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820" yWindow="0" windowWidth="12195" windowHeight="9885" tabRatio="911" firstSheet="4" activeTab="8"/>
  </bookViews>
  <sheets>
    <sheet name="目录" sheetId="5" state="hidden" r:id="rId1"/>
    <sheet name="表一区本级一般公共预算简表" sheetId="13" state="hidden" r:id="rId2"/>
    <sheet name="表二区本级政府性基金预算简表" sheetId="14" state="hidden" r:id="rId3"/>
    <sheet name="表三区本级国有资本经营预算简表" sheetId="11" state="hidden" r:id="rId4"/>
    <sheet name="2" sheetId="3" r:id="rId5"/>
    <sheet name="3" sheetId="4" r:id="rId6"/>
    <sheet name="4" sheetId="8" r:id="rId7"/>
    <sheet name="5" sheetId="9" r:id="rId8"/>
    <sheet name="6" sheetId="7" r:id="rId9"/>
    <sheet name="7" sheetId="15"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1">[1]价格!#REF!</definedName>
    <definedName name="_Fill" localSheetId="7" hidden="1">#REF!</definedName>
    <definedName name="_Fill" localSheetId="9" hidden="1">#REF!</definedName>
    <definedName name="_Fill" hidden="1">#REF!</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aaa" localSheetId="7">#REF!</definedName>
    <definedName name="aaa">#REF!</definedName>
    <definedName name="aiu_bottom">'[3]Financ. Overview'!#REF!</definedName>
    <definedName name="bbb" localSheetId="7">#REF!</definedName>
    <definedName name="bbb">#REF!</definedName>
    <definedName name="_xlnm.Database" localSheetId="7" hidden="1">#REF!</definedName>
    <definedName name="_xlnm.Database" localSheetId="9" hidden="1">'[4]#REF!'!$A$6:$F$39</definedName>
    <definedName name="_xlnm.Database" hidden="1">#REF!</definedName>
    <definedName name="EQUIPMENT" localSheetId="7">#REF!</definedName>
    <definedName name="EQUIPMENT">#REF!</definedName>
    <definedName name="FRC">[5]Main!$C$9</definedName>
    <definedName name="hostfee">'[3]Financ. Overview'!$H$12</definedName>
    <definedName name="hraiu_bottom">'[3]Financ. Overview'!#REF!</definedName>
    <definedName name="hvac">'[3]Financ. Overview'!#REF!</definedName>
    <definedName name="HWSheet">1</definedName>
    <definedName name="Module.Prix_SMC" localSheetId="7">#N/A</definedName>
    <definedName name="Module.Prix_SMC" localSheetId="9">'7'!Module.Prix_SMC</definedName>
    <definedName name="Module.Prix_SMC">#N/A</definedName>
    <definedName name="OS">[6]Open!#REF!</definedName>
    <definedName name="pr_toolbox">[3]Toolbox!$A$3:$I$80</definedName>
    <definedName name="_xlnm.Print_Area" localSheetId="4">'2'!$A$1:$S$44</definedName>
    <definedName name="_xlnm.Print_Area" localSheetId="5">'3'!$A$1:$O$40</definedName>
    <definedName name="_xlnm.Print_Area" localSheetId="6">'4'!$A$1:$S$108</definedName>
    <definedName name="_xlnm.Print_Area" localSheetId="1">表一区本级一般公共预算简表!$A$1:$I$35</definedName>
    <definedName name="_xlnm.Print_Area" hidden="1">'[7]_x0015_'!$A$1:$W$7</definedName>
    <definedName name="_xlnm.Print_Titles" localSheetId="4">'2'!$1:$4</definedName>
    <definedName name="_xlnm.Print_Titles" localSheetId="5">'3'!$1:$4</definedName>
    <definedName name="_xlnm.Print_Titles" localSheetId="6">'4'!$1:$4</definedName>
    <definedName name="_xlnm.Print_Titles" localSheetId="7">'5'!$1:$5</definedName>
    <definedName name="_xlnm.Print_Titles" localSheetId="9">'7'!$2:$5</definedName>
    <definedName name="_xlnm.Print_Titles" hidden="1">#N/A</definedName>
    <definedName name="Prix_SMC" localSheetId="7">#N/A</definedName>
    <definedName name="Prix_SMC" localSheetId="9">'7'!Prix_SMC</definedName>
    <definedName name="Prix_SMC">#N/A</definedName>
    <definedName name="s_c_list">[8]Toolbox!$A$7:$H$969</definedName>
    <definedName name="SCG">'[9]G.1R-Shou COP Gf'!#REF!</definedName>
    <definedName name="sdlfee">'[3]Financ. Overview'!$H$13</definedName>
    <definedName name="solar_ratio">'[10]POWER ASSUMPTIONS'!$H$7</definedName>
    <definedName name="ss7fee">'[3]Financ. Overview'!$H$18</definedName>
    <definedName name="subsfee">'[3]Financ. Overview'!$H$14</definedName>
    <definedName name="TaxTV">10%</definedName>
    <definedName name="TaxXL">5%</definedName>
    <definedName name="toolbox">[11]Toolbox!$C$5:$T$1578</definedName>
    <definedName name="V5.1Fee">'[3]Financ. Overview'!$H$15</definedName>
    <definedName name="w">#REF!</definedName>
    <definedName name="Z32_Cost_red">'[3]Financ. Overview'!#REF!</definedName>
    <definedName name="编码和核算单位">[12]单位!$Y$3:$Y$157</definedName>
    <definedName name="标准1" localSheetId="7">#REF!</definedName>
    <definedName name="标准1" localSheetId="9">'[13]#REF!'!$A$6:$F$39</definedName>
    <definedName name="标准1">#REF!</definedName>
    <definedName name="财政" localSheetId="7">#REF!</definedName>
    <definedName name="财政" localSheetId="9">'[13]#REF!'!$A$6:$F$39</definedName>
    <definedName name="财政">#REF!</definedName>
    <definedName name="财政局" localSheetId="7">#REF!</definedName>
    <definedName name="财政局" localSheetId="9">'[13]#REF!'!$A$6:$F$39</definedName>
    <definedName name="财政局">#REF!</definedName>
    <definedName name="单位">[14]单位!$I$75:$I$237</definedName>
    <definedName name="单位0">[15]Sheet4!$B$5:$B$81</definedName>
    <definedName name="地区名称" localSheetId="7">#REF!</definedName>
    <definedName name="地区名称">#REF!</definedName>
    <definedName name="挂账1" localSheetId="7">#REF!</definedName>
    <definedName name="挂账1" localSheetId="9">'[13]#REF!'!$A$6:$F$39</definedName>
    <definedName name="挂账1">#REF!</definedName>
    <definedName name="基础" localSheetId="7">#REF!</definedName>
    <definedName name="基础">#REF!</definedName>
    <definedName name="街镇名称">#REF!</definedName>
    <definedName name="进出口平衡比较">#REF!</definedName>
    <definedName name="科目编码及名称">[16]功能科目!$D$3:$D$1539</definedName>
    <definedName name="平衡1" localSheetId="7">#REF!</definedName>
    <definedName name="平衡1" localSheetId="9">'[13]#REF!'!$A$6:$F$39</definedName>
    <definedName name="平衡1">#REF!</definedName>
    <definedName name="平衡表" localSheetId="7">#REF!</definedName>
    <definedName name="平衡表">#REF!</definedName>
    <definedName name="收入明细1" localSheetId="7">#REF!</definedName>
    <definedName name="收入明细1" localSheetId="9">'[13]#REF!'!$A$6:$F$39</definedName>
    <definedName name="收入明细1">#REF!</definedName>
    <definedName name="收入调整">#REF!</definedName>
    <definedName name="数量">#REF!</definedName>
    <definedName name="乡镇">[17]结构!$A$4:$A$20</definedName>
    <definedName name="摘要">[18]摘要!$B$4:$B$128</definedName>
  </definedNames>
  <calcPr calcId="144525"/>
</workbook>
</file>

<file path=xl/calcChain.xml><?xml version="1.0" encoding="utf-8"?>
<calcChain xmlns="http://schemas.openxmlformats.org/spreadsheetml/2006/main">
  <c r="N99" i="8" l="1"/>
  <c r="L5" i="8"/>
  <c r="L63" i="8"/>
  <c r="L87" i="8"/>
  <c r="L79" i="8" l="1"/>
  <c r="L72" i="8"/>
  <c r="L69" i="8"/>
  <c r="L66" i="8"/>
  <c r="L62" i="8"/>
  <c r="L59" i="8"/>
  <c r="L56" i="8"/>
  <c r="L55" i="8" s="1"/>
  <c r="L52" i="8"/>
  <c r="L37" i="8"/>
  <c r="L26" i="8"/>
  <c r="L25" i="8"/>
  <c r="L19" i="8"/>
  <c r="L9" i="8"/>
  <c r="L7" i="8"/>
  <c r="R18" i="9"/>
  <c r="K18" i="9"/>
  <c r="E18" i="9"/>
  <c r="E17" i="9"/>
  <c r="J30" i="4"/>
  <c r="N11" i="7"/>
  <c r="N6" i="7"/>
  <c r="E22" i="7"/>
  <c r="E6" i="7"/>
  <c r="E7" i="7"/>
  <c r="J31" i="4"/>
  <c r="L48" i="8" l="1"/>
  <c r="L47" i="8"/>
  <c r="J6" i="4"/>
  <c r="R44" i="3" l="1"/>
  <c r="R43" i="3"/>
  <c r="R42" i="3"/>
  <c r="R41" i="3"/>
  <c r="R40" i="3"/>
  <c r="R39" i="3"/>
  <c r="R38" i="3"/>
  <c r="R37" i="3"/>
  <c r="R36" i="3"/>
  <c r="R35" i="3"/>
  <c r="R34" i="3"/>
  <c r="R33" i="3"/>
  <c r="R32" i="3"/>
  <c r="R31" i="3"/>
  <c r="R30" i="3"/>
  <c r="R29" i="3"/>
  <c r="R28" i="3"/>
  <c r="R27" i="3"/>
  <c r="R26" i="3"/>
  <c r="R25" i="3"/>
  <c r="R24" i="3"/>
  <c r="R23" i="3"/>
  <c r="R22" i="3"/>
  <c r="R21" i="3"/>
  <c r="R20" i="3"/>
  <c r="R19" i="3"/>
  <c r="R18" i="3"/>
  <c r="R17" i="3"/>
  <c r="R16" i="3"/>
  <c r="R15" i="3"/>
  <c r="R14" i="3"/>
  <c r="R13" i="3"/>
  <c r="R12" i="3"/>
  <c r="R11" i="3"/>
  <c r="R10" i="3"/>
  <c r="R9" i="3"/>
  <c r="R8" i="3"/>
  <c r="R7" i="3"/>
  <c r="N44" i="3"/>
  <c r="N43" i="3"/>
  <c r="N42" i="3"/>
  <c r="N41" i="3"/>
  <c r="N40" i="3"/>
  <c r="N39" i="3"/>
  <c r="N38" i="3"/>
  <c r="N37" i="3"/>
  <c r="N29" i="3"/>
  <c r="N30" i="3"/>
  <c r="N31" i="3"/>
  <c r="N32" i="3"/>
  <c r="N28" i="3"/>
  <c r="M44" i="3" l="1"/>
  <c r="M9" i="3"/>
  <c r="R8" i="9" l="1"/>
  <c r="R6" i="9" l="1"/>
  <c r="E6" i="9"/>
  <c r="R96" i="8"/>
  <c r="Q96" i="8"/>
  <c r="R95" i="8"/>
  <c r="Q95" i="8"/>
  <c r="P58" i="8"/>
  <c r="N40" i="4"/>
  <c r="M40" i="4"/>
  <c r="N37" i="4"/>
  <c r="M37" i="4"/>
  <c r="N36" i="4"/>
  <c r="M36" i="4"/>
  <c r="N35" i="4"/>
  <c r="M35" i="4"/>
  <c r="N34" i="4"/>
  <c r="M34" i="4"/>
  <c r="N33" i="4"/>
  <c r="M33" i="4"/>
  <c r="N32" i="4"/>
  <c r="M32" i="4"/>
  <c r="N28" i="4"/>
  <c r="M28" i="4"/>
  <c r="N27" i="4"/>
  <c r="M27" i="4"/>
  <c r="N26" i="4"/>
  <c r="M26" i="4"/>
  <c r="N25" i="4"/>
  <c r="M25" i="4"/>
  <c r="N24" i="4"/>
  <c r="M24" i="4"/>
  <c r="N23" i="4"/>
  <c r="M23" i="4"/>
  <c r="N22" i="4"/>
  <c r="M22" i="4"/>
  <c r="N21" i="4"/>
  <c r="M21" i="4"/>
  <c r="N20" i="4"/>
  <c r="M20" i="4"/>
  <c r="N19" i="4"/>
  <c r="M19" i="4"/>
  <c r="N18" i="4"/>
  <c r="M18" i="4"/>
  <c r="N17" i="4"/>
  <c r="M17" i="4"/>
  <c r="N16" i="4"/>
  <c r="M16" i="4"/>
  <c r="N15" i="4"/>
  <c r="M15" i="4"/>
  <c r="N14" i="4"/>
  <c r="M14" i="4"/>
  <c r="N13" i="4"/>
  <c r="M13" i="4"/>
  <c r="N11" i="4"/>
  <c r="M11" i="4"/>
  <c r="N10" i="4"/>
  <c r="M10" i="4"/>
  <c r="N9" i="4"/>
  <c r="M9" i="4"/>
  <c r="N8" i="4"/>
  <c r="M8" i="4"/>
  <c r="L93" i="8"/>
  <c r="L49" i="8"/>
  <c r="J32" i="4"/>
  <c r="J12" i="4"/>
  <c r="J7" i="4" s="1"/>
  <c r="M7" i="4" s="1"/>
  <c r="J8" i="4"/>
  <c r="Q44" i="3"/>
  <c r="Q43" i="3"/>
  <c r="Q42" i="3"/>
  <c r="Q41" i="3"/>
  <c r="Q40" i="3"/>
  <c r="Q39" i="3"/>
  <c r="Q38" i="3"/>
  <c r="Q37" i="3"/>
  <c r="Q36" i="3"/>
  <c r="Q35" i="3"/>
  <c r="Q34" i="3"/>
  <c r="Q33" i="3"/>
  <c r="Q32" i="3"/>
  <c r="Q31" i="3"/>
  <c r="Q30" i="3"/>
  <c r="Q29" i="3"/>
  <c r="Q27" i="3"/>
  <c r="Q26" i="3"/>
  <c r="Q25" i="3"/>
  <c r="Q24" i="3"/>
  <c r="Q23" i="3"/>
  <c r="Q22" i="3"/>
  <c r="Q21" i="3"/>
  <c r="Q20" i="3"/>
  <c r="Q19" i="3"/>
  <c r="Q18" i="3"/>
  <c r="Q17" i="3"/>
  <c r="Q16" i="3"/>
  <c r="Q15" i="3"/>
  <c r="Q14" i="3"/>
  <c r="Q13" i="3"/>
  <c r="Q12" i="3"/>
  <c r="Q11" i="3"/>
  <c r="Q10" i="3"/>
  <c r="Q9" i="3"/>
  <c r="N27" i="3"/>
  <c r="N26" i="3"/>
  <c r="N25" i="3"/>
  <c r="N24" i="3"/>
  <c r="N23" i="3"/>
  <c r="N22" i="3"/>
  <c r="N21" i="3"/>
  <c r="N20" i="3"/>
  <c r="N19" i="3"/>
  <c r="N18" i="3"/>
  <c r="N17" i="3"/>
  <c r="N16" i="3"/>
  <c r="N15" i="3"/>
  <c r="N14" i="3"/>
  <c r="N13" i="3"/>
  <c r="N12" i="3"/>
  <c r="N11" i="3"/>
  <c r="N10" i="3"/>
  <c r="N9" i="3"/>
  <c r="L44" i="3"/>
  <c r="L43" i="3"/>
  <c r="L42" i="3"/>
  <c r="L35" i="3"/>
  <c r="L34" i="3"/>
  <c r="M27" i="3"/>
  <c r="L13" i="3"/>
  <c r="L12" i="3"/>
  <c r="M40" i="3"/>
  <c r="N36" i="3"/>
  <c r="N35" i="3"/>
  <c r="N34" i="3"/>
  <c r="M33" i="3"/>
  <c r="N33" i="3" s="1"/>
  <c r="M24" i="3"/>
  <c r="M23" i="3"/>
  <c r="M20" i="3"/>
  <c r="M19" i="3"/>
  <c r="M18" i="3"/>
  <c r="M17" i="3"/>
  <c r="M16" i="3"/>
  <c r="L10" i="3"/>
  <c r="M12" i="4" l="1"/>
  <c r="N7" i="4"/>
  <c r="N12" i="4"/>
  <c r="L6" i="8"/>
  <c r="L33" i="3"/>
  <c r="L28" i="3" s="1"/>
  <c r="L7" i="3" s="1"/>
  <c r="M28" i="3"/>
  <c r="P53" i="8"/>
  <c r="O53" i="8"/>
  <c r="Q28" i="3" l="1"/>
  <c r="L99" i="8"/>
  <c r="M7" i="3"/>
  <c r="U32" i="9"/>
  <c r="N7" i="3" l="1"/>
  <c r="Q7" i="3"/>
  <c r="AA95" i="8"/>
  <c r="AA96" i="8"/>
  <c r="J88" i="8" l="1"/>
  <c r="B40" i="4" l="1"/>
  <c r="B22" i="7" l="1"/>
  <c r="H21" i="7"/>
  <c r="G21" i="7"/>
  <c r="J29" i="4" s="1"/>
  <c r="J5" i="4" s="1"/>
  <c r="D21" i="7"/>
  <c r="C21" i="7"/>
  <c r="D31" i="4" s="1"/>
  <c r="F15" i="13" s="1"/>
  <c r="H20" i="7"/>
  <c r="G20" i="7"/>
  <c r="H19" i="7"/>
  <c r="G19" i="7"/>
  <c r="H18" i="7"/>
  <c r="G18" i="7"/>
  <c r="H17" i="7"/>
  <c r="G17" i="7"/>
  <c r="H16" i="7"/>
  <c r="G16" i="7"/>
  <c r="H15" i="7"/>
  <c r="G15" i="7"/>
  <c r="H14" i="7"/>
  <c r="G14" i="7"/>
  <c r="H13" i="7"/>
  <c r="G13" i="7"/>
  <c r="C13" i="7"/>
  <c r="H12" i="7"/>
  <c r="G12" i="7"/>
  <c r="K11" i="7"/>
  <c r="H11" i="7"/>
  <c r="G11" i="7"/>
  <c r="H10" i="7"/>
  <c r="G10" i="7"/>
  <c r="H9" i="7"/>
  <c r="G9" i="7"/>
  <c r="H8" i="7"/>
  <c r="G8" i="7"/>
  <c r="C8" i="7"/>
  <c r="H7" i="7"/>
  <c r="G7" i="7"/>
  <c r="F7" i="7"/>
  <c r="D7" i="7"/>
  <c r="C7" i="7"/>
  <c r="B7" i="7"/>
  <c r="O6" i="7"/>
  <c r="M6" i="7"/>
  <c r="L6" i="7"/>
  <c r="K6" i="7"/>
  <c r="G6" i="7"/>
  <c r="F6" i="7"/>
  <c r="H6" i="7" s="1"/>
  <c r="D6" i="7"/>
  <c r="D22" i="7" s="1"/>
  <c r="M11" i="7" s="1"/>
  <c r="C6" i="7"/>
  <c r="C22" i="7" s="1"/>
  <c r="B6" i="7"/>
  <c r="S33" i="9"/>
  <c r="O33" i="9"/>
  <c r="L33" i="9"/>
  <c r="F20" i="14" s="1"/>
  <c r="S32" i="9"/>
  <c r="O32" i="9"/>
  <c r="L32" i="9"/>
  <c r="U31" i="9"/>
  <c r="S31" i="9" s="1"/>
  <c r="O31" i="9"/>
  <c r="L31" i="9"/>
  <c r="T30" i="9"/>
  <c r="Q30" i="9"/>
  <c r="P30" i="9"/>
  <c r="N30" i="9"/>
  <c r="M30" i="9"/>
  <c r="K30" i="9"/>
  <c r="E19" i="14" s="1"/>
  <c r="S29" i="9"/>
  <c r="O29" i="9"/>
  <c r="L29" i="9"/>
  <c r="S28" i="9"/>
  <c r="O28" i="9"/>
  <c r="M28" i="9"/>
  <c r="L28" i="9" s="1"/>
  <c r="S27" i="9"/>
  <c r="O27" i="9"/>
  <c r="L27" i="9"/>
  <c r="S26" i="9"/>
  <c r="O26" i="9"/>
  <c r="L26" i="9"/>
  <c r="V25" i="9"/>
  <c r="O25" i="9"/>
  <c r="W33" i="9" s="1"/>
  <c r="S24" i="9"/>
  <c r="O24" i="9"/>
  <c r="L24" i="9"/>
  <c r="S23" i="9"/>
  <c r="O23" i="9"/>
  <c r="L23" i="9"/>
  <c r="S22" i="9"/>
  <c r="O22" i="9"/>
  <c r="L22" i="9"/>
  <c r="S21" i="9"/>
  <c r="O21" i="9"/>
  <c r="L21" i="9"/>
  <c r="S20" i="9"/>
  <c r="O20" i="9"/>
  <c r="L20" i="9"/>
  <c r="H19" i="9"/>
  <c r="G19" i="9"/>
  <c r="S19" i="9"/>
  <c r="O19" i="9"/>
  <c r="L19" i="9"/>
  <c r="U18" i="9"/>
  <c r="T18" i="9"/>
  <c r="Q18" i="9"/>
  <c r="P18" i="9"/>
  <c r="N18" i="9"/>
  <c r="H16" i="9"/>
  <c r="G16" i="9"/>
  <c r="H15" i="9"/>
  <c r="H14" i="9"/>
  <c r="G14" i="9"/>
  <c r="H13" i="9"/>
  <c r="G13" i="9"/>
  <c r="F12" i="9"/>
  <c r="H12" i="9" s="1"/>
  <c r="H11" i="9"/>
  <c r="G11" i="9"/>
  <c r="H10" i="9"/>
  <c r="G10" i="9"/>
  <c r="H9" i="9"/>
  <c r="G9" i="9"/>
  <c r="H8" i="9"/>
  <c r="G8" i="9"/>
  <c r="S16" i="9"/>
  <c r="O16" i="9"/>
  <c r="W16" i="9" s="1"/>
  <c r="L16" i="9"/>
  <c r="S15" i="9"/>
  <c r="W15" i="9" s="1"/>
  <c r="O15" i="9"/>
  <c r="L15" i="9"/>
  <c r="S14" i="9"/>
  <c r="O14" i="9"/>
  <c r="L14" i="9"/>
  <c r="S13" i="9"/>
  <c r="O13" i="9"/>
  <c r="L13" i="9"/>
  <c r="S12" i="9"/>
  <c r="O12" i="9"/>
  <c r="L12" i="9"/>
  <c r="S11" i="9"/>
  <c r="O11" i="9"/>
  <c r="L11" i="9"/>
  <c r="U10" i="9"/>
  <c r="T10" i="9"/>
  <c r="Q10" i="9"/>
  <c r="P10" i="9"/>
  <c r="N10" i="9"/>
  <c r="M10" i="9"/>
  <c r="K10" i="9"/>
  <c r="S9" i="9"/>
  <c r="O9" i="9"/>
  <c r="L9" i="9"/>
  <c r="S7" i="9"/>
  <c r="O7" i="9"/>
  <c r="N7" i="9"/>
  <c r="L7" i="9" s="1"/>
  <c r="K7" i="9"/>
  <c r="D6" i="9"/>
  <c r="D17" i="9" s="1"/>
  <c r="D18" i="9" s="1"/>
  <c r="C15" i="9"/>
  <c r="G15" i="9" s="1"/>
  <c r="B6" i="9"/>
  <c r="B17" i="9" s="1"/>
  <c r="R108" i="8"/>
  <c r="Q108" i="8"/>
  <c r="N108" i="8"/>
  <c r="AA108" i="8" s="1"/>
  <c r="N107" i="8"/>
  <c r="N106" i="8" s="1"/>
  <c r="AA106" i="8" s="1"/>
  <c r="P106" i="8"/>
  <c r="P100" i="8" s="1"/>
  <c r="O106" i="8"/>
  <c r="J106" i="8"/>
  <c r="I106" i="8"/>
  <c r="H106" i="8"/>
  <c r="F106" i="8"/>
  <c r="E106" i="8"/>
  <c r="D106" i="8"/>
  <c r="Q105" i="8"/>
  <c r="N105" i="8"/>
  <c r="AA105" i="8" s="1"/>
  <c r="H105" i="8"/>
  <c r="R104" i="8"/>
  <c r="Q104" i="8"/>
  <c r="N104" i="8"/>
  <c r="AA104" i="8" s="1"/>
  <c r="H104" i="8"/>
  <c r="Q103" i="8"/>
  <c r="N103" i="8"/>
  <c r="AA103" i="8" s="1"/>
  <c r="H103" i="8"/>
  <c r="D103" i="8"/>
  <c r="P102" i="8"/>
  <c r="N102" i="8"/>
  <c r="AA102" i="8" s="1"/>
  <c r="H102" i="8"/>
  <c r="R102" i="8" s="1"/>
  <c r="N101" i="8"/>
  <c r="AA101" i="8" s="1"/>
  <c r="H101" i="8"/>
  <c r="H100" i="8" s="1"/>
  <c r="O100" i="8"/>
  <c r="J100" i="8"/>
  <c r="I100" i="8"/>
  <c r="F100" i="8"/>
  <c r="E100" i="8"/>
  <c r="D100" i="8"/>
  <c r="F32" i="13" s="1"/>
  <c r="G32" i="13" s="1"/>
  <c r="B100" i="8"/>
  <c r="N98" i="8"/>
  <c r="H98" i="8"/>
  <c r="D98" i="8"/>
  <c r="N97" i="8"/>
  <c r="H97" i="8"/>
  <c r="D97" i="8"/>
  <c r="H96" i="8"/>
  <c r="H95" i="8"/>
  <c r="N94" i="8"/>
  <c r="H94" i="8"/>
  <c r="D94" i="8"/>
  <c r="P93" i="8"/>
  <c r="O93" i="8"/>
  <c r="J93" i="8"/>
  <c r="I93" i="8"/>
  <c r="F93" i="8"/>
  <c r="E93" i="8"/>
  <c r="D93" i="8" s="1"/>
  <c r="F29" i="13" s="1"/>
  <c r="B93" i="8"/>
  <c r="E29" i="13" s="1"/>
  <c r="N92" i="8"/>
  <c r="H92" i="8"/>
  <c r="D92" i="8"/>
  <c r="F28" i="13" s="1"/>
  <c r="G28" i="13" s="1"/>
  <c r="N91" i="8"/>
  <c r="H91" i="8"/>
  <c r="D91" i="8"/>
  <c r="N90" i="8"/>
  <c r="H90" i="8"/>
  <c r="D90" i="8"/>
  <c r="N89" i="8"/>
  <c r="H89" i="8"/>
  <c r="D89" i="8"/>
  <c r="P88" i="8"/>
  <c r="N88" i="8"/>
  <c r="H88" i="8"/>
  <c r="D88" i="8"/>
  <c r="P87" i="8"/>
  <c r="O87" i="8"/>
  <c r="N87" i="8" s="1"/>
  <c r="J87" i="8"/>
  <c r="I87" i="8"/>
  <c r="F87" i="8"/>
  <c r="E87" i="8"/>
  <c r="D87" i="8" s="1"/>
  <c r="F27" i="13" s="1"/>
  <c r="B87" i="8"/>
  <c r="E27" i="13" s="1"/>
  <c r="H27" i="13" s="1"/>
  <c r="N86" i="8"/>
  <c r="H86" i="8"/>
  <c r="D86" i="8"/>
  <c r="N85" i="8"/>
  <c r="H85" i="8"/>
  <c r="D85" i="8"/>
  <c r="N84" i="8"/>
  <c r="H84" i="8"/>
  <c r="D84" i="8"/>
  <c r="N83" i="8"/>
  <c r="H83" i="8"/>
  <c r="D83" i="8"/>
  <c r="N82" i="8"/>
  <c r="H82" i="8"/>
  <c r="D82" i="8"/>
  <c r="N81" i="8"/>
  <c r="H81" i="8"/>
  <c r="D81" i="8"/>
  <c r="N80" i="8"/>
  <c r="H80" i="8"/>
  <c r="D80" i="8"/>
  <c r="P79" i="8"/>
  <c r="O79" i="8"/>
  <c r="N79" i="8"/>
  <c r="J79" i="8"/>
  <c r="I79" i="8"/>
  <c r="F79" i="8"/>
  <c r="E79" i="8"/>
  <c r="D79" i="8" s="1"/>
  <c r="F24" i="13" s="1"/>
  <c r="G24" i="13" s="1"/>
  <c r="B79" i="8"/>
  <c r="N78" i="8"/>
  <c r="N77" i="8"/>
  <c r="H77" i="8"/>
  <c r="D77" i="8"/>
  <c r="O76" i="8"/>
  <c r="N76" i="8"/>
  <c r="H76" i="8"/>
  <c r="D76" i="8"/>
  <c r="N75" i="8"/>
  <c r="H75" i="8"/>
  <c r="D75" i="8"/>
  <c r="N74" i="8"/>
  <c r="H74" i="8"/>
  <c r="D74" i="8"/>
  <c r="N73" i="8"/>
  <c r="H73" i="8"/>
  <c r="D73" i="8"/>
  <c r="P72" i="8"/>
  <c r="O72" i="8"/>
  <c r="J72" i="8"/>
  <c r="I72" i="8"/>
  <c r="H72" i="8"/>
  <c r="F72" i="8"/>
  <c r="D72" i="8" s="1"/>
  <c r="E72" i="8"/>
  <c r="B72" i="8"/>
  <c r="E22" i="13" s="1"/>
  <c r="N71" i="8"/>
  <c r="H71" i="8"/>
  <c r="D71" i="8"/>
  <c r="N70" i="8"/>
  <c r="H70" i="8"/>
  <c r="D70" i="8"/>
  <c r="P69" i="8"/>
  <c r="O69" i="8"/>
  <c r="N69" i="8" s="1"/>
  <c r="J69" i="8"/>
  <c r="H69" i="8" s="1"/>
  <c r="I69" i="8"/>
  <c r="F69" i="8"/>
  <c r="E69" i="8"/>
  <c r="D69" i="8" s="1"/>
  <c r="B69" i="8"/>
  <c r="N68" i="8"/>
  <c r="H68" i="8"/>
  <c r="D68" i="8"/>
  <c r="N67" i="8"/>
  <c r="H67" i="8"/>
  <c r="D67" i="8"/>
  <c r="P66" i="8"/>
  <c r="O66" i="8"/>
  <c r="N66" i="8" s="1"/>
  <c r="J66" i="8"/>
  <c r="I66" i="8"/>
  <c r="F66" i="8"/>
  <c r="E66" i="8"/>
  <c r="D66" i="8" s="1"/>
  <c r="B66" i="8"/>
  <c r="N65" i="8"/>
  <c r="H65" i="8"/>
  <c r="D65" i="8"/>
  <c r="O64" i="8"/>
  <c r="N64" i="8"/>
  <c r="H64" i="8"/>
  <c r="D64" i="8"/>
  <c r="P63" i="8"/>
  <c r="O63" i="8"/>
  <c r="J63" i="8"/>
  <c r="I63" i="8"/>
  <c r="H63" i="8" s="1"/>
  <c r="F63" i="8"/>
  <c r="E63" i="8"/>
  <c r="P62" i="8"/>
  <c r="N61" i="8"/>
  <c r="H61" i="8"/>
  <c r="D61" i="8"/>
  <c r="N60" i="8"/>
  <c r="H60" i="8"/>
  <c r="D60" i="8"/>
  <c r="P59" i="8"/>
  <c r="O59" i="8"/>
  <c r="J59" i="8"/>
  <c r="I59" i="8"/>
  <c r="F59" i="8"/>
  <c r="D59" i="8" s="1"/>
  <c r="E59" i="8"/>
  <c r="B59" i="8"/>
  <c r="P56" i="8"/>
  <c r="H58" i="8"/>
  <c r="F58" i="8"/>
  <c r="D58" i="8" s="1"/>
  <c r="N57" i="8"/>
  <c r="H57" i="8"/>
  <c r="D57" i="8"/>
  <c r="O56" i="8"/>
  <c r="J56" i="8"/>
  <c r="I56" i="8"/>
  <c r="H56" i="8" s="1"/>
  <c r="E56" i="8"/>
  <c r="E55" i="8" s="1"/>
  <c r="B56" i="8"/>
  <c r="B55" i="8" s="1"/>
  <c r="N54" i="8"/>
  <c r="H54" i="8"/>
  <c r="D54" i="8"/>
  <c r="N53" i="8"/>
  <c r="H53" i="8"/>
  <c r="D53" i="8"/>
  <c r="P52" i="8"/>
  <c r="O52" i="8"/>
  <c r="J52" i="8"/>
  <c r="I52" i="8"/>
  <c r="I48" i="8" s="1"/>
  <c r="F52" i="8"/>
  <c r="F48" i="8" s="1"/>
  <c r="E52" i="8"/>
  <c r="B52" i="8"/>
  <c r="B48" i="8" s="1"/>
  <c r="N51" i="8"/>
  <c r="H51" i="8"/>
  <c r="D51" i="8"/>
  <c r="N50" i="8"/>
  <c r="H50" i="8"/>
  <c r="D50" i="8"/>
  <c r="P49" i="8"/>
  <c r="O49" i="8"/>
  <c r="N49" i="8"/>
  <c r="J49" i="8"/>
  <c r="I49" i="8"/>
  <c r="F49" i="8"/>
  <c r="E49" i="8"/>
  <c r="D49" i="8" s="1"/>
  <c r="N46" i="8"/>
  <c r="H46" i="8"/>
  <c r="F46" i="8"/>
  <c r="D46" i="8"/>
  <c r="N45" i="8"/>
  <c r="H45" i="8"/>
  <c r="D45" i="8"/>
  <c r="N44" i="8"/>
  <c r="H44" i="8"/>
  <c r="D44" i="8"/>
  <c r="N43" i="8"/>
  <c r="H43" i="8"/>
  <c r="D43" i="8"/>
  <c r="N42" i="8"/>
  <c r="H42" i="8"/>
  <c r="D42" i="8"/>
  <c r="N41" i="8"/>
  <c r="H41" i="8"/>
  <c r="D41" i="8"/>
  <c r="N40" i="8"/>
  <c r="H40" i="8"/>
  <c r="D40" i="8"/>
  <c r="N39" i="8"/>
  <c r="H39" i="8"/>
  <c r="D39" i="8"/>
  <c r="N38" i="8"/>
  <c r="H38" i="8"/>
  <c r="D38" i="8"/>
  <c r="P37" i="8"/>
  <c r="O37" i="8"/>
  <c r="N37" i="8" s="1"/>
  <c r="J37" i="8"/>
  <c r="I37" i="8"/>
  <c r="F37" i="8"/>
  <c r="E37" i="8"/>
  <c r="B37" i="8"/>
  <c r="N36" i="8"/>
  <c r="H36" i="8"/>
  <c r="D36" i="8"/>
  <c r="N35" i="8"/>
  <c r="H35" i="8"/>
  <c r="D35" i="8"/>
  <c r="N34" i="8"/>
  <c r="H34" i="8"/>
  <c r="D34" i="8"/>
  <c r="N33" i="8"/>
  <c r="H33" i="8"/>
  <c r="D33" i="8"/>
  <c r="N32" i="8"/>
  <c r="H32" i="8"/>
  <c r="D32" i="8"/>
  <c r="N31" i="8"/>
  <c r="H31" i="8"/>
  <c r="D31" i="8"/>
  <c r="N30" i="8"/>
  <c r="H30" i="8"/>
  <c r="D30" i="8"/>
  <c r="N29" i="8"/>
  <c r="H29" i="8"/>
  <c r="D29" i="8"/>
  <c r="N28" i="8"/>
  <c r="H28" i="8"/>
  <c r="D28" i="8"/>
  <c r="N27" i="8"/>
  <c r="H27" i="8"/>
  <c r="D27" i="8"/>
  <c r="P26" i="8"/>
  <c r="P6" i="8" s="1"/>
  <c r="O26" i="8"/>
  <c r="J26" i="8"/>
  <c r="I26" i="8"/>
  <c r="F26" i="8"/>
  <c r="E26" i="8"/>
  <c r="D26" i="8" s="1"/>
  <c r="B26" i="8"/>
  <c r="N25" i="8"/>
  <c r="H25" i="8"/>
  <c r="D25" i="8"/>
  <c r="N24" i="8"/>
  <c r="H24" i="8"/>
  <c r="D24" i="8"/>
  <c r="N23" i="8"/>
  <c r="H23" i="8"/>
  <c r="D23" i="8"/>
  <c r="N22" i="8"/>
  <c r="H22" i="8"/>
  <c r="D22" i="8"/>
  <c r="N21" i="8"/>
  <c r="H21" i="8"/>
  <c r="D21" i="8"/>
  <c r="N20" i="8"/>
  <c r="H20" i="8"/>
  <c r="D20" i="8"/>
  <c r="P19" i="8"/>
  <c r="O19" i="8"/>
  <c r="J19" i="8"/>
  <c r="I19" i="8"/>
  <c r="F19" i="8"/>
  <c r="E19" i="8"/>
  <c r="D19" i="8" s="1"/>
  <c r="B19" i="8"/>
  <c r="N18" i="8"/>
  <c r="H18" i="8"/>
  <c r="D18" i="8"/>
  <c r="P17" i="8"/>
  <c r="N17" i="8"/>
  <c r="H17" i="8"/>
  <c r="F17" i="8"/>
  <c r="D17" i="8"/>
  <c r="N16" i="8"/>
  <c r="H16" i="8"/>
  <c r="D16" i="8"/>
  <c r="N15" i="8"/>
  <c r="H15" i="8"/>
  <c r="D15" i="8"/>
  <c r="N14" i="8"/>
  <c r="H14" i="8"/>
  <c r="D14" i="8"/>
  <c r="P13" i="8"/>
  <c r="N13" i="8"/>
  <c r="H13" i="8"/>
  <c r="D13" i="8"/>
  <c r="N12" i="8"/>
  <c r="H12" i="8"/>
  <c r="D12" i="8"/>
  <c r="N11" i="8"/>
  <c r="H11" i="8"/>
  <c r="D11" i="8"/>
  <c r="N10" i="8"/>
  <c r="H10" i="8"/>
  <c r="D10" i="8"/>
  <c r="N9" i="8"/>
  <c r="H9" i="8"/>
  <c r="D9" i="8"/>
  <c r="N8" i="8"/>
  <c r="H8" i="8"/>
  <c r="F8" i="8"/>
  <c r="D8" i="8"/>
  <c r="P7" i="8"/>
  <c r="O7" i="8"/>
  <c r="N7" i="8" s="1"/>
  <c r="J7" i="8"/>
  <c r="I7" i="8"/>
  <c r="F7" i="8"/>
  <c r="E7" i="8"/>
  <c r="D7" i="8" s="1"/>
  <c r="B7" i="8"/>
  <c r="B6" i="8" s="1"/>
  <c r="L34" i="4"/>
  <c r="H34" i="4"/>
  <c r="F34" i="4"/>
  <c r="D34" i="4"/>
  <c r="L32" i="4"/>
  <c r="H32" i="4"/>
  <c r="F32" i="4"/>
  <c r="D32" i="4"/>
  <c r="B32" i="4"/>
  <c r="L31" i="4"/>
  <c r="H31" i="4"/>
  <c r="L30" i="4"/>
  <c r="H30" i="4"/>
  <c r="D30" i="4"/>
  <c r="F29" i="4"/>
  <c r="B29" i="4"/>
  <c r="H26" i="4"/>
  <c r="L25" i="4"/>
  <c r="D25" i="4"/>
  <c r="F24" i="4"/>
  <c r="F15" i="4"/>
  <c r="L12" i="4"/>
  <c r="H12" i="4"/>
  <c r="F12" i="4"/>
  <c r="D12" i="4"/>
  <c r="B12" i="4"/>
  <c r="L8" i="4"/>
  <c r="H8" i="4"/>
  <c r="F8" i="4"/>
  <c r="D8" i="4"/>
  <c r="B8" i="4"/>
  <c r="L7" i="4"/>
  <c r="H7" i="4"/>
  <c r="F7" i="4"/>
  <c r="D7" i="4"/>
  <c r="B7" i="4"/>
  <c r="O44" i="3"/>
  <c r="J44" i="3"/>
  <c r="O43" i="3"/>
  <c r="J43" i="3"/>
  <c r="O42" i="3"/>
  <c r="J42" i="3"/>
  <c r="O41" i="3"/>
  <c r="J41" i="3"/>
  <c r="P40" i="3"/>
  <c r="O40" i="3"/>
  <c r="J40" i="3"/>
  <c r="I40" i="3"/>
  <c r="O39" i="3"/>
  <c r="J39" i="3"/>
  <c r="O38" i="3"/>
  <c r="O37" i="3" s="1"/>
  <c r="J38" i="3"/>
  <c r="P37" i="3"/>
  <c r="I37" i="3"/>
  <c r="J37" i="3" s="1"/>
  <c r="D37" i="3"/>
  <c r="D28" i="3" s="1"/>
  <c r="D7" i="3" s="1"/>
  <c r="B37" i="3"/>
  <c r="O36" i="3"/>
  <c r="J36" i="3"/>
  <c r="O35" i="3"/>
  <c r="J35" i="3"/>
  <c r="O34" i="3"/>
  <c r="J34" i="3"/>
  <c r="P33" i="3"/>
  <c r="O33" i="3"/>
  <c r="I33" i="3"/>
  <c r="H33" i="3"/>
  <c r="B33" i="3"/>
  <c r="O32" i="3"/>
  <c r="J32" i="3"/>
  <c r="O31" i="3"/>
  <c r="J31" i="3"/>
  <c r="O30" i="3"/>
  <c r="J30" i="3"/>
  <c r="O29" i="3"/>
  <c r="J29" i="3"/>
  <c r="I29" i="3"/>
  <c r="H28" i="3"/>
  <c r="F28" i="3"/>
  <c r="B28" i="3"/>
  <c r="B7" i="3" s="1"/>
  <c r="O27" i="3"/>
  <c r="J27" i="3"/>
  <c r="I27" i="3"/>
  <c r="O26" i="3"/>
  <c r="J26" i="3"/>
  <c r="I26" i="3"/>
  <c r="O25" i="3"/>
  <c r="J25" i="3"/>
  <c r="I25" i="3"/>
  <c r="O24" i="3"/>
  <c r="J24" i="3"/>
  <c r="I24" i="3"/>
  <c r="O23" i="3"/>
  <c r="J23" i="3"/>
  <c r="I23" i="3"/>
  <c r="O20" i="3"/>
  <c r="J20" i="3"/>
  <c r="I20" i="3"/>
  <c r="H20" i="3"/>
  <c r="O19" i="3"/>
  <c r="J19" i="3"/>
  <c r="I19" i="3"/>
  <c r="O18" i="3"/>
  <c r="J18" i="3"/>
  <c r="I18" i="3"/>
  <c r="O17" i="3"/>
  <c r="J17" i="3"/>
  <c r="I17" i="3"/>
  <c r="O16" i="3"/>
  <c r="J16" i="3"/>
  <c r="I16" i="3"/>
  <c r="O15" i="3"/>
  <c r="J15" i="3"/>
  <c r="I15" i="3"/>
  <c r="O14" i="3"/>
  <c r="J14" i="3"/>
  <c r="I14" i="3"/>
  <c r="O13" i="3"/>
  <c r="J13" i="3"/>
  <c r="I13" i="3"/>
  <c r="O12" i="3"/>
  <c r="O8" i="3" s="1"/>
  <c r="J12" i="3"/>
  <c r="I12" i="3"/>
  <c r="O10" i="3"/>
  <c r="J10" i="3"/>
  <c r="H10" i="3"/>
  <c r="O9" i="3"/>
  <c r="I9" i="3"/>
  <c r="P8" i="3"/>
  <c r="I8" i="3"/>
  <c r="J8" i="3" s="1"/>
  <c r="H8" i="3"/>
  <c r="F8" i="3"/>
  <c r="B8" i="3"/>
  <c r="H7" i="3"/>
  <c r="H5" i="3" s="1"/>
  <c r="F7" i="3"/>
  <c r="P6" i="3"/>
  <c r="I6" i="3"/>
  <c r="J6" i="3" s="1"/>
  <c r="H6" i="3"/>
  <c r="F6" i="3"/>
  <c r="F5" i="3" s="1"/>
  <c r="F6" i="4" s="1"/>
  <c r="F5" i="4" s="1"/>
  <c r="F39" i="4" s="1"/>
  <c r="D6" i="3"/>
  <c r="B6" i="3"/>
  <c r="E16" i="11"/>
  <c r="F15" i="11"/>
  <c r="G15" i="11" s="1"/>
  <c r="E15" i="11"/>
  <c r="B15" i="11"/>
  <c r="F14" i="11"/>
  <c r="H14" i="11" s="1"/>
  <c r="E14" i="11"/>
  <c r="B14" i="11"/>
  <c r="F13" i="11"/>
  <c r="E13" i="11"/>
  <c r="B13" i="11"/>
  <c r="F12" i="11"/>
  <c r="G12" i="11" s="1"/>
  <c r="E12" i="11"/>
  <c r="G11" i="11"/>
  <c r="F11" i="11"/>
  <c r="E11" i="11"/>
  <c r="B11" i="11"/>
  <c r="E10" i="11"/>
  <c r="B10" i="11"/>
  <c r="E9" i="11"/>
  <c r="D9" i="11"/>
  <c r="C9" i="11"/>
  <c r="B9" i="11"/>
  <c r="F8" i="11"/>
  <c r="G8" i="11" s="1"/>
  <c r="E8" i="11"/>
  <c r="B8" i="11"/>
  <c r="F7" i="11"/>
  <c r="G7" i="11" s="1"/>
  <c r="E7" i="11"/>
  <c r="F6" i="11"/>
  <c r="E6" i="11"/>
  <c r="H6" i="11" s="1"/>
  <c r="D6" i="11"/>
  <c r="C6" i="11"/>
  <c r="G6" i="11" s="1"/>
  <c r="B6" i="11"/>
  <c r="F5" i="11"/>
  <c r="G5" i="11" s="1"/>
  <c r="E5" i="11"/>
  <c r="D5" i="11"/>
  <c r="C5" i="11"/>
  <c r="B5" i="11"/>
  <c r="D21" i="14"/>
  <c r="B21" i="14"/>
  <c r="E20" i="14"/>
  <c r="D20" i="14"/>
  <c r="C20" i="14"/>
  <c r="B20" i="14"/>
  <c r="D19" i="14"/>
  <c r="C19" i="14"/>
  <c r="B19" i="14"/>
  <c r="D18" i="14"/>
  <c r="C18" i="14"/>
  <c r="B18" i="14"/>
  <c r="E17" i="14"/>
  <c r="D17" i="14"/>
  <c r="C17" i="14"/>
  <c r="B17" i="14"/>
  <c r="E16" i="14"/>
  <c r="D16" i="14"/>
  <c r="C16" i="14"/>
  <c r="B16" i="14"/>
  <c r="E15" i="14"/>
  <c r="D15" i="14"/>
  <c r="C15" i="14"/>
  <c r="B15" i="14"/>
  <c r="D14" i="14"/>
  <c r="C14" i="14"/>
  <c r="B14" i="14"/>
  <c r="F13" i="14"/>
  <c r="E13" i="14"/>
  <c r="D13" i="14"/>
  <c r="C13" i="14"/>
  <c r="B13" i="14"/>
  <c r="D12" i="14"/>
  <c r="C12" i="14"/>
  <c r="B12" i="14"/>
  <c r="D11" i="14"/>
  <c r="C11" i="14"/>
  <c r="B11" i="14"/>
  <c r="F10" i="14"/>
  <c r="E10" i="14"/>
  <c r="D10" i="14"/>
  <c r="C10" i="14"/>
  <c r="B10" i="14"/>
  <c r="E9" i="14"/>
  <c r="D9" i="14"/>
  <c r="C9" i="14"/>
  <c r="B9" i="14"/>
  <c r="F8" i="14"/>
  <c r="E8" i="14"/>
  <c r="D8" i="14"/>
  <c r="C8" i="14"/>
  <c r="B8" i="14"/>
  <c r="F7" i="14"/>
  <c r="G7" i="14" s="1"/>
  <c r="E7" i="14"/>
  <c r="D7" i="14"/>
  <c r="C7" i="14"/>
  <c r="B7" i="14"/>
  <c r="E6" i="14"/>
  <c r="D6" i="14"/>
  <c r="C6" i="14"/>
  <c r="B6" i="14"/>
  <c r="F5" i="14"/>
  <c r="E5" i="14"/>
  <c r="D5" i="14"/>
  <c r="C5" i="14"/>
  <c r="B5" i="14"/>
  <c r="F34" i="13"/>
  <c r="H34" i="13" s="1"/>
  <c r="E34" i="13"/>
  <c r="D34" i="13"/>
  <c r="C34" i="13"/>
  <c r="B34" i="13"/>
  <c r="F33" i="13"/>
  <c r="E33" i="13"/>
  <c r="H33" i="13" s="1"/>
  <c r="D33" i="13"/>
  <c r="C33" i="13"/>
  <c r="G33" i="13" s="1"/>
  <c r="E32" i="13"/>
  <c r="D32" i="13"/>
  <c r="C32" i="13"/>
  <c r="B32" i="13"/>
  <c r="D31" i="13"/>
  <c r="C31" i="13"/>
  <c r="B31" i="13"/>
  <c r="F30" i="13"/>
  <c r="G30" i="13" s="1"/>
  <c r="E30" i="13"/>
  <c r="D30" i="13"/>
  <c r="D29" i="13"/>
  <c r="C29" i="13"/>
  <c r="B29" i="13"/>
  <c r="E28" i="13"/>
  <c r="D28" i="13"/>
  <c r="D27" i="13"/>
  <c r="C27" i="13"/>
  <c r="B27" i="13"/>
  <c r="F26" i="13"/>
  <c r="G26" i="13" s="1"/>
  <c r="E26" i="13"/>
  <c r="D26" i="13"/>
  <c r="B26" i="13"/>
  <c r="F25" i="13"/>
  <c r="G25" i="13" s="1"/>
  <c r="E25" i="13"/>
  <c r="D25" i="13"/>
  <c r="B25" i="13"/>
  <c r="E24" i="13"/>
  <c r="D24" i="13"/>
  <c r="C24" i="13"/>
  <c r="B24" i="13"/>
  <c r="E23" i="13"/>
  <c r="D23" i="13"/>
  <c r="C23" i="13"/>
  <c r="B23" i="13"/>
  <c r="D22" i="13"/>
  <c r="C22" i="13"/>
  <c r="B22" i="13"/>
  <c r="D21" i="13"/>
  <c r="C21" i="13"/>
  <c r="B21" i="13"/>
  <c r="D20" i="13"/>
  <c r="C20" i="13"/>
  <c r="B20" i="13"/>
  <c r="D19" i="13"/>
  <c r="C19" i="13"/>
  <c r="B19" i="13"/>
  <c r="H18" i="13"/>
  <c r="F18" i="13"/>
  <c r="G18" i="13" s="1"/>
  <c r="E18" i="13"/>
  <c r="D18" i="13"/>
  <c r="C18" i="13"/>
  <c r="B18" i="13"/>
  <c r="E17" i="13"/>
  <c r="D17" i="13"/>
  <c r="C17" i="13"/>
  <c r="B17" i="13"/>
  <c r="E16" i="13"/>
  <c r="D16" i="13"/>
  <c r="C16" i="13"/>
  <c r="B16" i="13"/>
  <c r="E15" i="13"/>
  <c r="D15" i="13"/>
  <c r="C15" i="13"/>
  <c r="B15" i="13"/>
  <c r="E14" i="13"/>
  <c r="D14" i="13"/>
  <c r="C14" i="13"/>
  <c r="B14" i="13"/>
  <c r="H13" i="13"/>
  <c r="F13" i="13"/>
  <c r="G13" i="13" s="1"/>
  <c r="E13" i="13"/>
  <c r="D13" i="13"/>
  <c r="C13" i="13"/>
  <c r="B13" i="13"/>
  <c r="E12" i="13"/>
  <c r="D12" i="13"/>
  <c r="C12" i="13"/>
  <c r="B12" i="13"/>
  <c r="H11" i="13"/>
  <c r="F11" i="13"/>
  <c r="E11" i="13"/>
  <c r="D11" i="13"/>
  <c r="C11" i="13"/>
  <c r="G11" i="13" s="1"/>
  <c r="B11" i="13"/>
  <c r="F10" i="13"/>
  <c r="G10" i="13" s="1"/>
  <c r="E10" i="13"/>
  <c r="F9" i="13"/>
  <c r="G9" i="13" s="1"/>
  <c r="E9" i="13"/>
  <c r="D9" i="13"/>
  <c r="C9" i="13"/>
  <c r="B9" i="13"/>
  <c r="F8" i="13"/>
  <c r="H8" i="13" s="1"/>
  <c r="E8" i="13"/>
  <c r="D8" i="13"/>
  <c r="C8" i="13"/>
  <c r="B8" i="13"/>
  <c r="H7" i="13"/>
  <c r="F7" i="13"/>
  <c r="G7" i="13" s="1"/>
  <c r="E7" i="13"/>
  <c r="D7" i="13"/>
  <c r="C7" i="13"/>
  <c r="B7" i="13"/>
  <c r="F6" i="13"/>
  <c r="E6" i="13"/>
  <c r="D6" i="13"/>
  <c r="C6" i="13"/>
  <c r="B6" i="13"/>
  <c r="E5" i="13"/>
  <c r="D5" i="13"/>
  <c r="C5" i="13"/>
  <c r="B5" i="13"/>
  <c r="O6" i="3" l="1"/>
  <c r="J9" i="3"/>
  <c r="B5" i="3"/>
  <c r="B6" i="4" s="1"/>
  <c r="B5" i="4" s="1"/>
  <c r="B38" i="4" s="1"/>
  <c r="B39" i="4" s="1"/>
  <c r="D5" i="3"/>
  <c r="D6" i="4" s="1"/>
  <c r="D5" i="4" s="1"/>
  <c r="F16" i="13" s="1"/>
  <c r="G16" i="13" s="1"/>
  <c r="H7" i="8"/>
  <c r="H19" i="8"/>
  <c r="N26" i="8"/>
  <c r="Q26" i="8" s="1"/>
  <c r="N59" i="8"/>
  <c r="AA59" i="8" s="1"/>
  <c r="E62" i="8"/>
  <c r="N72" i="8"/>
  <c r="O48" i="8"/>
  <c r="D63" i="8"/>
  <c r="N63" i="8"/>
  <c r="Q63" i="8" s="1"/>
  <c r="E47" i="8"/>
  <c r="B47" i="8"/>
  <c r="E21" i="13" s="1"/>
  <c r="D37" i="8"/>
  <c r="O55" i="8"/>
  <c r="F23" i="13"/>
  <c r="J55" i="8"/>
  <c r="H55" i="8" s="1"/>
  <c r="I55" i="8"/>
  <c r="N19" i="8"/>
  <c r="H26" i="8"/>
  <c r="H49" i="8"/>
  <c r="D52" i="8"/>
  <c r="N52" i="8"/>
  <c r="F22" i="13"/>
  <c r="G22" i="13" s="1"/>
  <c r="F62" i="8"/>
  <c r="D62" i="8" s="1"/>
  <c r="H93" i="8"/>
  <c r="R63" i="8"/>
  <c r="AA63" i="8"/>
  <c r="R72" i="8"/>
  <c r="Q72" i="8"/>
  <c r="AA72" i="8"/>
  <c r="R26" i="8"/>
  <c r="Q69" i="8"/>
  <c r="R69" i="8"/>
  <c r="AA69" i="8"/>
  <c r="Q7" i="8"/>
  <c r="R7" i="8"/>
  <c r="AA7" i="8"/>
  <c r="R66" i="8"/>
  <c r="Q66" i="8"/>
  <c r="AA66" i="8"/>
  <c r="Q87" i="8"/>
  <c r="R87" i="8"/>
  <c r="AA87" i="8"/>
  <c r="Q19" i="8"/>
  <c r="R19" i="8"/>
  <c r="AA19" i="8"/>
  <c r="Q13" i="8"/>
  <c r="R13" i="8"/>
  <c r="AA13" i="8"/>
  <c r="Q23" i="8"/>
  <c r="R23" i="8"/>
  <c r="AA23" i="8"/>
  <c r="Q37" i="8"/>
  <c r="R37" i="8"/>
  <c r="AA37" i="8"/>
  <c r="Q43" i="8"/>
  <c r="R43" i="8"/>
  <c r="AA43" i="8"/>
  <c r="AA52" i="8"/>
  <c r="R52" i="8"/>
  <c r="Q52" i="8"/>
  <c r="Q65" i="8"/>
  <c r="R65" i="8"/>
  <c r="AA65" i="8"/>
  <c r="Q67" i="8"/>
  <c r="R67" i="8"/>
  <c r="AA67" i="8"/>
  <c r="R86" i="8"/>
  <c r="Q86" i="8"/>
  <c r="AA86" i="8"/>
  <c r="Q89" i="8"/>
  <c r="R89" i="8"/>
  <c r="AA89" i="8"/>
  <c r="E20" i="13"/>
  <c r="G27" i="13"/>
  <c r="G29" i="13"/>
  <c r="R8" i="8"/>
  <c r="Q8" i="8"/>
  <c r="AA8" i="8"/>
  <c r="R12" i="8"/>
  <c r="Q12" i="8"/>
  <c r="AA12" i="8"/>
  <c r="Q29" i="8"/>
  <c r="R29" i="8"/>
  <c r="AA29" i="8"/>
  <c r="Q33" i="8"/>
  <c r="R33" i="8"/>
  <c r="AA33" i="8"/>
  <c r="R42" i="8"/>
  <c r="Q42" i="8"/>
  <c r="AA42" i="8"/>
  <c r="Q49" i="8"/>
  <c r="R49" i="8"/>
  <c r="AA49" i="8"/>
  <c r="Q51" i="8"/>
  <c r="R51" i="8"/>
  <c r="AA51" i="8"/>
  <c r="R76" i="8"/>
  <c r="Q76" i="8"/>
  <c r="AA76" i="8"/>
  <c r="AA79" i="8"/>
  <c r="Q79" i="8"/>
  <c r="R79" i="8"/>
  <c r="Q81" i="8"/>
  <c r="R81" i="8"/>
  <c r="AA81" i="8"/>
  <c r="R92" i="8"/>
  <c r="Q92" i="8"/>
  <c r="AA92" i="8"/>
  <c r="AA94" i="8"/>
  <c r="R94" i="8"/>
  <c r="Q94" i="8"/>
  <c r="R98" i="8"/>
  <c r="Q98" i="8"/>
  <c r="AA98" i="8"/>
  <c r="J6" i="8"/>
  <c r="H6" i="8" s="1"/>
  <c r="Q11" i="8"/>
  <c r="R11" i="8"/>
  <c r="AA11" i="8"/>
  <c r="R16" i="8"/>
  <c r="Q16" i="8"/>
  <c r="AA16" i="8"/>
  <c r="Q17" i="8"/>
  <c r="R17" i="8"/>
  <c r="AA17" i="8"/>
  <c r="R18" i="8"/>
  <c r="Q18" i="8"/>
  <c r="AA18" i="8"/>
  <c r="Q21" i="8"/>
  <c r="R21" i="8"/>
  <c r="AA21" i="8"/>
  <c r="Q25" i="8"/>
  <c r="R25" i="8"/>
  <c r="AA25" i="8"/>
  <c r="R28" i="8"/>
  <c r="Q28" i="8"/>
  <c r="AA28" i="8"/>
  <c r="R32" i="8"/>
  <c r="Q32" i="8"/>
  <c r="AA32" i="8"/>
  <c r="R36" i="8"/>
  <c r="Q36" i="8"/>
  <c r="AA36" i="8"/>
  <c r="Q41" i="8"/>
  <c r="R41" i="8"/>
  <c r="AA41" i="8"/>
  <c r="Q45" i="8"/>
  <c r="R45" i="8"/>
  <c r="AA45" i="8"/>
  <c r="R46" i="8"/>
  <c r="Q46" i="8"/>
  <c r="AA46" i="8"/>
  <c r="R50" i="8"/>
  <c r="Q50" i="8"/>
  <c r="AA50" i="8"/>
  <c r="H52" i="8"/>
  <c r="P48" i="8"/>
  <c r="N48" i="8" s="1"/>
  <c r="AA48" i="8" s="1"/>
  <c r="R60" i="8"/>
  <c r="Q60" i="8"/>
  <c r="AA60" i="8"/>
  <c r="B62" i="8"/>
  <c r="Q75" i="8"/>
  <c r="R75" i="8"/>
  <c r="AA75" i="8"/>
  <c r="R78" i="8"/>
  <c r="Q78" i="8"/>
  <c r="AA78" i="8"/>
  <c r="AA80" i="8"/>
  <c r="R80" i="8"/>
  <c r="Q80" i="8"/>
  <c r="R84" i="8"/>
  <c r="Q84" i="8"/>
  <c r="AA84" i="8"/>
  <c r="Q91" i="8"/>
  <c r="R91" i="8"/>
  <c r="AA91" i="8"/>
  <c r="Q97" i="8"/>
  <c r="R97" i="8"/>
  <c r="AA97" i="8"/>
  <c r="Q9" i="8"/>
  <c r="R9" i="8"/>
  <c r="AA9" i="8"/>
  <c r="R14" i="8"/>
  <c r="Q14" i="8"/>
  <c r="AA14" i="8"/>
  <c r="R30" i="8"/>
  <c r="Q30" i="8"/>
  <c r="AA30" i="8"/>
  <c r="R34" i="8"/>
  <c r="Q34" i="8"/>
  <c r="AA34" i="8"/>
  <c r="Q39" i="8"/>
  <c r="R39" i="8"/>
  <c r="AA39" i="8"/>
  <c r="R54" i="8"/>
  <c r="Q54" i="8"/>
  <c r="AA54" i="8"/>
  <c r="R64" i="8"/>
  <c r="Q64" i="8"/>
  <c r="AA64" i="8"/>
  <c r="R70" i="8"/>
  <c r="Q70" i="8"/>
  <c r="AA70" i="8"/>
  <c r="Q73" i="8"/>
  <c r="R73" i="8"/>
  <c r="AA73" i="8"/>
  <c r="R82" i="8"/>
  <c r="Q82" i="8"/>
  <c r="AA82" i="8"/>
  <c r="R88" i="8"/>
  <c r="Q88" i="8"/>
  <c r="AA88" i="8"/>
  <c r="E6" i="8"/>
  <c r="E5" i="8" s="1"/>
  <c r="R22" i="8"/>
  <c r="Q22" i="8"/>
  <c r="AA22" i="8"/>
  <c r="F6" i="8"/>
  <c r="R38" i="8"/>
  <c r="Q38" i="8"/>
  <c r="AA38" i="8"/>
  <c r="AA53" i="8"/>
  <c r="Q53" i="8"/>
  <c r="R53" i="8"/>
  <c r="R59" i="8"/>
  <c r="Q61" i="8"/>
  <c r="R61" i="8"/>
  <c r="AA61" i="8"/>
  <c r="I62" i="8"/>
  <c r="Q77" i="8"/>
  <c r="R77" i="8"/>
  <c r="AA77" i="8"/>
  <c r="Q85" i="8"/>
  <c r="R85" i="8"/>
  <c r="AA85" i="8"/>
  <c r="H29" i="13"/>
  <c r="O6" i="8"/>
  <c r="N6" i="8" s="1"/>
  <c r="R10" i="8"/>
  <c r="Q10" i="8"/>
  <c r="AA10" i="8"/>
  <c r="Q15" i="8"/>
  <c r="R15" i="8"/>
  <c r="AA15" i="8"/>
  <c r="R20" i="8"/>
  <c r="Q20" i="8"/>
  <c r="AA20" i="8"/>
  <c r="R24" i="8"/>
  <c r="Q24" i="8"/>
  <c r="AA24" i="8"/>
  <c r="Q27" i="8"/>
  <c r="R27" i="8"/>
  <c r="AA27" i="8"/>
  <c r="Q31" i="8"/>
  <c r="R31" i="8"/>
  <c r="AA31" i="8"/>
  <c r="Q35" i="8"/>
  <c r="R35" i="8"/>
  <c r="AA35" i="8"/>
  <c r="R40" i="8"/>
  <c r="Q40" i="8"/>
  <c r="AA40" i="8"/>
  <c r="R44" i="8"/>
  <c r="Q44" i="8"/>
  <c r="AA44" i="8"/>
  <c r="E48" i="8"/>
  <c r="D48" i="8" s="1"/>
  <c r="J48" i="8"/>
  <c r="H48" i="8" s="1"/>
  <c r="AA57" i="8"/>
  <c r="Q57" i="8"/>
  <c r="R57" i="8"/>
  <c r="O62" i="8"/>
  <c r="N62" i="8" s="1"/>
  <c r="R68" i="8"/>
  <c r="Q68" i="8"/>
  <c r="AA68" i="8"/>
  <c r="Q71" i="8"/>
  <c r="R71" i="8"/>
  <c r="AA71" i="8"/>
  <c r="R74" i="8"/>
  <c r="Q74" i="8"/>
  <c r="AA74" i="8"/>
  <c r="Q83" i="8"/>
  <c r="R83" i="8"/>
  <c r="AA83" i="8"/>
  <c r="R90" i="8"/>
  <c r="Q90" i="8"/>
  <c r="AA90" i="8"/>
  <c r="H8" i="11"/>
  <c r="H13" i="11"/>
  <c r="G14" i="11"/>
  <c r="H11" i="11"/>
  <c r="H5" i="11"/>
  <c r="H12" i="11"/>
  <c r="H15" i="11"/>
  <c r="H7" i="11"/>
  <c r="F10" i="11"/>
  <c r="L11" i="7"/>
  <c r="F16" i="11" s="1"/>
  <c r="J39" i="4"/>
  <c r="J38" i="4"/>
  <c r="F9" i="11"/>
  <c r="G13" i="11"/>
  <c r="F22" i="7"/>
  <c r="D29" i="4"/>
  <c r="F12" i="13" s="1"/>
  <c r="H29" i="4"/>
  <c r="N31" i="4"/>
  <c r="M31" i="4"/>
  <c r="O18" i="9"/>
  <c r="W31" i="9"/>
  <c r="W34" i="9"/>
  <c r="O30" i="9"/>
  <c r="V32" i="9"/>
  <c r="W32" i="9"/>
  <c r="W9" i="9"/>
  <c r="W29" i="9"/>
  <c r="W12" i="9"/>
  <c r="W28" i="9"/>
  <c r="V27" i="9"/>
  <c r="L30" i="9"/>
  <c r="F19" i="14" s="1"/>
  <c r="H19" i="14" s="1"/>
  <c r="W13" i="9"/>
  <c r="V33" i="9"/>
  <c r="V28" i="9"/>
  <c r="L10" i="9"/>
  <c r="F16" i="14" s="1"/>
  <c r="H16" i="14" s="1"/>
  <c r="S10" i="9"/>
  <c r="W11" i="9"/>
  <c r="V13" i="9"/>
  <c r="W14" i="9"/>
  <c r="V16" i="9"/>
  <c r="V21" i="9"/>
  <c r="V22" i="9"/>
  <c r="V24" i="9"/>
  <c r="U30" i="9"/>
  <c r="S30" i="9" s="1"/>
  <c r="G20" i="14"/>
  <c r="V12" i="9"/>
  <c r="K8" i="9"/>
  <c r="K6" i="9" s="1"/>
  <c r="V20" i="9"/>
  <c r="T8" i="9"/>
  <c r="T6" i="9" s="1"/>
  <c r="P8" i="9"/>
  <c r="P6" i="9" s="1"/>
  <c r="S18" i="9"/>
  <c r="W27" i="9"/>
  <c r="G12" i="9"/>
  <c r="V19" i="9"/>
  <c r="V7" i="9"/>
  <c r="O10" i="9"/>
  <c r="W10" i="9" s="1"/>
  <c r="W22" i="9"/>
  <c r="W24" i="9"/>
  <c r="M18" i="9"/>
  <c r="L18" i="9" s="1"/>
  <c r="F18" i="14" s="1"/>
  <c r="V26" i="9"/>
  <c r="E18" i="14"/>
  <c r="V31" i="9"/>
  <c r="W7" i="9"/>
  <c r="W18" i="9"/>
  <c r="W20" i="9"/>
  <c r="V29" i="9"/>
  <c r="V14" i="9"/>
  <c r="F14" i="13"/>
  <c r="G14" i="13" s="1"/>
  <c r="H5" i="14"/>
  <c r="G10" i="14"/>
  <c r="V11" i="9"/>
  <c r="V15" i="9"/>
  <c r="W19" i="9"/>
  <c r="W21" i="9"/>
  <c r="W30" i="9"/>
  <c r="V23" i="9"/>
  <c r="F15" i="14"/>
  <c r="H15" i="14" s="1"/>
  <c r="V9" i="9"/>
  <c r="H8" i="14"/>
  <c r="H13" i="14"/>
  <c r="G8" i="14"/>
  <c r="G13" i="14"/>
  <c r="L29" i="4"/>
  <c r="N30" i="4"/>
  <c r="M30" i="4"/>
  <c r="Q8" i="9"/>
  <c r="G5" i="14"/>
  <c r="N8" i="9"/>
  <c r="H7" i="14"/>
  <c r="H20" i="14"/>
  <c r="W25" i="9"/>
  <c r="W17" i="9"/>
  <c r="W23" i="9"/>
  <c r="N56" i="8"/>
  <c r="O47" i="8"/>
  <c r="O5" i="8" s="1"/>
  <c r="N93" i="8"/>
  <c r="Q101" i="8"/>
  <c r="R101" i="8"/>
  <c r="Q102" i="8"/>
  <c r="I6" i="8"/>
  <c r="H25" i="13"/>
  <c r="D6" i="8"/>
  <c r="F20" i="13" s="1"/>
  <c r="I47" i="8"/>
  <c r="H79" i="8"/>
  <c r="H23" i="13"/>
  <c r="H66" i="8"/>
  <c r="F56" i="8"/>
  <c r="N58" i="8"/>
  <c r="H22" i="13"/>
  <c r="H24" i="13"/>
  <c r="H26" i="13"/>
  <c r="H28" i="13"/>
  <c r="H30" i="13"/>
  <c r="H59" i="8"/>
  <c r="J62" i="8"/>
  <c r="H62" i="8" s="1"/>
  <c r="G34" i="13"/>
  <c r="H37" i="8"/>
  <c r="H87" i="8"/>
  <c r="H32" i="13"/>
  <c r="J47" i="8"/>
  <c r="H15" i="13"/>
  <c r="G15" i="13"/>
  <c r="G8" i="13"/>
  <c r="H9" i="13"/>
  <c r="H10" i="13"/>
  <c r="G23" i="13"/>
  <c r="H6" i="13"/>
  <c r="P55" i="8"/>
  <c r="N55" i="8" s="1"/>
  <c r="P47" i="8"/>
  <c r="P5" i="8" s="1"/>
  <c r="G12" i="13"/>
  <c r="H12" i="13"/>
  <c r="H10" i="14"/>
  <c r="O28" i="3"/>
  <c r="O7" i="3" s="1"/>
  <c r="J33" i="3"/>
  <c r="P28" i="3"/>
  <c r="I28" i="3"/>
  <c r="C6" i="9"/>
  <c r="C17" i="9" s="1"/>
  <c r="F11" i="14" s="1"/>
  <c r="F6" i="14"/>
  <c r="G6" i="14" s="1"/>
  <c r="H7" i="9"/>
  <c r="G7" i="9"/>
  <c r="C18" i="9"/>
  <c r="E11" i="14"/>
  <c r="B18" i="9"/>
  <c r="G6" i="13"/>
  <c r="F38" i="4"/>
  <c r="F6" i="9"/>
  <c r="F9" i="14"/>
  <c r="R103" i="8"/>
  <c r="R106" i="8"/>
  <c r="Q107" i="8"/>
  <c r="AA107" i="8"/>
  <c r="R107" i="8"/>
  <c r="N100" i="8"/>
  <c r="Q106" i="8"/>
  <c r="F5" i="13" l="1"/>
  <c r="G5" i="13" s="1"/>
  <c r="O5" i="3"/>
  <c r="Q59" i="8"/>
  <c r="I5" i="8"/>
  <c r="AA26" i="8"/>
  <c r="B5" i="8"/>
  <c r="R48" i="8"/>
  <c r="Q48" i="8"/>
  <c r="AA58" i="8"/>
  <c r="R58" i="8"/>
  <c r="Q58" i="8"/>
  <c r="Q93" i="8"/>
  <c r="R93" i="8"/>
  <c r="R6" i="8"/>
  <c r="Q6" i="8"/>
  <c r="AA6" i="8"/>
  <c r="R62" i="8"/>
  <c r="Q62" i="8"/>
  <c r="AA62" i="8"/>
  <c r="R55" i="8"/>
  <c r="J5" i="8"/>
  <c r="H5" i="8" s="1"/>
  <c r="AA56" i="8"/>
  <c r="R56" i="8"/>
  <c r="G16" i="11"/>
  <c r="H16" i="11"/>
  <c r="H16" i="13"/>
  <c r="H9" i="11"/>
  <c r="G9" i="11"/>
  <c r="H22" i="7"/>
  <c r="G22" i="7"/>
  <c r="O11" i="7"/>
  <c r="G10" i="11"/>
  <c r="H10" i="11"/>
  <c r="W26" i="9"/>
  <c r="H14" i="13"/>
  <c r="G19" i="14"/>
  <c r="G18" i="14"/>
  <c r="H18" i="14"/>
  <c r="E14" i="14"/>
  <c r="V30" i="9"/>
  <c r="L8" i="9"/>
  <c r="L6" i="9" s="1"/>
  <c r="V10" i="9"/>
  <c r="U8" i="9"/>
  <c r="S8" i="9" s="1"/>
  <c r="G16" i="14"/>
  <c r="V18" i="9"/>
  <c r="G15" i="14"/>
  <c r="M8" i="9"/>
  <c r="M6" i="9" s="1"/>
  <c r="D39" i="4"/>
  <c r="F17" i="13" s="1"/>
  <c r="F17" i="14"/>
  <c r="O8" i="9"/>
  <c r="Q6" i="9"/>
  <c r="O6" i="9" s="1"/>
  <c r="N29" i="4"/>
  <c r="M29" i="4"/>
  <c r="N6" i="9"/>
  <c r="N47" i="8"/>
  <c r="N5" i="8"/>
  <c r="AA93" i="8"/>
  <c r="F47" i="8"/>
  <c r="D56" i="8"/>
  <c r="Q56" i="8" s="1"/>
  <c r="F55" i="8"/>
  <c r="D55" i="8" s="1"/>
  <c r="Q55" i="8" s="1"/>
  <c r="H47" i="8"/>
  <c r="H20" i="13"/>
  <c r="G20" i="13"/>
  <c r="AA47" i="8"/>
  <c r="H5" i="13"/>
  <c r="AA55" i="8"/>
  <c r="D38" i="4"/>
  <c r="P7" i="3"/>
  <c r="J28" i="3"/>
  <c r="I7" i="3"/>
  <c r="H6" i="14"/>
  <c r="G9" i="14"/>
  <c r="H9" i="14"/>
  <c r="F17" i="9"/>
  <c r="H6" i="9"/>
  <c r="G6" i="9"/>
  <c r="H11" i="14"/>
  <c r="G11" i="14"/>
  <c r="K34" i="9"/>
  <c r="E21" i="14" s="1"/>
  <c r="E12" i="14"/>
  <c r="F12" i="14"/>
  <c r="AA100" i="8"/>
  <c r="R100" i="8"/>
  <c r="Q100" i="8"/>
  <c r="E19" i="13" l="1"/>
  <c r="B99" i="8"/>
  <c r="E31" i="13" s="1"/>
  <c r="R5" i="8"/>
  <c r="AA5" i="8"/>
  <c r="Q47" i="8"/>
  <c r="R47" i="8"/>
  <c r="W8" i="9"/>
  <c r="U6" i="9"/>
  <c r="S6" i="9" s="1"/>
  <c r="W6" i="9" s="1"/>
  <c r="F14" i="14"/>
  <c r="H14" i="14" s="1"/>
  <c r="V8" i="9"/>
  <c r="F21" i="14"/>
  <c r="H21" i="14" s="1"/>
  <c r="V17" i="9"/>
  <c r="H17" i="14"/>
  <c r="G17" i="14"/>
  <c r="F5" i="8"/>
  <c r="D5" i="8" s="1"/>
  <c r="Q5" i="8" s="1"/>
  <c r="D47" i="8"/>
  <c r="P5" i="3"/>
  <c r="I5" i="3"/>
  <c r="J7" i="3"/>
  <c r="G17" i="9"/>
  <c r="F18" i="9"/>
  <c r="H17" i="9"/>
  <c r="G17" i="13"/>
  <c r="H17" i="13"/>
  <c r="H12" i="14"/>
  <c r="G12" i="14"/>
  <c r="G14" i="14" l="1"/>
  <c r="V6" i="9"/>
  <c r="G21" i="14"/>
  <c r="F21" i="13"/>
  <c r="F19" i="13"/>
  <c r="D99" i="8"/>
  <c r="F31" i="13" s="1"/>
  <c r="J5" i="3"/>
  <c r="H6" i="4"/>
  <c r="H5" i="4" s="1"/>
  <c r="L6" i="4"/>
  <c r="H18" i="9"/>
  <c r="G18" i="9"/>
  <c r="M6" i="4" l="1"/>
  <c r="N6" i="4"/>
  <c r="H31" i="13"/>
  <c r="G31" i="13"/>
  <c r="H21" i="13"/>
  <c r="G21" i="13"/>
  <c r="H19" i="13"/>
  <c r="G19" i="13"/>
  <c r="H39" i="4"/>
  <c r="H38" i="4"/>
  <c r="L5" i="4"/>
  <c r="L9" i="3"/>
  <c r="L8" i="3" s="1"/>
  <c r="L14" i="3"/>
  <c r="M8" i="3"/>
  <c r="M15" i="3"/>
  <c r="M6" i="3"/>
  <c r="Q8" i="3" l="1"/>
  <c r="N8" i="3"/>
  <c r="L6" i="3"/>
  <c r="L5" i="3" s="1"/>
  <c r="Q6" i="3"/>
  <c r="N6" i="3"/>
  <c r="R6" i="3"/>
  <c r="M5" i="4"/>
  <c r="N5" i="4"/>
  <c r="L39" i="4"/>
  <c r="L38" i="4"/>
  <c r="H99" i="8"/>
  <c r="M5" i="3"/>
  <c r="R5" i="3" l="1"/>
  <c r="Q5" i="3"/>
  <c r="N5" i="3"/>
  <c r="N38" i="4"/>
  <c r="M38" i="4"/>
  <c r="N39" i="4"/>
  <c r="M39" i="4"/>
  <c r="R99" i="8" l="1"/>
  <c r="Q99" i="8"/>
  <c r="AA99" i="8"/>
</calcChain>
</file>

<file path=xl/comments1.xml><?xml version="1.0" encoding="utf-8"?>
<comments xmlns="http://schemas.openxmlformats.org/spreadsheetml/2006/main">
  <authors>
    <author>熊钦松</author>
  </authors>
  <commentList>
    <comment ref="F24" authorId="0">
      <text>
        <r>
          <rPr>
            <b/>
            <sz val="9"/>
            <rFont val="宋体"/>
            <family val="3"/>
            <charset val="134"/>
          </rPr>
          <t>熊钦松:</t>
        </r>
        <r>
          <rPr>
            <sz val="9"/>
            <rFont val="宋体"/>
            <family val="3"/>
            <charset val="134"/>
          </rPr>
          <t xml:space="preserve">
含教育共同事权1858，农林水共同事权10789，社会保障和就业共同事权14119，卫生健康共同事权10010，住房保障共同事权2376</t>
        </r>
      </text>
    </comment>
    <comment ref="F34" authorId="0">
      <text>
        <r>
          <rPr>
            <b/>
            <sz val="9"/>
            <rFont val="宋体"/>
            <family val="3"/>
            <charset val="134"/>
          </rPr>
          <t>熊钦松:</t>
        </r>
        <r>
          <rPr>
            <sz val="9"/>
            <rFont val="宋体"/>
            <family val="3"/>
            <charset val="134"/>
          </rPr>
          <t xml:space="preserve">
煤炭资源税暂估2200万</t>
        </r>
      </text>
    </comment>
  </commentList>
</comments>
</file>

<file path=xl/comments2.xml><?xml version="1.0" encoding="utf-8"?>
<comments xmlns="http://schemas.openxmlformats.org/spreadsheetml/2006/main">
  <authors>
    <author>杜远睿</author>
    <author>熊钦松</author>
  </authors>
  <commentList>
    <comment ref="B25" authorId="0">
      <text>
        <r>
          <rPr>
            <b/>
            <sz val="9"/>
            <rFont val="宋体"/>
            <family val="3"/>
            <charset val="134"/>
          </rPr>
          <t>杜远睿:</t>
        </r>
        <r>
          <rPr>
            <sz val="9"/>
            <rFont val="宋体"/>
            <family val="3"/>
            <charset val="134"/>
          </rPr>
          <t xml:space="preserve">
13649万置业年金单位部分</t>
        </r>
      </text>
    </comment>
    <comment ref="E53" authorId="1">
      <text>
        <r>
          <rPr>
            <b/>
            <sz val="9"/>
            <rFont val="宋体"/>
            <family val="3"/>
            <charset val="134"/>
          </rPr>
          <t>熊钦松:</t>
        </r>
        <r>
          <rPr>
            <sz val="9"/>
            <rFont val="宋体"/>
            <family val="3"/>
            <charset val="134"/>
          </rPr>
          <t xml:space="preserve">
减800万元</t>
        </r>
      </text>
    </comment>
    <comment ref="E57" authorId="1">
      <text>
        <r>
          <rPr>
            <b/>
            <sz val="9"/>
            <rFont val="宋体"/>
            <family val="3"/>
            <charset val="134"/>
          </rPr>
          <t>熊钦松:</t>
        </r>
        <r>
          <rPr>
            <sz val="9"/>
            <rFont val="宋体"/>
            <family val="3"/>
            <charset val="134"/>
          </rPr>
          <t xml:space="preserve">
减3593万元</t>
        </r>
      </text>
    </comment>
    <comment ref="E64" authorId="1">
      <text>
        <r>
          <rPr>
            <b/>
            <sz val="9"/>
            <rFont val="宋体"/>
            <family val="3"/>
            <charset val="134"/>
          </rPr>
          <t>熊钦松:</t>
        </r>
        <r>
          <rPr>
            <sz val="9"/>
            <rFont val="宋体"/>
            <family val="3"/>
            <charset val="134"/>
          </rPr>
          <t xml:space="preserve">
减660万元</t>
        </r>
      </text>
    </comment>
    <comment ref="B82" authorId="0">
      <text>
        <r>
          <rPr>
            <b/>
            <sz val="9"/>
            <rFont val="宋体"/>
            <family val="3"/>
            <charset val="134"/>
          </rPr>
          <t>杜远睿:</t>
        </r>
        <r>
          <rPr>
            <sz val="9"/>
            <rFont val="宋体"/>
            <family val="3"/>
            <charset val="134"/>
          </rPr>
          <t xml:space="preserve">
杜远睿:
2018年指标挂账未列支总数
</t>
        </r>
      </text>
    </comment>
    <comment ref="B85" authorId="0">
      <text>
        <r>
          <rPr>
            <b/>
            <sz val="9"/>
            <rFont val="宋体"/>
            <family val="3"/>
            <charset val="134"/>
          </rPr>
          <t>杜远睿:</t>
        </r>
        <r>
          <rPr>
            <sz val="9"/>
            <rFont val="宋体"/>
            <family val="3"/>
            <charset val="134"/>
          </rPr>
          <t xml:space="preserve">
2018年指标挂账未列支总数
</t>
        </r>
      </text>
    </comment>
    <comment ref="B94" authorId="0">
      <text>
        <r>
          <rPr>
            <b/>
            <sz val="9"/>
            <rFont val="宋体"/>
            <family val="3"/>
            <charset val="134"/>
          </rPr>
          <t>杜远睿:</t>
        </r>
        <r>
          <rPr>
            <sz val="9"/>
            <rFont val="宋体"/>
            <family val="3"/>
            <charset val="134"/>
          </rPr>
          <t xml:space="preserve">
2018年用存量指标安排的支出</t>
        </r>
      </text>
    </comment>
    <comment ref="B97" authorId="0">
      <text>
        <r>
          <rPr>
            <b/>
            <sz val="9"/>
            <rFont val="宋体"/>
            <family val="3"/>
            <charset val="134"/>
          </rPr>
          <t>杜远睿:</t>
        </r>
        <r>
          <rPr>
            <sz val="9"/>
            <rFont val="宋体"/>
            <family val="3"/>
            <charset val="134"/>
          </rPr>
          <t xml:space="preserve">
1.33万人*14000+0.88万人*7100+10个月津补贴8400万元
</t>
        </r>
      </text>
    </comment>
    <comment ref="B98" authorId="0">
      <text>
        <r>
          <rPr>
            <b/>
            <sz val="9"/>
            <rFont val="宋体"/>
            <family val="3"/>
            <charset val="134"/>
          </rPr>
          <t>杜远睿:</t>
        </r>
        <r>
          <rPr>
            <sz val="9"/>
            <rFont val="宋体"/>
            <family val="3"/>
            <charset val="134"/>
          </rPr>
          <t xml:space="preserve">
2018年本级结转18990万元，全部是职业年金结转，不存在实际上的结转
</t>
        </r>
      </text>
    </comment>
    <comment ref="B101" authorId="0">
      <text>
        <r>
          <rPr>
            <b/>
            <sz val="9"/>
            <rFont val="宋体"/>
            <family val="3"/>
            <charset val="134"/>
          </rPr>
          <t>杜远睿:</t>
        </r>
        <r>
          <rPr>
            <sz val="9"/>
            <rFont val="宋体"/>
            <family val="3"/>
            <charset val="134"/>
          </rPr>
          <t xml:space="preserve">
详见公式</t>
        </r>
      </text>
    </comment>
    <comment ref="B102" authorId="0">
      <text>
        <r>
          <rPr>
            <b/>
            <sz val="9"/>
            <rFont val="宋体"/>
            <family val="3"/>
            <charset val="134"/>
          </rPr>
          <t>杜远睿:</t>
        </r>
        <r>
          <rPr>
            <sz val="9"/>
            <rFont val="宋体"/>
            <family val="3"/>
            <charset val="134"/>
          </rPr>
          <t xml:space="preserve">
详见公式</t>
        </r>
      </text>
    </comment>
  </commentList>
</comments>
</file>

<file path=xl/comments3.xml><?xml version="1.0" encoding="utf-8"?>
<comments xmlns="http://schemas.openxmlformats.org/spreadsheetml/2006/main">
  <authors>
    <author>管理员</author>
    <author>李茜</author>
  </authors>
  <commentList>
    <comment ref="A34" authorId="0">
      <text>
        <r>
          <rPr>
            <sz val="9"/>
            <rFont val="宋体"/>
            <family val="3"/>
            <charset val="134"/>
          </rPr>
          <t>管理员:
綦江委办〔2011〕135号文件规定，培训费按照工资总额的1.5％预算。</t>
        </r>
      </text>
    </comment>
    <comment ref="L46" authorId="1">
      <text>
        <r>
          <rPr>
            <b/>
            <sz val="9"/>
            <rFont val="宋体"/>
            <family val="3"/>
            <charset val="134"/>
          </rPr>
          <t>公办1500元/生.年
民办500元/生.年</t>
        </r>
      </text>
    </comment>
  </commentList>
</comments>
</file>

<file path=xl/sharedStrings.xml><?xml version="1.0" encoding="utf-8"?>
<sst xmlns="http://schemas.openxmlformats.org/spreadsheetml/2006/main" count="750" uniqueCount="594">
  <si>
    <t>重庆市綦江区2018年财政收支预算草案</t>
  </si>
  <si>
    <t>表册目录</t>
  </si>
  <si>
    <r>
      <rPr>
        <sz val="13"/>
        <rFont val="Times New Roman"/>
        <family val="1"/>
      </rPr>
      <t xml:space="preserve">      1</t>
    </r>
    <r>
      <rPr>
        <sz val="13"/>
        <rFont val="宋体"/>
        <family val="3"/>
        <charset val="134"/>
      </rPr>
      <t>、重庆市綦江区</t>
    </r>
    <r>
      <rPr>
        <sz val="13"/>
        <rFont val="Times New Roman"/>
        <family val="1"/>
      </rPr>
      <t>2018</t>
    </r>
    <r>
      <rPr>
        <sz val="13"/>
        <rFont val="宋体"/>
        <family val="3"/>
        <charset val="134"/>
      </rPr>
      <t>年区本级一般公共预算草案简表（一）</t>
    </r>
  </si>
  <si>
    <r>
      <rPr>
        <sz val="13"/>
        <rFont val="Times New Roman"/>
        <family val="1"/>
      </rPr>
      <t xml:space="preserve">      2</t>
    </r>
    <r>
      <rPr>
        <sz val="13"/>
        <rFont val="宋体"/>
        <family val="3"/>
        <charset val="134"/>
      </rPr>
      <t>、重庆市綦江区</t>
    </r>
    <r>
      <rPr>
        <sz val="13"/>
        <rFont val="Times New Roman"/>
        <family val="1"/>
      </rPr>
      <t>2018</t>
    </r>
    <r>
      <rPr>
        <sz val="13"/>
        <rFont val="宋体"/>
        <family val="3"/>
        <charset val="134"/>
      </rPr>
      <t>年区本级政府性基金预算草案简表（二）</t>
    </r>
  </si>
  <si>
    <r>
      <rPr>
        <sz val="13"/>
        <rFont val="Times New Roman"/>
        <family val="1"/>
      </rPr>
      <t xml:space="preserve">      3</t>
    </r>
    <r>
      <rPr>
        <sz val="13"/>
        <rFont val="宋体"/>
        <family val="3"/>
        <charset val="134"/>
      </rPr>
      <t>、重庆市綦江区</t>
    </r>
    <r>
      <rPr>
        <sz val="13"/>
        <rFont val="Times New Roman"/>
        <family val="1"/>
      </rPr>
      <t>2018</t>
    </r>
    <r>
      <rPr>
        <sz val="13"/>
        <rFont val="宋体"/>
        <family val="3"/>
        <charset val="134"/>
      </rPr>
      <t>年区本级国有资本经营预算草案简表（三）</t>
    </r>
  </si>
  <si>
    <r>
      <rPr>
        <sz val="13"/>
        <rFont val="Times New Roman"/>
        <family val="1"/>
      </rPr>
      <t xml:space="preserve">      4</t>
    </r>
    <r>
      <rPr>
        <sz val="13"/>
        <rFont val="宋体"/>
        <family val="3"/>
        <charset val="134"/>
      </rPr>
      <t>、重庆市綦江区</t>
    </r>
    <r>
      <rPr>
        <sz val="13"/>
        <rFont val="Times New Roman"/>
        <family val="1"/>
      </rPr>
      <t>2018</t>
    </r>
    <r>
      <rPr>
        <sz val="13"/>
        <rFont val="宋体"/>
        <family val="3"/>
        <charset val="134"/>
      </rPr>
      <t>年一般公共预算收入草案表（表四）</t>
    </r>
  </si>
  <si>
    <r>
      <rPr>
        <sz val="13"/>
        <rFont val="Times New Roman"/>
        <family val="1"/>
      </rPr>
      <t xml:space="preserve">      5</t>
    </r>
    <r>
      <rPr>
        <sz val="13"/>
        <rFont val="宋体"/>
        <family val="3"/>
        <charset val="134"/>
      </rPr>
      <t>、重庆市綦江区</t>
    </r>
    <r>
      <rPr>
        <sz val="13"/>
        <rFont val="Times New Roman"/>
        <family val="1"/>
      </rPr>
      <t>2018</t>
    </r>
    <r>
      <rPr>
        <sz val="13"/>
        <rFont val="宋体"/>
        <family val="3"/>
        <charset val="134"/>
      </rPr>
      <t>年一般公共预算财力草案表（表五）</t>
    </r>
  </si>
  <si>
    <r>
      <rPr>
        <sz val="13"/>
        <rFont val="Times New Roman"/>
        <family val="1"/>
      </rPr>
      <t xml:space="preserve">      6</t>
    </r>
    <r>
      <rPr>
        <sz val="13"/>
        <rFont val="宋体"/>
        <family val="3"/>
        <charset val="134"/>
      </rPr>
      <t>、重庆市綦江区</t>
    </r>
    <r>
      <rPr>
        <sz val="13"/>
        <rFont val="Times New Roman"/>
        <family val="1"/>
      </rPr>
      <t>2018</t>
    </r>
    <r>
      <rPr>
        <sz val="13"/>
        <rFont val="宋体"/>
        <family val="3"/>
        <charset val="134"/>
      </rPr>
      <t>年区本级一般公共预算支出草案表（表六）</t>
    </r>
  </si>
  <si>
    <r>
      <rPr>
        <sz val="13"/>
        <rFont val="Times New Roman"/>
        <family val="1"/>
      </rPr>
      <t xml:space="preserve">      7</t>
    </r>
    <r>
      <rPr>
        <sz val="13"/>
        <rFont val="宋体"/>
        <family val="3"/>
        <charset val="134"/>
      </rPr>
      <t>、重庆市綦江区</t>
    </r>
    <r>
      <rPr>
        <sz val="13"/>
        <rFont val="Times New Roman"/>
        <family val="1"/>
      </rPr>
      <t>2018</t>
    </r>
    <r>
      <rPr>
        <sz val="13"/>
        <rFont val="宋体"/>
        <family val="3"/>
        <charset val="134"/>
      </rPr>
      <t>年政府性基金预算收支草案表（表七）</t>
    </r>
  </si>
  <si>
    <r>
      <rPr>
        <sz val="13"/>
        <rFont val="Times New Roman"/>
        <family val="1"/>
      </rPr>
      <t xml:space="preserve">      8</t>
    </r>
    <r>
      <rPr>
        <sz val="13"/>
        <rFont val="宋体"/>
        <family val="3"/>
        <charset val="134"/>
      </rPr>
      <t>、重庆市綦江区</t>
    </r>
    <r>
      <rPr>
        <sz val="13"/>
        <rFont val="Times New Roman"/>
        <family val="1"/>
      </rPr>
      <t>2018</t>
    </r>
    <r>
      <rPr>
        <sz val="13"/>
        <rFont val="宋体"/>
        <family val="3"/>
        <charset val="134"/>
      </rPr>
      <t>年国有资本经营预算收支草案表（表八）</t>
    </r>
  </si>
  <si>
    <r>
      <rPr>
        <sz val="13"/>
        <rFont val="Times New Roman"/>
        <family val="1"/>
      </rPr>
      <t xml:space="preserve">      9</t>
    </r>
    <r>
      <rPr>
        <sz val="13"/>
        <rFont val="宋体"/>
        <family val="3"/>
        <charset val="134"/>
      </rPr>
      <t>、重庆市綦江区</t>
    </r>
    <r>
      <rPr>
        <sz val="13"/>
        <rFont val="Times New Roman"/>
        <family val="1"/>
      </rPr>
      <t>2018</t>
    </r>
    <r>
      <rPr>
        <sz val="13"/>
        <rFont val="宋体"/>
        <family val="3"/>
        <charset val="134"/>
      </rPr>
      <t>年部门预算经费定额标准（表九）</t>
    </r>
  </si>
  <si>
    <t>重庆市綦江区2018年区本级一般公共预算草案简表（一）</t>
  </si>
  <si>
    <t>制表：綦江区财政局</t>
  </si>
  <si>
    <r>
      <rPr>
        <sz val="11"/>
        <color indexed="8"/>
        <rFont val="宋体"/>
        <family val="3"/>
        <charset val="134"/>
      </rPr>
      <t>单位：万元</t>
    </r>
  </si>
  <si>
    <t>项目名称</t>
  </si>
  <si>
    <r>
      <rPr>
        <b/>
        <sz val="10"/>
        <color indexed="8"/>
        <rFont val="Arial"/>
        <family val="2"/>
      </rPr>
      <t>2016</t>
    </r>
    <r>
      <rPr>
        <b/>
        <sz val="10"/>
        <color indexed="8"/>
        <rFont val="宋体"/>
        <family val="3"/>
        <charset val="134"/>
      </rPr>
      <t>年
同口径数</t>
    </r>
  </si>
  <si>
    <t>2017年
预算草案</t>
  </si>
  <si>
    <t>2017年调整预算数</t>
  </si>
  <si>
    <r>
      <rPr>
        <b/>
        <sz val="10"/>
        <color indexed="8"/>
        <rFont val="宋体"/>
        <family val="3"/>
        <charset val="134"/>
      </rPr>
      <t>201</t>
    </r>
    <r>
      <rPr>
        <b/>
        <sz val="10"/>
        <color indexed="8"/>
        <rFont val="宋体"/>
        <family val="3"/>
        <charset val="134"/>
      </rPr>
      <t>7</t>
    </r>
    <r>
      <rPr>
        <b/>
        <sz val="10"/>
        <color indexed="8"/>
        <rFont val="宋体"/>
        <family val="3"/>
        <charset val="134"/>
      </rPr>
      <t>年预测完成数</t>
    </r>
  </si>
  <si>
    <r>
      <rPr>
        <b/>
        <sz val="10"/>
        <color indexed="8"/>
        <rFont val="宋体"/>
        <family val="3"/>
        <charset val="134"/>
      </rPr>
      <t>201</t>
    </r>
    <r>
      <rPr>
        <b/>
        <sz val="10"/>
        <color indexed="8"/>
        <rFont val="宋体"/>
        <family val="3"/>
        <charset val="134"/>
      </rPr>
      <t>8年预算草案</t>
    </r>
  </si>
  <si>
    <r>
      <rPr>
        <b/>
        <sz val="10"/>
        <color indexed="8"/>
        <rFont val="宋体"/>
        <family val="3"/>
        <charset val="134"/>
      </rPr>
      <t>比2017</t>
    </r>
    <r>
      <rPr>
        <b/>
        <sz val="10"/>
        <color indexed="8"/>
        <rFont val="宋体"/>
        <family val="3"/>
        <charset val="134"/>
      </rPr>
      <t>年预算草案±额</t>
    </r>
  </si>
  <si>
    <t>比2017年预测完成数±额</t>
  </si>
  <si>
    <t>特别说明事项</t>
  </si>
  <si>
    <t>2</t>
  </si>
  <si>
    <t>3</t>
  </si>
  <si>
    <t>4</t>
  </si>
  <si>
    <t>5</t>
  </si>
  <si>
    <t>6</t>
  </si>
  <si>
    <r>
      <rPr>
        <b/>
        <sz val="10"/>
        <color indexed="8"/>
        <rFont val="宋体"/>
        <family val="3"/>
        <charset val="134"/>
      </rPr>
      <t>7</t>
    </r>
    <r>
      <rPr>
        <b/>
        <sz val="10"/>
        <color indexed="8"/>
        <rFont val="宋体"/>
        <family val="3"/>
        <charset val="134"/>
      </rPr>
      <t>=6-3</t>
    </r>
  </si>
  <si>
    <r>
      <rPr>
        <b/>
        <sz val="10"/>
        <color indexed="8"/>
        <rFont val="宋体"/>
        <family val="3"/>
        <charset val="134"/>
      </rPr>
      <t>8</t>
    </r>
    <r>
      <rPr>
        <b/>
        <sz val="10"/>
        <color indexed="8"/>
        <rFont val="宋体"/>
        <family val="3"/>
        <charset val="134"/>
      </rPr>
      <t>=6-5</t>
    </r>
  </si>
  <si>
    <r>
      <rPr>
        <sz val="10"/>
        <color indexed="8"/>
        <rFont val="Arial"/>
        <family val="2"/>
      </rPr>
      <t xml:space="preserve">        1</t>
    </r>
    <r>
      <rPr>
        <sz val="10"/>
        <color indexed="8"/>
        <rFont val="宋体"/>
        <family val="3"/>
        <charset val="134"/>
      </rPr>
      <t>、区本级收入</t>
    </r>
  </si>
  <si>
    <r>
      <rPr>
        <sz val="10"/>
        <color indexed="8"/>
        <rFont val="宋体"/>
        <family val="3"/>
        <charset val="134"/>
      </rPr>
      <t xml:space="preserve">1.一般公共预算收入比年初预算较少5.5亿元，其中，税收收入减少3.5亿元，非税收入减少2亿元。                                                                                
2.同口径数是按照市财政局要求对1-4月营改增后三税按规定调库后入库数。                         
3.上解支出较年初增加1.4亿元，机关事业单位养老保险基金14560万元。
4.政府性基金预算调入较年初增加5.5亿元主要政府性基金预算收入增加后弥补一般公共预算。       
</t>
    </r>
    <r>
      <rPr>
        <b/>
        <sz val="10"/>
        <color indexed="8"/>
        <rFont val="宋体"/>
        <family val="3"/>
        <charset val="134"/>
      </rPr>
      <t>一般公共预算财力比年初预算增加10.3亿元，其增加因素主要有：一是转移支付增加财力7.9亿元；二是新增债券增加财力4亿元；三是调入资金增加5.5亿元，主要是政府性基金预算弥补公共预算收入部分调入；四是专项上解增加1.5亿元；五是一般公共预算收入减少5.5亿元，其中税收收入减少3.5亿元，非税收入减少2亿元；上年结余减少118万元，增加因素品迭后财力较年初增加10.4亿元。</t>
    </r>
  </si>
  <si>
    <r>
      <rPr>
        <sz val="10"/>
        <color indexed="8"/>
        <rFont val="Arial"/>
        <family val="2"/>
      </rPr>
      <t xml:space="preserve">              </t>
    </r>
    <r>
      <rPr>
        <sz val="10"/>
        <color indexed="8"/>
        <rFont val="宋体"/>
        <family val="3"/>
        <charset val="134"/>
      </rPr>
      <t>其中：税收</t>
    </r>
  </si>
  <si>
    <r>
      <rPr>
        <sz val="10"/>
        <color indexed="8"/>
        <rFont val="Arial"/>
        <family val="2"/>
      </rPr>
      <t xml:space="preserve">        2</t>
    </r>
    <r>
      <rPr>
        <sz val="10"/>
        <color indexed="8"/>
        <rFont val="宋体"/>
        <family val="3"/>
        <charset val="134"/>
      </rPr>
      <t>、上级补助收入</t>
    </r>
  </si>
  <si>
    <r>
      <rPr>
        <sz val="10"/>
        <color indexed="8"/>
        <rFont val="Arial"/>
        <family val="2"/>
      </rPr>
      <t xml:space="preserve">              </t>
    </r>
    <r>
      <rPr>
        <sz val="10"/>
        <color indexed="8"/>
        <rFont val="宋体"/>
        <family val="3"/>
        <charset val="134"/>
      </rPr>
      <t>一般性转移支付及返还</t>
    </r>
  </si>
  <si>
    <r>
      <rPr>
        <sz val="10"/>
        <color indexed="8"/>
        <rFont val="Arial"/>
        <family val="2"/>
      </rPr>
      <t xml:space="preserve">              </t>
    </r>
    <r>
      <rPr>
        <sz val="10"/>
        <color indexed="8"/>
        <rFont val="宋体"/>
        <family val="3"/>
        <charset val="134"/>
      </rPr>
      <t>专项性转移支付</t>
    </r>
  </si>
  <si>
    <r>
      <rPr>
        <sz val="10"/>
        <color indexed="8"/>
        <rFont val="Arial"/>
        <family val="2"/>
      </rPr>
      <t xml:space="preserve">        3</t>
    </r>
    <r>
      <rPr>
        <sz val="10"/>
        <color indexed="8"/>
        <rFont val="宋体"/>
        <family val="3"/>
        <charset val="134"/>
      </rPr>
      <t>、债券收入净增加</t>
    </r>
  </si>
  <si>
    <r>
      <rPr>
        <sz val="10"/>
        <color indexed="8"/>
        <rFont val="Arial"/>
        <family val="2"/>
      </rPr>
      <t xml:space="preserve">        4</t>
    </r>
    <r>
      <rPr>
        <sz val="10"/>
        <color indexed="8"/>
        <rFont val="宋体"/>
        <family val="3"/>
        <charset val="134"/>
      </rPr>
      <t>、上解上级财政支出</t>
    </r>
  </si>
  <si>
    <r>
      <rPr>
        <sz val="10"/>
        <color indexed="8"/>
        <rFont val="Arial"/>
        <family val="2"/>
      </rPr>
      <t xml:space="preserve">        5</t>
    </r>
    <r>
      <rPr>
        <sz val="10"/>
        <color indexed="8"/>
        <rFont val="宋体"/>
        <family val="3"/>
        <charset val="134"/>
      </rPr>
      <t>、其他</t>
    </r>
  </si>
  <si>
    <r>
      <rPr>
        <sz val="10"/>
        <color indexed="8"/>
        <rFont val="Arial"/>
        <family val="2"/>
      </rPr>
      <t xml:space="preserve">             </t>
    </r>
    <r>
      <rPr>
        <sz val="10"/>
        <color indexed="8"/>
        <rFont val="宋体"/>
        <family val="3"/>
        <charset val="134"/>
      </rPr>
      <t>上年结转</t>
    </r>
  </si>
  <si>
    <r>
      <rPr>
        <sz val="10"/>
        <color indexed="8"/>
        <rFont val="Arial"/>
        <family val="2"/>
      </rPr>
      <t xml:space="preserve">             </t>
    </r>
    <r>
      <rPr>
        <sz val="10"/>
        <color indexed="8"/>
        <rFont val="宋体"/>
        <family val="3"/>
        <charset val="134"/>
      </rPr>
      <t>政府性基金年初预算调入</t>
    </r>
  </si>
  <si>
    <r>
      <rPr>
        <sz val="10"/>
        <color indexed="8"/>
        <rFont val="Arial"/>
        <family val="2"/>
      </rPr>
      <t xml:space="preserve">             </t>
    </r>
    <r>
      <rPr>
        <sz val="10"/>
        <color indexed="8"/>
        <rFont val="宋体"/>
        <family val="3"/>
        <charset val="134"/>
      </rPr>
      <t>国有资本经营年初预算调入</t>
    </r>
  </si>
  <si>
    <t>一、一般公共预算总财力</t>
  </si>
  <si>
    <r>
      <rPr>
        <b/>
        <sz val="10"/>
        <color indexed="8"/>
        <rFont val="Arial"/>
        <family val="2"/>
      </rPr>
      <t xml:space="preserve">   </t>
    </r>
    <r>
      <rPr>
        <b/>
        <sz val="10"/>
        <color indexed="8"/>
        <rFont val="宋体"/>
        <family val="3"/>
        <charset val="134"/>
      </rPr>
      <t>（</t>
    </r>
    <r>
      <rPr>
        <b/>
        <sz val="10"/>
        <color indexed="8"/>
        <rFont val="Arial"/>
        <family val="2"/>
      </rPr>
      <t xml:space="preserve"> </t>
    </r>
    <r>
      <rPr>
        <b/>
        <sz val="10"/>
        <color indexed="8"/>
        <rFont val="宋体"/>
        <family val="3"/>
        <charset val="134"/>
      </rPr>
      <t>一）区本级财力</t>
    </r>
  </si>
  <si>
    <r>
      <rPr>
        <b/>
        <sz val="10"/>
        <color indexed="8"/>
        <rFont val="Arial"/>
        <family val="2"/>
      </rPr>
      <t xml:space="preserve">    </t>
    </r>
    <r>
      <rPr>
        <b/>
        <sz val="10"/>
        <color indexed="8"/>
        <rFont val="宋体"/>
        <family val="3"/>
        <charset val="134"/>
      </rPr>
      <t>（二）街镇级财力</t>
    </r>
  </si>
  <si>
    <t>街镇财力暂按新一轮体制测算财力预计</t>
  </si>
  <si>
    <r>
      <rPr>
        <b/>
        <sz val="10"/>
        <color indexed="8"/>
        <rFont val="宋体"/>
        <family val="3"/>
        <charset val="134"/>
      </rPr>
      <t>二、区本级一般公共预算支出</t>
    </r>
  </si>
  <si>
    <r>
      <rPr>
        <sz val="10"/>
        <color indexed="8"/>
        <rFont val="Arial"/>
        <family val="2"/>
      </rPr>
      <t>1.</t>
    </r>
    <r>
      <rPr>
        <sz val="10"/>
        <color indexed="8"/>
        <rFont val="宋体"/>
        <family val="3"/>
        <charset val="134"/>
      </rPr>
      <t>综合目标考核年初预留</t>
    </r>
    <r>
      <rPr>
        <sz val="10"/>
        <color indexed="8"/>
        <rFont val="Arial"/>
        <family val="2"/>
      </rPr>
      <t>3957</t>
    </r>
    <r>
      <rPr>
        <sz val="10"/>
        <color indexed="8"/>
        <rFont val="宋体"/>
        <family val="3"/>
        <charset val="134"/>
      </rPr>
      <t>万元，年度执行中追加目标考核</t>
    </r>
    <r>
      <rPr>
        <sz val="10"/>
        <color indexed="8"/>
        <rFont val="Arial"/>
        <family val="2"/>
      </rPr>
      <t>7710</t>
    </r>
    <r>
      <rPr>
        <sz val="10"/>
        <color indexed="8"/>
        <rFont val="宋体"/>
        <family val="3"/>
        <charset val="134"/>
      </rPr>
      <t>万元，其中离退休休养费提标增资</t>
    </r>
    <r>
      <rPr>
        <sz val="10"/>
        <color indexed="8"/>
        <rFont val="Arial"/>
        <family val="2"/>
      </rPr>
      <t>3974</t>
    </r>
    <r>
      <rPr>
        <sz val="10"/>
        <color indexed="8"/>
        <rFont val="宋体"/>
        <family val="3"/>
        <charset val="134"/>
      </rPr>
      <t>万元，卫生院综合目标考核</t>
    </r>
    <r>
      <rPr>
        <sz val="10"/>
        <color indexed="8"/>
        <rFont val="Arial"/>
        <family val="2"/>
      </rPr>
      <t>1600</t>
    </r>
    <r>
      <rPr>
        <sz val="10"/>
        <color indexed="8"/>
        <rFont val="宋体"/>
        <family val="3"/>
        <charset val="134"/>
      </rPr>
      <t>万元，教育系统综合目标考核追加</t>
    </r>
    <r>
      <rPr>
        <sz val="10"/>
        <color indexed="8"/>
        <rFont val="Arial"/>
        <family val="2"/>
      </rPr>
      <t>1536</t>
    </r>
    <r>
      <rPr>
        <sz val="10"/>
        <color indexed="8"/>
        <rFont val="宋体"/>
        <family val="3"/>
        <charset val="134"/>
      </rPr>
      <t>万元，品迭后增加</t>
    </r>
    <r>
      <rPr>
        <sz val="10"/>
        <color indexed="8"/>
        <rFont val="Arial"/>
        <family val="2"/>
      </rPr>
      <t>3153</t>
    </r>
    <r>
      <rPr>
        <sz val="10"/>
        <color indexed="8"/>
        <rFont val="宋体"/>
        <family val="3"/>
        <charset val="134"/>
      </rPr>
      <t xml:space="preserve">万元。
</t>
    </r>
    <r>
      <rPr>
        <sz val="10"/>
        <color indexed="8"/>
        <rFont val="Arial"/>
        <family val="2"/>
      </rPr>
      <t>2.</t>
    </r>
    <r>
      <rPr>
        <sz val="10"/>
        <color indexed="8"/>
        <rFont val="宋体"/>
        <family val="3"/>
        <charset val="134"/>
      </rPr>
      <t>公务员日常考核和事业高出绩效</t>
    </r>
    <r>
      <rPr>
        <sz val="10"/>
        <color indexed="8"/>
        <rFont val="Arial"/>
        <family val="2"/>
      </rPr>
      <t>2.2</t>
    </r>
    <r>
      <rPr>
        <sz val="10"/>
        <color indexed="8"/>
        <rFont val="宋体"/>
        <family val="3"/>
        <charset val="134"/>
      </rPr>
      <t>亿元，其中，公务员日常考核</t>
    </r>
    <r>
      <rPr>
        <sz val="10"/>
        <color indexed="8"/>
        <rFont val="Arial"/>
        <family val="2"/>
      </rPr>
      <t>3767</t>
    </r>
    <r>
      <rPr>
        <sz val="10"/>
        <color indexed="8"/>
        <rFont val="宋体"/>
        <family val="3"/>
        <charset val="134"/>
      </rPr>
      <t>万元，教育</t>
    </r>
    <r>
      <rPr>
        <sz val="10"/>
        <color indexed="8"/>
        <rFont val="Arial"/>
        <family val="2"/>
      </rPr>
      <t>2016</t>
    </r>
    <r>
      <rPr>
        <sz val="10"/>
        <color indexed="8"/>
        <rFont val="宋体"/>
        <family val="3"/>
        <charset val="134"/>
      </rPr>
      <t>年</t>
    </r>
    <r>
      <rPr>
        <sz val="10"/>
        <color indexed="8"/>
        <rFont val="Arial"/>
        <family val="2"/>
      </rPr>
      <t>6</t>
    </r>
    <r>
      <rPr>
        <sz val="10"/>
        <color indexed="8"/>
        <rFont val="宋体"/>
        <family val="3"/>
        <charset val="134"/>
      </rPr>
      <t>月</t>
    </r>
    <r>
      <rPr>
        <sz val="10"/>
        <color indexed="8"/>
        <rFont val="Arial"/>
        <family val="2"/>
      </rPr>
      <t>-2017</t>
    </r>
    <r>
      <rPr>
        <sz val="10"/>
        <color indexed="8"/>
        <rFont val="宋体"/>
        <family val="3"/>
        <charset val="134"/>
      </rPr>
      <t>年</t>
    </r>
    <r>
      <rPr>
        <sz val="10"/>
        <color indexed="8"/>
        <rFont val="Arial"/>
        <family val="2"/>
      </rPr>
      <t>12</t>
    </r>
    <r>
      <rPr>
        <sz val="10"/>
        <color indexed="8"/>
        <rFont val="宋体"/>
        <family val="3"/>
        <charset val="134"/>
      </rPr>
      <t>月高出绩效</t>
    </r>
    <r>
      <rPr>
        <sz val="10"/>
        <color indexed="8"/>
        <rFont val="Arial"/>
        <family val="2"/>
      </rPr>
      <t>19415</t>
    </r>
    <r>
      <rPr>
        <sz val="10"/>
        <color indexed="8"/>
        <rFont val="宋体"/>
        <family val="3"/>
        <charset val="134"/>
      </rPr>
      <t>万元，卫生系统预留</t>
    </r>
    <r>
      <rPr>
        <sz val="10"/>
        <color indexed="8"/>
        <rFont val="Arial"/>
        <family val="2"/>
      </rPr>
      <t>1500</t>
    </r>
    <r>
      <rPr>
        <sz val="10"/>
        <color indexed="8"/>
        <rFont val="宋体"/>
        <family val="3"/>
        <charset val="134"/>
      </rPr>
      <t xml:space="preserve">万元待医改后实施。
</t>
    </r>
    <r>
      <rPr>
        <sz val="10"/>
        <color indexed="8"/>
        <rFont val="Arial"/>
        <family val="2"/>
      </rPr>
      <t>3.</t>
    </r>
    <r>
      <rPr>
        <sz val="10"/>
        <color indexed="8"/>
        <rFont val="宋体"/>
        <family val="3"/>
        <charset val="134"/>
      </rPr>
      <t>年初预留增人增资</t>
    </r>
    <r>
      <rPr>
        <sz val="10"/>
        <color indexed="8"/>
        <rFont val="Arial"/>
        <family val="2"/>
      </rPr>
      <t>5,000</t>
    </r>
    <r>
      <rPr>
        <sz val="10"/>
        <color indexed="8"/>
        <rFont val="宋体"/>
        <family val="3"/>
        <charset val="134"/>
      </rPr>
      <t>万元，提标增资</t>
    </r>
    <r>
      <rPr>
        <sz val="10"/>
        <color indexed="8"/>
        <rFont val="Arial"/>
        <family val="2"/>
      </rPr>
      <t>6000</t>
    </r>
    <r>
      <rPr>
        <sz val="10"/>
        <color indexed="8"/>
        <rFont val="宋体"/>
        <family val="3"/>
        <charset val="134"/>
      </rPr>
      <t>万元，实际增人增</t>
    </r>
    <r>
      <rPr>
        <sz val="10"/>
        <color indexed="8"/>
        <rFont val="Arial"/>
        <family val="2"/>
      </rPr>
      <t>8186</t>
    </r>
    <r>
      <rPr>
        <sz val="10"/>
        <color indexed="8"/>
        <rFont val="宋体"/>
        <family val="3"/>
        <charset val="134"/>
      </rPr>
      <t>万元，其中，学校</t>
    </r>
    <r>
      <rPr>
        <sz val="10"/>
        <color indexed="8"/>
        <rFont val="Arial"/>
        <family val="2"/>
      </rPr>
      <t>5276</t>
    </r>
    <r>
      <rPr>
        <sz val="10"/>
        <color indexed="8"/>
        <rFont val="宋体"/>
        <family val="3"/>
        <charset val="134"/>
      </rPr>
      <t>万元，卫生</t>
    </r>
    <r>
      <rPr>
        <sz val="10"/>
        <color indexed="8"/>
        <rFont val="Arial"/>
        <family val="2"/>
      </rPr>
      <t>570</t>
    </r>
    <r>
      <rPr>
        <sz val="10"/>
        <color indexed="8"/>
        <rFont val="宋体"/>
        <family val="3"/>
        <charset val="134"/>
      </rPr>
      <t>万元，其余单位</t>
    </r>
    <r>
      <rPr>
        <sz val="10"/>
        <color indexed="8"/>
        <rFont val="Arial"/>
        <family val="2"/>
      </rPr>
      <t>2340</t>
    </r>
    <r>
      <rPr>
        <sz val="10"/>
        <color indexed="8"/>
        <rFont val="宋体"/>
        <family val="3"/>
        <charset val="134"/>
      </rPr>
      <t>万元。主要是从</t>
    </r>
    <r>
      <rPr>
        <sz val="10"/>
        <color indexed="8"/>
        <rFont val="Arial"/>
        <family val="2"/>
      </rPr>
      <t>2016</t>
    </r>
    <r>
      <rPr>
        <sz val="10"/>
        <color indexed="8"/>
        <rFont val="宋体"/>
        <family val="3"/>
        <charset val="134"/>
      </rPr>
      <t>年</t>
    </r>
    <r>
      <rPr>
        <sz val="10"/>
        <color indexed="8"/>
        <rFont val="Arial"/>
        <family val="2"/>
      </rPr>
      <t>6</t>
    </r>
    <r>
      <rPr>
        <sz val="10"/>
        <color indexed="8"/>
        <rFont val="宋体"/>
        <family val="3"/>
        <charset val="134"/>
      </rPr>
      <t>月开始人员级别、职务及工资结构性改革和普调因素。</t>
    </r>
    <r>
      <rPr>
        <sz val="10"/>
        <color indexed="8"/>
        <rFont val="Arial"/>
        <family val="2"/>
      </rPr>
      <t xml:space="preserve">     
4.</t>
    </r>
    <r>
      <rPr>
        <sz val="10"/>
        <color indexed="8"/>
        <rFont val="宋体"/>
        <family val="3"/>
        <charset val="134"/>
      </rPr>
      <t>职业年金个人部分按政策做实，预留</t>
    </r>
    <r>
      <rPr>
        <sz val="10"/>
        <color indexed="8"/>
        <rFont val="Arial"/>
        <family val="2"/>
      </rPr>
      <t>19186</t>
    </r>
    <r>
      <rPr>
        <sz val="10"/>
        <color indexed="8"/>
        <rFont val="宋体"/>
        <family val="3"/>
        <charset val="134"/>
      </rPr>
      <t>万元，其中</t>
    </r>
    <r>
      <rPr>
        <sz val="10"/>
        <color indexed="8"/>
        <rFont val="Arial"/>
        <family val="2"/>
      </rPr>
      <t>2014</t>
    </r>
    <r>
      <rPr>
        <sz val="10"/>
        <color indexed="8"/>
        <rFont val="宋体"/>
        <family val="3"/>
        <charset val="134"/>
      </rPr>
      <t>年</t>
    </r>
    <r>
      <rPr>
        <sz val="10"/>
        <color indexed="8"/>
        <rFont val="Arial"/>
        <family val="2"/>
      </rPr>
      <t>10</t>
    </r>
    <r>
      <rPr>
        <sz val="10"/>
        <color indexed="8"/>
        <rFont val="宋体"/>
        <family val="3"/>
        <charset val="134"/>
      </rPr>
      <t>月</t>
    </r>
    <r>
      <rPr>
        <sz val="10"/>
        <color indexed="8"/>
        <rFont val="Arial"/>
        <family val="2"/>
      </rPr>
      <t>-2016</t>
    </r>
    <r>
      <rPr>
        <sz val="10"/>
        <color indexed="8"/>
        <rFont val="宋体"/>
        <family val="3"/>
        <charset val="134"/>
      </rPr>
      <t>年</t>
    </r>
    <r>
      <rPr>
        <sz val="10"/>
        <color indexed="8"/>
        <rFont val="Arial"/>
        <family val="2"/>
      </rPr>
      <t>12</t>
    </r>
    <r>
      <rPr>
        <sz val="10"/>
        <color indexed="8"/>
        <rFont val="宋体"/>
        <family val="3"/>
        <charset val="134"/>
      </rPr>
      <t>月个人部分</t>
    </r>
    <r>
      <rPr>
        <sz val="10"/>
        <color indexed="8"/>
        <rFont val="Arial"/>
        <family val="2"/>
      </rPr>
      <t>6139</t>
    </r>
    <r>
      <rPr>
        <sz val="10"/>
        <color indexed="8"/>
        <rFont val="宋体"/>
        <family val="3"/>
        <charset val="134"/>
      </rPr>
      <t>万元，</t>
    </r>
    <r>
      <rPr>
        <sz val="10"/>
        <color indexed="8"/>
        <rFont val="Arial"/>
        <family val="2"/>
      </rPr>
      <t>2014</t>
    </r>
    <r>
      <rPr>
        <sz val="10"/>
        <color indexed="8"/>
        <rFont val="宋体"/>
        <family val="3"/>
        <charset val="134"/>
      </rPr>
      <t>年</t>
    </r>
    <r>
      <rPr>
        <sz val="10"/>
        <color indexed="8"/>
        <rFont val="Arial"/>
        <family val="2"/>
      </rPr>
      <t>10</t>
    </r>
    <r>
      <rPr>
        <sz val="10"/>
        <color indexed="8"/>
        <rFont val="宋体"/>
        <family val="3"/>
        <charset val="134"/>
      </rPr>
      <t>月</t>
    </r>
    <r>
      <rPr>
        <sz val="10"/>
        <color indexed="8"/>
        <rFont val="Arial"/>
        <family val="2"/>
      </rPr>
      <t>-2015</t>
    </r>
    <r>
      <rPr>
        <sz val="10"/>
        <color indexed="8"/>
        <rFont val="宋体"/>
        <family val="3"/>
        <charset val="134"/>
      </rPr>
      <t>年</t>
    </r>
    <r>
      <rPr>
        <sz val="10"/>
        <color indexed="8"/>
        <rFont val="Arial"/>
        <family val="2"/>
      </rPr>
      <t>12</t>
    </r>
    <r>
      <rPr>
        <sz val="10"/>
        <color indexed="8"/>
        <rFont val="宋体"/>
        <family val="3"/>
        <charset val="134"/>
      </rPr>
      <t>月单位部分</t>
    </r>
    <r>
      <rPr>
        <sz val="10"/>
        <color indexed="8"/>
        <rFont val="Arial"/>
        <family val="2"/>
      </rPr>
      <t>6836</t>
    </r>
    <r>
      <rPr>
        <sz val="10"/>
        <color indexed="8"/>
        <rFont val="宋体"/>
        <family val="3"/>
        <charset val="134"/>
      </rPr>
      <t>，</t>
    </r>
    <r>
      <rPr>
        <sz val="10"/>
        <color indexed="8"/>
        <rFont val="Arial"/>
        <family val="2"/>
      </rPr>
      <t xml:space="preserve"> 2016</t>
    </r>
    <r>
      <rPr>
        <sz val="10"/>
        <color indexed="8"/>
        <rFont val="宋体"/>
        <family val="3"/>
        <charset val="134"/>
      </rPr>
      <t>年</t>
    </r>
    <r>
      <rPr>
        <sz val="10"/>
        <color indexed="8"/>
        <rFont val="Arial"/>
        <family val="2"/>
      </rPr>
      <t>1</t>
    </r>
    <r>
      <rPr>
        <sz val="10"/>
        <color indexed="8"/>
        <rFont val="宋体"/>
        <family val="3"/>
        <charset val="134"/>
      </rPr>
      <t>月</t>
    </r>
    <r>
      <rPr>
        <sz val="10"/>
        <color indexed="8"/>
        <rFont val="Arial"/>
        <family val="2"/>
      </rPr>
      <t>-2016</t>
    </r>
    <r>
      <rPr>
        <sz val="10"/>
        <color indexed="8"/>
        <rFont val="宋体"/>
        <family val="3"/>
        <charset val="134"/>
      </rPr>
      <t>年</t>
    </r>
    <r>
      <rPr>
        <sz val="10"/>
        <color indexed="8"/>
        <rFont val="Arial"/>
        <family val="2"/>
      </rPr>
      <t>12</t>
    </r>
    <r>
      <rPr>
        <sz val="10"/>
        <color indexed="8"/>
        <rFont val="宋体"/>
        <family val="3"/>
        <charset val="134"/>
      </rPr>
      <t>月单位部分</t>
    </r>
    <r>
      <rPr>
        <sz val="10"/>
        <color indexed="8"/>
        <rFont val="Arial"/>
        <family val="2"/>
      </rPr>
      <t>6211</t>
    </r>
    <r>
      <rPr>
        <sz val="10"/>
        <color indexed="8"/>
        <rFont val="宋体"/>
        <family val="3"/>
        <charset val="134"/>
      </rPr>
      <t>万元。</t>
    </r>
  </si>
  <si>
    <r>
      <rPr>
        <sz val="10"/>
        <color indexed="8"/>
        <rFont val="Arial"/>
        <family val="2"/>
      </rPr>
      <t xml:space="preserve">      1</t>
    </r>
    <r>
      <rPr>
        <sz val="10"/>
        <color indexed="8"/>
        <rFont val="宋体"/>
        <family val="3"/>
        <charset val="134"/>
      </rPr>
      <t>、基本运转支出</t>
    </r>
  </si>
  <si>
    <r>
      <rPr>
        <sz val="10"/>
        <color indexed="8"/>
        <rFont val="Arial"/>
        <family val="2"/>
      </rPr>
      <t xml:space="preserve">      2</t>
    </r>
    <r>
      <rPr>
        <sz val="10"/>
        <color indexed="8"/>
        <rFont val="宋体"/>
        <family val="3"/>
        <charset val="134"/>
      </rPr>
      <t>、部门项目支出</t>
    </r>
  </si>
  <si>
    <r>
      <rPr>
        <sz val="10"/>
        <color indexed="8"/>
        <rFont val="Arial"/>
        <family val="2"/>
      </rPr>
      <t xml:space="preserve">             </t>
    </r>
    <r>
      <rPr>
        <sz val="10"/>
        <color indexed="8"/>
        <rFont val="宋体"/>
        <family val="3"/>
        <charset val="134"/>
      </rPr>
      <t>区本级财力安排</t>
    </r>
  </si>
  <si>
    <r>
      <rPr>
        <sz val="10"/>
        <color indexed="8"/>
        <rFont val="Arial"/>
        <family val="2"/>
      </rPr>
      <t xml:space="preserve">             </t>
    </r>
    <r>
      <rPr>
        <sz val="10"/>
        <color indexed="8"/>
        <rFont val="宋体"/>
        <family val="3"/>
        <charset val="134"/>
      </rPr>
      <t>上级转移支付安排</t>
    </r>
  </si>
  <si>
    <r>
      <rPr>
        <sz val="10"/>
        <color indexed="8"/>
        <rFont val="Arial"/>
        <family val="2"/>
      </rPr>
      <t xml:space="preserve">      3</t>
    </r>
    <r>
      <rPr>
        <sz val="10"/>
        <color indexed="8"/>
        <rFont val="宋体"/>
        <family val="3"/>
        <charset val="134"/>
      </rPr>
      <t>、公司体制结算及税费优惠政策</t>
    </r>
  </si>
  <si>
    <r>
      <rPr>
        <sz val="10"/>
        <color indexed="8"/>
        <rFont val="Arial"/>
        <family val="2"/>
      </rPr>
      <t xml:space="preserve">      4</t>
    </r>
    <r>
      <rPr>
        <sz val="10"/>
        <color indexed="8"/>
        <rFont val="宋体"/>
        <family val="3"/>
        <charset val="134"/>
      </rPr>
      <t>、部门非税结算安排支出</t>
    </r>
  </si>
  <si>
    <r>
      <rPr>
        <sz val="10"/>
        <color indexed="8"/>
        <rFont val="Arial"/>
        <family val="2"/>
      </rPr>
      <t xml:space="preserve">      5</t>
    </r>
    <r>
      <rPr>
        <sz val="10"/>
        <color indexed="8"/>
        <rFont val="宋体"/>
        <family val="3"/>
        <charset val="134"/>
      </rPr>
      <t>、新增债券使用支出</t>
    </r>
  </si>
  <si>
    <r>
      <rPr>
        <sz val="10"/>
        <color indexed="8"/>
        <rFont val="Arial"/>
        <family val="2"/>
      </rPr>
      <t xml:space="preserve">      </t>
    </r>
    <r>
      <rPr>
        <sz val="10"/>
        <color indexed="8"/>
        <rFont val="Arial"/>
        <family val="2"/>
      </rPr>
      <t>6</t>
    </r>
    <r>
      <rPr>
        <sz val="10"/>
        <color indexed="8"/>
        <rFont val="宋体"/>
        <family val="3"/>
        <charset val="134"/>
      </rPr>
      <t>、偿债支出</t>
    </r>
  </si>
  <si>
    <r>
      <rPr>
        <sz val="10"/>
        <color indexed="8"/>
        <rFont val="Arial"/>
        <family val="2"/>
      </rPr>
      <t xml:space="preserve">   </t>
    </r>
    <r>
      <rPr>
        <sz val="10"/>
        <color indexed="8"/>
        <rFont val="Arial"/>
        <family val="2"/>
      </rPr>
      <t xml:space="preserve">  </t>
    </r>
    <r>
      <rPr>
        <sz val="10"/>
        <color indexed="8"/>
        <rFont val="Arial"/>
        <family val="2"/>
      </rPr>
      <t xml:space="preserve"> </t>
    </r>
    <r>
      <rPr>
        <sz val="10"/>
        <color indexed="8"/>
        <rFont val="Arial"/>
        <family val="2"/>
      </rPr>
      <t>7</t>
    </r>
    <r>
      <rPr>
        <sz val="10"/>
        <color indexed="8"/>
        <rFont val="宋体"/>
        <family val="3"/>
        <charset val="134"/>
      </rPr>
      <t>、总预备费</t>
    </r>
  </si>
  <si>
    <r>
      <rPr>
        <sz val="10"/>
        <color indexed="8"/>
        <rFont val="Arial"/>
        <family val="2"/>
      </rPr>
      <t xml:space="preserve">      8</t>
    </r>
    <r>
      <rPr>
        <sz val="10"/>
        <color indexed="8"/>
        <rFont val="宋体"/>
        <family val="3"/>
        <charset val="134"/>
      </rPr>
      <t>、当年新增刚性需求</t>
    </r>
  </si>
  <si>
    <r>
      <rPr>
        <sz val="10"/>
        <color indexed="8"/>
        <rFont val="Arial"/>
        <family val="2"/>
      </rPr>
      <t xml:space="preserve">      9</t>
    </r>
    <r>
      <rPr>
        <sz val="10"/>
        <color indexed="8"/>
        <rFont val="宋体"/>
        <family val="3"/>
        <charset val="134"/>
      </rPr>
      <t>、存量项目继续实施</t>
    </r>
  </si>
  <si>
    <r>
      <rPr>
        <b/>
        <sz val="10"/>
        <color indexed="8"/>
        <rFont val="宋体"/>
        <family val="3"/>
        <charset val="134"/>
      </rPr>
      <t>三、预算缺口</t>
    </r>
  </si>
  <si>
    <r>
      <rPr>
        <b/>
        <sz val="10"/>
        <color indexed="8"/>
        <rFont val="宋体"/>
        <family val="3"/>
        <charset val="134"/>
      </rPr>
      <t>四、缺口弥补</t>
    </r>
  </si>
  <si>
    <r>
      <rPr>
        <sz val="10"/>
        <color indexed="8"/>
        <rFont val="Arial"/>
        <family val="2"/>
      </rPr>
      <t xml:space="preserve">     1</t>
    </r>
    <r>
      <rPr>
        <sz val="10"/>
        <color indexed="8"/>
        <rFont val="宋体"/>
        <family val="3"/>
        <charset val="134"/>
      </rPr>
      <t>、盘活存量</t>
    </r>
  </si>
  <si>
    <t>收回2014年上级专款</t>
  </si>
  <si>
    <r>
      <rPr>
        <sz val="10"/>
        <color indexed="8"/>
        <rFont val="Arial"/>
        <family val="2"/>
      </rPr>
      <t xml:space="preserve">     2</t>
    </r>
    <r>
      <rPr>
        <sz val="10"/>
        <color indexed="8"/>
        <rFont val="宋体"/>
        <family val="3"/>
        <charset val="134"/>
      </rPr>
      <t>、挂账赤字</t>
    </r>
  </si>
  <si>
    <t>五、弥补后缺口</t>
  </si>
  <si>
    <t>重庆市綦江区2018年区本级政府性基金预算草案简表（二）</t>
  </si>
  <si>
    <r>
      <rPr>
        <b/>
        <sz val="10"/>
        <color indexed="8"/>
        <rFont val="Arial"/>
        <family val="2"/>
      </rPr>
      <t>2016</t>
    </r>
    <r>
      <rPr>
        <b/>
        <sz val="10"/>
        <color indexed="8"/>
        <rFont val="宋体"/>
        <family val="3"/>
        <charset val="134"/>
      </rPr>
      <t>年决算数</t>
    </r>
  </si>
  <si>
    <r>
      <rPr>
        <b/>
        <sz val="10"/>
        <color indexed="8"/>
        <rFont val="Arial"/>
        <family val="2"/>
      </rPr>
      <t>2017</t>
    </r>
    <r>
      <rPr>
        <b/>
        <sz val="10"/>
        <color indexed="8"/>
        <rFont val="宋体"/>
        <family val="3"/>
        <charset val="134"/>
      </rPr>
      <t>年预算草案</t>
    </r>
  </si>
  <si>
    <t>2017年
调整预算</t>
  </si>
  <si>
    <r>
      <rPr>
        <b/>
        <sz val="10"/>
        <color indexed="8"/>
        <rFont val="宋体"/>
        <family val="3"/>
        <charset val="134"/>
      </rPr>
      <t>201</t>
    </r>
    <r>
      <rPr>
        <b/>
        <sz val="10"/>
        <color indexed="8"/>
        <rFont val="宋体"/>
        <family val="3"/>
        <charset val="134"/>
      </rPr>
      <t>7年预测完成数</t>
    </r>
  </si>
  <si>
    <r>
      <rPr>
        <b/>
        <sz val="10"/>
        <color indexed="8"/>
        <rFont val="宋体"/>
        <family val="3"/>
        <charset val="134"/>
      </rPr>
      <t>比201</t>
    </r>
    <r>
      <rPr>
        <b/>
        <sz val="10"/>
        <color indexed="8"/>
        <rFont val="宋体"/>
        <family val="3"/>
        <charset val="134"/>
      </rPr>
      <t>7</t>
    </r>
    <r>
      <rPr>
        <b/>
        <sz val="10"/>
        <color indexed="8"/>
        <rFont val="宋体"/>
        <family val="3"/>
        <charset val="134"/>
      </rPr>
      <t>年年初预算数±额</t>
    </r>
  </si>
  <si>
    <r>
      <rPr>
        <b/>
        <sz val="10"/>
        <color indexed="8"/>
        <rFont val="宋体"/>
        <family val="3"/>
        <charset val="134"/>
      </rPr>
      <t>比</t>
    </r>
    <r>
      <rPr>
        <b/>
        <sz val="10"/>
        <color indexed="8"/>
        <rFont val="Arial"/>
        <family val="2"/>
      </rPr>
      <t>2017</t>
    </r>
    <r>
      <rPr>
        <b/>
        <sz val="10"/>
        <color indexed="8"/>
        <rFont val="宋体"/>
        <family val="3"/>
        <charset val="134"/>
      </rPr>
      <t>年预测完成数±额</t>
    </r>
  </si>
  <si>
    <t>8=6-5</t>
  </si>
  <si>
    <r>
      <rPr>
        <sz val="10"/>
        <color indexed="8"/>
        <rFont val="Arial"/>
        <family val="2"/>
      </rPr>
      <t xml:space="preserve">        1</t>
    </r>
    <r>
      <rPr>
        <sz val="10"/>
        <color indexed="8"/>
        <rFont val="宋体"/>
        <family val="3"/>
        <charset val="134"/>
      </rPr>
      <t>、城市公用事业附加</t>
    </r>
  </si>
  <si>
    <r>
      <rPr>
        <sz val="10"/>
        <color indexed="8"/>
        <rFont val="Arial"/>
        <family val="2"/>
      </rPr>
      <t xml:space="preserve">        2</t>
    </r>
    <r>
      <rPr>
        <sz val="10"/>
        <color indexed="8"/>
        <rFont val="宋体"/>
        <family val="3"/>
        <charset val="134"/>
      </rPr>
      <t>、土地出让收入</t>
    </r>
  </si>
  <si>
    <r>
      <rPr>
        <sz val="10"/>
        <color indexed="8"/>
        <rFont val="Arial"/>
        <family val="2"/>
      </rPr>
      <t xml:space="preserve">        3</t>
    </r>
    <r>
      <rPr>
        <sz val="10"/>
        <color indexed="8"/>
        <rFont val="宋体"/>
        <family val="3"/>
        <charset val="134"/>
      </rPr>
      <t>、上级各项补助</t>
    </r>
  </si>
  <si>
    <r>
      <rPr>
        <sz val="10"/>
        <color indexed="8"/>
        <rFont val="Arial"/>
        <family val="2"/>
      </rPr>
      <t xml:space="preserve">        4</t>
    </r>
    <r>
      <rPr>
        <sz val="10"/>
        <color indexed="8"/>
        <rFont val="宋体"/>
        <family val="3"/>
        <charset val="134"/>
      </rPr>
      <t>、上年结转结余</t>
    </r>
  </si>
  <si>
    <r>
      <rPr>
        <sz val="10"/>
        <color indexed="8"/>
        <rFont val="Arial"/>
        <family val="2"/>
      </rPr>
      <t xml:space="preserve">        5</t>
    </r>
    <r>
      <rPr>
        <sz val="10"/>
        <color indexed="8"/>
        <rFont val="宋体"/>
        <family val="3"/>
        <charset val="134"/>
      </rPr>
      <t>、上解上级财政支出</t>
    </r>
  </si>
  <si>
    <t>土地出让金上解及专项债券发行费</t>
  </si>
  <si>
    <r>
      <rPr>
        <sz val="10"/>
        <color indexed="8"/>
        <rFont val="Arial"/>
        <family val="2"/>
      </rPr>
      <t xml:space="preserve">        6</t>
    </r>
    <r>
      <rPr>
        <sz val="10"/>
        <color indexed="8"/>
        <rFont val="宋体"/>
        <family val="3"/>
        <charset val="134"/>
      </rPr>
      <t>、调入一般公共预算</t>
    </r>
  </si>
  <si>
    <t>一、政府性基金预算财力</t>
  </si>
  <si>
    <t>二、区本级支出</t>
  </si>
  <si>
    <r>
      <rPr>
        <sz val="10"/>
        <color indexed="8"/>
        <rFont val="Arial"/>
        <family val="2"/>
      </rPr>
      <t xml:space="preserve">        1</t>
    </r>
    <r>
      <rPr>
        <sz val="10"/>
        <color indexed="8"/>
        <rFont val="宋体"/>
        <family val="3"/>
        <charset val="134"/>
      </rPr>
      <t>、城市公用事业附加支出</t>
    </r>
  </si>
  <si>
    <r>
      <rPr>
        <sz val="10"/>
        <color indexed="8"/>
        <rFont val="Arial"/>
        <family val="2"/>
      </rPr>
      <t xml:space="preserve">        2</t>
    </r>
    <r>
      <rPr>
        <sz val="10"/>
        <color indexed="8"/>
        <rFont val="宋体"/>
        <family val="3"/>
        <charset val="134"/>
      </rPr>
      <t>、出让金法定计提</t>
    </r>
  </si>
  <si>
    <r>
      <rPr>
        <sz val="10"/>
        <color indexed="8"/>
        <rFont val="Arial"/>
        <family val="2"/>
      </rPr>
      <t xml:space="preserve">        3</t>
    </r>
    <r>
      <rPr>
        <sz val="10"/>
        <color indexed="8"/>
        <rFont val="宋体"/>
        <family val="3"/>
        <charset val="134"/>
      </rPr>
      <t>、国有公司出让金结算</t>
    </r>
  </si>
  <si>
    <r>
      <rPr>
        <sz val="10"/>
        <color indexed="8"/>
        <rFont val="Arial"/>
        <family val="2"/>
      </rPr>
      <t xml:space="preserve">        4</t>
    </r>
    <r>
      <rPr>
        <sz val="10"/>
        <color indexed="8"/>
        <rFont val="宋体"/>
        <family val="3"/>
        <charset val="134"/>
      </rPr>
      <t>、部门项目支出</t>
    </r>
  </si>
  <si>
    <r>
      <rPr>
        <sz val="10"/>
        <color indexed="8"/>
        <rFont val="Arial"/>
        <family val="2"/>
      </rPr>
      <t xml:space="preserve">        5</t>
    </r>
    <r>
      <rPr>
        <sz val="10"/>
        <color indexed="8"/>
        <rFont val="宋体"/>
        <family val="3"/>
        <charset val="134"/>
      </rPr>
      <t>、偿债支出</t>
    </r>
  </si>
  <si>
    <t>债券利息</t>
  </si>
  <si>
    <r>
      <rPr>
        <sz val="10"/>
        <color indexed="8"/>
        <rFont val="Arial"/>
        <family val="2"/>
      </rPr>
      <t xml:space="preserve">        6</t>
    </r>
    <r>
      <rPr>
        <sz val="10"/>
        <color indexed="8"/>
        <rFont val="宋体"/>
        <family val="3"/>
        <charset val="134"/>
      </rPr>
      <t>、上级专款支出</t>
    </r>
  </si>
  <si>
    <t>三、预算平衡</t>
  </si>
  <si>
    <t>重庆市綦江区2018年区本级国有资本经营预算草案简表（三）</t>
  </si>
  <si>
    <t>项             目</t>
  </si>
  <si>
    <t>2016年
决算数</t>
  </si>
  <si>
    <r>
      <rPr>
        <b/>
        <sz val="12"/>
        <color indexed="8"/>
        <rFont val="Arial"/>
        <family val="2"/>
      </rPr>
      <t>2017</t>
    </r>
    <r>
      <rPr>
        <b/>
        <sz val="12"/>
        <color indexed="8"/>
        <rFont val="宋体"/>
        <family val="3"/>
        <charset val="134"/>
      </rPr>
      <t>年
预算草案</t>
    </r>
  </si>
  <si>
    <r>
      <rPr>
        <b/>
        <sz val="12"/>
        <color indexed="8"/>
        <rFont val="Arial"/>
        <family val="2"/>
      </rPr>
      <t>2017</t>
    </r>
    <r>
      <rPr>
        <b/>
        <sz val="12"/>
        <color indexed="8"/>
        <rFont val="宋体"/>
        <family val="3"/>
        <charset val="134"/>
      </rPr>
      <t>年
调整预算</t>
    </r>
  </si>
  <si>
    <r>
      <rPr>
        <b/>
        <sz val="12"/>
        <color indexed="8"/>
        <rFont val="Arial"/>
        <family val="2"/>
      </rPr>
      <t>2017</t>
    </r>
    <r>
      <rPr>
        <b/>
        <sz val="12"/>
        <color indexed="8"/>
        <rFont val="宋体"/>
        <family val="3"/>
        <charset val="134"/>
      </rPr>
      <t>年
预测完成数</t>
    </r>
  </si>
  <si>
    <r>
      <rPr>
        <b/>
        <sz val="12"/>
        <color indexed="8"/>
        <rFont val="Arial"/>
        <family val="2"/>
      </rPr>
      <t>2018</t>
    </r>
    <r>
      <rPr>
        <b/>
        <sz val="12"/>
        <color indexed="8"/>
        <rFont val="宋体"/>
        <family val="3"/>
        <charset val="134"/>
      </rPr>
      <t>年
预算草案</t>
    </r>
  </si>
  <si>
    <t>比2017年
年初预算±额</t>
  </si>
  <si>
    <t>2017年预测完成数±额</t>
  </si>
  <si>
    <t>7=6-3</t>
  </si>
  <si>
    <t>一、国有资本经营预算收入</t>
  </si>
  <si>
    <r>
      <rPr>
        <sz val="10"/>
        <color indexed="8"/>
        <rFont val="宋体"/>
        <family val="3"/>
        <charset val="134"/>
      </rPr>
      <t>渝南公司，债券利息</t>
    </r>
    <r>
      <rPr>
        <sz val="10"/>
        <color indexed="8"/>
        <rFont val="Arial"/>
        <family val="2"/>
      </rPr>
      <t>*</t>
    </r>
    <r>
      <rPr>
        <sz val="10"/>
        <color indexed="8"/>
        <rFont val="宋体"/>
        <family val="3"/>
        <charset val="134"/>
      </rPr>
      <t>万元，发行费等</t>
    </r>
    <r>
      <rPr>
        <sz val="10"/>
        <color indexed="8"/>
        <rFont val="Arial"/>
        <family val="2"/>
      </rPr>
      <t>*</t>
    </r>
    <r>
      <rPr>
        <sz val="10"/>
        <color indexed="8"/>
        <rFont val="宋体"/>
        <family val="3"/>
        <charset val="134"/>
      </rPr>
      <t>万元，产业发展</t>
    </r>
    <r>
      <rPr>
        <sz val="10"/>
        <color indexed="8"/>
        <rFont val="Arial"/>
        <family val="2"/>
      </rPr>
      <t>*</t>
    </r>
    <r>
      <rPr>
        <sz val="10"/>
        <color indexed="8"/>
        <rFont val="宋体"/>
        <family val="3"/>
        <charset val="134"/>
      </rPr>
      <t>万元；
水务集团，利息</t>
    </r>
    <r>
      <rPr>
        <sz val="10"/>
        <color indexed="8"/>
        <rFont val="Arial"/>
        <family val="2"/>
      </rPr>
      <t>*</t>
    </r>
    <r>
      <rPr>
        <sz val="10"/>
        <color indexed="8"/>
        <rFont val="宋体"/>
        <family val="3"/>
        <charset val="134"/>
      </rPr>
      <t>万元，发行费等</t>
    </r>
    <r>
      <rPr>
        <sz val="10"/>
        <color indexed="8"/>
        <rFont val="Arial"/>
        <family val="2"/>
      </rPr>
      <t>*</t>
    </r>
    <r>
      <rPr>
        <sz val="10"/>
        <color indexed="8"/>
        <rFont val="宋体"/>
        <family val="3"/>
        <charset val="134"/>
      </rPr>
      <t>万元，产业发展</t>
    </r>
    <r>
      <rPr>
        <sz val="10"/>
        <color indexed="8"/>
        <rFont val="Arial"/>
        <family val="2"/>
      </rPr>
      <t>*</t>
    </r>
    <r>
      <rPr>
        <sz val="10"/>
        <color indexed="8"/>
        <rFont val="宋体"/>
        <family val="3"/>
        <charset val="134"/>
      </rPr>
      <t>万；
城投公司，利息</t>
    </r>
    <r>
      <rPr>
        <sz val="10"/>
        <color indexed="8"/>
        <rFont val="Arial"/>
        <family val="2"/>
      </rPr>
      <t>*</t>
    </r>
    <r>
      <rPr>
        <sz val="10"/>
        <color indexed="8"/>
        <rFont val="宋体"/>
        <family val="3"/>
        <charset val="134"/>
      </rPr>
      <t>万元，发行费等</t>
    </r>
    <r>
      <rPr>
        <sz val="10"/>
        <color indexed="8"/>
        <rFont val="Arial"/>
        <family val="2"/>
      </rPr>
      <t>*</t>
    </r>
    <r>
      <rPr>
        <sz val="10"/>
        <color indexed="8"/>
        <rFont val="宋体"/>
        <family val="3"/>
        <charset val="134"/>
      </rPr>
      <t>万元，产业发展</t>
    </r>
    <r>
      <rPr>
        <sz val="10"/>
        <color indexed="8"/>
        <rFont val="Arial"/>
        <family val="2"/>
      </rPr>
      <t>*</t>
    </r>
    <r>
      <rPr>
        <sz val="10"/>
        <color indexed="8"/>
        <rFont val="宋体"/>
        <family val="3"/>
        <charset val="134"/>
      </rPr>
      <t>万；
南州旅投，利息</t>
    </r>
    <r>
      <rPr>
        <sz val="10"/>
        <color indexed="8"/>
        <rFont val="Arial"/>
        <family val="2"/>
      </rPr>
      <t>*</t>
    </r>
    <r>
      <rPr>
        <sz val="10"/>
        <color indexed="8"/>
        <rFont val="宋体"/>
        <family val="3"/>
        <charset val="134"/>
      </rPr>
      <t>万元，发行费等</t>
    </r>
    <r>
      <rPr>
        <sz val="10"/>
        <color indexed="8"/>
        <rFont val="Arial"/>
        <family val="2"/>
      </rPr>
      <t>*</t>
    </r>
    <r>
      <rPr>
        <sz val="10"/>
        <color indexed="8"/>
        <rFont val="宋体"/>
        <family val="3"/>
        <charset val="134"/>
      </rPr>
      <t>万元，产业发展</t>
    </r>
    <r>
      <rPr>
        <sz val="10"/>
        <color indexed="8"/>
        <rFont val="Arial"/>
        <family val="2"/>
      </rPr>
      <t>*</t>
    </r>
    <r>
      <rPr>
        <sz val="10"/>
        <color indexed="8"/>
        <rFont val="宋体"/>
        <family val="3"/>
        <charset val="134"/>
      </rPr>
      <t>万；
交通实业，万梨、宏光债券利息</t>
    </r>
    <r>
      <rPr>
        <sz val="10"/>
        <color indexed="8"/>
        <rFont val="Arial"/>
        <family val="2"/>
      </rPr>
      <t>*</t>
    </r>
    <r>
      <rPr>
        <sz val="10"/>
        <color indexed="8"/>
        <rFont val="宋体"/>
        <family val="3"/>
        <charset val="134"/>
      </rPr>
      <t>万元，发行费等</t>
    </r>
    <r>
      <rPr>
        <sz val="10"/>
        <color indexed="8"/>
        <rFont val="Arial"/>
        <family val="2"/>
      </rPr>
      <t>*</t>
    </r>
    <r>
      <rPr>
        <sz val="10"/>
        <color indexed="8"/>
        <rFont val="宋体"/>
        <family val="3"/>
        <charset val="134"/>
      </rPr>
      <t>万元；
南州投资，产业发展</t>
    </r>
    <r>
      <rPr>
        <sz val="10"/>
        <color indexed="8"/>
        <rFont val="Arial"/>
        <family val="2"/>
      </rPr>
      <t>*</t>
    </r>
    <r>
      <rPr>
        <sz val="10"/>
        <color indexed="8"/>
        <rFont val="宋体"/>
        <family val="3"/>
        <charset val="134"/>
      </rPr>
      <t>万元。</t>
    </r>
    <r>
      <rPr>
        <sz val="10"/>
        <color indexed="8"/>
        <rFont val="Arial"/>
        <family val="2"/>
      </rPr>
      <t xml:space="preserve">                     
</t>
    </r>
  </si>
  <si>
    <r>
      <rPr>
        <sz val="12"/>
        <color indexed="8"/>
        <rFont val="Arial"/>
        <family val="2"/>
      </rPr>
      <t xml:space="preserve">        1</t>
    </r>
    <r>
      <rPr>
        <sz val="12"/>
        <color indexed="8"/>
        <rFont val="宋体"/>
        <family val="3"/>
        <charset val="134"/>
      </rPr>
      <t>、国有独资企业按规定上缴利润</t>
    </r>
  </si>
  <si>
    <r>
      <rPr>
        <sz val="12"/>
        <color indexed="8"/>
        <rFont val="Arial"/>
        <family val="2"/>
      </rPr>
      <t xml:space="preserve">        2</t>
    </r>
    <r>
      <rPr>
        <sz val="12"/>
        <color indexed="8"/>
        <rFont val="宋体"/>
        <family val="3"/>
        <charset val="134"/>
      </rPr>
      <t>、国有资产（含国有股权）转让或出售收入</t>
    </r>
  </si>
  <si>
    <t>二、上级补助收入</t>
  </si>
  <si>
    <t>三、调出资金</t>
  </si>
  <si>
    <t>四、国有资本经营预算财力</t>
  </si>
  <si>
    <t>五、国有资本经营预算支出</t>
  </si>
  <si>
    <r>
      <rPr>
        <sz val="12"/>
        <color indexed="8"/>
        <rFont val="Arial"/>
        <family val="2"/>
      </rPr>
      <t xml:space="preserve">        1</t>
    </r>
    <r>
      <rPr>
        <sz val="12"/>
        <color indexed="8"/>
        <rFont val="宋体"/>
        <family val="3"/>
        <charset val="134"/>
      </rPr>
      <t>、公益性投资支出</t>
    </r>
  </si>
  <si>
    <r>
      <rPr>
        <sz val="12"/>
        <color indexed="8"/>
        <rFont val="Arial"/>
        <family val="2"/>
      </rPr>
      <t xml:space="preserve">        2</t>
    </r>
    <r>
      <rPr>
        <sz val="12"/>
        <color indexed="8"/>
        <rFont val="宋体"/>
        <family val="3"/>
        <charset val="134"/>
      </rPr>
      <t>、国有企业资本金注入</t>
    </r>
  </si>
  <si>
    <r>
      <rPr>
        <sz val="12"/>
        <color indexed="8"/>
        <rFont val="Arial"/>
        <family val="2"/>
      </rPr>
      <t xml:space="preserve">        3</t>
    </r>
    <r>
      <rPr>
        <sz val="12"/>
        <color indexed="8"/>
        <rFont val="宋体"/>
        <family val="3"/>
        <charset val="134"/>
      </rPr>
      <t>、其他国有资本经营预算支出</t>
    </r>
  </si>
  <si>
    <r>
      <rPr>
        <sz val="12"/>
        <color indexed="8"/>
        <rFont val="Arial"/>
        <family val="2"/>
      </rPr>
      <t xml:space="preserve">        4</t>
    </r>
    <r>
      <rPr>
        <sz val="12"/>
        <color indexed="8"/>
        <rFont val="宋体"/>
        <family val="3"/>
        <charset val="134"/>
      </rPr>
      <t>、解决历史遗留问题及改革成本支出</t>
    </r>
  </si>
  <si>
    <t>六、平衡情况</t>
  </si>
  <si>
    <t>单位：万元</t>
  </si>
  <si>
    <t>项  目</t>
  </si>
  <si>
    <t>2018年决算数</t>
  </si>
  <si>
    <t>2019年预算数</t>
  </si>
  <si>
    <t>2019年9月执行数</t>
  </si>
  <si>
    <t>2020年部门预算草案</t>
  </si>
  <si>
    <t>备注</t>
  </si>
  <si>
    <t>辖区总量</t>
  </si>
  <si>
    <t>分成</t>
  </si>
  <si>
    <t>比上年±%</t>
  </si>
  <si>
    <t>比上年±额</t>
  </si>
  <si>
    <t>一般公共预算收入合计</t>
  </si>
  <si>
    <t>基于市对区考核变化，以及减税降费政策与经济增长的情况，结合我区非税实际考虑，税收按2%增长，非税基本持平。</t>
  </si>
  <si>
    <t xml:space="preserve">     税收收入</t>
  </si>
  <si>
    <t xml:space="preserve">     非税收入</t>
  </si>
  <si>
    <t>税务部门小计</t>
  </si>
  <si>
    <t>税务部门预测2020年税收143250万元，在此基础上，上调为2%的增长；在税务部门的基础上调增了企业所得税、增值税、资源税、耕占税。</t>
  </si>
  <si>
    <t>　增值税</t>
  </si>
  <si>
    <t xml:space="preserve">   其中：改征增值税</t>
  </si>
  <si>
    <t>　消费税</t>
  </si>
  <si>
    <t>　营业税</t>
  </si>
  <si>
    <t>　企业所得税</t>
  </si>
  <si>
    <t>　个人所得税</t>
  </si>
  <si>
    <t>　资源税</t>
  </si>
  <si>
    <t>矿业权出让相应增长</t>
  </si>
  <si>
    <r>
      <rPr>
        <sz val="12"/>
        <color indexed="8"/>
        <rFont val="Times New Roman"/>
        <family val="1"/>
      </rPr>
      <t xml:space="preserve">    </t>
    </r>
    <r>
      <rPr>
        <sz val="12"/>
        <color indexed="8"/>
        <rFont val="宋体"/>
        <family val="3"/>
        <charset val="134"/>
      </rPr>
      <t>城建税</t>
    </r>
  </si>
  <si>
    <r>
      <rPr>
        <sz val="12"/>
        <color indexed="8"/>
        <rFont val="Times New Roman"/>
        <family val="1"/>
      </rPr>
      <t xml:space="preserve">    </t>
    </r>
    <r>
      <rPr>
        <sz val="12"/>
        <color indexed="8"/>
        <rFont val="宋体"/>
        <family val="3"/>
        <charset val="134"/>
      </rPr>
      <t>房产税</t>
    </r>
  </si>
  <si>
    <r>
      <rPr>
        <sz val="12"/>
        <color indexed="8"/>
        <rFont val="Times New Roman"/>
        <family val="1"/>
      </rPr>
      <t xml:space="preserve">     </t>
    </r>
    <r>
      <rPr>
        <sz val="12"/>
        <color indexed="8"/>
        <rFont val="宋体"/>
        <family val="3"/>
        <charset val="134"/>
      </rPr>
      <t>印花税</t>
    </r>
  </si>
  <si>
    <t>　土地使用税</t>
  </si>
  <si>
    <t>　土地增值税</t>
  </si>
  <si>
    <t xml:space="preserve">  车船税</t>
  </si>
  <si>
    <t xml:space="preserve">  车辆购置税</t>
  </si>
  <si>
    <t>　耕地占用税</t>
  </si>
  <si>
    <t>上年一次性因素退出</t>
  </si>
  <si>
    <t xml:space="preserve">  契税</t>
  </si>
  <si>
    <r>
      <rPr>
        <sz val="12"/>
        <color indexed="8"/>
        <rFont val="宋体"/>
        <family val="3"/>
        <charset val="134"/>
      </rPr>
      <t xml:space="preserve"> </t>
    </r>
    <r>
      <rPr>
        <sz val="12"/>
        <color indexed="8"/>
        <rFont val="宋体"/>
        <family val="3"/>
        <charset val="134"/>
      </rPr>
      <t xml:space="preserve"> 环保税</t>
    </r>
  </si>
  <si>
    <t>　教育费附加</t>
  </si>
  <si>
    <t xml:space="preserve">  残疾人保障金</t>
  </si>
  <si>
    <t>财政及其他部门小计</t>
  </si>
  <si>
    <t xml:space="preserve">  行政性收费</t>
  </si>
  <si>
    <t>　　 其中：抚养费</t>
  </si>
  <si>
    <t>抚养费减收</t>
  </si>
  <si>
    <t xml:space="preserve">           人防费</t>
  </si>
  <si>
    <t>人防异地建设费政策性减收</t>
  </si>
  <si>
    <t xml:space="preserve">           教育收费</t>
  </si>
  <si>
    <t>教育收费整改，不再缴入预算内，专户管理</t>
  </si>
  <si>
    <t xml:space="preserve">  专项收入</t>
  </si>
  <si>
    <t xml:space="preserve">    教育资金</t>
  </si>
  <si>
    <t xml:space="preserve">    农田水利建设资金</t>
  </si>
  <si>
    <t xml:space="preserve">    森林植被恢复费</t>
  </si>
  <si>
    <t>　国有资产有偿使用收入</t>
  </si>
  <si>
    <t xml:space="preserve">   矿产资源专项收入</t>
  </si>
  <si>
    <t xml:space="preserve">   水资源费收入</t>
  </si>
  <si>
    <t xml:space="preserve">    国有资产征占补偿</t>
  </si>
  <si>
    <t>公司资产征占、其他单位资产处置、矿业权出让</t>
  </si>
  <si>
    <t xml:space="preserve">    其他各单位</t>
  </si>
  <si>
    <t xml:space="preserve">  罚没收入</t>
  </si>
  <si>
    <t xml:space="preserve">  捐赠收入</t>
  </si>
  <si>
    <t>　其他收入</t>
  </si>
  <si>
    <t>利息、处理处置、缴回财政拨款、超额绩效调节基金</t>
  </si>
  <si>
    <t>预算科目</t>
  </si>
  <si>
    <t>2019年预算草案</t>
  </si>
  <si>
    <t>2020年预算草案</t>
  </si>
  <si>
    <t>金额</t>
  </si>
  <si>
    <t>一、一般公共预算总财力（分性质）</t>
  </si>
  <si>
    <t>（一）一般公共预算收入</t>
  </si>
  <si>
    <t xml:space="preserve">（二）上级补助收入                         </t>
  </si>
  <si>
    <t>　1、返还性收入</t>
  </si>
  <si>
    <t xml:space="preserve"> （1）消费税和增值税税收返还</t>
  </si>
  <si>
    <t>定额返还</t>
  </si>
  <si>
    <t xml:space="preserve"> （2）所得税基数返还</t>
  </si>
  <si>
    <t xml:space="preserve"> （3）增值税“五五分享”税收返还</t>
  </si>
  <si>
    <r>
      <rPr>
        <sz val="11"/>
        <rFont val="宋体"/>
        <family val="3"/>
        <charset val="134"/>
      </rPr>
      <t>2</t>
    </r>
    <r>
      <rPr>
        <sz val="11"/>
        <rFont val="宋体"/>
        <family val="3"/>
        <charset val="134"/>
      </rPr>
      <t>014年辖区基数返还，未完成基数则扣减</t>
    </r>
  </si>
  <si>
    <t>　2、一般性转移支付收入</t>
  </si>
  <si>
    <r>
      <rPr>
        <sz val="11"/>
        <rFont val="宋体"/>
        <family val="3"/>
        <charset val="134"/>
      </rPr>
      <t xml:space="preserve"> （</t>
    </r>
    <r>
      <rPr>
        <sz val="11"/>
        <rFont val="宋体"/>
        <family val="3"/>
        <charset val="134"/>
      </rPr>
      <t>1</t>
    </r>
    <r>
      <rPr>
        <sz val="11"/>
        <rFont val="宋体"/>
        <family val="3"/>
        <charset val="134"/>
      </rPr>
      <t>）均衡性转移支付收入</t>
    </r>
  </si>
  <si>
    <r>
      <rPr>
        <sz val="11"/>
        <rFont val="宋体"/>
        <family val="3"/>
        <charset val="134"/>
      </rPr>
      <t xml:space="preserve">主要为工资津补贴及绩效工资改革补助资金、均衡财力和功能引导转移支付及其他基本财力奖补等。
其中的均衡财力和功能引导激励转移支付，由于我区积极调整收入结构和质量，按照标准收支差测算，目前在主城及渝西片区的基数列第2位。
其他转移支付按照因素法测算。此两项近三年基本保持稳定，略有增长，增长的原因是工资津补贴及绩效等调标
</t>
    </r>
    <r>
      <rPr>
        <b/>
        <sz val="11"/>
        <color rgb="FFFF0000"/>
        <rFont val="宋体"/>
        <family val="3"/>
        <charset val="134"/>
      </rPr>
      <t>特别是增加了“三保”困难地区净补助1.17亿元。</t>
    </r>
  </si>
  <si>
    <t xml:space="preserve"> （2）县级基本财力保障机制</t>
  </si>
  <si>
    <t xml:space="preserve"> （3）结算补助收入</t>
  </si>
  <si>
    <t>2019年结构性调整到共同事权、专项补助。2020年持相同预期。</t>
  </si>
  <si>
    <t xml:space="preserve"> （4）基层公检法司转移支付收入</t>
  </si>
  <si>
    <t>公安司法</t>
  </si>
  <si>
    <t xml:space="preserve"> （5）城乡义务教育等转移支付收入</t>
  </si>
  <si>
    <t>暂按完上年预测完成数考虑。</t>
  </si>
  <si>
    <t xml:space="preserve"> （6）资源枯竭型城市转移支付收入</t>
  </si>
  <si>
    <r>
      <rPr>
        <sz val="11"/>
        <rFont val="宋体"/>
        <family val="3"/>
        <charset val="134"/>
      </rPr>
      <t>2</t>
    </r>
    <r>
      <rPr>
        <sz val="11"/>
        <rFont val="宋体"/>
        <family val="3"/>
        <charset val="134"/>
      </rPr>
      <t>018年新增，暂按上年数预测</t>
    </r>
  </si>
  <si>
    <t xml:space="preserve"> （7）城乡居民医疗保险转移支付收入</t>
  </si>
  <si>
    <t>近五年来，逐步增长，原则不低于上年数</t>
  </si>
  <si>
    <t xml:space="preserve"> （8）农村综合改革等转移支付收入</t>
  </si>
  <si>
    <t>2019年其余资金已通过专项转移支付下达。2020年持相同预期</t>
  </si>
  <si>
    <t xml:space="preserve"> （9）产粮（油）大县转移资金收入</t>
  </si>
  <si>
    <t xml:space="preserve"> （10）固定数额补助收入</t>
  </si>
  <si>
    <t>相对稳定，暂按上年数预计</t>
  </si>
  <si>
    <t xml:space="preserve"> （11）贫困地区转移支付收入</t>
  </si>
  <si>
    <t>2019年已通过农林水共同事权下达。2020年持相同预期</t>
  </si>
  <si>
    <t xml:space="preserve"> （12）其他一般性转移支付收入</t>
  </si>
  <si>
    <t>含教育共同事权1858，农林水共同事权10789，社会保障和就业共同事权14119，卫生健康共同事权10010，住房保障共同事权2376，其余主要是成品油价格改革财政补贴资金，产业集聚转移支付、均衡财力和功能引导转移支付。</t>
  </si>
  <si>
    <t xml:space="preserve">  3、专项转移支付收入</t>
  </si>
  <si>
    <t>国土专款减少，年均约7000—8000万元。
专项转移支付中部分补助改为“共同事权转移支付”
低保、优抚等转移支付市严格算账，预计减少8900万元。</t>
  </si>
  <si>
    <t>(三)债券转贷收入</t>
  </si>
  <si>
    <t>如能争取新增债券，纳入调整预算</t>
  </si>
  <si>
    <t>(四)债务还本支出</t>
  </si>
  <si>
    <t>(五)上年结余</t>
  </si>
  <si>
    <t>(六)调入资金</t>
  </si>
  <si>
    <t xml:space="preserve">  1、政府性基金预算调入</t>
  </si>
  <si>
    <t>稳固公共财力、稳定八项支出水平、偿债</t>
  </si>
  <si>
    <t xml:space="preserve">  2、国有资本经营预算调入</t>
  </si>
  <si>
    <t>主要用于债券付息、产业发展等</t>
  </si>
  <si>
    <t>(七)上解支出</t>
  </si>
  <si>
    <t xml:space="preserve">  1、 体制上解</t>
  </si>
  <si>
    <t xml:space="preserve">  2、 专项上解</t>
  </si>
  <si>
    <r>
      <rPr>
        <b/>
        <sz val="11"/>
        <rFont val="宋体"/>
        <family val="3"/>
        <charset val="134"/>
      </rPr>
      <t>2019年：</t>
    </r>
    <r>
      <rPr>
        <sz val="11"/>
        <rFont val="宋体"/>
        <family val="3"/>
        <charset val="134"/>
      </rPr>
      <t>机关事业单位养老保险22084万元，法检上解7015万元，审计上解960万元，煤炭资源税上解2200万元，税务上解1133万元（增量），城镇职工及居民养老保险3340万元，其他存量专项上解及预留上解可能3563万元。</t>
    </r>
    <r>
      <rPr>
        <b/>
        <sz val="11"/>
        <rFont val="宋体"/>
        <family val="3"/>
        <charset val="134"/>
      </rPr>
      <t>2020年</t>
    </r>
    <r>
      <rPr>
        <sz val="11"/>
        <rFont val="宋体"/>
        <family val="3"/>
        <charset val="134"/>
      </rPr>
      <t>新增规资局上解3500万元，减少税务一次性上解980万元。</t>
    </r>
  </si>
  <si>
    <t>（八）预算稳定调节基金</t>
  </si>
  <si>
    <t xml:space="preserve">  1、调入预算稳定调节基金</t>
  </si>
  <si>
    <t>2019年非税超收补充预算稳定调节基金，2020年调入使用</t>
  </si>
  <si>
    <t xml:space="preserve">  2、补充预算稳定调节基金</t>
  </si>
  <si>
    <t>二、一般公共预算总财力（分级别）</t>
  </si>
  <si>
    <t>（一）区本级</t>
  </si>
  <si>
    <t>（二）街镇级</t>
  </si>
  <si>
    <t>2019年在2018年决算基础上，新增体制完善7100万元，村建所兽医站3200万元，减少1134万元（完善上解）。
2020年在2018年决算基础上，新增体制完善补助7100万元，区级兽医站、村建所下沉6400万元，减少1134万元（完善上解），增加600万元（2020年村居调标预留）。底线民生收回本级支出2.8亿，结算进体制728，收回上年冲减赤字167+167</t>
  </si>
  <si>
    <t>编入部门</t>
  </si>
  <si>
    <t>财政直编</t>
  </si>
  <si>
    <t>比上年预算±额</t>
  </si>
  <si>
    <t>比上年预测数±额</t>
  </si>
  <si>
    <t>区本级支出合计</t>
  </si>
  <si>
    <t>一、基本运转</t>
  </si>
  <si>
    <t>（一）工资及离退休费</t>
  </si>
  <si>
    <t xml:space="preserve">    1、基本工资</t>
  </si>
  <si>
    <t>村建所、兽医站下划，规资局上收，工资减少。</t>
  </si>
  <si>
    <t xml:space="preserve">    2、津贴补贴</t>
  </si>
  <si>
    <t xml:space="preserve">    3、绩效工资</t>
  </si>
  <si>
    <t xml:space="preserve">    4、奖金</t>
  </si>
  <si>
    <t xml:space="preserve">    5、基本离退休费</t>
  </si>
  <si>
    <t xml:space="preserve">    6、未休年休假补助</t>
  </si>
  <si>
    <t>2019年未休年休假2050万元单位自筹，
2020年财政暂预留2050万元</t>
  </si>
  <si>
    <t xml:space="preserve">    7、综合目标绩效考核-当年</t>
  </si>
  <si>
    <t>含离退休人员，主要是人均提标0.2万元</t>
  </si>
  <si>
    <t xml:space="preserve">    8、综合目标绩效考核-补前一年</t>
  </si>
  <si>
    <t>含离退休人员，卫生系统预留1800万元补发</t>
  </si>
  <si>
    <t xml:space="preserve">    9、公务员（参公人员）日常考核及事业高出绩效</t>
  </si>
  <si>
    <t>含卫生系统按16680元/人.年对应比例编制</t>
  </si>
  <si>
    <t xml:space="preserve">    10、增人增资等年初预留</t>
  </si>
  <si>
    <t xml:space="preserve">    11、其他工资性支出</t>
  </si>
  <si>
    <t>做实职业年金个人部分6138万元已在2019年调整预算安排</t>
  </si>
  <si>
    <t>（二）行政事业单位保险费</t>
  </si>
  <si>
    <t xml:space="preserve">    1、医疗保险</t>
  </si>
  <si>
    <t>工资待遇增长提标相应增加。</t>
  </si>
  <si>
    <t xml:space="preserve">    2、工伤保险</t>
  </si>
  <si>
    <t xml:space="preserve">    3、生育保险</t>
  </si>
  <si>
    <t xml:space="preserve">    4、养老保险</t>
  </si>
  <si>
    <t>缴费比例从20%降至16%。</t>
  </si>
  <si>
    <t xml:space="preserve">    5、住房公积金</t>
  </si>
  <si>
    <t xml:space="preserve">    6、职业年金</t>
  </si>
  <si>
    <t>以前年度待做实职业年金单位部分13047万元。加上利息3100万已在2019年调整预算解决</t>
  </si>
  <si>
    <t>（三）托底民生</t>
  </si>
  <si>
    <t xml:space="preserve">    1、长赡和遗属生活补助</t>
  </si>
  <si>
    <t xml:space="preserve">    2、新农合、城乡医疗区级配套</t>
  </si>
  <si>
    <t xml:space="preserve">    3、城镇职工医疗保险市级统筹</t>
  </si>
  <si>
    <t xml:space="preserve">    4、困难群众节日送温暖</t>
  </si>
  <si>
    <t xml:space="preserve">    5、退役士兵安置及义务兵优待金</t>
  </si>
  <si>
    <t xml:space="preserve">    6、就业再就业区级配套</t>
  </si>
  <si>
    <t xml:space="preserve">    7、基本公共卫生服务</t>
  </si>
  <si>
    <t xml:space="preserve">    8、基本药物零差率补助</t>
  </si>
  <si>
    <t xml:space="preserve">    9、计划生育奖励扶助</t>
  </si>
  <si>
    <t xml:space="preserve">    10、助学金</t>
  </si>
  <si>
    <t>（四）日常公用经费</t>
  </si>
  <si>
    <t xml:space="preserve">    1、办公费</t>
  </si>
  <si>
    <t>主要是教育系统生均公用经费列报办公费增加。</t>
  </si>
  <si>
    <t xml:space="preserve">    2、公务用车运行维护费</t>
  </si>
  <si>
    <t>主要是特种车纳入基本支出运行维护预算。</t>
  </si>
  <si>
    <t xml:space="preserve">    3、差旅费</t>
  </si>
  <si>
    <t>主要是兽医站、村建所下划到镇街。</t>
  </si>
  <si>
    <t xml:space="preserve">    4、会议费</t>
  </si>
  <si>
    <t xml:space="preserve">    5、培训费</t>
  </si>
  <si>
    <t xml:space="preserve">    6、福利费</t>
  </si>
  <si>
    <t xml:space="preserve">    7、工会经费</t>
  </si>
  <si>
    <t xml:space="preserve">    8、离退休干部特需</t>
  </si>
  <si>
    <t xml:space="preserve">    9、其他包干公用经费等</t>
  </si>
  <si>
    <t>预留行政事业单位残保金1800万元（比原来提高的是待遇提升后，计提相应增加）</t>
  </si>
  <si>
    <t>二、部门项目支出</t>
  </si>
  <si>
    <t>同口径小计（运转性+常年性）</t>
  </si>
  <si>
    <t>（一）运转性项目</t>
  </si>
  <si>
    <t xml:space="preserve">    1、区本级财力安排</t>
  </si>
  <si>
    <t xml:space="preserve">    2、上级专款及定向补助安排</t>
  </si>
  <si>
    <t>（二）常年性项目</t>
  </si>
  <si>
    <t>同口径小计（阶段性+转移性）</t>
  </si>
  <si>
    <t>（三）阶段性项目</t>
  </si>
  <si>
    <t>（四）转移性项目</t>
  </si>
  <si>
    <t>同口径小计（一次性+预安排+存量性）</t>
  </si>
  <si>
    <t>（五）一次性项目</t>
  </si>
  <si>
    <t>（六）预安排项目</t>
  </si>
  <si>
    <t>（七）存量性项目</t>
  </si>
  <si>
    <r>
      <rPr>
        <sz val="11"/>
        <color indexed="8"/>
        <rFont val="Arial"/>
        <family val="2"/>
      </rPr>
      <t xml:space="preserve">    1</t>
    </r>
    <r>
      <rPr>
        <sz val="11"/>
        <color indexed="8"/>
        <rFont val="宋体"/>
        <family val="3"/>
        <charset val="134"/>
      </rPr>
      <t>、区本级财力安排</t>
    </r>
  </si>
  <si>
    <r>
      <rPr>
        <sz val="11"/>
        <color indexed="8"/>
        <rFont val="Arial"/>
        <family val="2"/>
      </rPr>
      <t xml:space="preserve">    2</t>
    </r>
    <r>
      <rPr>
        <sz val="11"/>
        <color indexed="8"/>
        <rFont val="宋体"/>
        <family val="3"/>
        <charset val="134"/>
      </rPr>
      <t>、上级专款及定向补助安排</t>
    </r>
  </si>
  <si>
    <t>（八）其他</t>
  </si>
  <si>
    <t xml:space="preserve">    1、税费征管业务经费</t>
  </si>
  <si>
    <t xml:space="preserve">    2、争上奖励工作经费</t>
  </si>
  <si>
    <t xml:space="preserve">    3、基层党组织活动经费和工作经费</t>
  </si>
  <si>
    <t>预留机关基层党组工作经费的1%部分</t>
  </si>
  <si>
    <t>工业1000，文旅200，商务300万建筑100万</t>
  </si>
  <si>
    <t xml:space="preserve">    6、脱贫攻坚贫困村补短板</t>
  </si>
  <si>
    <t>三、国有公司偿债资金</t>
  </si>
  <si>
    <t>（一）国有公司税收结算用于偿债</t>
  </si>
  <si>
    <t>（二）配套费结算</t>
  </si>
  <si>
    <t>（三）国有公司国资有偿使用收入结算用于偿债</t>
  </si>
  <si>
    <t>公司解缴收入24500挂账</t>
  </si>
  <si>
    <t>（四）税费优惠政策年初预留</t>
  </si>
  <si>
    <t>车位契税优惠政策</t>
  </si>
  <si>
    <t>（五）包干征地、土地闲置等安排</t>
  </si>
  <si>
    <t>四、政府性基金转列公共支出</t>
  </si>
  <si>
    <t>政府性基金预算转列的公司结算支出153950万元挂账</t>
  </si>
  <si>
    <t>五、新增债券使用</t>
  </si>
  <si>
    <t>六、偿债支出</t>
  </si>
  <si>
    <t>（一）一般债券付息等</t>
  </si>
  <si>
    <t>新增债券到位1亿元后，利息增加</t>
  </si>
  <si>
    <t>（二）转贷地方债券付息</t>
  </si>
  <si>
    <t>（三）“三金三乱”还本</t>
  </si>
  <si>
    <t>（四）政府购买服务支出</t>
  </si>
  <si>
    <t>茶马科技、宏光公路、南州投资等政府购买服务项目2020年应付款预计1.2亿元挂账</t>
  </si>
  <si>
    <t>七、总预备费</t>
  </si>
  <si>
    <t>八、当年其他刚性需求</t>
  </si>
  <si>
    <t xml:space="preserve">           1.项目性刚需</t>
  </si>
  <si>
    <t xml:space="preserve">           2.年初预算支出压减</t>
  </si>
  <si>
    <t xml:space="preserve">           3.教育配套费整改</t>
  </si>
  <si>
    <t xml:space="preserve">           4.低保优抚特困已计入街镇</t>
  </si>
  <si>
    <t>九、其他增减变动</t>
  </si>
  <si>
    <t>继续滚动错年安排1.33*1.4+0.88*0.71继续采用当年预算一半，补发上年一半方式滚动</t>
  </si>
  <si>
    <t>十、预算结余（缺口）</t>
  </si>
  <si>
    <t>十一、弥补缺口渠道</t>
  </si>
  <si>
    <t xml:space="preserve">    （一）公司税费结算挂账</t>
  </si>
  <si>
    <t>公司解缴收入24500挂账，国有公司政府购买服务12000挂账。</t>
  </si>
  <si>
    <t xml:space="preserve">    （二）政府性基金预算调入结算挂账</t>
  </si>
  <si>
    <t xml:space="preserve">    （三）预计年底前收回当年本级结转</t>
  </si>
  <si>
    <t>2.5亿为预计2019年底能收回的，需追减年初预算后，用存量指标安排支出</t>
  </si>
  <si>
    <t xml:space="preserve">    （四）年终考核继续滚动实施</t>
  </si>
  <si>
    <t xml:space="preserve">    （五）政府购买服务暂不支付</t>
  </si>
  <si>
    <t xml:space="preserve">    （六）其他渠道</t>
  </si>
  <si>
    <r>
      <rPr>
        <sz val="11"/>
        <color indexed="8"/>
        <rFont val="宋体"/>
        <family val="3"/>
        <charset val="134"/>
      </rPr>
      <t xml:space="preserve">   1.转列到政府性基金预算支出</t>
    </r>
  </si>
  <si>
    <r>
      <rPr>
        <sz val="11"/>
        <color indexed="8"/>
        <rFont val="宋体"/>
        <family val="3"/>
        <charset val="134"/>
      </rPr>
      <t xml:space="preserve"> </t>
    </r>
    <r>
      <rPr>
        <sz val="11"/>
        <color indexed="8"/>
        <rFont val="宋体"/>
        <family val="3"/>
        <charset val="134"/>
      </rPr>
      <t xml:space="preserve"> </t>
    </r>
    <r>
      <rPr>
        <sz val="11"/>
        <color indexed="8"/>
        <rFont val="宋体"/>
        <family val="3"/>
        <charset val="134"/>
      </rPr>
      <t xml:space="preserve"> 2.临时挤占职业年金结余来年补足</t>
    </r>
  </si>
  <si>
    <t>挂账内容详见2019年调整预算表及其公式</t>
  </si>
  <si>
    <r>
      <rPr>
        <sz val="11"/>
        <rFont val="宋体"/>
        <family val="3"/>
        <charset val="134"/>
      </rPr>
      <t>收入及财力</t>
    </r>
  </si>
  <si>
    <r>
      <rPr>
        <sz val="11"/>
        <rFont val="宋体"/>
        <family val="3"/>
        <charset val="134"/>
      </rPr>
      <t>支出</t>
    </r>
  </si>
  <si>
    <r>
      <rPr>
        <sz val="11"/>
        <rFont val="宋体"/>
        <family val="3"/>
        <charset val="134"/>
      </rPr>
      <t>项目名称</t>
    </r>
  </si>
  <si>
    <r>
      <rPr>
        <sz val="11"/>
        <rFont val="Arial"/>
        <family val="2"/>
      </rPr>
      <t>2018</t>
    </r>
    <r>
      <rPr>
        <sz val="11"/>
        <rFont val="宋体"/>
        <family val="3"/>
        <charset val="134"/>
      </rPr>
      <t>年决算数</t>
    </r>
  </si>
  <si>
    <r>
      <rPr>
        <sz val="11"/>
        <rFont val="Arial"/>
        <family val="2"/>
      </rPr>
      <t>2019</t>
    </r>
    <r>
      <rPr>
        <sz val="11"/>
        <rFont val="宋体"/>
        <family val="3"/>
        <charset val="134"/>
      </rPr>
      <t>年预算草案</t>
    </r>
  </si>
  <si>
    <r>
      <rPr>
        <sz val="11"/>
        <rFont val="Arial"/>
        <family val="2"/>
      </rPr>
      <t>2020</t>
    </r>
    <r>
      <rPr>
        <sz val="11"/>
        <rFont val="宋体"/>
        <family val="3"/>
        <charset val="134"/>
      </rPr>
      <t>年预算草案</t>
    </r>
  </si>
  <si>
    <r>
      <rPr>
        <sz val="11"/>
        <rFont val="宋体"/>
        <family val="3"/>
        <charset val="134"/>
      </rPr>
      <t>备注</t>
    </r>
  </si>
  <si>
    <r>
      <rPr>
        <sz val="11"/>
        <rFont val="宋体"/>
        <family val="3"/>
        <charset val="134"/>
      </rPr>
      <t>比上年调整</t>
    </r>
    <r>
      <rPr>
        <sz val="11"/>
        <rFont val="Arial"/>
        <family val="2"/>
      </rPr>
      <t>±</t>
    </r>
    <r>
      <rPr>
        <sz val="11"/>
        <rFont val="宋体"/>
        <family val="3"/>
        <charset val="134"/>
      </rPr>
      <t>额</t>
    </r>
  </si>
  <si>
    <t>小计</t>
  </si>
  <si>
    <r>
      <rPr>
        <sz val="11"/>
        <color indexed="8"/>
        <rFont val="方正黑体_GBK"/>
        <family val="4"/>
        <charset val="134"/>
      </rPr>
      <t>一、政府性基金预算收入</t>
    </r>
  </si>
  <si>
    <r>
      <rPr>
        <sz val="11"/>
        <color indexed="8"/>
        <rFont val="方正黑体_GBK"/>
        <family val="4"/>
        <charset val="134"/>
      </rPr>
      <t>支出合计</t>
    </r>
  </si>
  <si>
    <r>
      <rPr>
        <sz val="11"/>
        <color indexed="8"/>
        <rFont val="方正楷体_GBK"/>
        <family val="4"/>
        <charset val="134"/>
      </rPr>
      <t>（一）土地出让收入</t>
    </r>
  </si>
  <si>
    <r>
      <rPr>
        <sz val="11"/>
        <color indexed="8"/>
        <rFont val="方正黑体_GBK"/>
        <family val="4"/>
        <charset val="134"/>
      </rPr>
      <t>一、街镇级体制结算</t>
    </r>
  </si>
  <si>
    <r>
      <rPr>
        <sz val="11"/>
        <color indexed="8"/>
        <rFont val="方正黑体_GBK"/>
        <family val="4"/>
        <charset val="134"/>
      </rPr>
      <t>二、区本级预算支出</t>
    </r>
  </si>
  <si>
    <r>
      <rPr>
        <sz val="11"/>
        <color indexed="8"/>
        <rFont val="方正楷体_GBK"/>
        <family val="4"/>
        <charset val="134"/>
      </rPr>
      <t>（一）城市公用事业附加安排支出</t>
    </r>
  </si>
  <si>
    <r>
      <rPr>
        <sz val="11"/>
        <color indexed="8"/>
        <rFont val="方正楷体_GBK"/>
        <family val="4"/>
        <charset val="134"/>
      </rPr>
      <t>（二）土地出让金法定计提支出</t>
    </r>
  </si>
  <si>
    <r>
      <rPr>
        <sz val="11"/>
        <color indexed="8"/>
        <rFont val="Arial"/>
        <family val="2"/>
      </rPr>
      <t xml:space="preserve">    1</t>
    </r>
    <r>
      <rPr>
        <sz val="11"/>
        <color indexed="8"/>
        <rFont val="宋体"/>
        <family val="3"/>
        <charset val="134"/>
      </rPr>
      <t>、农业开发资金支出（综合价金</t>
    </r>
    <r>
      <rPr>
        <sz val="11"/>
        <color indexed="8"/>
        <rFont val="Arial"/>
        <family val="2"/>
      </rPr>
      <t>15%</t>
    </r>
    <r>
      <rPr>
        <sz val="11"/>
        <color indexed="8"/>
        <rFont val="宋体"/>
        <family val="3"/>
        <charset val="134"/>
      </rPr>
      <t>）</t>
    </r>
  </si>
  <si>
    <r>
      <rPr>
        <sz val="11"/>
        <color indexed="8"/>
        <rFont val="Arial"/>
        <family val="2"/>
      </rPr>
      <t xml:space="preserve">    4</t>
    </r>
    <r>
      <rPr>
        <sz val="11"/>
        <color indexed="8"/>
        <rFont val="宋体"/>
        <family val="3"/>
        <charset val="134"/>
      </rPr>
      <t>、保障性住房建设资金（纯收益</t>
    </r>
    <r>
      <rPr>
        <sz val="11"/>
        <color indexed="8"/>
        <rFont val="Arial"/>
        <family val="2"/>
      </rPr>
      <t>10%</t>
    </r>
    <r>
      <rPr>
        <sz val="11"/>
        <color indexed="8"/>
        <rFont val="宋体"/>
        <family val="3"/>
        <charset val="134"/>
      </rPr>
      <t>）</t>
    </r>
  </si>
  <si>
    <r>
      <rPr>
        <sz val="11"/>
        <color indexed="8"/>
        <rFont val="Arial"/>
        <family val="2"/>
      </rPr>
      <t xml:space="preserve">    5</t>
    </r>
    <r>
      <rPr>
        <sz val="11"/>
        <color indexed="8"/>
        <rFont val="宋体"/>
        <family val="3"/>
        <charset val="134"/>
      </rPr>
      <t>、公安应急平联中心建设资金（综合价金</t>
    </r>
    <r>
      <rPr>
        <sz val="11"/>
        <color indexed="8"/>
        <rFont val="Arial"/>
        <family val="2"/>
      </rPr>
      <t>1%</t>
    </r>
    <r>
      <rPr>
        <sz val="11"/>
        <color indexed="8"/>
        <rFont val="宋体"/>
        <family val="3"/>
        <charset val="134"/>
      </rPr>
      <t>）</t>
    </r>
  </si>
  <si>
    <r>
      <rPr>
        <sz val="11"/>
        <color indexed="8"/>
        <rFont val="Arial"/>
        <family val="2"/>
      </rPr>
      <t xml:space="preserve">    6</t>
    </r>
    <r>
      <rPr>
        <sz val="11"/>
        <color indexed="8"/>
        <rFont val="宋体"/>
        <family val="3"/>
        <charset val="134"/>
      </rPr>
      <t>、旅游发展专项资金（每亩</t>
    </r>
    <r>
      <rPr>
        <sz val="11"/>
        <color indexed="8"/>
        <rFont val="Arial"/>
        <family val="2"/>
      </rPr>
      <t>1</t>
    </r>
    <r>
      <rPr>
        <sz val="11"/>
        <color indexed="8"/>
        <rFont val="宋体"/>
        <family val="3"/>
        <charset val="134"/>
      </rPr>
      <t>万元）</t>
    </r>
  </si>
  <si>
    <t>在公共预算“重点定向扶持”中安排</t>
  </si>
  <si>
    <r>
      <rPr>
        <sz val="11"/>
        <color indexed="8"/>
        <rFont val="Arial"/>
        <family val="2"/>
      </rPr>
      <t xml:space="preserve">    7</t>
    </r>
    <r>
      <rPr>
        <sz val="11"/>
        <color indexed="8"/>
        <rFont val="宋体"/>
        <family val="3"/>
        <charset val="134"/>
      </rPr>
      <t>、工业园区发展专项资金（综合价金</t>
    </r>
    <r>
      <rPr>
        <sz val="11"/>
        <color indexed="8"/>
        <rFont val="Arial"/>
        <family val="2"/>
      </rPr>
      <t>2%</t>
    </r>
    <r>
      <rPr>
        <sz val="11"/>
        <color indexed="8"/>
        <rFont val="宋体"/>
        <family val="3"/>
        <charset val="134"/>
      </rPr>
      <t>）</t>
    </r>
  </si>
  <si>
    <r>
      <rPr>
        <sz val="11"/>
        <color indexed="8"/>
        <rFont val="Arial"/>
        <family val="2"/>
      </rPr>
      <t xml:space="preserve">    8</t>
    </r>
    <r>
      <rPr>
        <sz val="11"/>
        <color indexed="8"/>
        <rFont val="宋体"/>
        <family val="3"/>
        <charset val="134"/>
      </rPr>
      <t>、国有土地收益基金（综合价金</t>
    </r>
    <r>
      <rPr>
        <sz val="11"/>
        <color indexed="8"/>
        <rFont val="Arial"/>
        <family val="2"/>
      </rPr>
      <t>6%</t>
    </r>
    <r>
      <rPr>
        <sz val="11"/>
        <color indexed="8"/>
        <rFont val="宋体"/>
        <family val="3"/>
        <charset val="134"/>
      </rPr>
      <t>）</t>
    </r>
  </si>
  <si>
    <t>主要是地灾资金</t>
  </si>
  <si>
    <r>
      <rPr>
        <sz val="11"/>
        <color indexed="8"/>
        <rFont val="方正楷体_GBK"/>
        <family val="4"/>
        <charset val="134"/>
      </rPr>
      <t>（二）城市公用事业附加收入</t>
    </r>
  </si>
  <si>
    <r>
      <rPr>
        <sz val="11"/>
        <color indexed="8"/>
        <rFont val="方正楷体_GBK"/>
        <family val="4"/>
        <charset val="134"/>
      </rPr>
      <t>（三）土地出让收入补助公司用于偿债</t>
    </r>
  </si>
  <si>
    <t>工业用地按照82%结算，商住按照55%测算，旅游按照60%测算，划拨按照100%测算，配套费按照55%测算。交通2亿元单独计算，提请决策。共需结算公司135950万元，将财力15亿元调入到公共后，支出153950万元相应调入公共安排。
政府性基金预算收入目前实际并没有落实到地块。</t>
  </si>
  <si>
    <r>
      <rPr>
        <sz val="11"/>
        <color indexed="8"/>
        <rFont val="方正楷体_GBK"/>
        <family val="4"/>
        <charset val="134"/>
      </rPr>
      <t>（三）污水处理费收入</t>
    </r>
  </si>
  <si>
    <r>
      <rPr>
        <sz val="11"/>
        <color indexed="8"/>
        <rFont val="方正楷体_GBK"/>
        <family val="4"/>
        <charset val="134"/>
      </rPr>
      <t>（四）城市建设配套费</t>
    </r>
  </si>
  <si>
    <r>
      <rPr>
        <sz val="11"/>
        <color indexed="8"/>
        <rFont val="方正黑体_GBK"/>
        <family val="4"/>
        <charset val="134"/>
      </rPr>
      <t>二、上级补助</t>
    </r>
  </si>
  <si>
    <r>
      <rPr>
        <sz val="11"/>
        <color indexed="8"/>
        <rFont val="方正黑体_GBK"/>
        <family val="4"/>
        <charset val="134"/>
      </rPr>
      <t>三、债券转贷收入</t>
    </r>
  </si>
  <si>
    <r>
      <rPr>
        <sz val="11"/>
        <color indexed="8"/>
        <rFont val="方正黑体_GBK"/>
        <family val="4"/>
        <charset val="134"/>
      </rPr>
      <t>四、债券转贷支出及债务还本</t>
    </r>
  </si>
  <si>
    <r>
      <rPr>
        <sz val="11"/>
        <color indexed="8"/>
        <rFont val="方正黑体_GBK"/>
        <family val="4"/>
        <charset val="134"/>
      </rPr>
      <t>五、上年结余</t>
    </r>
  </si>
  <si>
    <r>
      <rPr>
        <sz val="11"/>
        <color indexed="8"/>
        <rFont val="方正黑体_GBK"/>
        <family val="4"/>
        <charset val="134"/>
      </rPr>
      <t>六、上解支出</t>
    </r>
  </si>
  <si>
    <r>
      <rPr>
        <sz val="11"/>
        <color indexed="8"/>
        <rFont val="方正黑体_GBK"/>
        <family val="4"/>
        <charset val="134"/>
      </rPr>
      <t>七、调出资金</t>
    </r>
  </si>
  <si>
    <r>
      <rPr>
        <sz val="11"/>
        <color indexed="8"/>
        <rFont val="方正黑体_GBK"/>
        <family val="4"/>
        <charset val="134"/>
      </rPr>
      <t>政府性基金预算总财力（分级别）</t>
    </r>
  </si>
  <si>
    <r>
      <rPr>
        <sz val="11"/>
        <color indexed="8"/>
        <rFont val="方正楷体_GBK"/>
        <family val="4"/>
        <charset val="134"/>
      </rPr>
      <t>（四）部门项目支出</t>
    </r>
  </si>
  <si>
    <r>
      <rPr>
        <sz val="11"/>
        <color indexed="8"/>
        <rFont val="方正楷体_GBK"/>
        <family val="4"/>
        <charset val="134"/>
      </rPr>
      <t>（一）区本级财力</t>
    </r>
  </si>
  <si>
    <t>　1、城乡规划经费</t>
  </si>
  <si>
    <r>
      <rPr>
        <sz val="11"/>
        <color indexed="8"/>
        <rFont val="方正楷体_GBK"/>
        <family val="4"/>
        <charset val="134"/>
      </rPr>
      <t>（二）街镇级财力</t>
    </r>
  </si>
  <si>
    <t xml:space="preserve">    2、交通建设资金</t>
  </si>
  <si>
    <t>农村公路养护1023万元，农村公路水毁修复100万元</t>
  </si>
  <si>
    <r>
      <rPr>
        <sz val="11"/>
        <color rgb="FF000000"/>
        <rFont val="宋体"/>
        <family val="3"/>
        <charset val="134"/>
      </rPr>
      <t>　</t>
    </r>
    <r>
      <rPr>
        <sz val="11"/>
        <color rgb="FF000000"/>
        <rFont val="Arial"/>
        <family val="2"/>
      </rPr>
      <t>3</t>
    </r>
    <r>
      <rPr>
        <sz val="11"/>
        <color rgb="FF000000"/>
        <rFont val="宋体"/>
        <family val="3"/>
        <charset val="134"/>
      </rPr>
      <t>、公交补贴、亏损补贴等</t>
    </r>
  </si>
  <si>
    <r>
      <rPr>
        <sz val="11"/>
        <color rgb="FF000000"/>
        <rFont val="宋体"/>
        <family val="3"/>
        <charset val="134"/>
      </rPr>
      <t>65岁以上乘车补贴2160万元，街镇公交补贴1250万，</t>
    </r>
    <r>
      <rPr>
        <u/>
        <sz val="11"/>
        <color rgb="FF000000"/>
        <rFont val="宋体"/>
        <family val="3"/>
        <charset val="134"/>
      </rPr>
      <t>城市公交补贴900万元，綦万高速公交补贴750万元，</t>
    </r>
    <r>
      <rPr>
        <sz val="11"/>
        <color rgb="FF000000"/>
        <rFont val="宋体"/>
        <family val="3"/>
        <charset val="134"/>
      </rPr>
      <t>农村客运补贴130万元，农村客运保险80万元</t>
    </r>
  </si>
  <si>
    <t>　4、土地出让业务经费</t>
  </si>
  <si>
    <r>
      <rPr>
        <sz val="11"/>
        <color indexed="8"/>
        <rFont val="Arial"/>
        <family val="2"/>
      </rPr>
      <t xml:space="preserve">    5</t>
    </r>
    <r>
      <rPr>
        <sz val="11"/>
        <color indexed="8"/>
        <rFont val="宋体"/>
        <family val="3"/>
        <charset val="134"/>
      </rPr>
      <t>、老渣场防渗膜达标验收工程</t>
    </r>
  </si>
  <si>
    <r>
      <rPr>
        <sz val="11"/>
        <color indexed="8"/>
        <rFont val="Arial"/>
        <family val="2"/>
      </rPr>
      <t xml:space="preserve">    6</t>
    </r>
    <r>
      <rPr>
        <sz val="11"/>
        <color indexed="8"/>
        <rFont val="宋体"/>
        <family val="3"/>
        <charset val="134"/>
      </rPr>
      <t>、包干征地</t>
    </r>
  </si>
  <si>
    <r>
      <rPr>
        <sz val="11"/>
        <color indexed="8"/>
        <rFont val="Arial"/>
        <family val="2"/>
      </rPr>
      <t xml:space="preserve">    7</t>
    </r>
    <r>
      <rPr>
        <sz val="11"/>
        <color indexed="8"/>
        <rFont val="宋体"/>
        <family val="3"/>
        <charset val="134"/>
      </rPr>
      <t>、救助站建设</t>
    </r>
  </si>
  <si>
    <r>
      <rPr>
        <sz val="11"/>
        <color indexed="8"/>
        <rFont val="Arial"/>
        <family val="2"/>
      </rPr>
      <t xml:space="preserve">   5</t>
    </r>
    <r>
      <rPr>
        <sz val="11"/>
        <color indexed="8"/>
        <rFont val="宋体"/>
        <family val="3"/>
        <charset val="134"/>
      </rPr>
      <t>、小城镇建设专项</t>
    </r>
    <r>
      <rPr>
        <sz val="11"/>
        <color indexed="8"/>
        <rFont val="Arial"/>
        <family val="2"/>
      </rPr>
      <t xml:space="preserve"> </t>
    </r>
  </si>
  <si>
    <t>建卡贫困户农村危旧房改造区级配套专项资金及租房资金1000万元，安保工程融资租赁本息982万元
三峰集团还款4150（公共预算转列到基金）</t>
  </si>
  <si>
    <r>
      <rPr>
        <sz val="11"/>
        <color indexed="8"/>
        <rFont val="Arial"/>
        <family val="2"/>
      </rPr>
      <t xml:space="preserve">   6</t>
    </r>
    <r>
      <rPr>
        <sz val="11"/>
        <color indexed="8"/>
        <rFont val="宋体"/>
        <family val="3"/>
        <charset val="134"/>
      </rPr>
      <t>、一般公共预算转列</t>
    </r>
  </si>
  <si>
    <r>
      <rPr>
        <sz val="11"/>
        <rFont val="宋体"/>
        <family val="3"/>
        <charset val="134"/>
      </rPr>
      <t>　</t>
    </r>
    <r>
      <rPr>
        <sz val="11"/>
        <rFont val="Arial"/>
        <family val="2"/>
      </rPr>
      <t>1</t>
    </r>
    <r>
      <rPr>
        <sz val="11"/>
        <rFont val="宋体"/>
        <family val="3"/>
        <charset val="134"/>
      </rPr>
      <t>、专项债券付息等</t>
    </r>
  </si>
  <si>
    <r>
      <rPr>
        <sz val="11"/>
        <rFont val="宋体"/>
        <family val="3"/>
        <charset val="134"/>
      </rPr>
      <t>　</t>
    </r>
    <r>
      <rPr>
        <sz val="11"/>
        <rFont val="Arial"/>
        <family val="2"/>
      </rPr>
      <t>2</t>
    </r>
    <r>
      <rPr>
        <sz val="11"/>
        <rFont val="宋体"/>
        <family val="3"/>
        <charset val="134"/>
      </rPr>
      <t>、消化历年挂账</t>
    </r>
  </si>
  <si>
    <r>
      <rPr>
        <sz val="11"/>
        <color indexed="8"/>
        <rFont val="方正黑体_GBK"/>
        <family val="4"/>
        <charset val="134"/>
      </rPr>
      <t>三、预算结余</t>
    </r>
  </si>
  <si>
    <r>
      <rPr>
        <sz val="11"/>
        <color indexed="8"/>
        <rFont val="宋体"/>
        <family val="3"/>
        <charset val="134"/>
      </rPr>
      <t>制表：綦江区财政局</t>
    </r>
  </si>
  <si>
    <t>收入及财力</t>
  </si>
  <si>
    <r>
      <rPr>
        <b/>
        <sz val="11"/>
        <rFont val="宋体"/>
        <family val="3"/>
        <charset val="134"/>
      </rPr>
      <t>支出</t>
    </r>
  </si>
  <si>
    <r>
      <rPr>
        <b/>
        <sz val="11"/>
        <rFont val="宋体"/>
        <family val="3"/>
        <charset val="134"/>
      </rPr>
      <t>项目名称</t>
    </r>
  </si>
  <si>
    <r>
      <rPr>
        <b/>
        <sz val="11"/>
        <rFont val="Arial"/>
        <family val="2"/>
      </rPr>
      <t>2018</t>
    </r>
    <r>
      <rPr>
        <b/>
        <sz val="11"/>
        <rFont val="宋体"/>
        <family val="3"/>
        <charset val="134"/>
      </rPr>
      <t>年决算数</t>
    </r>
  </si>
  <si>
    <r>
      <rPr>
        <b/>
        <sz val="11"/>
        <rFont val="Arial"/>
        <family val="2"/>
      </rPr>
      <t>2019</t>
    </r>
    <r>
      <rPr>
        <b/>
        <sz val="11"/>
        <rFont val="宋体"/>
        <family val="3"/>
        <charset val="134"/>
      </rPr>
      <t>年预算草案</t>
    </r>
  </si>
  <si>
    <r>
      <rPr>
        <b/>
        <sz val="11"/>
        <rFont val="Arial"/>
        <family val="2"/>
      </rPr>
      <t>2020</t>
    </r>
    <r>
      <rPr>
        <b/>
        <sz val="11"/>
        <rFont val="宋体"/>
        <family val="3"/>
        <charset val="134"/>
      </rPr>
      <t>年预算草案</t>
    </r>
  </si>
  <si>
    <r>
      <rPr>
        <b/>
        <sz val="11"/>
        <rFont val="宋体"/>
        <family val="3"/>
        <charset val="134"/>
      </rPr>
      <t>备注</t>
    </r>
  </si>
  <si>
    <t>比上年初±额</t>
  </si>
  <si>
    <t>比上年调整±额</t>
  </si>
  <si>
    <r>
      <rPr>
        <sz val="11"/>
        <color indexed="8"/>
        <rFont val="方正黑体_GBK"/>
        <family val="4"/>
        <charset val="134"/>
      </rPr>
      <t>一、国有资本经营预算收入</t>
    </r>
  </si>
  <si>
    <r>
      <rPr>
        <sz val="11"/>
        <color indexed="8"/>
        <rFont val="方正黑体_GBK"/>
        <family val="4"/>
        <charset val="134"/>
      </rPr>
      <t>一、国有资本经营预算支出</t>
    </r>
  </si>
  <si>
    <r>
      <rPr>
        <sz val="11"/>
        <color indexed="8"/>
        <rFont val="方正楷体_GBK"/>
        <family val="4"/>
        <charset val="134"/>
      </rPr>
      <t>（一）国有独资企业按规定上缴利润</t>
    </r>
  </si>
  <si>
    <r>
      <rPr>
        <sz val="11"/>
        <rFont val="方正仿宋_GBK"/>
        <family val="4"/>
        <charset val="134"/>
      </rPr>
      <t>（一）公益性投资支出</t>
    </r>
  </si>
  <si>
    <r>
      <rPr>
        <sz val="11"/>
        <rFont val="Arial"/>
        <family val="2"/>
      </rPr>
      <t xml:space="preserve">  1</t>
    </r>
    <r>
      <rPr>
        <sz val="11"/>
        <rFont val="宋体"/>
        <family val="3"/>
        <charset val="134"/>
      </rPr>
      <t>、渝南公司</t>
    </r>
  </si>
  <si>
    <r>
      <rPr>
        <sz val="11"/>
        <rFont val="方正仿宋_GBK"/>
        <family val="4"/>
        <charset val="134"/>
      </rPr>
      <t>（二）国有企业资本金注入</t>
    </r>
  </si>
  <si>
    <r>
      <rPr>
        <sz val="11"/>
        <rFont val="Arial"/>
        <family val="2"/>
      </rPr>
      <t xml:space="preserve">  2</t>
    </r>
    <r>
      <rPr>
        <sz val="11"/>
        <rFont val="宋体"/>
        <family val="3"/>
        <charset val="134"/>
      </rPr>
      <t>、南州水务</t>
    </r>
  </si>
  <si>
    <r>
      <rPr>
        <sz val="11"/>
        <rFont val="方正仿宋_GBK"/>
        <family val="4"/>
        <charset val="134"/>
      </rPr>
      <t>（三）其他国有资本经营预算支出</t>
    </r>
  </si>
  <si>
    <r>
      <rPr>
        <sz val="11"/>
        <rFont val="Arial"/>
        <family val="2"/>
      </rPr>
      <t xml:space="preserve">  3</t>
    </r>
    <r>
      <rPr>
        <sz val="11"/>
        <rFont val="宋体"/>
        <family val="3"/>
        <charset val="134"/>
      </rPr>
      <t>、城投集团</t>
    </r>
  </si>
  <si>
    <r>
      <rPr>
        <sz val="11"/>
        <rFont val="方正仿宋_GBK"/>
        <family val="4"/>
        <charset val="134"/>
      </rPr>
      <t>（四）解决历史遗留问题及改革成本支出</t>
    </r>
  </si>
  <si>
    <r>
      <rPr>
        <sz val="11"/>
        <rFont val="Arial"/>
        <family val="2"/>
      </rPr>
      <t xml:space="preserve">  4</t>
    </r>
    <r>
      <rPr>
        <sz val="11"/>
        <rFont val="宋体"/>
        <family val="3"/>
        <charset val="134"/>
      </rPr>
      <t>、南州旅游</t>
    </r>
  </si>
  <si>
    <t>二、结转下年使用</t>
  </si>
  <si>
    <r>
      <rPr>
        <sz val="11"/>
        <rFont val="Arial"/>
        <family val="2"/>
      </rPr>
      <t xml:space="preserve">  5</t>
    </r>
    <r>
      <rPr>
        <sz val="11"/>
        <rFont val="宋体"/>
        <family val="3"/>
        <charset val="134"/>
      </rPr>
      <t>、交通实业集团</t>
    </r>
  </si>
  <si>
    <r>
      <rPr>
        <sz val="11"/>
        <rFont val="Arial"/>
        <family val="2"/>
      </rPr>
      <t xml:space="preserve">  6</t>
    </r>
    <r>
      <rPr>
        <sz val="11"/>
        <rFont val="宋体"/>
        <family val="3"/>
        <charset val="134"/>
      </rPr>
      <t>、南州投资公司</t>
    </r>
  </si>
  <si>
    <r>
      <rPr>
        <sz val="11"/>
        <rFont val="Arial"/>
        <family val="2"/>
      </rPr>
      <t xml:space="preserve">  7</t>
    </r>
    <r>
      <rPr>
        <sz val="11"/>
        <rFont val="宋体"/>
        <family val="3"/>
        <charset val="134"/>
      </rPr>
      <t>、地产公司</t>
    </r>
  </si>
  <si>
    <r>
      <rPr>
        <sz val="11"/>
        <rFont val="Arial"/>
        <family val="2"/>
      </rPr>
      <t xml:space="preserve">  8</t>
    </r>
    <r>
      <rPr>
        <sz val="11"/>
        <rFont val="宋体"/>
        <family val="3"/>
        <charset val="134"/>
      </rPr>
      <t>、兴农担保</t>
    </r>
  </si>
  <si>
    <r>
      <rPr>
        <sz val="11"/>
        <rFont val="Arial"/>
        <family val="2"/>
      </rPr>
      <t xml:space="preserve">  9</t>
    </r>
    <r>
      <rPr>
        <sz val="11"/>
        <rFont val="宋体"/>
        <family val="3"/>
        <charset val="134"/>
      </rPr>
      <t>、瑞禹水力水电工程勘察设计有限公司</t>
    </r>
  </si>
  <si>
    <r>
      <rPr>
        <sz val="11"/>
        <rFont val="Arial"/>
        <family val="2"/>
      </rPr>
      <t xml:space="preserve">  10</t>
    </r>
    <r>
      <rPr>
        <sz val="11"/>
        <rFont val="宋体"/>
        <family val="3"/>
        <charset val="134"/>
      </rPr>
      <t>、綦江保安服务有限公司</t>
    </r>
  </si>
  <si>
    <r>
      <rPr>
        <sz val="11"/>
        <rFont val="Arial"/>
        <family val="2"/>
      </rPr>
      <t xml:space="preserve">  11</t>
    </r>
    <r>
      <rPr>
        <sz val="11"/>
        <rFont val="宋体"/>
        <family val="3"/>
        <charset val="134"/>
      </rPr>
      <t>、</t>
    </r>
    <r>
      <rPr>
        <sz val="11"/>
        <color theme="1"/>
        <rFont val="宋体"/>
        <family val="3"/>
        <charset val="134"/>
      </rPr>
      <t>其他公司</t>
    </r>
  </si>
  <si>
    <t>二、上年结转</t>
  </si>
  <si>
    <t>三、上级补助收入</t>
  </si>
  <si>
    <r>
      <rPr>
        <sz val="11"/>
        <color indexed="8"/>
        <rFont val="方正黑体_GBK"/>
        <family val="4"/>
        <charset val="134"/>
      </rPr>
      <t>四、调出资金</t>
    </r>
  </si>
  <si>
    <t>五、国有资本经营预算财力</t>
  </si>
  <si>
    <t>调出到一般公共预算后，拟用于：地方政府债券还本付息2.5亿元，产业发展及乡村振兴、脱贫攻坚5000万元，其余用于政府向国有公司政府购买服务支出。</t>
  </si>
  <si>
    <t>预留街镇滚存结余11085万元</t>
    <phoneticPr fontId="111" type="noConversion"/>
  </si>
  <si>
    <r>
      <t>城管局三峰集团贷款还本付息4150万</t>
    </r>
    <r>
      <rPr>
        <b/>
        <sz val="10"/>
        <color rgb="FFFF0000"/>
        <rFont val="宋体"/>
        <family val="3"/>
        <charset val="134"/>
      </rPr>
      <t>（转列政府性基金）</t>
    </r>
    <r>
      <rPr>
        <sz val="10"/>
        <rFont val="宋体"/>
        <family val="3"/>
        <charset val="134"/>
      </rPr>
      <t xml:space="preserve">，区委保密局信息化建设1816万元，创建三甲医院基本建设财政配套资金606万元。
</t>
    </r>
    <r>
      <rPr>
        <b/>
        <sz val="10"/>
        <color rgb="FFFF0000"/>
        <rFont val="宋体"/>
        <family val="3"/>
        <charset val="134"/>
      </rPr>
      <t>财政直编：转移支付总量36.5462亿，参照往年，预计有11.5亿可以统筹安排，有8000万最终下沉街镇，其余234562万必须专款专用，待预测的转移支付到位后落实到明细。</t>
    </r>
    <phoneticPr fontId="111" type="noConversion"/>
  </si>
  <si>
    <t>校园基建采购（还本付息）1600万元，非贫困村饮水安全巩固提升工程1500万元，教育发展资金（还本付息）1000万元。
金融种子基金900万元已经在2019年安排</t>
    <phoneticPr fontId="111" type="noConversion"/>
  </si>
  <si>
    <t>继续滚动错年安排1.33*1.4+0.88*0.71继续采用当年预算一半，补发上年一半方式滚动</t>
    <phoneticPr fontId="111" type="noConversion"/>
  </si>
  <si>
    <t>可能出台的公积金提标因素预计全区增加7500万元
（1.98+7900*3±0.5%）*12%*1.33+0.22*（1.98+7900*3±0.5%）*12%*40%（卫生系统综合保障比例约40%）
增人增资级别提升5000，中人及死亡抚恤2000</t>
    <phoneticPr fontId="111" type="noConversion"/>
  </si>
  <si>
    <t>附件2.綦江区一般公共预算2019年财力执行及2020年财力草案表</t>
    <phoneticPr fontId="111" type="noConversion"/>
  </si>
  <si>
    <t>附件3.綦江区区本级一般公共预算2019年支出执行及2020年支出草案表</t>
    <phoneticPr fontId="111" type="noConversion"/>
  </si>
  <si>
    <t>附件4.綦江区政府性基金预算2019年收支执行及2020年收支草案表</t>
    <phoneticPr fontId="111" type="noConversion"/>
  </si>
  <si>
    <t>附件5.綦江区国有资本经营预算2019年收支执行及2020年收支草案表</t>
    <phoneticPr fontId="111" type="noConversion"/>
  </si>
  <si>
    <r>
      <t>预留300万元建卡贫困户医疗兜底，部门预算追减140万建卡兜底，保留在财政直编备用</t>
    </r>
    <r>
      <rPr>
        <sz val="10"/>
        <color rgb="FFFF0000"/>
        <rFont val="宋体"/>
        <family val="3"/>
        <charset val="134"/>
      </rPr>
      <t xml:space="preserve">
</t>
    </r>
    <r>
      <rPr>
        <sz val="10"/>
        <rFont val="宋体"/>
        <family val="3"/>
        <charset val="134"/>
      </rPr>
      <t>特困供养和优抚抚恤4210万元，城乡低保经费区级配套部分（预安排）街镇3800万元，辅警经费2389万元，校园安保2252万元，生活垃圾场收运系统运行经费2000万元，国省县道养护经费2064万元。</t>
    </r>
    <phoneticPr fontId="111" type="noConversion"/>
  </si>
  <si>
    <t>附件：</t>
  </si>
  <si>
    <r>
      <rPr>
        <sz val="18"/>
        <rFont val="方正小标宋_GBK"/>
        <family val="4"/>
        <charset val="134"/>
      </rPr>
      <t>重庆市綦江区</t>
    </r>
    <r>
      <rPr>
        <sz val="18"/>
        <rFont val="Arial"/>
        <family val="2"/>
      </rPr>
      <t>2020</t>
    </r>
    <r>
      <rPr>
        <sz val="18"/>
        <rFont val="方正小标宋_GBK"/>
        <family val="4"/>
        <charset val="134"/>
      </rPr>
      <t>年部门预算经费定额标准</t>
    </r>
  </si>
  <si>
    <r>
      <rPr>
        <sz val="11"/>
        <color indexed="8"/>
        <rFont val="宋体"/>
        <family val="3"/>
        <charset val="134"/>
      </rPr>
      <t>制表：綦江区财政局</t>
    </r>
  </si>
  <si>
    <r>
      <rPr>
        <b/>
        <sz val="11"/>
        <color indexed="8"/>
        <rFont val="宋体"/>
        <family val="3"/>
        <charset val="134"/>
      </rPr>
      <t>支出经济分类科目</t>
    </r>
  </si>
  <si>
    <t>是否统发</t>
  </si>
  <si>
    <r>
      <rPr>
        <b/>
        <sz val="11"/>
        <color indexed="8"/>
        <rFont val="宋体"/>
        <family val="3"/>
        <charset val="134"/>
      </rPr>
      <t>标准单位</t>
    </r>
  </si>
  <si>
    <r>
      <rPr>
        <b/>
        <sz val="11"/>
        <color indexed="8"/>
        <rFont val="宋体"/>
        <family val="3"/>
        <charset val="134"/>
      </rPr>
      <t>四大家类</t>
    </r>
  </si>
  <si>
    <r>
      <rPr>
        <b/>
        <sz val="11"/>
        <color indexed="8"/>
        <rFont val="宋体"/>
        <family val="3"/>
        <charset val="134"/>
      </rPr>
      <t>常委部门类</t>
    </r>
  </si>
  <si>
    <t>公安司法类</t>
  </si>
  <si>
    <r>
      <rPr>
        <b/>
        <sz val="11"/>
        <color indexed="8"/>
        <rFont val="宋体"/>
        <family val="3"/>
        <charset val="134"/>
      </rPr>
      <t>一般行政事业类</t>
    </r>
  </si>
  <si>
    <r>
      <rPr>
        <b/>
        <sz val="11"/>
        <color indexed="8"/>
        <rFont val="宋体"/>
        <family val="3"/>
        <charset val="134"/>
      </rPr>
      <t>教育学校类</t>
    </r>
  </si>
  <si>
    <t>医疗卫生类</t>
  </si>
  <si>
    <t>镇级标准</t>
  </si>
  <si>
    <t>学前
(公办/民办)</t>
  </si>
  <si>
    <r>
      <rPr>
        <b/>
        <sz val="11"/>
        <color indexed="8"/>
        <rFont val="宋体"/>
        <family val="3"/>
        <charset val="134"/>
      </rPr>
      <t>小学</t>
    </r>
  </si>
  <si>
    <r>
      <rPr>
        <b/>
        <sz val="11"/>
        <color indexed="8"/>
        <rFont val="宋体"/>
        <family val="3"/>
        <charset val="134"/>
      </rPr>
      <t>初中</t>
    </r>
  </si>
  <si>
    <r>
      <rPr>
        <b/>
        <sz val="11"/>
        <color indexed="8"/>
        <rFont val="宋体"/>
        <family val="3"/>
        <charset val="134"/>
      </rPr>
      <t>高中</t>
    </r>
  </si>
  <si>
    <t>中职
(公办/民办)</t>
  </si>
  <si>
    <r>
      <rPr>
        <b/>
        <sz val="11"/>
        <color indexed="8"/>
        <rFont val="宋体"/>
        <family val="3"/>
        <charset val="134"/>
      </rPr>
      <t>特教</t>
    </r>
  </si>
  <si>
    <r>
      <t>301</t>
    </r>
    <r>
      <rPr>
        <b/>
        <sz val="11"/>
        <rFont val="宋体"/>
        <family val="3"/>
        <charset val="134"/>
      </rPr>
      <t>、工资福利支出</t>
    </r>
  </si>
  <si>
    <r>
      <rPr>
        <sz val="11"/>
        <rFont val="宋体"/>
        <family val="3"/>
        <charset val="134"/>
      </rPr>
      <t>有政策标准从其规定，无政策标准的由二十个街镇在财力总控范围内自行研究确定。</t>
    </r>
  </si>
  <si>
    <r>
      <t xml:space="preserve">      </t>
    </r>
    <r>
      <rPr>
        <sz val="11"/>
        <color indexed="8"/>
        <rFont val="Arial"/>
        <family val="2"/>
      </rPr>
      <t>01</t>
    </r>
    <r>
      <rPr>
        <sz val="11"/>
        <color indexed="8"/>
        <rFont val="宋体"/>
        <family val="3"/>
        <charset val="134"/>
      </rPr>
      <t>、基本工资</t>
    </r>
  </si>
  <si>
    <r>
      <rPr>
        <sz val="11"/>
        <rFont val="宋体"/>
        <family val="3"/>
        <charset val="134"/>
      </rPr>
      <t>是</t>
    </r>
  </si>
  <si>
    <r>
      <rPr>
        <sz val="11"/>
        <rFont val="宋体"/>
        <family val="3"/>
        <charset val="134"/>
      </rPr>
      <t>以人社局</t>
    </r>
    <r>
      <rPr>
        <sz val="11"/>
        <rFont val="Arial"/>
        <family val="2"/>
      </rPr>
      <t>2019</t>
    </r>
    <r>
      <rPr>
        <sz val="11"/>
        <rFont val="宋体"/>
        <family val="3"/>
        <charset val="134"/>
      </rPr>
      <t>年</t>
    </r>
    <r>
      <rPr>
        <sz val="11"/>
        <rFont val="Arial"/>
        <family val="2"/>
      </rPr>
      <t>8</t>
    </r>
    <r>
      <rPr>
        <sz val="11"/>
        <rFont val="宋体"/>
        <family val="3"/>
        <charset val="134"/>
      </rPr>
      <t>月工资统发数据为准；医疗卫生类按医疗机构预算比例计算。</t>
    </r>
  </si>
  <si>
    <r>
      <t xml:space="preserve">      02</t>
    </r>
    <r>
      <rPr>
        <sz val="11"/>
        <rFont val="宋体"/>
        <family val="3"/>
        <charset val="134"/>
      </rPr>
      <t>、津贴补贴</t>
    </r>
  </si>
  <si>
    <r>
      <t xml:space="preserve">        A</t>
    </r>
    <r>
      <rPr>
        <sz val="11"/>
        <color indexed="8"/>
        <rFont val="宋体"/>
        <family val="3"/>
        <charset val="134"/>
      </rPr>
      <t>、规范津补贴</t>
    </r>
  </si>
  <si>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t>
    </r>
  </si>
  <si>
    <r>
      <rPr>
        <sz val="11"/>
        <rFont val="宋体"/>
        <family val="3"/>
        <charset val="134"/>
      </rPr>
      <t>按照人社部门审批的金额填报。</t>
    </r>
  </si>
  <si>
    <r>
      <t xml:space="preserve">        B</t>
    </r>
    <r>
      <rPr>
        <sz val="11"/>
        <color indexed="8"/>
        <rFont val="宋体"/>
        <family val="3"/>
        <charset val="134"/>
      </rPr>
      <t>、国家统一保留津补贴</t>
    </r>
  </si>
  <si>
    <r>
      <rPr>
        <sz val="11"/>
        <rFont val="宋体"/>
        <family val="3"/>
        <charset val="134"/>
      </rPr>
      <t>行政在职按津补贴规范后政策计算；事业在职暂按人事部门审批政策计算；医疗卫生类按医疗机构预算比例计算。</t>
    </r>
  </si>
  <si>
    <r>
      <t xml:space="preserve">        C</t>
    </r>
    <r>
      <rPr>
        <sz val="11"/>
        <rFont val="宋体"/>
        <family val="3"/>
        <charset val="134"/>
      </rPr>
      <t>、乡镇工作补贴</t>
    </r>
  </si>
  <si>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t>
    </r>
  </si>
  <si>
    <r>
      <rPr>
        <sz val="11"/>
        <rFont val="宋体"/>
        <family val="3"/>
        <charset val="134"/>
      </rPr>
      <t>按</t>
    </r>
    <r>
      <rPr>
        <sz val="11"/>
        <rFont val="Arial"/>
        <family val="2"/>
      </rPr>
      <t>300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月，以</t>
    </r>
    <r>
      <rPr>
        <sz val="11"/>
        <rFont val="Arial"/>
        <family val="2"/>
      </rPr>
      <t>2019</t>
    </r>
    <r>
      <rPr>
        <sz val="11"/>
        <rFont val="宋体"/>
        <family val="3"/>
        <charset val="134"/>
      </rPr>
      <t>年</t>
    </r>
    <r>
      <rPr>
        <sz val="11"/>
        <rFont val="Arial"/>
        <family val="2"/>
      </rPr>
      <t>8</t>
    </r>
    <r>
      <rPr>
        <sz val="11"/>
        <rFont val="宋体"/>
        <family val="3"/>
        <charset val="134"/>
      </rPr>
      <t>月人社局审批人数计算；医疗卫生类按医疗机构预算比例计算。</t>
    </r>
  </si>
  <si>
    <r>
      <t xml:space="preserve">      </t>
    </r>
    <r>
      <rPr>
        <sz val="11"/>
        <color indexed="8"/>
        <rFont val="Arial"/>
        <family val="2"/>
      </rPr>
      <t>03</t>
    </r>
    <r>
      <rPr>
        <sz val="11"/>
        <color indexed="8"/>
        <rFont val="宋体"/>
        <family val="3"/>
        <charset val="134"/>
      </rPr>
      <t>、奖金</t>
    </r>
  </si>
  <si>
    <r>
      <rPr>
        <sz val="11"/>
        <rFont val="宋体"/>
        <family val="3"/>
        <charset val="134"/>
      </rPr>
      <t>中央年终一次性奖金，按基本工资和规范津补贴单月合计金额计算。</t>
    </r>
  </si>
  <si>
    <r>
      <t xml:space="preserve">      </t>
    </r>
    <r>
      <rPr>
        <sz val="11"/>
        <color indexed="8"/>
        <rFont val="Arial"/>
        <family val="2"/>
      </rPr>
      <t>04</t>
    </r>
    <r>
      <rPr>
        <sz val="11"/>
        <color indexed="8"/>
        <rFont val="宋体"/>
        <family val="3"/>
        <charset val="134"/>
      </rPr>
      <t>、社会保障缴费</t>
    </r>
  </si>
  <si>
    <r>
      <t xml:space="preserve">        A</t>
    </r>
    <r>
      <rPr>
        <sz val="11"/>
        <rFont val="宋体"/>
        <family val="3"/>
        <charset val="134"/>
      </rPr>
      <t>、养老保险</t>
    </r>
  </si>
  <si>
    <r>
      <rPr>
        <sz val="11"/>
        <rFont val="宋体"/>
        <family val="3"/>
        <charset val="134"/>
      </rPr>
      <t>否</t>
    </r>
  </si>
  <si>
    <r>
      <t>根据渝人社发〔</t>
    </r>
    <r>
      <rPr>
        <sz val="11"/>
        <color indexed="10"/>
        <rFont val="Arial"/>
        <family val="2"/>
      </rPr>
      <t>2017</t>
    </r>
    <r>
      <rPr>
        <sz val="11"/>
        <color indexed="10"/>
        <rFont val="宋体"/>
        <family val="3"/>
        <charset val="134"/>
      </rPr>
      <t>〕</t>
    </r>
    <r>
      <rPr>
        <sz val="11"/>
        <color indexed="10"/>
        <rFont val="Arial"/>
        <family val="2"/>
      </rPr>
      <t>62</t>
    </r>
    <r>
      <rPr>
        <sz val="11"/>
        <color indexed="10"/>
        <rFont val="宋体"/>
        <family val="3"/>
        <charset val="134"/>
      </rPr>
      <t>号文件精神，按工资总额（含基本工资、津补贴、年终一次性奖金、绩效工资，不含综合目标考核、公务员（参公人员）日常考核、事业人员超额绩效）的</t>
    </r>
    <r>
      <rPr>
        <sz val="11"/>
        <color indexed="10"/>
        <rFont val="Arial"/>
        <family val="2"/>
      </rPr>
      <t>16%</t>
    </r>
    <r>
      <rPr>
        <sz val="11"/>
        <color indexed="10"/>
        <rFont val="宋体"/>
        <family val="3"/>
        <charset val="134"/>
      </rPr>
      <t>计算。</t>
    </r>
  </si>
  <si>
    <r>
      <t xml:space="preserve">        B</t>
    </r>
    <r>
      <rPr>
        <sz val="11"/>
        <rFont val="宋体"/>
        <family val="3"/>
        <charset val="134"/>
      </rPr>
      <t>、职业年金</t>
    </r>
  </si>
  <si>
    <r>
      <rPr>
        <sz val="11"/>
        <rFont val="宋体"/>
        <family val="3"/>
        <charset val="134"/>
      </rPr>
      <t>按工资总额（含基本工资、津补贴、年终一次性奖金、绩效工资，不含综合目标考核、公务员（参公人员）日常考核、事业人员超额绩效）的</t>
    </r>
    <r>
      <rPr>
        <sz val="11"/>
        <rFont val="Arial"/>
        <family val="2"/>
      </rPr>
      <t>8%</t>
    </r>
    <r>
      <rPr>
        <sz val="11"/>
        <rFont val="宋体"/>
        <family val="3"/>
        <charset val="134"/>
      </rPr>
      <t>计算。</t>
    </r>
  </si>
  <si>
    <r>
      <t xml:space="preserve">        C</t>
    </r>
    <r>
      <rPr>
        <sz val="11"/>
        <color indexed="8"/>
        <rFont val="宋体"/>
        <family val="3"/>
        <charset val="134"/>
      </rPr>
      <t>、医疗保险</t>
    </r>
  </si>
  <si>
    <r>
      <rPr>
        <sz val="11"/>
        <rFont val="宋体"/>
        <family val="3"/>
        <charset val="134"/>
      </rPr>
      <t>根据渝人社发〔</t>
    </r>
    <r>
      <rPr>
        <sz val="11"/>
        <rFont val="Arial"/>
        <family val="2"/>
      </rPr>
      <t>2013</t>
    </r>
    <r>
      <rPr>
        <sz val="11"/>
        <rFont val="宋体"/>
        <family val="3"/>
        <charset val="134"/>
      </rPr>
      <t>〕</t>
    </r>
    <r>
      <rPr>
        <sz val="11"/>
        <rFont val="Arial"/>
        <family val="2"/>
      </rPr>
      <t>226</t>
    </r>
    <r>
      <rPr>
        <sz val="11"/>
        <rFont val="宋体"/>
        <family val="3"/>
        <charset val="134"/>
      </rPr>
      <t>号文件精神，在职按工资总额（含基本工资、津补贴、年终一次性奖金、绩效工资，不含综合目标考核、公务员（参公人员）日常考核、事业人员超额绩效）的</t>
    </r>
    <r>
      <rPr>
        <sz val="11"/>
        <rFont val="Arial"/>
        <family val="2"/>
      </rPr>
      <t>9.5%</t>
    </r>
    <r>
      <rPr>
        <sz val="11"/>
        <rFont val="宋体"/>
        <family val="3"/>
        <charset val="134"/>
      </rPr>
      <t>计算，离退休按照</t>
    </r>
    <r>
      <rPr>
        <sz val="11"/>
        <rFont val="Arial"/>
        <family val="2"/>
      </rPr>
      <t>1.5</t>
    </r>
    <r>
      <rPr>
        <sz val="11"/>
        <rFont val="宋体"/>
        <family val="3"/>
        <charset val="134"/>
      </rPr>
      <t>％计算；医疗卫生类按医疗机构预算比例计算。</t>
    </r>
  </si>
  <si>
    <r>
      <t xml:space="preserve">        D</t>
    </r>
    <r>
      <rPr>
        <sz val="11"/>
        <color indexed="8"/>
        <rFont val="宋体"/>
        <family val="3"/>
        <charset val="134"/>
      </rPr>
      <t>、医疗补助</t>
    </r>
  </si>
  <si>
    <r>
      <rPr>
        <sz val="11"/>
        <rFont val="宋体"/>
        <family val="3"/>
        <charset val="134"/>
      </rPr>
      <t>在职</t>
    </r>
    <r>
      <rPr>
        <sz val="11"/>
        <rFont val="Arial"/>
        <family val="2"/>
      </rPr>
      <t>1,600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年，离退休</t>
    </r>
    <r>
      <rPr>
        <sz val="11"/>
        <rFont val="Arial"/>
        <family val="2"/>
      </rPr>
      <t>2,000</t>
    </r>
    <r>
      <rPr>
        <sz val="11"/>
        <rFont val="宋体"/>
        <family val="3"/>
        <charset val="134"/>
      </rPr>
      <t>元</t>
    </r>
    <r>
      <rPr>
        <sz val="11"/>
        <rFont val="Arial"/>
        <family val="2"/>
      </rPr>
      <t>/</t>
    </r>
    <r>
      <rPr>
        <sz val="11"/>
        <rFont val="宋体"/>
        <family val="3"/>
        <charset val="134"/>
      </rPr>
      <t>人年医疗补助。</t>
    </r>
  </si>
  <si>
    <r>
      <t xml:space="preserve">        E</t>
    </r>
    <r>
      <rPr>
        <sz val="11"/>
        <rFont val="宋体"/>
        <family val="3"/>
        <charset val="134"/>
      </rPr>
      <t>、工伤保险</t>
    </r>
  </si>
  <si>
    <r>
      <rPr>
        <sz val="11"/>
        <rFont val="宋体"/>
        <family val="3"/>
        <charset val="134"/>
      </rPr>
      <t>根据渝人社发〔</t>
    </r>
    <r>
      <rPr>
        <sz val="11"/>
        <rFont val="Arial"/>
        <family val="2"/>
      </rPr>
      <t>2013</t>
    </r>
    <r>
      <rPr>
        <sz val="11"/>
        <rFont val="宋体"/>
        <family val="3"/>
        <charset val="134"/>
      </rPr>
      <t>〕</t>
    </r>
    <r>
      <rPr>
        <sz val="11"/>
        <rFont val="Arial"/>
        <family val="2"/>
      </rPr>
      <t>226</t>
    </r>
    <r>
      <rPr>
        <sz val="11"/>
        <rFont val="宋体"/>
        <family val="3"/>
        <charset val="134"/>
      </rPr>
      <t>号文件精神，按工资总额（含基本工资、津补贴、年终一次性奖金、绩效工资，不含综合目标考核、公务员（参公人员）日常考核、事业人员超额绩效）的</t>
    </r>
    <r>
      <rPr>
        <sz val="11"/>
        <rFont val="Arial"/>
        <family val="2"/>
      </rPr>
      <t>0.3%</t>
    </r>
    <r>
      <rPr>
        <sz val="11"/>
        <rFont val="宋体"/>
        <family val="3"/>
        <charset val="134"/>
      </rPr>
      <t>计算；医疗卫生类按医疗机构预算比例计算。</t>
    </r>
  </si>
  <si>
    <r>
      <t xml:space="preserve">        F</t>
    </r>
    <r>
      <rPr>
        <sz val="11"/>
        <rFont val="宋体"/>
        <family val="3"/>
        <charset val="134"/>
      </rPr>
      <t>、生育保险</t>
    </r>
  </si>
  <si>
    <r>
      <rPr>
        <sz val="11"/>
        <rFont val="宋体"/>
        <family val="3"/>
        <charset val="134"/>
      </rPr>
      <t>根据渝人社发〔</t>
    </r>
    <r>
      <rPr>
        <sz val="11"/>
        <rFont val="Arial"/>
        <family val="2"/>
      </rPr>
      <t>2013</t>
    </r>
    <r>
      <rPr>
        <sz val="11"/>
        <rFont val="宋体"/>
        <family val="3"/>
        <charset val="134"/>
      </rPr>
      <t>〕</t>
    </r>
    <r>
      <rPr>
        <sz val="11"/>
        <rFont val="Arial"/>
        <family val="2"/>
      </rPr>
      <t>226</t>
    </r>
    <r>
      <rPr>
        <sz val="11"/>
        <rFont val="宋体"/>
        <family val="3"/>
        <charset val="134"/>
      </rPr>
      <t>号文件精神，按工资总额（含基本工资、津补贴、年终一次性奖金、绩效工资，不含综合目标考核、公务员（参公人员）日常考核、事业人员超额绩效）的</t>
    </r>
    <r>
      <rPr>
        <sz val="11"/>
        <rFont val="Arial"/>
        <family val="2"/>
      </rPr>
      <t>0.5%</t>
    </r>
    <r>
      <rPr>
        <sz val="11"/>
        <rFont val="宋体"/>
        <family val="3"/>
        <charset val="134"/>
      </rPr>
      <t>计算；医疗卫生类按医疗机构预算比例计算。</t>
    </r>
  </si>
  <si>
    <r>
      <t xml:space="preserve">      07</t>
    </r>
    <r>
      <rPr>
        <sz val="11"/>
        <rFont val="宋体"/>
        <family val="3"/>
        <charset val="134"/>
      </rPr>
      <t>、绩效工资</t>
    </r>
  </si>
  <si>
    <r>
      <t xml:space="preserve">        A</t>
    </r>
    <r>
      <rPr>
        <sz val="11"/>
        <rFont val="宋体"/>
        <family val="3"/>
        <charset val="134"/>
      </rPr>
      <t>、义务教育绩效工资</t>
    </r>
  </si>
  <si>
    <r>
      <rPr>
        <sz val="11"/>
        <rFont val="宋体"/>
        <family val="3"/>
        <charset val="134"/>
      </rPr>
      <t>绩效工资总量按人社局核定的</t>
    </r>
    <r>
      <rPr>
        <sz val="11"/>
        <rFont val="Arial"/>
        <family val="2"/>
      </rPr>
      <t>2018</t>
    </r>
    <r>
      <rPr>
        <sz val="11"/>
        <rFont val="宋体"/>
        <family val="3"/>
        <charset val="134"/>
      </rPr>
      <t>年理论值标准计算，其中：基础绩效固定部分以</t>
    </r>
    <r>
      <rPr>
        <sz val="11"/>
        <rFont val="Arial"/>
        <family val="2"/>
      </rPr>
      <t>2019</t>
    </r>
    <r>
      <rPr>
        <sz val="11"/>
        <rFont val="宋体"/>
        <family val="3"/>
        <charset val="134"/>
      </rPr>
      <t>年</t>
    </r>
    <r>
      <rPr>
        <sz val="11"/>
        <rFont val="Arial"/>
        <family val="2"/>
      </rPr>
      <t>8</t>
    </r>
    <r>
      <rPr>
        <sz val="11"/>
        <rFont val="宋体"/>
        <family val="3"/>
        <charset val="134"/>
      </rPr>
      <t>月工资统发数据为准，基础绩效奖励部分为基础绩效总量扣除基础绩效固定部分。</t>
    </r>
  </si>
  <si>
    <r>
      <t xml:space="preserve">        B</t>
    </r>
    <r>
      <rPr>
        <sz val="11"/>
        <rFont val="宋体"/>
        <family val="3"/>
        <charset val="134"/>
      </rPr>
      <t>、医疗卫生事业单位绩效工资</t>
    </r>
  </si>
  <si>
    <r>
      <rPr>
        <sz val="11"/>
        <rFont val="宋体"/>
        <family val="3"/>
        <charset val="134"/>
      </rPr>
      <t>按医疗机构预算比例计算。</t>
    </r>
  </si>
  <si>
    <r>
      <t xml:space="preserve">        C</t>
    </r>
    <r>
      <rPr>
        <sz val="11"/>
        <rFont val="宋体"/>
        <family val="3"/>
        <charset val="134"/>
      </rPr>
      <t>、其他事业单位绩效工资</t>
    </r>
  </si>
  <si>
    <t>绩效工资总量按人社局核定的2018年理论值标准计算，其中：基础绩效固定部分以2019年8月工资统发数据为准，基础绩效奖励部分为基础绩效总量扣除基础绩效固定部分。</t>
  </si>
  <si>
    <r>
      <t xml:space="preserve">      99</t>
    </r>
    <r>
      <rPr>
        <sz val="11"/>
        <rFont val="宋体"/>
        <family val="3"/>
        <charset val="134"/>
      </rPr>
      <t>、其他工资福利支出</t>
    </r>
  </si>
  <si>
    <r>
      <t xml:space="preserve">        A</t>
    </r>
    <r>
      <rPr>
        <sz val="11"/>
        <rFont val="宋体"/>
        <family val="3"/>
        <charset val="134"/>
      </rPr>
      <t>、未休年休假</t>
    </r>
  </si>
  <si>
    <r>
      <rPr>
        <sz val="11"/>
        <rFont val="宋体"/>
        <family val="3"/>
        <charset val="134"/>
      </rPr>
      <t>四大家类</t>
    </r>
    <r>
      <rPr>
        <sz val="11"/>
        <rFont val="Arial"/>
        <family val="2"/>
      </rPr>
      <t>6,000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年，常委部门类、公安类、一般行政事业类</t>
    </r>
    <r>
      <rPr>
        <sz val="11"/>
        <rFont val="Arial"/>
        <family val="2"/>
      </rPr>
      <t>5,000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年，由区财政统筹。</t>
    </r>
  </si>
  <si>
    <r>
      <t xml:space="preserve">        B</t>
    </r>
    <r>
      <rPr>
        <sz val="11"/>
        <color indexed="10"/>
        <rFont val="宋体"/>
        <family val="3"/>
        <charset val="134"/>
      </rPr>
      <t>、综合目标考核奖励</t>
    </r>
  </si>
  <si>
    <r>
      <rPr>
        <sz val="11"/>
        <color indexed="10"/>
        <rFont val="宋体"/>
        <family val="3"/>
        <charset val="134"/>
      </rPr>
      <t>否</t>
    </r>
  </si>
  <si>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t>
    </r>
  </si>
  <si>
    <r>
      <t xml:space="preserve">        C</t>
    </r>
    <r>
      <rPr>
        <sz val="11"/>
        <rFont val="宋体"/>
        <family val="3"/>
        <charset val="134"/>
      </rPr>
      <t>、</t>
    </r>
    <r>
      <rPr>
        <sz val="11"/>
        <rFont val="宋体"/>
        <family val="3"/>
        <charset val="134"/>
      </rPr>
      <t>公务员（参公人员）日常考核奖励</t>
    </r>
  </si>
  <si>
    <t>是</t>
  </si>
  <si>
    <r>
      <rPr>
        <sz val="11"/>
        <rFont val="宋体"/>
        <family val="3"/>
        <charset val="134"/>
      </rPr>
      <t>在职公务员（参公人员）</t>
    </r>
    <r>
      <rPr>
        <sz val="11"/>
        <rFont val="Arial"/>
        <family val="2"/>
      </rPr>
      <t>16,680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t>
    </r>
  </si>
  <si>
    <r>
      <t xml:space="preserve">        D</t>
    </r>
    <r>
      <rPr>
        <sz val="11"/>
        <rFont val="宋体"/>
        <family val="3"/>
        <charset val="134"/>
      </rPr>
      <t>、事业人员超额绩效（日常考核奖励）</t>
    </r>
  </si>
  <si>
    <r>
      <t>元</t>
    </r>
    <r>
      <rPr>
        <sz val="11"/>
        <rFont val="Arial"/>
        <family val="2"/>
      </rPr>
      <t>/</t>
    </r>
    <r>
      <rPr>
        <sz val="11"/>
        <rFont val="宋体"/>
        <family val="3"/>
        <charset val="134"/>
      </rPr>
      <t>人</t>
    </r>
    <r>
      <rPr>
        <sz val="11"/>
        <rFont val="Arial"/>
        <family val="2"/>
      </rPr>
      <t>.</t>
    </r>
    <r>
      <rPr>
        <sz val="11"/>
        <rFont val="宋体"/>
        <family val="3"/>
        <charset val="134"/>
      </rPr>
      <t>年</t>
    </r>
  </si>
  <si>
    <t>在职人员19,800元/人.年；卫生系统按区委区政府既定比例编制。</t>
  </si>
  <si>
    <r>
      <t>302</t>
    </r>
    <r>
      <rPr>
        <b/>
        <sz val="11"/>
        <rFont val="宋体"/>
        <family val="3"/>
        <charset val="134"/>
      </rPr>
      <t>、商品和服务支出</t>
    </r>
  </si>
  <si>
    <r>
      <t xml:space="preserve">      01</t>
    </r>
    <r>
      <rPr>
        <sz val="11"/>
        <rFont val="宋体"/>
        <family val="3"/>
        <charset val="134"/>
      </rPr>
      <t>、办公费</t>
    </r>
  </si>
  <si>
    <t>元/人.年</t>
  </si>
  <si>
    <r>
      <t xml:space="preserve">      07</t>
    </r>
    <r>
      <rPr>
        <sz val="11"/>
        <rFont val="宋体"/>
        <family val="3"/>
        <charset val="134"/>
      </rPr>
      <t>、邮电费（公务通讯费补贴）</t>
    </r>
  </si>
  <si>
    <r>
      <rPr>
        <sz val="11"/>
        <rFont val="宋体"/>
        <family val="3"/>
        <charset val="134"/>
      </rPr>
      <t>以人社局</t>
    </r>
    <r>
      <rPr>
        <sz val="11"/>
        <rFont val="Arial"/>
        <family val="2"/>
      </rPr>
      <t>2018</t>
    </r>
    <r>
      <rPr>
        <sz val="11"/>
        <rFont val="宋体"/>
        <family val="3"/>
        <charset val="134"/>
      </rPr>
      <t>年</t>
    </r>
    <r>
      <rPr>
        <sz val="11"/>
        <rFont val="Arial"/>
        <family val="2"/>
      </rPr>
      <t>6</t>
    </r>
    <r>
      <rPr>
        <sz val="11"/>
        <rFont val="宋体"/>
        <family val="3"/>
        <charset val="134"/>
      </rPr>
      <t>月工资统发数据中在职公务员（参公人员）总人数为准，按厅级及以上</t>
    </r>
    <r>
      <rPr>
        <sz val="11"/>
        <rFont val="Arial"/>
        <family val="2"/>
      </rPr>
      <t>300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月，处级及以下</t>
    </r>
    <r>
      <rPr>
        <sz val="11"/>
        <rFont val="Arial"/>
        <family val="2"/>
      </rPr>
      <t>260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月计算。</t>
    </r>
  </si>
  <si>
    <r>
      <t xml:space="preserve">      11</t>
    </r>
    <r>
      <rPr>
        <sz val="11"/>
        <rFont val="宋体"/>
        <family val="3"/>
        <charset val="134"/>
      </rPr>
      <t>、差旅费</t>
    </r>
  </si>
  <si>
    <t>有政策标准从其规定，无政策标准的由二十个街镇在财力总控范围内自行研究确定。</t>
  </si>
  <si>
    <r>
      <t xml:space="preserve">      15</t>
    </r>
    <r>
      <rPr>
        <sz val="11"/>
        <rFont val="宋体"/>
        <family val="3"/>
        <charset val="134"/>
      </rPr>
      <t>、会议费</t>
    </r>
    <r>
      <rPr>
        <sz val="11"/>
        <rFont val="Arial"/>
        <family val="2"/>
      </rPr>
      <t>(</t>
    </r>
    <r>
      <rPr>
        <sz val="11"/>
        <rFont val="宋体"/>
        <family val="3"/>
        <charset val="134"/>
      </rPr>
      <t>三、四类会议经费在基本支出中按照</t>
    </r>
    <r>
      <rPr>
        <sz val="11"/>
        <rFont val="Arial"/>
        <family val="2"/>
      </rPr>
      <t>700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年的标准定额计算，一、二类会议由各部门按照相关文件规定的规模和标准在项目支出中另行编制</t>
    </r>
    <r>
      <rPr>
        <sz val="11"/>
        <rFont val="Arial"/>
        <family val="2"/>
      </rPr>
      <t>)</t>
    </r>
  </si>
  <si>
    <r>
      <t xml:space="preserve">      16</t>
    </r>
    <r>
      <rPr>
        <sz val="11"/>
        <rFont val="宋体"/>
        <family val="3"/>
        <charset val="134"/>
      </rPr>
      <t>、培训费</t>
    </r>
  </si>
  <si>
    <r>
      <rPr>
        <sz val="11"/>
        <rFont val="宋体"/>
        <family val="3"/>
        <charset val="134"/>
      </rPr>
      <t>按工资总额（含津补贴、绩效工资）的</t>
    </r>
    <r>
      <rPr>
        <sz val="11"/>
        <rFont val="Arial"/>
        <family val="2"/>
      </rPr>
      <t>1.5%</t>
    </r>
    <r>
      <rPr>
        <sz val="11"/>
        <rFont val="宋体"/>
        <family val="3"/>
        <charset val="134"/>
      </rPr>
      <t>据实计算。</t>
    </r>
  </si>
  <si>
    <r>
      <t xml:space="preserve">      28</t>
    </r>
    <r>
      <rPr>
        <sz val="11"/>
        <rFont val="宋体"/>
        <family val="3"/>
        <charset val="134"/>
      </rPr>
      <t>、工会经费</t>
    </r>
  </si>
  <si>
    <r>
      <rPr>
        <sz val="11"/>
        <rFont val="宋体"/>
        <family val="3"/>
        <charset val="134"/>
      </rPr>
      <t>按工会法规定，以在职工资总额（含津补贴、绩效工资）的</t>
    </r>
    <r>
      <rPr>
        <sz val="11"/>
        <rFont val="Arial"/>
        <family val="2"/>
      </rPr>
      <t>2%</t>
    </r>
    <r>
      <rPr>
        <sz val="11"/>
        <rFont val="宋体"/>
        <family val="3"/>
        <charset val="134"/>
      </rPr>
      <t>据实计算。</t>
    </r>
  </si>
  <si>
    <r>
      <t xml:space="preserve">      29</t>
    </r>
    <r>
      <rPr>
        <sz val="11"/>
        <rFont val="宋体"/>
        <family val="3"/>
        <charset val="134"/>
      </rPr>
      <t>、福利费</t>
    </r>
  </si>
  <si>
    <r>
      <t>按基本工资、离退休费（不含津补贴、绩效工资）的</t>
    </r>
    <r>
      <rPr>
        <sz val="11"/>
        <color indexed="10"/>
        <rFont val="Arial"/>
        <family val="2"/>
      </rPr>
      <t>3%</t>
    </r>
    <r>
      <rPr>
        <sz val="11"/>
        <color indexed="10"/>
        <rFont val="宋体"/>
        <family val="3"/>
        <charset val="134"/>
      </rPr>
      <t>据实计算。</t>
    </r>
  </si>
  <si>
    <r>
      <t xml:space="preserve">      31</t>
    </r>
    <r>
      <rPr>
        <sz val="11"/>
        <rFont val="宋体"/>
        <family val="3"/>
        <charset val="134"/>
      </rPr>
      <t>、公务用车运行维护费</t>
    </r>
  </si>
  <si>
    <r>
      <rPr>
        <sz val="11"/>
        <rFont val="宋体"/>
        <family val="3"/>
        <charset val="134"/>
      </rPr>
      <t>元</t>
    </r>
    <r>
      <rPr>
        <sz val="11"/>
        <rFont val="Arial"/>
        <family val="2"/>
      </rPr>
      <t>/</t>
    </r>
    <r>
      <rPr>
        <sz val="11"/>
        <rFont val="宋体"/>
        <family val="3"/>
        <charset val="134"/>
      </rPr>
      <t>辆</t>
    </r>
    <r>
      <rPr>
        <sz val="11"/>
        <rFont val="Arial"/>
        <family val="2"/>
      </rPr>
      <t>.</t>
    </r>
    <r>
      <rPr>
        <sz val="11"/>
        <rFont val="宋体"/>
        <family val="3"/>
        <charset val="134"/>
      </rPr>
      <t>年</t>
    </r>
  </si>
  <si>
    <r>
      <t xml:space="preserve">      39</t>
    </r>
    <r>
      <rPr>
        <sz val="11"/>
        <rFont val="宋体"/>
        <family val="3"/>
        <charset val="134"/>
      </rPr>
      <t>、其他交通费用（公务交通补贴）</t>
    </r>
  </si>
  <si>
    <r>
      <t>2016</t>
    </r>
    <r>
      <rPr>
        <sz val="11"/>
        <rFont val="宋体"/>
        <family val="3"/>
        <charset val="134"/>
      </rPr>
      <t>年进行公车改革的部门，按厅级</t>
    </r>
    <r>
      <rPr>
        <sz val="11"/>
        <rFont val="Arial"/>
        <family val="2"/>
      </rPr>
      <t>1,690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月，处级</t>
    </r>
    <r>
      <rPr>
        <sz val="11"/>
        <rFont val="Arial"/>
        <family val="2"/>
      </rPr>
      <t>1,040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月，科级</t>
    </r>
    <r>
      <rPr>
        <sz val="11"/>
        <rFont val="Arial"/>
        <family val="2"/>
      </rPr>
      <t>650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月，科员级以下</t>
    </r>
    <r>
      <rPr>
        <sz val="11"/>
        <rFont val="Arial"/>
        <family val="2"/>
      </rPr>
      <t>500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月，机关在编在岗行政编制工人按科员级以下标准执行。</t>
    </r>
  </si>
  <si>
    <r>
      <t xml:space="preserve">      99</t>
    </r>
    <r>
      <rPr>
        <sz val="11"/>
        <rFont val="宋体"/>
        <family val="3"/>
        <charset val="134"/>
      </rPr>
      <t>、其他</t>
    </r>
  </si>
  <si>
    <r>
      <t xml:space="preserve">        A</t>
    </r>
    <r>
      <rPr>
        <sz val="11"/>
        <rFont val="宋体"/>
        <family val="3"/>
        <charset val="134"/>
      </rPr>
      <t>、离休人员特需费</t>
    </r>
  </si>
  <si>
    <r>
      <rPr>
        <sz val="11"/>
        <rFont val="宋体"/>
        <family val="3"/>
        <charset val="134"/>
      </rPr>
      <t>按离休人员</t>
    </r>
    <r>
      <rPr>
        <sz val="11"/>
        <rFont val="Arial"/>
        <family val="2"/>
      </rPr>
      <t>500</t>
    </r>
    <r>
      <rPr>
        <sz val="11"/>
        <rFont val="宋体"/>
        <family val="3"/>
        <charset val="134"/>
      </rPr>
      <t>元</t>
    </r>
    <r>
      <rPr>
        <sz val="11"/>
        <rFont val="Arial"/>
        <family val="2"/>
      </rPr>
      <t>/</t>
    </r>
    <r>
      <rPr>
        <sz val="11"/>
        <rFont val="宋体"/>
        <family val="3"/>
        <charset val="134"/>
      </rPr>
      <t>人年计算。</t>
    </r>
  </si>
  <si>
    <r>
      <t xml:space="preserve">        B</t>
    </r>
    <r>
      <rPr>
        <sz val="11"/>
        <rFont val="宋体"/>
        <family val="3"/>
        <charset val="134"/>
      </rPr>
      <t>、离退休人员活动费</t>
    </r>
  </si>
  <si>
    <r>
      <rPr>
        <sz val="11"/>
        <rFont val="宋体"/>
        <family val="3"/>
        <charset val="134"/>
      </rPr>
      <t>按离休干部</t>
    </r>
    <r>
      <rPr>
        <sz val="11"/>
        <rFont val="Arial"/>
        <family val="2"/>
      </rPr>
      <t>1,000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t>
    </r>
    <r>
      <rPr>
        <sz val="11"/>
        <rFont val="Arial"/>
        <family val="2"/>
      </rPr>
      <t>,</t>
    </r>
    <r>
      <rPr>
        <sz val="11"/>
        <rFont val="宋体"/>
        <family val="3"/>
        <charset val="134"/>
      </rPr>
      <t>副处级以上退休干部</t>
    </r>
    <r>
      <rPr>
        <sz val="11"/>
        <rFont val="Arial"/>
        <family val="2"/>
      </rPr>
      <t>500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年计算。</t>
    </r>
  </si>
  <si>
    <r>
      <t xml:space="preserve">        C</t>
    </r>
    <r>
      <rPr>
        <sz val="11"/>
        <rFont val="宋体"/>
        <family val="3"/>
        <charset val="134"/>
      </rPr>
      <t>、退干管理费及活动费（项目支出）</t>
    </r>
  </si>
  <si>
    <r>
      <rPr>
        <sz val="11"/>
        <rFont val="宋体"/>
        <family val="3"/>
        <charset val="134"/>
      </rPr>
      <t>按政策预算到区人社局统筹安排。</t>
    </r>
  </si>
  <si>
    <r>
      <t xml:space="preserve">        D</t>
    </r>
    <r>
      <rPr>
        <sz val="11"/>
        <rFont val="宋体"/>
        <family val="3"/>
        <charset val="134"/>
      </rPr>
      <t>、机关基层党组织工作经费（项目支出）</t>
    </r>
  </si>
  <si>
    <r>
      <rPr>
        <sz val="11"/>
        <rFont val="宋体"/>
        <family val="3"/>
        <charset val="134"/>
      </rPr>
      <t>按政策预算到机关工委统筹安排。在职党员工资总额（含基本工资、津补贴）的</t>
    </r>
    <r>
      <rPr>
        <sz val="11"/>
        <rFont val="Arial"/>
        <family val="2"/>
      </rPr>
      <t>2%</t>
    </r>
    <r>
      <rPr>
        <sz val="11"/>
        <rFont val="宋体"/>
        <family val="3"/>
        <charset val="134"/>
      </rPr>
      <t>计算</t>
    </r>
  </si>
  <si>
    <r>
      <t xml:space="preserve">      00</t>
    </r>
    <r>
      <rPr>
        <sz val="11"/>
        <rFont val="宋体"/>
        <family val="3"/>
        <charset val="134"/>
      </rPr>
      <t>、其他公用经费</t>
    </r>
  </si>
  <si>
    <r>
      <t xml:space="preserve">        A</t>
    </r>
    <r>
      <rPr>
        <sz val="11"/>
        <rFont val="宋体"/>
        <family val="3"/>
        <charset val="134"/>
      </rPr>
      <t>、包干公用经费（财力总控，含一般设备购置费、公务接待费）</t>
    </r>
  </si>
  <si>
    <r>
      <t xml:space="preserve">        B</t>
    </r>
    <r>
      <rPr>
        <sz val="11"/>
        <rFont val="宋体"/>
        <family val="3"/>
        <charset val="134"/>
      </rPr>
      <t>、教育公用经费（财力总控）</t>
    </r>
  </si>
  <si>
    <r>
      <rPr>
        <sz val="11"/>
        <rFont val="宋体"/>
        <family val="3"/>
        <charset val="134"/>
      </rPr>
      <t>元</t>
    </r>
    <r>
      <rPr>
        <sz val="11"/>
        <rFont val="Arial"/>
        <family val="2"/>
      </rPr>
      <t>/</t>
    </r>
    <r>
      <rPr>
        <sz val="11"/>
        <rFont val="宋体"/>
        <family val="3"/>
        <charset val="134"/>
      </rPr>
      <t>生</t>
    </r>
    <r>
      <rPr>
        <sz val="11"/>
        <rFont val="Arial"/>
        <family val="2"/>
      </rPr>
      <t>.</t>
    </r>
    <r>
      <rPr>
        <sz val="11"/>
        <rFont val="宋体"/>
        <family val="3"/>
        <charset val="134"/>
      </rPr>
      <t>年</t>
    </r>
  </si>
  <si>
    <t>各类别补助标准以编制方案为准</t>
  </si>
  <si>
    <t>1,500/500</t>
  </si>
  <si>
    <r>
      <t xml:space="preserve">        C</t>
    </r>
    <r>
      <rPr>
        <sz val="11"/>
        <rFont val="宋体"/>
        <family val="3"/>
        <charset val="134"/>
      </rPr>
      <t>、义务教育阶段随班就读残疾人公用经费</t>
    </r>
  </si>
  <si>
    <r>
      <t xml:space="preserve">        D</t>
    </r>
    <r>
      <rPr>
        <sz val="11"/>
        <rFont val="宋体"/>
        <family val="3"/>
        <charset val="134"/>
      </rPr>
      <t>、义务教育阶段寄宿生公用经费</t>
    </r>
  </si>
  <si>
    <r>
      <t>303</t>
    </r>
    <r>
      <rPr>
        <b/>
        <sz val="11"/>
        <rFont val="宋体"/>
        <family val="3"/>
        <charset val="134"/>
      </rPr>
      <t>、对个人和家庭的补助</t>
    </r>
  </si>
  <si>
    <r>
      <t xml:space="preserve">      01</t>
    </r>
    <r>
      <rPr>
        <sz val="11"/>
        <rFont val="宋体"/>
        <family val="3"/>
        <charset val="134"/>
      </rPr>
      <t>、离休费（含津补贴）</t>
    </r>
  </si>
  <si>
    <r>
      <rPr>
        <sz val="11"/>
        <rFont val="宋体"/>
        <family val="3"/>
        <charset val="134"/>
      </rPr>
      <t>以人社局</t>
    </r>
    <r>
      <rPr>
        <sz val="11"/>
        <rFont val="Arial"/>
        <family val="2"/>
      </rPr>
      <t>2018</t>
    </r>
    <r>
      <rPr>
        <sz val="11"/>
        <rFont val="宋体"/>
        <family val="3"/>
        <charset val="134"/>
      </rPr>
      <t>年6月工资统发数据为准。</t>
    </r>
  </si>
  <si>
    <r>
      <t xml:space="preserve">      05</t>
    </r>
    <r>
      <rPr>
        <sz val="11"/>
        <rFont val="宋体"/>
        <family val="3"/>
        <charset val="134"/>
      </rPr>
      <t>、生活补助（长赡遗属补助）</t>
    </r>
  </si>
  <si>
    <r>
      <rPr>
        <sz val="11"/>
        <rFont val="宋体"/>
        <family val="3"/>
        <charset val="134"/>
      </rPr>
      <t>以</t>
    </r>
    <r>
      <rPr>
        <sz val="11"/>
        <rFont val="Arial"/>
        <family val="2"/>
      </rPr>
      <t>2018</t>
    </r>
    <r>
      <rPr>
        <sz val="11"/>
        <rFont val="宋体"/>
        <family val="3"/>
        <charset val="134"/>
      </rPr>
      <t>年</t>
    </r>
    <r>
      <rPr>
        <sz val="11"/>
        <rFont val="Arial"/>
        <family val="2"/>
      </rPr>
      <t>6</t>
    </r>
    <r>
      <rPr>
        <sz val="11"/>
        <rFont val="宋体"/>
        <family val="3"/>
        <charset val="134"/>
      </rPr>
      <t>月人社局审批的金额及人数据实填报。</t>
    </r>
  </si>
  <si>
    <r>
      <t xml:space="preserve">      08</t>
    </r>
    <r>
      <rPr>
        <sz val="11"/>
        <rFont val="宋体"/>
        <family val="3"/>
        <charset val="134"/>
      </rPr>
      <t>、助学金（贫困生生活补助）</t>
    </r>
  </si>
  <si>
    <r>
      <rPr>
        <sz val="11"/>
        <rFont val="宋体"/>
        <family val="3"/>
        <charset val="134"/>
      </rPr>
      <t>按政策据实计算</t>
    </r>
  </si>
  <si>
    <r>
      <t xml:space="preserve">      09</t>
    </r>
    <r>
      <rPr>
        <sz val="11"/>
        <rFont val="宋体"/>
        <family val="3"/>
        <charset val="134"/>
      </rPr>
      <t>、奖励金（独生子女费）</t>
    </r>
  </si>
  <si>
    <r>
      <t>14</t>
    </r>
    <r>
      <rPr>
        <sz val="11"/>
        <rFont val="宋体"/>
        <family val="3"/>
        <charset val="134"/>
      </rPr>
      <t>周岁以下独生子女，</t>
    </r>
    <r>
      <rPr>
        <sz val="11"/>
        <rFont val="Arial"/>
        <family val="2"/>
      </rPr>
      <t>60</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年（</t>
    </r>
    <r>
      <rPr>
        <sz val="11"/>
        <rFont val="Arial"/>
        <family val="2"/>
      </rPr>
      <t>5</t>
    </r>
    <r>
      <rPr>
        <sz val="11"/>
        <rFont val="宋体"/>
        <family val="3"/>
        <charset val="134"/>
      </rPr>
      <t>元</t>
    </r>
    <r>
      <rPr>
        <sz val="11"/>
        <rFont val="Arial"/>
        <family val="2"/>
      </rPr>
      <t>/</t>
    </r>
    <r>
      <rPr>
        <sz val="11"/>
        <rFont val="宋体"/>
        <family val="3"/>
        <charset val="134"/>
      </rPr>
      <t>人</t>
    </r>
    <r>
      <rPr>
        <sz val="11"/>
        <rFont val="Arial"/>
        <family val="2"/>
      </rPr>
      <t>.</t>
    </r>
    <r>
      <rPr>
        <sz val="11"/>
        <rFont val="宋体"/>
        <family val="3"/>
        <charset val="134"/>
      </rPr>
      <t>月）。</t>
    </r>
  </si>
  <si>
    <r>
      <t xml:space="preserve">      11</t>
    </r>
    <r>
      <rPr>
        <sz val="11"/>
        <rFont val="宋体"/>
        <family val="3"/>
        <charset val="134"/>
      </rPr>
      <t>、住房公积金</t>
    </r>
  </si>
  <si>
    <r>
      <rPr>
        <sz val="11"/>
        <rFont val="宋体"/>
        <family val="3"/>
        <charset val="134"/>
      </rPr>
      <t>按工资总额（含基本工资、津补贴和绩效工资）的</t>
    </r>
    <r>
      <rPr>
        <sz val="11"/>
        <rFont val="Arial"/>
        <family val="2"/>
      </rPr>
      <t>12%</t>
    </r>
    <r>
      <rPr>
        <sz val="11"/>
        <rFont val="宋体"/>
        <family val="3"/>
        <charset val="134"/>
      </rPr>
      <t>计算。</t>
    </r>
  </si>
  <si>
    <r>
      <rPr>
        <b/>
        <sz val="11"/>
        <rFont val="宋体"/>
        <family val="3"/>
        <charset val="134"/>
      </rPr>
      <t>附：人大代表活动经费（专项）</t>
    </r>
  </si>
  <si>
    <r>
      <t>区级人大代表按</t>
    </r>
    <r>
      <rPr>
        <sz val="11"/>
        <color indexed="10"/>
        <rFont val="Arial"/>
        <family val="2"/>
      </rPr>
      <t>4,000</t>
    </r>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年预算，街镇级人大代表由各街镇按</t>
    </r>
    <r>
      <rPr>
        <sz val="11"/>
        <color indexed="10"/>
        <rFont val="Arial"/>
        <family val="2"/>
      </rPr>
      <t>2,000</t>
    </r>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年预算。</t>
    </r>
  </si>
  <si>
    <r>
      <t xml:space="preserve">       </t>
    </r>
    <r>
      <rPr>
        <b/>
        <sz val="11"/>
        <rFont val="宋体"/>
        <family val="3"/>
        <charset val="134"/>
      </rPr>
      <t>政协委员活动经费（专项）</t>
    </r>
  </si>
  <si>
    <r>
      <rPr>
        <sz val="11"/>
        <rFont val="宋体"/>
        <family val="3"/>
        <charset val="134"/>
      </rPr>
      <t>参照人大代表标准执行。</t>
    </r>
  </si>
  <si>
    <r>
      <t xml:space="preserve">       </t>
    </r>
    <r>
      <rPr>
        <b/>
        <sz val="11"/>
        <rFont val="宋体"/>
        <family val="3"/>
        <charset val="134"/>
      </rPr>
      <t>党代表活动经费（专项）</t>
    </r>
  </si>
  <si>
    <r>
      <rPr>
        <sz val="11"/>
        <rFont val="宋体"/>
        <family val="3"/>
        <charset val="134"/>
      </rPr>
      <t>说明：</t>
    </r>
    <r>
      <rPr>
        <sz val="11"/>
        <rFont val="Arial"/>
        <family val="2"/>
      </rPr>
      <t>1</t>
    </r>
    <r>
      <rPr>
        <sz val="11"/>
        <rFont val="宋体"/>
        <family val="3"/>
        <charset val="134"/>
      </rPr>
      <t>、</t>
    </r>
    <r>
      <rPr>
        <sz val="11"/>
        <rFont val="Arial"/>
        <family val="2"/>
      </rPr>
      <t>“</t>
    </r>
    <r>
      <rPr>
        <sz val="11"/>
        <rFont val="宋体"/>
        <family val="3"/>
        <charset val="134"/>
      </rPr>
      <t>包干公用经费</t>
    </r>
    <r>
      <rPr>
        <sz val="11"/>
        <rFont val="Arial"/>
        <family val="2"/>
      </rPr>
      <t>”</t>
    </r>
    <r>
      <rPr>
        <sz val="11"/>
        <rFont val="宋体"/>
        <family val="3"/>
        <charset val="134"/>
      </rPr>
      <t>包括印刷费、水费、电费、邮电费、物业管理费、维修（护）费、租赁费等；</t>
    </r>
  </si>
  <si>
    <r>
      <t xml:space="preserve">      </t>
    </r>
    <r>
      <rPr>
        <sz val="11"/>
        <color indexed="8"/>
        <rFont val="Arial"/>
        <family val="2"/>
      </rPr>
      <t xml:space="preserve">     2</t>
    </r>
    <r>
      <rPr>
        <sz val="11"/>
        <color indexed="8"/>
        <rFont val="宋体"/>
        <family val="3"/>
        <charset val="134"/>
      </rPr>
      <t>、公用支出中不包括大型设备及交通工具购置，另在专项支出中根据财力可能编制；</t>
    </r>
  </si>
  <si>
    <r>
      <t xml:space="preserve">      </t>
    </r>
    <r>
      <rPr>
        <sz val="11"/>
        <color indexed="8"/>
        <rFont val="Arial"/>
        <family val="2"/>
      </rPr>
      <t xml:space="preserve">     3</t>
    </r>
    <r>
      <rPr>
        <sz val="11"/>
        <color indexed="8"/>
        <rFont val="宋体"/>
        <family val="3"/>
        <charset val="134"/>
      </rPr>
      <t>、如无特别说明，上述</t>
    </r>
    <r>
      <rPr>
        <sz val="11"/>
        <color indexed="8"/>
        <rFont val="Arial"/>
        <family val="2"/>
      </rPr>
      <t>“</t>
    </r>
    <r>
      <rPr>
        <sz val="11"/>
        <color indexed="8"/>
        <rFont val="宋体"/>
        <family val="3"/>
        <charset val="134"/>
      </rPr>
      <t>标准单位</t>
    </r>
    <r>
      <rPr>
        <sz val="11"/>
        <color indexed="8"/>
        <rFont val="Arial"/>
        <family val="2"/>
      </rPr>
      <t>”</t>
    </r>
    <r>
      <rPr>
        <sz val="11"/>
        <color indexed="8"/>
        <rFont val="宋体"/>
        <family val="3"/>
        <charset val="134"/>
      </rPr>
      <t>中的</t>
    </r>
    <r>
      <rPr>
        <sz val="11"/>
        <color indexed="8"/>
        <rFont val="Arial"/>
        <family val="2"/>
      </rPr>
      <t>“</t>
    </r>
    <r>
      <rPr>
        <sz val="11"/>
        <color indexed="8"/>
        <rFont val="宋体"/>
        <family val="3"/>
        <charset val="134"/>
      </rPr>
      <t>人</t>
    </r>
    <r>
      <rPr>
        <sz val="11"/>
        <color indexed="8"/>
        <rFont val="Arial"/>
        <family val="2"/>
      </rPr>
      <t>”</t>
    </r>
    <r>
      <rPr>
        <sz val="11"/>
        <color indexed="8"/>
        <rFont val="宋体"/>
        <family val="3"/>
        <charset val="134"/>
      </rPr>
      <t>是指</t>
    </r>
    <r>
      <rPr>
        <sz val="11"/>
        <color indexed="8"/>
        <rFont val="Arial"/>
        <family val="2"/>
      </rPr>
      <t>2019</t>
    </r>
    <r>
      <rPr>
        <sz val="11"/>
        <color indexed="8"/>
        <rFont val="宋体"/>
        <family val="3"/>
        <charset val="134"/>
      </rPr>
      <t>年</t>
    </r>
    <r>
      <rPr>
        <sz val="11"/>
        <color indexed="8"/>
        <rFont val="Arial"/>
        <family val="2"/>
      </rPr>
      <t>8</t>
    </r>
    <r>
      <rPr>
        <sz val="11"/>
        <color indexed="8"/>
        <rFont val="宋体"/>
        <family val="3"/>
        <charset val="134"/>
      </rPr>
      <t>月底的统计数据；</t>
    </r>
  </si>
  <si>
    <r>
      <t xml:space="preserve">      </t>
    </r>
    <r>
      <rPr>
        <sz val="11"/>
        <color indexed="8"/>
        <rFont val="Arial"/>
        <family val="2"/>
      </rPr>
      <t xml:space="preserve">     4</t>
    </r>
    <r>
      <rPr>
        <sz val="11"/>
        <color indexed="8"/>
        <rFont val="宋体"/>
        <family val="3"/>
        <charset val="134"/>
      </rPr>
      <t>、对各学校的生均公用经费和杂费补助按学生人数实行财力总控预算，具体安排支出的标准及使用由区财政局与区教委研究，结合义务教育经费保障机制改革的要求确定。</t>
    </r>
  </si>
  <si>
    <t>綦江区一般公共预算2019年收入执行及2020年收入草案表</t>
    <phoneticPr fontId="111" type="noConversion"/>
  </si>
  <si>
    <t>2019年预计执行</t>
    <phoneticPr fontId="111" type="noConversion"/>
  </si>
  <si>
    <r>
      <t>2019</t>
    </r>
    <r>
      <rPr>
        <sz val="11"/>
        <rFont val="宋体"/>
        <family val="3"/>
        <charset val="134"/>
      </rPr>
      <t>年预计完成</t>
    </r>
    <phoneticPr fontId="111" type="noConversion"/>
  </si>
  <si>
    <t>2019年预算调整预算</t>
    <phoneticPr fontId="111" type="noConversion"/>
  </si>
  <si>
    <t>2019年预算调整</t>
    <phoneticPr fontId="111" type="noConversion"/>
  </si>
  <si>
    <t>2019年预算调整</t>
    <phoneticPr fontId="111" type="noConversion"/>
  </si>
  <si>
    <t>2019年预计执行</t>
    <phoneticPr fontId="111" type="noConversion"/>
  </si>
  <si>
    <r>
      <rPr>
        <sz val="11"/>
        <color theme="1"/>
        <rFont val="宋体"/>
        <family val="3"/>
        <charset val="134"/>
      </rPr>
      <t xml:space="preserve">    4、定向重点扶持</t>
    </r>
  </si>
  <si>
    <t xml:space="preserve">    5、乡村振兴</t>
  </si>
  <si>
    <r>
      <rPr>
        <sz val="11"/>
        <rFont val="宋体"/>
        <family val="3"/>
        <charset val="134"/>
      </rPr>
      <t>比上年</t>
    </r>
    <r>
      <rPr>
        <sz val="11"/>
        <rFont val="Arial"/>
        <family val="2"/>
      </rPr>
      <t>±</t>
    </r>
    <r>
      <rPr>
        <sz val="11"/>
        <rFont val="宋体"/>
        <family val="3"/>
        <charset val="134"/>
      </rPr>
      <t>额</t>
    </r>
    <phoneticPr fontId="111" type="noConversion"/>
  </si>
  <si>
    <r>
      <t>2019</t>
    </r>
    <r>
      <rPr>
        <sz val="11"/>
        <rFont val="宋体"/>
        <family val="3"/>
        <charset val="134"/>
      </rPr>
      <t>年预算调整</t>
    </r>
    <phoneticPr fontId="111" type="noConversion"/>
  </si>
  <si>
    <r>
      <t>2019</t>
    </r>
    <r>
      <rPr>
        <sz val="11"/>
        <rFont val="宋体"/>
        <family val="3"/>
        <charset val="134"/>
      </rPr>
      <t>年预计执行</t>
    </r>
    <phoneticPr fontId="111" type="noConversion"/>
  </si>
  <si>
    <r>
      <t xml:space="preserve">    7</t>
    </r>
    <r>
      <rPr>
        <sz val="11"/>
        <color indexed="8"/>
        <rFont val="宋体"/>
        <family val="3"/>
        <charset val="134"/>
      </rPr>
      <t>、其他项目支出</t>
    </r>
    <phoneticPr fontId="111" type="noConversion"/>
  </si>
  <si>
    <t>（五）当年新申报项目</t>
    <phoneticPr fontId="111" type="noConversion"/>
  </si>
  <si>
    <r>
      <rPr>
        <sz val="11"/>
        <rFont val="方正楷体_GBK"/>
        <family val="4"/>
        <charset val="134"/>
      </rPr>
      <t>（五）偿债支出</t>
    </r>
    <phoneticPr fontId="111" type="noConversion"/>
  </si>
  <si>
    <r>
      <t>2019</t>
    </r>
    <r>
      <rPr>
        <b/>
        <sz val="11"/>
        <rFont val="宋体"/>
        <family val="3"/>
        <charset val="134"/>
      </rPr>
      <t>年预算调整</t>
    </r>
    <phoneticPr fontId="111" type="noConversion"/>
  </si>
  <si>
    <r>
      <t>2019</t>
    </r>
    <r>
      <rPr>
        <b/>
        <sz val="11"/>
        <rFont val="宋体"/>
        <family val="3"/>
        <charset val="134"/>
      </rPr>
      <t>年预计执行</t>
    </r>
    <phoneticPr fontId="111" type="noConversion"/>
  </si>
  <si>
    <r>
      <t>2019</t>
    </r>
    <r>
      <rPr>
        <b/>
        <sz val="11"/>
        <rFont val="宋体"/>
        <family val="3"/>
        <charset val="134"/>
      </rPr>
      <t>年预算调整草案</t>
    </r>
    <phoneticPr fontId="111" type="noConversion"/>
  </si>
  <si>
    <r>
      <t>2019</t>
    </r>
    <r>
      <rPr>
        <sz val="11"/>
        <color indexed="10"/>
        <rFont val="宋体"/>
        <family val="3"/>
        <charset val="134"/>
      </rPr>
      <t>年按在职</t>
    </r>
    <r>
      <rPr>
        <sz val="11"/>
        <color indexed="10"/>
        <rFont val="Arial"/>
        <family val="2"/>
      </rPr>
      <t>14,000</t>
    </r>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年，离休</t>
    </r>
    <r>
      <rPr>
        <sz val="11"/>
        <color indexed="10"/>
        <rFont val="Arial"/>
        <family val="2"/>
      </rPr>
      <t>15,000</t>
    </r>
    <r>
      <rPr>
        <sz val="11"/>
        <color indexed="10"/>
        <rFont val="宋体"/>
        <family val="3"/>
        <charset val="134"/>
      </rPr>
      <t>元</t>
    </r>
    <r>
      <rPr>
        <sz val="11"/>
        <color indexed="10"/>
        <rFont val="Arial"/>
        <family val="2"/>
      </rPr>
      <t>/</t>
    </r>
    <r>
      <rPr>
        <sz val="11"/>
        <color indexed="10"/>
        <rFont val="宋体"/>
        <family val="3"/>
        <charset val="134"/>
      </rPr>
      <t>人年、退休</t>
    </r>
    <r>
      <rPr>
        <sz val="11"/>
        <color indexed="10"/>
        <rFont val="Arial"/>
        <family val="2"/>
      </rPr>
      <t>10,000</t>
    </r>
    <r>
      <rPr>
        <sz val="11"/>
        <color indexed="10"/>
        <rFont val="宋体"/>
        <family val="3"/>
        <charset val="134"/>
      </rPr>
      <t>元</t>
    </r>
    <r>
      <rPr>
        <sz val="11"/>
        <color indexed="10"/>
        <rFont val="Arial"/>
        <family val="2"/>
      </rPr>
      <t>/</t>
    </r>
    <r>
      <rPr>
        <sz val="11"/>
        <color indexed="10"/>
        <rFont val="宋体"/>
        <family val="3"/>
        <charset val="134"/>
      </rPr>
      <t>人年；</t>
    </r>
    <r>
      <rPr>
        <sz val="11"/>
        <color indexed="10"/>
        <rFont val="Arial"/>
        <family val="2"/>
      </rPr>
      <t>2019</t>
    </r>
    <r>
      <rPr>
        <sz val="11"/>
        <color indexed="10"/>
        <rFont val="宋体"/>
        <family val="3"/>
        <charset val="134"/>
      </rPr>
      <t>年考核结果确定后按在职</t>
    </r>
    <r>
      <rPr>
        <sz val="11"/>
        <color indexed="10"/>
        <rFont val="Arial"/>
        <family val="2"/>
      </rPr>
      <t>10,000</t>
    </r>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年，离休</t>
    </r>
    <r>
      <rPr>
        <sz val="11"/>
        <color indexed="10"/>
        <rFont val="Arial"/>
        <family val="2"/>
      </rPr>
      <t>10,000</t>
    </r>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年，退休</t>
    </r>
    <r>
      <rPr>
        <sz val="11"/>
        <color indexed="10"/>
        <rFont val="Arial"/>
        <family val="2"/>
      </rPr>
      <t>7,100</t>
    </r>
    <r>
      <rPr>
        <sz val="11"/>
        <color indexed="10"/>
        <rFont val="宋体"/>
        <family val="3"/>
        <charset val="134"/>
      </rPr>
      <t>元</t>
    </r>
    <r>
      <rPr>
        <sz val="11"/>
        <color indexed="10"/>
        <rFont val="Arial"/>
        <family val="2"/>
      </rPr>
      <t>/</t>
    </r>
    <r>
      <rPr>
        <sz val="11"/>
        <color indexed="10"/>
        <rFont val="宋体"/>
        <family val="3"/>
        <charset val="134"/>
      </rPr>
      <t>人</t>
    </r>
    <r>
      <rPr>
        <sz val="11"/>
        <color indexed="10"/>
        <rFont val="Arial"/>
        <family val="2"/>
      </rPr>
      <t>.</t>
    </r>
    <r>
      <rPr>
        <sz val="11"/>
        <color indexed="10"/>
        <rFont val="宋体"/>
        <family val="3"/>
        <charset val="134"/>
      </rPr>
      <t>年。医疗卫生类按区委区政府既定比例编制。</t>
    </r>
    <phoneticPr fontId="113" type="noConversion"/>
  </si>
  <si>
    <t>（六）专款及专项债</t>
    <phoneticPr fontId="111" type="noConversion"/>
  </si>
  <si>
    <r>
      <t>2019</t>
    </r>
    <r>
      <rPr>
        <sz val="11"/>
        <rFont val="宋体"/>
        <family val="3"/>
        <charset val="134"/>
      </rPr>
      <t>年预算调整方案</t>
    </r>
    <phoneticPr fontId="1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</si>
</sst>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8">
    <numFmt numFmtId="41" formatCode="_ * #,##0_ ;_ * \-#,##0_ ;_ * &quot;-&quot;_ ;_ @_ "/>
    <numFmt numFmtId="43" formatCode="_ * #,##0.00_ ;_ * \-#,##0.00_ ;_ * &quot;-&quot;??_ ;_ @_ "/>
    <numFmt numFmtId="176" formatCode="_(&quot;$&quot;* #,##0_);_(&quot;$&quot;* \(#,##0\);_(&quot;$&quot;* &quot;-&quot;??_);_(@_)"/>
    <numFmt numFmtId="177" formatCode="_-&quot;$&quot;\ * #,##0.00_-;_-&quot;$&quot;\ * #,##0.00\-;_-&quot;$&quot;\ * &quot;-&quot;??_-;_-@_-"/>
    <numFmt numFmtId="178" formatCode="_(&quot;$&quot;* #,##0_);_(&quot;$&quot;* \(#,##0\);_(&quot;$&quot;* &quot;-&quot;_);_(@_)"/>
    <numFmt numFmtId="179" formatCode="#,##0;\(#,##0\)"/>
    <numFmt numFmtId="180" formatCode="#,##0.0_ ;[Red]\-#,##0.0\ "/>
    <numFmt numFmtId="181" formatCode="_(&quot;$&quot;* #,##0.00_);_(&quot;$&quot;* \(#,##0.00\);_(&quot;$&quot;* &quot;-&quot;??_);_(@_)"/>
    <numFmt numFmtId="182" formatCode="_-* #,##0.00_-;\-* #,##0.00_-;_-* &quot;-&quot;??_-;_-@_-"/>
    <numFmt numFmtId="183" formatCode="_-&quot;$&quot;\ * #,##0_-;_-&quot;$&quot;\ * #,##0\-;_-&quot;$&quot;\ * &quot;-&quot;_-;_-@_-"/>
    <numFmt numFmtId="184" formatCode="\$#,##0.00;\(\$#,##0.00\)"/>
    <numFmt numFmtId="185" formatCode="_-* #,##0_-;\-* #,##0_-;_-* &quot;-&quot;_-;_-@_-"/>
    <numFmt numFmtId="186" formatCode="_-* #,##0\ _F_-;\-* #,##0\ _F_-;_-* &quot;-&quot;\ _F_-;_-@_-"/>
    <numFmt numFmtId="187" formatCode="#,##0_ "/>
    <numFmt numFmtId="188" formatCode="#,##0_);[Red]\(#,##0\)"/>
    <numFmt numFmtId="189" formatCode="&quot;$&quot;\ #,##0.00_-;[Red]&quot;$&quot;\ #,##0.00\-"/>
    <numFmt numFmtId="190" formatCode="\$#,##0;\(\$#,##0\)"/>
    <numFmt numFmtId="191" formatCode="#,##0.0_);\(#,##0.0\)"/>
    <numFmt numFmtId="192" formatCode="&quot;$&quot;#,##0.00_);[Red]\(&quot;$&quot;#,##0.00\)"/>
    <numFmt numFmtId="193" formatCode="0.000_ "/>
    <numFmt numFmtId="194" formatCode="_-&quot;$&quot;* #,##0.00_-;\-&quot;$&quot;* #,##0.00_-;_-&quot;$&quot;* &quot;-&quot;??_-;_-@_-"/>
    <numFmt numFmtId="195" formatCode="&quot;\&quot;&quot;\&quot;&quot;\&quot;&quot;\&quot;&quot;\&quot;&quot;\&quot;&quot;\&quot;&quot;\&quot;\$#,##0_);[Red]&quot;\&quot;&quot;\&quot;&quot;\&quot;&quot;\&quot;&quot;\&quot;&quot;\&quot;&quot;\&quot;&quot;\&quot;\(&quot;\&quot;&quot;\&quot;&quot;\&quot;&quot;\&quot;&quot;\&quot;&quot;\&quot;&quot;\&quot;&quot;\&quot;\$#,##0&quot;\&quot;&quot;\&quot;&quot;\&quot;&quot;\&quot;&quot;\&quot;&quot;\&quot;&quot;\&quot;&quot;\&quot;\)"/>
    <numFmt numFmtId="196" formatCode="_-&quot;$&quot;* #,##0_-;\-&quot;$&quot;* #,##0_-;_-&quot;$&quot;* &quot;-&quot;_-;_-@_-"/>
    <numFmt numFmtId="197" formatCode="_-* #,##0.00\ _F_-;\-* #,##0.00\ _F_-;_-* &quot;-&quot;??\ _F_-;_-@_-"/>
    <numFmt numFmtId="198" formatCode="mm/dd/yy_)"/>
    <numFmt numFmtId="199" formatCode="&quot;$&quot;#,##0_);[Red]\(&quot;$&quot;#,##0\)"/>
    <numFmt numFmtId="200" formatCode="&quot;\&quot;#,##0.00;[Red]&quot;\&quot;\-#,##0.00"/>
    <numFmt numFmtId="201" formatCode="_(&quot;$&quot;* #,##0.0_);_(&quot;$&quot;* \(#,##0.0\);_(&quot;$&quot;* &quot;-&quot;??_);_(@_)"/>
    <numFmt numFmtId="202" formatCode="mmm\ dd\,\ yy"/>
    <numFmt numFmtId="203" formatCode="0.00_)"/>
    <numFmt numFmtId="204" formatCode="#,##0_ ;[Red]\-#,##0\ "/>
    <numFmt numFmtId="205" formatCode="_-* #,##0.00\ &quot;F&quot;_-;\-* #,##0.00\ &quot;F&quot;_-;_-* &quot;-&quot;??\ &quot;F&quot;_-;_-@_-"/>
    <numFmt numFmtId="206" formatCode="yy\.mm\.dd"/>
    <numFmt numFmtId="207" formatCode="&quot;\&quot;#,##0;[Red]&quot;\&quot;\-#,##0"/>
    <numFmt numFmtId="208" formatCode="0.000"/>
    <numFmt numFmtId="209" formatCode="0.000_ ;[Red]\-0.000\ "/>
    <numFmt numFmtId="210" formatCode="0.0_ ;[Red]\-0.0\ "/>
    <numFmt numFmtId="211" formatCode="#,##0.000_ ;[Red]\-#,##0.000\ "/>
  </numFmts>
  <fonts count="124">
    <font>
      <sz val="11"/>
      <color theme="1"/>
      <name val="宋体"/>
      <charset val="134"/>
      <scheme val="minor"/>
    </font>
    <font>
      <sz val="11"/>
      <name val="宋体"/>
      <family val="3"/>
      <charset val="134"/>
      <scheme val="minor"/>
    </font>
    <font>
      <sz val="18"/>
      <color indexed="8"/>
      <name val="方正小标宋_GBK"/>
      <family val="4"/>
      <charset val="134"/>
    </font>
    <font>
      <sz val="11"/>
      <color indexed="8"/>
      <name val="Arial"/>
      <family val="2"/>
    </font>
    <font>
      <sz val="11"/>
      <name val="Arial"/>
      <family val="2"/>
    </font>
    <font>
      <b/>
      <sz val="11"/>
      <name val="宋体"/>
      <family val="3"/>
      <charset val="134"/>
    </font>
    <font>
      <b/>
      <sz val="11"/>
      <name val="Arial"/>
      <family val="2"/>
    </font>
    <font>
      <sz val="11"/>
      <color indexed="8"/>
      <name val="宋体"/>
      <family val="3"/>
      <charset val="134"/>
    </font>
    <font>
      <sz val="11"/>
      <name val="方正黑体_GBK"/>
      <family val="4"/>
      <charset val="134"/>
    </font>
    <font>
      <sz val="11"/>
      <name val="宋体"/>
      <family val="3"/>
      <charset val="134"/>
    </font>
    <font>
      <sz val="11"/>
      <color indexed="8"/>
      <name val="方正黑体_GBK"/>
      <family val="4"/>
      <charset val="134"/>
    </font>
    <font>
      <b/>
      <sz val="11"/>
      <name val="宋体"/>
      <family val="3"/>
      <charset val="134"/>
      <scheme val="minor"/>
    </font>
    <font>
      <sz val="11"/>
      <color rgb="FF000000"/>
      <name val="Arial"/>
      <family val="2"/>
    </font>
    <font>
      <b/>
      <sz val="11"/>
      <color indexed="8"/>
      <name val="Arial"/>
      <family val="2"/>
    </font>
    <font>
      <sz val="11"/>
      <color rgb="FF000000"/>
      <name val="宋体"/>
      <family val="3"/>
      <charset val="134"/>
    </font>
    <font>
      <sz val="11"/>
      <name val="方正楷体_GBK"/>
      <family val="4"/>
      <charset val="134"/>
    </font>
    <font>
      <sz val="9"/>
      <name val="宋体"/>
      <family val="3"/>
      <charset val="134"/>
    </font>
    <font>
      <sz val="10"/>
      <color indexed="8"/>
      <name val="宋体"/>
      <family val="3"/>
      <charset val="134"/>
    </font>
    <font>
      <sz val="12"/>
      <color indexed="8"/>
      <name val="Arial"/>
      <family val="2"/>
    </font>
    <font>
      <b/>
      <sz val="11"/>
      <color indexed="8"/>
      <name val="宋体"/>
      <family val="3"/>
      <charset val="134"/>
    </font>
    <font>
      <sz val="11"/>
      <color theme="1"/>
      <name val="宋体"/>
      <family val="3"/>
      <charset val="134"/>
      <scheme val="minor"/>
    </font>
    <font>
      <sz val="12"/>
      <color indexed="8"/>
      <name val="宋体"/>
      <family val="3"/>
      <charset val="134"/>
    </font>
    <font>
      <b/>
      <sz val="12"/>
      <color indexed="8"/>
      <name val="宋体"/>
      <family val="3"/>
      <charset val="134"/>
    </font>
    <font>
      <sz val="11"/>
      <color indexed="8"/>
      <name val="方正楷体_GBK"/>
      <family val="4"/>
      <charset val="134"/>
    </font>
    <font>
      <sz val="12"/>
      <name val="宋体"/>
      <family val="3"/>
      <charset val="134"/>
    </font>
    <font>
      <sz val="10"/>
      <name val="宋体"/>
      <family val="3"/>
      <charset val="134"/>
    </font>
    <font>
      <sz val="10"/>
      <name val="Arial"/>
      <family val="2"/>
    </font>
    <font>
      <sz val="11"/>
      <color indexed="8"/>
      <name val="黑体"/>
      <family val="3"/>
      <charset val="134"/>
    </font>
    <font>
      <sz val="11"/>
      <color indexed="8"/>
      <name val="宋体"/>
      <family val="3"/>
      <charset val="134"/>
      <scheme val="minor"/>
    </font>
    <font>
      <sz val="12"/>
      <color theme="1"/>
      <name val="宋体"/>
      <family val="3"/>
      <charset val="134"/>
      <scheme val="minor"/>
    </font>
    <font>
      <b/>
      <u/>
      <sz val="10"/>
      <name val="宋体"/>
      <family val="3"/>
      <charset val="134"/>
    </font>
    <font>
      <sz val="12"/>
      <name val="宋体"/>
      <family val="3"/>
      <charset val="134"/>
      <scheme val="minor"/>
    </font>
    <font>
      <sz val="18"/>
      <name val="方正小标宋_GBK"/>
      <family val="4"/>
      <charset val="134"/>
    </font>
    <font>
      <b/>
      <sz val="11"/>
      <color indexed="8"/>
      <name val="宋体"/>
      <family val="3"/>
      <charset val="134"/>
      <scheme val="minor"/>
    </font>
    <font>
      <b/>
      <sz val="11"/>
      <color indexed="40"/>
      <name val="宋体"/>
      <family val="3"/>
      <charset val="134"/>
      <scheme val="minor"/>
    </font>
    <font>
      <sz val="12"/>
      <color indexed="10"/>
      <name val="宋体"/>
      <family val="3"/>
      <charset val="134"/>
    </font>
    <font>
      <b/>
      <sz val="12"/>
      <name val="宋体"/>
      <family val="3"/>
      <charset val="134"/>
    </font>
    <font>
      <b/>
      <sz val="12"/>
      <color indexed="8"/>
      <name val="方正楷体_GBK"/>
      <family val="4"/>
      <charset val="134"/>
    </font>
    <font>
      <sz val="12"/>
      <color indexed="8"/>
      <name val="Times New Roman"/>
      <family val="1"/>
    </font>
    <font>
      <sz val="10"/>
      <color indexed="10"/>
      <name val="宋体"/>
      <family val="3"/>
      <charset val="134"/>
    </font>
    <font>
      <sz val="18"/>
      <color indexed="8"/>
      <name val="宋体"/>
      <family val="3"/>
      <charset val="134"/>
    </font>
    <font>
      <b/>
      <sz val="12"/>
      <color indexed="8"/>
      <name val="Arial"/>
      <family val="2"/>
    </font>
    <font>
      <sz val="10"/>
      <color indexed="8"/>
      <name val="Arial"/>
      <family val="2"/>
    </font>
    <font>
      <b/>
      <sz val="10"/>
      <color indexed="8"/>
      <name val="宋体"/>
      <family val="3"/>
      <charset val="134"/>
    </font>
    <font>
      <b/>
      <sz val="10"/>
      <color indexed="8"/>
      <name val="Arial"/>
      <family val="2"/>
    </font>
    <font>
      <sz val="13"/>
      <name val="宋体"/>
      <family val="3"/>
      <charset val="134"/>
    </font>
    <font>
      <sz val="20"/>
      <color indexed="8"/>
      <name val="方正小标宋_GBK"/>
      <family val="4"/>
      <charset val="134"/>
    </font>
    <font>
      <sz val="14"/>
      <name val="Times New Roman"/>
      <family val="1"/>
    </font>
    <font>
      <sz val="13"/>
      <name val="Times New Roman"/>
      <family val="1"/>
    </font>
    <font>
      <sz val="10"/>
      <name val="Geneva"/>
      <family val="1"/>
    </font>
    <font>
      <sz val="11"/>
      <color indexed="20"/>
      <name val="宋体"/>
      <family val="3"/>
      <charset val="134"/>
    </font>
    <font>
      <sz val="12"/>
      <name val="Times New Roman"/>
      <family val="1"/>
    </font>
    <font>
      <sz val="12"/>
      <color indexed="18"/>
      <name val="宋体"/>
      <family val="3"/>
      <charset val="134"/>
    </font>
    <font>
      <sz val="11"/>
      <color indexed="9"/>
      <name val="宋体"/>
      <family val="3"/>
      <charset val="134"/>
    </font>
    <font>
      <sz val="12"/>
      <color indexed="9"/>
      <name val="宋体"/>
      <family val="3"/>
      <charset val="134"/>
    </font>
    <font>
      <sz val="10"/>
      <name val="Times New Roman"/>
      <family val="1"/>
    </font>
    <font>
      <u/>
      <sz val="7.5"/>
      <color indexed="12"/>
      <name val="Arial"/>
      <family val="2"/>
    </font>
    <font>
      <sz val="10"/>
      <name val="Helv"/>
      <family val="2"/>
    </font>
    <font>
      <sz val="8"/>
      <name val="Times New Roman"/>
      <family val="1"/>
    </font>
    <font>
      <b/>
      <sz val="11"/>
      <color indexed="56"/>
      <name val="宋体"/>
      <family val="3"/>
      <charset val="134"/>
    </font>
    <font>
      <sz val="10"/>
      <color indexed="16"/>
      <name val="MS Serif"/>
      <family val="1"/>
    </font>
    <font>
      <b/>
      <sz val="12"/>
      <name val="Arial"/>
      <family val="2"/>
    </font>
    <font>
      <sz val="8"/>
      <name val="Arial"/>
      <family val="2"/>
    </font>
    <font>
      <b/>
      <sz val="8"/>
      <name val="MS Sans Serif"/>
      <family val="2"/>
    </font>
    <font>
      <u/>
      <sz val="7.5"/>
      <color indexed="36"/>
      <name val="Arial"/>
      <family val="2"/>
    </font>
    <font>
      <sz val="12"/>
      <color indexed="17"/>
      <name val="宋体"/>
      <family val="3"/>
      <charset val="134"/>
    </font>
    <font>
      <b/>
      <sz val="13"/>
      <color indexed="56"/>
      <name val="宋体"/>
      <family val="3"/>
      <charset val="134"/>
    </font>
    <font>
      <sz val="12"/>
      <color indexed="20"/>
      <name val="宋体"/>
      <family val="3"/>
      <charset val="134"/>
    </font>
    <font>
      <sz val="12"/>
      <name val="Helv"/>
      <family val="2"/>
    </font>
    <font>
      <b/>
      <sz val="10"/>
      <name val="Tms Rmn"/>
      <family val="1"/>
    </font>
    <font>
      <b/>
      <sz val="18"/>
      <name val="Arial"/>
      <family val="2"/>
    </font>
    <font>
      <sz val="11"/>
      <color indexed="62"/>
      <name val="宋体"/>
      <family val="3"/>
      <charset val="134"/>
    </font>
    <font>
      <sz val="11"/>
      <color indexed="60"/>
      <name val="宋体"/>
      <family val="3"/>
      <charset val="134"/>
    </font>
    <font>
      <b/>
      <sz val="12"/>
      <color indexed="9"/>
      <name val="宋体"/>
      <family val="3"/>
      <charset val="134"/>
    </font>
    <font>
      <sz val="12"/>
      <name val="¹UAAA¼"/>
      <charset val="134"/>
    </font>
    <font>
      <sz val="12"/>
      <color indexed="9"/>
      <name val="Helv"/>
      <family val="2"/>
    </font>
    <font>
      <sz val="10"/>
      <name val="MS Serif"/>
      <family val="1"/>
    </font>
    <font>
      <b/>
      <sz val="12"/>
      <color indexed="10"/>
      <name val="宋体"/>
      <family val="3"/>
      <charset val="134"/>
    </font>
    <font>
      <b/>
      <sz val="18"/>
      <color indexed="8"/>
      <name val="宋体"/>
      <family val="3"/>
      <charset val="134"/>
    </font>
    <font>
      <b/>
      <sz val="18"/>
      <color indexed="56"/>
      <name val="宋体"/>
      <family val="3"/>
      <charset val="134"/>
    </font>
    <font>
      <sz val="12"/>
      <color indexed="19"/>
      <name val="宋体"/>
      <family val="3"/>
      <charset val="134"/>
    </font>
    <font>
      <b/>
      <sz val="8"/>
      <color indexed="8"/>
      <name val="Helv"/>
      <family val="2"/>
    </font>
    <font>
      <sz val="11"/>
      <color indexed="17"/>
      <name val="宋体"/>
      <family val="3"/>
      <charset val="134"/>
    </font>
    <font>
      <sz val="10"/>
      <name val="楷体"/>
      <family val="3"/>
      <charset val="134"/>
    </font>
    <font>
      <b/>
      <sz val="10"/>
      <name val="Arial"/>
      <family val="2"/>
    </font>
    <font>
      <b/>
      <sz val="14"/>
      <name val="楷体"/>
      <family val="3"/>
      <charset val="134"/>
    </font>
    <font>
      <sz val="7"/>
      <name val="Small Fonts"/>
      <family val="2"/>
    </font>
    <font>
      <b/>
      <sz val="10"/>
      <name val="MS Sans Serif"/>
      <family val="2"/>
    </font>
    <font>
      <b/>
      <sz val="9"/>
      <name val="Arial"/>
      <family val="2"/>
    </font>
    <font>
      <sz val="8"/>
      <name val="MS Sans Serif"/>
      <family val="2"/>
    </font>
    <font>
      <b/>
      <i/>
      <sz val="16"/>
      <name val="Helv"/>
      <family val="2"/>
    </font>
    <font>
      <sz val="10"/>
      <color indexed="8"/>
      <name val="MS Sans Serif"/>
      <family val="2"/>
    </font>
    <font>
      <b/>
      <sz val="15"/>
      <color indexed="56"/>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뼻뮝"/>
      <charset val="134"/>
    </font>
    <font>
      <sz val="11"/>
      <name val="蹈框"/>
      <charset val="134"/>
    </font>
    <font>
      <b/>
      <sz val="11"/>
      <color indexed="63"/>
      <name val="宋体"/>
      <family val="3"/>
      <charset val="134"/>
    </font>
    <font>
      <sz val="12"/>
      <name val="Courier"/>
      <family val="3"/>
    </font>
    <font>
      <sz val="10"/>
      <name val="MS Sans Serif"/>
      <family val="2"/>
    </font>
    <font>
      <sz val="10"/>
      <name val="굴림체"/>
      <charset val="134"/>
    </font>
    <font>
      <sz val="11"/>
      <name val="方正仿宋_GBK"/>
      <family val="4"/>
      <charset val="134"/>
    </font>
    <font>
      <sz val="11"/>
      <color theme="1"/>
      <name val="宋体"/>
      <family val="3"/>
      <charset val="134"/>
    </font>
    <font>
      <u/>
      <sz val="11"/>
      <color rgb="FF000000"/>
      <name val="宋体"/>
      <family val="3"/>
      <charset val="134"/>
    </font>
    <font>
      <sz val="10"/>
      <color rgb="FFFF0000"/>
      <name val="宋体"/>
      <family val="3"/>
      <charset val="134"/>
    </font>
    <font>
      <b/>
      <sz val="10"/>
      <color rgb="FFFF0000"/>
      <name val="宋体"/>
      <family val="3"/>
      <charset val="134"/>
    </font>
    <font>
      <b/>
      <sz val="11"/>
      <color rgb="FFFF0000"/>
      <name val="宋体"/>
      <family val="3"/>
      <charset val="134"/>
    </font>
    <font>
      <b/>
      <sz val="9"/>
      <name val="宋体"/>
      <family val="3"/>
      <charset val="134"/>
    </font>
    <font>
      <sz val="9"/>
      <name val="宋体"/>
      <family val="3"/>
      <charset val="134"/>
      <scheme val="minor"/>
    </font>
    <font>
      <sz val="12"/>
      <name val="宋体"/>
      <family val="3"/>
      <charset val="134"/>
    </font>
    <font>
      <sz val="9"/>
      <name val="宋体"/>
      <family val="3"/>
      <charset val="134"/>
      <scheme val="minor"/>
    </font>
    <font>
      <sz val="18"/>
      <name val="Arial"/>
      <family val="2"/>
    </font>
    <font>
      <sz val="11"/>
      <color theme="1"/>
      <name val="Arial"/>
      <family val="2"/>
    </font>
    <font>
      <sz val="11"/>
      <name val="宋体"/>
      <family val="3"/>
      <charset val="134"/>
    </font>
    <font>
      <b/>
      <sz val="11"/>
      <color theme="1"/>
      <name val="Arial"/>
      <family val="2"/>
    </font>
    <font>
      <b/>
      <sz val="11"/>
      <color indexed="8"/>
      <name val="宋体"/>
      <family val="3"/>
      <charset val="134"/>
    </font>
    <font>
      <b/>
      <sz val="11"/>
      <color theme="1"/>
      <name val="宋体"/>
      <family val="3"/>
      <charset val="134"/>
    </font>
    <font>
      <sz val="11"/>
      <color rgb="FFFF0000"/>
      <name val="宋体"/>
      <family val="3"/>
      <charset val="134"/>
    </font>
    <font>
      <sz val="11"/>
      <color indexed="10"/>
      <name val="Arial"/>
      <family val="2"/>
    </font>
    <font>
      <sz val="11"/>
      <color rgb="FFFF0000"/>
      <name val="Arial"/>
      <family val="2"/>
    </font>
    <font>
      <sz val="12"/>
      <color rgb="FFFF0000"/>
      <name val="宋体"/>
      <family val="3"/>
      <charset val="134"/>
    </font>
  </fonts>
  <fills count="40">
    <fill>
      <patternFill patternType="none"/>
    </fill>
    <fill>
      <patternFill patternType="gray125"/>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11"/>
        <bgColor indexed="64"/>
      </patternFill>
    </fill>
    <fill>
      <patternFill patternType="solid">
        <fgColor indexed="47"/>
        <bgColor indexed="64"/>
      </patternFill>
    </fill>
    <fill>
      <patternFill patternType="solid">
        <fgColor indexed="36"/>
        <bgColor indexed="64"/>
      </patternFill>
    </fill>
    <fill>
      <patternFill patternType="solid">
        <fgColor indexed="25"/>
        <bgColor indexed="64"/>
      </patternFill>
    </fill>
    <fill>
      <patternFill patternType="solid">
        <fgColor indexed="30"/>
        <bgColor indexed="64"/>
      </patternFill>
    </fill>
    <fill>
      <patternFill patternType="solid">
        <fgColor indexed="31"/>
        <bgColor indexed="64"/>
      </patternFill>
    </fill>
    <fill>
      <patternFill patternType="solid">
        <fgColor indexed="51"/>
        <bgColor indexed="64"/>
      </patternFill>
    </fill>
    <fill>
      <patternFill patternType="solid">
        <fgColor indexed="55"/>
        <bgColor indexed="64"/>
      </patternFill>
    </fill>
    <fill>
      <patternFill patternType="solid">
        <fgColor indexed="29"/>
        <bgColor indexed="64"/>
      </patternFill>
    </fill>
    <fill>
      <patternFill patternType="solid">
        <fgColor indexed="52"/>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53"/>
        <bgColor indexed="64"/>
      </patternFill>
    </fill>
    <fill>
      <patternFill patternType="solid">
        <fgColor indexed="26"/>
        <bgColor indexed="64"/>
      </patternFill>
    </fill>
    <fill>
      <patternFill patternType="lightUp">
        <fgColor indexed="9"/>
        <bgColor indexed="27"/>
      </patternFill>
    </fill>
    <fill>
      <patternFill patternType="solid">
        <fgColor indexed="10"/>
        <bgColor indexed="64"/>
      </patternFill>
    </fill>
    <fill>
      <patternFill patternType="solid">
        <fgColor indexed="62"/>
        <bgColor indexed="64"/>
      </patternFill>
    </fill>
    <fill>
      <patternFill patternType="solid">
        <fgColor indexed="22"/>
        <bgColor indexed="64"/>
      </patternFill>
    </fill>
    <fill>
      <patternFill patternType="solid">
        <fgColor indexed="49"/>
        <bgColor indexed="64"/>
      </patternFill>
    </fill>
    <fill>
      <patternFill patternType="darkVertical"/>
    </fill>
    <fill>
      <patternFill patternType="solid">
        <fgColor indexed="15"/>
        <bgColor indexed="64"/>
      </patternFill>
    </fill>
    <fill>
      <patternFill patternType="solid">
        <fgColor indexed="54"/>
        <bgColor indexed="64"/>
      </patternFill>
    </fill>
    <fill>
      <patternFill patternType="gray0625"/>
    </fill>
    <fill>
      <patternFill patternType="solid">
        <fgColor indexed="9"/>
        <bgColor indexed="64"/>
      </patternFill>
    </fill>
    <fill>
      <patternFill patternType="lightUp">
        <fgColor indexed="9"/>
        <bgColor indexed="26"/>
      </patternFill>
    </fill>
    <fill>
      <patternFill patternType="solid">
        <fgColor indexed="8"/>
        <bgColor indexed="64"/>
      </patternFill>
    </fill>
    <fill>
      <patternFill patternType="solid">
        <fgColor indexed="57"/>
        <bgColor indexed="64"/>
      </patternFill>
    </fill>
    <fill>
      <patternFill patternType="solid">
        <fgColor indexed="12"/>
        <bgColor indexed="64"/>
      </patternFill>
    </fill>
    <fill>
      <patternFill patternType="mediumGray">
        <fgColor indexed="22"/>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theme="9" tint="0.79998168889431442"/>
        <bgColor indexed="64"/>
      </patternFill>
    </fill>
    <fill>
      <patternFill patternType="solid">
        <fgColor theme="0"/>
        <bgColor indexed="64"/>
      </patternFill>
    </fill>
  </fills>
  <borders count="9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top style="hair">
        <color auto="1"/>
      </top>
      <bottom style="thin">
        <color auto="1"/>
      </bottom>
      <diagonal/>
    </border>
    <border>
      <left/>
      <right/>
      <top style="thin">
        <color auto="1"/>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style="hair">
        <color auto="1"/>
      </left>
      <right style="thin">
        <color auto="1"/>
      </right>
      <top style="hair">
        <color auto="1"/>
      </top>
      <bottom/>
      <diagonal/>
    </border>
    <border>
      <left style="thin">
        <color auto="1"/>
      </left>
      <right/>
      <top style="hair">
        <color auto="1"/>
      </top>
      <bottom style="hair">
        <color auto="1"/>
      </bottom>
      <diagonal/>
    </border>
    <border>
      <left style="hair">
        <color auto="1"/>
      </left>
      <right style="thin">
        <color auto="1"/>
      </right>
      <top/>
      <bottom style="hair">
        <color auto="1"/>
      </bottom>
      <diagonal/>
    </border>
    <border>
      <left style="hair">
        <color auto="1"/>
      </left>
      <right style="hair">
        <color auto="1"/>
      </right>
      <top style="thin">
        <color auto="1"/>
      </top>
      <bottom/>
      <diagonal/>
    </border>
    <border>
      <left style="thin">
        <color auto="1"/>
      </left>
      <right style="hair">
        <color auto="1"/>
      </right>
      <top style="thin">
        <color auto="1"/>
      </top>
      <bottom/>
      <diagonal/>
    </border>
    <border>
      <left/>
      <right style="hair">
        <color auto="1"/>
      </right>
      <top style="hair">
        <color auto="1"/>
      </top>
      <bottom style="hair">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hair">
        <color auto="1"/>
      </left>
      <right style="thin">
        <color auto="1"/>
      </right>
      <top style="thin">
        <color auto="1"/>
      </top>
      <bottom/>
      <diagonal/>
    </border>
    <border>
      <left style="thin">
        <color auto="1"/>
      </left>
      <right style="thin">
        <color auto="1"/>
      </right>
      <top/>
      <bottom style="hair">
        <color auto="1"/>
      </bottom>
      <diagonal/>
    </border>
    <border>
      <left style="hair">
        <color auto="1"/>
      </left>
      <right style="thin">
        <color auto="1"/>
      </right>
      <top/>
      <bottom/>
      <diagonal/>
    </border>
    <border>
      <left style="hair">
        <color auto="1"/>
      </left>
      <right style="thin">
        <color auto="1"/>
      </right>
      <top/>
      <bottom style="thin">
        <color auto="1"/>
      </bottom>
      <diagonal/>
    </border>
    <border>
      <left style="thin">
        <color auto="1"/>
      </left>
      <right style="hair">
        <color auto="1"/>
      </right>
      <top style="hair">
        <color auto="1"/>
      </top>
      <bottom/>
      <diagonal/>
    </border>
    <border>
      <left style="hair">
        <color auto="1"/>
      </left>
      <right style="hair">
        <color auto="1"/>
      </right>
      <top style="hair">
        <color auto="1"/>
      </top>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right/>
      <top/>
      <bottom style="medium">
        <color indexed="30"/>
      </bottom>
      <diagonal/>
    </border>
    <border>
      <left/>
      <right/>
      <top/>
      <bottom style="medium">
        <color indexed="31"/>
      </bottom>
      <diagonal/>
    </border>
    <border>
      <left style="thin">
        <color indexed="62"/>
      </left>
      <right style="thin">
        <color indexed="62"/>
      </right>
      <top style="thin">
        <color indexed="62"/>
      </top>
      <bottom style="thin">
        <color indexed="62"/>
      </bottom>
      <diagonal/>
    </border>
    <border>
      <left/>
      <right/>
      <top style="medium">
        <color auto="1"/>
      </top>
      <bottom style="medium">
        <color auto="1"/>
      </bottom>
      <diagonal/>
    </border>
    <border>
      <left/>
      <right/>
      <top/>
      <bottom style="medium">
        <color auto="1"/>
      </bottom>
      <diagonal/>
    </border>
    <border>
      <left/>
      <right/>
      <top/>
      <bottom style="thick">
        <color indexed="22"/>
      </bottom>
      <diagonal/>
    </border>
    <border>
      <left/>
      <right/>
      <top style="double">
        <color auto="1"/>
      </top>
      <bottom/>
      <diagonal/>
    </border>
    <border>
      <left style="thin">
        <color indexed="23"/>
      </left>
      <right style="thin">
        <color indexed="23"/>
      </right>
      <top style="thin">
        <color indexed="23"/>
      </top>
      <bottom style="thin">
        <color indexed="23"/>
      </bottom>
      <diagonal/>
    </border>
    <border>
      <left style="thin">
        <color indexed="30"/>
      </left>
      <right style="thin">
        <color indexed="30"/>
      </right>
      <top style="thin">
        <color indexed="30"/>
      </top>
      <bottom style="thin">
        <color indexed="30"/>
      </bottom>
      <diagonal/>
    </border>
    <border>
      <left style="thin">
        <color indexed="15"/>
      </left>
      <right style="thin">
        <color indexed="15"/>
      </right>
      <top style="thin">
        <color indexed="15"/>
      </top>
      <bottom style="thin">
        <color indexed="15"/>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style="medium">
        <color auto="1"/>
      </right>
      <top/>
      <bottom/>
      <diagonal/>
    </border>
    <border>
      <left style="thin">
        <color indexed="64"/>
      </left>
      <right style="thin">
        <color indexed="64"/>
      </right>
      <top style="thin">
        <color indexed="64"/>
      </top>
      <bottom style="thin">
        <color indexed="64"/>
      </bottom>
      <diagonal/>
    </border>
    <border>
      <left style="thin">
        <color auto="1"/>
      </left>
      <right style="hair">
        <color auto="1"/>
      </right>
      <top style="thin">
        <color indexed="64"/>
      </top>
      <bottom style="hair">
        <color auto="1"/>
      </bottom>
      <diagonal/>
    </border>
    <border>
      <left style="hair">
        <color auto="1"/>
      </left>
      <right style="thin">
        <color auto="1"/>
      </right>
      <top style="thin">
        <color indexed="64"/>
      </top>
      <bottom style="hair">
        <color auto="1"/>
      </bottom>
      <diagonal/>
    </border>
    <border>
      <left style="hair">
        <color auto="1"/>
      </left>
      <right style="hair">
        <color auto="1"/>
      </right>
      <top style="thin">
        <color indexed="64"/>
      </top>
      <bottom style="hair">
        <color auto="1"/>
      </bottom>
      <diagonal/>
    </border>
    <border>
      <left/>
      <right style="hair">
        <color auto="1"/>
      </right>
      <top/>
      <bottom style="hair">
        <color auto="1"/>
      </bottom>
      <diagonal/>
    </border>
    <border>
      <left style="thin">
        <color indexed="64"/>
      </left>
      <right style="thin">
        <color indexed="64"/>
      </right>
      <top style="thin">
        <color indexed="64"/>
      </top>
      <bottom/>
      <diagonal/>
    </border>
    <border>
      <left style="hair">
        <color indexed="64"/>
      </left>
      <right style="hair">
        <color indexed="64"/>
      </right>
      <top style="thin">
        <color indexed="64"/>
      </top>
      <bottom/>
      <diagonal/>
    </border>
    <border>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hair">
        <color indexed="64"/>
      </bottom>
      <diagonal/>
    </border>
    <border diagonalDown="1">
      <left style="hair">
        <color indexed="64"/>
      </left>
      <right style="hair">
        <color indexed="64"/>
      </right>
      <top/>
      <bottom style="hair">
        <color indexed="64"/>
      </bottom>
      <diagonal style="dotted">
        <color indexed="64"/>
      </diagonal>
    </border>
    <border diagonalDown="1">
      <left style="hair">
        <color indexed="64"/>
      </left>
      <right style="hair">
        <color indexed="64"/>
      </right>
      <top style="hair">
        <color indexed="64"/>
      </top>
      <bottom style="hair">
        <color indexed="64"/>
      </bottom>
      <diagonal style="dotted">
        <color indexed="64"/>
      </diagonal>
    </border>
    <border diagonalDown="1">
      <left style="hair">
        <color indexed="64"/>
      </left>
      <right style="hair">
        <color indexed="64"/>
      </right>
      <top style="hair">
        <color indexed="64"/>
      </top>
      <bottom/>
      <diagonal style="dotted">
        <color indexed="64"/>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right style="hair">
        <color auto="1"/>
      </right>
      <top style="hair">
        <color auto="1"/>
      </top>
      <bottom style="thin">
        <color auto="1"/>
      </bottom>
      <diagonal/>
    </border>
    <border>
      <left style="thin">
        <color auto="1"/>
      </left>
      <right style="thin">
        <color auto="1"/>
      </right>
      <top style="thin">
        <color indexed="64"/>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diagonal/>
    </border>
    <border>
      <left/>
      <right style="thin">
        <color auto="1"/>
      </right>
      <top/>
      <bottom style="hair">
        <color auto="1"/>
      </bottom>
      <diagonal/>
    </border>
    <border>
      <left/>
      <right style="thin">
        <color auto="1"/>
      </right>
      <top style="hair">
        <color auto="1"/>
      </top>
      <bottom style="thin">
        <color auto="1"/>
      </bottom>
      <diagonal/>
    </border>
    <border>
      <left style="thin">
        <color auto="1"/>
      </left>
      <right/>
      <top/>
      <bottom style="hair">
        <color auto="1"/>
      </bottom>
      <diagonal/>
    </border>
    <border>
      <left/>
      <right style="hair">
        <color auto="1"/>
      </right>
      <top style="thin">
        <color auto="1"/>
      </top>
      <bottom style="hair">
        <color auto="1"/>
      </bottom>
      <diagonal/>
    </border>
    <border>
      <left/>
      <right style="thin">
        <color auto="1"/>
      </right>
      <top style="thin">
        <color indexed="64"/>
      </top>
      <bottom style="hair">
        <color auto="1"/>
      </bottom>
      <diagonal/>
    </border>
    <border>
      <left style="thin">
        <color indexed="64"/>
      </left>
      <right/>
      <top style="thin">
        <color indexed="64"/>
      </top>
      <bottom style="thin">
        <color indexed="64"/>
      </bottom>
      <diagonal/>
    </border>
  </borders>
  <cellStyleXfs count="574">
    <xf numFmtId="0" fontId="0" fillId="0" borderId="0">
      <alignment vertical="center"/>
    </xf>
    <xf numFmtId="0" fontId="7" fillId="0" borderId="0">
      <alignment vertical="center"/>
    </xf>
    <xf numFmtId="0" fontId="58" fillId="0" borderId="0">
      <alignment horizontal="center" wrapText="1"/>
      <protection locked="0"/>
    </xf>
    <xf numFmtId="0" fontId="56" fillId="0" borderId="0" applyNumberFormat="0" applyFill="0" applyBorder="0" applyAlignment="0" applyProtection="0">
      <alignment vertical="top"/>
      <protection locked="0"/>
    </xf>
    <xf numFmtId="0" fontId="21" fillId="13" borderId="0" applyNumberFormat="0" applyBorder="0" applyAlignment="0" applyProtection="0"/>
    <xf numFmtId="0" fontId="52" fillId="4" borderId="43" applyNumberFormat="0" applyAlignment="0" applyProtection="0">
      <alignment vertical="center"/>
    </xf>
    <xf numFmtId="0" fontId="24" fillId="0" borderId="0">
      <alignment vertical="center"/>
    </xf>
    <xf numFmtId="0" fontId="24" fillId="0" borderId="0"/>
    <xf numFmtId="0" fontId="61" fillId="0" borderId="0" applyNumberFormat="0" applyFill="0" applyBorder="0" applyAlignment="0" applyProtection="0"/>
    <xf numFmtId="49" fontId="24" fillId="0" borderId="0" applyFont="0" applyFill="0" applyBorder="0" applyAlignment="0" applyProtection="0"/>
    <xf numFmtId="0" fontId="54" fillId="13" borderId="0" applyNumberFormat="0" applyBorder="0" applyAlignment="0" applyProtection="0"/>
    <xf numFmtId="0" fontId="50" fillId="2" borderId="0" applyNumberFormat="0" applyBorder="0" applyAlignment="0" applyProtection="0">
      <alignment vertical="center"/>
    </xf>
    <xf numFmtId="0" fontId="22" fillId="20" borderId="0" applyNumberFormat="0" applyBorder="0" applyAlignment="0" applyProtection="0">
      <alignment vertical="center"/>
    </xf>
    <xf numFmtId="0" fontId="49" fillId="0" borderId="0"/>
    <xf numFmtId="0" fontId="24" fillId="0" borderId="0"/>
    <xf numFmtId="0" fontId="53" fillId="13" borderId="0" applyNumberFormat="0" applyBorder="0" applyAlignment="0" applyProtection="0">
      <alignment vertical="center"/>
    </xf>
    <xf numFmtId="0" fontId="51" fillId="0" borderId="0"/>
    <xf numFmtId="0" fontId="60" fillId="0" borderId="0" applyNumberFormat="0" applyAlignment="0">
      <alignment horizontal="left"/>
    </xf>
    <xf numFmtId="0" fontId="7" fillId="0" borderId="0">
      <alignment vertical="center"/>
    </xf>
    <xf numFmtId="0" fontId="26" fillId="0" borderId="0"/>
    <xf numFmtId="0" fontId="24" fillId="0" borderId="0">
      <alignment vertical="center"/>
    </xf>
    <xf numFmtId="0" fontId="24" fillId="0" borderId="0" applyFont="0" applyFill="0" applyBorder="0" applyAlignment="0" applyProtection="0"/>
    <xf numFmtId="0" fontId="24" fillId="0" borderId="0"/>
    <xf numFmtId="0" fontId="51" fillId="0" borderId="0"/>
    <xf numFmtId="0" fontId="51" fillId="0" borderId="0"/>
    <xf numFmtId="0" fontId="24" fillId="0" borderId="0">
      <alignment vertical="center"/>
    </xf>
    <xf numFmtId="0" fontId="51" fillId="0" borderId="0"/>
    <xf numFmtId="0" fontId="54" fillId="18" borderId="0" applyNumberFormat="0" applyBorder="0" applyAlignment="0" applyProtection="0"/>
    <xf numFmtId="0" fontId="26" fillId="0" borderId="0"/>
    <xf numFmtId="0" fontId="26" fillId="0" borderId="0"/>
    <xf numFmtId="0" fontId="26" fillId="0" borderId="0"/>
    <xf numFmtId="0" fontId="52" fillId="4" borderId="43" applyNumberFormat="0" applyAlignment="0" applyProtection="0">
      <alignment vertical="center"/>
    </xf>
    <xf numFmtId="0" fontId="7" fillId="3" borderId="0" applyNumberFormat="0" applyBorder="0" applyAlignment="0" applyProtection="0">
      <alignment vertical="center"/>
    </xf>
    <xf numFmtId="0" fontId="7" fillId="0" borderId="0">
      <alignment vertical="center"/>
    </xf>
    <xf numFmtId="0" fontId="63" fillId="0" borderId="49">
      <alignment horizontal="center"/>
    </xf>
    <xf numFmtId="0" fontId="7" fillId="0" borderId="0">
      <alignment vertical="center"/>
    </xf>
    <xf numFmtId="185" fontId="24" fillId="0" borderId="0" applyFont="0" applyFill="0" applyBorder="0" applyAlignment="0" applyProtection="0"/>
    <xf numFmtId="0" fontId="19" fillId="0" borderId="46" applyNumberFormat="0" applyFill="0" applyAlignment="0" applyProtection="0">
      <alignment vertical="center"/>
    </xf>
    <xf numFmtId="0" fontId="7" fillId="17" borderId="0" applyNumberFormat="0" applyBorder="0" applyAlignment="0" applyProtection="0">
      <alignment vertical="center"/>
    </xf>
    <xf numFmtId="0" fontId="50" fillId="2" borderId="0" applyNumberFormat="0" applyBorder="0" applyAlignment="0" applyProtection="0">
      <alignment vertical="center"/>
    </xf>
    <xf numFmtId="0" fontId="7" fillId="0" borderId="0"/>
    <xf numFmtId="0" fontId="24" fillId="0" borderId="0">
      <alignment vertical="center"/>
    </xf>
    <xf numFmtId="0" fontId="67" fillId="2" borderId="0" applyNumberFormat="0" applyBorder="0" applyAlignment="0" applyProtection="0">
      <alignment vertical="center"/>
    </xf>
    <xf numFmtId="0" fontId="24" fillId="0" borderId="0" applyNumberFormat="0" applyFont="0" applyFill="0" applyBorder="0" applyAlignment="0" applyProtection="0">
      <alignment horizontal="left"/>
    </xf>
    <xf numFmtId="0" fontId="51" fillId="0" borderId="0"/>
    <xf numFmtId="0" fontId="24" fillId="0" borderId="0"/>
    <xf numFmtId="0" fontId="50" fillId="2" borderId="0" applyNumberFormat="0" applyBorder="0" applyAlignment="0" applyProtection="0">
      <alignment vertical="center"/>
    </xf>
    <xf numFmtId="0" fontId="26" fillId="0" borderId="0"/>
    <xf numFmtId="0" fontId="7" fillId="0" borderId="0">
      <alignment vertical="center"/>
    </xf>
    <xf numFmtId="0" fontId="24" fillId="0" borderId="0">
      <alignment vertical="center"/>
    </xf>
    <xf numFmtId="0" fontId="49" fillId="0" borderId="0"/>
    <xf numFmtId="0" fontId="49" fillId="0" borderId="0"/>
    <xf numFmtId="0" fontId="21" fillId="2" borderId="0" applyNumberFormat="0" applyBorder="0" applyAlignment="0" applyProtection="0"/>
    <xf numFmtId="0" fontId="24" fillId="0" borderId="0"/>
    <xf numFmtId="0" fontId="26" fillId="0" borderId="0" applyNumberFormat="0" applyFill="0" applyBorder="0" applyAlignment="0" applyProtection="0"/>
    <xf numFmtId="0" fontId="24" fillId="0" borderId="0"/>
    <xf numFmtId="0" fontId="70" fillId="0" borderId="0" applyNumberFormat="0" applyFill="0" applyBorder="0" applyAlignment="0" applyProtection="0"/>
    <xf numFmtId="0" fontId="26" fillId="0" borderId="0" applyBorder="0"/>
    <xf numFmtId="0" fontId="26" fillId="0" borderId="0"/>
    <xf numFmtId="0" fontId="61" fillId="0" borderId="0" applyNumberFormat="0" applyFill="0" applyBorder="0" applyAlignment="0" applyProtection="0"/>
    <xf numFmtId="0" fontId="7" fillId="17" borderId="0" applyNumberFormat="0" applyBorder="0" applyAlignment="0" applyProtection="0">
      <alignment vertical="center"/>
    </xf>
    <xf numFmtId="49" fontId="24" fillId="0" borderId="0" applyFont="0" applyFill="0" applyBorder="0" applyAlignment="0" applyProtection="0"/>
    <xf numFmtId="0" fontId="51" fillId="0" borderId="0"/>
    <xf numFmtId="0" fontId="21" fillId="4" borderId="0" applyNumberFormat="0" applyBorder="0" applyAlignment="0" applyProtection="0"/>
    <xf numFmtId="0" fontId="49" fillId="0" borderId="0"/>
    <xf numFmtId="0" fontId="50" fillId="2" borderId="0" applyNumberFormat="0" applyBorder="0" applyAlignment="0" applyProtection="0">
      <alignment vertical="center"/>
    </xf>
    <xf numFmtId="0" fontId="26" fillId="0" borderId="0"/>
    <xf numFmtId="0" fontId="51" fillId="0" borderId="0"/>
    <xf numFmtId="0" fontId="24" fillId="0" borderId="51" applyNumberFormat="0" applyFont="0" applyFill="0" applyAlignment="0" applyProtection="0"/>
    <xf numFmtId="0" fontId="24" fillId="0" borderId="0">
      <alignment vertical="center"/>
    </xf>
    <xf numFmtId="0" fontId="26" fillId="0" borderId="0"/>
    <xf numFmtId="0" fontId="51" fillId="0" borderId="0"/>
    <xf numFmtId="0" fontId="24" fillId="0" borderId="0">
      <alignment vertical="center"/>
    </xf>
    <xf numFmtId="0" fontId="24" fillId="0" borderId="0" applyNumberFormat="0" applyFont="0" applyFill="0" applyBorder="0" applyAlignment="0" applyProtection="0">
      <alignment horizontal="left"/>
    </xf>
    <xf numFmtId="41" fontId="24" fillId="0" borderId="0" applyFont="0" applyFill="0" applyBorder="0" applyAlignment="0" applyProtection="0">
      <alignment vertical="center"/>
    </xf>
    <xf numFmtId="0" fontId="51" fillId="0" borderId="0"/>
    <xf numFmtId="0" fontId="73" fillId="31" borderId="53" applyNumberFormat="0" applyAlignment="0" applyProtection="0">
      <alignment vertical="center"/>
    </xf>
    <xf numFmtId="0" fontId="7" fillId="0" borderId="0">
      <alignment vertical="center"/>
    </xf>
    <xf numFmtId="0" fontId="51" fillId="0" borderId="0"/>
    <xf numFmtId="0" fontId="7" fillId="0" borderId="0">
      <alignment vertical="center"/>
    </xf>
    <xf numFmtId="0" fontId="57" fillId="0" borderId="0"/>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2" borderId="0" applyNumberFormat="0" applyBorder="0" applyAlignment="0" applyProtection="0">
      <alignment vertical="center"/>
    </xf>
    <xf numFmtId="0" fontId="7" fillId="2" borderId="0" applyNumberFormat="0" applyBorder="0" applyAlignment="0" applyProtection="0">
      <alignment vertical="center"/>
    </xf>
    <xf numFmtId="0" fontId="26" fillId="0" borderId="0"/>
    <xf numFmtId="183" fontId="24" fillId="0" borderId="0" applyFont="0" applyFill="0" applyBorder="0" applyAlignment="0" applyProtection="0"/>
    <xf numFmtId="0" fontId="7" fillId="3" borderId="0" applyNumberFormat="0" applyBorder="0" applyAlignment="0" applyProtection="0">
      <alignment vertical="center"/>
    </xf>
    <xf numFmtId="0" fontId="24" fillId="0" borderId="0">
      <alignment vertical="center"/>
    </xf>
    <xf numFmtId="0" fontId="7" fillId="3" borderId="0" applyNumberFormat="0" applyBorder="0" applyAlignment="0" applyProtection="0">
      <alignment vertical="center"/>
    </xf>
    <xf numFmtId="0" fontId="24" fillId="0" borderId="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24" fillId="0" borderId="0" applyFont="0" applyFill="0" applyBorder="0" applyAlignment="0" applyProtection="0"/>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24" fillId="0" borderId="0">
      <alignment vertical="center"/>
    </xf>
    <xf numFmtId="0" fontId="54" fillId="22" borderId="0" applyNumberFormat="0" applyBorder="0" applyAlignment="0" applyProtection="0"/>
    <xf numFmtId="0" fontId="24" fillId="0" borderId="0">
      <alignment vertical="center"/>
    </xf>
    <xf numFmtId="0" fontId="7" fillId="13" borderId="0" applyNumberFormat="0" applyBorder="0" applyAlignment="0" applyProtection="0">
      <alignment vertical="center"/>
    </xf>
    <xf numFmtId="0" fontId="7" fillId="13"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7" fillId="3" borderId="0" applyNumberFormat="0" applyBorder="0" applyAlignment="0" applyProtection="0">
      <alignment vertical="center"/>
    </xf>
    <xf numFmtId="0" fontId="7" fillId="16" borderId="0" applyNumberFormat="0" applyBorder="0" applyAlignment="0" applyProtection="0">
      <alignment vertical="center"/>
    </xf>
    <xf numFmtId="0" fontId="7" fillId="16"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50" fillId="2" borderId="0" applyNumberFormat="0" applyBorder="0" applyAlignment="0" applyProtection="0">
      <alignment vertical="center"/>
    </xf>
    <xf numFmtId="0" fontId="26" fillId="0" borderId="0"/>
    <xf numFmtId="0" fontId="19" fillId="0" borderId="0" applyNumberFormat="0" applyFill="0" applyBorder="0" applyAlignment="0" applyProtection="0">
      <alignment vertical="center"/>
    </xf>
    <xf numFmtId="0" fontId="53" fillId="9" borderId="0" applyNumberFormat="0" applyBorder="0" applyAlignment="0" applyProtection="0">
      <alignment vertical="center"/>
    </xf>
    <xf numFmtId="0" fontId="53" fillId="9" borderId="0" applyNumberFormat="0" applyBorder="0" applyAlignment="0" applyProtection="0">
      <alignment vertical="center"/>
    </xf>
    <xf numFmtId="0" fontId="24" fillId="0" borderId="0">
      <alignment vertical="center"/>
    </xf>
    <xf numFmtId="0" fontId="53" fillId="13" borderId="0" applyNumberFormat="0" applyBorder="0" applyAlignment="0" applyProtection="0">
      <alignment vertical="center"/>
    </xf>
    <xf numFmtId="0" fontId="53" fillId="5" borderId="0" applyNumberFormat="0" applyBorder="0" applyAlignment="0" applyProtection="0">
      <alignment vertical="center"/>
    </xf>
    <xf numFmtId="0" fontId="78" fillId="0" borderId="0" applyNumberFormat="0" applyFill="0" applyBorder="0" applyAlignment="0" applyProtection="0">
      <alignment vertical="center"/>
    </xf>
    <xf numFmtId="0" fontId="53" fillId="5" borderId="0" applyNumberFormat="0" applyBorder="0" applyAlignment="0" applyProtection="0">
      <alignment vertical="center"/>
    </xf>
    <xf numFmtId="0" fontId="80" fillId="19" borderId="0" applyNumberFormat="0" applyBorder="0" applyAlignment="0" applyProtection="0">
      <alignment vertical="center"/>
    </xf>
    <xf numFmtId="0" fontId="53" fillId="7" borderId="0" applyNumberFormat="0" applyBorder="0" applyAlignment="0" applyProtection="0">
      <alignment vertical="center"/>
    </xf>
    <xf numFmtId="0" fontId="53" fillId="7" borderId="0" applyNumberFormat="0" applyBorder="0" applyAlignment="0" applyProtection="0">
      <alignment vertical="center"/>
    </xf>
    <xf numFmtId="0" fontId="53" fillId="24" borderId="0" applyNumberFormat="0" applyBorder="0" applyAlignment="0" applyProtection="0">
      <alignment vertical="center"/>
    </xf>
    <xf numFmtId="0" fontId="50" fillId="2" borderId="0" applyNumberFormat="0" applyBorder="0" applyAlignment="0" applyProtection="0">
      <alignment vertical="center"/>
    </xf>
    <xf numFmtId="0" fontId="53" fillId="24" borderId="0" applyNumberFormat="0" applyBorder="0" applyAlignment="0" applyProtection="0">
      <alignment vertical="center"/>
    </xf>
    <xf numFmtId="0" fontId="53" fillId="14" borderId="0" applyNumberFormat="0" applyBorder="0" applyAlignment="0" applyProtection="0">
      <alignment vertical="center"/>
    </xf>
    <xf numFmtId="0" fontId="53" fillId="14" borderId="0" applyNumberFormat="0" applyBorder="0" applyAlignment="0" applyProtection="0">
      <alignment vertical="center"/>
    </xf>
    <xf numFmtId="0" fontId="57" fillId="0" borderId="0">
      <protection locked="0"/>
    </xf>
    <xf numFmtId="0" fontId="21" fillId="10" borderId="0" applyNumberFormat="0" applyBorder="0" applyAlignment="0" applyProtection="0"/>
    <xf numFmtId="0" fontId="21" fillId="16" borderId="0" applyNumberFormat="0" applyBorder="0" applyAlignment="0" applyProtection="0"/>
    <xf numFmtId="0" fontId="54" fillId="9" borderId="0" applyNumberFormat="0" applyBorder="0" applyAlignment="0" applyProtection="0"/>
    <xf numFmtId="0" fontId="24" fillId="0" borderId="0"/>
    <xf numFmtId="0" fontId="54" fillId="9" borderId="0" applyNumberFormat="0" applyBorder="0" applyAlignment="0" applyProtection="0"/>
    <xf numFmtId="0" fontId="24" fillId="0" borderId="0">
      <alignment vertical="center"/>
    </xf>
    <xf numFmtId="0" fontId="7" fillId="0" borderId="0">
      <alignment vertical="center"/>
    </xf>
    <xf numFmtId="0" fontId="54" fillId="22" borderId="0" applyNumberFormat="0" applyBorder="0" applyAlignment="0" applyProtection="0"/>
    <xf numFmtId="0" fontId="54" fillId="27" borderId="0" applyNumberFormat="0" applyBorder="0" applyAlignment="0" applyProtection="0"/>
    <xf numFmtId="0" fontId="7" fillId="0" borderId="0">
      <alignment vertical="center"/>
    </xf>
    <xf numFmtId="0" fontId="61" fillId="0" borderId="48" applyNumberFormat="0" applyAlignment="0" applyProtection="0">
      <alignment horizontal="left" vertical="center"/>
    </xf>
    <xf numFmtId="0" fontId="54" fillId="21" borderId="0" applyNumberFormat="0" applyBorder="0" applyAlignment="0" applyProtection="0"/>
    <xf numFmtId="40" fontId="81" fillId="0" borderId="0" applyBorder="0">
      <alignment horizontal="right"/>
    </xf>
    <xf numFmtId="0" fontId="54" fillId="13" borderId="0" applyNumberFormat="0" applyBorder="0" applyAlignment="0" applyProtection="0"/>
    <xf numFmtId="0" fontId="7" fillId="0" borderId="0">
      <alignment vertical="center"/>
    </xf>
    <xf numFmtId="0" fontId="54" fillId="21" borderId="0" applyNumberFormat="0" applyBorder="0" applyAlignment="0" applyProtection="0"/>
    <xf numFmtId="0" fontId="7" fillId="0" borderId="0">
      <alignment vertical="center"/>
    </xf>
    <xf numFmtId="0" fontId="54" fillId="32" borderId="0" applyNumberFormat="0" applyBorder="0" applyAlignment="0" applyProtection="0"/>
    <xf numFmtId="0" fontId="54" fillId="8" borderId="0" applyNumberFormat="0" applyBorder="0" applyAlignment="0" applyProtection="0"/>
    <xf numFmtId="0" fontId="7" fillId="0" borderId="0">
      <alignment vertical="center"/>
    </xf>
    <xf numFmtId="0" fontId="54" fillId="32" borderId="0" applyNumberFormat="0" applyBorder="0" applyAlignment="0" applyProtection="0"/>
    <xf numFmtId="0" fontId="24" fillId="0" borderId="0" applyFont="0" applyFill="0" applyBorder="0" applyAlignment="0" applyProtection="0"/>
    <xf numFmtId="0" fontId="54" fillId="24" borderId="0" applyNumberFormat="0" applyBorder="0" applyAlignment="0" applyProtection="0"/>
    <xf numFmtId="0" fontId="21" fillId="17" borderId="0" applyNumberFormat="0" applyBorder="0" applyAlignment="0" applyProtection="0"/>
    <xf numFmtId="189" fontId="24" fillId="0" borderId="0" applyFont="0" applyFill="0" applyBorder="0" applyAlignment="0" applyProtection="0"/>
    <xf numFmtId="0" fontId="21" fillId="5" borderId="0" applyNumberFormat="0" applyBorder="0" applyAlignment="0" applyProtection="0"/>
    <xf numFmtId="0" fontId="54" fillId="5" borderId="0" applyNumberFormat="0" applyBorder="0" applyAlignment="0" applyProtection="0"/>
    <xf numFmtId="0" fontId="7" fillId="0" borderId="0">
      <alignment vertical="center"/>
    </xf>
    <xf numFmtId="0" fontId="54" fillId="5" borderId="0" applyNumberFormat="0" applyBorder="0" applyAlignment="0" applyProtection="0"/>
    <xf numFmtId="0" fontId="24" fillId="0" borderId="0"/>
    <xf numFmtId="0" fontId="83" fillId="0" borderId="25" applyNumberFormat="0" applyFill="0" applyProtection="0">
      <alignment horizontal="center"/>
    </xf>
    <xf numFmtId="0" fontId="54" fillId="12" borderId="0" applyNumberFormat="0" applyBorder="0" applyAlignment="0" applyProtection="0"/>
    <xf numFmtId="0" fontId="7" fillId="0" borderId="0">
      <alignment vertical="center"/>
    </xf>
    <xf numFmtId="0" fontId="54" fillId="7" borderId="0" applyNumberFormat="0" applyBorder="0" applyAlignment="0" applyProtection="0"/>
    <xf numFmtId="9" fontId="24" fillId="0" borderId="0" applyFont="0" applyFill="0" applyBorder="0" applyAlignment="0" applyProtection="0"/>
    <xf numFmtId="0" fontId="50" fillId="2" borderId="0" applyNumberFormat="0" applyBorder="0" applyAlignment="0" applyProtection="0">
      <alignment vertical="center"/>
    </xf>
    <xf numFmtId="0" fontId="21" fillId="3" borderId="0" applyNumberFormat="0" applyBorder="0" applyAlignment="0" applyProtection="0"/>
    <xf numFmtId="0" fontId="21" fillId="3" borderId="0" applyNumberFormat="0" applyBorder="0" applyAlignment="0" applyProtection="0"/>
    <xf numFmtId="0" fontId="54" fillId="7" borderId="0" applyNumberFormat="0" applyBorder="0" applyAlignment="0" applyProtection="0"/>
    <xf numFmtId="181" fontId="24" fillId="0" borderId="0" applyFont="0" applyFill="0" applyBorder="0" applyAlignment="0" applyProtection="0"/>
    <xf numFmtId="0" fontId="54" fillId="7" borderId="0" applyNumberFormat="0" applyBorder="0" applyAlignment="0" applyProtection="0"/>
    <xf numFmtId="0" fontId="7" fillId="0" borderId="0">
      <alignment vertical="center"/>
    </xf>
    <xf numFmtId="0" fontId="54" fillId="18" borderId="0" applyNumberFormat="0" applyBorder="0" applyAlignment="0" applyProtection="0"/>
    <xf numFmtId="0" fontId="54" fillId="7" borderId="0" applyNumberFormat="0" applyBorder="0" applyAlignment="0" applyProtection="0"/>
    <xf numFmtId="0" fontId="24" fillId="0" borderId="0"/>
    <xf numFmtId="0" fontId="54" fillId="27" borderId="0" applyNumberFormat="0" applyBorder="0" applyAlignment="0" applyProtection="0"/>
    <xf numFmtId="0" fontId="7" fillId="0" borderId="0">
      <alignment vertical="center"/>
    </xf>
    <xf numFmtId="0" fontId="54" fillId="24" borderId="0" applyNumberFormat="0" applyBorder="0" applyAlignment="0" applyProtection="0"/>
    <xf numFmtId="0" fontId="21" fillId="16" borderId="0" applyNumberFormat="0" applyBorder="0" applyAlignment="0" applyProtection="0"/>
    <xf numFmtId="0" fontId="7" fillId="0" borderId="0">
      <alignment vertical="center"/>
    </xf>
    <xf numFmtId="186" fontId="24" fillId="0" borderId="0" applyFont="0" applyFill="0" applyBorder="0" applyAlignment="0" applyProtection="0"/>
    <xf numFmtId="0" fontId="54" fillId="24" borderId="0" applyNumberFormat="0" applyBorder="0" applyAlignment="0" applyProtection="0"/>
    <xf numFmtId="186" fontId="24" fillId="0" borderId="0" applyFont="0" applyFill="0" applyBorder="0" applyAlignment="0" applyProtection="0"/>
    <xf numFmtId="0" fontId="54" fillId="24" borderId="0" applyNumberFormat="0" applyBorder="0" applyAlignment="0" applyProtection="0"/>
    <xf numFmtId="0" fontId="54" fillId="24" borderId="0" applyNumberFormat="0" applyBorder="0" applyAlignment="0" applyProtection="0"/>
    <xf numFmtId="0" fontId="24" fillId="0" borderId="0"/>
    <xf numFmtId="0" fontId="21" fillId="6" borderId="0" applyNumberFormat="0" applyBorder="0" applyAlignment="0" applyProtection="0"/>
    <xf numFmtId="0" fontId="24" fillId="0" borderId="0"/>
    <xf numFmtId="0" fontId="21" fillId="11" borderId="0" applyNumberFormat="0" applyBorder="0" applyAlignment="0" applyProtection="0"/>
    <xf numFmtId="0" fontId="54" fillId="14" borderId="0" applyNumberFormat="0" applyBorder="0" applyAlignment="0" applyProtection="0"/>
    <xf numFmtId="0" fontId="65" fillId="17" borderId="0" applyNumberFormat="0" applyBorder="0" applyAlignment="0" applyProtection="0"/>
    <xf numFmtId="0" fontId="24" fillId="0" borderId="0">
      <alignment vertical="center"/>
    </xf>
    <xf numFmtId="0" fontId="54" fillId="14" borderId="0" applyNumberFormat="0" applyBorder="0" applyAlignment="0" applyProtection="0"/>
    <xf numFmtId="0" fontId="24" fillId="0" borderId="0"/>
    <xf numFmtId="0" fontId="24" fillId="0" borderId="0"/>
    <xf numFmtId="0" fontId="7" fillId="0" borderId="0">
      <alignment vertical="center"/>
    </xf>
    <xf numFmtId="0" fontId="54" fillId="14" borderId="0" applyNumberFormat="0" applyBorder="0" applyAlignment="0" applyProtection="0"/>
    <xf numFmtId="0" fontId="24" fillId="0" borderId="0"/>
    <xf numFmtId="0" fontId="24" fillId="0" borderId="0" applyFont="0" applyFill="0" applyBorder="0" applyAlignment="0" applyProtection="0"/>
    <xf numFmtId="0" fontId="24" fillId="0" borderId="0"/>
    <xf numFmtId="0" fontId="58" fillId="0" borderId="0">
      <alignment horizontal="center" wrapText="1"/>
      <protection locked="0"/>
    </xf>
    <xf numFmtId="0" fontId="73" fillId="31" borderId="53" applyNumberFormat="0" applyAlignment="0" applyProtection="0">
      <alignment vertical="center"/>
    </xf>
    <xf numFmtId="191" fontId="68" fillId="26" borderId="0"/>
    <xf numFmtId="0" fontId="24" fillId="0" borderId="0" applyFont="0" applyFill="0" applyBorder="0" applyAlignment="0" applyProtection="0"/>
    <xf numFmtId="0" fontId="24" fillId="0" borderId="0"/>
    <xf numFmtId="0" fontId="24" fillId="0" borderId="0">
      <alignment vertical="center"/>
    </xf>
    <xf numFmtId="0" fontId="35" fillId="29" borderId="0" applyNumberFormat="0" applyBorder="0" applyAlignment="0" applyProtection="0">
      <alignment vertical="center"/>
    </xf>
    <xf numFmtId="0" fontId="74" fillId="0" borderId="0"/>
    <xf numFmtId="37" fontId="86" fillId="0" borderId="0"/>
    <xf numFmtId="0" fontId="54" fillId="16" borderId="47" applyNumberFormat="0" applyAlignment="0" applyProtection="0">
      <alignment vertical="center"/>
    </xf>
    <xf numFmtId="0" fontId="74" fillId="0" borderId="0"/>
    <xf numFmtId="195" fontId="26" fillId="0" borderId="0" applyFill="0" applyBorder="0" applyAlignment="0"/>
    <xf numFmtId="0" fontId="87" fillId="0" borderId="49">
      <alignment horizontal="center"/>
    </xf>
    <xf numFmtId="0" fontId="54" fillId="16" borderId="47" applyNumberFormat="0" applyAlignment="0" applyProtection="0">
      <alignment vertical="center"/>
    </xf>
    <xf numFmtId="0" fontId="7" fillId="0" borderId="0">
      <alignment vertical="center"/>
    </xf>
    <xf numFmtId="0" fontId="20" fillId="0" borderId="0">
      <alignment vertical="center"/>
    </xf>
    <xf numFmtId="0" fontId="77" fillId="0" borderId="0" applyNumberFormat="0" applyFill="0" applyBorder="0" applyAlignment="0" applyProtection="0">
      <alignment vertical="center"/>
    </xf>
    <xf numFmtId="0" fontId="50" fillId="2" borderId="0" applyNumberFormat="0" applyBorder="0" applyAlignment="0" applyProtection="0">
      <alignment vertical="center"/>
    </xf>
    <xf numFmtId="0" fontId="36" fillId="0" borderId="0" applyNumberFormat="0" applyFill="0" applyBorder="0" applyAlignment="0" applyProtection="0"/>
    <xf numFmtId="0" fontId="19" fillId="0" borderId="55" applyNumberFormat="0" applyFill="0" applyAlignment="0" applyProtection="0">
      <alignment vertical="center"/>
    </xf>
    <xf numFmtId="185" fontId="24" fillId="0" borderId="0" applyFont="0" applyFill="0" applyBorder="0" applyAlignment="0" applyProtection="0"/>
    <xf numFmtId="0" fontId="59" fillId="0" borderId="45" applyNumberFormat="0" applyFill="0" applyAlignment="0" applyProtection="0">
      <alignment vertical="center"/>
    </xf>
    <xf numFmtId="185" fontId="24" fillId="0" borderId="0" applyFont="0" applyFill="0" applyBorder="0" applyAlignment="0" applyProtection="0"/>
    <xf numFmtId="179" fontId="55" fillId="0" borderId="0"/>
    <xf numFmtId="0" fontId="20" fillId="0" borderId="0">
      <alignment vertical="center"/>
    </xf>
    <xf numFmtId="182" fontId="24" fillId="0" borderId="0" applyFont="0" applyFill="0" applyBorder="0" applyAlignment="0" applyProtection="0"/>
    <xf numFmtId="3" fontId="24" fillId="0" borderId="0" applyFont="0" applyFill="0" applyBorder="0" applyAlignment="0" applyProtection="0"/>
    <xf numFmtId="0" fontId="24" fillId="0" borderId="0"/>
    <xf numFmtId="3" fontId="24" fillId="0" borderId="0" applyFont="0" applyFill="0" applyBorder="0" applyAlignment="0" applyProtection="0"/>
    <xf numFmtId="197" fontId="24" fillId="0" borderId="0" applyFont="0" applyFill="0" applyBorder="0" applyAlignment="0" applyProtection="0"/>
    <xf numFmtId="0" fontId="76" fillId="0" borderId="0" applyNumberFormat="0" applyAlignment="0">
      <alignment horizontal="left"/>
    </xf>
    <xf numFmtId="183" fontId="24" fillId="0" borderId="0" applyFont="0" applyFill="0" applyBorder="0" applyAlignment="0" applyProtection="0"/>
    <xf numFmtId="0" fontId="88" fillId="0" borderId="0" applyNumberFormat="0" applyFill="0" applyBorder="0" applyAlignment="0" applyProtection="0"/>
    <xf numFmtId="177" fontId="24" fillId="0" borderId="0" applyFont="0" applyFill="0" applyBorder="0" applyAlignment="0" applyProtection="0"/>
    <xf numFmtId="0" fontId="7" fillId="0" borderId="0">
      <alignment vertical="center"/>
    </xf>
    <xf numFmtId="184" fontId="55" fillId="0" borderId="0"/>
    <xf numFmtId="0" fontId="7" fillId="0" borderId="0">
      <alignment vertical="center"/>
    </xf>
    <xf numFmtId="182" fontId="24" fillId="0" borderId="0" applyFont="0" applyFill="0" applyBorder="0" applyAlignment="0" applyProtection="0"/>
    <xf numFmtId="182" fontId="24" fillId="0" borderId="0" applyFont="0" applyFill="0" applyBorder="0" applyAlignment="0" applyProtection="0"/>
    <xf numFmtId="192" fontId="24" fillId="0" borderId="0" applyFont="0" applyFill="0" applyBorder="0" applyAlignment="0" applyProtection="0"/>
    <xf numFmtId="0" fontId="24" fillId="0" borderId="0" applyFont="0" applyFill="0" applyBorder="0" applyAlignment="0" applyProtection="0"/>
    <xf numFmtId="0" fontId="7" fillId="0" borderId="0">
      <alignment vertical="center"/>
    </xf>
    <xf numFmtId="0" fontId="24" fillId="0" borderId="0" applyFont="0" applyFill="0" applyBorder="0" applyAlignment="0" applyProtection="0"/>
    <xf numFmtId="190" fontId="55" fillId="0" borderId="0"/>
    <xf numFmtId="0" fontId="24" fillId="0" borderId="0"/>
    <xf numFmtId="0" fontId="22" fillId="30" borderId="0" applyNumberFormat="0" applyBorder="0" applyAlignment="0" applyProtection="0">
      <alignment vertical="center"/>
    </xf>
    <xf numFmtId="0" fontId="22" fillId="30" borderId="0" applyNumberFormat="0" applyBorder="0" applyAlignment="0" applyProtection="0">
      <alignment vertical="center"/>
    </xf>
    <xf numFmtId="2" fontId="24" fillId="0" borderId="0" applyFont="0" applyFill="0" applyBorder="0" applyAlignment="0" applyProtection="0"/>
    <xf numFmtId="0" fontId="72" fillId="15" borderId="0" applyNumberFormat="0" applyBorder="0" applyAlignment="0" applyProtection="0">
      <alignment vertical="center"/>
    </xf>
    <xf numFmtId="2" fontId="24" fillId="0" borderId="0" applyFont="0" applyFill="0" applyBorder="0" applyAlignment="0" applyProtection="0"/>
    <xf numFmtId="0" fontId="7" fillId="0" borderId="0">
      <alignment vertical="center"/>
    </xf>
    <xf numFmtId="0" fontId="64" fillId="0" borderId="0" applyNumberFormat="0" applyFill="0" applyBorder="0" applyAlignment="0" applyProtection="0">
      <alignment vertical="top"/>
      <protection locked="0"/>
    </xf>
    <xf numFmtId="0" fontId="24" fillId="0" borderId="0"/>
    <xf numFmtId="0" fontId="65" fillId="17" borderId="0" applyNumberFormat="0" applyBorder="0" applyAlignment="0" applyProtection="0">
      <alignment vertical="center"/>
    </xf>
    <xf numFmtId="4" fontId="24" fillId="0" borderId="0" applyFont="0" applyFill="0" applyBorder="0" applyAlignment="0" applyProtection="0"/>
    <xf numFmtId="0" fontId="24" fillId="0" borderId="0">
      <alignment vertical="center"/>
    </xf>
    <xf numFmtId="0" fontId="66" fillId="0" borderId="50" applyNumberFormat="0" applyFill="0" applyAlignment="0" applyProtection="0">
      <alignment vertical="center"/>
    </xf>
    <xf numFmtId="0" fontId="62" fillId="23" borderId="0" applyNumberFormat="0" applyBorder="0" applyAlignment="0" applyProtection="0"/>
    <xf numFmtId="0" fontId="62" fillId="23" borderId="0" applyNumberFormat="0" applyBorder="0" applyAlignment="0" applyProtection="0"/>
    <xf numFmtId="0" fontId="82" fillId="17" borderId="0" applyNumberFormat="0" applyBorder="0" applyAlignment="0" applyProtection="0">
      <alignment vertical="center"/>
    </xf>
    <xf numFmtId="0" fontId="24" fillId="0" borderId="0">
      <alignment vertical="center"/>
    </xf>
    <xf numFmtId="0" fontId="61" fillId="0" borderId="48" applyNumberFormat="0" applyAlignment="0" applyProtection="0">
      <alignment horizontal="left" vertical="center"/>
    </xf>
    <xf numFmtId="0" fontId="61" fillId="0" borderId="6">
      <alignment horizontal="left" vertical="center"/>
    </xf>
    <xf numFmtId="0" fontId="61" fillId="0" borderId="6">
      <alignment horizontal="left" vertical="center"/>
    </xf>
    <xf numFmtId="0" fontId="70" fillId="0" borderId="0" applyNumberFormat="0" applyFill="0" applyBorder="0" applyAlignment="0" applyProtection="0"/>
    <xf numFmtId="0" fontId="7" fillId="0" borderId="0">
      <alignment vertical="center"/>
    </xf>
    <xf numFmtId="0" fontId="63" fillId="0" borderId="0">
      <alignment horizontal="center"/>
    </xf>
    <xf numFmtId="0" fontId="62" fillId="19" borderId="1" applyNumberFormat="0" applyBorder="0" applyAlignment="0" applyProtection="0"/>
    <xf numFmtId="0" fontId="62" fillId="19" borderId="1" applyNumberFormat="0" applyBorder="0" applyAlignment="0" applyProtection="0"/>
    <xf numFmtId="0" fontId="49" fillId="0" borderId="0"/>
    <xf numFmtId="0" fontId="50" fillId="2" borderId="0" applyNumberFormat="0" applyBorder="0" applyAlignment="0" applyProtection="0">
      <alignment vertical="center"/>
    </xf>
    <xf numFmtId="0" fontId="7" fillId="0" borderId="0">
      <alignment vertical="center"/>
    </xf>
    <xf numFmtId="0" fontId="24" fillId="0" borderId="54" applyNumberFormat="0" applyFont="0" applyAlignment="0"/>
    <xf numFmtId="0" fontId="24" fillId="0" borderId="54" applyNumberFormat="0" applyFont="0" applyAlignment="0"/>
    <xf numFmtId="0" fontId="24" fillId="15" borderId="44" applyNumberFormat="0" applyFont="0" applyAlignment="0" applyProtection="0">
      <alignment vertical="center"/>
    </xf>
    <xf numFmtId="0" fontId="24" fillId="15" borderId="44" applyNumberFormat="0" applyFont="0" applyAlignment="0" applyProtection="0">
      <alignment vertical="center"/>
    </xf>
    <xf numFmtId="191" fontId="75" fillId="33" borderId="0"/>
    <xf numFmtId="38" fontId="24" fillId="0" borderId="0" applyFont="0" applyFill="0" applyBorder="0" applyAlignment="0" applyProtection="0"/>
    <xf numFmtId="0" fontId="24" fillId="0" borderId="0"/>
    <xf numFmtId="40" fontId="24" fillId="0" borderId="0" applyFont="0" applyFill="0" applyBorder="0" applyAlignment="0" applyProtection="0"/>
    <xf numFmtId="183" fontId="24" fillId="0" borderId="0" applyFont="0" applyFill="0" applyBorder="0" applyAlignment="0" applyProtection="0"/>
    <xf numFmtId="199" fontId="24" fillId="0" borderId="0" applyFont="0" applyFill="0" applyBorder="0" applyAlignment="0" applyProtection="0"/>
    <xf numFmtId="0" fontId="50" fillId="2" borderId="0" applyNumberFormat="0" applyBorder="0" applyAlignment="0" applyProtection="0">
      <alignment vertical="center"/>
    </xf>
    <xf numFmtId="0" fontId="80" fillId="19" borderId="0" applyNumberFormat="0" applyBorder="0" applyAlignment="0" applyProtection="0">
      <alignment vertical="center"/>
    </xf>
    <xf numFmtId="0" fontId="55" fillId="0" borderId="0"/>
    <xf numFmtId="0" fontId="35" fillId="0" borderId="0" applyNumberFormat="0" applyFill="0" applyBorder="0" applyAlignment="0" applyProtection="0">
      <alignment vertical="center"/>
    </xf>
    <xf numFmtId="0" fontId="89" fillId="0" borderId="0" applyNumberFormat="0" applyFill="0" applyBorder="0" applyAlignment="0">
      <alignment horizontal="center"/>
    </xf>
    <xf numFmtId="37" fontId="86" fillId="0" borderId="0"/>
    <xf numFmtId="203" fontId="90" fillId="0" borderId="0"/>
    <xf numFmtId="0" fontId="57" fillId="0" borderId="0"/>
    <xf numFmtId="0" fontId="24" fillId="0" borderId="0">
      <alignment vertical="center"/>
    </xf>
    <xf numFmtId="0" fontId="24" fillId="19" borderId="56" applyNumberFormat="0" applyFont="0" applyAlignment="0" applyProtection="0">
      <alignment vertical="center"/>
    </xf>
    <xf numFmtId="0" fontId="24" fillId="0" borderId="0">
      <alignment vertical="center"/>
    </xf>
    <xf numFmtId="0" fontId="79" fillId="0" borderId="0" applyNumberFormat="0" applyFill="0" applyBorder="0" applyAlignment="0" applyProtection="0">
      <alignment vertical="center"/>
    </xf>
    <xf numFmtId="0" fontId="24" fillId="19" borderId="56" applyNumberFormat="0" applyFont="0" applyAlignment="0" applyProtection="0">
      <alignment vertical="center"/>
    </xf>
    <xf numFmtId="13" fontId="24" fillId="0" borderId="0" applyFont="0" applyFill="0" applyProtection="0"/>
    <xf numFmtId="0" fontId="24" fillId="0" borderId="0"/>
    <xf numFmtId="0" fontId="7" fillId="0" borderId="0">
      <alignment vertical="center"/>
    </xf>
    <xf numFmtId="182" fontId="24" fillId="0" borderId="0" applyFont="0" applyFill="0" applyBorder="0" applyAlignment="0" applyProtection="0"/>
    <xf numFmtId="0" fontId="24" fillId="0" borderId="0">
      <alignment vertical="center"/>
    </xf>
    <xf numFmtId="0" fontId="24" fillId="0" borderId="0">
      <alignment vertical="center"/>
    </xf>
    <xf numFmtId="3" fontId="24" fillId="0" borderId="0" applyFont="0" applyFill="0" applyBorder="0" applyAlignment="0" applyProtection="0"/>
    <xf numFmtId="14" fontId="58" fillId="0" borderId="0">
      <alignment horizontal="center" wrapText="1"/>
      <protection locked="0"/>
    </xf>
    <xf numFmtId="0" fontId="24" fillId="0" borderId="0">
      <alignment vertical="center"/>
    </xf>
    <xf numFmtId="0" fontId="7" fillId="0" borderId="0">
      <alignment vertical="center"/>
    </xf>
    <xf numFmtId="3" fontId="24" fillId="0" borderId="0" applyFont="0" applyFill="0" applyBorder="0" applyAlignment="0" applyProtection="0"/>
    <xf numFmtId="14" fontId="58" fillId="0" borderId="0">
      <alignment horizontal="center" wrapText="1"/>
      <protection locked="0"/>
    </xf>
    <xf numFmtId="10" fontId="24" fillId="0" borderId="0" applyFont="0" applyFill="0" applyBorder="0" applyAlignment="0" applyProtection="0"/>
    <xf numFmtId="0" fontId="24" fillId="0" borderId="0"/>
    <xf numFmtId="0" fontId="69" fillId="28" borderId="4">
      <protection locked="0"/>
    </xf>
    <xf numFmtId="10" fontId="24" fillId="0" borderId="0" applyFont="0" applyFill="0" applyBorder="0" applyAlignment="0" applyProtection="0"/>
    <xf numFmtId="9" fontId="24" fillId="0" borderId="0" applyFont="0" applyFill="0" applyBorder="0" applyAlignment="0" applyProtection="0"/>
    <xf numFmtId="15" fontId="24" fillId="0" borderId="0" applyFont="0" applyFill="0" applyBorder="0" applyAlignment="0" applyProtection="0"/>
    <xf numFmtId="0" fontId="50" fillId="2" borderId="0" applyNumberFormat="0" applyBorder="0" applyAlignment="0" applyProtection="0">
      <alignment vertical="center"/>
    </xf>
    <xf numFmtId="15" fontId="24" fillId="0" borderId="0" applyFont="0" applyFill="0" applyBorder="0" applyAlignment="0" applyProtection="0"/>
    <xf numFmtId="0" fontId="16" fillId="0" borderId="0"/>
    <xf numFmtId="0" fontId="20" fillId="0" borderId="0">
      <alignment vertical="center"/>
    </xf>
    <xf numFmtId="4" fontId="24" fillId="0" borderId="0" applyFont="0" applyFill="0" applyBorder="0" applyAlignment="0" applyProtection="0"/>
    <xf numFmtId="0" fontId="24" fillId="34" borderId="0" applyNumberFormat="0" applyFont="0" applyBorder="0" applyAlignment="0" applyProtection="0"/>
    <xf numFmtId="0" fontId="71" fillId="6" borderId="52" applyNumberFormat="0" applyAlignment="0" applyProtection="0">
      <alignment vertical="center"/>
    </xf>
    <xf numFmtId="0" fontId="24" fillId="0" borderId="0"/>
    <xf numFmtId="0" fontId="24" fillId="34" borderId="0" applyNumberFormat="0" applyFont="0" applyBorder="0" applyAlignment="0" applyProtection="0"/>
    <xf numFmtId="0" fontId="24" fillId="25" borderId="0" applyNumberFormat="0" applyFont="0" applyBorder="0" applyAlignment="0">
      <alignment horizontal="center"/>
    </xf>
    <xf numFmtId="0" fontId="24" fillId="25" borderId="0" applyNumberFormat="0" applyFont="0" applyBorder="0" applyAlignment="0">
      <alignment horizontal="center"/>
    </xf>
    <xf numFmtId="0" fontId="26" fillId="0" borderId="0" applyNumberFormat="0" applyFill="0" applyBorder="0" applyAlignment="0" applyProtection="0">
      <alignment horizontal="left"/>
    </xf>
    <xf numFmtId="0" fontId="84" fillId="0" borderId="0" applyNumberFormat="0" applyFill="0" applyBorder="0" applyAlignment="0" applyProtection="0"/>
    <xf numFmtId="0" fontId="24" fillId="1" borderId="6" applyNumberFormat="0" applyFont="0" applyAlignment="0">
      <alignment horizontal="center"/>
    </xf>
    <xf numFmtId="0" fontId="24" fillId="0" borderId="0"/>
    <xf numFmtId="0" fontId="24" fillId="1" borderId="6" applyNumberFormat="0" applyFont="0" applyAlignment="0">
      <alignment horizontal="center"/>
    </xf>
    <xf numFmtId="0" fontId="78" fillId="0" borderId="0" applyNumberFormat="0" applyFill="0" applyBorder="0" applyAlignment="0" applyProtection="0">
      <alignment vertical="center"/>
    </xf>
    <xf numFmtId="0" fontId="7" fillId="0" borderId="0">
      <alignment vertical="center"/>
    </xf>
    <xf numFmtId="0" fontId="69" fillId="28" borderId="4">
      <protection locked="0"/>
    </xf>
    <xf numFmtId="0" fontId="91" fillId="0" borderId="0"/>
    <xf numFmtId="0" fontId="26" fillId="0" borderId="0"/>
    <xf numFmtId="0" fontId="24" fillId="0" borderId="0">
      <alignment vertical="center"/>
    </xf>
    <xf numFmtId="0" fontId="69" fillId="28" borderId="4">
      <protection locked="0"/>
    </xf>
    <xf numFmtId="0" fontId="24" fillId="0" borderId="51" applyNumberFormat="0" applyFont="0" applyFill="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178" fontId="24" fillId="0" borderId="0" applyFont="0" applyFill="0" applyBorder="0" applyAlignment="0" applyProtection="0"/>
    <xf numFmtId="0" fontId="26" fillId="0" borderId="3" applyNumberFormat="0" applyFill="0" applyProtection="0">
      <alignment horizontal="right"/>
    </xf>
    <xf numFmtId="0" fontId="24" fillId="0" borderId="0"/>
    <xf numFmtId="0" fontId="92" fillId="0" borderId="57" applyNumberFormat="0" applyFill="0" applyAlignment="0" applyProtection="0">
      <alignment vertical="center"/>
    </xf>
    <xf numFmtId="0" fontId="24" fillId="0" borderId="0"/>
    <xf numFmtId="0" fontId="92" fillId="0" borderId="57" applyNumberFormat="0" applyFill="0" applyAlignment="0" applyProtection="0">
      <alignment vertical="center"/>
    </xf>
    <xf numFmtId="0" fontId="66" fillId="0" borderId="50" applyNumberFormat="0" applyFill="0" applyAlignment="0" applyProtection="0">
      <alignment vertical="center"/>
    </xf>
    <xf numFmtId="0" fontId="59" fillId="0" borderId="45" applyNumberFormat="0" applyFill="0" applyAlignment="0" applyProtection="0">
      <alignment vertical="center"/>
    </xf>
    <xf numFmtId="0" fontId="7" fillId="0" borderId="0">
      <alignment vertical="center"/>
    </xf>
    <xf numFmtId="182" fontId="24" fillId="0" borderId="0" applyFont="0" applyFill="0" applyBorder="0" applyAlignment="0" applyProtection="0">
      <alignment vertical="center"/>
    </xf>
    <xf numFmtId="0" fontId="59" fillId="0" borderId="0" applyNumberFormat="0" applyFill="0" applyBorder="0" applyAlignment="0" applyProtection="0">
      <alignment vertical="center"/>
    </xf>
    <xf numFmtId="43" fontId="24" fillId="0" borderId="0" applyFont="0" applyFill="0" applyBorder="0" applyAlignment="0" applyProtection="0"/>
    <xf numFmtId="0" fontId="59" fillId="0" borderId="0" applyNumberFormat="0" applyFill="0" applyBorder="0" applyAlignment="0" applyProtection="0">
      <alignment vertical="center"/>
    </xf>
    <xf numFmtId="0" fontId="79" fillId="0" borderId="0" applyNumberFormat="0" applyFill="0" applyBorder="0" applyAlignment="0" applyProtection="0">
      <alignment vertical="center"/>
    </xf>
    <xf numFmtId="0" fontId="85" fillId="0" borderId="3" applyNumberFormat="0" applyFill="0" applyProtection="0">
      <alignment horizontal="center"/>
    </xf>
    <xf numFmtId="0" fontId="79" fillId="0" borderId="0" applyNumberFormat="0" applyFill="0" applyBorder="0" applyAlignment="0" applyProtection="0"/>
    <xf numFmtId="0" fontId="79" fillId="0" borderId="0" applyNumberFormat="0" applyFill="0" applyBorder="0" applyAlignment="0" applyProtection="0"/>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24" fillId="0" borderId="0"/>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0" fillId="2" borderId="0" applyNumberFormat="0" applyBorder="0" applyAlignment="0" applyProtection="0">
      <alignment vertical="center"/>
    </xf>
    <xf numFmtId="0" fontId="53" fillId="3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67" fillId="2" borderId="0" applyNumberFormat="0" applyBorder="0" applyAlignment="0" applyProtection="0">
      <alignment vertical="center"/>
    </xf>
    <xf numFmtId="0" fontId="24" fillId="0" borderId="0"/>
    <xf numFmtId="0" fontId="50" fillId="2" borderId="0" applyNumberFormat="0" applyBorder="0" applyAlignment="0" applyProtection="0">
      <alignment vertical="center"/>
    </xf>
    <xf numFmtId="0" fontId="7" fillId="0" borderId="0">
      <alignment vertical="center"/>
    </xf>
    <xf numFmtId="0" fontId="50" fillId="2" borderId="0" applyNumberFormat="0" applyBorder="0" applyAlignment="0" applyProtection="0">
      <alignment vertical="center"/>
    </xf>
    <xf numFmtId="0" fontId="24" fillId="0" borderId="0">
      <alignment vertical="center"/>
    </xf>
    <xf numFmtId="0" fontId="24" fillId="19" borderId="56" applyNumberFormat="0" applyFont="0" applyAlignment="0" applyProtection="0">
      <alignment vertical="center"/>
    </xf>
    <xf numFmtId="0" fontId="7" fillId="0" borderId="0">
      <alignment vertical="center"/>
    </xf>
    <xf numFmtId="0" fontId="50" fillId="2" borderId="0" applyNumberFormat="0" applyBorder="0" applyAlignment="0" applyProtection="0">
      <alignment vertical="center"/>
    </xf>
    <xf numFmtId="0" fontId="24" fillId="0" borderId="0">
      <alignment vertical="center"/>
    </xf>
    <xf numFmtId="0" fontId="26" fillId="0" borderId="0"/>
    <xf numFmtId="0" fontId="24" fillId="0" borderId="0">
      <alignment vertical="center"/>
    </xf>
    <xf numFmtId="0" fontId="7" fillId="0" borderId="0"/>
    <xf numFmtId="0" fontId="24" fillId="0" borderId="0">
      <alignment vertical="center"/>
    </xf>
    <xf numFmtId="0" fontId="7" fillId="0" borderId="0">
      <alignment vertical="center"/>
    </xf>
    <xf numFmtId="0" fontId="24" fillId="0" borderId="0">
      <alignment vertical="center"/>
    </xf>
    <xf numFmtId="0" fontId="7" fillId="0" borderId="0">
      <alignment vertical="center"/>
    </xf>
    <xf numFmtId="0" fontId="24" fillId="0" borderId="0">
      <alignment vertical="center"/>
    </xf>
    <xf numFmtId="0" fontId="7" fillId="0" borderId="0">
      <alignment vertical="center"/>
    </xf>
    <xf numFmtId="0" fontId="84" fillId="0" borderId="0" applyNumberFormat="0" applyFill="0" applyBorder="0" applyAlignment="0" applyProtection="0"/>
    <xf numFmtId="0" fontId="7" fillId="0" borderId="0">
      <alignment vertical="center"/>
    </xf>
    <xf numFmtId="0" fontId="24" fillId="0" borderId="0"/>
    <xf numFmtId="0" fontId="24" fillId="0" borderId="0"/>
    <xf numFmtId="0" fontId="20" fillId="0" borderId="0"/>
    <xf numFmtId="0" fontId="24" fillId="0" borderId="0"/>
    <xf numFmtId="0" fontId="24" fillId="0" borderId="0"/>
    <xf numFmtId="0" fontId="26" fillId="0" borderId="0"/>
    <xf numFmtId="0" fontId="7" fillId="0" borderId="0">
      <alignment vertical="center"/>
    </xf>
    <xf numFmtId="0" fontId="20" fillId="0" borderId="0">
      <alignment vertical="center"/>
    </xf>
    <xf numFmtId="0" fontId="24" fillId="0" borderId="0"/>
    <xf numFmtId="0" fontId="7" fillId="0" borderId="0">
      <alignment vertical="center"/>
    </xf>
    <xf numFmtId="0" fontId="7" fillId="0" borderId="0">
      <alignment vertical="center"/>
    </xf>
    <xf numFmtId="0" fontId="7" fillId="0" borderId="0">
      <alignment vertical="center"/>
    </xf>
    <xf numFmtId="0" fontId="19" fillId="0" borderId="55" applyNumberFormat="0" applyFill="0" applyAlignment="0" applyProtection="0">
      <alignment vertical="center"/>
    </xf>
    <xf numFmtId="0" fontId="24" fillId="0" borderId="0"/>
    <xf numFmtId="0" fontId="24" fillId="0" borderId="0"/>
    <xf numFmtId="0" fontId="24" fillId="0" borderId="0">
      <alignment vertical="center"/>
    </xf>
    <xf numFmtId="0" fontId="24" fillId="0" borderId="0">
      <alignment vertical="center"/>
    </xf>
    <xf numFmtId="0" fontId="24" fillId="0" borderId="0">
      <alignment vertical="center"/>
    </xf>
    <xf numFmtId="0" fontId="24" fillId="0" borderId="0">
      <alignment vertical="center"/>
    </xf>
    <xf numFmtId="0" fontId="26" fillId="0" borderId="0"/>
    <xf numFmtId="0" fontId="24" fillId="0" borderId="0">
      <alignment vertical="center"/>
    </xf>
    <xf numFmtId="0" fontId="24" fillId="0" borderId="0">
      <alignment vertical="center"/>
    </xf>
    <xf numFmtId="0" fontId="71" fillId="6" borderId="52" applyNumberFormat="0" applyAlignment="0" applyProtection="0">
      <alignment vertical="center"/>
    </xf>
    <xf numFmtId="0" fontId="24" fillId="0" borderId="0"/>
    <xf numFmtId="0" fontId="24" fillId="0" borderId="0"/>
    <xf numFmtId="0" fontId="24" fillId="0" borderId="0"/>
    <xf numFmtId="0" fontId="26" fillId="0" borderId="0"/>
    <xf numFmtId="0" fontId="26" fillId="0" borderId="0"/>
    <xf numFmtId="0" fontId="26" fillId="0" borderId="0"/>
    <xf numFmtId="0" fontId="26" fillId="0" borderId="0"/>
    <xf numFmtId="0" fontId="24" fillId="0" borderId="0"/>
    <xf numFmtId="0" fontId="26" fillId="0" borderId="0"/>
    <xf numFmtId="0" fontId="26" fillId="0" borderId="0"/>
    <xf numFmtId="0" fontId="26" fillId="0" borderId="0"/>
    <xf numFmtId="0" fontId="20" fillId="0" borderId="0">
      <alignment vertical="center"/>
    </xf>
    <xf numFmtId="0" fontId="24" fillId="0" borderId="0"/>
    <xf numFmtId="0" fontId="24" fillId="0" borderId="0"/>
    <xf numFmtId="0" fontId="24" fillId="0" borderId="0"/>
    <xf numFmtId="0" fontId="26" fillId="0" borderId="0"/>
    <xf numFmtId="0" fontId="24" fillId="0" borderId="0"/>
    <xf numFmtId="0" fontId="24" fillId="0" borderId="0"/>
    <xf numFmtId="0" fontId="24" fillId="0" borderId="0">
      <alignment vertical="center"/>
    </xf>
    <xf numFmtId="0" fontId="24" fillId="0" borderId="0"/>
    <xf numFmtId="0" fontId="24" fillId="0" borderId="0"/>
    <xf numFmtId="0" fontId="24" fillId="0" borderId="0"/>
    <xf numFmtId="0" fontId="20" fillId="0" borderId="0">
      <alignment vertical="center"/>
    </xf>
    <xf numFmtId="0" fontId="24" fillId="0" borderId="0"/>
    <xf numFmtId="0" fontId="20" fillId="0" borderId="0">
      <alignment vertical="center"/>
    </xf>
    <xf numFmtId="0" fontId="24" fillId="0" borderId="0"/>
    <xf numFmtId="0" fontId="16" fillId="0" borderId="0"/>
    <xf numFmtId="0" fontId="24" fillId="0" borderId="0">
      <alignment vertical="center"/>
    </xf>
    <xf numFmtId="0" fontId="24" fillId="0" borderId="0">
      <alignment vertical="center"/>
    </xf>
    <xf numFmtId="0" fontId="24" fillId="0" borderId="0"/>
    <xf numFmtId="0" fontId="24" fillId="0" borderId="0"/>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24" fillId="0" borderId="0"/>
    <xf numFmtId="0" fontId="24" fillId="0" borderId="0"/>
    <xf numFmtId="0" fontId="24" fillId="0" borderId="0"/>
    <xf numFmtId="0" fontId="24" fillId="0" borderId="0"/>
    <xf numFmtId="0" fontId="24" fillId="0" borderId="0">
      <alignment vertical="center"/>
    </xf>
    <xf numFmtId="0" fontId="24" fillId="0" borderId="0">
      <alignment vertical="center"/>
    </xf>
    <xf numFmtId="0" fontId="24" fillId="0" borderId="0">
      <alignment vertical="center"/>
    </xf>
    <xf numFmtId="0" fontId="7" fillId="0" borderId="0">
      <alignment vertical="center"/>
    </xf>
    <xf numFmtId="0" fontId="7" fillId="0" borderId="0">
      <alignment vertical="center"/>
    </xf>
    <xf numFmtId="0" fontId="24" fillId="0" borderId="0"/>
    <xf numFmtId="0" fontId="20"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24" fillId="0" borderId="0"/>
    <xf numFmtId="0" fontId="26" fillId="0" borderId="0"/>
    <xf numFmtId="0" fontId="24" fillId="0" borderId="0"/>
    <xf numFmtId="0" fontId="26" fillId="0" borderId="0"/>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65" fillId="17" borderId="0" applyNumberFormat="0" applyBorder="0" applyAlignment="0" applyProtection="0"/>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65" fillId="17" borderId="0" applyNumberFormat="0" applyBorder="0" applyAlignment="0" applyProtection="0">
      <alignment vertical="center"/>
    </xf>
    <xf numFmtId="0" fontId="65"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0" fontId="82" fillId="17" borderId="0" applyNumberFormat="0" applyBorder="0" applyAlignment="0" applyProtection="0">
      <alignment vertical="center"/>
    </xf>
    <xf numFmtId="196" fontId="24" fillId="0" borderId="0" applyFont="0" applyFill="0" applyBorder="0" applyAlignment="0" applyProtection="0"/>
    <xf numFmtId="194" fontId="24" fillId="0" borderId="0" applyFont="0" applyFill="0" applyBorder="0" applyAlignment="0" applyProtection="0"/>
    <xf numFmtId="0" fontId="93" fillId="23" borderId="52" applyNumberFormat="0" applyAlignment="0" applyProtection="0">
      <alignment vertical="center"/>
    </xf>
    <xf numFmtId="0" fontId="93" fillId="23" borderId="52" applyNumberFormat="0" applyAlignment="0" applyProtection="0">
      <alignment vertical="center"/>
    </xf>
    <xf numFmtId="0" fontId="94" fillId="12" borderId="58" applyNumberFormat="0" applyAlignment="0" applyProtection="0">
      <alignment vertical="center"/>
    </xf>
    <xf numFmtId="0" fontId="94" fillId="12" borderId="58" applyNumberFormat="0" applyAlignment="0" applyProtection="0">
      <alignment vertical="center"/>
    </xf>
    <xf numFmtId="0" fontId="95" fillId="0" borderId="0" applyNumberFormat="0" applyFill="0" applyBorder="0" applyAlignment="0" applyProtection="0">
      <alignment vertical="center"/>
    </xf>
    <xf numFmtId="0" fontId="95" fillId="0" borderId="0" applyNumberFormat="0" applyFill="0" applyBorder="0" applyAlignment="0" applyProtection="0">
      <alignment vertical="center"/>
    </xf>
    <xf numFmtId="0" fontId="83" fillId="0" borderId="25" applyNumberFormat="0" applyFill="0" applyProtection="0">
      <alignment horizontal="left"/>
    </xf>
    <xf numFmtId="0" fontId="96"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7" fillId="0" borderId="59" applyNumberFormat="0" applyFill="0" applyAlignment="0" applyProtection="0">
      <alignment vertical="center"/>
    </xf>
    <xf numFmtId="0" fontId="98" fillId="0" borderId="0"/>
    <xf numFmtId="0" fontId="97" fillId="0" borderId="59" applyNumberFormat="0" applyFill="0" applyAlignment="0" applyProtection="0">
      <alignment vertical="center"/>
    </xf>
    <xf numFmtId="176" fontId="24" fillId="0" borderId="0" applyFont="0" applyFill="0" applyBorder="0" applyAlignment="0" applyProtection="0"/>
    <xf numFmtId="202" fontId="24" fillId="0" borderId="0" applyFont="0" applyFill="0" applyBorder="0" applyAlignment="0" applyProtection="0"/>
    <xf numFmtId="0" fontId="22" fillId="35" borderId="0" applyNumberFormat="0" applyBorder="0" applyAlignment="0" applyProtection="0"/>
    <xf numFmtId="40" fontId="24" fillId="0" borderId="0" applyFont="0" applyFill="0" applyBorder="0" applyAlignment="0" applyProtection="0"/>
    <xf numFmtId="38" fontId="24" fillId="0" borderId="0" applyFont="0" applyFill="0" applyBorder="0" applyAlignment="0" applyProtection="0"/>
    <xf numFmtId="201" fontId="24" fillId="0" borderId="0" applyFont="0" applyFill="0" applyBorder="0" applyAlignment="0" applyProtection="0"/>
    <xf numFmtId="198" fontId="24" fillId="0" borderId="0" applyFont="0" applyFill="0" applyBorder="0" applyAlignment="0" applyProtection="0"/>
    <xf numFmtId="0" fontId="55" fillId="0" borderId="0"/>
    <xf numFmtId="41"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alignment vertical="center"/>
    </xf>
    <xf numFmtId="43" fontId="24" fillId="0" borderId="0" applyFont="0" applyFill="0" applyBorder="0" applyAlignment="0" applyProtection="0">
      <alignment vertical="center"/>
    </xf>
    <xf numFmtId="182" fontId="24" fillId="0" borderId="0" applyFont="0" applyFill="0" applyBorder="0" applyAlignment="0" applyProtection="0">
      <alignment vertical="center"/>
    </xf>
    <xf numFmtId="43" fontId="24" fillId="0" borderId="0" applyFon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alignment vertical="center"/>
    </xf>
    <xf numFmtId="41" fontId="24" fillId="0" borderId="0" applyFont="0" applyFill="0" applyBorder="0" applyAlignment="0" applyProtection="0"/>
    <xf numFmtId="41" fontId="24" fillId="0" borderId="0" applyFont="0" applyFill="0" applyBorder="0" applyAlignment="0" applyProtection="0"/>
    <xf numFmtId="41" fontId="24" fillId="0" borderId="0" applyFont="0" applyFill="0" applyBorder="0" applyAlignment="0" applyProtection="0">
      <alignment vertical="center"/>
    </xf>
    <xf numFmtId="41" fontId="24" fillId="0" borderId="0" applyFont="0" applyFill="0" applyBorder="0" applyAlignment="0" applyProtection="0">
      <alignment vertical="center"/>
    </xf>
    <xf numFmtId="185" fontId="7" fillId="0" borderId="0" applyFont="0" applyFill="0" applyBorder="0" applyAlignment="0" applyProtection="0">
      <alignment vertical="center"/>
    </xf>
    <xf numFmtId="185" fontId="7" fillId="0" borderId="0" applyFont="0" applyFill="0" applyBorder="0" applyAlignment="0" applyProtection="0">
      <alignment vertical="center"/>
    </xf>
    <xf numFmtId="41" fontId="7" fillId="0" borderId="0" applyFont="0" applyFill="0" applyBorder="0" applyAlignment="0" applyProtection="0">
      <alignment vertical="center"/>
    </xf>
    <xf numFmtId="185" fontId="7" fillId="0" borderId="0" applyFont="0" applyFill="0" applyBorder="0" applyAlignment="0" applyProtection="0">
      <alignment vertical="center"/>
    </xf>
    <xf numFmtId="185" fontId="7" fillId="0" borderId="0" applyFont="0" applyFill="0" applyBorder="0" applyAlignment="0" applyProtection="0">
      <alignment vertical="center"/>
    </xf>
    <xf numFmtId="0" fontId="99" fillId="0" borderId="0"/>
    <xf numFmtId="0" fontId="22" fillId="36" borderId="0" applyNumberFormat="0" applyBorder="0" applyAlignment="0" applyProtection="0"/>
    <xf numFmtId="0" fontId="22" fillId="37" borderId="0" applyNumberFormat="0" applyBorder="0" applyAlignment="0" applyProtection="0"/>
    <xf numFmtId="0" fontId="53" fillId="22" borderId="0" applyNumberFormat="0" applyBorder="0" applyAlignment="0" applyProtection="0">
      <alignment vertical="center"/>
    </xf>
    <xf numFmtId="0" fontId="53" fillId="22" borderId="0" applyNumberFormat="0" applyBorder="0" applyAlignment="0" applyProtection="0">
      <alignment vertical="center"/>
    </xf>
    <xf numFmtId="0" fontId="53" fillId="21" borderId="0" applyNumberFormat="0" applyBorder="0" applyAlignment="0" applyProtection="0">
      <alignment vertical="center"/>
    </xf>
    <xf numFmtId="0" fontId="53" fillId="21" borderId="0" applyNumberFormat="0" applyBorder="0" applyAlignment="0" applyProtection="0">
      <alignment vertical="center"/>
    </xf>
    <xf numFmtId="0" fontId="53" fillId="32" borderId="0" applyNumberFormat="0" applyBorder="0" applyAlignment="0" applyProtection="0">
      <alignment vertical="center"/>
    </xf>
    <xf numFmtId="0" fontId="53" fillId="7" borderId="0" applyNumberFormat="0" applyBorder="0" applyAlignment="0" applyProtection="0">
      <alignment vertical="center"/>
    </xf>
    <xf numFmtId="0" fontId="53" fillId="7" borderId="0" applyNumberFormat="0" applyBorder="0" applyAlignment="0" applyProtection="0">
      <alignment vertical="center"/>
    </xf>
    <xf numFmtId="0" fontId="53" fillId="24" borderId="0" applyNumberFormat="0" applyBorder="0" applyAlignment="0" applyProtection="0">
      <alignment vertical="center"/>
    </xf>
    <xf numFmtId="0" fontId="53" fillId="24" borderId="0" applyNumberFormat="0" applyBorder="0" applyAlignment="0" applyProtection="0">
      <alignment vertical="center"/>
    </xf>
    <xf numFmtId="0" fontId="53" fillId="18" borderId="0" applyNumberFormat="0" applyBorder="0" applyAlignment="0" applyProtection="0">
      <alignment vertical="center"/>
    </xf>
    <xf numFmtId="0" fontId="53" fillId="18" borderId="0" applyNumberFormat="0" applyBorder="0" applyAlignment="0" applyProtection="0">
      <alignment vertical="center"/>
    </xf>
    <xf numFmtId="206" fontId="26" fillId="0" borderId="25" applyFill="0" applyProtection="0">
      <alignment horizontal="right"/>
    </xf>
    <xf numFmtId="0" fontId="26" fillId="0" borderId="3" applyNumberFormat="0" applyFill="0" applyProtection="0">
      <alignment horizontal="left"/>
    </xf>
    <xf numFmtId="0" fontId="72" fillId="15" borderId="0" applyNumberFormat="0" applyBorder="0" applyAlignment="0" applyProtection="0">
      <alignment vertical="center"/>
    </xf>
    <xf numFmtId="0" fontId="100" fillId="23" borderId="60" applyNumberFormat="0" applyAlignment="0" applyProtection="0">
      <alignment vertical="center"/>
    </xf>
    <xf numFmtId="0" fontId="100" fillId="23" borderId="60" applyNumberFormat="0" applyAlignment="0" applyProtection="0">
      <alignment vertical="center"/>
    </xf>
    <xf numFmtId="1" fontId="26" fillId="0" borderId="25" applyFill="0" applyProtection="0">
      <alignment horizontal="center"/>
    </xf>
    <xf numFmtId="0" fontId="101" fillId="0" borderId="0"/>
    <xf numFmtId="0" fontId="26" fillId="0" borderId="0"/>
    <xf numFmtId="0" fontId="26" fillId="0" borderId="61"/>
    <xf numFmtId="0" fontId="24" fillId="0" borderId="0" applyFont="0" applyFill="0" applyBorder="0" applyAlignment="0" applyProtection="0"/>
    <xf numFmtId="0" fontId="24" fillId="0" borderId="0" applyFont="0" applyFill="0" applyBorder="0" applyAlignment="0" applyProtection="0"/>
    <xf numFmtId="10" fontId="24" fillId="0" borderId="0" applyFont="0" applyFill="0" applyBorder="0" applyAlignment="0" applyProtection="0"/>
    <xf numFmtId="0" fontId="102" fillId="0" borderId="0"/>
    <xf numFmtId="43" fontId="24" fillId="0" borderId="0" applyFont="0" applyFill="0" applyBorder="0" applyAlignment="0" applyProtection="0"/>
    <xf numFmtId="41" fontId="24" fillId="0" borderId="0" applyFont="0" applyFill="0" applyBorder="0" applyAlignment="0" applyProtection="0"/>
    <xf numFmtId="0" fontId="24" fillId="19" borderId="56" applyNumberFormat="0" applyFont="0" applyAlignment="0" applyProtection="0">
      <alignment vertical="center"/>
    </xf>
    <xf numFmtId="205" fontId="24" fillId="0" borderId="0" applyFont="0" applyFill="0" applyBorder="0" applyAlignment="0" applyProtection="0"/>
    <xf numFmtId="200" fontId="24" fillId="0" borderId="0" applyFont="0" applyFill="0" applyBorder="0" applyAlignment="0" applyProtection="0"/>
    <xf numFmtId="207" fontId="24" fillId="0" borderId="0" applyFont="0" applyFill="0" applyBorder="0" applyAlignment="0" applyProtection="0"/>
    <xf numFmtId="0" fontId="103" fillId="0" borderId="0"/>
    <xf numFmtId="0" fontId="112" fillId="0" borderId="0"/>
    <xf numFmtId="0" fontId="112" fillId="0" borderId="0">
      <alignment vertical="center"/>
    </xf>
  </cellStyleXfs>
  <cellXfs count="643">
    <xf numFmtId="0" fontId="0" fillId="0" borderId="0" xfId="0">
      <alignment vertical="center"/>
    </xf>
    <xf numFmtId="0" fontId="0" fillId="0" borderId="0" xfId="0" applyFill="1" applyAlignment="1" applyProtection="1">
      <alignment vertical="center"/>
      <protection locked="0"/>
    </xf>
    <xf numFmtId="0" fontId="0" fillId="0" borderId="0" xfId="0" applyFill="1" applyProtection="1">
      <alignment vertical="center"/>
      <protection locked="0"/>
    </xf>
    <xf numFmtId="0" fontId="1" fillId="0" borderId="0" xfId="0" applyFont="1" applyFill="1" applyProtection="1">
      <alignment vertical="center"/>
      <protection locked="0"/>
    </xf>
    <xf numFmtId="0" fontId="3" fillId="0" borderId="0" xfId="407" applyFont="1" applyFill="1" applyBorder="1" applyAlignment="1" applyProtection="1">
      <alignment vertical="center"/>
      <protection locked="0"/>
    </xf>
    <xf numFmtId="0" fontId="4" fillId="0" borderId="0" xfId="407" applyFont="1" applyFill="1" applyAlignment="1" applyProtection="1">
      <alignment vertical="center"/>
      <protection locked="0"/>
    </xf>
    <xf numFmtId="0" fontId="6" fillId="0" borderId="2" xfId="407" applyFont="1" applyFill="1" applyBorder="1" applyAlignment="1" applyProtection="1">
      <alignment vertical="center"/>
      <protection locked="0"/>
    </xf>
    <xf numFmtId="0" fontId="6" fillId="0" borderId="4" xfId="407" applyFont="1" applyFill="1" applyBorder="1" applyAlignment="1" applyProtection="1">
      <alignment vertical="center"/>
      <protection locked="0"/>
    </xf>
    <xf numFmtId="0" fontId="5" fillId="0" borderId="7" xfId="407" applyFont="1" applyFill="1" applyBorder="1" applyAlignment="1" applyProtection="1">
      <alignment horizontal="center" vertical="center" wrapText="1"/>
      <protection hidden="1"/>
    </xf>
    <xf numFmtId="0" fontId="5" fillId="0" borderId="1" xfId="407" applyFont="1" applyFill="1" applyBorder="1" applyAlignment="1" applyProtection="1">
      <alignment horizontal="center" vertical="center" wrapText="1"/>
      <protection hidden="1"/>
    </xf>
    <xf numFmtId="0" fontId="3" fillId="0" borderId="8" xfId="0" applyFont="1" applyFill="1" applyBorder="1" applyAlignment="1" applyProtection="1">
      <alignment vertical="center" wrapText="1"/>
      <protection locked="0"/>
    </xf>
    <xf numFmtId="204" fontId="3" fillId="0" borderId="9" xfId="0" applyNumberFormat="1" applyFont="1" applyFill="1" applyBorder="1" applyProtection="1">
      <alignment vertical="center"/>
      <protection hidden="1"/>
    </xf>
    <xf numFmtId="204" fontId="3" fillId="0" borderId="9" xfId="0" applyNumberFormat="1" applyFont="1" applyFill="1" applyBorder="1" applyProtection="1">
      <alignment vertical="center"/>
      <protection locked="0"/>
    </xf>
    <xf numFmtId="204" fontId="4" fillId="0" borderId="9" xfId="0" applyNumberFormat="1" applyFont="1" applyFill="1" applyBorder="1" applyProtection="1">
      <alignment vertical="center"/>
      <protection locked="0"/>
    </xf>
    <xf numFmtId="204" fontId="4" fillId="0" borderId="10" xfId="0" applyNumberFormat="1" applyFont="1" applyFill="1" applyBorder="1" applyProtection="1">
      <alignment vertical="center"/>
      <protection locked="0"/>
    </xf>
    <xf numFmtId="204" fontId="3" fillId="0" borderId="10" xfId="0" applyNumberFormat="1" applyFont="1" applyFill="1" applyBorder="1" applyProtection="1">
      <alignment vertical="center"/>
      <protection locked="0"/>
    </xf>
    <xf numFmtId="204" fontId="3" fillId="0" borderId="12" xfId="0" applyNumberFormat="1" applyFont="1" applyFill="1" applyBorder="1" applyProtection="1">
      <alignment vertical="center"/>
      <protection hidden="1"/>
    </xf>
    <xf numFmtId="204" fontId="3" fillId="0" borderId="12" xfId="0" applyNumberFormat="1" applyFont="1" applyFill="1" applyBorder="1" applyProtection="1">
      <alignment vertical="center"/>
      <protection locked="0"/>
    </xf>
    <xf numFmtId="204" fontId="4" fillId="0" borderId="12" xfId="0" applyNumberFormat="1" applyFont="1" applyFill="1" applyBorder="1" applyProtection="1">
      <alignment vertical="center"/>
      <protection locked="0"/>
    </xf>
    <xf numFmtId="204" fontId="4" fillId="0" borderId="13" xfId="0" applyNumberFormat="1" applyFont="1" applyFill="1" applyBorder="1" applyProtection="1">
      <alignment vertical="center"/>
      <protection locked="0"/>
    </xf>
    <xf numFmtId="204" fontId="3" fillId="0" borderId="13" xfId="0" applyNumberFormat="1" applyFont="1" applyFill="1" applyBorder="1" applyProtection="1">
      <alignment vertical="center"/>
      <protection locked="0"/>
    </xf>
    <xf numFmtId="0" fontId="4" fillId="0" borderId="11" xfId="397" applyNumberFormat="1" applyFont="1" applyFill="1" applyBorder="1" applyAlignment="1" applyProtection="1">
      <alignment horizontal="left" vertical="center" wrapText="1"/>
      <protection locked="0"/>
    </xf>
    <xf numFmtId="204" fontId="3" fillId="0" borderId="15" xfId="0" applyNumberFormat="1" applyFont="1" applyFill="1" applyBorder="1" applyProtection="1">
      <alignment vertical="center"/>
      <protection locked="0"/>
    </xf>
    <xf numFmtId="204" fontId="4" fillId="0" borderId="15" xfId="0" applyNumberFormat="1" applyFont="1" applyFill="1" applyBorder="1" applyProtection="1">
      <alignment vertical="center"/>
      <protection locked="0"/>
    </xf>
    <xf numFmtId="204" fontId="4" fillId="0" borderId="16" xfId="0" applyNumberFormat="1" applyFont="1" applyFill="1" applyBorder="1" applyProtection="1">
      <alignment vertical="center"/>
      <protection locked="0"/>
    </xf>
    <xf numFmtId="204" fontId="3" fillId="0" borderId="16" xfId="0" applyNumberFormat="1" applyFont="1" applyFill="1" applyBorder="1" applyProtection="1">
      <alignment vertical="center"/>
      <protection locked="0"/>
    </xf>
    <xf numFmtId="0" fontId="6" fillId="0" borderId="3" xfId="407" applyFont="1" applyFill="1" applyBorder="1" applyAlignment="1" applyProtection="1">
      <alignment vertical="center"/>
      <protection locked="0"/>
    </xf>
    <xf numFmtId="0" fontId="3" fillId="0" borderId="0" xfId="397" applyFont="1" applyFill="1" applyAlignment="1" applyProtection="1">
      <alignment vertical="center"/>
      <protection locked="0"/>
    </xf>
    <xf numFmtId="0" fontId="3" fillId="0" borderId="0" xfId="397" applyFont="1" applyFill="1" applyAlignment="1" applyProtection="1">
      <alignment horizontal="right" vertical="center"/>
      <protection locked="0"/>
    </xf>
    <xf numFmtId="0" fontId="3" fillId="0" borderId="18" xfId="0" applyFont="1" applyFill="1" applyBorder="1" applyAlignment="1" applyProtection="1">
      <alignment vertical="center" wrapText="1"/>
      <protection locked="0"/>
    </xf>
    <xf numFmtId="187" fontId="3" fillId="0" borderId="19" xfId="397" applyNumberFormat="1" applyFont="1" applyFill="1" applyBorder="1" applyProtection="1">
      <alignment vertical="center"/>
      <protection locked="0"/>
    </xf>
    <xf numFmtId="0" fontId="3" fillId="0" borderId="20" xfId="397" applyFont="1" applyFill="1" applyBorder="1" applyAlignment="1" applyProtection="1">
      <alignment vertical="top" wrapText="1"/>
      <protection locked="0"/>
    </xf>
    <xf numFmtId="187" fontId="3" fillId="0" borderId="12" xfId="397" applyNumberFormat="1" applyFont="1" applyFill="1" applyBorder="1" applyProtection="1">
      <alignment vertical="center"/>
      <protection locked="0"/>
    </xf>
    <xf numFmtId="0" fontId="3" fillId="0" borderId="21" xfId="397" applyFont="1" applyFill="1" applyBorder="1" applyAlignment="1" applyProtection="1">
      <alignment vertical="top" wrapText="1"/>
      <protection locked="0"/>
    </xf>
    <xf numFmtId="0" fontId="10" fillId="0" borderId="11" xfId="0" applyFont="1" applyFill="1" applyBorder="1" applyAlignment="1" applyProtection="1">
      <alignment vertical="center" wrapText="1"/>
      <protection locked="0"/>
    </xf>
    <xf numFmtId="0" fontId="7" fillId="0" borderId="11" xfId="0" applyFont="1" applyFill="1" applyBorder="1" applyAlignment="1" applyProtection="1">
      <alignment vertical="center" wrapText="1"/>
      <protection locked="0"/>
    </xf>
    <xf numFmtId="0" fontId="4" fillId="0" borderId="12" xfId="397" applyNumberFormat="1" applyFont="1" applyFill="1" applyBorder="1" applyAlignment="1" applyProtection="1">
      <alignment horizontal="left" vertical="center" wrapText="1"/>
      <protection locked="0"/>
    </xf>
    <xf numFmtId="204" fontId="3" fillId="0" borderId="12" xfId="397" applyNumberFormat="1" applyFont="1" applyFill="1" applyBorder="1" applyProtection="1">
      <alignment vertical="center"/>
      <protection locked="0"/>
    </xf>
    <xf numFmtId="0" fontId="4" fillId="0" borderId="14" xfId="397" applyNumberFormat="1" applyFont="1" applyFill="1" applyBorder="1" applyAlignment="1" applyProtection="1">
      <alignment horizontal="left" vertical="center" wrapText="1"/>
      <protection locked="0"/>
    </xf>
    <xf numFmtId="0" fontId="4" fillId="0" borderId="15" xfId="397" applyNumberFormat="1" applyFont="1" applyFill="1" applyBorder="1" applyAlignment="1" applyProtection="1">
      <alignment horizontal="left" vertical="center" wrapText="1"/>
      <protection locked="0"/>
    </xf>
    <xf numFmtId="204" fontId="3" fillId="0" borderId="15" xfId="397" applyNumberFormat="1" applyFont="1" applyFill="1" applyBorder="1" applyProtection="1">
      <alignment vertical="center"/>
      <protection locked="0"/>
    </xf>
    <xf numFmtId="0" fontId="3" fillId="0" borderId="22" xfId="397" applyFont="1" applyFill="1" applyBorder="1" applyAlignment="1" applyProtection="1">
      <alignment vertical="top" wrapText="1"/>
      <protection locked="0"/>
    </xf>
    <xf numFmtId="0" fontId="3" fillId="0" borderId="0" xfId="214" applyFont="1" applyFill="1" applyAlignment="1" applyProtection="1">
      <alignment vertical="center"/>
      <protection locked="0"/>
    </xf>
    <xf numFmtId="0" fontId="3" fillId="0" borderId="0" xfId="214" applyFont="1" applyFill="1" applyProtection="1">
      <alignment vertical="center"/>
      <protection locked="0"/>
    </xf>
    <xf numFmtId="0" fontId="7" fillId="0" borderId="0" xfId="198" applyFont="1" applyFill="1" applyBorder="1" applyAlignment="1" applyProtection="1">
      <alignment vertical="center"/>
      <protection locked="0"/>
    </xf>
    <xf numFmtId="0" fontId="4" fillId="0" borderId="0" xfId="198" applyFont="1" applyFill="1" applyAlignment="1" applyProtection="1">
      <alignment vertical="center"/>
      <protection locked="0"/>
    </xf>
    <xf numFmtId="204" fontId="4" fillId="0" borderId="0" xfId="198" applyNumberFormat="1" applyFont="1" applyFill="1" applyAlignment="1" applyProtection="1">
      <alignment vertical="center"/>
      <protection locked="0"/>
    </xf>
    <xf numFmtId="0" fontId="4" fillId="0" borderId="23" xfId="198" applyFont="1" applyFill="1" applyBorder="1" applyAlignment="1" applyProtection="1">
      <alignment vertical="center"/>
      <protection locked="0"/>
    </xf>
    <xf numFmtId="0" fontId="4" fillId="0" borderId="24" xfId="198" applyFont="1" applyFill="1" applyBorder="1" applyAlignment="1" applyProtection="1">
      <alignment vertical="center"/>
      <protection locked="0"/>
    </xf>
    <xf numFmtId="0" fontId="9" fillId="0" borderId="1" xfId="302" applyFont="1" applyFill="1" applyBorder="1" applyAlignment="1" applyProtection="1">
      <alignment horizontal="center" vertical="center" wrapText="1"/>
      <protection locked="0"/>
    </xf>
    <xf numFmtId="204" fontId="3" fillId="0" borderId="12" xfId="214" applyNumberFormat="1" applyFont="1" applyFill="1" applyBorder="1" applyProtection="1">
      <alignment vertical="center"/>
      <protection hidden="1"/>
    </xf>
    <xf numFmtId="204" fontId="3" fillId="0" borderId="12" xfId="214" applyNumberFormat="1" applyFont="1" applyFill="1" applyBorder="1" applyProtection="1">
      <alignment vertical="center"/>
      <protection locked="0"/>
    </xf>
    <xf numFmtId="204" fontId="3" fillId="0" borderId="21" xfId="214" applyNumberFormat="1" applyFont="1" applyFill="1" applyBorder="1" applyProtection="1">
      <alignment vertical="center"/>
      <protection locked="0"/>
    </xf>
    <xf numFmtId="0" fontId="3" fillId="0" borderId="11" xfId="214" applyFont="1" applyFill="1" applyBorder="1" applyAlignment="1" applyProtection="1">
      <alignment vertical="center" wrapText="1"/>
      <protection locked="0"/>
    </xf>
    <xf numFmtId="204" fontId="13" fillId="0" borderId="12" xfId="214" applyNumberFormat="1" applyFont="1" applyFill="1" applyBorder="1" applyProtection="1">
      <alignment vertical="center"/>
      <protection locked="0"/>
    </xf>
    <xf numFmtId="0" fontId="3" fillId="0" borderId="11" xfId="214" applyFont="1" applyFill="1" applyBorder="1" applyProtection="1">
      <alignment vertical="center"/>
      <protection locked="0"/>
    </xf>
    <xf numFmtId="0" fontId="3" fillId="0" borderId="12" xfId="214" applyFont="1" applyFill="1" applyBorder="1" applyProtection="1">
      <alignment vertical="center"/>
      <protection locked="0"/>
    </xf>
    <xf numFmtId="0" fontId="3" fillId="0" borderId="21" xfId="214" applyFont="1" applyFill="1" applyBorder="1" applyProtection="1">
      <alignment vertical="center"/>
      <protection locked="0"/>
    </xf>
    <xf numFmtId="0" fontId="3" fillId="0" borderId="14" xfId="214" applyFont="1" applyFill="1" applyBorder="1" applyProtection="1">
      <alignment vertical="center"/>
      <protection locked="0"/>
    </xf>
    <xf numFmtId="0" fontId="3" fillId="0" borderId="15" xfId="214" applyFont="1" applyFill="1" applyBorder="1" applyProtection="1">
      <alignment vertical="center"/>
      <protection locked="0"/>
    </xf>
    <xf numFmtId="0" fontId="3" fillId="0" borderId="22" xfId="214" applyFont="1" applyFill="1" applyBorder="1" applyProtection="1">
      <alignment vertical="center"/>
      <protection locked="0"/>
    </xf>
    <xf numFmtId="204" fontId="4" fillId="0" borderId="12" xfId="214" applyNumberFormat="1" applyFont="1" applyFill="1" applyBorder="1" applyProtection="1">
      <alignment vertical="center"/>
      <protection locked="0"/>
    </xf>
    <xf numFmtId="204" fontId="4" fillId="0" borderId="12" xfId="214" applyNumberFormat="1" applyFont="1" applyFill="1" applyBorder="1" applyProtection="1">
      <alignment vertical="center"/>
      <protection hidden="1"/>
    </xf>
    <xf numFmtId="204" fontId="3" fillId="0" borderId="15" xfId="214" applyNumberFormat="1" applyFont="1" applyFill="1" applyBorder="1" applyProtection="1">
      <alignment vertical="center"/>
      <protection locked="0"/>
    </xf>
    <xf numFmtId="0" fontId="3" fillId="0" borderId="0" xfId="214" applyFont="1" applyFill="1" applyAlignment="1" applyProtection="1">
      <alignment horizontal="right" vertical="center"/>
      <protection locked="0"/>
    </xf>
    <xf numFmtId="204" fontId="3" fillId="0" borderId="20" xfId="214" applyNumberFormat="1" applyFont="1" applyFill="1" applyBorder="1" applyAlignment="1" applyProtection="1">
      <alignment vertical="center" wrapText="1"/>
      <protection locked="0"/>
    </xf>
    <xf numFmtId="0" fontId="7" fillId="0" borderId="21" xfId="214" applyFont="1" applyFill="1" applyBorder="1" applyAlignment="1" applyProtection="1">
      <alignment vertical="center" wrapText="1"/>
      <protection locked="0"/>
    </xf>
    <xf numFmtId="204" fontId="3" fillId="0" borderId="21" xfId="214" applyNumberFormat="1" applyFont="1" applyFill="1" applyBorder="1" applyAlignment="1" applyProtection="1">
      <alignment vertical="center" wrapText="1"/>
      <protection locked="0"/>
    </xf>
    <xf numFmtId="0" fontId="3" fillId="0" borderId="21" xfId="214" applyFont="1" applyFill="1" applyBorder="1" applyAlignment="1" applyProtection="1">
      <alignment vertical="center" wrapText="1"/>
      <protection locked="0"/>
    </xf>
    <xf numFmtId="0" fontId="16" fillId="0" borderId="21" xfId="7" applyFont="1" applyFill="1" applyBorder="1" applyAlignment="1" applyProtection="1">
      <alignment horizontal="left" vertical="center" wrapText="1"/>
      <protection locked="0"/>
    </xf>
    <xf numFmtId="0" fontId="17" fillId="0" borderId="21" xfId="214" applyFont="1" applyFill="1" applyBorder="1" applyAlignment="1" applyProtection="1">
      <alignment vertical="center" wrapText="1"/>
      <protection locked="0"/>
    </xf>
    <xf numFmtId="0" fontId="14" fillId="0" borderId="21" xfId="214" applyFont="1" applyFill="1" applyBorder="1" applyAlignment="1" applyProtection="1">
      <alignment vertical="center" wrapText="1"/>
      <protection locked="0"/>
    </xf>
    <xf numFmtId="204" fontId="3" fillId="0" borderId="0" xfId="214" applyNumberFormat="1" applyFont="1" applyFill="1" applyProtection="1">
      <alignment vertical="center"/>
      <protection locked="0"/>
    </xf>
    <xf numFmtId="0" fontId="19" fillId="0" borderId="0" xfId="214" applyFont="1" applyFill="1" applyProtection="1">
      <alignment vertical="center"/>
      <protection locked="0"/>
    </xf>
    <xf numFmtId="0" fontId="20" fillId="0" borderId="0" xfId="214" applyFill="1" applyProtection="1">
      <alignment vertical="center"/>
      <protection locked="0"/>
    </xf>
    <xf numFmtId="210" fontId="20" fillId="0" borderId="0" xfId="214" applyNumberFormat="1" applyFill="1" applyProtection="1">
      <alignment vertical="center"/>
      <protection locked="0"/>
    </xf>
    <xf numFmtId="0" fontId="1" fillId="0" borderId="0" xfId="214" applyFont="1" applyFill="1" applyAlignment="1" applyProtection="1">
      <alignment vertical="center" wrapText="1"/>
      <protection locked="0"/>
    </xf>
    <xf numFmtId="0" fontId="0" fillId="0" borderId="0" xfId="214" applyFont="1" applyFill="1" applyProtection="1">
      <alignment vertical="center"/>
      <protection locked="0"/>
    </xf>
    <xf numFmtId="209" fontId="20" fillId="0" borderId="0" xfId="214" applyNumberFormat="1" applyFill="1" applyProtection="1">
      <alignment vertical="center"/>
      <protection locked="0"/>
    </xf>
    <xf numFmtId="0" fontId="21" fillId="0" borderId="17" xfId="214" applyFont="1" applyFill="1" applyBorder="1" applyAlignment="1" applyProtection="1">
      <alignment vertical="center" wrapText="1"/>
      <protection locked="0"/>
    </xf>
    <xf numFmtId="0" fontId="21" fillId="0" borderId="0" xfId="214" applyFont="1" applyFill="1" applyBorder="1" applyAlignment="1" applyProtection="1">
      <alignment vertical="center" wrapText="1"/>
      <protection locked="0"/>
    </xf>
    <xf numFmtId="204" fontId="22" fillId="0" borderId="9" xfId="0" applyNumberFormat="1" applyFont="1" applyFill="1" applyBorder="1" applyProtection="1">
      <alignment vertical="center"/>
      <protection locked="0"/>
    </xf>
    <xf numFmtId="204" fontId="21" fillId="0" borderId="11" xfId="0" applyNumberFormat="1" applyFont="1" applyFill="1" applyBorder="1" applyProtection="1">
      <alignment vertical="center"/>
      <protection locked="0"/>
    </xf>
    <xf numFmtId="204" fontId="21" fillId="0" borderId="12" xfId="0" applyNumberFormat="1" applyFont="1" applyFill="1" applyBorder="1" applyProtection="1">
      <alignment vertical="center"/>
      <protection locked="0"/>
    </xf>
    <xf numFmtId="0" fontId="23" fillId="0" borderId="11" xfId="214" applyFont="1" applyFill="1" applyBorder="1" applyAlignment="1" applyProtection="1">
      <alignment vertical="center" wrapText="1"/>
      <protection locked="0"/>
    </xf>
    <xf numFmtId="0" fontId="7" fillId="0" borderId="11" xfId="214" applyFont="1" applyFill="1" applyBorder="1" applyAlignment="1" applyProtection="1">
      <alignment vertical="center" wrapText="1"/>
      <protection locked="0"/>
    </xf>
    <xf numFmtId="0" fontId="20" fillId="0" borderId="11" xfId="214" applyFill="1" applyBorder="1" applyAlignment="1" applyProtection="1">
      <alignment vertical="center" wrapText="1"/>
      <protection locked="0"/>
    </xf>
    <xf numFmtId="0" fontId="20" fillId="0" borderId="11" xfId="214" applyFill="1" applyBorder="1" applyAlignment="1" applyProtection="1">
      <alignment horizontal="left" vertical="center" wrapText="1"/>
      <protection locked="0"/>
    </xf>
    <xf numFmtId="204" fontId="22" fillId="0" borderId="12" xfId="0" applyNumberFormat="1" applyFont="1" applyFill="1" applyBorder="1" applyProtection="1">
      <alignment vertical="center"/>
      <protection locked="0"/>
    </xf>
    <xf numFmtId="0" fontId="10" fillId="0" borderId="11" xfId="214" applyFont="1" applyFill="1" applyBorder="1" applyAlignment="1" applyProtection="1">
      <alignment vertical="center" wrapText="1"/>
      <protection locked="0"/>
    </xf>
    <xf numFmtId="0" fontId="7" fillId="0" borderId="1" xfId="298" applyFont="1" applyFill="1" applyBorder="1" applyAlignment="1" applyProtection="1">
      <alignment horizontal="center" vertical="center" wrapText="1"/>
      <protection locked="0"/>
    </xf>
    <xf numFmtId="187" fontId="21" fillId="0" borderId="12" xfId="0" applyNumberFormat="1" applyFont="1" applyFill="1" applyBorder="1" applyProtection="1">
      <alignment vertical="center"/>
      <protection locked="0"/>
    </xf>
    <xf numFmtId="204" fontId="24" fillId="0" borderId="12" xfId="0" applyNumberFormat="1" applyFont="1" applyFill="1" applyBorder="1" applyProtection="1">
      <alignment vertical="center"/>
      <protection locked="0"/>
    </xf>
    <xf numFmtId="0" fontId="1" fillId="0" borderId="0" xfId="214" applyFont="1" applyFill="1" applyAlignment="1" applyProtection="1">
      <alignment horizontal="right" vertical="center" wrapText="1"/>
      <protection locked="0"/>
    </xf>
    <xf numFmtId="208" fontId="20" fillId="0" borderId="0" xfId="214" applyNumberFormat="1" applyFill="1" applyProtection="1">
      <alignment vertical="center"/>
      <protection locked="0"/>
    </xf>
    <xf numFmtId="0" fontId="0" fillId="0" borderId="0" xfId="214" applyFont="1" applyFill="1" applyAlignment="1" applyProtection="1">
      <alignment horizontal="left" vertical="center" wrapText="1"/>
      <protection locked="0"/>
    </xf>
    <xf numFmtId="204" fontId="20" fillId="0" borderId="0" xfId="214" applyNumberFormat="1" applyFill="1" applyProtection="1">
      <alignment vertical="center"/>
      <protection locked="0"/>
    </xf>
    <xf numFmtId="204" fontId="21" fillId="0" borderId="0" xfId="0" applyNumberFormat="1" applyFont="1" applyFill="1" applyBorder="1" applyProtection="1">
      <alignment vertical="center"/>
      <protection locked="0"/>
    </xf>
    <xf numFmtId="204" fontId="21" fillId="0" borderId="15" xfId="0" applyNumberFormat="1" applyFont="1" applyFill="1" applyBorder="1" applyProtection="1">
      <alignment vertical="center"/>
      <protection locked="0"/>
    </xf>
    <xf numFmtId="204" fontId="29" fillId="0" borderId="14" xfId="214" applyNumberFormat="1" applyFont="1" applyFill="1" applyBorder="1" applyProtection="1">
      <alignment vertical="center"/>
      <protection locked="0"/>
    </xf>
    <xf numFmtId="187" fontId="21" fillId="0" borderId="15" xfId="0" applyNumberFormat="1" applyFont="1" applyFill="1" applyBorder="1" applyProtection="1">
      <alignment vertical="center"/>
      <protection locked="0"/>
    </xf>
    <xf numFmtId="204" fontId="0" fillId="0" borderId="0" xfId="214" applyNumberFormat="1" applyFont="1" applyFill="1" applyProtection="1">
      <alignment vertical="center"/>
      <protection locked="0"/>
    </xf>
    <xf numFmtId="0" fontId="24" fillId="0" borderId="0" xfId="158" applyFill="1" applyAlignment="1" applyProtection="1">
      <alignment vertical="center"/>
      <protection locked="0"/>
    </xf>
    <xf numFmtId="0" fontId="24" fillId="0" borderId="0" xfId="158" applyFont="1" applyFill="1" applyProtection="1">
      <protection locked="0"/>
    </xf>
    <xf numFmtId="0" fontId="24" fillId="0" borderId="0" xfId="158" applyFill="1" applyBorder="1" applyAlignment="1" applyProtection="1">
      <alignment horizontal="left"/>
      <protection locked="0"/>
    </xf>
    <xf numFmtId="0" fontId="31" fillId="0" borderId="0" xfId="158" applyFont="1" applyFill="1" applyProtection="1">
      <protection locked="0"/>
    </xf>
    <xf numFmtId="0" fontId="24" fillId="0" borderId="0" xfId="158" applyFill="1" applyProtection="1">
      <protection locked="0"/>
    </xf>
    <xf numFmtId="0" fontId="7" fillId="0" borderId="0" xfId="298" applyFont="1" applyFill="1" applyAlignment="1" applyProtection="1">
      <alignment vertical="center"/>
      <protection locked="0"/>
    </xf>
    <xf numFmtId="0" fontId="31" fillId="0" borderId="0" xfId="158" applyFont="1" applyFill="1" applyAlignment="1" applyProtection="1">
      <alignment vertical="center"/>
      <protection locked="0"/>
    </xf>
    <xf numFmtId="0" fontId="9" fillId="0" borderId="4" xfId="158" applyFont="1" applyFill="1" applyBorder="1" applyAlignment="1" applyProtection="1">
      <alignment vertical="center" wrapText="1"/>
      <protection locked="0"/>
    </xf>
    <xf numFmtId="0" fontId="5" fillId="0" borderId="11" xfId="158" applyFont="1" applyFill="1" applyBorder="1" applyAlignment="1" applyProtection="1">
      <alignment horizontal="left" vertical="center" wrapText="1"/>
      <protection locked="0"/>
    </xf>
    <xf numFmtId="204" fontId="19" fillId="0" borderId="11" xfId="0" applyNumberFormat="1" applyFont="1" applyFill="1" applyBorder="1" applyAlignment="1" applyProtection="1">
      <alignment horizontal="center" vertical="center" wrapText="1"/>
      <protection locked="0"/>
    </xf>
    <xf numFmtId="0" fontId="9" fillId="0" borderId="34" xfId="158" applyFont="1" applyFill="1" applyBorder="1" applyAlignment="1" applyProtection="1">
      <alignment vertical="center" wrapText="1"/>
      <protection locked="0"/>
    </xf>
    <xf numFmtId="204" fontId="7" fillId="0" borderId="11" xfId="0" applyNumberFormat="1" applyFont="1" applyFill="1" applyBorder="1" applyAlignment="1" applyProtection="1">
      <alignment horizontal="center" vertical="center" wrapText="1"/>
      <protection locked="0"/>
    </xf>
    <xf numFmtId="0" fontId="9" fillId="0" borderId="11" xfId="158" applyFont="1" applyFill="1" applyBorder="1" applyAlignment="1" applyProtection="1">
      <alignment horizontal="left" vertical="center" wrapText="1"/>
      <protection locked="0"/>
    </xf>
    <xf numFmtId="0" fontId="5" fillId="0" borderId="11" xfId="158" applyFont="1" applyFill="1" applyBorder="1" applyAlignment="1" applyProtection="1">
      <alignment horizontal="left" vertical="center" wrapText="1" shrinkToFit="1"/>
      <protection locked="0"/>
    </xf>
    <xf numFmtId="0" fontId="24" fillId="0" borderId="11" xfId="158" applyFont="1" applyFill="1" applyBorder="1" applyAlignment="1" applyProtection="1">
      <alignment horizontal="left" vertical="center" wrapText="1"/>
      <protection locked="0"/>
    </xf>
    <xf numFmtId="0" fontId="5" fillId="0" borderId="11" xfId="132" applyFont="1" applyFill="1" applyBorder="1" applyAlignment="1" applyProtection="1">
      <alignment horizontal="left" vertical="center" wrapText="1"/>
      <protection locked="0"/>
    </xf>
    <xf numFmtId="0" fontId="9" fillId="0" borderId="11" xfId="132" applyFont="1" applyFill="1" applyBorder="1" applyAlignment="1" applyProtection="1">
      <alignment horizontal="left" vertical="center" wrapText="1"/>
      <protection locked="0"/>
    </xf>
    <xf numFmtId="0" fontId="24" fillId="0" borderId="11" xfId="158" applyFont="1" applyFill="1" applyBorder="1" applyAlignment="1" applyProtection="1">
      <alignment horizontal="left" vertical="center" wrapText="1" shrinkToFit="1"/>
      <protection locked="0"/>
    </xf>
    <xf numFmtId="0" fontId="24" fillId="0" borderId="14" xfId="158" applyFont="1" applyFill="1" applyBorder="1" applyAlignment="1" applyProtection="1">
      <alignment horizontal="left" vertical="center" wrapText="1" shrinkToFit="1"/>
      <protection locked="0"/>
    </xf>
    <xf numFmtId="0" fontId="9" fillId="0" borderId="3" xfId="158" applyFont="1" applyFill="1" applyBorder="1" applyAlignment="1" applyProtection="1">
      <alignment vertical="center" wrapText="1"/>
      <protection locked="0"/>
    </xf>
    <xf numFmtId="204" fontId="7" fillId="0" borderId="14" xfId="0" applyNumberFormat="1" applyFont="1" applyFill="1" applyBorder="1" applyAlignment="1" applyProtection="1">
      <alignment horizontal="center" vertical="center" wrapText="1"/>
      <protection locked="0"/>
    </xf>
    <xf numFmtId="0" fontId="9" fillId="0" borderId="35" xfId="158" applyFont="1" applyFill="1" applyBorder="1" applyAlignment="1" applyProtection="1">
      <alignment vertical="center" wrapText="1"/>
      <protection locked="0"/>
    </xf>
    <xf numFmtId="204" fontId="24" fillId="0" borderId="0" xfId="158" applyNumberFormat="1" applyFill="1" applyProtection="1">
      <protection locked="0"/>
    </xf>
    <xf numFmtId="0" fontId="24" fillId="0" borderId="0" xfId="158" applyFont="1" applyFill="1" applyAlignment="1" applyProtection="1">
      <alignment horizontal="right" vertical="center"/>
      <protection locked="0"/>
    </xf>
    <xf numFmtId="204" fontId="19" fillId="0" borderId="12" xfId="0" applyNumberFormat="1" applyFont="1" applyFill="1" applyBorder="1" applyAlignment="1" applyProtection="1">
      <alignment horizontal="center" vertical="center" wrapText="1"/>
      <protection locked="0"/>
    </xf>
    <xf numFmtId="180" fontId="19" fillId="0" borderId="21" xfId="0" applyNumberFormat="1" applyFont="1" applyFill="1" applyBorder="1" applyAlignment="1" applyProtection="1">
      <alignment horizontal="center" vertical="center" wrapText="1"/>
      <protection locked="0"/>
    </xf>
    <xf numFmtId="204" fontId="7" fillId="0" borderId="12" xfId="0" applyNumberFormat="1" applyFont="1" applyFill="1" applyBorder="1" applyAlignment="1" applyProtection="1">
      <alignment horizontal="center" vertical="center" wrapText="1"/>
      <protection locked="0"/>
    </xf>
    <xf numFmtId="180" fontId="7" fillId="0" borderId="21" xfId="0" applyNumberFormat="1" applyFont="1" applyFill="1" applyBorder="1" applyAlignment="1" applyProtection="1">
      <alignment horizontal="center" vertical="center" wrapText="1"/>
      <protection locked="0"/>
    </xf>
    <xf numFmtId="204" fontId="9" fillId="0" borderId="1" xfId="0" applyNumberFormat="1" applyFont="1" applyFill="1" applyBorder="1" applyAlignment="1" applyProtection="1">
      <alignment horizontal="left" vertical="center" wrapText="1"/>
      <protection locked="0"/>
    </xf>
    <xf numFmtId="204" fontId="9" fillId="0" borderId="1" xfId="243" applyNumberFormat="1" applyFont="1" applyFill="1" applyBorder="1" applyAlignment="1" applyProtection="1">
      <alignment horizontal="left" vertical="center" wrapText="1"/>
      <protection locked="0"/>
    </xf>
    <xf numFmtId="0" fontId="24" fillId="0" borderId="0" xfId="158" applyFont="1" applyFill="1" applyAlignment="1" applyProtection="1">
      <alignment vertical="center" wrapText="1"/>
      <protection locked="0"/>
    </xf>
    <xf numFmtId="0" fontId="24" fillId="0" borderId="0" xfId="158" applyFont="1" applyFill="1" applyAlignment="1" applyProtection="1">
      <alignment vertical="center"/>
      <protection locked="0"/>
    </xf>
    <xf numFmtId="204" fontId="24" fillId="0" borderId="0" xfId="158" applyNumberFormat="1" applyFill="1" applyAlignment="1" applyProtection="1">
      <alignment vertical="center"/>
      <protection locked="0"/>
    </xf>
    <xf numFmtId="204" fontId="24" fillId="0" borderId="0" xfId="158" applyNumberFormat="1" applyFont="1" applyFill="1" applyAlignment="1" applyProtection="1">
      <alignment vertical="center" wrapText="1"/>
      <protection locked="0"/>
    </xf>
    <xf numFmtId="204" fontId="24" fillId="0" borderId="0" xfId="158" applyNumberFormat="1" applyFont="1" applyFill="1" applyProtection="1">
      <protection locked="0"/>
    </xf>
    <xf numFmtId="204" fontId="9" fillId="0" borderId="1" xfId="158" applyNumberFormat="1" applyFont="1" applyFill="1" applyBorder="1" applyAlignment="1" applyProtection="1">
      <alignment horizontal="center" vertical="center" wrapText="1"/>
      <protection locked="0"/>
    </xf>
    <xf numFmtId="204" fontId="7" fillId="0" borderId="15" xfId="0" applyNumberFormat="1" applyFont="1" applyFill="1" applyBorder="1" applyAlignment="1" applyProtection="1">
      <alignment horizontal="center" vertical="center" wrapText="1"/>
      <protection locked="0"/>
    </xf>
    <xf numFmtId="180" fontId="7" fillId="0" borderId="22" xfId="0" applyNumberFormat="1" applyFont="1" applyFill="1" applyBorder="1" applyAlignment="1" applyProtection="1">
      <alignment horizontal="center" vertical="center" wrapText="1"/>
      <protection locked="0"/>
    </xf>
    <xf numFmtId="193" fontId="24" fillId="0" borderId="0" xfId="158" applyNumberFormat="1" applyFont="1" applyFill="1" applyProtection="1">
      <protection locked="0"/>
    </xf>
    <xf numFmtId="211" fontId="24" fillId="0" borderId="0" xfId="158" applyNumberFormat="1" applyFill="1" applyAlignment="1" applyProtection="1">
      <alignment horizontal="left"/>
      <protection locked="0"/>
    </xf>
    <xf numFmtId="0" fontId="24" fillId="0" borderId="0" xfId="158" applyFill="1" applyAlignment="1" applyProtection="1">
      <alignment vertical="top" wrapText="1"/>
      <protection locked="0"/>
    </xf>
    <xf numFmtId="0" fontId="35" fillId="0" borderId="0" xfId="158" applyFont="1" applyFill="1" applyProtection="1">
      <protection locked="0"/>
    </xf>
    <xf numFmtId="0" fontId="9" fillId="0" borderId="0" xfId="298" applyFont="1" applyFill="1" applyAlignment="1" applyProtection="1">
      <alignment vertical="center"/>
      <protection locked="0"/>
    </xf>
    <xf numFmtId="0" fontId="36" fillId="0" borderId="0" xfId="298" applyFont="1" applyFill="1" applyProtection="1">
      <alignment vertical="center"/>
      <protection locked="0"/>
    </xf>
    <xf numFmtId="0" fontId="35" fillId="0" borderId="0" xfId="298" applyFont="1" applyFill="1" applyProtection="1">
      <alignment vertical="center"/>
      <protection locked="0"/>
    </xf>
    <xf numFmtId="0" fontId="24" fillId="0" borderId="36" xfId="298" applyFill="1" applyBorder="1" applyProtection="1">
      <alignment vertical="center"/>
      <protection locked="0"/>
    </xf>
    <xf numFmtId="0" fontId="24" fillId="0" borderId="0" xfId="298" applyFill="1" applyProtection="1">
      <alignment vertical="center"/>
      <protection locked="0"/>
    </xf>
    <xf numFmtId="180" fontId="24" fillId="0" borderId="0" xfId="298" applyNumberFormat="1" applyFill="1" applyProtection="1">
      <alignment vertical="center"/>
      <protection locked="0"/>
    </xf>
    <xf numFmtId="0" fontId="24" fillId="0" borderId="0" xfId="298" applyFont="1" applyFill="1" applyProtection="1">
      <alignment vertical="center"/>
      <protection locked="0"/>
    </xf>
    <xf numFmtId="188" fontId="9" fillId="0" borderId="0" xfId="298" applyNumberFormat="1" applyFont="1" applyFill="1" applyAlignment="1" applyProtection="1">
      <alignment vertical="center"/>
      <protection locked="0"/>
    </xf>
    <xf numFmtId="0" fontId="21" fillId="0" borderId="2" xfId="298" applyFont="1" applyFill="1" applyBorder="1" applyAlignment="1" applyProtection="1">
      <alignment vertical="center" wrapText="1" shrinkToFit="1"/>
      <protection locked="0"/>
    </xf>
    <xf numFmtId="0" fontId="21" fillId="0" borderId="4" xfId="298" applyFont="1" applyFill="1" applyBorder="1" applyAlignment="1" applyProtection="1">
      <alignment vertical="center" wrapText="1" shrinkToFit="1"/>
      <protection locked="0"/>
    </xf>
    <xf numFmtId="188" fontId="19" fillId="0" borderId="21" xfId="337" applyNumberFormat="1" applyFont="1" applyFill="1" applyBorder="1" applyAlignment="1" applyProtection="1">
      <alignment vertical="center" shrinkToFit="1"/>
      <protection hidden="1"/>
    </xf>
    <xf numFmtId="188" fontId="19" fillId="0" borderId="11" xfId="337" applyNumberFormat="1" applyFont="1" applyFill="1" applyBorder="1" applyAlignment="1" applyProtection="1">
      <alignment vertical="center" shrinkToFit="1"/>
      <protection locked="0"/>
    </xf>
    <xf numFmtId="0" fontId="37" fillId="0" borderId="11" xfId="298" applyFont="1" applyFill="1" applyBorder="1" applyAlignment="1" applyProtection="1">
      <alignment vertical="center"/>
      <protection locked="0"/>
    </xf>
    <xf numFmtId="204" fontId="19" fillId="0" borderId="21" xfId="337" applyNumberFormat="1" applyFont="1" applyFill="1" applyBorder="1" applyAlignment="1" applyProtection="1">
      <alignment vertical="center" shrinkToFit="1"/>
      <protection hidden="1"/>
    </xf>
    <xf numFmtId="0" fontId="22" fillId="0" borderId="11" xfId="298" applyFont="1" applyFill="1" applyBorder="1" applyAlignment="1" applyProtection="1">
      <alignment vertical="center"/>
      <protection locked="0"/>
    </xf>
    <xf numFmtId="204" fontId="19" fillId="0" borderId="12" xfId="337" applyNumberFormat="1" applyFont="1" applyFill="1" applyBorder="1" applyAlignment="1" applyProtection="1">
      <alignment vertical="center" shrinkToFit="1"/>
      <protection locked="0"/>
    </xf>
    <xf numFmtId="204" fontId="19" fillId="0" borderId="11" xfId="337" applyNumberFormat="1" applyFont="1" applyFill="1" applyBorder="1" applyAlignment="1" applyProtection="1">
      <alignment vertical="center" shrinkToFit="1"/>
      <protection locked="0"/>
    </xf>
    <xf numFmtId="0" fontId="21" fillId="0" borderId="11" xfId="298" applyFont="1" applyFill="1" applyBorder="1" applyAlignment="1" applyProtection="1">
      <alignment vertical="center"/>
      <protection locked="0"/>
    </xf>
    <xf numFmtId="204" fontId="7" fillId="0" borderId="21" xfId="337" applyNumberFormat="1" applyFont="1" applyFill="1" applyBorder="1" applyAlignment="1" applyProtection="1">
      <alignment vertical="center" shrinkToFit="1"/>
      <protection hidden="1"/>
    </xf>
    <xf numFmtId="204" fontId="7" fillId="0" borderId="12" xfId="337" applyNumberFormat="1" applyFont="1" applyFill="1" applyBorder="1" applyAlignment="1" applyProtection="1">
      <alignment vertical="center" shrinkToFit="1"/>
      <protection locked="0"/>
    </xf>
    <xf numFmtId="204" fontId="7" fillId="0" borderId="11" xfId="337" applyNumberFormat="1" applyFont="1" applyFill="1" applyBorder="1" applyAlignment="1" applyProtection="1">
      <alignment vertical="center" shrinkToFit="1"/>
      <protection locked="0"/>
    </xf>
    <xf numFmtId="0" fontId="38" fillId="0" borderId="11" xfId="470" applyFont="1" applyFill="1" applyBorder="1" applyAlignment="1" applyProtection="1">
      <alignment horizontal="left" vertical="center" shrinkToFit="1"/>
      <protection locked="0"/>
    </xf>
    <xf numFmtId="0" fontId="21" fillId="0" borderId="11" xfId="302" applyFont="1" applyFill="1" applyBorder="1" applyAlignment="1" applyProtection="1">
      <alignment vertical="center"/>
      <protection locked="0"/>
    </xf>
    <xf numFmtId="0" fontId="24" fillId="0" borderId="11" xfId="471" applyFont="1" applyFill="1" applyBorder="1" applyAlignment="1" applyProtection="1">
      <alignment vertical="center"/>
      <protection locked="0"/>
    </xf>
    <xf numFmtId="0" fontId="7" fillId="0" borderId="11" xfId="298" applyFont="1" applyFill="1" applyBorder="1" applyAlignment="1" applyProtection="1">
      <alignment vertical="center"/>
      <protection locked="0"/>
    </xf>
    <xf numFmtId="0" fontId="21" fillId="0" borderId="11" xfId="471" applyFont="1" applyFill="1" applyBorder="1" applyAlignment="1" applyProtection="1">
      <alignment vertical="center"/>
      <protection locked="0"/>
    </xf>
    <xf numFmtId="204" fontId="9" fillId="0" borderId="21" xfId="337" applyNumberFormat="1" applyFont="1" applyFill="1" applyBorder="1" applyAlignment="1" applyProtection="1">
      <alignment vertical="center" shrinkToFit="1"/>
      <protection hidden="1"/>
    </xf>
    <xf numFmtId="0" fontId="21" fillId="0" borderId="14" xfId="471" applyFont="1" applyFill="1" applyBorder="1" applyAlignment="1" applyProtection="1">
      <alignment vertical="center"/>
      <protection locked="0"/>
    </xf>
    <xf numFmtId="204" fontId="7" fillId="0" borderId="22" xfId="337" applyNumberFormat="1" applyFont="1" applyFill="1" applyBorder="1" applyAlignment="1" applyProtection="1">
      <alignment vertical="center" shrinkToFit="1"/>
      <protection hidden="1"/>
    </xf>
    <xf numFmtId="0" fontId="21" fillId="0" borderId="3" xfId="298" applyFont="1" applyFill="1" applyBorder="1" applyAlignment="1" applyProtection="1">
      <alignment vertical="center" wrapText="1" shrinkToFit="1"/>
      <protection locked="0"/>
    </xf>
    <xf numFmtId="204" fontId="7" fillId="0" borderId="15" xfId="337" applyNumberFormat="1" applyFont="1" applyFill="1" applyBorder="1" applyAlignment="1" applyProtection="1">
      <alignment vertical="center" shrinkToFit="1"/>
      <protection locked="0"/>
    </xf>
    <xf numFmtId="204" fontId="7" fillId="0" borderId="14" xfId="337" applyNumberFormat="1" applyFont="1" applyFill="1" applyBorder="1" applyAlignment="1" applyProtection="1">
      <alignment vertical="center" shrinkToFit="1"/>
      <protection locked="0"/>
    </xf>
    <xf numFmtId="0" fontId="7" fillId="0" borderId="0" xfId="298" applyFont="1" applyFill="1" applyAlignment="1" applyProtection="1">
      <alignment vertical="center" wrapText="1"/>
      <protection locked="0"/>
    </xf>
    <xf numFmtId="204" fontId="7" fillId="0" borderId="0" xfId="298" applyNumberFormat="1" applyFont="1" applyFill="1" applyAlignment="1" applyProtection="1">
      <alignment vertical="center" wrapText="1"/>
      <protection locked="0"/>
    </xf>
    <xf numFmtId="0" fontId="21" fillId="0" borderId="0" xfId="298" applyFont="1" applyFill="1" applyProtection="1">
      <alignment vertical="center"/>
      <protection locked="0"/>
    </xf>
    <xf numFmtId="0" fontId="9" fillId="0" borderId="0" xfId="298" applyFont="1" applyFill="1" applyAlignment="1" applyProtection="1">
      <alignment horizontal="right" vertical="center"/>
      <protection locked="0"/>
    </xf>
    <xf numFmtId="0" fontId="21" fillId="0" borderId="24" xfId="298" applyFont="1" applyFill="1" applyBorder="1" applyAlignment="1" applyProtection="1">
      <alignment vertical="center" wrapText="1" shrinkToFit="1"/>
      <protection locked="0"/>
    </xf>
    <xf numFmtId="180" fontId="19" fillId="0" borderId="21" xfId="337" applyNumberFormat="1" applyFont="1" applyFill="1" applyBorder="1" applyAlignment="1" applyProtection="1">
      <alignment vertical="center" shrinkToFit="1"/>
      <protection locked="0"/>
    </xf>
    <xf numFmtId="180" fontId="7" fillId="0" borderId="21" xfId="337" applyNumberFormat="1" applyFont="1" applyFill="1" applyBorder="1" applyAlignment="1" applyProtection="1">
      <alignment vertical="center" shrinkToFit="1"/>
      <protection locked="0"/>
    </xf>
    <xf numFmtId="180" fontId="7" fillId="0" borderId="22" xfId="337" applyNumberFormat="1" applyFont="1" applyFill="1" applyBorder="1" applyAlignment="1" applyProtection="1">
      <alignment vertical="center" shrinkToFit="1"/>
      <protection locked="0"/>
    </xf>
    <xf numFmtId="0" fontId="21" fillId="0" borderId="25" xfId="298" applyFont="1" applyFill="1" applyBorder="1" applyAlignment="1" applyProtection="1">
      <alignment vertical="center" wrapText="1" shrinkToFit="1"/>
      <protection locked="0"/>
    </xf>
    <xf numFmtId="180" fontId="7" fillId="0" borderId="0" xfId="298" applyNumberFormat="1" applyFont="1" applyFill="1" applyAlignment="1" applyProtection="1">
      <alignment vertical="center" wrapText="1"/>
      <protection locked="0"/>
    </xf>
    <xf numFmtId="0" fontId="40" fillId="0" borderId="0" xfId="0" applyFont="1" applyAlignment="1" applyProtection="1">
      <alignment vertical="center" wrapText="1"/>
      <protection locked="0"/>
    </xf>
    <xf numFmtId="0" fontId="7"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7" fillId="0" borderId="0" xfId="198" applyFont="1" applyFill="1" applyBorder="1" applyAlignment="1" applyProtection="1">
      <alignment vertical="center" wrapText="1"/>
      <protection locked="0"/>
    </xf>
    <xf numFmtId="187" fontId="3" fillId="0" borderId="0" xfId="223" applyNumberFormat="1" applyFont="1" applyFill="1" applyAlignment="1" applyProtection="1">
      <alignment vertical="center" wrapText="1"/>
      <protection locked="0"/>
    </xf>
    <xf numFmtId="0" fontId="3" fillId="0" borderId="0" xfId="223" applyFont="1" applyFill="1" applyAlignment="1" applyProtection="1">
      <alignment horizontal="right" vertical="center" wrapText="1"/>
      <protection locked="0"/>
    </xf>
    <xf numFmtId="0" fontId="22" fillId="0" borderId="32" xfId="223" applyFont="1" applyFill="1" applyBorder="1" applyAlignment="1" applyProtection="1">
      <alignment horizontal="center" vertical="center" wrapText="1"/>
      <protection locked="0"/>
    </xf>
    <xf numFmtId="187" fontId="22" fillId="0" borderId="31" xfId="223" applyNumberFormat="1" applyFont="1" applyFill="1" applyBorder="1" applyAlignment="1" applyProtection="1">
      <alignment horizontal="center" vertical="center" wrapText="1"/>
      <protection hidden="1"/>
    </xf>
    <xf numFmtId="49" fontId="22" fillId="0" borderId="18" xfId="223" applyNumberFormat="1" applyFont="1" applyFill="1" applyBorder="1" applyAlignment="1" applyProtection="1">
      <alignment horizontal="center" vertical="center" wrapText="1"/>
      <protection locked="0"/>
    </xf>
    <xf numFmtId="49" fontId="22" fillId="0" borderId="19" xfId="223" applyNumberFormat="1" applyFont="1" applyFill="1" applyBorder="1" applyAlignment="1" applyProtection="1">
      <alignment horizontal="center" vertical="center" wrapText="1"/>
      <protection hidden="1"/>
    </xf>
    <xf numFmtId="49" fontId="41" fillId="0" borderId="19" xfId="223" applyNumberFormat="1" applyFont="1" applyFill="1" applyBorder="1" applyAlignment="1" applyProtection="1">
      <alignment horizontal="center" vertical="center" wrapText="1"/>
      <protection hidden="1"/>
    </xf>
    <xf numFmtId="0" fontId="22" fillId="0" borderId="11" xfId="223" applyFont="1" applyFill="1" applyBorder="1" applyAlignment="1" applyProtection="1">
      <alignment vertical="center" wrapText="1"/>
      <protection locked="0"/>
    </xf>
    <xf numFmtId="204" fontId="22" fillId="0" borderId="12" xfId="438" applyNumberFormat="1" applyFont="1" applyFill="1" applyBorder="1" applyProtection="1">
      <alignment vertical="center"/>
      <protection hidden="1"/>
    </xf>
    <xf numFmtId="0" fontId="18" fillId="0" borderId="11" xfId="223" applyFont="1" applyFill="1" applyBorder="1" applyAlignment="1" applyProtection="1">
      <alignment vertical="center" wrapText="1"/>
      <protection locked="0"/>
    </xf>
    <xf numFmtId="204" fontId="21" fillId="0" borderId="12" xfId="438" applyNumberFormat="1" applyFont="1" applyFill="1" applyBorder="1" applyProtection="1">
      <alignment vertical="center"/>
      <protection hidden="1"/>
    </xf>
    <xf numFmtId="0" fontId="22" fillId="0" borderId="14" xfId="223" applyFont="1" applyFill="1" applyBorder="1" applyAlignment="1" applyProtection="1">
      <alignment vertical="center" wrapText="1"/>
      <protection locked="0"/>
    </xf>
    <xf numFmtId="204" fontId="22" fillId="0" borderId="15" xfId="438" applyNumberFormat="1" applyFont="1" applyFill="1" applyBorder="1" applyProtection="1">
      <alignment vertical="center"/>
      <protection hidden="1"/>
    </xf>
    <xf numFmtId="0" fontId="19" fillId="0" borderId="37" xfId="438" applyFont="1" applyFill="1" applyBorder="1" applyAlignment="1" applyProtection="1">
      <alignment horizontal="center" vertical="center" wrapText="1"/>
      <protection locked="0"/>
    </xf>
    <xf numFmtId="49" fontId="19" fillId="0" borderId="37" xfId="438" applyNumberFormat="1" applyFont="1" applyFill="1" applyBorder="1" applyAlignment="1" applyProtection="1">
      <alignment horizontal="center" vertical="center" wrapText="1"/>
      <protection locked="0"/>
    </xf>
    <xf numFmtId="187" fontId="3" fillId="0" borderId="0" xfId="438" applyNumberFormat="1" applyFont="1" applyFill="1" applyAlignment="1" applyProtection="1">
      <alignment vertical="center" wrapText="1"/>
      <protection locked="0"/>
    </xf>
    <xf numFmtId="0" fontId="3" fillId="0" borderId="0" xfId="438" applyFont="1" applyFill="1" applyAlignment="1" applyProtection="1">
      <alignment vertical="center" wrapText="1"/>
      <protection locked="0"/>
    </xf>
    <xf numFmtId="0" fontId="3" fillId="0" borderId="0" xfId="438" applyFont="1" applyFill="1" applyAlignment="1" applyProtection="1">
      <alignment horizontal="right" vertical="center" wrapText="1"/>
      <protection locked="0"/>
    </xf>
    <xf numFmtId="0" fontId="43" fillId="0" borderId="18" xfId="438" applyFont="1" applyFill="1" applyBorder="1" applyAlignment="1" applyProtection="1">
      <alignment horizontal="center" vertical="center" wrapText="1"/>
      <protection locked="0"/>
    </xf>
    <xf numFmtId="0" fontId="43" fillId="0" borderId="19" xfId="438" applyFont="1" applyFill="1" applyBorder="1" applyAlignment="1" applyProtection="1">
      <alignment horizontal="center" vertical="center" wrapText="1"/>
      <protection hidden="1"/>
    </xf>
    <xf numFmtId="0" fontId="43" fillId="0" borderId="19" xfId="436" applyFont="1" applyFill="1" applyBorder="1" applyAlignment="1" applyProtection="1">
      <alignment horizontal="center" vertical="center" wrapText="1"/>
      <protection hidden="1"/>
    </xf>
    <xf numFmtId="0" fontId="44" fillId="0" borderId="19" xfId="438" applyFont="1" applyFill="1" applyBorder="1" applyAlignment="1" applyProtection="1">
      <alignment horizontal="center" vertical="center" wrapText="1"/>
      <protection hidden="1"/>
    </xf>
    <xf numFmtId="49" fontId="43" fillId="0" borderId="8" xfId="438" applyNumberFormat="1" applyFont="1" applyFill="1" applyBorder="1" applyAlignment="1" applyProtection="1">
      <alignment horizontal="center" vertical="center" wrapText="1"/>
      <protection locked="0"/>
    </xf>
    <xf numFmtId="49" fontId="44" fillId="0" borderId="9" xfId="436" applyNumberFormat="1" applyFont="1" applyFill="1" applyBorder="1" applyAlignment="1" applyProtection="1">
      <alignment horizontal="center" vertical="center" wrapText="1"/>
      <protection hidden="1"/>
    </xf>
    <xf numFmtId="49" fontId="44" fillId="0" borderId="9" xfId="438" applyNumberFormat="1" applyFont="1" applyFill="1" applyBorder="1" applyAlignment="1" applyProtection="1">
      <alignment horizontal="center" vertical="center" wrapText="1"/>
      <protection hidden="1"/>
    </xf>
    <xf numFmtId="49" fontId="43" fillId="0" borderId="9" xfId="438" applyNumberFormat="1" applyFont="1" applyFill="1" applyBorder="1" applyAlignment="1" applyProtection="1">
      <alignment horizontal="center" vertical="center" wrapText="1"/>
      <protection hidden="1"/>
    </xf>
    <xf numFmtId="49" fontId="43" fillId="0" borderId="9" xfId="436" applyNumberFormat="1" applyFont="1" applyFill="1" applyBorder="1" applyAlignment="1" applyProtection="1">
      <alignment horizontal="center" vertical="center" wrapText="1"/>
      <protection hidden="1"/>
    </xf>
    <xf numFmtId="0" fontId="42" fillId="0" borderId="11" xfId="438" applyFont="1" applyFill="1" applyBorder="1" applyAlignment="1" applyProtection="1">
      <alignment vertical="center" wrapText="1"/>
      <protection locked="0"/>
    </xf>
    <xf numFmtId="0" fontId="43" fillId="0" borderId="11" xfId="438" applyFont="1" applyFill="1" applyBorder="1" applyAlignment="1" applyProtection="1">
      <alignment vertical="center" wrapText="1"/>
      <protection locked="0"/>
    </xf>
    <xf numFmtId="0" fontId="44" fillId="0" borderId="11" xfId="438" applyFont="1" applyFill="1" applyBorder="1" applyAlignment="1" applyProtection="1">
      <alignment vertical="center" wrapText="1"/>
      <protection locked="0"/>
    </xf>
    <xf numFmtId="0" fontId="43" fillId="0" borderId="14" xfId="438" applyFont="1" applyFill="1" applyBorder="1" applyAlignment="1" applyProtection="1">
      <alignment vertical="center" wrapText="1"/>
      <protection locked="0"/>
    </xf>
    <xf numFmtId="0" fontId="19" fillId="0" borderId="20" xfId="438" applyFont="1" applyFill="1" applyBorder="1" applyAlignment="1" applyProtection="1">
      <alignment horizontal="center" vertical="center" wrapText="1"/>
      <protection locked="0"/>
    </xf>
    <xf numFmtId="49" fontId="19" fillId="0" borderId="30" xfId="438" applyNumberFormat="1" applyFont="1" applyFill="1" applyBorder="1" applyAlignment="1" applyProtection="1">
      <alignment horizontal="center" vertical="center" wrapText="1"/>
      <protection locked="0"/>
    </xf>
    <xf numFmtId="0" fontId="3" fillId="0" borderId="21" xfId="438" applyFont="1" applyFill="1" applyBorder="1" applyAlignment="1" applyProtection="1">
      <alignment vertical="center" wrapText="1"/>
      <protection locked="0"/>
    </xf>
    <xf numFmtId="0" fontId="17" fillId="0" borderId="21" xfId="438" applyFont="1" applyFill="1" applyBorder="1" applyAlignment="1" applyProtection="1">
      <alignment vertical="center" wrapText="1"/>
      <protection locked="0"/>
    </xf>
    <xf numFmtId="0" fontId="13" fillId="0" borderId="21" xfId="438" applyFont="1" applyFill="1" applyBorder="1" applyAlignment="1" applyProtection="1">
      <alignment vertical="center" wrapText="1"/>
      <protection locked="0"/>
    </xf>
    <xf numFmtId="0" fontId="43" fillId="0" borderId="22" xfId="438" applyFont="1" applyFill="1" applyBorder="1" applyAlignment="1" applyProtection="1">
      <alignment vertical="center" wrapText="1"/>
      <protection locked="0"/>
    </xf>
    <xf numFmtId="0" fontId="3" fillId="0" borderId="0" xfId="438" applyFont="1" applyFill="1" applyAlignment="1" applyProtection="1">
      <alignment vertical="center"/>
      <protection locked="0"/>
    </xf>
    <xf numFmtId="0" fontId="13" fillId="0" borderId="0" xfId="438" applyFont="1" applyFill="1" applyProtection="1">
      <alignment vertical="center"/>
      <protection locked="0"/>
    </xf>
    <xf numFmtId="0" fontId="3" fillId="0" borderId="0" xfId="438" applyFont="1" applyFill="1" applyProtection="1">
      <alignment vertical="center"/>
      <protection locked="0"/>
    </xf>
    <xf numFmtId="187" fontId="3" fillId="0" borderId="0" xfId="438" applyNumberFormat="1" applyFont="1" applyFill="1" applyProtection="1">
      <alignment vertical="center"/>
      <protection locked="0"/>
    </xf>
    <xf numFmtId="187" fontId="3" fillId="0" borderId="0" xfId="438" applyNumberFormat="1" applyFont="1" applyFill="1" applyAlignment="1" applyProtection="1">
      <alignment vertical="center"/>
      <protection locked="0"/>
    </xf>
    <xf numFmtId="0" fontId="3" fillId="0" borderId="0" xfId="438" applyFont="1" applyFill="1" applyAlignment="1" applyProtection="1">
      <alignment horizontal="right" vertical="center"/>
      <protection locked="0"/>
    </xf>
    <xf numFmtId="0" fontId="43" fillId="0" borderId="18" xfId="438" applyFont="1" applyFill="1" applyBorder="1" applyAlignment="1" applyProtection="1">
      <alignment horizontal="center" vertical="center"/>
      <protection hidden="1"/>
    </xf>
    <xf numFmtId="49" fontId="43" fillId="0" borderId="8" xfId="438" applyNumberFormat="1" applyFont="1" applyFill="1" applyBorder="1" applyAlignment="1" applyProtection="1">
      <alignment horizontal="center" vertical="center"/>
      <protection hidden="1"/>
    </xf>
    <xf numFmtId="0" fontId="42" fillId="0" borderId="11" xfId="438" applyFont="1" applyFill="1" applyBorder="1" applyProtection="1">
      <alignment vertical="center"/>
      <protection hidden="1"/>
    </xf>
    <xf numFmtId="0" fontId="43" fillId="0" borderId="11" xfId="438" applyFont="1" applyFill="1" applyBorder="1" applyProtection="1">
      <alignment vertical="center"/>
      <protection hidden="1"/>
    </xf>
    <xf numFmtId="0" fontId="44" fillId="0" borderId="11" xfId="438" applyFont="1" applyFill="1" applyBorder="1" applyProtection="1">
      <alignment vertical="center"/>
      <protection hidden="1"/>
    </xf>
    <xf numFmtId="204" fontId="21" fillId="0" borderId="12" xfId="438" applyNumberFormat="1" applyFont="1" applyFill="1" applyBorder="1" applyAlignment="1" applyProtection="1">
      <alignment vertical="center" wrapText="1"/>
      <protection hidden="1"/>
    </xf>
    <xf numFmtId="0" fontId="42" fillId="0" borderId="41" xfId="438" applyFont="1" applyFill="1" applyBorder="1" applyProtection="1">
      <alignment vertical="center"/>
      <protection hidden="1"/>
    </xf>
    <xf numFmtId="204" fontId="21" fillId="0" borderId="42" xfId="438" applyNumberFormat="1" applyFont="1" applyFill="1" applyBorder="1" applyProtection="1">
      <alignment vertical="center"/>
      <protection hidden="1"/>
    </xf>
    <xf numFmtId="204" fontId="21" fillId="0" borderId="42" xfId="438" applyNumberFormat="1" applyFont="1" applyFill="1" applyBorder="1" applyAlignment="1" applyProtection="1">
      <alignment vertical="center" wrapText="1"/>
      <protection hidden="1"/>
    </xf>
    <xf numFmtId="0" fontId="19" fillId="0" borderId="20" xfId="438" applyFont="1" applyFill="1" applyBorder="1" applyAlignment="1" applyProtection="1">
      <alignment horizontal="center" vertical="center"/>
      <protection locked="0"/>
    </xf>
    <xf numFmtId="49" fontId="19" fillId="0" borderId="39" xfId="438" applyNumberFormat="1" applyFont="1" applyFill="1" applyBorder="1" applyAlignment="1" applyProtection="1">
      <alignment horizontal="center" vertical="center"/>
      <protection locked="0"/>
    </xf>
    <xf numFmtId="0" fontId="43" fillId="0" borderId="21" xfId="438" applyFont="1" applyFill="1" applyBorder="1" applyProtection="1">
      <alignment vertical="center"/>
      <protection locked="0"/>
    </xf>
    <xf numFmtId="0" fontId="42" fillId="0" borderId="39" xfId="438" applyFont="1" applyFill="1" applyBorder="1" applyAlignment="1" applyProtection="1">
      <alignment horizontal="left" vertical="center" wrapText="1"/>
      <protection locked="0"/>
    </xf>
    <xf numFmtId="0" fontId="44" fillId="0" borderId="28" xfId="438" applyFont="1" applyFill="1" applyBorder="1" applyAlignment="1" applyProtection="1">
      <alignment vertical="top" wrapText="1"/>
      <protection locked="0"/>
    </xf>
    <xf numFmtId="0" fontId="44" fillId="0" borderId="21" xfId="438" applyFont="1" applyFill="1" applyBorder="1" applyProtection="1">
      <alignment vertical="center"/>
      <protection locked="0"/>
    </xf>
    <xf numFmtId="0" fontId="17" fillId="0" borderId="21" xfId="438" applyFont="1" applyFill="1" applyBorder="1" applyProtection="1">
      <alignment vertical="center"/>
      <protection locked="0"/>
    </xf>
    <xf numFmtId="0" fontId="17" fillId="0" borderId="28" xfId="438" applyFont="1" applyFill="1" applyBorder="1" applyProtection="1">
      <alignment vertical="center"/>
      <protection locked="0"/>
    </xf>
    <xf numFmtId="0" fontId="44" fillId="0" borderId="22" xfId="438" applyFont="1" applyFill="1" applyBorder="1" applyAlignment="1" applyProtection="1">
      <alignment vertical="center" wrapText="1"/>
      <protection locked="0"/>
    </xf>
    <xf numFmtId="0" fontId="0" fillId="0" borderId="0" xfId="0" applyFill="1" applyAlignment="1"/>
    <xf numFmtId="0" fontId="45" fillId="0" borderId="0" xfId="0" applyFont="1" applyFill="1" applyAlignment="1"/>
    <xf numFmtId="0" fontId="0" fillId="0" borderId="0" xfId="0" applyAlignment="1"/>
    <xf numFmtId="0" fontId="0" fillId="0" borderId="0" xfId="0" applyAlignment="1">
      <alignment horizontal="right"/>
    </xf>
    <xf numFmtId="0" fontId="36" fillId="0" borderId="0" xfId="0" applyFont="1" applyAlignment="1"/>
    <xf numFmtId="0" fontId="47" fillId="0" borderId="0" xfId="0" applyFont="1" applyAlignment="1">
      <alignment horizontal="center"/>
    </xf>
    <xf numFmtId="0" fontId="48" fillId="0" borderId="0" xfId="0" applyFont="1" applyFill="1" applyAlignment="1"/>
    <xf numFmtId="0" fontId="45" fillId="0" borderId="0" xfId="0" applyFont="1" applyFill="1" applyAlignment="1">
      <alignment horizontal="right"/>
    </xf>
    <xf numFmtId="0" fontId="45" fillId="0" borderId="0" xfId="0" applyFont="1" applyFill="1" applyAlignment="1">
      <alignment horizontal="left"/>
    </xf>
    <xf numFmtId="187" fontId="44" fillId="0" borderId="19" xfId="438" quotePrefix="1" applyNumberFormat="1" applyFont="1" applyFill="1" applyBorder="1" applyAlignment="1" applyProtection="1">
      <alignment horizontal="center" vertical="center" wrapText="1"/>
      <protection hidden="1"/>
    </xf>
    <xf numFmtId="49" fontId="44" fillId="0" borderId="9" xfId="438" quotePrefix="1" applyNumberFormat="1" applyFont="1" applyFill="1" applyBorder="1" applyAlignment="1" applyProtection="1">
      <alignment horizontal="center" vertical="center" wrapText="1"/>
      <protection hidden="1"/>
    </xf>
    <xf numFmtId="0" fontId="43" fillId="0" borderId="14" xfId="438" quotePrefix="1" applyFont="1" applyFill="1" applyBorder="1" applyAlignment="1" applyProtection="1">
      <alignment horizontal="left" vertical="center"/>
      <protection hidden="1"/>
    </xf>
    <xf numFmtId="187" fontId="44" fillId="0" borderId="19" xfId="436" quotePrefix="1" applyNumberFormat="1" applyFont="1" applyFill="1" applyBorder="1" applyAlignment="1" applyProtection="1">
      <alignment horizontal="center" vertical="center" wrapText="1"/>
      <protection hidden="1"/>
    </xf>
    <xf numFmtId="187" fontId="22" fillId="0" borderId="31" xfId="223" quotePrefix="1" applyNumberFormat="1" applyFont="1" applyFill="1" applyBorder="1" applyAlignment="1" applyProtection="1">
      <alignment horizontal="center" vertical="center" wrapText="1"/>
      <protection hidden="1"/>
    </xf>
    <xf numFmtId="187" fontId="41" fillId="0" borderId="31" xfId="223" quotePrefix="1" applyNumberFormat="1" applyFont="1" applyFill="1" applyBorder="1" applyAlignment="1" applyProtection="1">
      <alignment horizontal="center" vertical="center" wrapText="1"/>
      <protection hidden="1"/>
    </xf>
    <xf numFmtId="49" fontId="41" fillId="0" borderId="19" xfId="223" quotePrefix="1" applyNumberFormat="1" applyFont="1" applyFill="1" applyBorder="1" applyAlignment="1" applyProtection="1">
      <alignment horizontal="center" vertical="center" wrapText="1"/>
      <protection hidden="1"/>
    </xf>
    <xf numFmtId="0" fontId="10" fillId="0" borderId="11" xfId="214" quotePrefix="1" applyFont="1" applyFill="1" applyBorder="1" applyAlignment="1" applyProtection="1">
      <alignment horizontal="left" vertical="center" wrapText="1"/>
      <protection locked="0"/>
    </xf>
    <xf numFmtId="0" fontId="20" fillId="0" borderId="11" xfId="214" quotePrefix="1" applyFill="1" applyBorder="1" applyAlignment="1" applyProtection="1">
      <alignment horizontal="left" vertical="center" wrapText="1"/>
      <protection locked="0"/>
    </xf>
    <xf numFmtId="0" fontId="23" fillId="0" borderId="11" xfId="214" quotePrefix="1" applyFont="1" applyFill="1" applyBorder="1" applyAlignment="1" applyProtection="1">
      <alignment horizontal="left" vertical="center" wrapText="1"/>
      <protection locked="0"/>
    </xf>
    <xf numFmtId="0" fontId="27" fillId="0" borderId="11" xfId="214" quotePrefix="1" applyFont="1" applyFill="1" applyBorder="1" applyAlignment="1" applyProtection="1">
      <alignment horizontal="left" vertical="center" wrapText="1"/>
      <protection locked="0"/>
    </xf>
    <xf numFmtId="0" fontId="23" fillId="0" borderId="29" xfId="214" quotePrefix="1" applyFont="1" applyFill="1" applyBorder="1" applyAlignment="1" applyProtection="1">
      <alignment horizontal="left" vertical="center" wrapText="1"/>
      <protection locked="0"/>
    </xf>
    <xf numFmtId="0" fontId="4" fillId="0" borderId="1" xfId="198" quotePrefix="1" applyFont="1" applyFill="1" applyBorder="1" applyAlignment="1" applyProtection="1">
      <alignment horizontal="center" vertical="center" wrapText="1"/>
      <protection locked="0"/>
    </xf>
    <xf numFmtId="0" fontId="3" fillId="0" borderId="11" xfId="214" quotePrefix="1" applyFont="1" applyFill="1" applyBorder="1" applyAlignment="1" applyProtection="1">
      <alignment horizontal="left" vertical="center" wrapText="1"/>
      <protection locked="0"/>
    </xf>
    <xf numFmtId="0" fontId="14" fillId="0" borderId="11" xfId="214" quotePrefix="1" applyFont="1" applyFill="1" applyBorder="1" applyAlignment="1" applyProtection="1">
      <alignment horizontal="left" vertical="center" wrapText="1"/>
      <protection locked="0"/>
    </xf>
    <xf numFmtId="0" fontId="15" fillId="0" borderId="11" xfId="214" quotePrefix="1" applyFont="1" applyFill="1" applyBorder="1" applyAlignment="1" applyProtection="1">
      <alignment horizontal="left" vertical="center" wrapText="1"/>
      <protection locked="0"/>
    </xf>
    <xf numFmtId="0" fontId="4" fillId="0" borderId="11" xfId="214" quotePrefix="1" applyFont="1" applyFill="1" applyBorder="1" applyAlignment="1" applyProtection="1">
      <alignment horizontal="left" vertical="center" wrapText="1"/>
      <protection locked="0"/>
    </xf>
    <xf numFmtId="0" fontId="9" fillId="0" borderId="11" xfId="214" quotePrefix="1" applyFont="1" applyFill="1" applyBorder="1" applyAlignment="1" applyProtection="1">
      <alignment horizontal="left" vertical="center" wrapText="1"/>
      <protection locked="0"/>
    </xf>
    <xf numFmtId="0" fontId="15" fillId="0" borderId="14" xfId="214" quotePrefix="1" applyFont="1" applyFill="1" applyBorder="1" applyAlignment="1" applyProtection="1">
      <alignment horizontal="left" vertical="center" wrapText="1"/>
      <protection locked="0"/>
    </xf>
    <xf numFmtId="0" fontId="3" fillId="0" borderId="11" xfId="0" quotePrefix="1" applyFont="1" applyFill="1" applyBorder="1" applyAlignment="1" applyProtection="1">
      <alignment horizontal="left" vertical="center" wrapText="1"/>
      <protection locked="0"/>
    </xf>
    <xf numFmtId="0" fontId="4" fillId="0" borderId="11" xfId="397" quotePrefix="1" applyNumberFormat="1" applyFont="1" applyFill="1" applyBorder="1" applyAlignment="1" applyProtection="1">
      <alignment horizontal="left" vertical="center" wrapText="1"/>
      <protection locked="0"/>
    </xf>
    <xf numFmtId="0" fontId="7" fillId="0" borderId="11" xfId="0" quotePrefix="1" applyFont="1" applyFill="1" applyBorder="1" applyAlignment="1" applyProtection="1">
      <alignment horizontal="left" vertical="center" wrapText="1"/>
      <protection locked="0"/>
    </xf>
    <xf numFmtId="0" fontId="8" fillId="0" borderId="11" xfId="397" quotePrefix="1" applyNumberFormat="1" applyFont="1" applyFill="1" applyBorder="1" applyAlignment="1" applyProtection="1">
      <alignment horizontal="left" vertical="center" wrapText="1"/>
      <protection locked="0"/>
    </xf>
    <xf numFmtId="0" fontId="9" fillId="0" borderId="11" xfId="397" quotePrefix="1" applyNumberFormat="1" applyFont="1" applyFill="1" applyBorder="1" applyAlignment="1" applyProtection="1">
      <alignment horizontal="left" vertical="center" wrapText="1"/>
      <protection locked="0"/>
    </xf>
    <xf numFmtId="0" fontId="10" fillId="0" borderId="14" xfId="0" quotePrefix="1" applyFont="1" applyFill="1" applyBorder="1" applyAlignment="1" applyProtection="1">
      <alignment horizontal="left" vertical="center" wrapText="1"/>
      <protection locked="0"/>
    </xf>
    <xf numFmtId="0" fontId="24" fillId="0" borderId="0" xfId="158" applyFill="1" applyAlignment="1" applyProtection="1">
      <alignment horizontal="center"/>
      <protection locked="0"/>
    </xf>
    <xf numFmtId="204" fontId="9" fillId="0" borderId="1" xfId="158" applyNumberFormat="1" applyFont="1" applyFill="1" applyBorder="1" applyAlignment="1" applyProtection="1">
      <alignment horizontal="left" vertical="center" wrapText="1"/>
      <protection locked="0"/>
    </xf>
    <xf numFmtId="204" fontId="19" fillId="0" borderId="33" xfId="0" applyNumberFormat="1" applyFont="1" applyFill="1" applyBorder="1" applyAlignment="1" applyProtection="1">
      <alignment horizontal="center" vertical="center" wrapText="1"/>
      <protection locked="0"/>
    </xf>
    <xf numFmtId="2" fontId="20" fillId="0" borderId="0" xfId="214" applyNumberFormat="1" applyFill="1" applyProtection="1">
      <alignment vertical="center"/>
      <protection locked="0"/>
    </xf>
    <xf numFmtId="0" fontId="9" fillId="0" borderId="1" xfId="158" applyFont="1" applyFill="1" applyBorder="1" applyAlignment="1" applyProtection="1">
      <alignment horizontal="center" vertical="center" wrapText="1"/>
      <protection locked="0"/>
    </xf>
    <xf numFmtId="188" fontId="7" fillId="0" borderId="62" xfId="298" applyNumberFormat="1" applyFont="1" applyFill="1" applyBorder="1" applyAlignment="1" applyProtection="1">
      <alignment horizontal="center" vertical="center" wrapText="1"/>
      <protection locked="0"/>
    </xf>
    <xf numFmtId="188" fontId="7" fillId="0" borderId="62" xfId="298" applyNumberFormat="1" applyFont="1" applyFill="1" applyBorder="1" applyAlignment="1" applyProtection="1">
      <alignment horizontal="center" vertical="center"/>
      <protection locked="0"/>
    </xf>
    <xf numFmtId="0" fontId="24" fillId="0" borderId="62" xfId="298" applyFont="1" applyFill="1" applyBorder="1" applyAlignment="1" applyProtection="1">
      <alignment horizontal="center" vertical="center"/>
      <protection locked="0"/>
    </xf>
    <xf numFmtId="0" fontId="7" fillId="0" borderId="62" xfId="298" applyFont="1" applyFill="1" applyBorder="1" applyAlignment="1" applyProtection="1">
      <alignment horizontal="center" vertical="center" wrapText="1"/>
      <protection locked="0"/>
    </xf>
    <xf numFmtId="180" fontId="7" fillId="0" borderId="62" xfId="298" applyNumberFormat="1" applyFont="1" applyFill="1" applyBorder="1" applyAlignment="1" applyProtection="1">
      <alignment horizontal="center" vertical="center" wrapText="1"/>
      <protection locked="0"/>
    </xf>
    <xf numFmtId="204" fontId="7" fillId="0" borderId="21" xfId="337" applyNumberFormat="1" applyFont="1" applyFill="1" applyBorder="1" applyAlignment="1" applyProtection="1">
      <alignment vertical="center" shrinkToFit="1"/>
      <protection locked="0"/>
    </xf>
    <xf numFmtId="204" fontId="19" fillId="0" borderId="65" xfId="337" applyNumberFormat="1" applyFont="1" applyFill="1" applyBorder="1" applyAlignment="1" applyProtection="1">
      <alignment vertical="center" shrinkToFit="1"/>
      <protection locked="0"/>
    </xf>
    <xf numFmtId="204" fontId="33" fillId="0" borderId="9" xfId="0" applyNumberFormat="1" applyFont="1" applyFill="1" applyBorder="1" applyAlignment="1" applyProtection="1">
      <alignment horizontal="center" vertical="center" wrapText="1"/>
      <protection hidden="1"/>
    </xf>
    <xf numFmtId="204" fontId="33" fillId="0" borderId="38" xfId="0" applyNumberFormat="1" applyFont="1" applyFill="1" applyBorder="1" applyAlignment="1" applyProtection="1">
      <alignment horizontal="center" vertical="center" wrapText="1"/>
      <protection hidden="1"/>
    </xf>
    <xf numFmtId="204" fontId="33" fillId="0" borderId="66" xfId="0" applyNumberFormat="1" applyFont="1" applyFill="1" applyBorder="1" applyAlignment="1" applyProtection="1">
      <alignment horizontal="center" vertical="center" wrapText="1"/>
      <protection hidden="1"/>
    </xf>
    <xf numFmtId="204" fontId="19" fillId="0" borderId="9" xfId="0" applyNumberFormat="1" applyFont="1" applyFill="1" applyBorder="1" applyAlignment="1" applyProtection="1">
      <alignment horizontal="center" vertical="center" wrapText="1"/>
      <protection locked="0"/>
    </xf>
    <xf numFmtId="180" fontId="19" fillId="0" borderId="30" xfId="0" applyNumberFormat="1" applyFont="1" applyFill="1" applyBorder="1" applyAlignment="1" applyProtection="1">
      <alignment horizontal="center" vertical="center" wrapText="1"/>
      <protection locked="0"/>
    </xf>
    <xf numFmtId="204" fontId="9" fillId="0" borderId="3" xfId="0" applyNumberFormat="1" applyFont="1" applyFill="1" applyBorder="1" applyAlignment="1" applyProtection="1">
      <alignment horizontal="left" vertical="top" wrapText="1"/>
      <protection locked="0"/>
    </xf>
    <xf numFmtId="0" fontId="9" fillId="0" borderId="62" xfId="158" applyFont="1" applyFill="1" applyBorder="1" applyAlignment="1" applyProtection="1">
      <alignment horizontal="center" vertical="center" wrapText="1"/>
      <protection locked="0"/>
    </xf>
    <xf numFmtId="0" fontId="5" fillId="0" borderId="63" xfId="158" applyFont="1" applyFill="1" applyBorder="1" applyAlignment="1" applyProtection="1">
      <alignment horizontal="left" vertical="center" wrapText="1"/>
      <protection locked="0"/>
    </xf>
    <xf numFmtId="204" fontId="33" fillId="0" borderId="64" xfId="0" applyNumberFormat="1" applyFont="1" applyFill="1" applyBorder="1" applyAlignment="1" applyProtection="1">
      <alignment horizontal="center" vertical="center" wrapText="1"/>
      <protection hidden="1"/>
    </xf>
    <xf numFmtId="204" fontId="33" fillId="0" borderId="21" xfId="0" applyNumberFormat="1" applyFont="1" applyFill="1" applyBorder="1" applyAlignment="1" applyProtection="1">
      <alignment horizontal="center" vertical="center" wrapText="1"/>
      <protection hidden="1"/>
    </xf>
    <xf numFmtId="204" fontId="7" fillId="0" borderId="21" xfId="0" applyNumberFormat="1" applyFont="1" applyFill="1" applyBorder="1" applyAlignment="1" applyProtection="1">
      <alignment horizontal="center" vertical="center" wrapText="1"/>
      <protection locked="0"/>
    </xf>
    <xf numFmtId="204" fontId="28" fillId="0" borderId="21" xfId="0" applyNumberFormat="1" applyFont="1" applyFill="1" applyBorder="1" applyAlignment="1" applyProtection="1">
      <alignment horizontal="center" vertical="center" wrapText="1"/>
      <protection hidden="1"/>
    </xf>
    <xf numFmtId="204" fontId="34" fillId="0" borderId="21" xfId="0" applyNumberFormat="1" applyFont="1" applyFill="1" applyBorder="1" applyAlignment="1" applyProtection="1">
      <alignment horizontal="center" vertical="center" wrapText="1"/>
      <protection hidden="1"/>
    </xf>
    <xf numFmtId="204" fontId="1" fillId="0" borderId="21" xfId="0" applyNumberFormat="1" applyFont="1" applyFill="1" applyBorder="1" applyAlignment="1" applyProtection="1">
      <alignment horizontal="center" vertical="center" wrapText="1"/>
      <protection hidden="1"/>
    </xf>
    <xf numFmtId="187" fontId="33" fillId="0" borderId="21" xfId="243" applyNumberFormat="1" applyFont="1" applyFill="1" applyBorder="1" applyAlignment="1" applyProtection="1">
      <alignment horizontal="center" vertical="center" wrapText="1"/>
      <protection hidden="1"/>
    </xf>
    <xf numFmtId="187" fontId="33" fillId="0" borderId="22" xfId="243" applyNumberFormat="1" applyFont="1" applyFill="1" applyBorder="1" applyAlignment="1" applyProtection="1">
      <alignment horizontal="center" vertical="center" wrapText="1"/>
      <protection hidden="1"/>
    </xf>
    <xf numFmtId="204" fontId="21" fillId="0" borderId="14" xfId="0" applyNumberFormat="1" applyFont="1" applyFill="1" applyBorder="1" applyProtection="1">
      <alignment vertical="center"/>
      <protection locked="0"/>
    </xf>
    <xf numFmtId="0" fontId="9" fillId="0" borderId="62" xfId="158" applyFont="1" applyFill="1" applyBorder="1" applyAlignment="1" applyProtection="1">
      <alignment horizontal="center" vertical="center" wrapText="1"/>
      <protection locked="0"/>
    </xf>
    <xf numFmtId="0" fontId="7" fillId="0" borderId="21" xfId="214" applyFont="1" applyFill="1" applyBorder="1" applyAlignment="1" applyProtection="1">
      <alignment horizontal="left" vertical="center" wrapText="1"/>
      <protection locked="0"/>
    </xf>
    <xf numFmtId="0" fontId="112" fillId="0" borderId="0" xfId="572" applyFont="1" applyAlignment="1">
      <alignment vertical="center"/>
    </xf>
    <xf numFmtId="0" fontId="112" fillId="0" borderId="0" xfId="572" applyFont="1" applyAlignment="1">
      <alignment horizontal="center" vertical="center"/>
    </xf>
    <xf numFmtId="0" fontId="112" fillId="0" borderId="0" xfId="572" applyAlignment="1">
      <alignment vertical="center"/>
    </xf>
    <xf numFmtId="0" fontId="112" fillId="0" borderId="0" xfId="572" applyFill="1" applyAlignment="1">
      <alignment vertical="center"/>
    </xf>
    <xf numFmtId="0" fontId="112" fillId="0" borderId="0" xfId="572"/>
    <xf numFmtId="0" fontId="115" fillId="0" borderId="0" xfId="572" applyFont="1" applyAlignment="1">
      <alignment vertical="center"/>
    </xf>
    <xf numFmtId="0" fontId="115" fillId="0" borderId="0" xfId="572" applyFont="1" applyAlignment="1">
      <alignment horizontal="center" vertical="center"/>
    </xf>
    <xf numFmtId="49" fontId="4" fillId="0" borderId="36" xfId="572" applyNumberFormat="1" applyFont="1" applyBorder="1" applyAlignment="1">
      <alignment horizontal="right" vertical="center"/>
    </xf>
    <xf numFmtId="49" fontId="115" fillId="0" borderId="36" xfId="572" applyNumberFormat="1" applyFont="1" applyFill="1" applyBorder="1" applyAlignment="1">
      <alignment horizontal="right" vertical="center"/>
    </xf>
    <xf numFmtId="0" fontId="4" fillId="0" borderId="0" xfId="572" applyFont="1" applyAlignment="1">
      <alignment vertical="center"/>
    </xf>
    <xf numFmtId="57" fontId="115" fillId="0" borderId="0" xfId="572" applyNumberFormat="1" applyFont="1" applyAlignment="1">
      <alignment horizontal="right" vertical="center"/>
    </xf>
    <xf numFmtId="0" fontId="116" fillId="0" borderId="0" xfId="572" applyFont="1"/>
    <xf numFmtId="0" fontId="118" fillId="0" borderId="12" xfId="572" applyFont="1" applyBorder="1" applyAlignment="1">
      <alignment horizontal="center" vertical="center" wrapText="1"/>
    </xf>
    <xf numFmtId="0" fontId="117" fillId="0" borderId="12" xfId="572" applyFont="1" applyBorder="1" applyAlignment="1">
      <alignment horizontal="center" vertical="center" wrapText="1"/>
    </xf>
    <xf numFmtId="0" fontId="6" fillId="38" borderId="29" xfId="572" applyFont="1" applyFill="1" applyBorder="1" applyAlignment="1">
      <alignment vertical="center"/>
    </xf>
    <xf numFmtId="0" fontId="6" fillId="38" borderId="69" xfId="572" applyFont="1" applyFill="1" applyBorder="1" applyAlignment="1">
      <alignment horizontal="center" vertical="center"/>
    </xf>
    <xf numFmtId="0" fontId="4" fillId="38" borderId="69" xfId="572" applyFont="1" applyFill="1" applyBorder="1" applyAlignment="1">
      <alignment horizontal="center" vertical="center"/>
    </xf>
    <xf numFmtId="0" fontId="4" fillId="38" borderId="33" xfId="572" applyFont="1" applyFill="1" applyBorder="1" applyAlignment="1">
      <alignment horizontal="center" vertical="center"/>
    </xf>
    <xf numFmtId="0" fontId="4" fillId="0" borderId="41" xfId="572" applyFont="1" applyBorder="1" applyAlignment="1">
      <alignment vertical="center"/>
    </xf>
    <xf numFmtId="0" fontId="4" fillId="0" borderId="42" xfId="572" applyFont="1" applyBorder="1" applyAlignment="1">
      <alignment horizontal="center" vertical="center"/>
    </xf>
    <xf numFmtId="0" fontId="4" fillId="39" borderId="29" xfId="572" applyFont="1" applyFill="1" applyBorder="1" applyAlignment="1">
      <alignment vertical="center"/>
    </xf>
    <xf numFmtId="0" fontId="4" fillId="39" borderId="69" xfId="572" applyFont="1" applyFill="1" applyBorder="1" applyAlignment="1">
      <alignment horizontal="center" vertical="center"/>
    </xf>
    <xf numFmtId="0" fontId="4" fillId="39" borderId="69" xfId="572" applyFont="1" applyFill="1" applyBorder="1" applyAlignment="1">
      <alignment vertical="center"/>
    </xf>
    <xf numFmtId="0" fontId="4" fillId="39" borderId="33" xfId="572" applyFont="1" applyFill="1" applyBorder="1" applyAlignment="1">
      <alignment vertical="center"/>
    </xf>
    <xf numFmtId="0" fontId="4" fillId="0" borderId="8" xfId="572" applyFont="1" applyBorder="1" applyAlignment="1">
      <alignment vertical="center"/>
    </xf>
    <xf numFmtId="0" fontId="4" fillId="0" borderId="9" xfId="572" applyFont="1" applyBorder="1" applyAlignment="1">
      <alignment horizontal="center" vertical="center"/>
    </xf>
    <xf numFmtId="187" fontId="4" fillId="0" borderId="74" xfId="572" applyNumberFormat="1" applyFont="1" applyBorder="1" applyAlignment="1">
      <alignment vertical="center"/>
    </xf>
    <xf numFmtId="0" fontId="4" fillId="0" borderId="11" xfId="572" applyFont="1" applyBorder="1" applyAlignment="1">
      <alignment vertical="center"/>
    </xf>
    <xf numFmtId="0" fontId="4" fillId="0" borderId="12" xfId="572" applyFont="1" applyBorder="1" applyAlignment="1">
      <alignment horizontal="center" vertical="center"/>
    </xf>
    <xf numFmtId="0" fontId="4" fillId="0" borderId="11" xfId="572" applyFont="1" applyFill="1" applyBorder="1" applyAlignment="1">
      <alignment vertical="center"/>
    </xf>
    <xf numFmtId="0" fontId="4" fillId="0" borderId="12" xfId="572" applyFont="1" applyFill="1" applyBorder="1" applyAlignment="1">
      <alignment horizontal="center" vertical="center"/>
    </xf>
    <xf numFmtId="0" fontId="112" fillId="0" borderId="0" xfId="572" applyFont="1" applyFill="1"/>
    <xf numFmtId="187" fontId="4" fillId="0" borderId="75" xfId="572" applyNumberFormat="1" applyFont="1" applyBorder="1" applyAlignment="1">
      <alignment vertical="center"/>
    </xf>
    <xf numFmtId="0" fontId="112" fillId="0" borderId="0" xfId="572" applyFont="1"/>
    <xf numFmtId="0" fontId="4" fillId="0" borderId="12" xfId="572" applyFont="1" applyFill="1" applyBorder="1" applyAlignment="1">
      <alignment horizontal="center" vertical="center" wrapText="1"/>
    </xf>
    <xf numFmtId="0" fontId="4" fillId="0" borderId="11" xfId="572" applyFont="1" applyFill="1" applyBorder="1" applyAlignment="1">
      <alignment vertical="center" wrapText="1"/>
    </xf>
    <xf numFmtId="0" fontId="4" fillId="0" borderId="13" xfId="572" applyFont="1" applyFill="1" applyBorder="1" applyAlignment="1">
      <alignment vertical="center" wrapText="1"/>
    </xf>
    <xf numFmtId="187" fontId="4" fillId="0" borderId="75" xfId="572" applyNumberFormat="1" applyFont="1" applyFill="1" applyBorder="1" applyAlignment="1">
      <alignment vertical="center"/>
    </xf>
    <xf numFmtId="0" fontId="122" fillId="0" borderId="11" xfId="572" applyFont="1" applyFill="1" applyBorder="1" applyAlignment="1">
      <alignment vertical="center"/>
    </xf>
    <xf numFmtId="0" fontId="122" fillId="0" borderId="12" xfId="572" applyFont="1" applyFill="1" applyBorder="1" applyAlignment="1">
      <alignment horizontal="center" vertical="center"/>
    </xf>
    <xf numFmtId="0" fontId="123" fillId="0" borderId="0" xfId="572" applyFont="1" applyFill="1"/>
    <xf numFmtId="0" fontId="116" fillId="0" borderId="12" xfId="572" applyFont="1" applyFill="1" applyBorder="1" applyAlignment="1">
      <alignment horizontal="center" vertical="center"/>
    </xf>
    <xf numFmtId="187" fontId="4" fillId="0" borderId="12" xfId="572" applyNumberFormat="1" applyFont="1" applyBorder="1" applyAlignment="1">
      <alignment horizontal="center" vertical="center"/>
    </xf>
    <xf numFmtId="187" fontId="4" fillId="0" borderId="12" xfId="572" applyNumberFormat="1" applyFont="1" applyBorder="1" applyAlignment="1">
      <alignment horizontal="right" vertical="center"/>
    </xf>
    <xf numFmtId="187" fontId="4" fillId="0" borderId="12" xfId="573" applyNumberFormat="1" applyFont="1" applyBorder="1" applyAlignment="1">
      <alignment vertical="center"/>
    </xf>
    <xf numFmtId="187" fontId="4" fillId="0" borderId="12" xfId="573" applyNumberFormat="1" applyFont="1" applyFill="1" applyBorder="1" applyAlignment="1">
      <alignment vertical="center"/>
    </xf>
    <xf numFmtId="0" fontId="116" fillId="0" borderId="12" xfId="572" applyFont="1" applyBorder="1" applyAlignment="1">
      <alignment horizontal="center" vertical="center" wrapText="1"/>
    </xf>
    <xf numFmtId="187" fontId="4" fillId="0" borderId="12" xfId="573" applyNumberFormat="1" applyFont="1" applyBorder="1" applyAlignment="1">
      <alignment horizontal="center" vertical="center"/>
    </xf>
    <xf numFmtId="0" fontId="4" fillId="0" borderId="11" xfId="572" applyFont="1" applyBorder="1" applyAlignment="1">
      <alignment vertical="center" wrapText="1"/>
    </xf>
    <xf numFmtId="0" fontId="4" fillId="0" borderId="12" xfId="572" applyFont="1" applyBorder="1" applyAlignment="1">
      <alignment horizontal="center" vertical="center" wrapText="1"/>
    </xf>
    <xf numFmtId="49" fontId="4" fillId="0" borderId="11" xfId="572" applyNumberFormat="1" applyFont="1" applyBorder="1" applyAlignment="1">
      <alignment horizontal="left" vertical="center" wrapText="1"/>
    </xf>
    <xf numFmtId="49" fontId="4" fillId="0" borderId="12" xfId="572" applyNumberFormat="1" applyFont="1" applyBorder="1" applyAlignment="1">
      <alignment horizontal="center" vertical="center" wrapText="1"/>
    </xf>
    <xf numFmtId="187" fontId="4" fillId="0" borderId="12" xfId="573" applyNumberFormat="1" applyFont="1" applyFill="1" applyBorder="1" applyAlignment="1">
      <alignment horizontal="center" vertical="center"/>
    </xf>
    <xf numFmtId="0" fontId="4" fillId="0" borderId="75" xfId="572" applyNumberFormat="1" applyFont="1" applyBorder="1" applyAlignment="1">
      <alignment vertical="center"/>
    </xf>
    <xf numFmtId="0" fontId="4" fillId="0" borderId="75" xfId="572" applyNumberFormat="1" applyFont="1" applyFill="1" applyBorder="1" applyAlignment="1">
      <alignment vertical="center"/>
    </xf>
    <xf numFmtId="187" fontId="116" fillId="0" borderId="12" xfId="572" applyNumberFormat="1" applyFont="1" applyFill="1" applyBorder="1" applyAlignment="1">
      <alignment horizontal="right" vertical="center" wrapText="1"/>
    </xf>
    <xf numFmtId="187" fontId="4" fillId="0" borderId="12" xfId="572" applyNumberFormat="1" applyFont="1" applyFill="1" applyBorder="1" applyAlignment="1">
      <alignment horizontal="right" vertical="center"/>
    </xf>
    <xf numFmtId="3" fontId="4" fillId="0" borderId="12" xfId="572" applyNumberFormat="1" applyFont="1" applyFill="1" applyBorder="1" applyAlignment="1">
      <alignment horizontal="right" vertical="center"/>
    </xf>
    <xf numFmtId="0" fontId="4" fillId="0" borderId="76" xfId="572" applyNumberFormat="1" applyFont="1" applyBorder="1" applyAlignment="1">
      <alignment vertical="center"/>
    </xf>
    <xf numFmtId="0" fontId="4" fillId="0" borderId="76" xfId="572" applyNumberFormat="1" applyFont="1" applyFill="1" applyBorder="1" applyAlignment="1">
      <alignment vertical="center"/>
    </xf>
    <xf numFmtId="187" fontId="4" fillId="0" borderId="42" xfId="572" applyNumberFormat="1" applyFont="1" applyFill="1" applyBorder="1" applyAlignment="1">
      <alignment horizontal="right" vertical="center"/>
    </xf>
    <xf numFmtId="187" fontId="4" fillId="0" borderId="76" xfId="572" applyNumberFormat="1" applyFont="1" applyFill="1" applyBorder="1" applyAlignment="1">
      <alignment vertical="center"/>
    </xf>
    <xf numFmtId="0" fontId="6" fillId="38" borderId="11" xfId="572" applyFont="1" applyFill="1" applyBorder="1" applyAlignment="1">
      <alignment vertical="center"/>
    </xf>
    <xf numFmtId="0" fontId="4" fillId="38" borderId="12" xfId="572" applyFont="1" applyFill="1" applyBorder="1" applyAlignment="1">
      <alignment horizontal="center" vertical="center"/>
    </xf>
    <xf numFmtId="0" fontId="6" fillId="38" borderId="14" xfId="572" applyFont="1" applyFill="1" applyBorder="1" applyAlignment="1">
      <alignment vertical="center"/>
    </xf>
    <xf numFmtId="0" fontId="4" fillId="38" borderId="15" xfId="572" applyFont="1" applyFill="1" applyBorder="1" applyAlignment="1">
      <alignment horizontal="center" vertical="center"/>
    </xf>
    <xf numFmtId="0" fontId="4" fillId="0" borderId="0" xfId="572" applyFont="1" applyAlignment="1">
      <alignment horizontal="left" vertical="center"/>
    </xf>
    <xf numFmtId="0" fontId="4" fillId="0" borderId="0" xfId="572" applyFont="1" applyAlignment="1">
      <alignment horizontal="center" vertical="center"/>
    </xf>
    <xf numFmtId="0" fontId="4" fillId="0" borderId="0" xfId="572" applyFont="1" applyFill="1" applyAlignment="1">
      <alignment horizontal="left" vertical="center"/>
    </xf>
    <xf numFmtId="0" fontId="4" fillId="0" borderId="0" xfId="572" applyFont="1" applyAlignment="1">
      <alignment horizontal="left" vertical="center" shrinkToFit="1"/>
    </xf>
    <xf numFmtId="0" fontId="4" fillId="0" borderId="0" xfId="572" applyFont="1" applyFill="1" applyAlignment="1">
      <alignment horizontal="left" vertical="center" shrinkToFit="1"/>
    </xf>
    <xf numFmtId="0" fontId="4" fillId="0" borderId="0" xfId="572" applyFont="1" applyFill="1" applyAlignment="1">
      <alignment vertical="center"/>
    </xf>
    <xf numFmtId="0" fontId="4" fillId="0" borderId="0" xfId="572" applyFont="1" applyAlignment="1">
      <alignment horizontal="left" vertical="center" wrapText="1"/>
    </xf>
    <xf numFmtId="0" fontId="112" fillId="0" borderId="0" xfId="572" applyAlignment="1">
      <alignment horizontal="center"/>
    </xf>
    <xf numFmtId="0" fontId="112" fillId="0" borderId="0" xfId="572" applyFill="1"/>
    <xf numFmtId="0" fontId="7" fillId="0" borderId="78" xfId="298" applyFont="1" applyFill="1" applyBorder="1" applyAlignment="1" applyProtection="1">
      <alignment vertical="center" wrapText="1" shrinkToFit="1"/>
      <protection locked="0"/>
    </xf>
    <xf numFmtId="188" fontId="7" fillId="0" borderId="78" xfId="298" applyNumberFormat="1" applyFont="1" applyFill="1" applyBorder="1" applyAlignment="1" applyProtection="1">
      <alignment horizontal="center" vertical="center"/>
      <protection locked="0"/>
    </xf>
    <xf numFmtId="204" fontId="3" fillId="0" borderId="65" xfId="214" applyNumberFormat="1" applyFont="1" applyFill="1" applyBorder="1" applyProtection="1">
      <alignment vertical="center"/>
      <protection hidden="1"/>
    </xf>
    <xf numFmtId="204" fontId="36" fillId="0" borderId="0" xfId="298" applyNumberFormat="1" applyFont="1" applyFill="1" applyProtection="1">
      <alignment vertical="center"/>
      <protection locked="0"/>
    </xf>
    <xf numFmtId="0" fontId="9" fillId="0" borderId="77" xfId="158" applyFont="1" applyFill="1" applyBorder="1" applyAlignment="1" applyProtection="1">
      <alignment vertical="center" wrapText="1"/>
      <protection locked="0"/>
    </xf>
    <xf numFmtId="0" fontId="9" fillId="0" borderId="78" xfId="158" applyFont="1" applyFill="1" applyBorder="1" applyAlignment="1" applyProtection="1">
      <alignment vertical="center" wrapText="1"/>
      <protection locked="0"/>
    </xf>
    <xf numFmtId="0" fontId="9" fillId="0" borderId="78" xfId="158" applyFont="1" applyFill="1" applyBorder="1" applyAlignment="1" applyProtection="1">
      <alignment horizontal="center" vertical="center" wrapText="1"/>
      <protection locked="0"/>
    </xf>
    <xf numFmtId="204" fontId="21" fillId="0" borderId="79" xfId="0" applyNumberFormat="1" applyFont="1" applyFill="1" applyBorder="1" applyProtection="1">
      <alignment vertical="center"/>
      <protection locked="0"/>
    </xf>
    <xf numFmtId="204" fontId="22" fillId="0" borderId="66" xfId="0" applyNumberFormat="1" applyFont="1" applyFill="1" applyBorder="1" applyProtection="1">
      <alignment vertical="center"/>
      <protection locked="0"/>
    </xf>
    <xf numFmtId="204" fontId="21" fillId="0" borderId="33" xfId="0" applyNumberFormat="1" applyFont="1" applyFill="1" applyBorder="1" applyProtection="1">
      <alignment vertical="center"/>
      <protection locked="0"/>
    </xf>
    <xf numFmtId="204" fontId="21" fillId="0" borderId="80" xfId="0" applyNumberFormat="1" applyFont="1" applyFill="1" applyBorder="1" applyProtection="1">
      <alignment vertical="center"/>
      <protection locked="0"/>
    </xf>
    <xf numFmtId="204" fontId="22" fillId="0" borderId="81" xfId="0" applyNumberFormat="1" applyFont="1" applyFill="1" applyBorder="1" applyProtection="1">
      <alignment vertical="center"/>
      <protection locked="0"/>
    </xf>
    <xf numFmtId="210" fontId="20" fillId="0" borderId="79" xfId="214" applyNumberFormat="1" applyFill="1" applyBorder="1" applyProtection="1">
      <alignment vertical="center"/>
      <protection locked="0"/>
    </xf>
    <xf numFmtId="210" fontId="20" fillId="0" borderId="82" xfId="214" applyNumberFormat="1" applyFill="1" applyBorder="1" applyProtection="1">
      <alignment vertical="center"/>
      <protection locked="0"/>
    </xf>
    <xf numFmtId="204" fontId="21" fillId="0" borderId="82" xfId="0" applyNumberFormat="1" applyFont="1" applyFill="1" applyBorder="1" applyProtection="1">
      <alignment vertical="center"/>
      <protection locked="0"/>
    </xf>
    <xf numFmtId="0" fontId="28" fillId="0" borderId="29" xfId="214" quotePrefix="1" applyFont="1" applyFill="1" applyBorder="1" applyAlignment="1" applyProtection="1">
      <alignment horizontal="left" vertical="center" wrapText="1"/>
      <protection locked="0"/>
    </xf>
    <xf numFmtId="0" fontId="28" fillId="0" borderId="83" xfId="214" quotePrefix="1" applyFont="1" applyFill="1" applyBorder="1" applyAlignment="1" applyProtection="1">
      <alignment horizontal="left" vertical="center" wrapText="1"/>
      <protection locked="0"/>
    </xf>
    <xf numFmtId="204" fontId="21" fillId="0" borderId="3" xfId="0" applyNumberFormat="1" applyFont="1" applyFill="1" applyBorder="1" applyProtection="1">
      <alignment vertical="center"/>
      <protection locked="0"/>
    </xf>
    <xf numFmtId="204" fontId="21" fillId="0" borderId="40" xfId="0" applyNumberFormat="1" applyFont="1" applyFill="1" applyBorder="1" applyProtection="1">
      <alignment vertical="center"/>
      <protection locked="0"/>
    </xf>
    <xf numFmtId="204" fontId="21" fillId="0" borderId="25" xfId="0" applyNumberFormat="1" applyFont="1" applyFill="1" applyBorder="1" applyProtection="1">
      <alignment vertical="center"/>
      <protection locked="0"/>
    </xf>
    <xf numFmtId="0" fontId="25" fillId="0" borderId="27" xfId="214" applyFont="1" applyFill="1" applyBorder="1" applyAlignment="1" applyProtection="1">
      <alignment vertical="center" wrapText="1"/>
      <protection locked="0"/>
    </xf>
    <xf numFmtId="0" fontId="26" fillId="0" borderId="27" xfId="0" applyFont="1" applyFill="1" applyBorder="1" applyAlignment="1" applyProtection="1">
      <alignment vertical="center" wrapText="1"/>
      <protection locked="0"/>
    </xf>
    <xf numFmtId="0" fontId="25" fillId="0" borderId="27" xfId="214" applyFont="1" applyFill="1" applyBorder="1" applyAlignment="1" applyProtection="1">
      <alignment horizontal="left" vertical="center" wrapText="1"/>
      <protection locked="0"/>
    </xf>
    <xf numFmtId="0" fontId="25" fillId="0" borderId="27" xfId="0" applyFont="1" applyFill="1" applyBorder="1" applyAlignment="1" applyProtection="1">
      <alignment horizontal="left" vertical="center" wrapText="1"/>
      <protection locked="0"/>
    </xf>
    <xf numFmtId="0" fontId="30" fillId="0" borderId="27" xfId="214" applyFont="1" applyFill="1" applyBorder="1" applyAlignment="1" applyProtection="1">
      <alignment vertical="center" wrapText="1"/>
      <protection locked="0"/>
    </xf>
    <xf numFmtId="0" fontId="25" fillId="0" borderId="27" xfId="0" applyFont="1" applyFill="1" applyBorder="1" applyAlignment="1" applyProtection="1">
      <alignment vertical="center" wrapText="1"/>
      <protection locked="0"/>
    </xf>
    <xf numFmtId="0" fontId="1" fillId="0" borderId="27" xfId="214" applyFont="1" applyFill="1" applyBorder="1" applyAlignment="1" applyProtection="1">
      <alignment vertical="center" wrapText="1"/>
      <protection locked="0"/>
    </xf>
    <xf numFmtId="0" fontId="1" fillId="0" borderId="27" xfId="214" applyFont="1" applyFill="1" applyBorder="1" applyProtection="1">
      <alignment vertical="center"/>
      <protection locked="0"/>
    </xf>
    <xf numFmtId="0" fontId="1" fillId="0" borderId="86" xfId="214" applyFont="1" applyFill="1" applyBorder="1" applyProtection="1">
      <alignment vertical="center"/>
      <protection locked="0"/>
    </xf>
    <xf numFmtId="187" fontId="21" fillId="0" borderId="21" xfId="0" applyNumberFormat="1" applyFont="1" applyFill="1" applyBorder="1" applyProtection="1">
      <alignment vertical="center"/>
      <protection locked="0"/>
    </xf>
    <xf numFmtId="187" fontId="20" fillId="0" borderId="21" xfId="214" applyNumberFormat="1" applyFill="1" applyBorder="1" applyProtection="1">
      <alignment vertical="center"/>
      <protection locked="0"/>
    </xf>
    <xf numFmtId="187" fontId="20" fillId="0" borderId="22" xfId="214" applyNumberFormat="1" applyFill="1" applyBorder="1" applyProtection="1">
      <alignment vertical="center"/>
      <protection locked="0"/>
    </xf>
    <xf numFmtId="0" fontId="10" fillId="0" borderId="87" xfId="214" quotePrefix="1" applyFont="1" applyFill="1" applyBorder="1" applyAlignment="1" applyProtection="1">
      <alignment horizontal="left" vertical="center" wrapText="1"/>
      <protection locked="0"/>
    </xf>
    <xf numFmtId="204" fontId="22" fillId="0" borderId="38" xfId="0" applyNumberFormat="1" applyFont="1" applyFill="1" applyBorder="1" applyProtection="1">
      <alignment vertical="center"/>
      <protection hidden="1"/>
    </xf>
    <xf numFmtId="0" fontId="10" fillId="0" borderId="63" xfId="214" quotePrefix="1" applyFont="1" applyFill="1" applyBorder="1" applyAlignment="1" applyProtection="1">
      <alignment horizontal="left" vertical="center"/>
      <protection locked="0"/>
    </xf>
    <xf numFmtId="204" fontId="22" fillId="0" borderId="64" xfId="0" applyNumberFormat="1" applyFont="1" applyFill="1" applyBorder="1" applyProtection="1">
      <alignment vertical="center"/>
      <protection locked="0"/>
    </xf>
    <xf numFmtId="204" fontId="21" fillId="0" borderId="21" xfId="0" applyNumberFormat="1" applyFont="1" applyFill="1" applyBorder="1" applyProtection="1">
      <alignment vertical="center"/>
      <protection locked="0"/>
    </xf>
    <xf numFmtId="204" fontId="21" fillId="0" borderId="21" xfId="0" applyNumberFormat="1" applyFont="1" applyFill="1" applyBorder="1" applyProtection="1">
      <alignment vertical="center"/>
      <protection hidden="1"/>
    </xf>
    <xf numFmtId="0" fontId="10" fillId="0" borderId="14" xfId="214" quotePrefix="1" applyFont="1" applyFill="1" applyBorder="1" applyAlignment="1" applyProtection="1">
      <alignment horizontal="left" vertical="center" wrapText="1"/>
      <protection locked="0"/>
    </xf>
    <xf numFmtId="204" fontId="21" fillId="0" borderId="22" xfId="0" applyNumberFormat="1" applyFont="1" applyFill="1" applyBorder="1" applyProtection="1">
      <alignment vertical="center"/>
      <protection locked="0"/>
    </xf>
    <xf numFmtId="204" fontId="22" fillId="0" borderId="66" xfId="0" applyNumberFormat="1" applyFont="1" applyFill="1" applyBorder="1" applyProtection="1">
      <alignment vertical="center"/>
      <protection hidden="1"/>
    </xf>
    <xf numFmtId="204" fontId="22" fillId="0" borderId="9" xfId="0" applyNumberFormat="1" applyFont="1" applyFill="1" applyBorder="1" applyProtection="1">
      <alignment vertical="center"/>
      <protection hidden="1"/>
    </xf>
    <xf numFmtId="204" fontId="22" fillId="0" borderId="8" xfId="0" applyNumberFormat="1" applyFont="1" applyFill="1" applyBorder="1" applyProtection="1">
      <alignment vertical="center"/>
      <protection hidden="1"/>
    </xf>
    <xf numFmtId="187" fontId="22" fillId="0" borderId="9" xfId="0" applyNumberFormat="1" applyFont="1" applyFill="1" applyBorder="1" applyProtection="1">
      <alignment vertical="center"/>
      <protection hidden="1"/>
    </xf>
    <xf numFmtId="187" fontId="22" fillId="0" borderId="30" xfId="0" applyNumberFormat="1" applyFont="1" applyFill="1" applyBorder="1" applyProtection="1">
      <alignment vertical="center"/>
      <protection locked="0"/>
    </xf>
    <xf numFmtId="0" fontId="21" fillId="0" borderId="35" xfId="214" applyFont="1" applyFill="1" applyBorder="1" applyAlignment="1" applyProtection="1">
      <alignment vertical="center" wrapText="1"/>
      <protection locked="0"/>
    </xf>
    <xf numFmtId="0" fontId="21" fillId="0" borderId="36" xfId="214" applyFont="1" applyFill="1" applyBorder="1" applyAlignment="1" applyProtection="1">
      <alignment vertical="center" wrapText="1"/>
      <protection locked="0"/>
    </xf>
    <xf numFmtId="204" fontId="24" fillId="0" borderId="14" xfId="0" applyNumberFormat="1" applyFont="1" applyFill="1" applyBorder="1" applyProtection="1">
      <alignment vertical="center"/>
      <protection locked="0"/>
    </xf>
    <xf numFmtId="187" fontId="21" fillId="0" borderId="22" xfId="0" applyNumberFormat="1" applyFont="1" applyFill="1" applyBorder="1" applyProtection="1">
      <alignment vertical="center"/>
      <protection locked="0"/>
    </xf>
    <xf numFmtId="204" fontId="22" fillId="0" borderId="63" xfId="0" applyNumberFormat="1" applyFont="1" applyFill="1" applyBorder="1" applyProtection="1">
      <alignment vertical="center"/>
      <protection locked="0"/>
    </xf>
    <xf numFmtId="204" fontId="22" fillId="0" borderId="65" xfId="0" applyNumberFormat="1" applyFont="1" applyFill="1" applyBorder="1" applyProtection="1">
      <alignment vertical="center"/>
      <protection locked="0"/>
    </xf>
    <xf numFmtId="187" fontId="22" fillId="0" borderId="65" xfId="0" applyNumberFormat="1" applyFont="1" applyFill="1" applyBorder="1" applyProtection="1">
      <alignment vertical="center"/>
      <protection locked="0"/>
    </xf>
    <xf numFmtId="187" fontId="22" fillId="0" borderId="64" xfId="0" applyNumberFormat="1" applyFont="1" applyFill="1" applyBorder="1" applyProtection="1">
      <alignment vertical="center"/>
      <protection locked="0"/>
    </xf>
    <xf numFmtId="0" fontId="20" fillId="0" borderId="0" xfId="214" applyFont="1" applyFill="1" applyProtection="1">
      <alignment vertical="center"/>
      <protection locked="0"/>
    </xf>
    <xf numFmtId="208" fontId="20" fillId="0" borderId="0" xfId="214" applyNumberFormat="1" applyFont="1" applyFill="1" applyProtection="1">
      <alignment vertical="center"/>
      <protection locked="0"/>
    </xf>
    <xf numFmtId="2" fontId="20" fillId="0" borderId="0" xfId="214" applyNumberFormat="1" applyFont="1" applyFill="1" applyProtection="1">
      <alignment vertical="center"/>
      <protection locked="0"/>
    </xf>
    <xf numFmtId="204" fontId="20" fillId="0" borderId="0" xfId="214" applyNumberFormat="1" applyFont="1" applyFill="1" applyProtection="1">
      <alignment vertical="center"/>
      <protection locked="0"/>
    </xf>
    <xf numFmtId="0" fontId="20" fillId="0" borderId="11" xfId="214" applyFont="1" applyFill="1" applyBorder="1" applyAlignment="1" applyProtection="1">
      <alignment vertical="center" wrapText="1"/>
      <protection locked="0"/>
    </xf>
    <xf numFmtId="0" fontId="105" fillId="0" borderId="11" xfId="214" applyFont="1" applyFill="1" applyBorder="1" applyAlignment="1" applyProtection="1">
      <alignment vertical="center" wrapText="1"/>
      <protection locked="0"/>
    </xf>
    <xf numFmtId="0" fontId="3" fillId="0" borderId="63" xfId="214" applyFont="1" applyFill="1" applyBorder="1" applyAlignment="1" applyProtection="1">
      <alignment vertical="center" wrapText="1"/>
      <protection locked="0"/>
    </xf>
    <xf numFmtId="204" fontId="3" fillId="0" borderId="65" xfId="214" applyNumberFormat="1" applyFont="1" applyFill="1" applyBorder="1" applyProtection="1">
      <alignment vertical="center"/>
      <protection locked="0"/>
    </xf>
    <xf numFmtId="204" fontId="3" fillId="0" borderId="64" xfId="214" applyNumberFormat="1" applyFont="1" applyFill="1" applyBorder="1" applyProtection="1">
      <alignment vertical="center"/>
      <protection locked="0"/>
    </xf>
    <xf numFmtId="0" fontId="4" fillId="0" borderId="6" xfId="198" applyFont="1" applyFill="1" applyBorder="1" applyAlignment="1" applyProtection="1">
      <alignment vertical="center" wrapText="1"/>
      <protection locked="0"/>
    </xf>
    <xf numFmtId="0" fontId="4" fillId="0" borderId="7" xfId="198" applyFont="1" applyFill="1" applyBorder="1" applyAlignment="1" applyProtection="1">
      <alignment vertical="center" wrapText="1"/>
      <protection locked="0"/>
    </xf>
    <xf numFmtId="204" fontId="13" fillId="0" borderId="65" xfId="214" applyNumberFormat="1" applyFont="1" applyFill="1" applyBorder="1" applyProtection="1">
      <alignment vertical="center"/>
      <protection locked="0"/>
    </xf>
    <xf numFmtId="204" fontId="13" fillId="0" borderId="88" xfId="214" applyNumberFormat="1" applyFont="1" applyFill="1" applyBorder="1" applyProtection="1">
      <alignment vertical="center"/>
      <protection locked="0"/>
    </xf>
    <xf numFmtId="204" fontId="3" fillId="0" borderId="33" xfId="214" applyNumberFormat="1" applyFont="1" applyFill="1" applyBorder="1" applyProtection="1">
      <alignment vertical="center"/>
      <protection locked="0"/>
    </xf>
    <xf numFmtId="0" fontId="3" fillId="0" borderId="63" xfId="214" quotePrefix="1" applyFont="1" applyFill="1" applyBorder="1" applyAlignment="1" applyProtection="1">
      <alignment horizontal="center" vertical="center" wrapText="1"/>
      <protection locked="0"/>
    </xf>
    <xf numFmtId="204" fontId="13" fillId="0" borderId="64" xfId="214" applyNumberFormat="1" applyFont="1" applyFill="1" applyBorder="1" applyProtection="1">
      <alignment vertical="center"/>
      <protection locked="0"/>
    </xf>
    <xf numFmtId="204" fontId="3" fillId="0" borderId="22" xfId="214" applyNumberFormat="1" applyFont="1" applyFill="1" applyBorder="1" applyProtection="1">
      <alignment vertical="center"/>
      <protection locked="0"/>
    </xf>
    <xf numFmtId="0" fontId="4" fillId="0" borderId="62" xfId="198" applyFont="1" applyFill="1" applyBorder="1" applyAlignment="1" applyProtection="1">
      <alignment vertical="center" wrapText="1"/>
      <protection locked="0"/>
    </xf>
    <xf numFmtId="0" fontId="9" fillId="0" borderId="62" xfId="198" quotePrefix="1" applyFont="1" applyFill="1" applyBorder="1" applyAlignment="1" applyProtection="1">
      <alignment horizontal="center" vertical="center" wrapText="1"/>
      <protection locked="0"/>
    </xf>
    <xf numFmtId="0" fontId="9" fillId="0" borderId="62" xfId="302" applyFont="1" applyFill="1" applyBorder="1" applyAlignment="1" applyProtection="1">
      <alignment horizontal="center" vertical="center" wrapText="1"/>
      <protection locked="0"/>
    </xf>
    <xf numFmtId="0" fontId="4" fillId="0" borderId="62" xfId="198" quotePrefix="1" applyFont="1" applyFill="1" applyBorder="1" applyAlignment="1" applyProtection="1">
      <alignment horizontal="center" vertical="center" wrapText="1"/>
      <protection locked="0"/>
    </xf>
    <xf numFmtId="0" fontId="4" fillId="0" borderId="3" xfId="198" applyFont="1" applyFill="1" applyBorder="1" applyAlignment="1" applyProtection="1">
      <alignment vertical="center"/>
      <protection locked="0"/>
    </xf>
    <xf numFmtId="0" fontId="25" fillId="0" borderId="27" xfId="298" applyFont="1" applyFill="1" applyBorder="1" applyAlignment="1" applyProtection="1">
      <alignment horizontal="left" vertical="center" wrapText="1"/>
      <protection locked="0"/>
    </xf>
    <xf numFmtId="0" fontId="25" fillId="0" borderId="27" xfId="298" applyFont="1" applyFill="1" applyBorder="1" applyProtection="1">
      <alignment vertical="center"/>
      <protection locked="0"/>
    </xf>
    <xf numFmtId="0" fontId="39" fillId="0" borderId="27" xfId="298" applyFont="1" applyFill="1" applyBorder="1" applyProtection="1">
      <alignment vertical="center"/>
      <protection locked="0"/>
    </xf>
    <xf numFmtId="204" fontId="25" fillId="0" borderId="27" xfId="298" applyNumberFormat="1" applyFont="1" applyFill="1" applyBorder="1" applyProtection="1">
      <alignment vertical="center"/>
      <protection locked="0"/>
    </xf>
    <xf numFmtId="0" fontId="25" fillId="0" borderId="86" xfId="298" applyFont="1" applyFill="1" applyBorder="1" applyProtection="1">
      <alignment vertical="center"/>
      <protection locked="0"/>
    </xf>
    <xf numFmtId="204" fontId="7" fillId="38" borderId="12" xfId="337" applyNumberFormat="1" applyFont="1" applyFill="1" applyBorder="1" applyAlignment="1" applyProtection="1">
      <alignment vertical="center" shrinkToFit="1"/>
      <protection locked="0"/>
    </xf>
    <xf numFmtId="204" fontId="7" fillId="38" borderId="15" xfId="337" applyNumberFormat="1" applyFont="1" applyFill="1" applyBorder="1" applyAlignment="1" applyProtection="1">
      <alignment vertical="center" shrinkToFit="1"/>
      <protection locked="0"/>
    </xf>
    <xf numFmtId="204" fontId="19" fillId="0" borderId="9" xfId="337" applyNumberFormat="1" applyFont="1" applyFill="1" applyBorder="1" applyAlignment="1" applyProtection="1">
      <alignment vertical="center" shrinkToFit="1"/>
      <protection locked="0"/>
    </xf>
    <xf numFmtId="180" fontId="19" fillId="0" borderId="64" xfId="337" applyNumberFormat="1" applyFont="1" applyFill="1" applyBorder="1" applyAlignment="1" applyProtection="1">
      <alignment vertical="center" shrinkToFit="1"/>
      <protection locked="0"/>
    </xf>
    <xf numFmtId="0" fontId="46" fillId="0" borderId="0" xfId="397" quotePrefix="1" applyFont="1" applyFill="1" applyAlignment="1">
      <alignment horizontal="center"/>
    </xf>
    <xf numFmtId="0" fontId="46" fillId="0" borderId="0" xfId="397" applyFont="1" applyFill="1" applyAlignment="1">
      <alignment horizontal="center"/>
    </xf>
    <xf numFmtId="0" fontId="46" fillId="0" borderId="0" xfId="397" quotePrefix="1" applyFont="1" applyFill="1" applyAlignment="1">
      <alignment horizontal="center" vertical="center"/>
    </xf>
    <xf numFmtId="0" fontId="46" fillId="0" borderId="0" xfId="397" applyFont="1" applyFill="1" applyAlignment="1">
      <alignment horizontal="center" vertical="center"/>
    </xf>
    <xf numFmtId="0" fontId="2" fillId="0" borderId="0" xfId="438" quotePrefix="1" applyFont="1" applyFill="1" applyAlignment="1" applyProtection="1">
      <alignment horizontal="center" vertical="center"/>
      <protection locked="0"/>
    </xf>
    <xf numFmtId="0" fontId="2" fillId="0" borderId="0" xfId="438" applyFont="1" applyFill="1" applyAlignment="1" applyProtection="1">
      <alignment horizontal="center" vertical="center"/>
      <protection locked="0"/>
    </xf>
    <xf numFmtId="0" fontId="17" fillId="0" borderId="28" xfId="438" applyFont="1" applyFill="1" applyBorder="1" applyAlignment="1" applyProtection="1">
      <alignment horizontal="left" vertical="center" wrapText="1"/>
      <protection locked="0"/>
    </xf>
    <xf numFmtId="0" fontId="17" fillId="0" borderId="39" xfId="438" applyFont="1" applyFill="1" applyBorder="1" applyAlignment="1" applyProtection="1">
      <alignment horizontal="left" vertical="center" wrapText="1"/>
      <protection locked="0"/>
    </xf>
    <xf numFmtId="0" fontId="17" fillId="0" borderId="30" xfId="438" applyFont="1" applyFill="1" applyBorder="1" applyAlignment="1" applyProtection="1">
      <alignment horizontal="left" vertical="center" wrapText="1"/>
      <protection locked="0"/>
    </xf>
    <xf numFmtId="0" fontId="42" fillId="0" borderId="28" xfId="438" applyFont="1" applyFill="1" applyBorder="1" applyAlignment="1" applyProtection="1">
      <alignment horizontal="left" vertical="center" wrapText="1"/>
      <protection locked="0"/>
    </xf>
    <xf numFmtId="0" fontId="42" fillId="0" borderId="39" xfId="438" applyFont="1" applyFill="1" applyBorder="1" applyAlignment="1" applyProtection="1">
      <alignment horizontal="left" vertical="center" wrapText="1"/>
      <protection locked="0"/>
    </xf>
    <xf numFmtId="0" fontId="2" fillId="0" borderId="0" xfId="438" quotePrefix="1" applyFont="1" applyFill="1" applyAlignment="1" applyProtection="1">
      <alignment horizontal="center" vertical="center" wrapText="1"/>
      <protection locked="0"/>
    </xf>
    <xf numFmtId="0" fontId="2" fillId="0" borderId="0" xfId="438" applyFont="1" applyFill="1" applyAlignment="1" applyProtection="1">
      <alignment horizontal="center" vertical="center" wrapText="1"/>
      <protection locked="0"/>
    </xf>
    <xf numFmtId="0" fontId="2" fillId="0" borderId="0" xfId="223" quotePrefix="1" applyFont="1" applyFill="1" applyAlignment="1" applyProtection="1">
      <alignment horizontal="center" vertical="center" wrapText="1"/>
      <protection locked="0"/>
    </xf>
    <xf numFmtId="0" fontId="2" fillId="0" borderId="0" xfId="223" applyFont="1" applyFill="1" applyAlignment="1" applyProtection="1">
      <alignment horizontal="center" vertical="center" wrapText="1"/>
      <protection locked="0"/>
    </xf>
    <xf numFmtId="0" fontId="42" fillId="0" borderId="28" xfId="223" applyFont="1" applyFill="1" applyBorder="1" applyAlignment="1" applyProtection="1">
      <alignment horizontal="left" vertical="top" wrapText="1"/>
      <protection locked="0"/>
    </xf>
    <xf numFmtId="0" fontId="42" fillId="0" borderId="39" xfId="223" applyFont="1" applyFill="1" applyBorder="1" applyAlignment="1" applyProtection="1">
      <alignment horizontal="left" vertical="top" wrapText="1"/>
      <protection locked="0"/>
    </xf>
    <xf numFmtId="0" fontId="42" fillId="0" borderId="40" xfId="223" applyFont="1" applyFill="1" applyBorder="1" applyAlignment="1" applyProtection="1">
      <alignment horizontal="left" vertical="top" wrapText="1"/>
      <protection locked="0"/>
    </xf>
    <xf numFmtId="0" fontId="25" fillId="0" borderId="89" xfId="298" applyFont="1" applyFill="1" applyBorder="1" applyAlignment="1" applyProtection="1">
      <alignment horizontal="left" vertical="center" wrapText="1"/>
      <protection locked="0"/>
    </xf>
    <xf numFmtId="0" fontId="25" fillId="0" borderId="27" xfId="298" applyFont="1" applyFill="1" applyBorder="1" applyAlignment="1" applyProtection="1">
      <alignment horizontal="left" vertical="center" wrapText="1"/>
      <protection locked="0"/>
    </xf>
    <xf numFmtId="0" fontId="2" fillId="0" borderId="0" xfId="298" applyFont="1" applyFill="1" applyAlignment="1" applyProtection="1">
      <alignment horizontal="center" vertical="center"/>
      <protection locked="0"/>
    </xf>
    <xf numFmtId="0" fontId="7" fillId="0" borderId="62" xfId="298" applyFont="1" applyFill="1" applyBorder="1" applyAlignment="1" applyProtection="1">
      <alignment horizontal="center" vertical="center" wrapText="1" shrinkToFit="1"/>
      <protection locked="0"/>
    </xf>
    <xf numFmtId="0" fontId="21" fillId="0" borderId="62" xfId="298" applyFont="1" applyFill="1" applyBorder="1" applyAlignment="1" applyProtection="1">
      <alignment horizontal="center" vertical="center" wrapText="1" shrinkToFit="1"/>
      <protection locked="0"/>
    </xf>
    <xf numFmtId="0" fontId="24" fillId="0" borderId="0" xfId="158" applyFill="1" applyAlignment="1" applyProtection="1">
      <alignment horizontal="center"/>
      <protection locked="0"/>
    </xf>
    <xf numFmtId="204" fontId="7" fillId="0" borderId="62" xfId="158" applyNumberFormat="1" applyFont="1" applyFill="1" applyBorder="1" applyAlignment="1" applyProtection="1">
      <alignment horizontal="center" vertical="center" wrapText="1" shrinkToFit="1"/>
      <protection locked="0"/>
    </xf>
    <xf numFmtId="0" fontId="1" fillId="0" borderId="62" xfId="158" applyFont="1" applyFill="1" applyBorder="1" applyAlignment="1" applyProtection="1">
      <alignment horizontal="center" vertical="center" wrapText="1"/>
      <protection hidden="1"/>
    </xf>
    <xf numFmtId="0" fontId="9" fillId="0" borderId="62" xfId="158" applyFont="1" applyFill="1" applyBorder="1" applyAlignment="1" applyProtection="1">
      <alignment horizontal="center" vertical="center" wrapText="1"/>
      <protection locked="0"/>
    </xf>
    <xf numFmtId="204" fontId="9" fillId="0" borderId="1" xfId="158" applyNumberFormat="1" applyFont="1" applyFill="1" applyBorder="1" applyAlignment="1" applyProtection="1">
      <alignment horizontal="left" vertical="center" wrapText="1"/>
      <protection locked="0"/>
    </xf>
    <xf numFmtId="0" fontId="24" fillId="0" borderId="0" xfId="158" applyFont="1" applyFill="1" applyAlignment="1" applyProtection="1">
      <alignment horizontal="center" vertical="center" wrapText="1"/>
      <protection locked="0"/>
    </xf>
    <xf numFmtId="0" fontId="9" fillId="0" borderId="67" xfId="158" applyFont="1" applyFill="1" applyBorder="1" applyAlignment="1" applyProtection="1">
      <alignment horizontal="center" vertical="center" wrapText="1"/>
      <protection locked="0"/>
    </xf>
    <xf numFmtId="0" fontId="9" fillId="0" borderId="3" xfId="158" applyFont="1" applyFill="1" applyBorder="1" applyAlignment="1" applyProtection="1">
      <alignment horizontal="center" vertical="center" wrapText="1"/>
      <protection locked="0"/>
    </xf>
    <xf numFmtId="0" fontId="32" fillId="0" borderId="0" xfId="158" applyFont="1" applyFill="1" applyBorder="1" applyAlignment="1" applyProtection="1">
      <alignment horizontal="center" vertical="center"/>
      <protection locked="0"/>
    </xf>
    <xf numFmtId="0" fontId="25" fillId="0" borderId="27" xfId="214" applyFont="1" applyFill="1" applyBorder="1" applyAlignment="1" applyProtection="1">
      <alignment horizontal="left" vertical="center" wrapText="1"/>
      <protection locked="0"/>
    </xf>
    <xf numFmtId="0" fontId="25" fillId="0" borderId="84" xfId="214" applyFont="1" applyFill="1" applyBorder="1" applyAlignment="1" applyProtection="1">
      <alignment horizontal="left" vertical="center" wrapText="1"/>
      <protection locked="0"/>
    </xf>
    <xf numFmtId="0" fontId="25" fillId="0" borderId="85" xfId="214" applyFont="1" applyFill="1" applyBorder="1" applyAlignment="1" applyProtection="1">
      <alignment horizontal="left" vertical="center" wrapText="1"/>
      <protection locked="0"/>
    </xf>
    <xf numFmtId="0" fontId="2" fillId="0" borderId="0" xfId="214" quotePrefix="1" applyFont="1" applyFill="1" applyAlignment="1" applyProtection="1">
      <alignment horizontal="center" vertical="center"/>
      <protection locked="0"/>
    </xf>
    <xf numFmtId="0" fontId="2" fillId="0" borderId="0" xfId="214" applyFont="1" applyFill="1" applyAlignment="1" applyProtection="1">
      <alignment horizontal="center" vertical="center"/>
      <protection locked="0"/>
    </xf>
    <xf numFmtId="0" fontId="9" fillId="0" borderId="5" xfId="158" applyFont="1" applyFill="1" applyBorder="1" applyAlignment="1" applyProtection="1">
      <alignment horizontal="center" vertical="center" wrapText="1"/>
      <protection locked="0"/>
    </xf>
    <xf numFmtId="0" fontId="9" fillId="0" borderId="6" xfId="158" applyFont="1" applyFill="1" applyBorder="1" applyAlignment="1" applyProtection="1">
      <alignment horizontal="center" vertical="center" wrapText="1"/>
      <protection locked="0"/>
    </xf>
    <xf numFmtId="0" fontId="9" fillId="0" borderId="7" xfId="158" applyFont="1" applyFill="1" applyBorder="1" applyAlignment="1" applyProtection="1">
      <alignment horizontal="center" vertical="center" wrapText="1"/>
      <protection locked="0"/>
    </xf>
    <xf numFmtId="0" fontId="21" fillId="0" borderId="18" xfId="214" applyFont="1" applyFill="1" applyBorder="1" applyAlignment="1" applyProtection="1">
      <alignment horizontal="center" vertical="center"/>
      <protection locked="0"/>
    </xf>
    <xf numFmtId="0" fontId="21" fillId="0" borderId="41" xfId="214" applyFont="1" applyFill="1" applyBorder="1" applyAlignment="1" applyProtection="1">
      <alignment horizontal="center" vertical="center"/>
      <protection locked="0"/>
    </xf>
    <xf numFmtId="0" fontId="21" fillId="0" borderId="2" xfId="214" applyFont="1" applyFill="1" applyBorder="1" applyAlignment="1" applyProtection="1">
      <alignment horizontal="center" vertical="center" wrapText="1"/>
      <protection locked="0"/>
    </xf>
    <xf numFmtId="0" fontId="21" fillId="0" borderId="4" xfId="214" applyFont="1" applyFill="1" applyBorder="1" applyAlignment="1" applyProtection="1">
      <alignment horizontal="center" vertical="center" wrapText="1"/>
      <protection locked="0"/>
    </xf>
    <xf numFmtId="0" fontId="1" fillId="0" borderId="26" xfId="214" applyFont="1" applyFill="1" applyBorder="1" applyAlignment="1" applyProtection="1">
      <alignment horizontal="center" vertical="center" wrapText="1"/>
      <protection locked="0"/>
    </xf>
    <xf numFmtId="0" fontId="1" fillId="0" borderId="27" xfId="214" applyFont="1" applyFill="1" applyBorder="1" applyAlignment="1" applyProtection="1">
      <alignment horizontal="center" vertical="center" wrapText="1"/>
      <protection locked="0"/>
    </xf>
    <xf numFmtId="0" fontId="7" fillId="0" borderId="21" xfId="214" applyFont="1" applyFill="1" applyBorder="1" applyAlignment="1" applyProtection="1">
      <alignment horizontal="left" vertical="top" wrapText="1"/>
      <protection locked="0"/>
    </xf>
    <xf numFmtId="0" fontId="4" fillId="0" borderId="1" xfId="198" applyFont="1" applyFill="1" applyBorder="1" applyAlignment="1" applyProtection="1">
      <alignment horizontal="center" vertical="center"/>
      <protection locked="0"/>
    </xf>
    <xf numFmtId="0" fontId="4" fillId="0" borderId="62" xfId="198" applyFont="1" applyFill="1" applyBorder="1" applyAlignment="1" applyProtection="1">
      <alignment horizontal="center" vertical="center"/>
      <protection locked="0"/>
    </xf>
    <xf numFmtId="0" fontId="4" fillId="0" borderId="1" xfId="302" applyFont="1" applyFill="1" applyBorder="1" applyAlignment="1" applyProtection="1">
      <alignment horizontal="center" vertical="center" wrapText="1"/>
      <protection locked="0"/>
    </xf>
    <xf numFmtId="0" fontId="4" fillId="0" borderId="62" xfId="198" applyFont="1" applyFill="1" applyBorder="1" applyAlignment="1" applyProtection="1">
      <alignment horizontal="center" vertical="center" wrapText="1"/>
      <protection locked="0"/>
    </xf>
    <xf numFmtId="0" fontId="7" fillId="0" borderId="21" xfId="214" applyFont="1" applyFill="1" applyBorder="1" applyAlignment="1" applyProtection="1">
      <alignment horizontal="left" vertical="center" wrapText="1"/>
      <protection locked="0"/>
    </xf>
    <xf numFmtId="0" fontId="2" fillId="0" borderId="0" xfId="397" quotePrefix="1" applyFont="1" applyFill="1" applyAlignment="1" applyProtection="1">
      <alignment horizontal="center" vertical="center"/>
      <protection locked="0"/>
    </xf>
    <xf numFmtId="0" fontId="2" fillId="0" borderId="0" xfId="397" applyFont="1" applyFill="1" applyAlignment="1" applyProtection="1">
      <alignment horizontal="center" vertical="center"/>
      <protection locked="0"/>
    </xf>
    <xf numFmtId="0" fontId="5" fillId="0" borderId="1" xfId="407" applyFont="1" applyFill="1" applyBorder="1" applyAlignment="1" applyProtection="1">
      <alignment horizontal="center" vertical="center"/>
      <protection locked="0"/>
    </xf>
    <xf numFmtId="0" fontId="5" fillId="0" borderId="62" xfId="407" applyFont="1" applyFill="1" applyBorder="1" applyAlignment="1" applyProtection="1">
      <alignment horizontal="center" vertical="center"/>
      <protection locked="0"/>
    </xf>
    <xf numFmtId="0" fontId="6" fillId="0" borderId="1" xfId="407" applyFont="1" applyFill="1" applyBorder="1" applyAlignment="1" applyProtection="1">
      <alignment horizontal="center" vertical="center" wrapText="1"/>
      <protection locked="0"/>
    </xf>
    <xf numFmtId="0" fontId="6" fillId="0" borderId="62" xfId="407" applyFont="1" applyFill="1" applyBorder="1" applyAlignment="1" applyProtection="1">
      <alignment horizontal="center" vertical="center" wrapText="1"/>
      <protection locked="0"/>
    </xf>
    <xf numFmtId="0" fontId="6" fillId="0" borderId="5" xfId="407" applyFont="1" applyFill="1" applyBorder="1" applyAlignment="1" applyProtection="1">
      <alignment horizontal="center" vertical="center" wrapText="1"/>
      <protection hidden="1"/>
    </xf>
    <xf numFmtId="0" fontId="6" fillId="0" borderId="6" xfId="407" applyFont="1" applyFill="1" applyBorder="1" applyAlignment="1" applyProtection="1">
      <alignment horizontal="center" vertical="center" wrapText="1"/>
      <protection hidden="1"/>
    </xf>
    <xf numFmtId="0" fontId="6" fillId="0" borderId="7" xfId="407" applyFont="1" applyFill="1" applyBorder="1" applyAlignment="1" applyProtection="1">
      <alignment horizontal="center" vertical="center" wrapText="1"/>
      <protection hidden="1"/>
    </xf>
    <xf numFmtId="0" fontId="11" fillId="0" borderId="17" xfId="0" applyFont="1" applyFill="1" applyBorder="1" applyAlignment="1" applyProtection="1">
      <alignment horizontal="left" vertical="top" wrapText="1"/>
      <protection locked="0"/>
    </xf>
    <xf numFmtId="0" fontId="1" fillId="0" borderId="17" xfId="0" applyFont="1" applyFill="1" applyBorder="1" applyAlignment="1" applyProtection="1">
      <alignment horizontal="left" vertical="top"/>
      <protection locked="0"/>
    </xf>
    <xf numFmtId="0" fontId="6" fillId="0" borderId="3" xfId="407" applyFont="1" applyFill="1" applyBorder="1" applyAlignment="1" applyProtection="1">
      <alignment horizontal="center" vertical="center"/>
      <protection locked="0"/>
    </xf>
    <xf numFmtId="0" fontId="6" fillId="0" borderId="1" xfId="407" applyFont="1" applyFill="1" applyBorder="1" applyAlignment="1" applyProtection="1">
      <alignment horizontal="center" vertical="center"/>
      <protection locked="0"/>
    </xf>
    <xf numFmtId="0" fontId="6" fillId="0" borderId="3" xfId="407" applyFont="1" applyFill="1" applyBorder="1" applyAlignment="1" applyProtection="1">
      <alignment horizontal="center" vertical="center" wrapText="1"/>
      <protection hidden="1"/>
    </xf>
    <xf numFmtId="0" fontId="6" fillId="0" borderId="1" xfId="407" applyFont="1" applyFill="1" applyBorder="1" applyAlignment="1" applyProtection="1">
      <alignment horizontal="center" vertical="center" wrapText="1"/>
      <protection hidden="1"/>
    </xf>
    <xf numFmtId="0" fontId="6" fillId="0" borderId="4" xfId="407" applyFont="1" applyFill="1" applyBorder="1" applyAlignment="1" applyProtection="1">
      <alignment horizontal="center" vertical="center" wrapText="1"/>
      <protection hidden="1"/>
    </xf>
    <xf numFmtId="0" fontId="6" fillId="0" borderId="2" xfId="407" applyFont="1" applyFill="1" applyBorder="1" applyAlignment="1" applyProtection="1">
      <alignment horizontal="center" vertical="center" wrapText="1"/>
      <protection locked="0"/>
    </xf>
    <xf numFmtId="0" fontId="6" fillId="0" borderId="3" xfId="407" applyFont="1" applyFill="1" applyBorder="1" applyAlignment="1" applyProtection="1">
      <alignment horizontal="center" vertical="center" wrapText="1"/>
      <protection locked="0"/>
    </xf>
    <xf numFmtId="0" fontId="114" fillId="0" borderId="0" xfId="572" applyFont="1" applyAlignment="1">
      <alignment horizontal="center" vertical="center"/>
    </xf>
    <xf numFmtId="0" fontId="117" fillId="0" borderId="63" xfId="572" applyFont="1" applyBorder="1" applyAlignment="1">
      <alignment horizontal="center" vertical="center" wrapText="1"/>
    </xf>
    <xf numFmtId="0" fontId="117" fillId="0" borderId="11" xfId="572" applyFont="1" applyBorder="1" applyAlignment="1">
      <alignment horizontal="center" vertical="center" wrapText="1"/>
    </xf>
    <xf numFmtId="0" fontId="119" fillId="0" borderId="65" xfId="572" applyFont="1" applyBorder="1" applyAlignment="1">
      <alignment horizontal="center" vertical="center" wrapText="1"/>
    </xf>
    <xf numFmtId="0" fontId="117" fillId="0" borderId="12" xfId="572" applyFont="1" applyBorder="1" applyAlignment="1">
      <alignment horizontal="center" vertical="center" wrapText="1"/>
    </xf>
    <xf numFmtId="0" fontId="117" fillId="0" borderId="65" xfId="572" applyFont="1" applyBorder="1" applyAlignment="1">
      <alignment horizontal="center" vertical="center" wrapText="1"/>
    </xf>
    <xf numFmtId="0" fontId="118" fillId="0" borderId="65" xfId="572" applyFont="1" applyFill="1" applyBorder="1" applyAlignment="1">
      <alignment horizontal="center" vertical="center" wrapText="1"/>
    </xf>
    <xf numFmtId="0" fontId="117" fillId="0" borderId="12" xfId="572" applyFont="1" applyFill="1" applyBorder="1" applyAlignment="1">
      <alignment horizontal="center" vertical="center" wrapText="1"/>
    </xf>
    <xf numFmtId="0" fontId="119" fillId="0" borderId="68" xfId="572" applyFont="1" applyBorder="1" applyAlignment="1">
      <alignment horizontal="center" vertical="center" wrapText="1"/>
    </xf>
    <xf numFmtId="0" fontId="117" fillId="0" borderId="9" xfId="572" applyFont="1" applyBorder="1" applyAlignment="1">
      <alignment horizontal="center" vertical="center" wrapText="1"/>
    </xf>
    <xf numFmtId="0" fontId="4" fillId="0" borderId="13" xfId="572" applyFont="1" applyFill="1" applyBorder="1" applyAlignment="1">
      <alignment vertical="center"/>
    </xf>
    <xf numFmtId="0" fontId="4" fillId="0" borderId="69" xfId="572" applyFont="1" applyFill="1" applyBorder="1" applyAlignment="1">
      <alignment vertical="center"/>
    </xf>
    <xf numFmtId="0" fontId="118" fillId="0" borderId="64" xfId="572" applyFont="1" applyBorder="1" applyAlignment="1">
      <alignment horizontal="center" vertical="center" wrapText="1"/>
    </xf>
    <xf numFmtId="0" fontId="117" fillId="0" borderId="21" xfId="572" applyFont="1" applyBorder="1" applyAlignment="1">
      <alignment horizontal="center" vertical="center" wrapText="1"/>
    </xf>
    <xf numFmtId="0" fontId="4" fillId="0" borderId="28" xfId="572" applyFont="1" applyBorder="1" applyAlignment="1">
      <alignment horizontal="center" vertical="center" textRotation="255" wrapText="1"/>
    </xf>
    <xf numFmtId="0" fontId="4" fillId="0" borderId="39" xfId="572" applyFont="1" applyBorder="1" applyAlignment="1">
      <alignment horizontal="center" vertical="center" textRotation="255" wrapText="1"/>
    </xf>
    <xf numFmtId="0" fontId="4" fillId="0" borderId="30" xfId="572" applyFont="1" applyBorder="1" applyAlignment="1">
      <alignment horizontal="center" vertical="center" textRotation="255" wrapText="1"/>
    </xf>
    <xf numFmtId="0" fontId="4" fillId="0" borderId="70" xfId="572" applyFont="1" applyBorder="1" applyAlignment="1">
      <alignment horizontal="left" vertical="center"/>
    </xf>
    <xf numFmtId="0" fontId="4" fillId="0" borderId="71" xfId="572" applyFont="1" applyBorder="1" applyAlignment="1">
      <alignment horizontal="left" vertical="center"/>
    </xf>
    <xf numFmtId="0" fontId="4" fillId="0" borderId="72" xfId="572" applyFont="1" applyBorder="1" applyAlignment="1">
      <alignment horizontal="left" vertical="center"/>
    </xf>
    <xf numFmtId="0" fontId="4" fillId="0" borderId="10" xfId="572" applyFont="1" applyBorder="1" applyAlignment="1">
      <alignment horizontal="left" vertical="center"/>
    </xf>
    <xf numFmtId="0" fontId="4" fillId="0" borderId="73" xfId="572" applyFont="1" applyBorder="1" applyAlignment="1">
      <alignment horizontal="left" vertical="center"/>
    </xf>
    <xf numFmtId="0" fontId="4" fillId="0" borderId="13" xfId="572" applyFont="1" applyBorder="1" applyAlignment="1">
      <alignment horizontal="left" vertical="center"/>
    </xf>
    <xf numFmtId="0" fontId="4" fillId="0" borderId="69" xfId="572" applyFont="1" applyBorder="1" applyAlignment="1">
      <alignment horizontal="left" vertical="center"/>
    </xf>
    <xf numFmtId="0" fontId="4" fillId="0" borderId="33" xfId="572" applyFont="1" applyBorder="1" applyAlignment="1">
      <alignment horizontal="left" vertical="center"/>
    </xf>
    <xf numFmtId="0" fontId="4" fillId="0" borderId="13" xfId="572" applyFont="1" applyFill="1" applyBorder="1" applyAlignment="1">
      <alignment horizontal="left" vertical="center"/>
    </xf>
    <xf numFmtId="0" fontId="4" fillId="0" borderId="69" xfId="572" applyFont="1" applyFill="1" applyBorder="1" applyAlignment="1">
      <alignment horizontal="left" vertical="center"/>
    </xf>
    <xf numFmtId="0" fontId="4" fillId="0" borderId="33" xfId="572" applyFont="1" applyFill="1" applyBorder="1" applyAlignment="1">
      <alignment horizontal="left" vertical="center"/>
    </xf>
    <xf numFmtId="0" fontId="120" fillId="0" borderId="13" xfId="572" applyFont="1" applyBorder="1" applyAlignment="1">
      <alignment vertical="center" wrapText="1"/>
    </xf>
    <xf numFmtId="0" fontId="122" fillId="0" borderId="69" xfId="572" applyFont="1" applyBorder="1" applyAlignment="1">
      <alignment vertical="center" wrapText="1"/>
    </xf>
    <xf numFmtId="0" fontId="122" fillId="0" borderId="33" xfId="572" applyFont="1" applyBorder="1" applyAlignment="1">
      <alignment vertical="center" wrapText="1"/>
    </xf>
    <xf numFmtId="0" fontId="4" fillId="0" borderId="13" xfId="572" applyFont="1" applyBorder="1" applyAlignment="1">
      <alignment vertical="center"/>
    </xf>
    <xf numFmtId="0" fontId="4" fillId="0" borderId="69" xfId="572" applyFont="1" applyBorder="1" applyAlignment="1">
      <alignment vertical="center"/>
    </xf>
    <xf numFmtId="0" fontId="4" fillId="0" borderId="13" xfId="572" applyFont="1" applyBorder="1" applyAlignment="1">
      <alignment vertical="center" wrapText="1"/>
    </xf>
    <xf numFmtId="0" fontId="4" fillId="0" borderId="69" xfId="572" applyFont="1" applyBorder="1" applyAlignment="1">
      <alignment vertical="center" wrapText="1"/>
    </xf>
    <xf numFmtId="0" fontId="4" fillId="0" borderId="33" xfId="572" applyFont="1" applyBorder="1" applyAlignment="1">
      <alignment vertical="center" wrapText="1"/>
    </xf>
    <xf numFmtId="0" fontId="4" fillId="0" borderId="13" xfId="572" applyFont="1" applyFill="1" applyBorder="1" applyAlignment="1">
      <alignment vertical="center" wrapText="1"/>
    </xf>
    <xf numFmtId="0" fontId="4" fillId="0" borderId="69" xfId="572" applyFont="1" applyFill="1" applyBorder="1" applyAlignment="1">
      <alignment vertical="center" wrapText="1"/>
    </xf>
    <xf numFmtId="0" fontId="116" fillId="0" borderId="13" xfId="572" applyFont="1" applyFill="1" applyBorder="1" applyAlignment="1">
      <alignment vertical="center" wrapText="1"/>
    </xf>
    <xf numFmtId="0" fontId="122" fillId="0" borderId="13" xfId="572" applyFont="1" applyFill="1" applyBorder="1" applyAlignment="1">
      <alignment horizontal="left" vertical="center" wrapText="1"/>
    </xf>
    <xf numFmtId="0" fontId="122" fillId="0" borderId="69" xfId="572" applyFont="1" applyFill="1" applyBorder="1" applyAlignment="1">
      <alignment horizontal="left" vertical="center" wrapText="1"/>
    </xf>
    <xf numFmtId="0" fontId="122" fillId="0" borderId="33" xfId="572" applyFont="1" applyFill="1" applyBorder="1" applyAlignment="1">
      <alignment horizontal="left" vertical="center" wrapText="1"/>
    </xf>
    <xf numFmtId="0" fontId="4" fillId="0" borderId="13" xfId="572" applyFont="1" applyFill="1" applyBorder="1" applyAlignment="1">
      <alignment horizontal="left" vertical="center" wrapText="1"/>
    </xf>
    <xf numFmtId="0" fontId="4" fillId="0" borderId="69" xfId="572" applyFont="1" applyFill="1" applyBorder="1" applyAlignment="1">
      <alignment horizontal="left" vertical="center" wrapText="1"/>
    </xf>
    <xf numFmtId="0" fontId="4" fillId="0" borderId="33" xfId="572" applyFont="1" applyFill="1" applyBorder="1" applyAlignment="1">
      <alignment horizontal="left" vertical="center" wrapText="1"/>
    </xf>
    <xf numFmtId="0" fontId="116" fillId="0" borderId="13" xfId="572" applyFont="1" applyFill="1" applyBorder="1" applyAlignment="1">
      <alignment horizontal="left" vertical="center" wrapText="1"/>
    </xf>
    <xf numFmtId="187" fontId="4" fillId="0" borderId="12" xfId="573" applyNumberFormat="1" applyFont="1" applyBorder="1" applyAlignment="1">
      <alignment horizontal="left" vertical="center"/>
    </xf>
    <xf numFmtId="0" fontId="4" fillId="0" borderId="12" xfId="572" applyFont="1" applyBorder="1" applyAlignment="1">
      <alignment horizontal="left" vertical="center"/>
    </xf>
    <xf numFmtId="0" fontId="120" fillId="38" borderId="12" xfId="572" applyFont="1" applyFill="1" applyBorder="1" applyAlignment="1">
      <alignment horizontal="left" vertical="center"/>
    </xf>
    <xf numFmtId="0" fontId="122" fillId="38" borderId="12" xfId="572" applyFont="1" applyFill="1" applyBorder="1" applyAlignment="1">
      <alignment horizontal="left" vertical="center"/>
    </xf>
    <xf numFmtId="0" fontId="122" fillId="38" borderId="13" xfId="572" applyFont="1" applyFill="1" applyBorder="1" applyAlignment="1">
      <alignment horizontal="left" vertical="center"/>
    </xf>
    <xf numFmtId="0" fontId="122" fillId="38" borderId="21" xfId="572" applyFont="1" applyFill="1" applyBorder="1" applyAlignment="1">
      <alignment horizontal="left" vertical="center"/>
    </xf>
    <xf numFmtId="0" fontId="4" fillId="38" borderId="12" xfId="572" applyFont="1" applyFill="1" applyBorder="1" applyAlignment="1">
      <alignment horizontal="left" vertical="center"/>
    </xf>
    <xf numFmtId="0" fontId="4" fillId="38" borderId="13" xfId="572" applyFont="1" applyFill="1" applyBorder="1" applyAlignment="1">
      <alignment horizontal="left" vertical="center"/>
    </xf>
    <xf numFmtId="0" fontId="4" fillId="38" borderId="21" xfId="572" applyFont="1" applyFill="1" applyBorder="1" applyAlignment="1">
      <alignment horizontal="left" vertical="center"/>
    </xf>
    <xf numFmtId="0" fontId="4" fillId="38" borderId="15" xfId="572" applyFont="1" applyFill="1" applyBorder="1" applyAlignment="1">
      <alignment horizontal="left" vertical="center"/>
    </xf>
    <xf numFmtId="0" fontId="4" fillId="38" borderId="16" xfId="572" applyFont="1" applyFill="1" applyBorder="1" applyAlignment="1">
      <alignment horizontal="left" vertical="center"/>
    </xf>
    <xf numFmtId="0" fontId="4" fillId="38" borderId="22" xfId="572" applyFont="1" applyFill="1" applyBorder="1" applyAlignment="1">
      <alignment horizontal="left" vertical="center"/>
    </xf>
    <xf numFmtId="0" fontId="116" fillId="0" borderId="28" xfId="572" applyFont="1" applyBorder="1" applyAlignment="1">
      <alignment horizontal="center" vertical="center" textRotation="255" wrapText="1"/>
    </xf>
    <xf numFmtId="0" fontId="116" fillId="0" borderId="39" xfId="572" applyFont="1" applyBorder="1" applyAlignment="1">
      <alignment horizontal="center" vertical="center" textRotation="255" wrapText="1"/>
    </xf>
    <xf numFmtId="0" fontId="116" fillId="0" borderId="30" xfId="572" applyFont="1" applyBorder="1" applyAlignment="1">
      <alignment horizontal="center" vertical="center" textRotation="255" wrapText="1"/>
    </xf>
    <xf numFmtId="0" fontId="4" fillId="0" borderId="12" xfId="572" applyNumberFormat="1" applyFont="1" applyBorder="1" applyAlignment="1">
      <alignment horizontal="center" vertical="center"/>
    </xf>
    <xf numFmtId="0" fontId="120" fillId="0" borderId="12" xfId="572" applyFont="1" applyBorder="1" applyAlignment="1">
      <alignment horizontal="left" vertical="center"/>
    </xf>
    <xf numFmtId="0" fontId="122" fillId="0" borderId="12" xfId="572" applyFont="1" applyBorder="1" applyAlignment="1">
      <alignment horizontal="left" vertical="center"/>
    </xf>
    <xf numFmtId="187" fontId="4" fillId="0" borderId="12" xfId="573" applyNumberFormat="1" applyFont="1" applyBorder="1" applyAlignment="1">
      <alignment horizontal="left" vertical="center" wrapText="1"/>
    </xf>
    <xf numFmtId="0" fontId="4" fillId="0" borderId="9" xfId="572" applyFont="1" applyBorder="1" applyAlignment="1">
      <alignment horizontal="left" vertical="center"/>
    </xf>
    <xf numFmtId="0" fontId="4" fillId="0" borderId="67" xfId="302" applyFont="1" applyFill="1" applyBorder="1" applyAlignment="1" applyProtection="1">
      <alignment horizontal="center" vertical="center" wrapText="1"/>
      <protection locked="0"/>
    </xf>
    <xf numFmtId="0" fontId="4" fillId="0" borderId="3" xfId="302" applyFont="1" applyFill="1" applyBorder="1" applyAlignment="1" applyProtection="1">
      <alignment horizontal="center" vertical="center" wrapText="1"/>
      <protection locked="0"/>
    </xf>
    <xf numFmtId="204" fontId="3" fillId="0" borderId="0" xfId="214" applyNumberFormat="1" applyFont="1" applyFill="1" applyAlignment="1" applyProtection="1">
      <alignment vertical="center"/>
      <protection locked="0"/>
    </xf>
    <xf numFmtId="0" fontId="21" fillId="0" borderId="63" xfId="298" applyFont="1" applyFill="1" applyBorder="1" applyAlignment="1" applyProtection="1">
      <alignment horizontal="center" vertical="center"/>
      <protection locked="0"/>
    </xf>
    <xf numFmtId="188" fontId="21" fillId="0" borderId="64" xfId="298" applyNumberFormat="1" applyFont="1" applyFill="1" applyBorder="1" applyAlignment="1" applyProtection="1">
      <alignment horizontal="center" vertical="center" wrapText="1"/>
      <protection hidden="1"/>
    </xf>
    <xf numFmtId="0" fontId="21" fillId="0" borderId="11" xfId="298" applyFont="1" applyFill="1" applyBorder="1" applyAlignment="1" applyProtection="1">
      <alignment horizontal="center" vertical="center"/>
      <protection locked="0"/>
    </xf>
    <xf numFmtId="188" fontId="21" fillId="0" borderId="21" xfId="298" applyNumberFormat="1" applyFont="1" applyFill="1" applyBorder="1" applyAlignment="1" applyProtection="1">
      <alignment horizontal="center" vertical="center" wrapText="1"/>
      <protection hidden="1"/>
    </xf>
    <xf numFmtId="0" fontId="37" fillId="0" borderId="11" xfId="298" applyFont="1" applyFill="1" applyBorder="1" applyAlignment="1" applyProtection="1">
      <alignment vertical="center" wrapText="1"/>
      <protection locked="0"/>
    </xf>
    <xf numFmtId="0" fontId="7" fillId="0" borderId="81" xfId="298" applyFont="1" applyFill="1" applyBorder="1" applyAlignment="1" applyProtection="1">
      <alignment horizontal="center" vertical="center" wrapText="1" shrinkToFit="1"/>
      <protection locked="0"/>
    </xf>
    <xf numFmtId="0" fontId="7" fillId="0" borderId="79" xfId="298" applyFont="1" applyFill="1" applyBorder="1" applyAlignment="1" applyProtection="1">
      <alignment horizontal="center" vertical="center" wrapText="1" shrinkToFit="1"/>
      <protection locked="0"/>
    </xf>
    <xf numFmtId="204" fontId="19" fillId="0" borderId="79" xfId="337" applyNumberFormat="1" applyFont="1" applyFill="1" applyBorder="1" applyAlignment="1" applyProtection="1">
      <alignment vertical="center" shrinkToFit="1"/>
      <protection locked="0"/>
    </xf>
    <xf numFmtId="204" fontId="7" fillId="0" borderId="79" xfId="337" applyNumberFormat="1" applyFont="1" applyFill="1" applyBorder="1" applyAlignment="1" applyProtection="1">
      <alignment vertical="center" shrinkToFit="1"/>
      <protection locked="0"/>
    </xf>
    <xf numFmtId="204" fontId="7" fillId="0" borderId="82" xfId="337" applyNumberFormat="1" applyFont="1" applyFill="1" applyBorder="1" applyAlignment="1" applyProtection="1">
      <alignment vertical="center" shrinkToFit="1"/>
      <protection locked="0"/>
    </xf>
    <xf numFmtId="188" fontId="7" fillId="0" borderId="90" xfId="298" applyNumberFormat="1" applyFont="1" applyFill="1" applyBorder="1" applyAlignment="1" applyProtection="1">
      <alignment horizontal="center" vertical="center" wrapText="1"/>
      <protection locked="0"/>
    </xf>
    <xf numFmtId="188" fontId="19" fillId="0" borderId="87" xfId="337" applyNumberFormat="1" applyFont="1" applyFill="1" applyBorder="1" applyAlignment="1" applyProtection="1">
      <alignment vertical="center" shrinkToFit="1"/>
      <protection locked="0"/>
    </xf>
    <xf numFmtId="188" fontId="19" fillId="0" borderId="29" xfId="337" applyNumberFormat="1" applyFont="1" applyFill="1" applyBorder="1" applyAlignment="1" applyProtection="1">
      <alignment vertical="center" shrinkToFit="1"/>
      <protection locked="0"/>
    </xf>
    <xf numFmtId="204" fontId="19" fillId="0" borderId="29" xfId="337" applyNumberFormat="1" applyFont="1" applyFill="1" applyBorder="1" applyAlignment="1" applyProtection="1">
      <alignment vertical="center" shrinkToFit="1"/>
      <protection locked="0"/>
    </xf>
    <xf numFmtId="204" fontId="7" fillId="0" borderId="29" xfId="337" applyNumberFormat="1" applyFont="1" applyFill="1" applyBorder="1" applyAlignment="1" applyProtection="1">
      <alignment vertical="center" shrinkToFit="1"/>
      <protection locked="0"/>
    </xf>
    <xf numFmtId="204" fontId="7" fillId="0" borderId="83" xfId="337" applyNumberFormat="1" applyFont="1" applyFill="1" applyBorder="1" applyAlignment="1" applyProtection="1">
      <alignment vertical="center" shrinkToFit="1"/>
      <protection locked="0"/>
    </xf>
    <xf numFmtId="180" fontId="19" fillId="0" borderId="85" xfId="337" applyNumberFormat="1" applyFont="1" applyFill="1" applyBorder="1" applyAlignment="1" applyProtection="1">
      <alignment vertical="center" shrinkToFit="1"/>
      <protection locked="0"/>
    </xf>
    <xf numFmtId="180" fontId="19" fillId="0" borderId="27" xfId="337" applyNumberFormat="1" applyFont="1" applyFill="1" applyBorder="1" applyAlignment="1" applyProtection="1">
      <alignment vertical="center" shrinkToFit="1"/>
      <protection locked="0"/>
    </xf>
    <xf numFmtId="180" fontId="7" fillId="0" borderId="27" xfId="337" applyNumberFormat="1" applyFont="1" applyFill="1" applyBorder="1" applyAlignment="1" applyProtection="1">
      <alignment vertical="center" shrinkToFit="1"/>
      <protection locked="0"/>
    </xf>
    <xf numFmtId="180" fontId="7" fillId="0" borderId="86" xfId="337" applyNumberFormat="1" applyFont="1" applyFill="1" applyBorder="1" applyAlignment="1" applyProtection="1">
      <alignment vertical="center" shrinkToFit="1"/>
      <protection locked="0"/>
    </xf>
    <xf numFmtId="0" fontId="7" fillId="0" borderId="67" xfId="298" applyFont="1" applyFill="1" applyBorder="1" applyAlignment="1" applyProtection="1">
      <alignment horizontal="center" vertical="center" wrapText="1" shrinkToFit="1"/>
      <protection locked="0"/>
    </xf>
    <xf numFmtId="0" fontId="7" fillId="0" borderId="4" xfId="298" applyFont="1" applyFill="1" applyBorder="1" applyAlignment="1" applyProtection="1">
      <alignment horizontal="center" vertical="center" wrapText="1" shrinkToFit="1"/>
      <protection locked="0"/>
    </xf>
    <xf numFmtId="188" fontId="19" fillId="0" borderId="63" xfId="337" applyNumberFormat="1" applyFont="1" applyFill="1" applyBorder="1" applyAlignment="1" applyProtection="1">
      <alignment vertical="center" shrinkToFit="1"/>
      <protection locked="0"/>
    </xf>
    <xf numFmtId="180" fontId="19" fillId="0" borderId="65" xfId="337" applyNumberFormat="1" applyFont="1" applyFill="1" applyBorder="1" applyAlignment="1" applyProtection="1">
      <alignment vertical="center" shrinkToFit="1"/>
      <protection locked="0"/>
    </xf>
    <xf numFmtId="180" fontId="19" fillId="0" borderId="12" xfId="337" applyNumberFormat="1" applyFont="1" applyFill="1" applyBorder="1" applyAlignment="1" applyProtection="1">
      <alignment vertical="center" shrinkToFit="1"/>
      <protection locked="0"/>
    </xf>
    <xf numFmtId="180" fontId="7" fillId="0" borderId="12" xfId="337" applyNumberFormat="1" applyFont="1" applyFill="1" applyBorder="1" applyAlignment="1" applyProtection="1">
      <alignment vertical="center" shrinkToFit="1"/>
      <protection locked="0"/>
    </xf>
    <xf numFmtId="180" fontId="7" fillId="0" borderId="15" xfId="337" applyNumberFormat="1" applyFont="1" applyFill="1" applyBorder="1" applyAlignment="1" applyProtection="1">
      <alignment vertical="center" shrinkToFit="1"/>
      <protection locked="0"/>
    </xf>
    <xf numFmtId="204" fontId="21" fillId="0" borderId="79" xfId="0" applyNumberFormat="1" applyFont="1" applyFill="1" applyBorder="1" applyProtection="1">
      <alignment vertical="center"/>
      <protection hidden="1"/>
    </xf>
  </cellXfs>
  <cellStyles count="574">
    <cellStyle name=" 1" xfId="47"/>
    <cellStyle name=" 3]_x000d__x000a_Zoomed=1_x000d__x000a_Row=128_x000d__x000a_Column=101_x000d__x000a_Height=300_x000d__x000a_Width=301_x000d__x000a_FontName=System_x000d__x000a_FontStyle=1_x000d__x000a_FontSize=12_x000d__x000a_PrtFontNa" xfId="40"/>
    <cellStyle name="??_kc-elec system check list" xfId="28"/>
    <cellStyle name="_Book1" xfId="51"/>
    <cellStyle name="_Book1_1" xfId="24"/>
    <cellStyle name="_Book1_2" xfId="54"/>
    <cellStyle name="_Book1_3" xfId="57"/>
    <cellStyle name="_Book1_4" xfId="61"/>
    <cellStyle name="_Book1_4 2" xfId="9"/>
    <cellStyle name="_Book1_Book1" xfId="58"/>
    <cellStyle name="_ET_STYLE_NoName_00_" xfId="19"/>
    <cellStyle name="_ET_STYLE_NoName_00__2.15经建科2012年城建资金收支平衡表（最新）" xfId="44"/>
    <cellStyle name="_ET_STYLE_NoName_00__Book1" xfId="13"/>
    <cellStyle name="_ET_STYLE_NoName_00__Book1_1" xfId="62"/>
    <cellStyle name="_ET_STYLE_NoName_00__Book1_1_通讯录(全县)" xfId="50"/>
    <cellStyle name="_ET_STYLE_NoName_00__Book1_2" xfId="64"/>
    <cellStyle name="_ET_STYLE_NoName_00__Book1_Book1" xfId="66"/>
    <cellStyle name="_ET_STYLE_NoName_00__Book1_通讯录(全县)" xfId="67"/>
    <cellStyle name="_ET_STYLE_NoName_00__Sheet3" xfId="16"/>
    <cellStyle name="_ET_STYLE_NoName_00__财政基础数据划转表(李小刚汇总)" xfId="23"/>
    <cellStyle name="_ET_STYLE_NoName_00__通讯录(全县)" xfId="70"/>
    <cellStyle name="_报价1" xfId="71"/>
    <cellStyle name="_报价清单2" xfId="75"/>
    <cellStyle name="_刘文宁全部客户记录-新9-18 (刘文宁 v1)" xfId="78"/>
    <cellStyle name="_设备清单一卡通-02.2.25" xfId="80"/>
    <cellStyle name="0,0_x000d__x000a_NA_x000d__x000a_" xfId="26"/>
    <cellStyle name="20% - 强调文字颜色 1 2" xfId="81"/>
    <cellStyle name="20% - 强调文字颜色 1 3" xfId="82"/>
    <cellStyle name="20% - 强调文字颜色 2 2" xfId="83"/>
    <cellStyle name="20% - 强调文字颜色 2 3" xfId="84"/>
    <cellStyle name="20% - 强调文字颜色 3 2" xfId="60"/>
    <cellStyle name="20% - 强调文字颜色 3 3" xfId="38"/>
    <cellStyle name="20% - 强调文字颜色 4 2" xfId="87"/>
    <cellStyle name="20% - 强调文字颜色 4 3" xfId="89"/>
    <cellStyle name="20% - 强调文字颜色 5 2" xfId="91"/>
    <cellStyle name="20% - 强调文字颜色 5 3" xfId="92"/>
    <cellStyle name="20% - 强调文字颜色 6 2" xfId="94"/>
    <cellStyle name="20% - 强调文字颜色 6 3" xfId="95"/>
    <cellStyle name="40% - 强调文字颜色 1 2" xfId="96"/>
    <cellStyle name="40% - 强调文字颜色 1 3" xfId="97"/>
    <cellStyle name="40% - 强调文字颜色 2 2" xfId="101"/>
    <cellStyle name="40% - 强调文字颜色 2 3" xfId="102"/>
    <cellStyle name="40% - 强调文字颜色 3 2" xfId="103"/>
    <cellStyle name="40% - 强调文字颜色 3 3" xfId="104"/>
    <cellStyle name="40% - 强调文字颜色 4 2" xfId="32"/>
    <cellStyle name="40% - 强调文字颜色 4 3" xfId="105"/>
    <cellStyle name="40% - 强调文字颜色 5 2" xfId="106"/>
    <cellStyle name="40% - 强调文字颜色 5 3" xfId="107"/>
    <cellStyle name="40% - 强调文字颜色 6 2" xfId="108"/>
    <cellStyle name="40% - 强调文字颜色 6 3" xfId="109"/>
    <cellStyle name="60% - 强调文字颜色 1 2" xfId="113"/>
    <cellStyle name="60% - 强调文字颜色 1 3" xfId="114"/>
    <cellStyle name="60% - 强调文字颜色 2 2" xfId="116"/>
    <cellStyle name="60% - 强调文字颜色 2 3" xfId="15"/>
    <cellStyle name="60% - 强调文字颜色 3 2" xfId="117"/>
    <cellStyle name="60% - 强调文字颜色 3 3" xfId="119"/>
    <cellStyle name="60% - 强调文字颜色 4 2" xfId="121"/>
    <cellStyle name="60% - 强调文字颜色 4 3" xfId="122"/>
    <cellStyle name="60% - 强调文字颜色 5 2" xfId="123"/>
    <cellStyle name="60% - 强调文字颜色 5 3" xfId="125"/>
    <cellStyle name="60% - 强调文字颜色 6 2" xfId="126"/>
    <cellStyle name="60% - 强调文字颜色 6 3" xfId="127"/>
    <cellStyle name="6mal" xfId="128"/>
    <cellStyle name="Accent1" xfId="99"/>
    <cellStyle name="Accent1 - 20%" xfId="129"/>
    <cellStyle name="Accent1 - 40%" xfId="130"/>
    <cellStyle name="Accent1 - 60%" xfId="131"/>
    <cellStyle name="Accent1 - 60% 2" xfId="133"/>
    <cellStyle name="Accent1 2" xfId="136"/>
    <cellStyle name="Accent1_2007工资拨款" xfId="137"/>
    <cellStyle name="Accent2" xfId="140"/>
    <cellStyle name="Accent2 - 20%" xfId="52"/>
    <cellStyle name="Accent2 - 40%" xfId="4"/>
    <cellStyle name="Accent2 - 60%" xfId="10"/>
    <cellStyle name="Accent2 - 60% 2" xfId="142"/>
    <cellStyle name="Accent2 2" xfId="144"/>
    <cellStyle name="Accent2_2007工资拨款" xfId="147"/>
    <cellStyle name="Accent3" xfId="149"/>
    <cellStyle name="Accent3 - 20%" xfId="152"/>
    <cellStyle name="Accent3 - 40%" xfId="154"/>
    <cellStyle name="Accent3 - 60%" xfId="155"/>
    <cellStyle name="Accent3 - 60% 2" xfId="157"/>
    <cellStyle name="Accent3 2" xfId="146"/>
    <cellStyle name="Accent3_2007工资拨款" xfId="160"/>
    <cellStyle name="Accent4" xfId="162"/>
    <cellStyle name="Accent4 - 20%" xfId="165"/>
    <cellStyle name="Accent4 - 40%" xfId="166"/>
    <cellStyle name="Accent4 - 60%" xfId="167"/>
    <cellStyle name="Accent4 - 60% 2" xfId="169"/>
    <cellStyle name="Accent4 2" xfId="172"/>
    <cellStyle name="Accent4_2007工资拨款" xfId="174"/>
    <cellStyle name="Accent5" xfId="176"/>
    <cellStyle name="Accent5 - 20%" xfId="63"/>
    <cellStyle name="Accent5 - 40%" xfId="177"/>
    <cellStyle name="Accent5 - 60%" xfId="180"/>
    <cellStyle name="Accent5 - 60% 2" xfId="182"/>
    <cellStyle name="Accent5 2" xfId="151"/>
    <cellStyle name="Accent5_2007工资拨款" xfId="183"/>
    <cellStyle name="Accent6" xfId="171"/>
    <cellStyle name="Accent6 - 20%" xfId="185"/>
    <cellStyle name="Accent6 - 40%" xfId="187"/>
    <cellStyle name="Accent6 - 60%" xfId="188"/>
    <cellStyle name="Accent6 - 60% 2" xfId="191"/>
    <cellStyle name="Accent6 2" xfId="27"/>
    <cellStyle name="Accent6_2007工资拨款" xfId="195"/>
    <cellStyle name="AeE­ [0]_INQUIRY ¿μ¾÷AßAø " xfId="197"/>
    <cellStyle name="AeE­_INQUIRY ¿μ¾÷AßAø " xfId="93"/>
    <cellStyle name="args.style" xfId="2"/>
    <cellStyle name="args.style 2" xfId="199"/>
    <cellStyle name="AÞ¸¶ [0]_INQUIRY ¿?¾÷AßAø " xfId="202"/>
    <cellStyle name="AÞ¸¶_INQUIRY ¿?¾÷AßAø " xfId="21"/>
    <cellStyle name="Bad" xfId="205"/>
    <cellStyle name="C?AØ_¿?¾÷CoE² " xfId="206"/>
    <cellStyle name="C￥AØ_¿μ¾÷CoE² " xfId="209"/>
    <cellStyle name="Calc Currency (0)" xfId="210"/>
    <cellStyle name="Calculation" xfId="212"/>
    <cellStyle name="Calculation 2" xfId="208"/>
    <cellStyle name="Check Cell" xfId="215"/>
    <cellStyle name="ColLevel_0" xfId="217"/>
    <cellStyle name="Com_x000e_" xfId="36"/>
    <cellStyle name="Com_x000e_ 2" xfId="219"/>
    <cellStyle name="Comma [0]_!!!GO" xfId="221"/>
    <cellStyle name="comma zerodec" xfId="222"/>
    <cellStyle name="Comma_!!!GO" xfId="224"/>
    <cellStyle name="Comma0" xfId="225"/>
    <cellStyle name="Comma0 2" xfId="227"/>
    <cellStyle name="Copied" xfId="229"/>
    <cellStyle name="Currency [0]_!!!GO" xfId="230"/>
    <cellStyle name="Currency_!!!GO" xfId="232"/>
    <cellStyle name="Currency0" xfId="179"/>
    <cellStyle name="Currency0 2" xfId="181"/>
    <cellStyle name="Currency1" xfId="234"/>
    <cellStyle name="C轜䃞䄓_x0001_" xfId="236"/>
    <cellStyle name="C轜䃞䄓_x0001_ 2" xfId="237"/>
    <cellStyle name="Date" xfId="239"/>
    <cellStyle name="Date 2" xfId="241"/>
    <cellStyle name="Dollar (zero dec)" xfId="242"/>
    <cellStyle name="Emphasis 1" xfId="12"/>
    <cellStyle name="Emphasis 2" xfId="244"/>
    <cellStyle name="Emphasis 3" xfId="245"/>
    <cellStyle name="Entered" xfId="17"/>
    <cellStyle name="Fixed" xfId="246"/>
    <cellStyle name="Fixed 2" xfId="248"/>
    <cellStyle name="Followed Hyperlink" xfId="250"/>
    <cellStyle name="gcd" xfId="251"/>
    <cellStyle name="Good" xfId="252"/>
    <cellStyle name="Grey" xfId="256"/>
    <cellStyle name="Grey 2" xfId="257"/>
    <cellStyle name="Header1" xfId="260"/>
    <cellStyle name="Header1 2" xfId="139"/>
    <cellStyle name="Header2" xfId="261"/>
    <cellStyle name="Header2 2" xfId="262"/>
    <cellStyle name="Heading 1" xfId="56"/>
    <cellStyle name="Heading 1 2" xfId="263"/>
    <cellStyle name="Heading 2" xfId="59"/>
    <cellStyle name="Heading 2 2" xfId="8"/>
    <cellStyle name="Heading 3" xfId="37"/>
    <cellStyle name="Heading 4" xfId="112"/>
    <cellStyle name="HEADINGS" xfId="34"/>
    <cellStyle name="HEADINGSTOP" xfId="265"/>
    <cellStyle name="Hyperlink" xfId="3"/>
    <cellStyle name="Input" xfId="31"/>
    <cellStyle name="Input [yellow]" xfId="266"/>
    <cellStyle name="Input [yellow] 2" xfId="267"/>
    <cellStyle name="Input 2" xfId="5"/>
    <cellStyle name="Input Cells" xfId="201"/>
    <cellStyle name="Jun" xfId="268"/>
    <cellStyle name="line" xfId="271"/>
    <cellStyle name="line 2" xfId="272"/>
    <cellStyle name="Linked Cell" xfId="273"/>
    <cellStyle name="Linked Cell 2" xfId="274"/>
    <cellStyle name="Linked Cells" xfId="275"/>
    <cellStyle name="Millares [0]_96 Risk" xfId="276"/>
    <cellStyle name="Millares_96 Risk" xfId="278"/>
    <cellStyle name="Milliers [0]_!!!GO" xfId="279"/>
    <cellStyle name="Milliers_!!!GO" xfId="150"/>
    <cellStyle name="Moneda [0]_96 Risk" xfId="280"/>
    <cellStyle name="Moneda_96 Risk" xfId="238"/>
    <cellStyle name="Mon閠aire [0]_!!!GO" xfId="153"/>
    <cellStyle name="Mon閠aire_!!!GO" xfId="86"/>
    <cellStyle name="Neutral" xfId="120"/>
    <cellStyle name="Neutral 2" xfId="282"/>
    <cellStyle name="New Times Roman" xfId="283"/>
    <cellStyle name="no dec" xfId="207"/>
    <cellStyle name="no dec 2" xfId="286"/>
    <cellStyle name="Normal - Style1" xfId="287"/>
    <cellStyle name="Normal_!!!GO" xfId="288"/>
    <cellStyle name="Note" xfId="290"/>
    <cellStyle name="Note 2" xfId="293"/>
    <cellStyle name="_x0011_omma_ᅢ" xfId="297"/>
    <cellStyle name="Output" xfId="76"/>
    <cellStyle name="Output 2" xfId="200"/>
    <cellStyle name="per.style" xfId="301"/>
    <cellStyle name="per.style 2" xfId="305"/>
    <cellStyle name="Percent [2]" xfId="306"/>
    <cellStyle name="Percent [2] 2" xfId="309"/>
    <cellStyle name="Percent_!!!GO" xfId="310"/>
    <cellStyle name="Pourcentage_pldt" xfId="294"/>
    <cellStyle name="PSChar" xfId="43"/>
    <cellStyle name="PSChar 2" xfId="73"/>
    <cellStyle name="PSDate" xfId="311"/>
    <cellStyle name="PSDate 2" xfId="313"/>
    <cellStyle name="PSDec" xfId="316"/>
    <cellStyle name="PSDec 2" xfId="253"/>
    <cellStyle name="PSHeading" xfId="211"/>
    <cellStyle name="PSInt" xfId="300"/>
    <cellStyle name="PSInt 2" xfId="304"/>
    <cellStyle name="PSSpacer" xfId="317"/>
    <cellStyle name="PSSpacer 2" xfId="320"/>
    <cellStyle name="regstoresfromspecstores" xfId="321"/>
    <cellStyle name="regstoresfromspecstores 2" xfId="322"/>
    <cellStyle name="RevList" xfId="323"/>
    <cellStyle name="RowLevel_0" xfId="324"/>
    <cellStyle name="SHADEDSTORES" xfId="325"/>
    <cellStyle name="SHADEDSTORES 2" xfId="327"/>
    <cellStyle name="Sheet Title" xfId="118"/>
    <cellStyle name="Sheet Title 2" xfId="328"/>
    <cellStyle name="specstores" xfId="285"/>
    <cellStyle name="sstot" xfId="330"/>
    <cellStyle name="Standard_AREAS" xfId="331"/>
    <cellStyle name="Style 1" xfId="332"/>
    <cellStyle name="Subtotal" xfId="141"/>
    <cellStyle name="t" xfId="334"/>
    <cellStyle name="t_HVAC Equipment (3)" xfId="308"/>
    <cellStyle name="Total" xfId="68"/>
    <cellStyle name="Total 2" xfId="335"/>
    <cellStyle name="Warning Text" xfId="284"/>
    <cellStyle name="百分比 2" xfId="336"/>
    <cellStyle name="百分比 2 2" xfId="337"/>
    <cellStyle name="百分比 2 2 2" xfId="163"/>
    <cellStyle name="百分比 2 3" xfId="338"/>
    <cellStyle name="捠壿 [0.00]_Region Orders (2)" xfId="168"/>
    <cellStyle name="捠壿_Region Orders (2)" xfId="339"/>
    <cellStyle name="编号" xfId="340"/>
    <cellStyle name="标题 1 2" xfId="342"/>
    <cellStyle name="标题 1 3" xfId="344"/>
    <cellStyle name="标题 2 2" xfId="255"/>
    <cellStyle name="标题 2 3" xfId="345"/>
    <cellStyle name="标题 3 2" xfId="346"/>
    <cellStyle name="标题 3 3" xfId="220"/>
    <cellStyle name="标题 4 2" xfId="349"/>
    <cellStyle name="标题 4 3" xfId="351"/>
    <cellStyle name="标题 5" xfId="292"/>
    <cellStyle name="标题 6" xfId="352"/>
    <cellStyle name="标题1" xfId="353"/>
    <cellStyle name="表标题" xfId="354"/>
    <cellStyle name="表标题 2" xfId="355"/>
    <cellStyle name="部门" xfId="159"/>
    <cellStyle name="差 2" xfId="356"/>
    <cellStyle name="差 2 2" xfId="357"/>
    <cellStyle name="差 2 3" xfId="358"/>
    <cellStyle name="差 3" xfId="269"/>
    <cellStyle name="差_2013年偿债情况表20121207" xfId="359"/>
    <cellStyle name="差_2014年(基础)" xfId="360"/>
    <cellStyle name="差_2015年(基础)" xfId="124"/>
    <cellStyle name="差_2016年(基础)" xfId="46"/>
    <cellStyle name="差_4" xfId="216"/>
    <cellStyle name="差_4 2" xfId="361"/>
    <cellStyle name="差_5.11财政财务划转表(协议附表)" xfId="362"/>
    <cellStyle name="差_5.11财政财务划转表(协议附表) 2" xfId="364"/>
    <cellStyle name="差_Book1" xfId="281"/>
    <cellStyle name="差_Book1 2" xfId="11"/>
    <cellStyle name="差_Book1_1" xfId="65"/>
    <cellStyle name="差_Book1_1 2" xfId="365"/>
    <cellStyle name="差_MERALCO" xfId="110"/>
    <cellStyle name="差_MERALCO 2" xfId="366"/>
    <cellStyle name="差_YB200901" xfId="42"/>
    <cellStyle name="差_YB200901 2" xfId="368"/>
    <cellStyle name="差_YB200901_Book1" xfId="369"/>
    <cellStyle name="差_YB200901_Book1 2" xfId="370"/>
    <cellStyle name="差_偿债压力表20111130-2012（20111130实际余额）" xfId="372"/>
    <cellStyle name="差_分年偿债情况统计表" xfId="39"/>
    <cellStyle name="差_分年偿债情况统计表H" xfId="164"/>
    <cellStyle name="差_公司and金融办20110920" xfId="374"/>
    <cellStyle name="差_还本付息表(分年)" xfId="312"/>
    <cellStyle name="差_融资贷款合同清单" xfId="378"/>
    <cellStyle name="常规" xfId="0" builtinId="0"/>
    <cellStyle name="常规 10" xfId="254"/>
    <cellStyle name="常规 10 2" xfId="379"/>
    <cellStyle name="常规 10 2 2" xfId="381"/>
    <cellStyle name="常规 10 3" xfId="383"/>
    <cellStyle name="常规 11" xfId="249"/>
    <cellStyle name="常规 11 2" xfId="384"/>
    <cellStyle name="常规 11_4" xfId="386"/>
    <cellStyle name="常规 12" xfId="178"/>
    <cellStyle name="常规 13" xfId="233"/>
    <cellStyle name="常规 14" xfId="387"/>
    <cellStyle name="常规 14 2" xfId="49"/>
    <cellStyle name="常规 15" xfId="213"/>
    <cellStyle name="常规 15 2" xfId="388"/>
    <cellStyle name="常规 15_4" xfId="377"/>
    <cellStyle name="常规 16" xfId="314"/>
    <cellStyle name="常规 17" xfId="390"/>
    <cellStyle name="常规 18" xfId="392"/>
    <cellStyle name="常规 18 2" xfId="394"/>
    <cellStyle name="常规 19" xfId="395"/>
    <cellStyle name="常规 19 2" xfId="397"/>
    <cellStyle name="常规 2" xfId="198"/>
    <cellStyle name="常规 2 2" xfId="158"/>
    <cellStyle name="常规 2 2 2" xfId="400"/>
    <cellStyle name="常规 2 2 3" xfId="373"/>
    <cellStyle name="常规 2 2 3 2" xfId="329"/>
    <cellStyle name="常规 2 2 3 3" xfId="401"/>
    <cellStyle name="常规 2 2 3_4" xfId="402"/>
    <cellStyle name="常规 2 2 4" xfId="1"/>
    <cellStyle name="常规 2 2 5" xfId="235"/>
    <cellStyle name="常规 2 2 6" xfId="341"/>
    <cellStyle name="常规 2 2 6 2" xfId="243"/>
    <cellStyle name="常规 2 2 7" xfId="343"/>
    <cellStyle name="常规 2 2 7 2" xfId="404"/>
    <cellStyle name="常规 2 2 8" xfId="363"/>
    <cellStyle name="常规 2 2 9" xfId="132"/>
    <cellStyle name="常规 2 2_2011年预算台帐 (20111231确定报国库)" xfId="194"/>
    <cellStyle name="常规 2 3" xfId="385"/>
    <cellStyle name="常规 2 3 2" xfId="204"/>
    <cellStyle name="常规 2 3 2 2" xfId="406"/>
    <cellStyle name="常规 2 3 2 2 2" xfId="407"/>
    <cellStyle name="常规 2 3 2 3" xfId="289"/>
    <cellStyle name="常规 2 3 2 3 2" xfId="291"/>
    <cellStyle name="常规 2 3 2 4" xfId="100"/>
    <cellStyle name="常规 2 3 3" xfId="408"/>
    <cellStyle name="常规 2 4" xfId="299"/>
    <cellStyle name="常规 2 4 2" xfId="303"/>
    <cellStyle name="常规 2 4 3" xfId="409"/>
    <cellStyle name="常规 2 4_2011年预算台帐 (20111231确定报国库)" xfId="347"/>
    <cellStyle name="常规 2 5" xfId="72"/>
    <cellStyle name="常规 2 5 2" xfId="411"/>
    <cellStyle name="常规 2 6" xfId="333"/>
    <cellStyle name="常规 2 6 2" xfId="412"/>
    <cellStyle name="常规 2 7" xfId="380"/>
    <cellStyle name="常规 2 8" xfId="414"/>
    <cellStyle name="常规 2 8 2" xfId="184"/>
    <cellStyle name="常规 2 9" xfId="319"/>
    <cellStyle name="常规 2_2011年预算台帐 (20111231确定报国库)" xfId="410"/>
    <cellStyle name="常规 20" xfId="214"/>
    <cellStyle name="常规 21" xfId="315"/>
    <cellStyle name="常规 22" xfId="391"/>
    <cellStyle name="常规 22 2" xfId="416"/>
    <cellStyle name="常规 23" xfId="393"/>
    <cellStyle name="常规 24" xfId="396"/>
    <cellStyle name="常规 25" xfId="417"/>
    <cellStyle name="常规 26" xfId="29"/>
    <cellStyle name="常规 27" xfId="419"/>
    <cellStyle name="常规 28" xfId="422"/>
    <cellStyle name="常规 29" xfId="424"/>
    <cellStyle name="常规 3" xfId="85"/>
    <cellStyle name="常规 3 2" xfId="426"/>
    <cellStyle name="常规 3 2 2" xfId="22"/>
    <cellStyle name="常规 3 2 2 2" xfId="427"/>
    <cellStyle name="常规 3 2 3" xfId="53"/>
    <cellStyle name="常规 3 2 3 2" xfId="371"/>
    <cellStyle name="常规 3 2 4" xfId="55"/>
    <cellStyle name="常规 3 2_2011年预算台帐 (20111231确定报国库)" xfId="429"/>
    <cellStyle name="常规 3 3" xfId="186"/>
    <cellStyle name="常规 3 3 2" xfId="430"/>
    <cellStyle name="常规 3 4" xfId="326"/>
    <cellStyle name="常规 3 4 2" xfId="431"/>
    <cellStyle name="常规 3 5" xfId="432"/>
    <cellStyle name="常规 3 5 2" xfId="259"/>
    <cellStyle name="常规 3 6" xfId="433"/>
    <cellStyle name="常规 3 6 2" xfId="434"/>
    <cellStyle name="常规 3 7" xfId="435"/>
    <cellStyle name="常规 3 7 2" xfId="428"/>
    <cellStyle name="常规 3_5.11财政财务划转表(协议附表)" xfId="193"/>
    <cellStyle name="常规 30" xfId="418"/>
    <cellStyle name="常规 31" xfId="30"/>
    <cellStyle name="常规 32" xfId="420"/>
    <cellStyle name="常规 33" xfId="423"/>
    <cellStyle name="常规 34" xfId="425"/>
    <cellStyle name="常规 34 2" xfId="223"/>
    <cellStyle name="常规 35" xfId="436"/>
    <cellStyle name="常规 35 2" xfId="438"/>
    <cellStyle name="常规 36" xfId="79"/>
    <cellStyle name="常规 37" xfId="398"/>
    <cellStyle name="常规 4" xfId="88"/>
    <cellStyle name="常规 4 2" xfId="440"/>
    <cellStyle name="常规 4 3" xfId="441"/>
    <cellStyle name="常规 4_2011年预算台帐 (20111231确定报国库)" xfId="48"/>
    <cellStyle name="常规 40" xfId="437"/>
    <cellStyle name="常规 40 2" xfId="439"/>
    <cellStyle name="常规 42" xfId="399"/>
    <cellStyle name="常规 42 2" xfId="277"/>
    <cellStyle name="常规 5" xfId="115"/>
    <cellStyle name="常规 5 2" xfId="20"/>
    <cellStyle name="常规 5 2 2" xfId="25"/>
    <cellStyle name="常规 5 3" xfId="190"/>
    <cellStyle name="常规 5_2011年预算台帐 (20111231确定报国库)" xfId="111"/>
    <cellStyle name="常规 55" xfId="415"/>
    <cellStyle name="常规 55 2" xfId="443"/>
    <cellStyle name="常规 57" xfId="444"/>
    <cellStyle name="常规 57 2" xfId="421"/>
    <cellStyle name="常规 6" xfId="14"/>
    <cellStyle name="常规 6 2" xfId="446"/>
    <cellStyle name="常规 6 2 2" xfId="447"/>
    <cellStyle name="常规 6 2 3" xfId="35"/>
    <cellStyle name="常规 6 2 4" xfId="270"/>
    <cellStyle name="常规 6 2 5" xfId="448"/>
    <cellStyle name="常规 6 2 6" xfId="449"/>
    <cellStyle name="常规 6 2 7" xfId="156"/>
    <cellStyle name="常规 6 2 8" xfId="442"/>
    <cellStyle name="常规 6 3" xfId="375"/>
    <cellStyle name="常规 6 3 2" xfId="450"/>
    <cellStyle name="常规 6 4" xfId="451"/>
    <cellStyle name="常规 6 5" xfId="18"/>
    <cellStyle name="常规 6 6" xfId="240"/>
    <cellStyle name="常规 6 7" xfId="135"/>
    <cellStyle name="常规 6 8" xfId="264"/>
    <cellStyle name="常规 6 9" xfId="226"/>
    <cellStyle name="常规 6_5.11财政财务划转表(协议附表)" xfId="452"/>
    <cellStyle name="常规 62" xfId="445"/>
    <cellStyle name="常规 65" xfId="453"/>
    <cellStyle name="常规 65 2" xfId="454"/>
    <cellStyle name="常规 67" xfId="196"/>
    <cellStyle name="常规 67 2" xfId="455"/>
    <cellStyle name="常规 7" xfId="295"/>
    <cellStyle name="常规 7 2" xfId="456"/>
    <cellStyle name="常规 7 2 2" xfId="457"/>
    <cellStyle name="常规 7 3" xfId="6"/>
    <cellStyle name="常规 7 3 2" xfId="458"/>
    <cellStyle name="常规 7 4" xfId="459"/>
    <cellStyle name="常规 7 5" xfId="460"/>
    <cellStyle name="常规 7 6" xfId="77"/>
    <cellStyle name="常规 7 7" xfId="143"/>
    <cellStyle name="常规 7 8" xfId="461"/>
    <cellStyle name="常规 7 9" xfId="462"/>
    <cellStyle name="常规 7_1-1国有公司支持全区面上产业发展资金建议表_1-1国有公司支持全区面上产业发展资金建议表(农业科）_1" xfId="296"/>
    <cellStyle name="常规 8" xfId="463"/>
    <cellStyle name="常规 8 2" xfId="41"/>
    <cellStyle name="常规 8 2 2" xfId="90"/>
    <cellStyle name="常规 8 3" xfId="33"/>
    <cellStyle name="常规 8 4" xfId="464"/>
    <cellStyle name="常规 8 5" xfId="465"/>
    <cellStyle name="常规 8 6" xfId="466"/>
    <cellStyle name="常规 8 7" xfId="145"/>
    <cellStyle name="常规 8 8" xfId="69"/>
    <cellStyle name="常规 81" xfId="173"/>
    <cellStyle name="常规 81 2" xfId="192"/>
    <cellStyle name="常规 83" xfId="467"/>
    <cellStyle name="常规 83 2" xfId="45"/>
    <cellStyle name="常规 87" xfId="203"/>
    <cellStyle name="常规 87 2" xfId="405"/>
    <cellStyle name="常规 89" xfId="307"/>
    <cellStyle name="常规 89 2" xfId="468"/>
    <cellStyle name="常规 9" xfId="469"/>
    <cellStyle name="常规 9 2" xfId="98"/>
    <cellStyle name="常规 9 2 2" xfId="134"/>
    <cellStyle name="常规 9 3" xfId="138"/>
    <cellStyle name="常规 9 4" xfId="148"/>
    <cellStyle name="常规 9 5" xfId="161"/>
    <cellStyle name="常规 9 6" xfId="175"/>
    <cellStyle name="常规 9 7" xfId="170"/>
    <cellStyle name="常规 9_2011年预算台帐 (20111231确定报国库)" xfId="382"/>
    <cellStyle name="常规_06年快报及07年草案（常委会报告明细表决算后改）" xfId="470"/>
    <cellStyle name="常规_07年收支预算草案建议表1。4" xfId="298"/>
    <cellStyle name="常规_07年收支预算草案建议表1。4 2" xfId="302"/>
    <cellStyle name="常规_2.25日向县政府汇报材料附表（改1） 2" xfId="7"/>
    <cellStyle name="常规_2009年部门预算一上汇报表" xfId="572"/>
    <cellStyle name="常规_2011年部门预算定额标准" xfId="573"/>
    <cellStyle name="常规_老口径收入执行" xfId="471"/>
    <cellStyle name="分级显示行_1_Book1" xfId="389"/>
    <cellStyle name="分级显示列_1_Book1" xfId="231"/>
    <cellStyle name="好 2" xfId="472"/>
    <cellStyle name="好 3" xfId="473"/>
    <cellStyle name="好_2007工资拨款" xfId="189"/>
    <cellStyle name="好_2007工资拨款_收支测算表11.19" xfId="474"/>
    <cellStyle name="好_2013年偿债情况表20121207" xfId="475"/>
    <cellStyle name="好_2014年(基础)" xfId="258"/>
    <cellStyle name="好_2015年(基础)" xfId="476"/>
    <cellStyle name="好_2016年(基础)" xfId="477"/>
    <cellStyle name="好_5.11财政财务划转表(协议附表)" xfId="478"/>
    <cellStyle name="好_Book1" xfId="479"/>
    <cellStyle name="好_Book1_1" xfId="480"/>
    <cellStyle name="好_MERALCO" xfId="481"/>
    <cellStyle name="好_YB200901" xfId="482"/>
    <cellStyle name="好_YB200901_Book1" xfId="483"/>
    <cellStyle name="好_偿债压力表20111130-2012（20111130实际余额）" xfId="484"/>
    <cellStyle name="好_分年偿债情况统计表" xfId="485"/>
    <cellStyle name="好_分年偿债情况统计表H" xfId="486"/>
    <cellStyle name="好_公司and金融办20110920" xfId="487"/>
    <cellStyle name="好_还本付息表(分年)" xfId="488"/>
    <cellStyle name="好_融资贷款合同清单" xfId="489"/>
    <cellStyle name="汇总 2" xfId="218"/>
    <cellStyle name="汇总 3" xfId="403"/>
    <cellStyle name="貨幣 [0]_DDC Panel Order form" xfId="490"/>
    <cellStyle name="貨幣_DDC Panel Order form" xfId="491"/>
    <cellStyle name="计算 2" xfId="492"/>
    <cellStyle name="计算 3" xfId="493"/>
    <cellStyle name="检查单元格 2" xfId="494"/>
    <cellStyle name="检查单元格 3" xfId="495"/>
    <cellStyle name="解释性文本 2" xfId="496"/>
    <cellStyle name="解释性文本 3" xfId="497"/>
    <cellStyle name="借出原因" xfId="498"/>
    <cellStyle name="警告文本 2" xfId="499"/>
    <cellStyle name="警告文本 3" xfId="500"/>
    <cellStyle name="链接单元格 2" xfId="501"/>
    <cellStyle name="链接单元格 3" xfId="503"/>
    <cellStyle name="霓付 [0]_97MBO" xfId="504"/>
    <cellStyle name="霓付_97MBO" xfId="505"/>
    <cellStyle name="똿뗦먛귟 [0.00]_PRODUCT DETAIL Q1" xfId="507"/>
    <cellStyle name="똿뗦먛귟_PRODUCT DETAIL Q1" xfId="508"/>
    <cellStyle name="烹拳 [0]_97MBO" xfId="509"/>
    <cellStyle name="烹拳_97MBO" xfId="510"/>
    <cellStyle name="普通_ 白土" xfId="511"/>
    <cellStyle name="千分位[0]_ 白土" xfId="512"/>
    <cellStyle name="千分位_ 白土" xfId="513"/>
    <cellStyle name="千位[0]_ 方正PC" xfId="514"/>
    <cellStyle name="千位_ 方正PC" xfId="515"/>
    <cellStyle name="千位分隔 2" xfId="516"/>
    <cellStyle name="千位分隔 2 2" xfId="517"/>
    <cellStyle name="千位分隔 2 3" xfId="518"/>
    <cellStyle name="千位分隔 3" xfId="348"/>
    <cellStyle name="千位分隔 3 2" xfId="519"/>
    <cellStyle name="千位分隔 4" xfId="350"/>
    <cellStyle name="千位分隔 4 2" xfId="520"/>
    <cellStyle name="千位分隔 5" xfId="521"/>
    <cellStyle name="千位分隔[0] 2" xfId="522"/>
    <cellStyle name="千位分隔[0] 2 2" xfId="523"/>
    <cellStyle name="千位分隔[0] 2 2 2" xfId="524"/>
    <cellStyle name="千位分隔[0] 2 3" xfId="525"/>
    <cellStyle name="千位分隔[0] 2 3 2" xfId="526"/>
    <cellStyle name="千位分隔[0] 2 4" xfId="527"/>
    <cellStyle name="千位分隔[0] 3" xfId="528"/>
    <cellStyle name="千位分隔[0] 3 2" xfId="74"/>
    <cellStyle name="千位分隔[0] 4" xfId="529"/>
    <cellStyle name="千位分隔[0] 4 2" xfId="530"/>
    <cellStyle name="千位分隔[0] 5" xfId="531"/>
    <cellStyle name="千位分隔[0] 5 2" xfId="532"/>
    <cellStyle name="千位分隔[0] 6" xfId="533"/>
    <cellStyle name="千位分隔[0] 6 2" xfId="534"/>
    <cellStyle name="千位分隔[0] 7" xfId="535"/>
    <cellStyle name="千位分隔[0] 8" xfId="536"/>
    <cellStyle name="千位分隔[0] 9" xfId="537"/>
    <cellStyle name="钎霖_laroux" xfId="538"/>
    <cellStyle name="强调 1" xfId="506"/>
    <cellStyle name="强调 2" xfId="539"/>
    <cellStyle name="强调 3" xfId="540"/>
    <cellStyle name="强调文字颜色 1 2" xfId="541"/>
    <cellStyle name="强调文字颜色 1 3" xfId="542"/>
    <cellStyle name="强调文字颜色 2 2" xfId="543"/>
    <cellStyle name="强调文字颜色 2 3" xfId="544"/>
    <cellStyle name="强调文字颜色 3 2" xfId="367"/>
    <cellStyle name="强调文字颜色 3 3" xfId="545"/>
    <cellStyle name="强调文字颜色 4 2" xfId="546"/>
    <cellStyle name="强调文字颜色 4 3" xfId="547"/>
    <cellStyle name="强调文字颜色 5 2" xfId="548"/>
    <cellStyle name="强调文字颜色 5 3" xfId="549"/>
    <cellStyle name="强调文字颜色 6 2" xfId="550"/>
    <cellStyle name="强调文字颜色 6 3" xfId="551"/>
    <cellStyle name="日期" xfId="552"/>
    <cellStyle name="商品名称" xfId="553"/>
    <cellStyle name="适中 2" xfId="554"/>
    <cellStyle name="适中 3" xfId="247"/>
    <cellStyle name="输出 2" xfId="555"/>
    <cellStyle name="输出 3" xfId="556"/>
    <cellStyle name="输入 2" xfId="413"/>
    <cellStyle name="输入 3" xfId="318"/>
    <cellStyle name="数量" xfId="557"/>
    <cellStyle name="未定义" xfId="558"/>
    <cellStyle name="样式 1" xfId="559"/>
    <cellStyle name="一般_EUitemdb-imp2c-add" xfId="560"/>
    <cellStyle name="믅됞 [0.00]_PRODUCT DETAIL Q1" xfId="561"/>
    <cellStyle name="믅됞_PRODUCT DETAIL Q1" xfId="562"/>
    <cellStyle name="백분율_HOBONG" xfId="563"/>
    <cellStyle name="昗弨_Pacific Region P&amp;L" xfId="564"/>
    <cellStyle name="寘嬫愗傝 [0.00]_Region Orders (2)" xfId="565"/>
    <cellStyle name="寘嬫愗傝_Region Orders (2)" xfId="566"/>
    <cellStyle name="注释 2" xfId="567"/>
    <cellStyle name="注释 3" xfId="376"/>
    <cellStyle name="뷭?_BOOKSHIP" xfId="502"/>
    <cellStyle name="콤마 [0]_1202" xfId="568"/>
    <cellStyle name="콤마_1202" xfId="228"/>
    <cellStyle name="통화 [0]_1202" xfId="569"/>
    <cellStyle name="통화_1202" xfId="570"/>
    <cellStyle name="표준_(정보부문)월별인원계획" xfId="57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8165;&#29702;/Documents%20and%20Settings/Administrator/Local%20Settings/Temporary%20Internet%20Files/&#36842;&#36187;&#20896;&#21326;_&#21326;&#26862;&#21046;&#33647;_2010031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TS01\jhc\unzipped\Eastern%20Airline%20FE\GP\GP_Ph1\SBB-OIs\Hel-O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TS01\jhc\unzipped\Eastern%20Airline%20FE\GP\tamer\WINDOWS\GP_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39640;&#20037;&#40527;\&#20848;&#19996;&#28023;&#36164;&#26009;\2000&#24180;&#21508;&#25253;&#34920;\&#21407;&#22987;&#34920;\2000&#24180;&#32769;&#21475;&#24452;&#25910;&#20837;2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TS01\jhc\CHR\ARBEJDE\Q4D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NTS01\jhc\unzipped\Eastern%20Airline%20FE\Backup%20of%20Backup%20of%20LINDA%20LISTONE.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rimary\&#33258;&#30001;&#20132;&#25442;&#21306;\&#30707;\&#37096;&#38376;&#25253;&#349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WINDOWS\TEMP\GOLDPYR4\ARENTO\TOOLBOX.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TS01\jhc\unzipped\Eastern%20Airline%20FE\fnl-gp2\ToolboxGP\Kor\OSP_Becht_Fi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cl/&#26700;&#38754;/POWER%20ASSUMPTION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TS01\jhc\unzipped\Eastern%20Airline%20FE\GP\tamer\DOS\TEMP\GPTLBX9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zeyouli/&#39134;&#31179;&#25991;&#20214;/&#20911;&#32946;&#21018;(10.84.75.74)/3.28&#25968;&#25454;/2009&#24180;&#24180;&#21021;&#39044;&#31639;&#25903;&#20986;&#39033;&#30446;&#24405;&#20837;&#34920;(&#20911;&#65289;.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y%20Documents/&#37096;&#38376;&#39044;&#31639;/2013&#24180;&#37096;&#38376;&#39044;&#31639;/2013&#24180;&#37096;&#38376;&#39044;&#31639;&#26597;&#35810;&#25163;&#20876;/2000&#24180;&#21508;&#25253;&#34920;/&#21407;&#22987;&#34920;/2000&#24180;&#32769;&#21475;&#24452;&#25910;&#20837;2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zeyouli/&#39134;&#31179;&#25991;&#20214;/&#20911;&#32946;&#21018;(10.84.75.74)/2009&#24180;&#19975;&#30427;&#21306;&#36130;&#25919;&#23616;&#39044;&#31639;&#25351;&#26631;&#25511;&#21046;&#21488;&#24080;&#65288;1106&#6528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10.84.1.117/ju/czlt/2007&#25919;&#24220;&#25910;&#25903;&#31185;&#30446;1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zeyouli/&#39134;&#31179;&#25991;&#20214;/&#20911;&#32946;&#21018;(10.84.75.74)/3.28&#25968;&#25454;/2009&#24180;&#19975;&#30427;&#21306;&#39044;&#31639;&#31649;&#29702;&#21488;&#24080;&#65288;&#39044;&#31639;&#6528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Backup/&#25105;&#30340;&#25991;&#26723;/&#30707;&#31168;&#31456;/&#39044;&#31639;&#31185;/&#36130;&#25919;&#20307;&#21046;/&#32463;&#24320;&#21306;&#36130;&#25919;&#20307;&#21046;02/&#36130;&#21153;&#20998;&#21106;/&#24037;&#20316;&#26041;&#26696;&#38468;&#34920;&#65288;&#27719;&#24635;-4.25&#6528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08&#25968;&#25454;/2008&#24180;&#19975;&#30427;&#21306;&#36130;&#25919;&#23616;&#34892;&#36130;&#31185;&#25320;&#27454;&#21488;&#24080;(1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封面"/>
      <sheetName val="价格"/>
      <sheetName val="总价"/>
      <sheetName val="XL4Poppy"/>
      <sheetName val=""/>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W-TEO"/>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 Overview"/>
      <sheetName val="Toolbox"/>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母"/>
      <sheetName val="老一"/>
      <sheetName val="国地财"/>
      <sheetName val="罚8"/>
      <sheetName val="配套收"/>
      <sheetName val="土地偿用"/>
      <sheetName val="附加8月比"/>
      <sheetName val="罚细"/>
      <sheetName val="配套细"/>
      <sheetName val="土地细"/>
      <sheetName val="附加细"/>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en"/>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x0015_"/>
      <sheetName val="支出总表(单位)3"/>
      <sheetName val="支出总表(科目)4"/>
      <sheetName val="支出分类汇总6"/>
      <sheetName val="支出分类汇总7"/>
      <sheetName val="Sheet1"/>
      <sheetName val="Sheet2"/>
      <sheetName val="Sheet3"/>
      <sheetName val="_x005f_x0015_"/>
      <sheetName val="_x005f_x005f_x005f_x001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1R-Shou COP Gf"/>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SSUMPTION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box"/>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础资料"/>
      <sheetName val="单位"/>
      <sheetName val="功能科目"/>
      <sheetName val="表"/>
      <sheetName val="年初预算"/>
      <sheetName val="支出项目录入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母"/>
      <sheetName val="老一"/>
      <sheetName val="国地财"/>
      <sheetName val="罚8"/>
      <sheetName val="配套收"/>
      <sheetName val="土地偿用"/>
      <sheetName val="附加8月比"/>
      <sheetName val="罚细"/>
      <sheetName val="配套细"/>
      <sheetName val="土地细"/>
      <sheetName val="附加细"/>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导出指标透视"/>
      <sheetName val="单位"/>
      <sheetName val="YB01"/>
      <sheetName val="基金财力登记"/>
      <sheetName val="一般财力登记"/>
      <sheetName val="预算追加单"/>
      <sheetName val="预算追加单透视"/>
      <sheetName val="预算下达透视"/>
      <sheetName val="Sheet4"/>
      <sheetName val="缺口＿定4"/>
      <sheetName val="年初预算"/>
      <sheetName val="预备费 (2)"/>
      <sheetName val="专项"/>
      <sheetName val="区级专项第一次"/>
      <sheetName val="专项封面 (2)"/>
      <sheetName val="专项封面"/>
      <sheetName val="缺口封面"/>
      <sheetName val="年初缺口第一次"/>
      <sheetName val="1000万"/>
      <sheetName val="缺口封面（报人大）"/>
      <sheetName val="市级专款1"/>
      <sheetName val="市级专款 (不上指标1)"/>
      <sheetName val="市级专款封面"/>
      <sheetName val="市级专款 (不上指标1) (2)"/>
      <sheetName val="市级专款1 (2)"/>
      <sheetName val="行财"/>
      <sheetName val="预算追加单（不上系统）"/>
      <sheetName val="不上系统下预算"/>
      <sheetName val="Sheet14"/>
      <sheetName val="预算下达台帐查询"/>
      <sheetName val="预算下达台帐"/>
      <sheetName val="农业科"/>
      <sheetName val="行财科"/>
      <sheetName val="社保科"/>
      <sheetName val="资企科"/>
      <sheetName val="预算科"/>
      <sheetName val="Sheet1"/>
      <sheetName val="Sheet6"/>
      <sheetName val="专项支出1"/>
      <sheetName val="区级专项第一次 (2)"/>
      <sheetName val="Sheet8"/>
      <sheetName val="Sheet9"/>
      <sheetName val="年初缺口第一次（报人大）"/>
      <sheetName val="年初预算 (2)"/>
      <sheetName val="二次专项 "/>
      <sheetName val="指标控制"/>
      <sheetName val="当年指标导出"/>
      <sheetName val="Sheet13"/>
      <sheetName val="往年指标导出 "/>
      <sheetName val="预备费和年初预留"/>
      <sheetName val="Sheet10"/>
      <sheetName val="Sheet3"/>
      <sheetName val="Sheet2"/>
      <sheetName val="地方债券"/>
      <sheetName val="转移支付5300万"/>
      <sheetName val="功能科目"/>
      <sheetName val="单位追加对账"/>
      <sheetName val="上级专项"/>
      <sheetName val="Sheet7"/>
      <sheetName val="基金"/>
      <sheetName val="预备费"/>
      <sheetName val="财力登记"/>
      <sheetName val="预算下达审批表"/>
      <sheetName val="市级专款2次"/>
      <sheetName val="转移支付"/>
      <sheetName val="市级专款封面 (2)"/>
      <sheetName val="市级专款封面 (3)"/>
      <sheetName val="市级专款封面 (4)"/>
      <sheetName val="市级专款追减"/>
      <sheetName val="市级专款追减封面"/>
      <sheetName val="10.28市下专款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heet4"/>
      <sheetName val="Sheet5"/>
    </sheetNames>
    <sheetDataSet>
      <sheetData sheetId="0" refreshError="1"/>
      <sheetData sheetId="1" refreshError="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预备费"/>
      <sheetName val="基础资料"/>
      <sheetName val="功能科目"/>
      <sheetName val="专项"/>
      <sheetName val="单位"/>
      <sheetName val="Sheet1"/>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工作方案附表（汇总）.xls)封面"/>
      <sheetName val="表1"/>
      <sheetName val="表2"/>
      <sheetName val="表3"/>
      <sheetName val="表4"/>
      <sheetName val="表4附1"/>
      <sheetName val="表4附2"/>
      <sheetName val="表5"/>
      <sheetName val="表5附1"/>
      <sheetName val="表6"/>
      <sheetName val="表6附1"/>
      <sheetName val="表7"/>
      <sheetName val="结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主界面"/>
      <sheetName val="年追加津贴补贴 (3)"/>
      <sheetName val="年追加津贴补贴 (2)"/>
      <sheetName val="年追加津贴补贴"/>
      <sheetName val="月追加津贴补贴"/>
      <sheetName val="行财科(教科文)"/>
      <sheetName val="行财科(行政政法)"/>
      <sheetName val="工资录入"/>
      <sheetName val="工资透视"/>
      <sheetName val="教委工资透视"/>
      <sheetName val="文广工资透视"/>
      <sheetName val="拨款录入"/>
      <sheetName val="直拨录入"/>
      <sheetName val="预算下达"/>
      <sheetName val="预算调整上报 (2)"/>
      <sheetName val="暂存款记帐"/>
      <sheetName val="拨款进度"/>
      <sheetName val="拨款记帐"/>
      <sheetName val="暂付款记帐"/>
      <sheetName val="预算外记帐"/>
      <sheetName val="待拨经费"/>
      <sheetName val="工资打印"/>
      <sheetName val="教委工资打印"/>
      <sheetName val="文广工资打印"/>
      <sheetName val="拨款打印"/>
      <sheetName val="直拨打印"/>
      <sheetName val="直拨表打印 "/>
      <sheetName val="经费安排"/>
      <sheetName val="拨款进度 (正常)"/>
      <sheetName val="待下预算"/>
      <sheetName val="待报预算"/>
      <sheetName val="预算查询"/>
      <sheetName val="拨款查询"/>
      <sheetName val="预算单位"/>
      <sheetName val="收款单位"/>
      <sheetName val="摘要"/>
      <sheetName val="功能科目"/>
      <sheetName val="经济科目"/>
      <sheetName val="一般商品"/>
      <sheetName val="临时表"/>
      <sheetName val="Sheet2"/>
      <sheetName val="Sheet1"/>
      <sheetName val="垃圾处置费"/>
      <sheetName val="工会经费"/>
      <sheetName val="工会经费 (2)"/>
      <sheetName val="工会经费 (3)"/>
      <sheetName val="Sheet3"/>
      <sheetName val="行财科预算"/>
      <sheetName val="Sheet4"/>
      <sheetName val="7.21"/>
      <sheetName val="(2)"/>
      <sheetName val="预算下达 (2)"/>
      <sheetName val="Sheet5"/>
      <sheetName val="Sheet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zoomScale="80" zoomScaleNormal="80" workbookViewId="0">
      <selection activeCell="E10" sqref="E10"/>
    </sheetView>
  </sheetViews>
  <sheetFormatPr defaultColWidth="9" defaultRowHeight="13.5"/>
  <cols>
    <col min="1" max="1" width="74.25" style="254" customWidth="1"/>
    <col min="2" max="2" width="10.375" style="255" customWidth="1"/>
    <col min="3" max="3" width="5.375" style="254" customWidth="1"/>
    <col min="4" max="4" width="14.25" style="254" customWidth="1"/>
    <col min="5" max="7" width="9" style="254"/>
    <col min="8" max="8" width="10.5" style="254" customWidth="1"/>
    <col min="9" max="16384" width="9" style="254"/>
  </cols>
  <sheetData>
    <row r="1" spans="1:7" ht="77.25" customHeight="1">
      <c r="A1" s="476" t="s">
        <v>0</v>
      </c>
      <c r="B1" s="477"/>
    </row>
    <row r="2" spans="1:7" ht="38.25" customHeight="1">
      <c r="A2" s="478" t="s">
        <v>1</v>
      </c>
      <c r="B2" s="479"/>
    </row>
    <row r="3" spans="1:7" ht="18.75">
      <c r="A3" s="256"/>
      <c r="C3" s="257"/>
      <c r="D3" s="257"/>
      <c r="E3" s="257"/>
      <c r="F3" s="257"/>
      <c r="G3" s="257"/>
    </row>
    <row r="4" spans="1:7" s="252" customFormat="1" ht="45" customHeight="1">
      <c r="A4" s="258" t="s">
        <v>2</v>
      </c>
      <c r="B4" s="259"/>
      <c r="E4" s="258"/>
    </row>
    <row r="5" spans="1:7" s="252" customFormat="1" ht="45" customHeight="1">
      <c r="A5" s="258" t="s">
        <v>3</v>
      </c>
      <c r="B5" s="259"/>
      <c r="E5" s="258"/>
    </row>
    <row r="6" spans="1:7" s="253" customFormat="1" ht="45" customHeight="1">
      <c r="A6" s="258" t="s">
        <v>4</v>
      </c>
      <c r="B6" s="259"/>
      <c r="E6" s="258"/>
      <c r="F6" s="260"/>
    </row>
    <row r="7" spans="1:7" s="253" customFormat="1" ht="45" customHeight="1">
      <c r="A7" s="258" t="s">
        <v>5</v>
      </c>
      <c r="B7" s="259"/>
      <c r="E7" s="258"/>
    </row>
    <row r="8" spans="1:7" s="253" customFormat="1" ht="45" customHeight="1">
      <c r="A8" s="258" t="s">
        <v>6</v>
      </c>
      <c r="B8" s="259"/>
      <c r="E8" s="258"/>
    </row>
    <row r="9" spans="1:7" s="253" customFormat="1" ht="45" customHeight="1">
      <c r="A9" s="258" t="s">
        <v>7</v>
      </c>
      <c r="B9" s="259"/>
      <c r="E9" s="258"/>
    </row>
    <row r="10" spans="1:7" s="253" customFormat="1" ht="45" customHeight="1">
      <c r="A10" s="258" t="s">
        <v>8</v>
      </c>
      <c r="B10" s="259"/>
      <c r="E10" s="258"/>
    </row>
    <row r="11" spans="1:7" s="253" customFormat="1" ht="45" customHeight="1">
      <c r="A11" s="258" t="s">
        <v>9</v>
      </c>
      <c r="B11" s="259"/>
      <c r="E11" s="258"/>
    </row>
    <row r="12" spans="1:7" s="253" customFormat="1" ht="45" customHeight="1">
      <c r="A12" s="258" t="s">
        <v>10</v>
      </c>
      <c r="B12" s="259"/>
      <c r="E12" s="258"/>
    </row>
    <row r="13" spans="1:7" ht="45" customHeight="1">
      <c r="A13" s="258"/>
    </row>
  </sheetData>
  <mergeCells count="2">
    <mergeCell ref="A1:B1"/>
    <mergeCell ref="A2:B2"/>
  </mergeCells>
  <phoneticPr fontId="111" type="noConversion"/>
  <printOptions horizontalCentered="1"/>
  <pageMargins left="0.70763888888888904" right="0.70763888888888904" top="0.74791666666666701" bottom="0.74791666666666701" header="0.31388888888888899" footer="0.31388888888888899"/>
  <pageSetup paperSize="9" firstPageNumber="0" orientation="portrait" useFirstPageNumber="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5"/>
  <sheetViews>
    <sheetView zoomScale="90" zoomScaleNormal="90" workbookViewId="0">
      <pane xSplit="1" ySplit="4" topLeftCell="C14" activePane="bottomRight" state="frozen"/>
      <selection pane="topRight"/>
      <selection pane="bottomLeft"/>
      <selection pane="bottomRight" activeCell="I5" sqref="I5:I17"/>
    </sheetView>
  </sheetViews>
  <sheetFormatPr defaultColWidth="9" defaultRowHeight="14.25"/>
  <cols>
    <col min="1" max="1" width="31.125" style="230" customWidth="1"/>
    <col min="2" max="2" width="10.375" style="231" customWidth="1"/>
    <col min="3" max="3" width="11.5" style="230" customWidth="1"/>
    <col min="4" max="4" width="11" style="230" customWidth="1"/>
    <col min="5" max="5" width="10.25" style="230" customWidth="1"/>
    <col min="6" max="6" width="12" style="230" customWidth="1"/>
    <col min="7" max="7" width="11.125" style="230" customWidth="1"/>
    <col min="8" max="8" width="12.125" style="230" customWidth="1"/>
    <col min="9" max="9" width="35.75" style="230" customWidth="1"/>
    <col min="10" max="16384" width="9" style="230"/>
  </cols>
  <sheetData>
    <row r="1" spans="1:9" ht="36" customHeight="1">
      <c r="A1" s="480" t="s">
        <v>11</v>
      </c>
      <c r="B1" s="481"/>
      <c r="C1" s="481"/>
      <c r="D1" s="481"/>
      <c r="E1" s="481"/>
      <c r="F1" s="481"/>
      <c r="G1" s="481"/>
      <c r="H1" s="481"/>
      <c r="I1" s="481"/>
    </row>
    <row r="2" spans="1:9" s="228" customFormat="1" ht="18" customHeight="1">
      <c r="A2" s="44" t="s">
        <v>12</v>
      </c>
      <c r="B2" s="232"/>
      <c r="H2" s="233"/>
      <c r="I2" s="233" t="s">
        <v>13</v>
      </c>
    </row>
    <row r="3" spans="1:9" s="229" customFormat="1" ht="40.5" customHeight="1">
      <c r="A3" s="234" t="s">
        <v>14</v>
      </c>
      <c r="B3" s="261" t="s">
        <v>15</v>
      </c>
      <c r="C3" s="210" t="s">
        <v>16</v>
      </c>
      <c r="D3" s="210" t="s">
        <v>17</v>
      </c>
      <c r="E3" s="210" t="s">
        <v>18</v>
      </c>
      <c r="F3" s="210" t="s">
        <v>19</v>
      </c>
      <c r="G3" s="210" t="s">
        <v>20</v>
      </c>
      <c r="H3" s="210" t="s">
        <v>21</v>
      </c>
      <c r="I3" s="243" t="s">
        <v>22</v>
      </c>
    </row>
    <row r="4" spans="1:9" s="229" customFormat="1" ht="27.95" customHeight="1">
      <c r="A4" s="235">
        <v>1</v>
      </c>
      <c r="B4" s="262" t="s">
        <v>23</v>
      </c>
      <c r="C4" s="216" t="s">
        <v>24</v>
      </c>
      <c r="D4" s="216" t="s">
        <v>25</v>
      </c>
      <c r="E4" s="216" t="s">
        <v>26</v>
      </c>
      <c r="F4" s="216" t="s">
        <v>27</v>
      </c>
      <c r="G4" s="216" t="s">
        <v>28</v>
      </c>
      <c r="H4" s="216" t="s">
        <v>29</v>
      </c>
      <c r="I4" s="244">
        <v>7</v>
      </c>
    </row>
    <row r="5" spans="1:9" ht="24.95" customHeight="1">
      <c r="A5" s="236" t="s">
        <v>30</v>
      </c>
      <c r="B5" s="201" t="e">
        <f>'3'!#REF!</f>
        <v>#REF!</v>
      </c>
      <c r="C5" s="201" t="e">
        <f>'3'!#REF!</f>
        <v>#REF!</v>
      </c>
      <c r="D5" s="201" t="e">
        <f>'2'!#REF!</f>
        <v>#REF!</v>
      </c>
      <c r="E5" s="201" t="e">
        <f>'2'!#REF!</f>
        <v>#REF!</v>
      </c>
      <c r="F5" s="201">
        <f>'2'!D5</f>
        <v>207026.8</v>
      </c>
      <c r="G5" s="201" t="e">
        <f>F5-C5</f>
        <v>#REF!</v>
      </c>
      <c r="H5" s="201" t="e">
        <f>F5-E5</f>
        <v>#REF!</v>
      </c>
      <c r="I5" s="482" t="s">
        <v>31</v>
      </c>
    </row>
    <row r="6" spans="1:9" ht="24.95" customHeight="1">
      <c r="A6" s="236" t="s">
        <v>32</v>
      </c>
      <c r="B6" s="201" t="e">
        <f>'2'!#REF!</f>
        <v>#REF!</v>
      </c>
      <c r="C6" s="201" t="e">
        <f>'2'!#REF!</f>
        <v>#REF!</v>
      </c>
      <c r="D6" s="201" t="e">
        <f>'2'!#REF!</f>
        <v>#REF!</v>
      </c>
      <c r="E6" s="201" t="e">
        <f>'2'!#REF!</f>
        <v>#REF!</v>
      </c>
      <c r="F6" s="201">
        <f>'2'!D6</f>
        <v>149369.79999999999</v>
      </c>
      <c r="G6" s="201" t="e">
        <f t="shared" ref="G6:G34" si="0">F6-C6</f>
        <v>#REF!</v>
      </c>
      <c r="H6" s="201" t="e">
        <f t="shared" ref="H6:H34" si="1">F6-E6</f>
        <v>#REF!</v>
      </c>
      <c r="I6" s="483"/>
    </row>
    <row r="7" spans="1:9" ht="24.95" customHeight="1">
      <c r="A7" s="236" t="s">
        <v>33</v>
      </c>
      <c r="B7" s="201" t="e">
        <f>'3'!#REF!</f>
        <v>#REF!</v>
      </c>
      <c r="C7" s="201" t="e">
        <f>'3'!#REF!</f>
        <v>#REF!</v>
      </c>
      <c r="D7" s="201" t="e">
        <f>'3'!#REF!</f>
        <v>#REF!</v>
      </c>
      <c r="E7" s="201" t="e">
        <f>'3'!#REF!</f>
        <v>#REF!</v>
      </c>
      <c r="F7" s="201">
        <f>'3'!D7</f>
        <v>342828</v>
      </c>
      <c r="G7" s="201" t="e">
        <f t="shared" si="0"/>
        <v>#REF!</v>
      </c>
      <c r="H7" s="201" t="e">
        <f t="shared" si="1"/>
        <v>#REF!</v>
      </c>
      <c r="I7" s="483"/>
    </row>
    <row r="8" spans="1:9" ht="24.95" customHeight="1">
      <c r="A8" s="236" t="s">
        <v>34</v>
      </c>
      <c r="B8" s="201" t="e">
        <f>'3'!#REF!+'3'!#REF!</f>
        <v>#REF!</v>
      </c>
      <c r="C8" s="201" t="e">
        <f>'3'!#REF!+'3'!#REF!</f>
        <v>#REF!</v>
      </c>
      <c r="D8" s="201" t="e">
        <f>'3'!#REF!+'3'!#REF!</f>
        <v>#REF!</v>
      </c>
      <c r="E8" s="201" t="e">
        <f>'3'!#REF!+'3'!#REF!</f>
        <v>#REF!</v>
      </c>
      <c r="F8" s="201">
        <f>'3'!D8+'3'!D12</f>
        <v>192993</v>
      </c>
      <c r="G8" s="201" t="e">
        <f t="shared" si="0"/>
        <v>#REF!</v>
      </c>
      <c r="H8" s="201" t="e">
        <f t="shared" si="1"/>
        <v>#REF!</v>
      </c>
      <c r="I8" s="483"/>
    </row>
    <row r="9" spans="1:9" ht="24.95" customHeight="1">
      <c r="A9" s="236" t="s">
        <v>35</v>
      </c>
      <c r="B9" s="201" t="e">
        <f>'3'!#REF!</f>
        <v>#REF!</v>
      </c>
      <c r="C9" s="201" t="e">
        <f>'3'!#REF!</f>
        <v>#REF!</v>
      </c>
      <c r="D9" s="201" t="e">
        <f>'3'!#REF!</f>
        <v>#REF!</v>
      </c>
      <c r="E9" s="201" t="e">
        <f>'3'!#REF!</f>
        <v>#REF!</v>
      </c>
      <c r="F9" s="201">
        <f>'3'!D25</f>
        <v>149835</v>
      </c>
      <c r="G9" s="201" t="e">
        <f t="shared" si="0"/>
        <v>#REF!</v>
      </c>
      <c r="H9" s="201" t="e">
        <f t="shared" si="1"/>
        <v>#REF!</v>
      </c>
      <c r="I9" s="483"/>
    </row>
    <row r="10" spans="1:9" ht="24.95" customHeight="1">
      <c r="A10" s="236" t="s">
        <v>36</v>
      </c>
      <c r="B10" s="201">
        <v>22000</v>
      </c>
      <c r="C10" s="201"/>
      <c r="D10" s="201">
        <v>40000</v>
      </c>
      <c r="E10" s="201" t="e">
        <f>'3'!#REF!-'3'!#REF!</f>
        <v>#REF!</v>
      </c>
      <c r="F10" s="201">
        <f>'3'!D26-'3'!D27</f>
        <v>32400</v>
      </c>
      <c r="G10" s="201">
        <f t="shared" si="0"/>
        <v>32400</v>
      </c>
      <c r="H10" s="201" t="e">
        <f t="shared" si="1"/>
        <v>#REF!</v>
      </c>
      <c r="I10" s="483"/>
    </row>
    <row r="11" spans="1:9" ht="24.95" customHeight="1">
      <c r="A11" s="236" t="s">
        <v>37</v>
      </c>
      <c r="B11" s="201" t="e">
        <f>'3'!#REF!</f>
        <v>#REF!</v>
      </c>
      <c r="C11" s="201" t="e">
        <f>'3'!#REF!</f>
        <v>#REF!</v>
      </c>
      <c r="D11" s="201" t="e">
        <f>'3'!#REF!</f>
        <v>#REF!</v>
      </c>
      <c r="E11" s="201" t="e">
        <f>'3'!#REF!</f>
        <v>#REF!</v>
      </c>
      <c r="F11" s="201">
        <f>'3'!D32</f>
        <v>-45337</v>
      </c>
      <c r="G11" s="201" t="e">
        <f t="shared" si="0"/>
        <v>#REF!</v>
      </c>
      <c r="H11" s="201" t="e">
        <f t="shared" si="1"/>
        <v>#REF!</v>
      </c>
      <c r="I11" s="483"/>
    </row>
    <row r="12" spans="1:9" ht="24.95" customHeight="1">
      <c r="A12" s="236" t="s">
        <v>38</v>
      </c>
      <c r="B12" s="201" t="e">
        <f>'3'!#REF!+'3'!#REF!</f>
        <v>#REF!</v>
      </c>
      <c r="C12" s="201" t="e">
        <f>'3'!#REF!+'3'!#REF!</f>
        <v>#REF!</v>
      </c>
      <c r="D12" s="201" t="e">
        <f>'3'!#REF!+'3'!#REF!</f>
        <v>#REF!</v>
      </c>
      <c r="E12" s="201" t="e">
        <f>'3'!#REF!+'3'!#REF!</f>
        <v>#REF!</v>
      </c>
      <c r="F12" s="201">
        <f>'3'!D28+'3'!D29</f>
        <v>219660.24</v>
      </c>
      <c r="G12" s="201" t="e">
        <f t="shared" si="0"/>
        <v>#REF!</v>
      </c>
      <c r="H12" s="201" t="e">
        <f t="shared" si="1"/>
        <v>#REF!</v>
      </c>
      <c r="I12" s="483"/>
    </row>
    <row r="13" spans="1:9" ht="24.95" customHeight="1">
      <c r="A13" s="236" t="s">
        <v>39</v>
      </c>
      <c r="B13" s="201" t="e">
        <f>'3'!#REF!</f>
        <v>#REF!</v>
      </c>
      <c r="C13" s="201" t="e">
        <f>'3'!#REF!</f>
        <v>#REF!</v>
      </c>
      <c r="D13" s="201" t="e">
        <f>'3'!#REF!</f>
        <v>#REF!</v>
      </c>
      <c r="E13" s="201" t="e">
        <f>'3'!#REF!</f>
        <v>#REF!</v>
      </c>
      <c r="F13" s="201">
        <f>'3'!D28</f>
        <v>33736</v>
      </c>
      <c r="G13" s="201" t="e">
        <f t="shared" si="0"/>
        <v>#REF!</v>
      </c>
      <c r="H13" s="201" t="e">
        <f t="shared" si="1"/>
        <v>#REF!</v>
      </c>
      <c r="I13" s="483"/>
    </row>
    <row r="14" spans="1:9" ht="24.95" customHeight="1">
      <c r="A14" s="236" t="s">
        <v>40</v>
      </c>
      <c r="B14" s="201" t="e">
        <f>'3'!#REF!</f>
        <v>#REF!</v>
      </c>
      <c r="C14" s="201" t="e">
        <f>'3'!#REF!</f>
        <v>#REF!</v>
      </c>
      <c r="D14" s="201" t="e">
        <f>'3'!#REF!</f>
        <v>#REF!</v>
      </c>
      <c r="E14" s="201" t="e">
        <f>'3'!#REF!</f>
        <v>#REF!</v>
      </c>
      <c r="F14" s="201">
        <f>'3'!D30</f>
        <v>147471</v>
      </c>
      <c r="G14" s="201" t="e">
        <f t="shared" si="0"/>
        <v>#REF!</v>
      </c>
      <c r="H14" s="201" t="e">
        <f t="shared" si="1"/>
        <v>#REF!</v>
      </c>
      <c r="I14" s="483"/>
    </row>
    <row r="15" spans="1:9" ht="24.95" customHeight="1">
      <c r="A15" s="236" t="s">
        <v>41</v>
      </c>
      <c r="B15" s="201" t="e">
        <f>'3'!#REF!</f>
        <v>#REF!</v>
      </c>
      <c r="C15" s="201" t="e">
        <f>'3'!#REF!</f>
        <v>#REF!</v>
      </c>
      <c r="D15" s="201" t="e">
        <f>'3'!#REF!</f>
        <v>#REF!</v>
      </c>
      <c r="E15" s="201" t="e">
        <f>'3'!#REF!</f>
        <v>#REF!</v>
      </c>
      <c r="F15" s="201">
        <f>'3'!D31</f>
        <v>38453.24</v>
      </c>
      <c r="G15" s="201" t="e">
        <f t="shared" si="0"/>
        <v>#REF!</v>
      </c>
      <c r="H15" s="201" t="e">
        <f t="shared" si="1"/>
        <v>#REF!</v>
      </c>
      <c r="I15" s="483"/>
    </row>
    <row r="16" spans="1:9" s="229" customFormat="1" ht="24.95" customHeight="1">
      <c r="A16" s="237" t="s">
        <v>42</v>
      </c>
      <c r="B16" s="199" t="e">
        <f>'3'!#REF!</f>
        <v>#REF!</v>
      </c>
      <c r="C16" s="199" t="e">
        <f>'3'!#REF!</f>
        <v>#REF!</v>
      </c>
      <c r="D16" s="199" t="e">
        <f>'3'!#REF!</f>
        <v>#REF!</v>
      </c>
      <c r="E16" s="199" t="e">
        <f>'3'!#REF!</f>
        <v>#REF!</v>
      </c>
      <c r="F16" s="199">
        <f>'3'!D5</f>
        <v>727720.04</v>
      </c>
      <c r="G16" s="199" t="e">
        <f t="shared" si="0"/>
        <v>#REF!</v>
      </c>
      <c r="H16" s="199" t="e">
        <f t="shared" si="1"/>
        <v>#REF!</v>
      </c>
      <c r="I16" s="483"/>
    </row>
    <row r="17" spans="1:9" s="229" customFormat="1" ht="24.95" customHeight="1">
      <c r="A17" s="238" t="s">
        <v>43</v>
      </c>
      <c r="B17" s="199" t="e">
        <f>'3'!#REF!</f>
        <v>#REF!</v>
      </c>
      <c r="C17" s="199" t="e">
        <f>'3'!#REF!</f>
        <v>#REF!</v>
      </c>
      <c r="D17" s="199" t="e">
        <f>'3'!#REF!</f>
        <v>#REF!</v>
      </c>
      <c r="E17" s="199" t="e">
        <f>'3'!#REF!</f>
        <v>#REF!</v>
      </c>
      <c r="F17" s="199">
        <f>'3'!D39</f>
        <v>621562.04</v>
      </c>
      <c r="G17" s="199" t="e">
        <f t="shared" si="0"/>
        <v>#REF!</v>
      </c>
      <c r="H17" s="199" t="e">
        <f t="shared" si="1"/>
        <v>#REF!</v>
      </c>
      <c r="I17" s="484"/>
    </row>
    <row r="18" spans="1:9" s="229" customFormat="1" ht="27.95" customHeight="1">
      <c r="A18" s="238" t="s">
        <v>44</v>
      </c>
      <c r="B18" s="199" t="e">
        <f>'3'!#REF!</f>
        <v>#REF!</v>
      </c>
      <c r="C18" s="199" t="e">
        <f>'3'!#REF!</f>
        <v>#REF!</v>
      </c>
      <c r="D18" s="199" t="e">
        <f>'3'!#REF!</f>
        <v>#REF!</v>
      </c>
      <c r="E18" s="199" t="e">
        <f>'3'!#REF!</f>
        <v>#REF!</v>
      </c>
      <c r="F18" s="199">
        <f>'3'!D40</f>
        <v>106158</v>
      </c>
      <c r="G18" s="199" t="e">
        <f t="shared" si="0"/>
        <v>#REF!</v>
      </c>
      <c r="H18" s="199" t="e">
        <f t="shared" si="1"/>
        <v>#REF!</v>
      </c>
      <c r="I18" s="245" t="s">
        <v>45</v>
      </c>
    </row>
    <row r="19" spans="1:9" s="229" customFormat="1" ht="27.95" customHeight="1">
      <c r="A19" s="238" t="s">
        <v>46</v>
      </c>
      <c r="B19" s="199" t="e">
        <f>'4'!#REF!</f>
        <v>#REF!</v>
      </c>
      <c r="C19" s="199" t="e">
        <f>'4'!#REF!</f>
        <v>#REF!</v>
      </c>
      <c r="D19" s="199" t="e">
        <f>'4'!#REF!</f>
        <v>#REF!</v>
      </c>
      <c r="E19" s="199">
        <f>'4'!B5</f>
        <v>590655</v>
      </c>
      <c r="F19" s="199">
        <f>'4'!D5</f>
        <v>621561.64899599995</v>
      </c>
      <c r="G19" s="199" t="e">
        <f t="shared" si="0"/>
        <v>#REF!</v>
      </c>
      <c r="H19" s="199">
        <f t="shared" si="1"/>
        <v>30906.648995999945</v>
      </c>
      <c r="I19" s="485" t="s">
        <v>47</v>
      </c>
    </row>
    <row r="20" spans="1:9" ht="27.95" customHeight="1">
      <c r="A20" s="236" t="s">
        <v>48</v>
      </c>
      <c r="B20" s="201" t="e">
        <f>'4'!#REF!</f>
        <v>#REF!</v>
      </c>
      <c r="C20" s="201" t="e">
        <f>'4'!#REF!</f>
        <v>#REF!</v>
      </c>
      <c r="D20" s="201" t="e">
        <f>'4'!#REF!</f>
        <v>#REF!</v>
      </c>
      <c r="E20" s="201">
        <f>'4'!B6</f>
        <v>237310</v>
      </c>
      <c r="F20" s="201">
        <f>'4'!D6</f>
        <v>288833.34899600002</v>
      </c>
      <c r="G20" s="201" t="e">
        <f t="shared" si="0"/>
        <v>#REF!</v>
      </c>
      <c r="H20" s="201">
        <f t="shared" si="1"/>
        <v>51523.348996000015</v>
      </c>
      <c r="I20" s="486"/>
    </row>
    <row r="21" spans="1:9" ht="27.95" customHeight="1">
      <c r="A21" s="236" t="s">
        <v>49</v>
      </c>
      <c r="B21" s="201" t="e">
        <f>'4'!#REF!</f>
        <v>#REF!</v>
      </c>
      <c r="C21" s="201" t="e">
        <f>'4'!#REF!</f>
        <v>#REF!</v>
      </c>
      <c r="D21" s="201" t="e">
        <f>'4'!#REF!</f>
        <v>#REF!</v>
      </c>
      <c r="E21" s="201">
        <f>'4'!B47</f>
        <v>335558</v>
      </c>
      <c r="F21" s="201">
        <f>'4'!D47</f>
        <v>303140</v>
      </c>
      <c r="G21" s="201" t="e">
        <f t="shared" si="0"/>
        <v>#REF!</v>
      </c>
      <c r="H21" s="201">
        <f t="shared" si="1"/>
        <v>-32418</v>
      </c>
      <c r="I21" s="486"/>
    </row>
    <row r="22" spans="1:9" ht="27.95" customHeight="1">
      <c r="A22" s="236" t="s">
        <v>50</v>
      </c>
      <c r="B22" s="201" t="e">
        <f>'4'!#REF!+'4'!#REF!+'4'!#REF!+'4'!#REF!+'4'!#REF!+'4'!#REF!</f>
        <v>#REF!</v>
      </c>
      <c r="C22" s="201" t="e">
        <f>'4'!#REF!+'4'!#REF!+'4'!#REF!+'4'!#REF!+'4'!#REF!+'4'!#REF!</f>
        <v>#REF!</v>
      </c>
      <c r="D22" s="201" t="e">
        <f>'4'!#REF!+'4'!#REF!+'4'!#REF!+'4'!#REF!+'4'!#REF!+'4'!#REF!</f>
        <v>#REF!</v>
      </c>
      <c r="E22" s="201">
        <f>'4'!B53+'4'!B57+'4'!B60+'4'!B67+'4'!B70+'4'!B72</f>
        <v>110067</v>
      </c>
      <c r="F22" s="201">
        <f>'4'!D53+'4'!D57+'4'!D60+'4'!D67+'4'!D70+'4'!D72</f>
        <v>89726</v>
      </c>
      <c r="G22" s="201" t="e">
        <f t="shared" si="0"/>
        <v>#REF!</v>
      </c>
      <c r="H22" s="201">
        <f t="shared" si="1"/>
        <v>-20341</v>
      </c>
      <c r="I22" s="486"/>
    </row>
    <row r="23" spans="1:9" ht="27.95" customHeight="1">
      <c r="A23" s="236" t="s">
        <v>51</v>
      </c>
      <c r="B23" s="201" t="e">
        <f>'4'!#REF!+'4'!#REF!+'4'!#REF!+'4'!#REF!+'4'!#REF!</f>
        <v>#REF!</v>
      </c>
      <c r="C23" s="201" t="e">
        <f>'4'!#REF!+'4'!#REF!+'4'!#REF!+'4'!#REF!+'4'!#REF!</f>
        <v>#REF!</v>
      </c>
      <c r="D23" s="201" t="e">
        <f>'4'!#REF!+'4'!#REF!+'4'!#REF!+'4'!#REF!+'4'!#REF!</f>
        <v>#REF!</v>
      </c>
      <c r="E23" s="201">
        <f>'4'!B54+'4'!B58+'4'!B61+'4'!B68+'4'!B71</f>
        <v>225491</v>
      </c>
      <c r="F23" s="201">
        <f>'4'!D54+'4'!D58+'4'!D61+'4'!D68+'4'!D71</f>
        <v>195828</v>
      </c>
      <c r="G23" s="201" t="e">
        <f t="shared" si="0"/>
        <v>#REF!</v>
      </c>
      <c r="H23" s="201">
        <f t="shared" si="1"/>
        <v>-29663</v>
      </c>
      <c r="I23" s="486"/>
    </row>
    <row r="24" spans="1:9" ht="27.95" customHeight="1">
      <c r="A24" s="236" t="s">
        <v>52</v>
      </c>
      <c r="B24" s="201" t="e">
        <f>'4'!#REF!</f>
        <v>#REF!</v>
      </c>
      <c r="C24" s="201" t="e">
        <f>'4'!#REF!</f>
        <v>#REF!</v>
      </c>
      <c r="D24" s="201" t="e">
        <f>'4'!#REF!</f>
        <v>#REF!</v>
      </c>
      <c r="E24" s="201">
        <f>'4'!B79</f>
        <v>2526</v>
      </c>
      <c r="F24" s="201">
        <f>'4'!D79</f>
        <v>3000</v>
      </c>
      <c r="G24" s="201" t="e">
        <f t="shared" si="0"/>
        <v>#REF!</v>
      </c>
      <c r="H24" s="201">
        <f t="shared" si="1"/>
        <v>474</v>
      </c>
      <c r="I24" s="486"/>
    </row>
    <row r="25" spans="1:9" ht="27.95" customHeight="1">
      <c r="A25" s="236" t="s">
        <v>53</v>
      </c>
      <c r="B25" s="201" t="e">
        <f>'4'!#REF!</f>
        <v>#REF!</v>
      </c>
      <c r="C25" s="201"/>
      <c r="D25" s="201" t="e">
        <f>'4'!#REF!</f>
        <v>#REF!</v>
      </c>
      <c r="E25" s="201">
        <f>'4'!B85</f>
        <v>0</v>
      </c>
      <c r="F25" s="201">
        <f>'4'!D85</f>
        <v>0</v>
      </c>
      <c r="G25" s="201">
        <f t="shared" si="0"/>
        <v>0</v>
      </c>
      <c r="H25" s="201">
        <f t="shared" si="1"/>
        <v>0</v>
      </c>
      <c r="I25" s="486"/>
    </row>
    <row r="26" spans="1:9" ht="27.95" customHeight="1">
      <c r="A26" s="236" t="s">
        <v>54</v>
      </c>
      <c r="B26" s="201" t="e">
        <f>'4'!#REF!</f>
        <v>#REF!</v>
      </c>
      <c r="C26" s="201"/>
      <c r="D26" s="201" t="e">
        <f>'4'!#REF!</f>
        <v>#REF!</v>
      </c>
      <c r="E26" s="201">
        <f>'4'!B86</f>
        <v>0</v>
      </c>
      <c r="F26" s="201">
        <f>'4'!D86</f>
        <v>0</v>
      </c>
      <c r="G26" s="201">
        <f t="shared" si="0"/>
        <v>0</v>
      </c>
      <c r="H26" s="201">
        <f t="shared" si="1"/>
        <v>0</v>
      </c>
      <c r="I26" s="486"/>
    </row>
    <row r="27" spans="1:9" ht="27.95" customHeight="1">
      <c r="A27" s="236" t="s">
        <v>55</v>
      </c>
      <c r="B27" s="201" t="e">
        <f>'4'!#REF!</f>
        <v>#REF!</v>
      </c>
      <c r="C27" s="201" t="e">
        <f>'4'!#REF!</f>
        <v>#REF!</v>
      </c>
      <c r="D27" s="201" t="e">
        <f>'4'!#REF!</f>
        <v>#REF!</v>
      </c>
      <c r="E27" s="201">
        <f>'4'!B87</f>
        <v>15261</v>
      </c>
      <c r="F27" s="201">
        <f>'4'!D87</f>
        <v>15261.3</v>
      </c>
      <c r="G27" s="201" t="e">
        <f t="shared" si="0"/>
        <v>#REF!</v>
      </c>
      <c r="H27" s="201">
        <f t="shared" si="1"/>
        <v>0.2999999999992724</v>
      </c>
      <c r="I27" s="486"/>
    </row>
    <row r="28" spans="1:9" ht="27.95" customHeight="1">
      <c r="A28" s="236" t="s">
        <v>56</v>
      </c>
      <c r="B28" s="201"/>
      <c r="C28" s="201">
        <v>10000</v>
      </c>
      <c r="D28" s="201" t="e">
        <f>'4'!#REF!</f>
        <v>#REF!</v>
      </c>
      <c r="E28" s="201">
        <f>'4'!B92</f>
        <v>0</v>
      </c>
      <c r="F28" s="201">
        <f>'4'!D92</f>
        <v>10000</v>
      </c>
      <c r="G28" s="201">
        <f t="shared" si="0"/>
        <v>0</v>
      </c>
      <c r="H28" s="201">
        <f t="shared" si="1"/>
        <v>10000</v>
      </c>
      <c r="I28" s="486"/>
    </row>
    <row r="29" spans="1:9" ht="27.95" customHeight="1">
      <c r="A29" s="236" t="s">
        <v>57</v>
      </c>
      <c r="B29" s="201" t="e">
        <f>'4'!#REF!</f>
        <v>#REF!</v>
      </c>
      <c r="C29" s="201" t="e">
        <f>'4'!#REF!</f>
        <v>#REF!</v>
      </c>
      <c r="D29" s="201" t="e">
        <f>'4'!#REF!</f>
        <v>#REF!</v>
      </c>
      <c r="E29" s="201">
        <f>'4'!B93</f>
        <v>0</v>
      </c>
      <c r="F29" s="201">
        <f>'4'!D93</f>
        <v>1327</v>
      </c>
      <c r="G29" s="201" t="e">
        <f t="shared" si="0"/>
        <v>#REF!</v>
      </c>
      <c r="H29" s="201">
        <f t="shared" si="1"/>
        <v>1327</v>
      </c>
      <c r="I29" s="246"/>
    </row>
    <row r="30" spans="1:9" ht="27.95" customHeight="1">
      <c r="A30" s="236" t="s">
        <v>58</v>
      </c>
      <c r="B30" s="201"/>
      <c r="C30" s="201"/>
      <c r="D30" s="201" t="e">
        <f>'4'!#REF!</f>
        <v>#REF!</v>
      </c>
      <c r="E30" s="201">
        <f>'4'!B98</f>
        <v>0</v>
      </c>
      <c r="F30" s="201">
        <f>'4'!D98</f>
        <v>0</v>
      </c>
      <c r="G30" s="201">
        <f t="shared" si="0"/>
        <v>0</v>
      </c>
      <c r="H30" s="201">
        <f t="shared" si="1"/>
        <v>0</v>
      </c>
      <c r="I30" s="246"/>
    </row>
    <row r="31" spans="1:9" s="229" customFormat="1" ht="27.95" customHeight="1">
      <c r="A31" s="238" t="s">
        <v>59</v>
      </c>
      <c r="B31" s="199" t="e">
        <f>'4'!#REF!</f>
        <v>#REF!</v>
      </c>
      <c r="C31" s="199" t="e">
        <f>'4'!#REF!</f>
        <v>#REF!</v>
      </c>
      <c r="D31" s="199" t="e">
        <f>'4'!#REF!</f>
        <v>#REF!</v>
      </c>
      <c r="E31" s="199">
        <f>'4'!B99</f>
        <v>19318</v>
      </c>
      <c r="F31" s="199">
        <f>'4'!D99</f>
        <v>0.39100400009192526</v>
      </c>
      <c r="G31" s="199" t="e">
        <f t="shared" si="0"/>
        <v>#REF!</v>
      </c>
      <c r="H31" s="199">
        <f t="shared" si="1"/>
        <v>-19317.608995999908</v>
      </c>
      <c r="I31" s="247"/>
    </row>
    <row r="32" spans="1:9" s="229" customFormat="1" ht="27.95" customHeight="1">
      <c r="A32" s="238" t="s">
        <v>60</v>
      </c>
      <c r="B32" s="199" t="e">
        <f>'4'!#REF!</f>
        <v>#REF!</v>
      </c>
      <c r="C32" s="199" t="e">
        <f>'4'!#REF!</f>
        <v>#REF!</v>
      </c>
      <c r="D32" s="199" t="e">
        <f>'4'!#REF!</f>
        <v>#REF!</v>
      </c>
      <c r="E32" s="199">
        <f>'4'!B100</f>
        <v>167379</v>
      </c>
      <c r="F32" s="199">
        <f>'4'!D100</f>
        <v>154500</v>
      </c>
      <c r="G32" s="199" t="e">
        <f t="shared" si="0"/>
        <v>#REF!</v>
      </c>
      <c r="H32" s="199">
        <f t="shared" si="1"/>
        <v>-12879</v>
      </c>
      <c r="I32" s="248"/>
    </row>
    <row r="33" spans="1:9" ht="27.95" customHeight="1">
      <c r="A33" s="236" t="s">
        <v>61</v>
      </c>
      <c r="B33" s="201"/>
      <c r="C33" s="239" t="e">
        <f>'4'!#REF!</f>
        <v>#REF!</v>
      </c>
      <c r="D33" s="239" t="e">
        <f>'4'!#REF!</f>
        <v>#REF!</v>
      </c>
      <c r="E33" s="239" t="e">
        <f>'4'!#REF!</f>
        <v>#REF!</v>
      </c>
      <c r="F33" s="239" t="e">
        <f>'4'!#REF!</f>
        <v>#REF!</v>
      </c>
      <c r="G33" s="239" t="e">
        <f t="shared" si="0"/>
        <v>#REF!</v>
      </c>
      <c r="H33" s="201" t="e">
        <f t="shared" si="1"/>
        <v>#REF!</v>
      </c>
      <c r="I33" s="249" t="s">
        <v>62</v>
      </c>
    </row>
    <row r="34" spans="1:9" ht="27.95" customHeight="1">
      <c r="A34" s="240" t="s">
        <v>63</v>
      </c>
      <c r="B34" s="241" t="e">
        <f>'4'!#REF!</f>
        <v>#REF!</v>
      </c>
      <c r="C34" s="242" t="e">
        <f>'4'!#REF!</f>
        <v>#REF!</v>
      </c>
      <c r="D34" s="242" t="e">
        <f>'4'!#REF!</f>
        <v>#REF!</v>
      </c>
      <c r="E34" s="242" t="e">
        <f>'4'!#REF!</f>
        <v>#REF!</v>
      </c>
      <c r="F34" s="242" t="e">
        <f>'4'!#REF!</f>
        <v>#REF!</v>
      </c>
      <c r="G34" s="242" t="e">
        <f t="shared" si="0"/>
        <v>#REF!</v>
      </c>
      <c r="H34" s="241" t="e">
        <f t="shared" si="1"/>
        <v>#REF!</v>
      </c>
      <c r="I34" s="250"/>
    </row>
    <row r="35" spans="1:9" s="229" customFormat="1" ht="27.95" customHeight="1">
      <c r="A35" s="263" t="s">
        <v>64</v>
      </c>
      <c r="B35" s="203"/>
      <c r="C35" s="203"/>
      <c r="D35" s="203"/>
      <c r="E35" s="203"/>
      <c r="F35" s="203"/>
      <c r="G35" s="203"/>
      <c r="H35" s="203"/>
      <c r="I35" s="251"/>
    </row>
  </sheetData>
  <mergeCells count="3">
    <mergeCell ref="A1:I1"/>
    <mergeCell ref="I5:I17"/>
    <mergeCell ref="I19:I28"/>
  </mergeCells>
  <phoneticPr fontId="111" type="noConversion"/>
  <pageMargins left="0.47152777777777799" right="0.39305555555555599" top="0.39305555555555599" bottom="0.39305555555555599" header="0.31388888888888899" footer="0.31388888888888899"/>
  <pageSetup paperSize="9" scale="66" fitToHeight="0" orientation="portrait" useFirstPageNumber="1"/>
  <headerFooter>
    <oddHeader>&amp;C&amp;P</oddHeader>
    <oddFooter>&amp;C第 &amp;P 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1"/>
  <sheetViews>
    <sheetView showZeros="0" zoomScale="90" zoomScaleNormal="90" workbookViewId="0">
      <selection activeCell="I5" sqref="I5:I17"/>
    </sheetView>
  </sheetViews>
  <sheetFormatPr defaultColWidth="9" defaultRowHeight="13.5"/>
  <cols>
    <col min="1" max="1" width="29.125" style="189" customWidth="1"/>
    <col min="2" max="2" width="9.75" style="189" customWidth="1"/>
    <col min="3" max="3" width="10.875" style="189" customWidth="1"/>
    <col min="4" max="4" width="9.75" style="189" customWidth="1"/>
    <col min="5" max="6" width="10.625" style="189" customWidth="1"/>
    <col min="7" max="7" width="12.75" style="189" customWidth="1"/>
    <col min="8" max="8" width="13" style="189" customWidth="1"/>
    <col min="9" max="9" width="16.25" style="189" customWidth="1"/>
    <col min="10" max="16384" width="9" style="189"/>
  </cols>
  <sheetData>
    <row r="1" spans="1:9" ht="36" customHeight="1">
      <c r="A1" s="487" t="s">
        <v>65</v>
      </c>
      <c r="B1" s="488"/>
      <c r="C1" s="488"/>
      <c r="D1" s="488"/>
      <c r="E1" s="488"/>
      <c r="F1" s="488"/>
      <c r="G1" s="488"/>
      <c r="H1" s="488"/>
      <c r="I1" s="488"/>
    </row>
    <row r="2" spans="1:9" ht="18" customHeight="1">
      <c r="A2" s="190" t="s">
        <v>12</v>
      </c>
      <c r="B2" s="190"/>
      <c r="C2" s="206"/>
      <c r="D2" s="207"/>
      <c r="E2" s="207"/>
      <c r="F2" s="207"/>
      <c r="G2" s="207"/>
      <c r="H2" s="208"/>
      <c r="I2" s="208" t="s">
        <v>13</v>
      </c>
    </row>
    <row r="3" spans="1:9" ht="32.25" customHeight="1">
      <c r="A3" s="209" t="s">
        <v>14</v>
      </c>
      <c r="B3" s="264" t="s">
        <v>66</v>
      </c>
      <c r="C3" s="261" t="s">
        <v>67</v>
      </c>
      <c r="D3" s="210" t="s">
        <v>68</v>
      </c>
      <c r="E3" s="210" t="s">
        <v>69</v>
      </c>
      <c r="F3" s="210" t="s">
        <v>19</v>
      </c>
      <c r="G3" s="211" t="s">
        <v>70</v>
      </c>
      <c r="H3" s="212" t="s">
        <v>71</v>
      </c>
      <c r="I3" s="222" t="s">
        <v>22</v>
      </c>
    </row>
    <row r="4" spans="1:9" ht="24.75" customHeight="1">
      <c r="A4" s="213">
        <v>1</v>
      </c>
      <c r="B4" s="214">
        <v>2</v>
      </c>
      <c r="C4" s="215">
        <v>3</v>
      </c>
      <c r="D4" s="216">
        <v>4</v>
      </c>
      <c r="E4" s="216" t="s">
        <v>26</v>
      </c>
      <c r="F4" s="216" t="s">
        <v>27</v>
      </c>
      <c r="G4" s="217" t="s">
        <v>28</v>
      </c>
      <c r="H4" s="215" t="s">
        <v>72</v>
      </c>
      <c r="I4" s="223">
        <v>7</v>
      </c>
    </row>
    <row r="5" spans="1:9" ht="24.75" customHeight="1">
      <c r="A5" s="218" t="s">
        <v>73</v>
      </c>
      <c r="B5" s="201" t="e">
        <f>'5'!#REF!</f>
        <v>#REF!</v>
      </c>
      <c r="C5" s="201" t="e">
        <f>'5'!#REF!</f>
        <v>#REF!</v>
      </c>
      <c r="D5" s="201" t="e">
        <f>'5'!#REF!</f>
        <v>#REF!</v>
      </c>
      <c r="E5" s="201" t="e">
        <f>'5'!#REF!</f>
        <v>#REF!</v>
      </c>
      <c r="F5" s="201" t="e">
        <f>'5'!#REF!</f>
        <v>#REF!</v>
      </c>
      <c r="G5" s="201" t="e">
        <f>F5-C5</f>
        <v>#REF!</v>
      </c>
      <c r="H5" s="201" t="e">
        <f>F5-E5</f>
        <v>#REF!</v>
      </c>
      <c r="I5" s="224"/>
    </row>
    <row r="6" spans="1:9" ht="24.75" customHeight="1">
      <c r="A6" s="218" t="s">
        <v>74</v>
      </c>
      <c r="B6" s="201" t="e">
        <f>'5'!#REF!</f>
        <v>#REF!</v>
      </c>
      <c r="C6" s="201" t="e">
        <f>'5'!#REF!</f>
        <v>#REF!</v>
      </c>
      <c r="D6" s="201" t="e">
        <f>'5'!#REF!</f>
        <v>#REF!</v>
      </c>
      <c r="E6" s="201">
        <f>'5'!B7</f>
        <v>121873</v>
      </c>
      <c r="F6" s="201">
        <f>'5'!C7</f>
        <v>188500</v>
      </c>
      <c r="G6" s="201" t="e">
        <f t="shared" ref="G6:G21" si="0">F6-C6</f>
        <v>#REF!</v>
      </c>
      <c r="H6" s="201">
        <f t="shared" ref="H6:H21" si="1">F6-E6</f>
        <v>66627</v>
      </c>
      <c r="I6" s="224"/>
    </row>
    <row r="7" spans="1:9" ht="24.95" customHeight="1">
      <c r="A7" s="218" t="s">
        <v>75</v>
      </c>
      <c r="B7" s="201" t="e">
        <f>'5'!#REF!</f>
        <v>#REF!</v>
      </c>
      <c r="C7" s="201" t="e">
        <f>'5'!#REF!</f>
        <v>#REF!</v>
      </c>
      <c r="D7" s="201" t="e">
        <f>'5'!#REF!</f>
        <v>#REF!</v>
      </c>
      <c r="E7" s="201">
        <f>'5'!B11</f>
        <v>54399</v>
      </c>
      <c r="F7" s="201">
        <f>'5'!C11</f>
        <v>5000</v>
      </c>
      <c r="G7" s="201" t="e">
        <f t="shared" si="0"/>
        <v>#REF!</v>
      </c>
      <c r="H7" s="201">
        <f t="shared" si="1"/>
        <v>-49399</v>
      </c>
      <c r="I7" s="225"/>
    </row>
    <row r="8" spans="1:9" ht="27" customHeight="1">
      <c r="A8" s="218" t="s">
        <v>76</v>
      </c>
      <c r="B8" s="201" t="e">
        <f>'5'!#REF!</f>
        <v>#REF!</v>
      </c>
      <c r="C8" s="201" t="e">
        <f>'5'!#REF!</f>
        <v>#REF!</v>
      </c>
      <c r="D8" s="201" t="e">
        <f>'5'!#REF!</f>
        <v>#REF!</v>
      </c>
      <c r="E8" s="201">
        <f>'5'!B14</f>
        <v>3004</v>
      </c>
      <c r="F8" s="201">
        <f>'5'!C14</f>
        <v>3477</v>
      </c>
      <c r="G8" s="201" t="e">
        <f t="shared" si="0"/>
        <v>#REF!</v>
      </c>
      <c r="H8" s="201">
        <f t="shared" si="1"/>
        <v>473</v>
      </c>
      <c r="I8" s="225"/>
    </row>
    <row r="9" spans="1:9" ht="27" customHeight="1">
      <c r="A9" s="218" t="s">
        <v>77</v>
      </c>
      <c r="B9" s="201" t="e">
        <f>'5'!#REF!</f>
        <v>#REF!</v>
      </c>
      <c r="C9" s="201" t="e">
        <f>'5'!#REF!</f>
        <v>#REF!</v>
      </c>
      <c r="D9" s="201" t="e">
        <f>'5'!#REF!</f>
        <v>#REF!</v>
      </c>
      <c r="E9" s="201">
        <f>'5'!B15</f>
        <v>-1857</v>
      </c>
      <c r="F9" s="201">
        <f>'5'!C15</f>
        <v>-5655</v>
      </c>
      <c r="G9" s="201" t="e">
        <f t="shared" si="0"/>
        <v>#REF!</v>
      </c>
      <c r="H9" s="201">
        <f t="shared" si="1"/>
        <v>-3798</v>
      </c>
      <c r="I9" s="225" t="s">
        <v>78</v>
      </c>
    </row>
    <row r="10" spans="1:9" ht="24.75" customHeight="1">
      <c r="A10" s="218" t="s">
        <v>79</v>
      </c>
      <c r="B10" s="201" t="e">
        <f>'5'!#REF!</f>
        <v>#REF!</v>
      </c>
      <c r="C10" s="201" t="e">
        <f>'5'!#REF!</f>
        <v>#REF!</v>
      </c>
      <c r="D10" s="201" t="e">
        <f>'5'!#REF!</f>
        <v>#REF!</v>
      </c>
      <c r="E10" s="201">
        <f>'5'!B16</f>
        <v>-108851</v>
      </c>
      <c r="F10" s="201">
        <f>'5'!C16</f>
        <v>-147471</v>
      </c>
      <c r="G10" s="201" t="e">
        <f t="shared" si="0"/>
        <v>#REF!</v>
      </c>
      <c r="H10" s="201">
        <f t="shared" si="1"/>
        <v>-38620</v>
      </c>
      <c r="I10" s="224"/>
    </row>
    <row r="11" spans="1:9" s="188" customFormat="1" ht="24.75" customHeight="1">
      <c r="A11" s="219" t="s">
        <v>80</v>
      </c>
      <c r="B11" s="199" t="e">
        <f>'5'!#REF!</f>
        <v>#REF!</v>
      </c>
      <c r="C11" s="199" t="e">
        <f>'5'!#REF!</f>
        <v>#REF!</v>
      </c>
      <c r="D11" s="199" t="e">
        <f>'5'!#REF!</f>
        <v>#REF!</v>
      </c>
      <c r="E11" s="199">
        <f>'5'!B17</f>
        <v>74211</v>
      </c>
      <c r="F11" s="199">
        <f>'5'!C17</f>
        <v>69551</v>
      </c>
      <c r="G11" s="199" t="e">
        <f t="shared" si="0"/>
        <v>#REF!</v>
      </c>
      <c r="H11" s="199">
        <f t="shared" si="1"/>
        <v>-4660</v>
      </c>
      <c r="I11" s="226"/>
    </row>
    <row r="12" spans="1:9" s="188" customFormat="1" ht="24.75" customHeight="1">
      <c r="A12" s="220" t="s">
        <v>43</v>
      </c>
      <c r="B12" s="199" t="e">
        <f>'5'!#REF!</f>
        <v>#REF!</v>
      </c>
      <c r="C12" s="199" t="e">
        <f>'5'!#REF!</f>
        <v>#REF!</v>
      </c>
      <c r="D12" s="199" t="e">
        <f>'5'!#REF!</f>
        <v>#REF!</v>
      </c>
      <c r="E12" s="199">
        <f>'5'!B18</f>
        <v>70410</v>
      </c>
      <c r="F12" s="199">
        <f>'5'!C18</f>
        <v>69251</v>
      </c>
      <c r="G12" s="199" t="e">
        <f t="shared" si="0"/>
        <v>#REF!</v>
      </c>
      <c r="H12" s="199">
        <f t="shared" si="1"/>
        <v>-1159</v>
      </c>
      <c r="I12" s="226"/>
    </row>
    <row r="13" spans="1:9" s="188" customFormat="1" ht="24.75" customHeight="1">
      <c r="A13" s="220" t="s">
        <v>44</v>
      </c>
      <c r="B13" s="199" t="e">
        <f>'5'!#REF!</f>
        <v>#REF!</v>
      </c>
      <c r="C13" s="199" t="e">
        <f>'5'!#REF!</f>
        <v>#REF!</v>
      </c>
      <c r="D13" s="199" t="e">
        <f>'5'!#REF!</f>
        <v>#REF!</v>
      </c>
      <c r="E13" s="199">
        <f>'5'!B19</f>
        <v>3801</v>
      </c>
      <c r="F13" s="199">
        <f>'5'!C19</f>
        <v>300</v>
      </c>
      <c r="G13" s="199" t="e">
        <f t="shared" si="0"/>
        <v>#REF!</v>
      </c>
      <c r="H13" s="199">
        <f t="shared" si="1"/>
        <v>-3501</v>
      </c>
      <c r="I13" s="226"/>
    </row>
    <row r="14" spans="1:9" s="188" customFormat="1" ht="24.75" customHeight="1">
      <c r="A14" s="219" t="s">
        <v>81</v>
      </c>
      <c r="B14" s="199" t="e">
        <f>'5'!#REF!</f>
        <v>#REF!</v>
      </c>
      <c r="C14" s="199" t="e">
        <f>'5'!#REF!</f>
        <v>#REF!</v>
      </c>
      <c r="D14" s="199" t="e">
        <f>'5'!#REF!</f>
        <v>#REF!</v>
      </c>
      <c r="E14" s="199">
        <f>'5'!K8</f>
        <v>66933</v>
      </c>
      <c r="F14" s="199">
        <f>'5'!L8</f>
        <v>69251.199999999997</v>
      </c>
      <c r="G14" s="199" t="e">
        <f t="shared" si="0"/>
        <v>#REF!</v>
      </c>
      <c r="H14" s="199">
        <f t="shared" si="1"/>
        <v>2318.1999999999971</v>
      </c>
      <c r="I14" s="226"/>
    </row>
    <row r="15" spans="1:9" ht="24.75" customHeight="1">
      <c r="A15" s="218" t="s">
        <v>82</v>
      </c>
      <c r="B15" s="201" t="e">
        <f>'5'!#REF!</f>
        <v>#REF!</v>
      </c>
      <c r="C15" s="201" t="e">
        <f>'5'!#REF!</f>
        <v>#REF!</v>
      </c>
      <c r="D15" s="201" t="e">
        <f>'5'!#REF!</f>
        <v>#REF!</v>
      </c>
      <c r="E15" s="201">
        <f>'5'!K9</f>
        <v>0</v>
      </c>
      <c r="F15" s="201">
        <f>'5'!L9</f>
        <v>0</v>
      </c>
      <c r="G15" s="201" t="e">
        <f t="shared" si="0"/>
        <v>#REF!</v>
      </c>
      <c r="H15" s="201">
        <f t="shared" si="1"/>
        <v>0</v>
      </c>
      <c r="I15" s="224"/>
    </row>
    <row r="16" spans="1:9" ht="24.95" customHeight="1">
      <c r="A16" s="218" t="s">
        <v>83</v>
      </c>
      <c r="B16" s="201" t="e">
        <f>'5'!#REF!</f>
        <v>#REF!</v>
      </c>
      <c r="C16" s="201" t="e">
        <f>'5'!#REF!</f>
        <v>#REF!</v>
      </c>
      <c r="D16" s="201" t="e">
        <f>'5'!#REF!</f>
        <v>#REF!</v>
      </c>
      <c r="E16" s="201">
        <f>'5'!K10</f>
        <v>1624</v>
      </c>
      <c r="F16" s="201">
        <f>'5'!L10</f>
        <v>1546</v>
      </c>
      <c r="G16" s="201" t="e">
        <f t="shared" si="0"/>
        <v>#REF!</v>
      </c>
      <c r="H16" s="201">
        <f t="shared" si="1"/>
        <v>-78</v>
      </c>
      <c r="I16" s="225"/>
    </row>
    <row r="17" spans="1:9" ht="24.75" customHeight="1">
      <c r="A17" s="218" t="s">
        <v>84</v>
      </c>
      <c r="B17" s="201" t="e">
        <f>'5'!#REF!</f>
        <v>#REF!</v>
      </c>
      <c r="C17" s="201" t="e">
        <f>'5'!#REF!</f>
        <v>#REF!</v>
      </c>
      <c r="D17" s="201" t="e">
        <f>'5'!#REF!</f>
        <v>#REF!</v>
      </c>
      <c r="E17" s="201">
        <f>'5'!K17</f>
        <v>1260</v>
      </c>
      <c r="F17" s="201">
        <f>'5'!L17</f>
        <v>37300</v>
      </c>
      <c r="G17" s="201" t="e">
        <f t="shared" si="0"/>
        <v>#REF!</v>
      </c>
      <c r="H17" s="201">
        <f t="shared" si="1"/>
        <v>36040</v>
      </c>
      <c r="I17" s="224"/>
    </row>
    <row r="18" spans="1:9" ht="25.5" customHeight="1">
      <c r="A18" s="218" t="s">
        <v>85</v>
      </c>
      <c r="B18" s="201" t="e">
        <f>'5'!#REF!+'5'!#REF!</f>
        <v>#REF!</v>
      </c>
      <c r="C18" s="201" t="e">
        <f>'5'!#REF!+'5'!#REF!</f>
        <v>#REF!</v>
      </c>
      <c r="D18" s="201" t="e">
        <f>'5'!#REF!+'5'!#REF!</f>
        <v>#REF!</v>
      </c>
      <c r="E18" s="201">
        <f>'5'!K18+'5'!K29</f>
        <v>4410</v>
      </c>
      <c r="F18" s="201">
        <f>'5'!L18+'5'!L29</f>
        <v>15869</v>
      </c>
      <c r="G18" s="201" t="e">
        <f t="shared" si="0"/>
        <v>#REF!</v>
      </c>
      <c r="H18" s="201">
        <f t="shared" si="1"/>
        <v>11459</v>
      </c>
      <c r="I18" s="225"/>
    </row>
    <row r="19" spans="1:9" ht="24.95" customHeight="1">
      <c r="A19" s="218" t="s">
        <v>86</v>
      </c>
      <c r="B19" s="201" t="e">
        <f>'5'!#REF!</f>
        <v>#REF!</v>
      </c>
      <c r="C19" s="201" t="e">
        <f>'5'!#REF!</f>
        <v>#REF!</v>
      </c>
      <c r="D19" s="201" t="e">
        <f>'5'!#REF!</f>
        <v>#REF!</v>
      </c>
      <c r="E19" s="201">
        <f>'5'!K30</f>
        <v>6059</v>
      </c>
      <c r="F19" s="201">
        <f>'5'!L30</f>
        <v>9536.2000000000007</v>
      </c>
      <c r="G19" s="201" t="e">
        <f t="shared" si="0"/>
        <v>#REF!</v>
      </c>
      <c r="H19" s="201">
        <f t="shared" si="1"/>
        <v>3477.2000000000007</v>
      </c>
      <c r="I19" s="225" t="s">
        <v>87</v>
      </c>
    </row>
    <row r="20" spans="1:9" ht="24.75" customHeight="1">
      <c r="A20" s="218" t="s">
        <v>88</v>
      </c>
      <c r="B20" s="201" t="e">
        <f>'5'!#REF!</f>
        <v>#REF!</v>
      </c>
      <c r="C20" s="201" t="e">
        <f>'5'!#REF!</f>
        <v>#REF!</v>
      </c>
      <c r="D20" s="201" t="e">
        <f>'5'!#REF!</f>
        <v>#REF!</v>
      </c>
      <c r="E20" s="201">
        <f>'5'!K33</f>
        <v>53580</v>
      </c>
      <c r="F20" s="201">
        <f>'5'!L33</f>
        <v>5000</v>
      </c>
      <c r="G20" s="201" t="e">
        <f t="shared" si="0"/>
        <v>#REF!</v>
      </c>
      <c r="H20" s="201">
        <f t="shared" si="1"/>
        <v>-48580</v>
      </c>
      <c r="I20" s="225"/>
    </row>
    <row r="21" spans="1:9" s="188" customFormat="1" ht="24.75" customHeight="1">
      <c r="A21" s="221" t="s">
        <v>89</v>
      </c>
      <c r="B21" s="203" t="e">
        <f>'5'!#REF!</f>
        <v>#REF!</v>
      </c>
      <c r="C21" s="203"/>
      <c r="D21" s="203" t="e">
        <f>'5'!#REF!</f>
        <v>#REF!</v>
      </c>
      <c r="E21" s="203">
        <f>'5'!K34</f>
        <v>3477</v>
      </c>
      <c r="F21" s="203">
        <f>'5'!L34</f>
        <v>0</v>
      </c>
      <c r="G21" s="203">
        <f t="shared" si="0"/>
        <v>0</v>
      </c>
      <c r="H21" s="203">
        <f t="shared" si="1"/>
        <v>-3477</v>
      </c>
      <c r="I21" s="227"/>
    </row>
  </sheetData>
  <sheetProtection password="EA2B" sheet="1" objects="1" scenarios="1"/>
  <mergeCells count="1">
    <mergeCell ref="A1:I1"/>
  </mergeCells>
  <phoneticPr fontId="111" type="noConversion"/>
  <printOptions horizontalCentered="1"/>
  <pageMargins left="0.39305555555555599" right="0.39305555555555599" top="0.39305555555555599" bottom="0.39305555555555599" header="0.31388888888888899" footer="0.31388888888888899"/>
  <pageSetup paperSize="9" scale="79" firstPageNumber="2" orientation="portrait" useFirstPageNumber="1"/>
  <headerFooter>
    <oddFooter>&amp;C第 &amp;P 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
  <sheetViews>
    <sheetView zoomScale="90" zoomScaleNormal="90" workbookViewId="0">
      <selection activeCell="I5" sqref="I5:I17"/>
    </sheetView>
  </sheetViews>
  <sheetFormatPr defaultColWidth="9" defaultRowHeight="13.5"/>
  <cols>
    <col min="1" max="1" width="34.625" style="189" customWidth="1"/>
    <col min="2" max="4" width="10.75" style="189" customWidth="1"/>
    <col min="5" max="5" width="12.25" style="189" customWidth="1"/>
    <col min="6" max="6" width="10.75" style="189" customWidth="1"/>
    <col min="7" max="7" width="15.125" style="189" customWidth="1"/>
    <col min="8" max="8" width="12.375" style="189" customWidth="1"/>
    <col min="9" max="9" width="19" style="189" customWidth="1"/>
    <col min="10" max="16384" width="9" style="189"/>
  </cols>
  <sheetData>
    <row r="1" spans="1:9" s="186" customFormat="1" ht="33" customHeight="1">
      <c r="A1" s="489" t="s">
        <v>90</v>
      </c>
      <c r="B1" s="490"/>
      <c r="C1" s="490"/>
      <c r="D1" s="490"/>
      <c r="E1" s="490"/>
      <c r="F1" s="490"/>
      <c r="G1" s="490"/>
      <c r="H1" s="490"/>
      <c r="I1" s="490"/>
    </row>
    <row r="2" spans="1:9" s="187" customFormat="1" ht="18.75" customHeight="1">
      <c r="A2" s="190" t="s">
        <v>12</v>
      </c>
      <c r="B2" s="190"/>
      <c r="C2" s="191"/>
      <c r="D2" s="191"/>
      <c r="E2" s="191"/>
      <c r="F2" s="191"/>
      <c r="G2" s="191"/>
      <c r="H2" s="192"/>
      <c r="I2" s="192" t="s">
        <v>13</v>
      </c>
    </row>
    <row r="3" spans="1:9" ht="73.5" customHeight="1">
      <c r="A3" s="193" t="s">
        <v>91</v>
      </c>
      <c r="B3" s="265" t="s">
        <v>92</v>
      </c>
      <c r="C3" s="266" t="s">
        <v>93</v>
      </c>
      <c r="D3" s="266" t="s">
        <v>94</v>
      </c>
      <c r="E3" s="266" t="s">
        <v>95</v>
      </c>
      <c r="F3" s="266" t="s">
        <v>96</v>
      </c>
      <c r="G3" s="194" t="s">
        <v>97</v>
      </c>
      <c r="H3" s="194" t="s">
        <v>98</v>
      </c>
      <c r="I3" s="204" t="s">
        <v>22</v>
      </c>
    </row>
    <row r="4" spans="1:9" ht="35.25" customHeight="1">
      <c r="A4" s="195">
        <v>1</v>
      </c>
      <c r="B4" s="196">
        <v>2</v>
      </c>
      <c r="C4" s="197">
        <v>3</v>
      </c>
      <c r="D4" s="197">
        <v>4</v>
      </c>
      <c r="E4" s="267" t="s">
        <v>26</v>
      </c>
      <c r="F4" s="267" t="s">
        <v>27</v>
      </c>
      <c r="G4" s="196" t="s">
        <v>99</v>
      </c>
      <c r="H4" s="196" t="s">
        <v>72</v>
      </c>
      <c r="I4" s="205">
        <v>7</v>
      </c>
    </row>
    <row r="5" spans="1:9" s="188" customFormat="1" ht="35.25" customHeight="1">
      <c r="A5" s="198" t="s">
        <v>100</v>
      </c>
      <c r="B5" s="199">
        <f>'6'!B6</f>
        <v>40246</v>
      </c>
      <c r="C5" s="199" t="e">
        <f>'6'!#REF!</f>
        <v>#REF!</v>
      </c>
      <c r="D5" s="199" t="e">
        <f>'6'!#REF!</f>
        <v>#REF!</v>
      </c>
      <c r="E5" s="199" t="e">
        <f>'6'!#REF!</f>
        <v>#REF!</v>
      </c>
      <c r="F5" s="199">
        <f>'6'!C6</f>
        <v>38453.24</v>
      </c>
      <c r="G5" s="199" t="e">
        <f>F5-C5</f>
        <v>#REF!</v>
      </c>
      <c r="H5" s="199" t="e">
        <f>F5-E5</f>
        <v>#REF!</v>
      </c>
      <c r="I5" s="491" t="s">
        <v>101</v>
      </c>
    </row>
    <row r="6" spans="1:9" ht="35.25" customHeight="1">
      <c r="A6" s="200" t="s">
        <v>102</v>
      </c>
      <c r="B6" s="201">
        <f>'6'!B7</f>
        <v>40246</v>
      </c>
      <c r="C6" s="201" t="e">
        <f>'6'!#REF!</f>
        <v>#REF!</v>
      </c>
      <c r="D6" s="201" t="e">
        <f>'6'!#REF!</f>
        <v>#REF!</v>
      </c>
      <c r="E6" s="201" t="e">
        <f>'6'!#REF!</f>
        <v>#REF!</v>
      </c>
      <c r="F6" s="201">
        <f>'6'!C7</f>
        <v>38453.24</v>
      </c>
      <c r="G6" s="201" t="e">
        <f t="shared" ref="G6:G16" si="0">F6-C6</f>
        <v>#REF!</v>
      </c>
      <c r="H6" s="201" t="e">
        <f t="shared" ref="H6:H16" si="1">F6-E6</f>
        <v>#REF!</v>
      </c>
      <c r="I6" s="492"/>
    </row>
    <row r="7" spans="1:9" ht="35.25" customHeight="1">
      <c r="A7" s="200" t="s">
        <v>103</v>
      </c>
      <c r="B7" s="201"/>
      <c r="C7" s="201"/>
      <c r="D7" s="201"/>
      <c r="E7" s="201" t="e">
        <f>'6'!#REF!</f>
        <v>#REF!</v>
      </c>
      <c r="F7" s="201">
        <f>'6'!C19</f>
        <v>30804</v>
      </c>
      <c r="G7" s="201">
        <f t="shared" si="0"/>
        <v>30804</v>
      </c>
      <c r="H7" s="201" t="e">
        <f t="shared" si="1"/>
        <v>#REF!</v>
      </c>
      <c r="I7" s="492"/>
    </row>
    <row r="8" spans="1:9" s="188" customFormat="1" ht="35.25" customHeight="1">
      <c r="A8" s="198" t="s">
        <v>104</v>
      </c>
      <c r="B8" s="199">
        <f>'6'!B20</f>
        <v>30802</v>
      </c>
      <c r="C8" s="199"/>
      <c r="D8" s="199"/>
      <c r="E8" s="199" t="e">
        <f>'6'!#REF!</f>
        <v>#REF!</v>
      </c>
      <c r="F8" s="199">
        <f>'6'!C20</f>
        <v>0</v>
      </c>
      <c r="G8" s="199">
        <f t="shared" si="0"/>
        <v>0</v>
      </c>
      <c r="H8" s="199" t="e">
        <f t="shared" si="1"/>
        <v>#REF!</v>
      </c>
      <c r="I8" s="492"/>
    </row>
    <row r="9" spans="1:9" s="188" customFormat="1" ht="35.25" customHeight="1">
      <c r="A9" s="198" t="s">
        <v>105</v>
      </c>
      <c r="B9" s="199">
        <f>'6'!B21</f>
        <v>-40244</v>
      </c>
      <c r="C9" s="199" t="e">
        <f>'6'!#REF!</f>
        <v>#REF!</v>
      </c>
      <c r="D9" s="199" t="e">
        <f>'6'!#REF!</f>
        <v>#REF!</v>
      </c>
      <c r="E9" s="199" t="e">
        <f>'6'!#REF!</f>
        <v>#REF!</v>
      </c>
      <c r="F9" s="199">
        <f>'6'!C21</f>
        <v>-38453.24</v>
      </c>
      <c r="G9" s="199" t="e">
        <f t="shared" si="0"/>
        <v>#REF!</v>
      </c>
      <c r="H9" s="199" t="e">
        <f t="shared" si="1"/>
        <v>#REF!</v>
      </c>
      <c r="I9" s="492"/>
    </row>
    <row r="10" spans="1:9" s="188" customFormat="1" ht="35.25" customHeight="1">
      <c r="A10" s="198" t="s">
        <v>106</v>
      </c>
      <c r="B10" s="199">
        <f>'6'!B22</f>
        <v>31844</v>
      </c>
      <c r="C10" s="199"/>
      <c r="D10" s="199"/>
      <c r="E10" s="199" t="e">
        <f>'6'!#REF!</f>
        <v>#REF!</v>
      </c>
      <c r="F10" s="199">
        <f>'6'!C22</f>
        <v>30804</v>
      </c>
      <c r="G10" s="199">
        <f t="shared" si="0"/>
        <v>30804</v>
      </c>
      <c r="H10" s="199" t="e">
        <f t="shared" si="1"/>
        <v>#REF!</v>
      </c>
      <c r="I10" s="492"/>
    </row>
    <row r="11" spans="1:9" s="188" customFormat="1" ht="35.25" customHeight="1">
      <c r="A11" s="198" t="s">
        <v>107</v>
      </c>
      <c r="B11" s="199">
        <f>'6'!K6</f>
        <v>0</v>
      </c>
      <c r="C11" s="199"/>
      <c r="D11" s="199"/>
      <c r="E11" s="199" t="e">
        <f>'6'!#REF!</f>
        <v>#REF!</v>
      </c>
      <c r="F11" s="199">
        <f>'6'!L6</f>
        <v>0</v>
      </c>
      <c r="G11" s="199">
        <f t="shared" si="0"/>
        <v>0</v>
      </c>
      <c r="H11" s="199" t="e">
        <f t="shared" si="1"/>
        <v>#REF!</v>
      </c>
      <c r="I11" s="492"/>
    </row>
    <row r="12" spans="1:9" ht="35.25" customHeight="1">
      <c r="A12" s="200" t="s">
        <v>108</v>
      </c>
      <c r="B12" s="201"/>
      <c r="C12" s="201"/>
      <c r="D12" s="201"/>
      <c r="E12" s="201" t="e">
        <f>'6'!#REF!</f>
        <v>#REF!</v>
      </c>
      <c r="F12" s="201">
        <f>'6'!L7</f>
        <v>0</v>
      </c>
      <c r="G12" s="201">
        <f t="shared" si="0"/>
        <v>0</v>
      </c>
      <c r="H12" s="201" t="e">
        <f t="shared" si="1"/>
        <v>#REF!</v>
      </c>
      <c r="I12" s="492"/>
    </row>
    <row r="13" spans="1:9" ht="35.25" customHeight="1">
      <c r="A13" s="200" t="s">
        <v>109</v>
      </c>
      <c r="B13" s="201">
        <f>'6'!K8</f>
        <v>0</v>
      </c>
      <c r="C13" s="201"/>
      <c r="D13" s="201"/>
      <c r="E13" s="201" t="e">
        <f>'6'!#REF!</f>
        <v>#REF!</v>
      </c>
      <c r="F13" s="201">
        <f>'6'!L8</f>
        <v>0</v>
      </c>
      <c r="G13" s="201">
        <f t="shared" si="0"/>
        <v>0</v>
      </c>
      <c r="H13" s="201" t="e">
        <f t="shared" si="1"/>
        <v>#REF!</v>
      </c>
      <c r="I13" s="492"/>
    </row>
    <row r="14" spans="1:9" ht="35.25" customHeight="1">
      <c r="A14" s="200" t="s">
        <v>110</v>
      </c>
      <c r="B14" s="201">
        <f>'6'!K9</f>
        <v>0</v>
      </c>
      <c r="C14" s="201"/>
      <c r="D14" s="201"/>
      <c r="E14" s="201" t="e">
        <f>'6'!#REF!</f>
        <v>#REF!</v>
      </c>
      <c r="F14" s="201">
        <f>'6'!L9</f>
        <v>0</v>
      </c>
      <c r="G14" s="201">
        <f t="shared" si="0"/>
        <v>0</v>
      </c>
      <c r="H14" s="201" t="e">
        <f t="shared" si="1"/>
        <v>#REF!</v>
      </c>
      <c r="I14" s="492"/>
    </row>
    <row r="15" spans="1:9" ht="35.25" customHeight="1">
      <c r="A15" s="200" t="s">
        <v>111</v>
      </c>
      <c r="B15" s="201">
        <f>'6'!K10</f>
        <v>0</v>
      </c>
      <c r="C15" s="201"/>
      <c r="D15" s="201"/>
      <c r="E15" s="201" t="e">
        <f>'6'!#REF!</f>
        <v>#REF!</v>
      </c>
      <c r="F15" s="201">
        <f>'6'!L10</f>
        <v>0</v>
      </c>
      <c r="G15" s="201">
        <f t="shared" si="0"/>
        <v>0</v>
      </c>
      <c r="H15" s="201" t="e">
        <f t="shared" si="1"/>
        <v>#REF!</v>
      </c>
      <c r="I15" s="492"/>
    </row>
    <row r="16" spans="1:9" s="188" customFormat="1" ht="35.25" customHeight="1">
      <c r="A16" s="202" t="s">
        <v>112</v>
      </c>
      <c r="B16" s="203"/>
      <c r="C16" s="203"/>
      <c r="D16" s="203"/>
      <c r="E16" s="203" t="e">
        <f>'6'!#REF!</f>
        <v>#REF!</v>
      </c>
      <c r="F16" s="203">
        <f>'6'!L11</f>
        <v>30804</v>
      </c>
      <c r="G16" s="203">
        <f t="shared" si="0"/>
        <v>30804</v>
      </c>
      <c r="H16" s="203" t="e">
        <f t="shared" si="1"/>
        <v>#REF!</v>
      </c>
      <c r="I16" s="493"/>
    </row>
  </sheetData>
  <sheetProtection password="EA2B" sheet="1" objects="1" scenarios="1"/>
  <mergeCells count="2">
    <mergeCell ref="A1:I1"/>
    <mergeCell ref="I5:I16"/>
  </mergeCells>
  <phoneticPr fontId="111" type="noConversion"/>
  <printOptions horizontalCentered="1"/>
  <pageMargins left="0.70763888888888904" right="0.70763888888888904" top="0.74791666666666701" bottom="0.74791666666666701" header="0.31388888888888899" footer="0.31388888888888899"/>
  <pageSetup paperSize="9" scale="65" firstPageNumber="3" orientation="portrait" useFirstPageNumber="1"/>
  <headerFooter>
    <oddFooter>&amp;C第 &amp;P 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48568"/>
  <sheetViews>
    <sheetView showGridLines="0" showZeros="0" zoomScale="80" zoomScaleNormal="80" workbookViewId="0">
      <pane xSplit="1" ySplit="4" topLeftCell="B5" activePane="bottomRight" state="frozen"/>
      <selection pane="topRight"/>
      <selection pane="bottomLeft"/>
      <selection pane="bottomRight" activeCell="L5" sqref="L5:R44"/>
    </sheetView>
  </sheetViews>
  <sheetFormatPr defaultColWidth="9" defaultRowHeight="14.25"/>
  <cols>
    <col min="1" max="1" width="24.625" style="148" customWidth="1"/>
    <col min="2" max="2" width="10.125" style="148" customWidth="1"/>
    <col min="3" max="3" width="1.5" style="148" customWidth="1"/>
    <col min="4" max="4" width="11.75" style="148" customWidth="1"/>
    <col min="5" max="5" width="1.5" style="148" customWidth="1"/>
    <col min="6" max="6" width="11.75" style="148" hidden="1" customWidth="1"/>
    <col min="7" max="7" width="1.5" style="148" hidden="1" customWidth="1"/>
    <col min="8" max="8" width="10.75" style="148" hidden="1" customWidth="1"/>
    <col min="9" max="9" width="11.75" style="148" customWidth="1"/>
    <col min="10" max="10" width="11.75" style="148" hidden="1" customWidth="1"/>
    <col min="11" max="11" width="1.5" style="148" customWidth="1"/>
    <col min="12" max="12" width="10.75" style="148" customWidth="1"/>
    <col min="13" max="16" width="11.75" style="148" customWidth="1"/>
    <col min="17" max="17" width="12.625" style="148" customWidth="1"/>
    <col min="18" max="18" width="12.625" style="149" customWidth="1"/>
    <col min="19" max="19" width="46.375" style="150" hidden="1" customWidth="1"/>
    <col min="20" max="20" width="9" style="148"/>
    <col min="21" max="21" width="10.75" style="148" bestFit="1" customWidth="1"/>
    <col min="22" max="16384" width="9" style="148"/>
  </cols>
  <sheetData>
    <row r="1" spans="1:22" ht="33.75" customHeight="1">
      <c r="A1" s="496" t="s">
        <v>573</v>
      </c>
      <c r="B1" s="496"/>
      <c r="C1" s="496"/>
      <c r="D1" s="496"/>
      <c r="E1" s="496"/>
      <c r="F1" s="496"/>
      <c r="G1" s="496"/>
      <c r="H1" s="496"/>
      <c r="I1" s="496"/>
      <c r="J1" s="496"/>
      <c r="K1" s="496"/>
      <c r="L1" s="496"/>
      <c r="M1" s="496"/>
      <c r="N1" s="496"/>
      <c r="O1" s="496"/>
      <c r="P1" s="496"/>
      <c r="Q1" s="496"/>
      <c r="R1" s="496"/>
      <c r="S1" s="496"/>
    </row>
    <row r="2" spans="1:22" s="144" customFormat="1" ht="18" customHeight="1">
      <c r="A2" s="107" t="s">
        <v>12</v>
      </c>
      <c r="B2" s="151"/>
      <c r="R2" s="179" t="s">
        <v>113</v>
      </c>
      <c r="S2" s="179" t="s">
        <v>113</v>
      </c>
    </row>
    <row r="3" spans="1:22" ht="21.95" customHeight="1">
      <c r="A3" s="615" t="s">
        <v>114</v>
      </c>
      <c r="B3" s="616" t="s">
        <v>115</v>
      </c>
      <c r="C3" s="152"/>
      <c r="D3" s="620" t="s">
        <v>116</v>
      </c>
      <c r="E3" s="152"/>
      <c r="F3" s="498" t="s">
        <v>117</v>
      </c>
      <c r="G3" s="152"/>
      <c r="I3" s="620" t="s">
        <v>576</v>
      </c>
      <c r="J3" s="392"/>
      <c r="K3" s="635"/>
      <c r="L3" s="497" t="s">
        <v>574</v>
      </c>
      <c r="M3" s="497"/>
      <c r="N3" s="497"/>
      <c r="O3" s="497" t="s">
        <v>118</v>
      </c>
      <c r="P3" s="497"/>
      <c r="Q3" s="497"/>
      <c r="R3" s="497"/>
      <c r="S3" s="293" t="s">
        <v>119</v>
      </c>
    </row>
    <row r="4" spans="1:22" ht="21.95" customHeight="1">
      <c r="A4" s="617"/>
      <c r="B4" s="618"/>
      <c r="C4" s="153"/>
      <c r="D4" s="621"/>
      <c r="E4" s="153"/>
      <c r="F4" s="498"/>
      <c r="G4" s="153"/>
      <c r="H4" s="625" t="s">
        <v>120</v>
      </c>
      <c r="I4" s="621"/>
      <c r="J4" s="393" t="s">
        <v>122</v>
      </c>
      <c r="K4" s="636"/>
      <c r="L4" s="291" t="s">
        <v>120</v>
      </c>
      <c r="M4" s="292" t="s">
        <v>121</v>
      </c>
      <c r="N4" s="292" t="s">
        <v>122</v>
      </c>
      <c r="O4" s="291" t="s">
        <v>120</v>
      </c>
      <c r="P4" s="292" t="s">
        <v>121</v>
      </c>
      <c r="Q4" s="294" t="s">
        <v>123</v>
      </c>
      <c r="R4" s="295" t="s">
        <v>122</v>
      </c>
      <c r="S4" s="293"/>
    </row>
    <row r="5" spans="1:22" s="145" customFormat="1" ht="21.95" customHeight="1">
      <c r="A5" s="619" t="s">
        <v>124</v>
      </c>
      <c r="B5" s="154">
        <f>SUM(B6:B7)</f>
        <v>214304</v>
      </c>
      <c r="C5" s="153"/>
      <c r="D5" s="622">
        <f>SUM(D6:D7)</f>
        <v>207026.8</v>
      </c>
      <c r="E5" s="153"/>
      <c r="F5" s="474">
        <f>F6+F7</f>
        <v>135681</v>
      </c>
      <c r="G5" s="153"/>
      <c r="H5" s="626">
        <f>SUM(H6:H7)</f>
        <v>304905</v>
      </c>
      <c r="I5" s="622">
        <f>SUM(I6:I7)</f>
        <v>201613.7</v>
      </c>
      <c r="J5" s="631">
        <f>(I5/(B5-18996)-1)*100</f>
        <v>3.2285927867778064</v>
      </c>
      <c r="K5" s="180"/>
      <c r="L5" s="637">
        <f>SUM(L6:L7)</f>
        <v>294799.03230769234</v>
      </c>
      <c r="M5" s="297">
        <f>SUM(M6:M7)</f>
        <v>201614</v>
      </c>
      <c r="N5" s="638">
        <f>(M5/(B5-18996)-1)*100</f>
        <v>3.2287463903168279</v>
      </c>
      <c r="O5" s="297">
        <f>SUM(O6:O7)</f>
        <v>308573</v>
      </c>
      <c r="P5" s="297">
        <f>SUM(P6:P7)</f>
        <v>204488.72500000001</v>
      </c>
      <c r="Q5" s="297">
        <f>P5-M5</f>
        <v>2874.7250000000058</v>
      </c>
      <c r="R5" s="475">
        <f>(P5/M5-1)*100</f>
        <v>1.4258558433442259</v>
      </c>
      <c r="S5" s="494" t="s">
        <v>125</v>
      </c>
      <c r="U5" s="395"/>
      <c r="V5" s="395"/>
    </row>
    <row r="6" spans="1:22" s="145" customFormat="1" ht="21.95" customHeight="1">
      <c r="A6" s="156" t="s">
        <v>126</v>
      </c>
      <c r="B6" s="154">
        <f>SUM(B9,B12:B25)</f>
        <v>140915</v>
      </c>
      <c r="C6" s="153"/>
      <c r="D6" s="622">
        <f>SUM(D9,D12:D25)</f>
        <v>149369.79999999999</v>
      </c>
      <c r="E6" s="153"/>
      <c r="F6" s="159">
        <f>SUM(F9,F12:F25)</f>
        <v>103641</v>
      </c>
      <c r="G6" s="153"/>
      <c r="H6" s="627">
        <f>SUM(H9,H12:H24)</f>
        <v>245455</v>
      </c>
      <c r="I6" s="622">
        <f>SUM(I9,I12:I25)</f>
        <v>143733.70000000001</v>
      </c>
      <c r="J6" s="632">
        <f>(I6/B6-1)*100</f>
        <v>2.0002838590639893</v>
      </c>
      <c r="K6" s="180"/>
      <c r="L6" s="155">
        <f>SUM(L9,L12:L24)</f>
        <v>235815.53230769231</v>
      </c>
      <c r="M6" s="159">
        <f>SUM(M9,M12:M25)</f>
        <v>143734</v>
      </c>
      <c r="N6" s="639">
        <f>(M6/B6-1)*100</f>
        <v>2.0004967533619578</v>
      </c>
      <c r="O6" s="159">
        <f>SUM(O9,O12:O24)</f>
        <v>249673</v>
      </c>
      <c r="P6" s="159">
        <f>SUM(P9,P12:P25)</f>
        <v>146608.72500000001</v>
      </c>
      <c r="Q6" s="297">
        <f>P6-M6</f>
        <v>2874.7250000000058</v>
      </c>
      <c r="R6" s="181">
        <f>(P6/M6-1)*100</f>
        <v>2.0000313078325282</v>
      </c>
      <c r="S6" s="495"/>
    </row>
    <row r="7" spans="1:22" s="145" customFormat="1" ht="21.95" customHeight="1">
      <c r="A7" s="156" t="s">
        <v>127</v>
      </c>
      <c r="B7" s="157">
        <f>SUM(B26:B28)</f>
        <v>73389</v>
      </c>
      <c r="C7" s="153"/>
      <c r="D7" s="622">
        <f>SUM(D26:D28)</f>
        <v>57657</v>
      </c>
      <c r="E7" s="153"/>
      <c r="F7" s="159">
        <f>F26+F27+F28</f>
        <v>32040</v>
      </c>
      <c r="G7" s="153"/>
      <c r="H7" s="627">
        <f>SUM(H26:H28)</f>
        <v>59450</v>
      </c>
      <c r="I7" s="622">
        <f>SUM(I26:I28)</f>
        <v>57880</v>
      </c>
      <c r="J7" s="632">
        <f>(I7/(B7-18996)-1)*100</f>
        <v>6.4107513834500862</v>
      </c>
      <c r="K7" s="180"/>
      <c r="L7" s="155">
        <f>SUM(L26:L28)</f>
        <v>58983.5</v>
      </c>
      <c r="M7" s="159">
        <f>SUM(M26:M28)</f>
        <v>57880</v>
      </c>
      <c r="N7" s="639">
        <f>(M7/(B7-18996)-1)*100</f>
        <v>6.4107513834500862</v>
      </c>
      <c r="O7" s="159">
        <f>SUM(O26:O28)</f>
        <v>58900</v>
      </c>
      <c r="P7" s="159">
        <f>SUM(P26:P28)</f>
        <v>57880</v>
      </c>
      <c r="Q7" s="159">
        <f>P7-M7</f>
        <v>0</v>
      </c>
      <c r="R7" s="181">
        <f>(P7/M7-1)*100</f>
        <v>0</v>
      </c>
      <c r="S7" s="495"/>
      <c r="U7" s="395"/>
    </row>
    <row r="8" spans="1:22" s="145" customFormat="1" ht="21.95" customHeight="1">
      <c r="A8" s="158" t="s">
        <v>128</v>
      </c>
      <c r="B8" s="154">
        <f>SUM(B9,B12:B20,B23:B27)</f>
        <v>147002</v>
      </c>
      <c r="C8" s="153"/>
      <c r="D8" s="622">
        <v>154100.79999999999</v>
      </c>
      <c r="E8" s="153"/>
      <c r="F8" s="159">
        <f>SUM(F9,F12:F20,F23:F27)</f>
        <v>108357</v>
      </c>
      <c r="G8" s="153"/>
      <c r="H8" s="628">
        <f>SUM(H9,H11:H27)</f>
        <v>256205</v>
      </c>
      <c r="I8" s="622">
        <f>SUM(I9,I12:I20,I23:I27)</f>
        <v>149533.70000000001</v>
      </c>
      <c r="J8" s="632">
        <f t="shared" ref="J8:J27" si="0">(I8/B8-1)*100</f>
        <v>1.7222214663746183</v>
      </c>
      <c r="K8" s="180"/>
      <c r="L8" s="160">
        <f>SUM(L9,L11:L27)</f>
        <v>244645.53230769231</v>
      </c>
      <c r="M8" s="159">
        <f>SUM(M9,M12:M20,M23:M27)</f>
        <v>149585</v>
      </c>
      <c r="N8" s="181">
        <f t="shared" ref="N8:N27" si="1">(M8/B8-1)*100</f>
        <v>1.7571189507625817</v>
      </c>
      <c r="O8" s="160">
        <f>SUM(O9,O11:O27)</f>
        <v>260573</v>
      </c>
      <c r="P8" s="159">
        <f>SUM(P9,P12:P20,P23:P27)</f>
        <v>152408.72500000001</v>
      </c>
      <c r="Q8" s="159">
        <f>P8-M8</f>
        <v>2823.7250000000058</v>
      </c>
      <c r="R8" s="181">
        <f t="shared" ref="R8:R44" si="2">(P8/M8-1)*100</f>
        <v>1.8877059865628265</v>
      </c>
      <c r="S8" s="495" t="s">
        <v>129</v>
      </c>
    </row>
    <row r="9" spans="1:22" ht="21.95" customHeight="1">
      <c r="A9" s="161" t="s">
        <v>130</v>
      </c>
      <c r="B9" s="162">
        <v>38303</v>
      </c>
      <c r="C9" s="153"/>
      <c r="D9" s="623">
        <v>42900</v>
      </c>
      <c r="E9" s="153"/>
      <c r="F9" s="163">
        <v>29507</v>
      </c>
      <c r="G9" s="153"/>
      <c r="H9" s="629">
        <v>117870</v>
      </c>
      <c r="I9" s="623">
        <f>H9*0.325</f>
        <v>38307.75</v>
      </c>
      <c r="J9" s="633">
        <f t="shared" si="0"/>
        <v>1.2401117405946849E-2</v>
      </c>
      <c r="K9" s="180"/>
      <c r="L9" s="164">
        <f>M9/0.325</f>
        <v>119396.92307692308</v>
      </c>
      <c r="M9" s="472">
        <f>39324-520</f>
        <v>38804</v>
      </c>
      <c r="N9" s="640">
        <f t="shared" si="1"/>
        <v>1.3079915411325471</v>
      </c>
      <c r="O9" s="164">
        <f>P9/0.325</f>
        <v>119000</v>
      </c>
      <c r="P9" s="163">
        <v>38675</v>
      </c>
      <c r="Q9" s="163">
        <f t="shared" ref="Q9:Q44" si="3">P9-M9</f>
        <v>-129</v>
      </c>
      <c r="R9" s="182">
        <f t="shared" si="2"/>
        <v>-0.33243995464384835</v>
      </c>
      <c r="S9" s="495"/>
    </row>
    <row r="10" spans="1:22" ht="21.95" customHeight="1">
      <c r="A10" s="161" t="s">
        <v>131</v>
      </c>
      <c r="B10" s="162">
        <v>20438</v>
      </c>
      <c r="C10" s="153"/>
      <c r="D10" s="623">
        <v>22890</v>
      </c>
      <c r="E10" s="153"/>
      <c r="F10" s="163">
        <v>14423</v>
      </c>
      <c r="G10" s="153"/>
      <c r="H10" s="629">
        <f>I10/0.325</f>
        <v>44378.461538461539</v>
      </c>
      <c r="I10" s="623">
        <v>14423</v>
      </c>
      <c r="J10" s="633">
        <f t="shared" si="0"/>
        <v>-29.430472648987184</v>
      </c>
      <c r="K10" s="180"/>
      <c r="L10" s="164">
        <f>M10/0.325</f>
        <v>62221.538461538461</v>
      </c>
      <c r="M10" s="163">
        <v>20222</v>
      </c>
      <c r="N10" s="182">
        <f t="shared" si="1"/>
        <v>-1.0568548781681231</v>
      </c>
      <c r="O10" s="164">
        <f>P10/0.325</f>
        <v>0</v>
      </c>
      <c r="P10" s="163"/>
      <c r="Q10" s="163">
        <f t="shared" si="3"/>
        <v>-20222</v>
      </c>
      <c r="R10" s="182">
        <f t="shared" si="2"/>
        <v>-100</v>
      </c>
      <c r="S10" s="495"/>
    </row>
    <row r="11" spans="1:22" ht="21.95" hidden="1" customHeight="1">
      <c r="A11" s="161" t="s">
        <v>132</v>
      </c>
      <c r="B11" s="162"/>
      <c r="C11" s="153"/>
      <c r="D11" s="623"/>
      <c r="E11" s="153"/>
      <c r="F11" s="163"/>
      <c r="G11" s="153"/>
      <c r="H11" s="629"/>
      <c r="I11" s="623"/>
      <c r="J11" s="633"/>
      <c r="K11" s="180"/>
      <c r="L11" s="164"/>
      <c r="M11" s="163"/>
      <c r="N11" s="182" t="e">
        <f t="shared" si="1"/>
        <v>#DIV/0!</v>
      </c>
      <c r="O11" s="164"/>
      <c r="P11" s="163"/>
      <c r="Q11" s="163">
        <f t="shared" si="3"/>
        <v>0</v>
      </c>
      <c r="R11" s="182" t="e">
        <f t="shared" si="2"/>
        <v>#DIV/0!</v>
      </c>
      <c r="S11" s="495"/>
    </row>
    <row r="12" spans="1:22" ht="21.95" customHeight="1">
      <c r="A12" s="161" t="s">
        <v>133</v>
      </c>
      <c r="B12" s="162">
        <v>131</v>
      </c>
      <c r="C12" s="153"/>
      <c r="D12" s="623">
        <v>0</v>
      </c>
      <c r="E12" s="153"/>
      <c r="F12" s="163">
        <v>33</v>
      </c>
      <c r="G12" s="153"/>
      <c r="H12" s="629">
        <v>70</v>
      </c>
      <c r="I12" s="623">
        <f>H12*0.325</f>
        <v>22.75</v>
      </c>
      <c r="J12" s="633">
        <f t="shared" si="0"/>
        <v>-82.63358778625954</v>
      </c>
      <c r="K12" s="180"/>
      <c r="L12" s="164">
        <f>M12/0.325</f>
        <v>270.76923076923077</v>
      </c>
      <c r="M12" s="163">
        <v>88</v>
      </c>
      <c r="N12" s="182">
        <f t="shared" si="1"/>
        <v>-32.824427480916029</v>
      </c>
      <c r="O12" s="164">
        <f>P12/0.325</f>
        <v>73</v>
      </c>
      <c r="P12" s="163">
        <v>23.725000000000001</v>
      </c>
      <c r="Q12" s="163">
        <f t="shared" si="3"/>
        <v>-64.275000000000006</v>
      </c>
      <c r="R12" s="182">
        <f t="shared" si="2"/>
        <v>-73.039772727272734</v>
      </c>
      <c r="S12" s="495"/>
    </row>
    <row r="13" spans="1:22" ht="21.95" customHeight="1">
      <c r="A13" s="161" t="s">
        <v>134</v>
      </c>
      <c r="B13" s="162">
        <v>9379</v>
      </c>
      <c r="C13" s="153"/>
      <c r="D13" s="623">
        <v>10400</v>
      </c>
      <c r="E13" s="153"/>
      <c r="F13" s="163">
        <v>9167</v>
      </c>
      <c r="G13" s="153"/>
      <c r="H13" s="629">
        <v>27100</v>
      </c>
      <c r="I13" s="623">
        <f>H13*0.4</f>
        <v>10840</v>
      </c>
      <c r="J13" s="633">
        <f t="shared" si="0"/>
        <v>15.5773536624374</v>
      </c>
      <c r="K13" s="180"/>
      <c r="L13" s="164">
        <f>M13/0.4</f>
        <v>25355</v>
      </c>
      <c r="M13" s="163">
        <v>10142</v>
      </c>
      <c r="N13" s="182">
        <f t="shared" si="1"/>
        <v>8.1351956498560529</v>
      </c>
      <c r="O13" s="164">
        <f>P13/0.4</f>
        <v>28100</v>
      </c>
      <c r="P13" s="163">
        <v>11240</v>
      </c>
      <c r="Q13" s="163">
        <f t="shared" si="3"/>
        <v>1098</v>
      </c>
      <c r="R13" s="182">
        <f t="shared" si="2"/>
        <v>10.826267008479595</v>
      </c>
      <c r="S13" s="467"/>
    </row>
    <row r="14" spans="1:22" ht="21.95" customHeight="1">
      <c r="A14" s="161" t="s">
        <v>135</v>
      </c>
      <c r="B14" s="162">
        <v>3748</v>
      </c>
      <c r="C14" s="153"/>
      <c r="D14" s="623">
        <v>3772.8</v>
      </c>
      <c r="E14" s="153"/>
      <c r="F14" s="163">
        <v>1942</v>
      </c>
      <c r="G14" s="153"/>
      <c r="H14" s="629">
        <v>10430</v>
      </c>
      <c r="I14" s="623">
        <f>H14*0.4*0.6</f>
        <v>2503.1999999999998</v>
      </c>
      <c r="J14" s="633">
        <f t="shared" si="0"/>
        <v>-33.212379935965799</v>
      </c>
      <c r="K14" s="180"/>
      <c r="L14" s="164">
        <f>M14*0.24</f>
        <v>585.84</v>
      </c>
      <c r="M14" s="163">
        <v>2441</v>
      </c>
      <c r="N14" s="182">
        <f t="shared" si="1"/>
        <v>-34.871931696905008</v>
      </c>
      <c r="O14" s="164">
        <f>P14/0.24</f>
        <v>10500</v>
      </c>
      <c r="P14" s="163">
        <v>2520</v>
      </c>
      <c r="Q14" s="163">
        <f t="shared" si="3"/>
        <v>79</v>
      </c>
      <c r="R14" s="182">
        <f t="shared" si="2"/>
        <v>3.2363785333879624</v>
      </c>
      <c r="S14" s="468"/>
    </row>
    <row r="15" spans="1:22" ht="21.95" customHeight="1">
      <c r="A15" s="161" t="s">
        <v>136</v>
      </c>
      <c r="B15" s="162">
        <v>6368</v>
      </c>
      <c r="C15" s="153"/>
      <c r="D15" s="623">
        <v>7500</v>
      </c>
      <c r="E15" s="153"/>
      <c r="F15" s="163">
        <v>5708</v>
      </c>
      <c r="G15" s="153"/>
      <c r="H15" s="629">
        <v>7700</v>
      </c>
      <c r="I15" s="623">
        <f>H15*1</f>
        <v>7700</v>
      </c>
      <c r="J15" s="633">
        <f t="shared" si="0"/>
        <v>20.917085427135699</v>
      </c>
      <c r="K15" s="180"/>
      <c r="L15" s="164">
        <v>7602</v>
      </c>
      <c r="M15" s="163">
        <f>L15*1</f>
        <v>7602</v>
      </c>
      <c r="N15" s="182">
        <f t="shared" si="1"/>
        <v>19.378140703517598</v>
      </c>
      <c r="O15" s="164">
        <f>P15</f>
        <v>8700</v>
      </c>
      <c r="P15" s="163">
        <v>8700</v>
      </c>
      <c r="Q15" s="163">
        <f t="shared" si="3"/>
        <v>1098</v>
      </c>
      <c r="R15" s="182">
        <f t="shared" si="2"/>
        <v>14.443567482241516</v>
      </c>
      <c r="S15" s="468" t="s">
        <v>137</v>
      </c>
    </row>
    <row r="16" spans="1:22" ht="21.95" customHeight="1">
      <c r="A16" s="165" t="s">
        <v>138</v>
      </c>
      <c r="B16" s="162">
        <v>9491</v>
      </c>
      <c r="C16" s="153"/>
      <c r="D16" s="623">
        <v>10000</v>
      </c>
      <c r="E16" s="153"/>
      <c r="F16" s="163">
        <v>6700</v>
      </c>
      <c r="G16" s="153"/>
      <c r="H16" s="629">
        <v>8680</v>
      </c>
      <c r="I16" s="623">
        <f t="shared" ref="I16:I20" si="4">H16*1</f>
        <v>8680</v>
      </c>
      <c r="J16" s="633">
        <f t="shared" si="0"/>
        <v>-8.5449373090296099</v>
      </c>
      <c r="K16" s="180"/>
      <c r="L16" s="164">
        <v>9398</v>
      </c>
      <c r="M16" s="163">
        <f t="shared" ref="M16:M20" si="5">L16*1</f>
        <v>9398</v>
      </c>
      <c r="N16" s="182">
        <f t="shared" si="1"/>
        <v>-0.97987567168896783</v>
      </c>
      <c r="O16" s="164">
        <f t="shared" ref="O16:O20" si="6">P16</f>
        <v>9000</v>
      </c>
      <c r="P16" s="163">
        <v>9000</v>
      </c>
      <c r="Q16" s="163">
        <f t="shared" si="3"/>
        <v>-398</v>
      </c>
      <c r="R16" s="182">
        <f t="shared" si="2"/>
        <v>-4.2349436050223455</v>
      </c>
      <c r="S16" s="468"/>
    </row>
    <row r="17" spans="1:19" ht="21.95" customHeight="1">
      <c r="A17" s="165" t="s">
        <v>139</v>
      </c>
      <c r="B17" s="162">
        <v>8010</v>
      </c>
      <c r="C17" s="153"/>
      <c r="D17" s="623">
        <v>8000</v>
      </c>
      <c r="E17" s="153"/>
      <c r="F17" s="163">
        <v>4229</v>
      </c>
      <c r="G17" s="153"/>
      <c r="H17" s="629">
        <v>6850</v>
      </c>
      <c r="I17" s="623">
        <f t="shared" si="4"/>
        <v>6850</v>
      </c>
      <c r="J17" s="633">
        <f t="shared" si="0"/>
        <v>-14.481897627964999</v>
      </c>
      <c r="K17" s="180"/>
      <c r="L17" s="164">
        <v>7330</v>
      </c>
      <c r="M17" s="163">
        <f t="shared" si="5"/>
        <v>7330</v>
      </c>
      <c r="N17" s="182">
        <f t="shared" si="1"/>
        <v>-8.489388264669163</v>
      </c>
      <c r="O17" s="164">
        <f t="shared" si="6"/>
        <v>7000</v>
      </c>
      <c r="P17" s="163">
        <v>7000</v>
      </c>
      <c r="Q17" s="163">
        <f t="shared" si="3"/>
        <v>-330</v>
      </c>
      <c r="R17" s="182">
        <f t="shared" si="2"/>
        <v>-4.5020463847203267</v>
      </c>
      <c r="S17" s="468"/>
    </row>
    <row r="18" spans="1:19" ht="21.95" customHeight="1">
      <c r="A18" s="165" t="s">
        <v>140</v>
      </c>
      <c r="B18" s="162">
        <v>2693</v>
      </c>
      <c r="C18" s="153"/>
      <c r="D18" s="623">
        <v>3000</v>
      </c>
      <c r="E18" s="153"/>
      <c r="F18" s="163">
        <v>2291</v>
      </c>
      <c r="G18" s="153"/>
      <c r="H18" s="629">
        <v>2400</v>
      </c>
      <c r="I18" s="623">
        <f t="shared" si="4"/>
        <v>2400</v>
      </c>
      <c r="J18" s="633">
        <f t="shared" si="0"/>
        <v>-10.880059413293701</v>
      </c>
      <c r="K18" s="180"/>
      <c r="L18" s="164">
        <v>2856</v>
      </c>
      <c r="M18" s="163">
        <f t="shared" si="5"/>
        <v>2856</v>
      </c>
      <c r="N18" s="182">
        <f t="shared" si="1"/>
        <v>6.0527292981804592</v>
      </c>
      <c r="O18" s="164">
        <f t="shared" si="6"/>
        <v>2600</v>
      </c>
      <c r="P18" s="163">
        <v>2600</v>
      </c>
      <c r="Q18" s="163">
        <f t="shared" si="3"/>
        <v>-256</v>
      </c>
      <c r="R18" s="182">
        <f t="shared" si="2"/>
        <v>-8.9635854341736714</v>
      </c>
      <c r="S18" s="468"/>
    </row>
    <row r="19" spans="1:19" ht="21.95" customHeight="1">
      <c r="A19" s="161" t="s">
        <v>141</v>
      </c>
      <c r="B19" s="162">
        <v>23188</v>
      </c>
      <c r="C19" s="153"/>
      <c r="D19" s="623">
        <v>26597</v>
      </c>
      <c r="E19" s="153"/>
      <c r="F19" s="163">
        <v>7272</v>
      </c>
      <c r="G19" s="153"/>
      <c r="H19" s="629">
        <v>15220</v>
      </c>
      <c r="I19" s="623">
        <f t="shared" si="4"/>
        <v>15220</v>
      </c>
      <c r="J19" s="633">
        <f t="shared" si="0"/>
        <v>-34.362601345523501</v>
      </c>
      <c r="K19" s="180"/>
      <c r="L19" s="164">
        <v>15802</v>
      </c>
      <c r="M19" s="163">
        <f t="shared" si="5"/>
        <v>15802</v>
      </c>
      <c r="N19" s="182">
        <f t="shared" si="1"/>
        <v>-31.852682421942379</v>
      </c>
      <c r="O19" s="164">
        <f t="shared" si="6"/>
        <v>16700</v>
      </c>
      <c r="P19" s="163">
        <v>16700</v>
      </c>
      <c r="Q19" s="163">
        <f t="shared" si="3"/>
        <v>898</v>
      </c>
      <c r="R19" s="182">
        <f t="shared" si="2"/>
        <v>5.6828249588659618</v>
      </c>
      <c r="S19" s="468"/>
    </row>
    <row r="20" spans="1:19" ht="21.95" customHeight="1">
      <c r="A20" s="161" t="s">
        <v>142</v>
      </c>
      <c r="B20" s="162">
        <v>10028</v>
      </c>
      <c r="C20" s="153"/>
      <c r="D20" s="623">
        <v>8000</v>
      </c>
      <c r="E20" s="153"/>
      <c r="F20" s="163">
        <v>8457</v>
      </c>
      <c r="G20" s="153"/>
      <c r="H20" s="629">
        <f>105+10680</f>
        <v>10785</v>
      </c>
      <c r="I20" s="623">
        <f t="shared" si="4"/>
        <v>10785</v>
      </c>
      <c r="J20" s="633">
        <f t="shared" si="0"/>
        <v>7.5488631830873603</v>
      </c>
      <c r="K20" s="180"/>
      <c r="L20" s="164">
        <v>11961</v>
      </c>
      <c r="M20" s="163">
        <f t="shared" si="5"/>
        <v>11961</v>
      </c>
      <c r="N20" s="182">
        <f t="shared" si="1"/>
        <v>19.276027124052654</v>
      </c>
      <c r="O20" s="164">
        <f t="shared" si="6"/>
        <v>12000</v>
      </c>
      <c r="P20" s="163">
        <v>12000</v>
      </c>
      <c r="Q20" s="163">
        <f t="shared" si="3"/>
        <v>39</v>
      </c>
      <c r="R20" s="182">
        <f t="shared" si="2"/>
        <v>0.32605969400552048</v>
      </c>
      <c r="S20" s="468"/>
    </row>
    <row r="21" spans="1:19" ht="21.95" hidden="1" customHeight="1">
      <c r="A21" s="161" t="s">
        <v>143</v>
      </c>
      <c r="B21" s="162"/>
      <c r="C21" s="153"/>
      <c r="D21" s="623"/>
      <c r="E21" s="153"/>
      <c r="F21" s="163"/>
      <c r="G21" s="153"/>
      <c r="H21" s="629"/>
      <c r="I21" s="623"/>
      <c r="J21" s="633"/>
      <c r="K21" s="180"/>
      <c r="L21" s="164"/>
      <c r="M21" s="163"/>
      <c r="N21" s="182" t="e">
        <f t="shared" si="1"/>
        <v>#DIV/0!</v>
      </c>
      <c r="O21" s="164"/>
      <c r="P21" s="163"/>
      <c r="Q21" s="163">
        <f t="shared" si="3"/>
        <v>0</v>
      </c>
      <c r="R21" s="182" t="e">
        <f t="shared" si="2"/>
        <v>#DIV/0!</v>
      </c>
      <c r="S21" s="468"/>
    </row>
    <row r="22" spans="1:19" ht="21.95" hidden="1" customHeight="1">
      <c r="A22" s="161" t="s">
        <v>144</v>
      </c>
      <c r="B22" s="162"/>
      <c r="C22" s="153"/>
      <c r="D22" s="623"/>
      <c r="E22" s="153"/>
      <c r="F22" s="163"/>
      <c r="G22" s="153"/>
      <c r="H22" s="629"/>
      <c r="I22" s="623"/>
      <c r="J22" s="633"/>
      <c r="K22" s="180"/>
      <c r="L22" s="164"/>
      <c r="M22" s="163"/>
      <c r="N22" s="182" t="e">
        <f t="shared" si="1"/>
        <v>#DIV/0!</v>
      </c>
      <c r="O22" s="164"/>
      <c r="P22" s="163"/>
      <c r="Q22" s="163">
        <f t="shared" si="3"/>
        <v>0</v>
      </c>
      <c r="R22" s="182" t="e">
        <f t="shared" si="2"/>
        <v>#DIV/0!</v>
      </c>
      <c r="S22" s="468"/>
    </row>
    <row r="23" spans="1:19" ht="21.95" customHeight="1">
      <c r="A23" s="161" t="s">
        <v>145</v>
      </c>
      <c r="B23" s="162">
        <v>8927</v>
      </c>
      <c r="C23" s="153"/>
      <c r="D23" s="623">
        <v>10000</v>
      </c>
      <c r="E23" s="153"/>
      <c r="F23" s="163">
        <v>13114</v>
      </c>
      <c r="G23" s="153"/>
      <c r="H23" s="629">
        <v>15600</v>
      </c>
      <c r="I23" s="623">
        <f t="shared" ref="I23:I24" si="7">H23</f>
        <v>15600</v>
      </c>
      <c r="J23" s="633">
        <f t="shared" si="0"/>
        <v>74.750756133079406</v>
      </c>
      <c r="K23" s="180"/>
      <c r="L23" s="164">
        <v>14728</v>
      </c>
      <c r="M23" s="163">
        <f t="shared" ref="M23:M24" si="8">L23</f>
        <v>14728</v>
      </c>
      <c r="N23" s="182">
        <f t="shared" si="1"/>
        <v>64.982636944102154</v>
      </c>
      <c r="O23" s="164">
        <f t="shared" ref="O23:O27" si="9">P23</f>
        <v>11000</v>
      </c>
      <c r="P23" s="163">
        <v>11000</v>
      </c>
      <c r="Q23" s="163">
        <f t="shared" si="3"/>
        <v>-3728</v>
      </c>
      <c r="R23" s="182">
        <f t="shared" si="2"/>
        <v>-25.312330255296033</v>
      </c>
      <c r="S23" s="468" t="s">
        <v>146</v>
      </c>
    </row>
    <row r="24" spans="1:19" ht="21.95" customHeight="1">
      <c r="A24" s="161" t="s">
        <v>147</v>
      </c>
      <c r="B24" s="162">
        <v>19316</v>
      </c>
      <c r="C24" s="153"/>
      <c r="D24" s="623">
        <v>17500</v>
      </c>
      <c r="E24" s="153"/>
      <c r="F24" s="163">
        <v>13666</v>
      </c>
      <c r="G24" s="153"/>
      <c r="H24" s="629">
        <v>22750</v>
      </c>
      <c r="I24" s="623">
        <f t="shared" si="7"/>
        <v>22750</v>
      </c>
      <c r="J24" s="633">
        <f t="shared" si="0"/>
        <v>17.778007869124</v>
      </c>
      <c r="K24" s="180"/>
      <c r="L24" s="164">
        <v>20530</v>
      </c>
      <c r="M24" s="163">
        <f t="shared" si="8"/>
        <v>20530</v>
      </c>
      <c r="N24" s="182">
        <f t="shared" si="1"/>
        <v>6.2849451232139142</v>
      </c>
      <c r="O24" s="164">
        <f t="shared" si="9"/>
        <v>25000</v>
      </c>
      <c r="P24" s="163">
        <v>25000</v>
      </c>
      <c r="Q24" s="163">
        <f t="shared" si="3"/>
        <v>4470</v>
      </c>
      <c r="R24" s="182">
        <f t="shared" si="2"/>
        <v>21.773015099853875</v>
      </c>
      <c r="S24" s="468"/>
    </row>
    <row r="25" spans="1:19" ht="21.95" customHeight="1">
      <c r="A25" s="166" t="s">
        <v>148</v>
      </c>
      <c r="B25" s="162">
        <v>1333</v>
      </c>
      <c r="C25" s="153"/>
      <c r="D25" s="623">
        <v>1700</v>
      </c>
      <c r="E25" s="153"/>
      <c r="F25" s="163">
        <v>1555</v>
      </c>
      <c r="G25" s="153"/>
      <c r="H25" s="629">
        <v>4150</v>
      </c>
      <c r="I25" s="623">
        <f>H25*0.5</f>
        <v>2075</v>
      </c>
      <c r="J25" s="633">
        <f t="shared" si="0"/>
        <v>55.663915978994702</v>
      </c>
      <c r="K25" s="180"/>
      <c r="L25" s="164">
        <v>2052</v>
      </c>
      <c r="M25" s="163">
        <v>2052</v>
      </c>
      <c r="N25" s="182">
        <f t="shared" si="1"/>
        <v>53.93848462115529</v>
      </c>
      <c r="O25" s="164">
        <f>P25/0.5</f>
        <v>4300</v>
      </c>
      <c r="P25" s="163">
        <v>2150</v>
      </c>
      <c r="Q25" s="163">
        <f t="shared" si="3"/>
        <v>98</v>
      </c>
      <c r="R25" s="182">
        <f t="shared" si="2"/>
        <v>4.7758284600389889</v>
      </c>
      <c r="S25" s="468"/>
    </row>
    <row r="26" spans="1:19" ht="21.95" customHeight="1">
      <c r="A26" s="161" t="s">
        <v>149</v>
      </c>
      <c r="B26" s="162">
        <v>3314</v>
      </c>
      <c r="C26" s="153"/>
      <c r="D26" s="623">
        <v>3200</v>
      </c>
      <c r="E26" s="153"/>
      <c r="F26" s="163">
        <v>2225</v>
      </c>
      <c r="G26" s="153"/>
      <c r="H26" s="629">
        <v>4000</v>
      </c>
      <c r="I26" s="623">
        <f>H26*0.8</f>
        <v>3200</v>
      </c>
      <c r="J26" s="633">
        <f t="shared" si="0"/>
        <v>-3.43995171997586</v>
      </c>
      <c r="K26" s="180"/>
      <c r="L26" s="164">
        <v>4000</v>
      </c>
      <c r="M26" s="163">
        <v>3073</v>
      </c>
      <c r="N26" s="182">
        <f t="shared" si="1"/>
        <v>-7.2721786360893219</v>
      </c>
      <c r="O26" s="164">
        <f>P26/0.8</f>
        <v>4000</v>
      </c>
      <c r="P26" s="163">
        <v>3200</v>
      </c>
      <c r="Q26" s="163">
        <f t="shared" si="3"/>
        <v>127</v>
      </c>
      <c r="R26" s="182">
        <f t="shared" si="2"/>
        <v>4.1327692808330596</v>
      </c>
      <c r="S26" s="468"/>
    </row>
    <row r="27" spans="1:19" ht="21.95" customHeight="1">
      <c r="A27" s="167" t="s">
        <v>150</v>
      </c>
      <c r="B27" s="162">
        <v>2773</v>
      </c>
      <c r="C27" s="153"/>
      <c r="D27" s="623">
        <v>2000</v>
      </c>
      <c r="E27" s="153"/>
      <c r="F27" s="163">
        <v>2491</v>
      </c>
      <c r="G27" s="153"/>
      <c r="H27" s="629">
        <v>2600</v>
      </c>
      <c r="I27" s="623">
        <f>H27</f>
        <v>2600</v>
      </c>
      <c r="J27" s="633">
        <f t="shared" si="0"/>
        <v>-6.2387306166606598</v>
      </c>
      <c r="K27" s="180"/>
      <c r="L27" s="164">
        <v>2778</v>
      </c>
      <c r="M27" s="163">
        <f>L27</f>
        <v>2778</v>
      </c>
      <c r="N27" s="182">
        <f t="shared" si="1"/>
        <v>0.18031013342949542</v>
      </c>
      <c r="O27" s="164">
        <f t="shared" si="9"/>
        <v>2600</v>
      </c>
      <c r="P27" s="163">
        <v>2600</v>
      </c>
      <c r="Q27" s="163">
        <f t="shared" si="3"/>
        <v>-178</v>
      </c>
      <c r="R27" s="182">
        <f t="shared" si="2"/>
        <v>-6.4074874010079164</v>
      </c>
      <c r="S27" s="468"/>
    </row>
    <row r="28" spans="1:19" s="145" customFormat="1" ht="21.95" customHeight="1">
      <c r="A28" s="158" t="s">
        <v>151</v>
      </c>
      <c r="B28" s="157">
        <f>SUM(B37+B29+B42+B33+B43+B44)</f>
        <v>67302</v>
      </c>
      <c r="C28" s="153"/>
      <c r="D28" s="622">
        <f>SUM(D37+D29+D42+D33+D43+D44)</f>
        <v>52457</v>
      </c>
      <c r="E28" s="153"/>
      <c r="F28" s="159">
        <f>SUM(F37+F29+F42+F33+F43+F44)</f>
        <v>27324</v>
      </c>
      <c r="G28" s="153"/>
      <c r="H28" s="628">
        <f>SUM(H37+H29+H42+H33+H43+H44)</f>
        <v>52850</v>
      </c>
      <c r="I28" s="622">
        <f>SUM(I37+I29+I42+I33+I43+I44)</f>
        <v>52080</v>
      </c>
      <c r="J28" s="632">
        <f t="shared" ref="J28:J29" si="10">(I28/(B28-18996)-1)*100</f>
        <v>7.8126940752701435</v>
      </c>
      <c r="K28" s="180"/>
      <c r="L28" s="160">
        <f>SUM(L37+L29+L42+L33+L43+L44)</f>
        <v>52205.5</v>
      </c>
      <c r="M28" s="159">
        <f>SUM(M37+M29+M42+M33+M43+M44)</f>
        <v>52029</v>
      </c>
      <c r="N28" s="639">
        <f>(M28/(B28-18996)-1)*100</f>
        <v>7.7071171283070505</v>
      </c>
      <c r="O28" s="160">
        <f>SUM(O37+O29+O42+O33+O43+O44)</f>
        <v>52300</v>
      </c>
      <c r="P28" s="159">
        <f>SUM(P37+P29+P42+P33+P43+P44)</f>
        <v>52080</v>
      </c>
      <c r="Q28" s="159">
        <f t="shared" si="3"/>
        <v>51</v>
      </c>
      <c r="R28" s="181">
        <f t="shared" si="2"/>
        <v>9.8022256818319775E-2</v>
      </c>
      <c r="S28" s="468"/>
    </row>
    <row r="29" spans="1:19" s="146" customFormat="1" ht="21.95" customHeight="1">
      <c r="A29" s="168" t="s">
        <v>152</v>
      </c>
      <c r="B29" s="162">
        <v>31882</v>
      </c>
      <c r="C29" s="153"/>
      <c r="D29" s="623">
        <v>8000</v>
      </c>
      <c r="E29" s="153"/>
      <c r="F29" s="163">
        <v>4325</v>
      </c>
      <c r="G29" s="153"/>
      <c r="H29" s="629">
        <v>8000</v>
      </c>
      <c r="I29" s="623">
        <f>13000-5000</f>
        <v>8000</v>
      </c>
      <c r="J29" s="633">
        <f t="shared" si="10"/>
        <v>-37.917119354337999</v>
      </c>
      <c r="K29" s="180"/>
      <c r="L29" s="164">
        <v>4977</v>
      </c>
      <c r="M29" s="163">
        <v>4977</v>
      </c>
      <c r="N29" s="639">
        <f t="shared" ref="N29:N32" si="11">(M29/(B29-18996)-1)*100</f>
        <v>-61.376687878317561</v>
      </c>
      <c r="O29" s="164">
        <f>P29</f>
        <v>8000</v>
      </c>
      <c r="P29" s="163">
        <v>8000</v>
      </c>
      <c r="Q29" s="163">
        <f t="shared" si="3"/>
        <v>3023</v>
      </c>
      <c r="R29" s="182">
        <f t="shared" si="2"/>
        <v>60.739401245730363</v>
      </c>
      <c r="S29" s="469"/>
    </row>
    <row r="30" spans="1:19" ht="21.95" hidden="1" customHeight="1">
      <c r="A30" s="168" t="s">
        <v>153</v>
      </c>
      <c r="B30" s="162">
        <v>104</v>
      </c>
      <c r="C30" s="153"/>
      <c r="D30" s="623"/>
      <c r="E30" s="153"/>
      <c r="F30" s="163"/>
      <c r="G30" s="153"/>
      <c r="H30" s="629">
        <v>0</v>
      </c>
      <c r="I30" s="623"/>
      <c r="J30" s="633">
        <f t="shared" ref="J30:J44" si="12">(I30/B30-1)*100</f>
        <v>-100</v>
      </c>
      <c r="K30" s="180"/>
      <c r="L30" s="164">
        <v>0</v>
      </c>
      <c r="M30" s="163"/>
      <c r="N30" s="639">
        <f t="shared" si="11"/>
        <v>-100</v>
      </c>
      <c r="O30" s="164">
        <f t="shared" ref="O30:O32" si="13">P30</f>
        <v>0</v>
      </c>
      <c r="P30" s="163"/>
      <c r="Q30" s="163">
        <f t="shared" si="3"/>
        <v>0</v>
      </c>
      <c r="R30" s="182" t="e">
        <f t="shared" si="2"/>
        <v>#DIV/0!</v>
      </c>
      <c r="S30" s="468" t="s">
        <v>154</v>
      </c>
    </row>
    <row r="31" spans="1:19" ht="21.95" hidden="1" customHeight="1">
      <c r="A31" s="168" t="s">
        <v>155</v>
      </c>
      <c r="B31" s="162">
        <v>3480</v>
      </c>
      <c r="C31" s="153"/>
      <c r="D31" s="623">
        <v>800</v>
      </c>
      <c r="E31" s="153"/>
      <c r="F31" s="163">
        <v>2941</v>
      </c>
      <c r="G31" s="153"/>
      <c r="H31" s="629">
        <v>3000</v>
      </c>
      <c r="I31" s="623">
        <v>3000</v>
      </c>
      <c r="J31" s="633">
        <f t="shared" si="12"/>
        <v>-13.793103448275868</v>
      </c>
      <c r="K31" s="180"/>
      <c r="L31" s="164">
        <v>3200</v>
      </c>
      <c r="M31" s="163">
        <v>3200</v>
      </c>
      <c r="N31" s="639">
        <f t="shared" si="11"/>
        <v>-120.62387213199277</v>
      </c>
      <c r="O31" s="164">
        <f t="shared" si="13"/>
        <v>1000</v>
      </c>
      <c r="P31" s="163">
        <v>1000</v>
      </c>
      <c r="Q31" s="163">
        <f t="shared" si="3"/>
        <v>-2200</v>
      </c>
      <c r="R31" s="182">
        <f t="shared" si="2"/>
        <v>-68.75</v>
      </c>
      <c r="S31" s="468" t="s">
        <v>156</v>
      </c>
    </row>
    <row r="32" spans="1:19" s="147" customFormat="1" ht="21.95" hidden="1" customHeight="1">
      <c r="A32" s="168" t="s">
        <v>157</v>
      </c>
      <c r="B32" s="162">
        <v>6764</v>
      </c>
      <c r="C32" s="153"/>
      <c r="D32" s="623"/>
      <c r="E32" s="153"/>
      <c r="F32" s="163">
        <v>7</v>
      </c>
      <c r="G32" s="153"/>
      <c r="H32" s="629"/>
      <c r="I32" s="623"/>
      <c r="J32" s="633">
        <f t="shared" si="12"/>
        <v>-100</v>
      </c>
      <c r="K32" s="180"/>
      <c r="L32" s="164"/>
      <c r="M32" s="163"/>
      <c r="N32" s="639">
        <f t="shared" si="11"/>
        <v>-100</v>
      </c>
      <c r="O32" s="164">
        <f t="shared" si="13"/>
        <v>0</v>
      </c>
      <c r="P32" s="163"/>
      <c r="Q32" s="163">
        <f t="shared" si="3"/>
        <v>0</v>
      </c>
      <c r="R32" s="182" t="e">
        <f t="shared" si="2"/>
        <v>#DIV/0!</v>
      </c>
      <c r="S32" s="468" t="s">
        <v>158</v>
      </c>
    </row>
    <row r="33" spans="1:19" ht="21.95" customHeight="1">
      <c r="A33" s="169" t="s">
        <v>159</v>
      </c>
      <c r="B33" s="162">
        <f>SUM(B34:B36)</f>
        <v>1782</v>
      </c>
      <c r="C33" s="153"/>
      <c r="D33" s="623">
        <v>1830</v>
      </c>
      <c r="E33" s="153"/>
      <c r="F33" s="163">
        <v>468</v>
      </c>
      <c r="G33" s="153"/>
      <c r="H33" s="629">
        <f>SUM(H34:H36)</f>
        <v>2500</v>
      </c>
      <c r="I33" s="623">
        <f>SUM(I34:I36)</f>
        <v>1830</v>
      </c>
      <c r="J33" s="633">
        <f t="shared" si="12"/>
        <v>2.6936026936027035</v>
      </c>
      <c r="K33" s="180"/>
      <c r="L33" s="164">
        <f>SUM(L34:L36)</f>
        <v>1945.5</v>
      </c>
      <c r="M33" s="163">
        <f>SUM(M34:M36)</f>
        <v>1769</v>
      </c>
      <c r="N33" s="182">
        <f t="shared" ref="N33:N36" si="14">(M33/F33-1)*100</f>
        <v>277.991452991453</v>
      </c>
      <c r="O33" s="164">
        <f>SUM(O34:O36)</f>
        <v>2400</v>
      </c>
      <c r="P33" s="163">
        <f>SUM(P34:P36)</f>
        <v>2200</v>
      </c>
      <c r="Q33" s="163">
        <f t="shared" si="3"/>
        <v>431</v>
      </c>
      <c r="R33" s="182">
        <f t="shared" si="2"/>
        <v>24.364047484454488</v>
      </c>
      <c r="S33" s="468"/>
    </row>
    <row r="34" spans="1:19" ht="21.95" hidden="1" customHeight="1">
      <c r="A34" s="167" t="s">
        <v>160</v>
      </c>
      <c r="B34" s="162">
        <v>890</v>
      </c>
      <c r="C34" s="153"/>
      <c r="D34" s="623">
        <v>1000</v>
      </c>
      <c r="E34" s="153"/>
      <c r="F34" s="163"/>
      <c r="G34" s="153"/>
      <c r="H34" s="629">
        <v>1000</v>
      </c>
      <c r="I34" s="623">
        <v>1000</v>
      </c>
      <c r="J34" s="633">
        <f t="shared" si="12"/>
        <v>12.359550561797761</v>
      </c>
      <c r="K34" s="180"/>
      <c r="L34" s="164">
        <f>M34</f>
        <v>723</v>
      </c>
      <c r="M34" s="163">
        <v>723</v>
      </c>
      <c r="N34" s="182" t="e">
        <f t="shared" si="14"/>
        <v>#DIV/0!</v>
      </c>
      <c r="O34" s="164">
        <f>P34</f>
        <v>1000</v>
      </c>
      <c r="P34" s="163">
        <v>1000</v>
      </c>
      <c r="Q34" s="163">
        <f t="shared" si="3"/>
        <v>277</v>
      </c>
      <c r="R34" s="182">
        <f t="shared" si="2"/>
        <v>38.312586445366527</v>
      </c>
      <c r="S34" s="468"/>
    </row>
    <row r="35" spans="1:19" ht="21.95" hidden="1" customHeight="1">
      <c r="A35" s="167" t="s">
        <v>161</v>
      </c>
      <c r="B35" s="162">
        <v>712</v>
      </c>
      <c r="C35" s="153"/>
      <c r="D35" s="623">
        <v>800</v>
      </c>
      <c r="E35" s="153"/>
      <c r="F35" s="163"/>
      <c r="G35" s="153"/>
      <c r="H35" s="629">
        <v>1000</v>
      </c>
      <c r="I35" s="623">
        <v>800</v>
      </c>
      <c r="J35" s="633">
        <f t="shared" si="12"/>
        <v>12.359550561797761</v>
      </c>
      <c r="K35" s="180"/>
      <c r="L35" s="164">
        <f>M35/0.8</f>
        <v>722.5</v>
      </c>
      <c r="M35" s="163">
        <v>578</v>
      </c>
      <c r="N35" s="182" t="e">
        <f t="shared" si="14"/>
        <v>#DIV/0!</v>
      </c>
      <c r="O35" s="164">
        <f>P35/0.8</f>
        <v>1000</v>
      </c>
      <c r="P35" s="163">
        <v>800</v>
      </c>
      <c r="Q35" s="163">
        <f t="shared" si="3"/>
        <v>222</v>
      </c>
      <c r="R35" s="182">
        <f t="shared" si="2"/>
        <v>38.408304498269885</v>
      </c>
      <c r="S35" s="468"/>
    </row>
    <row r="36" spans="1:19" ht="21.95" hidden="1" customHeight="1">
      <c r="A36" s="167" t="s">
        <v>162</v>
      </c>
      <c r="B36" s="162">
        <v>180</v>
      </c>
      <c r="C36" s="153"/>
      <c r="D36" s="623">
        <v>30</v>
      </c>
      <c r="E36" s="153"/>
      <c r="F36" s="163">
        <v>468</v>
      </c>
      <c r="G36" s="153"/>
      <c r="H36" s="629">
        <v>500</v>
      </c>
      <c r="I36" s="623">
        <v>30</v>
      </c>
      <c r="J36" s="633">
        <f t="shared" si="12"/>
        <v>-83.333333333333343</v>
      </c>
      <c r="K36" s="180"/>
      <c r="L36" s="164">
        <v>500</v>
      </c>
      <c r="M36" s="163">
        <v>468</v>
      </c>
      <c r="N36" s="182">
        <f t="shared" si="14"/>
        <v>0</v>
      </c>
      <c r="O36" s="164">
        <f>P36</f>
        <v>400</v>
      </c>
      <c r="P36" s="163">
        <v>400</v>
      </c>
      <c r="Q36" s="163">
        <f t="shared" si="3"/>
        <v>-68</v>
      </c>
      <c r="R36" s="182">
        <f t="shared" si="2"/>
        <v>-14.529914529914533</v>
      </c>
      <c r="S36" s="468"/>
    </row>
    <row r="37" spans="1:19" ht="21.95" customHeight="1">
      <c r="A37" s="168" t="s">
        <v>163</v>
      </c>
      <c r="B37" s="162">
        <f>SUM(B38:B41)</f>
        <v>19484</v>
      </c>
      <c r="C37" s="153"/>
      <c r="D37" s="623">
        <f>SUM(D38:D41)</f>
        <v>34527</v>
      </c>
      <c r="E37" s="153"/>
      <c r="F37" s="163">
        <v>12822</v>
      </c>
      <c r="G37" s="153"/>
      <c r="H37" s="629">
        <v>31350</v>
      </c>
      <c r="I37" s="623">
        <f>SUM(I38:I41)</f>
        <v>31250</v>
      </c>
      <c r="J37" s="633">
        <f t="shared" si="12"/>
        <v>60.388010675425988</v>
      </c>
      <c r="K37" s="180"/>
      <c r="L37" s="164">
        <v>32863</v>
      </c>
      <c r="M37" s="163">
        <v>32863</v>
      </c>
      <c r="N37" s="182">
        <f t="shared" ref="N37:N44" si="15">(M37/B37-1)*100</f>
        <v>68.666598234448784</v>
      </c>
      <c r="O37" s="164">
        <f t="shared" ref="O37:P37" si="16">SUM(O38:O41)</f>
        <v>31600</v>
      </c>
      <c r="P37" s="163">
        <f t="shared" si="16"/>
        <v>31580</v>
      </c>
      <c r="Q37" s="163">
        <f t="shared" si="3"/>
        <v>-1283</v>
      </c>
      <c r="R37" s="182">
        <f t="shared" si="2"/>
        <v>-3.9040866628122783</v>
      </c>
      <c r="S37" s="470"/>
    </row>
    <row r="38" spans="1:19" ht="21.95" hidden="1" customHeight="1">
      <c r="A38" s="161" t="s">
        <v>164</v>
      </c>
      <c r="B38" s="170">
        <v>558</v>
      </c>
      <c r="C38" s="153"/>
      <c r="D38" s="623">
        <v>400</v>
      </c>
      <c r="E38" s="153"/>
      <c r="F38" s="163">
        <v>3042</v>
      </c>
      <c r="G38" s="153"/>
      <c r="H38" s="629">
        <v>500</v>
      </c>
      <c r="I38" s="623">
        <v>400</v>
      </c>
      <c r="J38" s="633">
        <f t="shared" si="12"/>
        <v>-28.31541218637993</v>
      </c>
      <c r="K38" s="180"/>
      <c r="L38" s="164">
        <v>500</v>
      </c>
      <c r="M38" s="163">
        <v>400</v>
      </c>
      <c r="N38" s="182">
        <f t="shared" si="15"/>
        <v>-28.31541218637993</v>
      </c>
      <c r="O38" s="164">
        <f>P38/0.8</f>
        <v>100</v>
      </c>
      <c r="P38" s="163">
        <v>80</v>
      </c>
      <c r="Q38" s="163">
        <f t="shared" si="3"/>
        <v>-320</v>
      </c>
      <c r="R38" s="182">
        <f t="shared" si="2"/>
        <v>-80</v>
      </c>
      <c r="S38" s="468"/>
    </row>
    <row r="39" spans="1:19" ht="21.95" hidden="1" customHeight="1">
      <c r="A39" s="161" t="s">
        <v>165</v>
      </c>
      <c r="B39" s="170">
        <v>467</v>
      </c>
      <c r="C39" s="153"/>
      <c r="D39" s="623">
        <v>500</v>
      </c>
      <c r="E39" s="153"/>
      <c r="F39" s="163">
        <v>331</v>
      </c>
      <c r="G39" s="153"/>
      <c r="H39" s="629">
        <v>500</v>
      </c>
      <c r="I39" s="623">
        <v>500</v>
      </c>
      <c r="J39" s="633">
        <f t="shared" si="12"/>
        <v>7.0663811563169254</v>
      </c>
      <c r="K39" s="180"/>
      <c r="L39" s="164">
        <v>500</v>
      </c>
      <c r="M39" s="163">
        <v>500</v>
      </c>
      <c r="N39" s="182">
        <f t="shared" si="15"/>
        <v>7.0663811563169254</v>
      </c>
      <c r="O39" s="164">
        <f>P39</f>
        <v>500</v>
      </c>
      <c r="P39" s="163">
        <v>500</v>
      </c>
      <c r="Q39" s="163">
        <f t="shared" si="3"/>
        <v>0</v>
      </c>
      <c r="R39" s="182">
        <f t="shared" si="2"/>
        <v>0</v>
      </c>
      <c r="S39" s="468"/>
    </row>
    <row r="40" spans="1:19" ht="21.95" hidden="1" customHeight="1">
      <c r="A40" s="168" t="s">
        <v>166</v>
      </c>
      <c r="B40" s="296">
        <v>13074</v>
      </c>
      <c r="C40" s="153"/>
      <c r="D40" s="623">
        <v>27777</v>
      </c>
      <c r="E40" s="153"/>
      <c r="F40" s="163"/>
      <c r="G40" s="153"/>
      <c r="H40" s="629">
        <v>24500</v>
      </c>
      <c r="I40" s="623">
        <f>21000+3500</f>
        <v>24500</v>
      </c>
      <c r="J40" s="633">
        <f t="shared" si="12"/>
        <v>87.394829432461378</v>
      </c>
      <c r="K40" s="180"/>
      <c r="L40" s="164">
        <v>24500</v>
      </c>
      <c r="M40" s="163">
        <f>21000+3500</f>
        <v>24500</v>
      </c>
      <c r="N40" s="182">
        <f t="shared" si="15"/>
        <v>87.394829432461378</v>
      </c>
      <c r="O40" s="164">
        <f t="shared" ref="O40:O44" si="17">P40</f>
        <v>25150</v>
      </c>
      <c r="P40" s="163">
        <f>24500+650</f>
        <v>25150</v>
      </c>
      <c r="Q40" s="163">
        <f t="shared" si="3"/>
        <v>650</v>
      </c>
      <c r="R40" s="182">
        <f t="shared" si="2"/>
        <v>2.6530612244898055</v>
      </c>
      <c r="S40" s="468" t="s">
        <v>167</v>
      </c>
    </row>
    <row r="41" spans="1:19" ht="21.95" hidden="1" customHeight="1">
      <c r="A41" s="168" t="s">
        <v>168</v>
      </c>
      <c r="B41" s="296">
        <v>5385</v>
      </c>
      <c r="C41" s="153"/>
      <c r="D41" s="623">
        <v>5850</v>
      </c>
      <c r="E41" s="153"/>
      <c r="F41" s="163">
        <v>9449</v>
      </c>
      <c r="G41" s="153"/>
      <c r="H41" s="629">
        <v>5850</v>
      </c>
      <c r="I41" s="623">
        <v>5850</v>
      </c>
      <c r="J41" s="633">
        <f t="shared" si="12"/>
        <v>8.6350974930362145</v>
      </c>
      <c r="K41" s="180"/>
      <c r="L41" s="164">
        <v>5850</v>
      </c>
      <c r="M41" s="163">
        <v>5850</v>
      </c>
      <c r="N41" s="182">
        <f t="shared" si="15"/>
        <v>8.6350974930362145</v>
      </c>
      <c r="O41" s="164">
        <f t="shared" si="17"/>
        <v>5850</v>
      </c>
      <c r="P41" s="163">
        <v>5850</v>
      </c>
      <c r="Q41" s="163">
        <f t="shared" si="3"/>
        <v>0</v>
      </c>
      <c r="R41" s="182">
        <f t="shared" si="2"/>
        <v>0</v>
      </c>
      <c r="S41" s="468"/>
    </row>
    <row r="42" spans="1:19" ht="21.95" customHeight="1">
      <c r="A42" s="169" t="s">
        <v>169</v>
      </c>
      <c r="B42" s="162">
        <v>7794</v>
      </c>
      <c r="C42" s="153"/>
      <c r="D42" s="623">
        <v>5600</v>
      </c>
      <c r="E42" s="153"/>
      <c r="F42" s="163">
        <v>4799</v>
      </c>
      <c r="G42" s="153"/>
      <c r="H42" s="629">
        <v>5600</v>
      </c>
      <c r="I42" s="623">
        <v>5600</v>
      </c>
      <c r="J42" s="633">
        <f t="shared" si="12"/>
        <v>-28.149858865794201</v>
      </c>
      <c r="K42" s="180"/>
      <c r="L42" s="164">
        <f t="shared" ref="L42:L44" si="18">M42</f>
        <v>5970</v>
      </c>
      <c r="M42" s="163">
        <v>5970</v>
      </c>
      <c r="N42" s="182">
        <f t="shared" si="15"/>
        <v>-23.402617397998458</v>
      </c>
      <c r="O42" s="164">
        <f t="shared" si="17"/>
        <v>5600</v>
      </c>
      <c r="P42" s="163">
        <v>5600</v>
      </c>
      <c r="Q42" s="163">
        <f t="shared" si="3"/>
        <v>-370</v>
      </c>
      <c r="R42" s="182">
        <f t="shared" si="2"/>
        <v>-6.197654941373532</v>
      </c>
      <c r="S42" s="468"/>
    </row>
    <row r="43" spans="1:19" ht="21.95" customHeight="1">
      <c r="A43" s="169" t="s">
        <v>170</v>
      </c>
      <c r="B43" s="162">
        <v>1753</v>
      </c>
      <c r="C43" s="153"/>
      <c r="D43" s="623">
        <v>900</v>
      </c>
      <c r="E43" s="153"/>
      <c r="F43" s="163">
        <v>1370</v>
      </c>
      <c r="G43" s="153"/>
      <c r="H43" s="629">
        <v>1700</v>
      </c>
      <c r="I43" s="623">
        <v>1700</v>
      </c>
      <c r="J43" s="633">
        <f t="shared" si="12"/>
        <v>-3.0233884768967498</v>
      </c>
      <c r="K43" s="180"/>
      <c r="L43" s="164">
        <f t="shared" si="18"/>
        <v>1736</v>
      </c>
      <c r="M43" s="163">
        <v>1736</v>
      </c>
      <c r="N43" s="182">
        <f t="shared" si="15"/>
        <v>-0.96976611523102996</v>
      </c>
      <c r="O43" s="164">
        <f t="shared" si="17"/>
        <v>1000</v>
      </c>
      <c r="P43" s="163">
        <v>1000</v>
      </c>
      <c r="Q43" s="163">
        <f t="shared" si="3"/>
        <v>-736</v>
      </c>
      <c r="R43" s="182">
        <f t="shared" si="2"/>
        <v>-42.396313364055302</v>
      </c>
      <c r="S43" s="468"/>
    </row>
    <row r="44" spans="1:19" ht="21.95" customHeight="1">
      <c r="A44" s="171" t="s">
        <v>171</v>
      </c>
      <c r="B44" s="172">
        <v>4607</v>
      </c>
      <c r="C44" s="173"/>
      <c r="D44" s="624">
        <v>1600</v>
      </c>
      <c r="E44" s="173"/>
      <c r="F44" s="163">
        <v>3540</v>
      </c>
      <c r="G44" s="173"/>
      <c r="H44" s="630">
        <v>3700</v>
      </c>
      <c r="I44" s="624">
        <v>3700</v>
      </c>
      <c r="J44" s="634">
        <f t="shared" si="12"/>
        <v>-19.687432168439301</v>
      </c>
      <c r="K44" s="184"/>
      <c r="L44" s="175">
        <f t="shared" si="18"/>
        <v>4714</v>
      </c>
      <c r="M44" s="473">
        <f>4665-31+80</f>
        <v>4714</v>
      </c>
      <c r="N44" s="641">
        <f t="shared" si="15"/>
        <v>2.3225526372910865</v>
      </c>
      <c r="O44" s="174">
        <f t="shared" si="17"/>
        <v>3700</v>
      </c>
      <c r="P44" s="174">
        <v>3700</v>
      </c>
      <c r="Q44" s="174">
        <f t="shared" si="3"/>
        <v>-1014</v>
      </c>
      <c r="R44" s="183">
        <f t="shared" si="2"/>
        <v>-21.51039456936784</v>
      </c>
      <c r="S44" s="471" t="s">
        <v>172</v>
      </c>
    </row>
    <row r="45" spans="1:19" ht="24" customHeight="1">
      <c r="A45" s="107"/>
    </row>
    <row r="46" spans="1:19" ht="25.5" customHeight="1">
      <c r="A46" s="107"/>
    </row>
    <row r="47" spans="1:19" ht="45.75" customHeight="1">
      <c r="A47" s="176"/>
      <c r="B47" s="177"/>
      <c r="C47" s="176"/>
      <c r="D47" s="176"/>
      <c r="E47" s="176"/>
      <c r="F47" s="176"/>
      <c r="G47" s="176"/>
      <c r="H47" s="176"/>
      <c r="I47" s="176"/>
      <c r="J47" s="176"/>
      <c r="K47" s="176"/>
      <c r="L47" s="176"/>
      <c r="M47" s="176"/>
      <c r="N47" s="176"/>
      <c r="O47" s="176"/>
      <c r="P47" s="176"/>
      <c r="Q47" s="176"/>
      <c r="R47" s="185"/>
    </row>
    <row r="48" spans="1:19" ht="14.25" customHeight="1">
      <c r="A48" s="178"/>
    </row>
    <row r="49" spans="1:1" ht="14.25" customHeight="1">
      <c r="A49" s="178"/>
    </row>
    <row r="50" spans="1:1" ht="14.25" customHeight="1">
      <c r="A50" s="178"/>
    </row>
    <row r="51" spans="1:1" ht="14.25" customHeight="1">
      <c r="A51" s="178"/>
    </row>
    <row r="52" spans="1:1" ht="14.25" customHeight="1">
      <c r="A52" s="178"/>
    </row>
    <row r="53" spans="1:1" ht="14.25" customHeight="1">
      <c r="A53" s="178"/>
    </row>
    <row r="54" spans="1:1" ht="14.25" customHeight="1">
      <c r="A54" s="178"/>
    </row>
    <row r="55" spans="1:1" ht="14.25" customHeight="1">
      <c r="A55" s="178"/>
    </row>
    <row r="56" spans="1:1" ht="14.25" customHeight="1">
      <c r="A56" s="178"/>
    </row>
    <row r="57" spans="1:1" ht="14.25" customHeight="1">
      <c r="A57" s="178"/>
    </row>
    <row r="58" spans="1:1" ht="14.25" customHeight="1">
      <c r="A58" s="178"/>
    </row>
    <row r="59" spans="1:1" ht="14.25" customHeight="1">
      <c r="A59" s="178"/>
    </row>
    <row r="60" spans="1:1" ht="14.25" customHeight="1">
      <c r="A60" s="178"/>
    </row>
    <row r="61" spans="1:1" ht="14.25" customHeight="1">
      <c r="A61" s="178"/>
    </row>
    <row r="62" spans="1:1" ht="14.25" customHeight="1">
      <c r="A62" s="178"/>
    </row>
    <row r="63" spans="1:1" ht="14.25" customHeight="1">
      <c r="A63" s="178"/>
    </row>
    <row r="64" spans="1:1" ht="14.25" customHeight="1">
      <c r="A64" s="178"/>
    </row>
    <row r="65" spans="1:1" ht="14.25" customHeight="1">
      <c r="A65" s="178"/>
    </row>
    <row r="66" spans="1:1" ht="14.25" customHeight="1">
      <c r="A66" s="178"/>
    </row>
    <row r="67" spans="1:1" ht="14.25" customHeight="1">
      <c r="A67" s="178"/>
    </row>
    <row r="68" spans="1:1" ht="14.25" customHeight="1">
      <c r="A68" s="178"/>
    </row>
    <row r="69" spans="1:1" ht="14.25" customHeight="1">
      <c r="A69" s="178"/>
    </row>
    <row r="70" spans="1:1" ht="14.25" customHeight="1">
      <c r="A70" s="178"/>
    </row>
    <row r="71" spans="1:1" ht="14.25" customHeight="1">
      <c r="A71" s="178"/>
    </row>
    <row r="72" spans="1:1" ht="14.25" customHeight="1">
      <c r="A72" s="178"/>
    </row>
    <row r="73" spans="1:1" ht="14.25" customHeight="1">
      <c r="A73" s="178"/>
    </row>
    <row r="74" spans="1:1" ht="14.25" customHeight="1">
      <c r="A74" s="178"/>
    </row>
    <row r="75" spans="1:1" ht="14.25" customHeight="1">
      <c r="A75" s="178"/>
    </row>
    <row r="76" spans="1:1" ht="14.25" customHeight="1">
      <c r="A76" s="178"/>
    </row>
    <row r="77" spans="1:1" ht="14.25" customHeight="1">
      <c r="A77" s="178"/>
    </row>
    <row r="78" spans="1:1" ht="14.25" customHeight="1">
      <c r="A78" s="178"/>
    </row>
    <row r="79" spans="1:1" ht="14.25" customHeight="1">
      <c r="A79" s="178"/>
    </row>
    <row r="80" spans="1:1" ht="14.25" customHeight="1">
      <c r="A80" s="178"/>
    </row>
    <row r="81" spans="1:1" ht="14.25" customHeight="1">
      <c r="A81" s="178"/>
    </row>
    <row r="82" spans="1:1" ht="14.25" customHeight="1">
      <c r="A82" s="178"/>
    </row>
    <row r="83" spans="1:1" ht="14.25" customHeight="1">
      <c r="A83" s="178"/>
    </row>
    <row r="84" spans="1:1" ht="14.25" customHeight="1">
      <c r="A84" s="178"/>
    </row>
    <row r="85" spans="1:1" ht="14.25" customHeight="1">
      <c r="A85" s="178"/>
    </row>
    <row r="86" spans="1:1" ht="14.25" customHeight="1">
      <c r="A86" s="178"/>
    </row>
    <row r="87" spans="1:1" ht="14.25" customHeight="1">
      <c r="A87" s="178"/>
    </row>
    <row r="88" spans="1:1" ht="14.25" customHeight="1">
      <c r="A88" s="178"/>
    </row>
    <row r="89" spans="1:1" ht="14.25" customHeight="1">
      <c r="A89" s="178"/>
    </row>
    <row r="90" spans="1:1" ht="14.25" customHeight="1">
      <c r="A90" s="178"/>
    </row>
    <row r="91" spans="1:1" ht="14.25" customHeight="1">
      <c r="A91" s="178"/>
    </row>
    <row r="92" spans="1:1" ht="14.25" customHeight="1">
      <c r="A92" s="178"/>
    </row>
    <row r="93" spans="1:1" ht="14.25" customHeight="1">
      <c r="A93" s="178"/>
    </row>
    <row r="94" spans="1:1" ht="14.25" customHeight="1">
      <c r="A94" s="178"/>
    </row>
    <row r="95" spans="1:1" ht="14.25" customHeight="1">
      <c r="A95" s="178"/>
    </row>
    <row r="96" spans="1:1" ht="14.25" customHeight="1">
      <c r="A96" s="178"/>
    </row>
    <row r="97" spans="1:1" ht="14.25" customHeight="1">
      <c r="A97" s="178"/>
    </row>
    <row r="98" spans="1:1" ht="14.25" customHeight="1">
      <c r="A98" s="178"/>
    </row>
    <row r="99" spans="1:1" ht="14.25" customHeight="1">
      <c r="A99" s="178"/>
    </row>
    <row r="100" spans="1:1" ht="14.25" customHeight="1">
      <c r="A100" s="178"/>
    </row>
    <row r="101" spans="1:1" ht="14.25" customHeight="1">
      <c r="A101" s="178"/>
    </row>
    <row r="102" spans="1:1" ht="14.25" customHeight="1">
      <c r="A102" s="178"/>
    </row>
    <row r="103" spans="1:1" ht="14.25" customHeight="1">
      <c r="A103" s="178"/>
    </row>
    <row r="104" spans="1:1" ht="14.25" customHeight="1">
      <c r="A104" s="178"/>
    </row>
    <row r="105" spans="1:1" ht="14.25" customHeight="1">
      <c r="A105" s="178"/>
    </row>
    <row r="106" spans="1:1" ht="14.25" customHeight="1">
      <c r="A106" s="178"/>
    </row>
    <row r="107" spans="1:1" ht="14.25" customHeight="1">
      <c r="A107" s="178"/>
    </row>
    <row r="108" spans="1:1" ht="14.25" customHeight="1">
      <c r="A108" s="178"/>
    </row>
    <row r="109" spans="1:1" ht="14.25" customHeight="1">
      <c r="A109" s="178"/>
    </row>
    <row r="110" spans="1:1" ht="14.25" customHeight="1">
      <c r="A110" s="178"/>
    </row>
    <row r="111" spans="1:1" ht="14.25" customHeight="1">
      <c r="A111" s="178"/>
    </row>
    <row r="112" spans="1:1" ht="14.25" customHeight="1">
      <c r="A112" s="178"/>
    </row>
    <row r="113" spans="1:1" ht="14.25" customHeight="1">
      <c r="A113" s="178"/>
    </row>
    <row r="114" spans="1:1" ht="14.25" customHeight="1">
      <c r="A114" s="178"/>
    </row>
    <row r="115" spans="1:1" ht="14.25" customHeight="1">
      <c r="A115" s="178"/>
    </row>
    <row r="116" spans="1:1" ht="14.25" customHeight="1">
      <c r="A116" s="178"/>
    </row>
    <row r="117" spans="1:1" ht="14.25" customHeight="1">
      <c r="A117" s="178"/>
    </row>
    <row r="118" spans="1:1" ht="14.25" customHeight="1">
      <c r="A118" s="178"/>
    </row>
    <row r="119" spans="1:1" ht="14.25" customHeight="1">
      <c r="A119" s="178"/>
    </row>
    <row r="120" spans="1:1" ht="14.25" customHeight="1">
      <c r="A120" s="178"/>
    </row>
    <row r="121" spans="1:1" ht="14.25" customHeight="1">
      <c r="A121" s="178"/>
    </row>
    <row r="122" spans="1:1" ht="14.25" customHeight="1">
      <c r="A122" s="178"/>
    </row>
    <row r="123" spans="1:1" ht="14.25" customHeight="1">
      <c r="A123" s="178"/>
    </row>
    <row r="124" spans="1:1" ht="14.25" customHeight="1">
      <c r="A124" s="178"/>
    </row>
    <row r="125" spans="1:1" ht="14.25" customHeight="1">
      <c r="A125" s="178"/>
    </row>
    <row r="126" spans="1:1" ht="14.25" customHeight="1">
      <c r="A126" s="178"/>
    </row>
    <row r="127" spans="1:1" ht="14.25" customHeight="1">
      <c r="A127" s="178"/>
    </row>
    <row r="128" spans="1:1" ht="14.25" customHeight="1">
      <c r="A128" s="178"/>
    </row>
    <row r="129" spans="1:1" ht="14.25" customHeight="1">
      <c r="A129" s="178"/>
    </row>
    <row r="130" spans="1:1" ht="14.25" customHeight="1"/>
    <row r="131" spans="1:1" ht="14.25" customHeight="1"/>
    <row r="132" spans="1:1" ht="14.25" customHeight="1"/>
    <row r="133" spans="1:1" ht="14.25" customHeight="1"/>
    <row r="134" spans="1:1" ht="14.25" customHeight="1"/>
    <row r="135" spans="1:1" ht="14.25" customHeight="1"/>
    <row r="136" spans="1:1" ht="14.25" customHeight="1"/>
    <row r="137" spans="1:1" ht="14.25" customHeight="1"/>
    <row r="138" spans="1:1" ht="14.25" customHeight="1"/>
    <row r="139" spans="1:1" ht="14.25" customHeight="1"/>
    <row r="140" spans="1:1" ht="14.25" customHeight="1"/>
    <row r="141" spans="1:1" ht="14.25" customHeight="1"/>
    <row r="142" spans="1:1" ht="14.25" customHeight="1"/>
    <row r="143" spans="1:1" ht="14.25" customHeight="1"/>
    <row r="144" spans="1:1"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row r="1010" ht="14.25" customHeight="1"/>
    <row r="1011" ht="14.25" customHeight="1"/>
    <row r="1012" ht="14.25" customHeight="1"/>
    <row r="1013" ht="14.25" customHeight="1"/>
    <row r="1014" ht="14.25" customHeight="1"/>
    <row r="1015" ht="14.25" customHeight="1"/>
    <row r="1016" ht="14.25" customHeight="1"/>
    <row r="1017" ht="14.25" customHeight="1"/>
    <row r="1018" ht="14.25" customHeight="1"/>
    <row r="1019" ht="14.25" customHeight="1"/>
    <row r="1020" ht="14.25" customHeight="1"/>
    <row r="1021" ht="14.25" customHeight="1"/>
    <row r="1022" ht="14.25" customHeight="1"/>
    <row r="1023" ht="14.25" customHeight="1"/>
    <row r="1024" ht="14.25" customHeight="1"/>
    <row r="1025" ht="14.25" customHeight="1"/>
    <row r="1026" ht="14.25" customHeight="1"/>
    <row r="1027" ht="14.25" customHeight="1"/>
    <row r="1028" ht="14.25" customHeight="1"/>
    <row r="1029" ht="14.25" customHeight="1"/>
    <row r="1030" ht="14.25" customHeight="1"/>
    <row r="1031" ht="14.25" customHeight="1"/>
    <row r="1032" ht="14.25" customHeight="1"/>
    <row r="1033" ht="14.25" customHeight="1"/>
    <row r="1034" ht="14.25" customHeight="1"/>
    <row r="1035" ht="14.25" customHeight="1"/>
    <row r="1036" ht="14.25" customHeight="1"/>
    <row r="1037" ht="14.25" customHeight="1"/>
    <row r="1038" ht="14.25" customHeight="1"/>
    <row r="1039" ht="14.25" customHeight="1"/>
    <row r="1040" ht="14.25" customHeight="1"/>
    <row r="1041" ht="14.25" customHeight="1"/>
    <row r="1042" ht="14.25" customHeight="1"/>
    <row r="1043" ht="14.25" customHeight="1"/>
    <row r="1044" ht="14.25" customHeight="1"/>
    <row r="1045" ht="14.25" customHeight="1"/>
    <row r="1046" ht="14.25" customHeight="1"/>
    <row r="1047" ht="14.25" customHeight="1"/>
    <row r="1048" ht="14.25" customHeight="1"/>
    <row r="1049" ht="14.25" customHeight="1"/>
    <row r="1050" ht="14.25" customHeight="1"/>
    <row r="1051" ht="14.25" customHeight="1"/>
    <row r="1052" ht="14.25" customHeight="1"/>
    <row r="1053" ht="14.25" customHeight="1"/>
    <row r="1054" ht="14.25" customHeight="1"/>
    <row r="1055" ht="14.25" customHeight="1"/>
    <row r="1056" ht="14.25" customHeight="1"/>
    <row r="1057" ht="14.25" customHeight="1"/>
    <row r="1058" ht="14.25" customHeight="1"/>
    <row r="1059" ht="14.25" customHeight="1"/>
    <row r="1060" ht="14.25" customHeight="1"/>
    <row r="1061" ht="14.25" customHeight="1"/>
    <row r="1062" ht="14.25" customHeight="1"/>
    <row r="1063" ht="14.25" customHeight="1"/>
    <row r="1064" ht="14.25" customHeight="1"/>
    <row r="1065" ht="14.25" customHeight="1"/>
    <row r="1066" ht="14.25" customHeight="1"/>
    <row r="1067" ht="14.25" customHeight="1"/>
    <row r="1068" ht="14.25" customHeight="1"/>
    <row r="1069" ht="14.25" customHeight="1"/>
    <row r="1070" ht="14.25" customHeight="1"/>
    <row r="1071" ht="14.25" customHeight="1"/>
    <row r="1072" ht="14.25" customHeight="1"/>
    <row r="1073" ht="14.25" customHeight="1"/>
    <row r="1074" ht="14.25" customHeight="1"/>
    <row r="1075" ht="14.25" customHeight="1"/>
    <row r="1076" ht="14.25" customHeight="1"/>
    <row r="1077" ht="14.25" customHeight="1"/>
    <row r="1078" ht="14.25" customHeight="1"/>
    <row r="1079" ht="14.25" customHeight="1"/>
    <row r="1080" ht="14.25" customHeight="1"/>
    <row r="1081" ht="14.25" customHeight="1"/>
    <row r="1082" ht="14.25" customHeight="1"/>
    <row r="1083" ht="14.25" customHeight="1"/>
    <row r="1084" ht="14.25" customHeight="1"/>
    <row r="1085" ht="14.25" customHeight="1"/>
    <row r="1086" ht="14.25" customHeight="1"/>
    <row r="1087" ht="14.25" customHeight="1"/>
    <row r="1088" ht="14.25" customHeight="1"/>
    <row r="1089" ht="14.25" customHeight="1"/>
    <row r="1090" ht="14.25" customHeight="1"/>
    <row r="1091" ht="14.25" customHeight="1"/>
    <row r="1092" ht="14.25" customHeight="1"/>
    <row r="1093" ht="14.25" customHeight="1"/>
    <row r="1094" ht="14.25" customHeight="1"/>
    <row r="1095" ht="14.25" customHeight="1"/>
    <row r="1096" ht="14.25" customHeight="1"/>
    <row r="1097" ht="14.25" customHeight="1"/>
    <row r="1098" ht="14.25" customHeight="1"/>
    <row r="1099" ht="14.25" customHeight="1"/>
    <row r="1100" ht="14.25" customHeight="1"/>
    <row r="1101" ht="14.25" customHeight="1"/>
    <row r="1102" ht="14.25" customHeight="1"/>
    <row r="1103" ht="14.25" customHeight="1"/>
    <row r="1104" ht="14.25" customHeight="1"/>
    <row r="1105" ht="14.25" customHeight="1"/>
    <row r="1106" ht="14.25" customHeight="1"/>
    <row r="1107" ht="14.25" customHeight="1"/>
    <row r="1108" ht="14.25" customHeight="1"/>
    <row r="1109" ht="14.25" customHeight="1"/>
    <row r="1110" ht="14.25" customHeight="1"/>
    <row r="1111" ht="14.25" customHeight="1"/>
    <row r="1112" ht="14.25" customHeight="1"/>
    <row r="1113" ht="14.25" customHeight="1"/>
    <row r="1114" ht="14.25" customHeight="1"/>
    <row r="1115" ht="14.25" customHeight="1"/>
    <row r="1116" ht="14.25" customHeight="1"/>
    <row r="1117" ht="14.25" customHeight="1"/>
    <row r="1118" ht="14.25" customHeight="1"/>
    <row r="1119" ht="14.25" customHeight="1"/>
    <row r="1120" ht="14.25" customHeight="1"/>
    <row r="1121" ht="14.25" customHeight="1"/>
    <row r="1122" ht="14.25" customHeight="1"/>
    <row r="1123" ht="14.25" customHeight="1"/>
    <row r="1124" ht="14.25" customHeight="1"/>
    <row r="1125" ht="14.25" customHeight="1"/>
    <row r="1126" ht="14.25" customHeight="1"/>
    <row r="1127" ht="14.25" customHeight="1"/>
    <row r="1128" ht="14.25" customHeight="1"/>
    <row r="1129" ht="14.25" customHeight="1"/>
    <row r="1130" ht="14.25" customHeight="1"/>
    <row r="1131" ht="14.25" customHeight="1"/>
    <row r="1132" ht="14.25" customHeight="1"/>
    <row r="1133" ht="14.25" customHeight="1"/>
    <row r="1134" ht="14.25" customHeight="1"/>
    <row r="1135" ht="14.25" customHeight="1"/>
    <row r="1136" ht="14.25" customHeight="1"/>
    <row r="1137" ht="14.25" customHeight="1"/>
    <row r="1138" ht="14.25" customHeight="1"/>
    <row r="1139" ht="14.25" customHeight="1"/>
    <row r="1140" ht="14.25" customHeight="1"/>
    <row r="1141" ht="14.25" customHeight="1"/>
    <row r="1142" ht="14.25" customHeight="1"/>
    <row r="1143" ht="14.25" customHeight="1"/>
    <row r="1144" ht="14.25" customHeight="1"/>
    <row r="1145" ht="14.25" customHeight="1"/>
    <row r="1146" ht="14.25" customHeight="1"/>
    <row r="1147" ht="14.25" customHeight="1"/>
    <row r="1148" ht="14.25" customHeight="1"/>
    <row r="1149" ht="14.25" customHeight="1"/>
    <row r="1150" ht="14.25" customHeight="1"/>
    <row r="1151" ht="14.25" customHeight="1"/>
    <row r="1152" ht="14.25" customHeight="1"/>
    <row r="1153" ht="14.25" customHeight="1"/>
    <row r="1154" ht="14.25" customHeight="1"/>
    <row r="1155" ht="14.25" customHeight="1"/>
    <row r="1156" ht="14.25" customHeight="1"/>
    <row r="1157" ht="14.25" customHeight="1"/>
    <row r="1158" ht="14.25" customHeight="1"/>
    <row r="1159" ht="14.25" customHeight="1"/>
    <row r="1160" ht="14.25" customHeight="1"/>
    <row r="1161" ht="14.25" customHeight="1"/>
    <row r="1162" ht="14.25" customHeight="1"/>
    <row r="1163" ht="14.25" customHeight="1"/>
    <row r="1164" ht="14.25" customHeight="1"/>
    <row r="1165" ht="14.25" customHeight="1"/>
    <row r="1166" ht="14.25" customHeight="1"/>
    <row r="1167" ht="14.25" customHeight="1"/>
    <row r="1168" ht="14.25" customHeight="1"/>
    <row r="1169" ht="14.25" customHeight="1"/>
    <row r="1170" ht="14.25" customHeight="1"/>
    <row r="1171" ht="14.25" customHeight="1"/>
    <row r="1172" ht="14.25" customHeight="1"/>
    <row r="1173" ht="14.25" customHeight="1"/>
    <row r="1174" ht="14.25" customHeight="1"/>
    <row r="1175" ht="14.25" customHeight="1"/>
    <row r="1176" ht="14.25" customHeight="1"/>
    <row r="1177" ht="14.25" customHeight="1"/>
    <row r="1178" ht="14.25" customHeight="1"/>
    <row r="1179" ht="14.25" customHeight="1"/>
    <row r="1180" ht="14.25" customHeight="1"/>
    <row r="1181" ht="14.25" customHeight="1"/>
    <row r="1182" ht="14.25" customHeight="1"/>
    <row r="1183" ht="14.25" customHeight="1"/>
    <row r="1184" ht="14.25" customHeight="1"/>
    <row r="1185" ht="14.25" customHeight="1"/>
    <row r="1186" ht="14.25" customHeight="1"/>
    <row r="1187" ht="14.25" customHeight="1"/>
    <row r="1188" ht="14.25" customHeight="1"/>
    <row r="1189" ht="14.25" customHeight="1"/>
    <row r="1190" ht="14.25" customHeight="1"/>
    <row r="1191" ht="14.25" customHeight="1"/>
    <row r="1192" ht="14.25" customHeight="1"/>
    <row r="1193" ht="14.25" customHeight="1"/>
    <row r="1194" ht="14.25" customHeight="1"/>
    <row r="1195" ht="14.25" customHeight="1"/>
    <row r="1196" ht="14.25" customHeight="1"/>
    <row r="1197" ht="14.25" customHeight="1"/>
    <row r="1198" ht="14.25" customHeight="1"/>
    <row r="1199" ht="14.25" customHeight="1"/>
    <row r="1200" ht="14.25" customHeight="1"/>
    <row r="1201" ht="14.25" customHeight="1"/>
    <row r="1202" ht="14.25" customHeight="1"/>
    <row r="1203" ht="14.25" customHeight="1"/>
    <row r="1204" ht="14.25" customHeight="1"/>
    <row r="1205" ht="14.25" customHeight="1"/>
    <row r="1206" ht="14.25" customHeight="1"/>
    <row r="1207" ht="14.25" customHeight="1"/>
    <row r="1208" ht="14.25" customHeight="1"/>
    <row r="1209" ht="14.25" customHeight="1"/>
    <row r="1210" ht="14.25" customHeight="1"/>
    <row r="1211" ht="14.25" customHeight="1"/>
    <row r="1212" ht="14.25" customHeight="1"/>
    <row r="1213" ht="14.25" customHeight="1"/>
    <row r="1214" ht="14.25" customHeight="1"/>
    <row r="1215" ht="14.25" customHeight="1"/>
    <row r="1216" ht="14.25" customHeight="1"/>
    <row r="1217" ht="14.25" customHeight="1"/>
    <row r="1218" ht="14.25" customHeight="1"/>
    <row r="1219" ht="14.25" customHeight="1"/>
    <row r="1220" ht="14.25" customHeight="1"/>
    <row r="1221" ht="14.25" customHeight="1"/>
    <row r="1222" ht="14.25" customHeight="1"/>
    <row r="1223" ht="14.25" customHeight="1"/>
    <row r="1224" ht="14.25" customHeight="1"/>
    <row r="1225" ht="14.25" customHeight="1"/>
    <row r="1226" ht="14.25" customHeight="1"/>
    <row r="1227" ht="14.25" customHeight="1"/>
    <row r="1228" ht="14.25" customHeight="1"/>
    <row r="1229" ht="14.25" customHeight="1"/>
    <row r="1230" ht="14.25" customHeight="1"/>
    <row r="1231" ht="14.25" customHeight="1"/>
    <row r="1232" ht="14.25" customHeight="1"/>
    <row r="1233" ht="14.25" customHeight="1"/>
    <row r="1234" ht="14.25" customHeight="1"/>
    <row r="1235" ht="14.25" customHeight="1"/>
    <row r="1236" ht="14.25" customHeight="1"/>
    <row r="1237" ht="14.25" customHeight="1"/>
    <row r="1238" ht="14.25" customHeight="1"/>
    <row r="1239" ht="14.25" customHeight="1"/>
    <row r="1240" ht="14.25" customHeight="1"/>
    <row r="1241" ht="14.25" customHeight="1"/>
    <row r="1242" ht="14.25" customHeight="1"/>
    <row r="1243" ht="14.25" customHeight="1"/>
    <row r="1244" ht="14.25" customHeight="1"/>
    <row r="1245" ht="14.25" customHeight="1"/>
    <row r="1246" ht="14.25" customHeight="1"/>
    <row r="1247" ht="14.25" customHeight="1"/>
    <row r="1248" ht="14.25" customHeight="1"/>
    <row r="1249" ht="14.25" customHeight="1"/>
    <row r="1250" ht="14.25" customHeight="1"/>
    <row r="1251" ht="14.25" customHeight="1"/>
    <row r="1252" ht="14.25" customHeight="1"/>
    <row r="1253" ht="14.25" customHeight="1"/>
    <row r="1254" ht="14.25" customHeight="1"/>
    <row r="1255" ht="14.25" customHeight="1"/>
    <row r="1256" ht="14.25" customHeight="1"/>
    <row r="1257" ht="14.25" customHeight="1"/>
    <row r="1258" ht="14.25" customHeight="1"/>
    <row r="1259" ht="14.25" customHeight="1"/>
    <row r="1260" ht="14.25" customHeight="1"/>
    <row r="1261" ht="14.25" customHeight="1"/>
    <row r="1262" ht="14.25" customHeight="1"/>
    <row r="1263" ht="14.25" customHeight="1"/>
    <row r="1264" ht="14.25" customHeight="1"/>
    <row r="1265" ht="14.25" customHeight="1"/>
    <row r="1266" ht="14.25" customHeight="1"/>
    <row r="1267" ht="14.25" customHeight="1"/>
    <row r="1268" ht="14.25" customHeight="1"/>
    <row r="1269" ht="14.25" customHeight="1"/>
    <row r="1270" ht="14.25" customHeight="1"/>
    <row r="1271" ht="14.25" customHeight="1"/>
    <row r="1272" ht="14.25" customHeight="1"/>
    <row r="1273" ht="14.25" customHeight="1"/>
    <row r="1274" ht="14.25" customHeight="1"/>
    <row r="1275" ht="14.25" customHeight="1"/>
    <row r="1276" ht="14.25" customHeight="1"/>
    <row r="1277" ht="14.25" customHeight="1"/>
    <row r="1278" ht="14.25" customHeight="1"/>
    <row r="1279" ht="14.25" customHeight="1"/>
    <row r="1280" ht="14.25" customHeight="1"/>
    <row r="1281" ht="14.25" customHeight="1"/>
    <row r="1282" ht="14.25" customHeight="1"/>
    <row r="1283" ht="14.25" customHeight="1"/>
    <row r="1284" ht="14.25" customHeight="1"/>
    <row r="1285" ht="14.25" customHeight="1"/>
    <row r="1286" ht="14.25" customHeight="1"/>
    <row r="1287" ht="14.25" customHeight="1"/>
    <row r="1288" ht="14.25" customHeight="1"/>
    <row r="1289" ht="14.25" customHeight="1"/>
    <row r="1290" ht="14.25" customHeight="1"/>
    <row r="1291" ht="14.25" customHeight="1"/>
    <row r="1292" ht="14.25" customHeight="1"/>
    <row r="1293" ht="14.25" customHeight="1"/>
    <row r="1294" ht="14.25" customHeight="1"/>
    <row r="1295" ht="14.25" customHeight="1"/>
    <row r="1296" ht="14.25" customHeight="1"/>
    <row r="1297" ht="14.25" customHeight="1"/>
    <row r="1298" ht="14.25" customHeight="1"/>
    <row r="1299" ht="14.25" customHeight="1"/>
    <row r="1300" ht="14.25" customHeight="1"/>
    <row r="1301" ht="14.25" customHeight="1"/>
    <row r="1302" ht="14.25" customHeight="1"/>
    <row r="1303" ht="14.25" customHeight="1"/>
    <row r="1304" ht="14.25" customHeight="1"/>
    <row r="1305" ht="14.25" customHeight="1"/>
    <row r="1306" ht="14.25" customHeight="1"/>
    <row r="1307" ht="14.25" customHeight="1"/>
    <row r="1308" ht="14.25" customHeight="1"/>
    <row r="1309" ht="14.25" customHeight="1"/>
    <row r="1310" ht="14.25" customHeight="1"/>
    <row r="1311" ht="14.25" customHeight="1"/>
    <row r="1312" ht="14.25" customHeight="1"/>
    <row r="1313" ht="14.25" customHeight="1"/>
    <row r="1314" ht="14.25" customHeight="1"/>
    <row r="1315" ht="14.25" customHeight="1"/>
    <row r="1316" ht="14.25" customHeight="1"/>
    <row r="1317" ht="14.25" customHeight="1"/>
    <row r="1318" ht="14.25" customHeight="1"/>
    <row r="1319" ht="14.25" customHeight="1"/>
    <row r="1320" ht="14.25" customHeight="1"/>
    <row r="1321" ht="14.25" customHeight="1"/>
    <row r="1322" ht="14.25" customHeight="1"/>
    <row r="1323" ht="14.25" customHeight="1"/>
    <row r="1324" ht="14.25" customHeight="1"/>
    <row r="1325" ht="14.25" customHeight="1"/>
    <row r="1326" ht="14.25" customHeight="1"/>
    <row r="1327" ht="14.25" customHeight="1"/>
    <row r="1328" ht="14.25" customHeight="1"/>
    <row r="1329" ht="14.25" customHeight="1"/>
    <row r="1330" ht="14.25" customHeight="1"/>
    <row r="1331" ht="14.25" customHeight="1"/>
    <row r="1332" ht="14.25" customHeight="1"/>
    <row r="1333" ht="14.25" customHeight="1"/>
    <row r="1334" ht="14.25" customHeight="1"/>
    <row r="1335" ht="14.25" customHeight="1"/>
    <row r="1336" ht="14.25" customHeight="1"/>
    <row r="1337" ht="14.25" customHeight="1"/>
    <row r="1338" ht="14.25" customHeight="1"/>
    <row r="1339" ht="14.25" customHeight="1"/>
    <row r="1340" ht="14.25" customHeight="1"/>
    <row r="1341" ht="14.25" customHeight="1"/>
    <row r="1342" ht="14.25" customHeight="1"/>
    <row r="1343" ht="14.25" customHeight="1"/>
    <row r="1344" ht="14.25" customHeight="1"/>
    <row r="1345" ht="14.25" customHeight="1"/>
    <row r="1346" ht="14.25" customHeight="1"/>
    <row r="1347" ht="14.25" customHeight="1"/>
    <row r="1348" ht="14.25" customHeight="1"/>
    <row r="1349" ht="14.25" customHeight="1"/>
    <row r="1350" ht="14.25" customHeight="1"/>
    <row r="1351" ht="14.25" customHeight="1"/>
    <row r="1352" ht="14.25" customHeight="1"/>
    <row r="1353" ht="14.25" customHeight="1"/>
    <row r="1354" ht="14.25" customHeight="1"/>
    <row r="1355" ht="14.25" customHeight="1"/>
    <row r="1356" ht="14.25" customHeight="1"/>
    <row r="1357" ht="14.25" customHeight="1"/>
    <row r="1358" ht="14.25" customHeight="1"/>
    <row r="1359" ht="14.25" customHeight="1"/>
    <row r="1360" ht="14.25" customHeight="1"/>
    <row r="1361" ht="14.25" customHeight="1"/>
    <row r="1362" ht="14.25" customHeight="1"/>
    <row r="1363" ht="14.25" customHeight="1"/>
    <row r="1364" ht="14.25" customHeight="1"/>
    <row r="1365" ht="14.25" customHeight="1"/>
    <row r="1366" ht="14.25" customHeight="1"/>
    <row r="1367" ht="14.25" customHeight="1"/>
    <row r="1368" ht="14.25" customHeight="1"/>
    <row r="1369" ht="14.25" customHeight="1"/>
    <row r="1370" ht="14.25" customHeight="1"/>
    <row r="1371" ht="14.25" customHeight="1"/>
    <row r="1372" ht="14.25" customHeight="1"/>
    <row r="1373" ht="14.25" customHeight="1"/>
    <row r="1374" ht="14.25" customHeight="1"/>
    <row r="1375" ht="14.25" customHeight="1"/>
    <row r="1376" ht="14.25" customHeight="1"/>
    <row r="1377" ht="14.25" customHeight="1"/>
    <row r="1378" ht="14.25" customHeight="1"/>
    <row r="1379" ht="14.25" customHeight="1"/>
    <row r="1380" ht="14.25" customHeight="1"/>
    <row r="1381" ht="14.25" customHeight="1"/>
    <row r="1382" ht="14.25" customHeight="1"/>
    <row r="1383" ht="14.25" customHeight="1"/>
    <row r="1384" ht="14.25" customHeight="1"/>
    <row r="1385" ht="14.25" customHeight="1"/>
    <row r="1386" ht="14.25" customHeight="1"/>
    <row r="1387" ht="14.25" customHeight="1"/>
    <row r="1388" ht="14.25" customHeight="1"/>
    <row r="1389" ht="14.25" customHeight="1"/>
    <row r="1390" ht="14.25" customHeight="1"/>
    <row r="1391" ht="14.25" customHeight="1"/>
    <row r="1392" ht="14.25" customHeight="1"/>
    <row r="1393" ht="14.25" customHeight="1"/>
    <row r="1394" ht="14.25" customHeight="1"/>
    <row r="1395" ht="14.25" customHeight="1"/>
    <row r="1396" ht="14.25" customHeight="1"/>
    <row r="1397" ht="14.25" customHeight="1"/>
    <row r="1398" ht="14.25" customHeight="1"/>
    <row r="1399" ht="14.25" customHeight="1"/>
    <row r="1400" ht="14.25" customHeight="1"/>
    <row r="1401" ht="14.25" customHeight="1"/>
    <row r="1402" ht="14.25" customHeight="1"/>
    <row r="1403" ht="14.25" customHeight="1"/>
    <row r="1404" ht="14.25" customHeight="1"/>
    <row r="1405" ht="14.25" customHeight="1"/>
    <row r="1406" ht="14.25" customHeight="1"/>
    <row r="1407" ht="14.25" customHeight="1"/>
    <row r="1408" ht="14.25" customHeight="1"/>
    <row r="1409" ht="14.25" customHeight="1"/>
    <row r="1410" ht="14.25" customHeight="1"/>
    <row r="1411" ht="14.25" customHeight="1"/>
    <row r="1412" ht="14.25" customHeight="1"/>
    <row r="1413" ht="14.25" customHeight="1"/>
    <row r="1414" ht="14.25" customHeight="1"/>
    <row r="1415" ht="14.25" customHeight="1"/>
    <row r="1416" ht="14.25" customHeight="1"/>
    <row r="1417" ht="14.25" customHeight="1"/>
    <row r="1418" ht="14.25" customHeight="1"/>
    <row r="1419" ht="14.25" customHeight="1"/>
    <row r="1420" ht="14.25" customHeight="1"/>
    <row r="1421" ht="14.25" customHeight="1"/>
    <row r="1422" ht="14.25" customHeight="1"/>
    <row r="1423" ht="14.25" customHeight="1"/>
    <row r="1424" ht="14.25" customHeight="1"/>
    <row r="1425" ht="14.25" customHeight="1"/>
    <row r="1426" ht="14.25" customHeight="1"/>
    <row r="1427" ht="14.25" customHeight="1"/>
    <row r="1428" ht="14.25" customHeight="1"/>
    <row r="1429" ht="14.25" customHeight="1"/>
    <row r="1430" ht="14.25" customHeight="1"/>
    <row r="1431" ht="14.25" customHeight="1"/>
    <row r="1432" ht="14.25" customHeight="1"/>
    <row r="1433" ht="14.25" customHeight="1"/>
    <row r="1434" ht="14.25" customHeight="1"/>
    <row r="1435" ht="14.25" customHeight="1"/>
    <row r="1436" ht="14.25" customHeight="1"/>
    <row r="1437" ht="14.25" customHeight="1"/>
    <row r="1438" ht="14.25" customHeight="1"/>
    <row r="1439" ht="14.25" customHeight="1"/>
    <row r="1440" ht="14.25" customHeight="1"/>
    <row r="1441" ht="14.25" customHeight="1"/>
    <row r="1442" ht="14.25" customHeight="1"/>
    <row r="1443" ht="14.25" customHeight="1"/>
    <row r="1444" ht="14.25" customHeight="1"/>
    <row r="1445" ht="14.25" customHeight="1"/>
    <row r="1446" ht="14.25" customHeight="1"/>
    <row r="1447" ht="14.25" customHeight="1"/>
    <row r="1448" ht="14.25" customHeight="1"/>
    <row r="1449" ht="14.25" customHeight="1"/>
    <row r="1450" ht="14.25" customHeight="1"/>
    <row r="1451" ht="14.25" customHeight="1"/>
    <row r="1452" ht="14.25" customHeight="1"/>
    <row r="1453" ht="14.25" customHeight="1"/>
    <row r="1454" ht="14.25" customHeight="1"/>
    <row r="1455" ht="14.25" customHeight="1"/>
    <row r="1456" ht="14.25" customHeight="1"/>
    <row r="1457" ht="14.25" customHeight="1"/>
    <row r="1458" ht="14.25" customHeight="1"/>
    <row r="1459" ht="14.25" customHeight="1"/>
    <row r="1460" ht="14.25" customHeight="1"/>
    <row r="1461" ht="14.25" customHeight="1"/>
    <row r="1462" ht="14.25" customHeight="1"/>
    <row r="1463" ht="14.25" customHeight="1"/>
    <row r="1464" ht="14.25" customHeight="1"/>
    <row r="1465" ht="14.25" customHeight="1"/>
    <row r="1466" ht="14.25" customHeight="1"/>
    <row r="1467" ht="14.25" customHeight="1"/>
    <row r="1468" ht="14.25" customHeight="1"/>
    <row r="1469" ht="14.25" customHeight="1"/>
    <row r="1470" ht="14.25" customHeight="1"/>
    <row r="1471" ht="14.25" customHeight="1"/>
    <row r="1472" ht="14.25" customHeight="1"/>
    <row r="1473" ht="14.25" customHeight="1"/>
    <row r="1474" ht="14.25" customHeight="1"/>
    <row r="1475" ht="14.25" customHeight="1"/>
    <row r="1476" ht="14.25" customHeight="1"/>
    <row r="1477" ht="14.25" customHeight="1"/>
    <row r="1478" ht="14.25" customHeight="1"/>
    <row r="1479" ht="14.25" customHeight="1"/>
    <row r="1480" ht="14.25" customHeight="1"/>
    <row r="1481" ht="14.25" customHeight="1"/>
    <row r="1482" ht="14.25" customHeight="1"/>
    <row r="1483" ht="14.25" customHeight="1"/>
    <row r="1484" ht="14.25" customHeight="1"/>
    <row r="1485" ht="14.25" customHeight="1"/>
    <row r="1486" ht="14.25" customHeight="1"/>
    <row r="1487" ht="14.25" customHeight="1"/>
    <row r="1488" ht="14.25" customHeight="1"/>
    <row r="1489" ht="14.25" customHeight="1"/>
    <row r="1490" ht="14.25" customHeight="1"/>
    <row r="1491" ht="14.25" customHeight="1"/>
    <row r="1492" ht="14.25" customHeight="1"/>
    <row r="1493" ht="14.25" customHeight="1"/>
    <row r="1494" ht="14.25" customHeight="1"/>
    <row r="1495" ht="14.25" customHeight="1"/>
    <row r="1496" ht="14.25" customHeight="1"/>
    <row r="1497" ht="14.25" customHeight="1"/>
    <row r="1498" ht="14.25" customHeight="1"/>
    <row r="1499" ht="14.25" customHeight="1"/>
    <row r="1500" ht="14.25" customHeight="1"/>
    <row r="1501" ht="14.25" customHeight="1"/>
    <row r="1502" ht="14.25" customHeight="1"/>
    <row r="1503" ht="14.25" customHeight="1"/>
    <row r="1504" ht="14.25" customHeight="1"/>
    <row r="1505" ht="14.25" customHeight="1"/>
    <row r="1506" ht="14.25" customHeight="1"/>
    <row r="1507" ht="14.25" customHeight="1"/>
    <row r="1508" ht="14.25" customHeight="1"/>
    <row r="1509" ht="14.25" customHeight="1"/>
    <row r="1510" ht="14.25" customHeight="1"/>
    <row r="1511" ht="14.25" customHeight="1"/>
    <row r="1512" ht="14.25" customHeight="1"/>
    <row r="1513" ht="14.25" customHeight="1"/>
    <row r="1514" ht="14.25" customHeight="1"/>
    <row r="1515" ht="14.25" customHeight="1"/>
    <row r="1516" ht="14.25" customHeight="1"/>
    <row r="1517" ht="14.25" customHeight="1"/>
    <row r="1518" ht="14.25" customHeight="1"/>
    <row r="1519" ht="14.25" customHeight="1"/>
    <row r="1520" ht="14.25" customHeight="1"/>
    <row r="1521" ht="14.25" customHeight="1"/>
    <row r="1522" ht="14.25" customHeight="1"/>
    <row r="1523" ht="14.25" customHeight="1"/>
    <row r="1524" ht="14.25" customHeight="1"/>
    <row r="1525" ht="14.25" customHeight="1"/>
    <row r="1526" ht="14.25" customHeight="1"/>
    <row r="1527" ht="14.25" customHeight="1"/>
    <row r="1528" ht="14.25" customHeight="1"/>
    <row r="1529" ht="14.25" customHeight="1"/>
    <row r="1530" ht="14.25" customHeight="1"/>
    <row r="1531" ht="14.25" customHeight="1"/>
    <row r="1532" ht="14.25" customHeight="1"/>
    <row r="1533" ht="14.25" customHeight="1"/>
    <row r="1534" ht="14.25" customHeight="1"/>
    <row r="1535" ht="14.25" customHeight="1"/>
    <row r="1536" ht="14.25" customHeight="1"/>
    <row r="1537" ht="14.25" customHeight="1"/>
    <row r="1538" ht="14.25" customHeight="1"/>
    <row r="1539" ht="14.25" customHeight="1"/>
    <row r="1540" ht="14.25" customHeight="1"/>
    <row r="1541" ht="14.25" customHeight="1"/>
    <row r="1542" ht="14.25" customHeight="1"/>
    <row r="1543" ht="14.25" customHeight="1"/>
    <row r="1544" ht="14.25" customHeight="1"/>
    <row r="1545" ht="14.25" customHeight="1"/>
    <row r="1546" ht="14.25" customHeight="1"/>
    <row r="1547" ht="14.25" customHeight="1"/>
    <row r="1548" ht="14.25" customHeight="1"/>
    <row r="1549" ht="14.25" customHeight="1"/>
    <row r="1550" ht="14.25" customHeight="1"/>
    <row r="1551" ht="14.25" customHeight="1"/>
    <row r="1552" ht="14.25" customHeight="1"/>
    <row r="1553" ht="14.25" customHeight="1"/>
    <row r="1554" ht="14.25" customHeight="1"/>
    <row r="1555" ht="14.25" customHeight="1"/>
    <row r="1556" ht="14.25" customHeight="1"/>
    <row r="1557" ht="14.25" customHeight="1"/>
    <row r="1558" ht="14.25" customHeight="1"/>
    <row r="1559" ht="14.25" customHeight="1"/>
    <row r="1560" ht="14.25" customHeight="1"/>
    <row r="1561" ht="14.25" customHeight="1"/>
    <row r="1562" ht="14.25" customHeight="1"/>
    <row r="1563" ht="14.25" customHeight="1"/>
    <row r="1564" ht="14.25" customHeight="1"/>
    <row r="1565" ht="14.25" customHeight="1"/>
    <row r="1566" ht="14.25" customHeight="1"/>
    <row r="1567" ht="14.25" customHeight="1"/>
    <row r="1568" ht="14.25" customHeight="1"/>
    <row r="1569" ht="14.25" customHeight="1"/>
    <row r="1570" ht="14.25" customHeight="1"/>
    <row r="1571" ht="14.25" customHeight="1"/>
    <row r="1572" ht="14.25" customHeight="1"/>
    <row r="1573" ht="14.25" customHeight="1"/>
    <row r="1574" ht="14.25" customHeight="1"/>
    <row r="1575" ht="14.25" customHeight="1"/>
    <row r="1576" ht="14.25" customHeight="1"/>
    <row r="1577" ht="14.25" customHeight="1"/>
    <row r="1578" ht="14.25" customHeight="1"/>
    <row r="1579" ht="14.25" customHeight="1"/>
    <row r="1580" ht="14.25" customHeight="1"/>
    <row r="1581" ht="14.25" customHeight="1"/>
    <row r="1582" ht="14.25" customHeight="1"/>
    <row r="1583" ht="14.25" customHeight="1"/>
    <row r="1584" ht="14.25" customHeight="1"/>
    <row r="1585" ht="14.25" customHeight="1"/>
    <row r="1586" ht="14.25" customHeight="1"/>
    <row r="1587" ht="14.25" customHeight="1"/>
    <row r="1588" ht="14.25" customHeight="1"/>
    <row r="1589" ht="14.25" customHeight="1"/>
    <row r="1590" ht="14.25" customHeight="1"/>
    <row r="1591" ht="14.25" customHeight="1"/>
    <row r="1592" ht="14.25" customHeight="1"/>
    <row r="1593" ht="14.25" customHeight="1"/>
    <row r="1594" ht="14.25" customHeight="1"/>
    <row r="1595" ht="14.25" customHeight="1"/>
    <row r="1596" ht="14.25" customHeight="1"/>
    <row r="1597" ht="14.25" customHeight="1"/>
    <row r="1598" ht="14.25" customHeight="1"/>
    <row r="1599" ht="14.25" customHeight="1"/>
    <row r="1600" ht="14.25" customHeight="1"/>
    <row r="1601" ht="14.25" customHeight="1"/>
    <row r="1602" ht="14.25" customHeight="1"/>
    <row r="1603" ht="14.25" customHeight="1"/>
    <row r="1604" ht="14.25" customHeight="1"/>
    <row r="1605" ht="14.25" customHeight="1"/>
    <row r="1606" ht="14.25" customHeight="1"/>
    <row r="1607" ht="14.25" customHeight="1"/>
    <row r="1608" ht="14.25" customHeight="1"/>
    <row r="1609" ht="14.25" customHeight="1"/>
    <row r="1610" ht="14.25" customHeight="1"/>
    <row r="1611" ht="14.25" customHeight="1"/>
    <row r="1612" ht="14.25" customHeight="1"/>
    <row r="1613" ht="14.25" customHeight="1"/>
    <row r="1614" ht="14.25" customHeight="1"/>
    <row r="1615" ht="14.25" customHeight="1"/>
    <row r="1616" ht="14.25" customHeight="1"/>
    <row r="1617" ht="14.25" customHeight="1"/>
    <row r="1618" ht="14.25" customHeight="1"/>
    <row r="1619" ht="14.25" customHeight="1"/>
    <row r="1620" ht="14.25" customHeight="1"/>
    <row r="1621" ht="14.25" customHeight="1"/>
    <row r="1622" ht="14.25" customHeight="1"/>
    <row r="1623" ht="14.25" customHeight="1"/>
    <row r="1624" ht="14.25" customHeight="1"/>
    <row r="1625" ht="14.25" customHeight="1"/>
    <row r="1626" ht="14.25" customHeight="1"/>
    <row r="1627" ht="14.25" customHeight="1"/>
    <row r="1628" ht="14.25" customHeight="1"/>
    <row r="1629" ht="14.25" customHeight="1"/>
    <row r="1630" ht="14.25" customHeight="1"/>
    <row r="1631" ht="14.25" customHeight="1"/>
    <row r="1632" ht="14.25" customHeight="1"/>
    <row r="1633" ht="14.25" customHeight="1"/>
    <row r="1634" ht="14.25" customHeight="1"/>
    <row r="1635" ht="14.25" customHeight="1"/>
    <row r="1636" ht="14.25" customHeight="1"/>
    <row r="1637" ht="14.25" customHeight="1"/>
    <row r="1638" ht="14.25" customHeight="1"/>
    <row r="1639" ht="14.25" customHeight="1"/>
    <row r="1640" ht="14.25" customHeight="1"/>
    <row r="1641" ht="14.25" customHeight="1"/>
    <row r="1642" ht="14.25" customHeight="1"/>
    <row r="1643" ht="14.25" customHeight="1"/>
    <row r="1644" ht="14.25" customHeight="1"/>
    <row r="1645" ht="14.25" customHeight="1"/>
    <row r="1646" ht="14.25" customHeight="1"/>
    <row r="1647" ht="14.25" customHeight="1"/>
    <row r="1648" ht="14.25" customHeight="1"/>
    <row r="1649" ht="14.25" customHeight="1"/>
    <row r="1650" ht="14.25" customHeight="1"/>
    <row r="1651" ht="14.25" customHeight="1"/>
    <row r="1652" ht="14.25" customHeight="1"/>
    <row r="1653" ht="14.25" customHeight="1"/>
    <row r="1654" ht="14.25" customHeight="1"/>
    <row r="1655" ht="14.25" customHeight="1"/>
    <row r="1656" ht="14.25" customHeight="1"/>
    <row r="1657" ht="14.25" customHeight="1"/>
    <row r="1658" ht="14.25" customHeight="1"/>
    <row r="1659" ht="14.25" customHeight="1"/>
    <row r="1660" ht="14.25" customHeight="1"/>
    <row r="1661" ht="14.25" customHeight="1"/>
    <row r="1662" ht="14.25" customHeight="1"/>
    <row r="1663" ht="14.25" customHeight="1"/>
    <row r="1664" ht="14.25" customHeight="1"/>
    <row r="1665" ht="14.25" customHeight="1"/>
    <row r="1666" ht="14.25" customHeight="1"/>
    <row r="1667" ht="14.25" customHeight="1"/>
    <row r="1668" ht="14.25" customHeight="1"/>
    <row r="1669" ht="14.25" customHeight="1"/>
    <row r="1670" ht="14.25" customHeight="1"/>
    <row r="1671" ht="14.25" customHeight="1"/>
    <row r="1672" ht="14.25" customHeight="1"/>
    <row r="1673" ht="14.25" customHeight="1"/>
    <row r="1674" ht="14.25" customHeight="1"/>
    <row r="1675" ht="14.25" customHeight="1"/>
    <row r="1676" ht="14.25" customHeight="1"/>
    <row r="1677" ht="14.25" customHeight="1"/>
    <row r="1678" ht="14.25" customHeight="1"/>
    <row r="1679" ht="14.25" customHeight="1"/>
    <row r="1680" ht="14.25" customHeight="1"/>
    <row r="1681" ht="14.25" customHeight="1"/>
    <row r="1682" ht="14.25" customHeight="1"/>
    <row r="1683" ht="14.25" customHeight="1"/>
    <row r="1684" ht="14.25" customHeight="1"/>
    <row r="1685" ht="14.25" customHeight="1"/>
    <row r="1686" ht="14.25" customHeight="1"/>
    <row r="1687" ht="14.25" customHeight="1"/>
    <row r="1688" ht="14.25" customHeight="1"/>
    <row r="1689" ht="14.25" customHeight="1"/>
    <row r="1690" ht="14.25" customHeight="1"/>
    <row r="1691" ht="14.25" customHeight="1"/>
    <row r="1692" ht="14.25" customHeight="1"/>
    <row r="1693" ht="14.25" customHeight="1"/>
    <row r="1694" ht="14.25" customHeight="1"/>
    <row r="1695" ht="14.25" customHeight="1"/>
    <row r="1696" ht="14.25" customHeight="1"/>
    <row r="1697" ht="14.25" customHeight="1"/>
    <row r="1698" ht="14.25" customHeight="1"/>
    <row r="1699" ht="14.25" customHeight="1"/>
    <row r="1700" ht="14.25" customHeight="1"/>
    <row r="1701" ht="14.25" customHeight="1"/>
    <row r="1702" ht="14.25" customHeight="1"/>
    <row r="1703" ht="14.25" customHeight="1"/>
    <row r="1704" ht="14.25" customHeight="1"/>
    <row r="1705" ht="14.25" customHeight="1"/>
    <row r="1706" ht="14.25" customHeight="1"/>
    <row r="1707" ht="14.25" customHeight="1"/>
    <row r="1708" ht="14.25" customHeight="1"/>
    <row r="1709" ht="14.25" customHeight="1"/>
    <row r="1710" ht="14.25" customHeight="1"/>
    <row r="1711" ht="14.25" customHeight="1"/>
    <row r="1712" ht="14.25" customHeight="1"/>
    <row r="1713" ht="14.25" customHeight="1"/>
    <row r="1714" ht="14.25" customHeight="1"/>
    <row r="1715" ht="14.25" customHeight="1"/>
    <row r="1716" ht="14.25" customHeight="1"/>
    <row r="1717" ht="14.25" customHeight="1"/>
    <row r="1718" ht="14.25" customHeight="1"/>
    <row r="1719" ht="14.25" customHeight="1"/>
    <row r="1720" ht="14.25" customHeight="1"/>
    <row r="1721" ht="14.25" customHeight="1"/>
    <row r="1722" ht="14.25" customHeight="1"/>
    <row r="1723" ht="14.25" customHeight="1"/>
    <row r="1724" ht="14.25" customHeight="1"/>
    <row r="1725" ht="14.25" customHeight="1"/>
    <row r="1726" ht="14.25" customHeight="1"/>
    <row r="1727" ht="14.25" customHeight="1"/>
    <row r="1728" ht="14.25" customHeight="1"/>
    <row r="1729" ht="14.25" customHeight="1"/>
    <row r="1730" ht="14.25" customHeight="1"/>
    <row r="1731" ht="14.25" customHeight="1"/>
    <row r="1732" ht="14.25" customHeight="1"/>
    <row r="1733" ht="14.25" customHeight="1"/>
    <row r="1734" ht="14.25" customHeight="1"/>
    <row r="1735" ht="14.25" customHeight="1"/>
    <row r="1736" ht="14.25" customHeight="1"/>
    <row r="1737" ht="14.25" customHeight="1"/>
    <row r="1738" ht="14.25" customHeight="1"/>
    <row r="1739" ht="14.25" customHeight="1"/>
    <row r="1740" ht="14.25" customHeight="1"/>
    <row r="1741" ht="14.25" customHeight="1"/>
    <row r="1742" ht="14.25" customHeight="1"/>
    <row r="1743" ht="14.25" customHeight="1"/>
    <row r="1744" ht="14.25" customHeight="1"/>
    <row r="1745" ht="14.25" customHeight="1"/>
    <row r="1746" ht="14.25" customHeight="1"/>
    <row r="1747" ht="14.25" customHeight="1"/>
    <row r="1748" ht="14.25" customHeight="1"/>
    <row r="1749" ht="14.25" customHeight="1"/>
    <row r="1750" ht="14.25" customHeight="1"/>
    <row r="1751" ht="14.25" customHeight="1"/>
    <row r="1752" ht="14.25" customHeight="1"/>
    <row r="1753" ht="14.25" customHeight="1"/>
    <row r="1754" ht="14.25" customHeight="1"/>
    <row r="1755" ht="14.25" customHeight="1"/>
    <row r="1756" ht="14.25" customHeight="1"/>
    <row r="1757" ht="14.25" customHeight="1"/>
    <row r="1758" ht="14.25" customHeight="1"/>
    <row r="1759" ht="14.25" customHeight="1"/>
    <row r="1760" ht="14.25" customHeight="1"/>
    <row r="1761" ht="14.25" customHeight="1"/>
    <row r="1762" ht="14.25" customHeight="1"/>
    <row r="1763" ht="14.25" customHeight="1"/>
    <row r="1764" ht="14.25" customHeight="1"/>
    <row r="1765" ht="14.25" customHeight="1"/>
    <row r="1766" ht="14.25" customHeight="1"/>
    <row r="1767" ht="14.25" customHeight="1"/>
    <row r="1768" ht="14.25" customHeight="1"/>
    <row r="1769" ht="14.25" customHeight="1"/>
    <row r="1770" ht="14.25" customHeight="1"/>
    <row r="1771" ht="14.25" customHeight="1"/>
    <row r="1772" ht="14.25" customHeight="1"/>
    <row r="1773" ht="14.25" customHeight="1"/>
    <row r="1774" ht="14.25" customHeight="1"/>
    <row r="1775" ht="14.25" customHeight="1"/>
    <row r="1776" ht="14.25" customHeight="1"/>
    <row r="1777" ht="14.25" customHeight="1"/>
    <row r="1778" ht="14.25" customHeight="1"/>
    <row r="1779" ht="14.25" customHeight="1"/>
    <row r="1780" ht="14.25" customHeight="1"/>
    <row r="1781" ht="14.25" customHeight="1"/>
    <row r="1782" ht="14.25" customHeight="1"/>
    <row r="1783" ht="14.25" customHeight="1"/>
    <row r="1784" ht="14.25" customHeight="1"/>
    <row r="1785" ht="14.25" customHeight="1"/>
    <row r="1786" ht="14.25" customHeight="1"/>
    <row r="1787" ht="14.25" customHeight="1"/>
    <row r="1788" ht="14.25" customHeight="1"/>
    <row r="1789" ht="14.25" customHeight="1"/>
    <row r="1790" ht="14.25" customHeight="1"/>
    <row r="1791" ht="14.25" customHeight="1"/>
    <row r="1792" ht="14.25" customHeight="1"/>
    <row r="1793" ht="14.25" customHeight="1"/>
    <row r="1794" ht="14.25" customHeight="1"/>
    <row r="1795" ht="14.25" customHeight="1"/>
    <row r="1796" ht="14.25" customHeight="1"/>
    <row r="1797" ht="14.25" customHeight="1"/>
    <row r="1798" ht="14.25" customHeight="1"/>
    <row r="1799" ht="14.25" customHeight="1"/>
    <row r="1800" ht="14.25" customHeight="1"/>
    <row r="1801" ht="14.25" customHeight="1"/>
    <row r="1802" ht="14.25" customHeight="1"/>
    <row r="1803" ht="14.25" customHeight="1"/>
    <row r="1804" ht="14.25" customHeight="1"/>
    <row r="1805" ht="14.25" customHeight="1"/>
    <row r="1806" ht="14.25" customHeight="1"/>
    <row r="1807" ht="14.25" customHeight="1"/>
    <row r="1808" ht="14.25" customHeight="1"/>
    <row r="1809" ht="14.25" customHeight="1"/>
    <row r="1810" ht="14.25" customHeight="1"/>
    <row r="1811" ht="14.25" customHeight="1"/>
    <row r="1812" ht="14.25" customHeight="1"/>
    <row r="1813" ht="14.25" customHeight="1"/>
    <row r="1814" ht="14.25" customHeight="1"/>
    <row r="1815" ht="14.25" customHeight="1"/>
    <row r="1816" ht="14.25" customHeight="1"/>
    <row r="1817" ht="14.25" customHeight="1"/>
    <row r="1818" ht="14.25" customHeight="1"/>
    <row r="1819" ht="14.25" customHeight="1"/>
    <row r="1820" ht="14.25" customHeight="1"/>
    <row r="1821" ht="14.25" customHeight="1"/>
    <row r="1822" ht="14.25" customHeight="1"/>
    <row r="1823" ht="14.25" customHeight="1"/>
    <row r="1824" ht="14.25" customHeight="1"/>
    <row r="1825" ht="14.25" customHeight="1"/>
    <row r="1826" ht="14.25" customHeight="1"/>
    <row r="1827" ht="14.25" customHeight="1"/>
    <row r="1828" ht="14.25" customHeight="1"/>
    <row r="1829" ht="14.25" customHeight="1"/>
    <row r="1830" ht="14.25" customHeight="1"/>
    <row r="1831" ht="14.25" customHeight="1"/>
    <row r="1832" ht="14.25" customHeight="1"/>
    <row r="1833" ht="14.25" customHeight="1"/>
    <row r="1834" ht="14.25" customHeight="1"/>
    <row r="1835" ht="14.25" customHeight="1"/>
    <row r="1836" ht="14.25" customHeight="1"/>
    <row r="1837" ht="14.25" customHeight="1"/>
    <row r="1838" ht="14.25" customHeight="1"/>
    <row r="1839" ht="14.25" customHeight="1"/>
    <row r="1840" ht="14.25" customHeight="1"/>
    <row r="1841" ht="14.25" customHeight="1"/>
    <row r="1842" ht="14.25" customHeight="1"/>
    <row r="1843" ht="14.25" customHeight="1"/>
    <row r="1844" ht="14.25" customHeight="1"/>
    <row r="1845" ht="14.25" customHeight="1"/>
    <row r="1846" ht="14.25" customHeight="1"/>
    <row r="1847" ht="14.25" customHeight="1"/>
    <row r="1848" ht="14.25" customHeight="1"/>
    <row r="1849" ht="14.25" customHeight="1"/>
    <row r="1850" ht="14.25" customHeight="1"/>
    <row r="1851" ht="14.25" customHeight="1"/>
    <row r="1852" ht="14.25" customHeight="1"/>
    <row r="1853" ht="14.25" customHeight="1"/>
    <row r="1854" ht="14.25" customHeight="1"/>
    <row r="1855" ht="14.25" customHeight="1"/>
    <row r="1856" ht="14.25" customHeight="1"/>
    <row r="1857" ht="14.25" customHeight="1"/>
    <row r="1858" ht="14.25" customHeight="1"/>
    <row r="1859" ht="14.25" customHeight="1"/>
    <row r="1860" ht="14.25" customHeight="1"/>
    <row r="1861" ht="14.25" customHeight="1"/>
    <row r="1862" ht="14.25" customHeight="1"/>
    <row r="1863" ht="14.25" customHeight="1"/>
    <row r="1864" ht="14.25" customHeight="1"/>
    <row r="1865" ht="14.25" customHeight="1"/>
    <row r="1866" ht="14.25" customHeight="1"/>
    <row r="1867" ht="14.25" customHeight="1"/>
    <row r="1868" ht="14.25" customHeight="1"/>
    <row r="1869" ht="14.25" customHeight="1"/>
    <row r="1870" ht="14.25" customHeight="1"/>
    <row r="1871" ht="14.25" customHeight="1"/>
    <row r="1872" ht="14.25" customHeight="1"/>
    <row r="1873" ht="14.25" customHeight="1"/>
    <row r="1874" ht="14.25" customHeight="1"/>
    <row r="1875" ht="14.25" customHeight="1"/>
    <row r="1876" ht="14.25" customHeight="1"/>
    <row r="1877" ht="14.25" customHeight="1"/>
    <row r="1878" ht="14.25" customHeight="1"/>
    <row r="1879" ht="14.25" customHeight="1"/>
    <row r="1880" ht="14.25" customHeight="1"/>
    <row r="1881" ht="14.25" customHeight="1"/>
    <row r="1882" ht="14.25" customHeight="1"/>
    <row r="1883" ht="14.25" customHeight="1"/>
    <row r="1884" ht="14.25" customHeight="1"/>
    <row r="1885" ht="14.25" customHeight="1"/>
    <row r="1886" ht="14.25" customHeight="1"/>
    <row r="1887" ht="14.25" customHeight="1"/>
    <row r="1888" ht="14.25" customHeight="1"/>
    <row r="1889" ht="14.25" customHeight="1"/>
    <row r="1890" ht="14.25" customHeight="1"/>
    <row r="1891" ht="14.25" customHeight="1"/>
    <row r="1892" ht="14.25" customHeight="1"/>
    <row r="1893" ht="14.25" customHeight="1"/>
    <row r="1894" ht="14.25" customHeight="1"/>
    <row r="1895" ht="14.25" customHeight="1"/>
    <row r="1896" ht="14.25" customHeight="1"/>
    <row r="1897" ht="14.25" customHeight="1"/>
    <row r="1898" ht="14.25" customHeight="1"/>
    <row r="1899" ht="14.25" customHeight="1"/>
    <row r="1900" ht="14.25" customHeight="1"/>
    <row r="1901" ht="14.25" customHeight="1"/>
    <row r="1902" ht="14.25" customHeight="1"/>
    <row r="1903" ht="14.25" customHeight="1"/>
    <row r="1904" ht="14.25" customHeight="1"/>
    <row r="1905" ht="14.25" customHeight="1"/>
    <row r="1906" ht="14.25" customHeight="1"/>
    <row r="1907" ht="14.25" customHeight="1"/>
    <row r="1908" ht="14.25" customHeight="1"/>
    <row r="1909" ht="14.25" customHeight="1"/>
    <row r="1910" ht="14.25" customHeight="1"/>
    <row r="1911" ht="14.25" customHeight="1"/>
    <row r="1912" ht="14.25" customHeight="1"/>
    <row r="1913" ht="14.25" customHeight="1"/>
    <row r="1914" ht="14.25" customHeight="1"/>
    <row r="1915" ht="14.25" customHeight="1"/>
    <row r="1916" ht="14.25" customHeight="1"/>
    <row r="1917" ht="14.25" customHeight="1"/>
    <row r="1918" ht="14.25" customHeight="1"/>
    <row r="1919" ht="14.25" customHeight="1"/>
    <row r="1920" ht="14.25" customHeight="1"/>
    <row r="1921" ht="14.25" customHeight="1"/>
    <row r="1922" ht="14.25" customHeight="1"/>
    <row r="1923" ht="14.25" customHeight="1"/>
    <row r="1924" ht="14.25" customHeight="1"/>
    <row r="1925" ht="14.25" customHeight="1"/>
    <row r="1926" ht="14.25" customHeight="1"/>
    <row r="1927" ht="14.25" customHeight="1"/>
    <row r="1928" ht="14.25" customHeight="1"/>
    <row r="1929" ht="14.25" customHeight="1"/>
    <row r="1930" ht="14.25" customHeight="1"/>
    <row r="1931" ht="14.25" customHeight="1"/>
    <row r="1932" ht="14.25" customHeight="1"/>
    <row r="1933" ht="14.25" customHeight="1"/>
    <row r="1934" ht="14.25" customHeight="1"/>
    <row r="1935" ht="14.25" customHeight="1"/>
    <row r="1936" ht="14.25" customHeight="1"/>
    <row r="1937" ht="14.25" customHeight="1"/>
    <row r="1938" ht="14.25" customHeight="1"/>
    <row r="1939" ht="14.25" customHeight="1"/>
    <row r="1940" ht="14.25" customHeight="1"/>
    <row r="1941" ht="14.25" customHeight="1"/>
    <row r="1942" ht="14.25" customHeight="1"/>
    <row r="1943" ht="14.25" customHeight="1"/>
    <row r="1944" ht="14.25" customHeight="1"/>
    <row r="1945" ht="14.25" customHeight="1"/>
    <row r="1946" ht="14.25" customHeight="1"/>
    <row r="1947" ht="14.25" customHeight="1"/>
    <row r="1948" ht="14.25" customHeight="1"/>
    <row r="1949" ht="14.25" customHeight="1"/>
    <row r="1950" ht="14.25" customHeight="1"/>
    <row r="1951" ht="14.25" customHeight="1"/>
    <row r="1952" ht="14.25" customHeight="1"/>
    <row r="1953" ht="14.25" customHeight="1"/>
    <row r="1954" ht="14.25" customHeight="1"/>
    <row r="1955" ht="14.25" customHeight="1"/>
    <row r="1956" ht="14.25" customHeight="1"/>
    <row r="1957" ht="14.25" customHeight="1"/>
    <row r="1958" ht="14.25" customHeight="1"/>
    <row r="1959" ht="14.25" customHeight="1"/>
    <row r="1960" ht="14.25" customHeight="1"/>
    <row r="1961" ht="14.25" customHeight="1"/>
    <row r="1962" ht="14.25" customHeight="1"/>
    <row r="1963" ht="14.25" customHeight="1"/>
    <row r="1964" ht="14.25" customHeight="1"/>
    <row r="1965" ht="14.25" customHeight="1"/>
    <row r="1966" ht="14.25" customHeight="1"/>
    <row r="1967" ht="14.25" customHeight="1"/>
    <row r="1968" ht="14.25" customHeight="1"/>
    <row r="1969" ht="14.25" customHeight="1"/>
    <row r="1970" ht="14.25" customHeight="1"/>
    <row r="1971" ht="14.25" customHeight="1"/>
    <row r="1972" ht="14.25" customHeight="1"/>
    <row r="1973" ht="14.25" customHeight="1"/>
    <row r="1974" ht="14.25" customHeight="1"/>
    <row r="1975" ht="14.25" customHeight="1"/>
    <row r="1976" ht="14.25" customHeight="1"/>
    <row r="1977" ht="14.25" customHeight="1"/>
    <row r="1978" ht="14.25" customHeight="1"/>
    <row r="1979" ht="14.25" customHeight="1"/>
    <row r="1980" ht="14.25" customHeight="1"/>
    <row r="1981" ht="14.25" customHeight="1"/>
    <row r="1982" ht="14.25" customHeight="1"/>
    <row r="1983" ht="14.25" customHeight="1"/>
    <row r="1984" ht="14.25" customHeight="1"/>
    <row r="1985" ht="14.25" customHeight="1"/>
    <row r="1986" ht="14.25" customHeight="1"/>
    <row r="1987" ht="14.25" customHeight="1"/>
    <row r="1988" ht="14.25" customHeight="1"/>
    <row r="1989" ht="14.25" customHeight="1"/>
    <row r="1990" ht="14.25" customHeight="1"/>
    <row r="1991" ht="14.25" customHeight="1"/>
    <row r="1992" ht="14.25" customHeight="1"/>
    <row r="1993" ht="14.25" customHeight="1"/>
    <row r="1994" ht="14.25" customHeight="1"/>
    <row r="1995" ht="14.25" customHeight="1"/>
    <row r="1996" ht="14.25" customHeight="1"/>
    <row r="1997" ht="14.25" customHeight="1"/>
    <row r="1998" ht="14.25" customHeight="1"/>
    <row r="1999" ht="14.25" customHeight="1"/>
    <row r="2000" ht="14.25" customHeight="1"/>
    <row r="2001" ht="14.25" customHeight="1"/>
    <row r="2002" ht="14.25" customHeight="1"/>
    <row r="2003" ht="14.25" customHeight="1"/>
    <row r="2004" ht="14.25" customHeight="1"/>
    <row r="2005" ht="14.25" customHeight="1"/>
    <row r="2006" ht="14.25" customHeight="1"/>
    <row r="2007" ht="14.25" customHeight="1"/>
    <row r="2008" ht="14.25" customHeight="1"/>
    <row r="2009" ht="14.25" customHeight="1"/>
    <row r="2010" ht="14.25" customHeight="1"/>
    <row r="2011" ht="14.25" customHeight="1"/>
    <row r="2012" ht="14.25" customHeight="1"/>
    <row r="2013" ht="14.25" customHeight="1"/>
    <row r="2014" ht="14.25" customHeight="1"/>
    <row r="2015" ht="14.25" customHeight="1"/>
    <row r="2016" ht="14.25" customHeight="1"/>
    <row r="2017" ht="14.25" customHeight="1"/>
    <row r="2018" ht="14.25" customHeight="1"/>
    <row r="2019" ht="14.25" customHeight="1"/>
    <row r="2020" ht="14.25" customHeight="1"/>
    <row r="2021" ht="14.25" customHeight="1"/>
    <row r="2022" ht="14.25" customHeight="1"/>
    <row r="2023" ht="14.25" customHeight="1"/>
    <row r="2024" ht="14.25" customHeight="1"/>
    <row r="2025" ht="14.25" customHeight="1"/>
    <row r="2026" ht="14.25" customHeight="1"/>
    <row r="2027" ht="14.25" customHeight="1"/>
    <row r="2028" ht="14.25" customHeight="1"/>
    <row r="2029" ht="14.25" customHeight="1"/>
    <row r="2030" ht="14.25" customHeight="1"/>
    <row r="2031" ht="14.25" customHeight="1"/>
    <row r="2032" ht="14.25" customHeight="1"/>
    <row r="2033" ht="14.25" customHeight="1"/>
    <row r="2034" ht="14.25" customHeight="1"/>
    <row r="2035" ht="14.25" customHeight="1"/>
    <row r="2036" ht="14.25" customHeight="1"/>
    <row r="2037" ht="14.25" customHeight="1"/>
    <row r="2038" ht="14.25" customHeight="1"/>
    <row r="2039" ht="14.25" customHeight="1"/>
    <row r="2040" ht="14.25" customHeight="1"/>
    <row r="2041" ht="14.25" customHeight="1"/>
    <row r="2042" ht="14.25" customHeight="1"/>
    <row r="2043" ht="14.25" customHeight="1"/>
    <row r="2044" ht="14.25" customHeight="1"/>
    <row r="2045" ht="14.25" customHeight="1"/>
    <row r="2046" ht="14.25" customHeight="1"/>
    <row r="2047" ht="14.25" customHeight="1"/>
    <row r="2048" ht="14.25" customHeight="1"/>
    <row r="2049" ht="14.25" customHeight="1"/>
    <row r="2050" ht="14.25" customHeight="1"/>
    <row r="2051" ht="14.25" customHeight="1"/>
    <row r="2052" ht="14.25" customHeight="1"/>
    <row r="2053" ht="14.25" customHeight="1"/>
    <row r="2054" ht="14.25" customHeight="1"/>
    <row r="2055" ht="14.25" customHeight="1"/>
    <row r="2056" ht="14.25" customHeight="1"/>
    <row r="2057" ht="14.25" customHeight="1"/>
    <row r="2058" ht="14.25" customHeight="1"/>
    <row r="2059" ht="14.25" customHeight="1"/>
    <row r="2060" ht="14.25" customHeight="1"/>
    <row r="2061" ht="14.25" customHeight="1"/>
    <row r="2062" ht="14.25" customHeight="1"/>
    <row r="2063" ht="14.25" customHeight="1"/>
    <row r="2064" ht="14.25" customHeight="1"/>
    <row r="2065" ht="14.25" customHeight="1"/>
    <row r="2066" ht="14.25" customHeight="1"/>
    <row r="2067" ht="14.25" customHeight="1"/>
    <row r="2068" ht="14.25" customHeight="1"/>
    <row r="2069" ht="14.25" customHeight="1"/>
    <row r="2070" ht="14.25" customHeight="1"/>
    <row r="2071" ht="14.25" customHeight="1"/>
    <row r="2072" ht="14.25" customHeight="1"/>
    <row r="2073" ht="14.25" customHeight="1"/>
    <row r="2074" ht="14.25" customHeight="1"/>
    <row r="2075" ht="14.25" customHeight="1"/>
    <row r="2076" ht="14.25" customHeight="1"/>
    <row r="2077" ht="14.25" customHeight="1"/>
    <row r="2078" ht="14.25" customHeight="1"/>
    <row r="2079" ht="14.25" customHeight="1"/>
    <row r="2080" ht="14.25" customHeight="1"/>
    <row r="2081" ht="14.25" customHeight="1"/>
    <row r="2082" ht="14.25" customHeight="1"/>
    <row r="2083" ht="14.25" customHeight="1"/>
    <row r="2084" ht="14.25" customHeight="1"/>
    <row r="2085" ht="14.25" customHeight="1"/>
    <row r="2086" ht="14.25" customHeight="1"/>
    <row r="2087" ht="14.25" customHeight="1"/>
    <row r="2088" ht="14.25" customHeight="1"/>
    <row r="2089" ht="14.25" customHeight="1"/>
    <row r="2090" ht="14.25" customHeight="1"/>
    <row r="2091" ht="14.25" customHeight="1"/>
    <row r="2092" ht="14.25" customHeight="1"/>
    <row r="2093" ht="14.25" customHeight="1"/>
    <row r="2094" ht="14.25" customHeight="1"/>
    <row r="2095" ht="14.25" customHeight="1"/>
    <row r="2096" ht="14.25" customHeight="1"/>
    <row r="2097" ht="14.25" customHeight="1"/>
    <row r="2098" ht="14.25" customHeight="1"/>
    <row r="2099" ht="14.25" customHeight="1"/>
    <row r="2100" ht="14.25" customHeight="1"/>
    <row r="2101" ht="14.25" customHeight="1"/>
    <row r="2102" ht="14.25" customHeight="1"/>
    <row r="2103" ht="14.25" customHeight="1"/>
    <row r="2104" ht="14.25" customHeight="1"/>
    <row r="2105" ht="14.25" customHeight="1"/>
    <row r="2106" ht="14.25" customHeight="1"/>
    <row r="2107" ht="14.25" customHeight="1"/>
    <row r="2108" ht="14.25" customHeight="1"/>
    <row r="2109" ht="14.25" customHeight="1"/>
    <row r="2110" ht="14.25" customHeight="1"/>
    <row r="2111" ht="14.25" customHeight="1"/>
    <row r="2112" ht="14.25" customHeight="1"/>
    <row r="2113" ht="14.25" customHeight="1"/>
    <row r="2114" ht="14.25" customHeight="1"/>
    <row r="2115" ht="14.25" customHeight="1"/>
    <row r="2116" ht="14.25" customHeight="1"/>
    <row r="2117" ht="14.25" customHeight="1"/>
    <row r="2118" ht="14.25" customHeight="1"/>
    <row r="2119" ht="14.25" customHeight="1"/>
    <row r="2120" ht="14.25" customHeight="1"/>
    <row r="2121" ht="14.25" customHeight="1"/>
    <row r="2122" ht="14.25" customHeight="1"/>
    <row r="2123" ht="14.25" customHeight="1"/>
    <row r="2124" ht="14.25" customHeight="1"/>
    <row r="2125" ht="14.25" customHeight="1"/>
    <row r="2126" ht="14.25" customHeight="1"/>
    <row r="2127" ht="14.25" customHeight="1"/>
    <row r="2128" ht="14.25" customHeight="1"/>
    <row r="2129" ht="14.25" customHeight="1"/>
    <row r="2130" ht="14.25" customHeight="1"/>
    <row r="2131" ht="14.25" customHeight="1"/>
    <row r="2132" ht="14.25" customHeight="1"/>
    <row r="2133" ht="14.25" customHeight="1"/>
    <row r="2134" ht="14.25" customHeight="1"/>
    <row r="2135" ht="14.25" customHeight="1"/>
    <row r="2136" ht="14.25" customHeight="1"/>
    <row r="2137" ht="14.25" customHeight="1"/>
    <row r="2138" ht="14.25" customHeight="1"/>
    <row r="2139" ht="14.25" customHeight="1"/>
    <row r="2140" ht="14.25" customHeight="1"/>
    <row r="2141" ht="14.25" customHeight="1"/>
    <row r="2142" ht="14.25" customHeight="1"/>
    <row r="2143" ht="14.25" customHeight="1"/>
    <row r="2144" ht="14.25" customHeight="1"/>
    <row r="2145" ht="14.25" customHeight="1"/>
    <row r="2146" ht="14.25" customHeight="1"/>
    <row r="2147" ht="14.25" customHeight="1"/>
    <row r="2148" ht="14.25" customHeight="1"/>
    <row r="2149" ht="14.25" customHeight="1"/>
    <row r="2150" ht="14.25" customHeight="1"/>
    <row r="2151" ht="14.25" customHeight="1"/>
    <row r="2152" ht="14.25" customHeight="1"/>
    <row r="2153" ht="14.25" customHeight="1"/>
    <row r="2154" ht="14.25" customHeight="1"/>
    <row r="2155" ht="14.25" customHeight="1"/>
    <row r="2156" ht="14.25" customHeight="1"/>
    <row r="2157" ht="14.25" customHeight="1"/>
    <row r="2158" ht="14.25" customHeight="1"/>
    <row r="2159" ht="14.25" customHeight="1"/>
    <row r="2160" ht="14.25" customHeight="1"/>
    <row r="2161" ht="14.25" customHeight="1"/>
    <row r="2162" ht="14.25" customHeight="1"/>
    <row r="2163" ht="14.25" customHeight="1"/>
    <row r="2164" ht="14.25" customHeight="1"/>
    <row r="2165" ht="14.25" customHeight="1"/>
    <row r="2166" ht="14.25" customHeight="1"/>
    <row r="2167" ht="14.25" customHeight="1"/>
    <row r="2168" ht="14.25" customHeight="1"/>
    <row r="2169" ht="14.25" customHeight="1"/>
    <row r="2170" ht="14.25" customHeight="1"/>
    <row r="2171" ht="14.25" customHeight="1"/>
    <row r="2172" ht="14.25" customHeight="1"/>
    <row r="2173" ht="14.25" customHeight="1"/>
    <row r="2174" ht="14.25" customHeight="1"/>
    <row r="2175" ht="14.25" customHeight="1"/>
    <row r="2176" ht="14.25" customHeight="1"/>
    <row r="2177" ht="14.25" customHeight="1"/>
    <row r="2178" ht="14.25" customHeight="1"/>
    <row r="2179" ht="14.25" customHeight="1"/>
    <row r="2180" ht="14.25" customHeight="1"/>
    <row r="2181" ht="14.25" customHeight="1"/>
    <row r="2182" ht="14.25" customHeight="1"/>
    <row r="2183" ht="14.25" customHeight="1"/>
    <row r="2184" ht="14.25" customHeight="1"/>
    <row r="2185" ht="14.25" customHeight="1"/>
    <row r="2186" ht="14.25" customHeight="1"/>
    <row r="2187" ht="14.25" customHeight="1"/>
    <row r="2188" ht="14.25" customHeight="1"/>
    <row r="2189" ht="14.25" customHeight="1"/>
    <row r="2190" ht="14.25" customHeight="1"/>
    <row r="2191" ht="14.25" customHeight="1"/>
    <row r="2192" ht="14.25" customHeight="1"/>
    <row r="2193" ht="14.25" customHeight="1"/>
    <row r="2194" ht="14.25" customHeight="1"/>
    <row r="2195" ht="14.25" customHeight="1"/>
    <row r="2196" ht="14.25" customHeight="1"/>
    <row r="2197" ht="14.25" customHeight="1"/>
    <row r="2198" ht="14.25" customHeight="1"/>
    <row r="2199" ht="14.25" customHeight="1"/>
    <row r="2200" ht="14.25" customHeight="1"/>
    <row r="2201" ht="14.25" customHeight="1"/>
    <row r="2202" ht="14.25" customHeight="1"/>
    <row r="2203" ht="14.25" customHeight="1"/>
    <row r="2204" ht="14.25" customHeight="1"/>
    <row r="2205" ht="14.25" customHeight="1"/>
    <row r="2206" ht="14.25" customHeight="1"/>
    <row r="2207" ht="14.25" customHeight="1"/>
    <row r="2208" ht="14.25" customHeight="1"/>
    <row r="2209" ht="14.25" customHeight="1"/>
    <row r="2210" ht="14.25" customHeight="1"/>
    <row r="2211" ht="14.25" customHeight="1"/>
    <row r="2212" ht="14.25" customHeight="1"/>
    <row r="2213" ht="14.25" customHeight="1"/>
    <row r="2214" ht="14.25" customHeight="1"/>
    <row r="2215" ht="14.25" customHeight="1"/>
    <row r="2216" ht="14.25" customHeight="1"/>
    <row r="2217" ht="14.25" customHeight="1"/>
    <row r="2218" ht="14.25" customHeight="1"/>
    <row r="2219" ht="14.25" customHeight="1"/>
    <row r="2220" ht="14.25" customHeight="1"/>
    <row r="2221" ht="14.25" customHeight="1"/>
    <row r="2222" ht="14.25" customHeight="1"/>
    <row r="2223" ht="14.25" customHeight="1"/>
    <row r="2224" ht="14.25" customHeight="1"/>
    <row r="2225" ht="14.25" customHeight="1"/>
    <row r="2226" ht="14.25" customHeight="1"/>
    <row r="2227" ht="14.25" customHeight="1"/>
    <row r="2228" ht="14.25" customHeight="1"/>
    <row r="2229" ht="14.25" customHeight="1"/>
    <row r="2230" ht="14.25" customHeight="1"/>
    <row r="2231" ht="14.25" customHeight="1"/>
    <row r="2232" ht="14.25" customHeight="1"/>
    <row r="2233" ht="14.25" customHeight="1"/>
    <row r="2234" ht="14.25" customHeight="1"/>
    <row r="2235" ht="14.25" customHeight="1"/>
    <row r="2236" ht="14.25" customHeight="1"/>
    <row r="2237" ht="14.25" customHeight="1"/>
    <row r="2238" ht="14.25" customHeight="1"/>
    <row r="2239" ht="14.25" customHeight="1"/>
    <row r="2240" ht="14.25" customHeight="1"/>
    <row r="2241" ht="14.25" customHeight="1"/>
    <row r="2242" ht="14.25" customHeight="1"/>
    <row r="2243" ht="14.25" customHeight="1"/>
    <row r="2244" ht="14.25" customHeight="1"/>
    <row r="2245" ht="14.25" customHeight="1"/>
    <row r="2246" ht="14.25" customHeight="1"/>
    <row r="2247" ht="14.25" customHeight="1"/>
    <row r="2248" ht="14.25" customHeight="1"/>
    <row r="2249" ht="14.25" customHeight="1"/>
    <row r="2250" ht="14.25" customHeight="1"/>
    <row r="2251" ht="14.25" customHeight="1"/>
    <row r="2252" ht="14.25" customHeight="1"/>
    <row r="2253" ht="14.25" customHeight="1"/>
    <row r="2254" ht="14.25" customHeight="1"/>
    <row r="2255" ht="14.25" customHeight="1"/>
    <row r="2256" ht="14.25" customHeight="1"/>
    <row r="2257" ht="14.25" customHeight="1"/>
    <row r="2258" ht="14.25" customHeight="1"/>
    <row r="2259" ht="14.25" customHeight="1"/>
    <row r="2260" ht="14.25" customHeight="1"/>
    <row r="2261" ht="14.25" customHeight="1"/>
    <row r="2262" ht="14.25" customHeight="1"/>
    <row r="2263" ht="14.25" customHeight="1"/>
    <row r="2264" ht="14.25" customHeight="1"/>
    <row r="2265" ht="14.25" customHeight="1"/>
    <row r="2266" ht="14.25" customHeight="1"/>
    <row r="2267" ht="14.25" customHeight="1"/>
    <row r="2268" ht="14.25" customHeight="1"/>
    <row r="2269" ht="14.25" customHeight="1"/>
    <row r="2270" ht="14.25" customHeight="1"/>
    <row r="2271" ht="14.25" customHeight="1"/>
    <row r="2272" ht="14.25" customHeight="1"/>
    <row r="2273" ht="14.25" customHeight="1"/>
    <row r="2274" ht="14.25" customHeight="1"/>
    <row r="2275" ht="14.25" customHeight="1"/>
    <row r="2276" ht="14.25" customHeight="1"/>
    <row r="2277" ht="14.25" customHeight="1"/>
    <row r="2278" ht="14.25" customHeight="1"/>
    <row r="2279" ht="14.25" customHeight="1"/>
    <row r="2280" ht="14.25" customHeight="1"/>
    <row r="2281" ht="14.25" customHeight="1"/>
    <row r="2282" ht="14.25" customHeight="1"/>
    <row r="2283" ht="14.25" customHeight="1"/>
    <row r="2284" ht="14.25" customHeight="1"/>
    <row r="2285" ht="14.25" customHeight="1"/>
    <row r="2286" ht="14.25" customHeight="1"/>
    <row r="2287" ht="14.25" customHeight="1"/>
    <row r="2288" ht="14.25" customHeight="1"/>
    <row r="2289" ht="14.25" customHeight="1"/>
    <row r="2290" ht="14.25" customHeight="1"/>
    <row r="2291" ht="14.25" customHeight="1"/>
    <row r="2292" ht="14.25" customHeight="1"/>
    <row r="2293" ht="14.25" customHeight="1"/>
    <row r="2294" ht="14.25" customHeight="1"/>
    <row r="2295" ht="14.25" customHeight="1"/>
    <row r="2296" ht="14.25" customHeight="1"/>
    <row r="2297" ht="14.25" customHeight="1"/>
    <row r="2298" ht="14.25" customHeight="1"/>
    <row r="2299" ht="14.25" customHeight="1"/>
    <row r="2300" ht="14.25" customHeight="1"/>
    <row r="2301" ht="14.25" customHeight="1"/>
    <row r="2302" ht="14.25" customHeight="1"/>
    <row r="2303" ht="14.25" customHeight="1"/>
    <row r="2304" ht="14.25" customHeight="1"/>
    <row r="2305" ht="14.25" customHeight="1"/>
    <row r="2306" ht="14.25" customHeight="1"/>
    <row r="2307" ht="14.25" customHeight="1"/>
    <row r="2308" ht="14.25" customHeight="1"/>
    <row r="2309" ht="14.25" customHeight="1"/>
    <row r="2310" ht="14.25" customHeight="1"/>
    <row r="2311" ht="14.25" customHeight="1"/>
    <row r="2312" ht="14.25" customHeight="1"/>
    <row r="2313" ht="14.25" customHeight="1"/>
    <row r="2314" ht="14.25" customHeight="1"/>
    <row r="2315" ht="14.25" customHeight="1"/>
    <row r="2316" ht="14.25" customHeight="1"/>
    <row r="2317" ht="14.25" customHeight="1"/>
    <row r="2318" ht="14.25" customHeight="1"/>
    <row r="2319" ht="14.25" customHeight="1"/>
    <row r="2320" ht="14.25" customHeight="1"/>
    <row r="2321" ht="14.25" customHeight="1"/>
    <row r="2322" ht="14.25" customHeight="1"/>
    <row r="2323" ht="14.25" customHeight="1"/>
    <row r="2324" ht="14.25" customHeight="1"/>
    <row r="2325" ht="14.25" customHeight="1"/>
    <row r="2326" ht="14.25" customHeight="1"/>
    <row r="2327" ht="14.25" customHeight="1"/>
    <row r="2328" ht="14.25" customHeight="1"/>
    <row r="2329" ht="14.25" customHeight="1"/>
    <row r="2330" ht="14.25" customHeight="1"/>
    <row r="2331" ht="14.25" customHeight="1"/>
    <row r="2332" ht="14.25" customHeight="1"/>
    <row r="2333" ht="14.25" customHeight="1"/>
    <row r="2334" ht="14.25" customHeight="1"/>
    <row r="2335" ht="14.25" customHeight="1"/>
    <row r="2336" ht="14.25" customHeight="1"/>
    <row r="2337" ht="14.25" customHeight="1"/>
    <row r="2338" ht="14.25" customHeight="1"/>
    <row r="2339" ht="14.25" customHeight="1"/>
    <row r="2340" ht="14.25" customHeight="1"/>
    <row r="2341" ht="14.25" customHeight="1"/>
    <row r="2342" ht="14.25" customHeight="1"/>
    <row r="2343" ht="14.25" customHeight="1"/>
    <row r="2344" ht="14.25" customHeight="1"/>
    <row r="2345" ht="14.25" customHeight="1"/>
    <row r="2346" ht="14.25" customHeight="1"/>
    <row r="2347" ht="14.25" customHeight="1"/>
    <row r="2348" ht="14.25" customHeight="1"/>
    <row r="2349" ht="14.25" customHeight="1"/>
    <row r="2350" ht="14.25" customHeight="1"/>
    <row r="2351" ht="14.25" customHeight="1"/>
    <row r="2352" ht="14.25" customHeight="1"/>
    <row r="2353" ht="14.25" customHeight="1"/>
    <row r="2354" ht="14.25" customHeight="1"/>
    <row r="2355" ht="14.25" customHeight="1"/>
    <row r="2356" ht="14.25" customHeight="1"/>
    <row r="2357" ht="14.25" customHeight="1"/>
    <row r="2358" ht="14.25" customHeight="1"/>
    <row r="2359" ht="14.25" customHeight="1"/>
    <row r="2360" ht="14.25" customHeight="1"/>
    <row r="2361" ht="14.25" customHeight="1"/>
    <row r="2362" ht="14.25" customHeight="1"/>
    <row r="2363" ht="14.25" customHeight="1"/>
    <row r="2364" ht="14.25" customHeight="1"/>
    <row r="2365" ht="14.25" customHeight="1"/>
    <row r="2366" ht="14.25" customHeight="1"/>
    <row r="2367" ht="14.25" customHeight="1"/>
    <row r="2368" ht="14.25" customHeight="1"/>
    <row r="2369" ht="14.25" customHeight="1"/>
    <row r="2370" ht="14.25" customHeight="1"/>
    <row r="2371" ht="14.25" customHeight="1"/>
    <row r="2372" ht="14.25" customHeight="1"/>
    <row r="2373" ht="14.25" customHeight="1"/>
    <row r="2374" ht="14.25" customHeight="1"/>
    <row r="2375" ht="14.25" customHeight="1"/>
    <row r="2376" ht="14.25" customHeight="1"/>
    <row r="2377" ht="14.25" customHeight="1"/>
    <row r="2378" ht="14.25" customHeight="1"/>
    <row r="2379" ht="14.25" customHeight="1"/>
    <row r="2380" ht="14.25" customHeight="1"/>
    <row r="2381" ht="14.25" customHeight="1"/>
    <row r="2382" ht="14.25" customHeight="1"/>
    <row r="2383" ht="14.25" customHeight="1"/>
    <row r="2384" ht="14.25" customHeight="1"/>
    <row r="2385" ht="14.25" customHeight="1"/>
    <row r="2386" ht="14.25" customHeight="1"/>
    <row r="2387" ht="14.25" customHeight="1"/>
    <row r="2388" ht="14.25" customHeight="1"/>
    <row r="2389" ht="14.25" customHeight="1"/>
    <row r="2390" ht="14.25" customHeight="1"/>
    <row r="2391" ht="14.25" customHeight="1"/>
    <row r="2392" ht="14.25" customHeight="1"/>
    <row r="2393" ht="14.25" customHeight="1"/>
    <row r="2394" ht="14.25" customHeight="1"/>
    <row r="2395" ht="14.25" customHeight="1"/>
    <row r="2396" ht="14.25" customHeight="1"/>
    <row r="2397" ht="14.25" customHeight="1"/>
    <row r="2398" ht="14.25" customHeight="1"/>
    <row r="2399" ht="14.25" customHeight="1"/>
    <row r="2400" ht="14.25" customHeight="1"/>
    <row r="2401" ht="14.25" customHeight="1"/>
    <row r="2402" ht="14.25" customHeight="1"/>
    <row r="2403" ht="14.25" customHeight="1"/>
    <row r="2404" ht="14.25" customHeight="1"/>
    <row r="2405" ht="14.25" customHeight="1"/>
    <row r="2406" ht="14.25" customHeight="1"/>
    <row r="2407" ht="14.25" customHeight="1"/>
    <row r="2408" ht="14.25" customHeight="1"/>
    <row r="2409" ht="14.25" customHeight="1"/>
    <row r="2410" ht="14.25" customHeight="1"/>
    <row r="2411" ht="14.25" customHeight="1"/>
    <row r="2412" ht="14.25" customHeight="1"/>
    <row r="2413" ht="14.25" customHeight="1"/>
    <row r="2414" ht="14.25" customHeight="1"/>
    <row r="2415" ht="14.25" customHeight="1"/>
    <row r="2416" ht="14.25" customHeight="1"/>
    <row r="2417" ht="14.25" customHeight="1"/>
    <row r="2418" ht="14.25" customHeight="1"/>
    <row r="2419" ht="14.25" customHeight="1"/>
    <row r="2420" ht="14.25" customHeight="1"/>
    <row r="2421" ht="14.25" customHeight="1"/>
    <row r="2422" ht="14.25" customHeight="1"/>
    <row r="2423" ht="14.25" customHeight="1"/>
    <row r="2424" ht="14.25" customHeight="1"/>
    <row r="2425" ht="14.25" customHeight="1"/>
    <row r="2426" ht="14.25" customHeight="1"/>
    <row r="2427" ht="14.25" customHeight="1"/>
    <row r="2428" ht="14.25" customHeight="1"/>
    <row r="2429" ht="14.25" customHeight="1"/>
    <row r="2430" ht="14.25" customHeight="1"/>
    <row r="2431" ht="14.25" customHeight="1"/>
    <row r="2432" ht="14.25" customHeight="1"/>
    <row r="2433" ht="14.25" customHeight="1"/>
    <row r="2434" ht="14.25" customHeight="1"/>
    <row r="2435" ht="14.25" customHeight="1"/>
    <row r="2436" ht="14.25" customHeight="1"/>
    <row r="2437" ht="14.25" customHeight="1"/>
    <row r="2438" ht="14.25" customHeight="1"/>
    <row r="2439" ht="14.25" customHeight="1"/>
    <row r="2440" ht="14.25" customHeight="1"/>
    <row r="2441" ht="14.25" customHeight="1"/>
    <row r="2442" ht="14.25" customHeight="1"/>
    <row r="2443" ht="14.25" customHeight="1"/>
    <row r="2444" ht="14.25" customHeight="1"/>
    <row r="2445" ht="14.25" customHeight="1"/>
    <row r="2446" ht="14.25" customHeight="1"/>
    <row r="2447" ht="14.25" customHeight="1"/>
    <row r="2448" ht="14.25" customHeight="1"/>
    <row r="2449" ht="14.25" customHeight="1"/>
    <row r="2450" ht="14.25" customHeight="1"/>
    <row r="2451" ht="14.25" customHeight="1"/>
    <row r="2452" ht="14.25" customHeight="1"/>
    <row r="2453" ht="14.25" customHeight="1"/>
    <row r="2454" ht="14.25" customHeight="1"/>
    <row r="2455" ht="14.25" customHeight="1"/>
    <row r="2456" ht="14.25" customHeight="1"/>
    <row r="2457" ht="14.25" customHeight="1"/>
    <row r="2458" ht="14.25" customHeight="1"/>
    <row r="2459" ht="14.25" customHeight="1"/>
    <row r="2460" ht="14.25" customHeight="1"/>
    <row r="2461" ht="14.25" customHeight="1"/>
    <row r="2462" ht="14.25" customHeight="1"/>
    <row r="2463" ht="14.25" customHeight="1"/>
    <row r="2464" ht="14.25" customHeight="1"/>
    <row r="2465" ht="14.25" customHeight="1"/>
    <row r="2466" ht="14.25" customHeight="1"/>
    <row r="2467" ht="14.25" customHeight="1"/>
    <row r="2468" ht="14.25" customHeight="1"/>
    <row r="2469" ht="14.25" customHeight="1"/>
    <row r="2470" ht="14.25" customHeight="1"/>
    <row r="2471" ht="14.25" customHeight="1"/>
    <row r="2472" ht="14.25" customHeight="1"/>
    <row r="2473" ht="14.25" customHeight="1"/>
    <row r="2474" ht="14.25" customHeight="1"/>
    <row r="2475" ht="14.25" customHeight="1"/>
    <row r="2476" ht="14.25" customHeight="1"/>
    <row r="2477" ht="14.25" customHeight="1"/>
    <row r="2478" ht="14.25" customHeight="1"/>
    <row r="2479" ht="14.25" customHeight="1"/>
    <row r="2480" ht="14.25" customHeight="1"/>
    <row r="2481" ht="14.25" customHeight="1"/>
    <row r="2482" ht="14.25" customHeight="1"/>
    <row r="2483" ht="14.25" customHeight="1"/>
    <row r="2484" ht="14.25" customHeight="1"/>
    <row r="2485" ht="14.25" customHeight="1"/>
    <row r="2486" ht="14.25" customHeight="1"/>
    <row r="2487" ht="14.25" customHeight="1"/>
    <row r="2488" ht="14.25" customHeight="1"/>
    <row r="2489" ht="14.25" customHeight="1"/>
    <row r="2490" ht="14.25" customHeight="1"/>
    <row r="2491" ht="14.25" customHeight="1"/>
    <row r="2492" ht="14.25" customHeight="1"/>
    <row r="2493" ht="14.25" customHeight="1"/>
    <row r="2494" ht="14.25" customHeight="1"/>
    <row r="2495" ht="14.25" customHeight="1"/>
    <row r="2496" ht="14.25" customHeight="1"/>
    <row r="2497" ht="14.25" customHeight="1"/>
    <row r="2498" ht="14.25" customHeight="1"/>
    <row r="2499" ht="14.25" customHeight="1"/>
    <row r="2500" ht="14.25" customHeight="1"/>
    <row r="2501" ht="14.25" customHeight="1"/>
    <row r="2502" ht="14.25" customHeight="1"/>
    <row r="2503" ht="14.25" customHeight="1"/>
    <row r="2504" ht="14.25" customHeight="1"/>
    <row r="2505" ht="14.25" customHeight="1"/>
    <row r="2506" ht="14.25" customHeight="1"/>
    <row r="2507" ht="14.25" customHeight="1"/>
    <row r="2508" ht="14.25" customHeight="1"/>
    <row r="2509" ht="14.25" customHeight="1"/>
    <row r="2510" ht="14.25" customHeight="1"/>
    <row r="2511" ht="14.25" customHeight="1"/>
    <row r="2512" ht="14.25" customHeight="1"/>
    <row r="2513" ht="14.25" customHeight="1"/>
    <row r="2514" ht="14.25" customHeight="1"/>
    <row r="2515" ht="14.25" customHeight="1"/>
    <row r="2516" ht="14.25" customHeight="1"/>
    <row r="2517" ht="14.25" customHeight="1"/>
    <row r="2518" ht="14.25" customHeight="1"/>
    <row r="2519" ht="14.25" customHeight="1"/>
    <row r="2520" ht="14.25" customHeight="1"/>
    <row r="2521" ht="14.25" customHeight="1"/>
    <row r="2522" ht="14.25" customHeight="1"/>
    <row r="2523" ht="14.25" customHeight="1"/>
    <row r="2524" ht="14.25" customHeight="1"/>
    <row r="2525" ht="14.25" customHeight="1"/>
    <row r="2526" ht="14.25" customHeight="1"/>
    <row r="2527" ht="14.25" customHeight="1"/>
    <row r="2528" ht="14.25" customHeight="1"/>
    <row r="2529" ht="14.25" customHeight="1"/>
    <row r="2530" ht="14.25" customHeight="1"/>
    <row r="2531" ht="14.25" customHeight="1"/>
    <row r="2532" ht="14.25" customHeight="1"/>
    <row r="2533" ht="14.25" customHeight="1"/>
    <row r="2534" ht="14.25" customHeight="1"/>
    <row r="2535" ht="14.25" customHeight="1"/>
    <row r="2536" ht="14.25" customHeight="1"/>
    <row r="2537" ht="14.25" customHeight="1"/>
    <row r="2538" ht="14.25" customHeight="1"/>
    <row r="2539" ht="14.25" customHeight="1"/>
    <row r="2540" ht="14.25" customHeight="1"/>
    <row r="2541" ht="14.25" customHeight="1"/>
    <row r="2542" ht="14.25" customHeight="1"/>
    <row r="2543" ht="14.25" customHeight="1"/>
    <row r="2544" ht="14.25" customHeight="1"/>
    <row r="2545" ht="14.25" customHeight="1"/>
    <row r="2546" ht="14.25" customHeight="1"/>
    <row r="2547" ht="14.25" customHeight="1"/>
    <row r="2548" ht="14.25" customHeight="1"/>
    <row r="2549" ht="14.25" customHeight="1"/>
    <row r="2550" ht="14.25" customHeight="1"/>
    <row r="2551" ht="14.25" customHeight="1"/>
    <row r="2552" ht="14.25" customHeight="1"/>
    <row r="2553" ht="14.25" customHeight="1"/>
    <row r="2554" ht="14.25" customHeight="1"/>
    <row r="2555" ht="14.25" customHeight="1"/>
    <row r="2556" ht="14.25" customHeight="1"/>
    <row r="2557" ht="14.25" customHeight="1"/>
    <row r="2558" ht="14.25" customHeight="1"/>
    <row r="2559" ht="14.25" customHeight="1"/>
    <row r="2560" ht="14.25" customHeight="1"/>
    <row r="2561" ht="14.25" customHeight="1"/>
    <row r="2562" ht="14.25" customHeight="1"/>
    <row r="2563" ht="14.25" customHeight="1"/>
    <row r="2564" ht="14.25" customHeight="1"/>
    <row r="2565" ht="14.25" customHeight="1"/>
    <row r="2566" ht="14.25" customHeight="1"/>
    <row r="2567" ht="14.25" customHeight="1"/>
    <row r="2568" ht="14.25" customHeight="1"/>
    <row r="2569" ht="14.25" customHeight="1"/>
    <row r="2570" ht="14.25" customHeight="1"/>
    <row r="2571" ht="14.25" customHeight="1"/>
    <row r="2572" ht="14.25" customHeight="1"/>
    <row r="2573" ht="14.25" customHeight="1"/>
    <row r="2574" ht="14.25" customHeight="1"/>
    <row r="2575" ht="14.25" customHeight="1"/>
    <row r="2576" ht="14.25" customHeight="1"/>
    <row r="2577" ht="14.25" customHeight="1"/>
    <row r="2578" ht="14.25" customHeight="1"/>
    <row r="2579" ht="14.25" customHeight="1"/>
    <row r="2580" ht="14.25" customHeight="1"/>
    <row r="2581" ht="14.25" customHeight="1"/>
    <row r="2582" ht="14.25" customHeight="1"/>
    <row r="2583" ht="14.25" customHeight="1"/>
    <row r="2584" ht="14.25" customHeight="1"/>
    <row r="2585" ht="14.25" customHeight="1"/>
    <row r="2586" ht="14.25" customHeight="1"/>
    <row r="2587" ht="14.25" customHeight="1"/>
    <row r="2588" ht="14.25" customHeight="1"/>
    <row r="2589" ht="14.25" customHeight="1"/>
    <row r="2590" ht="14.25" customHeight="1"/>
    <row r="2591" ht="14.25" customHeight="1"/>
    <row r="2592" ht="14.25" customHeight="1"/>
    <row r="2593" ht="14.25" customHeight="1"/>
    <row r="2594" ht="14.25" customHeight="1"/>
    <row r="2595" ht="14.25" customHeight="1"/>
    <row r="2596" ht="14.25" customHeight="1"/>
    <row r="2597" ht="14.25" customHeight="1"/>
    <row r="2598" ht="14.25" customHeight="1"/>
    <row r="2599" ht="14.25" customHeight="1"/>
    <row r="2600" ht="14.25" customHeight="1"/>
    <row r="2601" ht="14.25" customHeight="1"/>
    <row r="2602" ht="14.25" customHeight="1"/>
    <row r="2603" ht="14.25" customHeight="1"/>
    <row r="2604" ht="14.25" customHeight="1"/>
    <row r="2605" ht="14.25" customHeight="1"/>
    <row r="2606" ht="14.25" customHeight="1"/>
    <row r="2607" ht="14.25" customHeight="1"/>
    <row r="2608" ht="14.25" customHeight="1"/>
    <row r="2609" ht="14.25" customHeight="1"/>
    <row r="2610" ht="14.25" customHeight="1"/>
    <row r="2611" ht="14.25" customHeight="1"/>
    <row r="2612" ht="14.25" customHeight="1"/>
    <row r="2613" ht="14.25" customHeight="1"/>
    <row r="2614" ht="14.25" customHeight="1"/>
    <row r="2615" ht="14.25" customHeight="1"/>
    <row r="2616" ht="14.25" customHeight="1"/>
    <row r="2617" ht="14.25" customHeight="1"/>
    <row r="2618" ht="14.25" customHeight="1"/>
    <row r="2619" ht="14.25" customHeight="1"/>
    <row r="2620" ht="14.25" customHeight="1"/>
    <row r="2621" ht="14.25" customHeight="1"/>
    <row r="2622" ht="14.25" customHeight="1"/>
    <row r="2623" ht="14.25" customHeight="1"/>
    <row r="2624" ht="14.25" customHeight="1"/>
    <row r="2625" ht="14.25" customHeight="1"/>
    <row r="2626" ht="14.25" customHeight="1"/>
    <row r="2627" ht="14.25" customHeight="1"/>
    <row r="2628" ht="14.25" customHeight="1"/>
    <row r="2629" ht="14.25" customHeight="1"/>
    <row r="2630" ht="14.25" customHeight="1"/>
    <row r="2631" ht="14.25" customHeight="1"/>
    <row r="2632" ht="14.25" customHeight="1"/>
    <row r="2633" ht="14.25" customHeight="1"/>
    <row r="2634" ht="14.25" customHeight="1"/>
    <row r="2635" ht="14.25" customHeight="1"/>
    <row r="2636" ht="14.25" customHeight="1"/>
    <row r="2637" ht="14.25" customHeight="1"/>
    <row r="2638" ht="14.25" customHeight="1"/>
    <row r="2639" ht="14.25" customHeight="1"/>
    <row r="2640" ht="14.25" customHeight="1"/>
    <row r="2641" ht="14.25" customHeight="1"/>
    <row r="2642" ht="14.25" customHeight="1"/>
    <row r="2643" ht="14.25" customHeight="1"/>
    <row r="2644" ht="14.25" customHeight="1"/>
    <row r="2645" ht="14.25" customHeight="1"/>
    <row r="2646" ht="14.25" customHeight="1"/>
    <row r="2647" ht="14.25" customHeight="1"/>
    <row r="2648" ht="14.25" customHeight="1"/>
    <row r="2649" ht="14.25" customHeight="1"/>
    <row r="2650" ht="14.25" customHeight="1"/>
    <row r="2651" ht="14.25" customHeight="1"/>
    <row r="2652" ht="14.25" customHeight="1"/>
    <row r="2653" ht="14.25" customHeight="1"/>
    <row r="2654" ht="14.25" customHeight="1"/>
    <row r="2655" ht="14.25" customHeight="1"/>
    <row r="2656" ht="14.25" customHeight="1"/>
    <row r="2657" ht="14.25" customHeight="1"/>
    <row r="2658" ht="14.25" customHeight="1"/>
    <row r="2659" ht="14.25" customHeight="1"/>
    <row r="2660" ht="14.25" customHeight="1"/>
    <row r="2661" ht="14.25" customHeight="1"/>
    <row r="2662" ht="14.25" customHeight="1"/>
    <row r="2663" ht="14.25" customHeight="1"/>
    <row r="2664" ht="14.25" customHeight="1"/>
    <row r="2665" ht="14.25" customHeight="1"/>
    <row r="2666" ht="14.25" customHeight="1"/>
    <row r="2667" ht="14.25" customHeight="1"/>
    <row r="2668" ht="14.25" customHeight="1"/>
    <row r="2669" ht="14.25" customHeight="1"/>
    <row r="2670" ht="14.25" customHeight="1"/>
    <row r="2671" ht="14.25" customHeight="1"/>
    <row r="2672" ht="14.25" customHeight="1"/>
    <row r="2673" ht="14.25" customHeight="1"/>
    <row r="2674" ht="14.25" customHeight="1"/>
    <row r="2675" ht="14.25" customHeight="1"/>
    <row r="2676" ht="14.25" customHeight="1"/>
    <row r="2677" ht="14.25" customHeight="1"/>
    <row r="2678" ht="14.25" customHeight="1"/>
    <row r="2679" ht="14.25" customHeight="1"/>
    <row r="2680" ht="14.25" customHeight="1"/>
    <row r="2681" ht="14.25" customHeight="1"/>
    <row r="2682" ht="14.25" customHeight="1"/>
    <row r="2683" ht="14.25" customHeight="1"/>
    <row r="2684" ht="14.25" customHeight="1"/>
    <row r="2685" ht="14.25" customHeight="1"/>
    <row r="2686" ht="14.25" customHeight="1"/>
    <row r="2687" ht="14.25" customHeight="1"/>
    <row r="2688" ht="14.25" customHeight="1"/>
    <row r="2689" ht="14.25" customHeight="1"/>
    <row r="2690" ht="14.25" customHeight="1"/>
    <row r="2691" ht="14.25" customHeight="1"/>
    <row r="2692" ht="14.25" customHeight="1"/>
    <row r="2693" ht="14.25" customHeight="1"/>
    <row r="2694" ht="14.25" customHeight="1"/>
    <row r="2695" ht="14.25" customHeight="1"/>
    <row r="2696" ht="14.25" customHeight="1"/>
    <row r="2697" ht="14.25" customHeight="1"/>
    <row r="2698" ht="14.25" customHeight="1"/>
    <row r="2699" ht="14.25" customHeight="1"/>
    <row r="2700" ht="14.25" customHeight="1"/>
    <row r="2701" ht="14.25" customHeight="1"/>
    <row r="2702" ht="14.25" customHeight="1"/>
    <row r="2703" ht="14.25" customHeight="1"/>
    <row r="2704" ht="14.25" customHeight="1"/>
    <row r="2705" ht="14.25" customHeight="1"/>
    <row r="2706" ht="14.25" customHeight="1"/>
    <row r="2707" ht="14.25" customHeight="1"/>
    <row r="2708" ht="14.25" customHeight="1"/>
    <row r="2709" ht="14.25" customHeight="1"/>
    <row r="2710" ht="14.25" customHeight="1"/>
    <row r="2711" ht="14.25" customHeight="1"/>
    <row r="2712" ht="14.25" customHeight="1"/>
    <row r="2713" ht="14.25" customHeight="1"/>
    <row r="2714" ht="14.25" customHeight="1"/>
    <row r="2715" ht="14.25" customHeight="1"/>
    <row r="2716" ht="14.25" customHeight="1"/>
    <row r="2717" ht="14.25" customHeight="1"/>
    <row r="2718" ht="14.25" customHeight="1"/>
    <row r="2719" ht="14.25" customHeight="1"/>
    <row r="2720" ht="14.25" customHeight="1"/>
    <row r="2721" ht="14.25" customHeight="1"/>
    <row r="2722" ht="14.25" customHeight="1"/>
    <row r="2723" ht="14.25" customHeight="1"/>
    <row r="2724" ht="14.25" customHeight="1"/>
    <row r="2725" ht="14.25" customHeight="1"/>
    <row r="2726" ht="14.25" customHeight="1"/>
    <row r="2727" ht="14.25" customHeight="1"/>
    <row r="2728" ht="14.25" customHeight="1"/>
    <row r="2729" ht="14.25" customHeight="1"/>
    <row r="2730" ht="14.25" customHeight="1"/>
    <row r="2731" ht="14.25" customHeight="1"/>
    <row r="2732" ht="14.25" customHeight="1"/>
    <row r="2733" ht="14.25" customHeight="1"/>
    <row r="2734" ht="14.25" customHeight="1"/>
    <row r="2735" ht="14.25" customHeight="1"/>
    <row r="2736" ht="14.25" customHeight="1"/>
    <row r="2737" ht="14.25" customHeight="1"/>
    <row r="2738" ht="14.25" customHeight="1"/>
    <row r="2739" ht="14.25" customHeight="1"/>
    <row r="2740" ht="14.25" customHeight="1"/>
    <row r="2741" ht="14.25" customHeight="1"/>
    <row r="2742" ht="14.25" customHeight="1"/>
    <row r="2743" ht="14.25" customHeight="1"/>
    <row r="2744" ht="14.25" customHeight="1"/>
    <row r="2745" ht="14.25" customHeight="1"/>
    <row r="2746" ht="14.25" customHeight="1"/>
    <row r="2747" ht="14.25" customHeight="1"/>
    <row r="2748" ht="14.25" customHeight="1"/>
    <row r="2749" ht="14.25" customHeight="1"/>
    <row r="2750" ht="14.25" customHeight="1"/>
    <row r="2751" ht="14.25" customHeight="1"/>
    <row r="2752" ht="14.25" customHeight="1"/>
    <row r="2753" ht="14.25" customHeight="1"/>
    <row r="2754" ht="14.25" customHeight="1"/>
    <row r="2755" ht="14.25" customHeight="1"/>
    <row r="2756" ht="14.25" customHeight="1"/>
    <row r="2757" ht="14.25" customHeight="1"/>
    <row r="2758" ht="14.25" customHeight="1"/>
    <row r="2759" ht="14.25" customHeight="1"/>
    <row r="2760" ht="14.25" customHeight="1"/>
    <row r="2761" ht="14.25" customHeight="1"/>
    <row r="2762" ht="14.25" customHeight="1"/>
    <row r="2763" ht="14.25" customHeight="1"/>
    <row r="2764" ht="14.25" customHeight="1"/>
    <row r="2765" ht="14.25" customHeight="1"/>
    <row r="2766" ht="14.25" customHeight="1"/>
    <row r="2767" ht="14.25" customHeight="1"/>
    <row r="2768" ht="14.25" customHeight="1"/>
    <row r="2769" ht="14.25" customHeight="1"/>
    <row r="2770" ht="14.25" customHeight="1"/>
    <row r="2771" ht="14.25" customHeight="1"/>
    <row r="2772" ht="14.25" customHeight="1"/>
    <row r="2773" ht="14.25" customHeight="1"/>
    <row r="2774" ht="14.25" customHeight="1"/>
    <row r="2775" ht="14.25" customHeight="1"/>
    <row r="2776" ht="14.25" customHeight="1"/>
    <row r="2777" ht="14.25" customHeight="1"/>
    <row r="2778" ht="14.25" customHeight="1"/>
    <row r="2779" ht="14.25" customHeight="1"/>
    <row r="2780" ht="14.25" customHeight="1"/>
    <row r="2781" ht="14.25" customHeight="1"/>
    <row r="2782" ht="14.25" customHeight="1"/>
    <row r="2783" ht="14.25" customHeight="1"/>
    <row r="2784" ht="14.25" customHeight="1"/>
    <row r="2785" ht="14.25" customHeight="1"/>
    <row r="2786" ht="14.25" customHeight="1"/>
    <row r="2787" ht="14.25" customHeight="1"/>
    <row r="2788" ht="14.25" customHeight="1"/>
    <row r="2789" ht="14.25" customHeight="1"/>
    <row r="2790" ht="14.25" customHeight="1"/>
    <row r="2791" ht="14.25" customHeight="1"/>
    <row r="2792" ht="14.25" customHeight="1"/>
    <row r="2793" ht="14.25" customHeight="1"/>
    <row r="2794" ht="14.25" customHeight="1"/>
    <row r="2795" ht="14.25" customHeight="1"/>
    <row r="2796" ht="14.25" customHeight="1"/>
    <row r="2797" ht="14.25" customHeight="1"/>
    <row r="2798" ht="14.25" customHeight="1"/>
    <row r="2799" ht="14.25" customHeight="1"/>
    <row r="2800" ht="14.25" customHeight="1"/>
    <row r="2801" ht="14.25" customHeight="1"/>
    <row r="2802" ht="14.25" customHeight="1"/>
    <row r="2803" ht="14.25" customHeight="1"/>
    <row r="2804" ht="14.25" customHeight="1"/>
    <row r="2805" ht="14.25" customHeight="1"/>
    <row r="2806" ht="14.25" customHeight="1"/>
    <row r="2807" ht="14.25" customHeight="1"/>
    <row r="2808" ht="14.25" customHeight="1"/>
    <row r="2809" ht="14.25" customHeight="1"/>
    <row r="2810" ht="14.25" customHeight="1"/>
    <row r="2811" ht="14.25" customHeight="1"/>
    <row r="2812" ht="14.25" customHeight="1"/>
    <row r="2813" ht="14.25" customHeight="1"/>
    <row r="2814" ht="14.25" customHeight="1"/>
    <row r="2815" ht="14.25" customHeight="1"/>
    <row r="2816" ht="14.25" customHeight="1"/>
    <row r="2817" ht="14.25" customHeight="1"/>
    <row r="2818" ht="14.25" customHeight="1"/>
    <row r="2819" ht="14.25" customHeight="1"/>
    <row r="2820" ht="14.25" customHeight="1"/>
    <row r="2821" ht="14.25" customHeight="1"/>
    <row r="2822" ht="14.25" customHeight="1"/>
    <row r="2823" ht="14.25" customHeight="1"/>
    <row r="2824" ht="14.25" customHeight="1"/>
    <row r="2825" ht="14.25" customHeight="1"/>
    <row r="2826" ht="14.25" customHeight="1"/>
    <row r="2827" ht="14.25" customHeight="1"/>
    <row r="2828" ht="14.25" customHeight="1"/>
    <row r="2829" ht="14.25" customHeight="1"/>
    <row r="2830" ht="14.25" customHeight="1"/>
    <row r="2831" ht="14.25" customHeight="1"/>
    <row r="2832" ht="14.25" customHeight="1"/>
    <row r="2833" ht="14.25" customHeight="1"/>
    <row r="2834" ht="14.25" customHeight="1"/>
    <row r="2835" ht="14.25" customHeight="1"/>
    <row r="2836" ht="14.25" customHeight="1"/>
    <row r="2837" ht="14.25" customHeight="1"/>
    <row r="2838" ht="14.25" customHeight="1"/>
    <row r="2839" ht="14.25" customHeight="1"/>
    <row r="2840" ht="14.25" customHeight="1"/>
    <row r="2841" ht="14.25" customHeight="1"/>
    <row r="2842" ht="14.25" customHeight="1"/>
    <row r="2843" ht="14.25" customHeight="1"/>
    <row r="2844" ht="14.25" customHeight="1"/>
    <row r="2845" ht="14.25" customHeight="1"/>
    <row r="2846" ht="14.25" customHeight="1"/>
    <row r="2847" ht="14.25" customHeight="1"/>
    <row r="2848" ht="14.25" customHeight="1"/>
    <row r="2849" ht="14.25" customHeight="1"/>
    <row r="2850" ht="14.25" customHeight="1"/>
    <row r="2851" ht="14.25" customHeight="1"/>
    <row r="2852" ht="14.25" customHeight="1"/>
    <row r="2853" ht="14.25" customHeight="1"/>
    <row r="2854" ht="14.25" customHeight="1"/>
    <row r="2855" ht="14.25" customHeight="1"/>
    <row r="2856" ht="14.25" customHeight="1"/>
    <row r="2857" ht="14.25" customHeight="1"/>
    <row r="2858" ht="14.25" customHeight="1"/>
    <row r="2859" ht="14.25" customHeight="1"/>
    <row r="2860" ht="14.25" customHeight="1"/>
    <row r="2861" ht="14.25" customHeight="1"/>
    <row r="2862" ht="14.25" customHeight="1"/>
    <row r="2863" ht="14.25" customHeight="1"/>
    <row r="2864" ht="14.25" customHeight="1"/>
    <row r="2865" ht="14.25" customHeight="1"/>
    <row r="2866" ht="14.25" customHeight="1"/>
    <row r="2867" ht="14.25" customHeight="1"/>
    <row r="2868" ht="14.25" customHeight="1"/>
    <row r="2869" ht="14.25" customHeight="1"/>
    <row r="2870" ht="14.25" customHeight="1"/>
    <row r="2871" ht="14.25" customHeight="1"/>
    <row r="2872" ht="14.25" customHeight="1"/>
    <row r="2873" ht="14.25" customHeight="1"/>
    <row r="2874" ht="14.25" customHeight="1"/>
    <row r="2875" ht="14.25" customHeight="1"/>
    <row r="2876" ht="14.25" customHeight="1"/>
    <row r="2877" ht="14.25" customHeight="1"/>
    <row r="2878" ht="14.25" customHeight="1"/>
    <row r="2879" ht="14.25" customHeight="1"/>
    <row r="2880" ht="14.25" customHeight="1"/>
    <row r="2881" ht="14.25" customHeight="1"/>
    <row r="2882" ht="14.25" customHeight="1"/>
    <row r="2883" ht="14.25" customHeight="1"/>
    <row r="2884" ht="14.25" customHeight="1"/>
    <row r="2885" ht="14.25" customHeight="1"/>
    <row r="2886" ht="14.25" customHeight="1"/>
    <row r="2887" ht="14.25" customHeight="1"/>
    <row r="2888" ht="14.25" customHeight="1"/>
    <row r="2889" ht="14.25" customHeight="1"/>
    <row r="2890" ht="14.25" customHeight="1"/>
    <row r="2891" ht="14.25" customHeight="1"/>
    <row r="2892" ht="14.25" customHeight="1"/>
    <row r="2893" ht="14.25" customHeight="1"/>
    <row r="2894" ht="14.25" customHeight="1"/>
    <row r="2895" ht="14.25" customHeight="1"/>
    <row r="2896" ht="14.25" customHeight="1"/>
    <row r="2897" ht="14.25" customHeight="1"/>
    <row r="2898" ht="14.25" customHeight="1"/>
    <row r="2899" ht="14.25" customHeight="1"/>
    <row r="2900" ht="14.25" customHeight="1"/>
    <row r="2901" ht="14.25" customHeight="1"/>
    <row r="2902" ht="14.25" customHeight="1"/>
    <row r="2903" ht="14.25" customHeight="1"/>
    <row r="2904" ht="14.25" customHeight="1"/>
    <row r="2905" ht="14.25" customHeight="1"/>
    <row r="2906" ht="14.25" customHeight="1"/>
    <row r="2907" ht="14.25" customHeight="1"/>
    <row r="2908" ht="14.25" customHeight="1"/>
    <row r="2909" ht="14.25" customHeight="1"/>
    <row r="2910" ht="14.25" customHeight="1"/>
    <row r="2911" ht="14.25" customHeight="1"/>
    <row r="2912" ht="14.25" customHeight="1"/>
    <row r="2913" ht="14.25" customHeight="1"/>
    <row r="2914" ht="14.25" customHeight="1"/>
    <row r="2915" ht="14.25" customHeight="1"/>
    <row r="2916" ht="14.25" customHeight="1"/>
    <row r="2917" ht="14.25" customHeight="1"/>
    <row r="2918" ht="14.25" customHeight="1"/>
    <row r="2919" ht="14.25" customHeight="1"/>
    <row r="2920" ht="14.25" customHeight="1"/>
    <row r="2921" ht="14.25" customHeight="1"/>
    <row r="2922" ht="14.25" customHeight="1"/>
    <row r="2923" ht="14.25" customHeight="1"/>
    <row r="2924" ht="14.25" customHeight="1"/>
    <row r="2925" ht="14.25" customHeight="1"/>
    <row r="2926" ht="14.25" customHeight="1"/>
    <row r="2927" ht="14.25" customHeight="1"/>
    <row r="2928" ht="14.25" customHeight="1"/>
    <row r="2929" ht="14.25" customHeight="1"/>
    <row r="2930" ht="14.25" customHeight="1"/>
    <row r="2931" ht="14.25" customHeight="1"/>
    <row r="2932" ht="14.25" customHeight="1"/>
    <row r="2933" ht="14.25" customHeight="1"/>
    <row r="2934" ht="14.25" customHeight="1"/>
    <row r="2935" ht="14.25" customHeight="1"/>
    <row r="2936" ht="14.25" customHeight="1"/>
    <row r="2937" ht="14.25" customHeight="1"/>
    <row r="2938" ht="14.25" customHeight="1"/>
    <row r="2939" ht="14.25" customHeight="1"/>
    <row r="2940" ht="14.25" customHeight="1"/>
    <row r="2941" ht="14.25" customHeight="1"/>
    <row r="2942" ht="14.25" customHeight="1"/>
    <row r="2943" ht="14.25" customHeight="1"/>
    <row r="2944" ht="14.25" customHeight="1"/>
    <row r="2945" ht="14.25" customHeight="1"/>
    <row r="2946" ht="14.25" customHeight="1"/>
    <row r="2947" ht="14.25" customHeight="1"/>
    <row r="2948" ht="14.25" customHeight="1"/>
    <row r="2949" ht="14.25" customHeight="1"/>
    <row r="2950" ht="14.25" customHeight="1"/>
    <row r="2951" ht="14.25" customHeight="1"/>
    <row r="2952" ht="14.25" customHeight="1"/>
    <row r="2953" ht="14.25" customHeight="1"/>
    <row r="2954" ht="14.25" customHeight="1"/>
    <row r="2955" ht="14.25" customHeight="1"/>
    <row r="2956" ht="14.25" customHeight="1"/>
    <row r="2957" ht="14.25" customHeight="1"/>
    <row r="2958" ht="14.25" customHeight="1"/>
    <row r="2959" ht="14.25" customHeight="1"/>
    <row r="2960" ht="14.25" customHeight="1"/>
    <row r="2961" ht="14.25" customHeight="1"/>
    <row r="2962" ht="14.25" customHeight="1"/>
    <row r="2963" ht="14.25" customHeight="1"/>
    <row r="2964" ht="14.25" customHeight="1"/>
    <row r="2965" ht="14.25" customHeight="1"/>
    <row r="2966" ht="14.25" customHeight="1"/>
    <row r="2967" ht="14.25" customHeight="1"/>
    <row r="2968" ht="14.25" customHeight="1"/>
    <row r="2969" ht="14.25" customHeight="1"/>
    <row r="2970" ht="14.25" customHeight="1"/>
    <row r="2971" ht="14.25" customHeight="1"/>
    <row r="2972" ht="14.25" customHeight="1"/>
    <row r="2973" ht="14.25" customHeight="1"/>
    <row r="2974" ht="14.25" customHeight="1"/>
    <row r="2975" ht="14.25" customHeight="1"/>
    <row r="2976" ht="14.25" customHeight="1"/>
    <row r="2977" ht="14.25" customHeight="1"/>
    <row r="2978" ht="14.25" customHeight="1"/>
    <row r="2979" ht="14.25" customHeight="1"/>
    <row r="2980" ht="14.25" customHeight="1"/>
    <row r="2981" ht="14.25" customHeight="1"/>
    <row r="2982" ht="14.25" customHeight="1"/>
    <row r="2983" ht="14.25" customHeight="1"/>
    <row r="2984" ht="14.25" customHeight="1"/>
    <row r="2985" ht="14.25" customHeight="1"/>
    <row r="2986" ht="14.25" customHeight="1"/>
    <row r="2987" ht="14.25" customHeight="1"/>
    <row r="2988" ht="14.25" customHeight="1"/>
    <row r="2989" ht="14.25" customHeight="1"/>
    <row r="2990" ht="14.25" customHeight="1"/>
    <row r="2991" ht="14.25" customHeight="1"/>
    <row r="2992" ht="14.25" customHeight="1"/>
    <row r="2993" ht="14.25" customHeight="1"/>
    <row r="2994" ht="14.25" customHeight="1"/>
    <row r="2995" ht="14.25" customHeight="1"/>
    <row r="2996" ht="14.25" customHeight="1"/>
    <row r="2997" ht="14.25" customHeight="1"/>
    <row r="2998" ht="14.25" customHeight="1"/>
    <row r="2999" ht="14.25" customHeight="1"/>
    <row r="3000" ht="14.25" customHeight="1"/>
    <row r="3001" ht="14.25" customHeight="1"/>
    <row r="3002" ht="14.25" customHeight="1"/>
    <row r="3003" ht="14.25" customHeight="1"/>
    <row r="3004" ht="14.25" customHeight="1"/>
    <row r="3005" ht="14.25" customHeight="1"/>
    <row r="3006" ht="14.25" customHeight="1"/>
    <row r="3007" ht="14.25" customHeight="1"/>
    <row r="3008" ht="14.25" customHeight="1"/>
    <row r="3009" ht="14.25" customHeight="1"/>
    <row r="3010" ht="14.25" customHeight="1"/>
    <row r="3011" ht="14.25" customHeight="1"/>
    <row r="3012" ht="14.25" customHeight="1"/>
    <row r="3013" ht="14.25" customHeight="1"/>
    <row r="3014" ht="14.25" customHeight="1"/>
    <row r="3015" ht="14.25" customHeight="1"/>
    <row r="3016" ht="14.25" customHeight="1"/>
    <row r="3017" ht="14.25" customHeight="1"/>
    <row r="3018" ht="14.25" customHeight="1"/>
    <row r="3019" ht="14.25" customHeight="1"/>
    <row r="3020" ht="14.25" customHeight="1"/>
    <row r="3021" ht="14.25" customHeight="1"/>
    <row r="3022" ht="14.25" customHeight="1"/>
    <row r="3023" ht="14.25" customHeight="1"/>
    <row r="3024" ht="14.25" customHeight="1"/>
    <row r="3025" ht="14.25" customHeight="1"/>
    <row r="3026" ht="14.25" customHeight="1"/>
    <row r="3027" ht="14.25" customHeight="1"/>
    <row r="3028" ht="14.25" customHeight="1"/>
    <row r="3029" ht="14.25" customHeight="1"/>
    <row r="3030" ht="14.25" customHeight="1"/>
    <row r="3031" ht="14.25" customHeight="1"/>
    <row r="3032" ht="14.25" customHeight="1"/>
    <row r="3033" ht="14.25" customHeight="1"/>
    <row r="3034" ht="14.25" customHeight="1"/>
    <row r="3035" ht="14.25" customHeight="1"/>
    <row r="3036" ht="14.25" customHeight="1"/>
    <row r="3037" ht="14.25" customHeight="1"/>
    <row r="3038" ht="14.25" customHeight="1"/>
    <row r="3039" ht="14.25" customHeight="1"/>
    <row r="3040" ht="14.25" customHeight="1"/>
    <row r="3041" ht="14.25" customHeight="1"/>
    <row r="3042" ht="14.25" customHeight="1"/>
    <row r="3043" ht="14.25" customHeight="1"/>
    <row r="3044" ht="14.25" customHeight="1"/>
    <row r="3045" ht="14.25" customHeight="1"/>
    <row r="3046" ht="14.25" customHeight="1"/>
    <row r="3047" ht="14.25" customHeight="1"/>
    <row r="3048" ht="14.25" customHeight="1"/>
    <row r="3049" ht="14.25" customHeight="1"/>
    <row r="3050" ht="14.25" customHeight="1"/>
    <row r="3051" ht="14.25" customHeight="1"/>
    <row r="3052" ht="14.25" customHeight="1"/>
    <row r="3053" ht="14.25" customHeight="1"/>
    <row r="3054" ht="14.25" customHeight="1"/>
    <row r="3055" ht="14.25" customHeight="1"/>
    <row r="3056" ht="14.25" customHeight="1"/>
    <row r="3057" ht="14.25" customHeight="1"/>
    <row r="3058" ht="14.25" customHeight="1"/>
    <row r="3059" ht="14.25" customHeight="1"/>
    <row r="3060" ht="14.25" customHeight="1"/>
    <row r="3061" ht="14.25" customHeight="1"/>
    <row r="3062" ht="14.25" customHeight="1"/>
    <row r="3063" ht="14.25" customHeight="1"/>
    <row r="3064" ht="14.25" customHeight="1"/>
    <row r="3065" ht="14.25" customHeight="1"/>
    <row r="3066" ht="14.25" customHeight="1"/>
    <row r="3067" ht="14.25" customHeight="1"/>
    <row r="3068" ht="14.25" customHeight="1"/>
    <row r="3069" ht="14.25" customHeight="1"/>
    <row r="3070" ht="14.25" customHeight="1"/>
    <row r="3071" ht="14.25" customHeight="1"/>
    <row r="3072" ht="14.25" customHeight="1"/>
    <row r="3073" ht="14.25" customHeight="1"/>
    <row r="3074" ht="14.25" customHeight="1"/>
    <row r="3075" ht="14.25" customHeight="1"/>
    <row r="3076" ht="14.25" customHeight="1"/>
    <row r="3077" ht="14.25" customHeight="1"/>
    <row r="3078" ht="14.25" customHeight="1"/>
    <row r="3079" ht="14.25" customHeight="1"/>
    <row r="3080" ht="14.25" customHeight="1"/>
    <row r="3081" ht="14.25" customHeight="1"/>
    <row r="3082" ht="14.25" customHeight="1"/>
    <row r="3083" ht="14.25" customHeight="1"/>
    <row r="3084" ht="14.25" customHeight="1"/>
    <row r="3085" ht="14.25" customHeight="1"/>
    <row r="3086" ht="14.25" customHeight="1"/>
    <row r="3087" ht="14.25" customHeight="1"/>
    <row r="3088" ht="14.25" customHeight="1"/>
    <row r="3089" ht="14.25" customHeight="1"/>
    <row r="3090" ht="14.25" customHeight="1"/>
    <row r="3091" ht="14.25" customHeight="1"/>
    <row r="3092" ht="14.25" customHeight="1"/>
    <row r="3093" ht="14.25" customHeight="1"/>
    <row r="3094" ht="14.25" customHeight="1"/>
    <row r="3095" ht="14.25" customHeight="1"/>
    <row r="3096" ht="14.25" customHeight="1"/>
    <row r="3097" ht="14.25" customHeight="1"/>
    <row r="3098" ht="14.25" customHeight="1"/>
    <row r="3099" ht="14.25" customHeight="1"/>
    <row r="3100" ht="14.25" customHeight="1"/>
    <row r="3101" ht="14.25" customHeight="1"/>
    <row r="3102" ht="14.25" customHeight="1"/>
    <row r="3103" ht="14.25" customHeight="1"/>
    <row r="3104" ht="14.25" customHeight="1"/>
    <row r="3105" ht="14.25" customHeight="1"/>
    <row r="3106" ht="14.25" customHeight="1"/>
    <row r="3107" ht="14.25" customHeight="1"/>
    <row r="3108" ht="14.25" customHeight="1"/>
    <row r="3109" ht="14.25" customHeight="1"/>
    <row r="3110" ht="14.25" customHeight="1"/>
    <row r="3111" ht="14.25" customHeight="1"/>
    <row r="3112" ht="14.25" customHeight="1"/>
    <row r="3113" ht="14.25" customHeight="1"/>
    <row r="3114" ht="14.25" customHeight="1"/>
    <row r="3115" ht="14.25" customHeight="1"/>
    <row r="3116" ht="14.25" customHeight="1"/>
    <row r="3117" ht="14.25" customHeight="1"/>
    <row r="3118" ht="14.25" customHeight="1"/>
    <row r="3119" ht="14.25" customHeight="1"/>
    <row r="3120" ht="14.25" customHeight="1"/>
    <row r="3121" ht="14.25" customHeight="1"/>
    <row r="3122" ht="14.25" customHeight="1"/>
    <row r="3123" ht="14.25" customHeight="1"/>
    <row r="3124" ht="14.25" customHeight="1"/>
    <row r="3125" ht="14.25" customHeight="1"/>
    <row r="3126" ht="14.25" customHeight="1"/>
    <row r="3127" ht="14.25" customHeight="1"/>
    <row r="3128" ht="14.25" customHeight="1"/>
    <row r="3129" ht="14.25" customHeight="1"/>
    <row r="3130" ht="14.25" customHeight="1"/>
    <row r="3131" ht="14.25" customHeight="1"/>
    <row r="3132" ht="14.25" customHeight="1"/>
    <row r="3133" ht="14.25" customHeight="1"/>
    <row r="3134" ht="14.25" customHeight="1"/>
    <row r="3135" ht="14.25" customHeight="1"/>
    <row r="3136" ht="14.25" customHeight="1"/>
    <row r="3137" ht="14.25" customHeight="1"/>
    <row r="3138" ht="14.25" customHeight="1"/>
    <row r="3139" ht="14.25" customHeight="1"/>
    <row r="3140" ht="14.25" customHeight="1"/>
    <row r="3141" ht="14.25" customHeight="1"/>
    <row r="3142" ht="14.25" customHeight="1"/>
    <row r="3143" ht="14.25" customHeight="1"/>
    <row r="3144" ht="14.25" customHeight="1"/>
    <row r="3145" ht="14.25" customHeight="1"/>
    <row r="3146" ht="14.25" customHeight="1"/>
    <row r="3147" ht="14.25" customHeight="1"/>
    <row r="3148" ht="14.25" customHeight="1"/>
    <row r="3149" ht="14.25" customHeight="1"/>
    <row r="3150" ht="14.25" customHeight="1"/>
    <row r="3151" ht="14.25" customHeight="1"/>
    <row r="3152" ht="14.25" customHeight="1"/>
    <row r="3153" ht="14.25" customHeight="1"/>
    <row r="3154" ht="14.25" customHeight="1"/>
    <row r="3155" ht="14.25" customHeight="1"/>
    <row r="3156" ht="14.25" customHeight="1"/>
    <row r="3157" ht="14.25" customHeight="1"/>
    <row r="3158" ht="14.25" customHeight="1"/>
    <row r="3159" ht="14.25" customHeight="1"/>
    <row r="3160" ht="14.25" customHeight="1"/>
    <row r="3161" ht="14.25" customHeight="1"/>
    <row r="3162" ht="14.25" customHeight="1"/>
    <row r="3163" ht="14.25" customHeight="1"/>
    <row r="3164" ht="14.25" customHeight="1"/>
    <row r="3165" ht="14.25" customHeight="1"/>
    <row r="3166" ht="14.25" customHeight="1"/>
    <row r="3167" ht="14.25" customHeight="1"/>
    <row r="3168" ht="14.25" customHeight="1"/>
    <row r="3169" ht="14.25" customHeight="1"/>
    <row r="3170" ht="14.25" customHeight="1"/>
    <row r="3171" ht="14.25" customHeight="1"/>
    <row r="3172" ht="14.25" customHeight="1"/>
    <row r="3173" ht="14.25" customHeight="1"/>
    <row r="3174" ht="14.25" customHeight="1"/>
    <row r="3175" ht="14.25" customHeight="1"/>
    <row r="3176" ht="14.25" customHeight="1"/>
    <row r="3177" ht="14.25" customHeight="1"/>
    <row r="3178" ht="14.25" customHeight="1"/>
    <row r="3179" ht="14.25" customHeight="1"/>
    <row r="3180" ht="14.25" customHeight="1"/>
    <row r="3181" ht="14.25" customHeight="1"/>
    <row r="3182" ht="14.25" customHeight="1"/>
    <row r="3183" ht="14.25" customHeight="1"/>
    <row r="3184" ht="14.25" customHeight="1"/>
    <row r="3185" ht="14.25" customHeight="1"/>
    <row r="3186" ht="14.25" customHeight="1"/>
    <row r="3187" ht="14.25" customHeight="1"/>
    <row r="3188" ht="14.25" customHeight="1"/>
    <row r="3189" ht="14.25" customHeight="1"/>
    <row r="3190" ht="14.25" customHeight="1"/>
    <row r="3191" ht="14.25" customHeight="1"/>
    <row r="3192" ht="14.25" customHeight="1"/>
    <row r="3193" ht="14.25" customHeight="1"/>
    <row r="3194" ht="14.25" customHeight="1"/>
    <row r="3195" ht="14.25" customHeight="1"/>
    <row r="3196" ht="14.25" customHeight="1"/>
    <row r="3197" ht="14.25" customHeight="1"/>
    <row r="3198" ht="14.25" customHeight="1"/>
    <row r="3199" ht="14.25" customHeight="1"/>
    <row r="3200" ht="14.25" customHeight="1"/>
    <row r="3201" ht="14.25" customHeight="1"/>
    <row r="3202" ht="14.25" customHeight="1"/>
    <row r="3203" ht="14.25" customHeight="1"/>
    <row r="3204" ht="14.25" customHeight="1"/>
    <row r="3205" ht="14.25" customHeight="1"/>
    <row r="3206" ht="14.25" customHeight="1"/>
    <row r="3207" ht="14.25" customHeight="1"/>
    <row r="3208" ht="14.25" customHeight="1"/>
    <row r="3209" ht="14.25" customHeight="1"/>
    <row r="3210" ht="14.25" customHeight="1"/>
    <row r="3211" ht="14.25" customHeight="1"/>
    <row r="3212" ht="14.25" customHeight="1"/>
    <row r="3213" ht="14.25" customHeight="1"/>
    <row r="3214" ht="14.25" customHeight="1"/>
    <row r="3215" ht="14.25" customHeight="1"/>
    <row r="3216" ht="14.25" customHeight="1"/>
    <row r="3217" ht="14.25" customHeight="1"/>
    <row r="3218" ht="14.25" customHeight="1"/>
    <row r="3219" ht="14.25" customHeight="1"/>
    <row r="3220" ht="14.25" customHeight="1"/>
    <row r="3221" ht="14.25" customHeight="1"/>
    <row r="3222" ht="14.25" customHeight="1"/>
    <row r="3223" ht="14.25" customHeight="1"/>
    <row r="3224" ht="14.25" customHeight="1"/>
    <row r="3225" ht="14.25" customHeight="1"/>
    <row r="3226" ht="14.25" customHeight="1"/>
    <row r="3227" ht="14.25" customHeight="1"/>
    <row r="3228" ht="14.25" customHeight="1"/>
    <row r="3229" ht="14.25" customHeight="1"/>
    <row r="3230" ht="14.25" customHeight="1"/>
    <row r="3231" ht="14.25" customHeight="1"/>
    <row r="3232" ht="14.25" customHeight="1"/>
    <row r="3233" ht="14.25" customHeight="1"/>
    <row r="3234" ht="14.25" customHeight="1"/>
    <row r="3235" ht="14.25" customHeight="1"/>
    <row r="3236" ht="14.25" customHeight="1"/>
    <row r="3237" ht="14.25" customHeight="1"/>
    <row r="3238" ht="14.25" customHeight="1"/>
    <row r="3239" ht="14.25" customHeight="1"/>
    <row r="3240" ht="14.25" customHeight="1"/>
    <row r="3241" ht="14.25" customHeight="1"/>
    <row r="3242" ht="14.25" customHeight="1"/>
    <row r="3243" ht="14.25" customHeight="1"/>
    <row r="3244" ht="14.25" customHeight="1"/>
    <row r="3245" ht="14.25" customHeight="1"/>
    <row r="3246" ht="14.25" customHeight="1"/>
    <row r="3247" ht="14.25" customHeight="1"/>
    <row r="3248" ht="14.25" customHeight="1"/>
    <row r="3249" ht="14.25" customHeight="1"/>
    <row r="3250" ht="14.25" customHeight="1"/>
    <row r="3251" ht="14.25" customHeight="1"/>
    <row r="3252" ht="14.25" customHeight="1"/>
    <row r="3253" ht="14.25" customHeight="1"/>
    <row r="3254" ht="14.25" customHeight="1"/>
    <row r="3255" ht="14.25" customHeight="1"/>
    <row r="3256" ht="14.25" customHeight="1"/>
    <row r="3257" ht="14.25" customHeight="1"/>
    <row r="3258" ht="14.25" customHeight="1"/>
    <row r="3259" ht="14.25" customHeight="1"/>
    <row r="3260" ht="14.25" customHeight="1"/>
    <row r="3261" ht="14.25" customHeight="1"/>
    <row r="3262" ht="14.25" customHeight="1"/>
    <row r="3263" ht="14.25" customHeight="1"/>
    <row r="3264" ht="14.25" customHeight="1"/>
    <row r="3265" ht="14.25" customHeight="1"/>
    <row r="3266" ht="14.25" customHeight="1"/>
    <row r="3267" ht="14.25" customHeight="1"/>
    <row r="3268" ht="14.25" customHeight="1"/>
    <row r="3269" ht="14.25" customHeight="1"/>
    <row r="3270" ht="14.25" customHeight="1"/>
    <row r="3271" ht="14.25" customHeight="1"/>
    <row r="3272" ht="14.25" customHeight="1"/>
    <row r="3273" ht="14.25" customHeight="1"/>
    <row r="3274" ht="14.25" customHeight="1"/>
    <row r="3275" ht="14.25" customHeight="1"/>
    <row r="3276" ht="14.25" customHeight="1"/>
    <row r="3277" ht="14.25" customHeight="1"/>
    <row r="3278" ht="14.25" customHeight="1"/>
    <row r="3279" ht="14.25" customHeight="1"/>
    <row r="3280" ht="14.25" customHeight="1"/>
    <row r="3281" ht="14.25" customHeight="1"/>
    <row r="3282" ht="14.25" customHeight="1"/>
    <row r="3283" ht="14.25" customHeight="1"/>
    <row r="3284" ht="14.25" customHeight="1"/>
    <row r="3285" ht="14.25" customHeight="1"/>
    <row r="3286" ht="14.25" customHeight="1"/>
    <row r="3287" ht="14.25" customHeight="1"/>
    <row r="3288" ht="14.25" customHeight="1"/>
    <row r="3289" ht="14.25" customHeight="1"/>
    <row r="3290" ht="14.25" customHeight="1"/>
    <row r="3291" ht="14.25" customHeight="1"/>
    <row r="3292" ht="14.25" customHeight="1"/>
    <row r="3293" ht="14.25" customHeight="1"/>
    <row r="3294" ht="14.25" customHeight="1"/>
    <row r="3295" ht="14.25" customHeight="1"/>
    <row r="3296" ht="14.25" customHeight="1"/>
    <row r="3297" ht="14.25" customHeight="1"/>
    <row r="3298" ht="14.25" customHeight="1"/>
    <row r="3299" ht="14.25" customHeight="1"/>
    <row r="3300" ht="14.25" customHeight="1"/>
    <row r="3301" ht="14.25" customHeight="1"/>
    <row r="3302" ht="14.25" customHeight="1"/>
    <row r="3303" ht="14.25" customHeight="1"/>
    <row r="3304" ht="14.25" customHeight="1"/>
    <row r="3305" ht="14.25" customHeight="1"/>
    <row r="3306" ht="14.25" customHeight="1"/>
    <row r="3307" ht="14.25" customHeight="1"/>
    <row r="3308" ht="14.25" customHeight="1"/>
    <row r="3309" ht="14.25" customHeight="1"/>
    <row r="3310" ht="14.25" customHeight="1"/>
    <row r="3311" ht="14.25" customHeight="1"/>
    <row r="3312" ht="14.25" customHeight="1"/>
    <row r="3313" ht="14.25" customHeight="1"/>
    <row r="3314" ht="14.25" customHeight="1"/>
    <row r="3315" ht="14.25" customHeight="1"/>
    <row r="3316" ht="14.25" customHeight="1"/>
    <row r="3317" ht="14.25" customHeight="1"/>
    <row r="3318" ht="14.25" customHeight="1"/>
    <row r="3319" ht="14.25" customHeight="1"/>
    <row r="3320" ht="14.25" customHeight="1"/>
    <row r="3321" ht="14.25" customHeight="1"/>
    <row r="3322" ht="14.25" customHeight="1"/>
    <row r="3323" ht="14.25" customHeight="1"/>
    <row r="3324" ht="14.25" customHeight="1"/>
    <row r="3325" ht="14.25" customHeight="1"/>
    <row r="3326" ht="14.25" customHeight="1"/>
    <row r="3327" ht="14.25" customHeight="1"/>
    <row r="3328" ht="14.25" customHeight="1"/>
    <row r="3329" ht="14.25" customHeight="1"/>
    <row r="3330" ht="14.25" customHeight="1"/>
    <row r="3331" ht="14.25" customHeight="1"/>
    <row r="3332" ht="14.25" customHeight="1"/>
    <row r="3333" ht="14.25" customHeight="1"/>
    <row r="3334" ht="14.25" customHeight="1"/>
    <row r="3335" ht="14.25" customHeight="1"/>
    <row r="3336" ht="14.25" customHeight="1"/>
    <row r="3337" ht="14.25" customHeight="1"/>
    <row r="3338" ht="14.25" customHeight="1"/>
    <row r="3339" ht="14.25" customHeight="1"/>
    <row r="3340" ht="14.25" customHeight="1"/>
    <row r="3341" ht="14.25" customHeight="1"/>
    <row r="3342" ht="14.25" customHeight="1"/>
    <row r="3343" ht="14.25" customHeight="1"/>
    <row r="3344" ht="14.25" customHeight="1"/>
    <row r="3345" ht="14.25" customHeight="1"/>
    <row r="3346" ht="14.25" customHeight="1"/>
    <row r="3347" ht="14.25" customHeight="1"/>
    <row r="3348" ht="14.25" customHeight="1"/>
    <row r="3349" ht="14.25" customHeight="1"/>
    <row r="3350" ht="14.25" customHeight="1"/>
    <row r="3351" ht="14.25" customHeight="1"/>
    <row r="3352" ht="14.25" customHeight="1"/>
    <row r="3353" ht="14.25" customHeight="1"/>
    <row r="3354" ht="14.25" customHeight="1"/>
    <row r="3355" ht="14.25" customHeight="1"/>
    <row r="3356" ht="14.25" customHeight="1"/>
    <row r="3357" ht="14.25" customHeight="1"/>
    <row r="3358" ht="14.25" customHeight="1"/>
    <row r="3359" ht="14.25" customHeight="1"/>
    <row r="3360" ht="14.25" customHeight="1"/>
    <row r="3361" ht="14.25" customHeight="1"/>
    <row r="3362" ht="14.25" customHeight="1"/>
    <row r="3363" ht="14.25" customHeight="1"/>
    <row r="3364" ht="14.25" customHeight="1"/>
    <row r="3365" ht="14.25" customHeight="1"/>
    <row r="3366" ht="14.25" customHeight="1"/>
    <row r="3367" ht="14.25" customHeight="1"/>
    <row r="3368" ht="14.25" customHeight="1"/>
    <row r="3369" ht="14.25" customHeight="1"/>
    <row r="3370" ht="14.25" customHeight="1"/>
    <row r="3371" ht="14.25" customHeight="1"/>
    <row r="3372" ht="14.25" customHeight="1"/>
    <row r="3373" ht="14.25" customHeight="1"/>
    <row r="3374" ht="14.25" customHeight="1"/>
    <row r="3375" ht="14.25" customHeight="1"/>
    <row r="3376" ht="14.25" customHeight="1"/>
    <row r="3377" ht="14.25" customHeight="1"/>
    <row r="3378" ht="14.25" customHeight="1"/>
    <row r="3379" ht="14.25" customHeight="1"/>
    <row r="3380" ht="14.25" customHeight="1"/>
    <row r="3381" ht="14.25" customHeight="1"/>
    <row r="3382" ht="14.25" customHeight="1"/>
    <row r="3383" ht="14.25" customHeight="1"/>
    <row r="3384" ht="14.25" customHeight="1"/>
    <row r="3385" ht="14.25" customHeight="1"/>
    <row r="3386" ht="14.25" customHeight="1"/>
    <row r="3387" ht="14.25" customHeight="1"/>
    <row r="3388" ht="14.25" customHeight="1"/>
    <row r="3389" ht="14.25" customHeight="1"/>
    <row r="3390" ht="14.25" customHeight="1"/>
    <row r="3391" ht="14.25" customHeight="1"/>
    <row r="3392" ht="14.25" customHeight="1"/>
    <row r="3393" ht="14.25" customHeight="1"/>
    <row r="3394" ht="14.25" customHeight="1"/>
    <row r="3395" ht="14.25" customHeight="1"/>
    <row r="3396" ht="14.25" customHeight="1"/>
    <row r="3397" ht="14.25" customHeight="1"/>
    <row r="3398" ht="14.25" customHeight="1"/>
    <row r="3399" ht="14.25" customHeight="1"/>
    <row r="3400" ht="14.25" customHeight="1"/>
    <row r="3401" ht="14.25" customHeight="1"/>
    <row r="3402" ht="14.25" customHeight="1"/>
    <row r="3403" ht="14.25" customHeight="1"/>
    <row r="3404" ht="14.25" customHeight="1"/>
    <row r="3405" ht="14.25" customHeight="1"/>
    <row r="3406" ht="14.25" customHeight="1"/>
    <row r="3407" ht="14.25" customHeight="1"/>
    <row r="3408" ht="14.25" customHeight="1"/>
    <row r="3409" ht="14.25" customHeight="1"/>
    <row r="3410" ht="14.25" customHeight="1"/>
    <row r="3411" ht="14.25" customHeight="1"/>
    <row r="3412" ht="14.25" customHeight="1"/>
    <row r="3413" ht="14.25" customHeight="1"/>
    <row r="3414" ht="14.25" customHeight="1"/>
    <row r="3415" ht="14.25" customHeight="1"/>
    <row r="3416" ht="14.25" customHeight="1"/>
    <row r="3417" ht="14.25" customHeight="1"/>
    <row r="3418" ht="14.25" customHeight="1"/>
    <row r="3419" ht="14.25" customHeight="1"/>
    <row r="3420" ht="14.25" customHeight="1"/>
    <row r="3421" ht="14.25" customHeight="1"/>
    <row r="3422" ht="14.25" customHeight="1"/>
    <row r="3423" ht="14.25" customHeight="1"/>
    <row r="3424" ht="14.25" customHeight="1"/>
    <row r="3425" ht="14.25" customHeight="1"/>
    <row r="3426" ht="14.25" customHeight="1"/>
    <row r="3427" ht="14.25" customHeight="1"/>
    <row r="3428" ht="14.25" customHeight="1"/>
    <row r="3429" ht="14.25" customHeight="1"/>
    <row r="3430" ht="14.25" customHeight="1"/>
    <row r="3431" ht="14.25" customHeight="1"/>
    <row r="3432" ht="14.25" customHeight="1"/>
    <row r="3433" ht="14.25" customHeight="1"/>
    <row r="3434" ht="14.25" customHeight="1"/>
    <row r="3435" ht="14.25" customHeight="1"/>
    <row r="3436" ht="14.25" customHeight="1"/>
    <row r="3437" ht="14.25" customHeight="1"/>
    <row r="3438" ht="14.25" customHeight="1"/>
    <row r="3439" ht="14.25" customHeight="1"/>
    <row r="3440" ht="14.25" customHeight="1"/>
    <row r="3441" ht="14.25" customHeight="1"/>
    <row r="3442" ht="14.25" customHeight="1"/>
    <row r="3443" ht="14.25" customHeight="1"/>
    <row r="3444" ht="14.25" customHeight="1"/>
    <row r="3445" ht="14.25" customHeight="1"/>
    <row r="3446" ht="14.25" customHeight="1"/>
    <row r="3447" ht="14.25" customHeight="1"/>
    <row r="3448" ht="14.25" customHeight="1"/>
    <row r="3449" ht="14.25" customHeight="1"/>
    <row r="3450" ht="14.25" customHeight="1"/>
    <row r="3451" ht="14.25" customHeight="1"/>
    <row r="3452" ht="14.25" customHeight="1"/>
    <row r="3453" ht="14.25" customHeight="1"/>
    <row r="3454" ht="14.25" customHeight="1"/>
    <row r="3455" ht="14.25" customHeight="1"/>
    <row r="3456" ht="14.25" customHeight="1"/>
    <row r="3457" ht="14.25" customHeight="1"/>
    <row r="3458" ht="14.25" customHeight="1"/>
    <row r="3459" ht="14.25" customHeight="1"/>
    <row r="3460" ht="14.25" customHeight="1"/>
    <row r="3461" ht="14.25" customHeight="1"/>
    <row r="3462" ht="14.25" customHeight="1"/>
    <row r="3463" ht="14.25" customHeight="1"/>
    <row r="3464" ht="14.25" customHeight="1"/>
    <row r="3465" ht="14.25" customHeight="1"/>
    <row r="3466" ht="14.25" customHeight="1"/>
    <row r="3467" ht="14.25" customHeight="1"/>
    <row r="3468" ht="14.25" customHeight="1"/>
    <row r="3469" ht="14.25" customHeight="1"/>
    <row r="3470" ht="14.25" customHeight="1"/>
    <row r="3471" ht="14.25" customHeight="1"/>
    <row r="3472" ht="14.25" customHeight="1"/>
    <row r="3473" ht="14.25" customHeight="1"/>
    <row r="3474" ht="14.25" customHeight="1"/>
    <row r="3475" ht="14.25" customHeight="1"/>
    <row r="3476" ht="14.25" customHeight="1"/>
    <row r="3477" ht="14.25" customHeight="1"/>
    <row r="3478" ht="14.25" customHeight="1"/>
    <row r="3479" ht="14.25" customHeight="1"/>
    <row r="3480" ht="14.25" customHeight="1"/>
    <row r="3481" ht="14.25" customHeight="1"/>
    <row r="3482" ht="14.25" customHeight="1"/>
    <row r="3483" ht="14.25" customHeight="1"/>
    <row r="3484" ht="14.25" customHeight="1"/>
    <row r="3485" ht="14.25" customHeight="1"/>
    <row r="3486" ht="14.25" customHeight="1"/>
    <row r="3487" ht="14.25" customHeight="1"/>
    <row r="3488" ht="14.25" customHeight="1"/>
    <row r="3489" ht="14.25" customHeight="1"/>
    <row r="3490" ht="14.25" customHeight="1"/>
    <row r="3491" ht="14.25" customHeight="1"/>
    <row r="3492" ht="14.25" customHeight="1"/>
    <row r="3493" ht="14.25" customHeight="1"/>
    <row r="3494" ht="14.25" customHeight="1"/>
    <row r="3495" ht="14.25" customHeight="1"/>
    <row r="3496" ht="14.25" customHeight="1"/>
    <row r="3497" ht="14.25" customHeight="1"/>
    <row r="3498" ht="14.25" customHeight="1"/>
    <row r="3499" ht="14.25" customHeight="1"/>
    <row r="3500" ht="14.25" customHeight="1"/>
    <row r="3501" ht="14.25" customHeight="1"/>
    <row r="3502" ht="14.25" customHeight="1"/>
    <row r="3503" ht="14.25" customHeight="1"/>
    <row r="3504" ht="14.25" customHeight="1"/>
    <row r="3505" ht="14.25" customHeight="1"/>
    <row r="3506" ht="14.25" customHeight="1"/>
    <row r="3507" ht="14.25" customHeight="1"/>
    <row r="3508" ht="14.25" customHeight="1"/>
    <row r="3509" ht="14.25" customHeight="1"/>
    <row r="3510" ht="14.25" customHeight="1"/>
    <row r="3511" ht="14.25" customHeight="1"/>
    <row r="3512" ht="14.25" customHeight="1"/>
    <row r="3513" ht="14.25" customHeight="1"/>
    <row r="3514" ht="14.25" customHeight="1"/>
    <row r="3515" ht="14.25" customHeight="1"/>
    <row r="3516" ht="14.25" customHeight="1"/>
    <row r="3517" ht="14.25" customHeight="1"/>
    <row r="3518" ht="14.25" customHeight="1"/>
    <row r="3519" ht="14.25" customHeight="1"/>
    <row r="3520" ht="14.25" customHeight="1"/>
    <row r="3521" ht="14.25" customHeight="1"/>
    <row r="3522" ht="14.25" customHeight="1"/>
    <row r="3523" ht="14.25" customHeight="1"/>
    <row r="3524" ht="14.25" customHeight="1"/>
    <row r="3525" ht="14.25" customHeight="1"/>
    <row r="3526" ht="14.25" customHeight="1"/>
    <row r="3527" ht="14.25" customHeight="1"/>
    <row r="3528" ht="14.25" customHeight="1"/>
    <row r="3529" ht="14.25" customHeight="1"/>
    <row r="3530" ht="14.25" customHeight="1"/>
    <row r="3531" ht="14.25" customHeight="1"/>
    <row r="3532" ht="14.25" customHeight="1"/>
    <row r="3533" ht="14.25" customHeight="1"/>
    <row r="3534" ht="14.25" customHeight="1"/>
    <row r="3535" ht="14.25" customHeight="1"/>
    <row r="3536" ht="14.25" customHeight="1"/>
    <row r="3537" ht="14.25" customHeight="1"/>
    <row r="3538" ht="14.25" customHeight="1"/>
    <row r="3539" ht="14.25" customHeight="1"/>
    <row r="3540" ht="14.25" customHeight="1"/>
    <row r="3541" ht="14.25" customHeight="1"/>
    <row r="3542" ht="14.25" customHeight="1"/>
    <row r="3543" ht="14.25" customHeight="1"/>
    <row r="3544" ht="14.25" customHeight="1"/>
    <row r="3545" ht="14.25" customHeight="1"/>
    <row r="3546" ht="14.25" customHeight="1"/>
    <row r="3547" ht="14.25" customHeight="1"/>
    <row r="3548" ht="14.25" customHeight="1"/>
    <row r="3549" ht="14.25" customHeight="1"/>
    <row r="3550" ht="14.25" customHeight="1"/>
    <row r="3551" ht="14.25" customHeight="1"/>
    <row r="3552" ht="14.25" customHeight="1"/>
    <row r="3553" ht="14.25" customHeight="1"/>
    <row r="3554" ht="14.25" customHeight="1"/>
    <row r="3555" ht="14.25" customHeight="1"/>
    <row r="3556" ht="14.25" customHeight="1"/>
    <row r="3557" ht="14.25" customHeight="1"/>
    <row r="3558" ht="14.25" customHeight="1"/>
    <row r="3559" ht="14.25" customHeight="1"/>
    <row r="3560" ht="14.25" customHeight="1"/>
    <row r="3561" ht="14.25" customHeight="1"/>
    <row r="3562" ht="14.25" customHeight="1"/>
    <row r="3563" ht="14.25" customHeight="1"/>
    <row r="3564" ht="14.25" customHeight="1"/>
    <row r="3565" ht="14.25" customHeight="1"/>
    <row r="3566" ht="14.25" customHeight="1"/>
    <row r="3567" ht="14.25" customHeight="1"/>
    <row r="3568" ht="14.25" customHeight="1"/>
    <row r="3569" ht="14.25" customHeight="1"/>
    <row r="3570" ht="14.25" customHeight="1"/>
    <row r="3571" ht="14.25" customHeight="1"/>
    <row r="3572" ht="14.25" customHeight="1"/>
    <row r="3573" ht="14.25" customHeight="1"/>
    <row r="3574" ht="14.25" customHeight="1"/>
    <row r="3575" ht="14.25" customHeight="1"/>
    <row r="3576" ht="14.25" customHeight="1"/>
    <row r="3577" ht="14.25" customHeight="1"/>
    <row r="3578" ht="14.25" customHeight="1"/>
    <row r="3579" ht="14.25" customHeight="1"/>
    <row r="3580" ht="14.25" customHeight="1"/>
    <row r="3581" ht="14.25" customHeight="1"/>
    <row r="3582" ht="14.25" customHeight="1"/>
    <row r="3583" ht="14.25" customHeight="1"/>
    <row r="3584" ht="14.25" customHeight="1"/>
    <row r="3585" ht="14.25" customHeight="1"/>
    <row r="3586" ht="14.25" customHeight="1"/>
    <row r="3587" ht="14.25" customHeight="1"/>
    <row r="3588" ht="14.25" customHeight="1"/>
    <row r="3589" ht="14.25" customHeight="1"/>
    <row r="3590" ht="14.25" customHeight="1"/>
    <row r="3591" ht="14.25" customHeight="1"/>
    <row r="3592" ht="14.25" customHeight="1"/>
    <row r="3593" ht="14.25" customHeight="1"/>
    <row r="3594" ht="14.25" customHeight="1"/>
    <row r="3595" ht="14.25" customHeight="1"/>
    <row r="3596" ht="14.25" customHeight="1"/>
    <row r="3597" ht="14.25" customHeight="1"/>
    <row r="3598" ht="14.25" customHeight="1"/>
    <row r="3599" ht="14.25" customHeight="1"/>
    <row r="3600" ht="14.25" customHeight="1"/>
    <row r="3601" ht="14.25" customHeight="1"/>
    <row r="3602" ht="14.25" customHeight="1"/>
    <row r="3603" ht="14.25" customHeight="1"/>
    <row r="3604" ht="14.25" customHeight="1"/>
    <row r="3605" ht="14.25" customHeight="1"/>
    <row r="3606" ht="14.25" customHeight="1"/>
    <row r="3607" ht="14.25" customHeight="1"/>
    <row r="3608" ht="14.25" customHeight="1"/>
    <row r="3609" ht="14.25" customHeight="1"/>
    <row r="3610" ht="14.25" customHeight="1"/>
    <row r="3611" ht="14.25" customHeight="1"/>
    <row r="3612" ht="14.25" customHeight="1"/>
    <row r="3613" ht="14.25" customHeight="1"/>
    <row r="3614" ht="14.25" customHeight="1"/>
    <row r="3615" ht="14.25" customHeight="1"/>
    <row r="3616" ht="14.25" customHeight="1"/>
    <row r="3617" ht="14.25" customHeight="1"/>
    <row r="3618" ht="14.25" customHeight="1"/>
    <row r="3619" ht="14.25" customHeight="1"/>
    <row r="3620" ht="14.25" customHeight="1"/>
    <row r="3621" ht="14.25" customHeight="1"/>
    <row r="3622" ht="14.25" customHeight="1"/>
    <row r="3623" ht="14.25" customHeight="1"/>
    <row r="3624" ht="14.25" customHeight="1"/>
    <row r="3625" ht="14.25" customHeight="1"/>
    <row r="3626" ht="14.25" customHeight="1"/>
    <row r="3627" ht="14.25" customHeight="1"/>
    <row r="3628" ht="14.25" customHeight="1"/>
    <row r="3629" ht="14.25" customHeight="1"/>
    <row r="3630" ht="14.25" customHeight="1"/>
    <row r="3631" ht="14.25" customHeight="1"/>
    <row r="3632" ht="14.25" customHeight="1"/>
    <row r="3633" ht="14.25" customHeight="1"/>
    <row r="3634" ht="14.25" customHeight="1"/>
    <row r="3635" ht="14.25" customHeight="1"/>
    <row r="3636" ht="14.25" customHeight="1"/>
    <row r="3637" ht="14.25" customHeight="1"/>
    <row r="3638" ht="14.25" customHeight="1"/>
    <row r="3639" ht="14.25" customHeight="1"/>
    <row r="3640" ht="14.25" customHeight="1"/>
    <row r="3641" ht="14.25" customHeight="1"/>
    <row r="3642" ht="14.25" customHeight="1"/>
    <row r="3643" ht="14.25" customHeight="1"/>
    <row r="3644" ht="14.25" customHeight="1"/>
    <row r="3645" ht="14.25" customHeight="1"/>
    <row r="3646" ht="14.25" customHeight="1"/>
    <row r="3647" ht="14.25" customHeight="1"/>
    <row r="3648" ht="14.25" customHeight="1"/>
    <row r="3649" ht="14.25" customHeight="1"/>
    <row r="3650" ht="14.25" customHeight="1"/>
    <row r="3651" ht="14.25" customHeight="1"/>
    <row r="3652" ht="14.25" customHeight="1"/>
    <row r="3653" ht="14.25" customHeight="1"/>
    <row r="3654" ht="14.25" customHeight="1"/>
    <row r="3655" ht="14.25" customHeight="1"/>
    <row r="3656" ht="14.25" customHeight="1"/>
    <row r="3657" ht="14.25" customHeight="1"/>
    <row r="3658" ht="14.25" customHeight="1"/>
    <row r="3659" ht="14.25" customHeight="1"/>
    <row r="3660" ht="14.25" customHeight="1"/>
    <row r="3661" ht="14.25" customHeight="1"/>
    <row r="3662" ht="14.25" customHeight="1"/>
    <row r="3663" ht="14.25" customHeight="1"/>
    <row r="3664" ht="14.25" customHeight="1"/>
    <row r="3665" ht="14.25" customHeight="1"/>
    <row r="3666" ht="14.25" customHeight="1"/>
    <row r="3667" ht="14.25" customHeight="1"/>
    <row r="3668" ht="14.25" customHeight="1"/>
    <row r="3669" ht="14.25" customHeight="1"/>
    <row r="3670" ht="14.25" customHeight="1"/>
    <row r="3671" ht="14.25" customHeight="1"/>
    <row r="3672" ht="14.25" customHeight="1"/>
    <row r="3673" ht="14.25" customHeight="1"/>
    <row r="3674" ht="14.25" customHeight="1"/>
    <row r="3675" ht="14.25" customHeight="1"/>
    <row r="3676" ht="14.25" customHeight="1"/>
    <row r="3677" ht="14.25" customHeight="1"/>
    <row r="3678" ht="14.25" customHeight="1"/>
    <row r="3679" ht="14.25" customHeight="1"/>
    <row r="3680" ht="14.25" customHeight="1"/>
    <row r="3681" ht="14.25" customHeight="1"/>
    <row r="3682" ht="14.25" customHeight="1"/>
    <row r="3683" ht="14.25" customHeight="1"/>
    <row r="3684" ht="14.25" customHeight="1"/>
    <row r="3685" ht="14.25" customHeight="1"/>
    <row r="3686" ht="14.25" customHeight="1"/>
    <row r="3687" ht="14.25" customHeight="1"/>
    <row r="3688" ht="14.25" customHeight="1"/>
    <row r="3689" ht="14.25" customHeight="1"/>
    <row r="3690" ht="14.25" customHeight="1"/>
    <row r="3691" ht="14.25" customHeight="1"/>
    <row r="3692" ht="14.25" customHeight="1"/>
    <row r="3693" ht="14.25" customHeight="1"/>
    <row r="3694" ht="14.25" customHeight="1"/>
    <row r="3695" ht="14.25" customHeight="1"/>
    <row r="3696" ht="14.25" customHeight="1"/>
    <row r="3697" ht="14.25" customHeight="1"/>
    <row r="3698" ht="14.25" customHeight="1"/>
    <row r="3699" ht="14.25" customHeight="1"/>
    <row r="3700" ht="14.25" customHeight="1"/>
    <row r="3701" ht="14.25" customHeight="1"/>
    <row r="3702" ht="14.25" customHeight="1"/>
    <row r="3703" ht="14.25" customHeight="1"/>
    <row r="3704" ht="14.25" customHeight="1"/>
    <row r="3705" ht="14.25" customHeight="1"/>
    <row r="3706" ht="14.25" customHeight="1"/>
    <row r="3707" ht="14.25" customHeight="1"/>
    <row r="3708" ht="14.25" customHeight="1"/>
    <row r="3709" ht="14.25" customHeight="1"/>
    <row r="3710" ht="14.25" customHeight="1"/>
    <row r="3711" ht="14.25" customHeight="1"/>
    <row r="3712" ht="14.25" customHeight="1"/>
    <row r="3713" ht="14.25" customHeight="1"/>
    <row r="3714" ht="14.25" customHeight="1"/>
    <row r="3715" ht="14.25" customHeight="1"/>
    <row r="3716" ht="14.25" customHeight="1"/>
    <row r="3717" ht="14.25" customHeight="1"/>
    <row r="3718" ht="14.25" customHeight="1"/>
    <row r="3719" ht="14.25" customHeight="1"/>
    <row r="3720" ht="14.25" customHeight="1"/>
    <row r="3721" ht="14.25" customHeight="1"/>
    <row r="3722" ht="14.25" customHeight="1"/>
    <row r="3723" ht="14.25" customHeight="1"/>
    <row r="3724" ht="14.25" customHeight="1"/>
    <row r="3725" ht="14.25" customHeight="1"/>
    <row r="3726" ht="14.25" customHeight="1"/>
    <row r="3727" ht="14.25" customHeight="1"/>
    <row r="3728" ht="14.25" customHeight="1"/>
    <row r="3729" ht="14.25" customHeight="1"/>
    <row r="3730" ht="14.25" customHeight="1"/>
    <row r="3731" ht="14.25" customHeight="1"/>
    <row r="3732" ht="14.25" customHeight="1"/>
    <row r="3733" ht="14.25" customHeight="1"/>
    <row r="3734" ht="14.25" customHeight="1"/>
    <row r="3735" ht="14.25" customHeight="1"/>
    <row r="3736" ht="14.25" customHeight="1"/>
    <row r="3737" ht="14.25" customHeight="1"/>
    <row r="3738" ht="14.25" customHeight="1"/>
    <row r="3739" ht="14.25" customHeight="1"/>
    <row r="3740" ht="14.25" customHeight="1"/>
    <row r="3741" ht="14.25" customHeight="1"/>
    <row r="3742" ht="14.25" customHeight="1"/>
    <row r="3743" ht="14.25" customHeight="1"/>
    <row r="3744" ht="14.25" customHeight="1"/>
    <row r="3745" ht="14.25" customHeight="1"/>
    <row r="3746" ht="14.25" customHeight="1"/>
    <row r="3747" ht="14.25" customHeight="1"/>
    <row r="3748" ht="14.25" customHeight="1"/>
    <row r="3749" ht="14.25" customHeight="1"/>
    <row r="3750" ht="14.25" customHeight="1"/>
    <row r="3751" ht="14.25" customHeight="1"/>
    <row r="3752" ht="14.25" customHeight="1"/>
    <row r="3753" ht="14.25" customHeight="1"/>
    <row r="3754" ht="14.25" customHeight="1"/>
    <row r="3755" ht="14.25" customHeight="1"/>
    <row r="3756" ht="14.25" customHeight="1"/>
    <row r="3757" ht="14.25" customHeight="1"/>
    <row r="3758" ht="14.25" customHeight="1"/>
    <row r="3759" ht="14.25" customHeight="1"/>
    <row r="3760" ht="14.25" customHeight="1"/>
    <row r="3761" ht="14.25" customHeight="1"/>
    <row r="3762" ht="14.25" customHeight="1"/>
    <row r="3763" ht="14.25" customHeight="1"/>
    <row r="3764" ht="14.25" customHeight="1"/>
    <row r="3765" ht="14.25" customHeight="1"/>
    <row r="3766" ht="14.25" customHeight="1"/>
    <row r="3767" ht="14.25" customHeight="1"/>
    <row r="3768" ht="14.25" customHeight="1"/>
    <row r="3769" ht="14.25" customHeight="1"/>
    <row r="3770" ht="14.25" customHeight="1"/>
    <row r="3771" ht="14.25" customHeight="1"/>
    <row r="3772" ht="14.25" customHeight="1"/>
    <row r="3773" ht="14.25" customHeight="1"/>
    <row r="3774" ht="14.25" customHeight="1"/>
    <row r="3775" ht="14.25" customHeight="1"/>
    <row r="3776" ht="14.25" customHeight="1"/>
    <row r="3777" ht="14.25" customHeight="1"/>
    <row r="3778" ht="14.25" customHeight="1"/>
    <row r="3779" ht="14.25" customHeight="1"/>
    <row r="3780" ht="14.25" customHeight="1"/>
    <row r="3781" ht="14.25" customHeight="1"/>
    <row r="3782" ht="14.25" customHeight="1"/>
    <row r="3783" ht="14.25" customHeight="1"/>
    <row r="3784" ht="14.25" customHeight="1"/>
    <row r="3785" ht="14.25" customHeight="1"/>
    <row r="3786" ht="14.25" customHeight="1"/>
    <row r="3787" ht="14.25" customHeight="1"/>
    <row r="3788" ht="14.25" customHeight="1"/>
    <row r="3789" ht="14.25" customHeight="1"/>
    <row r="3790" ht="14.25" customHeight="1"/>
    <row r="3791" ht="14.25" customHeight="1"/>
    <row r="3792" ht="14.25" customHeight="1"/>
    <row r="3793" ht="14.25" customHeight="1"/>
    <row r="3794" ht="14.25" customHeight="1"/>
    <row r="3795" ht="14.25" customHeight="1"/>
    <row r="3796" ht="14.25" customHeight="1"/>
    <row r="3797" ht="14.25" customHeight="1"/>
    <row r="3798" ht="14.25" customHeight="1"/>
    <row r="3799" ht="14.25" customHeight="1"/>
    <row r="3800" ht="14.25" customHeight="1"/>
    <row r="3801" ht="14.25" customHeight="1"/>
    <row r="3802" ht="14.25" customHeight="1"/>
    <row r="3803" ht="14.25" customHeight="1"/>
    <row r="3804" ht="14.25" customHeight="1"/>
    <row r="3805" ht="14.25" customHeight="1"/>
    <row r="3806" ht="14.25" customHeight="1"/>
    <row r="3807" ht="14.25" customHeight="1"/>
    <row r="3808" ht="14.25" customHeight="1"/>
    <row r="3809" ht="14.25" customHeight="1"/>
    <row r="3810" ht="14.25" customHeight="1"/>
    <row r="3811" ht="14.25" customHeight="1"/>
    <row r="3812" ht="14.25" customHeight="1"/>
    <row r="3813" ht="14.25" customHeight="1"/>
    <row r="3814" ht="14.25" customHeight="1"/>
    <row r="3815" ht="14.25" customHeight="1"/>
    <row r="3816" ht="14.25" customHeight="1"/>
    <row r="3817" ht="14.25" customHeight="1"/>
    <row r="3818" ht="14.25" customHeight="1"/>
    <row r="3819" ht="14.25" customHeight="1"/>
    <row r="3820" ht="14.25" customHeight="1"/>
    <row r="3821" ht="14.25" customHeight="1"/>
    <row r="3822" ht="14.25" customHeight="1"/>
    <row r="3823" ht="14.25" customHeight="1"/>
    <row r="3824" ht="14.25" customHeight="1"/>
    <row r="3825" ht="14.25" customHeight="1"/>
    <row r="3826" ht="14.25" customHeight="1"/>
    <row r="3827" ht="14.25" customHeight="1"/>
    <row r="3828" ht="14.25" customHeight="1"/>
    <row r="3829" ht="14.25" customHeight="1"/>
    <row r="3830" ht="14.25" customHeight="1"/>
    <row r="3831" ht="14.25" customHeight="1"/>
    <row r="3832" ht="14.25" customHeight="1"/>
    <row r="3833" ht="14.25" customHeight="1"/>
    <row r="3834" ht="14.25" customHeight="1"/>
    <row r="3835" ht="14.25" customHeight="1"/>
    <row r="3836" ht="14.25" customHeight="1"/>
    <row r="3837" ht="14.25" customHeight="1"/>
    <row r="3838" ht="14.25" customHeight="1"/>
    <row r="3839" ht="14.25" customHeight="1"/>
    <row r="3840" ht="14.25" customHeight="1"/>
    <row r="3841" ht="14.25" customHeight="1"/>
    <row r="3842" ht="14.25" customHeight="1"/>
    <row r="3843" ht="14.25" customHeight="1"/>
    <row r="3844" ht="14.25" customHeight="1"/>
    <row r="3845" ht="14.25" customHeight="1"/>
    <row r="3846" ht="14.25" customHeight="1"/>
    <row r="3847" ht="14.25" customHeight="1"/>
    <row r="3848" ht="14.25" customHeight="1"/>
    <row r="3849" ht="14.25" customHeight="1"/>
    <row r="3850" ht="14.25" customHeight="1"/>
    <row r="3851" ht="14.25" customHeight="1"/>
    <row r="3852" ht="14.25" customHeight="1"/>
    <row r="3853" ht="14.25" customHeight="1"/>
    <row r="3854" ht="14.25" customHeight="1"/>
    <row r="3855" ht="14.25" customHeight="1"/>
    <row r="3856" ht="14.25" customHeight="1"/>
    <row r="3857" ht="14.25" customHeight="1"/>
    <row r="3858" ht="14.25" customHeight="1"/>
    <row r="3859" ht="14.25" customHeight="1"/>
    <row r="3860" ht="14.25" customHeight="1"/>
    <row r="3861" ht="14.25" customHeight="1"/>
    <row r="3862" ht="14.25" customHeight="1"/>
    <row r="3863" ht="14.25" customHeight="1"/>
    <row r="3864" ht="14.25" customHeight="1"/>
    <row r="3865" ht="14.25" customHeight="1"/>
    <row r="3866" ht="14.25" customHeight="1"/>
    <row r="3867" ht="14.25" customHeight="1"/>
    <row r="3868" ht="14.25" customHeight="1"/>
    <row r="3869" ht="14.25" customHeight="1"/>
    <row r="3870" ht="14.25" customHeight="1"/>
    <row r="3871" ht="14.25" customHeight="1"/>
    <row r="3872" ht="14.25" customHeight="1"/>
    <row r="3873" ht="14.25" customHeight="1"/>
    <row r="3874" ht="14.25" customHeight="1"/>
    <row r="3875" ht="14.25" customHeight="1"/>
    <row r="3876" ht="14.25" customHeight="1"/>
    <row r="3877" ht="14.25" customHeight="1"/>
    <row r="3878" ht="14.25" customHeight="1"/>
    <row r="3879" ht="14.25" customHeight="1"/>
    <row r="3880" ht="14.25" customHeight="1"/>
    <row r="3881" ht="14.25" customHeight="1"/>
    <row r="3882" ht="14.25" customHeight="1"/>
    <row r="3883" ht="14.25" customHeight="1"/>
    <row r="3884" ht="14.25" customHeight="1"/>
    <row r="3885" ht="14.25" customHeight="1"/>
    <row r="3886" ht="14.25" customHeight="1"/>
    <row r="3887" ht="14.25" customHeight="1"/>
    <row r="3888" ht="14.25" customHeight="1"/>
    <row r="3889" ht="14.25" customHeight="1"/>
    <row r="3890" ht="14.25" customHeight="1"/>
    <row r="3891" ht="14.25" customHeight="1"/>
    <row r="3892" ht="14.25" customHeight="1"/>
    <row r="3893" ht="14.25" customHeight="1"/>
    <row r="3894" ht="14.25" customHeight="1"/>
    <row r="3895" ht="14.25" customHeight="1"/>
    <row r="3896" ht="14.25" customHeight="1"/>
    <row r="3897" ht="14.25" customHeight="1"/>
    <row r="3898" ht="14.25" customHeight="1"/>
    <row r="3899" ht="14.25" customHeight="1"/>
    <row r="3900" ht="14.25" customHeight="1"/>
    <row r="3901" ht="14.25" customHeight="1"/>
    <row r="3902" ht="14.25" customHeight="1"/>
    <row r="3903" ht="14.25" customHeight="1"/>
    <row r="3904" ht="14.25" customHeight="1"/>
    <row r="3905" ht="14.25" customHeight="1"/>
    <row r="3906" ht="14.25" customHeight="1"/>
    <row r="3907" ht="14.25" customHeight="1"/>
    <row r="3908" ht="14.25" customHeight="1"/>
    <row r="3909" ht="14.25" customHeight="1"/>
    <row r="3910" ht="14.25" customHeight="1"/>
    <row r="3911" ht="14.25" customHeight="1"/>
    <row r="3912" ht="14.25" customHeight="1"/>
    <row r="3913" ht="14.25" customHeight="1"/>
    <row r="3914" ht="14.25" customHeight="1"/>
    <row r="3915" ht="14.25" customHeight="1"/>
    <row r="3916" ht="14.25" customHeight="1"/>
    <row r="3917" ht="14.25" customHeight="1"/>
    <row r="3918" ht="14.25" customHeight="1"/>
    <row r="3919" ht="14.25" customHeight="1"/>
    <row r="3920" ht="14.25" customHeight="1"/>
    <row r="3921" ht="14.25" customHeight="1"/>
    <row r="3922" ht="14.25" customHeight="1"/>
    <row r="3923" ht="14.25" customHeight="1"/>
    <row r="3924" ht="14.25" customHeight="1"/>
    <row r="3925" ht="14.25" customHeight="1"/>
    <row r="3926" ht="14.25" customHeight="1"/>
    <row r="3927" ht="14.25" customHeight="1"/>
    <row r="3928" ht="14.25" customHeight="1"/>
    <row r="3929" ht="14.25" customHeight="1"/>
    <row r="3930" ht="14.25" customHeight="1"/>
    <row r="3931" ht="14.25" customHeight="1"/>
    <row r="3932" ht="14.25" customHeight="1"/>
    <row r="3933" ht="14.25" customHeight="1"/>
    <row r="3934" ht="14.25" customHeight="1"/>
    <row r="3935" ht="14.25" customHeight="1"/>
    <row r="3936" ht="14.25" customHeight="1"/>
    <row r="3937" ht="14.25" customHeight="1"/>
    <row r="3938" ht="14.25" customHeight="1"/>
    <row r="3939" ht="14.25" customHeight="1"/>
    <row r="3940" ht="14.25" customHeight="1"/>
    <row r="3941" ht="14.25" customHeight="1"/>
    <row r="3942" ht="14.25" customHeight="1"/>
    <row r="3943" ht="14.25" customHeight="1"/>
    <row r="3944" ht="14.25" customHeight="1"/>
    <row r="3945" ht="14.25" customHeight="1"/>
    <row r="3946" ht="14.25" customHeight="1"/>
    <row r="3947" ht="14.25" customHeight="1"/>
    <row r="3948" ht="14.25" customHeight="1"/>
    <row r="3949" ht="14.25" customHeight="1"/>
    <row r="3950" ht="14.25" customHeight="1"/>
    <row r="3951" ht="14.25" customHeight="1"/>
    <row r="3952" ht="14.25" customHeight="1"/>
    <row r="3953" ht="14.25" customHeight="1"/>
    <row r="3954" ht="14.25" customHeight="1"/>
    <row r="3955" ht="14.25" customHeight="1"/>
    <row r="3956" ht="14.25" customHeight="1"/>
    <row r="3957" ht="14.25" customHeight="1"/>
    <row r="3958" ht="14.25" customHeight="1"/>
    <row r="3959" ht="14.25" customHeight="1"/>
    <row r="3960" ht="14.25" customHeight="1"/>
    <row r="3961" ht="14.25" customHeight="1"/>
    <row r="3962" ht="14.25" customHeight="1"/>
    <row r="3963" ht="14.25" customHeight="1"/>
    <row r="3964" ht="14.25" customHeight="1"/>
    <row r="3965" ht="14.25" customHeight="1"/>
    <row r="3966" ht="14.25" customHeight="1"/>
    <row r="3967" ht="14.25" customHeight="1"/>
    <row r="3968" ht="14.25" customHeight="1"/>
    <row r="3969" ht="14.25" customHeight="1"/>
    <row r="3970" ht="14.25" customHeight="1"/>
    <row r="3971" ht="14.25" customHeight="1"/>
    <row r="3972" ht="14.25" customHeight="1"/>
    <row r="3973" ht="14.25" customHeight="1"/>
    <row r="3974" ht="14.25" customHeight="1"/>
    <row r="3975" ht="14.25" customHeight="1"/>
    <row r="3976" ht="14.25" customHeight="1"/>
    <row r="3977" ht="14.25" customHeight="1"/>
    <row r="3978" ht="14.25" customHeight="1"/>
    <row r="3979" ht="14.25" customHeight="1"/>
    <row r="3980" ht="14.25" customHeight="1"/>
    <row r="3981" ht="14.25" customHeight="1"/>
    <row r="3982" ht="14.25" customHeight="1"/>
    <row r="3983" ht="14.25" customHeight="1"/>
    <row r="3984" ht="14.25" customHeight="1"/>
    <row r="3985" ht="14.25" customHeight="1"/>
    <row r="3986" ht="14.25" customHeight="1"/>
    <row r="3987" ht="14.25" customHeight="1"/>
    <row r="3988" ht="14.25" customHeight="1"/>
    <row r="3989" ht="14.25" customHeight="1"/>
    <row r="3990" ht="14.25" customHeight="1"/>
    <row r="3991" ht="14.25" customHeight="1"/>
    <row r="3992" ht="14.25" customHeight="1"/>
    <row r="3993" ht="14.25" customHeight="1"/>
    <row r="3994" ht="14.25" customHeight="1"/>
    <row r="3995" ht="14.25" customHeight="1"/>
    <row r="3996" ht="14.25" customHeight="1"/>
    <row r="3997" ht="14.25" customHeight="1"/>
    <row r="3998" ht="14.25" customHeight="1"/>
    <row r="3999" ht="14.25" customHeight="1"/>
    <row r="4000" ht="14.25" customHeight="1"/>
    <row r="4001" ht="14.25" customHeight="1"/>
    <row r="4002" ht="14.25" customHeight="1"/>
    <row r="4003" ht="14.25" customHeight="1"/>
    <row r="4004" ht="14.25" customHeight="1"/>
    <row r="4005" ht="14.25" customHeight="1"/>
    <row r="4006" ht="14.25" customHeight="1"/>
    <row r="4007" ht="14.25" customHeight="1"/>
    <row r="4008" ht="14.25" customHeight="1"/>
    <row r="4009" ht="14.25" customHeight="1"/>
    <row r="4010" ht="14.25" customHeight="1"/>
    <row r="4011" ht="14.25" customHeight="1"/>
    <row r="4012" ht="14.25" customHeight="1"/>
    <row r="4013" ht="14.25" customHeight="1"/>
    <row r="4014" ht="14.25" customHeight="1"/>
    <row r="4015" ht="14.25" customHeight="1"/>
    <row r="4016" ht="14.25" customHeight="1"/>
    <row r="4017" ht="14.25" customHeight="1"/>
    <row r="4018" ht="14.25" customHeight="1"/>
    <row r="4019" ht="14.25" customHeight="1"/>
    <row r="4020" ht="14.25" customHeight="1"/>
    <row r="4021" ht="14.25" customHeight="1"/>
    <row r="4022" ht="14.25" customHeight="1"/>
    <row r="4023" ht="14.25" customHeight="1"/>
    <row r="4024" ht="14.25" customHeight="1"/>
    <row r="4025" ht="14.25" customHeight="1"/>
    <row r="4026" ht="14.25" customHeight="1"/>
    <row r="4027" ht="14.25" customHeight="1"/>
    <row r="4028" ht="14.25" customHeight="1"/>
    <row r="4029" ht="14.25" customHeight="1"/>
    <row r="4030" ht="14.25" customHeight="1"/>
    <row r="4031" ht="14.25" customHeight="1"/>
    <row r="4032" ht="14.25" customHeight="1"/>
    <row r="4033" ht="14.25" customHeight="1"/>
    <row r="4034" ht="14.25" customHeight="1"/>
    <row r="4035" ht="14.25" customHeight="1"/>
    <row r="4036" ht="14.25" customHeight="1"/>
    <row r="4037" ht="14.25" customHeight="1"/>
    <row r="4038" ht="14.25" customHeight="1"/>
    <row r="4039" ht="14.25" customHeight="1"/>
    <row r="4040" ht="14.25" customHeight="1"/>
    <row r="4041" ht="14.25" customHeight="1"/>
    <row r="4042" ht="14.25" customHeight="1"/>
    <row r="4043" ht="14.25" customHeight="1"/>
    <row r="4044" ht="14.25" customHeight="1"/>
    <row r="4045" ht="14.25" customHeight="1"/>
    <row r="4046" ht="14.25" customHeight="1"/>
    <row r="4047" ht="14.25" customHeight="1"/>
    <row r="4048" ht="14.25" customHeight="1"/>
    <row r="4049" ht="14.25" customHeight="1"/>
    <row r="4050" ht="14.25" customHeight="1"/>
    <row r="4051" ht="14.25" customHeight="1"/>
    <row r="4052" ht="14.25" customHeight="1"/>
    <row r="4053" ht="14.25" customHeight="1"/>
    <row r="4054" ht="14.25" customHeight="1"/>
    <row r="4055" ht="14.25" customHeight="1"/>
    <row r="4056" ht="14.25" customHeight="1"/>
    <row r="4057" ht="14.25" customHeight="1"/>
    <row r="4058" ht="14.25" customHeight="1"/>
    <row r="4059" ht="14.25" customHeight="1"/>
    <row r="4060" ht="14.25" customHeight="1"/>
    <row r="4061" ht="14.25" customHeight="1"/>
    <row r="4062" ht="14.25" customHeight="1"/>
    <row r="4063" ht="14.25" customHeight="1"/>
    <row r="4064" ht="14.25" customHeight="1"/>
    <row r="4065" ht="14.25" customHeight="1"/>
    <row r="4066" ht="14.25" customHeight="1"/>
    <row r="4067" ht="14.25" customHeight="1"/>
    <row r="4068" ht="14.25" customHeight="1"/>
    <row r="4069" ht="14.25" customHeight="1"/>
    <row r="4070" ht="14.25" customHeight="1"/>
    <row r="4071" ht="14.25" customHeight="1"/>
    <row r="4072" ht="14.25" customHeight="1"/>
    <row r="4073" ht="14.25" customHeight="1"/>
    <row r="4074" ht="14.25" customHeight="1"/>
    <row r="4075" ht="14.25" customHeight="1"/>
    <row r="4076" ht="14.25" customHeight="1"/>
    <row r="4077" ht="14.25" customHeight="1"/>
    <row r="4078" ht="14.25" customHeight="1"/>
    <row r="4079" ht="14.25" customHeight="1"/>
    <row r="4080" ht="14.25" customHeight="1"/>
    <row r="4081" ht="14.25" customHeight="1"/>
    <row r="4082" ht="14.25" customHeight="1"/>
    <row r="4083" ht="14.25" customHeight="1"/>
    <row r="4084" ht="14.25" customHeight="1"/>
    <row r="4085" ht="14.25" customHeight="1"/>
    <row r="4086" ht="14.25" customHeight="1"/>
    <row r="4087" ht="14.25" customHeight="1"/>
    <row r="4088" ht="14.25" customHeight="1"/>
    <row r="4089" ht="14.25" customHeight="1"/>
    <row r="4090" ht="14.25" customHeight="1"/>
    <row r="4091" ht="14.25" customHeight="1"/>
    <row r="4092" ht="14.25" customHeight="1"/>
    <row r="4093" ht="14.25" customHeight="1"/>
    <row r="4094" ht="14.25" customHeight="1"/>
    <row r="4095" ht="14.25" customHeight="1"/>
    <row r="4096" ht="14.25" customHeight="1"/>
    <row r="4097" ht="14.25" customHeight="1"/>
    <row r="4098" ht="14.25" customHeight="1"/>
    <row r="4099" ht="14.25" customHeight="1"/>
    <row r="4100" ht="14.25" customHeight="1"/>
    <row r="4101" ht="14.25" customHeight="1"/>
    <row r="4102" ht="14.25" customHeight="1"/>
    <row r="4103" ht="14.25" customHeight="1"/>
    <row r="4104" ht="14.25" customHeight="1"/>
    <row r="4105" ht="14.25" customHeight="1"/>
    <row r="4106" ht="14.25" customHeight="1"/>
    <row r="4107" ht="14.25" customHeight="1"/>
    <row r="4108" ht="14.25" customHeight="1"/>
    <row r="4109" ht="14.25" customHeight="1"/>
    <row r="4110" ht="14.25" customHeight="1"/>
    <row r="4111" ht="14.25" customHeight="1"/>
    <row r="4112" ht="14.25" customHeight="1"/>
    <row r="4113" ht="14.25" customHeight="1"/>
    <row r="4114" ht="14.25" customHeight="1"/>
    <row r="4115" ht="14.25" customHeight="1"/>
    <row r="4116" ht="14.25" customHeight="1"/>
    <row r="4117" ht="14.25" customHeight="1"/>
    <row r="4118" ht="14.25" customHeight="1"/>
    <row r="4119" ht="14.25" customHeight="1"/>
    <row r="4120" ht="14.25" customHeight="1"/>
    <row r="4121" ht="14.25" customHeight="1"/>
    <row r="4122" ht="14.25" customHeight="1"/>
    <row r="4123" ht="14.25" customHeight="1"/>
    <row r="4124" ht="14.25" customHeight="1"/>
    <row r="4125" ht="14.25" customHeight="1"/>
    <row r="4126" ht="14.25" customHeight="1"/>
    <row r="4127" ht="14.25" customHeight="1"/>
    <row r="4128" ht="14.25" customHeight="1"/>
    <row r="4129" ht="14.25" customHeight="1"/>
    <row r="4130" ht="14.25" customHeight="1"/>
    <row r="4131" ht="14.25" customHeight="1"/>
    <row r="4132" ht="14.25" customHeight="1"/>
    <row r="4133" ht="14.25" customHeight="1"/>
    <row r="4134" ht="14.25" customHeight="1"/>
    <row r="4135" ht="14.25" customHeight="1"/>
    <row r="4136" ht="14.25" customHeight="1"/>
    <row r="4137" ht="14.25" customHeight="1"/>
    <row r="4138" ht="14.25" customHeight="1"/>
    <row r="4139" ht="14.25" customHeight="1"/>
    <row r="4140" ht="14.25" customHeight="1"/>
    <row r="4141" ht="14.25" customHeight="1"/>
    <row r="4142" ht="14.25" customHeight="1"/>
    <row r="4143" ht="14.25" customHeight="1"/>
    <row r="4144" ht="14.25" customHeight="1"/>
    <row r="4145" ht="14.25" customHeight="1"/>
    <row r="4146" ht="14.25" customHeight="1"/>
    <row r="4147" ht="14.25" customHeight="1"/>
    <row r="4148" ht="14.25" customHeight="1"/>
    <row r="4149" ht="14.25" customHeight="1"/>
    <row r="4150" ht="14.25" customHeight="1"/>
    <row r="4151" ht="14.25" customHeight="1"/>
    <row r="4152" ht="14.25" customHeight="1"/>
    <row r="4153" ht="14.25" customHeight="1"/>
    <row r="4154" ht="14.25" customHeight="1"/>
    <row r="4155" ht="14.25" customHeight="1"/>
    <row r="4156" ht="14.25" customHeight="1"/>
    <row r="4157" ht="14.25" customHeight="1"/>
    <row r="4158" ht="14.25" customHeight="1"/>
    <row r="4159" ht="14.25" customHeight="1"/>
    <row r="4160" ht="14.25" customHeight="1"/>
    <row r="4161" ht="14.25" customHeight="1"/>
    <row r="4162" ht="14.25" customHeight="1"/>
    <row r="4163" ht="14.25" customHeight="1"/>
    <row r="4164" ht="14.25" customHeight="1"/>
    <row r="4165" ht="14.25" customHeight="1"/>
    <row r="4166" ht="14.25" customHeight="1"/>
    <row r="4167" ht="14.25" customHeight="1"/>
    <row r="4168" ht="14.25" customHeight="1"/>
    <row r="4169" ht="14.25" customHeight="1"/>
    <row r="4170" ht="14.25" customHeight="1"/>
    <row r="4171" ht="14.25" customHeight="1"/>
    <row r="4172" ht="14.25" customHeight="1"/>
    <row r="4173" ht="14.25" customHeight="1"/>
    <row r="4174" ht="14.25" customHeight="1"/>
    <row r="4175" ht="14.25" customHeight="1"/>
    <row r="4176" ht="14.25" customHeight="1"/>
    <row r="4177" ht="14.25" customHeight="1"/>
    <row r="4178" ht="14.25" customHeight="1"/>
    <row r="4179" ht="14.25" customHeight="1"/>
    <row r="4180" ht="14.25" customHeight="1"/>
    <row r="4181" ht="14.25" customHeight="1"/>
    <row r="4182" ht="14.25" customHeight="1"/>
    <row r="4183" ht="14.25" customHeight="1"/>
    <row r="4184" ht="14.25" customHeight="1"/>
    <row r="4185" ht="14.25" customHeight="1"/>
    <row r="4186" ht="14.25" customHeight="1"/>
    <row r="4187" ht="14.25" customHeight="1"/>
    <row r="4188" ht="14.25" customHeight="1"/>
    <row r="4189" ht="14.25" customHeight="1"/>
    <row r="4190" ht="14.25" customHeight="1"/>
    <row r="4191" ht="14.25" customHeight="1"/>
    <row r="4192" ht="14.25" customHeight="1"/>
    <row r="4193" ht="14.25" customHeight="1"/>
    <row r="4194" ht="14.25" customHeight="1"/>
    <row r="4195" ht="14.25" customHeight="1"/>
    <row r="4196" ht="14.25" customHeight="1"/>
    <row r="4197" ht="14.25" customHeight="1"/>
    <row r="4198" ht="14.25" customHeight="1"/>
    <row r="4199" ht="14.25" customHeight="1"/>
    <row r="4200" ht="14.25" customHeight="1"/>
    <row r="4201" ht="14.25" customHeight="1"/>
    <row r="4202" ht="14.25" customHeight="1"/>
    <row r="4203" ht="14.25" customHeight="1"/>
    <row r="4204" ht="14.25" customHeight="1"/>
    <row r="4205" ht="14.25" customHeight="1"/>
    <row r="4206" ht="14.25" customHeight="1"/>
    <row r="4207" ht="14.25" customHeight="1"/>
    <row r="4208" ht="14.25" customHeight="1"/>
    <row r="4209" ht="14.25" customHeight="1"/>
    <row r="4210" ht="14.25" customHeight="1"/>
    <row r="4211" ht="14.25" customHeight="1"/>
    <row r="4212" ht="14.25" customHeight="1"/>
    <row r="4213" ht="14.25" customHeight="1"/>
    <row r="4214" ht="14.25" customHeight="1"/>
    <row r="4215" ht="14.25" customHeight="1"/>
    <row r="4216" ht="14.25" customHeight="1"/>
    <row r="4217" ht="14.25" customHeight="1"/>
    <row r="4218" ht="14.25" customHeight="1"/>
    <row r="4219" ht="14.25" customHeight="1"/>
    <row r="4220" ht="14.25" customHeight="1"/>
    <row r="4221" ht="14.25" customHeight="1"/>
    <row r="4222" ht="14.25" customHeight="1"/>
    <row r="4223" ht="14.25" customHeight="1"/>
    <row r="4224" ht="14.25" customHeight="1"/>
    <row r="4225" ht="14.25" customHeight="1"/>
    <row r="4226" ht="14.25" customHeight="1"/>
    <row r="4227" ht="14.25" customHeight="1"/>
    <row r="4228" ht="14.25" customHeight="1"/>
    <row r="4229" ht="14.25" customHeight="1"/>
    <row r="4230" ht="14.25" customHeight="1"/>
    <row r="4231" ht="14.25" customHeight="1"/>
    <row r="4232" ht="14.25" customHeight="1"/>
    <row r="4233" ht="14.25" customHeight="1"/>
    <row r="4234" ht="14.25" customHeight="1"/>
    <row r="4235" ht="14.25" customHeight="1"/>
    <row r="4236" ht="14.25" customHeight="1"/>
    <row r="4237" ht="14.25" customHeight="1"/>
    <row r="4238" ht="14.25" customHeight="1"/>
    <row r="4239" ht="14.25" customHeight="1"/>
    <row r="4240" ht="14.25" customHeight="1"/>
    <row r="4241" ht="14.25" customHeight="1"/>
    <row r="4242" ht="14.25" customHeight="1"/>
    <row r="4243" ht="14.25" customHeight="1"/>
    <row r="4244" ht="14.25" customHeight="1"/>
    <row r="4245" ht="14.25" customHeight="1"/>
    <row r="4246" ht="14.25" customHeight="1"/>
    <row r="4247" ht="14.25" customHeight="1"/>
    <row r="4248" ht="14.25" customHeight="1"/>
    <row r="4249" ht="14.25" customHeight="1"/>
    <row r="4250" ht="14.25" customHeight="1"/>
    <row r="4251" ht="14.25" customHeight="1"/>
    <row r="4252" ht="14.25" customHeight="1"/>
    <row r="4253" ht="14.25" customHeight="1"/>
    <row r="4254" ht="14.25" customHeight="1"/>
    <row r="4255" ht="14.25" customHeight="1"/>
    <row r="4256" ht="14.25" customHeight="1"/>
    <row r="4257" ht="14.25" customHeight="1"/>
    <row r="4258" ht="14.25" customHeight="1"/>
    <row r="4259" ht="14.25" customHeight="1"/>
    <row r="4260" ht="14.25" customHeight="1"/>
    <row r="4261" ht="14.25" customHeight="1"/>
    <row r="4262" ht="14.25" customHeight="1"/>
    <row r="4263" ht="14.25" customHeight="1"/>
    <row r="4264" ht="14.25" customHeight="1"/>
    <row r="4265" ht="14.25" customHeight="1"/>
    <row r="4266" ht="14.25" customHeight="1"/>
    <row r="4267" ht="14.25" customHeight="1"/>
    <row r="4268" ht="14.25" customHeight="1"/>
    <row r="4269" ht="14.25" customHeight="1"/>
    <row r="4270" ht="14.25" customHeight="1"/>
    <row r="4271" ht="14.25" customHeight="1"/>
    <row r="4272" ht="14.25" customHeight="1"/>
    <row r="4273" ht="14.25" customHeight="1"/>
    <row r="4274" ht="14.25" customHeight="1"/>
    <row r="4275" ht="14.25" customHeight="1"/>
    <row r="4276" ht="14.25" customHeight="1"/>
    <row r="4277" ht="14.25" customHeight="1"/>
    <row r="4278" ht="14.25" customHeight="1"/>
    <row r="4279" ht="14.25" customHeight="1"/>
    <row r="4280" ht="14.25" customHeight="1"/>
    <row r="4281" ht="14.25" customHeight="1"/>
    <row r="4282" ht="14.25" customHeight="1"/>
    <row r="4283" ht="14.25" customHeight="1"/>
    <row r="4284" ht="14.25" customHeight="1"/>
    <row r="4285" ht="14.25" customHeight="1"/>
    <row r="4286" ht="14.25" customHeight="1"/>
    <row r="4287" ht="14.25" customHeight="1"/>
    <row r="4288" ht="14.25" customHeight="1"/>
    <row r="4289" ht="14.25" customHeight="1"/>
    <row r="4290" ht="14.25" customHeight="1"/>
    <row r="4291" ht="14.25" customHeight="1"/>
    <row r="4292" ht="14.25" customHeight="1"/>
    <row r="4293" ht="14.25" customHeight="1"/>
    <row r="4294" ht="14.25" customHeight="1"/>
    <row r="4295" ht="14.25" customHeight="1"/>
    <row r="4296" ht="14.25" customHeight="1"/>
    <row r="4297" ht="14.25" customHeight="1"/>
    <row r="4298" ht="14.25" customHeight="1"/>
    <row r="4299" ht="14.25" customHeight="1"/>
    <row r="4300" ht="14.25" customHeight="1"/>
    <row r="4301" ht="14.25" customHeight="1"/>
    <row r="4302" ht="14.25" customHeight="1"/>
    <row r="4303" ht="14.25" customHeight="1"/>
    <row r="4304" ht="14.25" customHeight="1"/>
    <row r="4305" ht="14.25" customHeight="1"/>
    <row r="4306" ht="14.25" customHeight="1"/>
    <row r="4307" ht="14.25" customHeight="1"/>
    <row r="4308" ht="14.25" customHeight="1"/>
    <row r="4309" ht="14.25" customHeight="1"/>
    <row r="4310" ht="14.25" customHeight="1"/>
    <row r="4311" ht="14.25" customHeight="1"/>
    <row r="4312" ht="14.25" customHeight="1"/>
    <row r="4313" ht="14.25" customHeight="1"/>
    <row r="4314" ht="14.25" customHeight="1"/>
    <row r="4315" ht="14.25" customHeight="1"/>
    <row r="4316" ht="14.25" customHeight="1"/>
    <row r="4317" ht="14.25" customHeight="1"/>
    <row r="4318" ht="14.25" customHeight="1"/>
    <row r="4319" ht="14.25" customHeight="1"/>
    <row r="4320" ht="14.25" customHeight="1"/>
    <row r="4321" ht="14.25" customHeight="1"/>
    <row r="4322" ht="14.25" customHeight="1"/>
    <row r="4323" ht="14.25" customHeight="1"/>
    <row r="4324" ht="14.25" customHeight="1"/>
    <row r="4325" ht="14.25" customHeight="1"/>
    <row r="4326" ht="14.25" customHeight="1"/>
    <row r="4327" ht="14.25" customHeight="1"/>
    <row r="4328" ht="14.25" customHeight="1"/>
    <row r="4329" ht="14.25" customHeight="1"/>
    <row r="4330" ht="14.25" customHeight="1"/>
    <row r="4331" ht="14.25" customHeight="1"/>
    <row r="4332" ht="14.25" customHeight="1"/>
    <row r="4333" ht="14.25" customHeight="1"/>
    <row r="4334" ht="14.25" customHeight="1"/>
    <row r="4335" ht="14.25" customHeight="1"/>
    <row r="4336" ht="14.25" customHeight="1"/>
    <row r="4337" ht="14.25" customHeight="1"/>
    <row r="4338" ht="14.25" customHeight="1"/>
    <row r="4339" ht="14.25" customHeight="1"/>
    <row r="4340" ht="14.25" customHeight="1"/>
    <row r="4341" ht="14.25" customHeight="1"/>
    <row r="4342" ht="14.25" customHeight="1"/>
    <row r="4343" ht="14.25" customHeight="1"/>
    <row r="4344" ht="14.25" customHeight="1"/>
    <row r="4345" ht="14.25" customHeight="1"/>
    <row r="4346" ht="14.25" customHeight="1"/>
    <row r="4347" ht="14.25" customHeight="1"/>
    <row r="4348" ht="14.25" customHeight="1"/>
    <row r="4349" ht="14.25" customHeight="1"/>
    <row r="4350" ht="14.25" customHeight="1"/>
    <row r="4351" ht="14.25" customHeight="1"/>
    <row r="4352" ht="14.25" customHeight="1"/>
    <row r="4353" ht="14.25" customHeight="1"/>
    <row r="4354" ht="14.25" customHeight="1"/>
    <row r="4355" ht="14.25" customHeight="1"/>
    <row r="4356" ht="14.25" customHeight="1"/>
    <row r="4357" ht="14.25" customHeight="1"/>
    <row r="4358" ht="14.25" customHeight="1"/>
    <row r="4359" ht="14.25" customHeight="1"/>
    <row r="4360" ht="14.25" customHeight="1"/>
    <row r="4361" ht="14.25" customHeight="1"/>
    <row r="4362" ht="14.25" customHeight="1"/>
    <row r="4363" ht="14.25" customHeight="1"/>
    <row r="4364" ht="14.25" customHeight="1"/>
    <row r="4365" ht="14.25" customHeight="1"/>
    <row r="4366" ht="14.25" customHeight="1"/>
    <row r="4367" ht="14.25" customHeight="1"/>
    <row r="4368" ht="14.25" customHeight="1"/>
    <row r="4369" ht="14.25" customHeight="1"/>
    <row r="4370" ht="14.25" customHeight="1"/>
    <row r="4371" ht="14.25" customHeight="1"/>
    <row r="4372" ht="14.25" customHeight="1"/>
    <row r="4373" ht="14.25" customHeight="1"/>
    <row r="4374" ht="14.25" customHeight="1"/>
    <row r="4375" ht="14.25" customHeight="1"/>
    <row r="4376" ht="14.25" customHeight="1"/>
    <row r="4377" ht="14.25" customHeight="1"/>
    <row r="4378" ht="14.25" customHeight="1"/>
    <row r="4379" ht="14.25" customHeight="1"/>
    <row r="4380" ht="14.25" customHeight="1"/>
    <row r="4381" ht="14.25" customHeight="1"/>
    <row r="4382" ht="14.25" customHeight="1"/>
    <row r="4383" ht="14.25" customHeight="1"/>
    <row r="4384" ht="14.25" customHeight="1"/>
    <row r="4385" ht="14.25" customHeight="1"/>
    <row r="4386" ht="14.25" customHeight="1"/>
    <row r="4387" ht="14.25" customHeight="1"/>
    <row r="4388" ht="14.25" customHeight="1"/>
    <row r="4389" ht="14.25" customHeight="1"/>
    <row r="4390" ht="14.25" customHeight="1"/>
    <row r="4391" ht="14.25" customHeight="1"/>
    <row r="4392" ht="14.25" customHeight="1"/>
    <row r="4393" ht="14.25" customHeight="1"/>
    <row r="4394" ht="14.25" customHeight="1"/>
    <row r="4395" ht="14.25" customHeight="1"/>
    <row r="4396" ht="14.25" customHeight="1"/>
    <row r="4397" ht="14.25" customHeight="1"/>
    <row r="4398" ht="14.25" customHeight="1"/>
    <row r="4399" ht="14.25" customHeight="1"/>
    <row r="4400" ht="14.25" customHeight="1"/>
    <row r="4401" ht="14.25" customHeight="1"/>
    <row r="4402" ht="14.25" customHeight="1"/>
    <row r="4403" ht="14.25" customHeight="1"/>
    <row r="4404" ht="14.25" customHeight="1"/>
    <row r="4405" ht="14.25" customHeight="1"/>
    <row r="4406" ht="14.25" customHeight="1"/>
    <row r="4407" ht="14.25" customHeight="1"/>
    <row r="4408" ht="14.25" customHeight="1"/>
    <row r="4409" ht="14.25" customHeight="1"/>
    <row r="4410" ht="14.25" customHeight="1"/>
    <row r="4411" ht="14.25" customHeight="1"/>
    <row r="4412" ht="14.25" customHeight="1"/>
    <row r="4413" ht="14.25" customHeight="1"/>
    <row r="4414" ht="14.25" customHeight="1"/>
    <row r="4415" ht="14.25" customHeight="1"/>
    <row r="4416" ht="14.25" customHeight="1"/>
    <row r="4417" ht="14.25" customHeight="1"/>
    <row r="4418" ht="14.25" customHeight="1"/>
    <row r="4419" ht="14.25" customHeight="1"/>
    <row r="4420" ht="14.25" customHeight="1"/>
    <row r="4421" ht="14.25" customHeight="1"/>
    <row r="4422" ht="14.25" customHeight="1"/>
    <row r="4423" ht="14.25" customHeight="1"/>
    <row r="4424" ht="14.25" customHeight="1"/>
    <row r="4425" ht="14.25" customHeight="1"/>
    <row r="4426" ht="14.25" customHeight="1"/>
    <row r="4427" ht="14.25" customHeight="1"/>
    <row r="4428" ht="14.25" customHeight="1"/>
    <row r="4429" ht="14.25" customHeight="1"/>
    <row r="4430" ht="14.25" customHeight="1"/>
    <row r="4431" ht="14.25" customHeight="1"/>
    <row r="4432" ht="14.25" customHeight="1"/>
    <row r="4433" ht="14.25" customHeight="1"/>
    <row r="4434" ht="14.25" customHeight="1"/>
    <row r="4435" ht="14.25" customHeight="1"/>
    <row r="4436" ht="14.25" customHeight="1"/>
    <row r="4437" ht="14.25" customHeight="1"/>
    <row r="4438" ht="14.25" customHeight="1"/>
    <row r="4439" ht="14.25" customHeight="1"/>
    <row r="4440" ht="14.25" customHeight="1"/>
    <row r="4441" ht="14.25" customHeight="1"/>
    <row r="4442" ht="14.25" customHeight="1"/>
    <row r="4443" ht="14.25" customHeight="1"/>
    <row r="4444" ht="14.25" customHeight="1"/>
    <row r="4445" ht="14.25" customHeight="1"/>
    <row r="4446" ht="14.25" customHeight="1"/>
    <row r="4447" ht="14.25" customHeight="1"/>
    <row r="4448" ht="14.25" customHeight="1"/>
    <row r="4449" ht="14.25" customHeight="1"/>
    <row r="4450" ht="14.25" customHeight="1"/>
    <row r="4451" ht="14.25" customHeight="1"/>
    <row r="4452" ht="14.25" customHeight="1"/>
    <row r="4453" ht="14.25" customHeight="1"/>
    <row r="4454" ht="14.25" customHeight="1"/>
    <row r="4455" ht="14.25" customHeight="1"/>
    <row r="4456" ht="14.25" customHeight="1"/>
    <row r="4457" ht="14.25" customHeight="1"/>
    <row r="4458" ht="14.25" customHeight="1"/>
    <row r="4459" ht="14.25" customHeight="1"/>
    <row r="4460" ht="14.25" customHeight="1"/>
    <row r="4461" ht="14.25" customHeight="1"/>
    <row r="4462" ht="14.25" customHeight="1"/>
    <row r="4463" ht="14.25" customHeight="1"/>
    <row r="4464" ht="14.25" customHeight="1"/>
    <row r="4465" ht="14.25" customHeight="1"/>
    <row r="4466" ht="14.25" customHeight="1"/>
    <row r="4467" ht="14.25" customHeight="1"/>
    <row r="4468" ht="14.25" customHeight="1"/>
    <row r="4469" ht="14.25" customHeight="1"/>
    <row r="4470" ht="14.25" customHeight="1"/>
    <row r="4471" ht="14.25" customHeight="1"/>
    <row r="4472" ht="14.25" customHeight="1"/>
    <row r="4473" ht="14.25" customHeight="1"/>
    <row r="4474" ht="14.25" customHeight="1"/>
    <row r="4475" ht="14.25" customHeight="1"/>
    <row r="4476" ht="14.25" customHeight="1"/>
    <row r="4477" ht="14.25" customHeight="1"/>
    <row r="4478" ht="14.25" customHeight="1"/>
    <row r="4479" ht="14.25" customHeight="1"/>
    <row r="4480" ht="14.25" customHeight="1"/>
    <row r="4481" ht="14.25" customHeight="1"/>
    <row r="4482" ht="14.25" customHeight="1"/>
    <row r="4483" ht="14.25" customHeight="1"/>
    <row r="4484" ht="14.25" customHeight="1"/>
    <row r="4485" ht="14.25" customHeight="1"/>
    <row r="4486" ht="14.25" customHeight="1"/>
    <row r="4487" ht="14.25" customHeight="1"/>
    <row r="4488" ht="14.25" customHeight="1"/>
    <row r="4489" ht="14.25" customHeight="1"/>
    <row r="4490" ht="14.25" customHeight="1"/>
    <row r="4491" ht="14.25" customHeight="1"/>
    <row r="4492" ht="14.25" customHeight="1"/>
    <row r="4493" ht="14.25" customHeight="1"/>
    <row r="4494" ht="14.25" customHeight="1"/>
    <row r="4495" ht="14.25" customHeight="1"/>
    <row r="4496" ht="14.25" customHeight="1"/>
    <row r="4497" ht="14.25" customHeight="1"/>
    <row r="4498" ht="14.25" customHeight="1"/>
    <row r="4499" ht="14.25" customHeight="1"/>
    <row r="4500" ht="14.25" customHeight="1"/>
    <row r="4501" ht="14.25" customHeight="1"/>
    <row r="4502" ht="14.25" customHeight="1"/>
    <row r="4503" ht="14.25" customHeight="1"/>
    <row r="4504" ht="14.25" customHeight="1"/>
    <row r="4505" ht="14.25" customHeight="1"/>
    <row r="4506" ht="14.25" customHeight="1"/>
    <row r="4507" ht="14.25" customHeight="1"/>
    <row r="4508" ht="14.25" customHeight="1"/>
    <row r="4509" ht="14.25" customHeight="1"/>
    <row r="4510" ht="14.25" customHeight="1"/>
    <row r="4511" ht="14.25" customHeight="1"/>
    <row r="4512" ht="14.25" customHeight="1"/>
    <row r="4513" ht="14.25" customHeight="1"/>
    <row r="4514" ht="14.25" customHeight="1"/>
    <row r="4515" ht="14.25" customHeight="1"/>
    <row r="4516" ht="14.25" customHeight="1"/>
    <row r="4517" ht="14.25" customHeight="1"/>
    <row r="4518" ht="14.25" customHeight="1"/>
    <row r="4519" ht="14.25" customHeight="1"/>
    <row r="4520" ht="14.25" customHeight="1"/>
    <row r="4521" ht="14.25" customHeight="1"/>
    <row r="4522" ht="14.25" customHeight="1"/>
    <row r="4523" ht="14.25" customHeight="1"/>
    <row r="4524" ht="14.25" customHeight="1"/>
    <row r="4525" ht="14.25" customHeight="1"/>
    <row r="4526" ht="14.25" customHeight="1"/>
    <row r="4527" ht="14.25" customHeight="1"/>
    <row r="4528" ht="14.25" customHeight="1"/>
    <row r="4529" ht="14.25" customHeight="1"/>
    <row r="4530" ht="14.25" customHeight="1"/>
    <row r="4531" ht="14.25" customHeight="1"/>
    <row r="4532" ht="14.25" customHeight="1"/>
    <row r="4533" ht="14.25" customHeight="1"/>
    <row r="4534" ht="14.25" customHeight="1"/>
    <row r="4535" ht="14.25" customHeight="1"/>
    <row r="4536" ht="14.25" customHeight="1"/>
    <row r="4537" ht="14.25" customHeight="1"/>
    <row r="4538" ht="14.25" customHeight="1"/>
    <row r="4539" ht="14.25" customHeight="1"/>
    <row r="4540" ht="14.25" customHeight="1"/>
    <row r="4541" ht="14.25" customHeight="1"/>
    <row r="4542" ht="14.25" customHeight="1"/>
    <row r="4543" ht="14.25" customHeight="1"/>
    <row r="4544" ht="14.25" customHeight="1"/>
    <row r="4545" ht="14.25" customHeight="1"/>
    <row r="4546" ht="14.25" customHeight="1"/>
    <row r="4547" ht="14.25" customHeight="1"/>
    <row r="4548" ht="14.25" customHeight="1"/>
    <row r="4549" ht="14.25" customHeight="1"/>
    <row r="4550" ht="14.25" customHeight="1"/>
    <row r="4551" ht="14.25" customHeight="1"/>
    <row r="4552" ht="14.25" customHeight="1"/>
    <row r="4553" ht="14.25" customHeight="1"/>
    <row r="4554" ht="14.25" customHeight="1"/>
    <row r="4555" ht="14.25" customHeight="1"/>
    <row r="4556" ht="14.25" customHeight="1"/>
    <row r="4557" ht="14.25" customHeight="1"/>
    <row r="4558" ht="14.25" customHeight="1"/>
    <row r="4559" ht="14.25" customHeight="1"/>
    <row r="4560" ht="14.25" customHeight="1"/>
    <row r="4561" ht="14.25" customHeight="1"/>
    <row r="4562" ht="14.25" customHeight="1"/>
    <row r="4563" ht="14.25" customHeight="1"/>
    <row r="4564" ht="14.25" customHeight="1"/>
    <row r="4565" ht="14.25" customHeight="1"/>
    <row r="4566" ht="14.25" customHeight="1"/>
    <row r="4567" ht="14.25" customHeight="1"/>
    <row r="4568" ht="14.25" customHeight="1"/>
    <row r="4569" ht="14.25" customHeight="1"/>
    <row r="4570" ht="14.25" customHeight="1"/>
    <row r="4571" ht="14.25" customHeight="1"/>
    <row r="4572" ht="14.25" customHeight="1"/>
    <row r="4573" ht="14.25" customHeight="1"/>
    <row r="4574" ht="14.25" customHeight="1"/>
    <row r="4575" ht="14.25" customHeight="1"/>
    <row r="4576" ht="14.25" customHeight="1"/>
    <row r="4577" ht="14.25" customHeight="1"/>
    <row r="4578" ht="14.25" customHeight="1"/>
    <row r="4579" ht="14.25" customHeight="1"/>
    <row r="4580" ht="14.25" customHeight="1"/>
    <row r="4581" ht="14.25" customHeight="1"/>
    <row r="4582" ht="14.25" customHeight="1"/>
    <row r="4583" ht="14.25" customHeight="1"/>
    <row r="4584" ht="14.25" customHeight="1"/>
    <row r="4585" ht="14.25" customHeight="1"/>
    <row r="4586" ht="14.25" customHeight="1"/>
    <row r="4587" ht="14.25" customHeight="1"/>
    <row r="4588" ht="14.25" customHeight="1"/>
    <row r="4589" ht="14.25" customHeight="1"/>
    <row r="4590" ht="14.25" customHeight="1"/>
    <row r="4591" ht="14.25" customHeight="1"/>
    <row r="4592" ht="14.25" customHeight="1"/>
    <row r="4593" ht="14.25" customHeight="1"/>
    <row r="4594" ht="14.25" customHeight="1"/>
    <row r="4595" ht="14.25" customHeight="1"/>
    <row r="4596" ht="14.25" customHeight="1"/>
    <row r="4597" ht="14.25" customHeight="1"/>
    <row r="4598" ht="14.25" customHeight="1"/>
    <row r="4599" ht="14.25" customHeight="1"/>
    <row r="4600" ht="14.25" customHeight="1"/>
    <row r="4601" ht="14.25" customHeight="1"/>
    <row r="4602" ht="14.25" customHeight="1"/>
    <row r="4603" ht="14.25" customHeight="1"/>
    <row r="4604" ht="14.25" customHeight="1"/>
    <row r="4605" ht="14.25" customHeight="1"/>
    <row r="4606" ht="14.25" customHeight="1"/>
    <row r="4607" ht="14.25" customHeight="1"/>
    <row r="4608" ht="14.25" customHeight="1"/>
    <row r="4609" ht="14.25" customHeight="1"/>
    <row r="4610" ht="14.25" customHeight="1"/>
    <row r="4611" ht="14.25" customHeight="1"/>
    <row r="4612" ht="14.25" customHeight="1"/>
    <row r="4613" ht="14.25" customHeight="1"/>
    <row r="4614" ht="14.25" customHeight="1"/>
    <row r="4615" ht="14.25" customHeight="1"/>
    <row r="4616" ht="14.25" customHeight="1"/>
    <row r="4617" ht="14.25" customHeight="1"/>
    <row r="4618" ht="14.25" customHeight="1"/>
    <row r="4619" ht="14.25" customHeight="1"/>
    <row r="4620" ht="14.25" customHeight="1"/>
    <row r="4621" ht="14.25" customHeight="1"/>
    <row r="4622" ht="14.25" customHeight="1"/>
    <row r="4623" ht="14.25" customHeight="1"/>
    <row r="4624" ht="14.25" customHeight="1"/>
    <row r="4625" ht="14.25" customHeight="1"/>
    <row r="4626" ht="14.25" customHeight="1"/>
    <row r="4627" ht="14.25" customHeight="1"/>
    <row r="4628" ht="14.25" customHeight="1"/>
    <row r="4629" ht="14.25" customHeight="1"/>
    <row r="4630" ht="14.25" customHeight="1"/>
    <row r="4631" ht="14.25" customHeight="1"/>
    <row r="4632" ht="14.25" customHeight="1"/>
    <row r="4633" ht="14.25" customHeight="1"/>
    <row r="4634" ht="14.25" customHeight="1"/>
    <row r="4635" ht="14.25" customHeight="1"/>
    <row r="4636" ht="14.25" customHeight="1"/>
    <row r="4637" ht="14.25" customHeight="1"/>
    <row r="4638" ht="14.25" customHeight="1"/>
    <row r="4639" ht="14.25" customHeight="1"/>
    <row r="4640" ht="14.25" customHeight="1"/>
    <row r="4641" ht="14.25" customHeight="1"/>
    <row r="4642" ht="14.25" customHeight="1"/>
    <row r="4643" ht="14.25" customHeight="1"/>
    <row r="4644" ht="14.25" customHeight="1"/>
    <row r="4645" ht="14.25" customHeight="1"/>
    <row r="4646" ht="14.25" customHeight="1"/>
    <row r="4647" ht="14.25" customHeight="1"/>
    <row r="4648" ht="14.25" customHeight="1"/>
    <row r="4649" ht="14.25" customHeight="1"/>
    <row r="4650" ht="14.25" customHeight="1"/>
    <row r="4651" ht="14.25" customHeight="1"/>
    <row r="4652" ht="14.25" customHeight="1"/>
    <row r="4653" ht="14.25" customHeight="1"/>
    <row r="4654" ht="14.25" customHeight="1"/>
    <row r="4655" ht="14.25" customHeight="1"/>
    <row r="4656" ht="14.25" customHeight="1"/>
    <row r="4657" ht="14.25" customHeight="1"/>
    <row r="4658" ht="14.25" customHeight="1"/>
    <row r="4659" ht="14.25" customHeight="1"/>
    <row r="4660" ht="14.25" customHeight="1"/>
    <row r="4661" ht="14.25" customHeight="1"/>
    <row r="4662" ht="14.25" customHeight="1"/>
    <row r="4663" ht="14.25" customHeight="1"/>
    <row r="4664" ht="14.25" customHeight="1"/>
    <row r="4665" ht="14.25" customHeight="1"/>
    <row r="4666" ht="14.25" customHeight="1"/>
    <row r="4667" ht="14.25" customHeight="1"/>
    <row r="4668" ht="14.25" customHeight="1"/>
    <row r="4669" ht="14.25" customHeight="1"/>
    <row r="4670" ht="14.25" customHeight="1"/>
    <row r="4671" ht="14.25" customHeight="1"/>
    <row r="4672" ht="14.25" customHeight="1"/>
    <row r="4673" ht="14.25" customHeight="1"/>
    <row r="4674" ht="14.25" customHeight="1"/>
    <row r="4675" ht="14.25" customHeight="1"/>
    <row r="4676" ht="14.25" customHeight="1"/>
    <row r="4677" ht="14.25" customHeight="1"/>
    <row r="4678" ht="14.25" customHeight="1"/>
    <row r="4679" ht="14.25" customHeight="1"/>
    <row r="4680" ht="14.25" customHeight="1"/>
    <row r="4681" ht="14.25" customHeight="1"/>
    <row r="4682" ht="14.25" customHeight="1"/>
    <row r="4683" ht="14.25" customHeight="1"/>
    <row r="4684" ht="14.25" customHeight="1"/>
    <row r="4685" ht="14.25" customHeight="1"/>
    <row r="4686" ht="14.25" customHeight="1"/>
    <row r="4687" ht="14.25" customHeight="1"/>
    <row r="4688" ht="14.25" customHeight="1"/>
    <row r="4689" ht="14.25" customHeight="1"/>
    <row r="4690" ht="14.25" customHeight="1"/>
    <row r="4691" ht="14.25" customHeight="1"/>
    <row r="4692" ht="14.25" customHeight="1"/>
    <row r="4693" ht="14.25" customHeight="1"/>
    <row r="4694" ht="14.25" customHeight="1"/>
    <row r="4695" ht="14.25" customHeight="1"/>
    <row r="4696" ht="14.25" customHeight="1"/>
    <row r="4697" ht="14.25" customHeight="1"/>
    <row r="4698" ht="14.25" customHeight="1"/>
    <row r="4699" ht="14.25" customHeight="1"/>
    <row r="4700" ht="14.25" customHeight="1"/>
    <row r="4701" ht="14.25" customHeight="1"/>
    <row r="4702" ht="14.25" customHeight="1"/>
    <row r="4703" ht="14.25" customHeight="1"/>
    <row r="4704" ht="14.25" customHeight="1"/>
    <row r="4705" ht="14.25" customHeight="1"/>
    <row r="4706" ht="14.25" customHeight="1"/>
    <row r="4707" ht="14.25" customHeight="1"/>
    <row r="4708" ht="14.25" customHeight="1"/>
    <row r="4709" ht="14.25" customHeight="1"/>
    <row r="4710" ht="14.25" customHeight="1"/>
    <row r="4711" ht="14.25" customHeight="1"/>
    <row r="4712" ht="14.25" customHeight="1"/>
    <row r="4713" ht="14.25" customHeight="1"/>
    <row r="4714" ht="14.25" customHeight="1"/>
    <row r="4715" ht="14.25" customHeight="1"/>
    <row r="4716" ht="14.25" customHeight="1"/>
    <row r="4717" ht="14.25" customHeight="1"/>
    <row r="4718" ht="14.25" customHeight="1"/>
    <row r="4719" ht="14.25" customHeight="1"/>
    <row r="4720" ht="14.25" customHeight="1"/>
    <row r="4721" ht="14.25" customHeight="1"/>
    <row r="4722" ht="14.25" customHeight="1"/>
    <row r="4723" ht="14.25" customHeight="1"/>
    <row r="4724" ht="14.25" customHeight="1"/>
    <row r="4725" ht="14.25" customHeight="1"/>
    <row r="4726" ht="14.25" customHeight="1"/>
    <row r="4727" ht="14.25" customHeight="1"/>
    <row r="4728" ht="14.25" customHeight="1"/>
    <row r="4729" ht="14.25" customHeight="1"/>
    <row r="4730" ht="14.25" customHeight="1"/>
    <row r="4731" ht="14.25" customHeight="1"/>
    <row r="4732" ht="14.25" customHeight="1"/>
    <row r="4733" ht="14.25" customHeight="1"/>
    <row r="4734" ht="14.25" customHeight="1"/>
    <row r="4735" ht="14.25" customHeight="1"/>
    <row r="4736" ht="14.25" customHeight="1"/>
    <row r="4737" ht="14.25" customHeight="1"/>
    <row r="4738" ht="14.25" customHeight="1"/>
    <row r="4739" ht="14.25" customHeight="1"/>
    <row r="4740" ht="14.25" customHeight="1"/>
    <row r="4741" ht="14.25" customHeight="1"/>
    <row r="4742" ht="14.25" customHeight="1"/>
    <row r="4743" ht="14.25" customHeight="1"/>
    <row r="4744" ht="14.25" customHeight="1"/>
    <row r="4745" ht="14.25" customHeight="1"/>
    <row r="4746" ht="14.25" customHeight="1"/>
    <row r="4747" ht="14.25" customHeight="1"/>
    <row r="4748" ht="14.25" customHeight="1"/>
    <row r="4749" ht="14.25" customHeight="1"/>
    <row r="4750" ht="14.25" customHeight="1"/>
    <row r="4751" ht="14.25" customHeight="1"/>
    <row r="4752" ht="14.25" customHeight="1"/>
    <row r="4753" ht="14.25" customHeight="1"/>
    <row r="4754" ht="14.25" customHeight="1"/>
    <row r="4755" ht="14.25" customHeight="1"/>
    <row r="4756" ht="14.25" customHeight="1"/>
    <row r="4757" ht="14.25" customHeight="1"/>
    <row r="4758" ht="14.25" customHeight="1"/>
    <row r="4759" ht="14.25" customHeight="1"/>
    <row r="4760" ht="14.25" customHeight="1"/>
    <row r="4761" ht="14.25" customHeight="1"/>
    <row r="4762" ht="14.25" customHeight="1"/>
    <row r="4763" ht="14.25" customHeight="1"/>
    <row r="4764" ht="14.25" customHeight="1"/>
    <row r="4765" ht="14.25" customHeight="1"/>
    <row r="4766" ht="14.25" customHeight="1"/>
    <row r="4767" ht="14.25" customHeight="1"/>
    <row r="4768" ht="14.25" customHeight="1"/>
    <row r="4769" ht="14.25" customHeight="1"/>
    <row r="4770" ht="14.25" customHeight="1"/>
    <row r="4771" ht="14.25" customHeight="1"/>
    <row r="4772" ht="14.25" customHeight="1"/>
    <row r="4773" ht="14.25" customHeight="1"/>
    <row r="4774" ht="14.25" customHeight="1"/>
    <row r="4775" ht="14.25" customHeight="1"/>
    <row r="4776" ht="14.25" customHeight="1"/>
    <row r="4777" ht="14.25" customHeight="1"/>
    <row r="4778" ht="14.25" customHeight="1"/>
    <row r="4779" ht="14.25" customHeight="1"/>
    <row r="4780" ht="14.25" customHeight="1"/>
    <row r="4781" ht="14.25" customHeight="1"/>
    <row r="4782" ht="14.25" customHeight="1"/>
    <row r="4783" ht="14.25" customHeight="1"/>
    <row r="4784" ht="14.25" customHeight="1"/>
    <row r="4785" ht="14.25" customHeight="1"/>
    <row r="4786" ht="14.25" customHeight="1"/>
    <row r="4787" ht="14.25" customHeight="1"/>
    <row r="4788" ht="14.25" customHeight="1"/>
    <row r="4789" ht="14.25" customHeight="1"/>
    <row r="4790" ht="14.25" customHeight="1"/>
    <row r="4791" ht="14.25" customHeight="1"/>
    <row r="4792" ht="14.25" customHeight="1"/>
    <row r="4793" ht="14.25" customHeight="1"/>
    <row r="4794" ht="14.25" customHeight="1"/>
    <row r="4795" ht="14.25" customHeight="1"/>
    <row r="4796" ht="14.25" customHeight="1"/>
    <row r="4797" ht="14.25" customHeight="1"/>
    <row r="4798" ht="14.25" customHeight="1"/>
    <row r="4799" ht="14.25" customHeight="1"/>
    <row r="4800" ht="14.25" customHeight="1"/>
    <row r="4801" ht="14.25" customHeight="1"/>
    <row r="4802" ht="14.25" customHeight="1"/>
    <row r="4803" ht="14.25" customHeight="1"/>
    <row r="4804" ht="14.25" customHeight="1"/>
    <row r="4805" ht="14.25" customHeight="1"/>
    <row r="4806" ht="14.25" customHeight="1"/>
    <row r="4807" ht="14.25" customHeight="1"/>
    <row r="4808" ht="14.25" customHeight="1"/>
    <row r="4809" ht="14.25" customHeight="1"/>
    <row r="4810" ht="14.25" customHeight="1"/>
    <row r="4811" ht="14.25" customHeight="1"/>
    <row r="4812" ht="14.25" customHeight="1"/>
    <row r="4813" ht="14.25" customHeight="1"/>
    <row r="4814" ht="14.25" customHeight="1"/>
    <row r="4815" ht="14.25" customHeight="1"/>
    <row r="4816" ht="14.25" customHeight="1"/>
    <row r="4817" ht="14.25" customHeight="1"/>
    <row r="4818" ht="14.25" customHeight="1"/>
    <row r="4819" ht="14.25" customHeight="1"/>
    <row r="4820" ht="14.25" customHeight="1"/>
    <row r="4821" ht="14.25" customHeight="1"/>
    <row r="4822" ht="14.25" customHeight="1"/>
    <row r="4823" ht="14.25" customHeight="1"/>
    <row r="4824" ht="14.25" customHeight="1"/>
    <row r="4825" ht="14.25" customHeight="1"/>
    <row r="4826" ht="14.25" customHeight="1"/>
    <row r="4827" ht="14.25" customHeight="1"/>
    <row r="4828" ht="14.25" customHeight="1"/>
    <row r="4829" ht="14.25" customHeight="1"/>
    <row r="4830" ht="14.25" customHeight="1"/>
    <row r="4831" ht="14.25" customHeight="1"/>
    <row r="4832" ht="14.25" customHeight="1"/>
    <row r="4833" ht="14.25" customHeight="1"/>
    <row r="4834" ht="14.25" customHeight="1"/>
    <row r="4835" ht="14.25" customHeight="1"/>
    <row r="4836" ht="14.25" customHeight="1"/>
    <row r="4837" ht="14.25" customHeight="1"/>
    <row r="4838" ht="14.25" customHeight="1"/>
    <row r="4839" ht="14.25" customHeight="1"/>
    <row r="4840" ht="14.25" customHeight="1"/>
    <row r="4841" ht="14.25" customHeight="1"/>
    <row r="4842" ht="14.25" customHeight="1"/>
    <row r="4843" ht="14.25" customHeight="1"/>
    <row r="4844" ht="14.25" customHeight="1"/>
    <row r="4845" ht="14.25" customHeight="1"/>
    <row r="4846" ht="14.25" customHeight="1"/>
    <row r="4847" ht="14.25" customHeight="1"/>
    <row r="4848" ht="14.25" customHeight="1"/>
    <row r="4849" ht="14.25" customHeight="1"/>
    <row r="4850" ht="14.25" customHeight="1"/>
    <row r="4851" ht="14.25" customHeight="1"/>
    <row r="4852" ht="14.25" customHeight="1"/>
    <row r="4853" ht="14.25" customHeight="1"/>
    <row r="4854" ht="14.25" customHeight="1"/>
    <row r="4855" ht="14.25" customHeight="1"/>
    <row r="4856" ht="14.25" customHeight="1"/>
    <row r="4857" ht="14.25" customHeight="1"/>
    <row r="4858" ht="14.25" customHeight="1"/>
    <row r="4859" ht="14.25" customHeight="1"/>
    <row r="4860" ht="14.25" customHeight="1"/>
    <row r="4861" ht="14.25" customHeight="1"/>
    <row r="4862" ht="14.25" customHeight="1"/>
    <row r="4863" ht="14.25" customHeight="1"/>
    <row r="4864" ht="14.25" customHeight="1"/>
    <row r="4865" ht="14.25" customHeight="1"/>
    <row r="4866" ht="14.25" customHeight="1"/>
    <row r="4867" ht="14.25" customHeight="1"/>
    <row r="4868" ht="14.25" customHeight="1"/>
    <row r="4869" ht="14.25" customHeight="1"/>
    <row r="4870" ht="14.25" customHeight="1"/>
    <row r="4871" ht="14.25" customHeight="1"/>
    <row r="4872" ht="14.25" customHeight="1"/>
    <row r="4873" ht="14.25" customHeight="1"/>
    <row r="4874" ht="14.25" customHeight="1"/>
    <row r="4875" ht="14.25" customHeight="1"/>
    <row r="4876" ht="14.25" customHeight="1"/>
    <row r="4877" ht="14.25" customHeight="1"/>
    <row r="4878" ht="14.25" customHeight="1"/>
    <row r="4879" ht="14.25" customHeight="1"/>
    <row r="4880" ht="14.25" customHeight="1"/>
    <row r="4881" ht="14.25" customHeight="1"/>
    <row r="4882" ht="14.25" customHeight="1"/>
    <row r="4883" ht="14.25" customHeight="1"/>
    <row r="4884" ht="14.25" customHeight="1"/>
    <row r="4885" ht="14.25" customHeight="1"/>
    <row r="4886" ht="14.25" customHeight="1"/>
    <row r="4887" ht="14.25" customHeight="1"/>
    <row r="4888" ht="14.25" customHeight="1"/>
    <row r="4889" ht="14.25" customHeight="1"/>
    <row r="4890" ht="14.25" customHeight="1"/>
    <row r="4891" ht="14.25" customHeight="1"/>
    <row r="4892" ht="14.25" customHeight="1"/>
    <row r="4893" ht="14.25" customHeight="1"/>
    <row r="4894" ht="14.25" customHeight="1"/>
    <row r="4895" ht="14.25" customHeight="1"/>
    <row r="4896" ht="14.25" customHeight="1"/>
    <row r="4897" ht="14.25" customHeight="1"/>
    <row r="4898" ht="14.25" customHeight="1"/>
    <row r="4899" ht="14.25" customHeight="1"/>
    <row r="4900" ht="14.25" customHeight="1"/>
    <row r="4901" ht="14.25" customHeight="1"/>
    <row r="4902" ht="14.25" customHeight="1"/>
    <row r="4903" ht="14.25" customHeight="1"/>
    <row r="4904" ht="14.25" customHeight="1"/>
    <row r="4905" ht="14.25" customHeight="1"/>
    <row r="4906" ht="14.25" customHeight="1"/>
    <row r="4907" ht="14.25" customHeight="1"/>
    <row r="4908" ht="14.25" customHeight="1"/>
    <row r="4909" ht="14.25" customHeight="1"/>
    <row r="4910" ht="14.25" customHeight="1"/>
    <row r="4911" ht="14.25" customHeight="1"/>
    <row r="4912" ht="14.25" customHeight="1"/>
    <row r="4913" ht="14.25" customHeight="1"/>
    <row r="4914" ht="14.25" customHeight="1"/>
    <row r="4915" ht="14.25" customHeight="1"/>
    <row r="4916" ht="14.25" customHeight="1"/>
    <row r="4917" ht="14.25" customHeight="1"/>
    <row r="4918" ht="14.25" customHeight="1"/>
    <row r="4919" ht="14.25" customHeight="1"/>
    <row r="4920" ht="14.25" customHeight="1"/>
    <row r="4921" ht="14.25" customHeight="1"/>
    <row r="4922" ht="14.25" customHeight="1"/>
    <row r="4923" ht="14.25" customHeight="1"/>
    <row r="4924" ht="14.25" customHeight="1"/>
    <row r="4925" ht="14.25" customHeight="1"/>
    <row r="4926" ht="14.25" customHeight="1"/>
    <row r="4927" ht="14.25" customHeight="1"/>
    <row r="4928" ht="14.25" customHeight="1"/>
    <row r="4929" ht="14.25" customHeight="1"/>
    <row r="4930" ht="14.25" customHeight="1"/>
    <row r="4931" ht="14.25" customHeight="1"/>
    <row r="4932" ht="14.25" customHeight="1"/>
    <row r="4933" ht="14.25" customHeight="1"/>
    <row r="4934" ht="14.25" customHeight="1"/>
    <row r="4935" ht="14.25" customHeight="1"/>
    <row r="4936" ht="14.25" customHeight="1"/>
    <row r="4937" ht="14.25" customHeight="1"/>
    <row r="4938" ht="14.25" customHeight="1"/>
    <row r="4939" ht="14.25" customHeight="1"/>
    <row r="4940" ht="14.25" customHeight="1"/>
    <row r="4941" ht="14.25" customHeight="1"/>
    <row r="4942" ht="14.25" customHeight="1"/>
    <row r="4943" ht="14.25" customHeight="1"/>
    <row r="4944" ht="14.25" customHeight="1"/>
    <row r="4945" ht="14.25" customHeight="1"/>
    <row r="4946" ht="14.25" customHeight="1"/>
    <row r="4947" ht="14.25" customHeight="1"/>
    <row r="4948" ht="14.25" customHeight="1"/>
    <row r="4949" ht="14.25" customHeight="1"/>
    <row r="4950" ht="14.25" customHeight="1"/>
    <row r="4951" ht="14.25" customHeight="1"/>
    <row r="4952" ht="14.25" customHeight="1"/>
    <row r="4953" ht="14.25" customHeight="1"/>
    <row r="4954" ht="14.25" customHeight="1"/>
    <row r="4955" ht="14.25" customHeight="1"/>
    <row r="4956" ht="14.25" customHeight="1"/>
    <row r="4957" ht="14.25" customHeight="1"/>
    <row r="4958" ht="14.25" customHeight="1"/>
    <row r="4959" ht="14.25" customHeight="1"/>
    <row r="4960" ht="14.25" customHeight="1"/>
    <row r="4961" ht="14.25" customHeight="1"/>
    <row r="4962" ht="14.25" customHeight="1"/>
    <row r="4963" ht="14.25" customHeight="1"/>
    <row r="4964" ht="14.25" customHeight="1"/>
    <row r="4965" ht="14.25" customHeight="1"/>
    <row r="4966" ht="14.25" customHeight="1"/>
    <row r="4967" ht="14.25" customHeight="1"/>
    <row r="4968" ht="14.25" customHeight="1"/>
    <row r="4969" ht="14.25" customHeight="1"/>
    <row r="4970" ht="14.25" customHeight="1"/>
    <row r="4971" ht="14.25" customHeight="1"/>
    <row r="4972" ht="14.25" customHeight="1"/>
    <row r="4973" ht="14.25" customHeight="1"/>
    <row r="4974" ht="14.25" customHeight="1"/>
    <row r="4975" ht="14.25" customHeight="1"/>
    <row r="4976" ht="14.25" customHeight="1"/>
    <row r="4977" ht="14.25" customHeight="1"/>
    <row r="4978" ht="14.25" customHeight="1"/>
    <row r="4979" ht="14.25" customHeight="1"/>
    <row r="4980" ht="14.25" customHeight="1"/>
    <row r="4981" ht="14.25" customHeight="1"/>
    <row r="4982" ht="14.25" customHeight="1"/>
    <row r="4983" ht="14.25" customHeight="1"/>
    <row r="4984" ht="14.25" customHeight="1"/>
    <row r="4985" ht="14.25" customHeight="1"/>
    <row r="4986" ht="14.25" customHeight="1"/>
    <row r="4987" ht="14.25" customHeight="1"/>
    <row r="4988" ht="14.25" customHeight="1"/>
    <row r="4989" ht="14.25" customHeight="1"/>
    <row r="4990" ht="14.25" customHeight="1"/>
    <row r="4991" ht="14.25" customHeight="1"/>
    <row r="4992" ht="14.25" customHeight="1"/>
    <row r="4993" ht="14.25" customHeight="1"/>
    <row r="4994" ht="14.25" customHeight="1"/>
    <row r="4995" ht="14.25" customHeight="1"/>
    <row r="4996" ht="14.25" customHeight="1"/>
    <row r="4997" ht="14.25" customHeight="1"/>
    <row r="4998" ht="14.25" customHeight="1"/>
    <row r="4999" ht="14.25" customHeight="1"/>
    <row r="5000" ht="14.25" customHeight="1"/>
    <row r="5001" ht="14.25" customHeight="1"/>
    <row r="5002" ht="14.25" customHeight="1"/>
    <row r="5003" ht="14.25" customHeight="1"/>
    <row r="5004" ht="14.25" customHeight="1"/>
    <row r="5005" ht="14.25" customHeight="1"/>
    <row r="5006" ht="14.25" customHeight="1"/>
    <row r="5007" ht="14.25" customHeight="1"/>
    <row r="5008" ht="14.25" customHeight="1"/>
    <row r="5009" ht="14.25" customHeight="1"/>
    <row r="5010" ht="14.25" customHeight="1"/>
    <row r="5011" ht="14.25" customHeight="1"/>
    <row r="5012" ht="14.25" customHeight="1"/>
    <row r="5013" ht="14.25" customHeight="1"/>
    <row r="5014" ht="14.25" customHeight="1"/>
    <row r="5015" ht="14.25" customHeight="1"/>
    <row r="5016" ht="14.25" customHeight="1"/>
    <row r="5017" ht="14.25" customHeight="1"/>
    <row r="5018" ht="14.25" customHeight="1"/>
    <row r="5019" ht="14.25" customHeight="1"/>
    <row r="5020" ht="14.25" customHeight="1"/>
    <row r="5021" ht="14.25" customHeight="1"/>
    <row r="5022" ht="14.25" customHeight="1"/>
    <row r="5023" ht="14.25" customHeight="1"/>
    <row r="5024" ht="14.25" customHeight="1"/>
    <row r="5025" ht="14.25" customHeight="1"/>
    <row r="5026" ht="14.25" customHeight="1"/>
    <row r="5027" ht="14.25" customHeight="1"/>
    <row r="5028" ht="14.25" customHeight="1"/>
    <row r="5029" ht="14.25" customHeight="1"/>
    <row r="5030" ht="14.25" customHeight="1"/>
    <row r="5031" ht="14.25" customHeight="1"/>
    <row r="5032" ht="14.25" customHeight="1"/>
    <row r="5033" ht="14.25" customHeight="1"/>
    <row r="5034" ht="14.25" customHeight="1"/>
    <row r="5035" ht="14.25" customHeight="1"/>
    <row r="5036" ht="14.25" customHeight="1"/>
    <row r="5037" ht="14.25" customHeight="1"/>
    <row r="5038" ht="14.25" customHeight="1"/>
    <row r="5039" ht="14.25" customHeight="1"/>
    <row r="5040" ht="14.25" customHeight="1"/>
    <row r="5041" ht="14.25" customHeight="1"/>
    <row r="5042" ht="14.25" customHeight="1"/>
    <row r="5043" ht="14.25" customHeight="1"/>
    <row r="5044" ht="14.25" customHeight="1"/>
    <row r="5045" ht="14.25" customHeight="1"/>
    <row r="5046" ht="14.25" customHeight="1"/>
    <row r="5047" ht="14.25" customHeight="1"/>
    <row r="5048" ht="14.25" customHeight="1"/>
    <row r="5049" ht="14.25" customHeight="1"/>
    <row r="5050" ht="14.25" customHeight="1"/>
    <row r="5051" ht="14.25" customHeight="1"/>
    <row r="5052" ht="14.25" customHeight="1"/>
    <row r="5053" ht="14.25" customHeight="1"/>
    <row r="5054" ht="14.25" customHeight="1"/>
    <row r="5055" ht="14.25" customHeight="1"/>
    <row r="5056" ht="14.25" customHeight="1"/>
    <row r="5057" ht="14.25" customHeight="1"/>
    <row r="5058" ht="14.25" customHeight="1"/>
    <row r="5059" ht="14.25" customHeight="1"/>
    <row r="5060" ht="14.25" customHeight="1"/>
    <row r="5061" ht="14.25" customHeight="1"/>
    <row r="5062" ht="14.25" customHeight="1"/>
    <row r="5063" ht="14.25" customHeight="1"/>
    <row r="5064" ht="14.25" customHeight="1"/>
    <row r="5065" ht="14.25" customHeight="1"/>
    <row r="5066" ht="14.25" customHeight="1"/>
    <row r="5067" ht="14.25" customHeight="1"/>
    <row r="5068" ht="14.25" customHeight="1"/>
    <row r="5069" ht="14.25" customHeight="1"/>
    <row r="5070" ht="14.25" customHeight="1"/>
    <row r="5071" ht="14.25" customHeight="1"/>
    <row r="5072" ht="14.25" customHeight="1"/>
    <row r="5073" ht="14.25" customHeight="1"/>
    <row r="5074" ht="14.25" customHeight="1"/>
    <row r="5075" ht="14.25" customHeight="1"/>
    <row r="5076" ht="14.25" customHeight="1"/>
    <row r="5077" ht="14.25" customHeight="1"/>
    <row r="5078" ht="14.25" customHeight="1"/>
    <row r="5079" ht="14.25" customHeight="1"/>
    <row r="5080" ht="14.25" customHeight="1"/>
    <row r="5081" ht="14.25" customHeight="1"/>
    <row r="5082" ht="14.25" customHeight="1"/>
    <row r="5083" ht="14.25" customHeight="1"/>
    <row r="5084" ht="14.25" customHeight="1"/>
    <row r="5085" ht="14.25" customHeight="1"/>
    <row r="5086" ht="14.25" customHeight="1"/>
    <row r="5087" ht="14.25" customHeight="1"/>
    <row r="5088" ht="14.25" customHeight="1"/>
    <row r="5089" ht="14.25" customHeight="1"/>
    <row r="5090" ht="14.25" customHeight="1"/>
    <row r="5091" ht="14.25" customHeight="1"/>
    <row r="5092" ht="14.25" customHeight="1"/>
    <row r="5093" ht="14.25" customHeight="1"/>
    <row r="5094" ht="14.25" customHeight="1"/>
    <row r="5095" ht="14.25" customHeight="1"/>
    <row r="5096" ht="14.25" customHeight="1"/>
    <row r="5097" ht="14.25" customHeight="1"/>
    <row r="5098" ht="14.25" customHeight="1"/>
    <row r="5099" ht="14.25" customHeight="1"/>
    <row r="5100" ht="14.25" customHeight="1"/>
    <row r="5101" ht="14.25" customHeight="1"/>
    <row r="5102" ht="14.25" customHeight="1"/>
    <row r="5103" ht="14.25" customHeight="1"/>
    <row r="5104" ht="14.25" customHeight="1"/>
    <row r="5105" ht="14.25" customHeight="1"/>
    <row r="5106" ht="14.25" customHeight="1"/>
    <row r="5107" ht="14.25" customHeight="1"/>
    <row r="5108" ht="14.25" customHeight="1"/>
    <row r="5109" ht="14.25" customHeight="1"/>
    <row r="5110" ht="14.25" customHeight="1"/>
    <row r="5111" ht="14.25" customHeight="1"/>
    <row r="5112" ht="14.25" customHeight="1"/>
    <row r="5113" ht="14.25" customHeight="1"/>
    <row r="5114" ht="14.25" customHeight="1"/>
    <row r="5115" ht="14.25" customHeight="1"/>
    <row r="5116" ht="14.25" customHeight="1"/>
    <row r="5117" ht="14.25" customHeight="1"/>
    <row r="5118" ht="14.25" customHeight="1"/>
    <row r="5119" ht="14.25" customHeight="1"/>
    <row r="5120" ht="14.25" customHeight="1"/>
    <row r="5121" ht="14.25" customHeight="1"/>
    <row r="5122" ht="14.25" customHeight="1"/>
    <row r="5123" ht="14.25" customHeight="1"/>
    <row r="5124" ht="14.25" customHeight="1"/>
    <row r="5125" ht="14.25" customHeight="1"/>
    <row r="5126" ht="14.25" customHeight="1"/>
    <row r="5127" ht="14.25" customHeight="1"/>
    <row r="5128" ht="14.25" customHeight="1"/>
    <row r="5129" ht="14.25" customHeight="1"/>
    <row r="5130" ht="14.25" customHeight="1"/>
    <row r="5131" ht="14.25" customHeight="1"/>
    <row r="5132" ht="14.25" customHeight="1"/>
    <row r="5133" ht="14.25" customHeight="1"/>
    <row r="5134" ht="14.25" customHeight="1"/>
    <row r="5135" ht="14.25" customHeight="1"/>
    <row r="5136" ht="14.25" customHeight="1"/>
    <row r="5137" ht="14.25" customHeight="1"/>
    <row r="5138" ht="14.25" customHeight="1"/>
    <row r="5139" ht="14.25" customHeight="1"/>
    <row r="5140" ht="14.25" customHeight="1"/>
    <row r="5141" ht="14.25" customHeight="1"/>
    <row r="5142" ht="14.25" customHeight="1"/>
    <row r="5143" ht="14.25" customHeight="1"/>
    <row r="5144" ht="14.25" customHeight="1"/>
    <row r="5145" ht="14.25" customHeight="1"/>
    <row r="5146" ht="14.25" customHeight="1"/>
    <row r="5147" ht="14.25" customHeight="1"/>
    <row r="5148" ht="14.25" customHeight="1"/>
    <row r="5149" ht="14.25" customHeight="1"/>
    <row r="5150" ht="14.25" customHeight="1"/>
    <row r="5151" ht="14.25" customHeight="1"/>
    <row r="5152" ht="14.25" customHeight="1"/>
    <row r="5153" ht="14.25" customHeight="1"/>
    <row r="5154" ht="14.25" customHeight="1"/>
    <row r="5155" ht="14.25" customHeight="1"/>
    <row r="5156" ht="14.25" customHeight="1"/>
    <row r="5157" ht="14.25" customHeight="1"/>
    <row r="5158" ht="14.25" customHeight="1"/>
    <row r="5159" ht="14.25" customHeight="1"/>
    <row r="5160" ht="14.25" customHeight="1"/>
    <row r="5161" ht="14.25" customHeight="1"/>
    <row r="5162" ht="14.25" customHeight="1"/>
    <row r="5163" ht="14.25" customHeight="1"/>
    <row r="5164" ht="14.25" customHeight="1"/>
    <row r="5165" ht="14.25" customHeight="1"/>
    <row r="5166" ht="14.25" customHeight="1"/>
    <row r="5167" ht="14.25" customHeight="1"/>
    <row r="5168" ht="14.25" customHeight="1"/>
    <row r="5169" ht="14.25" customHeight="1"/>
    <row r="5170" ht="14.25" customHeight="1"/>
    <row r="5171" ht="14.25" customHeight="1"/>
    <row r="5172" ht="14.25" customHeight="1"/>
    <row r="5173" ht="14.25" customHeight="1"/>
    <row r="5174" ht="14.25" customHeight="1"/>
    <row r="5175" ht="14.25" customHeight="1"/>
    <row r="5176" ht="14.25" customHeight="1"/>
    <row r="5177" ht="14.25" customHeight="1"/>
    <row r="5178" ht="14.25" customHeight="1"/>
    <row r="5179" ht="14.25" customHeight="1"/>
    <row r="5180" ht="14.25" customHeight="1"/>
    <row r="5181" ht="14.25" customHeight="1"/>
    <row r="5182" ht="14.25" customHeight="1"/>
    <row r="5183" ht="14.25" customHeight="1"/>
    <row r="5184" ht="14.25" customHeight="1"/>
    <row r="5185" ht="14.25" customHeight="1"/>
    <row r="5186" ht="14.25" customHeight="1"/>
    <row r="5187" ht="14.25" customHeight="1"/>
    <row r="5188" ht="14.25" customHeight="1"/>
    <row r="5189" ht="14.25" customHeight="1"/>
    <row r="5190" ht="14.25" customHeight="1"/>
    <row r="5191" ht="14.25" customHeight="1"/>
    <row r="5192" ht="14.25" customHeight="1"/>
    <row r="5193" ht="14.25" customHeight="1"/>
    <row r="5194" ht="14.25" customHeight="1"/>
    <row r="5195" ht="14.25" customHeight="1"/>
    <row r="5196" ht="14.25" customHeight="1"/>
    <row r="5197" ht="14.25" customHeight="1"/>
    <row r="5198" ht="14.25" customHeight="1"/>
    <row r="5199" ht="14.25" customHeight="1"/>
    <row r="5200" ht="14.25" customHeight="1"/>
    <row r="5201" ht="14.25" customHeight="1"/>
    <row r="5202" ht="14.25" customHeight="1"/>
    <row r="5203" ht="14.25" customHeight="1"/>
    <row r="5204" ht="14.25" customHeight="1"/>
    <row r="5205" ht="14.25" customHeight="1"/>
    <row r="5206" ht="14.25" customHeight="1"/>
    <row r="5207" ht="14.25" customHeight="1"/>
    <row r="5208" ht="14.25" customHeight="1"/>
    <row r="5209" ht="14.25" customHeight="1"/>
    <row r="5210" ht="14.25" customHeight="1"/>
    <row r="5211" ht="14.25" customHeight="1"/>
    <row r="5212" ht="14.25" customHeight="1"/>
    <row r="5213" ht="14.25" customHeight="1"/>
    <row r="5214" ht="14.25" customHeight="1"/>
    <row r="5215" ht="14.25" customHeight="1"/>
    <row r="5216" ht="14.25" customHeight="1"/>
    <row r="5217" ht="14.25" customHeight="1"/>
    <row r="5218" ht="14.25" customHeight="1"/>
    <row r="5219" ht="14.25" customHeight="1"/>
    <row r="5220" ht="14.25" customHeight="1"/>
    <row r="5221" ht="14.25" customHeight="1"/>
    <row r="5222" ht="14.25" customHeight="1"/>
    <row r="5223" ht="14.25" customHeight="1"/>
    <row r="5224" ht="14.25" customHeight="1"/>
    <row r="5225" ht="14.25" customHeight="1"/>
    <row r="5226" ht="14.25" customHeight="1"/>
    <row r="5227" ht="14.25" customHeight="1"/>
    <row r="5228" ht="14.25" customHeight="1"/>
    <row r="5229" ht="14.25" customHeight="1"/>
    <row r="5230" ht="14.25" customHeight="1"/>
    <row r="5231" ht="14.25" customHeight="1"/>
    <row r="5232" ht="14.25" customHeight="1"/>
    <row r="5233" ht="14.25" customHeight="1"/>
    <row r="5234" ht="14.25" customHeight="1"/>
    <row r="5235" ht="14.25" customHeight="1"/>
    <row r="5236" ht="14.25" customHeight="1"/>
    <row r="5237" ht="14.25" customHeight="1"/>
    <row r="5238" ht="14.25" customHeight="1"/>
    <row r="5239" ht="14.25" customHeight="1"/>
    <row r="5240" ht="14.25" customHeight="1"/>
    <row r="5241" ht="14.25" customHeight="1"/>
    <row r="5242" ht="14.25" customHeight="1"/>
    <row r="5243" ht="14.25" customHeight="1"/>
    <row r="5244" ht="14.25" customHeight="1"/>
    <row r="5245" ht="14.25" customHeight="1"/>
    <row r="5246" ht="14.25" customHeight="1"/>
    <row r="5247" ht="14.25" customHeight="1"/>
    <row r="5248" ht="14.25" customHeight="1"/>
    <row r="5249" ht="14.25" customHeight="1"/>
    <row r="5250" ht="14.25" customHeight="1"/>
    <row r="5251" ht="14.25" customHeight="1"/>
    <row r="5252" ht="14.25" customHeight="1"/>
    <row r="5253" ht="14.25" customHeight="1"/>
    <row r="5254" ht="14.25" customHeight="1"/>
    <row r="5255" ht="14.25" customHeight="1"/>
    <row r="5256" ht="14.25" customHeight="1"/>
    <row r="5257" ht="14.25" customHeight="1"/>
    <row r="5258" ht="14.25" customHeight="1"/>
    <row r="5259" ht="14.25" customHeight="1"/>
    <row r="5260" ht="14.25" customHeight="1"/>
    <row r="5261" ht="14.25" customHeight="1"/>
    <row r="5262" ht="14.25" customHeight="1"/>
    <row r="5263" ht="14.25" customHeight="1"/>
    <row r="5264" ht="14.25" customHeight="1"/>
    <row r="5265" ht="14.25" customHeight="1"/>
    <row r="5266" ht="14.25" customHeight="1"/>
    <row r="5267" ht="14.25" customHeight="1"/>
    <row r="5268" ht="14.25" customHeight="1"/>
    <row r="5269" ht="14.25" customHeight="1"/>
    <row r="5270" ht="14.25" customHeight="1"/>
    <row r="5271" ht="14.25" customHeight="1"/>
    <row r="5272" ht="14.25" customHeight="1"/>
    <row r="5273" ht="14.25" customHeight="1"/>
    <row r="5274" ht="14.25" customHeight="1"/>
    <row r="5275" ht="14.25" customHeight="1"/>
    <row r="5276" ht="14.25" customHeight="1"/>
    <row r="5277" ht="14.25" customHeight="1"/>
    <row r="5278" ht="14.25" customHeight="1"/>
    <row r="5279" ht="14.25" customHeight="1"/>
    <row r="5280" ht="14.25" customHeight="1"/>
    <row r="5281" ht="14.25" customHeight="1"/>
    <row r="5282" ht="14.25" customHeight="1"/>
    <row r="5283" ht="14.25" customHeight="1"/>
    <row r="5284" ht="14.25" customHeight="1"/>
    <row r="5285" ht="14.25" customHeight="1"/>
    <row r="5286" ht="14.25" customHeight="1"/>
    <row r="5287" ht="14.25" customHeight="1"/>
    <row r="5288" ht="14.25" customHeight="1"/>
    <row r="5289" ht="14.25" customHeight="1"/>
    <row r="5290" ht="14.25" customHeight="1"/>
    <row r="5291" ht="14.25" customHeight="1"/>
    <row r="5292" ht="14.25" customHeight="1"/>
    <row r="5293" ht="14.25" customHeight="1"/>
    <row r="5294" ht="14.25" customHeight="1"/>
    <row r="5295" ht="14.25" customHeight="1"/>
    <row r="5296" ht="14.25" customHeight="1"/>
    <row r="5297" ht="14.25" customHeight="1"/>
    <row r="5298" ht="14.25" customHeight="1"/>
    <row r="5299" ht="14.25" customHeight="1"/>
    <row r="5300" ht="14.25" customHeight="1"/>
    <row r="5301" ht="14.25" customHeight="1"/>
    <row r="5302" ht="14.25" customHeight="1"/>
    <row r="5303" ht="14.25" customHeight="1"/>
    <row r="5304" ht="14.25" customHeight="1"/>
    <row r="5305" ht="14.25" customHeight="1"/>
    <row r="5306" ht="14.25" customHeight="1"/>
    <row r="5307" ht="14.25" customHeight="1"/>
    <row r="5308" ht="14.25" customHeight="1"/>
    <row r="5309" ht="14.25" customHeight="1"/>
    <row r="5310" ht="14.25" customHeight="1"/>
    <row r="5311" ht="14.25" customHeight="1"/>
    <row r="5312" ht="14.25" customHeight="1"/>
    <row r="5313" ht="14.25" customHeight="1"/>
    <row r="5314" ht="14.25" customHeight="1"/>
    <row r="5315" ht="14.25" customHeight="1"/>
    <row r="5316" ht="14.25" customHeight="1"/>
    <row r="5317" ht="14.25" customHeight="1"/>
    <row r="5318" ht="14.25" customHeight="1"/>
    <row r="5319" ht="14.25" customHeight="1"/>
    <row r="5320" ht="14.25" customHeight="1"/>
    <row r="5321" ht="14.25" customHeight="1"/>
    <row r="5322" ht="14.25" customHeight="1"/>
    <row r="5323" ht="14.25" customHeight="1"/>
    <row r="5324" ht="14.25" customHeight="1"/>
    <row r="5325" ht="14.25" customHeight="1"/>
    <row r="5326" ht="14.25" customHeight="1"/>
    <row r="5327" ht="14.25" customHeight="1"/>
    <row r="5328" ht="14.25" customHeight="1"/>
    <row r="5329" ht="14.25" customHeight="1"/>
    <row r="5330" ht="14.25" customHeight="1"/>
    <row r="5331" ht="14.25" customHeight="1"/>
    <row r="5332" ht="14.25" customHeight="1"/>
    <row r="5333" ht="14.25" customHeight="1"/>
    <row r="5334" ht="14.25" customHeight="1"/>
    <row r="5335" ht="14.25" customHeight="1"/>
    <row r="5336" ht="14.25" customHeight="1"/>
    <row r="5337" ht="14.25" customHeight="1"/>
    <row r="5338" ht="14.25" customHeight="1"/>
    <row r="5339" ht="14.25" customHeight="1"/>
    <row r="5340" ht="14.25" customHeight="1"/>
    <row r="5341" ht="14.25" customHeight="1"/>
    <row r="5342" ht="14.25" customHeight="1"/>
    <row r="5343" ht="14.25" customHeight="1"/>
    <row r="5344" ht="14.25" customHeight="1"/>
    <row r="5345" ht="14.25" customHeight="1"/>
    <row r="5346" ht="14.25" customHeight="1"/>
    <row r="5347" ht="14.25" customHeight="1"/>
    <row r="5348" ht="14.25" customHeight="1"/>
    <row r="5349" ht="14.25" customHeight="1"/>
    <row r="5350" ht="14.25" customHeight="1"/>
    <row r="5351" ht="14.25" customHeight="1"/>
    <row r="5352" ht="14.25" customHeight="1"/>
    <row r="5353" ht="14.25" customHeight="1"/>
    <row r="5354" ht="14.25" customHeight="1"/>
    <row r="5355" ht="14.25" customHeight="1"/>
    <row r="5356" ht="14.25" customHeight="1"/>
    <row r="5357" ht="14.25" customHeight="1"/>
    <row r="5358" ht="14.25" customHeight="1"/>
    <row r="5359" ht="14.25" customHeight="1"/>
    <row r="5360" ht="14.25" customHeight="1"/>
    <row r="5361" ht="14.25" customHeight="1"/>
    <row r="5362" ht="14.25" customHeight="1"/>
    <row r="5363" ht="14.25" customHeight="1"/>
    <row r="5364" ht="14.25" customHeight="1"/>
    <row r="5365" ht="14.25" customHeight="1"/>
    <row r="5366" ht="14.25" customHeight="1"/>
    <row r="5367" ht="14.25" customHeight="1"/>
    <row r="5368" ht="14.25" customHeight="1"/>
    <row r="5369" ht="14.25" customHeight="1"/>
    <row r="5370" ht="14.25" customHeight="1"/>
    <row r="5371" ht="14.25" customHeight="1"/>
    <row r="5372" ht="14.25" customHeight="1"/>
    <row r="5373" ht="14.25" customHeight="1"/>
    <row r="5374" ht="14.25" customHeight="1"/>
    <row r="5375" ht="14.25" customHeight="1"/>
    <row r="5376" ht="14.25" customHeight="1"/>
    <row r="5377" ht="14.25" customHeight="1"/>
    <row r="5378" ht="14.25" customHeight="1"/>
    <row r="5379" ht="14.25" customHeight="1"/>
    <row r="5380" ht="14.25" customHeight="1"/>
    <row r="5381" ht="14.25" customHeight="1"/>
    <row r="5382" ht="14.25" customHeight="1"/>
    <row r="5383" ht="14.25" customHeight="1"/>
    <row r="5384" ht="14.25" customHeight="1"/>
    <row r="5385" ht="14.25" customHeight="1"/>
    <row r="5386" ht="14.25" customHeight="1"/>
    <row r="5387" ht="14.25" customHeight="1"/>
    <row r="5388" ht="14.25" customHeight="1"/>
    <row r="5389" ht="14.25" customHeight="1"/>
    <row r="5390" ht="14.25" customHeight="1"/>
    <row r="5391" ht="14.25" customHeight="1"/>
    <row r="5392" ht="14.25" customHeight="1"/>
    <row r="5393" ht="14.25" customHeight="1"/>
    <row r="5394" ht="14.25" customHeight="1"/>
    <row r="5395" ht="14.25" customHeight="1"/>
    <row r="5396" ht="14.25" customHeight="1"/>
    <row r="5397" ht="14.25" customHeight="1"/>
    <row r="5398" ht="14.25" customHeight="1"/>
    <row r="5399" ht="14.25" customHeight="1"/>
    <row r="5400" ht="14.25" customHeight="1"/>
    <row r="5401" ht="14.25" customHeight="1"/>
    <row r="5402" ht="14.25" customHeight="1"/>
    <row r="5403" ht="14.25" customHeight="1"/>
    <row r="5404" ht="14.25" customHeight="1"/>
    <row r="5405" ht="14.25" customHeight="1"/>
    <row r="5406" ht="14.25" customHeight="1"/>
    <row r="5407" ht="14.25" customHeight="1"/>
    <row r="5408" ht="14.25" customHeight="1"/>
    <row r="5409" ht="14.25" customHeight="1"/>
    <row r="5410" ht="14.25" customHeight="1"/>
    <row r="5411" ht="14.25" customHeight="1"/>
    <row r="5412" ht="14.25" customHeight="1"/>
    <row r="5413" ht="14.25" customHeight="1"/>
    <row r="5414" ht="14.25" customHeight="1"/>
    <row r="5415" ht="14.25" customHeight="1"/>
    <row r="5416" ht="14.25" customHeight="1"/>
    <row r="5417" ht="14.25" customHeight="1"/>
    <row r="5418" ht="14.25" customHeight="1"/>
    <row r="5419" ht="14.25" customHeight="1"/>
    <row r="5420" ht="14.25" customHeight="1"/>
    <row r="5421" ht="14.25" customHeight="1"/>
    <row r="5422" ht="14.25" customHeight="1"/>
    <row r="5423" ht="14.25" customHeight="1"/>
    <row r="5424" ht="14.25" customHeight="1"/>
    <row r="5425" ht="14.25" customHeight="1"/>
    <row r="5426" ht="14.25" customHeight="1"/>
    <row r="5427" ht="14.25" customHeight="1"/>
    <row r="5428" ht="14.25" customHeight="1"/>
    <row r="5429" ht="14.25" customHeight="1"/>
    <row r="5430" ht="14.25" customHeight="1"/>
    <row r="5431" ht="14.25" customHeight="1"/>
    <row r="5432" ht="14.25" customHeight="1"/>
    <row r="5433" ht="14.25" customHeight="1"/>
    <row r="5434" ht="14.25" customHeight="1"/>
    <row r="5435" ht="14.25" customHeight="1"/>
    <row r="5436" ht="14.25" customHeight="1"/>
    <row r="5437" ht="14.25" customHeight="1"/>
    <row r="5438" ht="14.25" customHeight="1"/>
    <row r="5439" ht="14.25" customHeight="1"/>
    <row r="5440" ht="14.25" customHeight="1"/>
    <row r="5441" ht="14.25" customHeight="1"/>
    <row r="5442" ht="14.25" customHeight="1"/>
    <row r="5443" ht="14.25" customHeight="1"/>
    <row r="5444" ht="14.25" customHeight="1"/>
    <row r="5445" ht="14.25" customHeight="1"/>
    <row r="5446" ht="14.25" customHeight="1"/>
    <row r="5447" ht="14.25" customHeight="1"/>
    <row r="5448" ht="14.25" customHeight="1"/>
    <row r="5449" ht="14.25" customHeight="1"/>
    <row r="5450" ht="14.25" customHeight="1"/>
    <row r="5451" ht="14.25" customHeight="1"/>
    <row r="5452" ht="14.25" customHeight="1"/>
    <row r="5453" ht="14.25" customHeight="1"/>
    <row r="5454" ht="14.25" customHeight="1"/>
    <row r="5455" ht="14.25" customHeight="1"/>
    <row r="5456" ht="14.25" customHeight="1"/>
    <row r="5457" ht="14.25" customHeight="1"/>
    <row r="5458" ht="14.25" customHeight="1"/>
    <row r="5459" ht="14.25" customHeight="1"/>
    <row r="5460" ht="14.25" customHeight="1"/>
    <row r="5461" ht="14.25" customHeight="1"/>
    <row r="5462" ht="14.25" customHeight="1"/>
    <row r="5463" ht="14.25" customHeight="1"/>
    <row r="5464" ht="14.25" customHeight="1"/>
    <row r="5465" ht="14.25" customHeight="1"/>
    <row r="5466" ht="14.25" customHeight="1"/>
    <row r="5467" ht="14.25" customHeight="1"/>
    <row r="5468" ht="14.25" customHeight="1"/>
    <row r="5469" ht="14.25" customHeight="1"/>
    <row r="5470" ht="14.25" customHeight="1"/>
    <row r="5471" ht="14.25" customHeight="1"/>
    <row r="5472" ht="14.25" customHeight="1"/>
    <row r="5473" ht="14.25" customHeight="1"/>
    <row r="5474" ht="14.25" customHeight="1"/>
    <row r="5475" ht="14.25" customHeight="1"/>
    <row r="5476" ht="14.25" customHeight="1"/>
    <row r="5477" ht="14.25" customHeight="1"/>
    <row r="5478" ht="14.25" customHeight="1"/>
    <row r="5479" ht="14.25" customHeight="1"/>
    <row r="5480" ht="14.25" customHeight="1"/>
    <row r="5481" ht="14.25" customHeight="1"/>
    <row r="5482" ht="14.25" customHeight="1"/>
    <row r="5483" ht="14.25" customHeight="1"/>
    <row r="5484" ht="14.25" customHeight="1"/>
    <row r="5485" ht="14.25" customHeight="1"/>
    <row r="5486" ht="14.25" customHeight="1"/>
    <row r="5487" ht="14.25" customHeight="1"/>
    <row r="5488" ht="14.25" customHeight="1"/>
    <row r="5489" ht="14.25" customHeight="1"/>
    <row r="5490" ht="14.25" customHeight="1"/>
    <row r="5491" ht="14.25" customHeight="1"/>
    <row r="5492" ht="14.25" customHeight="1"/>
    <row r="5493" ht="14.25" customHeight="1"/>
    <row r="5494" ht="14.25" customHeight="1"/>
    <row r="5495" ht="14.25" customHeight="1"/>
    <row r="5496" ht="14.25" customHeight="1"/>
    <row r="5497" ht="14.25" customHeight="1"/>
    <row r="5498" ht="14.25" customHeight="1"/>
    <row r="5499" ht="14.25" customHeight="1"/>
    <row r="5500" ht="14.25" customHeight="1"/>
    <row r="5501" ht="14.25" customHeight="1"/>
    <row r="5502" ht="14.25" customHeight="1"/>
    <row r="5503" ht="14.25" customHeight="1"/>
    <row r="5504" ht="14.25" customHeight="1"/>
    <row r="5505" ht="14.25" customHeight="1"/>
    <row r="5506" ht="14.25" customHeight="1"/>
    <row r="5507" ht="14.25" customHeight="1"/>
    <row r="5508" ht="14.25" customHeight="1"/>
    <row r="5509" ht="14.25" customHeight="1"/>
    <row r="5510" ht="14.25" customHeight="1"/>
    <row r="5511" ht="14.25" customHeight="1"/>
    <row r="5512" ht="14.25" customHeight="1"/>
    <row r="5513" ht="14.25" customHeight="1"/>
    <row r="5514" ht="14.25" customHeight="1"/>
    <row r="5515" ht="14.25" customHeight="1"/>
    <row r="5516" ht="14.25" customHeight="1"/>
    <row r="5517" ht="14.25" customHeight="1"/>
    <row r="5518" ht="14.25" customHeight="1"/>
    <row r="5519" ht="14.25" customHeight="1"/>
    <row r="5520" ht="14.25" customHeight="1"/>
    <row r="5521" ht="14.25" customHeight="1"/>
    <row r="5522" ht="14.25" customHeight="1"/>
    <row r="5523" ht="14.25" customHeight="1"/>
    <row r="5524" ht="14.25" customHeight="1"/>
    <row r="5525" ht="14.25" customHeight="1"/>
    <row r="5526" ht="14.25" customHeight="1"/>
    <row r="5527" ht="14.25" customHeight="1"/>
    <row r="5528" ht="14.25" customHeight="1"/>
    <row r="5529" ht="14.25" customHeight="1"/>
    <row r="5530" ht="14.25" customHeight="1"/>
    <row r="5531" ht="14.25" customHeight="1"/>
    <row r="5532" ht="14.25" customHeight="1"/>
    <row r="5533" ht="14.25" customHeight="1"/>
    <row r="5534" ht="14.25" customHeight="1"/>
    <row r="5535" ht="14.25" customHeight="1"/>
    <row r="5536" ht="14.25" customHeight="1"/>
    <row r="5537" ht="14.25" customHeight="1"/>
    <row r="5538" ht="14.25" customHeight="1"/>
    <row r="5539" ht="14.25" customHeight="1"/>
    <row r="5540" ht="14.25" customHeight="1"/>
    <row r="5541" ht="14.25" customHeight="1"/>
    <row r="5542" ht="14.25" customHeight="1"/>
    <row r="5543" ht="14.25" customHeight="1"/>
    <row r="5544" ht="14.25" customHeight="1"/>
    <row r="5545" ht="14.25" customHeight="1"/>
    <row r="5546" ht="14.25" customHeight="1"/>
    <row r="5547" ht="14.25" customHeight="1"/>
    <row r="5548" ht="14.25" customHeight="1"/>
    <row r="5549" ht="14.25" customHeight="1"/>
    <row r="5550" ht="14.25" customHeight="1"/>
    <row r="5551" ht="14.25" customHeight="1"/>
    <row r="5552" ht="14.25" customHeight="1"/>
    <row r="5553" ht="14.25" customHeight="1"/>
    <row r="5554" ht="14.25" customHeight="1"/>
    <row r="5555" ht="14.25" customHeight="1"/>
    <row r="5556" ht="14.25" customHeight="1"/>
    <row r="5557" ht="14.25" customHeight="1"/>
    <row r="5558" ht="14.25" customHeight="1"/>
    <row r="5559" ht="14.25" customHeight="1"/>
    <row r="5560" ht="14.25" customHeight="1"/>
    <row r="5561" ht="14.25" customHeight="1"/>
    <row r="5562" ht="14.25" customHeight="1"/>
    <row r="5563" ht="14.25" customHeight="1"/>
    <row r="5564" ht="14.25" customHeight="1"/>
    <row r="5565" ht="14.25" customHeight="1"/>
    <row r="5566" ht="14.25" customHeight="1"/>
    <row r="5567" ht="14.25" customHeight="1"/>
    <row r="5568" ht="14.25" customHeight="1"/>
    <row r="5569" ht="14.25" customHeight="1"/>
    <row r="5570" ht="14.25" customHeight="1"/>
    <row r="5571" ht="14.25" customHeight="1"/>
    <row r="5572" ht="14.25" customHeight="1"/>
    <row r="5573" ht="14.25" customHeight="1"/>
    <row r="5574" ht="14.25" customHeight="1"/>
    <row r="5575" ht="14.25" customHeight="1"/>
    <row r="5576" ht="14.25" customHeight="1"/>
    <row r="5577" ht="14.25" customHeight="1"/>
    <row r="5578" ht="14.25" customHeight="1"/>
    <row r="5579" ht="14.25" customHeight="1"/>
    <row r="5580" ht="14.25" customHeight="1"/>
    <row r="5581" ht="14.25" customHeight="1"/>
    <row r="5582" ht="14.25" customHeight="1"/>
    <row r="5583" ht="14.25" customHeight="1"/>
    <row r="5584" ht="14.25" customHeight="1"/>
    <row r="5585" ht="14.25" customHeight="1"/>
    <row r="5586" ht="14.25" customHeight="1"/>
    <row r="5587" ht="14.25" customHeight="1"/>
    <row r="5588" ht="14.25" customHeight="1"/>
    <row r="5589" ht="14.25" customHeight="1"/>
    <row r="5590" ht="14.25" customHeight="1"/>
    <row r="5591" ht="14.25" customHeight="1"/>
    <row r="5592" ht="14.25" customHeight="1"/>
    <row r="5593" ht="14.25" customHeight="1"/>
    <row r="5594" ht="14.25" customHeight="1"/>
    <row r="5595" ht="14.25" customHeight="1"/>
    <row r="5596" ht="14.25" customHeight="1"/>
    <row r="5597" ht="14.25" customHeight="1"/>
    <row r="5598" ht="14.25" customHeight="1"/>
    <row r="5599" ht="14.25" customHeight="1"/>
    <row r="5600" ht="14.25" customHeight="1"/>
    <row r="5601" ht="14.25" customHeight="1"/>
    <row r="5602" ht="14.25" customHeight="1"/>
    <row r="5603" ht="14.25" customHeight="1"/>
    <row r="5604" ht="14.25" customHeight="1"/>
    <row r="5605" ht="14.25" customHeight="1"/>
    <row r="5606" ht="14.25" customHeight="1"/>
    <row r="5607" ht="14.25" customHeight="1"/>
    <row r="5608" ht="14.25" customHeight="1"/>
    <row r="5609" ht="14.25" customHeight="1"/>
    <row r="5610" ht="14.25" customHeight="1"/>
    <row r="5611" ht="14.25" customHeight="1"/>
    <row r="5612" ht="14.25" customHeight="1"/>
    <row r="5613" ht="14.25" customHeight="1"/>
    <row r="5614" ht="14.25" customHeight="1"/>
    <row r="5615" ht="14.25" customHeight="1"/>
    <row r="5616" ht="14.25" customHeight="1"/>
    <row r="5617" ht="14.25" customHeight="1"/>
    <row r="5618" ht="14.25" customHeight="1"/>
    <row r="5619" ht="14.25" customHeight="1"/>
    <row r="5620" ht="14.25" customHeight="1"/>
    <row r="5621" ht="14.25" customHeight="1"/>
    <row r="5622" ht="14.25" customHeight="1"/>
    <row r="5623" ht="14.25" customHeight="1"/>
    <row r="5624" ht="14.25" customHeight="1"/>
    <row r="5625" ht="14.25" customHeight="1"/>
    <row r="5626" ht="14.25" customHeight="1"/>
    <row r="5627" ht="14.25" customHeight="1"/>
    <row r="5628" ht="14.25" customHeight="1"/>
    <row r="5629" ht="14.25" customHeight="1"/>
    <row r="5630" ht="14.25" customHeight="1"/>
    <row r="5631" ht="14.25" customHeight="1"/>
    <row r="5632" ht="14.25" customHeight="1"/>
    <row r="5633" ht="14.25" customHeight="1"/>
    <row r="5634" ht="14.25" customHeight="1"/>
    <row r="5635" ht="14.25" customHeight="1"/>
    <row r="5636" ht="14.25" customHeight="1"/>
    <row r="5637" ht="14.25" customHeight="1"/>
    <row r="5638" ht="14.25" customHeight="1"/>
    <row r="5639" ht="14.25" customHeight="1"/>
    <row r="5640" ht="14.25" customHeight="1"/>
    <row r="5641" ht="14.25" customHeight="1"/>
    <row r="5642" ht="14.25" customHeight="1"/>
    <row r="5643" ht="14.25" customHeight="1"/>
    <row r="5644" ht="14.25" customHeight="1"/>
    <row r="5645" ht="14.25" customHeight="1"/>
    <row r="5646" ht="14.25" customHeight="1"/>
    <row r="5647" ht="14.25" customHeight="1"/>
    <row r="5648" ht="14.25" customHeight="1"/>
    <row r="5649" ht="14.25" customHeight="1"/>
    <row r="5650" ht="14.25" customHeight="1"/>
    <row r="5651" ht="14.25" customHeight="1"/>
    <row r="5652" ht="14.25" customHeight="1"/>
    <row r="5653" ht="14.25" customHeight="1"/>
    <row r="5654" ht="14.25" customHeight="1"/>
    <row r="5655" ht="14.25" customHeight="1"/>
    <row r="5656" ht="14.25" customHeight="1"/>
    <row r="5657" ht="14.25" customHeight="1"/>
    <row r="5658" ht="14.25" customHeight="1"/>
    <row r="5659" ht="14.25" customHeight="1"/>
    <row r="5660" ht="14.25" customHeight="1"/>
    <row r="5661" ht="14.25" customHeight="1"/>
    <row r="5662" ht="14.25" customHeight="1"/>
    <row r="5663" ht="14.25" customHeight="1"/>
    <row r="5664" ht="14.25" customHeight="1"/>
    <row r="5665" ht="14.25" customHeight="1"/>
    <row r="5666" ht="14.25" customHeight="1"/>
    <row r="5667" ht="14.25" customHeight="1"/>
    <row r="5668" ht="14.25" customHeight="1"/>
    <row r="5669" ht="14.25" customHeight="1"/>
    <row r="5670" ht="14.25" customHeight="1"/>
    <row r="5671" ht="14.25" customHeight="1"/>
    <row r="5672" ht="14.25" customHeight="1"/>
    <row r="5673" ht="14.25" customHeight="1"/>
    <row r="5674" ht="14.25" customHeight="1"/>
    <row r="5675" ht="14.25" customHeight="1"/>
    <row r="5676" ht="14.25" customHeight="1"/>
    <row r="5677" ht="14.25" customHeight="1"/>
    <row r="5678" ht="14.25" customHeight="1"/>
    <row r="5679" ht="14.25" customHeight="1"/>
    <row r="5680" ht="14.25" customHeight="1"/>
    <row r="5681" ht="14.25" customHeight="1"/>
    <row r="5682" ht="14.25" customHeight="1"/>
    <row r="5683" ht="14.25" customHeight="1"/>
    <row r="5684" ht="14.25" customHeight="1"/>
    <row r="5685" ht="14.25" customHeight="1"/>
    <row r="5686" ht="14.25" customHeight="1"/>
    <row r="5687" ht="14.25" customHeight="1"/>
    <row r="5688" ht="14.25" customHeight="1"/>
    <row r="5689" ht="14.25" customHeight="1"/>
    <row r="5690" ht="14.25" customHeight="1"/>
    <row r="5691" ht="14.25" customHeight="1"/>
    <row r="5692" ht="14.25" customHeight="1"/>
    <row r="5693" ht="14.25" customHeight="1"/>
    <row r="5694" ht="14.25" customHeight="1"/>
    <row r="5695" ht="14.25" customHeight="1"/>
    <row r="5696" ht="14.25" customHeight="1"/>
    <row r="5697" ht="14.25" customHeight="1"/>
    <row r="5698" ht="14.25" customHeight="1"/>
    <row r="5699" ht="14.25" customHeight="1"/>
    <row r="5700" ht="14.25" customHeight="1"/>
    <row r="5701" ht="14.25" customHeight="1"/>
    <row r="5702" ht="14.25" customHeight="1"/>
    <row r="5703" ht="14.25" customHeight="1"/>
    <row r="5704" ht="14.25" customHeight="1"/>
    <row r="5705" ht="14.25" customHeight="1"/>
    <row r="5706" ht="14.25" customHeight="1"/>
    <row r="5707" ht="14.25" customHeight="1"/>
    <row r="5708" ht="14.25" customHeight="1"/>
    <row r="5709" ht="14.25" customHeight="1"/>
    <row r="5710" ht="14.25" customHeight="1"/>
    <row r="5711" ht="14.25" customHeight="1"/>
    <row r="5712" ht="14.25" customHeight="1"/>
    <row r="5713" ht="14.25" customHeight="1"/>
    <row r="5714" ht="14.25" customHeight="1"/>
    <row r="5715" ht="14.25" customHeight="1"/>
    <row r="5716" ht="14.25" customHeight="1"/>
    <row r="5717" ht="14.25" customHeight="1"/>
    <row r="5718" ht="14.25" customHeight="1"/>
    <row r="5719" ht="14.25" customHeight="1"/>
    <row r="5720" ht="14.25" customHeight="1"/>
    <row r="5721" ht="14.25" customHeight="1"/>
    <row r="5722" ht="14.25" customHeight="1"/>
    <row r="5723" ht="14.25" customHeight="1"/>
    <row r="5724" ht="14.25" customHeight="1"/>
    <row r="5725" ht="14.25" customHeight="1"/>
    <row r="5726" ht="14.25" customHeight="1"/>
    <row r="5727" ht="14.25" customHeight="1"/>
    <row r="5728" ht="14.25" customHeight="1"/>
    <row r="5729" ht="14.25" customHeight="1"/>
    <row r="5730" ht="14.25" customHeight="1"/>
    <row r="5731" ht="14.25" customHeight="1"/>
    <row r="5732" ht="14.25" customHeight="1"/>
    <row r="5733" ht="14.25" customHeight="1"/>
    <row r="5734" ht="14.25" customHeight="1"/>
    <row r="5735" ht="14.25" customHeight="1"/>
    <row r="5736" ht="14.25" customHeight="1"/>
    <row r="5737" ht="14.25" customHeight="1"/>
    <row r="5738" ht="14.25" customHeight="1"/>
    <row r="5739" ht="14.25" customHeight="1"/>
    <row r="5740" ht="14.25" customHeight="1"/>
    <row r="5741" ht="14.25" customHeight="1"/>
    <row r="5742" ht="14.25" customHeight="1"/>
    <row r="5743" ht="14.25" customHeight="1"/>
    <row r="5744" ht="14.25" customHeight="1"/>
    <row r="5745" ht="14.25" customHeight="1"/>
    <row r="5746" ht="14.25" customHeight="1"/>
    <row r="5747" ht="14.25" customHeight="1"/>
    <row r="5748" ht="14.25" customHeight="1"/>
    <row r="5749" ht="14.25" customHeight="1"/>
    <row r="5750" ht="14.25" customHeight="1"/>
    <row r="5751" ht="14.25" customHeight="1"/>
    <row r="5752" ht="14.25" customHeight="1"/>
    <row r="5753" ht="14.25" customHeight="1"/>
    <row r="5754" ht="14.25" customHeight="1"/>
    <row r="5755" ht="14.25" customHeight="1"/>
    <row r="5756" ht="14.25" customHeight="1"/>
    <row r="5757" ht="14.25" customHeight="1"/>
    <row r="5758" ht="14.25" customHeight="1"/>
    <row r="5759" ht="14.25" customHeight="1"/>
    <row r="5760" ht="14.25" customHeight="1"/>
    <row r="5761" ht="14.25" customHeight="1"/>
    <row r="5762" ht="14.25" customHeight="1"/>
    <row r="5763" ht="14.25" customHeight="1"/>
    <row r="5764" ht="14.25" customHeight="1"/>
    <row r="5765" ht="14.25" customHeight="1"/>
    <row r="5766" ht="14.25" customHeight="1"/>
    <row r="5767" ht="14.25" customHeight="1"/>
    <row r="5768" ht="14.25" customHeight="1"/>
    <row r="5769" ht="14.25" customHeight="1"/>
    <row r="5770" ht="14.25" customHeight="1"/>
    <row r="5771" ht="14.25" customHeight="1"/>
    <row r="5772" ht="14.25" customHeight="1"/>
    <row r="5773" ht="14.25" customHeight="1"/>
    <row r="5774" ht="14.25" customHeight="1"/>
    <row r="5775" ht="14.25" customHeight="1"/>
    <row r="5776" ht="14.25" customHeight="1"/>
    <row r="5777" ht="14.25" customHeight="1"/>
    <row r="5778" ht="14.25" customHeight="1"/>
    <row r="5779" ht="14.25" customHeight="1"/>
    <row r="5780" ht="14.25" customHeight="1"/>
    <row r="5781" ht="14.25" customHeight="1"/>
    <row r="5782" ht="14.25" customHeight="1"/>
    <row r="5783" ht="14.25" customHeight="1"/>
    <row r="5784" ht="14.25" customHeight="1"/>
    <row r="5785" ht="14.25" customHeight="1"/>
    <row r="5786" ht="14.25" customHeight="1"/>
    <row r="5787" ht="14.25" customHeight="1"/>
    <row r="5788" ht="14.25" customHeight="1"/>
    <row r="5789" ht="14.25" customHeight="1"/>
    <row r="5790" ht="14.25" customHeight="1"/>
    <row r="5791" ht="14.25" customHeight="1"/>
    <row r="5792" ht="14.25" customHeight="1"/>
    <row r="5793" ht="14.25" customHeight="1"/>
    <row r="5794" ht="14.25" customHeight="1"/>
    <row r="5795" ht="14.25" customHeight="1"/>
    <row r="5796" ht="14.25" customHeight="1"/>
    <row r="5797" ht="14.25" customHeight="1"/>
    <row r="5798" ht="14.25" customHeight="1"/>
    <row r="5799" ht="14.25" customHeight="1"/>
    <row r="5800" ht="14.25" customHeight="1"/>
    <row r="5801" ht="14.25" customHeight="1"/>
    <row r="5802" ht="14.25" customHeight="1"/>
    <row r="5803" ht="14.25" customHeight="1"/>
    <row r="5804" ht="14.25" customHeight="1"/>
    <row r="5805" ht="14.25" customHeight="1"/>
    <row r="5806" ht="14.25" customHeight="1"/>
    <row r="5807" ht="14.25" customHeight="1"/>
    <row r="5808" ht="14.25" customHeight="1"/>
    <row r="5809" ht="14.25" customHeight="1"/>
    <row r="5810" ht="14.25" customHeight="1"/>
    <row r="5811" ht="14.25" customHeight="1"/>
    <row r="5812" ht="14.25" customHeight="1"/>
    <row r="5813" ht="14.25" customHeight="1"/>
    <row r="5814" ht="14.25" customHeight="1"/>
    <row r="5815" ht="14.25" customHeight="1"/>
    <row r="5816" ht="14.25" customHeight="1"/>
    <row r="5817" ht="14.25" customHeight="1"/>
    <row r="5818" ht="14.25" customHeight="1"/>
    <row r="5819" ht="14.25" customHeight="1"/>
    <row r="5820" ht="14.25" customHeight="1"/>
    <row r="5821" ht="14.25" customHeight="1"/>
    <row r="5822" ht="14.25" customHeight="1"/>
    <row r="5823" ht="14.25" customHeight="1"/>
    <row r="5824" ht="14.25" customHeight="1"/>
    <row r="5825" ht="14.25" customHeight="1"/>
    <row r="5826" ht="14.25" customHeight="1"/>
    <row r="5827" ht="14.25" customHeight="1"/>
    <row r="5828" ht="14.25" customHeight="1"/>
    <row r="5829" ht="14.25" customHeight="1"/>
    <row r="5830" ht="14.25" customHeight="1"/>
    <row r="5831" ht="14.25" customHeight="1"/>
    <row r="5832" ht="14.25" customHeight="1"/>
    <row r="5833" ht="14.25" customHeight="1"/>
    <row r="5834" ht="14.25" customHeight="1"/>
    <row r="5835" ht="14.25" customHeight="1"/>
    <row r="5836" ht="14.25" customHeight="1"/>
    <row r="5837" ht="14.25" customHeight="1"/>
    <row r="5838" ht="14.25" customHeight="1"/>
    <row r="5839" ht="14.25" customHeight="1"/>
    <row r="5840" ht="14.25" customHeight="1"/>
    <row r="5841" ht="14.25" customHeight="1"/>
    <row r="5842" ht="14.25" customHeight="1"/>
    <row r="5843" ht="14.25" customHeight="1"/>
    <row r="5844" ht="14.25" customHeight="1"/>
    <row r="5845" ht="14.25" customHeight="1"/>
    <row r="5846" ht="14.25" customHeight="1"/>
    <row r="5847" ht="14.25" customHeight="1"/>
    <row r="5848" ht="14.25" customHeight="1"/>
    <row r="5849" ht="14.25" customHeight="1"/>
    <row r="5850" ht="14.25" customHeight="1"/>
    <row r="5851" ht="14.25" customHeight="1"/>
    <row r="5852" ht="14.25" customHeight="1"/>
    <row r="5853" ht="14.25" customHeight="1"/>
    <row r="5854" ht="14.25" customHeight="1"/>
    <row r="5855" ht="14.25" customHeight="1"/>
    <row r="5856" ht="14.25" customHeight="1"/>
    <row r="5857" ht="14.25" customHeight="1"/>
    <row r="5858" ht="14.25" customHeight="1"/>
    <row r="5859" ht="14.25" customHeight="1"/>
    <row r="5860" ht="14.25" customHeight="1"/>
    <row r="5861" ht="14.25" customHeight="1"/>
    <row r="5862" ht="14.25" customHeight="1"/>
    <row r="5863" ht="14.25" customHeight="1"/>
    <row r="5864" ht="14.25" customHeight="1"/>
    <row r="5865" ht="14.25" customHeight="1"/>
    <row r="5866" ht="14.25" customHeight="1"/>
    <row r="5867" ht="14.25" customHeight="1"/>
    <row r="5868" ht="14.25" customHeight="1"/>
    <row r="5869" ht="14.25" customHeight="1"/>
    <row r="5870" ht="14.25" customHeight="1"/>
    <row r="5871" ht="14.25" customHeight="1"/>
    <row r="5872" ht="14.25" customHeight="1"/>
    <row r="5873" ht="14.25" customHeight="1"/>
    <row r="5874" ht="14.25" customHeight="1"/>
    <row r="5875" ht="14.25" customHeight="1"/>
    <row r="5876" ht="14.25" customHeight="1"/>
    <row r="5877" ht="14.25" customHeight="1"/>
    <row r="5878" ht="14.25" customHeight="1"/>
    <row r="5879" ht="14.25" customHeight="1"/>
    <row r="5880" ht="14.25" customHeight="1"/>
    <row r="5881" ht="14.25" customHeight="1"/>
    <row r="5882" ht="14.25" customHeight="1"/>
    <row r="5883" ht="14.25" customHeight="1"/>
    <row r="5884" ht="14.25" customHeight="1"/>
    <row r="5885" ht="14.25" customHeight="1"/>
    <row r="5886" ht="14.25" customHeight="1"/>
    <row r="5887" ht="14.25" customHeight="1"/>
    <row r="5888" ht="14.25" customHeight="1"/>
    <row r="5889" ht="14.25" customHeight="1"/>
    <row r="5890" ht="14.25" customHeight="1"/>
    <row r="5891" ht="14.25" customHeight="1"/>
    <row r="5892" ht="14.25" customHeight="1"/>
    <row r="5893" ht="14.25" customHeight="1"/>
    <row r="5894" ht="14.25" customHeight="1"/>
    <row r="5895" ht="14.25" customHeight="1"/>
    <row r="5896" ht="14.25" customHeight="1"/>
    <row r="5897" ht="14.25" customHeight="1"/>
    <row r="5898" ht="14.25" customHeight="1"/>
    <row r="5899" ht="14.25" customHeight="1"/>
    <row r="5900" ht="14.25" customHeight="1"/>
    <row r="5901" ht="14.25" customHeight="1"/>
    <row r="5902" ht="14.25" customHeight="1"/>
    <row r="5903" ht="14.25" customHeight="1"/>
    <row r="5904" ht="14.25" customHeight="1"/>
    <row r="5905" ht="14.25" customHeight="1"/>
    <row r="5906" ht="14.25" customHeight="1"/>
    <row r="5907" ht="14.25" customHeight="1"/>
    <row r="5908" ht="14.25" customHeight="1"/>
    <row r="5909" ht="14.25" customHeight="1"/>
    <row r="5910" ht="14.25" customHeight="1"/>
    <row r="5911" ht="14.25" customHeight="1"/>
    <row r="5912" ht="14.25" customHeight="1"/>
    <row r="5913" ht="14.25" customHeight="1"/>
    <row r="5914" ht="14.25" customHeight="1"/>
    <row r="5915" ht="14.25" customHeight="1"/>
    <row r="5916" ht="14.25" customHeight="1"/>
    <row r="5917" ht="14.25" customHeight="1"/>
    <row r="5918" ht="14.25" customHeight="1"/>
    <row r="5919" ht="14.25" customHeight="1"/>
    <row r="5920" ht="14.25" customHeight="1"/>
    <row r="5921" ht="14.25" customHeight="1"/>
    <row r="5922" ht="14.25" customHeight="1"/>
    <row r="5923" ht="14.25" customHeight="1"/>
    <row r="5924" ht="14.25" customHeight="1"/>
    <row r="5925" ht="14.25" customHeight="1"/>
    <row r="5926" ht="14.25" customHeight="1"/>
    <row r="5927" ht="14.25" customHeight="1"/>
    <row r="5928" ht="14.25" customHeight="1"/>
    <row r="5929" ht="14.25" customHeight="1"/>
    <row r="5930" ht="14.25" customHeight="1"/>
    <row r="5931" ht="14.25" customHeight="1"/>
    <row r="5932" ht="14.25" customHeight="1"/>
    <row r="5933" ht="14.25" customHeight="1"/>
    <row r="5934" ht="14.25" customHeight="1"/>
    <row r="5935" ht="14.25" customHeight="1"/>
    <row r="5936" ht="14.25" customHeight="1"/>
    <row r="5937" ht="14.25" customHeight="1"/>
    <row r="5938" ht="14.25" customHeight="1"/>
    <row r="5939" ht="14.25" customHeight="1"/>
    <row r="5940" ht="14.25" customHeight="1"/>
    <row r="5941" ht="14.25" customHeight="1"/>
    <row r="5942" ht="14.25" customHeight="1"/>
    <row r="5943" ht="14.25" customHeight="1"/>
    <row r="5944" ht="14.25" customHeight="1"/>
    <row r="5945" ht="14.25" customHeight="1"/>
    <row r="5946" ht="14.25" customHeight="1"/>
    <row r="5947" ht="14.25" customHeight="1"/>
    <row r="5948" ht="14.25" customHeight="1"/>
    <row r="5949" ht="14.25" customHeight="1"/>
    <row r="5950" ht="14.25" customHeight="1"/>
    <row r="5951" ht="14.25" customHeight="1"/>
    <row r="5952" ht="14.25" customHeight="1"/>
    <row r="5953" ht="14.25" customHeight="1"/>
    <row r="5954" ht="14.25" customHeight="1"/>
    <row r="5955" ht="14.25" customHeight="1"/>
    <row r="5956" ht="14.25" customHeight="1"/>
    <row r="5957" ht="14.25" customHeight="1"/>
    <row r="5958" ht="14.25" customHeight="1"/>
    <row r="5959" ht="14.25" customHeight="1"/>
    <row r="5960" ht="14.25" customHeight="1"/>
    <row r="5961" ht="14.25" customHeight="1"/>
    <row r="5962" ht="14.25" customHeight="1"/>
    <row r="5963" ht="14.25" customHeight="1"/>
    <row r="5964" ht="14.25" customHeight="1"/>
    <row r="5965" ht="14.25" customHeight="1"/>
    <row r="5966" ht="14.25" customHeight="1"/>
    <row r="5967" ht="14.25" customHeight="1"/>
    <row r="5968" ht="14.25" customHeight="1"/>
    <row r="5969" ht="14.25" customHeight="1"/>
    <row r="5970" ht="14.25" customHeight="1"/>
    <row r="5971" ht="14.25" customHeight="1"/>
    <row r="5972" ht="14.25" customHeight="1"/>
    <row r="5973" ht="14.25" customHeight="1"/>
    <row r="5974" ht="14.25" customHeight="1"/>
    <row r="5975" ht="14.25" customHeight="1"/>
    <row r="5976" ht="14.25" customHeight="1"/>
    <row r="5977" ht="14.25" customHeight="1"/>
    <row r="5978" ht="14.25" customHeight="1"/>
    <row r="5979" ht="14.25" customHeight="1"/>
    <row r="5980" ht="14.25" customHeight="1"/>
    <row r="5981" ht="14.25" customHeight="1"/>
    <row r="5982" ht="14.25" customHeight="1"/>
    <row r="5983" ht="14.25" customHeight="1"/>
    <row r="5984" ht="14.25" customHeight="1"/>
    <row r="5985" ht="14.25" customHeight="1"/>
    <row r="5986" ht="14.25" customHeight="1"/>
    <row r="5987" ht="14.25" customHeight="1"/>
    <row r="5988" ht="14.25" customHeight="1"/>
    <row r="5989" ht="14.25" customHeight="1"/>
    <row r="5990" ht="14.25" customHeight="1"/>
    <row r="5991" ht="14.25" customHeight="1"/>
    <row r="5992" ht="14.25" customHeight="1"/>
    <row r="5993" ht="14.25" customHeight="1"/>
    <row r="5994" ht="14.25" customHeight="1"/>
    <row r="5995" ht="14.25" customHeight="1"/>
    <row r="5996" ht="14.25" customHeight="1"/>
    <row r="5997" ht="14.25" customHeight="1"/>
    <row r="5998" ht="14.25" customHeight="1"/>
    <row r="5999" ht="14.25" customHeight="1"/>
    <row r="6000" ht="14.25" customHeight="1"/>
    <row r="6001" ht="14.25" customHeight="1"/>
    <row r="6002" ht="14.25" customHeight="1"/>
    <row r="6003" ht="14.25" customHeight="1"/>
    <row r="6004" ht="14.25" customHeight="1"/>
    <row r="6005" ht="14.25" customHeight="1"/>
    <row r="6006" ht="14.25" customHeight="1"/>
    <row r="6007" ht="14.25" customHeight="1"/>
    <row r="6008" ht="14.25" customHeight="1"/>
    <row r="6009" ht="14.25" customHeight="1"/>
    <row r="6010" ht="14.25" customHeight="1"/>
    <row r="6011" ht="14.25" customHeight="1"/>
    <row r="6012" ht="14.25" customHeight="1"/>
    <row r="6013" ht="14.25" customHeight="1"/>
    <row r="6014" ht="14.25" customHeight="1"/>
    <row r="6015" ht="14.25" customHeight="1"/>
    <row r="6016" ht="14.25" customHeight="1"/>
    <row r="6017" ht="14.25" customHeight="1"/>
    <row r="6018" ht="14.25" customHeight="1"/>
    <row r="6019" ht="14.25" customHeight="1"/>
    <row r="6020" ht="14.25" customHeight="1"/>
    <row r="6021" ht="14.25" customHeight="1"/>
    <row r="6022" ht="14.25" customHeight="1"/>
    <row r="6023" ht="14.25" customHeight="1"/>
    <row r="6024" ht="14.25" customHeight="1"/>
    <row r="6025" ht="14.25" customHeight="1"/>
    <row r="6026" ht="14.25" customHeight="1"/>
    <row r="6027" ht="14.25" customHeight="1"/>
    <row r="6028" ht="14.25" customHeight="1"/>
    <row r="6029" ht="14.25" customHeight="1"/>
    <row r="6030" ht="14.25" customHeight="1"/>
    <row r="6031" ht="14.25" customHeight="1"/>
    <row r="6032" ht="14.25" customHeight="1"/>
    <row r="6033" ht="14.25" customHeight="1"/>
    <row r="6034" ht="14.25" customHeight="1"/>
    <row r="6035" ht="14.25" customHeight="1"/>
    <row r="6036" ht="14.25" customHeight="1"/>
    <row r="6037" ht="14.25" customHeight="1"/>
    <row r="6038" ht="14.25" customHeight="1"/>
    <row r="6039" ht="14.25" customHeight="1"/>
    <row r="6040" ht="14.25" customHeight="1"/>
    <row r="6041" ht="14.25" customHeight="1"/>
    <row r="6042" ht="14.25" customHeight="1"/>
    <row r="6043" ht="14.25" customHeight="1"/>
    <row r="6044" ht="14.25" customHeight="1"/>
    <row r="6045" ht="14.25" customHeight="1"/>
    <row r="6046" ht="14.25" customHeight="1"/>
    <row r="6047" ht="14.25" customHeight="1"/>
    <row r="6048" ht="14.25" customHeight="1"/>
    <row r="6049" ht="14.25" customHeight="1"/>
    <row r="6050" ht="14.25" customHeight="1"/>
    <row r="6051" ht="14.25" customHeight="1"/>
    <row r="6052" ht="14.25" customHeight="1"/>
    <row r="6053" ht="14.25" customHeight="1"/>
    <row r="6054" ht="14.25" customHeight="1"/>
    <row r="6055" ht="14.25" customHeight="1"/>
    <row r="6056" ht="14.25" customHeight="1"/>
    <row r="6057" ht="14.25" customHeight="1"/>
    <row r="6058" ht="14.25" customHeight="1"/>
    <row r="6059" ht="14.25" customHeight="1"/>
    <row r="6060" ht="14.25" customHeight="1"/>
    <row r="6061" ht="14.25" customHeight="1"/>
    <row r="6062" ht="14.25" customHeight="1"/>
    <row r="6063" ht="14.25" customHeight="1"/>
    <row r="6064" ht="14.25" customHeight="1"/>
    <row r="6065" ht="14.25" customHeight="1"/>
    <row r="6066" ht="14.25" customHeight="1"/>
    <row r="6067" ht="14.25" customHeight="1"/>
    <row r="6068" ht="14.25" customHeight="1"/>
    <row r="6069" ht="14.25" customHeight="1"/>
    <row r="6070" ht="14.25" customHeight="1"/>
    <row r="6071" ht="14.25" customHeight="1"/>
    <row r="6072" ht="14.25" customHeight="1"/>
    <row r="6073" ht="14.25" customHeight="1"/>
    <row r="6074" ht="14.25" customHeight="1"/>
    <row r="6075" ht="14.25" customHeight="1"/>
    <row r="6076" ht="14.25" customHeight="1"/>
    <row r="6077" ht="14.25" customHeight="1"/>
    <row r="6078" ht="14.25" customHeight="1"/>
    <row r="6079" ht="14.25" customHeight="1"/>
    <row r="6080" ht="14.25" customHeight="1"/>
    <row r="6081" ht="14.25" customHeight="1"/>
    <row r="6082" ht="14.25" customHeight="1"/>
    <row r="6083" ht="14.25" customHeight="1"/>
    <row r="6084" ht="14.25" customHeight="1"/>
    <row r="6085" ht="14.25" customHeight="1"/>
    <row r="6086" ht="14.25" customHeight="1"/>
    <row r="6087" ht="14.25" customHeight="1"/>
    <row r="6088" ht="14.25" customHeight="1"/>
    <row r="6089" ht="14.25" customHeight="1"/>
    <row r="6090" ht="14.25" customHeight="1"/>
    <row r="6091" ht="14.25" customHeight="1"/>
    <row r="6092" ht="14.25" customHeight="1"/>
    <row r="6093" ht="14.25" customHeight="1"/>
    <row r="6094" ht="14.25" customHeight="1"/>
    <row r="6095" ht="14.25" customHeight="1"/>
    <row r="6096" ht="14.25" customHeight="1"/>
    <row r="6097" ht="14.25" customHeight="1"/>
    <row r="6098" ht="14.25" customHeight="1"/>
    <row r="6099" ht="14.25" customHeight="1"/>
    <row r="6100" ht="14.25" customHeight="1"/>
    <row r="6101" ht="14.25" customHeight="1"/>
    <row r="6102" ht="14.25" customHeight="1"/>
    <row r="6103" ht="14.25" customHeight="1"/>
    <row r="6104" ht="14.25" customHeight="1"/>
    <row r="6105" ht="14.25" customHeight="1"/>
    <row r="6106" ht="14.25" customHeight="1"/>
    <row r="6107" ht="14.25" customHeight="1"/>
    <row r="6108" ht="14.25" customHeight="1"/>
    <row r="6109" ht="14.25" customHeight="1"/>
    <row r="6110" ht="14.25" customHeight="1"/>
    <row r="6111" ht="14.25" customHeight="1"/>
    <row r="6112" ht="14.25" customHeight="1"/>
    <row r="6113" ht="14.25" customHeight="1"/>
    <row r="6114" ht="14.25" customHeight="1"/>
    <row r="6115" ht="14.25" customHeight="1"/>
    <row r="6116" ht="14.25" customHeight="1"/>
    <row r="6117" ht="14.25" customHeight="1"/>
    <row r="6118" ht="14.25" customHeight="1"/>
    <row r="6119" ht="14.25" customHeight="1"/>
    <row r="6120" ht="14.25" customHeight="1"/>
    <row r="6121" ht="14.25" customHeight="1"/>
    <row r="6122" ht="14.25" customHeight="1"/>
    <row r="6123" ht="14.25" customHeight="1"/>
    <row r="6124" ht="14.25" customHeight="1"/>
    <row r="6125" ht="14.25" customHeight="1"/>
    <row r="6126" ht="14.25" customHeight="1"/>
    <row r="6127" ht="14.25" customHeight="1"/>
    <row r="6128" ht="14.25" customHeight="1"/>
    <row r="6129" ht="14.25" customHeight="1"/>
    <row r="6130" ht="14.25" customHeight="1"/>
    <row r="6131" ht="14.25" customHeight="1"/>
    <row r="6132" ht="14.25" customHeight="1"/>
    <row r="6133" ht="14.25" customHeight="1"/>
    <row r="6134" ht="14.25" customHeight="1"/>
    <row r="6135" ht="14.25" customHeight="1"/>
    <row r="6136" ht="14.25" customHeight="1"/>
    <row r="6137" ht="14.25" customHeight="1"/>
    <row r="6138" ht="14.25" customHeight="1"/>
    <row r="6139" ht="14.25" customHeight="1"/>
    <row r="6140" ht="14.25" customHeight="1"/>
    <row r="6141" ht="14.25" customHeight="1"/>
    <row r="6142" ht="14.25" customHeight="1"/>
    <row r="6143" ht="14.25" customHeight="1"/>
    <row r="6144" ht="14.25" customHeight="1"/>
    <row r="6145" ht="14.25" customHeight="1"/>
    <row r="6146" ht="14.25" customHeight="1"/>
    <row r="6147" ht="14.25" customHeight="1"/>
    <row r="6148" ht="14.25" customHeight="1"/>
    <row r="6149" ht="14.25" customHeight="1"/>
    <row r="6150" ht="14.25" customHeight="1"/>
    <row r="6151" ht="14.25" customHeight="1"/>
    <row r="6152" ht="14.25" customHeight="1"/>
    <row r="6153" ht="14.25" customHeight="1"/>
    <row r="6154" ht="14.25" customHeight="1"/>
    <row r="6155" ht="14.25" customHeight="1"/>
    <row r="6156" ht="14.25" customHeight="1"/>
    <row r="6157" ht="14.25" customHeight="1"/>
    <row r="6158" ht="14.25" customHeight="1"/>
    <row r="6159" ht="14.25" customHeight="1"/>
    <row r="6160" ht="14.25" customHeight="1"/>
    <row r="6161" ht="14.25" customHeight="1"/>
    <row r="6162" ht="14.25" customHeight="1"/>
    <row r="6163" ht="14.25" customHeight="1"/>
    <row r="6164" ht="14.25" customHeight="1"/>
    <row r="6165" ht="14.25" customHeight="1"/>
    <row r="6166" ht="14.25" customHeight="1"/>
    <row r="6167" ht="14.25" customHeight="1"/>
    <row r="6168" ht="14.25" customHeight="1"/>
    <row r="6169" ht="14.25" customHeight="1"/>
    <row r="6170" ht="14.25" customHeight="1"/>
    <row r="6171" ht="14.25" customHeight="1"/>
    <row r="6172" ht="14.25" customHeight="1"/>
    <row r="6173" ht="14.25" customHeight="1"/>
    <row r="6174" ht="14.25" customHeight="1"/>
    <row r="6175" ht="14.25" customHeight="1"/>
    <row r="6176" ht="14.25" customHeight="1"/>
    <row r="6177" ht="14.25" customHeight="1"/>
    <row r="6178" ht="14.25" customHeight="1"/>
    <row r="6179" ht="14.25" customHeight="1"/>
    <row r="6180" ht="14.25" customHeight="1"/>
    <row r="6181" ht="14.25" customHeight="1"/>
    <row r="6182" ht="14.25" customHeight="1"/>
    <row r="6183" ht="14.25" customHeight="1"/>
    <row r="6184" ht="14.25" customHeight="1"/>
    <row r="6185" ht="14.25" customHeight="1"/>
    <row r="6186" ht="14.25" customHeight="1"/>
    <row r="6187" ht="14.25" customHeight="1"/>
    <row r="6188" ht="14.25" customHeight="1"/>
    <row r="6189" ht="14.25" customHeight="1"/>
    <row r="6190" ht="14.25" customHeight="1"/>
    <row r="6191" ht="14.25" customHeight="1"/>
    <row r="6192" ht="14.25" customHeight="1"/>
    <row r="6193" ht="14.25" customHeight="1"/>
    <row r="6194" ht="14.25" customHeight="1"/>
    <row r="6195" ht="14.25" customHeight="1"/>
    <row r="6196" ht="14.25" customHeight="1"/>
    <row r="6197" ht="14.25" customHeight="1"/>
    <row r="6198" ht="14.25" customHeight="1"/>
    <row r="6199" ht="14.25" customHeight="1"/>
    <row r="6200" ht="14.25" customHeight="1"/>
    <row r="6201" ht="14.25" customHeight="1"/>
    <row r="6202" ht="14.25" customHeight="1"/>
    <row r="6203" ht="14.25" customHeight="1"/>
    <row r="6204" ht="14.25" customHeight="1"/>
    <row r="6205" ht="14.25" customHeight="1"/>
    <row r="6206" ht="14.25" customHeight="1"/>
    <row r="6207" ht="14.25" customHeight="1"/>
    <row r="6208" ht="14.25" customHeight="1"/>
    <row r="6209" ht="14.25" customHeight="1"/>
    <row r="6210" ht="14.25" customHeight="1"/>
    <row r="6211" ht="14.25" customHeight="1"/>
    <row r="6212" ht="14.25" customHeight="1"/>
    <row r="6213" ht="14.25" customHeight="1"/>
    <row r="6214" ht="14.25" customHeight="1"/>
    <row r="6215" ht="14.25" customHeight="1"/>
    <row r="6216" ht="14.25" customHeight="1"/>
    <row r="6217" ht="14.25" customHeight="1"/>
    <row r="6218" ht="14.25" customHeight="1"/>
    <row r="6219" ht="14.25" customHeight="1"/>
    <row r="6220" ht="14.25" customHeight="1"/>
    <row r="6221" ht="14.25" customHeight="1"/>
    <row r="6222" ht="14.25" customHeight="1"/>
    <row r="6223" ht="14.25" customHeight="1"/>
    <row r="6224" ht="14.25" customHeight="1"/>
    <row r="6225" ht="14.25" customHeight="1"/>
    <row r="6226" ht="14.25" customHeight="1"/>
    <row r="6227" ht="14.25" customHeight="1"/>
    <row r="6228" ht="14.25" customHeight="1"/>
    <row r="6229" ht="14.25" customHeight="1"/>
    <row r="6230" ht="14.25" customHeight="1"/>
    <row r="6231" ht="14.25" customHeight="1"/>
    <row r="6232" ht="14.25" customHeight="1"/>
    <row r="6233" ht="14.25" customHeight="1"/>
    <row r="6234" ht="14.25" customHeight="1"/>
    <row r="6235" ht="14.25" customHeight="1"/>
    <row r="6236" ht="14.25" customHeight="1"/>
    <row r="6237" ht="14.25" customHeight="1"/>
    <row r="6238" ht="14.25" customHeight="1"/>
    <row r="6239" ht="14.25" customHeight="1"/>
    <row r="6240" ht="14.25" customHeight="1"/>
    <row r="6241" ht="14.25" customHeight="1"/>
    <row r="6242" ht="14.25" customHeight="1"/>
    <row r="6243" ht="14.25" customHeight="1"/>
    <row r="6244" ht="14.25" customHeight="1"/>
    <row r="6245" ht="14.25" customHeight="1"/>
    <row r="6246" ht="14.25" customHeight="1"/>
    <row r="6247" ht="14.25" customHeight="1"/>
    <row r="6248" ht="14.25" customHeight="1"/>
    <row r="6249" ht="14.25" customHeight="1"/>
    <row r="6250" ht="14.25" customHeight="1"/>
    <row r="6251" ht="14.25" customHeight="1"/>
    <row r="6252" ht="14.25" customHeight="1"/>
    <row r="6253" ht="14.25" customHeight="1"/>
    <row r="6254" ht="14.25" customHeight="1"/>
    <row r="6255" ht="14.25" customHeight="1"/>
    <row r="6256" ht="14.25" customHeight="1"/>
    <row r="6257" ht="14.25" customHeight="1"/>
    <row r="6258" ht="14.25" customHeight="1"/>
    <row r="6259" ht="14.25" customHeight="1"/>
    <row r="6260" ht="14.25" customHeight="1"/>
    <row r="6261" ht="14.25" customHeight="1"/>
    <row r="6262" ht="14.25" customHeight="1"/>
    <row r="6263" ht="14.25" customHeight="1"/>
    <row r="6264" ht="14.25" customHeight="1"/>
    <row r="6265" ht="14.25" customHeight="1"/>
    <row r="6266" ht="14.25" customHeight="1"/>
    <row r="6267" ht="14.25" customHeight="1"/>
    <row r="6268" ht="14.25" customHeight="1"/>
    <row r="6269" ht="14.25" customHeight="1"/>
    <row r="6270" ht="14.25" customHeight="1"/>
    <row r="6271" ht="14.25" customHeight="1"/>
    <row r="6272" ht="14.25" customHeight="1"/>
    <row r="6273" ht="14.25" customHeight="1"/>
    <row r="6274" ht="14.25" customHeight="1"/>
    <row r="6275" ht="14.25" customHeight="1"/>
    <row r="6276" ht="14.25" customHeight="1"/>
    <row r="6277" ht="14.25" customHeight="1"/>
    <row r="6278" ht="14.25" customHeight="1"/>
    <row r="6279" ht="14.25" customHeight="1"/>
    <row r="6280" ht="14.25" customHeight="1"/>
    <row r="6281" ht="14.25" customHeight="1"/>
    <row r="6282" ht="14.25" customHeight="1"/>
    <row r="6283" ht="14.25" customHeight="1"/>
    <row r="6284" ht="14.25" customHeight="1"/>
    <row r="6285" ht="14.25" customHeight="1"/>
    <row r="6286" ht="14.25" customHeight="1"/>
    <row r="6287" ht="14.25" customHeight="1"/>
    <row r="6288" ht="14.25" customHeight="1"/>
    <row r="6289" ht="14.25" customHeight="1"/>
    <row r="6290" ht="14.25" customHeight="1"/>
    <row r="6291" ht="14.25" customHeight="1"/>
    <row r="6292" ht="14.25" customHeight="1"/>
    <row r="6293" ht="14.25" customHeight="1"/>
    <row r="6294" ht="14.25" customHeight="1"/>
    <row r="6295" ht="14.25" customHeight="1"/>
    <row r="6296" ht="14.25" customHeight="1"/>
    <row r="6297" ht="14.25" customHeight="1"/>
    <row r="6298" ht="14.25" customHeight="1"/>
    <row r="6299" ht="14.25" customHeight="1"/>
    <row r="6300" ht="14.25" customHeight="1"/>
    <row r="6301" ht="14.25" customHeight="1"/>
    <row r="6302" ht="14.25" customHeight="1"/>
    <row r="6303" ht="14.25" customHeight="1"/>
    <row r="6304" ht="14.25" customHeight="1"/>
    <row r="6305" ht="14.25" customHeight="1"/>
    <row r="6306" ht="14.25" customHeight="1"/>
    <row r="6307" ht="14.25" customHeight="1"/>
    <row r="6308" ht="14.25" customHeight="1"/>
    <row r="6309" ht="14.25" customHeight="1"/>
    <row r="6310" ht="14.25" customHeight="1"/>
    <row r="6311" ht="14.25" customHeight="1"/>
    <row r="6312" ht="14.25" customHeight="1"/>
    <row r="6313" ht="14.25" customHeight="1"/>
    <row r="6314" ht="14.25" customHeight="1"/>
    <row r="6315" ht="14.25" customHeight="1"/>
    <row r="6316" ht="14.25" customHeight="1"/>
    <row r="6317" ht="14.25" customHeight="1"/>
    <row r="6318" ht="14.25" customHeight="1"/>
    <row r="6319" ht="14.25" customHeight="1"/>
    <row r="6320" ht="14.25" customHeight="1"/>
    <row r="6321" ht="14.25" customHeight="1"/>
    <row r="6322" ht="14.25" customHeight="1"/>
    <row r="6323" ht="14.25" customHeight="1"/>
    <row r="6324" ht="14.25" customHeight="1"/>
    <row r="6325" ht="14.25" customHeight="1"/>
    <row r="6326" ht="14.25" customHeight="1"/>
    <row r="6327" ht="14.25" customHeight="1"/>
    <row r="6328" ht="14.25" customHeight="1"/>
    <row r="6329" ht="14.25" customHeight="1"/>
    <row r="6330" ht="14.25" customHeight="1"/>
    <row r="6331" ht="14.25" customHeight="1"/>
    <row r="6332" ht="14.25" customHeight="1"/>
    <row r="6333" ht="14.25" customHeight="1"/>
    <row r="6334" ht="14.25" customHeight="1"/>
    <row r="6335" ht="14.25" customHeight="1"/>
    <row r="6336" ht="14.25" customHeight="1"/>
    <row r="6337" ht="14.25" customHeight="1"/>
    <row r="6338" ht="14.25" customHeight="1"/>
    <row r="6339" ht="14.25" customHeight="1"/>
    <row r="6340" ht="14.25" customHeight="1"/>
    <row r="6341" ht="14.25" customHeight="1"/>
    <row r="6342" ht="14.25" customHeight="1"/>
    <row r="6343" ht="14.25" customHeight="1"/>
    <row r="6344" ht="14.25" customHeight="1"/>
    <row r="6345" ht="14.25" customHeight="1"/>
    <row r="6346" ht="14.25" customHeight="1"/>
    <row r="6347" ht="14.25" customHeight="1"/>
    <row r="6348" ht="14.25" customHeight="1"/>
    <row r="6349" ht="14.25" customHeight="1"/>
    <row r="6350" ht="14.25" customHeight="1"/>
    <row r="6351" ht="14.25" customHeight="1"/>
    <row r="6352" ht="14.25" customHeight="1"/>
    <row r="6353" ht="14.25" customHeight="1"/>
    <row r="6354" ht="14.25" customHeight="1"/>
    <row r="6355" ht="14.25" customHeight="1"/>
    <row r="6356" ht="14.25" customHeight="1"/>
    <row r="6357" ht="14.25" customHeight="1"/>
    <row r="6358" ht="14.25" customHeight="1"/>
    <row r="6359" ht="14.25" customHeight="1"/>
    <row r="6360" ht="14.25" customHeight="1"/>
    <row r="6361" ht="14.25" customHeight="1"/>
    <row r="6362" ht="14.25" customHeight="1"/>
    <row r="6363" ht="14.25" customHeight="1"/>
    <row r="6364" ht="14.25" customHeight="1"/>
    <row r="6365" ht="14.25" customHeight="1"/>
    <row r="6366" ht="14.25" customHeight="1"/>
    <row r="6367" ht="14.25" customHeight="1"/>
    <row r="6368" ht="14.25" customHeight="1"/>
    <row r="6369" ht="14.25" customHeight="1"/>
    <row r="6370" ht="14.25" customHeight="1"/>
    <row r="6371" ht="14.25" customHeight="1"/>
    <row r="6372" ht="14.25" customHeight="1"/>
    <row r="6373" ht="14.25" customHeight="1"/>
    <row r="6374" ht="14.25" customHeight="1"/>
    <row r="6375" ht="14.25" customHeight="1"/>
    <row r="6376" ht="14.25" customHeight="1"/>
    <row r="6377" ht="14.25" customHeight="1"/>
    <row r="6378" ht="14.25" customHeight="1"/>
    <row r="6379" ht="14.25" customHeight="1"/>
    <row r="6380" ht="14.25" customHeight="1"/>
    <row r="6381" ht="14.25" customHeight="1"/>
    <row r="6382" ht="14.25" customHeight="1"/>
    <row r="6383" ht="14.25" customHeight="1"/>
    <row r="6384" ht="14.25" customHeight="1"/>
    <row r="6385" ht="14.25" customHeight="1"/>
    <row r="6386" ht="14.25" customHeight="1"/>
    <row r="6387" ht="14.25" customHeight="1"/>
    <row r="6388" ht="14.25" customHeight="1"/>
    <row r="6389" ht="14.25" customHeight="1"/>
    <row r="6390" ht="14.25" customHeight="1"/>
    <row r="6391" ht="14.25" customHeight="1"/>
    <row r="6392" ht="14.25" customHeight="1"/>
    <row r="6393" ht="14.25" customHeight="1"/>
    <row r="6394" ht="14.25" customHeight="1"/>
    <row r="6395" ht="14.25" customHeight="1"/>
    <row r="6396" ht="14.25" customHeight="1"/>
    <row r="6397" ht="14.25" customHeight="1"/>
    <row r="6398" ht="14.25" customHeight="1"/>
    <row r="6399" ht="14.25" customHeight="1"/>
    <row r="6400" ht="14.25" customHeight="1"/>
    <row r="6401" ht="14.25" customHeight="1"/>
    <row r="6402" ht="14.25" customHeight="1"/>
    <row r="6403" ht="14.25" customHeight="1"/>
    <row r="6404" ht="14.25" customHeight="1"/>
    <row r="6405" ht="14.25" customHeight="1"/>
    <row r="6406" ht="14.25" customHeight="1"/>
    <row r="6407" ht="14.25" customHeight="1"/>
    <row r="6408" ht="14.25" customHeight="1"/>
    <row r="6409" ht="14.25" customHeight="1"/>
    <row r="6410" ht="14.25" customHeight="1"/>
    <row r="6411" ht="14.25" customHeight="1"/>
    <row r="6412" ht="14.25" customHeight="1"/>
    <row r="6413" ht="14.25" customHeight="1"/>
    <row r="6414" ht="14.25" customHeight="1"/>
    <row r="6415" ht="14.25" customHeight="1"/>
    <row r="6416" ht="14.25" customHeight="1"/>
    <row r="6417" ht="14.25" customHeight="1"/>
    <row r="6418" ht="14.25" customHeight="1"/>
    <row r="6419" ht="14.25" customHeight="1"/>
    <row r="6420" ht="14.25" customHeight="1"/>
    <row r="6421" ht="14.25" customHeight="1"/>
    <row r="6422" ht="14.25" customHeight="1"/>
    <row r="6423" ht="14.25" customHeight="1"/>
    <row r="6424" ht="14.25" customHeight="1"/>
    <row r="6425" ht="14.25" customHeight="1"/>
    <row r="6426" ht="14.25" customHeight="1"/>
    <row r="6427" ht="14.25" customHeight="1"/>
    <row r="6428" ht="14.25" customHeight="1"/>
    <row r="6429" ht="14.25" customHeight="1"/>
    <row r="6430" ht="14.25" customHeight="1"/>
    <row r="6431" ht="14.25" customHeight="1"/>
    <row r="6432" ht="14.25" customHeight="1"/>
    <row r="6433" ht="14.25" customHeight="1"/>
    <row r="6434" ht="14.25" customHeight="1"/>
    <row r="6435" ht="14.25" customHeight="1"/>
    <row r="6436" ht="14.25" customHeight="1"/>
    <row r="6437" ht="14.25" customHeight="1"/>
    <row r="6438" ht="14.25" customHeight="1"/>
    <row r="6439" ht="14.25" customHeight="1"/>
    <row r="6440" ht="14.25" customHeight="1"/>
    <row r="6441" ht="14.25" customHeight="1"/>
    <row r="6442" ht="14.25" customHeight="1"/>
    <row r="6443" ht="14.25" customHeight="1"/>
    <row r="6444" ht="14.25" customHeight="1"/>
    <row r="6445" ht="14.25" customHeight="1"/>
    <row r="6446" ht="14.25" customHeight="1"/>
    <row r="6447" ht="14.25" customHeight="1"/>
    <row r="6448" ht="14.25" customHeight="1"/>
    <row r="6449" ht="14.25" customHeight="1"/>
    <row r="6450" ht="14.25" customHeight="1"/>
    <row r="6451" ht="14.25" customHeight="1"/>
    <row r="6452" ht="14.25" customHeight="1"/>
    <row r="6453" ht="14.25" customHeight="1"/>
    <row r="6454" ht="14.25" customHeight="1"/>
    <row r="6455" ht="14.25" customHeight="1"/>
    <row r="6456" ht="14.25" customHeight="1"/>
    <row r="6457" ht="14.25" customHeight="1"/>
    <row r="6458" ht="14.25" customHeight="1"/>
    <row r="6459" ht="14.25" customHeight="1"/>
    <row r="6460" ht="14.25" customHeight="1"/>
    <row r="6461" ht="14.25" customHeight="1"/>
    <row r="6462" ht="14.25" customHeight="1"/>
    <row r="6463" ht="14.25" customHeight="1"/>
    <row r="6464" ht="14.25" customHeight="1"/>
    <row r="6465" ht="14.25" customHeight="1"/>
    <row r="6466" ht="14.25" customHeight="1"/>
    <row r="6467" ht="14.25" customHeight="1"/>
    <row r="6468" ht="14.25" customHeight="1"/>
    <row r="6469" ht="14.25" customHeight="1"/>
    <row r="6470" ht="14.25" customHeight="1"/>
    <row r="6471" ht="14.25" customHeight="1"/>
    <row r="6472" ht="14.25" customHeight="1"/>
    <row r="6473" ht="14.25" customHeight="1"/>
    <row r="6474" ht="14.25" customHeight="1"/>
    <row r="6475" ht="14.25" customHeight="1"/>
    <row r="6476" ht="14.25" customHeight="1"/>
    <row r="6477" ht="14.25" customHeight="1"/>
    <row r="6478" ht="14.25" customHeight="1"/>
    <row r="6479" ht="14.25" customHeight="1"/>
    <row r="6480" ht="14.25" customHeight="1"/>
    <row r="6481" ht="14.25" customHeight="1"/>
    <row r="6482" ht="14.25" customHeight="1"/>
    <row r="6483" ht="14.25" customHeight="1"/>
    <row r="6484" ht="14.25" customHeight="1"/>
    <row r="6485" ht="14.25" customHeight="1"/>
    <row r="6486" ht="14.25" customHeight="1"/>
    <row r="6487" ht="14.25" customHeight="1"/>
    <row r="6488" ht="14.25" customHeight="1"/>
    <row r="6489" ht="14.25" customHeight="1"/>
    <row r="6490" ht="14.25" customHeight="1"/>
    <row r="6491" ht="14.25" customHeight="1"/>
    <row r="6492" ht="14.25" customHeight="1"/>
    <row r="6493" ht="14.25" customHeight="1"/>
    <row r="6494" ht="14.25" customHeight="1"/>
    <row r="6495" ht="14.25" customHeight="1"/>
    <row r="6496" ht="14.25" customHeight="1"/>
    <row r="6497" ht="14.25" customHeight="1"/>
    <row r="6498" ht="14.25" customHeight="1"/>
    <row r="6499" ht="14.25" customHeight="1"/>
    <row r="6500" ht="14.25" customHeight="1"/>
    <row r="6501" ht="14.25" customHeight="1"/>
    <row r="6502" ht="14.25" customHeight="1"/>
    <row r="6503" ht="14.25" customHeight="1"/>
    <row r="6504" ht="14.25" customHeight="1"/>
    <row r="6505" ht="14.25" customHeight="1"/>
    <row r="6506" ht="14.25" customHeight="1"/>
    <row r="6507" ht="14.25" customHeight="1"/>
    <row r="6508" ht="14.25" customHeight="1"/>
    <row r="6509" ht="14.25" customHeight="1"/>
    <row r="6510" ht="14.25" customHeight="1"/>
    <row r="6511" ht="14.25" customHeight="1"/>
    <row r="6512" ht="14.25" customHeight="1"/>
    <row r="6513" ht="14.25" customHeight="1"/>
    <row r="6514" ht="14.25" customHeight="1"/>
    <row r="6515" ht="14.25" customHeight="1"/>
    <row r="6516" ht="14.25" customHeight="1"/>
    <row r="6517" ht="14.25" customHeight="1"/>
    <row r="6518" ht="14.25" customHeight="1"/>
    <row r="6519" ht="14.25" customHeight="1"/>
    <row r="6520" ht="14.25" customHeight="1"/>
    <row r="6521" ht="14.25" customHeight="1"/>
    <row r="6522" ht="14.25" customHeight="1"/>
    <row r="6523" ht="14.25" customHeight="1"/>
    <row r="6524" ht="14.25" customHeight="1"/>
    <row r="6525" ht="14.25" customHeight="1"/>
    <row r="6526" ht="14.25" customHeight="1"/>
    <row r="6527" ht="14.25" customHeight="1"/>
    <row r="6528" ht="14.25" customHeight="1"/>
    <row r="6529" ht="14.25" customHeight="1"/>
    <row r="6530" ht="14.25" customHeight="1"/>
    <row r="6531" ht="14.25" customHeight="1"/>
    <row r="6532" ht="14.25" customHeight="1"/>
    <row r="6533" ht="14.25" customHeight="1"/>
    <row r="6534" ht="14.25" customHeight="1"/>
    <row r="6535" ht="14.25" customHeight="1"/>
    <row r="6536" ht="14.25" customHeight="1"/>
    <row r="6537" ht="14.25" customHeight="1"/>
    <row r="6538" ht="14.25" customHeight="1"/>
    <row r="6539" ht="14.25" customHeight="1"/>
    <row r="6540" ht="14.25" customHeight="1"/>
    <row r="6541" ht="14.25" customHeight="1"/>
    <row r="6542" ht="14.25" customHeight="1"/>
    <row r="6543" ht="14.25" customHeight="1"/>
    <row r="6544" ht="14.25" customHeight="1"/>
    <row r="6545" ht="14.25" customHeight="1"/>
    <row r="6546" ht="14.25" customHeight="1"/>
    <row r="6547" ht="14.25" customHeight="1"/>
    <row r="6548" ht="14.25" customHeight="1"/>
    <row r="6549" ht="14.25" customHeight="1"/>
    <row r="6550" ht="14.25" customHeight="1"/>
    <row r="6551" ht="14.25" customHeight="1"/>
    <row r="6552" ht="14.25" customHeight="1"/>
    <row r="6553" ht="14.25" customHeight="1"/>
    <row r="6554" ht="14.25" customHeight="1"/>
    <row r="6555" ht="14.25" customHeight="1"/>
    <row r="6556" ht="14.25" customHeight="1"/>
    <row r="6557" ht="14.25" customHeight="1"/>
    <row r="6558" ht="14.25" customHeight="1"/>
    <row r="6559" ht="14.25" customHeight="1"/>
    <row r="6560" ht="14.25" customHeight="1"/>
    <row r="6561" ht="14.25" customHeight="1"/>
    <row r="6562" ht="14.25" customHeight="1"/>
    <row r="6563" ht="14.25" customHeight="1"/>
    <row r="6564" ht="14.25" customHeight="1"/>
    <row r="6565" ht="14.25" customHeight="1"/>
    <row r="6566" ht="14.25" customHeight="1"/>
    <row r="6567" ht="14.25" customHeight="1"/>
    <row r="6568" ht="14.25" customHeight="1"/>
    <row r="6569" ht="14.25" customHeight="1"/>
    <row r="6570" ht="14.25" customHeight="1"/>
    <row r="6571" ht="14.25" customHeight="1"/>
    <row r="6572" ht="14.25" customHeight="1"/>
    <row r="6573" ht="14.25" customHeight="1"/>
    <row r="6574" ht="14.25" customHeight="1"/>
    <row r="6575" ht="14.25" customHeight="1"/>
    <row r="6576" ht="14.25" customHeight="1"/>
    <row r="6577" ht="14.25" customHeight="1"/>
    <row r="6578" ht="14.25" customHeight="1"/>
    <row r="6579" ht="14.25" customHeight="1"/>
    <row r="6580" ht="14.25" customHeight="1"/>
    <row r="6581" ht="14.25" customHeight="1"/>
    <row r="6582" ht="14.25" customHeight="1"/>
    <row r="6583" ht="14.25" customHeight="1"/>
    <row r="6584" ht="14.25" customHeight="1"/>
    <row r="6585" ht="14.25" customHeight="1"/>
    <row r="6586" ht="14.25" customHeight="1"/>
    <row r="6587" ht="14.25" customHeight="1"/>
    <row r="6588" ht="14.25" customHeight="1"/>
    <row r="6589" ht="14.25" customHeight="1"/>
    <row r="6590" ht="14.25" customHeight="1"/>
    <row r="6591" ht="14.25" customHeight="1"/>
    <row r="6592" ht="14.25" customHeight="1"/>
    <row r="6593" ht="14.25" customHeight="1"/>
    <row r="6594" ht="14.25" customHeight="1"/>
    <row r="6595" ht="14.25" customHeight="1"/>
    <row r="6596" ht="14.25" customHeight="1"/>
    <row r="6597" ht="14.25" customHeight="1"/>
    <row r="6598" ht="14.25" customHeight="1"/>
    <row r="6599" ht="14.25" customHeight="1"/>
    <row r="6600" ht="14.25" customHeight="1"/>
    <row r="6601" ht="14.25" customHeight="1"/>
    <row r="6602" ht="14.25" customHeight="1"/>
    <row r="6603" ht="14.25" customHeight="1"/>
    <row r="6604" ht="14.25" customHeight="1"/>
    <row r="6605" ht="14.25" customHeight="1"/>
    <row r="6606" ht="14.25" customHeight="1"/>
    <row r="6607" ht="14.25" customHeight="1"/>
    <row r="6608" ht="14.25" customHeight="1"/>
    <row r="6609" ht="14.25" customHeight="1"/>
    <row r="6610" ht="14.25" customHeight="1"/>
    <row r="6611" ht="14.25" customHeight="1"/>
    <row r="6612" ht="14.25" customHeight="1"/>
    <row r="6613" ht="14.25" customHeight="1"/>
    <row r="6614" ht="14.25" customHeight="1"/>
    <row r="6615" ht="14.25" customHeight="1"/>
    <row r="6616" ht="14.25" customHeight="1"/>
    <row r="6617" ht="14.25" customHeight="1"/>
    <row r="6618" ht="14.25" customHeight="1"/>
    <row r="6619" ht="14.25" customHeight="1"/>
    <row r="6620" ht="14.25" customHeight="1"/>
    <row r="6621" ht="14.25" customHeight="1"/>
    <row r="6622" ht="14.25" customHeight="1"/>
    <row r="6623" ht="14.25" customHeight="1"/>
    <row r="6624" ht="14.25" customHeight="1"/>
    <row r="6625" ht="14.25" customHeight="1"/>
    <row r="6626" ht="14.25" customHeight="1"/>
    <row r="6627" ht="14.25" customHeight="1"/>
    <row r="6628" ht="14.25" customHeight="1"/>
    <row r="6629" ht="14.25" customHeight="1"/>
    <row r="6630" ht="14.25" customHeight="1"/>
    <row r="6631" ht="14.25" customHeight="1"/>
    <row r="6632" ht="14.25" customHeight="1"/>
    <row r="6633" ht="14.25" customHeight="1"/>
    <row r="6634" ht="14.25" customHeight="1"/>
    <row r="6635" ht="14.25" customHeight="1"/>
    <row r="6636" ht="14.25" customHeight="1"/>
    <row r="6637" ht="14.25" customHeight="1"/>
    <row r="6638" ht="14.25" customHeight="1"/>
    <row r="6639" ht="14.25" customHeight="1"/>
    <row r="6640" ht="14.25" customHeight="1"/>
    <row r="6641" ht="14.25" customHeight="1"/>
    <row r="6642" ht="14.25" customHeight="1"/>
    <row r="6643" ht="14.25" customHeight="1"/>
    <row r="6644" ht="14.25" customHeight="1"/>
    <row r="6645" ht="14.25" customHeight="1"/>
    <row r="6646" ht="14.25" customHeight="1"/>
    <row r="6647" ht="14.25" customHeight="1"/>
    <row r="6648" ht="14.25" customHeight="1"/>
    <row r="6649" ht="14.25" customHeight="1"/>
    <row r="6650" ht="14.25" customHeight="1"/>
    <row r="6651" ht="14.25" customHeight="1"/>
    <row r="6652" ht="14.25" customHeight="1"/>
    <row r="6653" ht="14.25" customHeight="1"/>
    <row r="6654" ht="14.25" customHeight="1"/>
    <row r="6655" ht="14.25" customHeight="1"/>
    <row r="6656" ht="14.25" customHeight="1"/>
    <row r="6657" ht="14.25" customHeight="1"/>
    <row r="6658" ht="14.25" customHeight="1"/>
    <row r="6659" ht="14.25" customHeight="1"/>
    <row r="6660" ht="14.25" customHeight="1"/>
    <row r="6661" ht="14.25" customHeight="1"/>
    <row r="6662" ht="14.25" customHeight="1"/>
    <row r="6663" ht="14.25" customHeight="1"/>
    <row r="6664" ht="14.25" customHeight="1"/>
    <row r="6665" ht="14.25" customHeight="1"/>
    <row r="6666" ht="14.25" customHeight="1"/>
    <row r="6667" ht="14.25" customHeight="1"/>
    <row r="6668" ht="14.25" customHeight="1"/>
    <row r="6669" ht="14.25" customHeight="1"/>
    <row r="6670" ht="14.25" customHeight="1"/>
    <row r="6671" ht="14.25" customHeight="1"/>
    <row r="6672" ht="14.25" customHeight="1"/>
    <row r="6673" ht="14.25" customHeight="1"/>
    <row r="6674" ht="14.25" customHeight="1"/>
    <row r="6675" ht="14.25" customHeight="1"/>
    <row r="6676" ht="14.25" customHeight="1"/>
    <row r="6677" ht="14.25" customHeight="1"/>
    <row r="6678" ht="14.25" customHeight="1"/>
    <row r="6679" ht="14.25" customHeight="1"/>
    <row r="6680" ht="14.25" customHeight="1"/>
    <row r="6681" ht="14.25" customHeight="1"/>
    <row r="6682" ht="14.25" customHeight="1"/>
    <row r="6683" ht="14.25" customHeight="1"/>
    <row r="6684" ht="14.25" customHeight="1"/>
    <row r="6685" ht="14.25" customHeight="1"/>
    <row r="6686" ht="14.25" customHeight="1"/>
    <row r="6687" ht="14.25" customHeight="1"/>
    <row r="6688" ht="14.25" customHeight="1"/>
    <row r="6689" ht="14.25" customHeight="1"/>
    <row r="6690" ht="14.25" customHeight="1"/>
    <row r="6691" ht="14.25" customHeight="1"/>
    <row r="6692" ht="14.25" customHeight="1"/>
    <row r="6693" ht="14.25" customHeight="1"/>
    <row r="6694" ht="14.25" customHeight="1"/>
    <row r="6695" ht="14.25" customHeight="1"/>
    <row r="6696" ht="14.25" customHeight="1"/>
    <row r="6697" ht="14.25" customHeight="1"/>
    <row r="6698" ht="14.25" customHeight="1"/>
    <row r="6699" ht="14.25" customHeight="1"/>
    <row r="6700" ht="14.25" customHeight="1"/>
    <row r="6701" ht="14.25" customHeight="1"/>
    <row r="6702" ht="14.25" customHeight="1"/>
    <row r="6703" ht="14.25" customHeight="1"/>
    <row r="6704" ht="14.25" customHeight="1"/>
    <row r="6705" ht="14.25" customHeight="1"/>
    <row r="6706" ht="14.25" customHeight="1"/>
    <row r="6707" ht="14.25" customHeight="1"/>
    <row r="6708" ht="14.25" customHeight="1"/>
    <row r="6709" ht="14.25" customHeight="1"/>
    <row r="6710" ht="14.25" customHeight="1"/>
    <row r="6711" ht="14.25" customHeight="1"/>
    <row r="6712" ht="14.25" customHeight="1"/>
    <row r="6713" ht="14.25" customHeight="1"/>
    <row r="6714" ht="14.25" customHeight="1"/>
    <row r="6715" ht="14.25" customHeight="1"/>
    <row r="6716" ht="14.25" customHeight="1"/>
    <row r="6717" ht="14.25" customHeight="1"/>
    <row r="6718" ht="14.25" customHeight="1"/>
    <row r="6719" ht="14.25" customHeight="1"/>
    <row r="6720" ht="14.25" customHeight="1"/>
    <row r="6721" ht="14.25" customHeight="1"/>
    <row r="6722" ht="14.25" customHeight="1"/>
    <row r="6723" ht="14.25" customHeight="1"/>
    <row r="6724" ht="14.25" customHeight="1"/>
    <row r="6725" ht="14.25" customHeight="1"/>
    <row r="6726" ht="14.25" customHeight="1"/>
    <row r="6727" ht="14.25" customHeight="1"/>
    <row r="6728" ht="14.25" customHeight="1"/>
    <row r="6729" ht="14.25" customHeight="1"/>
    <row r="6730" ht="14.25" customHeight="1"/>
    <row r="6731" ht="14.25" customHeight="1"/>
    <row r="6732" ht="14.25" customHeight="1"/>
    <row r="6733" ht="14.25" customHeight="1"/>
    <row r="6734" ht="14.25" customHeight="1"/>
    <row r="6735" ht="14.25" customHeight="1"/>
    <row r="6736" ht="14.25" customHeight="1"/>
    <row r="6737" ht="14.25" customHeight="1"/>
    <row r="6738" ht="14.25" customHeight="1"/>
    <row r="6739" ht="14.25" customHeight="1"/>
    <row r="6740" ht="14.25" customHeight="1"/>
    <row r="6741" ht="14.25" customHeight="1"/>
    <row r="6742" ht="14.25" customHeight="1"/>
    <row r="6743" ht="14.25" customHeight="1"/>
    <row r="6744" ht="14.25" customHeight="1"/>
    <row r="6745" ht="14.25" customHeight="1"/>
    <row r="6746" ht="14.25" customHeight="1"/>
    <row r="6747" ht="14.25" customHeight="1"/>
    <row r="6748" ht="14.25" customHeight="1"/>
    <row r="6749" ht="14.25" customHeight="1"/>
    <row r="6750" ht="14.25" customHeight="1"/>
    <row r="6751" ht="14.25" customHeight="1"/>
    <row r="6752" ht="14.25" customHeight="1"/>
    <row r="6753" ht="14.25" customHeight="1"/>
    <row r="6754" ht="14.25" customHeight="1"/>
    <row r="6755" ht="14.25" customHeight="1"/>
    <row r="6756" ht="14.25" customHeight="1"/>
    <row r="6757" ht="14.25" customHeight="1"/>
    <row r="6758" ht="14.25" customHeight="1"/>
    <row r="6759" ht="14.25" customHeight="1"/>
    <row r="6760" ht="14.25" customHeight="1"/>
    <row r="6761" ht="14.25" customHeight="1"/>
    <row r="6762" ht="14.25" customHeight="1"/>
    <row r="6763" ht="14.25" customHeight="1"/>
    <row r="6764" ht="14.25" customHeight="1"/>
    <row r="6765" ht="14.25" customHeight="1"/>
    <row r="6766" ht="14.25" customHeight="1"/>
    <row r="6767" ht="14.25" customHeight="1"/>
    <row r="6768" ht="14.25" customHeight="1"/>
    <row r="6769" ht="14.25" customHeight="1"/>
    <row r="6770" ht="14.25" customHeight="1"/>
    <row r="6771" ht="14.25" customHeight="1"/>
    <row r="6772" ht="14.25" customHeight="1"/>
    <row r="6773" ht="14.25" customHeight="1"/>
    <row r="6774" ht="14.25" customHeight="1"/>
    <row r="6775" ht="14.25" customHeight="1"/>
    <row r="6776" ht="14.25" customHeight="1"/>
    <row r="6777" ht="14.25" customHeight="1"/>
    <row r="6778" ht="14.25" customHeight="1"/>
    <row r="6779" ht="14.25" customHeight="1"/>
    <row r="6780" ht="14.25" customHeight="1"/>
    <row r="6781" ht="14.25" customHeight="1"/>
    <row r="6782" ht="14.25" customHeight="1"/>
    <row r="6783" ht="14.25" customHeight="1"/>
    <row r="6784" ht="14.25" customHeight="1"/>
    <row r="6785" ht="14.25" customHeight="1"/>
    <row r="6786" ht="14.25" customHeight="1"/>
    <row r="6787" ht="14.25" customHeight="1"/>
    <row r="6788" ht="14.25" customHeight="1"/>
    <row r="6789" ht="14.25" customHeight="1"/>
    <row r="6790" ht="14.25" customHeight="1"/>
    <row r="6791" ht="14.25" customHeight="1"/>
    <row r="6792" ht="14.25" customHeight="1"/>
    <row r="6793" ht="14.25" customHeight="1"/>
    <row r="6794" ht="14.25" customHeight="1"/>
    <row r="6795" ht="14.25" customHeight="1"/>
    <row r="6796" ht="14.25" customHeight="1"/>
    <row r="6797" ht="14.25" customHeight="1"/>
    <row r="6798" ht="14.25" customHeight="1"/>
    <row r="6799" ht="14.25" customHeight="1"/>
    <row r="6800" ht="14.25" customHeight="1"/>
    <row r="6801" ht="14.25" customHeight="1"/>
    <row r="6802" ht="14.25" customHeight="1"/>
    <row r="6803" ht="14.25" customHeight="1"/>
    <row r="6804" ht="14.25" customHeight="1"/>
    <row r="6805" ht="14.25" customHeight="1"/>
    <row r="6806" ht="14.25" customHeight="1"/>
    <row r="6807" ht="14.25" customHeight="1"/>
    <row r="6808" ht="14.25" customHeight="1"/>
    <row r="6809" ht="14.25" customHeight="1"/>
    <row r="6810" ht="14.25" customHeight="1"/>
    <row r="6811" ht="14.25" customHeight="1"/>
    <row r="6812" ht="14.25" customHeight="1"/>
    <row r="6813" ht="14.25" customHeight="1"/>
    <row r="6814" ht="14.25" customHeight="1"/>
    <row r="6815" ht="14.25" customHeight="1"/>
    <row r="6816" ht="14.25" customHeight="1"/>
    <row r="6817" ht="14.25" customHeight="1"/>
    <row r="6818" ht="14.25" customHeight="1"/>
    <row r="6819" ht="14.25" customHeight="1"/>
    <row r="6820" ht="14.25" customHeight="1"/>
    <row r="6821" ht="14.25" customHeight="1"/>
    <row r="6822" ht="14.25" customHeight="1"/>
    <row r="6823" ht="14.25" customHeight="1"/>
    <row r="6824" ht="14.25" customHeight="1"/>
    <row r="6825" ht="14.25" customHeight="1"/>
    <row r="6826" ht="14.25" customHeight="1"/>
    <row r="6827" ht="14.25" customHeight="1"/>
    <row r="6828" ht="14.25" customHeight="1"/>
    <row r="6829" ht="14.25" customHeight="1"/>
    <row r="6830" ht="14.25" customHeight="1"/>
    <row r="6831" ht="14.25" customHeight="1"/>
    <row r="6832" ht="14.25" customHeight="1"/>
    <row r="6833" ht="14.25" customHeight="1"/>
    <row r="6834" ht="14.25" customHeight="1"/>
    <row r="6835" ht="14.25" customHeight="1"/>
    <row r="6836" ht="14.25" customHeight="1"/>
    <row r="6837" ht="14.25" customHeight="1"/>
    <row r="6838" ht="14.25" customHeight="1"/>
    <row r="6839" ht="14.25" customHeight="1"/>
    <row r="6840" ht="14.25" customHeight="1"/>
    <row r="6841" ht="14.25" customHeight="1"/>
    <row r="6842" ht="14.25" customHeight="1"/>
    <row r="6843" ht="14.25" customHeight="1"/>
    <row r="6844" ht="14.25" customHeight="1"/>
    <row r="6845" ht="14.25" customHeight="1"/>
    <row r="6846" ht="14.25" customHeight="1"/>
    <row r="6847" ht="14.25" customHeight="1"/>
    <row r="6848" ht="14.25" customHeight="1"/>
    <row r="6849" ht="14.25" customHeight="1"/>
    <row r="6850" ht="14.25" customHeight="1"/>
    <row r="6851" ht="14.25" customHeight="1"/>
    <row r="6852" ht="14.25" customHeight="1"/>
    <row r="6853" ht="14.25" customHeight="1"/>
    <row r="6854" ht="14.25" customHeight="1"/>
    <row r="6855" ht="14.25" customHeight="1"/>
    <row r="6856" ht="14.25" customHeight="1"/>
    <row r="6857" ht="14.25" customHeight="1"/>
    <row r="6858" ht="14.25" customHeight="1"/>
    <row r="6859" ht="14.25" customHeight="1"/>
    <row r="6860" ht="14.25" customHeight="1"/>
    <row r="6861" ht="14.25" customHeight="1"/>
    <row r="6862" ht="14.25" customHeight="1"/>
    <row r="6863" ht="14.25" customHeight="1"/>
    <row r="6864" ht="14.25" customHeight="1"/>
    <row r="6865" ht="14.25" customHeight="1"/>
    <row r="6866" ht="14.25" customHeight="1"/>
    <row r="6867" ht="14.25" customHeight="1"/>
    <row r="6868" ht="14.25" customHeight="1"/>
    <row r="6869" ht="14.25" customHeight="1"/>
    <row r="6870" ht="14.25" customHeight="1"/>
    <row r="6871" ht="14.25" customHeight="1"/>
    <row r="6872" ht="14.25" customHeight="1"/>
    <row r="6873" ht="14.25" customHeight="1"/>
    <row r="6874" ht="14.25" customHeight="1"/>
    <row r="6875" ht="14.25" customHeight="1"/>
    <row r="6876" ht="14.25" customHeight="1"/>
    <row r="6877" ht="14.25" customHeight="1"/>
    <row r="6878" ht="14.25" customHeight="1"/>
    <row r="6879" ht="14.25" customHeight="1"/>
    <row r="6880" ht="14.25" customHeight="1"/>
    <row r="6881" ht="14.25" customHeight="1"/>
    <row r="6882" ht="14.25" customHeight="1"/>
    <row r="6883" ht="14.25" customHeight="1"/>
    <row r="6884" ht="14.25" customHeight="1"/>
    <row r="6885" ht="14.25" customHeight="1"/>
    <row r="6886" ht="14.25" customHeight="1"/>
    <row r="6887" ht="14.25" customHeight="1"/>
    <row r="6888" ht="14.25" customHeight="1"/>
    <row r="6889" ht="14.25" customHeight="1"/>
    <row r="6890" ht="14.25" customHeight="1"/>
    <row r="6891" ht="14.25" customHeight="1"/>
    <row r="6892" ht="14.25" customHeight="1"/>
    <row r="6893" ht="14.25" customHeight="1"/>
    <row r="6894" ht="14.25" customHeight="1"/>
    <row r="6895" ht="14.25" customHeight="1"/>
    <row r="6896" ht="14.25" customHeight="1"/>
    <row r="6897" ht="14.25" customHeight="1"/>
    <row r="6898" ht="14.25" customHeight="1"/>
    <row r="6899" ht="14.25" customHeight="1"/>
    <row r="6900" ht="14.25" customHeight="1"/>
    <row r="6901" ht="14.25" customHeight="1"/>
    <row r="6902" ht="14.25" customHeight="1"/>
    <row r="6903" ht="14.25" customHeight="1"/>
    <row r="6904" ht="14.25" customHeight="1"/>
    <row r="6905" ht="14.25" customHeight="1"/>
    <row r="6906" ht="14.25" customHeight="1"/>
    <row r="6907" ht="14.25" customHeight="1"/>
    <row r="6908" ht="14.25" customHeight="1"/>
    <row r="6909" ht="14.25" customHeight="1"/>
    <row r="6910" ht="14.25" customHeight="1"/>
    <row r="6911" ht="14.25" customHeight="1"/>
    <row r="6912" ht="14.25" customHeight="1"/>
    <row r="6913" ht="14.25" customHeight="1"/>
    <row r="6914" ht="14.25" customHeight="1"/>
    <row r="6915" ht="14.25" customHeight="1"/>
    <row r="6916" ht="14.25" customHeight="1"/>
    <row r="6917" ht="14.25" customHeight="1"/>
    <row r="6918" ht="14.25" customHeight="1"/>
    <row r="6919" ht="14.25" customHeight="1"/>
    <row r="6920" ht="14.25" customHeight="1"/>
    <row r="6921" ht="14.25" customHeight="1"/>
    <row r="6922" ht="14.25" customHeight="1"/>
    <row r="6923" ht="14.25" customHeight="1"/>
    <row r="6924" ht="14.25" customHeight="1"/>
    <row r="6925" ht="14.25" customHeight="1"/>
    <row r="6926" ht="14.25" customHeight="1"/>
    <row r="6927" ht="14.25" customHeight="1"/>
    <row r="6928" ht="14.25" customHeight="1"/>
    <row r="6929" ht="14.25" customHeight="1"/>
    <row r="6930" ht="14.25" customHeight="1"/>
    <row r="6931" ht="14.25" customHeight="1"/>
    <row r="6932" ht="14.25" customHeight="1"/>
    <row r="6933" ht="14.25" customHeight="1"/>
    <row r="6934" ht="14.25" customHeight="1"/>
    <row r="6935" ht="14.25" customHeight="1"/>
    <row r="6936" ht="14.25" customHeight="1"/>
    <row r="6937" ht="14.25" customHeight="1"/>
    <row r="6938" ht="14.25" customHeight="1"/>
    <row r="6939" ht="14.25" customHeight="1"/>
    <row r="6940" ht="14.25" customHeight="1"/>
    <row r="6941" ht="14.25" customHeight="1"/>
    <row r="6942" ht="14.25" customHeight="1"/>
    <row r="6943" ht="14.25" customHeight="1"/>
    <row r="6944" ht="14.25" customHeight="1"/>
    <row r="6945" ht="14.25" customHeight="1"/>
    <row r="6946" ht="14.25" customHeight="1"/>
    <row r="6947" ht="14.25" customHeight="1"/>
    <row r="6948" ht="14.25" customHeight="1"/>
    <row r="6949" ht="14.25" customHeight="1"/>
    <row r="6950" ht="14.25" customHeight="1"/>
    <row r="6951" ht="14.25" customHeight="1"/>
    <row r="6952" ht="14.25" customHeight="1"/>
    <row r="6953" ht="14.25" customHeight="1"/>
    <row r="6954" ht="14.25" customHeight="1"/>
    <row r="6955" ht="14.25" customHeight="1"/>
    <row r="6956" ht="14.25" customHeight="1"/>
    <row r="6957" ht="14.25" customHeight="1"/>
    <row r="6958" ht="14.25" customHeight="1"/>
    <row r="6959" ht="14.25" customHeight="1"/>
    <row r="6960" ht="14.25" customHeight="1"/>
    <row r="6961" ht="14.25" customHeight="1"/>
    <row r="6962" ht="14.25" customHeight="1"/>
    <row r="6963" ht="14.25" customHeight="1"/>
    <row r="6964" ht="14.25" customHeight="1"/>
    <row r="6965" ht="14.25" customHeight="1"/>
    <row r="6966" ht="14.25" customHeight="1"/>
    <row r="6967" ht="14.25" customHeight="1"/>
    <row r="6968" ht="14.25" customHeight="1"/>
    <row r="6969" ht="14.25" customHeight="1"/>
    <row r="6970" ht="14.25" customHeight="1"/>
    <row r="6971" ht="14.25" customHeight="1"/>
    <row r="6972" ht="14.25" customHeight="1"/>
    <row r="6973" ht="14.25" customHeight="1"/>
    <row r="6974" ht="14.25" customHeight="1"/>
    <row r="6975" ht="14.25" customHeight="1"/>
    <row r="6976" ht="14.25" customHeight="1"/>
    <row r="6977" ht="14.25" customHeight="1"/>
    <row r="6978" ht="14.25" customHeight="1"/>
    <row r="6979" ht="14.25" customHeight="1"/>
    <row r="6980" ht="14.25" customHeight="1"/>
    <row r="6981" ht="14.25" customHeight="1"/>
    <row r="6982" ht="14.25" customHeight="1"/>
    <row r="6983" ht="14.25" customHeight="1"/>
    <row r="6984" ht="14.25" customHeight="1"/>
    <row r="6985" ht="14.25" customHeight="1"/>
    <row r="6986" ht="14.25" customHeight="1"/>
    <row r="6987" ht="14.25" customHeight="1"/>
    <row r="6988" ht="14.25" customHeight="1"/>
    <row r="6989" ht="14.25" customHeight="1"/>
    <row r="6990" ht="14.25" customHeight="1"/>
    <row r="6991" ht="14.25" customHeight="1"/>
    <row r="6992" ht="14.25" customHeight="1"/>
    <row r="6993" ht="14.25" customHeight="1"/>
    <row r="6994" ht="14.25" customHeight="1"/>
    <row r="6995" ht="14.25" customHeight="1"/>
    <row r="6996" ht="14.25" customHeight="1"/>
    <row r="6997" ht="14.25" customHeight="1"/>
    <row r="6998" ht="14.25" customHeight="1"/>
    <row r="6999" ht="14.25" customHeight="1"/>
    <row r="7000" ht="14.25" customHeight="1"/>
    <row r="7001" ht="14.25" customHeight="1"/>
    <row r="7002" ht="14.25" customHeight="1"/>
    <row r="7003" ht="14.25" customHeight="1"/>
    <row r="7004" ht="14.25" customHeight="1"/>
    <row r="7005" ht="14.25" customHeight="1"/>
    <row r="7006" ht="14.25" customHeight="1"/>
    <row r="7007" ht="14.25" customHeight="1"/>
    <row r="7008" ht="14.25" customHeight="1"/>
    <row r="7009" ht="14.25" customHeight="1"/>
    <row r="7010" ht="14.25" customHeight="1"/>
    <row r="7011" ht="14.25" customHeight="1"/>
    <row r="7012" ht="14.25" customHeight="1"/>
    <row r="7013" ht="14.25" customHeight="1"/>
    <row r="7014" ht="14.25" customHeight="1"/>
    <row r="7015" ht="14.25" customHeight="1"/>
    <row r="7016" ht="14.25" customHeight="1"/>
    <row r="7017" ht="14.25" customHeight="1"/>
    <row r="7018" ht="14.25" customHeight="1"/>
    <row r="7019" ht="14.25" customHeight="1"/>
    <row r="7020" ht="14.25" customHeight="1"/>
    <row r="7021" ht="14.25" customHeight="1"/>
    <row r="7022" ht="14.25" customHeight="1"/>
    <row r="7023" ht="14.25" customHeight="1"/>
    <row r="7024" ht="14.25" customHeight="1"/>
    <row r="7025" ht="14.25" customHeight="1"/>
    <row r="7026" ht="14.25" customHeight="1"/>
    <row r="7027" ht="14.25" customHeight="1"/>
    <row r="7028" ht="14.25" customHeight="1"/>
    <row r="7029" ht="14.25" customHeight="1"/>
    <row r="7030" ht="14.25" customHeight="1"/>
    <row r="7031" ht="14.25" customHeight="1"/>
    <row r="7032" ht="14.25" customHeight="1"/>
    <row r="7033" ht="14.25" customHeight="1"/>
    <row r="7034" ht="14.25" customHeight="1"/>
    <row r="7035" ht="14.25" customHeight="1"/>
    <row r="7036" ht="14.25" customHeight="1"/>
    <row r="7037" ht="14.25" customHeight="1"/>
    <row r="7038" ht="14.25" customHeight="1"/>
    <row r="7039" ht="14.25" customHeight="1"/>
    <row r="7040" ht="14.25" customHeight="1"/>
    <row r="7041" ht="14.25" customHeight="1"/>
    <row r="7042" ht="14.25" customHeight="1"/>
    <row r="7043" ht="14.25" customHeight="1"/>
    <row r="7044" ht="14.25" customHeight="1"/>
    <row r="7045" ht="14.25" customHeight="1"/>
    <row r="7046" ht="14.25" customHeight="1"/>
    <row r="7047" ht="14.25" customHeight="1"/>
    <row r="7048" ht="14.25" customHeight="1"/>
    <row r="7049" ht="14.25" customHeight="1"/>
    <row r="7050" ht="14.25" customHeight="1"/>
    <row r="7051" ht="14.25" customHeight="1"/>
    <row r="7052" ht="14.25" customHeight="1"/>
    <row r="7053" ht="14.25" customHeight="1"/>
    <row r="7054" ht="14.25" customHeight="1"/>
    <row r="7055" ht="14.25" customHeight="1"/>
    <row r="7056" ht="14.25" customHeight="1"/>
    <row r="7057" ht="14.25" customHeight="1"/>
    <row r="7058" ht="14.25" customHeight="1"/>
    <row r="7059" ht="14.25" customHeight="1"/>
    <row r="7060" ht="14.25" customHeight="1"/>
    <row r="7061" ht="14.25" customHeight="1"/>
    <row r="7062" ht="14.25" customHeight="1"/>
    <row r="7063" ht="14.25" customHeight="1"/>
    <row r="7064" ht="14.25" customHeight="1"/>
    <row r="7065" ht="14.25" customHeight="1"/>
    <row r="7066" ht="14.25" customHeight="1"/>
    <row r="7067" ht="14.25" customHeight="1"/>
    <row r="7068" ht="14.25" customHeight="1"/>
    <row r="7069" ht="14.25" customHeight="1"/>
    <row r="7070" ht="14.25" customHeight="1"/>
    <row r="7071" ht="14.25" customHeight="1"/>
    <row r="7072" ht="14.25" customHeight="1"/>
    <row r="7073" ht="14.25" customHeight="1"/>
    <row r="7074" ht="14.25" customHeight="1"/>
    <row r="7075" ht="14.25" customHeight="1"/>
    <row r="7076" ht="14.25" customHeight="1"/>
    <row r="7077" ht="14.25" customHeight="1"/>
    <row r="7078" ht="14.25" customHeight="1"/>
    <row r="7079" ht="14.25" customHeight="1"/>
    <row r="7080" ht="14.25" customHeight="1"/>
    <row r="7081" ht="14.25" customHeight="1"/>
    <row r="7082" ht="14.25" customHeight="1"/>
    <row r="7083" ht="14.25" customHeight="1"/>
    <row r="7084" ht="14.25" customHeight="1"/>
    <row r="7085" ht="14.25" customHeight="1"/>
    <row r="7086" ht="14.25" customHeight="1"/>
    <row r="7087" ht="14.25" customHeight="1"/>
    <row r="7088" ht="14.25" customHeight="1"/>
    <row r="7089" ht="14.25" customHeight="1"/>
    <row r="7090" ht="14.25" customHeight="1"/>
    <row r="7091" ht="14.25" customHeight="1"/>
    <row r="7092" ht="14.25" customHeight="1"/>
    <row r="7093" ht="14.25" customHeight="1"/>
    <row r="7094" ht="14.25" customHeight="1"/>
    <row r="7095" ht="14.25" customHeight="1"/>
    <row r="7096" ht="14.25" customHeight="1"/>
    <row r="7097" ht="14.25" customHeight="1"/>
    <row r="7098" ht="14.25" customHeight="1"/>
    <row r="7099" ht="14.25" customHeight="1"/>
    <row r="7100" ht="14.25" customHeight="1"/>
    <row r="7101" ht="14.25" customHeight="1"/>
    <row r="7102" ht="14.25" customHeight="1"/>
    <row r="7103" ht="14.25" customHeight="1"/>
    <row r="7104" ht="14.25" customHeight="1"/>
    <row r="7105" ht="14.25" customHeight="1"/>
    <row r="7106" ht="14.25" customHeight="1"/>
    <row r="7107" ht="14.25" customHeight="1"/>
    <row r="7108" ht="14.25" customHeight="1"/>
    <row r="7109" ht="14.25" customHeight="1"/>
    <row r="7110" ht="14.25" customHeight="1"/>
    <row r="7111" ht="14.25" customHeight="1"/>
    <row r="7112" ht="14.25" customHeight="1"/>
    <row r="7113" ht="14.25" customHeight="1"/>
    <row r="7114" ht="14.25" customHeight="1"/>
    <row r="7115" ht="14.25" customHeight="1"/>
    <row r="7116" ht="14.25" customHeight="1"/>
    <row r="7117" ht="14.25" customHeight="1"/>
    <row r="7118" ht="14.25" customHeight="1"/>
    <row r="7119" ht="14.25" customHeight="1"/>
    <row r="7120" ht="14.25" customHeight="1"/>
    <row r="7121" ht="14.25" customHeight="1"/>
    <row r="7122" ht="14.25" customHeight="1"/>
    <row r="7123" ht="14.25" customHeight="1"/>
    <row r="7124" ht="14.25" customHeight="1"/>
    <row r="7125" ht="14.25" customHeight="1"/>
    <row r="7126" ht="14.25" customHeight="1"/>
    <row r="7127" ht="14.25" customHeight="1"/>
    <row r="7128" ht="14.25" customHeight="1"/>
    <row r="7129" ht="14.25" customHeight="1"/>
    <row r="7130" ht="14.25" customHeight="1"/>
    <row r="7131" ht="14.25" customHeight="1"/>
    <row r="7132" ht="14.25" customHeight="1"/>
    <row r="7133" ht="14.25" customHeight="1"/>
    <row r="7134" ht="14.25" customHeight="1"/>
    <row r="7135" ht="14.25" customHeight="1"/>
    <row r="7136" ht="14.25" customHeight="1"/>
    <row r="7137" ht="14.25" customHeight="1"/>
    <row r="7138" ht="14.25" customHeight="1"/>
    <row r="7139" ht="14.25" customHeight="1"/>
    <row r="7140" ht="14.25" customHeight="1"/>
    <row r="7141" ht="14.25" customHeight="1"/>
    <row r="7142" ht="14.25" customHeight="1"/>
    <row r="7143" ht="14.25" customHeight="1"/>
    <row r="7144" ht="14.25" customHeight="1"/>
    <row r="7145" ht="14.25" customHeight="1"/>
    <row r="7146" ht="14.25" customHeight="1"/>
    <row r="7147" ht="14.25" customHeight="1"/>
    <row r="7148" ht="14.25" customHeight="1"/>
    <row r="7149" ht="14.25" customHeight="1"/>
    <row r="7150" ht="14.25" customHeight="1"/>
    <row r="7151" ht="14.25" customHeight="1"/>
    <row r="7152" ht="14.25" customHeight="1"/>
    <row r="7153" ht="14.25" customHeight="1"/>
    <row r="7154" ht="14.25" customHeight="1"/>
    <row r="7155" ht="14.25" customHeight="1"/>
    <row r="7156" ht="14.25" customHeight="1"/>
    <row r="7157" ht="14.25" customHeight="1"/>
    <row r="7158" ht="14.25" customHeight="1"/>
    <row r="7159" ht="14.25" customHeight="1"/>
    <row r="7160" ht="14.25" customHeight="1"/>
    <row r="7161" ht="14.25" customHeight="1"/>
    <row r="7162" ht="14.25" customHeight="1"/>
    <row r="7163" ht="14.25" customHeight="1"/>
    <row r="7164" ht="14.25" customHeight="1"/>
    <row r="7165" ht="14.25" customHeight="1"/>
    <row r="7166" ht="14.25" customHeight="1"/>
    <row r="7167" ht="14.25" customHeight="1"/>
    <row r="7168" ht="14.25" customHeight="1"/>
    <row r="7169" ht="14.25" customHeight="1"/>
    <row r="7170" ht="14.25" customHeight="1"/>
    <row r="7171" ht="14.25" customHeight="1"/>
    <row r="7172" ht="14.25" customHeight="1"/>
    <row r="7173" ht="14.25" customHeight="1"/>
    <row r="7174" ht="14.25" customHeight="1"/>
    <row r="7175" ht="14.25" customHeight="1"/>
    <row r="7176" ht="14.25" customHeight="1"/>
    <row r="7177" ht="14.25" customHeight="1"/>
    <row r="7178" ht="14.25" customHeight="1"/>
    <row r="7179" ht="14.25" customHeight="1"/>
    <row r="7180" ht="14.25" customHeight="1"/>
    <row r="7181" ht="14.25" customHeight="1"/>
    <row r="7182" ht="14.25" customHeight="1"/>
    <row r="7183" ht="14.25" customHeight="1"/>
    <row r="7184" ht="14.25" customHeight="1"/>
    <row r="7185" ht="14.25" customHeight="1"/>
    <row r="7186" ht="14.25" customHeight="1"/>
    <row r="7187" ht="14.25" customHeight="1"/>
    <row r="7188" ht="14.25" customHeight="1"/>
    <row r="7189" ht="14.25" customHeight="1"/>
    <row r="7190" ht="14.25" customHeight="1"/>
    <row r="7191" ht="14.25" customHeight="1"/>
    <row r="7192" ht="14.25" customHeight="1"/>
    <row r="7193" ht="14.25" customHeight="1"/>
    <row r="7194" ht="14.25" customHeight="1"/>
    <row r="7195" ht="14.25" customHeight="1"/>
    <row r="7196" ht="14.25" customHeight="1"/>
    <row r="7197" ht="14.25" customHeight="1"/>
    <row r="7198" ht="14.25" customHeight="1"/>
    <row r="7199" ht="14.25" customHeight="1"/>
    <row r="7200" ht="14.25" customHeight="1"/>
    <row r="7201" ht="14.25" customHeight="1"/>
    <row r="7202" ht="14.25" customHeight="1"/>
    <row r="7203" ht="14.25" customHeight="1"/>
    <row r="7204" ht="14.25" customHeight="1"/>
    <row r="7205" ht="14.25" customHeight="1"/>
    <row r="7206" ht="14.25" customHeight="1"/>
    <row r="7207" ht="14.25" customHeight="1"/>
    <row r="7208" ht="14.25" customHeight="1"/>
    <row r="7209" ht="14.25" customHeight="1"/>
    <row r="7210" ht="14.25" customHeight="1"/>
    <row r="7211" ht="14.25" customHeight="1"/>
    <row r="7212" ht="14.25" customHeight="1"/>
    <row r="7213" ht="14.25" customHeight="1"/>
    <row r="7214" ht="14.25" customHeight="1"/>
    <row r="7215" ht="14.25" customHeight="1"/>
    <row r="7216" ht="14.25" customHeight="1"/>
    <row r="7217" ht="14.25" customHeight="1"/>
    <row r="7218" ht="14.25" customHeight="1"/>
    <row r="7219" ht="14.25" customHeight="1"/>
    <row r="7220" ht="14.25" customHeight="1"/>
    <row r="7221" ht="14.25" customHeight="1"/>
    <row r="7222" ht="14.25" customHeight="1"/>
    <row r="7223" ht="14.25" customHeight="1"/>
    <row r="7224" ht="14.25" customHeight="1"/>
    <row r="7225" ht="14.25" customHeight="1"/>
    <row r="7226" ht="14.25" customHeight="1"/>
    <row r="7227" ht="14.25" customHeight="1"/>
    <row r="7228" ht="14.25" customHeight="1"/>
    <row r="7229" ht="14.25" customHeight="1"/>
    <row r="7230" ht="14.25" customHeight="1"/>
    <row r="7231" ht="14.25" customHeight="1"/>
    <row r="7232" ht="14.25" customHeight="1"/>
    <row r="7233" ht="14.25" customHeight="1"/>
    <row r="7234" ht="14.25" customHeight="1"/>
    <row r="7235" ht="14.25" customHeight="1"/>
    <row r="7236" ht="14.25" customHeight="1"/>
    <row r="7237" ht="14.25" customHeight="1"/>
    <row r="7238" ht="14.25" customHeight="1"/>
    <row r="7239" ht="14.25" customHeight="1"/>
    <row r="7240" ht="14.25" customHeight="1"/>
    <row r="7241" ht="14.25" customHeight="1"/>
    <row r="7242" ht="14.25" customHeight="1"/>
    <row r="7243" ht="14.25" customHeight="1"/>
    <row r="7244" ht="14.25" customHeight="1"/>
    <row r="7245" ht="14.25" customHeight="1"/>
    <row r="7246" ht="14.25" customHeight="1"/>
    <row r="7247" ht="14.25" customHeight="1"/>
    <row r="7248" ht="14.25" customHeight="1"/>
    <row r="7249" ht="14.25" customHeight="1"/>
    <row r="7250" ht="14.25" customHeight="1"/>
    <row r="7251" ht="14.25" customHeight="1"/>
    <row r="7252" ht="14.25" customHeight="1"/>
    <row r="7253" ht="14.25" customHeight="1"/>
    <row r="7254" ht="14.25" customHeight="1"/>
    <row r="7255" ht="14.25" customHeight="1"/>
    <row r="7256" ht="14.25" customHeight="1"/>
    <row r="7257" ht="14.25" customHeight="1"/>
    <row r="7258" ht="14.25" customHeight="1"/>
    <row r="7259" ht="14.25" customHeight="1"/>
    <row r="7260" ht="14.25" customHeight="1"/>
    <row r="7261" ht="14.25" customHeight="1"/>
    <row r="7262" ht="14.25" customHeight="1"/>
    <row r="7263" ht="14.25" customHeight="1"/>
    <row r="7264" ht="14.25" customHeight="1"/>
    <row r="7265" ht="14.25" customHeight="1"/>
    <row r="7266" ht="14.25" customHeight="1"/>
    <row r="7267" ht="14.25" customHeight="1"/>
    <row r="7268" ht="14.25" customHeight="1"/>
    <row r="7269" ht="14.25" customHeight="1"/>
    <row r="7270" ht="14.25" customHeight="1"/>
    <row r="7271" ht="14.25" customHeight="1"/>
    <row r="7272" ht="14.25" customHeight="1"/>
    <row r="7273" ht="14.25" customHeight="1"/>
    <row r="7274" ht="14.25" customHeight="1"/>
    <row r="7275" ht="14.25" customHeight="1"/>
    <row r="7276" ht="14.25" customHeight="1"/>
    <row r="7277" ht="14.25" customHeight="1"/>
    <row r="7278" ht="14.25" customHeight="1"/>
    <row r="7279" ht="14.25" customHeight="1"/>
    <row r="7280" ht="14.25" customHeight="1"/>
    <row r="7281" ht="14.25" customHeight="1"/>
    <row r="7282" ht="14.25" customHeight="1"/>
    <row r="7283" ht="14.25" customHeight="1"/>
    <row r="7284" ht="14.25" customHeight="1"/>
    <row r="7285" ht="14.25" customHeight="1"/>
    <row r="7286" ht="14.25" customHeight="1"/>
    <row r="7287" ht="14.25" customHeight="1"/>
    <row r="7288" ht="14.25" customHeight="1"/>
    <row r="7289" ht="14.25" customHeight="1"/>
    <row r="7290" ht="14.25" customHeight="1"/>
    <row r="7291" ht="14.25" customHeight="1"/>
    <row r="7292" ht="14.25" customHeight="1"/>
    <row r="7293" ht="14.25" customHeight="1"/>
    <row r="7294" ht="14.25" customHeight="1"/>
    <row r="7295" ht="14.25" customHeight="1"/>
    <row r="7296" ht="14.25" customHeight="1"/>
    <row r="7297" ht="14.25" customHeight="1"/>
    <row r="7298" ht="14.25" customHeight="1"/>
    <row r="7299" ht="14.25" customHeight="1"/>
    <row r="7300" ht="14.25" customHeight="1"/>
    <row r="7301" ht="14.25" customHeight="1"/>
    <row r="7302" ht="14.25" customHeight="1"/>
    <row r="7303" ht="14.25" customHeight="1"/>
    <row r="7304" ht="14.25" customHeight="1"/>
    <row r="7305" ht="14.25" customHeight="1"/>
    <row r="7306" ht="14.25" customHeight="1"/>
    <row r="7307" ht="14.25" customHeight="1"/>
    <row r="7308" ht="14.25" customHeight="1"/>
    <row r="7309" ht="14.25" customHeight="1"/>
    <row r="7310" ht="14.25" customHeight="1"/>
    <row r="7311" ht="14.25" customHeight="1"/>
    <row r="7312" ht="14.25" customHeight="1"/>
    <row r="7313" ht="14.25" customHeight="1"/>
    <row r="7314" ht="14.25" customHeight="1"/>
    <row r="7315" ht="14.25" customHeight="1"/>
    <row r="7316" ht="14.25" customHeight="1"/>
    <row r="7317" ht="14.25" customHeight="1"/>
    <row r="7318" ht="14.25" customHeight="1"/>
    <row r="7319" ht="14.25" customHeight="1"/>
    <row r="7320" ht="14.25" customHeight="1"/>
    <row r="7321" ht="14.25" customHeight="1"/>
    <row r="7322" ht="14.25" customHeight="1"/>
    <row r="7323" ht="14.25" customHeight="1"/>
    <row r="7324" ht="14.25" customHeight="1"/>
    <row r="7325" ht="14.25" customHeight="1"/>
    <row r="7326" ht="14.25" customHeight="1"/>
    <row r="7327" ht="14.25" customHeight="1"/>
    <row r="7328" ht="14.25" customHeight="1"/>
    <row r="7329" ht="14.25" customHeight="1"/>
    <row r="7330" ht="14.25" customHeight="1"/>
    <row r="7331" ht="14.25" customHeight="1"/>
    <row r="7332" ht="14.25" customHeight="1"/>
    <row r="7333" ht="14.25" customHeight="1"/>
    <row r="7334" ht="14.25" customHeight="1"/>
    <row r="7335" ht="14.25" customHeight="1"/>
    <row r="7336" ht="14.25" customHeight="1"/>
    <row r="7337" ht="14.25" customHeight="1"/>
    <row r="7338" ht="14.25" customHeight="1"/>
    <row r="7339" ht="14.25" customHeight="1"/>
    <row r="7340" ht="14.25" customHeight="1"/>
    <row r="7341" ht="14.25" customHeight="1"/>
    <row r="7342" ht="14.25" customHeight="1"/>
    <row r="7343" ht="14.25" customHeight="1"/>
    <row r="7344" ht="14.25" customHeight="1"/>
    <row r="7345" ht="14.25" customHeight="1"/>
    <row r="7346" ht="14.25" customHeight="1"/>
    <row r="7347" ht="14.25" customHeight="1"/>
    <row r="7348" ht="14.25" customHeight="1"/>
    <row r="7349" ht="14.25" customHeight="1"/>
    <row r="7350" ht="14.25" customHeight="1"/>
    <row r="7351" ht="14.25" customHeight="1"/>
    <row r="7352" ht="14.25" customHeight="1"/>
    <row r="7353" ht="14.25" customHeight="1"/>
    <row r="7354" ht="14.25" customHeight="1"/>
    <row r="7355" ht="14.25" customHeight="1"/>
    <row r="7356" ht="14.25" customHeight="1"/>
    <row r="7357" ht="14.25" customHeight="1"/>
    <row r="7358" ht="14.25" customHeight="1"/>
    <row r="7359" ht="14.25" customHeight="1"/>
    <row r="7360" ht="14.25" customHeight="1"/>
    <row r="7361" ht="14.25" customHeight="1"/>
    <row r="7362" ht="14.25" customHeight="1"/>
    <row r="7363" ht="14.25" customHeight="1"/>
    <row r="7364" ht="14.25" customHeight="1"/>
    <row r="7365" ht="14.25" customHeight="1"/>
    <row r="7366" ht="14.25" customHeight="1"/>
    <row r="7367" ht="14.25" customHeight="1"/>
    <row r="7368" ht="14.25" customHeight="1"/>
    <row r="7369" ht="14.25" customHeight="1"/>
    <row r="7370" ht="14.25" customHeight="1"/>
    <row r="7371" ht="14.25" customHeight="1"/>
    <row r="7372" ht="14.25" customHeight="1"/>
    <row r="7373" ht="14.25" customHeight="1"/>
    <row r="7374" ht="14.25" customHeight="1"/>
    <row r="7375" ht="14.25" customHeight="1"/>
    <row r="7376" ht="14.25" customHeight="1"/>
    <row r="7377" ht="14.25" customHeight="1"/>
    <row r="7378" ht="14.25" customHeight="1"/>
    <row r="7379" ht="14.25" customHeight="1"/>
    <row r="7380" ht="14.25" customHeight="1"/>
    <row r="7381" ht="14.25" customHeight="1"/>
    <row r="7382" ht="14.25" customHeight="1"/>
    <row r="7383" ht="14.25" customHeight="1"/>
    <row r="7384" ht="14.25" customHeight="1"/>
    <row r="7385" ht="14.25" customHeight="1"/>
    <row r="7386" ht="14.25" customHeight="1"/>
    <row r="7387" ht="14.25" customHeight="1"/>
    <row r="7388" ht="14.25" customHeight="1"/>
    <row r="7389" ht="14.25" customHeight="1"/>
    <row r="7390" ht="14.25" customHeight="1"/>
    <row r="7391" ht="14.25" customHeight="1"/>
    <row r="7392" ht="14.25" customHeight="1"/>
    <row r="7393" ht="14.25" customHeight="1"/>
    <row r="7394" ht="14.25" customHeight="1"/>
    <row r="7395" ht="14.25" customHeight="1"/>
    <row r="7396" ht="14.25" customHeight="1"/>
    <row r="7397" ht="14.25" customHeight="1"/>
    <row r="7398" ht="14.25" customHeight="1"/>
    <row r="7399" ht="14.25" customHeight="1"/>
    <row r="7400" ht="14.25" customHeight="1"/>
    <row r="7401" ht="14.25" customHeight="1"/>
    <row r="7402" ht="14.25" customHeight="1"/>
    <row r="7403" ht="14.25" customHeight="1"/>
    <row r="7404" ht="14.25" customHeight="1"/>
    <row r="7405" ht="14.25" customHeight="1"/>
    <row r="7406" ht="14.25" customHeight="1"/>
    <row r="7407" ht="14.25" customHeight="1"/>
    <row r="7408" ht="14.25" customHeight="1"/>
    <row r="7409" ht="14.25" customHeight="1"/>
    <row r="7410" ht="14.25" customHeight="1"/>
    <row r="7411" ht="14.25" customHeight="1"/>
    <row r="7412" ht="14.25" customHeight="1"/>
    <row r="7413" ht="14.25" customHeight="1"/>
    <row r="7414" ht="14.25" customHeight="1"/>
    <row r="7415" ht="14.25" customHeight="1"/>
    <row r="7416" ht="14.25" customHeight="1"/>
    <row r="7417" ht="14.25" customHeight="1"/>
    <row r="7418" ht="14.25" customHeight="1"/>
    <row r="7419" ht="14.25" customHeight="1"/>
    <row r="7420" ht="14.25" customHeight="1"/>
    <row r="7421" ht="14.25" customHeight="1"/>
    <row r="7422" ht="14.25" customHeight="1"/>
    <row r="7423" ht="14.25" customHeight="1"/>
    <row r="7424" ht="14.25" customHeight="1"/>
    <row r="7425" ht="14.25" customHeight="1"/>
    <row r="7426" ht="14.25" customHeight="1"/>
    <row r="7427" ht="14.25" customHeight="1"/>
    <row r="7428" ht="14.25" customHeight="1"/>
    <row r="7429" ht="14.25" customHeight="1"/>
    <row r="7430" ht="14.25" customHeight="1"/>
    <row r="7431" ht="14.25" customHeight="1"/>
    <row r="7432" ht="14.25" customHeight="1"/>
    <row r="7433" ht="14.25" customHeight="1"/>
    <row r="7434" ht="14.25" customHeight="1"/>
    <row r="7435" ht="14.25" customHeight="1"/>
    <row r="7436" ht="14.25" customHeight="1"/>
    <row r="7437" ht="14.25" customHeight="1"/>
    <row r="7438" ht="14.25" customHeight="1"/>
    <row r="7439" ht="14.25" customHeight="1"/>
    <row r="7440" ht="14.25" customHeight="1"/>
    <row r="7441" ht="14.25" customHeight="1"/>
    <row r="7442" ht="14.25" customHeight="1"/>
    <row r="7443" ht="14.25" customHeight="1"/>
    <row r="7444" ht="14.25" customHeight="1"/>
    <row r="7445" ht="14.25" customHeight="1"/>
    <row r="7446" ht="14.25" customHeight="1"/>
    <row r="7447" ht="14.25" customHeight="1"/>
    <row r="7448" ht="14.25" customHeight="1"/>
    <row r="7449" ht="14.25" customHeight="1"/>
    <row r="7450" ht="14.25" customHeight="1"/>
    <row r="7451" ht="14.25" customHeight="1"/>
    <row r="7452" ht="14.25" customHeight="1"/>
    <row r="7453" ht="14.25" customHeight="1"/>
    <row r="7454" ht="14.25" customHeight="1"/>
    <row r="7455" ht="14.25" customHeight="1"/>
    <row r="7456" ht="14.25" customHeight="1"/>
    <row r="7457" ht="14.25" customHeight="1"/>
    <row r="7458" ht="14.25" customHeight="1"/>
    <row r="7459" ht="14.25" customHeight="1"/>
    <row r="7460" ht="14.25" customHeight="1"/>
    <row r="7461" ht="14.25" customHeight="1"/>
    <row r="7462" ht="14.25" customHeight="1"/>
    <row r="7463" ht="14.25" customHeight="1"/>
    <row r="7464" ht="14.25" customHeight="1"/>
    <row r="7465" ht="14.25" customHeight="1"/>
    <row r="7466" ht="14.25" customHeight="1"/>
    <row r="7467" ht="14.25" customHeight="1"/>
    <row r="7468" ht="14.25" customHeight="1"/>
    <row r="7469" ht="14.25" customHeight="1"/>
    <row r="7470" ht="14.25" customHeight="1"/>
    <row r="7471" ht="14.25" customHeight="1"/>
    <row r="7472" ht="14.25" customHeight="1"/>
    <row r="7473" ht="14.25" customHeight="1"/>
    <row r="7474" ht="14.25" customHeight="1"/>
    <row r="7475" ht="14.25" customHeight="1"/>
    <row r="7476" ht="14.25" customHeight="1"/>
    <row r="7477" ht="14.25" customHeight="1"/>
    <row r="7478" ht="14.25" customHeight="1"/>
    <row r="7479" ht="14.25" customHeight="1"/>
    <row r="7480" ht="14.25" customHeight="1"/>
    <row r="7481" ht="14.25" customHeight="1"/>
    <row r="7482" ht="14.25" customHeight="1"/>
    <row r="7483" ht="14.25" customHeight="1"/>
    <row r="7484" ht="14.25" customHeight="1"/>
    <row r="7485" ht="14.25" customHeight="1"/>
    <row r="7486" ht="14.25" customHeight="1"/>
    <row r="7487" ht="14.25" customHeight="1"/>
    <row r="7488" ht="14.25" customHeight="1"/>
    <row r="7489" ht="14.25" customHeight="1"/>
    <row r="7490" ht="14.25" customHeight="1"/>
    <row r="7491" ht="14.25" customHeight="1"/>
    <row r="7492" ht="14.25" customHeight="1"/>
    <row r="7493" ht="14.25" customHeight="1"/>
    <row r="7494" ht="14.25" customHeight="1"/>
    <row r="7495" ht="14.25" customHeight="1"/>
    <row r="7496" ht="14.25" customHeight="1"/>
    <row r="7497" ht="14.25" customHeight="1"/>
    <row r="7498" ht="14.25" customHeight="1"/>
    <row r="7499" ht="14.25" customHeight="1"/>
    <row r="7500" ht="14.25" customHeight="1"/>
    <row r="7501" ht="14.25" customHeight="1"/>
    <row r="7502" ht="14.25" customHeight="1"/>
    <row r="7503" ht="14.25" customHeight="1"/>
    <row r="7504" ht="14.25" customHeight="1"/>
    <row r="7505" ht="14.25" customHeight="1"/>
    <row r="7506" ht="14.25" customHeight="1"/>
    <row r="7507" ht="14.25" customHeight="1"/>
    <row r="7508" ht="14.25" customHeight="1"/>
    <row r="7509" ht="14.25" customHeight="1"/>
    <row r="7510" ht="14.25" customHeight="1"/>
    <row r="7511" ht="14.25" customHeight="1"/>
    <row r="7512" ht="14.25" customHeight="1"/>
    <row r="7513" ht="14.25" customHeight="1"/>
    <row r="7514" ht="14.25" customHeight="1"/>
    <row r="7515" ht="14.25" customHeight="1"/>
    <row r="7516" ht="14.25" customHeight="1"/>
    <row r="7517" ht="14.25" customHeight="1"/>
    <row r="7518" ht="14.25" customHeight="1"/>
    <row r="7519" ht="14.25" customHeight="1"/>
    <row r="7520" ht="14.25" customHeight="1"/>
    <row r="7521" ht="14.25" customHeight="1"/>
    <row r="7522" ht="14.25" customHeight="1"/>
    <row r="7523" ht="14.25" customHeight="1"/>
    <row r="7524" ht="14.25" customHeight="1"/>
    <row r="7525" ht="14.25" customHeight="1"/>
    <row r="7526" ht="14.25" customHeight="1"/>
    <row r="7527" ht="14.25" customHeight="1"/>
    <row r="7528" ht="14.25" customHeight="1"/>
    <row r="7529" ht="14.25" customHeight="1"/>
    <row r="7530" ht="14.25" customHeight="1"/>
    <row r="7531" ht="14.25" customHeight="1"/>
    <row r="7532" ht="14.25" customHeight="1"/>
    <row r="7533" ht="14.25" customHeight="1"/>
    <row r="7534" ht="14.25" customHeight="1"/>
    <row r="7535" ht="14.25" customHeight="1"/>
    <row r="7536" ht="14.25" customHeight="1"/>
    <row r="7537" ht="14.25" customHeight="1"/>
    <row r="7538" ht="14.25" customHeight="1"/>
    <row r="7539" ht="14.25" customHeight="1"/>
    <row r="7540" ht="14.25" customHeight="1"/>
    <row r="7541" ht="14.25" customHeight="1"/>
    <row r="7542" ht="14.25" customHeight="1"/>
    <row r="7543" ht="14.25" customHeight="1"/>
    <row r="7544" ht="14.25" customHeight="1"/>
    <row r="7545" ht="14.25" customHeight="1"/>
    <row r="7546" ht="14.25" customHeight="1"/>
    <row r="7547" ht="14.25" customHeight="1"/>
    <row r="7548" ht="14.25" customHeight="1"/>
    <row r="7549" ht="14.25" customHeight="1"/>
    <row r="7550" ht="14.25" customHeight="1"/>
    <row r="7551" ht="14.25" customHeight="1"/>
    <row r="7552" ht="14.25" customHeight="1"/>
    <row r="7553" ht="14.25" customHeight="1"/>
    <row r="7554" ht="14.25" customHeight="1"/>
    <row r="7555" ht="14.25" customHeight="1"/>
    <row r="7556" ht="14.25" customHeight="1"/>
    <row r="7557" ht="14.25" customHeight="1"/>
    <row r="7558" ht="14.25" customHeight="1"/>
    <row r="7559" ht="14.25" customHeight="1"/>
    <row r="7560" ht="14.25" customHeight="1"/>
    <row r="7561" ht="14.25" customHeight="1"/>
    <row r="7562" ht="14.25" customHeight="1"/>
    <row r="7563" ht="14.25" customHeight="1"/>
    <row r="7564" ht="14.25" customHeight="1"/>
    <row r="7565" ht="14.25" customHeight="1"/>
    <row r="7566" ht="14.25" customHeight="1"/>
    <row r="7567" ht="14.25" customHeight="1"/>
    <row r="7568" ht="14.25" customHeight="1"/>
    <row r="7569" ht="14.25" customHeight="1"/>
    <row r="7570" ht="14.25" customHeight="1"/>
    <row r="7571" ht="14.25" customHeight="1"/>
    <row r="7572" ht="14.25" customHeight="1"/>
    <row r="7573" ht="14.25" customHeight="1"/>
    <row r="7574" ht="14.25" customHeight="1"/>
    <row r="7575" ht="14.25" customHeight="1"/>
    <row r="7576" ht="14.25" customHeight="1"/>
    <row r="7577" ht="14.25" customHeight="1"/>
    <row r="7578" ht="14.25" customHeight="1"/>
    <row r="7579" ht="14.25" customHeight="1"/>
    <row r="7580" ht="14.25" customHeight="1"/>
    <row r="7581" ht="14.25" customHeight="1"/>
    <row r="7582" ht="14.25" customHeight="1"/>
    <row r="7583" ht="14.25" customHeight="1"/>
    <row r="7584" ht="14.25" customHeight="1"/>
    <row r="7585" ht="14.25" customHeight="1"/>
    <row r="7586" ht="14.25" customHeight="1"/>
    <row r="7587" ht="14.25" customHeight="1"/>
    <row r="7588" ht="14.25" customHeight="1"/>
    <row r="7589" ht="14.25" customHeight="1"/>
    <row r="7590" ht="14.25" customHeight="1"/>
    <row r="7591" ht="14.25" customHeight="1"/>
    <row r="7592" ht="14.25" customHeight="1"/>
    <row r="7593" ht="14.25" customHeight="1"/>
    <row r="7594" ht="14.25" customHeight="1"/>
    <row r="7595" ht="14.25" customHeight="1"/>
    <row r="7596" ht="14.25" customHeight="1"/>
    <row r="7597" ht="14.25" customHeight="1"/>
    <row r="7598" ht="14.25" customHeight="1"/>
    <row r="7599" ht="14.25" customHeight="1"/>
    <row r="7600" ht="14.25" customHeight="1"/>
    <row r="7601" ht="14.25" customHeight="1"/>
    <row r="7602" ht="14.25" customHeight="1"/>
    <row r="7603" ht="14.25" customHeight="1"/>
    <row r="7604" ht="14.25" customHeight="1"/>
    <row r="7605" ht="14.25" customHeight="1"/>
    <row r="7606" ht="14.25" customHeight="1"/>
    <row r="7607" ht="14.25" customHeight="1"/>
    <row r="7608" ht="14.25" customHeight="1"/>
    <row r="7609" ht="14.25" customHeight="1"/>
    <row r="7610" ht="14.25" customHeight="1"/>
    <row r="7611" ht="14.25" customHeight="1"/>
    <row r="7612" ht="14.25" customHeight="1"/>
    <row r="7613" ht="14.25" customHeight="1"/>
    <row r="7614" ht="14.25" customHeight="1"/>
    <row r="7615" ht="14.25" customHeight="1"/>
    <row r="7616" ht="14.25" customHeight="1"/>
    <row r="7617" ht="14.25" customHeight="1"/>
    <row r="7618" ht="14.25" customHeight="1"/>
    <row r="7619" ht="14.25" customHeight="1"/>
    <row r="7620" ht="14.25" customHeight="1"/>
    <row r="7621" ht="14.25" customHeight="1"/>
    <row r="7622" ht="14.25" customHeight="1"/>
    <row r="7623" ht="14.25" customHeight="1"/>
    <row r="7624" ht="14.25" customHeight="1"/>
    <row r="7625" ht="14.25" customHeight="1"/>
    <row r="7626" ht="14.25" customHeight="1"/>
    <row r="7627" ht="14.25" customHeight="1"/>
    <row r="7628" ht="14.25" customHeight="1"/>
    <row r="7629" ht="14.25" customHeight="1"/>
    <row r="7630" ht="14.25" customHeight="1"/>
    <row r="7631" ht="14.25" customHeight="1"/>
    <row r="7632" ht="14.25" customHeight="1"/>
    <row r="7633" ht="14.25" customHeight="1"/>
    <row r="7634" ht="14.25" customHeight="1"/>
    <row r="7635" ht="14.25" customHeight="1"/>
    <row r="7636" ht="14.25" customHeight="1"/>
    <row r="7637" ht="14.25" customHeight="1"/>
    <row r="7638" ht="14.25" customHeight="1"/>
    <row r="7639" ht="14.25" customHeight="1"/>
    <row r="7640" ht="14.25" customHeight="1"/>
    <row r="7641" ht="14.25" customHeight="1"/>
    <row r="7642" ht="14.25" customHeight="1"/>
    <row r="7643" ht="14.25" customHeight="1"/>
    <row r="7644" ht="14.25" customHeight="1"/>
    <row r="7645" ht="14.25" customHeight="1"/>
    <row r="7646" ht="14.25" customHeight="1"/>
    <row r="7647" ht="14.25" customHeight="1"/>
    <row r="7648" ht="14.25" customHeight="1"/>
    <row r="7649" ht="14.25" customHeight="1"/>
    <row r="7650" ht="14.25" customHeight="1"/>
    <row r="7651" ht="14.25" customHeight="1"/>
    <row r="7652" ht="14.25" customHeight="1"/>
    <row r="7653" ht="14.25" customHeight="1"/>
    <row r="7654" ht="14.25" customHeight="1"/>
    <row r="7655" ht="14.25" customHeight="1"/>
    <row r="7656" ht="14.25" customHeight="1"/>
    <row r="7657" ht="14.25" customHeight="1"/>
    <row r="7658" ht="14.25" customHeight="1"/>
    <row r="7659" ht="14.25" customHeight="1"/>
    <row r="7660" ht="14.25" customHeight="1"/>
    <row r="7661" ht="14.25" customHeight="1"/>
    <row r="7662" ht="14.25" customHeight="1"/>
    <row r="7663" ht="14.25" customHeight="1"/>
    <row r="7664" ht="14.25" customHeight="1"/>
    <row r="7665" ht="14.25" customHeight="1"/>
    <row r="7666" ht="14.25" customHeight="1"/>
    <row r="7667" ht="14.25" customHeight="1"/>
    <row r="7668" ht="14.25" customHeight="1"/>
    <row r="7669" ht="14.25" customHeight="1"/>
    <row r="7670" ht="14.25" customHeight="1"/>
    <row r="7671" ht="14.25" customHeight="1"/>
    <row r="7672" ht="14.25" customHeight="1"/>
    <row r="7673" ht="14.25" customHeight="1"/>
    <row r="7674" ht="14.25" customHeight="1"/>
    <row r="7675" ht="14.25" customHeight="1"/>
    <row r="7676" ht="14.25" customHeight="1"/>
    <row r="7677" ht="14.25" customHeight="1"/>
    <row r="7678" ht="14.25" customHeight="1"/>
    <row r="7679" ht="14.25" customHeight="1"/>
    <row r="7680" ht="14.25" customHeight="1"/>
    <row r="7681" ht="14.25" customHeight="1"/>
    <row r="7682" ht="14.25" customHeight="1"/>
    <row r="7683" ht="14.25" customHeight="1"/>
    <row r="7684" ht="14.25" customHeight="1"/>
    <row r="7685" ht="14.25" customHeight="1"/>
    <row r="7686" ht="14.25" customHeight="1"/>
    <row r="7687" ht="14.25" customHeight="1"/>
    <row r="7688" ht="14.25" customHeight="1"/>
    <row r="7689" ht="14.25" customHeight="1"/>
    <row r="7690" ht="14.25" customHeight="1"/>
    <row r="7691" ht="14.25" customHeight="1"/>
    <row r="7692" ht="14.25" customHeight="1"/>
    <row r="7693" ht="14.25" customHeight="1"/>
    <row r="7694" ht="14.25" customHeight="1"/>
    <row r="7695" ht="14.25" customHeight="1"/>
    <row r="7696" ht="14.25" customHeight="1"/>
    <row r="7697" ht="14.25" customHeight="1"/>
    <row r="7698" ht="14.25" customHeight="1"/>
    <row r="7699" ht="14.25" customHeight="1"/>
    <row r="7700" ht="14.25" customHeight="1"/>
    <row r="7701" ht="14.25" customHeight="1"/>
    <row r="7702" ht="14.25" customHeight="1"/>
    <row r="7703" ht="14.25" customHeight="1"/>
    <row r="7704" ht="14.25" customHeight="1"/>
    <row r="7705" ht="14.25" customHeight="1"/>
    <row r="7706" ht="14.25" customHeight="1"/>
    <row r="7707" ht="14.25" customHeight="1"/>
    <row r="7708" ht="14.25" customHeight="1"/>
    <row r="7709" ht="14.25" customHeight="1"/>
    <row r="7710" ht="14.25" customHeight="1"/>
    <row r="7711" ht="14.25" customHeight="1"/>
    <row r="7712" ht="14.25" customHeight="1"/>
    <row r="7713" ht="14.25" customHeight="1"/>
    <row r="7714" ht="14.25" customHeight="1"/>
    <row r="7715" ht="14.25" customHeight="1"/>
    <row r="7716" ht="14.25" customHeight="1"/>
    <row r="7717" ht="14.25" customHeight="1"/>
    <row r="7718" ht="14.25" customHeight="1"/>
    <row r="7719" ht="14.25" customHeight="1"/>
    <row r="7720" ht="14.25" customHeight="1"/>
    <row r="7721" ht="14.25" customHeight="1"/>
    <row r="7722" ht="14.25" customHeight="1"/>
    <row r="7723" ht="14.25" customHeight="1"/>
    <row r="7724" ht="14.25" customHeight="1"/>
    <row r="7725" ht="14.25" customHeight="1"/>
    <row r="7726" ht="14.25" customHeight="1"/>
    <row r="7727" ht="14.25" customHeight="1"/>
    <row r="7728" ht="14.25" customHeight="1"/>
    <row r="7729" ht="14.25" customHeight="1"/>
    <row r="7730" ht="14.25" customHeight="1"/>
    <row r="7731" ht="14.25" customHeight="1"/>
    <row r="7732" ht="14.25" customHeight="1"/>
    <row r="7733" ht="14.25" customHeight="1"/>
    <row r="7734" ht="14.25" customHeight="1"/>
    <row r="7735" ht="14.25" customHeight="1"/>
    <row r="7736" ht="14.25" customHeight="1"/>
    <row r="7737" ht="14.25" customHeight="1"/>
    <row r="7738" ht="14.25" customHeight="1"/>
    <row r="7739" ht="14.25" customHeight="1"/>
    <row r="7740" ht="14.25" customHeight="1"/>
    <row r="7741" ht="14.25" customHeight="1"/>
    <row r="7742" ht="14.25" customHeight="1"/>
    <row r="7743" ht="14.25" customHeight="1"/>
    <row r="7744" ht="14.25" customHeight="1"/>
    <row r="7745" ht="14.25" customHeight="1"/>
    <row r="7746" ht="14.25" customHeight="1"/>
    <row r="7747" ht="14.25" customHeight="1"/>
    <row r="7748" ht="14.25" customHeight="1"/>
    <row r="7749" ht="14.25" customHeight="1"/>
    <row r="7750" ht="14.25" customHeight="1"/>
    <row r="7751" ht="14.25" customHeight="1"/>
    <row r="7752" ht="14.25" customHeight="1"/>
    <row r="7753" ht="14.25" customHeight="1"/>
    <row r="7754" ht="14.25" customHeight="1"/>
    <row r="7755" ht="14.25" customHeight="1"/>
    <row r="7756" ht="14.25" customHeight="1"/>
    <row r="7757" ht="14.25" customHeight="1"/>
    <row r="7758" ht="14.25" customHeight="1"/>
    <row r="7759" ht="14.25" customHeight="1"/>
    <row r="7760" ht="14.25" customHeight="1"/>
    <row r="7761" ht="14.25" customHeight="1"/>
    <row r="7762" ht="14.25" customHeight="1"/>
    <row r="7763" ht="14.25" customHeight="1"/>
    <row r="7764" ht="14.25" customHeight="1"/>
    <row r="7765" ht="14.25" customHeight="1"/>
    <row r="7766" ht="14.25" customHeight="1"/>
    <row r="7767" ht="14.25" customHeight="1"/>
    <row r="7768" ht="14.25" customHeight="1"/>
    <row r="7769" ht="14.25" customHeight="1"/>
    <row r="7770" ht="14.25" customHeight="1"/>
    <row r="7771" ht="14.25" customHeight="1"/>
    <row r="7772" ht="14.25" customHeight="1"/>
    <row r="7773" ht="14.25" customHeight="1"/>
    <row r="7774" ht="14.25" customHeight="1"/>
    <row r="7775" ht="14.25" customHeight="1"/>
    <row r="7776" ht="14.25" customHeight="1"/>
    <row r="7777" ht="14.25" customHeight="1"/>
    <row r="7778" ht="14.25" customHeight="1"/>
    <row r="7779" ht="14.25" customHeight="1"/>
    <row r="7780" ht="14.25" customHeight="1"/>
    <row r="7781" ht="14.25" customHeight="1"/>
    <row r="7782" ht="14.25" customHeight="1"/>
    <row r="7783" ht="14.25" customHeight="1"/>
    <row r="7784" ht="14.25" customHeight="1"/>
    <row r="7785" ht="14.25" customHeight="1"/>
    <row r="7786" ht="14.25" customHeight="1"/>
    <row r="7787" ht="14.25" customHeight="1"/>
    <row r="7788" ht="14.25" customHeight="1"/>
    <row r="7789" ht="14.25" customHeight="1"/>
    <row r="7790" ht="14.25" customHeight="1"/>
    <row r="7791" ht="14.25" customHeight="1"/>
    <row r="7792" ht="14.25" customHeight="1"/>
    <row r="7793" ht="14.25" customHeight="1"/>
    <row r="7794" ht="14.25" customHeight="1"/>
    <row r="7795" ht="14.25" customHeight="1"/>
    <row r="7796" ht="14.25" customHeight="1"/>
    <row r="7797" ht="14.25" customHeight="1"/>
    <row r="7798" ht="14.25" customHeight="1"/>
    <row r="7799" ht="14.25" customHeight="1"/>
    <row r="7800" ht="14.25" customHeight="1"/>
    <row r="7801" ht="14.25" customHeight="1"/>
    <row r="7802" ht="14.25" customHeight="1"/>
    <row r="7803" ht="14.25" customHeight="1"/>
    <row r="7804" ht="14.25" customHeight="1"/>
    <row r="7805" ht="14.25" customHeight="1"/>
    <row r="7806" ht="14.25" customHeight="1"/>
    <row r="7807" ht="14.25" customHeight="1"/>
    <row r="7808" ht="14.25" customHeight="1"/>
    <row r="7809" ht="14.25" customHeight="1"/>
    <row r="7810" ht="14.25" customHeight="1"/>
    <row r="7811" ht="14.25" customHeight="1"/>
    <row r="7812" ht="14.25" customHeight="1"/>
    <row r="7813" ht="14.25" customHeight="1"/>
    <row r="7814" ht="14.25" customHeight="1"/>
    <row r="7815" ht="14.25" customHeight="1"/>
    <row r="7816" ht="14.25" customHeight="1"/>
    <row r="7817" ht="14.25" customHeight="1"/>
    <row r="7818" ht="14.25" customHeight="1"/>
    <row r="7819" ht="14.25" customHeight="1"/>
    <row r="7820" ht="14.25" customHeight="1"/>
    <row r="7821" ht="14.25" customHeight="1"/>
    <row r="7822" ht="14.25" customHeight="1"/>
    <row r="7823" ht="14.25" customHeight="1"/>
    <row r="7824" ht="14.25" customHeight="1"/>
    <row r="7825" ht="14.25" customHeight="1"/>
    <row r="7826" ht="14.25" customHeight="1"/>
    <row r="7827" ht="14.25" customHeight="1"/>
    <row r="7828" ht="14.25" customHeight="1"/>
    <row r="7829" ht="14.25" customHeight="1"/>
    <row r="7830" ht="14.25" customHeight="1"/>
    <row r="7831" ht="14.25" customHeight="1"/>
    <row r="7832" ht="14.25" customHeight="1"/>
    <row r="7833" ht="14.25" customHeight="1"/>
    <row r="7834" ht="14.25" customHeight="1"/>
    <row r="7835" ht="14.25" customHeight="1"/>
    <row r="7836" ht="14.25" customHeight="1"/>
    <row r="7837" ht="14.25" customHeight="1"/>
    <row r="7838" ht="14.25" customHeight="1"/>
    <row r="7839" ht="14.25" customHeight="1"/>
    <row r="7840" ht="14.25" customHeight="1"/>
    <row r="7841" ht="14.25" customHeight="1"/>
    <row r="7842" ht="14.25" customHeight="1"/>
    <row r="7843" ht="14.25" customHeight="1"/>
    <row r="7844" ht="14.25" customHeight="1"/>
    <row r="7845" ht="14.25" customHeight="1"/>
    <row r="7846" ht="14.25" customHeight="1"/>
    <row r="7847" ht="14.25" customHeight="1"/>
    <row r="7848" ht="14.25" customHeight="1"/>
    <row r="7849" ht="14.25" customHeight="1"/>
    <row r="7850" ht="14.25" customHeight="1"/>
    <row r="7851" ht="14.25" customHeight="1"/>
    <row r="7852" ht="14.25" customHeight="1"/>
    <row r="7853" ht="14.25" customHeight="1"/>
    <row r="7854" ht="14.25" customHeight="1"/>
    <row r="7855" ht="14.25" customHeight="1"/>
    <row r="7856" ht="14.25" customHeight="1"/>
    <row r="7857" ht="14.25" customHeight="1"/>
    <row r="7858" ht="14.25" customHeight="1"/>
    <row r="7859" ht="14.25" customHeight="1"/>
    <row r="7860" ht="14.25" customHeight="1"/>
    <row r="7861" ht="14.25" customHeight="1"/>
    <row r="7862" ht="14.25" customHeight="1"/>
    <row r="7863" ht="14.25" customHeight="1"/>
    <row r="7864" ht="14.25" customHeight="1"/>
    <row r="7865" ht="14.25" customHeight="1"/>
    <row r="7866" ht="14.25" customHeight="1"/>
    <row r="7867" ht="14.25" customHeight="1"/>
    <row r="7868" ht="14.25" customHeight="1"/>
    <row r="7869" ht="14.25" customHeight="1"/>
    <row r="7870" ht="14.25" customHeight="1"/>
    <row r="7871" ht="14.25" customHeight="1"/>
    <row r="7872" ht="14.25" customHeight="1"/>
    <row r="7873" ht="14.25" customHeight="1"/>
    <row r="7874" ht="14.25" customHeight="1"/>
    <row r="7875" ht="14.25" customHeight="1"/>
    <row r="7876" ht="14.25" customHeight="1"/>
    <row r="7877" ht="14.25" customHeight="1"/>
    <row r="7878" ht="14.25" customHeight="1"/>
    <row r="7879" ht="14.25" customHeight="1"/>
    <row r="7880" ht="14.25" customHeight="1"/>
    <row r="7881" ht="14.25" customHeight="1"/>
    <row r="7882" ht="14.25" customHeight="1"/>
    <row r="7883" ht="14.25" customHeight="1"/>
    <row r="7884" ht="14.25" customHeight="1"/>
    <row r="7885" ht="14.25" customHeight="1"/>
    <row r="7886" ht="14.25" customHeight="1"/>
    <row r="7887" ht="14.25" customHeight="1"/>
    <row r="7888" ht="14.25" customHeight="1"/>
    <row r="7889" ht="14.25" customHeight="1"/>
    <row r="7890" ht="14.25" customHeight="1"/>
    <row r="7891" ht="14.25" customHeight="1"/>
    <row r="7892" ht="14.25" customHeight="1"/>
    <row r="7893" ht="14.25" customHeight="1"/>
    <row r="7894" ht="14.25" customHeight="1"/>
    <row r="7895" ht="14.25" customHeight="1"/>
    <row r="7896" ht="14.25" customHeight="1"/>
    <row r="7897" ht="14.25" customHeight="1"/>
    <row r="7898" ht="14.25" customHeight="1"/>
    <row r="7899" ht="14.25" customHeight="1"/>
    <row r="7900" ht="14.25" customHeight="1"/>
    <row r="7901" ht="14.25" customHeight="1"/>
    <row r="7902" ht="14.25" customHeight="1"/>
    <row r="7903" ht="14.25" customHeight="1"/>
    <row r="7904" ht="14.25" customHeight="1"/>
    <row r="7905" ht="14.25" customHeight="1"/>
    <row r="7906" ht="14.25" customHeight="1"/>
    <row r="7907" ht="14.25" customHeight="1"/>
    <row r="7908" ht="14.25" customHeight="1"/>
    <row r="7909" ht="14.25" customHeight="1"/>
    <row r="7910" ht="14.25" customHeight="1"/>
    <row r="7911" ht="14.25" customHeight="1"/>
    <row r="7912" ht="14.25" customHeight="1"/>
    <row r="7913" ht="14.25" customHeight="1"/>
    <row r="7914" ht="14.25" customHeight="1"/>
    <row r="7915" ht="14.25" customHeight="1"/>
    <row r="7916" ht="14.25" customHeight="1"/>
    <row r="7917" ht="14.25" customHeight="1"/>
    <row r="7918" ht="14.25" customHeight="1"/>
    <row r="7919" ht="14.25" customHeight="1"/>
    <row r="7920" ht="14.25" customHeight="1"/>
    <row r="7921" ht="14.25" customHeight="1"/>
    <row r="7922" ht="14.25" customHeight="1"/>
    <row r="7923" ht="14.25" customHeight="1"/>
    <row r="7924" ht="14.25" customHeight="1"/>
    <row r="7925" ht="14.25" customHeight="1"/>
    <row r="7926" ht="14.25" customHeight="1"/>
    <row r="7927" ht="14.25" customHeight="1"/>
    <row r="7928" ht="14.25" customHeight="1"/>
    <row r="7929" ht="14.25" customHeight="1"/>
    <row r="7930" ht="14.25" customHeight="1"/>
    <row r="7931" ht="14.25" customHeight="1"/>
    <row r="7932" ht="14.25" customHeight="1"/>
    <row r="7933" ht="14.25" customHeight="1"/>
    <row r="7934" ht="14.25" customHeight="1"/>
    <row r="7935" ht="14.25" customHeight="1"/>
    <row r="7936" ht="14.25" customHeight="1"/>
    <row r="7937" ht="14.25" customHeight="1"/>
    <row r="7938" ht="14.25" customHeight="1"/>
    <row r="7939" ht="14.25" customHeight="1"/>
    <row r="7940" ht="14.25" customHeight="1"/>
    <row r="7941" ht="14.25" customHeight="1"/>
    <row r="7942" ht="14.25" customHeight="1"/>
    <row r="7943" ht="14.25" customHeight="1"/>
    <row r="7944" ht="14.25" customHeight="1"/>
    <row r="7945" ht="14.25" customHeight="1"/>
    <row r="7946" ht="14.25" customHeight="1"/>
    <row r="7947" ht="14.25" customHeight="1"/>
    <row r="7948" ht="14.25" customHeight="1"/>
    <row r="7949" ht="14.25" customHeight="1"/>
    <row r="7950" ht="14.25" customHeight="1"/>
    <row r="7951" ht="14.25" customHeight="1"/>
    <row r="7952" ht="14.25" customHeight="1"/>
    <row r="7953" ht="14.25" customHeight="1"/>
    <row r="7954" ht="14.25" customHeight="1"/>
    <row r="7955" ht="14.25" customHeight="1"/>
    <row r="7956" ht="14.25" customHeight="1"/>
    <row r="7957" ht="14.25" customHeight="1"/>
    <row r="7958" ht="14.25" customHeight="1"/>
    <row r="7959" ht="14.25" customHeight="1"/>
    <row r="7960" ht="14.25" customHeight="1"/>
    <row r="7961" ht="14.25" customHeight="1"/>
    <row r="7962" ht="14.25" customHeight="1"/>
    <row r="7963" ht="14.25" customHeight="1"/>
    <row r="7964" ht="14.25" customHeight="1"/>
    <row r="7965" ht="14.25" customHeight="1"/>
    <row r="7966" ht="14.25" customHeight="1"/>
    <row r="7967" ht="14.25" customHeight="1"/>
    <row r="7968" ht="14.25" customHeight="1"/>
    <row r="7969" ht="14.25" customHeight="1"/>
    <row r="7970" ht="14.25" customHeight="1"/>
    <row r="7971" ht="14.25" customHeight="1"/>
    <row r="7972" ht="14.25" customHeight="1"/>
    <row r="7973" ht="14.25" customHeight="1"/>
    <row r="7974" ht="14.25" customHeight="1"/>
    <row r="7975" ht="14.25" customHeight="1"/>
    <row r="7976" ht="14.25" customHeight="1"/>
    <row r="7977" ht="14.25" customHeight="1"/>
    <row r="7978" ht="14.25" customHeight="1"/>
    <row r="7979" ht="14.25" customHeight="1"/>
    <row r="7980" ht="14.25" customHeight="1"/>
    <row r="7981" ht="14.25" customHeight="1"/>
    <row r="7982" ht="14.25" customHeight="1"/>
    <row r="7983" ht="14.25" customHeight="1"/>
    <row r="7984" ht="14.25" customHeight="1"/>
    <row r="7985" ht="14.25" customHeight="1"/>
    <row r="7986" ht="14.25" customHeight="1"/>
    <row r="7987" ht="14.25" customHeight="1"/>
    <row r="7988" ht="14.25" customHeight="1"/>
    <row r="7989" ht="14.25" customHeight="1"/>
    <row r="7990" ht="14.25" customHeight="1"/>
    <row r="7991" ht="14.25" customHeight="1"/>
    <row r="7992" ht="14.25" customHeight="1"/>
    <row r="7993" ht="14.25" customHeight="1"/>
    <row r="7994" ht="14.25" customHeight="1"/>
    <row r="7995" ht="14.25" customHeight="1"/>
    <row r="7996" ht="14.25" customHeight="1"/>
    <row r="7997" ht="14.25" customHeight="1"/>
    <row r="7998" ht="14.25" customHeight="1"/>
    <row r="7999" ht="14.25" customHeight="1"/>
    <row r="8000" ht="14.25" customHeight="1"/>
    <row r="8001" ht="14.25" customHeight="1"/>
    <row r="8002" ht="14.25" customHeight="1"/>
    <row r="8003" ht="14.25" customHeight="1"/>
    <row r="8004" ht="14.25" customHeight="1"/>
    <row r="8005" ht="14.25" customHeight="1"/>
    <row r="8006" ht="14.25" customHeight="1"/>
    <row r="8007" ht="14.25" customHeight="1"/>
    <row r="8008" ht="14.25" customHeight="1"/>
    <row r="8009" ht="14.25" customHeight="1"/>
    <row r="8010" ht="14.25" customHeight="1"/>
    <row r="8011" ht="14.25" customHeight="1"/>
    <row r="8012" ht="14.25" customHeight="1"/>
    <row r="8013" ht="14.25" customHeight="1"/>
    <row r="8014" ht="14.25" customHeight="1"/>
    <row r="8015" ht="14.25" customHeight="1"/>
    <row r="8016" ht="14.25" customHeight="1"/>
    <row r="8017" ht="14.25" customHeight="1"/>
    <row r="8018" ht="14.25" customHeight="1"/>
    <row r="8019" ht="14.25" customHeight="1"/>
    <row r="8020" ht="14.25" customHeight="1"/>
    <row r="8021" ht="14.25" customHeight="1"/>
    <row r="8022" ht="14.25" customHeight="1"/>
    <row r="8023" ht="14.25" customHeight="1"/>
    <row r="8024" ht="14.25" customHeight="1"/>
    <row r="8025" ht="14.25" customHeight="1"/>
    <row r="8026" ht="14.25" customHeight="1"/>
    <row r="8027" ht="14.25" customHeight="1"/>
    <row r="8028" ht="14.25" customHeight="1"/>
    <row r="8029" ht="14.25" customHeight="1"/>
    <row r="8030" ht="14.25" customHeight="1"/>
    <row r="8031" ht="14.25" customHeight="1"/>
    <row r="8032" ht="14.25" customHeight="1"/>
    <row r="8033" ht="14.25" customHeight="1"/>
    <row r="8034" ht="14.25" customHeight="1"/>
    <row r="8035" ht="14.25" customHeight="1"/>
    <row r="8036" ht="14.25" customHeight="1"/>
    <row r="8037" ht="14.25" customHeight="1"/>
    <row r="8038" ht="14.25" customHeight="1"/>
    <row r="8039" ht="14.25" customHeight="1"/>
    <row r="8040" ht="14.25" customHeight="1"/>
    <row r="8041" ht="14.25" customHeight="1"/>
    <row r="8042" ht="14.25" customHeight="1"/>
    <row r="8043" ht="14.25" customHeight="1"/>
    <row r="8044" ht="14.25" customHeight="1"/>
    <row r="8045" ht="14.25" customHeight="1"/>
    <row r="8046" ht="14.25" customHeight="1"/>
    <row r="8047" ht="14.25" customHeight="1"/>
    <row r="8048" ht="14.25" customHeight="1"/>
    <row r="8049" ht="14.25" customHeight="1"/>
    <row r="8050" ht="14.25" customHeight="1"/>
    <row r="8051" ht="14.25" customHeight="1"/>
    <row r="8052" ht="14.25" customHeight="1"/>
    <row r="8053" ht="14.25" customHeight="1"/>
    <row r="8054" ht="14.25" customHeight="1"/>
    <row r="8055" ht="14.25" customHeight="1"/>
    <row r="8056" ht="14.25" customHeight="1"/>
    <row r="8057" ht="14.25" customHeight="1"/>
    <row r="8058" ht="14.25" customHeight="1"/>
    <row r="8059" ht="14.25" customHeight="1"/>
    <row r="8060" ht="14.25" customHeight="1"/>
    <row r="8061" ht="14.25" customHeight="1"/>
    <row r="8062" ht="14.25" customHeight="1"/>
    <row r="8063" ht="14.25" customHeight="1"/>
    <row r="8064" ht="14.25" customHeight="1"/>
    <row r="8065" ht="14.25" customHeight="1"/>
    <row r="8066" ht="14.25" customHeight="1"/>
    <row r="8067" ht="14.25" customHeight="1"/>
    <row r="8068" ht="14.25" customHeight="1"/>
    <row r="8069" ht="14.25" customHeight="1"/>
    <row r="8070" ht="14.25" customHeight="1"/>
    <row r="8071" ht="14.25" customHeight="1"/>
    <row r="8072" ht="14.25" customHeight="1"/>
    <row r="8073" ht="14.25" customHeight="1"/>
    <row r="8074" ht="14.25" customHeight="1"/>
    <row r="8075" ht="14.25" customHeight="1"/>
    <row r="8076" ht="14.25" customHeight="1"/>
    <row r="8077" ht="14.25" customHeight="1"/>
    <row r="8078" ht="14.25" customHeight="1"/>
    <row r="8079" ht="14.25" customHeight="1"/>
    <row r="8080" ht="14.25" customHeight="1"/>
    <row r="8081" ht="14.25" customHeight="1"/>
    <row r="8082" ht="14.25" customHeight="1"/>
    <row r="8083" ht="14.25" customHeight="1"/>
    <row r="8084" ht="14.25" customHeight="1"/>
    <row r="8085" ht="14.25" customHeight="1"/>
    <row r="8086" ht="14.25" customHeight="1"/>
    <row r="8087" ht="14.25" customHeight="1"/>
    <row r="8088" ht="14.25" customHeight="1"/>
    <row r="8089" ht="14.25" customHeight="1"/>
    <row r="8090" ht="14.25" customHeight="1"/>
    <row r="8091" ht="14.25" customHeight="1"/>
    <row r="8092" ht="14.25" customHeight="1"/>
    <row r="8093" ht="14.25" customHeight="1"/>
    <row r="8094" ht="14.25" customHeight="1"/>
    <row r="8095" ht="14.25" customHeight="1"/>
    <row r="8096" ht="14.25" customHeight="1"/>
    <row r="8097" ht="14.25" customHeight="1"/>
    <row r="8098" ht="14.25" customHeight="1"/>
    <row r="8099" ht="14.25" customHeight="1"/>
    <row r="8100" ht="14.25" customHeight="1"/>
    <row r="8101" ht="14.25" customHeight="1"/>
    <row r="8102" ht="14.25" customHeight="1"/>
    <row r="8103" ht="14.25" customHeight="1"/>
    <row r="8104" ht="14.25" customHeight="1"/>
    <row r="8105" ht="14.25" customHeight="1"/>
    <row r="8106" ht="14.25" customHeight="1"/>
    <row r="8107" ht="14.25" customHeight="1"/>
    <row r="8108" ht="14.25" customHeight="1"/>
    <row r="8109" ht="14.25" customHeight="1"/>
    <row r="8110" ht="14.25" customHeight="1"/>
    <row r="8111" ht="14.25" customHeight="1"/>
    <row r="8112" ht="14.25" customHeight="1"/>
    <row r="8113" ht="14.25" customHeight="1"/>
    <row r="8114" ht="14.25" customHeight="1"/>
    <row r="8115" ht="14.25" customHeight="1"/>
    <row r="8116" ht="14.25" customHeight="1"/>
    <row r="8117" ht="14.25" customHeight="1"/>
    <row r="8118" ht="14.25" customHeight="1"/>
    <row r="8119" ht="14.25" customHeight="1"/>
    <row r="8120" ht="14.25" customHeight="1"/>
    <row r="8121" ht="14.25" customHeight="1"/>
    <row r="8122" ht="14.25" customHeight="1"/>
    <row r="8123" ht="14.25" customHeight="1"/>
    <row r="8124" ht="14.25" customHeight="1"/>
    <row r="8125" ht="14.25" customHeight="1"/>
    <row r="8126" ht="14.25" customHeight="1"/>
    <row r="8127" ht="14.25" customHeight="1"/>
    <row r="8128" ht="14.25" customHeight="1"/>
    <row r="8129" ht="14.25" customHeight="1"/>
    <row r="8130" ht="14.25" customHeight="1"/>
    <row r="8131" ht="14.25" customHeight="1"/>
    <row r="8132" ht="14.25" customHeight="1"/>
    <row r="8133" ht="14.25" customHeight="1"/>
    <row r="8134" ht="14.25" customHeight="1"/>
    <row r="8135" ht="14.25" customHeight="1"/>
    <row r="8136" ht="14.25" customHeight="1"/>
    <row r="8137" ht="14.25" customHeight="1"/>
    <row r="8138" ht="14.25" customHeight="1"/>
    <row r="8139" ht="14.25" customHeight="1"/>
    <row r="8140" ht="14.25" customHeight="1"/>
    <row r="8141" ht="14.25" customHeight="1"/>
    <row r="8142" ht="14.25" customHeight="1"/>
    <row r="8143" ht="14.25" customHeight="1"/>
    <row r="8144" ht="14.25" customHeight="1"/>
    <row r="8145" ht="14.25" customHeight="1"/>
    <row r="8146" ht="14.25" customHeight="1"/>
    <row r="8147" ht="14.25" customHeight="1"/>
    <row r="8148" ht="14.25" customHeight="1"/>
    <row r="8149" ht="14.25" customHeight="1"/>
    <row r="8150" ht="14.25" customHeight="1"/>
    <row r="8151" ht="14.25" customHeight="1"/>
    <row r="8152" ht="14.25" customHeight="1"/>
    <row r="8153" ht="14.25" customHeight="1"/>
    <row r="8154" ht="14.25" customHeight="1"/>
    <row r="8155" ht="14.25" customHeight="1"/>
    <row r="8156" ht="14.25" customHeight="1"/>
    <row r="8157" ht="14.25" customHeight="1"/>
    <row r="8158" ht="14.25" customHeight="1"/>
    <row r="8159" ht="14.25" customHeight="1"/>
    <row r="8160" ht="14.25" customHeight="1"/>
    <row r="8161" ht="14.25" customHeight="1"/>
    <row r="8162" ht="14.25" customHeight="1"/>
    <row r="8163" ht="14.25" customHeight="1"/>
    <row r="8164" ht="14.25" customHeight="1"/>
    <row r="8165" ht="14.25" customHeight="1"/>
    <row r="8166" ht="14.25" customHeight="1"/>
    <row r="8167" ht="14.25" customHeight="1"/>
    <row r="8168" ht="14.25" customHeight="1"/>
    <row r="8169" ht="14.25" customHeight="1"/>
    <row r="8170" ht="14.25" customHeight="1"/>
    <row r="8171" ht="14.25" customHeight="1"/>
    <row r="8172" ht="14.25" customHeight="1"/>
    <row r="8173" ht="14.25" customHeight="1"/>
    <row r="8174" ht="14.25" customHeight="1"/>
    <row r="8175" ht="14.25" customHeight="1"/>
    <row r="8176" ht="14.25" customHeight="1"/>
    <row r="8177" ht="14.25" customHeight="1"/>
    <row r="8178" ht="14.25" customHeight="1"/>
    <row r="8179" ht="14.25" customHeight="1"/>
    <row r="8180" ht="14.25" customHeight="1"/>
    <row r="8181" ht="14.25" customHeight="1"/>
    <row r="8182" ht="14.25" customHeight="1"/>
    <row r="8183" ht="14.25" customHeight="1"/>
    <row r="8184" ht="14.25" customHeight="1"/>
    <row r="8185" ht="14.25" customHeight="1"/>
    <row r="8186" ht="14.25" customHeight="1"/>
    <row r="8187" ht="14.25" customHeight="1"/>
    <row r="8188" ht="14.25" customHeight="1"/>
    <row r="8189" ht="14.25" customHeight="1"/>
    <row r="8190" ht="14.25" customHeight="1"/>
    <row r="8191" ht="14.25" customHeight="1"/>
    <row r="8192" ht="14.25" customHeight="1"/>
    <row r="8193" ht="14.25" customHeight="1"/>
    <row r="8194" ht="14.25" customHeight="1"/>
    <row r="8195" ht="14.25" customHeight="1"/>
    <row r="8196" ht="14.25" customHeight="1"/>
    <row r="8197" ht="14.25" customHeight="1"/>
    <row r="8198" ht="14.25" customHeight="1"/>
    <row r="8199" ht="14.25" customHeight="1"/>
    <row r="8200" ht="14.25" customHeight="1"/>
    <row r="8201" ht="14.25" customHeight="1"/>
    <row r="8202" ht="14.25" customHeight="1"/>
    <row r="8203" ht="14.25" customHeight="1"/>
    <row r="8204" ht="14.25" customHeight="1"/>
    <row r="8205" ht="14.25" customHeight="1"/>
    <row r="8206" ht="14.25" customHeight="1"/>
    <row r="8207" ht="14.25" customHeight="1"/>
    <row r="8208" ht="14.25" customHeight="1"/>
    <row r="8209" ht="14.25" customHeight="1"/>
    <row r="8210" ht="14.25" customHeight="1"/>
    <row r="8211" ht="14.25" customHeight="1"/>
    <row r="8212" ht="14.25" customHeight="1"/>
    <row r="8213" ht="14.25" customHeight="1"/>
    <row r="8214" ht="14.25" customHeight="1"/>
    <row r="8215" ht="14.25" customHeight="1"/>
    <row r="8216" ht="14.25" customHeight="1"/>
    <row r="8217" ht="14.25" customHeight="1"/>
    <row r="8218" ht="14.25" customHeight="1"/>
    <row r="8219" ht="14.25" customHeight="1"/>
    <row r="8220" ht="14.25" customHeight="1"/>
    <row r="8221" ht="14.25" customHeight="1"/>
    <row r="8222" ht="14.25" customHeight="1"/>
    <row r="8223" ht="14.25" customHeight="1"/>
    <row r="8224" ht="14.25" customHeight="1"/>
    <row r="8225" ht="14.25" customHeight="1"/>
    <row r="8226" ht="14.25" customHeight="1"/>
    <row r="8227" ht="14.25" customHeight="1"/>
    <row r="8228" ht="14.25" customHeight="1"/>
    <row r="8229" ht="14.25" customHeight="1"/>
    <row r="8230" ht="14.25" customHeight="1"/>
    <row r="8231" ht="14.25" customHeight="1"/>
    <row r="8232" ht="14.25" customHeight="1"/>
    <row r="8233" ht="14.25" customHeight="1"/>
    <row r="8234" ht="14.25" customHeight="1"/>
    <row r="8235" ht="14.25" customHeight="1"/>
    <row r="8236" ht="14.25" customHeight="1"/>
    <row r="8237" ht="14.25" customHeight="1"/>
    <row r="8238" ht="14.25" customHeight="1"/>
    <row r="8239" ht="14.25" customHeight="1"/>
    <row r="8240" ht="14.25" customHeight="1"/>
    <row r="8241" ht="14.25" customHeight="1"/>
    <row r="8242" ht="14.25" customHeight="1"/>
    <row r="8243" ht="14.25" customHeight="1"/>
    <row r="8244" ht="14.25" customHeight="1"/>
    <row r="8245" ht="14.25" customHeight="1"/>
    <row r="8246" ht="14.25" customHeight="1"/>
    <row r="8247" ht="14.25" customHeight="1"/>
    <row r="8248" ht="14.25" customHeight="1"/>
    <row r="8249" ht="14.25" customHeight="1"/>
    <row r="8250" ht="14.25" customHeight="1"/>
    <row r="8251" ht="14.25" customHeight="1"/>
    <row r="8252" ht="14.25" customHeight="1"/>
    <row r="8253" ht="14.25" customHeight="1"/>
    <row r="8254" ht="14.25" customHeight="1"/>
    <row r="8255" ht="14.25" customHeight="1"/>
    <row r="8256" ht="14.25" customHeight="1"/>
    <row r="8257" ht="14.25" customHeight="1"/>
    <row r="8258" ht="14.25" customHeight="1"/>
    <row r="8259" ht="14.25" customHeight="1"/>
    <row r="8260" ht="14.25" customHeight="1"/>
    <row r="8261" ht="14.25" customHeight="1"/>
    <row r="8262" ht="14.25" customHeight="1"/>
    <row r="8263" ht="14.25" customHeight="1"/>
    <row r="8264" ht="14.25" customHeight="1"/>
    <row r="8265" ht="14.25" customHeight="1"/>
    <row r="8266" ht="14.25" customHeight="1"/>
    <row r="8267" ht="14.25" customHeight="1"/>
    <row r="8268" ht="14.25" customHeight="1"/>
    <row r="8269" ht="14.25" customHeight="1"/>
    <row r="8270" ht="14.25" customHeight="1"/>
    <row r="8271" ht="14.25" customHeight="1"/>
    <row r="8272" ht="14.25" customHeight="1"/>
    <row r="8273" ht="14.25" customHeight="1"/>
    <row r="8274" ht="14.25" customHeight="1"/>
    <row r="8275" ht="14.25" customHeight="1"/>
    <row r="8276" ht="14.25" customHeight="1"/>
    <row r="8277" ht="14.25" customHeight="1"/>
    <row r="8278" ht="14.25" customHeight="1"/>
    <row r="8279" ht="14.25" customHeight="1"/>
    <row r="8280" ht="14.25" customHeight="1"/>
    <row r="8281" ht="14.25" customHeight="1"/>
    <row r="8282" ht="14.25" customHeight="1"/>
    <row r="8283" ht="14.25" customHeight="1"/>
    <row r="8284" ht="14.25" customHeight="1"/>
    <row r="8285" ht="14.25" customHeight="1"/>
    <row r="8286" ht="14.25" customHeight="1"/>
    <row r="8287" ht="14.25" customHeight="1"/>
    <row r="8288" ht="14.25" customHeight="1"/>
    <row r="8289" ht="14.25" customHeight="1"/>
    <row r="8290" ht="14.25" customHeight="1"/>
    <row r="8291" ht="14.25" customHeight="1"/>
    <row r="8292" ht="14.25" customHeight="1"/>
    <row r="8293" ht="14.25" customHeight="1"/>
    <row r="8294" ht="14.25" customHeight="1"/>
    <row r="8295" ht="14.25" customHeight="1"/>
    <row r="8296" ht="14.25" customHeight="1"/>
    <row r="8297" ht="14.25" customHeight="1"/>
    <row r="8298" ht="14.25" customHeight="1"/>
    <row r="8299" ht="14.25" customHeight="1"/>
    <row r="8300" ht="14.25" customHeight="1"/>
    <row r="8301" ht="14.25" customHeight="1"/>
    <row r="8302" ht="14.25" customHeight="1"/>
    <row r="8303" ht="14.25" customHeight="1"/>
    <row r="8304" ht="14.25" customHeight="1"/>
    <row r="8305" ht="14.25" customHeight="1"/>
    <row r="8306" ht="14.25" customHeight="1"/>
    <row r="8307" ht="14.25" customHeight="1"/>
    <row r="8308" ht="14.25" customHeight="1"/>
    <row r="8309" ht="14.25" customHeight="1"/>
    <row r="8310" ht="14.25" customHeight="1"/>
    <row r="8311" ht="14.25" customHeight="1"/>
    <row r="8312" ht="14.25" customHeight="1"/>
    <row r="8313" ht="14.25" customHeight="1"/>
    <row r="8314" ht="14.25" customHeight="1"/>
    <row r="8315" ht="14.25" customHeight="1"/>
    <row r="8316" ht="14.25" customHeight="1"/>
    <row r="8317" ht="14.25" customHeight="1"/>
    <row r="8318" ht="14.25" customHeight="1"/>
    <row r="8319" ht="14.25" customHeight="1"/>
    <row r="8320" ht="14.25" customHeight="1"/>
    <row r="8321" ht="14.25" customHeight="1"/>
    <row r="8322" ht="14.25" customHeight="1"/>
    <row r="8323" ht="14.25" customHeight="1"/>
    <row r="8324" ht="14.25" customHeight="1"/>
    <row r="8325" ht="14.25" customHeight="1"/>
    <row r="8326" ht="14.25" customHeight="1"/>
    <row r="8327" ht="14.25" customHeight="1"/>
    <row r="8328" ht="14.25" customHeight="1"/>
    <row r="8329" ht="14.25" customHeight="1"/>
    <row r="8330" ht="14.25" customHeight="1"/>
    <row r="8331" ht="14.25" customHeight="1"/>
    <row r="8332" ht="14.25" customHeight="1"/>
    <row r="8333" ht="14.25" customHeight="1"/>
    <row r="8334" ht="14.25" customHeight="1"/>
    <row r="8335" ht="14.25" customHeight="1"/>
    <row r="8336" ht="14.25" customHeight="1"/>
    <row r="8337" ht="14.25" customHeight="1"/>
    <row r="8338" ht="14.25" customHeight="1"/>
    <row r="8339" ht="14.25" customHeight="1"/>
    <row r="8340" ht="14.25" customHeight="1"/>
    <row r="8341" ht="14.25" customHeight="1"/>
    <row r="8342" ht="14.25" customHeight="1"/>
    <row r="8343" ht="14.25" customHeight="1"/>
    <row r="8344" ht="14.25" customHeight="1"/>
    <row r="8345" ht="14.25" customHeight="1"/>
    <row r="8346" ht="14.25" customHeight="1"/>
    <row r="8347" ht="14.25" customHeight="1"/>
    <row r="8348" ht="14.25" customHeight="1"/>
    <row r="8349" ht="14.25" customHeight="1"/>
    <row r="8350" ht="14.25" customHeight="1"/>
    <row r="8351" ht="14.25" customHeight="1"/>
    <row r="8352" ht="14.25" customHeight="1"/>
    <row r="8353" ht="14.25" customHeight="1"/>
    <row r="8354" ht="14.25" customHeight="1"/>
    <row r="8355" ht="14.25" customHeight="1"/>
    <row r="8356" ht="14.25" customHeight="1"/>
    <row r="8357" ht="14.25" customHeight="1"/>
    <row r="8358" ht="14.25" customHeight="1"/>
    <row r="8359" ht="14.25" customHeight="1"/>
    <row r="8360" ht="14.25" customHeight="1"/>
    <row r="8361" ht="14.25" customHeight="1"/>
    <row r="8362" ht="14.25" customHeight="1"/>
    <row r="8363" ht="14.25" customHeight="1"/>
    <row r="8364" ht="14.25" customHeight="1"/>
    <row r="8365" ht="14.25" customHeight="1"/>
    <row r="8366" ht="14.25" customHeight="1"/>
    <row r="8367" ht="14.25" customHeight="1"/>
    <row r="8368" ht="14.25" customHeight="1"/>
    <row r="8369" ht="14.25" customHeight="1"/>
    <row r="8370" ht="14.25" customHeight="1"/>
    <row r="8371" ht="14.25" customHeight="1"/>
    <row r="8372" ht="14.25" customHeight="1"/>
    <row r="8373" ht="14.25" customHeight="1"/>
    <row r="8374" ht="14.25" customHeight="1"/>
    <row r="8375" ht="14.25" customHeight="1"/>
    <row r="8376" ht="14.25" customHeight="1"/>
    <row r="8377" ht="14.25" customHeight="1"/>
    <row r="8378" ht="14.25" customHeight="1"/>
    <row r="8379" ht="14.25" customHeight="1"/>
    <row r="8380" ht="14.25" customHeight="1"/>
    <row r="8381" ht="14.25" customHeight="1"/>
    <row r="8382" ht="14.25" customHeight="1"/>
    <row r="8383" ht="14.25" customHeight="1"/>
    <row r="8384" ht="14.25" customHeight="1"/>
    <row r="8385" ht="14.25" customHeight="1"/>
    <row r="8386" ht="14.25" customHeight="1"/>
    <row r="8387" ht="14.25" customHeight="1"/>
    <row r="8388" ht="14.25" customHeight="1"/>
    <row r="8389" ht="14.25" customHeight="1"/>
    <row r="8390" ht="14.25" customHeight="1"/>
    <row r="8391" ht="14.25" customHeight="1"/>
    <row r="8392" ht="14.25" customHeight="1"/>
    <row r="8393" ht="14.25" customHeight="1"/>
    <row r="8394" ht="14.25" customHeight="1"/>
    <row r="8395" ht="14.25" customHeight="1"/>
    <row r="8396" ht="14.25" customHeight="1"/>
    <row r="8397" ht="14.25" customHeight="1"/>
    <row r="8398" ht="14.25" customHeight="1"/>
    <row r="8399" ht="14.25" customHeight="1"/>
    <row r="8400" ht="14.25" customHeight="1"/>
    <row r="8401" ht="14.25" customHeight="1"/>
    <row r="8402" ht="14.25" customHeight="1"/>
    <row r="8403" ht="14.25" customHeight="1"/>
    <row r="8404" ht="14.25" customHeight="1"/>
    <row r="8405" ht="14.25" customHeight="1"/>
    <row r="8406" ht="14.25" customHeight="1"/>
    <row r="8407" ht="14.25" customHeight="1"/>
    <row r="8408" ht="14.25" customHeight="1"/>
    <row r="8409" ht="14.25" customHeight="1"/>
    <row r="8410" ht="14.25" customHeight="1"/>
    <row r="8411" ht="14.25" customHeight="1"/>
    <row r="8412" ht="14.25" customHeight="1"/>
    <row r="8413" ht="14.25" customHeight="1"/>
    <row r="8414" ht="14.25" customHeight="1"/>
    <row r="8415" ht="14.25" customHeight="1"/>
    <row r="8416" ht="14.25" customHeight="1"/>
    <row r="8417" ht="14.25" customHeight="1"/>
    <row r="8418" ht="14.25" customHeight="1"/>
    <row r="8419" ht="14.25" customHeight="1"/>
    <row r="8420" ht="14.25" customHeight="1"/>
    <row r="8421" ht="14.25" customHeight="1"/>
    <row r="8422" ht="14.25" customHeight="1"/>
    <row r="8423" ht="14.25" customHeight="1"/>
    <row r="8424" ht="14.25" customHeight="1"/>
    <row r="8425" ht="14.25" customHeight="1"/>
    <row r="8426" ht="14.25" customHeight="1"/>
    <row r="8427" ht="14.25" customHeight="1"/>
    <row r="8428" ht="14.25" customHeight="1"/>
    <row r="8429" ht="14.25" customHeight="1"/>
    <row r="8430" ht="14.25" customHeight="1"/>
    <row r="8431" ht="14.25" customHeight="1"/>
    <row r="8432" ht="14.25" customHeight="1"/>
    <row r="8433" ht="14.25" customHeight="1"/>
    <row r="8434" ht="14.25" customHeight="1"/>
    <row r="8435" ht="14.25" customHeight="1"/>
    <row r="8436" ht="14.25" customHeight="1"/>
    <row r="8437" ht="14.25" customHeight="1"/>
    <row r="8438" ht="14.25" customHeight="1"/>
    <row r="8439" ht="14.25" customHeight="1"/>
    <row r="8440" ht="14.25" customHeight="1"/>
    <row r="8441" ht="14.25" customHeight="1"/>
    <row r="8442" ht="14.25" customHeight="1"/>
    <row r="8443" ht="14.25" customHeight="1"/>
    <row r="8444" ht="14.25" customHeight="1"/>
    <row r="8445" ht="14.25" customHeight="1"/>
    <row r="8446" ht="14.25" customHeight="1"/>
    <row r="8447" ht="14.25" customHeight="1"/>
    <row r="8448" ht="14.25" customHeight="1"/>
    <row r="8449" ht="14.25" customHeight="1"/>
    <row r="8450" ht="14.25" customHeight="1"/>
    <row r="8451" ht="14.25" customHeight="1"/>
    <row r="8452" ht="14.25" customHeight="1"/>
    <row r="8453" ht="14.25" customHeight="1"/>
    <row r="8454" ht="14.25" customHeight="1"/>
    <row r="8455" ht="14.25" customHeight="1"/>
    <row r="8456" ht="14.25" customHeight="1"/>
    <row r="8457" ht="14.25" customHeight="1"/>
    <row r="8458" ht="14.25" customHeight="1"/>
    <row r="8459" ht="14.25" customHeight="1"/>
    <row r="8460" ht="14.25" customHeight="1"/>
    <row r="8461" ht="14.25" customHeight="1"/>
    <row r="8462" ht="14.25" customHeight="1"/>
    <row r="8463" ht="14.25" customHeight="1"/>
    <row r="8464" ht="14.25" customHeight="1"/>
    <row r="8465" ht="14.25" customHeight="1"/>
    <row r="8466" ht="14.25" customHeight="1"/>
    <row r="8467" ht="14.25" customHeight="1"/>
    <row r="8468" ht="14.25" customHeight="1"/>
    <row r="8469" ht="14.25" customHeight="1"/>
    <row r="8470" ht="14.25" customHeight="1"/>
    <row r="8471" ht="14.25" customHeight="1"/>
    <row r="8472" ht="14.25" customHeight="1"/>
    <row r="8473" ht="14.25" customHeight="1"/>
    <row r="8474" ht="14.25" customHeight="1"/>
    <row r="8475" ht="14.25" customHeight="1"/>
    <row r="8476" ht="14.25" customHeight="1"/>
    <row r="8477" ht="14.25" customHeight="1"/>
    <row r="8478" ht="14.25" customHeight="1"/>
    <row r="8479" ht="14.25" customHeight="1"/>
    <row r="8480" ht="14.25" customHeight="1"/>
    <row r="8481" ht="14.25" customHeight="1"/>
    <row r="8482" ht="14.25" customHeight="1"/>
    <row r="8483" ht="14.25" customHeight="1"/>
    <row r="8484" ht="14.25" customHeight="1"/>
    <row r="8485" ht="14.25" customHeight="1"/>
    <row r="8486" ht="14.25" customHeight="1"/>
    <row r="8487" ht="14.25" customHeight="1"/>
    <row r="8488" ht="14.25" customHeight="1"/>
    <row r="8489" ht="14.25" customHeight="1"/>
    <row r="8490" ht="14.25" customHeight="1"/>
    <row r="8491" ht="14.25" customHeight="1"/>
    <row r="8492" ht="14.25" customHeight="1"/>
    <row r="8493" ht="14.25" customHeight="1"/>
    <row r="8494" ht="14.25" customHeight="1"/>
    <row r="8495" ht="14.25" customHeight="1"/>
    <row r="8496" ht="14.25" customHeight="1"/>
    <row r="8497" ht="14.25" customHeight="1"/>
    <row r="8498" ht="14.25" customHeight="1"/>
    <row r="8499" ht="14.25" customHeight="1"/>
    <row r="8500" ht="14.25" customHeight="1"/>
    <row r="8501" ht="14.25" customHeight="1"/>
    <row r="8502" ht="14.25" customHeight="1"/>
    <row r="8503" ht="14.25" customHeight="1"/>
    <row r="8504" ht="14.25" customHeight="1"/>
    <row r="8505" ht="14.25" customHeight="1"/>
    <row r="8506" ht="14.25" customHeight="1"/>
    <row r="8507" ht="14.25" customHeight="1"/>
    <row r="8508" ht="14.25" customHeight="1"/>
    <row r="8509" ht="14.25" customHeight="1"/>
    <row r="8510" ht="14.25" customHeight="1"/>
    <row r="8511" ht="14.25" customHeight="1"/>
    <row r="8512" ht="14.25" customHeight="1"/>
    <row r="8513" ht="14.25" customHeight="1"/>
    <row r="8514" ht="14.25" customHeight="1"/>
    <row r="8515" ht="14.25" customHeight="1"/>
    <row r="8516" ht="14.25" customHeight="1"/>
    <row r="8517" ht="14.25" customHeight="1"/>
    <row r="8518" ht="14.25" customHeight="1"/>
    <row r="8519" ht="14.25" customHeight="1"/>
    <row r="8520" ht="14.25" customHeight="1"/>
    <row r="8521" ht="14.25" customHeight="1"/>
    <row r="8522" ht="14.25" customHeight="1"/>
    <row r="8523" ht="14.25" customHeight="1"/>
    <row r="8524" ht="14.25" customHeight="1"/>
    <row r="8525" ht="14.25" customHeight="1"/>
    <row r="8526" ht="14.25" customHeight="1"/>
    <row r="8527" ht="14.25" customHeight="1"/>
    <row r="8528" ht="14.25" customHeight="1"/>
    <row r="8529" ht="14.25" customHeight="1"/>
    <row r="8530" ht="14.25" customHeight="1"/>
    <row r="8531" ht="14.25" customHeight="1"/>
    <row r="8532" ht="14.25" customHeight="1"/>
    <row r="8533" ht="14.25" customHeight="1"/>
    <row r="8534" ht="14.25" customHeight="1"/>
    <row r="8535" ht="14.25" customHeight="1"/>
    <row r="8536" ht="14.25" customHeight="1"/>
    <row r="8537" ht="14.25" customHeight="1"/>
    <row r="8538" ht="14.25" customHeight="1"/>
    <row r="8539" ht="14.25" customHeight="1"/>
    <row r="8540" ht="14.25" customHeight="1"/>
    <row r="8541" ht="14.25" customHeight="1"/>
    <row r="8542" ht="14.25" customHeight="1"/>
    <row r="8543" ht="14.25" customHeight="1"/>
    <row r="8544" ht="14.25" customHeight="1"/>
    <row r="8545" ht="14.25" customHeight="1"/>
    <row r="8546" ht="14.25" customHeight="1"/>
    <row r="8547" ht="14.25" customHeight="1"/>
    <row r="8548" ht="14.25" customHeight="1"/>
    <row r="8549" ht="14.25" customHeight="1"/>
    <row r="8550" ht="14.25" customHeight="1"/>
    <row r="8551" ht="14.25" customHeight="1"/>
    <row r="8552" ht="14.25" customHeight="1"/>
    <row r="8553" ht="14.25" customHeight="1"/>
    <row r="8554" ht="14.25" customHeight="1"/>
    <row r="8555" ht="14.25" customHeight="1"/>
    <row r="8556" ht="14.25" customHeight="1"/>
    <row r="8557" ht="14.25" customHeight="1"/>
    <row r="8558" ht="14.25" customHeight="1"/>
    <row r="8559" ht="14.25" customHeight="1"/>
    <row r="8560" ht="14.25" customHeight="1"/>
    <row r="8561" ht="14.25" customHeight="1"/>
    <row r="8562" ht="14.25" customHeight="1"/>
    <row r="8563" ht="14.25" customHeight="1"/>
    <row r="8564" ht="14.25" customHeight="1"/>
    <row r="8565" ht="14.25" customHeight="1"/>
    <row r="8566" ht="14.25" customHeight="1"/>
    <row r="8567" ht="14.25" customHeight="1"/>
    <row r="8568" ht="14.25" customHeight="1"/>
    <row r="8569" ht="14.25" customHeight="1"/>
    <row r="8570" ht="14.25" customHeight="1"/>
    <row r="8571" ht="14.25" customHeight="1"/>
    <row r="8572" ht="14.25" customHeight="1"/>
    <row r="8573" ht="14.25" customHeight="1"/>
    <row r="8574" ht="14.25" customHeight="1"/>
    <row r="8575" ht="14.25" customHeight="1"/>
    <row r="8576" ht="14.25" customHeight="1"/>
    <row r="8577" ht="14.25" customHeight="1"/>
    <row r="8578" ht="14.25" customHeight="1"/>
    <row r="8579" ht="14.25" customHeight="1"/>
    <row r="8580" ht="14.25" customHeight="1"/>
    <row r="8581" ht="14.25" customHeight="1"/>
    <row r="8582" ht="14.25" customHeight="1"/>
    <row r="8583" ht="14.25" customHeight="1"/>
    <row r="8584" ht="14.25" customHeight="1"/>
    <row r="8585" ht="14.25" customHeight="1"/>
    <row r="8586" ht="14.25" customHeight="1"/>
    <row r="8587" ht="14.25" customHeight="1"/>
    <row r="8588" ht="14.25" customHeight="1"/>
    <row r="8589" ht="14.25" customHeight="1"/>
    <row r="8590" ht="14.25" customHeight="1"/>
    <row r="8591" ht="14.25" customHeight="1"/>
    <row r="8592" ht="14.25" customHeight="1"/>
    <row r="8593" ht="14.25" customHeight="1"/>
    <row r="8594" ht="14.25" customHeight="1"/>
    <row r="8595" ht="14.25" customHeight="1"/>
    <row r="8596" ht="14.25" customHeight="1"/>
    <row r="8597" ht="14.25" customHeight="1"/>
    <row r="8598" ht="14.25" customHeight="1"/>
    <row r="8599" ht="14.25" customHeight="1"/>
    <row r="8600" ht="14.25" customHeight="1"/>
    <row r="8601" ht="14.25" customHeight="1"/>
    <row r="8602" ht="14.25" customHeight="1"/>
    <row r="8603" ht="14.25" customHeight="1"/>
    <row r="8604" ht="14.25" customHeight="1"/>
    <row r="8605" ht="14.25" customHeight="1"/>
    <row r="8606" ht="14.25" customHeight="1"/>
    <row r="8607" ht="14.25" customHeight="1"/>
    <row r="8608" ht="14.25" customHeight="1"/>
    <row r="8609" ht="14.25" customHeight="1"/>
    <row r="8610" ht="14.25" customHeight="1"/>
    <row r="8611" ht="14.25" customHeight="1"/>
    <row r="8612" ht="14.25" customHeight="1"/>
    <row r="8613" ht="14.25" customHeight="1"/>
    <row r="8614" ht="14.25" customHeight="1"/>
    <row r="8615" ht="14.25" customHeight="1"/>
    <row r="8616" ht="14.25" customHeight="1"/>
    <row r="8617" ht="14.25" customHeight="1"/>
    <row r="8618" ht="14.25" customHeight="1"/>
    <row r="8619" ht="14.25" customHeight="1"/>
    <row r="8620" ht="14.25" customHeight="1"/>
    <row r="8621" ht="14.25" customHeight="1"/>
    <row r="8622" ht="14.25" customHeight="1"/>
    <row r="8623" ht="14.25" customHeight="1"/>
    <row r="8624" ht="14.25" customHeight="1"/>
    <row r="8625" ht="14.25" customHeight="1"/>
    <row r="8626" ht="14.25" customHeight="1"/>
    <row r="8627" ht="14.25" customHeight="1"/>
    <row r="8628" ht="14.25" customHeight="1"/>
    <row r="8629" ht="14.25" customHeight="1"/>
    <row r="8630" ht="14.25" customHeight="1"/>
    <row r="8631" ht="14.25" customHeight="1"/>
    <row r="8632" ht="14.25" customHeight="1"/>
    <row r="8633" ht="14.25" customHeight="1"/>
    <row r="8634" ht="14.25" customHeight="1"/>
    <row r="8635" ht="14.25" customHeight="1"/>
    <row r="8636" ht="14.25" customHeight="1"/>
    <row r="8637" ht="14.25" customHeight="1"/>
    <row r="8638" ht="14.25" customHeight="1"/>
    <row r="8639" ht="14.25" customHeight="1"/>
    <row r="8640" ht="14.25" customHeight="1"/>
    <row r="8641" ht="14.25" customHeight="1"/>
    <row r="8642" ht="14.25" customHeight="1"/>
    <row r="8643" ht="14.25" customHeight="1"/>
    <row r="8644" ht="14.25" customHeight="1"/>
    <row r="8645" ht="14.25" customHeight="1"/>
    <row r="8646" ht="14.25" customHeight="1"/>
    <row r="8647" ht="14.25" customHeight="1"/>
    <row r="8648" ht="14.25" customHeight="1"/>
    <row r="8649" ht="14.25" customHeight="1"/>
    <row r="8650" ht="14.25" customHeight="1"/>
    <row r="8651" ht="14.25" customHeight="1"/>
    <row r="8652" ht="14.25" customHeight="1"/>
    <row r="8653" ht="14.25" customHeight="1"/>
    <row r="8654" ht="14.25" customHeight="1"/>
    <row r="8655" ht="14.25" customHeight="1"/>
    <row r="8656" ht="14.25" customHeight="1"/>
    <row r="8657" ht="14.25" customHeight="1"/>
    <row r="8658" ht="14.25" customHeight="1"/>
    <row r="8659" ht="14.25" customHeight="1"/>
    <row r="8660" ht="14.25" customHeight="1"/>
    <row r="8661" ht="14.25" customHeight="1"/>
    <row r="8662" ht="14.25" customHeight="1"/>
    <row r="8663" ht="14.25" customHeight="1"/>
    <row r="8664" ht="14.25" customHeight="1"/>
    <row r="8665" ht="14.25" customHeight="1"/>
    <row r="8666" ht="14.25" customHeight="1"/>
    <row r="8667" ht="14.25" customHeight="1"/>
    <row r="8668" ht="14.25" customHeight="1"/>
    <row r="8669" ht="14.25" customHeight="1"/>
    <row r="8670" ht="14.25" customHeight="1"/>
    <row r="8671" ht="14.25" customHeight="1"/>
    <row r="8672" ht="14.25" customHeight="1"/>
    <row r="8673" ht="14.25" customHeight="1"/>
    <row r="8674" ht="14.25" customHeight="1"/>
    <row r="8675" ht="14.25" customHeight="1"/>
    <row r="8676" ht="14.25" customHeight="1"/>
    <row r="8677" ht="14.25" customHeight="1"/>
    <row r="8678" ht="14.25" customHeight="1"/>
    <row r="8679" ht="14.25" customHeight="1"/>
    <row r="8680" ht="14.25" customHeight="1"/>
    <row r="8681" ht="14.25" customHeight="1"/>
    <row r="8682" ht="14.25" customHeight="1"/>
    <row r="8683" ht="14.25" customHeight="1"/>
    <row r="8684" ht="14.25" customHeight="1"/>
    <row r="8685" ht="14.25" customHeight="1"/>
    <row r="8686" ht="14.25" customHeight="1"/>
    <row r="8687" ht="14.25" customHeight="1"/>
    <row r="8688" ht="14.25" customHeight="1"/>
    <row r="8689" ht="14.25" customHeight="1"/>
    <row r="8690" ht="14.25" customHeight="1"/>
    <row r="8691" ht="14.25" customHeight="1"/>
    <row r="8692" ht="14.25" customHeight="1"/>
    <row r="8693" ht="14.25" customHeight="1"/>
    <row r="8694" ht="14.25" customHeight="1"/>
    <row r="8695" ht="14.25" customHeight="1"/>
    <row r="8696" ht="14.25" customHeight="1"/>
    <row r="8697" ht="14.25" customHeight="1"/>
    <row r="8698" ht="14.25" customHeight="1"/>
    <row r="8699" ht="14.25" customHeight="1"/>
    <row r="8700" ht="14.25" customHeight="1"/>
    <row r="8701" ht="14.25" customHeight="1"/>
    <row r="8702" ht="14.25" customHeight="1"/>
    <row r="8703" ht="14.25" customHeight="1"/>
    <row r="8704" ht="14.25" customHeight="1"/>
    <row r="8705" ht="14.25" customHeight="1"/>
    <row r="8706" ht="14.25" customHeight="1"/>
    <row r="8707" ht="14.25" customHeight="1"/>
    <row r="8708" ht="14.25" customHeight="1"/>
    <row r="8709" ht="14.25" customHeight="1"/>
    <row r="8710" ht="14.25" customHeight="1"/>
    <row r="8711" ht="14.25" customHeight="1"/>
    <row r="8712" ht="14.25" customHeight="1"/>
    <row r="8713" ht="14.25" customHeight="1"/>
    <row r="8714" ht="14.25" customHeight="1"/>
    <row r="8715" ht="14.25" customHeight="1"/>
    <row r="8716" ht="14.25" customHeight="1"/>
    <row r="8717" ht="14.25" customHeight="1"/>
    <row r="8718" ht="14.25" customHeight="1"/>
    <row r="8719" ht="14.25" customHeight="1"/>
    <row r="8720" ht="14.25" customHeight="1"/>
    <row r="8721" ht="14.25" customHeight="1"/>
    <row r="8722" ht="14.25" customHeight="1"/>
    <row r="8723" ht="14.25" customHeight="1"/>
    <row r="8724" ht="14.25" customHeight="1"/>
    <row r="8725" ht="14.25" customHeight="1"/>
    <row r="8726" ht="14.25" customHeight="1"/>
    <row r="8727" ht="14.25" customHeight="1"/>
    <row r="8728" ht="14.25" customHeight="1"/>
    <row r="8729" ht="14.25" customHeight="1"/>
    <row r="8730" ht="14.25" customHeight="1"/>
    <row r="8731" ht="14.25" customHeight="1"/>
    <row r="8732" ht="14.25" customHeight="1"/>
    <row r="8733" ht="14.25" customHeight="1"/>
    <row r="8734" ht="14.25" customHeight="1"/>
    <row r="8735" ht="14.25" customHeight="1"/>
    <row r="8736" ht="14.25" customHeight="1"/>
    <row r="8737" ht="14.25" customHeight="1"/>
    <row r="8738" ht="14.25" customHeight="1"/>
    <row r="8739" ht="14.25" customHeight="1"/>
    <row r="8740" ht="14.25" customHeight="1"/>
    <row r="8741" ht="14.25" customHeight="1"/>
    <row r="8742" ht="14.25" customHeight="1"/>
    <row r="8743" ht="14.25" customHeight="1"/>
    <row r="8744" ht="14.25" customHeight="1"/>
    <row r="8745" ht="14.25" customHeight="1"/>
    <row r="8746" ht="14.25" customHeight="1"/>
    <row r="8747" ht="14.25" customHeight="1"/>
    <row r="8748" ht="14.25" customHeight="1"/>
    <row r="8749" ht="14.25" customHeight="1"/>
    <row r="8750" ht="14.25" customHeight="1"/>
    <row r="8751" ht="14.25" customHeight="1"/>
    <row r="8752" ht="14.25" customHeight="1"/>
    <row r="8753" ht="14.25" customHeight="1"/>
    <row r="8754" ht="14.25" customHeight="1"/>
    <row r="8755" ht="14.25" customHeight="1"/>
    <row r="8756" ht="14.25" customHeight="1"/>
    <row r="8757" ht="14.25" customHeight="1"/>
    <row r="8758" ht="14.25" customHeight="1"/>
    <row r="8759" ht="14.25" customHeight="1"/>
    <row r="8760" ht="14.25" customHeight="1"/>
    <row r="8761" ht="14.25" customHeight="1"/>
    <row r="8762" ht="14.25" customHeight="1"/>
    <row r="8763" ht="14.25" customHeight="1"/>
    <row r="8764" ht="14.25" customHeight="1"/>
    <row r="8765" ht="14.25" customHeight="1"/>
    <row r="8766" ht="14.25" customHeight="1"/>
    <row r="8767" ht="14.25" customHeight="1"/>
    <row r="8768" ht="14.25" customHeight="1"/>
    <row r="8769" ht="14.25" customHeight="1"/>
    <row r="8770" ht="14.25" customHeight="1"/>
    <row r="8771" ht="14.25" customHeight="1"/>
    <row r="8772" ht="14.25" customHeight="1"/>
    <row r="8773" ht="14.25" customHeight="1"/>
    <row r="8774" ht="14.25" customHeight="1"/>
    <row r="8775" ht="14.25" customHeight="1"/>
    <row r="8776" ht="14.25" customHeight="1"/>
    <row r="8777" ht="14.25" customHeight="1"/>
    <row r="8778" ht="14.25" customHeight="1"/>
    <row r="8779" ht="14.25" customHeight="1"/>
    <row r="8780" ht="14.25" customHeight="1"/>
    <row r="8781" ht="14.25" customHeight="1"/>
    <row r="8782" ht="14.25" customHeight="1"/>
    <row r="8783" ht="14.25" customHeight="1"/>
    <row r="8784" ht="14.25" customHeight="1"/>
    <row r="8785" ht="14.25" customHeight="1"/>
    <row r="8786" ht="14.25" customHeight="1"/>
    <row r="8787" ht="14.25" customHeight="1"/>
    <row r="8788" ht="14.25" customHeight="1"/>
    <row r="8789" ht="14.25" customHeight="1"/>
    <row r="8790" ht="14.25" customHeight="1"/>
    <row r="8791" ht="14.25" customHeight="1"/>
    <row r="8792" ht="14.25" customHeight="1"/>
    <row r="8793" ht="14.25" customHeight="1"/>
    <row r="8794" ht="14.25" customHeight="1"/>
    <row r="8795" ht="14.25" customHeight="1"/>
    <row r="8796" ht="14.25" customHeight="1"/>
    <row r="8797" ht="14.25" customHeight="1"/>
    <row r="8798" ht="14.25" customHeight="1"/>
    <row r="8799" ht="14.25" customHeight="1"/>
    <row r="8800" ht="14.25" customHeight="1"/>
    <row r="8801" ht="14.25" customHeight="1"/>
    <row r="8802" ht="14.25" customHeight="1"/>
    <row r="8803" ht="14.25" customHeight="1"/>
    <row r="8804" ht="14.25" customHeight="1"/>
    <row r="8805" ht="14.25" customHeight="1"/>
    <row r="8806" ht="14.25" customHeight="1"/>
    <row r="8807" ht="14.25" customHeight="1"/>
    <row r="8808" ht="14.25" customHeight="1"/>
    <row r="8809" ht="14.25" customHeight="1"/>
    <row r="8810" ht="14.25" customHeight="1"/>
    <row r="8811" ht="14.25" customHeight="1"/>
    <row r="8812" ht="14.25" customHeight="1"/>
    <row r="8813" ht="14.25" customHeight="1"/>
    <row r="8814" ht="14.25" customHeight="1"/>
    <row r="8815" ht="14.25" customHeight="1"/>
    <row r="8816" ht="14.25" customHeight="1"/>
    <row r="8817" ht="14.25" customHeight="1"/>
    <row r="8818" ht="14.25" customHeight="1"/>
    <row r="8819" ht="14.25" customHeight="1"/>
    <row r="8820" ht="14.25" customHeight="1"/>
    <row r="8821" ht="14.25" customHeight="1"/>
    <row r="8822" ht="14.25" customHeight="1"/>
    <row r="8823" ht="14.25" customHeight="1"/>
    <row r="8824" ht="14.25" customHeight="1"/>
    <row r="8825" ht="14.25" customHeight="1"/>
    <row r="8826" ht="14.25" customHeight="1"/>
    <row r="8827" ht="14.25" customHeight="1"/>
    <row r="8828" ht="14.25" customHeight="1"/>
    <row r="8829" ht="14.25" customHeight="1"/>
    <row r="8830" ht="14.25" customHeight="1"/>
    <row r="8831" ht="14.25" customHeight="1"/>
    <row r="8832" ht="14.25" customHeight="1"/>
    <row r="8833" ht="14.25" customHeight="1"/>
    <row r="8834" ht="14.25" customHeight="1"/>
    <row r="8835" ht="14.25" customHeight="1"/>
    <row r="8836" ht="14.25" customHeight="1"/>
    <row r="8837" ht="14.25" customHeight="1"/>
    <row r="8838" ht="14.25" customHeight="1"/>
    <row r="8839" ht="14.25" customHeight="1"/>
    <row r="8840" ht="14.25" customHeight="1"/>
    <row r="8841" ht="14.25" customHeight="1"/>
    <row r="8842" ht="14.25" customHeight="1"/>
    <row r="8843" ht="14.25" customHeight="1"/>
    <row r="8844" ht="14.25" customHeight="1"/>
    <row r="8845" ht="14.25" customHeight="1"/>
    <row r="8846" ht="14.25" customHeight="1"/>
    <row r="8847" ht="14.25" customHeight="1"/>
    <row r="8848" ht="14.25" customHeight="1"/>
    <row r="8849" ht="14.25" customHeight="1"/>
    <row r="8850" ht="14.25" customHeight="1"/>
    <row r="8851" ht="14.25" customHeight="1"/>
    <row r="8852" ht="14.25" customHeight="1"/>
    <row r="8853" ht="14.25" customHeight="1"/>
    <row r="8854" ht="14.25" customHeight="1"/>
    <row r="8855" ht="14.25" customHeight="1"/>
    <row r="8856" ht="14.25" customHeight="1"/>
    <row r="8857" ht="14.25" customHeight="1"/>
    <row r="8858" ht="14.25" customHeight="1"/>
    <row r="8859" ht="14.25" customHeight="1"/>
    <row r="8860" ht="14.25" customHeight="1"/>
    <row r="8861" ht="14.25" customHeight="1"/>
    <row r="8862" ht="14.25" customHeight="1"/>
    <row r="8863" ht="14.25" customHeight="1"/>
    <row r="8864" ht="14.25" customHeight="1"/>
    <row r="8865" ht="14.25" customHeight="1"/>
    <row r="8866" ht="14.25" customHeight="1"/>
    <row r="8867" ht="14.25" customHeight="1"/>
    <row r="8868" ht="14.25" customHeight="1"/>
    <row r="8869" ht="14.25" customHeight="1"/>
    <row r="8870" ht="14.25" customHeight="1"/>
    <row r="8871" ht="14.25" customHeight="1"/>
    <row r="8872" ht="14.25" customHeight="1"/>
    <row r="8873" ht="14.25" customHeight="1"/>
    <row r="8874" ht="14.25" customHeight="1"/>
    <row r="8875" ht="14.25" customHeight="1"/>
    <row r="8876" ht="14.25" customHeight="1"/>
    <row r="8877" ht="14.25" customHeight="1"/>
    <row r="8878" ht="14.25" customHeight="1"/>
    <row r="8879" ht="14.25" customHeight="1"/>
    <row r="8880" ht="14.25" customHeight="1"/>
    <row r="8881" ht="14.25" customHeight="1"/>
    <row r="8882" ht="14.25" customHeight="1"/>
    <row r="8883" ht="14.25" customHeight="1"/>
    <row r="8884" ht="14.25" customHeight="1"/>
    <row r="8885" ht="14.25" customHeight="1"/>
    <row r="8886" ht="14.25" customHeight="1"/>
    <row r="8887" ht="14.25" customHeight="1"/>
    <row r="8888" ht="14.25" customHeight="1"/>
    <row r="8889" ht="14.25" customHeight="1"/>
    <row r="8890" ht="14.25" customHeight="1"/>
    <row r="8891" ht="14.25" customHeight="1"/>
    <row r="8892" ht="14.25" customHeight="1"/>
    <row r="8893" ht="14.25" customHeight="1"/>
    <row r="8894" ht="14.25" customHeight="1"/>
    <row r="8895" ht="14.25" customHeight="1"/>
    <row r="8896" ht="14.25" customHeight="1"/>
    <row r="8897" ht="14.25" customHeight="1"/>
    <row r="8898" ht="14.25" customHeight="1"/>
    <row r="8899" ht="14.25" customHeight="1"/>
    <row r="8900" ht="14.25" customHeight="1"/>
    <row r="8901" ht="14.25" customHeight="1"/>
    <row r="8902" ht="14.25" customHeight="1"/>
    <row r="8903" ht="14.25" customHeight="1"/>
    <row r="8904" ht="14.25" customHeight="1"/>
    <row r="8905" ht="14.25" customHeight="1"/>
    <row r="8906" ht="14.25" customHeight="1"/>
    <row r="8907" ht="14.25" customHeight="1"/>
    <row r="8908" ht="14.25" customHeight="1"/>
    <row r="8909" ht="14.25" customHeight="1"/>
    <row r="8910" ht="14.25" customHeight="1"/>
    <row r="8911" ht="14.25" customHeight="1"/>
    <row r="8912" ht="14.25" customHeight="1"/>
    <row r="8913" ht="14.25" customHeight="1"/>
    <row r="8914" ht="14.25" customHeight="1"/>
    <row r="8915" ht="14.25" customHeight="1"/>
    <row r="8916" ht="14.25" customHeight="1"/>
    <row r="8917" ht="14.25" customHeight="1"/>
    <row r="8918" ht="14.25" customHeight="1"/>
    <row r="8919" ht="14.25" customHeight="1"/>
    <row r="8920" ht="14.25" customHeight="1"/>
    <row r="8921" ht="14.25" customHeight="1"/>
    <row r="8922" ht="14.25" customHeight="1"/>
    <row r="8923" ht="14.25" customHeight="1"/>
    <row r="8924" ht="14.25" customHeight="1"/>
    <row r="8925" ht="14.25" customHeight="1"/>
    <row r="8926" ht="14.25" customHeight="1"/>
    <row r="8927" ht="14.25" customHeight="1"/>
    <row r="8928" ht="14.25" customHeight="1"/>
    <row r="8929" ht="14.25" customHeight="1"/>
    <row r="8930" ht="14.25" customHeight="1"/>
    <row r="8931" ht="14.25" customHeight="1"/>
    <row r="8932" ht="14.25" customHeight="1"/>
    <row r="8933" ht="14.25" customHeight="1"/>
    <row r="8934" ht="14.25" customHeight="1"/>
    <row r="8935" ht="14.25" customHeight="1"/>
    <row r="8936" ht="14.25" customHeight="1"/>
    <row r="8937" ht="14.25" customHeight="1"/>
    <row r="8938" ht="14.25" customHeight="1"/>
    <row r="8939" ht="14.25" customHeight="1"/>
    <row r="8940" ht="14.25" customHeight="1"/>
    <row r="8941" ht="14.25" customHeight="1"/>
    <row r="8942" ht="14.25" customHeight="1"/>
    <row r="8943" ht="14.25" customHeight="1"/>
    <row r="8944" ht="14.25" customHeight="1"/>
    <row r="8945" ht="14.25" customHeight="1"/>
    <row r="8946" ht="14.25" customHeight="1"/>
    <row r="8947" ht="14.25" customHeight="1"/>
    <row r="8948" ht="14.25" customHeight="1"/>
    <row r="8949" ht="14.25" customHeight="1"/>
    <row r="8950" ht="14.25" customHeight="1"/>
    <row r="8951" ht="14.25" customHeight="1"/>
    <row r="8952" ht="14.25" customHeight="1"/>
    <row r="8953" ht="14.25" customHeight="1"/>
    <row r="8954" ht="14.25" customHeight="1"/>
    <row r="8955" ht="14.25" customHeight="1"/>
    <row r="8956" ht="14.25" customHeight="1"/>
    <row r="8957" ht="14.25" customHeight="1"/>
    <row r="8958" ht="14.25" customHeight="1"/>
    <row r="8959" ht="14.25" customHeight="1"/>
    <row r="8960" ht="14.25" customHeight="1"/>
    <row r="8961" ht="14.25" customHeight="1"/>
    <row r="8962" ht="14.25" customHeight="1"/>
    <row r="8963" ht="14.25" customHeight="1"/>
    <row r="8964" ht="14.25" customHeight="1"/>
    <row r="8965" ht="14.25" customHeight="1"/>
    <row r="8966" ht="14.25" customHeight="1"/>
    <row r="8967" ht="14.25" customHeight="1"/>
    <row r="8968" ht="14.25" customHeight="1"/>
    <row r="8969" ht="14.25" customHeight="1"/>
    <row r="8970" ht="14.25" customHeight="1"/>
    <row r="8971" ht="14.25" customHeight="1"/>
    <row r="8972" ht="14.25" customHeight="1"/>
    <row r="8973" ht="14.25" customHeight="1"/>
    <row r="8974" ht="14.25" customHeight="1"/>
    <row r="8975" ht="14.25" customHeight="1"/>
    <row r="8976" ht="14.25" customHeight="1"/>
    <row r="8977" ht="14.25" customHeight="1"/>
    <row r="8978" ht="14.25" customHeight="1"/>
    <row r="8979" ht="14.25" customHeight="1"/>
    <row r="8980" ht="14.25" customHeight="1"/>
    <row r="8981" ht="14.25" customHeight="1"/>
    <row r="8982" ht="14.25" customHeight="1"/>
    <row r="8983" ht="14.25" customHeight="1"/>
    <row r="8984" ht="14.25" customHeight="1"/>
    <row r="8985" ht="14.25" customHeight="1"/>
    <row r="8986" ht="14.25" customHeight="1"/>
    <row r="8987" ht="14.25" customHeight="1"/>
    <row r="8988" ht="14.25" customHeight="1"/>
    <row r="8989" ht="14.25" customHeight="1"/>
    <row r="8990" ht="14.25" customHeight="1"/>
    <row r="8991" ht="14.25" customHeight="1"/>
    <row r="8992" ht="14.25" customHeight="1"/>
    <row r="8993" ht="14.25" customHeight="1"/>
    <row r="8994" ht="14.25" customHeight="1"/>
    <row r="8995" ht="14.25" customHeight="1"/>
    <row r="8996" ht="14.25" customHeight="1"/>
    <row r="8997" ht="14.25" customHeight="1"/>
    <row r="8998" ht="14.25" customHeight="1"/>
    <row r="8999" ht="14.25" customHeight="1"/>
    <row r="9000" ht="14.25" customHeight="1"/>
    <row r="9001" ht="14.25" customHeight="1"/>
    <row r="9002" ht="14.25" customHeight="1"/>
    <row r="9003" ht="14.25" customHeight="1"/>
    <row r="9004" ht="14.25" customHeight="1"/>
    <row r="9005" ht="14.25" customHeight="1"/>
    <row r="9006" ht="14.25" customHeight="1"/>
    <row r="9007" ht="14.25" customHeight="1"/>
    <row r="9008" ht="14.25" customHeight="1"/>
    <row r="9009" ht="14.25" customHeight="1"/>
    <row r="9010" ht="14.25" customHeight="1"/>
    <row r="9011" ht="14.25" customHeight="1"/>
    <row r="9012" ht="14.25" customHeight="1"/>
    <row r="9013" ht="14.25" customHeight="1"/>
    <row r="9014" ht="14.25" customHeight="1"/>
    <row r="9015" ht="14.25" customHeight="1"/>
    <row r="9016" ht="14.25" customHeight="1"/>
    <row r="9017" ht="14.25" customHeight="1"/>
    <row r="9018" ht="14.25" customHeight="1"/>
    <row r="9019" ht="14.25" customHeight="1"/>
    <row r="9020" ht="14.25" customHeight="1"/>
    <row r="9021" ht="14.25" customHeight="1"/>
    <row r="9022" ht="14.25" customHeight="1"/>
    <row r="9023" ht="14.25" customHeight="1"/>
    <row r="9024" ht="14.25" customHeight="1"/>
    <row r="9025" ht="14.25" customHeight="1"/>
    <row r="9026" ht="14.25" customHeight="1"/>
    <row r="9027" ht="14.25" customHeight="1"/>
    <row r="9028" ht="14.25" customHeight="1"/>
    <row r="9029" ht="14.25" customHeight="1"/>
    <row r="9030" ht="14.25" customHeight="1"/>
    <row r="9031" ht="14.25" customHeight="1"/>
    <row r="9032" ht="14.25" customHeight="1"/>
    <row r="9033" ht="14.25" customHeight="1"/>
    <row r="9034" ht="14.25" customHeight="1"/>
    <row r="9035" ht="14.25" customHeight="1"/>
    <row r="9036" ht="14.25" customHeight="1"/>
    <row r="9037" ht="14.25" customHeight="1"/>
    <row r="9038" ht="14.25" customHeight="1"/>
    <row r="9039" ht="14.25" customHeight="1"/>
    <row r="9040" ht="14.25" customHeight="1"/>
    <row r="9041" ht="14.25" customHeight="1"/>
    <row r="9042" ht="14.25" customHeight="1"/>
    <row r="9043" ht="14.25" customHeight="1"/>
    <row r="9044" ht="14.25" customHeight="1"/>
    <row r="9045" ht="14.25" customHeight="1"/>
    <row r="9046" ht="14.25" customHeight="1"/>
    <row r="9047" ht="14.25" customHeight="1"/>
    <row r="9048" ht="14.25" customHeight="1"/>
    <row r="9049" ht="14.25" customHeight="1"/>
    <row r="9050" ht="14.25" customHeight="1"/>
    <row r="9051" ht="14.25" customHeight="1"/>
    <row r="9052" ht="14.25" customHeight="1"/>
    <row r="9053" ht="14.25" customHeight="1"/>
    <row r="9054" ht="14.25" customHeight="1"/>
    <row r="9055" ht="14.25" customHeight="1"/>
    <row r="9056" ht="14.25" customHeight="1"/>
    <row r="9057" ht="14.25" customHeight="1"/>
    <row r="9058" ht="14.25" customHeight="1"/>
    <row r="9059" ht="14.25" customHeight="1"/>
    <row r="9060" ht="14.25" customHeight="1"/>
    <row r="9061" ht="14.25" customHeight="1"/>
    <row r="9062" ht="14.25" customHeight="1"/>
    <row r="9063" ht="14.25" customHeight="1"/>
    <row r="9064" ht="14.25" customHeight="1"/>
    <row r="9065" ht="14.25" customHeight="1"/>
    <row r="9066" ht="14.25" customHeight="1"/>
    <row r="9067" ht="14.25" customHeight="1"/>
    <row r="9068" ht="14.25" customHeight="1"/>
    <row r="9069" ht="14.25" customHeight="1"/>
    <row r="9070" ht="14.25" customHeight="1"/>
    <row r="9071" ht="14.25" customHeight="1"/>
    <row r="9072" ht="14.25" customHeight="1"/>
    <row r="9073" ht="14.25" customHeight="1"/>
    <row r="9074" ht="14.25" customHeight="1"/>
    <row r="9075" ht="14.25" customHeight="1"/>
    <row r="9076" ht="14.25" customHeight="1"/>
    <row r="9077" ht="14.25" customHeight="1"/>
    <row r="9078" ht="14.25" customHeight="1"/>
    <row r="9079" ht="14.25" customHeight="1"/>
    <row r="9080" ht="14.25" customHeight="1"/>
    <row r="9081" ht="14.25" customHeight="1"/>
    <row r="9082" ht="14.25" customHeight="1"/>
    <row r="9083" ht="14.25" customHeight="1"/>
    <row r="9084" ht="14.25" customHeight="1"/>
    <row r="9085" ht="14.25" customHeight="1"/>
    <row r="9086" ht="14.25" customHeight="1"/>
    <row r="9087" ht="14.25" customHeight="1"/>
    <row r="9088" ht="14.25" customHeight="1"/>
    <row r="9089" ht="14.25" customHeight="1"/>
    <row r="9090" ht="14.25" customHeight="1"/>
    <row r="9091" ht="14.25" customHeight="1"/>
    <row r="9092" ht="14.25" customHeight="1"/>
    <row r="9093" ht="14.25" customHeight="1"/>
    <row r="9094" ht="14.25" customHeight="1"/>
    <row r="9095" ht="14.25" customHeight="1"/>
    <row r="9096" ht="14.25" customHeight="1"/>
    <row r="9097" ht="14.25" customHeight="1"/>
    <row r="9098" ht="14.25" customHeight="1"/>
    <row r="9099" ht="14.25" customHeight="1"/>
    <row r="9100" ht="14.25" customHeight="1"/>
    <row r="9101" ht="14.25" customHeight="1"/>
    <row r="9102" ht="14.25" customHeight="1"/>
    <row r="9103" ht="14.25" customHeight="1"/>
    <row r="9104" ht="14.25" customHeight="1"/>
    <row r="9105" ht="14.25" customHeight="1"/>
    <row r="9106" ht="14.25" customHeight="1"/>
    <row r="9107" ht="14.25" customHeight="1"/>
    <row r="9108" ht="14.25" customHeight="1"/>
    <row r="9109" ht="14.25" customHeight="1"/>
    <row r="9110" ht="14.25" customHeight="1"/>
    <row r="9111" ht="14.25" customHeight="1"/>
    <row r="9112" ht="14.25" customHeight="1"/>
    <row r="9113" ht="14.25" customHeight="1"/>
    <row r="9114" ht="14.25" customHeight="1"/>
    <row r="9115" ht="14.25" customHeight="1"/>
    <row r="9116" ht="14.25" customHeight="1"/>
    <row r="9117" ht="14.25" customHeight="1"/>
    <row r="9118" ht="14.25" customHeight="1"/>
    <row r="9119" ht="14.25" customHeight="1"/>
    <row r="9120" ht="14.25" customHeight="1"/>
    <row r="9121" ht="14.25" customHeight="1"/>
    <row r="9122" ht="14.25" customHeight="1"/>
    <row r="9123" ht="14.25" customHeight="1"/>
    <row r="9124" ht="14.25" customHeight="1"/>
    <row r="9125" ht="14.25" customHeight="1"/>
    <row r="9126" ht="14.25" customHeight="1"/>
    <row r="9127" ht="14.25" customHeight="1"/>
    <row r="9128" ht="14.25" customHeight="1"/>
    <row r="9129" ht="14.25" customHeight="1"/>
    <row r="9130" ht="14.25" customHeight="1"/>
    <row r="9131" ht="14.25" customHeight="1"/>
    <row r="9132" ht="14.25" customHeight="1"/>
    <row r="9133" ht="14.25" customHeight="1"/>
    <row r="9134" ht="14.25" customHeight="1"/>
    <row r="9135" ht="14.25" customHeight="1"/>
    <row r="9136" ht="14.25" customHeight="1"/>
    <row r="9137" ht="14.25" customHeight="1"/>
    <row r="9138" ht="14.25" customHeight="1"/>
    <row r="9139" ht="14.25" customHeight="1"/>
    <row r="9140" ht="14.25" customHeight="1"/>
    <row r="9141" ht="14.25" customHeight="1"/>
    <row r="9142" ht="14.25" customHeight="1"/>
    <row r="9143" ht="14.25" customHeight="1"/>
    <row r="9144" ht="14.25" customHeight="1"/>
    <row r="9145" ht="14.25" customHeight="1"/>
    <row r="9146" ht="14.25" customHeight="1"/>
    <row r="9147" ht="14.25" customHeight="1"/>
    <row r="9148" ht="14.25" customHeight="1"/>
    <row r="9149" ht="14.25" customHeight="1"/>
    <row r="9150" ht="14.25" customHeight="1"/>
    <row r="9151" ht="14.25" customHeight="1"/>
    <row r="9152" ht="14.25" customHeight="1"/>
    <row r="9153" ht="14.25" customHeight="1"/>
    <row r="9154" ht="14.25" customHeight="1"/>
    <row r="9155" ht="14.25" customHeight="1"/>
    <row r="9156" ht="14.25" customHeight="1"/>
    <row r="9157" ht="14.25" customHeight="1"/>
    <row r="9158" ht="14.25" customHeight="1"/>
    <row r="9159" ht="14.25" customHeight="1"/>
    <row r="9160" ht="14.25" customHeight="1"/>
    <row r="9161" ht="14.25" customHeight="1"/>
    <row r="9162" ht="14.25" customHeight="1"/>
    <row r="9163" ht="14.25" customHeight="1"/>
    <row r="9164" ht="14.25" customHeight="1"/>
    <row r="9165" ht="14.25" customHeight="1"/>
    <row r="9166" ht="14.25" customHeight="1"/>
    <row r="9167" ht="14.25" customHeight="1"/>
    <row r="9168" ht="14.25" customHeight="1"/>
    <row r="9169" ht="14.25" customHeight="1"/>
    <row r="9170" ht="14.25" customHeight="1"/>
    <row r="9171" ht="14.25" customHeight="1"/>
    <row r="9172" ht="14.25" customHeight="1"/>
    <row r="9173" ht="14.25" customHeight="1"/>
    <row r="9174" ht="14.25" customHeight="1"/>
    <row r="9175" ht="14.25" customHeight="1"/>
    <row r="9176" ht="14.25" customHeight="1"/>
    <row r="9177" ht="14.25" customHeight="1"/>
    <row r="9178" ht="14.25" customHeight="1"/>
    <row r="9179" ht="14.25" customHeight="1"/>
    <row r="9180" ht="14.25" customHeight="1"/>
    <row r="9181" ht="14.25" customHeight="1"/>
    <row r="9182" ht="14.25" customHeight="1"/>
    <row r="9183" ht="14.25" customHeight="1"/>
    <row r="9184" ht="14.25" customHeight="1"/>
    <row r="9185" ht="14.25" customHeight="1"/>
    <row r="9186" ht="14.25" customHeight="1"/>
    <row r="9187" ht="14.25" customHeight="1"/>
    <row r="9188" ht="14.25" customHeight="1"/>
    <row r="9189" ht="14.25" customHeight="1"/>
    <row r="9190" ht="14.25" customHeight="1"/>
    <row r="9191" ht="14.25" customHeight="1"/>
    <row r="9192" ht="14.25" customHeight="1"/>
    <row r="9193" ht="14.25" customHeight="1"/>
    <row r="9194" ht="14.25" customHeight="1"/>
    <row r="9195" ht="14.25" customHeight="1"/>
    <row r="9196" ht="14.25" customHeight="1"/>
    <row r="9197" ht="14.25" customHeight="1"/>
    <row r="9198" ht="14.25" customHeight="1"/>
    <row r="9199" ht="14.25" customHeight="1"/>
    <row r="9200" ht="14.25" customHeight="1"/>
    <row r="9201" ht="14.25" customHeight="1"/>
    <row r="9202" ht="14.25" customHeight="1"/>
    <row r="9203" ht="14.25" customHeight="1"/>
    <row r="9204" ht="14.25" customHeight="1"/>
    <row r="9205" ht="14.25" customHeight="1"/>
    <row r="9206" ht="14.25" customHeight="1"/>
    <row r="9207" ht="14.25" customHeight="1"/>
    <row r="9208" ht="14.25" customHeight="1"/>
    <row r="9209" ht="14.25" customHeight="1"/>
    <row r="9210" ht="14.25" customHeight="1"/>
    <row r="9211" ht="14.25" customHeight="1"/>
    <row r="9212" ht="14.25" customHeight="1"/>
    <row r="9213" ht="14.25" customHeight="1"/>
    <row r="9214" ht="14.25" customHeight="1"/>
    <row r="9215" ht="14.25" customHeight="1"/>
    <row r="9216" ht="14.25" customHeight="1"/>
    <row r="9217" ht="14.25" customHeight="1"/>
    <row r="9218" ht="14.25" customHeight="1"/>
    <row r="9219" ht="14.25" customHeight="1"/>
    <row r="9220" ht="14.25" customHeight="1"/>
    <row r="9221" ht="14.25" customHeight="1"/>
    <row r="9222" ht="14.25" customHeight="1"/>
    <row r="9223" ht="14.25" customHeight="1"/>
    <row r="9224" ht="14.25" customHeight="1"/>
    <row r="9225" ht="14.25" customHeight="1"/>
    <row r="9226" ht="14.25" customHeight="1"/>
    <row r="9227" ht="14.25" customHeight="1"/>
    <row r="9228" ht="14.25" customHeight="1"/>
    <row r="9229" ht="14.25" customHeight="1"/>
    <row r="9230" ht="14.25" customHeight="1"/>
    <row r="9231" ht="14.25" customHeight="1"/>
    <row r="9232" ht="14.25" customHeight="1"/>
    <row r="9233" ht="14.25" customHeight="1"/>
    <row r="9234" ht="14.25" customHeight="1"/>
    <row r="9235" ht="14.25" customHeight="1"/>
    <row r="9236" ht="14.25" customHeight="1"/>
    <row r="9237" ht="14.25" customHeight="1"/>
    <row r="9238" ht="14.25" customHeight="1"/>
    <row r="9239" ht="14.25" customHeight="1"/>
    <row r="9240" ht="14.25" customHeight="1"/>
    <row r="9241" ht="14.25" customHeight="1"/>
    <row r="9242" ht="14.25" customHeight="1"/>
    <row r="9243" ht="14.25" customHeight="1"/>
    <row r="9244" ht="14.25" customHeight="1"/>
    <row r="9245" ht="14.25" customHeight="1"/>
    <row r="9246" ht="14.25" customHeight="1"/>
    <row r="9247" ht="14.25" customHeight="1"/>
    <row r="9248" ht="14.25" customHeight="1"/>
    <row r="9249" ht="14.25" customHeight="1"/>
    <row r="9250" ht="14.25" customHeight="1"/>
    <row r="9251" ht="14.25" customHeight="1"/>
    <row r="9252" ht="14.25" customHeight="1"/>
    <row r="9253" ht="14.25" customHeight="1"/>
    <row r="9254" ht="14.25" customHeight="1"/>
    <row r="9255" ht="14.25" customHeight="1"/>
    <row r="9256" ht="14.25" customHeight="1"/>
    <row r="9257" ht="14.25" customHeight="1"/>
    <row r="9258" ht="14.25" customHeight="1"/>
    <row r="9259" ht="14.25" customHeight="1"/>
    <row r="9260" ht="14.25" customHeight="1"/>
    <row r="9261" ht="14.25" customHeight="1"/>
    <row r="9262" ht="14.25" customHeight="1"/>
    <row r="9263" ht="14.25" customHeight="1"/>
    <row r="9264" ht="14.25" customHeight="1"/>
    <row r="9265" ht="14.25" customHeight="1"/>
    <row r="9266" ht="14.25" customHeight="1"/>
    <row r="9267" ht="14.25" customHeight="1"/>
    <row r="9268" ht="14.25" customHeight="1"/>
    <row r="9269" ht="14.25" customHeight="1"/>
    <row r="9270" ht="14.25" customHeight="1"/>
    <row r="9271" ht="14.25" customHeight="1"/>
    <row r="9272" ht="14.25" customHeight="1"/>
    <row r="9273" ht="14.25" customHeight="1"/>
    <row r="9274" ht="14.25" customHeight="1"/>
    <row r="9275" ht="14.25" customHeight="1"/>
    <row r="9276" ht="14.25" customHeight="1"/>
    <row r="9277" ht="14.25" customHeight="1"/>
    <row r="9278" ht="14.25" customHeight="1"/>
    <row r="9279" ht="14.25" customHeight="1"/>
    <row r="9280" ht="14.25" customHeight="1"/>
    <row r="9281" ht="14.25" customHeight="1"/>
    <row r="9282" ht="14.25" customHeight="1"/>
    <row r="9283" ht="14.25" customHeight="1"/>
    <row r="9284" ht="14.25" customHeight="1"/>
    <row r="9285" ht="14.25" customHeight="1"/>
    <row r="9286" ht="14.25" customHeight="1"/>
    <row r="9287" ht="14.25" customHeight="1"/>
    <row r="9288" ht="14.25" customHeight="1"/>
    <row r="9289" ht="14.25" customHeight="1"/>
    <row r="9290" ht="14.25" customHeight="1"/>
    <row r="9291" ht="14.25" customHeight="1"/>
    <row r="9292" ht="14.25" customHeight="1"/>
    <row r="9293" ht="14.25" customHeight="1"/>
    <row r="9294" ht="14.25" customHeight="1"/>
    <row r="9295" ht="14.25" customHeight="1"/>
    <row r="9296" ht="14.25" customHeight="1"/>
    <row r="9297" ht="14.25" customHeight="1"/>
    <row r="9298" ht="14.25" customHeight="1"/>
    <row r="9299" ht="14.25" customHeight="1"/>
    <row r="9300" ht="14.25" customHeight="1"/>
    <row r="9301" ht="14.25" customHeight="1"/>
    <row r="9302" ht="14.25" customHeight="1"/>
    <row r="9303" ht="14.25" customHeight="1"/>
    <row r="9304" ht="14.25" customHeight="1"/>
    <row r="9305" ht="14.25" customHeight="1"/>
    <row r="9306" ht="14.25" customHeight="1"/>
    <row r="9307" ht="14.25" customHeight="1"/>
    <row r="9308" ht="14.25" customHeight="1"/>
    <row r="9309" ht="14.25" customHeight="1"/>
    <row r="9310" ht="14.25" customHeight="1"/>
    <row r="9311" ht="14.25" customHeight="1"/>
    <row r="9312" ht="14.25" customHeight="1"/>
    <row r="9313" ht="14.25" customHeight="1"/>
    <row r="9314" ht="14.25" customHeight="1"/>
    <row r="9315" ht="14.25" customHeight="1"/>
    <row r="9316" ht="14.25" customHeight="1"/>
    <row r="9317" ht="14.25" customHeight="1"/>
    <row r="9318" ht="14.25" customHeight="1"/>
    <row r="9319" ht="14.25" customHeight="1"/>
    <row r="9320" ht="14.25" customHeight="1"/>
    <row r="9321" ht="14.25" customHeight="1"/>
    <row r="9322" ht="14.25" customHeight="1"/>
    <row r="9323" ht="14.25" customHeight="1"/>
    <row r="9324" ht="14.25" customHeight="1"/>
    <row r="9325" ht="14.25" customHeight="1"/>
    <row r="9326" ht="14.25" customHeight="1"/>
    <row r="9327" ht="14.25" customHeight="1"/>
    <row r="9328" ht="14.25" customHeight="1"/>
    <row r="9329" ht="14.25" customHeight="1"/>
    <row r="9330" ht="14.25" customHeight="1"/>
    <row r="9331" ht="14.25" customHeight="1"/>
    <row r="9332" ht="14.25" customHeight="1"/>
    <row r="9333" ht="14.25" customHeight="1"/>
    <row r="9334" ht="14.25" customHeight="1"/>
    <row r="9335" ht="14.25" customHeight="1"/>
    <row r="9336" ht="14.25" customHeight="1"/>
    <row r="9337" ht="14.25" customHeight="1"/>
    <row r="9338" ht="14.25" customHeight="1"/>
    <row r="9339" ht="14.25" customHeight="1"/>
    <row r="9340" ht="14.25" customHeight="1"/>
    <row r="9341" ht="14.25" customHeight="1"/>
    <row r="9342" ht="14.25" customHeight="1"/>
    <row r="9343" ht="14.25" customHeight="1"/>
    <row r="9344" ht="14.25" customHeight="1"/>
    <row r="9345" ht="14.25" customHeight="1"/>
    <row r="9346" ht="14.25" customHeight="1"/>
    <row r="9347" ht="14.25" customHeight="1"/>
    <row r="9348" ht="14.25" customHeight="1"/>
    <row r="9349" ht="14.25" customHeight="1"/>
    <row r="9350" ht="14.25" customHeight="1"/>
    <row r="9351" ht="14.25" customHeight="1"/>
    <row r="9352" ht="14.25" customHeight="1"/>
    <row r="9353" ht="14.25" customHeight="1"/>
    <row r="9354" ht="14.25" customHeight="1"/>
    <row r="9355" ht="14.25" customHeight="1"/>
    <row r="9356" ht="14.25" customHeight="1"/>
    <row r="9357" ht="14.25" customHeight="1"/>
    <row r="9358" ht="14.25" customHeight="1"/>
    <row r="9359" ht="14.25" customHeight="1"/>
    <row r="9360" ht="14.25" customHeight="1"/>
    <row r="9361" ht="14.25" customHeight="1"/>
    <row r="9362" ht="14.25" customHeight="1"/>
    <row r="9363" ht="14.25" customHeight="1"/>
    <row r="9364" ht="14.25" customHeight="1"/>
    <row r="9365" ht="14.25" customHeight="1"/>
    <row r="9366" ht="14.25" customHeight="1"/>
    <row r="9367" ht="14.25" customHeight="1"/>
    <row r="9368" ht="14.25" customHeight="1"/>
    <row r="9369" ht="14.25" customHeight="1"/>
    <row r="9370" ht="14.25" customHeight="1"/>
    <row r="9371" ht="14.25" customHeight="1"/>
    <row r="9372" ht="14.25" customHeight="1"/>
    <row r="9373" ht="14.25" customHeight="1"/>
    <row r="9374" ht="14.25" customHeight="1"/>
    <row r="9375" ht="14.25" customHeight="1"/>
    <row r="9376" ht="14.25" customHeight="1"/>
    <row r="9377" ht="14.25" customHeight="1"/>
    <row r="9378" ht="14.25" customHeight="1"/>
    <row r="9379" ht="14.25" customHeight="1"/>
    <row r="9380" ht="14.25" customHeight="1"/>
    <row r="9381" ht="14.25" customHeight="1"/>
    <row r="9382" ht="14.25" customHeight="1"/>
    <row r="9383" ht="14.25" customHeight="1"/>
    <row r="9384" ht="14.25" customHeight="1"/>
    <row r="9385" ht="14.25" customHeight="1"/>
    <row r="9386" ht="14.25" customHeight="1"/>
    <row r="9387" ht="14.25" customHeight="1"/>
    <row r="9388" ht="14.25" customHeight="1"/>
    <row r="9389" ht="14.25" customHeight="1"/>
    <row r="9390" ht="14.25" customHeight="1"/>
    <row r="9391" ht="14.25" customHeight="1"/>
    <row r="9392" ht="14.25" customHeight="1"/>
    <row r="9393" ht="14.25" customHeight="1"/>
    <row r="9394" ht="14.25" customHeight="1"/>
    <row r="9395" ht="14.25" customHeight="1"/>
    <row r="9396" ht="14.25" customHeight="1"/>
    <row r="9397" ht="14.25" customHeight="1"/>
    <row r="9398" ht="14.25" customHeight="1"/>
    <row r="9399" ht="14.25" customHeight="1"/>
    <row r="9400" ht="14.25" customHeight="1"/>
    <row r="9401" ht="14.25" customHeight="1"/>
    <row r="9402" ht="14.25" customHeight="1"/>
    <row r="9403" ht="14.25" customHeight="1"/>
    <row r="9404" ht="14.25" customHeight="1"/>
    <row r="9405" ht="14.25" customHeight="1"/>
    <row r="9406" ht="14.25" customHeight="1"/>
    <row r="9407" ht="14.25" customHeight="1"/>
    <row r="9408" ht="14.25" customHeight="1"/>
    <row r="9409" ht="14.25" customHeight="1"/>
    <row r="9410" ht="14.25" customHeight="1"/>
    <row r="9411" ht="14.25" customHeight="1"/>
    <row r="9412" ht="14.25" customHeight="1"/>
    <row r="9413" ht="14.25" customHeight="1"/>
    <row r="9414" ht="14.25" customHeight="1"/>
    <row r="9415" ht="14.25" customHeight="1"/>
    <row r="9416" ht="14.25" customHeight="1"/>
    <row r="9417" ht="14.25" customHeight="1"/>
    <row r="9418" ht="14.25" customHeight="1"/>
    <row r="9419" ht="14.25" customHeight="1"/>
    <row r="9420" ht="14.25" customHeight="1"/>
    <row r="9421" ht="14.25" customHeight="1"/>
    <row r="9422" ht="14.25" customHeight="1"/>
    <row r="9423" ht="14.25" customHeight="1"/>
    <row r="9424" ht="14.25" customHeight="1"/>
    <row r="9425" ht="14.25" customHeight="1"/>
    <row r="9426" ht="14.25" customHeight="1"/>
    <row r="9427" ht="14.25" customHeight="1"/>
    <row r="9428" ht="14.25" customHeight="1"/>
    <row r="9429" ht="14.25" customHeight="1"/>
    <row r="9430" ht="14.25" customHeight="1"/>
    <row r="9431" ht="14.25" customHeight="1"/>
    <row r="9432" ht="14.25" customHeight="1"/>
    <row r="9433" ht="14.25" customHeight="1"/>
    <row r="9434" ht="14.25" customHeight="1"/>
    <row r="9435" ht="14.25" customHeight="1"/>
    <row r="9436" ht="14.25" customHeight="1"/>
    <row r="9437" ht="14.25" customHeight="1"/>
    <row r="9438" ht="14.25" customHeight="1"/>
    <row r="9439" ht="14.25" customHeight="1"/>
    <row r="9440" ht="14.25" customHeight="1"/>
    <row r="9441" ht="14.25" customHeight="1"/>
    <row r="9442" ht="14.25" customHeight="1"/>
    <row r="9443" ht="14.25" customHeight="1"/>
    <row r="9444" ht="14.25" customHeight="1"/>
    <row r="9445" ht="14.25" customHeight="1"/>
    <row r="9446" ht="14.25" customHeight="1"/>
    <row r="9447" ht="14.25" customHeight="1"/>
    <row r="9448" ht="14.25" customHeight="1"/>
    <row r="9449" ht="14.25" customHeight="1"/>
    <row r="9450" ht="14.25" customHeight="1"/>
    <row r="9451" ht="14.25" customHeight="1"/>
    <row r="9452" ht="14.25" customHeight="1"/>
    <row r="9453" ht="14.25" customHeight="1"/>
    <row r="9454" ht="14.25" customHeight="1"/>
    <row r="9455" ht="14.25" customHeight="1"/>
    <row r="9456" ht="14.25" customHeight="1"/>
    <row r="9457" ht="14.25" customHeight="1"/>
    <row r="9458" ht="14.25" customHeight="1"/>
    <row r="9459" ht="14.25" customHeight="1"/>
    <row r="9460" ht="14.25" customHeight="1"/>
    <row r="9461" ht="14.25" customHeight="1"/>
    <row r="9462" ht="14.25" customHeight="1"/>
    <row r="9463" ht="14.25" customHeight="1"/>
    <row r="9464" ht="14.25" customHeight="1"/>
    <row r="9465" ht="14.25" customHeight="1"/>
    <row r="9466" ht="14.25" customHeight="1"/>
    <row r="9467" ht="14.25" customHeight="1"/>
    <row r="9468" ht="14.25" customHeight="1"/>
    <row r="9469" ht="14.25" customHeight="1"/>
    <row r="9470" ht="14.25" customHeight="1"/>
    <row r="9471" ht="14.25" customHeight="1"/>
    <row r="9472" ht="14.25" customHeight="1"/>
    <row r="9473" ht="14.25" customHeight="1"/>
    <row r="9474" ht="14.25" customHeight="1"/>
    <row r="9475" ht="14.25" customHeight="1"/>
    <row r="9476" ht="14.25" customHeight="1"/>
    <row r="9477" ht="14.25" customHeight="1"/>
    <row r="9478" ht="14.25" customHeight="1"/>
    <row r="9479" ht="14.25" customHeight="1"/>
    <row r="9480" ht="14.25" customHeight="1"/>
    <row r="9481" ht="14.25" customHeight="1"/>
    <row r="9482" ht="14.25" customHeight="1"/>
    <row r="9483" ht="14.25" customHeight="1"/>
    <row r="9484" ht="14.25" customHeight="1"/>
    <row r="9485" ht="14.25" customHeight="1"/>
    <row r="9486" ht="14.25" customHeight="1"/>
    <row r="9487" ht="14.25" customHeight="1"/>
    <row r="9488" ht="14.25" customHeight="1"/>
    <row r="9489" ht="14.25" customHeight="1"/>
    <row r="9490" ht="14.25" customHeight="1"/>
    <row r="9491" ht="14.25" customHeight="1"/>
    <row r="9492" ht="14.25" customHeight="1"/>
    <row r="9493" ht="14.25" customHeight="1"/>
    <row r="9494" ht="14.25" customHeight="1"/>
    <row r="9495" ht="14.25" customHeight="1"/>
    <row r="9496" ht="14.25" customHeight="1"/>
    <row r="9497" ht="14.25" customHeight="1"/>
    <row r="9498" ht="14.25" customHeight="1"/>
    <row r="9499" ht="14.25" customHeight="1"/>
    <row r="9500" ht="14.25" customHeight="1"/>
    <row r="9501" ht="14.25" customHeight="1"/>
    <row r="9502" ht="14.25" customHeight="1"/>
    <row r="9503" ht="14.25" customHeight="1"/>
    <row r="9504" ht="14.25" customHeight="1"/>
    <row r="9505" ht="14.25" customHeight="1"/>
    <row r="9506" ht="14.25" customHeight="1"/>
    <row r="9507" ht="14.25" customHeight="1"/>
    <row r="9508" ht="14.25" customHeight="1"/>
    <row r="9509" ht="14.25" customHeight="1"/>
    <row r="9510" ht="14.25" customHeight="1"/>
    <row r="9511" ht="14.25" customHeight="1"/>
    <row r="9512" ht="14.25" customHeight="1"/>
    <row r="9513" ht="14.25" customHeight="1"/>
    <row r="9514" ht="14.25" customHeight="1"/>
    <row r="9515" ht="14.25" customHeight="1"/>
    <row r="9516" ht="14.25" customHeight="1"/>
    <row r="9517" ht="14.25" customHeight="1"/>
    <row r="9518" ht="14.25" customHeight="1"/>
    <row r="9519" ht="14.25" customHeight="1"/>
    <row r="9520" ht="14.25" customHeight="1"/>
    <row r="9521" ht="14.25" customHeight="1"/>
    <row r="9522" ht="14.25" customHeight="1"/>
    <row r="9523" ht="14.25" customHeight="1"/>
    <row r="9524" ht="14.25" customHeight="1"/>
    <row r="9525" ht="14.25" customHeight="1"/>
    <row r="9526" ht="14.25" customHeight="1"/>
    <row r="9527" ht="14.25" customHeight="1"/>
    <row r="9528" ht="14.25" customHeight="1"/>
    <row r="9529" ht="14.25" customHeight="1"/>
    <row r="9530" ht="14.25" customHeight="1"/>
    <row r="9531" ht="14.25" customHeight="1"/>
    <row r="9532" ht="14.25" customHeight="1"/>
    <row r="9533" ht="14.25" customHeight="1"/>
    <row r="9534" ht="14.25" customHeight="1"/>
    <row r="9535" ht="14.25" customHeight="1"/>
    <row r="9536" ht="14.25" customHeight="1"/>
    <row r="9537" ht="14.25" customHeight="1"/>
    <row r="9538" ht="14.25" customHeight="1"/>
    <row r="9539" ht="14.25" customHeight="1"/>
    <row r="9540" ht="14.25" customHeight="1"/>
    <row r="9541" ht="14.25" customHeight="1"/>
    <row r="9542" ht="14.25" customHeight="1"/>
    <row r="9543" ht="14.25" customHeight="1"/>
    <row r="9544" ht="14.25" customHeight="1"/>
    <row r="9545" ht="14.25" customHeight="1"/>
    <row r="9546" ht="14.25" customHeight="1"/>
    <row r="9547" ht="14.25" customHeight="1"/>
    <row r="9548" ht="14.25" customHeight="1"/>
    <row r="9549" ht="14.25" customHeight="1"/>
    <row r="9550" ht="14.25" customHeight="1"/>
    <row r="9551" ht="14.25" customHeight="1"/>
    <row r="9552" ht="14.25" customHeight="1"/>
    <row r="9553" ht="14.25" customHeight="1"/>
    <row r="9554" ht="14.25" customHeight="1"/>
    <row r="9555" ht="14.25" customHeight="1"/>
    <row r="9556" ht="14.25" customHeight="1"/>
    <row r="9557" ht="14.25" customHeight="1"/>
    <row r="9558" ht="14.25" customHeight="1"/>
    <row r="9559" ht="14.25" customHeight="1"/>
    <row r="9560" ht="14.25" customHeight="1"/>
    <row r="9561" ht="14.25" customHeight="1"/>
    <row r="9562" ht="14.25" customHeight="1"/>
    <row r="9563" ht="14.25" customHeight="1"/>
    <row r="9564" ht="14.25" customHeight="1"/>
    <row r="9565" ht="14.25" customHeight="1"/>
    <row r="9566" ht="14.25" customHeight="1"/>
    <row r="9567" ht="14.25" customHeight="1"/>
    <row r="9568" ht="14.25" customHeight="1"/>
    <row r="9569" ht="14.25" customHeight="1"/>
    <row r="9570" ht="14.25" customHeight="1"/>
    <row r="9571" ht="14.25" customHeight="1"/>
    <row r="9572" ht="14.25" customHeight="1"/>
    <row r="9573" ht="14.25" customHeight="1"/>
    <row r="9574" ht="14.25" customHeight="1"/>
    <row r="9575" ht="14.25" customHeight="1"/>
    <row r="9576" ht="14.25" customHeight="1"/>
    <row r="9577" ht="14.25" customHeight="1"/>
    <row r="9578" ht="14.25" customHeight="1"/>
    <row r="9579" ht="14.25" customHeight="1"/>
    <row r="9580" ht="14.25" customHeight="1"/>
    <row r="9581" ht="14.25" customHeight="1"/>
    <row r="9582" ht="14.25" customHeight="1"/>
    <row r="9583" ht="14.25" customHeight="1"/>
    <row r="9584" ht="14.25" customHeight="1"/>
    <row r="9585" ht="14.25" customHeight="1"/>
    <row r="9586" ht="14.25" customHeight="1"/>
    <row r="9587" ht="14.25" customHeight="1"/>
    <row r="9588" ht="14.25" customHeight="1"/>
    <row r="9589" ht="14.25" customHeight="1"/>
    <row r="9590" ht="14.25" customHeight="1"/>
    <row r="9591" ht="14.25" customHeight="1"/>
    <row r="9592" ht="14.25" customHeight="1"/>
    <row r="9593" ht="14.25" customHeight="1"/>
    <row r="9594" ht="14.25" customHeight="1"/>
    <row r="9595" ht="14.25" customHeight="1"/>
    <row r="9596" ht="14.25" customHeight="1"/>
    <row r="9597" ht="14.25" customHeight="1"/>
    <row r="9598" ht="14.25" customHeight="1"/>
    <row r="9599" ht="14.25" customHeight="1"/>
    <row r="9600" ht="14.25" customHeight="1"/>
    <row r="9601" ht="14.25" customHeight="1"/>
    <row r="9602" ht="14.25" customHeight="1"/>
    <row r="9603" ht="14.25" customHeight="1"/>
    <row r="9604" ht="14.25" customHeight="1"/>
    <row r="9605" ht="14.25" customHeight="1"/>
    <row r="9606" ht="14.25" customHeight="1"/>
    <row r="9607" ht="14.25" customHeight="1"/>
    <row r="9608" ht="14.25" customHeight="1"/>
    <row r="9609" ht="14.25" customHeight="1"/>
    <row r="9610" ht="14.25" customHeight="1"/>
    <row r="9611" ht="14.25" customHeight="1"/>
    <row r="9612" ht="14.25" customHeight="1"/>
    <row r="9613" ht="14.25" customHeight="1"/>
    <row r="9614" ht="14.25" customHeight="1"/>
    <row r="9615" ht="14.25" customHeight="1"/>
    <row r="9616" ht="14.25" customHeight="1"/>
    <row r="9617" ht="14.25" customHeight="1"/>
    <row r="9618" ht="14.25" customHeight="1"/>
    <row r="9619" ht="14.25" customHeight="1"/>
    <row r="9620" ht="14.25" customHeight="1"/>
    <row r="9621" ht="14.25" customHeight="1"/>
    <row r="9622" ht="14.25" customHeight="1"/>
    <row r="9623" ht="14.25" customHeight="1"/>
    <row r="9624" ht="14.25" customHeight="1"/>
    <row r="9625" ht="14.25" customHeight="1"/>
    <row r="9626" ht="14.25" customHeight="1"/>
    <row r="9627" ht="14.25" customHeight="1"/>
    <row r="9628" ht="14.25" customHeight="1"/>
    <row r="9629" ht="14.25" customHeight="1"/>
    <row r="9630" ht="14.25" customHeight="1"/>
    <row r="9631" ht="14.25" customHeight="1"/>
    <row r="9632" ht="14.25" customHeight="1"/>
    <row r="9633" ht="14.25" customHeight="1"/>
    <row r="9634" ht="14.25" customHeight="1"/>
    <row r="9635" ht="14.25" customHeight="1"/>
    <row r="9636" ht="14.25" customHeight="1"/>
    <row r="9637" ht="14.25" customHeight="1"/>
    <row r="9638" ht="14.25" customHeight="1"/>
    <row r="9639" ht="14.25" customHeight="1"/>
    <row r="9640" ht="14.25" customHeight="1"/>
    <row r="9641" ht="14.25" customHeight="1"/>
    <row r="9642" ht="14.25" customHeight="1"/>
    <row r="9643" ht="14.25" customHeight="1"/>
    <row r="9644" ht="14.25" customHeight="1"/>
    <row r="9645" ht="14.25" customHeight="1"/>
    <row r="9646" ht="14.25" customHeight="1"/>
    <row r="9647" ht="14.25" customHeight="1"/>
    <row r="9648" ht="14.25" customHeight="1"/>
    <row r="9649" ht="14.25" customHeight="1"/>
    <row r="9650" ht="14.25" customHeight="1"/>
    <row r="9651" ht="14.25" customHeight="1"/>
    <row r="9652" ht="14.25" customHeight="1"/>
    <row r="9653" ht="14.25" customHeight="1"/>
    <row r="9654" ht="14.25" customHeight="1"/>
    <row r="9655" ht="14.25" customHeight="1"/>
    <row r="9656" ht="14.25" customHeight="1"/>
    <row r="9657" ht="14.25" customHeight="1"/>
    <row r="9658" ht="14.25" customHeight="1"/>
    <row r="9659" ht="14.25" customHeight="1"/>
    <row r="9660" ht="14.25" customHeight="1"/>
    <row r="9661" ht="14.25" customHeight="1"/>
    <row r="9662" ht="14.25" customHeight="1"/>
    <row r="9663" ht="14.25" customHeight="1"/>
    <row r="9664" ht="14.25" customHeight="1"/>
    <row r="9665" ht="14.25" customHeight="1"/>
    <row r="9666" ht="14.25" customHeight="1"/>
    <row r="9667" ht="14.25" customHeight="1"/>
    <row r="9668" ht="14.25" customHeight="1"/>
    <row r="9669" ht="14.25" customHeight="1"/>
    <row r="9670" ht="14.25" customHeight="1"/>
    <row r="9671" ht="14.25" customHeight="1"/>
    <row r="9672" ht="14.25" customHeight="1"/>
    <row r="9673" ht="14.25" customHeight="1"/>
    <row r="9674" ht="14.25" customHeight="1"/>
    <row r="9675" ht="14.25" customHeight="1"/>
    <row r="9676" ht="14.25" customHeight="1"/>
    <row r="9677" ht="14.25" customHeight="1"/>
    <row r="9678" ht="14.25" customHeight="1"/>
    <row r="9679" ht="14.25" customHeight="1"/>
    <row r="9680" ht="14.25" customHeight="1"/>
    <row r="9681" ht="14.25" customHeight="1"/>
    <row r="9682" ht="14.25" customHeight="1"/>
    <row r="9683" ht="14.25" customHeight="1"/>
    <row r="9684" ht="14.25" customHeight="1"/>
    <row r="9685" ht="14.25" customHeight="1"/>
    <row r="9686" ht="14.25" customHeight="1"/>
    <row r="9687" ht="14.25" customHeight="1"/>
    <row r="9688" ht="14.25" customHeight="1"/>
    <row r="9689" ht="14.25" customHeight="1"/>
    <row r="9690" ht="14.25" customHeight="1"/>
    <row r="9691" ht="14.25" customHeight="1"/>
    <row r="9692" ht="14.25" customHeight="1"/>
    <row r="9693" ht="14.25" customHeight="1"/>
    <row r="9694" ht="14.25" customHeight="1"/>
    <row r="9695" ht="14.25" customHeight="1"/>
    <row r="9696" ht="14.25" customHeight="1"/>
    <row r="9697" ht="14.25" customHeight="1"/>
    <row r="9698" ht="14.25" customHeight="1"/>
    <row r="9699" ht="14.25" customHeight="1"/>
    <row r="9700" ht="14.25" customHeight="1"/>
    <row r="9701" ht="14.25" customHeight="1"/>
    <row r="9702" ht="14.25" customHeight="1"/>
    <row r="9703" ht="14.25" customHeight="1"/>
    <row r="9704" ht="14.25" customHeight="1"/>
    <row r="9705" ht="14.25" customHeight="1"/>
    <row r="9706" ht="14.25" customHeight="1"/>
    <row r="9707" ht="14.25" customHeight="1"/>
    <row r="9708" ht="14.25" customHeight="1"/>
    <row r="9709" ht="14.25" customHeight="1"/>
    <row r="9710" ht="14.25" customHeight="1"/>
    <row r="9711" ht="14.25" customHeight="1"/>
    <row r="9712" ht="14.25" customHeight="1"/>
    <row r="9713" ht="14.25" customHeight="1"/>
    <row r="9714" ht="14.25" customHeight="1"/>
    <row r="9715" ht="14.25" customHeight="1"/>
    <row r="9716" ht="14.25" customHeight="1"/>
    <row r="9717" ht="14.25" customHeight="1"/>
    <row r="9718" ht="14.25" customHeight="1"/>
    <row r="9719" ht="14.25" customHeight="1"/>
    <row r="9720" ht="14.25" customHeight="1"/>
    <row r="9721" ht="14.25" customHeight="1"/>
    <row r="9722" ht="14.25" customHeight="1"/>
    <row r="9723" ht="14.25" customHeight="1"/>
    <row r="9724" ht="14.25" customHeight="1"/>
    <row r="9725" ht="14.25" customHeight="1"/>
    <row r="9726" ht="14.25" customHeight="1"/>
    <row r="9727" ht="14.25" customHeight="1"/>
    <row r="9728" ht="14.25" customHeight="1"/>
    <row r="9729" ht="14.25" customHeight="1"/>
    <row r="9730" ht="14.25" customHeight="1"/>
    <row r="9731" ht="14.25" customHeight="1"/>
    <row r="9732" ht="14.25" customHeight="1"/>
    <row r="9733" ht="14.25" customHeight="1"/>
    <row r="9734" ht="14.25" customHeight="1"/>
    <row r="9735" ht="14.25" customHeight="1"/>
    <row r="9736" ht="14.25" customHeight="1"/>
    <row r="9737" ht="14.25" customHeight="1"/>
    <row r="9738" ht="14.25" customHeight="1"/>
    <row r="9739" ht="14.25" customHeight="1"/>
    <row r="9740" ht="14.25" customHeight="1"/>
    <row r="9741" ht="14.25" customHeight="1"/>
    <row r="9742" ht="14.25" customHeight="1"/>
    <row r="9743" ht="14.25" customHeight="1"/>
    <row r="9744" ht="14.25" customHeight="1"/>
    <row r="9745" ht="14.25" customHeight="1"/>
    <row r="9746" ht="14.25" customHeight="1"/>
    <row r="9747" ht="14.25" customHeight="1"/>
    <row r="9748" ht="14.25" customHeight="1"/>
    <row r="9749" ht="14.25" customHeight="1"/>
    <row r="9750" ht="14.25" customHeight="1"/>
    <row r="9751" ht="14.25" customHeight="1"/>
    <row r="9752" ht="14.25" customHeight="1"/>
    <row r="9753" ht="14.25" customHeight="1"/>
    <row r="9754" ht="14.25" customHeight="1"/>
    <row r="9755" ht="14.25" customHeight="1"/>
    <row r="9756" ht="14.25" customHeight="1"/>
    <row r="9757" ht="14.25" customHeight="1"/>
    <row r="9758" ht="14.25" customHeight="1"/>
    <row r="9759" ht="14.25" customHeight="1"/>
    <row r="9760" ht="14.25" customHeight="1"/>
    <row r="9761" ht="14.25" customHeight="1"/>
    <row r="9762" ht="14.25" customHeight="1"/>
    <row r="9763" ht="14.25" customHeight="1"/>
    <row r="9764" ht="14.25" customHeight="1"/>
    <row r="9765" ht="14.25" customHeight="1"/>
    <row r="9766" ht="14.25" customHeight="1"/>
    <row r="9767" ht="14.25" customHeight="1"/>
    <row r="9768" ht="14.25" customHeight="1"/>
    <row r="9769" ht="14.25" customHeight="1"/>
    <row r="9770" ht="14.25" customHeight="1"/>
    <row r="9771" ht="14.25" customHeight="1"/>
    <row r="9772" ht="14.25" customHeight="1"/>
    <row r="9773" ht="14.25" customHeight="1"/>
    <row r="9774" ht="14.25" customHeight="1"/>
    <row r="9775" ht="14.25" customHeight="1"/>
    <row r="9776" ht="14.25" customHeight="1"/>
    <row r="9777" ht="14.25" customHeight="1"/>
    <row r="9778" ht="14.25" customHeight="1"/>
    <row r="9779" ht="14.25" customHeight="1"/>
    <row r="9780" ht="14.25" customHeight="1"/>
    <row r="9781" ht="14.25" customHeight="1"/>
    <row r="9782" ht="14.25" customHeight="1"/>
    <row r="9783" ht="14.25" customHeight="1"/>
    <row r="9784" ht="14.25" customHeight="1"/>
    <row r="9785" ht="14.25" customHeight="1"/>
    <row r="9786" ht="14.25" customHeight="1"/>
    <row r="9787" ht="14.25" customHeight="1"/>
    <row r="9788" ht="14.25" customHeight="1"/>
    <row r="9789" ht="14.25" customHeight="1"/>
    <row r="9790" ht="14.25" customHeight="1"/>
    <row r="9791" ht="14.25" customHeight="1"/>
    <row r="9792" ht="14.25" customHeight="1"/>
    <row r="9793" ht="14.25" customHeight="1"/>
    <row r="9794" ht="14.25" customHeight="1"/>
    <row r="9795" ht="14.25" customHeight="1"/>
    <row r="9796" ht="14.25" customHeight="1"/>
    <row r="9797" ht="14.25" customHeight="1"/>
    <row r="9798" ht="14.25" customHeight="1"/>
    <row r="9799" ht="14.25" customHeight="1"/>
    <row r="9800" ht="14.25" customHeight="1"/>
    <row r="9801" ht="14.25" customHeight="1"/>
    <row r="9802" ht="14.25" customHeight="1"/>
    <row r="9803" ht="14.25" customHeight="1"/>
    <row r="9804" ht="14.25" customHeight="1"/>
    <row r="9805" ht="14.25" customHeight="1"/>
    <row r="9806" ht="14.25" customHeight="1"/>
    <row r="9807" ht="14.25" customHeight="1"/>
    <row r="9808" ht="14.25" customHeight="1"/>
    <row r="9809" ht="14.25" customHeight="1"/>
    <row r="9810" ht="14.25" customHeight="1"/>
    <row r="9811" ht="14.25" customHeight="1"/>
    <row r="9812" ht="14.25" customHeight="1"/>
    <row r="9813" ht="14.25" customHeight="1"/>
    <row r="9814" ht="14.25" customHeight="1"/>
    <row r="9815" ht="14.25" customHeight="1"/>
    <row r="9816" ht="14.25" customHeight="1"/>
    <row r="9817" ht="14.25" customHeight="1"/>
    <row r="9818" ht="14.25" customHeight="1"/>
    <row r="9819" ht="14.25" customHeight="1"/>
    <row r="9820" ht="14.25" customHeight="1"/>
    <row r="9821" ht="14.25" customHeight="1"/>
    <row r="9822" ht="14.25" customHeight="1"/>
    <row r="9823" ht="14.25" customHeight="1"/>
    <row r="9824" ht="14.25" customHeight="1"/>
    <row r="9825" ht="14.25" customHeight="1"/>
    <row r="9826" ht="14.25" customHeight="1"/>
    <row r="9827" ht="14.25" customHeight="1"/>
    <row r="9828" ht="14.25" customHeight="1"/>
    <row r="9829" ht="14.25" customHeight="1"/>
    <row r="9830" ht="14.25" customHeight="1"/>
    <row r="9831" ht="14.25" customHeight="1"/>
    <row r="9832" ht="14.25" customHeight="1"/>
    <row r="9833" ht="14.25" customHeight="1"/>
    <row r="9834" ht="14.25" customHeight="1"/>
    <row r="9835" ht="14.25" customHeight="1"/>
    <row r="9836" ht="14.25" customHeight="1"/>
    <row r="9837" ht="14.25" customHeight="1"/>
    <row r="9838" ht="14.25" customHeight="1"/>
    <row r="9839" ht="14.25" customHeight="1"/>
    <row r="9840" ht="14.25" customHeight="1"/>
    <row r="9841" ht="14.25" customHeight="1"/>
    <row r="9842" ht="14.25" customHeight="1"/>
    <row r="9843" ht="14.25" customHeight="1"/>
    <row r="9844" ht="14.25" customHeight="1"/>
    <row r="9845" ht="14.25" customHeight="1"/>
    <row r="9846" ht="14.25" customHeight="1"/>
    <row r="9847" ht="14.25" customHeight="1"/>
    <row r="9848" ht="14.25" customHeight="1"/>
    <row r="9849" ht="14.25" customHeight="1"/>
    <row r="9850" ht="14.25" customHeight="1"/>
    <row r="9851" ht="14.25" customHeight="1"/>
    <row r="9852" ht="14.25" customHeight="1"/>
    <row r="9853" ht="14.25" customHeight="1"/>
    <row r="9854" ht="14.25" customHeight="1"/>
    <row r="9855" ht="14.25" customHeight="1"/>
    <row r="9856" ht="14.25" customHeight="1"/>
    <row r="9857" ht="14.25" customHeight="1"/>
    <row r="9858" ht="14.25" customHeight="1"/>
    <row r="9859" ht="14.25" customHeight="1"/>
    <row r="9860" ht="14.25" customHeight="1"/>
    <row r="9861" ht="14.25" customHeight="1"/>
    <row r="9862" ht="14.25" customHeight="1"/>
    <row r="9863" ht="14.25" customHeight="1"/>
    <row r="9864" ht="14.25" customHeight="1"/>
    <row r="9865" ht="14.25" customHeight="1"/>
    <row r="9866" ht="14.25" customHeight="1"/>
    <row r="9867" ht="14.25" customHeight="1"/>
    <row r="9868" ht="14.25" customHeight="1"/>
    <row r="9869" ht="14.25" customHeight="1"/>
    <row r="9870" ht="14.25" customHeight="1"/>
    <row r="9871" ht="14.25" customHeight="1"/>
    <row r="9872" ht="14.25" customHeight="1"/>
    <row r="9873" ht="14.25" customHeight="1"/>
    <row r="9874" ht="14.25" customHeight="1"/>
    <row r="9875" ht="14.25" customHeight="1"/>
    <row r="9876" ht="14.25" customHeight="1"/>
    <row r="9877" ht="14.25" customHeight="1"/>
    <row r="9878" ht="14.25" customHeight="1"/>
    <row r="9879" ht="14.25" customHeight="1"/>
    <row r="9880" ht="14.25" customHeight="1"/>
    <row r="9881" ht="14.25" customHeight="1"/>
    <row r="9882" ht="14.25" customHeight="1"/>
    <row r="9883" ht="14.25" customHeight="1"/>
    <row r="9884" ht="14.25" customHeight="1"/>
    <row r="9885" ht="14.25" customHeight="1"/>
    <row r="9886" ht="14.25" customHeight="1"/>
    <row r="9887" ht="14.25" customHeight="1"/>
    <row r="9888" ht="14.25" customHeight="1"/>
    <row r="9889" ht="14.25" customHeight="1"/>
    <row r="9890" ht="14.25" customHeight="1"/>
    <row r="9891" ht="14.25" customHeight="1"/>
    <row r="9892" ht="14.25" customHeight="1"/>
    <row r="9893" ht="14.25" customHeight="1"/>
    <row r="9894" ht="14.25" customHeight="1"/>
    <row r="9895" ht="14.25" customHeight="1"/>
    <row r="9896" ht="14.25" customHeight="1"/>
    <row r="9897" ht="14.25" customHeight="1"/>
    <row r="9898" ht="14.25" customHeight="1"/>
    <row r="9899" ht="14.25" customHeight="1"/>
    <row r="9900" ht="14.25" customHeight="1"/>
    <row r="9901" ht="14.25" customHeight="1"/>
    <row r="9902" ht="14.25" customHeight="1"/>
    <row r="9903" ht="14.25" customHeight="1"/>
    <row r="9904" ht="14.25" customHeight="1"/>
    <row r="9905" ht="14.25" customHeight="1"/>
    <row r="9906" ht="14.25" customHeight="1"/>
    <row r="9907" ht="14.25" customHeight="1"/>
    <row r="9908" ht="14.25" customHeight="1"/>
    <row r="9909" ht="14.25" customHeight="1"/>
    <row r="9910" ht="14.25" customHeight="1"/>
    <row r="9911" ht="14.25" customHeight="1"/>
    <row r="9912" ht="14.25" customHeight="1"/>
    <row r="9913" ht="14.25" customHeight="1"/>
    <row r="9914" ht="14.25" customHeight="1"/>
    <row r="9915" ht="14.25" customHeight="1"/>
    <row r="9916" ht="14.25" customHeight="1"/>
    <row r="9917" ht="14.25" customHeight="1"/>
    <row r="9918" ht="14.25" customHeight="1"/>
    <row r="9919" ht="14.25" customHeight="1"/>
    <row r="9920" ht="14.25" customHeight="1"/>
    <row r="9921" ht="14.25" customHeight="1"/>
    <row r="9922" ht="14.25" customHeight="1"/>
    <row r="9923" ht="14.25" customHeight="1"/>
    <row r="9924" ht="14.25" customHeight="1"/>
    <row r="9925" ht="14.25" customHeight="1"/>
    <row r="9926" ht="14.25" customHeight="1"/>
    <row r="9927" ht="14.25" customHeight="1"/>
    <row r="9928" ht="14.25" customHeight="1"/>
    <row r="9929" ht="14.25" customHeight="1"/>
    <row r="9930" ht="14.25" customHeight="1"/>
    <row r="9931" ht="14.25" customHeight="1"/>
    <row r="9932" ht="14.25" customHeight="1"/>
    <row r="9933" ht="14.25" customHeight="1"/>
    <row r="9934" ht="14.25" customHeight="1"/>
    <row r="9935" ht="14.25" customHeight="1"/>
    <row r="9936" ht="14.25" customHeight="1"/>
    <row r="9937" ht="14.25" customHeight="1"/>
    <row r="9938" ht="14.25" customHeight="1"/>
    <row r="9939" ht="14.25" customHeight="1"/>
    <row r="9940" ht="14.25" customHeight="1"/>
    <row r="9941" ht="14.25" customHeight="1"/>
    <row r="9942" ht="14.25" customHeight="1"/>
    <row r="9943" ht="14.25" customHeight="1"/>
    <row r="9944" ht="14.25" customHeight="1"/>
    <row r="9945" ht="14.25" customHeight="1"/>
    <row r="9946" ht="14.25" customHeight="1"/>
    <row r="9947" ht="14.25" customHeight="1"/>
    <row r="9948" ht="14.25" customHeight="1"/>
    <row r="9949" ht="14.25" customHeight="1"/>
    <row r="9950" ht="14.25" customHeight="1"/>
    <row r="9951" ht="14.25" customHeight="1"/>
    <row r="9952" ht="14.25" customHeight="1"/>
    <row r="9953" ht="14.25" customHeight="1"/>
    <row r="9954" ht="14.25" customHeight="1"/>
    <row r="9955" ht="14.25" customHeight="1"/>
    <row r="9956" ht="14.25" customHeight="1"/>
    <row r="9957" ht="14.25" customHeight="1"/>
    <row r="9958" ht="14.25" customHeight="1"/>
    <row r="9959" ht="14.25" customHeight="1"/>
    <row r="9960" ht="14.25" customHeight="1"/>
    <row r="9961" ht="14.25" customHeight="1"/>
    <row r="9962" ht="14.25" customHeight="1"/>
    <row r="9963" ht="14.25" customHeight="1"/>
    <row r="9964" ht="14.25" customHeight="1"/>
    <row r="9965" ht="14.25" customHeight="1"/>
    <row r="9966" ht="14.25" customHeight="1"/>
    <row r="9967" ht="14.25" customHeight="1"/>
    <row r="9968" ht="14.25" customHeight="1"/>
    <row r="9969" ht="14.25" customHeight="1"/>
    <row r="9970" ht="14.25" customHeight="1"/>
    <row r="9971" ht="14.25" customHeight="1"/>
    <row r="9972" ht="14.25" customHeight="1"/>
    <row r="9973" ht="14.25" customHeight="1"/>
    <row r="9974" ht="14.25" customHeight="1"/>
    <row r="9975" ht="14.25" customHeight="1"/>
    <row r="9976" ht="14.25" customHeight="1"/>
    <row r="9977" ht="14.25" customHeight="1"/>
    <row r="9978" ht="14.25" customHeight="1"/>
    <row r="9979" ht="14.25" customHeight="1"/>
    <row r="9980" ht="14.25" customHeight="1"/>
    <row r="9981" ht="14.25" customHeight="1"/>
    <row r="9982" ht="14.25" customHeight="1"/>
    <row r="9983" ht="14.25" customHeight="1"/>
    <row r="9984" ht="14.25" customHeight="1"/>
    <row r="9985" ht="14.25" customHeight="1"/>
    <row r="9986" ht="14.25" customHeight="1"/>
    <row r="9987" ht="14.25" customHeight="1"/>
    <row r="9988" ht="14.25" customHeight="1"/>
    <row r="9989" ht="14.25" customHeight="1"/>
    <row r="9990" ht="14.25" customHeight="1"/>
    <row r="9991" ht="14.25" customHeight="1"/>
    <row r="9992" ht="14.25" customHeight="1"/>
    <row r="9993" ht="14.25" customHeight="1"/>
    <row r="9994" ht="14.25" customHeight="1"/>
    <row r="9995" ht="14.25" customHeight="1"/>
    <row r="9996" ht="14.25" customHeight="1"/>
    <row r="9997" ht="14.25" customHeight="1"/>
    <row r="9998" ht="14.25" customHeight="1"/>
    <row r="9999" ht="14.25" customHeight="1"/>
    <row r="10000" ht="14.25" customHeight="1"/>
    <row r="10001" ht="14.25" customHeight="1"/>
    <row r="10002" ht="14.25" customHeight="1"/>
    <row r="10003" ht="14.25" customHeight="1"/>
    <row r="10004" ht="14.25" customHeight="1"/>
    <row r="10005" ht="14.25" customHeight="1"/>
    <row r="10006" ht="14.25" customHeight="1"/>
    <row r="10007" ht="14.25" customHeight="1"/>
    <row r="10008" ht="14.25" customHeight="1"/>
    <row r="10009" ht="14.25" customHeight="1"/>
    <row r="10010" ht="14.25" customHeight="1"/>
    <row r="10011" ht="14.25" customHeight="1"/>
    <row r="10012" ht="14.25" customHeight="1"/>
    <row r="10013" ht="14.25" customHeight="1"/>
    <row r="10014" ht="14.25" customHeight="1"/>
    <row r="10015" ht="14.25" customHeight="1"/>
    <row r="10016" ht="14.25" customHeight="1"/>
    <row r="10017" ht="14.25" customHeight="1"/>
    <row r="10018" ht="14.25" customHeight="1"/>
    <row r="10019" ht="14.25" customHeight="1"/>
    <row r="10020" ht="14.25" customHeight="1"/>
    <row r="10021" ht="14.25" customHeight="1"/>
    <row r="10022" ht="14.25" customHeight="1"/>
    <row r="10023" ht="14.25" customHeight="1"/>
    <row r="10024" ht="14.25" customHeight="1"/>
    <row r="10025" ht="14.25" customHeight="1"/>
    <row r="10026" ht="14.25" customHeight="1"/>
    <row r="10027" ht="14.25" customHeight="1"/>
    <row r="10028" ht="14.25" customHeight="1"/>
    <row r="10029" ht="14.25" customHeight="1"/>
    <row r="10030" ht="14.25" customHeight="1"/>
    <row r="10031" ht="14.25" customHeight="1"/>
    <row r="10032" ht="14.25" customHeight="1"/>
    <row r="10033" ht="14.25" customHeight="1"/>
    <row r="10034" ht="14.25" customHeight="1"/>
    <row r="10035" ht="14.25" customHeight="1"/>
    <row r="10036" ht="14.25" customHeight="1"/>
    <row r="10037" ht="14.25" customHeight="1"/>
    <row r="10038" ht="14.25" customHeight="1"/>
    <row r="10039" ht="14.25" customHeight="1"/>
    <row r="10040" ht="14.25" customHeight="1"/>
    <row r="10041" ht="14.25" customHeight="1"/>
    <row r="10042" ht="14.25" customHeight="1"/>
    <row r="10043" ht="14.25" customHeight="1"/>
    <row r="10044" ht="14.25" customHeight="1"/>
    <row r="10045" ht="14.25" customHeight="1"/>
    <row r="10046" ht="14.25" customHeight="1"/>
    <row r="10047" ht="14.25" customHeight="1"/>
    <row r="10048" ht="14.25" customHeight="1"/>
    <row r="10049" ht="14.25" customHeight="1"/>
    <row r="10050" ht="14.25" customHeight="1"/>
    <row r="10051" ht="14.25" customHeight="1"/>
    <row r="10052" ht="14.25" customHeight="1"/>
    <row r="10053" ht="14.25" customHeight="1"/>
    <row r="10054" ht="14.25" customHeight="1"/>
    <row r="10055" ht="14.25" customHeight="1"/>
    <row r="10056" ht="14.25" customHeight="1"/>
    <row r="10057" ht="14.25" customHeight="1"/>
    <row r="10058" ht="14.25" customHeight="1"/>
    <row r="10059" ht="14.25" customHeight="1"/>
    <row r="10060" ht="14.25" customHeight="1"/>
    <row r="10061" ht="14.25" customHeight="1"/>
    <row r="10062" ht="14.25" customHeight="1"/>
    <row r="10063" ht="14.25" customHeight="1"/>
    <row r="10064" ht="14.25" customHeight="1"/>
    <row r="10065" ht="14.25" customHeight="1"/>
    <row r="10066" ht="14.25" customHeight="1"/>
    <row r="10067" ht="14.25" customHeight="1"/>
    <row r="10068" ht="14.25" customHeight="1"/>
    <row r="10069" ht="14.25" customHeight="1"/>
    <row r="10070" ht="14.25" customHeight="1"/>
    <row r="10071" ht="14.25" customHeight="1"/>
    <row r="10072" ht="14.25" customHeight="1"/>
    <row r="10073" ht="14.25" customHeight="1"/>
    <row r="10074" ht="14.25" customHeight="1"/>
    <row r="10075" ht="14.25" customHeight="1"/>
    <row r="10076" ht="14.25" customHeight="1"/>
    <row r="10077" ht="14.25" customHeight="1"/>
    <row r="10078" ht="14.25" customHeight="1"/>
    <row r="10079" ht="14.25" customHeight="1"/>
    <row r="10080" ht="14.25" customHeight="1"/>
    <row r="10081" ht="14.25" customHeight="1"/>
    <row r="10082" ht="14.25" customHeight="1"/>
    <row r="10083" ht="14.25" customHeight="1"/>
    <row r="10084" ht="14.25" customHeight="1"/>
    <row r="10085" ht="14.25" customHeight="1"/>
    <row r="10086" ht="14.25" customHeight="1"/>
    <row r="10087" ht="14.25" customHeight="1"/>
    <row r="10088" ht="14.25" customHeight="1"/>
    <row r="10089" ht="14.25" customHeight="1"/>
    <row r="10090" ht="14.25" customHeight="1"/>
    <row r="10091" ht="14.25" customHeight="1"/>
    <row r="10092" ht="14.25" customHeight="1"/>
    <row r="10093" ht="14.25" customHeight="1"/>
    <row r="10094" ht="14.25" customHeight="1"/>
    <row r="10095" ht="14.25" customHeight="1"/>
    <row r="10096" ht="14.25" customHeight="1"/>
    <row r="10097" ht="14.25" customHeight="1"/>
    <row r="10098" ht="14.25" customHeight="1"/>
    <row r="10099" ht="14.25" customHeight="1"/>
    <row r="10100" ht="14.25" customHeight="1"/>
    <row r="10101" ht="14.25" customHeight="1"/>
    <row r="10102" ht="14.25" customHeight="1"/>
    <row r="10103" ht="14.25" customHeight="1"/>
    <row r="10104" ht="14.25" customHeight="1"/>
    <row r="10105" ht="14.25" customHeight="1"/>
    <row r="10106" ht="14.25" customHeight="1"/>
    <row r="10107" ht="14.25" customHeight="1"/>
    <row r="10108" ht="14.25" customHeight="1"/>
    <row r="10109" ht="14.25" customHeight="1"/>
    <row r="10110" ht="14.25" customHeight="1"/>
    <row r="10111" ht="14.25" customHeight="1"/>
    <row r="10112" ht="14.25" customHeight="1"/>
    <row r="10113" ht="14.25" customHeight="1"/>
    <row r="10114" ht="14.25" customHeight="1"/>
    <row r="10115" ht="14.25" customHeight="1"/>
    <row r="10116" ht="14.25" customHeight="1"/>
    <row r="10117" ht="14.25" customHeight="1"/>
    <row r="10118" ht="14.25" customHeight="1"/>
    <row r="10119" ht="14.25" customHeight="1"/>
    <row r="10120" ht="14.25" customHeight="1"/>
    <row r="10121" ht="14.25" customHeight="1"/>
    <row r="10122" ht="14.25" customHeight="1"/>
    <row r="10123" ht="14.25" customHeight="1"/>
    <row r="10124" ht="14.25" customHeight="1"/>
    <row r="10125" ht="14.25" customHeight="1"/>
    <row r="10126" ht="14.25" customHeight="1"/>
    <row r="10127" ht="14.25" customHeight="1"/>
    <row r="10128" ht="14.25" customHeight="1"/>
    <row r="10129" ht="14.25" customHeight="1"/>
    <row r="10130" ht="14.25" customHeight="1"/>
    <row r="10131" ht="14.25" customHeight="1"/>
    <row r="10132" ht="14.25" customHeight="1"/>
    <row r="10133" ht="14.25" customHeight="1"/>
    <row r="10134" ht="14.25" customHeight="1"/>
    <row r="10135" ht="14.25" customHeight="1"/>
    <row r="10136" ht="14.25" customHeight="1"/>
    <row r="10137" ht="14.25" customHeight="1"/>
    <row r="10138" ht="14.25" customHeight="1"/>
    <row r="10139" ht="14.25" customHeight="1"/>
    <row r="10140" ht="14.25" customHeight="1"/>
    <row r="10141" ht="14.25" customHeight="1"/>
    <row r="10142" ht="14.25" customHeight="1"/>
    <row r="10143" ht="14.25" customHeight="1"/>
    <row r="10144" ht="14.25" customHeight="1"/>
    <row r="10145" ht="14.25" customHeight="1"/>
    <row r="10146" ht="14.25" customHeight="1"/>
    <row r="10147" ht="14.25" customHeight="1"/>
    <row r="10148" ht="14.25" customHeight="1"/>
    <row r="10149" ht="14.25" customHeight="1"/>
    <row r="10150" ht="14.25" customHeight="1"/>
    <row r="10151" ht="14.25" customHeight="1"/>
    <row r="10152" ht="14.25" customHeight="1"/>
    <row r="10153" ht="14.25" customHeight="1"/>
    <row r="10154" ht="14.25" customHeight="1"/>
    <row r="10155" ht="14.25" customHeight="1"/>
    <row r="10156" ht="14.25" customHeight="1"/>
    <row r="10157" ht="14.25" customHeight="1"/>
    <row r="10158" ht="14.25" customHeight="1"/>
    <row r="10159" ht="14.25" customHeight="1"/>
    <row r="10160" ht="14.25" customHeight="1"/>
    <row r="10161" ht="14.25" customHeight="1"/>
    <row r="10162" ht="14.25" customHeight="1"/>
    <row r="10163" ht="14.25" customHeight="1"/>
    <row r="10164" ht="14.25" customHeight="1"/>
    <row r="10165" ht="14.25" customHeight="1"/>
    <row r="10166" ht="14.25" customHeight="1"/>
    <row r="10167" ht="14.25" customHeight="1"/>
    <row r="10168" ht="14.25" customHeight="1"/>
    <row r="10169" ht="14.25" customHeight="1"/>
    <row r="10170" ht="14.25" customHeight="1"/>
    <row r="10171" ht="14.25" customHeight="1"/>
    <row r="10172" ht="14.25" customHeight="1"/>
    <row r="10173" ht="14.25" customHeight="1"/>
    <row r="10174" ht="14.25" customHeight="1"/>
    <row r="10175" ht="14.25" customHeight="1"/>
    <row r="10176" ht="14.25" customHeight="1"/>
    <row r="10177" ht="14.25" customHeight="1"/>
    <row r="10178" ht="14.25" customHeight="1"/>
    <row r="10179" ht="14.25" customHeight="1"/>
    <row r="10180" ht="14.25" customHeight="1"/>
    <row r="10181" ht="14.25" customHeight="1"/>
    <row r="10182" ht="14.25" customHeight="1"/>
    <row r="10183" ht="14.25" customHeight="1"/>
    <row r="10184" ht="14.25" customHeight="1"/>
    <row r="10185" ht="14.25" customHeight="1"/>
    <row r="10186" ht="14.25" customHeight="1"/>
    <row r="10187" ht="14.25" customHeight="1"/>
    <row r="10188" ht="14.25" customHeight="1"/>
    <row r="10189" ht="14.25" customHeight="1"/>
    <row r="10190" ht="14.25" customHeight="1"/>
    <row r="10191" ht="14.25" customHeight="1"/>
    <row r="10192" ht="14.25" customHeight="1"/>
    <row r="10193" ht="14.25" customHeight="1"/>
    <row r="10194" ht="14.25" customHeight="1"/>
    <row r="10195" ht="14.25" customHeight="1"/>
    <row r="10196" ht="14.25" customHeight="1"/>
    <row r="10197" ht="14.25" customHeight="1"/>
    <row r="10198" ht="14.25" customHeight="1"/>
    <row r="10199" ht="14.25" customHeight="1"/>
    <row r="10200" ht="14.25" customHeight="1"/>
    <row r="10201" ht="14.25" customHeight="1"/>
    <row r="10202" ht="14.25" customHeight="1"/>
    <row r="10203" ht="14.25" customHeight="1"/>
    <row r="10204" ht="14.25" customHeight="1"/>
    <row r="10205" ht="14.25" customHeight="1"/>
    <row r="10206" ht="14.25" customHeight="1"/>
    <row r="10207" ht="14.25" customHeight="1"/>
    <row r="10208" ht="14.25" customHeight="1"/>
    <row r="10209" ht="14.25" customHeight="1"/>
    <row r="10210" ht="14.25" customHeight="1"/>
    <row r="10211" ht="14.25" customHeight="1"/>
    <row r="10212" ht="14.25" customHeight="1"/>
    <row r="10213" ht="14.25" customHeight="1"/>
    <row r="10214" ht="14.25" customHeight="1"/>
    <row r="10215" ht="14.25" customHeight="1"/>
    <row r="10216" ht="14.25" customHeight="1"/>
    <row r="10217" ht="14.25" customHeight="1"/>
    <row r="10218" ht="14.25" customHeight="1"/>
    <row r="10219" ht="14.25" customHeight="1"/>
    <row r="10220" ht="14.25" customHeight="1"/>
    <row r="10221" ht="14.25" customHeight="1"/>
    <row r="10222" ht="14.25" customHeight="1"/>
    <row r="10223" ht="14.25" customHeight="1"/>
    <row r="10224" ht="14.25" customHeight="1"/>
    <row r="10225" ht="14.25" customHeight="1"/>
    <row r="10226" ht="14.25" customHeight="1"/>
    <row r="10227" ht="14.25" customHeight="1"/>
    <row r="10228" ht="14.25" customHeight="1"/>
    <row r="10229" ht="14.25" customHeight="1"/>
    <row r="10230" ht="14.25" customHeight="1"/>
    <row r="10231" ht="14.25" customHeight="1"/>
    <row r="10232" ht="14.25" customHeight="1"/>
    <row r="10233" ht="14.25" customHeight="1"/>
    <row r="10234" ht="14.25" customHeight="1"/>
    <row r="10235" ht="14.25" customHeight="1"/>
    <row r="10236" ht="14.25" customHeight="1"/>
    <row r="10237" ht="14.25" customHeight="1"/>
    <row r="10238" ht="14.25" customHeight="1"/>
    <row r="10239" ht="14.25" customHeight="1"/>
    <row r="10240" ht="14.25" customHeight="1"/>
    <row r="10241" ht="14.25" customHeight="1"/>
    <row r="10242" ht="14.25" customHeight="1"/>
    <row r="10243" ht="14.25" customHeight="1"/>
    <row r="10244" ht="14.25" customHeight="1"/>
    <row r="10245" ht="14.25" customHeight="1"/>
    <row r="10246" ht="14.25" customHeight="1"/>
    <row r="10247" ht="14.25" customHeight="1"/>
    <row r="10248" ht="14.25" customHeight="1"/>
    <row r="10249" ht="14.25" customHeight="1"/>
    <row r="10250" ht="14.25" customHeight="1"/>
    <row r="10251" ht="14.25" customHeight="1"/>
    <row r="10252" ht="14.25" customHeight="1"/>
    <row r="10253" ht="14.25" customHeight="1"/>
    <row r="10254" ht="14.25" customHeight="1"/>
    <row r="10255" ht="14.25" customHeight="1"/>
    <row r="10256" ht="14.25" customHeight="1"/>
    <row r="10257" ht="14.25" customHeight="1"/>
    <row r="10258" ht="14.25" customHeight="1"/>
    <row r="10259" ht="14.25" customHeight="1"/>
    <row r="10260" ht="14.25" customHeight="1"/>
    <row r="10261" ht="14.25" customHeight="1"/>
    <row r="10262" ht="14.25" customHeight="1"/>
    <row r="10263" ht="14.25" customHeight="1"/>
    <row r="10264" ht="14.25" customHeight="1"/>
    <row r="10265" ht="14.25" customHeight="1"/>
    <row r="10266" ht="14.25" customHeight="1"/>
    <row r="10267" ht="14.25" customHeight="1"/>
    <row r="10268" ht="14.25" customHeight="1"/>
    <row r="10269" ht="14.25" customHeight="1"/>
    <row r="10270" ht="14.25" customHeight="1"/>
    <row r="10271" ht="14.25" customHeight="1"/>
    <row r="10272" ht="14.25" customHeight="1"/>
    <row r="10273" ht="14.25" customHeight="1"/>
    <row r="10274" ht="14.25" customHeight="1"/>
    <row r="10275" ht="14.25" customHeight="1"/>
    <row r="10276" ht="14.25" customHeight="1"/>
    <row r="10277" ht="14.25" customHeight="1"/>
    <row r="10278" ht="14.25" customHeight="1"/>
    <row r="10279" ht="14.25" customHeight="1"/>
    <row r="10280" ht="14.25" customHeight="1"/>
    <row r="10281" ht="14.25" customHeight="1"/>
    <row r="10282" ht="14.25" customHeight="1"/>
    <row r="10283" ht="14.25" customHeight="1"/>
    <row r="10284" ht="14.25" customHeight="1"/>
    <row r="10285" ht="14.25" customHeight="1"/>
    <row r="10286" ht="14.25" customHeight="1"/>
    <row r="10287" ht="14.25" customHeight="1"/>
    <row r="10288" ht="14.25" customHeight="1"/>
    <row r="10289" ht="14.25" customHeight="1"/>
    <row r="10290" ht="14.25" customHeight="1"/>
    <row r="10291" ht="14.25" customHeight="1"/>
    <row r="10292" ht="14.25" customHeight="1"/>
    <row r="10293" ht="14.25" customHeight="1"/>
    <row r="10294" ht="14.25" customHeight="1"/>
    <row r="10295" ht="14.25" customHeight="1"/>
    <row r="10296" ht="14.25" customHeight="1"/>
    <row r="10297" ht="14.25" customHeight="1"/>
    <row r="10298" ht="14.25" customHeight="1"/>
    <row r="10299" ht="14.25" customHeight="1"/>
    <row r="10300" ht="14.25" customHeight="1"/>
    <row r="10301" ht="14.25" customHeight="1"/>
    <row r="10302" ht="14.25" customHeight="1"/>
    <row r="10303" ht="14.25" customHeight="1"/>
    <row r="10304" ht="14.25" customHeight="1"/>
    <row r="10305" ht="14.25" customHeight="1"/>
    <row r="10306" ht="14.25" customHeight="1"/>
    <row r="10307" ht="14.25" customHeight="1"/>
    <row r="10308" ht="14.25" customHeight="1"/>
    <row r="10309" ht="14.25" customHeight="1"/>
    <row r="10310" ht="14.25" customHeight="1"/>
    <row r="10311" ht="14.25" customHeight="1"/>
    <row r="10312" ht="14.25" customHeight="1"/>
    <row r="10313" ht="14.25" customHeight="1"/>
    <row r="10314" ht="14.25" customHeight="1"/>
    <row r="10315" ht="14.25" customHeight="1"/>
    <row r="10316" ht="14.25" customHeight="1"/>
    <row r="10317" ht="14.25" customHeight="1"/>
    <row r="10318" ht="14.25" customHeight="1"/>
    <row r="10319" ht="14.25" customHeight="1"/>
    <row r="10320" ht="14.25" customHeight="1"/>
    <row r="10321" ht="14.25" customHeight="1"/>
    <row r="10322" ht="14.25" customHeight="1"/>
    <row r="10323" ht="14.25" customHeight="1"/>
    <row r="10324" ht="14.25" customHeight="1"/>
    <row r="10325" ht="14.25" customHeight="1"/>
    <row r="10326" ht="14.25" customHeight="1"/>
    <row r="10327" ht="14.25" customHeight="1"/>
    <row r="10328" ht="14.25" customHeight="1"/>
    <row r="10329" ht="14.25" customHeight="1"/>
    <row r="10330" ht="14.25" customHeight="1"/>
    <row r="10331" ht="14.25" customHeight="1"/>
    <row r="10332" ht="14.25" customHeight="1"/>
    <row r="10333" ht="14.25" customHeight="1"/>
    <row r="10334" ht="14.25" customHeight="1"/>
    <row r="10335" ht="14.25" customHeight="1"/>
    <row r="10336" ht="14.25" customHeight="1"/>
    <row r="10337" ht="14.25" customHeight="1"/>
    <row r="10338" ht="14.25" customHeight="1"/>
    <row r="10339" ht="14.25" customHeight="1"/>
    <row r="10340" ht="14.25" customHeight="1"/>
    <row r="10341" ht="14.25" customHeight="1"/>
    <row r="10342" ht="14.25" customHeight="1"/>
    <row r="10343" ht="14.25" customHeight="1"/>
    <row r="10344" ht="14.25" customHeight="1"/>
    <row r="10345" ht="14.25" customHeight="1"/>
    <row r="10346" ht="14.25" customHeight="1"/>
    <row r="10347" ht="14.25" customHeight="1"/>
    <row r="10348" ht="14.25" customHeight="1"/>
    <row r="10349" ht="14.25" customHeight="1"/>
    <row r="10350" ht="14.25" customHeight="1"/>
    <row r="10351" ht="14.25" customHeight="1"/>
    <row r="10352" ht="14.25" customHeight="1"/>
    <row r="10353" ht="14.25" customHeight="1"/>
    <row r="10354" ht="14.25" customHeight="1"/>
    <row r="10355" ht="14.25" customHeight="1"/>
    <row r="10356" ht="14.25" customHeight="1"/>
    <row r="10357" ht="14.25" customHeight="1"/>
    <row r="10358" ht="14.25" customHeight="1"/>
    <row r="10359" ht="14.25" customHeight="1"/>
    <row r="10360" ht="14.25" customHeight="1"/>
    <row r="10361" ht="14.25" customHeight="1"/>
    <row r="10362" ht="14.25" customHeight="1"/>
    <row r="10363" ht="14.25" customHeight="1"/>
    <row r="10364" ht="14.25" customHeight="1"/>
    <row r="10365" ht="14.25" customHeight="1"/>
    <row r="10366" ht="14.25" customHeight="1"/>
    <row r="10367" ht="14.25" customHeight="1"/>
    <row r="10368" ht="14.25" customHeight="1"/>
    <row r="10369" ht="14.25" customHeight="1"/>
    <row r="10370" ht="14.25" customHeight="1"/>
    <row r="10371" ht="14.25" customHeight="1"/>
    <row r="10372" ht="14.25" customHeight="1"/>
    <row r="10373" ht="14.25" customHeight="1"/>
    <row r="10374" ht="14.25" customHeight="1"/>
    <row r="10375" ht="14.25" customHeight="1"/>
    <row r="10376" ht="14.25" customHeight="1"/>
    <row r="10377" ht="14.25" customHeight="1"/>
    <row r="10378" ht="14.25" customHeight="1"/>
    <row r="10379" ht="14.25" customHeight="1"/>
    <row r="10380" ht="14.25" customHeight="1"/>
    <row r="10381" ht="14.25" customHeight="1"/>
    <row r="10382" ht="14.25" customHeight="1"/>
    <row r="10383" ht="14.25" customHeight="1"/>
    <row r="10384" ht="14.25" customHeight="1"/>
    <row r="10385" ht="14.25" customHeight="1"/>
    <row r="10386" ht="14.25" customHeight="1"/>
    <row r="10387" ht="14.25" customHeight="1"/>
    <row r="10388" ht="14.25" customHeight="1"/>
    <row r="10389" ht="14.25" customHeight="1"/>
    <row r="10390" ht="14.25" customHeight="1"/>
    <row r="10391" ht="14.25" customHeight="1"/>
    <row r="10392" ht="14.25" customHeight="1"/>
    <row r="10393" ht="14.25" customHeight="1"/>
    <row r="10394" ht="14.25" customHeight="1"/>
    <row r="10395" ht="14.25" customHeight="1"/>
    <row r="10396" ht="14.25" customHeight="1"/>
    <row r="10397" ht="14.25" customHeight="1"/>
    <row r="10398" ht="14.25" customHeight="1"/>
    <row r="10399" ht="14.25" customHeight="1"/>
    <row r="10400" ht="14.25" customHeight="1"/>
    <row r="10401" ht="14.25" customHeight="1"/>
    <row r="10402" ht="14.25" customHeight="1"/>
    <row r="10403" ht="14.25" customHeight="1"/>
    <row r="10404" ht="14.25" customHeight="1"/>
    <row r="10405" ht="14.25" customHeight="1"/>
    <row r="10406" ht="14.25" customHeight="1"/>
    <row r="10407" ht="14.25" customHeight="1"/>
    <row r="10408" ht="14.25" customHeight="1"/>
    <row r="10409" ht="14.25" customHeight="1"/>
    <row r="10410" ht="14.25" customHeight="1"/>
    <row r="10411" ht="14.25" customHeight="1"/>
    <row r="10412" ht="14.25" customHeight="1"/>
    <row r="10413" ht="14.25" customHeight="1"/>
    <row r="10414" ht="14.25" customHeight="1"/>
    <row r="10415" ht="14.25" customHeight="1"/>
    <row r="10416" ht="14.25" customHeight="1"/>
    <row r="10417" ht="14.25" customHeight="1"/>
    <row r="10418" ht="14.25" customHeight="1"/>
    <row r="10419" ht="14.25" customHeight="1"/>
    <row r="10420" ht="14.25" customHeight="1"/>
    <row r="10421" ht="14.25" customHeight="1"/>
    <row r="10422" ht="14.25" customHeight="1"/>
    <row r="10423" ht="14.25" customHeight="1"/>
    <row r="10424" ht="14.25" customHeight="1"/>
    <row r="10425" ht="14.25" customHeight="1"/>
    <row r="10426" ht="14.25" customHeight="1"/>
    <row r="10427" ht="14.25" customHeight="1"/>
    <row r="10428" ht="14.25" customHeight="1"/>
    <row r="10429" ht="14.25" customHeight="1"/>
    <row r="10430" ht="14.25" customHeight="1"/>
    <row r="10431" ht="14.25" customHeight="1"/>
    <row r="10432" ht="14.25" customHeight="1"/>
    <row r="10433" ht="14.25" customHeight="1"/>
    <row r="10434" ht="14.25" customHeight="1"/>
    <row r="10435" ht="14.25" customHeight="1"/>
    <row r="10436" ht="14.25" customHeight="1"/>
    <row r="10437" ht="14.25" customHeight="1"/>
    <row r="10438" ht="14.25" customHeight="1"/>
    <row r="10439" ht="14.25" customHeight="1"/>
    <row r="10440" ht="14.25" customHeight="1"/>
    <row r="10441" ht="14.25" customHeight="1"/>
    <row r="10442" ht="14.25" customHeight="1"/>
    <row r="10443" ht="14.25" customHeight="1"/>
    <row r="10444" ht="14.25" customHeight="1"/>
    <row r="10445" ht="14.25" customHeight="1"/>
    <row r="10446" ht="14.25" customHeight="1"/>
    <row r="10447" ht="14.25" customHeight="1"/>
    <row r="10448" ht="14.25" customHeight="1"/>
    <row r="10449" ht="14.25" customHeight="1"/>
    <row r="10450" ht="14.25" customHeight="1"/>
    <row r="10451" ht="14.25" customHeight="1"/>
    <row r="10452" ht="14.25" customHeight="1"/>
    <row r="10453" ht="14.25" customHeight="1"/>
    <row r="10454" ht="14.25" customHeight="1"/>
    <row r="10455" ht="14.25" customHeight="1"/>
    <row r="10456" ht="14.25" customHeight="1"/>
    <row r="10457" ht="14.25" customHeight="1"/>
    <row r="10458" ht="14.25" customHeight="1"/>
    <row r="10459" ht="14.25" customHeight="1"/>
    <row r="10460" ht="14.25" customHeight="1"/>
    <row r="10461" ht="14.25" customHeight="1"/>
    <row r="10462" ht="14.25" customHeight="1"/>
    <row r="10463" ht="14.25" customHeight="1"/>
    <row r="10464" ht="14.25" customHeight="1"/>
    <row r="10465" ht="14.25" customHeight="1"/>
    <row r="10466" ht="14.25" customHeight="1"/>
    <row r="10467" ht="14.25" customHeight="1"/>
    <row r="10468" ht="14.25" customHeight="1"/>
    <row r="10469" ht="14.25" customHeight="1"/>
    <row r="10470" ht="14.25" customHeight="1"/>
    <row r="10471" ht="14.25" customHeight="1"/>
    <row r="10472" ht="14.25" customHeight="1"/>
    <row r="10473" ht="14.25" customHeight="1"/>
    <row r="10474" ht="14.25" customHeight="1"/>
    <row r="10475" ht="14.25" customHeight="1"/>
    <row r="10476" ht="14.25" customHeight="1"/>
    <row r="10477" ht="14.25" customHeight="1"/>
    <row r="10478" ht="14.25" customHeight="1"/>
    <row r="10479" ht="14.25" customHeight="1"/>
    <row r="10480" ht="14.25" customHeight="1"/>
    <row r="10481" ht="14.25" customHeight="1"/>
    <row r="10482" ht="14.25" customHeight="1"/>
    <row r="10483" ht="14.25" customHeight="1"/>
    <row r="10484" ht="14.25" customHeight="1"/>
    <row r="10485" ht="14.25" customHeight="1"/>
    <row r="10486" ht="14.25" customHeight="1"/>
    <row r="10487" ht="14.25" customHeight="1"/>
    <row r="10488" ht="14.25" customHeight="1"/>
    <row r="10489" ht="14.25" customHeight="1"/>
    <row r="10490" ht="14.25" customHeight="1"/>
    <row r="10491" ht="14.25" customHeight="1"/>
    <row r="10492" ht="14.25" customHeight="1"/>
    <row r="10493" ht="14.25" customHeight="1"/>
    <row r="10494" ht="14.25" customHeight="1"/>
    <row r="10495" ht="14.25" customHeight="1"/>
    <row r="10496" ht="14.25" customHeight="1"/>
    <row r="10497" ht="14.25" customHeight="1"/>
    <row r="10498" ht="14.25" customHeight="1"/>
    <row r="10499" ht="14.25" customHeight="1"/>
    <row r="10500" ht="14.25" customHeight="1"/>
    <row r="10501" ht="14.25" customHeight="1"/>
    <row r="10502" ht="14.25" customHeight="1"/>
    <row r="10503" ht="14.25" customHeight="1"/>
    <row r="10504" ht="14.25" customHeight="1"/>
    <row r="10505" ht="14.25" customHeight="1"/>
    <row r="10506" ht="14.25" customHeight="1"/>
    <row r="10507" ht="14.25" customHeight="1"/>
    <row r="10508" ht="14.25" customHeight="1"/>
    <row r="10509" ht="14.25" customHeight="1"/>
    <row r="10510" ht="14.25" customHeight="1"/>
    <row r="10511" ht="14.25" customHeight="1"/>
    <row r="10512" ht="14.25" customHeight="1"/>
    <row r="10513" ht="14.25" customHeight="1"/>
    <row r="10514" ht="14.25" customHeight="1"/>
    <row r="10515" ht="14.25" customHeight="1"/>
    <row r="10516" ht="14.25" customHeight="1"/>
    <row r="10517" ht="14.25" customHeight="1"/>
    <row r="10518" ht="14.25" customHeight="1"/>
    <row r="10519" ht="14.25" customHeight="1"/>
    <row r="10520" ht="14.25" customHeight="1"/>
    <row r="10521" ht="14.25" customHeight="1"/>
    <row r="10522" ht="14.25" customHeight="1"/>
    <row r="10523" ht="14.25" customHeight="1"/>
    <row r="10524" ht="14.25" customHeight="1"/>
    <row r="10525" ht="14.25" customHeight="1"/>
    <row r="10526" ht="14.25" customHeight="1"/>
    <row r="10527" ht="14.25" customHeight="1"/>
    <row r="10528" ht="14.25" customHeight="1"/>
    <row r="10529" ht="14.25" customHeight="1"/>
    <row r="10530" ht="14.25" customHeight="1"/>
    <row r="10531" ht="14.25" customHeight="1"/>
    <row r="10532" ht="14.25" customHeight="1"/>
    <row r="10533" ht="14.25" customHeight="1"/>
    <row r="10534" ht="14.25" customHeight="1"/>
    <row r="10535" ht="14.25" customHeight="1"/>
    <row r="10536" ht="14.25" customHeight="1"/>
    <row r="10537" ht="14.25" customHeight="1"/>
    <row r="10538" ht="14.25" customHeight="1"/>
    <row r="10539" ht="14.25" customHeight="1"/>
    <row r="10540" ht="14.25" customHeight="1"/>
    <row r="10541" ht="14.25" customHeight="1"/>
    <row r="10542" ht="14.25" customHeight="1"/>
    <row r="10543" ht="14.25" customHeight="1"/>
    <row r="10544" ht="14.25" customHeight="1"/>
    <row r="10545" ht="14.25" customHeight="1"/>
    <row r="10546" ht="14.25" customHeight="1"/>
    <row r="10547" ht="14.25" customHeight="1"/>
    <row r="10548" ht="14.25" customHeight="1"/>
    <row r="10549" ht="14.25" customHeight="1"/>
    <row r="10550" ht="14.25" customHeight="1"/>
    <row r="10551" ht="14.25" customHeight="1"/>
    <row r="10552" ht="14.25" customHeight="1"/>
    <row r="10553" ht="14.25" customHeight="1"/>
    <row r="10554" ht="14.25" customHeight="1"/>
    <row r="10555" ht="14.25" customHeight="1"/>
    <row r="10556" ht="14.25" customHeight="1"/>
    <row r="10557" ht="14.25" customHeight="1"/>
    <row r="10558" ht="14.25" customHeight="1"/>
    <row r="10559" ht="14.25" customHeight="1"/>
    <row r="10560" ht="14.25" customHeight="1"/>
    <row r="10561" ht="14.25" customHeight="1"/>
    <row r="10562" ht="14.25" customHeight="1"/>
    <row r="10563" ht="14.25" customHeight="1"/>
    <row r="10564" ht="14.25" customHeight="1"/>
    <row r="10565" ht="14.25" customHeight="1"/>
    <row r="10566" ht="14.25" customHeight="1"/>
    <row r="10567" ht="14.25" customHeight="1"/>
    <row r="10568" ht="14.25" customHeight="1"/>
    <row r="10569" ht="14.25" customHeight="1"/>
    <row r="10570" ht="14.25" customHeight="1"/>
    <row r="10571" ht="14.25" customHeight="1"/>
    <row r="10572" ht="14.25" customHeight="1"/>
    <row r="10573" ht="14.25" customHeight="1"/>
    <row r="10574" ht="14.25" customHeight="1"/>
    <row r="10575" ht="14.25" customHeight="1"/>
    <row r="10576" ht="14.25" customHeight="1"/>
    <row r="10577" ht="14.25" customHeight="1"/>
    <row r="10578" ht="14.25" customHeight="1"/>
    <row r="10579" ht="14.25" customHeight="1"/>
    <row r="10580" ht="14.25" customHeight="1"/>
    <row r="10581" ht="14.25" customHeight="1"/>
    <row r="10582" ht="14.25" customHeight="1"/>
    <row r="10583" ht="14.25" customHeight="1"/>
    <row r="10584" ht="14.25" customHeight="1"/>
    <row r="10585" ht="14.25" customHeight="1"/>
    <row r="10586" ht="14.25" customHeight="1"/>
    <row r="10587" ht="14.25" customHeight="1"/>
    <row r="10588" ht="14.25" customHeight="1"/>
    <row r="10589" ht="14.25" customHeight="1"/>
    <row r="10590" ht="14.25" customHeight="1"/>
    <row r="10591" ht="14.25" customHeight="1"/>
    <row r="10592" ht="14.25" customHeight="1"/>
    <row r="10593" ht="14.25" customHeight="1"/>
    <row r="10594" ht="14.25" customHeight="1"/>
    <row r="10595" ht="14.25" customHeight="1"/>
    <row r="10596" ht="14.25" customHeight="1"/>
    <row r="10597" ht="14.25" customHeight="1"/>
    <row r="10598" ht="14.25" customHeight="1"/>
    <row r="10599" ht="14.25" customHeight="1"/>
    <row r="10600" ht="14.25" customHeight="1"/>
    <row r="10601" ht="14.25" customHeight="1"/>
    <row r="10602" ht="14.25" customHeight="1"/>
    <row r="10603" ht="14.25" customHeight="1"/>
    <row r="10604" ht="14.25" customHeight="1"/>
    <row r="10605" ht="14.25" customHeight="1"/>
    <row r="10606" ht="14.25" customHeight="1"/>
    <row r="10607" ht="14.25" customHeight="1"/>
    <row r="10608" ht="14.25" customHeight="1"/>
    <row r="10609" ht="14.25" customHeight="1"/>
    <row r="10610" ht="14.25" customHeight="1"/>
    <row r="10611" ht="14.25" customHeight="1"/>
    <row r="10612" ht="14.25" customHeight="1"/>
    <row r="10613" ht="14.25" customHeight="1"/>
    <row r="10614" ht="14.25" customHeight="1"/>
    <row r="10615" ht="14.25" customHeight="1"/>
    <row r="10616" ht="14.25" customHeight="1"/>
    <row r="10617" ht="14.25" customHeight="1"/>
    <row r="10618" ht="14.25" customHeight="1"/>
    <row r="10619" ht="14.25" customHeight="1"/>
    <row r="10620" ht="14.25" customHeight="1"/>
    <row r="10621" ht="14.25" customHeight="1"/>
    <row r="10622" ht="14.25" customHeight="1"/>
    <row r="10623" ht="14.25" customHeight="1"/>
    <row r="10624" ht="14.25" customHeight="1"/>
    <row r="10625" ht="14.25" customHeight="1"/>
    <row r="10626" ht="14.25" customHeight="1"/>
    <row r="10627" ht="14.25" customHeight="1"/>
    <row r="10628" ht="14.25" customHeight="1"/>
    <row r="10629" ht="14.25" customHeight="1"/>
    <row r="10630" ht="14.25" customHeight="1"/>
    <row r="10631" ht="14.25" customHeight="1"/>
    <row r="10632" ht="14.25" customHeight="1"/>
    <row r="10633" ht="14.25" customHeight="1"/>
    <row r="10634" ht="14.25" customHeight="1"/>
    <row r="10635" ht="14.25" customHeight="1"/>
    <row r="10636" ht="14.25" customHeight="1"/>
    <row r="10637" ht="14.25" customHeight="1"/>
    <row r="10638" ht="14.25" customHeight="1"/>
    <row r="10639" ht="14.25" customHeight="1"/>
    <row r="10640" ht="14.25" customHeight="1"/>
    <row r="10641" ht="14.25" customHeight="1"/>
    <row r="10642" ht="14.25" customHeight="1"/>
    <row r="10643" ht="14.25" customHeight="1"/>
    <row r="10644" ht="14.25" customHeight="1"/>
    <row r="10645" ht="14.25" customHeight="1"/>
    <row r="10646" ht="14.25" customHeight="1"/>
    <row r="10647" ht="14.25" customHeight="1"/>
    <row r="10648" ht="14.25" customHeight="1"/>
    <row r="10649" ht="14.25" customHeight="1"/>
    <row r="10650" ht="14.25" customHeight="1"/>
    <row r="10651" ht="14.25" customHeight="1"/>
    <row r="10652" ht="14.25" customHeight="1"/>
    <row r="10653" ht="14.25" customHeight="1"/>
    <row r="10654" ht="14.25" customHeight="1"/>
    <row r="10655" ht="14.25" customHeight="1"/>
    <row r="10656" ht="14.25" customHeight="1"/>
    <row r="10657" ht="14.25" customHeight="1"/>
    <row r="10658" ht="14.25" customHeight="1"/>
    <row r="10659" ht="14.25" customHeight="1"/>
    <row r="10660" ht="14.25" customHeight="1"/>
    <row r="10661" ht="14.25" customHeight="1"/>
    <row r="10662" ht="14.25" customHeight="1"/>
    <row r="10663" ht="14.25" customHeight="1"/>
    <row r="10664" ht="14.25" customHeight="1"/>
    <row r="10665" ht="14.25" customHeight="1"/>
    <row r="10666" ht="14.25" customHeight="1"/>
    <row r="10667" ht="14.25" customHeight="1"/>
    <row r="10668" ht="14.25" customHeight="1"/>
    <row r="10669" ht="14.25" customHeight="1"/>
    <row r="10670" ht="14.25" customHeight="1"/>
    <row r="10671" ht="14.25" customHeight="1"/>
    <row r="10672" ht="14.25" customHeight="1"/>
    <row r="10673" ht="14.25" customHeight="1"/>
    <row r="10674" ht="14.25" customHeight="1"/>
    <row r="10675" ht="14.25" customHeight="1"/>
    <row r="10676" ht="14.25" customHeight="1"/>
    <row r="10677" ht="14.25" customHeight="1"/>
    <row r="10678" ht="14.25" customHeight="1"/>
    <row r="10679" ht="14.25" customHeight="1"/>
    <row r="10680" ht="14.25" customHeight="1"/>
    <row r="10681" ht="14.25" customHeight="1"/>
    <row r="10682" ht="14.25" customHeight="1"/>
    <row r="10683" ht="14.25" customHeight="1"/>
    <row r="10684" ht="14.25" customHeight="1"/>
    <row r="10685" ht="14.25" customHeight="1"/>
    <row r="10686" ht="14.25" customHeight="1"/>
    <row r="10687" ht="14.25" customHeight="1"/>
    <row r="10688" ht="14.25" customHeight="1"/>
    <row r="10689" ht="14.25" customHeight="1"/>
    <row r="10690" ht="14.25" customHeight="1"/>
    <row r="10691" ht="14.25" customHeight="1"/>
    <row r="10692" ht="14.25" customHeight="1"/>
    <row r="10693" ht="14.25" customHeight="1"/>
    <row r="10694" ht="14.25" customHeight="1"/>
    <row r="10695" ht="14.25" customHeight="1"/>
    <row r="10696" ht="14.25" customHeight="1"/>
    <row r="10697" ht="14.25" customHeight="1"/>
    <row r="10698" ht="14.25" customHeight="1"/>
    <row r="10699" ht="14.25" customHeight="1"/>
    <row r="10700" ht="14.25" customHeight="1"/>
    <row r="10701" ht="14.25" customHeight="1"/>
    <row r="10702" ht="14.25" customHeight="1"/>
    <row r="10703" ht="14.25" customHeight="1"/>
    <row r="10704" ht="14.25" customHeight="1"/>
    <row r="10705" ht="14.25" customHeight="1"/>
    <row r="10706" ht="14.25" customHeight="1"/>
    <row r="10707" ht="14.25" customHeight="1"/>
    <row r="10708" ht="14.25" customHeight="1"/>
    <row r="10709" ht="14.25" customHeight="1"/>
    <row r="10710" ht="14.25" customHeight="1"/>
    <row r="10711" ht="14.25" customHeight="1"/>
    <row r="10712" ht="14.25" customHeight="1"/>
    <row r="10713" ht="14.25" customHeight="1"/>
    <row r="10714" ht="14.25" customHeight="1"/>
    <row r="10715" ht="14.25" customHeight="1"/>
    <row r="10716" ht="14.25" customHeight="1"/>
    <row r="10717" ht="14.25" customHeight="1"/>
    <row r="10718" ht="14.25" customHeight="1"/>
    <row r="10719" ht="14.25" customHeight="1"/>
    <row r="10720" ht="14.25" customHeight="1"/>
    <row r="10721" ht="14.25" customHeight="1"/>
    <row r="10722" ht="14.25" customHeight="1"/>
    <row r="10723" ht="14.25" customHeight="1"/>
    <row r="10724" ht="14.25" customHeight="1"/>
    <row r="10725" ht="14.25" customHeight="1"/>
    <row r="10726" ht="14.25" customHeight="1"/>
    <row r="10727" ht="14.25" customHeight="1"/>
    <row r="10728" ht="14.25" customHeight="1"/>
    <row r="10729" ht="14.25" customHeight="1"/>
    <row r="10730" ht="14.25" customHeight="1"/>
    <row r="10731" ht="14.25" customHeight="1"/>
    <row r="10732" ht="14.25" customHeight="1"/>
    <row r="10733" ht="14.25" customHeight="1"/>
    <row r="10734" ht="14.25" customHeight="1"/>
    <row r="10735" ht="14.25" customHeight="1"/>
    <row r="10736" ht="14.25" customHeight="1"/>
    <row r="10737" ht="14.25" customHeight="1"/>
    <row r="10738" ht="14.25" customHeight="1"/>
    <row r="10739" ht="14.25" customHeight="1"/>
    <row r="10740" ht="14.25" customHeight="1"/>
    <row r="10741" ht="14.25" customHeight="1"/>
    <row r="10742" ht="14.25" customHeight="1"/>
    <row r="10743" ht="14.25" customHeight="1"/>
    <row r="10744" ht="14.25" customHeight="1"/>
    <row r="10745" ht="14.25" customHeight="1"/>
    <row r="10746" ht="14.25" customHeight="1"/>
    <row r="10747" ht="14.25" customHeight="1"/>
    <row r="10748" ht="14.25" customHeight="1"/>
    <row r="10749" ht="14.25" customHeight="1"/>
    <row r="10750" ht="14.25" customHeight="1"/>
    <row r="10751" ht="14.25" customHeight="1"/>
    <row r="10752" ht="14.25" customHeight="1"/>
    <row r="10753" ht="14.25" customHeight="1"/>
    <row r="10754" ht="14.25" customHeight="1"/>
    <row r="10755" ht="14.25" customHeight="1"/>
    <row r="10756" ht="14.25" customHeight="1"/>
    <row r="10757" ht="14.25" customHeight="1"/>
    <row r="10758" ht="14.25" customHeight="1"/>
    <row r="10759" ht="14.25" customHeight="1"/>
    <row r="10760" ht="14.25" customHeight="1"/>
    <row r="10761" ht="14.25" customHeight="1"/>
    <row r="10762" ht="14.25" customHeight="1"/>
    <row r="10763" ht="14.25" customHeight="1"/>
    <row r="10764" ht="14.25" customHeight="1"/>
    <row r="10765" ht="14.25" customHeight="1"/>
    <row r="10766" ht="14.25" customHeight="1"/>
    <row r="10767" ht="14.25" customHeight="1"/>
    <row r="10768" ht="14.25" customHeight="1"/>
    <row r="10769" ht="14.25" customHeight="1"/>
    <row r="10770" ht="14.25" customHeight="1"/>
    <row r="10771" ht="14.25" customHeight="1"/>
    <row r="10772" ht="14.25" customHeight="1"/>
    <row r="10773" ht="14.25" customHeight="1"/>
    <row r="10774" ht="14.25" customHeight="1"/>
    <row r="10775" ht="14.25" customHeight="1"/>
    <row r="10776" ht="14.25" customHeight="1"/>
    <row r="10777" ht="14.25" customHeight="1"/>
    <row r="10778" ht="14.25" customHeight="1"/>
    <row r="10779" ht="14.25" customHeight="1"/>
    <row r="10780" ht="14.25" customHeight="1"/>
    <row r="10781" ht="14.25" customHeight="1"/>
    <row r="10782" ht="14.25" customHeight="1"/>
    <row r="10783" ht="14.25" customHeight="1"/>
    <row r="10784" ht="14.25" customHeight="1"/>
    <row r="10785" ht="14.25" customHeight="1"/>
    <row r="10786" ht="14.25" customHeight="1"/>
    <row r="10787" ht="14.25" customHeight="1"/>
    <row r="10788" ht="14.25" customHeight="1"/>
    <row r="10789" ht="14.25" customHeight="1"/>
    <row r="10790" ht="14.25" customHeight="1"/>
    <row r="10791" ht="14.25" customHeight="1"/>
    <row r="10792" ht="14.25" customHeight="1"/>
    <row r="10793" ht="14.25" customHeight="1"/>
    <row r="10794" ht="14.25" customHeight="1"/>
    <row r="10795" ht="14.25" customHeight="1"/>
    <row r="10796" ht="14.25" customHeight="1"/>
    <row r="10797" ht="14.25" customHeight="1"/>
    <row r="10798" ht="14.25" customHeight="1"/>
    <row r="10799" ht="14.25" customHeight="1"/>
    <row r="10800" ht="14.25" customHeight="1"/>
    <row r="10801" ht="14.25" customHeight="1"/>
    <row r="10802" ht="14.25" customHeight="1"/>
    <row r="10803" ht="14.25" customHeight="1"/>
    <row r="10804" ht="14.25" customHeight="1"/>
    <row r="10805" ht="14.25" customHeight="1"/>
    <row r="10806" ht="14.25" customHeight="1"/>
    <row r="10807" ht="14.25" customHeight="1"/>
    <row r="10808" ht="14.25" customHeight="1"/>
    <row r="10809" ht="14.25" customHeight="1"/>
    <row r="10810" ht="14.25" customHeight="1"/>
    <row r="10811" ht="14.25" customHeight="1"/>
    <row r="10812" ht="14.25" customHeight="1"/>
    <row r="10813" ht="14.25" customHeight="1"/>
    <row r="10814" ht="14.25" customHeight="1"/>
    <row r="10815" ht="14.25" customHeight="1"/>
    <row r="10816" ht="14.25" customHeight="1"/>
    <row r="10817" ht="14.25" customHeight="1"/>
    <row r="10818" ht="14.25" customHeight="1"/>
    <row r="10819" ht="14.25" customHeight="1"/>
    <row r="10820" ht="14.25" customHeight="1"/>
    <row r="10821" ht="14.25" customHeight="1"/>
    <row r="10822" ht="14.25" customHeight="1"/>
    <row r="10823" ht="14.25" customHeight="1"/>
    <row r="10824" ht="14.25" customHeight="1"/>
    <row r="10825" ht="14.25" customHeight="1"/>
    <row r="10826" ht="14.25" customHeight="1"/>
    <row r="10827" ht="14.25" customHeight="1"/>
    <row r="10828" ht="14.25" customHeight="1"/>
    <row r="10829" ht="14.25" customHeight="1"/>
    <row r="10830" ht="14.25" customHeight="1"/>
    <row r="10831" ht="14.25" customHeight="1"/>
    <row r="10832" ht="14.25" customHeight="1"/>
    <row r="10833" ht="14.25" customHeight="1"/>
    <row r="10834" ht="14.25" customHeight="1"/>
    <row r="10835" ht="14.25" customHeight="1"/>
    <row r="10836" ht="14.25" customHeight="1"/>
    <row r="10837" ht="14.25" customHeight="1"/>
    <row r="10838" ht="14.25" customHeight="1"/>
    <row r="10839" ht="14.25" customHeight="1"/>
    <row r="10840" ht="14.25" customHeight="1"/>
    <row r="10841" ht="14.25" customHeight="1"/>
    <row r="10842" ht="14.25" customHeight="1"/>
    <row r="10843" ht="14.25" customHeight="1"/>
    <row r="10844" ht="14.25" customHeight="1"/>
    <row r="10845" ht="14.25" customHeight="1"/>
    <row r="10846" ht="14.25" customHeight="1"/>
    <row r="10847" ht="14.25" customHeight="1"/>
    <row r="10848" ht="14.25" customHeight="1"/>
    <row r="10849" ht="14.25" customHeight="1"/>
    <row r="10850" ht="14.25" customHeight="1"/>
    <row r="10851" ht="14.25" customHeight="1"/>
    <row r="10852" ht="14.25" customHeight="1"/>
    <row r="10853" ht="14.25" customHeight="1"/>
    <row r="10854" ht="14.25" customHeight="1"/>
    <row r="10855" ht="14.25" customHeight="1"/>
    <row r="10856" ht="14.25" customHeight="1"/>
    <row r="10857" ht="14.25" customHeight="1"/>
    <row r="10858" ht="14.25" customHeight="1"/>
    <row r="10859" ht="14.25" customHeight="1"/>
    <row r="10860" ht="14.25" customHeight="1"/>
    <row r="10861" ht="14.25" customHeight="1"/>
    <row r="10862" ht="14.25" customHeight="1"/>
    <row r="10863" ht="14.25" customHeight="1"/>
    <row r="10864" ht="14.25" customHeight="1"/>
    <row r="10865" ht="14.25" customHeight="1"/>
    <row r="10866" ht="14.25" customHeight="1"/>
    <row r="10867" ht="14.25" customHeight="1"/>
    <row r="10868" ht="14.25" customHeight="1"/>
    <row r="10869" ht="14.25" customHeight="1"/>
    <row r="10870" ht="14.25" customHeight="1"/>
    <row r="10871" ht="14.25" customHeight="1"/>
    <row r="10872" ht="14.25" customHeight="1"/>
    <row r="10873" ht="14.25" customHeight="1"/>
    <row r="10874" ht="14.25" customHeight="1"/>
    <row r="10875" ht="14.25" customHeight="1"/>
    <row r="10876" ht="14.25" customHeight="1"/>
    <row r="10877" ht="14.25" customHeight="1"/>
    <row r="10878" ht="14.25" customHeight="1"/>
    <row r="10879" ht="14.25" customHeight="1"/>
    <row r="10880" ht="14.25" customHeight="1"/>
    <row r="10881" ht="14.25" customHeight="1"/>
    <row r="10882" ht="14.25" customHeight="1"/>
    <row r="10883" ht="14.25" customHeight="1"/>
    <row r="10884" ht="14.25" customHeight="1"/>
    <row r="10885" ht="14.25" customHeight="1"/>
    <row r="10886" ht="14.25" customHeight="1"/>
    <row r="10887" ht="14.25" customHeight="1"/>
    <row r="10888" ht="14.25" customHeight="1"/>
    <row r="10889" ht="14.25" customHeight="1"/>
    <row r="10890" ht="14.25" customHeight="1"/>
    <row r="10891" ht="14.25" customHeight="1"/>
    <row r="10892" ht="14.25" customHeight="1"/>
    <row r="10893" ht="14.25" customHeight="1"/>
    <row r="10894" ht="14.25" customHeight="1"/>
    <row r="10895" ht="14.25" customHeight="1"/>
    <row r="10896" ht="14.25" customHeight="1"/>
    <row r="10897" ht="14.25" customHeight="1"/>
    <row r="10898" ht="14.25" customHeight="1"/>
    <row r="10899" ht="14.25" customHeight="1"/>
    <row r="10900" ht="14.25" customHeight="1"/>
    <row r="10901" ht="14.25" customHeight="1"/>
    <row r="10902" ht="14.25" customHeight="1"/>
    <row r="10903" ht="14.25" customHeight="1"/>
    <row r="10904" ht="14.25" customHeight="1"/>
    <row r="10905" ht="14.25" customHeight="1"/>
    <row r="10906" ht="14.25" customHeight="1"/>
    <row r="10907" ht="14.25" customHeight="1"/>
    <row r="10908" ht="14.25" customHeight="1"/>
    <row r="10909" ht="14.25" customHeight="1"/>
    <row r="10910" ht="14.25" customHeight="1"/>
    <row r="10911" ht="14.25" customHeight="1"/>
    <row r="10912" ht="14.25" customHeight="1"/>
    <row r="10913" ht="14.25" customHeight="1"/>
    <row r="10914" ht="14.25" customHeight="1"/>
    <row r="10915" ht="14.25" customHeight="1"/>
    <row r="10916" ht="14.25" customHeight="1"/>
    <row r="10917" ht="14.25" customHeight="1"/>
    <row r="10918" ht="14.25" customHeight="1"/>
    <row r="10919" ht="14.25" customHeight="1"/>
    <row r="10920" ht="14.25" customHeight="1"/>
    <row r="10921" ht="14.25" customHeight="1"/>
    <row r="10922" ht="14.25" customHeight="1"/>
    <row r="10923" ht="14.25" customHeight="1"/>
    <row r="10924" ht="14.25" customHeight="1"/>
    <row r="10925" ht="14.25" customHeight="1"/>
    <row r="10926" ht="14.25" customHeight="1"/>
    <row r="10927" ht="14.25" customHeight="1"/>
    <row r="10928" ht="14.25" customHeight="1"/>
    <row r="10929" ht="14.25" customHeight="1"/>
    <row r="10930" ht="14.25" customHeight="1"/>
    <row r="10931" ht="14.25" customHeight="1"/>
    <row r="10932" ht="14.25" customHeight="1"/>
    <row r="10933" ht="14.25" customHeight="1"/>
    <row r="10934" ht="14.25" customHeight="1"/>
    <row r="10935" ht="14.25" customHeight="1"/>
    <row r="10936" ht="14.25" customHeight="1"/>
    <row r="10937" ht="14.25" customHeight="1"/>
    <row r="10938" ht="14.25" customHeight="1"/>
    <row r="10939" ht="14.25" customHeight="1"/>
    <row r="10940" ht="14.25" customHeight="1"/>
    <row r="10941" ht="14.25" customHeight="1"/>
    <row r="10942" ht="14.25" customHeight="1"/>
    <row r="10943" ht="14.25" customHeight="1"/>
    <row r="10944" ht="14.25" customHeight="1"/>
    <row r="10945" ht="14.25" customHeight="1"/>
    <row r="10946" ht="14.25" customHeight="1"/>
    <row r="10947" ht="14.25" customHeight="1"/>
    <row r="10948" ht="14.25" customHeight="1"/>
    <row r="10949" ht="14.25" customHeight="1"/>
    <row r="10950" ht="14.25" customHeight="1"/>
    <row r="10951" ht="14.25" customHeight="1"/>
    <row r="10952" ht="14.25" customHeight="1"/>
    <row r="10953" ht="14.25" customHeight="1"/>
    <row r="10954" ht="14.25" customHeight="1"/>
    <row r="10955" ht="14.25" customHeight="1"/>
    <row r="10956" ht="14.25" customHeight="1"/>
    <row r="10957" ht="14.25" customHeight="1"/>
    <row r="10958" ht="14.25" customHeight="1"/>
    <row r="10959" ht="14.25" customHeight="1"/>
    <row r="10960" ht="14.25" customHeight="1"/>
    <row r="10961" ht="14.25" customHeight="1"/>
    <row r="10962" ht="14.25" customHeight="1"/>
    <row r="10963" ht="14.25" customHeight="1"/>
    <row r="10964" ht="14.25" customHeight="1"/>
    <row r="10965" ht="14.25" customHeight="1"/>
    <row r="10966" ht="14.25" customHeight="1"/>
    <row r="10967" ht="14.25" customHeight="1"/>
    <row r="10968" ht="14.25" customHeight="1"/>
    <row r="10969" ht="14.25" customHeight="1"/>
    <row r="10970" ht="14.25" customHeight="1"/>
    <row r="10971" ht="14.25" customHeight="1"/>
    <row r="10972" ht="14.25" customHeight="1"/>
    <row r="10973" ht="14.25" customHeight="1"/>
    <row r="10974" ht="14.25" customHeight="1"/>
    <row r="10975" ht="14.25" customHeight="1"/>
    <row r="10976" ht="14.25" customHeight="1"/>
    <row r="10977" ht="14.25" customHeight="1"/>
    <row r="10978" ht="14.25" customHeight="1"/>
    <row r="10979" ht="14.25" customHeight="1"/>
    <row r="10980" ht="14.25" customHeight="1"/>
    <row r="10981" ht="14.25" customHeight="1"/>
    <row r="10982" ht="14.25" customHeight="1"/>
    <row r="10983" ht="14.25" customHeight="1"/>
    <row r="10984" ht="14.25" customHeight="1"/>
    <row r="10985" ht="14.25" customHeight="1"/>
    <row r="10986" ht="14.25" customHeight="1"/>
    <row r="10987" ht="14.25" customHeight="1"/>
    <row r="10988" ht="14.25" customHeight="1"/>
    <row r="10989" ht="14.25" customHeight="1"/>
    <row r="10990" ht="14.25" customHeight="1"/>
    <row r="10991" ht="14.25" customHeight="1"/>
    <row r="10992" ht="14.25" customHeight="1"/>
    <row r="10993" ht="14.25" customHeight="1"/>
    <row r="10994" ht="14.25" customHeight="1"/>
    <row r="10995" ht="14.25" customHeight="1"/>
    <row r="10996" ht="14.25" customHeight="1"/>
    <row r="10997" ht="14.25" customHeight="1"/>
    <row r="10998" ht="14.25" customHeight="1"/>
    <row r="10999" ht="14.25" customHeight="1"/>
    <row r="11000" ht="14.25" customHeight="1"/>
    <row r="11001" ht="14.25" customHeight="1"/>
    <row r="11002" ht="14.25" customHeight="1"/>
    <row r="11003" ht="14.25" customHeight="1"/>
    <row r="11004" ht="14.25" customHeight="1"/>
    <row r="11005" ht="14.25" customHeight="1"/>
    <row r="11006" ht="14.25" customHeight="1"/>
    <row r="11007" ht="14.25" customHeight="1"/>
    <row r="11008" ht="14.25" customHeight="1"/>
    <row r="11009" ht="14.25" customHeight="1"/>
    <row r="11010" ht="14.25" customHeight="1"/>
    <row r="11011" ht="14.25" customHeight="1"/>
    <row r="11012" ht="14.25" customHeight="1"/>
    <row r="11013" ht="14.25" customHeight="1"/>
    <row r="11014" ht="14.25" customHeight="1"/>
    <row r="11015" ht="14.25" customHeight="1"/>
    <row r="11016" ht="14.25" customHeight="1"/>
    <row r="11017" ht="14.25" customHeight="1"/>
    <row r="11018" ht="14.25" customHeight="1"/>
    <row r="11019" ht="14.25" customHeight="1"/>
    <row r="11020" ht="14.25" customHeight="1"/>
    <row r="11021" ht="14.25" customHeight="1"/>
    <row r="11022" ht="14.25" customHeight="1"/>
    <row r="11023" ht="14.25" customHeight="1"/>
    <row r="11024" ht="14.25" customHeight="1"/>
    <row r="11025" ht="14.25" customHeight="1"/>
    <row r="11026" ht="14.25" customHeight="1"/>
    <row r="11027" ht="14.25" customHeight="1"/>
    <row r="11028" ht="14.25" customHeight="1"/>
    <row r="11029" ht="14.25" customHeight="1"/>
    <row r="11030" ht="14.25" customHeight="1"/>
    <row r="11031" ht="14.25" customHeight="1"/>
    <row r="11032" ht="14.25" customHeight="1"/>
    <row r="11033" ht="14.25" customHeight="1"/>
    <row r="11034" ht="14.25" customHeight="1"/>
    <row r="11035" ht="14.25" customHeight="1"/>
    <row r="11036" ht="14.25" customHeight="1"/>
    <row r="11037" ht="14.25" customHeight="1"/>
    <row r="11038" ht="14.25" customHeight="1"/>
    <row r="11039" ht="14.25" customHeight="1"/>
    <row r="11040" ht="14.25" customHeight="1"/>
    <row r="11041" ht="14.25" customHeight="1"/>
    <row r="11042" ht="14.25" customHeight="1"/>
    <row r="11043" ht="14.25" customHeight="1"/>
    <row r="11044" ht="14.25" customHeight="1"/>
    <row r="11045" ht="14.25" customHeight="1"/>
    <row r="11046" ht="14.25" customHeight="1"/>
    <row r="11047" ht="14.25" customHeight="1"/>
    <row r="11048" ht="14.25" customHeight="1"/>
    <row r="11049" ht="14.25" customHeight="1"/>
    <row r="11050" ht="14.25" customHeight="1"/>
    <row r="11051" ht="14.25" customHeight="1"/>
    <row r="11052" ht="14.25" customHeight="1"/>
    <row r="11053" ht="14.25" customHeight="1"/>
    <row r="11054" ht="14.25" customHeight="1"/>
    <row r="11055" ht="14.25" customHeight="1"/>
    <row r="11056" ht="14.25" customHeight="1"/>
    <row r="11057" ht="14.25" customHeight="1"/>
    <row r="11058" ht="14.25" customHeight="1"/>
    <row r="11059" ht="14.25" customHeight="1"/>
    <row r="11060" ht="14.25" customHeight="1"/>
    <row r="11061" ht="14.25" customHeight="1"/>
    <row r="11062" ht="14.25" customHeight="1"/>
    <row r="11063" ht="14.25" customHeight="1"/>
    <row r="11064" ht="14.25" customHeight="1"/>
    <row r="11065" ht="14.25" customHeight="1"/>
    <row r="11066" ht="14.25" customHeight="1"/>
    <row r="11067" ht="14.25" customHeight="1"/>
    <row r="11068" ht="14.25" customHeight="1"/>
    <row r="11069" ht="14.25" customHeight="1"/>
    <row r="11070" ht="14.25" customHeight="1"/>
    <row r="11071" ht="14.25" customHeight="1"/>
    <row r="11072" ht="14.25" customHeight="1"/>
    <row r="11073" ht="14.25" customHeight="1"/>
    <row r="11074" ht="14.25" customHeight="1"/>
    <row r="11075" ht="14.25" customHeight="1"/>
    <row r="11076" ht="14.25" customHeight="1"/>
    <row r="11077" ht="14.25" customHeight="1"/>
    <row r="11078" ht="14.25" customHeight="1"/>
    <row r="11079" ht="14.25" customHeight="1"/>
    <row r="11080" ht="14.25" customHeight="1"/>
    <row r="11081" ht="14.25" customHeight="1"/>
    <row r="11082" ht="14.25" customHeight="1"/>
    <row r="11083" ht="14.25" customHeight="1"/>
    <row r="11084" ht="14.25" customHeight="1"/>
    <row r="11085" ht="14.25" customHeight="1"/>
    <row r="11086" ht="14.25" customHeight="1"/>
    <row r="11087" ht="14.25" customHeight="1"/>
    <row r="11088" ht="14.25" customHeight="1"/>
    <row r="11089" ht="14.25" customHeight="1"/>
    <row r="11090" ht="14.25" customHeight="1"/>
    <row r="11091" ht="14.25" customHeight="1"/>
    <row r="11092" ht="14.25" customHeight="1"/>
    <row r="11093" ht="14.25" customHeight="1"/>
    <row r="11094" ht="14.25" customHeight="1"/>
    <row r="11095" ht="14.25" customHeight="1"/>
    <row r="11096" ht="14.25" customHeight="1"/>
    <row r="11097" ht="14.25" customHeight="1"/>
    <row r="11098" ht="14.25" customHeight="1"/>
    <row r="11099" ht="14.25" customHeight="1"/>
    <row r="11100" ht="14.25" customHeight="1"/>
    <row r="11101" ht="14.25" customHeight="1"/>
    <row r="11102" ht="14.25" customHeight="1"/>
    <row r="11103" ht="14.25" customHeight="1"/>
    <row r="11104" ht="14.25" customHeight="1"/>
    <row r="11105" ht="14.25" customHeight="1"/>
    <row r="11106" ht="14.25" customHeight="1"/>
    <row r="11107" ht="14.25" customHeight="1"/>
    <row r="11108" ht="14.25" customHeight="1"/>
    <row r="11109" ht="14.25" customHeight="1"/>
    <row r="11110" ht="14.25" customHeight="1"/>
    <row r="11111" ht="14.25" customHeight="1"/>
    <row r="11112" ht="14.25" customHeight="1"/>
    <row r="11113" ht="14.25" customHeight="1"/>
    <row r="11114" ht="14.25" customHeight="1"/>
    <row r="11115" ht="14.25" customHeight="1"/>
    <row r="11116" ht="14.25" customHeight="1"/>
    <row r="11117" ht="14.25" customHeight="1"/>
    <row r="11118" ht="14.25" customHeight="1"/>
    <row r="11119" ht="14.25" customHeight="1"/>
    <row r="11120" ht="14.25" customHeight="1"/>
    <row r="11121" ht="14.25" customHeight="1"/>
    <row r="11122" ht="14.25" customHeight="1"/>
    <row r="11123" ht="14.25" customHeight="1"/>
    <row r="11124" ht="14.25" customHeight="1"/>
    <row r="11125" ht="14.25" customHeight="1"/>
    <row r="11126" ht="14.25" customHeight="1"/>
    <row r="11127" ht="14.25" customHeight="1"/>
    <row r="11128" ht="14.25" customHeight="1"/>
    <row r="11129" ht="14.25" customHeight="1"/>
    <row r="11130" ht="14.25" customHeight="1"/>
    <row r="11131" ht="14.25" customHeight="1"/>
    <row r="11132" ht="14.25" customHeight="1"/>
    <row r="11133" ht="14.25" customHeight="1"/>
    <row r="11134" ht="14.25" customHeight="1"/>
    <row r="11135" ht="14.25" customHeight="1"/>
    <row r="11136" ht="14.25" customHeight="1"/>
    <row r="11137" ht="14.25" customHeight="1"/>
    <row r="11138" ht="14.25" customHeight="1"/>
    <row r="11139" ht="14.25" customHeight="1"/>
    <row r="11140" ht="14.25" customHeight="1"/>
    <row r="11141" ht="14.25" customHeight="1"/>
    <row r="11142" ht="14.25" customHeight="1"/>
    <row r="11143" ht="14.25" customHeight="1"/>
    <row r="11144" ht="14.25" customHeight="1"/>
    <row r="11145" ht="14.25" customHeight="1"/>
    <row r="11146" ht="14.25" customHeight="1"/>
    <row r="11147" ht="14.25" customHeight="1"/>
    <row r="11148" ht="14.25" customHeight="1"/>
    <row r="11149" ht="14.25" customHeight="1"/>
    <row r="11150" ht="14.25" customHeight="1"/>
    <row r="11151" ht="14.25" customHeight="1"/>
    <row r="11152" ht="14.25" customHeight="1"/>
    <row r="11153" ht="14.25" customHeight="1"/>
    <row r="11154" ht="14.25" customHeight="1"/>
    <row r="11155" ht="14.25" customHeight="1"/>
    <row r="11156" ht="14.25" customHeight="1"/>
    <row r="11157" ht="14.25" customHeight="1"/>
    <row r="11158" ht="14.25" customHeight="1"/>
    <row r="11159" ht="14.25" customHeight="1"/>
    <row r="11160" ht="14.25" customHeight="1"/>
    <row r="11161" ht="14.25" customHeight="1"/>
    <row r="11162" ht="14.25" customHeight="1"/>
    <row r="11163" ht="14.25" customHeight="1"/>
    <row r="11164" ht="14.25" customHeight="1"/>
    <row r="11165" ht="14.25" customHeight="1"/>
    <row r="11166" ht="14.25" customHeight="1"/>
    <row r="11167" ht="14.25" customHeight="1"/>
    <row r="11168" ht="14.25" customHeight="1"/>
    <row r="11169" ht="14.25" customHeight="1"/>
    <row r="11170" ht="14.25" customHeight="1"/>
    <row r="11171" ht="14.25" customHeight="1"/>
    <row r="11172" ht="14.25" customHeight="1"/>
    <row r="11173" ht="14.25" customHeight="1"/>
    <row r="11174" ht="14.25" customHeight="1"/>
    <row r="11175" ht="14.25" customHeight="1"/>
    <row r="11176" ht="14.25" customHeight="1"/>
    <row r="11177" ht="14.25" customHeight="1"/>
    <row r="11178" ht="14.25" customHeight="1"/>
    <row r="11179" ht="14.25" customHeight="1"/>
    <row r="11180" ht="14.25" customHeight="1"/>
    <row r="11181" ht="14.25" customHeight="1"/>
    <row r="11182" ht="14.25" customHeight="1"/>
    <row r="11183" ht="14.25" customHeight="1"/>
    <row r="11184" ht="14.25" customHeight="1"/>
    <row r="11185" ht="14.25" customHeight="1"/>
    <row r="11186" ht="14.25" customHeight="1"/>
    <row r="11187" ht="14.25" customHeight="1"/>
    <row r="11188" ht="14.25" customHeight="1"/>
    <row r="11189" ht="14.25" customHeight="1"/>
    <row r="11190" ht="14.25" customHeight="1"/>
    <row r="11191" ht="14.25" customHeight="1"/>
    <row r="11192" ht="14.25" customHeight="1"/>
    <row r="11193" ht="14.25" customHeight="1"/>
    <row r="11194" ht="14.25" customHeight="1"/>
    <row r="11195" ht="14.25" customHeight="1"/>
    <row r="11196" ht="14.25" customHeight="1"/>
    <row r="11197" ht="14.25" customHeight="1"/>
    <row r="11198" ht="14.25" customHeight="1"/>
    <row r="11199" ht="14.25" customHeight="1"/>
    <row r="11200" ht="14.25" customHeight="1"/>
    <row r="11201" ht="14.25" customHeight="1"/>
    <row r="11202" ht="14.25" customHeight="1"/>
    <row r="11203" ht="14.25" customHeight="1"/>
    <row r="11204" ht="14.25" customHeight="1"/>
    <row r="11205" ht="14.25" customHeight="1"/>
    <row r="11206" ht="14.25" customHeight="1"/>
    <row r="11207" ht="14.25" customHeight="1"/>
    <row r="11208" ht="14.25" customHeight="1"/>
    <row r="11209" ht="14.25" customHeight="1"/>
    <row r="11210" ht="14.25" customHeight="1"/>
    <row r="11211" ht="14.25" customHeight="1"/>
    <row r="11212" ht="14.25" customHeight="1"/>
    <row r="11213" ht="14.25" customHeight="1"/>
    <row r="11214" ht="14.25" customHeight="1"/>
    <row r="11215" ht="14.25" customHeight="1"/>
    <row r="11216" ht="14.25" customHeight="1"/>
    <row r="11217" ht="14.25" customHeight="1"/>
    <row r="11218" ht="14.25" customHeight="1"/>
    <row r="11219" ht="14.25" customHeight="1"/>
    <row r="11220" ht="14.25" customHeight="1"/>
    <row r="11221" ht="14.25" customHeight="1"/>
    <row r="11222" ht="14.25" customHeight="1"/>
    <row r="11223" ht="14.25" customHeight="1"/>
    <row r="11224" ht="14.25" customHeight="1"/>
    <row r="11225" ht="14.25" customHeight="1"/>
    <row r="11226" ht="14.25" customHeight="1"/>
    <row r="11227" ht="14.25" customHeight="1"/>
    <row r="11228" ht="14.25" customHeight="1"/>
    <row r="11229" ht="14.25" customHeight="1"/>
    <row r="11230" ht="14.25" customHeight="1"/>
    <row r="11231" ht="14.25" customHeight="1"/>
    <row r="11232" ht="14.25" customHeight="1"/>
    <row r="11233" ht="14.25" customHeight="1"/>
    <row r="11234" ht="14.25" customHeight="1"/>
    <row r="11235" ht="14.25" customHeight="1"/>
    <row r="11236" ht="14.25" customHeight="1"/>
    <row r="11237" ht="14.25" customHeight="1"/>
    <row r="11238" ht="14.25" customHeight="1"/>
    <row r="11239" ht="14.25" customHeight="1"/>
    <row r="11240" ht="14.25" customHeight="1"/>
    <row r="11241" ht="14.25" customHeight="1"/>
    <row r="11242" ht="14.25" customHeight="1"/>
    <row r="11243" ht="14.25" customHeight="1"/>
    <row r="11244" ht="14.25" customHeight="1"/>
    <row r="11245" ht="14.25" customHeight="1"/>
    <row r="11246" ht="14.25" customHeight="1"/>
    <row r="11247" ht="14.25" customHeight="1"/>
    <row r="11248" ht="14.25" customHeight="1"/>
    <row r="11249" ht="14.25" customHeight="1"/>
    <row r="11250" ht="14.25" customHeight="1"/>
    <row r="11251" ht="14.25" customHeight="1"/>
    <row r="11252" ht="14.25" customHeight="1"/>
    <row r="11253" ht="14.25" customHeight="1"/>
    <row r="11254" ht="14.25" customHeight="1"/>
    <row r="11255" ht="14.25" customHeight="1"/>
    <row r="11256" ht="14.25" customHeight="1"/>
    <row r="11257" ht="14.25" customHeight="1"/>
    <row r="11258" ht="14.25" customHeight="1"/>
    <row r="11259" ht="14.25" customHeight="1"/>
    <row r="11260" ht="14.25" customHeight="1"/>
    <row r="11261" ht="14.25" customHeight="1"/>
    <row r="11262" ht="14.25" customHeight="1"/>
    <row r="11263" ht="14.25" customHeight="1"/>
    <row r="11264" ht="14.25" customHeight="1"/>
    <row r="11265" ht="14.25" customHeight="1"/>
    <row r="11266" ht="14.25" customHeight="1"/>
    <row r="11267" ht="14.25" customHeight="1"/>
    <row r="11268" ht="14.25" customHeight="1"/>
    <row r="11269" ht="14.25" customHeight="1"/>
    <row r="11270" ht="14.25" customHeight="1"/>
    <row r="11271" ht="14.25" customHeight="1"/>
    <row r="11272" ht="14.25" customHeight="1"/>
    <row r="11273" ht="14.25" customHeight="1"/>
    <row r="11274" ht="14.25" customHeight="1"/>
    <row r="11275" ht="14.25" customHeight="1"/>
    <row r="11276" ht="14.25" customHeight="1"/>
    <row r="11277" ht="14.25" customHeight="1"/>
    <row r="11278" ht="14.25" customHeight="1"/>
    <row r="11279" ht="14.25" customHeight="1"/>
    <row r="11280" ht="14.25" customHeight="1"/>
    <row r="11281" ht="14.25" customHeight="1"/>
    <row r="11282" ht="14.25" customHeight="1"/>
    <row r="11283" ht="14.25" customHeight="1"/>
    <row r="11284" ht="14.25" customHeight="1"/>
    <row r="11285" ht="14.25" customHeight="1"/>
    <row r="11286" ht="14.25" customHeight="1"/>
    <row r="11287" ht="14.25" customHeight="1"/>
    <row r="11288" ht="14.25" customHeight="1"/>
    <row r="11289" ht="14.25" customHeight="1"/>
    <row r="11290" ht="14.25" customHeight="1"/>
    <row r="11291" ht="14.25" customHeight="1"/>
    <row r="11292" ht="14.25" customHeight="1"/>
    <row r="11293" ht="14.25" customHeight="1"/>
    <row r="11294" ht="14.25" customHeight="1"/>
    <row r="11295" ht="14.25" customHeight="1"/>
    <row r="11296" ht="14.25" customHeight="1"/>
    <row r="11297" ht="14.25" customHeight="1"/>
    <row r="11298" ht="14.25" customHeight="1"/>
    <row r="11299" ht="14.25" customHeight="1"/>
    <row r="11300" ht="14.25" customHeight="1"/>
    <row r="11301" ht="14.25" customHeight="1"/>
    <row r="11302" ht="14.25" customHeight="1"/>
    <row r="11303" ht="14.25" customHeight="1"/>
    <row r="11304" ht="14.25" customHeight="1"/>
    <row r="11305" ht="14.25" customHeight="1"/>
    <row r="11306" ht="14.25" customHeight="1"/>
    <row r="11307" ht="14.25" customHeight="1"/>
    <row r="11308" ht="14.25" customHeight="1"/>
    <row r="11309" ht="14.25" customHeight="1"/>
    <row r="11310" ht="14.25" customHeight="1"/>
    <row r="11311" ht="14.25" customHeight="1"/>
    <row r="11312" ht="14.25" customHeight="1"/>
    <row r="11313" ht="14.25" customHeight="1"/>
    <row r="11314" ht="14.25" customHeight="1"/>
    <row r="11315" ht="14.25" customHeight="1"/>
    <row r="11316" ht="14.25" customHeight="1"/>
    <row r="11317" ht="14.25" customHeight="1"/>
    <row r="11318" ht="14.25" customHeight="1"/>
    <row r="11319" ht="14.25" customHeight="1"/>
    <row r="11320" ht="14.25" customHeight="1"/>
    <row r="11321" ht="14.25" customHeight="1"/>
    <row r="11322" ht="14.25" customHeight="1"/>
    <row r="11323" ht="14.25" customHeight="1"/>
    <row r="11324" ht="14.25" customHeight="1"/>
    <row r="11325" ht="14.25" customHeight="1"/>
    <row r="11326" ht="14.25" customHeight="1"/>
    <row r="11327" ht="14.25" customHeight="1"/>
    <row r="11328" ht="14.25" customHeight="1"/>
    <row r="11329" ht="14.25" customHeight="1"/>
    <row r="11330" ht="14.25" customHeight="1"/>
    <row r="11331" ht="14.25" customHeight="1"/>
    <row r="11332" ht="14.25" customHeight="1"/>
    <row r="11333" ht="14.25" customHeight="1"/>
    <row r="11334" ht="14.25" customHeight="1"/>
    <row r="11335" ht="14.25" customHeight="1"/>
    <row r="11336" ht="14.25" customHeight="1"/>
    <row r="11337" ht="14.25" customHeight="1"/>
    <row r="11338" ht="14.25" customHeight="1"/>
    <row r="11339" ht="14.25" customHeight="1"/>
    <row r="11340" ht="14.25" customHeight="1"/>
    <row r="11341" ht="14.25" customHeight="1"/>
    <row r="11342" ht="14.25" customHeight="1"/>
    <row r="11343" ht="14.25" customHeight="1"/>
    <row r="11344" ht="14.25" customHeight="1"/>
    <row r="11345" ht="14.25" customHeight="1"/>
    <row r="11346" ht="14.25" customHeight="1"/>
    <row r="11347" ht="14.25" customHeight="1"/>
    <row r="11348" ht="14.25" customHeight="1"/>
    <row r="11349" ht="14.25" customHeight="1"/>
    <row r="11350" ht="14.25" customHeight="1"/>
    <row r="11351" ht="14.25" customHeight="1"/>
    <row r="11352" ht="14.25" customHeight="1"/>
    <row r="11353" ht="14.25" customHeight="1"/>
    <row r="11354" ht="14.25" customHeight="1"/>
    <row r="11355" ht="14.25" customHeight="1"/>
    <row r="11356" ht="14.25" customHeight="1"/>
    <row r="11357" ht="14.25" customHeight="1"/>
    <row r="11358" ht="14.25" customHeight="1"/>
    <row r="11359" ht="14.25" customHeight="1"/>
    <row r="11360" ht="14.25" customHeight="1"/>
    <row r="11361" ht="14.25" customHeight="1"/>
    <row r="11362" ht="14.25" customHeight="1"/>
    <row r="11363" ht="14.25" customHeight="1"/>
    <row r="11364" ht="14.25" customHeight="1"/>
    <row r="11365" ht="14.25" customHeight="1"/>
    <row r="11366" ht="14.25" customHeight="1"/>
    <row r="11367" ht="14.25" customHeight="1"/>
    <row r="11368" ht="14.25" customHeight="1"/>
    <row r="11369" ht="14.25" customHeight="1"/>
    <row r="11370" ht="14.25" customHeight="1"/>
    <row r="11371" ht="14.25" customHeight="1"/>
    <row r="11372" ht="14.25" customHeight="1"/>
    <row r="11373" ht="14.25" customHeight="1"/>
    <row r="11374" ht="14.25" customHeight="1"/>
    <row r="11375" ht="14.25" customHeight="1"/>
    <row r="11376" ht="14.25" customHeight="1"/>
    <row r="11377" ht="14.25" customHeight="1"/>
    <row r="11378" ht="14.25" customHeight="1"/>
    <row r="11379" ht="14.25" customHeight="1"/>
    <row r="11380" ht="14.25" customHeight="1"/>
    <row r="11381" ht="14.25" customHeight="1"/>
    <row r="11382" ht="14.25" customHeight="1"/>
    <row r="11383" ht="14.25" customHeight="1"/>
    <row r="11384" ht="14.25" customHeight="1"/>
    <row r="11385" ht="14.25" customHeight="1"/>
    <row r="11386" ht="14.25" customHeight="1"/>
    <row r="11387" ht="14.25" customHeight="1"/>
    <row r="11388" ht="14.25" customHeight="1"/>
    <row r="11389" ht="14.25" customHeight="1"/>
    <row r="11390" ht="14.25" customHeight="1"/>
    <row r="11391" ht="14.25" customHeight="1"/>
    <row r="11392" ht="14.25" customHeight="1"/>
    <row r="11393" ht="14.25" customHeight="1"/>
    <row r="11394" ht="14.25" customHeight="1"/>
    <row r="11395" ht="14.25" customHeight="1"/>
    <row r="11396" ht="14.25" customHeight="1"/>
    <row r="11397" ht="14.25" customHeight="1"/>
    <row r="11398" ht="14.25" customHeight="1"/>
    <row r="11399" ht="14.25" customHeight="1"/>
    <row r="11400" ht="14.25" customHeight="1"/>
    <row r="11401" ht="14.25" customHeight="1"/>
    <row r="11402" ht="14.25" customHeight="1"/>
    <row r="11403" ht="14.25" customHeight="1"/>
    <row r="11404" ht="14.25" customHeight="1"/>
    <row r="11405" ht="14.25" customHeight="1"/>
    <row r="11406" ht="14.25" customHeight="1"/>
    <row r="11407" ht="14.25" customHeight="1"/>
    <row r="11408" ht="14.25" customHeight="1"/>
    <row r="11409" ht="14.25" customHeight="1"/>
    <row r="11410" ht="14.25" customHeight="1"/>
    <row r="11411" ht="14.25" customHeight="1"/>
    <row r="11412" ht="14.25" customHeight="1"/>
    <row r="11413" ht="14.25" customHeight="1"/>
    <row r="11414" ht="14.25" customHeight="1"/>
    <row r="11415" ht="14.25" customHeight="1"/>
    <row r="11416" ht="14.25" customHeight="1"/>
    <row r="11417" ht="14.25" customHeight="1"/>
    <row r="11418" ht="14.25" customHeight="1"/>
    <row r="11419" ht="14.25" customHeight="1"/>
    <row r="11420" ht="14.25" customHeight="1"/>
    <row r="11421" ht="14.25" customHeight="1"/>
    <row r="11422" ht="14.25" customHeight="1"/>
    <row r="11423" ht="14.25" customHeight="1"/>
    <row r="11424" ht="14.25" customHeight="1"/>
    <row r="11425" ht="14.25" customHeight="1"/>
    <row r="11426" ht="14.25" customHeight="1"/>
    <row r="11427" ht="14.25" customHeight="1"/>
    <row r="11428" ht="14.25" customHeight="1"/>
    <row r="11429" ht="14.25" customHeight="1"/>
    <row r="11430" ht="14.25" customHeight="1"/>
    <row r="11431" ht="14.25" customHeight="1"/>
    <row r="11432" ht="14.25" customHeight="1"/>
    <row r="11433" ht="14.25" customHeight="1"/>
    <row r="11434" ht="14.25" customHeight="1"/>
    <row r="11435" ht="14.25" customHeight="1"/>
    <row r="11436" ht="14.25" customHeight="1"/>
    <row r="11437" ht="14.25" customHeight="1"/>
    <row r="11438" ht="14.25" customHeight="1"/>
    <row r="11439" ht="14.25" customHeight="1"/>
    <row r="11440" ht="14.25" customHeight="1"/>
    <row r="11441" ht="14.25" customHeight="1"/>
    <row r="11442" ht="14.25" customHeight="1"/>
    <row r="11443" ht="14.25" customHeight="1"/>
    <row r="11444" ht="14.25" customHeight="1"/>
    <row r="11445" ht="14.25" customHeight="1"/>
    <row r="11446" ht="14.25" customHeight="1"/>
    <row r="11447" ht="14.25" customHeight="1"/>
    <row r="11448" ht="14.25" customHeight="1"/>
    <row r="11449" ht="14.25" customHeight="1"/>
    <row r="11450" ht="14.25" customHeight="1"/>
    <row r="11451" ht="14.25" customHeight="1"/>
    <row r="11452" ht="14.25" customHeight="1"/>
    <row r="11453" ht="14.25" customHeight="1"/>
    <row r="11454" ht="14.25" customHeight="1"/>
    <row r="11455" ht="14.25" customHeight="1"/>
    <row r="11456" ht="14.25" customHeight="1"/>
    <row r="11457" ht="14.25" customHeight="1"/>
    <row r="11458" ht="14.25" customHeight="1"/>
    <row r="11459" ht="14.25" customHeight="1"/>
    <row r="11460" ht="14.25" customHeight="1"/>
    <row r="11461" ht="14.25" customHeight="1"/>
    <row r="11462" ht="14.25" customHeight="1"/>
    <row r="11463" ht="14.25" customHeight="1"/>
    <row r="11464" ht="14.25" customHeight="1"/>
    <row r="11465" ht="14.25" customHeight="1"/>
    <row r="11466" ht="14.25" customHeight="1"/>
    <row r="11467" ht="14.25" customHeight="1"/>
    <row r="11468" ht="14.25" customHeight="1"/>
    <row r="11469" ht="14.25" customHeight="1"/>
    <row r="11470" ht="14.25" customHeight="1"/>
    <row r="11471" ht="14.25" customHeight="1"/>
    <row r="11472" ht="14.25" customHeight="1"/>
    <row r="11473" ht="14.25" customHeight="1"/>
    <row r="11474" ht="14.25" customHeight="1"/>
    <row r="11475" ht="14.25" customHeight="1"/>
    <row r="11476" ht="14.25" customHeight="1"/>
    <row r="11477" ht="14.25" customHeight="1"/>
    <row r="11478" ht="14.25" customHeight="1"/>
    <row r="11479" ht="14.25" customHeight="1"/>
    <row r="11480" ht="14.25" customHeight="1"/>
    <row r="11481" ht="14.25" customHeight="1"/>
    <row r="11482" ht="14.25" customHeight="1"/>
    <row r="11483" ht="14.25" customHeight="1"/>
    <row r="11484" ht="14.25" customHeight="1"/>
    <row r="11485" ht="14.25" customHeight="1"/>
    <row r="11486" ht="14.25" customHeight="1"/>
    <row r="11487" ht="14.25" customHeight="1"/>
    <row r="11488" ht="14.25" customHeight="1"/>
    <row r="11489" ht="14.25" customHeight="1"/>
    <row r="11490" ht="14.25" customHeight="1"/>
    <row r="11491" ht="14.25" customHeight="1"/>
    <row r="11492" ht="14.25" customHeight="1"/>
    <row r="11493" ht="14.25" customHeight="1"/>
    <row r="11494" ht="14.25" customHeight="1"/>
    <row r="11495" ht="14.25" customHeight="1"/>
    <row r="11496" ht="14.25" customHeight="1"/>
    <row r="11497" ht="14.25" customHeight="1"/>
    <row r="11498" ht="14.25" customHeight="1"/>
    <row r="11499" ht="14.25" customHeight="1"/>
    <row r="11500" ht="14.25" customHeight="1"/>
    <row r="11501" ht="14.25" customHeight="1"/>
    <row r="11502" ht="14.25" customHeight="1"/>
    <row r="11503" ht="14.25" customHeight="1"/>
    <row r="11504" ht="14.25" customHeight="1"/>
    <row r="11505" ht="14.25" customHeight="1"/>
    <row r="11506" ht="14.25" customHeight="1"/>
    <row r="11507" ht="14.25" customHeight="1"/>
    <row r="11508" ht="14.25" customHeight="1"/>
    <row r="11509" ht="14.25" customHeight="1"/>
    <row r="11510" ht="14.25" customHeight="1"/>
    <row r="11511" ht="14.25" customHeight="1"/>
    <row r="11512" ht="14.25" customHeight="1"/>
    <row r="11513" ht="14.25" customHeight="1"/>
    <row r="11514" ht="14.25" customHeight="1"/>
    <row r="11515" ht="14.25" customHeight="1"/>
    <row r="11516" ht="14.25" customHeight="1"/>
    <row r="11517" ht="14.25" customHeight="1"/>
    <row r="11518" ht="14.25" customHeight="1"/>
    <row r="11519" ht="14.25" customHeight="1"/>
    <row r="11520" ht="14.25" customHeight="1"/>
    <row r="11521" ht="14.25" customHeight="1"/>
    <row r="11522" ht="14.25" customHeight="1"/>
    <row r="11523" ht="14.25" customHeight="1"/>
    <row r="11524" ht="14.25" customHeight="1"/>
    <row r="11525" ht="14.25" customHeight="1"/>
    <row r="11526" ht="14.25" customHeight="1"/>
    <row r="11527" ht="14.25" customHeight="1"/>
    <row r="11528" ht="14.25" customHeight="1"/>
    <row r="11529" ht="14.25" customHeight="1"/>
    <row r="11530" ht="14.25" customHeight="1"/>
    <row r="11531" ht="14.25" customHeight="1"/>
    <row r="11532" ht="14.25" customHeight="1"/>
    <row r="11533" ht="14.25" customHeight="1"/>
    <row r="11534" ht="14.25" customHeight="1"/>
    <row r="11535" ht="14.25" customHeight="1"/>
    <row r="11536" ht="14.25" customHeight="1"/>
    <row r="11537" ht="14.25" customHeight="1"/>
    <row r="11538" ht="14.25" customHeight="1"/>
    <row r="11539" ht="14.25" customHeight="1"/>
    <row r="11540" ht="14.25" customHeight="1"/>
    <row r="11541" ht="14.25" customHeight="1"/>
    <row r="11542" ht="14.25" customHeight="1"/>
    <row r="11543" ht="14.25" customHeight="1"/>
    <row r="11544" ht="14.25" customHeight="1"/>
    <row r="11545" ht="14.25" customHeight="1"/>
    <row r="11546" ht="14.25" customHeight="1"/>
    <row r="11547" ht="14.25" customHeight="1"/>
    <row r="11548" ht="14.25" customHeight="1"/>
    <row r="11549" ht="14.25" customHeight="1"/>
    <row r="11550" ht="14.25" customHeight="1"/>
    <row r="11551" ht="14.25" customHeight="1"/>
    <row r="11552" ht="14.25" customHeight="1"/>
    <row r="11553" ht="14.25" customHeight="1"/>
    <row r="11554" ht="14.25" customHeight="1"/>
    <row r="11555" ht="14.25" customHeight="1"/>
    <row r="11556" ht="14.25" customHeight="1"/>
    <row r="11557" ht="14.25" customHeight="1"/>
    <row r="11558" ht="14.25" customHeight="1"/>
    <row r="11559" ht="14.25" customHeight="1"/>
    <row r="11560" ht="14.25" customHeight="1"/>
    <row r="11561" ht="14.25" customHeight="1"/>
    <row r="11562" ht="14.25" customHeight="1"/>
    <row r="11563" ht="14.25" customHeight="1"/>
    <row r="11564" ht="14.25" customHeight="1"/>
    <row r="11565" ht="14.25" customHeight="1"/>
    <row r="11566" ht="14.25" customHeight="1"/>
    <row r="11567" ht="14.25" customHeight="1"/>
    <row r="11568" ht="14.25" customHeight="1"/>
    <row r="11569" ht="14.25" customHeight="1"/>
    <row r="11570" ht="14.25" customHeight="1"/>
    <row r="11571" ht="14.25" customHeight="1"/>
    <row r="11572" ht="14.25" customHeight="1"/>
    <row r="11573" ht="14.25" customHeight="1"/>
    <row r="11574" ht="14.25" customHeight="1"/>
    <row r="11575" ht="14.25" customHeight="1"/>
    <row r="11576" ht="14.25" customHeight="1"/>
    <row r="11577" ht="14.25" customHeight="1"/>
    <row r="11578" ht="14.25" customHeight="1"/>
    <row r="11579" ht="14.25" customHeight="1"/>
    <row r="11580" ht="14.25" customHeight="1"/>
    <row r="11581" ht="14.25" customHeight="1"/>
    <row r="11582" ht="14.25" customHeight="1"/>
    <row r="11583" ht="14.25" customHeight="1"/>
    <row r="11584" ht="14.25" customHeight="1"/>
    <row r="11585" ht="14.25" customHeight="1"/>
    <row r="11586" ht="14.25" customHeight="1"/>
    <row r="11587" ht="14.25" customHeight="1"/>
    <row r="11588" ht="14.25" customHeight="1"/>
    <row r="11589" ht="14.25" customHeight="1"/>
    <row r="11590" ht="14.25" customHeight="1"/>
    <row r="11591" ht="14.25" customHeight="1"/>
    <row r="11592" ht="14.25" customHeight="1"/>
    <row r="11593" ht="14.25" customHeight="1"/>
    <row r="11594" ht="14.25" customHeight="1"/>
    <row r="11595" ht="14.25" customHeight="1"/>
    <row r="11596" ht="14.25" customHeight="1"/>
    <row r="11597" ht="14.25" customHeight="1"/>
    <row r="11598" ht="14.25" customHeight="1"/>
    <row r="11599" ht="14.25" customHeight="1"/>
    <row r="11600" ht="14.25" customHeight="1"/>
    <row r="11601" ht="14.25" customHeight="1"/>
    <row r="11602" ht="14.25" customHeight="1"/>
    <row r="11603" ht="14.25" customHeight="1"/>
    <row r="11604" ht="14.25" customHeight="1"/>
    <row r="11605" ht="14.25" customHeight="1"/>
    <row r="11606" ht="14.25" customHeight="1"/>
    <row r="11607" ht="14.25" customHeight="1"/>
    <row r="11608" ht="14.25" customHeight="1"/>
    <row r="11609" ht="14.25" customHeight="1"/>
    <row r="11610" ht="14.25" customHeight="1"/>
    <row r="11611" ht="14.25" customHeight="1"/>
    <row r="11612" ht="14.25" customHeight="1"/>
    <row r="11613" ht="14.25" customHeight="1"/>
    <row r="11614" ht="14.25" customHeight="1"/>
    <row r="11615" ht="14.25" customHeight="1"/>
    <row r="11616" ht="14.25" customHeight="1"/>
    <row r="11617" ht="14.25" customHeight="1"/>
    <row r="11618" ht="14.25" customHeight="1"/>
    <row r="11619" ht="14.25" customHeight="1"/>
    <row r="11620" ht="14.25" customHeight="1"/>
    <row r="11621" ht="14.25" customHeight="1"/>
    <row r="11622" ht="14.25" customHeight="1"/>
    <row r="11623" ht="14.25" customHeight="1"/>
    <row r="11624" ht="14.25" customHeight="1"/>
    <row r="11625" ht="14.25" customHeight="1"/>
    <row r="11626" ht="14.25" customHeight="1"/>
    <row r="11627" ht="14.25" customHeight="1"/>
    <row r="11628" ht="14.25" customHeight="1"/>
    <row r="11629" ht="14.25" customHeight="1"/>
    <row r="11630" ht="14.25" customHeight="1"/>
    <row r="11631" ht="14.25" customHeight="1"/>
    <row r="11632" ht="14.25" customHeight="1"/>
    <row r="11633" ht="14.25" customHeight="1"/>
    <row r="11634" ht="14.25" customHeight="1"/>
    <row r="11635" ht="14.25" customHeight="1"/>
    <row r="11636" ht="14.25" customHeight="1"/>
    <row r="11637" ht="14.25" customHeight="1"/>
    <row r="11638" ht="14.25" customHeight="1"/>
    <row r="11639" ht="14.25" customHeight="1"/>
    <row r="11640" ht="14.25" customHeight="1"/>
    <row r="11641" ht="14.25" customHeight="1"/>
    <row r="11642" ht="14.25" customHeight="1"/>
    <row r="11643" ht="14.25" customHeight="1"/>
    <row r="11644" ht="14.25" customHeight="1"/>
    <row r="11645" ht="14.25" customHeight="1"/>
    <row r="11646" ht="14.25" customHeight="1"/>
    <row r="11647" ht="14.25" customHeight="1"/>
    <row r="11648" ht="14.25" customHeight="1"/>
    <row r="11649" ht="14.25" customHeight="1"/>
    <row r="11650" ht="14.25" customHeight="1"/>
    <row r="11651" ht="14.25" customHeight="1"/>
    <row r="11652" ht="14.25" customHeight="1"/>
    <row r="11653" ht="14.25" customHeight="1"/>
    <row r="11654" ht="14.25" customHeight="1"/>
    <row r="11655" ht="14.25" customHeight="1"/>
    <row r="11656" ht="14.25" customHeight="1"/>
    <row r="11657" ht="14.25" customHeight="1"/>
    <row r="11658" ht="14.25" customHeight="1"/>
    <row r="11659" ht="14.25" customHeight="1"/>
    <row r="11660" ht="14.25" customHeight="1"/>
    <row r="11661" ht="14.25" customHeight="1"/>
    <row r="11662" ht="14.25" customHeight="1"/>
    <row r="11663" ht="14.25" customHeight="1"/>
    <row r="11664" ht="14.25" customHeight="1"/>
    <row r="11665" ht="14.25" customHeight="1"/>
    <row r="11666" ht="14.25" customHeight="1"/>
    <row r="11667" ht="14.25" customHeight="1"/>
    <row r="11668" ht="14.25" customHeight="1"/>
    <row r="11669" ht="14.25" customHeight="1"/>
    <row r="11670" ht="14.25" customHeight="1"/>
    <row r="11671" ht="14.25" customHeight="1"/>
    <row r="11672" ht="14.25" customHeight="1"/>
    <row r="11673" ht="14.25" customHeight="1"/>
    <row r="11674" ht="14.25" customHeight="1"/>
    <row r="11675" ht="14.25" customHeight="1"/>
    <row r="11676" ht="14.25" customHeight="1"/>
    <row r="11677" ht="14.25" customHeight="1"/>
    <row r="11678" ht="14.25" customHeight="1"/>
    <row r="11679" ht="14.25" customHeight="1"/>
    <row r="11680" ht="14.25" customHeight="1"/>
    <row r="11681" ht="14.25" customHeight="1"/>
    <row r="11682" ht="14.25" customHeight="1"/>
    <row r="11683" ht="14.25" customHeight="1"/>
    <row r="11684" ht="14.25" customHeight="1"/>
    <row r="11685" ht="14.25" customHeight="1"/>
    <row r="11686" ht="14.25" customHeight="1"/>
    <row r="11687" ht="14.25" customHeight="1"/>
    <row r="11688" ht="14.25" customHeight="1"/>
    <row r="11689" ht="14.25" customHeight="1"/>
    <row r="11690" ht="14.25" customHeight="1"/>
    <row r="11691" ht="14.25" customHeight="1"/>
    <row r="11692" ht="14.25" customHeight="1"/>
    <row r="11693" ht="14.25" customHeight="1"/>
    <row r="11694" ht="14.25" customHeight="1"/>
    <row r="11695" ht="14.25" customHeight="1"/>
    <row r="11696" ht="14.25" customHeight="1"/>
    <row r="11697" ht="14.25" customHeight="1"/>
    <row r="11698" ht="14.25" customHeight="1"/>
    <row r="11699" ht="14.25" customHeight="1"/>
    <row r="11700" ht="14.25" customHeight="1"/>
    <row r="11701" ht="14.25" customHeight="1"/>
    <row r="11702" ht="14.25" customHeight="1"/>
    <row r="11703" ht="14.25" customHeight="1"/>
    <row r="11704" ht="14.25" customHeight="1"/>
    <row r="11705" ht="14.25" customHeight="1"/>
    <row r="11706" ht="14.25" customHeight="1"/>
    <row r="11707" ht="14.25" customHeight="1"/>
    <row r="11708" ht="14.25" customHeight="1"/>
    <row r="11709" ht="14.25" customHeight="1"/>
    <row r="11710" ht="14.25" customHeight="1"/>
    <row r="11711" ht="14.25" customHeight="1"/>
    <row r="11712" ht="14.25" customHeight="1"/>
    <row r="11713" ht="14.25" customHeight="1"/>
    <row r="11714" ht="14.25" customHeight="1"/>
    <row r="11715" ht="14.25" customHeight="1"/>
    <row r="11716" ht="14.25" customHeight="1"/>
    <row r="11717" ht="14.25" customHeight="1"/>
    <row r="11718" ht="14.25" customHeight="1"/>
    <row r="11719" ht="14.25" customHeight="1"/>
    <row r="11720" ht="14.25" customHeight="1"/>
    <row r="11721" ht="14.25" customHeight="1"/>
    <row r="11722" ht="14.25" customHeight="1"/>
    <row r="11723" ht="14.25" customHeight="1"/>
    <row r="11724" ht="14.25" customHeight="1"/>
    <row r="11725" ht="14.25" customHeight="1"/>
    <row r="11726" ht="14.25" customHeight="1"/>
    <row r="11727" ht="14.25" customHeight="1"/>
    <row r="11728" ht="14.25" customHeight="1"/>
    <row r="11729" ht="14.25" customHeight="1"/>
    <row r="11730" ht="14.25" customHeight="1"/>
    <row r="11731" ht="14.25" customHeight="1"/>
    <row r="11732" ht="14.25" customHeight="1"/>
    <row r="11733" ht="14.25" customHeight="1"/>
    <row r="11734" ht="14.25" customHeight="1"/>
    <row r="11735" ht="14.25" customHeight="1"/>
    <row r="11736" ht="14.25" customHeight="1"/>
    <row r="11737" ht="14.25" customHeight="1"/>
    <row r="11738" ht="14.25" customHeight="1"/>
    <row r="11739" ht="14.25" customHeight="1"/>
    <row r="11740" ht="14.25" customHeight="1"/>
    <row r="11741" ht="14.25" customHeight="1"/>
    <row r="11742" ht="14.25" customHeight="1"/>
    <row r="11743" ht="14.25" customHeight="1"/>
    <row r="11744" ht="14.25" customHeight="1"/>
    <row r="11745" ht="14.25" customHeight="1"/>
    <row r="11746" ht="14.25" customHeight="1"/>
    <row r="11747" ht="14.25" customHeight="1"/>
    <row r="11748" ht="14.25" customHeight="1"/>
    <row r="11749" ht="14.25" customHeight="1"/>
    <row r="11750" ht="14.25" customHeight="1"/>
    <row r="11751" ht="14.25" customHeight="1"/>
    <row r="11752" ht="14.25" customHeight="1"/>
    <row r="11753" ht="14.25" customHeight="1"/>
    <row r="11754" ht="14.25" customHeight="1"/>
    <row r="11755" ht="14.25" customHeight="1"/>
    <row r="11756" ht="14.25" customHeight="1"/>
    <row r="11757" ht="14.25" customHeight="1"/>
    <row r="11758" ht="14.25" customHeight="1"/>
    <row r="11759" ht="14.25" customHeight="1"/>
    <row r="11760" ht="14.25" customHeight="1"/>
    <row r="11761" ht="14.25" customHeight="1"/>
    <row r="11762" ht="14.25" customHeight="1"/>
    <row r="11763" ht="14.25" customHeight="1"/>
    <row r="11764" ht="14.25" customHeight="1"/>
    <row r="11765" ht="14.25" customHeight="1"/>
    <row r="11766" ht="14.25" customHeight="1"/>
    <row r="11767" ht="14.25" customHeight="1"/>
    <row r="11768" ht="14.25" customHeight="1"/>
    <row r="11769" ht="14.25" customHeight="1"/>
    <row r="11770" ht="14.25" customHeight="1"/>
    <row r="11771" ht="14.25" customHeight="1"/>
    <row r="11772" ht="14.25" customHeight="1"/>
    <row r="11773" ht="14.25" customHeight="1"/>
    <row r="11774" ht="14.25" customHeight="1"/>
    <row r="11775" ht="14.25" customHeight="1"/>
    <row r="11776" ht="14.25" customHeight="1"/>
    <row r="11777" ht="14.25" customHeight="1"/>
    <row r="11778" ht="14.25" customHeight="1"/>
    <row r="11779" ht="14.25" customHeight="1"/>
    <row r="11780" ht="14.25" customHeight="1"/>
    <row r="11781" ht="14.25" customHeight="1"/>
    <row r="11782" ht="14.25" customHeight="1"/>
    <row r="11783" ht="14.25" customHeight="1"/>
    <row r="11784" ht="14.25" customHeight="1"/>
    <row r="11785" ht="14.25" customHeight="1"/>
    <row r="11786" ht="14.25" customHeight="1"/>
    <row r="11787" ht="14.25" customHeight="1"/>
    <row r="11788" ht="14.25" customHeight="1"/>
    <row r="11789" ht="14.25" customHeight="1"/>
    <row r="11790" ht="14.25" customHeight="1"/>
    <row r="11791" ht="14.25" customHeight="1"/>
    <row r="11792" ht="14.25" customHeight="1"/>
    <row r="11793" ht="14.25" customHeight="1"/>
    <row r="11794" ht="14.25" customHeight="1"/>
    <row r="11795" ht="14.25" customHeight="1"/>
    <row r="11796" ht="14.25" customHeight="1"/>
    <row r="11797" ht="14.25" customHeight="1"/>
    <row r="11798" ht="14.25" customHeight="1"/>
    <row r="11799" ht="14.25" customHeight="1"/>
    <row r="11800" ht="14.25" customHeight="1"/>
    <row r="11801" ht="14.25" customHeight="1"/>
    <row r="11802" ht="14.25" customHeight="1"/>
    <row r="11803" ht="14.25" customHeight="1"/>
    <row r="11804" ht="14.25" customHeight="1"/>
    <row r="11805" ht="14.25" customHeight="1"/>
    <row r="11806" ht="14.25" customHeight="1"/>
    <row r="11807" ht="14.25" customHeight="1"/>
    <row r="11808" ht="14.25" customHeight="1"/>
    <row r="11809" ht="14.25" customHeight="1"/>
    <row r="11810" ht="14.25" customHeight="1"/>
    <row r="11811" ht="14.25" customHeight="1"/>
    <row r="11812" ht="14.25" customHeight="1"/>
    <row r="11813" ht="14.25" customHeight="1"/>
    <row r="11814" ht="14.25" customHeight="1"/>
    <row r="11815" ht="14.25" customHeight="1"/>
    <row r="11816" ht="14.25" customHeight="1"/>
    <row r="11817" ht="14.25" customHeight="1"/>
    <row r="11818" ht="14.25" customHeight="1"/>
    <row r="11819" ht="14.25" customHeight="1"/>
    <row r="11820" ht="14.25" customHeight="1"/>
    <row r="11821" ht="14.25" customHeight="1"/>
    <row r="11822" ht="14.25" customHeight="1"/>
    <row r="11823" ht="14.25" customHeight="1"/>
    <row r="11824" ht="14.25" customHeight="1"/>
    <row r="11825" ht="14.25" customHeight="1"/>
    <row r="11826" ht="14.25" customHeight="1"/>
    <row r="11827" ht="14.25" customHeight="1"/>
    <row r="11828" ht="14.25" customHeight="1"/>
    <row r="11829" ht="14.25" customHeight="1"/>
    <row r="11830" ht="14.25" customHeight="1"/>
    <row r="11831" ht="14.25" customHeight="1"/>
    <row r="11832" ht="14.25" customHeight="1"/>
    <row r="11833" ht="14.25" customHeight="1"/>
    <row r="11834" ht="14.25" customHeight="1"/>
    <row r="11835" ht="14.25" customHeight="1"/>
    <row r="11836" ht="14.25" customHeight="1"/>
    <row r="11837" ht="14.25" customHeight="1"/>
    <row r="11838" ht="14.25" customHeight="1"/>
    <row r="11839" ht="14.25" customHeight="1"/>
    <row r="11840" ht="14.25" customHeight="1"/>
    <row r="11841" ht="14.25" customHeight="1"/>
    <row r="11842" ht="14.25" customHeight="1"/>
    <row r="11843" ht="14.25" customHeight="1"/>
    <row r="11844" ht="14.25" customHeight="1"/>
    <row r="11845" ht="14.25" customHeight="1"/>
    <row r="11846" ht="14.25" customHeight="1"/>
    <row r="11847" ht="14.25" customHeight="1"/>
    <row r="11848" ht="14.25" customHeight="1"/>
    <row r="11849" ht="14.25" customHeight="1"/>
    <row r="11850" ht="14.25" customHeight="1"/>
    <row r="11851" ht="14.25" customHeight="1"/>
    <row r="11852" ht="14.25" customHeight="1"/>
    <row r="11853" ht="14.25" customHeight="1"/>
    <row r="11854" ht="14.25" customHeight="1"/>
    <row r="11855" ht="14.25" customHeight="1"/>
    <row r="11856" ht="14.25" customHeight="1"/>
    <row r="11857" ht="14.25" customHeight="1"/>
    <row r="11858" ht="14.25" customHeight="1"/>
    <row r="11859" ht="14.25" customHeight="1"/>
    <row r="11860" ht="14.25" customHeight="1"/>
    <row r="11861" ht="14.25" customHeight="1"/>
    <row r="11862" ht="14.25" customHeight="1"/>
    <row r="11863" ht="14.25" customHeight="1"/>
    <row r="11864" ht="14.25" customHeight="1"/>
    <row r="11865" ht="14.25" customHeight="1"/>
    <row r="11866" ht="14.25" customHeight="1"/>
    <row r="11867" ht="14.25" customHeight="1"/>
    <row r="11868" ht="14.25" customHeight="1"/>
    <row r="11869" ht="14.25" customHeight="1"/>
    <row r="11870" ht="14.25" customHeight="1"/>
    <row r="11871" ht="14.25" customHeight="1"/>
    <row r="11872" ht="14.25" customHeight="1"/>
    <row r="11873" ht="14.25" customHeight="1"/>
    <row r="11874" ht="14.25" customHeight="1"/>
    <row r="11875" ht="14.25" customHeight="1"/>
    <row r="11876" ht="14.25" customHeight="1"/>
    <row r="11877" ht="14.25" customHeight="1"/>
    <row r="11878" ht="14.25" customHeight="1"/>
    <row r="11879" ht="14.25" customHeight="1"/>
    <row r="11880" ht="14.25" customHeight="1"/>
    <row r="11881" ht="14.25" customHeight="1"/>
    <row r="11882" ht="14.25" customHeight="1"/>
    <row r="11883" ht="14.25" customHeight="1"/>
    <row r="11884" ht="14.25" customHeight="1"/>
    <row r="11885" ht="14.25" customHeight="1"/>
    <row r="11886" ht="14.25" customHeight="1"/>
    <row r="11887" ht="14.25" customHeight="1"/>
    <row r="11888" ht="14.25" customHeight="1"/>
    <row r="11889" ht="14.25" customHeight="1"/>
    <row r="11890" ht="14.25" customHeight="1"/>
    <row r="11891" ht="14.25" customHeight="1"/>
    <row r="11892" ht="14.25" customHeight="1"/>
    <row r="11893" ht="14.25" customHeight="1"/>
    <row r="11894" ht="14.25" customHeight="1"/>
    <row r="11895" ht="14.25" customHeight="1"/>
    <row r="11896" ht="14.25" customHeight="1"/>
    <row r="11897" ht="14.25" customHeight="1"/>
    <row r="11898" ht="14.25" customHeight="1"/>
    <row r="11899" ht="14.25" customHeight="1"/>
    <row r="11900" ht="14.25" customHeight="1"/>
    <row r="11901" ht="14.25" customHeight="1"/>
    <row r="11902" ht="14.25" customHeight="1"/>
    <row r="11903" ht="14.25" customHeight="1"/>
    <row r="11904" ht="14.25" customHeight="1"/>
    <row r="11905" ht="14.25" customHeight="1"/>
    <row r="11906" ht="14.25" customHeight="1"/>
    <row r="11907" ht="14.25" customHeight="1"/>
    <row r="11908" ht="14.25" customHeight="1"/>
    <row r="11909" ht="14.25" customHeight="1"/>
    <row r="11910" ht="14.25" customHeight="1"/>
    <row r="11911" ht="14.25" customHeight="1"/>
    <row r="11912" ht="14.25" customHeight="1"/>
    <row r="11913" ht="14.25" customHeight="1"/>
    <row r="11914" ht="14.25" customHeight="1"/>
    <row r="11915" ht="14.25" customHeight="1"/>
    <row r="11916" ht="14.25" customHeight="1"/>
    <row r="11917" ht="14.25" customHeight="1"/>
    <row r="11918" ht="14.25" customHeight="1"/>
    <row r="11919" ht="14.25" customHeight="1"/>
    <row r="11920" ht="14.25" customHeight="1"/>
    <row r="11921" ht="14.25" customHeight="1"/>
    <row r="11922" ht="14.25" customHeight="1"/>
    <row r="11923" ht="14.25" customHeight="1"/>
    <row r="11924" ht="14.25" customHeight="1"/>
    <row r="11925" ht="14.25" customHeight="1"/>
    <row r="11926" ht="14.25" customHeight="1"/>
    <row r="11927" ht="14.25" customHeight="1"/>
    <row r="11928" ht="14.25" customHeight="1"/>
    <row r="11929" ht="14.25" customHeight="1"/>
    <row r="11930" ht="14.25" customHeight="1"/>
    <row r="11931" ht="14.25" customHeight="1"/>
    <row r="11932" ht="14.25" customHeight="1"/>
    <row r="11933" ht="14.25" customHeight="1"/>
    <row r="11934" ht="14.25" customHeight="1"/>
    <row r="11935" ht="14.25" customHeight="1"/>
    <row r="11936" ht="14.25" customHeight="1"/>
    <row r="11937" ht="14.25" customHeight="1"/>
    <row r="11938" ht="14.25" customHeight="1"/>
    <row r="11939" ht="14.25" customHeight="1"/>
    <row r="11940" ht="14.25" customHeight="1"/>
    <row r="11941" ht="14.25" customHeight="1"/>
    <row r="11942" ht="14.25" customHeight="1"/>
    <row r="11943" ht="14.25" customHeight="1"/>
    <row r="11944" ht="14.25" customHeight="1"/>
    <row r="11945" ht="14.25" customHeight="1"/>
    <row r="11946" ht="14.25" customHeight="1"/>
    <row r="11947" ht="14.25" customHeight="1"/>
    <row r="11948" ht="14.25" customHeight="1"/>
    <row r="11949" ht="14.25" customHeight="1"/>
    <row r="11950" ht="14.25" customHeight="1"/>
    <row r="11951" ht="14.25" customHeight="1"/>
    <row r="11952" ht="14.25" customHeight="1"/>
    <row r="11953" ht="14.25" customHeight="1"/>
    <row r="11954" ht="14.25" customHeight="1"/>
    <row r="11955" ht="14.25" customHeight="1"/>
    <row r="11956" ht="14.25" customHeight="1"/>
    <row r="11957" ht="14.25" customHeight="1"/>
    <row r="11958" ht="14.25" customHeight="1"/>
    <row r="11959" ht="14.25" customHeight="1"/>
    <row r="11960" ht="14.25" customHeight="1"/>
    <row r="11961" ht="14.25" customHeight="1"/>
    <row r="11962" ht="14.25" customHeight="1"/>
    <row r="11963" ht="14.25" customHeight="1"/>
    <row r="11964" ht="14.25" customHeight="1"/>
    <row r="11965" ht="14.25" customHeight="1"/>
    <row r="11966" ht="14.25" customHeight="1"/>
    <row r="11967" ht="14.25" customHeight="1"/>
    <row r="11968" ht="14.25" customHeight="1"/>
    <row r="11969" ht="14.25" customHeight="1"/>
    <row r="11970" ht="14.25" customHeight="1"/>
    <row r="11971" ht="14.25" customHeight="1"/>
    <row r="11972" ht="14.25" customHeight="1"/>
    <row r="11973" ht="14.25" customHeight="1"/>
    <row r="11974" ht="14.25" customHeight="1"/>
    <row r="11975" ht="14.25" customHeight="1"/>
    <row r="11976" ht="14.25" customHeight="1"/>
    <row r="11977" ht="14.25" customHeight="1"/>
    <row r="11978" ht="14.25" customHeight="1"/>
    <row r="11979" ht="14.25" customHeight="1"/>
    <row r="11980" ht="14.25" customHeight="1"/>
    <row r="11981" ht="14.25" customHeight="1"/>
    <row r="11982" ht="14.25" customHeight="1"/>
    <row r="11983" ht="14.25" customHeight="1"/>
    <row r="11984" ht="14.25" customHeight="1"/>
    <row r="11985" ht="14.25" customHeight="1"/>
    <row r="11986" ht="14.25" customHeight="1"/>
    <row r="11987" ht="14.25" customHeight="1"/>
    <row r="11988" ht="14.25" customHeight="1"/>
    <row r="11989" ht="14.25" customHeight="1"/>
    <row r="11990" ht="14.25" customHeight="1"/>
    <row r="11991" ht="14.25" customHeight="1"/>
    <row r="11992" ht="14.25" customHeight="1"/>
    <row r="11993" ht="14.25" customHeight="1"/>
    <row r="11994" ht="14.25" customHeight="1"/>
    <row r="11995" ht="14.25" customHeight="1"/>
    <row r="11996" ht="14.25" customHeight="1"/>
    <row r="11997" ht="14.25" customHeight="1"/>
    <row r="11998" ht="14.25" customHeight="1"/>
    <row r="11999" ht="14.25" customHeight="1"/>
    <row r="12000" ht="14.25" customHeight="1"/>
    <row r="12001" ht="14.25" customHeight="1"/>
    <row r="12002" ht="14.25" customHeight="1"/>
    <row r="12003" ht="14.25" customHeight="1"/>
    <row r="12004" ht="14.25" customHeight="1"/>
    <row r="12005" ht="14.25" customHeight="1"/>
    <row r="12006" ht="14.25" customHeight="1"/>
    <row r="12007" ht="14.25" customHeight="1"/>
    <row r="12008" ht="14.25" customHeight="1"/>
    <row r="12009" ht="14.25" customHeight="1"/>
    <row r="12010" ht="14.25" customHeight="1"/>
    <row r="12011" ht="14.25" customHeight="1"/>
    <row r="12012" ht="14.25" customHeight="1"/>
    <row r="12013" ht="14.25" customHeight="1"/>
    <row r="12014" ht="14.25" customHeight="1"/>
    <row r="12015" ht="14.25" customHeight="1"/>
    <row r="12016" ht="14.25" customHeight="1"/>
    <row r="12017" ht="14.25" customHeight="1"/>
    <row r="12018" ht="14.25" customHeight="1"/>
    <row r="12019" ht="14.25" customHeight="1"/>
    <row r="12020" ht="14.25" customHeight="1"/>
    <row r="12021" ht="14.25" customHeight="1"/>
    <row r="12022" ht="14.25" customHeight="1"/>
    <row r="12023" ht="14.25" customHeight="1"/>
    <row r="12024" ht="14.25" customHeight="1"/>
    <row r="12025" ht="14.25" customHeight="1"/>
    <row r="12026" ht="14.25" customHeight="1"/>
    <row r="12027" ht="14.25" customHeight="1"/>
    <row r="12028" ht="14.25" customHeight="1"/>
    <row r="12029" ht="14.25" customHeight="1"/>
    <row r="12030" ht="14.25" customHeight="1"/>
    <row r="12031" ht="14.25" customHeight="1"/>
    <row r="12032" ht="14.25" customHeight="1"/>
    <row r="12033" ht="14.25" customHeight="1"/>
    <row r="12034" ht="14.25" customHeight="1"/>
    <row r="12035" ht="14.25" customHeight="1"/>
    <row r="12036" ht="14.25" customHeight="1"/>
    <row r="12037" ht="14.25" customHeight="1"/>
    <row r="12038" ht="14.25" customHeight="1"/>
    <row r="12039" ht="14.25" customHeight="1"/>
    <row r="12040" ht="14.25" customHeight="1"/>
    <row r="12041" ht="14.25" customHeight="1"/>
    <row r="12042" ht="14.25" customHeight="1"/>
    <row r="12043" ht="14.25" customHeight="1"/>
    <row r="12044" ht="14.25" customHeight="1"/>
    <row r="12045" ht="14.25" customHeight="1"/>
    <row r="12046" ht="14.25" customHeight="1"/>
    <row r="12047" ht="14.25" customHeight="1"/>
    <row r="12048" ht="14.25" customHeight="1"/>
    <row r="12049" ht="14.25" customHeight="1"/>
    <row r="12050" ht="14.25" customHeight="1"/>
    <row r="12051" ht="14.25" customHeight="1"/>
    <row r="12052" ht="14.25" customHeight="1"/>
    <row r="12053" ht="14.25" customHeight="1"/>
    <row r="12054" ht="14.25" customHeight="1"/>
    <row r="12055" ht="14.25" customHeight="1"/>
    <row r="12056" ht="14.25" customHeight="1"/>
    <row r="12057" ht="14.25" customHeight="1"/>
    <row r="12058" ht="14.25" customHeight="1"/>
    <row r="12059" ht="14.25" customHeight="1"/>
    <row r="12060" ht="14.25" customHeight="1"/>
    <row r="12061" ht="14.25" customHeight="1"/>
    <row r="12062" ht="14.25" customHeight="1"/>
    <row r="12063" ht="14.25" customHeight="1"/>
    <row r="12064" ht="14.25" customHeight="1"/>
    <row r="12065" ht="14.25" customHeight="1"/>
    <row r="12066" ht="14.25" customHeight="1"/>
    <row r="12067" ht="14.25" customHeight="1"/>
    <row r="12068" ht="14.25" customHeight="1"/>
    <row r="12069" ht="14.25" customHeight="1"/>
    <row r="12070" ht="14.25" customHeight="1"/>
    <row r="12071" ht="14.25" customHeight="1"/>
    <row r="12072" ht="14.25" customHeight="1"/>
    <row r="12073" ht="14.25" customHeight="1"/>
    <row r="12074" ht="14.25" customHeight="1"/>
    <row r="12075" ht="14.25" customHeight="1"/>
    <row r="12076" ht="14.25" customHeight="1"/>
    <row r="12077" ht="14.25" customHeight="1"/>
    <row r="12078" ht="14.25" customHeight="1"/>
    <row r="12079" ht="14.25" customHeight="1"/>
    <row r="12080" ht="14.25" customHeight="1"/>
    <row r="12081" ht="14.25" customHeight="1"/>
    <row r="12082" ht="14.25" customHeight="1"/>
    <row r="12083" ht="14.25" customHeight="1"/>
    <row r="12084" ht="14.25" customHeight="1"/>
    <row r="12085" ht="14.25" customHeight="1"/>
    <row r="12086" ht="14.25" customHeight="1"/>
    <row r="12087" ht="14.25" customHeight="1"/>
    <row r="12088" ht="14.25" customHeight="1"/>
    <row r="12089" ht="14.25" customHeight="1"/>
    <row r="12090" ht="14.25" customHeight="1"/>
    <row r="12091" ht="14.25" customHeight="1"/>
    <row r="12092" ht="14.25" customHeight="1"/>
    <row r="12093" ht="14.25" customHeight="1"/>
    <row r="12094" ht="14.25" customHeight="1"/>
    <row r="12095" ht="14.25" customHeight="1"/>
    <row r="12096" ht="14.25" customHeight="1"/>
    <row r="12097" ht="14.25" customHeight="1"/>
    <row r="12098" ht="14.25" customHeight="1"/>
    <row r="12099" ht="14.25" customHeight="1"/>
    <row r="12100" ht="14.25" customHeight="1"/>
    <row r="12101" ht="14.25" customHeight="1"/>
    <row r="12102" ht="14.25" customHeight="1"/>
    <row r="12103" ht="14.25" customHeight="1"/>
    <row r="12104" ht="14.25" customHeight="1"/>
    <row r="12105" ht="14.25" customHeight="1"/>
    <row r="12106" ht="14.25" customHeight="1"/>
    <row r="12107" ht="14.25" customHeight="1"/>
    <row r="12108" ht="14.25" customHeight="1"/>
    <row r="12109" ht="14.25" customHeight="1"/>
    <row r="12110" ht="14.25" customHeight="1"/>
    <row r="12111" ht="14.25" customHeight="1"/>
    <row r="12112" ht="14.25" customHeight="1"/>
    <row r="12113" ht="14.25" customHeight="1"/>
    <row r="12114" ht="14.25" customHeight="1"/>
    <row r="12115" ht="14.25" customHeight="1"/>
    <row r="12116" ht="14.25" customHeight="1"/>
    <row r="12117" ht="14.25" customHeight="1"/>
    <row r="12118" ht="14.25" customHeight="1"/>
    <row r="12119" ht="14.25" customHeight="1"/>
    <row r="12120" ht="14.25" customHeight="1"/>
    <row r="12121" ht="14.25" customHeight="1"/>
    <row r="12122" ht="14.25" customHeight="1"/>
    <row r="12123" ht="14.25" customHeight="1"/>
    <row r="12124" ht="14.25" customHeight="1"/>
    <row r="12125" ht="14.25" customHeight="1"/>
    <row r="12126" ht="14.25" customHeight="1"/>
    <row r="12127" ht="14.25" customHeight="1"/>
    <row r="12128" ht="14.25" customHeight="1"/>
    <row r="12129" ht="14.25" customHeight="1"/>
    <row r="12130" ht="14.25" customHeight="1"/>
    <row r="12131" ht="14.25" customHeight="1"/>
    <row r="12132" ht="14.25" customHeight="1"/>
    <row r="12133" ht="14.25" customHeight="1"/>
    <row r="12134" ht="14.25" customHeight="1"/>
    <row r="12135" ht="14.25" customHeight="1"/>
    <row r="12136" ht="14.25" customHeight="1"/>
    <row r="12137" ht="14.25" customHeight="1"/>
    <row r="12138" ht="14.25" customHeight="1"/>
    <row r="12139" ht="14.25" customHeight="1"/>
    <row r="12140" ht="14.25" customHeight="1"/>
    <row r="12141" ht="14.25" customHeight="1"/>
    <row r="12142" ht="14.25" customHeight="1"/>
    <row r="12143" ht="14.25" customHeight="1"/>
    <row r="12144" ht="14.25" customHeight="1"/>
    <row r="12145" ht="14.25" customHeight="1"/>
    <row r="12146" ht="14.25" customHeight="1"/>
    <row r="12147" ht="14.25" customHeight="1"/>
    <row r="12148" ht="14.25" customHeight="1"/>
    <row r="12149" ht="14.25" customHeight="1"/>
    <row r="12150" ht="14.25" customHeight="1"/>
    <row r="12151" ht="14.25" customHeight="1"/>
    <row r="12152" ht="14.25" customHeight="1"/>
    <row r="12153" ht="14.25" customHeight="1"/>
    <row r="12154" ht="14.25" customHeight="1"/>
    <row r="12155" ht="14.25" customHeight="1"/>
    <row r="12156" ht="14.25" customHeight="1"/>
    <row r="12157" ht="14.25" customHeight="1"/>
    <row r="12158" ht="14.25" customHeight="1"/>
    <row r="12159" ht="14.25" customHeight="1"/>
    <row r="12160" ht="14.25" customHeight="1"/>
    <row r="12161" ht="14.25" customHeight="1"/>
    <row r="12162" ht="14.25" customHeight="1"/>
    <row r="12163" ht="14.25" customHeight="1"/>
    <row r="12164" ht="14.25" customHeight="1"/>
    <row r="12165" ht="14.25" customHeight="1"/>
    <row r="12166" ht="14.25" customHeight="1"/>
    <row r="12167" ht="14.25" customHeight="1"/>
    <row r="12168" ht="14.25" customHeight="1"/>
    <row r="12169" ht="14.25" customHeight="1"/>
    <row r="12170" ht="14.25" customHeight="1"/>
    <row r="12171" ht="14.25" customHeight="1"/>
    <row r="12172" ht="14.25" customHeight="1"/>
    <row r="12173" ht="14.25" customHeight="1"/>
    <row r="12174" ht="14.25" customHeight="1"/>
    <row r="12175" ht="14.25" customHeight="1"/>
    <row r="12176" ht="14.25" customHeight="1"/>
    <row r="12177" ht="14.25" customHeight="1"/>
    <row r="12178" ht="14.25" customHeight="1"/>
    <row r="12179" ht="14.25" customHeight="1"/>
    <row r="12180" ht="14.25" customHeight="1"/>
    <row r="12181" ht="14.25" customHeight="1"/>
    <row r="12182" ht="14.25" customHeight="1"/>
    <row r="12183" ht="14.25" customHeight="1"/>
    <row r="12184" ht="14.25" customHeight="1"/>
    <row r="12185" ht="14.25" customHeight="1"/>
    <row r="12186" ht="14.25" customHeight="1"/>
    <row r="12187" ht="14.25" customHeight="1"/>
    <row r="12188" ht="14.25" customHeight="1"/>
    <row r="12189" ht="14.25" customHeight="1"/>
    <row r="12190" ht="14.25" customHeight="1"/>
    <row r="12191" ht="14.25" customHeight="1"/>
    <row r="12192" ht="14.25" customHeight="1"/>
    <row r="12193" ht="14.25" customHeight="1"/>
    <row r="12194" ht="14.25" customHeight="1"/>
    <row r="12195" ht="14.25" customHeight="1"/>
    <row r="12196" ht="14.25" customHeight="1"/>
    <row r="12197" ht="14.25" customHeight="1"/>
    <row r="12198" ht="14.25" customHeight="1"/>
    <row r="12199" ht="14.25" customHeight="1"/>
    <row r="12200" ht="14.25" customHeight="1"/>
    <row r="12201" ht="14.25" customHeight="1"/>
    <row r="12202" ht="14.25" customHeight="1"/>
    <row r="12203" ht="14.25" customHeight="1"/>
    <row r="12204" ht="14.25" customHeight="1"/>
    <row r="12205" ht="14.25" customHeight="1"/>
    <row r="12206" ht="14.25" customHeight="1"/>
    <row r="12207" ht="14.25" customHeight="1"/>
    <row r="12208" ht="14.25" customHeight="1"/>
    <row r="12209" ht="14.25" customHeight="1"/>
    <row r="12210" ht="14.25" customHeight="1"/>
    <row r="12211" ht="14.25" customHeight="1"/>
    <row r="12212" ht="14.25" customHeight="1"/>
    <row r="12213" ht="14.25" customHeight="1"/>
    <row r="12214" ht="14.25" customHeight="1"/>
    <row r="12215" ht="14.25" customHeight="1"/>
    <row r="12216" ht="14.25" customHeight="1"/>
    <row r="12217" ht="14.25" customHeight="1"/>
    <row r="12218" ht="14.25" customHeight="1"/>
    <row r="12219" ht="14.25" customHeight="1"/>
    <row r="12220" ht="14.25" customHeight="1"/>
    <row r="12221" ht="14.25" customHeight="1"/>
    <row r="12222" ht="14.25" customHeight="1"/>
    <row r="12223" ht="14.25" customHeight="1"/>
    <row r="12224" ht="14.25" customHeight="1"/>
    <row r="12225" ht="14.25" customHeight="1"/>
    <row r="12226" ht="14.25" customHeight="1"/>
    <row r="12227" ht="14.25" customHeight="1"/>
    <row r="12228" ht="14.25" customHeight="1"/>
    <row r="12229" ht="14.25" customHeight="1"/>
    <row r="12230" ht="14.25" customHeight="1"/>
    <row r="12231" ht="14.25" customHeight="1"/>
    <row r="12232" ht="14.25" customHeight="1"/>
    <row r="12233" ht="14.25" customHeight="1"/>
    <row r="12234" ht="14.25" customHeight="1"/>
    <row r="12235" ht="14.25" customHeight="1"/>
    <row r="12236" ht="14.25" customHeight="1"/>
    <row r="12237" ht="14.25" customHeight="1"/>
    <row r="12238" ht="14.25" customHeight="1"/>
    <row r="12239" ht="14.25" customHeight="1"/>
    <row r="12240" ht="14.25" customHeight="1"/>
    <row r="12241" ht="14.25" customHeight="1"/>
    <row r="12242" ht="14.25" customHeight="1"/>
    <row r="12243" ht="14.25" customHeight="1"/>
    <row r="12244" ht="14.25" customHeight="1"/>
    <row r="12245" ht="14.25" customHeight="1"/>
    <row r="12246" ht="14.25" customHeight="1"/>
    <row r="12247" ht="14.25" customHeight="1"/>
    <row r="12248" ht="14.25" customHeight="1"/>
    <row r="12249" ht="14.25" customHeight="1"/>
    <row r="12250" ht="14.25" customHeight="1"/>
    <row r="12251" ht="14.25" customHeight="1"/>
    <row r="12252" ht="14.25" customHeight="1"/>
    <row r="12253" ht="14.25" customHeight="1"/>
    <row r="12254" ht="14.25" customHeight="1"/>
    <row r="12255" ht="14.25" customHeight="1"/>
    <row r="12256" ht="14.25" customHeight="1"/>
    <row r="12257" ht="14.25" customHeight="1"/>
    <row r="12258" ht="14.25" customHeight="1"/>
    <row r="12259" ht="14.25" customHeight="1"/>
    <row r="12260" ht="14.25" customHeight="1"/>
    <row r="12261" ht="14.25" customHeight="1"/>
    <row r="12262" ht="14.25" customHeight="1"/>
    <row r="12263" ht="14.25" customHeight="1"/>
    <row r="12264" ht="14.25" customHeight="1"/>
    <row r="12265" ht="14.25" customHeight="1"/>
    <row r="12266" ht="14.25" customHeight="1"/>
    <row r="12267" ht="14.25" customHeight="1"/>
    <row r="12268" ht="14.25" customHeight="1"/>
    <row r="12269" ht="14.25" customHeight="1"/>
    <row r="12270" ht="14.25" customHeight="1"/>
    <row r="12271" ht="14.25" customHeight="1"/>
    <row r="12272" ht="14.25" customHeight="1"/>
    <row r="12273" ht="14.25" customHeight="1"/>
    <row r="12274" ht="14.25" customHeight="1"/>
    <row r="12275" ht="14.25" customHeight="1"/>
    <row r="12276" ht="14.25" customHeight="1"/>
    <row r="12277" ht="14.25" customHeight="1"/>
    <row r="12278" ht="14.25" customHeight="1"/>
    <row r="12279" ht="14.25" customHeight="1"/>
    <row r="12280" ht="14.25" customHeight="1"/>
    <row r="12281" ht="14.25" customHeight="1"/>
    <row r="12282" ht="14.25" customHeight="1"/>
    <row r="12283" ht="14.25" customHeight="1"/>
    <row r="12284" ht="14.25" customHeight="1"/>
    <row r="12285" ht="14.25" customHeight="1"/>
    <row r="12286" ht="14.25" customHeight="1"/>
    <row r="12287" ht="14.25" customHeight="1"/>
    <row r="12288" ht="14.25" customHeight="1"/>
    <row r="12289" ht="14.25" customHeight="1"/>
    <row r="12290" ht="14.25" customHeight="1"/>
    <row r="12291" ht="14.25" customHeight="1"/>
    <row r="12292" ht="14.25" customHeight="1"/>
    <row r="12293" ht="14.25" customHeight="1"/>
    <row r="12294" ht="14.25" customHeight="1"/>
    <row r="12295" ht="14.25" customHeight="1"/>
    <row r="12296" ht="14.25" customHeight="1"/>
    <row r="12297" ht="14.25" customHeight="1"/>
    <row r="12298" ht="14.25" customHeight="1"/>
    <row r="12299" ht="14.25" customHeight="1"/>
    <row r="12300" ht="14.25" customHeight="1"/>
    <row r="12301" ht="14.25" customHeight="1"/>
    <row r="12302" ht="14.25" customHeight="1"/>
    <row r="12303" ht="14.25" customHeight="1"/>
    <row r="12304" ht="14.25" customHeight="1"/>
    <row r="12305" ht="14.25" customHeight="1"/>
    <row r="12306" ht="14.25" customHeight="1"/>
    <row r="12307" ht="14.25" customHeight="1"/>
    <row r="12308" ht="14.25" customHeight="1"/>
    <row r="12309" ht="14.25" customHeight="1"/>
    <row r="12310" ht="14.25" customHeight="1"/>
    <row r="12311" ht="14.25" customHeight="1"/>
    <row r="12312" ht="14.25" customHeight="1"/>
    <row r="12313" ht="14.25" customHeight="1"/>
    <row r="12314" ht="14.25" customHeight="1"/>
    <row r="12315" ht="14.25" customHeight="1"/>
    <row r="12316" ht="14.25" customHeight="1"/>
    <row r="12317" ht="14.25" customHeight="1"/>
    <row r="12318" ht="14.25" customHeight="1"/>
    <row r="12319" ht="14.25" customHeight="1"/>
    <row r="12320" ht="14.25" customHeight="1"/>
    <row r="12321" ht="14.25" customHeight="1"/>
    <row r="12322" ht="14.25" customHeight="1"/>
    <row r="12323" ht="14.25" customHeight="1"/>
    <row r="12324" ht="14.25" customHeight="1"/>
    <row r="12325" ht="14.25" customHeight="1"/>
    <row r="12326" ht="14.25" customHeight="1"/>
    <row r="12327" ht="14.25" customHeight="1"/>
    <row r="12328" ht="14.25" customHeight="1"/>
    <row r="12329" ht="14.25" customHeight="1"/>
    <row r="12330" ht="14.25" customHeight="1"/>
    <row r="12331" ht="14.25" customHeight="1"/>
    <row r="12332" ht="14.25" customHeight="1"/>
    <row r="12333" ht="14.25" customHeight="1"/>
    <row r="12334" ht="14.25" customHeight="1"/>
    <row r="12335" ht="14.25" customHeight="1"/>
    <row r="12336" ht="14.25" customHeight="1"/>
    <row r="12337" ht="14.25" customHeight="1"/>
    <row r="12338" ht="14.25" customHeight="1"/>
    <row r="12339" ht="14.25" customHeight="1"/>
    <row r="12340" ht="14.25" customHeight="1"/>
    <row r="12341" ht="14.25" customHeight="1"/>
    <row r="12342" ht="14.25" customHeight="1"/>
    <row r="12343" ht="14.25" customHeight="1"/>
    <row r="12344" ht="14.25" customHeight="1"/>
    <row r="12345" ht="14.25" customHeight="1"/>
    <row r="12346" ht="14.25" customHeight="1"/>
    <row r="12347" ht="14.25" customHeight="1"/>
    <row r="12348" ht="14.25" customHeight="1"/>
    <row r="12349" ht="14.25" customHeight="1"/>
    <row r="12350" ht="14.25" customHeight="1"/>
    <row r="12351" ht="14.25" customHeight="1"/>
    <row r="12352" ht="14.25" customHeight="1"/>
    <row r="12353" ht="14.25" customHeight="1"/>
    <row r="12354" ht="14.25" customHeight="1"/>
    <row r="12355" ht="14.25" customHeight="1"/>
    <row r="12356" ht="14.25" customHeight="1"/>
    <row r="12357" ht="14.25" customHeight="1"/>
    <row r="12358" ht="14.25" customHeight="1"/>
    <row r="12359" ht="14.25" customHeight="1"/>
    <row r="12360" ht="14.25" customHeight="1"/>
    <row r="12361" ht="14.25" customHeight="1"/>
    <row r="12362" ht="14.25" customHeight="1"/>
    <row r="12363" ht="14.25" customHeight="1"/>
    <row r="12364" ht="14.25" customHeight="1"/>
    <row r="12365" ht="14.25" customHeight="1"/>
    <row r="12366" ht="14.25" customHeight="1"/>
    <row r="12367" ht="14.25" customHeight="1"/>
    <row r="12368" ht="14.25" customHeight="1"/>
    <row r="12369" ht="14.25" customHeight="1"/>
    <row r="12370" ht="14.25" customHeight="1"/>
    <row r="12371" ht="14.25" customHeight="1"/>
    <row r="12372" ht="14.25" customHeight="1"/>
    <row r="12373" ht="14.25" customHeight="1"/>
    <row r="12374" ht="14.25" customHeight="1"/>
    <row r="12375" ht="14.25" customHeight="1"/>
    <row r="12376" ht="14.25" customHeight="1"/>
    <row r="12377" ht="14.25" customHeight="1"/>
    <row r="12378" ht="14.25" customHeight="1"/>
    <row r="12379" ht="14.25" customHeight="1"/>
    <row r="12380" ht="14.25" customHeight="1"/>
    <row r="12381" ht="14.25" customHeight="1"/>
    <row r="12382" ht="14.25" customHeight="1"/>
    <row r="12383" ht="14.25" customHeight="1"/>
    <row r="12384" ht="14.25" customHeight="1"/>
    <row r="12385" ht="14.25" customHeight="1"/>
    <row r="12386" ht="14.25" customHeight="1"/>
    <row r="12387" ht="14.25" customHeight="1"/>
    <row r="12388" ht="14.25" customHeight="1"/>
    <row r="12389" ht="14.25" customHeight="1"/>
    <row r="12390" ht="14.25" customHeight="1"/>
    <row r="12391" ht="14.25" customHeight="1"/>
    <row r="12392" ht="14.25" customHeight="1"/>
    <row r="12393" ht="14.25" customHeight="1"/>
    <row r="12394" ht="14.25" customHeight="1"/>
    <row r="12395" ht="14.25" customHeight="1"/>
    <row r="12396" ht="14.25" customHeight="1"/>
    <row r="12397" ht="14.25" customHeight="1"/>
    <row r="12398" ht="14.25" customHeight="1"/>
    <row r="12399" ht="14.25" customHeight="1"/>
    <row r="12400" ht="14.25" customHeight="1"/>
    <row r="12401" ht="14.25" customHeight="1"/>
    <row r="12402" ht="14.25" customHeight="1"/>
    <row r="12403" ht="14.25" customHeight="1"/>
    <row r="12404" ht="14.25" customHeight="1"/>
    <row r="12405" ht="14.25" customHeight="1"/>
    <row r="12406" ht="14.25" customHeight="1"/>
    <row r="12407" ht="14.25" customHeight="1"/>
    <row r="12408" ht="14.25" customHeight="1"/>
    <row r="12409" ht="14.25" customHeight="1"/>
    <row r="12410" ht="14.25" customHeight="1"/>
    <row r="12411" ht="14.25" customHeight="1"/>
    <row r="12412" ht="14.25" customHeight="1"/>
    <row r="12413" ht="14.25" customHeight="1"/>
    <row r="12414" ht="14.25" customHeight="1"/>
    <row r="12415" ht="14.25" customHeight="1"/>
    <row r="12416" ht="14.25" customHeight="1"/>
    <row r="12417" ht="14.25" customHeight="1"/>
    <row r="12418" ht="14.25" customHeight="1"/>
    <row r="12419" ht="14.25" customHeight="1"/>
    <row r="12420" ht="14.25" customHeight="1"/>
    <row r="12421" ht="14.25" customHeight="1"/>
    <row r="12422" ht="14.25" customHeight="1"/>
    <row r="12423" ht="14.25" customHeight="1"/>
    <row r="12424" ht="14.25" customHeight="1"/>
    <row r="12425" ht="14.25" customHeight="1"/>
    <row r="12426" ht="14.25" customHeight="1"/>
    <row r="12427" ht="14.25" customHeight="1"/>
    <row r="12428" ht="14.25" customHeight="1"/>
    <row r="12429" ht="14.25" customHeight="1"/>
    <row r="12430" ht="14.25" customHeight="1"/>
    <row r="12431" ht="14.25" customHeight="1"/>
    <row r="12432" ht="14.25" customHeight="1"/>
    <row r="12433" ht="14.25" customHeight="1"/>
    <row r="12434" ht="14.25" customHeight="1"/>
    <row r="12435" ht="14.25" customHeight="1"/>
    <row r="12436" ht="14.25" customHeight="1"/>
    <row r="12437" ht="14.25" customHeight="1"/>
    <row r="12438" ht="14.25" customHeight="1"/>
    <row r="12439" ht="14.25" customHeight="1"/>
    <row r="12440" ht="14.25" customHeight="1"/>
    <row r="12441" ht="14.25" customHeight="1"/>
    <row r="12442" ht="14.25" customHeight="1"/>
    <row r="12443" ht="14.25" customHeight="1"/>
    <row r="12444" ht="14.25" customHeight="1"/>
    <row r="12445" ht="14.25" customHeight="1"/>
    <row r="12446" ht="14.25" customHeight="1"/>
    <row r="12447" ht="14.25" customHeight="1"/>
    <row r="12448" ht="14.25" customHeight="1"/>
    <row r="12449" ht="14.25" customHeight="1"/>
    <row r="12450" ht="14.25" customHeight="1"/>
    <row r="12451" ht="14.25" customHeight="1"/>
    <row r="12452" ht="14.25" customHeight="1"/>
    <row r="12453" ht="14.25" customHeight="1"/>
    <row r="12454" ht="14.25" customHeight="1"/>
    <row r="12455" ht="14.25" customHeight="1"/>
    <row r="12456" ht="14.25" customHeight="1"/>
    <row r="12457" ht="14.25" customHeight="1"/>
    <row r="12458" ht="14.25" customHeight="1"/>
    <row r="12459" ht="14.25" customHeight="1"/>
    <row r="12460" ht="14.25" customHeight="1"/>
    <row r="12461" ht="14.25" customHeight="1"/>
    <row r="12462" ht="14.25" customHeight="1"/>
    <row r="12463" ht="14.25" customHeight="1"/>
    <row r="12464" ht="14.25" customHeight="1"/>
    <row r="12465" ht="14.25" customHeight="1"/>
    <row r="12466" ht="14.25" customHeight="1"/>
    <row r="12467" ht="14.25" customHeight="1"/>
    <row r="12468" ht="14.25" customHeight="1"/>
    <row r="12469" ht="14.25" customHeight="1"/>
    <row r="12470" ht="14.25" customHeight="1"/>
    <row r="12471" ht="14.25" customHeight="1"/>
    <row r="12472" ht="14.25" customHeight="1"/>
    <row r="12473" ht="14.25" customHeight="1"/>
    <row r="12474" ht="14.25" customHeight="1"/>
    <row r="12475" ht="14.25" customHeight="1"/>
    <row r="12476" ht="14.25" customHeight="1"/>
    <row r="12477" ht="14.25" customHeight="1"/>
    <row r="12478" ht="14.25" customHeight="1"/>
    <row r="12479" ht="14.25" customHeight="1"/>
    <row r="12480" ht="14.25" customHeight="1"/>
    <row r="12481" ht="14.25" customHeight="1"/>
    <row r="12482" ht="14.25" customHeight="1"/>
    <row r="12483" ht="14.25" customHeight="1"/>
    <row r="12484" ht="14.25" customHeight="1"/>
    <row r="12485" ht="14.25" customHeight="1"/>
    <row r="12486" ht="14.25" customHeight="1"/>
    <row r="12487" ht="14.25" customHeight="1"/>
    <row r="12488" ht="14.25" customHeight="1"/>
    <row r="12489" ht="14.25" customHeight="1"/>
    <row r="12490" ht="14.25" customHeight="1"/>
    <row r="12491" ht="14.25" customHeight="1"/>
    <row r="12492" ht="14.25" customHeight="1"/>
    <row r="12493" ht="14.25" customHeight="1"/>
    <row r="12494" ht="14.25" customHeight="1"/>
    <row r="12495" ht="14.25" customHeight="1"/>
    <row r="12496" ht="14.25" customHeight="1"/>
    <row r="12497" ht="14.25" customHeight="1"/>
    <row r="12498" ht="14.25" customHeight="1"/>
    <row r="12499" ht="14.25" customHeight="1"/>
    <row r="12500" ht="14.25" customHeight="1"/>
    <row r="12501" ht="14.25" customHeight="1"/>
    <row r="12502" ht="14.25" customHeight="1"/>
    <row r="12503" ht="14.25" customHeight="1"/>
    <row r="12504" ht="14.25" customHeight="1"/>
    <row r="12505" ht="14.25" customHeight="1"/>
    <row r="12506" ht="14.25" customHeight="1"/>
    <row r="12507" ht="14.25" customHeight="1"/>
    <row r="12508" ht="14.25" customHeight="1"/>
    <row r="12509" ht="14.25" customHeight="1"/>
    <row r="12510" ht="14.25" customHeight="1"/>
    <row r="12511" ht="14.25" customHeight="1"/>
    <row r="12512" ht="14.25" customHeight="1"/>
    <row r="12513" ht="14.25" customHeight="1"/>
    <row r="12514" ht="14.25" customHeight="1"/>
    <row r="12515" ht="14.25" customHeight="1"/>
    <row r="12516" ht="14.25" customHeight="1"/>
    <row r="12517" ht="14.25" customHeight="1"/>
    <row r="12518" ht="14.25" customHeight="1"/>
    <row r="12519" ht="14.25" customHeight="1"/>
    <row r="12520" ht="14.25" customHeight="1"/>
    <row r="12521" ht="14.25" customHeight="1"/>
    <row r="12522" ht="14.25" customHeight="1"/>
    <row r="12523" ht="14.25" customHeight="1"/>
    <row r="12524" ht="14.25" customHeight="1"/>
    <row r="12525" ht="14.25" customHeight="1"/>
    <row r="12526" ht="14.25" customHeight="1"/>
    <row r="12527" ht="14.25" customHeight="1"/>
    <row r="12528" ht="14.25" customHeight="1"/>
    <row r="12529" ht="14.25" customHeight="1"/>
    <row r="12530" ht="14.25" customHeight="1"/>
    <row r="12531" ht="14.25" customHeight="1"/>
    <row r="12532" ht="14.25" customHeight="1"/>
    <row r="12533" ht="14.25" customHeight="1"/>
    <row r="12534" ht="14.25" customHeight="1"/>
    <row r="12535" ht="14.25" customHeight="1"/>
    <row r="12536" ht="14.25" customHeight="1"/>
    <row r="12537" ht="14.25" customHeight="1"/>
    <row r="12538" ht="14.25" customHeight="1"/>
    <row r="12539" ht="14.25" customHeight="1"/>
    <row r="12540" ht="14.25" customHeight="1"/>
    <row r="12541" ht="14.25" customHeight="1"/>
    <row r="12542" ht="14.25" customHeight="1"/>
    <row r="12543" ht="14.25" customHeight="1"/>
    <row r="12544" ht="14.25" customHeight="1"/>
    <row r="12545" ht="14.25" customHeight="1"/>
    <row r="12546" ht="14.25" customHeight="1"/>
    <row r="12547" ht="14.25" customHeight="1"/>
    <row r="12548" ht="14.25" customHeight="1"/>
    <row r="12549" ht="14.25" customHeight="1"/>
    <row r="12550" ht="14.25" customHeight="1"/>
    <row r="12551" ht="14.25" customHeight="1"/>
    <row r="12552" ht="14.25" customHeight="1"/>
    <row r="12553" ht="14.25" customHeight="1"/>
    <row r="12554" ht="14.25" customHeight="1"/>
    <row r="12555" ht="14.25" customHeight="1"/>
    <row r="12556" ht="14.25" customHeight="1"/>
    <row r="12557" ht="14.25" customHeight="1"/>
    <row r="12558" ht="14.25" customHeight="1"/>
    <row r="12559" ht="14.25" customHeight="1"/>
    <row r="12560" ht="14.25" customHeight="1"/>
    <row r="12561" ht="14.25" customHeight="1"/>
    <row r="12562" ht="14.25" customHeight="1"/>
    <row r="12563" ht="14.25" customHeight="1"/>
    <row r="12564" ht="14.25" customHeight="1"/>
    <row r="12565" ht="14.25" customHeight="1"/>
    <row r="12566" ht="14.25" customHeight="1"/>
    <row r="12567" ht="14.25" customHeight="1"/>
    <row r="12568" ht="14.25" customHeight="1"/>
    <row r="12569" ht="14.25" customHeight="1"/>
    <row r="12570" ht="14.25" customHeight="1"/>
    <row r="12571" ht="14.25" customHeight="1"/>
    <row r="12572" ht="14.25" customHeight="1"/>
    <row r="12573" ht="14.25" customHeight="1"/>
    <row r="12574" ht="14.25" customHeight="1"/>
    <row r="12575" ht="14.25" customHeight="1"/>
    <row r="12576" ht="14.25" customHeight="1"/>
    <row r="12577" ht="14.25" customHeight="1"/>
    <row r="12578" ht="14.25" customHeight="1"/>
    <row r="12579" ht="14.25" customHeight="1"/>
    <row r="12580" ht="14.25" customHeight="1"/>
    <row r="12581" ht="14.25" customHeight="1"/>
    <row r="12582" ht="14.25" customHeight="1"/>
    <row r="12583" ht="14.25" customHeight="1"/>
    <row r="12584" ht="14.25" customHeight="1"/>
    <row r="12585" ht="14.25" customHeight="1"/>
    <row r="12586" ht="14.25" customHeight="1"/>
    <row r="12587" ht="14.25" customHeight="1"/>
    <row r="12588" ht="14.25" customHeight="1"/>
    <row r="12589" ht="14.25" customHeight="1"/>
    <row r="12590" ht="14.25" customHeight="1"/>
    <row r="12591" ht="14.25" customHeight="1"/>
    <row r="12592" ht="14.25" customHeight="1"/>
    <row r="12593" ht="14.25" customHeight="1"/>
    <row r="12594" ht="14.25" customHeight="1"/>
    <row r="12595" ht="14.25" customHeight="1"/>
    <row r="12596" ht="14.25" customHeight="1"/>
    <row r="12597" ht="14.25" customHeight="1"/>
    <row r="12598" ht="14.25" customHeight="1"/>
    <row r="12599" ht="14.25" customHeight="1"/>
    <row r="12600" ht="14.25" customHeight="1"/>
    <row r="12601" ht="14.25" customHeight="1"/>
    <row r="12602" ht="14.25" customHeight="1"/>
    <row r="12603" ht="14.25" customHeight="1"/>
    <row r="12604" ht="14.25" customHeight="1"/>
    <row r="12605" ht="14.25" customHeight="1"/>
    <row r="12606" ht="14.25" customHeight="1"/>
    <row r="12607" ht="14.25" customHeight="1"/>
    <row r="12608" ht="14.25" customHeight="1"/>
    <row r="12609" ht="14.25" customHeight="1"/>
    <row r="12610" ht="14.25" customHeight="1"/>
    <row r="12611" ht="14.25" customHeight="1"/>
    <row r="12612" ht="14.25" customHeight="1"/>
    <row r="12613" ht="14.25" customHeight="1"/>
    <row r="12614" ht="14.25" customHeight="1"/>
    <row r="12615" ht="14.25" customHeight="1"/>
    <row r="12616" ht="14.25" customHeight="1"/>
    <row r="12617" ht="14.25" customHeight="1"/>
    <row r="12618" ht="14.25" customHeight="1"/>
    <row r="12619" ht="14.25" customHeight="1"/>
    <row r="12620" ht="14.25" customHeight="1"/>
    <row r="12621" ht="14.25" customHeight="1"/>
    <row r="12622" ht="14.25" customHeight="1"/>
    <row r="12623" ht="14.25" customHeight="1"/>
    <row r="12624" ht="14.25" customHeight="1"/>
    <row r="12625" ht="14.25" customHeight="1"/>
    <row r="12626" ht="14.25" customHeight="1"/>
    <row r="12627" ht="14.25" customHeight="1"/>
    <row r="12628" ht="14.25" customHeight="1"/>
    <row r="12629" ht="14.25" customHeight="1"/>
    <row r="12630" ht="14.25" customHeight="1"/>
    <row r="12631" ht="14.25" customHeight="1"/>
    <row r="12632" ht="14.25" customHeight="1"/>
    <row r="12633" ht="14.25" customHeight="1"/>
    <row r="12634" ht="14.25" customHeight="1"/>
    <row r="12635" ht="14.25" customHeight="1"/>
    <row r="12636" ht="14.25" customHeight="1"/>
    <row r="12637" ht="14.25" customHeight="1"/>
    <row r="12638" ht="14.25" customHeight="1"/>
    <row r="12639" ht="14.25" customHeight="1"/>
    <row r="12640" ht="14.25" customHeight="1"/>
    <row r="12641" ht="14.25" customHeight="1"/>
    <row r="12642" ht="14.25" customHeight="1"/>
    <row r="12643" ht="14.25" customHeight="1"/>
    <row r="12644" ht="14.25" customHeight="1"/>
    <row r="12645" ht="14.25" customHeight="1"/>
    <row r="12646" ht="14.25" customHeight="1"/>
    <row r="12647" ht="14.25" customHeight="1"/>
    <row r="12648" ht="14.25" customHeight="1"/>
    <row r="12649" ht="14.25" customHeight="1"/>
    <row r="12650" ht="14.25" customHeight="1"/>
    <row r="12651" ht="14.25" customHeight="1"/>
    <row r="12652" ht="14.25" customHeight="1"/>
    <row r="12653" ht="14.25" customHeight="1"/>
    <row r="12654" ht="14.25" customHeight="1"/>
    <row r="12655" ht="14.25" customHeight="1"/>
    <row r="12656" ht="14.25" customHeight="1"/>
    <row r="12657" ht="14.25" customHeight="1"/>
    <row r="12658" ht="14.25" customHeight="1"/>
    <row r="12659" ht="14.25" customHeight="1"/>
    <row r="12660" ht="14.25" customHeight="1"/>
    <row r="12661" ht="14.25" customHeight="1"/>
    <row r="12662" ht="14.25" customHeight="1"/>
    <row r="12663" ht="14.25" customHeight="1"/>
    <row r="12664" ht="14.25" customHeight="1"/>
    <row r="12665" ht="14.25" customHeight="1"/>
    <row r="12666" ht="14.25" customHeight="1"/>
    <row r="12667" ht="14.25" customHeight="1"/>
    <row r="12668" ht="14.25" customHeight="1"/>
    <row r="12669" ht="14.25" customHeight="1"/>
    <row r="12670" ht="14.25" customHeight="1"/>
    <row r="12671" ht="14.25" customHeight="1"/>
    <row r="12672" ht="14.25" customHeight="1"/>
    <row r="12673" ht="14.25" customHeight="1"/>
    <row r="12674" ht="14.25" customHeight="1"/>
    <row r="12675" ht="14.25" customHeight="1"/>
    <row r="12676" ht="14.25" customHeight="1"/>
    <row r="12677" ht="14.25" customHeight="1"/>
    <row r="12678" ht="14.25" customHeight="1"/>
    <row r="12679" ht="14.25" customHeight="1"/>
    <row r="12680" ht="14.25" customHeight="1"/>
    <row r="12681" ht="14.25" customHeight="1"/>
    <row r="12682" ht="14.25" customHeight="1"/>
    <row r="12683" ht="14.25" customHeight="1"/>
    <row r="12684" ht="14.25" customHeight="1"/>
    <row r="12685" ht="14.25" customHeight="1"/>
    <row r="12686" ht="14.25" customHeight="1"/>
    <row r="12687" ht="14.25" customHeight="1"/>
    <row r="12688" ht="14.25" customHeight="1"/>
    <row r="12689" ht="14.25" customHeight="1"/>
    <row r="12690" ht="14.25" customHeight="1"/>
    <row r="12691" ht="14.25" customHeight="1"/>
    <row r="12692" ht="14.25" customHeight="1"/>
    <row r="12693" ht="14.25" customHeight="1"/>
    <row r="12694" ht="14.25" customHeight="1"/>
    <row r="12695" ht="14.25" customHeight="1"/>
    <row r="12696" ht="14.25" customHeight="1"/>
    <row r="12697" ht="14.25" customHeight="1"/>
    <row r="12698" ht="14.25" customHeight="1"/>
    <row r="12699" ht="14.25" customHeight="1"/>
    <row r="12700" ht="14.25" customHeight="1"/>
    <row r="12701" ht="14.25" customHeight="1"/>
    <row r="12702" ht="14.25" customHeight="1"/>
    <row r="12703" ht="14.25" customHeight="1"/>
    <row r="12704" ht="14.25" customHeight="1"/>
    <row r="12705" ht="14.25" customHeight="1"/>
    <row r="12706" ht="14.25" customHeight="1"/>
    <row r="12707" ht="14.25" customHeight="1"/>
    <row r="12708" ht="14.25" customHeight="1"/>
    <row r="12709" ht="14.25" customHeight="1"/>
    <row r="12710" ht="14.25" customHeight="1"/>
    <row r="12711" ht="14.25" customHeight="1"/>
    <row r="12712" ht="14.25" customHeight="1"/>
    <row r="12713" ht="14.25" customHeight="1"/>
    <row r="12714" ht="14.25" customHeight="1"/>
    <row r="12715" ht="14.25" customHeight="1"/>
    <row r="12716" ht="14.25" customHeight="1"/>
    <row r="12717" ht="14.25" customHeight="1"/>
    <row r="12718" ht="14.25" customHeight="1"/>
    <row r="12719" ht="14.25" customHeight="1"/>
    <row r="12720" ht="14.25" customHeight="1"/>
    <row r="12721" ht="14.25" customHeight="1"/>
    <row r="12722" ht="14.25" customHeight="1"/>
    <row r="12723" ht="14.25" customHeight="1"/>
    <row r="12724" ht="14.25" customHeight="1"/>
    <row r="12725" ht="14.25" customHeight="1"/>
    <row r="12726" ht="14.25" customHeight="1"/>
    <row r="12727" ht="14.25" customHeight="1"/>
    <row r="12728" ht="14.25" customHeight="1"/>
    <row r="12729" ht="14.25" customHeight="1"/>
    <row r="12730" ht="14.25" customHeight="1"/>
    <row r="12731" ht="14.25" customHeight="1"/>
    <row r="12732" ht="14.25" customHeight="1"/>
    <row r="12733" ht="14.25" customHeight="1"/>
    <row r="12734" ht="14.25" customHeight="1"/>
    <row r="12735" ht="14.25" customHeight="1"/>
    <row r="12736" ht="14.25" customHeight="1"/>
    <row r="12737" ht="14.25" customHeight="1"/>
    <row r="12738" ht="14.25" customHeight="1"/>
    <row r="12739" ht="14.25" customHeight="1"/>
    <row r="12740" ht="14.25" customHeight="1"/>
    <row r="12741" ht="14.25" customHeight="1"/>
    <row r="12742" ht="14.25" customHeight="1"/>
    <row r="12743" ht="14.25" customHeight="1"/>
    <row r="12744" ht="14.25" customHeight="1"/>
    <row r="12745" ht="14.25" customHeight="1"/>
    <row r="12746" ht="14.25" customHeight="1"/>
    <row r="12747" ht="14.25" customHeight="1"/>
    <row r="12748" ht="14.25" customHeight="1"/>
    <row r="12749" ht="14.25" customHeight="1"/>
    <row r="12750" ht="14.25" customHeight="1"/>
    <row r="12751" ht="14.25" customHeight="1"/>
    <row r="12752" ht="14.25" customHeight="1"/>
    <row r="12753" ht="14.25" customHeight="1"/>
    <row r="12754" ht="14.25" customHeight="1"/>
    <row r="12755" ht="14.25" customHeight="1"/>
    <row r="12756" ht="14.25" customHeight="1"/>
    <row r="12757" ht="14.25" customHeight="1"/>
    <row r="12758" ht="14.25" customHeight="1"/>
    <row r="12759" ht="14.25" customHeight="1"/>
    <row r="12760" ht="14.25" customHeight="1"/>
    <row r="12761" ht="14.25" customHeight="1"/>
    <row r="12762" ht="14.25" customHeight="1"/>
    <row r="12763" ht="14.25" customHeight="1"/>
    <row r="12764" ht="14.25" customHeight="1"/>
    <row r="12765" ht="14.25" customHeight="1"/>
    <row r="12766" ht="14.25" customHeight="1"/>
    <row r="12767" ht="14.25" customHeight="1"/>
    <row r="12768" ht="14.25" customHeight="1"/>
    <row r="12769" ht="14.25" customHeight="1"/>
    <row r="12770" ht="14.25" customHeight="1"/>
    <row r="12771" ht="14.25" customHeight="1"/>
    <row r="12772" ht="14.25" customHeight="1"/>
    <row r="12773" ht="14.25" customHeight="1"/>
    <row r="12774" ht="14.25" customHeight="1"/>
    <row r="12775" ht="14.25" customHeight="1"/>
    <row r="12776" ht="14.25" customHeight="1"/>
    <row r="12777" ht="14.25" customHeight="1"/>
    <row r="12778" ht="14.25" customHeight="1"/>
    <row r="12779" ht="14.25" customHeight="1"/>
    <row r="12780" ht="14.25" customHeight="1"/>
    <row r="12781" ht="14.25" customHeight="1"/>
    <row r="12782" ht="14.25" customHeight="1"/>
    <row r="12783" ht="14.25" customHeight="1"/>
    <row r="12784" ht="14.25" customHeight="1"/>
    <row r="12785" ht="14.25" customHeight="1"/>
    <row r="12786" ht="14.25" customHeight="1"/>
    <row r="12787" ht="14.25" customHeight="1"/>
    <row r="12788" ht="14.25" customHeight="1"/>
    <row r="12789" ht="14.25" customHeight="1"/>
    <row r="12790" ht="14.25" customHeight="1"/>
    <row r="12791" ht="14.25" customHeight="1"/>
    <row r="12792" ht="14.25" customHeight="1"/>
    <row r="12793" ht="14.25" customHeight="1"/>
    <row r="12794" ht="14.25" customHeight="1"/>
    <row r="12795" ht="14.25" customHeight="1"/>
    <row r="12796" ht="14.25" customHeight="1"/>
    <row r="12797" ht="14.25" customHeight="1"/>
    <row r="12798" ht="14.25" customHeight="1"/>
    <row r="12799" ht="14.25" customHeight="1"/>
    <row r="12800" ht="14.25" customHeight="1"/>
    <row r="12801" ht="14.25" customHeight="1"/>
    <row r="12802" ht="14.25" customHeight="1"/>
    <row r="12803" ht="14.25" customHeight="1"/>
    <row r="12804" ht="14.25" customHeight="1"/>
    <row r="12805" ht="14.25" customHeight="1"/>
    <row r="12806" ht="14.25" customHeight="1"/>
    <row r="12807" ht="14.25" customHeight="1"/>
    <row r="12808" ht="14.25" customHeight="1"/>
    <row r="12809" ht="14.25" customHeight="1"/>
    <row r="12810" ht="14.25" customHeight="1"/>
    <row r="12811" ht="14.25" customHeight="1"/>
    <row r="12812" ht="14.25" customHeight="1"/>
    <row r="12813" ht="14.25" customHeight="1"/>
    <row r="12814" ht="14.25" customHeight="1"/>
    <row r="12815" ht="14.25" customHeight="1"/>
    <row r="12816" ht="14.25" customHeight="1"/>
    <row r="12817" ht="14.25" customHeight="1"/>
    <row r="12818" ht="14.25" customHeight="1"/>
    <row r="12819" ht="14.25" customHeight="1"/>
    <row r="12820" ht="14.25" customHeight="1"/>
    <row r="12821" ht="14.25" customHeight="1"/>
    <row r="12822" ht="14.25" customHeight="1"/>
    <row r="12823" ht="14.25" customHeight="1"/>
    <row r="12824" ht="14.25" customHeight="1"/>
    <row r="12825" ht="14.25" customHeight="1"/>
    <row r="12826" ht="14.25" customHeight="1"/>
    <row r="12827" ht="14.25" customHeight="1"/>
    <row r="12828" ht="14.25" customHeight="1"/>
    <row r="12829" ht="14.25" customHeight="1"/>
    <row r="12830" ht="14.25" customHeight="1"/>
    <row r="12831" ht="14.25" customHeight="1"/>
    <row r="12832" ht="14.25" customHeight="1"/>
    <row r="12833" ht="14.25" customHeight="1"/>
    <row r="12834" ht="14.25" customHeight="1"/>
    <row r="12835" ht="14.25" customHeight="1"/>
    <row r="12836" ht="14.25" customHeight="1"/>
    <row r="12837" ht="14.25" customHeight="1"/>
    <row r="12838" ht="14.25" customHeight="1"/>
    <row r="12839" ht="14.25" customHeight="1"/>
    <row r="12840" ht="14.25" customHeight="1"/>
    <row r="12841" ht="14.25" customHeight="1"/>
    <row r="12842" ht="14.25" customHeight="1"/>
    <row r="12843" ht="14.25" customHeight="1"/>
    <row r="12844" ht="14.25" customHeight="1"/>
    <row r="12845" ht="14.25" customHeight="1"/>
    <row r="12846" ht="14.25" customHeight="1"/>
    <row r="12847" ht="14.25" customHeight="1"/>
    <row r="12848" ht="14.25" customHeight="1"/>
    <row r="12849" ht="14.25" customHeight="1"/>
    <row r="12850" ht="14.25" customHeight="1"/>
    <row r="12851" ht="14.25" customHeight="1"/>
    <row r="12852" ht="14.25" customHeight="1"/>
    <row r="12853" ht="14.25" customHeight="1"/>
    <row r="12854" ht="14.25" customHeight="1"/>
    <row r="12855" ht="14.25" customHeight="1"/>
    <row r="12856" ht="14.25" customHeight="1"/>
    <row r="12857" ht="14.25" customHeight="1"/>
    <row r="12858" ht="14.25" customHeight="1"/>
    <row r="12859" ht="14.25" customHeight="1"/>
    <row r="12860" ht="14.25" customHeight="1"/>
    <row r="12861" ht="14.25" customHeight="1"/>
    <row r="12862" ht="14.25" customHeight="1"/>
    <row r="12863" ht="14.25" customHeight="1"/>
    <row r="12864" ht="14.25" customHeight="1"/>
    <row r="12865" ht="14.25" customHeight="1"/>
    <row r="12866" ht="14.25" customHeight="1"/>
    <row r="12867" ht="14.25" customHeight="1"/>
    <row r="12868" ht="14.25" customHeight="1"/>
    <row r="12869" ht="14.25" customHeight="1"/>
    <row r="12870" ht="14.25" customHeight="1"/>
    <row r="12871" ht="14.25" customHeight="1"/>
    <row r="12872" ht="14.25" customHeight="1"/>
    <row r="12873" ht="14.25" customHeight="1"/>
    <row r="12874" ht="14.25" customHeight="1"/>
    <row r="12875" ht="14.25" customHeight="1"/>
    <row r="12876" ht="14.25" customHeight="1"/>
    <row r="12877" ht="14.25" customHeight="1"/>
    <row r="12878" ht="14.25" customHeight="1"/>
    <row r="12879" ht="14.25" customHeight="1"/>
    <row r="12880" ht="14.25" customHeight="1"/>
    <row r="12881" ht="14.25" customHeight="1"/>
    <row r="12882" ht="14.25" customHeight="1"/>
    <row r="12883" ht="14.25" customHeight="1"/>
    <row r="12884" ht="14.25" customHeight="1"/>
    <row r="12885" ht="14.25" customHeight="1"/>
    <row r="12886" ht="14.25" customHeight="1"/>
    <row r="12887" ht="14.25" customHeight="1"/>
    <row r="12888" ht="14.25" customHeight="1"/>
    <row r="12889" ht="14.25" customHeight="1"/>
    <row r="12890" ht="14.25" customHeight="1"/>
    <row r="12891" ht="14.25" customHeight="1"/>
    <row r="12892" ht="14.25" customHeight="1"/>
    <row r="12893" ht="14.25" customHeight="1"/>
    <row r="12894" ht="14.25" customHeight="1"/>
    <row r="12895" ht="14.25" customHeight="1"/>
    <row r="12896" ht="14.25" customHeight="1"/>
    <row r="12897" ht="14.25" customHeight="1"/>
    <row r="12898" ht="14.25" customHeight="1"/>
    <row r="12899" ht="14.25" customHeight="1"/>
    <row r="12900" ht="14.25" customHeight="1"/>
    <row r="12901" ht="14.25" customHeight="1"/>
    <row r="12902" ht="14.25" customHeight="1"/>
    <row r="12903" ht="14.25" customHeight="1"/>
    <row r="12904" ht="14.25" customHeight="1"/>
    <row r="12905" ht="14.25" customHeight="1"/>
    <row r="12906" ht="14.25" customHeight="1"/>
    <row r="12907" ht="14.25" customHeight="1"/>
    <row r="12908" ht="14.25" customHeight="1"/>
    <row r="12909" ht="14.25" customHeight="1"/>
    <row r="12910" ht="14.25" customHeight="1"/>
    <row r="12911" ht="14.25" customHeight="1"/>
    <row r="12912" ht="14.25" customHeight="1"/>
    <row r="12913" ht="14.25" customHeight="1"/>
    <row r="12914" ht="14.25" customHeight="1"/>
    <row r="12915" ht="14.25" customHeight="1"/>
    <row r="12916" ht="14.25" customHeight="1"/>
    <row r="12917" ht="14.25" customHeight="1"/>
    <row r="12918" ht="14.25" customHeight="1"/>
    <row r="12919" ht="14.25" customHeight="1"/>
    <row r="12920" ht="14.25" customHeight="1"/>
    <row r="12921" ht="14.25" customHeight="1"/>
    <row r="12922" ht="14.25" customHeight="1"/>
    <row r="12923" ht="14.25" customHeight="1"/>
    <row r="12924" ht="14.25" customHeight="1"/>
    <row r="12925" ht="14.25" customHeight="1"/>
    <row r="12926" ht="14.25" customHeight="1"/>
    <row r="12927" ht="14.25" customHeight="1"/>
    <row r="12928" ht="14.25" customHeight="1"/>
    <row r="12929" ht="14.25" customHeight="1"/>
    <row r="12930" ht="14.25" customHeight="1"/>
    <row r="12931" ht="14.25" customHeight="1"/>
    <row r="12932" ht="14.25" customHeight="1"/>
    <row r="12933" ht="14.25" customHeight="1"/>
    <row r="12934" ht="14.25" customHeight="1"/>
    <row r="12935" ht="14.25" customHeight="1"/>
    <row r="12936" ht="14.25" customHeight="1"/>
    <row r="12937" ht="14.25" customHeight="1"/>
    <row r="12938" ht="14.25" customHeight="1"/>
    <row r="12939" ht="14.25" customHeight="1"/>
    <row r="12940" ht="14.25" customHeight="1"/>
    <row r="12941" ht="14.25" customHeight="1"/>
    <row r="12942" ht="14.25" customHeight="1"/>
    <row r="12943" ht="14.25" customHeight="1"/>
    <row r="12944" ht="14.25" customHeight="1"/>
    <row r="12945" ht="14.25" customHeight="1"/>
    <row r="12946" ht="14.25" customHeight="1"/>
    <row r="12947" ht="14.25" customHeight="1"/>
    <row r="12948" ht="14.25" customHeight="1"/>
    <row r="12949" ht="14.25" customHeight="1"/>
    <row r="12950" ht="14.25" customHeight="1"/>
    <row r="12951" ht="14.25" customHeight="1"/>
    <row r="12952" ht="14.25" customHeight="1"/>
    <row r="12953" ht="14.25" customHeight="1"/>
    <row r="12954" ht="14.25" customHeight="1"/>
    <row r="12955" ht="14.25" customHeight="1"/>
    <row r="12956" ht="14.25" customHeight="1"/>
    <row r="12957" ht="14.25" customHeight="1"/>
    <row r="12958" ht="14.25" customHeight="1"/>
    <row r="12959" ht="14.25" customHeight="1"/>
    <row r="12960" ht="14.25" customHeight="1"/>
    <row r="12961" ht="14.25" customHeight="1"/>
    <row r="12962" ht="14.25" customHeight="1"/>
    <row r="12963" ht="14.25" customHeight="1"/>
    <row r="12964" ht="14.25" customHeight="1"/>
    <row r="12965" ht="14.25" customHeight="1"/>
    <row r="12966" ht="14.25" customHeight="1"/>
    <row r="12967" ht="14.25" customHeight="1"/>
    <row r="12968" ht="14.25" customHeight="1"/>
    <row r="12969" ht="14.25" customHeight="1"/>
    <row r="12970" ht="14.25" customHeight="1"/>
    <row r="12971" ht="14.25" customHeight="1"/>
    <row r="12972" ht="14.25" customHeight="1"/>
    <row r="12973" ht="14.25" customHeight="1"/>
    <row r="12974" ht="14.25" customHeight="1"/>
    <row r="12975" ht="14.25" customHeight="1"/>
    <row r="12976" ht="14.25" customHeight="1"/>
    <row r="12977" ht="14.25" customHeight="1"/>
    <row r="12978" ht="14.25" customHeight="1"/>
    <row r="12979" ht="14.25" customHeight="1"/>
    <row r="12980" ht="14.25" customHeight="1"/>
    <row r="12981" ht="14.25" customHeight="1"/>
    <row r="12982" ht="14.25" customHeight="1"/>
    <row r="12983" ht="14.25" customHeight="1"/>
    <row r="12984" ht="14.25" customHeight="1"/>
    <row r="12985" ht="14.25" customHeight="1"/>
    <row r="12986" ht="14.25" customHeight="1"/>
    <row r="12987" ht="14.25" customHeight="1"/>
    <row r="12988" ht="14.25" customHeight="1"/>
    <row r="12989" ht="14.25" customHeight="1"/>
    <row r="12990" ht="14.25" customHeight="1"/>
    <row r="12991" ht="14.25" customHeight="1"/>
    <row r="12992" ht="14.25" customHeight="1"/>
    <row r="12993" ht="14.25" customHeight="1"/>
    <row r="12994" ht="14.25" customHeight="1"/>
    <row r="12995" ht="14.25" customHeight="1"/>
    <row r="12996" ht="14.25" customHeight="1"/>
    <row r="12997" ht="14.25" customHeight="1"/>
    <row r="12998" ht="14.25" customHeight="1"/>
    <row r="12999" ht="14.25" customHeight="1"/>
    <row r="13000" ht="14.25" customHeight="1"/>
    <row r="13001" ht="14.25" customHeight="1"/>
    <row r="13002" ht="14.25" customHeight="1"/>
    <row r="13003" ht="14.25" customHeight="1"/>
    <row r="13004" ht="14.25" customHeight="1"/>
    <row r="13005" ht="14.25" customHeight="1"/>
    <row r="13006" ht="14.25" customHeight="1"/>
    <row r="13007" ht="14.25" customHeight="1"/>
    <row r="13008" ht="14.25" customHeight="1"/>
    <row r="13009" ht="14.25" customHeight="1"/>
    <row r="13010" ht="14.25" customHeight="1"/>
    <row r="13011" ht="14.25" customHeight="1"/>
    <row r="13012" ht="14.25" customHeight="1"/>
    <row r="13013" ht="14.25" customHeight="1"/>
    <row r="13014" ht="14.25" customHeight="1"/>
    <row r="13015" ht="14.25" customHeight="1"/>
    <row r="13016" ht="14.25" customHeight="1"/>
    <row r="13017" ht="14.25" customHeight="1"/>
    <row r="13018" ht="14.25" customHeight="1"/>
    <row r="13019" ht="14.25" customHeight="1"/>
    <row r="13020" ht="14.25" customHeight="1"/>
    <row r="13021" ht="14.25" customHeight="1"/>
    <row r="13022" ht="14.25" customHeight="1"/>
    <row r="13023" ht="14.25" customHeight="1"/>
    <row r="13024" ht="14.25" customHeight="1"/>
    <row r="13025" ht="14.25" customHeight="1"/>
    <row r="13026" ht="14.25" customHeight="1"/>
    <row r="13027" ht="14.25" customHeight="1"/>
    <row r="13028" ht="14.25" customHeight="1"/>
    <row r="13029" ht="14.25" customHeight="1"/>
    <row r="13030" ht="14.25" customHeight="1"/>
    <row r="13031" ht="14.25" customHeight="1"/>
    <row r="13032" ht="14.25" customHeight="1"/>
    <row r="13033" ht="14.25" customHeight="1"/>
    <row r="13034" ht="14.25" customHeight="1"/>
    <row r="13035" ht="14.25" customHeight="1"/>
    <row r="13036" ht="14.25" customHeight="1"/>
    <row r="13037" ht="14.25" customHeight="1"/>
    <row r="13038" ht="14.25" customHeight="1"/>
    <row r="13039" ht="14.25" customHeight="1"/>
    <row r="13040" ht="14.25" customHeight="1"/>
    <row r="13041" ht="14.25" customHeight="1"/>
    <row r="13042" ht="14.25" customHeight="1"/>
    <row r="13043" ht="14.25" customHeight="1"/>
    <row r="13044" ht="14.25" customHeight="1"/>
    <row r="13045" ht="14.25" customHeight="1"/>
    <row r="13046" ht="14.25" customHeight="1"/>
    <row r="13047" ht="14.25" customHeight="1"/>
    <row r="13048" ht="14.25" customHeight="1"/>
    <row r="13049" ht="14.25" customHeight="1"/>
    <row r="13050" ht="14.25" customHeight="1"/>
    <row r="13051" ht="14.25" customHeight="1"/>
    <row r="13052" ht="14.25" customHeight="1"/>
    <row r="13053" ht="14.25" customHeight="1"/>
    <row r="13054" ht="14.25" customHeight="1"/>
    <row r="13055" ht="14.25" customHeight="1"/>
    <row r="13056" ht="14.25" customHeight="1"/>
    <row r="13057" ht="14.25" customHeight="1"/>
    <row r="13058" ht="14.25" customHeight="1"/>
    <row r="13059" ht="14.25" customHeight="1"/>
    <row r="13060" ht="14.25" customHeight="1"/>
    <row r="13061" ht="14.25" customHeight="1"/>
    <row r="13062" ht="14.25" customHeight="1"/>
    <row r="13063" ht="14.25" customHeight="1"/>
    <row r="13064" ht="14.25" customHeight="1"/>
    <row r="13065" ht="14.25" customHeight="1"/>
    <row r="13066" ht="14.25" customHeight="1"/>
    <row r="13067" ht="14.25" customHeight="1"/>
    <row r="13068" ht="14.25" customHeight="1"/>
    <row r="13069" ht="14.25" customHeight="1"/>
    <row r="13070" ht="14.25" customHeight="1"/>
    <row r="13071" ht="14.25" customHeight="1"/>
    <row r="13072" ht="14.25" customHeight="1"/>
    <row r="13073" ht="14.25" customHeight="1"/>
    <row r="13074" ht="14.25" customHeight="1"/>
    <row r="13075" ht="14.25" customHeight="1"/>
    <row r="13076" ht="14.25" customHeight="1"/>
    <row r="13077" ht="14.25" customHeight="1"/>
    <row r="13078" ht="14.25" customHeight="1"/>
    <row r="13079" ht="14.25" customHeight="1"/>
    <row r="13080" ht="14.25" customHeight="1"/>
    <row r="13081" ht="14.25" customHeight="1"/>
    <row r="13082" ht="14.25" customHeight="1"/>
    <row r="13083" ht="14.25" customHeight="1"/>
    <row r="13084" ht="14.25" customHeight="1"/>
    <row r="13085" ht="14.25" customHeight="1"/>
    <row r="13086" ht="14.25" customHeight="1"/>
    <row r="13087" ht="14.25" customHeight="1"/>
    <row r="13088" ht="14.25" customHeight="1"/>
    <row r="13089" ht="14.25" customHeight="1"/>
    <row r="13090" ht="14.25" customHeight="1"/>
    <row r="13091" ht="14.25" customHeight="1"/>
    <row r="13092" ht="14.25" customHeight="1"/>
    <row r="13093" ht="14.25" customHeight="1"/>
    <row r="13094" ht="14.25" customHeight="1"/>
    <row r="13095" ht="14.25" customHeight="1"/>
    <row r="13096" ht="14.25" customHeight="1"/>
    <row r="13097" ht="14.25" customHeight="1"/>
    <row r="13098" ht="14.25" customHeight="1"/>
    <row r="13099" ht="14.25" customHeight="1"/>
    <row r="13100" ht="14.25" customHeight="1"/>
    <row r="13101" ht="14.25" customHeight="1"/>
    <row r="13102" ht="14.25" customHeight="1"/>
    <row r="13103" ht="14.25" customHeight="1"/>
    <row r="13104" ht="14.25" customHeight="1"/>
    <row r="13105" ht="14.25" customHeight="1"/>
    <row r="13106" ht="14.25" customHeight="1"/>
    <row r="13107" ht="14.25" customHeight="1"/>
    <row r="13108" ht="14.25" customHeight="1"/>
    <row r="13109" ht="14.25" customHeight="1"/>
    <row r="13110" ht="14.25" customHeight="1"/>
    <row r="13111" ht="14.25" customHeight="1"/>
    <row r="13112" ht="14.25" customHeight="1"/>
    <row r="13113" ht="14.25" customHeight="1"/>
    <row r="13114" ht="14.25" customHeight="1"/>
    <row r="13115" ht="14.25" customHeight="1"/>
    <row r="13116" ht="14.25" customHeight="1"/>
    <row r="13117" ht="14.25" customHeight="1"/>
    <row r="13118" ht="14.25" customHeight="1"/>
    <row r="13119" ht="14.25" customHeight="1"/>
    <row r="13120" ht="14.25" customHeight="1"/>
    <row r="13121" ht="14.25" customHeight="1"/>
    <row r="13122" ht="14.25" customHeight="1"/>
    <row r="13123" ht="14.25" customHeight="1"/>
    <row r="13124" ht="14.25" customHeight="1"/>
    <row r="13125" ht="14.25" customHeight="1"/>
    <row r="13126" ht="14.25" customHeight="1"/>
    <row r="13127" ht="14.25" customHeight="1"/>
    <row r="13128" ht="14.25" customHeight="1"/>
    <row r="13129" ht="14.25" customHeight="1"/>
    <row r="13130" ht="14.25" customHeight="1"/>
    <row r="13131" ht="14.25" customHeight="1"/>
    <row r="13132" ht="14.25" customHeight="1"/>
    <row r="13133" ht="14.25" customHeight="1"/>
    <row r="13134" ht="14.25" customHeight="1"/>
    <row r="13135" ht="14.25" customHeight="1"/>
    <row r="13136" ht="14.25" customHeight="1"/>
    <row r="13137" ht="14.25" customHeight="1"/>
    <row r="13138" ht="14.25" customHeight="1"/>
    <row r="13139" ht="14.25" customHeight="1"/>
    <row r="13140" ht="14.25" customHeight="1"/>
    <row r="13141" ht="14.25" customHeight="1"/>
    <row r="13142" ht="14.25" customHeight="1"/>
    <row r="13143" ht="14.25" customHeight="1"/>
    <row r="13144" ht="14.25" customHeight="1"/>
    <row r="13145" ht="14.25" customHeight="1"/>
    <row r="13146" ht="14.25" customHeight="1"/>
    <row r="13147" ht="14.25" customHeight="1"/>
    <row r="13148" ht="14.25" customHeight="1"/>
    <row r="13149" ht="14.25" customHeight="1"/>
    <row r="13150" ht="14.25" customHeight="1"/>
    <row r="13151" ht="14.25" customHeight="1"/>
    <row r="13152" ht="14.25" customHeight="1"/>
    <row r="13153" ht="14.25" customHeight="1"/>
    <row r="13154" ht="14.25" customHeight="1"/>
    <row r="13155" ht="14.25" customHeight="1"/>
    <row r="13156" ht="14.25" customHeight="1"/>
    <row r="13157" ht="14.25" customHeight="1"/>
    <row r="13158" ht="14.25" customHeight="1"/>
    <row r="13159" ht="14.25" customHeight="1"/>
    <row r="13160" ht="14.25" customHeight="1"/>
    <row r="13161" ht="14.25" customHeight="1"/>
    <row r="13162" ht="14.25" customHeight="1"/>
    <row r="13163" ht="14.25" customHeight="1"/>
    <row r="13164" ht="14.25" customHeight="1"/>
    <row r="13165" ht="14.25" customHeight="1"/>
    <row r="13166" ht="14.25" customHeight="1"/>
    <row r="13167" ht="14.25" customHeight="1"/>
    <row r="13168" ht="14.25" customHeight="1"/>
    <row r="13169" ht="14.25" customHeight="1"/>
    <row r="13170" ht="14.25" customHeight="1"/>
    <row r="13171" ht="14.25" customHeight="1"/>
    <row r="13172" ht="14.25" customHeight="1"/>
    <row r="13173" ht="14.25" customHeight="1"/>
    <row r="13174" ht="14.25" customHeight="1"/>
    <row r="13175" ht="14.25" customHeight="1"/>
    <row r="13176" ht="14.25" customHeight="1"/>
    <row r="13177" ht="14.25" customHeight="1"/>
    <row r="13178" ht="14.25" customHeight="1"/>
    <row r="13179" ht="14.25" customHeight="1"/>
    <row r="13180" ht="14.25" customHeight="1"/>
    <row r="13181" ht="14.25" customHeight="1"/>
    <row r="13182" ht="14.25" customHeight="1"/>
    <row r="13183" ht="14.25" customHeight="1"/>
    <row r="13184" ht="14.25" customHeight="1"/>
    <row r="13185" ht="14.25" customHeight="1"/>
    <row r="13186" ht="14.25" customHeight="1"/>
    <row r="13187" ht="14.25" customHeight="1"/>
    <row r="13188" ht="14.25" customHeight="1"/>
    <row r="13189" ht="14.25" customHeight="1"/>
    <row r="13190" ht="14.25" customHeight="1"/>
    <row r="13191" ht="14.25" customHeight="1"/>
    <row r="13192" ht="14.25" customHeight="1"/>
    <row r="13193" ht="14.25" customHeight="1"/>
    <row r="13194" ht="14.25" customHeight="1"/>
    <row r="13195" ht="14.25" customHeight="1"/>
    <row r="13196" ht="14.25" customHeight="1"/>
    <row r="13197" ht="14.25" customHeight="1"/>
    <row r="13198" ht="14.25" customHeight="1"/>
    <row r="13199" ht="14.25" customHeight="1"/>
    <row r="13200" ht="14.25" customHeight="1"/>
    <row r="13201" ht="14.25" customHeight="1"/>
    <row r="13202" ht="14.25" customHeight="1"/>
    <row r="13203" ht="14.25" customHeight="1"/>
    <row r="13204" ht="14.25" customHeight="1"/>
    <row r="13205" ht="14.25" customHeight="1"/>
    <row r="13206" ht="14.25" customHeight="1"/>
    <row r="13207" ht="14.25" customHeight="1"/>
    <row r="13208" ht="14.25" customHeight="1"/>
    <row r="13209" ht="14.25" customHeight="1"/>
    <row r="13210" ht="14.25" customHeight="1"/>
    <row r="13211" ht="14.25" customHeight="1"/>
    <row r="13212" ht="14.25" customHeight="1"/>
    <row r="13213" ht="14.25" customHeight="1"/>
    <row r="13214" ht="14.25" customHeight="1"/>
    <row r="13215" ht="14.25" customHeight="1"/>
    <row r="13216" ht="14.25" customHeight="1"/>
    <row r="13217" ht="14.25" customHeight="1"/>
    <row r="13218" ht="14.25" customHeight="1"/>
    <row r="13219" ht="14.25" customHeight="1"/>
    <row r="13220" ht="14.25" customHeight="1"/>
    <row r="13221" ht="14.25" customHeight="1"/>
    <row r="13222" ht="14.25" customHeight="1"/>
    <row r="13223" ht="14.25" customHeight="1"/>
    <row r="13224" ht="14.25" customHeight="1"/>
    <row r="13225" ht="14.25" customHeight="1"/>
    <row r="13226" ht="14.25" customHeight="1"/>
    <row r="13227" ht="14.25" customHeight="1"/>
    <row r="13228" ht="14.25" customHeight="1"/>
    <row r="13229" ht="14.25" customHeight="1"/>
    <row r="13230" ht="14.25" customHeight="1"/>
    <row r="13231" ht="14.25" customHeight="1"/>
    <row r="13232" ht="14.25" customHeight="1"/>
    <row r="13233" ht="14.25" customHeight="1"/>
    <row r="13234" ht="14.25" customHeight="1"/>
    <row r="13235" ht="14.25" customHeight="1"/>
    <row r="13236" ht="14.25" customHeight="1"/>
    <row r="13237" ht="14.25" customHeight="1"/>
    <row r="13238" ht="14.25" customHeight="1"/>
    <row r="13239" ht="14.25" customHeight="1"/>
    <row r="13240" ht="14.25" customHeight="1"/>
    <row r="13241" ht="14.25" customHeight="1"/>
    <row r="13242" ht="14.25" customHeight="1"/>
    <row r="13243" ht="14.25" customHeight="1"/>
    <row r="13244" ht="14.25" customHeight="1"/>
    <row r="13245" ht="14.25" customHeight="1"/>
    <row r="13246" ht="14.25" customHeight="1"/>
    <row r="13247" ht="14.25" customHeight="1"/>
    <row r="13248" ht="14.25" customHeight="1"/>
    <row r="13249" ht="14.25" customHeight="1"/>
    <row r="13250" ht="14.25" customHeight="1"/>
    <row r="13251" ht="14.25" customHeight="1"/>
    <row r="13252" ht="14.25" customHeight="1"/>
    <row r="13253" ht="14.25" customHeight="1"/>
    <row r="13254" ht="14.25" customHeight="1"/>
    <row r="13255" ht="14.25" customHeight="1"/>
    <row r="13256" ht="14.25" customHeight="1"/>
    <row r="13257" ht="14.25" customHeight="1"/>
    <row r="13258" ht="14.25" customHeight="1"/>
    <row r="13259" ht="14.25" customHeight="1"/>
    <row r="13260" ht="14.25" customHeight="1"/>
    <row r="13261" ht="14.25" customHeight="1"/>
    <row r="13262" ht="14.25" customHeight="1"/>
    <row r="13263" ht="14.25" customHeight="1"/>
    <row r="13264" ht="14.25" customHeight="1"/>
    <row r="13265" ht="14.25" customHeight="1"/>
    <row r="13266" ht="14.25" customHeight="1"/>
    <row r="13267" ht="14.25" customHeight="1"/>
    <row r="13268" ht="14.25" customHeight="1"/>
    <row r="13269" ht="14.25" customHeight="1"/>
    <row r="13270" ht="14.25" customHeight="1"/>
    <row r="13271" ht="14.25" customHeight="1"/>
    <row r="13272" ht="14.25" customHeight="1"/>
    <row r="13273" ht="14.25" customHeight="1"/>
    <row r="13274" ht="14.25" customHeight="1"/>
    <row r="13275" ht="14.25" customHeight="1"/>
    <row r="13276" ht="14.25" customHeight="1"/>
    <row r="13277" ht="14.25" customHeight="1"/>
    <row r="13278" ht="14.25" customHeight="1"/>
    <row r="13279" ht="14.25" customHeight="1"/>
    <row r="13280" ht="14.25" customHeight="1"/>
    <row r="13281" ht="14.25" customHeight="1"/>
    <row r="13282" ht="14.25" customHeight="1"/>
    <row r="13283" ht="14.25" customHeight="1"/>
    <row r="13284" ht="14.25" customHeight="1"/>
    <row r="13285" ht="14.25" customHeight="1"/>
    <row r="13286" ht="14.25" customHeight="1"/>
    <row r="13287" ht="14.25" customHeight="1"/>
    <row r="13288" ht="14.25" customHeight="1"/>
    <row r="13289" ht="14.25" customHeight="1"/>
    <row r="13290" ht="14.25" customHeight="1"/>
    <row r="13291" ht="14.25" customHeight="1"/>
    <row r="13292" ht="14.25" customHeight="1"/>
    <row r="13293" ht="14.25" customHeight="1"/>
    <row r="13294" ht="14.25" customHeight="1"/>
    <row r="13295" ht="14.25" customHeight="1"/>
    <row r="13296" ht="14.25" customHeight="1"/>
    <row r="13297" ht="14.25" customHeight="1"/>
    <row r="13298" ht="14.25" customHeight="1"/>
    <row r="13299" ht="14.25" customHeight="1"/>
    <row r="13300" ht="14.25" customHeight="1"/>
    <row r="13301" ht="14.25" customHeight="1"/>
    <row r="13302" ht="14.25" customHeight="1"/>
    <row r="13303" ht="14.25" customHeight="1"/>
    <row r="13304" ht="14.25" customHeight="1"/>
    <row r="13305" ht="14.25" customHeight="1"/>
    <row r="13306" ht="14.25" customHeight="1"/>
    <row r="13307" ht="14.25" customHeight="1"/>
    <row r="13308" ht="14.25" customHeight="1"/>
    <row r="13309" ht="14.25" customHeight="1"/>
    <row r="13310" ht="14.25" customHeight="1"/>
    <row r="13311" ht="14.25" customHeight="1"/>
    <row r="13312" ht="14.25" customHeight="1"/>
    <row r="13313" ht="14.25" customHeight="1"/>
    <row r="13314" ht="14.25" customHeight="1"/>
    <row r="13315" ht="14.25" customHeight="1"/>
    <row r="13316" ht="14.25" customHeight="1"/>
    <row r="13317" ht="14.25" customHeight="1"/>
    <row r="13318" ht="14.25" customHeight="1"/>
    <row r="13319" ht="14.25" customHeight="1"/>
    <row r="13320" ht="14.25" customHeight="1"/>
    <row r="13321" ht="14.25" customHeight="1"/>
    <row r="13322" ht="14.25" customHeight="1"/>
    <row r="13323" ht="14.25" customHeight="1"/>
    <row r="13324" ht="14.25" customHeight="1"/>
    <row r="13325" ht="14.25" customHeight="1"/>
    <row r="13326" ht="14.25" customHeight="1"/>
    <row r="13327" ht="14.25" customHeight="1"/>
    <row r="13328" ht="14.25" customHeight="1"/>
    <row r="13329" ht="14.25" customHeight="1"/>
    <row r="13330" ht="14.25" customHeight="1"/>
    <row r="13331" ht="14.25" customHeight="1"/>
    <row r="13332" ht="14.25" customHeight="1"/>
    <row r="13333" ht="14.25" customHeight="1"/>
    <row r="13334" ht="14.25" customHeight="1"/>
    <row r="13335" ht="14.25" customHeight="1"/>
    <row r="13336" ht="14.25" customHeight="1"/>
    <row r="13337" ht="14.25" customHeight="1"/>
    <row r="13338" ht="14.25" customHeight="1"/>
    <row r="13339" ht="14.25" customHeight="1"/>
    <row r="13340" ht="14.25" customHeight="1"/>
    <row r="13341" ht="14.25" customHeight="1"/>
    <row r="13342" ht="14.25" customHeight="1"/>
    <row r="13343" ht="14.25" customHeight="1"/>
    <row r="13344" ht="14.25" customHeight="1"/>
    <row r="13345" ht="14.25" customHeight="1"/>
    <row r="13346" ht="14.25" customHeight="1"/>
    <row r="13347" ht="14.25" customHeight="1"/>
    <row r="13348" ht="14.25" customHeight="1"/>
    <row r="13349" ht="14.25" customHeight="1"/>
    <row r="13350" ht="14.25" customHeight="1"/>
    <row r="13351" ht="14.25" customHeight="1"/>
    <row r="13352" ht="14.25" customHeight="1"/>
    <row r="13353" ht="14.25" customHeight="1"/>
    <row r="13354" ht="14.25" customHeight="1"/>
    <row r="13355" ht="14.25" customHeight="1"/>
    <row r="13356" ht="14.25" customHeight="1"/>
    <row r="13357" ht="14.25" customHeight="1"/>
    <row r="13358" ht="14.25" customHeight="1"/>
    <row r="13359" ht="14.25" customHeight="1"/>
    <row r="13360" ht="14.25" customHeight="1"/>
    <row r="13361" ht="14.25" customHeight="1"/>
    <row r="13362" ht="14.25" customHeight="1"/>
    <row r="13363" ht="14.25" customHeight="1"/>
    <row r="13364" ht="14.25" customHeight="1"/>
    <row r="13365" ht="14.25" customHeight="1"/>
    <row r="13366" ht="14.25" customHeight="1"/>
    <row r="13367" ht="14.25" customHeight="1"/>
    <row r="13368" ht="14.25" customHeight="1"/>
    <row r="13369" ht="14.25" customHeight="1"/>
    <row r="13370" ht="14.25" customHeight="1"/>
    <row r="13371" ht="14.25" customHeight="1"/>
    <row r="13372" ht="14.25" customHeight="1"/>
    <row r="13373" ht="14.25" customHeight="1"/>
    <row r="13374" ht="14.25" customHeight="1"/>
    <row r="13375" ht="14.25" customHeight="1"/>
    <row r="13376" ht="14.25" customHeight="1"/>
    <row r="13377" ht="14.25" customHeight="1"/>
    <row r="13378" ht="14.25" customHeight="1"/>
    <row r="13379" ht="14.25" customHeight="1"/>
    <row r="13380" ht="14.25" customHeight="1"/>
    <row r="13381" ht="14.25" customHeight="1"/>
    <row r="13382" ht="14.25" customHeight="1"/>
    <row r="13383" ht="14.25" customHeight="1"/>
    <row r="13384" ht="14.25" customHeight="1"/>
    <row r="13385" ht="14.25" customHeight="1"/>
    <row r="13386" ht="14.25" customHeight="1"/>
    <row r="13387" ht="14.25" customHeight="1"/>
    <row r="13388" ht="14.25" customHeight="1"/>
    <row r="13389" ht="14.25" customHeight="1"/>
    <row r="13390" ht="14.25" customHeight="1"/>
    <row r="13391" ht="14.25" customHeight="1"/>
    <row r="13392" ht="14.25" customHeight="1"/>
    <row r="13393" ht="14.25" customHeight="1"/>
    <row r="13394" ht="14.25" customHeight="1"/>
    <row r="13395" ht="14.25" customHeight="1"/>
    <row r="13396" ht="14.25" customHeight="1"/>
    <row r="13397" ht="14.25" customHeight="1"/>
    <row r="13398" ht="14.25" customHeight="1"/>
    <row r="13399" ht="14.25" customHeight="1"/>
    <row r="13400" ht="14.25" customHeight="1"/>
    <row r="13401" ht="14.25" customHeight="1"/>
    <row r="13402" ht="14.25" customHeight="1"/>
    <row r="13403" ht="14.25" customHeight="1"/>
    <row r="13404" ht="14.25" customHeight="1"/>
    <row r="13405" ht="14.25" customHeight="1"/>
    <row r="13406" ht="14.25" customHeight="1"/>
    <row r="13407" ht="14.25" customHeight="1"/>
    <row r="13408" ht="14.25" customHeight="1"/>
    <row r="13409" ht="14.25" customHeight="1"/>
    <row r="13410" ht="14.25" customHeight="1"/>
    <row r="13411" ht="14.25" customHeight="1"/>
    <row r="13412" ht="14.25" customHeight="1"/>
    <row r="13413" ht="14.25" customHeight="1"/>
    <row r="13414" ht="14.25" customHeight="1"/>
    <row r="13415" ht="14.25" customHeight="1"/>
    <row r="13416" ht="14.25" customHeight="1"/>
    <row r="13417" ht="14.25" customHeight="1"/>
    <row r="13418" ht="14.25" customHeight="1"/>
    <row r="13419" ht="14.25" customHeight="1"/>
    <row r="13420" ht="14.25" customHeight="1"/>
    <row r="13421" ht="14.25" customHeight="1"/>
    <row r="13422" ht="14.25" customHeight="1"/>
    <row r="13423" ht="14.25" customHeight="1"/>
    <row r="13424" ht="14.25" customHeight="1"/>
    <row r="13425" ht="14.25" customHeight="1"/>
    <row r="13426" ht="14.25" customHeight="1"/>
    <row r="13427" ht="14.25" customHeight="1"/>
    <row r="13428" ht="14.25" customHeight="1"/>
    <row r="13429" ht="14.25" customHeight="1"/>
    <row r="13430" ht="14.25" customHeight="1"/>
    <row r="13431" ht="14.25" customHeight="1"/>
    <row r="13432" ht="14.25" customHeight="1"/>
    <row r="13433" ht="14.25" customHeight="1"/>
    <row r="13434" ht="14.25" customHeight="1"/>
    <row r="13435" ht="14.25" customHeight="1"/>
    <row r="13436" ht="14.25" customHeight="1"/>
    <row r="13437" ht="14.25" customHeight="1"/>
    <row r="13438" ht="14.25" customHeight="1"/>
    <row r="13439" ht="14.25" customHeight="1"/>
    <row r="13440" ht="14.25" customHeight="1"/>
    <row r="13441" ht="14.25" customHeight="1"/>
    <row r="13442" ht="14.25" customHeight="1"/>
    <row r="13443" ht="14.25" customHeight="1"/>
    <row r="13444" ht="14.25" customHeight="1"/>
    <row r="13445" ht="14.25" customHeight="1"/>
    <row r="13446" ht="14.25" customHeight="1"/>
    <row r="13447" ht="14.25" customHeight="1"/>
    <row r="13448" ht="14.25" customHeight="1"/>
    <row r="13449" ht="14.25" customHeight="1"/>
    <row r="13450" ht="14.25" customHeight="1"/>
    <row r="13451" ht="14.25" customHeight="1"/>
    <row r="13452" ht="14.25" customHeight="1"/>
    <row r="13453" ht="14.25" customHeight="1"/>
    <row r="13454" ht="14.25" customHeight="1"/>
    <row r="13455" ht="14.25" customHeight="1"/>
    <row r="13456" ht="14.25" customHeight="1"/>
    <row r="13457" ht="14.25" customHeight="1"/>
    <row r="13458" ht="14.25" customHeight="1"/>
    <row r="13459" ht="14.25" customHeight="1"/>
    <row r="13460" ht="14.25" customHeight="1"/>
    <row r="13461" ht="14.25" customHeight="1"/>
    <row r="13462" ht="14.25" customHeight="1"/>
    <row r="13463" ht="14.25" customHeight="1"/>
    <row r="13464" ht="14.25" customHeight="1"/>
    <row r="13465" ht="14.25" customHeight="1"/>
    <row r="13466" ht="14.25" customHeight="1"/>
    <row r="13467" ht="14.25" customHeight="1"/>
    <row r="13468" ht="14.25" customHeight="1"/>
    <row r="13469" ht="14.25" customHeight="1"/>
    <row r="13470" ht="14.25" customHeight="1"/>
    <row r="13471" ht="14.25" customHeight="1"/>
    <row r="13472" ht="14.25" customHeight="1"/>
    <row r="13473" ht="14.25" customHeight="1"/>
    <row r="13474" ht="14.25" customHeight="1"/>
    <row r="13475" ht="14.25" customHeight="1"/>
    <row r="13476" ht="14.25" customHeight="1"/>
    <row r="13477" ht="14.25" customHeight="1"/>
    <row r="13478" ht="14.25" customHeight="1"/>
    <row r="13479" ht="14.25" customHeight="1"/>
    <row r="13480" ht="14.25" customHeight="1"/>
    <row r="13481" ht="14.25" customHeight="1"/>
    <row r="13482" ht="14.25" customHeight="1"/>
    <row r="13483" ht="14.25" customHeight="1"/>
    <row r="13484" ht="14.25" customHeight="1"/>
    <row r="13485" ht="14.25" customHeight="1"/>
    <row r="13486" ht="14.25" customHeight="1"/>
    <row r="13487" ht="14.25" customHeight="1"/>
    <row r="13488" ht="14.25" customHeight="1"/>
    <row r="13489" ht="14.25" customHeight="1"/>
    <row r="13490" ht="14.25" customHeight="1"/>
    <row r="13491" ht="14.25" customHeight="1"/>
    <row r="13492" ht="14.25" customHeight="1"/>
    <row r="13493" ht="14.25" customHeight="1"/>
    <row r="13494" ht="14.25" customHeight="1"/>
    <row r="13495" ht="14.25" customHeight="1"/>
    <row r="13496" ht="14.25" customHeight="1"/>
    <row r="13497" ht="14.25" customHeight="1"/>
    <row r="13498" ht="14.25" customHeight="1"/>
    <row r="13499" ht="14.25" customHeight="1"/>
    <row r="13500" ht="14.25" customHeight="1"/>
    <row r="13501" ht="14.25" customHeight="1"/>
    <row r="13502" ht="14.25" customHeight="1"/>
    <row r="13503" ht="14.25" customHeight="1"/>
    <row r="13504" ht="14.25" customHeight="1"/>
    <row r="13505" ht="14.25" customHeight="1"/>
    <row r="13506" ht="14.25" customHeight="1"/>
    <row r="13507" ht="14.25" customHeight="1"/>
    <row r="13508" ht="14.25" customHeight="1"/>
    <row r="13509" ht="14.25" customHeight="1"/>
    <row r="13510" ht="14.25" customHeight="1"/>
    <row r="13511" ht="14.25" customHeight="1"/>
    <row r="13512" ht="14.25" customHeight="1"/>
    <row r="13513" ht="14.25" customHeight="1"/>
    <row r="13514" ht="14.25" customHeight="1"/>
    <row r="13515" ht="14.25" customHeight="1"/>
    <row r="13516" ht="14.25" customHeight="1"/>
    <row r="13517" ht="14.25" customHeight="1"/>
    <row r="13518" ht="14.25" customHeight="1"/>
    <row r="13519" ht="14.25" customHeight="1"/>
    <row r="13520" ht="14.25" customHeight="1"/>
    <row r="13521" ht="14.25" customHeight="1"/>
    <row r="13522" ht="14.25" customHeight="1"/>
    <row r="13523" ht="14.25" customHeight="1"/>
    <row r="13524" ht="14.25" customHeight="1"/>
    <row r="13525" ht="14.25" customHeight="1"/>
    <row r="13526" ht="14.25" customHeight="1"/>
    <row r="13527" ht="14.25" customHeight="1"/>
    <row r="13528" ht="14.25" customHeight="1"/>
    <row r="13529" ht="14.25" customHeight="1"/>
    <row r="13530" ht="14.25" customHeight="1"/>
    <row r="13531" ht="14.25" customHeight="1"/>
    <row r="13532" ht="14.25" customHeight="1"/>
    <row r="13533" ht="14.25" customHeight="1"/>
    <row r="13534" ht="14.25" customHeight="1"/>
    <row r="13535" ht="14.25" customHeight="1"/>
    <row r="13536" ht="14.25" customHeight="1"/>
    <row r="13537" ht="14.25" customHeight="1"/>
    <row r="13538" ht="14.25" customHeight="1"/>
    <row r="13539" ht="14.25" customHeight="1"/>
    <row r="13540" ht="14.25" customHeight="1"/>
    <row r="13541" ht="14.25" customHeight="1"/>
    <row r="13542" ht="14.25" customHeight="1"/>
    <row r="13543" ht="14.25" customHeight="1"/>
    <row r="13544" ht="14.25" customHeight="1"/>
    <row r="13545" ht="14.25" customHeight="1"/>
    <row r="13546" ht="14.25" customHeight="1"/>
    <row r="13547" ht="14.25" customHeight="1"/>
    <row r="13548" ht="14.25" customHeight="1"/>
    <row r="13549" ht="14.25" customHeight="1"/>
    <row r="13550" ht="14.25" customHeight="1"/>
    <row r="13551" ht="14.25" customHeight="1"/>
    <row r="13552" ht="14.25" customHeight="1"/>
    <row r="13553" ht="14.25" customHeight="1"/>
    <row r="13554" ht="14.25" customHeight="1"/>
    <row r="13555" ht="14.25" customHeight="1"/>
    <row r="13556" ht="14.25" customHeight="1"/>
    <row r="13557" ht="14.25" customHeight="1"/>
    <row r="13558" ht="14.25" customHeight="1"/>
    <row r="13559" ht="14.25" customHeight="1"/>
    <row r="13560" ht="14.25" customHeight="1"/>
    <row r="13561" ht="14.25" customHeight="1"/>
    <row r="13562" ht="14.25" customHeight="1"/>
    <row r="13563" ht="14.25" customHeight="1"/>
    <row r="13564" ht="14.25" customHeight="1"/>
    <row r="13565" ht="14.25" customHeight="1"/>
    <row r="13566" ht="14.25" customHeight="1"/>
    <row r="13567" ht="14.25" customHeight="1"/>
    <row r="13568" ht="14.25" customHeight="1"/>
    <row r="13569" ht="14.25" customHeight="1"/>
    <row r="13570" ht="14.25" customHeight="1"/>
    <row r="13571" ht="14.25" customHeight="1"/>
    <row r="13572" ht="14.25" customHeight="1"/>
    <row r="13573" ht="14.25" customHeight="1"/>
    <row r="13574" ht="14.25" customHeight="1"/>
    <row r="13575" ht="14.25" customHeight="1"/>
    <row r="13576" ht="14.25" customHeight="1"/>
    <row r="13577" ht="14.25" customHeight="1"/>
    <row r="13578" ht="14.25" customHeight="1"/>
    <row r="13579" ht="14.25" customHeight="1"/>
    <row r="13580" ht="14.25" customHeight="1"/>
    <row r="13581" ht="14.25" customHeight="1"/>
    <row r="13582" ht="14.25" customHeight="1"/>
    <row r="13583" ht="14.25" customHeight="1"/>
    <row r="13584" ht="14.25" customHeight="1"/>
    <row r="13585" ht="14.25" customHeight="1"/>
    <row r="13586" ht="14.25" customHeight="1"/>
    <row r="13587" ht="14.25" customHeight="1"/>
    <row r="13588" ht="14.25" customHeight="1"/>
    <row r="13589" ht="14.25" customHeight="1"/>
    <row r="13590" ht="14.25" customHeight="1"/>
    <row r="13591" ht="14.25" customHeight="1"/>
    <row r="13592" ht="14.25" customHeight="1"/>
    <row r="13593" ht="14.25" customHeight="1"/>
    <row r="13594" ht="14.25" customHeight="1"/>
    <row r="13595" ht="14.25" customHeight="1"/>
    <row r="13596" ht="14.25" customHeight="1"/>
    <row r="13597" ht="14.25" customHeight="1"/>
    <row r="13598" ht="14.25" customHeight="1"/>
    <row r="13599" ht="14.25" customHeight="1"/>
    <row r="13600" ht="14.25" customHeight="1"/>
    <row r="13601" ht="14.25" customHeight="1"/>
    <row r="13602" ht="14.25" customHeight="1"/>
    <row r="13603" ht="14.25" customHeight="1"/>
    <row r="13604" ht="14.25" customHeight="1"/>
    <row r="13605" ht="14.25" customHeight="1"/>
    <row r="13606" ht="14.25" customHeight="1"/>
    <row r="13607" ht="14.25" customHeight="1"/>
    <row r="13608" ht="14.25" customHeight="1"/>
    <row r="13609" ht="14.25" customHeight="1"/>
    <row r="13610" ht="14.25" customHeight="1"/>
    <row r="13611" ht="14.25" customHeight="1"/>
    <row r="13612" ht="14.25" customHeight="1"/>
    <row r="13613" ht="14.25" customHeight="1"/>
    <row r="13614" ht="14.25" customHeight="1"/>
    <row r="13615" ht="14.25" customHeight="1"/>
    <row r="13616" ht="14.25" customHeight="1"/>
    <row r="13617" ht="14.25" customHeight="1"/>
    <row r="13618" ht="14.25" customHeight="1"/>
    <row r="13619" ht="14.25" customHeight="1"/>
    <row r="13620" ht="14.25" customHeight="1"/>
    <row r="13621" ht="14.25" customHeight="1"/>
    <row r="13622" ht="14.25" customHeight="1"/>
    <row r="13623" ht="14.25" customHeight="1"/>
    <row r="13624" ht="14.25" customHeight="1"/>
    <row r="13625" ht="14.25" customHeight="1"/>
    <row r="13626" ht="14.25" customHeight="1"/>
    <row r="13627" ht="14.25" customHeight="1"/>
    <row r="13628" ht="14.25" customHeight="1"/>
    <row r="13629" ht="14.25" customHeight="1"/>
    <row r="13630" ht="14.25" customHeight="1"/>
    <row r="13631" ht="14.25" customHeight="1"/>
    <row r="13632" ht="14.25" customHeight="1"/>
    <row r="13633" ht="14.25" customHeight="1"/>
    <row r="13634" ht="14.25" customHeight="1"/>
    <row r="13635" ht="14.25" customHeight="1"/>
    <row r="13636" ht="14.25" customHeight="1"/>
    <row r="13637" ht="14.25" customHeight="1"/>
    <row r="13638" ht="14.25" customHeight="1"/>
    <row r="13639" ht="14.25" customHeight="1"/>
    <row r="13640" ht="14.25" customHeight="1"/>
    <row r="13641" ht="14.25" customHeight="1"/>
    <row r="13642" ht="14.25" customHeight="1"/>
    <row r="13643" ht="14.25" customHeight="1"/>
    <row r="13644" ht="14.25" customHeight="1"/>
    <row r="13645" ht="14.25" customHeight="1"/>
    <row r="13646" ht="14.25" customHeight="1"/>
    <row r="13647" ht="14.25" customHeight="1"/>
    <row r="13648" ht="14.25" customHeight="1"/>
    <row r="13649" ht="14.25" customHeight="1"/>
    <row r="13650" ht="14.25" customHeight="1"/>
    <row r="13651" ht="14.25" customHeight="1"/>
    <row r="13652" ht="14.25" customHeight="1"/>
    <row r="13653" ht="14.25" customHeight="1"/>
    <row r="13654" ht="14.25" customHeight="1"/>
    <row r="13655" ht="14.25" customHeight="1"/>
    <row r="13656" ht="14.25" customHeight="1"/>
    <row r="13657" ht="14.25" customHeight="1"/>
    <row r="13658" ht="14.25" customHeight="1"/>
    <row r="13659" ht="14.25" customHeight="1"/>
    <row r="13660" ht="14.25" customHeight="1"/>
    <row r="13661" ht="14.25" customHeight="1"/>
    <row r="13662" ht="14.25" customHeight="1"/>
    <row r="13663" ht="14.25" customHeight="1"/>
    <row r="13664" ht="14.25" customHeight="1"/>
    <row r="13665" ht="14.25" customHeight="1"/>
    <row r="13666" ht="14.25" customHeight="1"/>
    <row r="13667" ht="14.25" customHeight="1"/>
    <row r="13668" ht="14.25" customHeight="1"/>
    <row r="13669" ht="14.25" customHeight="1"/>
    <row r="13670" ht="14.25" customHeight="1"/>
    <row r="13671" ht="14.25" customHeight="1"/>
    <row r="13672" ht="14.25" customHeight="1"/>
    <row r="13673" ht="14.25" customHeight="1"/>
    <row r="13674" ht="14.25" customHeight="1"/>
    <row r="13675" ht="14.25" customHeight="1"/>
    <row r="13676" ht="14.25" customHeight="1"/>
    <row r="13677" ht="14.25" customHeight="1"/>
    <row r="13678" ht="14.25" customHeight="1"/>
    <row r="13679" ht="14.25" customHeight="1"/>
    <row r="13680" ht="14.25" customHeight="1"/>
    <row r="13681" ht="14.25" customHeight="1"/>
    <row r="13682" ht="14.25" customHeight="1"/>
    <row r="13683" ht="14.25" customHeight="1"/>
    <row r="13684" ht="14.25" customHeight="1"/>
    <row r="13685" ht="14.25" customHeight="1"/>
    <row r="13686" ht="14.25" customHeight="1"/>
    <row r="13687" ht="14.25" customHeight="1"/>
    <row r="13688" ht="14.25" customHeight="1"/>
    <row r="13689" ht="14.25" customHeight="1"/>
    <row r="13690" ht="14.25" customHeight="1"/>
    <row r="13691" ht="14.25" customHeight="1"/>
    <row r="13692" ht="14.25" customHeight="1"/>
    <row r="13693" ht="14.25" customHeight="1"/>
    <row r="13694" ht="14.25" customHeight="1"/>
    <row r="13695" ht="14.25" customHeight="1"/>
    <row r="13696" ht="14.25" customHeight="1"/>
    <row r="13697" ht="14.25" customHeight="1"/>
    <row r="13698" ht="14.25" customHeight="1"/>
    <row r="13699" ht="14.25" customHeight="1"/>
    <row r="13700" ht="14.25" customHeight="1"/>
    <row r="13701" ht="14.25" customHeight="1"/>
    <row r="13702" ht="14.25" customHeight="1"/>
    <row r="13703" ht="14.25" customHeight="1"/>
    <row r="13704" ht="14.25" customHeight="1"/>
    <row r="13705" ht="14.25" customHeight="1"/>
    <row r="13706" ht="14.25" customHeight="1"/>
    <row r="13707" ht="14.25" customHeight="1"/>
    <row r="13708" ht="14.25" customHeight="1"/>
    <row r="13709" ht="14.25" customHeight="1"/>
    <row r="13710" ht="14.25" customHeight="1"/>
    <row r="13711" ht="14.25" customHeight="1"/>
    <row r="13712" ht="14.25" customHeight="1"/>
    <row r="13713" ht="14.25" customHeight="1"/>
    <row r="13714" ht="14.25" customHeight="1"/>
    <row r="13715" ht="14.25" customHeight="1"/>
    <row r="13716" ht="14.25" customHeight="1"/>
    <row r="13717" ht="14.25" customHeight="1"/>
    <row r="13718" ht="14.25" customHeight="1"/>
    <row r="13719" ht="14.25" customHeight="1"/>
    <row r="13720" ht="14.25" customHeight="1"/>
    <row r="13721" ht="14.25" customHeight="1"/>
    <row r="13722" ht="14.25" customHeight="1"/>
    <row r="13723" ht="14.25" customHeight="1"/>
    <row r="13724" ht="14.25" customHeight="1"/>
    <row r="13725" ht="14.25" customHeight="1"/>
    <row r="13726" ht="14.25" customHeight="1"/>
    <row r="13727" ht="14.25" customHeight="1"/>
    <row r="13728" ht="14.25" customHeight="1"/>
    <row r="13729" ht="14.25" customHeight="1"/>
    <row r="13730" ht="14.25" customHeight="1"/>
    <row r="13731" ht="14.25" customHeight="1"/>
    <row r="13732" ht="14.25" customHeight="1"/>
    <row r="13733" ht="14.25" customHeight="1"/>
    <row r="13734" ht="14.25" customHeight="1"/>
    <row r="13735" ht="14.25" customHeight="1"/>
    <row r="13736" ht="14.25" customHeight="1"/>
    <row r="13737" ht="14.25" customHeight="1"/>
    <row r="13738" ht="14.25" customHeight="1"/>
    <row r="13739" ht="14.25" customHeight="1"/>
    <row r="13740" ht="14.25" customHeight="1"/>
    <row r="13741" ht="14.25" customHeight="1"/>
    <row r="13742" ht="14.25" customHeight="1"/>
    <row r="13743" ht="14.25" customHeight="1"/>
    <row r="13744" ht="14.25" customHeight="1"/>
    <row r="13745" ht="14.25" customHeight="1"/>
    <row r="13746" ht="14.25" customHeight="1"/>
    <row r="13747" ht="14.25" customHeight="1"/>
    <row r="13748" ht="14.25" customHeight="1"/>
    <row r="13749" ht="14.25" customHeight="1"/>
    <row r="13750" ht="14.25" customHeight="1"/>
    <row r="13751" ht="14.25" customHeight="1"/>
    <row r="13752" ht="14.25" customHeight="1"/>
    <row r="13753" ht="14.25" customHeight="1"/>
    <row r="13754" ht="14.25" customHeight="1"/>
    <row r="13755" ht="14.25" customHeight="1"/>
    <row r="13756" ht="14.25" customHeight="1"/>
    <row r="13757" ht="14.25" customHeight="1"/>
    <row r="13758" ht="14.25" customHeight="1"/>
    <row r="13759" ht="14.25" customHeight="1"/>
    <row r="13760" ht="14.25" customHeight="1"/>
    <row r="13761" ht="14.25" customHeight="1"/>
    <row r="13762" ht="14.25" customHeight="1"/>
    <row r="13763" ht="14.25" customHeight="1"/>
    <row r="13764" ht="14.25" customHeight="1"/>
    <row r="13765" ht="14.25" customHeight="1"/>
    <row r="13766" ht="14.25" customHeight="1"/>
    <row r="13767" ht="14.25" customHeight="1"/>
    <row r="13768" ht="14.25" customHeight="1"/>
    <row r="13769" ht="14.25" customHeight="1"/>
    <row r="13770" ht="14.25" customHeight="1"/>
    <row r="13771" ht="14.25" customHeight="1"/>
    <row r="13772" ht="14.25" customHeight="1"/>
    <row r="13773" ht="14.25" customHeight="1"/>
    <row r="13774" ht="14.25" customHeight="1"/>
    <row r="13775" ht="14.25" customHeight="1"/>
    <row r="13776" ht="14.25" customHeight="1"/>
    <row r="13777" ht="14.25" customHeight="1"/>
    <row r="13778" ht="14.25" customHeight="1"/>
    <row r="13779" ht="14.25" customHeight="1"/>
    <row r="13780" ht="14.25" customHeight="1"/>
    <row r="13781" ht="14.25" customHeight="1"/>
    <row r="13782" ht="14.25" customHeight="1"/>
    <row r="13783" ht="14.25" customHeight="1"/>
    <row r="13784" ht="14.25" customHeight="1"/>
    <row r="13785" ht="14.25" customHeight="1"/>
    <row r="13786" ht="14.25" customHeight="1"/>
    <row r="13787" ht="14.25" customHeight="1"/>
    <row r="13788" ht="14.25" customHeight="1"/>
    <row r="13789" ht="14.25" customHeight="1"/>
    <row r="13790" ht="14.25" customHeight="1"/>
    <row r="13791" ht="14.25" customHeight="1"/>
    <row r="13792" ht="14.25" customHeight="1"/>
    <row r="13793" ht="14.25" customHeight="1"/>
    <row r="13794" ht="14.25" customHeight="1"/>
    <row r="13795" ht="14.25" customHeight="1"/>
    <row r="13796" ht="14.25" customHeight="1"/>
    <row r="13797" ht="14.25" customHeight="1"/>
    <row r="13798" ht="14.25" customHeight="1"/>
    <row r="13799" ht="14.25" customHeight="1"/>
    <row r="13800" ht="14.25" customHeight="1"/>
    <row r="13801" ht="14.25" customHeight="1"/>
    <row r="13802" ht="14.25" customHeight="1"/>
    <row r="13803" ht="14.25" customHeight="1"/>
    <row r="13804" ht="14.25" customHeight="1"/>
    <row r="13805" ht="14.25" customHeight="1"/>
    <row r="13806" ht="14.25" customHeight="1"/>
    <row r="13807" ht="14.25" customHeight="1"/>
    <row r="13808" ht="14.25" customHeight="1"/>
    <row r="13809" ht="14.25" customHeight="1"/>
    <row r="13810" ht="14.25" customHeight="1"/>
    <row r="13811" ht="14.25" customHeight="1"/>
    <row r="13812" ht="14.25" customHeight="1"/>
    <row r="13813" ht="14.25" customHeight="1"/>
    <row r="13814" ht="14.25" customHeight="1"/>
    <row r="13815" ht="14.25" customHeight="1"/>
    <row r="13816" ht="14.25" customHeight="1"/>
    <row r="13817" ht="14.25" customHeight="1"/>
    <row r="13818" ht="14.25" customHeight="1"/>
    <row r="13819" ht="14.25" customHeight="1"/>
    <row r="13820" ht="14.25" customHeight="1"/>
    <row r="13821" ht="14.25" customHeight="1"/>
    <row r="13822" ht="14.25" customHeight="1"/>
    <row r="13823" ht="14.25" customHeight="1"/>
    <row r="13824" ht="14.25" customHeight="1"/>
    <row r="13825" ht="14.25" customHeight="1"/>
    <row r="13826" ht="14.25" customHeight="1"/>
    <row r="13827" ht="14.25" customHeight="1"/>
    <row r="13828" ht="14.25" customHeight="1"/>
    <row r="13829" ht="14.25" customHeight="1"/>
    <row r="13830" ht="14.25" customHeight="1"/>
    <row r="13831" ht="14.25" customHeight="1"/>
    <row r="13832" ht="14.25" customHeight="1"/>
    <row r="13833" ht="14.25" customHeight="1"/>
    <row r="13834" ht="14.25" customHeight="1"/>
    <row r="13835" ht="14.25" customHeight="1"/>
    <row r="13836" ht="14.25" customHeight="1"/>
    <row r="13837" ht="14.25" customHeight="1"/>
    <row r="13838" ht="14.25" customHeight="1"/>
    <row r="13839" ht="14.25" customHeight="1"/>
    <row r="13840" ht="14.25" customHeight="1"/>
    <row r="13841" ht="14.25" customHeight="1"/>
    <row r="13842" ht="14.25" customHeight="1"/>
    <row r="13843" ht="14.25" customHeight="1"/>
    <row r="13844" ht="14.25" customHeight="1"/>
    <row r="13845" ht="14.25" customHeight="1"/>
    <row r="13846" ht="14.25" customHeight="1"/>
    <row r="13847" ht="14.25" customHeight="1"/>
    <row r="13848" ht="14.25" customHeight="1"/>
    <row r="13849" ht="14.25" customHeight="1"/>
    <row r="13850" ht="14.25" customHeight="1"/>
    <row r="13851" ht="14.25" customHeight="1"/>
    <row r="13852" ht="14.25" customHeight="1"/>
    <row r="13853" ht="14.25" customHeight="1"/>
    <row r="13854" ht="14.25" customHeight="1"/>
    <row r="13855" ht="14.25" customHeight="1"/>
    <row r="13856" ht="14.25" customHeight="1"/>
    <row r="13857" ht="14.25" customHeight="1"/>
    <row r="13858" ht="14.25" customHeight="1"/>
    <row r="13859" ht="14.25" customHeight="1"/>
    <row r="13860" ht="14.25" customHeight="1"/>
    <row r="13861" ht="14.25" customHeight="1"/>
    <row r="13862" ht="14.25" customHeight="1"/>
    <row r="13863" ht="14.25" customHeight="1"/>
    <row r="13864" ht="14.25" customHeight="1"/>
    <row r="13865" ht="14.25" customHeight="1"/>
    <row r="13866" ht="14.25" customHeight="1"/>
    <row r="13867" ht="14.25" customHeight="1"/>
    <row r="13868" ht="14.25" customHeight="1"/>
    <row r="13869" ht="14.25" customHeight="1"/>
    <row r="13870" ht="14.25" customHeight="1"/>
    <row r="13871" ht="14.25" customHeight="1"/>
    <row r="13872" ht="14.25" customHeight="1"/>
    <row r="13873" ht="14.25" customHeight="1"/>
    <row r="13874" ht="14.25" customHeight="1"/>
    <row r="13875" ht="14.25" customHeight="1"/>
    <row r="13876" ht="14.25" customHeight="1"/>
    <row r="13877" ht="14.25" customHeight="1"/>
    <row r="13878" ht="14.25" customHeight="1"/>
    <row r="13879" ht="14.25" customHeight="1"/>
    <row r="13880" ht="14.25" customHeight="1"/>
    <row r="13881" ht="14.25" customHeight="1"/>
    <row r="13882" ht="14.25" customHeight="1"/>
    <row r="13883" ht="14.25" customHeight="1"/>
    <row r="13884" ht="14.25" customHeight="1"/>
    <row r="13885" ht="14.25" customHeight="1"/>
    <row r="13886" ht="14.25" customHeight="1"/>
    <row r="13887" ht="14.25" customHeight="1"/>
    <row r="13888" ht="14.25" customHeight="1"/>
    <row r="13889" ht="14.25" customHeight="1"/>
    <row r="13890" ht="14.25" customHeight="1"/>
    <row r="13891" ht="14.25" customHeight="1"/>
    <row r="13892" ht="14.25" customHeight="1"/>
    <row r="13893" ht="14.25" customHeight="1"/>
    <row r="13894" ht="14.25" customHeight="1"/>
    <row r="13895" ht="14.25" customHeight="1"/>
    <row r="13896" ht="14.25" customHeight="1"/>
    <row r="13897" ht="14.25" customHeight="1"/>
    <row r="13898" ht="14.25" customHeight="1"/>
    <row r="13899" ht="14.25" customHeight="1"/>
    <row r="13900" ht="14.25" customHeight="1"/>
    <row r="13901" ht="14.25" customHeight="1"/>
    <row r="13902" ht="14.25" customHeight="1"/>
    <row r="13903" ht="14.25" customHeight="1"/>
    <row r="13904" ht="14.25" customHeight="1"/>
    <row r="13905" ht="14.25" customHeight="1"/>
    <row r="13906" ht="14.25" customHeight="1"/>
    <row r="13907" ht="14.25" customHeight="1"/>
    <row r="13908" ht="14.25" customHeight="1"/>
    <row r="13909" ht="14.25" customHeight="1"/>
    <row r="13910" ht="14.25" customHeight="1"/>
    <row r="13911" ht="14.25" customHeight="1"/>
    <row r="13912" ht="14.25" customHeight="1"/>
    <row r="13913" ht="14.25" customHeight="1"/>
    <row r="13914" ht="14.25" customHeight="1"/>
    <row r="13915" ht="14.25" customHeight="1"/>
    <row r="13916" ht="14.25" customHeight="1"/>
    <row r="13917" ht="14.25" customHeight="1"/>
    <row r="13918" ht="14.25" customHeight="1"/>
    <row r="13919" ht="14.25" customHeight="1"/>
    <row r="13920" ht="14.25" customHeight="1"/>
    <row r="13921" ht="14.25" customHeight="1"/>
    <row r="13922" ht="14.25" customHeight="1"/>
    <row r="13923" ht="14.25" customHeight="1"/>
    <row r="13924" ht="14.25" customHeight="1"/>
    <row r="13925" ht="14.25" customHeight="1"/>
    <row r="13926" ht="14.25" customHeight="1"/>
    <row r="13927" ht="14.25" customHeight="1"/>
    <row r="13928" ht="14.25" customHeight="1"/>
    <row r="13929" ht="14.25" customHeight="1"/>
    <row r="13930" ht="14.25" customHeight="1"/>
    <row r="13931" ht="14.25" customHeight="1"/>
    <row r="13932" ht="14.25" customHeight="1"/>
    <row r="13933" ht="14.25" customHeight="1"/>
    <row r="13934" ht="14.25" customHeight="1"/>
    <row r="13935" ht="14.25" customHeight="1"/>
    <row r="13936" ht="14.25" customHeight="1"/>
    <row r="13937" ht="14.25" customHeight="1"/>
    <row r="13938" ht="14.25" customHeight="1"/>
    <row r="13939" ht="14.25" customHeight="1"/>
    <row r="13940" ht="14.25" customHeight="1"/>
    <row r="13941" ht="14.25" customHeight="1"/>
    <row r="13942" ht="14.25" customHeight="1"/>
    <row r="13943" ht="14.25" customHeight="1"/>
    <row r="13944" ht="14.25" customHeight="1"/>
    <row r="13945" ht="14.25" customHeight="1"/>
    <row r="13946" ht="14.25" customHeight="1"/>
    <row r="13947" ht="14.25" customHeight="1"/>
    <row r="13948" ht="14.25" customHeight="1"/>
    <row r="13949" ht="14.25" customHeight="1"/>
    <row r="13950" ht="14.25" customHeight="1"/>
    <row r="13951" ht="14.25" customHeight="1"/>
    <row r="13952" ht="14.25" customHeight="1"/>
    <row r="13953" ht="14.25" customHeight="1"/>
    <row r="13954" ht="14.25" customHeight="1"/>
    <row r="13955" ht="14.25" customHeight="1"/>
    <row r="13956" ht="14.25" customHeight="1"/>
    <row r="13957" ht="14.25" customHeight="1"/>
    <row r="13958" ht="14.25" customHeight="1"/>
    <row r="13959" ht="14.25" customHeight="1"/>
    <row r="13960" ht="14.25" customHeight="1"/>
    <row r="13961" ht="14.25" customHeight="1"/>
    <row r="13962" ht="14.25" customHeight="1"/>
    <row r="13963" ht="14.25" customHeight="1"/>
    <row r="13964" ht="14.25" customHeight="1"/>
    <row r="13965" ht="14.25" customHeight="1"/>
    <row r="13966" ht="14.25" customHeight="1"/>
    <row r="13967" ht="14.25" customHeight="1"/>
    <row r="13968" ht="14.25" customHeight="1"/>
    <row r="13969" ht="14.25" customHeight="1"/>
    <row r="13970" ht="14.25" customHeight="1"/>
    <row r="13971" ht="14.25" customHeight="1"/>
    <row r="13972" ht="14.25" customHeight="1"/>
    <row r="13973" ht="14.25" customHeight="1"/>
    <row r="13974" ht="14.25" customHeight="1"/>
    <row r="13975" ht="14.25" customHeight="1"/>
    <row r="13976" ht="14.25" customHeight="1"/>
    <row r="13977" ht="14.25" customHeight="1"/>
    <row r="13978" ht="14.25" customHeight="1"/>
    <row r="13979" ht="14.25" customHeight="1"/>
    <row r="13980" ht="14.25" customHeight="1"/>
    <row r="13981" ht="14.25" customHeight="1"/>
    <row r="13982" ht="14.25" customHeight="1"/>
    <row r="13983" ht="14.25" customHeight="1"/>
    <row r="13984" ht="14.25" customHeight="1"/>
    <row r="13985" ht="14.25" customHeight="1"/>
    <row r="13986" ht="14.25" customHeight="1"/>
    <row r="13987" ht="14.25" customHeight="1"/>
    <row r="13988" ht="14.25" customHeight="1"/>
    <row r="13989" ht="14.25" customHeight="1"/>
    <row r="13990" ht="14.25" customHeight="1"/>
    <row r="13991" ht="14.25" customHeight="1"/>
    <row r="13992" ht="14.25" customHeight="1"/>
    <row r="13993" ht="14.25" customHeight="1"/>
    <row r="13994" ht="14.25" customHeight="1"/>
    <row r="13995" ht="14.25" customHeight="1"/>
    <row r="13996" ht="14.25" customHeight="1"/>
    <row r="13997" ht="14.25" customHeight="1"/>
    <row r="13998" ht="14.25" customHeight="1"/>
    <row r="13999" ht="14.25" customHeight="1"/>
    <row r="14000" ht="14.25" customHeight="1"/>
    <row r="14001" ht="14.25" customHeight="1"/>
    <row r="14002" ht="14.25" customHeight="1"/>
    <row r="14003" ht="14.25" customHeight="1"/>
    <row r="14004" ht="14.25" customHeight="1"/>
    <row r="14005" ht="14.25" customHeight="1"/>
    <row r="14006" ht="14.25" customHeight="1"/>
    <row r="14007" ht="14.25" customHeight="1"/>
    <row r="14008" ht="14.25" customHeight="1"/>
    <row r="14009" ht="14.25" customHeight="1"/>
    <row r="14010" ht="14.25" customHeight="1"/>
    <row r="14011" ht="14.25" customHeight="1"/>
    <row r="14012" ht="14.25" customHeight="1"/>
    <row r="14013" ht="14.25" customHeight="1"/>
    <row r="14014" ht="14.25" customHeight="1"/>
    <row r="14015" ht="14.25" customHeight="1"/>
    <row r="14016" ht="14.25" customHeight="1"/>
    <row r="14017" ht="14.25" customHeight="1"/>
    <row r="14018" ht="14.25" customHeight="1"/>
    <row r="14019" ht="14.25" customHeight="1"/>
    <row r="14020" ht="14.25" customHeight="1"/>
    <row r="14021" ht="14.25" customHeight="1"/>
    <row r="14022" ht="14.25" customHeight="1"/>
    <row r="14023" ht="14.25" customHeight="1"/>
    <row r="14024" ht="14.25" customHeight="1"/>
    <row r="14025" ht="14.25" customHeight="1"/>
    <row r="14026" ht="14.25" customHeight="1"/>
    <row r="14027" ht="14.25" customHeight="1"/>
    <row r="14028" ht="14.25" customHeight="1"/>
    <row r="14029" ht="14.25" customHeight="1"/>
    <row r="14030" ht="14.25" customHeight="1"/>
    <row r="14031" ht="14.25" customHeight="1"/>
    <row r="14032" ht="14.25" customHeight="1"/>
    <row r="14033" ht="14.25" customHeight="1"/>
    <row r="14034" ht="14.25" customHeight="1"/>
    <row r="14035" ht="14.25" customHeight="1"/>
    <row r="14036" ht="14.25" customHeight="1"/>
    <row r="14037" ht="14.25" customHeight="1"/>
    <row r="14038" ht="14.25" customHeight="1"/>
    <row r="14039" ht="14.25" customHeight="1"/>
    <row r="14040" ht="14.25" customHeight="1"/>
    <row r="14041" ht="14.25" customHeight="1"/>
    <row r="14042" ht="14.25" customHeight="1"/>
    <row r="14043" ht="14.25" customHeight="1"/>
    <row r="14044" ht="14.25" customHeight="1"/>
    <row r="14045" ht="14.25" customHeight="1"/>
    <row r="14046" ht="14.25" customHeight="1"/>
    <row r="14047" ht="14.25" customHeight="1"/>
    <row r="14048" ht="14.25" customHeight="1"/>
    <row r="14049" ht="14.25" customHeight="1"/>
    <row r="14050" ht="14.25" customHeight="1"/>
    <row r="14051" ht="14.25" customHeight="1"/>
    <row r="14052" ht="14.25" customHeight="1"/>
    <row r="14053" ht="14.25" customHeight="1"/>
    <row r="14054" ht="14.25" customHeight="1"/>
    <row r="14055" ht="14.25" customHeight="1"/>
    <row r="14056" ht="14.25" customHeight="1"/>
    <row r="14057" ht="14.25" customHeight="1"/>
    <row r="14058" ht="14.25" customHeight="1"/>
    <row r="14059" ht="14.25" customHeight="1"/>
    <row r="14060" ht="14.25" customHeight="1"/>
    <row r="14061" ht="14.25" customHeight="1"/>
    <row r="14062" ht="14.25" customHeight="1"/>
    <row r="14063" ht="14.25" customHeight="1"/>
    <row r="14064" ht="14.25" customHeight="1"/>
    <row r="14065" ht="14.25" customHeight="1"/>
    <row r="14066" ht="14.25" customHeight="1"/>
    <row r="14067" ht="14.25" customHeight="1"/>
    <row r="14068" ht="14.25" customHeight="1"/>
    <row r="14069" ht="14.25" customHeight="1"/>
    <row r="14070" ht="14.25" customHeight="1"/>
    <row r="14071" ht="14.25" customHeight="1"/>
    <row r="14072" ht="14.25" customHeight="1"/>
    <row r="14073" ht="14.25" customHeight="1"/>
    <row r="14074" ht="14.25" customHeight="1"/>
    <row r="14075" ht="14.25" customHeight="1"/>
    <row r="14076" ht="14.25" customHeight="1"/>
    <row r="14077" ht="14.25" customHeight="1"/>
    <row r="14078" ht="14.25" customHeight="1"/>
    <row r="14079" ht="14.25" customHeight="1"/>
    <row r="14080" ht="14.25" customHeight="1"/>
    <row r="14081" ht="14.25" customHeight="1"/>
    <row r="14082" ht="14.25" customHeight="1"/>
    <row r="14083" ht="14.25" customHeight="1"/>
    <row r="14084" ht="14.25" customHeight="1"/>
    <row r="14085" ht="14.25" customHeight="1"/>
    <row r="14086" ht="14.25" customHeight="1"/>
    <row r="14087" ht="14.25" customHeight="1"/>
    <row r="14088" ht="14.25" customHeight="1"/>
    <row r="14089" ht="14.25" customHeight="1"/>
    <row r="14090" ht="14.25" customHeight="1"/>
    <row r="14091" ht="14.25" customHeight="1"/>
    <row r="14092" ht="14.25" customHeight="1"/>
    <row r="14093" ht="14.25" customHeight="1"/>
    <row r="14094" ht="14.25" customHeight="1"/>
    <row r="14095" ht="14.25" customHeight="1"/>
    <row r="14096" ht="14.25" customHeight="1"/>
    <row r="14097" ht="14.25" customHeight="1"/>
    <row r="14098" ht="14.25" customHeight="1"/>
    <row r="14099" ht="14.25" customHeight="1"/>
    <row r="14100" ht="14.25" customHeight="1"/>
    <row r="14101" ht="14.25" customHeight="1"/>
    <row r="14102" ht="14.25" customHeight="1"/>
    <row r="14103" ht="14.25" customHeight="1"/>
    <row r="14104" ht="14.25" customHeight="1"/>
    <row r="14105" ht="14.25" customHeight="1"/>
    <row r="14106" ht="14.25" customHeight="1"/>
    <row r="14107" ht="14.25" customHeight="1"/>
    <row r="14108" ht="14.25" customHeight="1"/>
    <row r="14109" ht="14.25" customHeight="1"/>
    <row r="14110" ht="14.25" customHeight="1"/>
    <row r="14111" ht="14.25" customHeight="1"/>
    <row r="14112" ht="14.25" customHeight="1"/>
    <row r="14113" ht="14.25" customHeight="1"/>
    <row r="14114" ht="14.25" customHeight="1"/>
    <row r="14115" ht="14.25" customHeight="1"/>
    <row r="14116" ht="14.25" customHeight="1"/>
    <row r="14117" ht="14.25" customHeight="1"/>
    <row r="14118" ht="14.25" customHeight="1"/>
    <row r="14119" ht="14.25" customHeight="1"/>
    <row r="14120" ht="14.25" customHeight="1"/>
    <row r="14121" ht="14.25" customHeight="1"/>
    <row r="14122" ht="14.25" customHeight="1"/>
    <row r="14123" ht="14.25" customHeight="1"/>
    <row r="14124" ht="14.25" customHeight="1"/>
    <row r="14125" ht="14.25" customHeight="1"/>
    <row r="14126" ht="14.25" customHeight="1"/>
    <row r="14127" ht="14.25" customHeight="1"/>
    <row r="14128" ht="14.25" customHeight="1"/>
    <row r="14129" ht="14.25" customHeight="1"/>
    <row r="14130" ht="14.25" customHeight="1"/>
    <row r="14131" ht="14.25" customHeight="1"/>
    <row r="14132" ht="14.25" customHeight="1"/>
    <row r="14133" ht="14.25" customHeight="1"/>
    <row r="14134" ht="14.25" customHeight="1"/>
    <row r="14135" ht="14.25" customHeight="1"/>
    <row r="14136" ht="14.25" customHeight="1"/>
    <row r="14137" ht="14.25" customHeight="1"/>
    <row r="14138" ht="14.25" customHeight="1"/>
    <row r="14139" ht="14.25" customHeight="1"/>
    <row r="14140" ht="14.25" customHeight="1"/>
    <row r="14141" ht="14.25" customHeight="1"/>
    <row r="14142" ht="14.25" customHeight="1"/>
    <row r="14143" ht="14.25" customHeight="1"/>
    <row r="14144" ht="14.25" customHeight="1"/>
    <row r="14145" ht="14.25" customHeight="1"/>
    <row r="14146" ht="14.25" customHeight="1"/>
    <row r="14147" ht="14.25" customHeight="1"/>
    <row r="14148" ht="14.25" customHeight="1"/>
    <row r="14149" ht="14.25" customHeight="1"/>
    <row r="14150" ht="14.25" customHeight="1"/>
    <row r="14151" ht="14.25" customHeight="1"/>
    <row r="14152" ht="14.25" customHeight="1"/>
    <row r="14153" ht="14.25" customHeight="1"/>
    <row r="14154" ht="14.25" customHeight="1"/>
    <row r="14155" ht="14.25" customHeight="1"/>
    <row r="14156" ht="14.25" customHeight="1"/>
    <row r="14157" ht="14.25" customHeight="1"/>
    <row r="14158" ht="14.25" customHeight="1"/>
    <row r="14159" ht="14.25" customHeight="1"/>
    <row r="14160" ht="14.25" customHeight="1"/>
    <row r="14161" ht="14.25" customHeight="1"/>
    <row r="14162" ht="14.25" customHeight="1"/>
    <row r="14163" ht="14.25" customHeight="1"/>
    <row r="14164" ht="14.25" customHeight="1"/>
    <row r="14165" ht="14.25" customHeight="1"/>
    <row r="14166" ht="14.25" customHeight="1"/>
    <row r="14167" ht="14.25" customHeight="1"/>
    <row r="14168" ht="14.25" customHeight="1"/>
    <row r="14169" ht="14.25" customHeight="1"/>
    <row r="14170" ht="14.25" customHeight="1"/>
    <row r="14171" ht="14.25" customHeight="1"/>
    <row r="14172" ht="14.25" customHeight="1"/>
    <row r="14173" ht="14.25" customHeight="1"/>
    <row r="14174" ht="14.25" customHeight="1"/>
    <row r="14175" ht="14.25" customHeight="1"/>
    <row r="14176" ht="14.25" customHeight="1"/>
    <row r="14177" ht="14.25" customHeight="1"/>
    <row r="14178" ht="14.25" customHeight="1"/>
    <row r="14179" ht="14.25" customHeight="1"/>
    <row r="14180" ht="14.25" customHeight="1"/>
    <row r="14181" ht="14.25" customHeight="1"/>
    <row r="14182" ht="14.25" customHeight="1"/>
    <row r="14183" ht="14.25" customHeight="1"/>
    <row r="14184" ht="14.25" customHeight="1"/>
    <row r="14185" ht="14.25" customHeight="1"/>
    <row r="14186" ht="14.25" customHeight="1"/>
    <row r="14187" ht="14.25" customHeight="1"/>
    <row r="14188" ht="14.25" customHeight="1"/>
    <row r="14189" ht="14.25" customHeight="1"/>
    <row r="14190" ht="14.25" customHeight="1"/>
    <row r="14191" ht="14.25" customHeight="1"/>
    <row r="14192" ht="14.25" customHeight="1"/>
    <row r="14193" ht="14.25" customHeight="1"/>
    <row r="14194" ht="14.25" customHeight="1"/>
    <row r="14195" ht="14.25" customHeight="1"/>
    <row r="14196" ht="14.25" customHeight="1"/>
    <row r="14197" ht="14.25" customHeight="1"/>
    <row r="14198" ht="14.25" customHeight="1"/>
    <row r="14199" ht="14.25" customHeight="1"/>
    <row r="14200" ht="14.25" customHeight="1"/>
    <row r="14201" ht="14.25" customHeight="1"/>
    <row r="14202" ht="14.25" customHeight="1"/>
    <row r="14203" ht="14.25" customHeight="1"/>
    <row r="14204" ht="14.25" customHeight="1"/>
    <row r="14205" ht="14.25" customHeight="1"/>
    <row r="14206" ht="14.25" customHeight="1"/>
    <row r="14207" ht="14.25" customHeight="1"/>
    <row r="14208" ht="14.25" customHeight="1"/>
    <row r="14209" ht="14.25" customHeight="1"/>
    <row r="14210" ht="14.25" customHeight="1"/>
    <row r="14211" ht="14.25" customHeight="1"/>
    <row r="14212" ht="14.25" customHeight="1"/>
    <row r="14213" ht="14.25" customHeight="1"/>
    <row r="14214" ht="14.25" customHeight="1"/>
    <row r="14215" ht="14.25" customHeight="1"/>
    <row r="14216" ht="14.25" customHeight="1"/>
    <row r="14217" ht="14.25" customHeight="1"/>
    <row r="14218" ht="14.25" customHeight="1"/>
    <row r="14219" ht="14.25" customHeight="1"/>
    <row r="14220" ht="14.25" customHeight="1"/>
    <row r="14221" ht="14.25" customHeight="1"/>
    <row r="14222" ht="14.25" customHeight="1"/>
    <row r="14223" ht="14.25" customHeight="1"/>
    <row r="14224" ht="14.25" customHeight="1"/>
    <row r="14225" ht="14.25" customHeight="1"/>
    <row r="14226" ht="14.25" customHeight="1"/>
    <row r="14227" ht="14.25" customHeight="1"/>
    <row r="14228" ht="14.25" customHeight="1"/>
    <row r="14229" ht="14.25" customHeight="1"/>
    <row r="14230" ht="14.25" customHeight="1"/>
    <row r="14231" ht="14.25" customHeight="1"/>
    <row r="14232" ht="14.25" customHeight="1"/>
    <row r="14233" ht="14.25" customHeight="1"/>
    <row r="14234" ht="14.25" customHeight="1"/>
    <row r="14235" ht="14.25" customHeight="1"/>
    <row r="14236" ht="14.25" customHeight="1"/>
    <row r="14237" ht="14.25" customHeight="1"/>
    <row r="14238" ht="14.25" customHeight="1"/>
    <row r="14239" ht="14.25" customHeight="1"/>
    <row r="14240" ht="14.25" customHeight="1"/>
    <row r="14241" ht="14.25" customHeight="1"/>
    <row r="14242" ht="14.25" customHeight="1"/>
    <row r="14243" ht="14.25" customHeight="1"/>
    <row r="14244" ht="14.25" customHeight="1"/>
    <row r="14245" ht="14.25" customHeight="1"/>
    <row r="14246" ht="14.25" customHeight="1"/>
    <row r="14247" ht="14.25" customHeight="1"/>
    <row r="14248" ht="14.25" customHeight="1"/>
    <row r="14249" ht="14.25" customHeight="1"/>
    <row r="14250" ht="14.25" customHeight="1"/>
    <row r="14251" ht="14.25" customHeight="1"/>
    <row r="14252" ht="14.25" customHeight="1"/>
    <row r="14253" ht="14.25" customHeight="1"/>
    <row r="14254" ht="14.25" customHeight="1"/>
    <row r="14255" ht="14.25" customHeight="1"/>
    <row r="14256" ht="14.25" customHeight="1"/>
    <row r="14257" ht="14.25" customHeight="1"/>
    <row r="14258" ht="14.25" customHeight="1"/>
    <row r="14259" ht="14.25" customHeight="1"/>
    <row r="14260" ht="14.25" customHeight="1"/>
    <row r="14261" ht="14.25" customHeight="1"/>
    <row r="14262" ht="14.25" customHeight="1"/>
    <row r="14263" ht="14.25" customHeight="1"/>
    <row r="14264" ht="14.25" customHeight="1"/>
    <row r="14265" ht="14.25" customHeight="1"/>
    <row r="14266" ht="14.25" customHeight="1"/>
    <row r="14267" ht="14.25" customHeight="1"/>
    <row r="14268" ht="14.25" customHeight="1"/>
    <row r="14269" ht="14.25" customHeight="1"/>
    <row r="14270" ht="14.25" customHeight="1"/>
    <row r="14271" ht="14.25" customHeight="1"/>
    <row r="14272" ht="14.25" customHeight="1"/>
    <row r="14273" ht="14.25" customHeight="1"/>
    <row r="14274" ht="14.25" customHeight="1"/>
    <row r="14275" ht="14.25" customHeight="1"/>
    <row r="14276" ht="14.25" customHeight="1"/>
    <row r="14277" ht="14.25" customHeight="1"/>
    <row r="14278" ht="14.25" customHeight="1"/>
    <row r="14279" ht="14.25" customHeight="1"/>
    <row r="14280" ht="14.25" customHeight="1"/>
    <row r="14281" ht="14.25" customHeight="1"/>
    <row r="14282" ht="14.25" customHeight="1"/>
    <row r="14283" ht="14.25" customHeight="1"/>
    <row r="14284" ht="14.25" customHeight="1"/>
    <row r="14285" ht="14.25" customHeight="1"/>
    <row r="14286" ht="14.25" customHeight="1"/>
    <row r="14287" ht="14.25" customHeight="1"/>
    <row r="14288" ht="14.25" customHeight="1"/>
    <row r="14289" ht="14.25" customHeight="1"/>
    <row r="14290" ht="14.25" customHeight="1"/>
    <row r="14291" ht="14.25" customHeight="1"/>
    <row r="14292" ht="14.25" customHeight="1"/>
    <row r="14293" ht="14.25" customHeight="1"/>
    <row r="14294" ht="14.25" customHeight="1"/>
    <row r="14295" ht="14.25" customHeight="1"/>
    <row r="14296" ht="14.25" customHeight="1"/>
    <row r="14297" ht="14.25" customHeight="1"/>
    <row r="14298" ht="14.25" customHeight="1"/>
    <row r="14299" ht="14.25" customHeight="1"/>
    <row r="14300" ht="14.25" customHeight="1"/>
    <row r="14301" ht="14.25" customHeight="1"/>
    <row r="14302" ht="14.25" customHeight="1"/>
    <row r="14303" ht="14.25" customHeight="1"/>
    <row r="14304" ht="14.25" customHeight="1"/>
    <row r="14305" ht="14.25" customHeight="1"/>
    <row r="14306" ht="14.25" customHeight="1"/>
    <row r="14307" ht="14.25" customHeight="1"/>
    <row r="14308" ht="14.25" customHeight="1"/>
    <row r="14309" ht="14.25" customHeight="1"/>
    <row r="14310" ht="14.25" customHeight="1"/>
    <row r="14311" ht="14.25" customHeight="1"/>
    <row r="14312" ht="14.25" customHeight="1"/>
    <row r="14313" ht="14.25" customHeight="1"/>
    <row r="14314" ht="14.25" customHeight="1"/>
    <row r="14315" ht="14.25" customHeight="1"/>
    <row r="14316" ht="14.25" customHeight="1"/>
    <row r="14317" ht="14.25" customHeight="1"/>
    <row r="14318" ht="14.25" customHeight="1"/>
    <row r="14319" ht="14.25" customHeight="1"/>
    <row r="14320" ht="14.25" customHeight="1"/>
    <row r="14321" ht="14.25" customHeight="1"/>
    <row r="14322" ht="14.25" customHeight="1"/>
    <row r="14323" ht="14.25" customHeight="1"/>
    <row r="14324" ht="14.25" customHeight="1"/>
    <row r="14325" ht="14.25" customHeight="1"/>
    <row r="14326" ht="14.25" customHeight="1"/>
    <row r="14327" ht="14.25" customHeight="1"/>
    <row r="14328" ht="14.25" customHeight="1"/>
    <row r="14329" ht="14.25" customHeight="1"/>
    <row r="14330" ht="14.25" customHeight="1"/>
    <row r="14331" ht="14.25" customHeight="1"/>
    <row r="14332" ht="14.25" customHeight="1"/>
    <row r="14333" ht="14.25" customHeight="1"/>
    <row r="14334" ht="14.25" customHeight="1"/>
    <row r="14335" ht="14.25" customHeight="1"/>
    <row r="14336" ht="14.25" customHeight="1"/>
    <row r="14337" ht="14.25" customHeight="1"/>
    <row r="14338" ht="14.25" customHeight="1"/>
    <row r="14339" ht="14.25" customHeight="1"/>
    <row r="14340" ht="14.25" customHeight="1"/>
    <row r="14341" ht="14.25" customHeight="1"/>
    <row r="14342" ht="14.25" customHeight="1"/>
    <row r="14343" ht="14.25" customHeight="1"/>
    <row r="14344" ht="14.25" customHeight="1"/>
    <row r="14345" ht="14.25" customHeight="1"/>
    <row r="14346" ht="14.25" customHeight="1"/>
    <row r="14347" ht="14.25" customHeight="1"/>
    <row r="14348" ht="14.25" customHeight="1"/>
    <row r="14349" ht="14.25" customHeight="1"/>
    <row r="14350" ht="14.25" customHeight="1"/>
    <row r="14351" ht="14.25" customHeight="1"/>
    <row r="14352" ht="14.25" customHeight="1"/>
    <row r="14353" ht="14.25" customHeight="1"/>
    <row r="14354" ht="14.25" customHeight="1"/>
    <row r="14355" ht="14.25" customHeight="1"/>
    <row r="14356" ht="14.25" customHeight="1"/>
    <row r="14357" ht="14.25" customHeight="1"/>
    <row r="14358" ht="14.25" customHeight="1"/>
    <row r="14359" ht="14.25" customHeight="1"/>
    <row r="14360" ht="14.25" customHeight="1"/>
    <row r="14361" ht="14.25" customHeight="1"/>
    <row r="14362" ht="14.25" customHeight="1"/>
    <row r="14363" ht="14.25" customHeight="1"/>
    <row r="14364" ht="14.25" customHeight="1"/>
    <row r="14365" ht="14.25" customHeight="1"/>
    <row r="14366" ht="14.25" customHeight="1"/>
    <row r="14367" ht="14.25" customHeight="1"/>
    <row r="14368" ht="14.25" customHeight="1"/>
    <row r="14369" ht="14.25" customHeight="1"/>
    <row r="14370" ht="14.25" customHeight="1"/>
    <row r="14371" ht="14.25" customHeight="1"/>
    <row r="14372" ht="14.25" customHeight="1"/>
    <row r="14373" ht="14.25" customHeight="1"/>
    <row r="14374" ht="14.25" customHeight="1"/>
    <row r="14375" ht="14.25" customHeight="1"/>
    <row r="14376" ht="14.25" customHeight="1"/>
    <row r="14377" ht="14.25" customHeight="1"/>
    <row r="14378" ht="14.25" customHeight="1"/>
    <row r="14379" ht="14.25" customHeight="1"/>
    <row r="14380" ht="14.25" customHeight="1"/>
    <row r="14381" ht="14.25" customHeight="1"/>
    <row r="14382" ht="14.25" customHeight="1"/>
    <row r="14383" ht="14.25" customHeight="1"/>
    <row r="14384" ht="14.25" customHeight="1"/>
    <row r="14385" ht="14.25" customHeight="1"/>
    <row r="14386" ht="14.25" customHeight="1"/>
    <row r="14387" ht="14.25" customHeight="1"/>
    <row r="14388" ht="14.25" customHeight="1"/>
    <row r="14389" ht="14.25" customHeight="1"/>
    <row r="14390" ht="14.25" customHeight="1"/>
    <row r="14391" ht="14.25" customHeight="1"/>
    <row r="14392" ht="14.25" customHeight="1"/>
    <row r="14393" ht="14.25" customHeight="1"/>
    <row r="14394" ht="14.25" customHeight="1"/>
    <row r="14395" ht="14.25" customHeight="1"/>
    <row r="14396" ht="14.25" customHeight="1"/>
    <row r="14397" ht="14.25" customHeight="1"/>
    <row r="14398" ht="14.25" customHeight="1"/>
    <row r="14399" ht="14.25" customHeight="1"/>
    <row r="14400" ht="14.25" customHeight="1"/>
    <row r="14401" ht="14.25" customHeight="1"/>
    <row r="14402" ht="14.25" customHeight="1"/>
    <row r="14403" ht="14.25" customHeight="1"/>
    <row r="14404" ht="14.25" customHeight="1"/>
    <row r="14405" ht="14.25" customHeight="1"/>
    <row r="14406" ht="14.25" customHeight="1"/>
    <row r="14407" ht="14.25" customHeight="1"/>
    <row r="14408" ht="14.25" customHeight="1"/>
    <row r="14409" ht="14.25" customHeight="1"/>
    <row r="14410" ht="14.25" customHeight="1"/>
    <row r="14411" ht="14.25" customHeight="1"/>
    <row r="14412" ht="14.25" customHeight="1"/>
    <row r="14413" ht="14.25" customHeight="1"/>
    <row r="14414" ht="14.25" customHeight="1"/>
    <row r="14415" ht="14.25" customHeight="1"/>
    <row r="14416" ht="14.25" customHeight="1"/>
    <row r="14417" ht="14.25" customHeight="1"/>
    <row r="14418" ht="14.25" customHeight="1"/>
    <row r="14419" ht="14.25" customHeight="1"/>
    <row r="14420" ht="14.25" customHeight="1"/>
    <row r="14421" ht="14.25" customHeight="1"/>
    <row r="14422" ht="14.25" customHeight="1"/>
    <row r="14423" ht="14.25" customHeight="1"/>
    <row r="14424" ht="14.25" customHeight="1"/>
    <row r="14425" ht="14.25" customHeight="1"/>
    <row r="14426" ht="14.25" customHeight="1"/>
    <row r="14427" ht="14.25" customHeight="1"/>
    <row r="14428" ht="14.25" customHeight="1"/>
    <row r="14429" ht="14.25" customHeight="1"/>
    <row r="14430" ht="14.25" customHeight="1"/>
    <row r="14431" ht="14.25" customHeight="1"/>
    <row r="14432" ht="14.25" customHeight="1"/>
    <row r="14433" ht="14.25" customHeight="1"/>
    <row r="14434" ht="14.25" customHeight="1"/>
    <row r="14435" ht="14.25" customHeight="1"/>
    <row r="14436" ht="14.25" customHeight="1"/>
    <row r="14437" ht="14.25" customHeight="1"/>
    <row r="14438" ht="14.25" customHeight="1"/>
    <row r="14439" ht="14.25" customHeight="1"/>
    <row r="14440" ht="14.25" customHeight="1"/>
    <row r="14441" ht="14.25" customHeight="1"/>
    <row r="14442" ht="14.25" customHeight="1"/>
    <row r="14443" ht="14.25" customHeight="1"/>
    <row r="14444" ht="14.25" customHeight="1"/>
    <row r="14445" ht="14.25" customHeight="1"/>
    <row r="14446" ht="14.25" customHeight="1"/>
    <row r="14447" ht="14.25" customHeight="1"/>
    <row r="14448" ht="14.25" customHeight="1"/>
    <row r="14449" ht="14.25" customHeight="1"/>
    <row r="14450" ht="14.25" customHeight="1"/>
    <row r="14451" ht="14.25" customHeight="1"/>
    <row r="14452" ht="14.25" customHeight="1"/>
    <row r="14453" ht="14.25" customHeight="1"/>
    <row r="14454" ht="14.25" customHeight="1"/>
    <row r="14455" ht="14.25" customHeight="1"/>
    <row r="14456" ht="14.25" customHeight="1"/>
    <row r="14457" ht="14.25" customHeight="1"/>
    <row r="14458" ht="14.25" customHeight="1"/>
    <row r="14459" ht="14.25" customHeight="1"/>
    <row r="14460" ht="14.25" customHeight="1"/>
    <row r="14461" ht="14.25" customHeight="1"/>
    <row r="14462" ht="14.25" customHeight="1"/>
    <row r="14463" ht="14.25" customHeight="1"/>
    <row r="14464" ht="14.25" customHeight="1"/>
    <row r="14465" ht="14.25" customHeight="1"/>
    <row r="14466" ht="14.25" customHeight="1"/>
    <row r="14467" ht="14.25" customHeight="1"/>
    <row r="14468" ht="14.25" customHeight="1"/>
    <row r="14469" ht="14.25" customHeight="1"/>
    <row r="14470" ht="14.25" customHeight="1"/>
    <row r="14471" ht="14.25" customHeight="1"/>
    <row r="14472" ht="14.25" customHeight="1"/>
    <row r="14473" ht="14.25" customHeight="1"/>
    <row r="14474" ht="14.25" customHeight="1"/>
    <row r="14475" ht="14.25" customHeight="1"/>
    <row r="14476" ht="14.25" customHeight="1"/>
    <row r="14477" ht="14.25" customHeight="1"/>
    <row r="14478" ht="14.25" customHeight="1"/>
    <row r="14479" ht="14.25" customHeight="1"/>
    <row r="14480" ht="14.25" customHeight="1"/>
    <row r="14481" ht="14.25" customHeight="1"/>
    <row r="14482" ht="14.25" customHeight="1"/>
    <row r="14483" ht="14.25" customHeight="1"/>
    <row r="14484" ht="14.25" customHeight="1"/>
    <row r="14485" ht="14.25" customHeight="1"/>
    <row r="14486" ht="14.25" customHeight="1"/>
    <row r="14487" ht="14.25" customHeight="1"/>
    <row r="14488" ht="14.25" customHeight="1"/>
    <row r="14489" ht="14.25" customHeight="1"/>
    <row r="14490" ht="14.25" customHeight="1"/>
    <row r="14491" ht="14.25" customHeight="1"/>
    <row r="14492" ht="14.25" customHeight="1"/>
    <row r="14493" ht="14.25" customHeight="1"/>
    <row r="14494" ht="14.25" customHeight="1"/>
    <row r="14495" ht="14.25" customHeight="1"/>
    <row r="14496" ht="14.25" customHeight="1"/>
    <row r="14497" ht="14.25" customHeight="1"/>
    <row r="14498" ht="14.25" customHeight="1"/>
    <row r="14499" ht="14.25" customHeight="1"/>
    <row r="14500" ht="14.25" customHeight="1"/>
    <row r="14501" ht="14.25" customHeight="1"/>
    <row r="14502" ht="14.25" customHeight="1"/>
    <row r="14503" ht="14.25" customHeight="1"/>
    <row r="14504" ht="14.25" customHeight="1"/>
    <row r="14505" ht="14.25" customHeight="1"/>
    <row r="14506" ht="14.25" customHeight="1"/>
    <row r="14507" ht="14.25" customHeight="1"/>
    <row r="14508" ht="14.25" customHeight="1"/>
    <row r="14509" ht="14.25" customHeight="1"/>
    <row r="14510" ht="14.25" customHeight="1"/>
    <row r="14511" ht="14.25" customHeight="1"/>
    <row r="14512" ht="14.25" customHeight="1"/>
    <row r="14513" ht="14.25" customHeight="1"/>
    <row r="14514" ht="14.25" customHeight="1"/>
    <row r="14515" ht="14.25" customHeight="1"/>
    <row r="14516" ht="14.25" customHeight="1"/>
    <row r="14517" ht="14.25" customHeight="1"/>
    <row r="14518" ht="14.25" customHeight="1"/>
    <row r="14519" ht="14.25" customHeight="1"/>
    <row r="14520" ht="14.25" customHeight="1"/>
    <row r="14521" ht="14.25" customHeight="1"/>
    <row r="14522" ht="14.25" customHeight="1"/>
    <row r="14523" ht="14.25" customHeight="1"/>
    <row r="14524" ht="14.25" customHeight="1"/>
    <row r="14525" ht="14.25" customHeight="1"/>
    <row r="14526" ht="14.25" customHeight="1"/>
    <row r="14527" ht="14.25" customHeight="1"/>
    <row r="14528" ht="14.25" customHeight="1"/>
    <row r="14529" ht="14.25" customHeight="1"/>
    <row r="14530" ht="14.25" customHeight="1"/>
    <row r="14531" ht="14.25" customHeight="1"/>
    <row r="14532" ht="14.25" customHeight="1"/>
    <row r="14533" ht="14.25" customHeight="1"/>
    <row r="14534" ht="14.25" customHeight="1"/>
    <row r="14535" ht="14.25" customHeight="1"/>
    <row r="14536" ht="14.25" customHeight="1"/>
    <row r="14537" ht="14.25" customHeight="1"/>
    <row r="14538" ht="14.25" customHeight="1"/>
    <row r="14539" ht="14.25" customHeight="1"/>
    <row r="14540" ht="14.25" customHeight="1"/>
    <row r="14541" ht="14.25" customHeight="1"/>
    <row r="14542" ht="14.25" customHeight="1"/>
    <row r="14543" ht="14.25" customHeight="1"/>
    <row r="14544" ht="14.25" customHeight="1"/>
    <row r="14545" ht="14.25" customHeight="1"/>
    <row r="14546" ht="14.25" customHeight="1"/>
    <row r="14547" ht="14.25" customHeight="1"/>
    <row r="14548" ht="14.25" customHeight="1"/>
    <row r="14549" ht="14.25" customHeight="1"/>
    <row r="14550" ht="14.25" customHeight="1"/>
    <row r="14551" ht="14.25" customHeight="1"/>
    <row r="14552" ht="14.25" customHeight="1"/>
    <row r="14553" ht="14.25" customHeight="1"/>
    <row r="14554" ht="14.25" customHeight="1"/>
    <row r="14555" ht="14.25" customHeight="1"/>
    <row r="14556" ht="14.25" customHeight="1"/>
    <row r="14557" ht="14.25" customHeight="1"/>
    <row r="14558" ht="14.25" customHeight="1"/>
    <row r="14559" ht="14.25" customHeight="1"/>
    <row r="14560" ht="14.25" customHeight="1"/>
    <row r="14561" ht="14.25" customHeight="1"/>
    <row r="14562" ht="14.25" customHeight="1"/>
    <row r="14563" ht="14.25" customHeight="1"/>
    <row r="14564" ht="14.25" customHeight="1"/>
    <row r="14565" ht="14.25" customHeight="1"/>
    <row r="14566" ht="14.25" customHeight="1"/>
    <row r="14567" ht="14.25" customHeight="1"/>
    <row r="14568" ht="14.25" customHeight="1"/>
    <row r="14569" ht="14.25" customHeight="1"/>
    <row r="14570" ht="14.25" customHeight="1"/>
    <row r="14571" ht="14.25" customHeight="1"/>
    <row r="14572" ht="14.25" customHeight="1"/>
    <row r="14573" ht="14.25" customHeight="1"/>
    <row r="14574" ht="14.25" customHeight="1"/>
    <row r="14575" ht="14.25" customHeight="1"/>
    <row r="14576" ht="14.25" customHeight="1"/>
    <row r="14577" ht="14.25" customHeight="1"/>
    <row r="14578" ht="14.25" customHeight="1"/>
    <row r="14579" ht="14.25" customHeight="1"/>
    <row r="14580" ht="14.25" customHeight="1"/>
    <row r="14581" ht="14.25" customHeight="1"/>
    <row r="14582" ht="14.25" customHeight="1"/>
    <row r="14583" ht="14.25" customHeight="1"/>
    <row r="14584" ht="14.25" customHeight="1"/>
    <row r="14585" ht="14.25" customHeight="1"/>
    <row r="14586" ht="14.25" customHeight="1"/>
    <row r="14587" ht="14.25" customHeight="1"/>
    <row r="14588" ht="14.25" customHeight="1"/>
    <row r="14589" ht="14.25" customHeight="1"/>
    <row r="14590" ht="14.25" customHeight="1"/>
    <row r="14591" ht="14.25" customHeight="1"/>
    <row r="14592" ht="14.25" customHeight="1"/>
    <row r="14593" ht="14.25" customHeight="1"/>
    <row r="14594" ht="14.25" customHeight="1"/>
    <row r="14595" ht="14.25" customHeight="1"/>
    <row r="14596" ht="14.25" customHeight="1"/>
    <row r="14597" ht="14.25" customHeight="1"/>
    <row r="14598" ht="14.25" customHeight="1"/>
    <row r="14599" ht="14.25" customHeight="1"/>
    <row r="14600" ht="14.25" customHeight="1"/>
    <row r="14601" ht="14.25" customHeight="1"/>
    <row r="14602" ht="14.25" customHeight="1"/>
    <row r="14603" ht="14.25" customHeight="1"/>
    <row r="14604" ht="14.25" customHeight="1"/>
    <row r="14605" ht="14.25" customHeight="1"/>
    <row r="14606" ht="14.25" customHeight="1"/>
    <row r="14607" ht="14.25" customHeight="1"/>
    <row r="14608" ht="14.25" customHeight="1"/>
    <row r="14609" ht="14.25" customHeight="1"/>
    <row r="14610" ht="14.25" customHeight="1"/>
    <row r="14611" ht="14.25" customHeight="1"/>
    <row r="14612" ht="14.25" customHeight="1"/>
    <row r="14613" ht="14.25" customHeight="1"/>
    <row r="14614" ht="14.25" customHeight="1"/>
    <row r="14615" ht="14.25" customHeight="1"/>
    <row r="14616" ht="14.25" customHeight="1"/>
    <row r="14617" ht="14.25" customHeight="1"/>
    <row r="14618" ht="14.25" customHeight="1"/>
    <row r="14619" ht="14.25" customHeight="1"/>
    <row r="14620" ht="14.25" customHeight="1"/>
    <row r="14621" ht="14.25" customHeight="1"/>
    <row r="14622" ht="14.25" customHeight="1"/>
    <row r="14623" ht="14.25" customHeight="1"/>
    <row r="14624" ht="14.25" customHeight="1"/>
    <row r="14625" ht="14.25" customHeight="1"/>
    <row r="14626" ht="14.25" customHeight="1"/>
    <row r="14627" ht="14.25" customHeight="1"/>
    <row r="14628" ht="14.25" customHeight="1"/>
    <row r="14629" ht="14.25" customHeight="1"/>
    <row r="14630" ht="14.25" customHeight="1"/>
    <row r="14631" ht="14.25" customHeight="1"/>
    <row r="14632" ht="14.25" customHeight="1"/>
    <row r="14633" ht="14.25" customHeight="1"/>
    <row r="14634" ht="14.25" customHeight="1"/>
    <row r="14635" ht="14.25" customHeight="1"/>
    <row r="14636" ht="14.25" customHeight="1"/>
    <row r="14637" ht="14.25" customHeight="1"/>
    <row r="14638" ht="14.25" customHeight="1"/>
    <row r="14639" ht="14.25" customHeight="1"/>
    <row r="14640" ht="14.25" customHeight="1"/>
    <row r="14641" ht="14.25" customHeight="1"/>
    <row r="14642" ht="14.25" customHeight="1"/>
    <row r="14643" ht="14.25" customHeight="1"/>
    <row r="14644" ht="14.25" customHeight="1"/>
    <row r="14645" ht="14.25" customHeight="1"/>
    <row r="14646" ht="14.25" customHeight="1"/>
    <row r="14647" ht="14.25" customHeight="1"/>
    <row r="14648" ht="14.25" customHeight="1"/>
    <row r="14649" ht="14.25" customHeight="1"/>
    <row r="14650" ht="14.25" customHeight="1"/>
    <row r="14651" ht="14.25" customHeight="1"/>
    <row r="14652" ht="14.25" customHeight="1"/>
    <row r="14653" ht="14.25" customHeight="1"/>
    <row r="14654" ht="14.25" customHeight="1"/>
    <row r="14655" ht="14.25" customHeight="1"/>
    <row r="14656" ht="14.25" customHeight="1"/>
    <row r="14657" ht="14.25" customHeight="1"/>
    <row r="14658" ht="14.25" customHeight="1"/>
    <row r="14659" ht="14.25" customHeight="1"/>
    <row r="14660" ht="14.25" customHeight="1"/>
    <row r="14661" ht="14.25" customHeight="1"/>
    <row r="14662" ht="14.25" customHeight="1"/>
    <row r="14663" ht="14.25" customHeight="1"/>
    <row r="14664" ht="14.25" customHeight="1"/>
    <row r="14665" ht="14.25" customHeight="1"/>
    <row r="14666" ht="14.25" customHeight="1"/>
    <row r="14667" ht="14.25" customHeight="1"/>
    <row r="14668" ht="14.25" customHeight="1"/>
    <row r="14669" ht="14.25" customHeight="1"/>
    <row r="14670" ht="14.25" customHeight="1"/>
    <row r="14671" ht="14.25" customHeight="1"/>
    <row r="14672" ht="14.25" customHeight="1"/>
    <row r="14673" ht="14.25" customHeight="1"/>
    <row r="14674" ht="14.25" customHeight="1"/>
    <row r="14675" ht="14.25" customHeight="1"/>
    <row r="14676" ht="14.25" customHeight="1"/>
    <row r="14677" ht="14.25" customHeight="1"/>
    <row r="14678" ht="14.25" customHeight="1"/>
    <row r="14679" ht="14.25" customHeight="1"/>
    <row r="14680" ht="14.25" customHeight="1"/>
    <row r="14681" ht="14.25" customHeight="1"/>
    <row r="14682" ht="14.25" customHeight="1"/>
    <row r="14683" ht="14.25" customHeight="1"/>
    <row r="14684" ht="14.25" customHeight="1"/>
    <row r="14685" ht="14.25" customHeight="1"/>
    <row r="14686" ht="14.25" customHeight="1"/>
    <row r="14687" ht="14.25" customHeight="1"/>
    <row r="14688" ht="14.25" customHeight="1"/>
    <row r="14689" ht="14.25" customHeight="1"/>
    <row r="14690" ht="14.25" customHeight="1"/>
    <row r="14691" ht="14.25" customHeight="1"/>
    <row r="14692" ht="14.25" customHeight="1"/>
    <row r="14693" ht="14.25" customHeight="1"/>
    <row r="14694" ht="14.25" customHeight="1"/>
    <row r="14695" ht="14.25" customHeight="1"/>
    <row r="14696" ht="14.25" customHeight="1"/>
    <row r="14697" ht="14.25" customHeight="1"/>
    <row r="14698" ht="14.25" customHeight="1"/>
    <row r="14699" ht="14.25" customHeight="1"/>
    <row r="14700" ht="14.25" customHeight="1"/>
    <row r="14701" ht="14.25" customHeight="1"/>
    <row r="14702" ht="14.25" customHeight="1"/>
    <row r="14703" ht="14.25" customHeight="1"/>
    <row r="14704" ht="14.25" customHeight="1"/>
    <row r="14705" ht="14.25" customHeight="1"/>
    <row r="14706" ht="14.25" customHeight="1"/>
    <row r="14707" ht="14.25" customHeight="1"/>
    <row r="14708" ht="14.25" customHeight="1"/>
    <row r="14709" ht="14.25" customHeight="1"/>
    <row r="14710" ht="14.25" customHeight="1"/>
    <row r="14711" ht="14.25" customHeight="1"/>
    <row r="14712" ht="14.25" customHeight="1"/>
    <row r="14713" ht="14.25" customHeight="1"/>
    <row r="14714" ht="14.25" customHeight="1"/>
    <row r="14715" ht="14.25" customHeight="1"/>
    <row r="14716" ht="14.25" customHeight="1"/>
    <row r="14717" ht="14.25" customHeight="1"/>
    <row r="14718" ht="14.25" customHeight="1"/>
    <row r="14719" ht="14.25" customHeight="1"/>
    <row r="14720" ht="14.25" customHeight="1"/>
    <row r="14721" ht="14.25" customHeight="1"/>
    <row r="14722" ht="14.25" customHeight="1"/>
    <row r="14723" ht="14.25" customHeight="1"/>
    <row r="14724" ht="14.25" customHeight="1"/>
    <row r="14725" ht="14.25" customHeight="1"/>
    <row r="14726" ht="14.25" customHeight="1"/>
    <row r="14727" ht="14.25" customHeight="1"/>
    <row r="14728" ht="14.25" customHeight="1"/>
    <row r="14729" ht="14.25" customHeight="1"/>
    <row r="14730" ht="14.25" customHeight="1"/>
    <row r="14731" ht="14.25" customHeight="1"/>
    <row r="14732" ht="14.25" customHeight="1"/>
    <row r="14733" ht="14.25" customHeight="1"/>
    <row r="14734" ht="14.25" customHeight="1"/>
    <row r="14735" ht="14.25" customHeight="1"/>
    <row r="14736" ht="14.25" customHeight="1"/>
    <row r="14737" ht="14.25" customHeight="1"/>
    <row r="14738" ht="14.25" customHeight="1"/>
    <row r="14739" ht="14.25" customHeight="1"/>
    <row r="14740" ht="14.25" customHeight="1"/>
    <row r="14741" ht="14.25" customHeight="1"/>
    <row r="14742" ht="14.25" customHeight="1"/>
    <row r="14743" ht="14.25" customHeight="1"/>
    <row r="14744" ht="14.25" customHeight="1"/>
    <row r="14745" ht="14.25" customHeight="1"/>
    <row r="14746" ht="14.25" customHeight="1"/>
    <row r="14747" ht="14.25" customHeight="1"/>
    <row r="14748" ht="14.25" customHeight="1"/>
    <row r="14749" ht="14.25" customHeight="1"/>
    <row r="14750" ht="14.25" customHeight="1"/>
    <row r="14751" ht="14.25" customHeight="1"/>
    <row r="14752" ht="14.25" customHeight="1"/>
    <row r="14753" ht="14.25" customHeight="1"/>
    <row r="14754" ht="14.25" customHeight="1"/>
    <row r="14755" ht="14.25" customHeight="1"/>
    <row r="14756" ht="14.25" customHeight="1"/>
    <row r="14757" ht="14.25" customHeight="1"/>
    <row r="14758" ht="14.25" customHeight="1"/>
    <row r="14759" ht="14.25" customHeight="1"/>
    <row r="14760" ht="14.25" customHeight="1"/>
    <row r="14761" ht="14.25" customHeight="1"/>
    <row r="14762" ht="14.25" customHeight="1"/>
    <row r="14763" ht="14.25" customHeight="1"/>
    <row r="14764" ht="14.25" customHeight="1"/>
    <row r="14765" ht="14.25" customHeight="1"/>
    <row r="14766" ht="14.25" customHeight="1"/>
    <row r="14767" ht="14.25" customHeight="1"/>
    <row r="14768" ht="14.25" customHeight="1"/>
    <row r="14769" ht="14.25" customHeight="1"/>
    <row r="14770" ht="14.25" customHeight="1"/>
    <row r="14771" ht="14.25" customHeight="1"/>
    <row r="14772" ht="14.25" customHeight="1"/>
    <row r="14773" ht="14.25" customHeight="1"/>
    <row r="14774" ht="14.25" customHeight="1"/>
    <row r="14775" ht="14.25" customHeight="1"/>
    <row r="14776" ht="14.25" customHeight="1"/>
    <row r="14777" ht="14.25" customHeight="1"/>
    <row r="14778" ht="14.25" customHeight="1"/>
    <row r="14779" ht="14.25" customHeight="1"/>
    <row r="14780" ht="14.25" customHeight="1"/>
    <row r="14781" ht="14.25" customHeight="1"/>
    <row r="14782" ht="14.25" customHeight="1"/>
    <row r="14783" ht="14.25" customHeight="1"/>
    <row r="14784" ht="14.25" customHeight="1"/>
    <row r="14785" ht="14.25" customHeight="1"/>
    <row r="14786" ht="14.25" customHeight="1"/>
    <row r="14787" ht="14.25" customHeight="1"/>
    <row r="14788" ht="14.25" customHeight="1"/>
    <row r="14789" ht="14.25" customHeight="1"/>
    <row r="14790" ht="14.25" customHeight="1"/>
    <row r="14791" ht="14.25" customHeight="1"/>
    <row r="14792" ht="14.25" customHeight="1"/>
    <row r="14793" ht="14.25" customHeight="1"/>
    <row r="14794" ht="14.25" customHeight="1"/>
    <row r="14795" ht="14.25" customHeight="1"/>
    <row r="14796" ht="14.25" customHeight="1"/>
    <row r="14797" ht="14.25" customHeight="1"/>
    <row r="14798" ht="14.25" customHeight="1"/>
    <row r="14799" ht="14.25" customHeight="1"/>
    <row r="14800" ht="14.25" customHeight="1"/>
    <row r="14801" ht="14.25" customHeight="1"/>
    <row r="14802" ht="14.25" customHeight="1"/>
    <row r="14803" ht="14.25" customHeight="1"/>
    <row r="14804" ht="14.25" customHeight="1"/>
    <row r="14805" ht="14.25" customHeight="1"/>
    <row r="14806" ht="14.25" customHeight="1"/>
    <row r="14807" ht="14.25" customHeight="1"/>
    <row r="14808" ht="14.25" customHeight="1"/>
    <row r="14809" ht="14.25" customHeight="1"/>
    <row r="14810" ht="14.25" customHeight="1"/>
    <row r="14811" ht="14.25" customHeight="1"/>
    <row r="14812" ht="14.25" customHeight="1"/>
    <row r="14813" ht="14.25" customHeight="1"/>
    <row r="14814" ht="14.25" customHeight="1"/>
    <row r="14815" ht="14.25" customHeight="1"/>
    <row r="14816" ht="14.25" customHeight="1"/>
    <row r="14817" ht="14.25" customHeight="1"/>
    <row r="14818" ht="14.25" customHeight="1"/>
    <row r="14819" ht="14.25" customHeight="1"/>
    <row r="14820" ht="14.25" customHeight="1"/>
    <row r="14821" ht="14.25" customHeight="1"/>
    <row r="14822" ht="14.25" customHeight="1"/>
    <row r="14823" ht="14.25" customHeight="1"/>
    <row r="14824" ht="14.25" customHeight="1"/>
    <row r="14825" ht="14.25" customHeight="1"/>
    <row r="14826" ht="14.25" customHeight="1"/>
    <row r="14827" ht="14.25" customHeight="1"/>
    <row r="14828" ht="14.25" customHeight="1"/>
    <row r="14829" ht="14.25" customHeight="1"/>
    <row r="14830" ht="14.25" customHeight="1"/>
    <row r="14831" ht="14.25" customHeight="1"/>
    <row r="14832" ht="14.25" customHeight="1"/>
    <row r="14833" ht="14.25" customHeight="1"/>
    <row r="14834" ht="14.25" customHeight="1"/>
    <row r="14835" ht="14.25" customHeight="1"/>
    <row r="14836" ht="14.25" customHeight="1"/>
    <row r="14837" ht="14.25" customHeight="1"/>
    <row r="14838" ht="14.25" customHeight="1"/>
    <row r="14839" ht="14.25" customHeight="1"/>
    <row r="14840" ht="14.25" customHeight="1"/>
    <row r="14841" ht="14.25" customHeight="1"/>
    <row r="14842" ht="14.25" customHeight="1"/>
    <row r="14843" ht="14.25" customHeight="1"/>
    <row r="14844" ht="14.25" customHeight="1"/>
    <row r="14845" ht="14.25" customHeight="1"/>
    <row r="14846" ht="14.25" customHeight="1"/>
    <row r="14847" ht="14.25" customHeight="1"/>
    <row r="14848" ht="14.25" customHeight="1"/>
    <row r="14849" ht="14.25" customHeight="1"/>
    <row r="14850" ht="14.25" customHeight="1"/>
    <row r="14851" ht="14.25" customHeight="1"/>
    <row r="14852" ht="14.25" customHeight="1"/>
    <row r="14853" ht="14.25" customHeight="1"/>
    <row r="14854" ht="14.25" customHeight="1"/>
    <row r="14855" ht="14.25" customHeight="1"/>
    <row r="14856" ht="14.25" customHeight="1"/>
    <row r="14857" ht="14.25" customHeight="1"/>
    <row r="14858" ht="14.25" customHeight="1"/>
    <row r="14859" ht="14.25" customHeight="1"/>
    <row r="14860" ht="14.25" customHeight="1"/>
    <row r="14861" ht="14.25" customHeight="1"/>
    <row r="14862" ht="14.25" customHeight="1"/>
    <row r="14863" ht="14.25" customHeight="1"/>
    <row r="14864" ht="14.25" customHeight="1"/>
    <row r="14865" ht="14.25" customHeight="1"/>
    <row r="14866" ht="14.25" customHeight="1"/>
    <row r="14867" ht="14.25" customHeight="1"/>
    <row r="14868" ht="14.25" customHeight="1"/>
    <row r="14869" ht="14.25" customHeight="1"/>
    <row r="14870" ht="14.25" customHeight="1"/>
    <row r="14871" ht="14.25" customHeight="1"/>
    <row r="14872" ht="14.25" customHeight="1"/>
    <row r="14873" ht="14.25" customHeight="1"/>
    <row r="14874" ht="14.25" customHeight="1"/>
    <row r="14875" ht="14.25" customHeight="1"/>
    <row r="14876" ht="14.25" customHeight="1"/>
    <row r="14877" ht="14.25" customHeight="1"/>
    <row r="14878" ht="14.25" customHeight="1"/>
    <row r="14879" ht="14.25" customHeight="1"/>
    <row r="14880" ht="14.25" customHeight="1"/>
    <row r="14881" ht="14.25" customHeight="1"/>
    <row r="14882" ht="14.25" customHeight="1"/>
    <row r="14883" ht="14.25" customHeight="1"/>
    <row r="14884" ht="14.25" customHeight="1"/>
    <row r="14885" ht="14.25" customHeight="1"/>
    <row r="14886" ht="14.25" customHeight="1"/>
    <row r="14887" ht="14.25" customHeight="1"/>
    <row r="14888" ht="14.25" customHeight="1"/>
    <row r="14889" ht="14.25" customHeight="1"/>
    <row r="14890" ht="14.25" customHeight="1"/>
    <row r="14891" ht="14.25" customHeight="1"/>
    <row r="14892" ht="14.25" customHeight="1"/>
    <row r="14893" ht="14.25" customHeight="1"/>
    <row r="14894" ht="14.25" customHeight="1"/>
    <row r="14895" ht="14.25" customHeight="1"/>
    <row r="14896" ht="14.25" customHeight="1"/>
    <row r="14897" ht="14.25" customHeight="1"/>
    <row r="14898" ht="14.25" customHeight="1"/>
    <row r="14899" ht="14.25" customHeight="1"/>
    <row r="14900" ht="14.25" customHeight="1"/>
    <row r="14901" ht="14.25" customHeight="1"/>
    <row r="14902" ht="14.25" customHeight="1"/>
    <row r="14903" ht="14.25" customHeight="1"/>
    <row r="14904" ht="14.25" customHeight="1"/>
    <row r="14905" ht="14.25" customHeight="1"/>
    <row r="14906" ht="14.25" customHeight="1"/>
    <row r="14907" ht="14.25" customHeight="1"/>
    <row r="14908" ht="14.25" customHeight="1"/>
    <row r="14909" ht="14.25" customHeight="1"/>
    <row r="14910" ht="14.25" customHeight="1"/>
    <row r="14911" ht="14.25" customHeight="1"/>
    <row r="14912" ht="14.25" customHeight="1"/>
    <row r="14913" ht="14.25" customHeight="1"/>
    <row r="14914" ht="14.25" customHeight="1"/>
    <row r="14915" ht="14.25" customHeight="1"/>
    <row r="14916" ht="14.25" customHeight="1"/>
    <row r="14917" ht="14.25" customHeight="1"/>
    <row r="14918" ht="14.25" customHeight="1"/>
    <row r="14919" ht="14.25" customHeight="1"/>
    <row r="14920" ht="14.25" customHeight="1"/>
    <row r="14921" ht="14.25" customHeight="1"/>
    <row r="14922" ht="14.25" customHeight="1"/>
    <row r="14923" ht="14.25" customHeight="1"/>
    <row r="14924" ht="14.25" customHeight="1"/>
    <row r="14925" ht="14.25" customHeight="1"/>
    <row r="14926" ht="14.25" customHeight="1"/>
    <row r="14927" ht="14.25" customHeight="1"/>
    <row r="14928" ht="14.25" customHeight="1"/>
    <row r="14929" ht="14.25" customHeight="1"/>
    <row r="14930" ht="14.25" customHeight="1"/>
    <row r="14931" ht="14.25" customHeight="1"/>
    <row r="14932" ht="14.25" customHeight="1"/>
    <row r="14933" ht="14.25" customHeight="1"/>
    <row r="14934" ht="14.25" customHeight="1"/>
    <row r="14935" ht="14.25" customHeight="1"/>
    <row r="14936" ht="14.25" customHeight="1"/>
    <row r="14937" ht="14.25" customHeight="1"/>
    <row r="14938" ht="14.25" customHeight="1"/>
    <row r="14939" ht="14.25" customHeight="1"/>
    <row r="14940" ht="14.25" customHeight="1"/>
    <row r="14941" ht="14.25" customHeight="1"/>
    <row r="14942" ht="14.25" customHeight="1"/>
    <row r="14943" ht="14.25" customHeight="1"/>
    <row r="14944" ht="14.25" customHeight="1"/>
    <row r="14945" ht="14.25" customHeight="1"/>
    <row r="14946" ht="14.25" customHeight="1"/>
    <row r="14947" ht="14.25" customHeight="1"/>
    <row r="14948" ht="14.25" customHeight="1"/>
    <row r="14949" ht="14.25" customHeight="1"/>
    <row r="14950" ht="14.25" customHeight="1"/>
    <row r="14951" ht="14.25" customHeight="1"/>
    <row r="14952" ht="14.25" customHeight="1"/>
    <row r="14953" ht="14.25" customHeight="1"/>
    <row r="14954" ht="14.25" customHeight="1"/>
    <row r="14955" ht="14.25" customHeight="1"/>
    <row r="14956" ht="14.25" customHeight="1"/>
    <row r="14957" ht="14.25" customHeight="1"/>
    <row r="14958" ht="14.25" customHeight="1"/>
    <row r="14959" ht="14.25" customHeight="1"/>
    <row r="14960" ht="14.25" customHeight="1"/>
    <row r="14961" ht="14.25" customHeight="1"/>
    <row r="14962" ht="14.25" customHeight="1"/>
    <row r="14963" ht="14.25" customHeight="1"/>
    <row r="14964" ht="14.25" customHeight="1"/>
    <row r="14965" ht="14.25" customHeight="1"/>
    <row r="14966" ht="14.25" customHeight="1"/>
    <row r="14967" ht="14.25" customHeight="1"/>
    <row r="14968" ht="14.25" customHeight="1"/>
    <row r="14969" ht="14.25" customHeight="1"/>
    <row r="14970" ht="14.25" customHeight="1"/>
    <row r="14971" ht="14.25" customHeight="1"/>
    <row r="14972" ht="14.25" customHeight="1"/>
    <row r="14973" ht="14.25" customHeight="1"/>
    <row r="14974" ht="14.25" customHeight="1"/>
    <row r="14975" ht="14.25" customHeight="1"/>
    <row r="14976" ht="14.25" customHeight="1"/>
    <row r="14977" ht="14.25" customHeight="1"/>
    <row r="14978" ht="14.25" customHeight="1"/>
    <row r="14979" ht="14.25" customHeight="1"/>
    <row r="14980" ht="14.25" customHeight="1"/>
    <row r="14981" ht="14.25" customHeight="1"/>
    <row r="14982" ht="14.25" customHeight="1"/>
    <row r="14983" ht="14.25" customHeight="1"/>
    <row r="14984" ht="14.25" customHeight="1"/>
    <row r="14985" ht="14.25" customHeight="1"/>
    <row r="14986" ht="14.25" customHeight="1"/>
    <row r="14987" ht="14.25" customHeight="1"/>
    <row r="14988" ht="14.25" customHeight="1"/>
    <row r="14989" ht="14.25" customHeight="1"/>
    <row r="14990" ht="14.25" customHeight="1"/>
    <row r="14991" ht="14.25" customHeight="1"/>
    <row r="14992" ht="14.25" customHeight="1"/>
    <row r="14993" ht="14.25" customHeight="1"/>
    <row r="14994" ht="14.25" customHeight="1"/>
    <row r="14995" ht="14.25" customHeight="1"/>
    <row r="14996" ht="14.25" customHeight="1"/>
    <row r="14997" ht="14.25" customHeight="1"/>
    <row r="14998" ht="14.25" customHeight="1"/>
    <row r="14999" ht="14.25" customHeight="1"/>
    <row r="15000" ht="14.25" customHeight="1"/>
    <row r="15001" ht="14.25" customHeight="1"/>
    <row r="15002" ht="14.25" customHeight="1"/>
    <row r="15003" ht="14.25" customHeight="1"/>
    <row r="15004" ht="14.25" customHeight="1"/>
    <row r="15005" ht="14.25" customHeight="1"/>
    <row r="15006" ht="14.25" customHeight="1"/>
    <row r="15007" ht="14.25" customHeight="1"/>
    <row r="15008" ht="14.25" customHeight="1"/>
    <row r="15009" ht="14.25" customHeight="1"/>
    <row r="15010" ht="14.25" customHeight="1"/>
    <row r="15011" ht="14.25" customHeight="1"/>
    <row r="15012" ht="14.25" customHeight="1"/>
    <row r="15013" ht="14.25" customHeight="1"/>
    <row r="15014" ht="14.25" customHeight="1"/>
    <row r="15015" ht="14.25" customHeight="1"/>
    <row r="15016" ht="14.25" customHeight="1"/>
    <row r="15017" ht="14.25" customHeight="1"/>
    <row r="15018" ht="14.25" customHeight="1"/>
    <row r="15019" ht="14.25" customHeight="1"/>
    <row r="15020" ht="14.25" customHeight="1"/>
    <row r="15021" ht="14.25" customHeight="1"/>
    <row r="15022" ht="14.25" customHeight="1"/>
    <row r="15023" ht="14.25" customHeight="1"/>
    <row r="15024" ht="14.25" customHeight="1"/>
    <row r="15025" ht="14.25" customHeight="1"/>
    <row r="15026" ht="14.25" customHeight="1"/>
    <row r="15027" ht="14.25" customHeight="1"/>
    <row r="15028" ht="14.25" customHeight="1"/>
    <row r="15029" ht="14.25" customHeight="1"/>
    <row r="15030" ht="14.25" customHeight="1"/>
    <row r="15031" ht="14.25" customHeight="1"/>
    <row r="15032" ht="14.25" customHeight="1"/>
    <row r="15033" ht="14.25" customHeight="1"/>
    <row r="15034" ht="14.25" customHeight="1"/>
    <row r="15035" ht="14.25" customHeight="1"/>
    <row r="15036" ht="14.25" customHeight="1"/>
    <row r="15037" ht="14.25" customHeight="1"/>
    <row r="15038" ht="14.25" customHeight="1"/>
    <row r="15039" ht="14.25" customHeight="1"/>
    <row r="15040" ht="14.25" customHeight="1"/>
    <row r="15041" ht="14.25" customHeight="1"/>
    <row r="15042" ht="14.25" customHeight="1"/>
    <row r="15043" ht="14.25" customHeight="1"/>
    <row r="15044" ht="14.25" customHeight="1"/>
    <row r="15045" ht="14.25" customHeight="1"/>
    <row r="15046" ht="14.25" customHeight="1"/>
    <row r="15047" ht="14.25" customHeight="1"/>
    <row r="15048" ht="14.25" customHeight="1"/>
    <row r="15049" ht="14.25" customHeight="1"/>
    <row r="15050" ht="14.25" customHeight="1"/>
    <row r="15051" ht="14.25" customHeight="1"/>
    <row r="15052" ht="14.25" customHeight="1"/>
    <row r="15053" ht="14.25" customHeight="1"/>
    <row r="15054" ht="14.25" customHeight="1"/>
    <row r="15055" ht="14.25" customHeight="1"/>
    <row r="15056" ht="14.25" customHeight="1"/>
    <row r="15057" ht="14.25" customHeight="1"/>
    <row r="15058" ht="14.25" customHeight="1"/>
    <row r="15059" ht="14.25" customHeight="1"/>
    <row r="15060" ht="14.25" customHeight="1"/>
    <row r="15061" ht="14.25" customHeight="1"/>
    <row r="15062" ht="14.25" customHeight="1"/>
    <row r="15063" ht="14.25" customHeight="1"/>
    <row r="15064" ht="14.25" customHeight="1"/>
    <row r="15065" ht="14.25" customHeight="1"/>
    <row r="15066" ht="14.25" customHeight="1"/>
    <row r="15067" ht="14.25" customHeight="1"/>
    <row r="15068" ht="14.25" customHeight="1"/>
    <row r="15069" ht="14.25" customHeight="1"/>
    <row r="15070" ht="14.25" customHeight="1"/>
    <row r="15071" ht="14.25" customHeight="1"/>
    <row r="15072" ht="14.25" customHeight="1"/>
    <row r="15073" ht="14.25" customHeight="1"/>
    <row r="15074" ht="14.25" customHeight="1"/>
    <row r="15075" ht="14.25" customHeight="1"/>
    <row r="15076" ht="14.25" customHeight="1"/>
    <row r="15077" ht="14.25" customHeight="1"/>
    <row r="15078" ht="14.25" customHeight="1"/>
    <row r="15079" ht="14.25" customHeight="1"/>
    <row r="15080" ht="14.25" customHeight="1"/>
    <row r="15081" ht="14.25" customHeight="1"/>
    <row r="15082" ht="14.25" customHeight="1"/>
    <row r="15083" ht="14.25" customHeight="1"/>
    <row r="15084" ht="14.25" customHeight="1"/>
    <row r="15085" ht="14.25" customHeight="1"/>
    <row r="15086" ht="14.25" customHeight="1"/>
    <row r="15087" ht="14.25" customHeight="1"/>
    <row r="15088" ht="14.25" customHeight="1"/>
    <row r="15089" ht="14.25" customHeight="1"/>
    <row r="15090" ht="14.25" customHeight="1"/>
    <row r="15091" ht="14.25" customHeight="1"/>
    <row r="15092" ht="14.25" customHeight="1"/>
    <row r="15093" ht="14.25" customHeight="1"/>
    <row r="15094" ht="14.25" customHeight="1"/>
    <row r="15095" ht="14.25" customHeight="1"/>
    <row r="15096" ht="14.25" customHeight="1"/>
    <row r="15097" ht="14.25" customHeight="1"/>
    <row r="15098" ht="14.25" customHeight="1"/>
    <row r="15099" ht="14.25" customHeight="1"/>
    <row r="15100" ht="14.25" customHeight="1"/>
    <row r="15101" ht="14.25" customHeight="1"/>
    <row r="15102" ht="14.25" customHeight="1"/>
    <row r="15103" ht="14.25" customHeight="1"/>
    <row r="15104" ht="14.25" customHeight="1"/>
    <row r="15105" ht="14.25" customHeight="1"/>
    <row r="15106" ht="14.25" customHeight="1"/>
    <row r="15107" ht="14.25" customHeight="1"/>
    <row r="15108" ht="14.25" customHeight="1"/>
    <row r="15109" ht="14.25" customHeight="1"/>
    <row r="15110" ht="14.25" customHeight="1"/>
    <row r="15111" ht="14.25" customHeight="1"/>
    <row r="15112" ht="14.25" customHeight="1"/>
    <row r="15113" ht="14.25" customHeight="1"/>
    <row r="15114" ht="14.25" customHeight="1"/>
    <row r="15115" ht="14.25" customHeight="1"/>
    <row r="15116" ht="14.25" customHeight="1"/>
    <row r="15117" ht="14.25" customHeight="1"/>
    <row r="15118" ht="14.25" customHeight="1"/>
    <row r="15119" ht="14.25" customHeight="1"/>
    <row r="15120" ht="14.25" customHeight="1"/>
    <row r="15121" ht="14.25" customHeight="1"/>
    <row r="15122" ht="14.25" customHeight="1"/>
    <row r="15123" ht="14.25" customHeight="1"/>
    <row r="15124" ht="14.25" customHeight="1"/>
    <row r="15125" ht="14.25" customHeight="1"/>
    <row r="15126" ht="14.25" customHeight="1"/>
    <row r="15127" ht="14.25" customHeight="1"/>
    <row r="15128" ht="14.25" customHeight="1"/>
    <row r="15129" ht="14.25" customHeight="1"/>
    <row r="15130" ht="14.25" customHeight="1"/>
    <row r="15131" ht="14.25" customHeight="1"/>
    <row r="15132" ht="14.25" customHeight="1"/>
    <row r="15133" ht="14.25" customHeight="1"/>
    <row r="15134" ht="14.25" customHeight="1"/>
    <row r="15135" ht="14.25" customHeight="1"/>
    <row r="15136" ht="14.25" customHeight="1"/>
    <row r="15137" ht="14.25" customHeight="1"/>
    <row r="15138" ht="14.25" customHeight="1"/>
    <row r="15139" ht="14.25" customHeight="1"/>
    <row r="15140" ht="14.25" customHeight="1"/>
    <row r="15141" ht="14.25" customHeight="1"/>
    <row r="15142" ht="14.25" customHeight="1"/>
    <row r="15143" ht="14.25" customHeight="1"/>
    <row r="15144" ht="14.25" customHeight="1"/>
    <row r="15145" ht="14.25" customHeight="1"/>
    <row r="15146" ht="14.25" customHeight="1"/>
    <row r="15147" ht="14.25" customHeight="1"/>
    <row r="15148" ht="14.25" customHeight="1"/>
    <row r="15149" ht="14.25" customHeight="1"/>
    <row r="15150" ht="14.25" customHeight="1"/>
    <row r="15151" ht="14.25" customHeight="1"/>
    <row r="15152" ht="14.25" customHeight="1"/>
    <row r="15153" ht="14.25" customHeight="1"/>
    <row r="15154" ht="14.25" customHeight="1"/>
    <row r="15155" ht="14.25" customHeight="1"/>
    <row r="15156" ht="14.25" customHeight="1"/>
    <row r="15157" ht="14.25" customHeight="1"/>
    <row r="15158" ht="14.25" customHeight="1"/>
    <row r="15159" ht="14.25" customHeight="1"/>
    <row r="15160" ht="14.25" customHeight="1"/>
    <row r="15161" ht="14.25" customHeight="1"/>
    <row r="15162" ht="14.25" customHeight="1"/>
    <row r="15163" ht="14.25" customHeight="1"/>
    <row r="15164" ht="14.25" customHeight="1"/>
    <row r="15165" ht="14.25" customHeight="1"/>
    <row r="15166" ht="14.25" customHeight="1"/>
    <row r="15167" ht="14.25" customHeight="1"/>
    <row r="15168" ht="14.25" customHeight="1"/>
    <row r="15169" ht="14.25" customHeight="1"/>
    <row r="15170" ht="14.25" customHeight="1"/>
    <row r="15171" ht="14.25" customHeight="1"/>
    <row r="15172" ht="14.25" customHeight="1"/>
    <row r="15173" ht="14.25" customHeight="1"/>
    <row r="15174" ht="14.25" customHeight="1"/>
    <row r="15175" ht="14.25" customHeight="1"/>
    <row r="15176" ht="14.25" customHeight="1"/>
    <row r="15177" ht="14.25" customHeight="1"/>
    <row r="15178" ht="14.25" customHeight="1"/>
    <row r="15179" ht="14.25" customHeight="1"/>
    <row r="15180" ht="14.25" customHeight="1"/>
    <row r="15181" ht="14.25" customHeight="1"/>
    <row r="15182" ht="14.25" customHeight="1"/>
    <row r="15183" ht="14.25" customHeight="1"/>
    <row r="15184" ht="14.25" customHeight="1"/>
    <row r="15185" ht="14.25" customHeight="1"/>
    <row r="15186" ht="14.25" customHeight="1"/>
    <row r="15187" ht="14.25" customHeight="1"/>
    <row r="15188" ht="14.25" customHeight="1"/>
    <row r="15189" ht="14.25" customHeight="1"/>
    <row r="15190" ht="14.25" customHeight="1"/>
    <row r="15191" ht="14.25" customHeight="1"/>
    <row r="15192" ht="14.25" customHeight="1"/>
    <row r="15193" ht="14.25" customHeight="1"/>
    <row r="15194" ht="14.25" customHeight="1"/>
    <row r="15195" ht="14.25" customHeight="1"/>
    <row r="15196" ht="14.25" customHeight="1"/>
    <row r="15197" ht="14.25" customHeight="1"/>
    <row r="15198" ht="14.25" customHeight="1"/>
    <row r="15199" ht="14.25" customHeight="1"/>
    <row r="15200" ht="14.25" customHeight="1"/>
    <row r="15201" ht="14.25" customHeight="1"/>
    <row r="15202" ht="14.25" customHeight="1"/>
    <row r="15203" ht="14.25" customHeight="1"/>
    <row r="15204" ht="14.25" customHeight="1"/>
    <row r="15205" ht="14.25" customHeight="1"/>
    <row r="15206" ht="14.25" customHeight="1"/>
    <row r="15207" ht="14.25" customHeight="1"/>
    <row r="15208" ht="14.25" customHeight="1"/>
    <row r="15209" ht="14.25" customHeight="1"/>
    <row r="15210" ht="14.25" customHeight="1"/>
    <row r="15211" ht="14.25" customHeight="1"/>
    <row r="15212" ht="14.25" customHeight="1"/>
    <row r="15213" ht="14.25" customHeight="1"/>
    <row r="15214" ht="14.25" customHeight="1"/>
    <row r="15215" ht="14.25" customHeight="1"/>
    <row r="15216" ht="14.25" customHeight="1"/>
    <row r="15217" ht="14.25" customHeight="1"/>
    <row r="15218" ht="14.25" customHeight="1"/>
    <row r="15219" ht="14.25" customHeight="1"/>
    <row r="15220" ht="14.25" customHeight="1"/>
    <row r="15221" ht="14.25" customHeight="1"/>
    <row r="15222" ht="14.25" customHeight="1"/>
    <row r="15223" ht="14.25" customHeight="1"/>
    <row r="15224" ht="14.25" customHeight="1"/>
    <row r="15225" ht="14.25" customHeight="1"/>
    <row r="15226" ht="14.25" customHeight="1"/>
    <row r="15227" ht="14.25" customHeight="1"/>
    <row r="15228" ht="14.25" customHeight="1"/>
    <row r="15229" ht="14.25" customHeight="1"/>
    <row r="15230" ht="14.25" customHeight="1"/>
    <row r="15231" ht="14.25" customHeight="1"/>
    <row r="15232" ht="14.25" customHeight="1"/>
    <row r="15233" ht="14.25" customHeight="1"/>
    <row r="15234" ht="14.25" customHeight="1"/>
    <row r="15235" ht="14.25" customHeight="1"/>
    <row r="15236" ht="14.25" customHeight="1"/>
    <row r="15237" ht="14.25" customHeight="1"/>
    <row r="15238" ht="14.25" customHeight="1"/>
    <row r="15239" ht="14.25" customHeight="1"/>
    <row r="15240" ht="14.25" customHeight="1"/>
    <row r="15241" ht="14.25" customHeight="1"/>
    <row r="15242" ht="14.25" customHeight="1"/>
    <row r="15243" ht="14.25" customHeight="1"/>
    <row r="15244" ht="14.25" customHeight="1"/>
    <row r="15245" ht="14.25" customHeight="1"/>
    <row r="15246" ht="14.25" customHeight="1"/>
    <row r="15247" ht="14.25" customHeight="1"/>
    <row r="15248" ht="14.25" customHeight="1"/>
    <row r="15249" ht="14.25" customHeight="1"/>
    <row r="15250" ht="14.25" customHeight="1"/>
    <row r="15251" ht="14.25" customHeight="1"/>
    <row r="15252" ht="14.25" customHeight="1"/>
    <row r="15253" ht="14.25" customHeight="1"/>
    <row r="15254" ht="14.25" customHeight="1"/>
    <row r="15255" ht="14.25" customHeight="1"/>
    <row r="15256" ht="14.25" customHeight="1"/>
    <row r="15257" ht="14.25" customHeight="1"/>
    <row r="15258" ht="14.25" customHeight="1"/>
    <row r="15259" ht="14.25" customHeight="1"/>
    <row r="15260" ht="14.25" customHeight="1"/>
    <row r="15261" ht="14.25" customHeight="1"/>
    <row r="15262" ht="14.25" customHeight="1"/>
    <row r="15263" ht="14.25" customHeight="1"/>
    <row r="15264" ht="14.25" customHeight="1"/>
    <row r="15265" ht="14.25" customHeight="1"/>
    <row r="15266" ht="14.25" customHeight="1"/>
    <row r="15267" ht="14.25" customHeight="1"/>
    <row r="15268" ht="14.25" customHeight="1"/>
    <row r="15269" ht="14.25" customHeight="1"/>
    <row r="15270" ht="14.25" customHeight="1"/>
    <row r="15271" ht="14.25" customHeight="1"/>
    <row r="15272" ht="14.25" customHeight="1"/>
    <row r="15273" ht="14.25" customHeight="1"/>
    <row r="15274" ht="14.25" customHeight="1"/>
    <row r="15275" ht="14.25" customHeight="1"/>
    <row r="15276" ht="14.25" customHeight="1"/>
    <row r="15277" ht="14.25" customHeight="1"/>
    <row r="15278" ht="14.25" customHeight="1"/>
    <row r="15279" ht="14.25" customHeight="1"/>
    <row r="15280" ht="14.25" customHeight="1"/>
    <row r="15281" ht="14.25" customHeight="1"/>
    <row r="15282" ht="14.25" customHeight="1"/>
    <row r="15283" ht="14.25" customHeight="1"/>
    <row r="15284" ht="14.25" customHeight="1"/>
    <row r="15285" ht="14.25" customHeight="1"/>
    <row r="15286" ht="14.25" customHeight="1"/>
    <row r="15287" ht="14.25" customHeight="1"/>
    <row r="15288" ht="14.25" customHeight="1"/>
    <row r="15289" ht="14.25" customHeight="1"/>
    <row r="15290" ht="14.25" customHeight="1"/>
    <row r="15291" ht="14.25" customHeight="1"/>
    <row r="15292" ht="14.25" customHeight="1"/>
    <row r="15293" ht="14.25" customHeight="1"/>
    <row r="15294" ht="14.25" customHeight="1"/>
    <row r="15295" ht="14.25" customHeight="1"/>
    <row r="15296" ht="14.25" customHeight="1"/>
    <row r="15297" ht="14.25" customHeight="1"/>
    <row r="15298" ht="14.25" customHeight="1"/>
    <row r="15299" ht="14.25" customHeight="1"/>
    <row r="15300" ht="14.25" customHeight="1"/>
    <row r="15301" ht="14.25" customHeight="1"/>
    <row r="15302" ht="14.25" customHeight="1"/>
    <row r="15303" ht="14.25" customHeight="1"/>
    <row r="15304" ht="14.25" customHeight="1"/>
    <row r="15305" ht="14.25" customHeight="1"/>
    <row r="15306" ht="14.25" customHeight="1"/>
    <row r="15307" ht="14.25" customHeight="1"/>
    <row r="15308" ht="14.25" customHeight="1"/>
    <row r="15309" ht="14.25" customHeight="1"/>
    <row r="15310" ht="14.25" customHeight="1"/>
    <row r="15311" ht="14.25" customHeight="1"/>
    <row r="15312" ht="14.25" customHeight="1"/>
    <row r="15313" ht="14.25" customHeight="1"/>
    <row r="15314" ht="14.25" customHeight="1"/>
    <row r="15315" ht="14.25" customHeight="1"/>
    <row r="15316" ht="14.25" customHeight="1"/>
    <row r="15317" ht="14.25" customHeight="1"/>
    <row r="15318" ht="14.25" customHeight="1"/>
    <row r="15319" ht="14.25" customHeight="1"/>
    <row r="15320" ht="14.25" customHeight="1"/>
    <row r="15321" ht="14.25" customHeight="1"/>
    <row r="15322" ht="14.25" customHeight="1"/>
    <row r="15323" ht="14.25" customHeight="1"/>
    <row r="15324" ht="14.25" customHeight="1"/>
    <row r="15325" ht="14.25" customHeight="1"/>
    <row r="15326" ht="14.25" customHeight="1"/>
    <row r="15327" ht="14.25" customHeight="1"/>
    <row r="15328" ht="14.25" customHeight="1"/>
    <row r="15329" ht="14.25" customHeight="1"/>
    <row r="15330" ht="14.25" customHeight="1"/>
    <row r="15331" ht="14.25" customHeight="1"/>
    <row r="15332" ht="14.25" customHeight="1"/>
    <row r="15333" ht="14.25" customHeight="1"/>
    <row r="15334" ht="14.25" customHeight="1"/>
    <row r="15335" ht="14.25" customHeight="1"/>
    <row r="15336" ht="14.25" customHeight="1"/>
    <row r="15337" ht="14.25" customHeight="1"/>
    <row r="15338" ht="14.25" customHeight="1"/>
    <row r="15339" ht="14.25" customHeight="1"/>
    <row r="15340" ht="14.25" customHeight="1"/>
    <row r="15341" ht="14.25" customHeight="1"/>
    <row r="15342" ht="14.25" customHeight="1"/>
    <row r="15343" ht="14.25" customHeight="1"/>
    <row r="15344" ht="14.25" customHeight="1"/>
    <row r="15345" ht="14.25" customHeight="1"/>
    <row r="15346" ht="14.25" customHeight="1"/>
    <row r="15347" ht="14.25" customHeight="1"/>
    <row r="15348" ht="14.25" customHeight="1"/>
    <row r="15349" ht="14.25" customHeight="1"/>
    <row r="15350" ht="14.25" customHeight="1"/>
    <row r="15351" ht="14.25" customHeight="1"/>
    <row r="15352" ht="14.25" customHeight="1"/>
    <row r="15353" ht="14.25" customHeight="1"/>
    <row r="15354" ht="14.25" customHeight="1"/>
    <row r="15355" ht="14.25" customHeight="1"/>
    <row r="15356" ht="14.25" customHeight="1"/>
    <row r="15357" ht="14.25" customHeight="1"/>
    <row r="15358" ht="14.25" customHeight="1"/>
    <row r="15359" ht="14.25" customHeight="1"/>
    <row r="15360" ht="14.25" customHeight="1"/>
    <row r="15361" ht="14.25" customHeight="1"/>
    <row r="15362" ht="14.25" customHeight="1"/>
    <row r="15363" ht="14.25" customHeight="1"/>
    <row r="15364" ht="14.25" customHeight="1"/>
    <row r="15365" ht="14.25" customHeight="1"/>
    <row r="15366" ht="14.25" customHeight="1"/>
    <row r="15367" ht="14.25" customHeight="1"/>
    <row r="15368" ht="14.25" customHeight="1"/>
    <row r="15369" ht="14.25" customHeight="1"/>
    <row r="15370" ht="14.25" customHeight="1"/>
    <row r="15371" ht="14.25" customHeight="1"/>
    <row r="15372" ht="14.25" customHeight="1"/>
    <row r="15373" ht="14.25" customHeight="1"/>
    <row r="15374" ht="14.25" customHeight="1"/>
    <row r="15375" ht="14.25" customHeight="1"/>
    <row r="15376" ht="14.25" customHeight="1"/>
    <row r="15377" ht="14.25" customHeight="1"/>
    <row r="15378" ht="14.25" customHeight="1"/>
    <row r="15379" ht="14.25" customHeight="1"/>
    <row r="15380" ht="14.25" customHeight="1"/>
    <row r="15381" ht="14.25" customHeight="1"/>
    <row r="15382" ht="14.25" customHeight="1"/>
    <row r="15383" ht="14.25" customHeight="1"/>
    <row r="15384" ht="14.25" customHeight="1"/>
    <row r="15385" ht="14.25" customHeight="1"/>
    <row r="15386" ht="14.25" customHeight="1"/>
    <row r="15387" ht="14.25" customHeight="1"/>
    <row r="15388" ht="14.25" customHeight="1"/>
    <row r="15389" ht="14.25" customHeight="1"/>
    <row r="15390" ht="14.25" customHeight="1"/>
    <row r="15391" ht="14.25" customHeight="1"/>
    <row r="15392" ht="14.25" customHeight="1"/>
    <row r="15393" ht="14.25" customHeight="1"/>
    <row r="15394" ht="14.25" customHeight="1"/>
    <row r="15395" ht="14.25" customHeight="1"/>
    <row r="15396" ht="14.25" customHeight="1"/>
    <row r="15397" ht="14.25" customHeight="1"/>
    <row r="15398" ht="14.25" customHeight="1"/>
    <row r="15399" ht="14.25" customHeight="1"/>
    <row r="15400" ht="14.25" customHeight="1"/>
    <row r="15401" ht="14.25" customHeight="1"/>
    <row r="15402" ht="14.25" customHeight="1"/>
    <row r="15403" ht="14.25" customHeight="1"/>
    <row r="15404" ht="14.25" customHeight="1"/>
    <row r="15405" ht="14.25" customHeight="1"/>
    <row r="15406" ht="14.25" customHeight="1"/>
    <row r="15407" ht="14.25" customHeight="1"/>
    <row r="15408" ht="14.25" customHeight="1"/>
    <row r="15409" ht="14.25" customHeight="1"/>
    <row r="15410" ht="14.25" customHeight="1"/>
    <row r="15411" ht="14.25" customHeight="1"/>
    <row r="15412" ht="14.25" customHeight="1"/>
    <row r="15413" ht="14.25" customHeight="1"/>
    <row r="15414" ht="14.25" customHeight="1"/>
    <row r="15415" ht="14.25" customHeight="1"/>
    <row r="15416" ht="14.25" customHeight="1"/>
    <row r="15417" ht="14.25" customHeight="1"/>
    <row r="15418" ht="14.25" customHeight="1"/>
    <row r="15419" ht="14.25" customHeight="1"/>
    <row r="15420" ht="14.25" customHeight="1"/>
    <row r="15421" ht="14.25" customHeight="1"/>
    <row r="15422" ht="14.25" customHeight="1"/>
    <row r="15423" ht="14.25" customHeight="1"/>
    <row r="15424" ht="14.25" customHeight="1"/>
    <row r="15425" ht="14.25" customHeight="1"/>
    <row r="15426" ht="14.25" customHeight="1"/>
    <row r="15427" ht="14.25" customHeight="1"/>
    <row r="15428" ht="14.25" customHeight="1"/>
    <row r="15429" ht="14.25" customHeight="1"/>
    <row r="15430" ht="14.25" customHeight="1"/>
    <row r="15431" ht="14.25" customHeight="1"/>
    <row r="15432" ht="14.25" customHeight="1"/>
    <row r="15433" ht="14.25" customHeight="1"/>
    <row r="15434" ht="14.25" customHeight="1"/>
    <row r="15435" ht="14.25" customHeight="1"/>
    <row r="15436" ht="14.25" customHeight="1"/>
    <row r="15437" ht="14.25" customHeight="1"/>
    <row r="15438" ht="14.25" customHeight="1"/>
    <row r="15439" ht="14.25" customHeight="1"/>
    <row r="15440" ht="14.25" customHeight="1"/>
    <row r="15441" ht="14.25" customHeight="1"/>
    <row r="15442" ht="14.25" customHeight="1"/>
    <row r="15443" ht="14.25" customHeight="1"/>
    <row r="15444" ht="14.25" customHeight="1"/>
    <row r="15445" ht="14.25" customHeight="1"/>
    <row r="15446" ht="14.25" customHeight="1"/>
    <row r="15447" ht="14.25" customHeight="1"/>
    <row r="15448" ht="14.25" customHeight="1"/>
    <row r="15449" ht="14.25" customHeight="1"/>
    <row r="15450" ht="14.25" customHeight="1"/>
    <row r="15451" ht="14.25" customHeight="1"/>
    <row r="15452" ht="14.25" customHeight="1"/>
    <row r="15453" ht="14.25" customHeight="1"/>
    <row r="15454" ht="14.25" customHeight="1"/>
    <row r="15455" ht="14.25" customHeight="1"/>
    <row r="15456" ht="14.25" customHeight="1"/>
    <row r="15457" ht="14.25" customHeight="1"/>
    <row r="15458" ht="14.25" customHeight="1"/>
    <row r="15459" ht="14.25" customHeight="1"/>
    <row r="15460" ht="14.25" customHeight="1"/>
    <row r="15461" ht="14.25" customHeight="1"/>
    <row r="15462" ht="14.25" customHeight="1"/>
    <row r="15463" ht="14.25" customHeight="1"/>
    <row r="15464" ht="14.25" customHeight="1"/>
    <row r="15465" ht="14.25" customHeight="1"/>
    <row r="15466" ht="14.25" customHeight="1"/>
    <row r="15467" ht="14.25" customHeight="1"/>
    <row r="15468" ht="14.25" customHeight="1"/>
    <row r="15469" ht="14.25" customHeight="1"/>
    <row r="15470" ht="14.25" customHeight="1"/>
    <row r="15471" ht="14.25" customHeight="1"/>
    <row r="15472" ht="14.25" customHeight="1"/>
    <row r="15473" ht="14.25" customHeight="1"/>
    <row r="15474" ht="14.25" customHeight="1"/>
    <row r="15475" ht="14.25" customHeight="1"/>
    <row r="15476" ht="14.25" customHeight="1"/>
    <row r="15477" ht="14.25" customHeight="1"/>
    <row r="15478" ht="14.25" customHeight="1"/>
    <row r="15479" ht="14.25" customHeight="1"/>
    <row r="15480" ht="14.25" customHeight="1"/>
    <row r="15481" ht="14.25" customHeight="1"/>
    <row r="15482" ht="14.25" customHeight="1"/>
    <row r="15483" ht="14.25" customHeight="1"/>
    <row r="15484" ht="14.25" customHeight="1"/>
    <row r="15485" ht="14.25" customHeight="1"/>
    <row r="15486" ht="14.25" customHeight="1"/>
    <row r="15487" ht="14.25" customHeight="1"/>
    <row r="15488" ht="14.25" customHeight="1"/>
    <row r="15489" ht="14.25" customHeight="1"/>
    <row r="15490" ht="14.25" customHeight="1"/>
    <row r="15491" ht="14.25" customHeight="1"/>
    <row r="15492" ht="14.25" customHeight="1"/>
    <row r="15493" ht="14.25" customHeight="1"/>
    <row r="15494" ht="14.25" customHeight="1"/>
    <row r="15495" ht="14.25" customHeight="1"/>
    <row r="15496" ht="14.25" customHeight="1"/>
    <row r="15497" ht="14.25" customHeight="1"/>
    <row r="15498" ht="14.25" customHeight="1"/>
    <row r="15499" ht="14.25" customHeight="1"/>
    <row r="15500" ht="14.25" customHeight="1"/>
    <row r="15501" ht="14.25" customHeight="1"/>
    <row r="15502" ht="14.25" customHeight="1"/>
    <row r="15503" ht="14.25" customHeight="1"/>
    <row r="15504" ht="14.25" customHeight="1"/>
    <row r="15505" ht="14.25" customHeight="1"/>
    <row r="15506" ht="14.25" customHeight="1"/>
    <row r="15507" ht="14.25" customHeight="1"/>
    <row r="15508" ht="14.25" customHeight="1"/>
    <row r="15509" ht="14.25" customHeight="1"/>
    <row r="15510" ht="14.25" customHeight="1"/>
    <row r="15511" ht="14.25" customHeight="1"/>
    <row r="15512" ht="14.25" customHeight="1"/>
    <row r="15513" ht="14.25" customHeight="1"/>
    <row r="15514" ht="14.25" customHeight="1"/>
    <row r="15515" ht="14.25" customHeight="1"/>
    <row r="15516" ht="14.25" customHeight="1"/>
    <row r="15517" ht="14.25" customHeight="1"/>
    <row r="15518" ht="14.25" customHeight="1"/>
    <row r="15519" ht="14.25" customHeight="1"/>
    <row r="15520" ht="14.25" customHeight="1"/>
    <row r="15521" ht="14.25" customHeight="1"/>
    <row r="15522" ht="14.25" customHeight="1"/>
    <row r="15523" ht="14.25" customHeight="1"/>
    <row r="15524" ht="14.25" customHeight="1"/>
    <row r="15525" ht="14.25" customHeight="1"/>
    <row r="15526" ht="14.25" customHeight="1"/>
    <row r="15527" ht="14.25" customHeight="1"/>
    <row r="15528" ht="14.25" customHeight="1"/>
    <row r="15529" ht="14.25" customHeight="1"/>
    <row r="15530" ht="14.25" customHeight="1"/>
    <row r="15531" ht="14.25" customHeight="1"/>
    <row r="15532" ht="14.25" customHeight="1"/>
    <row r="15533" ht="14.25" customHeight="1"/>
    <row r="15534" ht="14.25" customHeight="1"/>
    <row r="15535" ht="14.25" customHeight="1"/>
    <row r="15536" ht="14.25" customHeight="1"/>
    <row r="15537" ht="14.25" customHeight="1"/>
    <row r="15538" ht="14.25" customHeight="1"/>
    <row r="15539" ht="14.25" customHeight="1"/>
    <row r="15540" ht="14.25" customHeight="1"/>
    <row r="15541" ht="14.25" customHeight="1"/>
    <row r="15542" ht="14.25" customHeight="1"/>
    <row r="15543" ht="14.25" customHeight="1"/>
    <row r="15544" ht="14.25" customHeight="1"/>
    <row r="15545" ht="14.25" customHeight="1"/>
    <row r="15546" ht="14.25" customHeight="1"/>
    <row r="15547" ht="14.25" customHeight="1"/>
    <row r="15548" ht="14.25" customHeight="1"/>
    <row r="15549" ht="14.25" customHeight="1"/>
    <row r="15550" ht="14.25" customHeight="1"/>
    <row r="15551" ht="14.25" customHeight="1"/>
    <row r="15552" ht="14.25" customHeight="1"/>
    <row r="15553" ht="14.25" customHeight="1"/>
    <row r="15554" ht="14.25" customHeight="1"/>
    <row r="15555" ht="14.25" customHeight="1"/>
    <row r="15556" ht="14.25" customHeight="1"/>
    <row r="15557" ht="14.25" customHeight="1"/>
    <row r="15558" ht="14.25" customHeight="1"/>
    <row r="15559" ht="14.25" customHeight="1"/>
    <row r="15560" ht="14.25" customHeight="1"/>
    <row r="15561" ht="14.25" customHeight="1"/>
    <row r="15562" ht="14.25" customHeight="1"/>
    <row r="15563" ht="14.25" customHeight="1"/>
    <row r="15564" ht="14.25" customHeight="1"/>
    <row r="15565" ht="14.25" customHeight="1"/>
    <row r="15566" ht="14.25" customHeight="1"/>
    <row r="15567" ht="14.25" customHeight="1"/>
    <row r="15568" ht="14.25" customHeight="1"/>
    <row r="15569" ht="14.25" customHeight="1"/>
    <row r="15570" ht="14.25" customHeight="1"/>
    <row r="15571" ht="14.25" customHeight="1"/>
    <row r="15572" ht="14.25" customHeight="1"/>
    <row r="15573" ht="14.25" customHeight="1"/>
    <row r="15574" ht="14.25" customHeight="1"/>
    <row r="15575" ht="14.25" customHeight="1"/>
    <row r="15576" ht="14.25" customHeight="1"/>
    <row r="15577" ht="14.25" customHeight="1"/>
    <row r="15578" ht="14.25" customHeight="1"/>
    <row r="15579" ht="14.25" customHeight="1"/>
    <row r="15580" ht="14.25" customHeight="1"/>
    <row r="15581" ht="14.25" customHeight="1"/>
    <row r="15582" ht="14.25" customHeight="1"/>
    <row r="15583" ht="14.25" customHeight="1"/>
    <row r="15584" ht="14.25" customHeight="1"/>
    <row r="15585" ht="14.25" customHeight="1"/>
    <row r="15586" ht="14.25" customHeight="1"/>
    <row r="15587" ht="14.25" customHeight="1"/>
    <row r="15588" ht="14.25" customHeight="1"/>
    <row r="15589" ht="14.25" customHeight="1"/>
    <row r="15590" ht="14.25" customHeight="1"/>
    <row r="15591" ht="14.25" customHeight="1"/>
    <row r="15592" ht="14.25" customHeight="1"/>
    <row r="15593" ht="14.25" customHeight="1"/>
    <row r="15594" ht="14.25" customHeight="1"/>
    <row r="15595" ht="14.25" customHeight="1"/>
    <row r="15596" ht="14.25" customHeight="1"/>
    <row r="15597" ht="14.25" customHeight="1"/>
    <row r="15598" ht="14.25" customHeight="1"/>
    <row r="15599" ht="14.25" customHeight="1"/>
    <row r="15600" ht="14.25" customHeight="1"/>
    <row r="15601" ht="14.25" customHeight="1"/>
    <row r="15602" ht="14.25" customHeight="1"/>
    <row r="15603" ht="14.25" customHeight="1"/>
    <row r="15604" ht="14.25" customHeight="1"/>
    <row r="15605" ht="14.25" customHeight="1"/>
    <row r="15606" ht="14.25" customHeight="1"/>
    <row r="15607" ht="14.25" customHeight="1"/>
    <row r="15608" ht="14.25" customHeight="1"/>
    <row r="15609" ht="14.25" customHeight="1"/>
    <row r="15610" ht="14.25" customHeight="1"/>
    <row r="15611" ht="14.25" customHeight="1"/>
    <row r="15612" ht="14.25" customHeight="1"/>
    <row r="15613" ht="14.25" customHeight="1"/>
    <row r="15614" ht="14.25" customHeight="1"/>
    <row r="15615" ht="14.25" customHeight="1"/>
    <row r="15616" ht="14.25" customHeight="1"/>
    <row r="15617" ht="14.25" customHeight="1"/>
    <row r="15618" ht="14.25" customHeight="1"/>
    <row r="15619" ht="14.25" customHeight="1"/>
    <row r="15620" ht="14.25" customHeight="1"/>
    <row r="15621" ht="14.25" customHeight="1"/>
    <row r="15622" ht="14.25" customHeight="1"/>
    <row r="15623" ht="14.25" customHeight="1"/>
    <row r="15624" ht="14.25" customHeight="1"/>
    <row r="15625" ht="14.25" customHeight="1"/>
    <row r="15626" ht="14.25" customHeight="1"/>
    <row r="15627" ht="14.25" customHeight="1"/>
    <row r="15628" ht="14.25" customHeight="1"/>
    <row r="15629" ht="14.25" customHeight="1"/>
    <row r="15630" ht="14.25" customHeight="1"/>
    <row r="15631" ht="14.25" customHeight="1"/>
    <row r="15632" ht="14.25" customHeight="1"/>
    <row r="15633" ht="14.25" customHeight="1"/>
    <row r="15634" ht="14.25" customHeight="1"/>
    <row r="15635" ht="14.25" customHeight="1"/>
    <row r="15636" ht="14.25" customHeight="1"/>
    <row r="15637" ht="14.25" customHeight="1"/>
    <row r="15638" ht="14.25" customHeight="1"/>
    <row r="15639" ht="14.25" customHeight="1"/>
    <row r="15640" ht="14.25" customHeight="1"/>
    <row r="15641" ht="14.25" customHeight="1"/>
    <row r="15642" ht="14.25" customHeight="1"/>
    <row r="15643" ht="14.25" customHeight="1"/>
    <row r="15644" ht="14.25" customHeight="1"/>
    <row r="15645" ht="14.25" customHeight="1"/>
    <row r="15646" ht="14.25" customHeight="1"/>
    <row r="15647" ht="14.25" customHeight="1"/>
    <row r="15648" ht="14.25" customHeight="1"/>
    <row r="15649" ht="14.25" customHeight="1"/>
    <row r="15650" ht="14.25" customHeight="1"/>
    <row r="15651" ht="14.25" customHeight="1"/>
    <row r="15652" ht="14.25" customHeight="1"/>
    <row r="15653" ht="14.25" customHeight="1"/>
    <row r="15654" ht="14.25" customHeight="1"/>
    <row r="15655" ht="14.25" customHeight="1"/>
    <row r="15656" ht="14.25" customHeight="1"/>
    <row r="15657" ht="14.25" customHeight="1"/>
    <row r="15658" ht="14.25" customHeight="1"/>
    <row r="15659" ht="14.25" customHeight="1"/>
    <row r="15660" ht="14.25" customHeight="1"/>
    <row r="15661" ht="14.25" customHeight="1"/>
    <row r="15662" ht="14.25" customHeight="1"/>
    <row r="15663" ht="14.25" customHeight="1"/>
    <row r="15664" ht="14.25" customHeight="1"/>
    <row r="15665" ht="14.25" customHeight="1"/>
    <row r="15666" ht="14.25" customHeight="1"/>
    <row r="15667" ht="14.25" customHeight="1"/>
    <row r="15668" ht="14.25" customHeight="1"/>
    <row r="15669" ht="14.25" customHeight="1"/>
    <row r="15670" ht="14.25" customHeight="1"/>
    <row r="15671" ht="14.25" customHeight="1"/>
    <row r="15672" ht="14.25" customHeight="1"/>
    <row r="15673" ht="14.25" customHeight="1"/>
    <row r="15674" ht="14.25" customHeight="1"/>
    <row r="15675" ht="14.25" customHeight="1"/>
    <row r="15676" ht="14.25" customHeight="1"/>
    <row r="15677" ht="14.25" customHeight="1"/>
    <row r="15678" ht="14.25" customHeight="1"/>
    <row r="15679" ht="14.25" customHeight="1"/>
    <row r="15680" ht="14.25" customHeight="1"/>
    <row r="15681" ht="14.25" customHeight="1"/>
    <row r="15682" ht="14.25" customHeight="1"/>
    <row r="15683" ht="14.25" customHeight="1"/>
    <row r="15684" ht="14.25" customHeight="1"/>
    <row r="15685" ht="14.25" customHeight="1"/>
    <row r="15686" ht="14.25" customHeight="1"/>
    <row r="15687" ht="14.25" customHeight="1"/>
    <row r="15688" ht="14.25" customHeight="1"/>
    <row r="15689" ht="14.25" customHeight="1"/>
    <row r="15690" ht="14.25" customHeight="1"/>
    <row r="15691" ht="14.25" customHeight="1"/>
    <row r="15692" ht="14.25" customHeight="1"/>
    <row r="15693" ht="14.25" customHeight="1"/>
    <row r="15694" ht="14.25" customHeight="1"/>
    <row r="15695" ht="14.25" customHeight="1"/>
    <row r="15696" ht="14.25" customHeight="1"/>
    <row r="15697" ht="14.25" customHeight="1"/>
    <row r="15698" ht="14.25" customHeight="1"/>
    <row r="15699" ht="14.25" customHeight="1"/>
    <row r="15700" ht="14.25" customHeight="1"/>
    <row r="15701" ht="14.25" customHeight="1"/>
    <row r="15702" ht="14.25" customHeight="1"/>
    <row r="15703" ht="14.25" customHeight="1"/>
    <row r="15704" ht="14.25" customHeight="1"/>
    <row r="15705" ht="14.25" customHeight="1"/>
    <row r="15706" ht="14.25" customHeight="1"/>
    <row r="15707" ht="14.25" customHeight="1"/>
    <row r="15708" ht="14.25" customHeight="1"/>
    <row r="15709" ht="14.25" customHeight="1"/>
    <row r="15710" ht="14.25" customHeight="1"/>
    <row r="15711" ht="14.25" customHeight="1"/>
    <row r="15712" ht="14.25" customHeight="1"/>
    <row r="15713" ht="14.25" customHeight="1"/>
    <row r="15714" ht="14.25" customHeight="1"/>
    <row r="15715" ht="14.25" customHeight="1"/>
    <row r="15716" ht="14.25" customHeight="1"/>
    <row r="15717" ht="14.25" customHeight="1"/>
    <row r="15718" ht="14.25" customHeight="1"/>
    <row r="15719" ht="14.25" customHeight="1"/>
    <row r="15720" ht="14.25" customHeight="1"/>
    <row r="15721" ht="14.25" customHeight="1"/>
    <row r="15722" ht="14.25" customHeight="1"/>
    <row r="15723" ht="14.25" customHeight="1"/>
    <row r="15724" ht="14.25" customHeight="1"/>
    <row r="15725" ht="14.25" customHeight="1"/>
    <row r="15726" ht="14.25" customHeight="1"/>
    <row r="15727" ht="14.25" customHeight="1"/>
    <row r="15728" ht="14.25" customHeight="1"/>
    <row r="15729" ht="14.25" customHeight="1"/>
    <row r="15730" ht="14.25" customHeight="1"/>
    <row r="15731" ht="14.25" customHeight="1"/>
    <row r="15732" ht="14.25" customHeight="1"/>
    <row r="15733" ht="14.25" customHeight="1"/>
    <row r="15734" ht="14.25" customHeight="1"/>
    <row r="15735" ht="14.25" customHeight="1"/>
    <row r="15736" ht="14.25" customHeight="1"/>
    <row r="15737" ht="14.25" customHeight="1"/>
    <row r="15738" ht="14.25" customHeight="1"/>
    <row r="15739" ht="14.25" customHeight="1"/>
    <row r="15740" ht="14.25" customHeight="1"/>
    <row r="15741" ht="14.25" customHeight="1"/>
    <row r="15742" ht="14.25" customHeight="1"/>
    <row r="15743" ht="14.25" customHeight="1"/>
    <row r="15744" ht="14.25" customHeight="1"/>
    <row r="15745" ht="14.25" customHeight="1"/>
    <row r="15746" ht="14.25" customHeight="1"/>
    <row r="15747" ht="14.25" customHeight="1"/>
    <row r="15748" ht="14.25" customHeight="1"/>
    <row r="15749" ht="14.25" customHeight="1"/>
    <row r="15750" ht="14.25" customHeight="1"/>
    <row r="15751" ht="14.25" customHeight="1"/>
    <row r="15752" ht="14.25" customHeight="1"/>
    <row r="15753" ht="14.25" customHeight="1"/>
    <row r="15754" ht="14.25" customHeight="1"/>
    <row r="15755" ht="14.25" customHeight="1"/>
    <row r="15756" ht="14.25" customHeight="1"/>
    <row r="15757" ht="14.25" customHeight="1"/>
    <row r="15758" ht="14.25" customHeight="1"/>
    <row r="15759" ht="14.25" customHeight="1"/>
    <row r="15760" ht="14.25" customHeight="1"/>
    <row r="15761" ht="14.25" customHeight="1"/>
    <row r="15762" ht="14.25" customHeight="1"/>
    <row r="15763" ht="14.25" customHeight="1"/>
    <row r="15764" ht="14.25" customHeight="1"/>
    <row r="15765" ht="14.25" customHeight="1"/>
    <row r="15766" ht="14.25" customHeight="1"/>
    <row r="15767" ht="14.25" customHeight="1"/>
    <row r="15768" ht="14.25" customHeight="1"/>
    <row r="15769" ht="14.25" customHeight="1"/>
    <row r="15770" ht="14.25" customHeight="1"/>
    <row r="15771" ht="14.25" customHeight="1"/>
    <row r="15772" ht="14.25" customHeight="1"/>
    <row r="15773" ht="14.25" customHeight="1"/>
    <row r="15774" ht="14.25" customHeight="1"/>
    <row r="15775" ht="14.25" customHeight="1"/>
    <row r="15776" ht="14.25" customHeight="1"/>
    <row r="15777" ht="14.25" customHeight="1"/>
    <row r="15778" ht="14.25" customHeight="1"/>
    <row r="15779" ht="14.25" customHeight="1"/>
    <row r="15780" ht="14.25" customHeight="1"/>
    <row r="15781" ht="14.25" customHeight="1"/>
    <row r="15782" ht="14.25" customHeight="1"/>
    <row r="15783" ht="14.25" customHeight="1"/>
    <row r="15784" ht="14.25" customHeight="1"/>
    <row r="15785" ht="14.25" customHeight="1"/>
    <row r="15786" ht="14.25" customHeight="1"/>
    <row r="15787" ht="14.25" customHeight="1"/>
    <row r="15788" ht="14.25" customHeight="1"/>
    <row r="15789" ht="14.25" customHeight="1"/>
    <row r="15790" ht="14.25" customHeight="1"/>
    <row r="15791" ht="14.25" customHeight="1"/>
    <row r="15792" ht="14.25" customHeight="1"/>
    <row r="15793" ht="14.25" customHeight="1"/>
    <row r="15794" ht="14.25" customHeight="1"/>
    <row r="15795" ht="14.25" customHeight="1"/>
    <row r="15796" ht="14.25" customHeight="1"/>
    <row r="15797" ht="14.25" customHeight="1"/>
    <row r="15798" ht="14.25" customHeight="1"/>
    <row r="15799" ht="14.25" customHeight="1"/>
    <row r="15800" ht="14.25" customHeight="1"/>
    <row r="15801" ht="14.25" customHeight="1"/>
    <row r="15802" ht="14.25" customHeight="1"/>
    <row r="15803" ht="14.25" customHeight="1"/>
    <row r="15804" ht="14.25" customHeight="1"/>
    <row r="15805" ht="14.25" customHeight="1"/>
    <row r="15806" ht="14.25" customHeight="1"/>
    <row r="15807" ht="14.25" customHeight="1"/>
    <row r="15808" ht="14.25" customHeight="1"/>
    <row r="15809" ht="14.25" customHeight="1"/>
    <row r="15810" ht="14.25" customHeight="1"/>
    <row r="15811" ht="14.25" customHeight="1"/>
    <row r="15812" ht="14.25" customHeight="1"/>
    <row r="15813" ht="14.25" customHeight="1"/>
    <row r="15814" ht="14.25" customHeight="1"/>
    <row r="15815" ht="14.25" customHeight="1"/>
    <row r="15816" ht="14.25" customHeight="1"/>
    <row r="15817" ht="14.25" customHeight="1"/>
    <row r="15818" ht="14.25" customHeight="1"/>
    <row r="15819" ht="14.25" customHeight="1"/>
    <row r="15820" ht="14.25" customHeight="1"/>
    <row r="15821" ht="14.25" customHeight="1"/>
    <row r="15822" ht="14.25" customHeight="1"/>
    <row r="15823" ht="14.25" customHeight="1"/>
    <row r="15824" ht="14.25" customHeight="1"/>
    <row r="15825" ht="14.25" customHeight="1"/>
    <row r="15826" ht="14.25" customHeight="1"/>
    <row r="15827" ht="14.25" customHeight="1"/>
    <row r="15828" ht="14.25" customHeight="1"/>
    <row r="15829" ht="14.25" customHeight="1"/>
    <row r="15830" ht="14.25" customHeight="1"/>
    <row r="15831" ht="14.25" customHeight="1"/>
    <row r="15832" ht="14.25" customHeight="1"/>
    <row r="15833" ht="14.25" customHeight="1"/>
    <row r="15834" ht="14.25" customHeight="1"/>
    <row r="15835" ht="14.25" customHeight="1"/>
    <row r="15836" ht="14.25" customHeight="1"/>
    <row r="15837" ht="14.25" customHeight="1"/>
    <row r="15838" ht="14.25" customHeight="1"/>
    <row r="15839" ht="14.25" customHeight="1"/>
    <row r="15840" ht="14.25" customHeight="1"/>
    <row r="15841" ht="14.25" customHeight="1"/>
    <row r="15842" ht="14.25" customHeight="1"/>
    <row r="15843" ht="14.25" customHeight="1"/>
    <row r="15844" ht="14.25" customHeight="1"/>
    <row r="15845" ht="14.25" customHeight="1"/>
    <row r="15846" ht="14.25" customHeight="1"/>
    <row r="15847" ht="14.25" customHeight="1"/>
    <row r="15848" ht="14.25" customHeight="1"/>
    <row r="15849" ht="14.25" customHeight="1"/>
    <row r="15850" ht="14.25" customHeight="1"/>
    <row r="15851" ht="14.25" customHeight="1"/>
    <row r="15852" ht="14.25" customHeight="1"/>
    <row r="15853" ht="14.25" customHeight="1"/>
    <row r="15854" ht="14.25" customHeight="1"/>
    <row r="15855" ht="14.25" customHeight="1"/>
    <row r="15856" ht="14.25" customHeight="1"/>
    <row r="15857" ht="14.25" customHeight="1"/>
    <row r="15858" ht="14.25" customHeight="1"/>
    <row r="15859" ht="14.25" customHeight="1"/>
    <row r="15860" ht="14.25" customHeight="1"/>
    <row r="15861" ht="14.25" customHeight="1"/>
    <row r="15862" ht="14.25" customHeight="1"/>
    <row r="15863" ht="14.25" customHeight="1"/>
    <row r="15864" ht="14.25" customHeight="1"/>
    <row r="15865" ht="14.25" customHeight="1"/>
    <row r="15866" ht="14.25" customHeight="1"/>
    <row r="15867" ht="14.25" customHeight="1"/>
    <row r="15868" ht="14.25" customHeight="1"/>
    <row r="15869" ht="14.25" customHeight="1"/>
    <row r="15870" ht="14.25" customHeight="1"/>
    <row r="15871" ht="14.25" customHeight="1"/>
    <row r="15872" ht="14.25" customHeight="1"/>
    <row r="15873" ht="14.25" customHeight="1"/>
    <row r="15874" ht="14.25" customHeight="1"/>
    <row r="15875" ht="14.25" customHeight="1"/>
    <row r="15876" ht="14.25" customHeight="1"/>
    <row r="15877" ht="14.25" customHeight="1"/>
    <row r="15878" ht="14.25" customHeight="1"/>
    <row r="15879" ht="14.25" customHeight="1"/>
    <row r="15880" ht="14.25" customHeight="1"/>
    <row r="15881" ht="14.25" customHeight="1"/>
    <row r="15882" ht="14.25" customHeight="1"/>
    <row r="15883" ht="14.25" customHeight="1"/>
    <row r="15884" ht="14.25" customHeight="1"/>
    <row r="15885" ht="14.25" customHeight="1"/>
    <row r="15886" ht="14.25" customHeight="1"/>
    <row r="15887" ht="14.25" customHeight="1"/>
    <row r="15888" ht="14.25" customHeight="1"/>
    <row r="15889" ht="14.25" customHeight="1"/>
    <row r="15890" ht="14.25" customHeight="1"/>
    <row r="15891" ht="14.25" customHeight="1"/>
    <row r="15892" ht="14.25" customHeight="1"/>
    <row r="15893" ht="14.25" customHeight="1"/>
    <row r="15894" ht="14.25" customHeight="1"/>
    <row r="15895" ht="14.25" customHeight="1"/>
    <row r="15896" ht="14.25" customHeight="1"/>
    <row r="15897" ht="14.25" customHeight="1"/>
    <row r="15898" ht="14.25" customHeight="1"/>
    <row r="15899" ht="14.25" customHeight="1"/>
    <row r="15900" ht="14.25" customHeight="1"/>
    <row r="15901" ht="14.25" customHeight="1"/>
    <row r="15902" ht="14.25" customHeight="1"/>
    <row r="15903" ht="14.25" customHeight="1"/>
    <row r="15904" ht="14.25" customHeight="1"/>
    <row r="15905" ht="14.25" customHeight="1"/>
    <row r="15906" ht="14.25" customHeight="1"/>
    <row r="15907" ht="14.25" customHeight="1"/>
    <row r="15908" ht="14.25" customHeight="1"/>
    <row r="15909" ht="14.25" customHeight="1"/>
    <row r="15910" ht="14.25" customHeight="1"/>
    <row r="15911" ht="14.25" customHeight="1"/>
    <row r="15912" ht="14.25" customHeight="1"/>
    <row r="15913" ht="14.25" customHeight="1"/>
    <row r="15914" ht="14.25" customHeight="1"/>
    <row r="15915" ht="14.25" customHeight="1"/>
    <row r="15916" ht="14.25" customHeight="1"/>
    <row r="15917" ht="14.25" customHeight="1"/>
    <row r="15918" ht="14.25" customHeight="1"/>
    <row r="15919" ht="14.25" customHeight="1"/>
    <row r="15920" ht="14.25" customHeight="1"/>
    <row r="15921" ht="14.25" customHeight="1"/>
    <row r="15922" ht="14.25" customHeight="1"/>
    <row r="15923" ht="14.25" customHeight="1"/>
    <row r="15924" ht="14.25" customHeight="1"/>
    <row r="15925" ht="14.25" customHeight="1"/>
    <row r="15926" ht="14.25" customHeight="1"/>
    <row r="15927" ht="14.25" customHeight="1"/>
    <row r="15928" ht="14.25" customHeight="1"/>
    <row r="15929" ht="14.25" customHeight="1"/>
    <row r="15930" ht="14.25" customHeight="1"/>
    <row r="15931" ht="14.25" customHeight="1"/>
    <row r="15932" ht="14.25" customHeight="1"/>
    <row r="15933" ht="14.25" customHeight="1"/>
    <row r="15934" ht="14.25" customHeight="1"/>
    <row r="15935" ht="14.25" customHeight="1"/>
    <row r="15936" ht="14.25" customHeight="1"/>
    <row r="15937" ht="14.25" customHeight="1"/>
    <row r="15938" ht="14.25" customHeight="1"/>
    <row r="15939" ht="14.25" customHeight="1"/>
    <row r="15940" ht="14.25" customHeight="1"/>
    <row r="15941" ht="14.25" customHeight="1"/>
    <row r="15942" ht="14.25" customHeight="1"/>
    <row r="15943" ht="14.25" customHeight="1"/>
    <row r="15944" ht="14.25" customHeight="1"/>
    <row r="15945" ht="14.25" customHeight="1"/>
    <row r="15946" ht="14.25" customHeight="1"/>
    <row r="15947" ht="14.25" customHeight="1"/>
    <row r="15948" ht="14.25" customHeight="1"/>
    <row r="15949" ht="14.25" customHeight="1"/>
    <row r="15950" ht="14.25" customHeight="1"/>
    <row r="15951" ht="14.25" customHeight="1"/>
    <row r="15952" ht="14.25" customHeight="1"/>
    <row r="15953" ht="14.25" customHeight="1"/>
    <row r="15954" ht="14.25" customHeight="1"/>
    <row r="15955" ht="14.25" customHeight="1"/>
    <row r="15956" ht="14.25" customHeight="1"/>
    <row r="15957" ht="14.25" customHeight="1"/>
    <row r="15958" ht="14.25" customHeight="1"/>
    <row r="15959" ht="14.25" customHeight="1"/>
    <row r="15960" ht="14.25" customHeight="1"/>
    <row r="15961" ht="14.25" customHeight="1"/>
    <row r="15962" ht="14.25" customHeight="1"/>
    <row r="15963" ht="14.25" customHeight="1"/>
    <row r="15964" ht="14.25" customHeight="1"/>
    <row r="15965" ht="14.25" customHeight="1"/>
    <row r="15966" ht="14.25" customHeight="1"/>
    <row r="15967" ht="14.25" customHeight="1"/>
    <row r="15968" ht="14.25" customHeight="1"/>
    <row r="15969" ht="14.25" customHeight="1"/>
    <row r="15970" ht="14.25" customHeight="1"/>
    <row r="15971" ht="14.25" customHeight="1"/>
    <row r="15972" ht="14.25" customHeight="1"/>
    <row r="15973" ht="14.25" customHeight="1"/>
    <row r="15974" ht="14.25" customHeight="1"/>
    <row r="15975" ht="14.25" customHeight="1"/>
    <row r="15976" ht="14.25" customHeight="1"/>
    <row r="15977" ht="14.25" customHeight="1"/>
    <row r="15978" ht="14.25" customHeight="1"/>
    <row r="15979" ht="14.25" customHeight="1"/>
    <row r="15980" ht="14.25" customHeight="1"/>
    <row r="15981" ht="14.25" customHeight="1"/>
    <row r="15982" ht="14.25" customHeight="1"/>
    <row r="15983" ht="14.25" customHeight="1"/>
    <row r="15984" ht="14.25" customHeight="1"/>
    <row r="15985" ht="14.25" customHeight="1"/>
    <row r="15986" ht="14.25" customHeight="1"/>
    <row r="15987" ht="14.25" customHeight="1"/>
    <row r="15988" ht="14.25" customHeight="1"/>
    <row r="15989" ht="14.25" customHeight="1"/>
    <row r="15990" ht="14.25" customHeight="1"/>
    <row r="15991" ht="14.25" customHeight="1"/>
    <row r="15992" ht="14.25" customHeight="1"/>
    <row r="15993" ht="14.25" customHeight="1"/>
    <row r="15994" ht="14.25" customHeight="1"/>
    <row r="15995" ht="14.25" customHeight="1"/>
    <row r="15996" ht="14.25" customHeight="1"/>
    <row r="15997" ht="14.25" customHeight="1"/>
    <row r="15998" ht="14.25" customHeight="1"/>
    <row r="15999" ht="14.25" customHeight="1"/>
    <row r="16000" ht="14.25" customHeight="1"/>
    <row r="16001" ht="14.25" customHeight="1"/>
    <row r="16002" ht="14.25" customHeight="1"/>
    <row r="16003" ht="14.25" customHeight="1"/>
    <row r="16004" ht="14.25" customHeight="1"/>
    <row r="16005" ht="14.25" customHeight="1"/>
    <row r="16006" ht="14.25" customHeight="1"/>
    <row r="16007" ht="14.25" customHeight="1"/>
    <row r="16008" ht="14.25" customHeight="1"/>
    <row r="16009" ht="14.25" customHeight="1"/>
    <row r="16010" ht="14.25" customHeight="1"/>
    <row r="16011" ht="14.25" customHeight="1"/>
    <row r="16012" ht="14.25" customHeight="1"/>
    <row r="16013" ht="14.25" customHeight="1"/>
    <row r="16014" ht="14.25" customHeight="1"/>
    <row r="16015" ht="14.25" customHeight="1"/>
    <row r="16016" ht="14.25" customHeight="1"/>
    <row r="16017" ht="14.25" customHeight="1"/>
    <row r="16018" ht="14.25" customHeight="1"/>
    <row r="16019" ht="14.25" customHeight="1"/>
    <row r="16020" ht="14.25" customHeight="1"/>
    <row r="16021" ht="14.25" customHeight="1"/>
    <row r="16022" ht="14.25" customHeight="1"/>
    <row r="16023" ht="14.25" customHeight="1"/>
    <row r="16024" ht="14.25" customHeight="1"/>
    <row r="16025" ht="14.25" customHeight="1"/>
    <row r="16026" ht="14.25" customHeight="1"/>
    <row r="16027" ht="14.25" customHeight="1"/>
    <row r="16028" ht="14.25" customHeight="1"/>
    <row r="16029" ht="14.25" customHeight="1"/>
    <row r="16030" ht="14.25" customHeight="1"/>
    <row r="16031" ht="14.25" customHeight="1"/>
    <row r="16032" ht="14.25" customHeight="1"/>
    <row r="16033" ht="14.25" customHeight="1"/>
    <row r="16034" ht="14.25" customHeight="1"/>
    <row r="16035" ht="14.25" customHeight="1"/>
    <row r="16036" ht="14.25" customHeight="1"/>
    <row r="16037" ht="14.25" customHeight="1"/>
    <row r="16038" ht="14.25" customHeight="1"/>
    <row r="16039" ht="14.25" customHeight="1"/>
    <row r="16040" ht="14.25" customHeight="1"/>
    <row r="16041" ht="14.25" customHeight="1"/>
    <row r="16042" ht="14.25" customHeight="1"/>
    <row r="16043" ht="14.25" customHeight="1"/>
    <row r="16044" ht="14.25" customHeight="1"/>
    <row r="16045" ht="14.25" customHeight="1"/>
    <row r="16046" ht="14.25" customHeight="1"/>
    <row r="16047" ht="14.25" customHeight="1"/>
    <row r="16048" ht="14.25" customHeight="1"/>
    <row r="16049" ht="14.25" customHeight="1"/>
    <row r="16050" ht="14.25" customHeight="1"/>
    <row r="16051" ht="14.25" customHeight="1"/>
    <row r="16052" ht="14.25" customHeight="1"/>
    <row r="16053" ht="14.25" customHeight="1"/>
    <row r="16054" ht="14.25" customHeight="1"/>
    <row r="16055" ht="14.25" customHeight="1"/>
    <row r="16056" ht="14.25" customHeight="1"/>
    <row r="16057" ht="14.25" customHeight="1"/>
    <row r="16058" ht="14.25" customHeight="1"/>
    <row r="16059" ht="14.25" customHeight="1"/>
    <row r="16060" ht="14.25" customHeight="1"/>
    <row r="16061" ht="14.25" customHeight="1"/>
    <row r="16062" ht="14.25" customHeight="1"/>
    <row r="16063" ht="14.25" customHeight="1"/>
    <row r="16064" ht="14.25" customHeight="1"/>
    <row r="16065" ht="14.25" customHeight="1"/>
    <row r="16066" ht="14.25" customHeight="1"/>
    <row r="16067" ht="14.25" customHeight="1"/>
    <row r="16068" ht="14.25" customHeight="1"/>
    <row r="16069" ht="14.25" customHeight="1"/>
    <row r="16070" ht="14.25" customHeight="1"/>
    <row r="16071" ht="14.25" customHeight="1"/>
    <row r="16072" ht="14.25" customHeight="1"/>
    <row r="16073" ht="14.25" customHeight="1"/>
    <row r="16074" ht="14.25" customHeight="1"/>
    <row r="16075" ht="14.25" customHeight="1"/>
    <row r="16076" ht="14.25" customHeight="1"/>
    <row r="16077" ht="14.25" customHeight="1"/>
    <row r="16078" ht="14.25" customHeight="1"/>
    <row r="16079" ht="14.25" customHeight="1"/>
    <row r="16080" ht="14.25" customHeight="1"/>
    <row r="16081" ht="14.25" customHeight="1"/>
    <row r="16082" ht="14.25" customHeight="1"/>
    <row r="16083" ht="14.25" customHeight="1"/>
    <row r="16084" ht="14.25" customHeight="1"/>
    <row r="16085" ht="14.25" customHeight="1"/>
    <row r="16086" ht="14.25" customHeight="1"/>
    <row r="16087" ht="14.25" customHeight="1"/>
    <row r="16088" ht="14.25" customHeight="1"/>
    <row r="16089" ht="14.25" customHeight="1"/>
    <row r="16090" ht="14.25" customHeight="1"/>
    <row r="16091" ht="14.25" customHeight="1"/>
    <row r="16092" ht="14.25" customHeight="1"/>
    <row r="16093" ht="14.25" customHeight="1"/>
    <row r="16094" ht="14.25" customHeight="1"/>
    <row r="16095" ht="14.25" customHeight="1"/>
    <row r="16096" ht="14.25" customHeight="1"/>
    <row r="16097" ht="14.25" customHeight="1"/>
    <row r="16098" ht="14.25" customHeight="1"/>
    <row r="16099" ht="14.25" customHeight="1"/>
    <row r="16100" ht="14.25" customHeight="1"/>
    <row r="16101" ht="14.25" customHeight="1"/>
    <row r="16102" ht="14.25" customHeight="1"/>
    <row r="16103" ht="14.25" customHeight="1"/>
    <row r="16104" ht="14.25" customHeight="1"/>
    <row r="16105" ht="14.25" customHeight="1"/>
    <row r="16106" ht="14.25" customHeight="1"/>
    <row r="16107" ht="14.25" customHeight="1"/>
    <row r="16108" ht="14.25" customHeight="1"/>
    <row r="16109" ht="14.25" customHeight="1"/>
    <row r="16110" ht="14.25" customHeight="1"/>
    <row r="16111" ht="14.25" customHeight="1"/>
    <row r="16112" ht="14.25" customHeight="1"/>
    <row r="16113" ht="14.25" customHeight="1"/>
    <row r="16114" ht="14.25" customHeight="1"/>
    <row r="16115" ht="14.25" customHeight="1"/>
    <row r="16116" ht="14.25" customHeight="1"/>
    <row r="16117" ht="14.25" customHeight="1"/>
    <row r="16118" ht="14.25" customHeight="1"/>
    <row r="16119" ht="14.25" customHeight="1"/>
    <row r="16120" ht="14.25" customHeight="1"/>
    <row r="16121" ht="14.25" customHeight="1"/>
    <row r="16122" ht="14.25" customHeight="1"/>
    <row r="16123" ht="14.25" customHeight="1"/>
    <row r="16124" ht="14.25" customHeight="1"/>
    <row r="16125" ht="14.25" customHeight="1"/>
    <row r="16126" ht="14.25" customHeight="1"/>
    <row r="16127" ht="14.25" customHeight="1"/>
    <row r="16128" ht="14.25" customHeight="1"/>
    <row r="16129" ht="14.25" customHeight="1"/>
    <row r="16130" ht="14.25" customHeight="1"/>
    <row r="16131" ht="14.25" customHeight="1"/>
    <row r="16132" ht="14.25" customHeight="1"/>
    <row r="16133" ht="14.25" customHeight="1"/>
    <row r="16134" ht="14.25" customHeight="1"/>
    <row r="16135" ht="14.25" customHeight="1"/>
    <row r="16136" ht="14.25" customHeight="1"/>
    <row r="16137" ht="14.25" customHeight="1"/>
    <row r="16138" ht="14.25" customHeight="1"/>
    <row r="16139" ht="14.25" customHeight="1"/>
    <row r="16140" ht="14.25" customHeight="1"/>
    <row r="16141" ht="14.25" customHeight="1"/>
    <row r="16142" ht="14.25" customHeight="1"/>
    <row r="16143" ht="14.25" customHeight="1"/>
    <row r="16144" ht="14.25" customHeight="1"/>
    <row r="16145" ht="14.25" customHeight="1"/>
    <row r="16146" ht="14.25" customHeight="1"/>
    <row r="16147" ht="14.25" customHeight="1"/>
    <row r="16148" ht="14.25" customHeight="1"/>
    <row r="16149" ht="14.25" customHeight="1"/>
    <row r="16150" ht="14.25" customHeight="1"/>
    <row r="16151" ht="14.25" customHeight="1"/>
    <row r="16152" ht="14.25" customHeight="1"/>
    <row r="16153" ht="14.25" customHeight="1"/>
    <row r="16154" ht="14.25" customHeight="1"/>
    <row r="16155" ht="14.25" customHeight="1"/>
    <row r="16156" ht="14.25" customHeight="1"/>
    <row r="16157" ht="14.25" customHeight="1"/>
    <row r="16158" ht="14.25" customHeight="1"/>
    <row r="16159" ht="14.25" customHeight="1"/>
    <row r="16160" ht="14.25" customHeight="1"/>
    <row r="16161" ht="14.25" customHeight="1"/>
    <row r="16162" ht="14.25" customHeight="1"/>
    <row r="16163" ht="14.25" customHeight="1"/>
    <row r="16164" ht="14.25" customHeight="1"/>
    <row r="16165" ht="14.25" customHeight="1"/>
    <row r="16166" ht="14.25" customHeight="1"/>
    <row r="16167" ht="14.25" customHeight="1"/>
    <row r="16168" ht="14.25" customHeight="1"/>
    <row r="16169" ht="14.25" customHeight="1"/>
    <row r="16170" ht="14.25" customHeight="1"/>
    <row r="16171" ht="14.25" customHeight="1"/>
    <row r="16172" ht="14.25" customHeight="1"/>
    <row r="16173" ht="14.25" customHeight="1"/>
    <row r="16174" ht="14.25" customHeight="1"/>
    <row r="16175" ht="14.25" customHeight="1"/>
    <row r="16176" ht="14.25" customHeight="1"/>
    <row r="16177" ht="14.25" customHeight="1"/>
    <row r="16178" ht="14.25" customHeight="1"/>
    <row r="16179" ht="14.25" customHeight="1"/>
    <row r="16180" ht="14.25" customHeight="1"/>
    <row r="16181" ht="14.25" customHeight="1"/>
    <row r="16182" ht="14.25" customHeight="1"/>
    <row r="16183" ht="14.25" customHeight="1"/>
    <row r="16184" ht="14.25" customHeight="1"/>
    <row r="16185" ht="14.25" customHeight="1"/>
    <row r="16186" ht="14.25" customHeight="1"/>
    <row r="16187" ht="14.25" customHeight="1"/>
    <row r="16188" ht="14.25" customHeight="1"/>
    <row r="16189" ht="14.25" customHeight="1"/>
    <row r="16190" ht="14.25" customHeight="1"/>
    <row r="16191" ht="14.25" customHeight="1"/>
    <row r="16192" ht="14.25" customHeight="1"/>
    <row r="16193" ht="14.25" customHeight="1"/>
    <row r="16194" ht="14.25" customHeight="1"/>
    <row r="16195" ht="14.25" customHeight="1"/>
    <row r="16196" ht="14.25" customHeight="1"/>
    <row r="16197" ht="14.25" customHeight="1"/>
    <row r="16198" ht="14.25" customHeight="1"/>
    <row r="16199" ht="14.25" customHeight="1"/>
    <row r="16200" ht="14.25" customHeight="1"/>
    <row r="16201" ht="14.25" customHeight="1"/>
    <row r="16202" ht="14.25" customHeight="1"/>
    <row r="16203" ht="14.25" customHeight="1"/>
    <row r="16204" ht="14.25" customHeight="1"/>
    <row r="16205" ht="14.25" customHeight="1"/>
    <row r="16206" ht="14.25" customHeight="1"/>
    <row r="16207" ht="14.25" customHeight="1"/>
    <row r="16208" ht="14.25" customHeight="1"/>
    <row r="16209" ht="14.25" customHeight="1"/>
    <row r="16210" ht="14.25" customHeight="1"/>
    <row r="16211" ht="14.25" customHeight="1"/>
    <row r="16212" ht="14.25" customHeight="1"/>
    <row r="16213" ht="14.25" customHeight="1"/>
    <row r="16214" ht="14.25" customHeight="1"/>
    <row r="16215" ht="14.25" customHeight="1"/>
    <row r="16216" ht="14.25" customHeight="1"/>
    <row r="16217" ht="14.25" customHeight="1"/>
    <row r="16218" ht="14.25" customHeight="1"/>
    <row r="16219" ht="14.25" customHeight="1"/>
    <row r="16220" ht="14.25" customHeight="1"/>
    <row r="16221" ht="14.25" customHeight="1"/>
    <row r="16222" ht="14.25" customHeight="1"/>
    <row r="16223" ht="14.25" customHeight="1"/>
    <row r="16224" ht="14.25" customHeight="1"/>
    <row r="16225" ht="14.25" customHeight="1"/>
    <row r="16226" ht="14.25" customHeight="1"/>
    <row r="16227" ht="14.25" customHeight="1"/>
    <row r="16228" ht="14.25" customHeight="1"/>
    <row r="16229" ht="14.25" customHeight="1"/>
    <row r="16230" ht="14.25" customHeight="1"/>
    <row r="16231" ht="14.25" customHeight="1"/>
    <row r="16232" ht="14.25" customHeight="1"/>
    <row r="16233" ht="14.25" customHeight="1"/>
    <row r="16234" ht="14.25" customHeight="1"/>
    <row r="16235" ht="14.25" customHeight="1"/>
    <row r="16236" ht="14.25" customHeight="1"/>
    <row r="16237" ht="14.25" customHeight="1"/>
    <row r="16238" ht="14.25" customHeight="1"/>
    <row r="16239" ht="14.25" customHeight="1"/>
    <row r="16240" ht="14.25" customHeight="1"/>
    <row r="16241" ht="14.25" customHeight="1"/>
    <row r="16242" ht="14.25" customHeight="1"/>
    <row r="16243" ht="14.25" customHeight="1"/>
    <row r="16244" ht="14.25" customHeight="1"/>
    <row r="16245" ht="14.25" customHeight="1"/>
    <row r="16246" ht="14.25" customHeight="1"/>
    <row r="16247" ht="14.25" customHeight="1"/>
    <row r="16248" ht="14.25" customHeight="1"/>
    <row r="16249" ht="14.25" customHeight="1"/>
    <row r="16250" ht="14.25" customHeight="1"/>
    <row r="16251" ht="14.25" customHeight="1"/>
    <row r="16252" ht="14.25" customHeight="1"/>
    <row r="16253" ht="14.25" customHeight="1"/>
    <row r="16254" ht="14.25" customHeight="1"/>
    <row r="16255" ht="14.25" customHeight="1"/>
    <row r="16256" ht="14.25" customHeight="1"/>
    <row r="16257" ht="14.25" customHeight="1"/>
    <row r="16258" ht="14.25" customHeight="1"/>
    <row r="16259" ht="14.25" customHeight="1"/>
    <row r="16260" ht="14.25" customHeight="1"/>
    <row r="16261" ht="14.25" customHeight="1"/>
    <row r="16262" ht="14.25" customHeight="1"/>
    <row r="16263" ht="14.25" customHeight="1"/>
    <row r="16264" ht="14.25" customHeight="1"/>
    <row r="16265" ht="14.25" customHeight="1"/>
    <row r="16266" ht="14.25" customHeight="1"/>
    <row r="16267" ht="14.25" customHeight="1"/>
    <row r="16268" ht="14.25" customHeight="1"/>
    <row r="16269" ht="14.25" customHeight="1"/>
    <row r="16270" ht="14.25" customHeight="1"/>
    <row r="16271" ht="14.25" customHeight="1"/>
    <row r="16272" ht="14.25" customHeight="1"/>
    <row r="16273" ht="14.25" customHeight="1"/>
    <row r="16274" ht="14.25" customHeight="1"/>
    <row r="16275" ht="14.25" customHeight="1"/>
    <row r="16276" ht="14.25" customHeight="1"/>
    <row r="16277" ht="14.25" customHeight="1"/>
    <row r="16278" ht="14.25" customHeight="1"/>
    <row r="16279" ht="14.25" customHeight="1"/>
    <row r="16280" ht="14.25" customHeight="1"/>
    <row r="16281" ht="14.25" customHeight="1"/>
    <row r="16282" ht="14.25" customHeight="1"/>
    <row r="16283" ht="14.25" customHeight="1"/>
    <row r="16284" ht="14.25" customHeight="1"/>
    <row r="16285" ht="14.25" customHeight="1"/>
    <row r="16286" ht="14.25" customHeight="1"/>
    <row r="16287" ht="14.25" customHeight="1"/>
    <row r="16288" ht="14.25" customHeight="1"/>
    <row r="16289" ht="14.25" customHeight="1"/>
    <row r="16290" ht="14.25" customHeight="1"/>
    <row r="16291" ht="14.25" customHeight="1"/>
    <row r="16292" ht="14.25" customHeight="1"/>
    <row r="16293" ht="14.25" customHeight="1"/>
    <row r="16294" ht="14.25" customHeight="1"/>
    <row r="16295" ht="14.25" customHeight="1"/>
    <row r="16296" ht="14.25" customHeight="1"/>
    <row r="16297" ht="14.25" customHeight="1"/>
    <row r="16298" ht="14.25" customHeight="1"/>
    <row r="16299" ht="14.25" customHeight="1"/>
    <row r="16300" ht="14.25" customHeight="1"/>
    <row r="16301" ht="14.25" customHeight="1"/>
    <row r="16302" ht="14.25" customHeight="1"/>
    <row r="16303" ht="14.25" customHeight="1"/>
    <row r="16304" ht="14.25" customHeight="1"/>
    <row r="16305" ht="14.25" customHeight="1"/>
    <row r="16306" ht="14.25" customHeight="1"/>
    <row r="16307" ht="14.25" customHeight="1"/>
    <row r="16308" ht="14.25" customHeight="1"/>
    <row r="16309" ht="14.25" customHeight="1"/>
    <row r="16310" ht="14.25" customHeight="1"/>
    <row r="16311" ht="14.25" customHeight="1"/>
    <row r="16312" ht="14.25" customHeight="1"/>
    <row r="16313" ht="14.25" customHeight="1"/>
    <row r="16314" ht="14.25" customHeight="1"/>
    <row r="16315" ht="14.25" customHeight="1"/>
    <row r="16316" ht="14.25" customHeight="1"/>
    <row r="16317" ht="14.25" customHeight="1"/>
    <row r="16318" ht="14.25" customHeight="1"/>
    <row r="16319" ht="14.25" customHeight="1"/>
    <row r="16320" ht="14.25" customHeight="1"/>
    <row r="16321" ht="14.25" customHeight="1"/>
    <row r="16322" ht="14.25" customHeight="1"/>
    <row r="16323" ht="14.25" customHeight="1"/>
    <row r="16324" ht="14.25" customHeight="1"/>
    <row r="16325" ht="14.25" customHeight="1"/>
    <row r="16326" ht="14.25" customHeight="1"/>
    <row r="16327" ht="14.25" customHeight="1"/>
    <row r="16328" ht="14.25" customHeight="1"/>
    <row r="16329" ht="14.25" customHeight="1"/>
    <row r="16330" ht="14.25" customHeight="1"/>
    <row r="16331" ht="14.25" customHeight="1"/>
    <row r="16332" ht="14.25" customHeight="1"/>
    <row r="16333" ht="14.25" customHeight="1"/>
    <row r="16334" ht="14.25" customHeight="1"/>
    <row r="16335" ht="14.25" customHeight="1"/>
    <row r="16336" ht="14.25" customHeight="1"/>
    <row r="16337" ht="14.25" customHeight="1"/>
    <row r="16338" ht="14.25" customHeight="1"/>
    <row r="16339" ht="14.25" customHeight="1"/>
    <row r="16340" ht="14.25" customHeight="1"/>
    <row r="16341" ht="14.25" customHeight="1"/>
    <row r="16342" ht="14.25" customHeight="1"/>
    <row r="16343" ht="14.25" customHeight="1"/>
    <row r="16344" ht="14.25" customHeight="1"/>
    <row r="16345" ht="14.25" customHeight="1"/>
    <row r="16346" ht="14.25" customHeight="1"/>
    <row r="16347" ht="14.25" customHeight="1"/>
    <row r="16348" ht="14.25" customHeight="1"/>
    <row r="16349" ht="14.25" customHeight="1"/>
    <row r="16350" ht="14.25" customHeight="1"/>
    <row r="16351" ht="14.25" customHeight="1"/>
    <row r="16352" ht="14.25" customHeight="1"/>
    <row r="16353" ht="14.25" customHeight="1"/>
    <row r="16354" ht="14.25" customHeight="1"/>
    <row r="16355" ht="14.25" customHeight="1"/>
    <row r="16356" ht="14.25" customHeight="1"/>
    <row r="16357" ht="14.25" customHeight="1"/>
    <row r="16358" ht="14.25" customHeight="1"/>
    <row r="16359" ht="14.25" customHeight="1"/>
    <row r="16360" ht="14.25" customHeight="1"/>
    <row r="16361" ht="14.25" customHeight="1"/>
    <row r="16362" ht="14.25" customHeight="1"/>
    <row r="16363" ht="14.25" customHeight="1"/>
    <row r="16364" ht="14.25" customHeight="1"/>
    <row r="16365" ht="14.25" customHeight="1"/>
    <row r="16366" ht="14.25" customHeight="1"/>
    <row r="16367" ht="14.25" customHeight="1"/>
    <row r="16368" ht="14.25" customHeight="1"/>
    <row r="16369" ht="14.25" customHeight="1"/>
    <row r="16370" ht="14.25" customHeight="1"/>
    <row r="16371" ht="14.25" customHeight="1"/>
    <row r="16372" ht="14.25" customHeight="1"/>
    <row r="16373" ht="14.25" customHeight="1"/>
    <row r="16374" ht="14.25" customHeight="1"/>
    <row r="16375" ht="14.25" customHeight="1"/>
    <row r="16376" ht="14.25" customHeight="1"/>
    <row r="16377" ht="14.25" customHeight="1"/>
    <row r="16378" ht="14.25" customHeight="1"/>
    <row r="16379" ht="14.25" customHeight="1"/>
    <row r="16380" ht="14.25" customHeight="1"/>
    <row r="16381" ht="14.25" customHeight="1"/>
    <row r="16382" ht="14.25" customHeight="1"/>
    <row r="16383" ht="14.25" customHeight="1"/>
    <row r="16384" ht="14.25" customHeight="1"/>
    <row r="16385" ht="14.25" customHeight="1"/>
    <row r="16386" ht="14.25" customHeight="1"/>
    <row r="16387" ht="14.25" customHeight="1"/>
    <row r="16388" ht="14.25" customHeight="1"/>
    <row r="16389" ht="14.25" customHeight="1"/>
    <row r="16390" ht="14.25" customHeight="1"/>
    <row r="16391" ht="14.25" customHeight="1"/>
    <row r="16392" ht="14.25" customHeight="1"/>
    <row r="16393" ht="14.25" customHeight="1"/>
    <row r="16394" ht="14.25" customHeight="1"/>
    <row r="16395" ht="14.25" customHeight="1"/>
    <row r="16396" ht="14.25" customHeight="1"/>
    <row r="16397" ht="14.25" customHeight="1"/>
    <row r="16398" ht="14.25" customHeight="1"/>
    <row r="16399" ht="14.25" customHeight="1"/>
    <row r="16400" ht="14.25" customHeight="1"/>
    <row r="16401" ht="14.25" customHeight="1"/>
    <row r="16402" ht="14.25" customHeight="1"/>
    <row r="16403" ht="14.25" customHeight="1"/>
    <row r="16404" ht="14.25" customHeight="1"/>
    <row r="16405" ht="14.25" customHeight="1"/>
    <row r="16406" ht="14.25" customHeight="1"/>
    <row r="16407" ht="14.25" customHeight="1"/>
    <row r="16408" ht="14.25" customHeight="1"/>
    <row r="16409" ht="14.25" customHeight="1"/>
    <row r="16410" ht="14.25" customHeight="1"/>
    <row r="16411" ht="14.25" customHeight="1"/>
    <row r="16412" ht="14.25" customHeight="1"/>
    <row r="16413" ht="14.25" customHeight="1"/>
    <row r="16414" ht="14.25" customHeight="1"/>
    <row r="16415" ht="14.25" customHeight="1"/>
    <row r="16416" ht="14.25" customHeight="1"/>
    <row r="16417" ht="14.25" customHeight="1"/>
    <row r="16418" ht="14.25" customHeight="1"/>
    <row r="16419" ht="14.25" customHeight="1"/>
    <row r="16420" ht="14.25" customHeight="1"/>
    <row r="16421" ht="14.25" customHeight="1"/>
    <row r="16422" ht="14.25" customHeight="1"/>
    <row r="16423" ht="14.25" customHeight="1"/>
    <row r="16424" ht="14.25" customHeight="1"/>
    <row r="16425" ht="14.25" customHeight="1"/>
    <row r="16426" ht="14.25" customHeight="1"/>
    <row r="16427" ht="14.25" customHeight="1"/>
    <row r="16428" ht="14.25" customHeight="1"/>
    <row r="16429" ht="14.25" customHeight="1"/>
    <row r="16430" ht="14.25" customHeight="1"/>
    <row r="16431" ht="14.25" customHeight="1"/>
    <row r="16432" ht="14.25" customHeight="1"/>
    <row r="16433" ht="14.25" customHeight="1"/>
    <row r="16434" ht="14.25" customHeight="1"/>
    <row r="16435" ht="14.25" customHeight="1"/>
    <row r="16436" ht="14.25" customHeight="1"/>
    <row r="16437" ht="14.25" customHeight="1"/>
    <row r="16438" ht="14.25" customHeight="1"/>
    <row r="16439" ht="14.25" customHeight="1"/>
    <row r="16440" ht="14.25" customHeight="1"/>
    <row r="16441" ht="14.25" customHeight="1"/>
    <row r="16442" ht="14.25" customHeight="1"/>
    <row r="16443" ht="14.25" customHeight="1"/>
    <row r="16444" ht="14.25" customHeight="1"/>
    <row r="16445" ht="14.25" customHeight="1"/>
    <row r="16446" ht="14.25" customHeight="1"/>
    <row r="16447" ht="14.25" customHeight="1"/>
    <row r="16448" ht="14.25" customHeight="1"/>
    <row r="16449" ht="14.25" customHeight="1"/>
    <row r="16450" ht="14.25" customHeight="1"/>
    <row r="16451" ht="14.25" customHeight="1"/>
    <row r="16452" ht="14.25" customHeight="1"/>
    <row r="16453" ht="14.25" customHeight="1"/>
    <row r="16454" ht="14.25" customHeight="1"/>
    <row r="16455" ht="14.25" customHeight="1"/>
    <row r="16456" ht="14.25" customHeight="1"/>
    <row r="16457" ht="14.25" customHeight="1"/>
    <row r="16458" ht="14.25" customHeight="1"/>
    <row r="16459" ht="14.25" customHeight="1"/>
    <row r="16460" ht="14.25" customHeight="1"/>
    <row r="16461" ht="14.25" customHeight="1"/>
    <row r="16462" ht="14.25" customHeight="1"/>
    <row r="16463" ht="14.25" customHeight="1"/>
    <row r="16464" ht="14.25" customHeight="1"/>
    <row r="16465" ht="14.25" customHeight="1"/>
    <row r="16466" ht="14.25" customHeight="1"/>
    <row r="16467" ht="14.25" customHeight="1"/>
    <row r="16468" ht="14.25" customHeight="1"/>
    <row r="16469" ht="14.25" customHeight="1"/>
    <row r="16470" ht="14.25" customHeight="1"/>
    <row r="16471" ht="14.25" customHeight="1"/>
    <row r="16472" ht="14.25" customHeight="1"/>
    <row r="16473" ht="14.25" customHeight="1"/>
    <row r="16474" ht="14.25" customHeight="1"/>
    <row r="16475" ht="14.25" customHeight="1"/>
    <row r="16476" ht="14.25" customHeight="1"/>
    <row r="16477" ht="14.25" customHeight="1"/>
    <row r="16478" ht="14.25" customHeight="1"/>
    <row r="16479" ht="14.25" customHeight="1"/>
    <row r="16480" ht="14.25" customHeight="1"/>
    <row r="16481" ht="14.25" customHeight="1"/>
    <row r="16482" ht="14.25" customHeight="1"/>
    <row r="16483" ht="14.25" customHeight="1"/>
    <row r="16484" ht="14.25" customHeight="1"/>
    <row r="16485" ht="14.25" customHeight="1"/>
    <row r="16486" ht="14.25" customHeight="1"/>
    <row r="16487" ht="14.25" customHeight="1"/>
    <row r="16488" ht="14.25" customHeight="1"/>
    <row r="16489" ht="14.25" customHeight="1"/>
    <row r="16490" ht="14.25" customHeight="1"/>
    <row r="16491" ht="14.25" customHeight="1"/>
    <row r="16492" ht="14.25" customHeight="1"/>
    <row r="16493" ht="14.25" customHeight="1"/>
    <row r="16494" ht="14.25" customHeight="1"/>
    <row r="16495" ht="14.25" customHeight="1"/>
    <row r="16496" ht="14.25" customHeight="1"/>
    <row r="16497" ht="14.25" customHeight="1"/>
    <row r="16498" ht="14.25" customHeight="1"/>
    <row r="16499" ht="14.25" customHeight="1"/>
    <row r="16500" ht="14.25" customHeight="1"/>
    <row r="16501" ht="14.25" customHeight="1"/>
    <row r="16502" ht="14.25" customHeight="1"/>
    <row r="16503" ht="14.25" customHeight="1"/>
    <row r="16504" ht="14.25" customHeight="1"/>
    <row r="16505" ht="14.25" customHeight="1"/>
    <row r="16506" ht="14.25" customHeight="1"/>
    <row r="16507" ht="14.25" customHeight="1"/>
    <row r="16508" ht="14.25" customHeight="1"/>
    <row r="16509" ht="14.25" customHeight="1"/>
    <row r="16510" ht="14.25" customHeight="1"/>
    <row r="16511" ht="14.25" customHeight="1"/>
    <row r="16512" ht="14.25" customHeight="1"/>
    <row r="16513" ht="14.25" customHeight="1"/>
    <row r="16514" ht="14.25" customHeight="1"/>
    <row r="16515" ht="14.25" customHeight="1"/>
    <row r="16516" ht="14.25" customHeight="1"/>
    <row r="16517" ht="14.25" customHeight="1"/>
    <row r="16518" ht="14.25" customHeight="1"/>
    <row r="16519" ht="14.25" customHeight="1"/>
    <row r="16520" ht="14.25" customHeight="1"/>
    <row r="16521" ht="14.25" customHeight="1"/>
    <row r="16522" ht="14.25" customHeight="1"/>
    <row r="16523" ht="14.25" customHeight="1"/>
    <row r="16524" ht="14.25" customHeight="1"/>
    <row r="16525" ht="14.25" customHeight="1"/>
    <row r="16526" ht="14.25" customHeight="1"/>
    <row r="16527" ht="14.25" customHeight="1"/>
    <row r="16528" ht="14.25" customHeight="1"/>
    <row r="16529" ht="14.25" customHeight="1"/>
    <row r="16530" ht="14.25" customHeight="1"/>
    <row r="16531" ht="14.25" customHeight="1"/>
    <row r="16532" ht="14.25" customHeight="1"/>
    <row r="16533" ht="14.25" customHeight="1"/>
    <row r="16534" ht="14.25" customHeight="1"/>
    <row r="16535" ht="14.25" customHeight="1"/>
    <row r="16536" ht="14.25" customHeight="1"/>
    <row r="16537" ht="14.25" customHeight="1"/>
    <row r="16538" ht="14.25" customHeight="1"/>
    <row r="16539" ht="14.25" customHeight="1"/>
    <row r="16540" ht="14.25" customHeight="1"/>
    <row r="16541" ht="14.25" customHeight="1"/>
    <row r="16542" ht="14.25" customHeight="1"/>
    <row r="16543" ht="14.25" customHeight="1"/>
    <row r="16544" ht="14.25" customHeight="1"/>
    <row r="16545" ht="14.25" customHeight="1"/>
    <row r="16546" ht="14.25" customHeight="1"/>
    <row r="16547" ht="14.25" customHeight="1"/>
    <row r="16548" ht="14.25" customHeight="1"/>
    <row r="16549" ht="14.25" customHeight="1"/>
    <row r="16550" ht="14.25" customHeight="1"/>
    <row r="16551" ht="14.25" customHeight="1"/>
    <row r="16552" ht="14.25" customHeight="1"/>
    <row r="16553" ht="14.25" customHeight="1"/>
    <row r="16554" ht="14.25" customHeight="1"/>
    <row r="16555" ht="14.25" customHeight="1"/>
    <row r="16556" ht="14.25" customHeight="1"/>
    <row r="16557" ht="14.25" customHeight="1"/>
    <row r="16558" ht="14.25" customHeight="1"/>
    <row r="16559" ht="14.25" customHeight="1"/>
    <row r="16560" ht="14.25" customHeight="1"/>
    <row r="16561" ht="14.25" customHeight="1"/>
    <row r="16562" ht="14.25" customHeight="1"/>
    <row r="16563" ht="14.25" customHeight="1"/>
    <row r="16564" ht="14.25" customHeight="1"/>
    <row r="16565" ht="14.25" customHeight="1"/>
    <row r="16566" ht="14.25" customHeight="1"/>
    <row r="16567" ht="14.25" customHeight="1"/>
    <row r="16568" ht="14.25" customHeight="1"/>
    <row r="16569" ht="14.25" customHeight="1"/>
    <row r="16570" ht="14.25" customHeight="1"/>
    <row r="16571" ht="14.25" customHeight="1"/>
    <row r="16572" ht="14.25" customHeight="1"/>
    <row r="16573" ht="14.25" customHeight="1"/>
    <row r="16574" ht="14.25" customHeight="1"/>
    <row r="16575" ht="14.25" customHeight="1"/>
    <row r="16576" ht="14.25" customHeight="1"/>
    <row r="16577" ht="14.25" customHeight="1"/>
    <row r="16578" ht="14.25" customHeight="1"/>
    <row r="16579" ht="14.25" customHeight="1"/>
    <row r="16580" ht="14.25" customHeight="1"/>
    <row r="16581" ht="14.25" customHeight="1"/>
    <row r="16582" ht="14.25" customHeight="1"/>
    <row r="16583" ht="14.25" customHeight="1"/>
    <row r="16584" ht="14.25" customHeight="1"/>
    <row r="16585" ht="14.25" customHeight="1"/>
    <row r="16586" ht="14.25" customHeight="1"/>
    <row r="16587" ht="14.25" customHeight="1"/>
    <row r="16588" ht="14.25" customHeight="1"/>
    <row r="16589" ht="14.25" customHeight="1"/>
    <row r="16590" ht="14.25" customHeight="1"/>
    <row r="16591" ht="14.25" customHeight="1"/>
    <row r="16592" ht="14.25" customHeight="1"/>
    <row r="16593" ht="14.25" customHeight="1"/>
    <row r="16594" ht="14.25" customHeight="1"/>
    <row r="16595" ht="14.25" customHeight="1"/>
    <row r="16596" ht="14.25" customHeight="1"/>
    <row r="16597" ht="14.25" customHeight="1"/>
    <row r="16598" ht="14.25" customHeight="1"/>
    <row r="16599" ht="14.25" customHeight="1"/>
    <row r="16600" ht="14.25" customHeight="1"/>
    <row r="16601" ht="14.25" customHeight="1"/>
    <row r="16602" ht="14.25" customHeight="1"/>
    <row r="16603" ht="14.25" customHeight="1"/>
    <row r="16604" ht="14.25" customHeight="1"/>
    <row r="16605" ht="14.25" customHeight="1"/>
    <row r="16606" ht="14.25" customHeight="1"/>
    <row r="16607" ht="14.25" customHeight="1"/>
    <row r="16608" ht="14.25" customHeight="1"/>
    <row r="16609" ht="14.25" customHeight="1"/>
    <row r="16610" ht="14.25" customHeight="1"/>
    <row r="16611" ht="14.25" customHeight="1"/>
    <row r="16612" ht="14.25" customHeight="1"/>
    <row r="16613" ht="14.25" customHeight="1"/>
    <row r="16614" ht="14.25" customHeight="1"/>
    <row r="16615" ht="14.25" customHeight="1"/>
    <row r="16616" ht="14.25" customHeight="1"/>
    <row r="16617" ht="14.25" customHeight="1"/>
    <row r="16618" ht="14.25" customHeight="1"/>
    <row r="16619" ht="14.25" customHeight="1"/>
    <row r="16620" ht="14.25" customHeight="1"/>
    <row r="16621" ht="14.25" customHeight="1"/>
    <row r="16622" ht="14.25" customHeight="1"/>
    <row r="16623" ht="14.25" customHeight="1"/>
    <row r="16624" ht="14.25" customHeight="1"/>
    <row r="16625" ht="14.25" customHeight="1"/>
    <row r="16626" ht="14.25" customHeight="1"/>
    <row r="16627" ht="14.25" customHeight="1"/>
    <row r="16628" ht="14.25" customHeight="1"/>
    <row r="16629" ht="14.25" customHeight="1"/>
    <row r="16630" ht="14.25" customHeight="1"/>
    <row r="16631" ht="14.25" customHeight="1"/>
    <row r="16632" ht="14.25" customHeight="1"/>
    <row r="16633" ht="14.25" customHeight="1"/>
    <row r="16634" ht="14.25" customHeight="1"/>
    <row r="16635" ht="14.25" customHeight="1"/>
    <row r="16636" ht="14.25" customHeight="1"/>
    <row r="16637" ht="14.25" customHeight="1"/>
    <row r="16638" ht="14.25" customHeight="1"/>
    <row r="16639" ht="14.25" customHeight="1"/>
    <row r="16640" ht="14.25" customHeight="1"/>
    <row r="16641" ht="14.25" customHeight="1"/>
    <row r="16642" ht="14.25" customHeight="1"/>
    <row r="16643" ht="14.25" customHeight="1"/>
    <row r="16644" ht="14.25" customHeight="1"/>
    <row r="16645" ht="14.25" customHeight="1"/>
    <row r="16646" ht="14.25" customHeight="1"/>
    <row r="16647" ht="14.25" customHeight="1"/>
    <row r="16648" ht="14.25" customHeight="1"/>
    <row r="16649" ht="14.25" customHeight="1"/>
    <row r="16650" ht="14.25" customHeight="1"/>
    <row r="16651" ht="14.25" customHeight="1"/>
    <row r="16652" ht="14.25" customHeight="1"/>
    <row r="16653" ht="14.25" customHeight="1"/>
    <row r="16654" ht="14.25" customHeight="1"/>
    <row r="16655" ht="14.25" customHeight="1"/>
    <row r="16656" ht="14.25" customHeight="1"/>
    <row r="16657" ht="14.25" customHeight="1"/>
    <row r="16658" ht="14.25" customHeight="1"/>
    <row r="16659" ht="14.25" customHeight="1"/>
    <row r="16660" ht="14.25" customHeight="1"/>
    <row r="16661" ht="14.25" customHeight="1"/>
    <row r="16662" ht="14.25" customHeight="1"/>
    <row r="16663" ht="14.25" customHeight="1"/>
    <row r="16664" ht="14.25" customHeight="1"/>
    <row r="16665" ht="14.25" customHeight="1"/>
    <row r="16666" ht="14.25" customHeight="1"/>
    <row r="16667" ht="14.25" customHeight="1"/>
    <row r="16668" ht="14.25" customHeight="1"/>
    <row r="16669" ht="14.25" customHeight="1"/>
    <row r="16670" ht="14.25" customHeight="1"/>
    <row r="16671" ht="14.25" customHeight="1"/>
    <row r="16672" ht="14.25" customHeight="1"/>
    <row r="16673" ht="14.25" customHeight="1"/>
    <row r="16674" ht="14.25" customHeight="1"/>
    <row r="16675" ht="14.25" customHeight="1"/>
    <row r="16676" ht="14.25" customHeight="1"/>
    <row r="16677" ht="14.25" customHeight="1"/>
    <row r="16678" ht="14.25" customHeight="1"/>
    <row r="16679" ht="14.25" customHeight="1"/>
    <row r="16680" ht="14.25" customHeight="1"/>
    <row r="16681" ht="14.25" customHeight="1"/>
    <row r="16682" ht="14.25" customHeight="1"/>
    <row r="16683" ht="14.25" customHeight="1"/>
    <row r="16684" ht="14.25" customHeight="1"/>
    <row r="16685" ht="14.25" customHeight="1"/>
    <row r="16686" ht="14.25" customHeight="1"/>
    <row r="16687" ht="14.25" customHeight="1"/>
    <row r="16688" ht="14.25" customHeight="1"/>
    <row r="16689" ht="14.25" customHeight="1"/>
    <row r="16690" ht="14.25" customHeight="1"/>
    <row r="16691" ht="14.25" customHeight="1"/>
    <row r="16692" ht="14.25" customHeight="1"/>
    <row r="16693" ht="14.25" customHeight="1"/>
    <row r="16694" ht="14.25" customHeight="1"/>
    <row r="16695" ht="14.25" customHeight="1"/>
    <row r="16696" ht="14.25" customHeight="1"/>
    <row r="16697" ht="14.25" customHeight="1"/>
    <row r="16698" ht="14.25" customHeight="1"/>
    <row r="16699" ht="14.25" customHeight="1"/>
    <row r="16700" ht="14.25" customHeight="1"/>
    <row r="16701" ht="14.25" customHeight="1"/>
    <row r="16702" ht="14.25" customHeight="1"/>
    <row r="16703" ht="14.25" customHeight="1"/>
    <row r="16704" ht="14.25" customHeight="1"/>
    <row r="16705" ht="14.25" customHeight="1"/>
    <row r="16706" ht="14.25" customHeight="1"/>
    <row r="16707" ht="14.25" customHeight="1"/>
    <row r="16708" ht="14.25" customHeight="1"/>
    <row r="16709" ht="14.25" customHeight="1"/>
    <row r="16710" ht="14.25" customHeight="1"/>
    <row r="16711" ht="14.25" customHeight="1"/>
    <row r="16712" ht="14.25" customHeight="1"/>
    <row r="16713" ht="14.25" customHeight="1"/>
    <row r="16714" ht="14.25" customHeight="1"/>
    <row r="16715" ht="14.25" customHeight="1"/>
    <row r="16716" ht="14.25" customHeight="1"/>
    <row r="16717" ht="14.25" customHeight="1"/>
    <row r="16718" ht="14.25" customHeight="1"/>
    <row r="16719" ht="14.25" customHeight="1"/>
    <row r="16720" ht="14.25" customHeight="1"/>
    <row r="16721" ht="14.25" customHeight="1"/>
    <row r="16722" ht="14.25" customHeight="1"/>
    <row r="16723" ht="14.25" customHeight="1"/>
    <row r="16724" ht="14.25" customHeight="1"/>
    <row r="16725" ht="14.25" customHeight="1"/>
    <row r="16726" ht="14.25" customHeight="1"/>
    <row r="16727" ht="14.25" customHeight="1"/>
    <row r="16728" ht="14.25" customHeight="1"/>
    <row r="16729" ht="14.25" customHeight="1"/>
    <row r="16730" ht="14.25" customHeight="1"/>
    <row r="16731" ht="14.25" customHeight="1"/>
    <row r="16732" ht="14.25" customHeight="1"/>
    <row r="16733" ht="14.25" customHeight="1"/>
    <row r="16734" ht="14.25" customHeight="1"/>
    <row r="16735" ht="14.25" customHeight="1"/>
    <row r="16736" ht="14.25" customHeight="1"/>
    <row r="16737" ht="14.25" customHeight="1"/>
    <row r="16738" ht="14.25" customHeight="1"/>
    <row r="16739" ht="14.25" customHeight="1"/>
    <row r="16740" ht="14.25" customHeight="1"/>
    <row r="16741" ht="14.25" customHeight="1"/>
    <row r="16742" ht="14.25" customHeight="1"/>
    <row r="16743" ht="14.25" customHeight="1"/>
    <row r="16744" ht="14.25" customHeight="1"/>
    <row r="16745" ht="14.25" customHeight="1"/>
    <row r="16746" ht="14.25" customHeight="1"/>
    <row r="16747" ht="14.25" customHeight="1"/>
    <row r="16748" ht="14.25" customHeight="1"/>
    <row r="16749" ht="14.25" customHeight="1"/>
    <row r="16750" ht="14.25" customHeight="1"/>
    <row r="16751" ht="14.25" customHeight="1"/>
    <row r="16752" ht="14.25" customHeight="1"/>
    <row r="16753" ht="14.25" customHeight="1"/>
    <row r="16754" ht="14.25" customHeight="1"/>
    <row r="16755" ht="14.25" customHeight="1"/>
    <row r="16756" ht="14.25" customHeight="1"/>
    <row r="16757" ht="14.25" customHeight="1"/>
    <row r="16758" ht="14.25" customHeight="1"/>
    <row r="16759" ht="14.25" customHeight="1"/>
    <row r="16760" ht="14.25" customHeight="1"/>
    <row r="16761" ht="14.25" customHeight="1"/>
    <row r="16762" ht="14.25" customHeight="1"/>
    <row r="16763" ht="14.25" customHeight="1"/>
    <row r="16764" ht="14.25" customHeight="1"/>
    <row r="16765" ht="14.25" customHeight="1"/>
    <row r="16766" ht="14.25" customHeight="1"/>
    <row r="16767" ht="14.25" customHeight="1"/>
    <row r="16768" ht="14.25" customHeight="1"/>
    <row r="16769" ht="14.25" customHeight="1"/>
    <row r="16770" ht="14.25" customHeight="1"/>
    <row r="16771" ht="14.25" customHeight="1"/>
    <row r="16772" ht="14.25" customHeight="1"/>
    <row r="16773" ht="14.25" customHeight="1"/>
    <row r="16774" ht="14.25" customHeight="1"/>
    <row r="16775" ht="14.25" customHeight="1"/>
    <row r="16776" ht="14.25" customHeight="1"/>
    <row r="16777" ht="14.25" customHeight="1"/>
    <row r="16778" ht="14.25" customHeight="1"/>
    <row r="16779" ht="14.25" customHeight="1"/>
    <row r="16780" ht="14.25" customHeight="1"/>
    <row r="16781" ht="14.25" customHeight="1"/>
    <row r="16782" ht="14.25" customHeight="1"/>
    <row r="16783" ht="14.25" customHeight="1"/>
    <row r="16784" ht="14.25" customHeight="1"/>
    <row r="16785" ht="14.25" customHeight="1"/>
    <row r="16786" ht="14.25" customHeight="1"/>
    <row r="16787" ht="14.25" customHeight="1"/>
    <row r="16788" ht="14.25" customHeight="1"/>
    <row r="16789" ht="14.25" customHeight="1"/>
    <row r="16790" ht="14.25" customHeight="1"/>
    <row r="16791" ht="14.25" customHeight="1"/>
    <row r="16792" ht="14.25" customHeight="1"/>
    <row r="16793" ht="14.25" customHeight="1"/>
    <row r="16794" ht="14.25" customHeight="1"/>
    <row r="16795" ht="14.25" customHeight="1"/>
    <row r="16796" ht="14.25" customHeight="1"/>
    <row r="16797" ht="14.25" customHeight="1"/>
    <row r="16798" ht="14.25" customHeight="1"/>
    <row r="16799" ht="14.25" customHeight="1"/>
    <row r="16800" ht="14.25" customHeight="1"/>
    <row r="16801" ht="14.25" customHeight="1"/>
    <row r="16802" ht="14.25" customHeight="1"/>
    <row r="16803" ht="14.25" customHeight="1"/>
    <row r="16804" ht="14.25" customHeight="1"/>
    <row r="16805" ht="14.25" customHeight="1"/>
    <row r="16806" ht="14.25" customHeight="1"/>
    <row r="16807" ht="14.25" customHeight="1"/>
    <row r="16808" ht="14.25" customHeight="1"/>
    <row r="16809" ht="14.25" customHeight="1"/>
    <row r="16810" ht="14.25" customHeight="1"/>
    <row r="16811" ht="14.25" customHeight="1"/>
    <row r="16812" ht="14.25" customHeight="1"/>
    <row r="16813" ht="14.25" customHeight="1"/>
    <row r="16814" ht="14.25" customHeight="1"/>
    <row r="16815" ht="14.25" customHeight="1"/>
    <row r="16816" ht="14.25" customHeight="1"/>
    <row r="16817" ht="14.25" customHeight="1"/>
    <row r="16818" ht="14.25" customHeight="1"/>
    <row r="16819" ht="14.25" customHeight="1"/>
    <row r="16820" ht="14.25" customHeight="1"/>
    <row r="16821" ht="14.25" customHeight="1"/>
    <row r="16822" ht="14.25" customHeight="1"/>
    <row r="16823" ht="14.25" customHeight="1"/>
    <row r="16824" ht="14.25" customHeight="1"/>
    <row r="16825" ht="14.25" customHeight="1"/>
    <row r="16826" ht="14.25" customHeight="1"/>
    <row r="16827" ht="14.25" customHeight="1"/>
    <row r="16828" ht="14.25" customHeight="1"/>
    <row r="16829" ht="14.25" customHeight="1"/>
    <row r="16830" ht="14.25" customHeight="1"/>
    <row r="16831" ht="14.25" customHeight="1"/>
    <row r="16832" ht="14.25" customHeight="1"/>
    <row r="16833" ht="14.25" customHeight="1"/>
    <row r="16834" ht="14.25" customHeight="1"/>
    <row r="16835" ht="14.25" customHeight="1"/>
    <row r="16836" ht="14.25" customHeight="1"/>
    <row r="16837" ht="14.25" customHeight="1"/>
    <row r="16838" ht="14.25" customHeight="1"/>
    <row r="16839" ht="14.25" customHeight="1"/>
    <row r="16840" ht="14.25" customHeight="1"/>
    <row r="16841" ht="14.25" customHeight="1"/>
    <row r="16842" ht="14.25" customHeight="1"/>
    <row r="16843" ht="14.25" customHeight="1"/>
    <row r="16844" ht="14.25" customHeight="1"/>
    <row r="16845" ht="14.25" customHeight="1"/>
    <row r="16846" ht="14.25" customHeight="1"/>
    <row r="16847" ht="14.25" customHeight="1"/>
    <row r="16848" ht="14.25" customHeight="1"/>
    <row r="16849" ht="14.25" customHeight="1"/>
    <row r="16850" ht="14.25" customHeight="1"/>
    <row r="16851" ht="14.25" customHeight="1"/>
    <row r="16852" ht="14.25" customHeight="1"/>
    <row r="16853" ht="14.25" customHeight="1"/>
    <row r="16854" ht="14.25" customHeight="1"/>
    <row r="16855" ht="14.25" customHeight="1"/>
    <row r="16856" ht="14.25" customHeight="1"/>
    <row r="16857" ht="14.25" customHeight="1"/>
    <row r="16858" ht="14.25" customHeight="1"/>
    <row r="16859" ht="14.25" customHeight="1"/>
    <row r="16860" ht="14.25" customHeight="1"/>
    <row r="16861" ht="14.25" customHeight="1"/>
    <row r="16862" ht="14.25" customHeight="1"/>
    <row r="16863" ht="14.25" customHeight="1"/>
    <row r="16864" ht="14.25" customHeight="1"/>
    <row r="16865" ht="14.25" customHeight="1"/>
    <row r="16866" ht="14.25" customHeight="1"/>
    <row r="16867" ht="14.25" customHeight="1"/>
    <row r="16868" ht="14.25" customHeight="1"/>
    <row r="16869" ht="14.25" customHeight="1"/>
    <row r="16870" ht="14.25" customHeight="1"/>
    <row r="16871" ht="14.25" customHeight="1"/>
    <row r="16872" ht="14.25" customHeight="1"/>
    <row r="16873" ht="14.25" customHeight="1"/>
    <row r="16874" ht="14.25" customHeight="1"/>
    <row r="16875" ht="14.25" customHeight="1"/>
    <row r="16876" ht="14.25" customHeight="1"/>
    <row r="16877" ht="14.25" customHeight="1"/>
    <row r="16878" ht="14.25" customHeight="1"/>
    <row r="16879" ht="14.25" customHeight="1"/>
    <row r="16880" ht="14.25" customHeight="1"/>
    <row r="16881" ht="14.25" customHeight="1"/>
    <row r="16882" ht="14.25" customHeight="1"/>
    <row r="16883" ht="14.25" customHeight="1"/>
    <row r="16884" ht="14.25" customHeight="1"/>
    <row r="16885" ht="14.25" customHeight="1"/>
    <row r="16886" ht="14.25" customHeight="1"/>
    <row r="16887" ht="14.25" customHeight="1"/>
    <row r="16888" ht="14.25" customHeight="1"/>
    <row r="16889" ht="14.25" customHeight="1"/>
    <row r="16890" ht="14.25" customHeight="1"/>
    <row r="16891" ht="14.25" customHeight="1"/>
    <row r="16892" ht="14.25" customHeight="1"/>
    <row r="16893" ht="14.25" customHeight="1"/>
    <row r="16894" ht="14.25" customHeight="1"/>
    <row r="16895" ht="14.25" customHeight="1"/>
    <row r="16896" ht="14.25" customHeight="1"/>
    <row r="16897" ht="14.25" customHeight="1"/>
    <row r="16898" ht="14.25" customHeight="1"/>
    <row r="16899" ht="14.25" customHeight="1"/>
    <row r="16900" ht="14.25" customHeight="1"/>
    <row r="16901" ht="14.25" customHeight="1"/>
    <row r="16902" ht="14.25" customHeight="1"/>
    <row r="16903" ht="14.25" customHeight="1"/>
    <row r="16904" ht="14.25" customHeight="1"/>
    <row r="16905" ht="14.25" customHeight="1"/>
    <row r="16906" ht="14.25" customHeight="1"/>
    <row r="16907" ht="14.25" customHeight="1"/>
    <row r="16908" ht="14.25" customHeight="1"/>
    <row r="16909" ht="14.25" customHeight="1"/>
    <row r="16910" ht="14.25" customHeight="1"/>
    <row r="16911" ht="14.25" customHeight="1"/>
    <row r="16912" ht="14.25" customHeight="1"/>
    <row r="16913" ht="14.25" customHeight="1"/>
    <row r="16914" ht="14.25" customHeight="1"/>
    <row r="16915" ht="14.25" customHeight="1"/>
    <row r="16916" ht="14.25" customHeight="1"/>
    <row r="16917" ht="14.25" customHeight="1"/>
    <row r="16918" ht="14.25" customHeight="1"/>
    <row r="16919" ht="14.25" customHeight="1"/>
    <row r="16920" ht="14.25" customHeight="1"/>
    <row r="16921" ht="14.25" customHeight="1"/>
    <row r="16922" ht="14.25" customHeight="1"/>
    <row r="16923" ht="14.25" customHeight="1"/>
    <row r="16924" ht="14.25" customHeight="1"/>
    <row r="16925" ht="14.25" customHeight="1"/>
    <row r="16926" ht="14.25" customHeight="1"/>
    <row r="16927" ht="14.25" customHeight="1"/>
    <row r="16928" ht="14.25" customHeight="1"/>
    <row r="16929" ht="14.25" customHeight="1"/>
    <row r="16930" ht="14.25" customHeight="1"/>
    <row r="16931" ht="14.25" customHeight="1"/>
    <row r="16932" ht="14.25" customHeight="1"/>
    <row r="16933" ht="14.25" customHeight="1"/>
    <row r="16934" ht="14.25" customHeight="1"/>
    <row r="16935" ht="14.25" customHeight="1"/>
    <row r="16936" ht="14.25" customHeight="1"/>
    <row r="16937" ht="14.25" customHeight="1"/>
    <row r="16938" ht="14.25" customHeight="1"/>
    <row r="16939" ht="14.25" customHeight="1"/>
    <row r="16940" ht="14.25" customHeight="1"/>
    <row r="16941" ht="14.25" customHeight="1"/>
    <row r="16942" ht="14.25" customHeight="1"/>
    <row r="16943" ht="14.25" customHeight="1"/>
    <row r="16944" ht="14.25" customHeight="1"/>
    <row r="16945" ht="14.25" customHeight="1"/>
    <row r="16946" ht="14.25" customHeight="1"/>
    <row r="16947" ht="14.25" customHeight="1"/>
    <row r="16948" ht="14.25" customHeight="1"/>
    <row r="16949" ht="14.25" customHeight="1"/>
    <row r="16950" ht="14.25" customHeight="1"/>
    <row r="16951" ht="14.25" customHeight="1"/>
    <row r="16952" ht="14.25" customHeight="1"/>
    <row r="16953" ht="14.25" customHeight="1"/>
    <row r="16954" ht="14.25" customHeight="1"/>
    <row r="16955" ht="14.25" customHeight="1"/>
    <row r="16956" ht="14.25" customHeight="1"/>
    <row r="16957" ht="14.25" customHeight="1"/>
    <row r="16958" ht="14.25" customHeight="1"/>
    <row r="16959" ht="14.25" customHeight="1"/>
    <row r="16960" ht="14.25" customHeight="1"/>
    <row r="16961" ht="14.25" customHeight="1"/>
    <row r="16962" ht="14.25" customHeight="1"/>
    <row r="16963" ht="14.25" customHeight="1"/>
    <row r="16964" ht="14.25" customHeight="1"/>
    <row r="16965" ht="14.25" customHeight="1"/>
    <row r="16966" ht="14.25" customHeight="1"/>
    <row r="16967" ht="14.25" customHeight="1"/>
    <row r="16968" ht="14.25" customHeight="1"/>
    <row r="16969" ht="14.25" customHeight="1"/>
    <row r="16970" ht="14.25" customHeight="1"/>
    <row r="16971" ht="14.25" customHeight="1"/>
    <row r="16972" ht="14.25" customHeight="1"/>
    <row r="16973" ht="14.25" customHeight="1"/>
    <row r="16974" ht="14.25" customHeight="1"/>
    <row r="16975" ht="14.25" customHeight="1"/>
    <row r="16976" ht="14.25" customHeight="1"/>
    <row r="16977" ht="14.25" customHeight="1"/>
    <row r="16978" ht="14.25" customHeight="1"/>
    <row r="16979" ht="14.25" customHeight="1"/>
    <row r="16980" ht="14.25" customHeight="1"/>
    <row r="16981" ht="14.25" customHeight="1"/>
    <row r="16982" ht="14.25" customHeight="1"/>
    <row r="16983" ht="14.25" customHeight="1"/>
    <row r="16984" ht="14.25" customHeight="1"/>
    <row r="16985" ht="14.25" customHeight="1"/>
    <row r="16986" ht="14.25" customHeight="1"/>
    <row r="16987" ht="14.25" customHeight="1"/>
    <row r="16988" ht="14.25" customHeight="1"/>
    <row r="16989" ht="14.25" customHeight="1"/>
    <row r="16990" ht="14.25" customHeight="1"/>
    <row r="16991" ht="14.25" customHeight="1"/>
    <row r="16992" ht="14.25" customHeight="1"/>
    <row r="16993" ht="14.25" customHeight="1"/>
    <row r="16994" ht="14.25" customHeight="1"/>
    <row r="16995" ht="14.25" customHeight="1"/>
    <row r="16996" ht="14.25" customHeight="1"/>
    <row r="16997" ht="14.25" customHeight="1"/>
    <row r="16998" ht="14.25" customHeight="1"/>
    <row r="16999" ht="14.25" customHeight="1"/>
    <row r="17000" ht="14.25" customHeight="1"/>
    <row r="17001" ht="14.25" customHeight="1"/>
    <row r="17002" ht="14.25" customHeight="1"/>
    <row r="17003" ht="14.25" customHeight="1"/>
    <row r="17004" ht="14.25" customHeight="1"/>
    <row r="17005" ht="14.25" customHeight="1"/>
    <row r="17006" ht="14.25" customHeight="1"/>
    <row r="17007" ht="14.25" customHeight="1"/>
    <row r="17008" ht="14.25" customHeight="1"/>
    <row r="17009" ht="14.25" customHeight="1"/>
    <row r="17010" ht="14.25" customHeight="1"/>
    <row r="17011" ht="14.25" customHeight="1"/>
    <row r="17012" ht="14.25" customHeight="1"/>
    <row r="17013" ht="14.25" customHeight="1"/>
    <row r="17014" ht="14.25" customHeight="1"/>
    <row r="17015" ht="14.25" customHeight="1"/>
    <row r="17016" ht="14.25" customHeight="1"/>
    <row r="17017" ht="14.25" customHeight="1"/>
    <row r="17018" ht="14.25" customHeight="1"/>
    <row r="17019" ht="14.25" customHeight="1"/>
    <row r="17020" ht="14.25" customHeight="1"/>
    <row r="17021" ht="14.25" customHeight="1"/>
    <row r="17022" ht="14.25" customHeight="1"/>
    <row r="17023" ht="14.25" customHeight="1"/>
    <row r="17024" ht="14.25" customHeight="1"/>
    <row r="17025" ht="14.25" customHeight="1"/>
    <row r="17026" ht="14.25" customHeight="1"/>
    <row r="17027" ht="14.25" customHeight="1"/>
    <row r="17028" ht="14.25" customHeight="1"/>
    <row r="17029" ht="14.25" customHeight="1"/>
    <row r="17030" ht="14.25" customHeight="1"/>
    <row r="17031" ht="14.25" customHeight="1"/>
    <row r="17032" ht="14.25" customHeight="1"/>
    <row r="17033" ht="14.25" customHeight="1"/>
    <row r="17034" ht="14.25" customHeight="1"/>
    <row r="17035" ht="14.25" customHeight="1"/>
    <row r="17036" ht="14.25" customHeight="1"/>
    <row r="17037" ht="14.25" customHeight="1"/>
    <row r="17038" ht="14.25" customHeight="1"/>
    <row r="17039" ht="14.25" customHeight="1"/>
    <row r="17040" ht="14.25" customHeight="1"/>
    <row r="17041" ht="14.25" customHeight="1"/>
    <row r="17042" ht="14.25" customHeight="1"/>
    <row r="17043" ht="14.25" customHeight="1"/>
    <row r="17044" ht="14.25" customHeight="1"/>
    <row r="17045" ht="14.25" customHeight="1"/>
    <row r="17046" ht="14.25" customHeight="1"/>
    <row r="17047" ht="14.25" customHeight="1"/>
    <row r="17048" ht="14.25" customHeight="1"/>
    <row r="17049" ht="14.25" customHeight="1"/>
    <row r="17050" ht="14.25" customHeight="1"/>
    <row r="17051" ht="14.25" customHeight="1"/>
    <row r="17052" ht="14.25" customHeight="1"/>
    <row r="17053" ht="14.25" customHeight="1"/>
    <row r="17054" ht="14.25" customHeight="1"/>
    <row r="17055" ht="14.25" customHeight="1"/>
    <row r="17056" ht="14.25" customHeight="1"/>
    <row r="17057" ht="14.25" customHeight="1"/>
    <row r="17058" ht="14.25" customHeight="1"/>
    <row r="17059" ht="14.25" customHeight="1"/>
    <row r="17060" ht="14.25" customHeight="1"/>
    <row r="17061" ht="14.25" customHeight="1"/>
    <row r="17062" ht="14.25" customHeight="1"/>
    <row r="17063" ht="14.25" customHeight="1"/>
    <row r="17064" ht="14.25" customHeight="1"/>
    <row r="17065" ht="14.25" customHeight="1"/>
    <row r="17066" ht="14.25" customHeight="1"/>
    <row r="17067" ht="14.25" customHeight="1"/>
    <row r="17068" ht="14.25" customHeight="1"/>
    <row r="17069" ht="14.25" customHeight="1"/>
    <row r="17070" ht="14.25" customHeight="1"/>
    <row r="17071" ht="14.25" customHeight="1"/>
    <row r="17072" ht="14.25" customHeight="1"/>
    <row r="17073" ht="14.25" customHeight="1"/>
    <row r="17074" ht="14.25" customHeight="1"/>
    <row r="17075" ht="14.25" customHeight="1"/>
    <row r="17076" ht="14.25" customHeight="1"/>
    <row r="17077" ht="14.25" customHeight="1"/>
    <row r="17078" ht="14.25" customHeight="1"/>
    <row r="17079" ht="14.25" customHeight="1"/>
    <row r="17080" ht="14.25" customHeight="1"/>
    <row r="17081" ht="14.25" customHeight="1"/>
    <row r="17082" ht="14.25" customHeight="1"/>
    <row r="17083" ht="14.25" customHeight="1"/>
    <row r="17084" ht="14.25" customHeight="1"/>
    <row r="17085" ht="14.25" customHeight="1"/>
    <row r="17086" ht="14.25" customHeight="1"/>
    <row r="17087" ht="14.25" customHeight="1"/>
    <row r="17088" ht="14.25" customHeight="1"/>
    <row r="17089" ht="14.25" customHeight="1"/>
    <row r="17090" ht="14.25" customHeight="1"/>
    <row r="17091" ht="14.25" customHeight="1"/>
    <row r="17092" ht="14.25" customHeight="1"/>
    <row r="17093" ht="14.25" customHeight="1"/>
    <row r="17094" ht="14.25" customHeight="1"/>
    <row r="17095" ht="14.25" customHeight="1"/>
    <row r="17096" ht="14.25" customHeight="1"/>
    <row r="17097" ht="14.25" customHeight="1"/>
    <row r="17098" ht="14.25" customHeight="1"/>
    <row r="17099" ht="14.25" customHeight="1"/>
    <row r="17100" ht="14.25" customHeight="1"/>
    <row r="17101" ht="14.25" customHeight="1"/>
    <row r="17102" ht="14.25" customHeight="1"/>
    <row r="17103" ht="14.25" customHeight="1"/>
    <row r="17104" ht="14.25" customHeight="1"/>
    <row r="17105" ht="14.25" customHeight="1"/>
    <row r="17106" ht="14.25" customHeight="1"/>
    <row r="17107" ht="14.25" customHeight="1"/>
    <row r="17108" ht="14.25" customHeight="1"/>
    <row r="17109" ht="14.25" customHeight="1"/>
    <row r="17110" ht="14.25" customHeight="1"/>
    <row r="17111" ht="14.25" customHeight="1"/>
    <row r="17112" ht="14.25" customHeight="1"/>
    <row r="17113" ht="14.25" customHeight="1"/>
    <row r="17114" ht="14.25" customHeight="1"/>
    <row r="17115" ht="14.25" customHeight="1"/>
    <row r="17116" ht="14.25" customHeight="1"/>
    <row r="17117" ht="14.25" customHeight="1"/>
    <row r="17118" ht="14.25" customHeight="1"/>
    <row r="17119" ht="14.25" customHeight="1"/>
    <row r="17120" ht="14.25" customHeight="1"/>
    <row r="17121" ht="14.25" customHeight="1"/>
    <row r="17122" ht="14.25" customHeight="1"/>
    <row r="17123" ht="14.25" customHeight="1"/>
    <row r="17124" ht="14.25" customHeight="1"/>
    <row r="17125" ht="14.25" customHeight="1"/>
    <row r="17126" ht="14.25" customHeight="1"/>
    <row r="17127" ht="14.25" customHeight="1"/>
    <row r="17128" ht="14.25" customHeight="1"/>
    <row r="17129" ht="14.25" customHeight="1"/>
    <row r="17130" ht="14.25" customHeight="1"/>
    <row r="17131" ht="14.25" customHeight="1"/>
    <row r="17132" ht="14.25" customHeight="1"/>
    <row r="17133" ht="14.25" customHeight="1"/>
    <row r="17134" ht="14.25" customHeight="1"/>
    <row r="17135" ht="14.25" customHeight="1"/>
    <row r="17136" ht="14.25" customHeight="1"/>
    <row r="17137" ht="14.25" customHeight="1"/>
    <row r="17138" ht="14.25" customHeight="1"/>
    <row r="17139" ht="14.25" customHeight="1"/>
    <row r="17140" ht="14.25" customHeight="1"/>
    <row r="17141" ht="14.25" customHeight="1"/>
    <row r="17142" ht="14.25" customHeight="1"/>
    <row r="17143" ht="14.25" customHeight="1"/>
    <row r="17144" ht="14.25" customHeight="1"/>
    <row r="17145" ht="14.25" customHeight="1"/>
    <row r="17146" ht="14.25" customHeight="1"/>
    <row r="17147" ht="14.25" customHeight="1"/>
    <row r="17148" ht="14.25" customHeight="1"/>
    <row r="17149" ht="14.25" customHeight="1"/>
    <row r="17150" ht="14.25" customHeight="1"/>
    <row r="17151" ht="14.25" customHeight="1"/>
    <row r="17152" ht="14.25" customHeight="1"/>
    <row r="17153" ht="14.25" customHeight="1"/>
    <row r="17154" ht="14.25" customHeight="1"/>
    <row r="17155" ht="14.25" customHeight="1"/>
    <row r="17156" ht="14.25" customHeight="1"/>
    <row r="17157" ht="14.25" customHeight="1"/>
    <row r="17158" ht="14.25" customHeight="1"/>
    <row r="17159" ht="14.25" customHeight="1"/>
    <row r="17160" ht="14.25" customHeight="1"/>
    <row r="17161" ht="14.25" customHeight="1"/>
    <row r="17162" ht="14.25" customHeight="1"/>
    <row r="17163" ht="14.25" customHeight="1"/>
    <row r="17164" ht="14.25" customHeight="1"/>
    <row r="17165" ht="14.25" customHeight="1"/>
    <row r="17166" ht="14.25" customHeight="1"/>
    <row r="17167" ht="14.25" customHeight="1"/>
    <row r="17168" ht="14.25" customHeight="1"/>
    <row r="17169" ht="14.25" customHeight="1"/>
    <row r="17170" ht="14.25" customHeight="1"/>
    <row r="17171" ht="14.25" customHeight="1"/>
    <row r="17172" ht="14.25" customHeight="1"/>
    <row r="17173" ht="14.25" customHeight="1"/>
    <row r="17174" ht="14.25" customHeight="1"/>
    <row r="17175" ht="14.25" customHeight="1"/>
    <row r="17176" ht="14.25" customHeight="1"/>
    <row r="17177" ht="14.25" customHeight="1"/>
    <row r="17178" ht="14.25" customHeight="1"/>
    <row r="17179" ht="14.25" customHeight="1"/>
    <row r="17180" ht="14.25" customHeight="1"/>
    <row r="17181" ht="14.25" customHeight="1"/>
    <row r="17182" ht="14.25" customHeight="1"/>
    <row r="17183" ht="14.25" customHeight="1"/>
    <row r="17184" ht="14.25" customHeight="1"/>
    <row r="17185" ht="14.25" customHeight="1"/>
    <row r="17186" ht="14.25" customHeight="1"/>
    <row r="17187" ht="14.25" customHeight="1"/>
    <row r="17188" ht="14.25" customHeight="1"/>
    <row r="17189" ht="14.25" customHeight="1"/>
    <row r="17190" ht="14.25" customHeight="1"/>
    <row r="17191" ht="14.25" customHeight="1"/>
    <row r="17192" ht="14.25" customHeight="1"/>
    <row r="17193" ht="14.25" customHeight="1"/>
    <row r="17194" ht="14.25" customHeight="1"/>
    <row r="17195" ht="14.25" customHeight="1"/>
    <row r="17196" ht="14.25" customHeight="1"/>
    <row r="17197" ht="14.25" customHeight="1"/>
    <row r="17198" ht="14.25" customHeight="1"/>
    <row r="17199" ht="14.25" customHeight="1"/>
    <row r="17200" ht="14.25" customHeight="1"/>
    <row r="17201" ht="14.25" customHeight="1"/>
    <row r="17202" ht="14.25" customHeight="1"/>
    <row r="17203" ht="14.25" customHeight="1"/>
    <row r="17204" ht="14.25" customHeight="1"/>
    <row r="17205" ht="14.25" customHeight="1"/>
    <row r="17206" ht="14.25" customHeight="1"/>
    <row r="17207" ht="14.25" customHeight="1"/>
    <row r="17208" ht="14.25" customHeight="1"/>
    <row r="17209" ht="14.25" customHeight="1"/>
    <row r="17210" ht="14.25" customHeight="1"/>
    <row r="17211" ht="14.25" customHeight="1"/>
    <row r="17212" ht="14.25" customHeight="1"/>
    <row r="17213" ht="14.25" customHeight="1"/>
    <row r="17214" ht="14.25" customHeight="1"/>
    <row r="17215" ht="14.25" customHeight="1"/>
    <row r="17216" ht="14.25" customHeight="1"/>
    <row r="17217" ht="14.25" customHeight="1"/>
    <row r="17218" ht="14.25" customHeight="1"/>
    <row r="17219" ht="14.25" customHeight="1"/>
    <row r="17220" ht="14.25" customHeight="1"/>
    <row r="17221" ht="14.25" customHeight="1"/>
    <row r="17222" ht="14.25" customHeight="1"/>
    <row r="17223" ht="14.25" customHeight="1"/>
    <row r="17224" ht="14.25" customHeight="1"/>
    <row r="17225" ht="14.25" customHeight="1"/>
    <row r="17226" ht="14.25" customHeight="1"/>
    <row r="17227" ht="14.25" customHeight="1"/>
    <row r="17228" ht="14.25" customHeight="1"/>
    <row r="17229" ht="14.25" customHeight="1"/>
    <row r="17230" ht="14.25" customHeight="1"/>
    <row r="17231" ht="14.25" customHeight="1"/>
    <row r="17232" ht="14.25" customHeight="1"/>
    <row r="17233" ht="14.25" customHeight="1"/>
    <row r="17234" ht="14.25" customHeight="1"/>
    <row r="17235" ht="14.25" customHeight="1"/>
    <row r="17236" ht="14.25" customHeight="1"/>
    <row r="17237" ht="14.25" customHeight="1"/>
    <row r="17238" ht="14.25" customHeight="1"/>
    <row r="17239" ht="14.25" customHeight="1"/>
    <row r="17240" ht="14.25" customHeight="1"/>
    <row r="17241" ht="14.25" customHeight="1"/>
    <row r="17242" ht="14.25" customHeight="1"/>
    <row r="17243" ht="14.25" customHeight="1"/>
    <row r="17244" ht="14.25" customHeight="1"/>
    <row r="17245" ht="14.25" customHeight="1"/>
    <row r="17246" ht="14.25" customHeight="1"/>
    <row r="17247" ht="14.25" customHeight="1"/>
    <row r="17248" ht="14.25" customHeight="1"/>
    <row r="17249" ht="14.25" customHeight="1"/>
    <row r="17250" ht="14.25" customHeight="1"/>
    <row r="17251" ht="14.25" customHeight="1"/>
    <row r="17252" ht="14.25" customHeight="1"/>
    <row r="17253" ht="14.25" customHeight="1"/>
    <row r="17254" ht="14.25" customHeight="1"/>
    <row r="17255" ht="14.25" customHeight="1"/>
    <row r="17256" ht="14.25" customHeight="1"/>
    <row r="17257" ht="14.25" customHeight="1"/>
    <row r="17258" ht="14.25" customHeight="1"/>
    <row r="17259" ht="14.25" customHeight="1"/>
    <row r="17260" ht="14.25" customHeight="1"/>
    <row r="17261" ht="14.25" customHeight="1"/>
    <row r="17262" ht="14.25" customHeight="1"/>
    <row r="17263" ht="14.25" customHeight="1"/>
    <row r="17264" ht="14.25" customHeight="1"/>
    <row r="17265" ht="14.25" customHeight="1"/>
    <row r="17266" ht="14.25" customHeight="1"/>
    <row r="17267" ht="14.25" customHeight="1"/>
    <row r="17268" ht="14.25" customHeight="1"/>
    <row r="17269" ht="14.25" customHeight="1"/>
    <row r="17270" ht="14.25" customHeight="1"/>
    <row r="17271" ht="14.25" customHeight="1"/>
    <row r="17272" ht="14.25" customHeight="1"/>
    <row r="17273" ht="14.25" customHeight="1"/>
    <row r="17274" ht="14.25" customHeight="1"/>
    <row r="17275" ht="14.25" customHeight="1"/>
    <row r="17276" ht="14.25" customHeight="1"/>
    <row r="17277" ht="14.25" customHeight="1"/>
    <row r="17278" ht="14.25" customHeight="1"/>
    <row r="17279" ht="14.25" customHeight="1"/>
    <row r="17280" ht="14.25" customHeight="1"/>
    <row r="17281" ht="14.25" customHeight="1"/>
    <row r="17282" ht="14.25" customHeight="1"/>
    <row r="17283" ht="14.25" customHeight="1"/>
    <row r="17284" ht="14.25" customHeight="1"/>
    <row r="17285" ht="14.25" customHeight="1"/>
    <row r="17286" ht="14.25" customHeight="1"/>
    <row r="17287" ht="14.25" customHeight="1"/>
    <row r="17288" ht="14.25" customHeight="1"/>
    <row r="17289" ht="14.25" customHeight="1"/>
    <row r="17290" ht="14.25" customHeight="1"/>
    <row r="17291" ht="14.25" customHeight="1"/>
    <row r="17292" ht="14.25" customHeight="1"/>
    <row r="17293" ht="14.25" customHeight="1"/>
    <row r="17294" ht="14.25" customHeight="1"/>
    <row r="17295" ht="14.25" customHeight="1"/>
    <row r="17296" ht="14.25" customHeight="1"/>
    <row r="17297" ht="14.25" customHeight="1"/>
    <row r="17298" ht="14.25" customHeight="1"/>
    <row r="17299" ht="14.25" customHeight="1"/>
    <row r="17300" ht="14.25" customHeight="1"/>
    <row r="17301" ht="14.25" customHeight="1"/>
    <row r="17302" ht="14.25" customHeight="1"/>
    <row r="17303" ht="14.25" customHeight="1"/>
    <row r="17304" ht="14.25" customHeight="1"/>
    <row r="17305" ht="14.25" customHeight="1"/>
    <row r="17306" ht="14.25" customHeight="1"/>
    <row r="17307" ht="14.25" customHeight="1"/>
    <row r="17308" ht="14.25" customHeight="1"/>
    <row r="17309" ht="14.25" customHeight="1"/>
    <row r="17310" ht="14.25" customHeight="1"/>
    <row r="17311" ht="14.25" customHeight="1"/>
    <row r="17312" ht="14.25" customHeight="1"/>
    <row r="17313" ht="14.25" customHeight="1"/>
    <row r="17314" ht="14.25" customHeight="1"/>
    <row r="17315" ht="14.25" customHeight="1"/>
    <row r="17316" ht="14.25" customHeight="1"/>
    <row r="17317" ht="14.25" customHeight="1"/>
    <row r="17318" ht="14.25" customHeight="1"/>
    <row r="17319" ht="14.25" customHeight="1"/>
    <row r="17320" ht="14.25" customHeight="1"/>
    <row r="17321" ht="14.25" customHeight="1"/>
    <row r="17322" ht="14.25" customHeight="1"/>
    <row r="17323" ht="14.25" customHeight="1"/>
    <row r="17324" ht="14.25" customHeight="1"/>
    <row r="17325" ht="14.25" customHeight="1"/>
    <row r="17326" ht="14.25" customHeight="1"/>
    <row r="17327" ht="14.25" customHeight="1"/>
    <row r="17328" ht="14.25" customHeight="1"/>
    <row r="17329" ht="14.25" customHeight="1"/>
    <row r="17330" ht="14.25" customHeight="1"/>
    <row r="17331" ht="14.25" customHeight="1"/>
    <row r="17332" ht="14.25" customHeight="1"/>
    <row r="17333" ht="14.25" customHeight="1"/>
    <row r="17334" ht="14.25" customHeight="1"/>
    <row r="17335" ht="14.25" customHeight="1"/>
    <row r="17336" ht="14.25" customHeight="1"/>
    <row r="17337" ht="14.25" customHeight="1"/>
    <row r="17338" ht="14.25" customHeight="1"/>
    <row r="17339" ht="14.25" customHeight="1"/>
    <row r="17340" ht="14.25" customHeight="1"/>
    <row r="17341" ht="14.25" customHeight="1"/>
    <row r="17342" ht="14.25" customHeight="1"/>
    <row r="17343" ht="14.25" customHeight="1"/>
    <row r="17344" ht="14.25" customHeight="1"/>
    <row r="17345" ht="14.25" customHeight="1"/>
    <row r="17346" ht="14.25" customHeight="1"/>
    <row r="17347" ht="14.25" customHeight="1"/>
    <row r="17348" ht="14.25" customHeight="1"/>
    <row r="17349" ht="14.25" customHeight="1"/>
    <row r="17350" ht="14.25" customHeight="1"/>
    <row r="17351" ht="14.25" customHeight="1"/>
    <row r="17352" ht="14.25" customHeight="1"/>
    <row r="17353" ht="14.25" customHeight="1"/>
    <row r="17354" ht="14.25" customHeight="1"/>
    <row r="17355" ht="14.25" customHeight="1"/>
    <row r="17356" ht="14.25" customHeight="1"/>
    <row r="17357" ht="14.25" customHeight="1"/>
    <row r="17358" ht="14.25" customHeight="1"/>
    <row r="17359" ht="14.25" customHeight="1"/>
    <row r="17360" ht="14.25" customHeight="1"/>
    <row r="17361" ht="14.25" customHeight="1"/>
    <row r="17362" ht="14.25" customHeight="1"/>
    <row r="17363" ht="14.25" customHeight="1"/>
    <row r="17364" ht="14.25" customHeight="1"/>
    <row r="17365" ht="14.25" customHeight="1"/>
    <row r="17366" ht="14.25" customHeight="1"/>
    <row r="17367" ht="14.25" customHeight="1"/>
    <row r="17368" ht="14.25" customHeight="1"/>
    <row r="17369" ht="14.25" customHeight="1"/>
    <row r="17370" ht="14.25" customHeight="1"/>
    <row r="17371" ht="14.25" customHeight="1"/>
    <row r="17372" ht="14.25" customHeight="1"/>
    <row r="17373" ht="14.25" customHeight="1"/>
    <row r="17374" ht="14.25" customHeight="1"/>
    <row r="17375" ht="14.25" customHeight="1"/>
    <row r="17376" ht="14.25" customHeight="1"/>
    <row r="17377" ht="14.25" customHeight="1"/>
    <row r="17378" ht="14.25" customHeight="1"/>
    <row r="17379" ht="14.25" customHeight="1"/>
    <row r="17380" ht="14.25" customHeight="1"/>
    <row r="17381" ht="14.25" customHeight="1"/>
    <row r="17382" ht="14.25" customHeight="1"/>
    <row r="17383" ht="14.25" customHeight="1"/>
    <row r="17384" ht="14.25" customHeight="1"/>
    <row r="17385" ht="14.25" customHeight="1"/>
    <row r="17386" ht="14.25" customHeight="1"/>
    <row r="17387" ht="14.25" customHeight="1"/>
    <row r="17388" ht="14.25" customHeight="1"/>
    <row r="17389" ht="14.25" customHeight="1"/>
    <row r="17390" ht="14.25" customHeight="1"/>
    <row r="17391" ht="14.25" customHeight="1"/>
    <row r="17392" ht="14.25" customHeight="1"/>
    <row r="17393" ht="14.25" customHeight="1"/>
    <row r="17394" ht="14.25" customHeight="1"/>
    <row r="17395" ht="14.25" customHeight="1"/>
    <row r="17396" ht="14.25" customHeight="1"/>
    <row r="17397" ht="14.25" customHeight="1"/>
    <row r="17398" ht="14.25" customHeight="1"/>
    <row r="17399" ht="14.25" customHeight="1"/>
    <row r="17400" ht="14.25" customHeight="1"/>
    <row r="17401" ht="14.25" customHeight="1"/>
    <row r="17402" ht="14.25" customHeight="1"/>
    <row r="17403" ht="14.25" customHeight="1"/>
    <row r="17404" ht="14.25" customHeight="1"/>
    <row r="17405" ht="14.25" customHeight="1"/>
    <row r="17406" ht="14.25" customHeight="1"/>
    <row r="17407" ht="14.25" customHeight="1"/>
    <row r="17408" ht="14.25" customHeight="1"/>
    <row r="17409" ht="14.25" customHeight="1"/>
    <row r="17410" ht="14.25" customHeight="1"/>
    <row r="17411" ht="14.25" customHeight="1"/>
    <row r="17412" ht="14.25" customHeight="1"/>
    <row r="17413" ht="14.25" customHeight="1"/>
    <row r="17414" ht="14.25" customHeight="1"/>
    <row r="17415" ht="14.25" customHeight="1"/>
    <row r="17416" ht="14.25" customHeight="1"/>
    <row r="17417" ht="14.25" customHeight="1"/>
    <row r="17418" ht="14.25" customHeight="1"/>
    <row r="17419" ht="14.25" customHeight="1"/>
    <row r="17420" ht="14.25" customHeight="1"/>
    <row r="17421" ht="14.25" customHeight="1"/>
    <row r="17422" ht="14.25" customHeight="1"/>
    <row r="17423" ht="14.25" customHeight="1"/>
    <row r="17424" ht="14.25" customHeight="1"/>
    <row r="17425" ht="14.25" customHeight="1"/>
    <row r="17426" ht="14.25" customHeight="1"/>
    <row r="17427" ht="14.25" customHeight="1"/>
    <row r="17428" ht="14.25" customHeight="1"/>
    <row r="17429" ht="14.25" customHeight="1"/>
    <row r="17430" ht="14.25" customHeight="1"/>
    <row r="17431" ht="14.25" customHeight="1"/>
    <row r="17432" ht="14.25" customHeight="1"/>
    <row r="17433" ht="14.25" customHeight="1"/>
    <row r="17434" ht="14.25" customHeight="1"/>
    <row r="17435" ht="14.25" customHeight="1"/>
    <row r="17436" ht="14.25" customHeight="1"/>
    <row r="17437" ht="14.25" customHeight="1"/>
    <row r="17438" ht="14.25" customHeight="1"/>
    <row r="17439" ht="14.25" customHeight="1"/>
    <row r="17440" ht="14.25" customHeight="1"/>
    <row r="17441" ht="14.25" customHeight="1"/>
    <row r="17442" ht="14.25" customHeight="1"/>
    <row r="17443" ht="14.25" customHeight="1"/>
    <row r="17444" ht="14.25" customHeight="1"/>
    <row r="17445" ht="14.25" customHeight="1"/>
    <row r="17446" ht="14.25" customHeight="1"/>
    <row r="17447" ht="14.25" customHeight="1"/>
    <row r="17448" ht="14.25" customHeight="1"/>
    <row r="17449" ht="14.25" customHeight="1"/>
    <row r="17450" ht="14.25" customHeight="1"/>
    <row r="17451" ht="14.25" customHeight="1"/>
    <row r="17452" ht="14.25" customHeight="1"/>
    <row r="17453" ht="14.25" customHeight="1"/>
    <row r="17454" ht="14.25" customHeight="1"/>
    <row r="17455" ht="14.25" customHeight="1"/>
    <row r="17456" ht="14.25" customHeight="1"/>
    <row r="17457" ht="14.25" customHeight="1"/>
    <row r="17458" ht="14.25" customHeight="1"/>
    <row r="17459" ht="14.25" customHeight="1"/>
    <row r="17460" ht="14.25" customHeight="1"/>
    <row r="17461" ht="14.25" customHeight="1"/>
    <row r="17462" ht="14.25" customHeight="1"/>
    <row r="17463" ht="14.25" customHeight="1"/>
    <row r="17464" ht="14.25" customHeight="1"/>
    <row r="17465" ht="14.25" customHeight="1"/>
    <row r="17466" ht="14.25" customHeight="1"/>
    <row r="17467" ht="14.25" customHeight="1"/>
    <row r="17468" ht="14.25" customHeight="1"/>
    <row r="17469" ht="14.25" customHeight="1"/>
    <row r="17470" ht="14.25" customHeight="1"/>
    <row r="17471" ht="14.25" customHeight="1"/>
    <row r="17472" ht="14.25" customHeight="1"/>
    <row r="17473" ht="14.25" customHeight="1"/>
    <row r="17474" ht="14.25" customHeight="1"/>
    <row r="17475" ht="14.25" customHeight="1"/>
    <row r="17476" ht="14.25" customHeight="1"/>
    <row r="17477" ht="14.25" customHeight="1"/>
    <row r="17478" ht="14.25" customHeight="1"/>
    <row r="17479" ht="14.25" customHeight="1"/>
    <row r="17480" ht="14.25" customHeight="1"/>
    <row r="17481" ht="14.25" customHeight="1"/>
    <row r="17482" ht="14.25" customHeight="1"/>
    <row r="17483" ht="14.25" customHeight="1"/>
    <row r="17484" ht="14.25" customHeight="1"/>
    <row r="17485" ht="14.25" customHeight="1"/>
    <row r="17486" ht="14.25" customHeight="1"/>
    <row r="17487" ht="14.25" customHeight="1"/>
    <row r="17488" ht="14.25" customHeight="1"/>
    <row r="17489" ht="14.25" customHeight="1"/>
    <row r="17490" ht="14.25" customHeight="1"/>
    <row r="17491" ht="14.25" customHeight="1"/>
    <row r="17492" ht="14.25" customHeight="1"/>
    <row r="17493" ht="14.25" customHeight="1"/>
    <row r="17494" ht="14.25" customHeight="1"/>
    <row r="17495" ht="14.25" customHeight="1"/>
    <row r="17496" ht="14.25" customHeight="1"/>
    <row r="17497" ht="14.25" customHeight="1"/>
    <row r="17498" ht="14.25" customHeight="1"/>
    <row r="17499" ht="14.25" customHeight="1"/>
    <row r="17500" ht="14.25" customHeight="1"/>
    <row r="17501" ht="14.25" customHeight="1"/>
    <row r="17502" ht="14.25" customHeight="1"/>
    <row r="17503" ht="14.25" customHeight="1"/>
    <row r="17504" ht="14.25" customHeight="1"/>
    <row r="17505" ht="14.25" customHeight="1"/>
    <row r="17506" ht="14.25" customHeight="1"/>
    <row r="17507" ht="14.25" customHeight="1"/>
    <row r="17508" ht="14.25" customHeight="1"/>
    <row r="17509" ht="14.25" customHeight="1"/>
    <row r="17510" ht="14.25" customHeight="1"/>
    <row r="17511" ht="14.25" customHeight="1"/>
    <row r="17512" ht="14.25" customHeight="1"/>
    <row r="17513" ht="14.25" customHeight="1"/>
    <row r="17514" ht="14.25" customHeight="1"/>
    <row r="17515" ht="14.25" customHeight="1"/>
    <row r="17516" ht="14.25" customHeight="1"/>
    <row r="17517" ht="14.25" customHeight="1"/>
    <row r="17518" ht="14.25" customHeight="1"/>
    <row r="17519" ht="14.25" customHeight="1"/>
    <row r="17520" ht="14.25" customHeight="1"/>
    <row r="17521" ht="14.25" customHeight="1"/>
    <row r="17522" ht="14.25" customHeight="1"/>
    <row r="17523" ht="14.25" customHeight="1"/>
    <row r="17524" ht="14.25" customHeight="1"/>
    <row r="17525" ht="14.25" customHeight="1"/>
    <row r="17526" ht="14.25" customHeight="1"/>
    <row r="17527" ht="14.25" customHeight="1"/>
    <row r="17528" ht="14.25" customHeight="1"/>
    <row r="17529" ht="14.25" customHeight="1"/>
    <row r="17530" ht="14.25" customHeight="1"/>
    <row r="17531" ht="14.25" customHeight="1"/>
    <row r="17532" ht="14.25" customHeight="1"/>
    <row r="17533" ht="14.25" customHeight="1"/>
    <row r="17534" ht="14.25" customHeight="1"/>
    <row r="17535" ht="14.25" customHeight="1"/>
    <row r="17536" ht="14.25" customHeight="1"/>
    <row r="17537" ht="14.25" customHeight="1"/>
    <row r="17538" ht="14.25" customHeight="1"/>
    <row r="17539" ht="14.25" customHeight="1"/>
    <row r="17540" ht="14.25" customHeight="1"/>
    <row r="17541" ht="14.25" customHeight="1"/>
    <row r="17542" ht="14.25" customHeight="1"/>
    <row r="17543" ht="14.25" customHeight="1"/>
    <row r="17544" ht="14.25" customHeight="1"/>
    <row r="17545" ht="14.25" customHeight="1"/>
    <row r="17546" ht="14.25" customHeight="1"/>
    <row r="17547" ht="14.25" customHeight="1"/>
    <row r="17548" ht="14.25" customHeight="1"/>
    <row r="17549" ht="14.25" customHeight="1"/>
    <row r="17550" ht="14.25" customHeight="1"/>
    <row r="17551" ht="14.25" customHeight="1"/>
    <row r="17552" ht="14.25" customHeight="1"/>
    <row r="17553" ht="14.25" customHeight="1"/>
    <row r="17554" ht="14.25" customHeight="1"/>
    <row r="17555" ht="14.25" customHeight="1"/>
    <row r="17556" ht="14.25" customHeight="1"/>
    <row r="17557" ht="14.25" customHeight="1"/>
    <row r="17558" ht="14.25" customHeight="1"/>
    <row r="17559" ht="14.25" customHeight="1"/>
    <row r="17560" ht="14.25" customHeight="1"/>
    <row r="17561" ht="14.25" customHeight="1"/>
    <row r="17562" ht="14.25" customHeight="1"/>
    <row r="17563" ht="14.25" customHeight="1"/>
    <row r="17564" ht="14.25" customHeight="1"/>
    <row r="17565" ht="14.25" customHeight="1"/>
    <row r="17566" ht="14.25" customHeight="1"/>
    <row r="17567" ht="14.25" customHeight="1"/>
    <row r="17568" ht="14.25" customHeight="1"/>
    <row r="17569" ht="14.25" customHeight="1"/>
    <row r="17570" ht="14.25" customHeight="1"/>
    <row r="17571" ht="14.25" customHeight="1"/>
    <row r="17572" ht="14.25" customHeight="1"/>
    <row r="17573" ht="14.25" customHeight="1"/>
    <row r="17574" ht="14.25" customHeight="1"/>
    <row r="17575" ht="14.25" customHeight="1"/>
    <row r="17576" ht="14.25" customHeight="1"/>
    <row r="17577" ht="14.25" customHeight="1"/>
    <row r="17578" ht="14.25" customHeight="1"/>
    <row r="17579" ht="14.25" customHeight="1"/>
    <row r="17580" ht="14.25" customHeight="1"/>
    <row r="17581" ht="14.25" customHeight="1"/>
    <row r="17582" ht="14.25" customHeight="1"/>
    <row r="17583" ht="14.25" customHeight="1"/>
    <row r="17584" ht="14.25" customHeight="1"/>
    <row r="17585" ht="14.25" customHeight="1"/>
    <row r="17586" ht="14.25" customHeight="1"/>
    <row r="17587" ht="14.25" customHeight="1"/>
    <row r="17588" ht="14.25" customHeight="1"/>
    <row r="17589" ht="14.25" customHeight="1"/>
    <row r="17590" ht="14.25" customHeight="1"/>
    <row r="17591" ht="14.25" customHeight="1"/>
    <row r="17592" ht="14.25" customHeight="1"/>
    <row r="17593" ht="14.25" customHeight="1"/>
    <row r="17594" ht="14.25" customHeight="1"/>
    <row r="17595" ht="14.25" customHeight="1"/>
    <row r="17596" ht="14.25" customHeight="1"/>
    <row r="17597" ht="14.25" customHeight="1"/>
    <row r="17598" ht="14.25" customHeight="1"/>
    <row r="17599" ht="14.25" customHeight="1"/>
    <row r="17600" ht="14.25" customHeight="1"/>
    <row r="17601" ht="14.25" customHeight="1"/>
    <row r="17602" ht="14.25" customHeight="1"/>
    <row r="17603" ht="14.25" customHeight="1"/>
    <row r="17604" ht="14.25" customHeight="1"/>
    <row r="17605" ht="14.25" customHeight="1"/>
    <row r="17606" ht="14.25" customHeight="1"/>
    <row r="17607" ht="14.25" customHeight="1"/>
    <row r="17608" ht="14.25" customHeight="1"/>
    <row r="17609" ht="14.25" customHeight="1"/>
    <row r="17610" ht="14.25" customHeight="1"/>
    <row r="17611" ht="14.25" customHeight="1"/>
    <row r="17612" ht="14.25" customHeight="1"/>
    <row r="17613" ht="14.25" customHeight="1"/>
    <row r="17614" ht="14.25" customHeight="1"/>
    <row r="17615" ht="14.25" customHeight="1"/>
    <row r="17616" ht="14.25" customHeight="1"/>
    <row r="17617" ht="14.25" customHeight="1"/>
    <row r="17618" ht="14.25" customHeight="1"/>
    <row r="17619" ht="14.25" customHeight="1"/>
    <row r="17620" ht="14.25" customHeight="1"/>
    <row r="17621" ht="14.25" customHeight="1"/>
    <row r="17622" ht="14.25" customHeight="1"/>
    <row r="17623" ht="14.25" customHeight="1"/>
    <row r="17624" ht="14.25" customHeight="1"/>
    <row r="17625" ht="14.25" customHeight="1"/>
    <row r="17626" ht="14.25" customHeight="1"/>
    <row r="17627" ht="14.25" customHeight="1"/>
    <row r="17628" ht="14.25" customHeight="1"/>
    <row r="17629" ht="14.25" customHeight="1"/>
    <row r="17630" ht="14.25" customHeight="1"/>
    <row r="17631" ht="14.25" customHeight="1"/>
    <row r="17632" ht="14.25" customHeight="1"/>
    <row r="17633" ht="14.25" customHeight="1"/>
    <row r="17634" ht="14.25" customHeight="1"/>
    <row r="17635" ht="14.25" customHeight="1"/>
    <row r="17636" ht="14.25" customHeight="1"/>
    <row r="17637" ht="14.25" customHeight="1"/>
    <row r="17638" ht="14.25" customHeight="1"/>
    <row r="17639" ht="14.25" customHeight="1"/>
    <row r="17640" ht="14.25" customHeight="1"/>
    <row r="17641" ht="14.25" customHeight="1"/>
    <row r="17642" ht="14.25" customHeight="1"/>
    <row r="17643" ht="14.25" customHeight="1"/>
    <row r="17644" ht="14.25" customHeight="1"/>
    <row r="17645" ht="14.25" customHeight="1"/>
    <row r="17646" ht="14.25" customHeight="1"/>
    <row r="17647" ht="14.25" customHeight="1"/>
    <row r="17648" ht="14.25" customHeight="1"/>
    <row r="17649" ht="14.25" customHeight="1"/>
    <row r="17650" ht="14.25" customHeight="1"/>
    <row r="17651" ht="14.25" customHeight="1"/>
    <row r="17652" ht="14.25" customHeight="1"/>
    <row r="17653" ht="14.25" customHeight="1"/>
    <row r="17654" ht="14.25" customHeight="1"/>
    <row r="17655" ht="14.25" customHeight="1"/>
    <row r="17656" ht="14.25" customHeight="1"/>
    <row r="17657" ht="14.25" customHeight="1"/>
    <row r="17658" ht="14.25" customHeight="1"/>
    <row r="17659" ht="14.25" customHeight="1"/>
    <row r="17660" ht="14.25" customHeight="1"/>
    <row r="17661" ht="14.25" customHeight="1"/>
    <row r="17662" ht="14.25" customHeight="1"/>
    <row r="17663" ht="14.25" customHeight="1"/>
    <row r="17664" ht="14.25" customHeight="1"/>
    <row r="17665" ht="14.25" customHeight="1"/>
    <row r="17666" ht="14.25" customHeight="1"/>
    <row r="17667" ht="14.25" customHeight="1"/>
    <row r="17668" ht="14.25" customHeight="1"/>
    <row r="17669" ht="14.25" customHeight="1"/>
    <row r="17670" ht="14.25" customHeight="1"/>
    <row r="17671" ht="14.25" customHeight="1"/>
    <row r="17672" ht="14.25" customHeight="1"/>
    <row r="17673" ht="14.25" customHeight="1"/>
    <row r="17674" ht="14.25" customHeight="1"/>
    <row r="17675" ht="14.25" customHeight="1"/>
    <row r="17676" ht="14.25" customHeight="1"/>
    <row r="17677" ht="14.25" customHeight="1"/>
    <row r="17678" ht="14.25" customHeight="1"/>
    <row r="17679" ht="14.25" customHeight="1"/>
    <row r="17680" ht="14.25" customHeight="1"/>
    <row r="17681" ht="14.25" customHeight="1"/>
    <row r="17682" ht="14.25" customHeight="1"/>
    <row r="17683" ht="14.25" customHeight="1"/>
    <row r="17684" ht="14.25" customHeight="1"/>
    <row r="17685" ht="14.25" customHeight="1"/>
    <row r="17686" ht="14.25" customHeight="1"/>
    <row r="17687" ht="14.25" customHeight="1"/>
    <row r="17688" ht="14.25" customHeight="1"/>
    <row r="17689" ht="14.25" customHeight="1"/>
    <row r="17690" ht="14.25" customHeight="1"/>
    <row r="17691" ht="14.25" customHeight="1"/>
    <row r="17692" ht="14.25" customHeight="1"/>
    <row r="17693" ht="14.25" customHeight="1"/>
    <row r="17694" ht="14.25" customHeight="1"/>
    <row r="17695" ht="14.25" customHeight="1"/>
    <row r="17696" ht="14.25" customHeight="1"/>
    <row r="17697" ht="14.25" customHeight="1"/>
    <row r="17698" ht="14.25" customHeight="1"/>
    <row r="17699" ht="14.25" customHeight="1"/>
    <row r="17700" ht="14.25" customHeight="1"/>
    <row r="17701" ht="14.25" customHeight="1"/>
    <row r="17702" ht="14.25" customHeight="1"/>
    <row r="17703" ht="14.25" customHeight="1"/>
    <row r="17704" ht="14.25" customHeight="1"/>
    <row r="17705" ht="14.25" customHeight="1"/>
    <row r="17706" ht="14.25" customHeight="1"/>
    <row r="17707" ht="14.25" customHeight="1"/>
    <row r="17708" ht="14.25" customHeight="1"/>
    <row r="17709" ht="14.25" customHeight="1"/>
    <row r="17710" ht="14.25" customHeight="1"/>
    <row r="17711" ht="14.25" customHeight="1"/>
    <row r="17712" ht="14.25" customHeight="1"/>
    <row r="17713" ht="14.25" customHeight="1"/>
    <row r="17714" ht="14.25" customHeight="1"/>
    <row r="17715" ht="14.25" customHeight="1"/>
    <row r="17716" ht="14.25" customHeight="1"/>
    <row r="17717" ht="14.25" customHeight="1"/>
    <row r="17718" ht="14.25" customHeight="1"/>
    <row r="17719" ht="14.25" customHeight="1"/>
    <row r="17720" ht="14.25" customHeight="1"/>
    <row r="17721" ht="14.25" customHeight="1"/>
    <row r="17722" ht="14.25" customHeight="1"/>
    <row r="17723" ht="14.25" customHeight="1"/>
    <row r="17724" ht="14.25" customHeight="1"/>
    <row r="17725" ht="14.25" customHeight="1"/>
    <row r="17726" ht="14.25" customHeight="1"/>
    <row r="17727" ht="14.25" customHeight="1"/>
    <row r="17728" ht="14.25" customHeight="1"/>
    <row r="17729" ht="14.25" customHeight="1"/>
    <row r="17730" ht="14.25" customHeight="1"/>
    <row r="17731" ht="14.25" customHeight="1"/>
    <row r="17732" ht="14.25" customHeight="1"/>
    <row r="17733" ht="14.25" customHeight="1"/>
    <row r="17734" ht="14.25" customHeight="1"/>
    <row r="17735" ht="14.25" customHeight="1"/>
    <row r="17736" ht="14.25" customHeight="1"/>
    <row r="17737" ht="14.25" customHeight="1"/>
    <row r="17738" ht="14.25" customHeight="1"/>
    <row r="17739" ht="14.25" customHeight="1"/>
    <row r="17740" ht="14.25" customHeight="1"/>
    <row r="17741" ht="14.25" customHeight="1"/>
    <row r="17742" ht="14.25" customHeight="1"/>
    <row r="17743" ht="14.25" customHeight="1"/>
    <row r="17744" ht="14.25" customHeight="1"/>
    <row r="17745" ht="14.25" customHeight="1"/>
    <row r="17746" ht="14.25" customHeight="1"/>
    <row r="17747" ht="14.25" customHeight="1"/>
    <row r="17748" ht="14.25" customHeight="1"/>
    <row r="17749" ht="14.25" customHeight="1"/>
    <row r="17750" ht="14.25" customHeight="1"/>
    <row r="17751" ht="14.25" customHeight="1"/>
    <row r="17752" ht="14.25" customHeight="1"/>
    <row r="17753" ht="14.25" customHeight="1"/>
    <row r="17754" ht="14.25" customHeight="1"/>
    <row r="17755" ht="14.25" customHeight="1"/>
    <row r="17756" ht="14.25" customHeight="1"/>
    <row r="17757" ht="14.25" customHeight="1"/>
    <row r="17758" ht="14.25" customHeight="1"/>
    <row r="17759" ht="14.25" customHeight="1"/>
    <row r="17760" ht="14.25" customHeight="1"/>
    <row r="17761" ht="14.25" customHeight="1"/>
    <row r="17762" ht="14.25" customHeight="1"/>
    <row r="17763" ht="14.25" customHeight="1"/>
    <row r="17764" ht="14.25" customHeight="1"/>
    <row r="17765" ht="14.25" customHeight="1"/>
    <row r="17766" ht="14.25" customHeight="1"/>
    <row r="17767" ht="14.25" customHeight="1"/>
    <row r="17768" ht="14.25" customHeight="1"/>
    <row r="17769" ht="14.25" customHeight="1"/>
    <row r="17770" ht="14.25" customHeight="1"/>
    <row r="17771" ht="14.25" customHeight="1"/>
    <row r="17772" ht="14.25" customHeight="1"/>
    <row r="17773" ht="14.25" customHeight="1"/>
    <row r="17774" ht="14.25" customHeight="1"/>
    <row r="17775" ht="14.25" customHeight="1"/>
    <row r="17776" ht="14.25" customHeight="1"/>
    <row r="17777" ht="14.25" customHeight="1"/>
    <row r="17778" ht="14.25" customHeight="1"/>
    <row r="17779" ht="14.25" customHeight="1"/>
    <row r="17780" ht="14.25" customHeight="1"/>
    <row r="17781" ht="14.25" customHeight="1"/>
    <row r="17782" ht="14.25" customHeight="1"/>
    <row r="17783" ht="14.25" customHeight="1"/>
    <row r="17784" ht="14.25" customHeight="1"/>
    <row r="17785" ht="14.25" customHeight="1"/>
    <row r="17786" ht="14.25" customHeight="1"/>
    <row r="17787" ht="14.25" customHeight="1"/>
    <row r="17788" ht="14.25" customHeight="1"/>
    <row r="17789" ht="14.25" customHeight="1"/>
    <row r="17790" ht="14.25" customHeight="1"/>
    <row r="17791" ht="14.25" customHeight="1"/>
    <row r="17792" ht="14.25" customHeight="1"/>
    <row r="17793" ht="14.25" customHeight="1"/>
    <row r="17794" ht="14.25" customHeight="1"/>
    <row r="17795" ht="14.25" customHeight="1"/>
    <row r="17796" ht="14.25" customHeight="1"/>
    <row r="17797" ht="14.25" customHeight="1"/>
    <row r="17798" ht="14.25" customHeight="1"/>
    <row r="17799" ht="14.25" customHeight="1"/>
    <row r="17800" ht="14.25" customHeight="1"/>
    <row r="17801" ht="14.25" customHeight="1"/>
    <row r="17802" ht="14.25" customHeight="1"/>
    <row r="17803" ht="14.25" customHeight="1"/>
    <row r="17804" ht="14.25" customHeight="1"/>
    <row r="17805" ht="14.25" customHeight="1"/>
    <row r="17806" ht="14.25" customHeight="1"/>
    <row r="17807" ht="14.25" customHeight="1"/>
    <row r="17808" ht="14.25" customHeight="1"/>
    <row r="17809" ht="14.25" customHeight="1"/>
    <row r="17810" ht="14.25" customHeight="1"/>
    <row r="17811" ht="14.25" customHeight="1"/>
    <row r="17812" ht="14.25" customHeight="1"/>
    <row r="17813" ht="14.25" customHeight="1"/>
    <row r="17814" ht="14.25" customHeight="1"/>
    <row r="17815" ht="14.25" customHeight="1"/>
    <row r="17816" ht="14.25" customHeight="1"/>
    <row r="17817" ht="14.25" customHeight="1"/>
    <row r="17818" ht="14.25" customHeight="1"/>
    <row r="17819" ht="14.25" customHeight="1"/>
    <row r="17820" ht="14.25" customHeight="1"/>
    <row r="17821" ht="14.25" customHeight="1"/>
    <row r="17822" ht="14.25" customHeight="1"/>
    <row r="17823" ht="14.25" customHeight="1"/>
    <row r="17824" ht="14.25" customHeight="1"/>
    <row r="17825" ht="14.25" customHeight="1"/>
    <row r="17826" ht="14.25" customHeight="1"/>
    <row r="17827" ht="14.25" customHeight="1"/>
    <row r="17828" ht="14.25" customHeight="1"/>
    <row r="17829" ht="14.25" customHeight="1"/>
    <row r="17830" ht="14.25" customHeight="1"/>
    <row r="17831" ht="14.25" customHeight="1"/>
    <row r="17832" ht="14.25" customHeight="1"/>
    <row r="17833" ht="14.25" customHeight="1"/>
    <row r="17834" ht="14.25" customHeight="1"/>
    <row r="17835" ht="14.25" customHeight="1"/>
    <row r="17836" ht="14.25" customHeight="1"/>
    <row r="17837" ht="14.25" customHeight="1"/>
    <row r="17838" ht="14.25" customHeight="1"/>
    <row r="17839" ht="14.25" customHeight="1"/>
    <row r="17840" ht="14.25" customHeight="1"/>
    <row r="17841" ht="14.25" customHeight="1"/>
    <row r="17842" ht="14.25" customHeight="1"/>
    <row r="17843" ht="14.25" customHeight="1"/>
    <row r="17844" ht="14.25" customHeight="1"/>
    <row r="17845" ht="14.25" customHeight="1"/>
    <row r="17846" ht="14.25" customHeight="1"/>
    <row r="17847" ht="14.25" customHeight="1"/>
    <row r="17848" ht="14.25" customHeight="1"/>
    <row r="17849" ht="14.25" customHeight="1"/>
    <row r="17850" ht="14.25" customHeight="1"/>
    <row r="17851" ht="14.25" customHeight="1"/>
    <row r="17852" ht="14.25" customHeight="1"/>
    <row r="17853" ht="14.25" customHeight="1"/>
    <row r="17854" ht="14.25" customHeight="1"/>
    <row r="17855" ht="14.25" customHeight="1"/>
    <row r="17856" ht="14.25" customHeight="1"/>
    <row r="17857" ht="14.25" customHeight="1"/>
    <row r="17858" ht="14.25" customHeight="1"/>
    <row r="17859" ht="14.25" customHeight="1"/>
    <row r="17860" ht="14.25" customHeight="1"/>
    <row r="17861" ht="14.25" customHeight="1"/>
    <row r="17862" ht="14.25" customHeight="1"/>
    <row r="17863" ht="14.25" customHeight="1"/>
    <row r="17864" ht="14.25" customHeight="1"/>
    <row r="17865" ht="14.25" customHeight="1"/>
    <row r="17866" ht="14.25" customHeight="1"/>
    <row r="17867" ht="14.25" customHeight="1"/>
    <row r="17868" ht="14.25" customHeight="1"/>
    <row r="17869" ht="14.25" customHeight="1"/>
    <row r="17870" ht="14.25" customHeight="1"/>
    <row r="17871" ht="14.25" customHeight="1"/>
    <row r="17872" ht="14.25" customHeight="1"/>
    <row r="17873" ht="14.25" customHeight="1"/>
    <row r="17874" ht="14.25" customHeight="1"/>
    <row r="17875" ht="14.25" customHeight="1"/>
    <row r="17876" ht="14.25" customHeight="1"/>
    <row r="17877" ht="14.25" customHeight="1"/>
    <row r="17878" ht="14.25" customHeight="1"/>
    <row r="17879" ht="14.25" customHeight="1"/>
    <row r="17880" ht="14.25" customHeight="1"/>
    <row r="17881" ht="14.25" customHeight="1"/>
    <row r="17882" ht="14.25" customHeight="1"/>
    <row r="17883" ht="14.25" customHeight="1"/>
    <row r="17884" ht="14.25" customHeight="1"/>
    <row r="17885" ht="14.25" customHeight="1"/>
    <row r="17886" ht="14.25" customHeight="1"/>
    <row r="17887" ht="14.25" customHeight="1"/>
    <row r="17888" ht="14.25" customHeight="1"/>
    <row r="17889" ht="14.25" customHeight="1"/>
    <row r="17890" ht="14.25" customHeight="1"/>
    <row r="17891" ht="14.25" customHeight="1"/>
    <row r="17892" ht="14.25" customHeight="1"/>
    <row r="17893" ht="14.25" customHeight="1"/>
    <row r="17894" ht="14.25" customHeight="1"/>
    <row r="17895" ht="14.25" customHeight="1"/>
    <row r="17896" ht="14.25" customHeight="1"/>
    <row r="17897" ht="14.25" customHeight="1"/>
    <row r="17898" ht="14.25" customHeight="1"/>
    <row r="17899" ht="14.25" customHeight="1"/>
    <row r="17900" ht="14.25" customHeight="1"/>
    <row r="17901" ht="14.25" customHeight="1"/>
    <row r="17902" ht="14.25" customHeight="1"/>
    <row r="17903" ht="14.25" customHeight="1"/>
    <row r="17904" ht="14.25" customHeight="1"/>
    <row r="17905" ht="14.25" customHeight="1"/>
    <row r="17906" ht="14.25" customHeight="1"/>
    <row r="17907" ht="14.25" customHeight="1"/>
    <row r="17908" ht="14.25" customHeight="1"/>
    <row r="17909" ht="14.25" customHeight="1"/>
    <row r="17910" ht="14.25" customHeight="1"/>
    <row r="17911" ht="14.25" customHeight="1"/>
    <row r="17912" ht="14.25" customHeight="1"/>
    <row r="17913" ht="14.25" customHeight="1"/>
    <row r="17914" ht="14.25" customHeight="1"/>
    <row r="17915" ht="14.25" customHeight="1"/>
    <row r="17916" ht="14.25" customHeight="1"/>
    <row r="17917" ht="14.25" customHeight="1"/>
    <row r="17918" ht="14.25" customHeight="1"/>
    <row r="17919" ht="14.25" customHeight="1"/>
    <row r="17920" ht="14.25" customHeight="1"/>
    <row r="17921" ht="14.25" customHeight="1"/>
    <row r="17922" ht="14.25" customHeight="1"/>
    <row r="17923" ht="14.25" customHeight="1"/>
    <row r="17924" ht="14.25" customHeight="1"/>
    <row r="17925" ht="14.25" customHeight="1"/>
    <row r="17926" ht="14.25" customHeight="1"/>
    <row r="17927" ht="14.25" customHeight="1"/>
    <row r="17928" ht="14.25" customHeight="1"/>
    <row r="17929" ht="14.25" customHeight="1"/>
    <row r="17930" ht="14.25" customHeight="1"/>
    <row r="17931" ht="14.25" customHeight="1"/>
    <row r="17932" ht="14.25" customHeight="1"/>
    <row r="17933" ht="14.25" customHeight="1"/>
    <row r="17934" ht="14.25" customHeight="1"/>
    <row r="17935" ht="14.25" customHeight="1"/>
    <row r="17936" ht="14.25" customHeight="1"/>
    <row r="17937" ht="14.25" customHeight="1"/>
    <row r="17938" ht="14.25" customHeight="1"/>
    <row r="17939" ht="14.25" customHeight="1"/>
    <row r="17940" ht="14.25" customHeight="1"/>
    <row r="17941" ht="14.25" customHeight="1"/>
    <row r="17942" ht="14.25" customHeight="1"/>
    <row r="17943" ht="14.25" customHeight="1"/>
    <row r="17944" ht="14.25" customHeight="1"/>
    <row r="17945" ht="14.25" customHeight="1"/>
    <row r="17946" ht="14.25" customHeight="1"/>
    <row r="17947" ht="14.25" customHeight="1"/>
    <row r="17948" ht="14.25" customHeight="1"/>
    <row r="17949" ht="14.25" customHeight="1"/>
    <row r="17950" ht="14.25" customHeight="1"/>
    <row r="17951" ht="14.25" customHeight="1"/>
    <row r="17952" ht="14.25" customHeight="1"/>
    <row r="17953" ht="14.25" customHeight="1"/>
    <row r="17954" ht="14.25" customHeight="1"/>
    <row r="17955" ht="14.25" customHeight="1"/>
    <row r="17956" ht="14.25" customHeight="1"/>
    <row r="17957" ht="14.25" customHeight="1"/>
    <row r="17958" ht="14.25" customHeight="1"/>
    <row r="17959" ht="14.25" customHeight="1"/>
    <row r="17960" ht="14.25" customHeight="1"/>
    <row r="17961" ht="14.25" customHeight="1"/>
    <row r="17962" ht="14.25" customHeight="1"/>
    <row r="17963" ht="14.25" customHeight="1"/>
    <row r="17964" ht="14.25" customHeight="1"/>
    <row r="17965" ht="14.25" customHeight="1"/>
    <row r="17966" ht="14.25" customHeight="1"/>
    <row r="17967" ht="14.25" customHeight="1"/>
    <row r="17968" ht="14.25" customHeight="1"/>
    <row r="17969" ht="14.25" customHeight="1"/>
    <row r="17970" ht="14.25" customHeight="1"/>
    <row r="17971" ht="14.25" customHeight="1"/>
    <row r="17972" ht="14.25" customHeight="1"/>
    <row r="17973" ht="14.25" customHeight="1"/>
    <row r="17974" ht="14.25" customHeight="1"/>
    <row r="17975" ht="14.25" customHeight="1"/>
    <row r="17976" ht="14.25" customHeight="1"/>
    <row r="17977" ht="14.25" customHeight="1"/>
    <row r="17978" ht="14.25" customHeight="1"/>
    <row r="17979" ht="14.25" customHeight="1"/>
    <row r="17980" ht="14.25" customHeight="1"/>
    <row r="17981" ht="14.25" customHeight="1"/>
    <row r="17982" ht="14.25" customHeight="1"/>
    <row r="17983" ht="14.25" customHeight="1"/>
    <row r="17984" ht="14.25" customHeight="1"/>
    <row r="17985" ht="14.25" customHeight="1"/>
    <row r="17986" ht="14.25" customHeight="1"/>
    <row r="17987" ht="14.25" customHeight="1"/>
    <row r="17988" ht="14.25" customHeight="1"/>
    <row r="17989" ht="14.25" customHeight="1"/>
    <row r="17990" ht="14.25" customHeight="1"/>
    <row r="17991" ht="14.25" customHeight="1"/>
    <row r="17992" ht="14.25" customHeight="1"/>
    <row r="17993" ht="14.25" customHeight="1"/>
    <row r="17994" ht="14.25" customHeight="1"/>
    <row r="17995" ht="14.25" customHeight="1"/>
    <row r="17996" ht="14.25" customHeight="1"/>
    <row r="17997" ht="14.25" customHeight="1"/>
    <row r="17998" ht="14.25" customHeight="1"/>
    <row r="17999" ht="14.25" customHeight="1"/>
    <row r="18000" ht="14.25" customHeight="1"/>
    <row r="18001" ht="14.25" customHeight="1"/>
    <row r="18002" ht="14.25" customHeight="1"/>
    <row r="18003" ht="14.25" customHeight="1"/>
    <row r="18004" ht="14.25" customHeight="1"/>
    <row r="18005" ht="14.25" customHeight="1"/>
    <row r="18006" ht="14.25" customHeight="1"/>
    <row r="18007" ht="14.25" customHeight="1"/>
    <row r="18008" ht="14.25" customHeight="1"/>
    <row r="18009" ht="14.25" customHeight="1"/>
    <row r="18010" ht="14.25" customHeight="1"/>
    <row r="18011" ht="14.25" customHeight="1"/>
    <row r="18012" ht="14.25" customHeight="1"/>
    <row r="18013" ht="14.25" customHeight="1"/>
    <row r="18014" ht="14.25" customHeight="1"/>
    <row r="18015" ht="14.25" customHeight="1"/>
    <row r="18016" ht="14.25" customHeight="1"/>
    <row r="18017" ht="14.25" customHeight="1"/>
    <row r="18018" ht="14.25" customHeight="1"/>
    <row r="18019" ht="14.25" customHeight="1"/>
    <row r="18020" ht="14.25" customHeight="1"/>
    <row r="18021" ht="14.25" customHeight="1"/>
    <row r="18022" ht="14.25" customHeight="1"/>
    <row r="18023" ht="14.25" customHeight="1"/>
    <row r="18024" ht="14.25" customHeight="1"/>
    <row r="18025" ht="14.25" customHeight="1"/>
    <row r="18026" ht="14.25" customHeight="1"/>
    <row r="18027" ht="14.25" customHeight="1"/>
    <row r="18028" ht="14.25" customHeight="1"/>
    <row r="18029" ht="14.25" customHeight="1"/>
    <row r="18030" ht="14.25" customHeight="1"/>
    <row r="18031" ht="14.25" customHeight="1"/>
    <row r="18032" ht="14.25" customHeight="1"/>
    <row r="18033" ht="14.25" customHeight="1"/>
    <row r="18034" ht="14.25" customHeight="1"/>
    <row r="18035" ht="14.25" customHeight="1"/>
    <row r="18036" ht="14.25" customHeight="1"/>
    <row r="18037" ht="14.25" customHeight="1"/>
    <row r="18038" ht="14.25" customHeight="1"/>
    <row r="18039" ht="14.25" customHeight="1"/>
    <row r="18040" ht="14.25" customHeight="1"/>
    <row r="18041" ht="14.25" customHeight="1"/>
    <row r="18042" ht="14.25" customHeight="1"/>
    <row r="18043" ht="14.25" customHeight="1"/>
    <row r="18044" ht="14.25" customHeight="1"/>
    <row r="18045" ht="14.25" customHeight="1"/>
    <row r="18046" ht="14.25" customHeight="1"/>
    <row r="18047" ht="14.25" customHeight="1"/>
    <row r="18048" ht="14.25" customHeight="1"/>
    <row r="18049" ht="14.25" customHeight="1"/>
    <row r="18050" ht="14.25" customHeight="1"/>
    <row r="18051" ht="14.25" customHeight="1"/>
    <row r="18052" ht="14.25" customHeight="1"/>
    <row r="18053" ht="14.25" customHeight="1"/>
    <row r="18054" ht="14.25" customHeight="1"/>
    <row r="18055" ht="14.25" customHeight="1"/>
    <row r="18056" ht="14.25" customHeight="1"/>
    <row r="18057" ht="14.25" customHeight="1"/>
    <row r="18058" ht="14.25" customHeight="1"/>
    <row r="18059" ht="14.25" customHeight="1"/>
    <row r="18060" ht="14.25" customHeight="1"/>
    <row r="18061" ht="14.25" customHeight="1"/>
    <row r="18062" ht="14.25" customHeight="1"/>
    <row r="18063" ht="14.25" customHeight="1"/>
    <row r="18064" ht="14.25" customHeight="1"/>
    <row r="18065" ht="14.25" customHeight="1"/>
    <row r="18066" ht="14.25" customHeight="1"/>
    <row r="18067" ht="14.25" customHeight="1"/>
    <row r="18068" ht="14.25" customHeight="1"/>
    <row r="18069" ht="14.25" customHeight="1"/>
    <row r="18070" ht="14.25" customHeight="1"/>
    <row r="18071" ht="14.25" customHeight="1"/>
    <row r="18072" ht="14.25" customHeight="1"/>
    <row r="18073" ht="14.25" customHeight="1"/>
    <row r="18074" ht="14.25" customHeight="1"/>
    <row r="18075" ht="14.25" customHeight="1"/>
    <row r="18076" ht="14.25" customHeight="1"/>
    <row r="18077" ht="14.25" customHeight="1"/>
    <row r="18078" ht="14.25" customHeight="1"/>
    <row r="18079" ht="14.25" customHeight="1"/>
    <row r="18080" ht="14.25" customHeight="1"/>
    <row r="18081" ht="14.25" customHeight="1"/>
    <row r="18082" ht="14.25" customHeight="1"/>
    <row r="18083" ht="14.25" customHeight="1"/>
    <row r="18084" ht="14.25" customHeight="1"/>
    <row r="18085" ht="14.25" customHeight="1"/>
    <row r="18086" ht="14.25" customHeight="1"/>
    <row r="18087" ht="14.25" customHeight="1"/>
    <row r="18088" ht="14.25" customHeight="1"/>
    <row r="18089" ht="14.25" customHeight="1"/>
    <row r="18090" ht="14.25" customHeight="1"/>
    <row r="18091" ht="14.25" customHeight="1"/>
    <row r="18092" ht="14.25" customHeight="1"/>
    <row r="18093" ht="14.25" customHeight="1"/>
    <row r="18094" ht="14.25" customHeight="1"/>
    <row r="18095" ht="14.25" customHeight="1"/>
    <row r="18096" ht="14.25" customHeight="1"/>
    <row r="18097" ht="14.25" customHeight="1"/>
    <row r="18098" ht="14.25" customHeight="1"/>
    <row r="18099" ht="14.25" customHeight="1"/>
    <row r="18100" ht="14.25" customHeight="1"/>
    <row r="18101" ht="14.25" customHeight="1"/>
    <row r="18102" ht="14.25" customHeight="1"/>
    <row r="18103" ht="14.25" customHeight="1"/>
    <row r="18104" ht="14.25" customHeight="1"/>
    <row r="18105" ht="14.25" customHeight="1"/>
    <row r="18106" ht="14.25" customHeight="1"/>
    <row r="18107" ht="14.25" customHeight="1"/>
    <row r="18108" ht="14.25" customHeight="1"/>
    <row r="18109" ht="14.25" customHeight="1"/>
    <row r="18110" ht="14.25" customHeight="1"/>
    <row r="18111" ht="14.25" customHeight="1"/>
    <row r="18112" ht="14.25" customHeight="1"/>
    <row r="18113" ht="14.25" customHeight="1"/>
    <row r="18114" ht="14.25" customHeight="1"/>
    <row r="18115" ht="14.25" customHeight="1"/>
    <row r="18116" ht="14.25" customHeight="1"/>
    <row r="18117" ht="14.25" customHeight="1"/>
    <row r="18118" ht="14.25" customHeight="1"/>
    <row r="18119" ht="14.25" customHeight="1"/>
    <row r="18120" ht="14.25" customHeight="1"/>
    <row r="18121" ht="14.25" customHeight="1"/>
    <row r="18122" ht="14.25" customHeight="1"/>
    <row r="18123" ht="14.25" customHeight="1"/>
    <row r="18124" ht="14.25" customHeight="1"/>
    <row r="18125" ht="14.25" customHeight="1"/>
    <row r="18126" ht="14.25" customHeight="1"/>
    <row r="18127" ht="14.25" customHeight="1"/>
    <row r="18128" ht="14.25" customHeight="1"/>
    <row r="18129" ht="14.25" customHeight="1"/>
    <row r="18130" ht="14.25" customHeight="1"/>
    <row r="18131" ht="14.25" customHeight="1"/>
    <row r="18132" ht="14.25" customHeight="1"/>
    <row r="18133" ht="14.25" customHeight="1"/>
    <row r="18134" ht="14.25" customHeight="1"/>
    <row r="18135" ht="14.25" customHeight="1"/>
    <row r="18136" ht="14.25" customHeight="1"/>
    <row r="18137" ht="14.25" customHeight="1"/>
    <row r="18138" ht="14.25" customHeight="1"/>
    <row r="18139" ht="14.25" customHeight="1"/>
    <row r="18140" ht="14.25" customHeight="1"/>
    <row r="18141" ht="14.25" customHeight="1"/>
    <row r="18142" ht="14.25" customHeight="1"/>
    <row r="18143" ht="14.25" customHeight="1"/>
    <row r="18144" ht="14.25" customHeight="1"/>
    <row r="18145" ht="14.25" customHeight="1"/>
    <row r="18146" ht="14.25" customHeight="1"/>
    <row r="18147" ht="14.25" customHeight="1"/>
    <row r="18148" ht="14.25" customHeight="1"/>
    <row r="18149" ht="14.25" customHeight="1"/>
    <row r="18150" ht="14.25" customHeight="1"/>
    <row r="18151" ht="14.25" customHeight="1"/>
    <row r="18152" ht="14.25" customHeight="1"/>
    <row r="18153" ht="14.25" customHeight="1"/>
    <row r="18154" ht="14.25" customHeight="1"/>
    <row r="18155" ht="14.25" customHeight="1"/>
    <row r="18156" ht="14.25" customHeight="1"/>
    <row r="18157" ht="14.25" customHeight="1"/>
    <row r="18158" ht="14.25" customHeight="1"/>
    <row r="18159" ht="14.25" customHeight="1"/>
    <row r="18160" ht="14.25" customHeight="1"/>
    <row r="18161" ht="14.25" customHeight="1"/>
    <row r="18162" ht="14.25" customHeight="1"/>
    <row r="18163" ht="14.25" customHeight="1"/>
    <row r="18164" ht="14.25" customHeight="1"/>
    <row r="18165" ht="14.25" customHeight="1"/>
    <row r="18166" ht="14.25" customHeight="1"/>
    <row r="18167" ht="14.25" customHeight="1"/>
    <row r="18168" ht="14.25" customHeight="1"/>
    <row r="18169" ht="14.25" customHeight="1"/>
    <row r="18170" ht="14.25" customHeight="1"/>
    <row r="18171" ht="14.25" customHeight="1"/>
    <row r="18172" ht="14.25" customHeight="1"/>
    <row r="18173" ht="14.25" customHeight="1"/>
    <row r="18174" ht="14.25" customHeight="1"/>
    <row r="18175" ht="14.25" customHeight="1"/>
    <row r="18176" ht="14.25" customHeight="1"/>
    <row r="18177" ht="14.25" customHeight="1"/>
    <row r="18178" ht="14.25" customHeight="1"/>
    <row r="18179" ht="14.25" customHeight="1"/>
    <row r="18180" ht="14.25" customHeight="1"/>
    <row r="18181" ht="14.25" customHeight="1"/>
    <row r="18182" ht="14.25" customHeight="1"/>
    <row r="18183" ht="14.25" customHeight="1"/>
    <row r="18184" ht="14.25" customHeight="1"/>
    <row r="18185" ht="14.25" customHeight="1"/>
    <row r="18186" ht="14.25" customHeight="1"/>
    <row r="18187" ht="14.25" customHeight="1"/>
    <row r="18188" ht="14.25" customHeight="1"/>
    <row r="18189" ht="14.25" customHeight="1"/>
    <row r="18190" ht="14.25" customHeight="1"/>
    <row r="18191" ht="14.25" customHeight="1"/>
    <row r="18192" ht="14.25" customHeight="1"/>
    <row r="18193" ht="14.25" customHeight="1"/>
    <row r="18194" ht="14.25" customHeight="1"/>
    <row r="18195" ht="14.25" customHeight="1"/>
    <row r="18196" ht="14.25" customHeight="1"/>
    <row r="18197" ht="14.25" customHeight="1"/>
    <row r="18198" ht="14.25" customHeight="1"/>
    <row r="18199" ht="14.25" customHeight="1"/>
    <row r="18200" ht="14.25" customHeight="1"/>
    <row r="18201" ht="14.25" customHeight="1"/>
    <row r="18202" ht="14.25" customHeight="1"/>
    <row r="18203" ht="14.25" customHeight="1"/>
    <row r="18204" ht="14.25" customHeight="1"/>
    <row r="18205" ht="14.25" customHeight="1"/>
    <row r="18206" ht="14.25" customHeight="1"/>
    <row r="18207" ht="14.25" customHeight="1"/>
    <row r="18208" ht="14.25" customHeight="1"/>
    <row r="18209" ht="14.25" customHeight="1"/>
    <row r="18210" ht="14.25" customHeight="1"/>
    <row r="18211" ht="14.25" customHeight="1"/>
    <row r="18212" ht="14.25" customHeight="1"/>
    <row r="18213" ht="14.25" customHeight="1"/>
    <row r="18214" ht="14.25" customHeight="1"/>
    <row r="18215" ht="14.25" customHeight="1"/>
    <row r="18216" ht="14.25" customHeight="1"/>
    <row r="18217" ht="14.25" customHeight="1"/>
    <row r="18218" ht="14.25" customHeight="1"/>
    <row r="18219" ht="14.25" customHeight="1"/>
    <row r="18220" ht="14.25" customHeight="1"/>
    <row r="18221" ht="14.25" customHeight="1"/>
    <row r="18222" ht="14.25" customHeight="1"/>
    <row r="18223" ht="14.25" customHeight="1"/>
    <row r="18224" ht="14.25" customHeight="1"/>
    <row r="18225" ht="14.25" customHeight="1"/>
    <row r="18226" ht="14.25" customHeight="1"/>
    <row r="18227" ht="14.25" customHeight="1"/>
    <row r="18228" ht="14.25" customHeight="1"/>
    <row r="18229" ht="14.25" customHeight="1"/>
    <row r="18230" ht="14.25" customHeight="1"/>
    <row r="18231" ht="14.25" customHeight="1"/>
    <row r="18232" ht="14.25" customHeight="1"/>
    <row r="18233" ht="14.25" customHeight="1"/>
    <row r="18234" ht="14.25" customHeight="1"/>
    <row r="18235" ht="14.25" customHeight="1"/>
    <row r="18236" ht="14.25" customHeight="1"/>
    <row r="18237" ht="14.25" customHeight="1"/>
    <row r="18238" ht="14.25" customHeight="1"/>
    <row r="18239" ht="14.25" customHeight="1"/>
    <row r="18240" ht="14.25" customHeight="1"/>
    <row r="18241" ht="14.25" customHeight="1"/>
    <row r="18242" ht="14.25" customHeight="1"/>
    <row r="18243" ht="14.25" customHeight="1"/>
    <row r="18244" ht="14.25" customHeight="1"/>
    <row r="18245" ht="14.25" customHeight="1"/>
    <row r="18246" ht="14.25" customHeight="1"/>
    <row r="18247" ht="14.25" customHeight="1"/>
    <row r="18248" ht="14.25" customHeight="1"/>
    <row r="18249" ht="14.25" customHeight="1"/>
    <row r="18250" ht="14.25" customHeight="1"/>
    <row r="18251" ht="14.25" customHeight="1"/>
    <row r="18252" ht="14.25" customHeight="1"/>
    <row r="18253" ht="14.25" customHeight="1"/>
    <row r="18254" ht="14.25" customHeight="1"/>
    <row r="18255" ht="14.25" customHeight="1"/>
    <row r="18256" ht="14.25" customHeight="1"/>
    <row r="18257" ht="14.25" customHeight="1"/>
    <row r="18258" ht="14.25" customHeight="1"/>
    <row r="18259" ht="14.25" customHeight="1"/>
    <row r="18260" ht="14.25" customHeight="1"/>
    <row r="18261" ht="14.25" customHeight="1"/>
    <row r="18262" ht="14.25" customHeight="1"/>
    <row r="18263" ht="14.25" customHeight="1"/>
    <row r="18264" ht="14.25" customHeight="1"/>
    <row r="18265" ht="14.25" customHeight="1"/>
    <row r="18266" ht="14.25" customHeight="1"/>
    <row r="18267" ht="14.25" customHeight="1"/>
    <row r="18268" ht="14.25" customHeight="1"/>
    <row r="18269" ht="14.25" customHeight="1"/>
    <row r="18270" ht="14.25" customHeight="1"/>
    <row r="18271" ht="14.25" customHeight="1"/>
    <row r="18272" ht="14.25" customHeight="1"/>
    <row r="18273" ht="14.25" customHeight="1"/>
    <row r="18274" ht="14.25" customHeight="1"/>
    <row r="18275" ht="14.25" customHeight="1"/>
    <row r="18276" ht="14.25" customHeight="1"/>
    <row r="18277" ht="14.25" customHeight="1"/>
    <row r="18278" ht="14.25" customHeight="1"/>
    <row r="18279" ht="14.25" customHeight="1"/>
    <row r="18280" ht="14.25" customHeight="1"/>
    <row r="18281" ht="14.25" customHeight="1"/>
    <row r="18282" ht="14.25" customHeight="1"/>
    <row r="18283" ht="14.25" customHeight="1"/>
    <row r="18284" ht="14.25" customHeight="1"/>
    <row r="18285" ht="14.25" customHeight="1"/>
    <row r="18286" ht="14.25" customHeight="1"/>
    <row r="18287" ht="14.25" customHeight="1"/>
    <row r="18288" ht="14.25" customHeight="1"/>
    <row r="18289" ht="14.25" customHeight="1"/>
    <row r="18290" ht="14.25" customHeight="1"/>
    <row r="18291" ht="14.25" customHeight="1"/>
    <row r="18292" ht="14.25" customHeight="1"/>
    <row r="18293" ht="14.25" customHeight="1"/>
    <row r="18294" ht="14.25" customHeight="1"/>
    <row r="18295" ht="14.25" customHeight="1"/>
    <row r="18296" ht="14.25" customHeight="1"/>
    <row r="18297" ht="14.25" customHeight="1"/>
    <row r="18298" ht="14.25" customHeight="1"/>
    <row r="18299" ht="14.25" customHeight="1"/>
    <row r="18300" ht="14.25" customHeight="1"/>
    <row r="18301" ht="14.25" customHeight="1"/>
    <row r="18302" ht="14.25" customHeight="1"/>
    <row r="18303" ht="14.25" customHeight="1"/>
    <row r="18304" ht="14.25" customHeight="1"/>
    <row r="18305" ht="14.25" customHeight="1"/>
    <row r="18306" ht="14.25" customHeight="1"/>
    <row r="18307" ht="14.25" customHeight="1"/>
    <row r="18308" ht="14.25" customHeight="1"/>
    <row r="18309" ht="14.25" customHeight="1"/>
    <row r="18310" ht="14.25" customHeight="1"/>
    <row r="18311" ht="14.25" customHeight="1"/>
    <row r="18312" ht="14.25" customHeight="1"/>
    <row r="18313" ht="14.25" customHeight="1"/>
    <row r="18314" ht="14.25" customHeight="1"/>
    <row r="18315" ht="14.25" customHeight="1"/>
    <row r="18316" ht="14.25" customHeight="1"/>
    <row r="18317" ht="14.25" customHeight="1"/>
    <row r="18318" ht="14.25" customHeight="1"/>
    <row r="18319" ht="14.25" customHeight="1"/>
    <row r="18320" ht="14.25" customHeight="1"/>
    <row r="18321" ht="14.25" customHeight="1"/>
    <row r="18322" ht="14.25" customHeight="1"/>
    <row r="18323" ht="14.25" customHeight="1"/>
    <row r="18324" ht="14.25" customHeight="1"/>
    <row r="18325" ht="14.25" customHeight="1"/>
    <row r="18326" ht="14.25" customHeight="1"/>
    <row r="18327" ht="14.25" customHeight="1"/>
    <row r="18328" ht="14.25" customHeight="1"/>
    <row r="18329" ht="14.25" customHeight="1"/>
    <row r="18330" ht="14.25" customHeight="1"/>
    <row r="18331" ht="14.25" customHeight="1"/>
    <row r="18332" ht="14.25" customHeight="1"/>
    <row r="18333" ht="14.25" customHeight="1"/>
    <row r="18334" ht="14.25" customHeight="1"/>
    <row r="18335" ht="14.25" customHeight="1"/>
    <row r="18336" ht="14.25" customHeight="1"/>
    <row r="18337" ht="14.25" customHeight="1"/>
    <row r="18338" ht="14.25" customHeight="1"/>
    <row r="18339" ht="14.25" customHeight="1"/>
    <row r="18340" ht="14.25" customHeight="1"/>
    <row r="18341" ht="14.25" customHeight="1"/>
    <row r="18342" ht="14.25" customHeight="1"/>
    <row r="18343" ht="14.25" customHeight="1"/>
    <row r="18344" ht="14.25" customHeight="1"/>
    <row r="18345" ht="14.25" customHeight="1"/>
    <row r="18346" ht="14.25" customHeight="1"/>
    <row r="18347" ht="14.25" customHeight="1"/>
    <row r="18348" ht="14.25" customHeight="1"/>
    <row r="18349" ht="14.25" customHeight="1"/>
    <row r="18350" ht="14.25" customHeight="1"/>
    <row r="18351" ht="14.25" customHeight="1"/>
    <row r="18352" ht="14.25" customHeight="1"/>
    <row r="18353" ht="14.25" customHeight="1"/>
    <row r="18354" ht="14.25" customHeight="1"/>
    <row r="18355" ht="14.25" customHeight="1"/>
    <row r="18356" ht="14.25" customHeight="1"/>
    <row r="18357" ht="14.25" customHeight="1"/>
    <row r="18358" ht="14.25" customHeight="1"/>
    <row r="18359" ht="14.25" customHeight="1"/>
    <row r="18360" ht="14.25" customHeight="1"/>
    <row r="18361" ht="14.25" customHeight="1"/>
    <row r="18362" ht="14.25" customHeight="1"/>
    <row r="18363" ht="14.25" customHeight="1"/>
    <row r="18364" ht="14.25" customHeight="1"/>
    <row r="18365" ht="14.25" customHeight="1"/>
    <row r="18366" ht="14.25" customHeight="1"/>
    <row r="18367" ht="14.25" customHeight="1"/>
    <row r="18368" ht="14.25" customHeight="1"/>
    <row r="18369" ht="14.25" customHeight="1"/>
    <row r="18370" ht="14.25" customHeight="1"/>
    <row r="18371" ht="14.25" customHeight="1"/>
    <row r="18372" ht="14.25" customHeight="1"/>
    <row r="18373" ht="14.25" customHeight="1"/>
    <row r="18374" ht="14.25" customHeight="1"/>
    <row r="18375" ht="14.25" customHeight="1"/>
    <row r="18376" ht="14.25" customHeight="1"/>
    <row r="18377" ht="14.25" customHeight="1"/>
    <row r="18378" ht="14.25" customHeight="1"/>
    <row r="18379" ht="14.25" customHeight="1"/>
    <row r="18380" ht="14.25" customHeight="1"/>
    <row r="18381" ht="14.25" customHeight="1"/>
    <row r="18382" ht="14.25" customHeight="1"/>
    <row r="18383" ht="14.25" customHeight="1"/>
    <row r="18384" ht="14.25" customHeight="1"/>
    <row r="18385" ht="14.25" customHeight="1"/>
    <row r="18386" ht="14.25" customHeight="1"/>
    <row r="18387" ht="14.25" customHeight="1"/>
    <row r="18388" ht="14.25" customHeight="1"/>
    <row r="18389" ht="14.25" customHeight="1"/>
    <row r="18390" ht="14.25" customHeight="1"/>
    <row r="18391" ht="14.25" customHeight="1"/>
    <row r="18392" ht="14.25" customHeight="1"/>
    <row r="18393" ht="14.25" customHeight="1"/>
    <row r="18394" ht="14.25" customHeight="1"/>
    <row r="18395" ht="14.25" customHeight="1"/>
    <row r="18396" ht="14.25" customHeight="1"/>
    <row r="18397" ht="14.25" customHeight="1"/>
    <row r="18398" ht="14.25" customHeight="1"/>
    <row r="18399" ht="14.25" customHeight="1"/>
    <row r="18400" ht="14.25" customHeight="1"/>
    <row r="18401" ht="14.25" customHeight="1"/>
    <row r="18402" ht="14.25" customHeight="1"/>
    <row r="18403" ht="14.25" customHeight="1"/>
    <row r="18404" ht="14.25" customHeight="1"/>
    <row r="18405" ht="14.25" customHeight="1"/>
    <row r="18406" ht="14.25" customHeight="1"/>
    <row r="18407" ht="14.25" customHeight="1"/>
    <row r="18408" ht="14.25" customHeight="1"/>
    <row r="18409" ht="14.25" customHeight="1"/>
    <row r="18410" ht="14.25" customHeight="1"/>
    <row r="18411" ht="14.25" customHeight="1"/>
    <row r="18412" ht="14.25" customHeight="1"/>
    <row r="18413" ht="14.25" customHeight="1"/>
    <row r="18414" ht="14.25" customHeight="1"/>
    <row r="18415" ht="14.25" customHeight="1"/>
    <row r="18416" ht="14.25" customHeight="1"/>
    <row r="18417" ht="14.25" customHeight="1"/>
    <row r="18418" ht="14.25" customHeight="1"/>
    <row r="18419" ht="14.25" customHeight="1"/>
    <row r="18420" ht="14.25" customHeight="1"/>
    <row r="18421" ht="14.25" customHeight="1"/>
    <row r="18422" ht="14.25" customHeight="1"/>
    <row r="18423" ht="14.25" customHeight="1"/>
    <row r="18424" ht="14.25" customHeight="1"/>
    <row r="18425" ht="14.25" customHeight="1"/>
    <row r="18426" ht="14.25" customHeight="1"/>
    <row r="18427" ht="14.25" customHeight="1"/>
    <row r="18428" ht="14.25" customHeight="1"/>
    <row r="18429" ht="14.25" customHeight="1"/>
    <row r="18430" ht="14.25" customHeight="1"/>
    <row r="18431" ht="14.25" customHeight="1"/>
    <row r="18432" ht="14.25" customHeight="1"/>
    <row r="18433" ht="14.25" customHeight="1"/>
    <row r="18434" ht="14.25" customHeight="1"/>
    <row r="18435" ht="14.25" customHeight="1"/>
    <row r="18436" ht="14.25" customHeight="1"/>
    <row r="18437" ht="14.25" customHeight="1"/>
    <row r="18438" ht="14.25" customHeight="1"/>
    <row r="18439" ht="14.25" customHeight="1"/>
    <row r="18440" ht="14.25" customHeight="1"/>
    <row r="18441" ht="14.25" customHeight="1"/>
    <row r="18442" ht="14.25" customHeight="1"/>
    <row r="18443" ht="14.25" customHeight="1"/>
    <row r="18444" ht="14.25" customHeight="1"/>
    <row r="18445" ht="14.25" customHeight="1"/>
    <row r="18446" ht="14.25" customHeight="1"/>
    <row r="18447" ht="14.25" customHeight="1"/>
    <row r="18448" ht="14.25" customHeight="1"/>
    <row r="18449" ht="14.25" customHeight="1"/>
    <row r="18450" ht="14.25" customHeight="1"/>
    <row r="18451" ht="14.25" customHeight="1"/>
    <row r="18452" ht="14.25" customHeight="1"/>
    <row r="18453" ht="14.25" customHeight="1"/>
    <row r="18454" ht="14.25" customHeight="1"/>
    <row r="18455" ht="14.25" customHeight="1"/>
    <row r="18456" ht="14.25" customHeight="1"/>
    <row r="18457" ht="14.25" customHeight="1"/>
    <row r="18458" ht="14.25" customHeight="1"/>
    <row r="18459" ht="14.25" customHeight="1"/>
    <row r="18460" ht="14.25" customHeight="1"/>
    <row r="18461" ht="14.25" customHeight="1"/>
    <row r="18462" ht="14.25" customHeight="1"/>
    <row r="18463" ht="14.25" customHeight="1"/>
    <row r="18464" ht="14.25" customHeight="1"/>
    <row r="18465" ht="14.25" customHeight="1"/>
    <row r="18466" ht="14.25" customHeight="1"/>
    <row r="18467" ht="14.25" customHeight="1"/>
    <row r="18468" ht="14.25" customHeight="1"/>
    <row r="18469" ht="14.25" customHeight="1"/>
    <row r="18470" ht="14.25" customHeight="1"/>
    <row r="18471" ht="14.25" customHeight="1"/>
    <row r="18472" ht="14.25" customHeight="1"/>
    <row r="18473" ht="14.25" customHeight="1"/>
    <row r="18474" ht="14.25" customHeight="1"/>
    <row r="18475" ht="14.25" customHeight="1"/>
    <row r="18476" ht="14.25" customHeight="1"/>
    <row r="18477" ht="14.25" customHeight="1"/>
    <row r="18478" ht="14.25" customHeight="1"/>
    <row r="18479" ht="14.25" customHeight="1"/>
    <row r="18480" ht="14.25" customHeight="1"/>
    <row r="18481" ht="14.25" customHeight="1"/>
    <row r="18482" ht="14.25" customHeight="1"/>
    <row r="18483" ht="14.25" customHeight="1"/>
    <row r="18484" ht="14.25" customHeight="1"/>
    <row r="18485" ht="14.25" customHeight="1"/>
    <row r="18486" ht="14.25" customHeight="1"/>
    <row r="18487" ht="14.25" customHeight="1"/>
    <row r="18488" ht="14.25" customHeight="1"/>
    <row r="18489" ht="14.25" customHeight="1"/>
    <row r="18490" ht="14.25" customHeight="1"/>
    <row r="18491" ht="14.25" customHeight="1"/>
    <row r="18492" ht="14.25" customHeight="1"/>
    <row r="18493" ht="14.25" customHeight="1"/>
    <row r="18494" ht="14.25" customHeight="1"/>
    <row r="18495" ht="14.25" customHeight="1"/>
    <row r="18496" ht="14.25" customHeight="1"/>
    <row r="18497" ht="14.25" customHeight="1"/>
    <row r="18498" ht="14.25" customHeight="1"/>
    <row r="18499" ht="14.25" customHeight="1"/>
    <row r="18500" ht="14.25" customHeight="1"/>
    <row r="18501" ht="14.25" customHeight="1"/>
    <row r="18502" ht="14.25" customHeight="1"/>
    <row r="18503" ht="14.25" customHeight="1"/>
    <row r="18504" ht="14.25" customHeight="1"/>
    <row r="18505" ht="14.25" customHeight="1"/>
    <row r="18506" ht="14.25" customHeight="1"/>
    <row r="18507" ht="14.25" customHeight="1"/>
    <row r="18508" ht="14.25" customHeight="1"/>
    <row r="18509" ht="14.25" customHeight="1"/>
    <row r="18510" ht="14.25" customHeight="1"/>
    <row r="18511" ht="14.25" customHeight="1"/>
    <row r="18512" ht="14.25" customHeight="1"/>
    <row r="18513" ht="14.25" customHeight="1"/>
    <row r="18514" ht="14.25" customHeight="1"/>
    <row r="18515" ht="14.25" customHeight="1"/>
    <row r="18516" ht="14.25" customHeight="1"/>
    <row r="18517" ht="14.25" customHeight="1"/>
    <row r="18518" ht="14.25" customHeight="1"/>
    <row r="18519" ht="14.25" customHeight="1"/>
    <row r="18520" ht="14.25" customHeight="1"/>
    <row r="18521" ht="14.25" customHeight="1"/>
    <row r="18522" ht="14.25" customHeight="1"/>
    <row r="18523" ht="14.25" customHeight="1"/>
    <row r="18524" ht="14.25" customHeight="1"/>
    <row r="18525" ht="14.25" customHeight="1"/>
    <row r="18526" ht="14.25" customHeight="1"/>
    <row r="18527" ht="14.25" customHeight="1"/>
    <row r="18528" ht="14.25" customHeight="1"/>
    <row r="18529" ht="14.25" customHeight="1"/>
    <row r="18530" ht="14.25" customHeight="1"/>
    <row r="18531" ht="14.25" customHeight="1"/>
    <row r="18532" ht="14.25" customHeight="1"/>
    <row r="18533" ht="14.25" customHeight="1"/>
    <row r="18534" ht="14.25" customHeight="1"/>
    <row r="18535" ht="14.25" customHeight="1"/>
    <row r="18536" ht="14.25" customHeight="1"/>
    <row r="18537" ht="14.25" customHeight="1"/>
    <row r="18538" ht="14.25" customHeight="1"/>
    <row r="18539" ht="14.25" customHeight="1"/>
    <row r="18540" ht="14.25" customHeight="1"/>
    <row r="18541" ht="14.25" customHeight="1"/>
    <row r="18542" ht="14.25" customHeight="1"/>
    <row r="18543" ht="14.25" customHeight="1"/>
    <row r="18544" ht="14.25" customHeight="1"/>
    <row r="18545" ht="14.25" customHeight="1"/>
    <row r="18546" ht="14.25" customHeight="1"/>
    <row r="18547" ht="14.25" customHeight="1"/>
    <row r="18548" ht="14.25" customHeight="1"/>
    <row r="18549" ht="14.25" customHeight="1"/>
    <row r="18550" ht="14.25" customHeight="1"/>
    <row r="18551" ht="14.25" customHeight="1"/>
    <row r="18552" ht="14.25" customHeight="1"/>
    <row r="18553" ht="14.25" customHeight="1"/>
    <row r="18554" ht="14.25" customHeight="1"/>
    <row r="18555" ht="14.25" customHeight="1"/>
    <row r="18556" ht="14.25" customHeight="1"/>
    <row r="18557" ht="14.25" customHeight="1"/>
    <row r="18558" ht="14.25" customHeight="1"/>
    <row r="18559" ht="14.25" customHeight="1"/>
    <row r="18560" ht="14.25" customHeight="1"/>
    <row r="18561" ht="14.25" customHeight="1"/>
    <row r="18562" ht="14.25" customHeight="1"/>
    <row r="18563" ht="14.25" customHeight="1"/>
    <row r="18564" ht="14.25" customHeight="1"/>
    <row r="18565" ht="14.25" customHeight="1"/>
    <row r="18566" ht="14.25" customHeight="1"/>
    <row r="18567" ht="14.25" customHeight="1"/>
    <row r="18568" ht="14.25" customHeight="1"/>
    <row r="18569" ht="14.25" customHeight="1"/>
    <row r="18570" ht="14.25" customHeight="1"/>
    <row r="18571" ht="14.25" customHeight="1"/>
    <row r="18572" ht="14.25" customHeight="1"/>
    <row r="18573" ht="14.25" customHeight="1"/>
    <row r="18574" ht="14.25" customHeight="1"/>
    <row r="18575" ht="14.25" customHeight="1"/>
    <row r="18576" ht="14.25" customHeight="1"/>
    <row r="18577" ht="14.25" customHeight="1"/>
    <row r="18578" ht="14.25" customHeight="1"/>
    <row r="18579" ht="14.25" customHeight="1"/>
    <row r="18580" ht="14.25" customHeight="1"/>
    <row r="18581" ht="14.25" customHeight="1"/>
    <row r="18582" ht="14.25" customHeight="1"/>
    <row r="18583" ht="14.25" customHeight="1"/>
    <row r="18584" ht="14.25" customHeight="1"/>
    <row r="18585" ht="14.25" customHeight="1"/>
    <row r="18586" ht="14.25" customHeight="1"/>
    <row r="18587" ht="14.25" customHeight="1"/>
    <row r="18588" ht="14.25" customHeight="1"/>
    <row r="18589" ht="14.25" customHeight="1"/>
    <row r="18590" ht="14.25" customHeight="1"/>
    <row r="18591" ht="14.25" customHeight="1"/>
    <row r="18592" ht="14.25" customHeight="1"/>
    <row r="18593" ht="14.25" customHeight="1"/>
    <row r="18594" ht="14.25" customHeight="1"/>
    <row r="18595" ht="14.25" customHeight="1"/>
    <row r="18596" ht="14.25" customHeight="1"/>
    <row r="18597" ht="14.25" customHeight="1"/>
    <row r="18598" ht="14.25" customHeight="1"/>
    <row r="18599" ht="14.25" customHeight="1"/>
    <row r="18600" ht="14.25" customHeight="1"/>
    <row r="18601" ht="14.25" customHeight="1"/>
    <row r="18602" ht="14.25" customHeight="1"/>
    <row r="18603" ht="14.25" customHeight="1"/>
    <row r="18604" ht="14.25" customHeight="1"/>
    <row r="18605" ht="14.25" customHeight="1"/>
    <row r="18606" ht="14.25" customHeight="1"/>
    <row r="18607" ht="14.25" customHeight="1"/>
    <row r="18608" ht="14.25" customHeight="1"/>
    <row r="18609" ht="14.25" customHeight="1"/>
    <row r="18610" ht="14.25" customHeight="1"/>
    <row r="18611" ht="14.25" customHeight="1"/>
    <row r="18612" ht="14.25" customHeight="1"/>
    <row r="18613" ht="14.25" customHeight="1"/>
    <row r="18614" ht="14.25" customHeight="1"/>
    <row r="18615" ht="14.25" customHeight="1"/>
    <row r="18616" ht="14.25" customHeight="1"/>
    <row r="18617" ht="14.25" customHeight="1"/>
    <row r="18618" ht="14.25" customHeight="1"/>
    <row r="18619" ht="14.25" customHeight="1"/>
    <row r="18620" ht="14.25" customHeight="1"/>
    <row r="18621" ht="14.25" customHeight="1"/>
    <row r="18622" ht="14.25" customHeight="1"/>
    <row r="18623" ht="14.25" customHeight="1"/>
    <row r="18624" ht="14.25" customHeight="1"/>
    <row r="18625" ht="14.25" customHeight="1"/>
    <row r="18626" ht="14.25" customHeight="1"/>
    <row r="18627" ht="14.25" customHeight="1"/>
    <row r="18628" ht="14.25" customHeight="1"/>
    <row r="18629" ht="14.25" customHeight="1"/>
    <row r="18630" ht="14.25" customHeight="1"/>
    <row r="18631" ht="14.25" customHeight="1"/>
    <row r="18632" ht="14.25" customHeight="1"/>
    <row r="18633" ht="14.25" customHeight="1"/>
    <row r="18634" ht="14.25" customHeight="1"/>
    <row r="18635" ht="14.25" customHeight="1"/>
    <row r="18636" ht="14.25" customHeight="1"/>
    <row r="18637" ht="14.25" customHeight="1"/>
    <row r="18638" ht="14.25" customHeight="1"/>
    <row r="18639" ht="14.25" customHeight="1"/>
    <row r="18640" ht="14.25" customHeight="1"/>
    <row r="18641" ht="14.25" customHeight="1"/>
    <row r="18642" ht="14.25" customHeight="1"/>
    <row r="18643" ht="14.25" customHeight="1"/>
    <row r="18644" ht="14.25" customHeight="1"/>
    <row r="18645" ht="14.25" customHeight="1"/>
    <row r="18646" ht="14.25" customHeight="1"/>
    <row r="18647" ht="14.25" customHeight="1"/>
    <row r="18648" ht="14.25" customHeight="1"/>
    <row r="18649" ht="14.25" customHeight="1"/>
    <row r="18650" ht="14.25" customHeight="1"/>
    <row r="18651" ht="14.25" customHeight="1"/>
    <row r="18652" ht="14.25" customHeight="1"/>
    <row r="18653" ht="14.25" customHeight="1"/>
    <row r="18654" ht="14.25" customHeight="1"/>
    <row r="18655" ht="14.25" customHeight="1"/>
    <row r="18656" ht="14.25" customHeight="1"/>
    <row r="18657" ht="14.25" customHeight="1"/>
    <row r="18658" ht="14.25" customHeight="1"/>
    <row r="18659" ht="14.25" customHeight="1"/>
    <row r="18660" ht="14.25" customHeight="1"/>
    <row r="18661" ht="14.25" customHeight="1"/>
    <row r="18662" ht="14.25" customHeight="1"/>
    <row r="18663" ht="14.25" customHeight="1"/>
    <row r="18664" ht="14.25" customHeight="1"/>
    <row r="18665" ht="14.25" customHeight="1"/>
    <row r="18666" ht="14.25" customHeight="1"/>
    <row r="18667" ht="14.25" customHeight="1"/>
    <row r="18668" ht="14.25" customHeight="1"/>
    <row r="18669" ht="14.25" customHeight="1"/>
    <row r="18670" ht="14.25" customHeight="1"/>
    <row r="18671" ht="14.25" customHeight="1"/>
    <row r="18672" ht="14.25" customHeight="1"/>
    <row r="18673" ht="14.25" customHeight="1"/>
    <row r="18674" ht="14.25" customHeight="1"/>
    <row r="18675" ht="14.25" customHeight="1"/>
    <row r="18676" ht="14.25" customHeight="1"/>
    <row r="18677" ht="14.25" customHeight="1"/>
    <row r="18678" ht="14.25" customHeight="1"/>
    <row r="18679" ht="14.25" customHeight="1"/>
    <row r="18680" ht="14.25" customHeight="1"/>
    <row r="18681" ht="14.25" customHeight="1"/>
    <row r="18682" ht="14.25" customHeight="1"/>
    <row r="18683" ht="14.25" customHeight="1"/>
    <row r="18684" ht="14.25" customHeight="1"/>
    <row r="18685" ht="14.25" customHeight="1"/>
    <row r="18686" ht="14.25" customHeight="1"/>
    <row r="18687" ht="14.25" customHeight="1"/>
    <row r="18688" ht="14.25" customHeight="1"/>
    <row r="18689" ht="14.25" customHeight="1"/>
    <row r="18690" ht="14.25" customHeight="1"/>
    <row r="18691" ht="14.25" customHeight="1"/>
    <row r="18692" ht="14.25" customHeight="1"/>
    <row r="18693" ht="14.25" customHeight="1"/>
    <row r="18694" ht="14.25" customHeight="1"/>
    <row r="18695" ht="14.25" customHeight="1"/>
    <row r="18696" ht="14.25" customHeight="1"/>
    <row r="18697" ht="14.25" customHeight="1"/>
    <row r="18698" ht="14.25" customHeight="1"/>
    <row r="18699" ht="14.25" customHeight="1"/>
    <row r="18700" ht="14.25" customHeight="1"/>
    <row r="18701" ht="14.25" customHeight="1"/>
    <row r="18702" ht="14.25" customHeight="1"/>
    <row r="18703" ht="14.25" customHeight="1"/>
    <row r="18704" ht="14.25" customHeight="1"/>
    <row r="18705" ht="14.25" customHeight="1"/>
    <row r="18706" ht="14.25" customHeight="1"/>
    <row r="18707" ht="14.25" customHeight="1"/>
    <row r="18708" ht="14.25" customHeight="1"/>
    <row r="18709" ht="14.25" customHeight="1"/>
    <row r="18710" ht="14.25" customHeight="1"/>
    <row r="18711" ht="14.25" customHeight="1"/>
    <row r="18712" ht="14.25" customHeight="1"/>
    <row r="18713" ht="14.25" customHeight="1"/>
    <row r="18714" ht="14.25" customHeight="1"/>
    <row r="18715" ht="14.25" customHeight="1"/>
    <row r="18716" ht="14.25" customHeight="1"/>
    <row r="18717" ht="14.25" customHeight="1"/>
    <row r="18718" ht="14.25" customHeight="1"/>
    <row r="18719" ht="14.25" customHeight="1"/>
    <row r="18720" ht="14.25" customHeight="1"/>
    <row r="18721" ht="14.25" customHeight="1"/>
    <row r="18722" ht="14.25" customHeight="1"/>
    <row r="18723" ht="14.25" customHeight="1"/>
    <row r="18724" ht="14.25" customHeight="1"/>
    <row r="18725" ht="14.25" customHeight="1"/>
    <row r="18726" ht="14.25" customHeight="1"/>
    <row r="18727" ht="14.25" customHeight="1"/>
    <row r="18728" ht="14.25" customHeight="1"/>
    <row r="18729" ht="14.25" customHeight="1"/>
    <row r="18730" ht="14.25" customHeight="1"/>
    <row r="18731" ht="14.25" customHeight="1"/>
    <row r="18732" ht="14.25" customHeight="1"/>
    <row r="18733" ht="14.25" customHeight="1"/>
    <row r="18734" ht="14.25" customHeight="1"/>
    <row r="18735" ht="14.25" customHeight="1"/>
    <row r="18736" ht="14.25" customHeight="1"/>
    <row r="18737" ht="14.25" customHeight="1"/>
    <row r="18738" ht="14.25" customHeight="1"/>
    <row r="18739" ht="14.25" customHeight="1"/>
    <row r="18740" ht="14.25" customHeight="1"/>
    <row r="18741" ht="14.25" customHeight="1"/>
    <row r="18742" ht="14.25" customHeight="1"/>
    <row r="18743" ht="14.25" customHeight="1"/>
    <row r="18744" ht="14.25" customHeight="1"/>
    <row r="18745" ht="14.25" customHeight="1"/>
    <row r="18746" ht="14.25" customHeight="1"/>
    <row r="18747" ht="14.25" customHeight="1"/>
    <row r="18748" ht="14.25" customHeight="1"/>
    <row r="18749" ht="14.25" customHeight="1"/>
    <row r="18750" ht="14.25" customHeight="1"/>
    <row r="18751" ht="14.25" customHeight="1"/>
    <row r="18752" ht="14.25" customHeight="1"/>
    <row r="18753" ht="14.25" customHeight="1"/>
    <row r="18754" ht="14.25" customHeight="1"/>
    <row r="18755" ht="14.25" customHeight="1"/>
    <row r="18756" ht="14.25" customHeight="1"/>
    <row r="18757" ht="14.25" customHeight="1"/>
    <row r="18758" ht="14.25" customHeight="1"/>
    <row r="18759" ht="14.25" customHeight="1"/>
    <row r="18760" ht="14.25" customHeight="1"/>
    <row r="18761" ht="14.25" customHeight="1"/>
    <row r="18762" ht="14.25" customHeight="1"/>
    <row r="18763" ht="14.25" customHeight="1"/>
    <row r="18764" ht="14.25" customHeight="1"/>
    <row r="18765" ht="14.25" customHeight="1"/>
    <row r="18766" ht="14.25" customHeight="1"/>
    <row r="18767" ht="14.25" customHeight="1"/>
    <row r="18768" ht="14.25" customHeight="1"/>
    <row r="18769" ht="14.25" customHeight="1"/>
    <row r="18770" ht="14.25" customHeight="1"/>
    <row r="18771" ht="14.25" customHeight="1"/>
    <row r="18772" ht="14.25" customHeight="1"/>
    <row r="18773" ht="14.25" customHeight="1"/>
    <row r="18774" ht="14.25" customHeight="1"/>
    <row r="18775" ht="14.25" customHeight="1"/>
    <row r="18776" ht="14.25" customHeight="1"/>
    <row r="18777" ht="14.25" customHeight="1"/>
    <row r="18778" ht="14.25" customHeight="1"/>
    <row r="18779" ht="14.25" customHeight="1"/>
    <row r="18780" ht="14.25" customHeight="1"/>
    <row r="18781" ht="14.25" customHeight="1"/>
    <row r="18782" ht="14.25" customHeight="1"/>
    <row r="18783" ht="14.25" customHeight="1"/>
    <row r="18784" ht="14.25" customHeight="1"/>
    <row r="18785" ht="14.25" customHeight="1"/>
    <row r="18786" ht="14.25" customHeight="1"/>
    <row r="18787" ht="14.25" customHeight="1"/>
    <row r="18788" ht="14.25" customHeight="1"/>
    <row r="18789" ht="14.25" customHeight="1"/>
    <row r="18790" ht="14.25" customHeight="1"/>
    <row r="18791" ht="14.25" customHeight="1"/>
    <row r="18792" ht="14.25" customHeight="1"/>
    <row r="18793" ht="14.25" customHeight="1"/>
    <row r="18794" ht="14.25" customHeight="1"/>
    <row r="18795" ht="14.25" customHeight="1"/>
    <row r="18796" ht="14.25" customHeight="1"/>
    <row r="18797" ht="14.25" customHeight="1"/>
    <row r="18798" ht="14.25" customHeight="1"/>
    <row r="18799" ht="14.25" customHeight="1"/>
    <row r="18800" ht="14.25" customHeight="1"/>
    <row r="18801" ht="14.25" customHeight="1"/>
    <row r="18802" ht="14.25" customHeight="1"/>
    <row r="18803" ht="14.25" customHeight="1"/>
    <row r="18804" ht="14.25" customHeight="1"/>
    <row r="18805" ht="14.25" customHeight="1"/>
    <row r="18806" ht="14.25" customHeight="1"/>
    <row r="18807" ht="14.25" customHeight="1"/>
    <row r="18808" ht="14.25" customHeight="1"/>
    <row r="18809" ht="14.25" customHeight="1"/>
    <row r="18810" ht="14.25" customHeight="1"/>
    <row r="18811" ht="14.25" customHeight="1"/>
    <row r="18812" ht="14.25" customHeight="1"/>
    <row r="18813" ht="14.25" customHeight="1"/>
    <row r="18814" ht="14.25" customHeight="1"/>
    <row r="18815" ht="14.25" customHeight="1"/>
    <row r="18816" ht="14.25" customHeight="1"/>
    <row r="18817" ht="14.25" customHeight="1"/>
    <row r="18818" ht="14.25" customHeight="1"/>
    <row r="18819" ht="14.25" customHeight="1"/>
    <row r="18820" ht="14.25" customHeight="1"/>
    <row r="18821" ht="14.25" customHeight="1"/>
    <row r="18822" ht="14.25" customHeight="1"/>
    <row r="18823" ht="14.25" customHeight="1"/>
    <row r="18824" ht="14.25" customHeight="1"/>
    <row r="18825" ht="14.25" customHeight="1"/>
    <row r="18826" ht="14.25" customHeight="1"/>
    <row r="18827" ht="14.25" customHeight="1"/>
    <row r="18828" ht="14.25" customHeight="1"/>
    <row r="18829" ht="14.25" customHeight="1"/>
    <row r="18830" ht="14.25" customHeight="1"/>
    <row r="18831" ht="14.25" customHeight="1"/>
    <row r="18832" ht="14.25" customHeight="1"/>
    <row r="18833" ht="14.25" customHeight="1"/>
    <row r="18834" ht="14.25" customHeight="1"/>
    <row r="18835" ht="14.25" customHeight="1"/>
    <row r="18836" ht="14.25" customHeight="1"/>
    <row r="18837" ht="14.25" customHeight="1"/>
    <row r="18838" ht="14.25" customHeight="1"/>
    <row r="18839" ht="14.25" customHeight="1"/>
    <row r="18840" ht="14.25" customHeight="1"/>
    <row r="18841" ht="14.25" customHeight="1"/>
    <row r="18842" ht="14.25" customHeight="1"/>
    <row r="18843" ht="14.25" customHeight="1"/>
    <row r="18844" ht="14.25" customHeight="1"/>
    <row r="18845" ht="14.25" customHeight="1"/>
    <row r="18846" ht="14.25" customHeight="1"/>
    <row r="18847" ht="14.25" customHeight="1"/>
    <row r="18848" ht="14.25" customHeight="1"/>
    <row r="18849" ht="14.25" customHeight="1"/>
    <row r="18850" ht="14.25" customHeight="1"/>
    <row r="18851" ht="14.25" customHeight="1"/>
    <row r="18852" ht="14.25" customHeight="1"/>
    <row r="18853" ht="14.25" customHeight="1"/>
    <row r="18854" ht="14.25" customHeight="1"/>
    <row r="18855" ht="14.25" customHeight="1"/>
    <row r="18856" ht="14.25" customHeight="1"/>
    <row r="18857" ht="14.25" customHeight="1"/>
    <row r="18858" ht="14.25" customHeight="1"/>
    <row r="18859" ht="14.25" customHeight="1"/>
    <row r="18860" ht="14.25" customHeight="1"/>
    <row r="18861" ht="14.25" customHeight="1"/>
    <row r="18862" ht="14.25" customHeight="1"/>
    <row r="18863" ht="14.25" customHeight="1"/>
    <row r="18864" ht="14.25" customHeight="1"/>
    <row r="18865" ht="14.25" customHeight="1"/>
    <row r="18866" ht="14.25" customHeight="1"/>
    <row r="18867" ht="14.25" customHeight="1"/>
    <row r="18868" ht="14.25" customHeight="1"/>
    <row r="18869" ht="14.25" customHeight="1"/>
    <row r="18870" ht="14.25" customHeight="1"/>
    <row r="18871" ht="14.25" customHeight="1"/>
    <row r="18872" ht="14.25" customHeight="1"/>
    <row r="18873" ht="14.25" customHeight="1"/>
    <row r="18874" ht="14.25" customHeight="1"/>
    <row r="18875" ht="14.25" customHeight="1"/>
    <row r="18876" ht="14.25" customHeight="1"/>
    <row r="18877" ht="14.25" customHeight="1"/>
    <row r="18878" ht="14.25" customHeight="1"/>
    <row r="18879" ht="14.25" customHeight="1"/>
    <row r="18880" ht="14.25" customHeight="1"/>
    <row r="18881" ht="14.25" customHeight="1"/>
    <row r="18882" ht="14.25" customHeight="1"/>
    <row r="18883" ht="14.25" customHeight="1"/>
    <row r="18884" ht="14.25" customHeight="1"/>
    <row r="18885" ht="14.25" customHeight="1"/>
    <row r="18886" ht="14.25" customHeight="1"/>
    <row r="18887" ht="14.25" customHeight="1"/>
    <row r="18888" ht="14.25" customHeight="1"/>
    <row r="18889" ht="14.25" customHeight="1"/>
    <row r="18890" ht="14.25" customHeight="1"/>
    <row r="18891" ht="14.25" customHeight="1"/>
    <row r="18892" ht="14.25" customHeight="1"/>
    <row r="18893" ht="14.25" customHeight="1"/>
    <row r="18894" ht="14.25" customHeight="1"/>
    <row r="18895" ht="14.25" customHeight="1"/>
    <row r="18896" ht="14.25" customHeight="1"/>
    <row r="18897" ht="14.25" customHeight="1"/>
    <row r="18898" ht="14.25" customHeight="1"/>
    <row r="18899" ht="14.25" customHeight="1"/>
    <row r="18900" ht="14.25" customHeight="1"/>
    <row r="18901" ht="14.25" customHeight="1"/>
    <row r="18902" ht="14.25" customHeight="1"/>
    <row r="18903" ht="14.25" customHeight="1"/>
    <row r="18904" ht="14.25" customHeight="1"/>
    <row r="18905" ht="14.25" customHeight="1"/>
    <row r="18906" ht="14.25" customHeight="1"/>
    <row r="18907" ht="14.25" customHeight="1"/>
    <row r="18908" ht="14.25" customHeight="1"/>
    <row r="18909" ht="14.25" customHeight="1"/>
    <row r="18910" ht="14.25" customHeight="1"/>
    <row r="18911" ht="14.25" customHeight="1"/>
    <row r="18912" ht="14.25" customHeight="1"/>
    <row r="18913" ht="14.25" customHeight="1"/>
    <row r="18914" ht="14.25" customHeight="1"/>
    <row r="18915" ht="14.25" customHeight="1"/>
    <row r="18916" ht="14.25" customHeight="1"/>
    <row r="18917" ht="14.25" customHeight="1"/>
    <row r="18918" ht="14.25" customHeight="1"/>
    <row r="18919" ht="14.25" customHeight="1"/>
    <row r="18920" ht="14.25" customHeight="1"/>
    <row r="18921" ht="14.25" customHeight="1"/>
    <row r="18922" ht="14.25" customHeight="1"/>
    <row r="18923" ht="14.25" customHeight="1"/>
    <row r="18924" ht="14.25" customHeight="1"/>
    <row r="18925" ht="14.25" customHeight="1"/>
    <row r="18926" ht="14.25" customHeight="1"/>
    <row r="18927" ht="14.25" customHeight="1"/>
    <row r="18928" ht="14.25" customHeight="1"/>
    <row r="18929" ht="14.25" customHeight="1"/>
    <row r="18930" ht="14.25" customHeight="1"/>
    <row r="18931" ht="14.25" customHeight="1"/>
    <row r="18932" ht="14.25" customHeight="1"/>
    <row r="18933" ht="14.25" customHeight="1"/>
    <row r="18934" ht="14.25" customHeight="1"/>
    <row r="18935" ht="14.25" customHeight="1"/>
    <row r="18936" ht="14.25" customHeight="1"/>
    <row r="18937" ht="14.25" customHeight="1"/>
    <row r="18938" ht="14.25" customHeight="1"/>
    <row r="18939" ht="14.25" customHeight="1"/>
    <row r="18940" ht="14.25" customHeight="1"/>
    <row r="18941" ht="14.25" customHeight="1"/>
    <row r="18942" ht="14.25" customHeight="1"/>
    <row r="18943" ht="14.25" customHeight="1"/>
    <row r="18944" ht="14.25" customHeight="1"/>
    <row r="18945" ht="14.25" customHeight="1"/>
    <row r="18946" ht="14.25" customHeight="1"/>
    <row r="18947" ht="14.25" customHeight="1"/>
    <row r="18948" ht="14.25" customHeight="1"/>
    <row r="18949" ht="14.25" customHeight="1"/>
    <row r="18950" ht="14.25" customHeight="1"/>
    <row r="18951" ht="14.25" customHeight="1"/>
    <row r="18952" ht="14.25" customHeight="1"/>
    <row r="18953" ht="14.25" customHeight="1"/>
    <row r="18954" ht="14.25" customHeight="1"/>
    <row r="18955" ht="14.25" customHeight="1"/>
    <row r="18956" ht="14.25" customHeight="1"/>
    <row r="18957" ht="14.25" customHeight="1"/>
    <row r="18958" ht="14.25" customHeight="1"/>
    <row r="18959" ht="14.25" customHeight="1"/>
    <row r="18960" ht="14.25" customHeight="1"/>
    <row r="18961" ht="14.25" customHeight="1"/>
    <row r="18962" ht="14.25" customHeight="1"/>
    <row r="18963" ht="14.25" customHeight="1"/>
    <row r="18964" ht="14.25" customHeight="1"/>
    <row r="18965" ht="14.25" customHeight="1"/>
    <row r="18966" ht="14.25" customHeight="1"/>
    <row r="18967" ht="14.25" customHeight="1"/>
    <row r="18968" ht="14.25" customHeight="1"/>
    <row r="18969" ht="14.25" customHeight="1"/>
    <row r="18970" ht="14.25" customHeight="1"/>
    <row r="18971" ht="14.25" customHeight="1"/>
    <row r="18972" ht="14.25" customHeight="1"/>
    <row r="18973" ht="14.25" customHeight="1"/>
    <row r="18974" ht="14.25" customHeight="1"/>
    <row r="18975" ht="14.25" customHeight="1"/>
    <row r="18976" ht="14.25" customHeight="1"/>
    <row r="18977" ht="14.25" customHeight="1"/>
    <row r="18978" ht="14.25" customHeight="1"/>
    <row r="18979" ht="14.25" customHeight="1"/>
    <row r="18980" ht="14.25" customHeight="1"/>
    <row r="18981" ht="14.25" customHeight="1"/>
    <row r="18982" ht="14.25" customHeight="1"/>
    <row r="18983" ht="14.25" customHeight="1"/>
    <row r="18984" ht="14.25" customHeight="1"/>
    <row r="18985" ht="14.25" customHeight="1"/>
    <row r="18986" ht="14.25" customHeight="1"/>
    <row r="18987" ht="14.25" customHeight="1"/>
    <row r="18988" ht="14.25" customHeight="1"/>
    <row r="18989" ht="14.25" customHeight="1"/>
    <row r="18990" ht="14.25" customHeight="1"/>
    <row r="18991" ht="14.25" customHeight="1"/>
    <row r="18992" ht="14.25" customHeight="1"/>
    <row r="18993" ht="14.25" customHeight="1"/>
    <row r="18994" ht="14.25" customHeight="1"/>
    <row r="18995" ht="14.25" customHeight="1"/>
    <row r="18996" ht="14.25" customHeight="1"/>
    <row r="18997" ht="14.25" customHeight="1"/>
    <row r="18998" ht="14.25" customHeight="1"/>
    <row r="18999" ht="14.25" customHeight="1"/>
    <row r="19000" ht="14.25" customHeight="1"/>
    <row r="19001" ht="14.25" customHeight="1"/>
    <row r="19002" ht="14.25" customHeight="1"/>
    <row r="19003" ht="14.25" customHeight="1"/>
    <row r="19004" ht="14.25" customHeight="1"/>
    <row r="19005" ht="14.25" customHeight="1"/>
    <row r="19006" ht="14.25" customHeight="1"/>
    <row r="19007" ht="14.25" customHeight="1"/>
    <row r="19008" ht="14.25" customHeight="1"/>
    <row r="19009" ht="14.25" customHeight="1"/>
    <row r="19010" ht="14.25" customHeight="1"/>
    <row r="19011" ht="14.25" customHeight="1"/>
    <row r="19012" ht="14.25" customHeight="1"/>
    <row r="19013" ht="14.25" customHeight="1"/>
    <row r="19014" ht="14.25" customHeight="1"/>
    <row r="19015" ht="14.25" customHeight="1"/>
    <row r="19016" ht="14.25" customHeight="1"/>
    <row r="19017" ht="14.25" customHeight="1"/>
    <row r="19018" ht="14.25" customHeight="1"/>
    <row r="19019" ht="14.25" customHeight="1"/>
    <row r="19020" ht="14.25" customHeight="1"/>
    <row r="19021" ht="14.25" customHeight="1"/>
    <row r="19022" ht="14.25" customHeight="1"/>
    <row r="19023" ht="14.25" customHeight="1"/>
    <row r="19024" ht="14.25" customHeight="1"/>
    <row r="19025" ht="14.25" customHeight="1"/>
    <row r="19026" ht="14.25" customHeight="1"/>
    <row r="19027" ht="14.25" customHeight="1"/>
    <row r="19028" ht="14.25" customHeight="1"/>
    <row r="19029" ht="14.25" customHeight="1"/>
    <row r="19030" ht="14.25" customHeight="1"/>
    <row r="19031" ht="14.25" customHeight="1"/>
    <row r="19032" ht="14.25" customHeight="1"/>
    <row r="19033" ht="14.25" customHeight="1"/>
    <row r="19034" ht="14.25" customHeight="1"/>
    <row r="19035" ht="14.25" customHeight="1"/>
    <row r="19036" ht="14.25" customHeight="1"/>
    <row r="19037" ht="14.25" customHeight="1"/>
    <row r="19038" ht="14.25" customHeight="1"/>
    <row r="19039" ht="14.25" customHeight="1"/>
    <row r="19040" ht="14.25" customHeight="1"/>
    <row r="19041" ht="14.25" customHeight="1"/>
    <row r="19042" ht="14.25" customHeight="1"/>
    <row r="19043" ht="14.25" customHeight="1"/>
    <row r="19044" ht="14.25" customHeight="1"/>
    <row r="19045" ht="14.25" customHeight="1"/>
    <row r="19046" ht="14.25" customHeight="1"/>
    <row r="19047" ht="14.25" customHeight="1"/>
    <row r="19048" ht="14.25" customHeight="1"/>
    <row r="19049" ht="14.25" customHeight="1"/>
    <row r="19050" ht="14.25" customHeight="1"/>
    <row r="19051" ht="14.25" customHeight="1"/>
    <row r="19052" ht="14.25" customHeight="1"/>
    <row r="19053" ht="14.25" customHeight="1"/>
    <row r="19054" ht="14.25" customHeight="1"/>
    <row r="19055" ht="14.25" customHeight="1"/>
    <row r="19056" ht="14.25" customHeight="1"/>
    <row r="19057" ht="14.25" customHeight="1"/>
    <row r="19058" ht="14.25" customHeight="1"/>
    <row r="19059" ht="14.25" customHeight="1"/>
    <row r="19060" ht="14.25" customHeight="1"/>
    <row r="19061" ht="14.25" customHeight="1"/>
    <row r="19062" ht="14.25" customHeight="1"/>
    <row r="19063" ht="14.25" customHeight="1"/>
    <row r="19064" ht="14.25" customHeight="1"/>
    <row r="19065" ht="14.25" customHeight="1"/>
    <row r="19066" ht="14.25" customHeight="1"/>
    <row r="19067" ht="14.25" customHeight="1"/>
    <row r="19068" ht="14.25" customHeight="1"/>
    <row r="19069" ht="14.25" customHeight="1"/>
    <row r="19070" ht="14.25" customHeight="1"/>
    <row r="19071" ht="14.25" customHeight="1"/>
    <row r="19072" ht="14.25" customHeight="1"/>
    <row r="19073" ht="14.25" customHeight="1"/>
    <row r="19074" ht="14.25" customHeight="1"/>
    <row r="19075" ht="14.25" customHeight="1"/>
    <row r="19076" ht="14.25" customHeight="1"/>
    <row r="19077" ht="14.25" customHeight="1"/>
    <row r="19078" ht="14.25" customHeight="1"/>
    <row r="19079" ht="14.25" customHeight="1"/>
    <row r="19080" ht="14.25" customHeight="1"/>
    <row r="19081" ht="14.25" customHeight="1"/>
    <row r="19082" ht="14.25" customHeight="1"/>
    <row r="19083" ht="14.25" customHeight="1"/>
    <row r="19084" ht="14.25" customHeight="1"/>
    <row r="19085" ht="14.25" customHeight="1"/>
    <row r="19086" ht="14.25" customHeight="1"/>
    <row r="19087" ht="14.25" customHeight="1"/>
    <row r="19088" ht="14.25" customHeight="1"/>
    <row r="19089" ht="14.25" customHeight="1"/>
    <row r="19090" ht="14.25" customHeight="1"/>
    <row r="19091" ht="14.25" customHeight="1"/>
    <row r="19092" ht="14.25" customHeight="1"/>
    <row r="19093" ht="14.25" customHeight="1"/>
    <row r="19094" ht="14.25" customHeight="1"/>
    <row r="19095" ht="14.25" customHeight="1"/>
    <row r="19096" ht="14.25" customHeight="1"/>
    <row r="19097" ht="14.25" customHeight="1"/>
    <row r="19098" ht="14.25" customHeight="1"/>
    <row r="19099" ht="14.25" customHeight="1"/>
    <row r="19100" ht="14.25" customHeight="1"/>
    <row r="19101" ht="14.25" customHeight="1"/>
    <row r="19102" ht="14.25" customHeight="1"/>
    <row r="19103" ht="14.25" customHeight="1"/>
    <row r="19104" ht="14.25" customHeight="1"/>
    <row r="19105" ht="14.25" customHeight="1"/>
    <row r="19106" ht="14.25" customHeight="1"/>
    <row r="19107" ht="14.25" customHeight="1"/>
    <row r="19108" ht="14.25" customHeight="1"/>
    <row r="19109" ht="14.25" customHeight="1"/>
    <row r="19110" ht="14.25" customHeight="1"/>
    <row r="19111" ht="14.25" customHeight="1"/>
    <row r="19112" ht="14.25" customHeight="1"/>
    <row r="19113" ht="14.25" customHeight="1"/>
    <row r="19114" ht="14.25" customHeight="1"/>
    <row r="19115" ht="14.25" customHeight="1"/>
    <row r="19116" ht="14.25" customHeight="1"/>
    <row r="19117" ht="14.25" customHeight="1"/>
    <row r="19118" ht="14.25" customHeight="1"/>
    <row r="19119" ht="14.25" customHeight="1"/>
    <row r="19120" ht="14.25" customHeight="1"/>
    <row r="19121" ht="14.25" customHeight="1"/>
    <row r="19122" ht="14.25" customHeight="1"/>
    <row r="19123" ht="14.25" customHeight="1"/>
    <row r="19124" ht="14.25" customHeight="1"/>
    <row r="19125" ht="14.25" customHeight="1"/>
    <row r="19126" ht="14.25" customHeight="1"/>
    <row r="19127" ht="14.25" customHeight="1"/>
    <row r="19128" ht="14.25" customHeight="1"/>
    <row r="19129" ht="14.25" customHeight="1"/>
    <row r="19130" ht="14.25" customHeight="1"/>
    <row r="19131" ht="14.25" customHeight="1"/>
    <row r="19132" ht="14.25" customHeight="1"/>
    <row r="19133" ht="14.25" customHeight="1"/>
    <row r="19134" ht="14.25" customHeight="1"/>
    <row r="19135" ht="14.25" customHeight="1"/>
    <row r="19136" ht="14.25" customHeight="1"/>
    <row r="19137" ht="14.25" customHeight="1"/>
    <row r="19138" ht="14.25" customHeight="1"/>
    <row r="19139" ht="14.25" customHeight="1"/>
    <row r="19140" ht="14.25" customHeight="1"/>
    <row r="19141" ht="14.25" customHeight="1"/>
    <row r="19142" ht="14.25" customHeight="1"/>
    <row r="19143" ht="14.25" customHeight="1"/>
    <row r="19144" ht="14.25" customHeight="1"/>
    <row r="19145" ht="14.25" customHeight="1"/>
    <row r="19146" ht="14.25" customHeight="1"/>
    <row r="19147" ht="14.25" customHeight="1"/>
    <row r="19148" ht="14.25" customHeight="1"/>
    <row r="19149" ht="14.25" customHeight="1"/>
    <row r="19150" ht="14.25" customHeight="1"/>
    <row r="19151" ht="14.25" customHeight="1"/>
    <row r="19152" ht="14.25" customHeight="1"/>
    <row r="19153" ht="14.25" customHeight="1"/>
    <row r="19154" ht="14.25" customHeight="1"/>
    <row r="19155" ht="14.25" customHeight="1"/>
    <row r="19156" ht="14.25" customHeight="1"/>
    <row r="19157" ht="14.25" customHeight="1"/>
    <row r="19158" ht="14.25" customHeight="1"/>
    <row r="19159" ht="14.25" customHeight="1"/>
    <row r="19160" ht="14.25" customHeight="1"/>
    <row r="19161" ht="14.25" customHeight="1"/>
    <row r="19162" ht="14.25" customHeight="1"/>
    <row r="19163" ht="14.25" customHeight="1"/>
    <row r="19164" ht="14.25" customHeight="1"/>
    <row r="19165" ht="14.25" customHeight="1"/>
    <row r="19166" ht="14.25" customHeight="1"/>
    <row r="19167" ht="14.25" customHeight="1"/>
    <row r="19168" ht="14.25" customHeight="1"/>
    <row r="19169" ht="14.25" customHeight="1"/>
    <row r="19170" ht="14.25" customHeight="1"/>
    <row r="19171" ht="14.25" customHeight="1"/>
    <row r="19172" ht="14.25" customHeight="1"/>
    <row r="19173" ht="14.25" customHeight="1"/>
    <row r="19174" ht="14.25" customHeight="1"/>
    <row r="19175" ht="14.25" customHeight="1"/>
    <row r="19176" ht="14.25" customHeight="1"/>
    <row r="19177" ht="14.25" customHeight="1"/>
    <row r="19178" ht="14.25" customHeight="1"/>
    <row r="19179" ht="14.25" customHeight="1"/>
    <row r="19180" ht="14.25" customHeight="1"/>
    <row r="19181" ht="14.25" customHeight="1"/>
    <row r="19182" ht="14.25" customHeight="1"/>
    <row r="19183" ht="14.25" customHeight="1"/>
    <row r="19184" ht="14.25" customHeight="1"/>
    <row r="19185" ht="14.25" customHeight="1"/>
    <row r="19186" ht="14.25" customHeight="1"/>
    <row r="19187" ht="14.25" customHeight="1"/>
    <row r="19188" ht="14.25" customHeight="1"/>
    <row r="19189" ht="14.25" customHeight="1"/>
    <row r="19190" ht="14.25" customHeight="1"/>
    <row r="19191" ht="14.25" customHeight="1"/>
    <row r="19192" ht="14.25" customHeight="1"/>
    <row r="19193" ht="14.25" customHeight="1"/>
    <row r="19194" ht="14.25" customHeight="1"/>
    <row r="19195" ht="14.25" customHeight="1"/>
    <row r="19196" ht="14.25" customHeight="1"/>
    <row r="19197" ht="14.25" customHeight="1"/>
    <row r="19198" ht="14.25" customHeight="1"/>
    <row r="19199" ht="14.25" customHeight="1"/>
    <row r="19200" ht="14.25" customHeight="1"/>
    <row r="19201" ht="14.25" customHeight="1"/>
    <row r="19202" ht="14.25" customHeight="1"/>
    <row r="19203" ht="14.25" customHeight="1"/>
    <row r="19204" ht="14.25" customHeight="1"/>
    <row r="19205" ht="14.25" customHeight="1"/>
    <row r="19206" ht="14.25" customHeight="1"/>
    <row r="19207" ht="14.25" customHeight="1"/>
    <row r="19208" ht="14.25" customHeight="1"/>
    <row r="19209" ht="14.25" customHeight="1"/>
    <row r="19210" ht="14.25" customHeight="1"/>
    <row r="19211" ht="14.25" customHeight="1"/>
    <row r="19212" ht="14.25" customHeight="1"/>
    <row r="19213" ht="14.25" customHeight="1"/>
    <row r="19214" ht="14.25" customHeight="1"/>
    <row r="19215" ht="14.25" customHeight="1"/>
    <row r="19216" ht="14.25" customHeight="1"/>
    <row r="19217" ht="14.25" customHeight="1"/>
    <row r="19218" ht="14.25" customHeight="1"/>
    <row r="19219" ht="14.25" customHeight="1"/>
    <row r="19220" ht="14.25" customHeight="1"/>
    <row r="19221" ht="14.25" customHeight="1"/>
    <row r="19222" ht="14.25" customHeight="1"/>
    <row r="19223" ht="14.25" customHeight="1"/>
    <row r="19224" ht="14.25" customHeight="1"/>
    <row r="19225" ht="14.25" customHeight="1"/>
    <row r="19226" ht="14.25" customHeight="1"/>
    <row r="19227" ht="14.25" customHeight="1"/>
    <row r="19228" ht="14.25" customHeight="1"/>
    <row r="19229" ht="14.25" customHeight="1"/>
    <row r="19230" ht="14.25" customHeight="1"/>
    <row r="19231" ht="14.25" customHeight="1"/>
    <row r="19232" ht="14.25" customHeight="1"/>
    <row r="19233" ht="14.25" customHeight="1"/>
    <row r="19234" ht="14.25" customHeight="1"/>
    <row r="19235" ht="14.25" customHeight="1"/>
    <row r="19236" ht="14.25" customHeight="1"/>
    <row r="19237" ht="14.25" customHeight="1"/>
    <row r="19238" ht="14.25" customHeight="1"/>
    <row r="19239" ht="14.25" customHeight="1"/>
    <row r="19240" ht="14.25" customHeight="1"/>
    <row r="19241" ht="14.25" customHeight="1"/>
    <row r="19242" ht="14.25" customHeight="1"/>
    <row r="19243" ht="14.25" customHeight="1"/>
    <row r="19244" ht="14.25" customHeight="1"/>
    <row r="19245" ht="14.25" customHeight="1"/>
    <row r="19246" ht="14.25" customHeight="1"/>
    <row r="19247" ht="14.25" customHeight="1"/>
    <row r="19248" ht="14.25" customHeight="1"/>
    <row r="19249" ht="14.25" customHeight="1"/>
    <row r="19250" ht="14.25" customHeight="1"/>
    <row r="19251" ht="14.25" customHeight="1"/>
    <row r="19252" ht="14.25" customHeight="1"/>
    <row r="19253" ht="14.25" customHeight="1"/>
    <row r="19254" ht="14.25" customHeight="1"/>
    <row r="19255" ht="14.25" customHeight="1"/>
    <row r="19256" ht="14.25" customHeight="1"/>
    <row r="19257" ht="14.25" customHeight="1"/>
    <row r="19258" ht="14.25" customHeight="1"/>
    <row r="19259" ht="14.25" customHeight="1"/>
    <row r="19260" ht="14.25" customHeight="1"/>
    <row r="19261" ht="14.25" customHeight="1"/>
    <row r="19262" ht="14.25" customHeight="1"/>
    <row r="19263" ht="14.25" customHeight="1"/>
    <row r="19264" ht="14.25" customHeight="1"/>
    <row r="19265" ht="14.25" customHeight="1"/>
    <row r="19266" ht="14.25" customHeight="1"/>
    <row r="19267" ht="14.25" customHeight="1"/>
    <row r="19268" ht="14.25" customHeight="1"/>
    <row r="19269" ht="14.25" customHeight="1"/>
    <row r="19270" ht="14.25" customHeight="1"/>
    <row r="19271" ht="14.25" customHeight="1"/>
    <row r="19272" ht="14.25" customHeight="1"/>
    <row r="19273" ht="14.25" customHeight="1"/>
    <row r="19274" ht="14.25" customHeight="1"/>
    <row r="19275" ht="14.25" customHeight="1"/>
    <row r="19276" ht="14.25" customHeight="1"/>
    <row r="19277" ht="14.25" customHeight="1"/>
    <row r="19278" ht="14.25" customHeight="1"/>
    <row r="19279" ht="14.25" customHeight="1"/>
    <row r="19280" ht="14.25" customHeight="1"/>
    <row r="19281" ht="14.25" customHeight="1"/>
    <row r="19282" ht="14.25" customHeight="1"/>
    <row r="19283" ht="14.25" customHeight="1"/>
    <row r="19284" ht="14.25" customHeight="1"/>
    <row r="19285" ht="14.25" customHeight="1"/>
    <row r="19286" ht="14.25" customHeight="1"/>
    <row r="19287" ht="14.25" customHeight="1"/>
    <row r="19288" ht="14.25" customHeight="1"/>
    <row r="19289" ht="14.25" customHeight="1"/>
    <row r="19290" ht="14.25" customHeight="1"/>
    <row r="19291" ht="14.25" customHeight="1"/>
    <row r="19292" ht="14.25" customHeight="1"/>
    <row r="19293" ht="14.25" customHeight="1"/>
    <row r="19294" ht="14.25" customHeight="1"/>
    <row r="19295" ht="14.25" customHeight="1"/>
    <row r="19296" ht="14.25" customHeight="1"/>
    <row r="19297" ht="14.25" customHeight="1"/>
    <row r="19298" ht="14.25" customHeight="1"/>
    <row r="19299" ht="14.25" customHeight="1"/>
    <row r="19300" ht="14.25" customHeight="1"/>
    <row r="19301" ht="14.25" customHeight="1"/>
    <row r="19302" ht="14.25" customHeight="1"/>
    <row r="19303" ht="14.25" customHeight="1"/>
    <row r="19304" ht="14.25" customHeight="1"/>
    <row r="19305" ht="14.25" customHeight="1"/>
    <row r="19306" ht="14.25" customHeight="1"/>
    <row r="19307" ht="14.25" customHeight="1"/>
    <row r="19308" ht="14.25" customHeight="1"/>
    <row r="19309" ht="14.25" customHeight="1"/>
    <row r="19310" ht="14.25" customHeight="1"/>
    <row r="19311" ht="14.25" customHeight="1"/>
    <row r="19312" ht="14.25" customHeight="1"/>
    <row r="19313" ht="14.25" customHeight="1"/>
    <row r="19314" ht="14.25" customHeight="1"/>
    <row r="19315" ht="14.25" customHeight="1"/>
    <row r="19316" ht="14.25" customHeight="1"/>
    <row r="19317" ht="14.25" customHeight="1"/>
    <row r="19318" ht="14.25" customHeight="1"/>
    <row r="19319" ht="14.25" customHeight="1"/>
    <row r="19320" ht="14.25" customHeight="1"/>
    <row r="19321" ht="14.25" customHeight="1"/>
    <row r="19322" ht="14.25" customHeight="1"/>
    <row r="19323" ht="14.25" customHeight="1"/>
    <row r="19324" ht="14.25" customHeight="1"/>
    <row r="19325" ht="14.25" customHeight="1"/>
    <row r="19326" ht="14.25" customHeight="1"/>
    <row r="19327" ht="14.25" customHeight="1"/>
    <row r="19328" ht="14.25" customHeight="1"/>
    <row r="19329" ht="14.25" customHeight="1"/>
    <row r="19330" ht="14.25" customHeight="1"/>
    <row r="19331" ht="14.25" customHeight="1"/>
    <row r="19332" ht="14.25" customHeight="1"/>
    <row r="19333" ht="14.25" customHeight="1"/>
    <row r="19334" ht="14.25" customHeight="1"/>
    <row r="19335" ht="14.25" customHeight="1"/>
    <row r="19336" ht="14.25" customHeight="1"/>
    <row r="19337" ht="14.25" customHeight="1"/>
    <row r="19338" ht="14.25" customHeight="1"/>
    <row r="19339" ht="14.25" customHeight="1"/>
    <row r="19340" ht="14.25" customHeight="1"/>
    <row r="19341" ht="14.25" customHeight="1"/>
    <row r="19342" ht="14.25" customHeight="1"/>
    <row r="19343" ht="14.25" customHeight="1"/>
    <row r="19344" ht="14.25" customHeight="1"/>
    <row r="19345" ht="14.25" customHeight="1"/>
    <row r="19346" ht="14.25" customHeight="1"/>
    <row r="19347" ht="14.25" customHeight="1"/>
    <row r="19348" ht="14.25" customHeight="1"/>
    <row r="19349" ht="14.25" customHeight="1"/>
    <row r="19350" ht="14.25" customHeight="1"/>
    <row r="19351" ht="14.25" customHeight="1"/>
    <row r="19352" ht="14.25" customHeight="1"/>
    <row r="19353" ht="14.25" customHeight="1"/>
    <row r="19354" ht="14.25" customHeight="1"/>
    <row r="19355" ht="14.25" customHeight="1"/>
    <row r="19356" ht="14.25" customHeight="1"/>
    <row r="19357" ht="14.25" customHeight="1"/>
    <row r="19358" ht="14.25" customHeight="1"/>
    <row r="19359" ht="14.25" customHeight="1"/>
    <row r="19360" ht="14.25" customHeight="1"/>
    <row r="19361" ht="14.25" customHeight="1"/>
    <row r="19362" ht="14.25" customHeight="1"/>
    <row r="19363" ht="14.25" customHeight="1"/>
    <row r="19364" ht="14.25" customHeight="1"/>
    <row r="19365" ht="14.25" customHeight="1"/>
    <row r="19366" ht="14.25" customHeight="1"/>
    <row r="19367" ht="14.25" customHeight="1"/>
    <row r="19368" ht="14.25" customHeight="1"/>
    <row r="19369" ht="14.25" customHeight="1"/>
    <row r="19370" ht="14.25" customHeight="1"/>
    <row r="19371" ht="14.25" customHeight="1"/>
    <row r="19372" ht="14.25" customHeight="1"/>
    <row r="19373" ht="14.25" customHeight="1"/>
    <row r="19374" ht="14.25" customHeight="1"/>
    <row r="19375" ht="14.25" customHeight="1"/>
    <row r="19376" ht="14.25" customHeight="1"/>
    <row r="19377" ht="14.25" customHeight="1"/>
    <row r="19378" ht="14.25" customHeight="1"/>
    <row r="19379" ht="14.25" customHeight="1"/>
    <row r="19380" ht="14.25" customHeight="1"/>
    <row r="19381" ht="14.25" customHeight="1"/>
    <row r="19382" ht="14.25" customHeight="1"/>
    <row r="19383" ht="14.25" customHeight="1"/>
    <row r="19384" ht="14.25" customHeight="1"/>
    <row r="19385" ht="14.25" customHeight="1"/>
    <row r="19386" ht="14.25" customHeight="1"/>
    <row r="19387" ht="14.25" customHeight="1"/>
    <row r="19388" ht="14.25" customHeight="1"/>
    <row r="19389" ht="14.25" customHeight="1"/>
    <row r="19390" ht="14.25" customHeight="1"/>
    <row r="19391" ht="14.25" customHeight="1"/>
    <row r="19392" ht="14.25" customHeight="1"/>
    <row r="19393" ht="14.25" customHeight="1"/>
    <row r="19394" ht="14.25" customHeight="1"/>
    <row r="19395" ht="14.25" customHeight="1"/>
    <row r="19396" ht="14.25" customHeight="1"/>
    <row r="19397" ht="14.25" customHeight="1"/>
    <row r="19398" ht="14.25" customHeight="1"/>
    <row r="19399" ht="14.25" customHeight="1"/>
    <row r="19400" ht="14.25" customHeight="1"/>
    <row r="19401" ht="14.25" customHeight="1"/>
    <row r="19402" ht="14.25" customHeight="1"/>
    <row r="19403" ht="14.25" customHeight="1"/>
    <row r="19404" ht="14.25" customHeight="1"/>
    <row r="19405" ht="14.25" customHeight="1"/>
    <row r="19406" ht="14.25" customHeight="1"/>
    <row r="19407" ht="14.25" customHeight="1"/>
    <row r="19408" ht="14.25" customHeight="1"/>
    <row r="19409" ht="14.25" customHeight="1"/>
    <row r="19410" ht="14.25" customHeight="1"/>
    <row r="19411" ht="14.25" customHeight="1"/>
    <row r="19412" ht="14.25" customHeight="1"/>
    <row r="19413" ht="14.25" customHeight="1"/>
    <row r="19414" ht="14.25" customHeight="1"/>
    <row r="19415" ht="14.25" customHeight="1"/>
    <row r="19416" ht="14.25" customHeight="1"/>
    <row r="19417" ht="14.25" customHeight="1"/>
    <row r="19418" ht="14.25" customHeight="1"/>
    <row r="19419" ht="14.25" customHeight="1"/>
    <row r="19420" ht="14.25" customHeight="1"/>
    <row r="19421" ht="14.25" customHeight="1"/>
    <row r="19422" ht="14.25" customHeight="1"/>
    <row r="19423" ht="14.25" customHeight="1"/>
    <row r="19424" ht="14.25" customHeight="1"/>
    <row r="19425" ht="14.25" customHeight="1"/>
    <row r="19426" ht="14.25" customHeight="1"/>
    <row r="19427" ht="14.25" customHeight="1"/>
    <row r="19428" ht="14.25" customHeight="1"/>
    <row r="19429" ht="14.25" customHeight="1"/>
    <row r="19430" ht="14.25" customHeight="1"/>
    <row r="19431" ht="14.25" customHeight="1"/>
    <row r="19432" ht="14.25" customHeight="1"/>
    <row r="19433" ht="14.25" customHeight="1"/>
    <row r="19434" ht="14.25" customHeight="1"/>
    <row r="19435" ht="14.25" customHeight="1"/>
    <row r="19436" ht="14.25" customHeight="1"/>
    <row r="19437" ht="14.25" customHeight="1"/>
    <row r="19438" ht="14.25" customHeight="1"/>
    <row r="19439" ht="14.25" customHeight="1"/>
    <row r="19440" ht="14.25" customHeight="1"/>
    <row r="19441" ht="14.25" customHeight="1"/>
    <row r="19442" ht="14.25" customHeight="1"/>
    <row r="19443" ht="14.25" customHeight="1"/>
    <row r="19444" ht="14.25" customHeight="1"/>
    <row r="19445" ht="14.25" customHeight="1"/>
    <row r="19446" ht="14.25" customHeight="1"/>
    <row r="19447" ht="14.25" customHeight="1"/>
    <row r="19448" ht="14.25" customHeight="1"/>
    <row r="19449" ht="14.25" customHeight="1"/>
    <row r="19450" ht="14.25" customHeight="1"/>
    <row r="19451" ht="14.25" customHeight="1"/>
    <row r="19452" ht="14.25" customHeight="1"/>
    <row r="19453" ht="14.25" customHeight="1"/>
    <row r="19454" ht="14.25" customHeight="1"/>
    <row r="19455" ht="14.25" customHeight="1"/>
    <row r="19456" ht="14.25" customHeight="1"/>
    <row r="19457" ht="14.25" customHeight="1"/>
    <row r="19458" ht="14.25" customHeight="1"/>
    <row r="19459" ht="14.25" customHeight="1"/>
    <row r="19460" ht="14.25" customHeight="1"/>
    <row r="19461" ht="14.25" customHeight="1"/>
    <row r="19462" ht="14.25" customHeight="1"/>
    <row r="19463" ht="14.25" customHeight="1"/>
    <row r="19464" ht="14.25" customHeight="1"/>
    <row r="19465" ht="14.25" customHeight="1"/>
    <row r="19466" ht="14.25" customHeight="1"/>
    <row r="19467" ht="14.25" customHeight="1"/>
    <row r="19468" ht="14.25" customHeight="1"/>
    <row r="19469" ht="14.25" customHeight="1"/>
    <row r="19470" ht="14.25" customHeight="1"/>
    <row r="19471" ht="14.25" customHeight="1"/>
    <row r="19472" ht="14.25" customHeight="1"/>
    <row r="19473" ht="14.25" customHeight="1"/>
    <row r="19474" ht="14.25" customHeight="1"/>
    <row r="19475" ht="14.25" customHeight="1"/>
    <row r="19476" ht="14.25" customHeight="1"/>
    <row r="19477" ht="14.25" customHeight="1"/>
    <row r="19478" ht="14.25" customHeight="1"/>
    <row r="19479" ht="14.25" customHeight="1"/>
    <row r="19480" ht="14.25" customHeight="1"/>
    <row r="19481" ht="14.25" customHeight="1"/>
    <row r="19482" ht="14.25" customHeight="1"/>
    <row r="19483" ht="14.25" customHeight="1"/>
    <row r="19484" ht="14.25" customHeight="1"/>
    <row r="19485" ht="14.25" customHeight="1"/>
    <row r="19486" ht="14.25" customHeight="1"/>
    <row r="19487" ht="14.25" customHeight="1"/>
    <row r="19488" ht="14.25" customHeight="1"/>
    <row r="19489" ht="14.25" customHeight="1"/>
    <row r="19490" ht="14.25" customHeight="1"/>
    <row r="19491" ht="14.25" customHeight="1"/>
    <row r="19492" ht="14.25" customHeight="1"/>
    <row r="19493" ht="14.25" customHeight="1"/>
    <row r="19494" ht="14.25" customHeight="1"/>
    <row r="19495" ht="14.25" customHeight="1"/>
    <row r="19496" ht="14.25" customHeight="1"/>
    <row r="19497" ht="14.25" customHeight="1"/>
    <row r="19498" ht="14.25" customHeight="1"/>
    <row r="19499" ht="14.25" customHeight="1"/>
    <row r="19500" ht="14.25" customHeight="1"/>
    <row r="19501" ht="14.25" customHeight="1"/>
    <row r="19502" ht="14.25" customHeight="1"/>
    <row r="19503" ht="14.25" customHeight="1"/>
    <row r="19504" ht="14.25" customHeight="1"/>
    <row r="19505" ht="14.25" customHeight="1"/>
    <row r="19506" ht="14.25" customHeight="1"/>
    <row r="19507" ht="14.25" customHeight="1"/>
    <row r="19508" ht="14.25" customHeight="1"/>
    <row r="19509" ht="14.25" customHeight="1"/>
    <row r="19510" ht="14.25" customHeight="1"/>
    <row r="19511" ht="14.25" customHeight="1"/>
    <row r="19512" ht="14.25" customHeight="1"/>
    <row r="19513" ht="14.25" customHeight="1"/>
    <row r="19514" ht="14.25" customHeight="1"/>
    <row r="19515" ht="14.25" customHeight="1"/>
    <row r="19516" ht="14.25" customHeight="1"/>
    <row r="19517" ht="14.25" customHeight="1"/>
    <row r="19518" ht="14.25" customHeight="1"/>
    <row r="19519" ht="14.25" customHeight="1"/>
    <row r="19520" ht="14.25" customHeight="1"/>
    <row r="19521" ht="14.25" customHeight="1"/>
    <row r="19522" ht="14.25" customHeight="1"/>
    <row r="19523" ht="14.25" customHeight="1"/>
    <row r="19524" ht="14.25" customHeight="1"/>
    <row r="19525" ht="14.25" customHeight="1"/>
    <row r="19526" ht="14.25" customHeight="1"/>
    <row r="19527" ht="14.25" customHeight="1"/>
    <row r="19528" ht="14.25" customHeight="1"/>
    <row r="19529" ht="14.25" customHeight="1"/>
    <row r="19530" ht="14.25" customHeight="1"/>
    <row r="19531" ht="14.25" customHeight="1"/>
    <row r="19532" ht="14.25" customHeight="1"/>
    <row r="19533" ht="14.25" customHeight="1"/>
    <row r="19534" ht="14.25" customHeight="1"/>
    <row r="19535" ht="14.25" customHeight="1"/>
    <row r="19536" ht="14.25" customHeight="1"/>
    <row r="19537" ht="14.25" customHeight="1"/>
    <row r="19538" ht="14.25" customHeight="1"/>
    <row r="19539" ht="14.25" customHeight="1"/>
    <row r="19540" ht="14.25" customHeight="1"/>
    <row r="19541" ht="14.25" customHeight="1"/>
    <row r="19542" ht="14.25" customHeight="1"/>
    <row r="19543" ht="14.25" customHeight="1"/>
    <row r="19544" ht="14.25" customHeight="1"/>
    <row r="19545" ht="14.25" customHeight="1"/>
    <row r="19546" ht="14.25" customHeight="1"/>
    <row r="19547" ht="14.25" customHeight="1"/>
    <row r="19548" ht="14.25" customHeight="1"/>
    <row r="19549" ht="14.25" customHeight="1"/>
    <row r="19550" ht="14.25" customHeight="1"/>
    <row r="19551" ht="14.25" customHeight="1"/>
    <row r="19552" ht="14.25" customHeight="1"/>
    <row r="19553" ht="14.25" customHeight="1"/>
    <row r="19554" ht="14.25" customHeight="1"/>
    <row r="19555" ht="14.25" customHeight="1"/>
    <row r="19556" ht="14.25" customHeight="1"/>
    <row r="19557" ht="14.25" customHeight="1"/>
    <row r="19558" ht="14.25" customHeight="1"/>
    <row r="19559" ht="14.25" customHeight="1"/>
    <row r="19560" ht="14.25" customHeight="1"/>
    <row r="19561" ht="14.25" customHeight="1"/>
    <row r="19562" ht="14.25" customHeight="1"/>
    <row r="19563" ht="14.25" customHeight="1"/>
    <row r="19564" ht="14.25" customHeight="1"/>
    <row r="19565" ht="14.25" customHeight="1"/>
    <row r="19566" ht="14.25" customHeight="1"/>
    <row r="19567" ht="14.25" customHeight="1"/>
    <row r="19568" ht="14.25" customHeight="1"/>
    <row r="19569" ht="14.25" customHeight="1"/>
    <row r="19570" ht="14.25" customHeight="1"/>
    <row r="19571" ht="14.25" customHeight="1"/>
    <row r="19572" ht="14.25" customHeight="1"/>
    <row r="19573" ht="14.25" customHeight="1"/>
    <row r="19574" ht="14.25" customHeight="1"/>
    <row r="19575" ht="14.25" customHeight="1"/>
    <row r="19576" ht="14.25" customHeight="1"/>
    <row r="19577" ht="14.25" customHeight="1"/>
    <row r="19578" ht="14.25" customHeight="1"/>
    <row r="19579" ht="14.25" customHeight="1"/>
    <row r="19580" ht="14.25" customHeight="1"/>
    <row r="19581" ht="14.25" customHeight="1"/>
    <row r="19582" ht="14.25" customHeight="1"/>
    <row r="19583" ht="14.25" customHeight="1"/>
    <row r="19584" ht="14.25" customHeight="1"/>
    <row r="19585" ht="14.25" customHeight="1"/>
    <row r="19586" ht="14.25" customHeight="1"/>
    <row r="19587" ht="14.25" customHeight="1"/>
    <row r="19588" ht="14.25" customHeight="1"/>
    <row r="19589" ht="14.25" customHeight="1"/>
    <row r="19590" ht="14.25" customHeight="1"/>
    <row r="19591" ht="14.25" customHeight="1"/>
    <row r="19592" ht="14.25" customHeight="1"/>
    <row r="19593" ht="14.25" customHeight="1"/>
    <row r="19594" ht="14.25" customHeight="1"/>
    <row r="19595" ht="14.25" customHeight="1"/>
    <row r="19596" ht="14.25" customHeight="1"/>
    <row r="19597" ht="14.25" customHeight="1"/>
    <row r="19598" ht="14.25" customHeight="1"/>
    <row r="19599" ht="14.25" customHeight="1"/>
    <row r="19600" ht="14.25" customHeight="1"/>
    <row r="19601" ht="14.25" customHeight="1"/>
    <row r="19602" ht="14.25" customHeight="1"/>
    <row r="19603" ht="14.25" customHeight="1"/>
    <row r="19604" ht="14.25" customHeight="1"/>
    <row r="19605" ht="14.25" customHeight="1"/>
    <row r="19606" ht="14.25" customHeight="1"/>
    <row r="19607" ht="14.25" customHeight="1"/>
    <row r="19608" ht="14.25" customHeight="1"/>
    <row r="19609" ht="14.25" customHeight="1"/>
    <row r="19610" ht="14.25" customHeight="1"/>
    <row r="19611" ht="14.25" customHeight="1"/>
    <row r="19612" ht="14.25" customHeight="1"/>
    <row r="19613" ht="14.25" customHeight="1"/>
    <row r="19614" ht="14.25" customHeight="1"/>
    <row r="19615" ht="14.25" customHeight="1"/>
    <row r="19616" ht="14.25" customHeight="1"/>
    <row r="19617" ht="14.25" customHeight="1"/>
    <row r="19618" ht="14.25" customHeight="1"/>
    <row r="19619" ht="14.25" customHeight="1"/>
    <row r="19620" ht="14.25" customHeight="1"/>
    <row r="19621" ht="14.25" customHeight="1"/>
    <row r="19622" ht="14.25" customHeight="1"/>
    <row r="19623" ht="14.25" customHeight="1"/>
    <row r="19624" ht="14.25" customHeight="1"/>
    <row r="19625" ht="14.25" customHeight="1"/>
    <row r="19626" ht="14.25" customHeight="1"/>
    <row r="19627" ht="14.25" customHeight="1"/>
    <row r="19628" ht="14.25" customHeight="1"/>
    <row r="19629" ht="14.25" customHeight="1"/>
    <row r="19630" ht="14.25" customHeight="1"/>
    <row r="19631" ht="14.25" customHeight="1"/>
    <row r="19632" ht="14.25" customHeight="1"/>
    <row r="19633" ht="14.25" customHeight="1"/>
    <row r="19634" ht="14.25" customHeight="1"/>
    <row r="19635" ht="14.25" customHeight="1"/>
    <row r="19636" ht="14.25" customHeight="1"/>
    <row r="19637" ht="14.25" customHeight="1"/>
    <row r="19638" ht="14.25" customHeight="1"/>
    <row r="19639" ht="14.25" customHeight="1"/>
    <row r="19640" ht="14.25" customHeight="1"/>
    <row r="19641" ht="14.25" customHeight="1"/>
    <row r="19642" ht="14.25" customHeight="1"/>
    <row r="19643" ht="14.25" customHeight="1"/>
    <row r="19644" ht="14.25" customHeight="1"/>
    <row r="19645" ht="14.25" customHeight="1"/>
    <row r="19646" ht="14.25" customHeight="1"/>
    <row r="19647" ht="14.25" customHeight="1"/>
    <row r="19648" ht="14.25" customHeight="1"/>
    <row r="19649" ht="14.25" customHeight="1"/>
    <row r="19650" ht="14.25" customHeight="1"/>
    <row r="19651" ht="14.25" customHeight="1"/>
    <row r="19652" ht="14.25" customHeight="1"/>
    <row r="19653" ht="14.25" customHeight="1"/>
    <row r="19654" ht="14.25" customHeight="1"/>
    <row r="19655" ht="14.25" customHeight="1"/>
    <row r="19656" ht="14.25" customHeight="1"/>
    <row r="19657" ht="14.25" customHeight="1"/>
    <row r="19658" ht="14.25" customHeight="1"/>
    <row r="19659" ht="14.25" customHeight="1"/>
    <row r="19660" ht="14.25" customHeight="1"/>
    <row r="19661" ht="14.25" customHeight="1"/>
    <row r="19662" ht="14.25" customHeight="1"/>
    <row r="19663" ht="14.25" customHeight="1"/>
    <row r="19664" ht="14.25" customHeight="1"/>
    <row r="19665" ht="14.25" customHeight="1"/>
    <row r="19666" ht="14.25" customHeight="1"/>
    <row r="19667" ht="14.25" customHeight="1"/>
    <row r="19668" ht="14.25" customHeight="1"/>
    <row r="19669" ht="14.25" customHeight="1"/>
    <row r="19670" ht="14.25" customHeight="1"/>
    <row r="19671" ht="14.25" customHeight="1"/>
    <row r="19672" ht="14.25" customHeight="1"/>
    <row r="19673" ht="14.25" customHeight="1"/>
    <row r="19674" ht="14.25" customHeight="1"/>
    <row r="19675" ht="14.25" customHeight="1"/>
    <row r="19676" ht="14.25" customHeight="1"/>
    <row r="19677" ht="14.25" customHeight="1"/>
    <row r="19678" ht="14.25" customHeight="1"/>
    <row r="19679" ht="14.25" customHeight="1"/>
    <row r="19680" ht="14.25" customHeight="1"/>
    <row r="19681" ht="14.25" customHeight="1"/>
    <row r="19682" ht="14.25" customHeight="1"/>
    <row r="19683" ht="14.25" customHeight="1"/>
    <row r="19684" ht="14.25" customHeight="1"/>
    <row r="19685" ht="14.25" customHeight="1"/>
    <row r="19686" ht="14.25" customHeight="1"/>
    <row r="19687" ht="14.25" customHeight="1"/>
    <row r="19688" ht="14.25" customHeight="1"/>
    <row r="19689" ht="14.25" customHeight="1"/>
    <row r="19690" ht="14.25" customHeight="1"/>
    <row r="19691" ht="14.25" customHeight="1"/>
    <row r="19692" ht="14.25" customHeight="1"/>
    <row r="19693" ht="14.25" customHeight="1"/>
    <row r="19694" ht="14.25" customHeight="1"/>
    <row r="19695" ht="14.25" customHeight="1"/>
    <row r="19696" ht="14.25" customHeight="1"/>
    <row r="19697" ht="14.25" customHeight="1"/>
    <row r="19698" ht="14.25" customHeight="1"/>
    <row r="19699" ht="14.25" customHeight="1"/>
    <row r="19700" ht="14.25" customHeight="1"/>
    <row r="19701" ht="14.25" customHeight="1"/>
    <row r="19702" ht="14.25" customHeight="1"/>
    <row r="19703" ht="14.25" customHeight="1"/>
    <row r="19704" ht="14.25" customHeight="1"/>
    <row r="19705" ht="14.25" customHeight="1"/>
    <row r="19706" ht="14.25" customHeight="1"/>
    <row r="19707" ht="14.25" customHeight="1"/>
    <row r="19708" ht="14.25" customHeight="1"/>
    <row r="19709" ht="14.25" customHeight="1"/>
    <row r="19710" ht="14.25" customHeight="1"/>
    <row r="19711" ht="14.25" customHeight="1"/>
    <row r="19712" ht="14.25" customHeight="1"/>
    <row r="19713" ht="14.25" customHeight="1"/>
    <row r="19714" ht="14.25" customHeight="1"/>
    <row r="19715" ht="14.25" customHeight="1"/>
    <row r="19716" ht="14.25" customHeight="1"/>
    <row r="19717" ht="14.25" customHeight="1"/>
    <row r="19718" ht="14.25" customHeight="1"/>
    <row r="19719" ht="14.25" customHeight="1"/>
    <row r="19720" ht="14.25" customHeight="1"/>
    <row r="19721" ht="14.25" customHeight="1"/>
    <row r="19722" ht="14.25" customHeight="1"/>
    <row r="19723" ht="14.25" customHeight="1"/>
    <row r="19724" ht="14.25" customHeight="1"/>
    <row r="19725" ht="14.25" customHeight="1"/>
    <row r="19726" ht="14.25" customHeight="1"/>
    <row r="19727" ht="14.25" customHeight="1"/>
    <row r="19728" ht="14.25" customHeight="1"/>
    <row r="19729" ht="14.25" customHeight="1"/>
    <row r="19730" ht="14.25" customHeight="1"/>
    <row r="19731" ht="14.25" customHeight="1"/>
    <row r="19732" ht="14.25" customHeight="1"/>
    <row r="19733" ht="14.25" customHeight="1"/>
    <row r="19734" ht="14.25" customHeight="1"/>
    <row r="19735" ht="14.25" customHeight="1"/>
    <row r="19736" ht="14.25" customHeight="1"/>
    <row r="19737" ht="14.25" customHeight="1"/>
    <row r="19738" ht="14.25" customHeight="1"/>
    <row r="19739" ht="14.25" customHeight="1"/>
    <row r="19740" ht="14.25" customHeight="1"/>
    <row r="19741" ht="14.25" customHeight="1"/>
    <row r="19742" ht="14.25" customHeight="1"/>
    <row r="19743" ht="14.25" customHeight="1"/>
    <row r="19744" ht="14.25" customHeight="1"/>
    <row r="19745" ht="14.25" customHeight="1"/>
    <row r="19746" ht="14.25" customHeight="1"/>
    <row r="19747" ht="14.25" customHeight="1"/>
    <row r="19748" ht="14.25" customHeight="1"/>
    <row r="19749" ht="14.25" customHeight="1"/>
    <row r="19750" ht="14.25" customHeight="1"/>
    <row r="19751" ht="14.25" customHeight="1"/>
    <row r="19752" ht="14.25" customHeight="1"/>
    <row r="19753" ht="14.25" customHeight="1"/>
    <row r="19754" ht="14.25" customHeight="1"/>
    <row r="19755" ht="14.25" customHeight="1"/>
    <row r="19756" ht="14.25" customHeight="1"/>
    <row r="19757" ht="14.25" customHeight="1"/>
    <row r="19758" ht="14.25" customHeight="1"/>
    <row r="19759" ht="14.25" customHeight="1"/>
    <row r="19760" ht="14.25" customHeight="1"/>
    <row r="19761" ht="14.25" customHeight="1"/>
    <row r="19762" ht="14.25" customHeight="1"/>
    <row r="19763" ht="14.25" customHeight="1"/>
    <row r="19764" ht="14.25" customHeight="1"/>
    <row r="19765" ht="14.25" customHeight="1"/>
    <row r="19766" ht="14.25" customHeight="1"/>
    <row r="19767" ht="14.25" customHeight="1"/>
    <row r="19768" ht="14.25" customHeight="1"/>
    <row r="19769" ht="14.25" customHeight="1"/>
    <row r="19770" ht="14.25" customHeight="1"/>
    <row r="19771" ht="14.25" customHeight="1"/>
    <row r="19772" ht="14.25" customHeight="1"/>
    <row r="19773" ht="14.25" customHeight="1"/>
    <row r="19774" ht="14.25" customHeight="1"/>
    <row r="19775" ht="14.25" customHeight="1"/>
    <row r="19776" ht="14.25" customHeight="1"/>
    <row r="19777" ht="14.25" customHeight="1"/>
    <row r="19778" ht="14.25" customHeight="1"/>
    <row r="19779" ht="14.25" customHeight="1"/>
    <row r="19780" ht="14.25" customHeight="1"/>
    <row r="19781" ht="14.25" customHeight="1"/>
    <row r="19782" ht="14.25" customHeight="1"/>
    <row r="19783" ht="14.25" customHeight="1"/>
    <row r="19784" ht="14.25" customHeight="1"/>
    <row r="19785" ht="14.25" customHeight="1"/>
    <row r="19786" ht="14.25" customHeight="1"/>
    <row r="19787" ht="14.25" customHeight="1"/>
    <row r="19788" ht="14.25" customHeight="1"/>
    <row r="19789" ht="14.25" customHeight="1"/>
    <row r="19790" ht="14.25" customHeight="1"/>
    <row r="19791" ht="14.25" customHeight="1"/>
    <row r="19792" ht="14.25" customHeight="1"/>
    <row r="19793" ht="14.25" customHeight="1"/>
    <row r="19794" ht="14.25" customHeight="1"/>
    <row r="19795" ht="14.25" customHeight="1"/>
    <row r="19796" ht="14.25" customHeight="1"/>
    <row r="19797" ht="14.25" customHeight="1"/>
    <row r="19798" ht="14.25" customHeight="1"/>
    <row r="19799" ht="14.25" customHeight="1"/>
    <row r="19800" ht="14.25" customHeight="1"/>
    <row r="19801" ht="14.25" customHeight="1"/>
    <row r="19802" ht="14.25" customHeight="1"/>
    <row r="19803" ht="14.25" customHeight="1"/>
    <row r="19804" ht="14.25" customHeight="1"/>
    <row r="19805" ht="14.25" customHeight="1"/>
    <row r="19806" ht="14.25" customHeight="1"/>
    <row r="19807" ht="14.25" customHeight="1"/>
    <row r="19808" ht="14.25" customHeight="1"/>
    <row r="19809" ht="14.25" customHeight="1"/>
    <row r="19810" ht="14.25" customHeight="1"/>
    <row r="19811" ht="14.25" customHeight="1"/>
    <row r="19812" ht="14.25" customHeight="1"/>
    <row r="19813" ht="14.25" customHeight="1"/>
    <row r="19814" ht="14.25" customHeight="1"/>
    <row r="19815" ht="14.25" customHeight="1"/>
    <row r="19816" ht="14.25" customHeight="1"/>
    <row r="19817" ht="14.25" customHeight="1"/>
    <row r="19818" ht="14.25" customHeight="1"/>
    <row r="19819" ht="14.25" customHeight="1"/>
    <row r="19820" ht="14.25" customHeight="1"/>
    <row r="19821" ht="14.25" customHeight="1"/>
    <row r="19822" ht="14.25" customHeight="1"/>
    <row r="19823" ht="14.25" customHeight="1"/>
    <row r="19824" ht="14.25" customHeight="1"/>
    <row r="19825" ht="14.25" customHeight="1"/>
    <row r="19826" ht="14.25" customHeight="1"/>
    <row r="19827" ht="14.25" customHeight="1"/>
    <row r="19828" ht="14.25" customHeight="1"/>
    <row r="19829" ht="14.25" customHeight="1"/>
    <row r="19830" ht="14.25" customHeight="1"/>
    <row r="19831" ht="14.25" customHeight="1"/>
    <row r="19832" ht="14.25" customHeight="1"/>
    <row r="19833" ht="14.25" customHeight="1"/>
    <row r="19834" ht="14.25" customHeight="1"/>
    <row r="19835" ht="14.25" customHeight="1"/>
    <row r="19836" ht="14.25" customHeight="1"/>
    <row r="19837" ht="14.25" customHeight="1"/>
    <row r="19838" ht="14.25" customHeight="1"/>
    <row r="19839" ht="14.25" customHeight="1"/>
    <row r="19840" ht="14.25" customHeight="1"/>
    <row r="19841" ht="14.25" customHeight="1"/>
    <row r="19842" ht="14.25" customHeight="1"/>
    <row r="19843" ht="14.25" customHeight="1"/>
    <row r="19844" ht="14.25" customHeight="1"/>
    <row r="19845" ht="14.25" customHeight="1"/>
    <row r="19846" ht="14.25" customHeight="1"/>
    <row r="19847" ht="14.25" customHeight="1"/>
    <row r="19848" ht="14.25" customHeight="1"/>
    <row r="19849" ht="14.25" customHeight="1"/>
    <row r="19850" ht="14.25" customHeight="1"/>
    <row r="19851" ht="14.25" customHeight="1"/>
    <row r="19852" ht="14.25" customHeight="1"/>
    <row r="19853" ht="14.25" customHeight="1"/>
    <row r="19854" ht="14.25" customHeight="1"/>
    <row r="19855" ht="14.25" customHeight="1"/>
    <row r="19856" ht="14.25" customHeight="1"/>
    <row r="19857" ht="14.25" customHeight="1"/>
    <row r="19858" ht="14.25" customHeight="1"/>
    <row r="19859" ht="14.25" customHeight="1"/>
    <row r="19860" ht="14.25" customHeight="1"/>
    <row r="19861" ht="14.25" customHeight="1"/>
    <row r="19862" ht="14.25" customHeight="1"/>
    <row r="19863" ht="14.25" customHeight="1"/>
    <row r="19864" ht="14.25" customHeight="1"/>
    <row r="19865" ht="14.25" customHeight="1"/>
    <row r="19866" ht="14.25" customHeight="1"/>
    <row r="19867" ht="14.25" customHeight="1"/>
    <row r="19868" ht="14.25" customHeight="1"/>
    <row r="19869" ht="14.25" customHeight="1"/>
    <row r="19870" ht="14.25" customHeight="1"/>
    <row r="19871" ht="14.25" customHeight="1"/>
    <row r="19872" ht="14.25" customHeight="1"/>
    <row r="19873" ht="14.25" customHeight="1"/>
    <row r="19874" ht="14.25" customHeight="1"/>
    <row r="19875" ht="14.25" customHeight="1"/>
    <row r="19876" ht="14.25" customHeight="1"/>
    <row r="19877" ht="14.25" customHeight="1"/>
    <row r="19878" ht="14.25" customHeight="1"/>
    <row r="19879" ht="14.25" customHeight="1"/>
    <row r="19880" ht="14.25" customHeight="1"/>
    <row r="19881" ht="14.25" customHeight="1"/>
    <row r="19882" ht="14.25" customHeight="1"/>
    <row r="19883" ht="14.25" customHeight="1"/>
    <row r="19884" ht="14.25" customHeight="1"/>
    <row r="19885" ht="14.25" customHeight="1"/>
    <row r="19886" ht="14.25" customHeight="1"/>
    <row r="19887" ht="14.25" customHeight="1"/>
    <row r="19888" ht="14.25" customHeight="1"/>
    <row r="19889" ht="14.25" customHeight="1"/>
    <row r="19890" ht="14.25" customHeight="1"/>
    <row r="19891" ht="14.25" customHeight="1"/>
    <row r="19892" ht="14.25" customHeight="1"/>
    <row r="19893" ht="14.25" customHeight="1"/>
    <row r="19894" ht="14.25" customHeight="1"/>
    <row r="19895" ht="14.25" customHeight="1"/>
    <row r="19896" ht="14.25" customHeight="1"/>
    <row r="19897" ht="14.25" customHeight="1"/>
    <row r="19898" ht="14.25" customHeight="1"/>
    <row r="19899" ht="14.25" customHeight="1"/>
    <row r="19900" ht="14.25" customHeight="1"/>
    <row r="19901" ht="14.25" customHeight="1"/>
    <row r="19902" ht="14.25" customHeight="1"/>
    <row r="19903" ht="14.25" customHeight="1"/>
    <row r="19904" ht="14.25" customHeight="1"/>
    <row r="19905" ht="14.25" customHeight="1"/>
    <row r="19906" ht="14.25" customHeight="1"/>
    <row r="19907" ht="14.25" customHeight="1"/>
    <row r="19908" ht="14.25" customHeight="1"/>
    <row r="19909" ht="14.25" customHeight="1"/>
    <row r="19910" ht="14.25" customHeight="1"/>
    <row r="19911" ht="14.25" customHeight="1"/>
    <row r="19912" ht="14.25" customHeight="1"/>
    <row r="19913" ht="14.25" customHeight="1"/>
    <row r="19914" ht="14.25" customHeight="1"/>
    <row r="19915" ht="14.25" customHeight="1"/>
    <row r="19916" ht="14.25" customHeight="1"/>
    <row r="19917" ht="14.25" customHeight="1"/>
    <row r="19918" ht="14.25" customHeight="1"/>
    <row r="19919" ht="14.25" customHeight="1"/>
    <row r="19920" ht="14.25" customHeight="1"/>
    <row r="19921" ht="14.25" customHeight="1"/>
    <row r="19922" ht="14.25" customHeight="1"/>
    <row r="19923" ht="14.25" customHeight="1"/>
    <row r="19924" ht="14.25" customHeight="1"/>
    <row r="19925" ht="14.25" customHeight="1"/>
    <row r="19926" ht="14.25" customHeight="1"/>
    <row r="19927" ht="14.25" customHeight="1"/>
    <row r="19928" ht="14.25" customHeight="1"/>
    <row r="19929" ht="14.25" customHeight="1"/>
    <row r="19930" ht="14.25" customHeight="1"/>
    <row r="19931" ht="14.25" customHeight="1"/>
    <row r="19932" ht="14.25" customHeight="1"/>
    <row r="19933" ht="14.25" customHeight="1"/>
    <row r="19934" ht="14.25" customHeight="1"/>
    <row r="19935" ht="14.25" customHeight="1"/>
    <row r="19936" ht="14.25" customHeight="1"/>
    <row r="19937" ht="14.25" customHeight="1"/>
    <row r="19938" ht="14.25" customHeight="1"/>
    <row r="19939" ht="14.25" customHeight="1"/>
    <row r="19940" ht="14.25" customHeight="1"/>
    <row r="19941" ht="14.25" customHeight="1"/>
    <row r="19942" ht="14.25" customHeight="1"/>
    <row r="19943" ht="14.25" customHeight="1"/>
    <row r="19944" ht="14.25" customHeight="1"/>
    <row r="19945" ht="14.25" customHeight="1"/>
    <row r="19946" ht="14.25" customHeight="1"/>
    <row r="19947" ht="14.25" customHeight="1"/>
    <row r="19948" ht="14.25" customHeight="1"/>
    <row r="19949" ht="14.25" customHeight="1"/>
    <row r="19950" ht="14.25" customHeight="1"/>
    <row r="19951" ht="14.25" customHeight="1"/>
    <row r="19952" ht="14.25" customHeight="1"/>
    <row r="19953" ht="14.25" customHeight="1"/>
    <row r="19954" ht="14.25" customHeight="1"/>
    <row r="19955" ht="14.25" customHeight="1"/>
    <row r="19956" ht="14.25" customHeight="1"/>
    <row r="19957" ht="14.25" customHeight="1"/>
    <row r="19958" ht="14.25" customHeight="1"/>
    <row r="19959" ht="14.25" customHeight="1"/>
    <row r="19960" ht="14.25" customHeight="1"/>
    <row r="19961" ht="14.25" customHeight="1"/>
    <row r="19962" ht="14.25" customHeight="1"/>
    <row r="19963" ht="14.25" customHeight="1"/>
    <row r="19964" ht="14.25" customHeight="1"/>
    <row r="19965" ht="14.25" customHeight="1"/>
    <row r="19966" ht="14.25" customHeight="1"/>
    <row r="19967" ht="14.25" customHeight="1"/>
    <row r="19968" ht="14.25" customHeight="1"/>
    <row r="19969" ht="14.25" customHeight="1"/>
    <row r="19970" ht="14.25" customHeight="1"/>
    <row r="19971" ht="14.25" customHeight="1"/>
    <row r="19972" ht="14.25" customHeight="1"/>
    <row r="19973" ht="14.25" customHeight="1"/>
    <row r="19974" ht="14.25" customHeight="1"/>
    <row r="19975" ht="14.25" customHeight="1"/>
    <row r="19976" ht="14.25" customHeight="1"/>
    <row r="19977" ht="14.25" customHeight="1"/>
    <row r="19978" ht="14.25" customHeight="1"/>
    <row r="19979" ht="14.25" customHeight="1"/>
    <row r="19980" ht="14.25" customHeight="1"/>
    <row r="19981" ht="14.25" customHeight="1"/>
    <row r="19982" ht="14.25" customHeight="1"/>
    <row r="19983" ht="14.25" customHeight="1"/>
    <row r="19984" ht="14.25" customHeight="1"/>
    <row r="19985" ht="14.25" customHeight="1"/>
    <row r="19986" ht="14.25" customHeight="1"/>
    <row r="19987" ht="14.25" customHeight="1"/>
    <row r="19988" ht="14.25" customHeight="1"/>
    <row r="19989" ht="14.25" customHeight="1"/>
    <row r="19990" ht="14.25" customHeight="1"/>
    <row r="19991" ht="14.25" customHeight="1"/>
    <row r="19992" ht="14.25" customHeight="1"/>
    <row r="19993" ht="14.25" customHeight="1"/>
    <row r="19994" ht="14.25" customHeight="1"/>
    <row r="19995" ht="14.25" customHeight="1"/>
    <row r="19996" ht="14.25" customHeight="1"/>
    <row r="19997" ht="14.25" customHeight="1"/>
    <row r="19998" ht="14.25" customHeight="1"/>
    <row r="19999" ht="14.25" customHeight="1"/>
    <row r="20000" ht="14.25" customHeight="1"/>
    <row r="20001" ht="14.25" customHeight="1"/>
    <row r="20002" ht="14.25" customHeight="1"/>
    <row r="20003" ht="14.25" customHeight="1"/>
    <row r="20004" ht="14.25" customHeight="1"/>
    <row r="20005" ht="14.25" customHeight="1"/>
    <row r="20006" ht="14.25" customHeight="1"/>
    <row r="20007" ht="14.25" customHeight="1"/>
    <row r="20008" ht="14.25" customHeight="1"/>
    <row r="20009" ht="14.25" customHeight="1"/>
    <row r="20010" ht="14.25" customHeight="1"/>
    <row r="20011" ht="14.25" customHeight="1"/>
    <row r="20012" ht="14.25" customHeight="1"/>
    <row r="20013" ht="14.25" customHeight="1"/>
    <row r="20014" ht="14.25" customHeight="1"/>
    <row r="20015" ht="14.25" customHeight="1"/>
    <row r="20016" ht="14.25" customHeight="1"/>
    <row r="20017" ht="14.25" customHeight="1"/>
    <row r="20018" ht="14.25" customHeight="1"/>
    <row r="20019" ht="14.25" customHeight="1"/>
    <row r="20020" ht="14.25" customHeight="1"/>
    <row r="20021" ht="14.25" customHeight="1"/>
    <row r="20022" ht="14.25" customHeight="1"/>
    <row r="20023" ht="14.25" customHeight="1"/>
    <row r="20024" ht="14.25" customHeight="1"/>
    <row r="20025" ht="14.25" customHeight="1"/>
    <row r="20026" ht="14.25" customHeight="1"/>
    <row r="20027" ht="14.25" customHeight="1"/>
    <row r="20028" ht="14.25" customHeight="1"/>
    <row r="20029" ht="14.25" customHeight="1"/>
    <row r="20030" ht="14.25" customHeight="1"/>
    <row r="20031" ht="14.25" customHeight="1"/>
    <row r="20032" ht="14.25" customHeight="1"/>
    <row r="20033" ht="14.25" customHeight="1"/>
    <row r="20034" ht="14.25" customHeight="1"/>
    <row r="20035" ht="14.25" customHeight="1"/>
    <row r="20036" ht="14.25" customHeight="1"/>
    <row r="20037" ht="14.25" customHeight="1"/>
    <row r="20038" ht="14.25" customHeight="1"/>
    <row r="20039" ht="14.25" customHeight="1"/>
    <row r="20040" ht="14.25" customHeight="1"/>
    <row r="20041" ht="14.25" customHeight="1"/>
    <row r="20042" ht="14.25" customHeight="1"/>
    <row r="20043" ht="14.25" customHeight="1"/>
    <row r="20044" ht="14.25" customHeight="1"/>
    <row r="20045" ht="14.25" customHeight="1"/>
    <row r="20046" ht="14.25" customHeight="1"/>
    <row r="20047" ht="14.25" customHeight="1"/>
    <row r="20048" ht="14.25" customHeight="1"/>
    <row r="20049" ht="14.25" customHeight="1"/>
    <row r="20050" ht="14.25" customHeight="1"/>
    <row r="20051" ht="14.25" customHeight="1"/>
    <row r="20052" ht="14.25" customHeight="1"/>
    <row r="20053" ht="14.25" customHeight="1"/>
    <row r="20054" ht="14.25" customHeight="1"/>
    <row r="20055" ht="14.25" customHeight="1"/>
    <row r="20056" ht="14.25" customHeight="1"/>
    <row r="20057" ht="14.25" customHeight="1"/>
    <row r="20058" ht="14.25" customHeight="1"/>
    <row r="20059" ht="14.25" customHeight="1"/>
    <row r="20060" ht="14.25" customHeight="1"/>
    <row r="20061" ht="14.25" customHeight="1"/>
    <row r="20062" ht="14.25" customHeight="1"/>
    <row r="20063" ht="14.25" customHeight="1"/>
    <row r="20064" ht="14.25" customHeight="1"/>
    <row r="20065" ht="14.25" customHeight="1"/>
    <row r="20066" ht="14.25" customHeight="1"/>
    <row r="20067" ht="14.25" customHeight="1"/>
    <row r="20068" ht="14.25" customHeight="1"/>
    <row r="20069" ht="14.25" customHeight="1"/>
    <row r="20070" ht="14.25" customHeight="1"/>
    <row r="20071" ht="14.25" customHeight="1"/>
    <row r="20072" ht="14.25" customHeight="1"/>
    <row r="20073" ht="14.25" customHeight="1"/>
    <row r="20074" ht="14.25" customHeight="1"/>
    <row r="20075" ht="14.25" customHeight="1"/>
    <row r="20076" ht="14.25" customHeight="1"/>
    <row r="20077" ht="14.25" customHeight="1"/>
    <row r="20078" ht="14.25" customHeight="1"/>
    <row r="20079" ht="14.25" customHeight="1"/>
    <row r="20080" ht="14.25" customHeight="1"/>
    <row r="20081" ht="14.25" customHeight="1"/>
    <row r="20082" ht="14.25" customHeight="1"/>
    <row r="20083" ht="14.25" customHeight="1"/>
    <row r="20084" ht="14.25" customHeight="1"/>
    <row r="20085" ht="14.25" customHeight="1"/>
    <row r="20086" ht="14.25" customHeight="1"/>
    <row r="20087" ht="14.25" customHeight="1"/>
    <row r="20088" ht="14.25" customHeight="1"/>
    <row r="20089" ht="14.25" customHeight="1"/>
    <row r="20090" ht="14.25" customHeight="1"/>
    <row r="20091" ht="14.25" customHeight="1"/>
    <row r="20092" ht="14.25" customHeight="1"/>
    <row r="20093" ht="14.25" customHeight="1"/>
    <row r="20094" ht="14.25" customHeight="1"/>
    <row r="20095" ht="14.25" customHeight="1"/>
    <row r="20096" ht="14.25" customHeight="1"/>
    <row r="20097" ht="14.25" customHeight="1"/>
    <row r="20098" ht="14.25" customHeight="1"/>
    <row r="20099" ht="14.25" customHeight="1"/>
    <row r="20100" ht="14.25" customHeight="1"/>
    <row r="20101" ht="14.25" customHeight="1"/>
    <row r="20102" ht="14.25" customHeight="1"/>
    <row r="20103" ht="14.25" customHeight="1"/>
    <row r="20104" ht="14.25" customHeight="1"/>
    <row r="20105" ht="14.25" customHeight="1"/>
    <row r="20106" ht="14.25" customHeight="1"/>
    <row r="20107" ht="14.25" customHeight="1"/>
    <row r="20108" ht="14.25" customHeight="1"/>
    <row r="20109" ht="14.25" customHeight="1"/>
    <row r="20110" ht="14.25" customHeight="1"/>
    <row r="20111" ht="14.25" customHeight="1"/>
    <row r="20112" ht="14.25" customHeight="1"/>
    <row r="20113" ht="14.25" customHeight="1"/>
    <row r="20114" ht="14.25" customHeight="1"/>
    <row r="20115" ht="14.25" customHeight="1"/>
    <row r="20116" ht="14.25" customHeight="1"/>
    <row r="20117" ht="14.25" customHeight="1"/>
    <row r="20118" ht="14.25" customHeight="1"/>
    <row r="20119" ht="14.25" customHeight="1"/>
    <row r="20120" ht="14.25" customHeight="1"/>
    <row r="20121" ht="14.25" customHeight="1"/>
    <row r="20122" ht="14.25" customHeight="1"/>
    <row r="20123" ht="14.25" customHeight="1"/>
    <row r="20124" ht="14.25" customHeight="1"/>
    <row r="20125" ht="14.25" customHeight="1"/>
    <row r="20126" ht="14.25" customHeight="1"/>
    <row r="20127" ht="14.25" customHeight="1"/>
    <row r="20128" ht="14.25" customHeight="1"/>
    <row r="20129" ht="14.25" customHeight="1"/>
    <row r="20130" ht="14.25" customHeight="1"/>
    <row r="20131" ht="14.25" customHeight="1"/>
    <row r="20132" ht="14.25" customHeight="1"/>
    <row r="20133" ht="14.25" customHeight="1"/>
    <row r="20134" ht="14.25" customHeight="1"/>
    <row r="20135" ht="14.25" customHeight="1"/>
    <row r="20136" ht="14.25" customHeight="1"/>
    <row r="20137" ht="14.25" customHeight="1"/>
    <row r="20138" ht="14.25" customHeight="1"/>
    <row r="20139" ht="14.25" customHeight="1"/>
    <row r="20140" ht="14.25" customHeight="1"/>
    <row r="20141" ht="14.25" customHeight="1"/>
    <row r="20142" ht="14.25" customHeight="1"/>
    <row r="20143" ht="14.25" customHeight="1"/>
    <row r="20144" ht="14.25" customHeight="1"/>
    <row r="20145" ht="14.25" customHeight="1"/>
    <row r="20146" ht="14.25" customHeight="1"/>
    <row r="20147" ht="14.25" customHeight="1"/>
    <row r="20148" ht="14.25" customHeight="1"/>
    <row r="20149" ht="14.25" customHeight="1"/>
    <row r="20150" ht="14.25" customHeight="1"/>
    <row r="20151" ht="14.25" customHeight="1"/>
    <row r="20152" ht="14.25" customHeight="1"/>
    <row r="20153" ht="14.25" customHeight="1"/>
    <row r="20154" ht="14.25" customHeight="1"/>
    <row r="20155" ht="14.25" customHeight="1"/>
    <row r="20156" ht="14.25" customHeight="1"/>
    <row r="20157" ht="14.25" customHeight="1"/>
    <row r="20158" ht="14.25" customHeight="1"/>
    <row r="20159" ht="14.25" customHeight="1"/>
    <row r="20160" ht="14.25" customHeight="1"/>
    <row r="20161" ht="14.25" customHeight="1"/>
    <row r="20162" ht="14.25" customHeight="1"/>
    <row r="20163" ht="14.25" customHeight="1"/>
    <row r="20164" ht="14.25" customHeight="1"/>
    <row r="20165" ht="14.25" customHeight="1"/>
    <row r="20166" ht="14.25" customHeight="1"/>
    <row r="20167" ht="14.25" customHeight="1"/>
    <row r="20168" ht="14.25" customHeight="1"/>
    <row r="20169" ht="14.25" customHeight="1"/>
    <row r="20170" ht="14.25" customHeight="1"/>
    <row r="20171" ht="14.25" customHeight="1"/>
    <row r="20172" ht="14.25" customHeight="1"/>
    <row r="20173" ht="14.25" customHeight="1"/>
    <row r="20174" ht="14.25" customHeight="1"/>
    <row r="20175" ht="14.25" customHeight="1"/>
    <row r="20176" ht="14.25" customHeight="1"/>
    <row r="20177" ht="14.25" customHeight="1"/>
    <row r="20178" ht="14.25" customHeight="1"/>
    <row r="20179" ht="14.25" customHeight="1"/>
    <row r="20180" ht="14.25" customHeight="1"/>
    <row r="20181" ht="14.25" customHeight="1"/>
    <row r="20182" ht="14.25" customHeight="1"/>
    <row r="20183" ht="14.25" customHeight="1"/>
    <row r="20184" ht="14.25" customHeight="1"/>
    <row r="20185" ht="14.25" customHeight="1"/>
    <row r="20186" ht="14.25" customHeight="1"/>
    <row r="20187" ht="14.25" customHeight="1"/>
    <row r="20188" ht="14.25" customHeight="1"/>
    <row r="20189" ht="14.25" customHeight="1"/>
    <row r="20190" ht="14.25" customHeight="1"/>
    <row r="20191" ht="14.25" customHeight="1"/>
    <row r="20192" ht="14.25" customHeight="1"/>
    <row r="20193" ht="14.25" customHeight="1"/>
    <row r="20194" ht="14.25" customHeight="1"/>
    <row r="20195" ht="14.25" customHeight="1"/>
    <row r="20196" ht="14.25" customHeight="1"/>
    <row r="20197" ht="14.25" customHeight="1"/>
    <row r="20198" ht="14.25" customHeight="1"/>
    <row r="20199" ht="14.25" customHeight="1"/>
    <row r="20200" ht="14.25" customHeight="1"/>
    <row r="20201" ht="14.25" customHeight="1"/>
    <row r="20202" ht="14.25" customHeight="1"/>
    <row r="20203" ht="14.25" customHeight="1"/>
    <row r="20204" ht="14.25" customHeight="1"/>
    <row r="20205" ht="14.25" customHeight="1"/>
    <row r="20206" ht="14.25" customHeight="1"/>
    <row r="20207" ht="14.25" customHeight="1"/>
    <row r="20208" ht="14.25" customHeight="1"/>
    <row r="20209" ht="14.25" customHeight="1"/>
    <row r="20210" ht="14.25" customHeight="1"/>
    <row r="20211" ht="14.25" customHeight="1"/>
    <row r="20212" ht="14.25" customHeight="1"/>
    <row r="20213" ht="14.25" customHeight="1"/>
    <row r="20214" ht="14.25" customHeight="1"/>
    <row r="20215" ht="14.25" customHeight="1"/>
    <row r="20216" ht="14.25" customHeight="1"/>
    <row r="20217" ht="14.25" customHeight="1"/>
    <row r="20218" ht="14.25" customHeight="1"/>
    <row r="20219" ht="14.25" customHeight="1"/>
    <row r="20220" ht="14.25" customHeight="1"/>
    <row r="20221" ht="14.25" customHeight="1"/>
    <row r="20222" ht="14.25" customHeight="1"/>
    <row r="20223" ht="14.25" customHeight="1"/>
    <row r="20224" ht="14.25" customHeight="1"/>
    <row r="20225" ht="14.25" customHeight="1"/>
    <row r="20226" ht="14.25" customHeight="1"/>
    <row r="20227" ht="14.25" customHeight="1"/>
    <row r="20228" ht="14.25" customHeight="1"/>
    <row r="20229" ht="14.25" customHeight="1"/>
    <row r="20230" ht="14.25" customHeight="1"/>
    <row r="20231" ht="14.25" customHeight="1"/>
    <row r="20232" ht="14.25" customHeight="1"/>
    <row r="20233" ht="14.25" customHeight="1"/>
    <row r="20234" ht="14.25" customHeight="1"/>
    <row r="20235" ht="14.25" customHeight="1"/>
    <row r="20236" ht="14.25" customHeight="1"/>
    <row r="20237" ht="14.25" customHeight="1"/>
    <row r="20238" ht="14.25" customHeight="1"/>
    <row r="20239" ht="14.25" customHeight="1"/>
    <row r="20240" ht="14.25" customHeight="1"/>
    <row r="20241" ht="14.25" customHeight="1"/>
    <row r="20242" ht="14.25" customHeight="1"/>
    <row r="20243" ht="14.25" customHeight="1"/>
    <row r="20244" ht="14.25" customHeight="1"/>
    <row r="20245" ht="14.25" customHeight="1"/>
    <row r="20246" ht="14.25" customHeight="1"/>
    <row r="20247" ht="14.25" customHeight="1"/>
    <row r="20248" ht="14.25" customHeight="1"/>
    <row r="20249" ht="14.25" customHeight="1"/>
    <row r="20250" ht="14.25" customHeight="1"/>
    <row r="20251" ht="14.25" customHeight="1"/>
    <row r="20252" ht="14.25" customHeight="1"/>
    <row r="20253" ht="14.25" customHeight="1"/>
    <row r="20254" ht="14.25" customHeight="1"/>
    <row r="20255" ht="14.25" customHeight="1"/>
    <row r="20256" ht="14.25" customHeight="1"/>
    <row r="20257" ht="14.25" customHeight="1"/>
    <row r="20258" ht="14.25" customHeight="1"/>
    <row r="20259" ht="14.25" customHeight="1"/>
    <row r="20260" ht="14.25" customHeight="1"/>
    <row r="20261" ht="14.25" customHeight="1"/>
    <row r="20262" ht="14.25" customHeight="1"/>
    <row r="20263" ht="14.25" customHeight="1"/>
    <row r="20264" ht="14.25" customHeight="1"/>
    <row r="20265" ht="14.25" customHeight="1"/>
    <row r="20266" ht="14.25" customHeight="1"/>
    <row r="20267" ht="14.25" customHeight="1"/>
    <row r="20268" ht="14.25" customHeight="1"/>
    <row r="20269" ht="14.25" customHeight="1"/>
    <row r="20270" ht="14.25" customHeight="1"/>
    <row r="20271" ht="14.25" customHeight="1"/>
    <row r="20272" ht="14.25" customHeight="1"/>
    <row r="20273" ht="14.25" customHeight="1"/>
    <row r="20274" ht="14.25" customHeight="1"/>
    <row r="20275" ht="14.25" customHeight="1"/>
    <row r="20276" ht="14.25" customHeight="1"/>
    <row r="20277" ht="14.25" customHeight="1"/>
    <row r="20278" ht="14.25" customHeight="1"/>
    <row r="20279" ht="14.25" customHeight="1"/>
    <row r="20280" ht="14.25" customHeight="1"/>
    <row r="20281" ht="14.25" customHeight="1"/>
    <row r="20282" ht="14.25" customHeight="1"/>
    <row r="20283" ht="14.25" customHeight="1"/>
    <row r="20284" ht="14.25" customHeight="1"/>
    <row r="20285" ht="14.25" customHeight="1"/>
    <row r="20286" ht="14.25" customHeight="1"/>
    <row r="20287" ht="14.25" customHeight="1"/>
    <row r="20288" ht="14.25" customHeight="1"/>
    <row r="20289" ht="14.25" customHeight="1"/>
    <row r="20290" ht="14.25" customHeight="1"/>
    <row r="20291" ht="14.25" customHeight="1"/>
    <row r="20292" ht="14.25" customHeight="1"/>
    <row r="20293" ht="14.25" customHeight="1"/>
    <row r="20294" ht="14.25" customHeight="1"/>
    <row r="20295" ht="14.25" customHeight="1"/>
    <row r="20296" ht="14.25" customHeight="1"/>
    <row r="20297" ht="14.25" customHeight="1"/>
    <row r="20298" ht="14.25" customHeight="1"/>
    <row r="20299" ht="14.25" customHeight="1"/>
    <row r="20300" ht="14.25" customHeight="1"/>
    <row r="20301" ht="14.25" customHeight="1"/>
    <row r="20302" ht="14.25" customHeight="1"/>
    <row r="20303" ht="14.25" customHeight="1"/>
    <row r="20304" ht="14.25" customHeight="1"/>
    <row r="20305" ht="14.25" customHeight="1"/>
    <row r="20306" ht="14.25" customHeight="1"/>
    <row r="20307" ht="14.25" customHeight="1"/>
    <row r="20308" ht="14.25" customHeight="1"/>
    <row r="20309" ht="14.25" customHeight="1"/>
    <row r="20310" ht="14.25" customHeight="1"/>
    <row r="20311" ht="14.25" customHeight="1"/>
    <row r="20312" ht="14.25" customHeight="1"/>
    <row r="20313" ht="14.25" customHeight="1"/>
    <row r="20314" ht="14.25" customHeight="1"/>
    <row r="20315" ht="14.25" customHeight="1"/>
    <row r="20316" ht="14.25" customHeight="1"/>
    <row r="20317" ht="14.25" customHeight="1"/>
    <row r="20318" ht="14.25" customHeight="1"/>
    <row r="20319" ht="14.25" customHeight="1"/>
    <row r="20320" ht="14.25" customHeight="1"/>
    <row r="20321" ht="14.25" customHeight="1"/>
    <row r="20322" ht="14.25" customHeight="1"/>
    <row r="20323" ht="14.25" customHeight="1"/>
    <row r="20324" ht="14.25" customHeight="1"/>
    <row r="20325" ht="14.25" customHeight="1"/>
    <row r="20326" ht="14.25" customHeight="1"/>
    <row r="20327" ht="14.25" customHeight="1"/>
    <row r="20328" ht="14.25" customHeight="1"/>
    <row r="20329" ht="14.25" customHeight="1"/>
    <row r="20330" ht="14.25" customHeight="1"/>
    <row r="20331" ht="14.25" customHeight="1"/>
    <row r="20332" ht="14.25" customHeight="1"/>
    <row r="20333" ht="14.25" customHeight="1"/>
    <row r="20334" ht="14.25" customHeight="1"/>
    <row r="20335" ht="14.25" customHeight="1"/>
    <row r="20336" ht="14.25" customHeight="1"/>
    <row r="20337" ht="14.25" customHeight="1"/>
    <row r="20338" ht="14.25" customHeight="1"/>
    <row r="20339" ht="14.25" customHeight="1"/>
    <row r="20340" ht="14.25" customHeight="1"/>
    <row r="20341" ht="14.25" customHeight="1"/>
    <row r="20342" ht="14.25" customHeight="1"/>
    <row r="20343" ht="14.25" customHeight="1"/>
    <row r="20344" ht="14.25" customHeight="1"/>
    <row r="20345" ht="14.25" customHeight="1"/>
    <row r="20346" ht="14.25" customHeight="1"/>
    <row r="20347" ht="14.25" customHeight="1"/>
    <row r="20348" ht="14.25" customHeight="1"/>
    <row r="20349" ht="14.25" customHeight="1"/>
    <row r="20350" ht="14.25" customHeight="1"/>
    <row r="20351" ht="14.25" customHeight="1"/>
    <row r="20352" ht="14.25" customHeight="1"/>
    <row r="20353" ht="14.25" customHeight="1"/>
    <row r="20354" ht="14.25" customHeight="1"/>
    <row r="20355" ht="14.25" customHeight="1"/>
    <row r="20356" ht="14.25" customHeight="1"/>
    <row r="20357" ht="14.25" customHeight="1"/>
    <row r="20358" ht="14.25" customHeight="1"/>
    <row r="20359" ht="14.25" customHeight="1"/>
    <row r="20360" ht="14.25" customHeight="1"/>
    <row r="20361" ht="14.25" customHeight="1"/>
    <row r="20362" ht="14.25" customHeight="1"/>
    <row r="20363" ht="14.25" customHeight="1"/>
    <row r="20364" ht="14.25" customHeight="1"/>
    <row r="20365" ht="14.25" customHeight="1"/>
    <row r="20366" ht="14.25" customHeight="1"/>
    <row r="20367" ht="14.25" customHeight="1"/>
    <row r="20368" ht="14.25" customHeight="1"/>
    <row r="20369" ht="14.25" customHeight="1"/>
    <row r="20370" ht="14.25" customHeight="1"/>
    <row r="20371" ht="14.25" customHeight="1"/>
    <row r="20372" ht="14.25" customHeight="1"/>
    <row r="20373" ht="14.25" customHeight="1"/>
    <row r="20374" ht="14.25" customHeight="1"/>
    <row r="20375" ht="14.25" customHeight="1"/>
    <row r="20376" ht="14.25" customHeight="1"/>
    <row r="20377" ht="14.25" customHeight="1"/>
    <row r="20378" ht="14.25" customHeight="1"/>
    <row r="20379" ht="14.25" customHeight="1"/>
    <row r="20380" ht="14.25" customHeight="1"/>
    <row r="20381" ht="14.25" customHeight="1"/>
    <row r="20382" ht="14.25" customHeight="1"/>
    <row r="20383" ht="14.25" customHeight="1"/>
    <row r="20384" ht="14.25" customHeight="1"/>
    <row r="20385" ht="14.25" customHeight="1"/>
    <row r="20386" ht="14.25" customHeight="1"/>
    <row r="20387" ht="14.25" customHeight="1"/>
    <row r="20388" ht="14.25" customHeight="1"/>
    <row r="20389" ht="14.25" customHeight="1"/>
    <row r="20390" ht="14.25" customHeight="1"/>
    <row r="20391" ht="14.25" customHeight="1"/>
    <row r="20392" ht="14.25" customHeight="1"/>
    <row r="20393" ht="14.25" customHeight="1"/>
    <row r="20394" ht="14.25" customHeight="1"/>
    <row r="20395" ht="14.25" customHeight="1"/>
    <row r="20396" ht="14.25" customHeight="1"/>
    <row r="20397" ht="14.25" customHeight="1"/>
    <row r="20398" ht="14.25" customHeight="1"/>
    <row r="20399" ht="14.25" customHeight="1"/>
    <row r="20400" ht="14.25" customHeight="1"/>
    <row r="20401" ht="14.25" customHeight="1"/>
    <row r="20402" ht="14.25" customHeight="1"/>
    <row r="20403" ht="14.25" customHeight="1"/>
    <row r="20404" ht="14.25" customHeight="1"/>
    <row r="20405" ht="14.25" customHeight="1"/>
    <row r="20406" ht="14.25" customHeight="1"/>
    <row r="20407" ht="14.25" customHeight="1"/>
    <row r="20408" ht="14.25" customHeight="1"/>
    <row r="20409" ht="14.25" customHeight="1"/>
    <row r="20410" ht="14.25" customHeight="1"/>
    <row r="20411" ht="14.25" customHeight="1"/>
    <row r="20412" ht="14.25" customHeight="1"/>
    <row r="20413" ht="14.25" customHeight="1"/>
    <row r="20414" ht="14.25" customHeight="1"/>
    <row r="20415" ht="14.25" customHeight="1"/>
    <row r="20416" ht="14.25" customHeight="1"/>
    <row r="20417" ht="14.25" customHeight="1"/>
    <row r="20418" ht="14.25" customHeight="1"/>
    <row r="20419" ht="14.25" customHeight="1"/>
    <row r="20420" ht="14.25" customHeight="1"/>
    <row r="20421" ht="14.25" customHeight="1"/>
    <row r="20422" ht="14.25" customHeight="1"/>
    <row r="20423" ht="14.25" customHeight="1"/>
    <row r="20424" ht="14.25" customHeight="1"/>
    <row r="20425" ht="14.25" customHeight="1"/>
    <row r="20426" ht="14.25" customHeight="1"/>
    <row r="20427" ht="14.25" customHeight="1"/>
    <row r="20428" ht="14.25" customHeight="1"/>
    <row r="20429" ht="14.25" customHeight="1"/>
    <row r="20430" ht="14.25" customHeight="1"/>
    <row r="20431" ht="14.25" customHeight="1"/>
    <row r="20432" ht="14.25" customHeight="1"/>
    <row r="20433" ht="14.25" customHeight="1"/>
    <row r="20434" ht="14.25" customHeight="1"/>
    <row r="20435" ht="14.25" customHeight="1"/>
    <row r="20436" ht="14.25" customHeight="1"/>
    <row r="20437" ht="14.25" customHeight="1"/>
    <row r="20438" ht="14.25" customHeight="1"/>
    <row r="20439" ht="14.25" customHeight="1"/>
    <row r="20440" ht="14.25" customHeight="1"/>
    <row r="20441" ht="14.25" customHeight="1"/>
    <row r="20442" ht="14.25" customHeight="1"/>
    <row r="20443" ht="14.25" customHeight="1"/>
    <row r="20444" ht="14.25" customHeight="1"/>
    <row r="20445" ht="14.25" customHeight="1"/>
    <row r="20446" ht="14.25" customHeight="1"/>
    <row r="20447" ht="14.25" customHeight="1"/>
    <row r="20448" ht="14.25" customHeight="1"/>
    <row r="20449" ht="14.25" customHeight="1"/>
    <row r="20450" ht="14.25" customHeight="1"/>
    <row r="20451" ht="14.25" customHeight="1"/>
    <row r="20452" ht="14.25" customHeight="1"/>
    <row r="20453" ht="14.25" customHeight="1"/>
    <row r="20454" ht="14.25" customHeight="1"/>
    <row r="20455" ht="14.25" customHeight="1"/>
    <row r="20456" ht="14.25" customHeight="1"/>
    <row r="20457" ht="14.25" customHeight="1"/>
    <row r="20458" ht="14.25" customHeight="1"/>
    <row r="20459" ht="14.25" customHeight="1"/>
    <row r="20460" ht="14.25" customHeight="1"/>
    <row r="20461" ht="14.25" customHeight="1"/>
    <row r="20462" ht="14.25" customHeight="1"/>
    <row r="20463" ht="14.25" customHeight="1"/>
    <row r="20464" ht="14.25" customHeight="1"/>
    <row r="20465" ht="14.25" customHeight="1"/>
    <row r="20466" ht="14.25" customHeight="1"/>
    <row r="20467" ht="14.25" customHeight="1"/>
    <row r="20468" ht="14.25" customHeight="1"/>
    <row r="20469" ht="14.25" customHeight="1"/>
    <row r="20470" ht="14.25" customHeight="1"/>
    <row r="20471" ht="14.25" customHeight="1"/>
    <row r="20472" ht="14.25" customHeight="1"/>
    <row r="20473" ht="14.25" customHeight="1"/>
    <row r="20474" ht="14.25" customHeight="1"/>
    <row r="20475" ht="14.25" customHeight="1"/>
    <row r="20476" ht="14.25" customHeight="1"/>
    <row r="20477" ht="14.25" customHeight="1"/>
    <row r="20478" ht="14.25" customHeight="1"/>
    <row r="20479" ht="14.25" customHeight="1"/>
    <row r="20480" ht="14.25" customHeight="1"/>
    <row r="20481" ht="14.25" customHeight="1"/>
    <row r="20482" ht="14.25" customHeight="1"/>
    <row r="20483" ht="14.25" customHeight="1"/>
    <row r="20484" ht="14.25" customHeight="1"/>
    <row r="20485" ht="14.25" customHeight="1"/>
    <row r="20486" ht="14.25" customHeight="1"/>
    <row r="20487" ht="14.25" customHeight="1"/>
    <row r="20488" ht="14.25" customHeight="1"/>
    <row r="20489" ht="14.25" customHeight="1"/>
    <row r="20490" ht="14.25" customHeight="1"/>
    <row r="20491" ht="14.25" customHeight="1"/>
    <row r="20492" ht="14.25" customHeight="1"/>
    <row r="20493" ht="14.25" customHeight="1"/>
    <row r="20494" ht="14.25" customHeight="1"/>
    <row r="20495" ht="14.25" customHeight="1"/>
    <row r="20496" ht="14.25" customHeight="1"/>
    <row r="20497" ht="14.25" customHeight="1"/>
    <row r="20498" ht="14.25" customHeight="1"/>
    <row r="20499" ht="14.25" customHeight="1"/>
    <row r="20500" ht="14.25" customHeight="1"/>
    <row r="20501" ht="14.25" customHeight="1"/>
    <row r="20502" ht="14.25" customHeight="1"/>
    <row r="20503" ht="14.25" customHeight="1"/>
    <row r="20504" ht="14.25" customHeight="1"/>
    <row r="20505" ht="14.25" customHeight="1"/>
    <row r="20506" ht="14.25" customHeight="1"/>
    <row r="20507" ht="14.25" customHeight="1"/>
    <row r="20508" ht="14.25" customHeight="1"/>
    <row r="20509" ht="14.25" customHeight="1"/>
    <row r="20510" ht="14.25" customHeight="1"/>
    <row r="20511" ht="14.25" customHeight="1"/>
    <row r="20512" ht="14.25" customHeight="1"/>
    <row r="20513" ht="14.25" customHeight="1"/>
    <row r="20514" ht="14.25" customHeight="1"/>
    <row r="20515" ht="14.25" customHeight="1"/>
    <row r="20516" ht="14.25" customHeight="1"/>
    <row r="20517" ht="14.25" customHeight="1"/>
    <row r="20518" ht="14.25" customHeight="1"/>
    <row r="20519" ht="14.25" customHeight="1"/>
    <row r="20520" ht="14.25" customHeight="1"/>
    <row r="20521" ht="14.25" customHeight="1"/>
    <row r="20522" ht="14.25" customHeight="1"/>
    <row r="20523" ht="14.25" customHeight="1"/>
    <row r="20524" ht="14.25" customHeight="1"/>
    <row r="20525" ht="14.25" customHeight="1"/>
    <row r="20526" ht="14.25" customHeight="1"/>
    <row r="20527" ht="14.25" customHeight="1"/>
    <row r="20528" ht="14.25" customHeight="1"/>
    <row r="20529" ht="14.25" customHeight="1"/>
    <row r="20530" ht="14.25" customHeight="1"/>
    <row r="20531" ht="14.25" customHeight="1"/>
    <row r="20532" ht="14.25" customHeight="1"/>
    <row r="20533" ht="14.25" customHeight="1"/>
    <row r="20534" ht="14.25" customHeight="1"/>
    <row r="20535" ht="14.25" customHeight="1"/>
    <row r="20536" ht="14.25" customHeight="1"/>
    <row r="20537" ht="14.25" customHeight="1"/>
    <row r="20538" ht="14.25" customHeight="1"/>
    <row r="20539" ht="14.25" customHeight="1"/>
    <row r="20540" ht="14.25" customHeight="1"/>
    <row r="20541" ht="14.25" customHeight="1"/>
    <row r="20542" ht="14.25" customHeight="1"/>
    <row r="20543" ht="14.25" customHeight="1"/>
    <row r="20544" ht="14.25" customHeight="1"/>
    <row r="20545" ht="14.25" customHeight="1"/>
    <row r="20546" ht="14.25" customHeight="1"/>
    <row r="20547" ht="14.25" customHeight="1"/>
    <row r="20548" ht="14.25" customHeight="1"/>
    <row r="20549" ht="14.25" customHeight="1"/>
    <row r="20550" ht="14.25" customHeight="1"/>
    <row r="20551" ht="14.25" customHeight="1"/>
    <row r="20552" ht="14.25" customHeight="1"/>
    <row r="20553" ht="14.25" customHeight="1"/>
    <row r="20554" ht="14.25" customHeight="1"/>
    <row r="20555" ht="14.25" customHeight="1"/>
    <row r="20556" ht="14.25" customHeight="1"/>
    <row r="20557" ht="14.25" customHeight="1"/>
    <row r="20558" ht="14.25" customHeight="1"/>
    <row r="20559" ht="14.25" customHeight="1"/>
    <row r="20560" ht="14.25" customHeight="1"/>
    <row r="20561" ht="14.25" customHeight="1"/>
    <row r="20562" ht="14.25" customHeight="1"/>
    <row r="20563" ht="14.25" customHeight="1"/>
    <row r="20564" ht="14.25" customHeight="1"/>
    <row r="20565" ht="14.25" customHeight="1"/>
    <row r="20566" ht="14.25" customHeight="1"/>
    <row r="20567" ht="14.25" customHeight="1"/>
    <row r="20568" ht="14.25" customHeight="1"/>
    <row r="20569" ht="14.25" customHeight="1"/>
    <row r="20570" ht="14.25" customHeight="1"/>
    <row r="20571" ht="14.25" customHeight="1"/>
    <row r="20572" ht="14.25" customHeight="1"/>
    <row r="20573" ht="14.25" customHeight="1"/>
    <row r="20574" ht="14.25" customHeight="1"/>
    <row r="20575" ht="14.25" customHeight="1"/>
    <row r="20576" ht="14.25" customHeight="1"/>
    <row r="20577" ht="14.25" customHeight="1"/>
    <row r="20578" ht="14.25" customHeight="1"/>
    <row r="20579" ht="14.25" customHeight="1"/>
    <row r="20580" ht="14.25" customHeight="1"/>
    <row r="20581" ht="14.25" customHeight="1"/>
    <row r="20582" ht="14.25" customHeight="1"/>
    <row r="20583" ht="14.25" customHeight="1"/>
    <row r="20584" ht="14.25" customHeight="1"/>
    <row r="20585" ht="14.25" customHeight="1"/>
    <row r="20586" ht="14.25" customHeight="1"/>
    <row r="20587" ht="14.25" customHeight="1"/>
    <row r="20588" ht="14.25" customHeight="1"/>
    <row r="20589" ht="14.25" customHeight="1"/>
    <row r="20590" ht="14.25" customHeight="1"/>
    <row r="20591" ht="14.25" customHeight="1"/>
    <row r="20592" ht="14.25" customHeight="1"/>
    <row r="20593" ht="14.25" customHeight="1"/>
    <row r="20594" ht="14.25" customHeight="1"/>
    <row r="20595" ht="14.25" customHeight="1"/>
    <row r="20596" ht="14.25" customHeight="1"/>
    <row r="20597" ht="14.25" customHeight="1"/>
    <row r="20598" ht="14.25" customHeight="1"/>
    <row r="20599" ht="14.25" customHeight="1"/>
    <row r="20600" ht="14.25" customHeight="1"/>
    <row r="20601" ht="14.25" customHeight="1"/>
    <row r="20602" ht="14.25" customHeight="1"/>
    <row r="20603" ht="14.25" customHeight="1"/>
    <row r="20604" ht="14.25" customHeight="1"/>
    <row r="20605" ht="14.25" customHeight="1"/>
    <row r="20606" ht="14.25" customHeight="1"/>
    <row r="20607" ht="14.25" customHeight="1"/>
    <row r="20608" ht="14.25" customHeight="1"/>
    <row r="20609" ht="14.25" customHeight="1"/>
    <row r="20610" ht="14.25" customHeight="1"/>
    <row r="20611" ht="14.25" customHeight="1"/>
    <row r="20612" ht="14.25" customHeight="1"/>
    <row r="20613" ht="14.25" customHeight="1"/>
    <row r="20614" ht="14.25" customHeight="1"/>
    <row r="20615" ht="14.25" customHeight="1"/>
    <row r="20616" ht="14.25" customHeight="1"/>
    <row r="20617" ht="14.25" customHeight="1"/>
    <row r="20618" ht="14.25" customHeight="1"/>
    <row r="20619" ht="14.25" customHeight="1"/>
    <row r="20620" ht="14.25" customHeight="1"/>
    <row r="20621" ht="14.25" customHeight="1"/>
    <row r="20622" ht="14.25" customHeight="1"/>
    <row r="20623" ht="14.25" customHeight="1"/>
    <row r="20624" ht="14.25" customHeight="1"/>
    <row r="20625" ht="14.25" customHeight="1"/>
    <row r="20626" ht="14.25" customHeight="1"/>
    <row r="20627" ht="14.25" customHeight="1"/>
    <row r="20628" ht="14.25" customHeight="1"/>
    <row r="20629" ht="14.25" customHeight="1"/>
    <row r="20630" ht="14.25" customHeight="1"/>
    <row r="20631" ht="14.25" customHeight="1"/>
    <row r="20632" ht="14.25" customHeight="1"/>
    <row r="20633" ht="14.25" customHeight="1"/>
    <row r="20634" ht="14.25" customHeight="1"/>
    <row r="20635" ht="14.25" customHeight="1"/>
    <row r="20636" ht="14.25" customHeight="1"/>
    <row r="20637" ht="14.25" customHeight="1"/>
    <row r="20638" ht="14.25" customHeight="1"/>
    <row r="20639" ht="14.25" customHeight="1"/>
    <row r="20640" ht="14.25" customHeight="1"/>
    <row r="20641" ht="14.25" customHeight="1"/>
    <row r="20642" ht="14.25" customHeight="1"/>
    <row r="20643" ht="14.25" customHeight="1"/>
    <row r="20644" ht="14.25" customHeight="1"/>
    <row r="20645" ht="14.25" customHeight="1"/>
    <row r="20646" ht="14.25" customHeight="1"/>
    <row r="20647" ht="14.25" customHeight="1"/>
    <row r="20648" ht="14.25" customHeight="1"/>
    <row r="20649" ht="14.25" customHeight="1"/>
    <row r="20650" ht="14.25" customHeight="1"/>
    <row r="20651" ht="14.25" customHeight="1"/>
    <row r="20652" ht="14.25" customHeight="1"/>
    <row r="20653" ht="14.25" customHeight="1"/>
    <row r="20654" ht="14.25" customHeight="1"/>
    <row r="20655" ht="14.25" customHeight="1"/>
    <row r="20656" ht="14.25" customHeight="1"/>
    <row r="20657" ht="14.25" customHeight="1"/>
    <row r="20658" ht="14.25" customHeight="1"/>
    <row r="20659" ht="14.25" customHeight="1"/>
    <row r="20660" ht="14.25" customHeight="1"/>
    <row r="20661" ht="14.25" customHeight="1"/>
    <row r="20662" ht="14.25" customHeight="1"/>
    <row r="20663" ht="14.25" customHeight="1"/>
    <row r="20664" ht="14.25" customHeight="1"/>
    <row r="20665" ht="14.25" customHeight="1"/>
    <row r="20666" ht="14.25" customHeight="1"/>
    <row r="20667" ht="14.25" customHeight="1"/>
    <row r="20668" ht="14.25" customHeight="1"/>
    <row r="20669" ht="14.25" customHeight="1"/>
    <row r="20670" ht="14.25" customHeight="1"/>
    <row r="20671" ht="14.25" customHeight="1"/>
    <row r="20672" ht="14.25" customHeight="1"/>
    <row r="20673" ht="14.25" customHeight="1"/>
    <row r="20674" ht="14.25" customHeight="1"/>
    <row r="20675" ht="14.25" customHeight="1"/>
    <row r="20676" ht="14.25" customHeight="1"/>
    <row r="20677" ht="14.25" customHeight="1"/>
    <row r="20678" ht="14.25" customHeight="1"/>
    <row r="20679" ht="14.25" customHeight="1"/>
    <row r="20680" ht="14.25" customHeight="1"/>
    <row r="20681" ht="14.25" customHeight="1"/>
    <row r="20682" ht="14.25" customHeight="1"/>
    <row r="20683" ht="14.25" customHeight="1"/>
    <row r="20684" ht="14.25" customHeight="1"/>
    <row r="20685" ht="14.25" customHeight="1"/>
    <row r="20686" ht="14.25" customHeight="1"/>
    <row r="20687" ht="14.25" customHeight="1"/>
    <row r="20688" ht="14.25" customHeight="1"/>
    <row r="20689" ht="14.25" customHeight="1"/>
    <row r="20690" ht="14.25" customHeight="1"/>
    <row r="20691" ht="14.25" customHeight="1"/>
    <row r="20692" ht="14.25" customHeight="1"/>
    <row r="20693" ht="14.25" customHeight="1"/>
    <row r="20694" ht="14.25" customHeight="1"/>
    <row r="20695" ht="14.25" customHeight="1"/>
    <row r="20696" ht="14.25" customHeight="1"/>
    <row r="20697" ht="14.25" customHeight="1"/>
    <row r="20698" ht="14.25" customHeight="1"/>
    <row r="20699" ht="14.25" customHeight="1"/>
    <row r="20700" ht="14.25" customHeight="1"/>
    <row r="20701" ht="14.25" customHeight="1"/>
    <row r="20702" ht="14.25" customHeight="1"/>
    <row r="20703" ht="14.25" customHeight="1"/>
    <row r="20704" ht="14.25" customHeight="1"/>
    <row r="20705" ht="14.25" customHeight="1"/>
    <row r="20706" ht="14.25" customHeight="1"/>
    <row r="20707" ht="14.25" customHeight="1"/>
    <row r="20708" ht="14.25" customHeight="1"/>
    <row r="20709" ht="14.25" customHeight="1"/>
    <row r="20710" ht="14.25" customHeight="1"/>
    <row r="20711" ht="14.25" customHeight="1"/>
    <row r="20712" ht="14.25" customHeight="1"/>
    <row r="20713" ht="14.25" customHeight="1"/>
    <row r="20714" ht="14.25" customHeight="1"/>
    <row r="20715" ht="14.25" customHeight="1"/>
    <row r="20716" ht="14.25" customHeight="1"/>
    <row r="20717" ht="14.25" customHeight="1"/>
    <row r="20718" ht="14.25" customHeight="1"/>
    <row r="20719" ht="14.25" customHeight="1"/>
    <row r="20720" ht="14.25" customHeight="1"/>
    <row r="20721" ht="14.25" customHeight="1"/>
    <row r="20722" ht="14.25" customHeight="1"/>
    <row r="20723" ht="14.25" customHeight="1"/>
    <row r="20724" ht="14.25" customHeight="1"/>
    <row r="20725" ht="14.25" customHeight="1"/>
    <row r="20726" ht="14.25" customHeight="1"/>
    <row r="20727" ht="14.25" customHeight="1"/>
    <row r="20728" ht="14.25" customHeight="1"/>
    <row r="20729" ht="14.25" customHeight="1"/>
    <row r="20730" ht="14.25" customHeight="1"/>
    <row r="20731" ht="14.25" customHeight="1"/>
    <row r="20732" ht="14.25" customHeight="1"/>
    <row r="20733" ht="14.25" customHeight="1"/>
    <row r="20734" ht="14.25" customHeight="1"/>
    <row r="20735" ht="14.25" customHeight="1"/>
    <row r="20736" ht="14.25" customHeight="1"/>
    <row r="20737" ht="14.25" customHeight="1"/>
    <row r="20738" ht="14.25" customHeight="1"/>
    <row r="20739" ht="14.25" customHeight="1"/>
    <row r="20740" ht="14.25" customHeight="1"/>
    <row r="20741" ht="14.25" customHeight="1"/>
    <row r="20742" ht="14.25" customHeight="1"/>
    <row r="20743" ht="14.25" customHeight="1"/>
    <row r="20744" ht="14.25" customHeight="1"/>
    <row r="20745" ht="14.25" customHeight="1"/>
    <row r="20746" ht="14.25" customHeight="1"/>
    <row r="20747" ht="14.25" customHeight="1"/>
    <row r="20748" ht="14.25" customHeight="1"/>
    <row r="20749" ht="14.25" customHeight="1"/>
    <row r="20750" ht="14.25" customHeight="1"/>
    <row r="20751" ht="14.25" customHeight="1"/>
    <row r="20752" ht="14.25" customHeight="1"/>
    <row r="20753" ht="14.25" customHeight="1"/>
    <row r="20754" ht="14.25" customHeight="1"/>
    <row r="20755" ht="14.25" customHeight="1"/>
    <row r="20756" ht="14.25" customHeight="1"/>
    <row r="20757" ht="14.25" customHeight="1"/>
    <row r="20758" ht="14.25" customHeight="1"/>
    <row r="20759" ht="14.25" customHeight="1"/>
    <row r="20760" ht="14.25" customHeight="1"/>
    <row r="20761" ht="14.25" customHeight="1"/>
    <row r="20762" ht="14.25" customHeight="1"/>
    <row r="20763" ht="14.25" customHeight="1"/>
    <row r="20764" ht="14.25" customHeight="1"/>
    <row r="20765" ht="14.25" customHeight="1"/>
    <row r="20766" ht="14.25" customHeight="1"/>
    <row r="20767" ht="14.25" customHeight="1"/>
    <row r="20768" ht="14.25" customHeight="1"/>
    <row r="20769" ht="14.25" customHeight="1"/>
    <row r="20770" ht="14.25" customHeight="1"/>
    <row r="20771" ht="14.25" customHeight="1"/>
    <row r="20772" ht="14.25" customHeight="1"/>
    <row r="20773" ht="14.25" customHeight="1"/>
    <row r="20774" ht="14.25" customHeight="1"/>
    <row r="20775" ht="14.25" customHeight="1"/>
    <row r="20776" ht="14.25" customHeight="1"/>
    <row r="20777" ht="14.25" customHeight="1"/>
    <row r="20778" ht="14.25" customHeight="1"/>
    <row r="20779" ht="14.25" customHeight="1"/>
    <row r="20780" ht="14.25" customHeight="1"/>
    <row r="20781" ht="14.25" customHeight="1"/>
    <row r="20782" ht="14.25" customHeight="1"/>
    <row r="20783" ht="14.25" customHeight="1"/>
    <row r="20784" ht="14.25" customHeight="1"/>
    <row r="20785" ht="14.25" customHeight="1"/>
    <row r="20786" ht="14.25" customHeight="1"/>
    <row r="20787" ht="14.25" customHeight="1"/>
    <row r="20788" ht="14.25" customHeight="1"/>
    <row r="20789" ht="14.25" customHeight="1"/>
    <row r="20790" ht="14.25" customHeight="1"/>
    <row r="20791" ht="14.25" customHeight="1"/>
    <row r="20792" ht="14.25" customHeight="1"/>
    <row r="20793" ht="14.25" customHeight="1"/>
    <row r="20794" ht="14.25" customHeight="1"/>
    <row r="20795" ht="14.25" customHeight="1"/>
    <row r="20796" ht="14.25" customHeight="1"/>
    <row r="20797" ht="14.25" customHeight="1"/>
    <row r="20798" ht="14.25" customHeight="1"/>
    <row r="20799" ht="14.25" customHeight="1"/>
    <row r="20800" ht="14.25" customHeight="1"/>
    <row r="20801" ht="14.25" customHeight="1"/>
    <row r="20802" ht="14.25" customHeight="1"/>
    <row r="20803" ht="14.25" customHeight="1"/>
    <row r="20804" ht="14.25" customHeight="1"/>
    <row r="20805" ht="14.25" customHeight="1"/>
    <row r="20806" ht="14.25" customHeight="1"/>
    <row r="20807" ht="14.25" customHeight="1"/>
    <row r="20808" ht="14.25" customHeight="1"/>
    <row r="20809" ht="14.25" customHeight="1"/>
    <row r="20810" ht="14.25" customHeight="1"/>
    <row r="20811" ht="14.25" customHeight="1"/>
    <row r="20812" ht="14.25" customHeight="1"/>
    <row r="20813" ht="14.25" customHeight="1"/>
    <row r="20814" ht="14.25" customHeight="1"/>
    <row r="20815" ht="14.25" customHeight="1"/>
    <row r="20816" ht="14.25" customHeight="1"/>
    <row r="20817" ht="14.25" customHeight="1"/>
    <row r="20818" ht="14.25" customHeight="1"/>
    <row r="20819" ht="14.25" customHeight="1"/>
    <row r="20820" ht="14.25" customHeight="1"/>
    <row r="20821" ht="14.25" customHeight="1"/>
    <row r="20822" ht="14.25" customHeight="1"/>
    <row r="20823" ht="14.25" customHeight="1"/>
    <row r="20824" ht="14.25" customHeight="1"/>
    <row r="20825" ht="14.25" customHeight="1"/>
    <row r="20826" ht="14.25" customHeight="1"/>
    <row r="20827" ht="14.25" customHeight="1"/>
    <row r="20828" ht="14.25" customHeight="1"/>
    <row r="20829" ht="14.25" customHeight="1"/>
    <row r="20830" ht="14.25" customHeight="1"/>
    <row r="20831" ht="14.25" customHeight="1"/>
    <row r="20832" ht="14.25" customHeight="1"/>
    <row r="20833" ht="14.25" customHeight="1"/>
    <row r="20834" ht="14.25" customHeight="1"/>
    <row r="20835" ht="14.25" customHeight="1"/>
    <row r="20836" ht="14.25" customHeight="1"/>
    <row r="20837" ht="14.25" customHeight="1"/>
    <row r="20838" ht="14.25" customHeight="1"/>
    <row r="20839" ht="14.25" customHeight="1"/>
    <row r="20840" ht="14.25" customHeight="1"/>
    <row r="20841" ht="14.25" customHeight="1"/>
    <row r="20842" ht="14.25" customHeight="1"/>
    <row r="20843" ht="14.25" customHeight="1"/>
    <row r="20844" ht="14.25" customHeight="1"/>
    <row r="20845" ht="14.25" customHeight="1"/>
    <row r="20846" ht="14.25" customHeight="1"/>
    <row r="20847" ht="14.25" customHeight="1"/>
    <row r="20848" ht="14.25" customHeight="1"/>
    <row r="20849" ht="14.25" customHeight="1"/>
    <row r="20850" ht="14.25" customHeight="1"/>
    <row r="20851" ht="14.25" customHeight="1"/>
    <row r="20852" ht="14.25" customHeight="1"/>
    <row r="20853" ht="14.25" customHeight="1"/>
    <row r="20854" ht="14.25" customHeight="1"/>
    <row r="20855" ht="14.25" customHeight="1"/>
    <row r="20856" ht="14.25" customHeight="1"/>
    <row r="20857" ht="14.25" customHeight="1"/>
    <row r="20858" ht="14.25" customHeight="1"/>
    <row r="20859" ht="14.25" customHeight="1"/>
    <row r="20860" ht="14.25" customHeight="1"/>
    <row r="20861" ht="14.25" customHeight="1"/>
    <row r="20862" ht="14.25" customHeight="1"/>
    <row r="20863" ht="14.25" customHeight="1"/>
    <row r="20864" ht="14.25" customHeight="1"/>
    <row r="20865" ht="14.25" customHeight="1"/>
    <row r="20866" ht="14.25" customHeight="1"/>
    <row r="20867" ht="14.25" customHeight="1"/>
    <row r="20868" ht="14.25" customHeight="1"/>
    <row r="20869" ht="14.25" customHeight="1"/>
    <row r="20870" ht="14.25" customHeight="1"/>
    <row r="20871" ht="14.25" customHeight="1"/>
    <row r="20872" ht="14.25" customHeight="1"/>
    <row r="20873" ht="14.25" customHeight="1"/>
    <row r="20874" ht="14.25" customHeight="1"/>
    <row r="20875" ht="14.25" customHeight="1"/>
    <row r="20876" ht="14.25" customHeight="1"/>
    <row r="20877" ht="14.25" customHeight="1"/>
    <row r="20878" ht="14.25" customHeight="1"/>
    <row r="20879" ht="14.25" customHeight="1"/>
    <row r="20880" ht="14.25" customHeight="1"/>
    <row r="20881" ht="14.25" customHeight="1"/>
    <row r="20882" ht="14.25" customHeight="1"/>
    <row r="20883" ht="14.25" customHeight="1"/>
    <row r="20884" ht="14.25" customHeight="1"/>
    <row r="20885" ht="14.25" customHeight="1"/>
    <row r="20886" ht="14.25" customHeight="1"/>
    <row r="20887" ht="14.25" customHeight="1"/>
    <row r="20888" ht="14.25" customHeight="1"/>
    <row r="20889" ht="14.25" customHeight="1"/>
    <row r="20890" ht="14.25" customHeight="1"/>
    <row r="20891" ht="14.25" customHeight="1"/>
    <row r="20892" ht="14.25" customHeight="1"/>
    <row r="20893" ht="14.25" customHeight="1"/>
    <row r="20894" ht="14.25" customHeight="1"/>
    <row r="20895" ht="14.25" customHeight="1"/>
    <row r="20896" ht="14.25" customHeight="1"/>
    <row r="20897" ht="14.25" customHeight="1"/>
    <row r="20898" ht="14.25" customHeight="1"/>
    <row r="20899" ht="14.25" customHeight="1"/>
    <row r="20900" ht="14.25" customHeight="1"/>
    <row r="20901" ht="14.25" customHeight="1"/>
    <row r="20902" ht="14.25" customHeight="1"/>
    <row r="20903" ht="14.25" customHeight="1"/>
    <row r="20904" ht="14.25" customHeight="1"/>
    <row r="20905" ht="14.25" customHeight="1"/>
    <row r="20906" ht="14.25" customHeight="1"/>
    <row r="20907" ht="14.25" customHeight="1"/>
    <row r="20908" ht="14.25" customHeight="1"/>
    <row r="20909" ht="14.25" customHeight="1"/>
    <row r="20910" ht="14.25" customHeight="1"/>
    <row r="20911" ht="14.25" customHeight="1"/>
    <row r="20912" ht="14.25" customHeight="1"/>
    <row r="20913" ht="14.25" customHeight="1"/>
    <row r="20914" ht="14.25" customHeight="1"/>
    <row r="20915" ht="14.25" customHeight="1"/>
    <row r="20916" ht="14.25" customHeight="1"/>
    <row r="20917" ht="14.25" customHeight="1"/>
    <row r="20918" ht="14.25" customHeight="1"/>
    <row r="20919" ht="14.25" customHeight="1"/>
    <row r="20920" ht="14.25" customHeight="1"/>
    <row r="20921" ht="14.25" customHeight="1"/>
    <row r="20922" ht="14.25" customHeight="1"/>
    <row r="20923" ht="14.25" customHeight="1"/>
    <row r="20924" ht="14.25" customHeight="1"/>
    <row r="20925" ht="14.25" customHeight="1"/>
    <row r="20926" ht="14.25" customHeight="1"/>
    <row r="20927" ht="14.25" customHeight="1"/>
    <row r="20928" ht="14.25" customHeight="1"/>
    <row r="20929" ht="14.25" customHeight="1"/>
    <row r="20930" ht="14.25" customHeight="1"/>
    <row r="20931" ht="14.25" customHeight="1"/>
    <row r="20932" ht="14.25" customHeight="1"/>
    <row r="20933" ht="14.25" customHeight="1"/>
    <row r="20934" ht="14.25" customHeight="1"/>
    <row r="20935" ht="14.25" customHeight="1"/>
    <row r="20936" ht="14.25" customHeight="1"/>
    <row r="20937" ht="14.25" customHeight="1"/>
    <row r="20938" ht="14.25" customHeight="1"/>
    <row r="20939" ht="14.25" customHeight="1"/>
    <row r="20940" ht="14.25" customHeight="1"/>
    <row r="20941" ht="14.25" customHeight="1"/>
    <row r="20942" ht="14.25" customHeight="1"/>
    <row r="20943" ht="14.25" customHeight="1"/>
    <row r="20944" ht="14.25" customHeight="1"/>
    <row r="20945" ht="14.25" customHeight="1"/>
    <row r="20946" ht="14.25" customHeight="1"/>
    <row r="20947" ht="14.25" customHeight="1"/>
    <row r="20948" ht="14.25" customHeight="1"/>
    <row r="20949" ht="14.25" customHeight="1"/>
    <row r="20950" ht="14.25" customHeight="1"/>
    <row r="20951" ht="14.25" customHeight="1"/>
    <row r="20952" ht="14.25" customHeight="1"/>
    <row r="20953" ht="14.25" customHeight="1"/>
    <row r="20954" ht="14.25" customHeight="1"/>
    <row r="20955" ht="14.25" customHeight="1"/>
    <row r="20956" ht="14.25" customHeight="1"/>
    <row r="20957" ht="14.25" customHeight="1"/>
    <row r="20958" ht="14.25" customHeight="1"/>
    <row r="20959" ht="14.25" customHeight="1"/>
    <row r="20960" ht="14.25" customHeight="1"/>
    <row r="20961" ht="14.25" customHeight="1"/>
    <row r="20962" ht="14.25" customHeight="1"/>
    <row r="20963" ht="14.25" customHeight="1"/>
    <row r="20964" ht="14.25" customHeight="1"/>
    <row r="20965" ht="14.25" customHeight="1"/>
    <row r="20966" ht="14.25" customHeight="1"/>
    <row r="20967" ht="14.25" customHeight="1"/>
    <row r="20968" ht="14.25" customHeight="1"/>
    <row r="20969" ht="14.25" customHeight="1"/>
    <row r="20970" ht="14.25" customHeight="1"/>
    <row r="20971" ht="14.25" customHeight="1"/>
    <row r="20972" ht="14.25" customHeight="1"/>
    <row r="20973" ht="14.25" customHeight="1"/>
    <row r="20974" ht="14.25" customHeight="1"/>
    <row r="20975" ht="14.25" customHeight="1"/>
    <row r="20976" ht="14.25" customHeight="1"/>
    <row r="20977" ht="14.25" customHeight="1"/>
    <row r="20978" ht="14.25" customHeight="1"/>
    <row r="20979" ht="14.25" customHeight="1"/>
    <row r="20980" ht="14.25" customHeight="1"/>
    <row r="20981" ht="14.25" customHeight="1"/>
    <row r="20982" ht="14.25" customHeight="1"/>
    <row r="20983" ht="14.25" customHeight="1"/>
    <row r="20984" ht="14.25" customHeight="1"/>
    <row r="20985" ht="14.25" customHeight="1"/>
    <row r="20986" ht="14.25" customHeight="1"/>
    <row r="20987" ht="14.25" customHeight="1"/>
    <row r="20988" ht="14.25" customHeight="1"/>
    <row r="20989" ht="14.25" customHeight="1"/>
    <row r="20990" ht="14.25" customHeight="1"/>
    <row r="20991" ht="14.25" customHeight="1"/>
    <row r="20992" ht="14.25" customHeight="1"/>
    <row r="20993" ht="14.25" customHeight="1"/>
    <row r="20994" ht="14.25" customHeight="1"/>
    <row r="20995" ht="14.25" customHeight="1"/>
    <row r="20996" ht="14.25" customHeight="1"/>
    <row r="20997" ht="14.25" customHeight="1"/>
    <row r="20998" ht="14.25" customHeight="1"/>
    <row r="20999" ht="14.25" customHeight="1"/>
    <row r="21000" ht="14.25" customHeight="1"/>
    <row r="21001" ht="14.25" customHeight="1"/>
    <row r="21002" ht="14.25" customHeight="1"/>
    <row r="21003" ht="14.25" customHeight="1"/>
    <row r="21004" ht="14.25" customHeight="1"/>
    <row r="21005" ht="14.25" customHeight="1"/>
    <row r="21006" ht="14.25" customHeight="1"/>
    <row r="21007" ht="14.25" customHeight="1"/>
    <row r="21008" ht="14.25" customHeight="1"/>
    <row r="21009" ht="14.25" customHeight="1"/>
    <row r="21010" ht="14.25" customHeight="1"/>
    <row r="21011" ht="14.25" customHeight="1"/>
    <row r="21012" ht="14.25" customHeight="1"/>
    <row r="21013" ht="14.25" customHeight="1"/>
    <row r="21014" ht="14.25" customHeight="1"/>
    <row r="21015" ht="14.25" customHeight="1"/>
    <row r="21016" ht="14.25" customHeight="1"/>
    <row r="21017" ht="14.25" customHeight="1"/>
    <row r="21018" ht="14.25" customHeight="1"/>
    <row r="21019" ht="14.25" customHeight="1"/>
    <row r="21020" ht="14.25" customHeight="1"/>
    <row r="21021" ht="14.25" customHeight="1"/>
    <row r="21022" ht="14.25" customHeight="1"/>
    <row r="21023" ht="14.25" customHeight="1"/>
    <row r="21024" ht="14.25" customHeight="1"/>
    <row r="21025" ht="14.25" customHeight="1"/>
    <row r="21026" ht="14.25" customHeight="1"/>
    <row r="21027" ht="14.25" customHeight="1"/>
    <row r="21028" ht="14.25" customHeight="1"/>
    <row r="21029" ht="14.25" customHeight="1"/>
    <row r="21030" ht="14.25" customHeight="1"/>
    <row r="21031" ht="14.25" customHeight="1"/>
    <row r="21032" ht="14.25" customHeight="1"/>
    <row r="21033" ht="14.25" customHeight="1"/>
    <row r="21034" ht="14.25" customHeight="1"/>
    <row r="21035" ht="14.25" customHeight="1"/>
    <row r="21036" ht="14.25" customHeight="1"/>
    <row r="21037" ht="14.25" customHeight="1"/>
    <row r="21038" ht="14.25" customHeight="1"/>
    <row r="21039" ht="14.25" customHeight="1"/>
    <row r="21040" ht="14.25" customHeight="1"/>
    <row r="21041" ht="14.25" customHeight="1"/>
    <row r="21042" ht="14.25" customHeight="1"/>
    <row r="21043" ht="14.25" customHeight="1"/>
    <row r="21044" ht="14.25" customHeight="1"/>
    <row r="21045" ht="14.25" customHeight="1"/>
    <row r="21046" ht="14.25" customHeight="1"/>
    <row r="21047" ht="14.25" customHeight="1"/>
    <row r="21048" ht="14.25" customHeight="1"/>
    <row r="21049" ht="14.25" customHeight="1"/>
    <row r="21050" ht="14.25" customHeight="1"/>
    <row r="21051" ht="14.25" customHeight="1"/>
    <row r="21052" ht="14.25" customHeight="1"/>
    <row r="21053" ht="14.25" customHeight="1"/>
    <row r="21054" ht="14.25" customHeight="1"/>
    <row r="21055" ht="14.25" customHeight="1"/>
    <row r="21056" ht="14.25" customHeight="1"/>
    <row r="21057" ht="14.25" customHeight="1"/>
    <row r="21058" ht="14.25" customHeight="1"/>
    <row r="21059" ht="14.25" customHeight="1"/>
    <row r="21060" ht="14.25" customHeight="1"/>
    <row r="21061" ht="14.25" customHeight="1"/>
    <row r="21062" ht="14.25" customHeight="1"/>
    <row r="21063" ht="14.25" customHeight="1"/>
    <row r="21064" ht="14.25" customHeight="1"/>
    <row r="21065" ht="14.25" customHeight="1"/>
    <row r="21066" ht="14.25" customHeight="1"/>
    <row r="21067" ht="14.25" customHeight="1"/>
    <row r="21068" ht="14.25" customHeight="1"/>
    <row r="21069" ht="14.25" customHeight="1"/>
    <row r="21070" ht="14.25" customHeight="1"/>
    <row r="21071" ht="14.25" customHeight="1"/>
    <row r="21072" ht="14.25" customHeight="1"/>
    <row r="21073" ht="14.25" customHeight="1"/>
    <row r="21074" ht="14.25" customHeight="1"/>
    <row r="21075" ht="14.25" customHeight="1"/>
    <row r="21076" ht="14.25" customHeight="1"/>
    <row r="21077" ht="14.25" customHeight="1"/>
    <row r="21078" ht="14.25" customHeight="1"/>
    <row r="21079" ht="14.25" customHeight="1"/>
    <row r="21080" ht="14.25" customHeight="1"/>
    <row r="21081" ht="14.25" customHeight="1"/>
    <row r="21082" ht="14.25" customHeight="1"/>
    <row r="21083" ht="14.25" customHeight="1"/>
    <row r="21084" ht="14.25" customHeight="1"/>
    <row r="21085" ht="14.25" customHeight="1"/>
    <row r="21086" ht="14.25" customHeight="1"/>
    <row r="21087" ht="14.25" customHeight="1"/>
    <row r="21088" ht="14.25" customHeight="1"/>
    <row r="21089" ht="14.25" customHeight="1"/>
    <row r="21090" ht="14.25" customHeight="1"/>
    <row r="21091" ht="14.25" customHeight="1"/>
    <row r="21092" ht="14.25" customHeight="1"/>
    <row r="21093" ht="14.25" customHeight="1"/>
    <row r="21094" ht="14.25" customHeight="1"/>
    <row r="21095" ht="14.25" customHeight="1"/>
    <row r="21096" ht="14.25" customHeight="1"/>
    <row r="21097" ht="14.25" customHeight="1"/>
    <row r="21098" ht="14.25" customHeight="1"/>
    <row r="21099" ht="14.25" customHeight="1"/>
    <row r="21100" ht="14.25" customHeight="1"/>
    <row r="21101" ht="14.25" customHeight="1"/>
    <row r="21102" ht="14.25" customHeight="1"/>
    <row r="21103" ht="14.25" customHeight="1"/>
    <row r="21104" ht="14.25" customHeight="1"/>
    <row r="21105" ht="14.25" customHeight="1"/>
    <row r="21106" ht="14.25" customHeight="1"/>
    <row r="21107" ht="14.25" customHeight="1"/>
    <row r="21108" ht="14.25" customHeight="1"/>
    <row r="21109" ht="14.25" customHeight="1"/>
    <row r="21110" ht="14.25" customHeight="1"/>
    <row r="21111" ht="14.25" customHeight="1"/>
    <row r="21112" ht="14.25" customHeight="1"/>
    <row r="21113" ht="14.25" customHeight="1"/>
    <row r="21114" ht="14.25" customHeight="1"/>
    <row r="21115" ht="14.25" customHeight="1"/>
    <row r="21116" ht="14.25" customHeight="1"/>
    <row r="21117" ht="14.25" customHeight="1"/>
    <row r="21118" ht="14.25" customHeight="1"/>
    <row r="21119" ht="14.25" customHeight="1"/>
    <row r="21120" ht="14.25" customHeight="1"/>
    <row r="21121" ht="14.25" customHeight="1"/>
    <row r="21122" ht="14.25" customHeight="1"/>
    <row r="21123" ht="14.25" customHeight="1"/>
    <row r="21124" ht="14.25" customHeight="1"/>
    <row r="21125" ht="14.25" customHeight="1"/>
    <row r="21126" ht="14.25" customHeight="1"/>
    <row r="21127" ht="14.25" customHeight="1"/>
    <row r="21128" ht="14.25" customHeight="1"/>
    <row r="21129" ht="14.25" customHeight="1"/>
    <row r="21130" ht="14.25" customHeight="1"/>
    <row r="21131" ht="14.25" customHeight="1"/>
    <row r="21132" ht="14.25" customHeight="1"/>
    <row r="21133" ht="14.25" customHeight="1"/>
    <row r="21134" ht="14.25" customHeight="1"/>
    <row r="21135" ht="14.25" customHeight="1"/>
    <row r="21136" ht="14.25" customHeight="1"/>
    <row r="21137" ht="14.25" customHeight="1"/>
    <row r="21138" ht="14.25" customHeight="1"/>
    <row r="21139" ht="14.25" customHeight="1"/>
    <row r="21140" ht="14.25" customHeight="1"/>
    <row r="21141" ht="14.25" customHeight="1"/>
    <row r="21142" ht="14.25" customHeight="1"/>
    <row r="21143" ht="14.25" customHeight="1"/>
    <row r="21144" ht="14.25" customHeight="1"/>
    <row r="21145" ht="14.25" customHeight="1"/>
    <row r="21146" ht="14.25" customHeight="1"/>
    <row r="21147" ht="14.25" customHeight="1"/>
    <row r="21148" ht="14.25" customHeight="1"/>
    <row r="21149" ht="14.25" customHeight="1"/>
    <row r="21150" ht="14.25" customHeight="1"/>
    <row r="21151" ht="14.25" customHeight="1"/>
    <row r="21152" ht="14.25" customHeight="1"/>
    <row r="21153" ht="14.25" customHeight="1"/>
    <row r="21154" ht="14.25" customHeight="1"/>
    <row r="21155" ht="14.25" customHeight="1"/>
    <row r="21156" ht="14.25" customHeight="1"/>
    <row r="21157" ht="14.25" customHeight="1"/>
    <row r="21158" ht="14.25" customHeight="1"/>
    <row r="21159" ht="14.25" customHeight="1"/>
    <row r="21160" ht="14.25" customHeight="1"/>
    <row r="21161" ht="14.25" customHeight="1"/>
    <row r="21162" ht="14.25" customHeight="1"/>
    <row r="21163" ht="14.25" customHeight="1"/>
    <row r="21164" ht="14.25" customHeight="1"/>
    <row r="21165" ht="14.25" customHeight="1"/>
    <row r="21166" ht="14.25" customHeight="1"/>
    <row r="21167" ht="14.25" customHeight="1"/>
    <row r="21168" ht="14.25" customHeight="1"/>
    <row r="21169" ht="14.25" customHeight="1"/>
    <row r="21170" ht="14.25" customHeight="1"/>
    <row r="21171" ht="14.25" customHeight="1"/>
    <row r="21172" ht="14.25" customHeight="1"/>
    <row r="21173" ht="14.25" customHeight="1"/>
    <row r="21174" ht="14.25" customHeight="1"/>
    <row r="21175" ht="14.25" customHeight="1"/>
    <row r="21176" ht="14.25" customHeight="1"/>
    <row r="21177" ht="14.25" customHeight="1"/>
    <row r="21178" ht="14.25" customHeight="1"/>
    <row r="21179" ht="14.25" customHeight="1"/>
    <row r="21180" ht="14.25" customHeight="1"/>
    <row r="21181" ht="14.25" customHeight="1"/>
    <row r="21182" ht="14.25" customHeight="1"/>
    <row r="21183" ht="14.25" customHeight="1"/>
    <row r="21184" ht="14.25" customHeight="1"/>
    <row r="21185" ht="14.25" customHeight="1"/>
    <row r="21186" ht="14.25" customHeight="1"/>
    <row r="21187" ht="14.25" customHeight="1"/>
    <row r="21188" ht="14.25" customHeight="1"/>
    <row r="21189" ht="14.25" customHeight="1"/>
    <row r="21190" ht="14.25" customHeight="1"/>
    <row r="21191" ht="14.25" customHeight="1"/>
    <row r="21192" ht="14.25" customHeight="1"/>
    <row r="21193" ht="14.25" customHeight="1"/>
    <row r="21194" ht="14.25" customHeight="1"/>
    <row r="21195" ht="14.25" customHeight="1"/>
    <row r="21196" ht="14.25" customHeight="1"/>
    <row r="21197" ht="14.25" customHeight="1"/>
    <row r="21198" ht="14.25" customHeight="1"/>
    <row r="21199" ht="14.25" customHeight="1"/>
    <row r="21200" ht="14.25" customHeight="1"/>
    <row r="21201" ht="14.25" customHeight="1"/>
    <row r="21202" ht="14.25" customHeight="1"/>
    <row r="21203" ht="14.25" customHeight="1"/>
    <row r="21204" ht="14.25" customHeight="1"/>
    <row r="21205" ht="14.25" customHeight="1"/>
    <row r="21206" ht="14.25" customHeight="1"/>
    <row r="21207" ht="14.25" customHeight="1"/>
    <row r="21208" ht="14.25" customHeight="1"/>
    <row r="21209" ht="14.25" customHeight="1"/>
    <row r="21210" ht="14.25" customHeight="1"/>
    <row r="21211" ht="14.25" customHeight="1"/>
    <row r="21212" ht="14.25" customHeight="1"/>
    <row r="21213" ht="14.25" customHeight="1"/>
    <row r="21214" ht="14.25" customHeight="1"/>
    <row r="21215" ht="14.25" customHeight="1"/>
    <row r="21216" ht="14.25" customHeight="1"/>
    <row r="21217" ht="14.25" customHeight="1"/>
    <row r="21218" ht="14.25" customHeight="1"/>
    <row r="21219" ht="14.25" customHeight="1"/>
    <row r="21220" ht="14.25" customHeight="1"/>
    <row r="21221" ht="14.25" customHeight="1"/>
    <row r="21222" ht="14.25" customHeight="1"/>
    <row r="21223" ht="14.25" customHeight="1"/>
    <row r="21224" ht="14.25" customHeight="1"/>
    <row r="21225" ht="14.25" customHeight="1"/>
    <row r="21226" ht="14.25" customHeight="1"/>
    <row r="21227" ht="14.25" customHeight="1"/>
    <row r="21228" ht="14.25" customHeight="1"/>
    <row r="21229" ht="14.25" customHeight="1"/>
    <row r="21230" ht="14.25" customHeight="1"/>
    <row r="21231" ht="14.25" customHeight="1"/>
    <row r="21232" ht="14.25" customHeight="1"/>
    <row r="21233" ht="14.25" customHeight="1"/>
    <row r="21234" ht="14.25" customHeight="1"/>
    <row r="21235" ht="14.25" customHeight="1"/>
    <row r="21236" ht="14.25" customHeight="1"/>
    <row r="21237" ht="14.25" customHeight="1"/>
    <row r="21238" ht="14.25" customHeight="1"/>
    <row r="21239" ht="14.25" customHeight="1"/>
    <row r="21240" ht="14.25" customHeight="1"/>
    <row r="21241" ht="14.25" customHeight="1"/>
    <row r="21242" ht="14.25" customHeight="1"/>
    <row r="21243" ht="14.25" customHeight="1"/>
    <row r="21244" ht="14.25" customHeight="1"/>
    <row r="21245" ht="14.25" customHeight="1"/>
    <row r="21246" ht="14.25" customHeight="1"/>
    <row r="21247" ht="14.25" customHeight="1"/>
    <row r="21248" ht="14.25" customHeight="1"/>
    <row r="21249" ht="14.25" customHeight="1"/>
    <row r="21250" ht="14.25" customHeight="1"/>
    <row r="21251" ht="14.25" customHeight="1"/>
    <row r="21252" ht="14.25" customHeight="1"/>
    <row r="21253" ht="14.25" customHeight="1"/>
    <row r="21254" ht="14.25" customHeight="1"/>
    <row r="21255" ht="14.25" customHeight="1"/>
    <row r="21256" ht="14.25" customHeight="1"/>
    <row r="21257" ht="14.25" customHeight="1"/>
    <row r="21258" ht="14.25" customHeight="1"/>
    <row r="21259" ht="14.25" customHeight="1"/>
    <row r="21260" ht="14.25" customHeight="1"/>
    <row r="21261" ht="14.25" customHeight="1"/>
    <row r="21262" ht="14.25" customHeight="1"/>
    <row r="21263" ht="14.25" customHeight="1"/>
    <row r="21264" ht="14.25" customHeight="1"/>
    <row r="21265" ht="14.25" customHeight="1"/>
    <row r="21266" ht="14.25" customHeight="1"/>
    <row r="21267" ht="14.25" customHeight="1"/>
    <row r="21268" ht="14.25" customHeight="1"/>
    <row r="21269" ht="14.25" customHeight="1"/>
    <row r="21270" ht="14.25" customHeight="1"/>
    <row r="21271" ht="14.25" customHeight="1"/>
    <row r="21272" ht="14.25" customHeight="1"/>
    <row r="21273" ht="14.25" customHeight="1"/>
    <row r="21274" ht="14.25" customHeight="1"/>
    <row r="21275" ht="14.25" customHeight="1"/>
    <row r="21276" ht="14.25" customHeight="1"/>
    <row r="21277" ht="14.25" customHeight="1"/>
    <row r="21278" ht="14.25" customHeight="1"/>
    <row r="21279" ht="14.25" customHeight="1"/>
    <row r="21280" ht="14.25" customHeight="1"/>
    <row r="21281" ht="14.25" customHeight="1"/>
    <row r="21282" ht="14.25" customHeight="1"/>
    <row r="21283" ht="14.25" customHeight="1"/>
    <row r="21284" ht="14.25" customHeight="1"/>
    <row r="21285" ht="14.25" customHeight="1"/>
    <row r="21286" ht="14.25" customHeight="1"/>
    <row r="21287" ht="14.25" customHeight="1"/>
    <row r="21288" ht="14.25" customHeight="1"/>
    <row r="21289" ht="14.25" customHeight="1"/>
    <row r="21290" ht="14.25" customHeight="1"/>
    <row r="21291" ht="14.25" customHeight="1"/>
    <row r="21292" ht="14.25" customHeight="1"/>
    <row r="21293" ht="14.25" customHeight="1"/>
    <row r="21294" ht="14.25" customHeight="1"/>
    <row r="21295" ht="14.25" customHeight="1"/>
    <row r="21296" ht="14.25" customHeight="1"/>
    <row r="21297" ht="14.25" customHeight="1"/>
    <row r="21298" ht="14.25" customHeight="1"/>
    <row r="21299" ht="14.25" customHeight="1"/>
    <row r="21300" ht="14.25" customHeight="1"/>
    <row r="21301" ht="14.25" customHeight="1"/>
    <row r="21302" ht="14.25" customHeight="1"/>
    <row r="21303" ht="14.25" customHeight="1"/>
    <row r="21304" ht="14.25" customHeight="1"/>
    <row r="21305" ht="14.25" customHeight="1"/>
    <row r="21306" ht="14.25" customHeight="1"/>
    <row r="21307" ht="14.25" customHeight="1"/>
    <row r="21308" ht="14.25" customHeight="1"/>
    <row r="21309" ht="14.25" customHeight="1"/>
    <row r="21310" ht="14.25" customHeight="1"/>
    <row r="21311" ht="14.25" customHeight="1"/>
    <row r="21312" ht="14.25" customHeight="1"/>
    <row r="21313" ht="14.25" customHeight="1"/>
    <row r="21314" ht="14.25" customHeight="1"/>
    <row r="21315" ht="14.25" customHeight="1"/>
    <row r="21316" ht="14.25" customHeight="1"/>
    <row r="21317" ht="14.25" customHeight="1"/>
    <row r="21318" ht="14.25" customHeight="1"/>
    <row r="21319" ht="14.25" customHeight="1"/>
    <row r="21320" ht="14.25" customHeight="1"/>
    <row r="21321" ht="14.25" customHeight="1"/>
    <row r="21322" ht="14.25" customHeight="1"/>
    <row r="21323" ht="14.25" customHeight="1"/>
    <row r="21324" ht="14.25" customHeight="1"/>
    <row r="21325" ht="14.25" customHeight="1"/>
    <row r="21326" ht="14.25" customHeight="1"/>
    <row r="21327" ht="14.25" customHeight="1"/>
    <row r="21328" ht="14.25" customHeight="1"/>
    <row r="21329" ht="14.25" customHeight="1"/>
    <row r="21330" ht="14.25" customHeight="1"/>
    <row r="21331" ht="14.25" customHeight="1"/>
    <row r="21332" ht="14.25" customHeight="1"/>
    <row r="21333" ht="14.25" customHeight="1"/>
    <row r="21334" ht="14.25" customHeight="1"/>
    <row r="21335" ht="14.25" customHeight="1"/>
    <row r="21336" ht="14.25" customHeight="1"/>
    <row r="21337" ht="14.25" customHeight="1"/>
    <row r="21338" ht="14.25" customHeight="1"/>
    <row r="21339" ht="14.25" customHeight="1"/>
    <row r="21340" ht="14.25" customHeight="1"/>
    <row r="21341" ht="14.25" customHeight="1"/>
    <row r="21342" ht="14.25" customHeight="1"/>
    <row r="21343" ht="14.25" customHeight="1"/>
    <row r="21344" ht="14.25" customHeight="1"/>
    <row r="21345" ht="14.25" customHeight="1"/>
    <row r="21346" ht="14.25" customHeight="1"/>
    <row r="21347" ht="14.25" customHeight="1"/>
    <row r="21348" ht="14.25" customHeight="1"/>
    <row r="21349" ht="14.25" customHeight="1"/>
    <row r="21350" ht="14.25" customHeight="1"/>
    <row r="21351" ht="14.25" customHeight="1"/>
    <row r="21352" ht="14.25" customHeight="1"/>
    <row r="21353" ht="14.25" customHeight="1"/>
    <row r="21354" ht="14.25" customHeight="1"/>
    <row r="21355" ht="14.25" customHeight="1"/>
    <row r="21356" ht="14.25" customHeight="1"/>
    <row r="21357" ht="14.25" customHeight="1"/>
    <row r="21358" ht="14.25" customHeight="1"/>
    <row r="21359" ht="14.25" customHeight="1"/>
    <row r="21360" ht="14.25" customHeight="1"/>
    <row r="21361" ht="14.25" customHeight="1"/>
    <row r="21362" ht="14.25" customHeight="1"/>
    <row r="21363" ht="14.25" customHeight="1"/>
    <row r="21364" ht="14.25" customHeight="1"/>
    <row r="21365" ht="14.25" customHeight="1"/>
    <row r="21366" ht="14.25" customHeight="1"/>
    <row r="21367" ht="14.25" customHeight="1"/>
    <row r="21368" ht="14.25" customHeight="1"/>
    <row r="21369" ht="14.25" customHeight="1"/>
    <row r="21370" ht="14.25" customHeight="1"/>
    <row r="21371" ht="14.25" customHeight="1"/>
    <row r="21372" ht="14.25" customHeight="1"/>
    <row r="21373" ht="14.25" customHeight="1"/>
    <row r="21374" ht="14.25" customHeight="1"/>
    <row r="21375" ht="14.25" customHeight="1"/>
    <row r="21376" ht="14.25" customHeight="1"/>
    <row r="21377" ht="14.25" customHeight="1"/>
    <row r="21378" ht="14.25" customHeight="1"/>
    <row r="21379" ht="14.25" customHeight="1"/>
    <row r="21380" ht="14.25" customHeight="1"/>
    <row r="21381" ht="14.25" customHeight="1"/>
    <row r="21382" ht="14.25" customHeight="1"/>
    <row r="21383" ht="14.25" customHeight="1"/>
    <row r="21384" ht="14.25" customHeight="1"/>
    <row r="21385" ht="14.25" customHeight="1"/>
    <row r="21386" ht="14.25" customHeight="1"/>
    <row r="21387" ht="14.25" customHeight="1"/>
    <row r="21388" ht="14.25" customHeight="1"/>
    <row r="21389" ht="14.25" customHeight="1"/>
    <row r="21390" ht="14.25" customHeight="1"/>
    <row r="21391" ht="14.25" customHeight="1"/>
    <row r="21392" ht="14.25" customHeight="1"/>
    <row r="21393" ht="14.25" customHeight="1"/>
    <row r="21394" ht="14.25" customHeight="1"/>
    <row r="21395" ht="14.25" customHeight="1"/>
    <row r="21396" ht="14.25" customHeight="1"/>
    <row r="21397" ht="14.25" customHeight="1"/>
    <row r="21398" ht="14.25" customHeight="1"/>
    <row r="21399" ht="14.25" customHeight="1"/>
    <row r="21400" ht="14.25" customHeight="1"/>
    <row r="21401" ht="14.25" customHeight="1"/>
    <row r="21402" ht="14.25" customHeight="1"/>
    <row r="21403" ht="14.25" customHeight="1"/>
    <row r="21404" ht="14.25" customHeight="1"/>
    <row r="21405" ht="14.25" customHeight="1"/>
    <row r="21406" ht="14.25" customHeight="1"/>
    <row r="21407" ht="14.25" customHeight="1"/>
    <row r="21408" ht="14.25" customHeight="1"/>
    <row r="21409" ht="14.25" customHeight="1"/>
    <row r="21410" ht="14.25" customHeight="1"/>
    <row r="21411" ht="14.25" customHeight="1"/>
    <row r="21412" ht="14.25" customHeight="1"/>
    <row r="21413" ht="14.25" customHeight="1"/>
    <row r="21414" ht="14.25" customHeight="1"/>
    <row r="21415" ht="14.25" customHeight="1"/>
    <row r="21416" ht="14.25" customHeight="1"/>
    <row r="21417" ht="14.25" customHeight="1"/>
    <row r="21418" ht="14.25" customHeight="1"/>
    <row r="21419" ht="14.25" customHeight="1"/>
    <row r="21420" ht="14.25" customHeight="1"/>
    <row r="21421" ht="14.25" customHeight="1"/>
    <row r="21422" ht="14.25" customHeight="1"/>
    <row r="21423" ht="14.25" customHeight="1"/>
    <row r="21424" ht="14.25" customHeight="1"/>
    <row r="21425" ht="14.25" customHeight="1"/>
    <row r="21426" ht="14.25" customHeight="1"/>
    <row r="21427" ht="14.25" customHeight="1"/>
    <row r="21428" ht="14.25" customHeight="1"/>
    <row r="21429" ht="14.25" customHeight="1"/>
    <row r="21430" ht="14.25" customHeight="1"/>
    <row r="21431" ht="14.25" customHeight="1"/>
    <row r="21432" ht="14.25" customHeight="1"/>
    <row r="21433" ht="14.25" customHeight="1"/>
    <row r="21434" ht="14.25" customHeight="1"/>
    <row r="21435" ht="14.25" customHeight="1"/>
    <row r="21436" ht="14.25" customHeight="1"/>
    <row r="21437" ht="14.25" customHeight="1"/>
    <row r="21438" ht="14.25" customHeight="1"/>
    <row r="21439" ht="14.25" customHeight="1"/>
    <row r="21440" ht="14.25" customHeight="1"/>
    <row r="21441" ht="14.25" customHeight="1"/>
    <row r="21442" ht="14.25" customHeight="1"/>
    <row r="21443" ht="14.25" customHeight="1"/>
    <row r="21444" ht="14.25" customHeight="1"/>
    <row r="21445" ht="14.25" customHeight="1"/>
    <row r="21446" ht="14.25" customHeight="1"/>
    <row r="21447" ht="14.25" customHeight="1"/>
    <row r="21448" ht="14.25" customHeight="1"/>
    <row r="21449" ht="14.25" customHeight="1"/>
    <row r="21450" ht="14.25" customHeight="1"/>
    <row r="21451" ht="14.25" customHeight="1"/>
    <row r="21452" ht="14.25" customHeight="1"/>
    <row r="21453" ht="14.25" customHeight="1"/>
    <row r="21454" ht="14.25" customHeight="1"/>
    <row r="21455" ht="14.25" customHeight="1"/>
    <row r="21456" ht="14.25" customHeight="1"/>
    <row r="21457" ht="14.25" customHeight="1"/>
    <row r="21458" ht="14.25" customHeight="1"/>
    <row r="21459" ht="14.25" customHeight="1"/>
    <row r="21460" ht="14.25" customHeight="1"/>
    <row r="21461" ht="14.25" customHeight="1"/>
    <row r="21462" ht="14.25" customHeight="1"/>
    <row r="21463" ht="14.25" customHeight="1"/>
    <row r="21464" ht="14.25" customHeight="1"/>
    <row r="21465" ht="14.25" customHeight="1"/>
    <row r="21466" ht="14.25" customHeight="1"/>
    <row r="21467" ht="14.25" customHeight="1"/>
    <row r="21468" ht="14.25" customHeight="1"/>
    <row r="21469" ht="14.25" customHeight="1"/>
    <row r="21470" ht="14.25" customHeight="1"/>
    <row r="21471" ht="14.25" customHeight="1"/>
    <row r="21472" ht="14.25" customHeight="1"/>
    <row r="21473" ht="14.25" customHeight="1"/>
    <row r="21474" ht="14.25" customHeight="1"/>
    <row r="21475" ht="14.25" customHeight="1"/>
    <row r="21476" ht="14.25" customHeight="1"/>
    <row r="21477" ht="14.25" customHeight="1"/>
    <row r="21478" ht="14.25" customHeight="1"/>
    <row r="21479" ht="14.25" customHeight="1"/>
    <row r="21480" ht="14.25" customHeight="1"/>
    <row r="21481" ht="14.25" customHeight="1"/>
    <row r="21482" ht="14.25" customHeight="1"/>
    <row r="21483" ht="14.25" customHeight="1"/>
    <row r="21484" ht="14.25" customHeight="1"/>
    <row r="21485" ht="14.25" customHeight="1"/>
    <row r="21486" ht="14.25" customHeight="1"/>
    <row r="21487" ht="14.25" customHeight="1"/>
    <row r="21488" ht="14.25" customHeight="1"/>
    <row r="21489" ht="14.25" customHeight="1"/>
    <row r="21490" ht="14.25" customHeight="1"/>
    <row r="21491" ht="14.25" customHeight="1"/>
    <row r="21492" ht="14.25" customHeight="1"/>
    <row r="21493" ht="14.25" customHeight="1"/>
    <row r="21494" ht="14.25" customHeight="1"/>
    <row r="21495" ht="14.25" customHeight="1"/>
    <row r="21496" ht="14.25" customHeight="1"/>
    <row r="21497" ht="14.25" customHeight="1"/>
    <row r="21498" ht="14.25" customHeight="1"/>
    <row r="21499" ht="14.25" customHeight="1"/>
    <row r="21500" ht="14.25" customHeight="1"/>
    <row r="21501" ht="14.25" customHeight="1"/>
    <row r="21502" ht="14.25" customHeight="1"/>
    <row r="21503" ht="14.25" customHeight="1"/>
    <row r="21504" ht="14.25" customHeight="1"/>
    <row r="21505" ht="14.25" customHeight="1"/>
    <row r="21506" ht="14.25" customHeight="1"/>
    <row r="21507" ht="14.25" customHeight="1"/>
    <row r="21508" ht="14.25" customHeight="1"/>
    <row r="21509" ht="14.25" customHeight="1"/>
    <row r="21510" ht="14.25" customHeight="1"/>
    <row r="21511" ht="14.25" customHeight="1"/>
    <row r="21512" ht="14.25" customHeight="1"/>
    <row r="21513" ht="14.25" customHeight="1"/>
    <row r="21514" ht="14.25" customHeight="1"/>
    <row r="21515" ht="14.25" customHeight="1"/>
    <row r="21516" ht="14.25" customHeight="1"/>
    <row r="21517" ht="14.25" customHeight="1"/>
    <row r="21518" ht="14.25" customHeight="1"/>
    <row r="21519" ht="14.25" customHeight="1"/>
    <row r="21520" ht="14.25" customHeight="1"/>
    <row r="21521" ht="14.25" customHeight="1"/>
    <row r="21522" ht="14.25" customHeight="1"/>
    <row r="21523" ht="14.25" customHeight="1"/>
    <row r="21524" ht="14.25" customHeight="1"/>
    <row r="21525" ht="14.25" customHeight="1"/>
    <row r="21526" ht="14.25" customHeight="1"/>
    <row r="21527" ht="14.25" customHeight="1"/>
    <row r="21528" ht="14.25" customHeight="1"/>
    <row r="21529" ht="14.25" customHeight="1"/>
    <row r="21530" ht="14.25" customHeight="1"/>
    <row r="21531" ht="14.25" customHeight="1"/>
    <row r="21532" ht="14.25" customHeight="1"/>
    <row r="21533" ht="14.25" customHeight="1"/>
    <row r="21534" ht="14.25" customHeight="1"/>
    <row r="21535" ht="14.25" customHeight="1"/>
    <row r="21536" ht="14.25" customHeight="1"/>
    <row r="21537" ht="14.25" customHeight="1"/>
    <row r="21538" ht="14.25" customHeight="1"/>
    <row r="21539" ht="14.25" customHeight="1"/>
    <row r="21540" ht="14.25" customHeight="1"/>
    <row r="21541" ht="14.25" customHeight="1"/>
    <row r="21542" ht="14.25" customHeight="1"/>
    <row r="21543" ht="14.25" customHeight="1"/>
    <row r="21544" ht="14.25" customHeight="1"/>
    <row r="21545" ht="14.25" customHeight="1"/>
    <row r="21546" ht="14.25" customHeight="1"/>
    <row r="21547" ht="14.25" customHeight="1"/>
    <row r="21548" ht="14.25" customHeight="1"/>
    <row r="21549" ht="14.25" customHeight="1"/>
    <row r="21550" ht="14.25" customHeight="1"/>
    <row r="21551" ht="14.25" customHeight="1"/>
    <row r="21552" ht="14.25" customHeight="1"/>
    <row r="21553" ht="14.25" customHeight="1"/>
    <row r="21554" ht="14.25" customHeight="1"/>
    <row r="21555" ht="14.25" customHeight="1"/>
    <row r="21556" ht="14.25" customHeight="1"/>
    <row r="21557" ht="14.25" customHeight="1"/>
    <row r="21558" ht="14.25" customHeight="1"/>
    <row r="21559" ht="14.25" customHeight="1"/>
    <row r="21560" ht="14.25" customHeight="1"/>
    <row r="21561" ht="14.25" customHeight="1"/>
    <row r="21562" ht="14.25" customHeight="1"/>
    <row r="21563" ht="14.25" customHeight="1"/>
    <row r="21564" ht="14.25" customHeight="1"/>
    <row r="21565" ht="14.25" customHeight="1"/>
    <row r="21566" ht="14.25" customHeight="1"/>
    <row r="21567" ht="14.25" customHeight="1"/>
    <row r="21568" ht="14.25" customHeight="1"/>
    <row r="21569" ht="14.25" customHeight="1"/>
    <row r="21570" ht="14.25" customHeight="1"/>
    <row r="21571" ht="14.25" customHeight="1"/>
    <row r="21572" ht="14.25" customHeight="1"/>
    <row r="21573" ht="14.25" customHeight="1"/>
    <row r="21574" ht="14.25" customHeight="1"/>
    <row r="21575" ht="14.25" customHeight="1"/>
    <row r="21576" ht="14.25" customHeight="1"/>
    <row r="21577" ht="14.25" customHeight="1"/>
    <row r="21578" ht="14.25" customHeight="1"/>
    <row r="21579" ht="14.25" customHeight="1"/>
    <row r="21580" ht="14.25" customHeight="1"/>
    <row r="21581" ht="14.25" customHeight="1"/>
    <row r="21582" ht="14.25" customHeight="1"/>
    <row r="21583" ht="14.25" customHeight="1"/>
    <row r="21584" ht="14.25" customHeight="1"/>
    <row r="21585" ht="14.25" customHeight="1"/>
    <row r="21586" ht="14.25" customHeight="1"/>
    <row r="21587" ht="14.25" customHeight="1"/>
    <row r="21588" ht="14.25" customHeight="1"/>
    <row r="21589" ht="14.25" customHeight="1"/>
    <row r="21590" ht="14.25" customHeight="1"/>
    <row r="21591" ht="14.25" customHeight="1"/>
    <row r="21592" ht="14.25" customHeight="1"/>
    <row r="21593" ht="14.25" customHeight="1"/>
    <row r="21594" ht="14.25" customHeight="1"/>
    <row r="21595" ht="14.25" customHeight="1"/>
    <row r="21596" ht="14.25" customHeight="1"/>
    <row r="21597" ht="14.25" customHeight="1"/>
    <row r="21598" ht="14.25" customHeight="1"/>
    <row r="21599" ht="14.25" customHeight="1"/>
    <row r="21600" ht="14.25" customHeight="1"/>
    <row r="21601" ht="14.25" customHeight="1"/>
    <row r="21602" ht="14.25" customHeight="1"/>
    <row r="21603" ht="14.25" customHeight="1"/>
    <row r="21604" ht="14.25" customHeight="1"/>
    <row r="21605" ht="14.25" customHeight="1"/>
    <row r="21606" ht="14.25" customHeight="1"/>
    <row r="21607" ht="14.25" customHeight="1"/>
    <row r="21608" ht="14.25" customHeight="1"/>
    <row r="21609" ht="14.25" customHeight="1"/>
    <row r="21610" ht="14.25" customHeight="1"/>
    <row r="21611" ht="14.25" customHeight="1"/>
    <row r="21612" ht="14.25" customHeight="1"/>
    <row r="21613" ht="14.25" customHeight="1"/>
    <row r="21614" ht="14.25" customHeight="1"/>
    <row r="21615" ht="14.25" customHeight="1"/>
    <row r="21616" ht="14.25" customHeight="1"/>
    <row r="21617" ht="14.25" customHeight="1"/>
    <row r="21618" ht="14.25" customHeight="1"/>
    <row r="21619" ht="14.25" customHeight="1"/>
    <row r="21620" ht="14.25" customHeight="1"/>
    <row r="21621" ht="14.25" customHeight="1"/>
    <row r="21622" ht="14.25" customHeight="1"/>
    <row r="21623" ht="14.25" customHeight="1"/>
    <row r="21624" ht="14.25" customHeight="1"/>
    <row r="21625" ht="14.25" customHeight="1"/>
    <row r="21626" ht="14.25" customHeight="1"/>
    <row r="21627" ht="14.25" customHeight="1"/>
    <row r="21628" ht="14.25" customHeight="1"/>
    <row r="21629" ht="14.25" customHeight="1"/>
    <row r="21630" ht="14.25" customHeight="1"/>
    <row r="21631" ht="14.25" customHeight="1"/>
    <row r="21632" ht="14.25" customHeight="1"/>
    <row r="21633" ht="14.25" customHeight="1"/>
    <row r="21634" ht="14.25" customHeight="1"/>
    <row r="21635" ht="14.25" customHeight="1"/>
    <row r="21636" ht="14.25" customHeight="1"/>
    <row r="21637" ht="14.25" customHeight="1"/>
    <row r="21638" ht="14.25" customHeight="1"/>
    <row r="21639" ht="14.25" customHeight="1"/>
    <row r="21640" ht="14.25" customHeight="1"/>
    <row r="21641" ht="14.25" customHeight="1"/>
    <row r="21642" ht="14.25" customHeight="1"/>
    <row r="21643" ht="14.25" customHeight="1"/>
    <row r="21644" ht="14.25" customHeight="1"/>
    <row r="21645" ht="14.25" customHeight="1"/>
    <row r="21646" ht="14.25" customHeight="1"/>
    <row r="21647" ht="14.25" customHeight="1"/>
    <row r="21648" ht="14.25" customHeight="1"/>
    <row r="21649" ht="14.25" customHeight="1"/>
    <row r="21650" ht="14.25" customHeight="1"/>
    <row r="21651" ht="14.25" customHeight="1"/>
    <row r="21652" ht="14.25" customHeight="1"/>
    <row r="21653" ht="14.25" customHeight="1"/>
    <row r="21654" ht="14.25" customHeight="1"/>
    <row r="21655" ht="14.25" customHeight="1"/>
    <row r="21656" ht="14.25" customHeight="1"/>
    <row r="21657" ht="14.25" customHeight="1"/>
    <row r="21658" ht="14.25" customHeight="1"/>
    <row r="21659" ht="14.25" customHeight="1"/>
    <row r="21660" ht="14.25" customHeight="1"/>
    <row r="21661" ht="14.25" customHeight="1"/>
    <row r="21662" ht="14.25" customHeight="1"/>
    <row r="21663" ht="14.25" customHeight="1"/>
    <row r="21664" ht="14.25" customHeight="1"/>
    <row r="21665" ht="14.25" customHeight="1"/>
    <row r="21666" ht="14.25" customHeight="1"/>
    <row r="21667" ht="14.25" customHeight="1"/>
    <row r="21668" ht="14.25" customHeight="1"/>
    <row r="21669" ht="14.25" customHeight="1"/>
    <row r="21670" ht="14.25" customHeight="1"/>
    <row r="21671" ht="14.25" customHeight="1"/>
    <row r="21672" ht="14.25" customHeight="1"/>
    <row r="21673" ht="14.25" customHeight="1"/>
    <row r="21674" ht="14.25" customHeight="1"/>
    <row r="21675" ht="14.25" customHeight="1"/>
    <row r="21676" ht="14.25" customHeight="1"/>
    <row r="21677" ht="14.25" customHeight="1"/>
    <row r="21678" ht="14.25" customHeight="1"/>
    <row r="21679" ht="14.25" customHeight="1"/>
    <row r="21680" ht="14.25" customHeight="1"/>
    <row r="21681" ht="14.25" customHeight="1"/>
    <row r="21682" ht="14.25" customHeight="1"/>
    <row r="21683" ht="14.25" customHeight="1"/>
    <row r="21684" ht="14.25" customHeight="1"/>
    <row r="21685" ht="14.25" customHeight="1"/>
    <row r="21686" ht="14.25" customHeight="1"/>
    <row r="21687" ht="14.25" customHeight="1"/>
    <row r="21688" ht="14.25" customHeight="1"/>
    <row r="21689" ht="14.25" customHeight="1"/>
    <row r="21690" ht="14.25" customHeight="1"/>
    <row r="21691" ht="14.25" customHeight="1"/>
    <row r="21692" ht="14.25" customHeight="1"/>
    <row r="21693" ht="14.25" customHeight="1"/>
    <row r="21694" ht="14.25" customHeight="1"/>
    <row r="21695" ht="14.25" customHeight="1"/>
    <row r="21696" ht="14.25" customHeight="1"/>
    <row r="21697" ht="14.25" customHeight="1"/>
    <row r="21698" ht="14.25" customHeight="1"/>
    <row r="21699" ht="14.25" customHeight="1"/>
    <row r="21700" ht="14.25" customHeight="1"/>
    <row r="21701" ht="14.25" customHeight="1"/>
    <row r="21702" ht="14.25" customHeight="1"/>
    <row r="21703" ht="14.25" customHeight="1"/>
    <row r="21704" ht="14.25" customHeight="1"/>
    <row r="21705" ht="14.25" customHeight="1"/>
    <row r="21706" ht="14.25" customHeight="1"/>
    <row r="21707" ht="14.25" customHeight="1"/>
    <row r="21708" ht="14.25" customHeight="1"/>
    <row r="21709" ht="14.25" customHeight="1"/>
    <row r="21710" ht="14.25" customHeight="1"/>
    <row r="21711" ht="14.25" customHeight="1"/>
    <row r="21712" ht="14.25" customHeight="1"/>
    <row r="21713" ht="14.25" customHeight="1"/>
    <row r="21714" ht="14.25" customHeight="1"/>
    <row r="21715" ht="14.25" customHeight="1"/>
    <row r="21716" ht="14.25" customHeight="1"/>
    <row r="21717" ht="14.25" customHeight="1"/>
    <row r="21718" ht="14.25" customHeight="1"/>
    <row r="21719" ht="14.25" customHeight="1"/>
    <row r="21720" ht="14.25" customHeight="1"/>
    <row r="21721" ht="14.25" customHeight="1"/>
    <row r="21722" ht="14.25" customHeight="1"/>
    <row r="21723" ht="14.25" customHeight="1"/>
    <row r="21724" ht="14.25" customHeight="1"/>
    <row r="21725" ht="14.25" customHeight="1"/>
    <row r="21726" ht="14.25" customHeight="1"/>
    <row r="21727" ht="14.25" customHeight="1"/>
    <row r="21728" ht="14.25" customHeight="1"/>
    <row r="21729" ht="14.25" customHeight="1"/>
    <row r="21730" ht="14.25" customHeight="1"/>
    <row r="21731" ht="14.25" customHeight="1"/>
    <row r="21732" ht="14.25" customHeight="1"/>
    <row r="21733" ht="14.25" customHeight="1"/>
    <row r="21734" ht="14.25" customHeight="1"/>
    <row r="21735" ht="14.25" customHeight="1"/>
    <row r="21736" ht="14.25" customHeight="1"/>
    <row r="21737" ht="14.25" customHeight="1"/>
    <row r="21738" ht="14.25" customHeight="1"/>
    <row r="21739" ht="14.25" customHeight="1"/>
    <row r="21740" ht="14.25" customHeight="1"/>
    <row r="21741" ht="14.25" customHeight="1"/>
    <row r="21742" ht="14.25" customHeight="1"/>
    <row r="21743" ht="14.25" customHeight="1"/>
    <row r="21744" ht="14.25" customHeight="1"/>
    <row r="21745" ht="14.25" customHeight="1"/>
    <row r="21746" ht="14.25" customHeight="1"/>
    <row r="21747" ht="14.25" customHeight="1"/>
    <row r="21748" ht="14.25" customHeight="1"/>
    <row r="21749" ht="14.25" customHeight="1"/>
    <row r="21750" ht="14.25" customHeight="1"/>
    <row r="21751" ht="14.25" customHeight="1"/>
    <row r="21752" ht="14.25" customHeight="1"/>
    <row r="21753" ht="14.25" customHeight="1"/>
    <row r="21754" ht="14.25" customHeight="1"/>
    <row r="21755" ht="14.25" customHeight="1"/>
    <row r="21756" ht="14.25" customHeight="1"/>
    <row r="21757" ht="14.25" customHeight="1"/>
    <row r="21758" ht="14.25" customHeight="1"/>
    <row r="21759" ht="14.25" customHeight="1"/>
    <row r="21760" ht="14.25" customHeight="1"/>
    <row r="21761" ht="14.25" customHeight="1"/>
    <row r="21762" ht="14.25" customHeight="1"/>
    <row r="21763" ht="14.25" customHeight="1"/>
    <row r="21764" ht="14.25" customHeight="1"/>
    <row r="21765" ht="14.25" customHeight="1"/>
    <row r="21766" ht="14.25" customHeight="1"/>
    <row r="21767" ht="14.25" customHeight="1"/>
    <row r="21768" ht="14.25" customHeight="1"/>
    <row r="21769" ht="14.25" customHeight="1"/>
    <row r="21770" ht="14.25" customHeight="1"/>
    <row r="21771" ht="14.25" customHeight="1"/>
    <row r="21772" ht="14.25" customHeight="1"/>
    <row r="21773" ht="14.25" customHeight="1"/>
    <row r="21774" ht="14.25" customHeight="1"/>
    <row r="21775" ht="14.25" customHeight="1"/>
    <row r="21776" ht="14.25" customHeight="1"/>
    <row r="21777" ht="14.25" customHeight="1"/>
    <row r="21778" ht="14.25" customHeight="1"/>
    <row r="21779" ht="14.25" customHeight="1"/>
    <row r="21780" ht="14.25" customHeight="1"/>
    <row r="21781" ht="14.25" customHeight="1"/>
    <row r="21782" ht="14.25" customHeight="1"/>
    <row r="21783" ht="14.25" customHeight="1"/>
    <row r="21784" ht="14.25" customHeight="1"/>
    <row r="21785" ht="14.25" customHeight="1"/>
    <row r="21786" ht="14.25" customHeight="1"/>
    <row r="21787" ht="14.25" customHeight="1"/>
    <row r="21788" ht="14.25" customHeight="1"/>
    <row r="21789" ht="14.25" customHeight="1"/>
    <row r="21790" ht="14.25" customHeight="1"/>
    <row r="21791" ht="14.25" customHeight="1"/>
    <row r="21792" ht="14.25" customHeight="1"/>
    <row r="21793" ht="14.25" customHeight="1"/>
    <row r="21794" ht="14.25" customHeight="1"/>
    <row r="21795" ht="14.25" customHeight="1"/>
    <row r="21796" ht="14.25" customHeight="1"/>
    <row r="21797" ht="14.25" customHeight="1"/>
    <row r="21798" ht="14.25" customHeight="1"/>
    <row r="21799" ht="14.25" customHeight="1"/>
    <row r="21800" ht="14.25" customHeight="1"/>
    <row r="21801" ht="14.25" customHeight="1"/>
    <row r="21802" ht="14.25" customHeight="1"/>
    <row r="21803" ht="14.25" customHeight="1"/>
    <row r="21804" ht="14.25" customHeight="1"/>
    <row r="21805" ht="14.25" customHeight="1"/>
    <row r="21806" ht="14.25" customHeight="1"/>
    <row r="21807" ht="14.25" customHeight="1"/>
    <row r="21808" ht="14.25" customHeight="1"/>
    <row r="21809" ht="14.25" customHeight="1"/>
    <row r="21810" ht="14.25" customHeight="1"/>
    <row r="21811" ht="14.25" customHeight="1"/>
    <row r="21812" ht="14.25" customHeight="1"/>
    <row r="21813" ht="14.25" customHeight="1"/>
    <row r="21814" ht="14.25" customHeight="1"/>
    <row r="21815" ht="14.25" customHeight="1"/>
    <row r="21816" ht="14.25" customHeight="1"/>
    <row r="21817" ht="14.25" customHeight="1"/>
    <row r="21818" ht="14.25" customHeight="1"/>
    <row r="21819" ht="14.25" customHeight="1"/>
    <row r="21820" ht="14.25" customHeight="1"/>
    <row r="21821" ht="14.25" customHeight="1"/>
    <row r="21822" ht="14.25" customHeight="1"/>
    <row r="21823" ht="14.25" customHeight="1"/>
    <row r="21824" ht="14.25" customHeight="1"/>
    <row r="21825" ht="14.25" customHeight="1"/>
    <row r="21826" ht="14.25" customHeight="1"/>
    <row r="21827" ht="14.25" customHeight="1"/>
    <row r="21828" ht="14.25" customHeight="1"/>
    <row r="21829" ht="14.25" customHeight="1"/>
    <row r="21830" ht="14.25" customHeight="1"/>
    <row r="21831" ht="14.25" customHeight="1"/>
    <row r="21832" ht="14.25" customHeight="1"/>
    <row r="21833" ht="14.25" customHeight="1"/>
    <row r="21834" ht="14.25" customHeight="1"/>
    <row r="21835" ht="14.25" customHeight="1"/>
    <row r="21836" ht="14.25" customHeight="1"/>
    <row r="21837" ht="14.25" customHeight="1"/>
    <row r="21838" ht="14.25" customHeight="1"/>
    <row r="21839" ht="14.25" customHeight="1"/>
    <row r="21840" ht="14.25" customHeight="1"/>
    <row r="21841" ht="14.25" customHeight="1"/>
    <row r="21842" ht="14.25" customHeight="1"/>
    <row r="21843" ht="14.25" customHeight="1"/>
    <row r="21844" ht="14.25" customHeight="1"/>
    <row r="21845" ht="14.25" customHeight="1"/>
    <row r="21846" ht="14.25" customHeight="1"/>
    <row r="21847" ht="14.25" customHeight="1"/>
    <row r="21848" ht="14.25" customHeight="1"/>
    <row r="21849" ht="14.25" customHeight="1"/>
    <row r="21850" ht="14.25" customHeight="1"/>
    <row r="21851" ht="14.25" customHeight="1"/>
    <row r="21852" ht="14.25" customHeight="1"/>
    <row r="21853" ht="14.25" customHeight="1"/>
    <row r="21854" ht="14.25" customHeight="1"/>
    <row r="21855" ht="14.25" customHeight="1"/>
    <row r="21856" ht="14.25" customHeight="1"/>
    <row r="21857" ht="14.25" customHeight="1"/>
    <row r="21858" ht="14.25" customHeight="1"/>
    <row r="21859" ht="14.25" customHeight="1"/>
    <row r="21860" ht="14.25" customHeight="1"/>
    <row r="21861" ht="14.25" customHeight="1"/>
    <row r="21862" ht="14.25" customHeight="1"/>
    <row r="21863" ht="14.25" customHeight="1"/>
    <row r="21864" ht="14.25" customHeight="1"/>
    <row r="21865" ht="14.25" customHeight="1"/>
    <row r="21866" ht="14.25" customHeight="1"/>
    <row r="21867" ht="14.25" customHeight="1"/>
    <row r="21868" ht="14.25" customHeight="1"/>
    <row r="21869" ht="14.25" customHeight="1"/>
    <row r="21870" ht="14.25" customHeight="1"/>
    <row r="21871" ht="14.25" customHeight="1"/>
    <row r="21872" ht="14.25" customHeight="1"/>
    <row r="21873" ht="14.25" customHeight="1"/>
    <row r="21874" ht="14.25" customHeight="1"/>
    <row r="21875" ht="14.25" customHeight="1"/>
    <row r="21876" ht="14.25" customHeight="1"/>
    <row r="21877" ht="14.25" customHeight="1"/>
    <row r="21878" ht="14.25" customHeight="1"/>
    <row r="21879" ht="14.25" customHeight="1"/>
    <row r="21880" ht="14.25" customHeight="1"/>
    <row r="21881" ht="14.25" customHeight="1"/>
    <row r="21882" ht="14.25" customHeight="1"/>
    <row r="21883" ht="14.25" customHeight="1"/>
    <row r="21884" ht="14.25" customHeight="1"/>
    <row r="21885" ht="14.25" customHeight="1"/>
    <row r="21886" ht="14.25" customHeight="1"/>
    <row r="21887" ht="14.25" customHeight="1"/>
    <row r="21888" ht="14.25" customHeight="1"/>
    <row r="21889" ht="14.25" customHeight="1"/>
    <row r="21890" ht="14.25" customHeight="1"/>
    <row r="21891" ht="14.25" customHeight="1"/>
    <row r="21892" ht="14.25" customHeight="1"/>
    <row r="21893" ht="14.25" customHeight="1"/>
    <row r="21894" ht="14.25" customHeight="1"/>
    <row r="21895" ht="14.25" customHeight="1"/>
    <row r="21896" ht="14.25" customHeight="1"/>
    <row r="21897" ht="14.25" customHeight="1"/>
    <row r="21898" ht="14.25" customHeight="1"/>
    <row r="21899" ht="14.25" customHeight="1"/>
    <row r="21900" ht="14.25" customHeight="1"/>
    <row r="21901" ht="14.25" customHeight="1"/>
    <row r="21902" ht="14.25" customHeight="1"/>
    <row r="21903" ht="14.25" customHeight="1"/>
    <row r="21904" ht="14.25" customHeight="1"/>
    <row r="21905" ht="14.25" customHeight="1"/>
    <row r="21906" ht="14.25" customHeight="1"/>
    <row r="21907" ht="14.25" customHeight="1"/>
    <row r="21908" ht="14.25" customHeight="1"/>
    <row r="21909" ht="14.25" customHeight="1"/>
    <row r="21910" ht="14.25" customHeight="1"/>
    <row r="21911" ht="14.25" customHeight="1"/>
    <row r="21912" ht="14.25" customHeight="1"/>
    <row r="21913" ht="14.25" customHeight="1"/>
    <row r="21914" ht="14.25" customHeight="1"/>
    <row r="21915" ht="14.25" customHeight="1"/>
    <row r="21916" ht="14.25" customHeight="1"/>
    <row r="21917" ht="14.25" customHeight="1"/>
    <row r="21918" ht="14.25" customHeight="1"/>
    <row r="21919" ht="14.25" customHeight="1"/>
    <row r="21920" ht="14.25" customHeight="1"/>
    <row r="21921" ht="14.25" customHeight="1"/>
    <row r="21922" ht="14.25" customHeight="1"/>
    <row r="21923" ht="14.25" customHeight="1"/>
    <row r="21924" ht="14.25" customHeight="1"/>
    <row r="21925" ht="14.25" customHeight="1"/>
    <row r="21926" ht="14.25" customHeight="1"/>
    <row r="21927" ht="14.25" customHeight="1"/>
    <row r="21928" ht="14.25" customHeight="1"/>
    <row r="21929" ht="14.25" customHeight="1"/>
    <row r="21930" ht="14.25" customHeight="1"/>
    <row r="21931" ht="14.25" customHeight="1"/>
    <row r="21932" ht="14.25" customHeight="1"/>
    <row r="21933" ht="14.25" customHeight="1"/>
    <row r="21934" ht="14.25" customHeight="1"/>
    <row r="21935" ht="14.25" customHeight="1"/>
    <row r="21936" ht="14.25" customHeight="1"/>
    <row r="21937" ht="14.25" customHeight="1"/>
    <row r="21938" ht="14.25" customHeight="1"/>
    <row r="21939" ht="14.25" customHeight="1"/>
    <row r="21940" ht="14.25" customHeight="1"/>
    <row r="21941" ht="14.25" customHeight="1"/>
    <row r="21942" ht="14.25" customHeight="1"/>
    <row r="21943" ht="14.25" customHeight="1"/>
    <row r="21944" ht="14.25" customHeight="1"/>
    <row r="21945" ht="14.25" customHeight="1"/>
    <row r="21946" ht="14.25" customHeight="1"/>
    <row r="21947" ht="14.25" customHeight="1"/>
    <row r="21948" ht="14.25" customHeight="1"/>
    <row r="21949" ht="14.25" customHeight="1"/>
    <row r="21950" ht="14.25" customHeight="1"/>
    <row r="21951" ht="14.25" customHeight="1"/>
    <row r="21952" ht="14.25" customHeight="1"/>
    <row r="21953" ht="14.25" customHeight="1"/>
    <row r="21954" ht="14.25" customHeight="1"/>
    <row r="21955" ht="14.25" customHeight="1"/>
    <row r="21956" ht="14.25" customHeight="1"/>
    <row r="21957" ht="14.25" customHeight="1"/>
    <row r="21958" ht="14.25" customHeight="1"/>
    <row r="21959" ht="14.25" customHeight="1"/>
    <row r="21960" ht="14.25" customHeight="1"/>
    <row r="21961" ht="14.25" customHeight="1"/>
    <row r="21962" ht="14.25" customHeight="1"/>
    <row r="21963" ht="14.25" customHeight="1"/>
    <row r="21964" ht="14.25" customHeight="1"/>
    <row r="21965" ht="14.25" customHeight="1"/>
    <row r="21966" ht="14.25" customHeight="1"/>
    <row r="21967" ht="14.25" customHeight="1"/>
    <row r="21968" ht="14.25" customHeight="1"/>
    <row r="21969" ht="14.25" customHeight="1"/>
    <row r="21970" ht="14.25" customHeight="1"/>
    <row r="21971" ht="14.25" customHeight="1"/>
    <row r="21972" ht="14.25" customHeight="1"/>
    <row r="21973" ht="14.25" customHeight="1"/>
    <row r="21974" ht="14.25" customHeight="1"/>
    <row r="21975" ht="14.25" customHeight="1"/>
    <row r="21976" ht="14.25" customHeight="1"/>
    <row r="21977" ht="14.25" customHeight="1"/>
    <row r="21978" ht="14.25" customHeight="1"/>
    <row r="21979" ht="14.25" customHeight="1"/>
    <row r="21980" ht="14.25" customHeight="1"/>
    <row r="21981" ht="14.25" customHeight="1"/>
    <row r="21982" ht="14.25" customHeight="1"/>
    <row r="21983" ht="14.25" customHeight="1"/>
    <row r="21984" ht="14.25" customHeight="1"/>
    <row r="21985" ht="14.25" customHeight="1"/>
    <row r="21986" ht="14.25" customHeight="1"/>
    <row r="21987" ht="14.25" customHeight="1"/>
    <row r="21988" ht="14.25" customHeight="1"/>
    <row r="21989" ht="14.25" customHeight="1"/>
    <row r="21990" ht="14.25" customHeight="1"/>
    <row r="21991" ht="14.25" customHeight="1"/>
    <row r="21992" ht="14.25" customHeight="1"/>
    <row r="21993" ht="14.25" customHeight="1"/>
    <row r="21994" ht="14.25" customHeight="1"/>
    <row r="21995" ht="14.25" customHeight="1"/>
    <row r="21996" ht="14.25" customHeight="1"/>
    <row r="21997" ht="14.25" customHeight="1"/>
    <row r="21998" ht="14.25" customHeight="1"/>
    <row r="21999" ht="14.25" customHeight="1"/>
    <row r="22000" ht="14.25" customHeight="1"/>
    <row r="22001" ht="14.25" customHeight="1"/>
    <row r="22002" ht="14.25" customHeight="1"/>
    <row r="22003" ht="14.25" customHeight="1"/>
    <row r="22004" ht="14.25" customHeight="1"/>
    <row r="22005" ht="14.25" customHeight="1"/>
    <row r="22006" ht="14.25" customHeight="1"/>
    <row r="22007" ht="14.25" customHeight="1"/>
    <row r="22008" ht="14.25" customHeight="1"/>
    <row r="22009" ht="14.25" customHeight="1"/>
    <row r="22010" ht="14.25" customHeight="1"/>
    <row r="22011" ht="14.25" customHeight="1"/>
    <row r="22012" ht="14.25" customHeight="1"/>
    <row r="22013" ht="14.25" customHeight="1"/>
    <row r="22014" ht="14.25" customHeight="1"/>
    <row r="22015" ht="14.25" customHeight="1"/>
    <row r="22016" ht="14.25" customHeight="1"/>
    <row r="22017" ht="14.25" customHeight="1"/>
    <row r="22018" ht="14.25" customHeight="1"/>
    <row r="22019" ht="14.25" customHeight="1"/>
    <row r="22020" ht="14.25" customHeight="1"/>
    <row r="22021" ht="14.25" customHeight="1"/>
    <row r="22022" ht="14.25" customHeight="1"/>
    <row r="22023" ht="14.25" customHeight="1"/>
    <row r="22024" ht="14.25" customHeight="1"/>
    <row r="22025" ht="14.25" customHeight="1"/>
    <row r="22026" ht="14.25" customHeight="1"/>
    <row r="22027" ht="14.25" customHeight="1"/>
    <row r="22028" ht="14.25" customHeight="1"/>
    <row r="22029" ht="14.25" customHeight="1"/>
    <row r="22030" ht="14.25" customHeight="1"/>
    <row r="22031" ht="14.25" customHeight="1"/>
    <row r="22032" ht="14.25" customHeight="1"/>
    <row r="22033" ht="14.25" customHeight="1"/>
    <row r="22034" ht="14.25" customHeight="1"/>
    <row r="22035" ht="14.25" customHeight="1"/>
    <row r="22036" ht="14.25" customHeight="1"/>
    <row r="22037" ht="14.25" customHeight="1"/>
    <row r="22038" ht="14.25" customHeight="1"/>
    <row r="22039" ht="14.25" customHeight="1"/>
    <row r="22040" ht="14.25" customHeight="1"/>
    <row r="22041" ht="14.25" customHeight="1"/>
    <row r="22042" ht="14.25" customHeight="1"/>
    <row r="22043" ht="14.25" customHeight="1"/>
    <row r="22044" ht="14.25" customHeight="1"/>
    <row r="22045" ht="14.25" customHeight="1"/>
    <row r="22046" ht="14.25" customHeight="1"/>
    <row r="22047" ht="14.25" customHeight="1"/>
    <row r="22048" ht="14.25" customHeight="1"/>
    <row r="22049" ht="14.25" customHeight="1"/>
    <row r="22050" ht="14.25" customHeight="1"/>
    <row r="22051" ht="14.25" customHeight="1"/>
    <row r="22052" ht="14.25" customHeight="1"/>
    <row r="22053" ht="14.25" customHeight="1"/>
    <row r="22054" ht="14.25" customHeight="1"/>
    <row r="22055" ht="14.25" customHeight="1"/>
    <row r="22056" ht="14.25" customHeight="1"/>
    <row r="22057" ht="14.25" customHeight="1"/>
    <row r="22058" ht="14.25" customHeight="1"/>
    <row r="22059" ht="14.25" customHeight="1"/>
    <row r="22060" ht="14.25" customHeight="1"/>
    <row r="22061" ht="14.25" customHeight="1"/>
    <row r="22062" ht="14.25" customHeight="1"/>
    <row r="22063" ht="14.25" customHeight="1"/>
    <row r="22064" ht="14.25" customHeight="1"/>
    <row r="22065" ht="14.25" customHeight="1"/>
    <row r="22066" ht="14.25" customHeight="1"/>
    <row r="22067" ht="14.25" customHeight="1"/>
    <row r="22068" ht="14.25" customHeight="1"/>
    <row r="22069" ht="14.25" customHeight="1"/>
    <row r="22070" ht="14.25" customHeight="1"/>
    <row r="22071" ht="14.25" customHeight="1"/>
    <row r="22072" ht="14.25" customHeight="1"/>
    <row r="22073" ht="14.25" customHeight="1"/>
    <row r="22074" ht="14.25" customHeight="1"/>
    <row r="22075" ht="14.25" customHeight="1"/>
    <row r="22076" ht="14.25" customHeight="1"/>
    <row r="22077" ht="14.25" customHeight="1"/>
    <row r="22078" ht="14.25" customHeight="1"/>
    <row r="22079" ht="14.25" customHeight="1"/>
    <row r="22080" ht="14.25" customHeight="1"/>
    <row r="22081" ht="14.25" customHeight="1"/>
    <row r="22082" ht="14.25" customHeight="1"/>
    <row r="22083" ht="14.25" customHeight="1"/>
    <row r="22084" ht="14.25" customHeight="1"/>
    <row r="22085" ht="14.25" customHeight="1"/>
    <row r="22086" ht="14.25" customHeight="1"/>
    <row r="22087" ht="14.25" customHeight="1"/>
    <row r="22088" ht="14.25" customHeight="1"/>
    <row r="22089" ht="14.25" customHeight="1"/>
    <row r="22090" ht="14.25" customHeight="1"/>
    <row r="22091" ht="14.25" customHeight="1"/>
    <row r="22092" ht="14.25" customHeight="1"/>
    <row r="22093" ht="14.25" customHeight="1"/>
    <row r="22094" ht="14.25" customHeight="1"/>
    <row r="22095" ht="14.25" customHeight="1"/>
    <row r="22096" ht="14.25" customHeight="1"/>
    <row r="22097" ht="14.25" customHeight="1"/>
    <row r="22098" ht="14.25" customHeight="1"/>
    <row r="22099" ht="14.25" customHeight="1"/>
    <row r="22100" ht="14.25" customHeight="1"/>
    <row r="22101" ht="14.25" customHeight="1"/>
    <row r="22102" ht="14.25" customHeight="1"/>
    <row r="22103" ht="14.25" customHeight="1"/>
    <row r="22104" ht="14.25" customHeight="1"/>
    <row r="22105" ht="14.25" customHeight="1"/>
    <row r="22106" ht="14.25" customHeight="1"/>
    <row r="22107" ht="14.25" customHeight="1"/>
    <row r="22108" ht="14.25" customHeight="1"/>
    <row r="22109" ht="14.25" customHeight="1"/>
    <row r="22110" ht="14.25" customHeight="1"/>
    <row r="22111" ht="14.25" customHeight="1"/>
    <row r="22112" ht="14.25" customHeight="1"/>
    <row r="22113" ht="14.25" customHeight="1"/>
    <row r="22114" ht="14.25" customHeight="1"/>
    <row r="22115" ht="14.25" customHeight="1"/>
    <row r="22116" ht="14.25" customHeight="1"/>
    <row r="22117" ht="14.25" customHeight="1"/>
    <row r="22118" ht="14.25" customHeight="1"/>
    <row r="22119" ht="14.25" customHeight="1"/>
    <row r="22120" ht="14.25" customHeight="1"/>
    <row r="22121" ht="14.25" customHeight="1"/>
    <row r="22122" ht="14.25" customHeight="1"/>
    <row r="22123" ht="14.25" customHeight="1"/>
    <row r="22124" ht="14.25" customHeight="1"/>
    <row r="22125" ht="14.25" customHeight="1"/>
    <row r="22126" ht="14.25" customHeight="1"/>
    <row r="22127" ht="14.25" customHeight="1"/>
    <row r="22128" ht="14.25" customHeight="1"/>
    <row r="22129" ht="14.25" customHeight="1"/>
    <row r="22130" ht="14.25" customHeight="1"/>
    <row r="22131" ht="14.25" customHeight="1"/>
    <row r="22132" ht="14.25" customHeight="1"/>
    <row r="22133" ht="14.25" customHeight="1"/>
    <row r="22134" ht="14.25" customHeight="1"/>
    <row r="22135" ht="14.25" customHeight="1"/>
    <row r="22136" ht="14.25" customHeight="1"/>
    <row r="22137" ht="14.25" customHeight="1"/>
    <row r="22138" ht="14.25" customHeight="1"/>
    <row r="22139" ht="14.25" customHeight="1"/>
    <row r="22140" ht="14.25" customHeight="1"/>
    <row r="22141" ht="14.25" customHeight="1"/>
    <row r="22142" ht="14.25" customHeight="1"/>
    <row r="22143" ht="14.25" customHeight="1"/>
    <row r="22144" ht="14.25" customHeight="1"/>
    <row r="22145" ht="14.25" customHeight="1"/>
    <row r="22146" ht="14.25" customHeight="1"/>
    <row r="22147" ht="14.25" customHeight="1"/>
    <row r="22148" ht="14.25" customHeight="1"/>
    <row r="22149" ht="14.25" customHeight="1"/>
    <row r="22150" ht="14.25" customHeight="1"/>
    <row r="22151" ht="14.25" customHeight="1"/>
    <row r="22152" ht="14.25" customHeight="1"/>
    <row r="22153" ht="14.25" customHeight="1"/>
    <row r="22154" ht="14.25" customHeight="1"/>
    <row r="22155" ht="14.25" customHeight="1"/>
    <row r="22156" ht="14.25" customHeight="1"/>
    <row r="22157" ht="14.25" customHeight="1"/>
    <row r="22158" ht="14.25" customHeight="1"/>
    <row r="22159" ht="14.25" customHeight="1"/>
    <row r="22160" ht="14.25" customHeight="1"/>
    <row r="22161" ht="14.25" customHeight="1"/>
    <row r="22162" ht="14.25" customHeight="1"/>
    <row r="22163" ht="14.25" customHeight="1"/>
    <row r="22164" ht="14.25" customHeight="1"/>
    <row r="22165" ht="14.25" customHeight="1"/>
    <row r="22166" ht="14.25" customHeight="1"/>
    <row r="22167" ht="14.25" customHeight="1"/>
    <row r="22168" ht="14.25" customHeight="1"/>
    <row r="22169" ht="14.25" customHeight="1"/>
    <row r="22170" ht="14.25" customHeight="1"/>
    <row r="22171" ht="14.25" customHeight="1"/>
    <row r="22172" ht="14.25" customHeight="1"/>
    <row r="22173" ht="14.25" customHeight="1"/>
    <row r="22174" ht="14.25" customHeight="1"/>
    <row r="22175" ht="14.25" customHeight="1"/>
    <row r="22176" ht="14.25" customHeight="1"/>
    <row r="22177" ht="14.25" customHeight="1"/>
    <row r="22178" ht="14.25" customHeight="1"/>
    <row r="22179" ht="14.25" customHeight="1"/>
    <row r="22180" ht="14.25" customHeight="1"/>
    <row r="22181" ht="14.25" customHeight="1"/>
    <row r="22182" ht="14.25" customHeight="1"/>
    <row r="22183" ht="14.25" customHeight="1"/>
    <row r="22184" ht="14.25" customHeight="1"/>
    <row r="22185" ht="14.25" customHeight="1"/>
    <row r="22186" ht="14.25" customHeight="1"/>
    <row r="22187" ht="14.25" customHeight="1"/>
    <row r="22188" ht="14.25" customHeight="1"/>
    <row r="22189" ht="14.25" customHeight="1"/>
    <row r="22190" ht="14.25" customHeight="1"/>
    <row r="22191" ht="14.25" customHeight="1"/>
    <row r="22192" ht="14.25" customHeight="1"/>
    <row r="22193" ht="14.25" customHeight="1"/>
    <row r="22194" ht="14.25" customHeight="1"/>
    <row r="22195" ht="14.25" customHeight="1"/>
    <row r="22196" ht="14.25" customHeight="1"/>
    <row r="22197" ht="14.25" customHeight="1"/>
    <row r="22198" ht="14.25" customHeight="1"/>
    <row r="22199" ht="14.25" customHeight="1"/>
    <row r="22200" ht="14.25" customHeight="1"/>
    <row r="22201" ht="14.25" customHeight="1"/>
    <row r="22202" ht="14.25" customHeight="1"/>
    <row r="22203" ht="14.25" customHeight="1"/>
    <row r="22204" ht="14.25" customHeight="1"/>
    <row r="22205" ht="14.25" customHeight="1"/>
    <row r="22206" ht="14.25" customHeight="1"/>
    <row r="22207" ht="14.25" customHeight="1"/>
    <row r="22208" ht="14.25" customHeight="1"/>
    <row r="22209" ht="14.25" customHeight="1"/>
    <row r="22210" ht="14.25" customHeight="1"/>
    <row r="22211" ht="14.25" customHeight="1"/>
    <row r="22212" ht="14.25" customHeight="1"/>
    <row r="22213" ht="14.25" customHeight="1"/>
    <row r="22214" ht="14.25" customHeight="1"/>
    <row r="22215" ht="14.25" customHeight="1"/>
    <row r="22216" ht="14.25" customHeight="1"/>
    <row r="22217" ht="14.25" customHeight="1"/>
    <row r="22218" ht="14.25" customHeight="1"/>
    <row r="22219" ht="14.25" customHeight="1"/>
    <row r="22220" ht="14.25" customHeight="1"/>
    <row r="22221" ht="14.25" customHeight="1"/>
    <row r="22222" ht="14.25" customHeight="1"/>
    <row r="22223" ht="14.25" customHeight="1"/>
    <row r="22224" ht="14.25" customHeight="1"/>
    <row r="22225" ht="14.25" customHeight="1"/>
    <row r="22226" ht="14.25" customHeight="1"/>
    <row r="22227" ht="14.25" customHeight="1"/>
    <row r="22228" ht="14.25" customHeight="1"/>
    <row r="22229" ht="14.25" customHeight="1"/>
    <row r="22230" ht="14.25" customHeight="1"/>
    <row r="22231" ht="14.25" customHeight="1"/>
    <row r="22232" ht="14.25" customHeight="1"/>
    <row r="22233" ht="14.25" customHeight="1"/>
    <row r="22234" ht="14.25" customHeight="1"/>
    <row r="22235" ht="14.25" customHeight="1"/>
    <row r="22236" ht="14.25" customHeight="1"/>
    <row r="22237" ht="14.25" customHeight="1"/>
    <row r="22238" ht="14.25" customHeight="1"/>
    <row r="22239" ht="14.25" customHeight="1"/>
    <row r="22240" ht="14.25" customHeight="1"/>
    <row r="22241" ht="14.25" customHeight="1"/>
    <row r="22242" ht="14.25" customHeight="1"/>
    <row r="22243" ht="14.25" customHeight="1"/>
    <row r="22244" ht="14.25" customHeight="1"/>
    <row r="22245" ht="14.25" customHeight="1"/>
    <row r="22246" ht="14.25" customHeight="1"/>
    <row r="22247" ht="14.25" customHeight="1"/>
    <row r="22248" ht="14.25" customHeight="1"/>
    <row r="22249" ht="14.25" customHeight="1"/>
    <row r="22250" ht="14.25" customHeight="1"/>
    <row r="22251" ht="14.25" customHeight="1"/>
    <row r="22252" ht="14.25" customHeight="1"/>
    <row r="22253" ht="14.25" customHeight="1"/>
    <row r="22254" ht="14.25" customHeight="1"/>
    <row r="22255" ht="14.25" customHeight="1"/>
    <row r="22256" ht="14.25" customHeight="1"/>
    <row r="22257" ht="14.25" customHeight="1"/>
    <row r="22258" ht="14.25" customHeight="1"/>
    <row r="22259" ht="14.25" customHeight="1"/>
    <row r="22260" ht="14.25" customHeight="1"/>
    <row r="22261" ht="14.25" customHeight="1"/>
    <row r="22262" ht="14.25" customHeight="1"/>
    <row r="22263" ht="14.25" customHeight="1"/>
    <row r="22264" ht="14.25" customHeight="1"/>
    <row r="22265" ht="14.25" customHeight="1"/>
    <row r="22266" ht="14.25" customHeight="1"/>
    <row r="22267" ht="14.25" customHeight="1"/>
    <row r="22268" ht="14.25" customHeight="1"/>
    <row r="22269" ht="14.25" customHeight="1"/>
    <row r="22270" ht="14.25" customHeight="1"/>
    <row r="22271" ht="14.25" customHeight="1"/>
    <row r="22272" ht="14.25" customHeight="1"/>
    <row r="22273" ht="14.25" customHeight="1"/>
    <row r="22274" ht="14.25" customHeight="1"/>
    <row r="22275" ht="14.25" customHeight="1"/>
    <row r="22276" ht="14.25" customHeight="1"/>
    <row r="22277" ht="14.25" customHeight="1"/>
    <row r="22278" ht="14.25" customHeight="1"/>
    <row r="22279" ht="14.25" customHeight="1"/>
    <row r="22280" ht="14.25" customHeight="1"/>
    <row r="22281" ht="14.25" customHeight="1"/>
    <row r="22282" ht="14.25" customHeight="1"/>
    <row r="22283" ht="14.25" customHeight="1"/>
    <row r="22284" ht="14.25" customHeight="1"/>
    <row r="22285" ht="14.25" customHeight="1"/>
    <row r="22286" ht="14.25" customHeight="1"/>
    <row r="22287" ht="14.25" customHeight="1"/>
    <row r="22288" ht="14.25" customHeight="1"/>
    <row r="22289" ht="14.25" customHeight="1"/>
    <row r="22290" ht="14.25" customHeight="1"/>
    <row r="22291" ht="14.25" customHeight="1"/>
    <row r="22292" ht="14.25" customHeight="1"/>
    <row r="22293" ht="14.25" customHeight="1"/>
    <row r="22294" ht="14.25" customHeight="1"/>
    <row r="22295" ht="14.25" customHeight="1"/>
    <row r="22296" ht="14.25" customHeight="1"/>
    <row r="22297" ht="14.25" customHeight="1"/>
    <row r="22298" ht="14.25" customHeight="1"/>
    <row r="22299" ht="14.25" customHeight="1"/>
    <row r="22300" ht="14.25" customHeight="1"/>
    <row r="22301" ht="14.25" customHeight="1"/>
    <row r="22302" ht="14.25" customHeight="1"/>
    <row r="22303" ht="14.25" customHeight="1"/>
    <row r="22304" ht="14.25" customHeight="1"/>
    <row r="22305" ht="14.25" customHeight="1"/>
    <row r="22306" ht="14.25" customHeight="1"/>
    <row r="22307" ht="14.25" customHeight="1"/>
    <row r="22308" ht="14.25" customHeight="1"/>
    <row r="22309" ht="14.25" customHeight="1"/>
    <row r="22310" ht="14.25" customHeight="1"/>
    <row r="22311" ht="14.25" customHeight="1"/>
    <row r="22312" ht="14.25" customHeight="1"/>
    <row r="22313" ht="14.25" customHeight="1"/>
    <row r="22314" ht="14.25" customHeight="1"/>
    <row r="22315" ht="14.25" customHeight="1"/>
    <row r="22316" ht="14.25" customHeight="1"/>
    <row r="22317" ht="14.25" customHeight="1"/>
    <row r="22318" ht="14.25" customHeight="1"/>
    <row r="22319" ht="14.25" customHeight="1"/>
    <row r="22320" ht="14.25" customHeight="1"/>
    <row r="22321" ht="14.25" customHeight="1"/>
    <row r="22322" ht="14.25" customHeight="1"/>
    <row r="22323" ht="14.25" customHeight="1"/>
    <row r="22324" ht="14.25" customHeight="1"/>
    <row r="22325" ht="14.25" customHeight="1"/>
    <row r="22326" ht="14.25" customHeight="1"/>
    <row r="22327" ht="14.25" customHeight="1"/>
    <row r="22328" ht="14.25" customHeight="1"/>
    <row r="22329" ht="14.25" customHeight="1"/>
    <row r="22330" ht="14.25" customHeight="1"/>
    <row r="22331" ht="14.25" customHeight="1"/>
    <row r="22332" ht="14.25" customHeight="1"/>
    <row r="22333" ht="14.25" customHeight="1"/>
    <row r="22334" ht="14.25" customHeight="1"/>
    <row r="22335" ht="14.25" customHeight="1"/>
    <row r="22336" ht="14.25" customHeight="1"/>
    <row r="22337" ht="14.25" customHeight="1"/>
    <row r="22338" ht="14.25" customHeight="1"/>
    <row r="22339" ht="14.25" customHeight="1"/>
    <row r="22340" ht="14.25" customHeight="1"/>
    <row r="22341" ht="14.25" customHeight="1"/>
    <row r="22342" ht="14.25" customHeight="1"/>
    <row r="22343" ht="14.25" customHeight="1"/>
    <row r="22344" ht="14.25" customHeight="1"/>
    <row r="22345" ht="14.25" customHeight="1"/>
    <row r="22346" ht="14.25" customHeight="1"/>
    <row r="22347" ht="14.25" customHeight="1"/>
    <row r="22348" ht="14.25" customHeight="1"/>
    <row r="22349" ht="14.25" customHeight="1"/>
    <row r="22350" ht="14.25" customHeight="1"/>
    <row r="22351" ht="14.25" customHeight="1"/>
    <row r="22352" ht="14.25" customHeight="1"/>
    <row r="22353" ht="14.25" customHeight="1"/>
    <row r="22354" ht="14.25" customHeight="1"/>
    <row r="22355" ht="14.25" customHeight="1"/>
    <row r="22356" ht="14.25" customHeight="1"/>
    <row r="22357" ht="14.25" customHeight="1"/>
    <row r="22358" ht="14.25" customHeight="1"/>
    <row r="22359" ht="14.25" customHeight="1"/>
    <row r="22360" ht="14.25" customHeight="1"/>
    <row r="22361" ht="14.25" customHeight="1"/>
    <row r="22362" ht="14.25" customHeight="1"/>
    <row r="22363" ht="14.25" customHeight="1"/>
    <row r="22364" ht="14.25" customHeight="1"/>
    <row r="22365" ht="14.25" customHeight="1"/>
    <row r="22366" ht="14.25" customHeight="1"/>
    <row r="22367" ht="14.25" customHeight="1"/>
    <row r="22368" ht="14.25" customHeight="1"/>
    <row r="22369" ht="14.25" customHeight="1"/>
    <row r="22370" ht="14.25" customHeight="1"/>
    <row r="22371" ht="14.25" customHeight="1"/>
    <row r="22372" ht="14.25" customHeight="1"/>
    <row r="22373" ht="14.25" customHeight="1"/>
    <row r="22374" ht="14.25" customHeight="1"/>
    <row r="22375" ht="14.25" customHeight="1"/>
    <row r="22376" ht="14.25" customHeight="1"/>
    <row r="22377" ht="14.25" customHeight="1"/>
    <row r="22378" ht="14.25" customHeight="1"/>
    <row r="22379" ht="14.25" customHeight="1"/>
    <row r="22380" ht="14.25" customHeight="1"/>
    <row r="22381" ht="14.25" customHeight="1"/>
    <row r="22382" ht="14.25" customHeight="1"/>
    <row r="22383" ht="14.25" customHeight="1"/>
    <row r="22384" ht="14.25" customHeight="1"/>
    <row r="22385" ht="14.25" customHeight="1"/>
    <row r="22386" ht="14.25" customHeight="1"/>
    <row r="22387" ht="14.25" customHeight="1"/>
    <row r="22388" ht="14.25" customHeight="1"/>
    <row r="22389" ht="14.25" customHeight="1"/>
    <row r="22390" ht="14.25" customHeight="1"/>
    <row r="22391" ht="14.25" customHeight="1"/>
    <row r="22392" ht="14.25" customHeight="1"/>
    <row r="22393" ht="14.25" customHeight="1"/>
    <row r="22394" ht="14.25" customHeight="1"/>
    <row r="22395" ht="14.25" customHeight="1"/>
    <row r="22396" ht="14.25" customHeight="1"/>
    <row r="22397" ht="14.25" customHeight="1"/>
    <row r="22398" ht="14.25" customHeight="1"/>
    <row r="22399" ht="14.25" customHeight="1"/>
    <row r="22400" ht="14.25" customHeight="1"/>
    <row r="22401" ht="14.25" customHeight="1"/>
    <row r="22402" ht="14.25" customHeight="1"/>
    <row r="22403" ht="14.25" customHeight="1"/>
    <row r="22404" ht="14.25" customHeight="1"/>
    <row r="22405" ht="14.25" customHeight="1"/>
    <row r="22406" ht="14.25" customHeight="1"/>
    <row r="22407" ht="14.25" customHeight="1"/>
    <row r="22408" ht="14.25" customHeight="1"/>
    <row r="22409" ht="14.25" customHeight="1"/>
    <row r="22410" ht="14.25" customHeight="1"/>
    <row r="22411" ht="14.25" customHeight="1"/>
    <row r="22412" ht="14.25" customHeight="1"/>
    <row r="22413" ht="14.25" customHeight="1"/>
    <row r="22414" ht="14.25" customHeight="1"/>
    <row r="22415" ht="14.25" customHeight="1"/>
    <row r="22416" ht="14.25" customHeight="1"/>
    <row r="22417" ht="14.25" customHeight="1"/>
    <row r="22418" ht="14.25" customHeight="1"/>
    <row r="22419" ht="14.25" customHeight="1"/>
    <row r="22420" ht="14.25" customHeight="1"/>
    <row r="22421" ht="14.25" customHeight="1"/>
    <row r="22422" ht="14.25" customHeight="1"/>
    <row r="22423" ht="14.25" customHeight="1"/>
    <row r="22424" ht="14.25" customHeight="1"/>
    <row r="22425" ht="14.25" customHeight="1"/>
    <row r="22426" ht="14.25" customHeight="1"/>
    <row r="22427" ht="14.25" customHeight="1"/>
    <row r="22428" ht="14.25" customHeight="1"/>
    <row r="22429" ht="14.25" customHeight="1"/>
    <row r="22430" ht="14.25" customHeight="1"/>
    <row r="22431" ht="14.25" customHeight="1"/>
    <row r="22432" ht="14.25" customHeight="1"/>
    <row r="22433" ht="14.25" customHeight="1"/>
    <row r="22434" ht="14.25" customHeight="1"/>
    <row r="22435" ht="14.25" customHeight="1"/>
    <row r="22436" ht="14.25" customHeight="1"/>
    <row r="22437" ht="14.25" customHeight="1"/>
    <row r="22438" ht="14.25" customHeight="1"/>
    <row r="22439" ht="14.25" customHeight="1"/>
    <row r="22440" ht="14.25" customHeight="1"/>
    <row r="22441" ht="14.25" customHeight="1"/>
    <row r="22442" ht="14.25" customHeight="1"/>
    <row r="22443" ht="14.25" customHeight="1"/>
    <row r="22444" ht="14.25" customHeight="1"/>
    <row r="22445" ht="14.25" customHeight="1"/>
    <row r="22446" ht="14.25" customHeight="1"/>
    <row r="22447" ht="14.25" customHeight="1"/>
    <row r="22448" ht="14.25" customHeight="1"/>
    <row r="22449" ht="14.25" customHeight="1"/>
    <row r="22450" ht="14.25" customHeight="1"/>
    <row r="22451" ht="14.25" customHeight="1"/>
    <row r="22452" ht="14.25" customHeight="1"/>
    <row r="22453" ht="14.25" customHeight="1"/>
    <row r="22454" ht="14.25" customHeight="1"/>
    <row r="22455" ht="14.25" customHeight="1"/>
    <row r="22456" ht="14.25" customHeight="1"/>
    <row r="22457" ht="14.25" customHeight="1"/>
    <row r="22458" ht="14.25" customHeight="1"/>
    <row r="22459" ht="14.25" customHeight="1"/>
    <row r="22460" ht="14.25" customHeight="1"/>
    <row r="22461" ht="14.25" customHeight="1"/>
    <row r="22462" ht="14.25" customHeight="1"/>
    <row r="22463" ht="14.25" customHeight="1"/>
    <row r="22464" ht="14.25" customHeight="1"/>
    <row r="22465" ht="14.25" customHeight="1"/>
    <row r="22466" ht="14.25" customHeight="1"/>
    <row r="22467" ht="14.25" customHeight="1"/>
    <row r="22468" ht="14.25" customHeight="1"/>
    <row r="22469" ht="14.25" customHeight="1"/>
    <row r="22470" ht="14.25" customHeight="1"/>
    <row r="22471" ht="14.25" customHeight="1"/>
    <row r="22472" ht="14.25" customHeight="1"/>
    <row r="22473" ht="14.25" customHeight="1"/>
    <row r="22474" ht="14.25" customHeight="1"/>
    <row r="22475" ht="14.25" customHeight="1"/>
    <row r="22476" ht="14.25" customHeight="1"/>
    <row r="22477" ht="14.25" customHeight="1"/>
    <row r="22478" ht="14.25" customHeight="1"/>
    <row r="22479" ht="14.25" customHeight="1"/>
    <row r="22480" ht="14.25" customHeight="1"/>
    <row r="22481" ht="14.25" customHeight="1"/>
    <row r="22482" ht="14.25" customHeight="1"/>
    <row r="22483" ht="14.25" customHeight="1"/>
    <row r="22484" ht="14.25" customHeight="1"/>
    <row r="22485" ht="14.25" customHeight="1"/>
    <row r="22486" ht="14.25" customHeight="1"/>
    <row r="22487" ht="14.25" customHeight="1"/>
    <row r="22488" ht="14.25" customHeight="1"/>
    <row r="22489" ht="14.25" customHeight="1"/>
    <row r="22490" ht="14.25" customHeight="1"/>
    <row r="22491" ht="14.25" customHeight="1"/>
    <row r="22492" ht="14.25" customHeight="1"/>
    <row r="22493" ht="14.25" customHeight="1"/>
    <row r="22494" ht="14.25" customHeight="1"/>
    <row r="22495" ht="14.25" customHeight="1"/>
    <row r="22496" ht="14.25" customHeight="1"/>
    <row r="22497" ht="14.25" customHeight="1"/>
    <row r="22498" ht="14.25" customHeight="1"/>
    <row r="22499" ht="14.25" customHeight="1"/>
    <row r="22500" ht="14.25" customHeight="1"/>
    <row r="22501" ht="14.25" customHeight="1"/>
    <row r="22502" ht="14.25" customHeight="1"/>
    <row r="22503" ht="14.25" customHeight="1"/>
    <row r="22504" ht="14.25" customHeight="1"/>
    <row r="22505" ht="14.25" customHeight="1"/>
    <row r="22506" ht="14.25" customHeight="1"/>
    <row r="22507" ht="14.25" customHeight="1"/>
    <row r="22508" ht="14.25" customHeight="1"/>
    <row r="22509" ht="14.25" customHeight="1"/>
    <row r="22510" ht="14.25" customHeight="1"/>
    <row r="22511" ht="14.25" customHeight="1"/>
    <row r="22512" ht="14.25" customHeight="1"/>
    <row r="22513" ht="14.25" customHeight="1"/>
    <row r="22514" ht="14.25" customHeight="1"/>
    <row r="22515" ht="14.25" customHeight="1"/>
    <row r="22516" ht="14.25" customHeight="1"/>
    <row r="22517" ht="14.25" customHeight="1"/>
    <row r="22518" ht="14.25" customHeight="1"/>
    <row r="22519" ht="14.25" customHeight="1"/>
    <row r="22520" ht="14.25" customHeight="1"/>
    <row r="22521" ht="14.25" customHeight="1"/>
    <row r="22522" ht="14.25" customHeight="1"/>
    <row r="22523" ht="14.25" customHeight="1"/>
    <row r="22524" ht="14.25" customHeight="1"/>
    <row r="22525" ht="14.25" customHeight="1"/>
    <row r="22526" ht="14.25" customHeight="1"/>
    <row r="22527" ht="14.25" customHeight="1"/>
    <row r="22528" ht="14.25" customHeight="1"/>
    <row r="22529" ht="14.25" customHeight="1"/>
    <row r="22530" ht="14.25" customHeight="1"/>
    <row r="22531" ht="14.25" customHeight="1"/>
    <row r="22532" ht="14.25" customHeight="1"/>
    <row r="22533" ht="14.25" customHeight="1"/>
    <row r="22534" ht="14.25" customHeight="1"/>
    <row r="22535" ht="14.25" customHeight="1"/>
    <row r="22536" ht="14.25" customHeight="1"/>
    <row r="22537" ht="14.25" customHeight="1"/>
    <row r="22538" ht="14.25" customHeight="1"/>
    <row r="22539" ht="14.25" customHeight="1"/>
    <row r="22540" ht="14.25" customHeight="1"/>
    <row r="22541" ht="14.25" customHeight="1"/>
    <row r="22542" ht="14.25" customHeight="1"/>
    <row r="22543" ht="14.25" customHeight="1"/>
    <row r="22544" ht="14.25" customHeight="1"/>
    <row r="22545" ht="14.25" customHeight="1"/>
    <row r="22546" ht="14.25" customHeight="1"/>
    <row r="22547" ht="14.25" customHeight="1"/>
    <row r="22548" ht="14.25" customHeight="1"/>
    <row r="22549" ht="14.25" customHeight="1"/>
    <row r="22550" ht="14.25" customHeight="1"/>
    <row r="22551" ht="14.25" customHeight="1"/>
    <row r="22552" ht="14.25" customHeight="1"/>
    <row r="22553" ht="14.25" customHeight="1"/>
    <row r="22554" ht="14.25" customHeight="1"/>
    <row r="22555" ht="14.25" customHeight="1"/>
    <row r="22556" ht="14.25" customHeight="1"/>
    <row r="22557" ht="14.25" customHeight="1"/>
    <row r="22558" ht="14.25" customHeight="1"/>
    <row r="22559" ht="14.25" customHeight="1"/>
    <row r="22560" ht="14.25" customHeight="1"/>
    <row r="22561" ht="14.25" customHeight="1"/>
    <row r="22562" ht="14.25" customHeight="1"/>
    <row r="22563" ht="14.25" customHeight="1"/>
    <row r="22564" ht="14.25" customHeight="1"/>
    <row r="22565" ht="14.25" customHeight="1"/>
    <row r="22566" ht="14.25" customHeight="1"/>
    <row r="22567" ht="14.25" customHeight="1"/>
    <row r="22568" ht="14.25" customHeight="1"/>
    <row r="22569" ht="14.25" customHeight="1"/>
    <row r="22570" ht="14.25" customHeight="1"/>
    <row r="22571" ht="14.25" customHeight="1"/>
    <row r="22572" ht="14.25" customHeight="1"/>
    <row r="22573" ht="14.25" customHeight="1"/>
    <row r="22574" ht="14.25" customHeight="1"/>
    <row r="22575" ht="14.25" customHeight="1"/>
    <row r="22576" ht="14.25" customHeight="1"/>
    <row r="22577" ht="14.25" customHeight="1"/>
    <row r="22578" ht="14.25" customHeight="1"/>
    <row r="22579" ht="14.25" customHeight="1"/>
    <row r="22580" ht="14.25" customHeight="1"/>
    <row r="22581" ht="14.25" customHeight="1"/>
    <row r="22582" ht="14.25" customHeight="1"/>
    <row r="22583" ht="14.25" customHeight="1"/>
    <row r="22584" ht="14.25" customHeight="1"/>
    <row r="22585" ht="14.25" customHeight="1"/>
    <row r="22586" ht="14.25" customHeight="1"/>
    <row r="22587" ht="14.25" customHeight="1"/>
    <row r="22588" ht="14.25" customHeight="1"/>
    <row r="22589" ht="14.25" customHeight="1"/>
    <row r="22590" ht="14.25" customHeight="1"/>
    <row r="22591" ht="14.25" customHeight="1"/>
    <row r="22592" ht="14.25" customHeight="1"/>
    <row r="22593" ht="14.25" customHeight="1"/>
    <row r="22594" ht="14.25" customHeight="1"/>
    <row r="22595" ht="14.25" customHeight="1"/>
    <row r="22596" ht="14.25" customHeight="1"/>
    <row r="22597" ht="14.25" customHeight="1"/>
    <row r="22598" ht="14.25" customHeight="1"/>
    <row r="22599" ht="14.25" customHeight="1"/>
    <row r="22600" ht="14.25" customHeight="1"/>
    <row r="22601" ht="14.25" customHeight="1"/>
    <row r="22602" ht="14.25" customHeight="1"/>
    <row r="22603" ht="14.25" customHeight="1"/>
    <row r="22604" ht="14.25" customHeight="1"/>
    <row r="22605" ht="14.25" customHeight="1"/>
    <row r="22606" ht="14.25" customHeight="1"/>
    <row r="22607" ht="14.25" customHeight="1"/>
    <row r="22608" ht="14.25" customHeight="1"/>
    <row r="22609" ht="14.25" customHeight="1"/>
    <row r="22610" ht="14.25" customHeight="1"/>
    <row r="22611" ht="14.25" customHeight="1"/>
    <row r="22612" ht="14.25" customHeight="1"/>
    <row r="22613" ht="14.25" customHeight="1"/>
    <row r="22614" ht="14.25" customHeight="1"/>
    <row r="22615" ht="14.25" customHeight="1"/>
    <row r="22616" ht="14.25" customHeight="1"/>
    <row r="22617" ht="14.25" customHeight="1"/>
    <row r="22618" ht="14.25" customHeight="1"/>
    <row r="22619" ht="14.25" customHeight="1"/>
    <row r="22620" ht="14.25" customHeight="1"/>
    <row r="22621" ht="14.25" customHeight="1"/>
    <row r="22622" ht="14.25" customHeight="1"/>
    <row r="22623" ht="14.25" customHeight="1"/>
    <row r="22624" ht="14.25" customHeight="1"/>
    <row r="22625" ht="14.25" customHeight="1"/>
    <row r="22626" ht="14.25" customHeight="1"/>
    <row r="22627" ht="14.25" customHeight="1"/>
    <row r="22628" ht="14.25" customHeight="1"/>
    <row r="22629" ht="14.25" customHeight="1"/>
    <row r="22630" ht="14.25" customHeight="1"/>
    <row r="22631" ht="14.25" customHeight="1"/>
    <row r="22632" ht="14.25" customHeight="1"/>
    <row r="22633" ht="14.25" customHeight="1"/>
    <row r="22634" ht="14.25" customHeight="1"/>
    <row r="22635" ht="14.25" customHeight="1"/>
    <row r="22636" ht="14.25" customHeight="1"/>
    <row r="22637" ht="14.25" customHeight="1"/>
    <row r="22638" ht="14.25" customHeight="1"/>
    <row r="22639" ht="14.25" customHeight="1"/>
    <row r="22640" ht="14.25" customHeight="1"/>
    <row r="22641" ht="14.25" customHeight="1"/>
    <row r="22642" ht="14.25" customHeight="1"/>
    <row r="22643" ht="14.25" customHeight="1"/>
    <row r="22644" ht="14.25" customHeight="1"/>
    <row r="22645" ht="14.25" customHeight="1"/>
    <row r="22646" ht="14.25" customHeight="1"/>
    <row r="22647" ht="14.25" customHeight="1"/>
    <row r="22648" ht="14.25" customHeight="1"/>
    <row r="22649" ht="14.25" customHeight="1"/>
    <row r="22650" ht="14.25" customHeight="1"/>
    <row r="22651" ht="14.25" customHeight="1"/>
    <row r="22652" ht="14.25" customHeight="1"/>
    <row r="22653" ht="14.25" customHeight="1"/>
    <row r="22654" ht="14.25" customHeight="1"/>
    <row r="22655" ht="14.25" customHeight="1"/>
    <row r="22656" ht="14.25" customHeight="1"/>
    <row r="22657" ht="14.25" customHeight="1"/>
    <row r="22658" ht="14.25" customHeight="1"/>
    <row r="22659" ht="14.25" customHeight="1"/>
    <row r="22660" ht="14.25" customHeight="1"/>
    <row r="22661" ht="14.25" customHeight="1"/>
    <row r="22662" ht="14.25" customHeight="1"/>
    <row r="22663" ht="14.25" customHeight="1"/>
    <row r="22664" ht="14.25" customHeight="1"/>
    <row r="22665" ht="14.25" customHeight="1"/>
    <row r="22666" ht="14.25" customHeight="1"/>
    <row r="22667" ht="14.25" customHeight="1"/>
    <row r="22668" ht="14.25" customHeight="1"/>
    <row r="22669" ht="14.25" customHeight="1"/>
    <row r="22670" ht="14.25" customHeight="1"/>
    <row r="22671" ht="14.25" customHeight="1"/>
    <row r="22672" ht="14.25" customHeight="1"/>
    <row r="22673" ht="14.25" customHeight="1"/>
    <row r="22674" ht="14.25" customHeight="1"/>
    <row r="22675" ht="14.25" customHeight="1"/>
    <row r="22676" ht="14.25" customHeight="1"/>
    <row r="22677" ht="14.25" customHeight="1"/>
    <row r="22678" ht="14.25" customHeight="1"/>
    <row r="22679" ht="14.25" customHeight="1"/>
    <row r="22680" ht="14.25" customHeight="1"/>
    <row r="22681" ht="14.25" customHeight="1"/>
    <row r="22682" ht="14.25" customHeight="1"/>
    <row r="22683" ht="14.25" customHeight="1"/>
    <row r="22684" ht="14.25" customHeight="1"/>
    <row r="22685" ht="14.25" customHeight="1"/>
    <row r="22686" ht="14.25" customHeight="1"/>
    <row r="22687" ht="14.25" customHeight="1"/>
    <row r="22688" ht="14.25" customHeight="1"/>
    <row r="22689" ht="14.25" customHeight="1"/>
    <row r="22690" ht="14.25" customHeight="1"/>
    <row r="22691" ht="14.25" customHeight="1"/>
    <row r="22692" ht="14.25" customHeight="1"/>
    <row r="22693" ht="14.25" customHeight="1"/>
    <row r="22694" ht="14.25" customHeight="1"/>
    <row r="22695" ht="14.25" customHeight="1"/>
    <row r="22696" ht="14.25" customHeight="1"/>
    <row r="22697" ht="14.25" customHeight="1"/>
    <row r="22698" ht="14.25" customHeight="1"/>
    <row r="22699" ht="14.25" customHeight="1"/>
    <row r="22700" ht="14.25" customHeight="1"/>
    <row r="22701" ht="14.25" customHeight="1"/>
    <row r="22702" ht="14.25" customHeight="1"/>
    <row r="22703" ht="14.25" customHeight="1"/>
    <row r="22704" ht="14.25" customHeight="1"/>
    <row r="22705" ht="14.25" customHeight="1"/>
    <row r="22706" ht="14.25" customHeight="1"/>
    <row r="22707" ht="14.25" customHeight="1"/>
    <row r="22708" ht="14.25" customHeight="1"/>
    <row r="22709" ht="14.25" customHeight="1"/>
    <row r="22710" ht="14.25" customHeight="1"/>
    <row r="22711" ht="14.25" customHeight="1"/>
    <row r="22712" ht="14.25" customHeight="1"/>
    <row r="22713" ht="14.25" customHeight="1"/>
    <row r="22714" ht="14.25" customHeight="1"/>
    <row r="22715" ht="14.25" customHeight="1"/>
    <row r="22716" ht="14.25" customHeight="1"/>
    <row r="22717" ht="14.25" customHeight="1"/>
    <row r="22718" ht="14.25" customHeight="1"/>
    <row r="22719" ht="14.25" customHeight="1"/>
    <row r="22720" ht="14.25" customHeight="1"/>
    <row r="22721" ht="14.25" customHeight="1"/>
    <row r="22722" ht="14.25" customHeight="1"/>
    <row r="22723" ht="14.25" customHeight="1"/>
    <row r="22724" ht="14.25" customHeight="1"/>
    <row r="22725" ht="14.25" customHeight="1"/>
    <row r="22726" ht="14.25" customHeight="1"/>
    <row r="22727" ht="14.25" customHeight="1"/>
    <row r="22728" ht="14.25" customHeight="1"/>
    <row r="22729" ht="14.25" customHeight="1"/>
    <row r="22730" ht="14.25" customHeight="1"/>
    <row r="22731" ht="14.25" customHeight="1"/>
    <row r="22732" ht="14.25" customHeight="1"/>
    <row r="22733" ht="14.25" customHeight="1"/>
    <row r="22734" ht="14.25" customHeight="1"/>
    <row r="22735" ht="14.25" customHeight="1"/>
    <row r="22736" ht="14.25" customHeight="1"/>
    <row r="22737" ht="14.25" customHeight="1"/>
    <row r="22738" ht="14.25" customHeight="1"/>
    <row r="22739" ht="14.25" customHeight="1"/>
    <row r="22740" ht="14.25" customHeight="1"/>
    <row r="22741" ht="14.25" customHeight="1"/>
    <row r="22742" ht="14.25" customHeight="1"/>
    <row r="22743" ht="14.25" customHeight="1"/>
    <row r="22744" ht="14.25" customHeight="1"/>
    <row r="22745" ht="14.25" customHeight="1"/>
    <row r="22746" ht="14.25" customHeight="1"/>
    <row r="22747" ht="14.25" customHeight="1"/>
    <row r="22748" ht="14.25" customHeight="1"/>
    <row r="22749" ht="14.25" customHeight="1"/>
    <row r="22750" ht="14.25" customHeight="1"/>
    <row r="22751" ht="14.25" customHeight="1"/>
    <row r="22752" ht="14.25" customHeight="1"/>
    <row r="22753" ht="14.25" customHeight="1"/>
    <row r="22754" ht="14.25" customHeight="1"/>
    <row r="22755" ht="14.25" customHeight="1"/>
    <row r="22756" ht="14.25" customHeight="1"/>
    <row r="22757" ht="14.25" customHeight="1"/>
    <row r="22758" ht="14.25" customHeight="1"/>
    <row r="22759" ht="14.25" customHeight="1"/>
    <row r="22760" ht="14.25" customHeight="1"/>
    <row r="22761" ht="14.25" customHeight="1"/>
    <row r="22762" ht="14.25" customHeight="1"/>
    <row r="22763" ht="14.25" customHeight="1"/>
    <row r="22764" ht="14.25" customHeight="1"/>
    <row r="22765" ht="14.25" customHeight="1"/>
    <row r="22766" ht="14.25" customHeight="1"/>
    <row r="22767" ht="14.25" customHeight="1"/>
    <row r="22768" ht="14.25" customHeight="1"/>
    <row r="22769" ht="14.25" customHeight="1"/>
    <row r="22770" ht="14.25" customHeight="1"/>
    <row r="22771" ht="14.25" customHeight="1"/>
    <row r="22772" ht="14.25" customHeight="1"/>
    <row r="22773" ht="14.25" customHeight="1"/>
    <row r="22774" ht="14.25" customHeight="1"/>
    <row r="22775" ht="14.25" customHeight="1"/>
    <row r="22776" ht="14.25" customHeight="1"/>
    <row r="22777" ht="14.25" customHeight="1"/>
    <row r="22778" ht="14.25" customHeight="1"/>
    <row r="22779" ht="14.25" customHeight="1"/>
    <row r="22780" ht="14.25" customHeight="1"/>
    <row r="22781" ht="14.25" customHeight="1"/>
    <row r="22782" ht="14.25" customHeight="1"/>
    <row r="22783" ht="14.25" customHeight="1"/>
    <row r="22784" ht="14.25" customHeight="1"/>
    <row r="22785" ht="14.25" customHeight="1"/>
    <row r="22786" ht="14.25" customHeight="1"/>
    <row r="22787" ht="14.25" customHeight="1"/>
    <row r="22788" ht="14.25" customHeight="1"/>
    <row r="22789" ht="14.25" customHeight="1"/>
    <row r="22790" ht="14.25" customHeight="1"/>
    <row r="22791" ht="14.25" customHeight="1"/>
    <row r="22792" ht="14.25" customHeight="1"/>
    <row r="22793" ht="14.25" customHeight="1"/>
    <row r="22794" ht="14.25" customHeight="1"/>
    <row r="22795" ht="14.25" customHeight="1"/>
    <row r="22796" ht="14.25" customHeight="1"/>
    <row r="22797" ht="14.25" customHeight="1"/>
    <row r="22798" ht="14.25" customHeight="1"/>
    <row r="22799" ht="14.25" customHeight="1"/>
    <row r="22800" ht="14.25" customHeight="1"/>
    <row r="22801" ht="14.25" customHeight="1"/>
    <row r="22802" ht="14.25" customHeight="1"/>
    <row r="22803" ht="14.25" customHeight="1"/>
    <row r="22804" ht="14.25" customHeight="1"/>
    <row r="22805" ht="14.25" customHeight="1"/>
    <row r="22806" ht="14.25" customHeight="1"/>
    <row r="22807" ht="14.25" customHeight="1"/>
    <row r="22808" ht="14.25" customHeight="1"/>
    <row r="22809" ht="14.25" customHeight="1"/>
    <row r="22810" ht="14.25" customHeight="1"/>
    <row r="22811" ht="14.25" customHeight="1"/>
    <row r="22812" ht="14.25" customHeight="1"/>
    <row r="22813" ht="14.25" customHeight="1"/>
    <row r="22814" ht="14.25" customHeight="1"/>
    <row r="22815" ht="14.25" customHeight="1"/>
    <row r="22816" ht="14.25" customHeight="1"/>
    <row r="22817" ht="14.25" customHeight="1"/>
    <row r="22818" ht="14.25" customHeight="1"/>
    <row r="22819" ht="14.25" customHeight="1"/>
    <row r="22820" ht="14.25" customHeight="1"/>
    <row r="22821" ht="14.25" customHeight="1"/>
    <row r="22822" ht="14.25" customHeight="1"/>
    <row r="22823" ht="14.25" customHeight="1"/>
    <row r="22824" ht="14.25" customHeight="1"/>
    <row r="22825" ht="14.25" customHeight="1"/>
    <row r="22826" ht="14.25" customHeight="1"/>
    <row r="22827" ht="14.25" customHeight="1"/>
    <row r="22828" ht="14.25" customHeight="1"/>
    <row r="22829" ht="14.25" customHeight="1"/>
    <row r="22830" ht="14.25" customHeight="1"/>
    <row r="22831" ht="14.25" customHeight="1"/>
    <row r="22832" ht="14.25" customHeight="1"/>
    <row r="22833" ht="14.25" customHeight="1"/>
    <row r="22834" ht="14.25" customHeight="1"/>
    <row r="22835" ht="14.25" customHeight="1"/>
    <row r="22836" ht="14.25" customHeight="1"/>
    <row r="22837" ht="14.25" customHeight="1"/>
    <row r="22838" ht="14.25" customHeight="1"/>
    <row r="22839" ht="14.25" customHeight="1"/>
    <row r="22840" ht="14.25" customHeight="1"/>
    <row r="22841" ht="14.25" customHeight="1"/>
    <row r="22842" ht="14.25" customHeight="1"/>
    <row r="22843" ht="14.25" customHeight="1"/>
    <row r="22844" ht="14.25" customHeight="1"/>
    <row r="22845" ht="14.25" customHeight="1"/>
    <row r="22846" ht="14.25" customHeight="1"/>
    <row r="22847" ht="14.25" customHeight="1"/>
    <row r="22848" ht="14.25" customHeight="1"/>
    <row r="22849" ht="14.25" customHeight="1"/>
    <row r="22850" ht="14.25" customHeight="1"/>
    <row r="22851" ht="14.25" customHeight="1"/>
    <row r="22852" ht="14.25" customHeight="1"/>
    <row r="22853" ht="14.25" customHeight="1"/>
    <row r="22854" ht="14.25" customHeight="1"/>
    <row r="22855" ht="14.25" customHeight="1"/>
    <row r="22856" ht="14.25" customHeight="1"/>
    <row r="22857" ht="14.25" customHeight="1"/>
    <row r="22858" ht="14.25" customHeight="1"/>
    <row r="22859" ht="14.25" customHeight="1"/>
    <row r="22860" ht="14.25" customHeight="1"/>
    <row r="22861" ht="14.25" customHeight="1"/>
    <row r="22862" ht="14.25" customHeight="1"/>
    <row r="22863" ht="14.25" customHeight="1"/>
    <row r="22864" ht="14.25" customHeight="1"/>
    <row r="22865" ht="14.25" customHeight="1"/>
    <row r="22866" ht="14.25" customHeight="1"/>
    <row r="22867" ht="14.25" customHeight="1"/>
    <row r="22868" ht="14.25" customHeight="1"/>
    <row r="22869" ht="14.25" customHeight="1"/>
    <row r="22870" ht="14.25" customHeight="1"/>
    <row r="22871" ht="14.25" customHeight="1"/>
    <row r="22872" ht="14.25" customHeight="1"/>
    <row r="22873" ht="14.25" customHeight="1"/>
    <row r="22874" ht="14.25" customHeight="1"/>
    <row r="22875" ht="14.25" customHeight="1"/>
    <row r="22876" ht="14.25" customHeight="1"/>
    <row r="22877" ht="14.25" customHeight="1"/>
    <row r="22878" ht="14.25" customHeight="1"/>
    <row r="22879" ht="14.25" customHeight="1"/>
    <row r="22880" ht="14.25" customHeight="1"/>
    <row r="22881" ht="14.25" customHeight="1"/>
    <row r="22882" ht="14.25" customHeight="1"/>
    <row r="22883" ht="14.25" customHeight="1"/>
    <row r="22884" ht="14.25" customHeight="1"/>
    <row r="22885" ht="14.25" customHeight="1"/>
    <row r="22886" ht="14.25" customHeight="1"/>
    <row r="22887" ht="14.25" customHeight="1"/>
    <row r="22888" ht="14.25" customHeight="1"/>
    <row r="22889" ht="14.25" customHeight="1"/>
    <row r="22890" ht="14.25" customHeight="1"/>
    <row r="22891" ht="14.25" customHeight="1"/>
    <row r="22892" ht="14.25" customHeight="1"/>
    <row r="22893" ht="14.25" customHeight="1"/>
    <row r="22894" ht="14.25" customHeight="1"/>
    <row r="22895" ht="14.25" customHeight="1"/>
    <row r="22896" ht="14.25" customHeight="1"/>
    <row r="22897" ht="14.25" customHeight="1"/>
    <row r="22898" ht="14.25" customHeight="1"/>
    <row r="22899" ht="14.25" customHeight="1"/>
    <row r="22900" ht="14.25" customHeight="1"/>
    <row r="22901" ht="14.25" customHeight="1"/>
    <row r="22902" ht="14.25" customHeight="1"/>
    <row r="22903" ht="14.25" customHeight="1"/>
    <row r="22904" ht="14.25" customHeight="1"/>
    <row r="22905" ht="14.25" customHeight="1"/>
    <row r="22906" ht="14.25" customHeight="1"/>
    <row r="22907" ht="14.25" customHeight="1"/>
    <row r="22908" ht="14.25" customHeight="1"/>
    <row r="22909" ht="14.25" customHeight="1"/>
    <row r="22910" ht="14.25" customHeight="1"/>
    <row r="22911" ht="14.25" customHeight="1"/>
    <row r="22912" ht="14.25" customHeight="1"/>
    <row r="22913" ht="14.25" customHeight="1"/>
    <row r="22914" ht="14.25" customHeight="1"/>
    <row r="22915" ht="14.25" customHeight="1"/>
    <row r="22916" ht="14.25" customHeight="1"/>
    <row r="22917" ht="14.25" customHeight="1"/>
    <row r="22918" ht="14.25" customHeight="1"/>
    <row r="22919" ht="14.25" customHeight="1"/>
    <row r="22920" ht="14.25" customHeight="1"/>
    <row r="22921" ht="14.25" customHeight="1"/>
    <row r="22922" ht="14.25" customHeight="1"/>
    <row r="22923" ht="14.25" customHeight="1"/>
    <row r="22924" ht="14.25" customHeight="1"/>
    <row r="22925" ht="14.25" customHeight="1"/>
    <row r="22926" ht="14.25" customHeight="1"/>
    <row r="22927" ht="14.25" customHeight="1"/>
    <row r="22928" ht="14.25" customHeight="1"/>
    <row r="22929" ht="14.25" customHeight="1"/>
    <row r="22930" ht="14.25" customHeight="1"/>
    <row r="22931" ht="14.25" customHeight="1"/>
    <row r="22932" ht="14.25" customHeight="1"/>
    <row r="22933" ht="14.25" customHeight="1"/>
    <row r="22934" ht="14.25" customHeight="1"/>
    <row r="22935" ht="14.25" customHeight="1"/>
    <row r="22936" ht="14.25" customHeight="1"/>
    <row r="22937" ht="14.25" customHeight="1"/>
    <row r="22938" ht="14.25" customHeight="1"/>
    <row r="22939" ht="14.25" customHeight="1"/>
    <row r="22940" ht="14.25" customHeight="1"/>
    <row r="22941" ht="14.25" customHeight="1"/>
    <row r="22942" ht="14.25" customHeight="1"/>
    <row r="22943" ht="14.25" customHeight="1"/>
    <row r="22944" ht="14.25" customHeight="1"/>
    <row r="22945" ht="14.25" customHeight="1"/>
    <row r="22946" ht="14.25" customHeight="1"/>
    <row r="22947" ht="14.25" customHeight="1"/>
    <row r="22948" ht="14.25" customHeight="1"/>
    <row r="22949" ht="14.25" customHeight="1"/>
    <row r="22950" ht="14.25" customHeight="1"/>
    <row r="22951" ht="14.25" customHeight="1"/>
    <row r="22952" ht="14.25" customHeight="1"/>
    <row r="22953" ht="14.25" customHeight="1"/>
    <row r="22954" ht="14.25" customHeight="1"/>
    <row r="22955" ht="14.25" customHeight="1"/>
    <row r="22956" ht="14.25" customHeight="1"/>
    <row r="22957" ht="14.25" customHeight="1"/>
    <row r="22958" ht="14.25" customHeight="1"/>
    <row r="22959" ht="14.25" customHeight="1"/>
    <row r="22960" ht="14.25" customHeight="1"/>
    <row r="22961" ht="14.25" customHeight="1"/>
    <row r="22962" ht="14.25" customHeight="1"/>
    <row r="22963" ht="14.25" customHeight="1"/>
    <row r="22964" ht="14.25" customHeight="1"/>
    <row r="22965" ht="14.25" customHeight="1"/>
    <row r="22966" ht="14.25" customHeight="1"/>
    <row r="22967" ht="14.25" customHeight="1"/>
    <row r="22968" ht="14.25" customHeight="1"/>
    <row r="22969" ht="14.25" customHeight="1"/>
    <row r="22970" ht="14.25" customHeight="1"/>
    <row r="22971" ht="14.25" customHeight="1"/>
    <row r="22972" ht="14.25" customHeight="1"/>
    <row r="22973" ht="14.25" customHeight="1"/>
    <row r="22974" ht="14.25" customHeight="1"/>
    <row r="22975" ht="14.25" customHeight="1"/>
    <row r="22976" ht="14.25" customHeight="1"/>
    <row r="22977" ht="14.25" customHeight="1"/>
    <row r="22978" ht="14.25" customHeight="1"/>
    <row r="22979" ht="14.25" customHeight="1"/>
    <row r="22980" ht="14.25" customHeight="1"/>
    <row r="22981" ht="14.25" customHeight="1"/>
    <row r="22982" ht="14.25" customHeight="1"/>
    <row r="22983" ht="14.25" customHeight="1"/>
    <row r="22984" ht="14.25" customHeight="1"/>
    <row r="22985" ht="14.25" customHeight="1"/>
    <row r="22986" ht="14.25" customHeight="1"/>
    <row r="22987" ht="14.25" customHeight="1"/>
    <row r="22988" ht="14.25" customHeight="1"/>
    <row r="22989" ht="14.25" customHeight="1"/>
    <row r="22990" ht="14.25" customHeight="1"/>
    <row r="22991" ht="14.25" customHeight="1"/>
    <row r="22992" ht="14.25" customHeight="1"/>
    <row r="22993" ht="14.25" customHeight="1"/>
    <row r="22994" ht="14.25" customHeight="1"/>
    <row r="22995" ht="14.25" customHeight="1"/>
    <row r="22996" ht="14.25" customHeight="1"/>
    <row r="22997" ht="14.25" customHeight="1"/>
    <row r="22998" ht="14.25" customHeight="1"/>
    <row r="22999" ht="14.25" customHeight="1"/>
    <row r="23000" ht="14.25" customHeight="1"/>
    <row r="23001" ht="14.25" customHeight="1"/>
    <row r="23002" ht="14.25" customHeight="1"/>
    <row r="23003" ht="14.25" customHeight="1"/>
    <row r="23004" ht="14.25" customHeight="1"/>
    <row r="23005" ht="14.25" customHeight="1"/>
    <row r="23006" ht="14.25" customHeight="1"/>
    <row r="23007" ht="14.25" customHeight="1"/>
    <row r="23008" ht="14.25" customHeight="1"/>
    <row r="23009" ht="14.25" customHeight="1"/>
    <row r="23010" ht="14.25" customHeight="1"/>
    <row r="23011" ht="14.25" customHeight="1"/>
    <row r="23012" ht="14.25" customHeight="1"/>
    <row r="23013" ht="14.25" customHeight="1"/>
    <row r="23014" ht="14.25" customHeight="1"/>
    <row r="23015" ht="14.25" customHeight="1"/>
    <row r="23016" ht="14.25" customHeight="1"/>
    <row r="23017" ht="14.25" customHeight="1"/>
    <row r="23018" ht="14.25" customHeight="1"/>
    <row r="23019" ht="14.25" customHeight="1"/>
    <row r="23020" ht="14.25" customHeight="1"/>
    <row r="23021" ht="14.25" customHeight="1"/>
    <row r="23022" ht="14.25" customHeight="1"/>
    <row r="23023" ht="14.25" customHeight="1"/>
    <row r="23024" ht="14.25" customHeight="1"/>
    <row r="23025" ht="14.25" customHeight="1"/>
    <row r="23026" ht="14.25" customHeight="1"/>
    <row r="23027" ht="14.25" customHeight="1"/>
    <row r="23028" ht="14.25" customHeight="1"/>
    <row r="23029" ht="14.25" customHeight="1"/>
    <row r="23030" ht="14.25" customHeight="1"/>
    <row r="23031" ht="14.25" customHeight="1"/>
    <row r="23032" ht="14.25" customHeight="1"/>
    <row r="23033" ht="14.25" customHeight="1"/>
    <row r="23034" ht="14.25" customHeight="1"/>
    <row r="23035" ht="14.25" customHeight="1"/>
    <row r="23036" ht="14.25" customHeight="1"/>
    <row r="23037" ht="14.25" customHeight="1"/>
    <row r="23038" ht="14.25" customHeight="1"/>
    <row r="23039" ht="14.25" customHeight="1"/>
    <row r="23040" ht="14.25" customHeight="1"/>
    <row r="23041" ht="14.25" customHeight="1"/>
    <row r="23042" ht="14.25" customHeight="1"/>
    <row r="23043" ht="14.25" customHeight="1"/>
    <row r="23044" ht="14.25" customHeight="1"/>
    <row r="23045" ht="14.25" customHeight="1"/>
    <row r="23046" ht="14.25" customHeight="1"/>
    <row r="23047" ht="14.25" customHeight="1"/>
    <row r="23048" ht="14.25" customHeight="1"/>
    <row r="23049" ht="14.25" customHeight="1"/>
    <row r="23050" ht="14.25" customHeight="1"/>
    <row r="23051" ht="14.25" customHeight="1"/>
    <row r="23052" ht="14.25" customHeight="1"/>
    <row r="23053" ht="14.25" customHeight="1"/>
    <row r="23054" ht="14.25" customHeight="1"/>
    <row r="23055" ht="14.25" customHeight="1"/>
    <row r="23056" ht="14.25" customHeight="1"/>
    <row r="23057" ht="14.25" customHeight="1"/>
    <row r="23058" ht="14.25" customHeight="1"/>
    <row r="23059" ht="14.25" customHeight="1"/>
    <row r="23060" ht="14.25" customHeight="1"/>
    <row r="23061" ht="14.25" customHeight="1"/>
    <row r="23062" ht="14.25" customHeight="1"/>
    <row r="23063" ht="14.25" customHeight="1"/>
    <row r="23064" ht="14.25" customHeight="1"/>
    <row r="23065" ht="14.25" customHeight="1"/>
    <row r="23066" ht="14.25" customHeight="1"/>
    <row r="23067" ht="14.25" customHeight="1"/>
    <row r="23068" ht="14.25" customHeight="1"/>
    <row r="23069" ht="14.25" customHeight="1"/>
    <row r="23070" ht="14.25" customHeight="1"/>
    <row r="23071" ht="14.25" customHeight="1"/>
    <row r="23072" ht="14.25" customHeight="1"/>
    <row r="23073" ht="14.25" customHeight="1"/>
    <row r="23074" ht="14.25" customHeight="1"/>
    <row r="23075" ht="14.25" customHeight="1"/>
    <row r="23076" ht="14.25" customHeight="1"/>
    <row r="23077" ht="14.25" customHeight="1"/>
    <row r="23078" ht="14.25" customHeight="1"/>
    <row r="23079" ht="14.25" customHeight="1"/>
    <row r="23080" ht="14.25" customHeight="1"/>
    <row r="23081" ht="14.25" customHeight="1"/>
    <row r="23082" ht="14.25" customHeight="1"/>
    <row r="23083" ht="14.25" customHeight="1"/>
    <row r="23084" ht="14.25" customHeight="1"/>
    <row r="23085" ht="14.25" customHeight="1"/>
    <row r="23086" ht="14.25" customHeight="1"/>
    <row r="23087" ht="14.25" customHeight="1"/>
    <row r="23088" ht="14.25" customHeight="1"/>
    <row r="23089" ht="14.25" customHeight="1"/>
    <row r="23090" ht="14.25" customHeight="1"/>
    <row r="23091" ht="14.25" customHeight="1"/>
    <row r="23092" ht="14.25" customHeight="1"/>
    <row r="23093" ht="14.25" customHeight="1"/>
    <row r="23094" ht="14.25" customHeight="1"/>
    <row r="23095" ht="14.25" customHeight="1"/>
    <row r="23096" ht="14.25" customHeight="1"/>
    <row r="23097" ht="14.25" customHeight="1"/>
    <row r="23098" ht="14.25" customHeight="1"/>
    <row r="23099" ht="14.25" customHeight="1"/>
    <row r="23100" ht="14.25" customHeight="1"/>
    <row r="23101" ht="14.25" customHeight="1"/>
    <row r="23102" ht="14.25" customHeight="1"/>
    <row r="23103" ht="14.25" customHeight="1"/>
    <row r="23104" ht="14.25" customHeight="1"/>
    <row r="23105" ht="14.25" customHeight="1"/>
    <row r="23106" ht="14.25" customHeight="1"/>
    <row r="23107" ht="14.25" customHeight="1"/>
    <row r="23108" ht="14.25" customHeight="1"/>
    <row r="23109" ht="14.25" customHeight="1"/>
    <row r="23110" ht="14.25" customHeight="1"/>
    <row r="23111" ht="14.25" customHeight="1"/>
    <row r="23112" ht="14.25" customHeight="1"/>
    <row r="23113" ht="14.25" customHeight="1"/>
    <row r="23114" ht="14.25" customHeight="1"/>
    <row r="23115" ht="14.25" customHeight="1"/>
    <row r="23116" ht="14.25" customHeight="1"/>
    <row r="23117" ht="14.25" customHeight="1"/>
    <row r="23118" ht="14.25" customHeight="1"/>
    <row r="23119" ht="14.25" customHeight="1"/>
    <row r="23120" ht="14.25" customHeight="1"/>
    <row r="23121" ht="14.25" customHeight="1"/>
    <row r="23122" ht="14.25" customHeight="1"/>
    <row r="23123" ht="14.25" customHeight="1"/>
    <row r="23124" ht="14.25" customHeight="1"/>
    <row r="23125" ht="14.25" customHeight="1"/>
    <row r="23126" ht="14.25" customHeight="1"/>
    <row r="23127" ht="14.25" customHeight="1"/>
    <row r="23128" ht="14.25" customHeight="1"/>
    <row r="23129" ht="14.25" customHeight="1"/>
    <row r="23130" ht="14.25" customHeight="1"/>
    <row r="23131" ht="14.25" customHeight="1"/>
    <row r="23132" ht="14.25" customHeight="1"/>
    <row r="23133" ht="14.25" customHeight="1"/>
    <row r="23134" ht="14.25" customHeight="1"/>
    <row r="23135" ht="14.25" customHeight="1"/>
    <row r="23136" ht="14.25" customHeight="1"/>
    <row r="23137" ht="14.25" customHeight="1"/>
    <row r="23138" ht="14.25" customHeight="1"/>
    <row r="23139" ht="14.25" customHeight="1"/>
    <row r="23140" ht="14.25" customHeight="1"/>
    <row r="23141" ht="14.25" customHeight="1"/>
    <row r="23142" ht="14.25" customHeight="1"/>
    <row r="23143" ht="14.25" customHeight="1"/>
    <row r="23144" ht="14.25" customHeight="1"/>
    <row r="23145" ht="14.25" customHeight="1"/>
    <row r="23146" ht="14.25" customHeight="1"/>
    <row r="23147" ht="14.25" customHeight="1"/>
    <row r="23148" ht="14.25" customHeight="1"/>
    <row r="23149" ht="14.25" customHeight="1"/>
    <row r="23150" ht="14.25" customHeight="1"/>
    <row r="23151" ht="14.25" customHeight="1"/>
    <row r="23152" ht="14.25" customHeight="1"/>
    <row r="23153" ht="14.25" customHeight="1"/>
    <row r="23154" ht="14.25" customHeight="1"/>
    <row r="23155" ht="14.25" customHeight="1"/>
    <row r="23156" ht="14.25" customHeight="1"/>
    <row r="23157" ht="14.25" customHeight="1"/>
    <row r="23158" ht="14.25" customHeight="1"/>
    <row r="23159" ht="14.25" customHeight="1"/>
    <row r="23160" ht="14.25" customHeight="1"/>
    <row r="23161" ht="14.25" customHeight="1"/>
    <row r="23162" ht="14.25" customHeight="1"/>
    <row r="23163" ht="14.25" customHeight="1"/>
    <row r="23164" ht="14.25" customHeight="1"/>
    <row r="23165" ht="14.25" customHeight="1"/>
    <row r="23166" ht="14.25" customHeight="1"/>
    <row r="23167" ht="14.25" customHeight="1"/>
    <row r="23168" ht="14.25" customHeight="1"/>
    <row r="23169" ht="14.25" customHeight="1"/>
    <row r="23170" ht="14.25" customHeight="1"/>
    <row r="23171" ht="14.25" customHeight="1"/>
    <row r="23172" ht="14.25" customHeight="1"/>
    <row r="23173" ht="14.25" customHeight="1"/>
    <row r="23174" ht="14.25" customHeight="1"/>
    <row r="23175" ht="14.25" customHeight="1"/>
    <row r="23176" ht="14.25" customHeight="1"/>
    <row r="23177" ht="14.25" customHeight="1"/>
    <row r="23178" ht="14.25" customHeight="1"/>
    <row r="23179" ht="14.25" customHeight="1"/>
    <row r="23180" ht="14.25" customHeight="1"/>
    <row r="23181" ht="14.25" customHeight="1"/>
    <row r="23182" ht="14.25" customHeight="1"/>
    <row r="23183" ht="14.25" customHeight="1"/>
    <row r="23184" ht="14.25" customHeight="1"/>
    <row r="23185" ht="14.25" customHeight="1"/>
    <row r="23186" ht="14.25" customHeight="1"/>
    <row r="23187" ht="14.25" customHeight="1"/>
    <row r="23188" ht="14.25" customHeight="1"/>
    <row r="23189" ht="14.25" customHeight="1"/>
    <row r="23190" ht="14.25" customHeight="1"/>
    <row r="23191" ht="14.25" customHeight="1"/>
    <row r="23192" ht="14.25" customHeight="1"/>
    <row r="23193" ht="14.25" customHeight="1"/>
    <row r="23194" ht="14.25" customHeight="1"/>
    <row r="23195" ht="14.25" customHeight="1"/>
    <row r="23196" ht="14.25" customHeight="1"/>
    <row r="23197" ht="14.25" customHeight="1"/>
    <row r="23198" ht="14.25" customHeight="1"/>
    <row r="23199" ht="14.25" customHeight="1"/>
    <row r="23200" ht="14.25" customHeight="1"/>
    <row r="23201" ht="14.25" customHeight="1"/>
    <row r="23202" ht="14.25" customHeight="1"/>
    <row r="23203" ht="14.25" customHeight="1"/>
    <row r="23204" ht="14.25" customHeight="1"/>
    <row r="23205" ht="14.25" customHeight="1"/>
    <row r="23206" ht="14.25" customHeight="1"/>
    <row r="23207" ht="14.25" customHeight="1"/>
    <row r="23208" ht="14.25" customHeight="1"/>
    <row r="23209" ht="14.25" customHeight="1"/>
    <row r="23210" ht="14.25" customHeight="1"/>
    <row r="23211" ht="14.25" customHeight="1"/>
    <row r="23212" ht="14.25" customHeight="1"/>
    <row r="23213" ht="14.25" customHeight="1"/>
    <row r="23214" ht="14.25" customHeight="1"/>
    <row r="23215" ht="14.25" customHeight="1"/>
    <row r="23216" ht="14.25" customHeight="1"/>
    <row r="23217" ht="14.25" customHeight="1"/>
    <row r="23218" ht="14.25" customHeight="1"/>
    <row r="23219" ht="14.25" customHeight="1"/>
    <row r="23220" ht="14.25" customHeight="1"/>
    <row r="23221" ht="14.25" customHeight="1"/>
    <row r="23222" ht="14.25" customHeight="1"/>
    <row r="23223" ht="14.25" customHeight="1"/>
    <row r="23224" ht="14.25" customHeight="1"/>
    <row r="23225" ht="14.25" customHeight="1"/>
    <row r="23226" ht="14.25" customHeight="1"/>
    <row r="23227" ht="14.25" customHeight="1"/>
    <row r="23228" ht="14.25" customHeight="1"/>
    <row r="23229" ht="14.25" customHeight="1"/>
    <row r="23230" ht="14.25" customHeight="1"/>
    <row r="23231" ht="14.25" customHeight="1"/>
    <row r="23232" ht="14.25" customHeight="1"/>
    <row r="23233" ht="14.25" customHeight="1"/>
    <row r="23234" ht="14.25" customHeight="1"/>
    <row r="23235" ht="14.25" customHeight="1"/>
    <row r="23236" ht="14.25" customHeight="1"/>
    <row r="23237" ht="14.25" customHeight="1"/>
    <row r="23238" ht="14.25" customHeight="1"/>
    <row r="23239" ht="14.25" customHeight="1"/>
    <row r="23240" ht="14.25" customHeight="1"/>
    <row r="23241" ht="14.25" customHeight="1"/>
    <row r="23242" ht="14.25" customHeight="1"/>
    <row r="23243" ht="14.25" customHeight="1"/>
    <row r="23244" ht="14.25" customHeight="1"/>
    <row r="23245" ht="14.25" customHeight="1"/>
    <row r="23246" ht="14.25" customHeight="1"/>
    <row r="23247" ht="14.25" customHeight="1"/>
    <row r="23248" ht="14.25" customHeight="1"/>
    <row r="23249" ht="14.25" customHeight="1"/>
    <row r="23250" ht="14.25" customHeight="1"/>
    <row r="23251" ht="14.25" customHeight="1"/>
    <row r="23252" ht="14.25" customHeight="1"/>
    <row r="23253" ht="14.25" customHeight="1"/>
    <row r="23254" ht="14.25" customHeight="1"/>
    <row r="23255" ht="14.25" customHeight="1"/>
    <row r="23256" ht="14.25" customHeight="1"/>
    <row r="23257" ht="14.25" customHeight="1"/>
    <row r="23258" ht="14.25" customHeight="1"/>
    <row r="23259" ht="14.25" customHeight="1"/>
    <row r="23260" ht="14.25" customHeight="1"/>
    <row r="23261" ht="14.25" customHeight="1"/>
    <row r="23262" ht="14.25" customHeight="1"/>
    <row r="23263" ht="14.25" customHeight="1"/>
    <row r="23264" ht="14.25" customHeight="1"/>
    <row r="23265" ht="14.25" customHeight="1"/>
    <row r="23266" ht="14.25" customHeight="1"/>
    <row r="23267" ht="14.25" customHeight="1"/>
    <row r="23268" ht="14.25" customHeight="1"/>
    <row r="23269" ht="14.25" customHeight="1"/>
    <row r="23270" ht="14.25" customHeight="1"/>
    <row r="23271" ht="14.25" customHeight="1"/>
    <row r="23272" ht="14.25" customHeight="1"/>
    <row r="23273" ht="14.25" customHeight="1"/>
    <row r="23274" ht="14.25" customHeight="1"/>
    <row r="23275" ht="14.25" customHeight="1"/>
    <row r="23276" ht="14.25" customHeight="1"/>
    <row r="23277" ht="14.25" customHeight="1"/>
    <row r="23278" ht="14.25" customHeight="1"/>
    <row r="23279" ht="14.25" customHeight="1"/>
    <row r="23280" ht="14.25" customHeight="1"/>
    <row r="23281" ht="14.25" customHeight="1"/>
    <row r="23282" ht="14.25" customHeight="1"/>
    <row r="23283" ht="14.25" customHeight="1"/>
    <row r="23284" ht="14.25" customHeight="1"/>
    <row r="23285" ht="14.25" customHeight="1"/>
    <row r="23286" ht="14.25" customHeight="1"/>
    <row r="23287" ht="14.25" customHeight="1"/>
    <row r="23288" ht="14.25" customHeight="1"/>
    <row r="23289" ht="14.25" customHeight="1"/>
    <row r="23290" ht="14.25" customHeight="1"/>
    <row r="23291" ht="14.25" customHeight="1"/>
    <row r="23292" ht="14.25" customHeight="1"/>
    <row r="23293" ht="14.25" customHeight="1"/>
    <row r="23294" ht="14.25" customHeight="1"/>
    <row r="23295" ht="14.25" customHeight="1"/>
    <row r="23296" ht="14.25" customHeight="1"/>
    <row r="23297" ht="14.25" customHeight="1"/>
    <row r="23298" ht="14.25" customHeight="1"/>
    <row r="23299" ht="14.25" customHeight="1"/>
    <row r="23300" ht="14.25" customHeight="1"/>
    <row r="23301" ht="14.25" customHeight="1"/>
    <row r="23302" ht="14.25" customHeight="1"/>
    <row r="23303" ht="14.25" customHeight="1"/>
    <row r="23304" ht="14.25" customHeight="1"/>
    <row r="23305" ht="14.25" customHeight="1"/>
    <row r="23306" ht="14.25" customHeight="1"/>
    <row r="23307" ht="14.25" customHeight="1"/>
    <row r="23308" ht="14.25" customHeight="1"/>
    <row r="23309" ht="14.25" customHeight="1"/>
    <row r="23310" ht="14.25" customHeight="1"/>
    <row r="23311" ht="14.25" customHeight="1"/>
    <row r="23312" ht="14.25" customHeight="1"/>
    <row r="23313" ht="14.25" customHeight="1"/>
    <row r="23314" ht="14.25" customHeight="1"/>
    <row r="23315" ht="14.25" customHeight="1"/>
    <row r="23316" ht="14.25" customHeight="1"/>
    <row r="23317" ht="14.25" customHeight="1"/>
    <row r="23318" ht="14.25" customHeight="1"/>
    <row r="23319" ht="14.25" customHeight="1"/>
    <row r="23320" ht="14.25" customHeight="1"/>
    <row r="23321" ht="14.25" customHeight="1"/>
    <row r="23322" ht="14.25" customHeight="1"/>
    <row r="23323" ht="14.25" customHeight="1"/>
    <row r="23324" ht="14.25" customHeight="1"/>
    <row r="23325" ht="14.25" customHeight="1"/>
    <row r="23326" ht="14.25" customHeight="1"/>
    <row r="23327" ht="14.25" customHeight="1"/>
    <row r="23328" ht="14.25" customHeight="1"/>
    <row r="23329" ht="14.25" customHeight="1"/>
    <row r="23330" ht="14.25" customHeight="1"/>
    <row r="23331" ht="14.25" customHeight="1"/>
    <row r="23332" ht="14.25" customHeight="1"/>
    <row r="23333" ht="14.25" customHeight="1"/>
    <row r="23334" ht="14.25" customHeight="1"/>
    <row r="23335" ht="14.25" customHeight="1"/>
    <row r="23336" ht="14.25" customHeight="1"/>
    <row r="23337" ht="14.25" customHeight="1"/>
    <row r="23338" ht="14.25" customHeight="1"/>
    <row r="23339" ht="14.25" customHeight="1"/>
    <row r="23340" ht="14.25" customHeight="1"/>
    <row r="23341" ht="14.25" customHeight="1"/>
    <row r="23342" ht="14.25" customHeight="1"/>
    <row r="23343" ht="14.25" customHeight="1"/>
    <row r="23344" ht="14.25" customHeight="1"/>
    <row r="23345" ht="14.25" customHeight="1"/>
    <row r="23346" ht="14.25" customHeight="1"/>
    <row r="23347" ht="14.25" customHeight="1"/>
    <row r="23348" ht="14.25" customHeight="1"/>
    <row r="23349" ht="14.25" customHeight="1"/>
    <row r="23350" ht="14.25" customHeight="1"/>
    <row r="23351" ht="14.25" customHeight="1"/>
    <row r="23352" ht="14.25" customHeight="1"/>
    <row r="23353" ht="14.25" customHeight="1"/>
    <row r="23354" ht="14.25" customHeight="1"/>
    <row r="23355" ht="14.25" customHeight="1"/>
    <row r="23356" ht="14.25" customHeight="1"/>
    <row r="23357" ht="14.25" customHeight="1"/>
    <row r="23358" ht="14.25" customHeight="1"/>
    <row r="23359" ht="14.25" customHeight="1"/>
    <row r="23360" ht="14.25" customHeight="1"/>
    <row r="23361" ht="14.25" customHeight="1"/>
    <row r="23362" ht="14.25" customHeight="1"/>
    <row r="23363" ht="14.25" customHeight="1"/>
    <row r="23364" ht="14.25" customHeight="1"/>
    <row r="23365" ht="14.25" customHeight="1"/>
    <row r="23366" ht="14.25" customHeight="1"/>
    <row r="23367" ht="14.25" customHeight="1"/>
    <row r="23368" ht="14.25" customHeight="1"/>
    <row r="23369" ht="14.25" customHeight="1"/>
    <row r="23370" ht="14.25" customHeight="1"/>
    <row r="23371" ht="14.25" customHeight="1"/>
    <row r="23372" ht="14.25" customHeight="1"/>
    <row r="23373" ht="14.25" customHeight="1"/>
    <row r="23374" ht="14.25" customHeight="1"/>
    <row r="23375" ht="14.25" customHeight="1"/>
    <row r="23376" ht="14.25" customHeight="1"/>
    <row r="23377" ht="14.25" customHeight="1"/>
    <row r="23378" ht="14.25" customHeight="1"/>
    <row r="23379" ht="14.25" customHeight="1"/>
    <row r="23380" ht="14.25" customHeight="1"/>
    <row r="23381" ht="14.25" customHeight="1"/>
    <row r="23382" ht="14.25" customHeight="1"/>
    <row r="23383" ht="14.25" customHeight="1"/>
    <row r="23384" ht="14.25" customHeight="1"/>
    <row r="23385" ht="14.25" customHeight="1"/>
    <row r="23386" ht="14.25" customHeight="1"/>
    <row r="23387" ht="14.25" customHeight="1"/>
    <row r="23388" ht="14.25" customHeight="1"/>
    <row r="23389" ht="14.25" customHeight="1"/>
    <row r="23390" ht="14.25" customHeight="1"/>
    <row r="23391" ht="14.25" customHeight="1"/>
    <row r="23392" ht="14.25" customHeight="1"/>
    <row r="23393" ht="14.25" customHeight="1"/>
    <row r="23394" ht="14.25" customHeight="1"/>
    <row r="23395" ht="14.25" customHeight="1"/>
    <row r="23396" ht="14.25" customHeight="1"/>
    <row r="23397" ht="14.25" customHeight="1"/>
    <row r="23398" ht="14.25" customHeight="1"/>
    <row r="23399" ht="14.25" customHeight="1"/>
    <row r="23400" ht="14.25" customHeight="1"/>
    <row r="23401" ht="14.25" customHeight="1"/>
    <row r="23402" ht="14.25" customHeight="1"/>
    <row r="23403" ht="14.25" customHeight="1"/>
    <row r="23404" ht="14.25" customHeight="1"/>
    <row r="23405" ht="14.25" customHeight="1"/>
    <row r="23406" ht="14.25" customHeight="1"/>
    <row r="23407" ht="14.25" customHeight="1"/>
    <row r="23408" ht="14.25" customHeight="1"/>
    <row r="23409" ht="14.25" customHeight="1"/>
    <row r="23410" ht="14.25" customHeight="1"/>
    <row r="23411" ht="14.25" customHeight="1"/>
    <row r="23412" ht="14.25" customHeight="1"/>
    <row r="23413" ht="14.25" customHeight="1"/>
    <row r="23414" ht="14.25" customHeight="1"/>
    <row r="23415" ht="14.25" customHeight="1"/>
    <row r="23416" ht="14.25" customHeight="1"/>
    <row r="23417" ht="14.25" customHeight="1"/>
    <row r="23418" ht="14.25" customHeight="1"/>
    <row r="23419" ht="14.25" customHeight="1"/>
    <row r="23420" ht="14.25" customHeight="1"/>
    <row r="23421" ht="14.25" customHeight="1"/>
    <row r="23422" ht="14.25" customHeight="1"/>
    <row r="23423" ht="14.25" customHeight="1"/>
    <row r="23424" ht="14.25" customHeight="1"/>
    <row r="23425" ht="14.25" customHeight="1"/>
    <row r="23426" ht="14.25" customHeight="1"/>
    <row r="23427" ht="14.25" customHeight="1"/>
    <row r="23428" ht="14.25" customHeight="1"/>
    <row r="23429" ht="14.25" customHeight="1"/>
    <row r="23430" ht="14.25" customHeight="1"/>
    <row r="23431" ht="14.25" customHeight="1"/>
    <row r="23432" ht="14.25" customHeight="1"/>
    <row r="23433" ht="14.25" customHeight="1"/>
    <row r="23434" ht="14.25" customHeight="1"/>
    <row r="23435" ht="14.25" customHeight="1"/>
    <row r="23436" ht="14.25" customHeight="1"/>
    <row r="23437" ht="14.25" customHeight="1"/>
    <row r="23438" ht="14.25" customHeight="1"/>
    <row r="23439" ht="14.25" customHeight="1"/>
    <row r="23440" ht="14.25" customHeight="1"/>
    <row r="23441" ht="14.25" customHeight="1"/>
    <row r="23442" ht="14.25" customHeight="1"/>
    <row r="23443" ht="14.25" customHeight="1"/>
    <row r="23444" ht="14.25" customHeight="1"/>
    <row r="23445" ht="14.25" customHeight="1"/>
    <row r="23446" ht="14.25" customHeight="1"/>
    <row r="23447" ht="14.25" customHeight="1"/>
    <row r="23448" ht="14.25" customHeight="1"/>
    <row r="23449" ht="14.25" customHeight="1"/>
    <row r="23450" ht="14.25" customHeight="1"/>
    <row r="23451" ht="14.25" customHeight="1"/>
    <row r="23452" ht="14.25" customHeight="1"/>
    <row r="23453" ht="14.25" customHeight="1"/>
    <row r="23454" ht="14.25" customHeight="1"/>
    <row r="23455" ht="14.25" customHeight="1"/>
    <row r="23456" ht="14.25" customHeight="1"/>
    <row r="23457" ht="14.25" customHeight="1"/>
    <row r="23458" ht="14.25" customHeight="1"/>
    <row r="23459" ht="14.25" customHeight="1"/>
    <row r="23460" ht="14.25" customHeight="1"/>
    <row r="23461" ht="14.25" customHeight="1"/>
    <row r="23462" ht="14.25" customHeight="1"/>
    <row r="23463" ht="14.25" customHeight="1"/>
    <row r="23464" ht="14.25" customHeight="1"/>
    <row r="23465" ht="14.25" customHeight="1"/>
    <row r="23466" ht="14.25" customHeight="1"/>
    <row r="23467" ht="14.25" customHeight="1"/>
    <row r="23468" ht="14.25" customHeight="1"/>
    <row r="23469" ht="14.25" customHeight="1"/>
    <row r="23470" ht="14.25" customHeight="1"/>
    <row r="23471" ht="14.25" customHeight="1"/>
    <row r="23472" ht="14.25" customHeight="1"/>
    <row r="23473" ht="14.25" customHeight="1"/>
    <row r="23474" ht="14.25" customHeight="1"/>
    <row r="23475" ht="14.25" customHeight="1"/>
    <row r="23476" ht="14.25" customHeight="1"/>
    <row r="23477" ht="14.25" customHeight="1"/>
    <row r="23478" ht="14.25" customHeight="1"/>
    <row r="23479" ht="14.25" customHeight="1"/>
    <row r="23480" ht="14.25" customHeight="1"/>
    <row r="23481" ht="14.25" customHeight="1"/>
    <row r="23482" ht="14.25" customHeight="1"/>
    <row r="23483" ht="14.25" customHeight="1"/>
    <row r="23484" ht="14.25" customHeight="1"/>
    <row r="23485" ht="14.25" customHeight="1"/>
    <row r="23486" ht="14.25" customHeight="1"/>
    <row r="23487" ht="14.25" customHeight="1"/>
    <row r="23488" ht="14.25" customHeight="1"/>
    <row r="23489" ht="14.25" customHeight="1"/>
    <row r="23490" ht="14.25" customHeight="1"/>
    <row r="23491" ht="14.25" customHeight="1"/>
    <row r="23492" ht="14.25" customHeight="1"/>
    <row r="23493" ht="14.25" customHeight="1"/>
    <row r="23494" ht="14.25" customHeight="1"/>
    <row r="23495" ht="14.25" customHeight="1"/>
    <row r="23496" ht="14.25" customHeight="1"/>
    <row r="23497" ht="14.25" customHeight="1"/>
    <row r="23498" ht="14.25" customHeight="1"/>
    <row r="23499" ht="14.25" customHeight="1"/>
    <row r="23500" ht="14.25" customHeight="1"/>
    <row r="23501" ht="14.25" customHeight="1"/>
    <row r="23502" ht="14.25" customHeight="1"/>
    <row r="23503" ht="14.25" customHeight="1"/>
    <row r="23504" ht="14.25" customHeight="1"/>
    <row r="23505" ht="14.25" customHeight="1"/>
    <row r="23506" ht="14.25" customHeight="1"/>
    <row r="23507" ht="14.25" customHeight="1"/>
    <row r="23508" ht="14.25" customHeight="1"/>
    <row r="23509" ht="14.25" customHeight="1"/>
    <row r="23510" ht="14.25" customHeight="1"/>
    <row r="23511" ht="14.25" customHeight="1"/>
    <row r="23512" ht="14.25" customHeight="1"/>
    <row r="23513" ht="14.25" customHeight="1"/>
    <row r="23514" ht="14.25" customHeight="1"/>
    <row r="23515" ht="14.25" customHeight="1"/>
    <row r="23516" ht="14.25" customHeight="1"/>
    <row r="23517" ht="14.25" customHeight="1"/>
    <row r="23518" ht="14.25" customHeight="1"/>
    <row r="23519" ht="14.25" customHeight="1"/>
    <row r="23520" ht="14.25" customHeight="1"/>
    <row r="23521" ht="14.25" customHeight="1"/>
    <row r="23522" ht="14.25" customHeight="1"/>
    <row r="23523" ht="14.25" customHeight="1"/>
    <row r="23524" ht="14.25" customHeight="1"/>
    <row r="23525" ht="14.25" customHeight="1"/>
    <row r="23526" ht="14.25" customHeight="1"/>
    <row r="23527" ht="14.25" customHeight="1"/>
    <row r="23528" ht="14.25" customHeight="1"/>
    <row r="23529" ht="14.25" customHeight="1"/>
    <row r="23530" ht="14.25" customHeight="1"/>
    <row r="23531" ht="14.25" customHeight="1"/>
    <row r="23532" ht="14.25" customHeight="1"/>
    <row r="23533" ht="14.25" customHeight="1"/>
    <row r="23534" ht="14.25" customHeight="1"/>
    <row r="23535" ht="14.25" customHeight="1"/>
    <row r="23536" ht="14.25" customHeight="1"/>
    <row r="23537" ht="14.25" customHeight="1"/>
    <row r="23538" ht="14.25" customHeight="1"/>
    <row r="23539" ht="14.25" customHeight="1"/>
    <row r="23540" ht="14.25" customHeight="1"/>
    <row r="23541" ht="14.25" customHeight="1"/>
    <row r="23542" ht="14.25" customHeight="1"/>
    <row r="23543" ht="14.25" customHeight="1"/>
    <row r="23544" ht="14.25" customHeight="1"/>
    <row r="23545" ht="14.25" customHeight="1"/>
    <row r="23546" ht="14.25" customHeight="1"/>
    <row r="23547" ht="14.25" customHeight="1"/>
    <row r="23548" ht="14.25" customHeight="1"/>
    <row r="23549" ht="14.25" customHeight="1"/>
    <row r="23550" ht="14.25" customHeight="1"/>
    <row r="23551" ht="14.25" customHeight="1"/>
    <row r="23552" ht="14.25" customHeight="1"/>
    <row r="23553" ht="14.25" customHeight="1"/>
    <row r="23554" ht="14.25" customHeight="1"/>
    <row r="23555" ht="14.25" customHeight="1"/>
    <row r="23556" ht="14.25" customHeight="1"/>
    <row r="23557" ht="14.25" customHeight="1"/>
    <row r="23558" ht="14.25" customHeight="1"/>
    <row r="23559" ht="14.25" customHeight="1"/>
    <row r="23560" ht="14.25" customHeight="1"/>
    <row r="23561" ht="14.25" customHeight="1"/>
    <row r="23562" ht="14.25" customHeight="1"/>
    <row r="23563" ht="14.25" customHeight="1"/>
    <row r="23564" ht="14.25" customHeight="1"/>
    <row r="23565" ht="14.25" customHeight="1"/>
    <row r="23566" ht="14.25" customHeight="1"/>
    <row r="23567" ht="14.25" customHeight="1"/>
    <row r="23568" ht="14.25" customHeight="1"/>
    <row r="23569" ht="14.25" customHeight="1"/>
    <row r="23570" ht="14.25" customHeight="1"/>
    <row r="23571" ht="14.25" customHeight="1"/>
    <row r="23572" ht="14.25" customHeight="1"/>
    <row r="23573" ht="14.25" customHeight="1"/>
    <row r="23574" ht="14.25" customHeight="1"/>
    <row r="23575" ht="14.25" customHeight="1"/>
    <row r="23576" ht="14.25" customHeight="1"/>
    <row r="23577" ht="14.25" customHeight="1"/>
    <row r="23578" ht="14.25" customHeight="1"/>
    <row r="23579" ht="14.25" customHeight="1"/>
    <row r="23580" ht="14.25" customHeight="1"/>
    <row r="23581" ht="14.25" customHeight="1"/>
    <row r="23582" ht="14.25" customHeight="1"/>
    <row r="23583" ht="14.25" customHeight="1"/>
    <row r="23584" ht="14.25" customHeight="1"/>
    <row r="23585" ht="14.25" customHeight="1"/>
    <row r="23586" ht="14.25" customHeight="1"/>
    <row r="23587" ht="14.25" customHeight="1"/>
    <row r="23588" ht="14.25" customHeight="1"/>
    <row r="23589" ht="14.25" customHeight="1"/>
    <row r="23590" ht="14.25" customHeight="1"/>
    <row r="23591" ht="14.25" customHeight="1"/>
    <row r="23592" ht="14.25" customHeight="1"/>
    <row r="23593" ht="14.25" customHeight="1"/>
    <row r="23594" ht="14.25" customHeight="1"/>
    <row r="23595" ht="14.25" customHeight="1"/>
    <row r="23596" ht="14.25" customHeight="1"/>
    <row r="23597" ht="14.25" customHeight="1"/>
    <row r="23598" ht="14.25" customHeight="1"/>
    <row r="23599" ht="14.25" customHeight="1"/>
    <row r="23600" ht="14.25" customHeight="1"/>
    <row r="23601" ht="14.25" customHeight="1"/>
    <row r="23602" ht="14.25" customHeight="1"/>
    <row r="23603" ht="14.25" customHeight="1"/>
    <row r="23604" ht="14.25" customHeight="1"/>
    <row r="23605" ht="14.25" customHeight="1"/>
    <row r="23606" ht="14.25" customHeight="1"/>
    <row r="23607" ht="14.25" customHeight="1"/>
    <row r="23608" ht="14.25" customHeight="1"/>
    <row r="23609" ht="14.25" customHeight="1"/>
    <row r="23610" ht="14.25" customHeight="1"/>
    <row r="23611" ht="14.25" customHeight="1"/>
    <row r="23612" ht="14.25" customHeight="1"/>
    <row r="23613" ht="14.25" customHeight="1"/>
    <row r="23614" ht="14.25" customHeight="1"/>
    <row r="23615" ht="14.25" customHeight="1"/>
    <row r="23616" ht="14.25" customHeight="1"/>
    <row r="23617" ht="14.25" customHeight="1"/>
    <row r="23618" ht="14.25" customHeight="1"/>
    <row r="23619" ht="14.25" customHeight="1"/>
    <row r="23620" ht="14.25" customHeight="1"/>
    <row r="23621" ht="14.25" customHeight="1"/>
    <row r="23622" ht="14.25" customHeight="1"/>
    <row r="23623" ht="14.25" customHeight="1"/>
    <row r="23624" ht="14.25" customHeight="1"/>
    <row r="23625" ht="14.25" customHeight="1"/>
    <row r="23626" ht="14.25" customHeight="1"/>
    <row r="23627" ht="14.25" customHeight="1"/>
    <row r="23628" ht="14.25" customHeight="1"/>
    <row r="23629" ht="14.25" customHeight="1"/>
    <row r="23630" ht="14.25" customHeight="1"/>
    <row r="23631" ht="14.25" customHeight="1"/>
    <row r="23632" ht="14.25" customHeight="1"/>
    <row r="23633" ht="14.25" customHeight="1"/>
    <row r="23634" ht="14.25" customHeight="1"/>
    <row r="23635" ht="14.25" customHeight="1"/>
    <row r="23636" ht="14.25" customHeight="1"/>
    <row r="23637" ht="14.25" customHeight="1"/>
    <row r="23638" ht="14.25" customHeight="1"/>
    <row r="23639" ht="14.25" customHeight="1"/>
    <row r="23640" ht="14.25" customHeight="1"/>
    <row r="23641" ht="14.25" customHeight="1"/>
    <row r="23642" ht="14.25" customHeight="1"/>
    <row r="23643" ht="14.25" customHeight="1"/>
    <row r="23644" ht="14.25" customHeight="1"/>
    <row r="23645" ht="14.25" customHeight="1"/>
    <row r="23646" ht="14.25" customHeight="1"/>
    <row r="23647" ht="14.25" customHeight="1"/>
    <row r="23648" ht="14.25" customHeight="1"/>
    <row r="23649" ht="14.25" customHeight="1"/>
    <row r="23650" ht="14.25" customHeight="1"/>
    <row r="23651" ht="14.25" customHeight="1"/>
    <row r="23652" ht="14.25" customHeight="1"/>
    <row r="23653" ht="14.25" customHeight="1"/>
    <row r="23654" ht="14.25" customHeight="1"/>
    <row r="23655" ht="14.25" customHeight="1"/>
    <row r="23656" ht="14.25" customHeight="1"/>
    <row r="23657" ht="14.25" customHeight="1"/>
    <row r="23658" ht="14.25" customHeight="1"/>
    <row r="23659" ht="14.25" customHeight="1"/>
    <row r="23660" ht="14.25" customHeight="1"/>
    <row r="23661" ht="14.25" customHeight="1"/>
    <row r="23662" ht="14.25" customHeight="1"/>
    <row r="23663" ht="14.25" customHeight="1"/>
    <row r="23664" ht="14.25" customHeight="1"/>
    <row r="23665" ht="14.25" customHeight="1"/>
    <row r="23666" ht="14.25" customHeight="1"/>
    <row r="23667" ht="14.25" customHeight="1"/>
    <row r="23668" ht="14.25" customHeight="1"/>
    <row r="23669" ht="14.25" customHeight="1"/>
    <row r="23670" ht="14.25" customHeight="1"/>
    <row r="23671" ht="14.25" customHeight="1"/>
    <row r="23672" ht="14.25" customHeight="1"/>
    <row r="23673" ht="14.25" customHeight="1"/>
    <row r="23674" ht="14.25" customHeight="1"/>
    <row r="23675" ht="14.25" customHeight="1"/>
    <row r="23676" ht="14.25" customHeight="1"/>
    <row r="23677" ht="14.25" customHeight="1"/>
    <row r="23678" ht="14.25" customHeight="1"/>
    <row r="23679" ht="14.25" customHeight="1"/>
    <row r="23680" ht="14.25" customHeight="1"/>
    <row r="23681" ht="14.25" customHeight="1"/>
    <row r="23682" ht="14.25" customHeight="1"/>
    <row r="23683" ht="14.25" customHeight="1"/>
    <row r="23684" ht="14.25" customHeight="1"/>
    <row r="23685" ht="14.25" customHeight="1"/>
    <row r="23686" ht="14.25" customHeight="1"/>
    <row r="23687" ht="14.25" customHeight="1"/>
    <row r="23688" ht="14.25" customHeight="1"/>
    <row r="23689" ht="14.25" customHeight="1"/>
    <row r="23690" ht="14.25" customHeight="1"/>
    <row r="23691" ht="14.25" customHeight="1"/>
    <row r="23692" ht="14.25" customHeight="1"/>
    <row r="23693" ht="14.25" customHeight="1"/>
    <row r="23694" ht="14.25" customHeight="1"/>
    <row r="23695" ht="14.25" customHeight="1"/>
    <row r="23696" ht="14.25" customHeight="1"/>
    <row r="23697" ht="14.25" customHeight="1"/>
    <row r="23698" ht="14.25" customHeight="1"/>
    <row r="23699" ht="14.25" customHeight="1"/>
    <row r="23700" ht="14.25" customHeight="1"/>
    <row r="23701" ht="14.25" customHeight="1"/>
    <row r="23702" ht="14.25" customHeight="1"/>
    <row r="23703" ht="14.25" customHeight="1"/>
    <row r="23704" ht="14.25" customHeight="1"/>
    <row r="23705" ht="14.25" customHeight="1"/>
    <row r="23706" ht="14.25" customHeight="1"/>
    <row r="23707" ht="14.25" customHeight="1"/>
    <row r="23708" ht="14.25" customHeight="1"/>
    <row r="23709" ht="14.25" customHeight="1"/>
    <row r="23710" ht="14.25" customHeight="1"/>
    <row r="23711" ht="14.25" customHeight="1"/>
    <row r="23712" ht="14.25" customHeight="1"/>
    <row r="23713" ht="14.25" customHeight="1"/>
    <row r="23714" ht="14.25" customHeight="1"/>
    <row r="23715" ht="14.25" customHeight="1"/>
    <row r="23716" ht="14.25" customHeight="1"/>
    <row r="23717" ht="14.25" customHeight="1"/>
    <row r="23718" ht="14.25" customHeight="1"/>
    <row r="23719" ht="14.25" customHeight="1"/>
    <row r="23720" ht="14.25" customHeight="1"/>
    <row r="23721" ht="14.25" customHeight="1"/>
    <row r="23722" ht="14.25" customHeight="1"/>
    <row r="23723" ht="14.25" customHeight="1"/>
    <row r="23724" ht="14.25" customHeight="1"/>
    <row r="23725" ht="14.25" customHeight="1"/>
    <row r="23726" ht="14.25" customHeight="1"/>
    <row r="23727" ht="14.25" customHeight="1"/>
    <row r="23728" ht="14.25" customHeight="1"/>
    <row r="23729" ht="14.25" customHeight="1"/>
    <row r="23730" ht="14.25" customHeight="1"/>
    <row r="23731" ht="14.25" customHeight="1"/>
    <row r="23732" ht="14.25" customHeight="1"/>
    <row r="23733" ht="14.25" customHeight="1"/>
    <row r="23734" ht="14.25" customHeight="1"/>
    <row r="23735" ht="14.25" customHeight="1"/>
    <row r="23736" ht="14.25" customHeight="1"/>
    <row r="23737" ht="14.25" customHeight="1"/>
    <row r="23738" ht="14.25" customHeight="1"/>
    <row r="23739" ht="14.25" customHeight="1"/>
    <row r="23740" ht="14.25" customHeight="1"/>
    <row r="23741" ht="14.25" customHeight="1"/>
    <row r="23742" ht="14.25" customHeight="1"/>
    <row r="23743" ht="14.25" customHeight="1"/>
    <row r="23744" ht="14.25" customHeight="1"/>
    <row r="23745" ht="14.25" customHeight="1"/>
    <row r="23746" ht="14.25" customHeight="1"/>
    <row r="23747" ht="14.25" customHeight="1"/>
    <row r="23748" ht="14.25" customHeight="1"/>
    <row r="23749" ht="14.25" customHeight="1"/>
    <row r="23750" ht="14.25" customHeight="1"/>
    <row r="23751" ht="14.25" customHeight="1"/>
    <row r="23752" ht="14.25" customHeight="1"/>
    <row r="23753" ht="14.25" customHeight="1"/>
    <row r="23754" ht="14.25" customHeight="1"/>
    <row r="23755" ht="14.25" customHeight="1"/>
    <row r="23756" ht="14.25" customHeight="1"/>
    <row r="23757" ht="14.25" customHeight="1"/>
    <row r="23758" ht="14.25" customHeight="1"/>
    <row r="23759" ht="14.25" customHeight="1"/>
    <row r="23760" ht="14.25" customHeight="1"/>
    <row r="23761" ht="14.25" customHeight="1"/>
    <row r="23762" ht="14.25" customHeight="1"/>
    <row r="23763" ht="14.25" customHeight="1"/>
    <row r="23764" ht="14.25" customHeight="1"/>
    <row r="23765" ht="14.25" customHeight="1"/>
    <row r="23766" ht="14.25" customHeight="1"/>
    <row r="23767" ht="14.25" customHeight="1"/>
    <row r="23768" ht="14.25" customHeight="1"/>
    <row r="23769" ht="14.25" customHeight="1"/>
    <row r="23770" ht="14.25" customHeight="1"/>
    <row r="23771" ht="14.25" customHeight="1"/>
    <row r="23772" ht="14.25" customHeight="1"/>
    <row r="23773" ht="14.25" customHeight="1"/>
    <row r="23774" ht="14.25" customHeight="1"/>
    <row r="23775" ht="14.25" customHeight="1"/>
    <row r="23776" ht="14.25" customHeight="1"/>
    <row r="23777" ht="14.25" customHeight="1"/>
    <row r="23778" ht="14.25" customHeight="1"/>
    <row r="23779" ht="14.25" customHeight="1"/>
    <row r="23780" ht="14.25" customHeight="1"/>
    <row r="23781" ht="14.25" customHeight="1"/>
    <row r="23782" ht="14.25" customHeight="1"/>
    <row r="23783" ht="14.25" customHeight="1"/>
    <row r="23784" ht="14.25" customHeight="1"/>
    <row r="23785" ht="14.25" customHeight="1"/>
    <row r="23786" ht="14.25" customHeight="1"/>
    <row r="23787" ht="14.25" customHeight="1"/>
    <row r="23788" ht="14.25" customHeight="1"/>
    <row r="23789" ht="14.25" customHeight="1"/>
    <row r="23790" ht="14.25" customHeight="1"/>
    <row r="23791" ht="14.25" customHeight="1"/>
    <row r="23792" ht="14.25" customHeight="1"/>
    <row r="23793" ht="14.25" customHeight="1"/>
    <row r="23794" ht="14.25" customHeight="1"/>
    <row r="23795" ht="14.25" customHeight="1"/>
    <row r="23796" ht="14.25" customHeight="1"/>
    <row r="23797" ht="14.25" customHeight="1"/>
    <row r="23798" ht="14.25" customHeight="1"/>
    <row r="23799" ht="14.25" customHeight="1"/>
    <row r="23800" ht="14.25" customHeight="1"/>
    <row r="23801" ht="14.25" customHeight="1"/>
    <row r="23802" ht="14.25" customHeight="1"/>
    <row r="23803" ht="14.25" customHeight="1"/>
    <row r="23804" ht="14.25" customHeight="1"/>
    <row r="23805" ht="14.25" customHeight="1"/>
    <row r="23806" ht="14.25" customHeight="1"/>
    <row r="23807" ht="14.25" customHeight="1"/>
    <row r="23808" ht="14.25" customHeight="1"/>
    <row r="23809" ht="14.25" customHeight="1"/>
    <row r="23810" ht="14.25" customHeight="1"/>
    <row r="23811" ht="14.25" customHeight="1"/>
    <row r="23812" ht="14.25" customHeight="1"/>
    <row r="23813" ht="14.25" customHeight="1"/>
    <row r="23814" ht="14.25" customHeight="1"/>
    <row r="23815" ht="14.25" customHeight="1"/>
    <row r="23816" ht="14.25" customHeight="1"/>
    <row r="23817" ht="14.25" customHeight="1"/>
    <row r="23818" ht="14.25" customHeight="1"/>
    <row r="23819" ht="14.25" customHeight="1"/>
    <row r="23820" ht="14.25" customHeight="1"/>
    <row r="23821" ht="14.25" customHeight="1"/>
    <row r="23822" ht="14.25" customHeight="1"/>
    <row r="23823" ht="14.25" customHeight="1"/>
    <row r="23824" ht="14.25" customHeight="1"/>
    <row r="23825" ht="14.25" customHeight="1"/>
    <row r="23826" ht="14.25" customHeight="1"/>
    <row r="23827" ht="14.25" customHeight="1"/>
    <row r="23828" ht="14.25" customHeight="1"/>
    <row r="23829" ht="14.25" customHeight="1"/>
    <row r="23830" ht="14.25" customHeight="1"/>
    <row r="23831" ht="14.25" customHeight="1"/>
    <row r="23832" ht="14.25" customHeight="1"/>
    <row r="23833" ht="14.25" customHeight="1"/>
    <row r="23834" ht="14.25" customHeight="1"/>
    <row r="23835" ht="14.25" customHeight="1"/>
    <row r="23836" ht="14.25" customHeight="1"/>
    <row r="23837" ht="14.25" customHeight="1"/>
    <row r="23838" ht="14.25" customHeight="1"/>
    <row r="23839" ht="14.25" customHeight="1"/>
    <row r="23840" ht="14.25" customHeight="1"/>
    <row r="23841" ht="14.25" customHeight="1"/>
    <row r="23842" ht="14.25" customHeight="1"/>
    <row r="23843" ht="14.25" customHeight="1"/>
    <row r="23844" ht="14.25" customHeight="1"/>
    <row r="23845" ht="14.25" customHeight="1"/>
    <row r="23846" ht="14.25" customHeight="1"/>
    <row r="23847" ht="14.25" customHeight="1"/>
    <row r="23848" ht="14.25" customHeight="1"/>
    <row r="23849" ht="14.25" customHeight="1"/>
    <row r="23850" ht="14.25" customHeight="1"/>
    <row r="23851" ht="14.25" customHeight="1"/>
    <row r="23852" ht="14.25" customHeight="1"/>
    <row r="23853" ht="14.25" customHeight="1"/>
    <row r="23854" ht="14.25" customHeight="1"/>
    <row r="23855" ht="14.25" customHeight="1"/>
    <row r="23856" ht="14.25" customHeight="1"/>
    <row r="23857" ht="14.25" customHeight="1"/>
    <row r="23858" ht="14.25" customHeight="1"/>
    <row r="23859" ht="14.25" customHeight="1"/>
    <row r="23860" ht="14.25" customHeight="1"/>
    <row r="23861" ht="14.25" customHeight="1"/>
    <row r="23862" ht="14.25" customHeight="1"/>
    <row r="23863" ht="14.25" customHeight="1"/>
    <row r="23864" ht="14.25" customHeight="1"/>
    <row r="23865" ht="14.25" customHeight="1"/>
    <row r="23866" ht="14.25" customHeight="1"/>
    <row r="23867" ht="14.25" customHeight="1"/>
    <row r="23868" ht="14.25" customHeight="1"/>
    <row r="23869" ht="14.25" customHeight="1"/>
    <row r="23870" ht="14.25" customHeight="1"/>
    <row r="23871" ht="14.25" customHeight="1"/>
    <row r="23872" ht="14.25" customHeight="1"/>
    <row r="23873" ht="14.25" customHeight="1"/>
    <row r="23874" ht="14.25" customHeight="1"/>
    <row r="23875" ht="14.25" customHeight="1"/>
    <row r="23876" ht="14.25" customHeight="1"/>
    <row r="23877" ht="14.25" customHeight="1"/>
    <row r="23878" ht="14.25" customHeight="1"/>
    <row r="23879" ht="14.25" customHeight="1"/>
    <row r="23880" ht="14.25" customHeight="1"/>
    <row r="23881" ht="14.25" customHeight="1"/>
    <row r="23882" ht="14.25" customHeight="1"/>
    <row r="23883" ht="14.25" customHeight="1"/>
    <row r="23884" ht="14.25" customHeight="1"/>
    <row r="23885" ht="14.25" customHeight="1"/>
    <row r="23886" ht="14.25" customHeight="1"/>
    <row r="23887" ht="14.25" customHeight="1"/>
    <row r="23888" ht="14.25" customHeight="1"/>
    <row r="23889" ht="14.25" customHeight="1"/>
    <row r="23890" ht="14.25" customHeight="1"/>
    <row r="23891" ht="14.25" customHeight="1"/>
    <row r="23892" ht="14.25" customHeight="1"/>
    <row r="23893" ht="14.25" customHeight="1"/>
    <row r="23894" ht="14.25" customHeight="1"/>
    <row r="23895" ht="14.25" customHeight="1"/>
    <row r="23896" ht="14.25" customHeight="1"/>
    <row r="23897" ht="14.25" customHeight="1"/>
    <row r="23898" ht="14.25" customHeight="1"/>
    <row r="23899" ht="14.25" customHeight="1"/>
    <row r="23900" ht="14.25" customHeight="1"/>
    <row r="23901" ht="14.25" customHeight="1"/>
    <row r="23902" ht="14.25" customHeight="1"/>
    <row r="23903" ht="14.25" customHeight="1"/>
    <row r="23904" ht="14.25" customHeight="1"/>
    <row r="23905" ht="14.25" customHeight="1"/>
    <row r="23906" ht="14.25" customHeight="1"/>
    <row r="23907" ht="14.25" customHeight="1"/>
    <row r="23908" ht="14.25" customHeight="1"/>
    <row r="23909" ht="14.25" customHeight="1"/>
    <row r="23910" ht="14.25" customHeight="1"/>
    <row r="23911" ht="14.25" customHeight="1"/>
    <row r="23912" ht="14.25" customHeight="1"/>
    <row r="23913" ht="14.25" customHeight="1"/>
    <row r="23914" ht="14.25" customHeight="1"/>
    <row r="23915" ht="14.25" customHeight="1"/>
    <row r="23916" ht="14.25" customHeight="1"/>
    <row r="23917" ht="14.25" customHeight="1"/>
    <row r="23918" ht="14.25" customHeight="1"/>
    <row r="23919" ht="14.25" customHeight="1"/>
    <row r="23920" ht="14.25" customHeight="1"/>
    <row r="23921" ht="14.25" customHeight="1"/>
    <row r="23922" ht="14.25" customHeight="1"/>
    <row r="23923" ht="14.25" customHeight="1"/>
    <row r="23924" ht="14.25" customHeight="1"/>
    <row r="23925" ht="14.25" customHeight="1"/>
    <row r="23926" ht="14.25" customHeight="1"/>
    <row r="23927" ht="14.25" customHeight="1"/>
    <row r="23928" ht="14.25" customHeight="1"/>
    <row r="23929" ht="14.25" customHeight="1"/>
    <row r="23930" ht="14.25" customHeight="1"/>
    <row r="23931" ht="14.25" customHeight="1"/>
    <row r="23932" ht="14.25" customHeight="1"/>
    <row r="23933" ht="14.25" customHeight="1"/>
    <row r="23934" ht="14.25" customHeight="1"/>
    <row r="23935" ht="14.25" customHeight="1"/>
    <row r="23936" ht="14.25" customHeight="1"/>
    <row r="23937" ht="14.25" customHeight="1"/>
    <row r="23938" ht="14.25" customHeight="1"/>
    <row r="23939" ht="14.25" customHeight="1"/>
    <row r="23940" ht="14.25" customHeight="1"/>
    <row r="23941" ht="14.25" customHeight="1"/>
    <row r="23942" ht="14.25" customHeight="1"/>
    <row r="23943" ht="14.25" customHeight="1"/>
    <row r="23944" ht="14.25" customHeight="1"/>
    <row r="23945" ht="14.25" customHeight="1"/>
    <row r="23946" ht="14.25" customHeight="1"/>
    <row r="23947" ht="14.25" customHeight="1"/>
    <row r="23948" ht="14.25" customHeight="1"/>
    <row r="23949" ht="14.25" customHeight="1"/>
    <row r="23950" ht="14.25" customHeight="1"/>
    <row r="23951" ht="14.25" customHeight="1"/>
    <row r="23952" ht="14.25" customHeight="1"/>
    <row r="23953" ht="14.25" customHeight="1"/>
    <row r="23954" ht="14.25" customHeight="1"/>
    <row r="23955" ht="14.25" customHeight="1"/>
    <row r="23956" ht="14.25" customHeight="1"/>
    <row r="23957" ht="14.25" customHeight="1"/>
    <row r="23958" ht="14.25" customHeight="1"/>
    <row r="23959" ht="14.25" customHeight="1"/>
    <row r="23960" ht="14.25" customHeight="1"/>
    <row r="23961" ht="14.25" customHeight="1"/>
    <row r="23962" ht="14.25" customHeight="1"/>
    <row r="23963" ht="14.25" customHeight="1"/>
    <row r="23964" ht="14.25" customHeight="1"/>
    <row r="23965" ht="14.25" customHeight="1"/>
    <row r="23966" ht="14.25" customHeight="1"/>
    <row r="23967" ht="14.25" customHeight="1"/>
    <row r="23968" ht="14.25" customHeight="1"/>
    <row r="23969" ht="14.25" customHeight="1"/>
    <row r="23970" ht="14.25" customHeight="1"/>
    <row r="23971" ht="14.25" customHeight="1"/>
    <row r="23972" ht="14.25" customHeight="1"/>
    <row r="23973" ht="14.25" customHeight="1"/>
    <row r="23974" ht="14.25" customHeight="1"/>
    <row r="23975" ht="14.25" customHeight="1"/>
    <row r="23976" ht="14.25" customHeight="1"/>
    <row r="23977" ht="14.25" customHeight="1"/>
    <row r="23978" ht="14.25" customHeight="1"/>
    <row r="23979" ht="14.25" customHeight="1"/>
    <row r="23980" ht="14.25" customHeight="1"/>
    <row r="23981" ht="14.25" customHeight="1"/>
    <row r="23982" ht="14.25" customHeight="1"/>
    <row r="23983" ht="14.25" customHeight="1"/>
    <row r="23984" ht="14.25" customHeight="1"/>
    <row r="23985" ht="14.25" customHeight="1"/>
    <row r="23986" ht="14.25" customHeight="1"/>
    <row r="23987" ht="14.25" customHeight="1"/>
    <row r="23988" ht="14.25" customHeight="1"/>
    <row r="23989" ht="14.25" customHeight="1"/>
    <row r="23990" ht="14.25" customHeight="1"/>
    <row r="23991" ht="14.25" customHeight="1"/>
    <row r="23992" ht="14.25" customHeight="1"/>
    <row r="23993" ht="14.25" customHeight="1"/>
    <row r="23994" ht="14.25" customHeight="1"/>
    <row r="23995" ht="14.25" customHeight="1"/>
    <row r="23996" ht="14.25" customHeight="1"/>
    <row r="23997" ht="14.25" customHeight="1"/>
    <row r="23998" ht="14.25" customHeight="1"/>
    <row r="23999" ht="14.25" customHeight="1"/>
    <row r="24000" ht="14.25" customHeight="1"/>
    <row r="24001" ht="14.25" customHeight="1"/>
    <row r="24002" ht="14.25" customHeight="1"/>
    <row r="24003" ht="14.25" customHeight="1"/>
    <row r="24004" ht="14.25" customHeight="1"/>
    <row r="24005" ht="14.25" customHeight="1"/>
    <row r="24006" ht="14.25" customHeight="1"/>
    <row r="24007" ht="14.25" customHeight="1"/>
    <row r="24008" ht="14.25" customHeight="1"/>
    <row r="24009" ht="14.25" customHeight="1"/>
    <row r="24010" ht="14.25" customHeight="1"/>
    <row r="24011" ht="14.25" customHeight="1"/>
    <row r="24012" ht="14.25" customHeight="1"/>
    <row r="24013" ht="14.25" customHeight="1"/>
    <row r="24014" ht="14.25" customHeight="1"/>
    <row r="24015" ht="14.25" customHeight="1"/>
    <row r="24016" ht="14.25" customHeight="1"/>
    <row r="24017" ht="14.25" customHeight="1"/>
    <row r="24018" ht="14.25" customHeight="1"/>
    <row r="24019" ht="14.25" customHeight="1"/>
    <row r="24020" ht="14.25" customHeight="1"/>
    <row r="24021" ht="14.25" customHeight="1"/>
    <row r="24022" ht="14.25" customHeight="1"/>
    <row r="24023" ht="14.25" customHeight="1"/>
    <row r="24024" ht="14.25" customHeight="1"/>
    <row r="24025" ht="14.25" customHeight="1"/>
    <row r="24026" ht="14.25" customHeight="1"/>
    <row r="24027" ht="14.25" customHeight="1"/>
    <row r="24028" ht="14.25" customHeight="1"/>
    <row r="24029" ht="14.25" customHeight="1"/>
    <row r="24030" ht="14.25" customHeight="1"/>
    <row r="24031" ht="14.25" customHeight="1"/>
    <row r="24032" ht="14.25" customHeight="1"/>
    <row r="24033" ht="14.25" customHeight="1"/>
    <row r="24034" ht="14.25" customHeight="1"/>
    <row r="24035" ht="14.25" customHeight="1"/>
    <row r="24036" ht="14.25" customHeight="1"/>
    <row r="24037" ht="14.25" customHeight="1"/>
    <row r="24038" ht="14.25" customHeight="1"/>
    <row r="24039" ht="14.25" customHeight="1"/>
    <row r="24040" ht="14.25" customHeight="1"/>
    <row r="24041" ht="14.25" customHeight="1"/>
    <row r="24042" ht="14.25" customHeight="1"/>
    <row r="24043" ht="14.25" customHeight="1"/>
    <row r="24044" ht="14.25" customHeight="1"/>
    <row r="24045" ht="14.25" customHeight="1"/>
    <row r="24046" ht="14.25" customHeight="1"/>
    <row r="24047" ht="14.25" customHeight="1"/>
    <row r="24048" ht="14.25" customHeight="1"/>
    <row r="24049" ht="14.25" customHeight="1"/>
    <row r="24050" ht="14.25" customHeight="1"/>
    <row r="24051" ht="14.25" customHeight="1"/>
    <row r="24052" ht="14.25" customHeight="1"/>
    <row r="24053" ht="14.25" customHeight="1"/>
    <row r="24054" ht="14.25" customHeight="1"/>
    <row r="24055" ht="14.25" customHeight="1"/>
    <row r="24056" ht="14.25" customHeight="1"/>
    <row r="24057" ht="14.25" customHeight="1"/>
    <row r="24058" ht="14.25" customHeight="1"/>
    <row r="24059" ht="14.25" customHeight="1"/>
    <row r="24060" ht="14.25" customHeight="1"/>
    <row r="24061" ht="14.25" customHeight="1"/>
    <row r="24062" ht="14.25" customHeight="1"/>
    <row r="24063" ht="14.25" customHeight="1"/>
    <row r="24064" ht="14.25" customHeight="1"/>
    <row r="24065" ht="14.25" customHeight="1"/>
    <row r="24066" ht="14.25" customHeight="1"/>
    <row r="24067" ht="14.25" customHeight="1"/>
    <row r="24068" ht="14.25" customHeight="1"/>
    <row r="24069" ht="14.25" customHeight="1"/>
    <row r="24070" ht="14.25" customHeight="1"/>
    <row r="24071" ht="14.25" customHeight="1"/>
    <row r="24072" ht="14.25" customHeight="1"/>
    <row r="24073" ht="14.25" customHeight="1"/>
    <row r="24074" ht="14.25" customHeight="1"/>
    <row r="24075" ht="14.25" customHeight="1"/>
    <row r="24076" ht="14.25" customHeight="1"/>
    <row r="24077" ht="14.25" customHeight="1"/>
    <row r="24078" ht="14.25" customHeight="1"/>
    <row r="24079" ht="14.25" customHeight="1"/>
    <row r="24080" ht="14.25" customHeight="1"/>
    <row r="24081" ht="14.25" customHeight="1"/>
    <row r="24082" ht="14.25" customHeight="1"/>
    <row r="24083" ht="14.25" customHeight="1"/>
    <row r="24084" ht="14.25" customHeight="1"/>
    <row r="24085" ht="14.25" customHeight="1"/>
    <row r="24086" ht="14.25" customHeight="1"/>
    <row r="24087" ht="14.25" customHeight="1"/>
    <row r="24088" ht="14.25" customHeight="1"/>
    <row r="24089" ht="14.25" customHeight="1"/>
    <row r="24090" ht="14.25" customHeight="1"/>
    <row r="24091" ht="14.25" customHeight="1"/>
    <row r="24092" ht="14.25" customHeight="1"/>
    <row r="24093" ht="14.25" customHeight="1"/>
    <row r="24094" ht="14.25" customHeight="1"/>
    <row r="24095" ht="14.25" customHeight="1"/>
    <row r="24096" ht="14.25" customHeight="1"/>
    <row r="24097" ht="14.25" customHeight="1"/>
    <row r="24098" ht="14.25" customHeight="1"/>
    <row r="24099" ht="14.25" customHeight="1"/>
    <row r="24100" ht="14.25" customHeight="1"/>
    <row r="24101" ht="14.25" customHeight="1"/>
    <row r="24102" ht="14.25" customHeight="1"/>
    <row r="24103" ht="14.25" customHeight="1"/>
    <row r="24104" ht="14.25" customHeight="1"/>
    <row r="24105" ht="14.25" customHeight="1"/>
    <row r="24106" ht="14.25" customHeight="1"/>
    <row r="24107" ht="14.25" customHeight="1"/>
    <row r="24108" ht="14.25" customHeight="1"/>
    <row r="24109" ht="14.25" customHeight="1"/>
    <row r="24110" ht="14.25" customHeight="1"/>
    <row r="24111" ht="14.25" customHeight="1"/>
    <row r="24112" ht="14.25" customHeight="1"/>
    <row r="24113" ht="14.25" customHeight="1"/>
    <row r="24114" ht="14.25" customHeight="1"/>
    <row r="24115" ht="14.25" customHeight="1"/>
    <row r="24116" ht="14.25" customHeight="1"/>
    <row r="24117" ht="14.25" customHeight="1"/>
    <row r="24118" ht="14.25" customHeight="1"/>
    <row r="24119" ht="14.25" customHeight="1"/>
    <row r="24120" ht="14.25" customHeight="1"/>
    <row r="24121" ht="14.25" customHeight="1"/>
    <row r="24122" ht="14.25" customHeight="1"/>
    <row r="24123" ht="14.25" customHeight="1"/>
    <row r="24124" ht="14.25" customHeight="1"/>
    <row r="24125" ht="14.25" customHeight="1"/>
    <row r="24126" ht="14.25" customHeight="1"/>
    <row r="24127" ht="14.25" customHeight="1"/>
    <row r="24128" ht="14.25" customHeight="1"/>
    <row r="24129" ht="14.25" customHeight="1"/>
    <row r="24130" ht="14.25" customHeight="1"/>
    <row r="24131" ht="14.25" customHeight="1"/>
    <row r="24132" ht="14.25" customHeight="1"/>
    <row r="24133" ht="14.25" customHeight="1"/>
    <row r="24134" ht="14.25" customHeight="1"/>
    <row r="24135" ht="14.25" customHeight="1"/>
    <row r="24136" ht="14.25" customHeight="1"/>
    <row r="24137" ht="14.25" customHeight="1"/>
    <row r="24138" ht="14.25" customHeight="1"/>
    <row r="24139" ht="14.25" customHeight="1"/>
    <row r="24140" ht="14.25" customHeight="1"/>
    <row r="24141" ht="14.25" customHeight="1"/>
    <row r="24142" ht="14.25" customHeight="1"/>
    <row r="24143" ht="14.25" customHeight="1"/>
    <row r="24144" ht="14.25" customHeight="1"/>
    <row r="24145" ht="14.25" customHeight="1"/>
    <row r="24146" ht="14.25" customHeight="1"/>
    <row r="24147" ht="14.25" customHeight="1"/>
    <row r="24148" ht="14.25" customHeight="1"/>
    <row r="24149" ht="14.25" customHeight="1"/>
    <row r="24150" ht="14.25" customHeight="1"/>
    <row r="24151" ht="14.25" customHeight="1"/>
    <row r="24152" ht="14.25" customHeight="1"/>
    <row r="24153" ht="14.25" customHeight="1"/>
    <row r="24154" ht="14.25" customHeight="1"/>
    <row r="24155" ht="14.25" customHeight="1"/>
    <row r="24156" ht="14.25" customHeight="1"/>
    <row r="24157" ht="14.25" customHeight="1"/>
    <row r="24158" ht="14.25" customHeight="1"/>
    <row r="24159" ht="14.25" customHeight="1"/>
    <row r="24160" ht="14.25" customHeight="1"/>
    <row r="24161" ht="14.25" customHeight="1"/>
    <row r="24162" ht="14.25" customHeight="1"/>
    <row r="24163" ht="14.25" customHeight="1"/>
    <row r="24164" ht="14.25" customHeight="1"/>
    <row r="24165" ht="14.25" customHeight="1"/>
    <row r="24166" ht="14.25" customHeight="1"/>
    <row r="24167" ht="14.25" customHeight="1"/>
    <row r="24168" ht="14.25" customHeight="1"/>
    <row r="24169" ht="14.25" customHeight="1"/>
    <row r="24170" ht="14.25" customHeight="1"/>
    <row r="24171" ht="14.25" customHeight="1"/>
    <row r="24172" ht="14.25" customHeight="1"/>
    <row r="24173" ht="14.25" customHeight="1"/>
    <row r="24174" ht="14.25" customHeight="1"/>
    <row r="24175" ht="14.25" customHeight="1"/>
    <row r="24176" ht="14.25" customHeight="1"/>
    <row r="24177" ht="14.25" customHeight="1"/>
    <row r="24178" ht="14.25" customHeight="1"/>
    <row r="24179" ht="14.25" customHeight="1"/>
    <row r="24180" ht="14.25" customHeight="1"/>
    <row r="24181" ht="14.25" customHeight="1"/>
    <row r="24182" ht="14.25" customHeight="1"/>
    <row r="24183" ht="14.25" customHeight="1"/>
    <row r="24184" ht="14.25" customHeight="1"/>
    <row r="24185" ht="14.25" customHeight="1"/>
    <row r="24186" ht="14.25" customHeight="1"/>
    <row r="24187" ht="14.25" customHeight="1"/>
    <row r="24188" ht="14.25" customHeight="1"/>
    <row r="24189" ht="14.25" customHeight="1"/>
    <row r="24190" ht="14.25" customHeight="1"/>
    <row r="24191" ht="14.25" customHeight="1"/>
    <row r="24192" ht="14.25" customHeight="1"/>
    <row r="24193" ht="14.25" customHeight="1"/>
    <row r="24194" ht="14.25" customHeight="1"/>
    <row r="24195" ht="14.25" customHeight="1"/>
    <row r="24196" ht="14.25" customHeight="1"/>
    <row r="24197" ht="14.25" customHeight="1"/>
    <row r="24198" ht="14.25" customHeight="1"/>
    <row r="24199" ht="14.25" customHeight="1"/>
    <row r="24200" ht="14.25" customHeight="1"/>
    <row r="24201" ht="14.25" customHeight="1"/>
    <row r="24202" ht="14.25" customHeight="1"/>
    <row r="24203" ht="14.25" customHeight="1"/>
    <row r="24204" ht="14.25" customHeight="1"/>
    <row r="24205" ht="14.25" customHeight="1"/>
    <row r="24206" ht="14.25" customHeight="1"/>
    <row r="24207" ht="14.25" customHeight="1"/>
    <row r="24208" ht="14.25" customHeight="1"/>
    <row r="24209" ht="14.25" customHeight="1"/>
    <row r="24210" ht="14.25" customHeight="1"/>
    <row r="24211" ht="14.25" customHeight="1"/>
    <row r="24212" ht="14.25" customHeight="1"/>
    <row r="24213" ht="14.25" customHeight="1"/>
    <row r="24214" ht="14.25" customHeight="1"/>
    <row r="24215" ht="14.25" customHeight="1"/>
    <row r="24216" ht="14.25" customHeight="1"/>
    <row r="24217" ht="14.25" customHeight="1"/>
    <row r="24218" ht="14.25" customHeight="1"/>
    <row r="24219" ht="14.25" customHeight="1"/>
    <row r="24220" ht="14.25" customHeight="1"/>
    <row r="24221" ht="14.25" customHeight="1"/>
    <row r="24222" ht="14.25" customHeight="1"/>
    <row r="24223" ht="14.25" customHeight="1"/>
    <row r="24224" ht="14.25" customHeight="1"/>
    <row r="24225" ht="14.25" customHeight="1"/>
    <row r="24226" ht="14.25" customHeight="1"/>
    <row r="24227" ht="14.25" customHeight="1"/>
    <row r="24228" ht="14.25" customHeight="1"/>
    <row r="24229" ht="14.25" customHeight="1"/>
    <row r="24230" ht="14.25" customHeight="1"/>
    <row r="24231" ht="14.25" customHeight="1"/>
    <row r="24232" ht="14.25" customHeight="1"/>
    <row r="24233" ht="14.25" customHeight="1"/>
    <row r="24234" ht="14.25" customHeight="1"/>
    <row r="24235" ht="14.25" customHeight="1"/>
    <row r="24236" ht="14.25" customHeight="1"/>
    <row r="24237" ht="14.25" customHeight="1"/>
    <row r="24238" ht="14.25" customHeight="1"/>
    <row r="24239" ht="14.25" customHeight="1"/>
    <row r="24240" ht="14.25" customHeight="1"/>
    <row r="24241" ht="14.25" customHeight="1"/>
    <row r="24242" ht="14.25" customHeight="1"/>
    <row r="24243" ht="14.25" customHeight="1"/>
    <row r="24244" ht="14.25" customHeight="1"/>
    <row r="24245" ht="14.25" customHeight="1"/>
    <row r="24246" ht="14.25" customHeight="1"/>
    <row r="24247" ht="14.25" customHeight="1"/>
    <row r="24248" ht="14.25" customHeight="1"/>
    <row r="24249" ht="14.25" customHeight="1"/>
    <row r="24250" ht="14.25" customHeight="1"/>
    <row r="24251" ht="14.25" customHeight="1"/>
    <row r="24252" ht="14.25" customHeight="1"/>
    <row r="24253" ht="14.25" customHeight="1"/>
    <row r="24254" ht="14.25" customHeight="1"/>
    <row r="24255" ht="14.25" customHeight="1"/>
    <row r="24256" ht="14.25" customHeight="1"/>
    <row r="24257" ht="14.25" customHeight="1"/>
    <row r="24258" ht="14.25" customHeight="1"/>
    <row r="24259" ht="14.25" customHeight="1"/>
    <row r="24260" ht="14.25" customHeight="1"/>
    <row r="24261" ht="14.25" customHeight="1"/>
    <row r="24262" ht="14.25" customHeight="1"/>
    <row r="24263" ht="14.25" customHeight="1"/>
    <row r="24264" ht="14.25" customHeight="1"/>
    <row r="24265" ht="14.25" customHeight="1"/>
    <row r="24266" ht="14.25" customHeight="1"/>
    <row r="24267" ht="14.25" customHeight="1"/>
    <row r="24268" ht="14.25" customHeight="1"/>
    <row r="24269" ht="14.25" customHeight="1"/>
    <row r="24270" ht="14.25" customHeight="1"/>
    <row r="24271" ht="14.25" customHeight="1"/>
    <row r="24272" ht="14.25" customHeight="1"/>
    <row r="24273" ht="14.25" customHeight="1"/>
    <row r="24274" ht="14.25" customHeight="1"/>
    <row r="24275" ht="14.25" customHeight="1"/>
    <row r="24276" ht="14.25" customHeight="1"/>
    <row r="24277" ht="14.25" customHeight="1"/>
    <row r="24278" ht="14.25" customHeight="1"/>
    <row r="24279" ht="14.25" customHeight="1"/>
    <row r="24280" ht="14.25" customHeight="1"/>
    <row r="24281" ht="14.25" customHeight="1"/>
    <row r="24282" ht="14.25" customHeight="1"/>
    <row r="24283" ht="14.25" customHeight="1"/>
    <row r="24284" ht="14.25" customHeight="1"/>
    <row r="24285" ht="14.25" customHeight="1"/>
    <row r="24286" ht="14.25" customHeight="1"/>
    <row r="24287" ht="14.25" customHeight="1"/>
    <row r="24288" ht="14.25" customHeight="1"/>
    <row r="24289" ht="14.25" customHeight="1"/>
    <row r="24290" ht="14.25" customHeight="1"/>
    <row r="24291" ht="14.25" customHeight="1"/>
    <row r="24292" ht="14.25" customHeight="1"/>
    <row r="24293" ht="14.25" customHeight="1"/>
    <row r="24294" ht="14.25" customHeight="1"/>
    <row r="24295" ht="14.25" customHeight="1"/>
    <row r="24296" ht="14.25" customHeight="1"/>
    <row r="24297" ht="14.25" customHeight="1"/>
    <row r="24298" ht="14.25" customHeight="1"/>
    <row r="24299" ht="14.25" customHeight="1"/>
    <row r="24300" ht="14.25" customHeight="1"/>
    <row r="24301" ht="14.25" customHeight="1"/>
    <row r="24302" ht="14.25" customHeight="1"/>
    <row r="24303" ht="14.25" customHeight="1"/>
    <row r="24304" ht="14.25" customHeight="1"/>
    <row r="24305" ht="14.25" customHeight="1"/>
    <row r="24306" ht="14.25" customHeight="1"/>
    <row r="24307" ht="14.25" customHeight="1"/>
    <row r="24308" ht="14.25" customHeight="1"/>
    <row r="24309" ht="14.25" customHeight="1"/>
    <row r="24310" ht="14.25" customHeight="1"/>
    <row r="24311" ht="14.25" customHeight="1"/>
    <row r="24312" ht="14.25" customHeight="1"/>
    <row r="24313" ht="14.25" customHeight="1"/>
    <row r="24314" ht="14.25" customHeight="1"/>
    <row r="24315" ht="14.25" customHeight="1"/>
    <row r="24316" ht="14.25" customHeight="1"/>
    <row r="24317" ht="14.25" customHeight="1"/>
    <row r="24318" ht="14.25" customHeight="1"/>
    <row r="24319" ht="14.25" customHeight="1"/>
    <row r="24320" ht="14.25" customHeight="1"/>
    <row r="24321" ht="14.25" customHeight="1"/>
    <row r="24322" ht="14.25" customHeight="1"/>
    <row r="24323" ht="14.25" customHeight="1"/>
    <row r="24324" ht="14.25" customHeight="1"/>
    <row r="24325" ht="14.25" customHeight="1"/>
    <row r="24326" ht="14.25" customHeight="1"/>
    <row r="24327" ht="14.25" customHeight="1"/>
    <row r="24328" ht="14.25" customHeight="1"/>
    <row r="24329" ht="14.25" customHeight="1"/>
    <row r="24330" ht="14.25" customHeight="1"/>
    <row r="24331" ht="14.25" customHeight="1"/>
    <row r="24332" ht="14.25" customHeight="1"/>
    <row r="24333" ht="14.25" customHeight="1"/>
    <row r="24334" ht="14.25" customHeight="1"/>
    <row r="24335" ht="14.25" customHeight="1"/>
    <row r="24336" ht="14.25" customHeight="1"/>
    <row r="24337" ht="14.25" customHeight="1"/>
    <row r="24338" ht="14.25" customHeight="1"/>
    <row r="24339" ht="14.25" customHeight="1"/>
    <row r="24340" ht="14.25" customHeight="1"/>
    <row r="24341" ht="14.25" customHeight="1"/>
    <row r="24342" ht="14.25" customHeight="1"/>
    <row r="24343" ht="14.25" customHeight="1"/>
    <row r="24344" ht="14.25" customHeight="1"/>
    <row r="24345" ht="14.25" customHeight="1"/>
    <row r="24346" ht="14.25" customHeight="1"/>
    <row r="24347" ht="14.25" customHeight="1"/>
    <row r="24348" ht="14.25" customHeight="1"/>
    <row r="24349" ht="14.25" customHeight="1"/>
    <row r="24350" ht="14.25" customHeight="1"/>
    <row r="24351" ht="14.25" customHeight="1"/>
    <row r="24352" ht="14.25" customHeight="1"/>
    <row r="24353" ht="14.25" customHeight="1"/>
    <row r="24354" ht="14.25" customHeight="1"/>
    <row r="24355" ht="14.25" customHeight="1"/>
    <row r="24356" ht="14.25" customHeight="1"/>
    <row r="24357" ht="14.25" customHeight="1"/>
    <row r="24358" ht="14.25" customHeight="1"/>
    <row r="24359" ht="14.25" customHeight="1"/>
    <row r="24360" ht="14.25" customHeight="1"/>
    <row r="24361" ht="14.25" customHeight="1"/>
    <row r="24362" ht="14.25" customHeight="1"/>
    <row r="24363" ht="14.25" customHeight="1"/>
    <row r="24364" ht="14.25" customHeight="1"/>
    <row r="24365" ht="14.25" customHeight="1"/>
    <row r="24366" ht="14.25" customHeight="1"/>
    <row r="24367" ht="14.25" customHeight="1"/>
    <row r="24368" ht="14.25" customHeight="1"/>
    <row r="24369" ht="14.25" customHeight="1"/>
    <row r="24370" ht="14.25" customHeight="1"/>
    <row r="24371" ht="14.25" customHeight="1"/>
    <row r="24372" ht="14.25" customHeight="1"/>
    <row r="24373" ht="14.25" customHeight="1"/>
    <row r="24374" ht="14.25" customHeight="1"/>
    <row r="24375" ht="14.25" customHeight="1"/>
    <row r="24376" ht="14.25" customHeight="1"/>
    <row r="24377" ht="14.25" customHeight="1"/>
    <row r="24378" ht="14.25" customHeight="1"/>
    <row r="24379" ht="14.25" customHeight="1"/>
    <row r="24380" ht="14.25" customHeight="1"/>
    <row r="24381" ht="14.25" customHeight="1"/>
    <row r="24382" ht="14.25" customHeight="1"/>
    <row r="24383" ht="14.25" customHeight="1"/>
    <row r="24384" ht="14.25" customHeight="1"/>
    <row r="24385" ht="14.25" customHeight="1"/>
    <row r="24386" ht="14.25" customHeight="1"/>
    <row r="24387" ht="14.25" customHeight="1"/>
    <row r="24388" ht="14.25" customHeight="1"/>
    <row r="24389" ht="14.25" customHeight="1"/>
    <row r="24390" ht="14.25" customHeight="1"/>
    <row r="24391" ht="14.25" customHeight="1"/>
    <row r="24392" ht="14.25" customHeight="1"/>
    <row r="24393" ht="14.25" customHeight="1"/>
    <row r="24394" ht="14.25" customHeight="1"/>
    <row r="24395" ht="14.25" customHeight="1"/>
    <row r="24396" ht="14.25" customHeight="1"/>
    <row r="24397" ht="14.25" customHeight="1"/>
    <row r="24398" ht="14.25" customHeight="1"/>
    <row r="24399" ht="14.25" customHeight="1"/>
    <row r="24400" ht="14.25" customHeight="1"/>
    <row r="24401" ht="14.25" customHeight="1"/>
    <row r="24402" ht="14.25" customHeight="1"/>
    <row r="24403" ht="14.25" customHeight="1"/>
    <row r="24404" ht="14.25" customHeight="1"/>
    <row r="24405" ht="14.25" customHeight="1"/>
    <row r="24406" ht="14.25" customHeight="1"/>
    <row r="24407" ht="14.25" customHeight="1"/>
    <row r="24408" ht="14.25" customHeight="1"/>
    <row r="24409" ht="14.25" customHeight="1"/>
    <row r="24410" ht="14.25" customHeight="1"/>
    <row r="24411" ht="14.25" customHeight="1"/>
    <row r="24412" ht="14.25" customHeight="1"/>
    <row r="24413" ht="14.25" customHeight="1"/>
    <row r="24414" ht="14.25" customHeight="1"/>
    <row r="24415" ht="14.25" customHeight="1"/>
    <row r="24416" ht="14.25" customHeight="1"/>
    <row r="24417" ht="14.25" customHeight="1"/>
    <row r="24418" ht="14.25" customHeight="1"/>
    <row r="24419" ht="14.25" customHeight="1"/>
    <row r="24420" ht="14.25" customHeight="1"/>
    <row r="24421" ht="14.25" customHeight="1"/>
    <row r="24422" ht="14.25" customHeight="1"/>
    <row r="24423" ht="14.25" customHeight="1"/>
    <row r="24424" ht="14.25" customHeight="1"/>
    <row r="24425" ht="14.25" customHeight="1"/>
    <row r="24426" ht="14.25" customHeight="1"/>
    <row r="24427" ht="14.25" customHeight="1"/>
    <row r="24428" ht="14.25" customHeight="1"/>
    <row r="24429" ht="14.25" customHeight="1"/>
    <row r="24430" ht="14.25" customHeight="1"/>
    <row r="24431" ht="14.25" customHeight="1"/>
    <row r="24432" ht="14.25" customHeight="1"/>
    <row r="24433" ht="14.25" customHeight="1"/>
    <row r="24434" ht="14.25" customHeight="1"/>
    <row r="24435" ht="14.25" customHeight="1"/>
    <row r="24436" ht="14.25" customHeight="1"/>
    <row r="24437" ht="14.25" customHeight="1"/>
    <row r="24438" ht="14.25" customHeight="1"/>
    <row r="24439" ht="14.25" customHeight="1"/>
    <row r="24440" ht="14.25" customHeight="1"/>
    <row r="24441" ht="14.25" customHeight="1"/>
    <row r="24442" ht="14.25" customHeight="1"/>
    <row r="24443" ht="14.25" customHeight="1"/>
    <row r="24444" ht="14.25" customHeight="1"/>
    <row r="24445" ht="14.25" customHeight="1"/>
    <row r="24446" ht="14.25" customHeight="1"/>
    <row r="24447" ht="14.25" customHeight="1"/>
    <row r="24448" ht="14.25" customHeight="1"/>
    <row r="24449" ht="14.25" customHeight="1"/>
    <row r="24450" ht="14.25" customHeight="1"/>
    <row r="24451" ht="14.25" customHeight="1"/>
    <row r="24452" ht="14.25" customHeight="1"/>
    <row r="24453" ht="14.25" customHeight="1"/>
    <row r="24454" ht="14.25" customHeight="1"/>
    <row r="24455" ht="14.25" customHeight="1"/>
    <row r="24456" ht="14.25" customHeight="1"/>
    <row r="24457" ht="14.25" customHeight="1"/>
    <row r="24458" ht="14.25" customHeight="1"/>
    <row r="24459" ht="14.25" customHeight="1"/>
    <row r="24460" ht="14.25" customHeight="1"/>
    <row r="24461" ht="14.25" customHeight="1"/>
    <row r="24462" ht="14.25" customHeight="1"/>
    <row r="24463" ht="14.25" customHeight="1"/>
    <row r="24464" ht="14.25" customHeight="1"/>
    <row r="24465" ht="14.25" customHeight="1"/>
    <row r="24466" ht="14.25" customHeight="1"/>
    <row r="24467" ht="14.25" customHeight="1"/>
    <row r="24468" ht="14.25" customHeight="1"/>
    <row r="24469" ht="14.25" customHeight="1"/>
    <row r="24470" ht="14.25" customHeight="1"/>
    <row r="24471" ht="14.25" customHeight="1"/>
    <row r="24472" ht="14.25" customHeight="1"/>
    <row r="24473" ht="14.25" customHeight="1"/>
    <row r="24474" ht="14.25" customHeight="1"/>
    <row r="24475" ht="14.25" customHeight="1"/>
    <row r="24476" ht="14.25" customHeight="1"/>
    <row r="24477" ht="14.25" customHeight="1"/>
    <row r="24478" ht="14.25" customHeight="1"/>
    <row r="24479" ht="14.25" customHeight="1"/>
    <row r="24480" ht="14.25" customHeight="1"/>
    <row r="24481" ht="14.25" customHeight="1"/>
    <row r="24482" ht="14.25" customHeight="1"/>
    <row r="24483" ht="14.25" customHeight="1"/>
    <row r="24484" ht="14.25" customHeight="1"/>
    <row r="24485" ht="14.25" customHeight="1"/>
    <row r="24486" ht="14.25" customHeight="1"/>
    <row r="24487" ht="14.25" customHeight="1"/>
    <row r="24488" ht="14.25" customHeight="1"/>
    <row r="24489" ht="14.25" customHeight="1"/>
    <row r="24490" ht="14.25" customHeight="1"/>
    <row r="24491" ht="14.25" customHeight="1"/>
    <row r="24492" ht="14.25" customHeight="1"/>
    <row r="24493" ht="14.25" customHeight="1"/>
    <row r="24494" ht="14.25" customHeight="1"/>
    <row r="24495" ht="14.25" customHeight="1"/>
    <row r="24496" ht="14.25" customHeight="1"/>
    <row r="24497" ht="14.25" customHeight="1"/>
    <row r="24498" ht="14.25" customHeight="1"/>
    <row r="24499" ht="14.25" customHeight="1"/>
    <row r="24500" ht="14.25" customHeight="1"/>
    <row r="24501" ht="14.25" customHeight="1"/>
    <row r="24502" ht="14.25" customHeight="1"/>
    <row r="24503" ht="14.25" customHeight="1"/>
    <row r="24504" ht="14.25" customHeight="1"/>
    <row r="24505" ht="14.25" customHeight="1"/>
    <row r="24506" ht="14.25" customHeight="1"/>
    <row r="24507" ht="14.25" customHeight="1"/>
    <row r="24508" ht="14.25" customHeight="1"/>
    <row r="24509" ht="14.25" customHeight="1"/>
    <row r="24510" ht="14.25" customHeight="1"/>
    <row r="24511" ht="14.25" customHeight="1"/>
    <row r="24512" ht="14.25" customHeight="1"/>
    <row r="24513" ht="14.25" customHeight="1"/>
    <row r="24514" ht="14.25" customHeight="1"/>
    <row r="24515" ht="14.25" customHeight="1"/>
    <row r="24516" ht="14.25" customHeight="1"/>
    <row r="24517" ht="14.25" customHeight="1"/>
    <row r="24518" ht="14.25" customHeight="1"/>
    <row r="24519" ht="14.25" customHeight="1"/>
    <row r="24520" ht="14.25" customHeight="1"/>
    <row r="24521" ht="14.25" customHeight="1"/>
    <row r="24522" ht="14.25" customHeight="1"/>
    <row r="24523" ht="14.25" customHeight="1"/>
    <row r="24524" ht="14.25" customHeight="1"/>
    <row r="24525" ht="14.25" customHeight="1"/>
    <row r="24526" ht="14.25" customHeight="1"/>
    <row r="24527" ht="14.25" customHeight="1"/>
    <row r="24528" ht="14.25" customHeight="1"/>
    <row r="24529" ht="14.25" customHeight="1"/>
    <row r="24530" ht="14.25" customHeight="1"/>
    <row r="24531" ht="14.25" customHeight="1"/>
    <row r="24532" ht="14.25" customHeight="1"/>
    <row r="24533" ht="14.25" customHeight="1"/>
    <row r="24534" ht="14.25" customHeight="1"/>
    <row r="24535" ht="14.25" customHeight="1"/>
    <row r="24536" ht="14.25" customHeight="1"/>
    <row r="24537" ht="14.25" customHeight="1"/>
    <row r="24538" ht="14.25" customHeight="1"/>
    <row r="24539" ht="14.25" customHeight="1"/>
    <row r="24540" ht="14.25" customHeight="1"/>
    <row r="24541" ht="14.25" customHeight="1"/>
    <row r="24542" ht="14.25" customHeight="1"/>
    <row r="24543" ht="14.25" customHeight="1"/>
    <row r="24544" ht="14.25" customHeight="1"/>
    <row r="24545" ht="14.25" customHeight="1"/>
    <row r="24546" ht="14.25" customHeight="1"/>
    <row r="24547" ht="14.25" customHeight="1"/>
    <row r="24548" ht="14.25" customHeight="1"/>
    <row r="24549" ht="14.25" customHeight="1"/>
    <row r="24550" ht="14.25" customHeight="1"/>
    <row r="24551" ht="14.25" customHeight="1"/>
    <row r="24552" ht="14.25" customHeight="1"/>
    <row r="24553" ht="14.25" customHeight="1"/>
    <row r="24554" ht="14.25" customHeight="1"/>
    <row r="24555" ht="14.25" customHeight="1"/>
    <row r="24556" ht="14.25" customHeight="1"/>
    <row r="24557" ht="14.25" customHeight="1"/>
    <row r="24558" ht="14.25" customHeight="1"/>
    <row r="24559" ht="14.25" customHeight="1"/>
    <row r="24560" ht="14.25" customHeight="1"/>
    <row r="24561" ht="14.25" customHeight="1"/>
    <row r="24562" ht="14.25" customHeight="1"/>
    <row r="24563" ht="14.25" customHeight="1"/>
    <row r="24564" ht="14.25" customHeight="1"/>
    <row r="24565" ht="14.25" customHeight="1"/>
    <row r="24566" ht="14.25" customHeight="1"/>
    <row r="24567" ht="14.25" customHeight="1"/>
    <row r="24568" ht="14.25" customHeight="1"/>
    <row r="24569" ht="14.25" customHeight="1"/>
    <row r="24570" ht="14.25" customHeight="1"/>
    <row r="24571" ht="14.25" customHeight="1"/>
    <row r="24572" ht="14.25" customHeight="1"/>
    <row r="24573" ht="14.25" customHeight="1"/>
    <row r="24574" ht="14.25" customHeight="1"/>
    <row r="24575" ht="14.25" customHeight="1"/>
    <row r="24576" ht="14.25" customHeight="1"/>
    <row r="24577" ht="14.25" customHeight="1"/>
    <row r="24578" ht="14.25" customHeight="1"/>
    <row r="24579" ht="14.25" customHeight="1"/>
    <row r="24580" ht="14.25" customHeight="1"/>
    <row r="24581" ht="14.25" customHeight="1"/>
    <row r="24582" ht="14.25" customHeight="1"/>
    <row r="24583" ht="14.25" customHeight="1"/>
    <row r="24584" ht="14.25" customHeight="1"/>
    <row r="24585" ht="14.25" customHeight="1"/>
    <row r="24586" ht="14.25" customHeight="1"/>
    <row r="24587" ht="14.25" customHeight="1"/>
    <row r="24588" ht="14.25" customHeight="1"/>
    <row r="24589" ht="14.25" customHeight="1"/>
    <row r="24590" ht="14.25" customHeight="1"/>
    <row r="24591" ht="14.25" customHeight="1"/>
    <row r="24592" ht="14.25" customHeight="1"/>
    <row r="24593" ht="14.25" customHeight="1"/>
    <row r="24594" ht="14.25" customHeight="1"/>
    <row r="24595" ht="14.25" customHeight="1"/>
    <row r="24596" ht="14.25" customHeight="1"/>
    <row r="24597" ht="14.25" customHeight="1"/>
    <row r="24598" ht="14.25" customHeight="1"/>
    <row r="24599" ht="14.25" customHeight="1"/>
    <row r="24600" ht="14.25" customHeight="1"/>
    <row r="24601" ht="14.25" customHeight="1"/>
    <row r="24602" ht="14.25" customHeight="1"/>
    <row r="24603" ht="14.25" customHeight="1"/>
    <row r="24604" ht="14.25" customHeight="1"/>
    <row r="24605" ht="14.25" customHeight="1"/>
    <row r="24606" ht="14.25" customHeight="1"/>
    <row r="24607" ht="14.25" customHeight="1"/>
    <row r="24608" ht="14.25" customHeight="1"/>
    <row r="24609" ht="14.25" customHeight="1"/>
    <row r="24610" ht="14.25" customHeight="1"/>
    <row r="24611" ht="14.25" customHeight="1"/>
    <row r="24612" ht="14.25" customHeight="1"/>
    <row r="24613" ht="14.25" customHeight="1"/>
    <row r="24614" ht="14.25" customHeight="1"/>
    <row r="24615" ht="14.25" customHeight="1"/>
    <row r="24616" ht="14.25" customHeight="1"/>
    <row r="24617" ht="14.25" customHeight="1"/>
    <row r="24618" ht="14.25" customHeight="1"/>
    <row r="24619" ht="14.25" customHeight="1"/>
    <row r="24620" ht="14.25" customHeight="1"/>
    <row r="24621" ht="14.25" customHeight="1"/>
    <row r="24622" ht="14.25" customHeight="1"/>
    <row r="24623" ht="14.25" customHeight="1"/>
    <row r="24624" ht="14.25" customHeight="1"/>
    <row r="24625" ht="14.25" customHeight="1"/>
    <row r="24626" ht="14.25" customHeight="1"/>
    <row r="24627" ht="14.25" customHeight="1"/>
    <row r="24628" ht="14.25" customHeight="1"/>
    <row r="24629" ht="14.25" customHeight="1"/>
    <row r="24630" ht="14.25" customHeight="1"/>
    <row r="24631" ht="14.25" customHeight="1"/>
    <row r="24632" ht="14.25" customHeight="1"/>
    <row r="24633" ht="14.25" customHeight="1"/>
    <row r="24634" ht="14.25" customHeight="1"/>
    <row r="24635" ht="14.25" customHeight="1"/>
    <row r="24636" ht="14.25" customHeight="1"/>
    <row r="24637" ht="14.25" customHeight="1"/>
    <row r="24638" ht="14.25" customHeight="1"/>
    <row r="24639" ht="14.25" customHeight="1"/>
    <row r="24640" ht="14.25" customHeight="1"/>
    <row r="24641" ht="14.25" customHeight="1"/>
    <row r="24642" ht="14.25" customHeight="1"/>
    <row r="24643" ht="14.25" customHeight="1"/>
    <row r="24644" ht="14.25" customHeight="1"/>
    <row r="24645" ht="14.25" customHeight="1"/>
    <row r="24646" ht="14.25" customHeight="1"/>
    <row r="24647" ht="14.25" customHeight="1"/>
    <row r="24648" ht="14.25" customHeight="1"/>
    <row r="24649" ht="14.25" customHeight="1"/>
    <row r="24650" ht="14.25" customHeight="1"/>
    <row r="24651" ht="14.25" customHeight="1"/>
    <row r="24652" ht="14.25" customHeight="1"/>
    <row r="24653" ht="14.25" customHeight="1"/>
    <row r="24654" ht="14.25" customHeight="1"/>
    <row r="24655" ht="14.25" customHeight="1"/>
    <row r="24656" ht="14.25" customHeight="1"/>
    <row r="24657" ht="14.25" customHeight="1"/>
    <row r="24658" ht="14.25" customHeight="1"/>
    <row r="24659" ht="14.25" customHeight="1"/>
    <row r="24660" ht="14.25" customHeight="1"/>
    <row r="24661" ht="14.25" customHeight="1"/>
    <row r="24662" ht="14.25" customHeight="1"/>
    <row r="24663" ht="14.25" customHeight="1"/>
    <row r="24664" ht="14.25" customHeight="1"/>
    <row r="24665" ht="14.25" customHeight="1"/>
    <row r="24666" ht="14.25" customHeight="1"/>
    <row r="24667" ht="14.25" customHeight="1"/>
    <row r="24668" ht="14.25" customHeight="1"/>
    <row r="24669" ht="14.25" customHeight="1"/>
    <row r="24670" ht="14.25" customHeight="1"/>
    <row r="24671" ht="14.25" customHeight="1"/>
    <row r="24672" ht="14.25" customHeight="1"/>
    <row r="24673" ht="14.25" customHeight="1"/>
    <row r="24674" ht="14.25" customHeight="1"/>
    <row r="24675" ht="14.25" customHeight="1"/>
    <row r="24676" ht="14.25" customHeight="1"/>
    <row r="24677" ht="14.25" customHeight="1"/>
    <row r="24678" ht="14.25" customHeight="1"/>
    <row r="24679" ht="14.25" customHeight="1"/>
    <row r="24680" ht="14.25" customHeight="1"/>
    <row r="24681" ht="14.25" customHeight="1"/>
    <row r="24682" ht="14.25" customHeight="1"/>
    <row r="24683" ht="14.25" customHeight="1"/>
    <row r="24684" ht="14.25" customHeight="1"/>
    <row r="24685" ht="14.25" customHeight="1"/>
    <row r="24686" ht="14.25" customHeight="1"/>
    <row r="24687" ht="14.25" customHeight="1"/>
    <row r="24688" ht="14.25" customHeight="1"/>
    <row r="24689" ht="14.25" customHeight="1"/>
    <row r="24690" ht="14.25" customHeight="1"/>
    <row r="24691" ht="14.25" customHeight="1"/>
    <row r="24692" ht="14.25" customHeight="1"/>
    <row r="24693" ht="14.25" customHeight="1"/>
    <row r="24694" ht="14.25" customHeight="1"/>
    <row r="24695" ht="14.25" customHeight="1"/>
    <row r="24696" ht="14.25" customHeight="1"/>
    <row r="24697" ht="14.25" customHeight="1"/>
    <row r="24698" ht="14.25" customHeight="1"/>
    <row r="24699" ht="14.25" customHeight="1"/>
    <row r="24700" ht="14.25" customHeight="1"/>
    <row r="24701" ht="14.25" customHeight="1"/>
    <row r="24702" ht="14.25" customHeight="1"/>
    <row r="24703" ht="14.25" customHeight="1"/>
    <row r="24704" ht="14.25" customHeight="1"/>
    <row r="24705" ht="14.25" customHeight="1"/>
    <row r="24706" ht="14.25" customHeight="1"/>
    <row r="24707" ht="14.25" customHeight="1"/>
    <row r="24708" ht="14.25" customHeight="1"/>
    <row r="24709" ht="14.25" customHeight="1"/>
    <row r="24710" ht="14.25" customHeight="1"/>
    <row r="24711" ht="14.25" customHeight="1"/>
    <row r="24712" ht="14.25" customHeight="1"/>
    <row r="24713" ht="14.25" customHeight="1"/>
    <row r="24714" ht="14.25" customHeight="1"/>
    <row r="24715" ht="14.25" customHeight="1"/>
    <row r="24716" ht="14.25" customHeight="1"/>
    <row r="24717" ht="14.25" customHeight="1"/>
    <row r="24718" ht="14.25" customHeight="1"/>
    <row r="24719" ht="14.25" customHeight="1"/>
    <row r="24720" ht="14.25" customHeight="1"/>
    <row r="24721" ht="14.25" customHeight="1"/>
    <row r="24722" ht="14.25" customHeight="1"/>
    <row r="24723" ht="14.25" customHeight="1"/>
    <row r="24724" ht="14.25" customHeight="1"/>
    <row r="24725" ht="14.25" customHeight="1"/>
    <row r="24726" ht="14.25" customHeight="1"/>
    <row r="24727" ht="14.25" customHeight="1"/>
    <row r="24728" ht="14.25" customHeight="1"/>
    <row r="24729" ht="14.25" customHeight="1"/>
    <row r="24730" ht="14.25" customHeight="1"/>
    <row r="24731" ht="14.25" customHeight="1"/>
    <row r="24732" ht="14.25" customHeight="1"/>
    <row r="24733" ht="14.25" customHeight="1"/>
    <row r="24734" ht="14.25" customHeight="1"/>
    <row r="24735" ht="14.25" customHeight="1"/>
    <row r="24736" ht="14.25" customHeight="1"/>
    <row r="24737" ht="14.25" customHeight="1"/>
    <row r="24738" ht="14.25" customHeight="1"/>
    <row r="24739" ht="14.25" customHeight="1"/>
    <row r="24740" ht="14.25" customHeight="1"/>
    <row r="24741" ht="14.25" customHeight="1"/>
    <row r="24742" ht="14.25" customHeight="1"/>
    <row r="24743" ht="14.25" customHeight="1"/>
    <row r="24744" ht="14.25" customHeight="1"/>
    <row r="24745" ht="14.25" customHeight="1"/>
    <row r="24746" ht="14.25" customHeight="1"/>
    <row r="24747" ht="14.25" customHeight="1"/>
    <row r="24748" ht="14.25" customHeight="1"/>
    <row r="24749" ht="14.25" customHeight="1"/>
    <row r="24750" ht="14.25" customHeight="1"/>
    <row r="24751" ht="14.25" customHeight="1"/>
    <row r="24752" ht="14.25" customHeight="1"/>
    <row r="24753" ht="14.25" customHeight="1"/>
    <row r="24754" ht="14.25" customHeight="1"/>
    <row r="24755" ht="14.25" customHeight="1"/>
    <row r="24756" ht="14.25" customHeight="1"/>
    <row r="24757" ht="14.25" customHeight="1"/>
    <row r="24758" ht="14.25" customHeight="1"/>
    <row r="24759" ht="14.25" customHeight="1"/>
    <row r="24760" ht="14.25" customHeight="1"/>
    <row r="24761" ht="14.25" customHeight="1"/>
    <row r="24762" ht="14.25" customHeight="1"/>
    <row r="24763" ht="14.25" customHeight="1"/>
    <row r="24764" ht="14.25" customHeight="1"/>
    <row r="24765" ht="14.25" customHeight="1"/>
    <row r="24766" ht="14.25" customHeight="1"/>
    <row r="24767" ht="14.25" customHeight="1"/>
    <row r="24768" ht="14.25" customHeight="1"/>
    <row r="24769" ht="14.25" customHeight="1"/>
    <row r="24770" ht="14.25" customHeight="1"/>
    <row r="24771" ht="14.25" customHeight="1"/>
    <row r="24772" ht="14.25" customHeight="1"/>
    <row r="24773" ht="14.25" customHeight="1"/>
    <row r="24774" ht="14.25" customHeight="1"/>
    <row r="24775" ht="14.25" customHeight="1"/>
    <row r="24776" ht="14.25" customHeight="1"/>
    <row r="24777" ht="14.25" customHeight="1"/>
    <row r="24778" ht="14.25" customHeight="1"/>
    <row r="24779" ht="14.25" customHeight="1"/>
    <row r="24780" ht="14.25" customHeight="1"/>
    <row r="24781" ht="14.25" customHeight="1"/>
    <row r="24782" ht="14.25" customHeight="1"/>
    <row r="24783" ht="14.25" customHeight="1"/>
    <row r="24784" ht="14.25" customHeight="1"/>
    <row r="24785" ht="14.25" customHeight="1"/>
    <row r="24786" ht="14.25" customHeight="1"/>
    <row r="24787" ht="14.25" customHeight="1"/>
    <row r="24788" ht="14.25" customHeight="1"/>
    <row r="24789" ht="14.25" customHeight="1"/>
    <row r="24790" ht="14.25" customHeight="1"/>
    <row r="24791" ht="14.25" customHeight="1"/>
    <row r="24792" ht="14.25" customHeight="1"/>
    <row r="24793" ht="14.25" customHeight="1"/>
    <row r="24794" ht="14.25" customHeight="1"/>
    <row r="24795" ht="14.25" customHeight="1"/>
    <row r="24796" ht="14.25" customHeight="1"/>
    <row r="24797" ht="14.25" customHeight="1"/>
    <row r="24798" ht="14.25" customHeight="1"/>
    <row r="24799" ht="14.25" customHeight="1"/>
    <row r="24800" ht="14.25" customHeight="1"/>
    <row r="24801" ht="14.25" customHeight="1"/>
    <row r="24802" ht="14.25" customHeight="1"/>
    <row r="24803" ht="14.25" customHeight="1"/>
    <row r="24804" ht="14.25" customHeight="1"/>
    <row r="24805" ht="14.25" customHeight="1"/>
    <row r="24806" ht="14.25" customHeight="1"/>
    <row r="24807" ht="14.25" customHeight="1"/>
    <row r="24808" ht="14.25" customHeight="1"/>
    <row r="24809" ht="14.25" customHeight="1"/>
    <row r="24810" ht="14.25" customHeight="1"/>
    <row r="24811" ht="14.25" customHeight="1"/>
    <row r="24812" ht="14.25" customHeight="1"/>
    <row r="24813" ht="14.25" customHeight="1"/>
    <row r="24814" ht="14.25" customHeight="1"/>
    <row r="24815" ht="14.25" customHeight="1"/>
    <row r="24816" ht="14.25" customHeight="1"/>
    <row r="24817" ht="14.25" customHeight="1"/>
    <row r="24818" ht="14.25" customHeight="1"/>
    <row r="24819" ht="14.25" customHeight="1"/>
    <row r="24820" ht="14.25" customHeight="1"/>
    <row r="24821" ht="14.25" customHeight="1"/>
    <row r="24822" ht="14.25" customHeight="1"/>
    <row r="24823" ht="14.25" customHeight="1"/>
    <row r="24824" ht="14.25" customHeight="1"/>
    <row r="24825" ht="14.25" customHeight="1"/>
    <row r="24826" ht="14.25" customHeight="1"/>
    <row r="24827" ht="14.25" customHeight="1"/>
    <row r="24828" ht="14.25" customHeight="1"/>
    <row r="24829" ht="14.25" customHeight="1"/>
    <row r="24830" ht="14.25" customHeight="1"/>
    <row r="24831" ht="14.25" customHeight="1"/>
    <row r="24832" ht="14.25" customHeight="1"/>
    <row r="24833" ht="14.25" customHeight="1"/>
    <row r="24834" ht="14.25" customHeight="1"/>
    <row r="24835" ht="14.25" customHeight="1"/>
    <row r="24836" ht="14.25" customHeight="1"/>
    <row r="24837" ht="14.25" customHeight="1"/>
    <row r="24838" ht="14.25" customHeight="1"/>
    <row r="24839" ht="14.25" customHeight="1"/>
    <row r="24840" ht="14.25" customHeight="1"/>
    <row r="24841" ht="14.25" customHeight="1"/>
    <row r="24842" ht="14.25" customHeight="1"/>
    <row r="24843" ht="14.25" customHeight="1"/>
    <row r="24844" ht="14.25" customHeight="1"/>
    <row r="24845" ht="14.25" customHeight="1"/>
    <row r="24846" ht="14.25" customHeight="1"/>
    <row r="24847" ht="14.25" customHeight="1"/>
    <row r="24848" ht="14.25" customHeight="1"/>
    <row r="24849" ht="14.25" customHeight="1"/>
    <row r="24850" ht="14.25" customHeight="1"/>
    <row r="24851" ht="14.25" customHeight="1"/>
    <row r="24852" ht="14.25" customHeight="1"/>
    <row r="24853" ht="14.25" customHeight="1"/>
    <row r="24854" ht="14.25" customHeight="1"/>
    <row r="24855" ht="14.25" customHeight="1"/>
    <row r="24856" ht="14.25" customHeight="1"/>
    <row r="24857" ht="14.25" customHeight="1"/>
    <row r="24858" ht="14.25" customHeight="1"/>
    <row r="24859" ht="14.25" customHeight="1"/>
    <row r="24860" ht="14.25" customHeight="1"/>
    <row r="24861" ht="14.25" customHeight="1"/>
    <row r="24862" ht="14.25" customHeight="1"/>
    <row r="24863" ht="14.25" customHeight="1"/>
    <row r="24864" ht="14.25" customHeight="1"/>
    <row r="24865" ht="14.25" customHeight="1"/>
    <row r="24866" ht="14.25" customHeight="1"/>
    <row r="24867" ht="14.25" customHeight="1"/>
    <row r="24868" ht="14.25" customHeight="1"/>
    <row r="24869" ht="14.25" customHeight="1"/>
    <row r="24870" ht="14.25" customHeight="1"/>
    <row r="24871" ht="14.25" customHeight="1"/>
    <row r="24872" ht="14.25" customHeight="1"/>
    <row r="24873" ht="14.25" customHeight="1"/>
    <row r="24874" ht="14.25" customHeight="1"/>
    <row r="24875" ht="14.25" customHeight="1"/>
    <row r="24876" ht="14.25" customHeight="1"/>
    <row r="24877" ht="14.25" customHeight="1"/>
    <row r="24878" ht="14.25" customHeight="1"/>
    <row r="24879" ht="14.25" customHeight="1"/>
    <row r="24880" ht="14.25" customHeight="1"/>
    <row r="24881" ht="14.25" customHeight="1"/>
    <row r="24882" ht="14.25" customHeight="1"/>
    <row r="24883" ht="14.25" customHeight="1"/>
    <row r="24884" ht="14.25" customHeight="1"/>
    <row r="24885" ht="14.25" customHeight="1"/>
    <row r="24886" ht="14.25" customHeight="1"/>
    <row r="24887" ht="14.25" customHeight="1"/>
    <row r="24888" ht="14.25" customHeight="1"/>
    <row r="24889" ht="14.25" customHeight="1"/>
    <row r="24890" ht="14.25" customHeight="1"/>
    <row r="24891" ht="14.25" customHeight="1"/>
    <row r="24892" ht="14.25" customHeight="1"/>
    <row r="24893" ht="14.25" customHeight="1"/>
    <row r="24894" ht="14.25" customHeight="1"/>
    <row r="24895" ht="14.25" customHeight="1"/>
    <row r="24896" ht="14.25" customHeight="1"/>
    <row r="24897" ht="14.25" customHeight="1"/>
    <row r="24898" ht="14.25" customHeight="1"/>
    <row r="24899" ht="14.25" customHeight="1"/>
    <row r="24900" ht="14.25" customHeight="1"/>
    <row r="24901" ht="14.25" customHeight="1"/>
    <row r="24902" ht="14.25" customHeight="1"/>
    <row r="24903" ht="14.25" customHeight="1"/>
    <row r="24904" ht="14.25" customHeight="1"/>
    <row r="24905" ht="14.25" customHeight="1"/>
    <row r="24906" ht="14.25" customHeight="1"/>
    <row r="24907" ht="14.25" customHeight="1"/>
    <row r="24908" ht="14.25" customHeight="1"/>
    <row r="24909" ht="14.25" customHeight="1"/>
    <row r="24910" ht="14.25" customHeight="1"/>
    <row r="24911" ht="14.25" customHeight="1"/>
    <row r="24912" ht="14.25" customHeight="1"/>
    <row r="24913" ht="14.25" customHeight="1"/>
    <row r="24914" ht="14.25" customHeight="1"/>
    <row r="24915" ht="14.25" customHeight="1"/>
    <row r="24916" ht="14.25" customHeight="1"/>
    <row r="24917" ht="14.25" customHeight="1"/>
    <row r="24918" ht="14.25" customHeight="1"/>
    <row r="24919" ht="14.25" customHeight="1"/>
    <row r="24920" ht="14.25" customHeight="1"/>
    <row r="24921" ht="14.25" customHeight="1"/>
    <row r="24922" ht="14.25" customHeight="1"/>
    <row r="24923" ht="14.25" customHeight="1"/>
    <row r="24924" ht="14.25" customHeight="1"/>
    <row r="24925" ht="14.25" customHeight="1"/>
    <row r="24926" ht="14.25" customHeight="1"/>
    <row r="24927" ht="14.25" customHeight="1"/>
    <row r="24928" ht="14.25" customHeight="1"/>
    <row r="24929" ht="14.25" customHeight="1"/>
    <row r="24930" ht="14.25" customHeight="1"/>
    <row r="24931" ht="14.25" customHeight="1"/>
    <row r="24932" ht="14.25" customHeight="1"/>
    <row r="24933" ht="14.25" customHeight="1"/>
    <row r="24934" ht="14.25" customHeight="1"/>
    <row r="24935" ht="14.25" customHeight="1"/>
    <row r="24936" ht="14.25" customHeight="1"/>
    <row r="24937" ht="14.25" customHeight="1"/>
    <row r="24938" ht="14.25" customHeight="1"/>
    <row r="24939" ht="14.25" customHeight="1"/>
    <row r="24940" ht="14.25" customHeight="1"/>
    <row r="24941" ht="14.25" customHeight="1"/>
    <row r="24942" ht="14.25" customHeight="1"/>
    <row r="24943" ht="14.25" customHeight="1"/>
    <row r="24944" ht="14.25" customHeight="1"/>
    <row r="24945" ht="14.25" customHeight="1"/>
    <row r="24946" ht="14.25" customHeight="1"/>
    <row r="24947" ht="14.25" customHeight="1"/>
    <row r="24948" ht="14.25" customHeight="1"/>
    <row r="24949" ht="14.25" customHeight="1"/>
    <row r="24950" ht="14.25" customHeight="1"/>
    <row r="24951" ht="14.25" customHeight="1"/>
    <row r="24952" ht="14.25" customHeight="1"/>
    <row r="24953" ht="14.25" customHeight="1"/>
    <row r="24954" ht="14.25" customHeight="1"/>
    <row r="24955" ht="14.25" customHeight="1"/>
    <row r="24956" ht="14.25" customHeight="1"/>
    <row r="24957" ht="14.25" customHeight="1"/>
    <row r="24958" ht="14.25" customHeight="1"/>
    <row r="24959" ht="14.25" customHeight="1"/>
    <row r="24960" ht="14.25" customHeight="1"/>
    <row r="24961" ht="14.25" customHeight="1"/>
    <row r="24962" ht="14.25" customHeight="1"/>
    <row r="24963" ht="14.25" customHeight="1"/>
    <row r="24964" ht="14.25" customHeight="1"/>
    <row r="24965" ht="14.25" customHeight="1"/>
    <row r="24966" ht="14.25" customHeight="1"/>
    <row r="24967" ht="14.25" customHeight="1"/>
    <row r="24968" ht="14.25" customHeight="1"/>
    <row r="24969" ht="14.25" customHeight="1"/>
    <row r="24970" ht="14.25" customHeight="1"/>
    <row r="24971" ht="14.25" customHeight="1"/>
    <row r="24972" ht="14.25" customHeight="1"/>
    <row r="24973" ht="14.25" customHeight="1"/>
    <row r="24974" ht="14.25" customHeight="1"/>
    <row r="24975" ht="14.25" customHeight="1"/>
    <row r="24976" ht="14.25" customHeight="1"/>
    <row r="24977" ht="14.25" customHeight="1"/>
    <row r="24978" ht="14.25" customHeight="1"/>
    <row r="24979" ht="14.25" customHeight="1"/>
    <row r="24980" ht="14.25" customHeight="1"/>
    <row r="24981" ht="14.25" customHeight="1"/>
    <row r="24982" ht="14.25" customHeight="1"/>
    <row r="24983" ht="14.25" customHeight="1"/>
    <row r="24984" ht="14.25" customHeight="1"/>
    <row r="24985" ht="14.25" customHeight="1"/>
    <row r="24986" ht="14.25" customHeight="1"/>
    <row r="24987" ht="14.25" customHeight="1"/>
    <row r="24988" ht="14.25" customHeight="1"/>
    <row r="24989" ht="14.25" customHeight="1"/>
    <row r="24990" ht="14.25" customHeight="1"/>
    <row r="24991" ht="14.25" customHeight="1"/>
    <row r="24992" ht="14.25" customHeight="1"/>
    <row r="24993" ht="14.25" customHeight="1"/>
    <row r="24994" ht="14.25" customHeight="1"/>
    <row r="24995" ht="14.25" customHeight="1"/>
    <row r="24996" ht="14.25" customHeight="1"/>
    <row r="24997" ht="14.25" customHeight="1"/>
    <row r="24998" ht="14.25" customHeight="1"/>
    <row r="24999" ht="14.25" customHeight="1"/>
    <row r="25000" ht="14.25" customHeight="1"/>
    <row r="25001" ht="14.25" customHeight="1"/>
    <row r="25002" ht="14.25" customHeight="1"/>
    <row r="25003" ht="14.25" customHeight="1"/>
    <row r="25004" ht="14.25" customHeight="1"/>
    <row r="25005" ht="14.25" customHeight="1"/>
    <row r="25006" ht="14.25" customHeight="1"/>
    <row r="25007" ht="14.25" customHeight="1"/>
    <row r="25008" ht="14.25" customHeight="1"/>
    <row r="25009" ht="14.25" customHeight="1"/>
    <row r="25010" ht="14.25" customHeight="1"/>
    <row r="25011" ht="14.25" customHeight="1"/>
    <row r="25012" ht="14.25" customHeight="1"/>
    <row r="25013" ht="14.25" customHeight="1"/>
    <row r="25014" ht="14.25" customHeight="1"/>
    <row r="25015" ht="14.25" customHeight="1"/>
    <row r="25016" ht="14.25" customHeight="1"/>
    <row r="25017" ht="14.25" customHeight="1"/>
    <row r="25018" ht="14.25" customHeight="1"/>
    <row r="25019" ht="14.25" customHeight="1"/>
    <row r="25020" ht="14.25" customHeight="1"/>
    <row r="25021" ht="14.25" customHeight="1"/>
    <row r="25022" ht="14.25" customHeight="1"/>
    <row r="25023" ht="14.25" customHeight="1"/>
    <row r="25024" ht="14.25" customHeight="1"/>
    <row r="25025" ht="14.25" customHeight="1"/>
    <row r="25026" ht="14.25" customHeight="1"/>
    <row r="25027" ht="14.25" customHeight="1"/>
    <row r="25028" ht="14.25" customHeight="1"/>
    <row r="25029" ht="14.25" customHeight="1"/>
    <row r="25030" ht="14.25" customHeight="1"/>
    <row r="25031" ht="14.25" customHeight="1"/>
    <row r="25032" ht="14.25" customHeight="1"/>
    <row r="25033" ht="14.25" customHeight="1"/>
    <row r="25034" ht="14.25" customHeight="1"/>
    <row r="25035" ht="14.25" customHeight="1"/>
    <row r="25036" ht="14.25" customHeight="1"/>
    <row r="25037" ht="14.25" customHeight="1"/>
    <row r="25038" ht="14.25" customHeight="1"/>
    <row r="25039" ht="14.25" customHeight="1"/>
    <row r="25040" ht="14.25" customHeight="1"/>
    <row r="25041" ht="14.25" customHeight="1"/>
    <row r="25042" ht="14.25" customHeight="1"/>
    <row r="25043" ht="14.25" customHeight="1"/>
    <row r="25044" ht="14.25" customHeight="1"/>
    <row r="25045" ht="14.25" customHeight="1"/>
    <row r="25046" ht="14.25" customHeight="1"/>
    <row r="25047" ht="14.25" customHeight="1"/>
    <row r="25048" ht="14.25" customHeight="1"/>
    <row r="25049" ht="14.25" customHeight="1"/>
    <row r="25050" ht="14.25" customHeight="1"/>
    <row r="25051" ht="14.25" customHeight="1"/>
    <row r="25052" ht="14.25" customHeight="1"/>
    <row r="25053" ht="14.25" customHeight="1"/>
    <row r="25054" ht="14.25" customHeight="1"/>
    <row r="25055" ht="14.25" customHeight="1"/>
    <row r="25056" ht="14.25" customHeight="1"/>
    <row r="25057" ht="14.25" customHeight="1"/>
    <row r="25058" ht="14.25" customHeight="1"/>
    <row r="25059" ht="14.25" customHeight="1"/>
    <row r="25060" ht="14.25" customHeight="1"/>
    <row r="25061" ht="14.25" customHeight="1"/>
    <row r="25062" ht="14.25" customHeight="1"/>
    <row r="25063" ht="14.25" customHeight="1"/>
    <row r="25064" ht="14.25" customHeight="1"/>
    <row r="25065" ht="14.25" customHeight="1"/>
    <row r="25066" ht="14.25" customHeight="1"/>
    <row r="25067" ht="14.25" customHeight="1"/>
    <row r="25068" ht="14.25" customHeight="1"/>
    <row r="25069" ht="14.25" customHeight="1"/>
    <row r="25070" ht="14.25" customHeight="1"/>
    <row r="25071" ht="14.25" customHeight="1"/>
    <row r="25072" ht="14.25" customHeight="1"/>
    <row r="25073" ht="14.25" customHeight="1"/>
    <row r="25074" ht="14.25" customHeight="1"/>
    <row r="25075" ht="14.25" customHeight="1"/>
    <row r="25076" ht="14.25" customHeight="1"/>
    <row r="25077" ht="14.25" customHeight="1"/>
    <row r="25078" ht="14.25" customHeight="1"/>
    <row r="25079" ht="14.25" customHeight="1"/>
    <row r="25080" ht="14.25" customHeight="1"/>
    <row r="25081" ht="14.25" customHeight="1"/>
    <row r="25082" ht="14.25" customHeight="1"/>
    <row r="25083" ht="14.25" customHeight="1"/>
    <row r="25084" ht="14.25" customHeight="1"/>
    <row r="25085" ht="14.25" customHeight="1"/>
    <row r="25086" ht="14.25" customHeight="1"/>
    <row r="25087" ht="14.25" customHeight="1"/>
    <row r="25088" ht="14.25" customHeight="1"/>
    <row r="25089" ht="14.25" customHeight="1"/>
    <row r="25090" ht="14.25" customHeight="1"/>
    <row r="25091" ht="14.25" customHeight="1"/>
    <row r="25092" ht="14.25" customHeight="1"/>
    <row r="25093" ht="14.25" customHeight="1"/>
    <row r="25094" ht="14.25" customHeight="1"/>
    <row r="25095" ht="14.25" customHeight="1"/>
    <row r="25096" ht="14.25" customHeight="1"/>
    <row r="25097" ht="14.25" customHeight="1"/>
    <row r="25098" ht="14.25" customHeight="1"/>
    <row r="25099" ht="14.25" customHeight="1"/>
    <row r="25100" ht="14.25" customHeight="1"/>
    <row r="25101" ht="14.25" customHeight="1"/>
    <row r="25102" ht="14.25" customHeight="1"/>
    <row r="25103" ht="14.25" customHeight="1"/>
    <row r="25104" ht="14.25" customHeight="1"/>
    <row r="25105" ht="14.25" customHeight="1"/>
    <row r="25106" ht="14.25" customHeight="1"/>
    <row r="25107" ht="14.25" customHeight="1"/>
    <row r="25108" ht="14.25" customHeight="1"/>
    <row r="25109" ht="14.25" customHeight="1"/>
    <row r="25110" ht="14.25" customHeight="1"/>
    <row r="25111" ht="14.25" customHeight="1"/>
    <row r="25112" ht="14.25" customHeight="1"/>
    <row r="25113" ht="14.25" customHeight="1"/>
    <row r="25114" ht="14.25" customHeight="1"/>
    <row r="25115" ht="14.25" customHeight="1"/>
    <row r="25116" ht="14.25" customHeight="1"/>
    <row r="25117" ht="14.25" customHeight="1"/>
    <row r="25118" ht="14.25" customHeight="1"/>
    <row r="25119" ht="14.25" customHeight="1"/>
    <row r="25120" ht="14.25" customHeight="1"/>
    <row r="25121" ht="14.25" customHeight="1"/>
    <row r="25122" ht="14.25" customHeight="1"/>
    <row r="25123" ht="14.25" customHeight="1"/>
    <row r="25124" ht="14.25" customHeight="1"/>
    <row r="25125" ht="14.25" customHeight="1"/>
    <row r="25126" ht="14.25" customHeight="1"/>
    <row r="25127" ht="14.25" customHeight="1"/>
    <row r="25128" ht="14.25" customHeight="1"/>
    <row r="25129" ht="14.25" customHeight="1"/>
    <row r="25130" ht="14.25" customHeight="1"/>
    <row r="25131" ht="14.25" customHeight="1"/>
    <row r="25132" ht="14.25" customHeight="1"/>
    <row r="25133" ht="14.25" customHeight="1"/>
    <row r="25134" ht="14.25" customHeight="1"/>
    <row r="25135" ht="14.25" customHeight="1"/>
    <row r="25136" ht="14.25" customHeight="1"/>
    <row r="25137" ht="14.25" customHeight="1"/>
    <row r="25138" ht="14.25" customHeight="1"/>
    <row r="25139" ht="14.25" customHeight="1"/>
    <row r="25140" ht="14.25" customHeight="1"/>
    <row r="25141" ht="14.25" customHeight="1"/>
    <row r="25142" ht="14.25" customHeight="1"/>
    <row r="25143" ht="14.25" customHeight="1"/>
    <row r="25144" ht="14.25" customHeight="1"/>
    <row r="25145" ht="14.25" customHeight="1"/>
    <row r="25146" ht="14.25" customHeight="1"/>
    <row r="25147" ht="14.25" customHeight="1"/>
    <row r="25148" ht="14.25" customHeight="1"/>
    <row r="25149" ht="14.25" customHeight="1"/>
    <row r="25150" ht="14.25" customHeight="1"/>
    <row r="25151" ht="14.25" customHeight="1"/>
    <row r="25152" ht="14.25" customHeight="1"/>
    <row r="25153" ht="14.25" customHeight="1"/>
    <row r="25154" ht="14.25" customHeight="1"/>
    <row r="25155" ht="14.25" customHeight="1"/>
    <row r="25156" ht="14.25" customHeight="1"/>
    <row r="25157" ht="14.25" customHeight="1"/>
    <row r="25158" ht="14.25" customHeight="1"/>
    <row r="25159" ht="14.25" customHeight="1"/>
    <row r="25160" ht="14.25" customHeight="1"/>
    <row r="25161" ht="14.25" customHeight="1"/>
    <row r="25162" ht="14.25" customHeight="1"/>
    <row r="25163" ht="14.25" customHeight="1"/>
    <row r="25164" ht="14.25" customHeight="1"/>
    <row r="25165" ht="14.25" customHeight="1"/>
    <row r="25166" ht="14.25" customHeight="1"/>
    <row r="25167" ht="14.25" customHeight="1"/>
    <row r="25168" ht="14.25" customHeight="1"/>
    <row r="25169" ht="14.25" customHeight="1"/>
    <row r="25170" ht="14.25" customHeight="1"/>
    <row r="25171" ht="14.25" customHeight="1"/>
    <row r="25172" ht="14.25" customHeight="1"/>
    <row r="25173" ht="14.25" customHeight="1"/>
    <row r="25174" ht="14.25" customHeight="1"/>
    <row r="25175" ht="14.25" customHeight="1"/>
    <row r="25176" ht="14.25" customHeight="1"/>
    <row r="25177" ht="14.25" customHeight="1"/>
    <row r="25178" ht="14.25" customHeight="1"/>
    <row r="25179" ht="14.25" customHeight="1"/>
    <row r="25180" ht="14.25" customHeight="1"/>
    <row r="25181" ht="14.25" customHeight="1"/>
    <row r="25182" ht="14.25" customHeight="1"/>
    <row r="25183" ht="14.25" customHeight="1"/>
    <row r="25184" ht="14.25" customHeight="1"/>
    <row r="25185" ht="14.25" customHeight="1"/>
    <row r="25186" ht="14.25" customHeight="1"/>
    <row r="25187" ht="14.25" customHeight="1"/>
    <row r="25188" ht="14.25" customHeight="1"/>
    <row r="25189" ht="14.25" customHeight="1"/>
    <row r="25190" ht="14.25" customHeight="1"/>
    <row r="25191" ht="14.25" customHeight="1"/>
    <row r="25192" ht="14.25" customHeight="1"/>
    <row r="25193" ht="14.25" customHeight="1"/>
    <row r="25194" ht="14.25" customHeight="1"/>
    <row r="25195" ht="14.25" customHeight="1"/>
    <row r="25196" ht="14.25" customHeight="1"/>
    <row r="25197" ht="14.25" customHeight="1"/>
    <row r="25198" ht="14.25" customHeight="1"/>
    <row r="25199" ht="14.25" customHeight="1"/>
    <row r="25200" ht="14.25" customHeight="1"/>
    <row r="25201" ht="14.25" customHeight="1"/>
    <row r="25202" ht="14.25" customHeight="1"/>
    <row r="25203" ht="14.25" customHeight="1"/>
    <row r="25204" ht="14.25" customHeight="1"/>
    <row r="25205" ht="14.25" customHeight="1"/>
    <row r="25206" ht="14.25" customHeight="1"/>
    <row r="25207" ht="14.25" customHeight="1"/>
    <row r="25208" ht="14.25" customHeight="1"/>
    <row r="25209" ht="14.25" customHeight="1"/>
    <row r="25210" ht="14.25" customHeight="1"/>
    <row r="25211" ht="14.25" customHeight="1"/>
    <row r="25212" ht="14.25" customHeight="1"/>
    <row r="25213" ht="14.25" customHeight="1"/>
    <row r="25214" ht="14.25" customHeight="1"/>
    <row r="25215" ht="14.25" customHeight="1"/>
    <row r="25216" ht="14.25" customHeight="1"/>
    <row r="25217" ht="14.25" customHeight="1"/>
    <row r="25218" ht="14.25" customHeight="1"/>
    <row r="25219" ht="14.25" customHeight="1"/>
    <row r="25220" ht="14.25" customHeight="1"/>
    <row r="25221" ht="14.25" customHeight="1"/>
    <row r="25222" ht="14.25" customHeight="1"/>
    <row r="25223" ht="14.25" customHeight="1"/>
    <row r="25224" ht="14.25" customHeight="1"/>
    <row r="25225" ht="14.25" customHeight="1"/>
    <row r="25226" ht="14.25" customHeight="1"/>
    <row r="25227" ht="14.25" customHeight="1"/>
    <row r="25228" ht="14.25" customHeight="1"/>
    <row r="25229" ht="14.25" customHeight="1"/>
    <row r="25230" ht="14.25" customHeight="1"/>
    <row r="25231" ht="14.25" customHeight="1"/>
    <row r="25232" ht="14.25" customHeight="1"/>
    <row r="25233" ht="14.25" customHeight="1"/>
    <row r="25234" ht="14.25" customHeight="1"/>
    <row r="25235" ht="14.25" customHeight="1"/>
    <row r="25236" ht="14.25" customHeight="1"/>
    <row r="25237" ht="14.25" customHeight="1"/>
    <row r="25238" ht="14.25" customHeight="1"/>
    <row r="25239" ht="14.25" customHeight="1"/>
    <row r="25240" ht="14.25" customHeight="1"/>
    <row r="25241" ht="14.25" customHeight="1"/>
    <row r="25242" ht="14.25" customHeight="1"/>
    <row r="25243" ht="14.25" customHeight="1"/>
    <row r="25244" ht="14.25" customHeight="1"/>
    <row r="25245" ht="14.25" customHeight="1"/>
    <row r="25246" ht="14.25" customHeight="1"/>
    <row r="25247" ht="14.25" customHeight="1"/>
    <row r="25248" ht="14.25" customHeight="1"/>
    <row r="25249" ht="14.25" customHeight="1"/>
    <row r="25250" ht="14.25" customHeight="1"/>
    <row r="25251" ht="14.25" customHeight="1"/>
    <row r="25252" ht="14.25" customHeight="1"/>
    <row r="25253" ht="14.25" customHeight="1"/>
    <row r="25254" ht="14.25" customHeight="1"/>
    <row r="25255" ht="14.25" customHeight="1"/>
    <row r="25256" ht="14.25" customHeight="1"/>
    <row r="25257" ht="14.25" customHeight="1"/>
    <row r="25258" ht="14.25" customHeight="1"/>
    <row r="25259" ht="14.25" customHeight="1"/>
    <row r="25260" ht="14.25" customHeight="1"/>
    <row r="25261" ht="14.25" customHeight="1"/>
    <row r="25262" ht="14.25" customHeight="1"/>
    <row r="25263" ht="14.25" customHeight="1"/>
    <row r="25264" ht="14.25" customHeight="1"/>
    <row r="25265" ht="14.25" customHeight="1"/>
    <row r="25266" ht="14.25" customHeight="1"/>
    <row r="25267" ht="14.25" customHeight="1"/>
    <row r="25268" ht="14.25" customHeight="1"/>
    <row r="25269" ht="14.25" customHeight="1"/>
    <row r="25270" ht="14.25" customHeight="1"/>
    <row r="25271" ht="14.25" customHeight="1"/>
    <row r="25272" ht="14.25" customHeight="1"/>
    <row r="25273" ht="14.25" customHeight="1"/>
    <row r="25274" ht="14.25" customHeight="1"/>
    <row r="25275" ht="14.25" customHeight="1"/>
    <row r="25276" ht="14.25" customHeight="1"/>
    <row r="25277" ht="14.25" customHeight="1"/>
    <row r="25278" ht="14.25" customHeight="1"/>
    <row r="25279" ht="14.25" customHeight="1"/>
    <row r="25280" ht="14.25" customHeight="1"/>
    <row r="25281" ht="14.25" customHeight="1"/>
    <row r="25282" ht="14.25" customHeight="1"/>
    <row r="25283" ht="14.25" customHeight="1"/>
    <row r="25284" ht="14.25" customHeight="1"/>
    <row r="25285" ht="14.25" customHeight="1"/>
    <row r="25286" ht="14.25" customHeight="1"/>
    <row r="25287" ht="14.25" customHeight="1"/>
    <row r="25288" ht="14.25" customHeight="1"/>
    <row r="25289" ht="14.25" customHeight="1"/>
    <row r="25290" ht="14.25" customHeight="1"/>
    <row r="25291" ht="14.25" customHeight="1"/>
    <row r="25292" ht="14.25" customHeight="1"/>
    <row r="25293" ht="14.25" customHeight="1"/>
    <row r="25294" ht="14.25" customHeight="1"/>
    <row r="25295" ht="14.25" customHeight="1"/>
    <row r="25296" ht="14.25" customHeight="1"/>
    <row r="25297" ht="14.25" customHeight="1"/>
    <row r="25298" ht="14.25" customHeight="1"/>
    <row r="25299" ht="14.25" customHeight="1"/>
    <row r="25300" ht="14.25" customHeight="1"/>
    <row r="25301" ht="14.25" customHeight="1"/>
    <row r="25302" ht="14.25" customHeight="1"/>
    <row r="25303" ht="14.25" customHeight="1"/>
    <row r="25304" ht="14.25" customHeight="1"/>
    <row r="25305" ht="14.25" customHeight="1"/>
    <row r="25306" ht="14.25" customHeight="1"/>
    <row r="25307" ht="14.25" customHeight="1"/>
    <row r="25308" ht="14.25" customHeight="1"/>
    <row r="25309" ht="14.25" customHeight="1"/>
    <row r="25310" ht="14.25" customHeight="1"/>
    <row r="25311" ht="14.25" customHeight="1"/>
    <row r="25312" ht="14.25" customHeight="1"/>
    <row r="25313" ht="14.25" customHeight="1"/>
    <row r="25314" ht="14.25" customHeight="1"/>
    <row r="25315" ht="14.25" customHeight="1"/>
    <row r="25316" ht="14.25" customHeight="1"/>
    <row r="25317" ht="14.25" customHeight="1"/>
    <row r="25318" ht="14.25" customHeight="1"/>
    <row r="25319" ht="14.25" customHeight="1"/>
    <row r="25320" ht="14.25" customHeight="1"/>
    <row r="25321" ht="14.25" customHeight="1"/>
    <row r="25322" ht="14.25" customHeight="1"/>
    <row r="25323" ht="14.25" customHeight="1"/>
    <row r="25324" ht="14.25" customHeight="1"/>
    <row r="25325" ht="14.25" customHeight="1"/>
    <row r="25326" ht="14.25" customHeight="1"/>
    <row r="25327" ht="14.25" customHeight="1"/>
    <row r="25328" ht="14.25" customHeight="1"/>
    <row r="25329" ht="14.25" customHeight="1"/>
    <row r="25330" ht="14.25" customHeight="1"/>
    <row r="25331" ht="14.25" customHeight="1"/>
    <row r="25332" ht="14.25" customHeight="1"/>
    <row r="25333" ht="14.25" customHeight="1"/>
    <row r="25334" ht="14.25" customHeight="1"/>
    <row r="25335" ht="14.25" customHeight="1"/>
    <row r="25336" ht="14.25" customHeight="1"/>
    <row r="25337" ht="14.25" customHeight="1"/>
    <row r="25338" ht="14.25" customHeight="1"/>
    <row r="25339" ht="14.25" customHeight="1"/>
    <row r="25340" ht="14.25" customHeight="1"/>
    <row r="25341" ht="14.25" customHeight="1"/>
    <row r="25342" ht="14.25" customHeight="1"/>
    <row r="25343" ht="14.25" customHeight="1"/>
    <row r="25344" ht="14.25" customHeight="1"/>
    <row r="25345" ht="14.25" customHeight="1"/>
    <row r="25346" ht="14.25" customHeight="1"/>
    <row r="25347" ht="14.25" customHeight="1"/>
    <row r="25348" ht="14.25" customHeight="1"/>
    <row r="25349" ht="14.25" customHeight="1"/>
    <row r="25350" ht="14.25" customHeight="1"/>
    <row r="25351" ht="14.25" customHeight="1"/>
    <row r="25352" ht="14.25" customHeight="1"/>
    <row r="25353" ht="14.25" customHeight="1"/>
    <row r="25354" ht="14.25" customHeight="1"/>
    <row r="25355" ht="14.25" customHeight="1"/>
    <row r="25356" ht="14.25" customHeight="1"/>
    <row r="25357" ht="14.25" customHeight="1"/>
    <row r="25358" ht="14.25" customHeight="1"/>
    <row r="25359" ht="14.25" customHeight="1"/>
    <row r="25360" ht="14.25" customHeight="1"/>
    <row r="25361" ht="14.25" customHeight="1"/>
    <row r="25362" ht="14.25" customHeight="1"/>
    <row r="25363" ht="14.25" customHeight="1"/>
    <row r="25364" ht="14.25" customHeight="1"/>
    <row r="25365" ht="14.25" customHeight="1"/>
    <row r="25366" ht="14.25" customHeight="1"/>
    <row r="25367" ht="14.25" customHeight="1"/>
    <row r="25368" ht="14.25" customHeight="1"/>
    <row r="25369" ht="14.25" customHeight="1"/>
    <row r="25370" ht="14.25" customHeight="1"/>
    <row r="25371" ht="14.25" customHeight="1"/>
    <row r="25372" ht="14.25" customHeight="1"/>
    <row r="25373" ht="14.25" customHeight="1"/>
    <row r="25374" ht="14.25" customHeight="1"/>
    <row r="25375" ht="14.25" customHeight="1"/>
    <row r="25376" ht="14.25" customHeight="1"/>
    <row r="25377" ht="14.25" customHeight="1"/>
    <row r="25378" ht="14.25" customHeight="1"/>
    <row r="25379" ht="14.25" customHeight="1"/>
    <row r="25380" ht="14.25" customHeight="1"/>
    <row r="25381" ht="14.25" customHeight="1"/>
    <row r="25382" ht="14.25" customHeight="1"/>
    <row r="25383" ht="14.25" customHeight="1"/>
    <row r="25384" ht="14.25" customHeight="1"/>
    <row r="25385" ht="14.25" customHeight="1"/>
    <row r="25386" ht="14.25" customHeight="1"/>
    <row r="25387" ht="14.25" customHeight="1"/>
    <row r="25388" ht="14.25" customHeight="1"/>
    <row r="25389" ht="14.25" customHeight="1"/>
    <row r="25390" ht="14.25" customHeight="1"/>
    <row r="25391" ht="14.25" customHeight="1"/>
    <row r="25392" ht="14.25" customHeight="1"/>
    <row r="25393" ht="14.25" customHeight="1"/>
    <row r="25394" ht="14.25" customHeight="1"/>
    <row r="25395" ht="14.25" customHeight="1"/>
    <row r="25396" ht="14.25" customHeight="1"/>
    <row r="25397" ht="14.25" customHeight="1"/>
    <row r="25398" ht="14.25" customHeight="1"/>
    <row r="25399" ht="14.25" customHeight="1"/>
    <row r="25400" ht="14.25" customHeight="1"/>
    <row r="25401" ht="14.25" customHeight="1"/>
    <row r="25402" ht="14.25" customHeight="1"/>
    <row r="25403" ht="14.25" customHeight="1"/>
    <row r="25404" ht="14.25" customHeight="1"/>
    <row r="25405" ht="14.25" customHeight="1"/>
    <row r="25406" ht="14.25" customHeight="1"/>
    <row r="25407" ht="14.25" customHeight="1"/>
    <row r="25408" ht="14.25" customHeight="1"/>
    <row r="25409" ht="14.25" customHeight="1"/>
    <row r="25410" ht="14.25" customHeight="1"/>
    <row r="25411" ht="14.25" customHeight="1"/>
    <row r="25412" ht="14.25" customHeight="1"/>
    <row r="25413" ht="14.25" customHeight="1"/>
    <row r="25414" ht="14.25" customHeight="1"/>
    <row r="25415" ht="14.25" customHeight="1"/>
    <row r="25416" ht="14.25" customHeight="1"/>
    <row r="25417" ht="14.25" customHeight="1"/>
    <row r="25418" ht="14.25" customHeight="1"/>
    <row r="25419" ht="14.25" customHeight="1"/>
    <row r="25420" ht="14.25" customHeight="1"/>
    <row r="25421" ht="14.25" customHeight="1"/>
    <row r="25422" ht="14.25" customHeight="1"/>
    <row r="25423" ht="14.25" customHeight="1"/>
    <row r="25424" ht="14.25" customHeight="1"/>
    <row r="25425" ht="14.25" customHeight="1"/>
    <row r="25426" ht="14.25" customHeight="1"/>
    <row r="25427" ht="14.25" customHeight="1"/>
    <row r="25428" ht="14.25" customHeight="1"/>
    <row r="25429" ht="14.25" customHeight="1"/>
    <row r="25430" ht="14.25" customHeight="1"/>
    <row r="25431" ht="14.25" customHeight="1"/>
    <row r="25432" ht="14.25" customHeight="1"/>
    <row r="25433" ht="14.25" customHeight="1"/>
    <row r="25434" ht="14.25" customHeight="1"/>
    <row r="25435" ht="14.25" customHeight="1"/>
    <row r="25436" ht="14.25" customHeight="1"/>
    <row r="25437" ht="14.25" customHeight="1"/>
    <row r="25438" ht="14.25" customHeight="1"/>
    <row r="25439" ht="14.25" customHeight="1"/>
    <row r="25440" ht="14.25" customHeight="1"/>
    <row r="25441" ht="14.25" customHeight="1"/>
    <row r="25442" ht="14.25" customHeight="1"/>
    <row r="25443" ht="14.25" customHeight="1"/>
    <row r="25444" ht="14.25" customHeight="1"/>
    <row r="25445" ht="14.25" customHeight="1"/>
    <row r="25446" ht="14.25" customHeight="1"/>
    <row r="25447" ht="14.25" customHeight="1"/>
    <row r="25448" ht="14.25" customHeight="1"/>
    <row r="25449" ht="14.25" customHeight="1"/>
    <row r="25450" ht="14.25" customHeight="1"/>
    <row r="25451" ht="14.25" customHeight="1"/>
    <row r="25452" ht="14.25" customHeight="1"/>
    <row r="25453" ht="14.25" customHeight="1"/>
    <row r="25454" ht="14.25" customHeight="1"/>
    <row r="25455" ht="14.25" customHeight="1"/>
    <row r="25456" ht="14.25" customHeight="1"/>
    <row r="25457" ht="14.25" customHeight="1"/>
    <row r="25458" ht="14.25" customHeight="1"/>
    <row r="25459" ht="14.25" customHeight="1"/>
    <row r="25460" ht="14.25" customHeight="1"/>
    <row r="25461" ht="14.25" customHeight="1"/>
    <row r="25462" ht="14.25" customHeight="1"/>
    <row r="25463" ht="14.25" customHeight="1"/>
    <row r="25464" ht="14.25" customHeight="1"/>
    <row r="25465" ht="14.25" customHeight="1"/>
    <row r="25466" ht="14.25" customHeight="1"/>
    <row r="25467" ht="14.25" customHeight="1"/>
    <row r="25468" ht="14.25" customHeight="1"/>
    <row r="25469" ht="14.25" customHeight="1"/>
    <row r="25470" ht="14.25" customHeight="1"/>
    <row r="25471" ht="14.25" customHeight="1"/>
    <row r="25472" ht="14.25" customHeight="1"/>
    <row r="25473" ht="14.25" customHeight="1"/>
    <row r="25474" ht="14.25" customHeight="1"/>
    <row r="25475" ht="14.25" customHeight="1"/>
    <row r="25476" ht="14.25" customHeight="1"/>
    <row r="25477" ht="14.25" customHeight="1"/>
    <row r="25478" ht="14.25" customHeight="1"/>
    <row r="25479" ht="14.25" customHeight="1"/>
    <row r="25480" ht="14.25" customHeight="1"/>
    <row r="25481" ht="14.25" customHeight="1"/>
    <row r="25482" ht="14.25" customHeight="1"/>
    <row r="25483" ht="14.25" customHeight="1"/>
    <row r="25484" ht="14.25" customHeight="1"/>
    <row r="25485" ht="14.25" customHeight="1"/>
    <row r="25486" ht="14.25" customHeight="1"/>
    <row r="25487" ht="14.25" customHeight="1"/>
    <row r="25488" ht="14.25" customHeight="1"/>
    <row r="25489" ht="14.25" customHeight="1"/>
    <row r="25490" ht="14.25" customHeight="1"/>
    <row r="25491" ht="14.25" customHeight="1"/>
    <row r="25492" ht="14.25" customHeight="1"/>
    <row r="25493" ht="14.25" customHeight="1"/>
    <row r="25494" ht="14.25" customHeight="1"/>
    <row r="25495" ht="14.25" customHeight="1"/>
    <row r="25496" ht="14.25" customHeight="1"/>
    <row r="25497" ht="14.25" customHeight="1"/>
    <row r="25498" ht="14.25" customHeight="1"/>
    <row r="25499" ht="14.25" customHeight="1"/>
    <row r="25500" ht="14.25" customHeight="1"/>
    <row r="25501" ht="14.25" customHeight="1"/>
    <row r="25502" ht="14.25" customHeight="1"/>
    <row r="25503" ht="14.25" customHeight="1"/>
    <row r="25504" ht="14.25" customHeight="1"/>
    <row r="25505" ht="14.25" customHeight="1"/>
    <row r="25506" ht="14.25" customHeight="1"/>
    <row r="25507" ht="14.25" customHeight="1"/>
    <row r="25508" ht="14.25" customHeight="1"/>
    <row r="25509" ht="14.25" customHeight="1"/>
    <row r="25510" ht="14.25" customHeight="1"/>
    <row r="25511" ht="14.25" customHeight="1"/>
    <row r="25512" ht="14.25" customHeight="1"/>
    <row r="25513" ht="14.25" customHeight="1"/>
    <row r="25514" ht="14.25" customHeight="1"/>
    <row r="25515" ht="14.25" customHeight="1"/>
    <row r="25516" ht="14.25" customHeight="1"/>
    <row r="25517" ht="14.25" customHeight="1"/>
    <row r="25518" ht="14.25" customHeight="1"/>
    <row r="25519" ht="14.25" customHeight="1"/>
    <row r="25520" ht="14.25" customHeight="1"/>
    <row r="25521" ht="14.25" customHeight="1"/>
    <row r="25522" ht="14.25" customHeight="1"/>
    <row r="25523" ht="14.25" customHeight="1"/>
    <row r="25524" ht="14.25" customHeight="1"/>
    <row r="25525" ht="14.25" customHeight="1"/>
    <row r="25526" ht="14.25" customHeight="1"/>
    <row r="25527" ht="14.25" customHeight="1"/>
    <row r="25528" ht="14.25" customHeight="1"/>
    <row r="25529" ht="14.25" customHeight="1"/>
    <row r="25530" ht="14.25" customHeight="1"/>
    <row r="25531" ht="14.25" customHeight="1"/>
    <row r="25532" ht="14.25" customHeight="1"/>
    <row r="25533" ht="14.25" customHeight="1"/>
    <row r="25534" ht="14.25" customHeight="1"/>
    <row r="25535" ht="14.25" customHeight="1"/>
    <row r="25536" ht="14.25" customHeight="1"/>
    <row r="25537" ht="14.25" customHeight="1"/>
    <row r="25538" ht="14.25" customHeight="1"/>
    <row r="25539" ht="14.25" customHeight="1"/>
    <row r="25540" ht="14.25" customHeight="1"/>
    <row r="25541" ht="14.25" customHeight="1"/>
    <row r="25542" ht="14.25" customHeight="1"/>
    <row r="25543" ht="14.25" customHeight="1"/>
    <row r="25544" ht="14.25" customHeight="1"/>
    <row r="25545" ht="14.25" customHeight="1"/>
    <row r="25546" ht="14.25" customHeight="1"/>
    <row r="25547" ht="14.25" customHeight="1"/>
    <row r="25548" ht="14.25" customHeight="1"/>
    <row r="25549" ht="14.25" customHeight="1"/>
    <row r="25550" ht="14.25" customHeight="1"/>
    <row r="25551" ht="14.25" customHeight="1"/>
    <row r="25552" ht="14.25" customHeight="1"/>
    <row r="25553" ht="14.25" customHeight="1"/>
    <row r="25554" ht="14.25" customHeight="1"/>
    <row r="25555" ht="14.25" customHeight="1"/>
    <row r="25556" ht="14.25" customHeight="1"/>
    <row r="25557" ht="14.25" customHeight="1"/>
    <row r="25558" ht="14.25" customHeight="1"/>
    <row r="25559" ht="14.25" customHeight="1"/>
    <row r="25560" ht="14.25" customHeight="1"/>
    <row r="25561" ht="14.25" customHeight="1"/>
    <row r="25562" ht="14.25" customHeight="1"/>
    <row r="25563" ht="14.25" customHeight="1"/>
    <row r="25564" ht="14.25" customHeight="1"/>
    <row r="25565" ht="14.25" customHeight="1"/>
    <row r="25566" ht="14.25" customHeight="1"/>
    <row r="25567" ht="14.25" customHeight="1"/>
    <row r="25568" ht="14.25" customHeight="1"/>
    <row r="25569" ht="14.25" customHeight="1"/>
    <row r="25570" ht="14.25" customHeight="1"/>
    <row r="25571" ht="14.25" customHeight="1"/>
    <row r="25572" ht="14.25" customHeight="1"/>
    <row r="25573" ht="14.25" customHeight="1"/>
    <row r="25574" ht="14.25" customHeight="1"/>
    <row r="25575" ht="14.25" customHeight="1"/>
    <row r="25576" ht="14.25" customHeight="1"/>
    <row r="25577" ht="14.25" customHeight="1"/>
    <row r="25578" ht="14.25" customHeight="1"/>
    <row r="25579" ht="14.25" customHeight="1"/>
    <row r="25580" ht="14.25" customHeight="1"/>
    <row r="25581" ht="14.25" customHeight="1"/>
    <row r="25582" ht="14.25" customHeight="1"/>
    <row r="25583" ht="14.25" customHeight="1"/>
    <row r="25584" ht="14.25" customHeight="1"/>
    <row r="25585" ht="14.25" customHeight="1"/>
    <row r="25586" ht="14.25" customHeight="1"/>
    <row r="25587" ht="14.25" customHeight="1"/>
    <row r="25588" ht="14.25" customHeight="1"/>
    <row r="25589" ht="14.25" customHeight="1"/>
    <row r="25590" ht="14.25" customHeight="1"/>
    <row r="25591" ht="14.25" customHeight="1"/>
    <row r="25592" ht="14.25" customHeight="1"/>
    <row r="25593" ht="14.25" customHeight="1"/>
    <row r="25594" ht="14.25" customHeight="1"/>
    <row r="25595" ht="14.25" customHeight="1"/>
    <row r="25596" ht="14.25" customHeight="1"/>
    <row r="25597" ht="14.25" customHeight="1"/>
    <row r="25598" ht="14.25" customHeight="1"/>
    <row r="25599" ht="14.25" customHeight="1"/>
    <row r="25600" ht="14.25" customHeight="1"/>
    <row r="25601" ht="14.25" customHeight="1"/>
    <row r="25602" ht="14.25" customHeight="1"/>
    <row r="25603" ht="14.25" customHeight="1"/>
    <row r="25604" ht="14.25" customHeight="1"/>
    <row r="25605" ht="14.25" customHeight="1"/>
    <row r="25606" ht="14.25" customHeight="1"/>
    <row r="25607" ht="14.25" customHeight="1"/>
    <row r="25608" ht="14.25" customHeight="1"/>
    <row r="25609" ht="14.25" customHeight="1"/>
    <row r="25610" ht="14.25" customHeight="1"/>
    <row r="25611" ht="14.25" customHeight="1"/>
    <row r="25612" ht="14.25" customHeight="1"/>
    <row r="25613" ht="14.25" customHeight="1"/>
    <row r="25614" ht="14.25" customHeight="1"/>
    <row r="25615" ht="14.25" customHeight="1"/>
    <row r="25616" ht="14.25" customHeight="1"/>
    <row r="25617" ht="14.25" customHeight="1"/>
    <row r="25618" ht="14.25" customHeight="1"/>
    <row r="25619" ht="14.25" customHeight="1"/>
    <row r="25620" ht="14.25" customHeight="1"/>
    <row r="25621" ht="14.25" customHeight="1"/>
    <row r="25622" ht="14.25" customHeight="1"/>
    <row r="25623" ht="14.25" customHeight="1"/>
    <row r="25624" ht="14.25" customHeight="1"/>
    <row r="25625" ht="14.25" customHeight="1"/>
    <row r="25626" ht="14.25" customHeight="1"/>
    <row r="25627" ht="14.25" customHeight="1"/>
    <row r="25628" ht="14.25" customHeight="1"/>
    <row r="25629" ht="14.25" customHeight="1"/>
    <row r="25630" ht="14.25" customHeight="1"/>
    <row r="25631" ht="14.25" customHeight="1"/>
    <row r="25632" ht="14.25" customHeight="1"/>
    <row r="25633" ht="14.25" customHeight="1"/>
    <row r="25634" ht="14.25" customHeight="1"/>
    <row r="25635" ht="14.25" customHeight="1"/>
    <row r="25636" ht="14.25" customHeight="1"/>
    <row r="25637" ht="14.25" customHeight="1"/>
    <row r="25638" ht="14.25" customHeight="1"/>
    <row r="25639" ht="14.25" customHeight="1"/>
    <row r="25640" ht="14.25" customHeight="1"/>
    <row r="25641" ht="14.25" customHeight="1"/>
    <row r="25642" ht="14.25" customHeight="1"/>
    <row r="25643" ht="14.25" customHeight="1"/>
    <row r="25644" ht="14.25" customHeight="1"/>
    <row r="25645" ht="14.25" customHeight="1"/>
    <row r="25646" ht="14.25" customHeight="1"/>
    <row r="25647" ht="14.25" customHeight="1"/>
    <row r="25648" ht="14.25" customHeight="1"/>
    <row r="25649" ht="14.25" customHeight="1"/>
    <row r="25650" ht="14.25" customHeight="1"/>
    <row r="25651" ht="14.25" customHeight="1"/>
    <row r="25652" ht="14.25" customHeight="1"/>
    <row r="25653" ht="14.25" customHeight="1"/>
    <row r="25654" ht="14.25" customHeight="1"/>
    <row r="25655" ht="14.25" customHeight="1"/>
    <row r="25656" ht="14.25" customHeight="1"/>
    <row r="25657" ht="14.25" customHeight="1"/>
    <row r="25658" ht="14.25" customHeight="1"/>
    <row r="25659" ht="14.25" customHeight="1"/>
    <row r="25660" ht="14.25" customHeight="1"/>
    <row r="25661" ht="14.25" customHeight="1"/>
    <row r="25662" ht="14.25" customHeight="1"/>
    <row r="25663" ht="14.25" customHeight="1"/>
    <row r="25664" ht="14.25" customHeight="1"/>
    <row r="25665" ht="14.25" customHeight="1"/>
    <row r="25666" ht="14.25" customHeight="1"/>
    <row r="25667" ht="14.25" customHeight="1"/>
    <row r="25668" ht="14.25" customHeight="1"/>
    <row r="25669" ht="14.25" customHeight="1"/>
    <row r="25670" ht="14.25" customHeight="1"/>
    <row r="25671" ht="14.25" customHeight="1"/>
    <row r="25672" ht="14.25" customHeight="1"/>
    <row r="25673" ht="14.25" customHeight="1"/>
    <row r="25674" ht="14.25" customHeight="1"/>
    <row r="25675" ht="14.25" customHeight="1"/>
    <row r="25676" ht="14.25" customHeight="1"/>
    <row r="25677" ht="14.25" customHeight="1"/>
    <row r="25678" ht="14.25" customHeight="1"/>
    <row r="25679" ht="14.25" customHeight="1"/>
    <row r="25680" ht="14.25" customHeight="1"/>
    <row r="25681" ht="14.25" customHeight="1"/>
    <row r="25682" ht="14.25" customHeight="1"/>
    <row r="25683" ht="14.25" customHeight="1"/>
    <row r="25684" ht="14.25" customHeight="1"/>
    <row r="25685" ht="14.25" customHeight="1"/>
    <row r="25686" ht="14.25" customHeight="1"/>
    <row r="25687" ht="14.25" customHeight="1"/>
    <row r="25688" ht="14.25" customHeight="1"/>
    <row r="25689" ht="14.25" customHeight="1"/>
    <row r="25690" ht="14.25" customHeight="1"/>
    <row r="25691" ht="14.25" customHeight="1"/>
    <row r="25692" ht="14.25" customHeight="1"/>
    <row r="25693" ht="14.25" customHeight="1"/>
    <row r="25694" ht="14.25" customHeight="1"/>
    <row r="25695" ht="14.25" customHeight="1"/>
    <row r="25696" ht="14.25" customHeight="1"/>
    <row r="25697" ht="14.25" customHeight="1"/>
    <row r="25698" ht="14.25" customHeight="1"/>
    <row r="25699" ht="14.25" customHeight="1"/>
    <row r="25700" ht="14.25" customHeight="1"/>
    <row r="25701" ht="14.25" customHeight="1"/>
    <row r="25702" ht="14.25" customHeight="1"/>
    <row r="25703" ht="14.25" customHeight="1"/>
    <row r="25704" ht="14.25" customHeight="1"/>
    <row r="25705" ht="14.25" customHeight="1"/>
    <row r="25706" ht="14.25" customHeight="1"/>
    <row r="25707" ht="14.25" customHeight="1"/>
    <row r="25708" ht="14.25" customHeight="1"/>
    <row r="25709" ht="14.25" customHeight="1"/>
    <row r="25710" ht="14.25" customHeight="1"/>
    <row r="25711" ht="14.25" customHeight="1"/>
    <row r="25712" ht="14.25" customHeight="1"/>
    <row r="25713" ht="14.25" customHeight="1"/>
    <row r="25714" ht="14.25" customHeight="1"/>
    <row r="25715" ht="14.25" customHeight="1"/>
    <row r="25716" ht="14.25" customHeight="1"/>
    <row r="25717" ht="14.25" customHeight="1"/>
    <row r="25718" ht="14.25" customHeight="1"/>
    <row r="25719" ht="14.25" customHeight="1"/>
    <row r="25720" ht="14.25" customHeight="1"/>
    <row r="25721" ht="14.25" customHeight="1"/>
    <row r="25722" ht="14.25" customHeight="1"/>
    <row r="25723" ht="14.25" customHeight="1"/>
    <row r="25724" ht="14.25" customHeight="1"/>
    <row r="25725" ht="14.25" customHeight="1"/>
    <row r="25726" ht="14.25" customHeight="1"/>
    <row r="25727" ht="14.25" customHeight="1"/>
    <row r="25728" ht="14.25" customHeight="1"/>
    <row r="25729" ht="14.25" customHeight="1"/>
    <row r="25730" ht="14.25" customHeight="1"/>
    <row r="25731" ht="14.25" customHeight="1"/>
    <row r="25732" ht="14.25" customHeight="1"/>
    <row r="25733" ht="14.25" customHeight="1"/>
    <row r="25734" ht="14.25" customHeight="1"/>
    <row r="25735" ht="14.25" customHeight="1"/>
    <row r="25736" ht="14.25" customHeight="1"/>
    <row r="25737" ht="14.25" customHeight="1"/>
    <row r="25738" ht="14.25" customHeight="1"/>
    <row r="25739" ht="14.25" customHeight="1"/>
    <row r="25740" ht="14.25" customHeight="1"/>
    <row r="25741" ht="14.25" customHeight="1"/>
    <row r="25742" ht="14.25" customHeight="1"/>
    <row r="25743" ht="14.25" customHeight="1"/>
    <row r="25744" ht="14.25" customHeight="1"/>
    <row r="25745" ht="14.25" customHeight="1"/>
    <row r="25746" ht="14.25" customHeight="1"/>
    <row r="25747" ht="14.25" customHeight="1"/>
    <row r="25748" ht="14.25" customHeight="1"/>
    <row r="25749" ht="14.25" customHeight="1"/>
    <row r="25750" ht="14.25" customHeight="1"/>
    <row r="25751" ht="14.25" customHeight="1"/>
    <row r="25752" ht="14.25" customHeight="1"/>
    <row r="25753" ht="14.25" customHeight="1"/>
    <row r="25754" ht="14.25" customHeight="1"/>
    <row r="25755" ht="14.25" customHeight="1"/>
    <row r="25756" ht="14.25" customHeight="1"/>
    <row r="25757" ht="14.25" customHeight="1"/>
    <row r="25758" ht="14.25" customHeight="1"/>
    <row r="25759" ht="14.25" customHeight="1"/>
    <row r="25760" ht="14.25" customHeight="1"/>
    <row r="25761" ht="14.25" customHeight="1"/>
    <row r="25762" ht="14.25" customHeight="1"/>
    <row r="25763" ht="14.25" customHeight="1"/>
    <row r="25764" ht="14.25" customHeight="1"/>
    <row r="25765" ht="14.25" customHeight="1"/>
    <row r="25766" ht="14.25" customHeight="1"/>
    <row r="25767" ht="14.25" customHeight="1"/>
    <row r="25768" ht="14.25" customHeight="1"/>
    <row r="25769" ht="14.25" customHeight="1"/>
    <row r="25770" ht="14.25" customHeight="1"/>
    <row r="25771" ht="14.25" customHeight="1"/>
    <row r="25772" ht="14.25" customHeight="1"/>
    <row r="25773" ht="14.25" customHeight="1"/>
    <row r="25774" ht="14.25" customHeight="1"/>
    <row r="25775" ht="14.25" customHeight="1"/>
    <row r="25776" ht="14.25" customHeight="1"/>
    <row r="25777" ht="14.25" customHeight="1"/>
    <row r="25778" ht="14.25" customHeight="1"/>
    <row r="25779" ht="14.25" customHeight="1"/>
    <row r="25780" ht="14.25" customHeight="1"/>
    <row r="25781" ht="14.25" customHeight="1"/>
    <row r="25782" ht="14.25" customHeight="1"/>
    <row r="25783" ht="14.25" customHeight="1"/>
    <row r="25784" ht="14.25" customHeight="1"/>
    <row r="25785" ht="14.25" customHeight="1"/>
    <row r="25786" ht="14.25" customHeight="1"/>
    <row r="25787" ht="14.25" customHeight="1"/>
    <row r="25788" ht="14.25" customHeight="1"/>
    <row r="25789" ht="14.25" customHeight="1"/>
    <row r="25790" ht="14.25" customHeight="1"/>
    <row r="25791" ht="14.25" customHeight="1"/>
    <row r="25792" ht="14.25" customHeight="1"/>
    <row r="25793" ht="14.25" customHeight="1"/>
    <row r="25794" ht="14.25" customHeight="1"/>
    <row r="25795" ht="14.25" customHeight="1"/>
    <row r="25796" ht="14.25" customHeight="1"/>
    <row r="25797" ht="14.25" customHeight="1"/>
    <row r="25798" ht="14.25" customHeight="1"/>
    <row r="25799" ht="14.25" customHeight="1"/>
    <row r="25800" ht="14.25" customHeight="1"/>
    <row r="25801" ht="14.25" customHeight="1"/>
    <row r="25802" ht="14.25" customHeight="1"/>
    <row r="25803" ht="14.25" customHeight="1"/>
    <row r="25804" ht="14.25" customHeight="1"/>
    <row r="25805" ht="14.25" customHeight="1"/>
    <row r="25806" ht="14.25" customHeight="1"/>
    <row r="25807" ht="14.25" customHeight="1"/>
    <row r="25808" ht="14.25" customHeight="1"/>
    <row r="25809" ht="14.25" customHeight="1"/>
    <row r="25810" ht="14.25" customHeight="1"/>
    <row r="25811" ht="14.25" customHeight="1"/>
    <row r="25812" ht="14.25" customHeight="1"/>
    <row r="25813" ht="14.25" customHeight="1"/>
    <row r="25814" ht="14.25" customHeight="1"/>
    <row r="25815" ht="14.25" customHeight="1"/>
    <row r="25816" ht="14.25" customHeight="1"/>
    <row r="25817" ht="14.25" customHeight="1"/>
    <row r="25818" ht="14.25" customHeight="1"/>
    <row r="25819" ht="14.25" customHeight="1"/>
    <row r="25820" ht="14.25" customHeight="1"/>
    <row r="25821" ht="14.25" customHeight="1"/>
    <row r="25822" ht="14.25" customHeight="1"/>
    <row r="25823" ht="14.25" customHeight="1"/>
    <row r="25824" ht="14.25" customHeight="1"/>
    <row r="25825" ht="14.25" customHeight="1"/>
    <row r="25826" ht="14.25" customHeight="1"/>
    <row r="25827" ht="14.25" customHeight="1"/>
    <row r="25828" ht="14.25" customHeight="1"/>
    <row r="25829" ht="14.25" customHeight="1"/>
    <row r="25830" ht="14.25" customHeight="1"/>
    <row r="25831" ht="14.25" customHeight="1"/>
    <row r="25832" ht="14.25" customHeight="1"/>
    <row r="25833" ht="14.25" customHeight="1"/>
    <row r="25834" ht="14.25" customHeight="1"/>
    <row r="25835" ht="14.25" customHeight="1"/>
    <row r="25836" ht="14.25" customHeight="1"/>
    <row r="25837" ht="14.25" customHeight="1"/>
    <row r="25838" ht="14.25" customHeight="1"/>
    <row r="25839" ht="14.25" customHeight="1"/>
    <row r="25840" ht="14.25" customHeight="1"/>
    <row r="25841" ht="14.25" customHeight="1"/>
    <row r="25842" ht="14.25" customHeight="1"/>
    <row r="25843" ht="14.25" customHeight="1"/>
    <row r="25844" ht="14.25" customHeight="1"/>
    <row r="25845" ht="14.25" customHeight="1"/>
    <row r="25846" ht="14.25" customHeight="1"/>
    <row r="25847" ht="14.25" customHeight="1"/>
    <row r="25848" ht="14.25" customHeight="1"/>
    <row r="25849" ht="14.25" customHeight="1"/>
    <row r="25850" ht="14.25" customHeight="1"/>
    <row r="25851" ht="14.25" customHeight="1"/>
    <row r="25852" ht="14.25" customHeight="1"/>
    <row r="25853" ht="14.25" customHeight="1"/>
    <row r="25854" ht="14.25" customHeight="1"/>
    <row r="25855" ht="14.25" customHeight="1"/>
    <row r="25856" ht="14.25" customHeight="1"/>
    <row r="25857" ht="14.25" customHeight="1"/>
    <row r="25858" ht="14.25" customHeight="1"/>
    <row r="25859" ht="14.25" customHeight="1"/>
    <row r="25860" ht="14.25" customHeight="1"/>
    <row r="25861" ht="14.25" customHeight="1"/>
    <row r="25862" ht="14.25" customHeight="1"/>
    <row r="25863" ht="14.25" customHeight="1"/>
    <row r="25864" ht="14.25" customHeight="1"/>
    <row r="25865" ht="14.25" customHeight="1"/>
    <row r="25866" ht="14.25" customHeight="1"/>
    <row r="25867" ht="14.25" customHeight="1"/>
    <row r="25868" ht="14.25" customHeight="1"/>
    <row r="25869" ht="14.25" customHeight="1"/>
    <row r="25870" ht="14.25" customHeight="1"/>
    <row r="25871" ht="14.25" customHeight="1"/>
    <row r="25872" ht="14.25" customHeight="1"/>
    <row r="25873" ht="14.25" customHeight="1"/>
    <row r="25874" ht="14.25" customHeight="1"/>
    <row r="25875" ht="14.25" customHeight="1"/>
    <row r="25876" ht="14.25" customHeight="1"/>
    <row r="25877" ht="14.25" customHeight="1"/>
    <row r="25878" ht="14.25" customHeight="1"/>
    <row r="25879" ht="14.25" customHeight="1"/>
    <row r="25880" ht="14.25" customHeight="1"/>
    <row r="25881" ht="14.25" customHeight="1"/>
    <row r="25882" ht="14.25" customHeight="1"/>
    <row r="25883" ht="14.25" customHeight="1"/>
    <row r="25884" ht="14.25" customHeight="1"/>
    <row r="25885" ht="14.25" customHeight="1"/>
    <row r="25886" ht="14.25" customHeight="1"/>
    <row r="25887" ht="14.25" customHeight="1"/>
    <row r="25888" ht="14.25" customHeight="1"/>
    <row r="25889" ht="14.25" customHeight="1"/>
    <row r="25890" ht="14.25" customHeight="1"/>
    <row r="25891" ht="14.25" customHeight="1"/>
    <row r="25892" ht="14.25" customHeight="1"/>
    <row r="25893" ht="14.25" customHeight="1"/>
    <row r="25894" ht="14.25" customHeight="1"/>
    <row r="25895" ht="14.25" customHeight="1"/>
    <row r="25896" ht="14.25" customHeight="1"/>
    <row r="25897" ht="14.25" customHeight="1"/>
    <row r="25898" ht="14.25" customHeight="1"/>
    <row r="25899" ht="14.25" customHeight="1"/>
    <row r="25900" ht="14.25" customHeight="1"/>
    <row r="25901" ht="14.25" customHeight="1"/>
    <row r="25902" ht="14.25" customHeight="1"/>
    <row r="25903" ht="14.25" customHeight="1"/>
    <row r="25904" ht="14.25" customHeight="1"/>
    <row r="25905" ht="14.25" customHeight="1"/>
    <row r="25906" ht="14.25" customHeight="1"/>
    <row r="25907" ht="14.25" customHeight="1"/>
    <row r="25908" ht="14.25" customHeight="1"/>
    <row r="25909" ht="14.25" customHeight="1"/>
    <row r="25910" ht="14.25" customHeight="1"/>
    <row r="25911" ht="14.25" customHeight="1"/>
    <row r="25912" ht="14.25" customHeight="1"/>
    <row r="25913" ht="14.25" customHeight="1"/>
    <row r="25914" ht="14.25" customHeight="1"/>
    <row r="25915" ht="14.25" customHeight="1"/>
    <row r="25916" ht="14.25" customHeight="1"/>
    <row r="25917" ht="14.25" customHeight="1"/>
    <row r="25918" ht="14.25" customHeight="1"/>
    <row r="25919" ht="14.25" customHeight="1"/>
    <row r="25920" ht="14.25" customHeight="1"/>
    <row r="25921" ht="14.25" customHeight="1"/>
    <row r="25922" ht="14.25" customHeight="1"/>
    <row r="25923" ht="14.25" customHeight="1"/>
    <row r="25924" ht="14.25" customHeight="1"/>
    <row r="25925" ht="14.25" customHeight="1"/>
    <row r="25926" ht="14.25" customHeight="1"/>
    <row r="25927" ht="14.25" customHeight="1"/>
    <row r="25928" ht="14.25" customHeight="1"/>
    <row r="25929" ht="14.25" customHeight="1"/>
    <row r="25930" ht="14.25" customHeight="1"/>
    <row r="25931" ht="14.25" customHeight="1"/>
    <row r="25932" ht="14.25" customHeight="1"/>
    <row r="25933" ht="14.25" customHeight="1"/>
    <row r="25934" ht="14.25" customHeight="1"/>
    <row r="25935" ht="14.25" customHeight="1"/>
    <row r="25936" ht="14.25" customHeight="1"/>
    <row r="25937" ht="14.25" customHeight="1"/>
    <row r="25938" ht="14.25" customHeight="1"/>
    <row r="25939" ht="14.25" customHeight="1"/>
    <row r="25940" ht="14.25" customHeight="1"/>
    <row r="25941" ht="14.25" customHeight="1"/>
    <row r="25942" ht="14.25" customHeight="1"/>
    <row r="25943" ht="14.25" customHeight="1"/>
    <row r="25944" ht="14.25" customHeight="1"/>
    <row r="25945" ht="14.25" customHeight="1"/>
    <row r="25946" ht="14.25" customHeight="1"/>
    <row r="25947" ht="14.25" customHeight="1"/>
    <row r="25948" ht="14.25" customHeight="1"/>
    <row r="25949" ht="14.25" customHeight="1"/>
    <row r="25950" ht="14.25" customHeight="1"/>
    <row r="25951" ht="14.25" customHeight="1"/>
    <row r="25952" ht="14.25" customHeight="1"/>
    <row r="25953" ht="14.25" customHeight="1"/>
    <row r="25954" ht="14.25" customHeight="1"/>
    <row r="25955" ht="14.25" customHeight="1"/>
    <row r="25956" ht="14.25" customHeight="1"/>
    <row r="25957" ht="14.25" customHeight="1"/>
    <row r="25958" ht="14.25" customHeight="1"/>
    <row r="25959" ht="14.25" customHeight="1"/>
    <row r="25960" ht="14.25" customHeight="1"/>
    <row r="25961" ht="14.25" customHeight="1"/>
    <row r="25962" ht="14.25" customHeight="1"/>
    <row r="25963" ht="14.25" customHeight="1"/>
    <row r="25964" ht="14.25" customHeight="1"/>
    <row r="25965" ht="14.25" customHeight="1"/>
    <row r="25966" ht="14.25" customHeight="1"/>
    <row r="25967" ht="14.25" customHeight="1"/>
    <row r="25968" ht="14.25" customHeight="1"/>
    <row r="25969" ht="14.25" customHeight="1"/>
    <row r="25970" ht="14.25" customHeight="1"/>
    <row r="25971" ht="14.25" customHeight="1"/>
    <row r="25972" ht="14.25" customHeight="1"/>
    <row r="25973" ht="14.25" customHeight="1"/>
    <row r="25974" ht="14.25" customHeight="1"/>
    <row r="25975" ht="14.25" customHeight="1"/>
    <row r="25976" ht="14.25" customHeight="1"/>
    <row r="25977" ht="14.25" customHeight="1"/>
    <row r="25978" ht="14.25" customHeight="1"/>
    <row r="25979" ht="14.25" customHeight="1"/>
    <row r="25980" ht="14.25" customHeight="1"/>
    <row r="25981" ht="14.25" customHeight="1"/>
    <row r="25982" ht="14.25" customHeight="1"/>
    <row r="25983" ht="14.25" customHeight="1"/>
    <row r="25984" ht="14.25" customHeight="1"/>
    <row r="25985" ht="14.25" customHeight="1"/>
    <row r="25986" ht="14.25" customHeight="1"/>
    <row r="25987" ht="14.25" customHeight="1"/>
    <row r="25988" ht="14.25" customHeight="1"/>
    <row r="25989" ht="14.25" customHeight="1"/>
    <row r="25990" ht="14.25" customHeight="1"/>
    <row r="25991" ht="14.25" customHeight="1"/>
    <row r="25992" ht="14.25" customHeight="1"/>
    <row r="25993" ht="14.25" customHeight="1"/>
    <row r="25994" ht="14.25" customHeight="1"/>
    <row r="25995" ht="14.25" customHeight="1"/>
    <row r="25996" ht="14.25" customHeight="1"/>
    <row r="25997" ht="14.25" customHeight="1"/>
    <row r="25998" ht="14.25" customHeight="1"/>
    <row r="25999" ht="14.25" customHeight="1"/>
    <row r="26000" ht="14.25" customHeight="1"/>
    <row r="26001" ht="14.25" customHeight="1"/>
    <row r="26002" ht="14.25" customHeight="1"/>
    <row r="26003" ht="14.25" customHeight="1"/>
    <row r="26004" ht="14.25" customHeight="1"/>
    <row r="26005" ht="14.25" customHeight="1"/>
    <row r="26006" ht="14.25" customHeight="1"/>
    <row r="26007" ht="14.25" customHeight="1"/>
    <row r="26008" ht="14.25" customHeight="1"/>
    <row r="26009" ht="14.25" customHeight="1"/>
    <row r="26010" ht="14.25" customHeight="1"/>
    <row r="26011" ht="14.25" customHeight="1"/>
    <row r="26012" ht="14.25" customHeight="1"/>
    <row r="26013" ht="14.25" customHeight="1"/>
    <row r="26014" ht="14.25" customHeight="1"/>
    <row r="26015" ht="14.25" customHeight="1"/>
    <row r="26016" ht="14.25" customHeight="1"/>
    <row r="26017" ht="14.25" customHeight="1"/>
    <row r="26018" ht="14.25" customHeight="1"/>
    <row r="26019" ht="14.25" customHeight="1"/>
    <row r="26020" ht="14.25" customHeight="1"/>
    <row r="26021" ht="14.25" customHeight="1"/>
    <row r="26022" ht="14.25" customHeight="1"/>
    <row r="26023" ht="14.25" customHeight="1"/>
    <row r="26024" ht="14.25" customHeight="1"/>
    <row r="26025" ht="14.25" customHeight="1"/>
    <row r="26026" ht="14.25" customHeight="1"/>
    <row r="26027" ht="14.25" customHeight="1"/>
    <row r="26028" ht="14.25" customHeight="1"/>
    <row r="26029" ht="14.25" customHeight="1"/>
    <row r="26030" ht="14.25" customHeight="1"/>
    <row r="26031" ht="14.25" customHeight="1"/>
    <row r="26032" ht="14.25" customHeight="1"/>
    <row r="26033" ht="14.25" customHeight="1"/>
    <row r="26034" ht="14.25" customHeight="1"/>
    <row r="26035" ht="14.25" customHeight="1"/>
    <row r="26036" ht="14.25" customHeight="1"/>
    <row r="26037" ht="14.25" customHeight="1"/>
    <row r="26038" ht="14.25" customHeight="1"/>
    <row r="26039" ht="14.25" customHeight="1"/>
    <row r="26040" ht="14.25" customHeight="1"/>
    <row r="26041" ht="14.25" customHeight="1"/>
    <row r="26042" ht="14.25" customHeight="1"/>
    <row r="26043" ht="14.25" customHeight="1"/>
    <row r="26044" ht="14.25" customHeight="1"/>
    <row r="26045" ht="14.25" customHeight="1"/>
    <row r="26046" ht="14.25" customHeight="1"/>
    <row r="26047" ht="14.25" customHeight="1"/>
    <row r="26048" ht="14.25" customHeight="1"/>
    <row r="26049" ht="14.25" customHeight="1"/>
    <row r="26050" ht="14.25" customHeight="1"/>
    <row r="26051" ht="14.25" customHeight="1"/>
    <row r="26052" ht="14.25" customHeight="1"/>
    <row r="26053" ht="14.25" customHeight="1"/>
    <row r="26054" ht="14.25" customHeight="1"/>
    <row r="26055" ht="14.25" customHeight="1"/>
    <row r="26056" ht="14.25" customHeight="1"/>
    <row r="26057" ht="14.25" customHeight="1"/>
    <row r="26058" ht="14.25" customHeight="1"/>
    <row r="26059" ht="14.25" customHeight="1"/>
    <row r="26060" ht="14.25" customHeight="1"/>
    <row r="26061" ht="14.25" customHeight="1"/>
    <row r="26062" ht="14.25" customHeight="1"/>
    <row r="26063" ht="14.25" customHeight="1"/>
    <row r="26064" ht="14.25" customHeight="1"/>
    <row r="26065" ht="14.25" customHeight="1"/>
    <row r="26066" ht="14.25" customHeight="1"/>
    <row r="26067" ht="14.25" customHeight="1"/>
    <row r="26068" ht="14.25" customHeight="1"/>
    <row r="26069" ht="14.25" customHeight="1"/>
    <row r="26070" ht="14.25" customHeight="1"/>
    <row r="26071" ht="14.25" customHeight="1"/>
    <row r="26072" ht="14.25" customHeight="1"/>
    <row r="26073" ht="14.25" customHeight="1"/>
    <row r="26074" ht="14.25" customHeight="1"/>
    <row r="26075" ht="14.25" customHeight="1"/>
    <row r="26076" ht="14.25" customHeight="1"/>
    <row r="26077" ht="14.25" customHeight="1"/>
    <row r="26078" ht="14.25" customHeight="1"/>
    <row r="26079" ht="14.25" customHeight="1"/>
    <row r="26080" ht="14.25" customHeight="1"/>
    <row r="26081" ht="14.25" customHeight="1"/>
    <row r="26082" ht="14.25" customHeight="1"/>
    <row r="26083" ht="14.25" customHeight="1"/>
    <row r="26084" ht="14.25" customHeight="1"/>
    <row r="26085" ht="14.25" customHeight="1"/>
    <row r="26086" ht="14.25" customHeight="1"/>
    <row r="26087" ht="14.25" customHeight="1"/>
    <row r="26088" ht="14.25" customHeight="1"/>
    <row r="26089" ht="14.25" customHeight="1"/>
    <row r="26090" ht="14.25" customHeight="1"/>
    <row r="26091" ht="14.25" customHeight="1"/>
    <row r="26092" ht="14.25" customHeight="1"/>
    <row r="26093" ht="14.25" customHeight="1"/>
    <row r="26094" ht="14.25" customHeight="1"/>
    <row r="26095" ht="14.25" customHeight="1"/>
    <row r="26096" ht="14.25" customHeight="1"/>
    <row r="26097" ht="14.25" customHeight="1"/>
    <row r="26098" ht="14.25" customHeight="1"/>
    <row r="26099" ht="14.25" customHeight="1"/>
    <row r="26100" ht="14.25" customHeight="1"/>
    <row r="26101" ht="14.25" customHeight="1"/>
    <row r="26102" ht="14.25" customHeight="1"/>
    <row r="26103" ht="14.25" customHeight="1"/>
    <row r="26104" ht="14.25" customHeight="1"/>
    <row r="26105" ht="14.25" customHeight="1"/>
    <row r="26106" ht="14.25" customHeight="1"/>
    <row r="26107" ht="14.25" customHeight="1"/>
    <row r="26108" ht="14.25" customHeight="1"/>
    <row r="26109" ht="14.25" customHeight="1"/>
    <row r="26110" ht="14.25" customHeight="1"/>
    <row r="26111" ht="14.25" customHeight="1"/>
    <row r="26112" ht="14.25" customHeight="1"/>
    <row r="26113" ht="14.25" customHeight="1"/>
    <row r="26114" ht="14.25" customHeight="1"/>
    <row r="26115" ht="14.25" customHeight="1"/>
    <row r="26116" ht="14.25" customHeight="1"/>
    <row r="26117" ht="14.25" customHeight="1"/>
    <row r="26118" ht="14.25" customHeight="1"/>
    <row r="26119" ht="14.25" customHeight="1"/>
    <row r="26120" ht="14.25" customHeight="1"/>
    <row r="26121" ht="14.25" customHeight="1"/>
    <row r="26122" ht="14.25" customHeight="1"/>
    <row r="26123" ht="14.25" customHeight="1"/>
    <row r="26124" ht="14.25" customHeight="1"/>
    <row r="26125" ht="14.25" customHeight="1"/>
    <row r="26126" ht="14.25" customHeight="1"/>
    <row r="26127" ht="14.25" customHeight="1"/>
    <row r="26128" ht="14.25" customHeight="1"/>
    <row r="26129" ht="14.25" customHeight="1"/>
    <row r="26130" ht="14.25" customHeight="1"/>
    <row r="26131" ht="14.25" customHeight="1"/>
    <row r="26132" ht="14.25" customHeight="1"/>
    <row r="26133" ht="14.25" customHeight="1"/>
    <row r="26134" ht="14.25" customHeight="1"/>
    <row r="26135" ht="14.25" customHeight="1"/>
    <row r="26136" ht="14.25" customHeight="1"/>
    <row r="26137" ht="14.25" customHeight="1"/>
    <row r="26138" ht="14.25" customHeight="1"/>
    <row r="26139" ht="14.25" customHeight="1"/>
    <row r="26140" ht="14.25" customHeight="1"/>
    <row r="26141" ht="14.25" customHeight="1"/>
    <row r="26142" ht="14.25" customHeight="1"/>
    <row r="26143" ht="14.25" customHeight="1"/>
    <row r="26144" ht="14.25" customHeight="1"/>
    <row r="26145" ht="14.25" customHeight="1"/>
    <row r="26146" ht="14.25" customHeight="1"/>
    <row r="26147" ht="14.25" customHeight="1"/>
    <row r="26148" ht="14.25" customHeight="1"/>
    <row r="26149" ht="14.25" customHeight="1"/>
    <row r="26150" ht="14.25" customHeight="1"/>
    <row r="26151" ht="14.25" customHeight="1"/>
    <row r="26152" ht="14.25" customHeight="1"/>
    <row r="26153" ht="14.25" customHeight="1"/>
    <row r="26154" ht="14.25" customHeight="1"/>
    <row r="26155" ht="14.25" customHeight="1"/>
    <row r="26156" ht="14.25" customHeight="1"/>
    <row r="26157" ht="14.25" customHeight="1"/>
    <row r="26158" ht="14.25" customHeight="1"/>
    <row r="26159" ht="14.25" customHeight="1"/>
    <row r="26160" ht="14.25" customHeight="1"/>
    <row r="26161" ht="14.25" customHeight="1"/>
    <row r="26162" ht="14.25" customHeight="1"/>
    <row r="26163" ht="14.25" customHeight="1"/>
    <row r="26164" ht="14.25" customHeight="1"/>
    <row r="26165" ht="14.25" customHeight="1"/>
    <row r="26166" ht="14.25" customHeight="1"/>
    <row r="26167" ht="14.25" customHeight="1"/>
    <row r="26168" ht="14.25" customHeight="1"/>
    <row r="26169" ht="14.25" customHeight="1"/>
    <row r="26170" ht="14.25" customHeight="1"/>
    <row r="26171" ht="14.25" customHeight="1"/>
    <row r="26172" ht="14.25" customHeight="1"/>
    <row r="26173" ht="14.25" customHeight="1"/>
    <row r="26174" ht="14.25" customHeight="1"/>
    <row r="26175" ht="14.25" customHeight="1"/>
    <row r="26176" ht="14.25" customHeight="1"/>
    <row r="26177" ht="14.25" customHeight="1"/>
    <row r="26178" ht="14.25" customHeight="1"/>
    <row r="26179" ht="14.25" customHeight="1"/>
    <row r="26180" ht="14.25" customHeight="1"/>
    <row r="26181" ht="14.25" customHeight="1"/>
    <row r="26182" ht="14.25" customHeight="1"/>
    <row r="26183" ht="14.25" customHeight="1"/>
    <row r="26184" ht="14.25" customHeight="1"/>
    <row r="26185" ht="14.25" customHeight="1"/>
    <row r="26186" ht="14.25" customHeight="1"/>
    <row r="26187" ht="14.25" customHeight="1"/>
    <row r="26188" ht="14.25" customHeight="1"/>
    <row r="26189" ht="14.25" customHeight="1"/>
    <row r="26190" ht="14.25" customHeight="1"/>
    <row r="26191" ht="14.25" customHeight="1"/>
    <row r="26192" ht="14.25" customHeight="1"/>
    <row r="26193" ht="14.25" customHeight="1"/>
    <row r="26194" ht="14.25" customHeight="1"/>
    <row r="26195" ht="14.25" customHeight="1"/>
    <row r="26196" ht="14.25" customHeight="1"/>
    <row r="26197" ht="14.25" customHeight="1"/>
    <row r="26198" ht="14.25" customHeight="1"/>
    <row r="26199" ht="14.25" customHeight="1"/>
    <row r="26200" ht="14.25" customHeight="1"/>
    <row r="26201" ht="14.25" customHeight="1"/>
    <row r="26202" ht="14.25" customHeight="1"/>
    <row r="26203" ht="14.25" customHeight="1"/>
    <row r="26204" ht="14.25" customHeight="1"/>
    <row r="26205" ht="14.25" customHeight="1"/>
    <row r="26206" ht="14.25" customHeight="1"/>
    <row r="26207" ht="14.25" customHeight="1"/>
    <row r="26208" ht="14.25" customHeight="1"/>
    <row r="26209" ht="14.25" customHeight="1"/>
    <row r="26210" ht="14.25" customHeight="1"/>
    <row r="26211" ht="14.25" customHeight="1"/>
    <row r="26212" ht="14.25" customHeight="1"/>
    <row r="26213" ht="14.25" customHeight="1"/>
    <row r="26214" ht="14.25" customHeight="1"/>
    <row r="26215" ht="14.25" customHeight="1"/>
    <row r="26216" ht="14.25" customHeight="1"/>
    <row r="26217" ht="14.25" customHeight="1"/>
    <row r="26218" ht="14.25" customHeight="1"/>
    <row r="26219" ht="14.25" customHeight="1"/>
    <row r="26220" ht="14.25" customHeight="1"/>
    <row r="26221" ht="14.25" customHeight="1"/>
    <row r="26222" ht="14.25" customHeight="1"/>
    <row r="26223" ht="14.25" customHeight="1"/>
    <row r="26224" ht="14.25" customHeight="1"/>
    <row r="26225" ht="14.25" customHeight="1"/>
    <row r="26226" ht="14.25" customHeight="1"/>
    <row r="26227" ht="14.25" customHeight="1"/>
    <row r="26228" ht="14.25" customHeight="1"/>
    <row r="26229" ht="14.25" customHeight="1"/>
    <row r="26230" ht="14.25" customHeight="1"/>
    <row r="26231" ht="14.25" customHeight="1"/>
    <row r="26232" ht="14.25" customHeight="1"/>
    <row r="26233" ht="14.25" customHeight="1"/>
    <row r="26234" ht="14.25" customHeight="1"/>
    <row r="26235" ht="14.25" customHeight="1"/>
    <row r="26236" ht="14.25" customHeight="1"/>
    <row r="26237" ht="14.25" customHeight="1"/>
    <row r="26238" ht="14.25" customHeight="1"/>
    <row r="26239" ht="14.25" customHeight="1"/>
    <row r="26240" ht="14.25" customHeight="1"/>
    <row r="26241" ht="14.25" customHeight="1"/>
    <row r="26242" ht="14.25" customHeight="1"/>
    <row r="26243" ht="14.25" customHeight="1"/>
    <row r="26244" ht="14.25" customHeight="1"/>
    <row r="26245" ht="14.25" customHeight="1"/>
    <row r="26246" ht="14.25" customHeight="1"/>
    <row r="26247" ht="14.25" customHeight="1"/>
    <row r="26248" ht="14.25" customHeight="1"/>
    <row r="26249" ht="14.25" customHeight="1"/>
    <row r="26250" ht="14.25" customHeight="1"/>
    <row r="26251" ht="14.25" customHeight="1"/>
    <row r="26252" ht="14.25" customHeight="1"/>
    <row r="26253" ht="14.25" customHeight="1"/>
    <row r="26254" ht="14.25" customHeight="1"/>
    <row r="26255" ht="14.25" customHeight="1"/>
    <row r="26256" ht="14.25" customHeight="1"/>
    <row r="26257" ht="14.25" customHeight="1"/>
    <row r="26258" ht="14.25" customHeight="1"/>
    <row r="26259" ht="14.25" customHeight="1"/>
    <row r="26260" ht="14.25" customHeight="1"/>
    <row r="26261" ht="14.25" customHeight="1"/>
    <row r="26262" ht="14.25" customHeight="1"/>
    <row r="26263" ht="14.25" customHeight="1"/>
    <row r="26264" ht="14.25" customHeight="1"/>
    <row r="26265" ht="14.25" customHeight="1"/>
    <row r="26266" ht="14.25" customHeight="1"/>
    <row r="26267" ht="14.25" customHeight="1"/>
    <row r="26268" ht="14.25" customHeight="1"/>
    <row r="26269" ht="14.25" customHeight="1"/>
    <row r="26270" ht="14.25" customHeight="1"/>
    <row r="26271" ht="14.25" customHeight="1"/>
    <row r="26272" ht="14.25" customHeight="1"/>
    <row r="26273" ht="14.25" customHeight="1"/>
    <row r="26274" ht="14.25" customHeight="1"/>
    <row r="26275" ht="14.25" customHeight="1"/>
    <row r="26276" ht="14.25" customHeight="1"/>
    <row r="26277" ht="14.25" customHeight="1"/>
    <row r="26278" ht="14.25" customHeight="1"/>
    <row r="26279" ht="14.25" customHeight="1"/>
    <row r="26280" ht="14.25" customHeight="1"/>
    <row r="26281" ht="14.25" customHeight="1"/>
    <row r="26282" ht="14.25" customHeight="1"/>
    <row r="26283" ht="14.25" customHeight="1"/>
    <row r="26284" ht="14.25" customHeight="1"/>
    <row r="26285" ht="14.25" customHeight="1"/>
    <row r="26286" ht="14.25" customHeight="1"/>
    <row r="26287" ht="14.25" customHeight="1"/>
    <row r="26288" ht="14.25" customHeight="1"/>
    <row r="26289" ht="14.25" customHeight="1"/>
    <row r="26290" ht="14.25" customHeight="1"/>
    <row r="26291" ht="14.25" customHeight="1"/>
    <row r="26292" ht="14.25" customHeight="1"/>
    <row r="26293" ht="14.25" customHeight="1"/>
    <row r="26294" ht="14.25" customHeight="1"/>
    <row r="26295" ht="14.25" customHeight="1"/>
    <row r="26296" ht="14.25" customHeight="1"/>
    <row r="26297" ht="14.25" customHeight="1"/>
    <row r="26298" ht="14.25" customHeight="1"/>
    <row r="26299" ht="14.25" customHeight="1"/>
    <row r="26300" ht="14.25" customHeight="1"/>
    <row r="26301" ht="14.25" customHeight="1"/>
    <row r="26302" ht="14.25" customHeight="1"/>
    <row r="26303" ht="14.25" customHeight="1"/>
    <row r="26304" ht="14.25" customHeight="1"/>
    <row r="26305" ht="14.25" customHeight="1"/>
    <row r="26306" ht="14.25" customHeight="1"/>
    <row r="26307" ht="14.25" customHeight="1"/>
    <row r="26308" ht="14.25" customHeight="1"/>
    <row r="26309" ht="14.25" customHeight="1"/>
    <row r="26310" ht="14.25" customHeight="1"/>
    <row r="26311" ht="14.25" customHeight="1"/>
    <row r="26312" ht="14.25" customHeight="1"/>
    <row r="26313" ht="14.25" customHeight="1"/>
    <row r="26314" ht="14.25" customHeight="1"/>
    <row r="26315" ht="14.25" customHeight="1"/>
    <row r="26316" ht="14.25" customHeight="1"/>
    <row r="26317" ht="14.25" customHeight="1"/>
    <row r="26318" ht="14.25" customHeight="1"/>
    <row r="26319" ht="14.25" customHeight="1"/>
    <row r="26320" ht="14.25" customHeight="1"/>
    <row r="26321" ht="14.25" customHeight="1"/>
    <row r="26322" ht="14.25" customHeight="1"/>
    <row r="26323" ht="14.25" customHeight="1"/>
    <row r="26324" ht="14.25" customHeight="1"/>
    <row r="26325" ht="14.25" customHeight="1"/>
    <row r="26326" ht="14.25" customHeight="1"/>
    <row r="26327" ht="14.25" customHeight="1"/>
    <row r="26328" ht="14.25" customHeight="1"/>
    <row r="26329" ht="14.25" customHeight="1"/>
    <row r="26330" ht="14.25" customHeight="1"/>
    <row r="26331" ht="14.25" customHeight="1"/>
    <row r="26332" ht="14.25" customHeight="1"/>
    <row r="26333" ht="14.25" customHeight="1"/>
    <row r="26334" ht="14.25" customHeight="1"/>
    <row r="26335" ht="14.25" customHeight="1"/>
    <row r="26336" ht="14.25" customHeight="1"/>
    <row r="26337" ht="14.25" customHeight="1"/>
    <row r="26338" ht="14.25" customHeight="1"/>
    <row r="26339" ht="14.25" customHeight="1"/>
    <row r="26340" ht="14.25" customHeight="1"/>
    <row r="26341" ht="14.25" customHeight="1"/>
    <row r="26342" ht="14.25" customHeight="1"/>
    <row r="26343" ht="14.25" customHeight="1"/>
    <row r="26344" ht="14.25" customHeight="1"/>
    <row r="26345" ht="14.25" customHeight="1"/>
    <row r="26346" ht="14.25" customHeight="1"/>
    <row r="26347" ht="14.25" customHeight="1"/>
    <row r="26348" ht="14.25" customHeight="1"/>
    <row r="26349" ht="14.25" customHeight="1"/>
    <row r="26350" ht="14.25" customHeight="1"/>
    <row r="26351" ht="14.25" customHeight="1"/>
    <row r="26352" ht="14.25" customHeight="1"/>
    <row r="26353" ht="14.25" customHeight="1"/>
    <row r="26354" ht="14.25" customHeight="1"/>
    <row r="26355" ht="14.25" customHeight="1"/>
    <row r="26356" ht="14.25" customHeight="1"/>
    <row r="26357" ht="14.25" customHeight="1"/>
    <row r="26358" ht="14.25" customHeight="1"/>
    <row r="26359" ht="14.25" customHeight="1"/>
    <row r="26360" ht="14.25" customHeight="1"/>
    <row r="26361" ht="14.25" customHeight="1"/>
    <row r="26362" ht="14.25" customHeight="1"/>
    <row r="26363" ht="14.25" customHeight="1"/>
    <row r="26364" ht="14.25" customHeight="1"/>
    <row r="26365" ht="14.25" customHeight="1"/>
    <row r="26366" ht="14.25" customHeight="1"/>
    <row r="26367" ht="14.25" customHeight="1"/>
    <row r="26368" ht="14.25" customHeight="1"/>
    <row r="26369" ht="14.25" customHeight="1"/>
    <row r="26370" ht="14.25" customHeight="1"/>
    <row r="26371" ht="14.25" customHeight="1"/>
    <row r="26372" ht="14.25" customHeight="1"/>
    <row r="26373" ht="14.25" customHeight="1"/>
    <row r="26374" ht="14.25" customHeight="1"/>
    <row r="26375" ht="14.25" customHeight="1"/>
    <row r="26376" ht="14.25" customHeight="1"/>
    <row r="26377" ht="14.25" customHeight="1"/>
    <row r="26378" ht="14.25" customHeight="1"/>
    <row r="26379" ht="14.25" customHeight="1"/>
    <row r="26380" ht="14.25" customHeight="1"/>
    <row r="26381" ht="14.25" customHeight="1"/>
    <row r="26382" ht="14.25" customHeight="1"/>
    <row r="26383" ht="14.25" customHeight="1"/>
    <row r="26384" ht="14.25" customHeight="1"/>
    <row r="26385" ht="14.25" customHeight="1"/>
    <row r="26386" ht="14.25" customHeight="1"/>
    <row r="26387" ht="14.25" customHeight="1"/>
    <row r="26388" ht="14.25" customHeight="1"/>
    <row r="26389" ht="14.25" customHeight="1"/>
    <row r="26390" ht="14.25" customHeight="1"/>
    <row r="26391" ht="14.25" customHeight="1"/>
    <row r="26392" ht="14.25" customHeight="1"/>
    <row r="26393" ht="14.25" customHeight="1"/>
    <row r="26394" ht="14.25" customHeight="1"/>
    <row r="26395" ht="14.25" customHeight="1"/>
    <row r="26396" ht="14.25" customHeight="1"/>
    <row r="26397" ht="14.25" customHeight="1"/>
    <row r="26398" ht="14.25" customHeight="1"/>
    <row r="26399" ht="14.25" customHeight="1"/>
    <row r="26400" ht="14.25" customHeight="1"/>
    <row r="26401" ht="14.25" customHeight="1"/>
    <row r="26402" ht="14.25" customHeight="1"/>
    <row r="26403" ht="14.25" customHeight="1"/>
    <row r="26404" ht="14.25" customHeight="1"/>
    <row r="26405" ht="14.25" customHeight="1"/>
    <row r="26406" ht="14.25" customHeight="1"/>
    <row r="26407" ht="14.25" customHeight="1"/>
    <row r="26408" ht="14.25" customHeight="1"/>
    <row r="26409" ht="14.25" customHeight="1"/>
    <row r="26410" ht="14.25" customHeight="1"/>
    <row r="26411" ht="14.25" customHeight="1"/>
    <row r="26412" ht="14.25" customHeight="1"/>
    <row r="26413" ht="14.25" customHeight="1"/>
    <row r="26414" ht="14.25" customHeight="1"/>
    <row r="26415" ht="14.25" customHeight="1"/>
    <row r="26416" ht="14.25" customHeight="1"/>
    <row r="26417" ht="14.25" customHeight="1"/>
    <row r="26418" ht="14.25" customHeight="1"/>
    <row r="26419" ht="14.25" customHeight="1"/>
    <row r="26420" ht="14.25" customHeight="1"/>
    <row r="26421" ht="14.25" customHeight="1"/>
    <row r="26422" ht="14.25" customHeight="1"/>
    <row r="26423" ht="14.25" customHeight="1"/>
    <row r="26424" ht="14.25" customHeight="1"/>
    <row r="26425" ht="14.25" customHeight="1"/>
    <row r="26426" ht="14.25" customHeight="1"/>
    <row r="26427" ht="14.25" customHeight="1"/>
    <row r="26428" ht="14.25" customHeight="1"/>
    <row r="26429" ht="14.25" customHeight="1"/>
    <row r="26430" ht="14.25" customHeight="1"/>
    <row r="26431" ht="14.25" customHeight="1"/>
    <row r="26432" ht="14.25" customHeight="1"/>
    <row r="26433" ht="14.25" customHeight="1"/>
    <row r="26434" ht="14.25" customHeight="1"/>
    <row r="26435" ht="14.25" customHeight="1"/>
    <row r="26436" ht="14.25" customHeight="1"/>
    <row r="26437" ht="14.25" customHeight="1"/>
    <row r="26438" ht="14.25" customHeight="1"/>
    <row r="26439" ht="14.25" customHeight="1"/>
    <row r="26440" ht="14.25" customHeight="1"/>
    <row r="26441" ht="14.25" customHeight="1"/>
    <row r="26442" ht="14.25" customHeight="1"/>
    <row r="26443" ht="14.25" customHeight="1"/>
    <row r="26444" ht="14.25" customHeight="1"/>
    <row r="26445" ht="14.25" customHeight="1"/>
    <row r="26446" ht="14.25" customHeight="1"/>
    <row r="26447" ht="14.25" customHeight="1"/>
    <row r="26448" ht="14.25" customHeight="1"/>
    <row r="26449" ht="14.25" customHeight="1"/>
    <row r="26450" ht="14.25" customHeight="1"/>
    <row r="26451" ht="14.25" customHeight="1"/>
    <row r="26452" ht="14.25" customHeight="1"/>
    <row r="26453" ht="14.25" customHeight="1"/>
    <row r="26454" ht="14.25" customHeight="1"/>
    <row r="26455" ht="14.25" customHeight="1"/>
    <row r="26456" ht="14.25" customHeight="1"/>
    <row r="26457" ht="14.25" customHeight="1"/>
    <row r="26458" ht="14.25" customHeight="1"/>
    <row r="26459" ht="14.25" customHeight="1"/>
    <row r="26460" ht="14.25" customHeight="1"/>
    <row r="26461" ht="14.25" customHeight="1"/>
    <row r="26462" ht="14.25" customHeight="1"/>
    <row r="26463" ht="14.25" customHeight="1"/>
    <row r="26464" ht="14.25" customHeight="1"/>
    <row r="26465" ht="14.25" customHeight="1"/>
    <row r="26466" ht="14.25" customHeight="1"/>
    <row r="26467" ht="14.25" customHeight="1"/>
    <row r="26468" ht="14.25" customHeight="1"/>
    <row r="26469" ht="14.25" customHeight="1"/>
    <row r="26470" ht="14.25" customHeight="1"/>
    <row r="26471" ht="14.25" customHeight="1"/>
    <row r="26472" ht="14.25" customHeight="1"/>
    <row r="26473" ht="14.25" customHeight="1"/>
    <row r="26474" ht="14.25" customHeight="1"/>
    <row r="26475" ht="14.25" customHeight="1"/>
    <row r="26476" ht="14.25" customHeight="1"/>
    <row r="26477" ht="14.25" customHeight="1"/>
    <row r="26478" ht="14.25" customHeight="1"/>
    <row r="26479" ht="14.25" customHeight="1"/>
    <row r="26480" ht="14.25" customHeight="1"/>
    <row r="26481" ht="14.25" customHeight="1"/>
    <row r="26482" ht="14.25" customHeight="1"/>
    <row r="26483" ht="14.25" customHeight="1"/>
    <row r="26484" ht="14.25" customHeight="1"/>
    <row r="26485" ht="14.25" customHeight="1"/>
    <row r="26486" ht="14.25" customHeight="1"/>
    <row r="26487" ht="14.25" customHeight="1"/>
    <row r="26488" ht="14.25" customHeight="1"/>
    <row r="26489" ht="14.25" customHeight="1"/>
    <row r="26490" ht="14.25" customHeight="1"/>
    <row r="26491" ht="14.25" customHeight="1"/>
    <row r="26492" ht="14.25" customHeight="1"/>
    <row r="26493" ht="14.25" customHeight="1"/>
    <row r="26494" ht="14.25" customHeight="1"/>
    <row r="26495" ht="14.25" customHeight="1"/>
    <row r="26496" ht="14.25" customHeight="1"/>
    <row r="26497" ht="14.25" customHeight="1"/>
    <row r="26498" ht="14.25" customHeight="1"/>
    <row r="26499" ht="14.25" customHeight="1"/>
    <row r="26500" ht="14.25" customHeight="1"/>
    <row r="26501" ht="14.25" customHeight="1"/>
    <row r="26502" ht="14.25" customHeight="1"/>
    <row r="26503" ht="14.25" customHeight="1"/>
    <row r="26504" ht="14.25" customHeight="1"/>
    <row r="26505" ht="14.25" customHeight="1"/>
    <row r="26506" ht="14.25" customHeight="1"/>
    <row r="26507" ht="14.25" customHeight="1"/>
    <row r="26508" ht="14.25" customHeight="1"/>
    <row r="26509" ht="14.25" customHeight="1"/>
    <row r="26510" ht="14.25" customHeight="1"/>
    <row r="26511" ht="14.25" customHeight="1"/>
    <row r="26512" ht="14.25" customHeight="1"/>
    <row r="26513" ht="14.25" customHeight="1"/>
    <row r="26514" ht="14.25" customHeight="1"/>
    <row r="26515" ht="14.25" customHeight="1"/>
    <row r="26516" ht="14.25" customHeight="1"/>
    <row r="26517" ht="14.25" customHeight="1"/>
    <row r="26518" ht="14.25" customHeight="1"/>
    <row r="26519" ht="14.25" customHeight="1"/>
    <row r="26520" ht="14.25" customHeight="1"/>
    <row r="26521" ht="14.25" customHeight="1"/>
    <row r="26522" ht="14.25" customHeight="1"/>
    <row r="26523" ht="14.25" customHeight="1"/>
    <row r="26524" ht="14.25" customHeight="1"/>
    <row r="26525" ht="14.25" customHeight="1"/>
    <row r="26526" ht="14.25" customHeight="1"/>
    <row r="26527" ht="14.25" customHeight="1"/>
    <row r="26528" ht="14.25" customHeight="1"/>
    <row r="26529" ht="14.25" customHeight="1"/>
    <row r="26530" ht="14.25" customHeight="1"/>
    <row r="26531" ht="14.25" customHeight="1"/>
    <row r="26532" ht="14.25" customHeight="1"/>
    <row r="26533" ht="14.25" customHeight="1"/>
    <row r="26534" ht="14.25" customHeight="1"/>
    <row r="26535" ht="14.25" customHeight="1"/>
    <row r="26536" ht="14.25" customHeight="1"/>
    <row r="26537" ht="14.25" customHeight="1"/>
    <row r="26538" ht="14.25" customHeight="1"/>
    <row r="26539" ht="14.25" customHeight="1"/>
    <row r="26540" ht="14.25" customHeight="1"/>
    <row r="26541" ht="14.25" customHeight="1"/>
    <row r="26542" ht="14.25" customHeight="1"/>
    <row r="26543" ht="14.25" customHeight="1"/>
    <row r="26544" ht="14.25" customHeight="1"/>
    <row r="26545" ht="14.25" customHeight="1"/>
    <row r="26546" ht="14.25" customHeight="1"/>
    <row r="26547" ht="14.25" customHeight="1"/>
    <row r="26548" ht="14.25" customHeight="1"/>
    <row r="26549" ht="14.25" customHeight="1"/>
    <row r="26550" ht="14.25" customHeight="1"/>
    <row r="26551" ht="14.25" customHeight="1"/>
    <row r="26552" ht="14.25" customHeight="1"/>
    <row r="26553" ht="14.25" customHeight="1"/>
    <row r="26554" ht="14.25" customHeight="1"/>
    <row r="26555" ht="14.25" customHeight="1"/>
    <row r="26556" ht="14.25" customHeight="1"/>
    <row r="26557" ht="14.25" customHeight="1"/>
    <row r="26558" ht="14.25" customHeight="1"/>
    <row r="26559" ht="14.25" customHeight="1"/>
    <row r="26560" ht="14.25" customHeight="1"/>
    <row r="26561" ht="14.25" customHeight="1"/>
    <row r="26562" ht="14.25" customHeight="1"/>
    <row r="26563" ht="14.25" customHeight="1"/>
    <row r="26564" ht="14.25" customHeight="1"/>
    <row r="26565" ht="14.25" customHeight="1"/>
    <row r="26566" ht="14.25" customHeight="1"/>
    <row r="26567" ht="14.25" customHeight="1"/>
    <row r="26568" ht="14.25" customHeight="1"/>
    <row r="26569" ht="14.25" customHeight="1"/>
    <row r="26570" ht="14.25" customHeight="1"/>
    <row r="26571" ht="14.25" customHeight="1"/>
    <row r="26572" ht="14.25" customHeight="1"/>
    <row r="26573" ht="14.25" customHeight="1"/>
    <row r="26574" ht="14.25" customHeight="1"/>
    <row r="26575" ht="14.25" customHeight="1"/>
    <row r="26576" ht="14.25" customHeight="1"/>
    <row r="26577" ht="14.25" customHeight="1"/>
    <row r="26578" ht="14.25" customHeight="1"/>
    <row r="26579" ht="14.25" customHeight="1"/>
    <row r="26580" ht="14.25" customHeight="1"/>
    <row r="26581" ht="14.25" customHeight="1"/>
    <row r="26582" ht="14.25" customHeight="1"/>
    <row r="26583" ht="14.25" customHeight="1"/>
    <row r="26584" ht="14.25" customHeight="1"/>
    <row r="26585" ht="14.25" customHeight="1"/>
    <row r="26586" ht="14.25" customHeight="1"/>
    <row r="26587" ht="14.25" customHeight="1"/>
    <row r="26588" ht="14.25" customHeight="1"/>
    <row r="26589" ht="14.25" customHeight="1"/>
    <row r="26590" ht="14.25" customHeight="1"/>
    <row r="26591" ht="14.25" customHeight="1"/>
    <row r="26592" ht="14.25" customHeight="1"/>
    <row r="26593" ht="14.25" customHeight="1"/>
    <row r="26594" ht="14.25" customHeight="1"/>
    <row r="26595" ht="14.25" customHeight="1"/>
    <row r="26596" ht="14.25" customHeight="1"/>
    <row r="26597" ht="14.25" customHeight="1"/>
    <row r="26598" ht="14.25" customHeight="1"/>
    <row r="26599" ht="14.25" customHeight="1"/>
    <row r="26600" ht="14.25" customHeight="1"/>
    <row r="26601" ht="14.25" customHeight="1"/>
    <row r="26602" ht="14.25" customHeight="1"/>
    <row r="26603" ht="14.25" customHeight="1"/>
    <row r="26604" ht="14.25" customHeight="1"/>
    <row r="26605" ht="14.25" customHeight="1"/>
    <row r="26606" ht="14.25" customHeight="1"/>
    <row r="26607" ht="14.25" customHeight="1"/>
    <row r="26608" ht="14.25" customHeight="1"/>
    <row r="26609" ht="14.25" customHeight="1"/>
    <row r="26610" ht="14.25" customHeight="1"/>
    <row r="26611" ht="14.25" customHeight="1"/>
    <row r="26612" ht="14.25" customHeight="1"/>
    <row r="26613" ht="14.25" customHeight="1"/>
    <row r="26614" ht="14.25" customHeight="1"/>
    <row r="26615" ht="14.25" customHeight="1"/>
    <row r="26616" ht="14.25" customHeight="1"/>
    <row r="26617" ht="14.25" customHeight="1"/>
    <row r="26618" ht="14.25" customHeight="1"/>
    <row r="26619" ht="14.25" customHeight="1"/>
    <row r="26620" ht="14.25" customHeight="1"/>
    <row r="26621" ht="14.25" customHeight="1"/>
    <row r="26622" ht="14.25" customHeight="1"/>
    <row r="26623" ht="14.25" customHeight="1"/>
    <row r="26624" ht="14.25" customHeight="1"/>
    <row r="26625" ht="14.25" customHeight="1"/>
    <row r="26626" ht="14.25" customHeight="1"/>
    <row r="26627" ht="14.25" customHeight="1"/>
    <row r="26628" ht="14.25" customHeight="1"/>
    <row r="26629" ht="14.25" customHeight="1"/>
    <row r="26630" ht="14.25" customHeight="1"/>
    <row r="26631" ht="14.25" customHeight="1"/>
    <row r="26632" ht="14.25" customHeight="1"/>
    <row r="26633" ht="14.25" customHeight="1"/>
    <row r="26634" ht="14.25" customHeight="1"/>
    <row r="26635" ht="14.25" customHeight="1"/>
    <row r="26636" ht="14.25" customHeight="1"/>
    <row r="26637" ht="14.25" customHeight="1"/>
    <row r="26638" ht="14.25" customHeight="1"/>
    <row r="26639" ht="14.25" customHeight="1"/>
    <row r="26640" ht="14.25" customHeight="1"/>
    <row r="26641" ht="14.25" customHeight="1"/>
    <row r="26642" ht="14.25" customHeight="1"/>
    <row r="26643" ht="14.25" customHeight="1"/>
    <row r="26644" ht="14.25" customHeight="1"/>
    <row r="26645" ht="14.25" customHeight="1"/>
    <row r="26646" ht="14.25" customHeight="1"/>
    <row r="26647" ht="14.25" customHeight="1"/>
    <row r="26648" ht="14.25" customHeight="1"/>
    <row r="26649" ht="14.25" customHeight="1"/>
    <row r="26650" ht="14.25" customHeight="1"/>
    <row r="26651" ht="14.25" customHeight="1"/>
    <row r="26652" ht="14.25" customHeight="1"/>
    <row r="26653" ht="14.25" customHeight="1"/>
    <row r="26654" ht="14.25" customHeight="1"/>
    <row r="26655" ht="14.25" customHeight="1"/>
    <row r="26656" ht="14.25" customHeight="1"/>
    <row r="26657" ht="14.25" customHeight="1"/>
    <row r="26658" ht="14.25" customHeight="1"/>
    <row r="26659" ht="14.25" customHeight="1"/>
    <row r="26660" ht="14.25" customHeight="1"/>
    <row r="26661" ht="14.25" customHeight="1"/>
    <row r="26662" ht="14.25" customHeight="1"/>
    <row r="26663" ht="14.25" customHeight="1"/>
    <row r="26664" ht="14.25" customHeight="1"/>
    <row r="26665" ht="14.25" customHeight="1"/>
    <row r="26666" ht="14.25" customHeight="1"/>
    <row r="26667" ht="14.25" customHeight="1"/>
    <row r="26668" ht="14.25" customHeight="1"/>
    <row r="26669" ht="14.25" customHeight="1"/>
    <row r="26670" ht="14.25" customHeight="1"/>
    <row r="26671" ht="14.25" customHeight="1"/>
    <row r="26672" ht="14.25" customHeight="1"/>
    <row r="26673" ht="14.25" customHeight="1"/>
    <row r="26674" ht="14.25" customHeight="1"/>
    <row r="26675" ht="14.25" customHeight="1"/>
    <row r="26676" ht="14.25" customHeight="1"/>
    <row r="26677" ht="14.25" customHeight="1"/>
    <row r="26678" ht="14.25" customHeight="1"/>
    <row r="26679" ht="14.25" customHeight="1"/>
    <row r="26680" ht="14.25" customHeight="1"/>
    <row r="26681" ht="14.25" customHeight="1"/>
    <row r="26682" ht="14.25" customHeight="1"/>
    <row r="26683" ht="14.25" customHeight="1"/>
    <row r="26684" ht="14.25" customHeight="1"/>
    <row r="26685" ht="14.25" customHeight="1"/>
    <row r="26686" ht="14.25" customHeight="1"/>
    <row r="26687" ht="14.25" customHeight="1"/>
    <row r="26688" ht="14.25" customHeight="1"/>
    <row r="26689" ht="14.25" customHeight="1"/>
    <row r="26690" ht="14.25" customHeight="1"/>
    <row r="26691" ht="14.25" customHeight="1"/>
    <row r="26692" ht="14.25" customHeight="1"/>
    <row r="26693" ht="14.25" customHeight="1"/>
    <row r="26694" ht="14.25" customHeight="1"/>
    <row r="26695" ht="14.25" customHeight="1"/>
    <row r="26696" ht="14.25" customHeight="1"/>
    <row r="26697" ht="14.25" customHeight="1"/>
    <row r="26698" ht="14.25" customHeight="1"/>
    <row r="26699" ht="14.25" customHeight="1"/>
    <row r="26700" ht="14.25" customHeight="1"/>
    <row r="26701" ht="14.25" customHeight="1"/>
    <row r="26702" ht="14.25" customHeight="1"/>
    <row r="26703" ht="14.25" customHeight="1"/>
    <row r="26704" ht="14.25" customHeight="1"/>
    <row r="26705" ht="14.25" customHeight="1"/>
    <row r="26706" ht="14.25" customHeight="1"/>
    <row r="26707" ht="14.25" customHeight="1"/>
    <row r="26708" ht="14.25" customHeight="1"/>
    <row r="26709" ht="14.25" customHeight="1"/>
    <row r="26710" ht="14.25" customHeight="1"/>
    <row r="26711" ht="14.25" customHeight="1"/>
    <row r="26712" ht="14.25" customHeight="1"/>
    <row r="26713" ht="14.25" customHeight="1"/>
    <row r="26714" ht="14.25" customHeight="1"/>
    <row r="26715" ht="14.25" customHeight="1"/>
    <row r="26716" ht="14.25" customHeight="1"/>
    <row r="26717" ht="14.25" customHeight="1"/>
    <row r="26718" ht="14.25" customHeight="1"/>
    <row r="26719" ht="14.25" customHeight="1"/>
    <row r="26720" ht="14.25" customHeight="1"/>
    <row r="26721" ht="14.25" customHeight="1"/>
    <row r="26722" ht="14.25" customHeight="1"/>
    <row r="26723" ht="14.25" customHeight="1"/>
    <row r="26724" ht="14.25" customHeight="1"/>
    <row r="26725" ht="14.25" customHeight="1"/>
    <row r="26726" ht="14.25" customHeight="1"/>
    <row r="26727" ht="14.25" customHeight="1"/>
    <row r="26728" ht="14.25" customHeight="1"/>
    <row r="26729" ht="14.25" customHeight="1"/>
    <row r="26730" ht="14.25" customHeight="1"/>
    <row r="26731" ht="14.25" customHeight="1"/>
    <row r="26732" ht="14.25" customHeight="1"/>
    <row r="26733" ht="14.25" customHeight="1"/>
    <row r="26734" ht="14.25" customHeight="1"/>
    <row r="26735" ht="14.25" customHeight="1"/>
    <row r="26736" ht="14.25" customHeight="1"/>
    <row r="26737" ht="14.25" customHeight="1"/>
    <row r="26738" ht="14.25" customHeight="1"/>
    <row r="26739" ht="14.25" customHeight="1"/>
    <row r="26740" ht="14.25" customHeight="1"/>
    <row r="26741" ht="14.25" customHeight="1"/>
    <row r="26742" ht="14.25" customHeight="1"/>
    <row r="26743" ht="14.25" customHeight="1"/>
    <row r="26744" ht="14.25" customHeight="1"/>
    <row r="26745" ht="14.25" customHeight="1"/>
    <row r="26746" ht="14.25" customHeight="1"/>
    <row r="26747" ht="14.25" customHeight="1"/>
    <row r="26748" ht="14.25" customHeight="1"/>
    <row r="26749" ht="14.25" customHeight="1"/>
    <row r="26750" ht="14.25" customHeight="1"/>
    <row r="26751" ht="14.25" customHeight="1"/>
    <row r="26752" ht="14.25" customHeight="1"/>
    <row r="26753" ht="14.25" customHeight="1"/>
    <row r="26754" ht="14.25" customHeight="1"/>
    <row r="26755" ht="14.25" customHeight="1"/>
    <row r="26756" ht="14.25" customHeight="1"/>
    <row r="26757" ht="14.25" customHeight="1"/>
    <row r="26758" ht="14.25" customHeight="1"/>
    <row r="26759" ht="14.25" customHeight="1"/>
    <row r="26760" ht="14.25" customHeight="1"/>
    <row r="26761" ht="14.25" customHeight="1"/>
    <row r="26762" ht="14.25" customHeight="1"/>
    <row r="26763" ht="14.25" customHeight="1"/>
    <row r="26764" ht="14.25" customHeight="1"/>
    <row r="26765" ht="14.25" customHeight="1"/>
    <row r="26766" ht="14.25" customHeight="1"/>
    <row r="26767" ht="14.25" customHeight="1"/>
    <row r="26768" ht="14.25" customHeight="1"/>
    <row r="26769" ht="14.25" customHeight="1"/>
    <row r="26770" ht="14.25" customHeight="1"/>
    <row r="26771" ht="14.25" customHeight="1"/>
    <row r="26772" ht="14.25" customHeight="1"/>
    <row r="26773" ht="14.25" customHeight="1"/>
    <row r="26774" ht="14.25" customHeight="1"/>
    <row r="26775" ht="14.25" customHeight="1"/>
    <row r="26776" ht="14.25" customHeight="1"/>
    <row r="26777" ht="14.25" customHeight="1"/>
    <row r="26778" ht="14.25" customHeight="1"/>
    <row r="26779" ht="14.25" customHeight="1"/>
    <row r="26780" ht="14.25" customHeight="1"/>
    <row r="26781" ht="14.25" customHeight="1"/>
    <row r="26782" ht="14.25" customHeight="1"/>
    <row r="26783" ht="14.25" customHeight="1"/>
    <row r="26784" ht="14.25" customHeight="1"/>
    <row r="26785" ht="14.25" customHeight="1"/>
    <row r="26786" ht="14.25" customHeight="1"/>
    <row r="26787" ht="14.25" customHeight="1"/>
    <row r="26788" ht="14.25" customHeight="1"/>
    <row r="26789" ht="14.25" customHeight="1"/>
    <row r="26790" ht="14.25" customHeight="1"/>
    <row r="26791" ht="14.25" customHeight="1"/>
    <row r="26792" ht="14.25" customHeight="1"/>
    <row r="26793" ht="14.25" customHeight="1"/>
    <row r="26794" ht="14.25" customHeight="1"/>
    <row r="26795" ht="14.25" customHeight="1"/>
    <row r="26796" ht="14.25" customHeight="1"/>
    <row r="26797" ht="14.25" customHeight="1"/>
    <row r="26798" ht="14.25" customHeight="1"/>
    <row r="26799" ht="14.25" customHeight="1"/>
    <row r="26800" ht="14.25" customHeight="1"/>
    <row r="26801" ht="14.25" customHeight="1"/>
    <row r="26802" ht="14.25" customHeight="1"/>
    <row r="26803" ht="14.25" customHeight="1"/>
    <row r="26804" ht="14.25" customHeight="1"/>
    <row r="26805" ht="14.25" customHeight="1"/>
    <row r="26806" ht="14.25" customHeight="1"/>
    <row r="26807" ht="14.25" customHeight="1"/>
    <row r="26808" ht="14.25" customHeight="1"/>
    <row r="26809" ht="14.25" customHeight="1"/>
    <row r="26810" ht="14.25" customHeight="1"/>
    <row r="26811" ht="14.25" customHeight="1"/>
    <row r="26812" ht="14.25" customHeight="1"/>
    <row r="26813" ht="14.25" customHeight="1"/>
    <row r="26814" ht="14.25" customHeight="1"/>
    <row r="26815" ht="14.25" customHeight="1"/>
    <row r="26816" ht="14.25" customHeight="1"/>
    <row r="26817" ht="14.25" customHeight="1"/>
    <row r="26818" ht="14.25" customHeight="1"/>
    <row r="26819" ht="14.25" customHeight="1"/>
    <row r="26820" ht="14.25" customHeight="1"/>
    <row r="26821" ht="14.25" customHeight="1"/>
    <row r="26822" ht="14.25" customHeight="1"/>
    <row r="26823" ht="14.25" customHeight="1"/>
    <row r="26824" ht="14.25" customHeight="1"/>
    <row r="26825" ht="14.25" customHeight="1"/>
    <row r="26826" ht="14.25" customHeight="1"/>
    <row r="26827" ht="14.25" customHeight="1"/>
    <row r="26828" ht="14.25" customHeight="1"/>
    <row r="26829" ht="14.25" customHeight="1"/>
    <row r="26830" ht="14.25" customHeight="1"/>
    <row r="26831" ht="14.25" customHeight="1"/>
    <row r="26832" ht="14.25" customHeight="1"/>
    <row r="26833" ht="14.25" customHeight="1"/>
    <row r="26834" ht="14.25" customHeight="1"/>
    <row r="26835" ht="14.25" customHeight="1"/>
    <row r="26836" ht="14.25" customHeight="1"/>
    <row r="26837" ht="14.25" customHeight="1"/>
    <row r="26838" ht="14.25" customHeight="1"/>
    <row r="26839" ht="14.25" customHeight="1"/>
    <row r="26840" ht="14.25" customHeight="1"/>
    <row r="26841" ht="14.25" customHeight="1"/>
    <row r="26842" ht="14.25" customHeight="1"/>
    <row r="26843" ht="14.25" customHeight="1"/>
    <row r="26844" ht="14.25" customHeight="1"/>
    <row r="26845" ht="14.25" customHeight="1"/>
    <row r="26846" ht="14.25" customHeight="1"/>
    <row r="26847" ht="14.25" customHeight="1"/>
    <row r="26848" ht="14.25" customHeight="1"/>
    <row r="26849" ht="14.25" customHeight="1"/>
    <row r="26850" ht="14.25" customHeight="1"/>
    <row r="26851" ht="14.25" customHeight="1"/>
    <row r="26852" ht="14.25" customHeight="1"/>
    <row r="26853" ht="14.25" customHeight="1"/>
    <row r="26854" ht="14.25" customHeight="1"/>
    <row r="26855" ht="14.25" customHeight="1"/>
    <row r="26856" ht="14.25" customHeight="1"/>
    <row r="26857" ht="14.25" customHeight="1"/>
    <row r="26858" ht="14.25" customHeight="1"/>
    <row r="26859" ht="14.25" customHeight="1"/>
    <row r="26860" ht="14.25" customHeight="1"/>
    <row r="26861" ht="14.25" customHeight="1"/>
    <row r="26862" ht="14.25" customHeight="1"/>
    <row r="26863" ht="14.25" customHeight="1"/>
    <row r="26864" ht="14.25" customHeight="1"/>
    <row r="26865" ht="14.25" customHeight="1"/>
    <row r="26866" ht="14.25" customHeight="1"/>
    <row r="26867" ht="14.25" customHeight="1"/>
    <row r="26868" ht="14.25" customHeight="1"/>
    <row r="26869" ht="14.25" customHeight="1"/>
    <row r="26870" ht="14.25" customHeight="1"/>
    <row r="26871" ht="14.25" customHeight="1"/>
    <row r="26872" ht="14.25" customHeight="1"/>
    <row r="26873" ht="14.25" customHeight="1"/>
    <row r="26874" ht="14.25" customHeight="1"/>
    <row r="26875" ht="14.25" customHeight="1"/>
    <row r="26876" ht="14.25" customHeight="1"/>
    <row r="26877" ht="14.25" customHeight="1"/>
    <row r="26878" ht="14.25" customHeight="1"/>
    <row r="26879" ht="14.25" customHeight="1"/>
    <row r="26880" ht="14.25" customHeight="1"/>
    <row r="26881" ht="14.25" customHeight="1"/>
    <row r="26882" ht="14.25" customHeight="1"/>
    <row r="26883" ht="14.25" customHeight="1"/>
    <row r="26884" ht="14.25" customHeight="1"/>
    <row r="26885" ht="14.25" customHeight="1"/>
    <row r="26886" ht="14.25" customHeight="1"/>
    <row r="26887" ht="14.25" customHeight="1"/>
    <row r="26888" ht="14.25" customHeight="1"/>
    <row r="26889" ht="14.25" customHeight="1"/>
    <row r="26890" ht="14.25" customHeight="1"/>
    <row r="26891" ht="14.25" customHeight="1"/>
    <row r="26892" ht="14.25" customHeight="1"/>
    <row r="26893" ht="14.25" customHeight="1"/>
    <row r="26894" ht="14.25" customHeight="1"/>
    <row r="26895" ht="14.25" customHeight="1"/>
    <row r="26896" ht="14.25" customHeight="1"/>
    <row r="26897" ht="14.25" customHeight="1"/>
    <row r="26898" ht="14.25" customHeight="1"/>
    <row r="26899" ht="14.25" customHeight="1"/>
    <row r="26900" ht="14.25" customHeight="1"/>
    <row r="26901" ht="14.25" customHeight="1"/>
    <row r="26902" ht="14.25" customHeight="1"/>
    <row r="26903" ht="14.25" customHeight="1"/>
    <row r="26904" ht="14.25" customHeight="1"/>
    <row r="26905" ht="14.25" customHeight="1"/>
    <row r="26906" ht="14.25" customHeight="1"/>
    <row r="26907" ht="14.25" customHeight="1"/>
    <row r="26908" ht="14.25" customHeight="1"/>
    <row r="26909" ht="14.25" customHeight="1"/>
    <row r="26910" ht="14.25" customHeight="1"/>
    <row r="26911" ht="14.25" customHeight="1"/>
    <row r="26912" ht="14.25" customHeight="1"/>
    <row r="26913" ht="14.25" customHeight="1"/>
    <row r="26914" ht="14.25" customHeight="1"/>
    <row r="26915" ht="14.25" customHeight="1"/>
    <row r="26916" ht="14.25" customHeight="1"/>
    <row r="26917" ht="14.25" customHeight="1"/>
    <row r="26918" ht="14.25" customHeight="1"/>
    <row r="26919" ht="14.25" customHeight="1"/>
    <row r="26920" ht="14.25" customHeight="1"/>
    <row r="26921" ht="14.25" customHeight="1"/>
    <row r="26922" ht="14.25" customHeight="1"/>
    <row r="26923" ht="14.25" customHeight="1"/>
    <row r="26924" ht="14.25" customHeight="1"/>
    <row r="26925" ht="14.25" customHeight="1"/>
    <row r="26926" ht="14.25" customHeight="1"/>
    <row r="26927" ht="14.25" customHeight="1"/>
    <row r="26928" ht="14.25" customHeight="1"/>
    <row r="26929" ht="14.25" customHeight="1"/>
    <row r="26930" ht="14.25" customHeight="1"/>
    <row r="26931" ht="14.25" customHeight="1"/>
    <row r="26932" ht="14.25" customHeight="1"/>
    <row r="26933" ht="14.25" customHeight="1"/>
    <row r="26934" ht="14.25" customHeight="1"/>
    <row r="26935" ht="14.25" customHeight="1"/>
    <row r="26936" ht="14.25" customHeight="1"/>
    <row r="26937" ht="14.25" customHeight="1"/>
    <row r="26938" ht="14.25" customHeight="1"/>
    <row r="26939" ht="14.25" customHeight="1"/>
    <row r="26940" ht="14.25" customHeight="1"/>
    <row r="26941" ht="14.25" customHeight="1"/>
    <row r="26942" ht="14.25" customHeight="1"/>
    <row r="26943" ht="14.25" customHeight="1"/>
    <row r="26944" ht="14.25" customHeight="1"/>
    <row r="26945" ht="14.25" customHeight="1"/>
    <row r="26946" ht="14.25" customHeight="1"/>
    <row r="26947" ht="14.25" customHeight="1"/>
    <row r="26948" ht="14.25" customHeight="1"/>
    <row r="26949" ht="14.25" customHeight="1"/>
    <row r="26950" ht="14.25" customHeight="1"/>
    <row r="26951" ht="14.25" customHeight="1"/>
    <row r="26952" ht="14.25" customHeight="1"/>
    <row r="26953" ht="14.25" customHeight="1"/>
    <row r="26954" ht="14.25" customHeight="1"/>
    <row r="26955" ht="14.25" customHeight="1"/>
    <row r="26956" ht="14.25" customHeight="1"/>
    <row r="26957" ht="14.25" customHeight="1"/>
    <row r="26958" ht="14.25" customHeight="1"/>
    <row r="26959" ht="14.25" customHeight="1"/>
    <row r="26960" ht="14.25" customHeight="1"/>
    <row r="26961" ht="14.25" customHeight="1"/>
    <row r="26962" ht="14.25" customHeight="1"/>
    <row r="26963" ht="14.25" customHeight="1"/>
    <row r="26964" ht="14.25" customHeight="1"/>
    <row r="26965" ht="14.25" customHeight="1"/>
    <row r="26966" ht="14.25" customHeight="1"/>
    <row r="26967" ht="14.25" customHeight="1"/>
    <row r="26968" ht="14.25" customHeight="1"/>
    <row r="26969" ht="14.25" customHeight="1"/>
    <row r="26970" ht="14.25" customHeight="1"/>
    <row r="26971" ht="14.25" customHeight="1"/>
    <row r="26972" ht="14.25" customHeight="1"/>
    <row r="26973" ht="14.25" customHeight="1"/>
    <row r="26974" ht="14.25" customHeight="1"/>
    <row r="26975" ht="14.25" customHeight="1"/>
    <row r="26976" ht="14.25" customHeight="1"/>
    <row r="26977" ht="14.25" customHeight="1"/>
    <row r="26978" ht="14.25" customHeight="1"/>
    <row r="26979" ht="14.25" customHeight="1"/>
    <row r="26980" ht="14.25" customHeight="1"/>
    <row r="26981" ht="14.25" customHeight="1"/>
    <row r="26982" ht="14.25" customHeight="1"/>
    <row r="26983" ht="14.25" customHeight="1"/>
    <row r="26984" ht="14.25" customHeight="1"/>
    <row r="26985" ht="14.25" customHeight="1"/>
    <row r="26986" ht="14.25" customHeight="1"/>
    <row r="26987" ht="14.25" customHeight="1"/>
    <row r="26988" ht="14.25" customHeight="1"/>
    <row r="26989" ht="14.25" customHeight="1"/>
    <row r="26990" ht="14.25" customHeight="1"/>
    <row r="26991" ht="14.25" customHeight="1"/>
    <row r="26992" ht="14.25" customHeight="1"/>
    <row r="26993" ht="14.25" customHeight="1"/>
    <row r="26994" ht="14.25" customHeight="1"/>
    <row r="26995" ht="14.25" customHeight="1"/>
    <row r="26996" ht="14.25" customHeight="1"/>
    <row r="26997" ht="14.25" customHeight="1"/>
    <row r="26998" ht="14.25" customHeight="1"/>
    <row r="26999" ht="14.25" customHeight="1"/>
    <row r="27000" ht="14.25" customHeight="1"/>
    <row r="27001" ht="14.25" customHeight="1"/>
    <row r="27002" ht="14.25" customHeight="1"/>
    <row r="27003" ht="14.25" customHeight="1"/>
    <row r="27004" ht="14.25" customHeight="1"/>
    <row r="27005" ht="14.25" customHeight="1"/>
    <row r="27006" ht="14.25" customHeight="1"/>
    <row r="27007" ht="14.25" customHeight="1"/>
    <row r="27008" ht="14.25" customHeight="1"/>
    <row r="27009" ht="14.25" customHeight="1"/>
    <row r="27010" ht="14.25" customHeight="1"/>
    <row r="27011" ht="14.25" customHeight="1"/>
    <row r="27012" ht="14.25" customHeight="1"/>
    <row r="27013" ht="14.25" customHeight="1"/>
    <row r="27014" ht="14.25" customHeight="1"/>
    <row r="27015" ht="14.25" customHeight="1"/>
    <row r="27016" ht="14.25" customHeight="1"/>
    <row r="27017" ht="14.25" customHeight="1"/>
    <row r="27018" ht="14.25" customHeight="1"/>
    <row r="27019" ht="14.25" customHeight="1"/>
    <row r="27020" ht="14.25" customHeight="1"/>
    <row r="27021" ht="14.25" customHeight="1"/>
    <row r="27022" ht="14.25" customHeight="1"/>
    <row r="27023" ht="14.25" customHeight="1"/>
    <row r="27024" ht="14.25" customHeight="1"/>
    <row r="27025" ht="14.25" customHeight="1"/>
    <row r="27026" ht="14.25" customHeight="1"/>
    <row r="27027" ht="14.25" customHeight="1"/>
    <row r="27028" ht="14.25" customHeight="1"/>
    <row r="27029" ht="14.25" customHeight="1"/>
    <row r="27030" ht="14.25" customHeight="1"/>
    <row r="27031" ht="14.25" customHeight="1"/>
    <row r="27032" ht="14.25" customHeight="1"/>
    <row r="27033" ht="14.25" customHeight="1"/>
    <row r="27034" ht="14.25" customHeight="1"/>
    <row r="27035" ht="14.25" customHeight="1"/>
    <row r="27036" ht="14.25" customHeight="1"/>
    <row r="27037" ht="14.25" customHeight="1"/>
    <row r="27038" ht="14.25" customHeight="1"/>
    <row r="27039" ht="14.25" customHeight="1"/>
    <row r="27040" ht="14.25" customHeight="1"/>
    <row r="27041" ht="14.25" customHeight="1"/>
    <row r="27042" ht="14.25" customHeight="1"/>
    <row r="27043" ht="14.25" customHeight="1"/>
    <row r="27044" ht="14.25" customHeight="1"/>
    <row r="27045" ht="14.25" customHeight="1"/>
    <row r="27046" ht="14.25" customHeight="1"/>
    <row r="27047" ht="14.25" customHeight="1"/>
    <row r="27048" ht="14.25" customHeight="1"/>
    <row r="27049" ht="14.25" customHeight="1"/>
    <row r="27050" ht="14.25" customHeight="1"/>
    <row r="27051" ht="14.25" customHeight="1"/>
    <row r="27052" ht="14.25" customHeight="1"/>
    <row r="27053" ht="14.25" customHeight="1"/>
    <row r="27054" ht="14.25" customHeight="1"/>
    <row r="27055" ht="14.25" customHeight="1"/>
    <row r="27056" ht="14.25" customHeight="1"/>
    <row r="27057" ht="14.25" customHeight="1"/>
    <row r="27058" ht="14.25" customHeight="1"/>
    <row r="27059" ht="14.25" customHeight="1"/>
    <row r="27060" ht="14.25" customHeight="1"/>
    <row r="27061" ht="14.25" customHeight="1"/>
    <row r="27062" ht="14.25" customHeight="1"/>
    <row r="27063" ht="14.25" customHeight="1"/>
    <row r="27064" ht="14.25" customHeight="1"/>
    <row r="27065" ht="14.25" customHeight="1"/>
    <row r="27066" ht="14.25" customHeight="1"/>
    <row r="27067" ht="14.25" customHeight="1"/>
    <row r="27068" ht="14.25" customHeight="1"/>
    <row r="27069" ht="14.25" customHeight="1"/>
    <row r="27070" ht="14.25" customHeight="1"/>
    <row r="27071" ht="14.25" customHeight="1"/>
    <row r="27072" ht="14.25" customHeight="1"/>
    <row r="27073" ht="14.25" customHeight="1"/>
    <row r="27074" ht="14.25" customHeight="1"/>
    <row r="27075" ht="14.25" customHeight="1"/>
    <row r="27076" ht="14.25" customHeight="1"/>
    <row r="27077" ht="14.25" customHeight="1"/>
    <row r="27078" ht="14.25" customHeight="1"/>
    <row r="27079" ht="14.25" customHeight="1"/>
    <row r="27080" ht="14.25" customHeight="1"/>
    <row r="27081" ht="14.25" customHeight="1"/>
    <row r="27082" ht="14.25" customHeight="1"/>
    <row r="27083" ht="14.25" customHeight="1"/>
    <row r="27084" ht="14.25" customHeight="1"/>
    <row r="27085" ht="14.25" customHeight="1"/>
    <row r="27086" ht="14.25" customHeight="1"/>
    <row r="27087" ht="14.25" customHeight="1"/>
    <row r="27088" ht="14.25" customHeight="1"/>
    <row r="27089" ht="14.25" customHeight="1"/>
    <row r="27090" ht="14.25" customHeight="1"/>
    <row r="27091" ht="14.25" customHeight="1"/>
    <row r="27092" ht="14.25" customHeight="1"/>
    <row r="27093" ht="14.25" customHeight="1"/>
    <row r="27094" ht="14.25" customHeight="1"/>
    <row r="27095" ht="14.25" customHeight="1"/>
    <row r="27096" ht="14.25" customHeight="1"/>
    <row r="27097" ht="14.25" customHeight="1"/>
    <row r="27098" ht="14.25" customHeight="1"/>
    <row r="27099" ht="14.25" customHeight="1"/>
    <row r="27100" ht="14.25" customHeight="1"/>
    <row r="27101" ht="14.25" customHeight="1"/>
    <row r="27102" ht="14.25" customHeight="1"/>
    <row r="27103" ht="14.25" customHeight="1"/>
    <row r="27104" ht="14.25" customHeight="1"/>
    <row r="27105" ht="14.25" customHeight="1"/>
    <row r="27106" ht="14.25" customHeight="1"/>
    <row r="27107" ht="14.25" customHeight="1"/>
    <row r="27108" ht="14.25" customHeight="1"/>
    <row r="27109" ht="14.25" customHeight="1"/>
    <row r="27110" ht="14.25" customHeight="1"/>
    <row r="27111" ht="14.25" customHeight="1"/>
    <row r="27112" ht="14.25" customHeight="1"/>
    <row r="27113" ht="14.25" customHeight="1"/>
    <row r="27114" ht="14.25" customHeight="1"/>
    <row r="27115" ht="14.25" customHeight="1"/>
    <row r="27116" ht="14.25" customHeight="1"/>
    <row r="27117" ht="14.25" customHeight="1"/>
    <row r="27118" ht="14.25" customHeight="1"/>
    <row r="27119" ht="14.25" customHeight="1"/>
    <row r="27120" ht="14.25" customHeight="1"/>
    <row r="27121" ht="14.25" customHeight="1"/>
    <row r="27122" ht="14.25" customHeight="1"/>
    <row r="27123" ht="14.25" customHeight="1"/>
    <row r="27124" ht="14.25" customHeight="1"/>
    <row r="27125" ht="14.25" customHeight="1"/>
    <row r="27126" ht="14.25" customHeight="1"/>
    <row r="27127" ht="14.25" customHeight="1"/>
    <row r="27128" ht="14.25" customHeight="1"/>
    <row r="27129" ht="14.25" customHeight="1"/>
    <row r="27130" ht="14.25" customHeight="1"/>
    <row r="27131" ht="14.25" customHeight="1"/>
    <row r="27132" ht="14.25" customHeight="1"/>
    <row r="27133" ht="14.25" customHeight="1"/>
    <row r="27134" ht="14.25" customHeight="1"/>
    <row r="27135" ht="14.25" customHeight="1"/>
    <row r="27136" ht="14.25" customHeight="1"/>
    <row r="27137" ht="14.25" customHeight="1"/>
    <row r="27138" ht="14.25" customHeight="1"/>
    <row r="27139" ht="14.25" customHeight="1"/>
    <row r="27140" ht="14.25" customHeight="1"/>
    <row r="27141" ht="14.25" customHeight="1"/>
    <row r="27142" ht="14.25" customHeight="1"/>
    <row r="27143" ht="14.25" customHeight="1"/>
    <row r="27144" ht="14.25" customHeight="1"/>
    <row r="27145" ht="14.25" customHeight="1"/>
    <row r="27146" ht="14.25" customHeight="1"/>
    <row r="27147" ht="14.25" customHeight="1"/>
    <row r="27148" ht="14.25" customHeight="1"/>
    <row r="27149" ht="14.25" customHeight="1"/>
    <row r="27150" ht="14.25" customHeight="1"/>
    <row r="27151" ht="14.25" customHeight="1"/>
    <row r="27152" ht="14.25" customHeight="1"/>
    <row r="27153" ht="14.25" customHeight="1"/>
    <row r="27154" ht="14.25" customHeight="1"/>
    <row r="27155" ht="14.25" customHeight="1"/>
    <row r="27156" ht="14.25" customHeight="1"/>
    <row r="27157" ht="14.25" customHeight="1"/>
    <row r="27158" ht="14.25" customHeight="1"/>
    <row r="27159" ht="14.25" customHeight="1"/>
    <row r="27160" ht="14.25" customHeight="1"/>
    <row r="27161" ht="14.25" customHeight="1"/>
    <row r="27162" ht="14.25" customHeight="1"/>
    <row r="27163" ht="14.25" customHeight="1"/>
    <row r="27164" ht="14.25" customHeight="1"/>
    <row r="27165" ht="14.25" customHeight="1"/>
    <row r="27166" ht="14.25" customHeight="1"/>
    <row r="27167" ht="14.25" customHeight="1"/>
    <row r="27168" ht="14.25" customHeight="1"/>
    <row r="27169" ht="14.25" customHeight="1"/>
    <row r="27170" ht="14.25" customHeight="1"/>
    <row r="27171" ht="14.25" customHeight="1"/>
    <row r="27172" ht="14.25" customHeight="1"/>
    <row r="27173" ht="14.25" customHeight="1"/>
    <row r="27174" ht="14.25" customHeight="1"/>
    <row r="27175" ht="14.25" customHeight="1"/>
    <row r="27176" ht="14.25" customHeight="1"/>
    <row r="27177" ht="14.25" customHeight="1"/>
    <row r="27178" ht="14.25" customHeight="1"/>
    <row r="27179" ht="14.25" customHeight="1"/>
    <row r="27180" ht="14.25" customHeight="1"/>
    <row r="27181" ht="14.25" customHeight="1"/>
    <row r="27182" ht="14.25" customHeight="1"/>
    <row r="27183" ht="14.25" customHeight="1"/>
    <row r="27184" ht="14.25" customHeight="1"/>
    <row r="27185" ht="14.25" customHeight="1"/>
    <row r="27186" ht="14.25" customHeight="1"/>
    <row r="27187" ht="14.25" customHeight="1"/>
    <row r="27188" ht="14.25" customHeight="1"/>
    <row r="27189" ht="14.25" customHeight="1"/>
    <row r="27190" ht="14.25" customHeight="1"/>
    <row r="27191" ht="14.25" customHeight="1"/>
    <row r="27192" ht="14.25" customHeight="1"/>
    <row r="27193" ht="14.25" customHeight="1"/>
    <row r="27194" ht="14.25" customHeight="1"/>
    <row r="27195" ht="14.25" customHeight="1"/>
    <row r="27196" ht="14.25" customHeight="1"/>
    <row r="27197" ht="14.25" customHeight="1"/>
    <row r="27198" ht="14.25" customHeight="1"/>
    <row r="27199" ht="14.25" customHeight="1"/>
    <row r="27200" ht="14.25" customHeight="1"/>
    <row r="27201" ht="14.25" customHeight="1"/>
    <row r="27202" ht="14.25" customHeight="1"/>
    <row r="27203" ht="14.25" customHeight="1"/>
    <row r="27204" ht="14.25" customHeight="1"/>
    <row r="27205" ht="14.25" customHeight="1"/>
    <row r="27206" ht="14.25" customHeight="1"/>
    <row r="27207" ht="14.25" customHeight="1"/>
    <row r="27208" ht="14.25" customHeight="1"/>
    <row r="27209" ht="14.25" customHeight="1"/>
    <row r="27210" ht="14.25" customHeight="1"/>
    <row r="27211" ht="14.25" customHeight="1"/>
    <row r="27212" ht="14.25" customHeight="1"/>
    <row r="27213" ht="14.25" customHeight="1"/>
    <row r="27214" ht="14.25" customHeight="1"/>
    <row r="27215" ht="14.25" customHeight="1"/>
    <row r="27216" ht="14.25" customHeight="1"/>
    <row r="27217" ht="14.25" customHeight="1"/>
    <row r="27218" ht="14.25" customHeight="1"/>
    <row r="27219" ht="14.25" customHeight="1"/>
    <row r="27220" ht="14.25" customHeight="1"/>
    <row r="27221" ht="14.25" customHeight="1"/>
    <row r="27222" ht="14.25" customHeight="1"/>
    <row r="27223" ht="14.25" customHeight="1"/>
    <row r="27224" ht="14.25" customHeight="1"/>
    <row r="27225" ht="14.25" customHeight="1"/>
    <row r="27226" ht="14.25" customHeight="1"/>
    <row r="27227" ht="14.25" customHeight="1"/>
    <row r="27228" ht="14.25" customHeight="1"/>
    <row r="27229" ht="14.25" customHeight="1"/>
    <row r="27230" ht="14.25" customHeight="1"/>
    <row r="27231" ht="14.25" customHeight="1"/>
    <row r="27232" ht="14.25" customHeight="1"/>
    <row r="27233" ht="14.25" customHeight="1"/>
    <row r="27234" ht="14.25" customHeight="1"/>
    <row r="27235" ht="14.25" customHeight="1"/>
    <row r="27236" ht="14.25" customHeight="1"/>
    <row r="27237" ht="14.25" customHeight="1"/>
    <row r="27238" ht="14.25" customHeight="1"/>
    <row r="27239" ht="14.25" customHeight="1"/>
    <row r="27240" ht="14.25" customHeight="1"/>
    <row r="27241" ht="14.25" customHeight="1"/>
    <row r="27242" ht="14.25" customHeight="1"/>
    <row r="27243" ht="14.25" customHeight="1"/>
    <row r="27244" ht="14.25" customHeight="1"/>
    <row r="27245" ht="14.25" customHeight="1"/>
    <row r="27246" ht="14.25" customHeight="1"/>
    <row r="27247" ht="14.25" customHeight="1"/>
    <row r="27248" ht="14.25" customHeight="1"/>
    <row r="27249" ht="14.25" customHeight="1"/>
    <row r="27250" ht="14.25" customHeight="1"/>
    <row r="27251" ht="14.25" customHeight="1"/>
    <row r="27252" ht="14.25" customHeight="1"/>
    <row r="27253" ht="14.25" customHeight="1"/>
    <row r="27254" ht="14.25" customHeight="1"/>
    <row r="27255" ht="14.25" customHeight="1"/>
    <row r="27256" ht="14.25" customHeight="1"/>
    <row r="27257" ht="14.25" customHeight="1"/>
    <row r="27258" ht="14.25" customHeight="1"/>
    <row r="27259" ht="14.25" customHeight="1"/>
    <row r="27260" ht="14.25" customHeight="1"/>
    <row r="27261" ht="14.25" customHeight="1"/>
    <row r="27262" ht="14.25" customHeight="1"/>
    <row r="27263" ht="14.25" customHeight="1"/>
    <row r="27264" ht="14.25" customHeight="1"/>
    <row r="27265" ht="14.25" customHeight="1"/>
    <row r="27266" ht="14.25" customHeight="1"/>
    <row r="27267" ht="14.25" customHeight="1"/>
    <row r="27268" ht="14.25" customHeight="1"/>
    <row r="27269" ht="14.25" customHeight="1"/>
    <row r="27270" ht="14.25" customHeight="1"/>
    <row r="27271" ht="14.25" customHeight="1"/>
    <row r="27272" ht="14.25" customHeight="1"/>
    <row r="27273" ht="14.25" customHeight="1"/>
    <row r="27274" ht="14.25" customHeight="1"/>
    <row r="27275" ht="14.25" customHeight="1"/>
    <row r="27276" ht="14.25" customHeight="1"/>
    <row r="27277" ht="14.25" customHeight="1"/>
    <row r="27278" ht="14.25" customHeight="1"/>
    <row r="27279" ht="14.25" customHeight="1"/>
    <row r="27280" ht="14.25" customHeight="1"/>
    <row r="27281" ht="14.25" customHeight="1"/>
    <row r="27282" ht="14.25" customHeight="1"/>
    <row r="27283" ht="14.25" customHeight="1"/>
    <row r="27284" ht="14.25" customHeight="1"/>
    <row r="27285" ht="14.25" customHeight="1"/>
    <row r="27286" ht="14.25" customHeight="1"/>
    <row r="27287" ht="14.25" customHeight="1"/>
    <row r="27288" ht="14.25" customHeight="1"/>
    <row r="27289" ht="14.25" customHeight="1"/>
    <row r="27290" ht="14.25" customHeight="1"/>
    <row r="27291" ht="14.25" customHeight="1"/>
    <row r="27292" ht="14.25" customHeight="1"/>
    <row r="27293" ht="14.25" customHeight="1"/>
    <row r="27294" ht="14.25" customHeight="1"/>
    <row r="27295" ht="14.25" customHeight="1"/>
    <row r="27296" ht="14.25" customHeight="1"/>
    <row r="27297" ht="14.25" customHeight="1"/>
    <row r="27298" ht="14.25" customHeight="1"/>
    <row r="27299" ht="14.25" customHeight="1"/>
    <row r="27300" ht="14.25" customHeight="1"/>
    <row r="27301" ht="14.25" customHeight="1"/>
    <row r="27302" ht="14.25" customHeight="1"/>
    <row r="27303" ht="14.25" customHeight="1"/>
    <row r="27304" ht="14.25" customHeight="1"/>
    <row r="27305" ht="14.25" customHeight="1"/>
    <row r="27306" ht="14.25" customHeight="1"/>
    <row r="27307" ht="14.25" customHeight="1"/>
    <row r="27308" ht="14.25" customHeight="1"/>
    <row r="27309" ht="14.25" customHeight="1"/>
    <row r="27310" ht="14.25" customHeight="1"/>
    <row r="27311" ht="14.25" customHeight="1"/>
    <row r="27312" ht="14.25" customHeight="1"/>
    <row r="27313" ht="14.25" customHeight="1"/>
    <row r="27314" ht="14.25" customHeight="1"/>
    <row r="27315" ht="14.25" customHeight="1"/>
    <row r="27316" ht="14.25" customHeight="1"/>
    <row r="27317" ht="14.25" customHeight="1"/>
    <row r="27318" ht="14.25" customHeight="1"/>
    <row r="27319" ht="14.25" customHeight="1"/>
    <row r="27320" ht="14.25" customHeight="1"/>
    <row r="27321" ht="14.25" customHeight="1"/>
    <row r="27322" ht="14.25" customHeight="1"/>
    <row r="27323" ht="14.25" customHeight="1"/>
    <row r="27324" ht="14.25" customHeight="1"/>
    <row r="27325" ht="14.25" customHeight="1"/>
    <row r="27326" ht="14.25" customHeight="1"/>
    <row r="27327" ht="14.25" customHeight="1"/>
    <row r="27328" ht="14.25" customHeight="1"/>
    <row r="27329" ht="14.25" customHeight="1"/>
    <row r="27330" ht="14.25" customHeight="1"/>
    <row r="27331" ht="14.25" customHeight="1"/>
    <row r="27332" ht="14.25" customHeight="1"/>
    <row r="27333" ht="14.25" customHeight="1"/>
    <row r="27334" ht="14.25" customHeight="1"/>
    <row r="27335" ht="14.25" customHeight="1"/>
    <row r="27336" ht="14.25" customHeight="1"/>
    <row r="27337" ht="14.25" customHeight="1"/>
    <row r="27338" ht="14.25" customHeight="1"/>
    <row r="27339" ht="14.25" customHeight="1"/>
    <row r="27340" ht="14.25" customHeight="1"/>
    <row r="27341" ht="14.25" customHeight="1"/>
    <row r="27342" ht="14.25" customHeight="1"/>
    <row r="27343" ht="14.25" customHeight="1"/>
    <row r="27344" ht="14.25" customHeight="1"/>
    <row r="27345" ht="14.25" customHeight="1"/>
    <row r="27346" ht="14.25" customHeight="1"/>
    <row r="27347" ht="14.25" customHeight="1"/>
    <row r="27348" ht="14.25" customHeight="1"/>
    <row r="27349" ht="14.25" customHeight="1"/>
    <row r="27350" ht="14.25" customHeight="1"/>
    <row r="27351" ht="14.25" customHeight="1"/>
    <row r="27352" ht="14.25" customHeight="1"/>
    <row r="27353" ht="14.25" customHeight="1"/>
    <row r="27354" ht="14.25" customHeight="1"/>
    <row r="27355" ht="14.25" customHeight="1"/>
    <row r="27356" ht="14.25" customHeight="1"/>
    <row r="27357" ht="14.25" customHeight="1"/>
    <row r="27358" ht="14.25" customHeight="1"/>
    <row r="27359" ht="14.25" customHeight="1"/>
    <row r="27360" ht="14.25" customHeight="1"/>
    <row r="27361" ht="14.25" customHeight="1"/>
    <row r="27362" ht="14.25" customHeight="1"/>
    <row r="27363" ht="14.25" customHeight="1"/>
    <row r="27364" ht="14.25" customHeight="1"/>
    <row r="27365" ht="14.25" customHeight="1"/>
    <row r="27366" ht="14.25" customHeight="1"/>
    <row r="27367" ht="14.25" customHeight="1"/>
    <row r="27368" ht="14.25" customHeight="1"/>
    <row r="27369" ht="14.25" customHeight="1"/>
    <row r="27370" ht="14.25" customHeight="1"/>
    <row r="27371" ht="14.25" customHeight="1"/>
    <row r="27372" ht="14.25" customHeight="1"/>
    <row r="27373" ht="14.25" customHeight="1"/>
    <row r="27374" ht="14.25" customHeight="1"/>
    <row r="27375" ht="14.25" customHeight="1"/>
    <row r="27376" ht="14.25" customHeight="1"/>
    <row r="27377" ht="14.25" customHeight="1"/>
    <row r="27378" ht="14.25" customHeight="1"/>
    <row r="27379" ht="14.25" customHeight="1"/>
    <row r="27380" ht="14.25" customHeight="1"/>
    <row r="27381" ht="14.25" customHeight="1"/>
    <row r="27382" ht="14.25" customHeight="1"/>
    <row r="27383" ht="14.25" customHeight="1"/>
    <row r="27384" ht="14.25" customHeight="1"/>
    <row r="27385" ht="14.25" customHeight="1"/>
    <row r="27386" ht="14.25" customHeight="1"/>
    <row r="27387" ht="14.25" customHeight="1"/>
    <row r="27388" ht="14.25" customHeight="1"/>
    <row r="27389" ht="14.25" customHeight="1"/>
    <row r="27390" ht="14.25" customHeight="1"/>
    <row r="27391" ht="14.25" customHeight="1"/>
    <row r="27392" ht="14.25" customHeight="1"/>
    <row r="27393" ht="14.25" customHeight="1"/>
    <row r="27394" ht="14.25" customHeight="1"/>
    <row r="27395" ht="14.25" customHeight="1"/>
    <row r="27396" ht="14.25" customHeight="1"/>
    <row r="27397" ht="14.25" customHeight="1"/>
    <row r="27398" ht="14.25" customHeight="1"/>
    <row r="27399" ht="14.25" customHeight="1"/>
    <row r="27400" ht="14.25" customHeight="1"/>
    <row r="27401" ht="14.25" customHeight="1"/>
    <row r="27402" ht="14.25" customHeight="1"/>
    <row r="27403" ht="14.25" customHeight="1"/>
    <row r="27404" ht="14.25" customHeight="1"/>
    <row r="27405" ht="14.25" customHeight="1"/>
    <row r="27406" ht="14.25" customHeight="1"/>
    <row r="27407" ht="14.25" customHeight="1"/>
    <row r="27408" ht="14.25" customHeight="1"/>
    <row r="27409" ht="14.25" customHeight="1"/>
    <row r="27410" ht="14.25" customHeight="1"/>
    <row r="27411" ht="14.25" customHeight="1"/>
    <row r="27412" ht="14.25" customHeight="1"/>
    <row r="27413" ht="14.25" customHeight="1"/>
    <row r="27414" ht="14.25" customHeight="1"/>
    <row r="27415" ht="14.25" customHeight="1"/>
    <row r="27416" ht="14.25" customHeight="1"/>
    <row r="27417" ht="14.25" customHeight="1"/>
    <row r="27418" ht="14.25" customHeight="1"/>
    <row r="27419" ht="14.25" customHeight="1"/>
    <row r="27420" ht="14.25" customHeight="1"/>
    <row r="27421" ht="14.25" customHeight="1"/>
    <row r="27422" ht="14.25" customHeight="1"/>
    <row r="27423" ht="14.25" customHeight="1"/>
    <row r="27424" ht="14.25" customHeight="1"/>
    <row r="27425" ht="14.25" customHeight="1"/>
    <row r="27426" ht="14.25" customHeight="1"/>
    <row r="27427" ht="14.25" customHeight="1"/>
    <row r="27428" ht="14.25" customHeight="1"/>
    <row r="27429" ht="14.25" customHeight="1"/>
    <row r="27430" ht="14.25" customHeight="1"/>
    <row r="27431" ht="14.25" customHeight="1"/>
    <row r="27432" ht="14.25" customHeight="1"/>
    <row r="27433" ht="14.25" customHeight="1"/>
    <row r="27434" ht="14.25" customHeight="1"/>
    <row r="27435" ht="14.25" customHeight="1"/>
    <row r="27436" ht="14.25" customHeight="1"/>
    <row r="27437" ht="14.25" customHeight="1"/>
    <row r="27438" ht="14.25" customHeight="1"/>
    <row r="27439" ht="14.25" customHeight="1"/>
    <row r="27440" ht="14.25" customHeight="1"/>
    <row r="27441" ht="14.25" customHeight="1"/>
    <row r="27442" ht="14.25" customHeight="1"/>
    <row r="27443" ht="14.25" customHeight="1"/>
    <row r="27444" ht="14.25" customHeight="1"/>
    <row r="27445" ht="14.25" customHeight="1"/>
    <row r="27446" ht="14.25" customHeight="1"/>
    <row r="27447" ht="14.25" customHeight="1"/>
    <row r="27448" ht="14.25" customHeight="1"/>
    <row r="27449" ht="14.25" customHeight="1"/>
    <row r="27450" ht="14.25" customHeight="1"/>
    <row r="27451" ht="14.25" customHeight="1"/>
    <row r="27452" ht="14.25" customHeight="1"/>
    <row r="27453" ht="14.25" customHeight="1"/>
    <row r="27454" ht="14.25" customHeight="1"/>
    <row r="27455" ht="14.25" customHeight="1"/>
    <row r="27456" ht="14.25" customHeight="1"/>
    <row r="27457" ht="14.25" customHeight="1"/>
    <row r="27458" ht="14.25" customHeight="1"/>
    <row r="27459" ht="14.25" customHeight="1"/>
    <row r="27460" ht="14.25" customHeight="1"/>
    <row r="27461" ht="14.25" customHeight="1"/>
    <row r="27462" ht="14.25" customHeight="1"/>
    <row r="27463" ht="14.25" customHeight="1"/>
    <row r="27464" ht="14.25" customHeight="1"/>
    <row r="27465" ht="14.25" customHeight="1"/>
    <row r="27466" ht="14.25" customHeight="1"/>
    <row r="27467" ht="14.25" customHeight="1"/>
    <row r="27468" ht="14.25" customHeight="1"/>
    <row r="27469" ht="14.25" customHeight="1"/>
    <row r="27470" ht="14.25" customHeight="1"/>
    <row r="27471" ht="14.25" customHeight="1"/>
    <row r="27472" ht="14.25" customHeight="1"/>
    <row r="27473" ht="14.25" customHeight="1"/>
    <row r="27474" ht="14.25" customHeight="1"/>
    <row r="27475" ht="14.25" customHeight="1"/>
    <row r="27476" ht="14.25" customHeight="1"/>
    <row r="27477" ht="14.25" customHeight="1"/>
    <row r="27478" ht="14.25" customHeight="1"/>
    <row r="27479" ht="14.25" customHeight="1"/>
    <row r="27480" ht="14.25" customHeight="1"/>
    <row r="27481" ht="14.25" customHeight="1"/>
    <row r="27482" ht="14.25" customHeight="1"/>
    <row r="27483" ht="14.25" customHeight="1"/>
    <row r="27484" ht="14.25" customHeight="1"/>
    <row r="27485" ht="14.25" customHeight="1"/>
    <row r="27486" ht="14.25" customHeight="1"/>
    <row r="27487" ht="14.25" customHeight="1"/>
    <row r="27488" ht="14.25" customHeight="1"/>
    <row r="27489" ht="14.25" customHeight="1"/>
    <row r="27490" ht="14.25" customHeight="1"/>
    <row r="27491" ht="14.25" customHeight="1"/>
    <row r="27492" ht="14.25" customHeight="1"/>
    <row r="27493" ht="14.25" customHeight="1"/>
    <row r="27494" ht="14.25" customHeight="1"/>
    <row r="27495" ht="14.25" customHeight="1"/>
    <row r="27496" ht="14.25" customHeight="1"/>
    <row r="27497" ht="14.25" customHeight="1"/>
    <row r="27498" ht="14.25" customHeight="1"/>
    <row r="27499" ht="14.25" customHeight="1"/>
    <row r="27500" ht="14.25" customHeight="1"/>
    <row r="27501" ht="14.25" customHeight="1"/>
    <row r="27502" ht="14.25" customHeight="1"/>
    <row r="27503" ht="14.25" customHeight="1"/>
    <row r="27504" ht="14.25" customHeight="1"/>
    <row r="27505" ht="14.25" customHeight="1"/>
    <row r="27506" ht="14.25" customHeight="1"/>
    <row r="27507" ht="14.25" customHeight="1"/>
    <row r="27508" ht="14.25" customHeight="1"/>
    <row r="27509" ht="14.25" customHeight="1"/>
    <row r="27510" ht="14.25" customHeight="1"/>
    <row r="27511" ht="14.25" customHeight="1"/>
    <row r="27512" ht="14.25" customHeight="1"/>
    <row r="27513" ht="14.25" customHeight="1"/>
    <row r="27514" ht="14.25" customHeight="1"/>
    <row r="27515" ht="14.25" customHeight="1"/>
    <row r="27516" ht="14.25" customHeight="1"/>
    <row r="27517" ht="14.25" customHeight="1"/>
    <row r="27518" ht="14.25" customHeight="1"/>
    <row r="27519" ht="14.25" customHeight="1"/>
    <row r="27520" ht="14.25" customHeight="1"/>
    <row r="27521" ht="14.25" customHeight="1"/>
    <row r="27522" ht="14.25" customHeight="1"/>
    <row r="27523" ht="14.25" customHeight="1"/>
    <row r="27524" ht="14.25" customHeight="1"/>
    <row r="27525" ht="14.25" customHeight="1"/>
    <row r="27526" ht="14.25" customHeight="1"/>
    <row r="27527" ht="14.25" customHeight="1"/>
    <row r="27528" ht="14.25" customHeight="1"/>
    <row r="27529" ht="14.25" customHeight="1"/>
    <row r="27530" ht="14.25" customHeight="1"/>
    <row r="27531" ht="14.25" customHeight="1"/>
    <row r="27532" ht="14.25" customHeight="1"/>
    <row r="27533" ht="14.25" customHeight="1"/>
    <row r="27534" ht="14.25" customHeight="1"/>
    <row r="27535" ht="14.25" customHeight="1"/>
    <row r="27536" ht="14.25" customHeight="1"/>
    <row r="27537" ht="14.25" customHeight="1"/>
    <row r="27538" ht="14.25" customHeight="1"/>
    <row r="27539" ht="14.25" customHeight="1"/>
    <row r="27540" ht="14.25" customHeight="1"/>
    <row r="27541" ht="14.25" customHeight="1"/>
    <row r="27542" ht="14.25" customHeight="1"/>
    <row r="27543" ht="14.25" customHeight="1"/>
    <row r="27544" ht="14.25" customHeight="1"/>
    <row r="27545" ht="14.25" customHeight="1"/>
    <row r="27546" ht="14.25" customHeight="1"/>
    <row r="27547" ht="14.25" customHeight="1"/>
    <row r="27548" ht="14.25" customHeight="1"/>
    <row r="27549" ht="14.25" customHeight="1"/>
    <row r="27550" ht="14.25" customHeight="1"/>
    <row r="27551" ht="14.25" customHeight="1"/>
    <row r="27552" ht="14.25" customHeight="1"/>
    <row r="27553" ht="14.25" customHeight="1"/>
    <row r="27554" ht="14.25" customHeight="1"/>
    <row r="27555" ht="14.25" customHeight="1"/>
    <row r="27556" ht="14.25" customHeight="1"/>
    <row r="27557" ht="14.25" customHeight="1"/>
    <row r="27558" ht="14.25" customHeight="1"/>
    <row r="27559" ht="14.25" customHeight="1"/>
    <row r="27560" ht="14.25" customHeight="1"/>
    <row r="27561" ht="14.25" customHeight="1"/>
    <row r="27562" ht="14.25" customHeight="1"/>
    <row r="27563" ht="14.25" customHeight="1"/>
    <row r="27564" ht="14.25" customHeight="1"/>
    <row r="27565" ht="14.25" customHeight="1"/>
    <row r="27566" ht="14.25" customHeight="1"/>
    <row r="27567" ht="14.25" customHeight="1"/>
    <row r="27568" ht="14.25" customHeight="1"/>
    <row r="27569" ht="14.25" customHeight="1"/>
    <row r="27570" ht="14.25" customHeight="1"/>
    <row r="27571" ht="14.25" customHeight="1"/>
    <row r="27572" ht="14.25" customHeight="1"/>
    <row r="27573" ht="14.25" customHeight="1"/>
    <row r="27574" ht="14.25" customHeight="1"/>
    <row r="27575" ht="14.25" customHeight="1"/>
    <row r="27576" ht="14.25" customHeight="1"/>
    <row r="27577" ht="14.25" customHeight="1"/>
    <row r="27578" ht="14.25" customHeight="1"/>
    <row r="27579" ht="14.25" customHeight="1"/>
    <row r="27580" ht="14.25" customHeight="1"/>
    <row r="27581" ht="14.25" customHeight="1"/>
    <row r="27582" ht="14.25" customHeight="1"/>
    <row r="27583" ht="14.25" customHeight="1"/>
    <row r="27584" ht="14.25" customHeight="1"/>
    <row r="27585" ht="14.25" customHeight="1"/>
    <row r="27586" ht="14.25" customHeight="1"/>
    <row r="27587" ht="14.25" customHeight="1"/>
    <row r="27588" ht="14.25" customHeight="1"/>
    <row r="27589" ht="14.25" customHeight="1"/>
    <row r="27590" ht="14.25" customHeight="1"/>
    <row r="27591" ht="14.25" customHeight="1"/>
    <row r="27592" ht="14.25" customHeight="1"/>
    <row r="27593" ht="14.25" customHeight="1"/>
    <row r="27594" ht="14.25" customHeight="1"/>
    <row r="27595" ht="14.25" customHeight="1"/>
    <row r="27596" ht="14.25" customHeight="1"/>
    <row r="27597" ht="14.25" customHeight="1"/>
    <row r="27598" ht="14.25" customHeight="1"/>
    <row r="27599" ht="14.25" customHeight="1"/>
    <row r="27600" ht="14.25" customHeight="1"/>
    <row r="27601" ht="14.25" customHeight="1"/>
    <row r="27602" ht="14.25" customHeight="1"/>
    <row r="27603" ht="14.25" customHeight="1"/>
    <row r="27604" ht="14.25" customHeight="1"/>
    <row r="27605" ht="14.25" customHeight="1"/>
    <row r="27606" ht="14.25" customHeight="1"/>
    <row r="27607" ht="14.25" customHeight="1"/>
    <row r="27608" ht="14.25" customHeight="1"/>
    <row r="27609" ht="14.25" customHeight="1"/>
    <row r="27610" ht="14.25" customHeight="1"/>
    <row r="27611" ht="14.25" customHeight="1"/>
    <row r="27612" ht="14.25" customHeight="1"/>
    <row r="27613" ht="14.25" customHeight="1"/>
    <row r="27614" ht="14.25" customHeight="1"/>
    <row r="27615" ht="14.25" customHeight="1"/>
    <row r="27616" ht="14.25" customHeight="1"/>
    <row r="27617" ht="14.25" customHeight="1"/>
    <row r="27618" ht="14.25" customHeight="1"/>
    <row r="27619" ht="14.25" customHeight="1"/>
    <row r="27620" ht="14.25" customHeight="1"/>
    <row r="27621" ht="14.25" customHeight="1"/>
    <row r="27622" ht="14.25" customHeight="1"/>
    <row r="27623" ht="14.25" customHeight="1"/>
    <row r="27624" ht="14.25" customHeight="1"/>
    <row r="27625" ht="14.25" customHeight="1"/>
    <row r="27626" ht="14.25" customHeight="1"/>
    <row r="27627" ht="14.25" customHeight="1"/>
    <row r="27628" ht="14.25" customHeight="1"/>
    <row r="27629" ht="14.25" customHeight="1"/>
    <row r="27630" ht="14.25" customHeight="1"/>
    <row r="27631" ht="14.25" customHeight="1"/>
    <row r="27632" ht="14.25" customHeight="1"/>
    <row r="27633" ht="14.25" customHeight="1"/>
    <row r="27634" ht="14.25" customHeight="1"/>
    <row r="27635" ht="14.25" customHeight="1"/>
    <row r="27636" ht="14.25" customHeight="1"/>
    <row r="27637" ht="14.25" customHeight="1"/>
    <row r="27638" ht="14.25" customHeight="1"/>
    <row r="27639" ht="14.25" customHeight="1"/>
    <row r="27640" ht="14.25" customHeight="1"/>
    <row r="27641" ht="14.25" customHeight="1"/>
    <row r="27642" ht="14.25" customHeight="1"/>
    <row r="27643" ht="14.25" customHeight="1"/>
    <row r="27644" ht="14.25" customHeight="1"/>
    <row r="27645" ht="14.25" customHeight="1"/>
    <row r="27646" ht="14.25" customHeight="1"/>
    <row r="27647" ht="14.25" customHeight="1"/>
    <row r="27648" ht="14.25" customHeight="1"/>
    <row r="27649" ht="14.25" customHeight="1"/>
    <row r="27650" ht="14.25" customHeight="1"/>
    <row r="27651" ht="14.25" customHeight="1"/>
    <row r="27652" ht="14.25" customHeight="1"/>
    <row r="27653" ht="14.25" customHeight="1"/>
    <row r="27654" ht="14.25" customHeight="1"/>
    <row r="27655" ht="14.25" customHeight="1"/>
    <row r="27656" ht="14.25" customHeight="1"/>
    <row r="27657" ht="14.25" customHeight="1"/>
    <row r="27658" ht="14.25" customHeight="1"/>
    <row r="27659" ht="14.25" customHeight="1"/>
    <row r="27660" ht="14.25" customHeight="1"/>
    <row r="27661" ht="14.25" customHeight="1"/>
    <row r="27662" ht="14.25" customHeight="1"/>
    <row r="27663" ht="14.25" customHeight="1"/>
    <row r="27664" ht="14.25" customHeight="1"/>
    <row r="27665" ht="14.25" customHeight="1"/>
    <row r="27666" ht="14.25" customHeight="1"/>
    <row r="27667" ht="14.25" customHeight="1"/>
    <row r="27668" ht="14.25" customHeight="1"/>
    <row r="27669" ht="14.25" customHeight="1"/>
    <row r="27670" ht="14.25" customHeight="1"/>
    <row r="27671" ht="14.25" customHeight="1"/>
    <row r="27672" ht="14.25" customHeight="1"/>
    <row r="27673" ht="14.25" customHeight="1"/>
    <row r="27674" ht="14.25" customHeight="1"/>
    <row r="27675" ht="14.25" customHeight="1"/>
    <row r="27676" ht="14.25" customHeight="1"/>
    <row r="27677" ht="14.25" customHeight="1"/>
    <row r="27678" ht="14.25" customHeight="1"/>
    <row r="27679" ht="14.25" customHeight="1"/>
    <row r="27680" ht="14.25" customHeight="1"/>
    <row r="27681" ht="14.25" customHeight="1"/>
    <row r="27682" ht="14.25" customHeight="1"/>
    <row r="27683" ht="14.25" customHeight="1"/>
    <row r="27684" ht="14.25" customHeight="1"/>
    <row r="27685" ht="14.25" customHeight="1"/>
    <row r="27686" ht="14.25" customHeight="1"/>
    <row r="27687" ht="14.25" customHeight="1"/>
    <row r="27688" ht="14.25" customHeight="1"/>
    <row r="27689" ht="14.25" customHeight="1"/>
    <row r="27690" ht="14.25" customHeight="1"/>
    <row r="27691" ht="14.25" customHeight="1"/>
    <row r="27692" ht="14.25" customHeight="1"/>
    <row r="27693" ht="14.25" customHeight="1"/>
    <row r="27694" ht="14.25" customHeight="1"/>
    <row r="27695" ht="14.25" customHeight="1"/>
    <row r="27696" ht="14.25" customHeight="1"/>
    <row r="27697" ht="14.25" customHeight="1"/>
    <row r="27698" ht="14.25" customHeight="1"/>
    <row r="27699" ht="14.25" customHeight="1"/>
    <row r="27700" ht="14.25" customHeight="1"/>
    <row r="27701" ht="14.25" customHeight="1"/>
    <row r="27702" ht="14.25" customHeight="1"/>
    <row r="27703" ht="14.25" customHeight="1"/>
    <row r="27704" ht="14.25" customHeight="1"/>
    <row r="27705" ht="14.25" customHeight="1"/>
    <row r="27706" ht="14.25" customHeight="1"/>
    <row r="27707" ht="14.25" customHeight="1"/>
    <row r="27708" ht="14.25" customHeight="1"/>
    <row r="27709" ht="14.25" customHeight="1"/>
    <row r="27710" ht="14.25" customHeight="1"/>
    <row r="27711" ht="14.25" customHeight="1"/>
    <row r="27712" ht="14.25" customHeight="1"/>
    <row r="27713" ht="14.25" customHeight="1"/>
    <row r="27714" ht="14.25" customHeight="1"/>
    <row r="27715" ht="14.25" customHeight="1"/>
    <row r="27716" ht="14.25" customHeight="1"/>
    <row r="27717" ht="14.25" customHeight="1"/>
    <row r="27718" ht="14.25" customHeight="1"/>
    <row r="27719" ht="14.25" customHeight="1"/>
    <row r="27720" ht="14.25" customHeight="1"/>
    <row r="27721" ht="14.25" customHeight="1"/>
    <row r="27722" ht="14.25" customHeight="1"/>
    <row r="27723" ht="14.25" customHeight="1"/>
    <row r="27724" ht="14.25" customHeight="1"/>
    <row r="27725" ht="14.25" customHeight="1"/>
    <row r="27726" ht="14.25" customHeight="1"/>
    <row r="27727" ht="14.25" customHeight="1"/>
    <row r="27728" ht="14.25" customHeight="1"/>
    <row r="27729" ht="14.25" customHeight="1"/>
    <row r="27730" ht="14.25" customHeight="1"/>
    <row r="27731" ht="14.25" customHeight="1"/>
    <row r="27732" ht="14.25" customHeight="1"/>
    <row r="27733" ht="14.25" customHeight="1"/>
    <row r="27734" ht="14.25" customHeight="1"/>
    <row r="27735" ht="14.25" customHeight="1"/>
    <row r="27736" ht="14.25" customHeight="1"/>
    <row r="27737" ht="14.25" customHeight="1"/>
    <row r="27738" ht="14.25" customHeight="1"/>
    <row r="27739" ht="14.25" customHeight="1"/>
    <row r="27740" ht="14.25" customHeight="1"/>
    <row r="27741" ht="14.25" customHeight="1"/>
    <row r="27742" ht="14.25" customHeight="1"/>
    <row r="27743" ht="14.25" customHeight="1"/>
    <row r="27744" ht="14.25" customHeight="1"/>
    <row r="27745" ht="14.25" customHeight="1"/>
    <row r="27746" ht="14.25" customHeight="1"/>
    <row r="27747" ht="14.25" customHeight="1"/>
    <row r="27748" ht="14.25" customHeight="1"/>
    <row r="27749" ht="14.25" customHeight="1"/>
    <row r="27750" ht="14.25" customHeight="1"/>
    <row r="27751" ht="14.25" customHeight="1"/>
    <row r="27752" ht="14.25" customHeight="1"/>
    <row r="27753" ht="14.25" customHeight="1"/>
    <row r="27754" ht="14.25" customHeight="1"/>
    <row r="27755" ht="14.25" customHeight="1"/>
    <row r="27756" ht="14.25" customHeight="1"/>
    <row r="27757" ht="14.25" customHeight="1"/>
    <row r="27758" ht="14.25" customHeight="1"/>
    <row r="27759" ht="14.25" customHeight="1"/>
    <row r="27760" ht="14.25" customHeight="1"/>
    <row r="27761" ht="14.25" customHeight="1"/>
    <row r="27762" ht="14.25" customHeight="1"/>
    <row r="27763" ht="14.25" customHeight="1"/>
    <row r="27764" ht="14.25" customHeight="1"/>
    <row r="27765" ht="14.25" customHeight="1"/>
    <row r="27766" ht="14.25" customHeight="1"/>
    <row r="27767" ht="14.25" customHeight="1"/>
    <row r="27768" ht="14.25" customHeight="1"/>
    <row r="27769" ht="14.25" customHeight="1"/>
    <row r="27770" ht="14.25" customHeight="1"/>
    <row r="27771" ht="14.25" customHeight="1"/>
    <row r="27772" ht="14.25" customHeight="1"/>
    <row r="27773" ht="14.25" customHeight="1"/>
    <row r="27774" ht="14.25" customHeight="1"/>
    <row r="27775" ht="14.25" customHeight="1"/>
    <row r="27776" ht="14.25" customHeight="1"/>
    <row r="27777" ht="14.25" customHeight="1"/>
    <row r="27778" ht="14.25" customHeight="1"/>
    <row r="27779" ht="14.25" customHeight="1"/>
    <row r="27780" ht="14.25" customHeight="1"/>
    <row r="27781" ht="14.25" customHeight="1"/>
    <row r="27782" ht="14.25" customHeight="1"/>
    <row r="27783" ht="14.25" customHeight="1"/>
    <row r="27784" ht="14.25" customHeight="1"/>
    <row r="27785" ht="14.25" customHeight="1"/>
    <row r="27786" ht="14.25" customHeight="1"/>
    <row r="27787" ht="14.25" customHeight="1"/>
    <row r="27788" ht="14.25" customHeight="1"/>
    <row r="27789" ht="14.25" customHeight="1"/>
    <row r="27790" ht="14.25" customHeight="1"/>
    <row r="27791" ht="14.25" customHeight="1"/>
    <row r="27792" ht="14.25" customHeight="1"/>
    <row r="27793" ht="14.25" customHeight="1"/>
    <row r="27794" ht="14.25" customHeight="1"/>
    <row r="27795" ht="14.25" customHeight="1"/>
    <row r="27796" ht="14.25" customHeight="1"/>
    <row r="27797" ht="14.25" customHeight="1"/>
    <row r="27798" ht="14.25" customHeight="1"/>
    <row r="27799" ht="14.25" customHeight="1"/>
    <row r="27800" ht="14.25" customHeight="1"/>
    <row r="27801" ht="14.25" customHeight="1"/>
    <row r="27802" ht="14.25" customHeight="1"/>
    <row r="27803" ht="14.25" customHeight="1"/>
    <row r="27804" ht="14.25" customHeight="1"/>
    <row r="27805" ht="14.25" customHeight="1"/>
    <row r="27806" ht="14.25" customHeight="1"/>
    <row r="27807" ht="14.25" customHeight="1"/>
    <row r="27808" ht="14.25" customHeight="1"/>
    <row r="27809" ht="14.25" customHeight="1"/>
    <row r="27810" ht="14.25" customHeight="1"/>
    <row r="27811" ht="14.25" customHeight="1"/>
    <row r="27812" ht="14.25" customHeight="1"/>
    <row r="27813" ht="14.25" customHeight="1"/>
    <row r="27814" ht="14.25" customHeight="1"/>
    <row r="27815" ht="14.25" customHeight="1"/>
    <row r="27816" ht="14.25" customHeight="1"/>
    <row r="27817" ht="14.25" customHeight="1"/>
    <row r="27818" ht="14.25" customHeight="1"/>
    <row r="27819" ht="14.25" customHeight="1"/>
    <row r="27820" ht="14.25" customHeight="1"/>
    <row r="27821" ht="14.25" customHeight="1"/>
    <row r="27822" ht="14.25" customHeight="1"/>
    <row r="27823" ht="14.25" customHeight="1"/>
    <row r="27824" ht="14.25" customHeight="1"/>
    <row r="27825" ht="14.25" customHeight="1"/>
    <row r="27826" ht="14.25" customHeight="1"/>
    <row r="27827" ht="14.25" customHeight="1"/>
    <row r="27828" ht="14.25" customHeight="1"/>
    <row r="27829" ht="14.25" customHeight="1"/>
    <row r="27830" ht="14.25" customHeight="1"/>
    <row r="27831" ht="14.25" customHeight="1"/>
    <row r="27832" ht="14.25" customHeight="1"/>
    <row r="27833" ht="14.25" customHeight="1"/>
    <row r="27834" ht="14.25" customHeight="1"/>
    <row r="27835" ht="14.25" customHeight="1"/>
    <row r="27836" ht="14.25" customHeight="1"/>
    <row r="27837" ht="14.25" customHeight="1"/>
    <row r="27838" ht="14.25" customHeight="1"/>
    <row r="27839" ht="14.25" customHeight="1"/>
    <row r="27840" ht="14.25" customHeight="1"/>
    <row r="27841" ht="14.25" customHeight="1"/>
    <row r="27842" ht="14.25" customHeight="1"/>
    <row r="27843" ht="14.25" customHeight="1"/>
    <row r="27844" ht="14.25" customHeight="1"/>
    <row r="27845" ht="14.25" customHeight="1"/>
    <row r="27846" ht="14.25" customHeight="1"/>
    <row r="27847" ht="14.25" customHeight="1"/>
    <row r="27848" ht="14.25" customHeight="1"/>
    <row r="27849" ht="14.25" customHeight="1"/>
    <row r="27850" ht="14.25" customHeight="1"/>
    <row r="27851" ht="14.25" customHeight="1"/>
    <row r="27852" ht="14.25" customHeight="1"/>
    <row r="27853" ht="14.25" customHeight="1"/>
    <row r="27854" ht="14.25" customHeight="1"/>
    <row r="27855" ht="14.25" customHeight="1"/>
    <row r="27856" ht="14.25" customHeight="1"/>
    <row r="27857" ht="14.25" customHeight="1"/>
    <row r="27858" ht="14.25" customHeight="1"/>
    <row r="27859" ht="14.25" customHeight="1"/>
    <row r="27860" ht="14.25" customHeight="1"/>
    <row r="27861" ht="14.25" customHeight="1"/>
    <row r="27862" ht="14.25" customHeight="1"/>
    <row r="27863" ht="14.25" customHeight="1"/>
    <row r="27864" ht="14.25" customHeight="1"/>
    <row r="27865" ht="14.25" customHeight="1"/>
    <row r="27866" ht="14.25" customHeight="1"/>
    <row r="27867" ht="14.25" customHeight="1"/>
    <row r="27868" ht="14.25" customHeight="1"/>
    <row r="27869" ht="14.25" customHeight="1"/>
    <row r="27870" ht="14.25" customHeight="1"/>
    <row r="27871" ht="14.25" customHeight="1"/>
    <row r="27872" ht="14.25" customHeight="1"/>
    <row r="27873" ht="14.25" customHeight="1"/>
    <row r="27874" ht="14.25" customHeight="1"/>
    <row r="27875" ht="14.25" customHeight="1"/>
    <row r="27876" ht="14.25" customHeight="1"/>
    <row r="27877" ht="14.25" customHeight="1"/>
    <row r="27878" ht="14.25" customHeight="1"/>
    <row r="27879" ht="14.25" customHeight="1"/>
    <row r="27880" ht="14.25" customHeight="1"/>
    <row r="27881" ht="14.25" customHeight="1"/>
    <row r="27882" ht="14.25" customHeight="1"/>
    <row r="27883" ht="14.25" customHeight="1"/>
    <row r="27884" ht="14.25" customHeight="1"/>
    <row r="27885" ht="14.25" customHeight="1"/>
    <row r="27886" ht="14.25" customHeight="1"/>
    <row r="27887" ht="14.25" customHeight="1"/>
    <row r="27888" ht="14.25" customHeight="1"/>
    <row r="27889" ht="14.25" customHeight="1"/>
    <row r="27890" ht="14.25" customHeight="1"/>
    <row r="27891" ht="14.25" customHeight="1"/>
    <row r="27892" ht="14.25" customHeight="1"/>
    <row r="27893" ht="14.25" customHeight="1"/>
    <row r="27894" ht="14.25" customHeight="1"/>
    <row r="27895" ht="14.25" customHeight="1"/>
    <row r="27896" ht="14.25" customHeight="1"/>
    <row r="27897" ht="14.25" customHeight="1"/>
    <row r="27898" ht="14.25" customHeight="1"/>
    <row r="27899" ht="14.25" customHeight="1"/>
    <row r="27900" ht="14.25" customHeight="1"/>
    <row r="27901" ht="14.25" customHeight="1"/>
    <row r="27902" ht="14.25" customHeight="1"/>
    <row r="27903" ht="14.25" customHeight="1"/>
    <row r="27904" ht="14.25" customHeight="1"/>
    <row r="27905" ht="14.25" customHeight="1"/>
    <row r="27906" ht="14.25" customHeight="1"/>
    <row r="27907" ht="14.25" customHeight="1"/>
    <row r="27908" ht="14.25" customHeight="1"/>
    <row r="27909" ht="14.25" customHeight="1"/>
    <row r="27910" ht="14.25" customHeight="1"/>
    <row r="27911" ht="14.25" customHeight="1"/>
    <row r="27912" ht="14.25" customHeight="1"/>
    <row r="27913" ht="14.25" customHeight="1"/>
    <row r="27914" ht="14.25" customHeight="1"/>
    <row r="27915" ht="14.25" customHeight="1"/>
    <row r="27916" ht="14.25" customHeight="1"/>
    <row r="27917" ht="14.25" customHeight="1"/>
    <row r="27918" ht="14.25" customHeight="1"/>
    <row r="27919" ht="14.25" customHeight="1"/>
    <row r="27920" ht="14.25" customHeight="1"/>
    <row r="27921" ht="14.25" customHeight="1"/>
    <row r="27922" ht="14.25" customHeight="1"/>
    <row r="27923" ht="14.25" customHeight="1"/>
    <row r="27924" ht="14.25" customHeight="1"/>
    <row r="27925" ht="14.25" customHeight="1"/>
    <row r="27926" ht="14.25" customHeight="1"/>
    <row r="27927" ht="14.25" customHeight="1"/>
    <row r="27928" ht="14.25" customHeight="1"/>
    <row r="27929" ht="14.25" customHeight="1"/>
    <row r="27930" ht="14.25" customHeight="1"/>
    <row r="27931" ht="14.25" customHeight="1"/>
    <row r="27932" ht="14.25" customHeight="1"/>
    <row r="27933" ht="14.25" customHeight="1"/>
    <row r="27934" ht="14.25" customHeight="1"/>
    <row r="27935" ht="14.25" customHeight="1"/>
    <row r="27936" ht="14.25" customHeight="1"/>
    <row r="27937" ht="14.25" customHeight="1"/>
    <row r="27938" ht="14.25" customHeight="1"/>
    <row r="27939" ht="14.25" customHeight="1"/>
    <row r="27940" ht="14.25" customHeight="1"/>
    <row r="27941" ht="14.25" customHeight="1"/>
    <row r="27942" ht="14.25" customHeight="1"/>
    <row r="27943" ht="14.25" customHeight="1"/>
    <row r="27944" ht="14.25" customHeight="1"/>
    <row r="27945" ht="14.25" customHeight="1"/>
    <row r="27946" ht="14.25" customHeight="1"/>
    <row r="27947" ht="14.25" customHeight="1"/>
    <row r="27948" ht="14.25" customHeight="1"/>
    <row r="27949" ht="14.25" customHeight="1"/>
    <row r="27950" ht="14.25" customHeight="1"/>
    <row r="27951" ht="14.25" customHeight="1"/>
    <row r="27952" ht="14.25" customHeight="1"/>
    <row r="27953" ht="14.25" customHeight="1"/>
    <row r="27954" ht="14.25" customHeight="1"/>
    <row r="27955" ht="14.25" customHeight="1"/>
    <row r="27956" ht="14.25" customHeight="1"/>
    <row r="27957" ht="14.25" customHeight="1"/>
    <row r="27958" ht="14.25" customHeight="1"/>
    <row r="27959" ht="14.25" customHeight="1"/>
    <row r="27960" ht="14.25" customHeight="1"/>
    <row r="27961" ht="14.25" customHeight="1"/>
    <row r="27962" ht="14.25" customHeight="1"/>
    <row r="27963" ht="14.25" customHeight="1"/>
    <row r="27964" ht="14.25" customHeight="1"/>
    <row r="27965" ht="14.25" customHeight="1"/>
    <row r="27966" ht="14.25" customHeight="1"/>
    <row r="27967" ht="14.25" customHeight="1"/>
    <row r="27968" ht="14.25" customHeight="1"/>
    <row r="27969" ht="14.25" customHeight="1"/>
    <row r="27970" ht="14.25" customHeight="1"/>
    <row r="27971" ht="14.25" customHeight="1"/>
    <row r="27972" ht="14.25" customHeight="1"/>
    <row r="27973" ht="14.25" customHeight="1"/>
    <row r="27974" ht="14.25" customHeight="1"/>
    <row r="27975" ht="14.25" customHeight="1"/>
    <row r="27976" ht="14.25" customHeight="1"/>
    <row r="27977" ht="14.25" customHeight="1"/>
    <row r="27978" ht="14.25" customHeight="1"/>
    <row r="27979" ht="14.25" customHeight="1"/>
    <row r="27980" ht="14.25" customHeight="1"/>
    <row r="27981" ht="14.25" customHeight="1"/>
    <row r="27982" ht="14.25" customHeight="1"/>
    <row r="27983" ht="14.25" customHeight="1"/>
    <row r="27984" ht="14.25" customHeight="1"/>
    <row r="27985" ht="14.25" customHeight="1"/>
    <row r="27986" ht="14.25" customHeight="1"/>
    <row r="27987" ht="14.25" customHeight="1"/>
    <row r="27988" ht="14.25" customHeight="1"/>
    <row r="27989" ht="14.25" customHeight="1"/>
    <row r="27990" ht="14.25" customHeight="1"/>
    <row r="27991" ht="14.25" customHeight="1"/>
    <row r="27992" ht="14.25" customHeight="1"/>
    <row r="27993" ht="14.25" customHeight="1"/>
    <row r="27994" ht="14.25" customHeight="1"/>
    <row r="27995" ht="14.25" customHeight="1"/>
    <row r="27996" ht="14.25" customHeight="1"/>
    <row r="27997" ht="14.25" customHeight="1"/>
    <row r="27998" ht="14.25" customHeight="1"/>
    <row r="27999" ht="14.25" customHeight="1"/>
    <row r="28000" ht="14.25" customHeight="1"/>
    <row r="28001" ht="14.25" customHeight="1"/>
    <row r="28002" ht="14.25" customHeight="1"/>
    <row r="28003" ht="14.25" customHeight="1"/>
    <row r="28004" ht="14.25" customHeight="1"/>
    <row r="28005" ht="14.25" customHeight="1"/>
    <row r="28006" ht="14.25" customHeight="1"/>
    <row r="28007" ht="14.25" customHeight="1"/>
    <row r="28008" ht="14.25" customHeight="1"/>
    <row r="28009" ht="14.25" customHeight="1"/>
    <row r="28010" ht="14.25" customHeight="1"/>
    <row r="28011" ht="14.25" customHeight="1"/>
    <row r="28012" ht="14.25" customHeight="1"/>
    <row r="28013" ht="14.25" customHeight="1"/>
    <row r="28014" ht="14.25" customHeight="1"/>
    <row r="28015" ht="14.25" customHeight="1"/>
    <row r="28016" ht="14.25" customHeight="1"/>
    <row r="28017" ht="14.25" customHeight="1"/>
    <row r="28018" ht="14.25" customHeight="1"/>
    <row r="28019" ht="14.25" customHeight="1"/>
    <row r="28020" ht="14.25" customHeight="1"/>
    <row r="28021" ht="14.25" customHeight="1"/>
    <row r="28022" ht="14.25" customHeight="1"/>
    <row r="28023" ht="14.25" customHeight="1"/>
    <row r="28024" ht="14.25" customHeight="1"/>
    <row r="28025" ht="14.25" customHeight="1"/>
    <row r="28026" ht="14.25" customHeight="1"/>
    <row r="28027" ht="14.25" customHeight="1"/>
    <row r="28028" ht="14.25" customHeight="1"/>
    <row r="28029" ht="14.25" customHeight="1"/>
    <row r="28030" ht="14.25" customHeight="1"/>
    <row r="28031" ht="14.25" customHeight="1"/>
    <row r="28032" ht="14.25" customHeight="1"/>
    <row r="28033" ht="14.25" customHeight="1"/>
    <row r="28034" ht="14.25" customHeight="1"/>
    <row r="28035" ht="14.25" customHeight="1"/>
    <row r="28036" ht="14.25" customHeight="1"/>
    <row r="28037" ht="14.25" customHeight="1"/>
    <row r="28038" ht="14.25" customHeight="1"/>
    <row r="28039" ht="14.25" customHeight="1"/>
    <row r="28040" ht="14.25" customHeight="1"/>
    <row r="28041" ht="14.25" customHeight="1"/>
    <row r="28042" ht="14.25" customHeight="1"/>
    <row r="28043" ht="14.25" customHeight="1"/>
    <row r="28044" ht="14.25" customHeight="1"/>
    <row r="28045" ht="14.25" customHeight="1"/>
    <row r="28046" ht="14.25" customHeight="1"/>
    <row r="28047" ht="14.25" customHeight="1"/>
    <row r="28048" ht="14.25" customHeight="1"/>
    <row r="28049" ht="14.25" customHeight="1"/>
    <row r="28050" ht="14.25" customHeight="1"/>
    <row r="28051" ht="14.25" customHeight="1"/>
    <row r="28052" ht="14.25" customHeight="1"/>
    <row r="28053" ht="14.25" customHeight="1"/>
    <row r="28054" ht="14.25" customHeight="1"/>
    <row r="28055" ht="14.25" customHeight="1"/>
    <row r="28056" ht="14.25" customHeight="1"/>
    <row r="28057" ht="14.25" customHeight="1"/>
    <row r="28058" ht="14.25" customHeight="1"/>
    <row r="28059" ht="14.25" customHeight="1"/>
    <row r="28060" ht="14.25" customHeight="1"/>
    <row r="28061" ht="14.25" customHeight="1"/>
    <row r="28062" ht="14.25" customHeight="1"/>
    <row r="28063" ht="14.25" customHeight="1"/>
    <row r="28064" ht="14.25" customHeight="1"/>
    <row r="28065" ht="14.25" customHeight="1"/>
    <row r="28066" ht="14.25" customHeight="1"/>
    <row r="28067" ht="14.25" customHeight="1"/>
    <row r="28068" ht="14.25" customHeight="1"/>
    <row r="28069" ht="14.25" customHeight="1"/>
    <row r="28070" ht="14.25" customHeight="1"/>
    <row r="28071" ht="14.25" customHeight="1"/>
    <row r="28072" ht="14.25" customHeight="1"/>
    <row r="28073" ht="14.25" customHeight="1"/>
    <row r="28074" ht="14.25" customHeight="1"/>
    <row r="28075" ht="14.25" customHeight="1"/>
    <row r="28076" ht="14.25" customHeight="1"/>
    <row r="28077" ht="14.25" customHeight="1"/>
    <row r="28078" ht="14.25" customHeight="1"/>
    <row r="28079" ht="14.25" customHeight="1"/>
    <row r="28080" ht="14.25" customHeight="1"/>
    <row r="28081" ht="14.25" customHeight="1"/>
    <row r="28082" ht="14.25" customHeight="1"/>
    <row r="28083" ht="14.25" customHeight="1"/>
    <row r="28084" ht="14.25" customHeight="1"/>
    <row r="28085" ht="14.25" customHeight="1"/>
    <row r="28086" ht="14.25" customHeight="1"/>
    <row r="28087" ht="14.25" customHeight="1"/>
    <row r="28088" ht="14.25" customHeight="1"/>
    <row r="28089" ht="14.25" customHeight="1"/>
    <row r="28090" ht="14.25" customHeight="1"/>
    <row r="28091" ht="14.25" customHeight="1"/>
    <row r="28092" ht="14.25" customHeight="1"/>
    <row r="28093" ht="14.25" customHeight="1"/>
    <row r="28094" ht="14.25" customHeight="1"/>
    <row r="28095" ht="14.25" customHeight="1"/>
    <row r="28096" ht="14.25" customHeight="1"/>
    <row r="28097" ht="14.25" customHeight="1"/>
    <row r="28098" ht="14.25" customHeight="1"/>
    <row r="28099" ht="14.25" customHeight="1"/>
    <row r="28100" ht="14.25" customHeight="1"/>
    <row r="28101" ht="14.25" customHeight="1"/>
    <row r="28102" ht="14.25" customHeight="1"/>
    <row r="28103" ht="14.25" customHeight="1"/>
    <row r="28104" ht="14.25" customHeight="1"/>
    <row r="28105" ht="14.25" customHeight="1"/>
    <row r="28106" ht="14.25" customHeight="1"/>
    <row r="28107" ht="14.25" customHeight="1"/>
    <row r="28108" ht="14.25" customHeight="1"/>
    <row r="28109" ht="14.25" customHeight="1"/>
    <row r="28110" ht="14.25" customHeight="1"/>
    <row r="28111" ht="14.25" customHeight="1"/>
    <row r="28112" ht="14.25" customHeight="1"/>
    <row r="28113" ht="14.25" customHeight="1"/>
    <row r="28114" ht="14.25" customHeight="1"/>
    <row r="28115" ht="14.25" customHeight="1"/>
    <row r="28116" ht="14.25" customHeight="1"/>
    <row r="28117" ht="14.25" customHeight="1"/>
    <row r="28118" ht="14.25" customHeight="1"/>
    <row r="28119" ht="14.25" customHeight="1"/>
    <row r="28120" ht="14.25" customHeight="1"/>
    <row r="28121" ht="14.25" customHeight="1"/>
    <row r="28122" ht="14.25" customHeight="1"/>
    <row r="28123" ht="14.25" customHeight="1"/>
    <row r="28124" ht="14.25" customHeight="1"/>
    <row r="28125" ht="14.25" customHeight="1"/>
    <row r="28126" ht="14.25" customHeight="1"/>
    <row r="28127" ht="14.25" customHeight="1"/>
    <row r="28128" ht="14.25" customHeight="1"/>
    <row r="28129" ht="14.25" customHeight="1"/>
    <row r="28130" ht="14.25" customHeight="1"/>
    <row r="28131" ht="14.25" customHeight="1"/>
    <row r="28132" ht="14.25" customHeight="1"/>
    <row r="28133" ht="14.25" customHeight="1"/>
    <row r="28134" ht="14.25" customHeight="1"/>
    <row r="28135" ht="14.25" customHeight="1"/>
    <row r="28136" ht="14.25" customHeight="1"/>
    <row r="28137" ht="14.25" customHeight="1"/>
    <row r="28138" ht="14.25" customHeight="1"/>
    <row r="28139" ht="14.25" customHeight="1"/>
    <row r="28140" ht="14.25" customHeight="1"/>
    <row r="28141" ht="14.25" customHeight="1"/>
    <row r="28142" ht="14.25" customHeight="1"/>
    <row r="28143" ht="14.25" customHeight="1"/>
    <row r="28144" ht="14.25" customHeight="1"/>
    <row r="28145" ht="14.25" customHeight="1"/>
    <row r="28146" ht="14.25" customHeight="1"/>
    <row r="28147" ht="14.25" customHeight="1"/>
    <row r="28148" ht="14.25" customHeight="1"/>
    <row r="28149" ht="14.25" customHeight="1"/>
    <row r="28150" ht="14.25" customHeight="1"/>
    <row r="28151" ht="14.25" customHeight="1"/>
    <row r="28152" ht="14.25" customHeight="1"/>
    <row r="28153" ht="14.25" customHeight="1"/>
    <row r="28154" ht="14.25" customHeight="1"/>
    <row r="28155" ht="14.25" customHeight="1"/>
    <row r="28156" ht="14.25" customHeight="1"/>
    <row r="28157" ht="14.25" customHeight="1"/>
    <row r="28158" ht="14.25" customHeight="1"/>
    <row r="28159" ht="14.25" customHeight="1"/>
    <row r="28160" ht="14.25" customHeight="1"/>
    <row r="28161" ht="14.25" customHeight="1"/>
    <row r="28162" ht="14.25" customHeight="1"/>
    <row r="28163" ht="14.25" customHeight="1"/>
    <row r="28164" ht="14.25" customHeight="1"/>
    <row r="28165" ht="14.25" customHeight="1"/>
    <row r="28166" ht="14.25" customHeight="1"/>
    <row r="28167" ht="14.25" customHeight="1"/>
    <row r="28168" ht="14.25" customHeight="1"/>
    <row r="28169" ht="14.25" customHeight="1"/>
    <row r="28170" ht="14.25" customHeight="1"/>
    <row r="28171" ht="14.25" customHeight="1"/>
    <row r="28172" ht="14.25" customHeight="1"/>
    <row r="28173" ht="14.25" customHeight="1"/>
    <row r="28174" ht="14.25" customHeight="1"/>
    <row r="28175" ht="14.25" customHeight="1"/>
    <row r="28176" ht="14.25" customHeight="1"/>
    <row r="28177" ht="14.25" customHeight="1"/>
    <row r="28178" ht="14.25" customHeight="1"/>
    <row r="28179" ht="14.25" customHeight="1"/>
    <row r="28180" ht="14.25" customHeight="1"/>
    <row r="28181" ht="14.25" customHeight="1"/>
    <row r="28182" ht="14.25" customHeight="1"/>
    <row r="28183" ht="14.25" customHeight="1"/>
    <row r="28184" ht="14.25" customHeight="1"/>
    <row r="28185" ht="14.25" customHeight="1"/>
    <row r="28186" ht="14.25" customHeight="1"/>
    <row r="28187" ht="14.25" customHeight="1"/>
    <row r="28188" ht="14.25" customHeight="1"/>
    <row r="28189" ht="14.25" customHeight="1"/>
    <row r="28190" ht="14.25" customHeight="1"/>
    <row r="28191" ht="14.25" customHeight="1"/>
    <row r="28192" ht="14.25" customHeight="1"/>
    <row r="28193" ht="14.25" customHeight="1"/>
    <row r="28194" ht="14.25" customHeight="1"/>
    <row r="28195" ht="14.25" customHeight="1"/>
    <row r="28196" ht="14.25" customHeight="1"/>
    <row r="28197" ht="14.25" customHeight="1"/>
    <row r="28198" ht="14.25" customHeight="1"/>
    <row r="28199" ht="14.25" customHeight="1"/>
    <row r="28200" ht="14.25" customHeight="1"/>
    <row r="28201" ht="14.25" customHeight="1"/>
    <row r="28202" ht="14.25" customHeight="1"/>
    <row r="28203" ht="14.25" customHeight="1"/>
    <row r="28204" ht="14.25" customHeight="1"/>
    <row r="28205" ht="14.25" customHeight="1"/>
    <row r="28206" ht="14.25" customHeight="1"/>
    <row r="28207" ht="14.25" customHeight="1"/>
    <row r="28208" ht="14.25" customHeight="1"/>
    <row r="28209" ht="14.25" customHeight="1"/>
    <row r="28210" ht="14.25" customHeight="1"/>
    <row r="28211" ht="14.25" customHeight="1"/>
    <row r="28212" ht="14.25" customHeight="1"/>
    <row r="28213" ht="14.25" customHeight="1"/>
    <row r="28214" ht="14.25" customHeight="1"/>
    <row r="28215" ht="14.25" customHeight="1"/>
    <row r="28216" ht="14.25" customHeight="1"/>
    <row r="28217" ht="14.25" customHeight="1"/>
    <row r="28218" ht="14.25" customHeight="1"/>
    <row r="28219" ht="14.25" customHeight="1"/>
    <row r="28220" ht="14.25" customHeight="1"/>
    <row r="28221" ht="14.25" customHeight="1"/>
    <row r="28222" ht="14.25" customHeight="1"/>
    <row r="28223" ht="14.25" customHeight="1"/>
    <row r="28224" ht="14.25" customHeight="1"/>
    <row r="28225" ht="14.25" customHeight="1"/>
    <row r="28226" ht="14.25" customHeight="1"/>
    <row r="28227" ht="14.25" customHeight="1"/>
    <row r="28228" ht="14.25" customHeight="1"/>
    <row r="28229" ht="14.25" customHeight="1"/>
    <row r="28230" ht="14.25" customHeight="1"/>
    <row r="28231" ht="14.25" customHeight="1"/>
    <row r="28232" ht="14.25" customHeight="1"/>
    <row r="28233" ht="14.25" customHeight="1"/>
    <row r="28234" ht="14.25" customHeight="1"/>
    <row r="28235" ht="14.25" customHeight="1"/>
    <row r="28236" ht="14.25" customHeight="1"/>
    <row r="28237" ht="14.25" customHeight="1"/>
    <row r="28238" ht="14.25" customHeight="1"/>
    <row r="28239" ht="14.25" customHeight="1"/>
    <row r="28240" ht="14.25" customHeight="1"/>
    <row r="28241" ht="14.25" customHeight="1"/>
    <row r="28242" ht="14.25" customHeight="1"/>
    <row r="28243" ht="14.25" customHeight="1"/>
    <row r="28244" ht="14.25" customHeight="1"/>
    <row r="28245" ht="14.25" customHeight="1"/>
    <row r="28246" ht="14.25" customHeight="1"/>
    <row r="28247" ht="14.25" customHeight="1"/>
    <row r="28248" ht="14.25" customHeight="1"/>
    <row r="28249" ht="14.25" customHeight="1"/>
    <row r="28250" ht="14.25" customHeight="1"/>
    <row r="28251" ht="14.25" customHeight="1"/>
    <row r="28252" ht="14.25" customHeight="1"/>
    <row r="28253" ht="14.25" customHeight="1"/>
    <row r="28254" ht="14.25" customHeight="1"/>
    <row r="28255" ht="14.25" customHeight="1"/>
    <row r="28256" ht="14.25" customHeight="1"/>
    <row r="28257" ht="14.25" customHeight="1"/>
    <row r="28258" ht="14.25" customHeight="1"/>
    <row r="28259" ht="14.25" customHeight="1"/>
    <row r="28260" ht="14.25" customHeight="1"/>
    <row r="28261" ht="14.25" customHeight="1"/>
    <row r="28262" ht="14.25" customHeight="1"/>
    <row r="28263" ht="14.25" customHeight="1"/>
    <row r="28264" ht="14.25" customHeight="1"/>
    <row r="28265" ht="14.25" customHeight="1"/>
    <row r="28266" ht="14.25" customHeight="1"/>
    <row r="28267" ht="14.25" customHeight="1"/>
    <row r="28268" ht="14.25" customHeight="1"/>
    <row r="28269" ht="14.25" customHeight="1"/>
    <row r="28270" ht="14.25" customHeight="1"/>
    <row r="28271" ht="14.25" customHeight="1"/>
    <row r="28272" ht="14.25" customHeight="1"/>
    <row r="28273" ht="14.25" customHeight="1"/>
    <row r="28274" ht="14.25" customHeight="1"/>
    <row r="28275" ht="14.25" customHeight="1"/>
    <row r="28276" ht="14.25" customHeight="1"/>
    <row r="28277" ht="14.25" customHeight="1"/>
    <row r="28278" ht="14.25" customHeight="1"/>
    <row r="28279" ht="14.25" customHeight="1"/>
    <row r="28280" ht="14.25" customHeight="1"/>
    <row r="28281" ht="14.25" customHeight="1"/>
    <row r="28282" ht="14.25" customHeight="1"/>
    <row r="28283" ht="14.25" customHeight="1"/>
    <row r="28284" ht="14.25" customHeight="1"/>
    <row r="28285" ht="14.25" customHeight="1"/>
    <row r="28286" ht="14.25" customHeight="1"/>
    <row r="28287" ht="14.25" customHeight="1"/>
    <row r="28288" ht="14.25" customHeight="1"/>
    <row r="28289" ht="14.25" customHeight="1"/>
    <row r="28290" ht="14.25" customHeight="1"/>
    <row r="28291" ht="14.25" customHeight="1"/>
    <row r="28292" ht="14.25" customHeight="1"/>
    <row r="28293" ht="14.25" customHeight="1"/>
    <row r="28294" ht="14.25" customHeight="1"/>
    <row r="28295" ht="14.25" customHeight="1"/>
    <row r="28296" ht="14.25" customHeight="1"/>
    <row r="28297" ht="14.25" customHeight="1"/>
    <row r="28298" ht="14.25" customHeight="1"/>
    <row r="28299" ht="14.25" customHeight="1"/>
    <row r="28300" ht="14.25" customHeight="1"/>
    <row r="28301" ht="14.25" customHeight="1"/>
    <row r="28302" ht="14.25" customHeight="1"/>
    <row r="28303" ht="14.25" customHeight="1"/>
    <row r="28304" ht="14.25" customHeight="1"/>
    <row r="28305" ht="14.25" customHeight="1"/>
    <row r="28306" ht="14.25" customHeight="1"/>
    <row r="28307" ht="14.25" customHeight="1"/>
    <row r="28308" ht="14.25" customHeight="1"/>
    <row r="28309" ht="14.25" customHeight="1"/>
    <row r="28310" ht="14.25" customHeight="1"/>
    <row r="28311" ht="14.25" customHeight="1"/>
    <row r="28312" ht="14.25" customHeight="1"/>
    <row r="28313" ht="14.25" customHeight="1"/>
    <row r="28314" ht="14.25" customHeight="1"/>
    <row r="28315" ht="14.25" customHeight="1"/>
    <row r="28316" ht="14.25" customHeight="1"/>
    <row r="28317" ht="14.25" customHeight="1"/>
    <row r="28318" ht="14.25" customHeight="1"/>
    <row r="28319" ht="14.25" customHeight="1"/>
    <row r="28320" ht="14.25" customHeight="1"/>
    <row r="28321" ht="14.25" customHeight="1"/>
    <row r="28322" ht="14.25" customHeight="1"/>
    <row r="28323" ht="14.25" customHeight="1"/>
    <row r="28324" ht="14.25" customHeight="1"/>
    <row r="28325" ht="14.25" customHeight="1"/>
    <row r="28326" ht="14.25" customHeight="1"/>
    <row r="28327" ht="14.25" customHeight="1"/>
    <row r="28328" ht="14.25" customHeight="1"/>
    <row r="28329" ht="14.25" customHeight="1"/>
    <row r="28330" ht="14.25" customHeight="1"/>
    <row r="28331" ht="14.25" customHeight="1"/>
    <row r="28332" ht="14.25" customHeight="1"/>
    <row r="28333" ht="14.25" customHeight="1"/>
    <row r="28334" ht="14.25" customHeight="1"/>
    <row r="28335" ht="14.25" customHeight="1"/>
    <row r="28336" ht="14.25" customHeight="1"/>
    <row r="28337" ht="14.25" customHeight="1"/>
    <row r="28338" ht="14.25" customHeight="1"/>
    <row r="28339" ht="14.25" customHeight="1"/>
    <row r="28340" ht="14.25" customHeight="1"/>
    <row r="28341" ht="14.25" customHeight="1"/>
    <row r="28342" ht="14.25" customHeight="1"/>
    <row r="28343" ht="14.25" customHeight="1"/>
    <row r="28344" ht="14.25" customHeight="1"/>
    <row r="28345" ht="14.25" customHeight="1"/>
    <row r="28346" ht="14.25" customHeight="1"/>
    <row r="28347" ht="14.25" customHeight="1"/>
    <row r="28348" ht="14.25" customHeight="1"/>
    <row r="28349" ht="14.25" customHeight="1"/>
    <row r="28350" ht="14.25" customHeight="1"/>
    <row r="28351" ht="14.25" customHeight="1"/>
    <row r="28352" ht="14.25" customHeight="1"/>
    <row r="28353" ht="14.25" customHeight="1"/>
    <row r="28354" ht="14.25" customHeight="1"/>
    <row r="28355" ht="14.25" customHeight="1"/>
    <row r="28356" ht="14.25" customHeight="1"/>
    <row r="28357" ht="14.25" customHeight="1"/>
    <row r="28358" ht="14.25" customHeight="1"/>
    <row r="28359" ht="14.25" customHeight="1"/>
    <row r="28360" ht="14.25" customHeight="1"/>
    <row r="28361" ht="14.25" customHeight="1"/>
    <row r="28362" ht="14.25" customHeight="1"/>
    <row r="28363" ht="14.25" customHeight="1"/>
    <row r="28364" ht="14.25" customHeight="1"/>
    <row r="28365" ht="14.25" customHeight="1"/>
    <row r="28366" ht="14.25" customHeight="1"/>
    <row r="28367" ht="14.25" customHeight="1"/>
    <row r="28368" ht="14.25" customHeight="1"/>
    <row r="28369" ht="14.25" customHeight="1"/>
    <row r="28370" ht="14.25" customHeight="1"/>
    <row r="28371" ht="14.25" customHeight="1"/>
    <row r="28372" ht="14.25" customHeight="1"/>
    <row r="28373" ht="14.25" customHeight="1"/>
    <row r="28374" ht="14.25" customHeight="1"/>
    <row r="28375" ht="14.25" customHeight="1"/>
    <row r="28376" ht="14.25" customHeight="1"/>
    <row r="28377" ht="14.25" customHeight="1"/>
    <row r="28378" ht="14.25" customHeight="1"/>
    <row r="28379" ht="14.25" customHeight="1"/>
    <row r="28380" ht="14.25" customHeight="1"/>
    <row r="28381" ht="14.25" customHeight="1"/>
    <row r="28382" ht="14.25" customHeight="1"/>
    <row r="28383" ht="14.25" customHeight="1"/>
    <row r="28384" ht="14.25" customHeight="1"/>
    <row r="28385" ht="14.25" customHeight="1"/>
    <row r="28386" ht="14.25" customHeight="1"/>
    <row r="28387" ht="14.25" customHeight="1"/>
    <row r="28388" ht="14.25" customHeight="1"/>
    <row r="28389" ht="14.25" customHeight="1"/>
    <row r="28390" ht="14.25" customHeight="1"/>
    <row r="28391" ht="14.25" customHeight="1"/>
    <row r="28392" ht="14.25" customHeight="1"/>
    <row r="28393" ht="14.25" customHeight="1"/>
    <row r="28394" ht="14.25" customHeight="1"/>
    <row r="28395" ht="14.25" customHeight="1"/>
    <row r="28396" ht="14.25" customHeight="1"/>
    <row r="28397" ht="14.25" customHeight="1"/>
    <row r="28398" ht="14.25" customHeight="1"/>
    <row r="28399" ht="14.25" customHeight="1"/>
    <row r="28400" ht="14.25" customHeight="1"/>
    <row r="28401" ht="14.25" customHeight="1"/>
    <row r="28402" ht="14.25" customHeight="1"/>
    <row r="28403" ht="14.25" customHeight="1"/>
    <row r="28404" ht="14.25" customHeight="1"/>
    <row r="28405" ht="14.25" customHeight="1"/>
    <row r="28406" ht="14.25" customHeight="1"/>
    <row r="28407" ht="14.25" customHeight="1"/>
    <row r="28408" ht="14.25" customHeight="1"/>
    <row r="28409" ht="14.25" customHeight="1"/>
    <row r="28410" ht="14.25" customHeight="1"/>
    <row r="28411" ht="14.25" customHeight="1"/>
    <row r="28412" ht="14.25" customHeight="1"/>
    <row r="28413" ht="14.25" customHeight="1"/>
    <row r="28414" ht="14.25" customHeight="1"/>
    <row r="28415" ht="14.25" customHeight="1"/>
    <row r="28416" ht="14.25" customHeight="1"/>
    <row r="28417" ht="14.25" customHeight="1"/>
    <row r="28418" ht="14.25" customHeight="1"/>
    <row r="28419" ht="14.25" customHeight="1"/>
    <row r="28420" ht="14.25" customHeight="1"/>
    <row r="28421" ht="14.25" customHeight="1"/>
    <row r="28422" ht="14.25" customHeight="1"/>
    <row r="28423" ht="14.25" customHeight="1"/>
    <row r="28424" ht="14.25" customHeight="1"/>
    <row r="28425" ht="14.25" customHeight="1"/>
    <row r="28426" ht="14.25" customHeight="1"/>
    <row r="28427" ht="14.25" customHeight="1"/>
    <row r="28428" ht="14.25" customHeight="1"/>
    <row r="28429" ht="14.25" customHeight="1"/>
    <row r="28430" ht="14.25" customHeight="1"/>
    <row r="28431" ht="14.25" customHeight="1"/>
    <row r="28432" ht="14.25" customHeight="1"/>
    <row r="28433" ht="14.25" customHeight="1"/>
    <row r="28434" ht="14.25" customHeight="1"/>
    <row r="28435" ht="14.25" customHeight="1"/>
    <row r="28436" ht="14.25" customHeight="1"/>
    <row r="28437" ht="14.25" customHeight="1"/>
    <row r="28438" ht="14.25" customHeight="1"/>
    <row r="28439" ht="14.25" customHeight="1"/>
    <row r="28440" ht="14.25" customHeight="1"/>
    <row r="28441" ht="14.25" customHeight="1"/>
    <row r="28442" ht="14.25" customHeight="1"/>
    <row r="28443" ht="14.25" customHeight="1"/>
    <row r="28444" ht="14.25" customHeight="1"/>
    <row r="28445" ht="14.25" customHeight="1"/>
    <row r="28446" ht="14.25" customHeight="1"/>
    <row r="28447" ht="14.25" customHeight="1"/>
    <row r="28448" ht="14.25" customHeight="1"/>
    <row r="28449" ht="14.25" customHeight="1"/>
    <row r="28450" ht="14.25" customHeight="1"/>
    <row r="28451" ht="14.25" customHeight="1"/>
    <row r="28452" ht="14.25" customHeight="1"/>
    <row r="28453" ht="14.25" customHeight="1"/>
    <row r="28454" ht="14.25" customHeight="1"/>
    <row r="28455" ht="14.25" customHeight="1"/>
    <row r="28456" ht="14.25" customHeight="1"/>
    <row r="28457" ht="14.25" customHeight="1"/>
    <row r="28458" ht="14.25" customHeight="1"/>
    <row r="28459" ht="14.25" customHeight="1"/>
    <row r="28460" ht="14.25" customHeight="1"/>
    <row r="28461" ht="14.25" customHeight="1"/>
    <row r="28462" ht="14.25" customHeight="1"/>
    <row r="28463" ht="14.25" customHeight="1"/>
    <row r="28464" ht="14.25" customHeight="1"/>
    <row r="28465" ht="14.25" customHeight="1"/>
    <row r="28466" ht="14.25" customHeight="1"/>
    <row r="28467" ht="14.25" customHeight="1"/>
    <row r="28468" ht="14.25" customHeight="1"/>
    <row r="28469" ht="14.25" customHeight="1"/>
    <row r="28470" ht="14.25" customHeight="1"/>
    <row r="28471" ht="14.25" customHeight="1"/>
    <row r="28472" ht="14.25" customHeight="1"/>
    <row r="28473" ht="14.25" customHeight="1"/>
    <row r="28474" ht="14.25" customHeight="1"/>
    <row r="28475" ht="14.25" customHeight="1"/>
    <row r="28476" ht="14.25" customHeight="1"/>
    <row r="28477" ht="14.25" customHeight="1"/>
    <row r="28478" ht="14.25" customHeight="1"/>
    <row r="28479" ht="14.25" customHeight="1"/>
    <row r="28480" ht="14.25" customHeight="1"/>
    <row r="28481" ht="14.25" customHeight="1"/>
    <row r="28482" ht="14.25" customHeight="1"/>
    <row r="28483" ht="14.25" customHeight="1"/>
    <row r="28484" ht="14.25" customHeight="1"/>
    <row r="28485" ht="14.25" customHeight="1"/>
    <row r="28486" ht="14.25" customHeight="1"/>
    <row r="28487" ht="14.25" customHeight="1"/>
    <row r="28488" ht="14.25" customHeight="1"/>
    <row r="28489" ht="14.25" customHeight="1"/>
    <row r="28490" ht="14.25" customHeight="1"/>
    <row r="28491" ht="14.25" customHeight="1"/>
    <row r="28492" ht="14.25" customHeight="1"/>
    <row r="28493" ht="14.25" customHeight="1"/>
    <row r="28494" ht="14.25" customHeight="1"/>
    <row r="28495" ht="14.25" customHeight="1"/>
    <row r="28496" ht="14.25" customHeight="1"/>
    <row r="28497" ht="14.25" customHeight="1"/>
    <row r="28498" ht="14.25" customHeight="1"/>
    <row r="28499" ht="14.25" customHeight="1"/>
    <row r="28500" ht="14.25" customHeight="1"/>
    <row r="28501" ht="14.25" customHeight="1"/>
    <row r="28502" ht="14.25" customHeight="1"/>
    <row r="28503" ht="14.25" customHeight="1"/>
    <row r="28504" ht="14.25" customHeight="1"/>
    <row r="28505" ht="14.25" customHeight="1"/>
    <row r="28506" ht="14.25" customHeight="1"/>
    <row r="28507" ht="14.25" customHeight="1"/>
    <row r="28508" ht="14.25" customHeight="1"/>
    <row r="28509" ht="14.25" customHeight="1"/>
    <row r="28510" ht="14.25" customHeight="1"/>
    <row r="28511" ht="14.25" customHeight="1"/>
    <row r="28512" ht="14.25" customHeight="1"/>
    <row r="28513" ht="14.25" customHeight="1"/>
    <row r="28514" ht="14.25" customHeight="1"/>
    <row r="28515" ht="14.25" customHeight="1"/>
    <row r="28516" ht="14.25" customHeight="1"/>
    <row r="28517" ht="14.25" customHeight="1"/>
    <row r="28518" ht="14.25" customHeight="1"/>
    <row r="28519" ht="14.25" customHeight="1"/>
    <row r="28520" ht="14.25" customHeight="1"/>
    <row r="28521" ht="14.25" customHeight="1"/>
    <row r="28522" ht="14.25" customHeight="1"/>
    <row r="28523" ht="14.25" customHeight="1"/>
    <row r="28524" ht="14.25" customHeight="1"/>
    <row r="28525" ht="14.25" customHeight="1"/>
    <row r="28526" ht="14.25" customHeight="1"/>
    <row r="28527" ht="14.25" customHeight="1"/>
    <row r="28528" ht="14.25" customHeight="1"/>
    <row r="28529" ht="14.25" customHeight="1"/>
    <row r="28530" ht="14.25" customHeight="1"/>
    <row r="28531" ht="14.25" customHeight="1"/>
    <row r="28532" ht="14.25" customHeight="1"/>
    <row r="28533" ht="14.25" customHeight="1"/>
    <row r="28534" ht="14.25" customHeight="1"/>
    <row r="28535" ht="14.25" customHeight="1"/>
    <row r="28536" ht="14.25" customHeight="1"/>
    <row r="28537" ht="14.25" customHeight="1"/>
    <row r="28538" ht="14.25" customHeight="1"/>
    <row r="28539" ht="14.25" customHeight="1"/>
    <row r="28540" ht="14.25" customHeight="1"/>
    <row r="28541" ht="14.25" customHeight="1"/>
    <row r="28542" ht="14.25" customHeight="1"/>
    <row r="28543" ht="14.25" customHeight="1"/>
    <row r="28544" ht="14.25" customHeight="1"/>
    <row r="28545" ht="14.25" customHeight="1"/>
    <row r="28546" ht="14.25" customHeight="1"/>
    <row r="28547" ht="14.25" customHeight="1"/>
    <row r="28548" ht="14.25" customHeight="1"/>
    <row r="28549" ht="14.25" customHeight="1"/>
    <row r="28550" ht="14.25" customHeight="1"/>
    <row r="28551" ht="14.25" customHeight="1"/>
    <row r="28552" ht="14.25" customHeight="1"/>
    <row r="28553" ht="14.25" customHeight="1"/>
    <row r="28554" ht="14.25" customHeight="1"/>
    <row r="28555" ht="14.25" customHeight="1"/>
    <row r="28556" ht="14.25" customHeight="1"/>
    <row r="28557" ht="14.25" customHeight="1"/>
    <row r="28558" ht="14.25" customHeight="1"/>
    <row r="28559" ht="14.25" customHeight="1"/>
    <row r="28560" ht="14.25" customHeight="1"/>
    <row r="28561" ht="14.25" customHeight="1"/>
    <row r="28562" ht="14.25" customHeight="1"/>
    <row r="28563" ht="14.25" customHeight="1"/>
    <row r="28564" ht="14.25" customHeight="1"/>
    <row r="28565" ht="14.25" customHeight="1"/>
    <row r="28566" ht="14.25" customHeight="1"/>
    <row r="28567" ht="14.25" customHeight="1"/>
    <row r="28568" ht="14.25" customHeight="1"/>
    <row r="28569" ht="14.25" customHeight="1"/>
    <row r="28570" ht="14.25" customHeight="1"/>
    <row r="28571" ht="14.25" customHeight="1"/>
    <row r="28572" ht="14.25" customHeight="1"/>
    <row r="28573" ht="14.25" customHeight="1"/>
    <row r="28574" ht="14.25" customHeight="1"/>
    <row r="28575" ht="14.25" customHeight="1"/>
    <row r="28576" ht="14.25" customHeight="1"/>
    <row r="28577" ht="14.25" customHeight="1"/>
    <row r="28578" ht="14.25" customHeight="1"/>
    <row r="28579" ht="14.25" customHeight="1"/>
    <row r="28580" ht="14.25" customHeight="1"/>
    <row r="28581" ht="14.25" customHeight="1"/>
    <row r="28582" ht="14.25" customHeight="1"/>
    <row r="28583" ht="14.25" customHeight="1"/>
    <row r="28584" ht="14.25" customHeight="1"/>
    <row r="28585" ht="14.25" customHeight="1"/>
    <row r="28586" ht="14.25" customHeight="1"/>
    <row r="28587" ht="14.25" customHeight="1"/>
    <row r="28588" ht="14.25" customHeight="1"/>
    <row r="28589" ht="14.25" customHeight="1"/>
    <row r="28590" ht="14.25" customHeight="1"/>
    <row r="28591" ht="14.25" customHeight="1"/>
    <row r="28592" ht="14.25" customHeight="1"/>
    <row r="28593" ht="14.25" customHeight="1"/>
    <row r="28594" ht="14.25" customHeight="1"/>
    <row r="28595" ht="14.25" customHeight="1"/>
    <row r="28596" ht="14.25" customHeight="1"/>
    <row r="28597" ht="14.25" customHeight="1"/>
    <row r="28598" ht="14.25" customHeight="1"/>
    <row r="28599" ht="14.25" customHeight="1"/>
    <row r="28600" ht="14.25" customHeight="1"/>
    <row r="28601" ht="14.25" customHeight="1"/>
    <row r="28602" ht="14.25" customHeight="1"/>
    <row r="28603" ht="14.25" customHeight="1"/>
    <row r="28604" ht="14.25" customHeight="1"/>
    <row r="28605" ht="14.25" customHeight="1"/>
    <row r="28606" ht="14.25" customHeight="1"/>
    <row r="28607" ht="14.25" customHeight="1"/>
    <row r="28608" ht="14.25" customHeight="1"/>
    <row r="28609" ht="14.25" customHeight="1"/>
    <row r="28610" ht="14.25" customHeight="1"/>
    <row r="28611" ht="14.25" customHeight="1"/>
    <row r="28612" ht="14.25" customHeight="1"/>
    <row r="28613" ht="14.25" customHeight="1"/>
    <row r="28614" ht="14.25" customHeight="1"/>
    <row r="28615" ht="14.25" customHeight="1"/>
    <row r="28616" ht="14.25" customHeight="1"/>
    <row r="28617" ht="14.25" customHeight="1"/>
    <row r="28618" ht="14.25" customHeight="1"/>
    <row r="28619" ht="14.25" customHeight="1"/>
    <row r="28620" ht="14.25" customHeight="1"/>
    <row r="28621" ht="14.25" customHeight="1"/>
    <row r="28622" ht="14.25" customHeight="1"/>
    <row r="28623" ht="14.25" customHeight="1"/>
    <row r="28624" ht="14.25" customHeight="1"/>
    <row r="28625" ht="14.25" customHeight="1"/>
    <row r="28626" ht="14.25" customHeight="1"/>
    <row r="28627" ht="14.25" customHeight="1"/>
    <row r="28628" ht="14.25" customHeight="1"/>
    <row r="28629" ht="14.25" customHeight="1"/>
    <row r="28630" ht="14.25" customHeight="1"/>
    <row r="28631" ht="14.25" customHeight="1"/>
    <row r="28632" ht="14.25" customHeight="1"/>
    <row r="28633" ht="14.25" customHeight="1"/>
    <row r="28634" ht="14.25" customHeight="1"/>
    <row r="28635" ht="14.25" customHeight="1"/>
    <row r="28636" ht="14.25" customHeight="1"/>
    <row r="28637" ht="14.25" customHeight="1"/>
    <row r="28638" ht="14.25" customHeight="1"/>
    <row r="28639" ht="14.25" customHeight="1"/>
    <row r="28640" ht="14.25" customHeight="1"/>
    <row r="28641" ht="14.25" customHeight="1"/>
    <row r="28642" ht="14.25" customHeight="1"/>
    <row r="28643" ht="14.25" customHeight="1"/>
    <row r="28644" ht="14.25" customHeight="1"/>
    <row r="28645" ht="14.25" customHeight="1"/>
    <row r="28646" ht="14.25" customHeight="1"/>
    <row r="28647" ht="14.25" customHeight="1"/>
    <row r="28648" ht="14.25" customHeight="1"/>
    <row r="28649" ht="14.25" customHeight="1"/>
    <row r="28650" ht="14.25" customHeight="1"/>
    <row r="28651" ht="14.25" customHeight="1"/>
    <row r="28652" ht="14.25" customHeight="1"/>
    <row r="28653" ht="14.25" customHeight="1"/>
    <row r="28654" ht="14.25" customHeight="1"/>
    <row r="28655" ht="14.25" customHeight="1"/>
    <row r="28656" ht="14.25" customHeight="1"/>
    <row r="28657" ht="14.25" customHeight="1"/>
    <row r="28658" ht="14.25" customHeight="1"/>
    <row r="28659" ht="14.25" customHeight="1"/>
    <row r="28660" ht="14.25" customHeight="1"/>
    <row r="28661" ht="14.25" customHeight="1"/>
    <row r="28662" ht="14.25" customHeight="1"/>
    <row r="28663" ht="14.25" customHeight="1"/>
    <row r="28664" ht="14.25" customHeight="1"/>
    <row r="28665" ht="14.25" customHeight="1"/>
    <row r="28666" ht="14.25" customHeight="1"/>
    <row r="28667" ht="14.25" customHeight="1"/>
    <row r="28668" ht="14.25" customHeight="1"/>
    <row r="28669" ht="14.25" customHeight="1"/>
    <row r="28670" ht="14.25" customHeight="1"/>
    <row r="28671" ht="14.25" customHeight="1"/>
    <row r="28672" ht="14.25" customHeight="1"/>
    <row r="28673" ht="14.25" customHeight="1"/>
    <row r="28674" ht="14.25" customHeight="1"/>
    <row r="28675" ht="14.25" customHeight="1"/>
    <row r="28676" ht="14.25" customHeight="1"/>
    <row r="28677" ht="14.25" customHeight="1"/>
    <row r="28678" ht="14.25" customHeight="1"/>
    <row r="28679" ht="14.25" customHeight="1"/>
    <row r="28680" ht="14.25" customHeight="1"/>
    <row r="28681" ht="14.25" customHeight="1"/>
    <row r="28682" ht="14.25" customHeight="1"/>
    <row r="28683" ht="14.25" customHeight="1"/>
    <row r="28684" ht="14.25" customHeight="1"/>
    <row r="28685" ht="14.25" customHeight="1"/>
    <row r="28686" ht="14.25" customHeight="1"/>
    <row r="28687" ht="14.25" customHeight="1"/>
    <row r="28688" ht="14.25" customHeight="1"/>
    <row r="28689" ht="14.25" customHeight="1"/>
    <row r="28690" ht="14.25" customHeight="1"/>
    <row r="28691" ht="14.25" customHeight="1"/>
    <row r="28692" ht="14.25" customHeight="1"/>
    <row r="28693" ht="14.25" customHeight="1"/>
    <row r="28694" ht="14.25" customHeight="1"/>
    <row r="28695" ht="14.25" customHeight="1"/>
    <row r="28696" ht="14.25" customHeight="1"/>
    <row r="28697" ht="14.25" customHeight="1"/>
    <row r="28698" ht="14.25" customHeight="1"/>
    <row r="28699" ht="14.25" customHeight="1"/>
    <row r="28700" ht="14.25" customHeight="1"/>
    <row r="28701" ht="14.25" customHeight="1"/>
    <row r="28702" ht="14.25" customHeight="1"/>
    <row r="28703" ht="14.25" customHeight="1"/>
    <row r="28704" ht="14.25" customHeight="1"/>
    <row r="28705" ht="14.25" customHeight="1"/>
    <row r="28706" ht="14.25" customHeight="1"/>
    <row r="28707" ht="14.25" customHeight="1"/>
    <row r="28708" ht="14.25" customHeight="1"/>
    <row r="28709" ht="14.25" customHeight="1"/>
    <row r="28710" ht="14.25" customHeight="1"/>
    <row r="28711" ht="14.25" customHeight="1"/>
    <row r="28712" ht="14.25" customHeight="1"/>
    <row r="28713" ht="14.25" customHeight="1"/>
    <row r="28714" ht="14.25" customHeight="1"/>
    <row r="28715" ht="14.25" customHeight="1"/>
    <row r="28716" ht="14.25" customHeight="1"/>
    <row r="28717" ht="14.25" customHeight="1"/>
    <row r="28718" ht="14.25" customHeight="1"/>
    <row r="28719" ht="14.25" customHeight="1"/>
    <row r="28720" ht="14.25" customHeight="1"/>
    <row r="28721" ht="14.25" customHeight="1"/>
    <row r="28722" ht="14.25" customHeight="1"/>
    <row r="28723" ht="14.25" customHeight="1"/>
    <row r="28724" ht="14.25" customHeight="1"/>
    <row r="28725" ht="14.25" customHeight="1"/>
    <row r="28726" ht="14.25" customHeight="1"/>
    <row r="28727" ht="14.25" customHeight="1"/>
    <row r="28728" ht="14.25" customHeight="1"/>
    <row r="28729" ht="14.25" customHeight="1"/>
    <row r="28730" ht="14.25" customHeight="1"/>
    <row r="28731" ht="14.25" customHeight="1"/>
    <row r="28732" ht="14.25" customHeight="1"/>
    <row r="28733" ht="14.25" customHeight="1"/>
    <row r="28734" ht="14.25" customHeight="1"/>
    <row r="28735" ht="14.25" customHeight="1"/>
    <row r="28736" ht="14.25" customHeight="1"/>
    <row r="28737" ht="14.25" customHeight="1"/>
    <row r="28738" ht="14.25" customHeight="1"/>
    <row r="28739" ht="14.25" customHeight="1"/>
    <row r="28740" ht="14.25" customHeight="1"/>
    <row r="28741" ht="14.25" customHeight="1"/>
    <row r="28742" ht="14.25" customHeight="1"/>
    <row r="28743" ht="14.25" customHeight="1"/>
    <row r="28744" ht="14.25" customHeight="1"/>
    <row r="28745" ht="14.25" customHeight="1"/>
    <row r="28746" ht="14.25" customHeight="1"/>
    <row r="28747" ht="14.25" customHeight="1"/>
    <row r="28748" ht="14.25" customHeight="1"/>
    <row r="28749" ht="14.25" customHeight="1"/>
    <row r="28750" ht="14.25" customHeight="1"/>
    <row r="28751" ht="14.25" customHeight="1"/>
    <row r="28752" ht="14.25" customHeight="1"/>
    <row r="28753" ht="14.25" customHeight="1"/>
    <row r="28754" ht="14.25" customHeight="1"/>
    <row r="28755" ht="14.25" customHeight="1"/>
    <row r="28756" ht="14.25" customHeight="1"/>
    <row r="28757" ht="14.25" customHeight="1"/>
    <row r="28758" ht="14.25" customHeight="1"/>
    <row r="28759" ht="14.25" customHeight="1"/>
    <row r="28760" ht="14.25" customHeight="1"/>
    <row r="28761" ht="14.25" customHeight="1"/>
    <row r="28762" ht="14.25" customHeight="1"/>
    <row r="28763" ht="14.25" customHeight="1"/>
    <row r="28764" ht="14.25" customHeight="1"/>
    <row r="28765" ht="14.25" customHeight="1"/>
    <row r="28766" ht="14.25" customHeight="1"/>
    <row r="28767" ht="14.25" customHeight="1"/>
    <row r="28768" ht="14.25" customHeight="1"/>
    <row r="28769" ht="14.25" customHeight="1"/>
    <row r="28770" ht="14.25" customHeight="1"/>
    <row r="28771" ht="14.25" customHeight="1"/>
    <row r="28772" ht="14.25" customHeight="1"/>
    <row r="28773" ht="14.25" customHeight="1"/>
    <row r="28774" ht="14.25" customHeight="1"/>
    <row r="28775" ht="14.25" customHeight="1"/>
    <row r="28776" ht="14.25" customHeight="1"/>
    <row r="28777" ht="14.25" customHeight="1"/>
    <row r="28778" ht="14.25" customHeight="1"/>
    <row r="28779" ht="14.25" customHeight="1"/>
    <row r="28780" ht="14.25" customHeight="1"/>
    <row r="28781" ht="14.25" customHeight="1"/>
    <row r="28782" ht="14.25" customHeight="1"/>
    <row r="28783" ht="14.25" customHeight="1"/>
    <row r="28784" ht="14.25" customHeight="1"/>
    <row r="28785" ht="14.25" customHeight="1"/>
    <row r="28786" ht="14.25" customHeight="1"/>
    <row r="28787" ht="14.25" customHeight="1"/>
    <row r="28788" ht="14.25" customHeight="1"/>
    <row r="28789" ht="14.25" customHeight="1"/>
    <row r="28790" ht="14.25" customHeight="1"/>
    <row r="28791" ht="14.25" customHeight="1"/>
    <row r="28792" ht="14.25" customHeight="1"/>
    <row r="28793" ht="14.25" customHeight="1"/>
    <row r="28794" ht="14.25" customHeight="1"/>
    <row r="28795" ht="14.25" customHeight="1"/>
    <row r="28796" ht="14.25" customHeight="1"/>
    <row r="28797" ht="14.25" customHeight="1"/>
    <row r="28798" ht="14.25" customHeight="1"/>
    <row r="28799" ht="14.25" customHeight="1"/>
    <row r="28800" ht="14.25" customHeight="1"/>
    <row r="28801" ht="14.25" customHeight="1"/>
    <row r="28802" ht="14.25" customHeight="1"/>
    <row r="28803" ht="14.25" customHeight="1"/>
    <row r="28804" ht="14.25" customHeight="1"/>
    <row r="28805" ht="14.25" customHeight="1"/>
    <row r="28806" ht="14.25" customHeight="1"/>
    <row r="28807" ht="14.25" customHeight="1"/>
    <row r="28808" ht="14.25" customHeight="1"/>
    <row r="28809" ht="14.25" customHeight="1"/>
    <row r="28810" ht="14.25" customHeight="1"/>
    <row r="28811" ht="14.25" customHeight="1"/>
    <row r="28812" ht="14.25" customHeight="1"/>
    <row r="28813" ht="14.25" customHeight="1"/>
    <row r="28814" ht="14.25" customHeight="1"/>
    <row r="28815" ht="14.25" customHeight="1"/>
    <row r="28816" ht="14.25" customHeight="1"/>
    <row r="28817" ht="14.25" customHeight="1"/>
    <row r="28818" ht="14.25" customHeight="1"/>
    <row r="28819" ht="14.25" customHeight="1"/>
    <row r="28820" ht="14.25" customHeight="1"/>
    <row r="28821" ht="14.25" customHeight="1"/>
    <row r="28822" ht="14.25" customHeight="1"/>
    <row r="28823" ht="14.25" customHeight="1"/>
    <row r="28824" ht="14.25" customHeight="1"/>
    <row r="28825" ht="14.25" customHeight="1"/>
    <row r="28826" ht="14.25" customHeight="1"/>
    <row r="28827" ht="14.25" customHeight="1"/>
    <row r="28828" ht="14.25" customHeight="1"/>
    <row r="28829" ht="14.25" customHeight="1"/>
    <row r="28830" ht="14.25" customHeight="1"/>
    <row r="28831" ht="14.25" customHeight="1"/>
    <row r="28832" ht="14.25" customHeight="1"/>
    <row r="28833" ht="14.25" customHeight="1"/>
    <row r="28834" ht="14.25" customHeight="1"/>
    <row r="28835" ht="14.25" customHeight="1"/>
    <row r="28836" ht="14.25" customHeight="1"/>
    <row r="28837" ht="14.25" customHeight="1"/>
    <row r="28838" ht="14.25" customHeight="1"/>
    <row r="28839" ht="14.25" customHeight="1"/>
    <row r="28840" ht="14.25" customHeight="1"/>
    <row r="28841" ht="14.25" customHeight="1"/>
    <row r="28842" ht="14.25" customHeight="1"/>
    <row r="28843" ht="14.25" customHeight="1"/>
    <row r="28844" ht="14.25" customHeight="1"/>
    <row r="28845" ht="14.25" customHeight="1"/>
    <row r="28846" ht="14.25" customHeight="1"/>
    <row r="28847" ht="14.25" customHeight="1"/>
    <row r="28848" ht="14.25" customHeight="1"/>
    <row r="28849" ht="14.25" customHeight="1"/>
    <row r="28850" ht="14.25" customHeight="1"/>
    <row r="28851" ht="14.25" customHeight="1"/>
    <row r="28852" ht="14.25" customHeight="1"/>
    <row r="28853" ht="14.25" customHeight="1"/>
    <row r="28854" ht="14.25" customHeight="1"/>
    <row r="28855" ht="14.25" customHeight="1"/>
    <row r="28856" ht="14.25" customHeight="1"/>
    <row r="28857" ht="14.25" customHeight="1"/>
    <row r="28858" ht="14.25" customHeight="1"/>
    <row r="28859" ht="14.25" customHeight="1"/>
    <row r="28860" ht="14.25" customHeight="1"/>
    <row r="28861" ht="14.25" customHeight="1"/>
    <row r="28862" ht="14.25" customHeight="1"/>
    <row r="28863" ht="14.25" customHeight="1"/>
    <row r="28864" ht="14.25" customHeight="1"/>
    <row r="28865" ht="14.25" customHeight="1"/>
    <row r="28866" ht="14.25" customHeight="1"/>
    <row r="28867" ht="14.25" customHeight="1"/>
    <row r="28868" ht="14.25" customHeight="1"/>
    <row r="28869" ht="14.25" customHeight="1"/>
    <row r="28870" ht="14.25" customHeight="1"/>
    <row r="28871" ht="14.25" customHeight="1"/>
    <row r="28872" ht="14.25" customHeight="1"/>
    <row r="28873" ht="14.25" customHeight="1"/>
    <row r="28874" ht="14.25" customHeight="1"/>
    <row r="28875" ht="14.25" customHeight="1"/>
    <row r="28876" ht="14.25" customHeight="1"/>
    <row r="28877" ht="14.25" customHeight="1"/>
    <row r="28878" ht="14.25" customHeight="1"/>
    <row r="28879" ht="14.25" customHeight="1"/>
    <row r="28880" ht="14.25" customHeight="1"/>
    <row r="28881" ht="14.25" customHeight="1"/>
    <row r="28882" ht="14.25" customHeight="1"/>
    <row r="28883" ht="14.25" customHeight="1"/>
    <row r="28884" ht="14.25" customHeight="1"/>
    <row r="28885" ht="14.25" customHeight="1"/>
    <row r="28886" ht="14.25" customHeight="1"/>
    <row r="28887" ht="14.25" customHeight="1"/>
    <row r="28888" ht="14.25" customHeight="1"/>
    <row r="28889" ht="14.25" customHeight="1"/>
    <row r="28890" ht="14.25" customHeight="1"/>
    <row r="28891" ht="14.25" customHeight="1"/>
    <row r="28892" ht="14.25" customHeight="1"/>
    <row r="28893" ht="14.25" customHeight="1"/>
    <row r="28894" ht="14.25" customHeight="1"/>
    <row r="28895" ht="14.25" customHeight="1"/>
    <row r="28896" ht="14.25" customHeight="1"/>
    <row r="28897" ht="14.25" customHeight="1"/>
    <row r="28898" ht="14.25" customHeight="1"/>
    <row r="28899" ht="14.25" customHeight="1"/>
    <row r="28900" ht="14.25" customHeight="1"/>
    <row r="28901" ht="14.25" customHeight="1"/>
    <row r="28902" ht="14.25" customHeight="1"/>
    <row r="28903" ht="14.25" customHeight="1"/>
    <row r="28904" ht="14.25" customHeight="1"/>
    <row r="28905" ht="14.25" customHeight="1"/>
    <row r="28906" ht="14.25" customHeight="1"/>
    <row r="28907" ht="14.25" customHeight="1"/>
    <row r="28908" ht="14.25" customHeight="1"/>
    <row r="28909" ht="14.25" customHeight="1"/>
    <row r="28910" ht="14.25" customHeight="1"/>
    <row r="28911" ht="14.25" customHeight="1"/>
    <row r="28912" ht="14.25" customHeight="1"/>
    <row r="28913" ht="14.25" customHeight="1"/>
    <row r="28914" ht="14.25" customHeight="1"/>
    <row r="28915" ht="14.25" customHeight="1"/>
    <row r="28916" ht="14.25" customHeight="1"/>
    <row r="28917" ht="14.25" customHeight="1"/>
    <row r="28918" ht="14.25" customHeight="1"/>
    <row r="28919" ht="14.25" customHeight="1"/>
    <row r="28920" ht="14.25" customHeight="1"/>
    <row r="28921" ht="14.25" customHeight="1"/>
    <row r="28922" ht="14.25" customHeight="1"/>
    <row r="28923" ht="14.25" customHeight="1"/>
    <row r="28924" ht="14.25" customHeight="1"/>
    <row r="28925" ht="14.25" customHeight="1"/>
    <row r="28926" ht="14.25" customHeight="1"/>
    <row r="28927" ht="14.25" customHeight="1"/>
    <row r="28928" ht="14.25" customHeight="1"/>
    <row r="28929" ht="14.25" customHeight="1"/>
    <row r="28930" ht="14.25" customHeight="1"/>
    <row r="28931" ht="14.25" customHeight="1"/>
    <row r="28932" ht="14.25" customHeight="1"/>
    <row r="28933" ht="14.25" customHeight="1"/>
    <row r="28934" ht="14.25" customHeight="1"/>
    <row r="28935" ht="14.25" customHeight="1"/>
    <row r="28936" ht="14.25" customHeight="1"/>
    <row r="28937" ht="14.25" customHeight="1"/>
    <row r="28938" ht="14.25" customHeight="1"/>
    <row r="28939" ht="14.25" customHeight="1"/>
    <row r="28940" ht="14.25" customHeight="1"/>
    <row r="28941" ht="14.25" customHeight="1"/>
    <row r="28942" ht="14.25" customHeight="1"/>
    <row r="28943" ht="14.25" customHeight="1"/>
    <row r="28944" ht="14.25" customHeight="1"/>
    <row r="28945" ht="14.25" customHeight="1"/>
    <row r="28946" ht="14.25" customHeight="1"/>
    <row r="28947" ht="14.25" customHeight="1"/>
    <row r="28948" ht="14.25" customHeight="1"/>
    <row r="28949" ht="14.25" customHeight="1"/>
    <row r="28950" ht="14.25" customHeight="1"/>
    <row r="28951" ht="14.25" customHeight="1"/>
    <row r="28952" ht="14.25" customHeight="1"/>
    <row r="28953" ht="14.25" customHeight="1"/>
    <row r="28954" ht="14.25" customHeight="1"/>
    <row r="28955" ht="14.25" customHeight="1"/>
    <row r="28956" ht="14.25" customHeight="1"/>
    <row r="28957" ht="14.25" customHeight="1"/>
    <row r="28958" ht="14.25" customHeight="1"/>
    <row r="28959" ht="14.25" customHeight="1"/>
    <row r="28960" ht="14.25" customHeight="1"/>
    <row r="28961" ht="14.25" customHeight="1"/>
    <row r="28962" ht="14.25" customHeight="1"/>
    <row r="28963" ht="14.25" customHeight="1"/>
    <row r="28964" ht="14.25" customHeight="1"/>
    <row r="28965" ht="14.25" customHeight="1"/>
    <row r="28966" ht="14.25" customHeight="1"/>
    <row r="28967" ht="14.25" customHeight="1"/>
    <row r="28968" ht="14.25" customHeight="1"/>
    <row r="28969" ht="14.25" customHeight="1"/>
    <row r="28970" ht="14.25" customHeight="1"/>
    <row r="28971" ht="14.25" customHeight="1"/>
    <row r="28972" ht="14.25" customHeight="1"/>
    <row r="28973" ht="14.25" customHeight="1"/>
    <row r="28974" ht="14.25" customHeight="1"/>
    <row r="28975" ht="14.25" customHeight="1"/>
    <row r="28976" ht="14.25" customHeight="1"/>
    <row r="28977" ht="14.25" customHeight="1"/>
    <row r="28978" ht="14.25" customHeight="1"/>
    <row r="28979" ht="14.25" customHeight="1"/>
    <row r="28980" ht="14.25" customHeight="1"/>
    <row r="28981" ht="14.25" customHeight="1"/>
    <row r="28982" ht="14.25" customHeight="1"/>
    <row r="28983" ht="14.25" customHeight="1"/>
    <row r="28984" ht="14.25" customHeight="1"/>
    <row r="28985" ht="14.25" customHeight="1"/>
    <row r="28986" ht="14.25" customHeight="1"/>
    <row r="28987" ht="14.25" customHeight="1"/>
    <row r="28988" ht="14.25" customHeight="1"/>
    <row r="28989" ht="14.25" customHeight="1"/>
    <row r="28990" ht="14.25" customHeight="1"/>
    <row r="28991" ht="14.25" customHeight="1"/>
    <row r="28992" ht="14.25" customHeight="1"/>
    <row r="28993" ht="14.25" customHeight="1"/>
    <row r="28994" ht="14.25" customHeight="1"/>
    <row r="28995" ht="14.25" customHeight="1"/>
    <row r="28996" ht="14.25" customHeight="1"/>
    <row r="28997" ht="14.25" customHeight="1"/>
    <row r="28998" ht="14.25" customHeight="1"/>
    <row r="28999" ht="14.25" customHeight="1"/>
    <row r="29000" ht="14.25" customHeight="1"/>
    <row r="29001" ht="14.25" customHeight="1"/>
    <row r="29002" ht="14.25" customHeight="1"/>
    <row r="29003" ht="14.25" customHeight="1"/>
    <row r="29004" ht="14.25" customHeight="1"/>
    <row r="29005" ht="14.25" customHeight="1"/>
    <row r="29006" ht="14.25" customHeight="1"/>
    <row r="29007" ht="14.25" customHeight="1"/>
    <row r="29008" ht="14.25" customHeight="1"/>
    <row r="29009" ht="14.25" customHeight="1"/>
    <row r="29010" ht="14.25" customHeight="1"/>
    <row r="29011" ht="14.25" customHeight="1"/>
    <row r="29012" ht="14.25" customHeight="1"/>
    <row r="29013" ht="14.25" customHeight="1"/>
    <row r="29014" ht="14.25" customHeight="1"/>
    <row r="29015" ht="14.25" customHeight="1"/>
    <row r="29016" ht="14.25" customHeight="1"/>
    <row r="29017" ht="14.25" customHeight="1"/>
    <row r="29018" ht="14.25" customHeight="1"/>
    <row r="29019" ht="14.25" customHeight="1"/>
    <row r="29020" ht="14.25" customHeight="1"/>
    <row r="29021" ht="14.25" customHeight="1"/>
    <row r="29022" ht="14.25" customHeight="1"/>
    <row r="29023" ht="14.25" customHeight="1"/>
    <row r="29024" ht="14.25" customHeight="1"/>
    <row r="29025" ht="14.25" customHeight="1"/>
    <row r="29026" ht="14.25" customHeight="1"/>
    <row r="29027" ht="14.25" customHeight="1"/>
    <row r="29028" ht="14.25" customHeight="1"/>
    <row r="29029" ht="14.25" customHeight="1"/>
    <row r="29030" ht="14.25" customHeight="1"/>
    <row r="29031" ht="14.25" customHeight="1"/>
    <row r="29032" ht="14.25" customHeight="1"/>
    <row r="29033" ht="14.25" customHeight="1"/>
    <row r="29034" ht="14.25" customHeight="1"/>
    <row r="29035" ht="14.25" customHeight="1"/>
    <row r="29036" ht="14.25" customHeight="1"/>
    <row r="29037" ht="14.25" customHeight="1"/>
    <row r="29038" ht="14.25" customHeight="1"/>
    <row r="29039" ht="14.25" customHeight="1"/>
    <row r="29040" ht="14.25" customHeight="1"/>
    <row r="29041" ht="14.25" customHeight="1"/>
    <row r="29042" ht="14.25" customHeight="1"/>
    <row r="29043" ht="14.25" customHeight="1"/>
    <row r="29044" ht="14.25" customHeight="1"/>
    <row r="29045" ht="14.25" customHeight="1"/>
    <row r="29046" ht="14.25" customHeight="1"/>
    <row r="29047" ht="14.25" customHeight="1"/>
    <row r="29048" ht="14.25" customHeight="1"/>
    <row r="29049" ht="14.25" customHeight="1"/>
    <row r="29050" ht="14.25" customHeight="1"/>
    <row r="29051" ht="14.25" customHeight="1"/>
    <row r="29052" ht="14.25" customHeight="1"/>
    <row r="29053" ht="14.25" customHeight="1"/>
    <row r="29054" ht="14.25" customHeight="1"/>
    <row r="29055" ht="14.25" customHeight="1"/>
    <row r="29056" ht="14.25" customHeight="1"/>
    <row r="29057" ht="14.25" customHeight="1"/>
    <row r="29058" ht="14.25" customHeight="1"/>
    <row r="29059" ht="14.25" customHeight="1"/>
    <row r="29060" ht="14.25" customHeight="1"/>
    <row r="29061" ht="14.25" customHeight="1"/>
    <row r="29062" ht="14.25" customHeight="1"/>
    <row r="29063" ht="14.25" customHeight="1"/>
    <row r="29064" ht="14.25" customHeight="1"/>
    <row r="29065" ht="14.25" customHeight="1"/>
    <row r="29066" ht="14.25" customHeight="1"/>
    <row r="29067" ht="14.25" customHeight="1"/>
    <row r="29068" ht="14.25" customHeight="1"/>
    <row r="29069" ht="14.25" customHeight="1"/>
    <row r="29070" ht="14.25" customHeight="1"/>
    <row r="29071" ht="14.25" customHeight="1"/>
    <row r="29072" ht="14.25" customHeight="1"/>
    <row r="29073" ht="14.25" customHeight="1"/>
    <row r="29074" ht="14.25" customHeight="1"/>
    <row r="29075" ht="14.25" customHeight="1"/>
    <row r="29076" ht="14.25" customHeight="1"/>
    <row r="29077" ht="14.25" customHeight="1"/>
    <row r="29078" ht="14.25" customHeight="1"/>
    <row r="29079" ht="14.25" customHeight="1"/>
    <row r="29080" ht="14.25" customHeight="1"/>
    <row r="29081" ht="14.25" customHeight="1"/>
    <row r="29082" ht="14.25" customHeight="1"/>
    <row r="29083" ht="14.25" customHeight="1"/>
    <row r="29084" ht="14.25" customHeight="1"/>
    <row r="29085" ht="14.25" customHeight="1"/>
    <row r="29086" ht="14.25" customHeight="1"/>
    <row r="29087" ht="14.25" customHeight="1"/>
    <row r="29088" ht="14.25" customHeight="1"/>
    <row r="29089" ht="14.25" customHeight="1"/>
    <row r="29090" ht="14.25" customHeight="1"/>
    <row r="29091" ht="14.25" customHeight="1"/>
    <row r="29092" ht="14.25" customHeight="1"/>
    <row r="29093" ht="14.25" customHeight="1"/>
    <row r="29094" ht="14.25" customHeight="1"/>
    <row r="29095" ht="14.25" customHeight="1"/>
    <row r="29096" ht="14.25" customHeight="1"/>
    <row r="29097" ht="14.25" customHeight="1"/>
    <row r="29098" ht="14.25" customHeight="1"/>
    <row r="29099" ht="14.25" customHeight="1"/>
    <row r="29100" ht="14.25" customHeight="1"/>
    <row r="29101" ht="14.25" customHeight="1"/>
    <row r="29102" ht="14.25" customHeight="1"/>
    <row r="29103" ht="14.25" customHeight="1"/>
    <row r="29104" ht="14.25" customHeight="1"/>
    <row r="29105" ht="14.25" customHeight="1"/>
    <row r="29106" ht="14.25" customHeight="1"/>
    <row r="29107" ht="14.25" customHeight="1"/>
    <row r="29108" ht="14.25" customHeight="1"/>
    <row r="29109" ht="14.25" customHeight="1"/>
    <row r="29110" ht="14.25" customHeight="1"/>
    <row r="29111" ht="14.25" customHeight="1"/>
    <row r="29112" ht="14.25" customHeight="1"/>
    <row r="29113" ht="14.25" customHeight="1"/>
    <row r="29114" ht="14.25" customHeight="1"/>
    <row r="29115" ht="14.25" customHeight="1"/>
    <row r="29116" ht="14.25" customHeight="1"/>
    <row r="29117" ht="14.25" customHeight="1"/>
    <row r="29118" ht="14.25" customHeight="1"/>
    <row r="29119" ht="14.25" customHeight="1"/>
    <row r="29120" ht="14.25" customHeight="1"/>
    <row r="29121" ht="14.25" customHeight="1"/>
    <row r="29122" ht="14.25" customHeight="1"/>
    <row r="29123" ht="14.25" customHeight="1"/>
    <row r="29124" ht="14.25" customHeight="1"/>
    <row r="29125" ht="14.25" customHeight="1"/>
    <row r="29126" ht="14.25" customHeight="1"/>
    <row r="29127" ht="14.25" customHeight="1"/>
    <row r="29128" ht="14.25" customHeight="1"/>
    <row r="29129" ht="14.25" customHeight="1"/>
    <row r="29130" ht="14.25" customHeight="1"/>
    <row r="29131" ht="14.25" customHeight="1"/>
    <row r="29132" ht="14.25" customHeight="1"/>
    <row r="29133" ht="14.25" customHeight="1"/>
    <row r="29134" ht="14.25" customHeight="1"/>
    <row r="29135" ht="14.25" customHeight="1"/>
    <row r="29136" ht="14.25" customHeight="1"/>
    <row r="29137" ht="14.25" customHeight="1"/>
    <row r="29138" ht="14.25" customHeight="1"/>
    <row r="29139" ht="14.25" customHeight="1"/>
    <row r="29140" ht="14.25" customHeight="1"/>
    <row r="29141" ht="14.25" customHeight="1"/>
    <row r="29142" ht="14.25" customHeight="1"/>
    <row r="29143" ht="14.25" customHeight="1"/>
    <row r="29144" ht="14.25" customHeight="1"/>
    <row r="29145" ht="14.25" customHeight="1"/>
    <row r="29146" ht="14.25" customHeight="1"/>
    <row r="29147" ht="14.25" customHeight="1"/>
    <row r="29148" ht="14.25" customHeight="1"/>
    <row r="29149" ht="14.25" customHeight="1"/>
    <row r="29150" ht="14.25" customHeight="1"/>
    <row r="29151" ht="14.25" customHeight="1"/>
    <row r="29152" ht="14.25" customHeight="1"/>
    <row r="29153" ht="14.25" customHeight="1"/>
    <row r="29154" ht="14.25" customHeight="1"/>
    <row r="29155" ht="14.25" customHeight="1"/>
    <row r="29156" ht="14.25" customHeight="1"/>
    <row r="29157" ht="14.25" customHeight="1"/>
    <row r="29158" ht="14.25" customHeight="1"/>
    <row r="29159" ht="14.25" customHeight="1"/>
    <row r="29160" ht="14.25" customHeight="1"/>
    <row r="29161" ht="14.25" customHeight="1"/>
    <row r="29162" ht="14.25" customHeight="1"/>
    <row r="29163" ht="14.25" customHeight="1"/>
    <row r="29164" ht="14.25" customHeight="1"/>
    <row r="29165" ht="14.25" customHeight="1"/>
    <row r="29166" ht="14.25" customHeight="1"/>
    <row r="29167" ht="14.25" customHeight="1"/>
    <row r="29168" ht="14.25" customHeight="1"/>
    <row r="29169" ht="14.25" customHeight="1"/>
    <row r="29170" ht="14.25" customHeight="1"/>
    <row r="29171" ht="14.25" customHeight="1"/>
    <row r="29172" ht="14.25" customHeight="1"/>
    <row r="29173" ht="14.25" customHeight="1"/>
    <row r="29174" ht="14.25" customHeight="1"/>
    <row r="29175" ht="14.25" customHeight="1"/>
    <row r="29176" ht="14.25" customHeight="1"/>
    <row r="29177" ht="14.25" customHeight="1"/>
    <row r="29178" ht="14.25" customHeight="1"/>
    <row r="29179" ht="14.25" customHeight="1"/>
    <row r="29180" ht="14.25" customHeight="1"/>
    <row r="29181" ht="14.25" customHeight="1"/>
    <row r="29182" ht="14.25" customHeight="1"/>
    <row r="29183" ht="14.25" customHeight="1"/>
    <row r="29184" ht="14.25" customHeight="1"/>
    <row r="29185" ht="14.25" customHeight="1"/>
    <row r="29186" ht="14.25" customHeight="1"/>
    <row r="29187" ht="14.25" customHeight="1"/>
    <row r="29188" ht="14.25" customHeight="1"/>
    <row r="29189" ht="14.25" customHeight="1"/>
    <row r="29190" ht="14.25" customHeight="1"/>
    <row r="29191" ht="14.25" customHeight="1"/>
    <row r="29192" ht="14.25" customHeight="1"/>
    <row r="29193" ht="14.25" customHeight="1"/>
    <row r="29194" ht="14.25" customHeight="1"/>
    <row r="29195" ht="14.25" customHeight="1"/>
    <row r="29196" ht="14.25" customHeight="1"/>
    <row r="29197" ht="14.25" customHeight="1"/>
    <row r="29198" ht="14.25" customHeight="1"/>
    <row r="29199" ht="14.25" customHeight="1"/>
    <row r="29200" ht="14.25" customHeight="1"/>
    <row r="29201" ht="14.25" customHeight="1"/>
    <row r="29202" ht="14.25" customHeight="1"/>
    <row r="29203" ht="14.25" customHeight="1"/>
    <row r="29204" ht="14.25" customHeight="1"/>
    <row r="29205" ht="14.25" customHeight="1"/>
    <row r="29206" ht="14.25" customHeight="1"/>
    <row r="29207" ht="14.25" customHeight="1"/>
    <row r="29208" ht="14.25" customHeight="1"/>
    <row r="29209" ht="14.25" customHeight="1"/>
    <row r="29210" ht="14.25" customHeight="1"/>
    <row r="29211" ht="14.25" customHeight="1"/>
    <row r="29212" ht="14.25" customHeight="1"/>
    <row r="29213" ht="14.25" customHeight="1"/>
    <row r="29214" ht="14.25" customHeight="1"/>
    <row r="29215" ht="14.25" customHeight="1"/>
    <row r="29216" ht="14.25" customHeight="1"/>
    <row r="29217" ht="14.25" customHeight="1"/>
    <row r="29218" ht="14.25" customHeight="1"/>
    <row r="29219" ht="14.25" customHeight="1"/>
    <row r="29220" ht="14.25" customHeight="1"/>
    <row r="29221" ht="14.25" customHeight="1"/>
    <row r="29222" ht="14.25" customHeight="1"/>
    <row r="29223" ht="14.25" customHeight="1"/>
    <row r="29224" ht="14.25" customHeight="1"/>
    <row r="29225" ht="14.25" customHeight="1"/>
    <row r="29226" ht="14.25" customHeight="1"/>
    <row r="29227" ht="14.25" customHeight="1"/>
    <row r="29228" ht="14.25" customHeight="1"/>
    <row r="29229" ht="14.25" customHeight="1"/>
    <row r="29230" ht="14.25" customHeight="1"/>
    <row r="29231" ht="14.25" customHeight="1"/>
    <row r="29232" ht="14.25" customHeight="1"/>
    <row r="29233" ht="14.25" customHeight="1"/>
    <row r="29234" ht="14.25" customHeight="1"/>
    <row r="29235" ht="14.25" customHeight="1"/>
    <row r="29236" ht="14.25" customHeight="1"/>
    <row r="29237" ht="14.25" customHeight="1"/>
    <row r="29238" ht="14.25" customHeight="1"/>
    <row r="29239" ht="14.25" customHeight="1"/>
    <row r="29240" ht="14.25" customHeight="1"/>
    <row r="29241" ht="14.25" customHeight="1"/>
    <row r="29242" ht="14.25" customHeight="1"/>
    <row r="29243" ht="14.25" customHeight="1"/>
    <row r="29244" ht="14.25" customHeight="1"/>
    <row r="29245" ht="14.25" customHeight="1"/>
    <row r="29246" ht="14.25" customHeight="1"/>
    <row r="29247" ht="14.25" customHeight="1"/>
    <row r="29248" ht="14.25" customHeight="1"/>
    <row r="29249" ht="14.25" customHeight="1"/>
    <row r="29250" ht="14.25" customHeight="1"/>
    <row r="29251" ht="14.25" customHeight="1"/>
    <row r="29252" ht="14.25" customHeight="1"/>
    <row r="29253" ht="14.25" customHeight="1"/>
    <row r="29254" ht="14.25" customHeight="1"/>
    <row r="29255" ht="14.25" customHeight="1"/>
    <row r="29256" ht="14.25" customHeight="1"/>
    <row r="29257" ht="14.25" customHeight="1"/>
    <row r="29258" ht="14.25" customHeight="1"/>
    <row r="29259" ht="14.25" customHeight="1"/>
    <row r="29260" ht="14.25" customHeight="1"/>
    <row r="29261" ht="14.25" customHeight="1"/>
    <row r="29262" ht="14.25" customHeight="1"/>
    <row r="29263" ht="14.25" customHeight="1"/>
    <row r="29264" ht="14.25" customHeight="1"/>
    <row r="29265" ht="14.25" customHeight="1"/>
    <row r="29266" ht="14.25" customHeight="1"/>
    <row r="29267" ht="14.25" customHeight="1"/>
    <row r="29268" ht="14.25" customHeight="1"/>
    <row r="29269" ht="14.25" customHeight="1"/>
    <row r="29270" ht="14.25" customHeight="1"/>
    <row r="29271" ht="14.25" customHeight="1"/>
    <row r="29272" ht="14.25" customHeight="1"/>
    <row r="29273" ht="14.25" customHeight="1"/>
    <row r="29274" ht="14.25" customHeight="1"/>
    <row r="29275" ht="14.25" customHeight="1"/>
    <row r="29276" ht="14.25" customHeight="1"/>
    <row r="29277" ht="14.25" customHeight="1"/>
    <row r="29278" ht="14.25" customHeight="1"/>
    <row r="29279" ht="14.25" customHeight="1"/>
    <row r="29280" ht="14.25" customHeight="1"/>
    <row r="29281" ht="14.25" customHeight="1"/>
    <row r="29282" ht="14.25" customHeight="1"/>
    <row r="29283" ht="14.25" customHeight="1"/>
    <row r="29284" ht="14.25" customHeight="1"/>
    <row r="29285" ht="14.25" customHeight="1"/>
    <row r="29286" ht="14.25" customHeight="1"/>
    <row r="29287" ht="14.25" customHeight="1"/>
    <row r="29288" ht="14.25" customHeight="1"/>
    <row r="29289" ht="14.25" customHeight="1"/>
    <row r="29290" ht="14.25" customHeight="1"/>
    <row r="29291" ht="14.25" customHeight="1"/>
    <row r="29292" ht="14.25" customHeight="1"/>
    <row r="29293" ht="14.25" customHeight="1"/>
    <row r="29294" ht="14.25" customHeight="1"/>
    <row r="29295" ht="14.25" customHeight="1"/>
    <row r="29296" ht="14.25" customHeight="1"/>
    <row r="29297" ht="14.25" customHeight="1"/>
    <row r="29298" ht="14.25" customHeight="1"/>
    <row r="29299" ht="14.25" customHeight="1"/>
    <row r="29300" ht="14.25" customHeight="1"/>
    <row r="29301" ht="14.25" customHeight="1"/>
    <row r="29302" ht="14.25" customHeight="1"/>
    <row r="29303" ht="14.25" customHeight="1"/>
    <row r="29304" ht="14.25" customHeight="1"/>
    <row r="29305" ht="14.25" customHeight="1"/>
    <row r="29306" ht="14.25" customHeight="1"/>
    <row r="29307" ht="14.25" customHeight="1"/>
    <row r="29308" ht="14.25" customHeight="1"/>
    <row r="29309" ht="14.25" customHeight="1"/>
    <row r="29310" ht="14.25" customHeight="1"/>
    <row r="29311" ht="14.25" customHeight="1"/>
    <row r="29312" ht="14.25" customHeight="1"/>
    <row r="29313" ht="14.25" customHeight="1"/>
    <row r="29314" ht="14.25" customHeight="1"/>
    <row r="29315" ht="14.25" customHeight="1"/>
    <row r="29316" ht="14.25" customHeight="1"/>
    <row r="29317" ht="14.25" customHeight="1"/>
    <row r="29318" ht="14.25" customHeight="1"/>
    <row r="29319" ht="14.25" customHeight="1"/>
    <row r="29320" ht="14.25" customHeight="1"/>
    <row r="29321" ht="14.25" customHeight="1"/>
    <row r="29322" ht="14.25" customHeight="1"/>
    <row r="29323" ht="14.25" customHeight="1"/>
    <row r="29324" ht="14.25" customHeight="1"/>
    <row r="29325" ht="14.25" customHeight="1"/>
    <row r="29326" ht="14.25" customHeight="1"/>
    <row r="29327" ht="14.25" customHeight="1"/>
    <row r="29328" ht="14.25" customHeight="1"/>
    <row r="29329" ht="14.25" customHeight="1"/>
    <row r="29330" ht="14.25" customHeight="1"/>
    <row r="29331" ht="14.25" customHeight="1"/>
    <row r="29332" ht="14.25" customHeight="1"/>
    <row r="29333" ht="14.25" customHeight="1"/>
    <row r="29334" ht="14.25" customHeight="1"/>
    <row r="29335" ht="14.25" customHeight="1"/>
    <row r="29336" ht="14.25" customHeight="1"/>
    <row r="29337" ht="14.25" customHeight="1"/>
    <row r="29338" ht="14.25" customHeight="1"/>
    <row r="29339" ht="14.25" customHeight="1"/>
    <row r="29340" ht="14.25" customHeight="1"/>
    <row r="29341" ht="14.25" customHeight="1"/>
    <row r="29342" ht="14.25" customHeight="1"/>
    <row r="29343" ht="14.25" customHeight="1"/>
    <row r="29344" ht="14.25" customHeight="1"/>
    <row r="29345" ht="14.25" customHeight="1"/>
    <row r="29346" ht="14.25" customHeight="1"/>
    <row r="29347" ht="14.25" customHeight="1"/>
    <row r="29348" ht="14.25" customHeight="1"/>
    <row r="29349" ht="14.25" customHeight="1"/>
    <row r="29350" ht="14.25" customHeight="1"/>
    <row r="29351" ht="14.25" customHeight="1"/>
    <row r="29352" ht="14.25" customHeight="1"/>
    <row r="29353" ht="14.25" customHeight="1"/>
    <row r="29354" ht="14.25" customHeight="1"/>
    <row r="29355" ht="14.25" customHeight="1"/>
    <row r="29356" ht="14.25" customHeight="1"/>
    <row r="29357" ht="14.25" customHeight="1"/>
    <row r="29358" ht="14.25" customHeight="1"/>
    <row r="29359" ht="14.25" customHeight="1"/>
    <row r="29360" ht="14.25" customHeight="1"/>
    <row r="29361" ht="14.25" customHeight="1"/>
    <row r="29362" ht="14.25" customHeight="1"/>
    <row r="29363" ht="14.25" customHeight="1"/>
    <row r="29364" ht="14.25" customHeight="1"/>
    <row r="29365" ht="14.25" customHeight="1"/>
    <row r="29366" ht="14.25" customHeight="1"/>
    <row r="29367" ht="14.25" customHeight="1"/>
    <row r="29368" ht="14.25" customHeight="1"/>
    <row r="29369" ht="14.25" customHeight="1"/>
    <row r="29370" ht="14.25" customHeight="1"/>
    <row r="29371" ht="14.25" customHeight="1"/>
    <row r="29372" ht="14.25" customHeight="1"/>
    <row r="29373" ht="14.25" customHeight="1"/>
    <row r="29374" ht="14.25" customHeight="1"/>
    <row r="29375" ht="14.25" customHeight="1"/>
    <row r="29376" ht="14.25" customHeight="1"/>
    <row r="29377" ht="14.25" customHeight="1"/>
    <row r="29378" ht="14.25" customHeight="1"/>
    <row r="29379" ht="14.25" customHeight="1"/>
    <row r="29380" ht="14.25" customHeight="1"/>
    <row r="29381" ht="14.25" customHeight="1"/>
    <row r="29382" ht="14.25" customHeight="1"/>
    <row r="29383" ht="14.25" customHeight="1"/>
    <row r="29384" ht="14.25" customHeight="1"/>
    <row r="29385" ht="14.25" customHeight="1"/>
    <row r="29386" ht="14.25" customHeight="1"/>
    <row r="29387" ht="14.25" customHeight="1"/>
    <row r="29388" ht="14.25" customHeight="1"/>
    <row r="29389" ht="14.25" customHeight="1"/>
    <row r="29390" ht="14.25" customHeight="1"/>
    <row r="29391" ht="14.25" customHeight="1"/>
    <row r="29392" ht="14.25" customHeight="1"/>
    <row r="29393" ht="14.25" customHeight="1"/>
    <row r="29394" ht="14.25" customHeight="1"/>
    <row r="29395" ht="14.25" customHeight="1"/>
    <row r="29396" ht="14.25" customHeight="1"/>
    <row r="29397" ht="14.25" customHeight="1"/>
    <row r="29398" ht="14.25" customHeight="1"/>
    <row r="29399" ht="14.25" customHeight="1"/>
    <row r="29400" ht="14.25" customHeight="1"/>
    <row r="29401" ht="14.25" customHeight="1"/>
    <row r="29402" ht="14.25" customHeight="1"/>
    <row r="29403" ht="14.25" customHeight="1"/>
    <row r="29404" ht="14.25" customHeight="1"/>
    <row r="29405" ht="14.25" customHeight="1"/>
    <row r="29406" ht="14.25" customHeight="1"/>
    <row r="29407" ht="14.25" customHeight="1"/>
    <row r="29408" ht="14.25" customHeight="1"/>
    <row r="29409" ht="14.25" customHeight="1"/>
    <row r="29410" ht="14.25" customHeight="1"/>
    <row r="29411" ht="14.25" customHeight="1"/>
    <row r="29412" ht="14.25" customHeight="1"/>
    <row r="29413" ht="14.25" customHeight="1"/>
    <row r="29414" ht="14.25" customHeight="1"/>
    <row r="29415" ht="14.25" customHeight="1"/>
    <row r="29416" ht="14.25" customHeight="1"/>
    <row r="29417" ht="14.25" customHeight="1"/>
    <row r="29418" ht="14.25" customHeight="1"/>
    <row r="29419" ht="14.25" customHeight="1"/>
    <row r="29420" ht="14.25" customHeight="1"/>
    <row r="29421" ht="14.25" customHeight="1"/>
    <row r="29422" ht="14.25" customHeight="1"/>
    <row r="29423" ht="14.25" customHeight="1"/>
    <row r="29424" ht="14.25" customHeight="1"/>
    <row r="29425" ht="14.25" customHeight="1"/>
    <row r="29426" ht="14.25" customHeight="1"/>
    <row r="29427" ht="14.25" customHeight="1"/>
    <row r="29428" ht="14.25" customHeight="1"/>
    <row r="29429" ht="14.25" customHeight="1"/>
    <row r="29430" ht="14.25" customHeight="1"/>
    <row r="29431" ht="14.25" customHeight="1"/>
    <row r="29432" ht="14.25" customHeight="1"/>
    <row r="29433" ht="14.25" customHeight="1"/>
    <row r="29434" ht="14.25" customHeight="1"/>
    <row r="29435" ht="14.25" customHeight="1"/>
    <row r="29436" ht="14.25" customHeight="1"/>
    <row r="29437" ht="14.25" customHeight="1"/>
    <row r="29438" ht="14.25" customHeight="1"/>
    <row r="29439" ht="14.25" customHeight="1"/>
    <row r="29440" ht="14.25" customHeight="1"/>
    <row r="29441" ht="14.25" customHeight="1"/>
    <row r="29442" ht="14.25" customHeight="1"/>
    <row r="29443" ht="14.25" customHeight="1"/>
    <row r="29444" ht="14.25" customHeight="1"/>
    <row r="29445" ht="14.25" customHeight="1"/>
    <row r="29446" ht="14.25" customHeight="1"/>
    <row r="29447" ht="14.25" customHeight="1"/>
    <row r="29448" ht="14.25" customHeight="1"/>
    <row r="29449" ht="14.25" customHeight="1"/>
    <row r="29450" ht="14.25" customHeight="1"/>
    <row r="29451" ht="14.25" customHeight="1"/>
    <row r="29452" ht="14.25" customHeight="1"/>
    <row r="29453" ht="14.25" customHeight="1"/>
    <row r="29454" ht="14.25" customHeight="1"/>
    <row r="29455" ht="14.25" customHeight="1"/>
    <row r="29456" ht="14.25" customHeight="1"/>
    <row r="29457" ht="14.25" customHeight="1"/>
    <row r="29458" ht="14.25" customHeight="1"/>
    <row r="29459" ht="14.25" customHeight="1"/>
    <row r="29460" ht="14.25" customHeight="1"/>
    <row r="29461" ht="14.25" customHeight="1"/>
    <row r="29462" ht="14.25" customHeight="1"/>
    <row r="29463" ht="14.25" customHeight="1"/>
    <row r="29464" ht="14.25" customHeight="1"/>
    <row r="29465" ht="14.25" customHeight="1"/>
    <row r="29466" ht="14.25" customHeight="1"/>
    <row r="29467" ht="14.25" customHeight="1"/>
    <row r="29468" ht="14.25" customHeight="1"/>
    <row r="29469" ht="14.25" customHeight="1"/>
    <row r="29470" ht="14.25" customHeight="1"/>
    <row r="29471" ht="14.25" customHeight="1"/>
    <row r="29472" ht="14.25" customHeight="1"/>
    <row r="29473" ht="14.25" customHeight="1"/>
    <row r="29474" ht="14.25" customHeight="1"/>
    <row r="29475" ht="14.25" customHeight="1"/>
    <row r="29476" ht="14.25" customHeight="1"/>
    <row r="29477" ht="14.25" customHeight="1"/>
    <row r="29478" ht="14.25" customHeight="1"/>
    <row r="29479" ht="14.25" customHeight="1"/>
    <row r="29480" ht="14.25" customHeight="1"/>
    <row r="29481" ht="14.25" customHeight="1"/>
    <row r="29482" ht="14.25" customHeight="1"/>
    <row r="29483" ht="14.25" customHeight="1"/>
    <row r="29484" ht="14.25" customHeight="1"/>
    <row r="29485" ht="14.25" customHeight="1"/>
    <row r="29486" ht="14.25" customHeight="1"/>
    <row r="29487" ht="14.25" customHeight="1"/>
    <row r="29488" ht="14.25" customHeight="1"/>
    <row r="29489" ht="14.25" customHeight="1"/>
    <row r="29490" ht="14.25" customHeight="1"/>
    <row r="29491" ht="14.25" customHeight="1"/>
    <row r="29492" ht="14.25" customHeight="1"/>
    <row r="29493" ht="14.25" customHeight="1"/>
    <row r="29494" ht="14.25" customHeight="1"/>
    <row r="29495" ht="14.25" customHeight="1"/>
    <row r="29496" ht="14.25" customHeight="1"/>
    <row r="29497" ht="14.25" customHeight="1"/>
    <row r="29498" ht="14.25" customHeight="1"/>
    <row r="29499" ht="14.25" customHeight="1"/>
    <row r="29500" ht="14.25" customHeight="1"/>
    <row r="29501" ht="14.25" customHeight="1"/>
    <row r="29502" ht="14.25" customHeight="1"/>
    <row r="29503" ht="14.25" customHeight="1"/>
    <row r="29504" ht="14.25" customHeight="1"/>
    <row r="29505" ht="14.25" customHeight="1"/>
    <row r="29506" ht="14.25" customHeight="1"/>
    <row r="29507" ht="14.25" customHeight="1"/>
    <row r="29508" ht="14.25" customHeight="1"/>
    <row r="29509" ht="14.25" customHeight="1"/>
    <row r="29510" ht="14.25" customHeight="1"/>
    <row r="29511" ht="14.25" customHeight="1"/>
    <row r="29512" ht="14.25" customHeight="1"/>
    <row r="29513" ht="14.25" customHeight="1"/>
    <row r="29514" ht="14.25" customHeight="1"/>
    <row r="29515" ht="14.25" customHeight="1"/>
    <row r="29516" ht="14.25" customHeight="1"/>
    <row r="29517" ht="14.25" customHeight="1"/>
    <row r="29518" ht="14.25" customHeight="1"/>
    <row r="29519" ht="14.25" customHeight="1"/>
    <row r="29520" ht="14.25" customHeight="1"/>
    <row r="29521" ht="14.25" customHeight="1"/>
    <row r="29522" ht="14.25" customHeight="1"/>
    <row r="29523" ht="14.25" customHeight="1"/>
    <row r="29524" ht="14.25" customHeight="1"/>
    <row r="29525" ht="14.25" customHeight="1"/>
    <row r="29526" ht="14.25" customHeight="1"/>
    <row r="29527" ht="14.25" customHeight="1"/>
    <row r="29528" ht="14.25" customHeight="1"/>
    <row r="29529" ht="14.25" customHeight="1"/>
    <row r="29530" ht="14.25" customHeight="1"/>
    <row r="29531" ht="14.25" customHeight="1"/>
    <row r="29532" ht="14.25" customHeight="1"/>
    <row r="29533" ht="14.25" customHeight="1"/>
    <row r="29534" ht="14.25" customHeight="1"/>
    <row r="29535" ht="14.25" customHeight="1"/>
    <row r="29536" ht="14.25" customHeight="1"/>
    <row r="29537" ht="14.25" customHeight="1"/>
    <row r="29538" ht="14.25" customHeight="1"/>
    <row r="29539" ht="14.25" customHeight="1"/>
    <row r="29540" ht="14.25" customHeight="1"/>
    <row r="29541" ht="14.25" customHeight="1"/>
    <row r="29542" ht="14.25" customHeight="1"/>
    <row r="29543" ht="14.25" customHeight="1"/>
    <row r="29544" ht="14.25" customHeight="1"/>
    <row r="29545" ht="14.25" customHeight="1"/>
    <row r="29546" ht="14.25" customHeight="1"/>
    <row r="29547" ht="14.25" customHeight="1"/>
    <row r="29548" ht="14.25" customHeight="1"/>
    <row r="29549" ht="14.25" customHeight="1"/>
    <row r="29550" ht="14.25" customHeight="1"/>
    <row r="29551" ht="14.25" customHeight="1"/>
    <row r="29552" ht="14.25" customHeight="1"/>
    <row r="29553" ht="14.25" customHeight="1"/>
    <row r="29554" ht="14.25" customHeight="1"/>
    <row r="29555" ht="14.25" customHeight="1"/>
    <row r="29556" ht="14.25" customHeight="1"/>
    <row r="29557" ht="14.25" customHeight="1"/>
    <row r="29558" ht="14.25" customHeight="1"/>
    <row r="29559" ht="14.25" customHeight="1"/>
    <row r="29560" ht="14.25" customHeight="1"/>
    <row r="29561" ht="14.25" customHeight="1"/>
    <row r="29562" ht="14.25" customHeight="1"/>
    <row r="29563" ht="14.25" customHeight="1"/>
    <row r="29564" ht="14.25" customHeight="1"/>
    <row r="29565" ht="14.25" customHeight="1"/>
    <row r="29566" ht="14.25" customHeight="1"/>
    <row r="29567" ht="14.25" customHeight="1"/>
    <row r="29568" ht="14.25" customHeight="1"/>
    <row r="29569" ht="14.25" customHeight="1"/>
    <row r="29570" ht="14.25" customHeight="1"/>
    <row r="29571" ht="14.25" customHeight="1"/>
    <row r="29572" ht="14.25" customHeight="1"/>
    <row r="29573" ht="14.25" customHeight="1"/>
    <row r="29574" ht="14.25" customHeight="1"/>
    <row r="29575" ht="14.25" customHeight="1"/>
    <row r="29576" ht="14.25" customHeight="1"/>
    <row r="29577" ht="14.25" customHeight="1"/>
    <row r="29578" ht="14.25" customHeight="1"/>
    <row r="29579" ht="14.25" customHeight="1"/>
    <row r="29580" ht="14.25" customHeight="1"/>
    <row r="29581" ht="14.25" customHeight="1"/>
    <row r="29582" ht="14.25" customHeight="1"/>
    <row r="29583" ht="14.25" customHeight="1"/>
    <row r="29584" ht="14.25" customHeight="1"/>
    <row r="29585" ht="14.25" customHeight="1"/>
    <row r="29586" ht="14.25" customHeight="1"/>
    <row r="29587" ht="14.25" customHeight="1"/>
    <row r="29588" ht="14.25" customHeight="1"/>
    <row r="29589" ht="14.25" customHeight="1"/>
    <row r="29590" ht="14.25" customHeight="1"/>
    <row r="29591" ht="14.25" customHeight="1"/>
    <row r="29592" ht="14.25" customHeight="1"/>
    <row r="29593" ht="14.25" customHeight="1"/>
    <row r="29594" ht="14.25" customHeight="1"/>
    <row r="29595" ht="14.25" customHeight="1"/>
    <row r="29596" ht="14.25" customHeight="1"/>
    <row r="29597" ht="14.25" customHeight="1"/>
    <row r="29598" ht="14.25" customHeight="1"/>
    <row r="29599" ht="14.25" customHeight="1"/>
    <row r="29600" ht="14.25" customHeight="1"/>
    <row r="29601" ht="14.25" customHeight="1"/>
    <row r="29602" ht="14.25" customHeight="1"/>
    <row r="29603" ht="14.25" customHeight="1"/>
    <row r="29604" ht="14.25" customHeight="1"/>
    <row r="29605" ht="14.25" customHeight="1"/>
    <row r="29606" ht="14.25" customHeight="1"/>
    <row r="29607" ht="14.25" customHeight="1"/>
    <row r="29608" ht="14.25" customHeight="1"/>
    <row r="29609" ht="14.25" customHeight="1"/>
    <row r="29610" ht="14.25" customHeight="1"/>
    <row r="29611" ht="14.25" customHeight="1"/>
    <row r="29612" ht="14.25" customHeight="1"/>
    <row r="29613" ht="14.25" customHeight="1"/>
    <row r="29614" ht="14.25" customHeight="1"/>
    <row r="29615" ht="14.25" customHeight="1"/>
    <row r="29616" ht="14.25" customHeight="1"/>
    <row r="29617" ht="14.25" customHeight="1"/>
    <row r="29618" ht="14.25" customHeight="1"/>
    <row r="29619" ht="14.25" customHeight="1"/>
    <row r="29620" ht="14.25" customHeight="1"/>
    <row r="29621" ht="14.25" customHeight="1"/>
    <row r="29622" ht="14.25" customHeight="1"/>
    <row r="29623" ht="14.25" customHeight="1"/>
    <row r="29624" ht="14.25" customHeight="1"/>
    <row r="29625" ht="14.25" customHeight="1"/>
    <row r="29626" ht="14.25" customHeight="1"/>
    <row r="29627" ht="14.25" customHeight="1"/>
    <row r="29628" ht="14.25" customHeight="1"/>
    <row r="29629" ht="14.25" customHeight="1"/>
    <row r="29630" ht="14.25" customHeight="1"/>
    <row r="29631" ht="14.25" customHeight="1"/>
    <row r="29632" ht="14.25" customHeight="1"/>
    <row r="29633" ht="14.25" customHeight="1"/>
    <row r="29634" ht="14.25" customHeight="1"/>
    <row r="29635" ht="14.25" customHeight="1"/>
    <row r="29636" ht="14.25" customHeight="1"/>
    <row r="29637" ht="14.25" customHeight="1"/>
    <row r="29638" ht="14.25" customHeight="1"/>
    <row r="29639" ht="14.25" customHeight="1"/>
    <row r="29640" ht="14.25" customHeight="1"/>
    <row r="29641" ht="14.25" customHeight="1"/>
    <row r="29642" ht="14.25" customHeight="1"/>
    <row r="29643" ht="14.25" customHeight="1"/>
    <row r="29644" ht="14.25" customHeight="1"/>
    <row r="29645" ht="14.25" customHeight="1"/>
    <row r="29646" ht="14.25" customHeight="1"/>
    <row r="29647" ht="14.25" customHeight="1"/>
    <row r="29648" ht="14.25" customHeight="1"/>
    <row r="29649" ht="14.25" customHeight="1"/>
    <row r="29650" ht="14.25" customHeight="1"/>
    <row r="29651" ht="14.25" customHeight="1"/>
    <row r="29652" ht="14.25" customHeight="1"/>
    <row r="29653" ht="14.25" customHeight="1"/>
    <row r="29654" ht="14.25" customHeight="1"/>
    <row r="29655" ht="14.25" customHeight="1"/>
    <row r="29656" ht="14.25" customHeight="1"/>
    <row r="29657" ht="14.25" customHeight="1"/>
    <row r="29658" ht="14.25" customHeight="1"/>
    <row r="29659" ht="14.25" customHeight="1"/>
    <row r="29660" ht="14.25" customHeight="1"/>
    <row r="29661" ht="14.25" customHeight="1"/>
    <row r="29662" ht="14.25" customHeight="1"/>
    <row r="29663" ht="14.25" customHeight="1"/>
    <row r="29664" ht="14.25" customHeight="1"/>
    <row r="29665" ht="14.25" customHeight="1"/>
    <row r="29666" ht="14.25" customHeight="1"/>
    <row r="29667" ht="14.25" customHeight="1"/>
    <row r="29668" ht="14.25" customHeight="1"/>
    <row r="29669" ht="14.25" customHeight="1"/>
    <row r="29670" ht="14.25" customHeight="1"/>
    <row r="29671" ht="14.25" customHeight="1"/>
    <row r="29672" ht="14.25" customHeight="1"/>
    <row r="29673" ht="14.25" customHeight="1"/>
    <row r="29674" ht="14.25" customHeight="1"/>
    <row r="29675" ht="14.25" customHeight="1"/>
    <row r="29676" ht="14.25" customHeight="1"/>
    <row r="29677" ht="14.25" customHeight="1"/>
    <row r="29678" ht="14.25" customHeight="1"/>
    <row r="29679" ht="14.25" customHeight="1"/>
    <row r="29680" ht="14.25" customHeight="1"/>
    <row r="29681" ht="14.25" customHeight="1"/>
    <row r="29682" ht="14.25" customHeight="1"/>
    <row r="29683" ht="14.25" customHeight="1"/>
    <row r="29684" ht="14.25" customHeight="1"/>
    <row r="29685" ht="14.25" customHeight="1"/>
    <row r="29686" ht="14.25" customHeight="1"/>
    <row r="29687" ht="14.25" customHeight="1"/>
    <row r="29688" ht="14.25" customHeight="1"/>
    <row r="29689" ht="14.25" customHeight="1"/>
    <row r="29690" ht="14.25" customHeight="1"/>
    <row r="29691" ht="14.25" customHeight="1"/>
    <row r="29692" ht="14.25" customHeight="1"/>
    <row r="29693" ht="14.25" customHeight="1"/>
    <row r="29694" ht="14.25" customHeight="1"/>
    <row r="29695" ht="14.25" customHeight="1"/>
    <row r="29696" ht="14.25" customHeight="1"/>
    <row r="29697" ht="14.25" customHeight="1"/>
    <row r="29698" ht="14.25" customHeight="1"/>
    <row r="29699" ht="14.25" customHeight="1"/>
    <row r="29700" ht="14.25" customHeight="1"/>
    <row r="29701" ht="14.25" customHeight="1"/>
    <row r="29702" ht="14.25" customHeight="1"/>
    <row r="29703" ht="14.25" customHeight="1"/>
    <row r="29704" ht="14.25" customHeight="1"/>
    <row r="29705" ht="14.25" customHeight="1"/>
    <row r="29706" ht="14.25" customHeight="1"/>
    <row r="29707" ht="14.25" customHeight="1"/>
    <row r="29708" ht="14.25" customHeight="1"/>
    <row r="29709" ht="14.25" customHeight="1"/>
    <row r="29710" ht="14.25" customHeight="1"/>
    <row r="29711" ht="14.25" customHeight="1"/>
    <row r="29712" ht="14.25" customHeight="1"/>
    <row r="29713" ht="14.25" customHeight="1"/>
    <row r="29714" ht="14.25" customHeight="1"/>
    <row r="29715" ht="14.25" customHeight="1"/>
    <row r="29716" ht="14.25" customHeight="1"/>
    <row r="29717" ht="14.25" customHeight="1"/>
    <row r="29718" ht="14.25" customHeight="1"/>
    <row r="29719" ht="14.25" customHeight="1"/>
    <row r="29720" ht="14.25" customHeight="1"/>
    <row r="29721" ht="14.25" customHeight="1"/>
    <row r="29722" ht="14.25" customHeight="1"/>
    <row r="29723" ht="14.25" customHeight="1"/>
    <row r="29724" ht="14.25" customHeight="1"/>
    <row r="29725" ht="14.25" customHeight="1"/>
    <row r="29726" ht="14.25" customHeight="1"/>
    <row r="29727" ht="14.25" customHeight="1"/>
    <row r="29728" ht="14.25" customHeight="1"/>
    <row r="29729" ht="14.25" customHeight="1"/>
    <row r="29730" ht="14.25" customHeight="1"/>
    <row r="29731" ht="14.25" customHeight="1"/>
    <row r="29732" ht="14.25" customHeight="1"/>
    <row r="29733" ht="14.25" customHeight="1"/>
    <row r="29734" ht="14.25" customHeight="1"/>
    <row r="29735" ht="14.25" customHeight="1"/>
    <row r="29736" ht="14.25" customHeight="1"/>
    <row r="29737" ht="14.25" customHeight="1"/>
    <row r="29738" ht="14.25" customHeight="1"/>
    <row r="29739" ht="14.25" customHeight="1"/>
    <row r="29740" ht="14.25" customHeight="1"/>
    <row r="29741" ht="14.25" customHeight="1"/>
    <row r="29742" ht="14.25" customHeight="1"/>
    <row r="29743" ht="14.25" customHeight="1"/>
    <row r="29744" ht="14.25" customHeight="1"/>
    <row r="29745" ht="14.25" customHeight="1"/>
    <row r="29746" ht="14.25" customHeight="1"/>
    <row r="29747" ht="14.25" customHeight="1"/>
    <row r="29748" ht="14.25" customHeight="1"/>
    <row r="29749" ht="14.25" customHeight="1"/>
    <row r="29750" ht="14.25" customHeight="1"/>
    <row r="29751" ht="14.25" customHeight="1"/>
    <row r="29752" ht="14.25" customHeight="1"/>
    <row r="29753" ht="14.25" customHeight="1"/>
    <row r="29754" ht="14.25" customHeight="1"/>
    <row r="29755" ht="14.25" customHeight="1"/>
    <row r="29756" ht="14.25" customHeight="1"/>
    <row r="29757" ht="14.25" customHeight="1"/>
    <row r="29758" ht="14.25" customHeight="1"/>
    <row r="29759" ht="14.25" customHeight="1"/>
    <row r="29760" ht="14.25" customHeight="1"/>
    <row r="29761" ht="14.25" customHeight="1"/>
    <row r="29762" ht="14.25" customHeight="1"/>
    <row r="29763" ht="14.25" customHeight="1"/>
    <row r="29764" ht="14.25" customHeight="1"/>
    <row r="29765" ht="14.25" customHeight="1"/>
    <row r="29766" ht="14.25" customHeight="1"/>
    <row r="29767" ht="14.25" customHeight="1"/>
    <row r="29768" ht="14.25" customHeight="1"/>
    <row r="29769" ht="14.25" customHeight="1"/>
    <row r="29770" ht="14.25" customHeight="1"/>
    <row r="29771" ht="14.25" customHeight="1"/>
    <row r="29772" ht="14.25" customHeight="1"/>
    <row r="29773" ht="14.25" customHeight="1"/>
    <row r="29774" ht="14.25" customHeight="1"/>
    <row r="29775" ht="14.25" customHeight="1"/>
    <row r="29776" ht="14.25" customHeight="1"/>
    <row r="29777" ht="14.25" customHeight="1"/>
    <row r="29778" ht="14.25" customHeight="1"/>
    <row r="29779" ht="14.25" customHeight="1"/>
    <row r="29780" ht="14.25" customHeight="1"/>
    <row r="29781" ht="14.25" customHeight="1"/>
    <row r="29782" ht="14.25" customHeight="1"/>
    <row r="29783" ht="14.25" customHeight="1"/>
    <row r="29784" ht="14.25" customHeight="1"/>
    <row r="29785" ht="14.25" customHeight="1"/>
    <row r="29786" ht="14.25" customHeight="1"/>
    <row r="29787" ht="14.25" customHeight="1"/>
    <row r="29788" ht="14.25" customHeight="1"/>
    <row r="29789" ht="14.25" customHeight="1"/>
    <row r="29790" ht="14.25" customHeight="1"/>
    <row r="29791" ht="14.25" customHeight="1"/>
    <row r="29792" ht="14.25" customHeight="1"/>
    <row r="29793" ht="14.25" customHeight="1"/>
    <row r="29794" ht="14.25" customHeight="1"/>
    <row r="29795" ht="14.25" customHeight="1"/>
    <row r="29796" ht="14.25" customHeight="1"/>
    <row r="29797" ht="14.25" customHeight="1"/>
    <row r="29798" ht="14.25" customHeight="1"/>
    <row r="29799" ht="14.25" customHeight="1"/>
    <row r="29800" ht="14.25" customHeight="1"/>
    <row r="29801" ht="14.25" customHeight="1"/>
    <row r="29802" ht="14.25" customHeight="1"/>
    <row r="29803" ht="14.25" customHeight="1"/>
    <row r="29804" ht="14.25" customHeight="1"/>
    <row r="29805" ht="14.25" customHeight="1"/>
    <row r="29806" ht="14.25" customHeight="1"/>
    <row r="29807" ht="14.25" customHeight="1"/>
    <row r="29808" ht="14.25" customHeight="1"/>
    <row r="29809" ht="14.25" customHeight="1"/>
    <row r="29810" ht="14.25" customHeight="1"/>
    <row r="29811" ht="14.25" customHeight="1"/>
    <row r="29812" ht="14.25" customHeight="1"/>
    <row r="29813" ht="14.25" customHeight="1"/>
    <row r="29814" ht="14.25" customHeight="1"/>
    <row r="29815" ht="14.25" customHeight="1"/>
    <row r="29816" ht="14.25" customHeight="1"/>
    <row r="29817" ht="14.25" customHeight="1"/>
    <row r="29818" ht="14.25" customHeight="1"/>
    <row r="29819" ht="14.25" customHeight="1"/>
    <row r="29820" ht="14.25" customHeight="1"/>
    <row r="29821" ht="14.25" customHeight="1"/>
    <row r="29822" ht="14.25" customHeight="1"/>
    <row r="29823" ht="14.25" customHeight="1"/>
    <row r="29824" ht="14.25" customHeight="1"/>
    <row r="29825" ht="14.25" customHeight="1"/>
    <row r="29826" ht="14.25" customHeight="1"/>
    <row r="29827" ht="14.25" customHeight="1"/>
    <row r="29828" ht="14.25" customHeight="1"/>
    <row r="29829" ht="14.25" customHeight="1"/>
    <row r="29830" ht="14.25" customHeight="1"/>
    <row r="29831" ht="14.25" customHeight="1"/>
    <row r="29832" ht="14.25" customHeight="1"/>
    <row r="29833" ht="14.25" customHeight="1"/>
    <row r="29834" ht="14.25" customHeight="1"/>
    <row r="29835" ht="14.25" customHeight="1"/>
    <row r="29836" ht="14.25" customHeight="1"/>
    <row r="29837" ht="14.25" customHeight="1"/>
    <row r="29838" ht="14.25" customHeight="1"/>
    <row r="29839" ht="14.25" customHeight="1"/>
    <row r="29840" ht="14.25" customHeight="1"/>
    <row r="29841" ht="14.25" customHeight="1"/>
    <row r="29842" ht="14.25" customHeight="1"/>
    <row r="29843" ht="14.25" customHeight="1"/>
    <row r="29844" ht="14.25" customHeight="1"/>
    <row r="29845" ht="14.25" customHeight="1"/>
    <row r="29846" ht="14.25" customHeight="1"/>
    <row r="29847" ht="14.25" customHeight="1"/>
    <row r="29848" ht="14.25" customHeight="1"/>
    <row r="29849" ht="14.25" customHeight="1"/>
    <row r="29850" ht="14.25" customHeight="1"/>
    <row r="29851" ht="14.25" customHeight="1"/>
    <row r="29852" ht="14.25" customHeight="1"/>
    <row r="29853" ht="14.25" customHeight="1"/>
    <row r="29854" ht="14.25" customHeight="1"/>
    <row r="29855" ht="14.25" customHeight="1"/>
    <row r="29856" ht="14.25" customHeight="1"/>
    <row r="29857" ht="14.25" customHeight="1"/>
    <row r="29858" ht="14.25" customHeight="1"/>
    <row r="29859" ht="14.25" customHeight="1"/>
    <row r="29860" ht="14.25" customHeight="1"/>
    <row r="29861" ht="14.25" customHeight="1"/>
    <row r="29862" ht="14.25" customHeight="1"/>
    <row r="29863" ht="14.25" customHeight="1"/>
    <row r="29864" ht="14.25" customHeight="1"/>
    <row r="29865" ht="14.25" customHeight="1"/>
    <row r="29866" ht="14.25" customHeight="1"/>
    <row r="29867" ht="14.25" customHeight="1"/>
    <row r="29868" ht="14.25" customHeight="1"/>
    <row r="29869" ht="14.25" customHeight="1"/>
    <row r="29870" ht="14.25" customHeight="1"/>
    <row r="29871" ht="14.25" customHeight="1"/>
    <row r="29872" ht="14.25" customHeight="1"/>
    <row r="29873" ht="14.25" customHeight="1"/>
    <row r="29874" ht="14.25" customHeight="1"/>
    <row r="29875" ht="14.25" customHeight="1"/>
    <row r="29876" ht="14.25" customHeight="1"/>
    <row r="29877" ht="14.25" customHeight="1"/>
    <row r="29878" ht="14.25" customHeight="1"/>
    <row r="29879" ht="14.25" customHeight="1"/>
    <row r="29880" ht="14.25" customHeight="1"/>
    <row r="29881" ht="14.25" customHeight="1"/>
    <row r="29882" ht="14.25" customHeight="1"/>
    <row r="29883" ht="14.25" customHeight="1"/>
    <row r="29884" ht="14.25" customHeight="1"/>
    <row r="29885" ht="14.25" customHeight="1"/>
    <row r="29886" ht="14.25" customHeight="1"/>
    <row r="29887" ht="14.25" customHeight="1"/>
    <row r="29888" ht="14.25" customHeight="1"/>
    <row r="29889" ht="14.25" customHeight="1"/>
    <row r="29890" ht="14.25" customHeight="1"/>
    <row r="29891" ht="14.25" customHeight="1"/>
    <row r="29892" ht="14.25" customHeight="1"/>
    <row r="29893" ht="14.25" customHeight="1"/>
    <row r="29894" ht="14.25" customHeight="1"/>
    <row r="29895" ht="14.25" customHeight="1"/>
    <row r="29896" ht="14.25" customHeight="1"/>
    <row r="29897" ht="14.25" customHeight="1"/>
    <row r="29898" ht="14.25" customHeight="1"/>
    <row r="29899" ht="14.25" customHeight="1"/>
    <row r="29900" ht="14.25" customHeight="1"/>
    <row r="29901" ht="14.25" customHeight="1"/>
    <row r="29902" ht="14.25" customHeight="1"/>
    <row r="29903" ht="14.25" customHeight="1"/>
    <row r="29904" ht="14.25" customHeight="1"/>
    <row r="29905" ht="14.25" customHeight="1"/>
    <row r="29906" ht="14.25" customHeight="1"/>
    <row r="29907" ht="14.25" customHeight="1"/>
    <row r="29908" ht="14.25" customHeight="1"/>
    <row r="29909" ht="14.25" customHeight="1"/>
    <row r="29910" ht="14.25" customHeight="1"/>
    <row r="29911" ht="14.25" customHeight="1"/>
    <row r="29912" ht="14.25" customHeight="1"/>
    <row r="29913" ht="14.25" customHeight="1"/>
    <row r="29914" ht="14.25" customHeight="1"/>
    <row r="29915" ht="14.25" customHeight="1"/>
    <row r="29916" ht="14.25" customHeight="1"/>
    <row r="29917" ht="14.25" customHeight="1"/>
    <row r="29918" ht="14.25" customHeight="1"/>
    <row r="29919" ht="14.25" customHeight="1"/>
    <row r="29920" ht="14.25" customHeight="1"/>
    <row r="29921" ht="14.25" customHeight="1"/>
    <row r="29922" ht="14.25" customHeight="1"/>
    <row r="29923" ht="14.25" customHeight="1"/>
    <row r="29924" ht="14.25" customHeight="1"/>
    <row r="29925" ht="14.25" customHeight="1"/>
    <row r="29926" ht="14.25" customHeight="1"/>
    <row r="29927" ht="14.25" customHeight="1"/>
    <row r="29928" ht="14.25" customHeight="1"/>
    <row r="29929" ht="14.25" customHeight="1"/>
    <row r="29930" ht="14.25" customHeight="1"/>
    <row r="29931" ht="14.25" customHeight="1"/>
    <row r="29932" ht="14.25" customHeight="1"/>
    <row r="29933" ht="14.25" customHeight="1"/>
    <row r="29934" ht="14.25" customHeight="1"/>
    <row r="29935" ht="14.25" customHeight="1"/>
    <row r="29936" ht="14.25" customHeight="1"/>
    <row r="29937" ht="14.25" customHeight="1"/>
    <row r="29938" ht="14.25" customHeight="1"/>
    <row r="29939" ht="14.25" customHeight="1"/>
    <row r="29940" ht="14.25" customHeight="1"/>
    <row r="29941" ht="14.25" customHeight="1"/>
    <row r="29942" ht="14.25" customHeight="1"/>
    <row r="29943" ht="14.25" customHeight="1"/>
    <row r="29944" ht="14.25" customHeight="1"/>
    <row r="29945" ht="14.25" customHeight="1"/>
    <row r="29946" ht="14.25" customHeight="1"/>
    <row r="29947" ht="14.25" customHeight="1"/>
    <row r="29948" ht="14.25" customHeight="1"/>
    <row r="29949" ht="14.25" customHeight="1"/>
    <row r="29950" ht="14.25" customHeight="1"/>
    <row r="29951" ht="14.25" customHeight="1"/>
    <row r="29952" ht="14.25" customHeight="1"/>
    <row r="29953" ht="14.25" customHeight="1"/>
    <row r="29954" ht="14.25" customHeight="1"/>
    <row r="29955" ht="14.25" customHeight="1"/>
    <row r="29956" ht="14.25" customHeight="1"/>
    <row r="29957" ht="14.25" customHeight="1"/>
    <row r="29958" ht="14.25" customHeight="1"/>
    <row r="29959" ht="14.25" customHeight="1"/>
    <row r="29960" ht="14.25" customHeight="1"/>
    <row r="29961" ht="14.25" customHeight="1"/>
    <row r="29962" ht="14.25" customHeight="1"/>
    <row r="29963" ht="14.25" customHeight="1"/>
    <row r="29964" ht="14.25" customHeight="1"/>
    <row r="29965" ht="14.25" customHeight="1"/>
    <row r="29966" ht="14.25" customHeight="1"/>
    <row r="29967" ht="14.25" customHeight="1"/>
    <row r="29968" ht="14.25" customHeight="1"/>
    <row r="29969" ht="14.25" customHeight="1"/>
    <row r="29970" ht="14.25" customHeight="1"/>
    <row r="29971" ht="14.25" customHeight="1"/>
    <row r="29972" ht="14.25" customHeight="1"/>
    <row r="29973" ht="14.25" customHeight="1"/>
    <row r="29974" ht="14.25" customHeight="1"/>
    <row r="29975" ht="14.25" customHeight="1"/>
    <row r="29976" ht="14.25" customHeight="1"/>
    <row r="29977" ht="14.25" customHeight="1"/>
    <row r="29978" ht="14.25" customHeight="1"/>
    <row r="29979" ht="14.25" customHeight="1"/>
    <row r="29980" ht="14.25" customHeight="1"/>
    <row r="29981" ht="14.25" customHeight="1"/>
    <row r="29982" ht="14.25" customHeight="1"/>
    <row r="29983" ht="14.25" customHeight="1"/>
    <row r="29984" ht="14.25" customHeight="1"/>
    <row r="29985" ht="14.25" customHeight="1"/>
    <row r="29986" ht="14.25" customHeight="1"/>
    <row r="29987" ht="14.25" customHeight="1"/>
    <row r="29988" ht="14.25" customHeight="1"/>
    <row r="29989" ht="14.25" customHeight="1"/>
    <row r="29990" ht="14.25" customHeight="1"/>
    <row r="29991" ht="14.25" customHeight="1"/>
    <row r="29992" ht="14.25" customHeight="1"/>
    <row r="29993" ht="14.25" customHeight="1"/>
    <row r="29994" ht="14.25" customHeight="1"/>
    <row r="29995" ht="14.25" customHeight="1"/>
    <row r="29996" ht="14.25" customHeight="1"/>
    <row r="29997" ht="14.25" customHeight="1"/>
    <row r="29998" ht="14.25" customHeight="1"/>
    <row r="29999" ht="14.25" customHeight="1"/>
    <row r="30000" ht="14.25" customHeight="1"/>
    <row r="30001" ht="14.25" customHeight="1"/>
    <row r="30002" ht="14.25" customHeight="1"/>
    <row r="30003" ht="14.25" customHeight="1"/>
    <row r="30004" ht="14.25" customHeight="1"/>
    <row r="30005" ht="14.25" customHeight="1"/>
    <row r="30006" ht="14.25" customHeight="1"/>
    <row r="30007" ht="14.25" customHeight="1"/>
    <row r="30008" ht="14.25" customHeight="1"/>
    <row r="30009" ht="14.25" customHeight="1"/>
    <row r="30010" ht="14.25" customHeight="1"/>
    <row r="30011" ht="14.25" customHeight="1"/>
    <row r="30012" ht="14.25" customHeight="1"/>
    <row r="30013" ht="14.25" customHeight="1"/>
    <row r="30014" ht="14.25" customHeight="1"/>
    <row r="30015" ht="14.25" customHeight="1"/>
    <row r="30016" ht="14.25" customHeight="1"/>
    <row r="30017" ht="14.25" customHeight="1"/>
    <row r="30018" ht="14.25" customHeight="1"/>
    <row r="30019" ht="14.25" customHeight="1"/>
    <row r="30020" ht="14.25" customHeight="1"/>
    <row r="30021" ht="14.25" customHeight="1"/>
    <row r="30022" ht="14.25" customHeight="1"/>
    <row r="30023" ht="14.25" customHeight="1"/>
    <row r="30024" ht="14.25" customHeight="1"/>
    <row r="30025" ht="14.25" customHeight="1"/>
    <row r="30026" ht="14.25" customHeight="1"/>
    <row r="30027" ht="14.25" customHeight="1"/>
    <row r="30028" ht="14.25" customHeight="1"/>
    <row r="30029" ht="14.25" customHeight="1"/>
    <row r="30030" ht="14.25" customHeight="1"/>
    <row r="30031" ht="14.25" customHeight="1"/>
    <row r="30032" ht="14.25" customHeight="1"/>
    <row r="30033" ht="14.25" customHeight="1"/>
    <row r="30034" ht="14.25" customHeight="1"/>
    <row r="30035" ht="14.25" customHeight="1"/>
    <row r="30036" ht="14.25" customHeight="1"/>
    <row r="30037" ht="14.25" customHeight="1"/>
    <row r="30038" ht="14.25" customHeight="1"/>
    <row r="30039" ht="14.25" customHeight="1"/>
    <row r="30040" ht="14.25" customHeight="1"/>
    <row r="30041" ht="14.25" customHeight="1"/>
    <row r="30042" ht="14.25" customHeight="1"/>
    <row r="30043" ht="14.25" customHeight="1"/>
    <row r="30044" ht="14.25" customHeight="1"/>
    <row r="30045" ht="14.25" customHeight="1"/>
    <row r="30046" ht="14.25" customHeight="1"/>
    <row r="30047" ht="14.25" customHeight="1"/>
    <row r="30048" ht="14.25" customHeight="1"/>
    <row r="30049" ht="14.25" customHeight="1"/>
    <row r="30050" ht="14.25" customHeight="1"/>
    <row r="30051" ht="14.25" customHeight="1"/>
    <row r="30052" ht="14.25" customHeight="1"/>
    <row r="30053" ht="14.25" customHeight="1"/>
    <row r="30054" ht="14.25" customHeight="1"/>
    <row r="30055" ht="14.25" customHeight="1"/>
    <row r="30056" ht="14.25" customHeight="1"/>
    <row r="30057" ht="14.25" customHeight="1"/>
    <row r="30058" ht="14.25" customHeight="1"/>
    <row r="30059" ht="14.25" customHeight="1"/>
    <row r="30060" ht="14.25" customHeight="1"/>
    <row r="30061" ht="14.25" customHeight="1"/>
    <row r="30062" ht="14.25" customHeight="1"/>
    <row r="30063" ht="14.25" customHeight="1"/>
    <row r="30064" ht="14.25" customHeight="1"/>
    <row r="30065" ht="14.25" customHeight="1"/>
    <row r="30066" ht="14.25" customHeight="1"/>
    <row r="30067" ht="14.25" customHeight="1"/>
    <row r="30068" ht="14.25" customHeight="1"/>
    <row r="30069" ht="14.25" customHeight="1"/>
    <row r="30070" ht="14.25" customHeight="1"/>
    <row r="30071" ht="14.25" customHeight="1"/>
    <row r="30072" ht="14.25" customHeight="1"/>
    <row r="30073" ht="14.25" customHeight="1"/>
    <row r="30074" ht="14.25" customHeight="1"/>
    <row r="30075" ht="14.25" customHeight="1"/>
    <row r="30076" ht="14.25" customHeight="1"/>
    <row r="30077" ht="14.25" customHeight="1"/>
    <row r="30078" ht="14.25" customHeight="1"/>
    <row r="30079" ht="14.25" customHeight="1"/>
    <row r="30080" ht="14.25" customHeight="1"/>
    <row r="30081" ht="14.25" customHeight="1"/>
    <row r="30082" ht="14.25" customHeight="1"/>
    <row r="30083" ht="14.25" customHeight="1"/>
    <row r="30084" ht="14.25" customHeight="1"/>
    <row r="30085" ht="14.25" customHeight="1"/>
    <row r="30086" ht="14.25" customHeight="1"/>
    <row r="30087" ht="14.25" customHeight="1"/>
    <row r="30088" ht="14.25" customHeight="1"/>
    <row r="30089" ht="14.25" customHeight="1"/>
    <row r="30090" ht="14.25" customHeight="1"/>
    <row r="30091" ht="14.25" customHeight="1"/>
    <row r="30092" ht="14.25" customHeight="1"/>
    <row r="30093" ht="14.25" customHeight="1"/>
    <row r="30094" ht="14.25" customHeight="1"/>
    <row r="30095" ht="14.25" customHeight="1"/>
    <row r="30096" ht="14.25" customHeight="1"/>
    <row r="30097" ht="14.25" customHeight="1"/>
    <row r="30098" ht="14.25" customHeight="1"/>
    <row r="30099" ht="14.25" customHeight="1"/>
    <row r="30100" ht="14.25" customHeight="1"/>
    <row r="30101" ht="14.25" customHeight="1"/>
    <row r="30102" ht="14.25" customHeight="1"/>
    <row r="30103" ht="14.25" customHeight="1"/>
    <row r="30104" ht="14.25" customHeight="1"/>
    <row r="30105" ht="14.25" customHeight="1"/>
    <row r="30106" ht="14.25" customHeight="1"/>
    <row r="30107" ht="14.25" customHeight="1"/>
    <row r="30108" ht="14.25" customHeight="1"/>
    <row r="30109" ht="14.25" customHeight="1"/>
    <row r="30110" ht="14.25" customHeight="1"/>
    <row r="30111" ht="14.25" customHeight="1"/>
    <row r="30112" ht="14.25" customHeight="1"/>
    <row r="30113" ht="14.25" customHeight="1"/>
    <row r="30114" ht="14.25" customHeight="1"/>
    <row r="30115" ht="14.25" customHeight="1"/>
    <row r="30116" ht="14.25" customHeight="1"/>
    <row r="30117" ht="14.25" customHeight="1"/>
    <row r="30118" ht="14.25" customHeight="1"/>
    <row r="30119" ht="14.25" customHeight="1"/>
    <row r="30120" ht="14.25" customHeight="1"/>
    <row r="30121" ht="14.25" customHeight="1"/>
    <row r="30122" ht="14.25" customHeight="1"/>
    <row r="30123" ht="14.25" customHeight="1"/>
    <row r="30124" ht="14.25" customHeight="1"/>
    <row r="30125" ht="14.25" customHeight="1"/>
    <row r="30126" ht="14.25" customHeight="1"/>
    <row r="30127" ht="14.25" customHeight="1"/>
    <row r="30128" ht="14.25" customHeight="1"/>
    <row r="30129" ht="14.25" customHeight="1"/>
    <row r="30130" ht="14.25" customHeight="1"/>
    <row r="30131" ht="14.25" customHeight="1"/>
    <row r="30132" ht="14.25" customHeight="1"/>
    <row r="30133" ht="14.25" customHeight="1"/>
    <row r="30134" ht="14.25" customHeight="1"/>
    <row r="30135" ht="14.25" customHeight="1"/>
    <row r="30136" ht="14.25" customHeight="1"/>
    <row r="30137" ht="14.25" customHeight="1"/>
    <row r="30138" ht="14.25" customHeight="1"/>
    <row r="30139" ht="14.25" customHeight="1"/>
    <row r="30140" ht="14.25" customHeight="1"/>
    <row r="30141" ht="14.25" customHeight="1"/>
    <row r="30142" ht="14.25" customHeight="1"/>
    <row r="30143" ht="14.25" customHeight="1"/>
    <row r="30144" ht="14.25" customHeight="1"/>
    <row r="30145" ht="14.25" customHeight="1"/>
    <row r="30146" ht="14.25" customHeight="1"/>
    <row r="30147" ht="14.25" customHeight="1"/>
    <row r="30148" ht="14.25" customHeight="1"/>
    <row r="30149" ht="14.25" customHeight="1"/>
    <row r="30150" ht="14.25" customHeight="1"/>
    <row r="30151" ht="14.25" customHeight="1"/>
    <row r="30152" ht="14.25" customHeight="1"/>
    <row r="30153" ht="14.25" customHeight="1"/>
    <row r="30154" ht="14.25" customHeight="1"/>
    <row r="30155" ht="14.25" customHeight="1"/>
    <row r="30156" ht="14.25" customHeight="1"/>
    <row r="30157" ht="14.25" customHeight="1"/>
    <row r="30158" ht="14.25" customHeight="1"/>
    <row r="30159" ht="14.25" customHeight="1"/>
    <row r="30160" ht="14.25" customHeight="1"/>
    <row r="30161" ht="14.25" customHeight="1"/>
    <row r="30162" ht="14.25" customHeight="1"/>
    <row r="30163" ht="14.25" customHeight="1"/>
    <row r="30164" ht="14.25" customHeight="1"/>
    <row r="30165" ht="14.25" customHeight="1"/>
    <row r="30166" ht="14.25" customHeight="1"/>
    <row r="30167" ht="14.25" customHeight="1"/>
    <row r="30168" ht="14.25" customHeight="1"/>
    <row r="30169" ht="14.25" customHeight="1"/>
    <row r="30170" ht="14.25" customHeight="1"/>
    <row r="30171" ht="14.25" customHeight="1"/>
    <row r="30172" ht="14.25" customHeight="1"/>
    <row r="30173" ht="14.25" customHeight="1"/>
    <row r="30174" ht="14.25" customHeight="1"/>
    <row r="30175" ht="14.25" customHeight="1"/>
    <row r="30176" ht="14.25" customHeight="1"/>
    <row r="30177" ht="14.25" customHeight="1"/>
    <row r="30178" ht="14.25" customHeight="1"/>
    <row r="30179" ht="14.25" customHeight="1"/>
    <row r="30180" ht="14.25" customHeight="1"/>
    <row r="30181" ht="14.25" customHeight="1"/>
    <row r="30182" ht="14.25" customHeight="1"/>
    <row r="30183" ht="14.25" customHeight="1"/>
    <row r="30184" ht="14.25" customHeight="1"/>
    <row r="30185" ht="14.25" customHeight="1"/>
    <row r="30186" ht="14.25" customHeight="1"/>
    <row r="30187" ht="14.25" customHeight="1"/>
    <row r="30188" ht="14.25" customHeight="1"/>
    <row r="30189" ht="14.25" customHeight="1"/>
    <row r="30190" ht="14.25" customHeight="1"/>
    <row r="30191" ht="14.25" customHeight="1"/>
    <row r="30192" ht="14.25" customHeight="1"/>
    <row r="30193" ht="14.25" customHeight="1"/>
    <row r="30194" ht="14.25" customHeight="1"/>
    <row r="30195" ht="14.25" customHeight="1"/>
    <row r="30196" ht="14.25" customHeight="1"/>
    <row r="30197" ht="14.25" customHeight="1"/>
    <row r="30198" ht="14.25" customHeight="1"/>
    <row r="30199" ht="14.25" customHeight="1"/>
    <row r="30200" ht="14.25" customHeight="1"/>
    <row r="30201" ht="14.25" customHeight="1"/>
    <row r="30202" ht="14.25" customHeight="1"/>
    <row r="30203" ht="14.25" customHeight="1"/>
    <row r="30204" ht="14.25" customHeight="1"/>
    <row r="30205" ht="14.25" customHeight="1"/>
    <row r="30206" ht="14.25" customHeight="1"/>
    <row r="30207" ht="14.25" customHeight="1"/>
    <row r="30208" ht="14.25" customHeight="1"/>
    <row r="30209" ht="14.25" customHeight="1"/>
    <row r="30210" ht="14.25" customHeight="1"/>
    <row r="30211" ht="14.25" customHeight="1"/>
    <row r="30212" ht="14.25" customHeight="1"/>
    <row r="30213" ht="14.25" customHeight="1"/>
    <row r="30214" ht="14.25" customHeight="1"/>
    <row r="30215" ht="14.25" customHeight="1"/>
    <row r="30216" ht="14.25" customHeight="1"/>
    <row r="30217" ht="14.25" customHeight="1"/>
    <row r="30218" ht="14.25" customHeight="1"/>
    <row r="30219" ht="14.25" customHeight="1"/>
    <row r="30220" ht="14.25" customHeight="1"/>
    <row r="30221" ht="14.25" customHeight="1"/>
    <row r="30222" ht="14.25" customHeight="1"/>
    <row r="30223" ht="14.25" customHeight="1"/>
    <row r="30224" ht="14.25" customHeight="1"/>
    <row r="30225" ht="14.25" customHeight="1"/>
    <row r="30226" ht="14.25" customHeight="1"/>
    <row r="30227" ht="14.25" customHeight="1"/>
    <row r="30228" ht="14.25" customHeight="1"/>
    <row r="30229" ht="14.25" customHeight="1"/>
    <row r="30230" ht="14.25" customHeight="1"/>
    <row r="30231" ht="14.25" customHeight="1"/>
    <row r="30232" ht="14.25" customHeight="1"/>
    <row r="30233" ht="14.25" customHeight="1"/>
    <row r="30234" ht="14.25" customHeight="1"/>
    <row r="30235" ht="14.25" customHeight="1"/>
    <row r="30236" ht="14.25" customHeight="1"/>
    <row r="30237" ht="14.25" customHeight="1"/>
    <row r="30238" ht="14.25" customHeight="1"/>
    <row r="30239" ht="14.25" customHeight="1"/>
    <row r="30240" ht="14.25" customHeight="1"/>
    <row r="30241" ht="14.25" customHeight="1"/>
    <row r="30242" ht="14.25" customHeight="1"/>
    <row r="30243" ht="14.25" customHeight="1"/>
    <row r="30244" ht="14.25" customHeight="1"/>
    <row r="30245" ht="14.25" customHeight="1"/>
    <row r="30246" ht="14.25" customHeight="1"/>
    <row r="30247" ht="14.25" customHeight="1"/>
    <row r="30248" ht="14.25" customHeight="1"/>
    <row r="30249" ht="14.25" customHeight="1"/>
    <row r="30250" ht="14.25" customHeight="1"/>
    <row r="30251" ht="14.25" customHeight="1"/>
    <row r="30252" ht="14.25" customHeight="1"/>
    <row r="30253" ht="14.25" customHeight="1"/>
    <row r="30254" ht="14.25" customHeight="1"/>
    <row r="30255" ht="14.25" customHeight="1"/>
    <row r="30256" ht="14.25" customHeight="1"/>
    <row r="30257" ht="14.25" customHeight="1"/>
    <row r="30258" ht="14.25" customHeight="1"/>
    <row r="30259" ht="14.25" customHeight="1"/>
    <row r="30260" ht="14.25" customHeight="1"/>
    <row r="30261" ht="14.25" customHeight="1"/>
    <row r="30262" ht="14.25" customHeight="1"/>
    <row r="30263" ht="14.25" customHeight="1"/>
    <row r="30264" ht="14.25" customHeight="1"/>
    <row r="30265" ht="14.25" customHeight="1"/>
    <row r="30266" ht="14.25" customHeight="1"/>
    <row r="30267" ht="14.25" customHeight="1"/>
    <row r="30268" ht="14.25" customHeight="1"/>
    <row r="30269" ht="14.25" customHeight="1"/>
    <row r="30270" ht="14.25" customHeight="1"/>
    <row r="30271" ht="14.25" customHeight="1"/>
    <row r="30272" ht="14.25" customHeight="1"/>
    <row r="30273" ht="14.25" customHeight="1"/>
    <row r="30274" ht="14.25" customHeight="1"/>
    <row r="30275" ht="14.25" customHeight="1"/>
    <row r="30276" ht="14.25" customHeight="1"/>
    <row r="30277" ht="14.25" customHeight="1"/>
    <row r="30278" ht="14.25" customHeight="1"/>
    <row r="30279" ht="14.25" customHeight="1"/>
    <row r="30280" ht="14.25" customHeight="1"/>
    <row r="30281" ht="14.25" customHeight="1"/>
    <row r="30282" ht="14.25" customHeight="1"/>
    <row r="30283" ht="14.25" customHeight="1"/>
    <row r="30284" ht="14.25" customHeight="1"/>
    <row r="30285" ht="14.25" customHeight="1"/>
    <row r="30286" ht="14.25" customHeight="1"/>
    <row r="30287" ht="14.25" customHeight="1"/>
    <row r="30288" ht="14.25" customHeight="1"/>
    <row r="30289" ht="14.25" customHeight="1"/>
    <row r="30290" ht="14.25" customHeight="1"/>
    <row r="30291" ht="14.25" customHeight="1"/>
    <row r="30292" ht="14.25" customHeight="1"/>
    <row r="30293" ht="14.25" customHeight="1"/>
    <row r="30294" ht="14.25" customHeight="1"/>
    <row r="30295" ht="14.25" customHeight="1"/>
    <row r="30296" ht="14.25" customHeight="1"/>
    <row r="30297" ht="14.25" customHeight="1"/>
    <row r="30298" ht="14.25" customHeight="1"/>
    <row r="30299" ht="14.25" customHeight="1"/>
    <row r="30300" ht="14.25" customHeight="1"/>
    <row r="30301" ht="14.25" customHeight="1"/>
    <row r="30302" ht="14.25" customHeight="1"/>
    <row r="30303" ht="14.25" customHeight="1"/>
    <row r="30304" ht="14.25" customHeight="1"/>
    <row r="30305" ht="14.25" customHeight="1"/>
    <row r="30306" ht="14.25" customHeight="1"/>
    <row r="30307" ht="14.25" customHeight="1"/>
    <row r="30308" ht="14.25" customHeight="1"/>
    <row r="30309" ht="14.25" customHeight="1"/>
    <row r="30310" ht="14.25" customHeight="1"/>
    <row r="30311" ht="14.25" customHeight="1"/>
    <row r="30312" ht="14.25" customHeight="1"/>
    <row r="30313" ht="14.25" customHeight="1"/>
    <row r="30314" ht="14.25" customHeight="1"/>
    <row r="30315" ht="14.25" customHeight="1"/>
    <row r="30316" ht="14.25" customHeight="1"/>
    <row r="30317" ht="14.25" customHeight="1"/>
    <row r="30318" ht="14.25" customHeight="1"/>
    <row r="30319" ht="14.25" customHeight="1"/>
    <row r="30320" ht="14.25" customHeight="1"/>
    <row r="30321" ht="14.25" customHeight="1"/>
    <row r="30322" ht="14.25" customHeight="1"/>
    <row r="30323" ht="14.25" customHeight="1"/>
    <row r="30324" ht="14.25" customHeight="1"/>
    <row r="30325" ht="14.25" customHeight="1"/>
    <row r="30326" ht="14.25" customHeight="1"/>
    <row r="30327" ht="14.25" customHeight="1"/>
    <row r="30328" ht="14.25" customHeight="1"/>
    <row r="30329" ht="14.25" customHeight="1"/>
    <row r="30330" ht="14.25" customHeight="1"/>
    <row r="30331" ht="14.25" customHeight="1"/>
    <row r="30332" ht="14.25" customHeight="1"/>
    <row r="30333" ht="14.25" customHeight="1"/>
    <row r="30334" ht="14.25" customHeight="1"/>
    <row r="30335" ht="14.25" customHeight="1"/>
    <row r="30336" ht="14.25" customHeight="1"/>
    <row r="30337" ht="14.25" customHeight="1"/>
    <row r="30338" ht="14.25" customHeight="1"/>
    <row r="30339" ht="14.25" customHeight="1"/>
    <row r="30340" ht="14.25" customHeight="1"/>
    <row r="30341" ht="14.25" customHeight="1"/>
    <row r="30342" ht="14.25" customHeight="1"/>
    <row r="30343" ht="14.25" customHeight="1"/>
    <row r="30344" ht="14.25" customHeight="1"/>
    <row r="30345" ht="14.25" customHeight="1"/>
    <row r="30346" ht="14.25" customHeight="1"/>
    <row r="30347" ht="14.25" customHeight="1"/>
    <row r="30348" ht="14.25" customHeight="1"/>
    <row r="30349" ht="14.25" customHeight="1"/>
    <row r="30350" ht="14.25" customHeight="1"/>
    <row r="30351" ht="14.25" customHeight="1"/>
    <row r="30352" ht="14.25" customHeight="1"/>
    <row r="30353" ht="14.25" customHeight="1"/>
    <row r="30354" ht="14.25" customHeight="1"/>
    <row r="30355" ht="14.25" customHeight="1"/>
    <row r="30356" ht="14.25" customHeight="1"/>
    <row r="30357" ht="14.25" customHeight="1"/>
    <row r="30358" ht="14.25" customHeight="1"/>
    <row r="30359" ht="14.25" customHeight="1"/>
    <row r="30360" ht="14.25" customHeight="1"/>
    <row r="30361" ht="14.25" customHeight="1"/>
    <row r="30362" ht="14.25" customHeight="1"/>
    <row r="30363" ht="14.25" customHeight="1"/>
    <row r="30364" ht="14.25" customHeight="1"/>
    <row r="30365" ht="14.25" customHeight="1"/>
    <row r="30366" ht="14.25" customHeight="1"/>
    <row r="30367" ht="14.25" customHeight="1"/>
    <row r="30368" ht="14.25" customHeight="1"/>
    <row r="30369" ht="14.25" customHeight="1"/>
    <row r="30370" ht="14.25" customHeight="1"/>
    <row r="30371" ht="14.25" customHeight="1"/>
    <row r="30372" ht="14.25" customHeight="1"/>
    <row r="30373" ht="14.25" customHeight="1"/>
    <row r="30374" ht="14.25" customHeight="1"/>
    <row r="30375" ht="14.25" customHeight="1"/>
    <row r="30376" ht="14.25" customHeight="1"/>
    <row r="30377" ht="14.25" customHeight="1"/>
    <row r="30378" ht="14.25" customHeight="1"/>
    <row r="30379" ht="14.25" customHeight="1"/>
    <row r="30380" ht="14.25" customHeight="1"/>
    <row r="30381" ht="14.25" customHeight="1"/>
    <row r="30382" ht="14.25" customHeight="1"/>
    <row r="30383" ht="14.25" customHeight="1"/>
    <row r="30384" ht="14.25" customHeight="1"/>
    <row r="30385" ht="14.25" customHeight="1"/>
    <row r="30386" ht="14.25" customHeight="1"/>
    <row r="30387" ht="14.25" customHeight="1"/>
    <row r="30388" ht="14.25" customHeight="1"/>
    <row r="30389" ht="14.25" customHeight="1"/>
    <row r="30390" ht="14.25" customHeight="1"/>
    <row r="30391" ht="14.25" customHeight="1"/>
    <row r="30392" ht="14.25" customHeight="1"/>
    <row r="30393" ht="14.25" customHeight="1"/>
    <row r="30394" ht="14.25" customHeight="1"/>
    <row r="30395" ht="14.25" customHeight="1"/>
    <row r="30396" ht="14.25" customHeight="1"/>
    <row r="30397" ht="14.25" customHeight="1"/>
    <row r="30398" ht="14.25" customHeight="1"/>
    <row r="30399" ht="14.25" customHeight="1"/>
    <row r="30400" ht="14.25" customHeight="1"/>
    <row r="30401" ht="14.25" customHeight="1"/>
    <row r="30402" ht="14.25" customHeight="1"/>
    <row r="30403" ht="14.25" customHeight="1"/>
    <row r="30404" ht="14.25" customHeight="1"/>
    <row r="30405" ht="14.25" customHeight="1"/>
    <row r="30406" ht="14.25" customHeight="1"/>
    <row r="30407" ht="14.25" customHeight="1"/>
    <row r="30408" ht="14.25" customHeight="1"/>
    <row r="30409" ht="14.25" customHeight="1"/>
    <row r="30410" ht="14.25" customHeight="1"/>
    <row r="30411" ht="14.25" customHeight="1"/>
    <row r="30412" ht="14.25" customHeight="1"/>
    <row r="30413" ht="14.25" customHeight="1"/>
    <row r="30414" ht="14.25" customHeight="1"/>
    <row r="30415" ht="14.25" customHeight="1"/>
    <row r="30416" ht="14.25" customHeight="1"/>
    <row r="30417" ht="14.25" customHeight="1"/>
    <row r="30418" ht="14.25" customHeight="1"/>
    <row r="30419" ht="14.25" customHeight="1"/>
    <row r="30420" ht="14.25" customHeight="1"/>
    <row r="30421" ht="14.25" customHeight="1"/>
    <row r="30422" ht="14.25" customHeight="1"/>
    <row r="30423" ht="14.25" customHeight="1"/>
    <row r="30424" ht="14.25" customHeight="1"/>
    <row r="30425" ht="14.25" customHeight="1"/>
    <row r="30426" ht="14.25" customHeight="1"/>
    <row r="30427" ht="14.25" customHeight="1"/>
    <row r="30428" ht="14.25" customHeight="1"/>
    <row r="30429" ht="14.25" customHeight="1"/>
    <row r="30430" ht="14.25" customHeight="1"/>
    <row r="30431" ht="14.25" customHeight="1"/>
    <row r="30432" ht="14.25" customHeight="1"/>
    <row r="30433" ht="14.25" customHeight="1"/>
    <row r="30434" ht="14.25" customHeight="1"/>
    <row r="30435" ht="14.25" customHeight="1"/>
    <row r="30436" ht="14.25" customHeight="1"/>
    <row r="30437" ht="14.25" customHeight="1"/>
    <row r="30438" ht="14.25" customHeight="1"/>
    <row r="30439" ht="14.25" customHeight="1"/>
    <row r="30440" ht="14.25" customHeight="1"/>
    <row r="30441" ht="14.25" customHeight="1"/>
    <row r="30442" ht="14.25" customHeight="1"/>
    <row r="30443" ht="14.25" customHeight="1"/>
    <row r="30444" ht="14.25" customHeight="1"/>
    <row r="30445" ht="14.25" customHeight="1"/>
    <row r="30446" ht="14.25" customHeight="1"/>
    <row r="30447" ht="14.25" customHeight="1"/>
    <row r="30448" ht="14.25" customHeight="1"/>
    <row r="30449" ht="14.25" customHeight="1"/>
    <row r="30450" ht="14.25" customHeight="1"/>
    <row r="30451" ht="14.25" customHeight="1"/>
    <row r="30452" ht="14.25" customHeight="1"/>
    <row r="30453" ht="14.25" customHeight="1"/>
    <row r="30454" ht="14.25" customHeight="1"/>
    <row r="30455" ht="14.25" customHeight="1"/>
    <row r="30456" ht="14.25" customHeight="1"/>
    <row r="30457" ht="14.25" customHeight="1"/>
    <row r="30458" ht="14.25" customHeight="1"/>
    <row r="30459" ht="14.25" customHeight="1"/>
    <row r="30460" ht="14.25" customHeight="1"/>
    <row r="30461" ht="14.25" customHeight="1"/>
    <row r="30462" ht="14.25" customHeight="1"/>
    <row r="30463" ht="14.25" customHeight="1"/>
    <row r="30464" ht="14.25" customHeight="1"/>
    <row r="30465" ht="14.25" customHeight="1"/>
    <row r="30466" ht="14.25" customHeight="1"/>
    <row r="30467" ht="14.25" customHeight="1"/>
    <row r="30468" ht="14.25" customHeight="1"/>
    <row r="30469" ht="14.25" customHeight="1"/>
    <row r="30470" ht="14.25" customHeight="1"/>
    <row r="30471" ht="14.25" customHeight="1"/>
    <row r="30472" ht="14.25" customHeight="1"/>
    <row r="30473" ht="14.25" customHeight="1"/>
    <row r="30474" ht="14.25" customHeight="1"/>
    <row r="30475" ht="14.25" customHeight="1"/>
    <row r="30476" ht="14.25" customHeight="1"/>
    <row r="30477" ht="14.25" customHeight="1"/>
    <row r="30478" ht="14.25" customHeight="1"/>
    <row r="30479" ht="14.25" customHeight="1"/>
    <row r="30480" ht="14.25" customHeight="1"/>
    <row r="30481" ht="14.25" customHeight="1"/>
    <row r="30482" ht="14.25" customHeight="1"/>
    <row r="30483" ht="14.25" customHeight="1"/>
    <row r="30484" ht="14.25" customHeight="1"/>
    <row r="30485" ht="14.25" customHeight="1"/>
    <row r="30486" ht="14.25" customHeight="1"/>
    <row r="30487" ht="14.25" customHeight="1"/>
    <row r="30488" ht="14.25" customHeight="1"/>
    <row r="30489" ht="14.25" customHeight="1"/>
    <row r="30490" ht="14.25" customHeight="1"/>
    <row r="30491" ht="14.25" customHeight="1"/>
    <row r="30492" ht="14.25" customHeight="1"/>
    <row r="30493" ht="14.25" customHeight="1"/>
    <row r="30494" ht="14.25" customHeight="1"/>
    <row r="30495" ht="14.25" customHeight="1"/>
    <row r="30496" ht="14.25" customHeight="1"/>
    <row r="30497" ht="14.25" customHeight="1"/>
    <row r="30498" ht="14.25" customHeight="1"/>
    <row r="30499" ht="14.25" customHeight="1"/>
    <row r="30500" ht="14.25" customHeight="1"/>
    <row r="30501" ht="14.25" customHeight="1"/>
    <row r="30502" ht="14.25" customHeight="1"/>
    <row r="30503" ht="14.25" customHeight="1"/>
    <row r="30504" ht="14.25" customHeight="1"/>
    <row r="30505" ht="14.25" customHeight="1"/>
    <row r="30506" ht="14.25" customHeight="1"/>
    <row r="30507" ht="14.25" customHeight="1"/>
    <row r="30508" ht="14.25" customHeight="1"/>
    <row r="30509" ht="14.25" customHeight="1"/>
    <row r="30510" ht="14.25" customHeight="1"/>
    <row r="30511" ht="14.25" customHeight="1"/>
    <row r="30512" ht="14.25" customHeight="1"/>
    <row r="30513" ht="14.25" customHeight="1"/>
    <row r="30514" ht="14.25" customHeight="1"/>
    <row r="30515" ht="14.25" customHeight="1"/>
    <row r="30516" ht="14.25" customHeight="1"/>
    <row r="30517" ht="14.25" customHeight="1"/>
    <row r="30518" ht="14.25" customHeight="1"/>
    <row r="30519" ht="14.25" customHeight="1"/>
    <row r="30520" ht="14.25" customHeight="1"/>
    <row r="30521" ht="14.25" customHeight="1"/>
    <row r="30522" ht="14.25" customHeight="1"/>
    <row r="30523" ht="14.25" customHeight="1"/>
    <row r="30524" ht="14.25" customHeight="1"/>
    <row r="30525" ht="14.25" customHeight="1"/>
    <row r="30526" ht="14.25" customHeight="1"/>
    <row r="30527" ht="14.25" customHeight="1"/>
    <row r="30528" ht="14.25" customHeight="1"/>
    <row r="30529" ht="14.25" customHeight="1"/>
    <row r="30530" ht="14.25" customHeight="1"/>
    <row r="30531" ht="14.25" customHeight="1"/>
    <row r="30532" ht="14.25" customHeight="1"/>
    <row r="30533" ht="14.25" customHeight="1"/>
    <row r="30534" ht="14.25" customHeight="1"/>
    <row r="30535" ht="14.25" customHeight="1"/>
    <row r="30536" ht="14.25" customHeight="1"/>
    <row r="30537" ht="14.25" customHeight="1"/>
    <row r="30538" ht="14.25" customHeight="1"/>
    <row r="30539" ht="14.25" customHeight="1"/>
    <row r="30540" ht="14.25" customHeight="1"/>
    <row r="30541" ht="14.25" customHeight="1"/>
    <row r="30542" ht="14.25" customHeight="1"/>
    <row r="30543" ht="14.25" customHeight="1"/>
    <row r="30544" ht="14.25" customHeight="1"/>
    <row r="30545" ht="14.25" customHeight="1"/>
    <row r="30546" ht="14.25" customHeight="1"/>
    <row r="30547" ht="14.25" customHeight="1"/>
    <row r="30548" ht="14.25" customHeight="1"/>
    <row r="30549" ht="14.25" customHeight="1"/>
    <row r="30550" ht="14.25" customHeight="1"/>
    <row r="30551" ht="14.25" customHeight="1"/>
    <row r="30552" ht="14.25" customHeight="1"/>
    <row r="30553" ht="14.25" customHeight="1"/>
    <row r="30554" ht="14.25" customHeight="1"/>
    <row r="30555" ht="14.25" customHeight="1"/>
    <row r="30556" ht="14.25" customHeight="1"/>
    <row r="30557" ht="14.25" customHeight="1"/>
    <row r="30558" ht="14.25" customHeight="1"/>
    <row r="30559" ht="14.25" customHeight="1"/>
    <row r="30560" ht="14.25" customHeight="1"/>
    <row r="30561" ht="14.25" customHeight="1"/>
    <row r="30562" ht="14.25" customHeight="1"/>
    <row r="30563" ht="14.25" customHeight="1"/>
    <row r="30564" ht="14.25" customHeight="1"/>
    <row r="30565" ht="14.25" customHeight="1"/>
    <row r="30566" ht="14.25" customHeight="1"/>
    <row r="30567" ht="14.25" customHeight="1"/>
    <row r="30568" ht="14.25" customHeight="1"/>
    <row r="30569" ht="14.25" customHeight="1"/>
    <row r="30570" ht="14.25" customHeight="1"/>
    <row r="30571" ht="14.25" customHeight="1"/>
    <row r="30572" ht="14.25" customHeight="1"/>
    <row r="30573" ht="14.25" customHeight="1"/>
    <row r="30574" ht="14.25" customHeight="1"/>
    <row r="30575" ht="14.25" customHeight="1"/>
    <row r="30576" ht="14.25" customHeight="1"/>
    <row r="30577" ht="14.25" customHeight="1"/>
    <row r="30578" ht="14.25" customHeight="1"/>
    <row r="30579" ht="14.25" customHeight="1"/>
    <row r="30580" ht="14.25" customHeight="1"/>
    <row r="30581" ht="14.25" customHeight="1"/>
    <row r="30582" ht="14.25" customHeight="1"/>
    <row r="30583" ht="14.25" customHeight="1"/>
    <row r="30584" ht="14.25" customHeight="1"/>
    <row r="30585" ht="14.25" customHeight="1"/>
    <row r="30586" ht="14.25" customHeight="1"/>
    <row r="30587" ht="14.25" customHeight="1"/>
    <row r="30588" ht="14.25" customHeight="1"/>
    <row r="30589" ht="14.25" customHeight="1"/>
    <row r="30590" ht="14.25" customHeight="1"/>
    <row r="30591" ht="14.25" customHeight="1"/>
    <row r="30592" ht="14.25" customHeight="1"/>
    <row r="30593" ht="14.25" customHeight="1"/>
    <row r="30594" ht="14.25" customHeight="1"/>
    <row r="30595" ht="14.25" customHeight="1"/>
    <row r="30596" ht="14.25" customHeight="1"/>
    <row r="30597" ht="14.25" customHeight="1"/>
    <row r="30598" ht="14.25" customHeight="1"/>
    <row r="30599" ht="14.25" customHeight="1"/>
    <row r="30600" ht="14.25" customHeight="1"/>
    <row r="30601" ht="14.25" customHeight="1"/>
    <row r="30602" ht="14.25" customHeight="1"/>
    <row r="30603" ht="14.25" customHeight="1"/>
    <row r="30604" ht="14.25" customHeight="1"/>
    <row r="30605" ht="14.25" customHeight="1"/>
    <row r="30606" ht="14.25" customHeight="1"/>
    <row r="30607" ht="14.25" customHeight="1"/>
    <row r="30608" ht="14.25" customHeight="1"/>
    <row r="30609" ht="14.25" customHeight="1"/>
    <row r="30610" ht="14.25" customHeight="1"/>
    <row r="30611" ht="14.25" customHeight="1"/>
    <row r="30612" ht="14.25" customHeight="1"/>
    <row r="30613" ht="14.25" customHeight="1"/>
    <row r="30614" ht="14.25" customHeight="1"/>
    <row r="30615" ht="14.25" customHeight="1"/>
    <row r="30616" ht="14.25" customHeight="1"/>
    <row r="30617" ht="14.25" customHeight="1"/>
    <row r="30618" ht="14.25" customHeight="1"/>
    <row r="30619" ht="14.25" customHeight="1"/>
    <row r="30620" ht="14.25" customHeight="1"/>
    <row r="30621" ht="14.25" customHeight="1"/>
    <row r="30622" ht="14.25" customHeight="1"/>
    <row r="30623" ht="14.25" customHeight="1"/>
    <row r="30624" ht="14.25" customHeight="1"/>
    <row r="30625" ht="14.25" customHeight="1"/>
    <row r="30626" ht="14.25" customHeight="1"/>
    <row r="30627" ht="14.25" customHeight="1"/>
    <row r="30628" ht="14.25" customHeight="1"/>
    <row r="30629" ht="14.25" customHeight="1"/>
    <row r="30630" ht="14.25" customHeight="1"/>
    <row r="30631" ht="14.25" customHeight="1"/>
    <row r="30632" ht="14.25" customHeight="1"/>
    <row r="30633" ht="14.25" customHeight="1"/>
    <row r="30634" ht="14.25" customHeight="1"/>
    <row r="30635" ht="14.25" customHeight="1"/>
    <row r="30636" ht="14.25" customHeight="1"/>
    <row r="30637" ht="14.25" customHeight="1"/>
    <row r="30638" ht="14.25" customHeight="1"/>
    <row r="30639" ht="14.25" customHeight="1"/>
    <row r="30640" ht="14.25" customHeight="1"/>
    <row r="30641" ht="14.25" customHeight="1"/>
    <row r="30642" ht="14.25" customHeight="1"/>
    <row r="30643" ht="14.25" customHeight="1"/>
    <row r="30644" ht="14.25" customHeight="1"/>
    <row r="30645" ht="14.25" customHeight="1"/>
    <row r="30646" ht="14.25" customHeight="1"/>
    <row r="30647" ht="14.25" customHeight="1"/>
    <row r="30648" ht="14.25" customHeight="1"/>
    <row r="30649" ht="14.25" customHeight="1"/>
    <row r="30650" ht="14.25" customHeight="1"/>
    <row r="30651" ht="14.25" customHeight="1"/>
    <row r="30652" ht="14.25" customHeight="1"/>
    <row r="30653" ht="14.25" customHeight="1"/>
    <row r="30654" ht="14.25" customHeight="1"/>
    <row r="30655" ht="14.25" customHeight="1"/>
    <row r="30656" ht="14.25" customHeight="1"/>
    <row r="30657" ht="14.25" customHeight="1"/>
    <row r="30658" ht="14.25" customHeight="1"/>
    <row r="30659" ht="14.25" customHeight="1"/>
    <row r="30660" ht="14.25" customHeight="1"/>
    <row r="30661" ht="14.25" customHeight="1"/>
    <row r="30662" ht="14.25" customHeight="1"/>
    <row r="30663" ht="14.25" customHeight="1"/>
    <row r="30664" ht="14.25" customHeight="1"/>
    <row r="30665" ht="14.25" customHeight="1"/>
    <row r="30666" ht="14.25" customHeight="1"/>
    <row r="30667" ht="14.25" customHeight="1"/>
    <row r="30668" ht="14.25" customHeight="1"/>
    <row r="30669" ht="14.25" customHeight="1"/>
    <row r="30670" ht="14.25" customHeight="1"/>
    <row r="30671" ht="14.25" customHeight="1"/>
    <row r="30672" ht="14.25" customHeight="1"/>
    <row r="30673" ht="14.25" customHeight="1"/>
    <row r="30674" ht="14.25" customHeight="1"/>
    <row r="30675" ht="14.25" customHeight="1"/>
    <row r="30676" ht="14.25" customHeight="1"/>
    <row r="30677" ht="14.25" customHeight="1"/>
    <row r="30678" ht="14.25" customHeight="1"/>
    <row r="30679" ht="14.25" customHeight="1"/>
    <row r="30680" ht="14.25" customHeight="1"/>
    <row r="30681" ht="14.25" customHeight="1"/>
    <row r="30682" ht="14.25" customHeight="1"/>
    <row r="30683" ht="14.25" customHeight="1"/>
    <row r="30684" ht="14.25" customHeight="1"/>
    <row r="30685" ht="14.25" customHeight="1"/>
    <row r="30686" ht="14.25" customHeight="1"/>
    <row r="30687" ht="14.25" customHeight="1"/>
    <row r="30688" ht="14.25" customHeight="1"/>
    <row r="30689" ht="14.25" customHeight="1"/>
    <row r="30690" ht="14.25" customHeight="1"/>
    <row r="30691" ht="14.25" customHeight="1"/>
    <row r="30692" ht="14.25" customHeight="1"/>
    <row r="30693" ht="14.25" customHeight="1"/>
    <row r="30694" ht="14.25" customHeight="1"/>
    <row r="30695" ht="14.25" customHeight="1"/>
    <row r="30696" ht="14.25" customHeight="1"/>
    <row r="30697" ht="14.25" customHeight="1"/>
    <row r="30698" ht="14.25" customHeight="1"/>
    <row r="30699" ht="14.25" customHeight="1"/>
    <row r="30700" ht="14.25" customHeight="1"/>
    <row r="30701" ht="14.25" customHeight="1"/>
    <row r="30702" ht="14.25" customHeight="1"/>
    <row r="30703" ht="14.25" customHeight="1"/>
    <row r="30704" ht="14.25" customHeight="1"/>
    <row r="30705" ht="14.25" customHeight="1"/>
    <row r="30706" ht="14.25" customHeight="1"/>
    <row r="30707" ht="14.25" customHeight="1"/>
    <row r="30708" ht="14.25" customHeight="1"/>
    <row r="30709" ht="14.25" customHeight="1"/>
    <row r="30710" ht="14.25" customHeight="1"/>
    <row r="30711" ht="14.25" customHeight="1"/>
    <row r="30712" ht="14.25" customHeight="1"/>
    <row r="30713" ht="14.25" customHeight="1"/>
    <row r="30714" ht="14.25" customHeight="1"/>
    <row r="30715" ht="14.25" customHeight="1"/>
    <row r="30716" ht="14.25" customHeight="1"/>
    <row r="30717" ht="14.25" customHeight="1"/>
    <row r="30718" ht="14.25" customHeight="1"/>
    <row r="30719" ht="14.25" customHeight="1"/>
    <row r="30720" ht="14.25" customHeight="1"/>
    <row r="30721" ht="14.25" customHeight="1"/>
    <row r="30722" ht="14.25" customHeight="1"/>
    <row r="30723" ht="14.25" customHeight="1"/>
    <row r="30724" ht="14.25" customHeight="1"/>
    <row r="30725" ht="14.25" customHeight="1"/>
    <row r="30726" ht="14.25" customHeight="1"/>
    <row r="30727" ht="14.25" customHeight="1"/>
    <row r="30728" ht="14.25" customHeight="1"/>
    <row r="30729" ht="14.25" customHeight="1"/>
    <row r="30730" ht="14.25" customHeight="1"/>
    <row r="30731" ht="14.25" customHeight="1"/>
    <row r="30732" ht="14.25" customHeight="1"/>
    <row r="30733" ht="14.25" customHeight="1"/>
    <row r="30734" ht="14.25" customHeight="1"/>
    <row r="30735" ht="14.25" customHeight="1"/>
    <row r="30736" ht="14.25" customHeight="1"/>
    <row r="30737" ht="14.25" customHeight="1"/>
    <row r="30738" ht="14.25" customHeight="1"/>
    <row r="30739" ht="14.25" customHeight="1"/>
    <row r="30740" ht="14.25" customHeight="1"/>
    <row r="30741" ht="14.25" customHeight="1"/>
    <row r="30742" ht="14.25" customHeight="1"/>
    <row r="30743" ht="14.25" customHeight="1"/>
    <row r="30744" ht="14.25" customHeight="1"/>
    <row r="30745" ht="14.25" customHeight="1"/>
    <row r="30746" ht="14.25" customHeight="1"/>
    <row r="30747" ht="14.25" customHeight="1"/>
    <row r="30748" ht="14.25" customHeight="1"/>
    <row r="30749" ht="14.25" customHeight="1"/>
    <row r="30750" ht="14.25" customHeight="1"/>
    <row r="30751" ht="14.25" customHeight="1"/>
    <row r="30752" ht="14.25" customHeight="1"/>
    <row r="30753" ht="14.25" customHeight="1"/>
    <row r="30754" ht="14.25" customHeight="1"/>
    <row r="30755" ht="14.25" customHeight="1"/>
    <row r="30756" ht="14.25" customHeight="1"/>
    <row r="30757" ht="14.25" customHeight="1"/>
    <row r="30758" ht="14.25" customHeight="1"/>
    <row r="30759" ht="14.25" customHeight="1"/>
    <row r="30760" ht="14.25" customHeight="1"/>
    <row r="30761" ht="14.25" customHeight="1"/>
    <row r="30762" ht="14.25" customHeight="1"/>
    <row r="30763" ht="14.25" customHeight="1"/>
    <row r="30764" ht="14.25" customHeight="1"/>
    <row r="30765" ht="14.25" customHeight="1"/>
    <row r="30766" ht="14.25" customHeight="1"/>
    <row r="30767" ht="14.25" customHeight="1"/>
    <row r="30768" ht="14.25" customHeight="1"/>
    <row r="30769" ht="14.25" customHeight="1"/>
    <row r="30770" ht="14.25" customHeight="1"/>
    <row r="30771" ht="14.25" customHeight="1"/>
    <row r="30772" ht="14.25" customHeight="1"/>
    <row r="30773" ht="14.25" customHeight="1"/>
    <row r="30774" ht="14.25" customHeight="1"/>
    <row r="30775" ht="14.25" customHeight="1"/>
    <row r="30776" ht="14.25" customHeight="1"/>
    <row r="30777" ht="14.25" customHeight="1"/>
    <row r="30778" ht="14.25" customHeight="1"/>
    <row r="30779" ht="14.25" customHeight="1"/>
    <row r="30780" ht="14.25" customHeight="1"/>
    <row r="30781" ht="14.25" customHeight="1"/>
    <row r="30782" ht="14.25" customHeight="1"/>
    <row r="30783" ht="14.25" customHeight="1"/>
    <row r="30784" ht="14.25" customHeight="1"/>
    <row r="30785" ht="14.25" customHeight="1"/>
    <row r="30786" ht="14.25" customHeight="1"/>
    <row r="30787" ht="14.25" customHeight="1"/>
    <row r="30788" ht="14.25" customHeight="1"/>
    <row r="30789" ht="14.25" customHeight="1"/>
    <row r="30790" ht="14.25" customHeight="1"/>
    <row r="30791" ht="14.25" customHeight="1"/>
    <row r="30792" ht="14.25" customHeight="1"/>
    <row r="30793" ht="14.25" customHeight="1"/>
    <row r="30794" ht="14.25" customHeight="1"/>
    <row r="30795" ht="14.25" customHeight="1"/>
    <row r="30796" ht="14.25" customHeight="1"/>
    <row r="30797" ht="14.25" customHeight="1"/>
    <row r="30798" ht="14.25" customHeight="1"/>
    <row r="30799" ht="14.25" customHeight="1"/>
    <row r="30800" ht="14.25" customHeight="1"/>
    <row r="30801" ht="14.25" customHeight="1"/>
    <row r="30802" ht="14.25" customHeight="1"/>
    <row r="30803" ht="14.25" customHeight="1"/>
    <row r="30804" ht="14.25" customHeight="1"/>
    <row r="30805" ht="14.25" customHeight="1"/>
    <row r="30806" ht="14.25" customHeight="1"/>
    <row r="30807" ht="14.25" customHeight="1"/>
    <row r="30808" ht="14.25" customHeight="1"/>
    <row r="30809" ht="14.25" customHeight="1"/>
    <row r="30810" ht="14.25" customHeight="1"/>
    <row r="30811" ht="14.25" customHeight="1"/>
    <row r="30812" ht="14.25" customHeight="1"/>
    <row r="30813" ht="14.25" customHeight="1"/>
    <row r="30814" ht="14.25" customHeight="1"/>
    <row r="30815" ht="14.25" customHeight="1"/>
    <row r="30816" ht="14.25" customHeight="1"/>
    <row r="30817" ht="14.25" customHeight="1"/>
    <row r="30818" ht="14.25" customHeight="1"/>
    <row r="30819" ht="14.25" customHeight="1"/>
    <row r="30820" ht="14.25" customHeight="1"/>
    <row r="30821" ht="14.25" customHeight="1"/>
    <row r="30822" ht="14.25" customHeight="1"/>
    <row r="30823" ht="14.25" customHeight="1"/>
    <row r="30824" ht="14.25" customHeight="1"/>
    <row r="30825" ht="14.25" customHeight="1"/>
    <row r="30826" ht="14.25" customHeight="1"/>
    <row r="30827" ht="14.25" customHeight="1"/>
    <row r="30828" ht="14.25" customHeight="1"/>
    <row r="30829" ht="14.25" customHeight="1"/>
    <row r="30830" ht="14.25" customHeight="1"/>
    <row r="30831" ht="14.25" customHeight="1"/>
    <row r="30832" ht="14.25" customHeight="1"/>
    <row r="30833" ht="14.25" customHeight="1"/>
    <row r="30834" ht="14.25" customHeight="1"/>
    <row r="30835" ht="14.25" customHeight="1"/>
    <row r="30836" ht="14.25" customHeight="1"/>
    <row r="30837" ht="14.25" customHeight="1"/>
    <row r="30838" ht="14.25" customHeight="1"/>
    <row r="30839" ht="14.25" customHeight="1"/>
    <row r="30840" ht="14.25" customHeight="1"/>
    <row r="30841" ht="14.25" customHeight="1"/>
    <row r="30842" ht="14.25" customHeight="1"/>
    <row r="30843" ht="14.25" customHeight="1"/>
    <row r="30844" ht="14.25" customHeight="1"/>
    <row r="30845" ht="14.25" customHeight="1"/>
    <row r="30846" ht="14.25" customHeight="1"/>
    <row r="30847" ht="14.25" customHeight="1"/>
    <row r="30848" ht="14.25" customHeight="1"/>
    <row r="30849" ht="14.25" customHeight="1"/>
    <row r="30850" ht="14.25" customHeight="1"/>
    <row r="30851" ht="14.25" customHeight="1"/>
    <row r="30852" ht="14.25" customHeight="1"/>
    <row r="30853" ht="14.25" customHeight="1"/>
    <row r="30854" ht="14.25" customHeight="1"/>
    <row r="30855" ht="14.25" customHeight="1"/>
    <row r="30856" ht="14.25" customHeight="1"/>
    <row r="30857" ht="14.25" customHeight="1"/>
    <row r="30858" ht="14.25" customHeight="1"/>
    <row r="30859" ht="14.25" customHeight="1"/>
    <row r="30860" ht="14.25" customHeight="1"/>
    <row r="30861" ht="14.25" customHeight="1"/>
    <row r="30862" ht="14.25" customHeight="1"/>
    <row r="30863" ht="14.25" customHeight="1"/>
    <row r="30864" ht="14.25" customHeight="1"/>
    <row r="30865" ht="14.25" customHeight="1"/>
    <row r="30866" ht="14.25" customHeight="1"/>
    <row r="30867" ht="14.25" customHeight="1"/>
    <row r="30868" ht="14.25" customHeight="1"/>
    <row r="30869" ht="14.25" customHeight="1"/>
    <row r="30870" ht="14.25" customHeight="1"/>
    <row r="30871" ht="14.25" customHeight="1"/>
    <row r="30872" ht="14.25" customHeight="1"/>
    <row r="30873" ht="14.25" customHeight="1"/>
    <row r="30874" ht="14.25" customHeight="1"/>
    <row r="30875" ht="14.25" customHeight="1"/>
    <row r="30876" ht="14.25" customHeight="1"/>
    <row r="30877" ht="14.25" customHeight="1"/>
    <row r="30878" ht="14.25" customHeight="1"/>
    <row r="30879" ht="14.25" customHeight="1"/>
    <row r="30880" ht="14.25" customHeight="1"/>
    <row r="30881" ht="14.25" customHeight="1"/>
    <row r="30882" ht="14.25" customHeight="1"/>
    <row r="30883" ht="14.25" customHeight="1"/>
    <row r="30884" ht="14.25" customHeight="1"/>
    <row r="30885" ht="14.25" customHeight="1"/>
    <row r="30886" ht="14.25" customHeight="1"/>
    <row r="30887" ht="14.25" customHeight="1"/>
    <row r="30888" ht="14.25" customHeight="1"/>
    <row r="30889" ht="14.25" customHeight="1"/>
    <row r="30890" ht="14.25" customHeight="1"/>
    <row r="30891" ht="14.25" customHeight="1"/>
    <row r="30892" ht="14.25" customHeight="1"/>
    <row r="30893" ht="14.25" customHeight="1"/>
    <row r="30894" ht="14.25" customHeight="1"/>
    <row r="30895" ht="14.25" customHeight="1"/>
    <row r="30896" ht="14.25" customHeight="1"/>
    <row r="30897" ht="14.25" customHeight="1"/>
    <row r="30898" ht="14.25" customHeight="1"/>
    <row r="30899" ht="14.25" customHeight="1"/>
    <row r="30900" ht="14.25" customHeight="1"/>
    <row r="30901" ht="14.25" customHeight="1"/>
    <row r="30902" ht="14.25" customHeight="1"/>
    <row r="30903" ht="14.25" customHeight="1"/>
    <row r="30904" ht="14.25" customHeight="1"/>
    <row r="30905" ht="14.25" customHeight="1"/>
    <row r="30906" ht="14.25" customHeight="1"/>
    <row r="30907" ht="14.25" customHeight="1"/>
    <row r="30908" ht="14.25" customHeight="1"/>
    <row r="30909" ht="14.25" customHeight="1"/>
    <row r="30910" ht="14.25" customHeight="1"/>
    <row r="30911" ht="14.25" customHeight="1"/>
    <row r="30912" ht="14.25" customHeight="1"/>
    <row r="30913" ht="14.25" customHeight="1"/>
    <row r="30914" ht="14.25" customHeight="1"/>
    <row r="30915" ht="14.25" customHeight="1"/>
    <row r="30916" ht="14.25" customHeight="1"/>
    <row r="30917" ht="14.25" customHeight="1"/>
    <row r="30918" ht="14.25" customHeight="1"/>
    <row r="30919" ht="14.25" customHeight="1"/>
    <row r="30920" ht="14.25" customHeight="1"/>
    <row r="30921" ht="14.25" customHeight="1"/>
    <row r="30922" ht="14.25" customHeight="1"/>
    <row r="30923" ht="14.25" customHeight="1"/>
    <row r="30924" ht="14.25" customHeight="1"/>
    <row r="30925" ht="14.25" customHeight="1"/>
    <row r="30926" ht="14.25" customHeight="1"/>
    <row r="30927" ht="14.25" customHeight="1"/>
    <row r="30928" ht="14.25" customHeight="1"/>
    <row r="30929" ht="14.25" customHeight="1"/>
    <row r="30930" ht="14.25" customHeight="1"/>
    <row r="30931" ht="14.25" customHeight="1"/>
    <row r="30932" ht="14.25" customHeight="1"/>
    <row r="30933" ht="14.25" customHeight="1"/>
    <row r="30934" ht="14.25" customHeight="1"/>
    <row r="30935" ht="14.25" customHeight="1"/>
    <row r="30936" ht="14.25" customHeight="1"/>
    <row r="30937" ht="14.25" customHeight="1"/>
    <row r="30938" ht="14.25" customHeight="1"/>
    <row r="30939" ht="14.25" customHeight="1"/>
    <row r="30940" ht="14.25" customHeight="1"/>
    <row r="30941" ht="14.25" customHeight="1"/>
    <row r="30942" ht="14.25" customHeight="1"/>
    <row r="30943" ht="14.25" customHeight="1"/>
    <row r="30944" ht="14.25" customHeight="1"/>
    <row r="30945" ht="14.25" customHeight="1"/>
    <row r="30946" ht="14.25" customHeight="1"/>
    <row r="30947" ht="14.25" customHeight="1"/>
    <row r="30948" ht="14.25" customHeight="1"/>
    <row r="30949" ht="14.25" customHeight="1"/>
    <row r="30950" ht="14.25" customHeight="1"/>
    <row r="30951" ht="14.25" customHeight="1"/>
    <row r="30952" ht="14.25" customHeight="1"/>
    <row r="30953" ht="14.25" customHeight="1"/>
    <row r="30954" ht="14.25" customHeight="1"/>
    <row r="30955" ht="14.25" customHeight="1"/>
    <row r="30956" ht="14.25" customHeight="1"/>
    <row r="30957" ht="14.25" customHeight="1"/>
    <row r="30958" ht="14.25" customHeight="1"/>
    <row r="30959" ht="14.25" customHeight="1"/>
    <row r="30960" ht="14.25" customHeight="1"/>
    <row r="30961" ht="14.25" customHeight="1"/>
    <row r="30962" ht="14.25" customHeight="1"/>
    <row r="30963" ht="14.25" customHeight="1"/>
    <row r="30964" ht="14.25" customHeight="1"/>
    <row r="30965" ht="14.25" customHeight="1"/>
    <row r="30966" ht="14.25" customHeight="1"/>
    <row r="30967" ht="14.25" customHeight="1"/>
    <row r="30968" ht="14.25" customHeight="1"/>
    <row r="30969" ht="14.25" customHeight="1"/>
    <row r="30970" ht="14.25" customHeight="1"/>
    <row r="30971" ht="14.25" customHeight="1"/>
    <row r="30972" ht="14.25" customHeight="1"/>
    <row r="30973" ht="14.25" customHeight="1"/>
    <row r="30974" ht="14.25" customHeight="1"/>
    <row r="30975" ht="14.25" customHeight="1"/>
    <row r="30976" ht="14.25" customHeight="1"/>
    <row r="30977" ht="14.25" customHeight="1"/>
    <row r="30978" ht="14.25" customHeight="1"/>
    <row r="30979" ht="14.25" customHeight="1"/>
    <row r="30980" ht="14.25" customHeight="1"/>
    <row r="30981" ht="14.25" customHeight="1"/>
    <row r="30982" ht="14.25" customHeight="1"/>
    <row r="30983" ht="14.25" customHeight="1"/>
    <row r="30984" ht="14.25" customHeight="1"/>
    <row r="30985" ht="14.25" customHeight="1"/>
    <row r="30986" ht="14.25" customHeight="1"/>
    <row r="30987" ht="14.25" customHeight="1"/>
    <row r="30988" ht="14.25" customHeight="1"/>
    <row r="30989" ht="14.25" customHeight="1"/>
    <row r="30990" ht="14.25" customHeight="1"/>
    <row r="30991" ht="14.25" customHeight="1"/>
    <row r="30992" ht="14.25" customHeight="1"/>
    <row r="30993" ht="14.25" customHeight="1"/>
    <row r="30994" ht="14.25" customHeight="1"/>
    <row r="30995" ht="14.25" customHeight="1"/>
    <row r="30996" ht="14.25" customHeight="1"/>
    <row r="30997" ht="14.25" customHeight="1"/>
    <row r="30998" ht="14.25" customHeight="1"/>
    <row r="30999" ht="14.25" customHeight="1"/>
    <row r="31000" ht="14.25" customHeight="1"/>
    <row r="31001" ht="14.25" customHeight="1"/>
    <row r="31002" ht="14.25" customHeight="1"/>
    <row r="31003" ht="14.25" customHeight="1"/>
    <row r="31004" ht="14.25" customHeight="1"/>
    <row r="31005" ht="14.25" customHeight="1"/>
    <row r="31006" ht="14.25" customHeight="1"/>
    <row r="31007" ht="14.25" customHeight="1"/>
    <row r="31008" ht="14.25" customHeight="1"/>
    <row r="31009" ht="14.25" customHeight="1"/>
    <row r="31010" ht="14.25" customHeight="1"/>
    <row r="31011" ht="14.25" customHeight="1"/>
    <row r="31012" ht="14.25" customHeight="1"/>
    <row r="31013" ht="14.25" customHeight="1"/>
    <row r="31014" ht="14.25" customHeight="1"/>
    <row r="31015" ht="14.25" customHeight="1"/>
    <row r="31016" ht="14.25" customHeight="1"/>
    <row r="31017" ht="14.25" customHeight="1"/>
    <row r="31018" ht="14.25" customHeight="1"/>
    <row r="31019" ht="14.25" customHeight="1"/>
    <row r="31020" ht="14.25" customHeight="1"/>
    <row r="31021" ht="14.25" customHeight="1"/>
    <row r="31022" ht="14.25" customHeight="1"/>
    <row r="31023" ht="14.25" customHeight="1"/>
    <row r="31024" ht="14.25" customHeight="1"/>
    <row r="31025" ht="14.25" customHeight="1"/>
    <row r="31026" ht="14.25" customHeight="1"/>
    <row r="31027" ht="14.25" customHeight="1"/>
    <row r="31028" ht="14.25" customHeight="1"/>
    <row r="31029" ht="14.25" customHeight="1"/>
    <row r="31030" ht="14.25" customHeight="1"/>
    <row r="31031" ht="14.25" customHeight="1"/>
    <row r="31032" ht="14.25" customHeight="1"/>
    <row r="31033" ht="14.25" customHeight="1"/>
    <row r="31034" ht="14.25" customHeight="1"/>
    <row r="31035" ht="14.25" customHeight="1"/>
    <row r="31036" ht="14.25" customHeight="1"/>
    <row r="31037" ht="14.25" customHeight="1"/>
    <row r="31038" ht="14.25" customHeight="1"/>
    <row r="31039" ht="14.25" customHeight="1"/>
    <row r="31040" ht="14.25" customHeight="1"/>
    <row r="31041" ht="14.25" customHeight="1"/>
    <row r="31042" ht="14.25" customHeight="1"/>
    <row r="31043" ht="14.25" customHeight="1"/>
    <row r="31044" ht="14.25" customHeight="1"/>
    <row r="31045" ht="14.25" customHeight="1"/>
    <row r="31046" ht="14.25" customHeight="1"/>
    <row r="31047" ht="14.25" customHeight="1"/>
    <row r="31048" ht="14.25" customHeight="1"/>
    <row r="31049" ht="14.25" customHeight="1"/>
    <row r="31050" ht="14.25" customHeight="1"/>
    <row r="31051" ht="14.25" customHeight="1"/>
    <row r="31052" ht="14.25" customHeight="1"/>
    <row r="31053" ht="14.25" customHeight="1"/>
    <row r="31054" ht="14.25" customHeight="1"/>
    <row r="31055" ht="14.25" customHeight="1"/>
    <row r="31056" ht="14.25" customHeight="1"/>
    <row r="31057" ht="14.25" customHeight="1"/>
    <row r="31058" ht="14.25" customHeight="1"/>
    <row r="31059" ht="14.25" customHeight="1"/>
    <row r="31060" ht="14.25" customHeight="1"/>
    <row r="31061" ht="14.25" customHeight="1"/>
    <row r="31062" ht="14.25" customHeight="1"/>
    <row r="31063" ht="14.25" customHeight="1"/>
    <row r="31064" ht="14.25" customHeight="1"/>
    <row r="31065" ht="14.25" customHeight="1"/>
    <row r="31066" ht="14.25" customHeight="1"/>
    <row r="31067" ht="14.25" customHeight="1"/>
    <row r="31068" ht="14.25" customHeight="1"/>
    <row r="31069" ht="14.25" customHeight="1"/>
    <row r="31070" ht="14.25" customHeight="1"/>
    <row r="31071" ht="14.25" customHeight="1"/>
    <row r="31072" ht="14.25" customHeight="1"/>
    <row r="31073" ht="14.25" customHeight="1"/>
    <row r="31074" ht="14.25" customHeight="1"/>
    <row r="31075" ht="14.25" customHeight="1"/>
    <row r="31076" ht="14.25" customHeight="1"/>
    <row r="31077" ht="14.25" customHeight="1"/>
    <row r="31078" ht="14.25" customHeight="1"/>
    <row r="31079" ht="14.25" customHeight="1"/>
    <row r="31080" ht="14.25" customHeight="1"/>
    <row r="31081" ht="14.25" customHeight="1"/>
    <row r="31082" ht="14.25" customHeight="1"/>
    <row r="31083" ht="14.25" customHeight="1"/>
    <row r="31084" ht="14.25" customHeight="1"/>
    <row r="31085" ht="14.25" customHeight="1"/>
    <row r="31086" ht="14.25" customHeight="1"/>
    <row r="31087" ht="14.25" customHeight="1"/>
    <row r="31088" ht="14.25" customHeight="1"/>
    <row r="31089" ht="14.25" customHeight="1"/>
    <row r="31090" ht="14.25" customHeight="1"/>
    <row r="31091" ht="14.25" customHeight="1"/>
    <row r="31092" ht="14.25" customHeight="1"/>
    <row r="31093" ht="14.25" customHeight="1"/>
    <row r="31094" ht="14.25" customHeight="1"/>
    <row r="31095" ht="14.25" customHeight="1"/>
    <row r="31096" ht="14.25" customHeight="1"/>
    <row r="31097" ht="14.25" customHeight="1"/>
    <row r="31098" ht="14.25" customHeight="1"/>
    <row r="31099" ht="14.25" customHeight="1"/>
    <row r="31100" ht="14.25" customHeight="1"/>
    <row r="31101" ht="14.25" customHeight="1"/>
    <row r="31102" ht="14.25" customHeight="1"/>
    <row r="31103" ht="14.25" customHeight="1"/>
    <row r="31104" ht="14.25" customHeight="1"/>
    <row r="31105" ht="14.25" customHeight="1"/>
    <row r="31106" ht="14.25" customHeight="1"/>
    <row r="31107" ht="14.25" customHeight="1"/>
    <row r="31108" ht="14.25" customHeight="1"/>
    <row r="31109" ht="14.25" customHeight="1"/>
    <row r="31110" ht="14.25" customHeight="1"/>
    <row r="31111" ht="14.25" customHeight="1"/>
    <row r="31112" ht="14.25" customHeight="1"/>
    <row r="31113" ht="14.25" customHeight="1"/>
    <row r="31114" ht="14.25" customHeight="1"/>
    <row r="31115" ht="14.25" customHeight="1"/>
    <row r="31116" ht="14.25" customHeight="1"/>
    <row r="31117" ht="14.25" customHeight="1"/>
    <row r="31118" ht="14.25" customHeight="1"/>
    <row r="31119" ht="14.25" customHeight="1"/>
    <row r="31120" ht="14.25" customHeight="1"/>
    <row r="31121" ht="14.25" customHeight="1"/>
    <row r="31122" ht="14.25" customHeight="1"/>
    <row r="31123" ht="14.25" customHeight="1"/>
    <row r="31124" ht="14.25" customHeight="1"/>
    <row r="31125" ht="14.25" customHeight="1"/>
    <row r="31126" ht="14.25" customHeight="1"/>
    <row r="31127" ht="14.25" customHeight="1"/>
    <row r="31128" ht="14.25" customHeight="1"/>
    <row r="31129" ht="14.25" customHeight="1"/>
    <row r="31130" ht="14.25" customHeight="1"/>
    <row r="31131" ht="14.25" customHeight="1"/>
    <row r="31132" ht="14.25" customHeight="1"/>
    <row r="31133" ht="14.25" customHeight="1"/>
    <row r="31134" ht="14.25" customHeight="1"/>
    <row r="31135" ht="14.25" customHeight="1"/>
    <row r="31136" ht="14.25" customHeight="1"/>
    <row r="31137" ht="14.25" customHeight="1"/>
    <row r="31138" ht="14.25" customHeight="1"/>
    <row r="31139" ht="14.25" customHeight="1"/>
    <row r="31140" ht="14.25" customHeight="1"/>
    <row r="31141" ht="14.25" customHeight="1"/>
    <row r="31142" ht="14.25" customHeight="1"/>
    <row r="31143" ht="14.25" customHeight="1"/>
    <row r="31144" ht="14.25" customHeight="1"/>
    <row r="31145" ht="14.25" customHeight="1"/>
    <row r="31146" ht="14.25" customHeight="1"/>
    <row r="31147" ht="14.25" customHeight="1"/>
    <row r="31148" ht="14.25" customHeight="1"/>
    <row r="31149" ht="14.25" customHeight="1"/>
    <row r="31150" ht="14.25" customHeight="1"/>
    <row r="31151" ht="14.25" customHeight="1"/>
    <row r="31152" ht="14.25" customHeight="1"/>
    <row r="31153" ht="14.25" customHeight="1"/>
    <row r="31154" ht="14.25" customHeight="1"/>
    <row r="31155" ht="14.25" customHeight="1"/>
    <row r="31156" ht="14.25" customHeight="1"/>
    <row r="31157" ht="14.25" customHeight="1"/>
    <row r="31158" ht="14.25" customHeight="1"/>
    <row r="31159" ht="14.25" customHeight="1"/>
    <row r="31160" ht="14.25" customHeight="1"/>
    <row r="31161" ht="14.25" customHeight="1"/>
    <row r="31162" ht="14.25" customHeight="1"/>
    <row r="31163" ht="14.25" customHeight="1"/>
    <row r="31164" ht="14.25" customHeight="1"/>
    <row r="31165" ht="14.25" customHeight="1"/>
    <row r="31166" ht="14.25" customHeight="1"/>
    <row r="31167" ht="14.25" customHeight="1"/>
    <row r="31168" ht="14.25" customHeight="1"/>
    <row r="31169" ht="14.25" customHeight="1"/>
    <row r="31170" ht="14.25" customHeight="1"/>
    <row r="31171" ht="14.25" customHeight="1"/>
    <row r="31172" ht="14.25" customHeight="1"/>
    <row r="31173" ht="14.25" customHeight="1"/>
    <row r="31174" ht="14.25" customHeight="1"/>
    <row r="31175" ht="14.25" customHeight="1"/>
    <row r="31176" ht="14.25" customHeight="1"/>
    <row r="31177" ht="14.25" customHeight="1"/>
    <row r="31178" ht="14.25" customHeight="1"/>
    <row r="31179" ht="14.25" customHeight="1"/>
    <row r="31180" ht="14.25" customHeight="1"/>
    <row r="31181" ht="14.25" customHeight="1"/>
    <row r="31182" ht="14.25" customHeight="1"/>
    <row r="31183" ht="14.25" customHeight="1"/>
    <row r="31184" ht="14.25" customHeight="1"/>
    <row r="31185" ht="14.25" customHeight="1"/>
    <row r="31186" ht="14.25" customHeight="1"/>
    <row r="31187" ht="14.25" customHeight="1"/>
    <row r="31188" ht="14.25" customHeight="1"/>
    <row r="31189" ht="14.25" customHeight="1"/>
    <row r="31190" ht="14.25" customHeight="1"/>
    <row r="31191" ht="14.25" customHeight="1"/>
    <row r="31192" ht="14.25" customHeight="1"/>
    <row r="31193" ht="14.25" customHeight="1"/>
    <row r="31194" ht="14.25" customHeight="1"/>
    <row r="31195" ht="14.25" customHeight="1"/>
    <row r="31196" ht="14.25" customHeight="1"/>
    <row r="31197" ht="14.25" customHeight="1"/>
    <row r="31198" ht="14.25" customHeight="1"/>
    <row r="31199" ht="14.25" customHeight="1"/>
    <row r="31200" ht="14.25" customHeight="1"/>
    <row r="31201" ht="14.25" customHeight="1"/>
    <row r="31202" ht="14.25" customHeight="1"/>
    <row r="31203" ht="14.25" customHeight="1"/>
    <row r="31204" ht="14.25" customHeight="1"/>
    <row r="31205" ht="14.25" customHeight="1"/>
    <row r="31206" ht="14.25" customHeight="1"/>
    <row r="31207" ht="14.25" customHeight="1"/>
    <row r="31208" ht="14.25" customHeight="1"/>
    <row r="31209" ht="14.25" customHeight="1"/>
    <row r="31210" ht="14.25" customHeight="1"/>
    <row r="31211" ht="14.25" customHeight="1"/>
    <row r="31212" ht="14.25" customHeight="1"/>
    <row r="31213" ht="14.25" customHeight="1"/>
    <row r="31214" ht="14.25" customHeight="1"/>
    <row r="31215" ht="14.25" customHeight="1"/>
    <row r="31216" ht="14.25" customHeight="1"/>
    <row r="31217" ht="14.25" customHeight="1"/>
    <row r="31218" ht="14.25" customHeight="1"/>
    <row r="31219" ht="14.25" customHeight="1"/>
    <row r="31220" ht="14.25" customHeight="1"/>
    <row r="31221" ht="14.25" customHeight="1"/>
    <row r="31222" ht="14.25" customHeight="1"/>
    <row r="31223" ht="14.25" customHeight="1"/>
    <row r="31224" ht="14.25" customHeight="1"/>
    <row r="31225" ht="14.25" customHeight="1"/>
    <row r="31226" ht="14.25" customHeight="1"/>
    <row r="31227" ht="14.25" customHeight="1"/>
    <row r="31228" ht="14.25" customHeight="1"/>
    <row r="31229" ht="14.25" customHeight="1"/>
    <row r="31230" ht="14.25" customHeight="1"/>
    <row r="31231" ht="14.25" customHeight="1"/>
    <row r="31232" ht="14.25" customHeight="1"/>
    <row r="31233" ht="14.25" customHeight="1"/>
    <row r="31234" ht="14.25" customHeight="1"/>
    <row r="31235" ht="14.25" customHeight="1"/>
    <row r="31236" ht="14.25" customHeight="1"/>
    <row r="31237" ht="14.25" customHeight="1"/>
    <row r="31238" ht="14.25" customHeight="1"/>
    <row r="31239" ht="14.25" customHeight="1"/>
    <row r="31240" ht="14.25" customHeight="1"/>
    <row r="31241" ht="14.25" customHeight="1"/>
    <row r="31242" ht="14.25" customHeight="1"/>
    <row r="31243" ht="14.25" customHeight="1"/>
    <row r="31244" ht="14.25" customHeight="1"/>
    <row r="31245" ht="14.25" customHeight="1"/>
    <row r="31246" ht="14.25" customHeight="1"/>
    <row r="31247" ht="14.25" customHeight="1"/>
    <row r="31248" ht="14.25" customHeight="1"/>
    <row r="31249" ht="14.25" customHeight="1"/>
    <row r="31250" ht="14.25" customHeight="1"/>
    <row r="31251" ht="14.25" customHeight="1"/>
    <row r="31252" ht="14.25" customHeight="1"/>
    <row r="31253" ht="14.25" customHeight="1"/>
    <row r="31254" ht="14.25" customHeight="1"/>
    <row r="31255" ht="14.25" customHeight="1"/>
    <row r="31256" ht="14.25" customHeight="1"/>
    <row r="31257" ht="14.25" customHeight="1"/>
    <row r="31258" ht="14.25" customHeight="1"/>
    <row r="31259" ht="14.25" customHeight="1"/>
    <row r="31260" ht="14.25" customHeight="1"/>
    <row r="31261" ht="14.25" customHeight="1"/>
    <row r="31262" ht="14.25" customHeight="1"/>
    <row r="31263" ht="14.25" customHeight="1"/>
    <row r="31264" ht="14.25" customHeight="1"/>
    <row r="31265" ht="14.25" customHeight="1"/>
    <row r="31266" ht="14.25" customHeight="1"/>
    <row r="31267" ht="14.25" customHeight="1"/>
    <row r="31268" ht="14.25" customHeight="1"/>
    <row r="31269" ht="14.25" customHeight="1"/>
    <row r="31270" ht="14.25" customHeight="1"/>
    <row r="31271" ht="14.25" customHeight="1"/>
    <row r="31272" ht="14.25" customHeight="1"/>
    <row r="31273" ht="14.25" customHeight="1"/>
    <row r="31274" ht="14.25" customHeight="1"/>
    <row r="31275" ht="14.25" customHeight="1"/>
    <row r="31276" ht="14.25" customHeight="1"/>
    <row r="31277" ht="14.25" customHeight="1"/>
    <row r="31278" ht="14.25" customHeight="1"/>
    <row r="31279" ht="14.25" customHeight="1"/>
    <row r="31280" ht="14.25" customHeight="1"/>
    <row r="31281" ht="14.25" customHeight="1"/>
    <row r="31282" ht="14.25" customHeight="1"/>
    <row r="31283" ht="14.25" customHeight="1"/>
    <row r="31284" ht="14.25" customHeight="1"/>
    <row r="31285" ht="14.25" customHeight="1"/>
    <row r="31286" ht="14.25" customHeight="1"/>
    <row r="31287" ht="14.25" customHeight="1"/>
    <row r="31288" ht="14.25" customHeight="1"/>
    <row r="31289" ht="14.25" customHeight="1"/>
    <row r="31290" ht="14.25" customHeight="1"/>
    <row r="31291" ht="14.25" customHeight="1"/>
    <row r="31292" ht="14.25" customHeight="1"/>
    <row r="31293" ht="14.25" customHeight="1"/>
    <row r="31294" ht="14.25" customHeight="1"/>
    <row r="31295" ht="14.25" customHeight="1"/>
    <row r="31296" ht="14.25" customHeight="1"/>
    <row r="31297" ht="14.25" customHeight="1"/>
    <row r="31298" ht="14.25" customHeight="1"/>
    <row r="31299" ht="14.25" customHeight="1"/>
    <row r="31300" ht="14.25" customHeight="1"/>
    <row r="31301" ht="14.25" customHeight="1"/>
    <row r="31302" ht="14.25" customHeight="1"/>
    <row r="31303" ht="14.25" customHeight="1"/>
    <row r="31304" ht="14.25" customHeight="1"/>
    <row r="31305" ht="14.25" customHeight="1"/>
    <row r="31306" ht="14.25" customHeight="1"/>
    <row r="31307" ht="14.25" customHeight="1"/>
    <row r="31308" ht="14.25" customHeight="1"/>
    <row r="31309" ht="14.25" customHeight="1"/>
    <row r="31310" ht="14.25" customHeight="1"/>
    <row r="31311" ht="14.25" customHeight="1"/>
    <row r="31312" ht="14.25" customHeight="1"/>
    <row r="31313" ht="14.25" customHeight="1"/>
    <row r="31314" ht="14.25" customHeight="1"/>
    <row r="31315" ht="14.25" customHeight="1"/>
    <row r="31316" ht="14.25" customHeight="1"/>
    <row r="31317" ht="14.25" customHeight="1"/>
    <row r="31318" ht="14.25" customHeight="1"/>
    <row r="31319" ht="14.25" customHeight="1"/>
    <row r="31320" ht="14.25" customHeight="1"/>
    <row r="31321" ht="14.25" customHeight="1"/>
    <row r="31322" ht="14.25" customHeight="1"/>
    <row r="31323" ht="14.25" customHeight="1"/>
    <row r="31324" ht="14.25" customHeight="1"/>
    <row r="31325" ht="14.25" customHeight="1"/>
    <row r="31326" ht="14.25" customHeight="1"/>
    <row r="31327" ht="14.25" customHeight="1"/>
    <row r="31328" ht="14.25" customHeight="1"/>
    <row r="31329" ht="14.25" customHeight="1"/>
    <row r="31330" ht="14.25" customHeight="1"/>
    <row r="31331" ht="14.25" customHeight="1"/>
    <row r="31332" ht="14.25" customHeight="1"/>
    <row r="31333" ht="14.25" customHeight="1"/>
    <row r="31334" ht="14.25" customHeight="1"/>
    <row r="31335" ht="14.25" customHeight="1"/>
    <row r="31336" ht="14.25" customHeight="1"/>
    <row r="31337" ht="14.25" customHeight="1"/>
    <row r="31338" ht="14.25" customHeight="1"/>
    <row r="31339" ht="14.25" customHeight="1"/>
    <row r="31340" ht="14.25" customHeight="1"/>
    <row r="31341" ht="14.25" customHeight="1"/>
    <row r="31342" ht="14.25" customHeight="1"/>
    <row r="31343" ht="14.25" customHeight="1"/>
    <row r="31344" ht="14.25" customHeight="1"/>
    <row r="31345" ht="14.25" customHeight="1"/>
    <row r="31346" ht="14.25" customHeight="1"/>
    <row r="31347" ht="14.25" customHeight="1"/>
    <row r="31348" ht="14.25" customHeight="1"/>
    <row r="31349" ht="14.25" customHeight="1"/>
    <row r="31350" ht="14.25" customHeight="1"/>
    <row r="31351" ht="14.25" customHeight="1"/>
    <row r="31352" ht="14.25" customHeight="1"/>
    <row r="31353" ht="14.25" customHeight="1"/>
    <row r="31354" ht="14.25" customHeight="1"/>
    <row r="31355" ht="14.25" customHeight="1"/>
    <row r="31356" ht="14.25" customHeight="1"/>
    <row r="31357" ht="14.25" customHeight="1"/>
    <row r="31358" ht="14.25" customHeight="1"/>
    <row r="31359" ht="14.25" customHeight="1"/>
    <row r="31360" ht="14.25" customHeight="1"/>
    <row r="31361" ht="14.25" customHeight="1"/>
    <row r="31362" ht="14.25" customHeight="1"/>
    <row r="31363" ht="14.25" customHeight="1"/>
    <row r="31364" ht="14.25" customHeight="1"/>
    <row r="31365" ht="14.25" customHeight="1"/>
    <row r="31366" ht="14.25" customHeight="1"/>
    <row r="31367" ht="14.25" customHeight="1"/>
    <row r="31368" ht="14.25" customHeight="1"/>
    <row r="31369" ht="14.25" customHeight="1"/>
    <row r="31370" ht="14.25" customHeight="1"/>
    <row r="31371" ht="14.25" customHeight="1"/>
    <row r="31372" ht="14.25" customHeight="1"/>
    <row r="31373" ht="14.25" customHeight="1"/>
    <row r="31374" ht="14.25" customHeight="1"/>
    <row r="31375" ht="14.25" customHeight="1"/>
    <row r="31376" ht="14.25" customHeight="1"/>
    <row r="31377" ht="14.25" customHeight="1"/>
    <row r="31378" ht="14.25" customHeight="1"/>
    <row r="31379" ht="14.25" customHeight="1"/>
    <row r="31380" ht="14.25" customHeight="1"/>
    <row r="31381" ht="14.25" customHeight="1"/>
    <row r="31382" ht="14.25" customHeight="1"/>
    <row r="31383" ht="14.25" customHeight="1"/>
    <row r="31384" ht="14.25" customHeight="1"/>
    <row r="31385" ht="14.25" customHeight="1"/>
    <row r="31386" ht="14.25" customHeight="1"/>
    <row r="31387" ht="14.25" customHeight="1"/>
    <row r="31388" ht="14.25" customHeight="1"/>
    <row r="31389" ht="14.25" customHeight="1"/>
    <row r="31390" ht="14.25" customHeight="1"/>
    <row r="31391" ht="14.25" customHeight="1"/>
    <row r="31392" ht="14.25" customHeight="1"/>
    <row r="31393" ht="14.25" customHeight="1"/>
    <row r="31394" ht="14.25" customHeight="1"/>
    <row r="31395" ht="14.25" customHeight="1"/>
    <row r="31396" ht="14.25" customHeight="1"/>
    <row r="31397" ht="14.25" customHeight="1"/>
    <row r="31398" ht="14.25" customHeight="1"/>
    <row r="31399" ht="14.25" customHeight="1"/>
    <row r="31400" ht="14.25" customHeight="1"/>
    <row r="31401" ht="14.25" customHeight="1"/>
    <row r="31402" ht="14.25" customHeight="1"/>
    <row r="31403" ht="14.25" customHeight="1"/>
    <row r="31404" ht="14.25" customHeight="1"/>
    <row r="31405" ht="14.25" customHeight="1"/>
    <row r="31406" ht="14.25" customHeight="1"/>
    <row r="31407" ht="14.25" customHeight="1"/>
    <row r="31408" ht="14.25" customHeight="1"/>
    <row r="31409" ht="14.25" customHeight="1"/>
    <row r="31410" ht="14.25" customHeight="1"/>
    <row r="31411" ht="14.25" customHeight="1"/>
    <row r="31412" ht="14.25" customHeight="1"/>
    <row r="31413" ht="14.25" customHeight="1"/>
    <row r="31414" ht="14.25" customHeight="1"/>
    <row r="31415" ht="14.25" customHeight="1"/>
    <row r="31416" ht="14.25" customHeight="1"/>
    <row r="31417" ht="14.25" customHeight="1"/>
    <row r="31418" ht="14.25" customHeight="1"/>
    <row r="31419" ht="14.25" customHeight="1"/>
    <row r="31420" ht="14.25" customHeight="1"/>
    <row r="31421" ht="14.25" customHeight="1"/>
    <row r="31422" ht="14.25" customHeight="1"/>
    <row r="31423" ht="14.25" customHeight="1"/>
    <row r="31424" ht="14.25" customHeight="1"/>
    <row r="31425" ht="14.25" customHeight="1"/>
    <row r="31426" ht="14.25" customHeight="1"/>
    <row r="31427" ht="14.25" customHeight="1"/>
    <row r="31428" ht="14.25" customHeight="1"/>
    <row r="31429" ht="14.25" customHeight="1"/>
    <row r="31430" ht="14.25" customHeight="1"/>
    <row r="31431" ht="14.25" customHeight="1"/>
    <row r="31432" ht="14.25" customHeight="1"/>
    <row r="31433" ht="14.25" customHeight="1"/>
    <row r="31434" ht="14.25" customHeight="1"/>
    <row r="31435" ht="14.25" customHeight="1"/>
    <row r="31436" ht="14.25" customHeight="1"/>
    <row r="31437" ht="14.25" customHeight="1"/>
    <row r="31438" ht="14.25" customHeight="1"/>
    <row r="31439" ht="14.25" customHeight="1"/>
    <row r="31440" ht="14.25" customHeight="1"/>
    <row r="31441" ht="14.25" customHeight="1"/>
    <row r="31442" ht="14.25" customHeight="1"/>
    <row r="31443" ht="14.25" customHeight="1"/>
    <row r="31444" ht="14.25" customHeight="1"/>
    <row r="31445" ht="14.25" customHeight="1"/>
    <row r="31446" ht="14.25" customHeight="1"/>
    <row r="31447" ht="14.25" customHeight="1"/>
    <row r="31448" ht="14.25" customHeight="1"/>
    <row r="31449" ht="14.25" customHeight="1"/>
    <row r="31450" ht="14.25" customHeight="1"/>
    <row r="31451" ht="14.25" customHeight="1"/>
    <row r="31452" ht="14.25" customHeight="1"/>
    <row r="31453" ht="14.25" customHeight="1"/>
    <row r="31454" ht="14.25" customHeight="1"/>
    <row r="31455" ht="14.25" customHeight="1"/>
    <row r="31456" ht="14.25" customHeight="1"/>
    <row r="31457" ht="14.25" customHeight="1"/>
    <row r="31458" ht="14.25" customHeight="1"/>
    <row r="31459" ht="14.25" customHeight="1"/>
    <row r="31460" ht="14.25" customHeight="1"/>
    <row r="31461" ht="14.25" customHeight="1"/>
    <row r="31462" ht="14.25" customHeight="1"/>
    <row r="31463" ht="14.25" customHeight="1"/>
    <row r="31464" ht="14.25" customHeight="1"/>
    <row r="31465" ht="14.25" customHeight="1"/>
    <row r="31466" ht="14.25" customHeight="1"/>
    <row r="31467" ht="14.25" customHeight="1"/>
    <row r="31468" ht="14.25" customHeight="1"/>
    <row r="31469" ht="14.25" customHeight="1"/>
    <row r="31470" ht="14.25" customHeight="1"/>
    <row r="31471" ht="14.25" customHeight="1"/>
    <row r="31472" ht="14.25" customHeight="1"/>
    <row r="31473" ht="14.25" customHeight="1"/>
    <row r="31474" ht="14.25" customHeight="1"/>
    <row r="31475" ht="14.25" customHeight="1"/>
    <row r="31476" ht="14.25" customHeight="1"/>
    <row r="31477" ht="14.25" customHeight="1"/>
    <row r="31478" ht="14.25" customHeight="1"/>
    <row r="31479" ht="14.25" customHeight="1"/>
    <row r="31480" ht="14.25" customHeight="1"/>
    <row r="31481" ht="14.25" customHeight="1"/>
    <row r="31482" ht="14.25" customHeight="1"/>
    <row r="31483" ht="14.25" customHeight="1"/>
    <row r="31484" ht="14.25" customHeight="1"/>
    <row r="31485" ht="14.25" customHeight="1"/>
    <row r="31486" ht="14.25" customHeight="1"/>
    <row r="31487" ht="14.25" customHeight="1"/>
    <row r="31488" ht="14.25" customHeight="1"/>
    <row r="31489" ht="14.25" customHeight="1"/>
    <row r="31490" ht="14.25" customHeight="1"/>
    <row r="31491" ht="14.25" customHeight="1"/>
    <row r="31492" ht="14.25" customHeight="1"/>
    <row r="31493" ht="14.25" customHeight="1"/>
    <row r="31494" ht="14.25" customHeight="1"/>
    <row r="31495" ht="14.25" customHeight="1"/>
    <row r="31496" ht="14.25" customHeight="1"/>
    <row r="31497" ht="14.25" customHeight="1"/>
    <row r="31498" ht="14.25" customHeight="1"/>
    <row r="31499" ht="14.25" customHeight="1"/>
    <row r="31500" ht="14.25" customHeight="1"/>
    <row r="31501" ht="14.25" customHeight="1"/>
    <row r="31502" ht="14.25" customHeight="1"/>
    <row r="31503" ht="14.25" customHeight="1"/>
    <row r="31504" ht="14.25" customHeight="1"/>
    <row r="31505" ht="14.25" customHeight="1"/>
    <row r="31506" ht="14.25" customHeight="1"/>
    <row r="31507" ht="14.25" customHeight="1"/>
    <row r="31508" ht="14.25" customHeight="1"/>
    <row r="31509" ht="14.25" customHeight="1"/>
    <row r="31510" ht="14.25" customHeight="1"/>
    <row r="31511" ht="14.25" customHeight="1"/>
    <row r="31512" ht="14.25" customHeight="1"/>
    <row r="31513" ht="14.25" customHeight="1"/>
    <row r="31514" ht="14.25" customHeight="1"/>
    <row r="31515" ht="14.25" customHeight="1"/>
    <row r="31516" ht="14.25" customHeight="1"/>
    <row r="31517" ht="14.25" customHeight="1"/>
    <row r="31518" ht="14.25" customHeight="1"/>
    <row r="31519" ht="14.25" customHeight="1"/>
    <row r="31520" ht="14.25" customHeight="1"/>
    <row r="31521" ht="14.25" customHeight="1"/>
    <row r="31522" ht="14.25" customHeight="1"/>
    <row r="31523" ht="14.25" customHeight="1"/>
    <row r="31524" ht="14.25" customHeight="1"/>
    <row r="31525" ht="14.25" customHeight="1"/>
    <row r="31526" ht="14.25" customHeight="1"/>
    <row r="31527" ht="14.25" customHeight="1"/>
    <row r="31528" ht="14.25" customHeight="1"/>
    <row r="31529" ht="14.25" customHeight="1"/>
    <row r="31530" ht="14.25" customHeight="1"/>
    <row r="31531" ht="14.25" customHeight="1"/>
    <row r="31532" ht="14.25" customHeight="1"/>
    <row r="31533" ht="14.25" customHeight="1"/>
    <row r="31534" ht="14.25" customHeight="1"/>
    <row r="31535" ht="14.25" customHeight="1"/>
    <row r="31536" ht="14.25" customHeight="1"/>
    <row r="31537" ht="14.25" customHeight="1"/>
    <row r="31538" ht="14.25" customHeight="1"/>
    <row r="31539" ht="14.25" customHeight="1"/>
    <row r="31540" ht="14.25" customHeight="1"/>
    <row r="31541" ht="14.25" customHeight="1"/>
    <row r="31542" ht="14.25" customHeight="1"/>
    <row r="31543" ht="14.25" customHeight="1"/>
    <row r="31544" ht="14.25" customHeight="1"/>
    <row r="31545" ht="14.25" customHeight="1"/>
    <row r="31546" ht="14.25" customHeight="1"/>
    <row r="31547" ht="14.25" customHeight="1"/>
    <row r="31548" ht="14.25" customHeight="1"/>
    <row r="31549" ht="14.25" customHeight="1"/>
    <row r="31550" ht="14.25" customHeight="1"/>
    <row r="31551" ht="14.25" customHeight="1"/>
    <row r="31552" ht="14.25" customHeight="1"/>
    <row r="31553" ht="14.25" customHeight="1"/>
    <row r="31554" ht="14.25" customHeight="1"/>
    <row r="31555" ht="14.25" customHeight="1"/>
    <row r="31556" ht="14.25" customHeight="1"/>
    <row r="31557" ht="14.25" customHeight="1"/>
    <row r="31558" ht="14.25" customHeight="1"/>
    <row r="31559" ht="14.25" customHeight="1"/>
    <row r="31560" ht="14.25" customHeight="1"/>
    <row r="31561" ht="14.25" customHeight="1"/>
    <row r="31562" ht="14.25" customHeight="1"/>
    <row r="31563" ht="14.25" customHeight="1"/>
    <row r="31564" ht="14.25" customHeight="1"/>
    <row r="31565" ht="14.25" customHeight="1"/>
    <row r="31566" ht="14.25" customHeight="1"/>
    <row r="31567" ht="14.25" customHeight="1"/>
    <row r="31568" ht="14.25" customHeight="1"/>
    <row r="31569" ht="14.25" customHeight="1"/>
    <row r="31570" ht="14.25" customHeight="1"/>
    <row r="31571" ht="14.25" customHeight="1"/>
    <row r="31572" ht="14.25" customHeight="1"/>
    <row r="31573" ht="14.25" customHeight="1"/>
    <row r="31574" ht="14.25" customHeight="1"/>
    <row r="31575" ht="14.25" customHeight="1"/>
    <row r="31576" ht="14.25" customHeight="1"/>
    <row r="31577" ht="14.25" customHeight="1"/>
    <row r="31578" ht="14.25" customHeight="1"/>
    <row r="31579" ht="14.25" customHeight="1"/>
    <row r="31580" ht="14.25" customHeight="1"/>
    <row r="31581" ht="14.25" customHeight="1"/>
    <row r="31582" ht="14.25" customHeight="1"/>
    <row r="31583" ht="14.25" customHeight="1"/>
    <row r="31584" ht="14.25" customHeight="1"/>
    <row r="31585" ht="14.25" customHeight="1"/>
    <row r="31586" ht="14.25" customHeight="1"/>
    <row r="31587" ht="14.25" customHeight="1"/>
    <row r="31588" ht="14.25" customHeight="1"/>
    <row r="31589" ht="14.25" customHeight="1"/>
    <row r="31590" ht="14.25" customHeight="1"/>
    <row r="31591" ht="14.25" customHeight="1"/>
    <row r="31592" ht="14.25" customHeight="1"/>
    <row r="31593" ht="14.25" customHeight="1"/>
    <row r="31594" ht="14.25" customHeight="1"/>
    <row r="31595" ht="14.25" customHeight="1"/>
    <row r="31596" ht="14.25" customHeight="1"/>
    <row r="31597" ht="14.25" customHeight="1"/>
    <row r="31598" ht="14.25" customHeight="1"/>
    <row r="31599" ht="14.25" customHeight="1"/>
    <row r="31600" ht="14.25" customHeight="1"/>
    <row r="31601" ht="14.25" customHeight="1"/>
    <row r="31602" ht="14.25" customHeight="1"/>
    <row r="31603" ht="14.25" customHeight="1"/>
    <row r="31604" ht="14.25" customHeight="1"/>
    <row r="31605" ht="14.25" customHeight="1"/>
    <row r="31606" ht="14.25" customHeight="1"/>
    <row r="31607" ht="14.25" customHeight="1"/>
    <row r="31608" ht="14.25" customHeight="1"/>
    <row r="31609" ht="14.25" customHeight="1"/>
    <row r="31610" ht="14.25" customHeight="1"/>
    <row r="31611" ht="14.25" customHeight="1"/>
    <row r="31612" ht="14.25" customHeight="1"/>
    <row r="31613" ht="14.25" customHeight="1"/>
    <row r="31614" ht="14.25" customHeight="1"/>
    <row r="31615" ht="14.25" customHeight="1"/>
    <row r="31616" ht="14.25" customHeight="1"/>
    <row r="31617" ht="14.25" customHeight="1"/>
    <row r="31618" ht="14.25" customHeight="1"/>
    <row r="31619" ht="14.25" customHeight="1"/>
    <row r="31620" ht="14.25" customHeight="1"/>
    <row r="31621" ht="14.25" customHeight="1"/>
    <row r="31622" ht="14.25" customHeight="1"/>
    <row r="31623" ht="14.25" customHeight="1"/>
    <row r="31624" ht="14.25" customHeight="1"/>
    <row r="31625" ht="14.25" customHeight="1"/>
    <row r="31626" ht="14.25" customHeight="1"/>
    <row r="31627" ht="14.25" customHeight="1"/>
    <row r="31628" ht="14.25" customHeight="1"/>
    <row r="31629" ht="14.25" customHeight="1"/>
    <row r="31630" ht="14.25" customHeight="1"/>
    <row r="31631" ht="14.25" customHeight="1"/>
    <row r="31632" ht="14.25" customHeight="1"/>
    <row r="31633" ht="14.25" customHeight="1"/>
    <row r="31634" ht="14.25" customHeight="1"/>
    <row r="31635" ht="14.25" customHeight="1"/>
    <row r="31636" ht="14.25" customHeight="1"/>
    <row r="31637" ht="14.25" customHeight="1"/>
    <row r="31638" ht="14.25" customHeight="1"/>
    <row r="31639" ht="14.25" customHeight="1"/>
    <row r="31640" ht="14.25" customHeight="1"/>
    <row r="31641" ht="14.25" customHeight="1"/>
    <row r="31642" ht="14.25" customHeight="1"/>
    <row r="31643" ht="14.25" customHeight="1"/>
    <row r="31644" ht="14.25" customHeight="1"/>
    <row r="31645" ht="14.25" customHeight="1"/>
    <row r="31646" ht="14.25" customHeight="1"/>
    <row r="31647" ht="14.25" customHeight="1"/>
    <row r="31648" ht="14.25" customHeight="1"/>
    <row r="31649" ht="14.25" customHeight="1"/>
    <row r="31650" ht="14.25" customHeight="1"/>
    <row r="31651" ht="14.25" customHeight="1"/>
    <row r="31652" ht="14.25" customHeight="1"/>
    <row r="31653" ht="14.25" customHeight="1"/>
    <row r="31654" ht="14.25" customHeight="1"/>
    <row r="31655" ht="14.25" customHeight="1"/>
    <row r="31656" ht="14.25" customHeight="1"/>
    <row r="31657" ht="14.25" customHeight="1"/>
    <row r="31658" ht="14.25" customHeight="1"/>
    <row r="31659" ht="14.25" customHeight="1"/>
    <row r="31660" ht="14.25" customHeight="1"/>
    <row r="31661" ht="14.25" customHeight="1"/>
    <row r="31662" ht="14.25" customHeight="1"/>
    <row r="31663" ht="14.25" customHeight="1"/>
    <row r="31664" ht="14.25" customHeight="1"/>
    <row r="31665" ht="14.25" customHeight="1"/>
    <row r="31666" ht="14.25" customHeight="1"/>
    <row r="31667" ht="14.25" customHeight="1"/>
    <row r="31668" ht="14.25" customHeight="1"/>
    <row r="31669" ht="14.25" customHeight="1"/>
    <row r="31670" ht="14.25" customHeight="1"/>
    <row r="31671" ht="14.25" customHeight="1"/>
    <row r="31672" ht="14.25" customHeight="1"/>
    <row r="31673" ht="14.25" customHeight="1"/>
    <row r="31674" ht="14.25" customHeight="1"/>
    <row r="31675" ht="14.25" customHeight="1"/>
    <row r="31676" ht="14.25" customHeight="1"/>
    <row r="31677" ht="14.25" customHeight="1"/>
    <row r="31678" ht="14.25" customHeight="1"/>
    <row r="31679" ht="14.25" customHeight="1"/>
    <row r="31680" ht="14.25" customHeight="1"/>
    <row r="31681" ht="14.25" customHeight="1"/>
    <row r="31682" ht="14.25" customHeight="1"/>
    <row r="31683" ht="14.25" customHeight="1"/>
    <row r="31684" ht="14.25" customHeight="1"/>
    <row r="31685" ht="14.25" customHeight="1"/>
    <row r="31686" ht="14.25" customHeight="1"/>
    <row r="31687" ht="14.25" customHeight="1"/>
    <row r="31688" ht="14.25" customHeight="1"/>
    <row r="31689" ht="14.25" customHeight="1"/>
    <row r="31690" ht="14.25" customHeight="1"/>
    <row r="31691" ht="14.25" customHeight="1"/>
    <row r="31692" ht="14.25" customHeight="1"/>
    <row r="31693" ht="14.25" customHeight="1"/>
    <row r="31694" ht="14.25" customHeight="1"/>
    <row r="31695" ht="14.25" customHeight="1"/>
    <row r="31696" ht="14.25" customHeight="1"/>
    <row r="31697" ht="14.25" customHeight="1"/>
    <row r="31698" ht="14.25" customHeight="1"/>
    <row r="31699" ht="14.25" customHeight="1"/>
    <row r="31700" ht="14.25" customHeight="1"/>
    <row r="31701" ht="14.25" customHeight="1"/>
    <row r="31702" ht="14.25" customHeight="1"/>
    <row r="31703" ht="14.25" customHeight="1"/>
    <row r="31704" ht="14.25" customHeight="1"/>
    <row r="31705" ht="14.25" customHeight="1"/>
    <row r="31706" ht="14.25" customHeight="1"/>
    <row r="31707" ht="14.25" customHeight="1"/>
    <row r="31708" ht="14.25" customHeight="1"/>
    <row r="31709" ht="14.25" customHeight="1"/>
    <row r="31710" ht="14.25" customHeight="1"/>
    <row r="31711" ht="14.25" customHeight="1"/>
    <row r="31712" ht="14.25" customHeight="1"/>
    <row r="31713" ht="14.25" customHeight="1"/>
    <row r="31714" ht="14.25" customHeight="1"/>
    <row r="31715" ht="14.25" customHeight="1"/>
    <row r="31716" ht="14.25" customHeight="1"/>
    <row r="31717" ht="14.25" customHeight="1"/>
    <row r="31718" ht="14.25" customHeight="1"/>
    <row r="31719" ht="14.25" customHeight="1"/>
    <row r="31720" ht="14.25" customHeight="1"/>
    <row r="31721" ht="14.25" customHeight="1"/>
    <row r="31722" ht="14.25" customHeight="1"/>
    <row r="31723" ht="14.25" customHeight="1"/>
    <row r="31724" ht="14.25" customHeight="1"/>
    <row r="31725" ht="14.25" customHeight="1"/>
    <row r="31726" ht="14.25" customHeight="1"/>
    <row r="31727" ht="14.25" customHeight="1"/>
    <row r="31728" ht="14.25" customHeight="1"/>
    <row r="31729" ht="14.25" customHeight="1"/>
    <row r="31730" ht="14.25" customHeight="1"/>
    <row r="31731" ht="14.25" customHeight="1"/>
    <row r="31732" ht="14.25" customHeight="1"/>
    <row r="31733" ht="14.25" customHeight="1"/>
    <row r="31734" ht="14.25" customHeight="1"/>
    <row r="31735" ht="14.25" customHeight="1"/>
    <row r="31736" ht="14.25" customHeight="1"/>
    <row r="31737" ht="14.25" customHeight="1"/>
    <row r="31738" ht="14.25" customHeight="1"/>
    <row r="31739" ht="14.25" customHeight="1"/>
    <row r="31740" ht="14.25" customHeight="1"/>
    <row r="31741" ht="14.25" customHeight="1"/>
    <row r="31742" ht="14.25" customHeight="1"/>
    <row r="31743" ht="14.25" customHeight="1"/>
    <row r="31744" ht="14.25" customHeight="1"/>
    <row r="31745" ht="14.25" customHeight="1"/>
    <row r="31746" ht="14.25" customHeight="1"/>
    <row r="31747" ht="14.25" customHeight="1"/>
    <row r="31748" ht="14.25" customHeight="1"/>
    <row r="31749" ht="14.25" customHeight="1"/>
    <row r="31750" ht="14.25" customHeight="1"/>
    <row r="31751" ht="14.25" customHeight="1"/>
    <row r="31752" ht="14.25" customHeight="1"/>
    <row r="31753" ht="14.25" customHeight="1"/>
    <row r="31754" ht="14.25" customHeight="1"/>
    <row r="31755" ht="14.25" customHeight="1"/>
    <row r="31756" ht="14.25" customHeight="1"/>
    <row r="31757" ht="14.25" customHeight="1"/>
    <row r="31758" ht="14.25" customHeight="1"/>
    <row r="31759" ht="14.25" customHeight="1"/>
    <row r="31760" ht="14.25" customHeight="1"/>
    <row r="31761" ht="14.25" customHeight="1"/>
    <row r="31762" ht="14.25" customHeight="1"/>
    <row r="31763" ht="14.25" customHeight="1"/>
    <row r="31764" ht="14.25" customHeight="1"/>
    <row r="31765" ht="14.25" customHeight="1"/>
    <row r="31766" ht="14.25" customHeight="1"/>
    <row r="31767" ht="14.25" customHeight="1"/>
    <row r="31768" ht="14.25" customHeight="1"/>
    <row r="31769" ht="14.25" customHeight="1"/>
    <row r="31770" ht="14.25" customHeight="1"/>
    <row r="31771" ht="14.25" customHeight="1"/>
    <row r="31772" ht="14.25" customHeight="1"/>
    <row r="31773" ht="14.25" customHeight="1"/>
    <row r="31774" ht="14.25" customHeight="1"/>
    <row r="31775" ht="14.25" customHeight="1"/>
    <row r="31776" ht="14.25" customHeight="1"/>
    <row r="31777" ht="14.25" customHeight="1"/>
    <row r="31778" ht="14.25" customHeight="1"/>
    <row r="31779" ht="14.25" customHeight="1"/>
    <row r="31780" ht="14.25" customHeight="1"/>
    <row r="31781" ht="14.25" customHeight="1"/>
    <row r="31782" ht="14.25" customHeight="1"/>
    <row r="31783" ht="14.25" customHeight="1"/>
    <row r="31784" ht="14.25" customHeight="1"/>
    <row r="31785" ht="14.25" customHeight="1"/>
    <row r="31786" ht="14.25" customHeight="1"/>
    <row r="31787" ht="14.25" customHeight="1"/>
    <row r="31788" ht="14.25" customHeight="1"/>
    <row r="31789" ht="14.25" customHeight="1"/>
    <row r="31790" ht="14.25" customHeight="1"/>
    <row r="31791" ht="14.25" customHeight="1"/>
    <row r="31792" ht="14.25" customHeight="1"/>
    <row r="31793" ht="14.25" customHeight="1"/>
    <row r="31794" ht="14.25" customHeight="1"/>
    <row r="31795" ht="14.25" customHeight="1"/>
    <row r="31796" ht="14.25" customHeight="1"/>
    <row r="31797" ht="14.25" customHeight="1"/>
    <row r="31798" ht="14.25" customHeight="1"/>
    <row r="31799" ht="14.25" customHeight="1"/>
    <row r="31800" ht="14.25" customHeight="1"/>
    <row r="31801" ht="14.25" customHeight="1"/>
    <row r="31802" ht="14.25" customHeight="1"/>
    <row r="31803" ht="14.25" customHeight="1"/>
    <row r="31804" ht="14.25" customHeight="1"/>
    <row r="31805" ht="14.25" customHeight="1"/>
    <row r="31806" ht="14.25" customHeight="1"/>
    <row r="31807" ht="14.25" customHeight="1"/>
    <row r="31808" ht="14.25" customHeight="1"/>
    <row r="31809" ht="14.25" customHeight="1"/>
    <row r="31810" ht="14.25" customHeight="1"/>
    <row r="31811" ht="14.25" customHeight="1"/>
    <row r="31812" ht="14.25" customHeight="1"/>
    <row r="31813" ht="14.25" customHeight="1"/>
    <row r="31814" ht="14.25" customHeight="1"/>
    <row r="31815" ht="14.25" customHeight="1"/>
    <row r="31816" ht="14.25" customHeight="1"/>
    <row r="31817" ht="14.25" customHeight="1"/>
    <row r="31818" ht="14.25" customHeight="1"/>
    <row r="31819" ht="14.25" customHeight="1"/>
    <row r="31820" ht="14.25" customHeight="1"/>
    <row r="31821" ht="14.25" customHeight="1"/>
    <row r="31822" ht="14.25" customHeight="1"/>
    <row r="31823" ht="14.25" customHeight="1"/>
    <row r="31824" ht="14.25" customHeight="1"/>
    <row r="31825" ht="14.25" customHeight="1"/>
    <row r="31826" ht="14.25" customHeight="1"/>
    <row r="31827" ht="14.25" customHeight="1"/>
    <row r="31828" ht="14.25" customHeight="1"/>
    <row r="31829" ht="14.25" customHeight="1"/>
    <row r="31830" ht="14.25" customHeight="1"/>
    <row r="31831" ht="14.25" customHeight="1"/>
    <row r="31832" ht="14.25" customHeight="1"/>
    <row r="31833" ht="14.25" customHeight="1"/>
    <row r="31834" ht="14.25" customHeight="1"/>
    <row r="31835" ht="14.25" customHeight="1"/>
    <row r="31836" ht="14.25" customHeight="1"/>
    <row r="31837" ht="14.25" customHeight="1"/>
    <row r="31838" ht="14.25" customHeight="1"/>
    <row r="31839" ht="14.25" customHeight="1"/>
    <row r="31840" ht="14.25" customHeight="1"/>
    <row r="31841" ht="14.25" customHeight="1"/>
    <row r="31842" ht="14.25" customHeight="1"/>
    <row r="31843" ht="14.25" customHeight="1"/>
    <row r="31844" ht="14.25" customHeight="1"/>
    <row r="31845" ht="14.25" customHeight="1"/>
    <row r="31846" ht="14.25" customHeight="1"/>
    <row r="31847" ht="14.25" customHeight="1"/>
    <row r="31848" ht="14.25" customHeight="1"/>
    <row r="31849" ht="14.25" customHeight="1"/>
    <row r="31850" ht="14.25" customHeight="1"/>
    <row r="31851" ht="14.25" customHeight="1"/>
    <row r="31852" ht="14.25" customHeight="1"/>
    <row r="31853" ht="14.25" customHeight="1"/>
    <row r="31854" ht="14.25" customHeight="1"/>
    <row r="31855" ht="14.25" customHeight="1"/>
    <row r="31856" ht="14.25" customHeight="1"/>
    <row r="31857" ht="14.25" customHeight="1"/>
    <row r="31858" ht="14.25" customHeight="1"/>
    <row r="31859" ht="14.25" customHeight="1"/>
    <row r="31860" ht="14.25" customHeight="1"/>
    <row r="31861" ht="14.25" customHeight="1"/>
    <row r="31862" ht="14.25" customHeight="1"/>
    <row r="31863" ht="14.25" customHeight="1"/>
    <row r="31864" ht="14.25" customHeight="1"/>
    <row r="31865" ht="14.25" customHeight="1"/>
    <row r="31866" ht="14.25" customHeight="1"/>
    <row r="31867" ht="14.25" customHeight="1"/>
    <row r="31868" ht="14.25" customHeight="1"/>
    <row r="31869" ht="14.25" customHeight="1"/>
    <row r="31870" ht="14.25" customHeight="1"/>
    <row r="31871" ht="14.25" customHeight="1"/>
    <row r="31872" ht="14.25" customHeight="1"/>
    <row r="31873" ht="14.25" customHeight="1"/>
    <row r="31874" ht="14.25" customHeight="1"/>
    <row r="31875" ht="14.25" customHeight="1"/>
    <row r="31876" ht="14.25" customHeight="1"/>
    <row r="31877" ht="14.25" customHeight="1"/>
    <row r="31878" ht="14.25" customHeight="1"/>
    <row r="31879" ht="14.25" customHeight="1"/>
    <row r="31880" ht="14.25" customHeight="1"/>
    <row r="31881" ht="14.25" customHeight="1"/>
    <row r="31882" ht="14.25" customHeight="1"/>
    <row r="31883" ht="14.25" customHeight="1"/>
    <row r="31884" ht="14.25" customHeight="1"/>
    <row r="31885" ht="14.25" customHeight="1"/>
    <row r="31886" ht="14.25" customHeight="1"/>
    <row r="31887" ht="14.25" customHeight="1"/>
    <row r="31888" ht="14.25" customHeight="1"/>
    <row r="31889" ht="14.25" customHeight="1"/>
    <row r="31890" ht="14.25" customHeight="1"/>
    <row r="31891" ht="14.25" customHeight="1"/>
    <row r="31892" ht="14.25" customHeight="1"/>
    <row r="31893" ht="14.25" customHeight="1"/>
    <row r="31894" ht="14.25" customHeight="1"/>
    <row r="31895" ht="14.25" customHeight="1"/>
    <row r="31896" ht="14.25" customHeight="1"/>
    <row r="31897" ht="14.25" customHeight="1"/>
    <row r="31898" ht="14.25" customHeight="1"/>
    <row r="31899" ht="14.25" customHeight="1"/>
    <row r="31900" ht="14.25" customHeight="1"/>
    <row r="31901" ht="14.25" customHeight="1"/>
    <row r="31902" ht="14.25" customHeight="1"/>
    <row r="31903" ht="14.25" customHeight="1"/>
    <row r="31904" ht="14.25" customHeight="1"/>
    <row r="31905" ht="14.25" customHeight="1"/>
    <row r="31906" ht="14.25" customHeight="1"/>
    <row r="31907" ht="14.25" customHeight="1"/>
    <row r="31908" ht="14.25" customHeight="1"/>
    <row r="31909" ht="14.25" customHeight="1"/>
    <row r="31910" ht="14.25" customHeight="1"/>
    <row r="31911" ht="14.25" customHeight="1"/>
    <row r="31912" ht="14.25" customHeight="1"/>
    <row r="31913" ht="14.25" customHeight="1"/>
    <row r="31914" ht="14.25" customHeight="1"/>
    <row r="31915" ht="14.25" customHeight="1"/>
    <row r="31916" ht="14.25" customHeight="1"/>
    <row r="31917" ht="14.25" customHeight="1"/>
    <row r="31918" ht="14.25" customHeight="1"/>
    <row r="31919" ht="14.25" customHeight="1"/>
    <row r="31920" ht="14.25" customHeight="1"/>
    <row r="31921" ht="14.25" customHeight="1"/>
    <row r="31922" ht="14.25" customHeight="1"/>
    <row r="31923" ht="14.25" customHeight="1"/>
    <row r="31924" ht="14.25" customHeight="1"/>
    <row r="31925" ht="14.25" customHeight="1"/>
    <row r="31926" ht="14.25" customHeight="1"/>
    <row r="31927" ht="14.25" customHeight="1"/>
    <row r="31928" ht="14.25" customHeight="1"/>
    <row r="31929" ht="14.25" customHeight="1"/>
    <row r="31930" ht="14.25" customHeight="1"/>
    <row r="31931" ht="14.25" customHeight="1"/>
    <row r="31932" ht="14.25" customHeight="1"/>
    <row r="31933" ht="14.25" customHeight="1"/>
    <row r="31934" ht="14.25" customHeight="1"/>
    <row r="31935" ht="14.25" customHeight="1"/>
    <row r="31936" ht="14.25" customHeight="1"/>
    <row r="31937" ht="14.25" customHeight="1"/>
    <row r="31938" ht="14.25" customHeight="1"/>
    <row r="31939" ht="14.25" customHeight="1"/>
    <row r="31940" ht="14.25" customHeight="1"/>
    <row r="31941" ht="14.25" customHeight="1"/>
    <row r="31942" ht="14.25" customHeight="1"/>
    <row r="31943" ht="14.25" customHeight="1"/>
    <row r="31944" ht="14.25" customHeight="1"/>
    <row r="31945" ht="14.25" customHeight="1"/>
    <row r="31946" ht="14.25" customHeight="1"/>
    <row r="31947" ht="14.25" customHeight="1"/>
    <row r="31948" ht="14.25" customHeight="1"/>
    <row r="31949" ht="14.25" customHeight="1"/>
    <row r="31950" ht="14.25" customHeight="1"/>
    <row r="31951" ht="14.25" customHeight="1"/>
    <row r="31952" ht="14.25" customHeight="1"/>
    <row r="31953" ht="14.25" customHeight="1"/>
    <row r="31954" ht="14.25" customHeight="1"/>
    <row r="31955" ht="14.25" customHeight="1"/>
    <row r="31956" ht="14.25" customHeight="1"/>
    <row r="31957" ht="14.25" customHeight="1"/>
    <row r="31958" ht="14.25" customHeight="1"/>
    <row r="31959" ht="14.25" customHeight="1"/>
    <row r="31960" ht="14.25" customHeight="1"/>
    <row r="31961" ht="14.25" customHeight="1"/>
    <row r="31962" ht="14.25" customHeight="1"/>
    <row r="31963" ht="14.25" customHeight="1"/>
    <row r="31964" ht="14.25" customHeight="1"/>
    <row r="31965" ht="14.25" customHeight="1"/>
    <row r="31966" ht="14.25" customHeight="1"/>
    <row r="31967" ht="14.25" customHeight="1"/>
    <row r="31968" ht="14.25" customHeight="1"/>
    <row r="31969" ht="14.25" customHeight="1"/>
    <row r="31970" ht="14.25" customHeight="1"/>
    <row r="31971" ht="14.25" customHeight="1"/>
    <row r="31972" ht="14.25" customHeight="1"/>
    <row r="31973" ht="14.25" customHeight="1"/>
    <row r="31974" ht="14.25" customHeight="1"/>
    <row r="31975" ht="14.25" customHeight="1"/>
    <row r="31976" ht="14.25" customHeight="1"/>
    <row r="31977" ht="14.25" customHeight="1"/>
    <row r="31978" ht="14.25" customHeight="1"/>
    <row r="31979" ht="14.25" customHeight="1"/>
    <row r="31980" ht="14.25" customHeight="1"/>
    <row r="31981" ht="14.25" customHeight="1"/>
    <row r="31982" ht="14.25" customHeight="1"/>
    <row r="31983" ht="14.25" customHeight="1"/>
    <row r="31984" ht="14.25" customHeight="1"/>
    <row r="31985" ht="14.25" customHeight="1"/>
    <row r="31986" ht="14.25" customHeight="1"/>
    <row r="31987" ht="14.25" customHeight="1"/>
    <row r="31988" ht="14.25" customHeight="1"/>
    <row r="31989" ht="14.25" customHeight="1"/>
    <row r="31990" ht="14.25" customHeight="1"/>
    <row r="31991" ht="14.25" customHeight="1"/>
    <row r="31992" ht="14.25" customHeight="1"/>
    <row r="31993" ht="14.25" customHeight="1"/>
    <row r="31994" ht="14.25" customHeight="1"/>
    <row r="31995" ht="14.25" customHeight="1"/>
    <row r="31996" ht="14.25" customHeight="1"/>
    <row r="31997" ht="14.25" customHeight="1"/>
    <row r="31998" ht="14.25" customHeight="1"/>
    <row r="31999" ht="14.25" customHeight="1"/>
    <row r="32000" ht="14.25" customHeight="1"/>
    <row r="32001" ht="14.25" customHeight="1"/>
    <row r="32002" ht="14.25" customHeight="1"/>
    <row r="32003" ht="14.25" customHeight="1"/>
    <row r="32004" ht="14.25" customHeight="1"/>
    <row r="32005" ht="14.25" customHeight="1"/>
    <row r="32006" ht="14.25" customHeight="1"/>
    <row r="32007" ht="14.25" customHeight="1"/>
    <row r="32008" ht="14.25" customHeight="1"/>
    <row r="32009" ht="14.25" customHeight="1"/>
    <row r="32010" ht="14.25" customHeight="1"/>
    <row r="32011" ht="14.25" customHeight="1"/>
    <row r="32012" ht="14.25" customHeight="1"/>
    <row r="32013" ht="14.25" customHeight="1"/>
    <row r="32014" ht="14.25" customHeight="1"/>
    <row r="32015" ht="14.25" customHeight="1"/>
    <row r="32016" ht="14.25" customHeight="1"/>
    <row r="32017" ht="14.25" customHeight="1"/>
    <row r="32018" ht="14.25" customHeight="1"/>
    <row r="32019" ht="14.25" customHeight="1"/>
    <row r="32020" ht="14.25" customHeight="1"/>
    <row r="32021" ht="14.25" customHeight="1"/>
    <row r="32022" ht="14.25" customHeight="1"/>
    <row r="32023" ht="14.25" customHeight="1"/>
    <row r="32024" ht="14.25" customHeight="1"/>
    <row r="32025" ht="14.25" customHeight="1"/>
    <row r="32026" ht="14.25" customHeight="1"/>
    <row r="32027" ht="14.25" customHeight="1"/>
    <row r="32028" ht="14.25" customHeight="1"/>
    <row r="32029" ht="14.25" customHeight="1"/>
    <row r="32030" ht="14.25" customHeight="1"/>
    <row r="32031" ht="14.25" customHeight="1"/>
    <row r="32032" ht="14.25" customHeight="1"/>
    <row r="32033" ht="14.25" customHeight="1"/>
    <row r="32034" ht="14.25" customHeight="1"/>
    <row r="32035" ht="14.25" customHeight="1"/>
    <row r="32036" ht="14.25" customHeight="1"/>
    <row r="32037" ht="14.25" customHeight="1"/>
    <row r="32038" ht="14.25" customHeight="1"/>
    <row r="32039" ht="14.25" customHeight="1"/>
    <row r="32040" ht="14.25" customHeight="1"/>
    <row r="32041" ht="14.25" customHeight="1"/>
    <row r="32042" ht="14.25" customHeight="1"/>
    <row r="32043" ht="14.25" customHeight="1"/>
    <row r="32044" ht="14.25" customHeight="1"/>
    <row r="32045" ht="14.25" customHeight="1"/>
    <row r="32046" ht="14.25" customHeight="1"/>
    <row r="32047" ht="14.25" customHeight="1"/>
    <row r="32048" ht="14.25" customHeight="1"/>
    <row r="32049" ht="14.25" customHeight="1"/>
    <row r="32050" ht="14.25" customHeight="1"/>
    <row r="32051" ht="14.25" customHeight="1"/>
    <row r="32052" ht="14.25" customHeight="1"/>
    <row r="32053" ht="14.25" customHeight="1"/>
    <row r="32054" ht="14.25" customHeight="1"/>
    <row r="32055" ht="14.25" customHeight="1"/>
    <row r="32056" ht="14.25" customHeight="1"/>
    <row r="32057" ht="14.25" customHeight="1"/>
    <row r="32058" ht="14.25" customHeight="1"/>
    <row r="32059" ht="14.25" customHeight="1"/>
    <row r="32060" ht="14.25" customHeight="1"/>
    <row r="32061" ht="14.25" customHeight="1"/>
    <row r="32062" ht="14.25" customHeight="1"/>
    <row r="32063" ht="14.25" customHeight="1"/>
    <row r="32064" ht="14.25" customHeight="1"/>
    <row r="32065" ht="14.25" customHeight="1"/>
    <row r="32066" ht="14.25" customHeight="1"/>
    <row r="32067" ht="14.25" customHeight="1"/>
    <row r="32068" ht="14.25" customHeight="1"/>
    <row r="32069" ht="14.25" customHeight="1"/>
    <row r="32070" ht="14.25" customHeight="1"/>
    <row r="32071" ht="14.25" customHeight="1"/>
    <row r="32072" ht="14.25" customHeight="1"/>
    <row r="32073" ht="14.25" customHeight="1"/>
    <row r="32074" ht="14.25" customHeight="1"/>
    <row r="32075" ht="14.25" customHeight="1"/>
    <row r="32076" ht="14.25" customHeight="1"/>
    <row r="32077" ht="14.25" customHeight="1"/>
    <row r="32078" ht="14.25" customHeight="1"/>
    <row r="32079" ht="14.25" customHeight="1"/>
    <row r="32080" ht="14.25" customHeight="1"/>
    <row r="32081" ht="14.25" customHeight="1"/>
    <row r="32082" ht="14.25" customHeight="1"/>
    <row r="32083" ht="14.25" customHeight="1"/>
    <row r="32084" ht="14.25" customHeight="1"/>
    <row r="32085" ht="14.25" customHeight="1"/>
    <row r="32086" ht="14.25" customHeight="1"/>
    <row r="32087" ht="14.25" customHeight="1"/>
    <row r="32088" ht="14.25" customHeight="1"/>
    <row r="32089" ht="14.25" customHeight="1"/>
    <row r="32090" ht="14.25" customHeight="1"/>
    <row r="32091" ht="14.25" customHeight="1"/>
    <row r="32092" ht="14.25" customHeight="1"/>
    <row r="32093" ht="14.25" customHeight="1"/>
    <row r="32094" ht="14.25" customHeight="1"/>
    <row r="32095" ht="14.25" customHeight="1"/>
    <row r="32096" ht="14.25" customHeight="1"/>
    <row r="32097" ht="14.25" customHeight="1"/>
    <row r="32098" ht="14.25" customHeight="1"/>
    <row r="32099" ht="14.25" customHeight="1"/>
    <row r="32100" ht="14.25" customHeight="1"/>
    <row r="32101" ht="14.25" customHeight="1"/>
    <row r="32102" ht="14.25" customHeight="1"/>
    <row r="32103" ht="14.25" customHeight="1"/>
    <row r="32104" ht="14.25" customHeight="1"/>
    <row r="32105" ht="14.25" customHeight="1"/>
    <row r="32106" ht="14.25" customHeight="1"/>
    <row r="32107" ht="14.25" customHeight="1"/>
    <row r="32108" ht="14.25" customHeight="1"/>
    <row r="32109" ht="14.25" customHeight="1"/>
    <row r="32110" ht="14.25" customHeight="1"/>
    <row r="32111" ht="14.25" customHeight="1"/>
    <row r="32112" ht="14.25" customHeight="1"/>
    <row r="32113" ht="14.25" customHeight="1"/>
    <row r="32114" ht="14.25" customHeight="1"/>
    <row r="32115" ht="14.25" customHeight="1"/>
    <row r="32116" ht="14.25" customHeight="1"/>
    <row r="32117" ht="14.25" customHeight="1"/>
    <row r="32118" ht="14.25" customHeight="1"/>
    <row r="32119" ht="14.25" customHeight="1"/>
    <row r="32120" ht="14.25" customHeight="1"/>
    <row r="32121" ht="14.25" customHeight="1"/>
    <row r="32122" ht="14.25" customHeight="1"/>
    <row r="32123" ht="14.25" customHeight="1"/>
    <row r="32124" ht="14.25" customHeight="1"/>
    <row r="32125" ht="14.25" customHeight="1"/>
    <row r="32126" ht="14.25" customHeight="1"/>
    <row r="32127" ht="14.25" customHeight="1"/>
    <row r="32128" ht="14.25" customHeight="1"/>
    <row r="32129" ht="14.25" customHeight="1"/>
    <row r="32130" ht="14.25" customHeight="1"/>
    <row r="32131" ht="14.25" customHeight="1"/>
    <row r="32132" ht="14.25" customHeight="1"/>
    <row r="32133" ht="14.25" customHeight="1"/>
    <row r="32134" ht="14.25" customHeight="1"/>
    <row r="32135" ht="14.25" customHeight="1"/>
    <row r="32136" ht="14.25" customHeight="1"/>
    <row r="32137" ht="14.25" customHeight="1"/>
    <row r="32138" ht="14.25" customHeight="1"/>
    <row r="32139" ht="14.25" customHeight="1"/>
    <row r="32140" ht="14.25" customHeight="1"/>
    <row r="32141" ht="14.25" customHeight="1"/>
    <row r="32142" ht="14.25" customHeight="1"/>
    <row r="32143" ht="14.25" customHeight="1"/>
    <row r="32144" ht="14.25" customHeight="1"/>
    <row r="32145" ht="14.25" customHeight="1"/>
    <row r="32146" ht="14.25" customHeight="1"/>
    <row r="32147" ht="14.25" customHeight="1"/>
    <row r="32148" ht="14.25" customHeight="1"/>
    <row r="32149" ht="14.25" customHeight="1"/>
    <row r="32150" ht="14.25" customHeight="1"/>
    <row r="32151" ht="14.25" customHeight="1"/>
    <row r="32152" ht="14.25" customHeight="1"/>
    <row r="32153" ht="14.25" customHeight="1"/>
    <row r="32154" ht="14.25" customHeight="1"/>
    <row r="32155" ht="14.25" customHeight="1"/>
    <row r="32156" ht="14.25" customHeight="1"/>
    <row r="32157" ht="14.25" customHeight="1"/>
    <row r="32158" ht="14.25" customHeight="1"/>
    <row r="32159" ht="14.25" customHeight="1"/>
    <row r="32160" ht="14.25" customHeight="1"/>
    <row r="32161" ht="14.25" customHeight="1"/>
    <row r="32162" ht="14.25" customHeight="1"/>
    <row r="32163" ht="14.25" customHeight="1"/>
    <row r="32164" ht="14.25" customHeight="1"/>
    <row r="32165" ht="14.25" customHeight="1"/>
    <row r="32166" ht="14.25" customHeight="1"/>
    <row r="32167" ht="14.25" customHeight="1"/>
    <row r="32168" ht="14.25" customHeight="1"/>
    <row r="32169" ht="14.25" customHeight="1"/>
    <row r="32170" ht="14.25" customHeight="1"/>
    <row r="32171" ht="14.25" customHeight="1"/>
    <row r="32172" ht="14.25" customHeight="1"/>
    <row r="32173" ht="14.25" customHeight="1"/>
    <row r="32174" ht="14.25" customHeight="1"/>
    <row r="32175" ht="14.25" customHeight="1"/>
    <row r="32176" ht="14.25" customHeight="1"/>
    <row r="32177" ht="14.25" customHeight="1"/>
    <row r="32178" ht="14.25" customHeight="1"/>
    <row r="32179" ht="14.25" customHeight="1"/>
    <row r="32180" ht="14.25" customHeight="1"/>
    <row r="32181" ht="14.25" customHeight="1"/>
    <row r="32182" ht="14.25" customHeight="1"/>
    <row r="32183" ht="14.25" customHeight="1"/>
    <row r="32184" ht="14.25" customHeight="1"/>
    <row r="32185" ht="14.25" customHeight="1"/>
    <row r="32186" ht="14.25" customHeight="1"/>
    <row r="32187" ht="14.25" customHeight="1"/>
    <row r="32188" ht="14.25" customHeight="1"/>
    <row r="32189" ht="14.25" customHeight="1"/>
    <row r="32190" ht="14.25" customHeight="1"/>
    <row r="32191" ht="14.25" customHeight="1"/>
    <row r="32192" ht="14.25" customHeight="1"/>
    <row r="32193" ht="14.25" customHeight="1"/>
    <row r="32194" ht="14.25" customHeight="1"/>
    <row r="32195" ht="14.25" customHeight="1"/>
    <row r="32196" ht="14.25" customHeight="1"/>
    <row r="32197" ht="14.25" customHeight="1"/>
    <row r="32198" ht="14.25" customHeight="1"/>
    <row r="32199" ht="14.25" customHeight="1"/>
    <row r="32200" ht="14.25" customHeight="1"/>
    <row r="32201" ht="14.25" customHeight="1"/>
    <row r="32202" ht="14.25" customHeight="1"/>
    <row r="32203" ht="14.25" customHeight="1"/>
    <row r="32204" ht="14.25" customHeight="1"/>
    <row r="32205" ht="14.25" customHeight="1"/>
    <row r="32206" ht="14.25" customHeight="1"/>
    <row r="32207" ht="14.25" customHeight="1"/>
    <row r="32208" ht="14.25" customHeight="1"/>
    <row r="32209" ht="14.25" customHeight="1"/>
    <row r="32210" ht="14.25" customHeight="1"/>
    <row r="32211" ht="14.25" customHeight="1"/>
    <row r="32212" ht="14.25" customHeight="1"/>
    <row r="32213" ht="14.25" customHeight="1"/>
    <row r="32214" ht="14.25" customHeight="1"/>
    <row r="32215" ht="14.25" customHeight="1"/>
    <row r="32216" ht="14.25" customHeight="1"/>
    <row r="32217" ht="14.25" customHeight="1"/>
    <row r="32218" ht="14.25" customHeight="1"/>
    <row r="32219" ht="14.25" customHeight="1"/>
    <row r="32220" ht="14.25" customHeight="1"/>
    <row r="32221" ht="14.25" customHeight="1"/>
    <row r="32222" ht="14.25" customHeight="1"/>
    <row r="32223" ht="14.25" customHeight="1"/>
    <row r="32224" ht="14.25" customHeight="1"/>
    <row r="32225" ht="14.25" customHeight="1"/>
    <row r="32226" ht="14.25" customHeight="1"/>
    <row r="32227" ht="14.25" customHeight="1"/>
    <row r="32228" ht="14.25" customHeight="1"/>
    <row r="32229" ht="14.25" customHeight="1"/>
    <row r="32230" ht="14.25" customHeight="1"/>
    <row r="32231" ht="14.25" customHeight="1"/>
    <row r="32232" ht="14.25" customHeight="1"/>
    <row r="32233" ht="14.25" customHeight="1"/>
    <row r="32234" ht="14.25" customHeight="1"/>
    <row r="32235" ht="14.25" customHeight="1"/>
    <row r="32236" ht="14.25" customHeight="1"/>
    <row r="32237" ht="14.25" customHeight="1"/>
    <row r="32238" ht="14.25" customHeight="1"/>
    <row r="32239" ht="14.25" customHeight="1"/>
    <row r="32240" ht="14.25" customHeight="1"/>
    <row r="32241" ht="14.25" customHeight="1"/>
    <row r="32242" ht="14.25" customHeight="1"/>
    <row r="32243" ht="14.25" customHeight="1"/>
    <row r="32244" ht="14.25" customHeight="1"/>
    <row r="32245" ht="14.25" customHeight="1"/>
    <row r="32246" ht="14.25" customHeight="1"/>
    <row r="32247" ht="14.25" customHeight="1"/>
    <row r="32248" ht="14.25" customHeight="1"/>
    <row r="32249" ht="14.25" customHeight="1"/>
    <row r="32250" ht="14.25" customHeight="1"/>
    <row r="32251" ht="14.25" customHeight="1"/>
    <row r="32252" ht="14.25" customHeight="1"/>
    <row r="32253" ht="14.25" customHeight="1"/>
    <row r="32254" ht="14.25" customHeight="1"/>
    <row r="32255" ht="14.25" customHeight="1"/>
    <row r="32256" ht="14.25" customHeight="1"/>
    <row r="32257" ht="14.25" customHeight="1"/>
    <row r="32258" ht="14.25" customHeight="1"/>
    <row r="32259" ht="14.25" customHeight="1"/>
    <row r="32260" ht="14.25" customHeight="1"/>
    <row r="32261" ht="14.25" customHeight="1"/>
    <row r="32262" ht="14.25" customHeight="1"/>
    <row r="32263" ht="14.25" customHeight="1"/>
    <row r="32264" ht="14.25" customHeight="1"/>
    <row r="32265" ht="14.25" customHeight="1"/>
    <row r="32266" ht="14.25" customHeight="1"/>
    <row r="32267" ht="14.25" customHeight="1"/>
    <row r="32268" ht="14.25" customHeight="1"/>
    <row r="32269" ht="14.25" customHeight="1"/>
    <row r="32270" ht="14.25" customHeight="1"/>
    <row r="32271" ht="14.25" customHeight="1"/>
    <row r="32272" ht="14.25" customHeight="1"/>
    <row r="32273" ht="14.25" customHeight="1"/>
    <row r="32274" ht="14.25" customHeight="1"/>
    <row r="32275" ht="14.25" customHeight="1"/>
    <row r="32276" ht="14.25" customHeight="1"/>
    <row r="32277" ht="14.25" customHeight="1"/>
    <row r="32278" ht="14.25" customHeight="1"/>
    <row r="32279" ht="14.25" customHeight="1"/>
    <row r="32280" ht="14.25" customHeight="1"/>
    <row r="32281" ht="14.25" customHeight="1"/>
    <row r="32282" ht="14.25" customHeight="1"/>
    <row r="32283" ht="14.25" customHeight="1"/>
    <row r="32284" ht="14.25" customHeight="1"/>
    <row r="32285" ht="14.25" customHeight="1"/>
    <row r="32286" ht="14.25" customHeight="1"/>
    <row r="32287" ht="14.25" customHeight="1"/>
    <row r="32288" ht="14.25" customHeight="1"/>
    <row r="32289" ht="14.25" customHeight="1"/>
    <row r="32290" ht="14.25" customHeight="1"/>
    <row r="32291" ht="14.25" customHeight="1"/>
    <row r="32292" ht="14.25" customHeight="1"/>
    <row r="32293" ht="14.25" customHeight="1"/>
    <row r="32294" ht="14.25" customHeight="1"/>
    <row r="32295" ht="14.25" customHeight="1"/>
    <row r="32296" ht="14.25" customHeight="1"/>
    <row r="32297" ht="14.25" customHeight="1"/>
    <row r="32298" ht="14.25" customHeight="1"/>
    <row r="32299" ht="14.25" customHeight="1"/>
    <row r="32300" ht="14.25" customHeight="1"/>
    <row r="32301" ht="14.25" customHeight="1"/>
    <row r="32302" ht="14.25" customHeight="1"/>
    <row r="32303" ht="14.25" customHeight="1"/>
    <row r="32304" ht="14.25" customHeight="1"/>
    <row r="32305" ht="14.25" customHeight="1"/>
    <row r="32306" ht="14.25" customHeight="1"/>
    <row r="32307" ht="14.25" customHeight="1"/>
    <row r="32308" ht="14.25" customHeight="1"/>
    <row r="32309" ht="14.25" customHeight="1"/>
    <row r="32310" ht="14.25" customHeight="1"/>
    <row r="32311" ht="14.25" customHeight="1"/>
    <row r="32312" ht="14.25" customHeight="1"/>
    <row r="32313" ht="14.25" customHeight="1"/>
    <row r="32314" ht="14.25" customHeight="1"/>
    <row r="32315" ht="14.25" customHeight="1"/>
    <row r="32316" ht="14.25" customHeight="1"/>
    <row r="32317" ht="14.25" customHeight="1"/>
    <row r="32318" ht="14.25" customHeight="1"/>
    <row r="32319" ht="14.25" customHeight="1"/>
    <row r="32320" ht="14.25" customHeight="1"/>
    <row r="32321" ht="14.25" customHeight="1"/>
    <row r="32322" ht="14.25" customHeight="1"/>
    <row r="32323" ht="14.25" customHeight="1"/>
    <row r="32324" ht="14.25" customHeight="1"/>
    <row r="32325" ht="14.25" customHeight="1"/>
    <row r="32326" ht="14.25" customHeight="1"/>
    <row r="32327" ht="14.25" customHeight="1"/>
    <row r="32328" ht="14.25" customHeight="1"/>
    <row r="32329" ht="14.25" customHeight="1"/>
    <row r="32330" ht="14.25" customHeight="1"/>
    <row r="32331" ht="14.25" customHeight="1"/>
    <row r="32332" ht="14.25" customHeight="1"/>
    <row r="32333" ht="14.25" customHeight="1"/>
    <row r="32334" ht="14.25" customHeight="1"/>
    <row r="32335" ht="14.25" customHeight="1"/>
    <row r="32336" ht="14.25" customHeight="1"/>
    <row r="32337" ht="14.25" customHeight="1"/>
    <row r="32338" ht="14.25" customHeight="1"/>
    <row r="32339" ht="14.25" customHeight="1"/>
    <row r="32340" ht="14.25" customHeight="1"/>
    <row r="32341" ht="14.25" customHeight="1"/>
    <row r="32342" ht="14.25" customHeight="1"/>
    <row r="32343" ht="14.25" customHeight="1"/>
    <row r="32344" ht="14.25" customHeight="1"/>
    <row r="32345" ht="14.25" customHeight="1"/>
    <row r="32346" ht="14.25" customHeight="1"/>
    <row r="32347" ht="14.25" customHeight="1"/>
    <row r="32348" ht="14.25" customHeight="1"/>
    <row r="32349" ht="14.25" customHeight="1"/>
    <row r="32350" ht="14.25" customHeight="1"/>
    <row r="32351" ht="14.25" customHeight="1"/>
    <row r="32352" ht="14.25" customHeight="1"/>
    <row r="32353" ht="14.25" customHeight="1"/>
    <row r="32354" ht="14.25" customHeight="1"/>
    <row r="32355" ht="14.25" customHeight="1"/>
    <row r="32356" ht="14.25" customHeight="1"/>
    <row r="32357" ht="14.25" customHeight="1"/>
    <row r="32358" ht="14.25" customHeight="1"/>
    <row r="32359" ht="14.25" customHeight="1"/>
    <row r="32360" ht="14.25" customHeight="1"/>
    <row r="32361" ht="14.25" customHeight="1"/>
    <row r="32362" ht="14.25" customHeight="1"/>
    <row r="32363" ht="14.25" customHeight="1"/>
    <row r="32364" ht="14.25" customHeight="1"/>
    <row r="32365" ht="14.25" customHeight="1"/>
    <row r="32366" ht="14.25" customHeight="1"/>
    <row r="32367" ht="14.25" customHeight="1"/>
    <row r="32368" ht="14.25" customHeight="1"/>
    <row r="32369" ht="14.25" customHeight="1"/>
    <row r="32370" ht="14.25" customHeight="1"/>
    <row r="32371" ht="14.25" customHeight="1"/>
    <row r="32372" ht="14.25" customHeight="1"/>
    <row r="32373" ht="14.25" customHeight="1"/>
    <row r="32374" ht="14.25" customHeight="1"/>
    <row r="32375" ht="14.25" customHeight="1"/>
    <row r="32376" ht="14.25" customHeight="1"/>
    <row r="32377" ht="14.25" customHeight="1"/>
    <row r="32378" ht="14.25" customHeight="1"/>
    <row r="32379" ht="14.25" customHeight="1"/>
    <row r="32380" ht="14.25" customHeight="1"/>
    <row r="32381" ht="14.25" customHeight="1"/>
    <row r="32382" ht="14.25" customHeight="1"/>
    <row r="32383" ht="14.25" customHeight="1"/>
    <row r="32384" ht="14.25" customHeight="1"/>
    <row r="32385" ht="14.25" customHeight="1"/>
    <row r="32386" ht="14.25" customHeight="1"/>
    <row r="32387" ht="14.25" customHeight="1"/>
    <row r="32388" ht="14.25" customHeight="1"/>
    <row r="32389" ht="14.25" customHeight="1"/>
    <row r="32390" ht="14.25" customHeight="1"/>
    <row r="32391" ht="14.25" customHeight="1"/>
    <row r="32392" ht="14.25" customHeight="1"/>
    <row r="32393" ht="14.25" customHeight="1"/>
    <row r="32394" ht="14.25" customHeight="1"/>
    <row r="32395" ht="14.25" customHeight="1"/>
    <row r="32396" ht="14.25" customHeight="1"/>
    <row r="32397" ht="14.25" customHeight="1"/>
    <row r="32398" ht="14.25" customHeight="1"/>
    <row r="32399" ht="14.25" customHeight="1"/>
    <row r="32400" ht="14.25" customHeight="1"/>
    <row r="32401" ht="14.25" customHeight="1"/>
    <row r="32402" ht="14.25" customHeight="1"/>
    <row r="32403" ht="14.25" customHeight="1"/>
    <row r="32404" ht="14.25" customHeight="1"/>
    <row r="32405" ht="14.25" customHeight="1"/>
    <row r="32406" ht="14.25" customHeight="1"/>
    <row r="32407" ht="14.25" customHeight="1"/>
    <row r="32408" ht="14.25" customHeight="1"/>
    <row r="32409" ht="14.25" customHeight="1"/>
    <row r="32410" ht="14.25" customHeight="1"/>
    <row r="32411" ht="14.25" customHeight="1"/>
    <row r="32412" ht="14.25" customHeight="1"/>
    <row r="32413" ht="14.25" customHeight="1"/>
    <row r="32414" ht="14.25" customHeight="1"/>
    <row r="32415" ht="14.25" customHeight="1"/>
    <row r="32416" ht="14.25" customHeight="1"/>
    <row r="32417" ht="14.25" customHeight="1"/>
    <row r="32418" ht="14.25" customHeight="1"/>
    <row r="32419" ht="14.25" customHeight="1"/>
    <row r="32420" ht="14.25" customHeight="1"/>
    <row r="32421" ht="14.25" customHeight="1"/>
    <row r="32422" ht="14.25" customHeight="1"/>
    <row r="32423" ht="14.25" customHeight="1"/>
    <row r="32424" ht="14.25" customHeight="1"/>
    <row r="32425" ht="14.25" customHeight="1"/>
    <row r="32426" ht="14.25" customHeight="1"/>
    <row r="32427" ht="14.25" customHeight="1"/>
    <row r="32428" ht="14.25" customHeight="1"/>
    <row r="32429" ht="14.25" customHeight="1"/>
    <row r="32430" ht="14.25" customHeight="1"/>
    <row r="32431" ht="14.25" customHeight="1"/>
    <row r="32432" ht="14.25" customHeight="1"/>
    <row r="32433" ht="14.25" customHeight="1"/>
    <row r="32434" ht="14.25" customHeight="1"/>
    <row r="32435" ht="14.25" customHeight="1"/>
    <row r="32436" ht="14.25" customHeight="1"/>
    <row r="32437" ht="14.25" customHeight="1"/>
    <row r="32438" ht="14.25" customHeight="1"/>
    <row r="32439" ht="14.25" customHeight="1"/>
    <row r="32440" ht="14.25" customHeight="1"/>
    <row r="32441" ht="14.25" customHeight="1"/>
    <row r="32442" ht="14.25" customHeight="1"/>
    <row r="32443" ht="14.25" customHeight="1"/>
    <row r="32444" ht="14.25" customHeight="1"/>
    <row r="32445" ht="14.25" customHeight="1"/>
    <row r="32446" ht="14.25" customHeight="1"/>
    <row r="32447" ht="14.25" customHeight="1"/>
    <row r="32448" ht="14.25" customHeight="1"/>
    <row r="32449" ht="14.25" customHeight="1"/>
    <row r="32450" ht="14.25" customHeight="1"/>
    <row r="32451" ht="14.25" customHeight="1"/>
    <row r="32452" ht="14.25" customHeight="1"/>
    <row r="32453" ht="14.25" customHeight="1"/>
    <row r="32454" ht="14.25" customHeight="1"/>
    <row r="32455" ht="14.25" customHeight="1"/>
    <row r="32456" ht="14.25" customHeight="1"/>
    <row r="32457" ht="14.25" customHeight="1"/>
    <row r="32458" ht="14.25" customHeight="1"/>
    <row r="32459" ht="14.25" customHeight="1"/>
    <row r="32460" ht="14.25" customHeight="1"/>
    <row r="32461" ht="14.25" customHeight="1"/>
    <row r="32462" ht="14.25" customHeight="1"/>
    <row r="32463" ht="14.25" customHeight="1"/>
    <row r="32464" ht="14.25" customHeight="1"/>
    <row r="32465" ht="14.25" customHeight="1"/>
    <row r="32466" ht="14.25" customHeight="1"/>
    <row r="32467" ht="14.25" customHeight="1"/>
    <row r="32468" ht="14.25" customHeight="1"/>
    <row r="32469" ht="14.25" customHeight="1"/>
    <row r="32470" ht="14.25" customHeight="1"/>
    <row r="32471" ht="14.25" customHeight="1"/>
    <row r="32472" ht="14.25" customHeight="1"/>
    <row r="32473" ht="14.25" customHeight="1"/>
    <row r="32474" ht="14.25" customHeight="1"/>
    <row r="32475" ht="14.25" customHeight="1"/>
    <row r="32476" ht="14.25" customHeight="1"/>
    <row r="32477" ht="14.25" customHeight="1"/>
    <row r="32478" ht="14.25" customHeight="1"/>
    <row r="32479" ht="14.25" customHeight="1"/>
    <row r="32480" ht="14.25" customHeight="1"/>
    <row r="32481" ht="14.25" customHeight="1"/>
    <row r="32482" ht="14.25" customHeight="1"/>
    <row r="32483" ht="14.25" customHeight="1"/>
    <row r="32484" ht="14.25" customHeight="1"/>
    <row r="32485" ht="14.25" customHeight="1"/>
    <row r="32486" ht="14.25" customHeight="1"/>
    <row r="32487" ht="14.25" customHeight="1"/>
    <row r="32488" ht="14.25" customHeight="1"/>
    <row r="32489" ht="14.25" customHeight="1"/>
    <row r="32490" ht="14.25" customHeight="1"/>
    <row r="32491" ht="14.25" customHeight="1"/>
    <row r="32492" ht="14.25" customHeight="1"/>
    <row r="32493" ht="14.25" customHeight="1"/>
    <row r="32494" ht="14.25" customHeight="1"/>
    <row r="32495" ht="14.25" customHeight="1"/>
    <row r="32496" ht="14.25" customHeight="1"/>
    <row r="32497" ht="14.25" customHeight="1"/>
    <row r="32498" ht="14.25" customHeight="1"/>
    <row r="32499" ht="14.25" customHeight="1"/>
    <row r="32500" ht="14.25" customHeight="1"/>
    <row r="32501" ht="14.25" customHeight="1"/>
    <row r="32502" ht="14.25" customHeight="1"/>
    <row r="32503" ht="14.25" customHeight="1"/>
    <row r="32504" ht="14.25" customHeight="1"/>
    <row r="32505" ht="14.25" customHeight="1"/>
    <row r="32506" ht="14.25" customHeight="1"/>
    <row r="32507" ht="14.25" customHeight="1"/>
    <row r="32508" ht="14.25" customHeight="1"/>
    <row r="32509" ht="14.25" customHeight="1"/>
    <row r="32510" ht="14.25" customHeight="1"/>
    <row r="32511" ht="14.25" customHeight="1"/>
    <row r="32512" ht="14.25" customHeight="1"/>
    <row r="32513" ht="14.25" customHeight="1"/>
    <row r="32514" ht="14.25" customHeight="1"/>
    <row r="32515" ht="14.25" customHeight="1"/>
    <row r="32516" ht="14.25" customHeight="1"/>
    <row r="32517" ht="14.25" customHeight="1"/>
    <row r="32518" ht="14.25" customHeight="1"/>
    <row r="32519" ht="14.25" customHeight="1"/>
    <row r="32520" ht="14.25" customHeight="1"/>
    <row r="32521" ht="14.25" customHeight="1"/>
    <row r="32522" ht="14.25" customHeight="1"/>
    <row r="32523" ht="14.25" customHeight="1"/>
    <row r="32524" ht="14.25" customHeight="1"/>
    <row r="32525" ht="14.25" customHeight="1"/>
    <row r="32526" ht="14.25" customHeight="1"/>
    <row r="32527" ht="14.25" customHeight="1"/>
    <row r="32528" ht="14.25" customHeight="1"/>
    <row r="32529" ht="14.25" customHeight="1"/>
    <row r="32530" ht="14.25" customHeight="1"/>
    <row r="32531" ht="14.25" customHeight="1"/>
    <row r="32532" ht="14.25" customHeight="1"/>
    <row r="32533" ht="14.25" customHeight="1"/>
    <row r="32534" ht="14.25" customHeight="1"/>
    <row r="32535" ht="14.25" customHeight="1"/>
    <row r="32536" ht="14.25" customHeight="1"/>
    <row r="32537" ht="14.25" customHeight="1"/>
    <row r="32538" ht="14.25" customHeight="1"/>
    <row r="32539" ht="14.25" customHeight="1"/>
    <row r="32540" ht="14.25" customHeight="1"/>
    <row r="32541" ht="14.25" customHeight="1"/>
    <row r="32542" ht="14.25" customHeight="1"/>
    <row r="32543" ht="14.25" customHeight="1"/>
    <row r="32544" ht="14.25" customHeight="1"/>
    <row r="32545" ht="14.25" customHeight="1"/>
    <row r="32546" ht="14.25" customHeight="1"/>
    <row r="32547" ht="14.25" customHeight="1"/>
    <row r="32548" ht="14.25" customHeight="1"/>
    <row r="32549" ht="14.25" customHeight="1"/>
    <row r="32550" ht="14.25" customHeight="1"/>
    <row r="32551" ht="14.25" customHeight="1"/>
    <row r="32552" ht="14.25" customHeight="1"/>
    <row r="32553" ht="14.25" customHeight="1"/>
    <row r="32554" ht="14.25" customHeight="1"/>
    <row r="32555" ht="14.25" customHeight="1"/>
    <row r="32556" ht="14.25" customHeight="1"/>
    <row r="32557" ht="14.25" customHeight="1"/>
    <row r="32558" ht="14.25" customHeight="1"/>
    <row r="32559" ht="14.25" customHeight="1"/>
    <row r="32560" ht="14.25" customHeight="1"/>
    <row r="32561" ht="14.25" customHeight="1"/>
    <row r="32562" ht="14.25" customHeight="1"/>
    <row r="32563" ht="14.25" customHeight="1"/>
    <row r="32564" ht="14.25" customHeight="1"/>
    <row r="32565" ht="14.25" customHeight="1"/>
    <row r="32566" ht="14.25" customHeight="1"/>
    <row r="32567" ht="14.25" customHeight="1"/>
    <row r="32568" ht="14.25" customHeight="1"/>
    <row r="32569" ht="14.25" customHeight="1"/>
    <row r="32570" ht="14.25" customHeight="1"/>
    <row r="32571" ht="14.25" customHeight="1"/>
    <row r="32572" ht="14.25" customHeight="1"/>
    <row r="32573" ht="14.25" customHeight="1"/>
    <row r="32574" ht="14.25" customHeight="1"/>
    <row r="32575" ht="14.25" customHeight="1"/>
    <row r="32576" ht="14.25" customHeight="1"/>
    <row r="32577" ht="14.25" customHeight="1"/>
    <row r="32578" ht="14.25" customHeight="1"/>
    <row r="32579" ht="14.25" customHeight="1"/>
    <row r="32580" ht="14.25" customHeight="1"/>
    <row r="32581" ht="14.25" customHeight="1"/>
    <row r="32582" ht="14.25" customHeight="1"/>
    <row r="32583" ht="14.25" customHeight="1"/>
    <row r="32584" ht="14.25" customHeight="1"/>
    <row r="32585" ht="14.25" customHeight="1"/>
    <row r="32586" ht="14.25" customHeight="1"/>
    <row r="32587" ht="14.25" customHeight="1"/>
    <row r="32588" ht="14.25" customHeight="1"/>
    <row r="32589" ht="14.25" customHeight="1"/>
    <row r="32590" ht="14.25" customHeight="1"/>
    <row r="32591" ht="14.25" customHeight="1"/>
    <row r="32592" ht="14.25" customHeight="1"/>
    <row r="32593" ht="14.25" customHeight="1"/>
    <row r="32594" ht="14.25" customHeight="1"/>
    <row r="32595" ht="14.25" customHeight="1"/>
    <row r="32596" ht="14.25" customHeight="1"/>
    <row r="32597" ht="14.25" customHeight="1"/>
    <row r="32598" ht="14.25" customHeight="1"/>
    <row r="32599" ht="14.25" customHeight="1"/>
    <row r="32600" ht="14.25" customHeight="1"/>
    <row r="32601" ht="14.25" customHeight="1"/>
    <row r="32602" ht="14.25" customHeight="1"/>
    <row r="32603" ht="14.25" customHeight="1"/>
    <row r="32604" ht="14.25" customHeight="1"/>
    <row r="32605" ht="14.25" customHeight="1"/>
    <row r="32606" ht="14.25" customHeight="1"/>
    <row r="32607" ht="14.25" customHeight="1"/>
    <row r="32608" ht="14.25" customHeight="1"/>
    <row r="32609" ht="14.25" customHeight="1"/>
    <row r="32610" ht="14.25" customHeight="1"/>
    <row r="32611" ht="14.25" customHeight="1"/>
    <row r="32612" ht="14.25" customHeight="1"/>
    <row r="32613" ht="14.25" customHeight="1"/>
    <row r="32614" ht="14.25" customHeight="1"/>
    <row r="32615" ht="14.25" customHeight="1"/>
    <row r="32616" ht="14.25" customHeight="1"/>
    <row r="32617" ht="14.25" customHeight="1"/>
    <row r="32618" ht="14.25" customHeight="1"/>
    <row r="32619" ht="14.25" customHeight="1"/>
    <row r="32620" ht="14.25" customHeight="1"/>
    <row r="32621" ht="14.25" customHeight="1"/>
    <row r="32622" ht="14.25" customHeight="1"/>
    <row r="32623" ht="14.25" customHeight="1"/>
    <row r="32624" ht="14.25" customHeight="1"/>
    <row r="32625" ht="14.25" customHeight="1"/>
    <row r="32626" ht="14.25" customHeight="1"/>
    <row r="32627" ht="14.25" customHeight="1"/>
    <row r="32628" ht="14.25" customHeight="1"/>
    <row r="32629" ht="14.25" customHeight="1"/>
    <row r="32630" ht="14.25" customHeight="1"/>
    <row r="32631" ht="14.25" customHeight="1"/>
    <row r="32632" ht="14.25" customHeight="1"/>
    <row r="32633" ht="14.25" customHeight="1"/>
    <row r="32634" ht="14.25" customHeight="1"/>
    <row r="32635" ht="14.25" customHeight="1"/>
    <row r="32636" ht="14.25" customHeight="1"/>
    <row r="32637" ht="14.25" customHeight="1"/>
    <row r="32638" ht="14.25" customHeight="1"/>
    <row r="32639" ht="14.25" customHeight="1"/>
    <row r="32640" ht="14.25" customHeight="1"/>
    <row r="32641" ht="14.25" customHeight="1"/>
    <row r="32642" ht="14.25" customHeight="1"/>
    <row r="32643" ht="14.25" customHeight="1"/>
    <row r="32644" ht="14.25" customHeight="1"/>
    <row r="32645" ht="14.25" customHeight="1"/>
    <row r="32646" ht="14.25" customHeight="1"/>
    <row r="32647" ht="14.25" customHeight="1"/>
    <row r="32648" ht="14.25" customHeight="1"/>
    <row r="32649" ht="14.25" customHeight="1"/>
    <row r="32650" ht="14.25" customHeight="1"/>
    <row r="32651" ht="14.25" customHeight="1"/>
    <row r="32652" ht="14.25" customHeight="1"/>
    <row r="32653" ht="14.25" customHeight="1"/>
    <row r="32654" ht="14.25" customHeight="1"/>
    <row r="32655" ht="14.25" customHeight="1"/>
    <row r="32656" ht="14.25" customHeight="1"/>
    <row r="32657" ht="14.25" customHeight="1"/>
    <row r="32658" ht="14.25" customHeight="1"/>
    <row r="32659" ht="14.25" customHeight="1"/>
    <row r="32660" ht="14.25" customHeight="1"/>
    <row r="32661" ht="14.25" customHeight="1"/>
    <row r="32662" ht="14.25" customHeight="1"/>
    <row r="32663" ht="14.25" customHeight="1"/>
    <row r="32664" ht="14.25" customHeight="1"/>
    <row r="32665" ht="14.25" customHeight="1"/>
    <row r="32666" ht="14.25" customHeight="1"/>
    <row r="32667" ht="14.25" customHeight="1"/>
    <row r="32668" ht="14.25" customHeight="1"/>
    <row r="32669" ht="14.25" customHeight="1"/>
    <row r="32670" ht="14.25" customHeight="1"/>
    <row r="32671" ht="14.25" customHeight="1"/>
    <row r="32672" ht="14.25" customHeight="1"/>
    <row r="32673" ht="14.25" customHeight="1"/>
    <row r="32674" ht="14.25" customHeight="1"/>
    <row r="32675" ht="14.25" customHeight="1"/>
    <row r="32676" ht="14.25" customHeight="1"/>
    <row r="32677" ht="14.25" customHeight="1"/>
    <row r="32678" ht="14.25" customHeight="1"/>
    <row r="32679" ht="14.25" customHeight="1"/>
    <row r="32680" ht="14.25" customHeight="1"/>
    <row r="32681" ht="14.25" customHeight="1"/>
    <row r="32682" ht="14.25" customHeight="1"/>
    <row r="32683" ht="14.25" customHeight="1"/>
    <row r="32684" ht="14.25" customHeight="1"/>
    <row r="32685" ht="14.25" customHeight="1"/>
    <row r="32686" ht="14.25" customHeight="1"/>
    <row r="32687" ht="14.25" customHeight="1"/>
    <row r="32688" ht="14.25" customHeight="1"/>
    <row r="32689" ht="14.25" customHeight="1"/>
    <row r="32690" ht="14.25" customHeight="1"/>
    <row r="32691" ht="14.25" customHeight="1"/>
    <row r="32692" ht="14.25" customHeight="1"/>
    <row r="32693" ht="14.25" customHeight="1"/>
    <row r="32694" ht="14.25" customHeight="1"/>
    <row r="32695" ht="14.25" customHeight="1"/>
    <row r="32696" ht="14.25" customHeight="1"/>
    <row r="32697" ht="14.25" customHeight="1"/>
    <row r="32698" ht="14.25" customHeight="1"/>
    <row r="32699" ht="14.25" customHeight="1"/>
    <row r="32700" ht="14.25" customHeight="1"/>
    <row r="32701" ht="14.25" customHeight="1"/>
    <row r="32702" ht="14.25" customHeight="1"/>
    <row r="32703" ht="14.25" customHeight="1"/>
    <row r="32704" ht="14.25" customHeight="1"/>
    <row r="32705" ht="14.25" customHeight="1"/>
    <row r="32706" ht="14.25" customHeight="1"/>
    <row r="32707" ht="14.25" customHeight="1"/>
    <row r="32708" ht="14.25" customHeight="1"/>
    <row r="32709" ht="14.25" customHeight="1"/>
    <row r="32710" ht="14.25" customHeight="1"/>
    <row r="32711" ht="14.25" customHeight="1"/>
    <row r="32712" ht="14.25" customHeight="1"/>
    <row r="32713" ht="14.25" customHeight="1"/>
    <row r="32714" ht="14.25" customHeight="1"/>
    <row r="32715" ht="14.25" customHeight="1"/>
    <row r="32716" ht="14.25" customHeight="1"/>
    <row r="32717" ht="14.25" customHeight="1"/>
    <row r="32718" ht="14.25" customHeight="1"/>
    <row r="32719" ht="14.25" customHeight="1"/>
    <row r="32720" ht="14.25" customHeight="1"/>
    <row r="32721" ht="14.25" customHeight="1"/>
    <row r="32722" ht="14.25" customHeight="1"/>
    <row r="32723" ht="14.25" customHeight="1"/>
    <row r="32724" ht="14.25" customHeight="1"/>
    <row r="32725" ht="14.25" customHeight="1"/>
    <row r="32726" ht="14.25" customHeight="1"/>
    <row r="32727" ht="14.25" customHeight="1"/>
    <row r="32728" ht="14.25" customHeight="1"/>
    <row r="32729" ht="14.25" customHeight="1"/>
    <row r="32730" ht="14.25" customHeight="1"/>
    <row r="32731" ht="14.25" customHeight="1"/>
    <row r="32732" ht="14.25" customHeight="1"/>
    <row r="32733" ht="14.25" customHeight="1"/>
    <row r="32734" ht="14.25" customHeight="1"/>
    <row r="32735" ht="14.25" customHeight="1"/>
    <row r="32736" ht="14.25" customHeight="1"/>
    <row r="32737" ht="14.25" customHeight="1"/>
    <row r="32738" ht="14.25" customHeight="1"/>
    <row r="32739" ht="14.25" customHeight="1"/>
    <row r="32740" ht="14.25" customHeight="1"/>
    <row r="32741" ht="14.25" customHeight="1"/>
    <row r="32742" ht="14.25" customHeight="1"/>
    <row r="32743" ht="14.25" customHeight="1"/>
    <row r="32744" ht="14.25" customHeight="1"/>
    <row r="32745" ht="14.25" customHeight="1"/>
    <row r="32746" ht="14.25" customHeight="1"/>
    <row r="32747" ht="14.25" customHeight="1"/>
    <row r="32748" ht="14.25" customHeight="1"/>
    <row r="32749" ht="14.25" customHeight="1"/>
    <row r="32750" ht="14.25" customHeight="1"/>
    <row r="32751" ht="14.25" customHeight="1"/>
    <row r="32752" ht="14.25" customHeight="1"/>
    <row r="32753" ht="14.25" customHeight="1"/>
    <row r="32754" ht="14.25" customHeight="1"/>
    <row r="32755" ht="14.25" customHeight="1"/>
    <row r="32756" ht="14.25" customHeight="1"/>
    <row r="32757" ht="14.25" customHeight="1"/>
    <row r="32758" ht="14.25" customHeight="1"/>
    <row r="32759" ht="14.25" customHeight="1"/>
    <row r="32760" ht="14.25" customHeight="1"/>
    <row r="32761" ht="14.25" customHeight="1"/>
    <row r="32762" ht="14.25" customHeight="1"/>
    <row r="32763" ht="14.25" customHeight="1"/>
    <row r="32764" ht="14.25" customHeight="1"/>
    <row r="32765" ht="14.25" customHeight="1"/>
    <row r="32766" ht="14.25" customHeight="1"/>
    <row r="32767" ht="14.25" customHeight="1"/>
    <row r="32768" ht="14.25" customHeight="1"/>
    <row r="32769" ht="14.25" customHeight="1"/>
    <row r="32770" ht="14.25" customHeight="1"/>
    <row r="32771" ht="14.25" customHeight="1"/>
    <row r="32772" ht="14.25" customHeight="1"/>
    <row r="32773" ht="14.25" customHeight="1"/>
    <row r="32774" ht="14.25" customHeight="1"/>
    <row r="32775" ht="14.25" customHeight="1"/>
    <row r="32776" ht="14.25" customHeight="1"/>
    <row r="32777" ht="14.25" customHeight="1"/>
    <row r="32778" ht="14.25" customHeight="1"/>
    <row r="32779" ht="14.25" customHeight="1"/>
    <row r="32780" ht="14.25" customHeight="1"/>
    <row r="32781" ht="14.25" customHeight="1"/>
    <row r="32782" ht="14.25" customHeight="1"/>
    <row r="32783" ht="14.25" customHeight="1"/>
    <row r="32784" ht="14.25" customHeight="1"/>
    <row r="32785" ht="14.25" customHeight="1"/>
    <row r="32786" ht="14.25" customHeight="1"/>
    <row r="32787" ht="14.25" customHeight="1"/>
    <row r="32788" ht="14.25" customHeight="1"/>
    <row r="32789" ht="14.25" customHeight="1"/>
    <row r="32790" ht="14.25" customHeight="1"/>
    <row r="32791" ht="14.25" customHeight="1"/>
    <row r="32792" ht="14.25" customHeight="1"/>
    <row r="32793" ht="14.25" customHeight="1"/>
    <row r="32794" ht="14.25" customHeight="1"/>
    <row r="32795" ht="14.25" customHeight="1"/>
    <row r="32796" ht="14.25" customHeight="1"/>
    <row r="32797" ht="14.25" customHeight="1"/>
    <row r="32798" ht="14.25" customHeight="1"/>
    <row r="32799" ht="14.25" customHeight="1"/>
    <row r="32800" ht="14.25" customHeight="1"/>
    <row r="32801" ht="14.25" customHeight="1"/>
    <row r="32802" ht="14.25" customHeight="1"/>
    <row r="32803" ht="14.25" customHeight="1"/>
    <row r="32804" ht="14.25" customHeight="1"/>
    <row r="32805" ht="14.25" customHeight="1"/>
    <row r="32806" ht="14.25" customHeight="1"/>
    <row r="32807" ht="14.25" customHeight="1"/>
    <row r="32808" ht="14.25" customHeight="1"/>
    <row r="32809" ht="14.25" customHeight="1"/>
    <row r="32810" ht="14.25" customHeight="1"/>
    <row r="32811" ht="14.25" customHeight="1"/>
    <row r="32812" ht="14.25" customHeight="1"/>
    <row r="32813" ht="14.25" customHeight="1"/>
    <row r="32814" ht="14.25" customHeight="1"/>
    <row r="32815" ht="14.25" customHeight="1"/>
    <row r="32816" ht="14.25" customHeight="1"/>
    <row r="32817" ht="14.25" customHeight="1"/>
    <row r="32818" ht="14.25" customHeight="1"/>
    <row r="32819" ht="14.25" customHeight="1"/>
    <row r="32820" ht="14.25" customHeight="1"/>
    <row r="32821" ht="14.25" customHeight="1"/>
    <row r="32822" ht="14.25" customHeight="1"/>
    <row r="32823" ht="14.25" customHeight="1"/>
    <row r="32824" ht="14.25" customHeight="1"/>
    <row r="32825" ht="14.25" customHeight="1"/>
    <row r="32826" ht="14.25" customHeight="1"/>
    <row r="32827" ht="14.25" customHeight="1"/>
    <row r="32828" ht="14.25" customHeight="1"/>
    <row r="32829" ht="14.25" customHeight="1"/>
    <row r="32830" ht="14.25" customHeight="1"/>
    <row r="32831" ht="14.25" customHeight="1"/>
    <row r="32832" ht="14.25" customHeight="1"/>
    <row r="32833" ht="14.25" customHeight="1"/>
    <row r="32834" ht="14.25" customHeight="1"/>
    <row r="32835" ht="14.25" customHeight="1"/>
    <row r="32836" ht="14.25" customHeight="1"/>
    <row r="32837" ht="14.25" customHeight="1"/>
    <row r="32838" ht="14.25" customHeight="1"/>
    <row r="32839" ht="14.25" customHeight="1"/>
    <row r="32840" ht="14.25" customHeight="1"/>
    <row r="32841" ht="14.25" customHeight="1"/>
    <row r="32842" ht="14.25" customHeight="1"/>
    <row r="32843" ht="14.25" customHeight="1"/>
    <row r="32844" ht="14.25" customHeight="1"/>
    <row r="32845" ht="14.25" customHeight="1"/>
    <row r="32846" ht="14.25" customHeight="1"/>
    <row r="32847" ht="14.25" customHeight="1"/>
    <row r="32848" ht="14.25" customHeight="1"/>
    <row r="32849" ht="14.25" customHeight="1"/>
    <row r="32850" ht="14.25" customHeight="1"/>
    <row r="32851" ht="14.25" customHeight="1"/>
    <row r="32852" ht="14.25" customHeight="1"/>
    <row r="32853" ht="14.25" customHeight="1"/>
    <row r="32854" ht="14.25" customHeight="1"/>
    <row r="32855" ht="14.25" customHeight="1"/>
    <row r="32856" ht="14.25" customHeight="1"/>
    <row r="32857" ht="14.25" customHeight="1"/>
    <row r="32858" ht="14.25" customHeight="1"/>
    <row r="32859" ht="14.25" customHeight="1"/>
    <row r="32860" ht="14.25" customHeight="1"/>
    <row r="32861" ht="14.25" customHeight="1"/>
    <row r="32862" ht="14.25" customHeight="1"/>
    <row r="32863" ht="14.25" customHeight="1"/>
    <row r="32864" ht="14.25" customHeight="1"/>
    <row r="32865" ht="14.25" customHeight="1"/>
    <row r="32866" ht="14.25" customHeight="1"/>
    <row r="32867" ht="14.25" customHeight="1"/>
    <row r="32868" ht="14.25" customHeight="1"/>
    <row r="32869" ht="14.25" customHeight="1"/>
    <row r="32870" ht="14.25" customHeight="1"/>
    <row r="32871" ht="14.25" customHeight="1"/>
    <row r="32872" ht="14.25" customHeight="1"/>
    <row r="32873" ht="14.25" customHeight="1"/>
    <row r="32874" ht="14.25" customHeight="1"/>
    <row r="32875" ht="14.25" customHeight="1"/>
    <row r="32876" ht="14.25" customHeight="1"/>
    <row r="32877" ht="14.25" customHeight="1"/>
    <row r="32878" ht="14.25" customHeight="1"/>
    <row r="32879" ht="14.25" customHeight="1"/>
    <row r="32880" ht="14.25" customHeight="1"/>
    <row r="32881" ht="14.25" customHeight="1"/>
    <row r="32882" ht="14.25" customHeight="1"/>
    <row r="32883" ht="14.25" customHeight="1"/>
    <row r="32884" ht="14.25" customHeight="1"/>
    <row r="32885" ht="14.25" customHeight="1"/>
    <row r="32886" ht="14.25" customHeight="1"/>
    <row r="32887" ht="14.25" customHeight="1"/>
    <row r="32888" ht="14.25" customHeight="1"/>
    <row r="32889" ht="14.25" customHeight="1"/>
    <row r="32890" ht="14.25" customHeight="1"/>
    <row r="32891" ht="14.25" customHeight="1"/>
    <row r="32892" ht="14.25" customHeight="1"/>
    <row r="32893" ht="14.25" customHeight="1"/>
    <row r="32894" ht="14.25" customHeight="1"/>
    <row r="32895" ht="14.25" customHeight="1"/>
    <row r="32896" ht="14.25" customHeight="1"/>
    <row r="32897" ht="14.25" customHeight="1"/>
    <row r="32898" ht="14.25" customHeight="1"/>
    <row r="32899" ht="14.25" customHeight="1"/>
    <row r="32900" ht="14.25" customHeight="1"/>
    <row r="32901" ht="14.25" customHeight="1"/>
    <row r="32902" ht="14.25" customHeight="1"/>
    <row r="32903" ht="14.25" customHeight="1"/>
    <row r="32904" ht="14.25" customHeight="1"/>
    <row r="32905" ht="14.25" customHeight="1"/>
    <row r="32906" ht="14.25" customHeight="1"/>
    <row r="32907" ht="14.25" customHeight="1"/>
    <row r="32908" ht="14.25" customHeight="1"/>
    <row r="32909" ht="14.25" customHeight="1"/>
    <row r="32910" ht="14.25" customHeight="1"/>
    <row r="32911" ht="14.25" customHeight="1"/>
    <row r="32912" ht="14.25" customHeight="1"/>
    <row r="32913" ht="14.25" customHeight="1"/>
    <row r="32914" ht="14.25" customHeight="1"/>
    <row r="32915" ht="14.25" customHeight="1"/>
    <row r="32916" ht="14.25" customHeight="1"/>
    <row r="32917" ht="14.25" customHeight="1"/>
    <row r="32918" ht="14.25" customHeight="1"/>
    <row r="32919" ht="14.25" customHeight="1"/>
    <row r="32920" ht="14.25" customHeight="1"/>
    <row r="32921" ht="14.25" customHeight="1"/>
    <row r="32922" ht="14.25" customHeight="1"/>
    <row r="32923" ht="14.25" customHeight="1"/>
    <row r="32924" ht="14.25" customHeight="1"/>
    <row r="32925" ht="14.25" customHeight="1"/>
    <row r="32926" ht="14.25" customHeight="1"/>
    <row r="32927" ht="14.25" customHeight="1"/>
    <row r="32928" ht="14.25" customHeight="1"/>
    <row r="32929" ht="14.25" customHeight="1"/>
    <row r="32930" ht="14.25" customHeight="1"/>
    <row r="32931" ht="14.25" customHeight="1"/>
    <row r="32932" ht="14.25" customHeight="1"/>
    <row r="32933" ht="14.25" customHeight="1"/>
    <row r="32934" ht="14.25" customHeight="1"/>
    <row r="32935" ht="14.25" customHeight="1"/>
    <row r="32936" ht="14.25" customHeight="1"/>
    <row r="32937" ht="14.25" customHeight="1"/>
    <row r="32938" ht="14.25" customHeight="1"/>
    <row r="32939" ht="14.25" customHeight="1"/>
    <row r="32940" ht="14.25" customHeight="1"/>
    <row r="32941" ht="14.25" customHeight="1"/>
    <row r="32942" ht="14.25" customHeight="1"/>
    <row r="32943" ht="14.25" customHeight="1"/>
    <row r="32944" ht="14.25" customHeight="1"/>
    <row r="32945" ht="14.25" customHeight="1"/>
    <row r="32946" ht="14.25" customHeight="1"/>
    <row r="32947" ht="14.25" customHeight="1"/>
    <row r="32948" ht="14.25" customHeight="1"/>
    <row r="32949" ht="14.25" customHeight="1"/>
    <row r="32950" ht="14.25" customHeight="1"/>
    <row r="32951" ht="14.25" customHeight="1"/>
    <row r="32952" ht="14.25" customHeight="1"/>
    <row r="32953" ht="14.25" customHeight="1"/>
    <row r="32954" ht="14.25" customHeight="1"/>
    <row r="32955" ht="14.25" customHeight="1"/>
    <row r="32956" ht="14.25" customHeight="1"/>
    <row r="32957" ht="14.25" customHeight="1"/>
    <row r="32958" ht="14.25" customHeight="1"/>
    <row r="32959" ht="14.25" customHeight="1"/>
    <row r="32960" ht="14.25" customHeight="1"/>
    <row r="32961" ht="14.25" customHeight="1"/>
    <row r="32962" ht="14.25" customHeight="1"/>
    <row r="32963" ht="14.25" customHeight="1"/>
    <row r="32964" ht="14.25" customHeight="1"/>
    <row r="32965" ht="14.25" customHeight="1"/>
    <row r="32966" ht="14.25" customHeight="1"/>
    <row r="32967" ht="14.25" customHeight="1"/>
    <row r="32968" ht="14.25" customHeight="1"/>
    <row r="32969" ht="14.25" customHeight="1"/>
    <row r="32970" ht="14.25" customHeight="1"/>
    <row r="32971" ht="14.25" customHeight="1"/>
    <row r="32972" ht="14.25" customHeight="1"/>
    <row r="32973" ht="14.25" customHeight="1"/>
    <row r="32974" ht="14.25" customHeight="1"/>
    <row r="32975" ht="14.25" customHeight="1"/>
    <row r="32976" ht="14.25" customHeight="1"/>
    <row r="32977" ht="14.25" customHeight="1"/>
    <row r="32978" ht="14.25" customHeight="1"/>
    <row r="32979" ht="14.25" customHeight="1"/>
    <row r="32980" ht="14.25" customHeight="1"/>
    <row r="32981" ht="14.25" customHeight="1"/>
    <row r="32982" ht="14.25" customHeight="1"/>
    <row r="32983" ht="14.25" customHeight="1"/>
    <row r="32984" ht="14.25" customHeight="1"/>
    <row r="32985" ht="14.25" customHeight="1"/>
    <row r="32986" ht="14.25" customHeight="1"/>
    <row r="32987" ht="14.25" customHeight="1"/>
    <row r="32988" ht="14.25" customHeight="1"/>
    <row r="32989" ht="14.25" customHeight="1"/>
    <row r="32990" ht="14.25" customHeight="1"/>
    <row r="32991" ht="14.25" customHeight="1"/>
    <row r="32992" ht="14.25" customHeight="1"/>
    <row r="32993" ht="14.25" customHeight="1"/>
    <row r="32994" ht="14.25" customHeight="1"/>
    <row r="32995" ht="14.25" customHeight="1"/>
    <row r="32996" ht="14.25" customHeight="1"/>
    <row r="32997" ht="14.25" customHeight="1"/>
    <row r="32998" ht="14.25" customHeight="1"/>
    <row r="32999" ht="14.25" customHeight="1"/>
    <row r="33000" ht="14.25" customHeight="1"/>
    <row r="33001" ht="14.25" customHeight="1"/>
    <row r="33002" ht="14.25" customHeight="1"/>
    <row r="33003" ht="14.25" customHeight="1"/>
    <row r="33004" ht="14.25" customHeight="1"/>
    <row r="33005" ht="14.25" customHeight="1"/>
    <row r="33006" ht="14.25" customHeight="1"/>
    <row r="33007" ht="14.25" customHeight="1"/>
    <row r="33008" ht="14.25" customHeight="1"/>
    <row r="33009" ht="14.25" customHeight="1"/>
    <row r="33010" ht="14.25" customHeight="1"/>
    <row r="33011" ht="14.25" customHeight="1"/>
    <row r="33012" ht="14.25" customHeight="1"/>
    <row r="33013" ht="14.25" customHeight="1"/>
    <row r="33014" ht="14.25" customHeight="1"/>
    <row r="33015" ht="14.25" customHeight="1"/>
    <row r="33016" ht="14.25" customHeight="1"/>
    <row r="33017" ht="14.25" customHeight="1"/>
    <row r="33018" ht="14.25" customHeight="1"/>
    <row r="33019" ht="14.25" customHeight="1"/>
    <row r="33020" ht="14.25" customHeight="1"/>
    <row r="33021" ht="14.25" customHeight="1"/>
    <row r="33022" ht="14.25" customHeight="1"/>
    <row r="33023" ht="14.25" customHeight="1"/>
    <row r="33024" ht="14.25" customHeight="1"/>
    <row r="33025" ht="14.25" customHeight="1"/>
    <row r="33026" ht="14.25" customHeight="1"/>
    <row r="33027" ht="14.25" customHeight="1"/>
    <row r="33028" ht="14.25" customHeight="1"/>
    <row r="33029" ht="14.25" customHeight="1"/>
    <row r="33030" ht="14.25" customHeight="1"/>
    <row r="33031" ht="14.25" customHeight="1"/>
    <row r="33032" ht="14.25" customHeight="1"/>
    <row r="33033" ht="14.25" customHeight="1"/>
    <row r="33034" ht="14.25" customHeight="1"/>
    <row r="33035" ht="14.25" customHeight="1"/>
    <row r="33036" ht="14.25" customHeight="1"/>
    <row r="33037" ht="14.25" customHeight="1"/>
    <row r="33038" ht="14.25" customHeight="1"/>
    <row r="33039" ht="14.25" customHeight="1"/>
    <row r="33040" ht="14.25" customHeight="1"/>
    <row r="33041" ht="14.25" customHeight="1"/>
    <row r="33042" ht="14.25" customHeight="1"/>
    <row r="33043" ht="14.25" customHeight="1"/>
    <row r="33044" ht="14.25" customHeight="1"/>
    <row r="33045" ht="14.25" customHeight="1"/>
    <row r="33046" ht="14.25" customHeight="1"/>
    <row r="33047" ht="14.25" customHeight="1"/>
    <row r="33048" ht="14.25" customHeight="1"/>
    <row r="33049" ht="14.25" customHeight="1"/>
    <row r="33050" ht="14.25" customHeight="1"/>
    <row r="33051" ht="14.25" customHeight="1"/>
    <row r="33052" ht="14.25" customHeight="1"/>
    <row r="33053" ht="14.25" customHeight="1"/>
    <row r="33054" ht="14.25" customHeight="1"/>
    <row r="33055" ht="14.25" customHeight="1"/>
    <row r="33056" ht="14.25" customHeight="1"/>
    <row r="33057" ht="14.25" customHeight="1"/>
    <row r="33058" ht="14.25" customHeight="1"/>
    <row r="33059" ht="14.25" customHeight="1"/>
    <row r="33060" ht="14.25" customHeight="1"/>
    <row r="33061" ht="14.25" customHeight="1"/>
    <row r="33062" ht="14.25" customHeight="1"/>
    <row r="33063" ht="14.25" customHeight="1"/>
    <row r="33064" ht="14.25" customHeight="1"/>
    <row r="33065" ht="14.25" customHeight="1"/>
    <row r="33066" ht="14.25" customHeight="1"/>
    <row r="33067" ht="14.25" customHeight="1"/>
    <row r="33068" ht="14.25" customHeight="1"/>
    <row r="33069" ht="14.25" customHeight="1"/>
    <row r="33070" ht="14.25" customHeight="1"/>
    <row r="33071" ht="14.25" customHeight="1"/>
    <row r="33072" ht="14.25" customHeight="1"/>
    <row r="33073" ht="14.25" customHeight="1"/>
    <row r="33074" ht="14.25" customHeight="1"/>
    <row r="33075" ht="14.25" customHeight="1"/>
    <row r="33076" ht="14.25" customHeight="1"/>
    <row r="33077" ht="14.25" customHeight="1"/>
    <row r="33078" ht="14.25" customHeight="1"/>
    <row r="33079" ht="14.25" customHeight="1"/>
    <row r="33080" ht="14.25" customHeight="1"/>
    <row r="33081" ht="14.25" customHeight="1"/>
    <row r="33082" ht="14.25" customHeight="1"/>
    <row r="33083" ht="14.25" customHeight="1"/>
    <row r="33084" ht="14.25" customHeight="1"/>
    <row r="33085" ht="14.25" customHeight="1"/>
    <row r="33086" ht="14.25" customHeight="1"/>
    <row r="33087" ht="14.25" customHeight="1"/>
    <row r="33088" ht="14.25" customHeight="1"/>
    <row r="33089" ht="14.25" customHeight="1"/>
    <row r="33090" ht="14.25" customHeight="1"/>
    <row r="33091" ht="14.25" customHeight="1"/>
    <row r="33092" ht="14.25" customHeight="1"/>
    <row r="33093" ht="14.25" customHeight="1"/>
    <row r="33094" ht="14.25" customHeight="1"/>
    <row r="33095" ht="14.25" customHeight="1"/>
    <row r="33096" ht="14.25" customHeight="1"/>
    <row r="33097" ht="14.25" customHeight="1"/>
    <row r="33098" ht="14.25" customHeight="1"/>
    <row r="33099" ht="14.25" customHeight="1"/>
    <row r="33100" ht="14.25" customHeight="1"/>
    <row r="33101" ht="14.25" customHeight="1"/>
    <row r="33102" ht="14.25" customHeight="1"/>
    <row r="33103" ht="14.25" customHeight="1"/>
    <row r="33104" ht="14.25" customHeight="1"/>
    <row r="33105" ht="14.25" customHeight="1"/>
    <row r="33106" ht="14.25" customHeight="1"/>
    <row r="33107" ht="14.25" customHeight="1"/>
    <row r="33108" ht="14.25" customHeight="1"/>
    <row r="33109" ht="14.25" customHeight="1"/>
    <row r="33110" ht="14.25" customHeight="1"/>
    <row r="33111" ht="14.25" customHeight="1"/>
    <row r="33112" ht="14.25" customHeight="1"/>
    <row r="33113" ht="14.25" customHeight="1"/>
    <row r="33114" ht="14.25" customHeight="1"/>
    <row r="33115" ht="14.25" customHeight="1"/>
    <row r="33116" ht="14.25" customHeight="1"/>
    <row r="33117" ht="14.25" customHeight="1"/>
    <row r="33118" ht="14.25" customHeight="1"/>
    <row r="33119" ht="14.25" customHeight="1"/>
    <row r="33120" ht="14.25" customHeight="1"/>
    <row r="33121" ht="14.25" customHeight="1"/>
    <row r="33122" ht="14.25" customHeight="1"/>
    <row r="33123" ht="14.25" customHeight="1"/>
    <row r="33124" ht="14.25" customHeight="1"/>
    <row r="33125" ht="14.25" customHeight="1"/>
    <row r="33126" ht="14.25" customHeight="1"/>
    <row r="33127" ht="14.25" customHeight="1"/>
    <row r="33128" ht="14.25" customHeight="1"/>
    <row r="33129" ht="14.25" customHeight="1"/>
    <row r="33130" ht="14.25" customHeight="1"/>
    <row r="33131" ht="14.25" customHeight="1"/>
    <row r="33132" ht="14.25" customHeight="1"/>
    <row r="33133" ht="14.25" customHeight="1"/>
    <row r="33134" ht="14.25" customHeight="1"/>
    <row r="33135" ht="14.25" customHeight="1"/>
    <row r="33136" ht="14.25" customHeight="1"/>
    <row r="33137" ht="14.25" customHeight="1"/>
    <row r="33138" ht="14.25" customHeight="1"/>
    <row r="33139" ht="14.25" customHeight="1"/>
    <row r="33140" ht="14.25" customHeight="1"/>
    <row r="33141" ht="14.25" customHeight="1"/>
    <row r="33142" ht="14.25" customHeight="1"/>
    <row r="33143" ht="14.25" customHeight="1"/>
    <row r="33144" ht="14.25" customHeight="1"/>
    <row r="33145" ht="14.25" customHeight="1"/>
    <row r="33146" ht="14.25" customHeight="1"/>
    <row r="33147" ht="14.25" customHeight="1"/>
    <row r="33148" ht="14.25" customHeight="1"/>
    <row r="33149" ht="14.25" customHeight="1"/>
    <row r="33150" ht="14.25" customHeight="1"/>
    <row r="33151" ht="14.25" customHeight="1"/>
    <row r="33152" ht="14.25" customHeight="1"/>
    <row r="33153" ht="14.25" customHeight="1"/>
    <row r="33154" ht="14.25" customHeight="1"/>
    <row r="33155" ht="14.25" customHeight="1"/>
    <row r="33156" ht="14.25" customHeight="1"/>
    <row r="33157" ht="14.25" customHeight="1"/>
    <row r="33158" ht="14.25" customHeight="1"/>
    <row r="33159" ht="14.25" customHeight="1"/>
    <row r="33160" ht="14.25" customHeight="1"/>
    <row r="33161" ht="14.25" customHeight="1"/>
    <row r="33162" ht="14.25" customHeight="1"/>
    <row r="33163" ht="14.25" customHeight="1"/>
    <row r="33164" ht="14.25" customHeight="1"/>
    <row r="33165" ht="14.25" customHeight="1"/>
    <row r="33166" ht="14.25" customHeight="1"/>
    <row r="33167" ht="14.25" customHeight="1"/>
    <row r="33168" ht="14.25" customHeight="1"/>
    <row r="33169" ht="14.25" customHeight="1"/>
    <row r="33170" ht="14.25" customHeight="1"/>
    <row r="33171" ht="14.25" customHeight="1"/>
    <row r="33172" ht="14.25" customHeight="1"/>
    <row r="33173" ht="14.25" customHeight="1"/>
    <row r="33174" ht="14.25" customHeight="1"/>
    <row r="33175" ht="14.25" customHeight="1"/>
    <row r="33176" ht="14.25" customHeight="1"/>
    <row r="33177" ht="14.25" customHeight="1"/>
    <row r="33178" ht="14.25" customHeight="1"/>
    <row r="33179" ht="14.25" customHeight="1"/>
    <row r="33180" ht="14.25" customHeight="1"/>
    <row r="33181" ht="14.25" customHeight="1"/>
    <row r="33182" ht="14.25" customHeight="1"/>
    <row r="33183" ht="14.25" customHeight="1"/>
    <row r="33184" ht="14.25" customHeight="1"/>
    <row r="33185" ht="14.25" customHeight="1"/>
    <row r="33186" ht="14.25" customHeight="1"/>
    <row r="33187" ht="14.25" customHeight="1"/>
    <row r="33188" ht="14.25" customHeight="1"/>
    <row r="33189" ht="14.25" customHeight="1"/>
    <row r="33190" ht="14.25" customHeight="1"/>
    <row r="33191" ht="14.25" customHeight="1"/>
    <row r="33192" ht="14.25" customHeight="1"/>
    <row r="33193" ht="14.25" customHeight="1"/>
    <row r="33194" ht="14.25" customHeight="1"/>
    <row r="33195" ht="14.25" customHeight="1"/>
    <row r="33196" ht="14.25" customHeight="1"/>
    <row r="33197" ht="14.25" customHeight="1"/>
    <row r="33198" ht="14.25" customHeight="1"/>
    <row r="33199" ht="14.25" customHeight="1"/>
    <row r="33200" ht="14.25" customHeight="1"/>
    <row r="33201" ht="14.25" customHeight="1"/>
    <row r="33202" ht="14.25" customHeight="1"/>
    <row r="33203" ht="14.25" customHeight="1"/>
    <row r="33204" ht="14.25" customHeight="1"/>
    <row r="33205" ht="14.25" customHeight="1"/>
    <row r="33206" ht="14.25" customHeight="1"/>
    <row r="33207" ht="14.25" customHeight="1"/>
    <row r="33208" ht="14.25" customHeight="1"/>
    <row r="33209" ht="14.25" customHeight="1"/>
    <row r="33210" ht="14.25" customHeight="1"/>
    <row r="33211" ht="14.25" customHeight="1"/>
    <row r="33212" ht="14.25" customHeight="1"/>
    <row r="33213" ht="14.25" customHeight="1"/>
    <row r="33214" ht="14.25" customHeight="1"/>
    <row r="33215" ht="14.25" customHeight="1"/>
    <row r="33216" ht="14.25" customHeight="1"/>
    <row r="33217" ht="14.25" customHeight="1"/>
    <row r="33218" ht="14.25" customHeight="1"/>
    <row r="33219" ht="14.25" customHeight="1"/>
    <row r="33220" ht="14.25" customHeight="1"/>
    <row r="33221" ht="14.25" customHeight="1"/>
    <row r="33222" ht="14.25" customHeight="1"/>
    <row r="33223" ht="14.25" customHeight="1"/>
    <row r="33224" ht="14.25" customHeight="1"/>
    <row r="33225" ht="14.25" customHeight="1"/>
    <row r="33226" ht="14.25" customHeight="1"/>
    <row r="33227" ht="14.25" customHeight="1"/>
    <row r="33228" ht="14.25" customHeight="1"/>
    <row r="33229" ht="14.25" customHeight="1"/>
    <row r="33230" ht="14.25" customHeight="1"/>
    <row r="33231" ht="14.25" customHeight="1"/>
    <row r="33232" ht="14.25" customHeight="1"/>
    <row r="33233" ht="14.25" customHeight="1"/>
    <row r="33234" ht="14.25" customHeight="1"/>
    <row r="33235" ht="14.25" customHeight="1"/>
    <row r="33236" ht="14.25" customHeight="1"/>
    <row r="33237" ht="14.25" customHeight="1"/>
    <row r="33238" ht="14.25" customHeight="1"/>
    <row r="33239" ht="14.25" customHeight="1"/>
    <row r="33240" ht="14.25" customHeight="1"/>
    <row r="33241" ht="14.25" customHeight="1"/>
    <row r="33242" ht="14.25" customHeight="1"/>
    <row r="33243" ht="14.25" customHeight="1"/>
    <row r="33244" ht="14.25" customHeight="1"/>
    <row r="33245" ht="14.25" customHeight="1"/>
    <row r="33246" ht="14.25" customHeight="1"/>
    <row r="33247" ht="14.25" customHeight="1"/>
    <row r="33248" ht="14.25" customHeight="1"/>
    <row r="33249" ht="14.25" customHeight="1"/>
    <row r="33250" ht="14.25" customHeight="1"/>
    <row r="33251" ht="14.25" customHeight="1"/>
    <row r="33252" ht="14.25" customHeight="1"/>
    <row r="33253" ht="14.25" customHeight="1"/>
    <row r="33254" ht="14.25" customHeight="1"/>
    <row r="33255" ht="14.25" customHeight="1"/>
    <row r="33256" ht="14.25" customHeight="1"/>
    <row r="33257" ht="14.25" customHeight="1"/>
    <row r="33258" ht="14.25" customHeight="1"/>
    <row r="33259" ht="14.25" customHeight="1"/>
    <row r="33260" ht="14.25" customHeight="1"/>
    <row r="33261" ht="14.25" customHeight="1"/>
    <row r="33262" ht="14.25" customHeight="1"/>
    <row r="33263" ht="14.25" customHeight="1"/>
    <row r="33264" ht="14.25" customHeight="1"/>
    <row r="33265" ht="14.25" customHeight="1"/>
    <row r="33266" ht="14.25" customHeight="1"/>
    <row r="33267" ht="14.25" customHeight="1"/>
    <row r="33268" ht="14.25" customHeight="1"/>
    <row r="33269" ht="14.25" customHeight="1"/>
    <row r="33270" ht="14.25" customHeight="1"/>
    <row r="33271" ht="14.25" customHeight="1"/>
    <row r="33272" ht="14.25" customHeight="1"/>
    <row r="33273" ht="14.25" customHeight="1"/>
    <row r="33274" ht="14.25" customHeight="1"/>
    <row r="33275" ht="14.25" customHeight="1"/>
    <row r="33276" ht="14.25" customHeight="1"/>
    <row r="33277" ht="14.25" customHeight="1"/>
    <row r="33278" ht="14.25" customHeight="1"/>
    <row r="33279" ht="14.25" customHeight="1"/>
    <row r="33280" ht="14.25" customHeight="1"/>
    <row r="33281" ht="14.25" customHeight="1"/>
    <row r="33282" ht="14.25" customHeight="1"/>
    <row r="33283" ht="14.25" customHeight="1"/>
    <row r="33284" ht="14.25" customHeight="1"/>
    <row r="33285" ht="14.25" customHeight="1"/>
    <row r="33286" ht="14.25" customHeight="1"/>
    <row r="33287" ht="14.25" customHeight="1"/>
    <row r="33288" ht="14.25" customHeight="1"/>
    <row r="33289" ht="14.25" customHeight="1"/>
    <row r="33290" ht="14.25" customHeight="1"/>
    <row r="33291" ht="14.25" customHeight="1"/>
    <row r="33292" ht="14.25" customHeight="1"/>
    <row r="33293" ht="14.25" customHeight="1"/>
    <row r="33294" ht="14.25" customHeight="1"/>
    <row r="33295" ht="14.25" customHeight="1"/>
    <row r="33296" ht="14.25" customHeight="1"/>
    <row r="33297" ht="14.25" customHeight="1"/>
    <row r="33298" ht="14.25" customHeight="1"/>
    <row r="33299" ht="14.25" customHeight="1"/>
    <row r="33300" ht="14.25" customHeight="1"/>
    <row r="33301" ht="14.25" customHeight="1"/>
    <row r="33302" ht="14.25" customHeight="1"/>
    <row r="33303" ht="14.25" customHeight="1"/>
    <row r="33304" ht="14.25" customHeight="1"/>
    <row r="33305" ht="14.25" customHeight="1"/>
    <row r="33306" ht="14.25" customHeight="1"/>
    <row r="33307" ht="14.25" customHeight="1"/>
    <row r="33308" ht="14.25" customHeight="1"/>
    <row r="33309" ht="14.25" customHeight="1"/>
    <row r="33310" ht="14.25" customHeight="1"/>
    <row r="33311" ht="14.25" customHeight="1"/>
    <row r="33312" ht="14.25" customHeight="1"/>
    <row r="33313" ht="14.25" customHeight="1"/>
    <row r="33314" ht="14.25" customHeight="1"/>
    <row r="33315" ht="14.25" customHeight="1"/>
    <row r="33316" ht="14.25" customHeight="1"/>
    <row r="33317" ht="14.25" customHeight="1"/>
    <row r="33318" ht="14.25" customHeight="1"/>
    <row r="33319" ht="14.25" customHeight="1"/>
    <row r="33320" ht="14.25" customHeight="1"/>
    <row r="33321" ht="14.25" customHeight="1"/>
    <row r="33322" ht="14.25" customHeight="1"/>
    <row r="33323" ht="14.25" customHeight="1"/>
    <row r="33324" ht="14.25" customHeight="1"/>
    <row r="33325" ht="14.25" customHeight="1"/>
    <row r="33326" ht="14.25" customHeight="1"/>
    <row r="33327" ht="14.25" customHeight="1"/>
    <row r="33328" ht="14.25" customHeight="1"/>
    <row r="33329" ht="14.25" customHeight="1"/>
    <row r="33330" ht="14.25" customHeight="1"/>
    <row r="33331" ht="14.25" customHeight="1"/>
    <row r="33332" ht="14.25" customHeight="1"/>
    <row r="33333" ht="14.25" customHeight="1"/>
    <row r="33334" ht="14.25" customHeight="1"/>
    <row r="33335" ht="14.25" customHeight="1"/>
    <row r="33336" ht="14.25" customHeight="1"/>
    <row r="33337" ht="14.25" customHeight="1"/>
    <row r="33338" ht="14.25" customHeight="1"/>
    <row r="33339" ht="14.25" customHeight="1"/>
    <row r="33340" ht="14.25" customHeight="1"/>
    <row r="33341" ht="14.25" customHeight="1"/>
    <row r="33342" ht="14.25" customHeight="1"/>
    <row r="33343" ht="14.25" customHeight="1"/>
    <row r="33344" ht="14.25" customHeight="1"/>
    <row r="33345" ht="14.25" customHeight="1"/>
    <row r="33346" ht="14.25" customHeight="1"/>
    <row r="33347" ht="14.25" customHeight="1"/>
    <row r="33348" ht="14.25" customHeight="1"/>
    <row r="33349" ht="14.25" customHeight="1"/>
    <row r="33350" ht="14.25" customHeight="1"/>
    <row r="33351" ht="14.25" customHeight="1"/>
    <row r="33352" ht="14.25" customHeight="1"/>
    <row r="33353" ht="14.25" customHeight="1"/>
    <row r="33354" ht="14.25" customHeight="1"/>
    <row r="33355" ht="14.25" customHeight="1"/>
    <row r="33356" ht="14.25" customHeight="1"/>
    <row r="33357" ht="14.25" customHeight="1"/>
    <row r="33358" ht="14.25" customHeight="1"/>
    <row r="33359" ht="14.25" customHeight="1"/>
    <row r="33360" ht="14.25" customHeight="1"/>
    <row r="33361" ht="14.25" customHeight="1"/>
    <row r="33362" ht="14.25" customHeight="1"/>
    <row r="33363" ht="14.25" customHeight="1"/>
    <row r="33364" ht="14.25" customHeight="1"/>
    <row r="33365" ht="14.25" customHeight="1"/>
    <row r="33366" ht="14.25" customHeight="1"/>
    <row r="33367" ht="14.25" customHeight="1"/>
    <row r="33368" ht="14.25" customHeight="1"/>
    <row r="33369" ht="14.25" customHeight="1"/>
    <row r="33370" ht="14.25" customHeight="1"/>
    <row r="33371" ht="14.25" customHeight="1"/>
    <row r="33372" ht="14.25" customHeight="1"/>
    <row r="33373" ht="14.25" customHeight="1"/>
    <row r="33374" ht="14.25" customHeight="1"/>
    <row r="33375" ht="14.25" customHeight="1"/>
    <row r="33376" ht="14.25" customHeight="1"/>
    <row r="33377" ht="14.25" customHeight="1"/>
    <row r="33378" ht="14.25" customHeight="1"/>
    <row r="33379" ht="14.25" customHeight="1"/>
    <row r="33380" ht="14.25" customHeight="1"/>
    <row r="33381" ht="14.25" customHeight="1"/>
    <row r="33382" ht="14.25" customHeight="1"/>
    <row r="33383" ht="14.25" customHeight="1"/>
    <row r="33384" ht="14.25" customHeight="1"/>
    <row r="33385" ht="14.25" customHeight="1"/>
    <row r="33386" ht="14.25" customHeight="1"/>
    <row r="33387" ht="14.25" customHeight="1"/>
    <row r="33388" ht="14.25" customHeight="1"/>
    <row r="33389" ht="14.25" customHeight="1"/>
    <row r="33390" ht="14.25" customHeight="1"/>
    <row r="33391" ht="14.25" customHeight="1"/>
    <row r="33392" ht="14.25" customHeight="1"/>
    <row r="33393" ht="14.25" customHeight="1"/>
    <row r="33394" ht="14.25" customHeight="1"/>
    <row r="33395" ht="14.25" customHeight="1"/>
    <row r="33396" ht="14.25" customHeight="1"/>
    <row r="33397" ht="14.25" customHeight="1"/>
    <row r="33398" ht="14.25" customHeight="1"/>
    <row r="33399" ht="14.25" customHeight="1"/>
    <row r="33400" ht="14.25" customHeight="1"/>
    <row r="33401" ht="14.25" customHeight="1"/>
    <row r="33402" ht="14.25" customHeight="1"/>
    <row r="33403" ht="14.25" customHeight="1"/>
    <row r="33404" ht="14.25" customHeight="1"/>
    <row r="33405" ht="14.25" customHeight="1"/>
    <row r="33406" ht="14.25" customHeight="1"/>
    <row r="33407" ht="14.25" customHeight="1"/>
    <row r="33408" ht="14.25" customHeight="1"/>
    <row r="33409" ht="14.25" customHeight="1"/>
    <row r="33410" ht="14.25" customHeight="1"/>
    <row r="33411" ht="14.25" customHeight="1"/>
    <row r="33412" ht="14.25" customHeight="1"/>
    <row r="33413" ht="14.25" customHeight="1"/>
    <row r="33414" ht="14.25" customHeight="1"/>
    <row r="33415" ht="14.25" customHeight="1"/>
    <row r="33416" ht="14.25" customHeight="1"/>
    <row r="33417" ht="14.25" customHeight="1"/>
    <row r="33418" ht="14.25" customHeight="1"/>
    <row r="33419" ht="14.25" customHeight="1"/>
    <row r="33420" ht="14.25" customHeight="1"/>
    <row r="33421" ht="14.25" customHeight="1"/>
    <row r="33422" ht="14.25" customHeight="1"/>
    <row r="33423" ht="14.25" customHeight="1"/>
    <row r="33424" ht="14.25" customHeight="1"/>
    <row r="33425" ht="14.25" customHeight="1"/>
    <row r="33426" ht="14.25" customHeight="1"/>
    <row r="33427" ht="14.25" customHeight="1"/>
    <row r="33428" ht="14.25" customHeight="1"/>
    <row r="33429" ht="14.25" customHeight="1"/>
    <row r="33430" ht="14.25" customHeight="1"/>
    <row r="33431" ht="14.25" customHeight="1"/>
    <row r="33432" ht="14.25" customHeight="1"/>
    <row r="33433" ht="14.25" customHeight="1"/>
    <row r="33434" ht="14.25" customHeight="1"/>
    <row r="33435" ht="14.25" customHeight="1"/>
    <row r="33436" ht="14.25" customHeight="1"/>
    <row r="33437" ht="14.25" customHeight="1"/>
    <row r="33438" ht="14.25" customHeight="1"/>
    <row r="33439" ht="14.25" customHeight="1"/>
    <row r="33440" ht="14.25" customHeight="1"/>
    <row r="33441" ht="14.25" customHeight="1"/>
    <row r="33442" ht="14.25" customHeight="1"/>
    <row r="33443" ht="14.25" customHeight="1"/>
    <row r="33444" ht="14.25" customHeight="1"/>
    <row r="33445" ht="14.25" customHeight="1"/>
    <row r="33446" ht="14.25" customHeight="1"/>
    <row r="33447" ht="14.25" customHeight="1"/>
    <row r="33448" ht="14.25" customHeight="1"/>
    <row r="33449" ht="14.25" customHeight="1"/>
    <row r="33450" ht="14.25" customHeight="1"/>
    <row r="33451" ht="14.25" customHeight="1"/>
    <row r="33452" ht="14.25" customHeight="1"/>
    <row r="33453" ht="14.25" customHeight="1"/>
    <row r="33454" ht="14.25" customHeight="1"/>
    <row r="33455" ht="14.25" customHeight="1"/>
    <row r="33456" ht="14.25" customHeight="1"/>
    <row r="33457" ht="14.25" customHeight="1"/>
    <row r="33458" ht="14.25" customHeight="1"/>
    <row r="33459" ht="14.25" customHeight="1"/>
    <row r="33460" ht="14.25" customHeight="1"/>
    <row r="33461" ht="14.25" customHeight="1"/>
    <row r="33462" ht="14.25" customHeight="1"/>
    <row r="33463" ht="14.25" customHeight="1"/>
    <row r="33464" ht="14.25" customHeight="1"/>
    <row r="33465" ht="14.25" customHeight="1"/>
    <row r="33466" ht="14.25" customHeight="1"/>
    <row r="33467" ht="14.25" customHeight="1"/>
    <row r="33468" ht="14.25" customHeight="1"/>
    <row r="33469" ht="14.25" customHeight="1"/>
    <row r="33470" ht="14.25" customHeight="1"/>
    <row r="33471" ht="14.25" customHeight="1"/>
    <row r="33472" ht="14.25" customHeight="1"/>
    <row r="33473" ht="14.25" customHeight="1"/>
    <row r="33474" ht="14.25" customHeight="1"/>
    <row r="33475" ht="14.25" customHeight="1"/>
    <row r="33476" ht="14.25" customHeight="1"/>
    <row r="33477" ht="14.25" customHeight="1"/>
    <row r="33478" ht="14.25" customHeight="1"/>
    <row r="33479" ht="14.25" customHeight="1"/>
    <row r="33480" ht="14.25" customHeight="1"/>
    <row r="33481" ht="14.25" customHeight="1"/>
    <row r="33482" ht="14.25" customHeight="1"/>
    <row r="33483" ht="14.25" customHeight="1"/>
    <row r="33484" ht="14.25" customHeight="1"/>
    <row r="33485" ht="14.25" customHeight="1"/>
    <row r="33486" ht="14.25" customHeight="1"/>
    <row r="33487" ht="14.25" customHeight="1"/>
    <row r="33488" ht="14.25" customHeight="1"/>
    <row r="33489" ht="14.25" customHeight="1"/>
    <row r="33490" ht="14.25" customHeight="1"/>
    <row r="33491" ht="14.25" customHeight="1"/>
    <row r="33492" ht="14.25" customHeight="1"/>
    <row r="33493" ht="14.25" customHeight="1"/>
    <row r="33494" ht="14.25" customHeight="1"/>
    <row r="33495" ht="14.25" customHeight="1"/>
    <row r="33496" ht="14.25" customHeight="1"/>
    <row r="33497" ht="14.25" customHeight="1"/>
    <row r="33498" ht="14.25" customHeight="1"/>
    <row r="33499" ht="14.25" customHeight="1"/>
    <row r="33500" ht="14.25" customHeight="1"/>
    <row r="33501" ht="14.25" customHeight="1"/>
    <row r="33502" ht="14.25" customHeight="1"/>
    <row r="33503" ht="14.25" customHeight="1"/>
    <row r="33504" ht="14.25" customHeight="1"/>
    <row r="33505" ht="14.25" customHeight="1"/>
    <row r="33506" ht="14.25" customHeight="1"/>
    <row r="33507" ht="14.25" customHeight="1"/>
    <row r="33508" ht="14.25" customHeight="1"/>
    <row r="33509" ht="14.25" customHeight="1"/>
    <row r="33510" ht="14.25" customHeight="1"/>
    <row r="33511" ht="14.25" customHeight="1"/>
    <row r="33512" ht="14.25" customHeight="1"/>
    <row r="33513" ht="14.25" customHeight="1"/>
    <row r="33514" ht="14.25" customHeight="1"/>
    <row r="33515" ht="14.25" customHeight="1"/>
    <row r="33516" ht="14.25" customHeight="1"/>
    <row r="33517" ht="14.25" customHeight="1"/>
    <row r="33518" ht="14.25" customHeight="1"/>
    <row r="33519" ht="14.25" customHeight="1"/>
    <row r="33520" ht="14.25" customHeight="1"/>
    <row r="33521" ht="14.25" customHeight="1"/>
    <row r="33522" ht="14.25" customHeight="1"/>
    <row r="33523" ht="14.25" customHeight="1"/>
    <row r="33524" ht="14.25" customHeight="1"/>
    <row r="33525" ht="14.25" customHeight="1"/>
    <row r="33526" ht="14.25" customHeight="1"/>
    <row r="33527" ht="14.25" customHeight="1"/>
    <row r="33528" ht="14.25" customHeight="1"/>
    <row r="33529" ht="14.25" customHeight="1"/>
    <row r="33530" ht="14.25" customHeight="1"/>
    <row r="33531" ht="14.25" customHeight="1"/>
    <row r="33532" ht="14.25" customHeight="1"/>
    <row r="33533" ht="14.25" customHeight="1"/>
    <row r="33534" ht="14.25" customHeight="1"/>
    <row r="33535" ht="14.25" customHeight="1"/>
    <row r="33536" ht="14.25" customHeight="1"/>
    <row r="33537" ht="14.25" customHeight="1"/>
    <row r="33538" ht="14.25" customHeight="1"/>
    <row r="33539" ht="14.25" customHeight="1"/>
    <row r="33540" ht="14.25" customHeight="1"/>
    <row r="33541" ht="14.25" customHeight="1"/>
    <row r="33542" ht="14.25" customHeight="1"/>
    <row r="33543" ht="14.25" customHeight="1"/>
    <row r="33544" ht="14.25" customHeight="1"/>
    <row r="33545" ht="14.25" customHeight="1"/>
    <row r="33546" ht="14.25" customHeight="1"/>
    <row r="33547" ht="14.25" customHeight="1"/>
    <row r="33548" ht="14.25" customHeight="1"/>
    <row r="33549" ht="14.25" customHeight="1"/>
    <row r="33550" ht="14.25" customHeight="1"/>
    <row r="33551" ht="14.25" customHeight="1"/>
    <row r="33552" ht="14.25" customHeight="1"/>
    <row r="33553" ht="14.25" customHeight="1"/>
    <row r="33554" ht="14.25" customHeight="1"/>
    <row r="33555" ht="14.25" customHeight="1"/>
    <row r="33556" ht="14.25" customHeight="1"/>
    <row r="33557" ht="14.25" customHeight="1"/>
    <row r="33558" ht="14.25" customHeight="1"/>
    <row r="33559" ht="14.25" customHeight="1"/>
    <row r="33560" ht="14.25" customHeight="1"/>
    <row r="33561" ht="14.25" customHeight="1"/>
    <row r="33562" ht="14.25" customHeight="1"/>
    <row r="33563" ht="14.25" customHeight="1"/>
    <row r="33564" ht="14.25" customHeight="1"/>
    <row r="33565" ht="14.25" customHeight="1"/>
    <row r="33566" ht="14.25" customHeight="1"/>
    <row r="33567" ht="14.25" customHeight="1"/>
    <row r="33568" ht="14.25" customHeight="1"/>
    <row r="33569" ht="14.25" customHeight="1"/>
    <row r="33570" ht="14.25" customHeight="1"/>
    <row r="33571" ht="14.25" customHeight="1"/>
    <row r="33572" ht="14.25" customHeight="1"/>
    <row r="33573" ht="14.25" customHeight="1"/>
    <row r="33574" ht="14.25" customHeight="1"/>
    <row r="33575" ht="14.25" customHeight="1"/>
    <row r="33576" ht="14.25" customHeight="1"/>
    <row r="33577" ht="14.25" customHeight="1"/>
    <row r="33578" ht="14.25" customHeight="1"/>
    <row r="33579" ht="14.25" customHeight="1"/>
    <row r="33580" ht="14.25" customHeight="1"/>
    <row r="33581" ht="14.25" customHeight="1"/>
    <row r="33582" ht="14.25" customHeight="1"/>
    <row r="33583" ht="14.25" customHeight="1"/>
    <row r="33584" ht="14.25" customHeight="1"/>
    <row r="33585" ht="14.25" customHeight="1"/>
    <row r="33586" ht="14.25" customHeight="1"/>
    <row r="33587" ht="14.25" customHeight="1"/>
    <row r="33588" ht="14.25" customHeight="1"/>
    <row r="33589" ht="14.25" customHeight="1"/>
    <row r="33590" ht="14.25" customHeight="1"/>
    <row r="33591" ht="14.25" customHeight="1"/>
    <row r="33592" ht="14.25" customHeight="1"/>
    <row r="33593" ht="14.25" customHeight="1"/>
    <row r="33594" ht="14.25" customHeight="1"/>
    <row r="33595" ht="14.25" customHeight="1"/>
    <row r="33596" ht="14.25" customHeight="1"/>
    <row r="33597" ht="14.25" customHeight="1"/>
    <row r="33598" ht="14.25" customHeight="1"/>
    <row r="33599" ht="14.25" customHeight="1"/>
    <row r="33600" ht="14.25" customHeight="1"/>
    <row r="33601" ht="14.25" customHeight="1"/>
    <row r="33602" ht="14.25" customHeight="1"/>
    <row r="33603" ht="14.25" customHeight="1"/>
    <row r="33604" ht="14.25" customHeight="1"/>
    <row r="33605" ht="14.25" customHeight="1"/>
    <row r="33606" ht="14.25" customHeight="1"/>
    <row r="33607" ht="14.25" customHeight="1"/>
    <row r="33608" ht="14.25" customHeight="1"/>
    <row r="33609" ht="14.25" customHeight="1"/>
    <row r="33610" ht="14.25" customHeight="1"/>
    <row r="33611" ht="14.25" customHeight="1"/>
    <row r="33612" ht="14.25" customHeight="1"/>
    <row r="33613" ht="14.25" customHeight="1"/>
    <row r="33614" ht="14.25" customHeight="1"/>
    <row r="33615" ht="14.25" customHeight="1"/>
    <row r="33616" ht="14.25" customHeight="1"/>
    <row r="33617" ht="14.25" customHeight="1"/>
    <row r="33618" ht="14.25" customHeight="1"/>
    <row r="33619" ht="14.25" customHeight="1"/>
    <row r="33620" ht="14.25" customHeight="1"/>
    <row r="33621" ht="14.25" customHeight="1"/>
    <row r="33622" ht="14.25" customHeight="1"/>
    <row r="33623" ht="14.25" customHeight="1"/>
    <row r="33624" ht="14.25" customHeight="1"/>
    <row r="33625" ht="14.25" customHeight="1"/>
    <row r="33626" ht="14.25" customHeight="1"/>
    <row r="33627" ht="14.25" customHeight="1"/>
    <row r="33628" ht="14.25" customHeight="1"/>
    <row r="33629" ht="14.25" customHeight="1"/>
    <row r="33630" ht="14.25" customHeight="1"/>
    <row r="33631" ht="14.25" customHeight="1"/>
    <row r="33632" ht="14.25" customHeight="1"/>
    <row r="33633" ht="14.25" customHeight="1"/>
    <row r="33634" ht="14.25" customHeight="1"/>
    <row r="33635" ht="14.25" customHeight="1"/>
    <row r="33636" ht="14.25" customHeight="1"/>
    <row r="33637" ht="14.25" customHeight="1"/>
    <row r="33638" ht="14.25" customHeight="1"/>
    <row r="33639" ht="14.25" customHeight="1"/>
    <row r="33640" ht="14.25" customHeight="1"/>
    <row r="33641" ht="14.25" customHeight="1"/>
    <row r="33642" ht="14.25" customHeight="1"/>
    <row r="33643" ht="14.25" customHeight="1"/>
    <row r="33644" ht="14.25" customHeight="1"/>
    <row r="33645" ht="14.25" customHeight="1"/>
    <row r="33646" ht="14.25" customHeight="1"/>
    <row r="33647" ht="14.25" customHeight="1"/>
    <row r="33648" ht="14.25" customHeight="1"/>
    <row r="33649" ht="14.25" customHeight="1"/>
    <row r="33650" ht="14.25" customHeight="1"/>
    <row r="33651" ht="14.25" customHeight="1"/>
    <row r="33652" ht="14.25" customHeight="1"/>
    <row r="33653" ht="14.25" customHeight="1"/>
    <row r="33654" ht="14.25" customHeight="1"/>
    <row r="33655" ht="14.25" customHeight="1"/>
    <row r="33656" ht="14.25" customHeight="1"/>
    <row r="33657" ht="14.25" customHeight="1"/>
    <row r="33658" ht="14.25" customHeight="1"/>
    <row r="33659" ht="14.25" customHeight="1"/>
    <row r="33660" ht="14.25" customHeight="1"/>
    <row r="33661" ht="14.25" customHeight="1"/>
    <row r="33662" ht="14.25" customHeight="1"/>
    <row r="33663" ht="14.25" customHeight="1"/>
    <row r="33664" ht="14.25" customHeight="1"/>
    <row r="33665" ht="14.25" customHeight="1"/>
    <row r="33666" ht="14.25" customHeight="1"/>
    <row r="33667" ht="14.25" customHeight="1"/>
    <row r="33668" ht="14.25" customHeight="1"/>
    <row r="33669" ht="14.25" customHeight="1"/>
    <row r="33670" ht="14.25" customHeight="1"/>
    <row r="33671" ht="14.25" customHeight="1"/>
    <row r="33672" ht="14.25" customHeight="1"/>
    <row r="33673" ht="14.25" customHeight="1"/>
    <row r="33674" ht="14.25" customHeight="1"/>
    <row r="33675" ht="14.25" customHeight="1"/>
    <row r="33676" ht="14.25" customHeight="1"/>
    <row r="33677" ht="14.25" customHeight="1"/>
    <row r="33678" ht="14.25" customHeight="1"/>
    <row r="33679" ht="14.25" customHeight="1"/>
    <row r="33680" ht="14.25" customHeight="1"/>
    <row r="33681" ht="14.25" customHeight="1"/>
    <row r="33682" ht="14.25" customHeight="1"/>
    <row r="33683" ht="14.25" customHeight="1"/>
    <row r="33684" ht="14.25" customHeight="1"/>
    <row r="33685" ht="14.25" customHeight="1"/>
    <row r="33686" ht="14.25" customHeight="1"/>
    <row r="33687" ht="14.25" customHeight="1"/>
    <row r="33688" ht="14.25" customHeight="1"/>
    <row r="33689" ht="14.25" customHeight="1"/>
    <row r="33690" ht="14.25" customHeight="1"/>
    <row r="33691" ht="14.25" customHeight="1"/>
    <row r="33692" ht="14.25" customHeight="1"/>
    <row r="33693" ht="14.25" customHeight="1"/>
    <row r="33694" ht="14.25" customHeight="1"/>
    <row r="33695" ht="14.25" customHeight="1"/>
    <row r="33696" ht="14.25" customHeight="1"/>
    <row r="33697" ht="14.25" customHeight="1"/>
    <row r="33698" ht="14.25" customHeight="1"/>
    <row r="33699" ht="14.25" customHeight="1"/>
    <row r="33700" ht="14.25" customHeight="1"/>
    <row r="33701" ht="14.25" customHeight="1"/>
    <row r="33702" ht="14.25" customHeight="1"/>
    <row r="33703" ht="14.25" customHeight="1"/>
    <row r="33704" ht="14.25" customHeight="1"/>
    <row r="33705" ht="14.25" customHeight="1"/>
    <row r="33706" ht="14.25" customHeight="1"/>
    <row r="33707" ht="14.25" customHeight="1"/>
    <row r="33708" ht="14.25" customHeight="1"/>
    <row r="33709" ht="14.25" customHeight="1"/>
    <row r="33710" ht="14.25" customHeight="1"/>
    <row r="33711" ht="14.25" customHeight="1"/>
    <row r="33712" ht="14.25" customHeight="1"/>
    <row r="33713" ht="14.25" customHeight="1"/>
    <row r="33714" ht="14.25" customHeight="1"/>
    <row r="33715" ht="14.25" customHeight="1"/>
    <row r="33716" ht="14.25" customHeight="1"/>
    <row r="33717" ht="14.25" customHeight="1"/>
    <row r="33718" ht="14.25" customHeight="1"/>
    <row r="33719" ht="14.25" customHeight="1"/>
    <row r="33720" ht="14.25" customHeight="1"/>
    <row r="33721" ht="14.25" customHeight="1"/>
    <row r="33722" ht="14.25" customHeight="1"/>
    <row r="33723" ht="14.25" customHeight="1"/>
    <row r="33724" ht="14.25" customHeight="1"/>
    <row r="33725" ht="14.25" customHeight="1"/>
    <row r="33726" ht="14.25" customHeight="1"/>
    <row r="33727" ht="14.25" customHeight="1"/>
    <row r="33728" ht="14.25" customHeight="1"/>
    <row r="33729" ht="14.25" customHeight="1"/>
    <row r="33730" ht="14.25" customHeight="1"/>
    <row r="33731" ht="14.25" customHeight="1"/>
    <row r="33732" ht="14.25" customHeight="1"/>
    <row r="33733" ht="14.25" customHeight="1"/>
    <row r="33734" ht="14.25" customHeight="1"/>
    <row r="33735" ht="14.25" customHeight="1"/>
    <row r="33736" ht="14.25" customHeight="1"/>
    <row r="33737" ht="14.25" customHeight="1"/>
    <row r="33738" ht="14.25" customHeight="1"/>
    <row r="33739" ht="14.25" customHeight="1"/>
    <row r="33740" ht="14.25" customHeight="1"/>
    <row r="33741" ht="14.25" customHeight="1"/>
    <row r="33742" ht="14.25" customHeight="1"/>
    <row r="33743" ht="14.25" customHeight="1"/>
    <row r="33744" ht="14.25" customHeight="1"/>
    <row r="33745" ht="14.25" customHeight="1"/>
    <row r="33746" ht="14.25" customHeight="1"/>
    <row r="33747" ht="14.25" customHeight="1"/>
    <row r="33748" ht="14.25" customHeight="1"/>
    <row r="33749" ht="14.25" customHeight="1"/>
    <row r="33750" ht="14.25" customHeight="1"/>
    <row r="33751" ht="14.25" customHeight="1"/>
    <row r="33752" ht="14.25" customHeight="1"/>
    <row r="33753" ht="14.25" customHeight="1"/>
    <row r="33754" ht="14.25" customHeight="1"/>
    <row r="33755" ht="14.25" customHeight="1"/>
    <row r="33756" ht="14.25" customHeight="1"/>
    <row r="33757" ht="14.25" customHeight="1"/>
    <row r="33758" ht="14.25" customHeight="1"/>
    <row r="33759" ht="14.25" customHeight="1"/>
    <row r="33760" ht="14.25" customHeight="1"/>
    <row r="33761" ht="14.25" customHeight="1"/>
    <row r="33762" ht="14.25" customHeight="1"/>
    <row r="33763" ht="14.25" customHeight="1"/>
    <row r="33764" ht="14.25" customHeight="1"/>
    <row r="33765" ht="14.25" customHeight="1"/>
    <row r="33766" ht="14.25" customHeight="1"/>
    <row r="33767" ht="14.25" customHeight="1"/>
    <row r="33768" ht="14.25" customHeight="1"/>
    <row r="33769" ht="14.25" customHeight="1"/>
    <row r="33770" ht="14.25" customHeight="1"/>
    <row r="33771" ht="14.25" customHeight="1"/>
    <row r="33772" ht="14.25" customHeight="1"/>
    <row r="33773" ht="14.25" customHeight="1"/>
    <row r="33774" ht="14.25" customHeight="1"/>
    <row r="33775" ht="14.25" customHeight="1"/>
    <row r="33776" ht="14.25" customHeight="1"/>
    <row r="33777" ht="14.25" customHeight="1"/>
    <row r="33778" ht="14.25" customHeight="1"/>
    <row r="33779" ht="14.25" customHeight="1"/>
    <row r="33780" ht="14.25" customHeight="1"/>
    <row r="33781" ht="14.25" customHeight="1"/>
    <row r="33782" ht="14.25" customHeight="1"/>
    <row r="33783" ht="14.25" customHeight="1"/>
    <row r="33784" ht="14.25" customHeight="1"/>
    <row r="33785" ht="14.25" customHeight="1"/>
    <row r="33786" ht="14.25" customHeight="1"/>
    <row r="33787" ht="14.25" customHeight="1"/>
    <row r="33788" ht="14.25" customHeight="1"/>
    <row r="33789" ht="14.25" customHeight="1"/>
    <row r="33790" ht="14.25" customHeight="1"/>
    <row r="33791" ht="14.25" customHeight="1"/>
    <row r="33792" ht="14.25" customHeight="1"/>
    <row r="33793" ht="14.25" customHeight="1"/>
    <row r="33794" ht="14.25" customHeight="1"/>
    <row r="33795" ht="14.25" customHeight="1"/>
    <row r="33796" ht="14.25" customHeight="1"/>
    <row r="33797" ht="14.25" customHeight="1"/>
    <row r="33798" ht="14.25" customHeight="1"/>
    <row r="33799" ht="14.25" customHeight="1"/>
    <row r="33800" ht="14.25" customHeight="1"/>
    <row r="33801" ht="14.25" customHeight="1"/>
    <row r="33802" ht="14.25" customHeight="1"/>
    <row r="33803" ht="14.25" customHeight="1"/>
    <row r="33804" ht="14.25" customHeight="1"/>
    <row r="33805" ht="14.25" customHeight="1"/>
    <row r="33806" ht="14.25" customHeight="1"/>
    <row r="33807" ht="14.25" customHeight="1"/>
    <row r="33808" ht="14.25" customHeight="1"/>
    <row r="33809" ht="14.25" customHeight="1"/>
    <row r="33810" ht="14.25" customHeight="1"/>
    <row r="33811" ht="14.25" customHeight="1"/>
    <row r="33812" ht="14.25" customHeight="1"/>
    <row r="33813" ht="14.25" customHeight="1"/>
    <row r="33814" ht="14.25" customHeight="1"/>
    <row r="33815" ht="14.25" customHeight="1"/>
    <row r="33816" ht="14.25" customHeight="1"/>
    <row r="33817" ht="14.25" customHeight="1"/>
    <row r="33818" ht="14.25" customHeight="1"/>
    <row r="33819" ht="14.25" customHeight="1"/>
    <row r="33820" ht="14.25" customHeight="1"/>
    <row r="33821" ht="14.25" customHeight="1"/>
    <row r="33822" ht="14.25" customHeight="1"/>
    <row r="33823" ht="14.25" customHeight="1"/>
    <row r="33824" ht="14.25" customHeight="1"/>
    <row r="33825" ht="14.25" customHeight="1"/>
    <row r="33826" ht="14.25" customHeight="1"/>
    <row r="33827" ht="14.25" customHeight="1"/>
    <row r="33828" ht="14.25" customHeight="1"/>
    <row r="33829" ht="14.25" customHeight="1"/>
    <row r="33830" ht="14.25" customHeight="1"/>
    <row r="33831" ht="14.25" customHeight="1"/>
    <row r="33832" ht="14.25" customHeight="1"/>
    <row r="33833" ht="14.25" customHeight="1"/>
    <row r="33834" ht="14.25" customHeight="1"/>
    <row r="33835" ht="14.25" customHeight="1"/>
    <row r="33836" ht="14.25" customHeight="1"/>
    <row r="33837" ht="14.25" customHeight="1"/>
    <row r="33838" ht="14.25" customHeight="1"/>
    <row r="33839" ht="14.25" customHeight="1"/>
    <row r="33840" ht="14.25" customHeight="1"/>
    <row r="33841" ht="14.25" customHeight="1"/>
    <row r="33842" ht="14.25" customHeight="1"/>
    <row r="33843" ht="14.25" customHeight="1"/>
    <row r="33844" ht="14.25" customHeight="1"/>
    <row r="33845" ht="14.25" customHeight="1"/>
    <row r="33846" ht="14.25" customHeight="1"/>
    <row r="33847" ht="14.25" customHeight="1"/>
    <row r="33848" ht="14.25" customHeight="1"/>
    <row r="33849" ht="14.25" customHeight="1"/>
    <row r="33850" ht="14.25" customHeight="1"/>
    <row r="33851" ht="14.25" customHeight="1"/>
    <row r="33852" ht="14.25" customHeight="1"/>
    <row r="33853" ht="14.25" customHeight="1"/>
    <row r="33854" ht="14.25" customHeight="1"/>
    <row r="33855" ht="14.25" customHeight="1"/>
    <row r="33856" ht="14.25" customHeight="1"/>
    <row r="33857" ht="14.25" customHeight="1"/>
    <row r="33858" ht="14.25" customHeight="1"/>
    <row r="33859" ht="14.25" customHeight="1"/>
    <row r="33860" ht="14.25" customHeight="1"/>
    <row r="33861" ht="14.25" customHeight="1"/>
    <row r="33862" ht="14.25" customHeight="1"/>
    <row r="33863" ht="14.25" customHeight="1"/>
    <row r="33864" ht="14.25" customHeight="1"/>
    <row r="33865" ht="14.25" customHeight="1"/>
    <row r="33866" ht="14.25" customHeight="1"/>
    <row r="33867" ht="14.25" customHeight="1"/>
    <row r="33868" ht="14.25" customHeight="1"/>
    <row r="33869" ht="14.25" customHeight="1"/>
    <row r="33870" ht="14.25" customHeight="1"/>
    <row r="33871" ht="14.25" customHeight="1"/>
    <row r="33872" ht="14.25" customHeight="1"/>
    <row r="33873" ht="14.25" customHeight="1"/>
    <row r="33874" ht="14.25" customHeight="1"/>
    <row r="33875" ht="14.25" customHeight="1"/>
    <row r="33876" ht="14.25" customHeight="1"/>
    <row r="33877" ht="14.25" customHeight="1"/>
    <row r="33878" ht="14.25" customHeight="1"/>
    <row r="33879" ht="14.25" customHeight="1"/>
    <row r="33880" ht="14.25" customHeight="1"/>
    <row r="33881" ht="14.25" customHeight="1"/>
    <row r="33882" ht="14.25" customHeight="1"/>
    <row r="33883" ht="14.25" customHeight="1"/>
    <row r="33884" ht="14.25" customHeight="1"/>
    <row r="33885" ht="14.25" customHeight="1"/>
    <row r="33886" ht="14.25" customHeight="1"/>
    <row r="33887" ht="14.25" customHeight="1"/>
    <row r="33888" ht="14.25" customHeight="1"/>
    <row r="33889" ht="14.25" customHeight="1"/>
    <row r="33890" ht="14.25" customHeight="1"/>
    <row r="33891" ht="14.25" customHeight="1"/>
    <row r="33892" ht="14.25" customHeight="1"/>
    <row r="33893" ht="14.25" customHeight="1"/>
    <row r="33894" ht="14.25" customHeight="1"/>
    <row r="33895" ht="14.25" customHeight="1"/>
    <row r="33896" ht="14.25" customHeight="1"/>
    <row r="33897" ht="14.25" customHeight="1"/>
    <row r="33898" ht="14.25" customHeight="1"/>
    <row r="33899" ht="14.25" customHeight="1"/>
    <row r="33900" ht="14.25" customHeight="1"/>
    <row r="33901" ht="14.25" customHeight="1"/>
    <row r="33902" ht="14.25" customHeight="1"/>
    <row r="33903" ht="14.25" customHeight="1"/>
    <row r="33904" ht="14.25" customHeight="1"/>
    <row r="33905" ht="14.25" customHeight="1"/>
    <row r="33906" ht="14.25" customHeight="1"/>
    <row r="33907" ht="14.25" customHeight="1"/>
    <row r="33908" ht="14.25" customHeight="1"/>
    <row r="33909" ht="14.25" customHeight="1"/>
    <row r="33910" ht="14.25" customHeight="1"/>
    <row r="33911" ht="14.25" customHeight="1"/>
    <row r="33912" ht="14.25" customHeight="1"/>
    <row r="33913" ht="14.25" customHeight="1"/>
    <row r="33914" ht="14.25" customHeight="1"/>
    <row r="33915" ht="14.25" customHeight="1"/>
    <row r="33916" ht="14.25" customHeight="1"/>
    <row r="33917" ht="14.25" customHeight="1"/>
    <row r="33918" ht="14.25" customHeight="1"/>
    <row r="33919" ht="14.25" customHeight="1"/>
    <row r="33920" ht="14.25" customHeight="1"/>
    <row r="33921" ht="14.25" customHeight="1"/>
    <row r="33922" ht="14.25" customHeight="1"/>
    <row r="33923" ht="14.25" customHeight="1"/>
    <row r="33924" ht="14.25" customHeight="1"/>
    <row r="33925" ht="14.25" customHeight="1"/>
    <row r="33926" ht="14.25" customHeight="1"/>
    <row r="33927" ht="14.25" customHeight="1"/>
    <row r="33928" ht="14.25" customHeight="1"/>
    <row r="33929" ht="14.25" customHeight="1"/>
    <row r="33930" ht="14.25" customHeight="1"/>
    <row r="33931" ht="14.25" customHeight="1"/>
    <row r="33932" ht="14.25" customHeight="1"/>
    <row r="33933" ht="14.25" customHeight="1"/>
    <row r="33934" ht="14.25" customHeight="1"/>
    <row r="33935" ht="14.25" customHeight="1"/>
    <row r="33936" ht="14.25" customHeight="1"/>
    <row r="33937" ht="14.25" customHeight="1"/>
    <row r="33938" ht="14.25" customHeight="1"/>
    <row r="33939" ht="14.25" customHeight="1"/>
    <row r="33940" ht="14.25" customHeight="1"/>
    <row r="33941" ht="14.25" customHeight="1"/>
    <row r="33942" ht="14.25" customHeight="1"/>
    <row r="33943" ht="14.25" customHeight="1"/>
    <row r="33944" ht="14.25" customHeight="1"/>
    <row r="33945" ht="14.25" customHeight="1"/>
    <row r="33946" ht="14.25" customHeight="1"/>
    <row r="33947" ht="14.25" customHeight="1"/>
    <row r="33948" ht="14.25" customHeight="1"/>
    <row r="33949" ht="14.25" customHeight="1"/>
    <row r="33950" ht="14.25" customHeight="1"/>
    <row r="33951" ht="14.25" customHeight="1"/>
    <row r="33952" ht="14.25" customHeight="1"/>
    <row r="33953" ht="14.25" customHeight="1"/>
    <row r="33954" ht="14.25" customHeight="1"/>
    <row r="33955" ht="14.25" customHeight="1"/>
    <row r="33956" ht="14.25" customHeight="1"/>
    <row r="33957" ht="14.25" customHeight="1"/>
    <row r="33958" ht="14.25" customHeight="1"/>
    <row r="33959" ht="14.25" customHeight="1"/>
    <row r="33960" ht="14.25" customHeight="1"/>
    <row r="33961" ht="14.25" customHeight="1"/>
    <row r="33962" ht="14.25" customHeight="1"/>
    <row r="33963" ht="14.25" customHeight="1"/>
    <row r="33964" ht="14.25" customHeight="1"/>
    <row r="33965" ht="14.25" customHeight="1"/>
    <row r="33966" ht="14.25" customHeight="1"/>
    <row r="33967" ht="14.25" customHeight="1"/>
    <row r="33968" ht="14.25" customHeight="1"/>
    <row r="33969" ht="14.25" customHeight="1"/>
    <row r="33970" ht="14.25" customHeight="1"/>
    <row r="33971" ht="14.25" customHeight="1"/>
    <row r="33972" ht="14.25" customHeight="1"/>
    <row r="33973" ht="14.25" customHeight="1"/>
    <row r="33974" ht="14.25" customHeight="1"/>
    <row r="33975" ht="14.25" customHeight="1"/>
    <row r="33976" ht="14.25" customHeight="1"/>
    <row r="33977" ht="14.25" customHeight="1"/>
    <row r="33978" ht="14.25" customHeight="1"/>
    <row r="33979" ht="14.25" customHeight="1"/>
    <row r="33980" ht="14.25" customHeight="1"/>
    <row r="33981" ht="14.25" customHeight="1"/>
    <row r="33982" ht="14.25" customHeight="1"/>
    <row r="33983" ht="14.25" customHeight="1"/>
    <row r="33984" ht="14.25" customHeight="1"/>
    <row r="33985" ht="14.25" customHeight="1"/>
    <row r="33986" ht="14.25" customHeight="1"/>
    <row r="33987" ht="14.25" customHeight="1"/>
    <row r="33988" ht="14.25" customHeight="1"/>
    <row r="33989" ht="14.25" customHeight="1"/>
    <row r="33990" ht="14.25" customHeight="1"/>
    <row r="33991" ht="14.25" customHeight="1"/>
    <row r="33992" ht="14.25" customHeight="1"/>
    <row r="33993" ht="14.25" customHeight="1"/>
    <row r="33994" ht="14.25" customHeight="1"/>
    <row r="33995" ht="14.25" customHeight="1"/>
    <row r="33996" ht="14.25" customHeight="1"/>
    <row r="33997" ht="14.25" customHeight="1"/>
    <row r="33998" ht="14.25" customHeight="1"/>
    <row r="33999" ht="14.25" customHeight="1"/>
    <row r="34000" ht="14.25" customHeight="1"/>
    <row r="34001" ht="14.25" customHeight="1"/>
    <row r="34002" ht="14.25" customHeight="1"/>
    <row r="34003" ht="14.25" customHeight="1"/>
    <row r="34004" ht="14.25" customHeight="1"/>
    <row r="34005" ht="14.25" customHeight="1"/>
    <row r="34006" ht="14.25" customHeight="1"/>
    <row r="34007" ht="14.25" customHeight="1"/>
    <row r="34008" ht="14.25" customHeight="1"/>
    <row r="34009" ht="14.25" customHeight="1"/>
    <row r="34010" ht="14.25" customHeight="1"/>
    <row r="34011" ht="14.25" customHeight="1"/>
    <row r="34012" ht="14.25" customHeight="1"/>
    <row r="34013" ht="14.25" customHeight="1"/>
    <row r="34014" ht="14.25" customHeight="1"/>
    <row r="34015" ht="14.25" customHeight="1"/>
    <row r="34016" ht="14.25" customHeight="1"/>
    <row r="34017" ht="14.25" customHeight="1"/>
    <row r="34018" ht="14.25" customHeight="1"/>
    <row r="34019" ht="14.25" customHeight="1"/>
    <row r="34020" ht="14.25" customHeight="1"/>
    <row r="34021" ht="14.25" customHeight="1"/>
    <row r="34022" ht="14.25" customHeight="1"/>
    <row r="34023" ht="14.25" customHeight="1"/>
    <row r="34024" ht="14.25" customHeight="1"/>
    <row r="34025" ht="14.25" customHeight="1"/>
    <row r="34026" ht="14.25" customHeight="1"/>
    <row r="34027" ht="14.25" customHeight="1"/>
    <row r="34028" ht="14.25" customHeight="1"/>
    <row r="34029" ht="14.25" customHeight="1"/>
    <row r="34030" ht="14.25" customHeight="1"/>
    <row r="34031" ht="14.25" customHeight="1"/>
    <row r="34032" ht="14.25" customHeight="1"/>
    <row r="34033" ht="14.25" customHeight="1"/>
    <row r="34034" ht="14.25" customHeight="1"/>
    <row r="34035" ht="14.25" customHeight="1"/>
    <row r="34036" ht="14.25" customHeight="1"/>
    <row r="34037" ht="14.25" customHeight="1"/>
    <row r="34038" ht="14.25" customHeight="1"/>
    <row r="34039" ht="14.25" customHeight="1"/>
    <row r="34040" ht="14.25" customHeight="1"/>
    <row r="34041" ht="14.25" customHeight="1"/>
    <row r="34042" ht="14.25" customHeight="1"/>
    <row r="34043" ht="14.25" customHeight="1"/>
    <row r="34044" ht="14.25" customHeight="1"/>
    <row r="34045" ht="14.25" customHeight="1"/>
    <row r="34046" ht="14.25" customHeight="1"/>
    <row r="34047" ht="14.25" customHeight="1"/>
    <row r="34048" ht="14.25" customHeight="1"/>
    <row r="34049" ht="14.25" customHeight="1"/>
    <row r="34050" ht="14.25" customHeight="1"/>
    <row r="34051" ht="14.25" customHeight="1"/>
    <row r="34052" ht="14.25" customHeight="1"/>
    <row r="34053" ht="14.25" customHeight="1"/>
    <row r="34054" ht="14.25" customHeight="1"/>
    <row r="34055" ht="14.25" customHeight="1"/>
    <row r="34056" ht="14.25" customHeight="1"/>
    <row r="34057" ht="14.25" customHeight="1"/>
    <row r="34058" ht="14.25" customHeight="1"/>
    <row r="34059" ht="14.25" customHeight="1"/>
    <row r="34060" ht="14.25" customHeight="1"/>
    <row r="34061" ht="14.25" customHeight="1"/>
    <row r="34062" ht="14.25" customHeight="1"/>
    <row r="34063" ht="14.25" customHeight="1"/>
    <row r="34064" ht="14.25" customHeight="1"/>
    <row r="34065" ht="14.25" customHeight="1"/>
    <row r="34066" ht="14.25" customHeight="1"/>
    <row r="34067" ht="14.25" customHeight="1"/>
    <row r="34068" ht="14.25" customHeight="1"/>
    <row r="34069" ht="14.25" customHeight="1"/>
    <row r="34070" ht="14.25" customHeight="1"/>
    <row r="34071" ht="14.25" customHeight="1"/>
    <row r="34072" ht="14.25" customHeight="1"/>
    <row r="34073" ht="14.25" customHeight="1"/>
    <row r="34074" ht="14.25" customHeight="1"/>
    <row r="34075" ht="14.25" customHeight="1"/>
    <row r="34076" ht="14.25" customHeight="1"/>
    <row r="34077" ht="14.25" customHeight="1"/>
    <row r="34078" ht="14.25" customHeight="1"/>
    <row r="34079" ht="14.25" customHeight="1"/>
    <row r="34080" ht="14.25" customHeight="1"/>
    <row r="34081" ht="14.25" customHeight="1"/>
    <row r="34082" ht="14.25" customHeight="1"/>
    <row r="34083" ht="14.25" customHeight="1"/>
    <row r="34084" ht="14.25" customHeight="1"/>
    <row r="34085" ht="14.25" customHeight="1"/>
    <row r="34086" ht="14.25" customHeight="1"/>
    <row r="34087" ht="14.25" customHeight="1"/>
    <row r="34088" ht="14.25" customHeight="1"/>
    <row r="34089" ht="14.25" customHeight="1"/>
    <row r="34090" ht="14.25" customHeight="1"/>
    <row r="34091" ht="14.25" customHeight="1"/>
    <row r="34092" ht="14.25" customHeight="1"/>
    <row r="34093" ht="14.25" customHeight="1"/>
    <row r="34094" ht="14.25" customHeight="1"/>
    <row r="34095" ht="14.25" customHeight="1"/>
    <row r="34096" ht="14.25" customHeight="1"/>
    <row r="34097" ht="14.25" customHeight="1"/>
    <row r="34098" ht="14.25" customHeight="1"/>
    <row r="34099" ht="14.25" customHeight="1"/>
    <row r="34100" ht="14.25" customHeight="1"/>
    <row r="34101" ht="14.25" customHeight="1"/>
    <row r="34102" ht="14.25" customHeight="1"/>
    <row r="34103" ht="14.25" customHeight="1"/>
    <row r="34104" ht="14.25" customHeight="1"/>
    <row r="34105" ht="14.25" customHeight="1"/>
    <row r="34106" ht="14.25" customHeight="1"/>
    <row r="34107" ht="14.25" customHeight="1"/>
    <row r="34108" ht="14.25" customHeight="1"/>
    <row r="34109" ht="14.25" customHeight="1"/>
    <row r="34110" ht="14.25" customHeight="1"/>
    <row r="34111" ht="14.25" customHeight="1"/>
    <row r="34112" ht="14.25" customHeight="1"/>
    <row r="34113" ht="14.25" customHeight="1"/>
    <row r="34114" ht="14.25" customHeight="1"/>
    <row r="34115" ht="14.25" customHeight="1"/>
    <row r="34116" ht="14.25" customHeight="1"/>
    <row r="34117" ht="14.25" customHeight="1"/>
    <row r="34118" ht="14.25" customHeight="1"/>
    <row r="34119" ht="14.25" customHeight="1"/>
    <row r="34120" ht="14.25" customHeight="1"/>
    <row r="34121" ht="14.25" customHeight="1"/>
    <row r="34122" ht="14.25" customHeight="1"/>
    <row r="34123" ht="14.25" customHeight="1"/>
    <row r="34124" ht="14.25" customHeight="1"/>
    <row r="34125" ht="14.25" customHeight="1"/>
    <row r="34126" ht="14.25" customHeight="1"/>
    <row r="34127" ht="14.25" customHeight="1"/>
    <row r="34128" ht="14.25" customHeight="1"/>
    <row r="34129" ht="14.25" customHeight="1"/>
    <row r="34130" ht="14.25" customHeight="1"/>
    <row r="34131" ht="14.25" customHeight="1"/>
    <row r="34132" ht="14.25" customHeight="1"/>
    <row r="34133" ht="14.25" customHeight="1"/>
    <row r="34134" ht="14.25" customHeight="1"/>
    <row r="34135" ht="14.25" customHeight="1"/>
    <row r="34136" ht="14.25" customHeight="1"/>
    <row r="34137" ht="14.25" customHeight="1"/>
    <row r="34138" ht="14.25" customHeight="1"/>
    <row r="34139" ht="14.25" customHeight="1"/>
    <row r="34140" ht="14.25" customHeight="1"/>
    <row r="34141" ht="14.25" customHeight="1"/>
    <row r="34142" ht="14.25" customHeight="1"/>
    <row r="34143" ht="14.25" customHeight="1"/>
    <row r="34144" ht="14.25" customHeight="1"/>
    <row r="34145" ht="14.25" customHeight="1"/>
    <row r="34146" ht="14.25" customHeight="1"/>
    <row r="34147" ht="14.25" customHeight="1"/>
    <row r="34148" ht="14.25" customHeight="1"/>
    <row r="34149" ht="14.25" customHeight="1"/>
    <row r="34150" ht="14.25" customHeight="1"/>
    <row r="34151" ht="14.25" customHeight="1"/>
    <row r="34152" ht="14.25" customHeight="1"/>
    <row r="34153" ht="14.25" customHeight="1"/>
    <row r="34154" ht="14.25" customHeight="1"/>
    <row r="34155" ht="14.25" customHeight="1"/>
    <row r="34156" ht="14.25" customHeight="1"/>
    <row r="34157" ht="14.25" customHeight="1"/>
    <row r="34158" ht="14.25" customHeight="1"/>
    <row r="34159" ht="14.25" customHeight="1"/>
    <row r="34160" ht="14.25" customHeight="1"/>
    <row r="34161" ht="14.25" customHeight="1"/>
    <row r="34162" ht="14.25" customHeight="1"/>
    <row r="34163" ht="14.25" customHeight="1"/>
    <row r="34164" ht="14.25" customHeight="1"/>
    <row r="34165" ht="14.25" customHeight="1"/>
    <row r="34166" ht="14.25" customHeight="1"/>
    <row r="34167" ht="14.25" customHeight="1"/>
    <row r="34168" ht="14.25" customHeight="1"/>
    <row r="34169" ht="14.25" customHeight="1"/>
    <row r="34170" ht="14.25" customHeight="1"/>
    <row r="34171" ht="14.25" customHeight="1"/>
    <row r="34172" ht="14.25" customHeight="1"/>
    <row r="34173" ht="14.25" customHeight="1"/>
    <row r="34174" ht="14.25" customHeight="1"/>
    <row r="34175" ht="14.25" customHeight="1"/>
    <row r="34176" ht="14.25" customHeight="1"/>
    <row r="34177" ht="14.25" customHeight="1"/>
    <row r="34178" ht="14.25" customHeight="1"/>
    <row r="34179" ht="14.25" customHeight="1"/>
    <row r="34180" ht="14.25" customHeight="1"/>
    <row r="34181" ht="14.25" customHeight="1"/>
    <row r="34182" ht="14.25" customHeight="1"/>
    <row r="34183" ht="14.25" customHeight="1"/>
    <row r="34184" ht="14.25" customHeight="1"/>
    <row r="34185" ht="14.25" customHeight="1"/>
    <row r="34186" ht="14.25" customHeight="1"/>
    <row r="34187" ht="14.25" customHeight="1"/>
    <row r="34188" ht="14.25" customHeight="1"/>
    <row r="34189" ht="14.25" customHeight="1"/>
    <row r="34190" ht="14.25" customHeight="1"/>
    <row r="34191" ht="14.25" customHeight="1"/>
    <row r="34192" ht="14.25" customHeight="1"/>
    <row r="34193" ht="14.25" customHeight="1"/>
    <row r="34194" ht="14.25" customHeight="1"/>
    <row r="34195" ht="14.25" customHeight="1"/>
    <row r="34196" ht="14.25" customHeight="1"/>
    <row r="34197" ht="14.25" customHeight="1"/>
    <row r="34198" ht="14.25" customHeight="1"/>
    <row r="34199" ht="14.25" customHeight="1"/>
    <row r="34200" ht="14.25" customHeight="1"/>
    <row r="34201" ht="14.25" customHeight="1"/>
    <row r="34202" ht="14.25" customHeight="1"/>
    <row r="34203" ht="14.25" customHeight="1"/>
    <row r="34204" ht="14.25" customHeight="1"/>
    <row r="34205" ht="14.25" customHeight="1"/>
    <row r="34206" ht="14.25" customHeight="1"/>
    <row r="34207" ht="14.25" customHeight="1"/>
    <row r="34208" ht="14.25" customHeight="1"/>
    <row r="34209" ht="14.25" customHeight="1"/>
    <row r="34210" ht="14.25" customHeight="1"/>
    <row r="34211" ht="14.25" customHeight="1"/>
    <row r="34212" ht="14.25" customHeight="1"/>
    <row r="34213" ht="14.25" customHeight="1"/>
    <row r="34214" ht="14.25" customHeight="1"/>
    <row r="34215" ht="14.25" customHeight="1"/>
    <row r="34216" ht="14.25" customHeight="1"/>
    <row r="34217" ht="14.25" customHeight="1"/>
    <row r="34218" ht="14.25" customHeight="1"/>
    <row r="34219" ht="14.25" customHeight="1"/>
    <row r="34220" ht="14.25" customHeight="1"/>
    <row r="34221" ht="14.25" customHeight="1"/>
    <row r="34222" ht="14.25" customHeight="1"/>
    <row r="34223" ht="14.25" customHeight="1"/>
    <row r="34224" ht="14.25" customHeight="1"/>
    <row r="34225" ht="14.25" customHeight="1"/>
    <row r="34226" ht="14.25" customHeight="1"/>
    <row r="34227" ht="14.25" customHeight="1"/>
    <row r="34228" ht="14.25" customHeight="1"/>
    <row r="34229" ht="14.25" customHeight="1"/>
    <row r="34230" ht="14.25" customHeight="1"/>
    <row r="34231" ht="14.25" customHeight="1"/>
    <row r="34232" ht="14.25" customHeight="1"/>
    <row r="34233" ht="14.25" customHeight="1"/>
    <row r="34234" ht="14.25" customHeight="1"/>
    <row r="34235" ht="14.25" customHeight="1"/>
    <row r="34236" ht="14.25" customHeight="1"/>
    <row r="34237" ht="14.25" customHeight="1"/>
    <row r="34238" ht="14.25" customHeight="1"/>
    <row r="34239" ht="14.25" customHeight="1"/>
    <row r="34240" ht="14.25" customHeight="1"/>
    <row r="34241" ht="14.25" customHeight="1"/>
    <row r="34242" ht="14.25" customHeight="1"/>
    <row r="34243" ht="14.25" customHeight="1"/>
    <row r="34244" ht="14.25" customHeight="1"/>
    <row r="34245" ht="14.25" customHeight="1"/>
    <row r="34246" ht="14.25" customHeight="1"/>
    <row r="34247" ht="14.25" customHeight="1"/>
    <row r="34248" ht="14.25" customHeight="1"/>
    <row r="34249" ht="14.25" customHeight="1"/>
    <row r="34250" ht="14.25" customHeight="1"/>
    <row r="34251" ht="14.25" customHeight="1"/>
    <row r="34252" ht="14.25" customHeight="1"/>
    <row r="34253" ht="14.25" customHeight="1"/>
    <row r="34254" ht="14.25" customHeight="1"/>
    <row r="34255" ht="14.25" customHeight="1"/>
    <row r="34256" ht="14.25" customHeight="1"/>
    <row r="34257" ht="14.25" customHeight="1"/>
    <row r="34258" ht="14.25" customHeight="1"/>
    <row r="34259" ht="14.25" customHeight="1"/>
    <row r="34260" ht="14.25" customHeight="1"/>
    <row r="34261" ht="14.25" customHeight="1"/>
    <row r="34262" ht="14.25" customHeight="1"/>
    <row r="34263" ht="14.25" customHeight="1"/>
    <row r="34264" ht="14.25" customHeight="1"/>
    <row r="34265" ht="14.25" customHeight="1"/>
    <row r="34266" ht="14.25" customHeight="1"/>
    <row r="34267" ht="14.25" customHeight="1"/>
    <row r="34268" ht="14.25" customHeight="1"/>
    <row r="34269" ht="14.25" customHeight="1"/>
    <row r="34270" ht="14.25" customHeight="1"/>
    <row r="34271" ht="14.25" customHeight="1"/>
    <row r="34272" ht="14.25" customHeight="1"/>
    <row r="34273" ht="14.25" customHeight="1"/>
    <row r="34274" ht="14.25" customHeight="1"/>
    <row r="34275" ht="14.25" customHeight="1"/>
    <row r="34276" ht="14.25" customHeight="1"/>
    <row r="34277" ht="14.25" customHeight="1"/>
    <row r="34278" ht="14.25" customHeight="1"/>
    <row r="34279" ht="14.25" customHeight="1"/>
    <row r="34280" ht="14.25" customHeight="1"/>
    <row r="34281" ht="14.25" customHeight="1"/>
    <row r="34282" ht="14.25" customHeight="1"/>
    <row r="34283" ht="14.25" customHeight="1"/>
    <row r="34284" ht="14.25" customHeight="1"/>
    <row r="34285" ht="14.25" customHeight="1"/>
    <row r="34286" ht="14.25" customHeight="1"/>
    <row r="34287" ht="14.25" customHeight="1"/>
    <row r="34288" ht="14.25" customHeight="1"/>
    <row r="34289" ht="14.25" customHeight="1"/>
    <row r="34290" ht="14.25" customHeight="1"/>
    <row r="34291" ht="14.25" customHeight="1"/>
    <row r="34292" ht="14.25" customHeight="1"/>
    <row r="34293" ht="14.25" customHeight="1"/>
    <row r="34294" ht="14.25" customHeight="1"/>
    <row r="34295" ht="14.25" customHeight="1"/>
    <row r="34296" ht="14.25" customHeight="1"/>
    <row r="34297" ht="14.25" customHeight="1"/>
    <row r="34298" ht="14.25" customHeight="1"/>
    <row r="34299" ht="14.25" customHeight="1"/>
    <row r="34300" ht="14.25" customHeight="1"/>
    <row r="34301" ht="14.25" customHeight="1"/>
    <row r="34302" ht="14.25" customHeight="1"/>
    <row r="34303" ht="14.25" customHeight="1"/>
    <row r="34304" ht="14.25" customHeight="1"/>
    <row r="34305" ht="14.25" customHeight="1"/>
    <row r="34306" ht="14.25" customHeight="1"/>
    <row r="34307" ht="14.25" customHeight="1"/>
    <row r="34308" ht="14.25" customHeight="1"/>
    <row r="34309" ht="14.25" customHeight="1"/>
    <row r="34310" ht="14.25" customHeight="1"/>
    <row r="34311" ht="14.25" customHeight="1"/>
    <row r="34312" ht="14.25" customHeight="1"/>
    <row r="34313" ht="14.25" customHeight="1"/>
    <row r="34314" ht="14.25" customHeight="1"/>
    <row r="34315" ht="14.25" customHeight="1"/>
    <row r="34316" ht="14.25" customHeight="1"/>
    <row r="34317" ht="14.25" customHeight="1"/>
    <row r="34318" ht="14.25" customHeight="1"/>
    <row r="34319" ht="14.25" customHeight="1"/>
    <row r="34320" ht="14.25" customHeight="1"/>
    <row r="34321" ht="14.25" customHeight="1"/>
    <row r="34322" ht="14.25" customHeight="1"/>
    <row r="34323" ht="14.25" customHeight="1"/>
    <row r="34324" ht="14.25" customHeight="1"/>
    <row r="34325" ht="14.25" customHeight="1"/>
    <row r="34326" ht="14.25" customHeight="1"/>
    <row r="34327" ht="14.25" customHeight="1"/>
    <row r="34328" ht="14.25" customHeight="1"/>
    <row r="34329" ht="14.25" customHeight="1"/>
    <row r="34330" ht="14.25" customHeight="1"/>
    <row r="34331" ht="14.25" customHeight="1"/>
    <row r="34332" ht="14.25" customHeight="1"/>
    <row r="34333" ht="14.25" customHeight="1"/>
    <row r="34334" ht="14.25" customHeight="1"/>
    <row r="34335" ht="14.25" customHeight="1"/>
    <row r="34336" ht="14.25" customHeight="1"/>
    <row r="34337" ht="14.25" customHeight="1"/>
    <row r="34338" ht="14.25" customHeight="1"/>
    <row r="34339" ht="14.25" customHeight="1"/>
    <row r="34340" ht="14.25" customHeight="1"/>
    <row r="34341" ht="14.25" customHeight="1"/>
    <row r="34342" ht="14.25" customHeight="1"/>
    <row r="34343" ht="14.25" customHeight="1"/>
    <row r="34344" ht="14.25" customHeight="1"/>
    <row r="34345" ht="14.25" customHeight="1"/>
    <row r="34346" ht="14.25" customHeight="1"/>
    <row r="34347" ht="14.25" customHeight="1"/>
    <row r="34348" ht="14.25" customHeight="1"/>
    <row r="34349" ht="14.25" customHeight="1"/>
    <row r="34350" ht="14.25" customHeight="1"/>
    <row r="34351" ht="14.25" customHeight="1"/>
    <row r="34352" ht="14.25" customHeight="1"/>
    <row r="34353" ht="14.25" customHeight="1"/>
    <row r="34354" ht="14.25" customHeight="1"/>
    <row r="34355" ht="14.25" customHeight="1"/>
    <row r="34356" ht="14.25" customHeight="1"/>
    <row r="34357" ht="14.25" customHeight="1"/>
    <row r="34358" ht="14.25" customHeight="1"/>
    <row r="34359" ht="14.25" customHeight="1"/>
    <row r="34360" ht="14.25" customHeight="1"/>
    <row r="34361" ht="14.25" customHeight="1"/>
    <row r="34362" ht="14.25" customHeight="1"/>
    <row r="34363" ht="14.25" customHeight="1"/>
    <row r="34364" ht="14.25" customHeight="1"/>
    <row r="34365" ht="14.25" customHeight="1"/>
    <row r="34366" ht="14.25" customHeight="1"/>
    <row r="34367" ht="14.25" customHeight="1"/>
    <row r="34368" ht="14.25" customHeight="1"/>
    <row r="34369" ht="14.25" customHeight="1"/>
    <row r="34370" ht="14.25" customHeight="1"/>
    <row r="34371" ht="14.25" customHeight="1"/>
    <row r="34372" ht="14.25" customHeight="1"/>
    <row r="34373" ht="14.25" customHeight="1"/>
    <row r="34374" ht="14.25" customHeight="1"/>
    <row r="34375" ht="14.25" customHeight="1"/>
    <row r="34376" ht="14.25" customHeight="1"/>
    <row r="34377" ht="14.25" customHeight="1"/>
    <row r="34378" ht="14.25" customHeight="1"/>
    <row r="34379" ht="14.25" customHeight="1"/>
    <row r="34380" ht="14.25" customHeight="1"/>
    <row r="34381" ht="14.25" customHeight="1"/>
    <row r="34382" ht="14.25" customHeight="1"/>
    <row r="34383" ht="14.25" customHeight="1"/>
    <row r="34384" ht="14.25" customHeight="1"/>
    <row r="34385" ht="14.25" customHeight="1"/>
    <row r="34386" ht="14.25" customHeight="1"/>
    <row r="34387" ht="14.25" customHeight="1"/>
    <row r="34388" ht="14.25" customHeight="1"/>
    <row r="34389" ht="14.25" customHeight="1"/>
    <row r="34390" ht="14.25" customHeight="1"/>
    <row r="34391" ht="14.25" customHeight="1"/>
    <row r="34392" ht="14.25" customHeight="1"/>
    <row r="34393" ht="14.25" customHeight="1"/>
    <row r="34394" ht="14.25" customHeight="1"/>
    <row r="34395" ht="14.25" customHeight="1"/>
    <row r="34396" ht="14.25" customHeight="1"/>
    <row r="34397" ht="14.25" customHeight="1"/>
    <row r="34398" ht="14.25" customHeight="1"/>
    <row r="34399" ht="14.25" customHeight="1"/>
    <row r="34400" ht="14.25" customHeight="1"/>
    <row r="34401" ht="14.25" customHeight="1"/>
    <row r="34402" ht="14.25" customHeight="1"/>
    <row r="34403" ht="14.25" customHeight="1"/>
    <row r="34404" ht="14.25" customHeight="1"/>
    <row r="34405" ht="14.25" customHeight="1"/>
    <row r="34406" ht="14.25" customHeight="1"/>
    <row r="34407" ht="14.25" customHeight="1"/>
    <row r="34408" ht="14.25" customHeight="1"/>
    <row r="34409" ht="14.25" customHeight="1"/>
    <row r="34410" ht="14.25" customHeight="1"/>
    <row r="34411" ht="14.25" customHeight="1"/>
    <row r="34412" ht="14.25" customHeight="1"/>
    <row r="34413" ht="14.25" customHeight="1"/>
    <row r="34414" ht="14.25" customHeight="1"/>
    <row r="34415" ht="14.25" customHeight="1"/>
    <row r="34416" ht="14.25" customHeight="1"/>
    <row r="34417" ht="14.25" customHeight="1"/>
    <row r="34418" ht="14.25" customHeight="1"/>
    <row r="34419" ht="14.25" customHeight="1"/>
    <row r="34420" ht="14.25" customHeight="1"/>
    <row r="34421" ht="14.25" customHeight="1"/>
    <row r="34422" ht="14.25" customHeight="1"/>
    <row r="34423" ht="14.25" customHeight="1"/>
    <row r="34424" ht="14.25" customHeight="1"/>
    <row r="34425" ht="14.25" customHeight="1"/>
    <row r="34426" ht="14.25" customHeight="1"/>
    <row r="34427" ht="14.25" customHeight="1"/>
    <row r="34428" ht="14.25" customHeight="1"/>
    <row r="34429" ht="14.25" customHeight="1"/>
    <row r="34430" ht="14.25" customHeight="1"/>
    <row r="34431" ht="14.25" customHeight="1"/>
    <row r="34432" ht="14.25" customHeight="1"/>
    <row r="34433" ht="14.25" customHeight="1"/>
    <row r="34434" ht="14.25" customHeight="1"/>
    <row r="34435" ht="14.25" customHeight="1"/>
    <row r="34436" ht="14.25" customHeight="1"/>
    <row r="34437" ht="14.25" customHeight="1"/>
    <row r="34438" ht="14.25" customHeight="1"/>
    <row r="34439" ht="14.25" customHeight="1"/>
    <row r="34440" ht="14.25" customHeight="1"/>
    <row r="34441" ht="14.25" customHeight="1"/>
    <row r="34442" ht="14.25" customHeight="1"/>
    <row r="34443" ht="14.25" customHeight="1"/>
    <row r="34444" ht="14.25" customHeight="1"/>
    <row r="34445" ht="14.25" customHeight="1"/>
    <row r="34446" ht="14.25" customHeight="1"/>
    <row r="34447" ht="14.25" customHeight="1"/>
    <row r="34448" ht="14.25" customHeight="1"/>
    <row r="34449" ht="14.25" customHeight="1"/>
    <row r="34450" ht="14.25" customHeight="1"/>
    <row r="34451" ht="14.25" customHeight="1"/>
    <row r="34452" ht="14.25" customHeight="1"/>
    <row r="34453" ht="14.25" customHeight="1"/>
    <row r="34454" ht="14.25" customHeight="1"/>
    <row r="34455" ht="14.25" customHeight="1"/>
    <row r="34456" ht="14.25" customHeight="1"/>
    <row r="34457" ht="14.25" customHeight="1"/>
    <row r="34458" ht="14.25" customHeight="1"/>
    <row r="34459" ht="14.25" customHeight="1"/>
    <row r="34460" ht="14.25" customHeight="1"/>
    <row r="34461" ht="14.25" customHeight="1"/>
    <row r="34462" ht="14.25" customHeight="1"/>
    <row r="34463" ht="14.25" customHeight="1"/>
    <row r="34464" ht="14.25" customHeight="1"/>
    <row r="34465" ht="14.25" customHeight="1"/>
    <row r="34466" ht="14.25" customHeight="1"/>
    <row r="34467" ht="14.25" customHeight="1"/>
    <row r="34468" ht="14.25" customHeight="1"/>
    <row r="34469" ht="14.25" customHeight="1"/>
    <row r="34470" ht="14.25" customHeight="1"/>
    <row r="34471" ht="14.25" customHeight="1"/>
    <row r="34472" ht="14.25" customHeight="1"/>
    <row r="34473" ht="14.25" customHeight="1"/>
    <row r="34474" ht="14.25" customHeight="1"/>
    <row r="34475" ht="14.25" customHeight="1"/>
    <row r="34476" ht="14.25" customHeight="1"/>
    <row r="34477" ht="14.25" customHeight="1"/>
    <row r="34478" ht="14.25" customHeight="1"/>
    <row r="34479" ht="14.25" customHeight="1"/>
    <row r="34480" ht="14.25" customHeight="1"/>
    <row r="34481" ht="14.25" customHeight="1"/>
    <row r="34482" ht="14.25" customHeight="1"/>
    <row r="34483" ht="14.25" customHeight="1"/>
    <row r="34484" ht="14.25" customHeight="1"/>
    <row r="34485" ht="14.25" customHeight="1"/>
    <row r="34486" ht="14.25" customHeight="1"/>
    <row r="34487" ht="14.25" customHeight="1"/>
    <row r="34488" ht="14.25" customHeight="1"/>
    <row r="34489" ht="14.25" customHeight="1"/>
    <row r="34490" ht="14.25" customHeight="1"/>
    <row r="34491" ht="14.25" customHeight="1"/>
    <row r="34492" ht="14.25" customHeight="1"/>
    <row r="34493" ht="14.25" customHeight="1"/>
    <row r="34494" ht="14.25" customHeight="1"/>
    <row r="34495" ht="14.25" customHeight="1"/>
    <row r="34496" ht="14.25" customHeight="1"/>
    <row r="34497" ht="14.25" customHeight="1"/>
    <row r="34498" ht="14.25" customHeight="1"/>
    <row r="34499" ht="14.25" customHeight="1"/>
    <row r="34500" ht="14.25" customHeight="1"/>
    <row r="34501" ht="14.25" customHeight="1"/>
    <row r="34502" ht="14.25" customHeight="1"/>
    <row r="34503" ht="14.25" customHeight="1"/>
    <row r="34504" ht="14.25" customHeight="1"/>
    <row r="34505" ht="14.25" customHeight="1"/>
    <row r="34506" ht="14.25" customHeight="1"/>
    <row r="34507" ht="14.25" customHeight="1"/>
    <row r="34508" ht="14.25" customHeight="1"/>
    <row r="34509" ht="14.25" customHeight="1"/>
    <row r="34510" ht="14.25" customHeight="1"/>
    <row r="34511" ht="14.25" customHeight="1"/>
    <row r="34512" ht="14.25" customHeight="1"/>
    <row r="34513" ht="14.25" customHeight="1"/>
    <row r="34514" ht="14.25" customHeight="1"/>
    <row r="34515" ht="14.25" customHeight="1"/>
    <row r="34516" ht="14.25" customHeight="1"/>
    <row r="34517" ht="14.25" customHeight="1"/>
    <row r="34518" ht="14.25" customHeight="1"/>
    <row r="34519" ht="14.25" customHeight="1"/>
    <row r="34520" ht="14.25" customHeight="1"/>
    <row r="34521" ht="14.25" customHeight="1"/>
    <row r="34522" ht="14.25" customHeight="1"/>
    <row r="34523" ht="14.25" customHeight="1"/>
    <row r="34524" ht="14.25" customHeight="1"/>
    <row r="34525" ht="14.25" customHeight="1"/>
    <row r="34526" ht="14.25" customHeight="1"/>
    <row r="34527" ht="14.25" customHeight="1"/>
    <row r="34528" ht="14.25" customHeight="1"/>
    <row r="34529" ht="14.25" customHeight="1"/>
    <row r="34530" ht="14.25" customHeight="1"/>
    <row r="34531" ht="14.25" customHeight="1"/>
    <row r="34532" ht="14.25" customHeight="1"/>
    <row r="34533" ht="14.25" customHeight="1"/>
    <row r="34534" ht="14.25" customHeight="1"/>
    <row r="34535" ht="14.25" customHeight="1"/>
    <row r="34536" ht="14.25" customHeight="1"/>
    <row r="34537" ht="14.25" customHeight="1"/>
    <row r="34538" ht="14.25" customHeight="1"/>
    <row r="34539" ht="14.25" customHeight="1"/>
    <row r="34540" ht="14.25" customHeight="1"/>
    <row r="34541" ht="14.25" customHeight="1"/>
    <row r="34542" ht="14.25" customHeight="1"/>
    <row r="34543" ht="14.25" customHeight="1"/>
    <row r="34544" ht="14.25" customHeight="1"/>
    <row r="34545" ht="14.25" customHeight="1"/>
    <row r="34546" ht="14.25" customHeight="1"/>
    <row r="34547" ht="14.25" customHeight="1"/>
    <row r="34548" ht="14.25" customHeight="1"/>
    <row r="34549" ht="14.25" customHeight="1"/>
    <row r="34550" ht="14.25" customHeight="1"/>
    <row r="34551" ht="14.25" customHeight="1"/>
    <row r="34552" ht="14.25" customHeight="1"/>
    <row r="34553" ht="14.25" customHeight="1"/>
    <row r="34554" ht="14.25" customHeight="1"/>
    <row r="34555" ht="14.25" customHeight="1"/>
    <row r="34556" ht="14.25" customHeight="1"/>
    <row r="34557" ht="14.25" customHeight="1"/>
    <row r="34558" ht="14.25" customHeight="1"/>
    <row r="34559" ht="14.25" customHeight="1"/>
    <row r="34560" ht="14.25" customHeight="1"/>
    <row r="34561" ht="14.25" customHeight="1"/>
    <row r="34562" ht="14.25" customHeight="1"/>
    <row r="34563" ht="14.25" customHeight="1"/>
    <row r="34564" ht="14.25" customHeight="1"/>
    <row r="34565" ht="14.25" customHeight="1"/>
    <row r="34566" ht="14.25" customHeight="1"/>
    <row r="34567" ht="14.25" customHeight="1"/>
    <row r="34568" ht="14.25" customHeight="1"/>
    <row r="34569" ht="14.25" customHeight="1"/>
    <row r="34570" ht="14.25" customHeight="1"/>
    <row r="34571" ht="14.25" customHeight="1"/>
    <row r="34572" ht="14.25" customHeight="1"/>
    <row r="34573" ht="14.25" customHeight="1"/>
    <row r="34574" ht="14.25" customHeight="1"/>
    <row r="34575" ht="14.25" customHeight="1"/>
    <row r="34576" ht="14.25" customHeight="1"/>
    <row r="34577" ht="14.25" customHeight="1"/>
    <row r="34578" ht="14.25" customHeight="1"/>
    <row r="34579" ht="14.25" customHeight="1"/>
    <row r="34580" ht="14.25" customHeight="1"/>
    <row r="34581" ht="14.25" customHeight="1"/>
    <row r="34582" ht="14.25" customHeight="1"/>
    <row r="34583" ht="14.25" customHeight="1"/>
    <row r="34584" ht="14.25" customHeight="1"/>
    <row r="34585" ht="14.25" customHeight="1"/>
    <row r="34586" ht="14.25" customHeight="1"/>
    <row r="34587" ht="14.25" customHeight="1"/>
    <row r="34588" ht="14.25" customHeight="1"/>
    <row r="34589" ht="14.25" customHeight="1"/>
    <row r="34590" ht="14.25" customHeight="1"/>
    <row r="34591" ht="14.25" customHeight="1"/>
    <row r="34592" ht="14.25" customHeight="1"/>
    <row r="34593" ht="14.25" customHeight="1"/>
    <row r="34594" ht="14.25" customHeight="1"/>
    <row r="34595" ht="14.25" customHeight="1"/>
    <row r="34596" ht="14.25" customHeight="1"/>
    <row r="34597" ht="14.25" customHeight="1"/>
    <row r="34598" ht="14.25" customHeight="1"/>
    <row r="34599" ht="14.25" customHeight="1"/>
    <row r="34600" ht="14.25" customHeight="1"/>
    <row r="34601" ht="14.25" customHeight="1"/>
    <row r="34602" ht="14.25" customHeight="1"/>
    <row r="34603" ht="14.25" customHeight="1"/>
    <row r="34604" ht="14.25" customHeight="1"/>
    <row r="34605" ht="14.25" customHeight="1"/>
    <row r="34606" ht="14.25" customHeight="1"/>
    <row r="34607" ht="14.25" customHeight="1"/>
    <row r="34608" ht="14.25" customHeight="1"/>
    <row r="34609" ht="14.25" customHeight="1"/>
    <row r="34610" ht="14.25" customHeight="1"/>
    <row r="34611" ht="14.25" customHeight="1"/>
    <row r="34612" ht="14.25" customHeight="1"/>
    <row r="34613" ht="14.25" customHeight="1"/>
    <row r="34614" ht="14.25" customHeight="1"/>
    <row r="34615" ht="14.25" customHeight="1"/>
    <row r="34616" ht="14.25" customHeight="1"/>
    <row r="34617" ht="14.25" customHeight="1"/>
    <row r="34618" ht="14.25" customHeight="1"/>
    <row r="34619" ht="14.25" customHeight="1"/>
    <row r="34620" ht="14.25" customHeight="1"/>
    <row r="34621" ht="14.25" customHeight="1"/>
    <row r="34622" ht="14.25" customHeight="1"/>
    <row r="34623" ht="14.25" customHeight="1"/>
    <row r="34624" ht="14.25" customHeight="1"/>
    <row r="34625" ht="14.25" customHeight="1"/>
    <row r="34626" ht="14.25" customHeight="1"/>
    <row r="34627" ht="14.25" customHeight="1"/>
    <row r="34628" ht="14.25" customHeight="1"/>
    <row r="34629" ht="14.25" customHeight="1"/>
    <row r="34630" ht="14.25" customHeight="1"/>
    <row r="34631" ht="14.25" customHeight="1"/>
    <row r="34632" ht="14.25" customHeight="1"/>
    <row r="34633" ht="14.25" customHeight="1"/>
    <row r="34634" ht="14.25" customHeight="1"/>
    <row r="34635" ht="14.25" customHeight="1"/>
    <row r="34636" ht="14.25" customHeight="1"/>
    <row r="34637" ht="14.25" customHeight="1"/>
    <row r="34638" ht="14.25" customHeight="1"/>
    <row r="34639" ht="14.25" customHeight="1"/>
    <row r="34640" ht="14.25" customHeight="1"/>
    <row r="34641" ht="14.25" customHeight="1"/>
    <row r="34642" ht="14.25" customHeight="1"/>
    <row r="34643" ht="14.25" customHeight="1"/>
    <row r="34644" ht="14.25" customHeight="1"/>
    <row r="34645" ht="14.25" customHeight="1"/>
    <row r="34646" ht="14.25" customHeight="1"/>
    <row r="34647" ht="14.25" customHeight="1"/>
    <row r="34648" ht="14.25" customHeight="1"/>
    <row r="34649" ht="14.25" customHeight="1"/>
    <row r="34650" ht="14.25" customHeight="1"/>
    <row r="34651" ht="14.25" customHeight="1"/>
    <row r="34652" ht="14.25" customHeight="1"/>
    <row r="34653" ht="14.25" customHeight="1"/>
    <row r="34654" ht="14.25" customHeight="1"/>
    <row r="34655" ht="14.25" customHeight="1"/>
    <row r="34656" ht="14.25" customHeight="1"/>
    <row r="34657" ht="14.25" customHeight="1"/>
    <row r="34658" ht="14.25" customHeight="1"/>
    <row r="34659" ht="14.25" customHeight="1"/>
    <row r="34660" ht="14.25" customHeight="1"/>
    <row r="34661" ht="14.25" customHeight="1"/>
    <row r="34662" ht="14.25" customHeight="1"/>
    <row r="34663" ht="14.25" customHeight="1"/>
    <row r="34664" ht="14.25" customHeight="1"/>
    <row r="34665" ht="14.25" customHeight="1"/>
    <row r="34666" ht="14.25" customHeight="1"/>
    <row r="34667" ht="14.25" customHeight="1"/>
    <row r="34668" ht="14.25" customHeight="1"/>
    <row r="34669" ht="14.25" customHeight="1"/>
    <row r="34670" ht="14.25" customHeight="1"/>
    <row r="34671" ht="14.25" customHeight="1"/>
    <row r="34672" ht="14.25" customHeight="1"/>
    <row r="34673" ht="14.25" customHeight="1"/>
    <row r="34674" ht="14.25" customHeight="1"/>
    <row r="34675" ht="14.25" customHeight="1"/>
    <row r="34676" ht="14.25" customHeight="1"/>
    <row r="34677" ht="14.25" customHeight="1"/>
    <row r="34678" ht="14.25" customHeight="1"/>
    <row r="34679" ht="14.25" customHeight="1"/>
    <row r="34680" ht="14.25" customHeight="1"/>
    <row r="34681" ht="14.25" customHeight="1"/>
    <row r="34682" ht="14.25" customHeight="1"/>
    <row r="34683" ht="14.25" customHeight="1"/>
    <row r="34684" ht="14.25" customHeight="1"/>
    <row r="34685" ht="14.25" customHeight="1"/>
    <row r="34686" ht="14.25" customHeight="1"/>
    <row r="34687" ht="14.25" customHeight="1"/>
    <row r="34688" ht="14.25" customHeight="1"/>
    <row r="34689" ht="14.25" customHeight="1"/>
    <row r="34690" ht="14.25" customHeight="1"/>
    <row r="34691" ht="14.25" customHeight="1"/>
    <row r="34692" ht="14.25" customHeight="1"/>
    <row r="34693" ht="14.25" customHeight="1"/>
    <row r="34694" ht="14.25" customHeight="1"/>
    <row r="34695" ht="14.25" customHeight="1"/>
    <row r="34696" ht="14.25" customHeight="1"/>
    <row r="34697" ht="14.25" customHeight="1"/>
    <row r="34698" ht="14.25" customHeight="1"/>
    <row r="34699" ht="14.25" customHeight="1"/>
    <row r="34700" ht="14.25" customHeight="1"/>
    <row r="34701" ht="14.25" customHeight="1"/>
    <row r="34702" ht="14.25" customHeight="1"/>
    <row r="34703" ht="14.25" customHeight="1"/>
    <row r="34704" ht="14.25" customHeight="1"/>
    <row r="34705" ht="14.25" customHeight="1"/>
    <row r="34706" ht="14.25" customHeight="1"/>
    <row r="34707" ht="14.25" customHeight="1"/>
    <row r="34708" ht="14.25" customHeight="1"/>
    <row r="34709" ht="14.25" customHeight="1"/>
    <row r="34710" ht="14.25" customHeight="1"/>
    <row r="34711" ht="14.25" customHeight="1"/>
    <row r="34712" ht="14.25" customHeight="1"/>
    <row r="34713" ht="14.25" customHeight="1"/>
    <row r="34714" ht="14.25" customHeight="1"/>
    <row r="34715" ht="14.25" customHeight="1"/>
    <row r="34716" ht="14.25" customHeight="1"/>
    <row r="34717" ht="14.25" customHeight="1"/>
    <row r="34718" ht="14.25" customHeight="1"/>
    <row r="34719" ht="14.25" customHeight="1"/>
    <row r="34720" ht="14.25" customHeight="1"/>
    <row r="34721" ht="14.25" customHeight="1"/>
    <row r="34722" ht="14.25" customHeight="1"/>
    <row r="34723" ht="14.25" customHeight="1"/>
    <row r="34724" ht="14.25" customHeight="1"/>
    <row r="34725" ht="14.25" customHeight="1"/>
    <row r="34726" ht="14.25" customHeight="1"/>
    <row r="34727" ht="14.25" customHeight="1"/>
    <row r="34728" ht="14.25" customHeight="1"/>
    <row r="34729" ht="14.25" customHeight="1"/>
    <row r="34730" ht="14.25" customHeight="1"/>
    <row r="34731" ht="14.25" customHeight="1"/>
    <row r="34732" ht="14.25" customHeight="1"/>
    <row r="34733" ht="14.25" customHeight="1"/>
    <row r="34734" ht="14.25" customHeight="1"/>
    <row r="34735" ht="14.25" customHeight="1"/>
    <row r="34736" ht="14.25" customHeight="1"/>
    <row r="34737" ht="14.25" customHeight="1"/>
    <row r="34738" ht="14.25" customHeight="1"/>
    <row r="34739" ht="14.25" customHeight="1"/>
    <row r="34740" ht="14.25" customHeight="1"/>
    <row r="34741" ht="14.25" customHeight="1"/>
    <row r="34742" ht="14.25" customHeight="1"/>
    <row r="34743" ht="14.25" customHeight="1"/>
    <row r="34744" ht="14.25" customHeight="1"/>
    <row r="34745" ht="14.25" customHeight="1"/>
    <row r="34746" ht="14.25" customHeight="1"/>
    <row r="34747" ht="14.25" customHeight="1"/>
    <row r="34748" ht="14.25" customHeight="1"/>
    <row r="34749" ht="14.25" customHeight="1"/>
    <row r="34750" ht="14.25" customHeight="1"/>
    <row r="34751" ht="14.25" customHeight="1"/>
    <row r="34752" ht="14.25" customHeight="1"/>
    <row r="34753" ht="14.25" customHeight="1"/>
    <row r="34754" ht="14.25" customHeight="1"/>
    <row r="34755" ht="14.25" customHeight="1"/>
    <row r="34756" ht="14.25" customHeight="1"/>
    <row r="34757" ht="14.25" customHeight="1"/>
    <row r="34758" ht="14.25" customHeight="1"/>
    <row r="34759" ht="14.25" customHeight="1"/>
    <row r="34760" ht="14.25" customHeight="1"/>
    <row r="34761" ht="14.25" customHeight="1"/>
    <row r="34762" ht="14.25" customHeight="1"/>
    <row r="34763" ht="14.25" customHeight="1"/>
    <row r="34764" ht="14.25" customHeight="1"/>
    <row r="34765" ht="14.25" customHeight="1"/>
    <row r="34766" ht="14.25" customHeight="1"/>
    <row r="34767" ht="14.25" customHeight="1"/>
    <row r="34768" ht="14.25" customHeight="1"/>
    <row r="34769" ht="14.25" customHeight="1"/>
    <row r="34770" ht="14.25" customHeight="1"/>
    <row r="34771" ht="14.25" customHeight="1"/>
    <row r="34772" ht="14.25" customHeight="1"/>
    <row r="34773" ht="14.25" customHeight="1"/>
    <row r="34774" ht="14.25" customHeight="1"/>
    <row r="34775" ht="14.25" customHeight="1"/>
    <row r="34776" ht="14.25" customHeight="1"/>
    <row r="34777" ht="14.25" customHeight="1"/>
    <row r="34778" ht="14.25" customHeight="1"/>
    <row r="34779" ht="14.25" customHeight="1"/>
    <row r="34780" ht="14.25" customHeight="1"/>
    <row r="34781" ht="14.25" customHeight="1"/>
    <row r="34782" ht="14.25" customHeight="1"/>
    <row r="34783" ht="14.25" customHeight="1"/>
    <row r="34784" ht="14.25" customHeight="1"/>
    <row r="34785" ht="14.25" customHeight="1"/>
    <row r="34786" ht="14.25" customHeight="1"/>
    <row r="34787" ht="14.25" customHeight="1"/>
    <row r="34788" ht="14.25" customHeight="1"/>
    <row r="34789" ht="14.25" customHeight="1"/>
    <row r="34790" ht="14.25" customHeight="1"/>
    <row r="34791" ht="14.25" customHeight="1"/>
    <row r="34792" ht="14.25" customHeight="1"/>
    <row r="34793" ht="14.25" customHeight="1"/>
    <row r="34794" ht="14.25" customHeight="1"/>
    <row r="34795" ht="14.25" customHeight="1"/>
    <row r="34796" ht="14.25" customHeight="1"/>
    <row r="34797" ht="14.25" customHeight="1"/>
    <row r="34798" ht="14.25" customHeight="1"/>
    <row r="34799" ht="14.25" customHeight="1"/>
    <row r="34800" ht="14.25" customHeight="1"/>
    <row r="34801" ht="14.25" customHeight="1"/>
    <row r="34802" ht="14.25" customHeight="1"/>
    <row r="34803" ht="14.25" customHeight="1"/>
    <row r="34804" ht="14.25" customHeight="1"/>
    <row r="34805" ht="14.25" customHeight="1"/>
    <row r="34806" ht="14.25" customHeight="1"/>
    <row r="34807" ht="14.25" customHeight="1"/>
    <row r="34808" ht="14.25" customHeight="1"/>
    <row r="34809" ht="14.25" customHeight="1"/>
    <row r="34810" ht="14.25" customHeight="1"/>
    <row r="34811" ht="14.25" customHeight="1"/>
    <row r="34812" ht="14.25" customHeight="1"/>
    <row r="34813" ht="14.25" customHeight="1"/>
    <row r="34814" ht="14.25" customHeight="1"/>
    <row r="34815" ht="14.25" customHeight="1"/>
    <row r="34816" ht="14.25" customHeight="1"/>
    <row r="34817" ht="14.25" customHeight="1"/>
    <row r="34818" ht="14.25" customHeight="1"/>
    <row r="34819" ht="14.25" customHeight="1"/>
    <row r="34820" ht="14.25" customHeight="1"/>
    <row r="34821" ht="14.25" customHeight="1"/>
    <row r="34822" ht="14.25" customHeight="1"/>
    <row r="34823" ht="14.25" customHeight="1"/>
    <row r="34824" ht="14.25" customHeight="1"/>
    <row r="34825" ht="14.25" customHeight="1"/>
    <row r="34826" ht="14.25" customHeight="1"/>
    <row r="34827" ht="14.25" customHeight="1"/>
    <row r="34828" ht="14.25" customHeight="1"/>
    <row r="34829" ht="14.25" customHeight="1"/>
    <row r="34830" ht="14.25" customHeight="1"/>
    <row r="34831" ht="14.25" customHeight="1"/>
    <row r="34832" ht="14.25" customHeight="1"/>
    <row r="34833" ht="14.25" customHeight="1"/>
    <row r="34834" ht="14.25" customHeight="1"/>
    <row r="34835" ht="14.25" customHeight="1"/>
    <row r="34836" ht="14.25" customHeight="1"/>
    <row r="34837" ht="14.25" customHeight="1"/>
    <row r="34838" ht="14.25" customHeight="1"/>
    <row r="34839" ht="14.25" customHeight="1"/>
    <row r="34840" ht="14.25" customHeight="1"/>
    <row r="34841" ht="14.25" customHeight="1"/>
    <row r="34842" ht="14.25" customHeight="1"/>
    <row r="34843" ht="14.25" customHeight="1"/>
    <row r="34844" ht="14.25" customHeight="1"/>
    <row r="34845" ht="14.25" customHeight="1"/>
    <row r="34846" ht="14.25" customHeight="1"/>
    <row r="34847" ht="14.25" customHeight="1"/>
    <row r="34848" ht="14.25" customHeight="1"/>
    <row r="34849" ht="14.25" customHeight="1"/>
    <row r="34850" ht="14.25" customHeight="1"/>
    <row r="34851" ht="14.25" customHeight="1"/>
    <row r="34852" ht="14.25" customHeight="1"/>
    <row r="34853" ht="14.25" customHeight="1"/>
    <row r="34854" ht="14.25" customHeight="1"/>
    <row r="34855" ht="14.25" customHeight="1"/>
    <row r="34856" ht="14.25" customHeight="1"/>
    <row r="34857" ht="14.25" customHeight="1"/>
    <row r="34858" ht="14.25" customHeight="1"/>
    <row r="34859" ht="14.25" customHeight="1"/>
    <row r="34860" ht="14.25" customHeight="1"/>
    <row r="34861" ht="14.25" customHeight="1"/>
    <row r="34862" ht="14.25" customHeight="1"/>
    <row r="34863" ht="14.25" customHeight="1"/>
    <row r="34864" ht="14.25" customHeight="1"/>
    <row r="34865" ht="14.25" customHeight="1"/>
    <row r="34866" ht="14.25" customHeight="1"/>
    <row r="34867" ht="14.25" customHeight="1"/>
    <row r="34868" ht="14.25" customHeight="1"/>
    <row r="34869" ht="14.25" customHeight="1"/>
    <row r="34870" ht="14.25" customHeight="1"/>
    <row r="34871" ht="14.25" customHeight="1"/>
    <row r="34872" ht="14.25" customHeight="1"/>
    <row r="34873" ht="14.25" customHeight="1"/>
    <row r="34874" ht="14.25" customHeight="1"/>
    <row r="34875" ht="14.25" customHeight="1"/>
    <row r="34876" ht="14.25" customHeight="1"/>
    <row r="34877" ht="14.25" customHeight="1"/>
    <row r="34878" ht="14.25" customHeight="1"/>
    <row r="34879" ht="14.25" customHeight="1"/>
    <row r="34880" ht="14.25" customHeight="1"/>
    <row r="34881" ht="14.25" customHeight="1"/>
    <row r="34882" ht="14.25" customHeight="1"/>
    <row r="34883" ht="14.25" customHeight="1"/>
    <row r="34884" ht="14.25" customHeight="1"/>
    <row r="34885" ht="14.25" customHeight="1"/>
    <row r="34886" ht="14.25" customHeight="1"/>
    <row r="34887" ht="14.25" customHeight="1"/>
    <row r="34888" ht="14.25" customHeight="1"/>
    <row r="34889" ht="14.25" customHeight="1"/>
    <row r="34890" ht="14.25" customHeight="1"/>
    <row r="34891" ht="14.25" customHeight="1"/>
    <row r="34892" ht="14.25" customHeight="1"/>
    <row r="34893" ht="14.25" customHeight="1"/>
    <row r="34894" ht="14.25" customHeight="1"/>
    <row r="34895" ht="14.25" customHeight="1"/>
    <row r="34896" ht="14.25" customHeight="1"/>
    <row r="34897" ht="14.25" customHeight="1"/>
    <row r="34898" ht="14.25" customHeight="1"/>
    <row r="34899" ht="14.25" customHeight="1"/>
    <row r="34900" ht="14.25" customHeight="1"/>
    <row r="34901" ht="14.25" customHeight="1"/>
    <row r="34902" ht="14.25" customHeight="1"/>
    <row r="34903" ht="14.25" customHeight="1"/>
    <row r="34904" ht="14.25" customHeight="1"/>
    <row r="34905" ht="14.25" customHeight="1"/>
    <row r="34906" ht="14.25" customHeight="1"/>
    <row r="34907" ht="14.25" customHeight="1"/>
    <row r="34908" ht="14.25" customHeight="1"/>
    <row r="34909" ht="14.25" customHeight="1"/>
    <row r="34910" ht="14.25" customHeight="1"/>
    <row r="34911" ht="14.25" customHeight="1"/>
    <row r="34912" ht="14.25" customHeight="1"/>
    <row r="34913" ht="14.25" customHeight="1"/>
    <row r="34914" ht="14.25" customHeight="1"/>
    <row r="34915" ht="14.25" customHeight="1"/>
    <row r="34916" ht="14.25" customHeight="1"/>
    <row r="34917" ht="14.25" customHeight="1"/>
    <row r="34918" ht="14.25" customHeight="1"/>
    <row r="34919" ht="14.25" customHeight="1"/>
    <row r="34920" ht="14.25" customHeight="1"/>
    <row r="34921" ht="14.25" customHeight="1"/>
    <row r="34922" ht="14.25" customHeight="1"/>
    <row r="34923" ht="14.25" customHeight="1"/>
    <row r="34924" ht="14.25" customHeight="1"/>
    <row r="34925" ht="14.25" customHeight="1"/>
    <row r="34926" ht="14.25" customHeight="1"/>
    <row r="34927" ht="14.25" customHeight="1"/>
    <row r="34928" ht="14.25" customHeight="1"/>
    <row r="34929" ht="14.25" customHeight="1"/>
    <row r="34930" ht="14.25" customHeight="1"/>
    <row r="34931" ht="14.25" customHeight="1"/>
    <row r="34932" ht="14.25" customHeight="1"/>
    <row r="34933" ht="14.25" customHeight="1"/>
    <row r="34934" ht="14.25" customHeight="1"/>
    <row r="34935" ht="14.25" customHeight="1"/>
    <row r="34936" ht="14.25" customHeight="1"/>
    <row r="34937" ht="14.25" customHeight="1"/>
    <row r="34938" ht="14.25" customHeight="1"/>
    <row r="34939" ht="14.25" customHeight="1"/>
    <row r="34940" ht="14.25" customHeight="1"/>
    <row r="34941" ht="14.25" customHeight="1"/>
    <row r="34942" ht="14.25" customHeight="1"/>
    <row r="34943" ht="14.25" customHeight="1"/>
    <row r="34944" ht="14.25" customHeight="1"/>
    <row r="34945" ht="14.25" customHeight="1"/>
    <row r="34946" ht="14.25" customHeight="1"/>
    <row r="34947" ht="14.25" customHeight="1"/>
    <row r="34948" ht="14.25" customHeight="1"/>
    <row r="34949" ht="14.25" customHeight="1"/>
    <row r="34950" ht="14.25" customHeight="1"/>
    <row r="34951" ht="14.25" customHeight="1"/>
    <row r="34952" ht="14.25" customHeight="1"/>
    <row r="34953" ht="14.25" customHeight="1"/>
    <row r="34954" ht="14.25" customHeight="1"/>
    <row r="34955" ht="14.25" customHeight="1"/>
    <row r="34956" ht="14.25" customHeight="1"/>
    <row r="34957" ht="14.25" customHeight="1"/>
    <row r="34958" ht="14.25" customHeight="1"/>
    <row r="34959" ht="14.25" customHeight="1"/>
    <row r="34960" ht="14.25" customHeight="1"/>
    <row r="34961" ht="14.25" customHeight="1"/>
    <row r="34962" ht="14.25" customHeight="1"/>
    <row r="34963" ht="14.25" customHeight="1"/>
    <row r="34964" ht="14.25" customHeight="1"/>
    <row r="34965" ht="14.25" customHeight="1"/>
    <row r="34966" ht="14.25" customHeight="1"/>
    <row r="34967" ht="14.25" customHeight="1"/>
    <row r="34968" ht="14.25" customHeight="1"/>
    <row r="34969" ht="14.25" customHeight="1"/>
    <row r="34970" ht="14.25" customHeight="1"/>
    <row r="34971" ht="14.25" customHeight="1"/>
    <row r="34972" ht="14.25" customHeight="1"/>
    <row r="34973" ht="14.25" customHeight="1"/>
    <row r="34974" ht="14.25" customHeight="1"/>
    <row r="34975" ht="14.25" customHeight="1"/>
    <row r="34976" ht="14.25" customHeight="1"/>
    <row r="34977" ht="14.25" customHeight="1"/>
    <row r="34978" ht="14.25" customHeight="1"/>
    <row r="34979" ht="14.25" customHeight="1"/>
    <row r="34980" ht="14.25" customHeight="1"/>
    <row r="34981" ht="14.25" customHeight="1"/>
    <row r="34982" ht="14.25" customHeight="1"/>
    <row r="34983" ht="14.25" customHeight="1"/>
    <row r="34984" ht="14.25" customHeight="1"/>
    <row r="34985" ht="14.25" customHeight="1"/>
    <row r="34986" ht="14.25" customHeight="1"/>
    <row r="34987" ht="14.25" customHeight="1"/>
    <row r="34988" ht="14.25" customHeight="1"/>
    <row r="34989" ht="14.25" customHeight="1"/>
    <row r="34990" ht="14.25" customHeight="1"/>
    <row r="34991" ht="14.25" customHeight="1"/>
    <row r="34992" ht="14.25" customHeight="1"/>
    <row r="34993" ht="14.25" customHeight="1"/>
    <row r="34994" ht="14.25" customHeight="1"/>
    <row r="34995" ht="14.25" customHeight="1"/>
    <row r="34996" ht="14.25" customHeight="1"/>
    <row r="34997" ht="14.25" customHeight="1"/>
    <row r="34998" ht="14.25" customHeight="1"/>
    <row r="34999" ht="14.25" customHeight="1"/>
    <row r="35000" ht="14.25" customHeight="1"/>
    <row r="35001" ht="14.25" customHeight="1"/>
    <row r="35002" ht="14.25" customHeight="1"/>
    <row r="35003" ht="14.25" customHeight="1"/>
    <row r="35004" ht="14.25" customHeight="1"/>
    <row r="35005" ht="14.25" customHeight="1"/>
    <row r="35006" ht="14.25" customHeight="1"/>
    <row r="35007" ht="14.25" customHeight="1"/>
    <row r="35008" ht="14.25" customHeight="1"/>
    <row r="35009" ht="14.25" customHeight="1"/>
    <row r="35010" ht="14.25" customHeight="1"/>
    <row r="35011" ht="14.25" customHeight="1"/>
    <row r="35012" ht="14.25" customHeight="1"/>
    <row r="35013" ht="14.25" customHeight="1"/>
    <row r="35014" ht="14.25" customHeight="1"/>
    <row r="35015" ht="14.25" customHeight="1"/>
    <row r="35016" ht="14.25" customHeight="1"/>
    <row r="35017" ht="14.25" customHeight="1"/>
    <row r="35018" ht="14.25" customHeight="1"/>
    <row r="35019" ht="14.25" customHeight="1"/>
    <row r="35020" ht="14.25" customHeight="1"/>
    <row r="35021" ht="14.25" customHeight="1"/>
    <row r="35022" ht="14.25" customHeight="1"/>
    <row r="35023" ht="14.25" customHeight="1"/>
    <row r="35024" ht="14.25" customHeight="1"/>
    <row r="35025" ht="14.25" customHeight="1"/>
    <row r="35026" ht="14.25" customHeight="1"/>
    <row r="35027" ht="14.25" customHeight="1"/>
    <row r="35028" ht="14.25" customHeight="1"/>
    <row r="35029" ht="14.25" customHeight="1"/>
    <row r="35030" ht="14.25" customHeight="1"/>
    <row r="35031" ht="14.25" customHeight="1"/>
    <row r="35032" ht="14.25" customHeight="1"/>
    <row r="35033" ht="14.25" customHeight="1"/>
    <row r="35034" ht="14.25" customHeight="1"/>
    <row r="35035" ht="14.25" customHeight="1"/>
    <row r="35036" ht="14.25" customHeight="1"/>
    <row r="35037" ht="14.25" customHeight="1"/>
    <row r="35038" ht="14.25" customHeight="1"/>
    <row r="35039" ht="14.25" customHeight="1"/>
    <row r="35040" ht="14.25" customHeight="1"/>
    <row r="35041" ht="14.25" customHeight="1"/>
    <row r="35042" ht="14.25" customHeight="1"/>
    <row r="35043" ht="14.25" customHeight="1"/>
    <row r="35044" ht="14.25" customHeight="1"/>
    <row r="35045" ht="14.25" customHeight="1"/>
    <row r="35046" ht="14.25" customHeight="1"/>
    <row r="35047" ht="14.25" customHeight="1"/>
    <row r="35048" ht="14.25" customHeight="1"/>
    <row r="35049" ht="14.25" customHeight="1"/>
    <row r="35050" ht="14.25" customHeight="1"/>
    <row r="35051" ht="14.25" customHeight="1"/>
    <row r="35052" ht="14.25" customHeight="1"/>
    <row r="35053" ht="14.25" customHeight="1"/>
    <row r="35054" ht="14.25" customHeight="1"/>
    <row r="35055" ht="14.25" customHeight="1"/>
    <row r="35056" ht="14.25" customHeight="1"/>
    <row r="35057" ht="14.25" customHeight="1"/>
    <row r="35058" ht="14.25" customHeight="1"/>
    <row r="35059" ht="14.25" customHeight="1"/>
    <row r="35060" ht="14.25" customHeight="1"/>
    <row r="35061" ht="14.25" customHeight="1"/>
    <row r="35062" ht="14.25" customHeight="1"/>
    <row r="35063" ht="14.25" customHeight="1"/>
    <row r="35064" ht="14.25" customHeight="1"/>
    <row r="35065" ht="14.25" customHeight="1"/>
    <row r="35066" ht="14.25" customHeight="1"/>
    <row r="35067" ht="14.25" customHeight="1"/>
    <row r="35068" ht="14.25" customHeight="1"/>
    <row r="35069" ht="14.25" customHeight="1"/>
    <row r="35070" ht="14.25" customHeight="1"/>
    <row r="35071" ht="14.25" customHeight="1"/>
    <row r="35072" ht="14.25" customHeight="1"/>
    <row r="35073" ht="14.25" customHeight="1"/>
    <row r="35074" ht="14.25" customHeight="1"/>
    <row r="35075" ht="14.25" customHeight="1"/>
    <row r="35076" ht="14.25" customHeight="1"/>
    <row r="35077" ht="14.25" customHeight="1"/>
    <row r="35078" ht="14.25" customHeight="1"/>
    <row r="35079" ht="14.25" customHeight="1"/>
    <row r="35080" ht="14.25" customHeight="1"/>
    <row r="35081" ht="14.25" customHeight="1"/>
    <row r="35082" ht="14.25" customHeight="1"/>
    <row r="35083" ht="14.25" customHeight="1"/>
    <row r="35084" ht="14.25" customHeight="1"/>
    <row r="35085" ht="14.25" customHeight="1"/>
    <row r="35086" ht="14.25" customHeight="1"/>
    <row r="35087" ht="14.25" customHeight="1"/>
    <row r="35088" ht="14.25" customHeight="1"/>
    <row r="35089" ht="14.25" customHeight="1"/>
    <row r="35090" ht="14.25" customHeight="1"/>
    <row r="35091" ht="14.25" customHeight="1"/>
    <row r="35092" ht="14.25" customHeight="1"/>
    <row r="35093" ht="14.25" customHeight="1"/>
    <row r="35094" ht="14.25" customHeight="1"/>
    <row r="35095" ht="14.25" customHeight="1"/>
    <row r="35096" ht="14.25" customHeight="1"/>
    <row r="35097" ht="14.25" customHeight="1"/>
    <row r="35098" ht="14.25" customHeight="1"/>
    <row r="35099" ht="14.25" customHeight="1"/>
    <row r="35100" ht="14.25" customHeight="1"/>
    <row r="35101" ht="14.25" customHeight="1"/>
    <row r="35102" ht="14.25" customHeight="1"/>
    <row r="35103" ht="14.25" customHeight="1"/>
    <row r="35104" ht="14.25" customHeight="1"/>
    <row r="35105" ht="14.25" customHeight="1"/>
    <row r="35106" ht="14.25" customHeight="1"/>
    <row r="35107" ht="14.25" customHeight="1"/>
    <row r="35108" ht="14.25" customHeight="1"/>
    <row r="35109" ht="14.25" customHeight="1"/>
    <row r="35110" ht="14.25" customHeight="1"/>
    <row r="35111" ht="14.25" customHeight="1"/>
    <row r="35112" ht="14.25" customHeight="1"/>
    <row r="35113" ht="14.25" customHeight="1"/>
    <row r="35114" ht="14.25" customHeight="1"/>
    <row r="35115" ht="14.25" customHeight="1"/>
    <row r="35116" ht="14.25" customHeight="1"/>
    <row r="35117" ht="14.25" customHeight="1"/>
    <row r="35118" ht="14.25" customHeight="1"/>
    <row r="35119" ht="14.25" customHeight="1"/>
    <row r="35120" ht="14.25" customHeight="1"/>
    <row r="35121" ht="14.25" customHeight="1"/>
    <row r="35122" ht="14.25" customHeight="1"/>
    <row r="35123" ht="14.25" customHeight="1"/>
    <row r="35124" ht="14.25" customHeight="1"/>
    <row r="35125" ht="14.25" customHeight="1"/>
    <row r="35126" ht="14.25" customHeight="1"/>
    <row r="35127" ht="14.25" customHeight="1"/>
    <row r="35128" ht="14.25" customHeight="1"/>
    <row r="35129" ht="14.25" customHeight="1"/>
    <row r="35130" ht="14.25" customHeight="1"/>
    <row r="35131" ht="14.25" customHeight="1"/>
    <row r="35132" ht="14.25" customHeight="1"/>
    <row r="35133" ht="14.25" customHeight="1"/>
    <row r="35134" ht="14.25" customHeight="1"/>
    <row r="35135" ht="14.25" customHeight="1"/>
    <row r="35136" ht="14.25" customHeight="1"/>
    <row r="35137" ht="14.25" customHeight="1"/>
    <row r="35138" ht="14.25" customHeight="1"/>
    <row r="35139" ht="14.25" customHeight="1"/>
    <row r="35140" ht="14.25" customHeight="1"/>
    <row r="35141" ht="14.25" customHeight="1"/>
    <row r="35142" ht="14.25" customHeight="1"/>
    <row r="35143" ht="14.25" customHeight="1"/>
    <row r="35144" ht="14.25" customHeight="1"/>
    <row r="35145" ht="14.25" customHeight="1"/>
    <row r="35146" ht="14.25" customHeight="1"/>
    <row r="35147" ht="14.25" customHeight="1"/>
    <row r="35148" ht="14.25" customHeight="1"/>
    <row r="35149" ht="14.25" customHeight="1"/>
    <row r="35150" ht="14.25" customHeight="1"/>
    <row r="35151" ht="14.25" customHeight="1"/>
    <row r="35152" ht="14.25" customHeight="1"/>
    <row r="35153" ht="14.25" customHeight="1"/>
    <row r="35154" ht="14.25" customHeight="1"/>
    <row r="35155" ht="14.25" customHeight="1"/>
    <row r="35156" ht="14.25" customHeight="1"/>
    <row r="35157" ht="14.25" customHeight="1"/>
    <row r="35158" ht="14.25" customHeight="1"/>
    <row r="35159" ht="14.25" customHeight="1"/>
    <row r="35160" ht="14.25" customHeight="1"/>
    <row r="35161" ht="14.25" customHeight="1"/>
    <row r="35162" ht="14.25" customHeight="1"/>
    <row r="35163" ht="14.25" customHeight="1"/>
    <row r="35164" ht="14.25" customHeight="1"/>
    <row r="35165" ht="14.25" customHeight="1"/>
    <row r="35166" ht="14.25" customHeight="1"/>
    <row r="35167" ht="14.25" customHeight="1"/>
    <row r="35168" ht="14.25" customHeight="1"/>
    <row r="35169" ht="14.25" customHeight="1"/>
    <row r="35170" ht="14.25" customHeight="1"/>
    <row r="35171" ht="14.25" customHeight="1"/>
    <row r="35172" ht="14.25" customHeight="1"/>
    <row r="35173" ht="14.25" customHeight="1"/>
    <row r="35174" ht="14.25" customHeight="1"/>
    <row r="35175" ht="14.25" customHeight="1"/>
    <row r="35176" ht="14.25" customHeight="1"/>
    <row r="35177" ht="14.25" customHeight="1"/>
    <row r="35178" ht="14.25" customHeight="1"/>
    <row r="35179" ht="14.25" customHeight="1"/>
    <row r="35180" ht="14.25" customHeight="1"/>
    <row r="35181" ht="14.25" customHeight="1"/>
    <row r="35182" ht="14.25" customHeight="1"/>
    <row r="35183" ht="14.25" customHeight="1"/>
    <row r="35184" ht="14.25" customHeight="1"/>
    <row r="35185" ht="14.25" customHeight="1"/>
    <row r="35186" ht="14.25" customHeight="1"/>
    <row r="35187" ht="14.25" customHeight="1"/>
    <row r="35188" ht="14.25" customHeight="1"/>
    <row r="35189" ht="14.25" customHeight="1"/>
    <row r="35190" ht="14.25" customHeight="1"/>
    <row r="35191" ht="14.25" customHeight="1"/>
    <row r="35192" ht="14.25" customHeight="1"/>
    <row r="35193" ht="14.25" customHeight="1"/>
    <row r="35194" ht="14.25" customHeight="1"/>
    <row r="35195" ht="14.25" customHeight="1"/>
    <row r="35196" ht="14.25" customHeight="1"/>
    <row r="35197" ht="14.25" customHeight="1"/>
    <row r="35198" ht="14.25" customHeight="1"/>
    <row r="35199" ht="14.25" customHeight="1"/>
    <row r="35200" ht="14.25" customHeight="1"/>
    <row r="35201" ht="14.25" customHeight="1"/>
    <row r="35202" ht="14.25" customHeight="1"/>
    <row r="35203" ht="14.25" customHeight="1"/>
    <row r="35204" ht="14.25" customHeight="1"/>
    <row r="35205" ht="14.25" customHeight="1"/>
    <row r="35206" ht="14.25" customHeight="1"/>
    <row r="35207" ht="14.25" customHeight="1"/>
    <row r="35208" ht="14.25" customHeight="1"/>
    <row r="35209" ht="14.25" customHeight="1"/>
    <row r="35210" ht="14.25" customHeight="1"/>
    <row r="35211" ht="14.25" customHeight="1"/>
    <row r="35212" ht="14.25" customHeight="1"/>
    <row r="35213" ht="14.25" customHeight="1"/>
    <row r="35214" ht="14.25" customHeight="1"/>
    <row r="35215" ht="14.25" customHeight="1"/>
    <row r="35216" ht="14.25" customHeight="1"/>
    <row r="35217" ht="14.25" customHeight="1"/>
    <row r="35218" ht="14.25" customHeight="1"/>
    <row r="35219" ht="14.25" customHeight="1"/>
    <row r="35220" ht="14.25" customHeight="1"/>
    <row r="35221" ht="14.25" customHeight="1"/>
    <row r="35222" ht="14.25" customHeight="1"/>
    <row r="35223" ht="14.25" customHeight="1"/>
    <row r="35224" ht="14.25" customHeight="1"/>
    <row r="35225" ht="14.25" customHeight="1"/>
    <row r="35226" ht="14.25" customHeight="1"/>
    <row r="35227" ht="14.25" customHeight="1"/>
    <row r="35228" ht="14.25" customHeight="1"/>
    <row r="35229" ht="14.25" customHeight="1"/>
    <row r="35230" ht="14.25" customHeight="1"/>
    <row r="35231" ht="14.25" customHeight="1"/>
    <row r="35232" ht="14.25" customHeight="1"/>
    <row r="35233" ht="14.25" customHeight="1"/>
    <row r="35234" ht="14.25" customHeight="1"/>
    <row r="35235" ht="14.25" customHeight="1"/>
    <row r="35236" ht="14.25" customHeight="1"/>
    <row r="35237" ht="14.25" customHeight="1"/>
    <row r="35238" ht="14.25" customHeight="1"/>
    <row r="35239" ht="14.25" customHeight="1"/>
    <row r="35240" ht="14.25" customHeight="1"/>
    <row r="35241" ht="14.25" customHeight="1"/>
    <row r="35242" ht="14.25" customHeight="1"/>
    <row r="35243" ht="14.25" customHeight="1"/>
    <row r="35244" ht="14.25" customHeight="1"/>
    <row r="35245" ht="14.25" customHeight="1"/>
    <row r="35246" ht="14.25" customHeight="1"/>
    <row r="35247" ht="14.25" customHeight="1"/>
    <row r="35248" ht="14.25" customHeight="1"/>
    <row r="35249" ht="14.25" customHeight="1"/>
    <row r="35250" ht="14.25" customHeight="1"/>
    <row r="35251" ht="14.25" customHeight="1"/>
    <row r="35252" ht="14.25" customHeight="1"/>
    <row r="35253" ht="14.25" customHeight="1"/>
    <row r="35254" ht="14.25" customHeight="1"/>
    <row r="35255" ht="14.25" customHeight="1"/>
    <row r="35256" ht="14.25" customHeight="1"/>
    <row r="35257" ht="14.25" customHeight="1"/>
    <row r="35258" ht="14.25" customHeight="1"/>
    <row r="35259" ht="14.25" customHeight="1"/>
    <row r="35260" ht="14.25" customHeight="1"/>
    <row r="35261" ht="14.25" customHeight="1"/>
    <row r="35262" ht="14.25" customHeight="1"/>
    <row r="35263" ht="14.25" customHeight="1"/>
    <row r="35264" ht="14.25" customHeight="1"/>
    <row r="35265" ht="14.25" customHeight="1"/>
    <row r="35266" ht="14.25" customHeight="1"/>
    <row r="35267" ht="14.25" customHeight="1"/>
    <row r="35268" ht="14.25" customHeight="1"/>
    <row r="35269" ht="14.25" customHeight="1"/>
    <row r="35270" ht="14.25" customHeight="1"/>
    <row r="35271" ht="14.25" customHeight="1"/>
    <row r="35272" ht="14.25" customHeight="1"/>
    <row r="35273" ht="14.25" customHeight="1"/>
    <row r="35274" ht="14.25" customHeight="1"/>
    <row r="35275" ht="14.25" customHeight="1"/>
    <row r="35276" ht="14.25" customHeight="1"/>
    <row r="35277" ht="14.25" customHeight="1"/>
    <row r="35278" ht="14.25" customHeight="1"/>
    <row r="35279" ht="14.25" customHeight="1"/>
    <row r="35280" ht="14.25" customHeight="1"/>
    <row r="35281" ht="14.25" customHeight="1"/>
    <row r="35282" ht="14.25" customHeight="1"/>
    <row r="35283" ht="14.25" customHeight="1"/>
    <row r="35284" ht="14.25" customHeight="1"/>
    <row r="35285" ht="14.25" customHeight="1"/>
    <row r="35286" ht="14.25" customHeight="1"/>
    <row r="35287" ht="14.25" customHeight="1"/>
    <row r="35288" ht="14.25" customHeight="1"/>
    <row r="35289" ht="14.25" customHeight="1"/>
    <row r="35290" ht="14.25" customHeight="1"/>
    <row r="35291" ht="14.25" customHeight="1"/>
    <row r="35292" ht="14.25" customHeight="1"/>
    <row r="35293" ht="14.25" customHeight="1"/>
    <row r="35294" ht="14.25" customHeight="1"/>
    <row r="35295" ht="14.25" customHeight="1"/>
    <row r="35296" ht="14.25" customHeight="1"/>
    <row r="35297" ht="14.25" customHeight="1"/>
    <row r="35298" ht="14.25" customHeight="1"/>
    <row r="35299" ht="14.25" customHeight="1"/>
    <row r="35300" ht="14.25" customHeight="1"/>
    <row r="35301" ht="14.25" customHeight="1"/>
    <row r="35302" ht="14.25" customHeight="1"/>
    <row r="35303" ht="14.25" customHeight="1"/>
    <row r="35304" ht="14.25" customHeight="1"/>
    <row r="35305" ht="14.25" customHeight="1"/>
    <row r="35306" ht="14.25" customHeight="1"/>
    <row r="35307" ht="14.25" customHeight="1"/>
    <row r="35308" ht="14.25" customHeight="1"/>
    <row r="35309" ht="14.25" customHeight="1"/>
    <row r="35310" ht="14.25" customHeight="1"/>
    <row r="35311" ht="14.25" customHeight="1"/>
    <row r="35312" ht="14.25" customHeight="1"/>
    <row r="35313" ht="14.25" customHeight="1"/>
    <row r="35314" ht="14.25" customHeight="1"/>
    <row r="35315" ht="14.25" customHeight="1"/>
    <row r="35316" ht="14.25" customHeight="1"/>
    <row r="35317" ht="14.25" customHeight="1"/>
    <row r="35318" ht="14.25" customHeight="1"/>
    <row r="35319" ht="14.25" customHeight="1"/>
    <row r="35320" ht="14.25" customHeight="1"/>
    <row r="35321" ht="14.25" customHeight="1"/>
    <row r="35322" ht="14.25" customHeight="1"/>
    <row r="35323" ht="14.25" customHeight="1"/>
    <row r="35324" ht="14.25" customHeight="1"/>
    <row r="35325" ht="14.25" customHeight="1"/>
    <row r="35326" ht="14.25" customHeight="1"/>
    <row r="35327" ht="14.25" customHeight="1"/>
    <row r="35328" ht="14.25" customHeight="1"/>
    <row r="35329" ht="14.25" customHeight="1"/>
    <row r="35330" ht="14.25" customHeight="1"/>
    <row r="35331" ht="14.25" customHeight="1"/>
    <row r="35332" ht="14.25" customHeight="1"/>
    <row r="35333" ht="14.25" customHeight="1"/>
    <row r="35334" ht="14.25" customHeight="1"/>
    <row r="35335" ht="14.25" customHeight="1"/>
    <row r="35336" ht="14.25" customHeight="1"/>
    <row r="35337" ht="14.25" customHeight="1"/>
    <row r="35338" ht="14.25" customHeight="1"/>
    <row r="35339" ht="14.25" customHeight="1"/>
    <row r="35340" ht="14.25" customHeight="1"/>
    <row r="35341" ht="14.25" customHeight="1"/>
    <row r="35342" ht="14.25" customHeight="1"/>
    <row r="35343" ht="14.25" customHeight="1"/>
    <row r="35344" ht="14.25" customHeight="1"/>
    <row r="35345" ht="14.25" customHeight="1"/>
    <row r="35346" ht="14.25" customHeight="1"/>
    <row r="35347" ht="14.25" customHeight="1"/>
    <row r="35348" ht="14.25" customHeight="1"/>
    <row r="35349" ht="14.25" customHeight="1"/>
    <row r="35350" ht="14.25" customHeight="1"/>
    <row r="35351" ht="14.25" customHeight="1"/>
    <row r="35352" ht="14.25" customHeight="1"/>
    <row r="35353" ht="14.25" customHeight="1"/>
    <row r="35354" ht="14.25" customHeight="1"/>
    <row r="35355" ht="14.25" customHeight="1"/>
    <row r="35356" ht="14.25" customHeight="1"/>
    <row r="35357" ht="14.25" customHeight="1"/>
    <row r="35358" ht="14.25" customHeight="1"/>
    <row r="35359" ht="14.25" customHeight="1"/>
    <row r="35360" ht="14.25" customHeight="1"/>
    <row r="35361" ht="14.25" customHeight="1"/>
    <row r="35362" ht="14.25" customHeight="1"/>
    <row r="35363" ht="14.25" customHeight="1"/>
    <row r="35364" ht="14.25" customHeight="1"/>
    <row r="35365" ht="14.25" customHeight="1"/>
    <row r="35366" ht="14.25" customHeight="1"/>
    <row r="35367" ht="14.25" customHeight="1"/>
    <row r="35368" ht="14.25" customHeight="1"/>
    <row r="35369" ht="14.25" customHeight="1"/>
    <row r="35370" ht="14.25" customHeight="1"/>
    <row r="35371" ht="14.25" customHeight="1"/>
    <row r="35372" ht="14.25" customHeight="1"/>
    <row r="35373" ht="14.25" customHeight="1"/>
    <row r="35374" ht="14.25" customHeight="1"/>
    <row r="35375" ht="14.25" customHeight="1"/>
    <row r="35376" ht="14.25" customHeight="1"/>
    <row r="35377" ht="14.25" customHeight="1"/>
    <row r="35378" ht="14.25" customHeight="1"/>
    <row r="35379" ht="14.25" customHeight="1"/>
    <row r="35380" ht="14.25" customHeight="1"/>
    <row r="35381" ht="14.25" customHeight="1"/>
    <row r="35382" ht="14.25" customHeight="1"/>
    <row r="35383" ht="14.25" customHeight="1"/>
    <row r="35384" ht="14.25" customHeight="1"/>
    <row r="35385" ht="14.25" customHeight="1"/>
    <row r="35386" ht="14.25" customHeight="1"/>
    <row r="35387" ht="14.25" customHeight="1"/>
    <row r="35388" ht="14.25" customHeight="1"/>
    <row r="35389" ht="14.25" customHeight="1"/>
    <row r="35390" ht="14.25" customHeight="1"/>
    <row r="35391" ht="14.25" customHeight="1"/>
    <row r="35392" ht="14.25" customHeight="1"/>
    <row r="35393" ht="14.25" customHeight="1"/>
    <row r="35394" ht="14.25" customHeight="1"/>
    <row r="35395" ht="14.25" customHeight="1"/>
    <row r="35396" ht="14.25" customHeight="1"/>
    <row r="35397" ht="14.25" customHeight="1"/>
    <row r="35398" ht="14.25" customHeight="1"/>
    <row r="35399" ht="14.25" customHeight="1"/>
    <row r="35400" ht="14.25" customHeight="1"/>
    <row r="35401" ht="14.25" customHeight="1"/>
    <row r="35402" ht="14.25" customHeight="1"/>
    <row r="35403" ht="14.25" customHeight="1"/>
    <row r="35404" ht="14.25" customHeight="1"/>
    <row r="35405" ht="14.25" customHeight="1"/>
    <row r="35406" ht="14.25" customHeight="1"/>
    <row r="35407" ht="14.25" customHeight="1"/>
    <row r="35408" ht="14.25" customHeight="1"/>
    <row r="35409" ht="14.25" customHeight="1"/>
    <row r="35410" ht="14.25" customHeight="1"/>
    <row r="35411" ht="14.25" customHeight="1"/>
    <row r="35412" ht="14.25" customHeight="1"/>
    <row r="35413" ht="14.25" customHeight="1"/>
    <row r="35414" ht="14.25" customHeight="1"/>
    <row r="35415" ht="14.25" customHeight="1"/>
    <row r="35416" ht="14.25" customHeight="1"/>
    <row r="35417" ht="14.25" customHeight="1"/>
    <row r="35418" ht="14.25" customHeight="1"/>
    <row r="35419" ht="14.25" customHeight="1"/>
    <row r="35420" ht="14.25" customHeight="1"/>
    <row r="35421" ht="14.25" customHeight="1"/>
    <row r="35422" ht="14.25" customHeight="1"/>
    <row r="35423" ht="14.25" customHeight="1"/>
    <row r="35424" ht="14.25" customHeight="1"/>
    <row r="35425" ht="14.25" customHeight="1"/>
    <row r="35426" ht="14.25" customHeight="1"/>
    <row r="35427" ht="14.25" customHeight="1"/>
    <row r="35428" ht="14.25" customHeight="1"/>
    <row r="35429" ht="14.25" customHeight="1"/>
    <row r="35430" ht="14.25" customHeight="1"/>
    <row r="35431" ht="14.25" customHeight="1"/>
    <row r="35432" ht="14.25" customHeight="1"/>
    <row r="35433" ht="14.25" customHeight="1"/>
    <row r="35434" ht="14.25" customHeight="1"/>
    <row r="35435" ht="14.25" customHeight="1"/>
    <row r="35436" ht="14.25" customHeight="1"/>
    <row r="35437" ht="14.25" customHeight="1"/>
    <row r="35438" ht="14.25" customHeight="1"/>
    <row r="35439" ht="14.25" customHeight="1"/>
    <row r="35440" ht="14.25" customHeight="1"/>
    <row r="35441" ht="14.25" customHeight="1"/>
    <row r="35442" ht="14.25" customHeight="1"/>
    <row r="35443" ht="14.25" customHeight="1"/>
    <row r="35444" ht="14.25" customHeight="1"/>
    <row r="35445" ht="14.25" customHeight="1"/>
    <row r="35446" ht="14.25" customHeight="1"/>
    <row r="35447" ht="14.25" customHeight="1"/>
    <row r="35448" ht="14.25" customHeight="1"/>
    <row r="35449" ht="14.25" customHeight="1"/>
    <row r="35450" ht="14.25" customHeight="1"/>
    <row r="35451" ht="14.25" customHeight="1"/>
    <row r="35452" ht="14.25" customHeight="1"/>
    <row r="35453" ht="14.25" customHeight="1"/>
    <row r="35454" ht="14.25" customHeight="1"/>
    <row r="35455" ht="14.25" customHeight="1"/>
    <row r="35456" ht="14.25" customHeight="1"/>
    <row r="35457" ht="14.25" customHeight="1"/>
    <row r="35458" ht="14.25" customHeight="1"/>
    <row r="35459" ht="14.25" customHeight="1"/>
    <row r="35460" ht="14.25" customHeight="1"/>
    <row r="35461" ht="14.25" customHeight="1"/>
    <row r="35462" ht="14.25" customHeight="1"/>
    <row r="35463" ht="14.25" customHeight="1"/>
    <row r="35464" ht="14.25" customHeight="1"/>
    <row r="35465" ht="14.25" customHeight="1"/>
    <row r="35466" ht="14.25" customHeight="1"/>
    <row r="35467" ht="14.25" customHeight="1"/>
    <row r="35468" ht="14.25" customHeight="1"/>
    <row r="35469" ht="14.25" customHeight="1"/>
    <row r="35470" ht="14.25" customHeight="1"/>
    <row r="35471" ht="14.25" customHeight="1"/>
    <row r="35472" ht="14.25" customHeight="1"/>
    <row r="35473" ht="14.25" customHeight="1"/>
    <row r="35474" ht="14.25" customHeight="1"/>
    <row r="35475" ht="14.25" customHeight="1"/>
    <row r="35476" ht="14.25" customHeight="1"/>
    <row r="35477" ht="14.25" customHeight="1"/>
    <row r="35478" ht="14.25" customHeight="1"/>
    <row r="35479" ht="14.25" customHeight="1"/>
    <row r="35480" ht="14.25" customHeight="1"/>
    <row r="35481" ht="14.25" customHeight="1"/>
    <row r="35482" ht="14.25" customHeight="1"/>
    <row r="35483" ht="14.25" customHeight="1"/>
    <row r="35484" ht="14.25" customHeight="1"/>
    <row r="35485" ht="14.25" customHeight="1"/>
    <row r="35486" ht="14.25" customHeight="1"/>
    <row r="35487" ht="14.25" customHeight="1"/>
    <row r="35488" ht="14.25" customHeight="1"/>
    <row r="35489" ht="14.25" customHeight="1"/>
    <row r="35490" ht="14.25" customHeight="1"/>
    <row r="35491" ht="14.25" customHeight="1"/>
    <row r="35492" ht="14.25" customHeight="1"/>
    <row r="35493" ht="14.25" customHeight="1"/>
    <row r="35494" ht="14.25" customHeight="1"/>
    <row r="35495" ht="14.25" customHeight="1"/>
    <row r="35496" ht="14.25" customHeight="1"/>
    <row r="35497" ht="14.25" customHeight="1"/>
    <row r="35498" ht="14.25" customHeight="1"/>
    <row r="35499" ht="14.25" customHeight="1"/>
    <row r="35500" ht="14.25" customHeight="1"/>
    <row r="35501" ht="14.25" customHeight="1"/>
    <row r="35502" ht="14.25" customHeight="1"/>
    <row r="35503" ht="14.25" customHeight="1"/>
    <row r="35504" ht="14.25" customHeight="1"/>
    <row r="35505" ht="14.25" customHeight="1"/>
    <row r="35506" ht="14.25" customHeight="1"/>
    <row r="35507" ht="14.25" customHeight="1"/>
    <row r="35508" ht="14.25" customHeight="1"/>
    <row r="35509" ht="14.25" customHeight="1"/>
    <row r="35510" ht="14.25" customHeight="1"/>
    <row r="35511" ht="14.25" customHeight="1"/>
    <row r="35512" ht="14.25" customHeight="1"/>
    <row r="35513" ht="14.25" customHeight="1"/>
    <row r="35514" ht="14.25" customHeight="1"/>
    <row r="35515" ht="14.25" customHeight="1"/>
    <row r="35516" ht="14.25" customHeight="1"/>
    <row r="35517" ht="14.25" customHeight="1"/>
    <row r="35518" ht="14.25" customHeight="1"/>
    <row r="35519" ht="14.25" customHeight="1"/>
    <row r="35520" ht="14.25" customHeight="1"/>
    <row r="35521" ht="14.25" customHeight="1"/>
    <row r="35522" ht="14.25" customHeight="1"/>
    <row r="35523" ht="14.25" customHeight="1"/>
    <row r="35524" ht="14.25" customHeight="1"/>
    <row r="35525" ht="14.25" customHeight="1"/>
    <row r="35526" ht="14.25" customHeight="1"/>
    <row r="35527" ht="14.25" customHeight="1"/>
    <row r="35528" ht="14.25" customHeight="1"/>
    <row r="35529" ht="14.25" customHeight="1"/>
    <row r="35530" ht="14.25" customHeight="1"/>
    <row r="35531" ht="14.25" customHeight="1"/>
    <row r="35532" ht="14.25" customHeight="1"/>
    <row r="35533" ht="14.25" customHeight="1"/>
    <row r="35534" ht="14.25" customHeight="1"/>
    <row r="35535" ht="14.25" customHeight="1"/>
    <row r="35536" ht="14.25" customHeight="1"/>
    <row r="35537" ht="14.25" customHeight="1"/>
    <row r="35538" ht="14.25" customHeight="1"/>
    <row r="35539" ht="14.25" customHeight="1"/>
    <row r="35540" ht="14.25" customHeight="1"/>
    <row r="35541" ht="14.25" customHeight="1"/>
    <row r="35542" ht="14.25" customHeight="1"/>
    <row r="35543" ht="14.25" customHeight="1"/>
    <row r="35544" ht="14.25" customHeight="1"/>
    <row r="35545" ht="14.25" customHeight="1"/>
    <row r="35546" ht="14.25" customHeight="1"/>
    <row r="35547" ht="14.25" customHeight="1"/>
    <row r="35548" ht="14.25" customHeight="1"/>
    <row r="35549" ht="14.25" customHeight="1"/>
    <row r="35550" ht="14.25" customHeight="1"/>
    <row r="35551" ht="14.25" customHeight="1"/>
    <row r="35552" ht="14.25" customHeight="1"/>
    <row r="35553" ht="14.25" customHeight="1"/>
    <row r="35554" ht="14.25" customHeight="1"/>
    <row r="35555" ht="14.25" customHeight="1"/>
    <row r="35556" ht="14.25" customHeight="1"/>
    <row r="35557" ht="14.25" customHeight="1"/>
    <row r="35558" ht="14.25" customHeight="1"/>
    <row r="35559" ht="14.25" customHeight="1"/>
    <row r="35560" ht="14.25" customHeight="1"/>
    <row r="35561" ht="14.25" customHeight="1"/>
    <row r="35562" ht="14.25" customHeight="1"/>
    <row r="35563" ht="14.25" customHeight="1"/>
    <row r="35564" ht="14.25" customHeight="1"/>
    <row r="35565" ht="14.25" customHeight="1"/>
    <row r="35566" ht="14.25" customHeight="1"/>
    <row r="35567" ht="14.25" customHeight="1"/>
    <row r="35568" ht="14.25" customHeight="1"/>
    <row r="35569" ht="14.25" customHeight="1"/>
    <row r="35570" ht="14.25" customHeight="1"/>
    <row r="35571" ht="14.25" customHeight="1"/>
    <row r="35572" ht="14.25" customHeight="1"/>
    <row r="35573" ht="14.25" customHeight="1"/>
    <row r="35574" ht="14.25" customHeight="1"/>
    <row r="35575" ht="14.25" customHeight="1"/>
    <row r="35576" ht="14.25" customHeight="1"/>
    <row r="35577" ht="14.25" customHeight="1"/>
    <row r="35578" ht="14.25" customHeight="1"/>
    <row r="35579" ht="14.25" customHeight="1"/>
    <row r="35580" ht="14.25" customHeight="1"/>
    <row r="35581" ht="14.25" customHeight="1"/>
    <row r="35582" ht="14.25" customHeight="1"/>
    <row r="35583" ht="14.25" customHeight="1"/>
    <row r="35584" ht="14.25" customHeight="1"/>
    <row r="35585" ht="14.25" customHeight="1"/>
    <row r="35586" ht="14.25" customHeight="1"/>
    <row r="35587" ht="14.25" customHeight="1"/>
    <row r="35588" ht="14.25" customHeight="1"/>
    <row r="35589" ht="14.25" customHeight="1"/>
    <row r="35590" ht="14.25" customHeight="1"/>
    <row r="35591" ht="14.25" customHeight="1"/>
    <row r="35592" ht="14.25" customHeight="1"/>
    <row r="35593" ht="14.25" customHeight="1"/>
    <row r="35594" ht="14.25" customHeight="1"/>
    <row r="35595" ht="14.25" customHeight="1"/>
    <row r="35596" ht="14.25" customHeight="1"/>
    <row r="35597" ht="14.25" customHeight="1"/>
    <row r="35598" ht="14.25" customHeight="1"/>
    <row r="35599" ht="14.25" customHeight="1"/>
    <row r="35600" ht="14.25" customHeight="1"/>
    <row r="35601" ht="14.25" customHeight="1"/>
    <row r="35602" ht="14.25" customHeight="1"/>
    <row r="35603" ht="14.25" customHeight="1"/>
    <row r="35604" ht="14.25" customHeight="1"/>
    <row r="35605" ht="14.25" customHeight="1"/>
    <row r="35606" ht="14.25" customHeight="1"/>
    <row r="35607" ht="14.25" customHeight="1"/>
    <row r="35608" ht="14.25" customHeight="1"/>
    <row r="35609" ht="14.25" customHeight="1"/>
    <row r="35610" ht="14.25" customHeight="1"/>
    <row r="35611" ht="14.25" customHeight="1"/>
    <row r="35612" ht="14.25" customHeight="1"/>
    <row r="35613" ht="14.25" customHeight="1"/>
    <row r="35614" ht="14.25" customHeight="1"/>
    <row r="35615" ht="14.25" customHeight="1"/>
    <row r="35616" ht="14.25" customHeight="1"/>
    <row r="35617" ht="14.25" customHeight="1"/>
    <row r="35618" ht="14.25" customHeight="1"/>
    <row r="35619" ht="14.25" customHeight="1"/>
    <row r="35620" ht="14.25" customHeight="1"/>
    <row r="35621" ht="14.25" customHeight="1"/>
    <row r="35622" ht="14.25" customHeight="1"/>
    <row r="35623" ht="14.25" customHeight="1"/>
    <row r="35624" ht="14.25" customHeight="1"/>
    <row r="35625" ht="14.25" customHeight="1"/>
    <row r="35626" ht="14.25" customHeight="1"/>
    <row r="35627" ht="14.25" customHeight="1"/>
    <row r="35628" ht="14.25" customHeight="1"/>
    <row r="35629" ht="14.25" customHeight="1"/>
    <row r="35630" ht="14.25" customHeight="1"/>
    <row r="35631" ht="14.25" customHeight="1"/>
    <row r="35632" ht="14.25" customHeight="1"/>
    <row r="35633" ht="14.25" customHeight="1"/>
    <row r="35634" ht="14.25" customHeight="1"/>
    <row r="35635" ht="14.25" customHeight="1"/>
    <row r="35636" ht="14.25" customHeight="1"/>
    <row r="35637" ht="14.25" customHeight="1"/>
    <row r="35638" ht="14.25" customHeight="1"/>
    <row r="35639" ht="14.25" customHeight="1"/>
    <row r="35640" ht="14.25" customHeight="1"/>
    <row r="35641" ht="14.25" customHeight="1"/>
    <row r="35642" ht="14.25" customHeight="1"/>
    <row r="35643" ht="14.25" customHeight="1"/>
    <row r="35644" ht="14.25" customHeight="1"/>
    <row r="35645" ht="14.25" customHeight="1"/>
    <row r="35646" ht="14.25" customHeight="1"/>
    <row r="35647" ht="14.25" customHeight="1"/>
    <row r="35648" ht="14.25" customHeight="1"/>
    <row r="35649" ht="14.25" customHeight="1"/>
    <row r="35650" ht="14.25" customHeight="1"/>
    <row r="35651" ht="14.25" customHeight="1"/>
    <row r="35652" ht="14.25" customHeight="1"/>
    <row r="35653" ht="14.25" customHeight="1"/>
    <row r="35654" ht="14.25" customHeight="1"/>
    <row r="35655" ht="14.25" customHeight="1"/>
    <row r="35656" ht="14.25" customHeight="1"/>
    <row r="35657" ht="14.25" customHeight="1"/>
    <row r="35658" ht="14.25" customHeight="1"/>
    <row r="35659" ht="14.25" customHeight="1"/>
    <row r="35660" ht="14.25" customHeight="1"/>
    <row r="35661" ht="14.25" customHeight="1"/>
    <row r="35662" ht="14.25" customHeight="1"/>
    <row r="35663" ht="14.25" customHeight="1"/>
    <row r="35664" ht="14.25" customHeight="1"/>
    <row r="35665" ht="14.25" customHeight="1"/>
    <row r="35666" ht="14.25" customHeight="1"/>
    <row r="35667" ht="14.25" customHeight="1"/>
    <row r="35668" ht="14.25" customHeight="1"/>
    <row r="35669" ht="14.25" customHeight="1"/>
    <row r="35670" ht="14.25" customHeight="1"/>
    <row r="35671" ht="14.25" customHeight="1"/>
    <row r="35672" ht="14.25" customHeight="1"/>
    <row r="35673" ht="14.25" customHeight="1"/>
    <row r="35674" ht="14.25" customHeight="1"/>
    <row r="35675" ht="14.25" customHeight="1"/>
    <row r="35676" ht="14.25" customHeight="1"/>
    <row r="35677" ht="14.25" customHeight="1"/>
    <row r="35678" ht="14.25" customHeight="1"/>
    <row r="35679" ht="14.25" customHeight="1"/>
    <row r="35680" ht="14.25" customHeight="1"/>
    <row r="35681" ht="14.25" customHeight="1"/>
    <row r="35682" ht="14.25" customHeight="1"/>
    <row r="35683" ht="14.25" customHeight="1"/>
    <row r="35684" ht="14.25" customHeight="1"/>
    <row r="35685" ht="14.25" customHeight="1"/>
    <row r="35686" ht="14.25" customHeight="1"/>
    <row r="35687" ht="14.25" customHeight="1"/>
    <row r="35688" ht="14.25" customHeight="1"/>
    <row r="35689" ht="14.25" customHeight="1"/>
    <row r="35690" ht="14.25" customHeight="1"/>
    <row r="35691" ht="14.25" customHeight="1"/>
    <row r="35692" ht="14.25" customHeight="1"/>
    <row r="35693" ht="14.25" customHeight="1"/>
    <row r="35694" ht="14.25" customHeight="1"/>
    <row r="35695" ht="14.25" customHeight="1"/>
    <row r="35696" ht="14.25" customHeight="1"/>
    <row r="35697" ht="14.25" customHeight="1"/>
    <row r="35698" ht="14.25" customHeight="1"/>
    <row r="35699" ht="14.25" customHeight="1"/>
    <row r="35700" ht="14.25" customHeight="1"/>
    <row r="35701" ht="14.25" customHeight="1"/>
    <row r="35702" ht="14.25" customHeight="1"/>
    <row r="35703" ht="14.25" customHeight="1"/>
    <row r="35704" ht="14.25" customHeight="1"/>
    <row r="35705" ht="14.25" customHeight="1"/>
    <row r="35706" ht="14.25" customHeight="1"/>
    <row r="35707" ht="14.25" customHeight="1"/>
    <row r="35708" ht="14.25" customHeight="1"/>
    <row r="35709" ht="14.25" customHeight="1"/>
    <row r="35710" ht="14.25" customHeight="1"/>
    <row r="35711" ht="14.25" customHeight="1"/>
    <row r="35712" ht="14.25" customHeight="1"/>
    <row r="35713" ht="14.25" customHeight="1"/>
    <row r="35714" ht="14.25" customHeight="1"/>
    <row r="35715" ht="14.25" customHeight="1"/>
    <row r="35716" ht="14.25" customHeight="1"/>
    <row r="35717" ht="14.25" customHeight="1"/>
    <row r="35718" ht="14.25" customHeight="1"/>
    <row r="35719" ht="14.25" customHeight="1"/>
    <row r="35720" ht="14.25" customHeight="1"/>
    <row r="35721" ht="14.25" customHeight="1"/>
    <row r="35722" ht="14.25" customHeight="1"/>
    <row r="35723" ht="14.25" customHeight="1"/>
    <row r="35724" ht="14.25" customHeight="1"/>
    <row r="35725" ht="14.25" customHeight="1"/>
    <row r="35726" ht="14.25" customHeight="1"/>
    <row r="35727" ht="14.25" customHeight="1"/>
    <row r="35728" ht="14.25" customHeight="1"/>
    <row r="35729" ht="14.25" customHeight="1"/>
    <row r="35730" ht="14.25" customHeight="1"/>
    <row r="35731" ht="14.25" customHeight="1"/>
    <row r="35732" ht="14.25" customHeight="1"/>
    <row r="35733" ht="14.25" customHeight="1"/>
    <row r="35734" ht="14.25" customHeight="1"/>
    <row r="35735" ht="14.25" customHeight="1"/>
    <row r="35736" ht="14.25" customHeight="1"/>
    <row r="35737" ht="14.25" customHeight="1"/>
    <row r="35738" ht="14.25" customHeight="1"/>
    <row r="35739" ht="14.25" customHeight="1"/>
    <row r="35740" ht="14.25" customHeight="1"/>
    <row r="35741" ht="14.25" customHeight="1"/>
    <row r="35742" ht="14.25" customHeight="1"/>
    <row r="35743" ht="14.25" customHeight="1"/>
    <row r="35744" ht="14.25" customHeight="1"/>
    <row r="35745" ht="14.25" customHeight="1"/>
    <row r="35746" ht="14.25" customHeight="1"/>
    <row r="35747" ht="14.25" customHeight="1"/>
    <row r="35748" ht="14.25" customHeight="1"/>
    <row r="35749" ht="14.25" customHeight="1"/>
    <row r="35750" ht="14.25" customHeight="1"/>
    <row r="35751" ht="14.25" customHeight="1"/>
    <row r="35752" ht="14.25" customHeight="1"/>
    <row r="35753" ht="14.25" customHeight="1"/>
    <row r="35754" ht="14.25" customHeight="1"/>
    <row r="35755" ht="14.25" customHeight="1"/>
    <row r="35756" ht="14.25" customHeight="1"/>
    <row r="35757" ht="14.25" customHeight="1"/>
    <row r="35758" ht="14.25" customHeight="1"/>
    <row r="35759" ht="14.25" customHeight="1"/>
    <row r="35760" ht="14.25" customHeight="1"/>
    <row r="35761" ht="14.25" customHeight="1"/>
    <row r="35762" ht="14.25" customHeight="1"/>
    <row r="35763" ht="14.25" customHeight="1"/>
    <row r="35764" ht="14.25" customHeight="1"/>
    <row r="35765" ht="14.25" customHeight="1"/>
    <row r="35766" ht="14.25" customHeight="1"/>
    <row r="35767" ht="14.25" customHeight="1"/>
    <row r="35768" ht="14.25" customHeight="1"/>
    <row r="35769" ht="14.25" customHeight="1"/>
    <row r="35770" ht="14.25" customHeight="1"/>
    <row r="35771" ht="14.25" customHeight="1"/>
    <row r="35772" ht="14.25" customHeight="1"/>
    <row r="35773" ht="14.25" customHeight="1"/>
    <row r="35774" ht="14.25" customHeight="1"/>
    <row r="35775" ht="14.25" customHeight="1"/>
    <row r="35776" ht="14.25" customHeight="1"/>
    <row r="35777" ht="14.25" customHeight="1"/>
    <row r="35778" ht="14.25" customHeight="1"/>
    <row r="35779" ht="14.25" customHeight="1"/>
    <row r="35780" ht="14.25" customHeight="1"/>
    <row r="35781" ht="14.25" customHeight="1"/>
    <row r="35782" ht="14.25" customHeight="1"/>
    <row r="35783" ht="14.25" customHeight="1"/>
    <row r="35784" ht="14.25" customHeight="1"/>
    <row r="35785" ht="14.25" customHeight="1"/>
    <row r="35786" ht="14.25" customHeight="1"/>
    <row r="35787" ht="14.25" customHeight="1"/>
    <row r="35788" ht="14.25" customHeight="1"/>
    <row r="35789" ht="14.25" customHeight="1"/>
    <row r="35790" ht="14.25" customHeight="1"/>
    <row r="35791" ht="14.25" customHeight="1"/>
    <row r="35792" ht="14.25" customHeight="1"/>
    <row r="35793" ht="14.25" customHeight="1"/>
    <row r="35794" ht="14.25" customHeight="1"/>
    <row r="35795" ht="14.25" customHeight="1"/>
    <row r="35796" ht="14.25" customHeight="1"/>
    <row r="35797" ht="14.25" customHeight="1"/>
    <row r="35798" ht="14.25" customHeight="1"/>
    <row r="35799" ht="14.25" customHeight="1"/>
    <row r="35800" ht="14.25" customHeight="1"/>
    <row r="35801" ht="14.25" customHeight="1"/>
    <row r="35802" ht="14.25" customHeight="1"/>
    <row r="35803" ht="14.25" customHeight="1"/>
    <row r="35804" ht="14.25" customHeight="1"/>
    <row r="35805" ht="14.25" customHeight="1"/>
    <row r="35806" ht="14.25" customHeight="1"/>
    <row r="35807" ht="14.25" customHeight="1"/>
    <row r="35808" ht="14.25" customHeight="1"/>
    <row r="35809" ht="14.25" customHeight="1"/>
    <row r="35810" ht="14.25" customHeight="1"/>
    <row r="35811" ht="14.25" customHeight="1"/>
    <row r="35812" ht="14.25" customHeight="1"/>
    <row r="35813" ht="14.25" customHeight="1"/>
    <row r="35814" ht="14.25" customHeight="1"/>
    <row r="35815" ht="14.25" customHeight="1"/>
    <row r="35816" ht="14.25" customHeight="1"/>
    <row r="35817" ht="14.25" customHeight="1"/>
    <row r="35818" ht="14.25" customHeight="1"/>
    <row r="35819" ht="14.25" customHeight="1"/>
    <row r="35820" ht="14.25" customHeight="1"/>
    <row r="35821" ht="14.25" customHeight="1"/>
    <row r="35822" ht="14.25" customHeight="1"/>
    <row r="35823" ht="14.25" customHeight="1"/>
    <row r="35824" ht="14.25" customHeight="1"/>
    <row r="35825" ht="14.25" customHeight="1"/>
    <row r="35826" ht="14.25" customHeight="1"/>
    <row r="35827" ht="14.25" customHeight="1"/>
    <row r="35828" ht="14.25" customHeight="1"/>
    <row r="35829" ht="14.25" customHeight="1"/>
    <row r="35830" ht="14.25" customHeight="1"/>
    <row r="35831" ht="14.25" customHeight="1"/>
    <row r="35832" ht="14.25" customHeight="1"/>
    <row r="35833" ht="14.25" customHeight="1"/>
    <row r="35834" ht="14.25" customHeight="1"/>
    <row r="35835" ht="14.25" customHeight="1"/>
    <row r="35836" ht="14.25" customHeight="1"/>
    <row r="35837" ht="14.25" customHeight="1"/>
    <row r="35838" ht="14.25" customHeight="1"/>
    <row r="35839" ht="14.25" customHeight="1"/>
    <row r="35840" ht="14.25" customHeight="1"/>
    <row r="35841" ht="14.25" customHeight="1"/>
    <row r="35842" ht="14.25" customHeight="1"/>
    <row r="35843" ht="14.25" customHeight="1"/>
    <row r="35844" ht="14.25" customHeight="1"/>
    <row r="35845" ht="14.25" customHeight="1"/>
    <row r="35846" ht="14.25" customHeight="1"/>
    <row r="35847" ht="14.25" customHeight="1"/>
    <row r="35848" ht="14.25" customHeight="1"/>
    <row r="35849" ht="14.25" customHeight="1"/>
    <row r="35850" ht="14.25" customHeight="1"/>
    <row r="35851" ht="14.25" customHeight="1"/>
    <row r="35852" ht="14.25" customHeight="1"/>
    <row r="35853" ht="14.25" customHeight="1"/>
    <row r="35854" ht="14.25" customHeight="1"/>
    <row r="35855" ht="14.25" customHeight="1"/>
    <row r="35856" ht="14.25" customHeight="1"/>
    <row r="35857" ht="14.25" customHeight="1"/>
    <row r="35858" ht="14.25" customHeight="1"/>
    <row r="35859" ht="14.25" customHeight="1"/>
    <row r="35860" ht="14.25" customHeight="1"/>
    <row r="35861" ht="14.25" customHeight="1"/>
    <row r="35862" ht="14.25" customHeight="1"/>
    <row r="35863" ht="14.25" customHeight="1"/>
    <row r="35864" ht="14.25" customHeight="1"/>
    <row r="35865" ht="14.25" customHeight="1"/>
    <row r="35866" ht="14.25" customHeight="1"/>
    <row r="35867" ht="14.25" customHeight="1"/>
    <row r="35868" ht="14.25" customHeight="1"/>
    <row r="35869" ht="14.25" customHeight="1"/>
    <row r="35870" ht="14.25" customHeight="1"/>
    <row r="35871" ht="14.25" customHeight="1"/>
    <row r="35872" ht="14.25" customHeight="1"/>
    <row r="35873" ht="14.25" customHeight="1"/>
    <row r="35874" ht="14.25" customHeight="1"/>
    <row r="35875" ht="14.25" customHeight="1"/>
    <row r="35876" ht="14.25" customHeight="1"/>
    <row r="35877" ht="14.25" customHeight="1"/>
    <row r="35878" ht="14.25" customHeight="1"/>
    <row r="35879" ht="14.25" customHeight="1"/>
    <row r="35880" ht="14.25" customHeight="1"/>
    <row r="35881" ht="14.25" customHeight="1"/>
    <row r="35882" ht="14.25" customHeight="1"/>
    <row r="35883" ht="14.25" customHeight="1"/>
    <row r="35884" ht="14.25" customHeight="1"/>
    <row r="35885" ht="14.25" customHeight="1"/>
    <row r="35886" ht="14.25" customHeight="1"/>
    <row r="35887" ht="14.25" customHeight="1"/>
    <row r="35888" ht="14.25" customHeight="1"/>
    <row r="35889" ht="14.25" customHeight="1"/>
    <row r="35890" ht="14.25" customHeight="1"/>
    <row r="35891" ht="14.25" customHeight="1"/>
    <row r="35892" ht="14.25" customHeight="1"/>
    <row r="35893" ht="14.25" customHeight="1"/>
    <row r="35894" ht="14.25" customHeight="1"/>
    <row r="35895" ht="14.25" customHeight="1"/>
    <row r="35896" ht="14.25" customHeight="1"/>
    <row r="35897" ht="14.25" customHeight="1"/>
    <row r="35898" ht="14.25" customHeight="1"/>
    <row r="35899" ht="14.25" customHeight="1"/>
    <row r="35900" ht="14.25" customHeight="1"/>
    <row r="35901" ht="14.25" customHeight="1"/>
    <row r="35902" ht="14.25" customHeight="1"/>
    <row r="35903" ht="14.25" customHeight="1"/>
    <row r="35904" ht="14.25" customHeight="1"/>
    <row r="35905" ht="14.25" customHeight="1"/>
    <row r="35906" ht="14.25" customHeight="1"/>
    <row r="35907" ht="14.25" customHeight="1"/>
    <row r="35908" ht="14.25" customHeight="1"/>
    <row r="35909" ht="14.25" customHeight="1"/>
    <row r="35910" ht="14.25" customHeight="1"/>
    <row r="35911" ht="14.25" customHeight="1"/>
    <row r="35912" ht="14.25" customHeight="1"/>
    <row r="35913" ht="14.25" customHeight="1"/>
    <row r="35914" ht="14.25" customHeight="1"/>
    <row r="35915" ht="14.25" customHeight="1"/>
    <row r="35916" ht="14.25" customHeight="1"/>
    <row r="35917" ht="14.25" customHeight="1"/>
    <row r="35918" ht="14.25" customHeight="1"/>
    <row r="35919" ht="14.25" customHeight="1"/>
    <row r="35920" ht="14.25" customHeight="1"/>
    <row r="35921" ht="14.25" customHeight="1"/>
    <row r="35922" ht="14.25" customHeight="1"/>
    <row r="35923" ht="14.25" customHeight="1"/>
    <row r="35924" ht="14.25" customHeight="1"/>
    <row r="35925" ht="14.25" customHeight="1"/>
    <row r="35926" ht="14.25" customHeight="1"/>
    <row r="35927" ht="14.25" customHeight="1"/>
    <row r="35928" ht="14.25" customHeight="1"/>
    <row r="35929" ht="14.25" customHeight="1"/>
    <row r="35930" ht="14.25" customHeight="1"/>
    <row r="35931" ht="14.25" customHeight="1"/>
    <row r="35932" ht="14.25" customHeight="1"/>
    <row r="35933" ht="14.25" customHeight="1"/>
    <row r="35934" ht="14.25" customHeight="1"/>
    <row r="35935" ht="14.25" customHeight="1"/>
    <row r="35936" ht="14.25" customHeight="1"/>
    <row r="35937" ht="14.25" customHeight="1"/>
    <row r="35938" ht="14.25" customHeight="1"/>
    <row r="35939" ht="14.25" customHeight="1"/>
    <row r="35940" ht="14.25" customHeight="1"/>
    <row r="35941" ht="14.25" customHeight="1"/>
    <row r="35942" ht="14.25" customHeight="1"/>
    <row r="35943" ht="14.25" customHeight="1"/>
    <row r="35944" ht="14.25" customHeight="1"/>
    <row r="35945" ht="14.25" customHeight="1"/>
    <row r="35946" ht="14.25" customHeight="1"/>
    <row r="35947" ht="14.25" customHeight="1"/>
    <row r="35948" ht="14.25" customHeight="1"/>
    <row r="35949" ht="14.25" customHeight="1"/>
    <row r="35950" ht="14.25" customHeight="1"/>
    <row r="35951" ht="14.25" customHeight="1"/>
    <row r="35952" ht="14.25" customHeight="1"/>
    <row r="35953" ht="14.25" customHeight="1"/>
    <row r="35954" ht="14.25" customHeight="1"/>
    <row r="35955" ht="14.25" customHeight="1"/>
    <row r="35956" ht="14.25" customHeight="1"/>
    <row r="35957" ht="14.25" customHeight="1"/>
    <row r="35958" ht="14.25" customHeight="1"/>
    <row r="35959" ht="14.25" customHeight="1"/>
    <row r="35960" ht="14.25" customHeight="1"/>
    <row r="35961" ht="14.25" customHeight="1"/>
    <row r="35962" ht="14.25" customHeight="1"/>
    <row r="35963" ht="14.25" customHeight="1"/>
    <row r="35964" ht="14.25" customHeight="1"/>
    <row r="35965" ht="14.25" customHeight="1"/>
    <row r="35966" ht="14.25" customHeight="1"/>
    <row r="35967" ht="14.25" customHeight="1"/>
    <row r="35968" ht="14.25" customHeight="1"/>
    <row r="35969" ht="14.25" customHeight="1"/>
    <row r="35970" ht="14.25" customHeight="1"/>
    <row r="35971" ht="14.25" customHeight="1"/>
    <row r="35972" ht="14.25" customHeight="1"/>
    <row r="35973" ht="14.25" customHeight="1"/>
    <row r="35974" ht="14.25" customHeight="1"/>
    <row r="35975" ht="14.25" customHeight="1"/>
    <row r="35976" ht="14.25" customHeight="1"/>
    <row r="35977" ht="14.25" customHeight="1"/>
    <row r="35978" ht="14.25" customHeight="1"/>
    <row r="35979" ht="14.25" customHeight="1"/>
    <row r="35980" ht="14.25" customHeight="1"/>
    <row r="35981" ht="14.25" customHeight="1"/>
    <row r="35982" ht="14.25" customHeight="1"/>
    <row r="35983" ht="14.25" customHeight="1"/>
    <row r="35984" ht="14.25" customHeight="1"/>
    <row r="35985" ht="14.25" customHeight="1"/>
    <row r="35986" ht="14.25" customHeight="1"/>
    <row r="35987" ht="14.25" customHeight="1"/>
    <row r="35988" ht="14.25" customHeight="1"/>
    <row r="35989" ht="14.25" customHeight="1"/>
    <row r="35990" ht="14.25" customHeight="1"/>
    <row r="35991" ht="14.25" customHeight="1"/>
    <row r="35992" ht="14.25" customHeight="1"/>
    <row r="35993" ht="14.25" customHeight="1"/>
    <row r="35994" ht="14.25" customHeight="1"/>
    <row r="35995" ht="14.25" customHeight="1"/>
    <row r="35996" ht="14.25" customHeight="1"/>
    <row r="35997" ht="14.25" customHeight="1"/>
    <row r="35998" ht="14.25" customHeight="1"/>
    <row r="35999" ht="14.25" customHeight="1"/>
    <row r="36000" ht="14.25" customHeight="1"/>
    <row r="36001" ht="14.25" customHeight="1"/>
    <row r="36002" ht="14.25" customHeight="1"/>
    <row r="36003" ht="14.25" customHeight="1"/>
    <row r="36004" ht="14.25" customHeight="1"/>
    <row r="36005" ht="14.25" customHeight="1"/>
    <row r="36006" ht="14.25" customHeight="1"/>
    <row r="36007" ht="14.25" customHeight="1"/>
    <row r="36008" ht="14.25" customHeight="1"/>
    <row r="36009" ht="14.25" customHeight="1"/>
    <row r="36010" ht="14.25" customHeight="1"/>
    <row r="36011" ht="14.25" customHeight="1"/>
    <row r="36012" ht="14.25" customHeight="1"/>
    <row r="36013" ht="14.25" customHeight="1"/>
    <row r="36014" ht="14.25" customHeight="1"/>
    <row r="36015" ht="14.25" customHeight="1"/>
    <row r="36016" ht="14.25" customHeight="1"/>
    <row r="36017" ht="14.25" customHeight="1"/>
    <row r="36018" ht="14.25" customHeight="1"/>
    <row r="36019" ht="14.25" customHeight="1"/>
    <row r="36020" ht="14.25" customHeight="1"/>
    <row r="36021" ht="14.25" customHeight="1"/>
    <row r="36022" ht="14.25" customHeight="1"/>
    <row r="36023" ht="14.25" customHeight="1"/>
    <row r="36024" ht="14.25" customHeight="1"/>
    <row r="36025" ht="14.25" customHeight="1"/>
    <row r="36026" ht="14.25" customHeight="1"/>
    <row r="36027" ht="14.25" customHeight="1"/>
    <row r="36028" ht="14.25" customHeight="1"/>
    <row r="36029" ht="14.25" customHeight="1"/>
    <row r="36030" ht="14.25" customHeight="1"/>
    <row r="36031" ht="14.25" customHeight="1"/>
    <row r="36032" ht="14.25" customHeight="1"/>
    <row r="36033" ht="14.25" customHeight="1"/>
    <row r="36034" ht="14.25" customHeight="1"/>
    <row r="36035" ht="14.25" customHeight="1"/>
    <row r="36036" ht="14.25" customHeight="1"/>
    <row r="36037" ht="14.25" customHeight="1"/>
    <row r="36038" ht="14.25" customHeight="1"/>
    <row r="36039" ht="14.25" customHeight="1"/>
    <row r="36040" ht="14.25" customHeight="1"/>
    <row r="36041" ht="14.25" customHeight="1"/>
    <row r="36042" ht="14.25" customHeight="1"/>
    <row r="36043" ht="14.25" customHeight="1"/>
    <row r="36044" ht="14.25" customHeight="1"/>
    <row r="36045" ht="14.25" customHeight="1"/>
    <row r="36046" ht="14.25" customHeight="1"/>
    <row r="36047" ht="14.25" customHeight="1"/>
    <row r="36048" ht="14.25" customHeight="1"/>
    <row r="36049" ht="14.25" customHeight="1"/>
    <row r="36050" ht="14.25" customHeight="1"/>
    <row r="36051" ht="14.25" customHeight="1"/>
    <row r="36052" ht="14.25" customHeight="1"/>
    <row r="36053" ht="14.25" customHeight="1"/>
    <row r="36054" ht="14.25" customHeight="1"/>
    <row r="36055" ht="14.25" customHeight="1"/>
    <row r="36056" ht="14.25" customHeight="1"/>
    <row r="36057" ht="14.25" customHeight="1"/>
    <row r="36058" ht="14.25" customHeight="1"/>
    <row r="36059" ht="14.25" customHeight="1"/>
    <row r="36060" ht="14.25" customHeight="1"/>
    <row r="36061" ht="14.25" customHeight="1"/>
    <row r="36062" ht="14.25" customHeight="1"/>
    <row r="36063" ht="14.25" customHeight="1"/>
    <row r="36064" ht="14.25" customHeight="1"/>
    <row r="36065" ht="14.25" customHeight="1"/>
    <row r="36066" ht="14.25" customHeight="1"/>
    <row r="36067" ht="14.25" customHeight="1"/>
    <row r="36068" ht="14.25" customHeight="1"/>
    <row r="36069" ht="14.25" customHeight="1"/>
    <row r="36070" ht="14.25" customHeight="1"/>
    <row r="36071" ht="14.25" customHeight="1"/>
    <row r="36072" ht="14.25" customHeight="1"/>
    <row r="36073" ht="14.25" customHeight="1"/>
    <row r="36074" ht="14.25" customHeight="1"/>
    <row r="36075" ht="14.25" customHeight="1"/>
    <row r="36076" ht="14.25" customHeight="1"/>
    <row r="36077" ht="14.25" customHeight="1"/>
    <row r="36078" ht="14.25" customHeight="1"/>
    <row r="36079" ht="14.25" customHeight="1"/>
    <row r="36080" ht="14.25" customHeight="1"/>
    <row r="36081" ht="14.25" customHeight="1"/>
    <row r="36082" ht="14.25" customHeight="1"/>
    <row r="36083" ht="14.25" customHeight="1"/>
    <row r="36084" ht="14.25" customHeight="1"/>
    <row r="36085" ht="14.25" customHeight="1"/>
    <row r="36086" ht="14.25" customHeight="1"/>
    <row r="36087" ht="14.25" customHeight="1"/>
    <row r="36088" ht="14.25" customHeight="1"/>
    <row r="36089" ht="14.25" customHeight="1"/>
    <row r="36090" ht="14.25" customHeight="1"/>
    <row r="36091" ht="14.25" customHeight="1"/>
    <row r="36092" ht="14.25" customHeight="1"/>
    <row r="36093" ht="14.25" customHeight="1"/>
    <row r="36094" ht="14.25" customHeight="1"/>
    <row r="36095" ht="14.25" customHeight="1"/>
    <row r="36096" ht="14.25" customHeight="1"/>
    <row r="36097" ht="14.25" customHeight="1"/>
    <row r="36098" ht="14.25" customHeight="1"/>
    <row r="36099" ht="14.25" customHeight="1"/>
    <row r="36100" ht="14.25" customHeight="1"/>
    <row r="36101" ht="14.25" customHeight="1"/>
    <row r="36102" ht="14.25" customHeight="1"/>
    <row r="36103" ht="14.25" customHeight="1"/>
    <row r="36104" ht="14.25" customHeight="1"/>
    <row r="36105" ht="14.25" customHeight="1"/>
    <row r="36106" ht="14.25" customHeight="1"/>
    <row r="36107" ht="14.25" customHeight="1"/>
    <row r="36108" ht="14.25" customHeight="1"/>
    <row r="36109" ht="14.25" customHeight="1"/>
    <row r="36110" ht="14.25" customHeight="1"/>
    <row r="36111" ht="14.25" customHeight="1"/>
    <row r="36112" ht="14.25" customHeight="1"/>
    <row r="36113" ht="14.25" customHeight="1"/>
    <row r="36114" ht="14.25" customHeight="1"/>
    <row r="36115" ht="14.25" customHeight="1"/>
    <row r="36116" ht="14.25" customHeight="1"/>
    <row r="36117" ht="14.25" customHeight="1"/>
    <row r="36118" ht="14.25" customHeight="1"/>
    <row r="36119" ht="14.25" customHeight="1"/>
    <row r="36120" ht="14.25" customHeight="1"/>
    <row r="36121" ht="14.25" customHeight="1"/>
    <row r="36122" ht="14.25" customHeight="1"/>
    <row r="36123" ht="14.25" customHeight="1"/>
    <row r="36124" ht="14.25" customHeight="1"/>
    <row r="36125" ht="14.25" customHeight="1"/>
    <row r="36126" ht="14.25" customHeight="1"/>
    <row r="36127" ht="14.25" customHeight="1"/>
    <row r="36128" ht="14.25" customHeight="1"/>
    <row r="36129" ht="14.25" customHeight="1"/>
    <row r="36130" ht="14.25" customHeight="1"/>
    <row r="36131" ht="14.25" customHeight="1"/>
    <row r="36132" ht="14.25" customHeight="1"/>
    <row r="36133" ht="14.25" customHeight="1"/>
    <row r="36134" ht="14.25" customHeight="1"/>
    <row r="36135" ht="14.25" customHeight="1"/>
    <row r="36136" ht="14.25" customHeight="1"/>
    <row r="36137" ht="14.25" customHeight="1"/>
    <row r="36138" ht="14.25" customHeight="1"/>
    <row r="36139" ht="14.25" customHeight="1"/>
    <row r="36140" ht="14.25" customHeight="1"/>
    <row r="36141" ht="14.25" customHeight="1"/>
    <row r="36142" ht="14.25" customHeight="1"/>
    <row r="36143" ht="14.25" customHeight="1"/>
    <row r="36144" ht="14.25" customHeight="1"/>
    <row r="36145" ht="14.25" customHeight="1"/>
    <row r="36146" ht="14.25" customHeight="1"/>
    <row r="36147" ht="14.25" customHeight="1"/>
    <row r="36148" ht="14.25" customHeight="1"/>
    <row r="36149" ht="14.25" customHeight="1"/>
    <row r="36150" ht="14.25" customHeight="1"/>
    <row r="36151" ht="14.25" customHeight="1"/>
    <row r="36152" ht="14.25" customHeight="1"/>
    <row r="36153" ht="14.25" customHeight="1"/>
    <row r="36154" ht="14.25" customHeight="1"/>
    <row r="36155" ht="14.25" customHeight="1"/>
    <row r="36156" ht="14.25" customHeight="1"/>
    <row r="36157" ht="14.25" customHeight="1"/>
    <row r="36158" ht="14.25" customHeight="1"/>
    <row r="36159" ht="14.25" customHeight="1"/>
    <row r="36160" ht="14.25" customHeight="1"/>
    <row r="36161" ht="14.25" customHeight="1"/>
    <row r="36162" ht="14.25" customHeight="1"/>
    <row r="36163" ht="14.25" customHeight="1"/>
    <row r="36164" ht="14.25" customHeight="1"/>
    <row r="36165" ht="14.25" customHeight="1"/>
    <row r="36166" ht="14.25" customHeight="1"/>
    <row r="36167" ht="14.25" customHeight="1"/>
    <row r="36168" ht="14.25" customHeight="1"/>
    <row r="36169" ht="14.25" customHeight="1"/>
    <row r="36170" ht="14.25" customHeight="1"/>
    <row r="36171" ht="14.25" customHeight="1"/>
    <row r="36172" ht="14.25" customHeight="1"/>
    <row r="36173" ht="14.25" customHeight="1"/>
    <row r="36174" ht="14.25" customHeight="1"/>
    <row r="36175" ht="14.25" customHeight="1"/>
    <row r="36176" ht="14.25" customHeight="1"/>
    <row r="36177" ht="14.25" customHeight="1"/>
    <row r="36178" ht="14.25" customHeight="1"/>
    <row r="36179" ht="14.25" customHeight="1"/>
    <row r="36180" ht="14.25" customHeight="1"/>
    <row r="36181" ht="14.25" customHeight="1"/>
    <row r="36182" ht="14.25" customHeight="1"/>
    <row r="36183" ht="14.25" customHeight="1"/>
    <row r="36184" ht="14.25" customHeight="1"/>
    <row r="36185" ht="14.25" customHeight="1"/>
    <row r="36186" ht="14.25" customHeight="1"/>
    <row r="36187" ht="14.25" customHeight="1"/>
    <row r="36188" ht="14.25" customHeight="1"/>
    <row r="36189" ht="14.25" customHeight="1"/>
    <row r="36190" ht="14.25" customHeight="1"/>
    <row r="36191" ht="14.25" customHeight="1"/>
    <row r="36192" ht="14.25" customHeight="1"/>
    <row r="36193" ht="14.25" customHeight="1"/>
    <row r="36194" ht="14.25" customHeight="1"/>
    <row r="36195" ht="14.25" customHeight="1"/>
    <row r="36196" ht="14.25" customHeight="1"/>
    <row r="36197" ht="14.25" customHeight="1"/>
    <row r="36198" ht="14.25" customHeight="1"/>
    <row r="36199" ht="14.25" customHeight="1"/>
    <row r="36200" ht="14.25" customHeight="1"/>
    <row r="36201" ht="14.25" customHeight="1"/>
    <row r="36202" ht="14.25" customHeight="1"/>
    <row r="36203" ht="14.25" customHeight="1"/>
    <row r="36204" ht="14.25" customHeight="1"/>
    <row r="36205" ht="14.25" customHeight="1"/>
    <row r="36206" ht="14.25" customHeight="1"/>
    <row r="36207" ht="14.25" customHeight="1"/>
    <row r="36208" ht="14.25" customHeight="1"/>
    <row r="36209" ht="14.25" customHeight="1"/>
    <row r="36210" ht="14.25" customHeight="1"/>
    <row r="36211" ht="14.25" customHeight="1"/>
    <row r="36212" ht="14.25" customHeight="1"/>
    <row r="36213" ht="14.25" customHeight="1"/>
    <row r="36214" ht="14.25" customHeight="1"/>
    <row r="36215" ht="14.25" customHeight="1"/>
    <row r="36216" ht="14.25" customHeight="1"/>
    <row r="36217" ht="14.25" customHeight="1"/>
    <row r="36218" ht="14.25" customHeight="1"/>
    <row r="36219" ht="14.25" customHeight="1"/>
    <row r="36220" ht="14.25" customHeight="1"/>
    <row r="36221" ht="14.25" customHeight="1"/>
    <row r="36222" ht="14.25" customHeight="1"/>
    <row r="36223" ht="14.25" customHeight="1"/>
    <row r="36224" ht="14.25" customHeight="1"/>
    <row r="36225" ht="14.25" customHeight="1"/>
    <row r="36226" ht="14.25" customHeight="1"/>
    <row r="36227" ht="14.25" customHeight="1"/>
    <row r="36228" ht="14.25" customHeight="1"/>
    <row r="36229" ht="14.25" customHeight="1"/>
    <row r="36230" ht="14.25" customHeight="1"/>
    <row r="36231" ht="14.25" customHeight="1"/>
    <row r="36232" ht="14.25" customHeight="1"/>
    <row r="36233" ht="14.25" customHeight="1"/>
    <row r="36234" ht="14.25" customHeight="1"/>
    <row r="36235" ht="14.25" customHeight="1"/>
    <row r="36236" ht="14.25" customHeight="1"/>
    <row r="36237" ht="14.25" customHeight="1"/>
    <row r="36238" ht="14.25" customHeight="1"/>
    <row r="36239" ht="14.25" customHeight="1"/>
    <row r="36240" ht="14.25" customHeight="1"/>
    <row r="36241" ht="14.25" customHeight="1"/>
    <row r="36242" ht="14.25" customHeight="1"/>
    <row r="36243" ht="14.25" customHeight="1"/>
    <row r="36244" ht="14.25" customHeight="1"/>
    <row r="36245" ht="14.25" customHeight="1"/>
    <row r="36246" ht="14.25" customHeight="1"/>
    <row r="36247" ht="14.25" customHeight="1"/>
    <row r="36248" ht="14.25" customHeight="1"/>
    <row r="36249" ht="14.25" customHeight="1"/>
    <row r="36250" ht="14.25" customHeight="1"/>
    <row r="36251" ht="14.25" customHeight="1"/>
    <row r="36252" ht="14.25" customHeight="1"/>
    <row r="36253" ht="14.25" customHeight="1"/>
    <row r="36254" ht="14.25" customHeight="1"/>
    <row r="36255" ht="14.25" customHeight="1"/>
    <row r="36256" ht="14.25" customHeight="1"/>
    <row r="36257" ht="14.25" customHeight="1"/>
    <row r="36258" ht="14.25" customHeight="1"/>
    <row r="36259" ht="14.25" customHeight="1"/>
    <row r="36260" ht="14.25" customHeight="1"/>
    <row r="36261" ht="14.25" customHeight="1"/>
    <row r="36262" ht="14.25" customHeight="1"/>
    <row r="36263" ht="14.25" customHeight="1"/>
    <row r="36264" ht="14.25" customHeight="1"/>
    <row r="36265" ht="14.25" customHeight="1"/>
    <row r="36266" ht="14.25" customHeight="1"/>
    <row r="36267" ht="14.25" customHeight="1"/>
    <row r="36268" ht="14.25" customHeight="1"/>
    <row r="36269" ht="14.25" customHeight="1"/>
    <row r="36270" ht="14.25" customHeight="1"/>
    <row r="36271" ht="14.25" customHeight="1"/>
    <row r="36272" ht="14.25" customHeight="1"/>
    <row r="36273" ht="14.25" customHeight="1"/>
    <row r="36274" ht="14.25" customHeight="1"/>
    <row r="36275" ht="14.25" customHeight="1"/>
    <row r="36276" ht="14.25" customHeight="1"/>
    <row r="36277" ht="14.25" customHeight="1"/>
    <row r="36278" ht="14.25" customHeight="1"/>
    <row r="36279" ht="14.25" customHeight="1"/>
    <row r="36280" ht="14.25" customHeight="1"/>
    <row r="36281" ht="14.25" customHeight="1"/>
    <row r="36282" ht="14.25" customHeight="1"/>
    <row r="36283" ht="14.25" customHeight="1"/>
    <row r="36284" ht="14.25" customHeight="1"/>
    <row r="36285" ht="14.25" customHeight="1"/>
    <row r="36286" ht="14.25" customHeight="1"/>
    <row r="36287" ht="14.25" customHeight="1"/>
    <row r="36288" ht="14.25" customHeight="1"/>
    <row r="36289" ht="14.25" customHeight="1"/>
    <row r="36290" ht="14.25" customHeight="1"/>
    <row r="36291" ht="14.25" customHeight="1"/>
    <row r="36292" ht="14.25" customHeight="1"/>
    <row r="36293" ht="14.25" customHeight="1"/>
    <row r="36294" ht="14.25" customHeight="1"/>
    <row r="36295" ht="14.25" customHeight="1"/>
    <row r="36296" ht="14.25" customHeight="1"/>
    <row r="36297" ht="14.25" customHeight="1"/>
    <row r="36298" ht="14.25" customHeight="1"/>
    <row r="36299" ht="14.25" customHeight="1"/>
    <row r="36300" ht="14.25" customHeight="1"/>
    <row r="36301" ht="14.25" customHeight="1"/>
    <row r="36302" ht="14.25" customHeight="1"/>
    <row r="36303" ht="14.25" customHeight="1"/>
    <row r="36304" ht="14.25" customHeight="1"/>
    <row r="36305" ht="14.25" customHeight="1"/>
    <row r="36306" ht="14.25" customHeight="1"/>
    <row r="36307" ht="14.25" customHeight="1"/>
    <row r="36308" ht="14.25" customHeight="1"/>
    <row r="36309" ht="14.25" customHeight="1"/>
    <row r="36310" ht="14.25" customHeight="1"/>
    <row r="36311" ht="14.25" customHeight="1"/>
    <row r="36312" ht="14.25" customHeight="1"/>
    <row r="36313" ht="14.25" customHeight="1"/>
    <row r="36314" ht="14.25" customHeight="1"/>
    <row r="36315" ht="14.25" customHeight="1"/>
    <row r="36316" ht="14.25" customHeight="1"/>
    <row r="36317" ht="14.25" customHeight="1"/>
    <row r="36318" ht="14.25" customHeight="1"/>
    <row r="36319" ht="14.25" customHeight="1"/>
    <row r="36320" ht="14.25" customHeight="1"/>
    <row r="36321" ht="14.25" customHeight="1"/>
    <row r="36322" ht="14.25" customHeight="1"/>
    <row r="36323" ht="14.25" customHeight="1"/>
    <row r="36324" ht="14.25" customHeight="1"/>
    <row r="36325" ht="14.25" customHeight="1"/>
    <row r="36326" ht="14.25" customHeight="1"/>
    <row r="36327" ht="14.25" customHeight="1"/>
    <row r="36328" ht="14.25" customHeight="1"/>
    <row r="36329" ht="14.25" customHeight="1"/>
    <row r="36330" ht="14.25" customHeight="1"/>
    <row r="36331" ht="14.25" customHeight="1"/>
    <row r="36332" ht="14.25" customHeight="1"/>
    <row r="36333" ht="14.25" customHeight="1"/>
    <row r="36334" ht="14.25" customHeight="1"/>
    <row r="36335" ht="14.25" customHeight="1"/>
    <row r="36336" ht="14.25" customHeight="1"/>
    <row r="36337" ht="14.25" customHeight="1"/>
    <row r="36338" ht="14.25" customHeight="1"/>
    <row r="36339" ht="14.25" customHeight="1"/>
    <row r="36340" ht="14.25" customHeight="1"/>
    <row r="36341" ht="14.25" customHeight="1"/>
    <row r="36342" ht="14.25" customHeight="1"/>
    <row r="36343" ht="14.25" customHeight="1"/>
    <row r="36344" ht="14.25" customHeight="1"/>
    <row r="36345" ht="14.25" customHeight="1"/>
    <row r="36346" ht="14.25" customHeight="1"/>
    <row r="36347" ht="14.25" customHeight="1"/>
    <row r="36348" ht="14.25" customHeight="1"/>
    <row r="36349" ht="14.25" customHeight="1"/>
    <row r="36350" ht="14.25" customHeight="1"/>
    <row r="36351" ht="14.25" customHeight="1"/>
    <row r="36352" ht="14.25" customHeight="1"/>
    <row r="36353" ht="14.25" customHeight="1"/>
    <row r="36354" ht="14.25" customHeight="1"/>
    <row r="36355" ht="14.25" customHeight="1"/>
    <row r="36356" ht="14.25" customHeight="1"/>
    <row r="36357" ht="14.25" customHeight="1"/>
    <row r="36358" ht="14.25" customHeight="1"/>
    <row r="36359" ht="14.25" customHeight="1"/>
    <row r="36360" ht="14.25" customHeight="1"/>
    <row r="36361" ht="14.25" customHeight="1"/>
    <row r="36362" ht="14.25" customHeight="1"/>
    <row r="36363" ht="14.25" customHeight="1"/>
    <row r="36364" ht="14.25" customHeight="1"/>
    <row r="36365" ht="14.25" customHeight="1"/>
    <row r="36366" ht="14.25" customHeight="1"/>
    <row r="36367" ht="14.25" customHeight="1"/>
    <row r="36368" ht="14.25" customHeight="1"/>
    <row r="36369" ht="14.25" customHeight="1"/>
    <row r="36370" ht="14.25" customHeight="1"/>
    <row r="36371" ht="14.25" customHeight="1"/>
    <row r="36372" ht="14.25" customHeight="1"/>
    <row r="36373" ht="14.25" customHeight="1"/>
    <row r="36374" ht="14.25" customHeight="1"/>
    <row r="36375" ht="14.25" customHeight="1"/>
    <row r="36376" ht="14.25" customHeight="1"/>
    <row r="36377" ht="14.25" customHeight="1"/>
    <row r="36378" ht="14.25" customHeight="1"/>
    <row r="36379" ht="14.25" customHeight="1"/>
    <row r="36380" ht="14.25" customHeight="1"/>
    <row r="36381" ht="14.25" customHeight="1"/>
    <row r="36382" ht="14.25" customHeight="1"/>
    <row r="36383" ht="14.25" customHeight="1"/>
    <row r="36384" ht="14.25" customHeight="1"/>
    <row r="36385" ht="14.25" customHeight="1"/>
    <row r="36386" ht="14.25" customHeight="1"/>
    <row r="36387" ht="14.25" customHeight="1"/>
    <row r="36388" ht="14.25" customHeight="1"/>
    <row r="36389" ht="14.25" customHeight="1"/>
    <row r="36390" ht="14.25" customHeight="1"/>
    <row r="36391" ht="14.25" customHeight="1"/>
    <row r="36392" ht="14.25" customHeight="1"/>
    <row r="36393" ht="14.25" customHeight="1"/>
    <row r="36394" ht="14.25" customHeight="1"/>
    <row r="36395" ht="14.25" customHeight="1"/>
    <row r="36396" ht="14.25" customHeight="1"/>
    <row r="36397" ht="14.25" customHeight="1"/>
    <row r="36398" ht="14.25" customHeight="1"/>
    <row r="36399" ht="14.25" customHeight="1"/>
    <row r="36400" ht="14.25" customHeight="1"/>
    <row r="36401" ht="14.25" customHeight="1"/>
    <row r="36402" ht="14.25" customHeight="1"/>
    <row r="36403" ht="14.25" customHeight="1"/>
    <row r="36404" ht="14.25" customHeight="1"/>
    <row r="36405" ht="14.25" customHeight="1"/>
    <row r="36406" ht="14.25" customHeight="1"/>
    <row r="36407" ht="14.25" customHeight="1"/>
    <row r="36408" ht="14.25" customHeight="1"/>
    <row r="36409" ht="14.25" customHeight="1"/>
    <row r="36410" ht="14.25" customHeight="1"/>
    <row r="36411" ht="14.25" customHeight="1"/>
    <row r="36412" ht="14.25" customHeight="1"/>
    <row r="36413" ht="14.25" customHeight="1"/>
    <row r="36414" ht="14.25" customHeight="1"/>
    <row r="36415" ht="14.25" customHeight="1"/>
    <row r="36416" ht="14.25" customHeight="1"/>
    <row r="36417" ht="14.25" customHeight="1"/>
    <row r="36418" ht="14.25" customHeight="1"/>
    <row r="36419" ht="14.25" customHeight="1"/>
    <row r="36420" ht="14.25" customHeight="1"/>
    <row r="36421" ht="14.25" customHeight="1"/>
    <row r="36422" ht="14.25" customHeight="1"/>
    <row r="36423" ht="14.25" customHeight="1"/>
    <row r="36424" ht="14.25" customHeight="1"/>
    <row r="36425" ht="14.25" customHeight="1"/>
    <row r="36426" ht="14.25" customHeight="1"/>
    <row r="36427" ht="14.25" customHeight="1"/>
    <row r="36428" ht="14.25" customHeight="1"/>
    <row r="36429" ht="14.25" customHeight="1"/>
    <row r="36430" ht="14.25" customHeight="1"/>
    <row r="36431" ht="14.25" customHeight="1"/>
    <row r="36432" ht="14.25" customHeight="1"/>
    <row r="36433" ht="14.25" customHeight="1"/>
    <row r="36434" ht="14.25" customHeight="1"/>
    <row r="36435" ht="14.25" customHeight="1"/>
    <row r="36436" ht="14.25" customHeight="1"/>
    <row r="36437" ht="14.25" customHeight="1"/>
    <row r="36438" ht="14.25" customHeight="1"/>
    <row r="36439" ht="14.25" customHeight="1"/>
    <row r="36440" ht="14.25" customHeight="1"/>
    <row r="36441" ht="14.25" customHeight="1"/>
    <row r="36442" ht="14.25" customHeight="1"/>
    <row r="36443" ht="14.25" customHeight="1"/>
    <row r="36444" ht="14.25" customHeight="1"/>
    <row r="36445" ht="14.25" customHeight="1"/>
    <row r="36446" ht="14.25" customHeight="1"/>
    <row r="36447" ht="14.25" customHeight="1"/>
    <row r="36448" ht="14.25" customHeight="1"/>
    <row r="36449" ht="14.25" customHeight="1"/>
    <row r="36450" ht="14.25" customHeight="1"/>
    <row r="36451" ht="14.25" customHeight="1"/>
    <row r="36452" ht="14.25" customHeight="1"/>
    <row r="36453" ht="14.25" customHeight="1"/>
    <row r="36454" ht="14.25" customHeight="1"/>
    <row r="36455" ht="14.25" customHeight="1"/>
    <row r="36456" ht="14.25" customHeight="1"/>
    <row r="36457" ht="14.25" customHeight="1"/>
    <row r="36458" ht="14.25" customHeight="1"/>
    <row r="36459" ht="14.25" customHeight="1"/>
    <row r="36460" ht="14.25" customHeight="1"/>
    <row r="36461" ht="14.25" customHeight="1"/>
    <row r="36462" ht="14.25" customHeight="1"/>
    <row r="36463" ht="14.25" customHeight="1"/>
    <row r="36464" ht="14.25" customHeight="1"/>
    <row r="36465" ht="14.25" customHeight="1"/>
    <row r="36466" ht="14.25" customHeight="1"/>
    <row r="36467" ht="14.25" customHeight="1"/>
    <row r="36468" ht="14.25" customHeight="1"/>
    <row r="36469" ht="14.25" customHeight="1"/>
    <row r="36470" ht="14.25" customHeight="1"/>
    <row r="36471" ht="14.25" customHeight="1"/>
    <row r="36472" ht="14.25" customHeight="1"/>
    <row r="36473" ht="14.25" customHeight="1"/>
    <row r="36474" ht="14.25" customHeight="1"/>
    <row r="36475" ht="14.25" customHeight="1"/>
    <row r="36476" ht="14.25" customHeight="1"/>
    <row r="36477" ht="14.25" customHeight="1"/>
    <row r="36478" ht="14.25" customHeight="1"/>
    <row r="36479" ht="14.25" customHeight="1"/>
    <row r="36480" ht="14.25" customHeight="1"/>
    <row r="36481" ht="14.25" customHeight="1"/>
    <row r="36482" ht="14.25" customHeight="1"/>
    <row r="36483" ht="14.25" customHeight="1"/>
    <row r="36484" ht="14.25" customHeight="1"/>
    <row r="36485" ht="14.25" customHeight="1"/>
    <row r="36486" ht="14.25" customHeight="1"/>
    <row r="36487" ht="14.25" customHeight="1"/>
    <row r="36488" ht="14.25" customHeight="1"/>
    <row r="36489" ht="14.25" customHeight="1"/>
    <row r="36490" ht="14.25" customHeight="1"/>
    <row r="36491" ht="14.25" customHeight="1"/>
    <row r="36492" ht="14.25" customHeight="1"/>
    <row r="36493" ht="14.25" customHeight="1"/>
    <row r="36494" ht="14.25" customHeight="1"/>
    <row r="36495" ht="14.25" customHeight="1"/>
    <row r="36496" ht="14.25" customHeight="1"/>
    <row r="36497" ht="14.25" customHeight="1"/>
    <row r="36498" ht="14.25" customHeight="1"/>
    <row r="36499" ht="14.25" customHeight="1"/>
    <row r="36500" ht="14.25" customHeight="1"/>
    <row r="36501" ht="14.25" customHeight="1"/>
    <row r="36502" ht="14.25" customHeight="1"/>
    <row r="36503" ht="14.25" customHeight="1"/>
    <row r="36504" ht="14.25" customHeight="1"/>
    <row r="36505" ht="14.25" customHeight="1"/>
    <row r="36506" ht="14.25" customHeight="1"/>
    <row r="36507" ht="14.25" customHeight="1"/>
    <row r="36508" ht="14.25" customHeight="1"/>
    <row r="36509" ht="14.25" customHeight="1"/>
    <row r="36510" ht="14.25" customHeight="1"/>
    <row r="36511" ht="14.25" customHeight="1"/>
    <row r="36512" ht="14.25" customHeight="1"/>
    <row r="36513" ht="14.25" customHeight="1"/>
    <row r="36514" ht="14.25" customHeight="1"/>
    <row r="36515" ht="14.25" customHeight="1"/>
    <row r="36516" ht="14.25" customHeight="1"/>
    <row r="36517" ht="14.25" customHeight="1"/>
    <row r="36518" ht="14.25" customHeight="1"/>
    <row r="36519" ht="14.25" customHeight="1"/>
    <row r="36520" ht="14.25" customHeight="1"/>
    <row r="36521" ht="14.25" customHeight="1"/>
    <row r="36522" ht="14.25" customHeight="1"/>
    <row r="36523" ht="14.25" customHeight="1"/>
    <row r="36524" ht="14.25" customHeight="1"/>
    <row r="36525" ht="14.25" customHeight="1"/>
    <row r="36526" ht="14.25" customHeight="1"/>
    <row r="36527" ht="14.25" customHeight="1"/>
    <row r="36528" ht="14.25" customHeight="1"/>
    <row r="36529" ht="14.25" customHeight="1"/>
    <row r="36530" ht="14.25" customHeight="1"/>
    <row r="36531" ht="14.25" customHeight="1"/>
    <row r="36532" ht="14.25" customHeight="1"/>
    <row r="36533" ht="14.25" customHeight="1"/>
    <row r="36534" ht="14.25" customHeight="1"/>
    <row r="36535" ht="14.25" customHeight="1"/>
    <row r="36536" ht="14.25" customHeight="1"/>
    <row r="36537" ht="14.25" customHeight="1"/>
    <row r="36538" ht="14.25" customHeight="1"/>
    <row r="36539" ht="14.25" customHeight="1"/>
    <row r="36540" ht="14.25" customHeight="1"/>
    <row r="36541" ht="14.25" customHeight="1"/>
    <row r="36542" ht="14.25" customHeight="1"/>
    <row r="36543" ht="14.25" customHeight="1"/>
    <row r="36544" ht="14.25" customHeight="1"/>
    <row r="36545" ht="14.25" customHeight="1"/>
    <row r="36546" ht="14.25" customHeight="1"/>
    <row r="36547" ht="14.25" customHeight="1"/>
    <row r="36548" ht="14.25" customHeight="1"/>
    <row r="36549" ht="14.25" customHeight="1"/>
    <row r="36550" ht="14.25" customHeight="1"/>
    <row r="36551" ht="14.25" customHeight="1"/>
    <row r="36552" ht="14.25" customHeight="1"/>
    <row r="36553" ht="14.25" customHeight="1"/>
    <row r="36554" ht="14.25" customHeight="1"/>
    <row r="36555" ht="14.25" customHeight="1"/>
    <row r="36556" ht="14.25" customHeight="1"/>
    <row r="36557" ht="14.25" customHeight="1"/>
    <row r="36558" ht="14.25" customHeight="1"/>
    <row r="36559" ht="14.25" customHeight="1"/>
    <row r="36560" ht="14.25" customHeight="1"/>
    <row r="36561" ht="14.25" customHeight="1"/>
    <row r="36562" ht="14.25" customHeight="1"/>
    <row r="36563" ht="14.25" customHeight="1"/>
    <row r="36564" ht="14.25" customHeight="1"/>
    <row r="36565" ht="14.25" customHeight="1"/>
    <row r="36566" ht="14.25" customHeight="1"/>
    <row r="36567" ht="14.25" customHeight="1"/>
    <row r="36568" ht="14.25" customHeight="1"/>
    <row r="36569" ht="14.25" customHeight="1"/>
    <row r="36570" ht="14.25" customHeight="1"/>
    <row r="36571" ht="14.25" customHeight="1"/>
    <row r="36572" ht="14.25" customHeight="1"/>
    <row r="36573" ht="14.25" customHeight="1"/>
    <row r="36574" ht="14.25" customHeight="1"/>
    <row r="36575" ht="14.25" customHeight="1"/>
    <row r="36576" ht="14.25" customHeight="1"/>
    <row r="36577" ht="14.25" customHeight="1"/>
    <row r="36578" ht="14.25" customHeight="1"/>
    <row r="36579" ht="14.25" customHeight="1"/>
    <row r="36580" ht="14.25" customHeight="1"/>
    <row r="36581" ht="14.25" customHeight="1"/>
    <row r="36582" ht="14.25" customHeight="1"/>
    <row r="36583" ht="14.25" customHeight="1"/>
    <row r="36584" ht="14.25" customHeight="1"/>
    <row r="36585" ht="14.25" customHeight="1"/>
    <row r="36586" ht="14.25" customHeight="1"/>
    <row r="36587" ht="14.25" customHeight="1"/>
    <row r="36588" ht="14.25" customHeight="1"/>
    <row r="36589" ht="14.25" customHeight="1"/>
    <row r="36590" ht="14.25" customHeight="1"/>
    <row r="36591" ht="14.25" customHeight="1"/>
    <row r="36592" ht="14.25" customHeight="1"/>
    <row r="36593" ht="14.25" customHeight="1"/>
    <row r="36594" ht="14.25" customHeight="1"/>
    <row r="36595" ht="14.25" customHeight="1"/>
    <row r="36596" ht="14.25" customHeight="1"/>
    <row r="36597" ht="14.25" customHeight="1"/>
    <row r="36598" ht="14.25" customHeight="1"/>
    <row r="36599" ht="14.25" customHeight="1"/>
    <row r="36600" ht="14.25" customHeight="1"/>
    <row r="36601" ht="14.25" customHeight="1"/>
    <row r="36602" ht="14.25" customHeight="1"/>
    <row r="36603" ht="14.25" customHeight="1"/>
    <row r="36604" ht="14.25" customHeight="1"/>
    <row r="36605" ht="14.25" customHeight="1"/>
    <row r="36606" ht="14.25" customHeight="1"/>
    <row r="36607" ht="14.25" customHeight="1"/>
    <row r="36608" ht="14.25" customHeight="1"/>
    <row r="36609" ht="14.25" customHeight="1"/>
    <row r="36610" ht="14.25" customHeight="1"/>
    <row r="36611" ht="14.25" customHeight="1"/>
    <row r="36612" ht="14.25" customHeight="1"/>
    <row r="36613" ht="14.25" customHeight="1"/>
    <row r="36614" ht="14.25" customHeight="1"/>
    <row r="36615" ht="14.25" customHeight="1"/>
    <row r="36616" ht="14.25" customHeight="1"/>
    <row r="36617" ht="14.25" customHeight="1"/>
    <row r="36618" ht="14.25" customHeight="1"/>
    <row r="36619" ht="14.25" customHeight="1"/>
    <row r="36620" ht="14.25" customHeight="1"/>
    <row r="36621" ht="14.25" customHeight="1"/>
    <row r="36622" ht="14.25" customHeight="1"/>
    <row r="36623" ht="14.25" customHeight="1"/>
    <row r="36624" ht="14.25" customHeight="1"/>
    <row r="36625" ht="14.25" customHeight="1"/>
    <row r="36626" ht="14.25" customHeight="1"/>
    <row r="36627" ht="14.25" customHeight="1"/>
    <row r="36628" ht="14.25" customHeight="1"/>
    <row r="36629" ht="14.25" customHeight="1"/>
    <row r="36630" ht="14.25" customHeight="1"/>
    <row r="36631" ht="14.25" customHeight="1"/>
    <row r="36632" ht="14.25" customHeight="1"/>
    <row r="36633" ht="14.25" customHeight="1"/>
    <row r="36634" ht="14.25" customHeight="1"/>
    <row r="36635" ht="14.25" customHeight="1"/>
    <row r="36636" ht="14.25" customHeight="1"/>
    <row r="36637" ht="14.25" customHeight="1"/>
    <row r="36638" ht="14.25" customHeight="1"/>
    <row r="36639" ht="14.25" customHeight="1"/>
    <row r="36640" ht="14.25" customHeight="1"/>
    <row r="36641" ht="14.25" customHeight="1"/>
    <row r="36642" ht="14.25" customHeight="1"/>
    <row r="36643" ht="14.25" customHeight="1"/>
    <row r="36644" ht="14.25" customHeight="1"/>
    <row r="36645" ht="14.25" customHeight="1"/>
    <row r="36646" ht="14.25" customHeight="1"/>
    <row r="36647" ht="14.25" customHeight="1"/>
    <row r="36648" ht="14.25" customHeight="1"/>
    <row r="36649" ht="14.25" customHeight="1"/>
    <row r="36650" ht="14.25" customHeight="1"/>
    <row r="36651" ht="14.25" customHeight="1"/>
    <row r="36652" ht="14.25" customHeight="1"/>
    <row r="36653" ht="14.25" customHeight="1"/>
    <row r="36654" ht="14.25" customHeight="1"/>
    <row r="36655" ht="14.25" customHeight="1"/>
    <row r="36656" ht="14.25" customHeight="1"/>
    <row r="36657" ht="14.25" customHeight="1"/>
    <row r="36658" ht="14.25" customHeight="1"/>
    <row r="36659" ht="14.25" customHeight="1"/>
    <row r="36660" ht="14.25" customHeight="1"/>
    <row r="36661" ht="14.25" customHeight="1"/>
    <row r="36662" ht="14.25" customHeight="1"/>
    <row r="36663" ht="14.25" customHeight="1"/>
    <row r="36664" ht="14.25" customHeight="1"/>
    <row r="36665" ht="14.25" customHeight="1"/>
    <row r="36666" ht="14.25" customHeight="1"/>
    <row r="36667" ht="14.25" customHeight="1"/>
    <row r="36668" ht="14.25" customHeight="1"/>
    <row r="36669" ht="14.25" customHeight="1"/>
    <row r="36670" ht="14.25" customHeight="1"/>
    <row r="36671" ht="14.25" customHeight="1"/>
    <row r="36672" ht="14.25" customHeight="1"/>
    <row r="36673" ht="14.25" customHeight="1"/>
    <row r="36674" ht="14.25" customHeight="1"/>
    <row r="36675" ht="14.25" customHeight="1"/>
    <row r="36676" ht="14.25" customHeight="1"/>
    <row r="36677" ht="14.25" customHeight="1"/>
    <row r="36678" ht="14.25" customHeight="1"/>
    <row r="36679" ht="14.25" customHeight="1"/>
    <row r="36680" ht="14.25" customHeight="1"/>
    <row r="36681" ht="14.25" customHeight="1"/>
    <row r="36682" ht="14.25" customHeight="1"/>
    <row r="36683" ht="14.25" customHeight="1"/>
    <row r="36684" ht="14.25" customHeight="1"/>
    <row r="36685" ht="14.25" customHeight="1"/>
    <row r="36686" ht="14.25" customHeight="1"/>
    <row r="36687" ht="14.25" customHeight="1"/>
    <row r="36688" ht="14.25" customHeight="1"/>
    <row r="36689" ht="14.25" customHeight="1"/>
    <row r="36690" ht="14.25" customHeight="1"/>
    <row r="36691" ht="14.25" customHeight="1"/>
    <row r="36692" ht="14.25" customHeight="1"/>
    <row r="36693" ht="14.25" customHeight="1"/>
    <row r="36694" ht="14.25" customHeight="1"/>
    <row r="36695" ht="14.25" customHeight="1"/>
    <row r="36696" ht="14.25" customHeight="1"/>
    <row r="36697" ht="14.25" customHeight="1"/>
    <row r="36698" ht="14.25" customHeight="1"/>
    <row r="36699" ht="14.25" customHeight="1"/>
    <row r="36700" ht="14.25" customHeight="1"/>
    <row r="36701" ht="14.25" customHeight="1"/>
    <row r="36702" ht="14.25" customHeight="1"/>
    <row r="36703" ht="14.25" customHeight="1"/>
    <row r="36704" ht="14.25" customHeight="1"/>
    <row r="36705" ht="14.25" customHeight="1"/>
    <row r="36706" ht="14.25" customHeight="1"/>
    <row r="36707" ht="14.25" customHeight="1"/>
    <row r="36708" ht="14.25" customHeight="1"/>
    <row r="36709" ht="14.25" customHeight="1"/>
    <row r="36710" ht="14.25" customHeight="1"/>
    <row r="36711" ht="14.25" customHeight="1"/>
    <row r="36712" ht="14.25" customHeight="1"/>
    <row r="36713" ht="14.25" customHeight="1"/>
    <row r="36714" ht="14.25" customHeight="1"/>
    <row r="36715" ht="14.25" customHeight="1"/>
    <row r="36716" ht="14.25" customHeight="1"/>
    <row r="36717" ht="14.25" customHeight="1"/>
    <row r="36718" ht="14.25" customHeight="1"/>
    <row r="36719" ht="14.25" customHeight="1"/>
    <row r="36720" ht="14.25" customHeight="1"/>
    <row r="36721" ht="14.25" customHeight="1"/>
    <row r="36722" ht="14.25" customHeight="1"/>
    <row r="36723" ht="14.25" customHeight="1"/>
    <row r="36724" ht="14.25" customHeight="1"/>
    <row r="36725" ht="14.25" customHeight="1"/>
    <row r="36726" ht="14.25" customHeight="1"/>
    <row r="36727" ht="14.25" customHeight="1"/>
    <row r="36728" ht="14.25" customHeight="1"/>
    <row r="36729" ht="14.25" customHeight="1"/>
    <row r="36730" ht="14.25" customHeight="1"/>
    <row r="36731" ht="14.25" customHeight="1"/>
    <row r="36732" ht="14.25" customHeight="1"/>
    <row r="36733" ht="14.25" customHeight="1"/>
    <row r="36734" ht="14.25" customHeight="1"/>
    <row r="36735" ht="14.25" customHeight="1"/>
    <row r="36736" ht="14.25" customHeight="1"/>
    <row r="36737" ht="14.25" customHeight="1"/>
    <row r="36738" ht="14.25" customHeight="1"/>
    <row r="36739" ht="14.25" customHeight="1"/>
    <row r="36740" ht="14.25" customHeight="1"/>
    <row r="36741" ht="14.25" customHeight="1"/>
    <row r="36742" ht="14.25" customHeight="1"/>
    <row r="36743" ht="14.25" customHeight="1"/>
    <row r="36744" ht="14.25" customHeight="1"/>
    <row r="36745" ht="14.25" customHeight="1"/>
    <row r="36746" ht="14.25" customHeight="1"/>
    <row r="36747" ht="14.25" customHeight="1"/>
    <row r="36748" ht="14.25" customHeight="1"/>
    <row r="36749" ht="14.25" customHeight="1"/>
    <row r="36750" ht="14.25" customHeight="1"/>
    <row r="36751" ht="14.25" customHeight="1"/>
    <row r="36752" ht="14.25" customHeight="1"/>
    <row r="36753" ht="14.25" customHeight="1"/>
    <row r="36754" ht="14.25" customHeight="1"/>
    <row r="36755" ht="14.25" customHeight="1"/>
    <row r="36756" ht="14.25" customHeight="1"/>
    <row r="36757" ht="14.25" customHeight="1"/>
    <row r="36758" ht="14.25" customHeight="1"/>
    <row r="36759" ht="14.25" customHeight="1"/>
    <row r="36760" ht="14.25" customHeight="1"/>
    <row r="36761" ht="14.25" customHeight="1"/>
    <row r="36762" ht="14.25" customHeight="1"/>
    <row r="36763" ht="14.25" customHeight="1"/>
    <row r="36764" ht="14.25" customHeight="1"/>
    <row r="36765" ht="14.25" customHeight="1"/>
    <row r="36766" ht="14.25" customHeight="1"/>
    <row r="36767" ht="14.25" customHeight="1"/>
    <row r="36768" ht="14.25" customHeight="1"/>
    <row r="36769" ht="14.25" customHeight="1"/>
    <row r="36770" ht="14.25" customHeight="1"/>
    <row r="36771" ht="14.25" customHeight="1"/>
    <row r="36772" ht="14.25" customHeight="1"/>
    <row r="36773" ht="14.25" customHeight="1"/>
    <row r="36774" ht="14.25" customHeight="1"/>
    <row r="36775" ht="14.25" customHeight="1"/>
    <row r="36776" ht="14.25" customHeight="1"/>
    <row r="36777" ht="14.25" customHeight="1"/>
    <row r="36778" ht="14.25" customHeight="1"/>
    <row r="36779" ht="14.25" customHeight="1"/>
    <row r="36780" ht="14.25" customHeight="1"/>
    <row r="36781" ht="14.25" customHeight="1"/>
    <row r="36782" ht="14.25" customHeight="1"/>
    <row r="36783" ht="14.25" customHeight="1"/>
    <row r="36784" ht="14.25" customHeight="1"/>
    <row r="36785" ht="14.25" customHeight="1"/>
    <row r="36786" ht="14.25" customHeight="1"/>
    <row r="36787" ht="14.25" customHeight="1"/>
    <row r="36788" ht="14.25" customHeight="1"/>
    <row r="36789" ht="14.25" customHeight="1"/>
    <row r="36790" ht="14.25" customHeight="1"/>
    <row r="36791" ht="14.25" customHeight="1"/>
    <row r="36792" ht="14.25" customHeight="1"/>
    <row r="36793" ht="14.25" customHeight="1"/>
    <row r="36794" ht="14.25" customHeight="1"/>
    <row r="36795" ht="14.25" customHeight="1"/>
    <row r="36796" ht="14.25" customHeight="1"/>
    <row r="36797" ht="14.25" customHeight="1"/>
    <row r="36798" ht="14.25" customHeight="1"/>
    <row r="36799" ht="14.25" customHeight="1"/>
    <row r="36800" ht="14.25" customHeight="1"/>
    <row r="36801" ht="14.25" customHeight="1"/>
    <row r="36802" ht="14.25" customHeight="1"/>
    <row r="36803" ht="14.25" customHeight="1"/>
    <row r="36804" ht="14.25" customHeight="1"/>
    <row r="36805" ht="14.25" customHeight="1"/>
    <row r="36806" ht="14.25" customHeight="1"/>
    <row r="36807" ht="14.25" customHeight="1"/>
    <row r="36808" ht="14.25" customHeight="1"/>
    <row r="36809" ht="14.25" customHeight="1"/>
    <row r="36810" ht="14.25" customHeight="1"/>
    <row r="36811" ht="14.25" customHeight="1"/>
    <row r="36812" ht="14.25" customHeight="1"/>
    <row r="36813" ht="14.25" customHeight="1"/>
    <row r="36814" ht="14.25" customHeight="1"/>
    <row r="36815" ht="14.25" customHeight="1"/>
    <row r="36816" ht="14.25" customHeight="1"/>
    <row r="36817" ht="14.25" customHeight="1"/>
    <row r="36818" ht="14.25" customHeight="1"/>
    <row r="36819" ht="14.25" customHeight="1"/>
    <row r="36820" ht="14.25" customHeight="1"/>
    <row r="36821" ht="14.25" customHeight="1"/>
    <row r="36822" ht="14.25" customHeight="1"/>
    <row r="36823" ht="14.25" customHeight="1"/>
    <row r="36824" ht="14.25" customHeight="1"/>
    <row r="36825" ht="14.25" customHeight="1"/>
    <row r="36826" ht="14.25" customHeight="1"/>
    <row r="36827" ht="14.25" customHeight="1"/>
    <row r="36828" ht="14.25" customHeight="1"/>
    <row r="36829" ht="14.25" customHeight="1"/>
    <row r="36830" ht="14.25" customHeight="1"/>
    <row r="36831" ht="14.25" customHeight="1"/>
    <row r="36832" ht="14.25" customHeight="1"/>
    <row r="36833" ht="14.25" customHeight="1"/>
    <row r="36834" ht="14.25" customHeight="1"/>
    <row r="36835" ht="14.25" customHeight="1"/>
    <row r="36836" ht="14.25" customHeight="1"/>
    <row r="36837" ht="14.25" customHeight="1"/>
    <row r="36838" ht="14.25" customHeight="1"/>
    <row r="36839" ht="14.25" customHeight="1"/>
    <row r="36840" ht="14.25" customHeight="1"/>
    <row r="36841" ht="14.25" customHeight="1"/>
    <row r="36842" ht="14.25" customHeight="1"/>
    <row r="36843" ht="14.25" customHeight="1"/>
    <row r="36844" ht="14.25" customHeight="1"/>
    <row r="36845" ht="14.25" customHeight="1"/>
    <row r="36846" ht="14.25" customHeight="1"/>
    <row r="36847" ht="14.25" customHeight="1"/>
    <row r="36848" ht="14.25" customHeight="1"/>
    <row r="36849" ht="14.25" customHeight="1"/>
    <row r="36850" ht="14.25" customHeight="1"/>
    <row r="36851" ht="14.25" customHeight="1"/>
    <row r="36852" ht="14.25" customHeight="1"/>
    <row r="36853" ht="14.25" customHeight="1"/>
    <row r="36854" ht="14.25" customHeight="1"/>
    <row r="36855" ht="14.25" customHeight="1"/>
    <row r="36856" ht="14.25" customHeight="1"/>
    <row r="36857" ht="14.25" customHeight="1"/>
    <row r="36858" ht="14.25" customHeight="1"/>
    <row r="36859" ht="14.25" customHeight="1"/>
    <row r="36860" ht="14.25" customHeight="1"/>
    <row r="36861" ht="14.25" customHeight="1"/>
    <row r="36862" ht="14.25" customHeight="1"/>
    <row r="36863" ht="14.25" customHeight="1"/>
    <row r="36864" ht="14.25" customHeight="1"/>
    <row r="36865" ht="14.25" customHeight="1"/>
    <row r="36866" ht="14.25" customHeight="1"/>
    <row r="36867" ht="14.25" customHeight="1"/>
    <row r="36868" ht="14.25" customHeight="1"/>
    <row r="36869" ht="14.25" customHeight="1"/>
    <row r="36870" ht="14.25" customHeight="1"/>
    <row r="36871" ht="14.25" customHeight="1"/>
    <row r="36872" ht="14.25" customHeight="1"/>
    <row r="36873" ht="14.25" customHeight="1"/>
    <row r="36874" ht="14.25" customHeight="1"/>
    <row r="36875" ht="14.25" customHeight="1"/>
    <row r="36876" ht="14.25" customHeight="1"/>
    <row r="36877" ht="14.25" customHeight="1"/>
    <row r="36878" ht="14.25" customHeight="1"/>
    <row r="36879" ht="14.25" customHeight="1"/>
    <row r="36880" ht="14.25" customHeight="1"/>
    <row r="36881" ht="14.25" customHeight="1"/>
    <row r="36882" ht="14.25" customHeight="1"/>
    <row r="36883" ht="14.25" customHeight="1"/>
    <row r="36884" ht="14.25" customHeight="1"/>
    <row r="36885" ht="14.25" customHeight="1"/>
    <row r="36886" ht="14.25" customHeight="1"/>
    <row r="36887" ht="14.25" customHeight="1"/>
    <row r="36888" ht="14.25" customHeight="1"/>
    <row r="36889" ht="14.25" customHeight="1"/>
    <row r="36890" ht="14.25" customHeight="1"/>
    <row r="36891" ht="14.25" customHeight="1"/>
    <row r="36892" ht="14.25" customHeight="1"/>
    <row r="36893" ht="14.25" customHeight="1"/>
    <row r="36894" ht="14.25" customHeight="1"/>
    <row r="36895" ht="14.25" customHeight="1"/>
    <row r="36896" ht="14.25" customHeight="1"/>
    <row r="36897" ht="14.25" customHeight="1"/>
    <row r="36898" ht="14.25" customHeight="1"/>
    <row r="36899" ht="14.25" customHeight="1"/>
    <row r="36900" ht="14.25" customHeight="1"/>
    <row r="36901" ht="14.25" customHeight="1"/>
    <row r="36902" ht="14.25" customHeight="1"/>
    <row r="36903" ht="14.25" customHeight="1"/>
    <row r="36904" ht="14.25" customHeight="1"/>
    <row r="36905" ht="14.25" customHeight="1"/>
    <row r="36906" ht="14.25" customHeight="1"/>
    <row r="36907" ht="14.25" customHeight="1"/>
    <row r="36908" ht="14.25" customHeight="1"/>
    <row r="36909" ht="14.25" customHeight="1"/>
    <row r="36910" ht="14.25" customHeight="1"/>
    <row r="36911" ht="14.25" customHeight="1"/>
    <row r="36912" ht="14.25" customHeight="1"/>
    <row r="36913" ht="14.25" customHeight="1"/>
    <row r="36914" ht="14.25" customHeight="1"/>
    <row r="36915" ht="14.25" customHeight="1"/>
    <row r="36916" ht="14.25" customHeight="1"/>
    <row r="36917" ht="14.25" customHeight="1"/>
    <row r="36918" ht="14.25" customHeight="1"/>
    <row r="36919" ht="14.25" customHeight="1"/>
    <row r="36920" ht="14.25" customHeight="1"/>
    <row r="36921" ht="14.25" customHeight="1"/>
    <row r="36922" ht="14.25" customHeight="1"/>
    <row r="36923" ht="14.25" customHeight="1"/>
    <row r="36924" ht="14.25" customHeight="1"/>
    <row r="36925" ht="14.25" customHeight="1"/>
    <row r="36926" ht="14.25" customHeight="1"/>
    <row r="36927" ht="14.25" customHeight="1"/>
    <row r="36928" ht="14.25" customHeight="1"/>
    <row r="36929" ht="14.25" customHeight="1"/>
    <row r="36930" ht="14.25" customHeight="1"/>
    <row r="36931" ht="14.25" customHeight="1"/>
    <row r="36932" ht="14.25" customHeight="1"/>
    <row r="36933" ht="14.25" customHeight="1"/>
    <row r="36934" ht="14.25" customHeight="1"/>
    <row r="36935" ht="14.25" customHeight="1"/>
    <row r="36936" ht="14.25" customHeight="1"/>
    <row r="36937" ht="14.25" customHeight="1"/>
    <row r="36938" ht="14.25" customHeight="1"/>
    <row r="36939" ht="14.25" customHeight="1"/>
    <row r="36940" ht="14.25" customHeight="1"/>
    <row r="36941" ht="14.25" customHeight="1"/>
    <row r="36942" ht="14.25" customHeight="1"/>
    <row r="36943" ht="14.25" customHeight="1"/>
    <row r="36944" ht="14.25" customHeight="1"/>
    <row r="36945" ht="14.25" customHeight="1"/>
    <row r="36946" ht="14.25" customHeight="1"/>
    <row r="36947" ht="14.25" customHeight="1"/>
    <row r="36948" ht="14.25" customHeight="1"/>
    <row r="36949" ht="14.25" customHeight="1"/>
    <row r="36950" ht="14.25" customHeight="1"/>
    <row r="36951" ht="14.25" customHeight="1"/>
    <row r="36952" ht="14.25" customHeight="1"/>
    <row r="36953" ht="14.25" customHeight="1"/>
    <row r="36954" ht="14.25" customHeight="1"/>
    <row r="36955" ht="14.25" customHeight="1"/>
    <row r="36956" ht="14.25" customHeight="1"/>
    <row r="36957" ht="14.25" customHeight="1"/>
    <row r="36958" ht="14.25" customHeight="1"/>
    <row r="36959" ht="14.25" customHeight="1"/>
    <row r="36960" ht="14.25" customHeight="1"/>
    <row r="36961" ht="14.25" customHeight="1"/>
    <row r="36962" ht="14.25" customHeight="1"/>
    <row r="36963" ht="14.25" customHeight="1"/>
    <row r="36964" ht="14.25" customHeight="1"/>
    <row r="36965" ht="14.25" customHeight="1"/>
    <row r="36966" ht="14.25" customHeight="1"/>
    <row r="36967" ht="14.25" customHeight="1"/>
    <row r="36968" ht="14.25" customHeight="1"/>
    <row r="36969" ht="14.25" customHeight="1"/>
    <row r="36970" ht="14.25" customHeight="1"/>
    <row r="36971" ht="14.25" customHeight="1"/>
    <row r="36972" ht="14.25" customHeight="1"/>
    <row r="36973" ht="14.25" customHeight="1"/>
    <row r="36974" ht="14.25" customHeight="1"/>
    <row r="36975" ht="14.25" customHeight="1"/>
    <row r="36976" ht="14.25" customHeight="1"/>
    <row r="36977" ht="14.25" customHeight="1"/>
    <row r="36978" ht="14.25" customHeight="1"/>
    <row r="36979" ht="14.25" customHeight="1"/>
    <row r="36980" ht="14.25" customHeight="1"/>
    <row r="36981" ht="14.25" customHeight="1"/>
    <row r="36982" ht="14.25" customHeight="1"/>
    <row r="36983" ht="14.25" customHeight="1"/>
    <row r="36984" ht="14.25" customHeight="1"/>
    <row r="36985" ht="14.25" customHeight="1"/>
    <row r="36986" ht="14.25" customHeight="1"/>
    <row r="36987" ht="14.25" customHeight="1"/>
    <row r="36988" ht="14.25" customHeight="1"/>
    <row r="36989" ht="14.25" customHeight="1"/>
    <row r="36990" ht="14.25" customHeight="1"/>
    <row r="36991" ht="14.25" customHeight="1"/>
    <row r="36992" ht="14.25" customHeight="1"/>
    <row r="36993" ht="14.25" customHeight="1"/>
    <row r="36994" ht="14.25" customHeight="1"/>
    <row r="36995" ht="14.25" customHeight="1"/>
    <row r="36996" ht="14.25" customHeight="1"/>
    <row r="36997" ht="14.25" customHeight="1"/>
    <row r="36998" ht="14.25" customHeight="1"/>
    <row r="36999" ht="14.25" customHeight="1"/>
    <row r="37000" ht="14.25" customHeight="1"/>
    <row r="37001" ht="14.25" customHeight="1"/>
    <row r="37002" ht="14.25" customHeight="1"/>
    <row r="37003" ht="14.25" customHeight="1"/>
    <row r="37004" ht="14.25" customHeight="1"/>
    <row r="37005" ht="14.25" customHeight="1"/>
    <row r="37006" ht="14.25" customHeight="1"/>
    <row r="37007" ht="14.25" customHeight="1"/>
    <row r="37008" ht="14.25" customHeight="1"/>
    <row r="37009" ht="14.25" customHeight="1"/>
    <row r="37010" ht="14.25" customHeight="1"/>
    <row r="37011" ht="14.25" customHeight="1"/>
    <row r="37012" ht="14.25" customHeight="1"/>
    <row r="37013" ht="14.25" customHeight="1"/>
    <row r="37014" ht="14.25" customHeight="1"/>
    <row r="37015" ht="14.25" customHeight="1"/>
    <row r="37016" ht="14.25" customHeight="1"/>
    <row r="37017" ht="14.25" customHeight="1"/>
    <row r="37018" ht="14.25" customHeight="1"/>
    <row r="37019" ht="14.25" customHeight="1"/>
    <row r="37020" ht="14.25" customHeight="1"/>
    <row r="37021" ht="14.25" customHeight="1"/>
    <row r="37022" ht="14.25" customHeight="1"/>
    <row r="37023" ht="14.25" customHeight="1"/>
    <row r="37024" ht="14.25" customHeight="1"/>
    <row r="37025" ht="14.25" customHeight="1"/>
    <row r="37026" ht="14.25" customHeight="1"/>
    <row r="37027" ht="14.25" customHeight="1"/>
    <row r="37028" ht="14.25" customHeight="1"/>
    <row r="37029" ht="14.25" customHeight="1"/>
    <row r="37030" ht="14.25" customHeight="1"/>
    <row r="37031" ht="14.25" customHeight="1"/>
    <row r="37032" ht="14.25" customHeight="1"/>
    <row r="37033" ht="14.25" customHeight="1"/>
    <row r="37034" ht="14.25" customHeight="1"/>
    <row r="37035" ht="14.25" customHeight="1"/>
    <row r="37036" ht="14.25" customHeight="1"/>
    <row r="37037" ht="14.25" customHeight="1"/>
    <row r="37038" ht="14.25" customHeight="1"/>
    <row r="37039" ht="14.25" customHeight="1"/>
    <row r="37040" ht="14.25" customHeight="1"/>
    <row r="37041" ht="14.25" customHeight="1"/>
    <row r="37042" ht="14.25" customHeight="1"/>
    <row r="37043" ht="14.25" customHeight="1"/>
    <row r="37044" ht="14.25" customHeight="1"/>
    <row r="37045" ht="14.25" customHeight="1"/>
    <row r="37046" ht="14.25" customHeight="1"/>
    <row r="37047" ht="14.25" customHeight="1"/>
    <row r="37048" ht="14.25" customHeight="1"/>
    <row r="37049" ht="14.25" customHeight="1"/>
    <row r="37050" ht="14.25" customHeight="1"/>
    <row r="37051" ht="14.25" customHeight="1"/>
    <row r="37052" ht="14.25" customHeight="1"/>
    <row r="37053" ht="14.25" customHeight="1"/>
    <row r="37054" ht="14.25" customHeight="1"/>
    <row r="37055" ht="14.25" customHeight="1"/>
    <row r="37056" ht="14.25" customHeight="1"/>
    <row r="37057" ht="14.25" customHeight="1"/>
    <row r="37058" ht="14.25" customHeight="1"/>
    <row r="37059" ht="14.25" customHeight="1"/>
    <row r="37060" ht="14.25" customHeight="1"/>
    <row r="37061" ht="14.25" customHeight="1"/>
    <row r="37062" ht="14.25" customHeight="1"/>
    <row r="37063" ht="14.25" customHeight="1"/>
    <row r="37064" ht="14.25" customHeight="1"/>
    <row r="37065" ht="14.25" customHeight="1"/>
    <row r="37066" ht="14.25" customHeight="1"/>
    <row r="37067" ht="14.25" customHeight="1"/>
    <row r="37068" ht="14.25" customHeight="1"/>
    <row r="37069" ht="14.25" customHeight="1"/>
    <row r="37070" ht="14.25" customHeight="1"/>
    <row r="37071" ht="14.25" customHeight="1"/>
    <row r="37072" ht="14.25" customHeight="1"/>
    <row r="37073" ht="14.25" customHeight="1"/>
    <row r="37074" ht="14.25" customHeight="1"/>
    <row r="37075" ht="14.25" customHeight="1"/>
    <row r="37076" ht="14.25" customHeight="1"/>
    <row r="37077" ht="14.25" customHeight="1"/>
    <row r="37078" ht="14.25" customHeight="1"/>
    <row r="37079" ht="14.25" customHeight="1"/>
    <row r="37080" ht="14.25" customHeight="1"/>
    <row r="37081" ht="14.25" customHeight="1"/>
    <row r="37082" ht="14.25" customHeight="1"/>
    <row r="37083" ht="14.25" customHeight="1"/>
    <row r="37084" ht="14.25" customHeight="1"/>
    <row r="37085" ht="14.25" customHeight="1"/>
    <row r="37086" ht="14.25" customHeight="1"/>
    <row r="37087" ht="14.25" customHeight="1"/>
    <row r="37088" ht="14.25" customHeight="1"/>
    <row r="37089" ht="14.25" customHeight="1"/>
    <row r="37090" ht="14.25" customHeight="1"/>
    <row r="37091" ht="14.25" customHeight="1"/>
    <row r="37092" ht="14.25" customHeight="1"/>
    <row r="37093" ht="14.25" customHeight="1"/>
    <row r="37094" ht="14.25" customHeight="1"/>
    <row r="37095" ht="14.25" customHeight="1"/>
    <row r="37096" ht="14.25" customHeight="1"/>
    <row r="37097" ht="14.25" customHeight="1"/>
    <row r="37098" ht="14.25" customHeight="1"/>
    <row r="37099" ht="14.25" customHeight="1"/>
    <row r="37100" ht="14.25" customHeight="1"/>
    <row r="37101" ht="14.25" customHeight="1"/>
    <row r="37102" ht="14.25" customHeight="1"/>
    <row r="37103" ht="14.25" customHeight="1"/>
    <row r="37104" ht="14.25" customHeight="1"/>
    <row r="37105" ht="14.25" customHeight="1"/>
    <row r="37106" ht="14.25" customHeight="1"/>
    <row r="37107" ht="14.25" customHeight="1"/>
    <row r="37108" ht="14.25" customHeight="1"/>
    <row r="37109" ht="14.25" customHeight="1"/>
    <row r="37110" ht="14.25" customHeight="1"/>
    <row r="37111" ht="14.25" customHeight="1"/>
    <row r="37112" ht="14.25" customHeight="1"/>
    <row r="37113" ht="14.25" customHeight="1"/>
    <row r="37114" ht="14.25" customHeight="1"/>
    <row r="37115" ht="14.25" customHeight="1"/>
    <row r="37116" ht="14.25" customHeight="1"/>
    <row r="37117" ht="14.25" customHeight="1"/>
    <row r="37118" ht="14.25" customHeight="1"/>
    <row r="37119" ht="14.25" customHeight="1"/>
    <row r="37120" ht="14.25" customHeight="1"/>
    <row r="37121" ht="14.25" customHeight="1"/>
    <row r="37122" ht="14.25" customHeight="1"/>
    <row r="37123" ht="14.25" customHeight="1"/>
    <row r="37124" ht="14.25" customHeight="1"/>
    <row r="37125" ht="14.25" customHeight="1"/>
    <row r="37126" ht="14.25" customHeight="1"/>
    <row r="37127" ht="14.25" customHeight="1"/>
    <row r="37128" ht="14.25" customHeight="1"/>
    <row r="37129" ht="14.25" customHeight="1"/>
    <row r="37130" ht="14.25" customHeight="1"/>
    <row r="37131" ht="14.25" customHeight="1"/>
    <row r="37132" ht="14.25" customHeight="1"/>
    <row r="37133" ht="14.25" customHeight="1"/>
    <row r="37134" ht="14.25" customHeight="1"/>
    <row r="37135" ht="14.25" customHeight="1"/>
    <row r="37136" ht="14.25" customHeight="1"/>
    <row r="37137" ht="14.25" customHeight="1"/>
    <row r="37138" ht="14.25" customHeight="1"/>
    <row r="37139" ht="14.25" customHeight="1"/>
    <row r="37140" ht="14.25" customHeight="1"/>
    <row r="37141" ht="14.25" customHeight="1"/>
    <row r="37142" ht="14.25" customHeight="1"/>
    <row r="37143" ht="14.25" customHeight="1"/>
    <row r="37144" ht="14.25" customHeight="1"/>
    <row r="37145" ht="14.25" customHeight="1"/>
    <row r="37146" ht="14.25" customHeight="1"/>
    <row r="37147" ht="14.25" customHeight="1"/>
    <row r="37148" ht="14.25" customHeight="1"/>
    <row r="37149" ht="14.25" customHeight="1"/>
    <row r="37150" ht="14.25" customHeight="1"/>
    <row r="37151" ht="14.25" customHeight="1"/>
    <row r="37152" ht="14.25" customHeight="1"/>
    <row r="37153" ht="14.25" customHeight="1"/>
    <row r="37154" ht="14.25" customHeight="1"/>
    <row r="37155" ht="14.25" customHeight="1"/>
    <row r="37156" ht="14.25" customHeight="1"/>
    <row r="37157" ht="14.25" customHeight="1"/>
    <row r="37158" ht="14.25" customHeight="1"/>
    <row r="37159" ht="14.25" customHeight="1"/>
    <row r="37160" ht="14.25" customHeight="1"/>
    <row r="37161" ht="14.25" customHeight="1"/>
    <row r="37162" ht="14.25" customHeight="1"/>
    <row r="37163" ht="14.25" customHeight="1"/>
    <row r="37164" ht="14.25" customHeight="1"/>
    <row r="37165" ht="14.25" customHeight="1"/>
    <row r="37166" ht="14.25" customHeight="1"/>
    <row r="37167" ht="14.25" customHeight="1"/>
    <row r="37168" ht="14.25" customHeight="1"/>
    <row r="37169" ht="14.25" customHeight="1"/>
    <row r="37170" ht="14.25" customHeight="1"/>
    <row r="37171" ht="14.25" customHeight="1"/>
    <row r="37172" ht="14.25" customHeight="1"/>
    <row r="37173" ht="14.25" customHeight="1"/>
    <row r="37174" ht="14.25" customHeight="1"/>
    <row r="37175" ht="14.25" customHeight="1"/>
    <row r="37176" ht="14.25" customHeight="1"/>
    <row r="37177" ht="14.25" customHeight="1"/>
    <row r="37178" ht="14.25" customHeight="1"/>
    <row r="37179" ht="14.25" customHeight="1"/>
    <row r="37180" ht="14.25" customHeight="1"/>
    <row r="37181" ht="14.25" customHeight="1"/>
    <row r="37182" ht="14.25" customHeight="1"/>
    <row r="37183" ht="14.25" customHeight="1"/>
    <row r="37184" ht="14.25" customHeight="1"/>
    <row r="37185" ht="14.25" customHeight="1"/>
    <row r="37186" ht="14.25" customHeight="1"/>
    <row r="37187" ht="14.25" customHeight="1"/>
    <row r="37188" ht="14.25" customHeight="1"/>
    <row r="37189" ht="14.25" customHeight="1"/>
    <row r="37190" ht="14.25" customHeight="1"/>
    <row r="37191" ht="14.25" customHeight="1"/>
    <row r="37192" ht="14.25" customHeight="1"/>
    <row r="37193" ht="14.25" customHeight="1"/>
    <row r="37194" ht="14.25" customHeight="1"/>
    <row r="37195" ht="14.25" customHeight="1"/>
    <row r="37196" ht="14.25" customHeight="1"/>
    <row r="37197" ht="14.25" customHeight="1"/>
    <row r="37198" ht="14.25" customHeight="1"/>
    <row r="37199" ht="14.25" customHeight="1"/>
    <row r="37200" ht="14.25" customHeight="1"/>
    <row r="37201" ht="14.25" customHeight="1"/>
    <row r="37202" ht="14.25" customHeight="1"/>
    <row r="37203" ht="14.25" customHeight="1"/>
    <row r="37204" ht="14.25" customHeight="1"/>
    <row r="37205" ht="14.25" customHeight="1"/>
    <row r="37206" ht="14.25" customHeight="1"/>
    <row r="37207" ht="14.25" customHeight="1"/>
    <row r="37208" ht="14.25" customHeight="1"/>
    <row r="37209" ht="14.25" customHeight="1"/>
    <row r="37210" ht="14.25" customHeight="1"/>
    <row r="37211" ht="14.25" customHeight="1"/>
    <row r="37212" ht="14.25" customHeight="1"/>
    <row r="37213" ht="14.25" customHeight="1"/>
    <row r="37214" ht="14.25" customHeight="1"/>
    <row r="37215" ht="14.25" customHeight="1"/>
    <row r="37216" ht="14.25" customHeight="1"/>
    <row r="37217" ht="14.25" customHeight="1"/>
    <row r="37218" ht="14.25" customHeight="1"/>
    <row r="37219" ht="14.25" customHeight="1"/>
    <row r="37220" ht="14.25" customHeight="1"/>
    <row r="37221" ht="14.25" customHeight="1"/>
    <row r="37222" ht="14.25" customHeight="1"/>
    <row r="37223" ht="14.25" customHeight="1"/>
    <row r="37224" ht="14.25" customHeight="1"/>
    <row r="37225" ht="14.25" customHeight="1"/>
    <row r="37226" ht="14.25" customHeight="1"/>
    <row r="37227" ht="14.25" customHeight="1"/>
    <row r="37228" ht="14.25" customHeight="1"/>
    <row r="37229" ht="14.25" customHeight="1"/>
    <row r="37230" ht="14.25" customHeight="1"/>
    <row r="37231" ht="14.25" customHeight="1"/>
    <row r="37232" ht="14.25" customHeight="1"/>
    <row r="37233" ht="14.25" customHeight="1"/>
    <row r="37234" ht="14.25" customHeight="1"/>
    <row r="37235" ht="14.25" customHeight="1"/>
    <row r="37236" ht="14.25" customHeight="1"/>
    <row r="37237" ht="14.25" customHeight="1"/>
    <row r="37238" ht="14.25" customHeight="1"/>
    <row r="37239" ht="14.25" customHeight="1"/>
    <row r="37240" ht="14.25" customHeight="1"/>
    <row r="37241" ht="14.25" customHeight="1"/>
    <row r="37242" ht="14.25" customHeight="1"/>
    <row r="37243" ht="14.25" customHeight="1"/>
    <row r="37244" ht="14.25" customHeight="1"/>
    <row r="37245" ht="14.25" customHeight="1"/>
    <row r="37246" ht="14.25" customHeight="1"/>
    <row r="37247" ht="14.25" customHeight="1"/>
    <row r="37248" ht="14.25" customHeight="1"/>
    <row r="37249" ht="14.25" customHeight="1"/>
    <row r="37250" ht="14.25" customHeight="1"/>
    <row r="37251" ht="14.25" customHeight="1"/>
    <row r="37252" ht="14.25" customHeight="1"/>
    <row r="37253" ht="14.25" customHeight="1"/>
    <row r="37254" ht="14.25" customHeight="1"/>
    <row r="37255" ht="14.25" customHeight="1"/>
    <row r="37256" ht="14.25" customHeight="1"/>
    <row r="37257" ht="14.25" customHeight="1"/>
    <row r="37258" ht="14.25" customHeight="1"/>
    <row r="37259" ht="14.25" customHeight="1"/>
    <row r="37260" ht="14.25" customHeight="1"/>
    <row r="37261" ht="14.25" customHeight="1"/>
    <row r="37262" ht="14.25" customHeight="1"/>
    <row r="37263" ht="14.25" customHeight="1"/>
    <row r="37264" ht="14.25" customHeight="1"/>
    <row r="37265" ht="14.25" customHeight="1"/>
    <row r="37266" ht="14.25" customHeight="1"/>
    <row r="37267" ht="14.25" customHeight="1"/>
    <row r="37268" ht="14.25" customHeight="1"/>
    <row r="37269" ht="14.25" customHeight="1"/>
    <row r="37270" ht="14.25" customHeight="1"/>
    <row r="37271" ht="14.25" customHeight="1"/>
    <row r="37272" ht="14.25" customHeight="1"/>
    <row r="37273" ht="14.25" customHeight="1"/>
    <row r="37274" ht="14.25" customHeight="1"/>
    <row r="37275" ht="14.25" customHeight="1"/>
    <row r="37276" ht="14.25" customHeight="1"/>
    <row r="37277" ht="14.25" customHeight="1"/>
    <row r="37278" ht="14.25" customHeight="1"/>
    <row r="37279" ht="14.25" customHeight="1"/>
    <row r="37280" ht="14.25" customHeight="1"/>
    <row r="37281" ht="14.25" customHeight="1"/>
    <row r="37282" ht="14.25" customHeight="1"/>
    <row r="37283" ht="14.25" customHeight="1"/>
    <row r="37284" ht="14.25" customHeight="1"/>
    <row r="37285" ht="14.25" customHeight="1"/>
    <row r="37286" ht="14.25" customHeight="1"/>
    <row r="37287" ht="14.25" customHeight="1"/>
    <row r="37288" ht="14.25" customHeight="1"/>
    <row r="37289" ht="14.25" customHeight="1"/>
    <row r="37290" ht="14.25" customHeight="1"/>
    <row r="37291" ht="14.25" customHeight="1"/>
    <row r="37292" ht="14.25" customHeight="1"/>
    <row r="37293" ht="14.25" customHeight="1"/>
    <row r="37294" ht="14.25" customHeight="1"/>
    <row r="37295" ht="14.25" customHeight="1"/>
    <row r="37296" ht="14.25" customHeight="1"/>
    <row r="37297" ht="14.25" customHeight="1"/>
    <row r="37298" ht="14.25" customHeight="1"/>
    <row r="37299" ht="14.25" customHeight="1"/>
    <row r="37300" ht="14.25" customHeight="1"/>
    <row r="37301" ht="14.25" customHeight="1"/>
    <row r="37302" ht="14.25" customHeight="1"/>
    <row r="37303" ht="14.25" customHeight="1"/>
    <row r="37304" ht="14.25" customHeight="1"/>
    <row r="37305" ht="14.25" customHeight="1"/>
    <row r="37306" ht="14.25" customHeight="1"/>
    <row r="37307" ht="14.25" customHeight="1"/>
    <row r="37308" ht="14.25" customHeight="1"/>
    <row r="37309" ht="14.25" customHeight="1"/>
    <row r="37310" ht="14.25" customHeight="1"/>
    <row r="37311" ht="14.25" customHeight="1"/>
    <row r="37312" ht="14.25" customHeight="1"/>
    <row r="37313" ht="14.25" customHeight="1"/>
    <row r="37314" ht="14.25" customHeight="1"/>
    <row r="37315" ht="14.25" customHeight="1"/>
    <row r="37316" ht="14.25" customHeight="1"/>
    <row r="37317" ht="14.25" customHeight="1"/>
    <row r="37318" ht="14.25" customHeight="1"/>
    <row r="37319" ht="14.25" customHeight="1"/>
    <row r="37320" ht="14.25" customHeight="1"/>
    <row r="37321" ht="14.25" customHeight="1"/>
    <row r="37322" ht="14.25" customHeight="1"/>
    <row r="37323" ht="14.25" customHeight="1"/>
    <row r="37324" ht="14.25" customHeight="1"/>
    <row r="37325" ht="14.25" customHeight="1"/>
    <row r="37326" ht="14.25" customHeight="1"/>
    <row r="37327" ht="14.25" customHeight="1"/>
    <row r="37328" ht="14.25" customHeight="1"/>
    <row r="37329" ht="14.25" customHeight="1"/>
    <row r="37330" ht="14.25" customHeight="1"/>
    <row r="37331" ht="14.25" customHeight="1"/>
    <row r="37332" ht="14.25" customHeight="1"/>
    <row r="37333" ht="14.25" customHeight="1"/>
    <row r="37334" ht="14.25" customHeight="1"/>
    <row r="37335" ht="14.25" customHeight="1"/>
    <row r="37336" ht="14.25" customHeight="1"/>
    <row r="37337" ht="14.25" customHeight="1"/>
    <row r="37338" ht="14.25" customHeight="1"/>
    <row r="37339" ht="14.25" customHeight="1"/>
    <row r="37340" ht="14.25" customHeight="1"/>
    <row r="37341" ht="14.25" customHeight="1"/>
    <row r="37342" ht="14.25" customHeight="1"/>
    <row r="37343" ht="14.25" customHeight="1"/>
    <row r="37344" ht="14.25" customHeight="1"/>
    <row r="37345" ht="14.25" customHeight="1"/>
    <row r="37346" ht="14.25" customHeight="1"/>
    <row r="37347" ht="14.25" customHeight="1"/>
    <row r="37348" ht="14.25" customHeight="1"/>
    <row r="37349" ht="14.25" customHeight="1"/>
    <row r="37350" ht="14.25" customHeight="1"/>
    <row r="37351" ht="14.25" customHeight="1"/>
    <row r="37352" ht="14.25" customHeight="1"/>
    <row r="37353" ht="14.25" customHeight="1"/>
    <row r="37354" ht="14.25" customHeight="1"/>
    <row r="37355" ht="14.25" customHeight="1"/>
    <row r="37356" ht="14.25" customHeight="1"/>
    <row r="37357" ht="14.25" customHeight="1"/>
    <row r="37358" ht="14.25" customHeight="1"/>
    <row r="37359" ht="14.25" customHeight="1"/>
    <row r="37360" ht="14.25" customHeight="1"/>
    <row r="37361" ht="14.25" customHeight="1"/>
    <row r="37362" ht="14.25" customHeight="1"/>
    <row r="37363" ht="14.25" customHeight="1"/>
    <row r="37364" ht="14.25" customHeight="1"/>
    <row r="37365" ht="14.25" customHeight="1"/>
    <row r="37366" ht="14.25" customHeight="1"/>
    <row r="37367" ht="14.25" customHeight="1"/>
    <row r="37368" ht="14.25" customHeight="1"/>
    <row r="37369" ht="14.25" customHeight="1"/>
    <row r="37370" ht="14.25" customHeight="1"/>
    <row r="37371" ht="14.25" customHeight="1"/>
    <row r="37372" ht="14.25" customHeight="1"/>
    <row r="37373" ht="14.25" customHeight="1"/>
    <row r="37374" ht="14.25" customHeight="1"/>
    <row r="37375" ht="14.25" customHeight="1"/>
    <row r="37376" ht="14.25" customHeight="1"/>
    <row r="37377" ht="14.25" customHeight="1"/>
    <row r="37378" ht="14.25" customHeight="1"/>
    <row r="37379" ht="14.25" customHeight="1"/>
    <row r="37380" ht="14.25" customHeight="1"/>
    <row r="37381" ht="14.25" customHeight="1"/>
    <row r="37382" ht="14.25" customHeight="1"/>
    <row r="37383" ht="14.25" customHeight="1"/>
    <row r="37384" ht="14.25" customHeight="1"/>
    <row r="37385" ht="14.25" customHeight="1"/>
    <row r="37386" ht="14.25" customHeight="1"/>
    <row r="37387" ht="14.25" customHeight="1"/>
    <row r="37388" ht="14.25" customHeight="1"/>
    <row r="37389" ht="14.25" customHeight="1"/>
    <row r="37390" ht="14.25" customHeight="1"/>
    <row r="37391" ht="14.25" customHeight="1"/>
    <row r="37392" ht="14.25" customHeight="1"/>
    <row r="37393" ht="14.25" customHeight="1"/>
    <row r="37394" ht="14.25" customHeight="1"/>
    <row r="37395" ht="14.25" customHeight="1"/>
    <row r="37396" ht="14.25" customHeight="1"/>
    <row r="37397" ht="14.25" customHeight="1"/>
    <row r="37398" ht="14.25" customHeight="1"/>
    <row r="37399" ht="14.25" customHeight="1"/>
    <row r="37400" ht="14.25" customHeight="1"/>
    <row r="37401" ht="14.25" customHeight="1"/>
    <row r="37402" ht="14.25" customHeight="1"/>
    <row r="37403" ht="14.25" customHeight="1"/>
    <row r="37404" ht="14.25" customHeight="1"/>
    <row r="37405" ht="14.25" customHeight="1"/>
    <row r="37406" ht="14.25" customHeight="1"/>
    <row r="37407" ht="14.25" customHeight="1"/>
    <row r="37408" ht="14.25" customHeight="1"/>
    <row r="37409" ht="14.25" customHeight="1"/>
    <row r="37410" ht="14.25" customHeight="1"/>
    <row r="37411" ht="14.25" customHeight="1"/>
    <row r="37412" ht="14.25" customHeight="1"/>
    <row r="37413" ht="14.25" customHeight="1"/>
    <row r="37414" ht="14.25" customHeight="1"/>
    <row r="37415" ht="14.25" customHeight="1"/>
    <row r="37416" ht="14.25" customHeight="1"/>
    <row r="37417" ht="14.25" customHeight="1"/>
    <row r="37418" ht="14.25" customHeight="1"/>
    <row r="37419" ht="14.25" customHeight="1"/>
    <row r="37420" ht="14.25" customHeight="1"/>
    <row r="37421" ht="14.25" customHeight="1"/>
    <row r="37422" ht="14.25" customHeight="1"/>
    <row r="37423" ht="14.25" customHeight="1"/>
    <row r="37424" ht="14.25" customHeight="1"/>
    <row r="37425" ht="14.25" customHeight="1"/>
    <row r="37426" ht="14.25" customHeight="1"/>
    <row r="37427" ht="14.25" customHeight="1"/>
    <row r="37428" ht="14.25" customHeight="1"/>
    <row r="37429" ht="14.25" customHeight="1"/>
    <row r="37430" ht="14.25" customHeight="1"/>
    <row r="37431" ht="14.25" customHeight="1"/>
    <row r="37432" ht="14.25" customHeight="1"/>
    <row r="37433" ht="14.25" customHeight="1"/>
    <row r="37434" ht="14.25" customHeight="1"/>
    <row r="37435" ht="14.25" customHeight="1"/>
    <row r="37436" ht="14.25" customHeight="1"/>
    <row r="37437" ht="14.25" customHeight="1"/>
    <row r="37438" ht="14.25" customHeight="1"/>
    <row r="37439" ht="14.25" customHeight="1"/>
    <row r="37440" ht="14.25" customHeight="1"/>
    <row r="37441" ht="14.25" customHeight="1"/>
    <row r="37442" ht="14.25" customHeight="1"/>
    <row r="37443" ht="14.25" customHeight="1"/>
    <row r="37444" ht="14.25" customHeight="1"/>
    <row r="37445" ht="14.25" customHeight="1"/>
    <row r="37446" ht="14.25" customHeight="1"/>
    <row r="37447" ht="14.25" customHeight="1"/>
    <row r="37448" ht="14.25" customHeight="1"/>
    <row r="37449" ht="14.25" customHeight="1"/>
    <row r="37450" ht="14.25" customHeight="1"/>
    <row r="37451" ht="14.25" customHeight="1"/>
    <row r="37452" ht="14.25" customHeight="1"/>
    <row r="37453" ht="14.25" customHeight="1"/>
    <row r="37454" ht="14.25" customHeight="1"/>
    <row r="37455" ht="14.25" customHeight="1"/>
    <row r="37456" ht="14.25" customHeight="1"/>
    <row r="37457" ht="14.25" customHeight="1"/>
    <row r="37458" ht="14.25" customHeight="1"/>
    <row r="37459" ht="14.25" customHeight="1"/>
    <row r="37460" ht="14.25" customHeight="1"/>
    <row r="37461" ht="14.25" customHeight="1"/>
    <row r="37462" ht="14.25" customHeight="1"/>
    <row r="37463" ht="14.25" customHeight="1"/>
    <row r="37464" ht="14.25" customHeight="1"/>
    <row r="37465" ht="14.25" customHeight="1"/>
    <row r="37466" ht="14.25" customHeight="1"/>
    <row r="37467" ht="14.25" customHeight="1"/>
    <row r="37468" ht="14.25" customHeight="1"/>
    <row r="37469" ht="14.25" customHeight="1"/>
    <row r="37470" ht="14.25" customHeight="1"/>
    <row r="37471" ht="14.25" customHeight="1"/>
    <row r="37472" ht="14.25" customHeight="1"/>
    <row r="37473" ht="14.25" customHeight="1"/>
    <row r="37474" ht="14.25" customHeight="1"/>
    <row r="37475" ht="14.25" customHeight="1"/>
    <row r="37476" ht="14.25" customHeight="1"/>
    <row r="37477" ht="14.25" customHeight="1"/>
    <row r="37478" ht="14.25" customHeight="1"/>
    <row r="37479" ht="14.25" customHeight="1"/>
    <row r="37480" ht="14.25" customHeight="1"/>
    <row r="37481" ht="14.25" customHeight="1"/>
    <row r="37482" ht="14.25" customHeight="1"/>
    <row r="37483" ht="14.25" customHeight="1"/>
    <row r="37484" ht="14.25" customHeight="1"/>
    <row r="37485" ht="14.25" customHeight="1"/>
    <row r="37486" ht="14.25" customHeight="1"/>
    <row r="37487" ht="14.25" customHeight="1"/>
    <row r="37488" ht="14.25" customHeight="1"/>
    <row r="37489" ht="14.25" customHeight="1"/>
    <row r="37490" ht="14.25" customHeight="1"/>
    <row r="37491" ht="14.25" customHeight="1"/>
    <row r="37492" ht="14.25" customHeight="1"/>
    <row r="37493" ht="14.25" customHeight="1"/>
    <row r="37494" ht="14.25" customHeight="1"/>
    <row r="37495" ht="14.25" customHeight="1"/>
    <row r="37496" ht="14.25" customHeight="1"/>
    <row r="37497" ht="14.25" customHeight="1"/>
    <row r="37498" ht="14.25" customHeight="1"/>
    <row r="37499" ht="14.25" customHeight="1"/>
    <row r="37500" ht="14.25" customHeight="1"/>
    <row r="37501" ht="14.25" customHeight="1"/>
    <row r="37502" ht="14.25" customHeight="1"/>
    <row r="37503" ht="14.25" customHeight="1"/>
    <row r="37504" ht="14.25" customHeight="1"/>
    <row r="37505" ht="14.25" customHeight="1"/>
    <row r="37506" ht="14.25" customHeight="1"/>
    <row r="37507" ht="14.25" customHeight="1"/>
    <row r="37508" ht="14.25" customHeight="1"/>
    <row r="37509" ht="14.25" customHeight="1"/>
    <row r="37510" ht="14.25" customHeight="1"/>
    <row r="37511" ht="14.25" customHeight="1"/>
    <row r="37512" ht="14.25" customHeight="1"/>
    <row r="37513" ht="14.25" customHeight="1"/>
    <row r="37514" ht="14.25" customHeight="1"/>
    <row r="37515" ht="14.25" customHeight="1"/>
    <row r="37516" ht="14.25" customHeight="1"/>
    <row r="37517" ht="14.25" customHeight="1"/>
    <row r="37518" ht="14.25" customHeight="1"/>
    <row r="37519" ht="14.25" customHeight="1"/>
    <row r="37520" ht="14.25" customHeight="1"/>
    <row r="37521" ht="14.25" customHeight="1"/>
    <row r="37522" ht="14.25" customHeight="1"/>
    <row r="37523" ht="14.25" customHeight="1"/>
    <row r="37524" ht="14.25" customHeight="1"/>
    <row r="37525" ht="14.25" customHeight="1"/>
    <row r="37526" ht="14.25" customHeight="1"/>
    <row r="37527" ht="14.25" customHeight="1"/>
    <row r="37528" ht="14.25" customHeight="1"/>
    <row r="37529" ht="14.25" customHeight="1"/>
    <row r="37530" ht="14.25" customHeight="1"/>
    <row r="37531" ht="14.25" customHeight="1"/>
    <row r="37532" ht="14.25" customHeight="1"/>
    <row r="37533" ht="14.25" customHeight="1"/>
    <row r="37534" ht="14.25" customHeight="1"/>
    <row r="37535" ht="14.25" customHeight="1"/>
    <row r="37536" ht="14.25" customHeight="1"/>
    <row r="37537" ht="14.25" customHeight="1"/>
    <row r="37538" ht="14.25" customHeight="1"/>
    <row r="37539" ht="14.25" customHeight="1"/>
    <row r="37540" ht="14.25" customHeight="1"/>
    <row r="37541" ht="14.25" customHeight="1"/>
    <row r="37542" ht="14.25" customHeight="1"/>
    <row r="37543" ht="14.25" customHeight="1"/>
    <row r="37544" ht="14.25" customHeight="1"/>
    <row r="37545" ht="14.25" customHeight="1"/>
    <row r="37546" ht="14.25" customHeight="1"/>
    <row r="37547" ht="14.25" customHeight="1"/>
    <row r="37548" ht="14.25" customHeight="1"/>
    <row r="37549" ht="14.25" customHeight="1"/>
    <row r="37550" ht="14.25" customHeight="1"/>
    <row r="37551" ht="14.25" customHeight="1"/>
    <row r="37552" ht="14.25" customHeight="1"/>
    <row r="37553" ht="14.25" customHeight="1"/>
    <row r="37554" ht="14.25" customHeight="1"/>
    <row r="37555" ht="14.25" customHeight="1"/>
    <row r="37556" ht="14.25" customHeight="1"/>
    <row r="37557" ht="14.25" customHeight="1"/>
    <row r="37558" ht="14.25" customHeight="1"/>
    <row r="37559" ht="14.25" customHeight="1"/>
    <row r="37560" ht="14.25" customHeight="1"/>
    <row r="37561" ht="14.25" customHeight="1"/>
    <row r="37562" ht="14.25" customHeight="1"/>
    <row r="37563" ht="14.25" customHeight="1"/>
    <row r="37564" ht="14.25" customHeight="1"/>
    <row r="37565" ht="14.25" customHeight="1"/>
    <row r="37566" ht="14.25" customHeight="1"/>
    <row r="37567" ht="14.25" customHeight="1"/>
    <row r="37568" ht="14.25" customHeight="1"/>
    <row r="37569" ht="14.25" customHeight="1"/>
    <row r="37570" ht="14.25" customHeight="1"/>
    <row r="37571" ht="14.25" customHeight="1"/>
    <row r="37572" ht="14.25" customHeight="1"/>
    <row r="37573" ht="14.25" customHeight="1"/>
    <row r="37574" ht="14.25" customHeight="1"/>
    <row r="37575" ht="14.25" customHeight="1"/>
    <row r="37576" ht="14.25" customHeight="1"/>
    <row r="37577" ht="14.25" customHeight="1"/>
    <row r="37578" ht="14.25" customHeight="1"/>
    <row r="37579" ht="14.25" customHeight="1"/>
    <row r="37580" ht="14.25" customHeight="1"/>
    <row r="37581" ht="14.25" customHeight="1"/>
    <row r="37582" ht="14.25" customHeight="1"/>
    <row r="37583" ht="14.25" customHeight="1"/>
    <row r="37584" ht="14.25" customHeight="1"/>
    <row r="37585" ht="14.25" customHeight="1"/>
    <row r="37586" ht="14.25" customHeight="1"/>
    <row r="37587" ht="14.25" customHeight="1"/>
    <row r="37588" ht="14.25" customHeight="1"/>
    <row r="37589" ht="14.25" customHeight="1"/>
    <row r="37590" ht="14.25" customHeight="1"/>
    <row r="37591" ht="14.25" customHeight="1"/>
    <row r="37592" ht="14.25" customHeight="1"/>
    <row r="37593" ht="14.25" customHeight="1"/>
    <row r="37594" ht="14.25" customHeight="1"/>
    <row r="37595" ht="14.25" customHeight="1"/>
    <row r="37596" ht="14.25" customHeight="1"/>
    <row r="37597" ht="14.25" customHeight="1"/>
    <row r="37598" ht="14.25" customHeight="1"/>
    <row r="37599" ht="14.25" customHeight="1"/>
    <row r="37600" ht="14.25" customHeight="1"/>
    <row r="37601" ht="14.25" customHeight="1"/>
    <row r="37602" ht="14.25" customHeight="1"/>
    <row r="37603" ht="14.25" customHeight="1"/>
    <row r="37604" ht="14.25" customHeight="1"/>
    <row r="37605" ht="14.25" customHeight="1"/>
    <row r="37606" ht="14.25" customHeight="1"/>
    <row r="37607" ht="14.25" customHeight="1"/>
    <row r="37608" ht="14.25" customHeight="1"/>
    <row r="37609" ht="14.25" customHeight="1"/>
    <row r="37610" ht="14.25" customHeight="1"/>
    <row r="37611" ht="14.25" customHeight="1"/>
    <row r="37612" ht="14.25" customHeight="1"/>
    <row r="37613" ht="14.25" customHeight="1"/>
    <row r="37614" ht="14.25" customHeight="1"/>
    <row r="37615" ht="14.25" customHeight="1"/>
    <row r="37616" ht="14.25" customHeight="1"/>
    <row r="37617" ht="14.25" customHeight="1"/>
    <row r="37618" ht="14.25" customHeight="1"/>
    <row r="37619" ht="14.25" customHeight="1"/>
    <row r="37620" ht="14.25" customHeight="1"/>
    <row r="37621" ht="14.25" customHeight="1"/>
    <row r="37622" ht="14.25" customHeight="1"/>
    <row r="37623" ht="14.25" customHeight="1"/>
    <row r="37624" ht="14.25" customHeight="1"/>
    <row r="37625" ht="14.25" customHeight="1"/>
    <row r="37626" ht="14.25" customHeight="1"/>
    <row r="37627" ht="14.25" customHeight="1"/>
    <row r="37628" ht="14.25" customHeight="1"/>
    <row r="37629" ht="14.25" customHeight="1"/>
    <row r="37630" ht="14.25" customHeight="1"/>
    <row r="37631" ht="14.25" customHeight="1"/>
    <row r="37632" ht="14.25" customHeight="1"/>
    <row r="37633" ht="14.25" customHeight="1"/>
    <row r="37634" ht="14.25" customHeight="1"/>
    <row r="37635" ht="14.25" customHeight="1"/>
    <row r="37636" ht="14.25" customHeight="1"/>
    <row r="37637" ht="14.25" customHeight="1"/>
    <row r="37638" ht="14.25" customHeight="1"/>
    <row r="37639" ht="14.25" customHeight="1"/>
    <row r="37640" ht="14.25" customHeight="1"/>
    <row r="37641" ht="14.25" customHeight="1"/>
    <row r="37642" ht="14.25" customHeight="1"/>
    <row r="37643" ht="14.25" customHeight="1"/>
    <row r="37644" ht="14.25" customHeight="1"/>
    <row r="37645" ht="14.25" customHeight="1"/>
    <row r="37646" ht="14.25" customHeight="1"/>
    <row r="37647" ht="14.25" customHeight="1"/>
    <row r="37648" ht="14.25" customHeight="1"/>
    <row r="37649" ht="14.25" customHeight="1"/>
    <row r="37650" ht="14.25" customHeight="1"/>
    <row r="37651" ht="14.25" customHeight="1"/>
    <row r="37652" ht="14.25" customHeight="1"/>
    <row r="37653" ht="14.25" customHeight="1"/>
    <row r="37654" ht="14.25" customHeight="1"/>
    <row r="37655" ht="14.25" customHeight="1"/>
    <row r="37656" ht="14.25" customHeight="1"/>
    <row r="37657" ht="14.25" customHeight="1"/>
    <row r="37658" ht="14.25" customHeight="1"/>
    <row r="37659" ht="14.25" customHeight="1"/>
    <row r="37660" ht="14.25" customHeight="1"/>
    <row r="37661" ht="14.25" customHeight="1"/>
    <row r="37662" ht="14.25" customHeight="1"/>
    <row r="37663" ht="14.25" customHeight="1"/>
    <row r="37664" ht="14.25" customHeight="1"/>
    <row r="37665" ht="14.25" customHeight="1"/>
    <row r="37666" ht="14.25" customHeight="1"/>
    <row r="37667" ht="14.25" customHeight="1"/>
    <row r="37668" ht="14.25" customHeight="1"/>
    <row r="37669" ht="14.25" customHeight="1"/>
    <row r="37670" ht="14.25" customHeight="1"/>
    <row r="37671" ht="14.25" customHeight="1"/>
    <row r="37672" ht="14.25" customHeight="1"/>
    <row r="37673" ht="14.25" customHeight="1"/>
    <row r="37674" ht="14.25" customHeight="1"/>
    <row r="37675" ht="14.25" customHeight="1"/>
    <row r="37676" ht="14.25" customHeight="1"/>
    <row r="37677" ht="14.25" customHeight="1"/>
    <row r="37678" ht="14.25" customHeight="1"/>
    <row r="37679" ht="14.25" customHeight="1"/>
    <row r="37680" ht="14.25" customHeight="1"/>
    <row r="37681" ht="14.25" customHeight="1"/>
    <row r="37682" ht="14.25" customHeight="1"/>
    <row r="37683" ht="14.25" customHeight="1"/>
    <row r="37684" ht="14.25" customHeight="1"/>
    <row r="37685" ht="14.25" customHeight="1"/>
    <row r="37686" ht="14.25" customHeight="1"/>
    <row r="37687" ht="14.25" customHeight="1"/>
    <row r="37688" ht="14.25" customHeight="1"/>
    <row r="37689" ht="14.25" customHeight="1"/>
    <row r="37690" ht="14.25" customHeight="1"/>
    <row r="37691" ht="14.25" customHeight="1"/>
    <row r="37692" ht="14.25" customHeight="1"/>
    <row r="37693" ht="14.25" customHeight="1"/>
    <row r="37694" ht="14.25" customHeight="1"/>
    <row r="37695" ht="14.25" customHeight="1"/>
    <row r="37696" ht="14.25" customHeight="1"/>
    <row r="37697" ht="14.25" customHeight="1"/>
    <row r="37698" ht="14.25" customHeight="1"/>
    <row r="37699" ht="14.25" customHeight="1"/>
    <row r="37700" ht="14.25" customHeight="1"/>
    <row r="37701" ht="14.25" customHeight="1"/>
    <row r="37702" ht="14.25" customHeight="1"/>
    <row r="37703" ht="14.25" customHeight="1"/>
    <row r="37704" ht="14.25" customHeight="1"/>
    <row r="37705" ht="14.25" customHeight="1"/>
    <row r="37706" ht="14.25" customHeight="1"/>
    <row r="37707" ht="14.25" customHeight="1"/>
    <row r="37708" ht="14.25" customHeight="1"/>
    <row r="37709" ht="14.25" customHeight="1"/>
    <row r="37710" ht="14.25" customHeight="1"/>
    <row r="37711" ht="14.25" customHeight="1"/>
    <row r="37712" ht="14.25" customHeight="1"/>
    <row r="37713" ht="14.25" customHeight="1"/>
    <row r="37714" ht="14.25" customHeight="1"/>
    <row r="37715" ht="14.25" customHeight="1"/>
    <row r="37716" ht="14.25" customHeight="1"/>
    <row r="37717" ht="14.25" customHeight="1"/>
    <row r="37718" ht="14.25" customHeight="1"/>
    <row r="37719" ht="14.25" customHeight="1"/>
    <row r="37720" ht="14.25" customHeight="1"/>
    <row r="37721" ht="14.25" customHeight="1"/>
    <row r="37722" ht="14.25" customHeight="1"/>
    <row r="37723" ht="14.25" customHeight="1"/>
    <row r="37724" ht="14.25" customHeight="1"/>
    <row r="37725" ht="14.25" customHeight="1"/>
    <row r="37726" ht="14.25" customHeight="1"/>
    <row r="37727" ht="14.25" customHeight="1"/>
    <row r="37728" ht="14.25" customHeight="1"/>
    <row r="37729" ht="14.25" customHeight="1"/>
    <row r="37730" ht="14.25" customHeight="1"/>
    <row r="37731" ht="14.25" customHeight="1"/>
    <row r="37732" ht="14.25" customHeight="1"/>
    <row r="37733" ht="14.25" customHeight="1"/>
    <row r="37734" ht="14.25" customHeight="1"/>
    <row r="37735" ht="14.25" customHeight="1"/>
    <row r="37736" ht="14.25" customHeight="1"/>
    <row r="37737" ht="14.25" customHeight="1"/>
    <row r="37738" ht="14.25" customHeight="1"/>
    <row r="37739" ht="14.25" customHeight="1"/>
    <row r="37740" ht="14.25" customHeight="1"/>
    <row r="37741" ht="14.25" customHeight="1"/>
    <row r="37742" ht="14.25" customHeight="1"/>
    <row r="37743" ht="14.25" customHeight="1"/>
    <row r="37744" ht="14.25" customHeight="1"/>
    <row r="37745" ht="14.25" customHeight="1"/>
    <row r="37746" ht="14.25" customHeight="1"/>
    <row r="37747" ht="14.25" customHeight="1"/>
    <row r="37748" ht="14.25" customHeight="1"/>
    <row r="37749" ht="14.25" customHeight="1"/>
    <row r="37750" ht="14.25" customHeight="1"/>
    <row r="37751" ht="14.25" customHeight="1"/>
    <row r="37752" ht="14.25" customHeight="1"/>
    <row r="37753" ht="14.25" customHeight="1"/>
    <row r="37754" ht="14.25" customHeight="1"/>
    <row r="37755" ht="14.25" customHeight="1"/>
    <row r="37756" ht="14.25" customHeight="1"/>
    <row r="37757" ht="14.25" customHeight="1"/>
    <row r="37758" ht="14.25" customHeight="1"/>
    <row r="37759" ht="14.25" customHeight="1"/>
    <row r="37760" ht="14.25" customHeight="1"/>
    <row r="37761" ht="14.25" customHeight="1"/>
    <row r="37762" ht="14.25" customHeight="1"/>
    <row r="37763" ht="14.25" customHeight="1"/>
    <row r="37764" ht="14.25" customHeight="1"/>
    <row r="37765" ht="14.25" customHeight="1"/>
    <row r="37766" ht="14.25" customHeight="1"/>
    <row r="37767" ht="14.25" customHeight="1"/>
    <row r="37768" ht="14.25" customHeight="1"/>
    <row r="37769" ht="14.25" customHeight="1"/>
    <row r="37770" ht="14.25" customHeight="1"/>
    <row r="37771" ht="14.25" customHeight="1"/>
    <row r="37772" ht="14.25" customHeight="1"/>
    <row r="37773" ht="14.25" customHeight="1"/>
    <row r="37774" ht="14.25" customHeight="1"/>
    <row r="37775" ht="14.25" customHeight="1"/>
    <row r="37776" ht="14.25" customHeight="1"/>
    <row r="37777" ht="14.25" customHeight="1"/>
    <row r="37778" ht="14.25" customHeight="1"/>
    <row r="37779" ht="14.25" customHeight="1"/>
    <row r="37780" ht="14.25" customHeight="1"/>
    <row r="37781" ht="14.25" customHeight="1"/>
    <row r="37782" ht="14.25" customHeight="1"/>
    <row r="37783" ht="14.25" customHeight="1"/>
    <row r="37784" ht="14.25" customHeight="1"/>
    <row r="37785" ht="14.25" customHeight="1"/>
    <row r="37786" ht="14.25" customHeight="1"/>
    <row r="37787" ht="14.25" customHeight="1"/>
    <row r="37788" ht="14.25" customHeight="1"/>
    <row r="37789" ht="14.25" customHeight="1"/>
    <row r="37790" ht="14.25" customHeight="1"/>
    <row r="37791" ht="14.25" customHeight="1"/>
    <row r="37792" ht="14.25" customHeight="1"/>
    <row r="37793" ht="14.25" customHeight="1"/>
    <row r="37794" ht="14.25" customHeight="1"/>
    <row r="37795" ht="14.25" customHeight="1"/>
    <row r="37796" ht="14.25" customHeight="1"/>
    <row r="37797" ht="14.25" customHeight="1"/>
    <row r="37798" ht="14.25" customHeight="1"/>
    <row r="37799" ht="14.25" customHeight="1"/>
    <row r="37800" ht="14.25" customHeight="1"/>
    <row r="37801" ht="14.25" customHeight="1"/>
    <row r="37802" ht="14.25" customHeight="1"/>
    <row r="37803" ht="14.25" customHeight="1"/>
    <row r="37804" ht="14.25" customHeight="1"/>
    <row r="37805" ht="14.25" customHeight="1"/>
    <row r="37806" ht="14.25" customHeight="1"/>
    <row r="37807" ht="14.25" customHeight="1"/>
    <row r="37808" ht="14.25" customHeight="1"/>
    <row r="37809" ht="14.25" customHeight="1"/>
    <row r="37810" ht="14.25" customHeight="1"/>
    <row r="37811" ht="14.25" customHeight="1"/>
    <row r="37812" ht="14.25" customHeight="1"/>
    <row r="37813" ht="14.25" customHeight="1"/>
    <row r="37814" ht="14.25" customHeight="1"/>
    <row r="37815" ht="14.25" customHeight="1"/>
    <row r="37816" ht="14.25" customHeight="1"/>
    <row r="37817" ht="14.25" customHeight="1"/>
    <row r="37818" ht="14.25" customHeight="1"/>
    <row r="37819" ht="14.25" customHeight="1"/>
    <row r="37820" ht="14.25" customHeight="1"/>
    <row r="37821" ht="14.25" customHeight="1"/>
    <row r="37822" ht="14.25" customHeight="1"/>
    <row r="37823" ht="14.25" customHeight="1"/>
    <row r="37824" ht="14.25" customHeight="1"/>
    <row r="37825" ht="14.25" customHeight="1"/>
    <row r="37826" ht="14.25" customHeight="1"/>
    <row r="37827" ht="14.25" customHeight="1"/>
    <row r="37828" ht="14.25" customHeight="1"/>
    <row r="37829" ht="14.25" customHeight="1"/>
    <row r="37830" ht="14.25" customHeight="1"/>
    <row r="37831" ht="14.25" customHeight="1"/>
    <row r="37832" ht="14.25" customHeight="1"/>
    <row r="37833" ht="14.25" customHeight="1"/>
    <row r="37834" ht="14.25" customHeight="1"/>
    <row r="37835" ht="14.25" customHeight="1"/>
    <row r="37836" ht="14.25" customHeight="1"/>
    <row r="37837" ht="14.25" customHeight="1"/>
    <row r="37838" ht="14.25" customHeight="1"/>
    <row r="37839" ht="14.25" customHeight="1"/>
    <row r="37840" ht="14.25" customHeight="1"/>
    <row r="37841" ht="14.25" customHeight="1"/>
    <row r="37842" ht="14.25" customHeight="1"/>
    <row r="37843" ht="14.25" customHeight="1"/>
    <row r="37844" ht="14.25" customHeight="1"/>
    <row r="37845" ht="14.25" customHeight="1"/>
    <row r="37846" ht="14.25" customHeight="1"/>
    <row r="37847" ht="14.25" customHeight="1"/>
    <row r="37848" ht="14.25" customHeight="1"/>
    <row r="37849" ht="14.25" customHeight="1"/>
    <row r="37850" ht="14.25" customHeight="1"/>
    <row r="37851" ht="14.25" customHeight="1"/>
    <row r="37852" ht="14.25" customHeight="1"/>
    <row r="37853" ht="14.25" customHeight="1"/>
    <row r="37854" ht="14.25" customHeight="1"/>
    <row r="37855" ht="14.25" customHeight="1"/>
    <row r="37856" ht="14.25" customHeight="1"/>
    <row r="37857" ht="14.25" customHeight="1"/>
    <row r="37858" ht="14.25" customHeight="1"/>
    <row r="37859" ht="14.25" customHeight="1"/>
    <row r="37860" ht="14.25" customHeight="1"/>
    <row r="37861" ht="14.25" customHeight="1"/>
    <row r="37862" ht="14.25" customHeight="1"/>
    <row r="37863" ht="14.25" customHeight="1"/>
    <row r="37864" ht="14.25" customHeight="1"/>
    <row r="37865" ht="14.25" customHeight="1"/>
    <row r="37866" ht="14.25" customHeight="1"/>
    <row r="37867" ht="14.25" customHeight="1"/>
    <row r="37868" ht="14.25" customHeight="1"/>
    <row r="37869" ht="14.25" customHeight="1"/>
    <row r="37870" ht="14.25" customHeight="1"/>
    <row r="37871" ht="14.25" customHeight="1"/>
    <row r="37872" ht="14.25" customHeight="1"/>
    <row r="37873" ht="14.25" customHeight="1"/>
    <row r="37874" ht="14.25" customHeight="1"/>
    <row r="37875" ht="14.25" customHeight="1"/>
    <row r="37876" ht="14.25" customHeight="1"/>
    <row r="37877" ht="14.25" customHeight="1"/>
    <row r="37878" ht="14.25" customHeight="1"/>
    <row r="37879" ht="14.25" customHeight="1"/>
    <row r="37880" ht="14.25" customHeight="1"/>
    <row r="37881" ht="14.25" customHeight="1"/>
    <row r="37882" ht="14.25" customHeight="1"/>
    <row r="37883" ht="14.25" customHeight="1"/>
    <row r="37884" ht="14.25" customHeight="1"/>
    <row r="37885" ht="14.25" customHeight="1"/>
    <row r="37886" ht="14.25" customHeight="1"/>
    <row r="37887" ht="14.25" customHeight="1"/>
    <row r="37888" ht="14.25" customHeight="1"/>
    <row r="37889" ht="14.25" customHeight="1"/>
    <row r="37890" ht="14.25" customHeight="1"/>
    <row r="37891" ht="14.25" customHeight="1"/>
    <row r="37892" ht="14.25" customHeight="1"/>
    <row r="37893" ht="14.25" customHeight="1"/>
    <row r="37894" ht="14.25" customHeight="1"/>
    <row r="37895" ht="14.25" customHeight="1"/>
    <row r="37896" ht="14.25" customHeight="1"/>
    <row r="37897" ht="14.25" customHeight="1"/>
    <row r="37898" ht="14.25" customHeight="1"/>
    <row r="37899" ht="14.25" customHeight="1"/>
    <row r="37900" ht="14.25" customHeight="1"/>
    <row r="37901" ht="14.25" customHeight="1"/>
    <row r="37902" ht="14.25" customHeight="1"/>
    <row r="37903" ht="14.25" customHeight="1"/>
    <row r="37904" ht="14.25" customHeight="1"/>
    <row r="37905" ht="14.25" customHeight="1"/>
    <row r="37906" ht="14.25" customHeight="1"/>
    <row r="37907" ht="14.25" customHeight="1"/>
    <row r="37908" ht="14.25" customHeight="1"/>
    <row r="37909" ht="14.25" customHeight="1"/>
    <row r="37910" ht="14.25" customHeight="1"/>
    <row r="37911" ht="14.25" customHeight="1"/>
    <row r="37912" ht="14.25" customHeight="1"/>
    <row r="37913" ht="14.25" customHeight="1"/>
    <row r="37914" ht="14.25" customHeight="1"/>
    <row r="37915" ht="14.25" customHeight="1"/>
    <row r="37916" ht="14.25" customHeight="1"/>
    <row r="37917" ht="14.25" customHeight="1"/>
    <row r="37918" ht="14.25" customHeight="1"/>
    <row r="37919" ht="14.25" customHeight="1"/>
    <row r="37920" ht="14.25" customHeight="1"/>
    <row r="37921" ht="14.25" customHeight="1"/>
    <row r="37922" ht="14.25" customHeight="1"/>
    <row r="37923" ht="14.25" customHeight="1"/>
    <row r="37924" ht="14.25" customHeight="1"/>
    <row r="37925" ht="14.25" customHeight="1"/>
    <row r="37926" ht="14.25" customHeight="1"/>
    <row r="37927" ht="14.25" customHeight="1"/>
    <row r="37928" ht="14.25" customHeight="1"/>
    <row r="37929" ht="14.25" customHeight="1"/>
    <row r="37930" ht="14.25" customHeight="1"/>
    <row r="37931" ht="14.25" customHeight="1"/>
    <row r="37932" ht="14.25" customHeight="1"/>
    <row r="37933" ht="14.25" customHeight="1"/>
    <row r="37934" ht="14.25" customHeight="1"/>
    <row r="37935" ht="14.25" customHeight="1"/>
    <row r="37936" ht="14.25" customHeight="1"/>
    <row r="37937" ht="14.25" customHeight="1"/>
    <row r="37938" ht="14.25" customHeight="1"/>
    <row r="37939" ht="14.25" customHeight="1"/>
    <row r="37940" ht="14.25" customHeight="1"/>
    <row r="37941" ht="14.25" customHeight="1"/>
    <row r="37942" ht="14.25" customHeight="1"/>
    <row r="37943" ht="14.25" customHeight="1"/>
    <row r="37944" ht="14.25" customHeight="1"/>
    <row r="37945" ht="14.25" customHeight="1"/>
    <row r="37946" ht="14.25" customHeight="1"/>
    <row r="37947" ht="14.25" customHeight="1"/>
    <row r="37948" ht="14.25" customHeight="1"/>
    <row r="37949" ht="14.25" customHeight="1"/>
    <row r="37950" ht="14.25" customHeight="1"/>
    <row r="37951" ht="14.25" customHeight="1"/>
    <row r="37952" ht="14.25" customHeight="1"/>
    <row r="37953" ht="14.25" customHeight="1"/>
    <row r="37954" ht="14.25" customHeight="1"/>
    <row r="37955" ht="14.25" customHeight="1"/>
    <row r="37956" ht="14.25" customHeight="1"/>
    <row r="37957" ht="14.25" customHeight="1"/>
    <row r="37958" ht="14.25" customHeight="1"/>
    <row r="37959" ht="14.25" customHeight="1"/>
    <row r="37960" ht="14.25" customHeight="1"/>
    <row r="37961" ht="14.25" customHeight="1"/>
    <row r="37962" ht="14.25" customHeight="1"/>
    <row r="37963" ht="14.25" customHeight="1"/>
    <row r="37964" ht="14.25" customHeight="1"/>
    <row r="37965" ht="14.25" customHeight="1"/>
    <row r="37966" ht="14.25" customHeight="1"/>
    <row r="37967" ht="14.25" customHeight="1"/>
    <row r="37968" ht="14.25" customHeight="1"/>
    <row r="37969" ht="14.25" customHeight="1"/>
    <row r="37970" ht="14.25" customHeight="1"/>
    <row r="37971" ht="14.25" customHeight="1"/>
    <row r="37972" ht="14.25" customHeight="1"/>
    <row r="37973" ht="14.25" customHeight="1"/>
    <row r="37974" ht="14.25" customHeight="1"/>
    <row r="37975" ht="14.25" customHeight="1"/>
    <row r="37976" ht="14.25" customHeight="1"/>
    <row r="37977" ht="14.25" customHeight="1"/>
    <row r="37978" ht="14.25" customHeight="1"/>
    <row r="37979" ht="14.25" customHeight="1"/>
    <row r="37980" ht="14.25" customHeight="1"/>
    <row r="37981" ht="14.25" customHeight="1"/>
    <row r="37982" ht="14.25" customHeight="1"/>
    <row r="37983" ht="14.25" customHeight="1"/>
    <row r="37984" ht="14.25" customHeight="1"/>
    <row r="37985" ht="14.25" customHeight="1"/>
    <row r="37986" ht="14.25" customHeight="1"/>
    <row r="37987" ht="14.25" customHeight="1"/>
    <row r="37988" ht="14.25" customHeight="1"/>
    <row r="37989" ht="14.25" customHeight="1"/>
    <row r="37990" ht="14.25" customHeight="1"/>
    <row r="37991" ht="14.25" customHeight="1"/>
    <row r="37992" ht="14.25" customHeight="1"/>
    <row r="37993" ht="14.25" customHeight="1"/>
    <row r="37994" ht="14.25" customHeight="1"/>
    <row r="37995" ht="14.25" customHeight="1"/>
    <row r="37996" ht="14.25" customHeight="1"/>
    <row r="37997" ht="14.25" customHeight="1"/>
    <row r="37998" ht="14.25" customHeight="1"/>
    <row r="37999" ht="14.25" customHeight="1"/>
    <row r="38000" ht="14.25" customHeight="1"/>
    <row r="38001" ht="14.25" customHeight="1"/>
    <row r="38002" ht="14.25" customHeight="1"/>
    <row r="38003" ht="14.25" customHeight="1"/>
    <row r="38004" ht="14.25" customHeight="1"/>
    <row r="38005" ht="14.25" customHeight="1"/>
    <row r="38006" ht="14.25" customHeight="1"/>
    <row r="38007" ht="14.25" customHeight="1"/>
    <row r="38008" ht="14.25" customHeight="1"/>
    <row r="38009" ht="14.25" customHeight="1"/>
    <row r="38010" ht="14.25" customHeight="1"/>
    <row r="38011" ht="14.25" customHeight="1"/>
    <row r="38012" ht="14.25" customHeight="1"/>
    <row r="38013" ht="14.25" customHeight="1"/>
    <row r="38014" ht="14.25" customHeight="1"/>
    <row r="38015" ht="14.25" customHeight="1"/>
    <row r="38016" ht="14.25" customHeight="1"/>
    <row r="38017" ht="14.25" customHeight="1"/>
    <row r="38018" ht="14.25" customHeight="1"/>
    <row r="38019" ht="14.25" customHeight="1"/>
    <row r="38020" ht="14.25" customHeight="1"/>
    <row r="38021" ht="14.25" customHeight="1"/>
    <row r="38022" ht="14.25" customHeight="1"/>
    <row r="38023" ht="14.25" customHeight="1"/>
    <row r="38024" ht="14.25" customHeight="1"/>
    <row r="38025" ht="14.25" customHeight="1"/>
    <row r="38026" ht="14.25" customHeight="1"/>
    <row r="38027" ht="14.25" customHeight="1"/>
    <row r="38028" ht="14.25" customHeight="1"/>
    <row r="38029" ht="14.25" customHeight="1"/>
    <row r="38030" ht="14.25" customHeight="1"/>
    <row r="38031" ht="14.25" customHeight="1"/>
    <row r="38032" ht="14.25" customHeight="1"/>
    <row r="38033" ht="14.25" customHeight="1"/>
    <row r="38034" ht="14.25" customHeight="1"/>
    <row r="38035" ht="14.25" customHeight="1"/>
    <row r="38036" ht="14.25" customHeight="1"/>
    <row r="38037" ht="14.25" customHeight="1"/>
    <row r="38038" ht="14.25" customHeight="1"/>
    <row r="38039" ht="14.25" customHeight="1"/>
    <row r="38040" ht="14.25" customHeight="1"/>
    <row r="38041" ht="14.25" customHeight="1"/>
    <row r="38042" ht="14.25" customHeight="1"/>
    <row r="38043" ht="14.25" customHeight="1"/>
    <row r="38044" ht="14.25" customHeight="1"/>
    <row r="38045" ht="14.25" customHeight="1"/>
    <row r="38046" ht="14.25" customHeight="1"/>
    <row r="38047" ht="14.25" customHeight="1"/>
    <row r="38048" ht="14.25" customHeight="1"/>
    <row r="38049" ht="14.25" customHeight="1"/>
    <row r="38050" ht="14.25" customHeight="1"/>
    <row r="38051" ht="14.25" customHeight="1"/>
    <row r="38052" ht="14.25" customHeight="1"/>
    <row r="38053" ht="14.25" customHeight="1"/>
    <row r="38054" ht="14.25" customHeight="1"/>
    <row r="38055" ht="14.25" customHeight="1"/>
    <row r="38056" ht="14.25" customHeight="1"/>
    <row r="38057" ht="14.25" customHeight="1"/>
    <row r="38058" ht="14.25" customHeight="1"/>
    <row r="38059" ht="14.25" customHeight="1"/>
    <row r="38060" ht="14.25" customHeight="1"/>
    <row r="38061" ht="14.25" customHeight="1"/>
    <row r="38062" ht="14.25" customHeight="1"/>
    <row r="38063" ht="14.25" customHeight="1"/>
    <row r="38064" ht="14.25" customHeight="1"/>
    <row r="38065" ht="14.25" customHeight="1"/>
    <row r="38066" ht="14.25" customHeight="1"/>
    <row r="38067" ht="14.25" customHeight="1"/>
    <row r="38068" ht="14.25" customHeight="1"/>
    <row r="38069" ht="14.25" customHeight="1"/>
    <row r="38070" ht="14.25" customHeight="1"/>
    <row r="38071" ht="14.25" customHeight="1"/>
    <row r="38072" ht="14.25" customHeight="1"/>
    <row r="38073" ht="14.25" customHeight="1"/>
    <row r="38074" ht="14.25" customHeight="1"/>
    <row r="38075" ht="14.25" customHeight="1"/>
    <row r="38076" ht="14.25" customHeight="1"/>
    <row r="38077" ht="14.25" customHeight="1"/>
    <row r="38078" ht="14.25" customHeight="1"/>
    <row r="38079" ht="14.25" customHeight="1"/>
    <row r="38080" ht="14.25" customHeight="1"/>
    <row r="38081" ht="14.25" customHeight="1"/>
    <row r="38082" ht="14.25" customHeight="1"/>
    <row r="38083" ht="14.25" customHeight="1"/>
    <row r="38084" ht="14.25" customHeight="1"/>
    <row r="38085" ht="14.25" customHeight="1"/>
    <row r="38086" ht="14.25" customHeight="1"/>
    <row r="38087" ht="14.25" customHeight="1"/>
    <row r="38088" ht="14.25" customHeight="1"/>
    <row r="38089" ht="14.25" customHeight="1"/>
    <row r="38090" ht="14.25" customHeight="1"/>
    <row r="38091" ht="14.25" customHeight="1"/>
    <row r="38092" ht="14.25" customHeight="1"/>
    <row r="38093" ht="14.25" customHeight="1"/>
    <row r="38094" ht="14.25" customHeight="1"/>
    <row r="38095" ht="14.25" customHeight="1"/>
    <row r="38096" ht="14.25" customHeight="1"/>
    <row r="38097" ht="14.25" customHeight="1"/>
    <row r="38098" ht="14.25" customHeight="1"/>
    <row r="38099" ht="14.25" customHeight="1"/>
    <row r="38100" ht="14.25" customHeight="1"/>
    <row r="38101" ht="14.25" customHeight="1"/>
    <row r="38102" ht="14.25" customHeight="1"/>
    <row r="38103" ht="14.25" customHeight="1"/>
    <row r="38104" ht="14.25" customHeight="1"/>
    <row r="38105" ht="14.25" customHeight="1"/>
    <row r="38106" ht="14.25" customHeight="1"/>
    <row r="38107" ht="14.25" customHeight="1"/>
    <row r="38108" ht="14.25" customHeight="1"/>
    <row r="38109" ht="14.25" customHeight="1"/>
    <row r="38110" ht="14.25" customHeight="1"/>
    <row r="38111" ht="14.25" customHeight="1"/>
    <row r="38112" ht="14.25" customHeight="1"/>
    <row r="38113" ht="14.25" customHeight="1"/>
    <row r="38114" ht="14.25" customHeight="1"/>
    <row r="38115" ht="14.25" customHeight="1"/>
    <row r="38116" ht="14.25" customHeight="1"/>
    <row r="38117" ht="14.25" customHeight="1"/>
    <row r="38118" ht="14.25" customHeight="1"/>
    <row r="38119" ht="14.25" customHeight="1"/>
    <row r="38120" ht="14.25" customHeight="1"/>
    <row r="38121" ht="14.25" customHeight="1"/>
    <row r="38122" ht="14.25" customHeight="1"/>
    <row r="38123" ht="14.25" customHeight="1"/>
    <row r="38124" ht="14.25" customHeight="1"/>
    <row r="38125" ht="14.25" customHeight="1"/>
    <row r="38126" ht="14.25" customHeight="1"/>
    <row r="38127" ht="14.25" customHeight="1"/>
    <row r="38128" ht="14.25" customHeight="1"/>
    <row r="38129" ht="14.25" customHeight="1"/>
    <row r="38130" ht="14.25" customHeight="1"/>
    <row r="38131" ht="14.25" customHeight="1"/>
    <row r="38132" ht="14.25" customHeight="1"/>
    <row r="38133" ht="14.25" customHeight="1"/>
    <row r="38134" ht="14.25" customHeight="1"/>
    <row r="38135" ht="14.25" customHeight="1"/>
    <row r="38136" ht="14.25" customHeight="1"/>
    <row r="38137" ht="14.25" customHeight="1"/>
    <row r="38138" ht="14.25" customHeight="1"/>
    <row r="38139" ht="14.25" customHeight="1"/>
    <row r="38140" ht="14.25" customHeight="1"/>
    <row r="38141" ht="14.25" customHeight="1"/>
    <row r="38142" ht="14.25" customHeight="1"/>
    <row r="38143" ht="14.25" customHeight="1"/>
    <row r="38144" ht="14.25" customHeight="1"/>
    <row r="38145" ht="14.25" customHeight="1"/>
    <row r="38146" ht="14.25" customHeight="1"/>
    <row r="38147" ht="14.25" customHeight="1"/>
    <row r="38148" ht="14.25" customHeight="1"/>
    <row r="38149" ht="14.25" customHeight="1"/>
    <row r="38150" ht="14.25" customHeight="1"/>
    <row r="38151" ht="14.25" customHeight="1"/>
    <row r="38152" ht="14.25" customHeight="1"/>
    <row r="38153" ht="14.25" customHeight="1"/>
    <row r="38154" ht="14.25" customHeight="1"/>
    <row r="38155" ht="14.25" customHeight="1"/>
    <row r="38156" ht="14.25" customHeight="1"/>
    <row r="38157" ht="14.25" customHeight="1"/>
    <row r="38158" ht="14.25" customHeight="1"/>
    <row r="38159" ht="14.25" customHeight="1"/>
    <row r="38160" ht="14.25" customHeight="1"/>
    <row r="38161" ht="14.25" customHeight="1"/>
    <row r="38162" ht="14.25" customHeight="1"/>
    <row r="38163" ht="14.25" customHeight="1"/>
    <row r="38164" ht="14.25" customHeight="1"/>
    <row r="38165" ht="14.25" customHeight="1"/>
    <row r="38166" ht="14.25" customHeight="1"/>
    <row r="38167" ht="14.25" customHeight="1"/>
    <row r="38168" ht="14.25" customHeight="1"/>
    <row r="38169" ht="14.25" customHeight="1"/>
    <row r="38170" ht="14.25" customHeight="1"/>
    <row r="38171" ht="14.25" customHeight="1"/>
    <row r="38172" ht="14.25" customHeight="1"/>
    <row r="38173" ht="14.25" customHeight="1"/>
    <row r="38174" ht="14.25" customHeight="1"/>
    <row r="38175" ht="14.25" customHeight="1"/>
    <row r="38176" ht="14.25" customHeight="1"/>
    <row r="38177" ht="14.25" customHeight="1"/>
    <row r="38178" ht="14.25" customHeight="1"/>
    <row r="38179" ht="14.25" customHeight="1"/>
    <row r="38180" ht="14.25" customHeight="1"/>
    <row r="38181" ht="14.25" customHeight="1"/>
    <row r="38182" ht="14.25" customHeight="1"/>
    <row r="38183" ht="14.25" customHeight="1"/>
    <row r="38184" ht="14.25" customHeight="1"/>
    <row r="38185" ht="14.25" customHeight="1"/>
    <row r="38186" ht="14.25" customHeight="1"/>
    <row r="38187" ht="14.25" customHeight="1"/>
    <row r="38188" ht="14.25" customHeight="1"/>
    <row r="38189" ht="14.25" customHeight="1"/>
    <row r="38190" ht="14.25" customHeight="1"/>
    <row r="38191" ht="14.25" customHeight="1"/>
    <row r="38192" ht="14.25" customHeight="1"/>
    <row r="38193" ht="14.25" customHeight="1"/>
    <row r="38194" ht="14.25" customHeight="1"/>
    <row r="38195" ht="14.25" customHeight="1"/>
    <row r="38196" ht="14.25" customHeight="1"/>
    <row r="38197" ht="14.25" customHeight="1"/>
    <row r="38198" ht="14.25" customHeight="1"/>
    <row r="38199" ht="14.25" customHeight="1"/>
    <row r="38200" ht="14.25" customHeight="1"/>
    <row r="38201" ht="14.25" customHeight="1"/>
    <row r="38202" ht="14.25" customHeight="1"/>
    <row r="38203" ht="14.25" customHeight="1"/>
    <row r="38204" ht="14.25" customHeight="1"/>
    <row r="38205" ht="14.25" customHeight="1"/>
    <row r="38206" ht="14.25" customHeight="1"/>
    <row r="38207" ht="14.25" customHeight="1"/>
    <row r="38208" ht="14.25" customHeight="1"/>
    <row r="38209" ht="14.25" customHeight="1"/>
    <row r="38210" ht="14.25" customHeight="1"/>
    <row r="38211" ht="14.25" customHeight="1"/>
    <row r="38212" ht="14.25" customHeight="1"/>
    <row r="38213" ht="14.25" customHeight="1"/>
    <row r="38214" ht="14.25" customHeight="1"/>
    <row r="38215" ht="14.25" customHeight="1"/>
    <row r="38216" ht="14.25" customHeight="1"/>
    <row r="38217" ht="14.25" customHeight="1"/>
    <row r="38218" ht="14.25" customHeight="1"/>
    <row r="38219" ht="14.25" customHeight="1"/>
    <row r="38220" ht="14.25" customHeight="1"/>
    <row r="38221" ht="14.25" customHeight="1"/>
    <row r="38222" ht="14.25" customHeight="1"/>
    <row r="38223" ht="14.25" customHeight="1"/>
    <row r="38224" ht="14.25" customHeight="1"/>
    <row r="38225" ht="14.25" customHeight="1"/>
    <row r="38226" ht="14.25" customHeight="1"/>
    <row r="38227" ht="14.25" customHeight="1"/>
    <row r="38228" ht="14.25" customHeight="1"/>
    <row r="38229" ht="14.25" customHeight="1"/>
    <row r="38230" ht="14.25" customHeight="1"/>
    <row r="38231" ht="14.25" customHeight="1"/>
    <row r="38232" ht="14.25" customHeight="1"/>
    <row r="38233" ht="14.25" customHeight="1"/>
    <row r="38234" ht="14.25" customHeight="1"/>
    <row r="38235" ht="14.25" customHeight="1"/>
    <row r="38236" ht="14.25" customHeight="1"/>
    <row r="38237" ht="14.25" customHeight="1"/>
    <row r="38238" ht="14.25" customHeight="1"/>
    <row r="38239" ht="14.25" customHeight="1"/>
    <row r="38240" ht="14.25" customHeight="1"/>
    <row r="38241" ht="14.25" customHeight="1"/>
    <row r="38242" ht="14.25" customHeight="1"/>
    <row r="38243" ht="14.25" customHeight="1"/>
    <row r="38244" ht="14.25" customHeight="1"/>
    <row r="38245" ht="14.25" customHeight="1"/>
    <row r="38246" ht="14.25" customHeight="1"/>
    <row r="38247" ht="14.25" customHeight="1"/>
    <row r="38248" ht="14.25" customHeight="1"/>
    <row r="38249" ht="14.25" customHeight="1"/>
    <row r="38250" ht="14.25" customHeight="1"/>
    <row r="38251" ht="14.25" customHeight="1"/>
    <row r="38252" ht="14.25" customHeight="1"/>
    <row r="38253" ht="14.25" customHeight="1"/>
    <row r="38254" ht="14.25" customHeight="1"/>
    <row r="38255" ht="14.25" customHeight="1"/>
    <row r="38256" ht="14.25" customHeight="1"/>
    <row r="38257" ht="14.25" customHeight="1"/>
    <row r="38258" ht="14.25" customHeight="1"/>
    <row r="38259" ht="14.25" customHeight="1"/>
    <row r="38260" ht="14.25" customHeight="1"/>
    <row r="38261" ht="14.25" customHeight="1"/>
    <row r="38262" ht="14.25" customHeight="1"/>
    <row r="38263" ht="14.25" customHeight="1"/>
    <row r="38264" ht="14.25" customHeight="1"/>
    <row r="38265" ht="14.25" customHeight="1"/>
    <row r="38266" ht="14.25" customHeight="1"/>
    <row r="38267" ht="14.25" customHeight="1"/>
    <row r="38268" ht="14.25" customHeight="1"/>
    <row r="38269" ht="14.25" customHeight="1"/>
    <row r="38270" ht="14.25" customHeight="1"/>
    <row r="38271" ht="14.25" customHeight="1"/>
    <row r="38272" ht="14.25" customHeight="1"/>
    <row r="38273" ht="14.25" customHeight="1"/>
    <row r="38274" ht="14.25" customHeight="1"/>
    <row r="38275" ht="14.25" customHeight="1"/>
    <row r="38276" ht="14.25" customHeight="1"/>
    <row r="38277" ht="14.25" customHeight="1"/>
    <row r="38278" ht="14.25" customHeight="1"/>
    <row r="38279" ht="14.25" customHeight="1"/>
    <row r="38280" ht="14.25" customHeight="1"/>
    <row r="38281" ht="14.25" customHeight="1"/>
    <row r="38282" ht="14.25" customHeight="1"/>
    <row r="38283" ht="14.25" customHeight="1"/>
    <row r="38284" ht="14.25" customHeight="1"/>
    <row r="38285" ht="14.25" customHeight="1"/>
    <row r="38286" ht="14.25" customHeight="1"/>
    <row r="38287" ht="14.25" customHeight="1"/>
    <row r="38288" ht="14.25" customHeight="1"/>
    <row r="38289" ht="14.25" customHeight="1"/>
    <row r="38290" ht="14.25" customHeight="1"/>
    <row r="38291" ht="14.25" customHeight="1"/>
    <row r="38292" ht="14.25" customHeight="1"/>
    <row r="38293" ht="14.25" customHeight="1"/>
    <row r="38294" ht="14.25" customHeight="1"/>
    <row r="38295" ht="14.25" customHeight="1"/>
    <row r="38296" ht="14.25" customHeight="1"/>
    <row r="38297" ht="14.25" customHeight="1"/>
    <row r="38298" ht="14.25" customHeight="1"/>
    <row r="38299" ht="14.25" customHeight="1"/>
    <row r="38300" ht="14.25" customHeight="1"/>
    <row r="38301" ht="14.25" customHeight="1"/>
    <row r="38302" ht="14.25" customHeight="1"/>
    <row r="38303" ht="14.25" customHeight="1"/>
    <row r="38304" ht="14.25" customHeight="1"/>
    <row r="38305" ht="14.25" customHeight="1"/>
    <row r="38306" ht="14.25" customHeight="1"/>
    <row r="38307" ht="14.25" customHeight="1"/>
    <row r="38308" ht="14.25" customHeight="1"/>
    <row r="38309" ht="14.25" customHeight="1"/>
    <row r="38310" ht="14.25" customHeight="1"/>
    <row r="38311" ht="14.25" customHeight="1"/>
    <row r="38312" ht="14.25" customHeight="1"/>
    <row r="38313" ht="14.25" customHeight="1"/>
    <row r="38314" ht="14.25" customHeight="1"/>
    <row r="38315" ht="14.25" customHeight="1"/>
    <row r="38316" ht="14.25" customHeight="1"/>
    <row r="38317" ht="14.25" customHeight="1"/>
    <row r="38318" ht="14.25" customHeight="1"/>
    <row r="38319" ht="14.25" customHeight="1"/>
    <row r="38320" ht="14.25" customHeight="1"/>
    <row r="38321" ht="14.25" customHeight="1"/>
    <row r="38322" ht="14.25" customHeight="1"/>
    <row r="38323" ht="14.25" customHeight="1"/>
    <row r="38324" ht="14.25" customHeight="1"/>
    <row r="38325" ht="14.25" customHeight="1"/>
    <row r="38326" ht="14.25" customHeight="1"/>
    <row r="38327" ht="14.25" customHeight="1"/>
    <row r="38328" ht="14.25" customHeight="1"/>
    <row r="38329" ht="14.25" customHeight="1"/>
    <row r="38330" ht="14.25" customHeight="1"/>
    <row r="38331" ht="14.25" customHeight="1"/>
    <row r="38332" ht="14.25" customHeight="1"/>
    <row r="38333" ht="14.25" customHeight="1"/>
    <row r="38334" ht="14.25" customHeight="1"/>
    <row r="38335" ht="14.25" customHeight="1"/>
    <row r="38336" ht="14.25" customHeight="1"/>
    <row r="38337" ht="14.25" customHeight="1"/>
    <row r="38338" ht="14.25" customHeight="1"/>
    <row r="38339" ht="14.25" customHeight="1"/>
    <row r="38340" ht="14.25" customHeight="1"/>
    <row r="38341" ht="14.25" customHeight="1"/>
    <row r="38342" ht="14.25" customHeight="1"/>
    <row r="38343" ht="14.25" customHeight="1"/>
    <row r="38344" ht="14.25" customHeight="1"/>
    <row r="38345" ht="14.25" customHeight="1"/>
    <row r="38346" ht="14.25" customHeight="1"/>
    <row r="38347" ht="14.25" customHeight="1"/>
    <row r="38348" ht="14.25" customHeight="1"/>
    <row r="38349" ht="14.25" customHeight="1"/>
    <row r="38350" ht="14.25" customHeight="1"/>
    <row r="38351" ht="14.25" customHeight="1"/>
    <row r="38352" ht="14.25" customHeight="1"/>
    <row r="38353" ht="14.25" customHeight="1"/>
    <row r="38354" ht="14.25" customHeight="1"/>
    <row r="38355" ht="14.25" customHeight="1"/>
    <row r="38356" ht="14.25" customHeight="1"/>
    <row r="38357" ht="14.25" customHeight="1"/>
    <row r="38358" ht="14.25" customHeight="1"/>
    <row r="38359" ht="14.25" customHeight="1"/>
    <row r="38360" ht="14.25" customHeight="1"/>
    <row r="38361" ht="14.25" customHeight="1"/>
    <row r="38362" ht="14.25" customHeight="1"/>
    <row r="38363" ht="14.25" customHeight="1"/>
    <row r="38364" ht="14.25" customHeight="1"/>
    <row r="38365" ht="14.25" customHeight="1"/>
    <row r="38366" ht="14.25" customHeight="1"/>
    <row r="38367" ht="14.25" customHeight="1"/>
    <row r="38368" ht="14.25" customHeight="1"/>
    <row r="38369" ht="14.25" customHeight="1"/>
    <row r="38370" ht="14.25" customHeight="1"/>
    <row r="38371" ht="14.25" customHeight="1"/>
    <row r="38372" ht="14.25" customHeight="1"/>
    <row r="38373" ht="14.25" customHeight="1"/>
    <row r="38374" ht="14.25" customHeight="1"/>
    <row r="38375" ht="14.25" customHeight="1"/>
    <row r="38376" ht="14.25" customHeight="1"/>
    <row r="38377" ht="14.25" customHeight="1"/>
    <row r="38378" ht="14.25" customHeight="1"/>
    <row r="38379" ht="14.25" customHeight="1"/>
    <row r="38380" ht="14.25" customHeight="1"/>
    <row r="38381" ht="14.25" customHeight="1"/>
    <row r="38382" ht="14.25" customHeight="1"/>
    <row r="38383" ht="14.25" customHeight="1"/>
    <row r="38384" ht="14.25" customHeight="1"/>
    <row r="38385" ht="14.25" customHeight="1"/>
    <row r="38386" ht="14.25" customHeight="1"/>
    <row r="38387" ht="14.25" customHeight="1"/>
    <row r="38388" ht="14.25" customHeight="1"/>
    <row r="38389" ht="14.25" customHeight="1"/>
    <row r="38390" ht="14.25" customHeight="1"/>
    <row r="38391" ht="14.25" customHeight="1"/>
    <row r="38392" ht="14.25" customHeight="1"/>
    <row r="38393" ht="14.25" customHeight="1"/>
    <row r="38394" ht="14.25" customHeight="1"/>
    <row r="38395" ht="14.25" customHeight="1"/>
    <row r="38396" ht="14.25" customHeight="1"/>
    <row r="38397" ht="14.25" customHeight="1"/>
    <row r="38398" ht="14.25" customHeight="1"/>
    <row r="38399" ht="14.25" customHeight="1"/>
    <row r="38400" ht="14.25" customHeight="1"/>
    <row r="38401" ht="14.25" customHeight="1"/>
    <row r="38402" ht="14.25" customHeight="1"/>
    <row r="38403" ht="14.25" customHeight="1"/>
    <row r="38404" ht="14.25" customHeight="1"/>
    <row r="38405" ht="14.25" customHeight="1"/>
    <row r="38406" ht="14.25" customHeight="1"/>
    <row r="38407" ht="14.25" customHeight="1"/>
    <row r="38408" ht="14.25" customHeight="1"/>
    <row r="38409" ht="14.25" customHeight="1"/>
    <row r="38410" ht="14.25" customHeight="1"/>
    <row r="38411" ht="14.25" customHeight="1"/>
    <row r="38412" ht="14.25" customHeight="1"/>
    <row r="38413" ht="14.25" customHeight="1"/>
    <row r="38414" ht="14.25" customHeight="1"/>
    <row r="38415" ht="14.25" customHeight="1"/>
    <row r="38416" ht="14.25" customHeight="1"/>
    <row r="38417" ht="14.25" customHeight="1"/>
    <row r="38418" ht="14.25" customHeight="1"/>
    <row r="38419" ht="14.25" customHeight="1"/>
    <row r="38420" ht="14.25" customHeight="1"/>
    <row r="38421" ht="14.25" customHeight="1"/>
    <row r="38422" ht="14.25" customHeight="1"/>
    <row r="38423" ht="14.25" customHeight="1"/>
    <row r="38424" ht="14.25" customHeight="1"/>
    <row r="38425" ht="14.25" customHeight="1"/>
    <row r="38426" ht="14.25" customHeight="1"/>
    <row r="38427" ht="14.25" customHeight="1"/>
    <row r="38428" ht="14.25" customHeight="1"/>
    <row r="38429" ht="14.25" customHeight="1"/>
    <row r="38430" ht="14.25" customHeight="1"/>
    <row r="38431" ht="14.25" customHeight="1"/>
    <row r="38432" ht="14.25" customHeight="1"/>
    <row r="38433" ht="14.25" customHeight="1"/>
    <row r="38434" ht="14.25" customHeight="1"/>
    <row r="38435" ht="14.25" customHeight="1"/>
    <row r="38436" ht="14.25" customHeight="1"/>
    <row r="38437" ht="14.25" customHeight="1"/>
    <row r="38438" ht="14.25" customHeight="1"/>
    <row r="38439" ht="14.25" customHeight="1"/>
    <row r="38440" ht="14.25" customHeight="1"/>
    <row r="38441" ht="14.25" customHeight="1"/>
    <row r="38442" ht="14.25" customHeight="1"/>
    <row r="38443" ht="14.25" customHeight="1"/>
    <row r="38444" ht="14.25" customHeight="1"/>
    <row r="38445" ht="14.25" customHeight="1"/>
    <row r="38446" ht="14.25" customHeight="1"/>
    <row r="38447" ht="14.25" customHeight="1"/>
    <row r="38448" ht="14.25" customHeight="1"/>
    <row r="38449" ht="14.25" customHeight="1"/>
    <row r="38450" ht="14.25" customHeight="1"/>
    <row r="38451" ht="14.25" customHeight="1"/>
    <row r="38452" ht="14.25" customHeight="1"/>
    <row r="38453" ht="14.25" customHeight="1"/>
    <row r="38454" ht="14.25" customHeight="1"/>
    <row r="38455" ht="14.25" customHeight="1"/>
    <row r="38456" ht="14.25" customHeight="1"/>
    <row r="38457" ht="14.25" customHeight="1"/>
    <row r="38458" ht="14.25" customHeight="1"/>
    <row r="38459" ht="14.25" customHeight="1"/>
    <row r="38460" ht="14.25" customHeight="1"/>
    <row r="38461" ht="14.25" customHeight="1"/>
    <row r="38462" ht="14.25" customHeight="1"/>
    <row r="38463" ht="14.25" customHeight="1"/>
    <row r="38464" ht="14.25" customHeight="1"/>
    <row r="38465" ht="14.25" customHeight="1"/>
    <row r="38466" ht="14.25" customHeight="1"/>
    <row r="38467" ht="14.25" customHeight="1"/>
    <row r="38468" ht="14.25" customHeight="1"/>
    <row r="38469" ht="14.25" customHeight="1"/>
    <row r="38470" ht="14.25" customHeight="1"/>
    <row r="38471" ht="14.25" customHeight="1"/>
    <row r="38472" ht="14.25" customHeight="1"/>
    <row r="38473" ht="14.25" customHeight="1"/>
    <row r="38474" ht="14.25" customHeight="1"/>
    <row r="38475" ht="14.25" customHeight="1"/>
    <row r="38476" ht="14.25" customHeight="1"/>
    <row r="38477" ht="14.25" customHeight="1"/>
    <row r="38478" ht="14.25" customHeight="1"/>
    <row r="38479" ht="14.25" customHeight="1"/>
    <row r="38480" ht="14.25" customHeight="1"/>
    <row r="38481" ht="14.25" customHeight="1"/>
    <row r="38482" ht="14.25" customHeight="1"/>
    <row r="38483" ht="14.25" customHeight="1"/>
    <row r="38484" ht="14.25" customHeight="1"/>
    <row r="38485" ht="14.25" customHeight="1"/>
    <row r="38486" ht="14.25" customHeight="1"/>
    <row r="38487" ht="14.25" customHeight="1"/>
    <row r="38488" ht="14.25" customHeight="1"/>
    <row r="38489" ht="14.25" customHeight="1"/>
    <row r="38490" ht="14.25" customHeight="1"/>
    <row r="38491" ht="14.25" customHeight="1"/>
    <row r="38492" ht="14.25" customHeight="1"/>
    <row r="38493" ht="14.25" customHeight="1"/>
    <row r="38494" ht="14.25" customHeight="1"/>
    <row r="38495" ht="14.25" customHeight="1"/>
    <row r="38496" ht="14.25" customHeight="1"/>
    <row r="38497" ht="14.25" customHeight="1"/>
    <row r="38498" ht="14.25" customHeight="1"/>
    <row r="38499" ht="14.25" customHeight="1"/>
    <row r="38500" ht="14.25" customHeight="1"/>
    <row r="38501" ht="14.25" customHeight="1"/>
    <row r="38502" ht="14.25" customHeight="1"/>
    <row r="38503" ht="14.25" customHeight="1"/>
    <row r="38504" ht="14.25" customHeight="1"/>
    <row r="38505" ht="14.25" customHeight="1"/>
    <row r="38506" ht="14.25" customHeight="1"/>
    <row r="38507" ht="14.25" customHeight="1"/>
    <row r="38508" ht="14.25" customHeight="1"/>
    <row r="38509" ht="14.25" customHeight="1"/>
    <row r="38510" ht="14.25" customHeight="1"/>
    <row r="38511" ht="14.25" customHeight="1"/>
    <row r="38512" ht="14.25" customHeight="1"/>
    <row r="38513" ht="14.25" customHeight="1"/>
    <row r="38514" ht="14.25" customHeight="1"/>
    <row r="38515" ht="14.25" customHeight="1"/>
    <row r="38516" ht="14.25" customHeight="1"/>
    <row r="38517" ht="14.25" customHeight="1"/>
    <row r="38518" ht="14.25" customHeight="1"/>
    <row r="38519" ht="14.25" customHeight="1"/>
    <row r="38520" ht="14.25" customHeight="1"/>
    <row r="38521" ht="14.25" customHeight="1"/>
    <row r="38522" ht="14.25" customHeight="1"/>
    <row r="38523" ht="14.25" customHeight="1"/>
    <row r="38524" ht="14.25" customHeight="1"/>
    <row r="38525" ht="14.25" customHeight="1"/>
    <row r="38526" ht="14.25" customHeight="1"/>
    <row r="38527" ht="14.25" customHeight="1"/>
    <row r="38528" ht="14.25" customHeight="1"/>
    <row r="38529" ht="14.25" customHeight="1"/>
    <row r="38530" ht="14.25" customHeight="1"/>
    <row r="38531" ht="14.25" customHeight="1"/>
    <row r="38532" ht="14.25" customHeight="1"/>
    <row r="38533" ht="14.25" customHeight="1"/>
    <row r="38534" ht="14.25" customHeight="1"/>
    <row r="38535" ht="14.25" customHeight="1"/>
    <row r="38536" ht="14.25" customHeight="1"/>
    <row r="38537" ht="14.25" customHeight="1"/>
    <row r="38538" ht="14.25" customHeight="1"/>
    <row r="38539" ht="14.25" customHeight="1"/>
    <row r="38540" ht="14.25" customHeight="1"/>
    <row r="38541" ht="14.25" customHeight="1"/>
    <row r="38542" ht="14.25" customHeight="1"/>
    <row r="38543" ht="14.25" customHeight="1"/>
    <row r="38544" ht="14.25" customHeight="1"/>
    <row r="38545" ht="14.25" customHeight="1"/>
    <row r="38546" ht="14.25" customHeight="1"/>
    <row r="38547" ht="14.25" customHeight="1"/>
    <row r="38548" ht="14.25" customHeight="1"/>
    <row r="38549" ht="14.25" customHeight="1"/>
    <row r="38550" ht="14.25" customHeight="1"/>
    <row r="38551" ht="14.25" customHeight="1"/>
    <row r="38552" ht="14.25" customHeight="1"/>
    <row r="38553" ht="14.25" customHeight="1"/>
    <row r="38554" ht="14.25" customHeight="1"/>
    <row r="38555" ht="14.25" customHeight="1"/>
    <row r="38556" ht="14.25" customHeight="1"/>
    <row r="38557" ht="14.25" customHeight="1"/>
    <row r="38558" ht="14.25" customHeight="1"/>
    <row r="38559" ht="14.25" customHeight="1"/>
    <row r="38560" ht="14.25" customHeight="1"/>
    <row r="38561" ht="14.25" customHeight="1"/>
    <row r="38562" ht="14.25" customHeight="1"/>
    <row r="38563" ht="14.25" customHeight="1"/>
    <row r="38564" ht="14.25" customHeight="1"/>
    <row r="38565" ht="14.25" customHeight="1"/>
    <row r="38566" ht="14.25" customHeight="1"/>
    <row r="38567" ht="14.25" customHeight="1"/>
    <row r="38568" ht="14.25" customHeight="1"/>
    <row r="38569" ht="14.25" customHeight="1"/>
    <row r="38570" ht="14.25" customHeight="1"/>
    <row r="38571" ht="14.25" customHeight="1"/>
    <row r="38572" ht="14.25" customHeight="1"/>
    <row r="38573" ht="14.25" customHeight="1"/>
    <row r="38574" ht="14.25" customHeight="1"/>
    <row r="38575" ht="14.25" customHeight="1"/>
    <row r="38576" ht="14.25" customHeight="1"/>
    <row r="38577" ht="14.25" customHeight="1"/>
    <row r="38578" ht="14.25" customHeight="1"/>
    <row r="38579" ht="14.25" customHeight="1"/>
    <row r="38580" ht="14.25" customHeight="1"/>
    <row r="38581" ht="14.25" customHeight="1"/>
    <row r="38582" ht="14.25" customHeight="1"/>
    <row r="38583" ht="14.25" customHeight="1"/>
    <row r="38584" ht="14.25" customHeight="1"/>
    <row r="38585" ht="14.25" customHeight="1"/>
    <row r="38586" ht="14.25" customHeight="1"/>
    <row r="38587" ht="14.25" customHeight="1"/>
    <row r="38588" ht="14.25" customHeight="1"/>
    <row r="38589" ht="14.25" customHeight="1"/>
    <row r="38590" ht="14.25" customHeight="1"/>
    <row r="38591" ht="14.25" customHeight="1"/>
    <row r="38592" ht="14.25" customHeight="1"/>
    <row r="38593" ht="14.25" customHeight="1"/>
    <row r="38594" ht="14.25" customHeight="1"/>
    <row r="38595" ht="14.25" customHeight="1"/>
    <row r="38596" ht="14.25" customHeight="1"/>
    <row r="38597" ht="14.25" customHeight="1"/>
    <row r="38598" ht="14.25" customHeight="1"/>
    <row r="38599" ht="14.25" customHeight="1"/>
    <row r="38600" ht="14.25" customHeight="1"/>
    <row r="38601" ht="14.25" customHeight="1"/>
    <row r="38602" ht="14.25" customHeight="1"/>
    <row r="38603" ht="14.25" customHeight="1"/>
    <row r="38604" ht="14.25" customHeight="1"/>
    <row r="38605" ht="14.25" customHeight="1"/>
    <row r="38606" ht="14.25" customHeight="1"/>
    <row r="38607" ht="14.25" customHeight="1"/>
    <row r="38608" ht="14.25" customHeight="1"/>
    <row r="38609" ht="14.25" customHeight="1"/>
    <row r="38610" ht="14.25" customHeight="1"/>
    <row r="38611" ht="14.25" customHeight="1"/>
    <row r="38612" ht="14.25" customHeight="1"/>
    <row r="38613" ht="14.25" customHeight="1"/>
    <row r="38614" ht="14.25" customHeight="1"/>
    <row r="38615" ht="14.25" customHeight="1"/>
    <row r="38616" ht="14.25" customHeight="1"/>
    <row r="38617" ht="14.25" customHeight="1"/>
    <row r="38618" ht="14.25" customHeight="1"/>
    <row r="38619" ht="14.25" customHeight="1"/>
    <row r="38620" ht="14.25" customHeight="1"/>
    <row r="38621" ht="14.25" customHeight="1"/>
    <row r="38622" ht="14.25" customHeight="1"/>
    <row r="38623" ht="14.25" customHeight="1"/>
    <row r="38624" ht="14.25" customHeight="1"/>
    <row r="38625" ht="14.25" customHeight="1"/>
    <row r="38626" ht="14.25" customHeight="1"/>
    <row r="38627" ht="14.25" customHeight="1"/>
    <row r="38628" ht="14.25" customHeight="1"/>
    <row r="38629" ht="14.25" customHeight="1"/>
    <row r="38630" ht="14.25" customHeight="1"/>
    <row r="38631" ht="14.25" customHeight="1"/>
    <row r="38632" ht="14.25" customHeight="1"/>
    <row r="38633" ht="14.25" customHeight="1"/>
    <row r="38634" ht="14.25" customHeight="1"/>
    <row r="38635" ht="14.25" customHeight="1"/>
    <row r="38636" ht="14.25" customHeight="1"/>
    <row r="38637" ht="14.25" customHeight="1"/>
    <row r="38638" ht="14.25" customHeight="1"/>
    <row r="38639" ht="14.25" customHeight="1"/>
    <row r="38640" ht="14.25" customHeight="1"/>
    <row r="38641" ht="14.25" customHeight="1"/>
    <row r="38642" ht="14.25" customHeight="1"/>
    <row r="38643" ht="14.25" customHeight="1"/>
    <row r="38644" ht="14.25" customHeight="1"/>
    <row r="38645" ht="14.25" customHeight="1"/>
    <row r="38646" ht="14.25" customHeight="1"/>
    <row r="38647" ht="14.25" customHeight="1"/>
    <row r="38648" ht="14.25" customHeight="1"/>
    <row r="38649" ht="14.25" customHeight="1"/>
    <row r="38650" ht="14.25" customHeight="1"/>
    <row r="38651" ht="14.25" customHeight="1"/>
    <row r="38652" ht="14.25" customHeight="1"/>
    <row r="38653" ht="14.25" customHeight="1"/>
    <row r="38654" ht="14.25" customHeight="1"/>
    <row r="38655" ht="14.25" customHeight="1"/>
    <row r="38656" ht="14.25" customHeight="1"/>
    <row r="38657" ht="14.25" customHeight="1"/>
    <row r="38658" ht="14.25" customHeight="1"/>
    <row r="38659" ht="14.25" customHeight="1"/>
    <row r="38660" ht="14.25" customHeight="1"/>
    <row r="38661" ht="14.25" customHeight="1"/>
    <row r="38662" ht="14.25" customHeight="1"/>
    <row r="38663" ht="14.25" customHeight="1"/>
    <row r="38664" ht="14.25" customHeight="1"/>
    <row r="38665" ht="14.25" customHeight="1"/>
    <row r="38666" ht="14.25" customHeight="1"/>
    <row r="38667" ht="14.25" customHeight="1"/>
    <row r="38668" ht="14.25" customHeight="1"/>
    <row r="38669" ht="14.25" customHeight="1"/>
    <row r="38670" ht="14.25" customHeight="1"/>
    <row r="38671" ht="14.25" customHeight="1"/>
    <row r="38672" ht="14.25" customHeight="1"/>
    <row r="38673" ht="14.25" customHeight="1"/>
    <row r="38674" ht="14.25" customHeight="1"/>
    <row r="38675" ht="14.25" customHeight="1"/>
    <row r="38676" ht="14.25" customHeight="1"/>
    <row r="38677" ht="14.25" customHeight="1"/>
    <row r="38678" ht="14.25" customHeight="1"/>
    <row r="38679" ht="14.25" customHeight="1"/>
    <row r="38680" ht="14.25" customHeight="1"/>
    <row r="38681" ht="14.25" customHeight="1"/>
    <row r="38682" ht="14.25" customHeight="1"/>
    <row r="38683" ht="14.25" customHeight="1"/>
    <row r="38684" ht="14.25" customHeight="1"/>
    <row r="38685" ht="14.25" customHeight="1"/>
    <row r="38686" ht="14.25" customHeight="1"/>
    <row r="38687" ht="14.25" customHeight="1"/>
    <row r="38688" ht="14.25" customHeight="1"/>
    <row r="38689" ht="14.25" customHeight="1"/>
    <row r="38690" ht="14.25" customHeight="1"/>
    <row r="38691" ht="14.25" customHeight="1"/>
    <row r="38692" ht="14.25" customHeight="1"/>
    <row r="38693" ht="14.25" customHeight="1"/>
    <row r="38694" ht="14.25" customHeight="1"/>
    <row r="38695" ht="14.25" customHeight="1"/>
    <row r="38696" ht="14.25" customHeight="1"/>
    <row r="38697" ht="14.25" customHeight="1"/>
    <row r="38698" ht="14.25" customHeight="1"/>
    <row r="38699" ht="14.25" customHeight="1"/>
    <row r="38700" ht="14.25" customHeight="1"/>
    <row r="38701" ht="14.25" customHeight="1"/>
    <row r="38702" ht="14.25" customHeight="1"/>
    <row r="38703" ht="14.25" customHeight="1"/>
    <row r="38704" ht="14.25" customHeight="1"/>
    <row r="38705" ht="14.25" customHeight="1"/>
    <row r="38706" ht="14.25" customHeight="1"/>
    <row r="38707" ht="14.25" customHeight="1"/>
    <row r="38708" ht="14.25" customHeight="1"/>
    <row r="38709" ht="14.25" customHeight="1"/>
    <row r="38710" ht="14.25" customHeight="1"/>
    <row r="38711" ht="14.25" customHeight="1"/>
    <row r="38712" ht="14.25" customHeight="1"/>
    <row r="38713" ht="14.25" customHeight="1"/>
    <row r="38714" ht="14.25" customHeight="1"/>
    <row r="38715" ht="14.25" customHeight="1"/>
    <row r="38716" ht="14.25" customHeight="1"/>
    <row r="38717" ht="14.25" customHeight="1"/>
    <row r="38718" ht="14.25" customHeight="1"/>
    <row r="38719" ht="14.25" customHeight="1"/>
    <row r="38720" ht="14.25" customHeight="1"/>
    <row r="38721" ht="14.25" customHeight="1"/>
    <row r="38722" ht="14.25" customHeight="1"/>
    <row r="38723" ht="14.25" customHeight="1"/>
    <row r="38724" ht="14.25" customHeight="1"/>
    <row r="38725" ht="14.25" customHeight="1"/>
    <row r="38726" ht="14.25" customHeight="1"/>
    <row r="38727" ht="14.25" customHeight="1"/>
    <row r="38728" ht="14.25" customHeight="1"/>
    <row r="38729" ht="14.25" customHeight="1"/>
    <row r="38730" ht="14.25" customHeight="1"/>
    <row r="38731" ht="14.25" customHeight="1"/>
    <row r="38732" ht="14.25" customHeight="1"/>
    <row r="38733" ht="14.25" customHeight="1"/>
    <row r="38734" ht="14.25" customHeight="1"/>
    <row r="38735" ht="14.25" customHeight="1"/>
    <row r="38736" ht="14.25" customHeight="1"/>
    <row r="38737" ht="14.25" customHeight="1"/>
    <row r="38738" ht="14.25" customHeight="1"/>
    <row r="38739" ht="14.25" customHeight="1"/>
    <row r="38740" ht="14.25" customHeight="1"/>
    <row r="38741" ht="14.25" customHeight="1"/>
    <row r="38742" ht="14.25" customHeight="1"/>
    <row r="38743" ht="14.25" customHeight="1"/>
    <row r="38744" ht="14.25" customHeight="1"/>
    <row r="38745" ht="14.25" customHeight="1"/>
    <row r="38746" ht="14.25" customHeight="1"/>
    <row r="38747" ht="14.25" customHeight="1"/>
    <row r="38748" ht="14.25" customHeight="1"/>
    <row r="38749" ht="14.25" customHeight="1"/>
    <row r="38750" ht="14.25" customHeight="1"/>
    <row r="38751" ht="14.25" customHeight="1"/>
    <row r="38752" ht="14.25" customHeight="1"/>
    <row r="38753" ht="14.25" customHeight="1"/>
    <row r="38754" ht="14.25" customHeight="1"/>
    <row r="38755" ht="14.25" customHeight="1"/>
    <row r="38756" ht="14.25" customHeight="1"/>
    <row r="38757" ht="14.25" customHeight="1"/>
    <row r="38758" ht="14.25" customHeight="1"/>
    <row r="38759" ht="14.25" customHeight="1"/>
    <row r="38760" ht="14.25" customHeight="1"/>
    <row r="38761" ht="14.25" customHeight="1"/>
    <row r="38762" ht="14.25" customHeight="1"/>
    <row r="38763" ht="14.25" customHeight="1"/>
    <row r="38764" ht="14.25" customHeight="1"/>
    <row r="38765" ht="14.25" customHeight="1"/>
    <row r="38766" ht="14.25" customHeight="1"/>
    <row r="38767" ht="14.25" customHeight="1"/>
    <row r="38768" ht="14.25" customHeight="1"/>
    <row r="38769" ht="14.25" customHeight="1"/>
    <row r="38770" ht="14.25" customHeight="1"/>
    <row r="38771" ht="14.25" customHeight="1"/>
    <row r="38772" ht="14.25" customHeight="1"/>
    <row r="38773" ht="14.25" customHeight="1"/>
    <row r="38774" ht="14.25" customHeight="1"/>
    <row r="38775" ht="14.25" customHeight="1"/>
    <row r="38776" ht="14.25" customHeight="1"/>
    <row r="38777" ht="14.25" customHeight="1"/>
    <row r="38778" ht="14.25" customHeight="1"/>
    <row r="38779" ht="14.25" customHeight="1"/>
    <row r="38780" ht="14.25" customHeight="1"/>
    <row r="38781" ht="14.25" customHeight="1"/>
    <row r="38782" ht="14.25" customHeight="1"/>
    <row r="38783" ht="14.25" customHeight="1"/>
    <row r="38784" ht="14.25" customHeight="1"/>
    <row r="38785" ht="14.25" customHeight="1"/>
    <row r="38786" ht="14.25" customHeight="1"/>
    <row r="38787" ht="14.25" customHeight="1"/>
    <row r="38788" ht="14.25" customHeight="1"/>
    <row r="38789" ht="14.25" customHeight="1"/>
    <row r="38790" ht="14.25" customHeight="1"/>
    <row r="38791" ht="14.25" customHeight="1"/>
    <row r="38792" ht="14.25" customHeight="1"/>
    <row r="38793" ht="14.25" customHeight="1"/>
    <row r="38794" ht="14.25" customHeight="1"/>
    <row r="38795" ht="14.25" customHeight="1"/>
    <row r="38796" ht="14.25" customHeight="1"/>
    <row r="38797" ht="14.25" customHeight="1"/>
    <row r="38798" ht="14.25" customHeight="1"/>
    <row r="38799" ht="14.25" customHeight="1"/>
    <row r="38800" ht="14.25" customHeight="1"/>
    <row r="38801" ht="14.25" customHeight="1"/>
    <row r="38802" ht="14.25" customHeight="1"/>
    <row r="38803" ht="14.25" customHeight="1"/>
    <row r="38804" ht="14.25" customHeight="1"/>
    <row r="38805" ht="14.25" customHeight="1"/>
    <row r="38806" ht="14.25" customHeight="1"/>
    <row r="38807" ht="14.25" customHeight="1"/>
    <row r="38808" ht="14.25" customHeight="1"/>
    <row r="38809" ht="14.25" customHeight="1"/>
    <row r="38810" ht="14.25" customHeight="1"/>
    <row r="38811" ht="14.25" customHeight="1"/>
    <row r="38812" ht="14.25" customHeight="1"/>
    <row r="38813" ht="14.25" customHeight="1"/>
    <row r="38814" ht="14.25" customHeight="1"/>
    <row r="38815" ht="14.25" customHeight="1"/>
    <row r="38816" ht="14.25" customHeight="1"/>
    <row r="38817" ht="14.25" customHeight="1"/>
    <row r="38818" ht="14.25" customHeight="1"/>
    <row r="38819" ht="14.25" customHeight="1"/>
    <row r="38820" ht="14.25" customHeight="1"/>
    <row r="38821" ht="14.25" customHeight="1"/>
    <row r="38822" ht="14.25" customHeight="1"/>
    <row r="38823" ht="14.25" customHeight="1"/>
    <row r="38824" ht="14.25" customHeight="1"/>
    <row r="38825" ht="14.25" customHeight="1"/>
    <row r="38826" ht="14.25" customHeight="1"/>
    <row r="38827" ht="14.25" customHeight="1"/>
    <row r="38828" ht="14.25" customHeight="1"/>
    <row r="38829" ht="14.25" customHeight="1"/>
    <row r="38830" ht="14.25" customHeight="1"/>
    <row r="38831" ht="14.25" customHeight="1"/>
    <row r="38832" ht="14.25" customHeight="1"/>
    <row r="38833" ht="14.25" customHeight="1"/>
    <row r="38834" ht="14.25" customHeight="1"/>
    <row r="38835" ht="14.25" customHeight="1"/>
    <row r="38836" ht="14.25" customHeight="1"/>
    <row r="38837" ht="14.25" customHeight="1"/>
    <row r="38838" ht="14.25" customHeight="1"/>
    <row r="38839" ht="14.25" customHeight="1"/>
    <row r="38840" ht="14.25" customHeight="1"/>
    <row r="38841" ht="14.25" customHeight="1"/>
    <row r="38842" ht="14.25" customHeight="1"/>
    <row r="38843" ht="14.25" customHeight="1"/>
    <row r="38844" ht="14.25" customHeight="1"/>
    <row r="38845" ht="14.25" customHeight="1"/>
    <row r="38846" ht="14.25" customHeight="1"/>
    <row r="38847" ht="14.25" customHeight="1"/>
    <row r="38848" ht="14.25" customHeight="1"/>
    <row r="38849" ht="14.25" customHeight="1"/>
    <row r="38850" ht="14.25" customHeight="1"/>
    <row r="38851" ht="14.25" customHeight="1"/>
    <row r="38852" ht="14.25" customHeight="1"/>
    <row r="38853" ht="14.25" customHeight="1"/>
    <row r="38854" ht="14.25" customHeight="1"/>
    <row r="38855" ht="14.25" customHeight="1"/>
    <row r="38856" ht="14.25" customHeight="1"/>
    <row r="38857" ht="14.25" customHeight="1"/>
    <row r="38858" ht="14.25" customHeight="1"/>
    <row r="38859" ht="14.25" customHeight="1"/>
    <row r="38860" ht="14.25" customHeight="1"/>
    <row r="38861" ht="14.25" customHeight="1"/>
    <row r="38862" ht="14.25" customHeight="1"/>
    <row r="38863" ht="14.25" customHeight="1"/>
    <row r="38864" ht="14.25" customHeight="1"/>
    <row r="38865" ht="14.25" customHeight="1"/>
    <row r="38866" ht="14.25" customHeight="1"/>
    <row r="38867" ht="14.25" customHeight="1"/>
    <row r="38868" ht="14.25" customHeight="1"/>
    <row r="38869" ht="14.25" customHeight="1"/>
    <row r="38870" ht="14.25" customHeight="1"/>
    <row r="38871" ht="14.25" customHeight="1"/>
    <row r="38872" ht="14.25" customHeight="1"/>
    <row r="38873" ht="14.25" customHeight="1"/>
    <row r="38874" ht="14.25" customHeight="1"/>
    <row r="38875" ht="14.25" customHeight="1"/>
    <row r="38876" ht="14.25" customHeight="1"/>
    <row r="38877" ht="14.25" customHeight="1"/>
    <row r="38878" ht="14.25" customHeight="1"/>
    <row r="38879" ht="14.25" customHeight="1"/>
    <row r="38880" ht="14.25" customHeight="1"/>
    <row r="38881" ht="14.25" customHeight="1"/>
    <row r="38882" ht="14.25" customHeight="1"/>
    <row r="38883" ht="14.25" customHeight="1"/>
    <row r="38884" ht="14.25" customHeight="1"/>
    <row r="38885" ht="14.25" customHeight="1"/>
    <row r="38886" ht="14.25" customHeight="1"/>
    <row r="38887" ht="14.25" customHeight="1"/>
    <row r="38888" ht="14.25" customHeight="1"/>
    <row r="38889" ht="14.25" customHeight="1"/>
    <row r="38890" ht="14.25" customHeight="1"/>
    <row r="38891" ht="14.25" customHeight="1"/>
    <row r="38892" ht="14.25" customHeight="1"/>
    <row r="38893" ht="14.25" customHeight="1"/>
    <row r="38894" ht="14.25" customHeight="1"/>
    <row r="38895" ht="14.25" customHeight="1"/>
    <row r="38896" ht="14.25" customHeight="1"/>
    <row r="38897" ht="14.25" customHeight="1"/>
    <row r="38898" ht="14.25" customHeight="1"/>
    <row r="38899" ht="14.25" customHeight="1"/>
    <row r="38900" ht="14.25" customHeight="1"/>
    <row r="38901" ht="14.25" customHeight="1"/>
    <row r="38902" ht="14.25" customHeight="1"/>
    <row r="38903" ht="14.25" customHeight="1"/>
    <row r="38904" ht="14.25" customHeight="1"/>
    <row r="38905" ht="14.25" customHeight="1"/>
    <row r="38906" ht="14.25" customHeight="1"/>
    <row r="38907" ht="14.25" customHeight="1"/>
    <row r="38908" ht="14.25" customHeight="1"/>
    <row r="38909" ht="14.25" customHeight="1"/>
    <row r="38910" ht="14.25" customHeight="1"/>
    <row r="38911" ht="14.25" customHeight="1"/>
    <row r="38912" ht="14.25" customHeight="1"/>
    <row r="38913" ht="14.25" customHeight="1"/>
    <row r="38914" ht="14.25" customHeight="1"/>
    <row r="38915" ht="14.25" customHeight="1"/>
    <row r="38916" ht="14.25" customHeight="1"/>
    <row r="38917" ht="14.25" customHeight="1"/>
    <row r="38918" ht="14.25" customHeight="1"/>
    <row r="38919" ht="14.25" customHeight="1"/>
    <row r="38920" ht="14.25" customHeight="1"/>
    <row r="38921" ht="14.25" customHeight="1"/>
    <row r="38922" ht="14.25" customHeight="1"/>
    <row r="38923" ht="14.25" customHeight="1"/>
    <row r="38924" ht="14.25" customHeight="1"/>
    <row r="38925" ht="14.25" customHeight="1"/>
    <row r="38926" ht="14.25" customHeight="1"/>
    <row r="38927" ht="14.25" customHeight="1"/>
    <row r="38928" ht="14.25" customHeight="1"/>
    <row r="38929" ht="14.25" customHeight="1"/>
    <row r="38930" ht="14.25" customHeight="1"/>
    <row r="38931" ht="14.25" customHeight="1"/>
    <row r="38932" ht="14.25" customHeight="1"/>
    <row r="38933" ht="14.25" customHeight="1"/>
    <row r="38934" ht="14.25" customHeight="1"/>
    <row r="38935" ht="14.25" customHeight="1"/>
    <row r="38936" ht="14.25" customHeight="1"/>
    <row r="38937" ht="14.25" customHeight="1"/>
    <row r="38938" ht="14.25" customHeight="1"/>
    <row r="38939" ht="14.25" customHeight="1"/>
    <row r="38940" ht="14.25" customHeight="1"/>
    <row r="38941" ht="14.25" customHeight="1"/>
    <row r="38942" ht="14.25" customHeight="1"/>
    <row r="38943" ht="14.25" customHeight="1"/>
    <row r="38944" ht="14.25" customHeight="1"/>
    <row r="38945" ht="14.25" customHeight="1"/>
    <row r="38946" ht="14.25" customHeight="1"/>
    <row r="38947" ht="14.25" customHeight="1"/>
    <row r="38948" ht="14.25" customHeight="1"/>
    <row r="38949" ht="14.25" customHeight="1"/>
    <row r="38950" ht="14.25" customHeight="1"/>
    <row r="38951" ht="14.25" customHeight="1"/>
    <row r="38952" ht="14.25" customHeight="1"/>
    <row r="38953" ht="14.25" customHeight="1"/>
    <row r="38954" ht="14.25" customHeight="1"/>
    <row r="38955" ht="14.25" customHeight="1"/>
    <row r="38956" ht="14.25" customHeight="1"/>
    <row r="38957" ht="14.25" customHeight="1"/>
    <row r="38958" ht="14.25" customHeight="1"/>
    <row r="38959" ht="14.25" customHeight="1"/>
    <row r="38960" ht="14.25" customHeight="1"/>
    <row r="38961" ht="14.25" customHeight="1"/>
    <row r="38962" ht="14.25" customHeight="1"/>
    <row r="38963" ht="14.25" customHeight="1"/>
    <row r="38964" ht="14.25" customHeight="1"/>
    <row r="38965" ht="14.25" customHeight="1"/>
    <row r="38966" ht="14.25" customHeight="1"/>
    <row r="38967" ht="14.25" customHeight="1"/>
    <row r="38968" ht="14.25" customHeight="1"/>
    <row r="38969" ht="14.25" customHeight="1"/>
    <row r="38970" ht="14.25" customHeight="1"/>
    <row r="38971" ht="14.25" customHeight="1"/>
    <row r="38972" ht="14.25" customHeight="1"/>
    <row r="38973" ht="14.25" customHeight="1"/>
    <row r="38974" ht="14.25" customHeight="1"/>
    <row r="38975" ht="14.25" customHeight="1"/>
    <row r="38976" ht="14.25" customHeight="1"/>
    <row r="38977" ht="14.25" customHeight="1"/>
    <row r="38978" ht="14.25" customHeight="1"/>
    <row r="38979" ht="14.25" customHeight="1"/>
    <row r="38980" ht="14.25" customHeight="1"/>
    <row r="38981" ht="14.25" customHeight="1"/>
    <row r="38982" ht="14.25" customHeight="1"/>
    <row r="38983" ht="14.25" customHeight="1"/>
    <row r="38984" ht="14.25" customHeight="1"/>
    <row r="38985" ht="14.25" customHeight="1"/>
    <row r="38986" ht="14.25" customHeight="1"/>
    <row r="38987" ht="14.25" customHeight="1"/>
    <row r="38988" ht="14.25" customHeight="1"/>
    <row r="38989" ht="14.25" customHeight="1"/>
    <row r="38990" ht="14.25" customHeight="1"/>
    <row r="38991" ht="14.25" customHeight="1"/>
    <row r="38992" ht="14.25" customHeight="1"/>
    <row r="38993" ht="14.25" customHeight="1"/>
    <row r="38994" ht="14.25" customHeight="1"/>
    <row r="38995" ht="14.25" customHeight="1"/>
    <row r="38996" ht="14.25" customHeight="1"/>
    <row r="38997" ht="14.25" customHeight="1"/>
    <row r="38998" ht="14.25" customHeight="1"/>
    <row r="38999" ht="14.25" customHeight="1"/>
    <row r="39000" ht="14.25" customHeight="1"/>
    <row r="39001" ht="14.25" customHeight="1"/>
    <row r="39002" ht="14.25" customHeight="1"/>
    <row r="39003" ht="14.25" customHeight="1"/>
    <row r="39004" ht="14.25" customHeight="1"/>
    <row r="39005" ht="14.25" customHeight="1"/>
    <row r="39006" ht="14.25" customHeight="1"/>
    <row r="39007" ht="14.25" customHeight="1"/>
    <row r="39008" ht="14.25" customHeight="1"/>
    <row r="39009" ht="14.25" customHeight="1"/>
    <row r="39010" ht="14.25" customHeight="1"/>
    <row r="39011" ht="14.25" customHeight="1"/>
    <row r="39012" ht="14.25" customHeight="1"/>
    <row r="39013" ht="14.25" customHeight="1"/>
    <row r="39014" ht="14.25" customHeight="1"/>
    <row r="39015" ht="14.25" customHeight="1"/>
    <row r="39016" ht="14.25" customHeight="1"/>
    <row r="39017" ht="14.25" customHeight="1"/>
    <row r="39018" ht="14.25" customHeight="1"/>
    <row r="39019" ht="14.25" customHeight="1"/>
    <row r="39020" ht="14.25" customHeight="1"/>
    <row r="39021" ht="14.25" customHeight="1"/>
    <row r="39022" ht="14.25" customHeight="1"/>
    <row r="39023" ht="14.25" customHeight="1"/>
    <row r="39024" ht="14.25" customHeight="1"/>
    <row r="39025" ht="14.25" customHeight="1"/>
    <row r="39026" ht="14.25" customHeight="1"/>
    <row r="39027" ht="14.25" customHeight="1"/>
    <row r="39028" ht="14.25" customHeight="1"/>
    <row r="39029" ht="14.25" customHeight="1"/>
    <row r="39030" ht="14.25" customHeight="1"/>
    <row r="39031" ht="14.25" customHeight="1"/>
    <row r="39032" ht="14.25" customHeight="1"/>
    <row r="39033" ht="14.25" customHeight="1"/>
    <row r="39034" ht="14.25" customHeight="1"/>
    <row r="39035" ht="14.25" customHeight="1"/>
    <row r="39036" ht="14.25" customHeight="1"/>
    <row r="39037" ht="14.25" customHeight="1"/>
    <row r="39038" ht="14.25" customHeight="1"/>
    <row r="39039" ht="14.25" customHeight="1"/>
    <row r="39040" ht="14.25" customHeight="1"/>
    <row r="39041" ht="14.25" customHeight="1"/>
    <row r="39042" ht="14.25" customHeight="1"/>
    <row r="39043" ht="14.25" customHeight="1"/>
    <row r="39044" ht="14.25" customHeight="1"/>
    <row r="39045" ht="14.25" customHeight="1"/>
    <row r="39046" ht="14.25" customHeight="1"/>
    <row r="39047" ht="14.25" customHeight="1"/>
    <row r="39048" ht="14.25" customHeight="1"/>
    <row r="39049" ht="14.25" customHeight="1"/>
    <row r="39050" ht="14.25" customHeight="1"/>
    <row r="39051" ht="14.25" customHeight="1"/>
    <row r="39052" ht="14.25" customHeight="1"/>
    <row r="39053" ht="14.25" customHeight="1"/>
    <row r="39054" ht="14.25" customHeight="1"/>
    <row r="39055" ht="14.25" customHeight="1"/>
    <row r="39056" ht="14.25" customHeight="1"/>
    <row r="39057" ht="14.25" customHeight="1"/>
    <row r="39058" ht="14.25" customHeight="1"/>
    <row r="39059" ht="14.25" customHeight="1"/>
    <row r="39060" ht="14.25" customHeight="1"/>
    <row r="39061" ht="14.25" customHeight="1"/>
    <row r="39062" ht="14.25" customHeight="1"/>
    <row r="39063" ht="14.25" customHeight="1"/>
    <row r="39064" ht="14.25" customHeight="1"/>
    <row r="39065" ht="14.25" customHeight="1"/>
    <row r="39066" ht="14.25" customHeight="1"/>
    <row r="39067" ht="14.25" customHeight="1"/>
    <row r="39068" ht="14.25" customHeight="1"/>
    <row r="39069" ht="14.25" customHeight="1"/>
    <row r="39070" ht="14.25" customHeight="1"/>
    <row r="39071" ht="14.25" customHeight="1"/>
    <row r="39072" ht="14.25" customHeight="1"/>
    <row r="39073" ht="14.25" customHeight="1"/>
    <row r="39074" ht="14.25" customHeight="1"/>
    <row r="39075" ht="14.25" customHeight="1"/>
    <row r="39076" ht="14.25" customHeight="1"/>
    <row r="39077" ht="14.25" customHeight="1"/>
    <row r="39078" ht="14.25" customHeight="1"/>
    <row r="39079" ht="14.25" customHeight="1"/>
    <row r="39080" ht="14.25" customHeight="1"/>
    <row r="39081" ht="14.25" customHeight="1"/>
    <row r="39082" ht="14.25" customHeight="1"/>
    <row r="39083" ht="14.25" customHeight="1"/>
    <row r="39084" ht="14.25" customHeight="1"/>
    <row r="39085" ht="14.25" customHeight="1"/>
    <row r="39086" ht="14.25" customHeight="1"/>
    <row r="39087" ht="14.25" customHeight="1"/>
    <row r="39088" ht="14.25" customHeight="1"/>
    <row r="39089" ht="14.25" customHeight="1"/>
    <row r="39090" ht="14.25" customHeight="1"/>
    <row r="39091" ht="14.25" customHeight="1"/>
    <row r="39092" ht="14.25" customHeight="1"/>
    <row r="39093" ht="14.25" customHeight="1"/>
    <row r="39094" ht="14.25" customHeight="1"/>
    <row r="39095" ht="14.25" customHeight="1"/>
    <row r="39096" ht="14.25" customHeight="1"/>
    <row r="39097" ht="14.25" customHeight="1"/>
    <row r="39098" ht="14.25" customHeight="1"/>
    <row r="39099" ht="14.25" customHeight="1"/>
    <row r="39100" ht="14.25" customHeight="1"/>
    <row r="39101" ht="14.25" customHeight="1"/>
    <row r="39102" ht="14.25" customHeight="1"/>
    <row r="39103" ht="14.25" customHeight="1"/>
    <row r="39104" ht="14.25" customHeight="1"/>
    <row r="39105" ht="14.25" customHeight="1"/>
    <row r="39106" ht="14.25" customHeight="1"/>
    <row r="39107" ht="14.25" customHeight="1"/>
    <row r="39108" ht="14.25" customHeight="1"/>
    <row r="39109" ht="14.25" customHeight="1"/>
    <row r="39110" ht="14.25" customHeight="1"/>
    <row r="39111" ht="14.25" customHeight="1"/>
    <row r="39112" ht="14.25" customHeight="1"/>
    <row r="39113" ht="14.25" customHeight="1"/>
    <row r="39114" ht="14.25" customHeight="1"/>
    <row r="39115" ht="14.25" customHeight="1"/>
    <row r="39116" ht="14.25" customHeight="1"/>
    <row r="39117" ht="14.25" customHeight="1"/>
    <row r="39118" ht="14.25" customHeight="1"/>
    <row r="39119" ht="14.25" customHeight="1"/>
    <row r="39120" ht="14.25" customHeight="1"/>
    <row r="39121" ht="14.25" customHeight="1"/>
    <row r="39122" ht="14.25" customHeight="1"/>
    <row r="39123" ht="14.25" customHeight="1"/>
    <row r="39124" ht="14.25" customHeight="1"/>
    <row r="39125" ht="14.25" customHeight="1"/>
    <row r="39126" ht="14.25" customHeight="1"/>
    <row r="39127" ht="14.25" customHeight="1"/>
    <row r="39128" ht="14.25" customHeight="1"/>
    <row r="39129" ht="14.25" customHeight="1"/>
    <row r="39130" ht="14.25" customHeight="1"/>
    <row r="39131" ht="14.25" customHeight="1"/>
    <row r="39132" ht="14.25" customHeight="1"/>
    <row r="39133" ht="14.25" customHeight="1"/>
    <row r="39134" ht="14.25" customHeight="1"/>
    <row r="39135" ht="14.25" customHeight="1"/>
    <row r="39136" ht="14.25" customHeight="1"/>
    <row r="39137" ht="14.25" customHeight="1"/>
    <row r="39138" ht="14.25" customHeight="1"/>
    <row r="39139" ht="14.25" customHeight="1"/>
    <row r="39140" ht="14.25" customHeight="1"/>
    <row r="39141" ht="14.25" customHeight="1"/>
    <row r="39142" ht="14.25" customHeight="1"/>
    <row r="39143" ht="14.25" customHeight="1"/>
    <row r="39144" ht="14.25" customHeight="1"/>
    <row r="39145" ht="14.25" customHeight="1"/>
    <row r="39146" ht="14.25" customHeight="1"/>
    <row r="39147" ht="14.25" customHeight="1"/>
    <row r="39148" ht="14.25" customHeight="1"/>
    <row r="39149" ht="14.25" customHeight="1"/>
    <row r="39150" ht="14.25" customHeight="1"/>
    <row r="39151" ht="14.25" customHeight="1"/>
    <row r="39152" ht="14.25" customHeight="1"/>
    <row r="39153" ht="14.25" customHeight="1"/>
    <row r="39154" ht="14.25" customHeight="1"/>
    <row r="39155" ht="14.25" customHeight="1"/>
    <row r="39156" ht="14.25" customHeight="1"/>
    <row r="39157" ht="14.25" customHeight="1"/>
    <row r="39158" ht="14.25" customHeight="1"/>
    <row r="39159" ht="14.25" customHeight="1"/>
    <row r="39160" ht="14.25" customHeight="1"/>
    <row r="39161" ht="14.25" customHeight="1"/>
    <row r="39162" ht="14.25" customHeight="1"/>
    <row r="39163" ht="14.25" customHeight="1"/>
    <row r="39164" ht="14.25" customHeight="1"/>
    <row r="39165" ht="14.25" customHeight="1"/>
    <row r="39166" ht="14.25" customHeight="1"/>
    <row r="39167" ht="14.25" customHeight="1"/>
    <row r="39168" ht="14.25" customHeight="1"/>
    <row r="39169" ht="14.25" customHeight="1"/>
    <row r="39170" ht="14.25" customHeight="1"/>
    <row r="39171" ht="14.25" customHeight="1"/>
    <row r="39172" ht="14.25" customHeight="1"/>
    <row r="39173" ht="14.25" customHeight="1"/>
    <row r="39174" ht="14.25" customHeight="1"/>
    <row r="39175" ht="14.25" customHeight="1"/>
    <row r="39176" ht="14.25" customHeight="1"/>
    <row r="39177" ht="14.25" customHeight="1"/>
    <row r="39178" ht="14.25" customHeight="1"/>
    <row r="39179" ht="14.25" customHeight="1"/>
    <row r="39180" ht="14.25" customHeight="1"/>
    <row r="39181" ht="14.25" customHeight="1"/>
    <row r="39182" ht="14.25" customHeight="1"/>
    <row r="39183" ht="14.25" customHeight="1"/>
    <row r="39184" ht="14.25" customHeight="1"/>
    <row r="39185" ht="14.25" customHeight="1"/>
    <row r="39186" ht="14.25" customHeight="1"/>
    <row r="39187" ht="14.25" customHeight="1"/>
    <row r="39188" ht="14.25" customHeight="1"/>
    <row r="39189" ht="14.25" customHeight="1"/>
    <row r="39190" ht="14.25" customHeight="1"/>
    <row r="39191" ht="14.25" customHeight="1"/>
    <row r="39192" ht="14.25" customHeight="1"/>
    <row r="39193" ht="14.25" customHeight="1"/>
    <row r="39194" ht="14.25" customHeight="1"/>
    <row r="39195" ht="14.25" customHeight="1"/>
    <row r="39196" ht="14.25" customHeight="1"/>
    <row r="39197" ht="14.25" customHeight="1"/>
    <row r="39198" ht="14.25" customHeight="1"/>
    <row r="39199" ht="14.25" customHeight="1"/>
    <row r="39200" ht="14.25" customHeight="1"/>
    <row r="39201" ht="14.25" customHeight="1"/>
    <row r="39202" ht="14.25" customHeight="1"/>
    <row r="39203" ht="14.25" customHeight="1"/>
    <row r="39204" ht="14.25" customHeight="1"/>
    <row r="39205" ht="14.25" customHeight="1"/>
    <row r="39206" ht="14.25" customHeight="1"/>
    <row r="39207" ht="14.25" customHeight="1"/>
    <row r="39208" ht="14.25" customHeight="1"/>
    <row r="39209" ht="14.25" customHeight="1"/>
    <row r="39210" ht="14.25" customHeight="1"/>
    <row r="39211" ht="14.25" customHeight="1"/>
    <row r="39212" ht="14.25" customHeight="1"/>
    <row r="39213" ht="14.25" customHeight="1"/>
    <row r="39214" ht="14.25" customHeight="1"/>
    <row r="39215" ht="14.25" customHeight="1"/>
    <row r="39216" ht="14.25" customHeight="1"/>
    <row r="39217" ht="14.25" customHeight="1"/>
    <row r="39218" ht="14.25" customHeight="1"/>
    <row r="39219" ht="14.25" customHeight="1"/>
    <row r="39220" ht="14.25" customHeight="1"/>
    <row r="39221" ht="14.25" customHeight="1"/>
    <row r="39222" ht="14.25" customHeight="1"/>
    <row r="39223" ht="14.25" customHeight="1"/>
    <row r="39224" ht="14.25" customHeight="1"/>
    <row r="39225" ht="14.25" customHeight="1"/>
    <row r="39226" ht="14.25" customHeight="1"/>
    <row r="39227" ht="14.25" customHeight="1"/>
    <row r="39228" ht="14.25" customHeight="1"/>
    <row r="39229" ht="14.25" customHeight="1"/>
    <row r="39230" ht="14.25" customHeight="1"/>
    <row r="39231" ht="14.25" customHeight="1"/>
    <row r="39232" ht="14.25" customHeight="1"/>
    <row r="39233" ht="14.25" customHeight="1"/>
    <row r="39234" ht="14.25" customHeight="1"/>
    <row r="39235" ht="14.25" customHeight="1"/>
    <row r="39236" ht="14.25" customHeight="1"/>
    <row r="39237" ht="14.25" customHeight="1"/>
    <row r="39238" ht="14.25" customHeight="1"/>
    <row r="39239" ht="14.25" customHeight="1"/>
    <row r="39240" ht="14.25" customHeight="1"/>
    <row r="39241" ht="14.25" customHeight="1"/>
    <row r="39242" ht="14.25" customHeight="1"/>
    <row r="39243" ht="14.25" customHeight="1"/>
    <row r="39244" ht="14.25" customHeight="1"/>
    <row r="39245" ht="14.25" customHeight="1"/>
    <row r="39246" ht="14.25" customHeight="1"/>
    <row r="39247" ht="14.25" customHeight="1"/>
    <row r="39248" ht="14.25" customHeight="1"/>
    <row r="39249" ht="14.25" customHeight="1"/>
    <row r="39250" ht="14.25" customHeight="1"/>
    <row r="39251" ht="14.25" customHeight="1"/>
    <row r="39252" ht="14.25" customHeight="1"/>
    <row r="39253" ht="14.25" customHeight="1"/>
    <row r="39254" ht="14.25" customHeight="1"/>
    <row r="39255" ht="14.25" customHeight="1"/>
    <row r="39256" ht="14.25" customHeight="1"/>
    <row r="39257" ht="14.25" customHeight="1"/>
    <row r="39258" ht="14.25" customHeight="1"/>
    <row r="39259" ht="14.25" customHeight="1"/>
    <row r="39260" ht="14.25" customHeight="1"/>
    <row r="39261" ht="14.25" customHeight="1"/>
    <row r="39262" ht="14.25" customHeight="1"/>
    <row r="39263" ht="14.25" customHeight="1"/>
    <row r="39264" ht="14.25" customHeight="1"/>
    <row r="39265" ht="14.25" customHeight="1"/>
    <row r="39266" ht="14.25" customHeight="1"/>
    <row r="39267" ht="14.25" customHeight="1"/>
    <row r="39268" ht="14.25" customHeight="1"/>
    <row r="39269" ht="14.25" customHeight="1"/>
    <row r="39270" ht="14.25" customHeight="1"/>
    <row r="39271" ht="14.25" customHeight="1"/>
    <row r="39272" ht="14.25" customHeight="1"/>
    <row r="39273" ht="14.25" customHeight="1"/>
    <row r="39274" ht="14.25" customHeight="1"/>
    <row r="39275" ht="14.25" customHeight="1"/>
    <row r="39276" ht="14.25" customHeight="1"/>
    <row r="39277" ht="14.25" customHeight="1"/>
    <row r="39278" ht="14.25" customHeight="1"/>
    <row r="39279" ht="14.25" customHeight="1"/>
    <row r="39280" ht="14.25" customHeight="1"/>
    <row r="39281" ht="14.25" customHeight="1"/>
    <row r="39282" ht="14.25" customHeight="1"/>
    <row r="39283" ht="14.25" customHeight="1"/>
    <row r="39284" ht="14.25" customHeight="1"/>
    <row r="39285" ht="14.25" customHeight="1"/>
    <row r="39286" ht="14.25" customHeight="1"/>
    <row r="39287" ht="14.25" customHeight="1"/>
    <row r="39288" ht="14.25" customHeight="1"/>
    <row r="39289" ht="14.25" customHeight="1"/>
    <row r="39290" ht="14.25" customHeight="1"/>
    <row r="39291" ht="14.25" customHeight="1"/>
    <row r="39292" ht="14.25" customHeight="1"/>
    <row r="39293" ht="14.25" customHeight="1"/>
    <row r="39294" ht="14.25" customHeight="1"/>
    <row r="39295" ht="14.25" customHeight="1"/>
    <row r="39296" ht="14.25" customHeight="1"/>
    <row r="39297" ht="14.25" customHeight="1"/>
    <row r="39298" ht="14.25" customHeight="1"/>
    <row r="39299" ht="14.25" customHeight="1"/>
    <row r="39300" ht="14.25" customHeight="1"/>
    <row r="39301" ht="14.25" customHeight="1"/>
    <row r="39302" ht="14.25" customHeight="1"/>
    <row r="39303" ht="14.25" customHeight="1"/>
    <row r="39304" ht="14.25" customHeight="1"/>
    <row r="39305" ht="14.25" customHeight="1"/>
    <row r="39306" ht="14.25" customHeight="1"/>
    <row r="39307" ht="14.25" customHeight="1"/>
    <row r="39308" ht="14.25" customHeight="1"/>
    <row r="39309" ht="14.25" customHeight="1"/>
    <row r="39310" ht="14.25" customHeight="1"/>
    <row r="39311" ht="14.25" customHeight="1"/>
    <row r="39312" ht="14.25" customHeight="1"/>
    <row r="39313" ht="14.25" customHeight="1"/>
    <row r="39314" ht="14.25" customHeight="1"/>
    <row r="39315" ht="14.25" customHeight="1"/>
    <row r="39316" ht="14.25" customHeight="1"/>
    <row r="39317" ht="14.25" customHeight="1"/>
    <row r="39318" ht="14.25" customHeight="1"/>
    <row r="39319" ht="14.25" customHeight="1"/>
    <row r="39320" ht="14.25" customHeight="1"/>
    <row r="39321" ht="14.25" customHeight="1"/>
    <row r="39322" ht="14.25" customHeight="1"/>
    <row r="39323" ht="14.25" customHeight="1"/>
    <row r="39324" ht="14.25" customHeight="1"/>
    <row r="39325" ht="14.25" customHeight="1"/>
    <row r="39326" ht="14.25" customHeight="1"/>
    <row r="39327" ht="14.25" customHeight="1"/>
    <row r="39328" ht="14.25" customHeight="1"/>
    <row r="39329" ht="14.25" customHeight="1"/>
    <row r="39330" ht="14.25" customHeight="1"/>
    <row r="39331" ht="14.25" customHeight="1"/>
    <row r="39332" ht="14.25" customHeight="1"/>
    <row r="39333" ht="14.25" customHeight="1"/>
    <row r="39334" ht="14.25" customHeight="1"/>
    <row r="39335" ht="14.25" customHeight="1"/>
    <row r="39336" ht="14.25" customHeight="1"/>
    <row r="39337" ht="14.25" customHeight="1"/>
    <row r="39338" ht="14.25" customHeight="1"/>
    <row r="39339" ht="14.25" customHeight="1"/>
    <row r="39340" ht="14.25" customHeight="1"/>
    <row r="39341" ht="14.25" customHeight="1"/>
    <row r="39342" ht="14.25" customHeight="1"/>
    <row r="39343" ht="14.25" customHeight="1"/>
    <row r="39344" ht="14.25" customHeight="1"/>
    <row r="39345" ht="14.25" customHeight="1"/>
    <row r="39346" ht="14.25" customHeight="1"/>
    <row r="39347" ht="14.25" customHeight="1"/>
    <row r="39348" ht="14.25" customHeight="1"/>
    <row r="39349" ht="14.25" customHeight="1"/>
    <row r="39350" ht="14.25" customHeight="1"/>
    <row r="39351" ht="14.25" customHeight="1"/>
    <row r="39352" ht="14.25" customHeight="1"/>
    <row r="39353" ht="14.25" customHeight="1"/>
    <row r="39354" ht="14.25" customHeight="1"/>
    <row r="39355" ht="14.25" customHeight="1"/>
    <row r="39356" ht="14.25" customHeight="1"/>
    <row r="39357" ht="14.25" customHeight="1"/>
    <row r="39358" ht="14.25" customHeight="1"/>
    <row r="39359" ht="14.25" customHeight="1"/>
    <row r="39360" ht="14.25" customHeight="1"/>
    <row r="39361" ht="14.25" customHeight="1"/>
    <row r="39362" ht="14.25" customHeight="1"/>
    <row r="39363" ht="14.25" customHeight="1"/>
    <row r="39364" ht="14.25" customHeight="1"/>
    <row r="39365" ht="14.25" customHeight="1"/>
    <row r="39366" ht="14.25" customHeight="1"/>
    <row r="39367" ht="14.25" customHeight="1"/>
    <row r="39368" ht="14.25" customHeight="1"/>
    <row r="39369" ht="14.25" customHeight="1"/>
    <row r="39370" ht="14.25" customHeight="1"/>
    <row r="39371" ht="14.25" customHeight="1"/>
    <row r="39372" ht="14.25" customHeight="1"/>
    <row r="39373" ht="14.25" customHeight="1"/>
    <row r="39374" ht="14.25" customHeight="1"/>
    <row r="39375" ht="14.25" customHeight="1"/>
    <row r="39376" ht="14.25" customHeight="1"/>
    <row r="39377" ht="14.25" customHeight="1"/>
    <row r="39378" ht="14.25" customHeight="1"/>
    <row r="39379" ht="14.25" customHeight="1"/>
    <row r="39380" ht="14.25" customHeight="1"/>
    <row r="39381" ht="14.25" customHeight="1"/>
    <row r="39382" ht="14.25" customHeight="1"/>
    <row r="39383" ht="14.25" customHeight="1"/>
    <row r="39384" ht="14.25" customHeight="1"/>
    <row r="39385" ht="14.25" customHeight="1"/>
    <row r="39386" ht="14.25" customHeight="1"/>
    <row r="39387" ht="14.25" customHeight="1"/>
    <row r="39388" ht="14.25" customHeight="1"/>
    <row r="39389" ht="14.25" customHeight="1"/>
    <row r="39390" ht="14.25" customHeight="1"/>
    <row r="39391" ht="14.25" customHeight="1"/>
    <row r="39392" ht="14.25" customHeight="1"/>
    <row r="39393" ht="14.25" customHeight="1"/>
    <row r="39394" ht="14.25" customHeight="1"/>
    <row r="39395" ht="14.25" customHeight="1"/>
    <row r="39396" ht="14.25" customHeight="1"/>
    <row r="39397" ht="14.25" customHeight="1"/>
    <row r="39398" ht="14.25" customHeight="1"/>
    <row r="39399" ht="14.25" customHeight="1"/>
    <row r="39400" ht="14.25" customHeight="1"/>
    <row r="39401" ht="14.25" customHeight="1"/>
    <row r="39402" ht="14.25" customHeight="1"/>
    <row r="39403" ht="14.25" customHeight="1"/>
    <row r="39404" ht="14.25" customHeight="1"/>
    <row r="39405" ht="14.25" customHeight="1"/>
    <row r="39406" ht="14.25" customHeight="1"/>
    <row r="39407" ht="14.25" customHeight="1"/>
    <row r="39408" ht="14.25" customHeight="1"/>
    <row r="39409" ht="14.25" customHeight="1"/>
    <row r="39410" ht="14.25" customHeight="1"/>
    <row r="39411" ht="14.25" customHeight="1"/>
    <row r="39412" ht="14.25" customHeight="1"/>
    <row r="39413" ht="14.25" customHeight="1"/>
    <row r="39414" ht="14.25" customHeight="1"/>
    <row r="39415" ht="14.25" customHeight="1"/>
    <row r="39416" ht="14.25" customHeight="1"/>
    <row r="39417" ht="14.25" customHeight="1"/>
    <row r="39418" ht="14.25" customHeight="1"/>
    <row r="39419" ht="14.25" customHeight="1"/>
    <row r="39420" ht="14.25" customHeight="1"/>
    <row r="39421" ht="14.25" customHeight="1"/>
    <row r="39422" ht="14.25" customHeight="1"/>
    <row r="39423" ht="14.25" customHeight="1"/>
    <row r="39424" ht="14.25" customHeight="1"/>
    <row r="39425" ht="14.25" customHeight="1"/>
    <row r="39426" ht="14.25" customHeight="1"/>
    <row r="39427" ht="14.25" customHeight="1"/>
    <row r="39428" ht="14.25" customHeight="1"/>
    <row r="39429" ht="14.25" customHeight="1"/>
    <row r="39430" ht="14.25" customHeight="1"/>
    <row r="39431" ht="14.25" customHeight="1"/>
    <row r="39432" ht="14.25" customHeight="1"/>
    <row r="39433" ht="14.25" customHeight="1"/>
    <row r="39434" ht="14.25" customHeight="1"/>
    <row r="39435" ht="14.25" customHeight="1"/>
    <row r="39436" ht="14.25" customHeight="1"/>
    <row r="39437" ht="14.25" customHeight="1"/>
    <row r="39438" ht="14.25" customHeight="1"/>
    <row r="39439" ht="14.25" customHeight="1"/>
    <row r="39440" ht="14.25" customHeight="1"/>
    <row r="39441" ht="14.25" customHeight="1"/>
    <row r="39442" ht="14.25" customHeight="1"/>
    <row r="39443" ht="14.25" customHeight="1"/>
    <row r="39444" ht="14.25" customHeight="1"/>
    <row r="39445" ht="14.25" customHeight="1"/>
    <row r="39446" ht="14.25" customHeight="1"/>
    <row r="39447" ht="14.25" customHeight="1"/>
    <row r="39448" ht="14.25" customHeight="1"/>
    <row r="39449" ht="14.25" customHeight="1"/>
    <row r="39450" ht="14.25" customHeight="1"/>
    <row r="39451" ht="14.25" customHeight="1"/>
    <row r="39452" ht="14.25" customHeight="1"/>
    <row r="39453" ht="14.25" customHeight="1"/>
    <row r="39454" ht="14.25" customHeight="1"/>
    <row r="39455" ht="14.25" customHeight="1"/>
    <row r="39456" ht="14.25" customHeight="1"/>
    <row r="39457" ht="14.25" customHeight="1"/>
    <row r="39458" ht="14.25" customHeight="1"/>
    <row r="39459" ht="14.25" customHeight="1"/>
    <row r="39460" ht="14.25" customHeight="1"/>
    <row r="39461" ht="14.25" customHeight="1"/>
    <row r="39462" ht="14.25" customHeight="1"/>
    <row r="39463" ht="14.25" customHeight="1"/>
    <row r="39464" ht="14.25" customHeight="1"/>
    <row r="39465" ht="14.25" customHeight="1"/>
    <row r="39466" ht="14.25" customHeight="1"/>
    <row r="39467" ht="14.25" customHeight="1"/>
    <row r="39468" ht="14.25" customHeight="1"/>
    <row r="39469" ht="14.25" customHeight="1"/>
    <row r="39470" ht="14.25" customHeight="1"/>
    <row r="39471" ht="14.25" customHeight="1"/>
    <row r="39472" ht="14.25" customHeight="1"/>
    <row r="39473" ht="14.25" customHeight="1"/>
    <row r="39474" ht="14.25" customHeight="1"/>
    <row r="39475" ht="14.25" customHeight="1"/>
    <row r="39476" ht="14.25" customHeight="1"/>
    <row r="39477" ht="14.25" customHeight="1"/>
    <row r="39478" ht="14.25" customHeight="1"/>
    <row r="39479" ht="14.25" customHeight="1"/>
    <row r="39480" ht="14.25" customHeight="1"/>
    <row r="39481" ht="14.25" customHeight="1"/>
    <row r="39482" ht="14.25" customHeight="1"/>
    <row r="39483" ht="14.25" customHeight="1"/>
    <row r="39484" ht="14.25" customHeight="1"/>
    <row r="39485" ht="14.25" customHeight="1"/>
    <row r="39486" ht="14.25" customHeight="1"/>
    <row r="39487" ht="14.25" customHeight="1"/>
    <row r="39488" ht="14.25" customHeight="1"/>
    <row r="39489" ht="14.25" customHeight="1"/>
    <row r="39490" ht="14.25" customHeight="1"/>
    <row r="39491" ht="14.25" customHeight="1"/>
    <row r="39492" ht="14.25" customHeight="1"/>
    <row r="39493" ht="14.25" customHeight="1"/>
    <row r="39494" ht="14.25" customHeight="1"/>
    <row r="39495" ht="14.25" customHeight="1"/>
    <row r="39496" ht="14.25" customHeight="1"/>
    <row r="39497" ht="14.25" customHeight="1"/>
    <row r="39498" ht="14.25" customHeight="1"/>
    <row r="39499" ht="14.25" customHeight="1"/>
    <row r="39500" ht="14.25" customHeight="1"/>
    <row r="39501" ht="14.25" customHeight="1"/>
    <row r="39502" ht="14.25" customHeight="1"/>
    <row r="39503" ht="14.25" customHeight="1"/>
    <row r="39504" ht="14.25" customHeight="1"/>
    <row r="39505" ht="14.25" customHeight="1"/>
    <row r="39506" ht="14.25" customHeight="1"/>
    <row r="39507" ht="14.25" customHeight="1"/>
    <row r="39508" ht="14.25" customHeight="1"/>
    <row r="39509" ht="14.25" customHeight="1"/>
    <row r="39510" ht="14.25" customHeight="1"/>
    <row r="39511" ht="14.25" customHeight="1"/>
    <row r="39512" ht="14.25" customHeight="1"/>
    <row r="39513" ht="14.25" customHeight="1"/>
    <row r="39514" ht="14.25" customHeight="1"/>
    <row r="39515" ht="14.25" customHeight="1"/>
    <row r="39516" ht="14.25" customHeight="1"/>
    <row r="39517" ht="14.25" customHeight="1"/>
    <row r="39518" ht="14.25" customHeight="1"/>
    <row r="39519" ht="14.25" customHeight="1"/>
    <row r="39520" ht="14.25" customHeight="1"/>
    <row r="39521" ht="14.25" customHeight="1"/>
    <row r="39522" ht="14.25" customHeight="1"/>
    <row r="39523" ht="14.25" customHeight="1"/>
    <row r="39524" ht="14.25" customHeight="1"/>
    <row r="39525" ht="14.25" customHeight="1"/>
    <row r="39526" ht="14.25" customHeight="1"/>
    <row r="39527" ht="14.25" customHeight="1"/>
    <row r="39528" ht="14.25" customHeight="1"/>
    <row r="39529" ht="14.25" customHeight="1"/>
    <row r="39530" ht="14.25" customHeight="1"/>
    <row r="39531" ht="14.25" customHeight="1"/>
    <row r="39532" ht="14.25" customHeight="1"/>
    <row r="39533" ht="14.25" customHeight="1"/>
    <row r="39534" ht="14.25" customHeight="1"/>
    <row r="39535" ht="14.25" customHeight="1"/>
    <row r="39536" ht="14.25" customHeight="1"/>
    <row r="39537" ht="14.25" customHeight="1"/>
    <row r="39538" ht="14.25" customHeight="1"/>
    <row r="39539" ht="14.25" customHeight="1"/>
    <row r="39540" ht="14.25" customHeight="1"/>
    <row r="39541" ht="14.25" customHeight="1"/>
    <row r="39542" ht="14.25" customHeight="1"/>
    <row r="39543" ht="14.25" customHeight="1"/>
    <row r="39544" ht="14.25" customHeight="1"/>
    <row r="39545" ht="14.25" customHeight="1"/>
    <row r="39546" ht="14.25" customHeight="1"/>
    <row r="39547" ht="14.25" customHeight="1"/>
    <row r="39548" ht="14.25" customHeight="1"/>
    <row r="39549" ht="14.25" customHeight="1"/>
    <row r="39550" ht="14.25" customHeight="1"/>
    <row r="39551" ht="14.25" customHeight="1"/>
    <row r="39552" ht="14.25" customHeight="1"/>
    <row r="39553" ht="14.25" customHeight="1"/>
    <row r="39554" ht="14.25" customHeight="1"/>
    <row r="39555" ht="14.25" customHeight="1"/>
    <row r="39556" ht="14.25" customHeight="1"/>
    <row r="39557" ht="14.25" customHeight="1"/>
    <row r="39558" ht="14.25" customHeight="1"/>
    <row r="39559" ht="14.25" customHeight="1"/>
    <row r="39560" ht="14.25" customHeight="1"/>
    <row r="39561" ht="14.25" customHeight="1"/>
    <row r="39562" ht="14.25" customHeight="1"/>
    <row r="39563" ht="14.25" customHeight="1"/>
    <row r="39564" ht="14.25" customHeight="1"/>
    <row r="39565" ht="14.25" customHeight="1"/>
    <row r="39566" ht="14.25" customHeight="1"/>
    <row r="39567" ht="14.25" customHeight="1"/>
    <row r="39568" ht="14.25" customHeight="1"/>
    <row r="39569" ht="14.25" customHeight="1"/>
    <row r="39570" ht="14.25" customHeight="1"/>
    <row r="39571" ht="14.25" customHeight="1"/>
    <row r="39572" ht="14.25" customHeight="1"/>
    <row r="39573" ht="14.25" customHeight="1"/>
    <row r="39574" ht="14.25" customHeight="1"/>
    <row r="39575" ht="14.25" customHeight="1"/>
    <row r="39576" ht="14.25" customHeight="1"/>
    <row r="39577" ht="14.25" customHeight="1"/>
    <row r="39578" ht="14.25" customHeight="1"/>
    <row r="39579" ht="14.25" customHeight="1"/>
    <row r="39580" ht="14.25" customHeight="1"/>
    <row r="39581" ht="14.25" customHeight="1"/>
    <row r="39582" ht="14.25" customHeight="1"/>
    <row r="39583" ht="14.25" customHeight="1"/>
    <row r="39584" ht="14.25" customHeight="1"/>
    <row r="39585" ht="14.25" customHeight="1"/>
    <row r="39586" ht="14.25" customHeight="1"/>
    <row r="39587" ht="14.25" customHeight="1"/>
    <row r="39588" ht="14.25" customHeight="1"/>
    <row r="39589" ht="14.25" customHeight="1"/>
    <row r="39590" ht="14.25" customHeight="1"/>
    <row r="39591" ht="14.25" customHeight="1"/>
    <row r="39592" ht="14.25" customHeight="1"/>
    <row r="39593" ht="14.25" customHeight="1"/>
    <row r="39594" ht="14.25" customHeight="1"/>
    <row r="39595" ht="14.25" customHeight="1"/>
    <row r="39596" ht="14.25" customHeight="1"/>
    <row r="39597" ht="14.25" customHeight="1"/>
    <row r="39598" ht="14.25" customHeight="1"/>
    <row r="39599" ht="14.25" customHeight="1"/>
    <row r="39600" ht="14.25" customHeight="1"/>
    <row r="39601" ht="14.25" customHeight="1"/>
    <row r="39602" ht="14.25" customHeight="1"/>
    <row r="39603" ht="14.25" customHeight="1"/>
    <row r="39604" ht="14.25" customHeight="1"/>
    <row r="39605" ht="14.25" customHeight="1"/>
    <row r="39606" ht="14.25" customHeight="1"/>
    <row r="39607" ht="14.25" customHeight="1"/>
    <row r="39608" ht="14.25" customHeight="1"/>
    <row r="39609" ht="14.25" customHeight="1"/>
    <row r="39610" ht="14.25" customHeight="1"/>
    <row r="39611" ht="14.25" customHeight="1"/>
    <row r="39612" ht="14.25" customHeight="1"/>
    <row r="39613" ht="14.25" customHeight="1"/>
    <row r="39614" ht="14.25" customHeight="1"/>
    <row r="39615" ht="14.25" customHeight="1"/>
    <row r="39616" ht="14.25" customHeight="1"/>
    <row r="39617" ht="14.25" customHeight="1"/>
    <row r="39618" ht="14.25" customHeight="1"/>
    <row r="39619" ht="14.25" customHeight="1"/>
    <row r="39620" ht="14.25" customHeight="1"/>
    <row r="39621" ht="14.25" customHeight="1"/>
    <row r="39622" ht="14.25" customHeight="1"/>
    <row r="39623" ht="14.25" customHeight="1"/>
    <row r="39624" ht="14.25" customHeight="1"/>
    <row r="39625" ht="14.25" customHeight="1"/>
    <row r="39626" ht="14.25" customHeight="1"/>
    <row r="39627" ht="14.25" customHeight="1"/>
    <row r="39628" ht="14.25" customHeight="1"/>
    <row r="39629" ht="14.25" customHeight="1"/>
    <row r="39630" ht="14.25" customHeight="1"/>
    <row r="39631" ht="14.25" customHeight="1"/>
    <row r="39632" ht="14.25" customHeight="1"/>
    <row r="39633" ht="14.25" customHeight="1"/>
    <row r="39634" ht="14.25" customHeight="1"/>
    <row r="39635" ht="14.25" customHeight="1"/>
    <row r="39636" ht="14.25" customHeight="1"/>
    <row r="39637" ht="14.25" customHeight="1"/>
    <row r="39638" ht="14.25" customHeight="1"/>
    <row r="39639" ht="14.25" customHeight="1"/>
    <row r="39640" ht="14.25" customHeight="1"/>
    <row r="39641" ht="14.25" customHeight="1"/>
    <row r="39642" ht="14.25" customHeight="1"/>
    <row r="39643" ht="14.25" customHeight="1"/>
    <row r="39644" ht="14.25" customHeight="1"/>
    <row r="39645" ht="14.25" customHeight="1"/>
    <row r="39646" ht="14.25" customHeight="1"/>
    <row r="39647" ht="14.25" customHeight="1"/>
    <row r="39648" ht="14.25" customHeight="1"/>
    <row r="39649" ht="14.25" customHeight="1"/>
    <row r="39650" ht="14.25" customHeight="1"/>
    <row r="39651" ht="14.25" customHeight="1"/>
    <row r="39652" ht="14.25" customHeight="1"/>
    <row r="39653" ht="14.25" customHeight="1"/>
    <row r="39654" ht="14.25" customHeight="1"/>
    <row r="39655" ht="14.25" customHeight="1"/>
    <row r="39656" ht="14.25" customHeight="1"/>
    <row r="39657" ht="14.25" customHeight="1"/>
    <row r="39658" ht="14.25" customHeight="1"/>
    <row r="39659" ht="14.25" customHeight="1"/>
    <row r="39660" ht="14.25" customHeight="1"/>
    <row r="39661" ht="14.25" customHeight="1"/>
    <row r="39662" ht="14.25" customHeight="1"/>
    <row r="39663" ht="14.25" customHeight="1"/>
    <row r="39664" ht="14.25" customHeight="1"/>
    <row r="39665" ht="14.25" customHeight="1"/>
    <row r="39666" ht="14.25" customHeight="1"/>
    <row r="39667" ht="14.25" customHeight="1"/>
    <row r="39668" ht="14.25" customHeight="1"/>
    <row r="39669" ht="14.25" customHeight="1"/>
    <row r="39670" ht="14.25" customHeight="1"/>
    <row r="39671" ht="14.25" customHeight="1"/>
    <row r="39672" ht="14.25" customHeight="1"/>
    <row r="39673" ht="14.25" customHeight="1"/>
    <row r="39674" ht="14.25" customHeight="1"/>
    <row r="39675" ht="14.25" customHeight="1"/>
    <row r="39676" ht="14.25" customHeight="1"/>
    <row r="39677" ht="14.25" customHeight="1"/>
    <row r="39678" ht="14.25" customHeight="1"/>
    <row r="39679" ht="14.25" customHeight="1"/>
    <row r="39680" ht="14.25" customHeight="1"/>
    <row r="39681" ht="14.25" customHeight="1"/>
    <row r="39682" ht="14.25" customHeight="1"/>
    <row r="39683" ht="14.25" customHeight="1"/>
    <row r="39684" ht="14.25" customHeight="1"/>
    <row r="39685" ht="14.25" customHeight="1"/>
    <row r="39686" ht="14.25" customHeight="1"/>
    <row r="39687" ht="14.25" customHeight="1"/>
    <row r="39688" ht="14.25" customHeight="1"/>
    <row r="39689" ht="14.25" customHeight="1"/>
    <row r="39690" ht="14.25" customHeight="1"/>
    <row r="39691" ht="14.25" customHeight="1"/>
    <row r="39692" ht="14.25" customHeight="1"/>
    <row r="39693" ht="14.25" customHeight="1"/>
    <row r="39694" ht="14.25" customHeight="1"/>
    <row r="39695" ht="14.25" customHeight="1"/>
    <row r="39696" ht="14.25" customHeight="1"/>
    <row r="39697" ht="14.25" customHeight="1"/>
    <row r="39698" ht="14.25" customHeight="1"/>
    <row r="39699" ht="14.25" customHeight="1"/>
    <row r="39700" ht="14.25" customHeight="1"/>
    <row r="39701" ht="14.25" customHeight="1"/>
    <row r="39702" ht="14.25" customHeight="1"/>
    <row r="39703" ht="14.25" customHeight="1"/>
    <row r="39704" ht="14.25" customHeight="1"/>
    <row r="39705" ht="14.25" customHeight="1"/>
    <row r="39706" ht="14.25" customHeight="1"/>
    <row r="39707" ht="14.25" customHeight="1"/>
    <row r="39708" ht="14.25" customHeight="1"/>
    <row r="39709" ht="14.25" customHeight="1"/>
    <row r="39710" ht="14.25" customHeight="1"/>
    <row r="39711" ht="14.25" customHeight="1"/>
    <row r="39712" ht="14.25" customHeight="1"/>
    <row r="39713" ht="14.25" customHeight="1"/>
    <row r="39714" ht="14.25" customHeight="1"/>
    <row r="39715" ht="14.25" customHeight="1"/>
    <row r="39716" ht="14.25" customHeight="1"/>
    <row r="39717" ht="14.25" customHeight="1"/>
    <row r="39718" ht="14.25" customHeight="1"/>
    <row r="39719" ht="14.25" customHeight="1"/>
    <row r="39720" ht="14.25" customHeight="1"/>
    <row r="39721" ht="14.25" customHeight="1"/>
    <row r="39722" ht="14.25" customHeight="1"/>
    <row r="39723" ht="14.25" customHeight="1"/>
    <row r="39724" ht="14.25" customHeight="1"/>
    <row r="39725" ht="14.25" customHeight="1"/>
    <row r="39726" ht="14.25" customHeight="1"/>
    <row r="39727" ht="14.25" customHeight="1"/>
    <row r="39728" ht="14.25" customHeight="1"/>
    <row r="39729" ht="14.25" customHeight="1"/>
    <row r="39730" ht="14.25" customHeight="1"/>
    <row r="39731" ht="14.25" customHeight="1"/>
    <row r="39732" ht="14.25" customHeight="1"/>
    <row r="39733" ht="14.25" customHeight="1"/>
    <row r="39734" ht="14.25" customHeight="1"/>
    <row r="39735" ht="14.25" customHeight="1"/>
    <row r="39736" ht="14.25" customHeight="1"/>
    <row r="39737" ht="14.25" customHeight="1"/>
    <row r="39738" ht="14.25" customHeight="1"/>
    <row r="39739" ht="14.25" customHeight="1"/>
    <row r="39740" ht="14.25" customHeight="1"/>
    <row r="39741" ht="14.25" customHeight="1"/>
    <row r="39742" ht="14.25" customHeight="1"/>
    <row r="39743" ht="14.25" customHeight="1"/>
    <row r="39744" ht="14.25" customHeight="1"/>
    <row r="39745" ht="14.25" customHeight="1"/>
    <row r="39746" ht="14.25" customHeight="1"/>
    <row r="39747" ht="14.25" customHeight="1"/>
    <row r="39748" ht="14.25" customHeight="1"/>
    <row r="39749" ht="14.25" customHeight="1"/>
    <row r="39750" ht="14.25" customHeight="1"/>
    <row r="39751" ht="14.25" customHeight="1"/>
    <row r="39752" ht="14.25" customHeight="1"/>
    <row r="39753" ht="14.25" customHeight="1"/>
    <row r="39754" ht="14.25" customHeight="1"/>
    <row r="39755" ht="14.25" customHeight="1"/>
    <row r="39756" ht="14.25" customHeight="1"/>
    <row r="39757" ht="14.25" customHeight="1"/>
    <row r="39758" ht="14.25" customHeight="1"/>
    <row r="39759" ht="14.25" customHeight="1"/>
    <row r="39760" ht="14.25" customHeight="1"/>
    <row r="39761" ht="14.25" customHeight="1"/>
    <row r="39762" ht="14.25" customHeight="1"/>
    <row r="39763" ht="14.25" customHeight="1"/>
    <row r="39764" ht="14.25" customHeight="1"/>
    <row r="39765" ht="14.25" customHeight="1"/>
    <row r="39766" ht="14.25" customHeight="1"/>
    <row r="39767" ht="14.25" customHeight="1"/>
    <row r="39768" ht="14.25" customHeight="1"/>
    <row r="39769" ht="14.25" customHeight="1"/>
    <row r="39770" ht="14.25" customHeight="1"/>
    <row r="39771" ht="14.25" customHeight="1"/>
    <row r="39772" ht="14.25" customHeight="1"/>
    <row r="39773" ht="14.25" customHeight="1"/>
    <row r="39774" ht="14.25" customHeight="1"/>
    <row r="39775" ht="14.25" customHeight="1"/>
    <row r="39776" ht="14.25" customHeight="1"/>
    <row r="39777" ht="14.25" customHeight="1"/>
    <row r="39778" ht="14.25" customHeight="1"/>
    <row r="39779" ht="14.25" customHeight="1"/>
    <row r="39780" ht="14.25" customHeight="1"/>
    <row r="39781" ht="14.25" customHeight="1"/>
    <row r="39782" ht="14.25" customHeight="1"/>
    <row r="39783" ht="14.25" customHeight="1"/>
    <row r="39784" ht="14.25" customHeight="1"/>
    <row r="39785" ht="14.25" customHeight="1"/>
    <row r="39786" ht="14.25" customHeight="1"/>
    <row r="39787" ht="14.25" customHeight="1"/>
    <row r="39788" ht="14.25" customHeight="1"/>
    <row r="39789" ht="14.25" customHeight="1"/>
    <row r="39790" ht="14.25" customHeight="1"/>
    <row r="39791" ht="14.25" customHeight="1"/>
    <row r="39792" ht="14.25" customHeight="1"/>
    <row r="39793" ht="14.25" customHeight="1"/>
    <row r="39794" ht="14.25" customHeight="1"/>
    <row r="39795" ht="14.25" customHeight="1"/>
    <row r="39796" ht="14.25" customHeight="1"/>
    <row r="39797" ht="14.25" customHeight="1"/>
    <row r="39798" ht="14.25" customHeight="1"/>
    <row r="39799" ht="14.25" customHeight="1"/>
    <row r="39800" ht="14.25" customHeight="1"/>
    <row r="39801" ht="14.25" customHeight="1"/>
    <row r="39802" ht="14.25" customHeight="1"/>
    <row r="39803" ht="14.25" customHeight="1"/>
    <row r="39804" ht="14.25" customHeight="1"/>
    <row r="39805" ht="14.25" customHeight="1"/>
    <row r="39806" ht="14.25" customHeight="1"/>
    <row r="39807" ht="14.25" customHeight="1"/>
    <row r="39808" ht="14.25" customHeight="1"/>
    <row r="39809" ht="14.25" customHeight="1"/>
    <row r="39810" ht="14.25" customHeight="1"/>
    <row r="39811" ht="14.25" customHeight="1"/>
    <row r="39812" ht="14.25" customHeight="1"/>
    <row r="39813" ht="14.25" customHeight="1"/>
    <row r="39814" ht="14.25" customHeight="1"/>
    <row r="39815" ht="14.25" customHeight="1"/>
    <row r="39816" ht="14.25" customHeight="1"/>
    <row r="39817" ht="14.25" customHeight="1"/>
    <row r="39818" ht="14.25" customHeight="1"/>
    <row r="39819" ht="14.25" customHeight="1"/>
    <row r="39820" ht="14.25" customHeight="1"/>
    <row r="39821" ht="14.25" customHeight="1"/>
    <row r="39822" ht="14.25" customHeight="1"/>
    <row r="39823" ht="14.25" customHeight="1"/>
    <row r="39824" ht="14.25" customHeight="1"/>
    <row r="39825" ht="14.25" customHeight="1"/>
    <row r="39826" ht="14.25" customHeight="1"/>
    <row r="39827" ht="14.25" customHeight="1"/>
    <row r="39828" ht="14.25" customHeight="1"/>
    <row r="39829" ht="14.25" customHeight="1"/>
    <row r="39830" ht="14.25" customHeight="1"/>
    <row r="39831" ht="14.25" customHeight="1"/>
    <row r="39832" ht="14.25" customHeight="1"/>
    <row r="39833" ht="14.25" customHeight="1"/>
    <row r="39834" ht="14.25" customHeight="1"/>
    <row r="39835" ht="14.25" customHeight="1"/>
    <row r="39836" ht="14.25" customHeight="1"/>
    <row r="39837" ht="14.25" customHeight="1"/>
    <row r="39838" ht="14.25" customHeight="1"/>
    <row r="39839" ht="14.25" customHeight="1"/>
    <row r="39840" ht="14.25" customHeight="1"/>
    <row r="39841" ht="14.25" customHeight="1"/>
    <row r="39842" ht="14.25" customHeight="1"/>
    <row r="39843" ht="14.25" customHeight="1"/>
    <row r="39844" ht="14.25" customHeight="1"/>
    <row r="39845" ht="14.25" customHeight="1"/>
    <row r="39846" ht="14.25" customHeight="1"/>
    <row r="39847" ht="14.25" customHeight="1"/>
    <row r="39848" ht="14.25" customHeight="1"/>
    <row r="39849" ht="14.25" customHeight="1"/>
    <row r="39850" ht="14.25" customHeight="1"/>
    <row r="39851" ht="14.25" customHeight="1"/>
    <row r="39852" ht="14.25" customHeight="1"/>
    <row r="39853" ht="14.25" customHeight="1"/>
    <row r="39854" ht="14.25" customHeight="1"/>
    <row r="39855" ht="14.25" customHeight="1"/>
    <row r="39856" ht="14.25" customHeight="1"/>
    <row r="39857" ht="14.25" customHeight="1"/>
    <row r="39858" ht="14.25" customHeight="1"/>
    <row r="39859" ht="14.25" customHeight="1"/>
    <row r="39860" ht="14.25" customHeight="1"/>
    <row r="39861" ht="14.25" customHeight="1"/>
    <row r="39862" ht="14.25" customHeight="1"/>
    <row r="39863" ht="14.25" customHeight="1"/>
    <row r="39864" ht="14.25" customHeight="1"/>
    <row r="39865" ht="14.25" customHeight="1"/>
    <row r="39866" ht="14.25" customHeight="1"/>
    <row r="39867" ht="14.25" customHeight="1"/>
    <row r="39868" ht="14.25" customHeight="1"/>
    <row r="39869" ht="14.25" customHeight="1"/>
    <row r="39870" ht="14.25" customHeight="1"/>
    <row r="39871" ht="14.25" customHeight="1"/>
    <row r="39872" ht="14.25" customHeight="1"/>
    <row r="39873" ht="14.25" customHeight="1"/>
    <row r="39874" ht="14.25" customHeight="1"/>
    <row r="39875" ht="14.25" customHeight="1"/>
    <row r="39876" ht="14.25" customHeight="1"/>
    <row r="39877" ht="14.25" customHeight="1"/>
    <row r="39878" ht="14.25" customHeight="1"/>
    <row r="39879" ht="14.25" customHeight="1"/>
    <row r="39880" ht="14.25" customHeight="1"/>
    <row r="39881" ht="14.25" customHeight="1"/>
    <row r="39882" ht="14.25" customHeight="1"/>
    <row r="39883" ht="14.25" customHeight="1"/>
    <row r="39884" ht="14.25" customHeight="1"/>
    <row r="39885" ht="14.25" customHeight="1"/>
    <row r="39886" ht="14.25" customHeight="1"/>
    <row r="39887" ht="14.25" customHeight="1"/>
    <row r="39888" ht="14.25" customHeight="1"/>
    <row r="39889" ht="14.25" customHeight="1"/>
    <row r="39890" ht="14.25" customHeight="1"/>
    <row r="39891" ht="14.25" customHeight="1"/>
    <row r="39892" ht="14.25" customHeight="1"/>
    <row r="39893" ht="14.25" customHeight="1"/>
    <row r="39894" ht="14.25" customHeight="1"/>
    <row r="39895" ht="14.25" customHeight="1"/>
    <row r="39896" ht="14.25" customHeight="1"/>
    <row r="39897" ht="14.25" customHeight="1"/>
    <row r="39898" ht="14.25" customHeight="1"/>
    <row r="39899" ht="14.25" customHeight="1"/>
    <row r="39900" ht="14.25" customHeight="1"/>
    <row r="39901" ht="14.25" customHeight="1"/>
    <row r="39902" ht="14.25" customHeight="1"/>
    <row r="39903" ht="14.25" customHeight="1"/>
    <row r="39904" ht="14.25" customHeight="1"/>
    <row r="39905" ht="14.25" customHeight="1"/>
    <row r="39906" ht="14.25" customHeight="1"/>
    <row r="39907" ht="14.25" customHeight="1"/>
    <row r="39908" ht="14.25" customHeight="1"/>
    <row r="39909" ht="14.25" customHeight="1"/>
    <row r="39910" ht="14.25" customHeight="1"/>
    <row r="39911" ht="14.25" customHeight="1"/>
    <row r="39912" ht="14.25" customHeight="1"/>
    <row r="39913" ht="14.25" customHeight="1"/>
    <row r="39914" ht="14.25" customHeight="1"/>
    <row r="39915" ht="14.25" customHeight="1"/>
    <row r="39916" ht="14.25" customHeight="1"/>
    <row r="39917" ht="14.25" customHeight="1"/>
    <row r="39918" ht="14.25" customHeight="1"/>
    <row r="39919" ht="14.25" customHeight="1"/>
    <row r="39920" ht="14.25" customHeight="1"/>
    <row r="39921" ht="14.25" customHeight="1"/>
    <row r="39922" ht="14.25" customHeight="1"/>
    <row r="39923" ht="14.25" customHeight="1"/>
    <row r="39924" ht="14.25" customHeight="1"/>
    <row r="39925" ht="14.25" customHeight="1"/>
    <row r="39926" ht="14.25" customHeight="1"/>
    <row r="39927" ht="14.25" customHeight="1"/>
    <row r="39928" ht="14.25" customHeight="1"/>
    <row r="39929" ht="14.25" customHeight="1"/>
    <row r="39930" ht="14.25" customHeight="1"/>
    <row r="39931" ht="14.25" customHeight="1"/>
    <row r="39932" ht="14.25" customHeight="1"/>
    <row r="39933" ht="14.25" customHeight="1"/>
    <row r="39934" ht="14.25" customHeight="1"/>
    <row r="39935" ht="14.25" customHeight="1"/>
    <row r="39936" ht="14.25" customHeight="1"/>
    <row r="39937" ht="14.25" customHeight="1"/>
    <row r="39938" ht="14.25" customHeight="1"/>
    <row r="39939" ht="14.25" customHeight="1"/>
    <row r="39940" ht="14.25" customHeight="1"/>
    <row r="39941" ht="14.25" customHeight="1"/>
    <row r="39942" ht="14.25" customHeight="1"/>
    <row r="39943" ht="14.25" customHeight="1"/>
    <row r="39944" ht="14.25" customHeight="1"/>
    <row r="39945" ht="14.25" customHeight="1"/>
    <row r="39946" ht="14.25" customHeight="1"/>
    <row r="39947" ht="14.25" customHeight="1"/>
    <row r="39948" ht="14.25" customHeight="1"/>
    <row r="39949" ht="14.25" customHeight="1"/>
    <row r="39950" ht="14.25" customHeight="1"/>
    <row r="39951" ht="14.25" customHeight="1"/>
    <row r="39952" ht="14.25" customHeight="1"/>
    <row r="39953" ht="14.25" customHeight="1"/>
    <row r="39954" ht="14.25" customHeight="1"/>
    <row r="39955" ht="14.25" customHeight="1"/>
    <row r="39956" ht="14.25" customHeight="1"/>
    <row r="39957" ht="14.25" customHeight="1"/>
    <row r="39958" ht="14.25" customHeight="1"/>
    <row r="39959" ht="14.25" customHeight="1"/>
    <row r="39960" ht="14.25" customHeight="1"/>
    <row r="39961" ht="14.25" customHeight="1"/>
    <row r="39962" ht="14.25" customHeight="1"/>
    <row r="39963" ht="14.25" customHeight="1"/>
    <row r="39964" ht="14.25" customHeight="1"/>
    <row r="39965" ht="14.25" customHeight="1"/>
    <row r="39966" ht="14.25" customHeight="1"/>
    <row r="39967" ht="14.25" customHeight="1"/>
    <row r="39968" ht="14.25" customHeight="1"/>
    <row r="39969" ht="14.25" customHeight="1"/>
    <row r="39970" ht="14.25" customHeight="1"/>
    <row r="39971" ht="14.25" customHeight="1"/>
    <row r="39972" ht="14.25" customHeight="1"/>
    <row r="39973" ht="14.25" customHeight="1"/>
    <row r="39974" ht="14.25" customHeight="1"/>
    <row r="39975" ht="14.25" customHeight="1"/>
    <row r="39976" ht="14.25" customHeight="1"/>
    <row r="39977" ht="14.25" customHeight="1"/>
    <row r="39978" ht="14.25" customHeight="1"/>
    <row r="39979" ht="14.25" customHeight="1"/>
    <row r="39980" ht="14.25" customHeight="1"/>
    <row r="39981" ht="14.25" customHeight="1"/>
    <row r="39982" ht="14.25" customHeight="1"/>
    <row r="39983" ht="14.25" customHeight="1"/>
    <row r="39984" ht="14.25" customHeight="1"/>
    <row r="39985" ht="14.25" customHeight="1"/>
    <row r="39986" ht="14.25" customHeight="1"/>
    <row r="39987" ht="14.25" customHeight="1"/>
    <row r="39988" ht="14.25" customHeight="1"/>
    <row r="39989" ht="14.25" customHeight="1"/>
    <row r="39990" ht="14.25" customHeight="1"/>
    <row r="39991" ht="14.25" customHeight="1"/>
    <row r="39992" ht="14.25" customHeight="1"/>
    <row r="39993" ht="14.25" customHeight="1"/>
    <row r="39994" ht="14.25" customHeight="1"/>
    <row r="39995" ht="14.25" customHeight="1"/>
    <row r="39996" ht="14.25" customHeight="1"/>
    <row r="39997" ht="14.25" customHeight="1"/>
    <row r="39998" ht="14.25" customHeight="1"/>
    <row r="39999" ht="14.25" customHeight="1"/>
    <row r="40000" ht="14.25" customHeight="1"/>
    <row r="40001" ht="14.25" customHeight="1"/>
    <row r="40002" ht="14.25" customHeight="1"/>
    <row r="40003" ht="14.25" customHeight="1"/>
    <row r="40004" ht="14.25" customHeight="1"/>
    <row r="40005" ht="14.25" customHeight="1"/>
    <row r="40006" ht="14.25" customHeight="1"/>
    <row r="40007" ht="14.25" customHeight="1"/>
    <row r="40008" ht="14.25" customHeight="1"/>
    <row r="40009" ht="14.25" customHeight="1"/>
    <row r="40010" ht="14.25" customHeight="1"/>
    <row r="40011" ht="14.25" customHeight="1"/>
    <row r="40012" ht="14.25" customHeight="1"/>
    <row r="40013" ht="14.25" customHeight="1"/>
    <row r="40014" ht="14.25" customHeight="1"/>
    <row r="40015" ht="14.25" customHeight="1"/>
    <row r="40016" ht="14.25" customHeight="1"/>
    <row r="40017" ht="14.25" customHeight="1"/>
    <row r="40018" ht="14.25" customHeight="1"/>
    <row r="40019" ht="14.25" customHeight="1"/>
    <row r="40020" ht="14.25" customHeight="1"/>
    <row r="40021" ht="14.25" customHeight="1"/>
    <row r="40022" ht="14.25" customHeight="1"/>
    <row r="40023" ht="14.25" customHeight="1"/>
    <row r="40024" ht="14.25" customHeight="1"/>
    <row r="40025" ht="14.25" customHeight="1"/>
    <row r="40026" ht="14.25" customHeight="1"/>
    <row r="40027" ht="14.25" customHeight="1"/>
    <row r="40028" ht="14.25" customHeight="1"/>
    <row r="40029" ht="14.25" customHeight="1"/>
    <row r="40030" ht="14.25" customHeight="1"/>
    <row r="40031" ht="14.25" customHeight="1"/>
    <row r="40032" ht="14.25" customHeight="1"/>
    <row r="40033" ht="14.25" customHeight="1"/>
    <row r="40034" ht="14.25" customHeight="1"/>
    <row r="40035" ht="14.25" customHeight="1"/>
    <row r="40036" ht="14.25" customHeight="1"/>
    <row r="40037" ht="14.25" customHeight="1"/>
    <row r="40038" ht="14.25" customHeight="1"/>
    <row r="40039" ht="14.25" customHeight="1"/>
    <row r="40040" ht="14.25" customHeight="1"/>
    <row r="40041" ht="14.25" customHeight="1"/>
    <row r="40042" ht="14.25" customHeight="1"/>
    <row r="40043" ht="14.25" customHeight="1"/>
    <row r="40044" ht="14.25" customHeight="1"/>
    <row r="40045" ht="14.25" customHeight="1"/>
    <row r="40046" ht="14.25" customHeight="1"/>
    <row r="40047" ht="14.25" customHeight="1"/>
    <row r="40048" ht="14.25" customHeight="1"/>
    <row r="40049" ht="14.25" customHeight="1"/>
    <row r="40050" ht="14.25" customHeight="1"/>
    <row r="40051" ht="14.25" customHeight="1"/>
    <row r="40052" ht="14.25" customHeight="1"/>
    <row r="40053" ht="14.25" customHeight="1"/>
    <row r="40054" ht="14.25" customHeight="1"/>
    <row r="40055" ht="14.25" customHeight="1"/>
    <row r="40056" ht="14.25" customHeight="1"/>
    <row r="40057" ht="14.25" customHeight="1"/>
    <row r="40058" ht="14.25" customHeight="1"/>
    <row r="40059" ht="14.25" customHeight="1"/>
    <row r="40060" ht="14.25" customHeight="1"/>
    <row r="40061" ht="14.25" customHeight="1"/>
    <row r="40062" ht="14.25" customHeight="1"/>
    <row r="40063" ht="14.25" customHeight="1"/>
    <row r="40064" ht="14.25" customHeight="1"/>
    <row r="40065" ht="14.25" customHeight="1"/>
    <row r="40066" ht="14.25" customHeight="1"/>
    <row r="40067" ht="14.25" customHeight="1"/>
    <row r="40068" ht="14.25" customHeight="1"/>
    <row r="40069" ht="14.25" customHeight="1"/>
    <row r="40070" ht="14.25" customHeight="1"/>
    <row r="40071" ht="14.25" customHeight="1"/>
    <row r="40072" ht="14.25" customHeight="1"/>
    <row r="40073" ht="14.25" customHeight="1"/>
    <row r="40074" ht="14.25" customHeight="1"/>
    <row r="40075" ht="14.25" customHeight="1"/>
    <row r="40076" ht="14.25" customHeight="1"/>
    <row r="40077" ht="14.25" customHeight="1"/>
    <row r="40078" ht="14.25" customHeight="1"/>
    <row r="40079" ht="14.25" customHeight="1"/>
    <row r="40080" ht="14.25" customHeight="1"/>
    <row r="40081" ht="14.25" customHeight="1"/>
    <row r="40082" ht="14.25" customHeight="1"/>
    <row r="40083" ht="14.25" customHeight="1"/>
    <row r="40084" ht="14.25" customHeight="1"/>
    <row r="40085" ht="14.25" customHeight="1"/>
    <row r="40086" ht="14.25" customHeight="1"/>
    <row r="40087" ht="14.25" customHeight="1"/>
    <row r="40088" ht="14.25" customHeight="1"/>
    <row r="40089" ht="14.25" customHeight="1"/>
    <row r="40090" ht="14.25" customHeight="1"/>
    <row r="40091" ht="14.25" customHeight="1"/>
    <row r="40092" ht="14.25" customHeight="1"/>
    <row r="40093" ht="14.25" customHeight="1"/>
    <row r="40094" ht="14.25" customHeight="1"/>
    <row r="40095" ht="14.25" customHeight="1"/>
    <row r="40096" ht="14.25" customHeight="1"/>
    <row r="40097" ht="14.25" customHeight="1"/>
    <row r="40098" ht="14.25" customHeight="1"/>
    <row r="40099" ht="14.25" customHeight="1"/>
    <row r="40100" ht="14.25" customHeight="1"/>
    <row r="40101" ht="14.25" customHeight="1"/>
    <row r="40102" ht="14.25" customHeight="1"/>
    <row r="40103" ht="14.25" customHeight="1"/>
    <row r="40104" ht="14.25" customHeight="1"/>
    <row r="40105" ht="14.25" customHeight="1"/>
    <row r="40106" ht="14.25" customHeight="1"/>
    <row r="40107" ht="14.25" customHeight="1"/>
    <row r="40108" ht="14.25" customHeight="1"/>
    <row r="40109" ht="14.25" customHeight="1"/>
    <row r="40110" ht="14.25" customHeight="1"/>
    <row r="40111" ht="14.25" customHeight="1"/>
    <row r="40112" ht="14.25" customHeight="1"/>
    <row r="40113" ht="14.25" customHeight="1"/>
    <row r="40114" ht="14.25" customHeight="1"/>
    <row r="40115" ht="14.25" customHeight="1"/>
    <row r="40116" ht="14.25" customHeight="1"/>
    <row r="40117" ht="14.25" customHeight="1"/>
    <row r="40118" ht="14.25" customHeight="1"/>
    <row r="40119" ht="14.25" customHeight="1"/>
    <row r="40120" ht="14.25" customHeight="1"/>
    <row r="40121" ht="14.25" customHeight="1"/>
    <row r="40122" ht="14.25" customHeight="1"/>
    <row r="40123" ht="14.25" customHeight="1"/>
    <row r="40124" ht="14.25" customHeight="1"/>
    <row r="40125" ht="14.25" customHeight="1"/>
    <row r="40126" ht="14.25" customHeight="1"/>
    <row r="40127" ht="14.25" customHeight="1"/>
    <row r="40128" ht="14.25" customHeight="1"/>
    <row r="40129" ht="14.25" customHeight="1"/>
    <row r="40130" ht="14.25" customHeight="1"/>
    <row r="40131" ht="14.25" customHeight="1"/>
    <row r="40132" ht="14.25" customHeight="1"/>
    <row r="40133" ht="14.25" customHeight="1"/>
    <row r="40134" ht="14.25" customHeight="1"/>
    <row r="40135" ht="14.25" customHeight="1"/>
    <row r="40136" ht="14.25" customHeight="1"/>
    <row r="40137" ht="14.25" customHeight="1"/>
    <row r="40138" ht="14.25" customHeight="1"/>
    <row r="40139" ht="14.25" customHeight="1"/>
    <row r="40140" ht="14.25" customHeight="1"/>
    <row r="40141" ht="14.25" customHeight="1"/>
    <row r="40142" ht="14.25" customHeight="1"/>
    <row r="40143" ht="14.25" customHeight="1"/>
    <row r="40144" ht="14.25" customHeight="1"/>
    <row r="40145" ht="14.25" customHeight="1"/>
    <row r="40146" ht="14.25" customHeight="1"/>
    <row r="40147" ht="14.25" customHeight="1"/>
    <row r="40148" ht="14.25" customHeight="1"/>
    <row r="40149" ht="14.25" customHeight="1"/>
    <row r="40150" ht="14.25" customHeight="1"/>
    <row r="40151" ht="14.25" customHeight="1"/>
    <row r="40152" ht="14.25" customHeight="1"/>
    <row r="40153" ht="14.25" customHeight="1"/>
    <row r="40154" ht="14.25" customHeight="1"/>
    <row r="40155" ht="14.25" customHeight="1"/>
    <row r="40156" ht="14.25" customHeight="1"/>
    <row r="40157" ht="14.25" customHeight="1"/>
    <row r="40158" ht="14.25" customHeight="1"/>
    <row r="40159" ht="14.25" customHeight="1"/>
    <row r="40160" ht="14.25" customHeight="1"/>
    <row r="40161" ht="14.25" customHeight="1"/>
    <row r="40162" ht="14.25" customHeight="1"/>
    <row r="40163" ht="14.25" customHeight="1"/>
    <row r="40164" ht="14.25" customHeight="1"/>
    <row r="40165" ht="14.25" customHeight="1"/>
    <row r="40166" ht="14.25" customHeight="1"/>
    <row r="40167" ht="14.25" customHeight="1"/>
    <row r="40168" ht="14.25" customHeight="1"/>
    <row r="40169" ht="14.25" customHeight="1"/>
    <row r="40170" ht="14.25" customHeight="1"/>
    <row r="40171" ht="14.25" customHeight="1"/>
    <row r="40172" ht="14.25" customHeight="1"/>
    <row r="40173" ht="14.25" customHeight="1"/>
    <row r="40174" ht="14.25" customHeight="1"/>
    <row r="40175" ht="14.25" customHeight="1"/>
    <row r="40176" ht="14.25" customHeight="1"/>
    <row r="40177" ht="14.25" customHeight="1"/>
    <row r="40178" ht="14.25" customHeight="1"/>
    <row r="40179" ht="14.25" customHeight="1"/>
    <row r="40180" ht="14.25" customHeight="1"/>
    <row r="40181" ht="14.25" customHeight="1"/>
    <row r="40182" ht="14.25" customHeight="1"/>
    <row r="40183" ht="14.25" customHeight="1"/>
    <row r="40184" ht="14.25" customHeight="1"/>
    <row r="40185" ht="14.25" customHeight="1"/>
    <row r="40186" ht="14.25" customHeight="1"/>
    <row r="40187" ht="14.25" customHeight="1"/>
    <row r="40188" ht="14.25" customHeight="1"/>
    <row r="40189" ht="14.25" customHeight="1"/>
    <row r="40190" ht="14.25" customHeight="1"/>
    <row r="40191" ht="14.25" customHeight="1"/>
    <row r="40192" ht="14.25" customHeight="1"/>
    <row r="40193" ht="14.25" customHeight="1"/>
    <row r="40194" ht="14.25" customHeight="1"/>
    <row r="40195" ht="14.25" customHeight="1"/>
    <row r="40196" ht="14.25" customHeight="1"/>
    <row r="40197" ht="14.25" customHeight="1"/>
    <row r="40198" ht="14.25" customHeight="1"/>
    <row r="40199" ht="14.25" customHeight="1"/>
    <row r="40200" ht="14.25" customHeight="1"/>
    <row r="40201" ht="14.25" customHeight="1"/>
    <row r="40202" ht="14.25" customHeight="1"/>
    <row r="40203" ht="14.25" customHeight="1"/>
    <row r="40204" ht="14.25" customHeight="1"/>
    <row r="40205" ht="14.25" customHeight="1"/>
    <row r="40206" ht="14.25" customHeight="1"/>
    <row r="40207" ht="14.25" customHeight="1"/>
    <row r="40208" ht="14.25" customHeight="1"/>
    <row r="40209" ht="14.25" customHeight="1"/>
    <row r="40210" ht="14.25" customHeight="1"/>
    <row r="40211" ht="14.25" customHeight="1"/>
    <row r="40212" ht="14.25" customHeight="1"/>
    <row r="40213" ht="14.25" customHeight="1"/>
    <row r="40214" ht="14.25" customHeight="1"/>
    <row r="40215" ht="14.25" customHeight="1"/>
    <row r="40216" ht="14.25" customHeight="1"/>
    <row r="40217" ht="14.25" customHeight="1"/>
    <row r="40218" ht="14.25" customHeight="1"/>
    <row r="40219" ht="14.25" customHeight="1"/>
    <row r="40220" ht="14.25" customHeight="1"/>
    <row r="40221" ht="14.25" customHeight="1"/>
    <row r="40222" ht="14.25" customHeight="1"/>
    <row r="40223" ht="14.25" customHeight="1"/>
    <row r="40224" ht="14.25" customHeight="1"/>
    <row r="40225" ht="14.25" customHeight="1"/>
    <row r="40226" ht="14.25" customHeight="1"/>
    <row r="40227" ht="14.25" customHeight="1"/>
    <row r="40228" ht="14.25" customHeight="1"/>
    <row r="40229" ht="14.25" customHeight="1"/>
    <row r="40230" ht="14.25" customHeight="1"/>
    <row r="40231" ht="14.25" customHeight="1"/>
    <row r="40232" ht="14.25" customHeight="1"/>
    <row r="40233" ht="14.25" customHeight="1"/>
    <row r="40234" ht="14.25" customHeight="1"/>
    <row r="40235" ht="14.25" customHeight="1"/>
    <row r="40236" ht="14.25" customHeight="1"/>
    <row r="40237" ht="14.25" customHeight="1"/>
    <row r="40238" ht="14.25" customHeight="1"/>
    <row r="40239" ht="14.25" customHeight="1"/>
    <row r="40240" ht="14.25" customHeight="1"/>
    <row r="40241" ht="14.25" customHeight="1"/>
    <row r="40242" ht="14.25" customHeight="1"/>
    <row r="40243" ht="14.25" customHeight="1"/>
    <row r="40244" ht="14.25" customHeight="1"/>
    <row r="40245" ht="14.25" customHeight="1"/>
    <row r="40246" ht="14.25" customHeight="1"/>
    <row r="40247" ht="14.25" customHeight="1"/>
    <row r="40248" ht="14.25" customHeight="1"/>
    <row r="40249" ht="14.25" customHeight="1"/>
    <row r="40250" ht="14.25" customHeight="1"/>
    <row r="40251" ht="14.25" customHeight="1"/>
    <row r="40252" ht="14.25" customHeight="1"/>
    <row r="40253" ht="14.25" customHeight="1"/>
    <row r="40254" ht="14.25" customHeight="1"/>
    <row r="40255" ht="14.25" customHeight="1"/>
    <row r="40256" ht="14.25" customHeight="1"/>
    <row r="40257" ht="14.25" customHeight="1"/>
    <row r="40258" ht="14.25" customHeight="1"/>
    <row r="40259" ht="14.25" customHeight="1"/>
    <row r="40260" ht="14.25" customHeight="1"/>
    <row r="40261" ht="14.25" customHeight="1"/>
    <row r="40262" ht="14.25" customHeight="1"/>
    <row r="40263" ht="14.25" customHeight="1"/>
    <row r="40264" ht="14.25" customHeight="1"/>
    <row r="40265" ht="14.25" customHeight="1"/>
    <row r="40266" ht="14.25" customHeight="1"/>
    <row r="40267" ht="14.25" customHeight="1"/>
    <row r="40268" ht="14.25" customHeight="1"/>
    <row r="40269" ht="14.25" customHeight="1"/>
    <row r="40270" ht="14.25" customHeight="1"/>
    <row r="40271" ht="14.25" customHeight="1"/>
    <row r="40272" ht="14.25" customHeight="1"/>
    <row r="40273" ht="14.25" customHeight="1"/>
    <row r="40274" ht="14.25" customHeight="1"/>
    <row r="40275" ht="14.25" customHeight="1"/>
    <row r="40276" ht="14.25" customHeight="1"/>
    <row r="40277" ht="14.25" customHeight="1"/>
    <row r="40278" ht="14.25" customHeight="1"/>
    <row r="40279" ht="14.25" customHeight="1"/>
    <row r="40280" ht="14.25" customHeight="1"/>
    <row r="40281" ht="14.25" customHeight="1"/>
    <row r="40282" ht="14.25" customHeight="1"/>
    <row r="40283" ht="14.25" customHeight="1"/>
    <row r="40284" ht="14.25" customHeight="1"/>
    <row r="40285" ht="14.25" customHeight="1"/>
    <row r="40286" ht="14.25" customHeight="1"/>
    <row r="40287" ht="14.25" customHeight="1"/>
    <row r="40288" ht="14.25" customHeight="1"/>
    <row r="40289" ht="14.25" customHeight="1"/>
    <row r="40290" ht="14.25" customHeight="1"/>
    <row r="40291" ht="14.25" customHeight="1"/>
    <row r="40292" ht="14.25" customHeight="1"/>
    <row r="40293" ht="14.25" customHeight="1"/>
    <row r="40294" ht="14.25" customHeight="1"/>
    <row r="40295" ht="14.25" customHeight="1"/>
    <row r="40296" ht="14.25" customHeight="1"/>
    <row r="40297" ht="14.25" customHeight="1"/>
    <row r="40298" ht="14.25" customHeight="1"/>
    <row r="40299" ht="14.25" customHeight="1"/>
    <row r="40300" ht="14.25" customHeight="1"/>
    <row r="40301" ht="14.25" customHeight="1"/>
    <row r="40302" ht="14.25" customHeight="1"/>
    <row r="40303" ht="14.25" customHeight="1"/>
    <row r="40304" ht="14.25" customHeight="1"/>
    <row r="40305" ht="14.25" customHeight="1"/>
    <row r="40306" ht="14.25" customHeight="1"/>
    <row r="40307" ht="14.25" customHeight="1"/>
    <row r="40308" ht="14.25" customHeight="1"/>
    <row r="40309" ht="14.25" customHeight="1"/>
    <row r="40310" ht="14.25" customHeight="1"/>
    <row r="40311" ht="14.25" customHeight="1"/>
    <row r="40312" ht="14.25" customHeight="1"/>
    <row r="40313" ht="14.25" customHeight="1"/>
    <row r="40314" ht="14.25" customHeight="1"/>
    <row r="40315" ht="14.25" customHeight="1"/>
    <row r="40316" ht="14.25" customHeight="1"/>
    <row r="40317" ht="14.25" customHeight="1"/>
    <row r="40318" ht="14.25" customHeight="1"/>
    <row r="40319" ht="14.25" customHeight="1"/>
    <row r="40320" ht="14.25" customHeight="1"/>
    <row r="40321" ht="14.25" customHeight="1"/>
    <row r="40322" ht="14.25" customHeight="1"/>
    <row r="40323" ht="14.25" customHeight="1"/>
    <row r="40324" ht="14.25" customHeight="1"/>
    <row r="40325" ht="14.25" customHeight="1"/>
    <row r="40326" ht="14.25" customHeight="1"/>
    <row r="40327" ht="14.25" customHeight="1"/>
    <row r="40328" ht="14.25" customHeight="1"/>
    <row r="40329" ht="14.25" customHeight="1"/>
    <row r="40330" ht="14.25" customHeight="1"/>
    <row r="40331" ht="14.25" customHeight="1"/>
    <row r="40332" ht="14.25" customHeight="1"/>
    <row r="40333" ht="14.25" customHeight="1"/>
    <row r="40334" ht="14.25" customHeight="1"/>
    <row r="40335" ht="14.25" customHeight="1"/>
    <row r="40336" ht="14.25" customHeight="1"/>
    <row r="40337" ht="14.25" customHeight="1"/>
    <row r="40338" ht="14.25" customHeight="1"/>
    <row r="40339" ht="14.25" customHeight="1"/>
    <row r="40340" ht="14.25" customHeight="1"/>
    <row r="40341" ht="14.25" customHeight="1"/>
    <row r="40342" ht="14.25" customHeight="1"/>
    <row r="40343" ht="14.25" customHeight="1"/>
    <row r="40344" ht="14.25" customHeight="1"/>
    <row r="40345" ht="14.25" customHeight="1"/>
    <row r="40346" ht="14.25" customHeight="1"/>
    <row r="40347" ht="14.25" customHeight="1"/>
    <row r="40348" ht="14.25" customHeight="1"/>
    <row r="40349" ht="14.25" customHeight="1"/>
    <row r="40350" ht="14.25" customHeight="1"/>
    <row r="40351" ht="14.25" customHeight="1"/>
    <row r="40352" ht="14.25" customHeight="1"/>
    <row r="40353" ht="14.25" customHeight="1"/>
    <row r="40354" ht="14.25" customHeight="1"/>
    <row r="40355" ht="14.25" customHeight="1"/>
    <row r="40356" ht="14.25" customHeight="1"/>
    <row r="40357" ht="14.25" customHeight="1"/>
    <row r="40358" ht="14.25" customHeight="1"/>
    <row r="40359" ht="14.25" customHeight="1"/>
    <row r="40360" ht="14.25" customHeight="1"/>
    <row r="40361" ht="14.25" customHeight="1"/>
    <row r="40362" ht="14.25" customHeight="1"/>
    <row r="40363" ht="14.25" customHeight="1"/>
    <row r="40364" ht="14.25" customHeight="1"/>
    <row r="40365" ht="14.25" customHeight="1"/>
    <row r="40366" ht="14.25" customHeight="1"/>
    <row r="40367" ht="14.25" customHeight="1"/>
    <row r="40368" ht="14.25" customHeight="1"/>
    <row r="40369" ht="14.25" customHeight="1"/>
    <row r="40370" ht="14.25" customHeight="1"/>
    <row r="40371" ht="14.25" customHeight="1"/>
    <row r="40372" ht="14.25" customHeight="1"/>
    <row r="40373" ht="14.25" customHeight="1"/>
    <row r="40374" ht="14.25" customHeight="1"/>
    <row r="40375" ht="14.25" customHeight="1"/>
    <row r="40376" ht="14.25" customHeight="1"/>
    <row r="40377" ht="14.25" customHeight="1"/>
    <row r="40378" ht="14.25" customHeight="1"/>
    <row r="40379" ht="14.25" customHeight="1"/>
    <row r="40380" ht="14.25" customHeight="1"/>
    <row r="40381" ht="14.25" customHeight="1"/>
    <row r="40382" ht="14.25" customHeight="1"/>
    <row r="40383" ht="14.25" customHeight="1"/>
    <row r="40384" ht="14.25" customHeight="1"/>
    <row r="40385" ht="14.25" customHeight="1"/>
    <row r="40386" ht="14.25" customHeight="1"/>
    <row r="40387" ht="14.25" customHeight="1"/>
    <row r="40388" ht="14.25" customHeight="1"/>
    <row r="40389" ht="14.25" customHeight="1"/>
    <row r="40390" ht="14.25" customHeight="1"/>
    <row r="40391" ht="14.25" customHeight="1"/>
    <row r="40392" ht="14.25" customHeight="1"/>
    <row r="40393" ht="14.25" customHeight="1"/>
    <row r="40394" ht="14.25" customHeight="1"/>
    <row r="40395" ht="14.25" customHeight="1"/>
    <row r="40396" ht="14.25" customHeight="1"/>
    <row r="40397" ht="14.25" customHeight="1"/>
    <row r="40398" ht="14.25" customHeight="1"/>
    <row r="40399" ht="14.25" customHeight="1"/>
    <row r="40400" ht="14.25" customHeight="1"/>
    <row r="40401" ht="14.25" customHeight="1"/>
    <row r="40402" ht="14.25" customHeight="1"/>
    <row r="40403" ht="14.25" customHeight="1"/>
    <row r="40404" ht="14.25" customHeight="1"/>
    <row r="40405" ht="14.25" customHeight="1"/>
    <row r="40406" ht="14.25" customHeight="1"/>
    <row r="40407" ht="14.25" customHeight="1"/>
    <row r="40408" ht="14.25" customHeight="1"/>
    <row r="40409" ht="14.25" customHeight="1"/>
    <row r="40410" ht="14.25" customHeight="1"/>
    <row r="40411" ht="14.25" customHeight="1"/>
    <row r="40412" ht="14.25" customHeight="1"/>
    <row r="40413" ht="14.25" customHeight="1"/>
    <row r="40414" ht="14.25" customHeight="1"/>
    <row r="40415" ht="14.25" customHeight="1"/>
    <row r="40416" ht="14.25" customHeight="1"/>
    <row r="40417" ht="14.25" customHeight="1"/>
    <row r="40418" ht="14.25" customHeight="1"/>
    <row r="40419" ht="14.25" customHeight="1"/>
    <row r="40420" ht="14.25" customHeight="1"/>
    <row r="40421" ht="14.25" customHeight="1"/>
    <row r="40422" ht="14.25" customHeight="1"/>
    <row r="40423" ht="14.25" customHeight="1"/>
    <row r="40424" ht="14.25" customHeight="1"/>
    <row r="40425" ht="14.25" customHeight="1"/>
    <row r="40426" ht="14.25" customHeight="1"/>
    <row r="40427" ht="14.25" customHeight="1"/>
    <row r="40428" ht="14.25" customHeight="1"/>
    <row r="40429" ht="14.25" customHeight="1"/>
    <row r="40430" ht="14.25" customHeight="1"/>
    <row r="40431" ht="14.25" customHeight="1"/>
    <row r="40432" ht="14.25" customHeight="1"/>
    <row r="40433" ht="14.25" customHeight="1"/>
    <row r="40434" ht="14.25" customHeight="1"/>
    <row r="40435" ht="14.25" customHeight="1"/>
    <row r="40436" ht="14.25" customHeight="1"/>
    <row r="40437" ht="14.25" customHeight="1"/>
    <row r="40438" ht="14.25" customHeight="1"/>
    <row r="40439" ht="14.25" customHeight="1"/>
    <row r="40440" ht="14.25" customHeight="1"/>
    <row r="40441" ht="14.25" customHeight="1"/>
    <row r="40442" ht="14.25" customHeight="1"/>
    <row r="40443" ht="14.25" customHeight="1"/>
    <row r="40444" ht="14.25" customHeight="1"/>
    <row r="40445" ht="14.25" customHeight="1"/>
    <row r="40446" ht="14.25" customHeight="1"/>
    <row r="40447" ht="14.25" customHeight="1"/>
    <row r="40448" ht="14.25" customHeight="1"/>
    <row r="40449" ht="14.25" customHeight="1"/>
    <row r="40450" ht="14.25" customHeight="1"/>
    <row r="40451" ht="14.25" customHeight="1"/>
    <row r="40452" ht="14.25" customHeight="1"/>
    <row r="40453" ht="14.25" customHeight="1"/>
    <row r="40454" ht="14.25" customHeight="1"/>
    <row r="40455" ht="14.25" customHeight="1"/>
    <row r="40456" ht="14.25" customHeight="1"/>
    <row r="40457" ht="14.25" customHeight="1"/>
    <row r="40458" ht="14.25" customHeight="1"/>
    <row r="40459" ht="14.25" customHeight="1"/>
    <row r="40460" ht="14.25" customHeight="1"/>
    <row r="40461" ht="14.25" customHeight="1"/>
    <row r="40462" ht="14.25" customHeight="1"/>
    <row r="40463" ht="14.25" customHeight="1"/>
    <row r="40464" ht="14.25" customHeight="1"/>
    <row r="40465" ht="14.25" customHeight="1"/>
    <row r="40466" ht="14.25" customHeight="1"/>
    <row r="40467" ht="14.25" customHeight="1"/>
    <row r="40468" ht="14.25" customHeight="1"/>
    <row r="40469" ht="14.25" customHeight="1"/>
    <row r="40470" ht="14.25" customHeight="1"/>
    <row r="40471" ht="14.25" customHeight="1"/>
    <row r="40472" ht="14.25" customHeight="1"/>
    <row r="40473" ht="14.25" customHeight="1"/>
    <row r="40474" ht="14.25" customHeight="1"/>
    <row r="40475" ht="14.25" customHeight="1"/>
    <row r="40476" ht="14.25" customHeight="1"/>
    <row r="40477" ht="14.25" customHeight="1"/>
    <row r="40478" ht="14.25" customHeight="1"/>
    <row r="40479" ht="14.25" customHeight="1"/>
    <row r="40480" ht="14.25" customHeight="1"/>
    <row r="40481" ht="14.25" customHeight="1"/>
    <row r="40482" ht="14.25" customHeight="1"/>
    <row r="40483" ht="14.25" customHeight="1"/>
    <row r="40484" ht="14.25" customHeight="1"/>
    <row r="40485" ht="14.25" customHeight="1"/>
    <row r="40486" ht="14.25" customHeight="1"/>
    <row r="40487" ht="14.25" customHeight="1"/>
    <row r="40488" ht="14.25" customHeight="1"/>
    <row r="40489" ht="14.25" customHeight="1"/>
    <row r="40490" ht="14.25" customHeight="1"/>
    <row r="40491" ht="14.25" customHeight="1"/>
    <row r="40492" ht="14.25" customHeight="1"/>
    <row r="40493" ht="14.25" customHeight="1"/>
    <row r="40494" ht="14.25" customHeight="1"/>
    <row r="40495" ht="14.25" customHeight="1"/>
    <row r="40496" ht="14.25" customHeight="1"/>
    <row r="40497" ht="14.25" customHeight="1"/>
    <row r="40498" ht="14.25" customHeight="1"/>
    <row r="40499" ht="14.25" customHeight="1"/>
    <row r="40500" ht="14.25" customHeight="1"/>
    <row r="40501" ht="14.25" customHeight="1"/>
    <row r="40502" ht="14.25" customHeight="1"/>
    <row r="40503" ht="14.25" customHeight="1"/>
    <row r="40504" ht="14.25" customHeight="1"/>
    <row r="40505" ht="14.25" customHeight="1"/>
    <row r="40506" ht="14.25" customHeight="1"/>
    <row r="40507" ht="14.25" customHeight="1"/>
    <row r="40508" ht="14.25" customHeight="1"/>
    <row r="40509" ht="14.25" customHeight="1"/>
    <row r="40510" ht="14.25" customHeight="1"/>
    <row r="40511" ht="14.25" customHeight="1"/>
    <row r="40512" ht="14.25" customHeight="1"/>
    <row r="40513" ht="14.25" customHeight="1"/>
    <row r="40514" ht="14.25" customHeight="1"/>
    <row r="40515" ht="14.25" customHeight="1"/>
    <row r="40516" ht="14.25" customHeight="1"/>
    <row r="40517" ht="14.25" customHeight="1"/>
    <row r="40518" ht="14.25" customHeight="1"/>
    <row r="40519" ht="14.25" customHeight="1"/>
    <row r="40520" ht="14.25" customHeight="1"/>
    <row r="40521" ht="14.25" customHeight="1"/>
    <row r="40522" ht="14.25" customHeight="1"/>
    <row r="40523" ht="14.25" customHeight="1"/>
    <row r="40524" ht="14.25" customHeight="1"/>
    <row r="40525" ht="14.25" customHeight="1"/>
    <row r="40526" ht="14.25" customHeight="1"/>
    <row r="40527" ht="14.25" customHeight="1"/>
    <row r="40528" ht="14.25" customHeight="1"/>
    <row r="40529" ht="14.25" customHeight="1"/>
    <row r="40530" ht="14.25" customHeight="1"/>
    <row r="40531" ht="14.25" customHeight="1"/>
    <row r="40532" ht="14.25" customHeight="1"/>
    <row r="40533" ht="14.25" customHeight="1"/>
    <row r="40534" ht="14.25" customHeight="1"/>
    <row r="40535" ht="14.25" customHeight="1"/>
    <row r="40536" ht="14.25" customHeight="1"/>
    <row r="40537" ht="14.25" customHeight="1"/>
    <row r="40538" ht="14.25" customHeight="1"/>
    <row r="40539" ht="14.25" customHeight="1"/>
    <row r="40540" ht="14.25" customHeight="1"/>
    <row r="40541" ht="14.25" customHeight="1"/>
    <row r="40542" ht="14.25" customHeight="1"/>
    <row r="40543" ht="14.25" customHeight="1"/>
    <row r="40544" ht="14.25" customHeight="1"/>
    <row r="40545" ht="14.25" customHeight="1"/>
    <row r="40546" ht="14.25" customHeight="1"/>
    <row r="40547" ht="14.25" customHeight="1"/>
    <row r="40548" ht="14.25" customHeight="1"/>
    <row r="40549" ht="14.25" customHeight="1"/>
    <row r="40550" ht="14.25" customHeight="1"/>
    <row r="40551" ht="14.25" customHeight="1"/>
    <row r="40552" ht="14.25" customHeight="1"/>
    <row r="40553" ht="14.25" customHeight="1"/>
    <row r="40554" ht="14.25" customHeight="1"/>
    <row r="40555" ht="14.25" customHeight="1"/>
    <row r="40556" ht="14.25" customHeight="1"/>
    <row r="40557" ht="14.25" customHeight="1"/>
    <row r="40558" ht="14.25" customHeight="1"/>
    <row r="40559" ht="14.25" customHeight="1"/>
    <row r="40560" ht="14.25" customHeight="1"/>
    <row r="40561" ht="14.25" customHeight="1"/>
    <row r="40562" ht="14.25" customHeight="1"/>
    <row r="40563" ht="14.25" customHeight="1"/>
    <row r="40564" ht="14.25" customHeight="1"/>
    <row r="40565" ht="14.25" customHeight="1"/>
    <row r="40566" ht="14.25" customHeight="1"/>
    <row r="40567" ht="14.25" customHeight="1"/>
    <row r="40568" ht="14.25" customHeight="1"/>
    <row r="40569" ht="14.25" customHeight="1"/>
    <row r="40570" ht="14.25" customHeight="1"/>
    <row r="40571" ht="14.25" customHeight="1"/>
    <row r="40572" ht="14.25" customHeight="1"/>
    <row r="40573" ht="14.25" customHeight="1"/>
    <row r="40574" ht="14.25" customHeight="1"/>
    <row r="40575" ht="14.25" customHeight="1"/>
    <row r="40576" ht="14.25" customHeight="1"/>
    <row r="40577" ht="14.25" customHeight="1"/>
    <row r="40578" ht="14.25" customHeight="1"/>
    <row r="40579" ht="14.25" customHeight="1"/>
    <row r="40580" ht="14.25" customHeight="1"/>
    <row r="40581" ht="14.25" customHeight="1"/>
    <row r="40582" ht="14.25" customHeight="1"/>
    <row r="40583" ht="14.25" customHeight="1"/>
    <row r="40584" ht="14.25" customHeight="1"/>
    <row r="40585" ht="14.25" customHeight="1"/>
    <row r="40586" ht="14.25" customHeight="1"/>
    <row r="40587" ht="14.25" customHeight="1"/>
    <row r="40588" ht="14.25" customHeight="1"/>
    <row r="40589" ht="14.25" customHeight="1"/>
    <row r="40590" ht="14.25" customHeight="1"/>
    <row r="40591" ht="14.25" customHeight="1"/>
    <row r="40592" ht="14.25" customHeight="1"/>
    <row r="40593" ht="14.25" customHeight="1"/>
    <row r="40594" ht="14.25" customHeight="1"/>
    <row r="40595" ht="14.25" customHeight="1"/>
    <row r="40596" ht="14.25" customHeight="1"/>
    <row r="40597" ht="14.25" customHeight="1"/>
    <row r="40598" ht="14.25" customHeight="1"/>
    <row r="40599" ht="14.25" customHeight="1"/>
    <row r="40600" ht="14.25" customHeight="1"/>
    <row r="40601" ht="14.25" customHeight="1"/>
    <row r="40602" ht="14.25" customHeight="1"/>
    <row r="40603" ht="14.25" customHeight="1"/>
    <row r="40604" ht="14.25" customHeight="1"/>
    <row r="40605" ht="14.25" customHeight="1"/>
    <row r="40606" ht="14.25" customHeight="1"/>
    <row r="40607" ht="14.25" customHeight="1"/>
    <row r="40608" ht="14.25" customHeight="1"/>
    <row r="40609" ht="14.25" customHeight="1"/>
    <row r="40610" ht="14.25" customHeight="1"/>
    <row r="40611" ht="14.25" customHeight="1"/>
    <row r="40612" ht="14.25" customHeight="1"/>
    <row r="40613" ht="14.25" customHeight="1"/>
    <row r="40614" ht="14.25" customHeight="1"/>
    <row r="40615" ht="14.25" customHeight="1"/>
    <row r="40616" ht="14.25" customHeight="1"/>
    <row r="40617" ht="14.25" customHeight="1"/>
    <row r="40618" ht="14.25" customHeight="1"/>
    <row r="40619" ht="14.25" customHeight="1"/>
    <row r="40620" ht="14.25" customHeight="1"/>
    <row r="40621" ht="14.25" customHeight="1"/>
    <row r="40622" ht="14.25" customHeight="1"/>
    <row r="40623" ht="14.25" customHeight="1"/>
    <row r="40624" ht="14.25" customHeight="1"/>
    <row r="40625" ht="14.25" customHeight="1"/>
    <row r="40626" ht="14.25" customHeight="1"/>
    <row r="40627" ht="14.25" customHeight="1"/>
    <row r="40628" ht="14.25" customHeight="1"/>
    <row r="40629" ht="14.25" customHeight="1"/>
    <row r="40630" ht="14.25" customHeight="1"/>
    <row r="40631" ht="14.25" customHeight="1"/>
    <row r="40632" ht="14.25" customHeight="1"/>
    <row r="40633" ht="14.25" customHeight="1"/>
    <row r="40634" ht="14.25" customHeight="1"/>
    <row r="40635" ht="14.25" customHeight="1"/>
    <row r="40636" ht="14.25" customHeight="1"/>
    <row r="40637" ht="14.25" customHeight="1"/>
    <row r="40638" ht="14.25" customHeight="1"/>
    <row r="40639" ht="14.25" customHeight="1"/>
    <row r="40640" ht="14.25" customHeight="1"/>
    <row r="40641" ht="14.25" customHeight="1"/>
    <row r="40642" ht="14.25" customHeight="1"/>
    <row r="40643" ht="14.25" customHeight="1"/>
    <row r="40644" ht="14.25" customHeight="1"/>
    <row r="40645" ht="14.25" customHeight="1"/>
    <row r="40646" ht="14.25" customHeight="1"/>
    <row r="40647" ht="14.25" customHeight="1"/>
    <row r="40648" ht="14.25" customHeight="1"/>
    <row r="40649" ht="14.25" customHeight="1"/>
    <row r="40650" ht="14.25" customHeight="1"/>
    <row r="40651" ht="14.25" customHeight="1"/>
    <row r="40652" ht="14.25" customHeight="1"/>
    <row r="40653" ht="14.25" customHeight="1"/>
    <row r="40654" ht="14.25" customHeight="1"/>
    <row r="40655" ht="14.25" customHeight="1"/>
    <row r="40656" ht="14.25" customHeight="1"/>
    <row r="40657" ht="14.25" customHeight="1"/>
    <row r="40658" ht="14.25" customHeight="1"/>
    <row r="40659" ht="14.25" customHeight="1"/>
    <row r="40660" ht="14.25" customHeight="1"/>
    <row r="40661" ht="14.25" customHeight="1"/>
    <row r="40662" ht="14.25" customHeight="1"/>
    <row r="40663" ht="14.25" customHeight="1"/>
    <row r="40664" ht="14.25" customHeight="1"/>
    <row r="40665" ht="14.25" customHeight="1"/>
    <row r="40666" ht="14.25" customHeight="1"/>
    <row r="40667" ht="14.25" customHeight="1"/>
    <row r="40668" ht="14.25" customHeight="1"/>
    <row r="40669" ht="14.25" customHeight="1"/>
    <row r="40670" ht="14.25" customHeight="1"/>
    <row r="40671" ht="14.25" customHeight="1"/>
    <row r="40672" ht="14.25" customHeight="1"/>
    <row r="40673" ht="14.25" customHeight="1"/>
    <row r="40674" ht="14.25" customHeight="1"/>
    <row r="40675" ht="14.25" customHeight="1"/>
    <row r="40676" ht="14.25" customHeight="1"/>
    <row r="40677" ht="14.25" customHeight="1"/>
    <row r="40678" ht="14.25" customHeight="1"/>
    <row r="40679" ht="14.25" customHeight="1"/>
    <row r="40680" ht="14.25" customHeight="1"/>
    <row r="40681" ht="14.25" customHeight="1"/>
    <row r="40682" ht="14.25" customHeight="1"/>
    <row r="40683" ht="14.25" customHeight="1"/>
    <row r="40684" ht="14.25" customHeight="1"/>
    <row r="40685" ht="14.25" customHeight="1"/>
    <row r="40686" ht="14.25" customHeight="1"/>
    <row r="40687" ht="14.25" customHeight="1"/>
    <row r="40688" ht="14.25" customHeight="1"/>
    <row r="40689" ht="14.25" customHeight="1"/>
    <row r="40690" ht="14.25" customHeight="1"/>
    <row r="40691" ht="14.25" customHeight="1"/>
    <row r="40692" ht="14.25" customHeight="1"/>
    <row r="40693" ht="14.25" customHeight="1"/>
    <row r="40694" ht="14.25" customHeight="1"/>
    <row r="40695" ht="14.25" customHeight="1"/>
    <row r="40696" ht="14.25" customHeight="1"/>
    <row r="40697" ht="14.25" customHeight="1"/>
    <row r="40698" ht="14.25" customHeight="1"/>
    <row r="40699" ht="14.25" customHeight="1"/>
    <row r="40700" ht="14.25" customHeight="1"/>
    <row r="40701" ht="14.25" customHeight="1"/>
    <row r="40702" ht="14.25" customHeight="1"/>
    <row r="40703" ht="14.25" customHeight="1"/>
    <row r="40704" ht="14.25" customHeight="1"/>
    <row r="40705" ht="14.25" customHeight="1"/>
    <row r="40706" ht="14.25" customHeight="1"/>
    <row r="40707" ht="14.25" customHeight="1"/>
    <row r="40708" ht="14.25" customHeight="1"/>
    <row r="40709" ht="14.25" customHeight="1"/>
    <row r="40710" ht="14.25" customHeight="1"/>
    <row r="40711" ht="14.25" customHeight="1"/>
    <row r="40712" ht="14.25" customHeight="1"/>
    <row r="40713" ht="14.25" customHeight="1"/>
    <row r="40714" ht="14.25" customHeight="1"/>
    <row r="40715" ht="14.25" customHeight="1"/>
    <row r="40716" ht="14.25" customHeight="1"/>
    <row r="40717" ht="14.25" customHeight="1"/>
    <row r="40718" ht="14.25" customHeight="1"/>
    <row r="40719" ht="14.25" customHeight="1"/>
    <row r="40720" ht="14.25" customHeight="1"/>
    <row r="40721" ht="14.25" customHeight="1"/>
    <row r="40722" ht="14.25" customHeight="1"/>
    <row r="40723" ht="14.25" customHeight="1"/>
    <row r="40724" ht="14.25" customHeight="1"/>
    <row r="40725" ht="14.25" customHeight="1"/>
    <row r="40726" ht="14.25" customHeight="1"/>
    <row r="40727" ht="14.25" customHeight="1"/>
    <row r="40728" ht="14.25" customHeight="1"/>
    <row r="40729" ht="14.25" customHeight="1"/>
    <row r="40730" ht="14.25" customHeight="1"/>
    <row r="40731" ht="14.25" customHeight="1"/>
    <row r="40732" ht="14.25" customHeight="1"/>
    <row r="40733" ht="14.25" customHeight="1"/>
    <row r="40734" ht="14.25" customHeight="1"/>
    <row r="40735" ht="14.25" customHeight="1"/>
    <row r="40736" ht="14.25" customHeight="1"/>
    <row r="40737" ht="14.25" customHeight="1"/>
    <row r="40738" ht="14.25" customHeight="1"/>
    <row r="40739" ht="14.25" customHeight="1"/>
    <row r="40740" ht="14.25" customHeight="1"/>
    <row r="40741" ht="14.25" customHeight="1"/>
    <row r="40742" ht="14.25" customHeight="1"/>
    <row r="40743" ht="14.25" customHeight="1"/>
    <row r="40744" ht="14.25" customHeight="1"/>
    <row r="40745" ht="14.25" customHeight="1"/>
    <row r="40746" ht="14.25" customHeight="1"/>
    <row r="40747" ht="14.25" customHeight="1"/>
    <row r="40748" ht="14.25" customHeight="1"/>
    <row r="40749" ht="14.25" customHeight="1"/>
    <row r="40750" ht="14.25" customHeight="1"/>
    <row r="40751" ht="14.25" customHeight="1"/>
    <row r="40752" ht="14.25" customHeight="1"/>
    <row r="40753" ht="14.25" customHeight="1"/>
    <row r="40754" ht="14.25" customHeight="1"/>
    <row r="40755" ht="14.25" customHeight="1"/>
    <row r="40756" ht="14.25" customHeight="1"/>
    <row r="40757" ht="14.25" customHeight="1"/>
    <row r="40758" ht="14.25" customHeight="1"/>
    <row r="40759" ht="14.25" customHeight="1"/>
    <row r="40760" ht="14.25" customHeight="1"/>
    <row r="40761" ht="14.25" customHeight="1"/>
    <row r="40762" ht="14.25" customHeight="1"/>
    <row r="40763" ht="14.25" customHeight="1"/>
    <row r="40764" ht="14.25" customHeight="1"/>
    <row r="40765" ht="14.25" customHeight="1"/>
    <row r="40766" ht="14.25" customHeight="1"/>
    <row r="40767" ht="14.25" customHeight="1"/>
    <row r="40768" ht="14.25" customHeight="1"/>
    <row r="40769" ht="14.25" customHeight="1"/>
    <row r="40770" ht="14.25" customHeight="1"/>
    <row r="40771" ht="14.25" customHeight="1"/>
    <row r="40772" ht="14.25" customHeight="1"/>
    <row r="40773" ht="14.25" customHeight="1"/>
    <row r="40774" ht="14.25" customHeight="1"/>
    <row r="40775" ht="14.25" customHeight="1"/>
    <row r="40776" ht="14.25" customHeight="1"/>
    <row r="40777" ht="14.25" customHeight="1"/>
    <row r="40778" ht="14.25" customHeight="1"/>
    <row r="40779" ht="14.25" customHeight="1"/>
    <row r="40780" ht="14.25" customHeight="1"/>
    <row r="40781" ht="14.25" customHeight="1"/>
    <row r="40782" ht="14.25" customHeight="1"/>
    <row r="40783" ht="14.25" customHeight="1"/>
    <row r="40784" ht="14.25" customHeight="1"/>
    <row r="40785" ht="14.25" customHeight="1"/>
    <row r="40786" ht="14.25" customHeight="1"/>
    <row r="40787" ht="14.25" customHeight="1"/>
    <row r="40788" ht="14.25" customHeight="1"/>
    <row r="40789" ht="14.25" customHeight="1"/>
    <row r="40790" ht="14.25" customHeight="1"/>
    <row r="40791" ht="14.25" customHeight="1"/>
    <row r="40792" ht="14.25" customHeight="1"/>
    <row r="40793" ht="14.25" customHeight="1"/>
    <row r="40794" ht="14.25" customHeight="1"/>
    <row r="40795" ht="14.25" customHeight="1"/>
    <row r="40796" ht="14.25" customHeight="1"/>
    <row r="40797" ht="14.25" customHeight="1"/>
    <row r="40798" ht="14.25" customHeight="1"/>
    <row r="40799" ht="14.25" customHeight="1"/>
    <row r="40800" ht="14.25" customHeight="1"/>
    <row r="40801" ht="14.25" customHeight="1"/>
    <row r="40802" ht="14.25" customHeight="1"/>
    <row r="40803" ht="14.25" customHeight="1"/>
    <row r="40804" ht="14.25" customHeight="1"/>
    <row r="40805" ht="14.25" customHeight="1"/>
    <row r="40806" ht="14.25" customHeight="1"/>
    <row r="40807" ht="14.25" customHeight="1"/>
    <row r="40808" ht="14.25" customHeight="1"/>
    <row r="40809" ht="14.25" customHeight="1"/>
    <row r="40810" ht="14.25" customHeight="1"/>
    <row r="40811" ht="14.25" customHeight="1"/>
    <row r="40812" ht="14.25" customHeight="1"/>
    <row r="40813" ht="14.25" customHeight="1"/>
    <row r="40814" ht="14.25" customHeight="1"/>
    <row r="40815" ht="14.25" customHeight="1"/>
    <row r="40816" ht="14.25" customHeight="1"/>
    <row r="40817" ht="14.25" customHeight="1"/>
    <row r="40818" ht="14.25" customHeight="1"/>
    <row r="40819" ht="14.25" customHeight="1"/>
    <row r="40820" ht="14.25" customHeight="1"/>
    <row r="40821" ht="14.25" customHeight="1"/>
    <row r="40822" ht="14.25" customHeight="1"/>
    <row r="40823" ht="14.25" customHeight="1"/>
    <row r="40824" ht="14.25" customHeight="1"/>
    <row r="40825" ht="14.25" customHeight="1"/>
    <row r="40826" ht="14.25" customHeight="1"/>
    <row r="40827" ht="14.25" customHeight="1"/>
    <row r="40828" ht="14.25" customHeight="1"/>
    <row r="40829" ht="14.25" customHeight="1"/>
    <row r="40830" ht="14.25" customHeight="1"/>
    <row r="40831" ht="14.25" customHeight="1"/>
    <row r="40832" ht="14.25" customHeight="1"/>
    <row r="40833" ht="14.25" customHeight="1"/>
    <row r="40834" ht="14.25" customHeight="1"/>
    <row r="40835" ht="14.25" customHeight="1"/>
    <row r="40836" ht="14.25" customHeight="1"/>
    <row r="40837" ht="14.25" customHeight="1"/>
    <row r="40838" ht="14.25" customHeight="1"/>
    <row r="40839" ht="14.25" customHeight="1"/>
    <row r="40840" ht="14.25" customHeight="1"/>
    <row r="40841" ht="14.25" customHeight="1"/>
    <row r="40842" ht="14.25" customHeight="1"/>
    <row r="40843" ht="14.25" customHeight="1"/>
    <row r="40844" ht="14.25" customHeight="1"/>
    <row r="40845" ht="14.25" customHeight="1"/>
    <row r="40846" ht="14.25" customHeight="1"/>
    <row r="40847" ht="14.25" customHeight="1"/>
    <row r="40848" ht="14.25" customHeight="1"/>
    <row r="40849" ht="14.25" customHeight="1"/>
    <row r="40850" ht="14.25" customHeight="1"/>
    <row r="40851" ht="14.25" customHeight="1"/>
    <row r="40852" ht="14.25" customHeight="1"/>
    <row r="40853" ht="14.25" customHeight="1"/>
    <row r="40854" ht="14.25" customHeight="1"/>
    <row r="40855" ht="14.25" customHeight="1"/>
    <row r="40856" ht="14.25" customHeight="1"/>
    <row r="40857" ht="14.25" customHeight="1"/>
    <row r="40858" ht="14.25" customHeight="1"/>
    <row r="40859" ht="14.25" customHeight="1"/>
    <row r="40860" ht="14.25" customHeight="1"/>
    <row r="40861" ht="14.25" customHeight="1"/>
    <row r="40862" ht="14.25" customHeight="1"/>
    <row r="40863" ht="14.25" customHeight="1"/>
    <row r="40864" ht="14.25" customHeight="1"/>
    <row r="40865" ht="14.25" customHeight="1"/>
    <row r="40866" ht="14.25" customHeight="1"/>
    <row r="40867" ht="14.25" customHeight="1"/>
    <row r="40868" ht="14.25" customHeight="1"/>
    <row r="40869" ht="14.25" customHeight="1"/>
    <row r="40870" ht="14.25" customHeight="1"/>
    <row r="40871" ht="14.25" customHeight="1"/>
    <row r="40872" ht="14.25" customHeight="1"/>
    <row r="40873" ht="14.25" customHeight="1"/>
    <row r="40874" ht="14.25" customHeight="1"/>
    <row r="40875" ht="14.25" customHeight="1"/>
    <row r="40876" ht="14.25" customHeight="1"/>
    <row r="40877" ht="14.25" customHeight="1"/>
    <row r="40878" ht="14.25" customHeight="1"/>
    <row r="40879" ht="14.25" customHeight="1"/>
    <row r="40880" ht="14.25" customHeight="1"/>
    <row r="40881" ht="14.25" customHeight="1"/>
    <row r="40882" ht="14.25" customHeight="1"/>
    <row r="40883" ht="14.25" customHeight="1"/>
    <row r="40884" ht="14.25" customHeight="1"/>
    <row r="40885" ht="14.25" customHeight="1"/>
    <row r="40886" ht="14.25" customHeight="1"/>
    <row r="40887" ht="14.25" customHeight="1"/>
    <row r="40888" ht="14.25" customHeight="1"/>
    <row r="40889" ht="14.25" customHeight="1"/>
    <row r="40890" ht="14.25" customHeight="1"/>
    <row r="40891" ht="14.25" customHeight="1"/>
    <row r="40892" ht="14.25" customHeight="1"/>
    <row r="40893" ht="14.25" customHeight="1"/>
    <row r="40894" ht="14.25" customHeight="1"/>
    <row r="40895" ht="14.25" customHeight="1"/>
    <row r="40896" ht="14.25" customHeight="1"/>
    <row r="40897" ht="14.25" customHeight="1"/>
    <row r="40898" ht="14.25" customHeight="1"/>
    <row r="40899" ht="14.25" customHeight="1"/>
    <row r="40900" ht="14.25" customHeight="1"/>
    <row r="40901" ht="14.25" customHeight="1"/>
    <row r="40902" ht="14.25" customHeight="1"/>
    <row r="40903" ht="14.25" customHeight="1"/>
    <row r="40904" ht="14.25" customHeight="1"/>
    <row r="40905" ht="14.25" customHeight="1"/>
    <row r="40906" ht="14.25" customHeight="1"/>
    <row r="40907" ht="14.25" customHeight="1"/>
    <row r="40908" ht="14.25" customHeight="1"/>
    <row r="40909" ht="14.25" customHeight="1"/>
    <row r="40910" ht="14.25" customHeight="1"/>
    <row r="40911" ht="14.25" customHeight="1"/>
    <row r="40912" ht="14.25" customHeight="1"/>
    <row r="40913" ht="14.25" customHeight="1"/>
    <row r="40914" ht="14.25" customHeight="1"/>
    <row r="40915" ht="14.25" customHeight="1"/>
    <row r="40916" ht="14.25" customHeight="1"/>
    <row r="40917" ht="14.25" customHeight="1"/>
    <row r="40918" ht="14.25" customHeight="1"/>
    <row r="40919" ht="14.25" customHeight="1"/>
    <row r="40920" ht="14.25" customHeight="1"/>
    <row r="40921" ht="14.25" customHeight="1"/>
    <row r="40922" ht="14.25" customHeight="1"/>
    <row r="40923" ht="14.25" customHeight="1"/>
    <row r="40924" ht="14.25" customHeight="1"/>
    <row r="40925" ht="14.25" customHeight="1"/>
    <row r="40926" ht="14.25" customHeight="1"/>
    <row r="40927" ht="14.25" customHeight="1"/>
    <row r="40928" ht="14.25" customHeight="1"/>
    <row r="40929" ht="14.25" customHeight="1"/>
    <row r="40930" ht="14.25" customHeight="1"/>
    <row r="40931" ht="14.25" customHeight="1"/>
    <row r="40932" ht="14.25" customHeight="1"/>
    <row r="40933" ht="14.25" customHeight="1"/>
    <row r="40934" ht="14.25" customHeight="1"/>
    <row r="40935" ht="14.25" customHeight="1"/>
    <row r="40936" ht="14.25" customHeight="1"/>
    <row r="40937" ht="14.25" customHeight="1"/>
    <row r="40938" ht="14.25" customHeight="1"/>
    <row r="40939" ht="14.25" customHeight="1"/>
    <row r="40940" ht="14.25" customHeight="1"/>
    <row r="40941" ht="14.25" customHeight="1"/>
    <row r="40942" ht="14.25" customHeight="1"/>
    <row r="40943" ht="14.25" customHeight="1"/>
    <row r="40944" ht="14.25" customHeight="1"/>
    <row r="40945" ht="14.25" customHeight="1"/>
    <row r="40946" ht="14.25" customHeight="1"/>
    <row r="40947" ht="14.25" customHeight="1"/>
    <row r="40948" ht="14.25" customHeight="1"/>
    <row r="40949" ht="14.25" customHeight="1"/>
    <row r="40950" ht="14.25" customHeight="1"/>
    <row r="40951" ht="14.25" customHeight="1"/>
    <row r="40952" ht="14.25" customHeight="1"/>
    <row r="40953" ht="14.25" customHeight="1"/>
    <row r="40954" ht="14.25" customHeight="1"/>
    <row r="40955" ht="14.25" customHeight="1"/>
    <row r="40956" ht="14.25" customHeight="1"/>
    <row r="40957" ht="14.25" customHeight="1"/>
    <row r="40958" ht="14.25" customHeight="1"/>
    <row r="40959" ht="14.25" customHeight="1"/>
    <row r="40960" ht="14.25" customHeight="1"/>
    <row r="40961" ht="14.25" customHeight="1"/>
    <row r="40962" ht="14.25" customHeight="1"/>
    <row r="40963" ht="14.25" customHeight="1"/>
    <row r="40964" ht="14.25" customHeight="1"/>
    <row r="40965" ht="14.25" customHeight="1"/>
    <row r="40966" ht="14.25" customHeight="1"/>
    <row r="40967" ht="14.25" customHeight="1"/>
    <row r="40968" ht="14.25" customHeight="1"/>
    <row r="40969" ht="14.25" customHeight="1"/>
    <row r="40970" ht="14.25" customHeight="1"/>
    <row r="40971" ht="14.25" customHeight="1"/>
    <row r="40972" ht="14.25" customHeight="1"/>
    <row r="40973" ht="14.25" customHeight="1"/>
    <row r="40974" ht="14.25" customHeight="1"/>
    <row r="40975" ht="14.25" customHeight="1"/>
    <row r="40976" ht="14.25" customHeight="1"/>
    <row r="40977" ht="14.25" customHeight="1"/>
    <row r="40978" ht="14.25" customHeight="1"/>
    <row r="40979" ht="14.25" customHeight="1"/>
    <row r="40980" ht="14.25" customHeight="1"/>
    <row r="40981" ht="14.25" customHeight="1"/>
    <row r="40982" ht="14.25" customHeight="1"/>
    <row r="40983" ht="14.25" customHeight="1"/>
    <row r="40984" ht="14.25" customHeight="1"/>
    <row r="40985" ht="14.25" customHeight="1"/>
    <row r="40986" ht="14.25" customHeight="1"/>
    <row r="40987" ht="14.25" customHeight="1"/>
    <row r="40988" ht="14.25" customHeight="1"/>
    <row r="40989" ht="14.25" customHeight="1"/>
    <row r="40990" ht="14.25" customHeight="1"/>
    <row r="40991" ht="14.25" customHeight="1"/>
    <row r="40992" ht="14.25" customHeight="1"/>
    <row r="40993" ht="14.25" customHeight="1"/>
    <row r="40994" ht="14.25" customHeight="1"/>
    <row r="40995" ht="14.25" customHeight="1"/>
    <row r="40996" ht="14.25" customHeight="1"/>
    <row r="40997" ht="14.25" customHeight="1"/>
    <row r="40998" ht="14.25" customHeight="1"/>
    <row r="40999" ht="14.25" customHeight="1"/>
    <row r="41000" ht="14.25" customHeight="1"/>
    <row r="41001" ht="14.25" customHeight="1"/>
    <row r="41002" ht="14.25" customHeight="1"/>
    <row r="41003" ht="14.25" customHeight="1"/>
    <row r="41004" ht="14.25" customHeight="1"/>
    <row r="41005" ht="14.25" customHeight="1"/>
    <row r="41006" ht="14.25" customHeight="1"/>
    <row r="41007" ht="14.25" customHeight="1"/>
    <row r="41008" ht="14.25" customHeight="1"/>
    <row r="41009" ht="14.25" customHeight="1"/>
    <row r="41010" ht="14.25" customHeight="1"/>
    <row r="41011" ht="14.25" customHeight="1"/>
    <row r="41012" ht="14.25" customHeight="1"/>
    <row r="41013" ht="14.25" customHeight="1"/>
    <row r="41014" ht="14.25" customHeight="1"/>
    <row r="41015" ht="14.25" customHeight="1"/>
    <row r="41016" ht="14.25" customHeight="1"/>
    <row r="41017" ht="14.25" customHeight="1"/>
    <row r="41018" ht="14.25" customHeight="1"/>
    <row r="41019" ht="14.25" customHeight="1"/>
    <row r="41020" ht="14.25" customHeight="1"/>
    <row r="41021" ht="14.25" customHeight="1"/>
    <row r="41022" ht="14.25" customHeight="1"/>
    <row r="41023" ht="14.25" customHeight="1"/>
    <row r="41024" ht="14.25" customHeight="1"/>
    <row r="41025" ht="14.25" customHeight="1"/>
    <row r="41026" ht="14.25" customHeight="1"/>
    <row r="41027" ht="14.25" customHeight="1"/>
    <row r="41028" ht="14.25" customHeight="1"/>
    <row r="41029" ht="14.25" customHeight="1"/>
    <row r="41030" ht="14.25" customHeight="1"/>
    <row r="41031" ht="14.25" customHeight="1"/>
    <row r="41032" ht="14.25" customHeight="1"/>
    <row r="41033" ht="14.25" customHeight="1"/>
    <row r="41034" ht="14.25" customHeight="1"/>
    <row r="41035" ht="14.25" customHeight="1"/>
    <row r="41036" ht="14.25" customHeight="1"/>
    <row r="41037" ht="14.25" customHeight="1"/>
    <row r="41038" ht="14.25" customHeight="1"/>
    <row r="41039" ht="14.25" customHeight="1"/>
    <row r="41040" ht="14.25" customHeight="1"/>
    <row r="41041" ht="14.25" customHeight="1"/>
    <row r="41042" ht="14.25" customHeight="1"/>
    <row r="41043" ht="14.25" customHeight="1"/>
    <row r="41044" ht="14.25" customHeight="1"/>
    <row r="41045" ht="14.25" customHeight="1"/>
    <row r="41046" ht="14.25" customHeight="1"/>
    <row r="41047" ht="14.25" customHeight="1"/>
    <row r="41048" ht="14.25" customHeight="1"/>
    <row r="41049" ht="14.25" customHeight="1"/>
    <row r="41050" ht="14.25" customHeight="1"/>
    <row r="41051" ht="14.25" customHeight="1"/>
    <row r="41052" ht="14.25" customHeight="1"/>
    <row r="41053" ht="14.25" customHeight="1"/>
    <row r="41054" ht="14.25" customHeight="1"/>
    <row r="41055" ht="14.25" customHeight="1"/>
    <row r="41056" ht="14.25" customHeight="1"/>
    <row r="41057" ht="14.25" customHeight="1"/>
    <row r="41058" ht="14.25" customHeight="1"/>
    <row r="41059" ht="14.25" customHeight="1"/>
    <row r="41060" ht="14.25" customHeight="1"/>
    <row r="41061" ht="14.25" customHeight="1"/>
    <row r="41062" ht="14.25" customHeight="1"/>
    <row r="41063" ht="14.25" customHeight="1"/>
    <row r="41064" ht="14.25" customHeight="1"/>
    <row r="41065" ht="14.25" customHeight="1"/>
    <row r="41066" ht="14.25" customHeight="1"/>
    <row r="41067" ht="14.25" customHeight="1"/>
    <row r="41068" ht="14.25" customHeight="1"/>
    <row r="41069" ht="14.25" customHeight="1"/>
    <row r="41070" ht="14.25" customHeight="1"/>
    <row r="41071" ht="14.25" customHeight="1"/>
    <row r="41072" ht="14.25" customHeight="1"/>
    <row r="41073" ht="14.25" customHeight="1"/>
    <row r="41074" ht="14.25" customHeight="1"/>
    <row r="41075" ht="14.25" customHeight="1"/>
    <row r="41076" ht="14.25" customHeight="1"/>
    <row r="41077" ht="14.25" customHeight="1"/>
    <row r="41078" ht="14.25" customHeight="1"/>
    <row r="41079" ht="14.25" customHeight="1"/>
    <row r="41080" ht="14.25" customHeight="1"/>
    <row r="41081" ht="14.25" customHeight="1"/>
    <row r="41082" ht="14.25" customHeight="1"/>
    <row r="41083" ht="14.25" customHeight="1"/>
    <row r="41084" ht="14.25" customHeight="1"/>
    <row r="41085" ht="14.25" customHeight="1"/>
    <row r="41086" ht="14.25" customHeight="1"/>
    <row r="41087" ht="14.25" customHeight="1"/>
    <row r="41088" ht="14.25" customHeight="1"/>
    <row r="41089" ht="14.25" customHeight="1"/>
    <row r="41090" ht="14.25" customHeight="1"/>
    <row r="41091" ht="14.25" customHeight="1"/>
    <row r="41092" ht="14.25" customHeight="1"/>
    <row r="41093" ht="14.25" customHeight="1"/>
    <row r="41094" ht="14.25" customHeight="1"/>
    <row r="41095" ht="14.25" customHeight="1"/>
    <row r="41096" ht="14.25" customHeight="1"/>
    <row r="41097" ht="14.25" customHeight="1"/>
    <row r="41098" ht="14.25" customHeight="1"/>
    <row r="41099" ht="14.25" customHeight="1"/>
    <row r="41100" ht="14.25" customHeight="1"/>
    <row r="41101" ht="14.25" customHeight="1"/>
    <row r="41102" ht="14.25" customHeight="1"/>
    <row r="41103" ht="14.25" customHeight="1"/>
    <row r="41104" ht="14.25" customHeight="1"/>
    <row r="41105" ht="14.25" customHeight="1"/>
    <row r="41106" ht="14.25" customHeight="1"/>
    <row r="41107" ht="14.25" customHeight="1"/>
    <row r="41108" ht="14.25" customHeight="1"/>
    <row r="41109" ht="14.25" customHeight="1"/>
    <row r="41110" ht="14.25" customHeight="1"/>
    <row r="41111" ht="14.25" customHeight="1"/>
    <row r="41112" ht="14.25" customHeight="1"/>
    <row r="41113" ht="14.25" customHeight="1"/>
    <row r="41114" ht="14.25" customHeight="1"/>
    <row r="41115" ht="14.25" customHeight="1"/>
    <row r="41116" ht="14.25" customHeight="1"/>
    <row r="41117" ht="14.25" customHeight="1"/>
    <row r="41118" ht="14.25" customHeight="1"/>
    <row r="41119" ht="14.25" customHeight="1"/>
    <row r="41120" ht="14.25" customHeight="1"/>
    <row r="41121" ht="14.25" customHeight="1"/>
    <row r="41122" ht="14.25" customHeight="1"/>
    <row r="41123" ht="14.25" customHeight="1"/>
    <row r="41124" ht="14.25" customHeight="1"/>
    <row r="41125" ht="14.25" customHeight="1"/>
    <row r="41126" ht="14.25" customHeight="1"/>
    <row r="41127" ht="14.25" customHeight="1"/>
    <row r="41128" ht="14.25" customHeight="1"/>
    <row r="41129" ht="14.25" customHeight="1"/>
    <row r="41130" ht="14.25" customHeight="1"/>
    <row r="41131" ht="14.25" customHeight="1"/>
    <row r="41132" ht="14.25" customHeight="1"/>
    <row r="41133" ht="14.25" customHeight="1"/>
    <row r="41134" ht="14.25" customHeight="1"/>
    <row r="41135" ht="14.25" customHeight="1"/>
    <row r="41136" ht="14.25" customHeight="1"/>
    <row r="41137" ht="14.25" customHeight="1"/>
    <row r="41138" ht="14.25" customHeight="1"/>
    <row r="41139" ht="14.25" customHeight="1"/>
    <row r="41140" ht="14.25" customHeight="1"/>
    <row r="41141" ht="14.25" customHeight="1"/>
    <row r="41142" ht="14.25" customHeight="1"/>
    <row r="41143" ht="14.25" customHeight="1"/>
    <row r="41144" ht="14.25" customHeight="1"/>
    <row r="41145" ht="14.25" customHeight="1"/>
    <row r="41146" ht="14.25" customHeight="1"/>
    <row r="41147" ht="14.25" customHeight="1"/>
    <row r="41148" ht="14.25" customHeight="1"/>
    <row r="41149" ht="14.25" customHeight="1"/>
    <row r="41150" ht="14.25" customHeight="1"/>
    <row r="41151" ht="14.25" customHeight="1"/>
    <row r="41152" ht="14.25" customHeight="1"/>
    <row r="41153" ht="14.25" customHeight="1"/>
    <row r="41154" ht="14.25" customHeight="1"/>
    <row r="41155" ht="14.25" customHeight="1"/>
    <row r="41156" ht="14.25" customHeight="1"/>
    <row r="41157" ht="14.25" customHeight="1"/>
    <row r="41158" ht="14.25" customHeight="1"/>
    <row r="41159" ht="14.25" customHeight="1"/>
    <row r="41160" ht="14.25" customHeight="1"/>
    <row r="41161" ht="14.25" customHeight="1"/>
    <row r="41162" ht="14.25" customHeight="1"/>
    <row r="41163" ht="14.25" customHeight="1"/>
    <row r="41164" ht="14.25" customHeight="1"/>
    <row r="41165" ht="14.25" customHeight="1"/>
    <row r="41166" ht="14.25" customHeight="1"/>
    <row r="41167" ht="14.25" customHeight="1"/>
    <row r="41168" ht="14.25" customHeight="1"/>
    <row r="41169" ht="14.25" customHeight="1"/>
    <row r="41170" ht="14.25" customHeight="1"/>
    <row r="41171" ht="14.25" customHeight="1"/>
    <row r="41172" ht="14.25" customHeight="1"/>
    <row r="41173" ht="14.25" customHeight="1"/>
    <row r="41174" ht="14.25" customHeight="1"/>
    <row r="41175" ht="14.25" customHeight="1"/>
    <row r="41176" ht="14.25" customHeight="1"/>
    <row r="41177" ht="14.25" customHeight="1"/>
    <row r="41178" ht="14.25" customHeight="1"/>
    <row r="41179" ht="14.25" customHeight="1"/>
    <row r="41180" ht="14.25" customHeight="1"/>
    <row r="41181" ht="14.25" customHeight="1"/>
    <row r="41182" ht="14.25" customHeight="1"/>
    <row r="41183" ht="14.25" customHeight="1"/>
    <row r="41184" ht="14.25" customHeight="1"/>
    <row r="41185" ht="14.25" customHeight="1"/>
    <row r="41186" ht="14.25" customHeight="1"/>
    <row r="41187" ht="14.25" customHeight="1"/>
    <row r="41188" ht="14.25" customHeight="1"/>
    <row r="41189" ht="14.25" customHeight="1"/>
    <row r="41190" ht="14.25" customHeight="1"/>
    <row r="41191" ht="14.25" customHeight="1"/>
    <row r="41192" ht="14.25" customHeight="1"/>
    <row r="41193" ht="14.25" customHeight="1"/>
    <row r="41194" ht="14.25" customHeight="1"/>
    <row r="41195" ht="14.25" customHeight="1"/>
    <row r="41196" ht="14.25" customHeight="1"/>
    <row r="41197" ht="14.25" customHeight="1"/>
    <row r="41198" ht="14.25" customHeight="1"/>
    <row r="41199" ht="14.25" customHeight="1"/>
    <row r="41200" ht="14.25" customHeight="1"/>
    <row r="41201" ht="14.25" customHeight="1"/>
    <row r="41202" ht="14.25" customHeight="1"/>
    <row r="41203" ht="14.25" customHeight="1"/>
    <row r="41204" ht="14.25" customHeight="1"/>
    <row r="41205" ht="14.25" customHeight="1"/>
    <row r="41206" ht="14.25" customHeight="1"/>
    <row r="41207" ht="14.25" customHeight="1"/>
    <row r="41208" ht="14.25" customHeight="1"/>
    <row r="41209" ht="14.25" customHeight="1"/>
    <row r="41210" ht="14.25" customHeight="1"/>
    <row r="41211" ht="14.25" customHeight="1"/>
    <row r="41212" ht="14.25" customHeight="1"/>
    <row r="41213" ht="14.25" customHeight="1"/>
    <row r="41214" ht="14.25" customHeight="1"/>
    <row r="41215" ht="14.25" customHeight="1"/>
    <row r="41216" ht="14.25" customHeight="1"/>
    <row r="41217" ht="14.25" customHeight="1"/>
    <row r="41218" ht="14.25" customHeight="1"/>
    <row r="41219" ht="14.25" customHeight="1"/>
    <row r="41220" ht="14.25" customHeight="1"/>
    <row r="41221" ht="14.25" customHeight="1"/>
    <row r="41222" ht="14.25" customHeight="1"/>
    <row r="41223" ht="14.25" customHeight="1"/>
    <row r="41224" ht="14.25" customHeight="1"/>
    <row r="41225" ht="14.25" customHeight="1"/>
    <row r="41226" ht="14.25" customHeight="1"/>
    <row r="41227" ht="14.25" customHeight="1"/>
    <row r="41228" ht="14.25" customHeight="1"/>
    <row r="41229" ht="14.25" customHeight="1"/>
    <row r="41230" ht="14.25" customHeight="1"/>
    <row r="41231" ht="14.25" customHeight="1"/>
    <row r="41232" ht="14.25" customHeight="1"/>
    <row r="41233" ht="14.25" customHeight="1"/>
    <row r="41234" ht="14.25" customHeight="1"/>
    <row r="41235" ht="14.25" customHeight="1"/>
    <row r="41236" ht="14.25" customHeight="1"/>
    <row r="41237" ht="14.25" customHeight="1"/>
    <row r="41238" ht="14.25" customHeight="1"/>
    <row r="41239" ht="14.25" customHeight="1"/>
    <row r="41240" ht="14.25" customHeight="1"/>
    <row r="41241" ht="14.25" customHeight="1"/>
    <row r="41242" ht="14.25" customHeight="1"/>
    <row r="41243" ht="14.25" customHeight="1"/>
    <row r="41244" ht="14.25" customHeight="1"/>
    <row r="41245" ht="14.25" customHeight="1"/>
    <row r="41246" ht="14.25" customHeight="1"/>
    <row r="41247" ht="14.25" customHeight="1"/>
    <row r="41248" ht="14.25" customHeight="1"/>
    <row r="41249" ht="14.25" customHeight="1"/>
    <row r="41250" ht="14.25" customHeight="1"/>
    <row r="41251" ht="14.25" customHeight="1"/>
    <row r="41252" ht="14.25" customHeight="1"/>
    <row r="41253" ht="14.25" customHeight="1"/>
    <row r="41254" ht="14.25" customHeight="1"/>
    <row r="41255" ht="14.25" customHeight="1"/>
    <row r="41256" ht="14.25" customHeight="1"/>
    <row r="41257" ht="14.25" customHeight="1"/>
    <row r="41258" ht="14.25" customHeight="1"/>
    <row r="41259" ht="14.25" customHeight="1"/>
    <row r="41260" ht="14.25" customHeight="1"/>
    <row r="41261" ht="14.25" customHeight="1"/>
    <row r="41262" ht="14.25" customHeight="1"/>
    <row r="41263" ht="14.25" customHeight="1"/>
    <row r="41264" ht="14.25" customHeight="1"/>
    <row r="41265" ht="14.25" customHeight="1"/>
    <row r="41266" ht="14.25" customHeight="1"/>
    <row r="41267" ht="14.25" customHeight="1"/>
    <row r="41268" ht="14.25" customHeight="1"/>
    <row r="41269" ht="14.25" customHeight="1"/>
    <row r="41270" ht="14.25" customHeight="1"/>
    <row r="41271" ht="14.25" customHeight="1"/>
    <row r="41272" ht="14.25" customHeight="1"/>
    <row r="41273" ht="14.25" customHeight="1"/>
    <row r="41274" ht="14.25" customHeight="1"/>
    <row r="41275" ht="14.25" customHeight="1"/>
    <row r="41276" ht="14.25" customHeight="1"/>
    <row r="41277" ht="14.25" customHeight="1"/>
    <row r="41278" ht="14.25" customHeight="1"/>
    <row r="41279" ht="14.25" customHeight="1"/>
    <row r="41280" ht="14.25" customHeight="1"/>
    <row r="41281" ht="14.25" customHeight="1"/>
    <row r="41282" ht="14.25" customHeight="1"/>
    <row r="41283" ht="14.25" customHeight="1"/>
    <row r="41284" ht="14.25" customHeight="1"/>
    <row r="41285" ht="14.25" customHeight="1"/>
    <row r="41286" ht="14.25" customHeight="1"/>
    <row r="41287" ht="14.25" customHeight="1"/>
    <row r="41288" ht="14.25" customHeight="1"/>
    <row r="41289" ht="14.25" customHeight="1"/>
    <row r="41290" ht="14.25" customHeight="1"/>
    <row r="41291" ht="14.25" customHeight="1"/>
    <row r="41292" ht="14.25" customHeight="1"/>
    <row r="41293" ht="14.25" customHeight="1"/>
    <row r="41294" ht="14.25" customHeight="1"/>
    <row r="41295" ht="14.25" customHeight="1"/>
    <row r="41296" ht="14.25" customHeight="1"/>
    <row r="41297" ht="14.25" customHeight="1"/>
    <row r="41298" ht="14.25" customHeight="1"/>
    <row r="41299" ht="14.25" customHeight="1"/>
    <row r="41300" ht="14.25" customHeight="1"/>
    <row r="41301" ht="14.25" customHeight="1"/>
    <row r="41302" ht="14.25" customHeight="1"/>
    <row r="41303" ht="14.25" customHeight="1"/>
    <row r="41304" ht="14.25" customHeight="1"/>
    <row r="41305" ht="14.25" customHeight="1"/>
    <row r="41306" ht="14.25" customHeight="1"/>
    <row r="41307" ht="14.25" customHeight="1"/>
    <row r="41308" ht="14.25" customHeight="1"/>
    <row r="41309" ht="14.25" customHeight="1"/>
    <row r="41310" ht="14.25" customHeight="1"/>
    <row r="41311" ht="14.25" customHeight="1"/>
    <row r="41312" ht="14.25" customHeight="1"/>
    <row r="41313" ht="14.25" customHeight="1"/>
    <row r="41314" ht="14.25" customHeight="1"/>
    <row r="41315" ht="14.25" customHeight="1"/>
    <row r="41316" ht="14.25" customHeight="1"/>
    <row r="41317" ht="14.25" customHeight="1"/>
    <row r="41318" ht="14.25" customHeight="1"/>
    <row r="41319" ht="14.25" customHeight="1"/>
    <row r="41320" ht="14.25" customHeight="1"/>
    <row r="41321" ht="14.25" customHeight="1"/>
    <row r="41322" ht="14.25" customHeight="1"/>
    <row r="41323" ht="14.25" customHeight="1"/>
    <row r="41324" ht="14.25" customHeight="1"/>
    <row r="41325" ht="14.25" customHeight="1"/>
    <row r="41326" ht="14.25" customHeight="1"/>
    <row r="41327" ht="14.25" customHeight="1"/>
    <row r="41328" ht="14.25" customHeight="1"/>
    <row r="41329" ht="14.25" customHeight="1"/>
    <row r="41330" ht="14.25" customHeight="1"/>
    <row r="41331" ht="14.25" customHeight="1"/>
    <row r="41332" ht="14.25" customHeight="1"/>
    <row r="41333" ht="14.25" customHeight="1"/>
    <row r="41334" ht="14.25" customHeight="1"/>
    <row r="41335" ht="14.25" customHeight="1"/>
    <row r="41336" ht="14.25" customHeight="1"/>
    <row r="41337" ht="14.25" customHeight="1"/>
    <row r="41338" ht="14.25" customHeight="1"/>
    <row r="41339" ht="14.25" customHeight="1"/>
    <row r="41340" ht="14.25" customHeight="1"/>
    <row r="41341" ht="14.25" customHeight="1"/>
    <row r="41342" ht="14.25" customHeight="1"/>
    <row r="41343" ht="14.25" customHeight="1"/>
    <row r="41344" ht="14.25" customHeight="1"/>
    <row r="41345" ht="14.25" customHeight="1"/>
    <row r="41346" ht="14.25" customHeight="1"/>
    <row r="41347" ht="14.25" customHeight="1"/>
    <row r="41348" ht="14.25" customHeight="1"/>
    <row r="41349" ht="14.25" customHeight="1"/>
    <row r="41350" ht="14.25" customHeight="1"/>
    <row r="41351" ht="14.25" customHeight="1"/>
    <row r="41352" ht="14.25" customHeight="1"/>
    <row r="41353" ht="14.25" customHeight="1"/>
    <row r="41354" ht="14.25" customHeight="1"/>
    <row r="41355" ht="14.25" customHeight="1"/>
    <row r="41356" ht="14.25" customHeight="1"/>
    <row r="41357" ht="14.25" customHeight="1"/>
    <row r="41358" ht="14.25" customHeight="1"/>
    <row r="41359" ht="14.25" customHeight="1"/>
    <row r="41360" ht="14.25" customHeight="1"/>
    <row r="41361" ht="14.25" customHeight="1"/>
    <row r="41362" ht="14.25" customHeight="1"/>
    <row r="41363" ht="14.25" customHeight="1"/>
    <row r="41364" ht="14.25" customHeight="1"/>
    <row r="41365" ht="14.25" customHeight="1"/>
    <row r="41366" ht="14.25" customHeight="1"/>
    <row r="41367" ht="14.25" customHeight="1"/>
    <row r="41368" ht="14.25" customHeight="1"/>
    <row r="41369" ht="14.25" customHeight="1"/>
    <row r="41370" ht="14.25" customHeight="1"/>
    <row r="41371" ht="14.25" customHeight="1"/>
    <row r="41372" ht="14.25" customHeight="1"/>
    <row r="41373" ht="14.25" customHeight="1"/>
    <row r="41374" ht="14.25" customHeight="1"/>
    <row r="41375" ht="14.25" customHeight="1"/>
    <row r="41376" ht="14.25" customHeight="1"/>
    <row r="41377" ht="14.25" customHeight="1"/>
    <row r="41378" ht="14.25" customHeight="1"/>
    <row r="41379" ht="14.25" customHeight="1"/>
    <row r="41380" ht="14.25" customHeight="1"/>
    <row r="41381" ht="14.25" customHeight="1"/>
    <row r="41382" ht="14.25" customHeight="1"/>
    <row r="41383" ht="14.25" customHeight="1"/>
    <row r="41384" ht="14.25" customHeight="1"/>
    <row r="41385" ht="14.25" customHeight="1"/>
    <row r="41386" ht="14.25" customHeight="1"/>
    <row r="41387" ht="14.25" customHeight="1"/>
    <row r="41388" ht="14.25" customHeight="1"/>
    <row r="41389" ht="14.25" customHeight="1"/>
    <row r="41390" ht="14.25" customHeight="1"/>
    <row r="41391" ht="14.25" customHeight="1"/>
    <row r="41392" ht="14.25" customHeight="1"/>
    <row r="41393" ht="14.25" customHeight="1"/>
    <row r="41394" ht="14.25" customHeight="1"/>
    <row r="41395" ht="14.25" customHeight="1"/>
    <row r="41396" ht="14.25" customHeight="1"/>
    <row r="41397" ht="14.25" customHeight="1"/>
    <row r="41398" ht="14.25" customHeight="1"/>
    <row r="41399" ht="14.25" customHeight="1"/>
    <row r="41400" ht="14.25" customHeight="1"/>
    <row r="41401" ht="14.25" customHeight="1"/>
    <row r="41402" ht="14.25" customHeight="1"/>
    <row r="41403" ht="14.25" customHeight="1"/>
    <row r="41404" ht="14.25" customHeight="1"/>
    <row r="41405" ht="14.25" customHeight="1"/>
    <row r="41406" ht="14.25" customHeight="1"/>
    <row r="41407" ht="14.25" customHeight="1"/>
    <row r="41408" ht="14.25" customHeight="1"/>
    <row r="41409" ht="14.25" customHeight="1"/>
    <row r="41410" ht="14.25" customHeight="1"/>
    <row r="41411" ht="14.25" customHeight="1"/>
    <row r="41412" ht="14.25" customHeight="1"/>
    <row r="41413" ht="14.25" customHeight="1"/>
    <row r="41414" ht="14.25" customHeight="1"/>
    <row r="41415" ht="14.25" customHeight="1"/>
    <row r="41416" ht="14.25" customHeight="1"/>
    <row r="41417" ht="14.25" customHeight="1"/>
    <row r="41418" ht="14.25" customHeight="1"/>
    <row r="41419" ht="14.25" customHeight="1"/>
    <row r="41420" ht="14.25" customHeight="1"/>
    <row r="41421" ht="14.25" customHeight="1"/>
    <row r="41422" ht="14.25" customHeight="1"/>
    <row r="41423" ht="14.25" customHeight="1"/>
    <row r="41424" ht="14.25" customHeight="1"/>
    <row r="41425" ht="14.25" customHeight="1"/>
    <row r="41426" ht="14.25" customHeight="1"/>
    <row r="41427" ht="14.25" customHeight="1"/>
    <row r="41428" ht="14.25" customHeight="1"/>
    <row r="41429" ht="14.25" customHeight="1"/>
    <row r="41430" ht="14.25" customHeight="1"/>
    <row r="41431" ht="14.25" customHeight="1"/>
    <row r="41432" ht="14.25" customHeight="1"/>
    <row r="41433" ht="14.25" customHeight="1"/>
    <row r="41434" ht="14.25" customHeight="1"/>
    <row r="41435" ht="14.25" customHeight="1"/>
    <row r="41436" ht="14.25" customHeight="1"/>
    <row r="41437" ht="14.25" customHeight="1"/>
    <row r="41438" ht="14.25" customHeight="1"/>
    <row r="41439" ht="14.25" customHeight="1"/>
    <row r="41440" ht="14.25" customHeight="1"/>
    <row r="41441" ht="14.25" customHeight="1"/>
    <row r="41442" ht="14.25" customHeight="1"/>
    <row r="41443" ht="14.25" customHeight="1"/>
    <row r="41444" ht="14.25" customHeight="1"/>
    <row r="41445" ht="14.25" customHeight="1"/>
    <row r="41446" ht="14.25" customHeight="1"/>
    <row r="41447" ht="14.25" customHeight="1"/>
    <row r="41448" ht="14.25" customHeight="1"/>
    <row r="41449" ht="14.25" customHeight="1"/>
    <row r="41450" ht="14.25" customHeight="1"/>
    <row r="41451" ht="14.25" customHeight="1"/>
    <row r="41452" ht="14.25" customHeight="1"/>
    <row r="41453" ht="14.25" customHeight="1"/>
    <row r="41454" ht="14.25" customHeight="1"/>
    <row r="41455" ht="14.25" customHeight="1"/>
    <row r="41456" ht="14.25" customHeight="1"/>
    <row r="41457" ht="14.25" customHeight="1"/>
    <row r="41458" ht="14.25" customHeight="1"/>
    <row r="41459" ht="14.25" customHeight="1"/>
    <row r="41460" ht="14.25" customHeight="1"/>
    <row r="41461" ht="14.25" customHeight="1"/>
    <row r="41462" ht="14.25" customHeight="1"/>
    <row r="41463" ht="14.25" customHeight="1"/>
    <row r="41464" ht="14.25" customHeight="1"/>
    <row r="41465" ht="14.25" customHeight="1"/>
    <row r="41466" ht="14.25" customHeight="1"/>
    <row r="41467" ht="14.25" customHeight="1"/>
    <row r="41468" ht="14.25" customHeight="1"/>
    <row r="41469" ht="14.25" customHeight="1"/>
    <row r="41470" ht="14.25" customHeight="1"/>
    <row r="41471" ht="14.25" customHeight="1"/>
    <row r="41472" ht="14.25" customHeight="1"/>
    <row r="41473" ht="14.25" customHeight="1"/>
    <row r="41474" ht="14.25" customHeight="1"/>
    <row r="41475" ht="14.25" customHeight="1"/>
    <row r="41476" ht="14.25" customHeight="1"/>
    <row r="41477" ht="14.25" customHeight="1"/>
    <row r="41478" ht="14.25" customHeight="1"/>
    <row r="41479" ht="14.25" customHeight="1"/>
    <row r="41480" ht="14.25" customHeight="1"/>
    <row r="41481" ht="14.25" customHeight="1"/>
    <row r="41482" ht="14.25" customHeight="1"/>
    <row r="41483" ht="14.25" customHeight="1"/>
    <row r="41484" ht="14.25" customHeight="1"/>
    <row r="41485" ht="14.25" customHeight="1"/>
    <row r="41486" ht="14.25" customHeight="1"/>
    <row r="41487" ht="14.25" customHeight="1"/>
    <row r="41488" ht="14.25" customHeight="1"/>
    <row r="41489" ht="14.25" customHeight="1"/>
    <row r="41490" ht="14.25" customHeight="1"/>
    <row r="41491" ht="14.25" customHeight="1"/>
    <row r="41492" ht="14.25" customHeight="1"/>
    <row r="41493" ht="14.25" customHeight="1"/>
    <row r="41494" ht="14.25" customHeight="1"/>
    <row r="41495" ht="14.25" customHeight="1"/>
    <row r="41496" ht="14.25" customHeight="1"/>
    <row r="41497" ht="14.25" customHeight="1"/>
    <row r="41498" ht="14.25" customHeight="1"/>
    <row r="41499" ht="14.25" customHeight="1"/>
    <row r="41500" ht="14.25" customHeight="1"/>
    <row r="41501" ht="14.25" customHeight="1"/>
    <row r="41502" ht="14.25" customHeight="1"/>
    <row r="41503" ht="14.25" customHeight="1"/>
    <row r="41504" ht="14.25" customHeight="1"/>
    <row r="41505" ht="14.25" customHeight="1"/>
    <row r="41506" ht="14.25" customHeight="1"/>
    <row r="41507" ht="14.25" customHeight="1"/>
    <row r="41508" ht="14.25" customHeight="1"/>
    <row r="41509" ht="14.25" customHeight="1"/>
    <row r="41510" ht="14.25" customHeight="1"/>
    <row r="41511" ht="14.25" customHeight="1"/>
    <row r="41512" ht="14.25" customHeight="1"/>
    <row r="41513" ht="14.25" customHeight="1"/>
    <row r="41514" ht="14.25" customHeight="1"/>
    <row r="41515" ht="14.25" customHeight="1"/>
    <row r="41516" ht="14.25" customHeight="1"/>
    <row r="41517" ht="14.25" customHeight="1"/>
    <row r="41518" ht="14.25" customHeight="1"/>
    <row r="41519" ht="14.25" customHeight="1"/>
    <row r="41520" ht="14.25" customHeight="1"/>
    <row r="41521" ht="14.25" customHeight="1"/>
    <row r="41522" ht="14.25" customHeight="1"/>
    <row r="41523" ht="14.25" customHeight="1"/>
    <row r="41524" ht="14.25" customHeight="1"/>
    <row r="41525" ht="14.25" customHeight="1"/>
    <row r="41526" ht="14.25" customHeight="1"/>
    <row r="41527" ht="14.25" customHeight="1"/>
    <row r="41528" ht="14.25" customHeight="1"/>
    <row r="41529" ht="14.25" customHeight="1"/>
    <row r="41530" ht="14.25" customHeight="1"/>
    <row r="41531" ht="14.25" customHeight="1"/>
    <row r="41532" ht="14.25" customHeight="1"/>
    <row r="41533" ht="14.25" customHeight="1"/>
    <row r="41534" ht="14.25" customHeight="1"/>
    <row r="41535" ht="14.25" customHeight="1"/>
    <row r="41536" ht="14.25" customHeight="1"/>
    <row r="41537" ht="14.25" customHeight="1"/>
    <row r="41538" ht="14.25" customHeight="1"/>
    <row r="41539" ht="14.25" customHeight="1"/>
    <row r="41540" ht="14.25" customHeight="1"/>
    <row r="41541" ht="14.25" customHeight="1"/>
    <row r="41542" ht="14.25" customHeight="1"/>
    <row r="41543" ht="14.25" customHeight="1"/>
    <row r="41544" ht="14.25" customHeight="1"/>
    <row r="41545" ht="14.25" customHeight="1"/>
    <row r="41546" ht="14.25" customHeight="1"/>
    <row r="41547" ht="14.25" customHeight="1"/>
    <row r="41548" ht="14.25" customHeight="1"/>
    <row r="41549" ht="14.25" customHeight="1"/>
    <row r="41550" ht="14.25" customHeight="1"/>
    <row r="41551" ht="14.25" customHeight="1"/>
    <row r="41552" ht="14.25" customHeight="1"/>
    <row r="41553" ht="14.25" customHeight="1"/>
    <row r="41554" ht="14.25" customHeight="1"/>
    <row r="41555" ht="14.25" customHeight="1"/>
    <row r="41556" ht="14.25" customHeight="1"/>
    <row r="41557" ht="14.25" customHeight="1"/>
    <row r="41558" ht="14.25" customHeight="1"/>
    <row r="41559" ht="14.25" customHeight="1"/>
    <row r="41560" ht="14.25" customHeight="1"/>
    <row r="41561" ht="14.25" customHeight="1"/>
    <row r="41562" ht="14.25" customHeight="1"/>
    <row r="41563" ht="14.25" customHeight="1"/>
    <row r="41564" ht="14.25" customHeight="1"/>
    <row r="41565" ht="14.25" customHeight="1"/>
    <row r="41566" ht="14.25" customHeight="1"/>
    <row r="41567" ht="14.25" customHeight="1"/>
    <row r="41568" ht="14.25" customHeight="1"/>
    <row r="41569" ht="14.25" customHeight="1"/>
    <row r="41570" ht="14.25" customHeight="1"/>
    <row r="41571" ht="14.25" customHeight="1"/>
    <row r="41572" ht="14.25" customHeight="1"/>
    <row r="41573" ht="14.25" customHeight="1"/>
    <row r="41574" ht="14.25" customHeight="1"/>
    <row r="41575" ht="14.25" customHeight="1"/>
    <row r="41576" ht="14.25" customHeight="1"/>
    <row r="41577" ht="14.25" customHeight="1"/>
    <row r="41578" ht="14.25" customHeight="1"/>
    <row r="41579" ht="14.25" customHeight="1"/>
    <row r="41580" ht="14.25" customHeight="1"/>
    <row r="41581" ht="14.25" customHeight="1"/>
    <row r="41582" ht="14.25" customHeight="1"/>
    <row r="41583" ht="14.25" customHeight="1"/>
    <row r="41584" ht="14.25" customHeight="1"/>
    <row r="41585" ht="14.25" customHeight="1"/>
    <row r="41586" ht="14.25" customHeight="1"/>
    <row r="41587" ht="14.25" customHeight="1"/>
    <row r="41588" ht="14.25" customHeight="1"/>
    <row r="41589" ht="14.25" customHeight="1"/>
    <row r="41590" ht="14.25" customHeight="1"/>
    <row r="41591" ht="14.25" customHeight="1"/>
    <row r="41592" ht="14.25" customHeight="1"/>
    <row r="41593" ht="14.25" customHeight="1"/>
    <row r="41594" ht="14.25" customHeight="1"/>
    <row r="41595" ht="14.25" customHeight="1"/>
    <row r="41596" ht="14.25" customHeight="1"/>
    <row r="41597" ht="14.25" customHeight="1"/>
    <row r="41598" ht="14.25" customHeight="1"/>
    <row r="41599" ht="14.25" customHeight="1"/>
    <row r="41600" ht="14.25" customHeight="1"/>
    <row r="41601" ht="14.25" customHeight="1"/>
    <row r="41602" ht="14.25" customHeight="1"/>
    <row r="41603" ht="14.25" customHeight="1"/>
    <row r="41604" ht="14.25" customHeight="1"/>
    <row r="41605" ht="14.25" customHeight="1"/>
    <row r="41606" ht="14.25" customHeight="1"/>
    <row r="41607" ht="14.25" customHeight="1"/>
    <row r="41608" ht="14.25" customHeight="1"/>
    <row r="41609" ht="14.25" customHeight="1"/>
    <row r="41610" ht="14.25" customHeight="1"/>
    <row r="41611" ht="14.25" customHeight="1"/>
    <row r="41612" ht="14.25" customHeight="1"/>
    <row r="41613" ht="14.25" customHeight="1"/>
    <row r="41614" ht="14.25" customHeight="1"/>
    <row r="41615" ht="14.25" customHeight="1"/>
    <row r="41616" ht="14.25" customHeight="1"/>
    <row r="41617" ht="14.25" customHeight="1"/>
    <row r="41618" ht="14.25" customHeight="1"/>
    <row r="41619" ht="14.25" customHeight="1"/>
    <row r="41620" ht="14.25" customHeight="1"/>
    <row r="41621" ht="14.25" customHeight="1"/>
    <row r="41622" ht="14.25" customHeight="1"/>
    <row r="41623" ht="14.25" customHeight="1"/>
    <row r="41624" ht="14.25" customHeight="1"/>
    <row r="41625" ht="14.25" customHeight="1"/>
    <row r="41626" ht="14.25" customHeight="1"/>
    <row r="41627" ht="14.25" customHeight="1"/>
    <row r="41628" ht="14.25" customHeight="1"/>
    <row r="41629" ht="14.25" customHeight="1"/>
    <row r="41630" ht="14.25" customHeight="1"/>
    <row r="41631" ht="14.25" customHeight="1"/>
    <row r="41632" ht="14.25" customHeight="1"/>
    <row r="41633" ht="14.25" customHeight="1"/>
    <row r="41634" ht="14.25" customHeight="1"/>
    <row r="41635" ht="14.25" customHeight="1"/>
    <row r="41636" ht="14.25" customHeight="1"/>
    <row r="41637" ht="14.25" customHeight="1"/>
    <row r="41638" ht="14.25" customHeight="1"/>
    <row r="41639" ht="14.25" customHeight="1"/>
    <row r="41640" ht="14.25" customHeight="1"/>
    <row r="41641" ht="14.25" customHeight="1"/>
    <row r="41642" ht="14.25" customHeight="1"/>
    <row r="41643" ht="14.25" customHeight="1"/>
    <row r="41644" ht="14.25" customHeight="1"/>
    <row r="41645" ht="14.25" customHeight="1"/>
    <row r="41646" ht="14.25" customHeight="1"/>
    <row r="41647" ht="14.25" customHeight="1"/>
    <row r="41648" ht="14.25" customHeight="1"/>
    <row r="41649" ht="14.25" customHeight="1"/>
    <row r="41650" ht="14.25" customHeight="1"/>
    <row r="41651" ht="14.25" customHeight="1"/>
    <row r="41652" ht="14.25" customHeight="1"/>
    <row r="41653" ht="14.25" customHeight="1"/>
    <row r="41654" ht="14.25" customHeight="1"/>
    <row r="41655" ht="14.25" customHeight="1"/>
    <row r="41656" ht="14.25" customHeight="1"/>
    <row r="41657" ht="14.25" customHeight="1"/>
    <row r="41658" ht="14.25" customHeight="1"/>
    <row r="41659" ht="14.25" customHeight="1"/>
    <row r="41660" ht="14.25" customHeight="1"/>
    <row r="41661" ht="14.25" customHeight="1"/>
    <row r="41662" ht="14.25" customHeight="1"/>
    <row r="41663" ht="14.25" customHeight="1"/>
    <row r="41664" ht="14.25" customHeight="1"/>
    <row r="41665" ht="14.25" customHeight="1"/>
    <row r="41666" ht="14.25" customHeight="1"/>
    <row r="41667" ht="14.25" customHeight="1"/>
    <row r="41668" ht="14.25" customHeight="1"/>
    <row r="41669" ht="14.25" customHeight="1"/>
    <row r="41670" ht="14.25" customHeight="1"/>
    <row r="41671" ht="14.25" customHeight="1"/>
    <row r="41672" ht="14.25" customHeight="1"/>
    <row r="41673" ht="14.25" customHeight="1"/>
    <row r="41674" ht="14.25" customHeight="1"/>
    <row r="41675" ht="14.25" customHeight="1"/>
    <row r="41676" ht="14.25" customHeight="1"/>
    <row r="41677" ht="14.25" customHeight="1"/>
    <row r="41678" ht="14.25" customHeight="1"/>
    <row r="41679" ht="14.25" customHeight="1"/>
    <row r="41680" ht="14.25" customHeight="1"/>
    <row r="41681" ht="14.25" customHeight="1"/>
    <row r="41682" ht="14.25" customHeight="1"/>
    <row r="41683" ht="14.25" customHeight="1"/>
    <row r="41684" ht="14.25" customHeight="1"/>
    <row r="41685" ht="14.25" customHeight="1"/>
    <row r="41686" ht="14.25" customHeight="1"/>
    <row r="41687" ht="14.25" customHeight="1"/>
    <row r="41688" ht="14.25" customHeight="1"/>
    <row r="41689" ht="14.25" customHeight="1"/>
    <row r="41690" ht="14.25" customHeight="1"/>
    <row r="41691" ht="14.25" customHeight="1"/>
    <row r="41692" ht="14.25" customHeight="1"/>
    <row r="41693" ht="14.25" customHeight="1"/>
    <row r="41694" ht="14.25" customHeight="1"/>
    <row r="41695" ht="14.25" customHeight="1"/>
    <row r="41696" ht="14.25" customHeight="1"/>
    <row r="41697" ht="14.25" customHeight="1"/>
    <row r="41698" ht="14.25" customHeight="1"/>
    <row r="41699" ht="14.25" customHeight="1"/>
    <row r="41700" ht="14.25" customHeight="1"/>
    <row r="41701" ht="14.25" customHeight="1"/>
    <row r="41702" ht="14.25" customHeight="1"/>
    <row r="41703" ht="14.25" customHeight="1"/>
    <row r="41704" ht="14.25" customHeight="1"/>
    <row r="41705" ht="14.25" customHeight="1"/>
    <row r="41706" ht="14.25" customHeight="1"/>
    <row r="41707" ht="14.25" customHeight="1"/>
    <row r="41708" ht="14.25" customHeight="1"/>
    <row r="41709" ht="14.25" customHeight="1"/>
    <row r="41710" ht="14.25" customHeight="1"/>
    <row r="41711" ht="14.25" customHeight="1"/>
    <row r="41712" ht="14.25" customHeight="1"/>
    <row r="41713" ht="14.25" customHeight="1"/>
    <row r="41714" ht="14.25" customHeight="1"/>
    <row r="41715" ht="14.25" customHeight="1"/>
    <row r="41716" ht="14.25" customHeight="1"/>
    <row r="41717" ht="14.25" customHeight="1"/>
    <row r="41718" ht="14.25" customHeight="1"/>
    <row r="41719" ht="14.25" customHeight="1"/>
    <row r="41720" ht="14.25" customHeight="1"/>
    <row r="41721" ht="14.25" customHeight="1"/>
    <row r="41722" ht="14.25" customHeight="1"/>
    <row r="41723" ht="14.25" customHeight="1"/>
    <row r="41724" ht="14.25" customHeight="1"/>
    <row r="41725" ht="14.25" customHeight="1"/>
    <row r="41726" ht="14.25" customHeight="1"/>
    <row r="41727" ht="14.25" customHeight="1"/>
    <row r="41728" ht="14.25" customHeight="1"/>
    <row r="41729" ht="14.25" customHeight="1"/>
    <row r="41730" ht="14.25" customHeight="1"/>
    <row r="41731" ht="14.25" customHeight="1"/>
    <row r="41732" ht="14.25" customHeight="1"/>
    <row r="41733" ht="14.25" customHeight="1"/>
    <row r="41734" ht="14.25" customHeight="1"/>
    <row r="41735" ht="14.25" customHeight="1"/>
    <row r="41736" ht="14.25" customHeight="1"/>
    <row r="41737" ht="14.25" customHeight="1"/>
    <row r="41738" ht="14.25" customHeight="1"/>
    <row r="41739" ht="14.25" customHeight="1"/>
    <row r="41740" ht="14.25" customHeight="1"/>
    <row r="41741" ht="14.25" customHeight="1"/>
    <row r="41742" ht="14.25" customHeight="1"/>
    <row r="41743" ht="14.25" customHeight="1"/>
    <row r="41744" ht="14.25" customHeight="1"/>
    <row r="41745" ht="14.25" customHeight="1"/>
    <row r="41746" ht="14.25" customHeight="1"/>
    <row r="41747" ht="14.25" customHeight="1"/>
    <row r="41748" ht="14.25" customHeight="1"/>
    <row r="41749" ht="14.25" customHeight="1"/>
    <row r="41750" ht="14.25" customHeight="1"/>
    <row r="41751" ht="14.25" customHeight="1"/>
    <row r="41752" ht="14.25" customHeight="1"/>
    <row r="41753" ht="14.25" customHeight="1"/>
    <row r="41754" ht="14.25" customHeight="1"/>
    <row r="41755" ht="14.25" customHeight="1"/>
    <row r="41756" ht="14.25" customHeight="1"/>
    <row r="41757" ht="14.25" customHeight="1"/>
    <row r="41758" ht="14.25" customHeight="1"/>
    <row r="41759" ht="14.25" customHeight="1"/>
    <row r="41760" ht="14.25" customHeight="1"/>
    <row r="41761" ht="14.25" customHeight="1"/>
    <row r="41762" ht="14.25" customHeight="1"/>
    <row r="41763" ht="14.25" customHeight="1"/>
    <row r="41764" ht="14.25" customHeight="1"/>
    <row r="41765" ht="14.25" customHeight="1"/>
    <row r="41766" ht="14.25" customHeight="1"/>
    <row r="41767" ht="14.25" customHeight="1"/>
    <row r="41768" ht="14.25" customHeight="1"/>
    <row r="41769" ht="14.25" customHeight="1"/>
    <row r="41770" ht="14.25" customHeight="1"/>
    <row r="41771" ht="14.25" customHeight="1"/>
    <row r="41772" ht="14.25" customHeight="1"/>
    <row r="41773" ht="14.25" customHeight="1"/>
    <row r="41774" ht="14.25" customHeight="1"/>
    <row r="41775" ht="14.25" customHeight="1"/>
    <row r="41776" ht="14.25" customHeight="1"/>
    <row r="41777" ht="14.25" customHeight="1"/>
    <row r="41778" ht="14.25" customHeight="1"/>
    <row r="41779" ht="14.25" customHeight="1"/>
    <row r="41780" ht="14.25" customHeight="1"/>
    <row r="41781" ht="14.25" customHeight="1"/>
    <row r="41782" ht="14.25" customHeight="1"/>
    <row r="41783" ht="14.25" customHeight="1"/>
    <row r="41784" ht="14.25" customHeight="1"/>
    <row r="41785" ht="14.25" customHeight="1"/>
    <row r="41786" ht="14.25" customHeight="1"/>
    <row r="41787" ht="14.25" customHeight="1"/>
    <row r="41788" ht="14.25" customHeight="1"/>
    <row r="41789" ht="14.25" customHeight="1"/>
    <row r="41790" ht="14.25" customHeight="1"/>
    <row r="41791" ht="14.25" customHeight="1"/>
    <row r="41792" ht="14.25" customHeight="1"/>
    <row r="41793" ht="14.25" customHeight="1"/>
    <row r="41794" ht="14.25" customHeight="1"/>
    <row r="41795" ht="14.25" customHeight="1"/>
    <row r="41796" ht="14.25" customHeight="1"/>
    <row r="41797" ht="14.25" customHeight="1"/>
    <row r="41798" ht="14.25" customHeight="1"/>
    <row r="41799" ht="14.25" customHeight="1"/>
    <row r="41800" ht="14.25" customHeight="1"/>
    <row r="41801" ht="14.25" customHeight="1"/>
    <row r="41802" ht="14.25" customHeight="1"/>
    <row r="41803" ht="14.25" customHeight="1"/>
    <row r="41804" ht="14.25" customHeight="1"/>
    <row r="41805" ht="14.25" customHeight="1"/>
    <row r="41806" ht="14.25" customHeight="1"/>
    <row r="41807" ht="14.25" customHeight="1"/>
    <row r="41808" ht="14.25" customHeight="1"/>
    <row r="41809" ht="14.25" customHeight="1"/>
    <row r="41810" ht="14.25" customHeight="1"/>
    <row r="41811" ht="14.25" customHeight="1"/>
    <row r="41812" ht="14.25" customHeight="1"/>
    <row r="41813" ht="14.25" customHeight="1"/>
    <row r="41814" ht="14.25" customHeight="1"/>
    <row r="41815" ht="14.25" customHeight="1"/>
    <row r="41816" ht="14.25" customHeight="1"/>
    <row r="41817" ht="14.25" customHeight="1"/>
    <row r="41818" ht="14.25" customHeight="1"/>
    <row r="41819" ht="14.25" customHeight="1"/>
    <row r="41820" ht="14.25" customHeight="1"/>
    <row r="41821" ht="14.25" customHeight="1"/>
    <row r="41822" ht="14.25" customHeight="1"/>
    <row r="41823" ht="14.25" customHeight="1"/>
    <row r="41824" ht="14.25" customHeight="1"/>
    <row r="41825" ht="14.25" customHeight="1"/>
    <row r="41826" ht="14.25" customHeight="1"/>
    <row r="41827" ht="14.25" customHeight="1"/>
    <row r="41828" ht="14.25" customHeight="1"/>
    <row r="41829" ht="14.25" customHeight="1"/>
    <row r="41830" ht="14.25" customHeight="1"/>
    <row r="41831" ht="14.25" customHeight="1"/>
    <row r="41832" ht="14.25" customHeight="1"/>
    <row r="41833" ht="14.25" customHeight="1"/>
    <row r="41834" ht="14.25" customHeight="1"/>
    <row r="41835" ht="14.25" customHeight="1"/>
    <row r="41836" ht="14.25" customHeight="1"/>
    <row r="41837" ht="14.25" customHeight="1"/>
    <row r="41838" ht="14.25" customHeight="1"/>
    <row r="41839" ht="14.25" customHeight="1"/>
    <row r="41840" ht="14.25" customHeight="1"/>
    <row r="41841" ht="14.25" customHeight="1"/>
    <row r="41842" ht="14.25" customHeight="1"/>
    <row r="41843" ht="14.25" customHeight="1"/>
    <row r="41844" ht="14.25" customHeight="1"/>
    <row r="41845" ht="14.25" customHeight="1"/>
    <row r="41846" ht="14.25" customHeight="1"/>
    <row r="41847" ht="14.25" customHeight="1"/>
    <row r="41848" ht="14.25" customHeight="1"/>
    <row r="41849" ht="14.25" customHeight="1"/>
    <row r="41850" ht="14.25" customHeight="1"/>
    <row r="41851" ht="14.25" customHeight="1"/>
    <row r="41852" ht="14.25" customHeight="1"/>
    <row r="41853" ht="14.25" customHeight="1"/>
    <row r="41854" ht="14.25" customHeight="1"/>
    <row r="41855" ht="14.25" customHeight="1"/>
    <row r="41856" ht="14.25" customHeight="1"/>
    <row r="41857" ht="14.25" customHeight="1"/>
    <row r="41858" ht="14.25" customHeight="1"/>
    <row r="41859" ht="14.25" customHeight="1"/>
    <row r="41860" ht="14.25" customHeight="1"/>
    <row r="41861" ht="14.25" customHeight="1"/>
    <row r="41862" ht="14.25" customHeight="1"/>
    <row r="41863" ht="14.25" customHeight="1"/>
    <row r="41864" ht="14.25" customHeight="1"/>
    <row r="41865" ht="14.25" customHeight="1"/>
    <row r="41866" ht="14.25" customHeight="1"/>
    <row r="41867" ht="14.25" customHeight="1"/>
    <row r="41868" ht="14.25" customHeight="1"/>
    <row r="41869" ht="14.25" customHeight="1"/>
    <row r="41870" ht="14.25" customHeight="1"/>
    <row r="41871" ht="14.25" customHeight="1"/>
    <row r="41872" ht="14.25" customHeight="1"/>
    <row r="41873" ht="14.25" customHeight="1"/>
    <row r="41874" ht="14.25" customHeight="1"/>
    <row r="41875" ht="14.25" customHeight="1"/>
    <row r="41876" ht="14.25" customHeight="1"/>
    <row r="41877" ht="14.25" customHeight="1"/>
    <row r="41878" ht="14.25" customHeight="1"/>
    <row r="41879" ht="14.25" customHeight="1"/>
    <row r="41880" ht="14.25" customHeight="1"/>
    <row r="41881" ht="14.25" customHeight="1"/>
    <row r="41882" ht="14.25" customHeight="1"/>
    <row r="41883" ht="14.25" customHeight="1"/>
    <row r="41884" ht="14.25" customHeight="1"/>
    <row r="41885" ht="14.25" customHeight="1"/>
    <row r="41886" ht="14.25" customHeight="1"/>
    <row r="41887" ht="14.25" customHeight="1"/>
    <row r="41888" ht="14.25" customHeight="1"/>
    <row r="41889" ht="14.25" customHeight="1"/>
    <row r="41890" ht="14.25" customHeight="1"/>
    <row r="41891" ht="14.25" customHeight="1"/>
    <row r="41892" ht="14.25" customHeight="1"/>
    <row r="41893" ht="14.25" customHeight="1"/>
    <row r="41894" ht="14.25" customHeight="1"/>
    <row r="41895" ht="14.25" customHeight="1"/>
    <row r="41896" ht="14.25" customHeight="1"/>
    <row r="41897" ht="14.25" customHeight="1"/>
    <row r="41898" ht="14.25" customHeight="1"/>
    <row r="41899" ht="14.25" customHeight="1"/>
    <row r="41900" ht="14.25" customHeight="1"/>
    <row r="41901" ht="14.25" customHeight="1"/>
    <row r="41902" ht="14.25" customHeight="1"/>
    <row r="41903" ht="14.25" customHeight="1"/>
    <row r="41904" ht="14.25" customHeight="1"/>
    <row r="41905" ht="14.25" customHeight="1"/>
    <row r="41906" ht="14.25" customHeight="1"/>
    <row r="41907" ht="14.25" customHeight="1"/>
    <row r="41908" ht="14.25" customHeight="1"/>
    <row r="41909" ht="14.25" customHeight="1"/>
    <row r="41910" ht="14.25" customHeight="1"/>
    <row r="41911" ht="14.25" customHeight="1"/>
    <row r="41912" ht="14.25" customHeight="1"/>
    <row r="41913" ht="14.25" customHeight="1"/>
    <row r="41914" ht="14.25" customHeight="1"/>
    <row r="41915" ht="14.25" customHeight="1"/>
    <row r="41916" ht="14.25" customHeight="1"/>
    <row r="41917" ht="14.25" customHeight="1"/>
    <row r="41918" ht="14.25" customHeight="1"/>
    <row r="41919" ht="14.25" customHeight="1"/>
    <row r="41920" ht="14.25" customHeight="1"/>
    <row r="41921" ht="14.25" customHeight="1"/>
    <row r="41922" ht="14.25" customHeight="1"/>
    <row r="41923" ht="14.25" customHeight="1"/>
    <row r="41924" ht="14.25" customHeight="1"/>
    <row r="41925" ht="14.25" customHeight="1"/>
    <row r="41926" ht="14.25" customHeight="1"/>
    <row r="41927" ht="14.25" customHeight="1"/>
    <row r="41928" ht="14.25" customHeight="1"/>
    <row r="41929" ht="14.25" customHeight="1"/>
    <row r="41930" ht="14.25" customHeight="1"/>
    <row r="41931" ht="14.25" customHeight="1"/>
    <row r="41932" ht="14.25" customHeight="1"/>
    <row r="41933" ht="14.25" customHeight="1"/>
    <row r="41934" ht="14.25" customHeight="1"/>
    <row r="41935" ht="14.25" customHeight="1"/>
    <row r="41936" ht="14.25" customHeight="1"/>
    <row r="41937" ht="14.25" customHeight="1"/>
    <row r="41938" ht="14.25" customHeight="1"/>
    <row r="41939" ht="14.25" customHeight="1"/>
    <row r="41940" ht="14.25" customHeight="1"/>
    <row r="41941" ht="14.25" customHeight="1"/>
    <row r="41942" ht="14.25" customHeight="1"/>
    <row r="41943" ht="14.25" customHeight="1"/>
    <row r="41944" ht="14.25" customHeight="1"/>
    <row r="41945" ht="14.25" customHeight="1"/>
    <row r="41946" ht="14.25" customHeight="1"/>
    <row r="41947" ht="14.25" customHeight="1"/>
    <row r="41948" ht="14.25" customHeight="1"/>
    <row r="41949" ht="14.25" customHeight="1"/>
    <row r="41950" ht="14.25" customHeight="1"/>
    <row r="41951" ht="14.25" customHeight="1"/>
    <row r="41952" ht="14.25" customHeight="1"/>
    <row r="41953" ht="14.25" customHeight="1"/>
    <row r="41954" ht="14.25" customHeight="1"/>
    <row r="41955" ht="14.25" customHeight="1"/>
    <row r="41956" ht="14.25" customHeight="1"/>
    <row r="41957" ht="14.25" customHeight="1"/>
    <row r="41958" ht="14.25" customHeight="1"/>
    <row r="41959" ht="14.25" customHeight="1"/>
    <row r="41960" ht="14.25" customHeight="1"/>
    <row r="41961" ht="14.25" customHeight="1"/>
    <row r="41962" ht="14.25" customHeight="1"/>
    <row r="41963" ht="14.25" customHeight="1"/>
    <row r="41964" ht="14.25" customHeight="1"/>
    <row r="41965" ht="14.25" customHeight="1"/>
    <row r="41966" ht="14.25" customHeight="1"/>
    <row r="41967" ht="14.25" customHeight="1"/>
    <row r="41968" ht="14.25" customHeight="1"/>
    <row r="41969" ht="14.25" customHeight="1"/>
    <row r="41970" ht="14.25" customHeight="1"/>
    <row r="41971" ht="14.25" customHeight="1"/>
    <row r="41972" ht="14.25" customHeight="1"/>
    <row r="41973" ht="14.25" customHeight="1"/>
    <row r="41974" ht="14.25" customHeight="1"/>
    <row r="41975" ht="14.25" customHeight="1"/>
    <row r="41976" ht="14.25" customHeight="1"/>
    <row r="41977" ht="14.25" customHeight="1"/>
    <row r="41978" ht="14.25" customHeight="1"/>
    <row r="41979" ht="14.25" customHeight="1"/>
    <row r="41980" ht="14.25" customHeight="1"/>
    <row r="41981" ht="14.25" customHeight="1"/>
    <row r="41982" ht="14.25" customHeight="1"/>
    <row r="41983" ht="14.25" customHeight="1"/>
    <row r="41984" ht="14.25" customHeight="1"/>
    <row r="41985" ht="14.25" customHeight="1"/>
    <row r="41986" ht="14.25" customHeight="1"/>
    <row r="41987" ht="14.25" customHeight="1"/>
    <row r="41988" ht="14.25" customHeight="1"/>
    <row r="41989" ht="14.25" customHeight="1"/>
    <row r="41990" ht="14.25" customHeight="1"/>
    <row r="41991" ht="14.25" customHeight="1"/>
    <row r="41992" ht="14.25" customHeight="1"/>
    <row r="41993" ht="14.25" customHeight="1"/>
    <row r="41994" ht="14.25" customHeight="1"/>
    <row r="41995" ht="14.25" customHeight="1"/>
    <row r="41996" ht="14.25" customHeight="1"/>
    <row r="41997" ht="14.25" customHeight="1"/>
    <row r="41998" ht="14.25" customHeight="1"/>
    <row r="41999" ht="14.25" customHeight="1"/>
    <row r="42000" ht="14.25" customHeight="1"/>
    <row r="42001" ht="14.25" customHeight="1"/>
    <row r="42002" ht="14.25" customHeight="1"/>
    <row r="42003" ht="14.25" customHeight="1"/>
    <row r="42004" ht="14.25" customHeight="1"/>
    <row r="42005" ht="14.25" customHeight="1"/>
    <row r="42006" ht="14.25" customHeight="1"/>
    <row r="42007" ht="14.25" customHeight="1"/>
    <row r="42008" ht="14.25" customHeight="1"/>
    <row r="42009" ht="14.25" customHeight="1"/>
    <row r="42010" ht="14.25" customHeight="1"/>
    <row r="42011" ht="14.25" customHeight="1"/>
    <row r="42012" ht="14.25" customHeight="1"/>
    <row r="42013" ht="14.25" customHeight="1"/>
    <row r="42014" ht="14.25" customHeight="1"/>
    <row r="42015" ht="14.25" customHeight="1"/>
    <row r="42016" ht="14.25" customHeight="1"/>
    <row r="42017" ht="14.25" customHeight="1"/>
    <row r="42018" ht="14.25" customHeight="1"/>
    <row r="42019" ht="14.25" customHeight="1"/>
    <row r="42020" ht="14.25" customHeight="1"/>
    <row r="42021" ht="14.25" customHeight="1"/>
    <row r="42022" ht="14.25" customHeight="1"/>
    <row r="42023" ht="14.25" customHeight="1"/>
    <row r="42024" ht="14.25" customHeight="1"/>
    <row r="42025" ht="14.25" customHeight="1"/>
    <row r="42026" ht="14.25" customHeight="1"/>
    <row r="42027" ht="14.25" customHeight="1"/>
    <row r="42028" ht="14.25" customHeight="1"/>
    <row r="42029" ht="14.25" customHeight="1"/>
    <row r="42030" ht="14.25" customHeight="1"/>
    <row r="42031" ht="14.25" customHeight="1"/>
    <row r="42032" ht="14.25" customHeight="1"/>
    <row r="42033" ht="14.25" customHeight="1"/>
    <row r="42034" ht="14.25" customHeight="1"/>
    <row r="42035" ht="14.25" customHeight="1"/>
    <row r="42036" ht="14.25" customHeight="1"/>
    <row r="42037" ht="14.25" customHeight="1"/>
    <row r="42038" ht="14.25" customHeight="1"/>
    <row r="42039" ht="14.25" customHeight="1"/>
    <row r="42040" ht="14.25" customHeight="1"/>
    <row r="42041" ht="14.25" customHeight="1"/>
    <row r="42042" ht="14.25" customHeight="1"/>
    <row r="42043" ht="14.25" customHeight="1"/>
    <row r="42044" ht="14.25" customHeight="1"/>
    <row r="42045" ht="14.25" customHeight="1"/>
    <row r="42046" ht="14.25" customHeight="1"/>
    <row r="42047" ht="14.25" customHeight="1"/>
    <row r="42048" ht="14.25" customHeight="1"/>
    <row r="42049" ht="14.25" customHeight="1"/>
    <row r="42050" ht="14.25" customHeight="1"/>
    <row r="42051" ht="14.25" customHeight="1"/>
    <row r="42052" ht="14.25" customHeight="1"/>
    <row r="42053" ht="14.25" customHeight="1"/>
    <row r="42054" ht="14.25" customHeight="1"/>
    <row r="42055" ht="14.25" customHeight="1"/>
    <row r="42056" ht="14.25" customHeight="1"/>
    <row r="42057" ht="14.25" customHeight="1"/>
    <row r="42058" ht="14.25" customHeight="1"/>
    <row r="42059" ht="14.25" customHeight="1"/>
    <row r="42060" ht="14.25" customHeight="1"/>
    <row r="42061" ht="14.25" customHeight="1"/>
    <row r="42062" ht="14.25" customHeight="1"/>
    <row r="42063" ht="14.25" customHeight="1"/>
    <row r="42064" ht="14.25" customHeight="1"/>
    <row r="42065" ht="14.25" customHeight="1"/>
    <row r="42066" ht="14.25" customHeight="1"/>
    <row r="42067" ht="14.25" customHeight="1"/>
    <row r="42068" ht="14.25" customHeight="1"/>
    <row r="42069" ht="14.25" customHeight="1"/>
    <row r="42070" ht="14.25" customHeight="1"/>
    <row r="42071" ht="14.25" customHeight="1"/>
    <row r="42072" ht="14.25" customHeight="1"/>
    <row r="42073" ht="14.25" customHeight="1"/>
    <row r="42074" ht="14.25" customHeight="1"/>
    <row r="42075" ht="14.25" customHeight="1"/>
    <row r="42076" ht="14.25" customHeight="1"/>
    <row r="42077" ht="14.25" customHeight="1"/>
    <row r="42078" ht="14.25" customHeight="1"/>
    <row r="42079" ht="14.25" customHeight="1"/>
    <row r="42080" ht="14.25" customHeight="1"/>
    <row r="42081" ht="14.25" customHeight="1"/>
    <row r="42082" ht="14.25" customHeight="1"/>
    <row r="42083" ht="14.25" customHeight="1"/>
    <row r="42084" ht="14.25" customHeight="1"/>
    <row r="42085" ht="14.25" customHeight="1"/>
    <row r="42086" ht="14.25" customHeight="1"/>
    <row r="42087" ht="14.25" customHeight="1"/>
    <row r="42088" ht="14.25" customHeight="1"/>
    <row r="42089" ht="14.25" customHeight="1"/>
    <row r="42090" ht="14.25" customHeight="1"/>
    <row r="42091" ht="14.25" customHeight="1"/>
    <row r="42092" ht="14.25" customHeight="1"/>
    <row r="42093" ht="14.25" customHeight="1"/>
    <row r="42094" ht="14.25" customHeight="1"/>
    <row r="42095" ht="14.25" customHeight="1"/>
    <row r="42096" ht="14.25" customHeight="1"/>
    <row r="42097" ht="14.25" customHeight="1"/>
    <row r="42098" ht="14.25" customHeight="1"/>
    <row r="42099" ht="14.25" customHeight="1"/>
    <row r="42100" ht="14.25" customHeight="1"/>
    <row r="42101" ht="14.25" customHeight="1"/>
    <row r="42102" ht="14.25" customHeight="1"/>
    <row r="42103" ht="14.25" customHeight="1"/>
    <row r="42104" ht="14.25" customHeight="1"/>
    <row r="42105" ht="14.25" customHeight="1"/>
    <row r="42106" ht="14.25" customHeight="1"/>
    <row r="42107" ht="14.25" customHeight="1"/>
    <row r="42108" ht="14.25" customHeight="1"/>
    <row r="42109" ht="14.25" customHeight="1"/>
    <row r="42110" ht="14.25" customHeight="1"/>
    <row r="42111" ht="14.25" customHeight="1"/>
    <row r="42112" ht="14.25" customHeight="1"/>
    <row r="42113" ht="14.25" customHeight="1"/>
    <row r="42114" ht="14.25" customHeight="1"/>
    <row r="42115" ht="14.25" customHeight="1"/>
    <row r="42116" ht="14.25" customHeight="1"/>
    <row r="42117" ht="14.25" customHeight="1"/>
    <row r="42118" ht="14.25" customHeight="1"/>
    <row r="42119" ht="14.25" customHeight="1"/>
    <row r="42120" ht="14.25" customHeight="1"/>
    <row r="42121" ht="14.25" customHeight="1"/>
    <row r="42122" ht="14.25" customHeight="1"/>
    <row r="42123" ht="14.25" customHeight="1"/>
    <row r="42124" ht="14.25" customHeight="1"/>
    <row r="42125" ht="14.25" customHeight="1"/>
    <row r="42126" ht="14.25" customHeight="1"/>
    <row r="42127" ht="14.25" customHeight="1"/>
    <row r="42128" ht="14.25" customHeight="1"/>
    <row r="42129" ht="14.25" customHeight="1"/>
    <row r="42130" ht="14.25" customHeight="1"/>
    <row r="42131" ht="14.25" customHeight="1"/>
    <row r="42132" ht="14.25" customHeight="1"/>
    <row r="42133" ht="14.25" customHeight="1"/>
    <row r="42134" ht="14.25" customHeight="1"/>
    <row r="42135" ht="14.25" customHeight="1"/>
    <row r="42136" ht="14.25" customHeight="1"/>
    <row r="42137" ht="14.25" customHeight="1"/>
    <row r="42138" ht="14.25" customHeight="1"/>
    <row r="42139" ht="14.25" customHeight="1"/>
    <row r="42140" ht="14.25" customHeight="1"/>
    <row r="42141" ht="14.25" customHeight="1"/>
    <row r="42142" ht="14.25" customHeight="1"/>
    <row r="42143" ht="14.25" customHeight="1"/>
    <row r="42144" ht="14.25" customHeight="1"/>
    <row r="42145" ht="14.25" customHeight="1"/>
    <row r="42146" ht="14.25" customHeight="1"/>
    <row r="42147" ht="14.25" customHeight="1"/>
    <row r="42148" ht="14.25" customHeight="1"/>
    <row r="42149" ht="14.25" customHeight="1"/>
    <row r="42150" ht="14.25" customHeight="1"/>
    <row r="42151" ht="14.25" customHeight="1"/>
    <row r="42152" ht="14.25" customHeight="1"/>
    <row r="42153" ht="14.25" customHeight="1"/>
    <row r="42154" ht="14.25" customHeight="1"/>
    <row r="42155" ht="14.25" customHeight="1"/>
    <row r="42156" ht="14.25" customHeight="1"/>
    <row r="42157" ht="14.25" customHeight="1"/>
    <row r="42158" ht="14.25" customHeight="1"/>
    <row r="42159" ht="14.25" customHeight="1"/>
    <row r="42160" ht="14.25" customHeight="1"/>
    <row r="42161" ht="14.25" customHeight="1"/>
    <row r="42162" ht="14.25" customHeight="1"/>
    <row r="42163" ht="14.25" customHeight="1"/>
    <row r="42164" ht="14.25" customHeight="1"/>
    <row r="42165" ht="14.25" customHeight="1"/>
    <row r="42166" ht="14.25" customHeight="1"/>
    <row r="42167" ht="14.25" customHeight="1"/>
    <row r="42168" ht="14.25" customHeight="1"/>
    <row r="42169" ht="14.25" customHeight="1"/>
    <row r="42170" ht="14.25" customHeight="1"/>
    <row r="42171" ht="14.25" customHeight="1"/>
    <row r="42172" ht="14.25" customHeight="1"/>
    <row r="42173" ht="14.25" customHeight="1"/>
    <row r="42174" ht="14.25" customHeight="1"/>
    <row r="42175" ht="14.25" customHeight="1"/>
    <row r="42176" ht="14.25" customHeight="1"/>
    <row r="42177" ht="14.25" customHeight="1"/>
    <row r="42178" ht="14.25" customHeight="1"/>
    <row r="42179" ht="14.25" customHeight="1"/>
    <row r="42180" ht="14.25" customHeight="1"/>
    <row r="42181" ht="14.25" customHeight="1"/>
    <row r="42182" ht="14.25" customHeight="1"/>
    <row r="42183" ht="14.25" customHeight="1"/>
    <row r="42184" ht="14.25" customHeight="1"/>
    <row r="42185" ht="14.25" customHeight="1"/>
    <row r="42186" ht="14.25" customHeight="1"/>
    <row r="42187" ht="14.25" customHeight="1"/>
    <row r="42188" ht="14.25" customHeight="1"/>
    <row r="42189" ht="14.25" customHeight="1"/>
    <row r="42190" ht="14.25" customHeight="1"/>
    <row r="42191" ht="14.25" customHeight="1"/>
    <row r="42192" ht="14.25" customHeight="1"/>
    <row r="42193" ht="14.25" customHeight="1"/>
    <row r="42194" ht="14.25" customHeight="1"/>
    <row r="42195" ht="14.25" customHeight="1"/>
    <row r="42196" ht="14.25" customHeight="1"/>
    <row r="42197" ht="14.25" customHeight="1"/>
    <row r="42198" ht="14.25" customHeight="1"/>
    <row r="42199" ht="14.25" customHeight="1"/>
    <row r="42200" ht="14.25" customHeight="1"/>
    <row r="42201" ht="14.25" customHeight="1"/>
    <row r="42202" ht="14.25" customHeight="1"/>
    <row r="42203" ht="14.25" customHeight="1"/>
    <row r="42204" ht="14.25" customHeight="1"/>
    <row r="42205" ht="14.25" customHeight="1"/>
    <row r="42206" ht="14.25" customHeight="1"/>
    <row r="42207" ht="14.25" customHeight="1"/>
    <row r="42208" ht="14.25" customHeight="1"/>
    <row r="42209" ht="14.25" customHeight="1"/>
    <row r="42210" ht="14.25" customHeight="1"/>
    <row r="42211" ht="14.25" customHeight="1"/>
    <row r="42212" ht="14.25" customHeight="1"/>
    <row r="42213" ht="14.25" customHeight="1"/>
    <row r="42214" ht="14.25" customHeight="1"/>
    <row r="42215" ht="14.25" customHeight="1"/>
    <row r="42216" ht="14.25" customHeight="1"/>
    <row r="42217" ht="14.25" customHeight="1"/>
    <row r="42218" ht="14.25" customHeight="1"/>
    <row r="42219" ht="14.25" customHeight="1"/>
    <row r="42220" ht="14.25" customHeight="1"/>
    <row r="42221" ht="14.25" customHeight="1"/>
    <row r="42222" ht="14.25" customHeight="1"/>
    <row r="42223" ht="14.25" customHeight="1"/>
    <row r="42224" ht="14.25" customHeight="1"/>
    <row r="42225" ht="14.25" customHeight="1"/>
    <row r="42226" ht="14.25" customHeight="1"/>
    <row r="42227" ht="14.25" customHeight="1"/>
    <row r="42228" ht="14.25" customHeight="1"/>
    <row r="42229" ht="14.25" customHeight="1"/>
    <row r="42230" ht="14.25" customHeight="1"/>
    <row r="42231" ht="14.25" customHeight="1"/>
    <row r="42232" ht="14.25" customHeight="1"/>
    <row r="42233" ht="14.25" customHeight="1"/>
    <row r="42234" ht="14.25" customHeight="1"/>
    <row r="42235" ht="14.25" customHeight="1"/>
    <row r="42236" ht="14.25" customHeight="1"/>
    <row r="42237" ht="14.25" customHeight="1"/>
    <row r="42238" ht="14.25" customHeight="1"/>
    <row r="42239" ht="14.25" customHeight="1"/>
    <row r="42240" ht="14.25" customHeight="1"/>
    <row r="42241" ht="14.25" customHeight="1"/>
    <row r="42242" ht="14.25" customHeight="1"/>
    <row r="42243" ht="14.25" customHeight="1"/>
    <row r="42244" ht="14.25" customHeight="1"/>
    <row r="42245" ht="14.25" customHeight="1"/>
    <row r="42246" ht="14.25" customHeight="1"/>
    <row r="42247" ht="14.25" customHeight="1"/>
    <row r="42248" ht="14.25" customHeight="1"/>
    <row r="42249" ht="14.25" customHeight="1"/>
    <row r="42250" ht="14.25" customHeight="1"/>
    <row r="42251" ht="14.25" customHeight="1"/>
    <row r="42252" ht="14.25" customHeight="1"/>
    <row r="42253" ht="14.25" customHeight="1"/>
    <row r="42254" ht="14.25" customHeight="1"/>
    <row r="42255" ht="14.25" customHeight="1"/>
    <row r="42256" ht="14.25" customHeight="1"/>
    <row r="42257" ht="14.25" customHeight="1"/>
    <row r="42258" ht="14.25" customHeight="1"/>
    <row r="42259" ht="14.25" customHeight="1"/>
    <row r="42260" ht="14.25" customHeight="1"/>
    <row r="42261" ht="14.25" customHeight="1"/>
    <row r="42262" ht="14.25" customHeight="1"/>
    <row r="42263" ht="14.25" customHeight="1"/>
    <row r="42264" ht="14.25" customHeight="1"/>
    <row r="42265" ht="14.25" customHeight="1"/>
    <row r="42266" ht="14.25" customHeight="1"/>
    <row r="42267" ht="14.25" customHeight="1"/>
    <row r="42268" ht="14.25" customHeight="1"/>
    <row r="42269" ht="14.25" customHeight="1"/>
    <row r="42270" ht="14.25" customHeight="1"/>
    <row r="42271" ht="14.25" customHeight="1"/>
    <row r="42272" ht="14.25" customHeight="1"/>
    <row r="42273" ht="14.25" customHeight="1"/>
    <row r="42274" ht="14.25" customHeight="1"/>
    <row r="42275" ht="14.25" customHeight="1"/>
    <row r="42276" ht="14.25" customHeight="1"/>
    <row r="42277" ht="14.25" customHeight="1"/>
    <row r="42278" ht="14.25" customHeight="1"/>
    <row r="42279" ht="14.25" customHeight="1"/>
    <row r="42280" ht="14.25" customHeight="1"/>
    <row r="42281" ht="14.25" customHeight="1"/>
    <row r="42282" ht="14.25" customHeight="1"/>
    <row r="42283" ht="14.25" customHeight="1"/>
    <row r="42284" ht="14.25" customHeight="1"/>
    <row r="42285" ht="14.25" customHeight="1"/>
    <row r="42286" ht="14.25" customHeight="1"/>
    <row r="42287" ht="14.25" customHeight="1"/>
    <row r="42288" ht="14.25" customHeight="1"/>
    <row r="42289" ht="14.25" customHeight="1"/>
    <row r="42290" ht="14.25" customHeight="1"/>
    <row r="42291" ht="14.25" customHeight="1"/>
    <row r="42292" ht="14.25" customHeight="1"/>
    <row r="42293" ht="14.25" customHeight="1"/>
    <row r="42294" ht="14.25" customHeight="1"/>
    <row r="42295" ht="14.25" customHeight="1"/>
    <row r="42296" ht="14.25" customHeight="1"/>
    <row r="42297" ht="14.25" customHeight="1"/>
    <row r="42298" ht="14.25" customHeight="1"/>
    <row r="42299" ht="14.25" customHeight="1"/>
    <row r="42300" ht="14.25" customHeight="1"/>
    <row r="42301" ht="14.25" customHeight="1"/>
    <row r="42302" ht="14.25" customHeight="1"/>
    <row r="42303" ht="14.25" customHeight="1"/>
    <row r="42304" ht="14.25" customHeight="1"/>
    <row r="42305" ht="14.25" customHeight="1"/>
    <row r="42306" ht="14.25" customHeight="1"/>
    <row r="42307" ht="14.25" customHeight="1"/>
    <row r="42308" ht="14.25" customHeight="1"/>
    <row r="42309" ht="14.25" customHeight="1"/>
    <row r="42310" ht="14.25" customHeight="1"/>
    <row r="42311" ht="14.25" customHeight="1"/>
    <row r="42312" ht="14.25" customHeight="1"/>
    <row r="42313" ht="14.25" customHeight="1"/>
    <row r="42314" ht="14.25" customHeight="1"/>
    <row r="42315" ht="14.25" customHeight="1"/>
    <row r="42316" ht="14.25" customHeight="1"/>
    <row r="42317" ht="14.25" customHeight="1"/>
    <row r="42318" ht="14.25" customHeight="1"/>
    <row r="42319" ht="14.25" customHeight="1"/>
    <row r="42320" ht="14.25" customHeight="1"/>
    <row r="42321" ht="14.25" customHeight="1"/>
    <row r="42322" ht="14.25" customHeight="1"/>
    <row r="42323" ht="14.25" customHeight="1"/>
    <row r="42324" ht="14.25" customHeight="1"/>
    <row r="42325" ht="14.25" customHeight="1"/>
    <row r="42326" ht="14.25" customHeight="1"/>
    <row r="42327" ht="14.25" customHeight="1"/>
    <row r="42328" ht="14.25" customHeight="1"/>
    <row r="42329" ht="14.25" customHeight="1"/>
    <row r="42330" ht="14.25" customHeight="1"/>
    <row r="42331" ht="14.25" customHeight="1"/>
    <row r="42332" ht="14.25" customHeight="1"/>
    <row r="42333" ht="14.25" customHeight="1"/>
    <row r="42334" ht="14.25" customHeight="1"/>
    <row r="42335" ht="14.25" customHeight="1"/>
    <row r="42336" ht="14.25" customHeight="1"/>
    <row r="42337" ht="14.25" customHeight="1"/>
    <row r="42338" ht="14.25" customHeight="1"/>
    <row r="42339" ht="14.25" customHeight="1"/>
    <row r="42340" ht="14.25" customHeight="1"/>
    <row r="42341" ht="14.25" customHeight="1"/>
    <row r="42342" ht="14.25" customHeight="1"/>
    <row r="42343" ht="14.25" customHeight="1"/>
    <row r="42344" ht="14.25" customHeight="1"/>
    <row r="42345" ht="14.25" customHeight="1"/>
    <row r="42346" ht="14.25" customHeight="1"/>
    <row r="42347" ht="14.25" customHeight="1"/>
    <row r="42348" ht="14.25" customHeight="1"/>
    <row r="42349" ht="14.25" customHeight="1"/>
    <row r="42350" ht="14.25" customHeight="1"/>
    <row r="42351" ht="14.25" customHeight="1"/>
    <row r="42352" ht="14.25" customHeight="1"/>
    <row r="42353" ht="14.25" customHeight="1"/>
    <row r="42354" ht="14.25" customHeight="1"/>
    <row r="42355" ht="14.25" customHeight="1"/>
    <row r="42356" ht="14.25" customHeight="1"/>
    <row r="42357" ht="14.25" customHeight="1"/>
    <row r="42358" ht="14.25" customHeight="1"/>
    <row r="42359" ht="14.25" customHeight="1"/>
    <row r="42360" ht="14.25" customHeight="1"/>
    <row r="42361" ht="14.25" customHeight="1"/>
    <row r="42362" ht="14.25" customHeight="1"/>
    <row r="42363" ht="14.25" customHeight="1"/>
    <row r="42364" ht="14.25" customHeight="1"/>
    <row r="42365" ht="14.25" customHeight="1"/>
    <row r="42366" ht="14.25" customHeight="1"/>
    <row r="42367" ht="14.25" customHeight="1"/>
    <row r="42368" ht="14.25" customHeight="1"/>
    <row r="42369" ht="14.25" customHeight="1"/>
    <row r="42370" ht="14.25" customHeight="1"/>
    <row r="42371" ht="14.25" customHeight="1"/>
    <row r="42372" ht="14.25" customHeight="1"/>
    <row r="42373" ht="14.25" customHeight="1"/>
    <row r="42374" ht="14.25" customHeight="1"/>
    <row r="42375" ht="14.25" customHeight="1"/>
    <row r="42376" ht="14.25" customHeight="1"/>
    <row r="42377" ht="14.25" customHeight="1"/>
    <row r="42378" ht="14.25" customHeight="1"/>
    <row r="42379" ht="14.25" customHeight="1"/>
    <row r="42380" ht="14.25" customHeight="1"/>
    <row r="42381" ht="14.25" customHeight="1"/>
    <row r="42382" ht="14.25" customHeight="1"/>
    <row r="42383" ht="14.25" customHeight="1"/>
    <row r="42384" ht="14.25" customHeight="1"/>
    <row r="42385" ht="14.25" customHeight="1"/>
    <row r="42386" ht="14.25" customHeight="1"/>
    <row r="42387" ht="14.25" customHeight="1"/>
    <row r="42388" ht="14.25" customHeight="1"/>
    <row r="42389" ht="14.25" customHeight="1"/>
    <row r="42390" ht="14.25" customHeight="1"/>
    <row r="42391" ht="14.25" customHeight="1"/>
    <row r="42392" ht="14.25" customHeight="1"/>
    <row r="42393" ht="14.25" customHeight="1"/>
    <row r="42394" ht="14.25" customHeight="1"/>
    <row r="42395" ht="14.25" customHeight="1"/>
    <row r="42396" ht="14.25" customHeight="1"/>
    <row r="42397" ht="14.25" customHeight="1"/>
    <row r="42398" ht="14.25" customHeight="1"/>
    <row r="42399" ht="14.25" customHeight="1"/>
    <row r="42400" ht="14.25" customHeight="1"/>
    <row r="42401" ht="14.25" customHeight="1"/>
    <row r="42402" ht="14.25" customHeight="1"/>
    <row r="42403" ht="14.25" customHeight="1"/>
    <row r="42404" ht="14.25" customHeight="1"/>
    <row r="42405" ht="14.25" customHeight="1"/>
    <row r="42406" ht="14.25" customHeight="1"/>
    <row r="42407" ht="14.25" customHeight="1"/>
    <row r="42408" ht="14.25" customHeight="1"/>
    <row r="42409" ht="14.25" customHeight="1"/>
    <row r="42410" ht="14.25" customHeight="1"/>
    <row r="42411" ht="14.25" customHeight="1"/>
    <row r="42412" ht="14.25" customHeight="1"/>
    <row r="42413" ht="14.25" customHeight="1"/>
    <row r="42414" ht="14.25" customHeight="1"/>
    <row r="42415" ht="14.25" customHeight="1"/>
    <row r="42416" ht="14.25" customHeight="1"/>
    <row r="42417" ht="14.25" customHeight="1"/>
    <row r="42418" ht="14.25" customHeight="1"/>
    <row r="42419" ht="14.25" customHeight="1"/>
    <row r="42420" ht="14.25" customHeight="1"/>
    <row r="42421" ht="14.25" customHeight="1"/>
    <row r="42422" ht="14.25" customHeight="1"/>
    <row r="42423" ht="14.25" customHeight="1"/>
    <row r="42424" ht="14.25" customHeight="1"/>
    <row r="42425" ht="14.25" customHeight="1"/>
    <row r="42426" ht="14.25" customHeight="1"/>
    <row r="42427" ht="14.25" customHeight="1"/>
    <row r="42428" ht="14.25" customHeight="1"/>
    <row r="42429" ht="14.25" customHeight="1"/>
    <row r="42430" ht="14.25" customHeight="1"/>
    <row r="42431" ht="14.25" customHeight="1"/>
    <row r="42432" ht="14.25" customHeight="1"/>
    <row r="42433" ht="14.25" customHeight="1"/>
    <row r="42434" ht="14.25" customHeight="1"/>
    <row r="42435" ht="14.25" customHeight="1"/>
    <row r="42436" ht="14.25" customHeight="1"/>
    <row r="42437" ht="14.25" customHeight="1"/>
    <row r="42438" ht="14.25" customHeight="1"/>
    <row r="42439" ht="14.25" customHeight="1"/>
    <row r="42440" ht="14.25" customHeight="1"/>
    <row r="42441" ht="14.25" customHeight="1"/>
    <row r="42442" ht="14.25" customHeight="1"/>
    <row r="42443" ht="14.25" customHeight="1"/>
    <row r="42444" ht="14.25" customHeight="1"/>
    <row r="42445" ht="14.25" customHeight="1"/>
    <row r="42446" ht="14.25" customHeight="1"/>
    <row r="42447" ht="14.25" customHeight="1"/>
    <row r="42448" ht="14.25" customHeight="1"/>
    <row r="42449" ht="14.25" customHeight="1"/>
    <row r="42450" ht="14.25" customHeight="1"/>
    <row r="42451" ht="14.25" customHeight="1"/>
    <row r="42452" ht="14.25" customHeight="1"/>
    <row r="42453" ht="14.25" customHeight="1"/>
    <row r="42454" ht="14.25" customHeight="1"/>
    <row r="42455" ht="14.25" customHeight="1"/>
    <row r="42456" ht="14.25" customHeight="1"/>
    <row r="42457" ht="14.25" customHeight="1"/>
    <row r="42458" ht="14.25" customHeight="1"/>
    <row r="42459" ht="14.25" customHeight="1"/>
    <row r="42460" ht="14.25" customHeight="1"/>
    <row r="42461" ht="14.25" customHeight="1"/>
    <row r="42462" ht="14.25" customHeight="1"/>
    <row r="42463" ht="14.25" customHeight="1"/>
    <row r="42464" ht="14.25" customHeight="1"/>
    <row r="42465" ht="14.25" customHeight="1"/>
    <row r="42466" ht="14.25" customHeight="1"/>
    <row r="42467" ht="14.25" customHeight="1"/>
    <row r="42468" ht="14.25" customHeight="1"/>
    <row r="42469" ht="14.25" customHeight="1"/>
    <row r="42470" ht="14.25" customHeight="1"/>
    <row r="42471" ht="14.25" customHeight="1"/>
    <row r="42472" ht="14.25" customHeight="1"/>
    <row r="42473" ht="14.25" customHeight="1"/>
    <row r="42474" ht="14.25" customHeight="1"/>
    <row r="42475" ht="14.25" customHeight="1"/>
    <row r="42476" ht="14.25" customHeight="1"/>
    <row r="42477" ht="14.25" customHeight="1"/>
    <row r="42478" ht="14.25" customHeight="1"/>
    <row r="42479" ht="14.25" customHeight="1"/>
    <row r="42480" ht="14.25" customHeight="1"/>
    <row r="42481" ht="14.25" customHeight="1"/>
    <row r="42482" ht="14.25" customHeight="1"/>
    <row r="42483" ht="14.25" customHeight="1"/>
    <row r="42484" ht="14.25" customHeight="1"/>
    <row r="42485" ht="14.25" customHeight="1"/>
    <row r="42486" ht="14.25" customHeight="1"/>
    <row r="42487" ht="14.25" customHeight="1"/>
    <row r="42488" ht="14.25" customHeight="1"/>
    <row r="42489" ht="14.25" customHeight="1"/>
    <row r="42490" ht="14.25" customHeight="1"/>
    <row r="42491" ht="14.25" customHeight="1"/>
    <row r="42492" ht="14.25" customHeight="1"/>
    <row r="42493" ht="14.25" customHeight="1"/>
    <row r="42494" ht="14.25" customHeight="1"/>
    <row r="42495" ht="14.25" customHeight="1"/>
    <row r="42496" ht="14.25" customHeight="1"/>
    <row r="42497" ht="14.25" customHeight="1"/>
    <row r="42498" ht="14.25" customHeight="1"/>
    <row r="42499" ht="14.25" customHeight="1"/>
    <row r="42500" ht="14.25" customHeight="1"/>
    <row r="42501" ht="14.25" customHeight="1"/>
    <row r="42502" ht="14.25" customHeight="1"/>
    <row r="42503" ht="14.25" customHeight="1"/>
    <row r="42504" ht="14.25" customHeight="1"/>
    <row r="42505" ht="14.25" customHeight="1"/>
    <row r="42506" ht="14.25" customHeight="1"/>
    <row r="42507" ht="14.25" customHeight="1"/>
    <row r="42508" ht="14.25" customHeight="1"/>
    <row r="42509" ht="14.25" customHeight="1"/>
    <row r="42510" ht="14.25" customHeight="1"/>
    <row r="42511" ht="14.25" customHeight="1"/>
    <row r="42512" ht="14.25" customHeight="1"/>
    <row r="42513" ht="14.25" customHeight="1"/>
    <row r="42514" ht="14.25" customHeight="1"/>
    <row r="42515" ht="14.25" customHeight="1"/>
    <row r="42516" ht="14.25" customHeight="1"/>
    <row r="42517" ht="14.25" customHeight="1"/>
    <row r="42518" ht="14.25" customHeight="1"/>
    <row r="42519" ht="14.25" customHeight="1"/>
    <row r="42520" ht="14.25" customHeight="1"/>
    <row r="42521" ht="14.25" customHeight="1"/>
    <row r="42522" ht="14.25" customHeight="1"/>
    <row r="42523" ht="14.25" customHeight="1"/>
    <row r="42524" ht="14.25" customHeight="1"/>
    <row r="42525" ht="14.25" customHeight="1"/>
    <row r="42526" ht="14.25" customHeight="1"/>
    <row r="42527" ht="14.25" customHeight="1"/>
    <row r="42528" ht="14.25" customHeight="1"/>
    <row r="42529" ht="14.25" customHeight="1"/>
    <row r="42530" ht="14.25" customHeight="1"/>
    <row r="42531" ht="14.25" customHeight="1"/>
    <row r="42532" ht="14.25" customHeight="1"/>
    <row r="42533" ht="14.25" customHeight="1"/>
    <row r="42534" ht="14.25" customHeight="1"/>
    <row r="42535" ht="14.25" customHeight="1"/>
    <row r="42536" ht="14.25" customHeight="1"/>
    <row r="42537" ht="14.25" customHeight="1"/>
    <row r="42538" ht="14.25" customHeight="1"/>
    <row r="42539" ht="14.25" customHeight="1"/>
    <row r="42540" ht="14.25" customHeight="1"/>
    <row r="42541" ht="14.25" customHeight="1"/>
    <row r="42542" ht="14.25" customHeight="1"/>
    <row r="42543" ht="14.25" customHeight="1"/>
    <row r="42544" ht="14.25" customHeight="1"/>
    <row r="42545" ht="14.25" customHeight="1"/>
    <row r="42546" ht="14.25" customHeight="1"/>
    <row r="42547" ht="14.25" customHeight="1"/>
    <row r="42548" ht="14.25" customHeight="1"/>
    <row r="42549" ht="14.25" customHeight="1"/>
    <row r="42550" ht="14.25" customHeight="1"/>
    <row r="42551" ht="14.25" customHeight="1"/>
    <row r="42552" ht="14.25" customHeight="1"/>
    <row r="42553" ht="14.25" customHeight="1"/>
    <row r="42554" ht="14.25" customHeight="1"/>
    <row r="42555" ht="14.25" customHeight="1"/>
    <row r="42556" ht="14.25" customHeight="1"/>
    <row r="42557" ht="14.25" customHeight="1"/>
    <row r="42558" ht="14.25" customHeight="1"/>
    <row r="42559" ht="14.25" customHeight="1"/>
    <row r="42560" ht="14.25" customHeight="1"/>
    <row r="42561" ht="14.25" customHeight="1"/>
    <row r="42562" ht="14.25" customHeight="1"/>
    <row r="42563" ht="14.25" customHeight="1"/>
    <row r="42564" ht="14.25" customHeight="1"/>
    <row r="42565" ht="14.25" customHeight="1"/>
    <row r="42566" ht="14.25" customHeight="1"/>
    <row r="42567" ht="14.25" customHeight="1"/>
    <row r="42568" ht="14.25" customHeight="1"/>
    <row r="42569" ht="14.25" customHeight="1"/>
    <row r="42570" ht="14.25" customHeight="1"/>
    <row r="42571" ht="14.25" customHeight="1"/>
    <row r="42572" ht="14.25" customHeight="1"/>
    <row r="42573" ht="14.25" customHeight="1"/>
    <row r="42574" ht="14.25" customHeight="1"/>
    <row r="42575" ht="14.25" customHeight="1"/>
    <row r="42576" ht="14.25" customHeight="1"/>
    <row r="42577" ht="14.25" customHeight="1"/>
    <row r="42578" ht="14.25" customHeight="1"/>
    <row r="42579" ht="14.25" customHeight="1"/>
    <row r="42580" ht="14.25" customHeight="1"/>
    <row r="42581" ht="14.25" customHeight="1"/>
    <row r="42582" ht="14.25" customHeight="1"/>
    <row r="42583" ht="14.25" customHeight="1"/>
    <row r="42584" ht="14.25" customHeight="1"/>
    <row r="42585" ht="14.25" customHeight="1"/>
    <row r="42586" ht="14.25" customHeight="1"/>
    <row r="42587" ht="14.25" customHeight="1"/>
    <row r="42588" ht="14.25" customHeight="1"/>
    <row r="42589" ht="14.25" customHeight="1"/>
    <row r="42590" ht="14.25" customHeight="1"/>
    <row r="42591" ht="14.25" customHeight="1"/>
    <row r="42592" ht="14.25" customHeight="1"/>
    <row r="42593" ht="14.25" customHeight="1"/>
    <row r="42594" ht="14.25" customHeight="1"/>
    <row r="42595" ht="14.25" customHeight="1"/>
    <row r="42596" ht="14.25" customHeight="1"/>
    <row r="42597" ht="14.25" customHeight="1"/>
    <row r="42598" ht="14.25" customHeight="1"/>
    <row r="42599" ht="14.25" customHeight="1"/>
    <row r="42600" ht="14.25" customHeight="1"/>
    <row r="42601" ht="14.25" customHeight="1"/>
    <row r="42602" ht="14.25" customHeight="1"/>
    <row r="42603" ht="14.25" customHeight="1"/>
    <row r="42604" ht="14.25" customHeight="1"/>
    <row r="42605" ht="14.25" customHeight="1"/>
    <row r="42606" ht="14.25" customHeight="1"/>
    <row r="42607" ht="14.25" customHeight="1"/>
    <row r="42608" ht="14.25" customHeight="1"/>
    <row r="42609" ht="14.25" customHeight="1"/>
    <row r="42610" ht="14.25" customHeight="1"/>
    <row r="42611" ht="14.25" customHeight="1"/>
    <row r="42612" ht="14.25" customHeight="1"/>
    <row r="42613" ht="14.25" customHeight="1"/>
    <row r="42614" ht="14.25" customHeight="1"/>
    <row r="42615" ht="14.25" customHeight="1"/>
    <row r="42616" ht="14.25" customHeight="1"/>
    <row r="42617" ht="14.25" customHeight="1"/>
    <row r="42618" ht="14.25" customHeight="1"/>
    <row r="42619" ht="14.25" customHeight="1"/>
    <row r="42620" ht="14.25" customHeight="1"/>
    <row r="42621" ht="14.25" customHeight="1"/>
    <row r="42622" ht="14.25" customHeight="1"/>
    <row r="42623" ht="14.25" customHeight="1"/>
    <row r="42624" ht="14.25" customHeight="1"/>
    <row r="42625" ht="14.25" customHeight="1"/>
    <row r="42626" ht="14.25" customHeight="1"/>
    <row r="42627" ht="14.25" customHeight="1"/>
    <row r="42628" ht="14.25" customHeight="1"/>
    <row r="42629" ht="14.25" customHeight="1"/>
    <row r="42630" ht="14.25" customHeight="1"/>
    <row r="42631" ht="14.25" customHeight="1"/>
    <row r="42632" ht="14.25" customHeight="1"/>
    <row r="42633" ht="14.25" customHeight="1"/>
    <row r="42634" ht="14.25" customHeight="1"/>
    <row r="42635" ht="14.25" customHeight="1"/>
    <row r="42636" ht="14.25" customHeight="1"/>
    <row r="42637" ht="14.25" customHeight="1"/>
    <row r="42638" ht="14.25" customHeight="1"/>
    <row r="42639" ht="14.25" customHeight="1"/>
    <row r="42640" ht="14.25" customHeight="1"/>
    <row r="42641" ht="14.25" customHeight="1"/>
    <row r="42642" ht="14.25" customHeight="1"/>
    <row r="42643" ht="14.25" customHeight="1"/>
    <row r="42644" ht="14.25" customHeight="1"/>
    <row r="42645" ht="14.25" customHeight="1"/>
    <row r="42646" ht="14.25" customHeight="1"/>
    <row r="42647" ht="14.25" customHeight="1"/>
    <row r="42648" ht="14.25" customHeight="1"/>
    <row r="42649" ht="14.25" customHeight="1"/>
    <row r="42650" ht="14.25" customHeight="1"/>
    <row r="42651" ht="14.25" customHeight="1"/>
    <row r="42652" ht="14.25" customHeight="1"/>
    <row r="42653" ht="14.25" customHeight="1"/>
    <row r="42654" ht="14.25" customHeight="1"/>
    <row r="42655" ht="14.25" customHeight="1"/>
    <row r="42656" ht="14.25" customHeight="1"/>
    <row r="42657" ht="14.25" customHeight="1"/>
    <row r="42658" ht="14.25" customHeight="1"/>
    <row r="42659" ht="14.25" customHeight="1"/>
    <row r="42660" ht="14.25" customHeight="1"/>
    <row r="42661" ht="14.25" customHeight="1"/>
    <row r="42662" ht="14.25" customHeight="1"/>
    <row r="42663" ht="14.25" customHeight="1"/>
    <row r="42664" ht="14.25" customHeight="1"/>
    <row r="42665" ht="14.25" customHeight="1"/>
    <row r="42666" ht="14.25" customHeight="1"/>
    <row r="42667" ht="14.25" customHeight="1"/>
    <row r="42668" ht="14.25" customHeight="1"/>
    <row r="42669" ht="14.25" customHeight="1"/>
    <row r="42670" ht="14.25" customHeight="1"/>
    <row r="42671" ht="14.25" customHeight="1"/>
    <row r="42672" ht="14.25" customHeight="1"/>
    <row r="42673" ht="14.25" customHeight="1"/>
    <row r="42674" ht="14.25" customHeight="1"/>
    <row r="42675" ht="14.25" customHeight="1"/>
    <row r="42676" ht="14.25" customHeight="1"/>
    <row r="42677" ht="14.25" customHeight="1"/>
    <row r="42678" ht="14.25" customHeight="1"/>
    <row r="42679" ht="14.25" customHeight="1"/>
    <row r="42680" ht="14.25" customHeight="1"/>
    <row r="42681" ht="14.25" customHeight="1"/>
    <row r="42682" ht="14.25" customHeight="1"/>
    <row r="42683" ht="14.25" customHeight="1"/>
    <row r="42684" ht="14.25" customHeight="1"/>
    <row r="42685" ht="14.25" customHeight="1"/>
    <row r="42686" ht="14.25" customHeight="1"/>
    <row r="42687" ht="14.25" customHeight="1"/>
    <row r="42688" ht="14.25" customHeight="1"/>
    <row r="42689" ht="14.25" customHeight="1"/>
    <row r="42690" ht="14.25" customHeight="1"/>
    <row r="42691" ht="14.25" customHeight="1"/>
    <row r="42692" ht="14.25" customHeight="1"/>
    <row r="42693" ht="14.25" customHeight="1"/>
    <row r="42694" ht="14.25" customHeight="1"/>
    <row r="42695" ht="14.25" customHeight="1"/>
    <row r="42696" ht="14.25" customHeight="1"/>
    <row r="42697" ht="14.25" customHeight="1"/>
    <row r="42698" ht="14.25" customHeight="1"/>
    <row r="42699" ht="14.25" customHeight="1"/>
    <row r="42700" ht="14.25" customHeight="1"/>
    <row r="42701" ht="14.25" customHeight="1"/>
    <row r="42702" ht="14.25" customHeight="1"/>
    <row r="42703" ht="14.25" customHeight="1"/>
    <row r="42704" ht="14.25" customHeight="1"/>
    <row r="42705" ht="14.25" customHeight="1"/>
    <row r="42706" ht="14.25" customHeight="1"/>
    <row r="42707" ht="14.25" customHeight="1"/>
    <row r="42708" ht="14.25" customHeight="1"/>
    <row r="42709" ht="14.25" customHeight="1"/>
    <row r="42710" ht="14.25" customHeight="1"/>
    <row r="42711" ht="14.25" customHeight="1"/>
    <row r="42712" ht="14.25" customHeight="1"/>
    <row r="42713" ht="14.25" customHeight="1"/>
    <row r="42714" ht="14.25" customHeight="1"/>
    <row r="42715" ht="14.25" customHeight="1"/>
    <row r="42716" ht="14.25" customHeight="1"/>
    <row r="42717" ht="14.25" customHeight="1"/>
    <row r="42718" ht="14.25" customHeight="1"/>
    <row r="42719" ht="14.25" customHeight="1"/>
    <row r="42720" ht="14.25" customHeight="1"/>
    <row r="42721" ht="14.25" customHeight="1"/>
    <row r="42722" ht="14.25" customHeight="1"/>
    <row r="42723" ht="14.25" customHeight="1"/>
    <row r="42724" ht="14.25" customHeight="1"/>
    <row r="42725" ht="14.25" customHeight="1"/>
    <row r="42726" ht="14.25" customHeight="1"/>
    <row r="42727" ht="14.25" customHeight="1"/>
    <row r="42728" ht="14.25" customHeight="1"/>
    <row r="42729" ht="14.25" customHeight="1"/>
    <row r="42730" ht="14.25" customHeight="1"/>
    <row r="42731" ht="14.25" customHeight="1"/>
    <row r="42732" ht="14.25" customHeight="1"/>
    <row r="42733" ht="14.25" customHeight="1"/>
    <row r="42734" ht="14.25" customHeight="1"/>
    <row r="42735" ht="14.25" customHeight="1"/>
    <row r="42736" ht="14.25" customHeight="1"/>
    <row r="42737" ht="14.25" customHeight="1"/>
    <row r="42738" ht="14.25" customHeight="1"/>
    <row r="42739" ht="14.25" customHeight="1"/>
    <row r="42740" ht="14.25" customHeight="1"/>
    <row r="42741" ht="14.25" customHeight="1"/>
    <row r="42742" ht="14.25" customHeight="1"/>
    <row r="42743" ht="14.25" customHeight="1"/>
    <row r="42744" ht="14.25" customHeight="1"/>
    <row r="42745" ht="14.25" customHeight="1"/>
    <row r="42746" ht="14.25" customHeight="1"/>
    <row r="42747" ht="14.25" customHeight="1"/>
    <row r="42748" ht="14.25" customHeight="1"/>
    <row r="42749" ht="14.25" customHeight="1"/>
    <row r="42750" ht="14.25" customHeight="1"/>
    <row r="42751" ht="14.25" customHeight="1"/>
    <row r="42752" ht="14.25" customHeight="1"/>
    <row r="42753" ht="14.25" customHeight="1"/>
    <row r="42754" ht="14.25" customHeight="1"/>
    <row r="42755" ht="14.25" customHeight="1"/>
    <row r="42756" ht="14.25" customHeight="1"/>
    <row r="42757" ht="14.25" customHeight="1"/>
    <row r="42758" ht="14.25" customHeight="1"/>
    <row r="42759" ht="14.25" customHeight="1"/>
    <row r="42760" ht="14.25" customHeight="1"/>
    <row r="42761" ht="14.25" customHeight="1"/>
    <row r="42762" ht="14.25" customHeight="1"/>
    <row r="42763" ht="14.25" customHeight="1"/>
    <row r="42764" ht="14.25" customHeight="1"/>
    <row r="42765" ht="14.25" customHeight="1"/>
    <row r="42766" ht="14.25" customHeight="1"/>
    <row r="42767" ht="14.25" customHeight="1"/>
    <row r="42768" ht="14.25" customHeight="1"/>
    <row r="42769" ht="14.25" customHeight="1"/>
    <row r="42770" ht="14.25" customHeight="1"/>
    <row r="42771" ht="14.25" customHeight="1"/>
    <row r="42772" ht="14.25" customHeight="1"/>
    <row r="42773" ht="14.25" customHeight="1"/>
    <row r="42774" ht="14.25" customHeight="1"/>
    <row r="42775" ht="14.25" customHeight="1"/>
    <row r="42776" ht="14.25" customHeight="1"/>
    <row r="42777" ht="14.25" customHeight="1"/>
    <row r="42778" ht="14.25" customHeight="1"/>
    <row r="42779" ht="14.25" customHeight="1"/>
    <row r="42780" ht="14.25" customHeight="1"/>
    <row r="42781" ht="14.25" customHeight="1"/>
    <row r="42782" ht="14.25" customHeight="1"/>
    <row r="42783" ht="14.25" customHeight="1"/>
    <row r="42784" ht="14.25" customHeight="1"/>
    <row r="42785" ht="14.25" customHeight="1"/>
    <row r="42786" ht="14.25" customHeight="1"/>
    <row r="42787" ht="14.25" customHeight="1"/>
    <row r="42788" ht="14.25" customHeight="1"/>
    <row r="42789" ht="14.25" customHeight="1"/>
    <row r="42790" ht="14.25" customHeight="1"/>
    <row r="42791" ht="14.25" customHeight="1"/>
    <row r="42792" ht="14.25" customHeight="1"/>
    <row r="42793" ht="14.25" customHeight="1"/>
    <row r="42794" ht="14.25" customHeight="1"/>
    <row r="42795" ht="14.25" customHeight="1"/>
    <row r="42796" ht="14.25" customHeight="1"/>
    <row r="42797" ht="14.25" customHeight="1"/>
    <row r="42798" ht="14.25" customHeight="1"/>
    <row r="42799" ht="14.25" customHeight="1"/>
    <row r="42800" ht="14.25" customHeight="1"/>
    <row r="42801" ht="14.25" customHeight="1"/>
    <row r="42802" ht="14.25" customHeight="1"/>
    <row r="42803" ht="14.25" customHeight="1"/>
    <row r="42804" ht="14.25" customHeight="1"/>
    <row r="42805" ht="14.25" customHeight="1"/>
    <row r="42806" ht="14.25" customHeight="1"/>
    <row r="42807" ht="14.25" customHeight="1"/>
    <row r="42808" ht="14.25" customHeight="1"/>
    <row r="42809" ht="14.25" customHeight="1"/>
    <row r="42810" ht="14.25" customHeight="1"/>
    <row r="42811" ht="14.25" customHeight="1"/>
    <row r="42812" ht="14.25" customHeight="1"/>
    <row r="42813" ht="14.25" customHeight="1"/>
    <row r="42814" ht="14.25" customHeight="1"/>
    <row r="42815" ht="14.25" customHeight="1"/>
    <row r="42816" ht="14.25" customHeight="1"/>
    <row r="42817" ht="14.25" customHeight="1"/>
    <row r="42818" ht="14.25" customHeight="1"/>
    <row r="42819" ht="14.25" customHeight="1"/>
    <row r="42820" ht="14.25" customHeight="1"/>
    <row r="42821" ht="14.25" customHeight="1"/>
    <row r="42822" ht="14.25" customHeight="1"/>
    <row r="42823" ht="14.25" customHeight="1"/>
    <row r="42824" ht="14.25" customHeight="1"/>
    <row r="42825" ht="14.25" customHeight="1"/>
    <row r="42826" ht="14.25" customHeight="1"/>
    <row r="42827" ht="14.25" customHeight="1"/>
    <row r="42828" ht="14.25" customHeight="1"/>
    <row r="42829" ht="14.25" customHeight="1"/>
    <row r="42830" ht="14.25" customHeight="1"/>
    <row r="42831" ht="14.25" customHeight="1"/>
    <row r="42832" ht="14.25" customHeight="1"/>
    <row r="42833" ht="14.25" customHeight="1"/>
    <row r="42834" ht="14.25" customHeight="1"/>
    <row r="42835" ht="14.25" customHeight="1"/>
    <row r="42836" ht="14.25" customHeight="1"/>
    <row r="42837" ht="14.25" customHeight="1"/>
    <row r="42838" ht="14.25" customHeight="1"/>
    <row r="42839" ht="14.25" customHeight="1"/>
    <row r="42840" ht="14.25" customHeight="1"/>
    <row r="42841" ht="14.25" customHeight="1"/>
    <row r="42842" ht="14.25" customHeight="1"/>
    <row r="42843" ht="14.25" customHeight="1"/>
    <row r="42844" ht="14.25" customHeight="1"/>
    <row r="42845" ht="14.25" customHeight="1"/>
    <row r="42846" ht="14.25" customHeight="1"/>
    <row r="42847" ht="14.25" customHeight="1"/>
    <row r="42848" ht="14.25" customHeight="1"/>
    <row r="42849" ht="14.25" customHeight="1"/>
    <row r="42850" ht="14.25" customHeight="1"/>
    <row r="42851" ht="14.25" customHeight="1"/>
    <row r="42852" ht="14.25" customHeight="1"/>
    <row r="42853" ht="14.25" customHeight="1"/>
    <row r="42854" ht="14.25" customHeight="1"/>
    <row r="42855" ht="14.25" customHeight="1"/>
    <row r="42856" ht="14.25" customHeight="1"/>
    <row r="42857" ht="14.25" customHeight="1"/>
    <row r="42858" ht="14.25" customHeight="1"/>
    <row r="42859" ht="14.25" customHeight="1"/>
    <row r="42860" ht="14.25" customHeight="1"/>
    <row r="42861" ht="14.25" customHeight="1"/>
    <row r="42862" ht="14.25" customHeight="1"/>
    <row r="42863" ht="14.25" customHeight="1"/>
    <row r="42864" ht="14.25" customHeight="1"/>
    <row r="42865" ht="14.25" customHeight="1"/>
    <row r="42866" ht="14.25" customHeight="1"/>
    <row r="42867" ht="14.25" customHeight="1"/>
    <row r="42868" ht="14.25" customHeight="1"/>
    <row r="42869" ht="14.25" customHeight="1"/>
    <row r="42870" ht="14.25" customHeight="1"/>
    <row r="42871" ht="14.25" customHeight="1"/>
    <row r="42872" ht="14.25" customHeight="1"/>
    <row r="42873" ht="14.25" customHeight="1"/>
    <row r="42874" ht="14.25" customHeight="1"/>
    <row r="42875" ht="14.25" customHeight="1"/>
    <row r="42876" ht="14.25" customHeight="1"/>
    <row r="42877" ht="14.25" customHeight="1"/>
    <row r="42878" ht="14.25" customHeight="1"/>
    <row r="42879" ht="14.25" customHeight="1"/>
    <row r="42880" ht="14.25" customHeight="1"/>
    <row r="42881" ht="14.25" customHeight="1"/>
    <row r="42882" ht="14.25" customHeight="1"/>
    <row r="42883" ht="14.25" customHeight="1"/>
    <row r="42884" ht="14.25" customHeight="1"/>
    <row r="42885" ht="14.25" customHeight="1"/>
    <row r="42886" ht="14.25" customHeight="1"/>
    <row r="42887" ht="14.25" customHeight="1"/>
    <row r="42888" ht="14.25" customHeight="1"/>
    <row r="42889" ht="14.25" customHeight="1"/>
    <row r="42890" ht="14.25" customHeight="1"/>
    <row r="42891" ht="14.25" customHeight="1"/>
    <row r="42892" ht="14.25" customHeight="1"/>
    <row r="42893" ht="14.25" customHeight="1"/>
    <row r="42894" ht="14.25" customHeight="1"/>
    <row r="42895" ht="14.25" customHeight="1"/>
    <row r="42896" ht="14.25" customHeight="1"/>
    <row r="42897" ht="14.25" customHeight="1"/>
    <row r="42898" ht="14.25" customHeight="1"/>
    <row r="42899" ht="14.25" customHeight="1"/>
    <row r="42900" ht="14.25" customHeight="1"/>
    <row r="42901" ht="14.25" customHeight="1"/>
    <row r="42902" ht="14.25" customHeight="1"/>
    <row r="42903" ht="14.25" customHeight="1"/>
    <row r="42904" ht="14.25" customHeight="1"/>
    <row r="42905" ht="14.25" customHeight="1"/>
    <row r="42906" ht="14.25" customHeight="1"/>
    <row r="42907" ht="14.25" customHeight="1"/>
    <row r="42908" ht="14.25" customHeight="1"/>
    <row r="42909" ht="14.25" customHeight="1"/>
    <row r="42910" ht="14.25" customHeight="1"/>
    <row r="42911" ht="14.25" customHeight="1"/>
    <row r="42912" ht="14.25" customHeight="1"/>
    <row r="42913" ht="14.25" customHeight="1"/>
    <row r="42914" ht="14.25" customHeight="1"/>
    <row r="42915" ht="14.25" customHeight="1"/>
    <row r="42916" ht="14.25" customHeight="1"/>
    <row r="42917" ht="14.25" customHeight="1"/>
    <row r="42918" ht="14.25" customHeight="1"/>
    <row r="42919" ht="14.25" customHeight="1"/>
    <row r="42920" ht="14.25" customHeight="1"/>
    <row r="42921" ht="14.25" customHeight="1"/>
    <row r="42922" ht="14.25" customHeight="1"/>
    <row r="42923" ht="14.25" customHeight="1"/>
    <row r="42924" ht="14.25" customHeight="1"/>
    <row r="42925" ht="14.25" customHeight="1"/>
    <row r="42926" ht="14.25" customHeight="1"/>
    <row r="42927" ht="14.25" customHeight="1"/>
    <row r="42928" ht="14.25" customHeight="1"/>
    <row r="42929" ht="14.25" customHeight="1"/>
    <row r="42930" ht="14.25" customHeight="1"/>
    <row r="42931" ht="14.25" customHeight="1"/>
    <row r="42932" ht="14.25" customHeight="1"/>
    <row r="42933" ht="14.25" customHeight="1"/>
    <row r="42934" ht="14.25" customHeight="1"/>
    <row r="42935" ht="14.25" customHeight="1"/>
    <row r="42936" ht="14.25" customHeight="1"/>
    <row r="42937" ht="14.25" customHeight="1"/>
    <row r="42938" ht="14.25" customHeight="1"/>
    <row r="42939" ht="14.25" customHeight="1"/>
    <row r="42940" ht="14.25" customHeight="1"/>
    <row r="42941" ht="14.25" customHeight="1"/>
    <row r="42942" ht="14.25" customHeight="1"/>
    <row r="42943" ht="14.25" customHeight="1"/>
    <row r="42944" ht="14.25" customHeight="1"/>
    <row r="42945" ht="14.25" customHeight="1"/>
    <row r="42946" ht="14.25" customHeight="1"/>
    <row r="42947" ht="14.25" customHeight="1"/>
    <row r="42948" ht="14.25" customHeight="1"/>
    <row r="42949" ht="14.25" customHeight="1"/>
    <row r="42950" ht="14.25" customHeight="1"/>
    <row r="42951" ht="14.25" customHeight="1"/>
    <row r="42952" ht="14.25" customHeight="1"/>
    <row r="42953" ht="14.25" customHeight="1"/>
    <row r="42954" ht="14.25" customHeight="1"/>
    <row r="42955" ht="14.25" customHeight="1"/>
    <row r="42956" ht="14.25" customHeight="1"/>
    <row r="42957" ht="14.25" customHeight="1"/>
    <row r="42958" ht="14.25" customHeight="1"/>
    <row r="42959" ht="14.25" customHeight="1"/>
    <row r="42960" ht="14.25" customHeight="1"/>
    <row r="42961" ht="14.25" customHeight="1"/>
    <row r="42962" ht="14.25" customHeight="1"/>
    <row r="42963" ht="14.25" customHeight="1"/>
    <row r="42964" ht="14.25" customHeight="1"/>
    <row r="42965" ht="14.25" customHeight="1"/>
    <row r="42966" ht="14.25" customHeight="1"/>
    <row r="42967" ht="14.25" customHeight="1"/>
    <row r="42968" ht="14.25" customHeight="1"/>
    <row r="42969" ht="14.25" customHeight="1"/>
    <row r="42970" ht="14.25" customHeight="1"/>
    <row r="42971" ht="14.25" customHeight="1"/>
    <row r="42972" ht="14.25" customHeight="1"/>
    <row r="42973" ht="14.25" customHeight="1"/>
    <row r="42974" ht="14.25" customHeight="1"/>
    <row r="42975" ht="14.25" customHeight="1"/>
    <row r="42976" ht="14.25" customHeight="1"/>
    <row r="42977" ht="14.25" customHeight="1"/>
    <row r="42978" ht="14.25" customHeight="1"/>
    <row r="42979" ht="14.25" customHeight="1"/>
    <row r="42980" ht="14.25" customHeight="1"/>
    <row r="42981" ht="14.25" customHeight="1"/>
    <row r="42982" ht="14.25" customHeight="1"/>
    <row r="42983" ht="14.25" customHeight="1"/>
    <row r="42984" ht="14.25" customHeight="1"/>
    <row r="42985" ht="14.25" customHeight="1"/>
    <row r="42986" ht="14.25" customHeight="1"/>
    <row r="42987" ht="14.25" customHeight="1"/>
    <row r="42988" ht="14.25" customHeight="1"/>
    <row r="42989" ht="14.25" customHeight="1"/>
    <row r="42990" ht="14.25" customHeight="1"/>
    <row r="42991" ht="14.25" customHeight="1"/>
    <row r="42992" ht="14.25" customHeight="1"/>
    <row r="42993" ht="14.25" customHeight="1"/>
    <row r="42994" ht="14.25" customHeight="1"/>
    <row r="42995" ht="14.25" customHeight="1"/>
    <row r="42996" ht="14.25" customHeight="1"/>
    <row r="42997" ht="14.25" customHeight="1"/>
    <row r="42998" ht="14.25" customHeight="1"/>
    <row r="42999" ht="14.25" customHeight="1"/>
    <row r="43000" ht="14.25" customHeight="1"/>
    <row r="43001" ht="14.25" customHeight="1"/>
    <row r="43002" ht="14.25" customHeight="1"/>
    <row r="43003" ht="14.25" customHeight="1"/>
    <row r="43004" ht="14.25" customHeight="1"/>
    <row r="43005" ht="14.25" customHeight="1"/>
    <row r="43006" ht="14.25" customHeight="1"/>
    <row r="43007" ht="14.25" customHeight="1"/>
    <row r="43008" ht="14.25" customHeight="1"/>
    <row r="43009" ht="14.25" customHeight="1"/>
    <row r="43010" ht="14.25" customHeight="1"/>
    <row r="43011" ht="14.25" customHeight="1"/>
    <row r="43012" ht="14.25" customHeight="1"/>
    <row r="43013" ht="14.25" customHeight="1"/>
    <row r="43014" ht="14.25" customHeight="1"/>
    <row r="43015" ht="14.25" customHeight="1"/>
    <row r="43016" ht="14.25" customHeight="1"/>
    <row r="43017" ht="14.25" customHeight="1"/>
    <row r="43018" ht="14.25" customHeight="1"/>
    <row r="43019" ht="14.25" customHeight="1"/>
    <row r="43020" ht="14.25" customHeight="1"/>
    <row r="43021" ht="14.25" customHeight="1"/>
    <row r="43022" ht="14.25" customHeight="1"/>
    <row r="43023" ht="14.25" customHeight="1"/>
    <row r="43024" ht="14.25" customHeight="1"/>
    <row r="43025" ht="14.25" customHeight="1"/>
    <row r="43026" ht="14.25" customHeight="1"/>
    <row r="43027" ht="14.25" customHeight="1"/>
    <row r="43028" ht="14.25" customHeight="1"/>
    <row r="43029" ht="14.25" customHeight="1"/>
    <row r="43030" ht="14.25" customHeight="1"/>
    <row r="43031" ht="14.25" customHeight="1"/>
    <row r="43032" ht="14.25" customHeight="1"/>
    <row r="43033" ht="14.25" customHeight="1"/>
    <row r="43034" ht="14.25" customHeight="1"/>
    <row r="43035" ht="14.25" customHeight="1"/>
    <row r="43036" ht="14.25" customHeight="1"/>
    <row r="43037" ht="14.25" customHeight="1"/>
    <row r="43038" ht="14.25" customHeight="1"/>
    <row r="43039" ht="14.25" customHeight="1"/>
    <row r="43040" ht="14.25" customHeight="1"/>
    <row r="43041" ht="14.25" customHeight="1"/>
    <row r="43042" ht="14.25" customHeight="1"/>
    <row r="43043" ht="14.25" customHeight="1"/>
    <row r="43044" ht="14.25" customHeight="1"/>
    <row r="43045" ht="14.25" customHeight="1"/>
    <row r="43046" ht="14.25" customHeight="1"/>
    <row r="43047" ht="14.25" customHeight="1"/>
    <row r="43048" ht="14.25" customHeight="1"/>
    <row r="43049" ht="14.25" customHeight="1"/>
    <row r="43050" ht="14.25" customHeight="1"/>
    <row r="43051" ht="14.25" customHeight="1"/>
    <row r="43052" ht="14.25" customHeight="1"/>
    <row r="43053" ht="14.25" customHeight="1"/>
    <row r="43054" ht="14.25" customHeight="1"/>
    <row r="43055" ht="14.25" customHeight="1"/>
    <row r="43056" ht="14.25" customHeight="1"/>
    <row r="43057" ht="14.25" customHeight="1"/>
    <row r="43058" ht="14.25" customHeight="1"/>
    <row r="43059" ht="14.25" customHeight="1"/>
    <row r="43060" ht="14.25" customHeight="1"/>
    <row r="43061" ht="14.25" customHeight="1"/>
    <row r="43062" ht="14.25" customHeight="1"/>
    <row r="43063" ht="14.25" customHeight="1"/>
    <row r="43064" ht="14.25" customHeight="1"/>
    <row r="43065" ht="14.25" customHeight="1"/>
    <row r="43066" ht="14.25" customHeight="1"/>
    <row r="43067" ht="14.25" customHeight="1"/>
    <row r="43068" ht="14.25" customHeight="1"/>
    <row r="43069" ht="14.25" customHeight="1"/>
    <row r="43070" ht="14.25" customHeight="1"/>
    <row r="43071" ht="14.25" customHeight="1"/>
    <row r="43072" ht="14.25" customHeight="1"/>
    <row r="43073" ht="14.25" customHeight="1"/>
    <row r="43074" ht="14.25" customHeight="1"/>
    <row r="43075" ht="14.25" customHeight="1"/>
    <row r="43076" ht="14.25" customHeight="1"/>
    <row r="43077" ht="14.25" customHeight="1"/>
    <row r="43078" ht="14.25" customHeight="1"/>
    <row r="43079" ht="14.25" customHeight="1"/>
    <row r="43080" ht="14.25" customHeight="1"/>
    <row r="43081" ht="14.25" customHeight="1"/>
    <row r="43082" ht="14.25" customHeight="1"/>
    <row r="43083" ht="14.25" customHeight="1"/>
    <row r="43084" ht="14.25" customHeight="1"/>
    <row r="43085" ht="14.25" customHeight="1"/>
    <row r="43086" ht="14.25" customHeight="1"/>
    <row r="43087" ht="14.25" customHeight="1"/>
    <row r="43088" ht="14.25" customHeight="1"/>
    <row r="43089" ht="14.25" customHeight="1"/>
    <row r="43090" ht="14.25" customHeight="1"/>
    <row r="43091" ht="14.25" customHeight="1"/>
    <row r="43092" ht="14.25" customHeight="1"/>
    <row r="43093" ht="14.25" customHeight="1"/>
    <row r="43094" ht="14.25" customHeight="1"/>
    <row r="43095" ht="14.25" customHeight="1"/>
    <row r="43096" ht="14.25" customHeight="1"/>
    <row r="43097" ht="14.25" customHeight="1"/>
    <row r="43098" ht="14.25" customHeight="1"/>
    <row r="43099" ht="14.25" customHeight="1"/>
    <row r="43100" ht="14.25" customHeight="1"/>
    <row r="43101" ht="14.25" customHeight="1"/>
    <row r="43102" ht="14.25" customHeight="1"/>
    <row r="43103" ht="14.25" customHeight="1"/>
    <row r="43104" ht="14.25" customHeight="1"/>
    <row r="43105" ht="14.25" customHeight="1"/>
    <row r="43106" ht="14.25" customHeight="1"/>
    <row r="43107" ht="14.25" customHeight="1"/>
    <row r="43108" ht="14.25" customHeight="1"/>
    <row r="43109" ht="14.25" customHeight="1"/>
    <row r="43110" ht="14.25" customHeight="1"/>
    <row r="43111" ht="14.25" customHeight="1"/>
    <row r="43112" ht="14.25" customHeight="1"/>
    <row r="43113" ht="14.25" customHeight="1"/>
    <row r="43114" ht="14.25" customHeight="1"/>
    <row r="43115" ht="14.25" customHeight="1"/>
    <row r="43116" ht="14.25" customHeight="1"/>
    <row r="43117" ht="14.25" customHeight="1"/>
    <row r="43118" ht="14.25" customHeight="1"/>
    <row r="43119" ht="14.25" customHeight="1"/>
    <row r="43120" ht="14.25" customHeight="1"/>
    <row r="43121" ht="14.25" customHeight="1"/>
    <row r="43122" ht="14.25" customHeight="1"/>
    <row r="43123" ht="14.25" customHeight="1"/>
    <row r="43124" ht="14.25" customHeight="1"/>
    <row r="43125" ht="14.25" customHeight="1"/>
    <row r="43126" ht="14.25" customHeight="1"/>
    <row r="43127" ht="14.25" customHeight="1"/>
    <row r="43128" ht="14.25" customHeight="1"/>
    <row r="43129" ht="14.25" customHeight="1"/>
    <row r="43130" ht="14.25" customHeight="1"/>
    <row r="43131" ht="14.25" customHeight="1"/>
    <row r="43132" ht="14.25" customHeight="1"/>
    <row r="43133" ht="14.25" customHeight="1"/>
    <row r="43134" ht="14.25" customHeight="1"/>
    <row r="43135" ht="14.25" customHeight="1"/>
    <row r="43136" ht="14.25" customHeight="1"/>
    <row r="43137" ht="14.25" customHeight="1"/>
    <row r="43138" ht="14.25" customHeight="1"/>
    <row r="43139" ht="14.25" customHeight="1"/>
    <row r="43140" ht="14.25" customHeight="1"/>
    <row r="43141" ht="14.25" customHeight="1"/>
    <row r="43142" ht="14.25" customHeight="1"/>
    <row r="43143" ht="14.25" customHeight="1"/>
    <row r="43144" ht="14.25" customHeight="1"/>
    <row r="43145" ht="14.25" customHeight="1"/>
    <row r="43146" ht="14.25" customHeight="1"/>
    <row r="43147" ht="14.25" customHeight="1"/>
    <row r="43148" ht="14.25" customHeight="1"/>
    <row r="43149" ht="14.25" customHeight="1"/>
    <row r="43150" ht="14.25" customHeight="1"/>
    <row r="43151" ht="14.25" customHeight="1"/>
    <row r="43152" ht="14.25" customHeight="1"/>
    <row r="43153" ht="14.25" customHeight="1"/>
    <row r="43154" ht="14.25" customHeight="1"/>
    <row r="43155" ht="14.25" customHeight="1"/>
    <row r="43156" ht="14.25" customHeight="1"/>
    <row r="43157" ht="14.25" customHeight="1"/>
    <row r="43158" ht="14.25" customHeight="1"/>
    <row r="43159" ht="14.25" customHeight="1"/>
    <row r="43160" ht="14.25" customHeight="1"/>
    <row r="43161" ht="14.25" customHeight="1"/>
    <row r="43162" ht="14.25" customHeight="1"/>
    <row r="43163" ht="14.25" customHeight="1"/>
    <row r="43164" ht="14.25" customHeight="1"/>
    <row r="43165" ht="14.25" customHeight="1"/>
    <row r="43166" ht="14.25" customHeight="1"/>
    <row r="43167" ht="14.25" customHeight="1"/>
    <row r="43168" ht="14.25" customHeight="1"/>
    <row r="43169" ht="14.25" customHeight="1"/>
    <row r="43170" ht="14.25" customHeight="1"/>
    <row r="43171" ht="14.25" customHeight="1"/>
    <row r="43172" ht="14.25" customHeight="1"/>
    <row r="43173" ht="14.25" customHeight="1"/>
    <row r="43174" ht="14.25" customHeight="1"/>
    <row r="43175" ht="14.25" customHeight="1"/>
    <row r="43176" ht="14.25" customHeight="1"/>
    <row r="43177" ht="14.25" customHeight="1"/>
    <row r="43178" ht="14.25" customHeight="1"/>
    <row r="43179" ht="14.25" customHeight="1"/>
    <row r="43180" ht="14.25" customHeight="1"/>
    <row r="43181" ht="14.25" customHeight="1"/>
    <row r="43182" ht="14.25" customHeight="1"/>
    <row r="43183" ht="14.25" customHeight="1"/>
    <row r="43184" ht="14.25" customHeight="1"/>
    <row r="43185" ht="14.25" customHeight="1"/>
    <row r="43186" ht="14.25" customHeight="1"/>
    <row r="43187" ht="14.25" customHeight="1"/>
    <row r="43188" ht="14.25" customHeight="1"/>
    <row r="43189" ht="14.25" customHeight="1"/>
    <row r="43190" ht="14.25" customHeight="1"/>
    <row r="43191" ht="14.25" customHeight="1"/>
    <row r="43192" ht="14.25" customHeight="1"/>
    <row r="43193" ht="14.25" customHeight="1"/>
    <row r="43194" ht="14.25" customHeight="1"/>
    <row r="43195" ht="14.25" customHeight="1"/>
    <row r="43196" ht="14.25" customHeight="1"/>
    <row r="43197" ht="14.25" customHeight="1"/>
    <row r="43198" ht="14.25" customHeight="1"/>
    <row r="43199" ht="14.25" customHeight="1"/>
    <row r="43200" ht="14.25" customHeight="1"/>
    <row r="43201" ht="14.25" customHeight="1"/>
    <row r="43202" ht="14.25" customHeight="1"/>
    <row r="43203" ht="14.25" customHeight="1"/>
    <row r="43204" ht="14.25" customHeight="1"/>
    <row r="43205" ht="14.25" customHeight="1"/>
    <row r="43206" ht="14.25" customHeight="1"/>
    <row r="43207" ht="14.25" customHeight="1"/>
    <row r="43208" ht="14.25" customHeight="1"/>
    <row r="43209" ht="14.25" customHeight="1"/>
    <row r="43210" ht="14.25" customHeight="1"/>
    <row r="43211" ht="14.25" customHeight="1"/>
    <row r="43212" ht="14.25" customHeight="1"/>
    <row r="43213" ht="14.25" customHeight="1"/>
    <row r="43214" ht="14.25" customHeight="1"/>
    <row r="43215" ht="14.25" customHeight="1"/>
    <row r="43216" ht="14.25" customHeight="1"/>
    <row r="43217" ht="14.25" customHeight="1"/>
    <row r="43218" ht="14.25" customHeight="1"/>
    <row r="43219" ht="14.25" customHeight="1"/>
    <row r="43220" ht="14.25" customHeight="1"/>
    <row r="43221" ht="14.25" customHeight="1"/>
    <row r="43222" ht="14.25" customHeight="1"/>
    <row r="43223" ht="14.25" customHeight="1"/>
    <row r="43224" ht="14.25" customHeight="1"/>
    <row r="43225" ht="14.25" customHeight="1"/>
    <row r="43226" ht="14.25" customHeight="1"/>
    <row r="43227" ht="14.25" customHeight="1"/>
    <row r="43228" ht="14.25" customHeight="1"/>
    <row r="43229" ht="14.25" customHeight="1"/>
    <row r="43230" ht="14.25" customHeight="1"/>
    <row r="43231" ht="14.25" customHeight="1"/>
    <row r="43232" ht="14.25" customHeight="1"/>
    <row r="43233" ht="14.25" customHeight="1"/>
    <row r="43234" ht="14.25" customHeight="1"/>
    <row r="43235" ht="14.25" customHeight="1"/>
    <row r="43236" ht="14.25" customHeight="1"/>
    <row r="43237" ht="14.25" customHeight="1"/>
    <row r="43238" ht="14.25" customHeight="1"/>
    <row r="43239" ht="14.25" customHeight="1"/>
    <row r="43240" ht="14.25" customHeight="1"/>
    <row r="43241" ht="14.25" customHeight="1"/>
    <row r="43242" ht="14.25" customHeight="1"/>
    <row r="43243" ht="14.25" customHeight="1"/>
    <row r="43244" ht="14.25" customHeight="1"/>
    <row r="43245" ht="14.25" customHeight="1"/>
    <row r="43246" ht="14.25" customHeight="1"/>
    <row r="43247" ht="14.25" customHeight="1"/>
    <row r="43248" ht="14.25" customHeight="1"/>
    <row r="43249" ht="14.25" customHeight="1"/>
    <row r="43250" ht="14.25" customHeight="1"/>
    <row r="43251" ht="14.25" customHeight="1"/>
    <row r="43252" ht="14.25" customHeight="1"/>
    <row r="43253" ht="14.25" customHeight="1"/>
    <row r="43254" ht="14.25" customHeight="1"/>
    <row r="43255" ht="14.25" customHeight="1"/>
    <row r="43256" ht="14.25" customHeight="1"/>
    <row r="43257" ht="14.25" customHeight="1"/>
    <row r="43258" ht="14.25" customHeight="1"/>
    <row r="43259" ht="14.25" customHeight="1"/>
    <row r="43260" ht="14.25" customHeight="1"/>
    <row r="43261" ht="14.25" customHeight="1"/>
    <row r="43262" ht="14.25" customHeight="1"/>
    <row r="43263" ht="14.25" customHeight="1"/>
    <row r="43264" ht="14.25" customHeight="1"/>
    <row r="43265" ht="14.25" customHeight="1"/>
    <row r="43266" ht="14.25" customHeight="1"/>
    <row r="43267" ht="14.25" customHeight="1"/>
    <row r="43268" ht="14.25" customHeight="1"/>
    <row r="43269" ht="14.25" customHeight="1"/>
    <row r="43270" ht="14.25" customHeight="1"/>
    <row r="43271" ht="14.25" customHeight="1"/>
    <row r="43272" ht="14.25" customHeight="1"/>
    <row r="43273" ht="14.25" customHeight="1"/>
    <row r="43274" ht="14.25" customHeight="1"/>
    <row r="43275" ht="14.25" customHeight="1"/>
    <row r="43276" ht="14.25" customHeight="1"/>
    <row r="43277" ht="14.25" customHeight="1"/>
    <row r="43278" ht="14.25" customHeight="1"/>
    <row r="43279" ht="14.25" customHeight="1"/>
    <row r="43280" ht="14.25" customHeight="1"/>
    <row r="43281" ht="14.25" customHeight="1"/>
    <row r="43282" ht="14.25" customHeight="1"/>
    <row r="43283" ht="14.25" customHeight="1"/>
    <row r="43284" ht="14.25" customHeight="1"/>
    <row r="43285" ht="14.25" customHeight="1"/>
    <row r="43286" ht="14.25" customHeight="1"/>
    <row r="43287" ht="14.25" customHeight="1"/>
    <row r="43288" ht="14.25" customHeight="1"/>
    <row r="43289" ht="14.25" customHeight="1"/>
    <row r="43290" ht="14.25" customHeight="1"/>
    <row r="43291" ht="14.25" customHeight="1"/>
    <row r="43292" ht="14.25" customHeight="1"/>
    <row r="43293" ht="14.25" customHeight="1"/>
    <row r="43294" ht="14.25" customHeight="1"/>
    <row r="43295" ht="14.25" customHeight="1"/>
    <row r="43296" ht="14.25" customHeight="1"/>
    <row r="43297" ht="14.25" customHeight="1"/>
    <row r="43298" ht="14.25" customHeight="1"/>
    <row r="43299" ht="14.25" customHeight="1"/>
    <row r="43300" ht="14.25" customHeight="1"/>
    <row r="43301" ht="14.25" customHeight="1"/>
    <row r="43302" ht="14.25" customHeight="1"/>
    <row r="43303" ht="14.25" customHeight="1"/>
    <row r="43304" ht="14.25" customHeight="1"/>
    <row r="43305" ht="14.25" customHeight="1"/>
    <row r="43306" ht="14.25" customHeight="1"/>
    <row r="43307" ht="14.25" customHeight="1"/>
    <row r="43308" ht="14.25" customHeight="1"/>
    <row r="43309" ht="14.25" customHeight="1"/>
    <row r="43310" ht="14.25" customHeight="1"/>
    <row r="43311" ht="14.25" customHeight="1"/>
    <row r="43312" ht="14.25" customHeight="1"/>
    <row r="43313" ht="14.25" customHeight="1"/>
    <row r="43314" ht="14.25" customHeight="1"/>
    <row r="43315" ht="14.25" customHeight="1"/>
    <row r="43316" ht="14.25" customHeight="1"/>
    <row r="43317" ht="14.25" customHeight="1"/>
    <row r="43318" ht="14.25" customHeight="1"/>
    <row r="43319" ht="14.25" customHeight="1"/>
    <row r="43320" ht="14.25" customHeight="1"/>
    <row r="43321" ht="14.25" customHeight="1"/>
    <row r="43322" ht="14.25" customHeight="1"/>
    <row r="43323" ht="14.25" customHeight="1"/>
    <row r="43324" ht="14.25" customHeight="1"/>
    <row r="43325" ht="14.25" customHeight="1"/>
    <row r="43326" ht="14.25" customHeight="1"/>
    <row r="43327" ht="14.25" customHeight="1"/>
    <row r="43328" ht="14.25" customHeight="1"/>
    <row r="43329" ht="14.25" customHeight="1"/>
    <row r="43330" ht="14.25" customHeight="1"/>
    <row r="43331" ht="14.25" customHeight="1"/>
    <row r="43332" ht="14.25" customHeight="1"/>
    <row r="43333" ht="14.25" customHeight="1"/>
    <row r="43334" ht="14.25" customHeight="1"/>
    <row r="43335" ht="14.25" customHeight="1"/>
    <row r="43336" ht="14.25" customHeight="1"/>
    <row r="43337" ht="14.25" customHeight="1"/>
    <row r="43338" ht="14.25" customHeight="1"/>
    <row r="43339" ht="14.25" customHeight="1"/>
    <row r="43340" ht="14.25" customHeight="1"/>
    <row r="43341" ht="14.25" customHeight="1"/>
    <row r="43342" ht="14.25" customHeight="1"/>
    <row r="43343" ht="14.25" customHeight="1"/>
    <row r="43344" ht="14.25" customHeight="1"/>
    <row r="43345" ht="14.25" customHeight="1"/>
    <row r="43346" ht="14.25" customHeight="1"/>
    <row r="43347" ht="14.25" customHeight="1"/>
    <row r="43348" ht="14.25" customHeight="1"/>
    <row r="43349" ht="14.25" customHeight="1"/>
    <row r="43350" ht="14.25" customHeight="1"/>
    <row r="43351" ht="14.25" customHeight="1"/>
    <row r="43352" ht="14.25" customHeight="1"/>
    <row r="43353" ht="14.25" customHeight="1"/>
    <row r="43354" ht="14.25" customHeight="1"/>
    <row r="43355" ht="14.25" customHeight="1"/>
    <row r="43356" ht="14.25" customHeight="1"/>
    <row r="43357" ht="14.25" customHeight="1"/>
    <row r="43358" ht="14.25" customHeight="1"/>
    <row r="43359" ht="14.25" customHeight="1"/>
    <row r="43360" ht="14.25" customHeight="1"/>
    <row r="43361" ht="14.25" customHeight="1"/>
    <row r="43362" ht="14.25" customHeight="1"/>
    <row r="43363" ht="14.25" customHeight="1"/>
    <row r="43364" ht="14.25" customHeight="1"/>
    <row r="43365" ht="14.25" customHeight="1"/>
    <row r="43366" ht="14.25" customHeight="1"/>
    <row r="43367" ht="14.25" customHeight="1"/>
    <row r="43368" ht="14.25" customHeight="1"/>
    <row r="43369" ht="14.25" customHeight="1"/>
    <row r="43370" ht="14.25" customHeight="1"/>
    <row r="43371" ht="14.25" customHeight="1"/>
    <row r="43372" ht="14.25" customHeight="1"/>
    <row r="43373" ht="14.25" customHeight="1"/>
    <row r="43374" ht="14.25" customHeight="1"/>
    <row r="43375" ht="14.25" customHeight="1"/>
    <row r="43376" ht="14.25" customHeight="1"/>
    <row r="43377" ht="14.25" customHeight="1"/>
    <row r="43378" ht="14.25" customHeight="1"/>
    <row r="43379" ht="14.25" customHeight="1"/>
    <row r="43380" ht="14.25" customHeight="1"/>
    <row r="43381" ht="14.25" customHeight="1"/>
    <row r="43382" ht="14.25" customHeight="1"/>
    <row r="43383" ht="14.25" customHeight="1"/>
    <row r="43384" ht="14.25" customHeight="1"/>
    <row r="43385" ht="14.25" customHeight="1"/>
    <row r="43386" ht="14.25" customHeight="1"/>
    <row r="43387" ht="14.25" customHeight="1"/>
    <row r="43388" ht="14.25" customHeight="1"/>
    <row r="43389" ht="14.25" customHeight="1"/>
    <row r="43390" ht="14.25" customHeight="1"/>
    <row r="43391" ht="14.25" customHeight="1"/>
    <row r="43392" ht="14.25" customHeight="1"/>
    <row r="43393" ht="14.25" customHeight="1"/>
    <row r="43394" ht="14.25" customHeight="1"/>
    <row r="43395" ht="14.25" customHeight="1"/>
    <row r="43396" ht="14.25" customHeight="1"/>
    <row r="43397" ht="14.25" customHeight="1"/>
    <row r="43398" ht="14.25" customHeight="1"/>
    <row r="43399" ht="14.25" customHeight="1"/>
    <row r="43400" ht="14.25" customHeight="1"/>
    <row r="43401" ht="14.25" customHeight="1"/>
    <row r="43402" ht="14.25" customHeight="1"/>
    <row r="43403" ht="14.25" customHeight="1"/>
    <row r="43404" ht="14.25" customHeight="1"/>
    <row r="43405" ht="14.25" customHeight="1"/>
    <row r="43406" ht="14.25" customHeight="1"/>
    <row r="43407" ht="14.25" customHeight="1"/>
    <row r="43408" ht="14.25" customHeight="1"/>
    <row r="43409" ht="14.25" customHeight="1"/>
    <row r="43410" ht="14.25" customHeight="1"/>
    <row r="43411" ht="14.25" customHeight="1"/>
    <row r="43412" ht="14.25" customHeight="1"/>
    <row r="43413" ht="14.25" customHeight="1"/>
    <row r="43414" ht="14.25" customHeight="1"/>
    <row r="43415" ht="14.25" customHeight="1"/>
    <row r="43416" ht="14.25" customHeight="1"/>
    <row r="43417" ht="14.25" customHeight="1"/>
    <row r="43418" ht="14.25" customHeight="1"/>
    <row r="43419" ht="14.25" customHeight="1"/>
    <row r="43420" ht="14.25" customHeight="1"/>
    <row r="43421" ht="14.25" customHeight="1"/>
    <row r="43422" ht="14.25" customHeight="1"/>
    <row r="43423" ht="14.25" customHeight="1"/>
    <row r="43424" ht="14.25" customHeight="1"/>
    <row r="43425" ht="14.25" customHeight="1"/>
    <row r="43426" ht="14.25" customHeight="1"/>
    <row r="43427" ht="14.25" customHeight="1"/>
    <row r="43428" ht="14.25" customHeight="1"/>
    <row r="43429" ht="14.25" customHeight="1"/>
    <row r="43430" ht="14.25" customHeight="1"/>
    <row r="43431" ht="14.25" customHeight="1"/>
    <row r="43432" ht="14.25" customHeight="1"/>
    <row r="43433" ht="14.25" customHeight="1"/>
    <row r="43434" ht="14.25" customHeight="1"/>
    <row r="43435" ht="14.25" customHeight="1"/>
    <row r="43436" ht="14.25" customHeight="1"/>
    <row r="43437" ht="14.25" customHeight="1"/>
    <row r="43438" ht="14.25" customHeight="1"/>
    <row r="43439" ht="14.25" customHeight="1"/>
    <row r="43440" ht="14.25" customHeight="1"/>
    <row r="43441" ht="14.25" customHeight="1"/>
    <row r="43442" ht="14.25" customHeight="1"/>
    <row r="43443" ht="14.25" customHeight="1"/>
    <row r="43444" ht="14.25" customHeight="1"/>
    <row r="43445" ht="14.25" customHeight="1"/>
    <row r="43446" ht="14.25" customHeight="1"/>
    <row r="43447" ht="14.25" customHeight="1"/>
    <row r="43448" ht="14.25" customHeight="1"/>
    <row r="43449" ht="14.25" customHeight="1"/>
    <row r="43450" ht="14.25" customHeight="1"/>
    <row r="43451" ht="14.25" customHeight="1"/>
    <row r="43452" ht="14.25" customHeight="1"/>
    <row r="43453" ht="14.25" customHeight="1"/>
    <row r="43454" ht="14.25" customHeight="1"/>
    <row r="43455" ht="14.25" customHeight="1"/>
    <row r="43456" ht="14.25" customHeight="1"/>
    <row r="43457" ht="14.25" customHeight="1"/>
    <row r="43458" ht="14.25" customHeight="1"/>
    <row r="43459" ht="14.25" customHeight="1"/>
    <row r="43460" ht="14.25" customHeight="1"/>
    <row r="43461" ht="14.25" customHeight="1"/>
    <row r="43462" ht="14.25" customHeight="1"/>
    <row r="43463" ht="14.25" customHeight="1"/>
    <row r="43464" ht="14.25" customHeight="1"/>
    <row r="43465" ht="14.25" customHeight="1"/>
    <row r="43466" ht="14.25" customHeight="1"/>
    <row r="43467" ht="14.25" customHeight="1"/>
    <row r="43468" ht="14.25" customHeight="1"/>
    <row r="43469" ht="14.25" customHeight="1"/>
    <row r="43470" ht="14.25" customHeight="1"/>
    <row r="43471" ht="14.25" customHeight="1"/>
    <row r="43472" ht="14.25" customHeight="1"/>
    <row r="43473" ht="14.25" customHeight="1"/>
    <row r="43474" ht="14.25" customHeight="1"/>
    <row r="43475" ht="14.25" customHeight="1"/>
    <row r="43476" ht="14.25" customHeight="1"/>
    <row r="43477" ht="14.25" customHeight="1"/>
    <row r="43478" ht="14.25" customHeight="1"/>
    <row r="43479" ht="14.25" customHeight="1"/>
    <row r="43480" ht="14.25" customHeight="1"/>
    <row r="43481" ht="14.25" customHeight="1"/>
    <row r="43482" ht="14.25" customHeight="1"/>
    <row r="43483" ht="14.25" customHeight="1"/>
    <row r="43484" ht="14.25" customHeight="1"/>
    <row r="43485" ht="14.25" customHeight="1"/>
    <row r="43486" ht="14.25" customHeight="1"/>
    <row r="43487" ht="14.25" customHeight="1"/>
    <row r="43488" ht="14.25" customHeight="1"/>
    <row r="43489" ht="14.25" customHeight="1"/>
    <row r="43490" ht="14.25" customHeight="1"/>
    <row r="43491" ht="14.25" customHeight="1"/>
    <row r="43492" ht="14.25" customHeight="1"/>
    <row r="43493" ht="14.25" customHeight="1"/>
    <row r="43494" ht="14.25" customHeight="1"/>
    <row r="43495" ht="14.25" customHeight="1"/>
    <row r="43496" ht="14.25" customHeight="1"/>
    <row r="43497" ht="14.25" customHeight="1"/>
    <row r="43498" ht="14.25" customHeight="1"/>
    <row r="43499" ht="14.25" customHeight="1"/>
    <row r="43500" ht="14.25" customHeight="1"/>
    <row r="43501" ht="14.25" customHeight="1"/>
    <row r="43502" ht="14.25" customHeight="1"/>
    <row r="43503" ht="14.25" customHeight="1"/>
    <row r="43504" ht="14.25" customHeight="1"/>
    <row r="43505" ht="14.25" customHeight="1"/>
    <row r="43506" ht="14.25" customHeight="1"/>
    <row r="43507" ht="14.25" customHeight="1"/>
    <row r="43508" ht="14.25" customHeight="1"/>
    <row r="43509" ht="14.25" customHeight="1"/>
    <row r="43510" ht="14.25" customHeight="1"/>
    <row r="43511" ht="14.25" customHeight="1"/>
    <row r="43512" ht="14.25" customHeight="1"/>
    <row r="43513" ht="14.25" customHeight="1"/>
    <row r="43514" ht="14.25" customHeight="1"/>
    <row r="43515" ht="14.25" customHeight="1"/>
    <row r="43516" ht="14.25" customHeight="1"/>
    <row r="43517" ht="14.25" customHeight="1"/>
    <row r="43518" ht="14.25" customHeight="1"/>
    <row r="43519" ht="14.25" customHeight="1"/>
    <row r="43520" ht="14.25" customHeight="1"/>
    <row r="43521" ht="14.25" customHeight="1"/>
    <row r="43522" ht="14.25" customHeight="1"/>
    <row r="43523" ht="14.25" customHeight="1"/>
    <row r="43524" ht="14.25" customHeight="1"/>
    <row r="43525" ht="14.25" customHeight="1"/>
    <row r="43526" ht="14.25" customHeight="1"/>
    <row r="43527" ht="14.25" customHeight="1"/>
    <row r="43528" ht="14.25" customHeight="1"/>
    <row r="43529" ht="14.25" customHeight="1"/>
    <row r="43530" ht="14.25" customHeight="1"/>
    <row r="43531" ht="14.25" customHeight="1"/>
    <row r="43532" ht="14.25" customHeight="1"/>
    <row r="43533" ht="14.25" customHeight="1"/>
    <row r="43534" ht="14.25" customHeight="1"/>
    <row r="43535" ht="14.25" customHeight="1"/>
    <row r="43536" ht="14.25" customHeight="1"/>
    <row r="43537" ht="14.25" customHeight="1"/>
    <row r="43538" ht="14.25" customHeight="1"/>
    <row r="43539" ht="14.25" customHeight="1"/>
    <row r="43540" ht="14.25" customHeight="1"/>
    <row r="43541" ht="14.25" customHeight="1"/>
    <row r="43542" ht="14.25" customHeight="1"/>
    <row r="43543" ht="14.25" customHeight="1"/>
    <row r="43544" ht="14.25" customHeight="1"/>
    <row r="43545" ht="14.25" customHeight="1"/>
    <row r="43546" ht="14.25" customHeight="1"/>
    <row r="43547" ht="14.25" customHeight="1"/>
    <row r="43548" ht="14.25" customHeight="1"/>
    <row r="43549" ht="14.25" customHeight="1"/>
    <row r="43550" ht="14.25" customHeight="1"/>
    <row r="43551" ht="14.25" customHeight="1"/>
    <row r="43552" ht="14.25" customHeight="1"/>
    <row r="43553" ht="14.25" customHeight="1"/>
    <row r="43554" ht="14.25" customHeight="1"/>
    <row r="43555" ht="14.25" customHeight="1"/>
    <row r="43556" ht="14.25" customHeight="1"/>
    <row r="43557" ht="14.25" customHeight="1"/>
    <row r="43558" ht="14.25" customHeight="1"/>
    <row r="43559" ht="14.25" customHeight="1"/>
    <row r="43560" ht="14.25" customHeight="1"/>
    <row r="43561" ht="14.25" customHeight="1"/>
    <row r="43562" ht="14.25" customHeight="1"/>
    <row r="43563" ht="14.25" customHeight="1"/>
    <row r="43564" ht="14.25" customHeight="1"/>
    <row r="43565" ht="14.25" customHeight="1"/>
    <row r="43566" ht="14.25" customHeight="1"/>
    <row r="43567" ht="14.25" customHeight="1"/>
    <row r="43568" ht="14.25" customHeight="1"/>
    <row r="43569" ht="14.25" customHeight="1"/>
    <row r="43570" ht="14.25" customHeight="1"/>
    <row r="43571" ht="14.25" customHeight="1"/>
    <row r="43572" ht="14.25" customHeight="1"/>
    <row r="43573" ht="14.25" customHeight="1"/>
    <row r="43574" ht="14.25" customHeight="1"/>
    <row r="43575" ht="14.25" customHeight="1"/>
    <row r="43576" ht="14.25" customHeight="1"/>
    <row r="43577" ht="14.25" customHeight="1"/>
    <row r="43578" ht="14.25" customHeight="1"/>
    <row r="43579" ht="14.25" customHeight="1"/>
    <row r="43580" ht="14.25" customHeight="1"/>
    <row r="43581" ht="14.25" customHeight="1"/>
    <row r="43582" ht="14.25" customHeight="1"/>
    <row r="43583" ht="14.25" customHeight="1"/>
    <row r="43584" ht="14.25" customHeight="1"/>
    <row r="43585" ht="14.25" customHeight="1"/>
    <row r="43586" ht="14.25" customHeight="1"/>
    <row r="43587" ht="14.25" customHeight="1"/>
    <row r="43588" ht="14.25" customHeight="1"/>
    <row r="43589" ht="14.25" customHeight="1"/>
    <row r="43590" ht="14.25" customHeight="1"/>
    <row r="43591" ht="14.25" customHeight="1"/>
    <row r="43592" ht="14.25" customHeight="1"/>
    <row r="43593" ht="14.25" customHeight="1"/>
    <row r="43594" ht="14.25" customHeight="1"/>
    <row r="43595" ht="14.25" customHeight="1"/>
    <row r="43596" ht="14.25" customHeight="1"/>
    <row r="43597" ht="14.25" customHeight="1"/>
    <row r="43598" ht="14.25" customHeight="1"/>
    <row r="43599" ht="14.25" customHeight="1"/>
    <row r="43600" ht="14.25" customHeight="1"/>
    <row r="43601" ht="14.25" customHeight="1"/>
    <row r="43602" ht="14.25" customHeight="1"/>
    <row r="43603" ht="14.25" customHeight="1"/>
    <row r="43604" ht="14.25" customHeight="1"/>
    <row r="43605" ht="14.25" customHeight="1"/>
    <row r="43606" ht="14.25" customHeight="1"/>
    <row r="43607" ht="14.25" customHeight="1"/>
    <row r="43608" ht="14.25" customHeight="1"/>
    <row r="43609" ht="14.25" customHeight="1"/>
    <row r="43610" ht="14.25" customHeight="1"/>
    <row r="43611" ht="14.25" customHeight="1"/>
    <row r="43612" ht="14.25" customHeight="1"/>
    <row r="43613" ht="14.25" customHeight="1"/>
    <row r="43614" ht="14.25" customHeight="1"/>
    <row r="43615" ht="14.25" customHeight="1"/>
    <row r="43616" ht="14.25" customHeight="1"/>
    <row r="43617" ht="14.25" customHeight="1"/>
    <row r="43618" ht="14.25" customHeight="1"/>
    <row r="43619" ht="14.25" customHeight="1"/>
    <row r="43620" ht="14.25" customHeight="1"/>
    <row r="43621" ht="14.25" customHeight="1"/>
    <row r="43622" ht="14.25" customHeight="1"/>
    <row r="43623" ht="14.25" customHeight="1"/>
    <row r="43624" ht="14.25" customHeight="1"/>
    <row r="43625" ht="14.25" customHeight="1"/>
    <row r="43626" ht="14.25" customHeight="1"/>
    <row r="43627" ht="14.25" customHeight="1"/>
    <row r="43628" ht="14.25" customHeight="1"/>
    <row r="43629" ht="14.25" customHeight="1"/>
    <row r="43630" ht="14.25" customHeight="1"/>
    <row r="43631" ht="14.25" customHeight="1"/>
    <row r="43632" ht="14.25" customHeight="1"/>
    <row r="43633" ht="14.25" customHeight="1"/>
    <row r="43634" ht="14.25" customHeight="1"/>
    <row r="43635" ht="14.25" customHeight="1"/>
    <row r="43636" ht="14.25" customHeight="1"/>
    <row r="43637" ht="14.25" customHeight="1"/>
    <row r="43638" ht="14.25" customHeight="1"/>
    <row r="43639" ht="14.25" customHeight="1"/>
    <row r="43640" ht="14.25" customHeight="1"/>
    <row r="43641" ht="14.25" customHeight="1"/>
    <row r="43642" ht="14.25" customHeight="1"/>
    <row r="43643" ht="14.25" customHeight="1"/>
    <row r="43644" ht="14.25" customHeight="1"/>
    <row r="43645" ht="14.25" customHeight="1"/>
    <row r="43646" ht="14.25" customHeight="1"/>
    <row r="43647" ht="14.25" customHeight="1"/>
    <row r="43648" ht="14.25" customHeight="1"/>
    <row r="43649" ht="14.25" customHeight="1"/>
    <row r="43650" ht="14.25" customHeight="1"/>
    <row r="43651" ht="14.25" customHeight="1"/>
    <row r="43652" ht="14.25" customHeight="1"/>
    <row r="43653" ht="14.25" customHeight="1"/>
    <row r="43654" ht="14.25" customHeight="1"/>
    <row r="43655" ht="14.25" customHeight="1"/>
    <row r="43656" ht="14.25" customHeight="1"/>
    <row r="43657" ht="14.25" customHeight="1"/>
    <row r="43658" ht="14.25" customHeight="1"/>
    <row r="43659" ht="14.25" customHeight="1"/>
    <row r="43660" ht="14.25" customHeight="1"/>
    <row r="43661" ht="14.25" customHeight="1"/>
    <row r="43662" ht="14.25" customHeight="1"/>
    <row r="43663" ht="14.25" customHeight="1"/>
    <row r="43664" ht="14.25" customHeight="1"/>
    <row r="43665" ht="14.25" customHeight="1"/>
    <row r="43666" ht="14.25" customHeight="1"/>
    <row r="43667" ht="14.25" customHeight="1"/>
    <row r="43668" ht="14.25" customHeight="1"/>
    <row r="43669" ht="14.25" customHeight="1"/>
    <row r="43670" ht="14.25" customHeight="1"/>
    <row r="43671" ht="14.25" customHeight="1"/>
    <row r="43672" ht="14.25" customHeight="1"/>
    <row r="43673" ht="14.25" customHeight="1"/>
    <row r="43674" ht="14.25" customHeight="1"/>
    <row r="43675" ht="14.25" customHeight="1"/>
    <row r="43676" ht="14.25" customHeight="1"/>
    <row r="43677" ht="14.25" customHeight="1"/>
    <row r="43678" ht="14.25" customHeight="1"/>
    <row r="43679" ht="14.25" customHeight="1"/>
    <row r="43680" ht="14.25" customHeight="1"/>
    <row r="43681" ht="14.25" customHeight="1"/>
    <row r="43682" ht="14.25" customHeight="1"/>
    <row r="43683" ht="14.25" customHeight="1"/>
    <row r="43684" ht="14.25" customHeight="1"/>
    <row r="43685" ht="14.25" customHeight="1"/>
    <row r="43686" ht="14.25" customHeight="1"/>
    <row r="43687" ht="14.25" customHeight="1"/>
    <row r="43688" ht="14.25" customHeight="1"/>
    <row r="43689" ht="14.25" customHeight="1"/>
    <row r="43690" ht="14.25" customHeight="1"/>
    <row r="43691" ht="14.25" customHeight="1"/>
    <row r="43692" ht="14.25" customHeight="1"/>
    <row r="43693" ht="14.25" customHeight="1"/>
    <row r="43694" ht="14.25" customHeight="1"/>
    <row r="43695" ht="14.25" customHeight="1"/>
    <row r="43696" ht="14.25" customHeight="1"/>
    <row r="43697" ht="14.25" customHeight="1"/>
    <row r="43698" ht="14.25" customHeight="1"/>
    <row r="43699" ht="14.25" customHeight="1"/>
    <row r="43700" ht="14.25" customHeight="1"/>
    <row r="43701" ht="14.25" customHeight="1"/>
    <row r="43702" ht="14.25" customHeight="1"/>
    <row r="43703" ht="14.25" customHeight="1"/>
    <row r="43704" ht="14.25" customHeight="1"/>
    <row r="43705" ht="14.25" customHeight="1"/>
    <row r="43706" ht="14.25" customHeight="1"/>
    <row r="43707" ht="14.25" customHeight="1"/>
    <row r="43708" ht="14.25" customHeight="1"/>
    <row r="43709" ht="14.25" customHeight="1"/>
    <row r="43710" ht="14.25" customHeight="1"/>
    <row r="43711" ht="14.25" customHeight="1"/>
    <row r="43712" ht="14.25" customHeight="1"/>
    <row r="43713" ht="14.25" customHeight="1"/>
    <row r="43714" ht="14.25" customHeight="1"/>
    <row r="43715" ht="14.25" customHeight="1"/>
    <row r="43716" ht="14.25" customHeight="1"/>
    <row r="43717" ht="14.25" customHeight="1"/>
    <row r="43718" ht="14.25" customHeight="1"/>
    <row r="43719" ht="14.25" customHeight="1"/>
    <row r="43720" ht="14.25" customHeight="1"/>
    <row r="43721" ht="14.25" customHeight="1"/>
    <row r="43722" ht="14.25" customHeight="1"/>
    <row r="43723" ht="14.25" customHeight="1"/>
    <row r="43724" ht="14.25" customHeight="1"/>
    <row r="43725" ht="14.25" customHeight="1"/>
    <row r="43726" ht="14.25" customHeight="1"/>
    <row r="43727" ht="14.25" customHeight="1"/>
    <row r="43728" ht="14.25" customHeight="1"/>
    <row r="43729" ht="14.25" customHeight="1"/>
    <row r="43730" ht="14.25" customHeight="1"/>
    <row r="43731" ht="14.25" customHeight="1"/>
    <row r="43732" ht="14.25" customHeight="1"/>
    <row r="43733" ht="14.25" customHeight="1"/>
    <row r="43734" ht="14.25" customHeight="1"/>
    <row r="43735" ht="14.25" customHeight="1"/>
    <row r="43736" ht="14.25" customHeight="1"/>
    <row r="43737" ht="14.25" customHeight="1"/>
    <row r="43738" ht="14.25" customHeight="1"/>
    <row r="43739" ht="14.25" customHeight="1"/>
    <row r="43740" ht="14.25" customHeight="1"/>
    <row r="43741" ht="14.25" customHeight="1"/>
    <row r="43742" ht="14.25" customHeight="1"/>
    <row r="43743" ht="14.25" customHeight="1"/>
    <row r="43744" ht="14.25" customHeight="1"/>
    <row r="43745" ht="14.25" customHeight="1"/>
    <row r="43746" ht="14.25" customHeight="1"/>
    <row r="43747" ht="14.25" customHeight="1"/>
    <row r="43748" ht="14.25" customHeight="1"/>
    <row r="43749" ht="14.25" customHeight="1"/>
    <row r="43750" ht="14.25" customHeight="1"/>
    <row r="43751" ht="14.25" customHeight="1"/>
    <row r="43752" ht="14.25" customHeight="1"/>
    <row r="43753" ht="14.25" customHeight="1"/>
    <row r="43754" ht="14.25" customHeight="1"/>
    <row r="43755" ht="14.25" customHeight="1"/>
    <row r="43756" ht="14.25" customHeight="1"/>
    <row r="43757" ht="14.25" customHeight="1"/>
    <row r="43758" ht="14.25" customHeight="1"/>
    <row r="43759" ht="14.25" customHeight="1"/>
    <row r="43760" ht="14.25" customHeight="1"/>
    <row r="43761" ht="14.25" customHeight="1"/>
    <row r="43762" ht="14.25" customHeight="1"/>
    <row r="43763" ht="14.25" customHeight="1"/>
    <row r="43764" ht="14.25" customHeight="1"/>
    <row r="43765" ht="14.25" customHeight="1"/>
    <row r="43766" ht="14.25" customHeight="1"/>
    <row r="43767" ht="14.25" customHeight="1"/>
    <row r="43768" ht="14.25" customHeight="1"/>
    <row r="43769" ht="14.25" customHeight="1"/>
    <row r="43770" ht="14.25" customHeight="1"/>
    <row r="43771" ht="14.25" customHeight="1"/>
    <row r="43772" ht="14.25" customHeight="1"/>
    <row r="43773" ht="14.25" customHeight="1"/>
    <row r="43774" ht="14.25" customHeight="1"/>
    <row r="43775" ht="14.25" customHeight="1"/>
    <row r="43776" ht="14.25" customHeight="1"/>
    <row r="43777" ht="14.25" customHeight="1"/>
    <row r="43778" ht="14.25" customHeight="1"/>
    <row r="43779" ht="14.25" customHeight="1"/>
    <row r="43780" ht="14.25" customHeight="1"/>
    <row r="43781" ht="14.25" customHeight="1"/>
    <row r="43782" ht="14.25" customHeight="1"/>
    <row r="43783" ht="14.25" customHeight="1"/>
    <row r="43784" ht="14.25" customHeight="1"/>
    <row r="43785" ht="14.25" customHeight="1"/>
    <row r="43786" ht="14.25" customHeight="1"/>
    <row r="43787" ht="14.25" customHeight="1"/>
    <row r="43788" ht="14.25" customHeight="1"/>
    <row r="43789" ht="14.25" customHeight="1"/>
    <row r="43790" ht="14.25" customHeight="1"/>
    <row r="43791" ht="14.25" customHeight="1"/>
    <row r="43792" ht="14.25" customHeight="1"/>
    <row r="43793" ht="14.25" customHeight="1"/>
    <row r="43794" ht="14.25" customHeight="1"/>
    <row r="43795" ht="14.25" customHeight="1"/>
    <row r="43796" ht="14.25" customHeight="1"/>
    <row r="43797" ht="14.25" customHeight="1"/>
    <row r="43798" ht="14.25" customHeight="1"/>
    <row r="43799" ht="14.25" customHeight="1"/>
    <row r="43800" ht="14.25" customHeight="1"/>
    <row r="43801" ht="14.25" customHeight="1"/>
    <row r="43802" ht="14.25" customHeight="1"/>
    <row r="43803" ht="14.25" customHeight="1"/>
    <row r="43804" ht="14.25" customHeight="1"/>
    <row r="43805" ht="14.25" customHeight="1"/>
    <row r="43806" ht="14.25" customHeight="1"/>
    <row r="43807" ht="14.25" customHeight="1"/>
    <row r="43808" ht="14.25" customHeight="1"/>
    <row r="43809" ht="14.25" customHeight="1"/>
    <row r="43810" ht="14.25" customHeight="1"/>
    <row r="43811" ht="14.25" customHeight="1"/>
    <row r="43812" ht="14.25" customHeight="1"/>
    <row r="43813" ht="14.25" customHeight="1"/>
    <row r="43814" ht="14.25" customHeight="1"/>
    <row r="43815" ht="14.25" customHeight="1"/>
    <row r="43816" ht="14.25" customHeight="1"/>
    <row r="43817" ht="14.25" customHeight="1"/>
    <row r="43818" ht="14.25" customHeight="1"/>
    <row r="43819" ht="14.25" customHeight="1"/>
    <row r="43820" ht="14.25" customHeight="1"/>
    <row r="43821" ht="14.25" customHeight="1"/>
    <row r="43822" ht="14.25" customHeight="1"/>
    <row r="43823" ht="14.25" customHeight="1"/>
    <row r="43824" ht="14.25" customHeight="1"/>
    <row r="43825" ht="14.25" customHeight="1"/>
    <row r="43826" ht="14.25" customHeight="1"/>
    <row r="43827" ht="14.25" customHeight="1"/>
    <row r="43828" ht="14.25" customHeight="1"/>
    <row r="43829" ht="14.25" customHeight="1"/>
    <row r="43830" ht="14.25" customHeight="1"/>
    <row r="43831" ht="14.25" customHeight="1"/>
    <row r="43832" ht="14.25" customHeight="1"/>
    <row r="43833" ht="14.25" customHeight="1"/>
    <row r="43834" ht="14.25" customHeight="1"/>
    <row r="43835" ht="14.25" customHeight="1"/>
    <row r="43836" ht="14.25" customHeight="1"/>
    <row r="43837" ht="14.25" customHeight="1"/>
    <row r="43838" ht="14.25" customHeight="1"/>
    <row r="43839" ht="14.25" customHeight="1"/>
    <row r="43840" ht="14.25" customHeight="1"/>
    <row r="43841" ht="14.25" customHeight="1"/>
    <row r="43842" ht="14.25" customHeight="1"/>
    <row r="43843" ht="14.25" customHeight="1"/>
    <row r="43844" ht="14.25" customHeight="1"/>
    <row r="43845" ht="14.25" customHeight="1"/>
    <row r="43846" ht="14.25" customHeight="1"/>
    <row r="43847" ht="14.25" customHeight="1"/>
    <row r="43848" ht="14.25" customHeight="1"/>
    <row r="43849" ht="14.25" customHeight="1"/>
    <row r="43850" ht="14.25" customHeight="1"/>
    <row r="43851" ht="14.25" customHeight="1"/>
    <row r="43852" ht="14.25" customHeight="1"/>
    <row r="43853" ht="14.25" customHeight="1"/>
    <row r="43854" ht="14.25" customHeight="1"/>
    <row r="43855" ht="14.25" customHeight="1"/>
    <row r="43856" ht="14.25" customHeight="1"/>
    <row r="43857" ht="14.25" customHeight="1"/>
    <row r="43858" ht="14.25" customHeight="1"/>
    <row r="43859" ht="14.25" customHeight="1"/>
    <row r="43860" ht="14.25" customHeight="1"/>
    <row r="43861" ht="14.25" customHeight="1"/>
    <row r="43862" ht="14.25" customHeight="1"/>
    <row r="43863" ht="14.25" customHeight="1"/>
    <row r="43864" ht="14.25" customHeight="1"/>
    <row r="43865" ht="14.25" customHeight="1"/>
    <row r="43866" ht="14.25" customHeight="1"/>
    <row r="43867" ht="14.25" customHeight="1"/>
    <row r="43868" ht="14.25" customHeight="1"/>
    <row r="43869" ht="14.25" customHeight="1"/>
    <row r="43870" ht="14.25" customHeight="1"/>
    <row r="43871" ht="14.25" customHeight="1"/>
    <row r="43872" ht="14.25" customHeight="1"/>
    <row r="43873" ht="14.25" customHeight="1"/>
    <row r="43874" ht="14.25" customHeight="1"/>
    <row r="43875" ht="14.25" customHeight="1"/>
    <row r="43876" ht="14.25" customHeight="1"/>
    <row r="43877" ht="14.25" customHeight="1"/>
    <row r="43878" ht="14.25" customHeight="1"/>
    <row r="43879" ht="14.25" customHeight="1"/>
    <row r="43880" ht="14.25" customHeight="1"/>
    <row r="43881" ht="14.25" customHeight="1"/>
    <row r="43882" ht="14.25" customHeight="1"/>
    <row r="43883" ht="14.25" customHeight="1"/>
    <row r="43884" ht="14.25" customHeight="1"/>
    <row r="43885" ht="14.25" customHeight="1"/>
    <row r="43886" ht="14.25" customHeight="1"/>
    <row r="43887" ht="14.25" customHeight="1"/>
    <row r="43888" ht="14.25" customHeight="1"/>
    <row r="43889" ht="14.25" customHeight="1"/>
    <row r="43890" ht="14.25" customHeight="1"/>
    <row r="43891" ht="14.25" customHeight="1"/>
    <row r="43892" ht="14.25" customHeight="1"/>
    <row r="43893" ht="14.25" customHeight="1"/>
    <row r="43894" ht="14.25" customHeight="1"/>
    <row r="43895" ht="14.25" customHeight="1"/>
    <row r="43896" ht="14.25" customHeight="1"/>
    <row r="43897" ht="14.25" customHeight="1"/>
    <row r="43898" ht="14.25" customHeight="1"/>
    <row r="43899" ht="14.25" customHeight="1"/>
    <row r="43900" ht="14.25" customHeight="1"/>
    <row r="43901" ht="14.25" customHeight="1"/>
    <row r="43902" ht="14.25" customHeight="1"/>
    <row r="43903" ht="14.25" customHeight="1"/>
    <row r="43904" ht="14.25" customHeight="1"/>
    <row r="43905" ht="14.25" customHeight="1"/>
    <row r="43906" ht="14.25" customHeight="1"/>
    <row r="43907" ht="14.25" customHeight="1"/>
    <row r="43908" ht="14.25" customHeight="1"/>
    <row r="43909" ht="14.25" customHeight="1"/>
    <row r="43910" ht="14.25" customHeight="1"/>
    <row r="43911" ht="14.25" customHeight="1"/>
    <row r="43912" ht="14.25" customHeight="1"/>
    <row r="43913" ht="14.25" customHeight="1"/>
    <row r="43914" ht="14.25" customHeight="1"/>
    <row r="43915" ht="14.25" customHeight="1"/>
    <row r="43916" ht="14.25" customHeight="1"/>
    <row r="43917" ht="14.25" customHeight="1"/>
    <row r="43918" ht="14.25" customHeight="1"/>
    <row r="43919" ht="14.25" customHeight="1"/>
    <row r="43920" ht="14.25" customHeight="1"/>
    <row r="43921" ht="14.25" customHeight="1"/>
    <row r="43922" ht="14.25" customHeight="1"/>
    <row r="43923" ht="14.25" customHeight="1"/>
    <row r="43924" ht="14.25" customHeight="1"/>
    <row r="43925" ht="14.25" customHeight="1"/>
    <row r="43926" ht="14.25" customHeight="1"/>
    <row r="43927" ht="14.25" customHeight="1"/>
    <row r="43928" ht="14.25" customHeight="1"/>
    <row r="43929" ht="14.25" customHeight="1"/>
    <row r="43930" ht="14.25" customHeight="1"/>
    <row r="43931" ht="14.25" customHeight="1"/>
    <row r="43932" ht="14.25" customHeight="1"/>
    <row r="43933" ht="14.25" customHeight="1"/>
    <row r="43934" ht="14.25" customHeight="1"/>
    <row r="43935" ht="14.25" customHeight="1"/>
    <row r="43936" ht="14.25" customHeight="1"/>
    <row r="43937" ht="14.25" customHeight="1"/>
    <row r="43938" ht="14.25" customHeight="1"/>
    <row r="43939" ht="14.25" customHeight="1"/>
    <row r="43940" ht="14.25" customHeight="1"/>
    <row r="43941" ht="14.25" customHeight="1"/>
    <row r="43942" ht="14.25" customHeight="1"/>
    <row r="43943" ht="14.25" customHeight="1"/>
    <row r="43944" ht="14.25" customHeight="1"/>
    <row r="43945" ht="14.25" customHeight="1"/>
    <row r="43946" ht="14.25" customHeight="1"/>
    <row r="43947" ht="14.25" customHeight="1"/>
    <row r="43948" ht="14.25" customHeight="1"/>
    <row r="43949" ht="14.25" customHeight="1"/>
    <row r="43950" ht="14.25" customHeight="1"/>
    <row r="43951" ht="14.25" customHeight="1"/>
    <row r="43952" ht="14.25" customHeight="1"/>
    <row r="43953" ht="14.25" customHeight="1"/>
    <row r="43954" ht="14.25" customHeight="1"/>
    <row r="43955" ht="14.25" customHeight="1"/>
    <row r="43956" ht="14.25" customHeight="1"/>
    <row r="43957" ht="14.25" customHeight="1"/>
    <row r="43958" ht="14.25" customHeight="1"/>
    <row r="43959" ht="14.25" customHeight="1"/>
    <row r="43960" ht="14.25" customHeight="1"/>
    <row r="43961" ht="14.25" customHeight="1"/>
    <row r="43962" ht="14.25" customHeight="1"/>
    <row r="43963" ht="14.25" customHeight="1"/>
    <row r="43964" ht="14.25" customHeight="1"/>
    <row r="43965" ht="14.25" customHeight="1"/>
    <row r="43966" ht="14.25" customHeight="1"/>
    <row r="43967" ht="14.25" customHeight="1"/>
    <row r="43968" ht="14.25" customHeight="1"/>
    <row r="43969" ht="14.25" customHeight="1"/>
    <row r="43970" ht="14.25" customHeight="1"/>
    <row r="43971" ht="14.25" customHeight="1"/>
    <row r="43972" ht="14.25" customHeight="1"/>
    <row r="43973" ht="14.25" customHeight="1"/>
    <row r="43974" ht="14.25" customHeight="1"/>
    <row r="43975" ht="14.25" customHeight="1"/>
    <row r="43976" ht="14.25" customHeight="1"/>
    <row r="43977" ht="14.25" customHeight="1"/>
    <row r="43978" ht="14.25" customHeight="1"/>
    <row r="43979" ht="14.25" customHeight="1"/>
    <row r="43980" ht="14.25" customHeight="1"/>
    <row r="43981" ht="14.25" customHeight="1"/>
    <row r="43982" ht="14.25" customHeight="1"/>
    <row r="43983" ht="14.25" customHeight="1"/>
    <row r="43984" ht="14.25" customHeight="1"/>
    <row r="43985" ht="14.25" customHeight="1"/>
    <row r="43986" ht="14.25" customHeight="1"/>
    <row r="43987" ht="14.25" customHeight="1"/>
    <row r="43988" ht="14.25" customHeight="1"/>
    <row r="43989" ht="14.25" customHeight="1"/>
    <row r="43990" ht="14.25" customHeight="1"/>
    <row r="43991" ht="14.25" customHeight="1"/>
    <row r="43992" ht="14.25" customHeight="1"/>
    <row r="43993" ht="14.25" customHeight="1"/>
    <row r="43994" ht="14.25" customHeight="1"/>
    <row r="43995" ht="14.25" customHeight="1"/>
    <row r="43996" ht="14.25" customHeight="1"/>
    <row r="43997" ht="14.25" customHeight="1"/>
    <row r="43998" ht="14.25" customHeight="1"/>
    <row r="43999" ht="14.25" customHeight="1"/>
    <row r="44000" ht="14.25" customHeight="1"/>
    <row r="44001" ht="14.25" customHeight="1"/>
    <row r="44002" ht="14.25" customHeight="1"/>
    <row r="44003" ht="14.25" customHeight="1"/>
    <row r="44004" ht="14.25" customHeight="1"/>
    <row r="44005" ht="14.25" customHeight="1"/>
    <row r="44006" ht="14.25" customHeight="1"/>
    <row r="44007" ht="14.25" customHeight="1"/>
    <row r="44008" ht="14.25" customHeight="1"/>
    <row r="44009" ht="14.25" customHeight="1"/>
    <row r="44010" ht="14.25" customHeight="1"/>
    <row r="44011" ht="14.25" customHeight="1"/>
    <row r="44012" ht="14.25" customHeight="1"/>
    <row r="44013" ht="14.25" customHeight="1"/>
    <row r="44014" ht="14.25" customHeight="1"/>
    <row r="44015" ht="14.25" customHeight="1"/>
    <row r="44016" ht="14.25" customHeight="1"/>
    <row r="44017" ht="14.25" customHeight="1"/>
    <row r="44018" ht="14.25" customHeight="1"/>
    <row r="44019" ht="14.25" customHeight="1"/>
    <row r="44020" ht="14.25" customHeight="1"/>
    <row r="44021" ht="14.25" customHeight="1"/>
    <row r="44022" ht="14.25" customHeight="1"/>
    <row r="44023" ht="14.25" customHeight="1"/>
    <row r="44024" ht="14.25" customHeight="1"/>
    <row r="44025" ht="14.25" customHeight="1"/>
    <row r="44026" ht="14.25" customHeight="1"/>
    <row r="44027" ht="14.25" customHeight="1"/>
    <row r="44028" ht="14.25" customHeight="1"/>
    <row r="44029" ht="14.25" customHeight="1"/>
    <row r="44030" ht="14.25" customHeight="1"/>
    <row r="44031" ht="14.25" customHeight="1"/>
    <row r="44032" ht="14.25" customHeight="1"/>
    <row r="44033" ht="14.25" customHeight="1"/>
    <row r="44034" ht="14.25" customHeight="1"/>
    <row r="44035" ht="14.25" customHeight="1"/>
    <row r="44036" ht="14.25" customHeight="1"/>
    <row r="44037" ht="14.25" customHeight="1"/>
    <row r="44038" ht="14.25" customHeight="1"/>
    <row r="44039" ht="14.25" customHeight="1"/>
    <row r="44040" ht="14.25" customHeight="1"/>
    <row r="44041" ht="14.25" customHeight="1"/>
    <row r="44042" ht="14.25" customHeight="1"/>
    <row r="44043" ht="14.25" customHeight="1"/>
    <row r="44044" ht="14.25" customHeight="1"/>
    <row r="44045" ht="14.25" customHeight="1"/>
    <row r="44046" ht="14.25" customHeight="1"/>
    <row r="44047" ht="14.25" customHeight="1"/>
    <row r="44048" ht="14.25" customHeight="1"/>
    <row r="44049" ht="14.25" customHeight="1"/>
    <row r="44050" ht="14.25" customHeight="1"/>
    <row r="44051" ht="14.25" customHeight="1"/>
    <row r="44052" ht="14.25" customHeight="1"/>
    <row r="44053" ht="14.25" customHeight="1"/>
    <row r="44054" ht="14.25" customHeight="1"/>
    <row r="44055" ht="14.25" customHeight="1"/>
    <row r="44056" ht="14.25" customHeight="1"/>
    <row r="44057" ht="14.25" customHeight="1"/>
    <row r="44058" ht="14.25" customHeight="1"/>
    <row r="44059" ht="14.25" customHeight="1"/>
    <row r="44060" ht="14.25" customHeight="1"/>
    <row r="44061" ht="14.25" customHeight="1"/>
    <row r="44062" ht="14.25" customHeight="1"/>
    <row r="44063" ht="14.25" customHeight="1"/>
    <row r="44064" ht="14.25" customHeight="1"/>
    <row r="44065" ht="14.25" customHeight="1"/>
    <row r="44066" ht="14.25" customHeight="1"/>
    <row r="44067" ht="14.25" customHeight="1"/>
    <row r="44068" ht="14.25" customHeight="1"/>
    <row r="44069" ht="14.25" customHeight="1"/>
    <row r="44070" ht="14.25" customHeight="1"/>
    <row r="44071" ht="14.25" customHeight="1"/>
    <row r="44072" ht="14.25" customHeight="1"/>
    <row r="44073" ht="14.25" customHeight="1"/>
    <row r="44074" ht="14.25" customHeight="1"/>
    <row r="44075" ht="14.25" customHeight="1"/>
    <row r="44076" ht="14.25" customHeight="1"/>
    <row r="44077" ht="14.25" customHeight="1"/>
    <row r="44078" ht="14.25" customHeight="1"/>
    <row r="44079" ht="14.25" customHeight="1"/>
    <row r="44080" ht="14.25" customHeight="1"/>
    <row r="44081" ht="14.25" customHeight="1"/>
    <row r="44082" ht="14.25" customHeight="1"/>
    <row r="44083" ht="14.25" customHeight="1"/>
    <row r="44084" ht="14.25" customHeight="1"/>
    <row r="44085" ht="14.25" customHeight="1"/>
    <row r="44086" ht="14.25" customHeight="1"/>
    <row r="44087" ht="14.25" customHeight="1"/>
    <row r="44088" ht="14.25" customHeight="1"/>
    <row r="44089" ht="14.25" customHeight="1"/>
    <row r="44090" ht="14.25" customHeight="1"/>
    <row r="44091" ht="14.25" customHeight="1"/>
    <row r="44092" ht="14.25" customHeight="1"/>
    <row r="44093" ht="14.25" customHeight="1"/>
    <row r="44094" ht="14.25" customHeight="1"/>
    <row r="44095" ht="14.25" customHeight="1"/>
    <row r="44096" ht="14.25" customHeight="1"/>
    <row r="44097" ht="14.25" customHeight="1"/>
    <row r="44098" ht="14.25" customHeight="1"/>
    <row r="44099" ht="14.25" customHeight="1"/>
    <row r="44100" ht="14.25" customHeight="1"/>
    <row r="44101" ht="14.25" customHeight="1"/>
    <row r="44102" ht="14.25" customHeight="1"/>
    <row r="44103" ht="14.25" customHeight="1"/>
    <row r="44104" ht="14.25" customHeight="1"/>
    <row r="44105" ht="14.25" customHeight="1"/>
    <row r="44106" ht="14.25" customHeight="1"/>
    <row r="44107" ht="14.25" customHeight="1"/>
    <row r="44108" ht="14.25" customHeight="1"/>
    <row r="44109" ht="14.25" customHeight="1"/>
    <row r="44110" ht="14.25" customHeight="1"/>
    <row r="44111" ht="14.25" customHeight="1"/>
    <row r="44112" ht="14.25" customHeight="1"/>
    <row r="44113" ht="14.25" customHeight="1"/>
    <row r="44114" ht="14.25" customHeight="1"/>
    <row r="44115" ht="14.25" customHeight="1"/>
    <row r="44116" ht="14.25" customHeight="1"/>
    <row r="44117" ht="14.25" customHeight="1"/>
    <row r="44118" ht="14.25" customHeight="1"/>
    <row r="44119" ht="14.25" customHeight="1"/>
    <row r="44120" ht="14.25" customHeight="1"/>
    <row r="44121" ht="14.25" customHeight="1"/>
    <row r="44122" ht="14.25" customHeight="1"/>
    <row r="44123" ht="14.25" customHeight="1"/>
    <row r="44124" ht="14.25" customHeight="1"/>
    <row r="44125" ht="14.25" customHeight="1"/>
    <row r="44126" ht="14.25" customHeight="1"/>
    <row r="44127" ht="14.25" customHeight="1"/>
    <row r="44128" ht="14.25" customHeight="1"/>
    <row r="44129" ht="14.25" customHeight="1"/>
    <row r="44130" ht="14.25" customHeight="1"/>
    <row r="44131" ht="14.25" customHeight="1"/>
    <row r="44132" ht="14.25" customHeight="1"/>
    <row r="44133" ht="14.25" customHeight="1"/>
    <row r="44134" ht="14.25" customHeight="1"/>
    <row r="44135" ht="14.25" customHeight="1"/>
    <row r="44136" ht="14.25" customHeight="1"/>
    <row r="44137" ht="14.25" customHeight="1"/>
    <row r="44138" ht="14.25" customHeight="1"/>
    <row r="44139" ht="14.25" customHeight="1"/>
    <row r="44140" ht="14.25" customHeight="1"/>
    <row r="44141" ht="14.25" customHeight="1"/>
    <row r="44142" ht="14.25" customHeight="1"/>
    <row r="44143" ht="14.25" customHeight="1"/>
    <row r="44144" ht="14.25" customHeight="1"/>
    <row r="44145" ht="14.25" customHeight="1"/>
    <row r="44146" ht="14.25" customHeight="1"/>
    <row r="44147" ht="14.25" customHeight="1"/>
    <row r="44148" ht="14.25" customHeight="1"/>
    <row r="44149" ht="14.25" customHeight="1"/>
    <row r="44150" ht="14.25" customHeight="1"/>
    <row r="44151" ht="14.25" customHeight="1"/>
    <row r="44152" ht="14.25" customHeight="1"/>
    <row r="44153" ht="14.25" customHeight="1"/>
    <row r="44154" ht="14.25" customHeight="1"/>
    <row r="44155" ht="14.25" customHeight="1"/>
    <row r="44156" ht="14.25" customHeight="1"/>
    <row r="44157" ht="14.25" customHeight="1"/>
    <row r="44158" ht="14.25" customHeight="1"/>
    <row r="44159" ht="14.25" customHeight="1"/>
    <row r="44160" ht="14.25" customHeight="1"/>
    <row r="44161" ht="14.25" customHeight="1"/>
    <row r="44162" ht="14.25" customHeight="1"/>
    <row r="44163" ht="14.25" customHeight="1"/>
    <row r="44164" ht="14.25" customHeight="1"/>
    <row r="44165" ht="14.25" customHeight="1"/>
    <row r="44166" ht="14.25" customHeight="1"/>
    <row r="44167" ht="14.25" customHeight="1"/>
    <row r="44168" ht="14.25" customHeight="1"/>
    <row r="44169" ht="14.25" customHeight="1"/>
    <row r="44170" ht="14.25" customHeight="1"/>
    <row r="44171" ht="14.25" customHeight="1"/>
    <row r="44172" ht="14.25" customHeight="1"/>
    <row r="44173" ht="14.25" customHeight="1"/>
    <row r="44174" ht="14.25" customHeight="1"/>
    <row r="44175" ht="14.25" customHeight="1"/>
    <row r="44176" ht="14.25" customHeight="1"/>
    <row r="44177" ht="14.25" customHeight="1"/>
    <row r="44178" ht="14.25" customHeight="1"/>
    <row r="44179" ht="14.25" customHeight="1"/>
    <row r="44180" ht="14.25" customHeight="1"/>
    <row r="44181" ht="14.25" customHeight="1"/>
    <row r="44182" ht="14.25" customHeight="1"/>
    <row r="44183" ht="14.25" customHeight="1"/>
    <row r="44184" ht="14.25" customHeight="1"/>
    <row r="44185" ht="14.25" customHeight="1"/>
    <row r="44186" ht="14.25" customHeight="1"/>
    <row r="44187" ht="14.25" customHeight="1"/>
    <row r="44188" ht="14.25" customHeight="1"/>
    <row r="44189" ht="14.25" customHeight="1"/>
    <row r="44190" ht="14.25" customHeight="1"/>
    <row r="44191" ht="14.25" customHeight="1"/>
    <row r="44192" ht="14.25" customHeight="1"/>
    <row r="44193" ht="14.25" customHeight="1"/>
    <row r="44194" ht="14.25" customHeight="1"/>
    <row r="44195" ht="14.25" customHeight="1"/>
    <row r="44196" ht="14.25" customHeight="1"/>
    <row r="44197" ht="14.25" customHeight="1"/>
    <row r="44198" ht="14.25" customHeight="1"/>
    <row r="44199" ht="14.25" customHeight="1"/>
    <row r="44200" ht="14.25" customHeight="1"/>
    <row r="44201" ht="14.25" customHeight="1"/>
    <row r="44202" ht="14.25" customHeight="1"/>
    <row r="44203" ht="14.25" customHeight="1"/>
    <row r="44204" ht="14.25" customHeight="1"/>
    <row r="44205" ht="14.25" customHeight="1"/>
    <row r="44206" ht="14.25" customHeight="1"/>
    <row r="44207" ht="14.25" customHeight="1"/>
    <row r="44208" ht="14.25" customHeight="1"/>
    <row r="44209" ht="14.25" customHeight="1"/>
    <row r="44210" ht="14.25" customHeight="1"/>
    <row r="44211" ht="14.25" customHeight="1"/>
    <row r="44212" ht="14.25" customHeight="1"/>
    <row r="44213" ht="14.25" customHeight="1"/>
    <row r="44214" ht="14.25" customHeight="1"/>
    <row r="44215" ht="14.25" customHeight="1"/>
    <row r="44216" ht="14.25" customHeight="1"/>
    <row r="44217" ht="14.25" customHeight="1"/>
    <row r="44218" ht="14.25" customHeight="1"/>
    <row r="44219" ht="14.25" customHeight="1"/>
    <row r="44220" ht="14.25" customHeight="1"/>
    <row r="44221" ht="14.25" customHeight="1"/>
    <row r="44222" ht="14.25" customHeight="1"/>
    <row r="44223" ht="14.25" customHeight="1"/>
    <row r="44224" ht="14.25" customHeight="1"/>
    <row r="44225" ht="14.25" customHeight="1"/>
    <row r="44226" ht="14.25" customHeight="1"/>
    <row r="44227" ht="14.25" customHeight="1"/>
    <row r="44228" ht="14.25" customHeight="1"/>
    <row r="44229" ht="14.25" customHeight="1"/>
    <row r="44230" ht="14.25" customHeight="1"/>
    <row r="44231" ht="14.25" customHeight="1"/>
    <row r="44232" ht="14.25" customHeight="1"/>
    <row r="44233" ht="14.25" customHeight="1"/>
    <row r="44234" ht="14.25" customHeight="1"/>
    <row r="44235" ht="14.25" customHeight="1"/>
    <row r="44236" ht="14.25" customHeight="1"/>
    <row r="44237" ht="14.25" customHeight="1"/>
    <row r="44238" ht="14.25" customHeight="1"/>
    <row r="44239" ht="14.25" customHeight="1"/>
    <row r="44240" ht="14.25" customHeight="1"/>
    <row r="44241" ht="14.25" customHeight="1"/>
    <row r="44242" ht="14.25" customHeight="1"/>
    <row r="44243" ht="14.25" customHeight="1"/>
    <row r="44244" ht="14.25" customHeight="1"/>
    <row r="44245" ht="14.25" customHeight="1"/>
    <row r="44246" ht="14.25" customHeight="1"/>
    <row r="44247" ht="14.25" customHeight="1"/>
    <row r="44248" ht="14.25" customHeight="1"/>
    <row r="44249" ht="14.25" customHeight="1"/>
    <row r="44250" ht="14.25" customHeight="1"/>
    <row r="44251" ht="14.25" customHeight="1"/>
    <row r="44252" ht="14.25" customHeight="1"/>
    <row r="44253" ht="14.25" customHeight="1"/>
    <row r="44254" ht="14.25" customHeight="1"/>
    <row r="44255" ht="14.25" customHeight="1"/>
    <row r="44256" ht="14.25" customHeight="1"/>
    <row r="44257" ht="14.25" customHeight="1"/>
    <row r="44258" ht="14.25" customHeight="1"/>
    <row r="44259" ht="14.25" customHeight="1"/>
    <row r="44260" ht="14.25" customHeight="1"/>
    <row r="44261" ht="14.25" customHeight="1"/>
    <row r="44262" ht="14.25" customHeight="1"/>
    <row r="44263" ht="14.25" customHeight="1"/>
    <row r="44264" ht="14.25" customHeight="1"/>
    <row r="44265" ht="14.25" customHeight="1"/>
    <row r="44266" ht="14.25" customHeight="1"/>
    <row r="44267" ht="14.25" customHeight="1"/>
    <row r="44268" ht="14.25" customHeight="1"/>
    <row r="44269" ht="14.25" customHeight="1"/>
    <row r="44270" ht="14.25" customHeight="1"/>
    <row r="44271" ht="14.25" customHeight="1"/>
    <row r="44272" ht="14.25" customHeight="1"/>
    <row r="44273" ht="14.25" customHeight="1"/>
    <row r="44274" ht="14.25" customHeight="1"/>
    <row r="44275" ht="14.25" customHeight="1"/>
    <row r="44276" ht="14.25" customHeight="1"/>
    <row r="44277" ht="14.25" customHeight="1"/>
    <row r="44278" ht="14.25" customHeight="1"/>
    <row r="44279" ht="14.25" customHeight="1"/>
    <row r="44280" ht="14.25" customHeight="1"/>
    <row r="44281" ht="14.25" customHeight="1"/>
    <row r="44282" ht="14.25" customHeight="1"/>
    <row r="44283" ht="14.25" customHeight="1"/>
    <row r="44284" ht="14.25" customHeight="1"/>
    <row r="44285" ht="14.25" customHeight="1"/>
    <row r="44286" ht="14.25" customHeight="1"/>
    <row r="44287" ht="14.25" customHeight="1"/>
    <row r="44288" ht="14.25" customHeight="1"/>
    <row r="44289" ht="14.25" customHeight="1"/>
    <row r="44290" ht="14.25" customHeight="1"/>
    <row r="44291" ht="14.25" customHeight="1"/>
    <row r="44292" ht="14.25" customHeight="1"/>
    <row r="44293" ht="14.25" customHeight="1"/>
    <row r="44294" ht="14.25" customHeight="1"/>
    <row r="44295" ht="14.25" customHeight="1"/>
    <row r="44296" ht="14.25" customHeight="1"/>
    <row r="44297" ht="14.25" customHeight="1"/>
    <row r="44298" ht="14.25" customHeight="1"/>
    <row r="44299" ht="14.25" customHeight="1"/>
    <row r="44300" ht="14.25" customHeight="1"/>
    <row r="44301" ht="14.25" customHeight="1"/>
    <row r="44302" ht="14.25" customHeight="1"/>
    <row r="44303" ht="14.25" customHeight="1"/>
    <row r="44304" ht="14.25" customHeight="1"/>
    <row r="44305" ht="14.25" customHeight="1"/>
    <row r="44306" ht="14.25" customHeight="1"/>
    <row r="44307" ht="14.25" customHeight="1"/>
    <row r="44308" ht="14.25" customHeight="1"/>
    <row r="44309" ht="14.25" customHeight="1"/>
    <row r="44310" ht="14.25" customHeight="1"/>
    <row r="44311" ht="14.25" customHeight="1"/>
    <row r="44312" ht="14.25" customHeight="1"/>
    <row r="44313" ht="14.25" customHeight="1"/>
    <row r="44314" ht="14.25" customHeight="1"/>
    <row r="44315" ht="14.25" customHeight="1"/>
    <row r="44316" ht="14.25" customHeight="1"/>
    <row r="44317" ht="14.25" customHeight="1"/>
    <row r="44318" ht="14.25" customHeight="1"/>
    <row r="44319" ht="14.25" customHeight="1"/>
    <row r="44320" ht="14.25" customHeight="1"/>
    <row r="44321" ht="14.25" customHeight="1"/>
    <row r="44322" ht="14.25" customHeight="1"/>
    <row r="44323" ht="14.25" customHeight="1"/>
    <row r="44324" ht="14.25" customHeight="1"/>
    <row r="44325" ht="14.25" customHeight="1"/>
    <row r="44326" ht="14.25" customHeight="1"/>
    <row r="44327" ht="14.25" customHeight="1"/>
    <row r="44328" ht="14.25" customHeight="1"/>
    <row r="44329" ht="14.25" customHeight="1"/>
    <row r="44330" ht="14.25" customHeight="1"/>
    <row r="44331" ht="14.25" customHeight="1"/>
    <row r="44332" ht="14.25" customHeight="1"/>
    <row r="44333" ht="14.25" customHeight="1"/>
    <row r="44334" ht="14.25" customHeight="1"/>
    <row r="44335" ht="14.25" customHeight="1"/>
    <row r="44336" ht="14.25" customHeight="1"/>
    <row r="44337" ht="14.25" customHeight="1"/>
    <row r="44338" ht="14.25" customHeight="1"/>
    <row r="44339" ht="14.25" customHeight="1"/>
    <row r="44340" ht="14.25" customHeight="1"/>
    <row r="44341" ht="14.25" customHeight="1"/>
    <row r="44342" ht="14.25" customHeight="1"/>
    <row r="44343" ht="14.25" customHeight="1"/>
    <row r="44344" ht="14.25" customHeight="1"/>
    <row r="44345" ht="14.25" customHeight="1"/>
    <row r="44346" ht="14.25" customHeight="1"/>
    <row r="44347" ht="14.25" customHeight="1"/>
    <row r="44348" ht="14.25" customHeight="1"/>
    <row r="44349" ht="14.25" customHeight="1"/>
    <row r="44350" ht="14.25" customHeight="1"/>
    <row r="44351" ht="14.25" customHeight="1"/>
    <row r="44352" ht="14.25" customHeight="1"/>
    <row r="44353" ht="14.25" customHeight="1"/>
    <row r="44354" ht="14.25" customHeight="1"/>
    <row r="44355" ht="14.25" customHeight="1"/>
    <row r="44356" ht="14.25" customHeight="1"/>
    <row r="44357" ht="14.25" customHeight="1"/>
    <row r="44358" ht="14.25" customHeight="1"/>
    <row r="44359" ht="14.25" customHeight="1"/>
    <row r="44360" ht="14.25" customHeight="1"/>
    <row r="44361" ht="14.25" customHeight="1"/>
    <row r="44362" ht="14.25" customHeight="1"/>
    <row r="44363" ht="14.25" customHeight="1"/>
    <row r="44364" ht="14.25" customHeight="1"/>
    <row r="44365" ht="14.25" customHeight="1"/>
    <row r="44366" ht="14.25" customHeight="1"/>
    <row r="44367" ht="14.25" customHeight="1"/>
    <row r="44368" ht="14.25" customHeight="1"/>
    <row r="44369" ht="14.25" customHeight="1"/>
    <row r="44370" ht="14.25" customHeight="1"/>
    <row r="44371" ht="14.25" customHeight="1"/>
    <row r="44372" ht="14.25" customHeight="1"/>
    <row r="44373" ht="14.25" customHeight="1"/>
    <row r="44374" ht="14.25" customHeight="1"/>
    <row r="44375" ht="14.25" customHeight="1"/>
    <row r="44376" ht="14.25" customHeight="1"/>
    <row r="44377" ht="14.25" customHeight="1"/>
    <row r="44378" ht="14.25" customHeight="1"/>
    <row r="44379" ht="14.25" customHeight="1"/>
    <row r="44380" ht="14.25" customHeight="1"/>
    <row r="44381" ht="14.25" customHeight="1"/>
    <row r="44382" ht="14.25" customHeight="1"/>
    <row r="44383" ht="14.25" customHeight="1"/>
    <row r="44384" ht="14.25" customHeight="1"/>
    <row r="44385" ht="14.25" customHeight="1"/>
    <row r="44386" ht="14.25" customHeight="1"/>
    <row r="44387" ht="14.25" customHeight="1"/>
    <row r="44388" ht="14.25" customHeight="1"/>
    <row r="44389" ht="14.25" customHeight="1"/>
    <row r="44390" ht="14.25" customHeight="1"/>
    <row r="44391" ht="14.25" customHeight="1"/>
    <row r="44392" ht="14.25" customHeight="1"/>
    <row r="44393" ht="14.25" customHeight="1"/>
    <row r="44394" ht="14.25" customHeight="1"/>
    <row r="44395" ht="14.25" customHeight="1"/>
    <row r="44396" ht="14.25" customHeight="1"/>
    <row r="44397" ht="14.25" customHeight="1"/>
    <row r="44398" ht="14.25" customHeight="1"/>
    <row r="44399" ht="14.25" customHeight="1"/>
    <row r="44400" ht="14.25" customHeight="1"/>
    <row r="44401" ht="14.25" customHeight="1"/>
    <row r="44402" ht="14.25" customHeight="1"/>
    <row r="44403" ht="14.25" customHeight="1"/>
    <row r="44404" ht="14.25" customHeight="1"/>
    <row r="44405" ht="14.25" customHeight="1"/>
    <row r="44406" ht="14.25" customHeight="1"/>
    <row r="44407" ht="14.25" customHeight="1"/>
    <row r="44408" ht="14.25" customHeight="1"/>
    <row r="44409" ht="14.25" customHeight="1"/>
    <row r="44410" ht="14.25" customHeight="1"/>
    <row r="44411" ht="14.25" customHeight="1"/>
    <row r="44412" ht="14.25" customHeight="1"/>
    <row r="44413" ht="14.25" customHeight="1"/>
    <row r="44414" ht="14.25" customHeight="1"/>
    <row r="44415" ht="14.25" customHeight="1"/>
    <row r="44416" ht="14.25" customHeight="1"/>
    <row r="44417" ht="14.25" customHeight="1"/>
    <row r="44418" ht="14.25" customHeight="1"/>
    <row r="44419" ht="14.25" customHeight="1"/>
    <row r="44420" ht="14.25" customHeight="1"/>
    <row r="44421" ht="14.25" customHeight="1"/>
    <row r="44422" ht="14.25" customHeight="1"/>
    <row r="44423" ht="14.25" customHeight="1"/>
    <row r="44424" ht="14.25" customHeight="1"/>
    <row r="44425" ht="14.25" customHeight="1"/>
    <row r="44426" ht="14.25" customHeight="1"/>
    <row r="44427" ht="14.25" customHeight="1"/>
    <row r="44428" ht="14.25" customHeight="1"/>
    <row r="44429" ht="14.25" customHeight="1"/>
    <row r="44430" ht="14.25" customHeight="1"/>
    <row r="44431" ht="14.25" customHeight="1"/>
    <row r="44432" ht="14.25" customHeight="1"/>
    <row r="44433" ht="14.25" customHeight="1"/>
    <row r="44434" ht="14.25" customHeight="1"/>
    <row r="44435" ht="14.25" customHeight="1"/>
    <row r="44436" ht="14.25" customHeight="1"/>
    <row r="44437" ht="14.25" customHeight="1"/>
    <row r="44438" ht="14.25" customHeight="1"/>
    <row r="44439" ht="14.25" customHeight="1"/>
    <row r="44440" ht="14.25" customHeight="1"/>
    <row r="44441" ht="14.25" customHeight="1"/>
    <row r="44442" ht="14.25" customHeight="1"/>
    <row r="44443" ht="14.25" customHeight="1"/>
    <row r="44444" ht="14.25" customHeight="1"/>
    <row r="44445" ht="14.25" customHeight="1"/>
    <row r="44446" ht="14.25" customHeight="1"/>
    <row r="44447" ht="14.25" customHeight="1"/>
    <row r="44448" ht="14.25" customHeight="1"/>
    <row r="44449" ht="14.25" customHeight="1"/>
    <row r="44450" ht="14.25" customHeight="1"/>
    <row r="44451" ht="14.25" customHeight="1"/>
    <row r="44452" ht="14.25" customHeight="1"/>
    <row r="44453" ht="14.25" customHeight="1"/>
    <row r="44454" ht="14.25" customHeight="1"/>
    <row r="44455" ht="14.25" customHeight="1"/>
    <row r="44456" ht="14.25" customHeight="1"/>
    <row r="44457" ht="14.25" customHeight="1"/>
    <row r="44458" ht="14.25" customHeight="1"/>
    <row r="44459" ht="14.25" customHeight="1"/>
    <row r="44460" ht="14.25" customHeight="1"/>
    <row r="44461" ht="14.25" customHeight="1"/>
    <row r="44462" ht="14.25" customHeight="1"/>
    <row r="44463" ht="14.25" customHeight="1"/>
    <row r="44464" ht="14.25" customHeight="1"/>
    <row r="44465" ht="14.25" customHeight="1"/>
    <row r="44466" ht="14.25" customHeight="1"/>
    <row r="44467" ht="14.25" customHeight="1"/>
    <row r="44468" ht="14.25" customHeight="1"/>
    <row r="44469" ht="14.25" customHeight="1"/>
    <row r="44470" ht="14.25" customHeight="1"/>
    <row r="44471" ht="14.25" customHeight="1"/>
    <row r="44472" ht="14.25" customHeight="1"/>
    <row r="44473" ht="14.25" customHeight="1"/>
    <row r="44474" ht="14.25" customHeight="1"/>
    <row r="44475" ht="14.25" customHeight="1"/>
    <row r="44476" ht="14.25" customHeight="1"/>
    <row r="44477" ht="14.25" customHeight="1"/>
    <row r="44478" ht="14.25" customHeight="1"/>
    <row r="44479" ht="14.25" customHeight="1"/>
    <row r="44480" ht="14.25" customHeight="1"/>
    <row r="44481" ht="14.25" customHeight="1"/>
    <row r="44482" ht="14.25" customHeight="1"/>
    <row r="44483" ht="14.25" customHeight="1"/>
    <row r="44484" ht="14.25" customHeight="1"/>
    <row r="44485" ht="14.25" customHeight="1"/>
    <row r="44486" ht="14.25" customHeight="1"/>
    <row r="44487" ht="14.25" customHeight="1"/>
    <row r="44488" ht="14.25" customHeight="1"/>
    <row r="44489" ht="14.25" customHeight="1"/>
    <row r="44490" ht="14.25" customHeight="1"/>
    <row r="44491" ht="14.25" customHeight="1"/>
    <row r="44492" ht="14.25" customHeight="1"/>
    <row r="44493" ht="14.25" customHeight="1"/>
    <row r="44494" ht="14.25" customHeight="1"/>
    <row r="44495" ht="14.25" customHeight="1"/>
    <row r="44496" ht="14.25" customHeight="1"/>
    <row r="44497" ht="14.25" customHeight="1"/>
    <row r="44498" ht="14.25" customHeight="1"/>
    <row r="44499" ht="14.25" customHeight="1"/>
    <row r="44500" ht="14.25" customHeight="1"/>
    <row r="44501" ht="14.25" customHeight="1"/>
    <row r="44502" ht="14.25" customHeight="1"/>
    <row r="44503" ht="14.25" customHeight="1"/>
    <row r="44504" ht="14.25" customHeight="1"/>
    <row r="44505" ht="14.25" customHeight="1"/>
    <row r="44506" ht="14.25" customHeight="1"/>
    <row r="44507" ht="14.25" customHeight="1"/>
    <row r="44508" ht="14.25" customHeight="1"/>
    <row r="44509" ht="14.25" customHeight="1"/>
    <row r="44510" ht="14.25" customHeight="1"/>
    <row r="44511" ht="14.25" customHeight="1"/>
    <row r="44512" ht="14.25" customHeight="1"/>
    <row r="44513" ht="14.25" customHeight="1"/>
    <row r="44514" ht="14.25" customHeight="1"/>
    <row r="44515" ht="14.25" customHeight="1"/>
    <row r="44516" ht="14.25" customHeight="1"/>
    <row r="44517" ht="14.25" customHeight="1"/>
    <row r="44518" ht="14.25" customHeight="1"/>
    <row r="44519" ht="14.25" customHeight="1"/>
    <row r="44520" ht="14.25" customHeight="1"/>
    <row r="44521" ht="14.25" customHeight="1"/>
    <row r="44522" ht="14.25" customHeight="1"/>
    <row r="44523" ht="14.25" customHeight="1"/>
    <row r="44524" ht="14.25" customHeight="1"/>
    <row r="44525" ht="14.25" customHeight="1"/>
    <row r="44526" ht="14.25" customHeight="1"/>
    <row r="44527" ht="14.25" customHeight="1"/>
    <row r="44528" ht="14.25" customHeight="1"/>
    <row r="44529" ht="14.25" customHeight="1"/>
    <row r="44530" ht="14.25" customHeight="1"/>
    <row r="44531" ht="14.25" customHeight="1"/>
    <row r="44532" ht="14.25" customHeight="1"/>
    <row r="44533" ht="14.25" customHeight="1"/>
    <row r="44534" ht="14.25" customHeight="1"/>
    <row r="44535" ht="14.25" customHeight="1"/>
    <row r="44536" ht="14.25" customHeight="1"/>
    <row r="44537" ht="14.25" customHeight="1"/>
    <row r="44538" ht="14.25" customHeight="1"/>
    <row r="44539" ht="14.25" customHeight="1"/>
    <row r="44540" ht="14.25" customHeight="1"/>
    <row r="44541" ht="14.25" customHeight="1"/>
    <row r="44542" ht="14.25" customHeight="1"/>
    <row r="44543" ht="14.25" customHeight="1"/>
    <row r="44544" ht="14.25" customHeight="1"/>
    <row r="44545" ht="14.25" customHeight="1"/>
    <row r="44546" ht="14.25" customHeight="1"/>
    <row r="44547" ht="14.25" customHeight="1"/>
    <row r="44548" ht="14.25" customHeight="1"/>
    <row r="44549" ht="14.25" customHeight="1"/>
    <row r="44550" ht="14.25" customHeight="1"/>
    <row r="44551" ht="14.25" customHeight="1"/>
    <row r="44552" ht="14.25" customHeight="1"/>
    <row r="44553" ht="14.25" customHeight="1"/>
    <row r="44554" ht="14.25" customHeight="1"/>
    <row r="44555" ht="14.25" customHeight="1"/>
    <row r="44556" ht="14.25" customHeight="1"/>
    <row r="44557" ht="14.25" customHeight="1"/>
    <row r="44558" ht="14.25" customHeight="1"/>
    <row r="44559" ht="14.25" customHeight="1"/>
    <row r="44560" ht="14.25" customHeight="1"/>
    <row r="44561" ht="14.25" customHeight="1"/>
    <row r="44562" ht="14.25" customHeight="1"/>
    <row r="44563" ht="14.25" customHeight="1"/>
    <row r="44564" ht="14.25" customHeight="1"/>
    <row r="44565" ht="14.25" customHeight="1"/>
    <row r="44566" ht="14.25" customHeight="1"/>
    <row r="44567" ht="14.25" customHeight="1"/>
    <row r="44568" ht="14.25" customHeight="1"/>
    <row r="44569" ht="14.25" customHeight="1"/>
    <row r="44570" ht="14.25" customHeight="1"/>
    <row r="44571" ht="14.25" customHeight="1"/>
    <row r="44572" ht="14.25" customHeight="1"/>
    <row r="44573" ht="14.25" customHeight="1"/>
    <row r="44574" ht="14.25" customHeight="1"/>
    <row r="44575" ht="14.25" customHeight="1"/>
    <row r="44576" ht="14.25" customHeight="1"/>
    <row r="44577" ht="14.25" customHeight="1"/>
    <row r="44578" ht="14.25" customHeight="1"/>
    <row r="44579" ht="14.25" customHeight="1"/>
    <row r="44580" ht="14.25" customHeight="1"/>
    <row r="44581" ht="14.25" customHeight="1"/>
    <row r="44582" ht="14.25" customHeight="1"/>
    <row r="44583" ht="14.25" customHeight="1"/>
    <row r="44584" ht="14.25" customHeight="1"/>
    <row r="44585" ht="14.25" customHeight="1"/>
    <row r="44586" ht="14.25" customHeight="1"/>
    <row r="44587" ht="14.25" customHeight="1"/>
    <row r="44588" ht="14.25" customHeight="1"/>
    <row r="44589" ht="14.25" customHeight="1"/>
    <row r="44590" ht="14.25" customHeight="1"/>
    <row r="44591" ht="14.25" customHeight="1"/>
    <row r="44592" ht="14.25" customHeight="1"/>
    <row r="44593" ht="14.25" customHeight="1"/>
    <row r="44594" ht="14.25" customHeight="1"/>
    <row r="44595" ht="14.25" customHeight="1"/>
    <row r="44596" ht="14.25" customHeight="1"/>
    <row r="44597" ht="14.25" customHeight="1"/>
    <row r="44598" ht="14.25" customHeight="1"/>
    <row r="44599" ht="14.25" customHeight="1"/>
    <row r="44600" ht="14.25" customHeight="1"/>
    <row r="44601" ht="14.25" customHeight="1"/>
    <row r="44602" ht="14.25" customHeight="1"/>
    <row r="44603" ht="14.25" customHeight="1"/>
    <row r="44604" ht="14.25" customHeight="1"/>
    <row r="44605" ht="14.25" customHeight="1"/>
    <row r="44606" ht="14.25" customHeight="1"/>
    <row r="44607" ht="14.25" customHeight="1"/>
    <row r="44608" ht="14.25" customHeight="1"/>
    <row r="44609" ht="14.25" customHeight="1"/>
    <row r="44610" ht="14.25" customHeight="1"/>
    <row r="44611" ht="14.25" customHeight="1"/>
    <row r="44612" ht="14.25" customHeight="1"/>
    <row r="44613" ht="14.25" customHeight="1"/>
    <row r="44614" ht="14.25" customHeight="1"/>
    <row r="44615" ht="14.25" customHeight="1"/>
    <row r="44616" ht="14.25" customHeight="1"/>
    <row r="44617" ht="14.25" customHeight="1"/>
    <row r="44618" ht="14.25" customHeight="1"/>
    <row r="44619" ht="14.25" customHeight="1"/>
    <row r="44620" ht="14.25" customHeight="1"/>
    <row r="44621" ht="14.25" customHeight="1"/>
    <row r="44622" ht="14.25" customHeight="1"/>
    <row r="44623" ht="14.25" customHeight="1"/>
    <row r="44624" ht="14.25" customHeight="1"/>
    <row r="44625" ht="14.25" customHeight="1"/>
    <row r="44626" ht="14.25" customHeight="1"/>
    <row r="44627" ht="14.25" customHeight="1"/>
    <row r="44628" ht="14.25" customHeight="1"/>
    <row r="44629" ht="14.25" customHeight="1"/>
    <row r="44630" ht="14.25" customHeight="1"/>
    <row r="44631" ht="14.25" customHeight="1"/>
    <row r="44632" ht="14.25" customHeight="1"/>
    <row r="44633" ht="14.25" customHeight="1"/>
    <row r="44634" ht="14.25" customHeight="1"/>
    <row r="44635" ht="14.25" customHeight="1"/>
    <row r="44636" ht="14.25" customHeight="1"/>
    <row r="44637" ht="14.25" customHeight="1"/>
    <row r="44638" ht="14.25" customHeight="1"/>
    <row r="44639" ht="14.25" customHeight="1"/>
    <row r="44640" ht="14.25" customHeight="1"/>
    <row r="44641" ht="14.25" customHeight="1"/>
    <row r="44642" ht="14.25" customHeight="1"/>
    <row r="44643" ht="14.25" customHeight="1"/>
    <row r="44644" ht="14.25" customHeight="1"/>
    <row r="44645" ht="14.25" customHeight="1"/>
    <row r="44646" ht="14.25" customHeight="1"/>
    <row r="44647" ht="14.25" customHeight="1"/>
    <row r="44648" ht="14.25" customHeight="1"/>
    <row r="44649" ht="14.25" customHeight="1"/>
    <row r="44650" ht="14.25" customHeight="1"/>
    <row r="44651" ht="14.25" customHeight="1"/>
    <row r="44652" ht="14.25" customHeight="1"/>
    <row r="44653" ht="14.25" customHeight="1"/>
    <row r="44654" ht="14.25" customHeight="1"/>
    <row r="44655" ht="14.25" customHeight="1"/>
    <row r="44656" ht="14.25" customHeight="1"/>
    <row r="44657" ht="14.25" customHeight="1"/>
    <row r="44658" ht="14.25" customHeight="1"/>
    <row r="44659" ht="14.25" customHeight="1"/>
    <row r="44660" ht="14.25" customHeight="1"/>
    <row r="44661" ht="14.25" customHeight="1"/>
    <row r="44662" ht="14.25" customHeight="1"/>
    <row r="44663" ht="14.25" customHeight="1"/>
    <row r="44664" ht="14.25" customHeight="1"/>
    <row r="44665" ht="14.25" customHeight="1"/>
    <row r="44666" ht="14.25" customHeight="1"/>
    <row r="44667" ht="14.25" customHeight="1"/>
    <row r="44668" ht="14.25" customHeight="1"/>
    <row r="44669" ht="14.25" customHeight="1"/>
    <row r="44670" ht="14.25" customHeight="1"/>
    <row r="44671" ht="14.25" customHeight="1"/>
    <row r="44672" ht="14.25" customHeight="1"/>
    <row r="44673" ht="14.25" customHeight="1"/>
    <row r="44674" ht="14.25" customHeight="1"/>
    <row r="44675" ht="14.25" customHeight="1"/>
    <row r="44676" ht="14.25" customHeight="1"/>
    <row r="44677" ht="14.25" customHeight="1"/>
    <row r="44678" ht="14.25" customHeight="1"/>
    <row r="44679" ht="14.25" customHeight="1"/>
    <row r="44680" ht="14.25" customHeight="1"/>
    <row r="44681" ht="14.25" customHeight="1"/>
    <row r="44682" ht="14.25" customHeight="1"/>
    <row r="44683" ht="14.25" customHeight="1"/>
    <row r="44684" ht="14.25" customHeight="1"/>
    <row r="44685" ht="14.25" customHeight="1"/>
    <row r="44686" ht="14.25" customHeight="1"/>
    <row r="44687" ht="14.25" customHeight="1"/>
    <row r="44688" ht="14.25" customHeight="1"/>
    <row r="44689" ht="14.25" customHeight="1"/>
    <row r="44690" ht="14.25" customHeight="1"/>
    <row r="44691" ht="14.25" customHeight="1"/>
    <row r="44692" ht="14.25" customHeight="1"/>
    <row r="44693" ht="14.25" customHeight="1"/>
    <row r="44694" ht="14.25" customHeight="1"/>
    <row r="44695" ht="14.25" customHeight="1"/>
    <row r="44696" ht="14.25" customHeight="1"/>
    <row r="44697" ht="14.25" customHeight="1"/>
    <row r="44698" ht="14.25" customHeight="1"/>
    <row r="44699" ht="14.25" customHeight="1"/>
    <row r="44700" ht="14.25" customHeight="1"/>
    <row r="44701" ht="14.25" customHeight="1"/>
    <row r="44702" ht="14.25" customHeight="1"/>
    <row r="44703" ht="14.25" customHeight="1"/>
    <row r="44704" ht="14.25" customHeight="1"/>
    <row r="44705" ht="14.25" customHeight="1"/>
    <row r="44706" ht="14.25" customHeight="1"/>
    <row r="44707" ht="14.25" customHeight="1"/>
    <row r="44708" ht="14.25" customHeight="1"/>
    <row r="44709" ht="14.25" customHeight="1"/>
    <row r="44710" ht="14.25" customHeight="1"/>
    <row r="44711" ht="14.25" customHeight="1"/>
    <row r="44712" ht="14.25" customHeight="1"/>
    <row r="44713" ht="14.25" customHeight="1"/>
    <row r="44714" ht="14.25" customHeight="1"/>
    <row r="44715" ht="14.25" customHeight="1"/>
    <row r="44716" ht="14.25" customHeight="1"/>
    <row r="44717" ht="14.25" customHeight="1"/>
    <row r="44718" ht="14.25" customHeight="1"/>
    <row r="44719" ht="14.25" customHeight="1"/>
    <row r="44720" ht="14.25" customHeight="1"/>
    <row r="44721" ht="14.25" customHeight="1"/>
    <row r="44722" ht="14.25" customHeight="1"/>
    <row r="44723" ht="14.25" customHeight="1"/>
    <row r="44724" ht="14.25" customHeight="1"/>
    <row r="44725" ht="14.25" customHeight="1"/>
    <row r="44726" ht="14.25" customHeight="1"/>
    <row r="44727" ht="14.25" customHeight="1"/>
    <row r="44728" ht="14.25" customHeight="1"/>
    <row r="44729" ht="14.25" customHeight="1"/>
    <row r="44730" ht="14.25" customHeight="1"/>
    <row r="44731" ht="14.25" customHeight="1"/>
    <row r="44732" ht="14.25" customHeight="1"/>
    <row r="44733" ht="14.25" customHeight="1"/>
    <row r="44734" ht="14.25" customHeight="1"/>
    <row r="44735" ht="14.25" customHeight="1"/>
    <row r="44736" ht="14.25" customHeight="1"/>
    <row r="44737" ht="14.25" customHeight="1"/>
    <row r="44738" ht="14.25" customHeight="1"/>
    <row r="44739" ht="14.25" customHeight="1"/>
    <row r="44740" ht="14.25" customHeight="1"/>
    <row r="44741" ht="14.25" customHeight="1"/>
    <row r="44742" ht="14.25" customHeight="1"/>
    <row r="44743" ht="14.25" customHeight="1"/>
    <row r="44744" ht="14.25" customHeight="1"/>
    <row r="44745" ht="14.25" customHeight="1"/>
    <row r="44746" ht="14.25" customHeight="1"/>
    <row r="44747" ht="14.25" customHeight="1"/>
    <row r="44748" ht="14.25" customHeight="1"/>
    <row r="44749" ht="14.25" customHeight="1"/>
    <row r="44750" ht="14.25" customHeight="1"/>
    <row r="44751" ht="14.25" customHeight="1"/>
    <row r="44752" ht="14.25" customHeight="1"/>
    <row r="44753" ht="14.25" customHeight="1"/>
    <row r="44754" ht="14.25" customHeight="1"/>
    <row r="44755" ht="14.25" customHeight="1"/>
    <row r="44756" ht="14.25" customHeight="1"/>
    <row r="44757" ht="14.25" customHeight="1"/>
    <row r="44758" ht="14.25" customHeight="1"/>
    <row r="44759" ht="14.25" customHeight="1"/>
    <row r="44760" ht="14.25" customHeight="1"/>
    <row r="44761" ht="14.25" customHeight="1"/>
    <row r="44762" ht="14.25" customHeight="1"/>
    <row r="44763" ht="14.25" customHeight="1"/>
    <row r="44764" ht="14.25" customHeight="1"/>
    <row r="44765" ht="14.25" customHeight="1"/>
    <row r="44766" ht="14.25" customHeight="1"/>
    <row r="44767" ht="14.25" customHeight="1"/>
    <row r="44768" ht="14.25" customHeight="1"/>
    <row r="44769" ht="14.25" customHeight="1"/>
    <row r="44770" ht="14.25" customHeight="1"/>
    <row r="44771" ht="14.25" customHeight="1"/>
    <row r="44772" ht="14.25" customHeight="1"/>
    <row r="44773" ht="14.25" customHeight="1"/>
    <row r="44774" ht="14.25" customHeight="1"/>
    <row r="44775" ht="14.25" customHeight="1"/>
    <row r="44776" ht="14.25" customHeight="1"/>
    <row r="44777" ht="14.25" customHeight="1"/>
    <row r="44778" ht="14.25" customHeight="1"/>
    <row r="44779" ht="14.25" customHeight="1"/>
    <row r="44780" ht="14.25" customHeight="1"/>
    <row r="44781" ht="14.25" customHeight="1"/>
    <row r="44782" ht="14.25" customHeight="1"/>
    <row r="44783" ht="14.25" customHeight="1"/>
    <row r="44784" ht="14.25" customHeight="1"/>
    <row r="44785" ht="14.25" customHeight="1"/>
    <row r="44786" ht="14.25" customHeight="1"/>
    <row r="44787" ht="14.25" customHeight="1"/>
    <row r="44788" ht="14.25" customHeight="1"/>
    <row r="44789" ht="14.25" customHeight="1"/>
    <row r="44790" ht="14.25" customHeight="1"/>
    <row r="44791" ht="14.25" customHeight="1"/>
    <row r="44792" ht="14.25" customHeight="1"/>
    <row r="44793" ht="14.25" customHeight="1"/>
    <row r="44794" ht="14.25" customHeight="1"/>
    <row r="44795" ht="14.25" customHeight="1"/>
    <row r="44796" ht="14.25" customHeight="1"/>
    <row r="44797" ht="14.25" customHeight="1"/>
    <row r="44798" ht="14.25" customHeight="1"/>
    <row r="44799" ht="14.25" customHeight="1"/>
    <row r="44800" ht="14.25" customHeight="1"/>
    <row r="44801" ht="14.25" customHeight="1"/>
    <row r="44802" ht="14.25" customHeight="1"/>
    <row r="44803" ht="14.25" customHeight="1"/>
    <row r="44804" ht="14.25" customHeight="1"/>
    <row r="44805" ht="14.25" customHeight="1"/>
    <row r="44806" ht="14.25" customHeight="1"/>
    <row r="44807" ht="14.25" customHeight="1"/>
    <row r="44808" ht="14.25" customHeight="1"/>
    <row r="44809" ht="14.25" customHeight="1"/>
    <row r="44810" ht="14.25" customHeight="1"/>
    <row r="44811" ht="14.25" customHeight="1"/>
    <row r="44812" ht="14.25" customHeight="1"/>
    <row r="44813" ht="14.25" customHeight="1"/>
    <row r="44814" ht="14.25" customHeight="1"/>
    <row r="44815" ht="14.25" customHeight="1"/>
    <row r="44816" ht="14.25" customHeight="1"/>
    <row r="44817" ht="14.25" customHeight="1"/>
    <row r="44818" ht="14.25" customHeight="1"/>
    <row r="44819" ht="14.25" customHeight="1"/>
    <row r="44820" ht="14.25" customHeight="1"/>
    <row r="44821" ht="14.25" customHeight="1"/>
    <row r="44822" ht="14.25" customHeight="1"/>
    <row r="44823" ht="14.25" customHeight="1"/>
    <row r="44824" ht="14.25" customHeight="1"/>
    <row r="44825" ht="14.25" customHeight="1"/>
    <row r="44826" ht="14.25" customHeight="1"/>
    <row r="44827" ht="14.25" customHeight="1"/>
    <row r="44828" ht="14.25" customHeight="1"/>
    <row r="44829" ht="14.25" customHeight="1"/>
    <row r="44830" ht="14.25" customHeight="1"/>
    <row r="44831" ht="14.25" customHeight="1"/>
    <row r="44832" ht="14.25" customHeight="1"/>
    <row r="44833" ht="14.25" customHeight="1"/>
    <row r="44834" ht="14.25" customHeight="1"/>
    <row r="44835" ht="14.25" customHeight="1"/>
    <row r="44836" ht="14.25" customHeight="1"/>
    <row r="44837" ht="14.25" customHeight="1"/>
    <row r="44838" ht="14.25" customHeight="1"/>
    <row r="44839" ht="14.25" customHeight="1"/>
    <row r="44840" ht="14.25" customHeight="1"/>
    <row r="44841" ht="14.25" customHeight="1"/>
    <row r="44842" ht="14.25" customHeight="1"/>
    <row r="44843" ht="14.25" customHeight="1"/>
    <row r="44844" ht="14.25" customHeight="1"/>
    <row r="44845" ht="14.25" customHeight="1"/>
    <row r="44846" ht="14.25" customHeight="1"/>
    <row r="44847" ht="14.25" customHeight="1"/>
    <row r="44848" ht="14.25" customHeight="1"/>
    <row r="44849" ht="14.25" customHeight="1"/>
    <row r="44850" ht="14.25" customHeight="1"/>
    <row r="44851" ht="14.25" customHeight="1"/>
    <row r="44852" ht="14.25" customHeight="1"/>
    <row r="44853" ht="14.25" customHeight="1"/>
    <row r="44854" ht="14.25" customHeight="1"/>
    <row r="44855" ht="14.25" customHeight="1"/>
    <row r="44856" ht="14.25" customHeight="1"/>
    <row r="44857" ht="14.25" customHeight="1"/>
    <row r="44858" ht="14.25" customHeight="1"/>
    <row r="44859" ht="14.25" customHeight="1"/>
    <row r="44860" ht="14.25" customHeight="1"/>
    <row r="44861" ht="14.25" customHeight="1"/>
    <row r="44862" ht="14.25" customHeight="1"/>
    <row r="44863" ht="14.25" customHeight="1"/>
    <row r="44864" ht="14.25" customHeight="1"/>
    <row r="44865" ht="14.25" customHeight="1"/>
    <row r="44866" ht="14.25" customHeight="1"/>
    <row r="44867" ht="14.25" customHeight="1"/>
    <row r="44868" ht="14.25" customHeight="1"/>
    <row r="44869" ht="14.25" customHeight="1"/>
    <row r="44870" ht="14.25" customHeight="1"/>
    <row r="44871" ht="14.25" customHeight="1"/>
    <row r="44872" ht="14.25" customHeight="1"/>
    <row r="44873" ht="14.25" customHeight="1"/>
    <row r="44874" ht="14.25" customHeight="1"/>
    <row r="44875" ht="14.25" customHeight="1"/>
    <row r="44876" ht="14.25" customHeight="1"/>
    <row r="44877" ht="14.25" customHeight="1"/>
    <row r="44878" ht="14.25" customHeight="1"/>
    <row r="44879" ht="14.25" customHeight="1"/>
    <row r="44880" ht="14.25" customHeight="1"/>
    <row r="44881" ht="14.25" customHeight="1"/>
    <row r="44882" ht="14.25" customHeight="1"/>
    <row r="44883" ht="14.25" customHeight="1"/>
    <row r="44884" ht="14.25" customHeight="1"/>
    <row r="44885" ht="14.25" customHeight="1"/>
    <row r="44886" ht="14.25" customHeight="1"/>
    <row r="44887" ht="14.25" customHeight="1"/>
    <row r="44888" ht="14.25" customHeight="1"/>
    <row r="44889" ht="14.25" customHeight="1"/>
    <row r="44890" ht="14.25" customHeight="1"/>
    <row r="44891" ht="14.25" customHeight="1"/>
    <row r="44892" ht="14.25" customHeight="1"/>
    <row r="44893" ht="14.25" customHeight="1"/>
    <row r="44894" ht="14.25" customHeight="1"/>
    <row r="44895" ht="14.25" customHeight="1"/>
    <row r="44896" ht="14.25" customHeight="1"/>
    <row r="44897" ht="14.25" customHeight="1"/>
    <row r="44898" ht="14.25" customHeight="1"/>
    <row r="44899" ht="14.25" customHeight="1"/>
    <row r="44900" ht="14.25" customHeight="1"/>
    <row r="44901" ht="14.25" customHeight="1"/>
    <row r="44902" ht="14.25" customHeight="1"/>
    <row r="44903" ht="14.25" customHeight="1"/>
    <row r="44904" ht="14.25" customHeight="1"/>
    <row r="44905" ht="14.25" customHeight="1"/>
    <row r="44906" ht="14.25" customHeight="1"/>
    <row r="44907" ht="14.25" customHeight="1"/>
    <row r="44908" ht="14.25" customHeight="1"/>
    <row r="44909" ht="14.25" customHeight="1"/>
    <row r="44910" ht="14.25" customHeight="1"/>
    <row r="44911" ht="14.25" customHeight="1"/>
    <row r="44912" ht="14.25" customHeight="1"/>
    <row r="44913" ht="14.25" customHeight="1"/>
    <row r="44914" ht="14.25" customHeight="1"/>
    <row r="44915" ht="14.25" customHeight="1"/>
    <row r="44916" ht="14.25" customHeight="1"/>
    <row r="44917" ht="14.25" customHeight="1"/>
    <row r="44918" ht="14.25" customHeight="1"/>
    <row r="44919" ht="14.25" customHeight="1"/>
    <row r="44920" ht="14.25" customHeight="1"/>
    <row r="44921" ht="14.25" customHeight="1"/>
    <row r="44922" ht="14.25" customHeight="1"/>
    <row r="44923" ht="14.25" customHeight="1"/>
    <row r="44924" ht="14.25" customHeight="1"/>
    <row r="44925" ht="14.25" customHeight="1"/>
    <row r="44926" ht="14.25" customHeight="1"/>
    <row r="44927" ht="14.25" customHeight="1"/>
    <row r="44928" ht="14.25" customHeight="1"/>
    <row r="44929" ht="14.25" customHeight="1"/>
    <row r="44930" ht="14.25" customHeight="1"/>
    <row r="44931" ht="14.25" customHeight="1"/>
    <row r="44932" ht="14.25" customHeight="1"/>
    <row r="44933" ht="14.25" customHeight="1"/>
    <row r="44934" ht="14.25" customHeight="1"/>
    <row r="44935" ht="14.25" customHeight="1"/>
    <row r="44936" ht="14.25" customHeight="1"/>
    <row r="44937" ht="14.25" customHeight="1"/>
    <row r="44938" ht="14.25" customHeight="1"/>
    <row r="44939" ht="14.25" customHeight="1"/>
    <row r="44940" ht="14.25" customHeight="1"/>
    <row r="44941" ht="14.25" customHeight="1"/>
    <row r="44942" ht="14.25" customHeight="1"/>
    <row r="44943" ht="14.25" customHeight="1"/>
    <row r="44944" ht="14.25" customHeight="1"/>
    <row r="44945" ht="14.25" customHeight="1"/>
    <row r="44946" ht="14.25" customHeight="1"/>
    <row r="44947" ht="14.25" customHeight="1"/>
    <row r="44948" ht="14.25" customHeight="1"/>
    <row r="44949" ht="14.25" customHeight="1"/>
    <row r="44950" ht="14.25" customHeight="1"/>
    <row r="44951" ht="14.25" customHeight="1"/>
    <row r="44952" ht="14.25" customHeight="1"/>
    <row r="44953" ht="14.25" customHeight="1"/>
    <row r="44954" ht="14.25" customHeight="1"/>
    <row r="44955" ht="14.25" customHeight="1"/>
    <row r="44956" ht="14.25" customHeight="1"/>
    <row r="44957" ht="14.25" customHeight="1"/>
    <row r="44958" ht="14.25" customHeight="1"/>
    <row r="44959" ht="14.25" customHeight="1"/>
    <row r="44960" ht="14.25" customHeight="1"/>
    <row r="44961" ht="14.25" customHeight="1"/>
    <row r="44962" ht="14.25" customHeight="1"/>
    <row r="44963" ht="14.25" customHeight="1"/>
    <row r="44964" ht="14.25" customHeight="1"/>
    <row r="44965" ht="14.25" customHeight="1"/>
    <row r="44966" ht="14.25" customHeight="1"/>
    <row r="44967" ht="14.25" customHeight="1"/>
    <row r="44968" ht="14.25" customHeight="1"/>
    <row r="44969" ht="14.25" customHeight="1"/>
    <row r="44970" ht="14.25" customHeight="1"/>
    <row r="44971" ht="14.25" customHeight="1"/>
    <row r="44972" ht="14.25" customHeight="1"/>
    <row r="44973" ht="14.25" customHeight="1"/>
    <row r="44974" ht="14.25" customHeight="1"/>
    <row r="44975" ht="14.25" customHeight="1"/>
    <row r="44976" ht="14.25" customHeight="1"/>
    <row r="44977" ht="14.25" customHeight="1"/>
    <row r="44978" ht="14.25" customHeight="1"/>
    <row r="44979" ht="14.25" customHeight="1"/>
    <row r="44980" ht="14.25" customHeight="1"/>
    <row r="44981" ht="14.25" customHeight="1"/>
    <row r="44982" ht="14.25" customHeight="1"/>
    <row r="44983" ht="14.25" customHeight="1"/>
    <row r="44984" ht="14.25" customHeight="1"/>
    <row r="44985" ht="14.25" customHeight="1"/>
    <row r="44986" ht="14.25" customHeight="1"/>
    <row r="44987" ht="14.25" customHeight="1"/>
    <row r="44988" ht="14.25" customHeight="1"/>
    <row r="44989" ht="14.25" customHeight="1"/>
    <row r="44990" ht="14.25" customHeight="1"/>
    <row r="44991" ht="14.25" customHeight="1"/>
    <row r="44992" ht="14.25" customHeight="1"/>
    <row r="44993" ht="14.25" customHeight="1"/>
    <row r="44994" ht="14.25" customHeight="1"/>
    <row r="44995" ht="14.25" customHeight="1"/>
    <row r="44996" ht="14.25" customHeight="1"/>
    <row r="44997" ht="14.25" customHeight="1"/>
    <row r="44998" ht="14.25" customHeight="1"/>
    <row r="44999" ht="14.25" customHeight="1"/>
    <row r="45000" ht="14.25" customHeight="1"/>
    <row r="45001" ht="14.25" customHeight="1"/>
    <row r="45002" ht="14.25" customHeight="1"/>
    <row r="45003" ht="14.25" customHeight="1"/>
    <row r="45004" ht="14.25" customHeight="1"/>
    <row r="45005" ht="14.25" customHeight="1"/>
    <row r="45006" ht="14.25" customHeight="1"/>
    <row r="45007" ht="14.25" customHeight="1"/>
    <row r="45008" ht="14.25" customHeight="1"/>
    <row r="45009" ht="14.25" customHeight="1"/>
    <row r="45010" ht="14.25" customHeight="1"/>
    <row r="45011" ht="14.25" customHeight="1"/>
    <row r="45012" ht="14.25" customHeight="1"/>
    <row r="45013" ht="14.25" customHeight="1"/>
    <row r="45014" ht="14.25" customHeight="1"/>
    <row r="45015" ht="14.25" customHeight="1"/>
    <row r="45016" ht="14.25" customHeight="1"/>
    <row r="45017" ht="14.25" customHeight="1"/>
    <row r="45018" ht="14.25" customHeight="1"/>
    <row r="45019" ht="14.25" customHeight="1"/>
    <row r="45020" ht="14.25" customHeight="1"/>
    <row r="45021" ht="14.25" customHeight="1"/>
    <row r="45022" ht="14.25" customHeight="1"/>
    <row r="45023" ht="14.25" customHeight="1"/>
    <row r="45024" ht="14.25" customHeight="1"/>
    <row r="45025" ht="14.25" customHeight="1"/>
    <row r="45026" ht="14.25" customHeight="1"/>
    <row r="45027" ht="14.25" customHeight="1"/>
    <row r="45028" ht="14.25" customHeight="1"/>
    <row r="45029" ht="14.25" customHeight="1"/>
    <row r="45030" ht="14.25" customHeight="1"/>
    <row r="45031" ht="14.25" customHeight="1"/>
    <row r="45032" ht="14.25" customHeight="1"/>
    <row r="45033" ht="14.25" customHeight="1"/>
    <row r="45034" ht="14.25" customHeight="1"/>
    <row r="45035" ht="14.25" customHeight="1"/>
    <row r="45036" ht="14.25" customHeight="1"/>
    <row r="45037" ht="14.25" customHeight="1"/>
    <row r="45038" ht="14.25" customHeight="1"/>
    <row r="45039" ht="14.25" customHeight="1"/>
    <row r="45040" ht="14.25" customHeight="1"/>
    <row r="45041" ht="14.25" customHeight="1"/>
    <row r="45042" ht="14.25" customHeight="1"/>
    <row r="45043" ht="14.25" customHeight="1"/>
    <row r="45044" ht="14.25" customHeight="1"/>
    <row r="45045" ht="14.25" customHeight="1"/>
    <row r="45046" ht="14.25" customHeight="1"/>
    <row r="45047" ht="14.25" customHeight="1"/>
    <row r="45048" ht="14.25" customHeight="1"/>
    <row r="45049" ht="14.25" customHeight="1"/>
    <row r="45050" ht="14.25" customHeight="1"/>
    <row r="45051" ht="14.25" customHeight="1"/>
    <row r="45052" ht="14.25" customHeight="1"/>
    <row r="45053" ht="14.25" customHeight="1"/>
    <row r="45054" ht="14.25" customHeight="1"/>
    <row r="45055" ht="14.25" customHeight="1"/>
    <row r="45056" ht="14.25" customHeight="1"/>
    <row r="45057" ht="14.25" customHeight="1"/>
    <row r="45058" ht="14.25" customHeight="1"/>
    <row r="45059" ht="14.25" customHeight="1"/>
    <row r="45060" ht="14.25" customHeight="1"/>
    <row r="45061" ht="14.25" customHeight="1"/>
    <row r="45062" ht="14.25" customHeight="1"/>
    <row r="45063" ht="14.25" customHeight="1"/>
    <row r="45064" ht="14.25" customHeight="1"/>
    <row r="45065" ht="14.25" customHeight="1"/>
    <row r="45066" ht="14.25" customHeight="1"/>
    <row r="45067" ht="14.25" customHeight="1"/>
    <row r="45068" ht="14.25" customHeight="1"/>
    <row r="45069" ht="14.25" customHeight="1"/>
    <row r="45070" ht="14.25" customHeight="1"/>
    <row r="45071" ht="14.25" customHeight="1"/>
    <row r="45072" ht="14.25" customHeight="1"/>
    <row r="45073" ht="14.25" customHeight="1"/>
    <row r="45074" ht="14.25" customHeight="1"/>
    <row r="45075" ht="14.25" customHeight="1"/>
    <row r="45076" ht="14.25" customHeight="1"/>
    <row r="45077" ht="14.25" customHeight="1"/>
    <row r="45078" ht="14.25" customHeight="1"/>
    <row r="45079" ht="14.25" customHeight="1"/>
    <row r="45080" ht="14.25" customHeight="1"/>
    <row r="45081" ht="14.25" customHeight="1"/>
    <row r="45082" ht="14.25" customHeight="1"/>
    <row r="45083" ht="14.25" customHeight="1"/>
    <row r="45084" ht="14.25" customHeight="1"/>
    <row r="45085" ht="14.25" customHeight="1"/>
    <row r="45086" ht="14.25" customHeight="1"/>
    <row r="45087" ht="14.25" customHeight="1"/>
    <row r="45088" ht="14.25" customHeight="1"/>
    <row r="45089" ht="14.25" customHeight="1"/>
    <row r="45090" ht="14.25" customHeight="1"/>
    <row r="45091" ht="14.25" customHeight="1"/>
    <row r="45092" ht="14.25" customHeight="1"/>
    <row r="45093" ht="14.25" customHeight="1"/>
    <row r="45094" ht="14.25" customHeight="1"/>
    <row r="45095" ht="14.25" customHeight="1"/>
    <row r="45096" ht="14.25" customHeight="1"/>
    <row r="45097" ht="14.25" customHeight="1"/>
    <row r="45098" ht="14.25" customHeight="1"/>
    <row r="45099" ht="14.25" customHeight="1"/>
    <row r="45100" ht="14.25" customHeight="1"/>
    <row r="45101" ht="14.25" customHeight="1"/>
    <row r="45102" ht="14.25" customHeight="1"/>
    <row r="45103" ht="14.25" customHeight="1"/>
    <row r="45104" ht="14.25" customHeight="1"/>
    <row r="45105" ht="14.25" customHeight="1"/>
    <row r="45106" ht="14.25" customHeight="1"/>
    <row r="45107" ht="14.25" customHeight="1"/>
    <row r="45108" ht="14.25" customHeight="1"/>
    <row r="45109" ht="14.25" customHeight="1"/>
    <row r="45110" ht="14.25" customHeight="1"/>
    <row r="45111" ht="14.25" customHeight="1"/>
    <row r="45112" ht="14.25" customHeight="1"/>
    <row r="45113" ht="14.25" customHeight="1"/>
    <row r="45114" ht="14.25" customHeight="1"/>
    <row r="45115" ht="14.25" customHeight="1"/>
    <row r="45116" ht="14.25" customHeight="1"/>
    <row r="45117" ht="14.25" customHeight="1"/>
    <row r="45118" ht="14.25" customHeight="1"/>
    <row r="45119" ht="14.25" customHeight="1"/>
    <row r="45120" ht="14.25" customHeight="1"/>
    <row r="45121" ht="14.25" customHeight="1"/>
    <row r="45122" ht="14.25" customHeight="1"/>
    <row r="45123" ht="14.25" customHeight="1"/>
    <row r="45124" ht="14.25" customHeight="1"/>
    <row r="45125" ht="14.25" customHeight="1"/>
    <row r="45126" ht="14.25" customHeight="1"/>
    <row r="45127" ht="14.25" customHeight="1"/>
    <row r="45128" ht="14.25" customHeight="1"/>
    <row r="45129" ht="14.25" customHeight="1"/>
    <row r="45130" ht="14.25" customHeight="1"/>
    <row r="45131" ht="14.25" customHeight="1"/>
    <row r="45132" ht="14.25" customHeight="1"/>
    <row r="45133" ht="14.25" customHeight="1"/>
    <row r="45134" ht="14.25" customHeight="1"/>
    <row r="45135" ht="14.25" customHeight="1"/>
    <row r="45136" ht="14.25" customHeight="1"/>
    <row r="45137" ht="14.25" customHeight="1"/>
    <row r="45138" ht="14.25" customHeight="1"/>
    <row r="45139" ht="14.25" customHeight="1"/>
    <row r="45140" ht="14.25" customHeight="1"/>
    <row r="45141" ht="14.25" customHeight="1"/>
    <row r="45142" ht="14.25" customHeight="1"/>
    <row r="45143" ht="14.25" customHeight="1"/>
    <row r="45144" ht="14.25" customHeight="1"/>
    <row r="45145" ht="14.25" customHeight="1"/>
    <row r="45146" ht="14.25" customHeight="1"/>
    <row r="45147" ht="14.25" customHeight="1"/>
    <row r="45148" ht="14.25" customHeight="1"/>
    <row r="45149" ht="14.25" customHeight="1"/>
    <row r="45150" ht="14.25" customHeight="1"/>
    <row r="45151" ht="14.25" customHeight="1"/>
    <row r="45152" ht="14.25" customHeight="1"/>
    <row r="45153" ht="14.25" customHeight="1"/>
    <row r="45154" ht="14.25" customHeight="1"/>
    <row r="45155" ht="14.25" customHeight="1"/>
    <row r="45156" ht="14.25" customHeight="1"/>
    <row r="45157" ht="14.25" customHeight="1"/>
    <row r="45158" ht="14.25" customHeight="1"/>
    <row r="45159" ht="14.25" customHeight="1"/>
    <row r="45160" ht="14.25" customHeight="1"/>
    <row r="45161" ht="14.25" customHeight="1"/>
    <row r="45162" ht="14.25" customHeight="1"/>
    <row r="45163" ht="14.25" customHeight="1"/>
    <row r="45164" ht="14.25" customHeight="1"/>
    <row r="45165" ht="14.25" customHeight="1"/>
    <row r="45166" ht="14.25" customHeight="1"/>
    <row r="45167" ht="14.25" customHeight="1"/>
    <row r="45168" ht="14.25" customHeight="1"/>
    <row r="45169" ht="14.25" customHeight="1"/>
    <row r="45170" ht="14.25" customHeight="1"/>
    <row r="45171" ht="14.25" customHeight="1"/>
    <row r="45172" ht="14.25" customHeight="1"/>
    <row r="45173" ht="14.25" customHeight="1"/>
    <row r="45174" ht="14.25" customHeight="1"/>
    <row r="45175" ht="14.25" customHeight="1"/>
    <row r="45176" ht="14.25" customHeight="1"/>
    <row r="45177" ht="14.25" customHeight="1"/>
    <row r="45178" ht="14.25" customHeight="1"/>
    <row r="45179" ht="14.25" customHeight="1"/>
    <row r="45180" ht="14.25" customHeight="1"/>
    <row r="45181" ht="14.25" customHeight="1"/>
    <row r="45182" ht="14.25" customHeight="1"/>
    <row r="45183" ht="14.25" customHeight="1"/>
    <row r="45184" ht="14.25" customHeight="1"/>
    <row r="45185" ht="14.25" customHeight="1"/>
    <row r="45186" ht="14.25" customHeight="1"/>
    <row r="45187" ht="14.25" customHeight="1"/>
    <row r="45188" ht="14.25" customHeight="1"/>
    <row r="45189" ht="14.25" customHeight="1"/>
    <row r="45190" ht="14.25" customHeight="1"/>
    <row r="45191" ht="14.25" customHeight="1"/>
    <row r="45192" ht="14.25" customHeight="1"/>
    <row r="45193" ht="14.25" customHeight="1"/>
    <row r="45194" ht="14.25" customHeight="1"/>
    <row r="45195" ht="14.25" customHeight="1"/>
    <row r="45196" ht="14.25" customHeight="1"/>
    <row r="45197" ht="14.25" customHeight="1"/>
    <row r="45198" ht="14.25" customHeight="1"/>
    <row r="45199" ht="14.25" customHeight="1"/>
    <row r="45200" ht="14.25" customHeight="1"/>
    <row r="45201" ht="14.25" customHeight="1"/>
    <row r="45202" ht="14.25" customHeight="1"/>
    <row r="45203" ht="14.25" customHeight="1"/>
    <row r="45204" ht="14.25" customHeight="1"/>
    <row r="45205" ht="14.25" customHeight="1"/>
    <row r="45206" ht="14.25" customHeight="1"/>
    <row r="45207" ht="14.25" customHeight="1"/>
    <row r="45208" ht="14.25" customHeight="1"/>
    <row r="45209" ht="14.25" customHeight="1"/>
    <row r="45210" ht="14.25" customHeight="1"/>
    <row r="45211" ht="14.25" customHeight="1"/>
    <row r="45212" ht="14.25" customHeight="1"/>
    <row r="45213" ht="14.25" customHeight="1"/>
    <row r="45214" ht="14.25" customHeight="1"/>
    <row r="45215" ht="14.25" customHeight="1"/>
    <row r="45216" ht="14.25" customHeight="1"/>
    <row r="45217" ht="14.25" customHeight="1"/>
    <row r="45218" ht="14.25" customHeight="1"/>
    <row r="45219" ht="14.25" customHeight="1"/>
    <row r="45220" ht="14.25" customHeight="1"/>
    <row r="45221" ht="14.25" customHeight="1"/>
    <row r="45222" ht="14.25" customHeight="1"/>
    <row r="45223" ht="14.25" customHeight="1"/>
    <row r="45224" ht="14.25" customHeight="1"/>
    <row r="45225" ht="14.25" customHeight="1"/>
    <row r="45226" ht="14.25" customHeight="1"/>
    <row r="45227" ht="14.25" customHeight="1"/>
    <row r="45228" ht="14.25" customHeight="1"/>
    <row r="45229" ht="14.25" customHeight="1"/>
    <row r="45230" ht="14.25" customHeight="1"/>
    <row r="45231" ht="14.25" customHeight="1"/>
    <row r="45232" ht="14.25" customHeight="1"/>
    <row r="45233" ht="14.25" customHeight="1"/>
    <row r="45234" ht="14.25" customHeight="1"/>
    <row r="45235" ht="14.25" customHeight="1"/>
    <row r="45236" ht="14.25" customHeight="1"/>
    <row r="45237" ht="14.25" customHeight="1"/>
    <row r="45238" ht="14.25" customHeight="1"/>
    <row r="45239" ht="14.25" customHeight="1"/>
    <row r="45240" ht="14.25" customHeight="1"/>
    <row r="45241" ht="14.25" customHeight="1"/>
    <row r="45242" ht="14.25" customHeight="1"/>
    <row r="45243" ht="14.25" customHeight="1"/>
    <row r="45244" ht="14.25" customHeight="1"/>
    <row r="45245" ht="14.25" customHeight="1"/>
    <row r="45246" ht="14.25" customHeight="1"/>
    <row r="45247" ht="14.25" customHeight="1"/>
    <row r="45248" ht="14.25" customHeight="1"/>
    <row r="45249" ht="14.25" customHeight="1"/>
    <row r="45250" ht="14.25" customHeight="1"/>
    <row r="45251" ht="14.25" customHeight="1"/>
    <row r="45252" ht="14.25" customHeight="1"/>
    <row r="45253" ht="14.25" customHeight="1"/>
    <row r="45254" ht="14.25" customHeight="1"/>
    <row r="45255" ht="14.25" customHeight="1"/>
    <row r="45256" ht="14.25" customHeight="1"/>
    <row r="45257" ht="14.25" customHeight="1"/>
    <row r="45258" ht="14.25" customHeight="1"/>
    <row r="45259" ht="14.25" customHeight="1"/>
    <row r="45260" ht="14.25" customHeight="1"/>
    <row r="45261" ht="14.25" customHeight="1"/>
    <row r="45262" ht="14.25" customHeight="1"/>
    <row r="45263" ht="14.25" customHeight="1"/>
    <row r="45264" ht="14.25" customHeight="1"/>
    <row r="45265" ht="14.25" customHeight="1"/>
    <row r="45266" ht="14.25" customHeight="1"/>
    <row r="45267" ht="14.25" customHeight="1"/>
    <row r="45268" ht="14.25" customHeight="1"/>
    <row r="45269" ht="14.25" customHeight="1"/>
    <row r="45270" ht="14.25" customHeight="1"/>
    <row r="45271" ht="14.25" customHeight="1"/>
    <row r="45272" ht="14.25" customHeight="1"/>
    <row r="45273" ht="14.25" customHeight="1"/>
    <row r="45274" ht="14.25" customHeight="1"/>
    <row r="45275" ht="14.25" customHeight="1"/>
    <row r="45276" ht="14.25" customHeight="1"/>
    <row r="45277" ht="14.25" customHeight="1"/>
    <row r="45278" ht="14.25" customHeight="1"/>
    <row r="45279" ht="14.25" customHeight="1"/>
    <row r="45280" ht="14.25" customHeight="1"/>
    <row r="45281" ht="14.25" customHeight="1"/>
    <row r="45282" ht="14.25" customHeight="1"/>
    <row r="45283" ht="14.25" customHeight="1"/>
    <row r="45284" ht="14.25" customHeight="1"/>
    <row r="45285" ht="14.25" customHeight="1"/>
    <row r="45286" ht="14.25" customHeight="1"/>
    <row r="45287" ht="14.25" customHeight="1"/>
    <row r="45288" ht="14.25" customHeight="1"/>
    <row r="45289" ht="14.25" customHeight="1"/>
    <row r="45290" ht="14.25" customHeight="1"/>
    <row r="45291" ht="14.25" customHeight="1"/>
    <row r="45292" ht="14.25" customHeight="1"/>
    <row r="45293" ht="14.25" customHeight="1"/>
    <row r="45294" ht="14.25" customHeight="1"/>
    <row r="45295" ht="14.25" customHeight="1"/>
    <row r="45296" ht="14.25" customHeight="1"/>
    <row r="45297" ht="14.25" customHeight="1"/>
    <row r="45298" ht="14.25" customHeight="1"/>
    <row r="45299" ht="14.25" customHeight="1"/>
    <row r="45300" ht="14.25" customHeight="1"/>
    <row r="45301" ht="14.25" customHeight="1"/>
    <row r="45302" ht="14.25" customHeight="1"/>
    <row r="45303" ht="14.25" customHeight="1"/>
    <row r="45304" ht="14.25" customHeight="1"/>
    <row r="45305" ht="14.25" customHeight="1"/>
    <row r="45306" ht="14.25" customHeight="1"/>
    <row r="45307" ht="14.25" customHeight="1"/>
    <row r="45308" ht="14.25" customHeight="1"/>
    <row r="45309" ht="14.25" customHeight="1"/>
    <row r="45310" ht="14.25" customHeight="1"/>
    <row r="45311" ht="14.25" customHeight="1"/>
    <row r="45312" ht="14.25" customHeight="1"/>
    <row r="45313" ht="14.25" customHeight="1"/>
    <row r="45314" ht="14.25" customHeight="1"/>
    <row r="45315" ht="14.25" customHeight="1"/>
    <row r="45316" ht="14.25" customHeight="1"/>
    <row r="45317" ht="14.25" customHeight="1"/>
    <row r="45318" ht="14.25" customHeight="1"/>
    <row r="45319" ht="14.25" customHeight="1"/>
    <row r="45320" ht="14.25" customHeight="1"/>
    <row r="45321" ht="14.25" customHeight="1"/>
    <row r="45322" ht="14.25" customHeight="1"/>
    <row r="45323" ht="14.25" customHeight="1"/>
    <row r="45324" ht="14.25" customHeight="1"/>
    <row r="45325" ht="14.25" customHeight="1"/>
    <row r="45326" ht="14.25" customHeight="1"/>
    <row r="45327" ht="14.25" customHeight="1"/>
    <row r="45328" ht="14.25" customHeight="1"/>
    <row r="45329" ht="14.25" customHeight="1"/>
    <row r="45330" ht="14.25" customHeight="1"/>
    <row r="45331" ht="14.25" customHeight="1"/>
    <row r="45332" ht="14.25" customHeight="1"/>
    <row r="45333" ht="14.25" customHeight="1"/>
    <row r="45334" ht="14.25" customHeight="1"/>
    <row r="45335" ht="14.25" customHeight="1"/>
    <row r="45336" ht="14.25" customHeight="1"/>
    <row r="45337" ht="14.25" customHeight="1"/>
    <row r="45338" ht="14.25" customHeight="1"/>
    <row r="45339" ht="14.25" customHeight="1"/>
    <row r="45340" ht="14.25" customHeight="1"/>
    <row r="45341" ht="14.25" customHeight="1"/>
    <row r="45342" ht="14.25" customHeight="1"/>
    <row r="45343" ht="14.25" customHeight="1"/>
    <row r="45344" ht="14.25" customHeight="1"/>
    <row r="45345" ht="14.25" customHeight="1"/>
    <row r="45346" ht="14.25" customHeight="1"/>
    <row r="45347" ht="14.25" customHeight="1"/>
    <row r="45348" ht="14.25" customHeight="1"/>
    <row r="45349" ht="14.25" customHeight="1"/>
    <row r="45350" ht="14.25" customHeight="1"/>
    <row r="45351" ht="14.25" customHeight="1"/>
    <row r="45352" ht="14.25" customHeight="1"/>
    <row r="45353" ht="14.25" customHeight="1"/>
    <row r="45354" ht="14.25" customHeight="1"/>
    <row r="45355" ht="14.25" customHeight="1"/>
    <row r="45356" ht="14.25" customHeight="1"/>
    <row r="45357" ht="14.25" customHeight="1"/>
    <row r="45358" ht="14.25" customHeight="1"/>
    <row r="45359" ht="14.25" customHeight="1"/>
    <row r="45360" ht="14.25" customHeight="1"/>
    <row r="45361" ht="14.25" customHeight="1"/>
    <row r="45362" ht="14.25" customHeight="1"/>
    <row r="45363" ht="14.25" customHeight="1"/>
    <row r="45364" ht="14.25" customHeight="1"/>
    <row r="45365" ht="14.25" customHeight="1"/>
    <row r="45366" ht="14.25" customHeight="1"/>
    <row r="45367" ht="14.25" customHeight="1"/>
    <row r="45368" ht="14.25" customHeight="1"/>
    <row r="45369" ht="14.25" customHeight="1"/>
    <row r="45370" ht="14.25" customHeight="1"/>
    <row r="45371" ht="14.25" customHeight="1"/>
    <row r="45372" ht="14.25" customHeight="1"/>
    <row r="45373" ht="14.25" customHeight="1"/>
    <row r="45374" ht="14.25" customHeight="1"/>
    <row r="45375" ht="14.25" customHeight="1"/>
    <row r="45376" ht="14.25" customHeight="1"/>
    <row r="45377" ht="14.25" customHeight="1"/>
    <row r="45378" ht="14.25" customHeight="1"/>
    <row r="45379" ht="14.25" customHeight="1"/>
    <row r="45380" ht="14.25" customHeight="1"/>
    <row r="45381" ht="14.25" customHeight="1"/>
    <row r="45382" ht="14.25" customHeight="1"/>
    <row r="45383" ht="14.25" customHeight="1"/>
    <row r="45384" ht="14.25" customHeight="1"/>
    <row r="45385" ht="14.25" customHeight="1"/>
    <row r="45386" ht="14.25" customHeight="1"/>
    <row r="45387" ht="14.25" customHeight="1"/>
    <row r="45388" ht="14.25" customHeight="1"/>
    <row r="45389" ht="14.25" customHeight="1"/>
    <row r="45390" ht="14.25" customHeight="1"/>
    <row r="45391" ht="14.25" customHeight="1"/>
    <row r="45392" ht="14.25" customHeight="1"/>
    <row r="45393" ht="14.25" customHeight="1"/>
    <row r="45394" ht="14.25" customHeight="1"/>
    <row r="45395" ht="14.25" customHeight="1"/>
    <row r="45396" ht="14.25" customHeight="1"/>
    <row r="45397" ht="14.25" customHeight="1"/>
    <row r="45398" ht="14.25" customHeight="1"/>
    <row r="45399" ht="14.25" customHeight="1"/>
    <row r="45400" ht="14.25" customHeight="1"/>
    <row r="45401" ht="14.25" customHeight="1"/>
    <row r="45402" ht="14.25" customHeight="1"/>
    <row r="45403" ht="14.25" customHeight="1"/>
    <row r="45404" ht="14.25" customHeight="1"/>
    <row r="45405" ht="14.25" customHeight="1"/>
    <row r="45406" ht="14.25" customHeight="1"/>
    <row r="45407" ht="14.25" customHeight="1"/>
    <row r="45408" ht="14.25" customHeight="1"/>
    <row r="45409" ht="14.25" customHeight="1"/>
    <row r="45410" ht="14.25" customHeight="1"/>
    <row r="45411" ht="14.25" customHeight="1"/>
    <row r="45412" ht="14.25" customHeight="1"/>
    <row r="45413" ht="14.25" customHeight="1"/>
    <row r="45414" ht="14.25" customHeight="1"/>
    <row r="45415" ht="14.25" customHeight="1"/>
    <row r="45416" ht="14.25" customHeight="1"/>
    <row r="45417" ht="14.25" customHeight="1"/>
    <row r="45418" ht="14.25" customHeight="1"/>
    <row r="45419" ht="14.25" customHeight="1"/>
    <row r="45420" ht="14.25" customHeight="1"/>
    <row r="45421" ht="14.25" customHeight="1"/>
    <row r="45422" ht="14.25" customHeight="1"/>
    <row r="45423" ht="14.25" customHeight="1"/>
    <row r="45424" ht="14.25" customHeight="1"/>
    <row r="45425" ht="14.25" customHeight="1"/>
    <row r="45426" ht="14.25" customHeight="1"/>
    <row r="45427" ht="14.25" customHeight="1"/>
    <row r="45428" ht="14.25" customHeight="1"/>
    <row r="45429" ht="14.25" customHeight="1"/>
    <row r="45430" ht="14.25" customHeight="1"/>
    <row r="45431" ht="14.25" customHeight="1"/>
    <row r="45432" ht="14.25" customHeight="1"/>
    <row r="45433" ht="14.25" customHeight="1"/>
    <row r="45434" ht="14.25" customHeight="1"/>
    <row r="45435" ht="14.25" customHeight="1"/>
    <row r="45436" ht="14.25" customHeight="1"/>
    <row r="45437" ht="14.25" customHeight="1"/>
    <row r="45438" ht="14.25" customHeight="1"/>
    <row r="45439" ht="14.25" customHeight="1"/>
    <row r="45440" ht="14.25" customHeight="1"/>
    <row r="45441" ht="14.25" customHeight="1"/>
    <row r="45442" ht="14.25" customHeight="1"/>
    <row r="45443" ht="14.25" customHeight="1"/>
    <row r="45444" ht="14.25" customHeight="1"/>
    <row r="45445" ht="14.25" customHeight="1"/>
    <row r="45446" ht="14.25" customHeight="1"/>
    <row r="45447" ht="14.25" customHeight="1"/>
    <row r="45448" ht="14.25" customHeight="1"/>
    <row r="45449" ht="14.25" customHeight="1"/>
    <row r="45450" ht="14.25" customHeight="1"/>
    <row r="45451" ht="14.25" customHeight="1"/>
    <row r="45452" ht="14.25" customHeight="1"/>
    <row r="45453" ht="14.25" customHeight="1"/>
    <row r="45454" ht="14.25" customHeight="1"/>
    <row r="45455" ht="14.25" customHeight="1"/>
    <row r="45456" ht="14.25" customHeight="1"/>
    <row r="45457" ht="14.25" customHeight="1"/>
    <row r="45458" ht="14.25" customHeight="1"/>
    <row r="45459" ht="14.25" customHeight="1"/>
    <row r="45460" ht="14.25" customHeight="1"/>
    <row r="45461" ht="14.25" customHeight="1"/>
    <row r="45462" ht="14.25" customHeight="1"/>
    <row r="45463" ht="14.25" customHeight="1"/>
    <row r="45464" ht="14.25" customHeight="1"/>
    <row r="45465" ht="14.25" customHeight="1"/>
    <row r="45466" ht="14.25" customHeight="1"/>
    <row r="45467" ht="14.25" customHeight="1"/>
    <row r="45468" ht="14.25" customHeight="1"/>
    <row r="45469" ht="14.25" customHeight="1"/>
    <row r="45470" ht="14.25" customHeight="1"/>
    <row r="45471" ht="14.25" customHeight="1"/>
    <row r="45472" ht="14.25" customHeight="1"/>
    <row r="45473" ht="14.25" customHeight="1"/>
    <row r="45474" ht="14.25" customHeight="1"/>
    <row r="45475" ht="14.25" customHeight="1"/>
    <row r="45476" ht="14.25" customHeight="1"/>
    <row r="45477" ht="14.25" customHeight="1"/>
    <row r="45478" ht="14.25" customHeight="1"/>
    <row r="45479" ht="14.25" customHeight="1"/>
    <row r="45480" ht="14.25" customHeight="1"/>
    <row r="45481" ht="14.25" customHeight="1"/>
    <row r="45482" ht="14.25" customHeight="1"/>
    <row r="45483" ht="14.25" customHeight="1"/>
    <row r="45484" ht="14.25" customHeight="1"/>
    <row r="45485" ht="14.25" customHeight="1"/>
    <row r="45486" ht="14.25" customHeight="1"/>
    <row r="45487" ht="14.25" customHeight="1"/>
    <row r="45488" ht="14.25" customHeight="1"/>
    <row r="45489" ht="14.25" customHeight="1"/>
    <row r="45490" ht="14.25" customHeight="1"/>
    <row r="45491" ht="14.25" customHeight="1"/>
    <row r="45492" ht="14.25" customHeight="1"/>
    <row r="45493" ht="14.25" customHeight="1"/>
    <row r="45494" ht="14.25" customHeight="1"/>
    <row r="45495" ht="14.25" customHeight="1"/>
    <row r="45496" ht="14.25" customHeight="1"/>
    <row r="45497" ht="14.25" customHeight="1"/>
    <row r="45498" ht="14.25" customHeight="1"/>
    <row r="45499" ht="14.25" customHeight="1"/>
    <row r="45500" ht="14.25" customHeight="1"/>
    <row r="45501" ht="14.25" customHeight="1"/>
    <row r="45502" ht="14.25" customHeight="1"/>
    <row r="45503" ht="14.25" customHeight="1"/>
    <row r="45504" ht="14.25" customHeight="1"/>
    <row r="45505" ht="14.25" customHeight="1"/>
    <row r="45506" ht="14.25" customHeight="1"/>
    <row r="45507" ht="14.25" customHeight="1"/>
    <row r="45508" ht="14.25" customHeight="1"/>
    <row r="45509" ht="14.25" customHeight="1"/>
    <row r="45510" ht="14.25" customHeight="1"/>
    <row r="45511" ht="14.25" customHeight="1"/>
    <row r="45512" ht="14.25" customHeight="1"/>
    <row r="45513" ht="14.25" customHeight="1"/>
    <row r="45514" ht="14.25" customHeight="1"/>
    <row r="45515" ht="14.25" customHeight="1"/>
    <row r="45516" ht="14.25" customHeight="1"/>
    <row r="45517" ht="14.25" customHeight="1"/>
    <row r="45518" ht="14.25" customHeight="1"/>
    <row r="45519" ht="14.25" customHeight="1"/>
    <row r="45520" ht="14.25" customHeight="1"/>
    <row r="45521" ht="14.25" customHeight="1"/>
    <row r="45522" ht="14.25" customHeight="1"/>
    <row r="45523" ht="14.25" customHeight="1"/>
    <row r="45524" ht="14.25" customHeight="1"/>
    <row r="45525" ht="14.25" customHeight="1"/>
    <row r="45526" ht="14.25" customHeight="1"/>
    <row r="45527" ht="14.25" customHeight="1"/>
    <row r="45528" ht="14.25" customHeight="1"/>
    <row r="45529" ht="14.25" customHeight="1"/>
    <row r="45530" ht="14.25" customHeight="1"/>
    <row r="45531" ht="14.25" customHeight="1"/>
    <row r="45532" ht="14.25" customHeight="1"/>
    <row r="45533" ht="14.25" customHeight="1"/>
    <row r="45534" ht="14.25" customHeight="1"/>
    <row r="45535" ht="14.25" customHeight="1"/>
    <row r="45536" ht="14.25" customHeight="1"/>
    <row r="45537" ht="14.25" customHeight="1"/>
    <row r="45538" ht="14.25" customHeight="1"/>
    <row r="45539" ht="14.25" customHeight="1"/>
    <row r="45540" ht="14.25" customHeight="1"/>
    <row r="45541" ht="14.25" customHeight="1"/>
    <row r="45542" ht="14.25" customHeight="1"/>
    <row r="45543" ht="14.25" customHeight="1"/>
    <row r="45544" ht="14.25" customHeight="1"/>
    <row r="45545" ht="14.25" customHeight="1"/>
    <row r="45546" ht="14.25" customHeight="1"/>
    <row r="45547" ht="14.25" customHeight="1"/>
    <row r="45548" ht="14.25" customHeight="1"/>
    <row r="45549" ht="14.25" customHeight="1"/>
    <row r="45550" ht="14.25" customHeight="1"/>
    <row r="45551" ht="14.25" customHeight="1"/>
    <row r="45552" ht="14.25" customHeight="1"/>
    <row r="45553" ht="14.25" customHeight="1"/>
    <row r="45554" ht="14.25" customHeight="1"/>
    <row r="45555" ht="14.25" customHeight="1"/>
    <row r="45556" ht="14.25" customHeight="1"/>
    <row r="45557" ht="14.25" customHeight="1"/>
    <row r="45558" ht="14.25" customHeight="1"/>
    <row r="45559" ht="14.25" customHeight="1"/>
    <row r="45560" ht="14.25" customHeight="1"/>
    <row r="45561" ht="14.25" customHeight="1"/>
    <row r="45562" ht="14.25" customHeight="1"/>
    <row r="45563" ht="14.25" customHeight="1"/>
    <row r="45564" ht="14.25" customHeight="1"/>
    <row r="45565" ht="14.25" customHeight="1"/>
    <row r="45566" ht="14.25" customHeight="1"/>
    <row r="45567" ht="14.25" customHeight="1"/>
    <row r="45568" ht="14.25" customHeight="1"/>
    <row r="45569" ht="14.25" customHeight="1"/>
    <row r="45570" ht="14.25" customHeight="1"/>
    <row r="45571" ht="14.25" customHeight="1"/>
    <row r="45572" ht="14.25" customHeight="1"/>
    <row r="45573" ht="14.25" customHeight="1"/>
    <row r="45574" ht="14.25" customHeight="1"/>
    <row r="45575" ht="14.25" customHeight="1"/>
    <row r="45576" ht="14.25" customHeight="1"/>
    <row r="45577" ht="14.25" customHeight="1"/>
    <row r="45578" ht="14.25" customHeight="1"/>
    <row r="45579" ht="14.25" customHeight="1"/>
    <row r="45580" ht="14.25" customHeight="1"/>
    <row r="45581" ht="14.25" customHeight="1"/>
    <row r="45582" ht="14.25" customHeight="1"/>
    <row r="45583" ht="14.25" customHeight="1"/>
    <row r="45584" ht="14.25" customHeight="1"/>
    <row r="45585" ht="14.25" customHeight="1"/>
    <row r="45586" ht="14.25" customHeight="1"/>
    <row r="45587" ht="14.25" customHeight="1"/>
    <row r="45588" ht="14.25" customHeight="1"/>
    <row r="45589" ht="14.25" customHeight="1"/>
    <row r="45590" ht="14.25" customHeight="1"/>
    <row r="45591" ht="14.25" customHeight="1"/>
    <row r="45592" ht="14.25" customHeight="1"/>
    <row r="45593" ht="14.25" customHeight="1"/>
    <row r="45594" ht="14.25" customHeight="1"/>
    <row r="45595" ht="14.25" customHeight="1"/>
    <row r="45596" ht="14.25" customHeight="1"/>
    <row r="45597" ht="14.25" customHeight="1"/>
    <row r="45598" ht="14.25" customHeight="1"/>
    <row r="45599" ht="14.25" customHeight="1"/>
    <row r="45600" ht="14.25" customHeight="1"/>
    <row r="45601" ht="14.25" customHeight="1"/>
    <row r="45602" ht="14.25" customHeight="1"/>
    <row r="45603" ht="14.25" customHeight="1"/>
    <row r="45604" ht="14.25" customHeight="1"/>
    <row r="45605" ht="14.25" customHeight="1"/>
    <row r="45606" ht="14.25" customHeight="1"/>
    <row r="45607" ht="14.25" customHeight="1"/>
    <row r="45608" ht="14.25" customHeight="1"/>
    <row r="45609" ht="14.25" customHeight="1"/>
    <row r="45610" ht="14.25" customHeight="1"/>
    <row r="45611" ht="14.25" customHeight="1"/>
    <row r="45612" ht="14.25" customHeight="1"/>
    <row r="45613" ht="14.25" customHeight="1"/>
    <row r="45614" ht="14.25" customHeight="1"/>
    <row r="45615" ht="14.25" customHeight="1"/>
    <row r="45616" ht="14.25" customHeight="1"/>
    <row r="45617" ht="14.25" customHeight="1"/>
    <row r="45618" ht="14.25" customHeight="1"/>
    <row r="45619" ht="14.25" customHeight="1"/>
    <row r="45620" ht="14.25" customHeight="1"/>
    <row r="45621" ht="14.25" customHeight="1"/>
    <row r="45622" ht="14.25" customHeight="1"/>
    <row r="45623" ht="14.25" customHeight="1"/>
    <row r="45624" ht="14.25" customHeight="1"/>
    <row r="45625" ht="14.25" customHeight="1"/>
    <row r="45626" ht="14.25" customHeight="1"/>
    <row r="45627" ht="14.25" customHeight="1"/>
    <row r="45628" ht="14.25" customHeight="1"/>
    <row r="45629" ht="14.25" customHeight="1"/>
    <row r="45630" ht="14.25" customHeight="1"/>
    <row r="45631" ht="14.25" customHeight="1"/>
    <row r="45632" ht="14.25" customHeight="1"/>
    <row r="45633" ht="14.25" customHeight="1"/>
    <row r="45634" ht="14.25" customHeight="1"/>
    <row r="45635" ht="14.25" customHeight="1"/>
    <row r="45636" ht="14.25" customHeight="1"/>
    <row r="45637" ht="14.25" customHeight="1"/>
    <row r="45638" ht="14.25" customHeight="1"/>
    <row r="45639" ht="14.25" customHeight="1"/>
    <row r="45640" ht="14.25" customHeight="1"/>
    <row r="45641" ht="14.25" customHeight="1"/>
    <row r="45642" ht="14.25" customHeight="1"/>
    <row r="45643" ht="14.25" customHeight="1"/>
    <row r="45644" ht="14.25" customHeight="1"/>
    <row r="45645" ht="14.25" customHeight="1"/>
    <row r="45646" ht="14.25" customHeight="1"/>
    <row r="45647" ht="14.25" customHeight="1"/>
    <row r="45648" ht="14.25" customHeight="1"/>
    <row r="45649" ht="14.25" customHeight="1"/>
    <row r="45650" ht="14.25" customHeight="1"/>
    <row r="45651" ht="14.25" customHeight="1"/>
    <row r="45652" ht="14.25" customHeight="1"/>
    <row r="45653" ht="14.25" customHeight="1"/>
    <row r="45654" ht="14.25" customHeight="1"/>
    <row r="45655" ht="14.25" customHeight="1"/>
    <row r="45656" ht="14.25" customHeight="1"/>
    <row r="45657" ht="14.25" customHeight="1"/>
    <row r="45658" ht="14.25" customHeight="1"/>
    <row r="45659" ht="14.25" customHeight="1"/>
    <row r="45660" ht="14.25" customHeight="1"/>
    <row r="45661" ht="14.25" customHeight="1"/>
    <row r="45662" ht="14.25" customHeight="1"/>
    <row r="45663" ht="14.25" customHeight="1"/>
    <row r="45664" ht="14.25" customHeight="1"/>
    <row r="45665" ht="14.25" customHeight="1"/>
    <row r="45666" ht="14.25" customHeight="1"/>
    <row r="45667" ht="14.25" customHeight="1"/>
    <row r="45668" ht="14.25" customHeight="1"/>
    <row r="45669" ht="14.25" customHeight="1"/>
    <row r="45670" ht="14.25" customHeight="1"/>
    <row r="45671" ht="14.25" customHeight="1"/>
    <row r="45672" ht="14.25" customHeight="1"/>
    <row r="45673" ht="14.25" customHeight="1"/>
    <row r="45674" ht="14.25" customHeight="1"/>
    <row r="45675" ht="14.25" customHeight="1"/>
    <row r="45676" ht="14.25" customHeight="1"/>
    <row r="45677" ht="14.25" customHeight="1"/>
    <row r="45678" ht="14.25" customHeight="1"/>
    <row r="45679" ht="14.25" customHeight="1"/>
    <row r="45680" ht="14.25" customHeight="1"/>
    <row r="45681" ht="14.25" customHeight="1"/>
    <row r="45682" ht="14.25" customHeight="1"/>
    <row r="45683" ht="14.25" customHeight="1"/>
    <row r="45684" ht="14.25" customHeight="1"/>
    <row r="45685" ht="14.25" customHeight="1"/>
    <row r="45686" ht="14.25" customHeight="1"/>
    <row r="45687" ht="14.25" customHeight="1"/>
    <row r="45688" ht="14.25" customHeight="1"/>
    <row r="45689" ht="14.25" customHeight="1"/>
    <row r="45690" ht="14.25" customHeight="1"/>
    <row r="45691" ht="14.25" customHeight="1"/>
    <row r="45692" ht="14.25" customHeight="1"/>
    <row r="45693" ht="14.25" customHeight="1"/>
    <row r="45694" ht="14.25" customHeight="1"/>
    <row r="45695" ht="14.25" customHeight="1"/>
    <row r="45696" ht="14.25" customHeight="1"/>
    <row r="45697" ht="14.25" customHeight="1"/>
    <row r="45698" ht="14.25" customHeight="1"/>
    <row r="45699" ht="14.25" customHeight="1"/>
    <row r="45700" ht="14.25" customHeight="1"/>
    <row r="45701" ht="14.25" customHeight="1"/>
    <row r="45702" ht="14.25" customHeight="1"/>
    <row r="45703" ht="14.25" customHeight="1"/>
    <row r="45704" ht="14.25" customHeight="1"/>
    <row r="45705" ht="14.25" customHeight="1"/>
    <row r="45706" ht="14.25" customHeight="1"/>
    <row r="45707" ht="14.25" customHeight="1"/>
    <row r="45708" ht="14.25" customHeight="1"/>
    <row r="45709" ht="14.25" customHeight="1"/>
    <row r="45710" ht="14.25" customHeight="1"/>
    <row r="45711" ht="14.25" customHeight="1"/>
    <row r="45712" ht="14.25" customHeight="1"/>
    <row r="45713" ht="14.25" customHeight="1"/>
    <row r="45714" ht="14.25" customHeight="1"/>
    <row r="45715" ht="14.25" customHeight="1"/>
    <row r="45716" ht="14.25" customHeight="1"/>
    <row r="45717" ht="14.25" customHeight="1"/>
    <row r="45718" ht="14.25" customHeight="1"/>
    <row r="45719" ht="14.25" customHeight="1"/>
    <row r="45720" ht="14.25" customHeight="1"/>
    <row r="45721" ht="14.25" customHeight="1"/>
    <row r="45722" ht="14.25" customHeight="1"/>
    <row r="45723" ht="14.25" customHeight="1"/>
    <row r="45724" ht="14.25" customHeight="1"/>
    <row r="45725" ht="14.25" customHeight="1"/>
    <row r="45726" ht="14.25" customHeight="1"/>
    <row r="45727" ht="14.25" customHeight="1"/>
    <row r="45728" ht="14.25" customHeight="1"/>
    <row r="45729" ht="14.25" customHeight="1"/>
    <row r="45730" ht="14.25" customHeight="1"/>
    <row r="45731" ht="14.25" customHeight="1"/>
    <row r="45732" ht="14.25" customHeight="1"/>
    <row r="45733" ht="14.25" customHeight="1"/>
    <row r="45734" ht="14.25" customHeight="1"/>
    <row r="45735" ht="14.25" customHeight="1"/>
    <row r="45736" ht="14.25" customHeight="1"/>
    <row r="45737" ht="14.25" customHeight="1"/>
    <row r="45738" ht="14.25" customHeight="1"/>
    <row r="45739" ht="14.25" customHeight="1"/>
    <row r="45740" ht="14.25" customHeight="1"/>
    <row r="45741" ht="14.25" customHeight="1"/>
    <row r="45742" ht="14.25" customHeight="1"/>
    <row r="45743" ht="14.25" customHeight="1"/>
    <row r="45744" ht="14.25" customHeight="1"/>
    <row r="45745" ht="14.25" customHeight="1"/>
    <row r="45746" ht="14.25" customHeight="1"/>
    <row r="45747" ht="14.25" customHeight="1"/>
    <row r="45748" ht="14.25" customHeight="1"/>
    <row r="45749" ht="14.25" customHeight="1"/>
    <row r="45750" ht="14.25" customHeight="1"/>
    <row r="45751" ht="14.25" customHeight="1"/>
    <row r="45752" ht="14.25" customHeight="1"/>
    <row r="45753" ht="14.25" customHeight="1"/>
    <row r="45754" ht="14.25" customHeight="1"/>
    <row r="45755" ht="14.25" customHeight="1"/>
    <row r="45756" ht="14.25" customHeight="1"/>
    <row r="45757" ht="14.25" customHeight="1"/>
    <row r="45758" ht="14.25" customHeight="1"/>
    <row r="45759" ht="14.25" customHeight="1"/>
    <row r="45760" ht="14.25" customHeight="1"/>
    <row r="45761" ht="14.25" customHeight="1"/>
    <row r="45762" ht="14.25" customHeight="1"/>
    <row r="45763" ht="14.25" customHeight="1"/>
    <row r="45764" ht="14.25" customHeight="1"/>
    <row r="45765" ht="14.25" customHeight="1"/>
    <row r="45766" ht="14.25" customHeight="1"/>
    <row r="45767" ht="14.25" customHeight="1"/>
    <row r="45768" ht="14.25" customHeight="1"/>
    <row r="45769" ht="14.25" customHeight="1"/>
    <row r="45770" ht="14.25" customHeight="1"/>
    <row r="45771" ht="14.25" customHeight="1"/>
    <row r="45772" ht="14.25" customHeight="1"/>
    <row r="45773" ht="14.25" customHeight="1"/>
    <row r="45774" ht="14.25" customHeight="1"/>
    <row r="45775" ht="14.25" customHeight="1"/>
    <row r="45776" ht="14.25" customHeight="1"/>
    <row r="45777" ht="14.25" customHeight="1"/>
    <row r="45778" ht="14.25" customHeight="1"/>
    <row r="45779" ht="14.25" customHeight="1"/>
    <row r="45780" ht="14.25" customHeight="1"/>
    <row r="45781" ht="14.25" customHeight="1"/>
    <row r="45782" ht="14.25" customHeight="1"/>
    <row r="45783" ht="14.25" customHeight="1"/>
    <row r="45784" ht="14.25" customHeight="1"/>
    <row r="45785" ht="14.25" customHeight="1"/>
    <row r="45786" ht="14.25" customHeight="1"/>
    <row r="45787" ht="14.25" customHeight="1"/>
    <row r="45788" ht="14.25" customHeight="1"/>
    <row r="45789" ht="14.25" customHeight="1"/>
    <row r="45790" ht="14.25" customHeight="1"/>
    <row r="45791" ht="14.25" customHeight="1"/>
    <row r="45792" ht="14.25" customHeight="1"/>
    <row r="45793" ht="14.25" customHeight="1"/>
    <row r="45794" ht="14.25" customHeight="1"/>
    <row r="45795" ht="14.25" customHeight="1"/>
    <row r="45796" ht="14.25" customHeight="1"/>
    <row r="45797" ht="14.25" customHeight="1"/>
    <row r="45798" ht="14.25" customHeight="1"/>
    <row r="45799" ht="14.25" customHeight="1"/>
    <row r="45800" ht="14.25" customHeight="1"/>
    <row r="45801" ht="14.25" customHeight="1"/>
    <row r="45802" ht="14.25" customHeight="1"/>
    <row r="45803" ht="14.25" customHeight="1"/>
    <row r="45804" ht="14.25" customHeight="1"/>
    <row r="45805" ht="14.25" customHeight="1"/>
    <row r="45806" ht="14.25" customHeight="1"/>
    <row r="45807" ht="14.25" customHeight="1"/>
    <row r="45808" ht="14.25" customHeight="1"/>
    <row r="45809" ht="14.25" customHeight="1"/>
    <row r="45810" ht="14.25" customHeight="1"/>
    <row r="45811" ht="14.25" customHeight="1"/>
    <row r="45812" ht="14.25" customHeight="1"/>
    <row r="45813" ht="14.25" customHeight="1"/>
    <row r="45814" ht="14.25" customHeight="1"/>
    <row r="45815" ht="14.25" customHeight="1"/>
    <row r="45816" ht="14.25" customHeight="1"/>
    <row r="45817" ht="14.25" customHeight="1"/>
    <row r="45818" ht="14.25" customHeight="1"/>
    <row r="45819" ht="14.25" customHeight="1"/>
    <row r="45820" ht="14.25" customHeight="1"/>
    <row r="45821" ht="14.25" customHeight="1"/>
    <row r="45822" ht="14.25" customHeight="1"/>
    <row r="45823" ht="14.25" customHeight="1"/>
    <row r="45824" ht="14.25" customHeight="1"/>
    <row r="45825" ht="14.25" customHeight="1"/>
    <row r="45826" ht="14.25" customHeight="1"/>
    <row r="45827" ht="14.25" customHeight="1"/>
    <row r="45828" ht="14.25" customHeight="1"/>
    <row r="45829" ht="14.25" customHeight="1"/>
    <row r="45830" ht="14.25" customHeight="1"/>
    <row r="45831" ht="14.25" customHeight="1"/>
    <row r="45832" ht="14.25" customHeight="1"/>
    <row r="45833" ht="14.25" customHeight="1"/>
    <row r="45834" ht="14.25" customHeight="1"/>
    <row r="45835" ht="14.25" customHeight="1"/>
    <row r="45836" ht="14.25" customHeight="1"/>
    <row r="45837" ht="14.25" customHeight="1"/>
    <row r="45838" ht="14.25" customHeight="1"/>
    <row r="45839" ht="14.25" customHeight="1"/>
    <row r="45840" ht="14.25" customHeight="1"/>
    <row r="45841" ht="14.25" customHeight="1"/>
    <row r="45842" ht="14.25" customHeight="1"/>
    <row r="45843" ht="14.25" customHeight="1"/>
    <row r="45844" ht="14.25" customHeight="1"/>
    <row r="45845" ht="14.25" customHeight="1"/>
    <row r="45846" ht="14.25" customHeight="1"/>
    <row r="45847" ht="14.25" customHeight="1"/>
    <row r="45848" ht="14.25" customHeight="1"/>
    <row r="45849" ht="14.25" customHeight="1"/>
    <row r="45850" ht="14.25" customHeight="1"/>
    <row r="45851" ht="14.25" customHeight="1"/>
    <row r="45852" ht="14.25" customHeight="1"/>
    <row r="45853" ht="14.25" customHeight="1"/>
    <row r="45854" ht="14.25" customHeight="1"/>
    <row r="45855" ht="14.25" customHeight="1"/>
    <row r="45856" ht="14.25" customHeight="1"/>
    <row r="45857" ht="14.25" customHeight="1"/>
    <row r="45858" ht="14.25" customHeight="1"/>
    <row r="45859" ht="14.25" customHeight="1"/>
    <row r="45860" ht="14.25" customHeight="1"/>
    <row r="45861" ht="14.25" customHeight="1"/>
    <row r="45862" ht="14.25" customHeight="1"/>
    <row r="45863" ht="14.25" customHeight="1"/>
    <row r="45864" ht="14.25" customHeight="1"/>
    <row r="45865" ht="14.25" customHeight="1"/>
    <row r="45866" ht="14.25" customHeight="1"/>
    <row r="45867" ht="14.25" customHeight="1"/>
    <row r="45868" ht="14.25" customHeight="1"/>
    <row r="45869" ht="14.25" customHeight="1"/>
    <row r="45870" ht="14.25" customHeight="1"/>
    <row r="45871" ht="14.25" customHeight="1"/>
    <row r="45872" ht="14.25" customHeight="1"/>
    <row r="45873" ht="14.25" customHeight="1"/>
    <row r="45874" ht="14.25" customHeight="1"/>
    <row r="45875" ht="14.25" customHeight="1"/>
    <row r="45876" ht="14.25" customHeight="1"/>
    <row r="45877" ht="14.25" customHeight="1"/>
    <row r="45878" ht="14.25" customHeight="1"/>
    <row r="45879" ht="14.25" customHeight="1"/>
    <row r="45880" ht="14.25" customHeight="1"/>
    <row r="45881" ht="14.25" customHeight="1"/>
    <row r="45882" ht="14.25" customHeight="1"/>
    <row r="45883" ht="14.25" customHeight="1"/>
    <row r="45884" ht="14.25" customHeight="1"/>
    <row r="45885" ht="14.25" customHeight="1"/>
    <row r="45886" ht="14.25" customHeight="1"/>
    <row r="45887" ht="14.25" customHeight="1"/>
    <row r="45888" ht="14.25" customHeight="1"/>
    <row r="45889" ht="14.25" customHeight="1"/>
    <row r="45890" ht="14.25" customHeight="1"/>
    <row r="45891" ht="14.25" customHeight="1"/>
    <row r="45892" ht="14.25" customHeight="1"/>
    <row r="45893" ht="14.25" customHeight="1"/>
    <row r="45894" ht="14.25" customHeight="1"/>
    <row r="45895" ht="14.25" customHeight="1"/>
    <row r="45896" ht="14.25" customHeight="1"/>
    <row r="45897" ht="14.25" customHeight="1"/>
    <row r="45898" ht="14.25" customHeight="1"/>
    <row r="45899" ht="14.25" customHeight="1"/>
    <row r="45900" ht="14.25" customHeight="1"/>
    <row r="45901" ht="14.25" customHeight="1"/>
    <row r="45902" ht="14.25" customHeight="1"/>
    <row r="45903" ht="14.25" customHeight="1"/>
    <row r="45904" ht="14.25" customHeight="1"/>
    <row r="45905" ht="14.25" customHeight="1"/>
    <row r="45906" ht="14.25" customHeight="1"/>
    <row r="45907" ht="14.25" customHeight="1"/>
    <row r="45908" ht="14.25" customHeight="1"/>
    <row r="45909" ht="14.25" customHeight="1"/>
    <row r="45910" ht="14.25" customHeight="1"/>
    <row r="45911" ht="14.25" customHeight="1"/>
    <row r="45912" ht="14.25" customHeight="1"/>
    <row r="45913" ht="14.25" customHeight="1"/>
    <row r="45914" ht="14.25" customHeight="1"/>
    <row r="45915" ht="14.25" customHeight="1"/>
    <row r="45916" ht="14.25" customHeight="1"/>
    <row r="45917" ht="14.25" customHeight="1"/>
    <row r="45918" ht="14.25" customHeight="1"/>
    <row r="45919" ht="14.25" customHeight="1"/>
    <row r="45920" ht="14.25" customHeight="1"/>
    <row r="45921" ht="14.25" customHeight="1"/>
    <row r="45922" ht="14.25" customHeight="1"/>
    <row r="45923" ht="14.25" customHeight="1"/>
    <row r="45924" ht="14.25" customHeight="1"/>
    <row r="45925" ht="14.25" customHeight="1"/>
    <row r="45926" ht="14.25" customHeight="1"/>
    <row r="45927" ht="14.25" customHeight="1"/>
    <row r="45928" ht="14.25" customHeight="1"/>
    <row r="45929" ht="14.25" customHeight="1"/>
    <row r="45930" ht="14.25" customHeight="1"/>
    <row r="45931" ht="14.25" customHeight="1"/>
    <row r="45932" ht="14.25" customHeight="1"/>
    <row r="45933" ht="14.25" customHeight="1"/>
    <row r="45934" ht="14.25" customHeight="1"/>
    <row r="45935" ht="14.25" customHeight="1"/>
    <row r="45936" ht="14.25" customHeight="1"/>
    <row r="45937" ht="14.25" customHeight="1"/>
    <row r="45938" ht="14.25" customHeight="1"/>
    <row r="45939" ht="14.25" customHeight="1"/>
    <row r="45940" ht="14.25" customHeight="1"/>
    <row r="45941" ht="14.25" customHeight="1"/>
    <row r="45942" ht="14.25" customHeight="1"/>
    <row r="45943" ht="14.25" customHeight="1"/>
    <row r="45944" ht="14.25" customHeight="1"/>
    <row r="45945" ht="14.25" customHeight="1"/>
    <row r="45946" ht="14.25" customHeight="1"/>
    <row r="45947" ht="14.25" customHeight="1"/>
    <row r="45948" ht="14.25" customHeight="1"/>
    <row r="45949" ht="14.25" customHeight="1"/>
    <row r="45950" ht="14.25" customHeight="1"/>
    <row r="45951" ht="14.25" customHeight="1"/>
    <row r="45952" ht="14.25" customHeight="1"/>
    <row r="45953" ht="14.25" customHeight="1"/>
    <row r="45954" ht="14.25" customHeight="1"/>
    <row r="45955" ht="14.25" customHeight="1"/>
    <row r="45956" ht="14.25" customHeight="1"/>
    <row r="45957" ht="14.25" customHeight="1"/>
    <row r="45958" ht="14.25" customHeight="1"/>
    <row r="45959" ht="14.25" customHeight="1"/>
    <row r="45960" ht="14.25" customHeight="1"/>
    <row r="45961" ht="14.25" customHeight="1"/>
    <row r="45962" ht="14.25" customHeight="1"/>
    <row r="45963" ht="14.25" customHeight="1"/>
    <row r="45964" ht="14.25" customHeight="1"/>
    <row r="45965" ht="14.25" customHeight="1"/>
    <row r="45966" ht="14.25" customHeight="1"/>
    <row r="45967" ht="14.25" customHeight="1"/>
    <row r="45968" ht="14.25" customHeight="1"/>
    <row r="45969" ht="14.25" customHeight="1"/>
    <row r="45970" ht="14.25" customHeight="1"/>
    <row r="45971" ht="14.25" customHeight="1"/>
    <row r="45972" ht="14.25" customHeight="1"/>
    <row r="45973" ht="14.25" customHeight="1"/>
    <row r="45974" ht="14.25" customHeight="1"/>
    <row r="45975" ht="14.25" customHeight="1"/>
    <row r="45976" ht="14.25" customHeight="1"/>
    <row r="45977" ht="14.25" customHeight="1"/>
    <row r="45978" ht="14.25" customHeight="1"/>
    <row r="45979" ht="14.25" customHeight="1"/>
    <row r="45980" ht="14.25" customHeight="1"/>
    <row r="45981" ht="14.25" customHeight="1"/>
    <row r="45982" ht="14.25" customHeight="1"/>
    <row r="45983" ht="14.25" customHeight="1"/>
    <row r="45984" ht="14.25" customHeight="1"/>
    <row r="45985" ht="14.25" customHeight="1"/>
    <row r="45986" ht="14.25" customHeight="1"/>
    <row r="45987" ht="14.25" customHeight="1"/>
    <row r="45988" ht="14.25" customHeight="1"/>
    <row r="45989" ht="14.25" customHeight="1"/>
    <row r="45990" ht="14.25" customHeight="1"/>
    <row r="45991" ht="14.25" customHeight="1"/>
    <row r="45992" ht="14.25" customHeight="1"/>
    <row r="45993" ht="14.25" customHeight="1"/>
    <row r="45994" ht="14.25" customHeight="1"/>
    <row r="45995" ht="14.25" customHeight="1"/>
    <row r="45996" ht="14.25" customHeight="1"/>
    <row r="45997" ht="14.25" customHeight="1"/>
    <row r="45998" ht="14.25" customHeight="1"/>
    <row r="45999" ht="14.25" customHeight="1"/>
    <row r="46000" ht="14.25" customHeight="1"/>
    <row r="46001" ht="14.25" customHeight="1"/>
    <row r="46002" ht="14.25" customHeight="1"/>
    <row r="46003" ht="14.25" customHeight="1"/>
    <row r="46004" ht="14.25" customHeight="1"/>
    <row r="46005" ht="14.25" customHeight="1"/>
    <row r="46006" ht="14.25" customHeight="1"/>
    <row r="46007" ht="14.25" customHeight="1"/>
    <row r="46008" ht="14.25" customHeight="1"/>
    <row r="46009" ht="14.25" customHeight="1"/>
    <row r="46010" ht="14.25" customHeight="1"/>
    <row r="46011" ht="14.25" customHeight="1"/>
    <row r="46012" ht="14.25" customHeight="1"/>
    <row r="46013" ht="14.25" customHeight="1"/>
    <row r="46014" ht="14.25" customHeight="1"/>
    <row r="46015" ht="14.25" customHeight="1"/>
    <row r="46016" ht="14.25" customHeight="1"/>
    <row r="46017" ht="14.25" customHeight="1"/>
    <row r="46018" ht="14.25" customHeight="1"/>
    <row r="46019" ht="14.25" customHeight="1"/>
    <row r="46020" ht="14.25" customHeight="1"/>
    <row r="46021" ht="14.25" customHeight="1"/>
    <row r="46022" ht="14.25" customHeight="1"/>
    <row r="46023" ht="14.25" customHeight="1"/>
    <row r="46024" ht="14.25" customHeight="1"/>
    <row r="46025" ht="14.25" customHeight="1"/>
    <row r="46026" ht="14.25" customHeight="1"/>
    <row r="46027" ht="14.25" customHeight="1"/>
    <row r="46028" ht="14.25" customHeight="1"/>
    <row r="46029" ht="14.25" customHeight="1"/>
    <row r="46030" ht="14.25" customHeight="1"/>
    <row r="46031" ht="14.25" customHeight="1"/>
    <row r="46032" ht="14.25" customHeight="1"/>
    <row r="46033" ht="14.25" customHeight="1"/>
    <row r="46034" ht="14.25" customHeight="1"/>
    <row r="46035" ht="14.25" customHeight="1"/>
    <row r="46036" ht="14.25" customHeight="1"/>
    <row r="46037" ht="14.25" customHeight="1"/>
    <row r="46038" ht="14.25" customHeight="1"/>
    <row r="46039" ht="14.25" customHeight="1"/>
    <row r="46040" ht="14.25" customHeight="1"/>
    <row r="46041" ht="14.25" customHeight="1"/>
    <row r="46042" ht="14.25" customHeight="1"/>
    <row r="46043" ht="14.25" customHeight="1"/>
    <row r="46044" ht="14.25" customHeight="1"/>
    <row r="46045" ht="14.25" customHeight="1"/>
    <row r="46046" ht="14.25" customHeight="1"/>
    <row r="46047" ht="14.25" customHeight="1"/>
    <row r="46048" ht="14.25" customHeight="1"/>
    <row r="46049" ht="14.25" customHeight="1"/>
    <row r="46050" ht="14.25" customHeight="1"/>
    <row r="46051" ht="14.25" customHeight="1"/>
    <row r="46052" ht="14.25" customHeight="1"/>
    <row r="46053" ht="14.25" customHeight="1"/>
    <row r="46054" ht="14.25" customHeight="1"/>
    <row r="46055" ht="14.25" customHeight="1"/>
    <row r="46056" ht="14.25" customHeight="1"/>
    <row r="46057" ht="14.25" customHeight="1"/>
    <row r="46058" ht="14.25" customHeight="1"/>
    <row r="46059" ht="14.25" customHeight="1"/>
    <row r="46060" ht="14.25" customHeight="1"/>
    <row r="46061" ht="14.25" customHeight="1"/>
    <row r="46062" ht="14.25" customHeight="1"/>
    <row r="46063" ht="14.25" customHeight="1"/>
    <row r="46064" ht="14.25" customHeight="1"/>
    <row r="46065" ht="14.25" customHeight="1"/>
    <row r="46066" ht="14.25" customHeight="1"/>
    <row r="46067" ht="14.25" customHeight="1"/>
    <row r="46068" ht="14.25" customHeight="1"/>
    <row r="46069" ht="14.25" customHeight="1"/>
    <row r="46070" ht="14.25" customHeight="1"/>
    <row r="46071" ht="14.25" customHeight="1"/>
    <row r="46072" ht="14.25" customHeight="1"/>
    <row r="46073" ht="14.25" customHeight="1"/>
    <row r="46074" ht="14.25" customHeight="1"/>
    <row r="46075" ht="14.25" customHeight="1"/>
    <row r="46076" ht="14.25" customHeight="1"/>
    <row r="46077" ht="14.25" customHeight="1"/>
    <row r="46078" ht="14.25" customHeight="1"/>
    <row r="46079" ht="14.25" customHeight="1"/>
    <row r="46080" ht="14.25" customHeight="1"/>
    <row r="46081" ht="14.25" customHeight="1"/>
    <row r="46082" ht="14.25" customHeight="1"/>
    <row r="46083" ht="14.25" customHeight="1"/>
    <row r="46084" ht="14.25" customHeight="1"/>
    <row r="46085" ht="14.25" customHeight="1"/>
    <row r="46086" ht="14.25" customHeight="1"/>
    <row r="46087" ht="14.25" customHeight="1"/>
    <row r="46088" ht="14.25" customHeight="1"/>
    <row r="46089" ht="14.25" customHeight="1"/>
    <row r="46090" ht="14.25" customHeight="1"/>
    <row r="46091" ht="14.25" customHeight="1"/>
    <row r="46092" ht="14.25" customHeight="1"/>
    <row r="46093" ht="14.25" customHeight="1"/>
    <row r="46094" ht="14.25" customHeight="1"/>
    <row r="46095" ht="14.25" customHeight="1"/>
    <row r="46096" ht="14.25" customHeight="1"/>
    <row r="46097" ht="14.25" customHeight="1"/>
    <row r="46098" ht="14.25" customHeight="1"/>
    <row r="46099" ht="14.25" customHeight="1"/>
    <row r="46100" ht="14.25" customHeight="1"/>
    <row r="46101" ht="14.25" customHeight="1"/>
    <row r="46102" ht="14.25" customHeight="1"/>
    <row r="46103" ht="14.25" customHeight="1"/>
    <row r="46104" ht="14.25" customHeight="1"/>
    <row r="46105" ht="14.25" customHeight="1"/>
    <row r="46106" ht="14.25" customHeight="1"/>
    <row r="46107" ht="14.25" customHeight="1"/>
    <row r="46108" ht="14.25" customHeight="1"/>
    <row r="46109" ht="14.25" customHeight="1"/>
    <row r="46110" ht="14.25" customHeight="1"/>
    <row r="46111" ht="14.25" customHeight="1"/>
    <row r="46112" ht="14.25" customHeight="1"/>
    <row r="46113" ht="14.25" customHeight="1"/>
    <row r="46114" ht="14.25" customHeight="1"/>
    <row r="46115" ht="14.25" customHeight="1"/>
    <row r="46116" ht="14.25" customHeight="1"/>
    <row r="46117" ht="14.25" customHeight="1"/>
    <row r="46118" ht="14.25" customHeight="1"/>
    <row r="46119" ht="14.25" customHeight="1"/>
    <row r="46120" ht="14.25" customHeight="1"/>
    <row r="46121" ht="14.25" customHeight="1"/>
    <row r="46122" ht="14.25" customHeight="1"/>
    <row r="46123" ht="14.25" customHeight="1"/>
    <row r="46124" ht="14.25" customHeight="1"/>
    <row r="46125" ht="14.25" customHeight="1"/>
    <row r="46126" ht="14.25" customHeight="1"/>
    <row r="46127" ht="14.25" customHeight="1"/>
    <row r="46128" ht="14.25" customHeight="1"/>
    <row r="46129" ht="14.25" customHeight="1"/>
    <row r="46130" ht="14.25" customHeight="1"/>
    <row r="46131" ht="14.25" customHeight="1"/>
    <row r="46132" ht="14.25" customHeight="1"/>
    <row r="46133" ht="14.25" customHeight="1"/>
    <row r="46134" ht="14.25" customHeight="1"/>
    <row r="46135" ht="14.25" customHeight="1"/>
    <row r="46136" ht="14.25" customHeight="1"/>
    <row r="46137" ht="14.25" customHeight="1"/>
    <row r="46138" ht="14.25" customHeight="1"/>
    <row r="46139" ht="14.25" customHeight="1"/>
    <row r="46140" ht="14.25" customHeight="1"/>
    <row r="46141" ht="14.25" customHeight="1"/>
    <row r="46142" ht="14.25" customHeight="1"/>
    <row r="46143" ht="14.25" customHeight="1"/>
    <row r="46144" ht="14.25" customHeight="1"/>
    <row r="46145" ht="14.25" customHeight="1"/>
    <row r="46146" ht="14.25" customHeight="1"/>
    <row r="46147" ht="14.25" customHeight="1"/>
    <row r="46148" ht="14.25" customHeight="1"/>
    <row r="46149" ht="14.25" customHeight="1"/>
    <row r="46150" ht="14.25" customHeight="1"/>
    <row r="46151" ht="14.25" customHeight="1"/>
    <row r="46152" ht="14.25" customHeight="1"/>
    <row r="46153" ht="14.25" customHeight="1"/>
    <row r="46154" ht="14.25" customHeight="1"/>
    <row r="46155" ht="14.25" customHeight="1"/>
    <row r="46156" ht="14.25" customHeight="1"/>
    <row r="46157" ht="14.25" customHeight="1"/>
    <row r="46158" ht="14.25" customHeight="1"/>
    <row r="46159" ht="14.25" customHeight="1"/>
    <row r="46160" ht="14.25" customHeight="1"/>
    <row r="46161" ht="14.25" customHeight="1"/>
    <row r="46162" ht="14.25" customHeight="1"/>
    <row r="46163" ht="14.25" customHeight="1"/>
    <row r="46164" ht="14.25" customHeight="1"/>
    <row r="46165" ht="14.25" customHeight="1"/>
    <row r="46166" ht="14.25" customHeight="1"/>
    <row r="46167" ht="14.25" customHeight="1"/>
    <row r="46168" ht="14.25" customHeight="1"/>
    <row r="46169" ht="14.25" customHeight="1"/>
    <row r="46170" ht="14.25" customHeight="1"/>
    <row r="46171" ht="14.25" customHeight="1"/>
    <row r="46172" ht="14.25" customHeight="1"/>
    <row r="46173" ht="14.25" customHeight="1"/>
    <row r="46174" ht="14.25" customHeight="1"/>
    <row r="46175" ht="14.25" customHeight="1"/>
    <row r="46176" ht="14.25" customHeight="1"/>
    <row r="46177" ht="14.25" customHeight="1"/>
    <row r="46178" ht="14.25" customHeight="1"/>
    <row r="46179" ht="14.25" customHeight="1"/>
    <row r="46180" ht="14.25" customHeight="1"/>
    <row r="46181" ht="14.25" customHeight="1"/>
    <row r="46182" ht="14.25" customHeight="1"/>
    <row r="46183" ht="14.25" customHeight="1"/>
    <row r="46184" ht="14.25" customHeight="1"/>
    <row r="46185" ht="14.25" customHeight="1"/>
    <row r="46186" ht="14.25" customHeight="1"/>
    <row r="46187" ht="14.25" customHeight="1"/>
    <row r="46188" ht="14.25" customHeight="1"/>
    <row r="46189" ht="14.25" customHeight="1"/>
    <row r="46190" ht="14.25" customHeight="1"/>
    <row r="46191" ht="14.25" customHeight="1"/>
    <row r="46192" ht="14.25" customHeight="1"/>
    <row r="46193" ht="14.25" customHeight="1"/>
    <row r="46194" ht="14.25" customHeight="1"/>
    <row r="46195" ht="14.25" customHeight="1"/>
    <row r="46196" ht="14.25" customHeight="1"/>
    <row r="46197" ht="14.25" customHeight="1"/>
    <row r="46198" ht="14.25" customHeight="1"/>
    <row r="46199" ht="14.25" customHeight="1"/>
    <row r="46200" ht="14.25" customHeight="1"/>
    <row r="46201" ht="14.25" customHeight="1"/>
    <row r="46202" ht="14.25" customHeight="1"/>
    <row r="46203" ht="14.25" customHeight="1"/>
    <row r="46204" ht="14.25" customHeight="1"/>
    <row r="46205" ht="14.25" customHeight="1"/>
    <row r="46206" ht="14.25" customHeight="1"/>
    <row r="46207" ht="14.25" customHeight="1"/>
    <row r="46208" ht="14.25" customHeight="1"/>
    <row r="46209" ht="14.25" customHeight="1"/>
    <row r="46210" ht="14.25" customHeight="1"/>
    <row r="46211" ht="14.25" customHeight="1"/>
    <row r="46212" ht="14.25" customHeight="1"/>
    <row r="46213" ht="14.25" customHeight="1"/>
    <row r="46214" ht="14.25" customHeight="1"/>
    <row r="46215" ht="14.25" customHeight="1"/>
    <row r="46216" ht="14.25" customHeight="1"/>
    <row r="46217" ht="14.25" customHeight="1"/>
    <row r="46218" ht="14.25" customHeight="1"/>
    <row r="46219" ht="14.25" customHeight="1"/>
    <row r="46220" ht="14.25" customHeight="1"/>
    <row r="46221" ht="14.25" customHeight="1"/>
    <row r="46222" ht="14.25" customHeight="1"/>
    <row r="46223" ht="14.25" customHeight="1"/>
    <row r="46224" ht="14.25" customHeight="1"/>
    <row r="46225" ht="14.25" customHeight="1"/>
    <row r="46226" ht="14.25" customHeight="1"/>
    <row r="46227" ht="14.25" customHeight="1"/>
    <row r="46228" ht="14.25" customHeight="1"/>
    <row r="46229" ht="14.25" customHeight="1"/>
    <row r="46230" ht="14.25" customHeight="1"/>
    <row r="46231" ht="14.25" customHeight="1"/>
    <row r="46232" ht="14.25" customHeight="1"/>
    <row r="46233" ht="14.25" customHeight="1"/>
    <row r="46234" ht="14.25" customHeight="1"/>
    <row r="46235" ht="14.25" customHeight="1"/>
    <row r="46236" ht="14.25" customHeight="1"/>
    <row r="46237" ht="14.25" customHeight="1"/>
    <row r="46238" ht="14.25" customHeight="1"/>
    <row r="46239" ht="14.25" customHeight="1"/>
    <row r="46240" ht="14.25" customHeight="1"/>
    <row r="46241" ht="14.25" customHeight="1"/>
    <row r="46242" ht="14.25" customHeight="1"/>
    <row r="46243" ht="14.25" customHeight="1"/>
    <row r="46244" ht="14.25" customHeight="1"/>
    <row r="46245" ht="14.25" customHeight="1"/>
    <row r="46246" ht="14.25" customHeight="1"/>
    <row r="46247" ht="14.25" customHeight="1"/>
    <row r="46248" ht="14.25" customHeight="1"/>
    <row r="46249" ht="14.25" customHeight="1"/>
    <row r="46250" ht="14.25" customHeight="1"/>
    <row r="46251" ht="14.25" customHeight="1"/>
    <row r="46252" ht="14.25" customHeight="1"/>
    <row r="46253" ht="14.25" customHeight="1"/>
    <row r="46254" ht="14.25" customHeight="1"/>
    <row r="46255" ht="14.25" customHeight="1"/>
    <row r="46256" ht="14.25" customHeight="1"/>
    <row r="46257" ht="14.25" customHeight="1"/>
    <row r="46258" ht="14.25" customHeight="1"/>
    <row r="46259" ht="14.25" customHeight="1"/>
    <row r="46260" ht="14.25" customHeight="1"/>
    <row r="46261" ht="14.25" customHeight="1"/>
    <row r="46262" ht="14.25" customHeight="1"/>
    <row r="46263" ht="14.25" customHeight="1"/>
    <row r="46264" ht="14.25" customHeight="1"/>
    <row r="46265" ht="14.25" customHeight="1"/>
    <row r="46266" ht="14.25" customHeight="1"/>
    <row r="46267" ht="14.25" customHeight="1"/>
    <row r="46268" ht="14.25" customHeight="1"/>
    <row r="46269" ht="14.25" customHeight="1"/>
    <row r="46270" ht="14.25" customHeight="1"/>
    <row r="46271" ht="14.25" customHeight="1"/>
    <row r="46272" ht="14.25" customHeight="1"/>
    <row r="46273" ht="14.25" customHeight="1"/>
    <row r="46274" ht="14.25" customHeight="1"/>
    <row r="46275" ht="14.25" customHeight="1"/>
    <row r="46276" ht="14.25" customHeight="1"/>
    <row r="46277" ht="14.25" customHeight="1"/>
    <row r="46278" ht="14.25" customHeight="1"/>
    <row r="46279" ht="14.25" customHeight="1"/>
    <row r="46280" ht="14.25" customHeight="1"/>
    <row r="46281" ht="14.25" customHeight="1"/>
    <row r="46282" ht="14.25" customHeight="1"/>
    <row r="46283" ht="14.25" customHeight="1"/>
    <row r="46284" ht="14.25" customHeight="1"/>
    <row r="46285" ht="14.25" customHeight="1"/>
    <row r="46286" ht="14.25" customHeight="1"/>
    <row r="46287" ht="14.25" customHeight="1"/>
    <row r="46288" ht="14.25" customHeight="1"/>
    <row r="46289" ht="14.25" customHeight="1"/>
    <row r="46290" ht="14.25" customHeight="1"/>
    <row r="46291" ht="14.25" customHeight="1"/>
    <row r="46292" ht="14.25" customHeight="1"/>
    <row r="46293" ht="14.25" customHeight="1"/>
    <row r="46294" ht="14.25" customHeight="1"/>
    <row r="46295" ht="14.25" customHeight="1"/>
    <row r="46296" ht="14.25" customHeight="1"/>
    <row r="46297" ht="14.25" customHeight="1"/>
    <row r="46298" ht="14.25" customHeight="1"/>
    <row r="46299" ht="14.25" customHeight="1"/>
    <row r="46300" ht="14.25" customHeight="1"/>
    <row r="46301" ht="14.25" customHeight="1"/>
    <row r="46302" ht="14.25" customHeight="1"/>
    <row r="46303" ht="14.25" customHeight="1"/>
    <row r="46304" ht="14.25" customHeight="1"/>
    <row r="46305" ht="14.25" customHeight="1"/>
    <row r="46306" ht="14.25" customHeight="1"/>
    <row r="46307" ht="14.25" customHeight="1"/>
    <row r="46308" ht="14.25" customHeight="1"/>
    <row r="46309" ht="14.25" customHeight="1"/>
    <row r="46310" ht="14.25" customHeight="1"/>
    <row r="46311" ht="14.25" customHeight="1"/>
    <row r="46312" ht="14.25" customHeight="1"/>
    <row r="46313" ht="14.25" customHeight="1"/>
    <row r="46314" ht="14.25" customHeight="1"/>
    <row r="46315" ht="14.25" customHeight="1"/>
    <row r="46316" ht="14.25" customHeight="1"/>
    <row r="46317" ht="14.25" customHeight="1"/>
    <row r="46318" ht="14.25" customHeight="1"/>
    <row r="46319" ht="14.25" customHeight="1"/>
    <row r="46320" ht="14.25" customHeight="1"/>
    <row r="46321" ht="14.25" customHeight="1"/>
    <row r="46322" ht="14.25" customHeight="1"/>
    <row r="46323" ht="14.25" customHeight="1"/>
    <row r="46324" ht="14.25" customHeight="1"/>
    <row r="46325" ht="14.25" customHeight="1"/>
    <row r="46326" ht="14.25" customHeight="1"/>
    <row r="46327" ht="14.25" customHeight="1"/>
    <row r="46328" ht="14.25" customHeight="1"/>
    <row r="46329" ht="14.25" customHeight="1"/>
    <row r="46330" ht="14.25" customHeight="1"/>
    <row r="46331" ht="14.25" customHeight="1"/>
    <row r="46332" ht="14.25" customHeight="1"/>
    <row r="46333" ht="14.25" customHeight="1"/>
    <row r="46334" ht="14.25" customHeight="1"/>
    <row r="46335" ht="14.25" customHeight="1"/>
    <row r="46336" ht="14.25" customHeight="1"/>
    <row r="46337" ht="14.25" customHeight="1"/>
    <row r="46338" ht="14.25" customHeight="1"/>
    <row r="46339" ht="14.25" customHeight="1"/>
    <row r="46340" ht="14.25" customHeight="1"/>
    <row r="46341" ht="14.25" customHeight="1"/>
    <row r="46342" ht="14.25" customHeight="1"/>
    <row r="46343" ht="14.25" customHeight="1"/>
    <row r="46344" ht="14.25" customHeight="1"/>
    <row r="46345" ht="14.25" customHeight="1"/>
    <row r="46346" ht="14.25" customHeight="1"/>
    <row r="46347" ht="14.25" customHeight="1"/>
    <row r="46348" ht="14.25" customHeight="1"/>
    <row r="46349" ht="14.25" customHeight="1"/>
    <row r="46350" ht="14.25" customHeight="1"/>
    <row r="46351" ht="14.25" customHeight="1"/>
    <row r="46352" ht="14.25" customHeight="1"/>
    <row r="46353" ht="14.25" customHeight="1"/>
    <row r="46354" ht="14.25" customHeight="1"/>
    <row r="46355" ht="14.25" customHeight="1"/>
    <row r="46356" ht="14.25" customHeight="1"/>
    <row r="46357" ht="14.25" customHeight="1"/>
    <row r="46358" ht="14.25" customHeight="1"/>
    <row r="46359" ht="14.25" customHeight="1"/>
    <row r="46360" ht="14.25" customHeight="1"/>
    <row r="46361" ht="14.25" customHeight="1"/>
    <row r="46362" ht="14.25" customHeight="1"/>
    <row r="46363" ht="14.25" customHeight="1"/>
    <row r="46364" ht="14.25" customHeight="1"/>
    <row r="46365" ht="14.25" customHeight="1"/>
    <row r="46366" ht="14.25" customHeight="1"/>
    <row r="46367" ht="14.25" customHeight="1"/>
    <row r="46368" ht="14.25" customHeight="1"/>
    <row r="46369" ht="14.25" customHeight="1"/>
    <row r="46370" ht="14.25" customHeight="1"/>
    <row r="46371" ht="14.25" customHeight="1"/>
    <row r="46372" ht="14.25" customHeight="1"/>
    <row r="46373" ht="14.25" customHeight="1"/>
    <row r="46374" ht="14.25" customHeight="1"/>
    <row r="46375" ht="14.25" customHeight="1"/>
    <row r="46376" ht="14.25" customHeight="1"/>
    <row r="46377" ht="14.25" customHeight="1"/>
    <row r="46378" ht="14.25" customHeight="1"/>
    <row r="46379" ht="14.25" customHeight="1"/>
    <row r="46380" ht="14.25" customHeight="1"/>
    <row r="46381" ht="14.25" customHeight="1"/>
    <row r="46382" ht="14.25" customHeight="1"/>
    <row r="46383" ht="14.25" customHeight="1"/>
    <row r="46384" ht="14.25" customHeight="1"/>
    <row r="46385" ht="14.25" customHeight="1"/>
    <row r="46386" ht="14.25" customHeight="1"/>
    <row r="46387" ht="14.25" customHeight="1"/>
    <row r="46388" ht="14.25" customHeight="1"/>
    <row r="46389" ht="14.25" customHeight="1"/>
    <row r="46390" ht="14.25" customHeight="1"/>
    <row r="46391" ht="14.25" customHeight="1"/>
    <row r="46392" ht="14.25" customHeight="1"/>
    <row r="46393" ht="14.25" customHeight="1"/>
    <row r="46394" ht="14.25" customHeight="1"/>
    <row r="46395" ht="14.25" customHeight="1"/>
    <row r="46396" ht="14.25" customHeight="1"/>
    <row r="46397" ht="14.25" customHeight="1"/>
    <row r="46398" ht="14.25" customHeight="1"/>
    <row r="46399" ht="14.25" customHeight="1"/>
    <row r="46400" ht="14.25" customHeight="1"/>
    <row r="46401" ht="14.25" customHeight="1"/>
    <row r="46402" ht="14.25" customHeight="1"/>
    <row r="46403" ht="14.25" customHeight="1"/>
    <row r="46404" ht="14.25" customHeight="1"/>
    <row r="46405" ht="14.25" customHeight="1"/>
    <row r="46406" ht="14.25" customHeight="1"/>
    <row r="46407" ht="14.25" customHeight="1"/>
    <row r="46408" ht="14.25" customHeight="1"/>
    <row r="46409" ht="14.25" customHeight="1"/>
    <row r="46410" ht="14.25" customHeight="1"/>
    <row r="46411" ht="14.25" customHeight="1"/>
    <row r="46412" ht="14.25" customHeight="1"/>
    <row r="46413" ht="14.25" customHeight="1"/>
    <row r="46414" ht="14.25" customHeight="1"/>
    <row r="46415" ht="14.25" customHeight="1"/>
    <row r="46416" ht="14.25" customHeight="1"/>
    <row r="46417" ht="14.25" customHeight="1"/>
    <row r="46418" ht="14.25" customHeight="1"/>
    <row r="46419" ht="14.25" customHeight="1"/>
    <row r="46420" ht="14.25" customHeight="1"/>
    <row r="46421" ht="14.25" customHeight="1"/>
    <row r="46422" ht="14.25" customHeight="1"/>
    <row r="46423" ht="14.25" customHeight="1"/>
    <row r="46424" ht="14.25" customHeight="1"/>
    <row r="46425" ht="14.25" customHeight="1"/>
    <row r="46426" ht="14.25" customHeight="1"/>
    <row r="46427" ht="14.25" customHeight="1"/>
    <row r="46428" ht="14.25" customHeight="1"/>
    <row r="46429" ht="14.25" customHeight="1"/>
    <row r="46430" ht="14.25" customHeight="1"/>
    <row r="46431" ht="14.25" customHeight="1"/>
    <row r="46432" ht="14.25" customHeight="1"/>
    <row r="46433" ht="14.25" customHeight="1"/>
    <row r="46434" ht="14.25" customHeight="1"/>
    <row r="46435" ht="14.25" customHeight="1"/>
    <row r="46436" ht="14.25" customHeight="1"/>
    <row r="46437" ht="14.25" customHeight="1"/>
    <row r="46438" ht="14.25" customHeight="1"/>
    <row r="46439" ht="14.25" customHeight="1"/>
    <row r="46440" ht="14.25" customHeight="1"/>
    <row r="46441" ht="14.25" customHeight="1"/>
    <row r="46442" ht="14.25" customHeight="1"/>
    <row r="46443" ht="14.25" customHeight="1"/>
    <row r="46444" ht="14.25" customHeight="1"/>
    <row r="46445" ht="14.25" customHeight="1"/>
    <row r="46446" ht="14.25" customHeight="1"/>
    <row r="46447" ht="14.25" customHeight="1"/>
    <row r="46448" ht="14.25" customHeight="1"/>
    <row r="46449" ht="14.25" customHeight="1"/>
    <row r="46450" ht="14.25" customHeight="1"/>
    <row r="46451" ht="14.25" customHeight="1"/>
    <row r="46452" ht="14.25" customHeight="1"/>
    <row r="46453" ht="14.25" customHeight="1"/>
    <row r="46454" ht="14.25" customHeight="1"/>
    <row r="46455" ht="14.25" customHeight="1"/>
    <row r="46456" ht="14.25" customHeight="1"/>
    <row r="46457" ht="14.25" customHeight="1"/>
    <row r="46458" ht="14.25" customHeight="1"/>
    <row r="46459" ht="14.25" customHeight="1"/>
    <row r="46460" ht="14.25" customHeight="1"/>
    <row r="46461" ht="14.25" customHeight="1"/>
    <row r="46462" ht="14.25" customHeight="1"/>
    <row r="46463" ht="14.25" customHeight="1"/>
    <row r="46464" ht="14.25" customHeight="1"/>
    <row r="46465" ht="14.25" customHeight="1"/>
    <row r="46466" ht="14.25" customHeight="1"/>
    <row r="46467" ht="14.25" customHeight="1"/>
    <row r="46468" ht="14.25" customHeight="1"/>
    <row r="46469" ht="14.25" customHeight="1"/>
    <row r="46470" ht="14.25" customHeight="1"/>
    <row r="46471" ht="14.25" customHeight="1"/>
    <row r="46472" ht="14.25" customHeight="1"/>
    <row r="46473" ht="14.25" customHeight="1"/>
    <row r="46474" ht="14.25" customHeight="1"/>
    <row r="46475" ht="14.25" customHeight="1"/>
    <row r="46476" ht="14.25" customHeight="1"/>
    <row r="46477" ht="14.25" customHeight="1"/>
    <row r="46478" ht="14.25" customHeight="1"/>
    <row r="46479" ht="14.25" customHeight="1"/>
    <row r="46480" ht="14.25" customHeight="1"/>
    <row r="46481" ht="14.25" customHeight="1"/>
    <row r="46482" ht="14.25" customHeight="1"/>
    <row r="46483" ht="14.25" customHeight="1"/>
    <row r="46484" ht="14.25" customHeight="1"/>
    <row r="46485" ht="14.25" customHeight="1"/>
    <row r="46486" ht="14.25" customHeight="1"/>
    <row r="46487" ht="14.25" customHeight="1"/>
    <row r="46488" ht="14.25" customHeight="1"/>
    <row r="46489" ht="14.25" customHeight="1"/>
    <row r="46490" ht="14.25" customHeight="1"/>
    <row r="46491" ht="14.25" customHeight="1"/>
    <row r="46492" ht="14.25" customHeight="1"/>
    <row r="46493" ht="14.25" customHeight="1"/>
    <row r="46494" ht="14.25" customHeight="1"/>
    <row r="46495" ht="14.25" customHeight="1"/>
    <row r="46496" ht="14.25" customHeight="1"/>
    <row r="46497" ht="14.25" customHeight="1"/>
    <row r="46498" ht="14.25" customHeight="1"/>
    <row r="46499" ht="14.25" customHeight="1"/>
    <row r="46500" ht="14.25" customHeight="1"/>
    <row r="46501" ht="14.25" customHeight="1"/>
    <row r="46502" ht="14.25" customHeight="1"/>
    <row r="46503" ht="14.25" customHeight="1"/>
    <row r="46504" ht="14.25" customHeight="1"/>
    <row r="46505" ht="14.25" customHeight="1"/>
    <row r="46506" ht="14.25" customHeight="1"/>
    <row r="46507" ht="14.25" customHeight="1"/>
    <row r="46508" ht="14.25" customHeight="1"/>
    <row r="46509" ht="14.25" customHeight="1"/>
    <row r="46510" ht="14.25" customHeight="1"/>
    <row r="46511" ht="14.25" customHeight="1"/>
    <row r="46512" ht="14.25" customHeight="1"/>
    <row r="46513" ht="14.25" customHeight="1"/>
    <row r="46514" ht="14.25" customHeight="1"/>
    <row r="46515" ht="14.25" customHeight="1"/>
    <row r="46516" ht="14.25" customHeight="1"/>
    <row r="46517" ht="14.25" customHeight="1"/>
    <row r="46518" ht="14.25" customHeight="1"/>
    <row r="46519" ht="14.25" customHeight="1"/>
    <row r="46520" ht="14.25" customHeight="1"/>
    <row r="46521" ht="14.25" customHeight="1"/>
    <row r="46522" ht="14.25" customHeight="1"/>
    <row r="46523" ht="14.25" customHeight="1"/>
    <row r="46524" ht="14.25" customHeight="1"/>
    <row r="46525" ht="14.25" customHeight="1"/>
    <row r="46526" ht="14.25" customHeight="1"/>
    <row r="46527" ht="14.25" customHeight="1"/>
    <row r="46528" ht="14.25" customHeight="1"/>
    <row r="46529" ht="14.25" customHeight="1"/>
    <row r="46530" ht="14.25" customHeight="1"/>
    <row r="46531" ht="14.25" customHeight="1"/>
    <row r="46532" ht="14.25" customHeight="1"/>
    <row r="46533" ht="14.25" customHeight="1"/>
    <row r="46534" ht="14.25" customHeight="1"/>
    <row r="46535" ht="14.25" customHeight="1"/>
    <row r="46536" ht="14.25" customHeight="1"/>
    <row r="46537" ht="14.25" customHeight="1"/>
    <row r="46538" ht="14.25" customHeight="1"/>
    <row r="46539" ht="14.25" customHeight="1"/>
    <row r="46540" ht="14.25" customHeight="1"/>
    <row r="46541" ht="14.25" customHeight="1"/>
    <row r="46542" ht="14.25" customHeight="1"/>
    <row r="46543" ht="14.25" customHeight="1"/>
    <row r="46544" ht="14.25" customHeight="1"/>
    <row r="46545" ht="14.25" customHeight="1"/>
    <row r="46546" ht="14.25" customHeight="1"/>
    <row r="46547" ht="14.25" customHeight="1"/>
    <row r="46548" ht="14.25" customHeight="1"/>
    <row r="46549" ht="14.25" customHeight="1"/>
    <row r="46550" ht="14.25" customHeight="1"/>
    <row r="46551" ht="14.25" customHeight="1"/>
    <row r="46552" ht="14.25" customHeight="1"/>
    <row r="46553" ht="14.25" customHeight="1"/>
    <row r="46554" ht="14.25" customHeight="1"/>
    <row r="46555" ht="14.25" customHeight="1"/>
    <row r="46556" ht="14.25" customHeight="1"/>
    <row r="46557" ht="14.25" customHeight="1"/>
    <row r="46558" ht="14.25" customHeight="1"/>
    <row r="46559" ht="14.25" customHeight="1"/>
    <row r="46560" ht="14.25" customHeight="1"/>
    <row r="46561" ht="14.25" customHeight="1"/>
    <row r="46562" ht="14.25" customHeight="1"/>
    <row r="46563" ht="14.25" customHeight="1"/>
    <row r="46564" ht="14.25" customHeight="1"/>
    <row r="46565" ht="14.25" customHeight="1"/>
    <row r="46566" ht="14.25" customHeight="1"/>
    <row r="46567" ht="14.25" customHeight="1"/>
    <row r="46568" ht="14.25" customHeight="1"/>
    <row r="46569" ht="14.25" customHeight="1"/>
    <row r="46570" ht="14.25" customHeight="1"/>
    <row r="46571" ht="14.25" customHeight="1"/>
    <row r="46572" ht="14.25" customHeight="1"/>
    <row r="46573" ht="14.25" customHeight="1"/>
    <row r="46574" ht="14.25" customHeight="1"/>
    <row r="46575" ht="14.25" customHeight="1"/>
    <row r="46576" ht="14.25" customHeight="1"/>
    <row r="46577" ht="14.25" customHeight="1"/>
    <row r="46578" ht="14.25" customHeight="1"/>
    <row r="46579" ht="14.25" customHeight="1"/>
    <row r="46580" ht="14.25" customHeight="1"/>
    <row r="46581" ht="14.25" customHeight="1"/>
    <row r="46582" ht="14.25" customHeight="1"/>
    <row r="46583" ht="14.25" customHeight="1"/>
    <row r="46584" ht="14.25" customHeight="1"/>
    <row r="46585" ht="14.25" customHeight="1"/>
    <row r="46586" ht="14.25" customHeight="1"/>
    <row r="46587" ht="14.25" customHeight="1"/>
    <row r="46588" ht="14.25" customHeight="1"/>
    <row r="46589" ht="14.25" customHeight="1"/>
    <row r="46590" ht="14.25" customHeight="1"/>
    <row r="46591" ht="14.25" customHeight="1"/>
    <row r="46592" ht="14.25" customHeight="1"/>
    <row r="46593" ht="14.25" customHeight="1"/>
    <row r="46594" ht="14.25" customHeight="1"/>
    <row r="46595" ht="14.25" customHeight="1"/>
    <row r="46596" ht="14.25" customHeight="1"/>
    <row r="46597" ht="14.25" customHeight="1"/>
    <row r="46598" ht="14.25" customHeight="1"/>
    <row r="46599" ht="14.25" customHeight="1"/>
    <row r="46600" ht="14.25" customHeight="1"/>
    <row r="46601" ht="14.25" customHeight="1"/>
    <row r="46602" ht="14.25" customHeight="1"/>
    <row r="46603" ht="14.25" customHeight="1"/>
    <row r="46604" ht="14.25" customHeight="1"/>
    <row r="46605" ht="14.25" customHeight="1"/>
    <row r="46606" ht="14.25" customHeight="1"/>
    <row r="46607" ht="14.25" customHeight="1"/>
    <row r="46608" ht="14.25" customHeight="1"/>
    <row r="46609" ht="14.25" customHeight="1"/>
    <row r="46610" ht="14.25" customHeight="1"/>
    <row r="46611" ht="14.25" customHeight="1"/>
    <row r="46612" ht="14.25" customHeight="1"/>
    <row r="46613" ht="14.25" customHeight="1"/>
    <row r="46614" ht="14.25" customHeight="1"/>
    <row r="46615" ht="14.25" customHeight="1"/>
    <row r="46616" ht="14.25" customHeight="1"/>
    <row r="46617" ht="14.25" customHeight="1"/>
    <row r="46618" ht="14.25" customHeight="1"/>
    <row r="46619" ht="14.25" customHeight="1"/>
    <row r="46620" ht="14.25" customHeight="1"/>
    <row r="46621" ht="14.25" customHeight="1"/>
    <row r="46622" ht="14.25" customHeight="1"/>
    <row r="46623" ht="14.25" customHeight="1"/>
    <row r="46624" ht="14.25" customHeight="1"/>
    <row r="46625" ht="14.25" customHeight="1"/>
    <row r="46626" ht="14.25" customHeight="1"/>
    <row r="46627" ht="14.25" customHeight="1"/>
    <row r="46628" ht="14.25" customHeight="1"/>
    <row r="46629" ht="14.25" customHeight="1"/>
    <row r="46630" ht="14.25" customHeight="1"/>
    <row r="46631" ht="14.25" customHeight="1"/>
    <row r="46632" ht="14.25" customHeight="1"/>
    <row r="46633" ht="14.25" customHeight="1"/>
    <row r="46634" ht="14.25" customHeight="1"/>
    <row r="46635" ht="14.25" customHeight="1"/>
    <row r="46636" ht="14.25" customHeight="1"/>
    <row r="46637" ht="14.25" customHeight="1"/>
    <row r="46638" ht="14.25" customHeight="1"/>
    <row r="46639" ht="14.25" customHeight="1"/>
    <row r="46640" ht="14.25" customHeight="1"/>
    <row r="46641" ht="14.25" customHeight="1"/>
    <row r="46642" ht="14.25" customHeight="1"/>
    <row r="46643" ht="14.25" customHeight="1"/>
    <row r="46644" ht="14.25" customHeight="1"/>
    <row r="46645" ht="14.25" customHeight="1"/>
    <row r="46646" ht="14.25" customHeight="1"/>
    <row r="46647" ht="14.25" customHeight="1"/>
    <row r="46648" ht="14.25" customHeight="1"/>
    <row r="46649" ht="14.25" customHeight="1"/>
    <row r="46650" ht="14.25" customHeight="1"/>
    <row r="46651" ht="14.25" customHeight="1"/>
    <row r="46652" ht="14.25" customHeight="1"/>
    <row r="46653" ht="14.25" customHeight="1"/>
    <row r="46654" ht="14.25" customHeight="1"/>
    <row r="46655" ht="14.25" customHeight="1"/>
    <row r="46656" ht="14.25" customHeight="1"/>
    <row r="46657" ht="14.25" customHeight="1"/>
    <row r="46658" ht="14.25" customHeight="1"/>
    <row r="46659" ht="14.25" customHeight="1"/>
    <row r="46660" ht="14.25" customHeight="1"/>
    <row r="46661" ht="14.25" customHeight="1"/>
    <row r="46662" ht="14.25" customHeight="1"/>
    <row r="46663" ht="14.25" customHeight="1"/>
    <row r="46664" ht="14.25" customHeight="1"/>
    <row r="46665" ht="14.25" customHeight="1"/>
    <row r="46666" ht="14.25" customHeight="1"/>
    <row r="46667" ht="14.25" customHeight="1"/>
    <row r="46668" ht="14.25" customHeight="1"/>
    <row r="46669" ht="14.25" customHeight="1"/>
    <row r="46670" ht="14.25" customHeight="1"/>
    <row r="46671" ht="14.25" customHeight="1"/>
    <row r="46672" ht="14.25" customHeight="1"/>
    <row r="46673" ht="14.25" customHeight="1"/>
    <row r="46674" ht="14.25" customHeight="1"/>
    <row r="46675" ht="14.25" customHeight="1"/>
    <row r="46676" ht="14.25" customHeight="1"/>
    <row r="46677" ht="14.25" customHeight="1"/>
    <row r="46678" ht="14.25" customHeight="1"/>
    <row r="46679" ht="14.25" customHeight="1"/>
    <row r="46680" ht="14.25" customHeight="1"/>
    <row r="46681" ht="14.25" customHeight="1"/>
    <row r="46682" ht="14.25" customHeight="1"/>
    <row r="46683" ht="14.25" customHeight="1"/>
    <row r="46684" ht="14.25" customHeight="1"/>
    <row r="46685" ht="14.25" customHeight="1"/>
    <row r="46686" ht="14.25" customHeight="1"/>
    <row r="46687" ht="14.25" customHeight="1"/>
    <row r="46688" ht="14.25" customHeight="1"/>
    <row r="46689" ht="14.25" customHeight="1"/>
    <row r="46690" ht="14.25" customHeight="1"/>
    <row r="46691" ht="14.25" customHeight="1"/>
    <row r="46692" ht="14.25" customHeight="1"/>
    <row r="46693" ht="14.25" customHeight="1"/>
    <row r="46694" ht="14.25" customHeight="1"/>
    <row r="46695" ht="14.25" customHeight="1"/>
    <row r="46696" ht="14.25" customHeight="1"/>
    <row r="46697" ht="14.25" customHeight="1"/>
    <row r="46698" ht="14.25" customHeight="1"/>
    <row r="46699" ht="14.25" customHeight="1"/>
    <row r="46700" ht="14.25" customHeight="1"/>
    <row r="46701" ht="14.25" customHeight="1"/>
    <row r="46702" ht="14.25" customHeight="1"/>
    <row r="46703" ht="14.25" customHeight="1"/>
    <row r="46704" ht="14.25" customHeight="1"/>
    <row r="46705" ht="14.25" customHeight="1"/>
    <row r="46706" ht="14.25" customHeight="1"/>
    <row r="46707" ht="14.25" customHeight="1"/>
    <row r="46708" ht="14.25" customHeight="1"/>
    <row r="46709" ht="14.25" customHeight="1"/>
    <row r="46710" ht="14.25" customHeight="1"/>
    <row r="46711" ht="14.25" customHeight="1"/>
    <row r="46712" ht="14.25" customHeight="1"/>
    <row r="46713" ht="14.25" customHeight="1"/>
    <row r="46714" ht="14.25" customHeight="1"/>
    <row r="46715" ht="14.25" customHeight="1"/>
    <row r="46716" ht="14.25" customHeight="1"/>
    <row r="46717" ht="14.25" customHeight="1"/>
    <row r="46718" ht="14.25" customHeight="1"/>
    <row r="46719" ht="14.25" customHeight="1"/>
    <row r="46720" ht="14.25" customHeight="1"/>
    <row r="46721" ht="14.25" customHeight="1"/>
    <row r="46722" ht="14.25" customHeight="1"/>
    <row r="46723" ht="14.25" customHeight="1"/>
    <row r="46724" ht="14.25" customHeight="1"/>
    <row r="46725" ht="14.25" customHeight="1"/>
    <row r="46726" ht="14.25" customHeight="1"/>
    <row r="46727" ht="14.25" customHeight="1"/>
    <row r="46728" ht="14.25" customHeight="1"/>
    <row r="46729" ht="14.25" customHeight="1"/>
    <row r="46730" ht="14.25" customHeight="1"/>
    <row r="46731" ht="14.25" customHeight="1"/>
    <row r="46732" ht="14.25" customHeight="1"/>
    <row r="46733" ht="14.25" customHeight="1"/>
    <row r="46734" ht="14.25" customHeight="1"/>
    <row r="46735" ht="14.25" customHeight="1"/>
    <row r="46736" ht="14.25" customHeight="1"/>
    <row r="46737" ht="14.25" customHeight="1"/>
    <row r="46738" ht="14.25" customHeight="1"/>
    <row r="46739" ht="14.25" customHeight="1"/>
    <row r="46740" ht="14.25" customHeight="1"/>
    <row r="46741" ht="14.25" customHeight="1"/>
    <row r="46742" ht="14.25" customHeight="1"/>
    <row r="46743" ht="14.25" customHeight="1"/>
    <row r="46744" ht="14.25" customHeight="1"/>
    <row r="46745" ht="14.25" customHeight="1"/>
    <row r="46746" ht="14.25" customHeight="1"/>
    <row r="46747" ht="14.25" customHeight="1"/>
    <row r="46748" ht="14.25" customHeight="1"/>
    <row r="46749" ht="14.25" customHeight="1"/>
    <row r="46750" ht="14.25" customHeight="1"/>
    <row r="46751" ht="14.25" customHeight="1"/>
    <row r="46752" ht="14.25" customHeight="1"/>
    <row r="46753" ht="14.25" customHeight="1"/>
    <row r="46754" ht="14.25" customHeight="1"/>
    <row r="46755" ht="14.25" customHeight="1"/>
    <row r="46756" ht="14.25" customHeight="1"/>
    <row r="46757" ht="14.25" customHeight="1"/>
    <row r="46758" ht="14.25" customHeight="1"/>
    <row r="46759" ht="14.25" customHeight="1"/>
    <row r="46760" ht="14.25" customHeight="1"/>
    <row r="46761" ht="14.25" customHeight="1"/>
    <row r="46762" ht="14.25" customHeight="1"/>
    <row r="46763" ht="14.25" customHeight="1"/>
    <row r="46764" ht="14.25" customHeight="1"/>
    <row r="46765" ht="14.25" customHeight="1"/>
    <row r="46766" ht="14.25" customHeight="1"/>
    <row r="46767" ht="14.25" customHeight="1"/>
    <row r="46768" ht="14.25" customHeight="1"/>
    <row r="46769" ht="14.25" customHeight="1"/>
    <row r="46770" ht="14.25" customHeight="1"/>
    <row r="46771" ht="14.25" customHeight="1"/>
    <row r="46772" ht="14.25" customHeight="1"/>
    <row r="46773" ht="14.25" customHeight="1"/>
    <row r="46774" ht="14.25" customHeight="1"/>
    <row r="46775" ht="14.25" customHeight="1"/>
    <row r="46776" ht="14.25" customHeight="1"/>
    <row r="46777" ht="14.25" customHeight="1"/>
    <row r="46778" ht="14.25" customHeight="1"/>
    <row r="46779" ht="14.25" customHeight="1"/>
    <row r="46780" ht="14.25" customHeight="1"/>
    <row r="46781" ht="14.25" customHeight="1"/>
    <row r="46782" ht="14.25" customHeight="1"/>
    <row r="46783" ht="14.25" customHeight="1"/>
    <row r="46784" ht="14.25" customHeight="1"/>
    <row r="46785" ht="14.25" customHeight="1"/>
    <row r="46786" ht="14.25" customHeight="1"/>
    <row r="46787" ht="14.25" customHeight="1"/>
    <row r="46788" ht="14.25" customHeight="1"/>
    <row r="46789" ht="14.25" customHeight="1"/>
    <row r="46790" ht="14.25" customHeight="1"/>
    <row r="46791" ht="14.25" customHeight="1"/>
    <row r="46792" ht="14.25" customHeight="1"/>
    <row r="46793" ht="14.25" customHeight="1"/>
    <row r="46794" ht="14.25" customHeight="1"/>
    <row r="46795" ht="14.25" customHeight="1"/>
    <row r="46796" ht="14.25" customHeight="1"/>
    <row r="46797" ht="14.25" customHeight="1"/>
    <row r="46798" ht="14.25" customHeight="1"/>
    <row r="46799" ht="14.25" customHeight="1"/>
    <row r="46800" ht="14.25" customHeight="1"/>
    <row r="46801" ht="14.25" customHeight="1"/>
    <row r="46802" ht="14.25" customHeight="1"/>
    <row r="46803" ht="14.25" customHeight="1"/>
    <row r="46804" ht="14.25" customHeight="1"/>
    <row r="46805" ht="14.25" customHeight="1"/>
    <row r="46806" ht="14.25" customHeight="1"/>
    <row r="46807" ht="14.25" customHeight="1"/>
    <row r="46808" ht="14.25" customHeight="1"/>
    <row r="46809" ht="14.25" customHeight="1"/>
    <row r="46810" ht="14.25" customHeight="1"/>
    <row r="46811" ht="14.25" customHeight="1"/>
    <row r="46812" ht="14.25" customHeight="1"/>
    <row r="46813" ht="14.25" customHeight="1"/>
    <row r="46814" ht="14.25" customHeight="1"/>
    <row r="46815" ht="14.25" customHeight="1"/>
    <row r="46816" ht="14.25" customHeight="1"/>
    <row r="46817" ht="14.25" customHeight="1"/>
    <row r="46818" ht="14.25" customHeight="1"/>
    <row r="46819" ht="14.25" customHeight="1"/>
    <row r="46820" ht="14.25" customHeight="1"/>
    <row r="46821" ht="14.25" customHeight="1"/>
    <row r="46822" ht="14.25" customHeight="1"/>
    <row r="46823" ht="14.25" customHeight="1"/>
    <row r="46824" ht="14.25" customHeight="1"/>
    <row r="46825" ht="14.25" customHeight="1"/>
    <row r="46826" ht="14.25" customHeight="1"/>
    <row r="46827" ht="14.25" customHeight="1"/>
    <row r="46828" ht="14.25" customHeight="1"/>
    <row r="46829" ht="14.25" customHeight="1"/>
    <row r="46830" ht="14.25" customHeight="1"/>
    <row r="46831" ht="14.25" customHeight="1"/>
    <row r="46832" ht="14.25" customHeight="1"/>
    <row r="46833" ht="14.25" customHeight="1"/>
    <row r="46834" ht="14.25" customHeight="1"/>
    <row r="46835" ht="14.25" customHeight="1"/>
    <row r="46836" ht="14.25" customHeight="1"/>
    <row r="46837" ht="14.25" customHeight="1"/>
    <row r="46838" ht="14.25" customHeight="1"/>
    <row r="46839" ht="14.25" customHeight="1"/>
    <row r="46840" ht="14.25" customHeight="1"/>
    <row r="46841" ht="14.25" customHeight="1"/>
    <row r="46842" ht="14.25" customHeight="1"/>
    <row r="46843" ht="14.25" customHeight="1"/>
    <row r="46844" ht="14.25" customHeight="1"/>
    <row r="46845" ht="14.25" customHeight="1"/>
    <row r="46846" ht="14.25" customHeight="1"/>
    <row r="46847" ht="14.25" customHeight="1"/>
    <row r="46848" ht="14.25" customHeight="1"/>
    <row r="46849" ht="14.25" customHeight="1"/>
    <row r="46850" ht="14.25" customHeight="1"/>
    <row r="46851" ht="14.25" customHeight="1"/>
    <row r="46852" ht="14.25" customHeight="1"/>
    <row r="46853" ht="14.25" customHeight="1"/>
    <row r="46854" ht="14.25" customHeight="1"/>
    <row r="46855" ht="14.25" customHeight="1"/>
    <row r="46856" ht="14.25" customHeight="1"/>
    <row r="46857" ht="14.25" customHeight="1"/>
    <row r="46858" ht="14.25" customHeight="1"/>
    <row r="46859" ht="14.25" customHeight="1"/>
    <row r="46860" ht="14.25" customHeight="1"/>
    <row r="46861" ht="14.25" customHeight="1"/>
    <row r="46862" ht="14.25" customHeight="1"/>
    <row r="46863" ht="14.25" customHeight="1"/>
    <row r="46864" ht="14.25" customHeight="1"/>
    <row r="46865" ht="14.25" customHeight="1"/>
    <row r="46866" ht="14.25" customHeight="1"/>
    <row r="46867" ht="14.25" customHeight="1"/>
    <row r="46868" ht="14.25" customHeight="1"/>
    <row r="46869" ht="14.25" customHeight="1"/>
    <row r="46870" ht="14.25" customHeight="1"/>
    <row r="46871" ht="14.25" customHeight="1"/>
    <row r="46872" ht="14.25" customHeight="1"/>
    <row r="46873" ht="14.25" customHeight="1"/>
    <row r="46874" ht="14.25" customHeight="1"/>
    <row r="46875" ht="14.25" customHeight="1"/>
    <row r="46876" ht="14.25" customHeight="1"/>
    <row r="46877" ht="14.25" customHeight="1"/>
    <row r="46878" ht="14.25" customHeight="1"/>
    <row r="46879" ht="14.25" customHeight="1"/>
    <row r="46880" ht="14.25" customHeight="1"/>
    <row r="46881" ht="14.25" customHeight="1"/>
    <row r="46882" ht="14.25" customHeight="1"/>
    <row r="46883" ht="14.25" customHeight="1"/>
    <row r="46884" ht="14.25" customHeight="1"/>
    <row r="46885" ht="14.25" customHeight="1"/>
    <row r="46886" ht="14.25" customHeight="1"/>
    <row r="46887" ht="14.25" customHeight="1"/>
    <row r="46888" ht="14.25" customHeight="1"/>
    <row r="46889" ht="14.25" customHeight="1"/>
    <row r="46890" ht="14.25" customHeight="1"/>
    <row r="46891" ht="14.25" customHeight="1"/>
    <row r="46892" ht="14.25" customHeight="1"/>
    <row r="46893" ht="14.25" customHeight="1"/>
    <row r="46894" ht="14.25" customHeight="1"/>
    <row r="46895" ht="14.25" customHeight="1"/>
    <row r="46896" ht="14.25" customHeight="1"/>
    <row r="46897" ht="14.25" customHeight="1"/>
    <row r="46898" ht="14.25" customHeight="1"/>
    <row r="46899" ht="14.25" customHeight="1"/>
    <row r="46900" ht="14.25" customHeight="1"/>
    <row r="46901" ht="14.25" customHeight="1"/>
    <row r="46902" ht="14.25" customHeight="1"/>
    <row r="46903" ht="14.25" customHeight="1"/>
    <row r="46904" ht="14.25" customHeight="1"/>
    <row r="46905" ht="14.25" customHeight="1"/>
    <row r="46906" ht="14.25" customHeight="1"/>
    <row r="46907" ht="14.25" customHeight="1"/>
    <row r="46908" ht="14.25" customHeight="1"/>
    <row r="46909" ht="14.25" customHeight="1"/>
    <row r="46910" ht="14.25" customHeight="1"/>
    <row r="46911" ht="14.25" customHeight="1"/>
    <row r="46912" ht="14.25" customHeight="1"/>
    <row r="46913" ht="14.25" customHeight="1"/>
    <row r="46914" ht="14.25" customHeight="1"/>
    <row r="46915" ht="14.25" customHeight="1"/>
    <row r="46916" ht="14.25" customHeight="1"/>
    <row r="46917" ht="14.25" customHeight="1"/>
    <row r="46918" ht="14.25" customHeight="1"/>
    <row r="46919" ht="14.25" customHeight="1"/>
    <row r="46920" ht="14.25" customHeight="1"/>
    <row r="46921" ht="14.25" customHeight="1"/>
    <row r="46922" ht="14.25" customHeight="1"/>
    <row r="46923" ht="14.25" customHeight="1"/>
    <row r="46924" ht="14.25" customHeight="1"/>
    <row r="46925" ht="14.25" customHeight="1"/>
    <row r="46926" ht="14.25" customHeight="1"/>
    <row r="46927" ht="14.25" customHeight="1"/>
    <row r="46928" ht="14.25" customHeight="1"/>
    <row r="46929" ht="14.25" customHeight="1"/>
    <row r="46930" ht="14.25" customHeight="1"/>
    <row r="46931" ht="14.25" customHeight="1"/>
    <row r="46932" ht="14.25" customHeight="1"/>
    <row r="46933" ht="14.25" customHeight="1"/>
    <row r="46934" ht="14.25" customHeight="1"/>
    <row r="46935" ht="14.25" customHeight="1"/>
    <row r="46936" ht="14.25" customHeight="1"/>
    <row r="46937" ht="14.25" customHeight="1"/>
    <row r="46938" ht="14.25" customHeight="1"/>
    <row r="46939" ht="14.25" customHeight="1"/>
    <row r="46940" ht="14.25" customHeight="1"/>
    <row r="46941" ht="14.25" customHeight="1"/>
    <row r="46942" ht="14.25" customHeight="1"/>
    <row r="46943" ht="14.25" customHeight="1"/>
    <row r="46944" ht="14.25" customHeight="1"/>
    <row r="46945" ht="14.25" customHeight="1"/>
    <row r="46946" ht="14.25" customHeight="1"/>
    <row r="46947" ht="14.25" customHeight="1"/>
    <row r="46948" ht="14.25" customHeight="1"/>
    <row r="46949" ht="14.25" customHeight="1"/>
    <row r="46950" ht="14.25" customHeight="1"/>
    <row r="46951" ht="14.25" customHeight="1"/>
    <row r="46952" ht="14.25" customHeight="1"/>
    <row r="46953" ht="14.25" customHeight="1"/>
    <row r="46954" ht="14.25" customHeight="1"/>
    <row r="46955" ht="14.25" customHeight="1"/>
    <row r="46956" ht="14.25" customHeight="1"/>
    <row r="46957" ht="14.25" customHeight="1"/>
    <row r="46958" ht="14.25" customHeight="1"/>
    <row r="46959" ht="14.25" customHeight="1"/>
    <row r="46960" ht="14.25" customHeight="1"/>
    <row r="46961" ht="14.25" customHeight="1"/>
    <row r="46962" ht="14.25" customHeight="1"/>
    <row r="46963" ht="14.25" customHeight="1"/>
    <row r="46964" ht="14.25" customHeight="1"/>
    <row r="46965" ht="14.25" customHeight="1"/>
    <row r="46966" ht="14.25" customHeight="1"/>
    <row r="46967" ht="14.25" customHeight="1"/>
    <row r="46968" ht="14.25" customHeight="1"/>
    <row r="46969" ht="14.25" customHeight="1"/>
    <row r="46970" ht="14.25" customHeight="1"/>
    <row r="46971" ht="14.25" customHeight="1"/>
    <row r="46972" ht="14.25" customHeight="1"/>
    <row r="46973" ht="14.25" customHeight="1"/>
    <row r="46974" ht="14.25" customHeight="1"/>
    <row r="46975" ht="14.25" customHeight="1"/>
    <row r="46976" ht="14.25" customHeight="1"/>
    <row r="46977" ht="14.25" customHeight="1"/>
    <row r="46978" ht="14.25" customHeight="1"/>
    <row r="46979" ht="14.25" customHeight="1"/>
    <row r="46980" ht="14.25" customHeight="1"/>
    <row r="46981" ht="14.25" customHeight="1"/>
    <row r="46982" ht="14.25" customHeight="1"/>
    <row r="46983" ht="14.25" customHeight="1"/>
    <row r="46984" ht="14.25" customHeight="1"/>
    <row r="46985" ht="14.25" customHeight="1"/>
    <row r="46986" ht="14.25" customHeight="1"/>
    <row r="46987" ht="14.25" customHeight="1"/>
    <row r="46988" ht="14.25" customHeight="1"/>
    <row r="46989" ht="14.25" customHeight="1"/>
    <row r="46990" ht="14.25" customHeight="1"/>
    <row r="46991" ht="14.25" customHeight="1"/>
    <row r="46992" ht="14.25" customHeight="1"/>
    <row r="46993" ht="14.25" customHeight="1"/>
    <row r="46994" ht="14.25" customHeight="1"/>
    <row r="46995" ht="14.25" customHeight="1"/>
    <row r="46996" ht="14.25" customHeight="1"/>
    <row r="46997" ht="14.25" customHeight="1"/>
    <row r="46998" ht="14.25" customHeight="1"/>
    <row r="46999" ht="14.25" customHeight="1"/>
    <row r="47000" ht="14.25" customHeight="1"/>
    <row r="47001" ht="14.25" customHeight="1"/>
    <row r="47002" ht="14.25" customHeight="1"/>
    <row r="47003" ht="14.25" customHeight="1"/>
    <row r="47004" ht="14.25" customHeight="1"/>
    <row r="47005" ht="14.25" customHeight="1"/>
    <row r="47006" ht="14.25" customHeight="1"/>
    <row r="47007" ht="14.25" customHeight="1"/>
    <row r="47008" ht="14.25" customHeight="1"/>
    <row r="47009" ht="14.25" customHeight="1"/>
    <row r="47010" ht="14.25" customHeight="1"/>
    <row r="47011" ht="14.25" customHeight="1"/>
    <row r="47012" ht="14.25" customHeight="1"/>
    <row r="47013" ht="14.25" customHeight="1"/>
    <row r="47014" ht="14.25" customHeight="1"/>
    <row r="47015" ht="14.25" customHeight="1"/>
    <row r="47016" ht="14.25" customHeight="1"/>
    <row r="47017" ht="14.25" customHeight="1"/>
    <row r="47018" ht="14.25" customHeight="1"/>
    <row r="47019" ht="14.25" customHeight="1"/>
    <row r="47020" ht="14.25" customHeight="1"/>
    <row r="47021" ht="14.25" customHeight="1"/>
    <row r="47022" ht="14.25" customHeight="1"/>
    <row r="47023" ht="14.25" customHeight="1"/>
    <row r="47024" ht="14.25" customHeight="1"/>
    <row r="47025" ht="14.25" customHeight="1"/>
    <row r="47026" ht="14.25" customHeight="1"/>
    <row r="47027" ht="14.25" customHeight="1"/>
    <row r="47028" ht="14.25" customHeight="1"/>
    <row r="47029" ht="14.25" customHeight="1"/>
    <row r="47030" ht="14.25" customHeight="1"/>
    <row r="47031" ht="14.25" customHeight="1"/>
    <row r="47032" ht="14.25" customHeight="1"/>
    <row r="47033" ht="14.25" customHeight="1"/>
    <row r="47034" ht="14.25" customHeight="1"/>
    <row r="47035" ht="14.25" customHeight="1"/>
    <row r="47036" ht="14.25" customHeight="1"/>
    <row r="47037" ht="14.25" customHeight="1"/>
    <row r="47038" ht="14.25" customHeight="1"/>
    <row r="47039" ht="14.25" customHeight="1"/>
    <row r="47040" ht="14.25" customHeight="1"/>
    <row r="47041" ht="14.25" customHeight="1"/>
    <row r="47042" ht="14.25" customHeight="1"/>
    <row r="47043" ht="14.25" customHeight="1"/>
    <row r="47044" ht="14.25" customHeight="1"/>
    <row r="47045" ht="14.25" customHeight="1"/>
    <row r="47046" ht="14.25" customHeight="1"/>
    <row r="47047" ht="14.25" customHeight="1"/>
    <row r="47048" ht="14.25" customHeight="1"/>
    <row r="47049" ht="14.25" customHeight="1"/>
    <row r="47050" ht="14.25" customHeight="1"/>
    <row r="47051" ht="14.25" customHeight="1"/>
    <row r="47052" ht="14.25" customHeight="1"/>
    <row r="47053" ht="14.25" customHeight="1"/>
    <row r="47054" ht="14.25" customHeight="1"/>
    <row r="47055" ht="14.25" customHeight="1"/>
    <row r="47056" ht="14.25" customHeight="1"/>
    <row r="47057" ht="14.25" customHeight="1"/>
    <row r="47058" ht="14.25" customHeight="1"/>
    <row r="47059" ht="14.25" customHeight="1"/>
    <row r="47060" ht="14.25" customHeight="1"/>
    <row r="47061" ht="14.25" customHeight="1"/>
    <row r="47062" ht="14.25" customHeight="1"/>
    <row r="47063" ht="14.25" customHeight="1"/>
    <row r="47064" ht="14.25" customHeight="1"/>
    <row r="47065" ht="14.25" customHeight="1"/>
    <row r="47066" ht="14.25" customHeight="1"/>
    <row r="47067" ht="14.25" customHeight="1"/>
    <row r="47068" ht="14.25" customHeight="1"/>
    <row r="47069" ht="14.25" customHeight="1"/>
    <row r="47070" ht="14.25" customHeight="1"/>
    <row r="47071" ht="14.25" customHeight="1"/>
    <row r="47072" ht="14.25" customHeight="1"/>
    <row r="47073" ht="14.25" customHeight="1"/>
    <row r="47074" ht="14.25" customHeight="1"/>
    <row r="47075" ht="14.25" customHeight="1"/>
    <row r="47076" ht="14.25" customHeight="1"/>
    <row r="47077" ht="14.25" customHeight="1"/>
    <row r="47078" ht="14.25" customHeight="1"/>
    <row r="47079" ht="14.25" customHeight="1"/>
    <row r="47080" ht="14.25" customHeight="1"/>
    <row r="47081" ht="14.25" customHeight="1"/>
    <row r="47082" ht="14.25" customHeight="1"/>
    <row r="47083" ht="14.25" customHeight="1"/>
    <row r="47084" ht="14.25" customHeight="1"/>
    <row r="47085" ht="14.25" customHeight="1"/>
    <row r="47086" ht="14.25" customHeight="1"/>
    <row r="47087" ht="14.25" customHeight="1"/>
    <row r="47088" ht="14.25" customHeight="1"/>
    <row r="47089" ht="14.25" customHeight="1"/>
    <row r="47090" ht="14.25" customHeight="1"/>
    <row r="47091" ht="14.25" customHeight="1"/>
    <row r="47092" ht="14.25" customHeight="1"/>
    <row r="47093" ht="14.25" customHeight="1"/>
    <row r="47094" ht="14.25" customHeight="1"/>
    <row r="47095" ht="14.25" customHeight="1"/>
    <row r="47096" ht="14.25" customHeight="1"/>
    <row r="47097" ht="14.25" customHeight="1"/>
    <row r="47098" ht="14.25" customHeight="1"/>
    <row r="47099" ht="14.25" customHeight="1"/>
    <row r="47100" ht="14.25" customHeight="1"/>
    <row r="47101" ht="14.25" customHeight="1"/>
    <row r="47102" ht="14.25" customHeight="1"/>
    <row r="47103" ht="14.25" customHeight="1"/>
    <row r="47104" ht="14.25" customHeight="1"/>
    <row r="47105" ht="14.25" customHeight="1"/>
    <row r="47106" ht="14.25" customHeight="1"/>
    <row r="47107" ht="14.25" customHeight="1"/>
    <row r="47108" ht="14.25" customHeight="1"/>
    <row r="47109" ht="14.25" customHeight="1"/>
    <row r="47110" ht="14.25" customHeight="1"/>
    <row r="47111" ht="14.25" customHeight="1"/>
    <row r="47112" ht="14.25" customHeight="1"/>
    <row r="47113" ht="14.25" customHeight="1"/>
    <row r="47114" ht="14.25" customHeight="1"/>
    <row r="47115" ht="14.25" customHeight="1"/>
    <row r="47116" ht="14.25" customHeight="1"/>
    <row r="47117" ht="14.25" customHeight="1"/>
    <row r="47118" ht="14.25" customHeight="1"/>
    <row r="47119" ht="14.25" customHeight="1"/>
    <row r="47120" ht="14.25" customHeight="1"/>
    <row r="47121" ht="14.25" customHeight="1"/>
    <row r="47122" ht="14.25" customHeight="1"/>
    <row r="47123" ht="14.25" customHeight="1"/>
    <row r="47124" ht="14.25" customHeight="1"/>
    <row r="47125" ht="14.25" customHeight="1"/>
    <row r="47126" ht="14.25" customHeight="1"/>
    <row r="47127" ht="14.25" customHeight="1"/>
    <row r="47128" ht="14.25" customHeight="1"/>
    <row r="47129" ht="14.25" customHeight="1"/>
    <row r="47130" ht="14.25" customHeight="1"/>
    <row r="47131" ht="14.25" customHeight="1"/>
    <row r="47132" ht="14.25" customHeight="1"/>
    <row r="47133" ht="14.25" customHeight="1"/>
    <row r="47134" ht="14.25" customHeight="1"/>
    <row r="47135" ht="14.25" customHeight="1"/>
    <row r="47136" ht="14.25" customHeight="1"/>
    <row r="47137" ht="14.25" customHeight="1"/>
    <row r="47138" ht="14.25" customHeight="1"/>
    <row r="47139" ht="14.25" customHeight="1"/>
    <row r="47140" ht="14.25" customHeight="1"/>
    <row r="47141" ht="14.25" customHeight="1"/>
    <row r="47142" ht="14.25" customHeight="1"/>
    <row r="47143" ht="14.25" customHeight="1"/>
    <row r="47144" ht="14.25" customHeight="1"/>
    <row r="47145" ht="14.25" customHeight="1"/>
    <row r="47146" ht="14.25" customHeight="1"/>
    <row r="47147" ht="14.25" customHeight="1"/>
    <row r="47148" ht="14.25" customHeight="1"/>
    <row r="47149" ht="14.25" customHeight="1"/>
    <row r="47150" ht="14.25" customHeight="1"/>
    <row r="47151" ht="14.25" customHeight="1"/>
    <row r="47152" ht="14.25" customHeight="1"/>
    <row r="47153" ht="14.25" customHeight="1"/>
    <row r="47154" ht="14.25" customHeight="1"/>
    <row r="47155" ht="14.25" customHeight="1"/>
    <row r="47156" ht="14.25" customHeight="1"/>
    <row r="47157" ht="14.25" customHeight="1"/>
    <row r="47158" ht="14.25" customHeight="1"/>
    <row r="47159" ht="14.25" customHeight="1"/>
    <row r="47160" ht="14.25" customHeight="1"/>
    <row r="47161" ht="14.25" customHeight="1"/>
    <row r="47162" ht="14.25" customHeight="1"/>
    <row r="47163" ht="14.25" customHeight="1"/>
    <row r="47164" ht="14.25" customHeight="1"/>
    <row r="47165" ht="14.25" customHeight="1"/>
    <row r="47166" ht="14.25" customHeight="1"/>
    <row r="47167" ht="14.25" customHeight="1"/>
    <row r="47168" ht="14.25" customHeight="1"/>
    <row r="47169" ht="14.25" customHeight="1"/>
    <row r="47170" ht="14.25" customHeight="1"/>
    <row r="47171" ht="14.25" customHeight="1"/>
    <row r="47172" ht="14.25" customHeight="1"/>
    <row r="47173" ht="14.25" customHeight="1"/>
    <row r="47174" ht="14.25" customHeight="1"/>
    <row r="47175" ht="14.25" customHeight="1"/>
    <row r="47176" ht="14.25" customHeight="1"/>
    <row r="47177" ht="14.25" customHeight="1"/>
    <row r="47178" ht="14.25" customHeight="1"/>
    <row r="47179" ht="14.25" customHeight="1"/>
    <row r="47180" ht="14.25" customHeight="1"/>
    <row r="47181" ht="14.25" customHeight="1"/>
    <row r="47182" ht="14.25" customHeight="1"/>
    <row r="47183" ht="14.25" customHeight="1"/>
    <row r="47184" ht="14.25" customHeight="1"/>
    <row r="47185" ht="14.25" customHeight="1"/>
    <row r="47186" ht="14.25" customHeight="1"/>
    <row r="47187" ht="14.25" customHeight="1"/>
    <row r="47188" ht="14.25" customHeight="1"/>
    <row r="47189" ht="14.25" customHeight="1"/>
    <row r="47190" ht="14.25" customHeight="1"/>
    <row r="47191" ht="14.25" customHeight="1"/>
    <row r="47192" ht="14.25" customHeight="1"/>
    <row r="47193" ht="14.25" customHeight="1"/>
    <row r="47194" ht="14.25" customHeight="1"/>
    <row r="47195" ht="14.25" customHeight="1"/>
    <row r="47196" ht="14.25" customHeight="1"/>
    <row r="47197" ht="14.25" customHeight="1"/>
    <row r="47198" ht="14.25" customHeight="1"/>
    <row r="47199" ht="14.25" customHeight="1"/>
    <row r="47200" ht="14.25" customHeight="1"/>
    <row r="47201" ht="14.25" customHeight="1"/>
    <row r="47202" ht="14.25" customHeight="1"/>
    <row r="47203" ht="14.25" customHeight="1"/>
    <row r="47204" ht="14.25" customHeight="1"/>
    <row r="47205" ht="14.25" customHeight="1"/>
    <row r="47206" ht="14.25" customHeight="1"/>
    <row r="47207" ht="14.25" customHeight="1"/>
    <row r="47208" ht="14.25" customHeight="1"/>
    <row r="47209" ht="14.25" customHeight="1"/>
    <row r="47210" ht="14.25" customHeight="1"/>
    <row r="47211" ht="14.25" customHeight="1"/>
    <row r="47212" ht="14.25" customHeight="1"/>
    <row r="47213" ht="14.25" customHeight="1"/>
    <row r="47214" ht="14.25" customHeight="1"/>
    <row r="47215" ht="14.25" customHeight="1"/>
    <row r="47216" ht="14.25" customHeight="1"/>
    <row r="47217" ht="14.25" customHeight="1"/>
    <row r="47218" ht="14.25" customHeight="1"/>
    <row r="47219" ht="14.25" customHeight="1"/>
    <row r="47220" ht="14.25" customHeight="1"/>
    <row r="47221" ht="14.25" customHeight="1"/>
    <row r="47222" ht="14.25" customHeight="1"/>
    <row r="47223" ht="14.25" customHeight="1"/>
    <row r="47224" ht="14.25" customHeight="1"/>
    <row r="47225" ht="14.25" customHeight="1"/>
    <row r="47226" ht="14.25" customHeight="1"/>
    <row r="47227" ht="14.25" customHeight="1"/>
    <row r="47228" ht="14.25" customHeight="1"/>
    <row r="47229" ht="14.25" customHeight="1"/>
    <row r="47230" ht="14.25" customHeight="1"/>
    <row r="47231" ht="14.25" customHeight="1"/>
    <row r="47232" ht="14.25" customHeight="1"/>
    <row r="47233" ht="14.25" customHeight="1"/>
    <row r="47234" ht="14.25" customHeight="1"/>
    <row r="47235" ht="14.25" customHeight="1"/>
    <row r="47236" ht="14.25" customHeight="1"/>
    <row r="47237" ht="14.25" customHeight="1"/>
    <row r="47238" ht="14.25" customHeight="1"/>
    <row r="47239" ht="14.25" customHeight="1"/>
    <row r="47240" ht="14.25" customHeight="1"/>
    <row r="47241" ht="14.25" customHeight="1"/>
    <row r="47242" ht="14.25" customHeight="1"/>
    <row r="47243" ht="14.25" customHeight="1"/>
    <row r="47244" ht="14.25" customHeight="1"/>
    <row r="47245" ht="14.25" customHeight="1"/>
    <row r="47246" ht="14.25" customHeight="1"/>
    <row r="47247" ht="14.25" customHeight="1"/>
    <row r="47248" ht="14.25" customHeight="1"/>
    <row r="47249" ht="14.25" customHeight="1"/>
    <row r="47250" ht="14.25" customHeight="1"/>
    <row r="47251" ht="14.25" customHeight="1"/>
    <row r="47252" ht="14.25" customHeight="1"/>
    <row r="47253" ht="14.25" customHeight="1"/>
    <row r="47254" ht="14.25" customHeight="1"/>
    <row r="47255" ht="14.25" customHeight="1"/>
    <row r="47256" ht="14.25" customHeight="1"/>
    <row r="47257" ht="14.25" customHeight="1"/>
    <row r="47258" ht="14.25" customHeight="1"/>
    <row r="47259" ht="14.25" customHeight="1"/>
    <row r="47260" ht="14.25" customHeight="1"/>
    <row r="47261" ht="14.25" customHeight="1"/>
    <row r="47262" ht="14.25" customHeight="1"/>
    <row r="47263" ht="14.25" customHeight="1"/>
    <row r="47264" ht="14.25" customHeight="1"/>
    <row r="47265" ht="14.25" customHeight="1"/>
    <row r="47266" ht="14.25" customHeight="1"/>
    <row r="47267" ht="14.25" customHeight="1"/>
    <row r="47268" ht="14.25" customHeight="1"/>
    <row r="47269" ht="14.25" customHeight="1"/>
    <row r="47270" ht="14.25" customHeight="1"/>
    <row r="47271" ht="14.25" customHeight="1"/>
    <row r="47272" ht="14.25" customHeight="1"/>
    <row r="47273" ht="14.25" customHeight="1"/>
    <row r="47274" ht="14.25" customHeight="1"/>
    <row r="47275" ht="14.25" customHeight="1"/>
    <row r="47276" ht="14.25" customHeight="1"/>
    <row r="47277" ht="14.25" customHeight="1"/>
    <row r="47278" ht="14.25" customHeight="1"/>
    <row r="47279" ht="14.25" customHeight="1"/>
    <row r="47280" ht="14.25" customHeight="1"/>
    <row r="47281" ht="14.25" customHeight="1"/>
    <row r="47282" ht="14.25" customHeight="1"/>
    <row r="47283" ht="14.25" customHeight="1"/>
    <row r="47284" ht="14.25" customHeight="1"/>
    <row r="47285" ht="14.25" customHeight="1"/>
    <row r="47286" ht="14.25" customHeight="1"/>
    <row r="47287" ht="14.25" customHeight="1"/>
    <row r="47288" ht="14.25" customHeight="1"/>
    <row r="47289" ht="14.25" customHeight="1"/>
    <row r="47290" ht="14.25" customHeight="1"/>
    <row r="47291" ht="14.25" customHeight="1"/>
    <row r="47292" ht="14.25" customHeight="1"/>
    <row r="47293" ht="14.25" customHeight="1"/>
    <row r="47294" ht="14.25" customHeight="1"/>
    <row r="47295" ht="14.25" customHeight="1"/>
    <row r="47296" ht="14.25" customHeight="1"/>
    <row r="47297" ht="14.25" customHeight="1"/>
    <row r="47298" ht="14.25" customHeight="1"/>
    <row r="47299" ht="14.25" customHeight="1"/>
    <row r="47300" ht="14.25" customHeight="1"/>
    <row r="47301" ht="14.25" customHeight="1"/>
    <row r="47302" ht="14.25" customHeight="1"/>
    <row r="47303" ht="14.25" customHeight="1"/>
    <row r="47304" ht="14.25" customHeight="1"/>
    <row r="47305" ht="14.25" customHeight="1"/>
    <row r="47306" ht="14.25" customHeight="1"/>
    <row r="47307" ht="14.25" customHeight="1"/>
    <row r="47308" ht="14.25" customHeight="1"/>
    <row r="47309" ht="14.25" customHeight="1"/>
    <row r="47310" ht="14.25" customHeight="1"/>
    <row r="47311" ht="14.25" customHeight="1"/>
    <row r="47312" ht="14.25" customHeight="1"/>
    <row r="47313" ht="14.25" customHeight="1"/>
    <row r="47314" ht="14.25" customHeight="1"/>
    <row r="47315" ht="14.25" customHeight="1"/>
    <row r="47316" ht="14.25" customHeight="1"/>
    <row r="47317" ht="14.25" customHeight="1"/>
    <row r="47318" ht="14.25" customHeight="1"/>
    <row r="47319" ht="14.25" customHeight="1"/>
    <row r="47320" ht="14.25" customHeight="1"/>
    <row r="47321" ht="14.25" customHeight="1"/>
    <row r="47322" ht="14.25" customHeight="1"/>
    <row r="47323" ht="14.25" customHeight="1"/>
    <row r="47324" ht="14.25" customHeight="1"/>
    <row r="47325" ht="14.25" customHeight="1"/>
    <row r="47326" ht="14.25" customHeight="1"/>
    <row r="47327" ht="14.25" customHeight="1"/>
    <row r="47328" ht="14.25" customHeight="1"/>
    <row r="47329" ht="14.25" customHeight="1"/>
    <row r="47330" ht="14.25" customHeight="1"/>
    <row r="47331" ht="14.25" customHeight="1"/>
    <row r="47332" ht="14.25" customHeight="1"/>
    <row r="47333" ht="14.25" customHeight="1"/>
    <row r="47334" ht="14.25" customHeight="1"/>
    <row r="47335" ht="14.25" customHeight="1"/>
    <row r="47336" ht="14.25" customHeight="1"/>
    <row r="47337" ht="14.25" customHeight="1"/>
    <row r="47338" ht="14.25" customHeight="1"/>
    <row r="47339" ht="14.25" customHeight="1"/>
    <row r="47340" ht="14.25" customHeight="1"/>
    <row r="47341" ht="14.25" customHeight="1"/>
    <row r="47342" ht="14.25" customHeight="1"/>
    <row r="47343" ht="14.25" customHeight="1"/>
    <row r="47344" ht="14.25" customHeight="1"/>
    <row r="47345" ht="14.25" customHeight="1"/>
    <row r="47346" ht="14.25" customHeight="1"/>
    <row r="47347" ht="14.25" customHeight="1"/>
    <row r="47348" ht="14.25" customHeight="1"/>
    <row r="47349" ht="14.25" customHeight="1"/>
    <row r="47350" ht="14.25" customHeight="1"/>
    <row r="47351" ht="14.25" customHeight="1"/>
    <row r="47352" ht="14.25" customHeight="1"/>
    <row r="47353" ht="14.25" customHeight="1"/>
    <row r="47354" ht="14.25" customHeight="1"/>
    <row r="47355" ht="14.25" customHeight="1"/>
    <row r="47356" ht="14.25" customHeight="1"/>
    <row r="47357" ht="14.25" customHeight="1"/>
    <row r="47358" ht="14.25" customHeight="1"/>
    <row r="47359" ht="14.25" customHeight="1"/>
    <row r="47360" ht="14.25" customHeight="1"/>
    <row r="47361" ht="14.25" customHeight="1"/>
    <row r="47362" ht="14.25" customHeight="1"/>
    <row r="47363" ht="14.25" customHeight="1"/>
    <row r="47364" ht="14.25" customHeight="1"/>
    <row r="47365" ht="14.25" customHeight="1"/>
    <row r="47366" ht="14.25" customHeight="1"/>
    <row r="47367" ht="14.25" customHeight="1"/>
    <row r="47368" ht="14.25" customHeight="1"/>
    <row r="47369" ht="14.25" customHeight="1"/>
    <row r="47370" ht="14.25" customHeight="1"/>
    <row r="47371" ht="14.25" customHeight="1"/>
    <row r="47372" ht="14.25" customHeight="1"/>
    <row r="47373" ht="14.25" customHeight="1"/>
    <row r="47374" ht="14.25" customHeight="1"/>
    <row r="47375" ht="14.25" customHeight="1"/>
    <row r="47376" ht="14.25" customHeight="1"/>
    <row r="47377" ht="14.25" customHeight="1"/>
    <row r="47378" ht="14.25" customHeight="1"/>
    <row r="47379" ht="14.25" customHeight="1"/>
    <row r="47380" ht="14.25" customHeight="1"/>
    <row r="47381" ht="14.25" customHeight="1"/>
    <row r="47382" ht="14.25" customHeight="1"/>
    <row r="47383" ht="14.25" customHeight="1"/>
    <row r="47384" ht="14.25" customHeight="1"/>
    <row r="47385" ht="14.25" customHeight="1"/>
    <row r="47386" ht="14.25" customHeight="1"/>
    <row r="47387" ht="14.25" customHeight="1"/>
    <row r="47388" ht="14.25" customHeight="1"/>
    <row r="47389" ht="14.25" customHeight="1"/>
    <row r="47390" ht="14.25" customHeight="1"/>
    <row r="47391" ht="14.25" customHeight="1"/>
    <row r="47392" ht="14.25" customHeight="1"/>
    <row r="47393" ht="14.25" customHeight="1"/>
    <row r="47394" ht="14.25" customHeight="1"/>
    <row r="47395" ht="14.25" customHeight="1"/>
    <row r="47396" ht="14.25" customHeight="1"/>
    <row r="47397" ht="14.25" customHeight="1"/>
    <row r="47398" ht="14.25" customHeight="1"/>
    <row r="47399" ht="14.25" customHeight="1"/>
    <row r="47400" ht="14.25" customHeight="1"/>
    <row r="47401" ht="14.25" customHeight="1"/>
    <row r="47402" ht="14.25" customHeight="1"/>
    <row r="47403" ht="14.25" customHeight="1"/>
    <row r="47404" ht="14.25" customHeight="1"/>
    <row r="47405" ht="14.25" customHeight="1"/>
    <row r="47406" ht="14.25" customHeight="1"/>
    <row r="47407" ht="14.25" customHeight="1"/>
    <row r="47408" ht="14.25" customHeight="1"/>
    <row r="47409" ht="14.25" customHeight="1"/>
    <row r="47410" ht="14.25" customHeight="1"/>
    <row r="47411" ht="14.25" customHeight="1"/>
    <row r="47412" ht="14.25" customHeight="1"/>
    <row r="47413" ht="14.25" customHeight="1"/>
    <row r="47414" ht="14.25" customHeight="1"/>
    <row r="47415" ht="14.25" customHeight="1"/>
    <row r="47416" ht="14.25" customHeight="1"/>
    <row r="47417" ht="14.25" customHeight="1"/>
    <row r="47418" ht="14.25" customHeight="1"/>
    <row r="47419" ht="14.25" customHeight="1"/>
    <row r="47420" ht="14.25" customHeight="1"/>
    <row r="47421" ht="14.25" customHeight="1"/>
    <row r="47422" ht="14.25" customHeight="1"/>
    <row r="47423" ht="14.25" customHeight="1"/>
    <row r="47424" ht="14.25" customHeight="1"/>
    <row r="47425" ht="14.25" customHeight="1"/>
    <row r="47426" ht="14.25" customHeight="1"/>
    <row r="47427" ht="14.25" customHeight="1"/>
    <row r="47428" ht="14.25" customHeight="1"/>
    <row r="47429" ht="14.25" customHeight="1"/>
    <row r="47430" ht="14.25" customHeight="1"/>
    <row r="47431" ht="14.25" customHeight="1"/>
    <row r="47432" ht="14.25" customHeight="1"/>
    <row r="47433" ht="14.25" customHeight="1"/>
    <row r="47434" ht="14.25" customHeight="1"/>
    <row r="47435" ht="14.25" customHeight="1"/>
    <row r="47436" ht="14.25" customHeight="1"/>
    <row r="47437" ht="14.25" customHeight="1"/>
    <row r="47438" ht="14.25" customHeight="1"/>
    <row r="47439" ht="14.25" customHeight="1"/>
    <row r="47440" ht="14.25" customHeight="1"/>
    <row r="47441" ht="14.25" customHeight="1"/>
    <row r="47442" ht="14.25" customHeight="1"/>
    <row r="47443" ht="14.25" customHeight="1"/>
    <row r="47444" ht="14.25" customHeight="1"/>
    <row r="47445" ht="14.25" customHeight="1"/>
    <row r="47446" ht="14.25" customHeight="1"/>
    <row r="47447" ht="14.25" customHeight="1"/>
    <row r="47448" ht="14.25" customHeight="1"/>
    <row r="47449" ht="14.25" customHeight="1"/>
    <row r="47450" ht="14.25" customHeight="1"/>
    <row r="47451" ht="14.25" customHeight="1"/>
    <row r="47452" ht="14.25" customHeight="1"/>
    <row r="47453" ht="14.25" customHeight="1"/>
    <row r="47454" ht="14.25" customHeight="1"/>
    <row r="47455" ht="14.25" customHeight="1"/>
    <row r="47456" ht="14.25" customHeight="1"/>
    <row r="47457" ht="14.25" customHeight="1"/>
    <row r="47458" ht="14.25" customHeight="1"/>
    <row r="47459" ht="14.25" customHeight="1"/>
    <row r="47460" ht="14.25" customHeight="1"/>
    <row r="47461" ht="14.25" customHeight="1"/>
    <row r="47462" ht="14.25" customHeight="1"/>
    <row r="47463" ht="14.25" customHeight="1"/>
    <row r="47464" ht="14.25" customHeight="1"/>
    <row r="47465" ht="14.25" customHeight="1"/>
    <row r="47466" ht="14.25" customHeight="1"/>
    <row r="47467" ht="14.25" customHeight="1"/>
    <row r="47468" ht="14.25" customHeight="1"/>
    <row r="47469" ht="14.25" customHeight="1"/>
    <row r="47470" ht="14.25" customHeight="1"/>
    <row r="47471" ht="14.25" customHeight="1"/>
    <row r="47472" ht="14.25" customHeight="1"/>
    <row r="47473" ht="14.25" customHeight="1"/>
    <row r="47474" ht="14.25" customHeight="1"/>
    <row r="47475" ht="14.25" customHeight="1"/>
    <row r="47476" ht="14.25" customHeight="1"/>
    <row r="47477" ht="14.25" customHeight="1"/>
    <row r="47478" ht="14.25" customHeight="1"/>
    <row r="47479" ht="14.25" customHeight="1"/>
    <row r="47480" ht="14.25" customHeight="1"/>
    <row r="47481" ht="14.25" customHeight="1"/>
    <row r="47482" ht="14.25" customHeight="1"/>
    <row r="47483" ht="14.25" customHeight="1"/>
    <row r="47484" ht="14.25" customHeight="1"/>
    <row r="47485" ht="14.25" customHeight="1"/>
    <row r="47486" ht="14.25" customHeight="1"/>
    <row r="47487" ht="14.25" customHeight="1"/>
    <row r="47488" ht="14.25" customHeight="1"/>
    <row r="47489" ht="14.25" customHeight="1"/>
    <row r="47490" ht="14.25" customHeight="1"/>
    <row r="47491" ht="14.25" customHeight="1"/>
    <row r="47492" ht="14.25" customHeight="1"/>
    <row r="47493" ht="14.25" customHeight="1"/>
    <row r="47494" ht="14.25" customHeight="1"/>
    <row r="47495" ht="14.25" customHeight="1"/>
    <row r="47496" ht="14.25" customHeight="1"/>
    <row r="47497" ht="14.25" customHeight="1"/>
    <row r="47498" ht="14.25" customHeight="1"/>
    <row r="47499" ht="14.25" customHeight="1"/>
    <row r="47500" ht="14.25" customHeight="1"/>
    <row r="47501" ht="14.25" customHeight="1"/>
    <row r="47502" ht="14.25" customHeight="1"/>
    <row r="47503" ht="14.25" customHeight="1"/>
    <row r="47504" ht="14.25" customHeight="1"/>
    <row r="47505" ht="14.25" customHeight="1"/>
    <row r="47506" ht="14.25" customHeight="1"/>
    <row r="47507" ht="14.25" customHeight="1"/>
    <row r="47508" ht="14.25" customHeight="1"/>
    <row r="47509" ht="14.25" customHeight="1"/>
    <row r="47510" ht="14.25" customHeight="1"/>
    <row r="47511" ht="14.25" customHeight="1"/>
    <row r="47512" ht="14.25" customHeight="1"/>
    <row r="47513" ht="14.25" customHeight="1"/>
    <row r="47514" ht="14.25" customHeight="1"/>
    <row r="47515" ht="14.25" customHeight="1"/>
    <row r="47516" ht="14.25" customHeight="1"/>
    <row r="47517" ht="14.25" customHeight="1"/>
    <row r="47518" ht="14.25" customHeight="1"/>
    <row r="47519" ht="14.25" customHeight="1"/>
    <row r="47520" ht="14.25" customHeight="1"/>
    <row r="47521" ht="14.25" customHeight="1"/>
    <row r="47522" ht="14.25" customHeight="1"/>
    <row r="47523" ht="14.25" customHeight="1"/>
    <row r="47524" ht="14.25" customHeight="1"/>
    <row r="47525" ht="14.25" customHeight="1"/>
    <row r="47526" ht="14.25" customHeight="1"/>
    <row r="47527" ht="14.25" customHeight="1"/>
    <row r="47528" ht="14.25" customHeight="1"/>
    <row r="47529" ht="14.25" customHeight="1"/>
    <row r="47530" ht="14.25" customHeight="1"/>
    <row r="47531" ht="14.25" customHeight="1"/>
    <row r="47532" ht="14.25" customHeight="1"/>
    <row r="47533" ht="14.25" customHeight="1"/>
    <row r="47534" ht="14.25" customHeight="1"/>
    <row r="47535" ht="14.25" customHeight="1"/>
    <row r="47536" ht="14.25" customHeight="1"/>
    <row r="47537" ht="14.25" customHeight="1"/>
    <row r="47538" ht="14.25" customHeight="1"/>
    <row r="47539" ht="14.25" customHeight="1"/>
    <row r="47540" ht="14.25" customHeight="1"/>
    <row r="47541" ht="14.25" customHeight="1"/>
    <row r="47542" ht="14.25" customHeight="1"/>
    <row r="47543" ht="14.25" customHeight="1"/>
    <row r="47544" ht="14.25" customHeight="1"/>
    <row r="47545" ht="14.25" customHeight="1"/>
    <row r="47546" ht="14.25" customHeight="1"/>
    <row r="47547" ht="14.25" customHeight="1"/>
    <row r="47548" ht="14.25" customHeight="1"/>
    <row r="47549" ht="14.25" customHeight="1"/>
    <row r="47550" ht="14.25" customHeight="1"/>
    <row r="47551" ht="14.25" customHeight="1"/>
    <row r="47552" ht="14.25" customHeight="1"/>
    <row r="47553" ht="14.25" customHeight="1"/>
    <row r="47554" ht="14.25" customHeight="1"/>
    <row r="47555" ht="14.25" customHeight="1"/>
    <row r="47556" ht="14.25" customHeight="1"/>
    <row r="47557" ht="14.25" customHeight="1"/>
    <row r="47558" ht="14.25" customHeight="1"/>
    <row r="47559" ht="14.25" customHeight="1"/>
    <row r="47560" ht="14.25" customHeight="1"/>
    <row r="47561" ht="14.25" customHeight="1"/>
    <row r="47562" ht="14.25" customHeight="1"/>
    <row r="47563" ht="14.25" customHeight="1"/>
    <row r="47564" ht="14.25" customHeight="1"/>
    <row r="47565" ht="14.25" customHeight="1"/>
    <row r="47566" ht="14.25" customHeight="1"/>
    <row r="47567" ht="14.25" customHeight="1"/>
    <row r="47568" ht="14.25" customHeight="1"/>
    <row r="47569" ht="14.25" customHeight="1"/>
    <row r="47570" ht="14.25" customHeight="1"/>
    <row r="47571" ht="14.25" customHeight="1"/>
    <row r="47572" ht="14.25" customHeight="1"/>
    <row r="47573" ht="14.25" customHeight="1"/>
    <row r="47574" ht="14.25" customHeight="1"/>
    <row r="47575" ht="14.25" customHeight="1"/>
    <row r="47576" ht="14.25" customHeight="1"/>
    <row r="47577" ht="14.25" customHeight="1"/>
    <row r="47578" ht="14.25" customHeight="1"/>
    <row r="47579" ht="14.25" customHeight="1"/>
    <row r="47580" ht="14.25" customHeight="1"/>
    <row r="47581" ht="14.25" customHeight="1"/>
    <row r="47582" ht="14.25" customHeight="1"/>
    <row r="47583" ht="14.25" customHeight="1"/>
    <row r="47584" ht="14.25" customHeight="1"/>
    <row r="47585" ht="14.25" customHeight="1"/>
    <row r="47586" ht="14.25" customHeight="1"/>
    <row r="47587" ht="14.25" customHeight="1"/>
    <row r="47588" ht="14.25" customHeight="1"/>
    <row r="47589" ht="14.25" customHeight="1"/>
    <row r="47590" ht="14.25" customHeight="1"/>
    <row r="47591" ht="14.25" customHeight="1"/>
    <row r="47592" ht="14.25" customHeight="1"/>
    <row r="47593" ht="14.25" customHeight="1"/>
    <row r="47594" ht="14.25" customHeight="1"/>
    <row r="47595" ht="14.25" customHeight="1"/>
    <row r="47596" ht="14.25" customHeight="1"/>
    <row r="47597" ht="14.25" customHeight="1"/>
    <row r="47598" ht="14.25" customHeight="1"/>
    <row r="47599" ht="14.25" customHeight="1"/>
    <row r="47600" ht="14.25" customHeight="1"/>
    <row r="47601" ht="14.25" customHeight="1"/>
    <row r="47602" ht="14.25" customHeight="1"/>
    <row r="47603" ht="14.25" customHeight="1"/>
    <row r="47604" ht="14.25" customHeight="1"/>
    <row r="47605" ht="14.25" customHeight="1"/>
    <row r="47606" ht="14.25" customHeight="1"/>
    <row r="47607" ht="14.25" customHeight="1"/>
    <row r="47608" ht="14.25" customHeight="1"/>
    <row r="47609" ht="14.25" customHeight="1"/>
    <row r="47610" ht="14.25" customHeight="1"/>
    <row r="47611" ht="14.25" customHeight="1"/>
    <row r="47612" ht="14.25" customHeight="1"/>
    <row r="47613" ht="14.25" customHeight="1"/>
    <row r="47614" ht="14.25" customHeight="1"/>
    <row r="47615" ht="14.25" customHeight="1"/>
    <row r="47616" ht="14.25" customHeight="1"/>
    <row r="47617" ht="14.25" customHeight="1"/>
    <row r="47618" ht="14.25" customHeight="1"/>
    <row r="47619" ht="14.25" customHeight="1"/>
    <row r="47620" ht="14.25" customHeight="1"/>
    <row r="47621" ht="14.25" customHeight="1"/>
    <row r="47622" ht="14.25" customHeight="1"/>
    <row r="47623" ht="14.25" customHeight="1"/>
    <row r="47624" ht="14.25" customHeight="1"/>
    <row r="47625" ht="14.25" customHeight="1"/>
    <row r="47626" ht="14.25" customHeight="1"/>
    <row r="47627" ht="14.25" customHeight="1"/>
    <row r="47628" ht="14.25" customHeight="1"/>
    <row r="47629" ht="14.25" customHeight="1"/>
    <row r="47630" ht="14.25" customHeight="1"/>
    <row r="47631" ht="14.25" customHeight="1"/>
    <row r="47632" ht="14.25" customHeight="1"/>
    <row r="47633" ht="14.25" customHeight="1"/>
    <row r="47634" ht="14.25" customHeight="1"/>
    <row r="47635" ht="14.25" customHeight="1"/>
    <row r="47636" ht="14.25" customHeight="1"/>
    <row r="47637" ht="14.25" customHeight="1"/>
    <row r="47638" ht="14.25" customHeight="1"/>
    <row r="47639" ht="14.25" customHeight="1"/>
    <row r="47640" ht="14.25" customHeight="1"/>
    <row r="47641" ht="14.25" customHeight="1"/>
    <row r="47642" ht="14.25" customHeight="1"/>
    <row r="47643" ht="14.25" customHeight="1"/>
    <row r="47644" ht="14.25" customHeight="1"/>
    <row r="47645" ht="14.25" customHeight="1"/>
    <row r="47646" ht="14.25" customHeight="1"/>
    <row r="47647" ht="14.25" customHeight="1"/>
    <row r="47648" ht="14.25" customHeight="1"/>
    <row r="47649" ht="14.25" customHeight="1"/>
    <row r="47650" ht="14.25" customHeight="1"/>
    <row r="47651" ht="14.25" customHeight="1"/>
    <row r="47652" ht="14.25" customHeight="1"/>
    <row r="47653" ht="14.25" customHeight="1"/>
    <row r="47654" ht="14.25" customHeight="1"/>
    <row r="47655" ht="14.25" customHeight="1"/>
    <row r="47656" ht="14.25" customHeight="1"/>
    <row r="47657" ht="14.25" customHeight="1"/>
    <row r="47658" ht="14.25" customHeight="1"/>
    <row r="47659" ht="14.25" customHeight="1"/>
    <row r="47660" ht="14.25" customHeight="1"/>
    <row r="47661" ht="14.25" customHeight="1"/>
    <row r="47662" ht="14.25" customHeight="1"/>
    <row r="47663" ht="14.25" customHeight="1"/>
    <row r="47664" ht="14.25" customHeight="1"/>
    <row r="47665" ht="14.25" customHeight="1"/>
    <row r="47666" ht="14.25" customHeight="1"/>
    <row r="47667" ht="14.25" customHeight="1"/>
    <row r="47668" ht="14.25" customHeight="1"/>
    <row r="47669" ht="14.25" customHeight="1"/>
    <row r="47670" ht="14.25" customHeight="1"/>
    <row r="47671" ht="14.25" customHeight="1"/>
    <row r="47672" ht="14.25" customHeight="1"/>
    <row r="47673" ht="14.25" customHeight="1"/>
    <row r="47674" ht="14.25" customHeight="1"/>
    <row r="47675" ht="14.25" customHeight="1"/>
    <row r="47676" ht="14.25" customHeight="1"/>
    <row r="47677" ht="14.25" customHeight="1"/>
    <row r="47678" ht="14.25" customHeight="1"/>
    <row r="47679" ht="14.25" customHeight="1"/>
    <row r="47680" ht="14.25" customHeight="1"/>
    <row r="47681" ht="14.25" customHeight="1"/>
    <row r="47682" ht="14.25" customHeight="1"/>
    <row r="47683" ht="14.25" customHeight="1"/>
    <row r="47684" ht="14.25" customHeight="1"/>
    <row r="47685" ht="14.25" customHeight="1"/>
    <row r="47686" ht="14.25" customHeight="1"/>
    <row r="47687" ht="14.25" customHeight="1"/>
    <row r="47688" ht="14.25" customHeight="1"/>
    <row r="47689" ht="14.25" customHeight="1"/>
    <row r="47690" ht="14.25" customHeight="1"/>
    <row r="47691" ht="14.25" customHeight="1"/>
    <row r="47692" ht="14.25" customHeight="1"/>
    <row r="47693" ht="14.25" customHeight="1"/>
    <row r="47694" ht="14.25" customHeight="1"/>
    <row r="47695" ht="14.25" customHeight="1"/>
    <row r="47696" ht="14.25" customHeight="1"/>
    <row r="47697" ht="14.25" customHeight="1"/>
    <row r="47698" ht="14.25" customHeight="1"/>
    <row r="47699" ht="14.25" customHeight="1"/>
    <row r="47700" ht="14.25" customHeight="1"/>
    <row r="47701" ht="14.25" customHeight="1"/>
    <row r="47702" ht="14.25" customHeight="1"/>
    <row r="47703" ht="14.25" customHeight="1"/>
    <row r="47704" ht="14.25" customHeight="1"/>
    <row r="47705" ht="14.25" customHeight="1"/>
    <row r="47706" ht="14.25" customHeight="1"/>
    <row r="47707" ht="14.25" customHeight="1"/>
    <row r="47708" ht="14.25" customHeight="1"/>
    <row r="47709" ht="14.25" customHeight="1"/>
    <row r="47710" ht="14.25" customHeight="1"/>
    <row r="47711" ht="14.25" customHeight="1"/>
    <row r="47712" ht="14.25" customHeight="1"/>
    <row r="47713" ht="14.25" customHeight="1"/>
    <row r="47714" ht="14.25" customHeight="1"/>
    <row r="47715" ht="14.25" customHeight="1"/>
    <row r="47716" ht="14.25" customHeight="1"/>
    <row r="47717" ht="14.25" customHeight="1"/>
    <row r="47718" ht="14.25" customHeight="1"/>
    <row r="47719" ht="14.25" customHeight="1"/>
    <row r="47720" ht="14.25" customHeight="1"/>
    <row r="47721" ht="14.25" customHeight="1"/>
    <row r="47722" ht="14.25" customHeight="1"/>
    <row r="47723" ht="14.25" customHeight="1"/>
    <row r="47724" ht="14.25" customHeight="1"/>
    <row r="47725" ht="14.25" customHeight="1"/>
    <row r="47726" ht="14.25" customHeight="1"/>
    <row r="47727" ht="14.25" customHeight="1"/>
    <row r="47728" ht="14.25" customHeight="1"/>
    <row r="47729" ht="14.25" customHeight="1"/>
    <row r="47730" ht="14.25" customHeight="1"/>
    <row r="47731" ht="14.25" customHeight="1"/>
    <row r="47732" ht="14.25" customHeight="1"/>
    <row r="47733" ht="14.25" customHeight="1"/>
    <row r="47734" ht="14.25" customHeight="1"/>
    <row r="47735" ht="14.25" customHeight="1"/>
    <row r="47736" ht="14.25" customHeight="1"/>
    <row r="47737" ht="14.25" customHeight="1"/>
    <row r="47738" ht="14.25" customHeight="1"/>
    <row r="47739" ht="14.25" customHeight="1"/>
    <row r="47740" ht="14.25" customHeight="1"/>
    <row r="47741" ht="14.25" customHeight="1"/>
    <row r="47742" ht="14.25" customHeight="1"/>
    <row r="47743" ht="14.25" customHeight="1"/>
    <row r="47744" ht="14.25" customHeight="1"/>
    <row r="47745" ht="14.25" customHeight="1"/>
    <row r="47746" ht="14.25" customHeight="1"/>
    <row r="47747" ht="14.25" customHeight="1"/>
    <row r="47748" ht="14.25" customHeight="1"/>
    <row r="47749" ht="14.25" customHeight="1"/>
    <row r="47750" ht="14.25" customHeight="1"/>
    <row r="47751" ht="14.25" customHeight="1"/>
    <row r="47752" ht="14.25" customHeight="1"/>
    <row r="47753" ht="14.25" customHeight="1"/>
    <row r="47754" ht="14.25" customHeight="1"/>
    <row r="47755" ht="14.25" customHeight="1"/>
    <row r="47756" ht="14.25" customHeight="1"/>
    <row r="47757" ht="14.25" customHeight="1"/>
    <row r="47758" ht="14.25" customHeight="1"/>
    <row r="47759" ht="14.25" customHeight="1"/>
    <row r="47760" ht="14.25" customHeight="1"/>
    <row r="47761" ht="14.25" customHeight="1"/>
    <row r="47762" ht="14.25" customHeight="1"/>
    <row r="47763" ht="14.25" customHeight="1"/>
    <row r="47764" ht="14.25" customHeight="1"/>
    <row r="47765" ht="14.25" customHeight="1"/>
    <row r="47766" ht="14.25" customHeight="1"/>
    <row r="47767" ht="14.25" customHeight="1"/>
    <row r="47768" ht="14.25" customHeight="1"/>
    <row r="47769" ht="14.25" customHeight="1"/>
    <row r="47770" ht="14.25" customHeight="1"/>
    <row r="47771" ht="14.25" customHeight="1"/>
    <row r="47772" ht="14.25" customHeight="1"/>
    <row r="47773" ht="14.25" customHeight="1"/>
    <row r="47774" ht="14.25" customHeight="1"/>
    <row r="47775" ht="14.25" customHeight="1"/>
    <row r="47776" ht="14.25" customHeight="1"/>
    <row r="47777" ht="14.25" customHeight="1"/>
    <row r="47778" ht="14.25" customHeight="1"/>
    <row r="47779" ht="14.25" customHeight="1"/>
    <row r="47780" ht="14.25" customHeight="1"/>
    <row r="47781" ht="14.25" customHeight="1"/>
    <row r="47782" ht="14.25" customHeight="1"/>
    <row r="47783" ht="14.25" customHeight="1"/>
    <row r="47784" ht="14.25" customHeight="1"/>
    <row r="47785" ht="14.25" customHeight="1"/>
    <row r="47786" ht="14.25" customHeight="1"/>
    <row r="47787" ht="14.25" customHeight="1"/>
    <row r="47788" ht="14.25" customHeight="1"/>
    <row r="47789" ht="14.25" customHeight="1"/>
    <row r="47790" ht="14.25" customHeight="1"/>
    <row r="47791" ht="14.25" customHeight="1"/>
    <row r="47792" ht="14.25" customHeight="1"/>
    <row r="47793" ht="14.25" customHeight="1"/>
    <row r="47794" ht="14.25" customHeight="1"/>
    <row r="47795" ht="14.25" customHeight="1"/>
    <row r="47796" ht="14.25" customHeight="1"/>
    <row r="47797" ht="14.25" customHeight="1"/>
    <row r="47798" ht="14.25" customHeight="1"/>
    <row r="47799" ht="14.25" customHeight="1"/>
    <row r="47800" ht="14.25" customHeight="1"/>
    <row r="47801" ht="14.25" customHeight="1"/>
    <row r="47802" ht="14.25" customHeight="1"/>
    <row r="47803" ht="14.25" customHeight="1"/>
    <row r="47804" ht="14.25" customHeight="1"/>
    <row r="47805" ht="14.25" customHeight="1"/>
    <row r="47806" ht="14.25" customHeight="1"/>
    <row r="47807" ht="14.25" customHeight="1"/>
    <row r="47808" ht="14.25" customHeight="1"/>
    <row r="47809" ht="14.25" customHeight="1"/>
    <row r="47810" ht="14.25" customHeight="1"/>
    <row r="47811" ht="14.25" customHeight="1"/>
    <row r="47812" ht="14.25" customHeight="1"/>
    <row r="47813" ht="14.25" customHeight="1"/>
    <row r="47814" ht="14.25" customHeight="1"/>
    <row r="47815" ht="14.25" customHeight="1"/>
    <row r="47816" ht="14.25" customHeight="1"/>
    <row r="47817" ht="14.25" customHeight="1"/>
    <row r="47818" ht="14.25" customHeight="1"/>
    <row r="47819" ht="14.25" customHeight="1"/>
    <row r="47820" ht="14.25" customHeight="1"/>
    <row r="47821" ht="14.25" customHeight="1"/>
    <row r="47822" ht="14.25" customHeight="1"/>
    <row r="47823" ht="14.25" customHeight="1"/>
    <row r="47824" ht="14.25" customHeight="1"/>
    <row r="47825" ht="14.25" customHeight="1"/>
    <row r="47826" ht="14.25" customHeight="1"/>
    <row r="47827" ht="14.25" customHeight="1"/>
    <row r="47828" ht="14.25" customHeight="1"/>
    <row r="47829" ht="14.25" customHeight="1"/>
    <row r="47830" ht="14.25" customHeight="1"/>
    <row r="47831" ht="14.25" customHeight="1"/>
    <row r="47832" ht="14.25" customHeight="1"/>
    <row r="47833" ht="14.25" customHeight="1"/>
    <row r="47834" ht="14.25" customHeight="1"/>
    <row r="47835" ht="14.25" customHeight="1"/>
    <row r="47836" ht="14.25" customHeight="1"/>
    <row r="47837" ht="14.25" customHeight="1"/>
    <row r="47838" ht="14.25" customHeight="1"/>
    <row r="47839" ht="14.25" customHeight="1"/>
    <row r="47840" ht="14.25" customHeight="1"/>
    <row r="47841" ht="14.25" customHeight="1"/>
    <row r="47842" ht="14.25" customHeight="1"/>
    <row r="47843" ht="14.25" customHeight="1"/>
    <row r="47844" ht="14.25" customHeight="1"/>
    <row r="47845" ht="14.25" customHeight="1"/>
    <row r="47846" ht="14.25" customHeight="1"/>
    <row r="47847" ht="14.25" customHeight="1"/>
    <row r="47848" ht="14.25" customHeight="1"/>
    <row r="47849" ht="14.25" customHeight="1"/>
    <row r="47850" ht="14.25" customHeight="1"/>
    <row r="47851" ht="14.25" customHeight="1"/>
    <row r="47852" ht="14.25" customHeight="1"/>
    <row r="47853" ht="14.25" customHeight="1"/>
    <row r="47854" ht="14.25" customHeight="1"/>
    <row r="47855" ht="14.25" customHeight="1"/>
    <row r="47856" ht="14.25" customHeight="1"/>
    <row r="47857" ht="14.25" customHeight="1"/>
    <row r="47858" ht="14.25" customHeight="1"/>
    <row r="47859" ht="14.25" customHeight="1"/>
    <row r="47860" ht="14.25" customHeight="1"/>
    <row r="47861" ht="14.25" customHeight="1"/>
    <row r="47862" ht="14.25" customHeight="1"/>
    <row r="47863" ht="14.25" customHeight="1"/>
    <row r="47864" ht="14.25" customHeight="1"/>
    <row r="47865" ht="14.25" customHeight="1"/>
    <row r="47866" ht="14.25" customHeight="1"/>
    <row r="47867" ht="14.25" customHeight="1"/>
    <row r="47868" ht="14.25" customHeight="1"/>
    <row r="47869" ht="14.25" customHeight="1"/>
    <row r="47870" ht="14.25" customHeight="1"/>
    <row r="47871" ht="14.25" customHeight="1"/>
    <row r="47872" ht="14.25" customHeight="1"/>
    <row r="47873" ht="14.25" customHeight="1"/>
    <row r="47874" ht="14.25" customHeight="1"/>
    <row r="47875" ht="14.25" customHeight="1"/>
    <row r="47876" ht="14.25" customHeight="1"/>
    <row r="47877" ht="14.25" customHeight="1"/>
    <row r="47878" ht="14.25" customHeight="1"/>
    <row r="47879" ht="14.25" customHeight="1"/>
    <row r="47880" ht="14.25" customHeight="1"/>
    <row r="47881" ht="14.25" customHeight="1"/>
    <row r="47882" ht="14.25" customHeight="1"/>
    <row r="47883" ht="14.25" customHeight="1"/>
    <row r="47884" ht="14.25" customHeight="1"/>
    <row r="47885" ht="14.25" customHeight="1"/>
    <row r="47886" ht="14.25" customHeight="1"/>
    <row r="47887" ht="14.25" customHeight="1"/>
    <row r="47888" ht="14.25" customHeight="1"/>
    <row r="47889" ht="14.25" customHeight="1"/>
    <row r="47890" ht="14.25" customHeight="1"/>
    <row r="47891" ht="14.25" customHeight="1"/>
    <row r="47892" ht="14.25" customHeight="1"/>
    <row r="47893" ht="14.25" customHeight="1"/>
    <row r="47894" ht="14.25" customHeight="1"/>
    <row r="47895" ht="14.25" customHeight="1"/>
    <row r="47896" ht="14.25" customHeight="1"/>
    <row r="47897" ht="14.25" customHeight="1"/>
    <row r="47898" ht="14.25" customHeight="1"/>
    <row r="47899" ht="14.25" customHeight="1"/>
    <row r="47900" ht="14.25" customHeight="1"/>
    <row r="47901" ht="14.25" customHeight="1"/>
    <row r="47902" ht="14.25" customHeight="1"/>
    <row r="47903" ht="14.25" customHeight="1"/>
    <row r="47904" ht="14.25" customHeight="1"/>
    <row r="47905" ht="14.25" customHeight="1"/>
    <row r="47906" ht="14.25" customHeight="1"/>
    <row r="47907" ht="14.25" customHeight="1"/>
    <row r="47908" ht="14.25" customHeight="1"/>
    <row r="47909" ht="14.25" customHeight="1"/>
    <row r="47910" ht="14.25" customHeight="1"/>
    <row r="47911" ht="14.25" customHeight="1"/>
    <row r="47912" ht="14.25" customHeight="1"/>
    <row r="47913" ht="14.25" customHeight="1"/>
    <row r="47914" ht="14.25" customHeight="1"/>
    <row r="47915" ht="14.25" customHeight="1"/>
    <row r="47916" ht="14.25" customHeight="1"/>
    <row r="47917" ht="14.25" customHeight="1"/>
    <row r="47918" ht="14.25" customHeight="1"/>
    <row r="47919" ht="14.25" customHeight="1"/>
    <row r="47920" ht="14.25" customHeight="1"/>
    <row r="47921" ht="14.25" customHeight="1"/>
    <row r="47922" ht="14.25" customHeight="1"/>
    <row r="47923" ht="14.25" customHeight="1"/>
    <row r="47924" ht="14.25" customHeight="1"/>
    <row r="47925" ht="14.25" customHeight="1"/>
    <row r="47926" ht="14.25" customHeight="1"/>
    <row r="47927" ht="14.25" customHeight="1"/>
    <row r="47928" ht="14.25" customHeight="1"/>
    <row r="47929" ht="14.25" customHeight="1"/>
    <row r="47930" ht="14.25" customHeight="1"/>
    <row r="47931" ht="14.25" customHeight="1"/>
    <row r="47932" ht="14.25" customHeight="1"/>
    <row r="47933" ht="14.25" customHeight="1"/>
    <row r="47934" ht="14.25" customHeight="1"/>
    <row r="47935" ht="14.25" customHeight="1"/>
    <row r="47936" ht="14.25" customHeight="1"/>
    <row r="47937" ht="14.25" customHeight="1"/>
    <row r="47938" ht="14.25" customHeight="1"/>
    <row r="47939" ht="14.25" customHeight="1"/>
    <row r="47940" ht="14.25" customHeight="1"/>
    <row r="47941" ht="14.25" customHeight="1"/>
    <row r="47942" ht="14.25" customHeight="1"/>
    <row r="47943" ht="14.25" customHeight="1"/>
    <row r="47944" ht="14.25" customHeight="1"/>
    <row r="47945" ht="14.25" customHeight="1"/>
    <row r="47946" ht="14.25" customHeight="1"/>
    <row r="47947" ht="14.25" customHeight="1"/>
    <row r="47948" ht="14.25" customHeight="1"/>
    <row r="47949" ht="14.25" customHeight="1"/>
    <row r="47950" ht="14.25" customHeight="1"/>
    <row r="47951" ht="14.25" customHeight="1"/>
    <row r="47952" ht="14.25" customHeight="1"/>
    <row r="47953" ht="14.25" customHeight="1"/>
    <row r="47954" ht="14.25" customHeight="1"/>
    <row r="47955" ht="14.25" customHeight="1"/>
    <row r="47956" ht="14.25" customHeight="1"/>
    <row r="47957" ht="14.25" customHeight="1"/>
    <row r="47958" ht="14.25" customHeight="1"/>
    <row r="47959" ht="14.25" customHeight="1"/>
    <row r="47960" ht="14.25" customHeight="1"/>
    <row r="47961" ht="14.25" customHeight="1"/>
    <row r="47962" ht="14.25" customHeight="1"/>
    <row r="47963" ht="14.25" customHeight="1"/>
    <row r="47964" ht="14.25" customHeight="1"/>
    <row r="47965" ht="14.25" customHeight="1"/>
    <row r="47966" ht="14.25" customHeight="1"/>
    <row r="47967" ht="14.25" customHeight="1"/>
    <row r="47968" ht="14.25" customHeight="1"/>
    <row r="47969" ht="14.25" customHeight="1"/>
    <row r="47970" ht="14.25" customHeight="1"/>
    <row r="47971" ht="14.25" customHeight="1"/>
    <row r="47972" ht="14.25" customHeight="1"/>
    <row r="47973" ht="14.25" customHeight="1"/>
    <row r="47974" ht="14.25" customHeight="1"/>
    <row r="47975" ht="14.25" customHeight="1"/>
    <row r="47976" ht="14.25" customHeight="1"/>
    <row r="47977" ht="14.25" customHeight="1"/>
    <row r="47978" ht="14.25" customHeight="1"/>
    <row r="47979" ht="14.25" customHeight="1"/>
    <row r="47980" ht="14.25" customHeight="1"/>
    <row r="47981" ht="14.25" customHeight="1"/>
    <row r="47982" ht="14.25" customHeight="1"/>
    <row r="47983" ht="14.25" customHeight="1"/>
    <row r="47984" ht="14.25" customHeight="1"/>
    <row r="47985" ht="14.25" customHeight="1"/>
    <row r="47986" ht="14.25" customHeight="1"/>
    <row r="47987" ht="14.25" customHeight="1"/>
    <row r="47988" ht="14.25" customHeight="1"/>
    <row r="47989" ht="14.25" customHeight="1"/>
    <row r="47990" ht="14.25" customHeight="1"/>
    <row r="47991" ht="14.25" customHeight="1"/>
    <row r="47992" ht="14.25" customHeight="1"/>
    <row r="47993" ht="14.25" customHeight="1"/>
    <row r="47994" ht="14.25" customHeight="1"/>
    <row r="47995" ht="14.25" customHeight="1"/>
    <row r="47996" ht="14.25" customHeight="1"/>
    <row r="47997" ht="14.25" customHeight="1"/>
    <row r="47998" ht="14.25" customHeight="1"/>
    <row r="47999" ht="14.25" customHeight="1"/>
    <row r="48000" ht="14.25" customHeight="1"/>
    <row r="48001" ht="14.25" customHeight="1"/>
    <row r="48002" ht="14.25" customHeight="1"/>
    <row r="48003" ht="14.25" customHeight="1"/>
    <row r="48004" ht="14.25" customHeight="1"/>
    <row r="48005" ht="14.25" customHeight="1"/>
    <row r="48006" ht="14.25" customHeight="1"/>
    <row r="48007" ht="14.25" customHeight="1"/>
    <row r="48008" ht="14.25" customHeight="1"/>
    <row r="48009" ht="14.25" customHeight="1"/>
    <row r="48010" ht="14.25" customHeight="1"/>
    <row r="48011" ht="14.25" customHeight="1"/>
    <row r="48012" ht="14.25" customHeight="1"/>
    <row r="48013" ht="14.25" customHeight="1"/>
    <row r="48014" ht="14.25" customHeight="1"/>
    <row r="48015" ht="14.25" customHeight="1"/>
    <row r="48016" ht="14.25" customHeight="1"/>
    <row r="48017" ht="14.25" customHeight="1"/>
    <row r="48018" ht="14.25" customHeight="1"/>
    <row r="48019" ht="14.25" customHeight="1"/>
    <row r="48020" ht="14.25" customHeight="1"/>
    <row r="48021" ht="14.25" customHeight="1"/>
    <row r="48022" ht="14.25" customHeight="1"/>
    <row r="48023" ht="14.25" customHeight="1"/>
    <row r="48024" ht="14.25" customHeight="1"/>
    <row r="48025" ht="14.25" customHeight="1"/>
    <row r="48026" ht="14.25" customHeight="1"/>
    <row r="48027" ht="14.25" customHeight="1"/>
    <row r="48028" ht="14.25" customHeight="1"/>
    <row r="48029" ht="14.25" customHeight="1"/>
    <row r="48030" ht="14.25" customHeight="1"/>
    <row r="48031" ht="14.25" customHeight="1"/>
    <row r="48032" ht="14.25" customHeight="1"/>
    <row r="48033" ht="14.25" customHeight="1"/>
    <row r="48034" ht="14.25" customHeight="1"/>
    <row r="48035" ht="14.25" customHeight="1"/>
    <row r="48036" ht="14.25" customHeight="1"/>
    <row r="48037" ht="14.25" customHeight="1"/>
    <row r="48038" ht="14.25" customHeight="1"/>
    <row r="48039" ht="14.25" customHeight="1"/>
    <row r="48040" ht="14.25" customHeight="1"/>
    <row r="48041" ht="14.25" customHeight="1"/>
    <row r="48042" ht="14.25" customHeight="1"/>
    <row r="48043" ht="14.25" customHeight="1"/>
    <row r="48044" ht="14.25" customHeight="1"/>
    <row r="48045" ht="14.25" customHeight="1"/>
    <row r="48046" ht="14.25" customHeight="1"/>
    <row r="48047" ht="14.25" customHeight="1"/>
    <row r="48048" ht="14.25" customHeight="1"/>
    <row r="48049" ht="14.25" customHeight="1"/>
    <row r="48050" ht="14.25" customHeight="1"/>
    <row r="48051" ht="14.25" customHeight="1"/>
    <row r="48052" ht="14.25" customHeight="1"/>
    <row r="48053" ht="14.25" customHeight="1"/>
    <row r="48054" ht="14.25" customHeight="1"/>
    <row r="48055" ht="14.25" customHeight="1"/>
    <row r="48056" ht="14.25" customHeight="1"/>
    <row r="48057" ht="14.25" customHeight="1"/>
    <row r="48058" ht="14.25" customHeight="1"/>
    <row r="48059" ht="14.25" customHeight="1"/>
    <row r="48060" ht="14.25" customHeight="1"/>
    <row r="48061" ht="14.25" customHeight="1"/>
    <row r="48062" ht="14.25" customHeight="1"/>
    <row r="48063" ht="14.25" customHeight="1"/>
    <row r="48064" ht="14.25" customHeight="1"/>
    <row r="48065" ht="14.25" customHeight="1"/>
    <row r="48066" ht="14.25" customHeight="1"/>
    <row r="48067" ht="14.25" customHeight="1"/>
    <row r="48068" ht="14.25" customHeight="1"/>
    <row r="48069" ht="14.25" customHeight="1"/>
    <row r="48070" ht="14.25" customHeight="1"/>
    <row r="48071" ht="14.25" customHeight="1"/>
    <row r="48072" ht="14.25" customHeight="1"/>
    <row r="48073" ht="14.25" customHeight="1"/>
    <row r="48074" ht="14.25" customHeight="1"/>
    <row r="48075" ht="14.25" customHeight="1"/>
    <row r="48076" ht="14.25" customHeight="1"/>
    <row r="48077" ht="14.25" customHeight="1"/>
    <row r="48078" ht="14.25" customHeight="1"/>
    <row r="48079" ht="14.25" customHeight="1"/>
    <row r="48080" ht="14.25" customHeight="1"/>
    <row r="48081" ht="14.25" customHeight="1"/>
    <row r="48082" ht="14.25" customHeight="1"/>
    <row r="48083" ht="14.25" customHeight="1"/>
    <row r="48084" ht="14.25" customHeight="1"/>
    <row r="48085" ht="14.25" customHeight="1"/>
    <row r="48086" ht="14.25" customHeight="1"/>
    <row r="48087" ht="14.25" customHeight="1"/>
    <row r="48088" ht="14.25" customHeight="1"/>
    <row r="48089" ht="14.25" customHeight="1"/>
    <row r="48090" ht="14.25" customHeight="1"/>
    <row r="48091" ht="14.25" customHeight="1"/>
    <row r="48092" ht="14.25" customHeight="1"/>
    <row r="48093" ht="14.25" customHeight="1"/>
    <row r="48094" ht="14.25" customHeight="1"/>
    <row r="48095" ht="14.25" customHeight="1"/>
    <row r="48096" ht="14.25" customHeight="1"/>
    <row r="48097" ht="14.25" customHeight="1"/>
    <row r="48098" ht="14.25" customHeight="1"/>
    <row r="48099" ht="14.25" customHeight="1"/>
    <row r="48100" ht="14.25" customHeight="1"/>
    <row r="48101" ht="14.25" customHeight="1"/>
    <row r="48102" ht="14.25" customHeight="1"/>
    <row r="48103" ht="14.25" customHeight="1"/>
    <row r="48104" ht="14.25" customHeight="1"/>
    <row r="48105" ht="14.25" customHeight="1"/>
    <row r="48106" ht="14.25" customHeight="1"/>
    <row r="48107" ht="14.25" customHeight="1"/>
    <row r="48108" ht="14.25" customHeight="1"/>
    <row r="48109" ht="14.25" customHeight="1"/>
    <row r="48110" ht="14.25" customHeight="1"/>
    <row r="48111" ht="14.25" customHeight="1"/>
    <row r="48112" ht="14.25" customHeight="1"/>
    <row r="48113" ht="14.25" customHeight="1"/>
    <row r="48114" ht="14.25" customHeight="1"/>
    <row r="48115" ht="14.25" customHeight="1"/>
    <row r="48116" ht="14.25" customHeight="1"/>
    <row r="48117" ht="14.25" customHeight="1"/>
    <row r="48118" ht="14.25" customHeight="1"/>
    <row r="48119" ht="14.25" customHeight="1"/>
    <row r="48120" ht="14.25" customHeight="1"/>
    <row r="48121" ht="14.25" customHeight="1"/>
    <row r="48122" ht="14.25" customHeight="1"/>
    <row r="48123" ht="14.25" customHeight="1"/>
    <row r="48124" ht="14.25" customHeight="1"/>
    <row r="48125" ht="14.25" customHeight="1"/>
    <row r="48126" ht="14.25" customHeight="1"/>
    <row r="48127" ht="14.25" customHeight="1"/>
    <row r="48128" ht="14.25" customHeight="1"/>
    <row r="48129" ht="14.25" customHeight="1"/>
    <row r="48130" ht="14.25" customHeight="1"/>
    <row r="48131" ht="14.25" customHeight="1"/>
    <row r="48132" ht="14.25" customHeight="1"/>
    <row r="48133" ht="14.25" customHeight="1"/>
    <row r="48134" ht="14.25" customHeight="1"/>
    <row r="48135" ht="14.25" customHeight="1"/>
    <row r="48136" ht="14.25" customHeight="1"/>
    <row r="48137" ht="14.25" customHeight="1"/>
    <row r="48138" ht="14.25" customHeight="1"/>
    <row r="48139" ht="14.25" customHeight="1"/>
    <row r="48140" ht="14.25" customHeight="1"/>
    <row r="48141" ht="14.25" customHeight="1"/>
    <row r="48142" ht="14.25" customHeight="1"/>
    <row r="48143" ht="14.25" customHeight="1"/>
    <row r="48144" ht="14.25" customHeight="1"/>
    <row r="48145" ht="14.25" customHeight="1"/>
    <row r="48146" ht="14.25" customHeight="1"/>
    <row r="48147" ht="14.25" customHeight="1"/>
    <row r="48148" ht="14.25" customHeight="1"/>
    <row r="48149" ht="14.25" customHeight="1"/>
    <row r="48150" ht="14.25" customHeight="1"/>
    <row r="48151" ht="14.25" customHeight="1"/>
    <row r="48152" ht="14.25" customHeight="1"/>
    <row r="48153" ht="14.25" customHeight="1"/>
    <row r="48154" ht="14.25" customHeight="1"/>
    <row r="48155" ht="14.25" customHeight="1"/>
    <row r="48156" ht="14.25" customHeight="1"/>
    <row r="48157" ht="14.25" customHeight="1"/>
    <row r="48158" ht="14.25" customHeight="1"/>
    <row r="48159" ht="14.25" customHeight="1"/>
    <row r="48160" ht="14.25" customHeight="1"/>
    <row r="48161" ht="14.25" customHeight="1"/>
    <row r="48162" ht="14.25" customHeight="1"/>
    <row r="48163" ht="14.25" customHeight="1"/>
    <row r="48164" ht="14.25" customHeight="1"/>
    <row r="48165" ht="14.25" customHeight="1"/>
    <row r="48166" ht="14.25" customHeight="1"/>
    <row r="48167" ht="14.25" customHeight="1"/>
    <row r="48168" ht="14.25" customHeight="1"/>
    <row r="48169" ht="14.25" customHeight="1"/>
    <row r="48170" ht="14.25" customHeight="1"/>
    <row r="48171" ht="14.25" customHeight="1"/>
    <row r="48172" ht="14.25" customHeight="1"/>
    <row r="48173" ht="14.25" customHeight="1"/>
    <row r="48174" ht="14.25" customHeight="1"/>
    <row r="48175" ht="14.25" customHeight="1"/>
    <row r="48176" ht="14.25" customHeight="1"/>
    <row r="48177" ht="14.25" customHeight="1"/>
    <row r="48178" ht="14.25" customHeight="1"/>
    <row r="48179" ht="14.25" customHeight="1"/>
    <row r="48180" ht="14.25" customHeight="1"/>
    <row r="48181" ht="14.25" customHeight="1"/>
    <row r="48182" ht="14.25" customHeight="1"/>
    <row r="48183" ht="14.25" customHeight="1"/>
    <row r="48184" ht="14.25" customHeight="1"/>
    <row r="48185" ht="14.25" customHeight="1"/>
    <row r="48186" ht="14.25" customHeight="1"/>
    <row r="48187" ht="14.25" customHeight="1"/>
    <row r="48188" ht="14.25" customHeight="1"/>
    <row r="48189" ht="14.25" customHeight="1"/>
    <row r="48190" ht="14.25" customHeight="1"/>
    <row r="48191" ht="14.25" customHeight="1"/>
    <row r="48192" ht="14.25" customHeight="1"/>
    <row r="48193" ht="14.25" customHeight="1"/>
    <row r="48194" ht="14.25" customHeight="1"/>
    <row r="48195" ht="14.25" customHeight="1"/>
    <row r="48196" ht="14.25" customHeight="1"/>
    <row r="48197" ht="14.25" customHeight="1"/>
    <row r="48198" ht="14.25" customHeight="1"/>
    <row r="48199" ht="14.25" customHeight="1"/>
    <row r="48200" ht="14.25" customHeight="1"/>
    <row r="48201" ht="14.25" customHeight="1"/>
    <row r="48202" ht="14.25" customHeight="1"/>
    <row r="48203" ht="14.25" customHeight="1"/>
    <row r="48204" ht="14.25" customHeight="1"/>
    <row r="48205" ht="14.25" customHeight="1"/>
    <row r="48206" ht="14.25" customHeight="1"/>
    <row r="48207" ht="14.25" customHeight="1"/>
    <row r="48208" ht="14.25" customHeight="1"/>
    <row r="48209" ht="14.25" customHeight="1"/>
    <row r="48210" ht="14.25" customHeight="1"/>
    <row r="48211" ht="14.25" customHeight="1"/>
    <row r="48212" ht="14.25" customHeight="1"/>
    <row r="48213" ht="14.25" customHeight="1"/>
    <row r="48214" ht="14.25" customHeight="1"/>
    <row r="48215" ht="14.25" customHeight="1"/>
    <row r="48216" ht="14.25" customHeight="1"/>
    <row r="48217" ht="14.25" customHeight="1"/>
    <row r="48218" ht="14.25" customHeight="1"/>
    <row r="48219" ht="14.25" customHeight="1"/>
    <row r="48220" ht="14.25" customHeight="1"/>
    <row r="48221" ht="14.25" customHeight="1"/>
    <row r="48222" ht="14.25" customHeight="1"/>
    <row r="48223" ht="14.25" customHeight="1"/>
    <row r="48224" ht="14.25" customHeight="1"/>
    <row r="48225" ht="14.25" customHeight="1"/>
    <row r="48226" ht="14.25" customHeight="1"/>
    <row r="48227" ht="14.25" customHeight="1"/>
    <row r="48228" ht="14.25" customHeight="1"/>
    <row r="48229" ht="14.25" customHeight="1"/>
    <row r="48230" ht="14.25" customHeight="1"/>
    <row r="48231" ht="14.25" customHeight="1"/>
    <row r="48232" ht="14.25" customHeight="1"/>
    <row r="48233" ht="14.25" customHeight="1"/>
    <row r="48234" ht="14.25" customHeight="1"/>
    <row r="48235" ht="14.25" customHeight="1"/>
    <row r="48236" ht="14.25" customHeight="1"/>
    <row r="48237" ht="14.25" customHeight="1"/>
    <row r="48238" ht="14.25" customHeight="1"/>
    <row r="48239" ht="14.25" customHeight="1"/>
    <row r="48240" ht="14.25" customHeight="1"/>
    <row r="48241" ht="14.25" customHeight="1"/>
    <row r="48242" ht="14.25" customHeight="1"/>
    <row r="48243" ht="14.25" customHeight="1"/>
    <row r="48244" ht="14.25" customHeight="1"/>
    <row r="48245" ht="14.25" customHeight="1"/>
    <row r="48246" ht="14.25" customHeight="1"/>
    <row r="48247" ht="14.25" customHeight="1"/>
    <row r="48248" ht="14.25" customHeight="1"/>
    <row r="48249" ht="14.25" customHeight="1"/>
    <row r="48250" ht="14.25" customHeight="1"/>
    <row r="48251" ht="14.25" customHeight="1"/>
    <row r="48252" ht="14.25" customHeight="1"/>
    <row r="48253" ht="14.25" customHeight="1"/>
    <row r="48254" ht="14.25" customHeight="1"/>
    <row r="48255" ht="14.25" customHeight="1"/>
    <row r="48256" ht="14.25" customHeight="1"/>
    <row r="48257" ht="14.25" customHeight="1"/>
    <row r="48258" ht="14.25" customHeight="1"/>
    <row r="48259" ht="14.25" customHeight="1"/>
    <row r="48260" ht="14.25" customHeight="1"/>
    <row r="48261" ht="14.25" customHeight="1"/>
    <row r="48262" ht="14.25" customHeight="1"/>
    <row r="48263" ht="14.25" customHeight="1"/>
    <row r="48264" ht="14.25" customHeight="1"/>
    <row r="48265" ht="14.25" customHeight="1"/>
    <row r="48266" ht="14.25" customHeight="1"/>
    <row r="48267" ht="14.25" customHeight="1"/>
    <row r="48268" ht="14.25" customHeight="1"/>
    <row r="48269" ht="14.25" customHeight="1"/>
    <row r="48270" ht="14.25" customHeight="1"/>
    <row r="48271" ht="14.25" customHeight="1"/>
    <row r="48272" ht="14.25" customHeight="1"/>
    <row r="48273" ht="14.25" customHeight="1"/>
    <row r="48274" ht="14.25" customHeight="1"/>
    <row r="48275" ht="14.25" customHeight="1"/>
    <row r="48276" ht="14.25" customHeight="1"/>
    <row r="48277" ht="14.25" customHeight="1"/>
    <row r="48278" ht="14.25" customHeight="1"/>
    <row r="48279" ht="14.25" customHeight="1"/>
    <row r="48280" ht="14.25" customHeight="1"/>
    <row r="48281" ht="14.25" customHeight="1"/>
    <row r="48282" ht="14.25" customHeight="1"/>
    <row r="48283" ht="14.25" customHeight="1"/>
    <row r="48284" ht="14.25" customHeight="1"/>
    <row r="48285" ht="14.25" customHeight="1"/>
    <row r="48286" ht="14.25" customHeight="1"/>
    <row r="48287" ht="14.25" customHeight="1"/>
    <row r="48288" ht="14.25" customHeight="1"/>
    <row r="48289" ht="14.25" customHeight="1"/>
    <row r="48290" ht="14.25" customHeight="1"/>
    <row r="48291" ht="14.25" customHeight="1"/>
    <row r="48292" ht="14.25" customHeight="1"/>
    <row r="48293" ht="14.25" customHeight="1"/>
    <row r="48294" ht="14.25" customHeight="1"/>
    <row r="48295" ht="14.25" customHeight="1"/>
    <row r="48296" ht="14.25" customHeight="1"/>
    <row r="48297" ht="14.25" customHeight="1"/>
    <row r="48298" ht="14.25" customHeight="1"/>
    <row r="48299" ht="14.25" customHeight="1"/>
    <row r="48300" ht="14.25" customHeight="1"/>
    <row r="48301" ht="14.25" customHeight="1"/>
    <row r="48302" ht="14.25" customHeight="1"/>
    <row r="48303" ht="14.25" customHeight="1"/>
    <row r="48304" ht="14.25" customHeight="1"/>
    <row r="48305" ht="14.25" customHeight="1"/>
    <row r="48306" ht="14.25" customHeight="1"/>
    <row r="48307" ht="14.25" customHeight="1"/>
    <row r="48308" ht="14.25" customHeight="1"/>
    <row r="48309" ht="14.25" customHeight="1"/>
    <row r="48310" ht="14.25" customHeight="1"/>
    <row r="48311" ht="14.25" customHeight="1"/>
    <row r="48312" ht="14.25" customHeight="1"/>
    <row r="48313" ht="14.25" customHeight="1"/>
    <row r="48314" ht="14.25" customHeight="1"/>
    <row r="48315" ht="14.25" customHeight="1"/>
    <row r="48316" ht="14.25" customHeight="1"/>
    <row r="48317" ht="14.25" customHeight="1"/>
    <row r="48318" ht="14.25" customHeight="1"/>
    <row r="48319" ht="14.25" customHeight="1"/>
    <row r="48320" ht="14.25" customHeight="1"/>
    <row r="48321" ht="14.25" customHeight="1"/>
    <row r="48322" ht="14.25" customHeight="1"/>
    <row r="48323" ht="14.25" customHeight="1"/>
    <row r="48324" ht="14.25" customHeight="1"/>
    <row r="48325" ht="14.25" customHeight="1"/>
    <row r="48326" ht="14.25" customHeight="1"/>
    <row r="48327" ht="14.25" customHeight="1"/>
    <row r="48328" ht="14.25" customHeight="1"/>
    <row r="48329" ht="14.25" customHeight="1"/>
    <row r="48330" ht="14.25" customHeight="1"/>
    <row r="48331" ht="14.25" customHeight="1"/>
    <row r="48332" ht="14.25" customHeight="1"/>
    <row r="48333" ht="14.25" customHeight="1"/>
    <row r="48334" ht="14.25" customHeight="1"/>
    <row r="48335" ht="14.25" customHeight="1"/>
    <row r="48336" ht="14.25" customHeight="1"/>
    <row r="48337" ht="14.25" customHeight="1"/>
    <row r="48338" ht="14.25" customHeight="1"/>
    <row r="48339" ht="14.25" customHeight="1"/>
    <row r="48340" ht="14.25" customHeight="1"/>
    <row r="48341" ht="14.25" customHeight="1"/>
    <row r="48342" ht="14.25" customHeight="1"/>
    <row r="48343" ht="14.25" customHeight="1"/>
    <row r="48344" ht="14.25" customHeight="1"/>
    <row r="48345" ht="14.25" customHeight="1"/>
    <row r="48346" ht="14.25" customHeight="1"/>
    <row r="48347" ht="14.25" customHeight="1"/>
    <row r="48348" ht="14.25" customHeight="1"/>
    <row r="48349" ht="14.25" customHeight="1"/>
    <row r="48350" ht="14.25" customHeight="1"/>
    <row r="48351" ht="14.25" customHeight="1"/>
    <row r="48352" ht="14.25" customHeight="1"/>
    <row r="48353" ht="14.25" customHeight="1"/>
    <row r="48354" ht="14.25" customHeight="1"/>
    <row r="48355" ht="14.25" customHeight="1"/>
    <row r="48356" ht="14.25" customHeight="1"/>
    <row r="48357" ht="14.25" customHeight="1"/>
    <row r="48358" ht="14.25" customHeight="1"/>
    <row r="48359" ht="14.25" customHeight="1"/>
    <row r="48360" ht="14.25" customHeight="1"/>
    <row r="48361" ht="14.25" customHeight="1"/>
    <row r="48362" ht="14.25" customHeight="1"/>
    <row r="48363" ht="14.25" customHeight="1"/>
    <row r="48364" ht="14.25" customHeight="1"/>
    <row r="48365" ht="14.25" customHeight="1"/>
    <row r="48366" ht="14.25" customHeight="1"/>
    <row r="48367" ht="14.25" customHeight="1"/>
    <row r="48368" ht="14.25" customHeight="1"/>
    <row r="48369" ht="14.25" customHeight="1"/>
    <row r="48370" ht="14.25" customHeight="1"/>
    <row r="48371" ht="14.25" customHeight="1"/>
    <row r="48372" ht="14.25" customHeight="1"/>
    <row r="48373" ht="14.25" customHeight="1"/>
    <row r="48374" ht="14.25" customHeight="1"/>
    <row r="48375" ht="14.25" customHeight="1"/>
    <row r="48376" ht="14.25" customHeight="1"/>
    <row r="48377" ht="14.25" customHeight="1"/>
    <row r="48378" ht="14.25" customHeight="1"/>
    <row r="48379" ht="14.25" customHeight="1"/>
    <row r="48380" ht="14.25" customHeight="1"/>
    <row r="48381" ht="14.25" customHeight="1"/>
    <row r="48382" ht="14.25" customHeight="1"/>
    <row r="48383" ht="14.25" customHeight="1"/>
    <row r="48384" ht="14.25" customHeight="1"/>
    <row r="48385" ht="14.25" customHeight="1"/>
    <row r="48386" ht="14.25" customHeight="1"/>
    <row r="48387" ht="14.25" customHeight="1"/>
    <row r="48388" ht="14.25" customHeight="1"/>
    <row r="48389" ht="14.25" customHeight="1"/>
    <row r="48390" ht="14.25" customHeight="1"/>
    <row r="48391" ht="14.25" customHeight="1"/>
    <row r="48392" ht="14.25" customHeight="1"/>
    <row r="48393" ht="14.25" customHeight="1"/>
    <row r="48394" ht="14.25" customHeight="1"/>
    <row r="48395" ht="14.25" customHeight="1"/>
    <row r="48396" ht="14.25" customHeight="1"/>
    <row r="48397" ht="14.25" customHeight="1"/>
    <row r="48398" ht="14.25" customHeight="1"/>
    <row r="48399" ht="14.25" customHeight="1"/>
    <row r="48400" ht="14.25" customHeight="1"/>
    <row r="48401" ht="14.25" customHeight="1"/>
    <row r="48402" ht="14.25" customHeight="1"/>
    <row r="48403" ht="14.25" customHeight="1"/>
    <row r="48404" ht="14.25" customHeight="1"/>
    <row r="48405" ht="14.25" customHeight="1"/>
    <row r="48406" ht="14.25" customHeight="1"/>
    <row r="48407" ht="14.25" customHeight="1"/>
    <row r="48408" ht="14.25" customHeight="1"/>
    <row r="48409" ht="14.25" customHeight="1"/>
    <row r="48410" ht="14.25" customHeight="1"/>
    <row r="48411" ht="14.25" customHeight="1"/>
    <row r="48412" ht="14.25" customHeight="1"/>
    <row r="48413" ht="14.25" customHeight="1"/>
    <row r="48414" ht="14.25" customHeight="1"/>
    <row r="48415" ht="14.25" customHeight="1"/>
    <row r="48416" ht="14.25" customHeight="1"/>
    <row r="48417" ht="14.25" customHeight="1"/>
    <row r="48418" ht="14.25" customHeight="1"/>
    <row r="48419" ht="14.25" customHeight="1"/>
    <row r="48420" ht="14.25" customHeight="1"/>
    <row r="48421" ht="14.25" customHeight="1"/>
    <row r="48422" ht="14.25" customHeight="1"/>
    <row r="48423" ht="14.25" customHeight="1"/>
    <row r="48424" ht="14.25" customHeight="1"/>
    <row r="48425" ht="14.25" customHeight="1"/>
    <row r="48426" ht="14.25" customHeight="1"/>
    <row r="48427" ht="14.25" customHeight="1"/>
    <row r="48428" ht="14.25" customHeight="1"/>
    <row r="48429" ht="14.25" customHeight="1"/>
    <row r="48430" ht="14.25" customHeight="1"/>
    <row r="48431" ht="14.25" customHeight="1"/>
    <row r="48432" ht="14.25" customHeight="1"/>
    <row r="48433" ht="14.25" customHeight="1"/>
    <row r="48434" ht="14.25" customHeight="1"/>
    <row r="48435" ht="14.25" customHeight="1"/>
    <row r="48436" ht="14.25" customHeight="1"/>
    <row r="48437" ht="14.25" customHeight="1"/>
    <row r="48438" ht="14.25" customHeight="1"/>
    <row r="48439" ht="14.25" customHeight="1"/>
    <row r="48440" ht="14.25" customHeight="1"/>
    <row r="48441" ht="14.25" customHeight="1"/>
    <row r="48442" ht="14.25" customHeight="1"/>
    <row r="48443" ht="14.25" customHeight="1"/>
    <row r="48444" ht="14.25" customHeight="1"/>
    <row r="48445" ht="14.25" customHeight="1"/>
    <row r="48446" ht="14.25" customHeight="1"/>
    <row r="48447" ht="14.25" customHeight="1"/>
    <row r="48448" ht="14.25" customHeight="1"/>
    <row r="48449" ht="14.25" customHeight="1"/>
    <row r="48450" ht="14.25" customHeight="1"/>
    <row r="48451" ht="14.25" customHeight="1"/>
    <row r="48452" ht="14.25" customHeight="1"/>
    <row r="48453" ht="14.25" customHeight="1"/>
    <row r="48454" ht="14.25" customHeight="1"/>
    <row r="48455" ht="14.25" customHeight="1"/>
    <row r="48456" ht="14.25" customHeight="1"/>
    <row r="48457" ht="14.25" customHeight="1"/>
    <row r="48458" ht="14.25" customHeight="1"/>
    <row r="48459" ht="14.25" customHeight="1"/>
    <row r="48460" ht="14.25" customHeight="1"/>
    <row r="48461" ht="14.25" customHeight="1"/>
    <row r="48462" ht="14.25" customHeight="1"/>
    <row r="48463" ht="14.25" customHeight="1"/>
    <row r="48464" ht="14.25" customHeight="1"/>
    <row r="48465" ht="14.25" customHeight="1"/>
    <row r="48466" ht="14.25" customHeight="1"/>
    <row r="48467" ht="14.25" customHeight="1"/>
    <row r="48468" ht="14.25" customHeight="1"/>
    <row r="48469" ht="14.25" customHeight="1"/>
    <row r="48470" ht="14.25" customHeight="1"/>
    <row r="48471" ht="14.25" customHeight="1"/>
    <row r="48472" ht="14.25" customHeight="1"/>
    <row r="48473" ht="14.25" customHeight="1"/>
    <row r="48474" ht="14.25" customHeight="1"/>
    <row r="48475" ht="14.25" customHeight="1"/>
    <row r="48476" ht="14.25" customHeight="1"/>
    <row r="48477" ht="14.25" customHeight="1"/>
    <row r="48478" ht="14.25" customHeight="1"/>
    <row r="48479" ht="14.25" customHeight="1"/>
    <row r="48480" ht="14.25" customHeight="1"/>
    <row r="48481" ht="14.25" customHeight="1"/>
    <row r="48482" ht="14.25" customHeight="1"/>
    <row r="48483" ht="14.25" customHeight="1"/>
    <row r="48484" ht="14.25" customHeight="1"/>
    <row r="48485" ht="14.25" customHeight="1"/>
    <row r="48486" ht="14.25" customHeight="1"/>
    <row r="48487" ht="14.25" customHeight="1"/>
    <row r="48488" ht="14.25" customHeight="1"/>
    <row r="48489" ht="14.25" customHeight="1"/>
    <row r="48490" ht="14.25" customHeight="1"/>
    <row r="48491" ht="14.25" customHeight="1"/>
    <row r="48492" ht="14.25" customHeight="1"/>
    <row r="48493" ht="14.25" customHeight="1"/>
    <row r="48494" ht="14.25" customHeight="1"/>
    <row r="48495" ht="14.25" customHeight="1"/>
    <row r="48496" ht="14.25" customHeight="1"/>
    <row r="48497" ht="14.25" customHeight="1"/>
    <row r="48498" ht="14.25" customHeight="1"/>
    <row r="48499" ht="14.25" customHeight="1"/>
    <row r="48500" ht="14.25" customHeight="1"/>
    <row r="48501" ht="14.25" customHeight="1"/>
    <row r="48502" ht="14.25" customHeight="1"/>
    <row r="48503" ht="14.25" customHeight="1"/>
    <row r="48504" ht="14.25" customHeight="1"/>
    <row r="48505" ht="14.25" customHeight="1"/>
    <row r="48506" ht="14.25" customHeight="1"/>
    <row r="48507" ht="14.25" customHeight="1"/>
    <row r="48508" ht="14.25" customHeight="1"/>
    <row r="48509" ht="14.25" customHeight="1"/>
    <row r="48510" ht="14.25" customHeight="1"/>
    <row r="48511" ht="14.25" customHeight="1"/>
    <row r="48512" ht="14.25" customHeight="1"/>
    <row r="48513" ht="14.25" customHeight="1"/>
    <row r="48514" ht="14.25" customHeight="1"/>
    <row r="48515" ht="14.25" customHeight="1"/>
    <row r="48516" ht="14.25" customHeight="1"/>
    <row r="48517" ht="14.25" customHeight="1"/>
    <row r="48518" ht="14.25" customHeight="1"/>
    <row r="48519" ht="14.25" customHeight="1"/>
    <row r="48520" ht="14.25" customHeight="1"/>
    <row r="48521" ht="14.25" customHeight="1"/>
    <row r="48522" ht="14.25" customHeight="1"/>
    <row r="48523" ht="14.25" customHeight="1"/>
    <row r="48524" ht="14.25" customHeight="1"/>
    <row r="48525" ht="14.25" customHeight="1"/>
    <row r="48526" ht="14.25" customHeight="1"/>
    <row r="48527" ht="14.25" customHeight="1"/>
    <row r="48528" ht="14.25" customHeight="1"/>
    <row r="48529" ht="14.25" customHeight="1"/>
    <row r="48530" ht="14.25" customHeight="1"/>
    <row r="48531" ht="14.25" customHeight="1"/>
    <row r="48532" ht="14.25" customHeight="1"/>
    <row r="48533" ht="14.25" customHeight="1"/>
    <row r="48534" ht="14.25" customHeight="1"/>
    <row r="48535" ht="14.25" customHeight="1"/>
    <row r="48536" ht="14.25" customHeight="1"/>
    <row r="48537" ht="14.25" customHeight="1"/>
    <row r="48538" ht="14.25" customHeight="1"/>
    <row r="48539" ht="14.25" customHeight="1"/>
    <row r="48540" ht="14.25" customHeight="1"/>
    <row r="48541" ht="14.25" customHeight="1"/>
    <row r="48542" ht="14.25" customHeight="1"/>
    <row r="48543" ht="14.25" customHeight="1"/>
    <row r="48544" ht="14.25" customHeight="1"/>
    <row r="48545" ht="14.25" customHeight="1"/>
    <row r="48546" ht="14.25" customHeight="1"/>
    <row r="48547" ht="14.25" customHeight="1"/>
    <row r="48548" ht="14.25" customHeight="1"/>
    <row r="48549" ht="14.25" customHeight="1"/>
    <row r="48550" ht="14.25" customHeight="1"/>
    <row r="48551" ht="14.25" customHeight="1"/>
    <row r="48552" ht="14.25" customHeight="1"/>
    <row r="48553" ht="14.25" customHeight="1"/>
    <row r="48554" ht="14.25" customHeight="1"/>
    <row r="48555" ht="14.25" customHeight="1"/>
    <row r="48556" ht="14.25" customHeight="1"/>
    <row r="48557" ht="14.25" customHeight="1"/>
    <row r="48558" ht="14.25" customHeight="1"/>
    <row r="48559" ht="14.25" customHeight="1"/>
    <row r="48560" ht="14.25" customHeight="1"/>
    <row r="48561" ht="14.25" customHeight="1"/>
    <row r="48562" ht="14.25" customHeight="1"/>
    <row r="48563" ht="14.25" customHeight="1"/>
    <row r="48564" ht="14.25" customHeight="1"/>
    <row r="48565" ht="14.25" customHeight="1"/>
    <row r="48566" ht="14.25" customHeight="1"/>
    <row r="48567" ht="14.25" customHeight="1"/>
    <row r="48568" ht="14.25" customHeight="1"/>
    <row r="48569" ht="14.25" customHeight="1"/>
    <row r="48570" ht="14.25" customHeight="1"/>
    <row r="48571" ht="14.25" customHeight="1"/>
    <row r="48572" ht="14.25" customHeight="1"/>
    <row r="48573" ht="14.25" customHeight="1"/>
    <row r="48574" ht="14.25" customHeight="1"/>
    <row r="48575" ht="14.25" customHeight="1"/>
    <row r="48576" ht="14.25" customHeight="1"/>
    <row r="48577" ht="14.25" customHeight="1"/>
    <row r="48578" ht="14.25" customHeight="1"/>
    <row r="48579" ht="14.25" customHeight="1"/>
    <row r="48580" ht="14.25" customHeight="1"/>
    <row r="48581" ht="14.25" customHeight="1"/>
    <row r="48582" ht="14.25" customHeight="1"/>
    <row r="48583" ht="14.25" customHeight="1"/>
    <row r="48584" ht="14.25" customHeight="1"/>
    <row r="48585" ht="14.25" customHeight="1"/>
    <row r="48586" ht="14.25" customHeight="1"/>
    <row r="48587" ht="14.25" customHeight="1"/>
    <row r="48588" ht="14.25" customHeight="1"/>
    <row r="48589" ht="14.25" customHeight="1"/>
    <row r="48590" ht="14.25" customHeight="1"/>
    <row r="48591" ht="14.25" customHeight="1"/>
    <row r="48592" ht="14.25" customHeight="1"/>
    <row r="48593" ht="14.25" customHeight="1"/>
    <row r="48594" ht="14.25" customHeight="1"/>
    <row r="48595" ht="14.25" customHeight="1"/>
    <row r="48596" ht="14.25" customHeight="1"/>
    <row r="48597" ht="14.25" customHeight="1"/>
    <row r="48598" ht="14.25" customHeight="1"/>
    <row r="48599" ht="14.25" customHeight="1"/>
    <row r="48600" ht="14.25" customHeight="1"/>
    <row r="48601" ht="14.25" customHeight="1"/>
    <row r="48602" ht="14.25" customHeight="1"/>
    <row r="48603" ht="14.25" customHeight="1"/>
    <row r="48604" ht="14.25" customHeight="1"/>
    <row r="48605" ht="14.25" customHeight="1"/>
    <row r="48606" ht="14.25" customHeight="1"/>
    <row r="48607" ht="14.25" customHeight="1"/>
    <row r="48608" ht="14.25" customHeight="1"/>
    <row r="48609" ht="14.25" customHeight="1"/>
    <row r="48610" ht="14.25" customHeight="1"/>
    <row r="48611" ht="14.25" customHeight="1"/>
    <row r="48612" ht="14.25" customHeight="1"/>
    <row r="48613" ht="14.25" customHeight="1"/>
    <row r="48614" ht="14.25" customHeight="1"/>
    <row r="48615" ht="14.25" customHeight="1"/>
    <row r="48616" ht="14.25" customHeight="1"/>
    <row r="48617" ht="14.25" customHeight="1"/>
    <row r="48618" ht="14.25" customHeight="1"/>
    <row r="48619" ht="14.25" customHeight="1"/>
    <row r="48620" ht="14.25" customHeight="1"/>
    <row r="48621" ht="14.25" customHeight="1"/>
    <row r="48622" ht="14.25" customHeight="1"/>
    <row r="48623" ht="14.25" customHeight="1"/>
    <row r="48624" ht="14.25" customHeight="1"/>
    <row r="48625" ht="14.25" customHeight="1"/>
    <row r="48626" ht="14.25" customHeight="1"/>
    <row r="48627" ht="14.25" customHeight="1"/>
    <row r="48628" ht="14.25" customHeight="1"/>
    <row r="48629" ht="14.25" customHeight="1"/>
    <row r="48630" ht="14.25" customHeight="1"/>
    <row r="48631" ht="14.25" customHeight="1"/>
    <row r="48632" ht="14.25" customHeight="1"/>
    <row r="48633" ht="14.25" customHeight="1"/>
    <row r="48634" ht="14.25" customHeight="1"/>
    <row r="48635" ht="14.25" customHeight="1"/>
    <row r="48636" ht="14.25" customHeight="1"/>
    <row r="48637" ht="14.25" customHeight="1"/>
    <row r="48638" ht="14.25" customHeight="1"/>
    <row r="48639" ht="14.25" customHeight="1"/>
    <row r="48640" ht="14.25" customHeight="1"/>
    <row r="48641" ht="14.25" customHeight="1"/>
    <row r="48642" ht="14.25" customHeight="1"/>
    <row r="48643" ht="14.25" customHeight="1"/>
    <row r="48644" ht="14.25" customHeight="1"/>
    <row r="48645" ht="14.25" customHeight="1"/>
    <row r="48646" ht="14.25" customHeight="1"/>
    <row r="48647" ht="14.25" customHeight="1"/>
    <row r="48648" ht="14.25" customHeight="1"/>
    <row r="48649" ht="14.25" customHeight="1"/>
    <row r="48650" ht="14.25" customHeight="1"/>
    <row r="48651" ht="14.25" customHeight="1"/>
    <row r="48652" ht="14.25" customHeight="1"/>
    <row r="48653" ht="14.25" customHeight="1"/>
    <row r="48654" ht="14.25" customHeight="1"/>
    <row r="48655" ht="14.25" customHeight="1"/>
    <row r="48656" ht="14.25" customHeight="1"/>
    <row r="48657" ht="14.25" customHeight="1"/>
    <row r="48658" ht="14.25" customHeight="1"/>
    <row r="48659" ht="14.25" customHeight="1"/>
    <row r="48660" ht="14.25" customHeight="1"/>
    <row r="48661" ht="14.25" customHeight="1"/>
    <row r="48662" ht="14.25" customHeight="1"/>
    <row r="48663" ht="14.25" customHeight="1"/>
    <row r="48664" ht="14.25" customHeight="1"/>
    <row r="48665" ht="14.25" customHeight="1"/>
    <row r="48666" ht="14.25" customHeight="1"/>
    <row r="48667" ht="14.25" customHeight="1"/>
    <row r="48668" ht="14.25" customHeight="1"/>
    <row r="48669" ht="14.25" customHeight="1"/>
    <row r="48670" ht="14.25" customHeight="1"/>
    <row r="48671" ht="14.25" customHeight="1"/>
    <row r="48672" ht="14.25" customHeight="1"/>
    <row r="48673" ht="14.25" customHeight="1"/>
    <row r="48674" ht="14.25" customHeight="1"/>
    <row r="48675" ht="14.25" customHeight="1"/>
    <row r="48676" ht="14.25" customHeight="1"/>
    <row r="48677" ht="14.25" customHeight="1"/>
    <row r="48678" ht="14.25" customHeight="1"/>
    <row r="48679" ht="14.25" customHeight="1"/>
    <row r="48680" ht="14.25" customHeight="1"/>
    <row r="48681" ht="14.25" customHeight="1"/>
    <row r="48682" ht="14.25" customHeight="1"/>
    <row r="48683" ht="14.25" customHeight="1"/>
    <row r="48684" ht="14.25" customHeight="1"/>
    <row r="48685" ht="14.25" customHeight="1"/>
    <row r="48686" ht="14.25" customHeight="1"/>
    <row r="48687" ht="14.25" customHeight="1"/>
    <row r="48688" ht="14.25" customHeight="1"/>
    <row r="48689" ht="14.25" customHeight="1"/>
    <row r="48690" ht="14.25" customHeight="1"/>
    <row r="48691" ht="14.25" customHeight="1"/>
    <row r="48692" ht="14.25" customHeight="1"/>
    <row r="48693" ht="14.25" customHeight="1"/>
    <row r="48694" ht="14.25" customHeight="1"/>
    <row r="48695" ht="14.25" customHeight="1"/>
    <row r="48696" ht="14.25" customHeight="1"/>
    <row r="48697" ht="14.25" customHeight="1"/>
    <row r="48698" ht="14.25" customHeight="1"/>
    <row r="48699" ht="14.25" customHeight="1"/>
    <row r="48700" ht="14.25" customHeight="1"/>
    <row r="48701" ht="14.25" customHeight="1"/>
    <row r="48702" ht="14.25" customHeight="1"/>
    <row r="48703" ht="14.25" customHeight="1"/>
    <row r="48704" ht="14.25" customHeight="1"/>
    <row r="48705" ht="14.25" customHeight="1"/>
    <row r="48706" ht="14.25" customHeight="1"/>
    <row r="48707" ht="14.25" customHeight="1"/>
    <row r="48708" ht="14.25" customHeight="1"/>
    <row r="48709" ht="14.25" customHeight="1"/>
    <row r="48710" ht="14.25" customHeight="1"/>
    <row r="48711" ht="14.25" customHeight="1"/>
    <row r="48712" ht="14.25" customHeight="1"/>
    <row r="48713" ht="14.25" customHeight="1"/>
    <row r="48714" ht="14.25" customHeight="1"/>
    <row r="48715" ht="14.25" customHeight="1"/>
    <row r="48716" ht="14.25" customHeight="1"/>
    <row r="48717" ht="14.25" customHeight="1"/>
    <row r="48718" ht="14.25" customHeight="1"/>
    <row r="48719" ht="14.25" customHeight="1"/>
    <row r="48720" ht="14.25" customHeight="1"/>
    <row r="48721" ht="14.25" customHeight="1"/>
    <row r="48722" ht="14.25" customHeight="1"/>
    <row r="48723" ht="14.25" customHeight="1"/>
    <row r="48724" ht="14.25" customHeight="1"/>
    <row r="48725" ht="14.25" customHeight="1"/>
    <row r="48726" ht="14.25" customHeight="1"/>
    <row r="48727" ht="14.25" customHeight="1"/>
    <row r="48728" ht="14.25" customHeight="1"/>
    <row r="48729" ht="14.25" customHeight="1"/>
    <row r="48730" ht="14.25" customHeight="1"/>
    <row r="48731" ht="14.25" customHeight="1"/>
    <row r="48732" ht="14.25" customHeight="1"/>
    <row r="48733" ht="14.25" customHeight="1"/>
    <row r="48734" ht="14.25" customHeight="1"/>
    <row r="48735" ht="14.25" customHeight="1"/>
    <row r="48736" ht="14.25" customHeight="1"/>
    <row r="48737" ht="14.25" customHeight="1"/>
    <row r="48738" ht="14.25" customHeight="1"/>
    <row r="48739" ht="14.25" customHeight="1"/>
    <row r="48740" ht="14.25" customHeight="1"/>
    <row r="48741" ht="14.25" customHeight="1"/>
    <row r="48742" ht="14.25" customHeight="1"/>
    <row r="48743" ht="14.25" customHeight="1"/>
    <row r="48744" ht="14.25" customHeight="1"/>
    <row r="48745" ht="14.25" customHeight="1"/>
    <row r="48746" ht="14.25" customHeight="1"/>
    <row r="48747" ht="14.25" customHeight="1"/>
    <row r="48748" ht="14.25" customHeight="1"/>
    <row r="48749" ht="14.25" customHeight="1"/>
    <row r="48750" ht="14.25" customHeight="1"/>
    <row r="48751" ht="14.25" customHeight="1"/>
    <row r="48752" ht="14.25" customHeight="1"/>
    <row r="48753" ht="14.25" customHeight="1"/>
    <row r="48754" ht="14.25" customHeight="1"/>
    <row r="48755" ht="14.25" customHeight="1"/>
    <row r="48756" ht="14.25" customHeight="1"/>
    <row r="48757" ht="14.25" customHeight="1"/>
    <row r="48758" ht="14.25" customHeight="1"/>
    <row r="48759" ht="14.25" customHeight="1"/>
    <row r="48760" ht="14.25" customHeight="1"/>
    <row r="48761" ht="14.25" customHeight="1"/>
    <row r="48762" ht="14.25" customHeight="1"/>
    <row r="48763" ht="14.25" customHeight="1"/>
    <row r="48764" ht="14.25" customHeight="1"/>
    <row r="48765" ht="14.25" customHeight="1"/>
    <row r="48766" ht="14.25" customHeight="1"/>
    <row r="48767" ht="14.25" customHeight="1"/>
    <row r="48768" ht="14.25" customHeight="1"/>
    <row r="48769" ht="14.25" customHeight="1"/>
    <row r="48770" ht="14.25" customHeight="1"/>
    <row r="48771" ht="14.25" customHeight="1"/>
    <row r="48772" ht="14.25" customHeight="1"/>
    <row r="48773" ht="14.25" customHeight="1"/>
    <row r="48774" ht="14.25" customHeight="1"/>
    <row r="48775" ht="14.25" customHeight="1"/>
    <row r="48776" ht="14.25" customHeight="1"/>
    <row r="48777" ht="14.25" customHeight="1"/>
    <row r="48778" ht="14.25" customHeight="1"/>
    <row r="48779" ht="14.25" customHeight="1"/>
    <row r="48780" ht="14.25" customHeight="1"/>
    <row r="48781" ht="14.25" customHeight="1"/>
    <row r="48782" ht="14.25" customHeight="1"/>
    <row r="48783" ht="14.25" customHeight="1"/>
    <row r="48784" ht="14.25" customHeight="1"/>
    <row r="48785" ht="14.25" customHeight="1"/>
    <row r="48786" ht="14.25" customHeight="1"/>
    <row r="48787" ht="14.25" customHeight="1"/>
    <row r="48788" ht="14.25" customHeight="1"/>
    <row r="48789" ht="14.25" customHeight="1"/>
    <row r="48790" ht="14.25" customHeight="1"/>
    <row r="48791" ht="14.25" customHeight="1"/>
    <row r="48792" ht="14.25" customHeight="1"/>
    <row r="48793" ht="14.25" customHeight="1"/>
    <row r="48794" ht="14.25" customHeight="1"/>
    <row r="48795" ht="14.25" customHeight="1"/>
    <row r="48796" ht="14.25" customHeight="1"/>
    <row r="48797" ht="14.25" customHeight="1"/>
    <row r="48798" ht="14.25" customHeight="1"/>
    <row r="48799" ht="14.25" customHeight="1"/>
    <row r="48800" ht="14.25" customHeight="1"/>
    <row r="48801" ht="14.25" customHeight="1"/>
    <row r="48802" ht="14.25" customHeight="1"/>
    <row r="48803" ht="14.25" customHeight="1"/>
    <row r="48804" ht="14.25" customHeight="1"/>
    <row r="48805" ht="14.25" customHeight="1"/>
    <row r="48806" ht="14.25" customHeight="1"/>
    <row r="48807" ht="14.25" customHeight="1"/>
    <row r="48808" ht="14.25" customHeight="1"/>
    <row r="48809" ht="14.25" customHeight="1"/>
    <row r="48810" ht="14.25" customHeight="1"/>
    <row r="48811" ht="14.25" customHeight="1"/>
    <row r="48812" ht="14.25" customHeight="1"/>
    <row r="48813" ht="14.25" customHeight="1"/>
    <row r="48814" ht="14.25" customHeight="1"/>
    <row r="48815" ht="14.25" customHeight="1"/>
    <row r="48816" ht="14.25" customHeight="1"/>
    <row r="48817" ht="14.25" customHeight="1"/>
    <row r="48818" ht="14.25" customHeight="1"/>
    <row r="48819" ht="14.25" customHeight="1"/>
    <row r="48820" ht="14.25" customHeight="1"/>
    <row r="48821" ht="14.25" customHeight="1"/>
    <row r="48822" ht="14.25" customHeight="1"/>
    <row r="48823" ht="14.25" customHeight="1"/>
    <row r="48824" ht="14.25" customHeight="1"/>
    <row r="48825" ht="14.25" customHeight="1"/>
    <row r="48826" ht="14.25" customHeight="1"/>
    <row r="48827" ht="14.25" customHeight="1"/>
    <row r="48828" ht="14.25" customHeight="1"/>
    <row r="48829" ht="14.25" customHeight="1"/>
    <row r="48830" ht="14.25" customHeight="1"/>
    <row r="48831" ht="14.25" customHeight="1"/>
    <row r="48832" ht="14.25" customHeight="1"/>
    <row r="48833" ht="14.25" customHeight="1"/>
    <row r="48834" ht="14.25" customHeight="1"/>
    <row r="48835" ht="14.25" customHeight="1"/>
    <row r="48836" ht="14.25" customHeight="1"/>
    <row r="48837" ht="14.25" customHeight="1"/>
    <row r="48838" ht="14.25" customHeight="1"/>
    <row r="48839" ht="14.25" customHeight="1"/>
    <row r="48840" ht="14.25" customHeight="1"/>
    <row r="48841" ht="14.25" customHeight="1"/>
    <row r="48842" ht="14.25" customHeight="1"/>
    <row r="48843" ht="14.25" customHeight="1"/>
    <row r="48844" ht="14.25" customHeight="1"/>
    <row r="48845" ht="14.25" customHeight="1"/>
    <row r="48846" ht="14.25" customHeight="1"/>
    <row r="48847" ht="14.25" customHeight="1"/>
    <row r="48848" ht="14.25" customHeight="1"/>
    <row r="48849" ht="14.25" customHeight="1"/>
    <row r="48850" ht="14.25" customHeight="1"/>
    <row r="48851" ht="14.25" customHeight="1"/>
    <row r="48852" ht="14.25" customHeight="1"/>
    <row r="48853" ht="14.25" customHeight="1"/>
    <row r="48854" ht="14.25" customHeight="1"/>
    <row r="48855" ht="14.25" customHeight="1"/>
    <row r="48856" ht="14.25" customHeight="1"/>
    <row r="48857" ht="14.25" customHeight="1"/>
    <row r="48858" ht="14.25" customHeight="1"/>
    <row r="48859" ht="14.25" customHeight="1"/>
    <row r="48860" ht="14.25" customHeight="1"/>
    <row r="48861" ht="14.25" customHeight="1"/>
    <row r="48862" ht="14.25" customHeight="1"/>
    <row r="48863" ht="14.25" customHeight="1"/>
    <row r="48864" ht="14.25" customHeight="1"/>
    <row r="48865" ht="14.25" customHeight="1"/>
    <row r="48866" ht="14.25" customHeight="1"/>
    <row r="48867" ht="14.25" customHeight="1"/>
    <row r="48868" ht="14.25" customHeight="1"/>
    <row r="48869" ht="14.25" customHeight="1"/>
    <row r="48870" ht="14.25" customHeight="1"/>
    <row r="48871" ht="14.25" customHeight="1"/>
    <row r="48872" ht="14.25" customHeight="1"/>
    <row r="48873" ht="14.25" customHeight="1"/>
    <row r="48874" ht="14.25" customHeight="1"/>
    <row r="48875" ht="14.25" customHeight="1"/>
    <row r="48876" ht="14.25" customHeight="1"/>
    <row r="48877" ht="14.25" customHeight="1"/>
    <row r="48878" ht="14.25" customHeight="1"/>
    <row r="48879" ht="14.25" customHeight="1"/>
    <row r="48880" ht="14.25" customHeight="1"/>
    <row r="48881" ht="14.25" customHeight="1"/>
    <row r="48882" ht="14.25" customHeight="1"/>
    <row r="48883" ht="14.25" customHeight="1"/>
    <row r="48884" ht="14.25" customHeight="1"/>
    <row r="48885" ht="14.25" customHeight="1"/>
    <row r="48886" ht="14.25" customHeight="1"/>
    <row r="48887" ht="14.25" customHeight="1"/>
    <row r="48888" ht="14.25" customHeight="1"/>
    <row r="48889" ht="14.25" customHeight="1"/>
    <row r="48890" ht="14.25" customHeight="1"/>
    <row r="48891" ht="14.25" customHeight="1"/>
    <row r="48892" ht="14.25" customHeight="1"/>
    <row r="48893" ht="14.25" customHeight="1"/>
    <row r="48894" ht="14.25" customHeight="1"/>
    <row r="48895" ht="14.25" customHeight="1"/>
    <row r="48896" ht="14.25" customHeight="1"/>
    <row r="48897" ht="14.25" customHeight="1"/>
    <row r="48898" ht="14.25" customHeight="1"/>
    <row r="48899" ht="14.25" customHeight="1"/>
    <row r="48900" ht="14.25" customHeight="1"/>
    <row r="48901" ht="14.25" customHeight="1"/>
    <row r="48902" ht="14.25" customHeight="1"/>
    <row r="48903" ht="14.25" customHeight="1"/>
    <row r="48904" ht="14.25" customHeight="1"/>
    <row r="48905" ht="14.25" customHeight="1"/>
    <row r="48906" ht="14.25" customHeight="1"/>
    <row r="48907" ht="14.25" customHeight="1"/>
    <row r="48908" ht="14.25" customHeight="1"/>
    <row r="48909" ht="14.25" customHeight="1"/>
    <row r="48910" ht="14.25" customHeight="1"/>
    <row r="48911" ht="14.25" customHeight="1"/>
    <row r="48912" ht="14.25" customHeight="1"/>
    <row r="48913" ht="14.25" customHeight="1"/>
    <row r="48914" ht="14.25" customHeight="1"/>
    <row r="48915" ht="14.25" customHeight="1"/>
    <row r="48916" ht="14.25" customHeight="1"/>
    <row r="48917" ht="14.25" customHeight="1"/>
    <row r="48918" ht="14.25" customHeight="1"/>
    <row r="48919" ht="14.25" customHeight="1"/>
    <row r="48920" ht="14.25" customHeight="1"/>
    <row r="48921" ht="14.25" customHeight="1"/>
    <row r="48922" ht="14.25" customHeight="1"/>
    <row r="48923" ht="14.25" customHeight="1"/>
    <row r="48924" ht="14.25" customHeight="1"/>
    <row r="48925" ht="14.25" customHeight="1"/>
    <row r="48926" ht="14.25" customHeight="1"/>
    <row r="48927" ht="14.25" customHeight="1"/>
    <row r="48928" ht="14.25" customHeight="1"/>
    <row r="48929" ht="14.25" customHeight="1"/>
    <row r="48930" ht="14.25" customHeight="1"/>
    <row r="48931" ht="14.25" customHeight="1"/>
    <row r="48932" ht="14.25" customHeight="1"/>
    <row r="48933" ht="14.25" customHeight="1"/>
    <row r="48934" ht="14.25" customHeight="1"/>
    <row r="48935" ht="14.25" customHeight="1"/>
    <row r="48936" ht="14.25" customHeight="1"/>
    <row r="48937" ht="14.25" customHeight="1"/>
    <row r="48938" ht="14.25" customHeight="1"/>
    <row r="48939" ht="14.25" customHeight="1"/>
    <row r="48940" ht="14.25" customHeight="1"/>
    <row r="48941" ht="14.25" customHeight="1"/>
    <row r="48942" ht="14.25" customHeight="1"/>
    <row r="48943" ht="14.25" customHeight="1"/>
    <row r="48944" ht="14.25" customHeight="1"/>
    <row r="48945" ht="14.25" customHeight="1"/>
    <row r="48946" ht="14.25" customHeight="1"/>
    <row r="48947" ht="14.25" customHeight="1"/>
    <row r="48948" ht="14.25" customHeight="1"/>
    <row r="48949" ht="14.25" customHeight="1"/>
    <row r="48950" ht="14.25" customHeight="1"/>
    <row r="48951" ht="14.25" customHeight="1"/>
    <row r="48952" ht="14.25" customHeight="1"/>
    <row r="48953" ht="14.25" customHeight="1"/>
    <row r="48954" ht="14.25" customHeight="1"/>
    <row r="48955" ht="14.25" customHeight="1"/>
    <row r="48956" ht="14.25" customHeight="1"/>
    <row r="48957" ht="14.25" customHeight="1"/>
    <row r="48958" ht="14.25" customHeight="1"/>
    <row r="48959" ht="14.25" customHeight="1"/>
    <row r="48960" ht="14.25" customHeight="1"/>
    <row r="48961" ht="14.25" customHeight="1"/>
    <row r="48962" ht="14.25" customHeight="1"/>
    <row r="48963" ht="14.25" customHeight="1"/>
    <row r="48964" ht="14.25" customHeight="1"/>
    <row r="48965" ht="14.25" customHeight="1"/>
    <row r="48966" ht="14.25" customHeight="1"/>
    <row r="48967" ht="14.25" customHeight="1"/>
    <row r="48968" ht="14.25" customHeight="1"/>
    <row r="48969" ht="14.25" customHeight="1"/>
    <row r="48970" ht="14.25" customHeight="1"/>
    <row r="48971" ht="14.25" customHeight="1"/>
    <row r="48972" ht="14.25" customHeight="1"/>
    <row r="48973" ht="14.25" customHeight="1"/>
    <row r="48974" ht="14.25" customHeight="1"/>
    <row r="48975" ht="14.25" customHeight="1"/>
    <row r="48976" ht="14.25" customHeight="1"/>
    <row r="48977" ht="14.25" customHeight="1"/>
    <row r="48978" ht="14.25" customHeight="1"/>
    <row r="48979" ht="14.25" customHeight="1"/>
    <row r="48980" ht="14.25" customHeight="1"/>
    <row r="48981" ht="14.25" customHeight="1"/>
    <row r="48982" ht="14.25" customHeight="1"/>
    <row r="48983" ht="14.25" customHeight="1"/>
    <row r="48984" ht="14.25" customHeight="1"/>
    <row r="48985" ht="14.25" customHeight="1"/>
    <row r="48986" ht="14.25" customHeight="1"/>
    <row r="48987" ht="14.25" customHeight="1"/>
    <row r="48988" ht="14.25" customHeight="1"/>
    <row r="48989" ht="14.25" customHeight="1"/>
    <row r="48990" ht="14.25" customHeight="1"/>
    <row r="48991" ht="14.25" customHeight="1"/>
    <row r="48992" ht="14.25" customHeight="1"/>
    <row r="48993" ht="14.25" customHeight="1"/>
    <row r="48994" ht="14.25" customHeight="1"/>
    <row r="48995" ht="14.25" customHeight="1"/>
    <row r="48996" ht="14.25" customHeight="1"/>
    <row r="48997" ht="14.25" customHeight="1"/>
    <row r="48998" ht="14.25" customHeight="1"/>
    <row r="48999" ht="14.25" customHeight="1"/>
    <row r="49000" ht="14.25" customHeight="1"/>
    <row r="49001" ht="14.25" customHeight="1"/>
    <row r="49002" ht="14.25" customHeight="1"/>
    <row r="49003" ht="14.25" customHeight="1"/>
    <row r="49004" ht="14.25" customHeight="1"/>
    <row r="49005" ht="14.25" customHeight="1"/>
    <row r="49006" ht="14.25" customHeight="1"/>
    <row r="49007" ht="14.25" customHeight="1"/>
    <row r="49008" ht="14.25" customHeight="1"/>
    <row r="49009" ht="14.25" customHeight="1"/>
    <row r="49010" ht="14.25" customHeight="1"/>
    <row r="49011" ht="14.25" customHeight="1"/>
    <row r="49012" ht="14.25" customHeight="1"/>
    <row r="49013" ht="14.25" customHeight="1"/>
    <row r="49014" ht="14.25" customHeight="1"/>
    <row r="49015" ht="14.25" customHeight="1"/>
    <row r="49016" ht="14.25" customHeight="1"/>
    <row r="49017" ht="14.25" customHeight="1"/>
    <row r="49018" ht="14.25" customHeight="1"/>
    <row r="49019" ht="14.25" customHeight="1"/>
    <row r="49020" ht="14.25" customHeight="1"/>
    <row r="49021" ht="14.25" customHeight="1"/>
    <row r="49022" ht="14.25" customHeight="1"/>
    <row r="49023" ht="14.25" customHeight="1"/>
    <row r="49024" ht="14.25" customHeight="1"/>
    <row r="49025" ht="14.25" customHeight="1"/>
    <row r="49026" ht="14.25" customHeight="1"/>
    <row r="49027" ht="14.25" customHeight="1"/>
    <row r="49028" ht="14.25" customHeight="1"/>
    <row r="49029" ht="14.25" customHeight="1"/>
    <row r="49030" ht="14.25" customHeight="1"/>
    <row r="49031" ht="14.25" customHeight="1"/>
    <row r="49032" ht="14.25" customHeight="1"/>
    <row r="49033" ht="14.25" customHeight="1"/>
    <row r="49034" ht="14.25" customHeight="1"/>
    <row r="49035" ht="14.25" customHeight="1"/>
    <row r="49036" ht="14.25" customHeight="1"/>
    <row r="49037" ht="14.25" customHeight="1"/>
    <row r="49038" ht="14.25" customHeight="1"/>
    <row r="49039" ht="14.25" customHeight="1"/>
    <row r="49040" ht="14.25" customHeight="1"/>
    <row r="49041" ht="14.25" customHeight="1"/>
    <row r="49042" ht="14.25" customHeight="1"/>
    <row r="49043" ht="14.25" customHeight="1"/>
    <row r="49044" ht="14.25" customHeight="1"/>
    <row r="49045" ht="14.25" customHeight="1"/>
    <row r="49046" ht="14.25" customHeight="1"/>
    <row r="49047" ht="14.25" customHeight="1"/>
    <row r="49048" ht="14.25" customHeight="1"/>
    <row r="49049" ht="14.25" customHeight="1"/>
    <row r="49050" ht="14.25" customHeight="1"/>
    <row r="49051" ht="14.25" customHeight="1"/>
    <row r="49052" ht="14.25" customHeight="1"/>
    <row r="49053" ht="14.25" customHeight="1"/>
    <row r="49054" ht="14.25" customHeight="1"/>
    <row r="49055" ht="14.25" customHeight="1"/>
    <row r="49056" ht="14.25" customHeight="1"/>
    <row r="49057" ht="14.25" customHeight="1"/>
    <row r="49058" ht="14.25" customHeight="1"/>
    <row r="49059" ht="14.25" customHeight="1"/>
    <row r="49060" ht="14.25" customHeight="1"/>
    <row r="49061" ht="14.25" customHeight="1"/>
    <row r="49062" ht="14.25" customHeight="1"/>
    <row r="49063" ht="14.25" customHeight="1"/>
    <row r="49064" ht="14.25" customHeight="1"/>
    <row r="49065" ht="14.25" customHeight="1"/>
    <row r="49066" ht="14.25" customHeight="1"/>
    <row r="49067" ht="14.25" customHeight="1"/>
    <row r="49068" ht="14.25" customHeight="1"/>
    <row r="49069" ht="14.25" customHeight="1"/>
    <row r="49070" ht="14.25" customHeight="1"/>
    <row r="49071" ht="14.25" customHeight="1"/>
    <row r="49072" ht="14.25" customHeight="1"/>
    <row r="49073" ht="14.25" customHeight="1"/>
    <row r="49074" ht="14.25" customHeight="1"/>
    <row r="49075" ht="14.25" customHeight="1"/>
    <row r="49076" ht="14.25" customHeight="1"/>
    <row r="49077" ht="14.25" customHeight="1"/>
    <row r="49078" ht="14.25" customHeight="1"/>
    <row r="49079" ht="14.25" customHeight="1"/>
    <row r="49080" ht="14.25" customHeight="1"/>
    <row r="49081" ht="14.25" customHeight="1"/>
    <row r="49082" ht="14.25" customHeight="1"/>
    <row r="49083" ht="14.25" customHeight="1"/>
    <row r="49084" ht="14.25" customHeight="1"/>
    <row r="49085" ht="14.25" customHeight="1"/>
    <row r="49086" ht="14.25" customHeight="1"/>
    <row r="49087" ht="14.25" customHeight="1"/>
    <row r="49088" ht="14.25" customHeight="1"/>
    <row r="49089" ht="14.25" customHeight="1"/>
    <row r="49090" ht="14.25" customHeight="1"/>
    <row r="49091" ht="14.25" customHeight="1"/>
    <row r="49092" ht="14.25" customHeight="1"/>
    <row r="49093" ht="14.25" customHeight="1"/>
    <row r="49094" ht="14.25" customHeight="1"/>
    <row r="49095" ht="14.25" customHeight="1"/>
    <row r="49096" ht="14.25" customHeight="1"/>
    <row r="49097" ht="14.25" customHeight="1"/>
    <row r="49098" ht="14.25" customHeight="1"/>
    <row r="49099" ht="14.25" customHeight="1"/>
    <row r="49100" ht="14.25" customHeight="1"/>
    <row r="49101" ht="14.25" customHeight="1"/>
    <row r="49102" ht="14.25" customHeight="1"/>
    <row r="49103" ht="14.25" customHeight="1"/>
    <row r="49104" ht="14.25" customHeight="1"/>
    <row r="49105" ht="14.25" customHeight="1"/>
    <row r="49106" ht="14.25" customHeight="1"/>
    <row r="49107" ht="14.25" customHeight="1"/>
    <row r="49108" ht="14.25" customHeight="1"/>
    <row r="49109" ht="14.25" customHeight="1"/>
    <row r="49110" ht="14.25" customHeight="1"/>
    <row r="49111" ht="14.25" customHeight="1"/>
    <row r="49112" ht="14.25" customHeight="1"/>
    <row r="49113" ht="14.25" customHeight="1"/>
    <row r="49114" ht="14.25" customHeight="1"/>
    <row r="49115" ht="14.25" customHeight="1"/>
    <row r="49116" ht="14.25" customHeight="1"/>
    <row r="49117" ht="14.25" customHeight="1"/>
    <row r="49118" ht="14.25" customHeight="1"/>
    <row r="49119" ht="14.25" customHeight="1"/>
    <row r="49120" ht="14.25" customHeight="1"/>
    <row r="49121" ht="14.25" customHeight="1"/>
    <row r="49122" ht="14.25" customHeight="1"/>
    <row r="49123" ht="14.25" customHeight="1"/>
    <row r="49124" ht="14.25" customHeight="1"/>
    <row r="49125" ht="14.25" customHeight="1"/>
    <row r="49126" ht="14.25" customHeight="1"/>
    <row r="49127" ht="14.25" customHeight="1"/>
    <row r="49128" ht="14.25" customHeight="1"/>
    <row r="49129" ht="14.25" customHeight="1"/>
    <row r="49130" ht="14.25" customHeight="1"/>
    <row r="49131" ht="14.25" customHeight="1"/>
    <row r="49132" ht="14.25" customHeight="1"/>
    <row r="49133" ht="14.25" customHeight="1"/>
    <row r="49134" ht="14.25" customHeight="1"/>
    <row r="49135" ht="14.25" customHeight="1"/>
    <row r="49136" ht="14.25" customHeight="1"/>
    <row r="49137" ht="14.25" customHeight="1"/>
    <row r="49138" ht="14.25" customHeight="1"/>
    <row r="49139" ht="14.25" customHeight="1"/>
    <row r="49140" ht="14.25" customHeight="1"/>
    <row r="49141" ht="14.25" customHeight="1"/>
    <row r="49142" ht="14.25" customHeight="1"/>
    <row r="49143" ht="14.25" customHeight="1"/>
    <row r="49144" ht="14.25" customHeight="1"/>
    <row r="49145" ht="14.25" customHeight="1"/>
    <row r="49146" ht="14.25" customHeight="1"/>
    <row r="49147" ht="14.25" customHeight="1"/>
    <row r="49148" ht="14.25" customHeight="1"/>
    <row r="49149" ht="14.25" customHeight="1"/>
    <row r="49150" ht="14.25" customHeight="1"/>
    <row r="49151" ht="14.25" customHeight="1"/>
    <row r="49152" ht="14.25" customHeight="1"/>
    <row r="49153" ht="14.25" customHeight="1"/>
    <row r="49154" ht="14.25" customHeight="1"/>
    <row r="49155" ht="14.25" customHeight="1"/>
    <row r="49156" ht="14.25" customHeight="1"/>
    <row r="49157" ht="14.25" customHeight="1"/>
    <row r="49158" ht="14.25" customHeight="1"/>
    <row r="49159" ht="14.25" customHeight="1"/>
    <row r="49160" ht="14.25" customHeight="1"/>
    <row r="49161" ht="14.25" customHeight="1"/>
    <row r="49162" ht="14.25" customHeight="1"/>
    <row r="49163" ht="14.25" customHeight="1"/>
    <row r="49164" ht="14.25" customHeight="1"/>
    <row r="49165" ht="14.25" customHeight="1"/>
    <row r="49166" ht="14.25" customHeight="1"/>
    <row r="49167" ht="14.25" customHeight="1"/>
    <row r="49168" ht="14.25" customHeight="1"/>
    <row r="49169" ht="14.25" customHeight="1"/>
    <row r="49170" ht="14.25" customHeight="1"/>
    <row r="49171" ht="14.25" customHeight="1"/>
    <row r="49172" ht="14.25" customHeight="1"/>
    <row r="49173" ht="14.25" customHeight="1"/>
    <row r="49174" ht="14.25" customHeight="1"/>
    <row r="49175" ht="14.25" customHeight="1"/>
    <row r="49176" ht="14.25" customHeight="1"/>
    <row r="49177" ht="14.25" customHeight="1"/>
    <row r="49178" ht="14.25" customHeight="1"/>
    <row r="49179" ht="14.25" customHeight="1"/>
    <row r="49180" ht="14.25" customHeight="1"/>
    <row r="49181" ht="14.25" customHeight="1"/>
    <row r="49182" ht="14.25" customHeight="1"/>
    <row r="49183" ht="14.25" customHeight="1"/>
    <row r="49184" ht="14.25" customHeight="1"/>
    <row r="49185" ht="14.25" customHeight="1"/>
    <row r="49186" ht="14.25" customHeight="1"/>
    <row r="49187" ht="14.25" customHeight="1"/>
    <row r="49188" ht="14.25" customHeight="1"/>
    <row r="49189" ht="14.25" customHeight="1"/>
    <row r="49190" ht="14.25" customHeight="1"/>
    <row r="49191" ht="14.25" customHeight="1"/>
    <row r="49192" ht="14.25" customHeight="1"/>
    <row r="49193" ht="14.25" customHeight="1"/>
    <row r="49194" ht="14.25" customHeight="1"/>
    <row r="49195" ht="14.25" customHeight="1"/>
    <row r="49196" ht="14.25" customHeight="1"/>
    <row r="49197" ht="14.25" customHeight="1"/>
    <row r="49198" ht="14.25" customHeight="1"/>
    <row r="49199" ht="14.25" customHeight="1"/>
    <row r="49200" ht="14.25" customHeight="1"/>
    <row r="49201" ht="14.25" customHeight="1"/>
    <row r="49202" ht="14.25" customHeight="1"/>
    <row r="49203" ht="14.25" customHeight="1"/>
    <row r="49204" ht="14.25" customHeight="1"/>
    <row r="49205" ht="14.25" customHeight="1"/>
    <row r="49206" ht="14.25" customHeight="1"/>
    <row r="49207" ht="14.25" customHeight="1"/>
    <row r="49208" ht="14.25" customHeight="1"/>
    <row r="49209" ht="14.25" customHeight="1"/>
    <row r="49210" ht="14.25" customHeight="1"/>
    <row r="49211" ht="14.25" customHeight="1"/>
    <row r="49212" ht="14.25" customHeight="1"/>
    <row r="49213" ht="14.25" customHeight="1"/>
    <row r="49214" ht="14.25" customHeight="1"/>
    <row r="49215" ht="14.25" customHeight="1"/>
    <row r="49216" ht="14.25" customHeight="1"/>
    <row r="49217" ht="14.25" customHeight="1"/>
    <row r="49218" ht="14.25" customHeight="1"/>
    <row r="49219" ht="14.25" customHeight="1"/>
    <row r="49220" ht="14.25" customHeight="1"/>
    <row r="49221" ht="14.25" customHeight="1"/>
    <row r="49222" ht="14.25" customHeight="1"/>
    <row r="49223" ht="14.25" customHeight="1"/>
    <row r="49224" ht="14.25" customHeight="1"/>
    <row r="49225" ht="14.25" customHeight="1"/>
    <row r="49226" ht="14.25" customHeight="1"/>
    <row r="49227" ht="14.25" customHeight="1"/>
    <row r="49228" ht="14.25" customHeight="1"/>
    <row r="49229" ht="14.25" customHeight="1"/>
    <row r="49230" ht="14.25" customHeight="1"/>
    <row r="49231" ht="14.25" customHeight="1"/>
    <row r="49232" ht="14.25" customHeight="1"/>
    <row r="49233" ht="14.25" customHeight="1"/>
    <row r="49234" ht="14.25" customHeight="1"/>
    <row r="49235" ht="14.25" customHeight="1"/>
    <row r="49236" ht="14.25" customHeight="1"/>
    <row r="49237" ht="14.25" customHeight="1"/>
    <row r="49238" ht="14.25" customHeight="1"/>
    <row r="49239" ht="14.25" customHeight="1"/>
    <row r="49240" ht="14.25" customHeight="1"/>
    <row r="49241" ht="14.25" customHeight="1"/>
    <row r="49242" ht="14.25" customHeight="1"/>
    <row r="49243" ht="14.25" customHeight="1"/>
    <row r="49244" ht="14.25" customHeight="1"/>
    <row r="49245" ht="14.25" customHeight="1"/>
    <row r="49246" ht="14.25" customHeight="1"/>
    <row r="49247" ht="14.25" customHeight="1"/>
    <row r="49248" ht="14.25" customHeight="1"/>
    <row r="49249" ht="14.25" customHeight="1"/>
    <row r="49250" ht="14.25" customHeight="1"/>
    <row r="49251" ht="14.25" customHeight="1"/>
    <row r="49252" ht="14.25" customHeight="1"/>
    <row r="49253" ht="14.25" customHeight="1"/>
    <row r="49254" ht="14.25" customHeight="1"/>
    <row r="49255" ht="14.25" customHeight="1"/>
    <row r="49256" ht="14.25" customHeight="1"/>
    <row r="49257" ht="14.25" customHeight="1"/>
    <row r="49258" ht="14.25" customHeight="1"/>
    <row r="49259" ht="14.25" customHeight="1"/>
    <row r="49260" ht="14.25" customHeight="1"/>
    <row r="49261" ht="14.25" customHeight="1"/>
    <row r="49262" ht="14.25" customHeight="1"/>
    <row r="49263" ht="14.25" customHeight="1"/>
    <row r="49264" ht="14.25" customHeight="1"/>
    <row r="49265" ht="14.25" customHeight="1"/>
    <row r="49266" ht="14.25" customHeight="1"/>
    <row r="49267" ht="14.25" customHeight="1"/>
    <row r="49268" ht="14.25" customHeight="1"/>
    <row r="49269" ht="14.25" customHeight="1"/>
    <row r="49270" ht="14.25" customHeight="1"/>
    <row r="49271" ht="14.25" customHeight="1"/>
    <row r="49272" ht="14.25" customHeight="1"/>
    <row r="49273" ht="14.25" customHeight="1"/>
    <row r="49274" ht="14.25" customHeight="1"/>
    <row r="49275" ht="14.25" customHeight="1"/>
    <row r="49276" ht="14.25" customHeight="1"/>
    <row r="49277" ht="14.25" customHeight="1"/>
    <row r="49278" ht="14.25" customHeight="1"/>
    <row r="49279" ht="14.25" customHeight="1"/>
    <row r="49280" ht="14.25" customHeight="1"/>
    <row r="49281" ht="14.25" customHeight="1"/>
    <row r="49282" ht="14.25" customHeight="1"/>
    <row r="49283" ht="14.25" customHeight="1"/>
    <row r="49284" ht="14.25" customHeight="1"/>
    <row r="49285" ht="14.25" customHeight="1"/>
    <row r="49286" ht="14.25" customHeight="1"/>
    <row r="49287" ht="14.25" customHeight="1"/>
    <row r="49288" ht="14.25" customHeight="1"/>
    <row r="49289" ht="14.25" customHeight="1"/>
    <row r="49290" ht="14.25" customHeight="1"/>
    <row r="49291" ht="14.25" customHeight="1"/>
    <row r="49292" ht="14.25" customHeight="1"/>
    <row r="49293" ht="14.25" customHeight="1"/>
    <row r="49294" ht="14.25" customHeight="1"/>
    <row r="49295" ht="14.25" customHeight="1"/>
    <row r="49296" ht="14.25" customHeight="1"/>
    <row r="49297" ht="14.25" customHeight="1"/>
    <row r="49298" ht="14.25" customHeight="1"/>
    <row r="49299" ht="14.25" customHeight="1"/>
    <row r="49300" ht="14.25" customHeight="1"/>
    <row r="49301" ht="14.25" customHeight="1"/>
    <row r="49302" ht="14.25" customHeight="1"/>
    <row r="49303" ht="14.25" customHeight="1"/>
    <row r="49304" ht="14.25" customHeight="1"/>
    <row r="49305" ht="14.25" customHeight="1"/>
    <row r="49306" ht="14.25" customHeight="1"/>
    <row r="49307" ht="14.25" customHeight="1"/>
    <row r="49308" ht="14.25" customHeight="1"/>
    <row r="49309" ht="14.25" customHeight="1"/>
    <row r="49310" ht="14.25" customHeight="1"/>
    <row r="49311" ht="14.25" customHeight="1"/>
    <row r="49312" ht="14.25" customHeight="1"/>
    <row r="49313" ht="14.25" customHeight="1"/>
    <row r="49314" ht="14.25" customHeight="1"/>
    <row r="49315" ht="14.25" customHeight="1"/>
    <row r="49316" ht="14.25" customHeight="1"/>
    <row r="49317" ht="14.25" customHeight="1"/>
    <row r="49318" ht="14.25" customHeight="1"/>
    <row r="49319" ht="14.25" customHeight="1"/>
    <row r="49320" ht="14.25" customHeight="1"/>
    <row r="49321" ht="14.25" customHeight="1"/>
    <row r="49322" ht="14.25" customHeight="1"/>
    <row r="49323" ht="14.25" customHeight="1"/>
    <row r="49324" ht="14.25" customHeight="1"/>
    <row r="49325" ht="14.25" customHeight="1"/>
    <row r="49326" ht="14.25" customHeight="1"/>
    <row r="49327" ht="14.25" customHeight="1"/>
    <row r="49328" ht="14.25" customHeight="1"/>
    <row r="49329" ht="14.25" customHeight="1"/>
    <row r="49330" ht="14.25" customHeight="1"/>
    <row r="49331" ht="14.25" customHeight="1"/>
    <row r="49332" ht="14.25" customHeight="1"/>
    <row r="49333" ht="14.25" customHeight="1"/>
    <row r="49334" ht="14.25" customHeight="1"/>
    <row r="49335" ht="14.25" customHeight="1"/>
    <row r="49336" ht="14.25" customHeight="1"/>
    <row r="49337" ht="14.25" customHeight="1"/>
    <row r="49338" ht="14.25" customHeight="1"/>
    <row r="49339" ht="14.25" customHeight="1"/>
    <row r="49340" ht="14.25" customHeight="1"/>
    <row r="49341" ht="14.25" customHeight="1"/>
    <row r="49342" ht="14.25" customHeight="1"/>
    <row r="49343" ht="14.25" customHeight="1"/>
    <row r="49344" ht="14.25" customHeight="1"/>
    <row r="49345" ht="14.25" customHeight="1"/>
    <row r="49346" ht="14.25" customHeight="1"/>
    <row r="49347" ht="14.25" customHeight="1"/>
    <row r="49348" ht="14.25" customHeight="1"/>
    <row r="49349" ht="14.25" customHeight="1"/>
    <row r="49350" ht="14.25" customHeight="1"/>
    <row r="49351" ht="14.25" customHeight="1"/>
    <row r="49352" ht="14.25" customHeight="1"/>
    <row r="49353" ht="14.25" customHeight="1"/>
    <row r="49354" ht="14.25" customHeight="1"/>
    <row r="49355" ht="14.25" customHeight="1"/>
    <row r="49356" ht="14.25" customHeight="1"/>
    <row r="49357" ht="14.25" customHeight="1"/>
    <row r="49358" ht="14.25" customHeight="1"/>
    <row r="49359" ht="14.25" customHeight="1"/>
    <row r="49360" ht="14.25" customHeight="1"/>
    <row r="49361" ht="14.25" customHeight="1"/>
    <row r="49362" ht="14.25" customHeight="1"/>
    <row r="49363" ht="14.25" customHeight="1"/>
    <row r="49364" ht="14.25" customHeight="1"/>
    <row r="49365" ht="14.25" customHeight="1"/>
    <row r="49366" ht="14.25" customHeight="1"/>
    <row r="49367" ht="14.25" customHeight="1"/>
    <row r="49368" ht="14.25" customHeight="1"/>
    <row r="49369" ht="14.25" customHeight="1"/>
    <row r="49370" ht="14.25" customHeight="1"/>
    <row r="49371" ht="14.25" customHeight="1"/>
    <row r="49372" ht="14.25" customHeight="1"/>
    <row r="49373" ht="14.25" customHeight="1"/>
    <row r="49374" ht="14.25" customHeight="1"/>
    <row r="49375" ht="14.25" customHeight="1"/>
    <row r="49376" ht="14.25" customHeight="1"/>
    <row r="49377" ht="14.25" customHeight="1"/>
    <row r="49378" ht="14.25" customHeight="1"/>
    <row r="49379" ht="14.25" customHeight="1"/>
    <row r="49380" ht="14.25" customHeight="1"/>
    <row r="49381" ht="14.25" customHeight="1"/>
    <row r="49382" ht="14.25" customHeight="1"/>
    <row r="49383" ht="14.25" customHeight="1"/>
    <row r="49384" ht="14.25" customHeight="1"/>
    <row r="49385" ht="14.25" customHeight="1"/>
    <row r="49386" ht="14.25" customHeight="1"/>
    <row r="49387" ht="14.25" customHeight="1"/>
    <row r="49388" ht="14.25" customHeight="1"/>
    <row r="49389" ht="14.25" customHeight="1"/>
    <row r="49390" ht="14.25" customHeight="1"/>
    <row r="49391" ht="14.25" customHeight="1"/>
    <row r="49392" ht="14.25" customHeight="1"/>
    <row r="49393" ht="14.25" customHeight="1"/>
    <row r="49394" ht="14.25" customHeight="1"/>
    <row r="49395" ht="14.25" customHeight="1"/>
    <row r="49396" ht="14.25" customHeight="1"/>
    <row r="49397" ht="14.25" customHeight="1"/>
    <row r="49398" ht="14.25" customHeight="1"/>
    <row r="49399" ht="14.25" customHeight="1"/>
    <row r="49400" ht="14.25" customHeight="1"/>
    <row r="49401" ht="14.25" customHeight="1"/>
    <row r="49402" ht="14.25" customHeight="1"/>
    <row r="49403" ht="14.25" customHeight="1"/>
    <row r="49404" ht="14.25" customHeight="1"/>
    <row r="49405" ht="14.25" customHeight="1"/>
    <row r="49406" ht="14.25" customHeight="1"/>
    <row r="49407" ht="14.25" customHeight="1"/>
    <row r="49408" ht="14.25" customHeight="1"/>
    <row r="49409" ht="14.25" customHeight="1"/>
    <row r="49410" ht="14.25" customHeight="1"/>
    <row r="49411" ht="14.25" customHeight="1"/>
    <row r="49412" ht="14.25" customHeight="1"/>
    <row r="49413" ht="14.25" customHeight="1"/>
    <row r="49414" ht="14.25" customHeight="1"/>
    <row r="49415" ht="14.25" customHeight="1"/>
    <row r="49416" ht="14.25" customHeight="1"/>
    <row r="49417" ht="14.25" customHeight="1"/>
    <row r="49418" ht="14.25" customHeight="1"/>
    <row r="49419" ht="14.25" customHeight="1"/>
    <row r="49420" ht="14.25" customHeight="1"/>
    <row r="49421" ht="14.25" customHeight="1"/>
    <row r="49422" ht="14.25" customHeight="1"/>
    <row r="49423" ht="14.25" customHeight="1"/>
    <row r="49424" ht="14.25" customHeight="1"/>
    <row r="49425" ht="14.25" customHeight="1"/>
    <row r="49426" ht="14.25" customHeight="1"/>
    <row r="49427" ht="14.25" customHeight="1"/>
    <row r="49428" ht="14.25" customHeight="1"/>
    <row r="49429" ht="14.25" customHeight="1"/>
    <row r="49430" ht="14.25" customHeight="1"/>
    <row r="49431" ht="14.25" customHeight="1"/>
    <row r="49432" ht="14.25" customHeight="1"/>
    <row r="49433" ht="14.25" customHeight="1"/>
    <row r="49434" ht="14.25" customHeight="1"/>
    <row r="49435" ht="14.25" customHeight="1"/>
    <row r="49436" ht="14.25" customHeight="1"/>
    <row r="49437" ht="14.25" customHeight="1"/>
    <row r="49438" ht="14.25" customHeight="1"/>
    <row r="49439" ht="14.25" customHeight="1"/>
    <row r="49440" ht="14.25" customHeight="1"/>
    <row r="49441" ht="14.25" customHeight="1"/>
    <row r="49442" ht="14.25" customHeight="1"/>
    <row r="49443" ht="14.25" customHeight="1"/>
    <row r="49444" ht="14.25" customHeight="1"/>
    <row r="49445" ht="14.25" customHeight="1"/>
    <row r="49446" ht="14.25" customHeight="1"/>
    <row r="49447" ht="14.25" customHeight="1"/>
    <row r="49448" ht="14.25" customHeight="1"/>
    <row r="49449" ht="14.25" customHeight="1"/>
    <row r="49450" ht="14.25" customHeight="1"/>
    <row r="49451" ht="14.25" customHeight="1"/>
    <row r="49452" ht="14.25" customHeight="1"/>
    <row r="49453" ht="14.25" customHeight="1"/>
    <row r="49454" ht="14.25" customHeight="1"/>
    <row r="49455" ht="14.25" customHeight="1"/>
    <row r="49456" ht="14.25" customHeight="1"/>
    <row r="49457" ht="14.25" customHeight="1"/>
    <row r="49458" ht="14.25" customHeight="1"/>
    <row r="49459" ht="14.25" customHeight="1"/>
    <row r="49460" ht="14.25" customHeight="1"/>
    <row r="49461" ht="14.25" customHeight="1"/>
    <row r="49462" ht="14.25" customHeight="1"/>
    <row r="49463" ht="14.25" customHeight="1"/>
    <row r="49464" ht="14.25" customHeight="1"/>
    <row r="49465" ht="14.25" customHeight="1"/>
    <row r="49466" ht="14.25" customHeight="1"/>
    <row r="49467" ht="14.25" customHeight="1"/>
    <row r="49468" ht="14.25" customHeight="1"/>
    <row r="49469" ht="14.25" customHeight="1"/>
    <row r="49470" ht="14.25" customHeight="1"/>
    <row r="49471" ht="14.25" customHeight="1"/>
    <row r="49472" ht="14.25" customHeight="1"/>
    <row r="49473" ht="14.25" customHeight="1"/>
    <row r="49474" ht="14.25" customHeight="1"/>
    <row r="49475" ht="14.25" customHeight="1"/>
    <row r="49476" ht="14.25" customHeight="1"/>
    <row r="49477" ht="14.25" customHeight="1"/>
    <row r="49478" ht="14.25" customHeight="1"/>
    <row r="49479" ht="14.25" customHeight="1"/>
    <row r="49480" ht="14.25" customHeight="1"/>
    <row r="49481" ht="14.25" customHeight="1"/>
    <row r="49482" ht="14.25" customHeight="1"/>
    <row r="49483" ht="14.25" customHeight="1"/>
    <row r="49484" ht="14.25" customHeight="1"/>
    <row r="49485" ht="14.25" customHeight="1"/>
    <row r="49486" ht="14.25" customHeight="1"/>
    <row r="49487" ht="14.25" customHeight="1"/>
    <row r="49488" ht="14.25" customHeight="1"/>
    <row r="49489" ht="14.25" customHeight="1"/>
    <row r="49490" ht="14.25" customHeight="1"/>
    <row r="49491" ht="14.25" customHeight="1"/>
    <row r="49492" ht="14.25" customHeight="1"/>
    <row r="49493" ht="14.25" customHeight="1"/>
    <row r="49494" ht="14.25" customHeight="1"/>
    <row r="49495" ht="14.25" customHeight="1"/>
    <row r="49496" ht="14.25" customHeight="1"/>
    <row r="49497" ht="14.25" customHeight="1"/>
    <row r="49498" ht="14.25" customHeight="1"/>
    <row r="49499" ht="14.25" customHeight="1"/>
    <row r="49500" ht="14.25" customHeight="1"/>
    <row r="49501" ht="14.25" customHeight="1"/>
    <row r="49502" ht="14.25" customHeight="1"/>
    <row r="49503" ht="14.25" customHeight="1"/>
    <row r="49504" ht="14.25" customHeight="1"/>
    <row r="49505" ht="14.25" customHeight="1"/>
    <row r="49506" ht="14.25" customHeight="1"/>
    <row r="49507" ht="14.25" customHeight="1"/>
    <row r="49508" ht="14.25" customHeight="1"/>
    <row r="49509" ht="14.25" customHeight="1"/>
    <row r="49510" ht="14.25" customHeight="1"/>
    <row r="49511" ht="14.25" customHeight="1"/>
    <row r="49512" ht="14.25" customHeight="1"/>
    <row r="49513" ht="14.25" customHeight="1"/>
    <row r="49514" ht="14.25" customHeight="1"/>
    <row r="49515" ht="14.25" customHeight="1"/>
    <row r="49516" ht="14.25" customHeight="1"/>
    <row r="49517" ht="14.25" customHeight="1"/>
    <row r="49518" ht="14.25" customHeight="1"/>
    <row r="49519" ht="14.25" customHeight="1"/>
    <row r="49520" ht="14.25" customHeight="1"/>
    <row r="49521" ht="14.25" customHeight="1"/>
    <row r="49522" ht="14.25" customHeight="1"/>
    <row r="49523" ht="14.25" customHeight="1"/>
    <row r="49524" ht="14.25" customHeight="1"/>
    <row r="49525" ht="14.25" customHeight="1"/>
    <row r="49526" ht="14.25" customHeight="1"/>
    <row r="49527" ht="14.25" customHeight="1"/>
    <row r="49528" ht="14.25" customHeight="1"/>
    <row r="49529" ht="14.25" customHeight="1"/>
    <row r="49530" ht="14.25" customHeight="1"/>
    <row r="49531" ht="14.25" customHeight="1"/>
    <row r="49532" ht="14.25" customHeight="1"/>
    <row r="49533" ht="14.25" customHeight="1"/>
    <row r="49534" ht="14.25" customHeight="1"/>
    <row r="49535" ht="14.25" customHeight="1"/>
    <row r="49536" ht="14.25" customHeight="1"/>
    <row r="49537" ht="14.25" customHeight="1"/>
    <row r="49538" ht="14.25" customHeight="1"/>
    <row r="49539" ht="14.25" customHeight="1"/>
    <row r="49540" ht="14.25" customHeight="1"/>
    <row r="49541" ht="14.25" customHeight="1"/>
    <row r="49542" ht="14.25" customHeight="1"/>
    <row r="49543" ht="14.25" customHeight="1"/>
    <row r="49544" ht="14.25" customHeight="1"/>
    <row r="49545" ht="14.25" customHeight="1"/>
    <row r="49546" ht="14.25" customHeight="1"/>
    <row r="49547" ht="14.25" customHeight="1"/>
    <row r="49548" ht="14.25" customHeight="1"/>
    <row r="49549" ht="14.25" customHeight="1"/>
    <row r="49550" ht="14.25" customHeight="1"/>
    <row r="49551" ht="14.25" customHeight="1"/>
    <row r="49552" ht="14.25" customHeight="1"/>
    <row r="49553" ht="14.25" customHeight="1"/>
    <row r="49554" ht="14.25" customHeight="1"/>
    <row r="49555" ht="14.25" customHeight="1"/>
    <row r="49556" ht="14.25" customHeight="1"/>
    <row r="49557" ht="14.25" customHeight="1"/>
    <row r="49558" ht="14.25" customHeight="1"/>
    <row r="49559" ht="14.25" customHeight="1"/>
    <row r="49560" ht="14.25" customHeight="1"/>
    <row r="49561" ht="14.25" customHeight="1"/>
    <row r="49562" ht="14.25" customHeight="1"/>
    <row r="49563" ht="14.25" customHeight="1"/>
    <row r="49564" ht="14.25" customHeight="1"/>
    <row r="49565" ht="14.25" customHeight="1"/>
    <row r="49566" ht="14.25" customHeight="1"/>
    <row r="49567" ht="14.25" customHeight="1"/>
    <row r="49568" ht="14.25" customHeight="1"/>
    <row r="49569" ht="14.25" customHeight="1"/>
    <row r="49570" ht="14.25" customHeight="1"/>
    <row r="49571" ht="14.25" customHeight="1"/>
    <row r="49572" ht="14.25" customHeight="1"/>
    <row r="49573" ht="14.25" customHeight="1"/>
    <row r="49574" ht="14.25" customHeight="1"/>
    <row r="49575" ht="14.25" customHeight="1"/>
    <row r="49576" ht="14.25" customHeight="1"/>
    <row r="49577" ht="14.25" customHeight="1"/>
    <row r="49578" ht="14.25" customHeight="1"/>
    <row r="49579" ht="14.25" customHeight="1"/>
    <row r="49580" ht="14.25" customHeight="1"/>
    <row r="49581" ht="14.25" customHeight="1"/>
    <row r="49582" ht="14.25" customHeight="1"/>
    <row r="49583" ht="14.25" customHeight="1"/>
    <row r="49584" ht="14.25" customHeight="1"/>
    <row r="49585" ht="14.25" customHeight="1"/>
    <row r="49586" ht="14.25" customHeight="1"/>
    <row r="49587" ht="14.25" customHeight="1"/>
    <row r="49588" ht="14.25" customHeight="1"/>
    <row r="49589" ht="14.25" customHeight="1"/>
    <row r="49590" ht="14.25" customHeight="1"/>
    <row r="49591" ht="14.25" customHeight="1"/>
    <row r="49592" ht="14.25" customHeight="1"/>
    <row r="49593" ht="14.25" customHeight="1"/>
    <row r="49594" ht="14.25" customHeight="1"/>
    <row r="49595" ht="14.25" customHeight="1"/>
    <row r="49596" ht="14.25" customHeight="1"/>
    <row r="49597" ht="14.25" customHeight="1"/>
    <row r="49598" ht="14.25" customHeight="1"/>
    <row r="49599" ht="14.25" customHeight="1"/>
    <row r="49600" ht="14.25" customHeight="1"/>
    <row r="49601" ht="14.25" customHeight="1"/>
    <row r="49602" ht="14.25" customHeight="1"/>
    <row r="49603" ht="14.25" customHeight="1"/>
    <row r="49604" ht="14.25" customHeight="1"/>
    <row r="49605" ht="14.25" customHeight="1"/>
    <row r="49606" ht="14.25" customHeight="1"/>
    <row r="49607" ht="14.25" customHeight="1"/>
    <row r="49608" ht="14.25" customHeight="1"/>
    <row r="49609" ht="14.25" customHeight="1"/>
    <row r="49610" ht="14.25" customHeight="1"/>
    <row r="49611" ht="14.25" customHeight="1"/>
    <row r="49612" ht="14.25" customHeight="1"/>
    <row r="49613" ht="14.25" customHeight="1"/>
    <row r="49614" ht="14.25" customHeight="1"/>
    <row r="49615" ht="14.25" customHeight="1"/>
    <row r="49616" ht="14.25" customHeight="1"/>
    <row r="49617" ht="14.25" customHeight="1"/>
    <row r="49618" ht="14.25" customHeight="1"/>
    <row r="49619" ht="14.25" customHeight="1"/>
    <row r="49620" ht="14.25" customHeight="1"/>
    <row r="49621" ht="14.25" customHeight="1"/>
    <row r="49622" ht="14.25" customHeight="1"/>
    <row r="49623" ht="14.25" customHeight="1"/>
    <row r="49624" ht="14.25" customHeight="1"/>
    <row r="49625" ht="14.25" customHeight="1"/>
    <row r="49626" ht="14.25" customHeight="1"/>
    <row r="49627" ht="14.25" customHeight="1"/>
    <row r="49628" ht="14.25" customHeight="1"/>
    <row r="49629" ht="14.25" customHeight="1"/>
    <row r="49630" ht="14.25" customHeight="1"/>
    <row r="49631" ht="14.25" customHeight="1"/>
    <row r="49632" ht="14.25" customHeight="1"/>
    <row r="49633" ht="14.25" customHeight="1"/>
    <row r="49634" ht="14.25" customHeight="1"/>
    <row r="49635" ht="14.25" customHeight="1"/>
    <row r="49636" ht="14.25" customHeight="1"/>
    <row r="49637" ht="14.25" customHeight="1"/>
    <row r="49638" ht="14.25" customHeight="1"/>
    <row r="49639" ht="14.25" customHeight="1"/>
    <row r="49640" ht="14.25" customHeight="1"/>
    <row r="49641" ht="14.25" customHeight="1"/>
    <row r="49642" ht="14.25" customHeight="1"/>
    <row r="49643" ht="14.25" customHeight="1"/>
    <row r="49644" ht="14.25" customHeight="1"/>
    <row r="49645" ht="14.25" customHeight="1"/>
    <row r="49646" ht="14.25" customHeight="1"/>
    <row r="49647" ht="14.25" customHeight="1"/>
    <row r="49648" ht="14.25" customHeight="1"/>
    <row r="49649" ht="14.25" customHeight="1"/>
    <row r="49650" ht="14.25" customHeight="1"/>
    <row r="49651" ht="14.25" customHeight="1"/>
    <row r="49652" ht="14.25" customHeight="1"/>
    <row r="49653" ht="14.25" customHeight="1"/>
    <row r="49654" ht="14.25" customHeight="1"/>
    <row r="49655" ht="14.25" customHeight="1"/>
    <row r="49656" ht="14.25" customHeight="1"/>
    <row r="49657" ht="14.25" customHeight="1"/>
    <row r="49658" ht="14.25" customHeight="1"/>
    <row r="49659" ht="14.25" customHeight="1"/>
    <row r="49660" ht="14.25" customHeight="1"/>
    <row r="49661" ht="14.25" customHeight="1"/>
    <row r="49662" ht="14.25" customHeight="1"/>
    <row r="49663" ht="14.25" customHeight="1"/>
    <row r="49664" ht="14.25" customHeight="1"/>
    <row r="49665" ht="14.25" customHeight="1"/>
    <row r="49666" ht="14.25" customHeight="1"/>
    <row r="49667" ht="14.25" customHeight="1"/>
    <row r="49668" ht="14.25" customHeight="1"/>
    <row r="49669" ht="14.25" customHeight="1"/>
    <row r="49670" ht="14.25" customHeight="1"/>
    <row r="49671" ht="14.25" customHeight="1"/>
    <row r="49672" ht="14.25" customHeight="1"/>
    <row r="49673" ht="14.25" customHeight="1"/>
    <row r="49674" ht="14.25" customHeight="1"/>
    <row r="49675" ht="14.25" customHeight="1"/>
    <row r="49676" ht="14.25" customHeight="1"/>
    <row r="49677" ht="14.25" customHeight="1"/>
    <row r="49678" ht="14.25" customHeight="1"/>
    <row r="49679" ht="14.25" customHeight="1"/>
    <row r="49680" ht="14.25" customHeight="1"/>
    <row r="49681" ht="14.25" customHeight="1"/>
    <row r="49682" ht="14.25" customHeight="1"/>
    <row r="49683" ht="14.25" customHeight="1"/>
    <row r="49684" ht="14.25" customHeight="1"/>
    <row r="49685" ht="14.25" customHeight="1"/>
    <row r="49686" ht="14.25" customHeight="1"/>
    <row r="49687" ht="14.25" customHeight="1"/>
    <row r="49688" ht="14.25" customHeight="1"/>
    <row r="49689" ht="14.25" customHeight="1"/>
    <row r="49690" ht="14.25" customHeight="1"/>
    <row r="49691" ht="14.25" customHeight="1"/>
    <row r="49692" ht="14.25" customHeight="1"/>
    <row r="49693" ht="14.25" customHeight="1"/>
    <row r="49694" ht="14.25" customHeight="1"/>
    <row r="49695" ht="14.25" customHeight="1"/>
    <row r="49696" ht="14.25" customHeight="1"/>
    <row r="49697" ht="14.25" customHeight="1"/>
    <row r="49698" ht="14.25" customHeight="1"/>
    <row r="49699" ht="14.25" customHeight="1"/>
    <row r="49700" ht="14.25" customHeight="1"/>
    <row r="49701" ht="14.25" customHeight="1"/>
    <row r="49702" ht="14.25" customHeight="1"/>
    <row r="49703" ht="14.25" customHeight="1"/>
    <row r="49704" ht="14.25" customHeight="1"/>
    <row r="49705" ht="14.25" customHeight="1"/>
    <row r="49706" ht="14.25" customHeight="1"/>
    <row r="49707" ht="14.25" customHeight="1"/>
    <row r="49708" ht="14.25" customHeight="1"/>
    <row r="49709" ht="14.25" customHeight="1"/>
    <row r="49710" ht="14.25" customHeight="1"/>
    <row r="49711" ht="14.25" customHeight="1"/>
    <row r="49712" ht="14.25" customHeight="1"/>
    <row r="49713" ht="14.25" customHeight="1"/>
    <row r="49714" ht="14.25" customHeight="1"/>
    <row r="49715" ht="14.25" customHeight="1"/>
    <row r="49716" ht="14.25" customHeight="1"/>
    <row r="49717" ht="14.25" customHeight="1"/>
    <row r="49718" ht="14.25" customHeight="1"/>
    <row r="49719" ht="14.25" customHeight="1"/>
    <row r="49720" ht="14.25" customHeight="1"/>
    <row r="49721" ht="14.25" customHeight="1"/>
    <row r="49722" ht="14.25" customHeight="1"/>
    <row r="49723" ht="14.25" customHeight="1"/>
    <row r="49724" ht="14.25" customHeight="1"/>
    <row r="49725" ht="14.25" customHeight="1"/>
    <row r="49726" ht="14.25" customHeight="1"/>
    <row r="49727" ht="14.25" customHeight="1"/>
    <row r="49728" ht="14.25" customHeight="1"/>
    <row r="49729" ht="14.25" customHeight="1"/>
    <row r="49730" ht="14.25" customHeight="1"/>
    <row r="49731" ht="14.25" customHeight="1"/>
    <row r="49732" ht="14.25" customHeight="1"/>
    <row r="49733" ht="14.25" customHeight="1"/>
    <row r="49734" ht="14.25" customHeight="1"/>
    <row r="49735" ht="14.25" customHeight="1"/>
    <row r="49736" ht="14.25" customHeight="1"/>
    <row r="49737" ht="14.25" customHeight="1"/>
    <row r="49738" ht="14.25" customHeight="1"/>
    <row r="49739" ht="14.25" customHeight="1"/>
    <row r="49740" ht="14.25" customHeight="1"/>
    <row r="49741" ht="14.25" customHeight="1"/>
    <row r="49742" ht="14.25" customHeight="1"/>
    <row r="49743" ht="14.25" customHeight="1"/>
    <row r="49744" ht="14.25" customHeight="1"/>
    <row r="49745" ht="14.25" customHeight="1"/>
    <row r="49746" ht="14.25" customHeight="1"/>
    <row r="49747" ht="14.25" customHeight="1"/>
    <row r="49748" ht="14.25" customHeight="1"/>
    <row r="49749" ht="14.25" customHeight="1"/>
    <row r="49750" ht="14.25" customHeight="1"/>
    <row r="49751" ht="14.25" customHeight="1"/>
    <row r="49752" ht="14.25" customHeight="1"/>
    <row r="49753" ht="14.25" customHeight="1"/>
    <row r="49754" ht="14.25" customHeight="1"/>
    <row r="49755" ht="14.25" customHeight="1"/>
    <row r="49756" ht="14.25" customHeight="1"/>
    <row r="49757" ht="14.25" customHeight="1"/>
    <row r="49758" ht="14.25" customHeight="1"/>
    <row r="49759" ht="14.25" customHeight="1"/>
    <row r="49760" ht="14.25" customHeight="1"/>
    <row r="49761" ht="14.25" customHeight="1"/>
    <row r="49762" ht="14.25" customHeight="1"/>
    <row r="49763" ht="14.25" customHeight="1"/>
    <row r="49764" ht="14.25" customHeight="1"/>
    <row r="49765" ht="14.25" customHeight="1"/>
    <row r="49766" ht="14.25" customHeight="1"/>
    <row r="49767" ht="14.25" customHeight="1"/>
    <row r="49768" ht="14.25" customHeight="1"/>
    <row r="49769" ht="14.25" customHeight="1"/>
    <row r="49770" ht="14.25" customHeight="1"/>
    <row r="49771" ht="14.25" customHeight="1"/>
    <row r="49772" ht="14.25" customHeight="1"/>
    <row r="49773" ht="14.25" customHeight="1"/>
    <row r="49774" ht="14.25" customHeight="1"/>
    <row r="49775" ht="14.25" customHeight="1"/>
    <row r="49776" ht="14.25" customHeight="1"/>
    <row r="49777" ht="14.25" customHeight="1"/>
    <row r="49778" ht="14.25" customHeight="1"/>
    <row r="49779" ht="14.25" customHeight="1"/>
    <row r="49780" ht="14.25" customHeight="1"/>
    <row r="49781" ht="14.25" customHeight="1"/>
    <row r="49782" ht="14.25" customHeight="1"/>
    <row r="49783" ht="14.25" customHeight="1"/>
    <row r="49784" ht="14.25" customHeight="1"/>
    <row r="49785" ht="14.25" customHeight="1"/>
    <row r="49786" ht="14.25" customHeight="1"/>
    <row r="49787" ht="14.25" customHeight="1"/>
    <row r="49788" ht="14.25" customHeight="1"/>
    <row r="49789" ht="14.25" customHeight="1"/>
    <row r="49790" ht="14.25" customHeight="1"/>
    <row r="49791" ht="14.25" customHeight="1"/>
    <row r="49792" ht="14.25" customHeight="1"/>
    <row r="49793" ht="14.25" customHeight="1"/>
    <row r="49794" ht="14.25" customHeight="1"/>
    <row r="49795" ht="14.25" customHeight="1"/>
    <row r="49796" ht="14.25" customHeight="1"/>
    <row r="49797" ht="14.25" customHeight="1"/>
    <row r="49798" ht="14.25" customHeight="1"/>
    <row r="49799" ht="14.25" customHeight="1"/>
    <row r="49800" ht="14.25" customHeight="1"/>
    <row r="49801" ht="14.25" customHeight="1"/>
    <row r="49802" ht="14.25" customHeight="1"/>
    <row r="49803" ht="14.25" customHeight="1"/>
    <row r="49804" ht="14.25" customHeight="1"/>
    <row r="49805" ht="14.25" customHeight="1"/>
    <row r="49806" ht="14.25" customHeight="1"/>
    <row r="49807" ht="14.25" customHeight="1"/>
    <row r="49808" ht="14.25" customHeight="1"/>
    <row r="49809" ht="14.25" customHeight="1"/>
    <row r="49810" ht="14.25" customHeight="1"/>
    <row r="49811" ht="14.25" customHeight="1"/>
    <row r="49812" ht="14.25" customHeight="1"/>
    <row r="49813" ht="14.25" customHeight="1"/>
    <row r="49814" ht="14.25" customHeight="1"/>
    <row r="49815" ht="14.25" customHeight="1"/>
    <row r="49816" ht="14.25" customHeight="1"/>
    <row r="49817" ht="14.25" customHeight="1"/>
    <row r="49818" ht="14.25" customHeight="1"/>
    <row r="49819" ht="14.25" customHeight="1"/>
    <row r="49820" ht="14.25" customHeight="1"/>
    <row r="49821" ht="14.25" customHeight="1"/>
    <row r="49822" ht="14.25" customHeight="1"/>
    <row r="49823" ht="14.25" customHeight="1"/>
    <row r="49824" ht="14.25" customHeight="1"/>
    <row r="49825" ht="14.25" customHeight="1"/>
    <row r="49826" ht="14.25" customHeight="1"/>
    <row r="49827" ht="14.25" customHeight="1"/>
    <row r="49828" ht="14.25" customHeight="1"/>
    <row r="49829" ht="14.25" customHeight="1"/>
    <row r="49830" ht="14.25" customHeight="1"/>
    <row r="49831" ht="14.25" customHeight="1"/>
    <row r="49832" ht="14.25" customHeight="1"/>
    <row r="49833" ht="14.25" customHeight="1"/>
    <row r="49834" ht="14.25" customHeight="1"/>
    <row r="49835" ht="14.25" customHeight="1"/>
    <row r="49836" ht="14.25" customHeight="1"/>
    <row r="49837" ht="14.25" customHeight="1"/>
    <row r="49838" ht="14.25" customHeight="1"/>
    <row r="49839" ht="14.25" customHeight="1"/>
    <row r="49840" ht="14.25" customHeight="1"/>
    <row r="49841" ht="14.25" customHeight="1"/>
    <row r="49842" ht="14.25" customHeight="1"/>
    <row r="49843" ht="14.25" customHeight="1"/>
    <row r="49844" ht="14.25" customHeight="1"/>
    <row r="49845" ht="14.25" customHeight="1"/>
    <row r="49846" ht="14.25" customHeight="1"/>
    <row r="49847" ht="14.25" customHeight="1"/>
    <row r="49848" ht="14.25" customHeight="1"/>
    <row r="49849" ht="14.25" customHeight="1"/>
    <row r="49850" ht="14.25" customHeight="1"/>
    <row r="49851" ht="14.25" customHeight="1"/>
    <row r="49852" ht="14.25" customHeight="1"/>
    <row r="49853" ht="14.25" customHeight="1"/>
    <row r="49854" ht="14.25" customHeight="1"/>
    <row r="49855" ht="14.25" customHeight="1"/>
    <row r="49856" ht="14.25" customHeight="1"/>
    <row r="49857" ht="14.25" customHeight="1"/>
    <row r="49858" ht="14.25" customHeight="1"/>
    <row r="49859" ht="14.25" customHeight="1"/>
    <row r="49860" ht="14.25" customHeight="1"/>
    <row r="49861" ht="14.25" customHeight="1"/>
    <row r="49862" ht="14.25" customHeight="1"/>
    <row r="49863" ht="14.25" customHeight="1"/>
    <row r="49864" ht="14.25" customHeight="1"/>
    <row r="49865" ht="14.25" customHeight="1"/>
    <row r="49866" ht="14.25" customHeight="1"/>
    <row r="49867" ht="14.25" customHeight="1"/>
    <row r="49868" ht="14.25" customHeight="1"/>
    <row r="49869" ht="14.25" customHeight="1"/>
    <row r="49870" ht="14.25" customHeight="1"/>
    <row r="49871" ht="14.25" customHeight="1"/>
    <row r="49872" ht="14.25" customHeight="1"/>
    <row r="49873" ht="14.25" customHeight="1"/>
    <row r="49874" ht="14.25" customHeight="1"/>
    <row r="49875" ht="14.25" customHeight="1"/>
    <row r="49876" ht="14.25" customHeight="1"/>
    <row r="49877" ht="14.25" customHeight="1"/>
    <row r="49878" ht="14.25" customHeight="1"/>
    <row r="49879" ht="14.25" customHeight="1"/>
    <row r="49880" ht="14.25" customHeight="1"/>
    <row r="49881" ht="14.25" customHeight="1"/>
    <row r="49882" ht="14.25" customHeight="1"/>
    <row r="49883" ht="14.25" customHeight="1"/>
    <row r="49884" ht="14.25" customHeight="1"/>
    <row r="49885" ht="14.25" customHeight="1"/>
    <row r="49886" ht="14.25" customHeight="1"/>
    <row r="49887" ht="14.25" customHeight="1"/>
    <row r="49888" ht="14.25" customHeight="1"/>
    <row r="49889" ht="14.25" customHeight="1"/>
    <row r="49890" ht="14.25" customHeight="1"/>
    <row r="49891" ht="14.25" customHeight="1"/>
    <row r="49892" ht="14.25" customHeight="1"/>
    <row r="49893" ht="14.25" customHeight="1"/>
    <row r="49894" ht="14.25" customHeight="1"/>
    <row r="49895" ht="14.25" customHeight="1"/>
    <row r="49896" ht="14.25" customHeight="1"/>
    <row r="49897" ht="14.25" customHeight="1"/>
    <row r="49898" ht="14.25" customHeight="1"/>
    <row r="49899" ht="14.25" customHeight="1"/>
    <row r="49900" ht="14.25" customHeight="1"/>
    <row r="49901" ht="14.25" customHeight="1"/>
    <row r="49902" ht="14.25" customHeight="1"/>
    <row r="49903" ht="14.25" customHeight="1"/>
    <row r="49904" ht="14.25" customHeight="1"/>
    <row r="49905" ht="14.25" customHeight="1"/>
    <row r="49906" ht="14.25" customHeight="1"/>
    <row r="49907" ht="14.25" customHeight="1"/>
    <row r="49908" ht="14.25" customHeight="1"/>
    <row r="49909" ht="14.25" customHeight="1"/>
    <row r="49910" ht="14.25" customHeight="1"/>
    <row r="49911" ht="14.25" customHeight="1"/>
    <row r="49912" ht="14.25" customHeight="1"/>
    <row r="49913" ht="14.25" customHeight="1"/>
    <row r="49914" ht="14.25" customHeight="1"/>
    <row r="49915" ht="14.25" customHeight="1"/>
    <row r="49916" ht="14.25" customHeight="1"/>
    <row r="49917" ht="14.25" customHeight="1"/>
    <row r="49918" ht="14.25" customHeight="1"/>
    <row r="49919" ht="14.25" customHeight="1"/>
    <row r="49920" ht="14.25" customHeight="1"/>
    <row r="49921" ht="14.25" customHeight="1"/>
    <row r="49922" ht="14.25" customHeight="1"/>
    <row r="49923" ht="14.25" customHeight="1"/>
    <row r="49924" ht="14.25" customHeight="1"/>
    <row r="49925" ht="14.25" customHeight="1"/>
    <row r="49926" ht="14.25" customHeight="1"/>
    <row r="49927" ht="14.25" customHeight="1"/>
    <row r="49928" ht="14.25" customHeight="1"/>
    <row r="49929" ht="14.25" customHeight="1"/>
    <row r="49930" ht="14.25" customHeight="1"/>
    <row r="49931" ht="14.25" customHeight="1"/>
    <row r="49932" ht="14.25" customHeight="1"/>
    <row r="49933" ht="14.25" customHeight="1"/>
    <row r="49934" ht="14.25" customHeight="1"/>
    <row r="49935" ht="14.25" customHeight="1"/>
    <row r="49936" ht="14.25" customHeight="1"/>
    <row r="49937" ht="14.25" customHeight="1"/>
    <row r="49938" ht="14.25" customHeight="1"/>
    <row r="49939" ht="14.25" customHeight="1"/>
    <row r="49940" ht="14.25" customHeight="1"/>
    <row r="49941" ht="14.25" customHeight="1"/>
    <row r="49942" ht="14.25" customHeight="1"/>
    <row r="49943" ht="14.25" customHeight="1"/>
    <row r="49944" ht="14.25" customHeight="1"/>
    <row r="49945" ht="14.25" customHeight="1"/>
    <row r="49946" ht="14.25" customHeight="1"/>
    <row r="49947" ht="14.25" customHeight="1"/>
    <row r="49948" ht="14.25" customHeight="1"/>
    <row r="49949" ht="14.25" customHeight="1"/>
    <row r="49950" ht="14.25" customHeight="1"/>
    <row r="49951" ht="14.25" customHeight="1"/>
    <row r="49952" ht="14.25" customHeight="1"/>
    <row r="49953" ht="14.25" customHeight="1"/>
    <row r="49954" ht="14.25" customHeight="1"/>
    <row r="49955" ht="14.25" customHeight="1"/>
    <row r="49956" ht="14.25" customHeight="1"/>
    <row r="49957" ht="14.25" customHeight="1"/>
    <row r="49958" ht="14.25" customHeight="1"/>
    <row r="49959" ht="14.25" customHeight="1"/>
    <row r="49960" ht="14.25" customHeight="1"/>
    <row r="49961" ht="14.25" customHeight="1"/>
    <row r="49962" ht="14.25" customHeight="1"/>
    <row r="49963" ht="14.25" customHeight="1"/>
    <row r="49964" ht="14.25" customHeight="1"/>
    <row r="49965" ht="14.25" customHeight="1"/>
    <row r="49966" ht="14.25" customHeight="1"/>
    <row r="49967" ht="14.25" customHeight="1"/>
    <row r="49968" ht="14.25" customHeight="1"/>
    <row r="49969" ht="14.25" customHeight="1"/>
    <row r="49970" ht="14.25" customHeight="1"/>
    <row r="49971" ht="14.25" customHeight="1"/>
    <row r="49972" ht="14.25" customHeight="1"/>
    <row r="49973" ht="14.25" customHeight="1"/>
    <row r="49974" ht="14.25" customHeight="1"/>
    <row r="49975" ht="14.25" customHeight="1"/>
    <row r="49976" ht="14.25" customHeight="1"/>
    <row r="49977" ht="14.25" customHeight="1"/>
    <row r="49978" ht="14.25" customHeight="1"/>
    <row r="49979" ht="14.25" customHeight="1"/>
    <row r="49980" ht="14.25" customHeight="1"/>
    <row r="49981" ht="14.25" customHeight="1"/>
    <row r="49982" ht="14.25" customHeight="1"/>
    <row r="49983" ht="14.25" customHeight="1"/>
    <row r="49984" ht="14.25" customHeight="1"/>
    <row r="49985" ht="14.25" customHeight="1"/>
    <row r="49986" ht="14.25" customHeight="1"/>
    <row r="49987" ht="14.25" customHeight="1"/>
    <row r="49988" ht="14.25" customHeight="1"/>
    <row r="49989" ht="14.25" customHeight="1"/>
    <row r="49990" ht="14.25" customHeight="1"/>
    <row r="49991" ht="14.25" customHeight="1"/>
    <row r="49992" ht="14.25" customHeight="1"/>
    <row r="49993" ht="14.25" customHeight="1"/>
    <row r="49994" ht="14.25" customHeight="1"/>
    <row r="49995" ht="14.25" customHeight="1"/>
    <row r="49996" ht="14.25" customHeight="1"/>
    <row r="49997" ht="14.25" customHeight="1"/>
    <row r="49998" ht="14.25" customHeight="1"/>
    <row r="49999" ht="14.25" customHeight="1"/>
    <row r="50000" ht="14.25" customHeight="1"/>
    <row r="50001" ht="14.25" customHeight="1"/>
    <row r="50002" ht="14.25" customHeight="1"/>
    <row r="50003" ht="14.25" customHeight="1"/>
    <row r="50004" ht="14.25" customHeight="1"/>
    <row r="50005" ht="14.25" customHeight="1"/>
    <row r="50006" ht="14.25" customHeight="1"/>
    <row r="50007" ht="14.25" customHeight="1"/>
    <row r="50008" ht="14.25" customHeight="1"/>
    <row r="50009" ht="14.25" customHeight="1"/>
    <row r="50010" ht="14.25" customHeight="1"/>
    <row r="50011" ht="14.25" customHeight="1"/>
    <row r="50012" ht="14.25" customHeight="1"/>
    <row r="50013" ht="14.25" customHeight="1"/>
    <row r="50014" ht="14.25" customHeight="1"/>
    <row r="50015" ht="14.25" customHeight="1"/>
    <row r="50016" ht="14.25" customHeight="1"/>
    <row r="50017" ht="14.25" customHeight="1"/>
    <row r="50018" ht="14.25" customHeight="1"/>
    <row r="50019" ht="14.25" customHeight="1"/>
    <row r="50020" ht="14.25" customHeight="1"/>
    <row r="50021" ht="14.25" customHeight="1"/>
    <row r="50022" ht="14.25" customHeight="1"/>
    <row r="50023" ht="14.25" customHeight="1"/>
    <row r="50024" ht="14.25" customHeight="1"/>
    <row r="50025" ht="14.25" customHeight="1"/>
    <row r="50026" ht="14.25" customHeight="1"/>
    <row r="50027" ht="14.25" customHeight="1"/>
    <row r="50028" ht="14.25" customHeight="1"/>
    <row r="50029" ht="14.25" customHeight="1"/>
    <row r="50030" ht="14.25" customHeight="1"/>
    <row r="50031" ht="14.25" customHeight="1"/>
    <row r="50032" ht="14.25" customHeight="1"/>
    <row r="50033" ht="14.25" customHeight="1"/>
    <row r="50034" ht="14.25" customHeight="1"/>
    <row r="50035" ht="14.25" customHeight="1"/>
    <row r="50036" ht="14.25" customHeight="1"/>
    <row r="50037" ht="14.25" customHeight="1"/>
    <row r="50038" ht="14.25" customHeight="1"/>
    <row r="50039" ht="14.25" customHeight="1"/>
    <row r="50040" ht="14.25" customHeight="1"/>
    <row r="50041" ht="14.25" customHeight="1"/>
    <row r="50042" ht="14.25" customHeight="1"/>
    <row r="50043" ht="14.25" customHeight="1"/>
    <row r="50044" ht="14.25" customHeight="1"/>
    <row r="50045" ht="14.25" customHeight="1"/>
    <row r="50046" ht="14.25" customHeight="1"/>
    <row r="50047" ht="14.25" customHeight="1"/>
    <row r="50048" ht="14.25" customHeight="1"/>
    <row r="50049" ht="14.25" customHeight="1"/>
    <row r="50050" ht="14.25" customHeight="1"/>
    <row r="50051" ht="14.25" customHeight="1"/>
    <row r="50052" ht="14.25" customHeight="1"/>
    <row r="50053" ht="14.25" customHeight="1"/>
    <row r="50054" ht="14.25" customHeight="1"/>
    <row r="50055" ht="14.25" customHeight="1"/>
    <row r="50056" ht="14.25" customHeight="1"/>
    <row r="50057" ht="14.25" customHeight="1"/>
    <row r="50058" ht="14.25" customHeight="1"/>
    <row r="50059" ht="14.25" customHeight="1"/>
    <row r="50060" ht="14.25" customHeight="1"/>
    <row r="50061" ht="14.25" customHeight="1"/>
    <row r="50062" ht="14.25" customHeight="1"/>
    <row r="50063" ht="14.25" customHeight="1"/>
    <row r="50064" ht="14.25" customHeight="1"/>
    <row r="50065" ht="14.25" customHeight="1"/>
    <row r="50066" ht="14.25" customHeight="1"/>
    <row r="50067" ht="14.25" customHeight="1"/>
    <row r="50068" ht="14.25" customHeight="1"/>
    <row r="50069" ht="14.25" customHeight="1"/>
    <row r="50070" ht="14.25" customHeight="1"/>
    <row r="50071" ht="14.25" customHeight="1"/>
    <row r="50072" ht="14.25" customHeight="1"/>
    <row r="50073" ht="14.25" customHeight="1"/>
    <row r="50074" ht="14.25" customHeight="1"/>
    <row r="50075" ht="14.25" customHeight="1"/>
    <row r="50076" ht="14.25" customHeight="1"/>
    <row r="50077" ht="14.25" customHeight="1"/>
    <row r="50078" ht="14.25" customHeight="1"/>
    <row r="50079" ht="14.25" customHeight="1"/>
    <row r="50080" ht="14.25" customHeight="1"/>
    <row r="50081" ht="14.25" customHeight="1"/>
    <row r="50082" ht="14.25" customHeight="1"/>
    <row r="50083" ht="14.25" customHeight="1"/>
    <row r="50084" ht="14.25" customHeight="1"/>
    <row r="50085" ht="14.25" customHeight="1"/>
    <row r="50086" ht="14.25" customHeight="1"/>
    <row r="50087" ht="14.25" customHeight="1"/>
    <row r="50088" ht="14.25" customHeight="1"/>
    <row r="50089" ht="14.25" customHeight="1"/>
    <row r="50090" ht="14.25" customHeight="1"/>
    <row r="50091" ht="14.25" customHeight="1"/>
    <row r="50092" ht="14.25" customHeight="1"/>
    <row r="50093" ht="14.25" customHeight="1"/>
    <row r="50094" ht="14.25" customHeight="1"/>
    <row r="50095" ht="14.25" customHeight="1"/>
    <row r="50096" ht="14.25" customHeight="1"/>
    <row r="50097" ht="14.25" customHeight="1"/>
    <row r="50098" ht="14.25" customHeight="1"/>
    <row r="50099" ht="14.25" customHeight="1"/>
    <row r="50100" ht="14.25" customHeight="1"/>
    <row r="50101" ht="14.25" customHeight="1"/>
    <row r="50102" ht="14.25" customHeight="1"/>
    <row r="50103" ht="14.25" customHeight="1"/>
    <row r="50104" ht="14.25" customHeight="1"/>
    <row r="50105" ht="14.25" customHeight="1"/>
    <row r="50106" ht="14.25" customHeight="1"/>
    <row r="50107" ht="14.25" customHeight="1"/>
    <row r="50108" ht="14.25" customHeight="1"/>
    <row r="50109" ht="14.25" customHeight="1"/>
    <row r="50110" ht="14.25" customHeight="1"/>
    <row r="50111" ht="14.25" customHeight="1"/>
    <row r="50112" ht="14.25" customHeight="1"/>
    <row r="50113" ht="14.25" customHeight="1"/>
    <row r="50114" ht="14.25" customHeight="1"/>
    <row r="50115" ht="14.25" customHeight="1"/>
    <row r="50116" ht="14.25" customHeight="1"/>
    <row r="50117" ht="14.25" customHeight="1"/>
    <row r="50118" ht="14.25" customHeight="1"/>
    <row r="50119" ht="14.25" customHeight="1"/>
    <row r="50120" ht="14.25" customHeight="1"/>
    <row r="50121" ht="14.25" customHeight="1"/>
    <row r="50122" ht="14.25" customHeight="1"/>
    <row r="50123" ht="14.25" customHeight="1"/>
    <row r="50124" ht="14.25" customHeight="1"/>
    <row r="50125" ht="14.25" customHeight="1"/>
    <row r="50126" ht="14.25" customHeight="1"/>
    <row r="50127" ht="14.25" customHeight="1"/>
    <row r="50128" ht="14.25" customHeight="1"/>
    <row r="50129" ht="14.25" customHeight="1"/>
    <row r="50130" ht="14.25" customHeight="1"/>
    <row r="50131" ht="14.25" customHeight="1"/>
    <row r="50132" ht="14.25" customHeight="1"/>
    <row r="50133" ht="14.25" customHeight="1"/>
    <row r="50134" ht="14.25" customHeight="1"/>
    <row r="50135" ht="14.25" customHeight="1"/>
    <row r="50136" ht="14.25" customHeight="1"/>
    <row r="50137" ht="14.25" customHeight="1"/>
    <row r="50138" ht="14.25" customHeight="1"/>
    <row r="50139" ht="14.25" customHeight="1"/>
    <row r="50140" ht="14.25" customHeight="1"/>
    <row r="50141" ht="14.25" customHeight="1"/>
    <row r="50142" ht="14.25" customHeight="1"/>
    <row r="50143" ht="14.25" customHeight="1"/>
    <row r="50144" ht="14.25" customHeight="1"/>
    <row r="50145" ht="14.25" customHeight="1"/>
    <row r="50146" ht="14.25" customHeight="1"/>
    <row r="50147" ht="14.25" customHeight="1"/>
    <row r="50148" ht="14.25" customHeight="1"/>
    <row r="50149" ht="14.25" customHeight="1"/>
    <row r="50150" ht="14.25" customHeight="1"/>
    <row r="50151" ht="14.25" customHeight="1"/>
    <row r="50152" ht="14.25" customHeight="1"/>
    <row r="50153" ht="14.25" customHeight="1"/>
    <row r="50154" ht="14.25" customHeight="1"/>
    <row r="50155" ht="14.25" customHeight="1"/>
    <row r="50156" ht="14.25" customHeight="1"/>
    <row r="50157" ht="14.25" customHeight="1"/>
    <row r="50158" ht="14.25" customHeight="1"/>
    <row r="50159" ht="14.25" customHeight="1"/>
    <row r="50160" ht="14.25" customHeight="1"/>
    <row r="50161" ht="14.25" customHeight="1"/>
    <row r="50162" ht="14.25" customHeight="1"/>
    <row r="50163" ht="14.25" customHeight="1"/>
    <row r="50164" ht="14.25" customHeight="1"/>
    <row r="50165" ht="14.25" customHeight="1"/>
    <row r="50166" ht="14.25" customHeight="1"/>
    <row r="50167" ht="14.25" customHeight="1"/>
    <row r="50168" ht="14.25" customHeight="1"/>
    <row r="50169" ht="14.25" customHeight="1"/>
    <row r="50170" ht="14.25" customHeight="1"/>
    <row r="50171" ht="14.25" customHeight="1"/>
    <row r="50172" ht="14.25" customHeight="1"/>
    <row r="50173" ht="14.25" customHeight="1"/>
    <row r="50174" ht="14.25" customHeight="1"/>
    <row r="50175" ht="14.25" customHeight="1"/>
    <row r="50176" ht="14.25" customHeight="1"/>
    <row r="50177" ht="14.25" customHeight="1"/>
    <row r="50178" ht="14.25" customHeight="1"/>
    <row r="50179" ht="14.25" customHeight="1"/>
    <row r="50180" ht="14.25" customHeight="1"/>
    <row r="50181" ht="14.25" customHeight="1"/>
    <row r="50182" ht="14.25" customHeight="1"/>
    <row r="50183" ht="14.25" customHeight="1"/>
    <row r="50184" ht="14.25" customHeight="1"/>
    <row r="50185" ht="14.25" customHeight="1"/>
    <row r="50186" ht="14.25" customHeight="1"/>
    <row r="50187" ht="14.25" customHeight="1"/>
    <row r="50188" ht="14.25" customHeight="1"/>
    <row r="50189" ht="14.25" customHeight="1"/>
    <row r="50190" ht="14.25" customHeight="1"/>
    <row r="50191" ht="14.25" customHeight="1"/>
    <row r="50192" ht="14.25" customHeight="1"/>
    <row r="50193" ht="14.25" customHeight="1"/>
    <row r="50194" ht="14.25" customHeight="1"/>
    <row r="50195" ht="14.25" customHeight="1"/>
    <row r="50196" ht="14.25" customHeight="1"/>
    <row r="50197" ht="14.25" customHeight="1"/>
    <row r="50198" ht="14.25" customHeight="1"/>
    <row r="50199" ht="14.25" customHeight="1"/>
    <row r="50200" ht="14.25" customHeight="1"/>
    <row r="50201" ht="14.25" customHeight="1"/>
    <row r="50202" ht="14.25" customHeight="1"/>
    <row r="50203" ht="14.25" customHeight="1"/>
    <row r="50204" ht="14.25" customHeight="1"/>
    <row r="50205" ht="14.25" customHeight="1"/>
    <row r="50206" ht="14.25" customHeight="1"/>
    <row r="50207" ht="14.25" customHeight="1"/>
    <row r="50208" ht="14.25" customHeight="1"/>
    <row r="50209" ht="14.25" customHeight="1"/>
    <row r="50210" ht="14.25" customHeight="1"/>
    <row r="50211" ht="14.25" customHeight="1"/>
    <row r="50212" ht="14.25" customHeight="1"/>
    <row r="50213" ht="14.25" customHeight="1"/>
    <row r="50214" ht="14.25" customHeight="1"/>
    <row r="50215" ht="14.25" customHeight="1"/>
    <row r="50216" ht="14.25" customHeight="1"/>
    <row r="50217" ht="14.25" customHeight="1"/>
    <row r="50218" ht="14.25" customHeight="1"/>
    <row r="50219" ht="14.25" customHeight="1"/>
    <row r="50220" ht="14.25" customHeight="1"/>
    <row r="50221" ht="14.25" customHeight="1"/>
    <row r="50222" ht="14.25" customHeight="1"/>
    <row r="50223" ht="14.25" customHeight="1"/>
    <row r="50224" ht="14.25" customHeight="1"/>
    <row r="50225" ht="14.25" customHeight="1"/>
    <row r="50226" ht="14.25" customHeight="1"/>
    <row r="50227" ht="14.25" customHeight="1"/>
    <row r="50228" ht="14.25" customHeight="1"/>
    <row r="50229" ht="14.25" customHeight="1"/>
    <row r="50230" ht="14.25" customHeight="1"/>
    <row r="50231" ht="14.25" customHeight="1"/>
    <row r="50232" ht="14.25" customHeight="1"/>
    <row r="50233" ht="14.25" customHeight="1"/>
    <row r="50234" ht="14.25" customHeight="1"/>
    <row r="50235" ht="14.25" customHeight="1"/>
    <row r="50236" ht="14.25" customHeight="1"/>
    <row r="50237" ht="14.25" customHeight="1"/>
    <row r="50238" ht="14.25" customHeight="1"/>
    <row r="50239" ht="14.25" customHeight="1"/>
    <row r="50240" ht="14.25" customHeight="1"/>
    <row r="50241" ht="14.25" customHeight="1"/>
    <row r="50242" ht="14.25" customHeight="1"/>
    <row r="50243" ht="14.25" customHeight="1"/>
    <row r="50244" ht="14.25" customHeight="1"/>
    <row r="50245" ht="14.25" customHeight="1"/>
    <row r="50246" ht="14.25" customHeight="1"/>
    <row r="50247" ht="14.25" customHeight="1"/>
    <row r="50248" ht="14.25" customHeight="1"/>
    <row r="50249" ht="14.25" customHeight="1"/>
    <row r="50250" ht="14.25" customHeight="1"/>
    <row r="50251" ht="14.25" customHeight="1"/>
    <row r="50252" ht="14.25" customHeight="1"/>
    <row r="50253" ht="14.25" customHeight="1"/>
    <row r="50254" ht="14.25" customHeight="1"/>
    <row r="50255" ht="14.25" customHeight="1"/>
    <row r="50256" ht="14.25" customHeight="1"/>
    <row r="50257" ht="14.25" customHeight="1"/>
    <row r="50258" ht="14.25" customHeight="1"/>
    <row r="50259" ht="14.25" customHeight="1"/>
    <row r="50260" ht="14.25" customHeight="1"/>
    <row r="50261" ht="14.25" customHeight="1"/>
    <row r="50262" ht="14.25" customHeight="1"/>
    <row r="50263" ht="14.25" customHeight="1"/>
    <row r="50264" ht="14.25" customHeight="1"/>
    <row r="50265" ht="14.25" customHeight="1"/>
    <row r="50266" ht="14.25" customHeight="1"/>
    <row r="50267" ht="14.25" customHeight="1"/>
    <row r="50268" ht="14.25" customHeight="1"/>
    <row r="50269" ht="14.25" customHeight="1"/>
    <row r="50270" ht="14.25" customHeight="1"/>
    <row r="50271" ht="14.25" customHeight="1"/>
    <row r="50272" ht="14.25" customHeight="1"/>
    <row r="50273" ht="14.25" customHeight="1"/>
    <row r="50274" ht="14.25" customHeight="1"/>
    <row r="50275" ht="14.25" customHeight="1"/>
    <row r="50276" ht="14.25" customHeight="1"/>
    <row r="50277" ht="14.25" customHeight="1"/>
    <row r="50278" ht="14.25" customHeight="1"/>
    <row r="50279" ht="14.25" customHeight="1"/>
    <row r="50280" ht="14.25" customHeight="1"/>
    <row r="50281" ht="14.25" customHeight="1"/>
    <row r="50282" ht="14.25" customHeight="1"/>
    <row r="50283" ht="14.25" customHeight="1"/>
    <row r="50284" ht="14.25" customHeight="1"/>
    <row r="50285" ht="14.25" customHeight="1"/>
    <row r="50286" ht="14.25" customHeight="1"/>
    <row r="50287" ht="14.25" customHeight="1"/>
    <row r="50288" ht="14.25" customHeight="1"/>
    <row r="50289" ht="14.25" customHeight="1"/>
    <row r="50290" ht="14.25" customHeight="1"/>
    <row r="50291" ht="14.25" customHeight="1"/>
    <row r="50292" ht="14.25" customHeight="1"/>
    <row r="50293" ht="14.25" customHeight="1"/>
    <row r="50294" ht="14.25" customHeight="1"/>
    <row r="50295" ht="14.25" customHeight="1"/>
    <row r="50296" ht="14.25" customHeight="1"/>
    <row r="50297" ht="14.25" customHeight="1"/>
    <row r="50298" ht="14.25" customHeight="1"/>
    <row r="50299" ht="14.25" customHeight="1"/>
    <row r="50300" ht="14.25" customHeight="1"/>
    <row r="50301" ht="14.25" customHeight="1"/>
    <row r="50302" ht="14.25" customHeight="1"/>
    <row r="50303" ht="14.25" customHeight="1"/>
    <row r="50304" ht="14.25" customHeight="1"/>
    <row r="50305" ht="14.25" customHeight="1"/>
    <row r="50306" ht="14.25" customHeight="1"/>
    <row r="50307" ht="14.25" customHeight="1"/>
    <row r="50308" ht="14.25" customHeight="1"/>
    <row r="50309" ht="14.25" customHeight="1"/>
    <row r="50310" ht="14.25" customHeight="1"/>
    <row r="50311" ht="14.25" customHeight="1"/>
    <row r="50312" ht="14.25" customHeight="1"/>
    <row r="50313" ht="14.25" customHeight="1"/>
    <row r="50314" ht="14.25" customHeight="1"/>
    <row r="50315" ht="14.25" customHeight="1"/>
    <row r="50316" ht="14.25" customHeight="1"/>
    <row r="50317" ht="14.25" customHeight="1"/>
    <row r="50318" ht="14.25" customHeight="1"/>
    <row r="50319" ht="14.25" customHeight="1"/>
    <row r="50320" ht="14.25" customHeight="1"/>
    <row r="50321" ht="14.25" customHeight="1"/>
    <row r="50322" ht="14.25" customHeight="1"/>
    <row r="50323" ht="14.25" customHeight="1"/>
    <row r="50324" ht="14.25" customHeight="1"/>
    <row r="50325" ht="14.25" customHeight="1"/>
    <row r="50326" ht="14.25" customHeight="1"/>
    <row r="50327" ht="14.25" customHeight="1"/>
    <row r="50328" ht="14.25" customHeight="1"/>
    <row r="50329" ht="14.25" customHeight="1"/>
    <row r="50330" ht="14.25" customHeight="1"/>
    <row r="50331" ht="14.25" customHeight="1"/>
    <row r="50332" ht="14.25" customHeight="1"/>
    <row r="50333" ht="14.25" customHeight="1"/>
    <row r="50334" ht="14.25" customHeight="1"/>
    <row r="50335" ht="14.25" customHeight="1"/>
    <row r="50336" ht="14.25" customHeight="1"/>
    <row r="50337" ht="14.25" customHeight="1"/>
    <row r="50338" ht="14.25" customHeight="1"/>
    <row r="50339" ht="14.25" customHeight="1"/>
    <row r="50340" ht="14.25" customHeight="1"/>
    <row r="50341" ht="14.25" customHeight="1"/>
    <row r="50342" ht="14.25" customHeight="1"/>
    <row r="50343" ht="14.25" customHeight="1"/>
    <row r="50344" ht="14.25" customHeight="1"/>
    <row r="50345" ht="14.25" customHeight="1"/>
    <row r="50346" ht="14.25" customHeight="1"/>
    <row r="50347" ht="14.25" customHeight="1"/>
    <row r="50348" ht="14.25" customHeight="1"/>
    <row r="50349" ht="14.25" customHeight="1"/>
    <row r="50350" ht="14.25" customHeight="1"/>
    <row r="50351" ht="14.25" customHeight="1"/>
    <row r="50352" ht="14.25" customHeight="1"/>
    <row r="50353" ht="14.25" customHeight="1"/>
    <row r="50354" ht="14.25" customHeight="1"/>
    <row r="50355" ht="14.25" customHeight="1"/>
    <row r="50356" ht="14.25" customHeight="1"/>
    <row r="50357" ht="14.25" customHeight="1"/>
    <row r="50358" ht="14.25" customHeight="1"/>
    <row r="50359" ht="14.25" customHeight="1"/>
    <row r="50360" ht="14.25" customHeight="1"/>
    <row r="50361" ht="14.25" customHeight="1"/>
    <row r="50362" ht="14.25" customHeight="1"/>
    <row r="50363" ht="14.25" customHeight="1"/>
    <row r="50364" ht="14.25" customHeight="1"/>
    <row r="50365" ht="14.25" customHeight="1"/>
    <row r="50366" ht="14.25" customHeight="1"/>
    <row r="50367" ht="14.25" customHeight="1"/>
    <row r="50368" ht="14.25" customHeight="1"/>
    <row r="50369" ht="14.25" customHeight="1"/>
    <row r="50370" ht="14.25" customHeight="1"/>
    <row r="50371" ht="14.25" customHeight="1"/>
    <row r="50372" ht="14.25" customHeight="1"/>
    <row r="50373" ht="14.25" customHeight="1"/>
    <row r="50374" ht="14.25" customHeight="1"/>
    <row r="50375" ht="14.25" customHeight="1"/>
    <row r="50376" ht="14.25" customHeight="1"/>
    <row r="50377" ht="14.25" customHeight="1"/>
    <row r="50378" ht="14.25" customHeight="1"/>
    <row r="50379" ht="14.25" customHeight="1"/>
    <row r="50380" ht="14.25" customHeight="1"/>
    <row r="50381" ht="14.25" customHeight="1"/>
    <row r="50382" ht="14.25" customHeight="1"/>
    <row r="50383" ht="14.25" customHeight="1"/>
    <row r="50384" ht="14.25" customHeight="1"/>
    <row r="50385" ht="14.25" customHeight="1"/>
    <row r="50386" ht="14.25" customHeight="1"/>
    <row r="50387" ht="14.25" customHeight="1"/>
    <row r="50388" ht="14.25" customHeight="1"/>
    <row r="50389" ht="14.25" customHeight="1"/>
    <row r="50390" ht="14.25" customHeight="1"/>
    <row r="50391" ht="14.25" customHeight="1"/>
    <row r="50392" ht="14.25" customHeight="1"/>
    <row r="50393" ht="14.25" customHeight="1"/>
    <row r="50394" ht="14.25" customHeight="1"/>
    <row r="50395" ht="14.25" customHeight="1"/>
    <row r="50396" ht="14.25" customHeight="1"/>
    <row r="50397" ht="14.25" customHeight="1"/>
    <row r="50398" ht="14.25" customHeight="1"/>
    <row r="50399" ht="14.25" customHeight="1"/>
    <row r="50400" ht="14.25" customHeight="1"/>
    <row r="50401" ht="14.25" customHeight="1"/>
    <row r="50402" ht="14.25" customHeight="1"/>
    <row r="50403" ht="14.25" customHeight="1"/>
    <row r="50404" ht="14.25" customHeight="1"/>
    <row r="50405" ht="14.25" customHeight="1"/>
    <row r="50406" ht="14.25" customHeight="1"/>
    <row r="50407" ht="14.25" customHeight="1"/>
    <row r="50408" ht="14.25" customHeight="1"/>
    <row r="50409" ht="14.25" customHeight="1"/>
    <row r="50410" ht="14.25" customHeight="1"/>
    <row r="50411" ht="14.25" customHeight="1"/>
    <row r="50412" ht="14.25" customHeight="1"/>
    <row r="50413" ht="14.25" customHeight="1"/>
    <row r="50414" ht="14.25" customHeight="1"/>
    <row r="50415" ht="14.25" customHeight="1"/>
    <row r="50416" ht="14.25" customHeight="1"/>
    <row r="50417" ht="14.25" customHeight="1"/>
    <row r="50418" ht="14.25" customHeight="1"/>
    <row r="50419" ht="14.25" customHeight="1"/>
    <row r="50420" ht="14.25" customHeight="1"/>
    <row r="50421" ht="14.25" customHeight="1"/>
    <row r="50422" ht="14.25" customHeight="1"/>
    <row r="50423" ht="14.25" customHeight="1"/>
    <row r="50424" ht="14.25" customHeight="1"/>
    <row r="50425" ht="14.25" customHeight="1"/>
    <row r="50426" ht="14.25" customHeight="1"/>
    <row r="50427" ht="14.25" customHeight="1"/>
    <row r="50428" ht="14.25" customHeight="1"/>
    <row r="50429" ht="14.25" customHeight="1"/>
    <row r="50430" ht="14.25" customHeight="1"/>
    <row r="50431" ht="14.25" customHeight="1"/>
    <row r="50432" ht="14.25" customHeight="1"/>
    <row r="50433" ht="14.25" customHeight="1"/>
    <row r="50434" ht="14.25" customHeight="1"/>
    <row r="50435" ht="14.25" customHeight="1"/>
    <row r="50436" ht="14.25" customHeight="1"/>
    <row r="50437" ht="14.25" customHeight="1"/>
    <row r="50438" ht="14.25" customHeight="1"/>
    <row r="50439" ht="14.25" customHeight="1"/>
    <row r="50440" ht="14.25" customHeight="1"/>
    <row r="50441" ht="14.25" customHeight="1"/>
    <row r="50442" ht="14.25" customHeight="1"/>
    <row r="50443" ht="14.25" customHeight="1"/>
    <row r="50444" ht="14.25" customHeight="1"/>
    <row r="50445" ht="14.25" customHeight="1"/>
    <row r="50446" ht="14.25" customHeight="1"/>
    <row r="50447" ht="14.25" customHeight="1"/>
    <row r="50448" ht="14.25" customHeight="1"/>
    <row r="50449" ht="14.25" customHeight="1"/>
    <row r="50450" ht="14.25" customHeight="1"/>
    <row r="50451" ht="14.25" customHeight="1"/>
    <row r="50452" ht="14.25" customHeight="1"/>
    <row r="50453" ht="14.25" customHeight="1"/>
    <row r="50454" ht="14.25" customHeight="1"/>
    <row r="50455" ht="14.25" customHeight="1"/>
    <row r="50456" ht="14.25" customHeight="1"/>
    <row r="50457" ht="14.25" customHeight="1"/>
    <row r="50458" ht="14.25" customHeight="1"/>
    <row r="50459" ht="14.25" customHeight="1"/>
    <row r="50460" ht="14.25" customHeight="1"/>
    <row r="50461" ht="14.25" customHeight="1"/>
    <row r="50462" ht="14.25" customHeight="1"/>
    <row r="50463" ht="14.25" customHeight="1"/>
    <row r="50464" ht="14.25" customHeight="1"/>
    <row r="50465" ht="14.25" customHeight="1"/>
    <row r="50466" ht="14.25" customHeight="1"/>
    <row r="50467" ht="14.25" customHeight="1"/>
    <row r="50468" ht="14.25" customHeight="1"/>
    <row r="50469" ht="14.25" customHeight="1"/>
    <row r="50470" ht="14.25" customHeight="1"/>
    <row r="50471" ht="14.25" customHeight="1"/>
    <row r="50472" ht="14.25" customHeight="1"/>
    <row r="50473" ht="14.25" customHeight="1"/>
    <row r="50474" ht="14.25" customHeight="1"/>
    <row r="50475" ht="14.25" customHeight="1"/>
    <row r="50476" ht="14.25" customHeight="1"/>
    <row r="50477" ht="14.25" customHeight="1"/>
    <row r="50478" ht="14.25" customHeight="1"/>
    <row r="50479" ht="14.25" customHeight="1"/>
    <row r="50480" ht="14.25" customHeight="1"/>
    <row r="50481" ht="14.25" customHeight="1"/>
    <row r="50482" ht="14.25" customHeight="1"/>
    <row r="50483" ht="14.25" customHeight="1"/>
    <row r="50484" ht="14.25" customHeight="1"/>
    <row r="50485" ht="14.25" customHeight="1"/>
    <row r="50486" ht="14.25" customHeight="1"/>
    <row r="50487" ht="14.25" customHeight="1"/>
    <row r="50488" ht="14.25" customHeight="1"/>
    <row r="50489" ht="14.25" customHeight="1"/>
    <row r="50490" ht="14.25" customHeight="1"/>
    <row r="50491" ht="14.25" customHeight="1"/>
    <row r="50492" ht="14.25" customHeight="1"/>
    <row r="50493" ht="14.25" customHeight="1"/>
    <row r="50494" ht="14.25" customHeight="1"/>
    <row r="50495" ht="14.25" customHeight="1"/>
    <row r="50496" ht="14.25" customHeight="1"/>
    <row r="50497" ht="14.25" customHeight="1"/>
    <row r="50498" ht="14.25" customHeight="1"/>
    <row r="50499" ht="14.25" customHeight="1"/>
    <row r="50500" ht="14.25" customHeight="1"/>
    <row r="50501" ht="14.25" customHeight="1"/>
    <row r="50502" ht="14.25" customHeight="1"/>
    <row r="50503" ht="14.25" customHeight="1"/>
    <row r="50504" ht="14.25" customHeight="1"/>
    <row r="50505" ht="14.25" customHeight="1"/>
    <row r="50506" ht="14.25" customHeight="1"/>
    <row r="50507" ht="14.25" customHeight="1"/>
    <row r="50508" ht="14.25" customHeight="1"/>
    <row r="50509" ht="14.25" customHeight="1"/>
    <row r="50510" ht="14.25" customHeight="1"/>
    <row r="50511" ht="14.25" customHeight="1"/>
    <row r="50512" ht="14.25" customHeight="1"/>
    <row r="50513" ht="14.25" customHeight="1"/>
    <row r="50514" ht="14.25" customHeight="1"/>
    <row r="50515" ht="14.25" customHeight="1"/>
    <row r="50516" ht="14.25" customHeight="1"/>
    <row r="50517" ht="14.25" customHeight="1"/>
    <row r="50518" ht="14.25" customHeight="1"/>
    <row r="50519" ht="14.25" customHeight="1"/>
    <row r="50520" ht="14.25" customHeight="1"/>
    <row r="50521" ht="14.25" customHeight="1"/>
    <row r="50522" ht="14.25" customHeight="1"/>
    <row r="50523" ht="14.25" customHeight="1"/>
    <row r="50524" ht="14.25" customHeight="1"/>
    <row r="50525" ht="14.25" customHeight="1"/>
    <row r="50526" ht="14.25" customHeight="1"/>
    <row r="50527" ht="14.25" customHeight="1"/>
    <row r="50528" ht="14.25" customHeight="1"/>
    <row r="50529" ht="14.25" customHeight="1"/>
    <row r="50530" ht="14.25" customHeight="1"/>
    <row r="50531" ht="14.25" customHeight="1"/>
    <row r="50532" ht="14.25" customHeight="1"/>
    <row r="50533" ht="14.25" customHeight="1"/>
    <row r="50534" ht="14.25" customHeight="1"/>
    <row r="50535" ht="14.25" customHeight="1"/>
    <row r="50536" ht="14.25" customHeight="1"/>
    <row r="50537" ht="14.25" customHeight="1"/>
    <row r="50538" ht="14.25" customHeight="1"/>
    <row r="50539" ht="14.25" customHeight="1"/>
    <row r="50540" ht="14.25" customHeight="1"/>
    <row r="50541" ht="14.25" customHeight="1"/>
    <row r="50542" ht="14.25" customHeight="1"/>
    <row r="50543" ht="14.25" customHeight="1"/>
    <row r="50544" ht="14.25" customHeight="1"/>
    <row r="50545" ht="14.25" customHeight="1"/>
    <row r="50546" ht="14.25" customHeight="1"/>
    <row r="50547" ht="14.25" customHeight="1"/>
    <row r="50548" ht="14.25" customHeight="1"/>
    <row r="50549" ht="14.25" customHeight="1"/>
    <row r="50550" ht="14.25" customHeight="1"/>
    <row r="50551" ht="14.25" customHeight="1"/>
    <row r="50552" ht="14.25" customHeight="1"/>
    <row r="50553" ht="14.25" customHeight="1"/>
    <row r="50554" ht="14.25" customHeight="1"/>
    <row r="50555" ht="14.25" customHeight="1"/>
    <row r="50556" ht="14.25" customHeight="1"/>
    <row r="50557" ht="14.25" customHeight="1"/>
    <row r="50558" ht="14.25" customHeight="1"/>
    <row r="50559" ht="14.25" customHeight="1"/>
    <row r="50560" ht="14.25" customHeight="1"/>
    <row r="50561" ht="14.25" customHeight="1"/>
    <row r="50562" ht="14.25" customHeight="1"/>
    <row r="50563" ht="14.25" customHeight="1"/>
    <row r="50564" ht="14.25" customHeight="1"/>
    <row r="50565" ht="14.25" customHeight="1"/>
    <row r="50566" ht="14.25" customHeight="1"/>
    <row r="50567" ht="14.25" customHeight="1"/>
    <row r="50568" ht="14.25" customHeight="1"/>
    <row r="50569" ht="14.25" customHeight="1"/>
    <row r="50570" ht="14.25" customHeight="1"/>
    <row r="50571" ht="14.25" customHeight="1"/>
    <row r="50572" ht="14.25" customHeight="1"/>
    <row r="50573" ht="14.25" customHeight="1"/>
    <row r="50574" ht="14.25" customHeight="1"/>
    <row r="50575" ht="14.25" customHeight="1"/>
    <row r="50576" ht="14.25" customHeight="1"/>
    <row r="50577" ht="14.25" customHeight="1"/>
    <row r="50578" ht="14.25" customHeight="1"/>
    <row r="50579" ht="14.25" customHeight="1"/>
    <row r="50580" ht="14.25" customHeight="1"/>
    <row r="50581" ht="14.25" customHeight="1"/>
    <row r="50582" ht="14.25" customHeight="1"/>
    <row r="50583" ht="14.25" customHeight="1"/>
    <row r="50584" ht="14.25" customHeight="1"/>
    <row r="50585" ht="14.25" customHeight="1"/>
    <row r="50586" ht="14.25" customHeight="1"/>
    <row r="50587" ht="14.25" customHeight="1"/>
    <row r="50588" ht="14.25" customHeight="1"/>
    <row r="50589" ht="14.25" customHeight="1"/>
    <row r="50590" ht="14.25" customHeight="1"/>
    <row r="50591" ht="14.25" customHeight="1"/>
    <row r="50592" ht="14.25" customHeight="1"/>
    <row r="50593" ht="14.25" customHeight="1"/>
    <row r="50594" ht="14.25" customHeight="1"/>
    <row r="50595" ht="14.25" customHeight="1"/>
    <row r="50596" ht="14.25" customHeight="1"/>
    <row r="50597" ht="14.25" customHeight="1"/>
    <row r="50598" ht="14.25" customHeight="1"/>
    <row r="50599" ht="14.25" customHeight="1"/>
    <row r="50600" ht="14.25" customHeight="1"/>
    <row r="50601" ht="14.25" customHeight="1"/>
    <row r="50602" ht="14.25" customHeight="1"/>
    <row r="50603" ht="14.25" customHeight="1"/>
    <row r="50604" ht="14.25" customHeight="1"/>
    <row r="50605" ht="14.25" customHeight="1"/>
    <row r="50606" ht="14.25" customHeight="1"/>
    <row r="50607" ht="14.25" customHeight="1"/>
    <row r="50608" ht="14.25" customHeight="1"/>
    <row r="50609" ht="14.25" customHeight="1"/>
    <row r="50610" ht="14.25" customHeight="1"/>
    <row r="50611" ht="14.25" customHeight="1"/>
    <row r="50612" ht="14.25" customHeight="1"/>
    <row r="50613" ht="14.25" customHeight="1"/>
    <row r="50614" ht="14.25" customHeight="1"/>
    <row r="50615" ht="14.25" customHeight="1"/>
    <row r="50616" ht="14.25" customHeight="1"/>
    <row r="50617" ht="14.25" customHeight="1"/>
    <row r="50618" ht="14.25" customHeight="1"/>
    <row r="50619" ht="14.25" customHeight="1"/>
    <row r="50620" ht="14.25" customHeight="1"/>
    <row r="50621" ht="14.25" customHeight="1"/>
    <row r="50622" ht="14.25" customHeight="1"/>
    <row r="50623" ht="14.25" customHeight="1"/>
    <row r="50624" ht="14.25" customHeight="1"/>
    <row r="50625" ht="14.25" customHeight="1"/>
    <row r="50626" ht="14.25" customHeight="1"/>
    <row r="50627" ht="14.25" customHeight="1"/>
    <row r="50628" ht="14.25" customHeight="1"/>
    <row r="50629" ht="14.25" customHeight="1"/>
    <row r="50630" ht="14.25" customHeight="1"/>
    <row r="50631" ht="14.25" customHeight="1"/>
    <row r="50632" ht="14.25" customHeight="1"/>
    <row r="50633" ht="14.25" customHeight="1"/>
    <row r="50634" ht="14.25" customHeight="1"/>
    <row r="50635" ht="14.25" customHeight="1"/>
    <row r="50636" ht="14.25" customHeight="1"/>
    <row r="50637" ht="14.25" customHeight="1"/>
    <row r="50638" ht="14.25" customHeight="1"/>
    <row r="50639" ht="14.25" customHeight="1"/>
    <row r="50640" ht="14.25" customHeight="1"/>
    <row r="50641" ht="14.25" customHeight="1"/>
    <row r="50642" ht="14.25" customHeight="1"/>
    <row r="50643" ht="14.25" customHeight="1"/>
    <row r="50644" ht="14.25" customHeight="1"/>
    <row r="50645" ht="14.25" customHeight="1"/>
    <row r="50646" ht="14.25" customHeight="1"/>
    <row r="50647" ht="14.25" customHeight="1"/>
    <row r="50648" ht="14.25" customHeight="1"/>
    <row r="50649" ht="14.25" customHeight="1"/>
    <row r="50650" ht="14.25" customHeight="1"/>
    <row r="50651" ht="14.25" customHeight="1"/>
    <row r="50652" ht="14.25" customHeight="1"/>
    <row r="50653" ht="14.25" customHeight="1"/>
    <row r="50654" ht="14.25" customHeight="1"/>
    <row r="50655" ht="14.25" customHeight="1"/>
    <row r="50656" ht="14.25" customHeight="1"/>
    <row r="50657" ht="14.25" customHeight="1"/>
    <row r="50658" ht="14.25" customHeight="1"/>
    <row r="50659" ht="14.25" customHeight="1"/>
    <row r="50660" ht="14.25" customHeight="1"/>
    <row r="50661" ht="14.25" customHeight="1"/>
    <row r="50662" ht="14.25" customHeight="1"/>
    <row r="50663" ht="14.25" customHeight="1"/>
    <row r="50664" ht="14.25" customHeight="1"/>
    <row r="50665" ht="14.25" customHeight="1"/>
    <row r="50666" ht="14.25" customHeight="1"/>
    <row r="50667" ht="14.25" customHeight="1"/>
    <row r="50668" ht="14.25" customHeight="1"/>
    <row r="50669" ht="14.25" customHeight="1"/>
    <row r="50670" ht="14.25" customHeight="1"/>
    <row r="50671" ht="14.25" customHeight="1"/>
    <row r="50672" ht="14.25" customHeight="1"/>
    <row r="50673" ht="14.25" customHeight="1"/>
    <row r="50674" ht="14.25" customHeight="1"/>
    <row r="50675" ht="14.25" customHeight="1"/>
    <row r="50676" ht="14.25" customHeight="1"/>
    <row r="50677" ht="14.25" customHeight="1"/>
    <row r="50678" ht="14.25" customHeight="1"/>
    <row r="50679" ht="14.25" customHeight="1"/>
    <row r="50680" ht="14.25" customHeight="1"/>
    <row r="50681" ht="14.25" customHeight="1"/>
    <row r="50682" ht="14.25" customHeight="1"/>
    <row r="50683" ht="14.25" customHeight="1"/>
    <row r="50684" ht="14.25" customHeight="1"/>
    <row r="50685" ht="14.25" customHeight="1"/>
    <row r="50686" ht="14.25" customHeight="1"/>
    <row r="50687" ht="14.25" customHeight="1"/>
    <row r="50688" ht="14.25" customHeight="1"/>
    <row r="50689" ht="14.25" customHeight="1"/>
    <row r="50690" ht="14.25" customHeight="1"/>
    <row r="50691" ht="14.25" customHeight="1"/>
    <row r="50692" ht="14.25" customHeight="1"/>
    <row r="50693" ht="14.25" customHeight="1"/>
    <row r="50694" ht="14.25" customHeight="1"/>
    <row r="50695" ht="14.25" customHeight="1"/>
    <row r="50696" ht="14.25" customHeight="1"/>
    <row r="50697" ht="14.25" customHeight="1"/>
    <row r="50698" ht="14.25" customHeight="1"/>
    <row r="50699" ht="14.25" customHeight="1"/>
    <row r="50700" ht="14.25" customHeight="1"/>
    <row r="50701" ht="14.25" customHeight="1"/>
    <row r="50702" ht="14.25" customHeight="1"/>
    <row r="50703" ht="14.25" customHeight="1"/>
    <row r="50704" ht="14.25" customHeight="1"/>
    <row r="50705" ht="14.25" customHeight="1"/>
    <row r="50706" ht="14.25" customHeight="1"/>
    <row r="50707" ht="14.25" customHeight="1"/>
    <row r="50708" ht="14.25" customHeight="1"/>
    <row r="50709" ht="14.25" customHeight="1"/>
    <row r="50710" ht="14.25" customHeight="1"/>
    <row r="50711" ht="14.25" customHeight="1"/>
    <row r="50712" ht="14.25" customHeight="1"/>
    <row r="50713" ht="14.25" customHeight="1"/>
    <row r="50714" ht="14.25" customHeight="1"/>
    <row r="50715" ht="14.25" customHeight="1"/>
    <row r="50716" ht="14.25" customHeight="1"/>
    <row r="50717" ht="14.25" customHeight="1"/>
    <row r="50718" ht="14.25" customHeight="1"/>
    <row r="50719" ht="14.25" customHeight="1"/>
    <row r="50720" ht="14.25" customHeight="1"/>
    <row r="50721" ht="14.25" customHeight="1"/>
    <row r="50722" ht="14.25" customHeight="1"/>
    <row r="50723" ht="14.25" customHeight="1"/>
    <row r="50724" ht="14.25" customHeight="1"/>
    <row r="50725" ht="14.25" customHeight="1"/>
    <row r="50726" ht="14.25" customHeight="1"/>
    <row r="50727" ht="14.25" customHeight="1"/>
    <row r="50728" ht="14.25" customHeight="1"/>
    <row r="50729" ht="14.25" customHeight="1"/>
    <row r="50730" ht="14.25" customHeight="1"/>
    <row r="50731" ht="14.25" customHeight="1"/>
    <row r="50732" ht="14.25" customHeight="1"/>
    <row r="50733" ht="14.25" customHeight="1"/>
    <row r="50734" ht="14.25" customHeight="1"/>
    <row r="50735" ht="14.25" customHeight="1"/>
    <row r="50736" ht="14.25" customHeight="1"/>
    <row r="50737" ht="14.25" customHeight="1"/>
    <row r="50738" ht="14.25" customHeight="1"/>
    <row r="50739" ht="14.25" customHeight="1"/>
    <row r="50740" ht="14.25" customHeight="1"/>
    <row r="50741" ht="14.25" customHeight="1"/>
    <row r="50742" ht="14.25" customHeight="1"/>
    <row r="50743" ht="14.25" customHeight="1"/>
    <row r="50744" ht="14.25" customHeight="1"/>
    <row r="50745" ht="14.25" customHeight="1"/>
    <row r="50746" ht="14.25" customHeight="1"/>
    <row r="50747" ht="14.25" customHeight="1"/>
    <row r="50748" ht="14.25" customHeight="1"/>
    <row r="50749" ht="14.25" customHeight="1"/>
    <row r="50750" ht="14.25" customHeight="1"/>
    <row r="50751" ht="14.25" customHeight="1"/>
    <row r="50752" ht="14.25" customHeight="1"/>
    <row r="50753" ht="14.25" customHeight="1"/>
    <row r="50754" ht="14.25" customHeight="1"/>
    <row r="50755" ht="14.25" customHeight="1"/>
    <row r="50756" ht="14.25" customHeight="1"/>
    <row r="50757" ht="14.25" customHeight="1"/>
    <row r="50758" ht="14.25" customHeight="1"/>
    <row r="50759" ht="14.25" customHeight="1"/>
    <row r="50760" ht="14.25" customHeight="1"/>
    <row r="50761" ht="14.25" customHeight="1"/>
    <row r="50762" ht="14.25" customHeight="1"/>
    <row r="50763" ht="14.25" customHeight="1"/>
    <row r="50764" ht="14.25" customHeight="1"/>
    <row r="50765" ht="14.25" customHeight="1"/>
    <row r="50766" ht="14.25" customHeight="1"/>
    <row r="50767" ht="14.25" customHeight="1"/>
    <row r="50768" ht="14.25" customHeight="1"/>
    <row r="50769" ht="14.25" customHeight="1"/>
    <row r="50770" ht="14.25" customHeight="1"/>
    <row r="50771" ht="14.25" customHeight="1"/>
    <row r="50772" ht="14.25" customHeight="1"/>
    <row r="50773" ht="14.25" customHeight="1"/>
    <row r="50774" ht="14.25" customHeight="1"/>
    <row r="50775" ht="14.25" customHeight="1"/>
    <row r="50776" ht="14.25" customHeight="1"/>
    <row r="50777" ht="14.25" customHeight="1"/>
    <row r="50778" ht="14.25" customHeight="1"/>
    <row r="50779" ht="14.25" customHeight="1"/>
    <row r="50780" ht="14.25" customHeight="1"/>
    <row r="50781" ht="14.25" customHeight="1"/>
    <row r="50782" ht="14.25" customHeight="1"/>
    <row r="50783" ht="14.25" customHeight="1"/>
    <row r="50784" ht="14.25" customHeight="1"/>
    <row r="50785" ht="14.25" customHeight="1"/>
    <row r="50786" ht="14.25" customHeight="1"/>
    <row r="50787" ht="14.25" customHeight="1"/>
    <row r="50788" ht="14.25" customHeight="1"/>
    <row r="50789" ht="14.25" customHeight="1"/>
    <row r="50790" ht="14.25" customHeight="1"/>
    <row r="50791" ht="14.25" customHeight="1"/>
    <row r="50792" ht="14.25" customHeight="1"/>
    <row r="50793" ht="14.25" customHeight="1"/>
    <row r="50794" ht="14.25" customHeight="1"/>
    <row r="50795" ht="14.25" customHeight="1"/>
    <row r="50796" ht="14.25" customHeight="1"/>
    <row r="50797" ht="14.25" customHeight="1"/>
    <row r="50798" ht="14.25" customHeight="1"/>
    <row r="50799" ht="14.25" customHeight="1"/>
    <row r="50800" ht="14.25" customHeight="1"/>
    <row r="50801" ht="14.25" customHeight="1"/>
    <row r="50802" ht="14.25" customHeight="1"/>
    <row r="50803" ht="14.25" customHeight="1"/>
    <row r="50804" ht="14.25" customHeight="1"/>
    <row r="50805" ht="14.25" customHeight="1"/>
    <row r="50806" ht="14.25" customHeight="1"/>
    <row r="50807" ht="14.25" customHeight="1"/>
    <row r="50808" ht="14.25" customHeight="1"/>
    <row r="50809" ht="14.25" customHeight="1"/>
    <row r="50810" ht="14.25" customHeight="1"/>
    <row r="50811" ht="14.25" customHeight="1"/>
    <row r="50812" ht="14.25" customHeight="1"/>
    <row r="50813" ht="14.25" customHeight="1"/>
    <row r="50814" ht="14.25" customHeight="1"/>
    <row r="50815" ht="14.25" customHeight="1"/>
    <row r="50816" ht="14.25" customHeight="1"/>
    <row r="50817" ht="14.25" customHeight="1"/>
    <row r="50818" ht="14.25" customHeight="1"/>
    <row r="50819" ht="14.25" customHeight="1"/>
    <row r="50820" ht="14.25" customHeight="1"/>
    <row r="50821" ht="14.25" customHeight="1"/>
    <row r="50822" ht="14.25" customHeight="1"/>
    <row r="50823" ht="14.25" customHeight="1"/>
    <row r="50824" ht="14.25" customHeight="1"/>
    <row r="50825" ht="14.25" customHeight="1"/>
    <row r="50826" ht="14.25" customHeight="1"/>
    <row r="50827" ht="14.25" customHeight="1"/>
    <row r="50828" ht="14.25" customHeight="1"/>
    <row r="50829" ht="14.25" customHeight="1"/>
    <row r="50830" ht="14.25" customHeight="1"/>
    <row r="50831" ht="14.25" customHeight="1"/>
    <row r="50832" ht="14.25" customHeight="1"/>
    <row r="50833" ht="14.25" customHeight="1"/>
    <row r="50834" ht="14.25" customHeight="1"/>
    <row r="50835" ht="14.25" customHeight="1"/>
    <row r="50836" ht="14.25" customHeight="1"/>
    <row r="50837" ht="14.25" customHeight="1"/>
    <row r="50838" ht="14.25" customHeight="1"/>
    <row r="50839" ht="14.25" customHeight="1"/>
    <row r="50840" ht="14.25" customHeight="1"/>
    <row r="50841" ht="14.25" customHeight="1"/>
    <row r="50842" ht="14.25" customHeight="1"/>
    <row r="50843" ht="14.25" customHeight="1"/>
    <row r="50844" ht="14.25" customHeight="1"/>
    <row r="50845" ht="14.25" customHeight="1"/>
    <row r="50846" ht="14.25" customHeight="1"/>
    <row r="50847" ht="14.25" customHeight="1"/>
    <row r="50848" ht="14.25" customHeight="1"/>
    <row r="50849" ht="14.25" customHeight="1"/>
    <row r="50850" ht="14.25" customHeight="1"/>
    <row r="50851" ht="14.25" customHeight="1"/>
    <row r="50852" ht="14.25" customHeight="1"/>
    <row r="50853" ht="14.25" customHeight="1"/>
    <row r="50854" ht="14.25" customHeight="1"/>
    <row r="50855" ht="14.25" customHeight="1"/>
    <row r="50856" ht="14.25" customHeight="1"/>
    <row r="50857" ht="14.25" customHeight="1"/>
    <row r="50858" ht="14.25" customHeight="1"/>
    <row r="50859" ht="14.25" customHeight="1"/>
    <row r="50860" ht="14.25" customHeight="1"/>
    <row r="50861" ht="14.25" customHeight="1"/>
    <row r="50862" ht="14.25" customHeight="1"/>
    <row r="50863" ht="14.25" customHeight="1"/>
    <row r="50864" ht="14.25" customHeight="1"/>
    <row r="50865" ht="14.25" customHeight="1"/>
    <row r="50866" ht="14.25" customHeight="1"/>
    <row r="50867" ht="14.25" customHeight="1"/>
    <row r="50868" ht="14.25" customHeight="1"/>
    <row r="50869" ht="14.25" customHeight="1"/>
    <row r="50870" ht="14.25" customHeight="1"/>
    <row r="50871" ht="14.25" customHeight="1"/>
    <row r="50872" ht="14.25" customHeight="1"/>
    <row r="50873" ht="14.25" customHeight="1"/>
    <row r="50874" ht="14.25" customHeight="1"/>
    <row r="50875" ht="14.25" customHeight="1"/>
    <row r="50876" ht="14.25" customHeight="1"/>
    <row r="50877" ht="14.25" customHeight="1"/>
    <row r="50878" ht="14.25" customHeight="1"/>
    <row r="50879" ht="14.25" customHeight="1"/>
    <row r="50880" ht="14.25" customHeight="1"/>
    <row r="50881" ht="14.25" customHeight="1"/>
    <row r="50882" ht="14.25" customHeight="1"/>
    <row r="50883" ht="14.25" customHeight="1"/>
    <row r="50884" ht="14.25" customHeight="1"/>
    <row r="50885" ht="14.25" customHeight="1"/>
    <row r="50886" ht="14.25" customHeight="1"/>
    <row r="50887" ht="14.25" customHeight="1"/>
    <row r="50888" ht="14.25" customHeight="1"/>
    <row r="50889" ht="14.25" customHeight="1"/>
    <row r="50890" ht="14.25" customHeight="1"/>
    <row r="50891" ht="14.25" customHeight="1"/>
    <row r="50892" ht="14.25" customHeight="1"/>
    <row r="50893" ht="14.25" customHeight="1"/>
    <row r="50894" ht="14.25" customHeight="1"/>
    <row r="50895" ht="14.25" customHeight="1"/>
    <row r="50896" ht="14.25" customHeight="1"/>
    <row r="50897" ht="14.25" customHeight="1"/>
    <row r="50898" ht="14.25" customHeight="1"/>
    <row r="50899" ht="14.25" customHeight="1"/>
    <row r="50900" ht="14.25" customHeight="1"/>
    <row r="50901" ht="14.25" customHeight="1"/>
    <row r="50902" ht="14.25" customHeight="1"/>
    <row r="50903" ht="14.25" customHeight="1"/>
    <row r="50904" ht="14.25" customHeight="1"/>
    <row r="50905" ht="14.25" customHeight="1"/>
    <row r="50906" ht="14.25" customHeight="1"/>
    <row r="50907" ht="14.25" customHeight="1"/>
    <row r="50908" ht="14.25" customHeight="1"/>
    <row r="50909" ht="14.25" customHeight="1"/>
    <row r="50910" ht="14.25" customHeight="1"/>
    <row r="50911" ht="14.25" customHeight="1"/>
    <row r="50912" ht="14.25" customHeight="1"/>
    <row r="50913" ht="14.25" customHeight="1"/>
    <row r="50914" ht="14.25" customHeight="1"/>
    <row r="50915" ht="14.25" customHeight="1"/>
    <row r="50916" ht="14.25" customHeight="1"/>
    <row r="50917" ht="14.25" customHeight="1"/>
    <row r="50918" ht="14.25" customHeight="1"/>
    <row r="50919" ht="14.25" customHeight="1"/>
    <row r="50920" ht="14.25" customHeight="1"/>
    <row r="50921" ht="14.25" customHeight="1"/>
    <row r="50922" ht="14.25" customHeight="1"/>
    <row r="50923" ht="14.25" customHeight="1"/>
    <row r="50924" ht="14.25" customHeight="1"/>
    <row r="50925" ht="14.25" customHeight="1"/>
    <row r="50926" ht="14.25" customHeight="1"/>
    <row r="50927" ht="14.25" customHeight="1"/>
    <row r="50928" ht="14.25" customHeight="1"/>
    <row r="50929" ht="14.25" customHeight="1"/>
    <row r="50930" ht="14.25" customHeight="1"/>
    <row r="50931" ht="14.25" customHeight="1"/>
    <row r="50932" ht="14.25" customHeight="1"/>
    <row r="50933" ht="14.25" customHeight="1"/>
    <row r="50934" ht="14.25" customHeight="1"/>
    <row r="50935" ht="14.25" customHeight="1"/>
    <row r="50936" ht="14.25" customHeight="1"/>
    <row r="50937" ht="14.25" customHeight="1"/>
    <row r="50938" ht="14.25" customHeight="1"/>
    <row r="50939" ht="14.25" customHeight="1"/>
    <row r="50940" ht="14.25" customHeight="1"/>
    <row r="50941" ht="14.25" customHeight="1"/>
    <row r="50942" ht="14.25" customHeight="1"/>
    <row r="50943" ht="14.25" customHeight="1"/>
    <row r="50944" ht="14.25" customHeight="1"/>
    <row r="50945" ht="14.25" customHeight="1"/>
    <row r="50946" ht="14.25" customHeight="1"/>
    <row r="50947" ht="14.25" customHeight="1"/>
    <row r="50948" ht="14.25" customHeight="1"/>
    <row r="50949" ht="14.25" customHeight="1"/>
    <row r="50950" ht="14.25" customHeight="1"/>
    <row r="50951" ht="14.25" customHeight="1"/>
    <row r="50952" ht="14.25" customHeight="1"/>
    <row r="50953" ht="14.25" customHeight="1"/>
    <row r="50954" ht="14.25" customHeight="1"/>
    <row r="50955" ht="14.25" customHeight="1"/>
    <row r="50956" ht="14.25" customHeight="1"/>
    <row r="50957" ht="14.25" customHeight="1"/>
    <row r="50958" ht="14.25" customHeight="1"/>
    <row r="50959" ht="14.25" customHeight="1"/>
    <row r="50960" ht="14.25" customHeight="1"/>
    <row r="50961" ht="14.25" customHeight="1"/>
    <row r="50962" ht="14.25" customHeight="1"/>
    <row r="50963" ht="14.25" customHeight="1"/>
    <row r="50964" ht="14.25" customHeight="1"/>
    <row r="50965" ht="14.25" customHeight="1"/>
    <row r="50966" ht="14.25" customHeight="1"/>
    <row r="50967" ht="14.25" customHeight="1"/>
    <row r="50968" ht="14.25" customHeight="1"/>
    <row r="50969" ht="14.25" customHeight="1"/>
    <row r="50970" ht="14.25" customHeight="1"/>
    <row r="50971" ht="14.25" customHeight="1"/>
    <row r="50972" ht="14.25" customHeight="1"/>
    <row r="50973" ht="14.25" customHeight="1"/>
    <row r="50974" ht="14.25" customHeight="1"/>
    <row r="50975" ht="14.25" customHeight="1"/>
    <row r="50976" ht="14.25" customHeight="1"/>
    <row r="50977" ht="14.25" customHeight="1"/>
    <row r="50978" ht="14.25" customHeight="1"/>
    <row r="50979" ht="14.25" customHeight="1"/>
    <row r="50980" ht="14.25" customHeight="1"/>
    <row r="50981" ht="14.25" customHeight="1"/>
    <row r="50982" ht="14.25" customHeight="1"/>
    <row r="50983" ht="14.25" customHeight="1"/>
    <row r="50984" ht="14.25" customHeight="1"/>
    <row r="50985" ht="14.25" customHeight="1"/>
    <row r="50986" ht="14.25" customHeight="1"/>
    <row r="50987" ht="14.25" customHeight="1"/>
    <row r="50988" ht="14.25" customHeight="1"/>
    <row r="50989" ht="14.25" customHeight="1"/>
    <row r="50990" ht="14.25" customHeight="1"/>
    <row r="50991" ht="14.25" customHeight="1"/>
    <row r="50992" ht="14.25" customHeight="1"/>
    <row r="50993" ht="14.25" customHeight="1"/>
    <row r="50994" ht="14.25" customHeight="1"/>
    <row r="50995" ht="14.25" customHeight="1"/>
    <row r="50996" ht="14.25" customHeight="1"/>
    <row r="50997" ht="14.25" customHeight="1"/>
    <row r="50998" ht="14.25" customHeight="1"/>
    <row r="50999" ht="14.25" customHeight="1"/>
    <row r="51000" ht="14.25" customHeight="1"/>
    <row r="51001" ht="14.25" customHeight="1"/>
    <row r="51002" ht="14.25" customHeight="1"/>
    <row r="51003" ht="14.25" customHeight="1"/>
    <row r="51004" ht="14.25" customHeight="1"/>
    <row r="51005" ht="14.25" customHeight="1"/>
    <row r="51006" ht="14.25" customHeight="1"/>
    <row r="51007" ht="14.25" customHeight="1"/>
    <row r="51008" ht="14.25" customHeight="1"/>
    <row r="51009" ht="14.25" customHeight="1"/>
    <row r="51010" ht="14.25" customHeight="1"/>
    <row r="51011" ht="14.25" customHeight="1"/>
    <row r="51012" ht="14.25" customHeight="1"/>
    <row r="51013" ht="14.25" customHeight="1"/>
    <row r="51014" ht="14.25" customHeight="1"/>
    <row r="51015" ht="14.25" customHeight="1"/>
    <row r="51016" ht="14.25" customHeight="1"/>
    <row r="51017" ht="14.25" customHeight="1"/>
    <row r="51018" ht="14.25" customHeight="1"/>
    <row r="51019" ht="14.25" customHeight="1"/>
    <row r="51020" ht="14.25" customHeight="1"/>
    <row r="51021" ht="14.25" customHeight="1"/>
    <row r="51022" ht="14.25" customHeight="1"/>
    <row r="51023" ht="14.25" customHeight="1"/>
    <row r="51024" ht="14.25" customHeight="1"/>
    <row r="51025" ht="14.25" customHeight="1"/>
    <row r="51026" ht="14.25" customHeight="1"/>
    <row r="51027" ht="14.25" customHeight="1"/>
    <row r="51028" ht="14.25" customHeight="1"/>
    <row r="51029" ht="14.25" customHeight="1"/>
    <row r="51030" ht="14.25" customHeight="1"/>
    <row r="51031" ht="14.25" customHeight="1"/>
    <row r="51032" ht="14.25" customHeight="1"/>
    <row r="51033" ht="14.25" customHeight="1"/>
    <row r="51034" ht="14.25" customHeight="1"/>
    <row r="51035" ht="14.25" customHeight="1"/>
    <row r="51036" ht="14.25" customHeight="1"/>
    <row r="51037" ht="14.25" customHeight="1"/>
    <row r="51038" ht="14.25" customHeight="1"/>
    <row r="51039" ht="14.25" customHeight="1"/>
    <row r="51040" ht="14.25" customHeight="1"/>
    <row r="51041" ht="14.25" customHeight="1"/>
    <row r="51042" ht="14.25" customHeight="1"/>
    <row r="51043" ht="14.25" customHeight="1"/>
    <row r="51044" ht="14.25" customHeight="1"/>
    <row r="51045" ht="14.25" customHeight="1"/>
    <row r="51046" ht="14.25" customHeight="1"/>
    <row r="51047" ht="14.25" customHeight="1"/>
    <row r="51048" ht="14.25" customHeight="1"/>
    <row r="51049" ht="14.25" customHeight="1"/>
    <row r="51050" ht="14.25" customHeight="1"/>
    <row r="51051" ht="14.25" customHeight="1"/>
    <row r="51052" ht="14.25" customHeight="1"/>
    <row r="51053" ht="14.25" customHeight="1"/>
    <row r="51054" ht="14.25" customHeight="1"/>
    <row r="51055" ht="14.25" customHeight="1"/>
    <row r="51056" ht="14.25" customHeight="1"/>
    <row r="51057" ht="14.25" customHeight="1"/>
    <row r="51058" ht="14.25" customHeight="1"/>
    <row r="51059" ht="14.25" customHeight="1"/>
    <row r="51060" ht="14.25" customHeight="1"/>
    <row r="51061" ht="14.25" customHeight="1"/>
    <row r="51062" ht="14.25" customHeight="1"/>
    <row r="51063" ht="14.25" customHeight="1"/>
    <row r="51064" ht="14.25" customHeight="1"/>
    <row r="51065" ht="14.25" customHeight="1"/>
    <row r="51066" ht="14.25" customHeight="1"/>
    <row r="51067" ht="14.25" customHeight="1"/>
    <row r="51068" ht="14.25" customHeight="1"/>
    <row r="51069" ht="14.25" customHeight="1"/>
    <row r="51070" ht="14.25" customHeight="1"/>
    <row r="51071" ht="14.25" customHeight="1"/>
    <row r="51072" ht="14.25" customHeight="1"/>
    <row r="51073" ht="14.25" customHeight="1"/>
    <row r="51074" ht="14.25" customHeight="1"/>
    <row r="51075" ht="14.25" customHeight="1"/>
    <row r="51076" ht="14.25" customHeight="1"/>
    <row r="51077" ht="14.25" customHeight="1"/>
    <row r="51078" ht="14.25" customHeight="1"/>
    <row r="51079" ht="14.25" customHeight="1"/>
    <row r="51080" ht="14.25" customHeight="1"/>
    <row r="51081" ht="14.25" customHeight="1"/>
    <row r="51082" ht="14.25" customHeight="1"/>
    <row r="51083" ht="14.25" customHeight="1"/>
    <row r="51084" ht="14.25" customHeight="1"/>
    <row r="51085" ht="14.25" customHeight="1"/>
    <row r="51086" ht="14.25" customHeight="1"/>
    <row r="51087" ht="14.25" customHeight="1"/>
    <row r="51088" ht="14.25" customHeight="1"/>
    <row r="51089" ht="14.25" customHeight="1"/>
    <row r="51090" ht="14.25" customHeight="1"/>
    <row r="51091" ht="14.25" customHeight="1"/>
    <row r="51092" ht="14.25" customHeight="1"/>
    <row r="51093" ht="14.25" customHeight="1"/>
    <row r="51094" ht="14.25" customHeight="1"/>
    <row r="51095" ht="14.25" customHeight="1"/>
    <row r="51096" ht="14.25" customHeight="1"/>
    <row r="51097" ht="14.25" customHeight="1"/>
    <row r="51098" ht="14.25" customHeight="1"/>
    <row r="51099" ht="14.25" customHeight="1"/>
    <row r="51100" ht="14.25" customHeight="1"/>
    <row r="51101" ht="14.25" customHeight="1"/>
    <row r="51102" ht="14.25" customHeight="1"/>
    <row r="51103" ht="14.25" customHeight="1"/>
    <row r="51104" ht="14.25" customHeight="1"/>
    <row r="51105" ht="14.25" customHeight="1"/>
    <row r="51106" ht="14.25" customHeight="1"/>
    <row r="51107" ht="14.25" customHeight="1"/>
    <row r="51108" ht="14.25" customHeight="1"/>
    <row r="51109" ht="14.25" customHeight="1"/>
    <row r="51110" ht="14.25" customHeight="1"/>
    <row r="51111" ht="14.25" customHeight="1"/>
    <row r="51112" ht="14.25" customHeight="1"/>
    <row r="51113" ht="14.25" customHeight="1"/>
    <row r="51114" ht="14.25" customHeight="1"/>
    <row r="51115" ht="14.25" customHeight="1"/>
    <row r="51116" ht="14.25" customHeight="1"/>
    <row r="51117" ht="14.25" customHeight="1"/>
    <row r="51118" ht="14.25" customHeight="1"/>
    <row r="51119" ht="14.25" customHeight="1"/>
    <row r="51120" ht="14.25" customHeight="1"/>
    <row r="51121" ht="14.25" customHeight="1"/>
    <row r="51122" ht="14.25" customHeight="1"/>
    <row r="51123" ht="14.25" customHeight="1"/>
    <row r="51124" ht="14.25" customHeight="1"/>
    <row r="51125" ht="14.25" customHeight="1"/>
    <row r="51126" ht="14.25" customHeight="1"/>
    <row r="51127" ht="14.25" customHeight="1"/>
    <row r="51128" ht="14.25" customHeight="1"/>
    <row r="51129" ht="14.25" customHeight="1"/>
    <row r="51130" ht="14.25" customHeight="1"/>
    <row r="51131" ht="14.25" customHeight="1"/>
    <row r="51132" ht="14.25" customHeight="1"/>
    <row r="51133" ht="14.25" customHeight="1"/>
    <row r="51134" ht="14.25" customHeight="1"/>
    <row r="51135" ht="14.25" customHeight="1"/>
    <row r="51136" ht="14.25" customHeight="1"/>
    <row r="51137" ht="14.25" customHeight="1"/>
    <row r="51138" ht="14.25" customHeight="1"/>
    <row r="51139" ht="14.25" customHeight="1"/>
    <row r="51140" ht="14.25" customHeight="1"/>
    <row r="51141" ht="14.25" customHeight="1"/>
    <row r="51142" ht="14.25" customHeight="1"/>
    <row r="51143" ht="14.25" customHeight="1"/>
    <row r="51144" ht="14.25" customHeight="1"/>
    <row r="51145" ht="14.25" customHeight="1"/>
    <row r="51146" ht="14.25" customHeight="1"/>
    <row r="51147" ht="14.25" customHeight="1"/>
    <row r="51148" ht="14.25" customHeight="1"/>
    <row r="51149" ht="14.25" customHeight="1"/>
    <row r="51150" ht="14.25" customHeight="1"/>
    <row r="51151" ht="14.25" customHeight="1"/>
    <row r="51152" ht="14.25" customHeight="1"/>
    <row r="51153" ht="14.25" customHeight="1"/>
    <row r="51154" ht="14.25" customHeight="1"/>
    <row r="51155" ht="14.25" customHeight="1"/>
    <row r="51156" ht="14.25" customHeight="1"/>
    <row r="51157" ht="14.25" customHeight="1"/>
    <row r="51158" ht="14.25" customHeight="1"/>
    <row r="51159" ht="14.25" customHeight="1"/>
    <row r="51160" ht="14.25" customHeight="1"/>
    <row r="51161" ht="14.25" customHeight="1"/>
    <row r="51162" ht="14.25" customHeight="1"/>
    <row r="51163" ht="14.25" customHeight="1"/>
    <row r="51164" ht="14.25" customHeight="1"/>
    <row r="51165" ht="14.25" customHeight="1"/>
    <row r="51166" ht="14.25" customHeight="1"/>
    <row r="51167" ht="14.25" customHeight="1"/>
    <row r="51168" ht="14.25" customHeight="1"/>
    <row r="51169" ht="14.25" customHeight="1"/>
    <row r="51170" ht="14.25" customHeight="1"/>
    <row r="51171" ht="14.25" customHeight="1"/>
    <row r="51172" ht="14.25" customHeight="1"/>
    <row r="51173" ht="14.25" customHeight="1"/>
    <row r="51174" ht="14.25" customHeight="1"/>
    <row r="51175" ht="14.25" customHeight="1"/>
    <row r="51176" ht="14.25" customHeight="1"/>
    <row r="51177" ht="14.25" customHeight="1"/>
    <row r="51178" ht="14.25" customHeight="1"/>
    <row r="51179" ht="14.25" customHeight="1"/>
    <row r="51180" ht="14.25" customHeight="1"/>
    <row r="51181" ht="14.25" customHeight="1"/>
    <row r="51182" ht="14.25" customHeight="1"/>
    <row r="51183" ht="14.25" customHeight="1"/>
    <row r="51184" ht="14.25" customHeight="1"/>
    <row r="51185" ht="14.25" customHeight="1"/>
    <row r="51186" ht="14.25" customHeight="1"/>
    <row r="51187" ht="14.25" customHeight="1"/>
    <row r="51188" ht="14.25" customHeight="1"/>
    <row r="51189" ht="14.25" customHeight="1"/>
    <row r="51190" ht="14.25" customHeight="1"/>
    <row r="51191" ht="14.25" customHeight="1"/>
    <row r="51192" ht="14.25" customHeight="1"/>
    <row r="51193" ht="14.25" customHeight="1"/>
    <row r="51194" ht="14.25" customHeight="1"/>
    <row r="51195" ht="14.25" customHeight="1"/>
    <row r="51196" ht="14.25" customHeight="1"/>
    <row r="51197" ht="14.25" customHeight="1"/>
    <row r="51198" ht="14.25" customHeight="1"/>
    <row r="51199" ht="14.25" customHeight="1"/>
    <row r="51200" ht="14.25" customHeight="1"/>
    <row r="51201" ht="14.25" customHeight="1"/>
    <row r="51202" ht="14.25" customHeight="1"/>
    <row r="51203" ht="14.25" customHeight="1"/>
    <row r="51204" ht="14.25" customHeight="1"/>
    <row r="51205" ht="14.25" customHeight="1"/>
    <row r="51206" ht="14.25" customHeight="1"/>
    <row r="51207" ht="14.25" customHeight="1"/>
    <row r="51208" ht="14.25" customHeight="1"/>
    <row r="51209" ht="14.25" customHeight="1"/>
    <row r="51210" ht="14.25" customHeight="1"/>
    <row r="51211" ht="14.25" customHeight="1"/>
    <row r="51212" ht="14.25" customHeight="1"/>
    <row r="51213" ht="14.25" customHeight="1"/>
    <row r="51214" ht="14.25" customHeight="1"/>
    <row r="51215" ht="14.25" customHeight="1"/>
    <row r="51216" ht="14.25" customHeight="1"/>
    <row r="51217" ht="14.25" customHeight="1"/>
    <row r="51218" ht="14.25" customHeight="1"/>
    <row r="51219" ht="14.25" customHeight="1"/>
    <row r="51220" ht="14.25" customHeight="1"/>
    <row r="51221" ht="14.25" customHeight="1"/>
    <row r="51222" ht="14.25" customHeight="1"/>
    <row r="51223" ht="14.25" customHeight="1"/>
    <row r="51224" ht="14.25" customHeight="1"/>
    <row r="51225" ht="14.25" customHeight="1"/>
    <row r="51226" ht="14.25" customHeight="1"/>
    <row r="51227" ht="14.25" customHeight="1"/>
    <row r="51228" ht="14.25" customHeight="1"/>
    <row r="51229" ht="14.25" customHeight="1"/>
    <row r="51230" ht="14.25" customHeight="1"/>
    <row r="51231" ht="14.25" customHeight="1"/>
    <row r="51232" ht="14.25" customHeight="1"/>
    <row r="51233" ht="14.25" customHeight="1"/>
    <row r="51234" ht="14.25" customHeight="1"/>
    <row r="51235" ht="14.25" customHeight="1"/>
    <row r="51236" ht="14.25" customHeight="1"/>
    <row r="51237" ht="14.25" customHeight="1"/>
    <row r="51238" ht="14.25" customHeight="1"/>
    <row r="51239" ht="14.25" customHeight="1"/>
    <row r="51240" ht="14.25" customHeight="1"/>
    <row r="51241" ht="14.25" customHeight="1"/>
    <row r="51242" ht="14.25" customHeight="1"/>
    <row r="51243" ht="14.25" customHeight="1"/>
    <row r="51244" ht="14.25" customHeight="1"/>
    <row r="51245" ht="14.25" customHeight="1"/>
    <row r="51246" ht="14.25" customHeight="1"/>
    <row r="51247" ht="14.25" customHeight="1"/>
    <row r="51248" ht="14.25" customHeight="1"/>
    <row r="51249" ht="14.25" customHeight="1"/>
    <row r="51250" ht="14.25" customHeight="1"/>
    <row r="51251" ht="14.25" customHeight="1"/>
    <row r="51252" ht="14.25" customHeight="1"/>
    <row r="51253" ht="14.25" customHeight="1"/>
    <row r="51254" ht="14.25" customHeight="1"/>
    <row r="51255" ht="14.25" customHeight="1"/>
    <row r="51256" ht="14.25" customHeight="1"/>
    <row r="51257" ht="14.25" customHeight="1"/>
    <row r="51258" ht="14.25" customHeight="1"/>
    <row r="51259" ht="14.25" customHeight="1"/>
    <row r="51260" ht="14.25" customHeight="1"/>
    <row r="51261" ht="14.25" customHeight="1"/>
    <row r="51262" ht="14.25" customHeight="1"/>
    <row r="51263" ht="14.25" customHeight="1"/>
    <row r="51264" ht="14.25" customHeight="1"/>
    <row r="51265" ht="14.25" customHeight="1"/>
    <row r="51266" ht="14.25" customHeight="1"/>
    <row r="51267" ht="14.25" customHeight="1"/>
    <row r="51268" ht="14.25" customHeight="1"/>
    <row r="51269" ht="14.25" customHeight="1"/>
    <row r="51270" ht="14.25" customHeight="1"/>
    <row r="51271" ht="14.25" customHeight="1"/>
    <row r="51272" ht="14.25" customHeight="1"/>
    <row r="51273" ht="14.25" customHeight="1"/>
    <row r="51274" ht="14.25" customHeight="1"/>
    <row r="51275" ht="14.25" customHeight="1"/>
    <row r="51276" ht="14.25" customHeight="1"/>
    <row r="51277" ht="14.25" customHeight="1"/>
    <row r="51278" ht="14.25" customHeight="1"/>
    <row r="51279" ht="14.25" customHeight="1"/>
    <row r="51280" ht="14.25" customHeight="1"/>
    <row r="51281" ht="14.25" customHeight="1"/>
    <row r="51282" ht="14.25" customHeight="1"/>
    <row r="51283" ht="14.25" customHeight="1"/>
    <row r="51284" ht="14.25" customHeight="1"/>
    <row r="51285" ht="14.25" customHeight="1"/>
    <row r="51286" ht="14.25" customHeight="1"/>
    <row r="51287" ht="14.25" customHeight="1"/>
    <row r="51288" ht="14.25" customHeight="1"/>
    <row r="51289" ht="14.25" customHeight="1"/>
    <row r="51290" ht="14.25" customHeight="1"/>
    <row r="51291" ht="14.25" customHeight="1"/>
    <row r="51292" ht="14.25" customHeight="1"/>
    <row r="51293" ht="14.25" customHeight="1"/>
    <row r="51294" ht="14.25" customHeight="1"/>
    <row r="51295" ht="14.25" customHeight="1"/>
    <row r="51296" ht="14.25" customHeight="1"/>
    <row r="51297" ht="14.25" customHeight="1"/>
    <row r="51298" ht="14.25" customHeight="1"/>
    <row r="51299" ht="14.25" customHeight="1"/>
    <row r="51300" ht="14.25" customHeight="1"/>
    <row r="51301" ht="14.25" customHeight="1"/>
    <row r="51302" ht="14.25" customHeight="1"/>
    <row r="51303" ht="14.25" customHeight="1"/>
    <row r="51304" ht="14.25" customHeight="1"/>
    <row r="51305" ht="14.25" customHeight="1"/>
    <row r="51306" ht="14.25" customHeight="1"/>
    <row r="51307" ht="14.25" customHeight="1"/>
    <row r="51308" ht="14.25" customHeight="1"/>
    <row r="51309" ht="14.25" customHeight="1"/>
    <row r="51310" ht="14.25" customHeight="1"/>
    <row r="51311" ht="14.25" customHeight="1"/>
    <row r="51312" ht="14.25" customHeight="1"/>
    <row r="51313" ht="14.25" customHeight="1"/>
    <row r="51314" ht="14.25" customHeight="1"/>
    <row r="51315" ht="14.25" customHeight="1"/>
    <row r="51316" ht="14.25" customHeight="1"/>
    <row r="51317" ht="14.25" customHeight="1"/>
    <row r="51318" ht="14.25" customHeight="1"/>
    <row r="51319" ht="14.25" customHeight="1"/>
    <row r="51320" ht="14.25" customHeight="1"/>
    <row r="51321" ht="14.25" customHeight="1"/>
    <row r="51322" ht="14.25" customHeight="1"/>
    <row r="51323" ht="14.25" customHeight="1"/>
    <row r="51324" ht="14.25" customHeight="1"/>
    <row r="51325" ht="14.25" customHeight="1"/>
    <row r="51326" ht="14.25" customHeight="1"/>
    <row r="51327" ht="14.25" customHeight="1"/>
    <row r="51328" ht="14.25" customHeight="1"/>
    <row r="51329" ht="14.25" customHeight="1"/>
    <row r="51330" ht="14.25" customHeight="1"/>
    <row r="51331" ht="14.25" customHeight="1"/>
    <row r="51332" ht="14.25" customHeight="1"/>
    <row r="51333" ht="14.25" customHeight="1"/>
    <row r="51334" ht="14.25" customHeight="1"/>
    <row r="51335" ht="14.25" customHeight="1"/>
    <row r="51336" ht="14.25" customHeight="1"/>
    <row r="51337" ht="14.25" customHeight="1"/>
    <row r="51338" ht="14.25" customHeight="1"/>
    <row r="51339" ht="14.25" customHeight="1"/>
    <row r="51340" ht="14.25" customHeight="1"/>
    <row r="51341" ht="14.25" customHeight="1"/>
    <row r="51342" ht="14.25" customHeight="1"/>
    <row r="51343" ht="14.25" customHeight="1"/>
    <row r="51344" ht="14.25" customHeight="1"/>
    <row r="51345" ht="14.25" customHeight="1"/>
    <row r="51346" ht="14.25" customHeight="1"/>
    <row r="51347" ht="14.25" customHeight="1"/>
    <row r="51348" ht="14.25" customHeight="1"/>
    <row r="51349" ht="14.25" customHeight="1"/>
    <row r="51350" ht="14.25" customHeight="1"/>
    <row r="51351" ht="14.25" customHeight="1"/>
    <row r="51352" ht="14.25" customHeight="1"/>
    <row r="51353" ht="14.25" customHeight="1"/>
    <row r="51354" ht="14.25" customHeight="1"/>
    <row r="51355" ht="14.25" customHeight="1"/>
    <row r="51356" ht="14.25" customHeight="1"/>
    <row r="51357" ht="14.25" customHeight="1"/>
    <row r="51358" ht="14.25" customHeight="1"/>
    <row r="51359" ht="14.25" customHeight="1"/>
    <row r="51360" ht="14.25" customHeight="1"/>
    <row r="51361" ht="14.25" customHeight="1"/>
    <row r="51362" ht="14.25" customHeight="1"/>
    <row r="51363" ht="14.25" customHeight="1"/>
    <row r="51364" ht="14.25" customHeight="1"/>
    <row r="51365" ht="14.25" customHeight="1"/>
    <row r="51366" ht="14.25" customHeight="1"/>
    <row r="51367" ht="14.25" customHeight="1"/>
    <row r="51368" ht="14.25" customHeight="1"/>
    <row r="51369" ht="14.25" customHeight="1"/>
    <row r="51370" ht="14.25" customHeight="1"/>
    <row r="51371" ht="14.25" customHeight="1"/>
    <row r="51372" ht="14.25" customHeight="1"/>
    <row r="51373" ht="14.25" customHeight="1"/>
    <row r="51374" ht="14.25" customHeight="1"/>
    <row r="51375" ht="14.25" customHeight="1"/>
    <row r="51376" ht="14.25" customHeight="1"/>
    <row r="51377" ht="14.25" customHeight="1"/>
    <row r="51378" ht="14.25" customHeight="1"/>
    <row r="51379" ht="14.25" customHeight="1"/>
    <row r="51380" ht="14.25" customHeight="1"/>
    <row r="51381" ht="14.25" customHeight="1"/>
    <row r="51382" ht="14.25" customHeight="1"/>
    <row r="51383" ht="14.25" customHeight="1"/>
    <row r="51384" ht="14.25" customHeight="1"/>
    <row r="51385" ht="14.25" customHeight="1"/>
    <row r="51386" ht="14.25" customHeight="1"/>
    <row r="51387" ht="14.25" customHeight="1"/>
    <row r="51388" ht="14.25" customHeight="1"/>
    <row r="51389" ht="14.25" customHeight="1"/>
    <row r="51390" ht="14.25" customHeight="1"/>
    <row r="51391" ht="14.25" customHeight="1"/>
    <row r="51392" ht="14.25" customHeight="1"/>
    <row r="51393" ht="14.25" customHeight="1"/>
    <row r="51394" ht="14.25" customHeight="1"/>
    <row r="51395" ht="14.25" customHeight="1"/>
    <row r="51396" ht="14.25" customHeight="1"/>
    <row r="51397" ht="14.25" customHeight="1"/>
    <row r="51398" ht="14.25" customHeight="1"/>
    <row r="51399" ht="14.25" customHeight="1"/>
    <row r="51400" ht="14.25" customHeight="1"/>
    <row r="51401" ht="14.25" customHeight="1"/>
    <row r="51402" ht="14.25" customHeight="1"/>
    <row r="51403" ht="14.25" customHeight="1"/>
    <row r="51404" ht="14.25" customHeight="1"/>
    <row r="51405" ht="14.25" customHeight="1"/>
    <row r="51406" ht="14.25" customHeight="1"/>
    <row r="51407" ht="14.25" customHeight="1"/>
    <row r="51408" ht="14.25" customHeight="1"/>
    <row r="51409" ht="14.25" customHeight="1"/>
    <row r="51410" ht="14.25" customHeight="1"/>
    <row r="51411" ht="14.25" customHeight="1"/>
    <row r="51412" ht="14.25" customHeight="1"/>
    <row r="51413" ht="14.25" customHeight="1"/>
    <row r="51414" ht="14.25" customHeight="1"/>
    <row r="51415" ht="14.25" customHeight="1"/>
    <row r="51416" ht="14.25" customHeight="1"/>
    <row r="51417" ht="14.25" customHeight="1"/>
    <row r="51418" ht="14.25" customHeight="1"/>
    <row r="51419" ht="14.25" customHeight="1"/>
    <row r="51420" ht="14.25" customHeight="1"/>
    <row r="51421" ht="14.25" customHeight="1"/>
    <row r="51422" ht="14.25" customHeight="1"/>
    <row r="51423" ht="14.25" customHeight="1"/>
    <row r="51424" ht="14.25" customHeight="1"/>
    <row r="51425" ht="14.25" customHeight="1"/>
    <row r="51426" ht="14.25" customHeight="1"/>
    <row r="51427" ht="14.25" customHeight="1"/>
    <row r="51428" ht="14.25" customHeight="1"/>
    <row r="51429" ht="14.25" customHeight="1"/>
    <row r="51430" ht="14.25" customHeight="1"/>
    <row r="51431" ht="14.25" customHeight="1"/>
    <row r="51432" ht="14.25" customHeight="1"/>
    <row r="51433" ht="14.25" customHeight="1"/>
    <row r="51434" ht="14.25" customHeight="1"/>
    <row r="51435" ht="14.25" customHeight="1"/>
    <row r="51436" ht="14.25" customHeight="1"/>
    <row r="51437" ht="14.25" customHeight="1"/>
    <row r="51438" ht="14.25" customHeight="1"/>
    <row r="51439" ht="14.25" customHeight="1"/>
    <row r="51440" ht="14.25" customHeight="1"/>
    <row r="51441" ht="14.25" customHeight="1"/>
    <row r="51442" ht="14.25" customHeight="1"/>
    <row r="51443" ht="14.25" customHeight="1"/>
    <row r="51444" ht="14.25" customHeight="1"/>
    <row r="51445" ht="14.25" customHeight="1"/>
    <row r="51446" ht="14.25" customHeight="1"/>
    <row r="51447" ht="14.25" customHeight="1"/>
    <row r="51448" ht="14.25" customHeight="1"/>
    <row r="51449" ht="14.25" customHeight="1"/>
    <row r="51450" ht="14.25" customHeight="1"/>
    <row r="51451" ht="14.25" customHeight="1"/>
    <row r="51452" ht="14.25" customHeight="1"/>
    <row r="51453" ht="14.25" customHeight="1"/>
    <row r="51454" ht="14.25" customHeight="1"/>
    <row r="51455" ht="14.25" customHeight="1"/>
    <row r="51456" ht="14.25" customHeight="1"/>
    <row r="51457" ht="14.25" customHeight="1"/>
    <row r="51458" ht="14.25" customHeight="1"/>
    <row r="51459" ht="14.25" customHeight="1"/>
    <row r="51460" ht="14.25" customHeight="1"/>
    <row r="51461" ht="14.25" customHeight="1"/>
    <row r="51462" ht="14.25" customHeight="1"/>
    <row r="51463" ht="14.25" customHeight="1"/>
    <row r="51464" ht="14.25" customHeight="1"/>
    <row r="51465" ht="14.25" customHeight="1"/>
    <row r="51466" ht="14.25" customHeight="1"/>
    <row r="51467" ht="14.25" customHeight="1"/>
    <row r="51468" ht="14.25" customHeight="1"/>
    <row r="51469" ht="14.25" customHeight="1"/>
    <row r="51470" ht="14.25" customHeight="1"/>
    <row r="51471" ht="14.25" customHeight="1"/>
    <row r="51472" ht="14.25" customHeight="1"/>
    <row r="51473" ht="14.25" customHeight="1"/>
    <row r="51474" ht="14.25" customHeight="1"/>
    <row r="51475" ht="14.25" customHeight="1"/>
    <row r="51476" ht="14.25" customHeight="1"/>
    <row r="51477" ht="14.25" customHeight="1"/>
    <row r="51478" ht="14.25" customHeight="1"/>
    <row r="51479" ht="14.25" customHeight="1"/>
    <row r="51480" ht="14.25" customHeight="1"/>
    <row r="51481" ht="14.25" customHeight="1"/>
    <row r="51482" ht="14.25" customHeight="1"/>
    <row r="51483" ht="14.25" customHeight="1"/>
    <row r="51484" ht="14.25" customHeight="1"/>
    <row r="51485" ht="14.25" customHeight="1"/>
    <row r="51486" ht="14.25" customHeight="1"/>
    <row r="51487" ht="14.25" customHeight="1"/>
    <row r="51488" ht="14.25" customHeight="1"/>
    <row r="51489" ht="14.25" customHeight="1"/>
    <row r="51490" ht="14.25" customHeight="1"/>
    <row r="51491" ht="14.25" customHeight="1"/>
    <row r="51492" ht="14.25" customHeight="1"/>
    <row r="51493" ht="14.25" customHeight="1"/>
    <row r="51494" ht="14.25" customHeight="1"/>
    <row r="51495" ht="14.25" customHeight="1"/>
    <row r="51496" ht="14.25" customHeight="1"/>
    <row r="51497" ht="14.25" customHeight="1"/>
    <row r="51498" ht="14.25" customHeight="1"/>
    <row r="51499" ht="14.25" customHeight="1"/>
    <row r="51500" ht="14.25" customHeight="1"/>
    <row r="51501" ht="14.25" customHeight="1"/>
    <row r="51502" ht="14.25" customHeight="1"/>
    <row r="51503" ht="14.25" customHeight="1"/>
    <row r="51504" ht="14.25" customHeight="1"/>
    <row r="51505" ht="14.25" customHeight="1"/>
    <row r="51506" ht="14.25" customHeight="1"/>
    <row r="51507" ht="14.25" customHeight="1"/>
    <row r="51508" ht="14.25" customHeight="1"/>
    <row r="51509" ht="14.25" customHeight="1"/>
    <row r="51510" ht="14.25" customHeight="1"/>
    <row r="51511" ht="14.25" customHeight="1"/>
    <row r="51512" ht="14.25" customHeight="1"/>
    <row r="51513" ht="14.25" customHeight="1"/>
    <row r="51514" ht="14.25" customHeight="1"/>
    <row r="51515" ht="14.25" customHeight="1"/>
    <row r="51516" ht="14.25" customHeight="1"/>
    <row r="51517" ht="14.25" customHeight="1"/>
    <row r="51518" ht="14.25" customHeight="1"/>
    <row r="51519" ht="14.25" customHeight="1"/>
    <row r="51520" ht="14.25" customHeight="1"/>
    <row r="51521" ht="14.25" customHeight="1"/>
    <row r="51522" ht="14.25" customHeight="1"/>
    <row r="51523" ht="14.25" customHeight="1"/>
    <row r="51524" ht="14.25" customHeight="1"/>
    <row r="51525" ht="14.25" customHeight="1"/>
    <row r="51526" ht="14.25" customHeight="1"/>
    <row r="51527" ht="14.25" customHeight="1"/>
    <row r="51528" ht="14.25" customHeight="1"/>
    <row r="51529" ht="14.25" customHeight="1"/>
    <row r="51530" ht="14.25" customHeight="1"/>
    <row r="51531" ht="14.25" customHeight="1"/>
    <row r="51532" ht="14.25" customHeight="1"/>
    <row r="51533" ht="14.25" customHeight="1"/>
    <row r="51534" ht="14.25" customHeight="1"/>
    <row r="51535" ht="14.25" customHeight="1"/>
    <row r="51536" ht="14.25" customHeight="1"/>
    <row r="51537" ht="14.25" customHeight="1"/>
    <row r="51538" ht="14.25" customHeight="1"/>
    <row r="51539" ht="14.25" customHeight="1"/>
    <row r="51540" ht="14.25" customHeight="1"/>
    <row r="51541" ht="14.25" customHeight="1"/>
    <row r="51542" ht="14.25" customHeight="1"/>
    <row r="51543" ht="14.25" customHeight="1"/>
    <row r="51544" ht="14.25" customHeight="1"/>
    <row r="51545" ht="14.25" customHeight="1"/>
    <row r="51546" ht="14.25" customHeight="1"/>
    <row r="51547" ht="14.25" customHeight="1"/>
    <row r="51548" ht="14.25" customHeight="1"/>
    <row r="51549" ht="14.25" customHeight="1"/>
    <row r="51550" ht="14.25" customHeight="1"/>
    <row r="51551" ht="14.25" customHeight="1"/>
    <row r="51552" ht="14.25" customHeight="1"/>
    <row r="51553" ht="14.25" customHeight="1"/>
    <row r="51554" ht="14.25" customHeight="1"/>
    <row r="51555" ht="14.25" customHeight="1"/>
    <row r="51556" ht="14.25" customHeight="1"/>
    <row r="51557" ht="14.25" customHeight="1"/>
    <row r="51558" ht="14.25" customHeight="1"/>
    <row r="51559" ht="14.25" customHeight="1"/>
    <row r="51560" ht="14.25" customHeight="1"/>
    <row r="51561" ht="14.25" customHeight="1"/>
    <row r="51562" ht="14.25" customHeight="1"/>
    <row r="51563" ht="14.25" customHeight="1"/>
    <row r="51564" ht="14.25" customHeight="1"/>
    <row r="51565" ht="14.25" customHeight="1"/>
    <row r="51566" ht="14.25" customHeight="1"/>
    <row r="51567" ht="14.25" customHeight="1"/>
    <row r="51568" ht="14.25" customHeight="1"/>
    <row r="51569" ht="14.25" customHeight="1"/>
    <row r="51570" ht="14.25" customHeight="1"/>
    <row r="51571" ht="14.25" customHeight="1"/>
    <row r="51572" ht="14.25" customHeight="1"/>
    <row r="51573" ht="14.25" customHeight="1"/>
    <row r="51574" ht="14.25" customHeight="1"/>
    <row r="51575" ht="14.25" customHeight="1"/>
    <row r="51576" ht="14.25" customHeight="1"/>
    <row r="51577" ht="14.25" customHeight="1"/>
    <row r="51578" ht="14.25" customHeight="1"/>
    <row r="51579" ht="14.25" customHeight="1"/>
    <row r="51580" ht="14.25" customHeight="1"/>
    <row r="51581" ht="14.25" customHeight="1"/>
    <row r="51582" ht="14.25" customHeight="1"/>
    <row r="51583" ht="14.25" customHeight="1"/>
    <row r="51584" ht="14.25" customHeight="1"/>
    <row r="51585" ht="14.25" customHeight="1"/>
    <row r="51586" ht="14.25" customHeight="1"/>
    <row r="51587" ht="14.25" customHeight="1"/>
    <row r="51588" ht="14.25" customHeight="1"/>
    <row r="51589" ht="14.25" customHeight="1"/>
    <row r="51590" ht="14.25" customHeight="1"/>
    <row r="51591" ht="14.25" customHeight="1"/>
    <row r="51592" ht="14.25" customHeight="1"/>
    <row r="51593" ht="14.25" customHeight="1"/>
    <row r="51594" ht="14.25" customHeight="1"/>
    <row r="51595" ht="14.25" customHeight="1"/>
    <row r="51596" ht="14.25" customHeight="1"/>
    <row r="51597" ht="14.25" customHeight="1"/>
    <row r="51598" ht="14.25" customHeight="1"/>
    <row r="51599" ht="14.25" customHeight="1"/>
    <row r="51600" ht="14.25" customHeight="1"/>
    <row r="51601" ht="14.25" customHeight="1"/>
    <row r="51602" ht="14.25" customHeight="1"/>
    <row r="51603" ht="14.25" customHeight="1"/>
    <row r="51604" ht="14.25" customHeight="1"/>
    <row r="51605" ht="14.25" customHeight="1"/>
    <row r="51606" ht="14.25" customHeight="1"/>
    <row r="51607" ht="14.25" customHeight="1"/>
    <row r="51608" ht="14.25" customHeight="1"/>
    <row r="51609" ht="14.25" customHeight="1"/>
    <row r="51610" ht="14.25" customHeight="1"/>
    <row r="51611" ht="14.25" customHeight="1"/>
    <row r="51612" ht="14.25" customHeight="1"/>
    <row r="51613" ht="14.25" customHeight="1"/>
    <row r="51614" ht="14.25" customHeight="1"/>
    <row r="51615" ht="14.25" customHeight="1"/>
    <row r="51616" ht="14.25" customHeight="1"/>
    <row r="51617" ht="14.25" customHeight="1"/>
    <row r="51618" ht="14.25" customHeight="1"/>
    <row r="51619" ht="14.25" customHeight="1"/>
    <row r="51620" ht="14.25" customHeight="1"/>
    <row r="51621" ht="14.25" customHeight="1"/>
    <row r="51622" ht="14.25" customHeight="1"/>
    <row r="51623" ht="14.25" customHeight="1"/>
    <row r="51624" ht="14.25" customHeight="1"/>
    <row r="51625" ht="14.25" customHeight="1"/>
    <row r="51626" ht="14.25" customHeight="1"/>
    <row r="51627" ht="14.25" customHeight="1"/>
    <row r="51628" ht="14.25" customHeight="1"/>
    <row r="51629" ht="14.25" customHeight="1"/>
    <row r="51630" ht="14.25" customHeight="1"/>
    <row r="51631" ht="14.25" customHeight="1"/>
    <row r="51632" ht="14.25" customHeight="1"/>
    <row r="51633" ht="14.25" customHeight="1"/>
    <row r="51634" ht="14.25" customHeight="1"/>
    <row r="51635" ht="14.25" customHeight="1"/>
    <row r="51636" ht="14.25" customHeight="1"/>
    <row r="51637" ht="14.25" customHeight="1"/>
    <row r="51638" ht="14.25" customHeight="1"/>
    <row r="51639" ht="14.25" customHeight="1"/>
    <row r="51640" ht="14.25" customHeight="1"/>
    <row r="51641" ht="14.25" customHeight="1"/>
    <row r="51642" ht="14.25" customHeight="1"/>
    <row r="51643" ht="14.25" customHeight="1"/>
    <row r="51644" ht="14.25" customHeight="1"/>
    <row r="51645" ht="14.25" customHeight="1"/>
    <row r="51646" ht="14.25" customHeight="1"/>
    <row r="51647" ht="14.25" customHeight="1"/>
    <row r="51648" ht="14.25" customHeight="1"/>
    <row r="51649" ht="14.25" customHeight="1"/>
    <row r="51650" ht="14.25" customHeight="1"/>
    <row r="51651" ht="14.25" customHeight="1"/>
    <row r="51652" ht="14.25" customHeight="1"/>
    <row r="51653" ht="14.25" customHeight="1"/>
    <row r="51654" ht="14.25" customHeight="1"/>
    <row r="51655" ht="14.25" customHeight="1"/>
    <row r="51656" ht="14.25" customHeight="1"/>
    <row r="51657" ht="14.25" customHeight="1"/>
    <row r="51658" ht="14.25" customHeight="1"/>
    <row r="51659" ht="14.25" customHeight="1"/>
    <row r="51660" ht="14.25" customHeight="1"/>
    <row r="51661" ht="14.25" customHeight="1"/>
    <row r="51662" ht="14.25" customHeight="1"/>
    <row r="51663" ht="14.25" customHeight="1"/>
    <row r="51664" ht="14.25" customHeight="1"/>
    <row r="51665" ht="14.25" customHeight="1"/>
    <row r="51666" ht="14.25" customHeight="1"/>
    <row r="51667" ht="14.25" customHeight="1"/>
    <row r="51668" ht="14.25" customHeight="1"/>
    <row r="51669" ht="14.25" customHeight="1"/>
    <row r="51670" ht="14.25" customHeight="1"/>
    <row r="51671" ht="14.25" customHeight="1"/>
    <row r="51672" ht="14.25" customHeight="1"/>
    <row r="51673" ht="14.25" customHeight="1"/>
    <row r="51674" ht="14.25" customHeight="1"/>
    <row r="51675" ht="14.25" customHeight="1"/>
    <row r="51676" ht="14.25" customHeight="1"/>
    <row r="51677" ht="14.25" customHeight="1"/>
    <row r="51678" ht="14.25" customHeight="1"/>
    <row r="51679" ht="14.25" customHeight="1"/>
    <row r="51680" ht="14.25" customHeight="1"/>
    <row r="51681" ht="14.25" customHeight="1"/>
    <row r="51682" ht="14.25" customHeight="1"/>
    <row r="51683" ht="14.25" customHeight="1"/>
    <row r="51684" ht="14.25" customHeight="1"/>
    <row r="51685" ht="14.25" customHeight="1"/>
    <row r="51686" ht="14.25" customHeight="1"/>
    <row r="51687" ht="14.25" customHeight="1"/>
    <row r="51688" ht="14.25" customHeight="1"/>
    <row r="51689" ht="14.25" customHeight="1"/>
    <row r="51690" ht="14.25" customHeight="1"/>
    <row r="51691" ht="14.25" customHeight="1"/>
    <row r="51692" ht="14.25" customHeight="1"/>
    <row r="51693" ht="14.25" customHeight="1"/>
    <row r="51694" ht="14.25" customHeight="1"/>
    <row r="51695" ht="14.25" customHeight="1"/>
    <row r="51696" ht="14.25" customHeight="1"/>
    <row r="51697" ht="14.25" customHeight="1"/>
    <row r="51698" ht="14.25" customHeight="1"/>
    <row r="51699" ht="14.25" customHeight="1"/>
    <row r="51700" ht="14.25" customHeight="1"/>
    <row r="51701" ht="14.25" customHeight="1"/>
    <row r="51702" ht="14.25" customHeight="1"/>
    <row r="51703" ht="14.25" customHeight="1"/>
    <row r="51704" ht="14.25" customHeight="1"/>
    <row r="51705" ht="14.25" customHeight="1"/>
    <row r="51706" ht="14.25" customHeight="1"/>
    <row r="51707" ht="14.25" customHeight="1"/>
    <row r="51708" ht="14.25" customHeight="1"/>
    <row r="51709" ht="14.25" customHeight="1"/>
    <row r="51710" ht="14.25" customHeight="1"/>
    <row r="51711" ht="14.25" customHeight="1"/>
    <row r="51712" ht="14.25" customHeight="1"/>
    <row r="51713" ht="14.25" customHeight="1"/>
    <row r="51714" ht="14.25" customHeight="1"/>
    <row r="51715" ht="14.25" customHeight="1"/>
    <row r="51716" ht="14.25" customHeight="1"/>
    <row r="51717" ht="14.25" customHeight="1"/>
    <row r="51718" ht="14.25" customHeight="1"/>
    <row r="51719" ht="14.25" customHeight="1"/>
    <row r="51720" ht="14.25" customHeight="1"/>
    <row r="51721" ht="14.25" customHeight="1"/>
    <row r="51722" ht="14.25" customHeight="1"/>
    <row r="51723" ht="14.25" customHeight="1"/>
    <row r="51724" ht="14.25" customHeight="1"/>
    <row r="51725" ht="14.25" customHeight="1"/>
    <row r="51726" ht="14.25" customHeight="1"/>
    <row r="51727" ht="14.25" customHeight="1"/>
    <row r="51728" ht="14.25" customHeight="1"/>
    <row r="51729" ht="14.25" customHeight="1"/>
    <row r="51730" ht="14.25" customHeight="1"/>
    <row r="51731" ht="14.25" customHeight="1"/>
    <row r="51732" ht="14.25" customHeight="1"/>
    <row r="51733" ht="14.25" customHeight="1"/>
    <row r="51734" ht="14.25" customHeight="1"/>
    <row r="51735" ht="14.25" customHeight="1"/>
    <row r="51736" ht="14.25" customHeight="1"/>
    <row r="51737" ht="14.25" customHeight="1"/>
    <row r="51738" ht="14.25" customHeight="1"/>
    <row r="51739" ht="14.25" customHeight="1"/>
    <row r="51740" ht="14.25" customHeight="1"/>
    <row r="51741" ht="14.25" customHeight="1"/>
    <row r="51742" ht="14.25" customHeight="1"/>
    <row r="51743" ht="14.25" customHeight="1"/>
    <row r="51744" ht="14.25" customHeight="1"/>
    <row r="51745" ht="14.25" customHeight="1"/>
    <row r="51746" ht="14.25" customHeight="1"/>
    <row r="51747" ht="14.25" customHeight="1"/>
    <row r="51748" ht="14.25" customHeight="1"/>
    <row r="51749" ht="14.25" customHeight="1"/>
    <row r="51750" ht="14.25" customHeight="1"/>
    <row r="51751" ht="14.25" customHeight="1"/>
    <row r="51752" ht="14.25" customHeight="1"/>
    <row r="51753" ht="14.25" customHeight="1"/>
    <row r="51754" ht="14.25" customHeight="1"/>
    <row r="51755" ht="14.25" customHeight="1"/>
    <row r="51756" ht="14.25" customHeight="1"/>
    <row r="51757" ht="14.25" customHeight="1"/>
    <row r="51758" ht="14.25" customHeight="1"/>
    <row r="51759" ht="14.25" customHeight="1"/>
    <row r="51760" ht="14.25" customHeight="1"/>
    <row r="51761" ht="14.25" customHeight="1"/>
    <row r="51762" ht="14.25" customHeight="1"/>
    <row r="51763" ht="14.25" customHeight="1"/>
    <row r="51764" ht="14.25" customHeight="1"/>
    <row r="51765" ht="14.25" customHeight="1"/>
    <row r="51766" ht="14.25" customHeight="1"/>
    <row r="51767" ht="14.25" customHeight="1"/>
    <row r="51768" ht="14.25" customHeight="1"/>
    <row r="51769" ht="14.25" customHeight="1"/>
    <row r="51770" ht="14.25" customHeight="1"/>
    <row r="51771" ht="14.25" customHeight="1"/>
    <row r="51772" ht="14.25" customHeight="1"/>
    <row r="51773" ht="14.25" customHeight="1"/>
    <row r="51774" ht="14.25" customHeight="1"/>
    <row r="51775" ht="14.25" customHeight="1"/>
    <row r="51776" ht="14.25" customHeight="1"/>
    <row r="51777" ht="14.25" customHeight="1"/>
    <row r="51778" ht="14.25" customHeight="1"/>
    <row r="51779" ht="14.25" customHeight="1"/>
    <row r="51780" ht="14.25" customHeight="1"/>
    <row r="51781" ht="14.25" customHeight="1"/>
    <row r="51782" ht="14.25" customHeight="1"/>
    <row r="51783" ht="14.25" customHeight="1"/>
    <row r="51784" ht="14.25" customHeight="1"/>
    <row r="51785" ht="14.25" customHeight="1"/>
    <row r="51786" ht="14.25" customHeight="1"/>
    <row r="51787" ht="14.25" customHeight="1"/>
    <row r="51788" ht="14.25" customHeight="1"/>
    <row r="51789" ht="14.25" customHeight="1"/>
    <row r="51790" ht="14.25" customHeight="1"/>
    <row r="51791" ht="14.25" customHeight="1"/>
    <row r="51792" ht="14.25" customHeight="1"/>
    <row r="51793" ht="14.25" customHeight="1"/>
    <row r="51794" ht="14.25" customHeight="1"/>
    <row r="51795" ht="14.25" customHeight="1"/>
    <row r="51796" ht="14.25" customHeight="1"/>
    <row r="51797" ht="14.25" customHeight="1"/>
    <row r="51798" ht="14.25" customHeight="1"/>
    <row r="51799" ht="14.25" customHeight="1"/>
    <row r="51800" ht="14.25" customHeight="1"/>
    <row r="51801" ht="14.25" customHeight="1"/>
    <row r="51802" ht="14.25" customHeight="1"/>
    <row r="51803" ht="14.25" customHeight="1"/>
    <row r="51804" ht="14.25" customHeight="1"/>
    <row r="51805" ht="14.25" customHeight="1"/>
    <row r="51806" ht="14.25" customHeight="1"/>
    <row r="51807" ht="14.25" customHeight="1"/>
    <row r="51808" ht="14.25" customHeight="1"/>
    <row r="51809" ht="14.25" customHeight="1"/>
    <row r="51810" ht="14.25" customHeight="1"/>
    <row r="51811" ht="14.25" customHeight="1"/>
    <row r="51812" ht="14.25" customHeight="1"/>
    <row r="51813" ht="14.25" customHeight="1"/>
    <row r="51814" ht="14.25" customHeight="1"/>
    <row r="51815" ht="14.25" customHeight="1"/>
    <row r="51816" ht="14.25" customHeight="1"/>
    <row r="51817" ht="14.25" customHeight="1"/>
    <row r="51818" ht="14.25" customHeight="1"/>
    <row r="51819" ht="14.25" customHeight="1"/>
    <row r="51820" ht="14.25" customHeight="1"/>
    <row r="51821" ht="14.25" customHeight="1"/>
    <row r="51822" ht="14.25" customHeight="1"/>
    <row r="51823" ht="14.25" customHeight="1"/>
    <row r="51824" ht="14.25" customHeight="1"/>
    <row r="51825" ht="14.25" customHeight="1"/>
    <row r="51826" ht="14.25" customHeight="1"/>
    <row r="51827" ht="14.25" customHeight="1"/>
    <row r="51828" ht="14.25" customHeight="1"/>
    <row r="51829" ht="14.25" customHeight="1"/>
    <row r="51830" ht="14.25" customHeight="1"/>
    <row r="51831" ht="14.25" customHeight="1"/>
    <row r="51832" ht="14.25" customHeight="1"/>
    <row r="51833" ht="14.25" customHeight="1"/>
    <row r="51834" ht="14.25" customHeight="1"/>
    <row r="51835" ht="14.25" customHeight="1"/>
    <row r="51836" ht="14.25" customHeight="1"/>
    <row r="51837" ht="14.25" customHeight="1"/>
    <row r="51838" ht="14.25" customHeight="1"/>
    <row r="51839" ht="14.25" customHeight="1"/>
    <row r="51840" ht="14.25" customHeight="1"/>
    <row r="51841" ht="14.25" customHeight="1"/>
    <row r="51842" ht="14.25" customHeight="1"/>
    <row r="51843" ht="14.25" customHeight="1"/>
    <row r="51844" ht="14.25" customHeight="1"/>
    <row r="51845" ht="14.25" customHeight="1"/>
    <row r="51846" ht="14.25" customHeight="1"/>
    <row r="51847" ht="14.25" customHeight="1"/>
    <row r="51848" ht="14.25" customHeight="1"/>
    <row r="51849" ht="14.25" customHeight="1"/>
    <row r="51850" ht="14.25" customHeight="1"/>
    <row r="51851" ht="14.25" customHeight="1"/>
    <row r="51852" ht="14.25" customHeight="1"/>
    <row r="51853" ht="14.25" customHeight="1"/>
    <row r="51854" ht="14.25" customHeight="1"/>
    <row r="51855" ht="14.25" customHeight="1"/>
    <row r="51856" ht="14.25" customHeight="1"/>
    <row r="51857" ht="14.25" customHeight="1"/>
    <row r="51858" ht="14.25" customHeight="1"/>
    <row r="51859" ht="14.25" customHeight="1"/>
    <row r="51860" ht="14.25" customHeight="1"/>
    <row r="51861" ht="14.25" customHeight="1"/>
    <row r="51862" ht="14.25" customHeight="1"/>
    <row r="51863" ht="14.25" customHeight="1"/>
    <row r="51864" ht="14.25" customHeight="1"/>
    <row r="51865" ht="14.25" customHeight="1"/>
    <row r="51866" ht="14.25" customHeight="1"/>
    <row r="51867" ht="14.25" customHeight="1"/>
    <row r="51868" ht="14.25" customHeight="1"/>
    <row r="51869" ht="14.25" customHeight="1"/>
    <row r="51870" ht="14.25" customHeight="1"/>
    <row r="51871" ht="14.25" customHeight="1"/>
    <row r="51872" ht="14.25" customHeight="1"/>
    <row r="51873" ht="14.25" customHeight="1"/>
    <row r="51874" ht="14.25" customHeight="1"/>
    <row r="51875" ht="14.25" customHeight="1"/>
    <row r="51876" ht="14.25" customHeight="1"/>
    <row r="51877" ht="14.25" customHeight="1"/>
    <row r="51878" ht="14.25" customHeight="1"/>
    <row r="51879" ht="14.25" customHeight="1"/>
    <row r="51880" ht="14.25" customHeight="1"/>
    <row r="51881" ht="14.25" customHeight="1"/>
    <row r="51882" ht="14.25" customHeight="1"/>
    <row r="51883" ht="14.25" customHeight="1"/>
    <row r="51884" ht="14.25" customHeight="1"/>
    <row r="51885" ht="14.25" customHeight="1"/>
    <row r="51886" ht="14.25" customHeight="1"/>
    <row r="51887" ht="14.25" customHeight="1"/>
    <row r="51888" ht="14.25" customHeight="1"/>
    <row r="51889" ht="14.25" customHeight="1"/>
    <row r="51890" ht="14.25" customHeight="1"/>
    <row r="51891" ht="14.25" customHeight="1"/>
    <row r="51892" ht="14.25" customHeight="1"/>
    <row r="51893" ht="14.25" customHeight="1"/>
    <row r="51894" ht="14.25" customHeight="1"/>
    <row r="51895" ht="14.25" customHeight="1"/>
    <row r="51896" ht="14.25" customHeight="1"/>
    <row r="51897" ht="14.25" customHeight="1"/>
    <row r="51898" ht="14.25" customHeight="1"/>
    <row r="51899" ht="14.25" customHeight="1"/>
    <row r="51900" ht="14.25" customHeight="1"/>
    <row r="51901" ht="14.25" customHeight="1"/>
    <row r="51902" ht="14.25" customHeight="1"/>
    <row r="51903" ht="14.25" customHeight="1"/>
    <row r="51904" ht="14.25" customHeight="1"/>
    <row r="51905" ht="14.25" customHeight="1"/>
    <row r="51906" ht="14.25" customHeight="1"/>
    <row r="51907" ht="14.25" customHeight="1"/>
    <row r="51908" ht="14.25" customHeight="1"/>
    <row r="51909" ht="14.25" customHeight="1"/>
    <row r="51910" ht="14.25" customHeight="1"/>
    <row r="51911" ht="14.25" customHeight="1"/>
    <row r="51912" ht="14.25" customHeight="1"/>
    <row r="51913" ht="14.25" customHeight="1"/>
    <row r="51914" ht="14.25" customHeight="1"/>
    <row r="51915" ht="14.25" customHeight="1"/>
    <row r="51916" ht="14.25" customHeight="1"/>
    <row r="51917" ht="14.25" customHeight="1"/>
    <row r="51918" ht="14.25" customHeight="1"/>
    <row r="51919" ht="14.25" customHeight="1"/>
    <row r="51920" ht="14.25" customHeight="1"/>
    <row r="51921" ht="14.25" customHeight="1"/>
    <row r="51922" ht="14.25" customHeight="1"/>
    <row r="51923" ht="14.25" customHeight="1"/>
    <row r="51924" ht="14.25" customHeight="1"/>
    <row r="51925" ht="14.25" customHeight="1"/>
    <row r="51926" ht="14.25" customHeight="1"/>
    <row r="51927" ht="14.25" customHeight="1"/>
    <row r="51928" ht="14.25" customHeight="1"/>
    <row r="51929" ht="14.25" customHeight="1"/>
    <row r="51930" ht="14.25" customHeight="1"/>
    <row r="51931" ht="14.25" customHeight="1"/>
    <row r="51932" ht="14.25" customHeight="1"/>
    <row r="51933" ht="14.25" customHeight="1"/>
    <row r="51934" ht="14.25" customHeight="1"/>
    <row r="51935" ht="14.25" customHeight="1"/>
    <row r="51936" ht="14.25" customHeight="1"/>
    <row r="51937" ht="14.25" customHeight="1"/>
    <row r="51938" ht="14.25" customHeight="1"/>
    <row r="51939" ht="14.25" customHeight="1"/>
    <row r="51940" ht="14.25" customHeight="1"/>
    <row r="51941" ht="14.25" customHeight="1"/>
    <row r="51942" ht="14.25" customHeight="1"/>
    <row r="51943" ht="14.25" customHeight="1"/>
    <row r="51944" ht="14.25" customHeight="1"/>
    <row r="51945" ht="14.25" customHeight="1"/>
    <row r="51946" ht="14.25" customHeight="1"/>
    <row r="51947" ht="14.25" customHeight="1"/>
    <row r="51948" ht="14.25" customHeight="1"/>
    <row r="51949" ht="14.25" customHeight="1"/>
    <row r="51950" ht="14.25" customHeight="1"/>
    <row r="51951" ht="14.25" customHeight="1"/>
    <row r="51952" ht="14.25" customHeight="1"/>
    <row r="51953" ht="14.25" customHeight="1"/>
    <row r="51954" ht="14.25" customHeight="1"/>
    <row r="51955" ht="14.25" customHeight="1"/>
    <row r="51956" ht="14.25" customHeight="1"/>
    <row r="51957" ht="14.25" customHeight="1"/>
    <row r="51958" ht="14.25" customHeight="1"/>
    <row r="51959" ht="14.25" customHeight="1"/>
    <row r="51960" ht="14.25" customHeight="1"/>
    <row r="51961" ht="14.25" customHeight="1"/>
    <row r="51962" ht="14.25" customHeight="1"/>
    <row r="51963" ht="14.25" customHeight="1"/>
    <row r="51964" ht="14.25" customHeight="1"/>
    <row r="51965" ht="14.25" customHeight="1"/>
    <row r="51966" ht="14.25" customHeight="1"/>
    <row r="51967" ht="14.25" customHeight="1"/>
    <row r="51968" ht="14.25" customHeight="1"/>
    <row r="51969" ht="14.25" customHeight="1"/>
    <row r="51970" ht="14.25" customHeight="1"/>
    <row r="51971" ht="14.25" customHeight="1"/>
    <row r="51972" ht="14.25" customHeight="1"/>
    <row r="51973" ht="14.25" customHeight="1"/>
    <row r="51974" ht="14.25" customHeight="1"/>
    <row r="51975" ht="14.25" customHeight="1"/>
    <row r="51976" ht="14.25" customHeight="1"/>
    <row r="51977" ht="14.25" customHeight="1"/>
    <row r="51978" ht="14.25" customHeight="1"/>
    <row r="51979" ht="14.25" customHeight="1"/>
    <row r="51980" ht="14.25" customHeight="1"/>
    <row r="51981" ht="14.25" customHeight="1"/>
    <row r="51982" ht="14.25" customHeight="1"/>
    <row r="51983" ht="14.25" customHeight="1"/>
    <row r="51984" ht="14.25" customHeight="1"/>
    <row r="51985" ht="14.25" customHeight="1"/>
    <row r="51986" ht="14.25" customHeight="1"/>
    <row r="51987" ht="14.25" customHeight="1"/>
    <row r="51988" ht="14.25" customHeight="1"/>
    <row r="51989" ht="14.25" customHeight="1"/>
    <row r="51990" ht="14.25" customHeight="1"/>
    <row r="51991" ht="14.25" customHeight="1"/>
    <row r="51992" ht="14.25" customHeight="1"/>
    <row r="51993" ht="14.25" customHeight="1"/>
    <row r="51994" ht="14.25" customHeight="1"/>
    <row r="51995" ht="14.25" customHeight="1"/>
    <row r="51996" ht="14.25" customHeight="1"/>
    <row r="51997" ht="14.25" customHeight="1"/>
    <row r="51998" ht="14.25" customHeight="1"/>
    <row r="51999" ht="14.25" customHeight="1"/>
    <row r="52000" ht="14.25" customHeight="1"/>
    <row r="52001" ht="14.25" customHeight="1"/>
    <row r="52002" ht="14.25" customHeight="1"/>
    <row r="52003" ht="14.25" customHeight="1"/>
    <row r="52004" ht="14.25" customHeight="1"/>
    <row r="52005" ht="14.25" customHeight="1"/>
    <row r="52006" ht="14.25" customHeight="1"/>
    <row r="52007" ht="14.25" customHeight="1"/>
    <row r="52008" ht="14.25" customHeight="1"/>
    <row r="52009" ht="14.25" customHeight="1"/>
    <row r="52010" ht="14.25" customHeight="1"/>
    <row r="52011" ht="14.25" customHeight="1"/>
    <row r="52012" ht="14.25" customHeight="1"/>
    <row r="52013" ht="14.25" customHeight="1"/>
    <row r="52014" ht="14.25" customHeight="1"/>
    <row r="52015" ht="14.25" customHeight="1"/>
    <row r="52016" ht="14.25" customHeight="1"/>
    <row r="52017" ht="14.25" customHeight="1"/>
    <row r="52018" ht="14.25" customHeight="1"/>
    <row r="52019" ht="14.25" customHeight="1"/>
    <row r="52020" ht="14.25" customHeight="1"/>
    <row r="52021" ht="14.25" customHeight="1"/>
    <row r="52022" ht="14.25" customHeight="1"/>
    <row r="52023" ht="14.25" customHeight="1"/>
    <row r="52024" ht="14.25" customHeight="1"/>
    <row r="52025" ht="14.25" customHeight="1"/>
    <row r="52026" ht="14.25" customHeight="1"/>
    <row r="52027" ht="14.25" customHeight="1"/>
    <row r="52028" ht="14.25" customHeight="1"/>
    <row r="52029" ht="14.25" customHeight="1"/>
    <row r="52030" ht="14.25" customHeight="1"/>
    <row r="52031" ht="14.25" customHeight="1"/>
    <row r="52032" ht="14.25" customHeight="1"/>
    <row r="52033" ht="14.25" customHeight="1"/>
    <row r="52034" ht="14.25" customHeight="1"/>
    <row r="52035" ht="14.25" customHeight="1"/>
    <row r="52036" ht="14.25" customHeight="1"/>
    <row r="52037" ht="14.25" customHeight="1"/>
    <row r="52038" ht="14.25" customHeight="1"/>
    <row r="52039" ht="14.25" customHeight="1"/>
    <row r="52040" ht="14.25" customHeight="1"/>
    <row r="52041" ht="14.25" customHeight="1"/>
    <row r="52042" ht="14.25" customHeight="1"/>
    <row r="52043" ht="14.25" customHeight="1"/>
    <row r="52044" ht="14.25" customHeight="1"/>
    <row r="52045" ht="14.25" customHeight="1"/>
    <row r="52046" ht="14.25" customHeight="1"/>
    <row r="52047" ht="14.25" customHeight="1"/>
    <row r="52048" ht="14.25" customHeight="1"/>
    <row r="52049" ht="14.25" customHeight="1"/>
    <row r="52050" ht="14.25" customHeight="1"/>
    <row r="52051" ht="14.25" customHeight="1"/>
    <row r="52052" ht="14.25" customHeight="1"/>
    <row r="52053" ht="14.25" customHeight="1"/>
    <row r="52054" ht="14.25" customHeight="1"/>
    <row r="52055" ht="14.25" customHeight="1"/>
    <row r="52056" ht="14.25" customHeight="1"/>
    <row r="52057" ht="14.25" customHeight="1"/>
    <row r="52058" ht="14.25" customHeight="1"/>
    <row r="52059" ht="14.25" customHeight="1"/>
    <row r="52060" ht="14.25" customHeight="1"/>
    <row r="52061" ht="14.25" customHeight="1"/>
    <row r="52062" ht="14.25" customHeight="1"/>
    <row r="52063" ht="14.25" customHeight="1"/>
    <row r="52064" ht="14.25" customHeight="1"/>
    <row r="52065" ht="14.25" customHeight="1"/>
    <row r="52066" ht="14.25" customHeight="1"/>
    <row r="52067" ht="14.25" customHeight="1"/>
    <row r="52068" ht="14.25" customHeight="1"/>
    <row r="52069" ht="14.25" customHeight="1"/>
    <row r="52070" ht="14.25" customHeight="1"/>
    <row r="52071" ht="14.25" customHeight="1"/>
    <row r="52072" ht="14.25" customHeight="1"/>
    <row r="52073" ht="14.25" customHeight="1"/>
    <row r="52074" ht="14.25" customHeight="1"/>
    <row r="52075" ht="14.25" customHeight="1"/>
    <row r="52076" ht="14.25" customHeight="1"/>
    <row r="52077" ht="14.25" customHeight="1"/>
    <row r="52078" ht="14.25" customHeight="1"/>
    <row r="52079" ht="14.25" customHeight="1"/>
    <row r="52080" ht="14.25" customHeight="1"/>
    <row r="52081" ht="14.25" customHeight="1"/>
    <row r="52082" ht="14.25" customHeight="1"/>
    <row r="52083" ht="14.25" customHeight="1"/>
    <row r="52084" ht="14.25" customHeight="1"/>
    <row r="52085" ht="14.25" customHeight="1"/>
    <row r="52086" ht="14.25" customHeight="1"/>
    <row r="52087" ht="14.25" customHeight="1"/>
    <row r="52088" ht="14.25" customHeight="1"/>
    <row r="52089" ht="14.25" customHeight="1"/>
    <row r="52090" ht="14.25" customHeight="1"/>
    <row r="52091" ht="14.25" customHeight="1"/>
    <row r="52092" ht="14.25" customHeight="1"/>
    <row r="52093" ht="14.25" customHeight="1"/>
    <row r="52094" ht="14.25" customHeight="1"/>
    <row r="52095" ht="14.25" customHeight="1"/>
    <row r="52096" ht="14.25" customHeight="1"/>
    <row r="52097" ht="14.25" customHeight="1"/>
    <row r="52098" ht="14.25" customHeight="1"/>
    <row r="52099" ht="14.25" customHeight="1"/>
    <row r="52100" ht="14.25" customHeight="1"/>
    <row r="52101" ht="14.25" customHeight="1"/>
    <row r="52102" ht="14.25" customHeight="1"/>
    <row r="52103" ht="14.25" customHeight="1"/>
    <row r="52104" ht="14.25" customHeight="1"/>
    <row r="52105" ht="14.25" customHeight="1"/>
    <row r="52106" ht="14.25" customHeight="1"/>
    <row r="52107" ht="14.25" customHeight="1"/>
    <row r="52108" ht="14.25" customHeight="1"/>
    <row r="52109" ht="14.25" customHeight="1"/>
    <row r="52110" ht="14.25" customHeight="1"/>
    <row r="52111" ht="14.25" customHeight="1"/>
    <row r="52112" ht="14.25" customHeight="1"/>
    <row r="52113" ht="14.25" customHeight="1"/>
    <row r="52114" ht="14.25" customHeight="1"/>
    <row r="52115" ht="14.25" customHeight="1"/>
    <row r="52116" ht="14.25" customHeight="1"/>
    <row r="52117" ht="14.25" customHeight="1"/>
    <row r="52118" ht="14.25" customHeight="1"/>
    <row r="52119" ht="14.25" customHeight="1"/>
    <row r="52120" ht="14.25" customHeight="1"/>
    <row r="52121" ht="14.25" customHeight="1"/>
    <row r="52122" ht="14.25" customHeight="1"/>
    <row r="52123" ht="14.25" customHeight="1"/>
    <row r="52124" ht="14.25" customHeight="1"/>
    <row r="52125" ht="14.25" customHeight="1"/>
    <row r="52126" ht="14.25" customHeight="1"/>
    <row r="52127" ht="14.25" customHeight="1"/>
    <row r="52128" ht="14.25" customHeight="1"/>
    <row r="52129" ht="14.25" customHeight="1"/>
    <row r="52130" ht="14.25" customHeight="1"/>
    <row r="52131" ht="14.25" customHeight="1"/>
    <row r="52132" ht="14.25" customHeight="1"/>
    <row r="52133" ht="14.25" customHeight="1"/>
    <row r="52134" ht="14.25" customHeight="1"/>
    <row r="52135" ht="14.25" customHeight="1"/>
    <row r="52136" ht="14.25" customHeight="1"/>
    <row r="52137" ht="14.25" customHeight="1"/>
    <row r="52138" ht="14.25" customHeight="1"/>
    <row r="52139" ht="14.25" customHeight="1"/>
    <row r="52140" ht="14.25" customHeight="1"/>
    <row r="52141" ht="14.25" customHeight="1"/>
    <row r="52142" ht="14.25" customHeight="1"/>
    <row r="52143" ht="14.25" customHeight="1"/>
    <row r="52144" ht="14.25" customHeight="1"/>
    <row r="52145" ht="14.25" customHeight="1"/>
    <row r="52146" ht="14.25" customHeight="1"/>
    <row r="52147" ht="14.25" customHeight="1"/>
    <row r="52148" ht="14.25" customHeight="1"/>
    <row r="52149" ht="14.25" customHeight="1"/>
    <row r="52150" ht="14.25" customHeight="1"/>
    <row r="52151" ht="14.25" customHeight="1"/>
    <row r="52152" ht="14.25" customHeight="1"/>
    <row r="52153" ht="14.25" customHeight="1"/>
    <row r="52154" ht="14.25" customHeight="1"/>
    <row r="52155" ht="14.25" customHeight="1"/>
    <row r="52156" ht="14.25" customHeight="1"/>
    <row r="52157" ht="14.25" customHeight="1"/>
    <row r="52158" ht="14.25" customHeight="1"/>
    <row r="52159" ht="14.25" customHeight="1"/>
    <row r="52160" ht="14.25" customHeight="1"/>
    <row r="52161" ht="14.25" customHeight="1"/>
    <row r="52162" ht="14.25" customHeight="1"/>
    <row r="52163" ht="14.25" customHeight="1"/>
    <row r="52164" ht="14.25" customHeight="1"/>
    <row r="52165" ht="14.25" customHeight="1"/>
    <row r="52166" ht="14.25" customHeight="1"/>
    <row r="52167" ht="14.25" customHeight="1"/>
    <row r="52168" ht="14.25" customHeight="1"/>
    <row r="52169" ht="14.25" customHeight="1"/>
    <row r="52170" ht="14.25" customHeight="1"/>
    <row r="52171" ht="14.25" customHeight="1"/>
    <row r="52172" ht="14.25" customHeight="1"/>
    <row r="52173" ht="14.25" customHeight="1"/>
    <row r="52174" ht="14.25" customHeight="1"/>
    <row r="52175" ht="14.25" customHeight="1"/>
    <row r="52176" ht="14.25" customHeight="1"/>
    <row r="52177" ht="14.25" customHeight="1"/>
    <row r="52178" ht="14.25" customHeight="1"/>
    <row r="52179" ht="14.25" customHeight="1"/>
    <row r="52180" ht="14.25" customHeight="1"/>
    <row r="52181" ht="14.25" customHeight="1"/>
    <row r="52182" ht="14.25" customHeight="1"/>
    <row r="52183" ht="14.25" customHeight="1"/>
    <row r="52184" ht="14.25" customHeight="1"/>
    <row r="52185" ht="14.25" customHeight="1"/>
    <row r="52186" ht="14.25" customHeight="1"/>
    <row r="52187" ht="14.25" customHeight="1"/>
    <row r="52188" ht="14.25" customHeight="1"/>
    <row r="52189" ht="14.25" customHeight="1"/>
    <row r="52190" ht="14.25" customHeight="1"/>
    <row r="52191" ht="14.25" customHeight="1"/>
    <row r="52192" ht="14.25" customHeight="1"/>
    <row r="52193" ht="14.25" customHeight="1"/>
    <row r="52194" ht="14.25" customHeight="1"/>
    <row r="52195" ht="14.25" customHeight="1"/>
    <row r="52196" ht="14.25" customHeight="1"/>
    <row r="52197" ht="14.25" customHeight="1"/>
    <row r="52198" ht="14.25" customHeight="1"/>
    <row r="52199" ht="14.25" customHeight="1"/>
    <row r="52200" ht="14.25" customHeight="1"/>
    <row r="52201" ht="14.25" customHeight="1"/>
    <row r="52202" ht="14.25" customHeight="1"/>
    <row r="52203" ht="14.25" customHeight="1"/>
    <row r="52204" ht="14.25" customHeight="1"/>
    <row r="52205" ht="14.25" customHeight="1"/>
    <row r="52206" ht="14.25" customHeight="1"/>
    <row r="52207" ht="14.25" customHeight="1"/>
    <row r="52208" ht="14.25" customHeight="1"/>
    <row r="52209" ht="14.25" customHeight="1"/>
    <row r="52210" ht="14.25" customHeight="1"/>
    <row r="52211" ht="14.25" customHeight="1"/>
    <row r="52212" ht="14.25" customHeight="1"/>
    <row r="52213" ht="14.25" customHeight="1"/>
    <row r="52214" ht="14.25" customHeight="1"/>
    <row r="52215" ht="14.25" customHeight="1"/>
    <row r="52216" ht="14.25" customHeight="1"/>
    <row r="52217" ht="14.25" customHeight="1"/>
    <row r="52218" ht="14.25" customHeight="1"/>
    <row r="52219" ht="14.25" customHeight="1"/>
    <row r="52220" ht="14.25" customHeight="1"/>
    <row r="52221" ht="14.25" customHeight="1"/>
    <row r="52222" ht="14.25" customHeight="1"/>
    <row r="52223" ht="14.25" customHeight="1"/>
    <row r="52224" ht="14.25" customHeight="1"/>
    <row r="52225" ht="14.25" customHeight="1"/>
    <row r="52226" ht="14.25" customHeight="1"/>
    <row r="52227" ht="14.25" customHeight="1"/>
    <row r="52228" ht="14.25" customHeight="1"/>
    <row r="52229" ht="14.25" customHeight="1"/>
    <row r="52230" ht="14.25" customHeight="1"/>
    <row r="52231" ht="14.25" customHeight="1"/>
    <row r="52232" ht="14.25" customHeight="1"/>
    <row r="52233" ht="14.25" customHeight="1"/>
    <row r="52234" ht="14.25" customHeight="1"/>
    <row r="52235" ht="14.25" customHeight="1"/>
    <row r="52236" ht="14.25" customHeight="1"/>
    <row r="52237" ht="14.25" customHeight="1"/>
    <row r="52238" ht="14.25" customHeight="1"/>
    <row r="52239" ht="14.25" customHeight="1"/>
    <row r="52240" ht="14.25" customHeight="1"/>
    <row r="52241" ht="14.25" customHeight="1"/>
    <row r="52242" ht="14.25" customHeight="1"/>
    <row r="52243" ht="14.25" customHeight="1"/>
    <row r="52244" ht="14.25" customHeight="1"/>
    <row r="52245" ht="14.25" customHeight="1"/>
    <row r="52246" ht="14.25" customHeight="1"/>
    <row r="52247" ht="14.25" customHeight="1"/>
    <row r="52248" ht="14.25" customHeight="1"/>
    <row r="52249" ht="14.25" customHeight="1"/>
    <row r="52250" ht="14.25" customHeight="1"/>
    <row r="52251" ht="14.25" customHeight="1"/>
    <row r="52252" ht="14.25" customHeight="1"/>
    <row r="52253" ht="14.25" customHeight="1"/>
    <row r="52254" ht="14.25" customHeight="1"/>
    <row r="52255" ht="14.25" customHeight="1"/>
    <row r="52256" ht="14.25" customHeight="1"/>
    <row r="52257" ht="14.25" customHeight="1"/>
    <row r="52258" ht="14.25" customHeight="1"/>
    <row r="52259" ht="14.25" customHeight="1"/>
    <row r="52260" ht="14.25" customHeight="1"/>
    <row r="52261" ht="14.25" customHeight="1"/>
    <row r="52262" ht="14.25" customHeight="1"/>
    <row r="52263" ht="14.25" customHeight="1"/>
    <row r="52264" ht="14.25" customHeight="1"/>
    <row r="52265" ht="14.25" customHeight="1"/>
    <row r="52266" ht="14.25" customHeight="1"/>
    <row r="52267" ht="14.25" customHeight="1"/>
    <row r="52268" ht="14.25" customHeight="1"/>
    <row r="52269" ht="14.25" customHeight="1"/>
    <row r="52270" ht="14.25" customHeight="1"/>
    <row r="52271" ht="14.25" customHeight="1"/>
    <row r="52272" ht="14.25" customHeight="1"/>
    <row r="52273" ht="14.25" customHeight="1"/>
    <row r="52274" ht="14.25" customHeight="1"/>
    <row r="52275" ht="14.25" customHeight="1"/>
    <row r="52276" ht="14.25" customHeight="1"/>
    <row r="52277" ht="14.25" customHeight="1"/>
    <row r="52278" ht="14.25" customHeight="1"/>
    <row r="52279" ht="14.25" customHeight="1"/>
    <row r="52280" ht="14.25" customHeight="1"/>
    <row r="52281" ht="14.25" customHeight="1"/>
    <row r="52282" ht="14.25" customHeight="1"/>
    <row r="52283" ht="14.25" customHeight="1"/>
    <row r="52284" ht="14.25" customHeight="1"/>
    <row r="52285" ht="14.25" customHeight="1"/>
    <row r="52286" ht="14.25" customHeight="1"/>
    <row r="52287" ht="14.25" customHeight="1"/>
    <row r="52288" ht="14.25" customHeight="1"/>
    <row r="52289" ht="14.25" customHeight="1"/>
    <row r="52290" ht="14.25" customHeight="1"/>
    <row r="52291" ht="14.25" customHeight="1"/>
    <row r="52292" ht="14.25" customHeight="1"/>
    <row r="52293" ht="14.25" customHeight="1"/>
    <row r="52294" ht="14.25" customHeight="1"/>
    <row r="52295" ht="14.25" customHeight="1"/>
    <row r="52296" ht="14.25" customHeight="1"/>
    <row r="52297" ht="14.25" customHeight="1"/>
    <row r="52298" ht="14.25" customHeight="1"/>
    <row r="52299" ht="14.25" customHeight="1"/>
    <row r="52300" ht="14.25" customHeight="1"/>
    <row r="52301" ht="14.25" customHeight="1"/>
    <row r="52302" ht="14.25" customHeight="1"/>
    <row r="52303" ht="14.25" customHeight="1"/>
    <row r="52304" ht="14.25" customHeight="1"/>
    <row r="52305" ht="14.25" customHeight="1"/>
    <row r="52306" ht="14.25" customHeight="1"/>
    <row r="52307" ht="14.25" customHeight="1"/>
    <row r="52308" ht="14.25" customHeight="1"/>
    <row r="52309" ht="14.25" customHeight="1"/>
    <row r="52310" ht="14.25" customHeight="1"/>
    <row r="52311" ht="14.25" customHeight="1"/>
    <row r="52312" ht="14.25" customHeight="1"/>
    <row r="52313" ht="14.25" customHeight="1"/>
    <row r="52314" ht="14.25" customHeight="1"/>
    <row r="52315" ht="14.25" customHeight="1"/>
    <row r="52316" ht="14.25" customHeight="1"/>
    <row r="52317" ht="14.25" customHeight="1"/>
    <row r="52318" ht="14.25" customHeight="1"/>
    <row r="52319" ht="14.25" customHeight="1"/>
    <row r="52320" ht="14.25" customHeight="1"/>
    <row r="52321" ht="14.25" customHeight="1"/>
    <row r="52322" ht="14.25" customHeight="1"/>
    <row r="52323" ht="14.25" customHeight="1"/>
    <row r="52324" ht="14.25" customHeight="1"/>
    <row r="52325" ht="14.25" customHeight="1"/>
    <row r="52326" ht="14.25" customHeight="1"/>
    <row r="52327" ht="14.25" customHeight="1"/>
    <row r="52328" ht="14.25" customHeight="1"/>
    <row r="52329" ht="14.25" customHeight="1"/>
    <row r="52330" ht="14.25" customHeight="1"/>
    <row r="52331" ht="14.25" customHeight="1"/>
    <row r="52332" ht="14.25" customHeight="1"/>
    <row r="52333" ht="14.25" customHeight="1"/>
    <row r="52334" ht="14.25" customHeight="1"/>
    <row r="52335" ht="14.25" customHeight="1"/>
    <row r="52336" ht="14.25" customHeight="1"/>
    <row r="52337" ht="14.25" customHeight="1"/>
    <row r="52338" ht="14.25" customHeight="1"/>
    <row r="52339" ht="14.25" customHeight="1"/>
    <row r="52340" ht="14.25" customHeight="1"/>
    <row r="52341" ht="14.25" customHeight="1"/>
    <row r="52342" ht="14.25" customHeight="1"/>
    <row r="52343" ht="14.25" customHeight="1"/>
    <row r="52344" ht="14.25" customHeight="1"/>
    <row r="52345" ht="14.25" customHeight="1"/>
    <row r="52346" ht="14.25" customHeight="1"/>
    <row r="52347" ht="14.25" customHeight="1"/>
    <row r="52348" ht="14.25" customHeight="1"/>
    <row r="52349" ht="14.25" customHeight="1"/>
    <row r="52350" ht="14.25" customHeight="1"/>
    <row r="52351" ht="14.25" customHeight="1"/>
    <row r="52352" ht="14.25" customHeight="1"/>
    <row r="52353" ht="14.25" customHeight="1"/>
    <row r="52354" ht="14.25" customHeight="1"/>
    <row r="52355" ht="14.25" customHeight="1"/>
    <row r="52356" ht="14.25" customHeight="1"/>
    <row r="52357" ht="14.25" customHeight="1"/>
    <row r="52358" ht="14.25" customHeight="1"/>
    <row r="52359" ht="14.25" customHeight="1"/>
    <row r="52360" ht="14.25" customHeight="1"/>
    <row r="52361" ht="14.25" customHeight="1"/>
    <row r="52362" ht="14.25" customHeight="1"/>
    <row r="52363" ht="14.25" customHeight="1"/>
    <row r="52364" ht="14.25" customHeight="1"/>
    <row r="52365" ht="14.25" customHeight="1"/>
    <row r="52366" ht="14.25" customHeight="1"/>
    <row r="52367" ht="14.25" customHeight="1"/>
    <row r="52368" ht="14.25" customHeight="1"/>
    <row r="52369" ht="14.25" customHeight="1"/>
    <row r="52370" ht="14.25" customHeight="1"/>
    <row r="52371" ht="14.25" customHeight="1"/>
    <row r="52372" ht="14.25" customHeight="1"/>
    <row r="52373" ht="14.25" customHeight="1"/>
    <row r="52374" ht="14.25" customHeight="1"/>
    <row r="52375" ht="14.25" customHeight="1"/>
    <row r="52376" ht="14.25" customHeight="1"/>
    <row r="52377" ht="14.25" customHeight="1"/>
    <row r="52378" ht="14.25" customHeight="1"/>
    <row r="52379" ht="14.25" customHeight="1"/>
    <row r="52380" ht="14.25" customHeight="1"/>
    <row r="52381" ht="14.25" customHeight="1"/>
    <row r="52382" ht="14.25" customHeight="1"/>
    <row r="52383" ht="14.25" customHeight="1"/>
    <row r="52384" ht="14.25" customHeight="1"/>
    <row r="52385" ht="14.25" customHeight="1"/>
    <row r="52386" ht="14.25" customHeight="1"/>
    <row r="52387" ht="14.25" customHeight="1"/>
    <row r="52388" ht="14.25" customHeight="1"/>
    <row r="52389" ht="14.25" customHeight="1"/>
    <row r="52390" ht="14.25" customHeight="1"/>
    <row r="52391" ht="14.25" customHeight="1"/>
    <row r="52392" ht="14.25" customHeight="1"/>
    <row r="52393" ht="14.25" customHeight="1"/>
    <row r="52394" ht="14.25" customHeight="1"/>
    <row r="52395" ht="14.25" customHeight="1"/>
    <row r="52396" ht="14.25" customHeight="1"/>
    <row r="52397" ht="14.25" customHeight="1"/>
    <row r="52398" ht="14.25" customHeight="1"/>
    <row r="52399" ht="14.25" customHeight="1"/>
    <row r="52400" ht="14.25" customHeight="1"/>
    <row r="52401" ht="14.25" customHeight="1"/>
    <row r="52402" ht="14.25" customHeight="1"/>
    <row r="52403" ht="14.25" customHeight="1"/>
    <row r="52404" ht="14.25" customHeight="1"/>
    <row r="52405" ht="14.25" customHeight="1"/>
    <row r="52406" ht="14.25" customHeight="1"/>
    <row r="52407" ht="14.25" customHeight="1"/>
    <row r="52408" ht="14.25" customHeight="1"/>
    <row r="52409" ht="14.25" customHeight="1"/>
    <row r="52410" ht="14.25" customHeight="1"/>
    <row r="52411" ht="14.25" customHeight="1"/>
    <row r="52412" ht="14.25" customHeight="1"/>
    <row r="52413" ht="14.25" customHeight="1"/>
    <row r="52414" ht="14.25" customHeight="1"/>
    <row r="52415" ht="14.25" customHeight="1"/>
    <row r="52416" ht="14.25" customHeight="1"/>
    <row r="52417" ht="14.25" customHeight="1"/>
    <row r="52418" ht="14.25" customHeight="1"/>
    <row r="52419" ht="14.25" customHeight="1"/>
    <row r="52420" ht="14.25" customHeight="1"/>
    <row r="52421" ht="14.25" customHeight="1"/>
    <row r="52422" ht="14.25" customHeight="1"/>
    <row r="52423" ht="14.25" customHeight="1"/>
    <row r="52424" ht="14.25" customHeight="1"/>
    <row r="52425" ht="14.25" customHeight="1"/>
    <row r="52426" ht="14.25" customHeight="1"/>
    <row r="52427" ht="14.25" customHeight="1"/>
    <row r="52428" ht="14.25" customHeight="1"/>
    <row r="52429" ht="14.25" customHeight="1"/>
    <row r="52430" ht="14.25" customHeight="1"/>
    <row r="52431" ht="14.25" customHeight="1"/>
    <row r="52432" ht="14.25" customHeight="1"/>
    <row r="52433" ht="14.25" customHeight="1"/>
    <row r="52434" ht="14.25" customHeight="1"/>
    <row r="52435" ht="14.25" customHeight="1"/>
    <row r="52436" ht="14.25" customHeight="1"/>
    <row r="52437" ht="14.25" customHeight="1"/>
    <row r="52438" ht="14.25" customHeight="1"/>
    <row r="52439" ht="14.25" customHeight="1"/>
    <row r="52440" ht="14.25" customHeight="1"/>
    <row r="52441" ht="14.25" customHeight="1"/>
    <row r="52442" ht="14.25" customHeight="1"/>
    <row r="52443" ht="14.25" customHeight="1"/>
    <row r="52444" ht="14.25" customHeight="1"/>
    <row r="52445" ht="14.25" customHeight="1"/>
    <row r="52446" ht="14.25" customHeight="1"/>
    <row r="52447" ht="14.25" customHeight="1"/>
    <row r="52448" ht="14.25" customHeight="1"/>
    <row r="52449" ht="14.25" customHeight="1"/>
    <row r="52450" ht="14.25" customHeight="1"/>
    <row r="52451" ht="14.25" customHeight="1"/>
    <row r="52452" ht="14.25" customHeight="1"/>
    <row r="52453" ht="14.25" customHeight="1"/>
    <row r="52454" ht="14.25" customHeight="1"/>
    <row r="52455" ht="14.25" customHeight="1"/>
    <row r="52456" ht="14.25" customHeight="1"/>
    <row r="52457" ht="14.25" customHeight="1"/>
    <row r="52458" ht="14.25" customHeight="1"/>
    <row r="52459" ht="14.25" customHeight="1"/>
    <row r="52460" ht="14.25" customHeight="1"/>
    <row r="52461" ht="14.25" customHeight="1"/>
    <row r="52462" ht="14.25" customHeight="1"/>
    <row r="52463" ht="14.25" customHeight="1"/>
    <row r="52464" ht="14.25" customHeight="1"/>
    <row r="52465" ht="14.25" customHeight="1"/>
    <row r="52466" ht="14.25" customHeight="1"/>
    <row r="52467" ht="14.25" customHeight="1"/>
    <row r="52468" ht="14.25" customHeight="1"/>
    <row r="52469" ht="14.25" customHeight="1"/>
    <row r="52470" ht="14.25" customHeight="1"/>
    <row r="52471" ht="14.25" customHeight="1"/>
    <row r="52472" ht="14.25" customHeight="1"/>
    <row r="52473" ht="14.25" customHeight="1"/>
    <row r="52474" ht="14.25" customHeight="1"/>
    <row r="52475" ht="14.25" customHeight="1"/>
    <row r="52476" ht="14.25" customHeight="1"/>
    <row r="52477" ht="14.25" customHeight="1"/>
    <row r="52478" ht="14.25" customHeight="1"/>
    <row r="52479" ht="14.25" customHeight="1"/>
    <row r="52480" ht="14.25" customHeight="1"/>
    <row r="52481" ht="14.25" customHeight="1"/>
    <row r="52482" ht="14.25" customHeight="1"/>
    <row r="52483" ht="14.25" customHeight="1"/>
    <row r="52484" ht="14.25" customHeight="1"/>
    <row r="52485" ht="14.25" customHeight="1"/>
    <row r="52486" ht="14.25" customHeight="1"/>
    <row r="52487" ht="14.25" customHeight="1"/>
    <row r="52488" ht="14.25" customHeight="1"/>
    <row r="52489" ht="14.25" customHeight="1"/>
    <row r="52490" ht="14.25" customHeight="1"/>
    <row r="52491" ht="14.25" customHeight="1"/>
    <row r="52492" ht="14.25" customHeight="1"/>
    <row r="52493" ht="14.25" customHeight="1"/>
    <row r="52494" ht="14.25" customHeight="1"/>
    <row r="52495" ht="14.25" customHeight="1"/>
    <row r="52496" ht="14.25" customHeight="1"/>
    <row r="52497" ht="14.25" customHeight="1"/>
    <row r="52498" ht="14.25" customHeight="1"/>
    <row r="52499" ht="14.25" customHeight="1"/>
    <row r="52500" ht="14.25" customHeight="1"/>
    <row r="52501" ht="14.25" customHeight="1"/>
    <row r="52502" ht="14.25" customHeight="1"/>
    <row r="52503" ht="14.25" customHeight="1"/>
    <row r="52504" ht="14.25" customHeight="1"/>
    <row r="52505" ht="14.25" customHeight="1"/>
    <row r="52506" ht="14.25" customHeight="1"/>
    <row r="52507" ht="14.25" customHeight="1"/>
    <row r="52508" ht="14.25" customHeight="1"/>
    <row r="52509" ht="14.25" customHeight="1"/>
    <row r="52510" ht="14.25" customHeight="1"/>
    <row r="52511" ht="14.25" customHeight="1"/>
    <row r="52512" ht="14.25" customHeight="1"/>
    <row r="52513" ht="14.25" customHeight="1"/>
    <row r="52514" ht="14.25" customHeight="1"/>
    <row r="52515" ht="14.25" customHeight="1"/>
    <row r="52516" ht="14.25" customHeight="1"/>
    <row r="52517" ht="14.25" customHeight="1"/>
    <row r="52518" ht="14.25" customHeight="1"/>
    <row r="52519" ht="14.25" customHeight="1"/>
    <row r="52520" ht="14.25" customHeight="1"/>
    <row r="52521" ht="14.25" customHeight="1"/>
    <row r="52522" ht="14.25" customHeight="1"/>
    <row r="52523" ht="14.25" customHeight="1"/>
    <row r="52524" ht="14.25" customHeight="1"/>
    <row r="52525" ht="14.25" customHeight="1"/>
    <row r="52526" ht="14.25" customHeight="1"/>
    <row r="52527" ht="14.25" customHeight="1"/>
    <row r="52528" ht="14.25" customHeight="1"/>
    <row r="52529" ht="14.25" customHeight="1"/>
    <row r="52530" ht="14.25" customHeight="1"/>
    <row r="52531" ht="14.25" customHeight="1"/>
    <row r="52532" ht="14.25" customHeight="1"/>
    <row r="52533" ht="14.25" customHeight="1"/>
    <row r="52534" ht="14.25" customHeight="1"/>
    <row r="52535" ht="14.25" customHeight="1"/>
    <row r="52536" ht="14.25" customHeight="1"/>
    <row r="52537" ht="14.25" customHeight="1"/>
    <row r="52538" ht="14.25" customHeight="1"/>
    <row r="52539" ht="14.25" customHeight="1"/>
    <row r="52540" ht="14.25" customHeight="1"/>
    <row r="52541" ht="14.25" customHeight="1"/>
    <row r="52542" ht="14.25" customHeight="1"/>
    <row r="52543" ht="14.25" customHeight="1"/>
    <row r="52544" ht="14.25" customHeight="1"/>
    <row r="52545" ht="14.25" customHeight="1"/>
    <row r="52546" ht="14.25" customHeight="1"/>
    <row r="52547" ht="14.25" customHeight="1"/>
    <row r="52548" ht="14.25" customHeight="1"/>
    <row r="52549" ht="14.25" customHeight="1"/>
    <row r="52550" ht="14.25" customHeight="1"/>
    <row r="52551" ht="14.25" customHeight="1"/>
    <row r="52552" ht="14.25" customHeight="1"/>
    <row r="52553" ht="14.25" customHeight="1"/>
    <row r="52554" ht="14.25" customHeight="1"/>
    <row r="52555" ht="14.25" customHeight="1"/>
    <row r="52556" ht="14.25" customHeight="1"/>
    <row r="52557" ht="14.25" customHeight="1"/>
    <row r="52558" ht="14.25" customHeight="1"/>
    <row r="52559" ht="14.25" customHeight="1"/>
    <row r="52560" ht="14.25" customHeight="1"/>
    <row r="52561" ht="14.25" customHeight="1"/>
    <row r="52562" ht="14.25" customHeight="1"/>
    <row r="52563" ht="14.25" customHeight="1"/>
    <row r="52564" ht="14.25" customHeight="1"/>
    <row r="52565" ht="14.25" customHeight="1"/>
    <row r="52566" ht="14.25" customHeight="1"/>
    <row r="52567" ht="14.25" customHeight="1"/>
    <row r="52568" ht="14.25" customHeight="1"/>
    <row r="52569" ht="14.25" customHeight="1"/>
    <row r="52570" ht="14.25" customHeight="1"/>
    <row r="52571" ht="14.25" customHeight="1"/>
    <row r="52572" ht="14.25" customHeight="1"/>
    <row r="52573" ht="14.25" customHeight="1"/>
    <row r="52574" ht="14.25" customHeight="1"/>
    <row r="52575" ht="14.25" customHeight="1"/>
    <row r="52576" ht="14.25" customHeight="1"/>
    <row r="52577" ht="14.25" customHeight="1"/>
    <row r="52578" ht="14.25" customHeight="1"/>
    <row r="52579" ht="14.25" customHeight="1"/>
    <row r="52580" ht="14.25" customHeight="1"/>
    <row r="52581" ht="14.25" customHeight="1"/>
    <row r="52582" ht="14.25" customHeight="1"/>
    <row r="52583" ht="14.25" customHeight="1"/>
    <row r="52584" ht="14.25" customHeight="1"/>
    <row r="52585" ht="14.25" customHeight="1"/>
    <row r="52586" ht="14.25" customHeight="1"/>
    <row r="52587" ht="14.25" customHeight="1"/>
    <row r="52588" ht="14.25" customHeight="1"/>
    <row r="52589" ht="14.25" customHeight="1"/>
    <row r="52590" ht="14.25" customHeight="1"/>
    <row r="52591" ht="14.25" customHeight="1"/>
    <row r="52592" ht="14.25" customHeight="1"/>
    <row r="52593" ht="14.25" customHeight="1"/>
    <row r="52594" ht="14.25" customHeight="1"/>
    <row r="52595" ht="14.25" customHeight="1"/>
    <row r="52596" ht="14.25" customHeight="1"/>
    <row r="52597" ht="14.25" customHeight="1"/>
    <row r="52598" ht="14.25" customHeight="1"/>
    <row r="52599" ht="14.25" customHeight="1"/>
    <row r="52600" ht="14.25" customHeight="1"/>
    <row r="52601" ht="14.25" customHeight="1"/>
    <row r="52602" ht="14.25" customHeight="1"/>
    <row r="52603" ht="14.25" customHeight="1"/>
    <row r="52604" ht="14.25" customHeight="1"/>
    <row r="52605" ht="14.25" customHeight="1"/>
    <row r="52606" ht="14.25" customHeight="1"/>
    <row r="52607" ht="14.25" customHeight="1"/>
    <row r="52608" ht="14.25" customHeight="1"/>
    <row r="52609" ht="14.25" customHeight="1"/>
    <row r="52610" ht="14.25" customHeight="1"/>
    <row r="52611" ht="14.25" customHeight="1"/>
    <row r="52612" ht="14.25" customHeight="1"/>
    <row r="52613" ht="14.25" customHeight="1"/>
    <row r="52614" ht="14.25" customHeight="1"/>
    <row r="52615" ht="14.25" customHeight="1"/>
    <row r="52616" ht="14.25" customHeight="1"/>
    <row r="52617" ht="14.25" customHeight="1"/>
    <row r="52618" ht="14.25" customHeight="1"/>
    <row r="52619" ht="14.25" customHeight="1"/>
    <row r="52620" ht="14.25" customHeight="1"/>
    <row r="52621" ht="14.25" customHeight="1"/>
    <row r="52622" ht="14.25" customHeight="1"/>
    <row r="52623" ht="14.25" customHeight="1"/>
    <row r="52624" ht="14.25" customHeight="1"/>
    <row r="52625" ht="14.25" customHeight="1"/>
    <row r="52626" ht="14.25" customHeight="1"/>
    <row r="52627" ht="14.25" customHeight="1"/>
    <row r="52628" ht="14.25" customHeight="1"/>
    <row r="52629" ht="14.25" customHeight="1"/>
    <row r="52630" ht="14.25" customHeight="1"/>
    <row r="52631" ht="14.25" customHeight="1"/>
    <row r="52632" ht="14.25" customHeight="1"/>
    <row r="52633" ht="14.25" customHeight="1"/>
    <row r="52634" ht="14.25" customHeight="1"/>
    <row r="52635" ht="14.25" customHeight="1"/>
    <row r="52636" ht="14.25" customHeight="1"/>
    <row r="52637" ht="14.25" customHeight="1"/>
    <row r="52638" ht="14.25" customHeight="1"/>
    <row r="52639" ht="14.25" customHeight="1"/>
    <row r="52640" ht="14.25" customHeight="1"/>
    <row r="52641" ht="14.25" customHeight="1"/>
    <row r="52642" ht="14.25" customHeight="1"/>
    <row r="52643" ht="14.25" customHeight="1"/>
    <row r="52644" ht="14.25" customHeight="1"/>
    <row r="52645" ht="14.25" customHeight="1"/>
    <row r="52646" ht="14.25" customHeight="1"/>
    <row r="52647" ht="14.25" customHeight="1"/>
    <row r="52648" ht="14.25" customHeight="1"/>
    <row r="52649" ht="14.25" customHeight="1"/>
    <row r="52650" ht="14.25" customHeight="1"/>
    <row r="52651" ht="14.25" customHeight="1"/>
    <row r="52652" ht="14.25" customHeight="1"/>
    <row r="52653" ht="14.25" customHeight="1"/>
    <row r="52654" ht="14.25" customHeight="1"/>
    <row r="52655" ht="14.25" customHeight="1"/>
    <row r="52656" ht="14.25" customHeight="1"/>
    <row r="52657" ht="14.25" customHeight="1"/>
    <row r="52658" ht="14.25" customHeight="1"/>
    <row r="52659" ht="14.25" customHeight="1"/>
    <row r="52660" ht="14.25" customHeight="1"/>
    <row r="52661" ht="14.25" customHeight="1"/>
    <row r="52662" ht="14.25" customHeight="1"/>
    <row r="52663" ht="14.25" customHeight="1"/>
    <row r="52664" ht="14.25" customHeight="1"/>
    <row r="52665" ht="14.25" customHeight="1"/>
    <row r="52666" ht="14.25" customHeight="1"/>
    <row r="52667" ht="14.25" customHeight="1"/>
    <row r="52668" ht="14.25" customHeight="1"/>
    <row r="52669" ht="14.25" customHeight="1"/>
    <row r="52670" ht="14.25" customHeight="1"/>
    <row r="52671" ht="14.25" customHeight="1"/>
    <row r="52672" ht="14.25" customHeight="1"/>
    <row r="52673" ht="14.25" customHeight="1"/>
    <row r="52674" ht="14.25" customHeight="1"/>
    <row r="52675" ht="14.25" customHeight="1"/>
    <row r="52676" ht="14.25" customHeight="1"/>
    <row r="52677" ht="14.25" customHeight="1"/>
    <row r="52678" ht="14.25" customHeight="1"/>
    <row r="52679" ht="14.25" customHeight="1"/>
    <row r="52680" ht="14.25" customHeight="1"/>
    <row r="52681" ht="14.25" customHeight="1"/>
    <row r="52682" ht="14.25" customHeight="1"/>
    <row r="52683" ht="14.25" customHeight="1"/>
    <row r="52684" ht="14.25" customHeight="1"/>
    <row r="52685" ht="14.25" customHeight="1"/>
    <row r="52686" ht="14.25" customHeight="1"/>
    <row r="52687" ht="14.25" customHeight="1"/>
    <row r="52688" ht="14.25" customHeight="1"/>
    <row r="52689" ht="14.25" customHeight="1"/>
    <row r="52690" ht="14.25" customHeight="1"/>
    <row r="52691" ht="14.25" customHeight="1"/>
    <row r="52692" ht="14.25" customHeight="1"/>
    <row r="52693" ht="14.25" customHeight="1"/>
    <row r="52694" ht="14.25" customHeight="1"/>
    <row r="52695" ht="14.25" customHeight="1"/>
    <row r="52696" ht="14.25" customHeight="1"/>
    <row r="52697" ht="14.25" customHeight="1"/>
    <row r="52698" ht="14.25" customHeight="1"/>
    <row r="52699" ht="14.25" customHeight="1"/>
    <row r="52700" ht="14.25" customHeight="1"/>
    <row r="52701" ht="14.25" customHeight="1"/>
    <row r="52702" ht="14.25" customHeight="1"/>
    <row r="52703" ht="14.25" customHeight="1"/>
    <row r="52704" ht="14.25" customHeight="1"/>
    <row r="52705" ht="14.25" customHeight="1"/>
    <row r="52706" ht="14.25" customHeight="1"/>
    <row r="52707" ht="14.25" customHeight="1"/>
    <row r="52708" ht="14.25" customHeight="1"/>
    <row r="52709" ht="14.25" customHeight="1"/>
    <row r="52710" ht="14.25" customHeight="1"/>
    <row r="52711" ht="14.25" customHeight="1"/>
    <row r="52712" ht="14.25" customHeight="1"/>
    <row r="52713" ht="14.25" customHeight="1"/>
    <row r="52714" ht="14.25" customHeight="1"/>
    <row r="52715" ht="14.25" customHeight="1"/>
    <row r="52716" ht="14.25" customHeight="1"/>
    <row r="52717" ht="14.25" customHeight="1"/>
    <row r="52718" ht="14.25" customHeight="1"/>
    <row r="52719" ht="14.25" customHeight="1"/>
    <row r="52720" ht="14.25" customHeight="1"/>
    <row r="52721" ht="14.25" customHeight="1"/>
    <row r="52722" ht="14.25" customHeight="1"/>
    <row r="52723" ht="14.25" customHeight="1"/>
    <row r="52724" ht="14.25" customHeight="1"/>
    <row r="52725" ht="14.25" customHeight="1"/>
    <row r="52726" ht="14.25" customHeight="1"/>
    <row r="52727" ht="14.25" customHeight="1"/>
    <row r="52728" ht="14.25" customHeight="1"/>
    <row r="52729" ht="14.25" customHeight="1"/>
    <row r="52730" ht="14.25" customHeight="1"/>
    <row r="52731" ht="14.25" customHeight="1"/>
    <row r="52732" ht="14.25" customHeight="1"/>
    <row r="52733" ht="14.25" customHeight="1"/>
    <row r="52734" ht="14.25" customHeight="1"/>
    <row r="52735" ht="14.25" customHeight="1"/>
    <row r="52736" ht="14.25" customHeight="1"/>
    <row r="52737" ht="14.25" customHeight="1"/>
    <row r="52738" ht="14.25" customHeight="1"/>
    <row r="52739" ht="14.25" customHeight="1"/>
    <row r="52740" ht="14.25" customHeight="1"/>
    <row r="52741" ht="14.25" customHeight="1"/>
    <row r="52742" ht="14.25" customHeight="1"/>
    <row r="52743" ht="14.25" customHeight="1"/>
    <row r="52744" ht="14.25" customHeight="1"/>
    <row r="52745" ht="14.25" customHeight="1"/>
    <row r="52746" ht="14.25" customHeight="1"/>
    <row r="52747" ht="14.25" customHeight="1"/>
    <row r="52748" ht="14.25" customHeight="1"/>
    <row r="52749" ht="14.25" customHeight="1"/>
    <row r="52750" ht="14.25" customHeight="1"/>
    <row r="52751" ht="14.25" customHeight="1"/>
    <row r="52752" ht="14.25" customHeight="1"/>
    <row r="52753" ht="14.25" customHeight="1"/>
    <row r="52754" ht="14.25" customHeight="1"/>
    <row r="52755" ht="14.25" customHeight="1"/>
    <row r="52756" ht="14.25" customHeight="1"/>
    <row r="52757" ht="14.25" customHeight="1"/>
    <row r="52758" ht="14.25" customHeight="1"/>
    <row r="52759" ht="14.25" customHeight="1"/>
    <row r="52760" ht="14.25" customHeight="1"/>
    <row r="52761" ht="14.25" customHeight="1"/>
    <row r="52762" ht="14.25" customHeight="1"/>
    <row r="52763" ht="14.25" customHeight="1"/>
    <row r="52764" ht="14.25" customHeight="1"/>
    <row r="52765" ht="14.25" customHeight="1"/>
    <row r="52766" ht="14.25" customHeight="1"/>
    <row r="52767" ht="14.25" customHeight="1"/>
    <row r="52768" ht="14.25" customHeight="1"/>
    <row r="52769" ht="14.25" customHeight="1"/>
    <row r="52770" ht="14.25" customHeight="1"/>
    <row r="52771" ht="14.25" customHeight="1"/>
    <row r="52772" ht="14.25" customHeight="1"/>
    <row r="52773" ht="14.25" customHeight="1"/>
    <row r="52774" ht="14.25" customHeight="1"/>
    <row r="52775" ht="14.25" customHeight="1"/>
    <row r="52776" ht="14.25" customHeight="1"/>
    <row r="52777" ht="14.25" customHeight="1"/>
    <row r="52778" ht="14.25" customHeight="1"/>
    <row r="52779" ht="14.25" customHeight="1"/>
    <row r="52780" ht="14.25" customHeight="1"/>
    <row r="52781" ht="14.25" customHeight="1"/>
    <row r="52782" ht="14.25" customHeight="1"/>
    <row r="52783" ht="14.25" customHeight="1"/>
    <row r="52784" ht="14.25" customHeight="1"/>
    <row r="52785" ht="14.25" customHeight="1"/>
    <row r="52786" ht="14.25" customHeight="1"/>
    <row r="52787" ht="14.25" customHeight="1"/>
    <row r="52788" ht="14.25" customHeight="1"/>
    <row r="52789" ht="14.25" customHeight="1"/>
    <row r="52790" ht="14.25" customHeight="1"/>
    <row r="52791" ht="14.25" customHeight="1"/>
    <row r="52792" ht="14.25" customHeight="1"/>
    <row r="52793" ht="14.25" customHeight="1"/>
    <row r="52794" ht="14.25" customHeight="1"/>
    <row r="52795" ht="14.25" customHeight="1"/>
    <row r="52796" ht="14.25" customHeight="1"/>
    <row r="52797" ht="14.25" customHeight="1"/>
    <row r="52798" ht="14.25" customHeight="1"/>
    <row r="52799" ht="14.25" customHeight="1"/>
    <row r="52800" ht="14.25" customHeight="1"/>
    <row r="52801" ht="14.25" customHeight="1"/>
    <row r="52802" ht="14.25" customHeight="1"/>
    <row r="52803" ht="14.25" customHeight="1"/>
    <row r="52804" ht="14.25" customHeight="1"/>
    <row r="52805" ht="14.25" customHeight="1"/>
    <row r="52806" ht="14.25" customHeight="1"/>
    <row r="52807" ht="14.25" customHeight="1"/>
    <row r="52808" ht="14.25" customHeight="1"/>
    <row r="52809" ht="14.25" customHeight="1"/>
    <row r="52810" ht="14.25" customHeight="1"/>
    <row r="52811" ht="14.25" customHeight="1"/>
    <row r="52812" ht="14.25" customHeight="1"/>
    <row r="52813" ht="14.25" customHeight="1"/>
    <row r="52814" ht="14.25" customHeight="1"/>
    <row r="52815" ht="14.25" customHeight="1"/>
    <row r="52816" ht="14.25" customHeight="1"/>
    <row r="52817" ht="14.25" customHeight="1"/>
    <row r="52818" ht="14.25" customHeight="1"/>
    <row r="52819" ht="14.25" customHeight="1"/>
    <row r="52820" ht="14.25" customHeight="1"/>
    <row r="52821" ht="14.25" customHeight="1"/>
    <row r="52822" ht="14.25" customHeight="1"/>
    <row r="52823" ht="14.25" customHeight="1"/>
    <row r="52824" ht="14.25" customHeight="1"/>
    <row r="52825" ht="14.25" customHeight="1"/>
    <row r="52826" ht="14.25" customHeight="1"/>
    <row r="52827" ht="14.25" customHeight="1"/>
    <row r="52828" ht="14.25" customHeight="1"/>
    <row r="52829" ht="14.25" customHeight="1"/>
    <row r="52830" ht="14.25" customHeight="1"/>
    <row r="52831" ht="14.25" customHeight="1"/>
    <row r="52832" ht="14.25" customHeight="1"/>
    <row r="52833" ht="14.25" customHeight="1"/>
    <row r="52834" ht="14.25" customHeight="1"/>
    <row r="52835" ht="14.25" customHeight="1"/>
    <row r="52836" ht="14.25" customHeight="1"/>
    <row r="52837" ht="14.25" customHeight="1"/>
    <row r="52838" ht="14.25" customHeight="1"/>
    <row r="52839" ht="14.25" customHeight="1"/>
    <row r="52840" ht="14.25" customHeight="1"/>
    <row r="52841" ht="14.25" customHeight="1"/>
    <row r="52842" ht="14.25" customHeight="1"/>
    <row r="52843" ht="14.25" customHeight="1"/>
    <row r="52844" ht="14.25" customHeight="1"/>
    <row r="52845" ht="14.25" customHeight="1"/>
    <row r="52846" ht="14.25" customHeight="1"/>
    <row r="52847" ht="14.25" customHeight="1"/>
    <row r="52848" ht="14.25" customHeight="1"/>
    <row r="52849" ht="14.25" customHeight="1"/>
    <row r="52850" ht="14.25" customHeight="1"/>
    <row r="52851" ht="14.25" customHeight="1"/>
    <row r="52852" ht="14.25" customHeight="1"/>
    <row r="52853" ht="14.25" customHeight="1"/>
    <row r="52854" ht="14.25" customHeight="1"/>
    <row r="52855" ht="14.25" customHeight="1"/>
    <row r="52856" ht="14.25" customHeight="1"/>
    <row r="52857" ht="14.25" customHeight="1"/>
    <row r="52858" ht="14.25" customHeight="1"/>
    <row r="52859" ht="14.25" customHeight="1"/>
    <row r="52860" ht="14.25" customHeight="1"/>
    <row r="52861" ht="14.25" customHeight="1"/>
    <row r="52862" ht="14.25" customHeight="1"/>
    <row r="52863" ht="14.25" customHeight="1"/>
    <row r="52864" ht="14.25" customHeight="1"/>
    <row r="52865" ht="14.25" customHeight="1"/>
    <row r="52866" ht="14.25" customHeight="1"/>
    <row r="52867" ht="14.25" customHeight="1"/>
    <row r="52868" ht="14.25" customHeight="1"/>
    <row r="52869" ht="14.25" customHeight="1"/>
    <row r="52870" ht="14.25" customHeight="1"/>
    <row r="52871" ht="14.25" customHeight="1"/>
    <row r="52872" ht="14.25" customHeight="1"/>
    <row r="52873" ht="14.25" customHeight="1"/>
    <row r="52874" ht="14.25" customHeight="1"/>
    <row r="52875" ht="14.25" customHeight="1"/>
    <row r="52876" ht="14.25" customHeight="1"/>
    <row r="52877" ht="14.25" customHeight="1"/>
    <row r="52878" ht="14.25" customHeight="1"/>
    <row r="52879" ht="14.25" customHeight="1"/>
    <row r="52880" ht="14.25" customHeight="1"/>
    <row r="52881" ht="14.25" customHeight="1"/>
    <row r="52882" ht="14.25" customHeight="1"/>
    <row r="52883" ht="14.25" customHeight="1"/>
    <row r="52884" ht="14.25" customHeight="1"/>
    <row r="52885" ht="14.25" customHeight="1"/>
    <row r="52886" ht="14.25" customHeight="1"/>
    <row r="52887" ht="14.25" customHeight="1"/>
    <row r="52888" ht="14.25" customHeight="1"/>
    <row r="52889" ht="14.25" customHeight="1"/>
    <row r="52890" ht="14.25" customHeight="1"/>
    <row r="52891" ht="14.25" customHeight="1"/>
    <row r="52892" ht="14.25" customHeight="1"/>
    <row r="52893" ht="14.25" customHeight="1"/>
    <row r="52894" ht="14.25" customHeight="1"/>
    <row r="52895" ht="14.25" customHeight="1"/>
    <row r="52896" ht="14.25" customHeight="1"/>
    <row r="52897" ht="14.25" customHeight="1"/>
    <row r="52898" ht="14.25" customHeight="1"/>
    <row r="52899" ht="14.25" customHeight="1"/>
    <row r="52900" ht="14.25" customHeight="1"/>
    <row r="52901" ht="14.25" customHeight="1"/>
    <row r="52902" ht="14.25" customHeight="1"/>
    <row r="52903" ht="14.25" customHeight="1"/>
    <row r="52904" ht="14.25" customHeight="1"/>
    <row r="52905" ht="14.25" customHeight="1"/>
    <row r="52906" ht="14.25" customHeight="1"/>
    <row r="52907" ht="14.25" customHeight="1"/>
    <row r="52908" ht="14.25" customHeight="1"/>
    <row r="52909" ht="14.25" customHeight="1"/>
    <row r="52910" ht="14.25" customHeight="1"/>
    <row r="52911" ht="14.25" customHeight="1"/>
    <row r="52912" ht="14.25" customHeight="1"/>
    <row r="52913" ht="14.25" customHeight="1"/>
    <row r="52914" ht="14.25" customHeight="1"/>
    <row r="52915" ht="14.25" customHeight="1"/>
    <row r="52916" ht="14.25" customHeight="1"/>
    <row r="52917" ht="14.25" customHeight="1"/>
    <row r="52918" ht="14.25" customHeight="1"/>
    <row r="52919" ht="14.25" customHeight="1"/>
    <row r="52920" ht="14.25" customHeight="1"/>
    <row r="52921" ht="14.25" customHeight="1"/>
    <row r="52922" ht="14.25" customHeight="1"/>
    <row r="52923" ht="14.25" customHeight="1"/>
    <row r="52924" ht="14.25" customHeight="1"/>
    <row r="52925" ht="14.25" customHeight="1"/>
    <row r="52926" ht="14.25" customHeight="1"/>
    <row r="52927" ht="14.25" customHeight="1"/>
    <row r="52928" ht="14.25" customHeight="1"/>
    <row r="52929" ht="14.25" customHeight="1"/>
    <row r="52930" ht="14.25" customHeight="1"/>
    <row r="52931" ht="14.25" customHeight="1"/>
    <row r="52932" ht="14.25" customHeight="1"/>
    <row r="52933" ht="14.25" customHeight="1"/>
    <row r="52934" ht="14.25" customHeight="1"/>
    <row r="52935" ht="14.25" customHeight="1"/>
    <row r="52936" ht="14.25" customHeight="1"/>
    <row r="52937" ht="14.25" customHeight="1"/>
    <row r="52938" ht="14.25" customHeight="1"/>
    <row r="52939" ht="14.25" customHeight="1"/>
    <row r="52940" ht="14.25" customHeight="1"/>
    <row r="52941" ht="14.25" customHeight="1"/>
    <row r="52942" ht="14.25" customHeight="1"/>
    <row r="52943" ht="14.25" customHeight="1"/>
    <row r="52944" ht="14.25" customHeight="1"/>
    <row r="52945" ht="14.25" customHeight="1"/>
    <row r="52946" ht="14.25" customHeight="1"/>
    <row r="52947" ht="14.25" customHeight="1"/>
    <row r="52948" ht="14.25" customHeight="1"/>
    <row r="52949" ht="14.25" customHeight="1"/>
    <row r="52950" ht="14.25" customHeight="1"/>
    <row r="52951" ht="14.25" customHeight="1"/>
    <row r="52952" ht="14.25" customHeight="1"/>
    <row r="52953" ht="14.25" customHeight="1"/>
    <row r="52954" ht="14.25" customHeight="1"/>
    <row r="52955" ht="14.25" customHeight="1"/>
    <row r="52956" ht="14.25" customHeight="1"/>
    <row r="52957" ht="14.25" customHeight="1"/>
    <row r="52958" ht="14.25" customHeight="1"/>
    <row r="52959" ht="14.25" customHeight="1"/>
    <row r="52960" ht="14.25" customHeight="1"/>
    <row r="52961" ht="14.25" customHeight="1"/>
    <row r="52962" ht="14.25" customHeight="1"/>
    <row r="52963" ht="14.25" customHeight="1"/>
    <row r="52964" ht="14.25" customHeight="1"/>
    <row r="52965" ht="14.25" customHeight="1"/>
    <row r="52966" ht="14.25" customHeight="1"/>
    <row r="52967" ht="14.25" customHeight="1"/>
    <row r="52968" ht="14.25" customHeight="1"/>
    <row r="52969" ht="14.25" customHeight="1"/>
    <row r="52970" ht="14.25" customHeight="1"/>
    <row r="52971" ht="14.25" customHeight="1"/>
    <row r="52972" ht="14.25" customHeight="1"/>
    <row r="52973" ht="14.25" customHeight="1"/>
    <row r="52974" ht="14.25" customHeight="1"/>
    <row r="52975" ht="14.25" customHeight="1"/>
    <row r="52976" ht="14.25" customHeight="1"/>
    <row r="52977" ht="14.25" customHeight="1"/>
    <row r="52978" ht="14.25" customHeight="1"/>
    <row r="52979" ht="14.25" customHeight="1"/>
    <row r="52980" ht="14.25" customHeight="1"/>
    <row r="52981" ht="14.25" customHeight="1"/>
    <row r="52982" ht="14.25" customHeight="1"/>
    <row r="52983" ht="14.25" customHeight="1"/>
    <row r="52984" ht="14.25" customHeight="1"/>
    <row r="52985" ht="14.25" customHeight="1"/>
    <row r="52986" ht="14.25" customHeight="1"/>
    <row r="52987" ht="14.25" customHeight="1"/>
    <row r="52988" ht="14.25" customHeight="1"/>
    <row r="52989" ht="14.25" customHeight="1"/>
    <row r="52990" ht="14.25" customHeight="1"/>
    <row r="52991" ht="14.25" customHeight="1"/>
    <row r="52992" ht="14.25" customHeight="1"/>
    <row r="52993" ht="14.25" customHeight="1"/>
    <row r="52994" ht="14.25" customHeight="1"/>
    <row r="52995" ht="14.25" customHeight="1"/>
    <row r="52996" ht="14.25" customHeight="1"/>
    <row r="52997" ht="14.25" customHeight="1"/>
    <row r="52998" ht="14.25" customHeight="1"/>
    <row r="52999" ht="14.25" customHeight="1"/>
    <row r="53000" ht="14.25" customHeight="1"/>
    <row r="53001" ht="14.25" customHeight="1"/>
    <row r="53002" ht="14.25" customHeight="1"/>
    <row r="53003" ht="14.25" customHeight="1"/>
    <row r="53004" ht="14.25" customHeight="1"/>
    <row r="53005" ht="14.25" customHeight="1"/>
    <row r="53006" ht="14.25" customHeight="1"/>
    <row r="53007" ht="14.25" customHeight="1"/>
    <row r="53008" ht="14.25" customHeight="1"/>
    <row r="53009" ht="14.25" customHeight="1"/>
    <row r="53010" ht="14.25" customHeight="1"/>
    <row r="53011" ht="14.25" customHeight="1"/>
    <row r="53012" ht="14.25" customHeight="1"/>
    <row r="53013" ht="14.25" customHeight="1"/>
    <row r="53014" ht="14.25" customHeight="1"/>
    <row r="53015" ht="14.25" customHeight="1"/>
    <row r="53016" ht="14.25" customHeight="1"/>
    <row r="53017" ht="14.25" customHeight="1"/>
    <row r="53018" ht="14.25" customHeight="1"/>
    <row r="53019" ht="14.25" customHeight="1"/>
    <row r="53020" ht="14.25" customHeight="1"/>
    <row r="53021" ht="14.25" customHeight="1"/>
    <row r="53022" ht="14.25" customHeight="1"/>
    <row r="53023" ht="14.25" customHeight="1"/>
    <row r="53024" ht="14.25" customHeight="1"/>
    <row r="53025" ht="14.25" customHeight="1"/>
    <row r="53026" ht="14.25" customHeight="1"/>
    <row r="53027" ht="14.25" customHeight="1"/>
    <row r="53028" ht="14.25" customHeight="1"/>
    <row r="53029" ht="14.25" customHeight="1"/>
    <row r="53030" ht="14.25" customHeight="1"/>
    <row r="53031" ht="14.25" customHeight="1"/>
    <row r="53032" ht="14.25" customHeight="1"/>
    <row r="53033" ht="14.25" customHeight="1"/>
    <row r="53034" ht="14.25" customHeight="1"/>
    <row r="53035" ht="14.25" customHeight="1"/>
    <row r="53036" ht="14.25" customHeight="1"/>
    <row r="53037" ht="14.25" customHeight="1"/>
    <row r="53038" ht="14.25" customHeight="1"/>
    <row r="53039" ht="14.25" customHeight="1"/>
    <row r="53040" ht="14.25" customHeight="1"/>
    <row r="53041" ht="14.25" customHeight="1"/>
    <row r="53042" ht="14.25" customHeight="1"/>
    <row r="53043" ht="14.25" customHeight="1"/>
    <row r="53044" ht="14.25" customHeight="1"/>
    <row r="53045" ht="14.25" customHeight="1"/>
    <row r="53046" ht="14.25" customHeight="1"/>
    <row r="53047" ht="14.25" customHeight="1"/>
    <row r="53048" ht="14.25" customHeight="1"/>
    <row r="53049" ht="14.25" customHeight="1"/>
    <row r="53050" ht="14.25" customHeight="1"/>
    <row r="53051" ht="14.25" customHeight="1"/>
    <row r="53052" ht="14.25" customHeight="1"/>
    <row r="53053" ht="14.25" customHeight="1"/>
    <row r="53054" ht="14.25" customHeight="1"/>
    <row r="53055" ht="14.25" customHeight="1"/>
    <row r="53056" ht="14.25" customHeight="1"/>
    <row r="53057" ht="14.25" customHeight="1"/>
    <row r="53058" ht="14.25" customHeight="1"/>
    <row r="53059" ht="14.25" customHeight="1"/>
    <row r="53060" ht="14.25" customHeight="1"/>
    <row r="53061" ht="14.25" customHeight="1"/>
    <row r="53062" ht="14.25" customHeight="1"/>
    <row r="53063" ht="14.25" customHeight="1"/>
    <row r="53064" ht="14.25" customHeight="1"/>
    <row r="53065" ht="14.25" customHeight="1"/>
    <row r="53066" ht="14.25" customHeight="1"/>
    <row r="53067" ht="14.25" customHeight="1"/>
    <row r="53068" ht="14.25" customHeight="1"/>
    <row r="53069" ht="14.25" customHeight="1"/>
    <row r="53070" ht="14.25" customHeight="1"/>
    <row r="53071" ht="14.25" customHeight="1"/>
    <row r="53072" ht="14.25" customHeight="1"/>
    <row r="53073" ht="14.25" customHeight="1"/>
    <row r="53074" ht="14.25" customHeight="1"/>
    <row r="53075" ht="14.25" customHeight="1"/>
    <row r="53076" ht="14.25" customHeight="1"/>
    <row r="53077" ht="14.25" customHeight="1"/>
    <row r="53078" ht="14.25" customHeight="1"/>
    <row r="53079" ht="14.25" customHeight="1"/>
    <row r="53080" ht="14.25" customHeight="1"/>
    <row r="53081" ht="14.25" customHeight="1"/>
    <row r="53082" ht="14.25" customHeight="1"/>
    <row r="53083" ht="14.25" customHeight="1"/>
    <row r="53084" ht="14.25" customHeight="1"/>
    <row r="53085" ht="14.25" customHeight="1"/>
    <row r="53086" ht="14.25" customHeight="1"/>
    <row r="53087" ht="14.25" customHeight="1"/>
    <row r="53088" ht="14.25" customHeight="1"/>
    <row r="53089" ht="14.25" customHeight="1"/>
    <row r="53090" ht="14.25" customHeight="1"/>
    <row r="53091" ht="14.25" customHeight="1"/>
    <row r="53092" ht="14.25" customHeight="1"/>
    <row r="53093" ht="14.25" customHeight="1"/>
    <row r="53094" ht="14.25" customHeight="1"/>
    <row r="53095" ht="14.25" customHeight="1"/>
    <row r="53096" ht="14.25" customHeight="1"/>
    <row r="53097" ht="14.25" customHeight="1"/>
    <row r="53098" ht="14.25" customHeight="1"/>
    <row r="53099" ht="14.25" customHeight="1"/>
    <row r="53100" ht="14.25" customHeight="1"/>
    <row r="53101" ht="14.25" customHeight="1"/>
    <row r="53102" ht="14.25" customHeight="1"/>
    <row r="53103" ht="14.25" customHeight="1"/>
    <row r="53104" ht="14.25" customHeight="1"/>
    <row r="53105" ht="14.25" customHeight="1"/>
    <row r="53106" ht="14.25" customHeight="1"/>
    <row r="53107" ht="14.25" customHeight="1"/>
    <row r="53108" ht="14.25" customHeight="1"/>
    <row r="53109" ht="14.25" customHeight="1"/>
    <row r="53110" ht="14.25" customHeight="1"/>
    <row r="53111" ht="14.25" customHeight="1"/>
    <row r="53112" ht="14.25" customHeight="1"/>
    <row r="53113" ht="14.25" customHeight="1"/>
    <row r="53114" ht="14.25" customHeight="1"/>
    <row r="53115" ht="14.25" customHeight="1"/>
    <row r="53116" ht="14.25" customHeight="1"/>
    <row r="53117" ht="14.25" customHeight="1"/>
    <row r="53118" ht="14.25" customHeight="1"/>
    <row r="53119" ht="14.25" customHeight="1"/>
    <row r="53120" ht="14.25" customHeight="1"/>
    <row r="53121" ht="14.25" customHeight="1"/>
    <row r="53122" ht="14.25" customHeight="1"/>
    <row r="53123" ht="14.25" customHeight="1"/>
    <row r="53124" ht="14.25" customHeight="1"/>
    <row r="53125" ht="14.25" customHeight="1"/>
    <row r="53126" ht="14.25" customHeight="1"/>
    <row r="53127" ht="14.25" customHeight="1"/>
    <row r="53128" ht="14.25" customHeight="1"/>
    <row r="53129" ht="14.25" customHeight="1"/>
    <row r="53130" ht="14.25" customHeight="1"/>
    <row r="53131" ht="14.25" customHeight="1"/>
    <row r="53132" ht="14.25" customHeight="1"/>
    <row r="53133" ht="14.25" customHeight="1"/>
    <row r="53134" ht="14.25" customHeight="1"/>
    <row r="53135" ht="14.25" customHeight="1"/>
    <row r="53136" ht="14.25" customHeight="1"/>
    <row r="53137" ht="14.25" customHeight="1"/>
    <row r="53138" ht="14.25" customHeight="1"/>
    <row r="53139" ht="14.25" customHeight="1"/>
    <row r="53140" ht="14.25" customHeight="1"/>
    <row r="53141" ht="14.25" customHeight="1"/>
    <row r="53142" ht="14.25" customHeight="1"/>
    <row r="53143" ht="14.25" customHeight="1"/>
    <row r="53144" ht="14.25" customHeight="1"/>
    <row r="53145" ht="14.25" customHeight="1"/>
    <row r="53146" ht="14.25" customHeight="1"/>
    <row r="53147" ht="14.25" customHeight="1"/>
    <row r="53148" ht="14.25" customHeight="1"/>
    <row r="53149" ht="14.25" customHeight="1"/>
    <row r="53150" ht="14.25" customHeight="1"/>
    <row r="53151" ht="14.25" customHeight="1"/>
    <row r="53152" ht="14.25" customHeight="1"/>
    <row r="53153" ht="14.25" customHeight="1"/>
    <row r="53154" ht="14.25" customHeight="1"/>
    <row r="53155" ht="14.25" customHeight="1"/>
    <row r="53156" ht="14.25" customHeight="1"/>
    <row r="53157" ht="14.25" customHeight="1"/>
    <row r="53158" ht="14.25" customHeight="1"/>
    <row r="53159" ht="14.25" customHeight="1"/>
    <row r="53160" ht="14.25" customHeight="1"/>
    <row r="53161" ht="14.25" customHeight="1"/>
    <row r="53162" ht="14.25" customHeight="1"/>
    <row r="53163" ht="14.25" customHeight="1"/>
    <row r="53164" ht="14.25" customHeight="1"/>
    <row r="53165" ht="14.25" customHeight="1"/>
    <row r="53166" ht="14.25" customHeight="1"/>
    <row r="53167" ht="14.25" customHeight="1"/>
    <row r="53168" ht="14.25" customHeight="1"/>
    <row r="53169" ht="14.25" customHeight="1"/>
    <row r="53170" ht="14.25" customHeight="1"/>
    <row r="53171" ht="14.25" customHeight="1"/>
    <row r="53172" ht="14.25" customHeight="1"/>
    <row r="53173" ht="14.25" customHeight="1"/>
    <row r="53174" ht="14.25" customHeight="1"/>
    <row r="53175" ht="14.25" customHeight="1"/>
    <row r="53176" ht="14.25" customHeight="1"/>
    <row r="53177" ht="14.25" customHeight="1"/>
    <row r="53178" ht="14.25" customHeight="1"/>
    <row r="53179" ht="14.25" customHeight="1"/>
    <row r="53180" ht="14.25" customHeight="1"/>
    <row r="53181" ht="14.25" customHeight="1"/>
    <row r="53182" ht="14.25" customHeight="1"/>
    <row r="53183" ht="14.25" customHeight="1"/>
    <row r="53184" ht="14.25" customHeight="1"/>
    <row r="53185" ht="14.25" customHeight="1"/>
    <row r="53186" ht="14.25" customHeight="1"/>
    <row r="53187" ht="14.25" customHeight="1"/>
    <row r="53188" ht="14.25" customHeight="1"/>
    <row r="53189" ht="14.25" customHeight="1"/>
    <row r="53190" ht="14.25" customHeight="1"/>
    <row r="53191" ht="14.25" customHeight="1"/>
    <row r="53192" ht="14.25" customHeight="1"/>
    <row r="53193" ht="14.25" customHeight="1"/>
    <row r="53194" ht="14.25" customHeight="1"/>
    <row r="53195" ht="14.25" customHeight="1"/>
    <row r="53196" ht="14.25" customHeight="1"/>
    <row r="53197" ht="14.25" customHeight="1"/>
    <row r="53198" ht="14.25" customHeight="1"/>
    <row r="53199" ht="14.25" customHeight="1"/>
    <row r="53200" ht="14.25" customHeight="1"/>
    <row r="53201" ht="14.25" customHeight="1"/>
    <row r="53202" ht="14.25" customHeight="1"/>
    <row r="53203" ht="14.25" customHeight="1"/>
    <row r="53204" ht="14.25" customHeight="1"/>
    <row r="53205" ht="14.25" customHeight="1"/>
    <row r="53206" ht="14.25" customHeight="1"/>
    <row r="53207" ht="14.25" customHeight="1"/>
    <row r="53208" ht="14.25" customHeight="1"/>
    <row r="53209" ht="14.25" customHeight="1"/>
    <row r="53210" ht="14.25" customHeight="1"/>
    <row r="53211" ht="14.25" customHeight="1"/>
    <row r="53212" ht="14.25" customHeight="1"/>
    <row r="53213" ht="14.25" customHeight="1"/>
    <row r="53214" ht="14.25" customHeight="1"/>
    <row r="53215" ht="14.25" customHeight="1"/>
    <row r="53216" ht="14.25" customHeight="1"/>
    <row r="53217" ht="14.25" customHeight="1"/>
    <row r="53218" ht="14.25" customHeight="1"/>
    <row r="53219" ht="14.25" customHeight="1"/>
    <row r="53220" ht="14.25" customHeight="1"/>
    <row r="53221" ht="14.25" customHeight="1"/>
    <row r="53222" ht="14.25" customHeight="1"/>
    <row r="53223" ht="14.25" customHeight="1"/>
    <row r="53224" ht="14.25" customHeight="1"/>
    <row r="53225" ht="14.25" customHeight="1"/>
    <row r="53226" ht="14.25" customHeight="1"/>
    <row r="53227" ht="14.25" customHeight="1"/>
    <row r="53228" ht="14.25" customHeight="1"/>
    <row r="53229" ht="14.25" customHeight="1"/>
    <row r="53230" ht="14.25" customHeight="1"/>
    <row r="53231" ht="14.25" customHeight="1"/>
    <row r="53232" ht="14.25" customHeight="1"/>
    <row r="53233" ht="14.25" customHeight="1"/>
    <row r="53234" ht="14.25" customHeight="1"/>
    <row r="53235" ht="14.25" customHeight="1"/>
    <row r="53236" ht="14.25" customHeight="1"/>
    <row r="53237" ht="14.25" customHeight="1"/>
    <row r="53238" ht="14.25" customHeight="1"/>
    <row r="53239" ht="14.25" customHeight="1"/>
    <row r="53240" ht="14.25" customHeight="1"/>
    <row r="53241" ht="14.25" customHeight="1"/>
    <row r="53242" ht="14.25" customHeight="1"/>
    <row r="53243" ht="14.25" customHeight="1"/>
    <row r="53244" ht="14.25" customHeight="1"/>
    <row r="53245" ht="14.25" customHeight="1"/>
    <row r="53246" ht="14.25" customHeight="1"/>
    <row r="53247" ht="14.25" customHeight="1"/>
    <row r="53248" ht="14.25" customHeight="1"/>
    <row r="53249" ht="14.25" customHeight="1"/>
    <row r="53250" ht="14.25" customHeight="1"/>
    <row r="53251" ht="14.25" customHeight="1"/>
    <row r="53252" ht="14.25" customHeight="1"/>
    <row r="53253" ht="14.25" customHeight="1"/>
    <row r="53254" ht="14.25" customHeight="1"/>
    <row r="53255" ht="14.25" customHeight="1"/>
    <row r="53256" ht="14.25" customHeight="1"/>
    <row r="53257" ht="14.25" customHeight="1"/>
    <row r="53258" ht="14.25" customHeight="1"/>
    <row r="53259" ht="14.25" customHeight="1"/>
    <row r="53260" ht="14.25" customHeight="1"/>
    <row r="53261" ht="14.25" customHeight="1"/>
    <row r="53262" ht="14.25" customHeight="1"/>
    <row r="53263" ht="14.25" customHeight="1"/>
    <row r="53264" ht="14.25" customHeight="1"/>
    <row r="53265" ht="14.25" customHeight="1"/>
    <row r="53266" ht="14.25" customHeight="1"/>
    <row r="53267" ht="14.25" customHeight="1"/>
    <row r="53268" ht="14.25" customHeight="1"/>
    <row r="53269" ht="14.25" customHeight="1"/>
    <row r="53270" ht="14.25" customHeight="1"/>
    <row r="53271" ht="14.25" customHeight="1"/>
    <row r="53272" ht="14.25" customHeight="1"/>
    <row r="53273" ht="14.25" customHeight="1"/>
    <row r="53274" ht="14.25" customHeight="1"/>
    <row r="53275" ht="14.25" customHeight="1"/>
    <row r="53276" ht="14.25" customHeight="1"/>
    <row r="53277" ht="14.25" customHeight="1"/>
    <row r="53278" ht="14.25" customHeight="1"/>
    <row r="53279" ht="14.25" customHeight="1"/>
    <row r="53280" ht="14.25" customHeight="1"/>
    <row r="53281" ht="14.25" customHeight="1"/>
    <row r="53282" ht="14.25" customHeight="1"/>
    <row r="53283" ht="14.25" customHeight="1"/>
    <row r="53284" ht="14.25" customHeight="1"/>
    <row r="53285" ht="14.25" customHeight="1"/>
    <row r="53286" ht="14.25" customHeight="1"/>
    <row r="53287" ht="14.25" customHeight="1"/>
    <row r="53288" ht="14.25" customHeight="1"/>
    <row r="53289" ht="14.25" customHeight="1"/>
    <row r="53290" ht="14.25" customHeight="1"/>
    <row r="53291" ht="14.25" customHeight="1"/>
    <row r="53292" ht="14.25" customHeight="1"/>
    <row r="53293" ht="14.25" customHeight="1"/>
    <row r="53294" ht="14.25" customHeight="1"/>
    <row r="53295" ht="14.25" customHeight="1"/>
    <row r="53296" ht="14.25" customHeight="1"/>
    <row r="53297" ht="14.25" customHeight="1"/>
    <row r="53298" ht="14.25" customHeight="1"/>
    <row r="53299" ht="14.25" customHeight="1"/>
    <row r="53300" ht="14.25" customHeight="1"/>
    <row r="53301" ht="14.25" customHeight="1"/>
    <row r="53302" ht="14.25" customHeight="1"/>
    <row r="53303" ht="14.25" customHeight="1"/>
    <row r="53304" ht="14.25" customHeight="1"/>
    <row r="53305" ht="14.25" customHeight="1"/>
    <row r="53306" ht="14.25" customHeight="1"/>
    <row r="53307" ht="14.25" customHeight="1"/>
    <row r="53308" ht="14.25" customHeight="1"/>
    <row r="53309" ht="14.25" customHeight="1"/>
    <row r="53310" ht="14.25" customHeight="1"/>
    <row r="53311" ht="14.25" customHeight="1"/>
    <row r="53312" ht="14.25" customHeight="1"/>
    <row r="53313" ht="14.25" customHeight="1"/>
    <row r="53314" ht="14.25" customHeight="1"/>
    <row r="53315" ht="14.25" customHeight="1"/>
    <row r="53316" ht="14.25" customHeight="1"/>
    <row r="53317" ht="14.25" customHeight="1"/>
    <row r="53318" ht="14.25" customHeight="1"/>
    <row r="53319" ht="14.25" customHeight="1"/>
    <row r="53320" ht="14.25" customHeight="1"/>
    <row r="53321" ht="14.25" customHeight="1"/>
    <row r="53322" ht="14.25" customHeight="1"/>
    <row r="53323" ht="14.25" customHeight="1"/>
    <row r="53324" ht="14.25" customHeight="1"/>
    <row r="53325" ht="14.25" customHeight="1"/>
    <row r="53326" ht="14.25" customHeight="1"/>
    <row r="53327" ht="14.25" customHeight="1"/>
    <row r="53328" ht="14.25" customHeight="1"/>
    <row r="53329" ht="14.25" customHeight="1"/>
    <row r="53330" ht="14.25" customHeight="1"/>
    <row r="53331" ht="14.25" customHeight="1"/>
    <row r="53332" ht="14.25" customHeight="1"/>
    <row r="53333" ht="14.25" customHeight="1"/>
    <row r="53334" ht="14.25" customHeight="1"/>
    <row r="53335" ht="14.25" customHeight="1"/>
    <row r="53336" ht="14.25" customHeight="1"/>
    <row r="53337" ht="14.25" customHeight="1"/>
    <row r="53338" ht="14.25" customHeight="1"/>
    <row r="53339" ht="14.25" customHeight="1"/>
    <row r="53340" ht="14.25" customHeight="1"/>
    <row r="53341" ht="14.25" customHeight="1"/>
    <row r="53342" ht="14.25" customHeight="1"/>
    <row r="53343" ht="14.25" customHeight="1"/>
    <row r="53344" ht="14.25" customHeight="1"/>
    <row r="53345" ht="14.25" customHeight="1"/>
    <row r="53346" ht="14.25" customHeight="1"/>
    <row r="53347" ht="14.25" customHeight="1"/>
    <row r="53348" ht="14.25" customHeight="1"/>
    <row r="53349" ht="14.25" customHeight="1"/>
    <row r="53350" ht="14.25" customHeight="1"/>
    <row r="53351" ht="14.25" customHeight="1"/>
    <row r="53352" ht="14.25" customHeight="1"/>
    <row r="53353" ht="14.25" customHeight="1"/>
    <row r="53354" ht="14.25" customHeight="1"/>
    <row r="53355" ht="14.25" customHeight="1"/>
    <row r="53356" ht="14.25" customHeight="1"/>
    <row r="53357" ht="14.25" customHeight="1"/>
    <row r="53358" ht="14.25" customHeight="1"/>
    <row r="53359" ht="14.25" customHeight="1"/>
    <row r="53360" ht="14.25" customHeight="1"/>
    <row r="53361" ht="14.25" customHeight="1"/>
    <row r="53362" ht="14.25" customHeight="1"/>
    <row r="53363" ht="14.25" customHeight="1"/>
    <row r="53364" ht="14.25" customHeight="1"/>
    <row r="53365" ht="14.25" customHeight="1"/>
    <row r="53366" ht="14.25" customHeight="1"/>
    <row r="53367" ht="14.25" customHeight="1"/>
    <row r="53368" ht="14.25" customHeight="1"/>
    <row r="53369" ht="14.25" customHeight="1"/>
    <row r="53370" ht="14.25" customHeight="1"/>
    <row r="53371" ht="14.25" customHeight="1"/>
    <row r="53372" ht="14.25" customHeight="1"/>
    <row r="53373" ht="14.25" customHeight="1"/>
    <row r="53374" ht="14.25" customHeight="1"/>
    <row r="53375" ht="14.25" customHeight="1"/>
    <row r="53376" ht="14.25" customHeight="1"/>
    <row r="53377" ht="14.25" customHeight="1"/>
    <row r="53378" ht="14.25" customHeight="1"/>
    <row r="53379" ht="14.25" customHeight="1"/>
    <row r="53380" ht="14.25" customHeight="1"/>
    <row r="53381" ht="14.25" customHeight="1"/>
    <row r="53382" ht="14.25" customHeight="1"/>
    <row r="53383" ht="14.25" customHeight="1"/>
    <row r="53384" ht="14.25" customHeight="1"/>
    <row r="53385" ht="14.25" customHeight="1"/>
    <row r="53386" ht="14.25" customHeight="1"/>
    <row r="53387" ht="14.25" customHeight="1"/>
    <row r="53388" ht="14.25" customHeight="1"/>
    <row r="53389" ht="14.25" customHeight="1"/>
    <row r="53390" ht="14.25" customHeight="1"/>
    <row r="53391" ht="14.25" customHeight="1"/>
    <row r="53392" ht="14.25" customHeight="1"/>
    <row r="53393" ht="14.25" customHeight="1"/>
    <row r="53394" ht="14.25" customHeight="1"/>
    <row r="53395" ht="14.25" customHeight="1"/>
    <row r="53396" ht="14.25" customHeight="1"/>
    <row r="53397" ht="14.25" customHeight="1"/>
    <row r="53398" ht="14.25" customHeight="1"/>
    <row r="53399" ht="14.25" customHeight="1"/>
    <row r="53400" ht="14.25" customHeight="1"/>
    <row r="53401" ht="14.25" customHeight="1"/>
    <row r="53402" ht="14.25" customHeight="1"/>
    <row r="53403" ht="14.25" customHeight="1"/>
    <row r="53404" ht="14.25" customHeight="1"/>
    <row r="53405" ht="14.25" customHeight="1"/>
    <row r="53406" ht="14.25" customHeight="1"/>
    <row r="53407" ht="14.25" customHeight="1"/>
    <row r="53408" ht="14.25" customHeight="1"/>
    <row r="53409" ht="14.25" customHeight="1"/>
    <row r="53410" ht="14.25" customHeight="1"/>
    <row r="53411" ht="14.25" customHeight="1"/>
    <row r="53412" ht="14.25" customHeight="1"/>
    <row r="53413" ht="14.25" customHeight="1"/>
    <row r="53414" ht="14.25" customHeight="1"/>
    <row r="53415" ht="14.25" customHeight="1"/>
    <row r="53416" ht="14.25" customHeight="1"/>
    <row r="53417" ht="14.25" customHeight="1"/>
    <row r="53418" ht="14.25" customHeight="1"/>
    <row r="53419" ht="14.25" customHeight="1"/>
    <row r="53420" ht="14.25" customHeight="1"/>
    <row r="53421" ht="14.25" customHeight="1"/>
    <row r="53422" ht="14.25" customHeight="1"/>
    <row r="53423" ht="14.25" customHeight="1"/>
    <row r="53424" ht="14.25" customHeight="1"/>
    <row r="53425" ht="14.25" customHeight="1"/>
    <row r="53426" ht="14.25" customHeight="1"/>
    <row r="53427" ht="14.25" customHeight="1"/>
    <row r="53428" ht="14.25" customHeight="1"/>
    <row r="53429" ht="14.25" customHeight="1"/>
    <row r="53430" ht="14.25" customHeight="1"/>
    <row r="53431" ht="14.25" customHeight="1"/>
    <row r="53432" ht="14.25" customHeight="1"/>
    <row r="53433" ht="14.25" customHeight="1"/>
    <row r="53434" ht="14.25" customHeight="1"/>
    <row r="53435" ht="14.25" customHeight="1"/>
    <row r="53436" ht="14.25" customHeight="1"/>
    <row r="53437" ht="14.25" customHeight="1"/>
    <row r="53438" ht="14.25" customHeight="1"/>
    <row r="53439" ht="14.25" customHeight="1"/>
    <row r="53440" ht="14.25" customHeight="1"/>
    <row r="53441" ht="14.25" customHeight="1"/>
    <row r="53442" ht="14.25" customHeight="1"/>
    <row r="53443" ht="14.25" customHeight="1"/>
    <row r="53444" ht="14.25" customHeight="1"/>
    <row r="53445" ht="14.25" customHeight="1"/>
    <row r="53446" ht="14.25" customHeight="1"/>
    <row r="53447" ht="14.25" customHeight="1"/>
    <row r="53448" ht="14.25" customHeight="1"/>
    <row r="53449" ht="14.25" customHeight="1"/>
    <row r="53450" ht="14.25" customHeight="1"/>
    <row r="53451" ht="14.25" customHeight="1"/>
    <row r="53452" ht="14.25" customHeight="1"/>
    <row r="53453" ht="14.25" customHeight="1"/>
    <row r="53454" ht="14.25" customHeight="1"/>
    <row r="53455" ht="14.25" customHeight="1"/>
    <row r="53456" ht="14.25" customHeight="1"/>
    <row r="53457" ht="14.25" customHeight="1"/>
    <row r="53458" ht="14.25" customHeight="1"/>
    <row r="53459" ht="14.25" customHeight="1"/>
    <row r="53460" ht="14.25" customHeight="1"/>
    <row r="53461" ht="14.25" customHeight="1"/>
    <row r="53462" ht="14.25" customHeight="1"/>
    <row r="53463" ht="14.25" customHeight="1"/>
    <row r="53464" ht="14.25" customHeight="1"/>
    <row r="53465" ht="14.25" customHeight="1"/>
    <row r="53466" ht="14.25" customHeight="1"/>
    <row r="53467" ht="14.25" customHeight="1"/>
    <row r="53468" ht="14.25" customHeight="1"/>
    <row r="53469" ht="14.25" customHeight="1"/>
    <row r="53470" ht="14.25" customHeight="1"/>
    <row r="53471" ht="14.25" customHeight="1"/>
    <row r="53472" ht="14.25" customHeight="1"/>
    <row r="53473" ht="14.25" customHeight="1"/>
    <row r="53474" ht="14.25" customHeight="1"/>
    <row r="53475" ht="14.25" customHeight="1"/>
    <row r="53476" ht="14.25" customHeight="1"/>
    <row r="53477" ht="14.25" customHeight="1"/>
    <row r="53478" ht="14.25" customHeight="1"/>
    <row r="53479" ht="14.25" customHeight="1"/>
    <row r="53480" ht="14.25" customHeight="1"/>
    <row r="53481" ht="14.25" customHeight="1"/>
    <row r="53482" ht="14.25" customHeight="1"/>
    <row r="53483" ht="14.25" customHeight="1"/>
    <row r="53484" ht="14.25" customHeight="1"/>
    <row r="53485" ht="14.25" customHeight="1"/>
    <row r="53486" ht="14.25" customHeight="1"/>
    <row r="53487" ht="14.25" customHeight="1"/>
    <row r="53488" ht="14.25" customHeight="1"/>
    <row r="53489" ht="14.25" customHeight="1"/>
    <row r="53490" ht="14.25" customHeight="1"/>
    <row r="53491" ht="14.25" customHeight="1"/>
    <row r="53492" ht="14.25" customHeight="1"/>
    <row r="53493" ht="14.25" customHeight="1"/>
    <row r="53494" ht="14.25" customHeight="1"/>
    <row r="53495" ht="14.25" customHeight="1"/>
    <row r="53496" ht="14.25" customHeight="1"/>
    <row r="53497" ht="14.25" customHeight="1"/>
    <row r="53498" ht="14.25" customHeight="1"/>
    <row r="53499" ht="14.25" customHeight="1"/>
    <row r="53500" ht="14.25" customHeight="1"/>
    <row r="53501" ht="14.25" customHeight="1"/>
    <row r="53502" ht="14.25" customHeight="1"/>
    <row r="53503" ht="14.25" customHeight="1"/>
    <row r="53504" ht="14.25" customHeight="1"/>
    <row r="53505" ht="14.25" customHeight="1"/>
    <row r="53506" ht="14.25" customHeight="1"/>
    <row r="53507" ht="14.25" customHeight="1"/>
    <row r="53508" ht="14.25" customHeight="1"/>
    <row r="53509" ht="14.25" customHeight="1"/>
    <row r="53510" ht="14.25" customHeight="1"/>
    <row r="53511" ht="14.25" customHeight="1"/>
    <row r="53512" ht="14.25" customHeight="1"/>
    <row r="53513" ht="14.25" customHeight="1"/>
    <row r="53514" ht="14.25" customHeight="1"/>
    <row r="53515" ht="14.25" customHeight="1"/>
    <row r="53516" ht="14.25" customHeight="1"/>
    <row r="53517" ht="14.25" customHeight="1"/>
    <row r="53518" ht="14.25" customHeight="1"/>
    <row r="53519" ht="14.25" customHeight="1"/>
    <row r="53520" ht="14.25" customHeight="1"/>
    <row r="53521" ht="14.25" customHeight="1"/>
    <row r="53522" ht="14.25" customHeight="1"/>
    <row r="53523" ht="14.25" customHeight="1"/>
    <row r="53524" ht="14.25" customHeight="1"/>
    <row r="53525" ht="14.25" customHeight="1"/>
    <row r="53526" ht="14.25" customHeight="1"/>
    <row r="53527" ht="14.25" customHeight="1"/>
    <row r="53528" ht="14.25" customHeight="1"/>
    <row r="53529" ht="14.25" customHeight="1"/>
    <row r="53530" ht="14.25" customHeight="1"/>
    <row r="53531" ht="14.25" customHeight="1"/>
    <row r="53532" ht="14.25" customHeight="1"/>
    <row r="53533" ht="14.25" customHeight="1"/>
    <row r="53534" ht="14.25" customHeight="1"/>
    <row r="53535" ht="14.25" customHeight="1"/>
    <row r="53536" ht="14.25" customHeight="1"/>
    <row r="53537" ht="14.25" customHeight="1"/>
    <row r="53538" ht="14.25" customHeight="1"/>
    <row r="53539" ht="14.25" customHeight="1"/>
    <row r="53540" ht="14.25" customHeight="1"/>
    <row r="53541" ht="14.25" customHeight="1"/>
    <row r="53542" ht="14.25" customHeight="1"/>
    <row r="53543" ht="14.25" customHeight="1"/>
    <row r="53544" ht="14.25" customHeight="1"/>
    <row r="53545" ht="14.25" customHeight="1"/>
    <row r="53546" ht="14.25" customHeight="1"/>
    <row r="53547" ht="14.25" customHeight="1"/>
    <row r="53548" ht="14.25" customHeight="1"/>
    <row r="53549" ht="14.25" customHeight="1"/>
    <row r="53550" ht="14.25" customHeight="1"/>
    <row r="53551" ht="14.25" customHeight="1"/>
    <row r="53552" ht="14.25" customHeight="1"/>
    <row r="53553" ht="14.25" customHeight="1"/>
    <row r="53554" ht="14.25" customHeight="1"/>
    <row r="53555" ht="14.25" customHeight="1"/>
    <row r="53556" ht="14.25" customHeight="1"/>
    <row r="53557" ht="14.25" customHeight="1"/>
    <row r="53558" ht="14.25" customHeight="1"/>
    <row r="53559" ht="14.25" customHeight="1"/>
    <row r="53560" ht="14.25" customHeight="1"/>
    <row r="53561" ht="14.25" customHeight="1"/>
    <row r="53562" ht="14.25" customHeight="1"/>
    <row r="53563" ht="14.25" customHeight="1"/>
    <row r="53564" ht="14.25" customHeight="1"/>
    <row r="53565" ht="14.25" customHeight="1"/>
    <row r="53566" ht="14.25" customHeight="1"/>
    <row r="53567" ht="14.25" customHeight="1"/>
    <row r="53568" ht="14.25" customHeight="1"/>
    <row r="53569" ht="14.25" customHeight="1"/>
    <row r="53570" ht="14.25" customHeight="1"/>
    <row r="53571" ht="14.25" customHeight="1"/>
    <row r="53572" ht="14.25" customHeight="1"/>
    <row r="53573" ht="14.25" customHeight="1"/>
    <row r="53574" ht="14.25" customHeight="1"/>
    <row r="53575" ht="14.25" customHeight="1"/>
    <row r="53576" ht="14.25" customHeight="1"/>
    <row r="53577" ht="14.25" customHeight="1"/>
    <row r="53578" ht="14.25" customHeight="1"/>
    <row r="53579" ht="14.25" customHeight="1"/>
    <row r="53580" ht="14.25" customHeight="1"/>
    <row r="53581" ht="14.25" customHeight="1"/>
    <row r="53582" ht="14.25" customHeight="1"/>
    <row r="53583" ht="14.25" customHeight="1"/>
    <row r="53584" ht="14.25" customHeight="1"/>
    <row r="53585" ht="14.25" customHeight="1"/>
    <row r="53586" ht="14.25" customHeight="1"/>
    <row r="53587" ht="14.25" customHeight="1"/>
    <row r="53588" ht="14.25" customHeight="1"/>
    <row r="53589" ht="14.25" customHeight="1"/>
    <row r="53590" ht="14.25" customHeight="1"/>
    <row r="53591" ht="14.25" customHeight="1"/>
    <row r="53592" ht="14.25" customHeight="1"/>
    <row r="53593" ht="14.25" customHeight="1"/>
    <row r="53594" ht="14.25" customHeight="1"/>
    <row r="53595" ht="14.25" customHeight="1"/>
    <row r="53596" ht="14.25" customHeight="1"/>
    <row r="53597" ht="14.25" customHeight="1"/>
    <row r="53598" ht="14.25" customHeight="1"/>
    <row r="53599" ht="14.25" customHeight="1"/>
    <row r="53600" ht="14.25" customHeight="1"/>
    <row r="53601" ht="14.25" customHeight="1"/>
    <row r="53602" ht="14.25" customHeight="1"/>
    <row r="53603" ht="14.25" customHeight="1"/>
    <row r="53604" ht="14.25" customHeight="1"/>
    <row r="53605" ht="14.25" customHeight="1"/>
    <row r="53606" ht="14.25" customHeight="1"/>
    <row r="53607" ht="14.25" customHeight="1"/>
    <row r="53608" ht="14.25" customHeight="1"/>
    <row r="53609" ht="14.25" customHeight="1"/>
    <row r="53610" ht="14.25" customHeight="1"/>
    <row r="53611" ht="14.25" customHeight="1"/>
    <row r="53612" ht="14.25" customHeight="1"/>
    <row r="53613" ht="14.25" customHeight="1"/>
    <row r="53614" ht="14.25" customHeight="1"/>
    <row r="53615" ht="14.25" customHeight="1"/>
    <row r="53616" ht="14.25" customHeight="1"/>
    <row r="53617" ht="14.25" customHeight="1"/>
    <row r="53618" ht="14.25" customHeight="1"/>
    <row r="53619" ht="14.25" customHeight="1"/>
    <row r="53620" ht="14.25" customHeight="1"/>
    <row r="53621" ht="14.25" customHeight="1"/>
    <row r="53622" ht="14.25" customHeight="1"/>
    <row r="53623" ht="14.25" customHeight="1"/>
    <row r="53624" ht="14.25" customHeight="1"/>
    <row r="53625" ht="14.25" customHeight="1"/>
    <row r="53626" ht="14.25" customHeight="1"/>
    <row r="53627" ht="14.25" customHeight="1"/>
    <row r="53628" ht="14.25" customHeight="1"/>
    <row r="53629" ht="14.25" customHeight="1"/>
    <row r="53630" ht="14.25" customHeight="1"/>
    <row r="53631" ht="14.25" customHeight="1"/>
    <row r="53632" ht="14.25" customHeight="1"/>
    <row r="53633" ht="14.25" customHeight="1"/>
    <row r="53634" ht="14.25" customHeight="1"/>
    <row r="53635" ht="14.25" customHeight="1"/>
    <row r="53636" ht="14.25" customHeight="1"/>
    <row r="53637" ht="14.25" customHeight="1"/>
    <row r="53638" ht="14.25" customHeight="1"/>
    <row r="53639" ht="14.25" customHeight="1"/>
    <row r="53640" ht="14.25" customHeight="1"/>
    <row r="53641" ht="14.25" customHeight="1"/>
    <row r="53642" ht="14.25" customHeight="1"/>
    <row r="53643" ht="14.25" customHeight="1"/>
    <row r="53644" ht="14.25" customHeight="1"/>
    <row r="53645" ht="14.25" customHeight="1"/>
    <row r="53646" ht="14.25" customHeight="1"/>
    <row r="53647" ht="14.25" customHeight="1"/>
    <row r="53648" ht="14.25" customHeight="1"/>
    <row r="53649" ht="14.25" customHeight="1"/>
    <row r="53650" ht="14.25" customHeight="1"/>
    <row r="53651" ht="14.25" customHeight="1"/>
    <row r="53652" ht="14.25" customHeight="1"/>
    <row r="53653" ht="14.25" customHeight="1"/>
    <row r="53654" ht="14.25" customHeight="1"/>
    <row r="53655" ht="14.25" customHeight="1"/>
    <row r="53656" ht="14.25" customHeight="1"/>
    <row r="53657" ht="14.25" customHeight="1"/>
    <row r="53658" ht="14.25" customHeight="1"/>
    <row r="53659" ht="14.25" customHeight="1"/>
    <row r="53660" ht="14.25" customHeight="1"/>
    <row r="53661" ht="14.25" customHeight="1"/>
    <row r="53662" ht="14.25" customHeight="1"/>
    <row r="53663" ht="14.25" customHeight="1"/>
    <row r="53664" ht="14.25" customHeight="1"/>
    <row r="53665" ht="14.25" customHeight="1"/>
    <row r="53666" ht="14.25" customHeight="1"/>
    <row r="53667" ht="14.25" customHeight="1"/>
    <row r="53668" ht="14.25" customHeight="1"/>
    <row r="53669" ht="14.25" customHeight="1"/>
    <row r="53670" ht="14.25" customHeight="1"/>
    <row r="53671" ht="14.25" customHeight="1"/>
    <row r="53672" ht="14.25" customHeight="1"/>
    <row r="53673" ht="14.25" customHeight="1"/>
    <row r="53674" ht="14.25" customHeight="1"/>
    <row r="53675" ht="14.25" customHeight="1"/>
    <row r="53676" ht="14.25" customHeight="1"/>
    <row r="53677" ht="14.25" customHeight="1"/>
    <row r="53678" ht="14.25" customHeight="1"/>
    <row r="53679" ht="14.25" customHeight="1"/>
    <row r="53680" ht="14.25" customHeight="1"/>
    <row r="53681" ht="14.25" customHeight="1"/>
    <row r="53682" ht="14.25" customHeight="1"/>
    <row r="53683" ht="14.25" customHeight="1"/>
    <row r="53684" ht="14.25" customHeight="1"/>
    <row r="53685" ht="14.25" customHeight="1"/>
    <row r="53686" ht="14.25" customHeight="1"/>
    <row r="53687" ht="14.25" customHeight="1"/>
    <row r="53688" ht="14.25" customHeight="1"/>
    <row r="53689" ht="14.25" customHeight="1"/>
    <row r="53690" ht="14.25" customHeight="1"/>
    <row r="53691" ht="14.25" customHeight="1"/>
    <row r="53692" ht="14.25" customHeight="1"/>
    <row r="53693" ht="14.25" customHeight="1"/>
    <row r="53694" ht="14.25" customHeight="1"/>
    <row r="53695" ht="14.25" customHeight="1"/>
    <row r="53696" ht="14.25" customHeight="1"/>
    <row r="53697" ht="14.25" customHeight="1"/>
    <row r="53698" ht="14.25" customHeight="1"/>
    <row r="53699" ht="14.25" customHeight="1"/>
    <row r="53700" ht="14.25" customHeight="1"/>
    <row r="53701" ht="14.25" customHeight="1"/>
    <row r="53702" ht="14.25" customHeight="1"/>
    <row r="53703" ht="14.25" customHeight="1"/>
    <row r="53704" ht="14.25" customHeight="1"/>
    <row r="53705" ht="14.25" customHeight="1"/>
    <row r="53706" ht="14.25" customHeight="1"/>
    <row r="53707" ht="14.25" customHeight="1"/>
    <row r="53708" ht="14.25" customHeight="1"/>
    <row r="53709" ht="14.25" customHeight="1"/>
    <row r="53710" ht="14.25" customHeight="1"/>
    <row r="53711" ht="14.25" customHeight="1"/>
    <row r="53712" ht="14.25" customHeight="1"/>
    <row r="53713" ht="14.25" customHeight="1"/>
    <row r="53714" ht="14.25" customHeight="1"/>
    <row r="53715" ht="14.25" customHeight="1"/>
    <row r="53716" ht="14.25" customHeight="1"/>
    <row r="53717" ht="14.25" customHeight="1"/>
    <row r="53718" ht="14.25" customHeight="1"/>
    <row r="53719" ht="14.25" customHeight="1"/>
    <row r="53720" ht="14.25" customHeight="1"/>
    <row r="53721" ht="14.25" customHeight="1"/>
    <row r="53722" ht="14.25" customHeight="1"/>
    <row r="53723" ht="14.25" customHeight="1"/>
    <row r="53724" ht="14.25" customHeight="1"/>
    <row r="53725" ht="14.25" customHeight="1"/>
    <row r="53726" ht="14.25" customHeight="1"/>
    <row r="53727" ht="14.25" customHeight="1"/>
    <row r="53728" ht="14.25" customHeight="1"/>
    <row r="53729" ht="14.25" customHeight="1"/>
    <row r="53730" ht="14.25" customHeight="1"/>
    <row r="53731" ht="14.25" customHeight="1"/>
    <row r="53732" ht="14.25" customHeight="1"/>
    <row r="53733" ht="14.25" customHeight="1"/>
    <row r="53734" ht="14.25" customHeight="1"/>
    <row r="53735" ht="14.25" customHeight="1"/>
    <row r="53736" ht="14.25" customHeight="1"/>
    <row r="53737" ht="14.25" customHeight="1"/>
    <row r="53738" ht="14.25" customHeight="1"/>
    <row r="53739" ht="14.25" customHeight="1"/>
    <row r="53740" ht="14.25" customHeight="1"/>
    <row r="53741" ht="14.25" customHeight="1"/>
    <row r="53742" ht="14.25" customHeight="1"/>
    <row r="53743" ht="14.25" customHeight="1"/>
    <row r="53744" ht="14.25" customHeight="1"/>
    <row r="53745" ht="14.25" customHeight="1"/>
    <row r="53746" ht="14.25" customHeight="1"/>
    <row r="53747" ht="14.25" customHeight="1"/>
    <row r="53748" ht="14.25" customHeight="1"/>
    <row r="53749" ht="14.25" customHeight="1"/>
    <row r="53750" ht="14.25" customHeight="1"/>
    <row r="53751" ht="14.25" customHeight="1"/>
    <row r="53752" ht="14.25" customHeight="1"/>
    <row r="53753" ht="14.25" customHeight="1"/>
    <row r="53754" ht="14.25" customHeight="1"/>
    <row r="53755" ht="14.25" customHeight="1"/>
    <row r="53756" ht="14.25" customHeight="1"/>
    <row r="53757" ht="14.25" customHeight="1"/>
    <row r="53758" ht="14.25" customHeight="1"/>
    <row r="53759" ht="14.25" customHeight="1"/>
    <row r="53760" ht="14.25" customHeight="1"/>
    <row r="53761" ht="14.25" customHeight="1"/>
    <row r="53762" ht="14.25" customHeight="1"/>
    <row r="53763" ht="14.25" customHeight="1"/>
    <row r="53764" ht="14.25" customHeight="1"/>
    <row r="53765" ht="14.25" customHeight="1"/>
    <row r="53766" ht="14.25" customHeight="1"/>
    <row r="53767" ht="14.25" customHeight="1"/>
    <row r="53768" ht="14.25" customHeight="1"/>
    <row r="53769" ht="14.25" customHeight="1"/>
    <row r="53770" ht="14.25" customHeight="1"/>
    <row r="53771" ht="14.25" customHeight="1"/>
    <row r="53772" ht="14.25" customHeight="1"/>
    <row r="53773" ht="14.25" customHeight="1"/>
    <row r="53774" ht="14.25" customHeight="1"/>
    <row r="53775" ht="14.25" customHeight="1"/>
    <row r="53776" ht="14.25" customHeight="1"/>
    <row r="53777" ht="14.25" customHeight="1"/>
    <row r="53778" ht="14.25" customHeight="1"/>
    <row r="53779" ht="14.25" customHeight="1"/>
    <row r="53780" ht="14.25" customHeight="1"/>
    <row r="53781" ht="14.25" customHeight="1"/>
    <row r="53782" ht="14.25" customHeight="1"/>
    <row r="53783" ht="14.25" customHeight="1"/>
    <row r="53784" ht="14.25" customHeight="1"/>
    <row r="53785" ht="14.25" customHeight="1"/>
    <row r="53786" ht="14.25" customHeight="1"/>
    <row r="53787" ht="14.25" customHeight="1"/>
    <row r="53788" ht="14.25" customHeight="1"/>
    <row r="53789" ht="14.25" customHeight="1"/>
    <row r="53790" ht="14.25" customHeight="1"/>
    <row r="53791" ht="14.25" customHeight="1"/>
    <row r="53792" ht="14.25" customHeight="1"/>
    <row r="53793" ht="14.25" customHeight="1"/>
    <row r="53794" ht="14.25" customHeight="1"/>
    <row r="53795" ht="14.25" customHeight="1"/>
    <row r="53796" ht="14.25" customHeight="1"/>
    <row r="53797" ht="14.25" customHeight="1"/>
    <row r="53798" ht="14.25" customHeight="1"/>
    <row r="53799" ht="14.25" customHeight="1"/>
    <row r="53800" ht="14.25" customHeight="1"/>
    <row r="53801" ht="14.25" customHeight="1"/>
    <row r="53802" ht="14.25" customHeight="1"/>
    <row r="53803" ht="14.25" customHeight="1"/>
    <row r="53804" ht="14.25" customHeight="1"/>
    <row r="53805" ht="14.25" customHeight="1"/>
    <row r="53806" ht="14.25" customHeight="1"/>
    <row r="53807" ht="14.25" customHeight="1"/>
    <row r="53808" ht="14.25" customHeight="1"/>
    <row r="53809" ht="14.25" customHeight="1"/>
    <row r="53810" ht="14.25" customHeight="1"/>
    <row r="53811" ht="14.25" customHeight="1"/>
    <row r="53812" ht="14.25" customHeight="1"/>
    <row r="53813" ht="14.25" customHeight="1"/>
    <row r="53814" ht="14.25" customHeight="1"/>
    <row r="53815" ht="14.25" customHeight="1"/>
    <row r="53816" ht="14.25" customHeight="1"/>
    <row r="53817" ht="14.25" customHeight="1"/>
    <row r="53818" ht="14.25" customHeight="1"/>
    <row r="53819" ht="14.25" customHeight="1"/>
    <row r="53820" ht="14.25" customHeight="1"/>
    <row r="53821" ht="14.25" customHeight="1"/>
    <row r="53822" ht="14.25" customHeight="1"/>
    <row r="53823" ht="14.25" customHeight="1"/>
    <row r="53824" ht="14.25" customHeight="1"/>
    <row r="53825" ht="14.25" customHeight="1"/>
    <row r="53826" ht="14.25" customHeight="1"/>
    <row r="53827" ht="14.25" customHeight="1"/>
    <row r="53828" ht="14.25" customHeight="1"/>
    <row r="53829" ht="14.25" customHeight="1"/>
    <row r="53830" ht="14.25" customHeight="1"/>
    <row r="53831" ht="14.25" customHeight="1"/>
    <row r="53832" ht="14.25" customHeight="1"/>
    <row r="53833" ht="14.25" customHeight="1"/>
    <row r="53834" ht="14.25" customHeight="1"/>
    <row r="53835" ht="14.25" customHeight="1"/>
    <row r="53836" ht="14.25" customHeight="1"/>
    <row r="53837" ht="14.25" customHeight="1"/>
    <row r="53838" ht="14.25" customHeight="1"/>
    <row r="53839" ht="14.25" customHeight="1"/>
    <row r="53840" ht="14.25" customHeight="1"/>
    <row r="53841" ht="14.25" customHeight="1"/>
    <row r="53842" ht="14.25" customHeight="1"/>
    <row r="53843" ht="14.25" customHeight="1"/>
    <row r="53844" ht="14.25" customHeight="1"/>
    <row r="53845" ht="14.25" customHeight="1"/>
    <row r="53846" ht="14.25" customHeight="1"/>
    <row r="53847" ht="14.25" customHeight="1"/>
    <row r="53848" ht="14.25" customHeight="1"/>
    <row r="53849" ht="14.25" customHeight="1"/>
    <row r="53850" ht="14.25" customHeight="1"/>
    <row r="53851" ht="14.25" customHeight="1"/>
    <row r="53852" ht="14.25" customHeight="1"/>
    <row r="53853" ht="14.25" customHeight="1"/>
    <row r="53854" ht="14.25" customHeight="1"/>
    <row r="53855" ht="14.25" customHeight="1"/>
    <row r="53856" ht="14.25" customHeight="1"/>
    <row r="53857" ht="14.25" customHeight="1"/>
    <row r="53858" ht="14.25" customHeight="1"/>
    <row r="53859" ht="14.25" customHeight="1"/>
    <row r="53860" ht="14.25" customHeight="1"/>
    <row r="53861" ht="14.25" customHeight="1"/>
    <row r="53862" ht="14.25" customHeight="1"/>
    <row r="53863" ht="14.25" customHeight="1"/>
    <row r="53864" ht="14.25" customHeight="1"/>
    <row r="53865" ht="14.25" customHeight="1"/>
    <row r="53866" ht="14.25" customHeight="1"/>
    <row r="53867" ht="14.25" customHeight="1"/>
    <row r="53868" ht="14.25" customHeight="1"/>
    <row r="53869" ht="14.25" customHeight="1"/>
    <row r="53870" ht="14.25" customHeight="1"/>
    <row r="53871" ht="14.25" customHeight="1"/>
    <row r="53872" ht="14.25" customHeight="1"/>
    <row r="53873" ht="14.25" customHeight="1"/>
    <row r="53874" ht="14.25" customHeight="1"/>
    <row r="53875" ht="14.25" customHeight="1"/>
    <row r="53876" ht="14.25" customHeight="1"/>
    <row r="53877" ht="14.25" customHeight="1"/>
    <row r="53878" ht="14.25" customHeight="1"/>
    <row r="53879" ht="14.25" customHeight="1"/>
    <row r="53880" ht="14.25" customHeight="1"/>
    <row r="53881" ht="14.25" customHeight="1"/>
    <row r="53882" ht="14.25" customHeight="1"/>
    <row r="53883" ht="14.25" customHeight="1"/>
    <row r="53884" ht="14.25" customHeight="1"/>
    <row r="53885" ht="14.25" customHeight="1"/>
    <row r="53886" ht="14.25" customHeight="1"/>
    <row r="53887" ht="14.25" customHeight="1"/>
    <row r="53888" ht="14.25" customHeight="1"/>
    <row r="53889" ht="14.25" customHeight="1"/>
    <row r="53890" ht="14.25" customHeight="1"/>
    <row r="53891" ht="14.25" customHeight="1"/>
    <row r="53892" ht="14.25" customHeight="1"/>
    <row r="53893" ht="14.25" customHeight="1"/>
    <row r="53894" ht="14.25" customHeight="1"/>
    <row r="53895" ht="14.25" customHeight="1"/>
    <row r="53896" ht="14.25" customHeight="1"/>
    <row r="53897" ht="14.25" customHeight="1"/>
    <row r="53898" ht="14.25" customHeight="1"/>
    <row r="53899" ht="14.25" customHeight="1"/>
    <row r="53900" ht="14.25" customHeight="1"/>
    <row r="53901" ht="14.25" customHeight="1"/>
    <row r="53902" ht="14.25" customHeight="1"/>
    <row r="53903" ht="14.25" customHeight="1"/>
    <row r="53904" ht="14.25" customHeight="1"/>
    <row r="53905" ht="14.25" customHeight="1"/>
    <row r="53906" ht="14.25" customHeight="1"/>
    <row r="53907" ht="14.25" customHeight="1"/>
    <row r="53908" ht="14.25" customHeight="1"/>
    <row r="53909" ht="14.25" customHeight="1"/>
    <row r="53910" ht="14.25" customHeight="1"/>
    <row r="53911" ht="14.25" customHeight="1"/>
    <row r="53912" ht="14.25" customHeight="1"/>
    <row r="53913" ht="14.25" customHeight="1"/>
    <row r="53914" ht="14.25" customHeight="1"/>
    <row r="53915" ht="14.25" customHeight="1"/>
    <row r="53916" ht="14.25" customHeight="1"/>
    <row r="53917" ht="14.25" customHeight="1"/>
    <row r="53918" ht="14.25" customHeight="1"/>
    <row r="53919" ht="14.25" customHeight="1"/>
    <row r="53920" ht="14.25" customHeight="1"/>
    <row r="53921" ht="14.25" customHeight="1"/>
    <row r="53922" ht="14.25" customHeight="1"/>
    <row r="53923" ht="14.25" customHeight="1"/>
    <row r="53924" ht="14.25" customHeight="1"/>
    <row r="53925" ht="14.25" customHeight="1"/>
    <row r="53926" ht="14.25" customHeight="1"/>
    <row r="53927" ht="14.25" customHeight="1"/>
    <row r="53928" ht="14.25" customHeight="1"/>
    <row r="53929" ht="14.25" customHeight="1"/>
    <row r="53930" ht="14.25" customHeight="1"/>
    <row r="53931" ht="14.25" customHeight="1"/>
    <row r="53932" ht="14.25" customHeight="1"/>
    <row r="53933" ht="14.25" customHeight="1"/>
    <row r="53934" ht="14.25" customHeight="1"/>
    <row r="53935" ht="14.25" customHeight="1"/>
    <row r="53936" ht="14.25" customHeight="1"/>
    <row r="53937" ht="14.25" customHeight="1"/>
    <row r="53938" ht="14.25" customHeight="1"/>
    <row r="53939" ht="14.25" customHeight="1"/>
    <row r="53940" ht="14.25" customHeight="1"/>
    <row r="53941" ht="14.25" customHeight="1"/>
    <row r="53942" ht="14.25" customHeight="1"/>
    <row r="53943" ht="14.25" customHeight="1"/>
    <row r="53944" ht="14.25" customHeight="1"/>
    <row r="53945" ht="14.25" customHeight="1"/>
    <row r="53946" ht="14.25" customHeight="1"/>
    <row r="53947" ht="14.25" customHeight="1"/>
    <row r="53948" ht="14.25" customHeight="1"/>
    <row r="53949" ht="14.25" customHeight="1"/>
    <row r="53950" ht="14.25" customHeight="1"/>
    <row r="53951" ht="14.25" customHeight="1"/>
    <row r="53952" ht="14.25" customHeight="1"/>
    <row r="53953" ht="14.25" customHeight="1"/>
    <row r="53954" ht="14.25" customHeight="1"/>
    <row r="53955" ht="14.25" customHeight="1"/>
    <row r="53956" ht="14.25" customHeight="1"/>
    <row r="53957" ht="14.25" customHeight="1"/>
    <row r="53958" ht="14.25" customHeight="1"/>
    <row r="53959" ht="14.25" customHeight="1"/>
    <row r="53960" ht="14.25" customHeight="1"/>
    <row r="53961" ht="14.25" customHeight="1"/>
    <row r="53962" ht="14.25" customHeight="1"/>
    <row r="53963" ht="14.25" customHeight="1"/>
    <row r="53964" ht="14.25" customHeight="1"/>
    <row r="53965" ht="14.25" customHeight="1"/>
    <row r="53966" ht="14.25" customHeight="1"/>
    <row r="53967" ht="14.25" customHeight="1"/>
    <row r="53968" ht="14.25" customHeight="1"/>
    <row r="53969" ht="14.25" customHeight="1"/>
    <row r="53970" ht="14.25" customHeight="1"/>
    <row r="53971" ht="14.25" customHeight="1"/>
    <row r="53972" ht="14.25" customHeight="1"/>
    <row r="53973" ht="14.25" customHeight="1"/>
    <row r="53974" ht="14.25" customHeight="1"/>
    <row r="53975" ht="14.25" customHeight="1"/>
    <row r="53976" ht="14.25" customHeight="1"/>
    <row r="53977" ht="14.25" customHeight="1"/>
    <row r="53978" ht="14.25" customHeight="1"/>
    <row r="53979" ht="14.25" customHeight="1"/>
    <row r="53980" ht="14.25" customHeight="1"/>
    <row r="53981" ht="14.25" customHeight="1"/>
    <row r="53982" ht="14.25" customHeight="1"/>
    <row r="53983" ht="14.25" customHeight="1"/>
    <row r="53984" ht="14.25" customHeight="1"/>
    <row r="53985" ht="14.25" customHeight="1"/>
    <row r="53986" ht="14.25" customHeight="1"/>
    <row r="53987" ht="14.25" customHeight="1"/>
    <row r="53988" ht="14.25" customHeight="1"/>
    <row r="53989" ht="14.25" customHeight="1"/>
    <row r="53990" ht="14.25" customHeight="1"/>
    <row r="53991" ht="14.25" customHeight="1"/>
    <row r="53992" ht="14.25" customHeight="1"/>
    <row r="53993" ht="14.25" customHeight="1"/>
    <row r="53994" ht="14.25" customHeight="1"/>
    <row r="53995" ht="14.25" customHeight="1"/>
    <row r="53996" ht="14.25" customHeight="1"/>
    <row r="53997" ht="14.25" customHeight="1"/>
    <row r="53998" ht="14.25" customHeight="1"/>
    <row r="53999" ht="14.25" customHeight="1"/>
    <row r="54000" ht="14.25" customHeight="1"/>
    <row r="54001" ht="14.25" customHeight="1"/>
    <row r="54002" ht="14.25" customHeight="1"/>
    <row r="54003" ht="14.25" customHeight="1"/>
    <row r="54004" ht="14.25" customHeight="1"/>
    <row r="54005" ht="14.25" customHeight="1"/>
    <row r="54006" ht="14.25" customHeight="1"/>
    <row r="54007" ht="14.25" customHeight="1"/>
    <row r="54008" ht="14.25" customHeight="1"/>
    <row r="54009" ht="14.25" customHeight="1"/>
    <row r="54010" ht="14.25" customHeight="1"/>
    <row r="54011" ht="14.25" customHeight="1"/>
    <row r="54012" ht="14.25" customHeight="1"/>
    <row r="54013" ht="14.25" customHeight="1"/>
    <row r="54014" ht="14.25" customHeight="1"/>
    <row r="54015" ht="14.25" customHeight="1"/>
    <row r="54016" ht="14.25" customHeight="1"/>
    <row r="54017" ht="14.25" customHeight="1"/>
    <row r="54018" ht="14.25" customHeight="1"/>
    <row r="54019" ht="14.25" customHeight="1"/>
    <row r="54020" ht="14.25" customHeight="1"/>
    <row r="54021" ht="14.25" customHeight="1"/>
    <row r="54022" ht="14.25" customHeight="1"/>
    <row r="54023" ht="14.25" customHeight="1"/>
    <row r="54024" ht="14.25" customHeight="1"/>
    <row r="54025" ht="14.25" customHeight="1"/>
    <row r="54026" ht="14.25" customHeight="1"/>
    <row r="54027" ht="14.25" customHeight="1"/>
    <row r="54028" ht="14.25" customHeight="1"/>
    <row r="54029" ht="14.25" customHeight="1"/>
    <row r="54030" ht="14.25" customHeight="1"/>
    <row r="54031" ht="14.25" customHeight="1"/>
    <row r="54032" ht="14.25" customHeight="1"/>
    <row r="54033" ht="14.25" customHeight="1"/>
    <row r="54034" ht="14.25" customHeight="1"/>
    <row r="54035" ht="14.25" customHeight="1"/>
    <row r="54036" ht="14.25" customHeight="1"/>
    <row r="54037" ht="14.25" customHeight="1"/>
    <row r="54038" ht="14.25" customHeight="1"/>
    <row r="54039" ht="14.25" customHeight="1"/>
    <row r="54040" ht="14.25" customHeight="1"/>
    <row r="54041" ht="14.25" customHeight="1"/>
    <row r="54042" ht="14.25" customHeight="1"/>
    <row r="54043" ht="14.25" customHeight="1"/>
    <row r="54044" ht="14.25" customHeight="1"/>
    <row r="54045" ht="14.25" customHeight="1"/>
    <row r="54046" ht="14.25" customHeight="1"/>
    <row r="54047" ht="14.25" customHeight="1"/>
    <row r="54048" ht="14.25" customHeight="1"/>
    <row r="54049" ht="14.25" customHeight="1"/>
    <row r="54050" ht="14.25" customHeight="1"/>
    <row r="54051" ht="14.25" customHeight="1"/>
    <row r="54052" ht="14.25" customHeight="1"/>
    <row r="54053" ht="14.25" customHeight="1"/>
    <row r="54054" ht="14.25" customHeight="1"/>
    <row r="54055" ht="14.25" customHeight="1"/>
    <row r="54056" ht="14.25" customHeight="1"/>
    <row r="54057" ht="14.25" customHeight="1"/>
    <row r="54058" ht="14.25" customHeight="1"/>
    <row r="54059" ht="14.25" customHeight="1"/>
    <row r="54060" ht="14.25" customHeight="1"/>
    <row r="54061" ht="14.25" customHeight="1"/>
    <row r="54062" ht="14.25" customHeight="1"/>
    <row r="54063" ht="14.25" customHeight="1"/>
    <row r="54064" ht="14.25" customHeight="1"/>
    <row r="54065" ht="14.25" customHeight="1"/>
    <row r="54066" ht="14.25" customHeight="1"/>
    <row r="54067" ht="14.25" customHeight="1"/>
    <row r="54068" ht="14.25" customHeight="1"/>
    <row r="54069" ht="14.25" customHeight="1"/>
    <row r="54070" ht="14.25" customHeight="1"/>
    <row r="54071" ht="14.25" customHeight="1"/>
    <row r="54072" ht="14.25" customHeight="1"/>
    <row r="54073" ht="14.25" customHeight="1"/>
    <row r="54074" ht="14.25" customHeight="1"/>
    <row r="54075" ht="14.25" customHeight="1"/>
    <row r="54076" ht="14.25" customHeight="1"/>
    <row r="54077" ht="14.25" customHeight="1"/>
    <row r="54078" ht="14.25" customHeight="1"/>
    <row r="54079" ht="14.25" customHeight="1"/>
    <row r="54080" ht="14.25" customHeight="1"/>
    <row r="54081" ht="14.25" customHeight="1"/>
    <row r="54082" ht="14.25" customHeight="1"/>
    <row r="54083" ht="14.25" customHeight="1"/>
    <row r="54084" ht="14.25" customHeight="1"/>
    <row r="54085" ht="14.25" customHeight="1"/>
    <row r="54086" ht="14.25" customHeight="1"/>
    <row r="54087" ht="14.25" customHeight="1"/>
    <row r="54088" ht="14.25" customHeight="1"/>
    <row r="54089" ht="14.25" customHeight="1"/>
    <row r="54090" ht="14.25" customHeight="1"/>
    <row r="54091" ht="14.25" customHeight="1"/>
    <row r="54092" ht="14.25" customHeight="1"/>
    <row r="54093" ht="14.25" customHeight="1"/>
    <row r="54094" ht="14.25" customHeight="1"/>
    <row r="54095" ht="14.25" customHeight="1"/>
    <row r="54096" ht="14.25" customHeight="1"/>
    <row r="54097" ht="14.25" customHeight="1"/>
    <row r="54098" ht="14.25" customHeight="1"/>
    <row r="54099" ht="14.25" customHeight="1"/>
    <row r="54100" ht="14.25" customHeight="1"/>
    <row r="54101" ht="14.25" customHeight="1"/>
    <row r="54102" ht="14.25" customHeight="1"/>
    <row r="54103" ht="14.25" customHeight="1"/>
    <row r="54104" ht="14.25" customHeight="1"/>
    <row r="54105" ht="14.25" customHeight="1"/>
    <row r="54106" ht="14.25" customHeight="1"/>
    <row r="54107" ht="14.25" customHeight="1"/>
    <row r="54108" ht="14.25" customHeight="1"/>
    <row r="54109" ht="14.25" customHeight="1"/>
    <row r="54110" ht="14.25" customHeight="1"/>
    <row r="54111" ht="14.25" customHeight="1"/>
    <row r="54112" ht="14.25" customHeight="1"/>
    <row r="54113" ht="14.25" customHeight="1"/>
    <row r="54114" ht="14.25" customHeight="1"/>
    <row r="54115" ht="14.25" customHeight="1"/>
    <row r="54116" ht="14.25" customHeight="1"/>
    <row r="54117" ht="14.25" customHeight="1"/>
    <row r="54118" ht="14.25" customHeight="1"/>
    <row r="54119" ht="14.25" customHeight="1"/>
    <row r="54120" ht="14.25" customHeight="1"/>
    <row r="54121" ht="14.25" customHeight="1"/>
    <row r="54122" ht="14.25" customHeight="1"/>
    <row r="54123" ht="14.25" customHeight="1"/>
    <row r="54124" ht="14.25" customHeight="1"/>
    <row r="54125" ht="14.25" customHeight="1"/>
    <row r="54126" ht="14.25" customHeight="1"/>
    <row r="54127" ht="14.25" customHeight="1"/>
    <row r="54128" ht="14.25" customHeight="1"/>
    <row r="54129" ht="14.25" customHeight="1"/>
    <row r="54130" ht="14.25" customHeight="1"/>
    <row r="54131" ht="14.25" customHeight="1"/>
    <row r="54132" ht="14.25" customHeight="1"/>
    <row r="54133" ht="14.25" customHeight="1"/>
    <row r="54134" ht="14.25" customHeight="1"/>
    <row r="54135" ht="14.25" customHeight="1"/>
    <row r="54136" ht="14.25" customHeight="1"/>
    <row r="54137" ht="14.25" customHeight="1"/>
    <row r="54138" ht="14.25" customHeight="1"/>
    <row r="54139" ht="14.25" customHeight="1"/>
    <row r="54140" ht="14.25" customHeight="1"/>
    <row r="54141" ht="14.25" customHeight="1"/>
    <row r="54142" ht="14.25" customHeight="1"/>
    <row r="54143" ht="14.25" customHeight="1"/>
    <row r="54144" ht="14.25" customHeight="1"/>
    <row r="54145" ht="14.25" customHeight="1"/>
    <row r="54146" ht="14.25" customHeight="1"/>
    <row r="54147" ht="14.25" customHeight="1"/>
    <row r="54148" ht="14.25" customHeight="1"/>
    <row r="54149" ht="14.25" customHeight="1"/>
    <row r="54150" ht="14.25" customHeight="1"/>
    <row r="54151" ht="14.25" customHeight="1"/>
    <row r="54152" ht="14.25" customHeight="1"/>
    <row r="54153" ht="14.25" customHeight="1"/>
    <row r="54154" ht="14.25" customHeight="1"/>
    <row r="54155" ht="14.25" customHeight="1"/>
    <row r="54156" ht="14.25" customHeight="1"/>
    <row r="54157" ht="14.25" customHeight="1"/>
    <row r="54158" ht="14.25" customHeight="1"/>
    <row r="54159" ht="14.25" customHeight="1"/>
    <row r="54160" ht="14.25" customHeight="1"/>
    <row r="54161" ht="14.25" customHeight="1"/>
    <row r="54162" ht="14.25" customHeight="1"/>
    <row r="54163" ht="14.25" customHeight="1"/>
    <row r="54164" ht="14.25" customHeight="1"/>
    <row r="54165" ht="14.25" customHeight="1"/>
    <row r="54166" ht="14.25" customHeight="1"/>
    <row r="54167" ht="14.25" customHeight="1"/>
    <row r="54168" ht="14.25" customHeight="1"/>
    <row r="54169" ht="14.25" customHeight="1"/>
    <row r="54170" ht="14.25" customHeight="1"/>
    <row r="54171" ht="14.25" customHeight="1"/>
    <row r="54172" ht="14.25" customHeight="1"/>
    <row r="54173" ht="14.25" customHeight="1"/>
    <row r="54174" ht="14.25" customHeight="1"/>
    <row r="54175" ht="14.25" customHeight="1"/>
    <row r="54176" ht="14.25" customHeight="1"/>
    <row r="54177" ht="14.25" customHeight="1"/>
    <row r="54178" ht="14.25" customHeight="1"/>
    <row r="54179" ht="14.25" customHeight="1"/>
    <row r="54180" ht="14.25" customHeight="1"/>
    <row r="54181" ht="14.25" customHeight="1"/>
    <row r="54182" ht="14.25" customHeight="1"/>
    <row r="54183" ht="14.25" customHeight="1"/>
    <row r="54184" ht="14.25" customHeight="1"/>
    <row r="54185" ht="14.25" customHeight="1"/>
    <row r="54186" ht="14.25" customHeight="1"/>
    <row r="54187" ht="14.25" customHeight="1"/>
    <row r="54188" ht="14.25" customHeight="1"/>
    <row r="54189" ht="14.25" customHeight="1"/>
    <row r="54190" ht="14.25" customHeight="1"/>
    <row r="54191" ht="14.25" customHeight="1"/>
    <row r="54192" ht="14.25" customHeight="1"/>
    <row r="54193" ht="14.25" customHeight="1"/>
    <row r="54194" ht="14.25" customHeight="1"/>
    <row r="54195" ht="14.25" customHeight="1"/>
    <row r="54196" ht="14.25" customHeight="1"/>
    <row r="54197" ht="14.25" customHeight="1"/>
    <row r="54198" ht="14.25" customHeight="1"/>
    <row r="54199" ht="14.25" customHeight="1"/>
    <row r="54200" ht="14.25" customHeight="1"/>
    <row r="54201" ht="14.25" customHeight="1"/>
    <row r="54202" ht="14.25" customHeight="1"/>
    <row r="54203" ht="14.25" customHeight="1"/>
    <row r="54204" ht="14.25" customHeight="1"/>
    <row r="54205" ht="14.25" customHeight="1"/>
    <row r="54206" ht="14.25" customHeight="1"/>
    <row r="54207" ht="14.25" customHeight="1"/>
    <row r="54208" ht="14.25" customHeight="1"/>
    <row r="54209" ht="14.25" customHeight="1"/>
    <row r="54210" ht="14.25" customHeight="1"/>
    <row r="54211" ht="14.25" customHeight="1"/>
    <row r="54212" ht="14.25" customHeight="1"/>
    <row r="54213" ht="14.25" customHeight="1"/>
    <row r="54214" ht="14.25" customHeight="1"/>
    <row r="54215" ht="14.25" customHeight="1"/>
    <row r="54216" ht="14.25" customHeight="1"/>
    <row r="54217" ht="14.25" customHeight="1"/>
    <row r="54218" ht="14.25" customHeight="1"/>
    <row r="54219" ht="14.25" customHeight="1"/>
    <row r="54220" ht="14.25" customHeight="1"/>
    <row r="54221" ht="14.25" customHeight="1"/>
    <row r="54222" ht="14.25" customHeight="1"/>
    <row r="54223" ht="14.25" customHeight="1"/>
    <row r="54224" ht="14.25" customHeight="1"/>
    <row r="54225" ht="14.25" customHeight="1"/>
    <row r="54226" ht="14.25" customHeight="1"/>
    <row r="54227" ht="14.25" customHeight="1"/>
    <row r="54228" ht="14.25" customHeight="1"/>
    <row r="54229" ht="14.25" customHeight="1"/>
    <row r="54230" ht="14.25" customHeight="1"/>
    <row r="54231" ht="14.25" customHeight="1"/>
    <row r="54232" ht="14.25" customHeight="1"/>
    <row r="54233" ht="14.25" customHeight="1"/>
    <row r="54234" ht="14.25" customHeight="1"/>
    <row r="54235" ht="14.25" customHeight="1"/>
    <row r="54236" ht="14.25" customHeight="1"/>
    <row r="54237" ht="14.25" customHeight="1"/>
    <row r="54238" ht="14.25" customHeight="1"/>
    <row r="54239" ht="14.25" customHeight="1"/>
    <row r="54240" ht="14.25" customHeight="1"/>
    <row r="54241" ht="14.25" customHeight="1"/>
    <row r="54242" ht="14.25" customHeight="1"/>
    <row r="54243" ht="14.25" customHeight="1"/>
    <row r="54244" ht="14.25" customHeight="1"/>
    <row r="54245" ht="14.25" customHeight="1"/>
    <row r="54246" ht="14.25" customHeight="1"/>
    <row r="54247" ht="14.25" customHeight="1"/>
    <row r="54248" ht="14.25" customHeight="1"/>
    <row r="54249" ht="14.25" customHeight="1"/>
    <row r="54250" ht="14.25" customHeight="1"/>
    <row r="54251" ht="14.25" customHeight="1"/>
    <row r="54252" ht="14.25" customHeight="1"/>
    <row r="54253" ht="14.25" customHeight="1"/>
    <row r="54254" ht="14.25" customHeight="1"/>
    <row r="54255" ht="14.25" customHeight="1"/>
    <row r="54256" ht="14.25" customHeight="1"/>
    <row r="54257" ht="14.25" customHeight="1"/>
    <row r="54258" ht="14.25" customHeight="1"/>
    <row r="54259" ht="14.25" customHeight="1"/>
    <row r="54260" ht="14.25" customHeight="1"/>
    <row r="54261" ht="14.25" customHeight="1"/>
    <row r="54262" ht="14.25" customHeight="1"/>
    <row r="54263" ht="14.25" customHeight="1"/>
    <row r="54264" ht="14.25" customHeight="1"/>
    <row r="54265" ht="14.25" customHeight="1"/>
    <row r="54266" ht="14.25" customHeight="1"/>
    <row r="54267" ht="14.25" customHeight="1"/>
    <row r="54268" ht="14.25" customHeight="1"/>
    <row r="54269" ht="14.25" customHeight="1"/>
    <row r="54270" ht="14.25" customHeight="1"/>
    <row r="54271" ht="14.25" customHeight="1"/>
    <row r="54272" ht="14.25" customHeight="1"/>
    <row r="54273" ht="14.25" customHeight="1"/>
    <row r="54274" ht="14.25" customHeight="1"/>
    <row r="54275" ht="14.25" customHeight="1"/>
    <row r="54276" ht="14.25" customHeight="1"/>
    <row r="54277" ht="14.25" customHeight="1"/>
    <row r="54278" ht="14.25" customHeight="1"/>
    <row r="54279" ht="14.25" customHeight="1"/>
    <row r="54280" ht="14.25" customHeight="1"/>
    <row r="54281" ht="14.25" customHeight="1"/>
    <row r="54282" ht="14.25" customHeight="1"/>
    <row r="54283" ht="14.25" customHeight="1"/>
    <row r="54284" ht="14.25" customHeight="1"/>
    <row r="54285" ht="14.25" customHeight="1"/>
    <row r="54286" ht="14.25" customHeight="1"/>
    <row r="54287" ht="14.25" customHeight="1"/>
    <row r="54288" ht="14.25" customHeight="1"/>
    <row r="54289" ht="14.25" customHeight="1"/>
    <row r="54290" ht="14.25" customHeight="1"/>
    <row r="54291" ht="14.25" customHeight="1"/>
    <row r="54292" ht="14.25" customHeight="1"/>
    <row r="54293" ht="14.25" customHeight="1"/>
    <row r="54294" ht="14.25" customHeight="1"/>
    <row r="54295" ht="14.25" customHeight="1"/>
    <row r="54296" ht="14.25" customHeight="1"/>
    <row r="54297" ht="14.25" customHeight="1"/>
    <row r="54298" ht="14.25" customHeight="1"/>
    <row r="54299" ht="14.25" customHeight="1"/>
    <row r="54300" ht="14.25" customHeight="1"/>
    <row r="54301" ht="14.25" customHeight="1"/>
    <row r="54302" ht="14.25" customHeight="1"/>
    <row r="54303" ht="14.25" customHeight="1"/>
    <row r="54304" ht="14.25" customHeight="1"/>
    <row r="54305" ht="14.25" customHeight="1"/>
    <row r="54306" ht="14.25" customHeight="1"/>
    <row r="54307" ht="14.25" customHeight="1"/>
    <row r="54308" ht="14.25" customHeight="1"/>
    <row r="54309" ht="14.25" customHeight="1"/>
    <row r="54310" ht="14.25" customHeight="1"/>
    <row r="54311" ht="14.25" customHeight="1"/>
    <row r="54312" ht="14.25" customHeight="1"/>
    <row r="54313" ht="14.25" customHeight="1"/>
    <row r="54314" ht="14.25" customHeight="1"/>
    <row r="54315" ht="14.25" customHeight="1"/>
    <row r="54316" ht="14.25" customHeight="1"/>
    <row r="54317" ht="14.25" customHeight="1"/>
    <row r="54318" ht="14.25" customHeight="1"/>
    <row r="54319" ht="14.25" customHeight="1"/>
    <row r="54320" ht="14.25" customHeight="1"/>
    <row r="54321" ht="14.25" customHeight="1"/>
    <row r="54322" ht="14.25" customHeight="1"/>
    <row r="54323" ht="14.25" customHeight="1"/>
    <row r="54324" ht="14.25" customHeight="1"/>
    <row r="54325" ht="14.25" customHeight="1"/>
    <row r="54326" ht="14.25" customHeight="1"/>
    <row r="54327" ht="14.25" customHeight="1"/>
    <row r="54328" ht="14.25" customHeight="1"/>
    <row r="54329" ht="14.25" customHeight="1"/>
    <row r="54330" ht="14.25" customHeight="1"/>
    <row r="54331" ht="14.25" customHeight="1"/>
    <row r="54332" ht="14.25" customHeight="1"/>
    <row r="54333" ht="14.25" customHeight="1"/>
    <row r="54334" ht="14.25" customHeight="1"/>
    <row r="54335" ht="14.25" customHeight="1"/>
    <row r="54336" ht="14.25" customHeight="1"/>
    <row r="54337" ht="14.25" customHeight="1"/>
    <row r="54338" ht="14.25" customHeight="1"/>
    <row r="54339" ht="14.25" customHeight="1"/>
    <row r="54340" ht="14.25" customHeight="1"/>
    <row r="54341" ht="14.25" customHeight="1"/>
    <row r="54342" ht="14.25" customHeight="1"/>
    <row r="54343" ht="14.25" customHeight="1"/>
    <row r="54344" ht="14.25" customHeight="1"/>
    <row r="54345" ht="14.25" customHeight="1"/>
    <row r="54346" ht="14.25" customHeight="1"/>
    <row r="54347" ht="14.25" customHeight="1"/>
    <row r="54348" ht="14.25" customHeight="1"/>
    <row r="54349" ht="14.25" customHeight="1"/>
    <row r="54350" ht="14.25" customHeight="1"/>
    <row r="54351" ht="14.25" customHeight="1"/>
    <row r="54352" ht="14.25" customHeight="1"/>
    <row r="54353" ht="14.25" customHeight="1"/>
    <row r="54354" ht="14.25" customHeight="1"/>
    <row r="54355" ht="14.25" customHeight="1"/>
    <row r="54356" ht="14.25" customHeight="1"/>
    <row r="54357" ht="14.25" customHeight="1"/>
    <row r="54358" ht="14.25" customHeight="1"/>
    <row r="54359" ht="14.25" customHeight="1"/>
    <row r="54360" ht="14.25" customHeight="1"/>
    <row r="54361" ht="14.25" customHeight="1"/>
    <row r="54362" ht="14.25" customHeight="1"/>
    <row r="54363" ht="14.25" customHeight="1"/>
    <row r="54364" ht="14.25" customHeight="1"/>
    <row r="54365" ht="14.25" customHeight="1"/>
    <row r="54366" ht="14.25" customHeight="1"/>
    <row r="54367" ht="14.25" customHeight="1"/>
    <row r="54368" ht="14.25" customHeight="1"/>
    <row r="54369" ht="14.25" customHeight="1"/>
    <row r="54370" ht="14.25" customHeight="1"/>
    <row r="54371" ht="14.25" customHeight="1"/>
    <row r="54372" ht="14.25" customHeight="1"/>
    <row r="54373" ht="14.25" customHeight="1"/>
    <row r="54374" ht="14.25" customHeight="1"/>
    <row r="54375" ht="14.25" customHeight="1"/>
    <row r="54376" ht="14.25" customHeight="1"/>
    <row r="54377" ht="14.25" customHeight="1"/>
    <row r="54378" ht="14.25" customHeight="1"/>
    <row r="54379" ht="14.25" customHeight="1"/>
    <row r="54380" ht="14.25" customHeight="1"/>
    <row r="54381" ht="14.25" customHeight="1"/>
    <row r="54382" ht="14.25" customHeight="1"/>
    <row r="54383" ht="14.25" customHeight="1"/>
    <row r="54384" ht="14.25" customHeight="1"/>
    <row r="54385" ht="14.25" customHeight="1"/>
    <row r="54386" ht="14.25" customHeight="1"/>
    <row r="54387" ht="14.25" customHeight="1"/>
    <row r="54388" ht="14.25" customHeight="1"/>
    <row r="54389" ht="14.25" customHeight="1"/>
    <row r="54390" ht="14.25" customHeight="1"/>
    <row r="54391" ht="14.25" customHeight="1"/>
    <row r="54392" ht="14.25" customHeight="1"/>
    <row r="54393" ht="14.25" customHeight="1"/>
    <row r="54394" ht="14.25" customHeight="1"/>
    <row r="54395" ht="14.25" customHeight="1"/>
    <row r="54396" ht="14.25" customHeight="1"/>
    <row r="54397" ht="14.25" customHeight="1"/>
    <row r="54398" ht="14.25" customHeight="1"/>
    <row r="54399" ht="14.25" customHeight="1"/>
    <row r="54400" ht="14.25" customHeight="1"/>
    <row r="54401" ht="14.25" customHeight="1"/>
    <row r="54402" ht="14.25" customHeight="1"/>
    <row r="54403" ht="14.25" customHeight="1"/>
    <row r="54404" ht="14.25" customHeight="1"/>
    <row r="54405" ht="14.25" customHeight="1"/>
    <row r="54406" ht="14.25" customHeight="1"/>
    <row r="54407" ht="14.25" customHeight="1"/>
    <row r="54408" ht="14.25" customHeight="1"/>
    <row r="54409" ht="14.25" customHeight="1"/>
    <row r="54410" ht="14.25" customHeight="1"/>
    <row r="54411" ht="14.25" customHeight="1"/>
    <row r="54412" ht="14.25" customHeight="1"/>
    <row r="54413" ht="14.25" customHeight="1"/>
    <row r="54414" ht="14.25" customHeight="1"/>
    <row r="54415" ht="14.25" customHeight="1"/>
    <row r="54416" ht="14.25" customHeight="1"/>
    <row r="54417" ht="14.25" customHeight="1"/>
    <row r="54418" ht="14.25" customHeight="1"/>
    <row r="54419" ht="14.25" customHeight="1"/>
    <row r="54420" ht="14.25" customHeight="1"/>
    <row r="54421" ht="14.25" customHeight="1"/>
    <row r="54422" ht="14.25" customHeight="1"/>
    <row r="54423" ht="14.25" customHeight="1"/>
    <row r="54424" ht="14.25" customHeight="1"/>
    <row r="54425" ht="14.25" customHeight="1"/>
    <row r="54426" ht="14.25" customHeight="1"/>
    <row r="54427" ht="14.25" customHeight="1"/>
    <row r="54428" ht="14.25" customHeight="1"/>
    <row r="54429" ht="14.25" customHeight="1"/>
    <row r="54430" ht="14.25" customHeight="1"/>
    <row r="54431" ht="14.25" customHeight="1"/>
    <row r="54432" ht="14.25" customHeight="1"/>
    <row r="54433" ht="14.25" customHeight="1"/>
    <row r="54434" ht="14.25" customHeight="1"/>
    <row r="54435" ht="14.25" customHeight="1"/>
    <row r="54436" ht="14.25" customHeight="1"/>
    <row r="54437" ht="14.25" customHeight="1"/>
    <row r="54438" ht="14.25" customHeight="1"/>
    <row r="54439" ht="14.25" customHeight="1"/>
    <row r="54440" ht="14.25" customHeight="1"/>
    <row r="54441" ht="14.25" customHeight="1"/>
    <row r="54442" ht="14.25" customHeight="1"/>
    <row r="54443" ht="14.25" customHeight="1"/>
    <row r="54444" ht="14.25" customHeight="1"/>
    <row r="54445" ht="14.25" customHeight="1"/>
    <row r="54446" ht="14.25" customHeight="1"/>
    <row r="54447" ht="14.25" customHeight="1"/>
    <row r="54448" ht="14.25" customHeight="1"/>
    <row r="54449" ht="14.25" customHeight="1"/>
    <row r="54450" ht="14.25" customHeight="1"/>
    <row r="54451" ht="14.25" customHeight="1"/>
    <row r="54452" ht="14.25" customHeight="1"/>
    <row r="54453" ht="14.25" customHeight="1"/>
    <row r="54454" ht="14.25" customHeight="1"/>
    <row r="54455" ht="14.25" customHeight="1"/>
    <row r="54456" ht="14.25" customHeight="1"/>
    <row r="54457" ht="14.25" customHeight="1"/>
    <row r="54458" ht="14.25" customHeight="1"/>
    <row r="54459" ht="14.25" customHeight="1"/>
    <row r="54460" ht="14.25" customHeight="1"/>
    <row r="54461" ht="14.25" customHeight="1"/>
    <row r="54462" ht="14.25" customHeight="1"/>
    <row r="54463" ht="14.25" customHeight="1"/>
    <row r="54464" ht="14.25" customHeight="1"/>
    <row r="54465" ht="14.25" customHeight="1"/>
    <row r="54466" ht="14.25" customHeight="1"/>
    <row r="54467" ht="14.25" customHeight="1"/>
    <row r="54468" ht="14.25" customHeight="1"/>
    <row r="54469" ht="14.25" customHeight="1"/>
    <row r="54470" ht="14.25" customHeight="1"/>
    <row r="54471" ht="14.25" customHeight="1"/>
    <row r="54472" ht="14.25" customHeight="1"/>
    <row r="54473" ht="14.25" customHeight="1"/>
    <row r="54474" ht="14.25" customHeight="1"/>
    <row r="54475" ht="14.25" customHeight="1"/>
    <row r="54476" ht="14.25" customHeight="1"/>
    <row r="54477" ht="14.25" customHeight="1"/>
    <row r="54478" ht="14.25" customHeight="1"/>
    <row r="54479" ht="14.25" customHeight="1"/>
    <row r="54480" ht="14.25" customHeight="1"/>
    <row r="54481" ht="14.25" customHeight="1"/>
    <row r="54482" ht="14.25" customHeight="1"/>
    <row r="54483" ht="14.25" customHeight="1"/>
    <row r="54484" ht="14.25" customHeight="1"/>
    <row r="54485" ht="14.25" customHeight="1"/>
    <row r="54486" ht="14.25" customHeight="1"/>
    <row r="54487" ht="14.25" customHeight="1"/>
    <row r="54488" ht="14.25" customHeight="1"/>
    <row r="54489" ht="14.25" customHeight="1"/>
    <row r="54490" ht="14.25" customHeight="1"/>
    <row r="54491" ht="14.25" customHeight="1"/>
    <row r="54492" ht="14.25" customHeight="1"/>
    <row r="54493" ht="14.25" customHeight="1"/>
    <row r="54494" ht="14.25" customHeight="1"/>
    <row r="54495" ht="14.25" customHeight="1"/>
    <row r="54496" ht="14.25" customHeight="1"/>
    <row r="54497" ht="14.25" customHeight="1"/>
    <row r="54498" ht="14.25" customHeight="1"/>
    <row r="54499" ht="14.25" customHeight="1"/>
    <row r="54500" ht="14.25" customHeight="1"/>
    <row r="54501" ht="14.25" customHeight="1"/>
    <row r="54502" ht="14.25" customHeight="1"/>
    <row r="54503" ht="14.25" customHeight="1"/>
    <row r="54504" ht="14.25" customHeight="1"/>
    <row r="54505" ht="14.25" customHeight="1"/>
    <row r="54506" ht="14.25" customHeight="1"/>
    <row r="54507" ht="14.25" customHeight="1"/>
    <row r="54508" ht="14.25" customHeight="1"/>
    <row r="54509" ht="14.25" customHeight="1"/>
    <row r="54510" ht="14.25" customHeight="1"/>
    <row r="54511" ht="14.25" customHeight="1"/>
    <row r="54512" ht="14.25" customHeight="1"/>
    <row r="54513" ht="14.25" customHeight="1"/>
    <row r="54514" ht="14.25" customHeight="1"/>
    <row r="54515" ht="14.25" customHeight="1"/>
    <row r="54516" ht="14.25" customHeight="1"/>
    <row r="54517" ht="14.25" customHeight="1"/>
    <row r="54518" ht="14.25" customHeight="1"/>
    <row r="54519" ht="14.25" customHeight="1"/>
    <row r="54520" ht="14.25" customHeight="1"/>
    <row r="54521" ht="14.25" customHeight="1"/>
    <row r="54522" ht="14.25" customHeight="1"/>
    <row r="54523" ht="14.25" customHeight="1"/>
    <row r="54524" ht="14.25" customHeight="1"/>
    <row r="54525" ht="14.25" customHeight="1"/>
    <row r="54526" ht="14.25" customHeight="1"/>
    <row r="54527" ht="14.25" customHeight="1"/>
    <row r="54528" ht="14.25" customHeight="1"/>
    <row r="54529" ht="14.25" customHeight="1"/>
    <row r="54530" ht="14.25" customHeight="1"/>
    <row r="54531" ht="14.25" customHeight="1"/>
    <row r="54532" ht="14.25" customHeight="1"/>
    <row r="54533" ht="14.25" customHeight="1"/>
    <row r="54534" ht="14.25" customHeight="1"/>
    <row r="54535" ht="14.25" customHeight="1"/>
    <row r="54536" ht="14.25" customHeight="1"/>
    <row r="54537" ht="14.25" customHeight="1"/>
    <row r="54538" ht="14.25" customHeight="1"/>
    <row r="54539" ht="14.25" customHeight="1"/>
    <row r="54540" ht="14.25" customHeight="1"/>
    <row r="54541" ht="14.25" customHeight="1"/>
    <row r="54542" ht="14.25" customHeight="1"/>
    <row r="54543" ht="14.25" customHeight="1"/>
    <row r="54544" ht="14.25" customHeight="1"/>
    <row r="54545" ht="14.25" customHeight="1"/>
    <row r="54546" ht="14.25" customHeight="1"/>
    <row r="54547" ht="14.25" customHeight="1"/>
    <row r="54548" ht="14.25" customHeight="1"/>
    <row r="54549" ht="14.25" customHeight="1"/>
    <row r="54550" ht="14.25" customHeight="1"/>
    <row r="54551" ht="14.25" customHeight="1"/>
    <row r="54552" ht="14.25" customHeight="1"/>
    <row r="54553" ht="14.25" customHeight="1"/>
    <row r="54554" ht="14.25" customHeight="1"/>
    <row r="54555" ht="14.25" customHeight="1"/>
    <row r="54556" ht="14.25" customHeight="1"/>
    <row r="54557" ht="14.25" customHeight="1"/>
    <row r="54558" ht="14.25" customHeight="1"/>
    <row r="54559" ht="14.25" customHeight="1"/>
    <row r="54560" ht="14.25" customHeight="1"/>
    <row r="54561" ht="14.25" customHeight="1"/>
    <row r="54562" ht="14.25" customHeight="1"/>
    <row r="54563" ht="14.25" customHeight="1"/>
    <row r="54564" ht="14.25" customHeight="1"/>
    <row r="54565" ht="14.25" customHeight="1"/>
    <row r="54566" ht="14.25" customHeight="1"/>
    <row r="54567" ht="14.25" customHeight="1"/>
    <row r="54568" ht="14.25" customHeight="1"/>
    <row r="54569" ht="14.25" customHeight="1"/>
    <row r="54570" ht="14.25" customHeight="1"/>
    <row r="54571" ht="14.25" customHeight="1"/>
    <row r="54572" ht="14.25" customHeight="1"/>
    <row r="54573" ht="14.25" customHeight="1"/>
    <row r="54574" ht="14.25" customHeight="1"/>
    <row r="54575" ht="14.25" customHeight="1"/>
    <row r="54576" ht="14.25" customHeight="1"/>
    <row r="54577" ht="14.25" customHeight="1"/>
    <row r="54578" ht="14.25" customHeight="1"/>
    <row r="54579" ht="14.25" customHeight="1"/>
    <row r="54580" ht="14.25" customHeight="1"/>
    <row r="54581" ht="14.25" customHeight="1"/>
    <row r="54582" ht="14.25" customHeight="1"/>
    <row r="54583" ht="14.25" customHeight="1"/>
    <row r="54584" ht="14.25" customHeight="1"/>
    <row r="54585" ht="14.25" customHeight="1"/>
    <row r="54586" ht="14.25" customHeight="1"/>
    <row r="54587" ht="14.25" customHeight="1"/>
    <row r="54588" ht="14.25" customHeight="1"/>
    <row r="54589" ht="14.25" customHeight="1"/>
    <row r="54590" ht="14.25" customHeight="1"/>
    <row r="54591" ht="14.25" customHeight="1"/>
    <row r="54592" ht="14.25" customHeight="1"/>
    <row r="54593" ht="14.25" customHeight="1"/>
    <row r="54594" ht="14.25" customHeight="1"/>
    <row r="54595" ht="14.25" customHeight="1"/>
    <row r="54596" ht="14.25" customHeight="1"/>
    <row r="54597" ht="14.25" customHeight="1"/>
    <row r="54598" ht="14.25" customHeight="1"/>
    <row r="54599" ht="14.25" customHeight="1"/>
    <row r="54600" ht="14.25" customHeight="1"/>
    <row r="54601" ht="14.25" customHeight="1"/>
    <row r="54602" ht="14.25" customHeight="1"/>
    <row r="54603" ht="14.25" customHeight="1"/>
    <row r="54604" ht="14.25" customHeight="1"/>
    <row r="54605" ht="14.25" customHeight="1"/>
    <row r="54606" ht="14.25" customHeight="1"/>
    <row r="54607" ht="14.25" customHeight="1"/>
    <row r="54608" ht="14.25" customHeight="1"/>
    <row r="54609" ht="14.25" customHeight="1"/>
    <row r="54610" ht="14.25" customHeight="1"/>
    <row r="54611" ht="14.25" customHeight="1"/>
    <row r="54612" ht="14.25" customHeight="1"/>
    <row r="54613" ht="14.25" customHeight="1"/>
    <row r="54614" ht="14.25" customHeight="1"/>
    <row r="54615" ht="14.25" customHeight="1"/>
    <row r="54616" ht="14.25" customHeight="1"/>
    <row r="54617" ht="14.25" customHeight="1"/>
    <row r="54618" ht="14.25" customHeight="1"/>
    <row r="54619" ht="14.25" customHeight="1"/>
    <row r="54620" ht="14.25" customHeight="1"/>
    <row r="54621" ht="14.25" customHeight="1"/>
    <row r="54622" ht="14.25" customHeight="1"/>
    <row r="54623" ht="14.25" customHeight="1"/>
    <row r="54624" ht="14.25" customHeight="1"/>
    <row r="54625" ht="14.25" customHeight="1"/>
    <row r="54626" ht="14.25" customHeight="1"/>
    <row r="54627" ht="14.25" customHeight="1"/>
    <row r="54628" ht="14.25" customHeight="1"/>
    <row r="54629" ht="14.25" customHeight="1"/>
    <row r="54630" ht="14.25" customHeight="1"/>
    <row r="54631" ht="14.25" customHeight="1"/>
    <row r="54632" ht="14.25" customHeight="1"/>
    <row r="54633" ht="14.25" customHeight="1"/>
    <row r="54634" ht="14.25" customHeight="1"/>
    <row r="54635" ht="14.25" customHeight="1"/>
    <row r="54636" ht="14.25" customHeight="1"/>
    <row r="54637" ht="14.25" customHeight="1"/>
    <row r="54638" ht="14.25" customHeight="1"/>
    <row r="54639" ht="14.25" customHeight="1"/>
    <row r="54640" ht="14.25" customHeight="1"/>
    <row r="54641" ht="14.25" customHeight="1"/>
    <row r="54642" ht="14.25" customHeight="1"/>
    <row r="54643" ht="14.25" customHeight="1"/>
    <row r="54644" ht="14.25" customHeight="1"/>
    <row r="54645" ht="14.25" customHeight="1"/>
    <row r="54646" ht="14.25" customHeight="1"/>
    <row r="54647" ht="14.25" customHeight="1"/>
    <row r="54648" ht="14.25" customHeight="1"/>
    <row r="54649" ht="14.25" customHeight="1"/>
    <row r="54650" ht="14.25" customHeight="1"/>
    <row r="54651" ht="14.25" customHeight="1"/>
    <row r="54652" ht="14.25" customHeight="1"/>
    <row r="54653" ht="14.25" customHeight="1"/>
    <row r="54654" ht="14.25" customHeight="1"/>
    <row r="54655" ht="14.25" customHeight="1"/>
    <row r="54656" ht="14.25" customHeight="1"/>
    <row r="54657" ht="14.25" customHeight="1"/>
    <row r="54658" ht="14.25" customHeight="1"/>
    <row r="54659" ht="14.25" customHeight="1"/>
    <row r="54660" ht="14.25" customHeight="1"/>
    <row r="54661" ht="14.25" customHeight="1"/>
    <row r="54662" ht="14.25" customHeight="1"/>
    <row r="54663" ht="14.25" customHeight="1"/>
    <row r="54664" ht="14.25" customHeight="1"/>
    <row r="54665" ht="14.25" customHeight="1"/>
    <row r="54666" ht="14.25" customHeight="1"/>
    <row r="54667" ht="14.25" customHeight="1"/>
    <row r="54668" ht="14.25" customHeight="1"/>
    <row r="54669" ht="14.25" customHeight="1"/>
    <row r="54670" ht="14.25" customHeight="1"/>
    <row r="54671" ht="14.25" customHeight="1"/>
    <row r="54672" ht="14.25" customHeight="1"/>
    <row r="54673" ht="14.25" customHeight="1"/>
    <row r="54674" ht="14.25" customHeight="1"/>
    <row r="54675" ht="14.25" customHeight="1"/>
    <row r="54676" ht="14.25" customHeight="1"/>
    <row r="54677" ht="14.25" customHeight="1"/>
    <row r="54678" ht="14.25" customHeight="1"/>
    <row r="54679" ht="14.25" customHeight="1"/>
    <row r="54680" ht="14.25" customHeight="1"/>
    <row r="54681" ht="14.25" customHeight="1"/>
    <row r="54682" ht="14.25" customHeight="1"/>
    <row r="54683" ht="14.25" customHeight="1"/>
    <row r="54684" ht="14.25" customHeight="1"/>
    <row r="54685" ht="14.25" customHeight="1"/>
    <row r="54686" ht="14.25" customHeight="1"/>
    <row r="54687" ht="14.25" customHeight="1"/>
    <row r="54688" ht="14.25" customHeight="1"/>
    <row r="54689" ht="14.25" customHeight="1"/>
    <row r="54690" ht="14.25" customHeight="1"/>
    <row r="54691" ht="14.25" customHeight="1"/>
    <row r="54692" ht="14.25" customHeight="1"/>
    <row r="54693" ht="14.25" customHeight="1"/>
    <row r="54694" ht="14.25" customHeight="1"/>
    <row r="54695" ht="14.25" customHeight="1"/>
    <row r="54696" ht="14.25" customHeight="1"/>
    <row r="54697" ht="14.25" customHeight="1"/>
    <row r="54698" ht="14.25" customHeight="1"/>
    <row r="54699" ht="14.25" customHeight="1"/>
    <row r="54700" ht="14.25" customHeight="1"/>
    <row r="54701" ht="14.25" customHeight="1"/>
    <row r="54702" ht="14.25" customHeight="1"/>
    <row r="54703" ht="14.25" customHeight="1"/>
    <row r="54704" ht="14.25" customHeight="1"/>
    <row r="54705" ht="14.25" customHeight="1"/>
    <row r="54706" ht="14.25" customHeight="1"/>
    <row r="54707" ht="14.25" customHeight="1"/>
    <row r="54708" ht="14.25" customHeight="1"/>
    <row r="54709" ht="14.25" customHeight="1"/>
    <row r="54710" ht="14.25" customHeight="1"/>
    <row r="54711" ht="14.25" customHeight="1"/>
    <row r="54712" ht="14.25" customHeight="1"/>
    <row r="54713" ht="14.25" customHeight="1"/>
    <row r="54714" ht="14.25" customHeight="1"/>
    <row r="54715" ht="14.25" customHeight="1"/>
    <row r="54716" ht="14.25" customHeight="1"/>
    <row r="54717" ht="14.25" customHeight="1"/>
    <row r="54718" ht="14.25" customHeight="1"/>
    <row r="54719" ht="14.25" customHeight="1"/>
    <row r="54720" ht="14.25" customHeight="1"/>
    <row r="54721" ht="14.25" customHeight="1"/>
    <row r="54722" ht="14.25" customHeight="1"/>
    <row r="54723" ht="14.25" customHeight="1"/>
    <row r="54724" ht="14.25" customHeight="1"/>
    <row r="54725" ht="14.25" customHeight="1"/>
    <row r="54726" ht="14.25" customHeight="1"/>
    <row r="54727" ht="14.25" customHeight="1"/>
    <row r="54728" ht="14.25" customHeight="1"/>
    <row r="54729" ht="14.25" customHeight="1"/>
    <row r="54730" ht="14.25" customHeight="1"/>
    <row r="54731" ht="14.25" customHeight="1"/>
    <row r="54732" ht="14.25" customHeight="1"/>
    <row r="54733" ht="14.25" customHeight="1"/>
    <row r="54734" ht="14.25" customHeight="1"/>
    <row r="54735" ht="14.25" customHeight="1"/>
    <row r="54736" ht="14.25" customHeight="1"/>
    <row r="54737" ht="14.25" customHeight="1"/>
    <row r="54738" ht="14.25" customHeight="1"/>
    <row r="54739" ht="14.25" customHeight="1"/>
    <row r="54740" ht="14.25" customHeight="1"/>
    <row r="54741" ht="14.25" customHeight="1"/>
    <row r="54742" ht="14.25" customHeight="1"/>
    <row r="54743" ht="14.25" customHeight="1"/>
    <row r="54744" ht="14.25" customHeight="1"/>
    <row r="54745" ht="14.25" customHeight="1"/>
    <row r="54746" ht="14.25" customHeight="1"/>
    <row r="54747" ht="14.25" customHeight="1"/>
    <row r="54748" ht="14.25" customHeight="1"/>
    <row r="54749" ht="14.25" customHeight="1"/>
    <row r="54750" ht="14.25" customHeight="1"/>
    <row r="54751" ht="14.25" customHeight="1"/>
    <row r="54752" ht="14.25" customHeight="1"/>
    <row r="54753" ht="14.25" customHeight="1"/>
    <row r="54754" ht="14.25" customHeight="1"/>
    <row r="54755" ht="14.25" customHeight="1"/>
    <row r="54756" ht="14.25" customHeight="1"/>
    <row r="54757" ht="14.25" customHeight="1"/>
    <row r="54758" ht="14.25" customHeight="1"/>
    <row r="54759" ht="14.25" customHeight="1"/>
    <row r="54760" ht="14.25" customHeight="1"/>
    <row r="54761" ht="14.25" customHeight="1"/>
    <row r="54762" ht="14.25" customHeight="1"/>
    <row r="54763" ht="14.25" customHeight="1"/>
    <row r="54764" ht="14.25" customHeight="1"/>
    <row r="54765" ht="14.25" customHeight="1"/>
    <row r="54766" ht="14.25" customHeight="1"/>
    <row r="54767" ht="14.25" customHeight="1"/>
    <row r="54768" ht="14.25" customHeight="1"/>
    <row r="54769" ht="14.25" customHeight="1"/>
    <row r="54770" ht="14.25" customHeight="1"/>
    <row r="54771" ht="14.25" customHeight="1"/>
    <row r="54772" ht="14.25" customHeight="1"/>
    <row r="54773" ht="14.25" customHeight="1"/>
    <row r="54774" ht="14.25" customHeight="1"/>
    <row r="54775" ht="14.25" customHeight="1"/>
    <row r="54776" ht="14.25" customHeight="1"/>
    <row r="54777" ht="14.25" customHeight="1"/>
    <row r="54778" ht="14.25" customHeight="1"/>
    <row r="54779" ht="14.25" customHeight="1"/>
    <row r="54780" ht="14.25" customHeight="1"/>
    <row r="54781" ht="14.25" customHeight="1"/>
    <row r="54782" ht="14.25" customHeight="1"/>
    <row r="54783" ht="14.25" customHeight="1"/>
    <row r="54784" ht="14.25" customHeight="1"/>
    <row r="54785" ht="14.25" customHeight="1"/>
    <row r="54786" ht="14.25" customHeight="1"/>
    <row r="54787" ht="14.25" customHeight="1"/>
    <row r="54788" ht="14.25" customHeight="1"/>
    <row r="54789" ht="14.25" customHeight="1"/>
    <row r="54790" ht="14.25" customHeight="1"/>
    <row r="54791" ht="14.25" customHeight="1"/>
    <row r="54792" ht="14.25" customHeight="1"/>
    <row r="54793" ht="14.25" customHeight="1"/>
    <row r="54794" ht="14.25" customHeight="1"/>
    <row r="54795" ht="14.25" customHeight="1"/>
    <row r="54796" ht="14.25" customHeight="1"/>
    <row r="54797" ht="14.25" customHeight="1"/>
    <row r="54798" ht="14.25" customHeight="1"/>
    <row r="54799" ht="14.25" customHeight="1"/>
    <row r="54800" ht="14.25" customHeight="1"/>
    <row r="54801" ht="14.25" customHeight="1"/>
    <row r="54802" ht="14.25" customHeight="1"/>
    <row r="54803" ht="14.25" customHeight="1"/>
    <row r="54804" ht="14.25" customHeight="1"/>
    <row r="54805" ht="14.25" customHeight="1"/>
    <row r="54806" ht="14.25" customHeight="1"/>
    <row r="54807" ht="14.25" customHeight="1"/>
    <row r="54808" ht="14.25" customHeight="1"/>
    <row r="54809" ht="14.25" customHeight="1"/>
    <row r="54810" ht="14.25" customHeight="1"/>
    <row r="54811" ht="14.25" customHeight="1"/>
    <row r="54812" ht="14.25" customHeight="1"/>
    <row r="54813" ht="14.25" customHeight="1"/>
    <row r="54814" ht="14.25" customHeight="1"/>
    <row r="54815" ht="14.25" customHeight="1"/>
    <row r="54816" ht="14.25" customHeight="1"/>
    <row r="54817" ht="14.25" customHeight="1"/>
    <row r="54818" ht="14.25" customHeight="1"/>
    <row r="54819" ht="14.25" customHeight="1"/>
    <row r="54820" ht="14.25" customHeight="1"/>
    <row r="54821" ht="14.25" customHeight="1"/>
    <row r="54822" ht="14.25" customHeight="1"/>
    <row r="54823" ht="14.25" customHeight="1"/>
    <row r="54824" ht="14.25" customHeight="1"/>
    <row r="54825" ht="14.25" customHeight="1"/>
    <row r="54826" ht="14.25" customHeight="1"/>
    <row r="54827" ht="14.25" customHeight="1"/>
    <row r="54828" ht="14.25" customHeight="1"/>
    <row r="54829" ht="14.25" customHeight="1"/>
    <row r="54830" ht="14.25" customHeight="1"/>
    <row r="54831" ht="14.25" customHeight="1"/>
    <row r="54832" ht="14.25" customHeight="1"/>
    <row r="54833" ht="14.25" customHeight="1"/>
    <row r="54834" ht="14.25" customHeight="1"/>
    <row r="54835" ht="14.25" customHeight="1"/>
    <row r="54836" ht="14.25" customHeight="1"/>
    <row r="54837" ht="14.25" customHeight="1"/>
    <row r="54838" ht="14.25" customHeight="1"/>
    <row r="54839" ht="14.25" customHeight="1"/>
    <row r="54840" ht="14.25" customHeight="1"/>
    <row r="54841" ht="14.25" customHeight="1"/>
    <row r="54842" ht="14.25" customHeight="1"/>
    <row r="54843" ht="14.25" customHeight="1"/>
    <row r="54844" ht="14.25" customHeight="1"/>
    <row r="54845" ht="14.25" customHeight="1"/>
    <row r="54846" ht="14.25" customHeight="1"/>
    <row r="54847" ht="14.25" customHeight="1"/>
    <row r="54848" ht="14.25" customHeight="1"/>
    <row r="54849" ht="14.25" customHeight="1"/>
    <row r="54850" ht="14.25" customHeight="1"/>
    <row r="54851" ht="14.25" customHeight="1"/>
    <row r="54852" ht="14.25" customHeight="1"/>
    <row r="54853" ht="14.25" customHeight="1"/>
    <row r="54854" ht="14.25" customHeight="1"/>
    <row r="54855" ht="14.25" customHeight="1"/>
    <row r="54856" ht="14.25" customHeight="1"/>
    <row r="54857" ht="14.25" customHeight="1"/>
    <row r="54858" ht="14.25" customHeight="1"/>
    <row r="54859" ht="14.25" customHeight="1"/>
    <row r="54860" ht="14.25" customHeight="1"/>
    <row r="54861" ht="14.25" customHeight="1"/>
    <row r="54862" ht="14.25" customHeight="1"/>
    <row r="54863" ht="14.25" customHeight="1"/>
    <row r="54864" ht="14.25" customHeight="1"/>
    <row r="54865" ht="14.25" customHeight="1"/>
    <row r="54866" ht="14.25" customHeight="1"/>
    <row r="54867" ht="14.25" customHeight="1"/>
    <row r="54868" ht="14.25" customHeight="1"/>
    <row r="54869" ht="14.25" customHeight="1"/>
    <row r="54870" ht="14.25" customHeight="1"/>
    <row r="54871" ht="14.25" customHeight="1"/>
    <row r="54872" ht="14.25" customHeight="1"/>
    <row r="54873" ht="14.25" customHeight="1"/>
    <row r="54874" ht="14.25" customHeight="1"/>
    <row r="54875" ht="14.25" customHeight="1"/>
    <row r="54876" ht="14.25" customHeight="1"/>
    <row r="54877" ht="14.25" customHeight="1"/>
    <row r="54878" ht="14.25" customHeight="1"/>
    <row r="54879" ht="14.25" customHeight="1"/>
    <row r="54880" ht="14.25" customHeight="1"/>
    <row r="54881" ht="14.25" customHeight="1"/>
    <row r="54882" ht="14.25" customHeight="1"/>
    <row r="54883" ht="14.25" customHeight="1"/>
    <row r="54884" ht="14.25" customHeight="1"/>
    <row r="54885" ht="14.25" customHeight="1"/>
    <row r="54886" ht="14.25" customHeight="1"/>
    <row r="54887" ht="14.25" customHeight="1"/>
    <row r="54888" ht="14.25" customHeight="1"/>
    <row r="54889" ht="14.25" customHeight="1"/>
    <row r="54890" ht="14.25" customHeight="1"/>
    <row r="54891" ht="14.25" customHeight="1"/>
    <row r="54892" ht="14.25" customHeight="1"/>
    <row r="54893" ht="14.25" customHeight="1"/>
    <row r="54894" ht="14.25" customHeight="1"/>
    <row r="54895" ht="14.25" customHeight="1"/>
    <row r="54896" ht="14.25" customHeight="1"/>
    <row r="54897" ht="14.25" customHeight="1"/>
    <row r="54898" ht="14.25" customHeight="1"/>
    <row r="54899" ht="14.25" customHeight="1"/>
    <row r="54900" ht="14.25" customHeight="1"/>
    <row r="54901" ht="14.25" customHeight="1"/>
    <row r="54902" ht="14.25" customHeight="1"/>
    <row r="54903" ht="14.25" customHeight="1"/>
    <row r="54904" ht="14.25" customHeight="1"/>
    <row r="54905" ht="14.25" customHeight="1"/>
    <row r="54906" ht="14.25" customHeight="1"/>
    <row r="54907" ht="14.25" customHeight="1"/>
    <row r="54908" ht="14.25" customHeight="1"/>
    <row r="54909" ht="14.25" customHeight="1"/>
    <row r="54910" ht="14.25" customHeight="1"/>
    <row r="54911" ht="14.25" customHeight="1"/>
    <row r="54912" ht="14.25" customHeight="1"/>
    <row r="54913" ht="14.25" customHeight="1"/>
    <row r="54914" ht="14.25" customHeight="1"/>
    <row r="54915" ht="14.25" customHeight="1"/>
    <row r="54916" ht="14.25" customHeight="1"/>
    <row r="54917" ht="14.25" customHeight="1"/>
    <row r="54918" ht="14.25" customHeight="1"/>
    <row r="54919" ht="14.25" customHeight="1"/>
    <row r="54920" ht="14.25" customHeight="1"/>
    <row r="54921" ht="14.25" customHeight="1"/>
    <row r="54922" ht="14.25" customHeight="1"/>
    <row r="54923" ht="14.25" customHeight="1"/>
    <row r="54924" ht="14.25" customHeight="1"/>
    <row r="54925" ht="14.25" customHeight="1"/>
    <row r="54926" ht="14.25" customHeight="1"/>
    <row r="54927" ht="14.25" customHeight="1"/>
    <row r="54928" ht="14.25" customHeight="1"/>
    <row r="54929" ht="14.25" customHeight="1"/>
    <row r="54930" ht="14.25" customHeight="1"/>
    <row r="54931" ht="14.25" customHeight="1"/>
    <row r="54932" ht="14.25" customHeight="1"/>
    <row r="54933" ht="14.25" customHeight="1"/>
    <row r="54934" ht="14.25" customHeight="1"/>
    <row r="54935" ht="14.25" customHeight="1"/>
    <row r="54936" ht="14.25" customHeight="1"/>
    <row r="54937" ht="14.25" customHeight="1"/>
    <row r="54938" ht="14.25" customHeight="1"/>
    <row r="54939" ht="14.25" customHeight="1"/>
    <row r="54940" ht="14.25" customHeight="1"/>
    <row r="54941" ht="14.25" customHeight="1"/>
    <row r="54942" ht="14.25" customHeight="1"/>
    <row r="54943" ht="14.25" customHeight="1"/>
    <row r="54944" ht="14.25" customHeight="1"/>
    <row r="54945" ht="14.25" customHeight="1"/>
    <row r="54946" ht="14.25" customHeight="1"/>
    <row r="54947" ht="14.25" customHeight="1"/>
    <row r="54948" ht="14.25" customHeight="1"/>
    <row r="54949" ht="14.25" customHeight="1"/>
    <row r="54950" ht="14.25" customHeight="1"/>
    <row r="54951" ht="14.25" customHeight="1"/>
    <row r="54952" ht="14.25" customHeight="1"/>
    <row r="54953" ht="14.25" customHeight="1"/>
    <row r="54954" ht="14.25" customHeight="1"/>
    <row r="54955" ht="14.25" customHeight="1"/>
    <row r="54956" ht="14.25" customHeight="1"/>
    <row r="54957" ht="14.25" customHeight="1"/>
    <row r="54958" ht="14.25" customHeight="1"/>
    <row r="54959" ht="14.25" customHeight="1"/>
    <row r="54960" ht="14.25" customHeight="1"/>
    <row r="54961" ht="14.25" customHeight="1"/>
    <row r="54962" ht="14.25" customHeight="1"/>
    <row r="54963" ht="14.25" customHeight="1"/>
    <row r="54964" ht="14.25" customHeight="1"/>
    <row r="54965" ht="14.25" customHeight="1"/>
    <row r="54966" ht="14.25" customHeight="1"/>
    <row r="54967" ht="14.25" customHeight="1"/>
    <row r="54968" ht="14.25" customHeight="1"/>
    <row r="54969" ht="14.25" customHeight="1"/>
    <row r="54970" ht="14.25" customHeight="1"/>
    <row r="54971" ht="14.25" customHeight="1"/>
    <row r="54972" ht="14.25" customHeight="1"/>
    <row r="54973" ht="14.25" customHeight="1"/>
    <row r="54974" ht="14.25" customHeight="1"/>
    <row r="54975" ht="14.25" customHeight="1"/>
    <row r="54976" ht="14.25" customHeight="1"/>
    <row r="54977" ht="14.25" customHeight="1"/>
    <row r="54978" ht="14.25" customHeight="1"/>
    <row r="54979" ht="14.25" customHeight="1"/>
    <row r="54980" ht="14.25" customHeight="1"/>
    <row r="54981" ht="14.25" customHeight="1"/>
    <row r="54982" ht="14.25" customHeight="1"/>
    <row r="54983" ht="14.25" customHeight="1"/>
    <row r="54984" ht="14.25" customHeight="1"/>
    <row r="54985" ht="14.25" customHeight="1"/>
    <row r="54986" ht="14.25" customHeight="1"/>
    <row r="54987" ht="14.25" customHeight="1"/>
    <row r="54988" ht="14.25" customHeight="1"/>
    <row r="54989" ht="14.25" customHeight="1"/>
    <row r="54990" ht="14.25" customHeight="1"/>
    <row r="54991" ht="14.25" customHeight="1"/>
    <row r="54992" ht="14.25" customHeight="1"/>
    <row r="54993" ht="14.25" customHeight="1"/>
    <row r="54994" ht="14.25" customHeight="1"/>
    <row r="54995" ht="14.25" customHeight="1"/>
    <row r="54996" ht="14.25" customHeight="1"/>
    <row r="54997" ht="14.25" customHeight="1"/>
    <row r="54998" ht="14.25" customHeight="1"/>
    <row r="54999" ht="14.25" customHeight="1"/>
    <row r="55000" ht="14.25" customHeight="1"/>
    <row r="55001" ht="14.25" customHeight="1"/>
    <row r="55002" ht="14.25" customHeight="1"/>
    <row r="55003" ht="14.25" customHeight="1"/>
    <row r="55004" ht="14.25" customHeight="1"/>
    <row r="55005" ht="14.25" customHeight="1"/>
    <row r="55006" ht="14.25" customHeight="1"/>
    <row r="55007" ht="14.25" customHeight="1"/>
    <row r="55008" ht="14.25" customHeight="1"/>
    <row r="55009" ht="14.25" customHeight="1"/>
    <row r="55010" ht="14.25" customHeight="1"/>
    <row r="55011" ht="14.25" customHeight="1"/>
    <row r="55012" ht="14.25" customHeight="1"/>
    <row r="55013" ht="14.25" customHeight="1"/>
    <row r="55014" ht="14.25" customHeight="1"/>
    <row r="55015" ht="14.25" customHeight="1"/>
    <row r="55016" ht="14.25" customHeight="1"/>
    <row r="55017" ht="14.25" customHeight="1"/>
    <row r="55018" ht="14.25" customHeight="1"/>
    <row r="55019" ht="14.25" customHeight="1"/>
    <row r="55020" ht="14.25" customHeight="1"/>
    <row r="55021" ht="14.25" customHeight="1"/>
    <row r="55022" ht="14.25" customHeight="1"/>
    <row r="55023" ht="14.25" customHeight="1"/>
    <row r="55024" ht="14.25" customHeight="1"/>
    <row r="55025" ht="14.25" customHeight="1"/>
    <row r="55026" ht="14.25" customHeight="1"/>
    <row r="55027" ht="14.25" customHeight="1"/>
    <row r="55028" ht="14.25" customHeight="1"/>
    <row r="55029" ht="14.25" customHeight="1"/>
    <row r="55030" ht="14.25" customHeight="1"/>
    <row r="55031" ht="14.25" customHeight="1"/>
    <row r="55032" ht="14.25" customHeight="1"/>
    <row r="55033" ht="14.25" customHeight="1"/>
    <row r="55034" ht="14.25" customHeight="1"/>
    <row r="55035" ht="14.25" customHeight="1"/>
    <row r="55036" ht="14.25" customHeight="1"/>
    <row r="55037" ht="14.25" customHeight="1"/>
    <row r="55038" ht="14.25" customHeight="1"/>
    <row r="55039" ht="14.25" customHeight="1"/>
    <row r="55040" ht="14.25" customHeight="1"/>
    <row r="55041" ht="14.25" customHeight="1"/>
    <row r="55042" ht="14.25" customHeight="1"/>
    <row r="55043" ht="14.25" customHeight="1"/>
    <row r="55044" ht="14.25" customHeight="1"/>
    <row r="55045" ht="14.25" customHeight="1"/>
    <row r="55046" ht="14.25" customHeight="1"/>
    <row r="55047" ht="14.25" customHeight="1"/>
    <row r="55048" ht="14.25" customHeight="1"/>
    <row r="55049" ht="14.25" customHeight="1"/>
    <row r="55050" ht="14.25" customHeight="1"/>
    <row r="55051" ht="14.25" customHeight="1"/>
    <row r="55052" ht="14.25" customHeight="1"/>
    <row r="55053" ht="14.25" customHeight="1"/>
    <row r="55054" ht="14.25" customHeight="1"/>
    <row r="55055" ht="14.25" customHeight="1"/>
    <row r="55056" ht="14.25" customHeight="1"/>
    <row r="55057" ht="14.25" customHeight="1"/>
    <row r="55058" ht="14.25" customHeight="1"/>
    <row r="55059" ht="14.25" customHeight="1"/>
    <row r="55060" ht="14.25" customHeight="1"/>
    <row r="55061" ht="14.25" customHeight="1"/>
    <row r="55062" ht="14.25" customHeight="1"/>
    <row r="55063" ht="14.25" customHeight="1"/>
    <row r="55064" ht="14.25" customHeight="1"/>
    <row r="55065" ht="14.25" customHeight="1"/>
    <row r="55066" ht="14.25" customHeight="1"/>
    <row r="55067" ht="14.25" customHeight="1"/>
    <row r="55068" ht="14.25" customHeight="1"/>
    <row r="55069" ht="14.25" customHeight="1"/>
    <row r="55070" ht="14.25" customHeight="1"/>
    <row r="55071" ht="14.25" customHeight="1"/>
    <row r="55072" ht="14.25" customHeight="1"/>
    <row r="55073" ht="14.25" customHeight="1"/>
    <row r="55074" ht="14.25" customHeight="1"/>
    <row r="55075" ht="14.25" customHeight="1"/>
    <row r="55076" ht="14.25" customHeight="1"/>
    <row r="55077" ht="14.25" customHeight="1"/>
    <row r="55078" ht="14.25" customHeight="1"/>
    <row r="55079" ht="14.25" customHeight="1"/>
    <row r="55080" ht="14.25" customHeight="1"/>
    <row r="55081" ht="14.25" customHeight="1"/>
    <row r="55082" ht="14.25" customHeight="1"/>
    <row r="55083" ht="14.25" customHeight="1"/>
    <row r="55084" ht="14.25" customHeight="1"/>
    <row r="55085" ht="14.25" customHeight="1"/>
    <row r="55086" ht="14.25" customHeight="1"/>
    <row r="55087" ht="14.25" customHeight="1"/>
    <row r="55088" ht="14.25" customHeight="1"/>
    <row r="55089" ht="14.25" customHeight="1"/>
    <row r="55090" ht="14.25" customHeight="1"/>
    <row r="55091" ht="14.25" customHeight="1"/>
    <row r="55092" ht="14.25" customHeight="1"/>
    <row r="55093" ht="14.25" customHeight="1"/>
    <row r="55094" ht="14.25" customHeight="1"/>
    <row r="55095" ht="14.25" customHeight="1"/>
    <row r="55096" ht="14.25" customHeight="1"/>
    <row r="55097" ht="14.25" customHeight="1"/>
    <row r="55098" ht="14.25" customHeight="1"/>
    <row r="55099" ht="14.25" customHeight="1"/>
    <row r="55100" ht="14.25" customHeight="1"/>
    <row r="55101" ht="14.25" customHeight="1"/>
    <row r="55102" ht="14.25" customHeight="1"/>
    <row r="55103" ht="14.25" customHeight="1"/>
    <row r="55104" ht="14.25" customHeight="1"/>
    <row r="55105" ht="14.25" customHeight="1"/>
    <row r="55106" ht="14.25" customHeight="1"/>
    <row r="55107" ht="14.25" customHeight="1"/>
    <row r="55108" ht="14.25" customHeight="1"/>
    <row r="55109" ht="14.25" customHeight="1"/>
    <row r="55110" ht="14.25" customHeight="1"/>
    <row r="55111" ht="14.25" customHeight="1"/>
    <row r="55112" ht="14.25" customHeight="1"/>
    <row r="55113" ht="14.25" customHeight="1"/>
    <row r="55114" ht="14.25" customHeight="1"/>
    <row r="55115" ht="14.25" customHeight="1"/>
    <row r="55116" ht="14.25" customHeight="1"/>
    <row r="55117" ht="14.25" customHeight="1"/>
    <row r="55118" ht="14.25" customHeight="1"/>
    <row r="55119" ht="14.25" customHeight="1"/>
    <row r="55120" ht="14.25" customHeight="1"/>
    <row r="55121" ht="14.25" customHeight="1"/>
    <row r="55122" ht="14.25" customHeight="1"/>
    <row r="55123" ht="14.25" customHeight="1"/>
    <row r="55124" ht="14.25" customHeight="1"/>
    <row r="55125" ht="14.25" customHeight="1"/>
    <row r="55126" ht="14.25" customHeight="1"/>
    <row r="55127" ht="14.25" customHeight="1"/>
    <row r="55128" ht="14.25" customHeight="1"/>
    <row r="55129" ht="14.25" customHeight="1"/>
    <row r="55130" ht="14.25" customHeight="1"/>
    <row r="55131" ht="14.25" customHeight="1"/>
    <row r="55132" ht="14.25" customHeight="1"/>
    <row r="55133" ht="14.25" customHeight="1"/>
    <row r="55134" ht="14.25" customHeight="1"/>
    <row r="55135" ht="14.25" customHeight="1"/>
    <row r="55136" ht="14.25" customHeight="1"/>
    <row r="55137" ht="14.25" customHeight="1"/>
    <row r="55138" ht="14.25" customHeight="1"/>
    <row r="55139" ht="14.25" customHeight="1"/>
    <row r="55140" ht="14.25" customHeight="1"/>
    <row r="55141" ht="14.25" customHeight="1"/>
    <row r="55142" ht="14.25" customHeight="1"/>
    <row r="55143" ht="14.25" customHeight="1"/>
    <row r="55144" ht="14.25" customHeight="1"/>
    <row r="55145" ht="14.25" customHeight="1"/>
    <row r="55146" ht="14.25" customHeight="1"/>
    <row r="55147" ht="14.25" customHeight="1"/>
    <row r="55148" ht="14.25" customHeight="1"/>
    <row r="55149" ht="14.25" customHeight="1"/>
    <row r="55150" ht="14.25" customHeight="1"/>
    <row r="55151" ht="14.25" customHeight="1"/>
    <row r="55152" ht="14.25" customHeight="1"/>
    <row r="55153" ht="14.25" customHeight="1"/>
    <row r="55154" ht="14.25" customHeight="1"/>
    <row r="55155" ht="14.25" customHeight="1"/>
    <row r="55156" ht="14.25" customHeight="1"/>
    <row r="55157" ht="14.25" customHeight="1"/>
    <row r="55158" ht="14.25" customHeight="1"/>
    <row r="55159" ht="14.25" customHeight="1"/>
    <row r="55160" ht="14.25" customHeight="1"/>
    <row r="55161" ht="14.25" customHeight="1"/>
    <row r="55162" ht="14.25" customHeight="1"/>
    <row r="55163" ht="14.25" customHeight="1"/>
    <row r="55164" ht="14.25" customHeight="1"/>
    <row r="55165" ht="14.25" customHeight="1"/>
    <row r="55166" ht="14.25" customHeight="1"/>
    <row r="55167" ht="14.25" customHeight="1"/>
    <row r="55168" ht="14.25" customHeight="1"/>
    <row r="55169" ht="14.25" customHeight="1"/>
    <row r="55170" ht="14.25" customHeight="1"/>
    <row r="55171" ht="14.25" customHeight="1"/>
    <row r="55172" ht="14.25" customHeight="1"/>
    <row r="55173" ht="14.25" customHeight="1"/>
    <row r="55174" ht="14.25" customHeight="1"/>
    <row r="55175" ht="14.25" customHeight="1"/>
    <row r="55176" ht="14.25" customHeight="1"/>
    <row r="55177" ht="14.25" customHeight="1"/>
    <row r="55178" ht="14.25" customHeight="1"/>
    <row r="55179" ht="14.25" customHeight="1"/>
    <row r="55180" ht="14.25" customHeight="1"/>
    <row r="55181" ht="14.25" customHeight="1"/>
    <row r="55182" ht="14.25" customHeight="1"/>
    <row r="55183" ht="14.25" customHeight="1"/>
    <row r="55184" ht="14.25" customHeight="1"/>
    <row r="55185" ht="14.25" customHeight="1"/>
    <row r="55186" ht="14.25" customHeight="1"/>
    <row r="55187" ht="14.25" customHeight="1"/>
    <row r="55188" ht="14.25" customHeight="1"/>
    <row r="55189" ht="14.25" customHeight="1"/>
    <row r="55190" ht="14.25" customHeight="1"/>
    <row r="55191" ht="14.25" customHeight="1"/>
    <row r="55192" ht="14.25" customHeight="1"/>
    <row r="55193" ht="14.25" customHeight="1"/>
    <row r="55194" ht="14.25" customHeight="1"/>
    <row r="55195" ht="14.25" customHeight="1"/>
    <row r="55196" ht="14.25" customHeight="1"/>
    <row r="55197" ht="14.25" customHeight="1"/>
    <row r="55198" ht="14.25" customHeight="1"/>
    <row r="55199" ht="14.25" customHeight="1"/>
    <row r="55200" ht="14.25" customHeight="1"/>
    <row r="55201" ht="14.25" customHeight="1"/>
    <row r="55202" ht="14.25" customHeight="1"/>
    <row r="55203" ht="14.25" customHeight="1"/>
    <row r="55204" ht="14.25" customHeight="1"/>
    <row r="55205" ht="14.25" customHeight="1"/>
    <row r="55206" ht="14.25" customHeight="1"/>
    <row r="55207" ht="14.25" customHeight="1"/>
    <row r="55208" ht="14.25" customHeight="1"/>
    <row r="55209" ht="14.25" customHeight="1"/>
    <row r="55210" ht="14.25" customHeight="1"/>
    <row r="55211" ht="14.25" customHeight="1"/>
    <row r="55212" ht="14.25" customHeight="1"/>
    <row r="55213" ht="14.25" customHeight="1"/>
    <row r="55214" ht="14.25" customHeight="1"/>
    <row r="55215" ht="14.25" customHeight="1"/>
    <row r="55216" ht="14.25" customHeight="1"/>
    <row r="55217" ht="14.25" customHeight="1"/>
    <row r="55218" ht="14.25" customHeight="1"/>
    <row r="55219" ht="14.25" customHeight="1"/>
    <row r="55220" ht="14.25" customHeight="1"/>
    <row r="55221" ht="14.25" customHeight="1"/>
    <row r="55222" ht="14.25" customHeight="1"/>
    <row r="55223" ht="14.25" customHeight="1"/>
    <row r="55224" ht="14.25" customHeight="1"/>
    <row r="55225" ht="14.25" customHeight="1"/>
    <row r="55226" ht="14.25" customHeight="1"/>
    <row r="55227" ht="14.25" customHeight="1"/>
    <row r="55228" ht="14.25" customHeight="1"/>
    <row r="55229" ht="14.25" customHeight="1"/>
    <row r="55230" ht="14.25" customHeight="1"/>
    <row r="55231" ht="14.25" customHeight="1"/>
    <row r="55232" ht="14.25" customHeight="1"/>
    <row r="55233" ht="14.25" customHeight="1"/>
    <row r="55234" ht="14.25" customHeight="1"/>
    <row r="55235" ht="14.25" customHeight="1"/>
    <row r="55236" ht="14.25" customHeight="1"/>
    <row r="55237" ht="14.25" customHeight="1"/>
    <row r="55238" ht="14.25" customHeight="1"/>
    <row r="55239" ht="14.25" customHeight="1"/>
    <row r="55240" ht="14.25" customHeight="1"/>
    <row r="55241" ht="14.25" customHeight="1"/>
    <row r="55242" ht="14.25" customHeight="1"/>
    <row r="55243" ht="14.25" customHeight="1"/>
    <row r="55244" ht="14.25" customHeight="1"/>
    <row r="55245" ht="14.25" customHeight="1"/>
    <row r="55246" ht="14.25" customHeight="1"/>
    <row r="55247" ht="14.25" customHeight="1"/>
    <row r="55248" ht="14.25" customHeight="1"/>
    <row r="55249" ht="14.25" customHeight="1"/>
    <row r="55250" ht="14.25" customHeight="1"/>
    <row r="55251" ht="14.25" customHeight="1"/>
    <row r="55252" ht="14.25" customHeight="1"/>
    <row r="55253" ht="14.25" customHeight="1"/>
    <row r="55254" ht="14.25" customHeight="1"/>
    <row r="55255" ht="14.25" customHeight="1"/>
    <row r="55256" ht="14.25" customHeight="1"/>
    <row r="55257" ht="14.25" customHeight="1"/>
    <row r="55258" ht="14.25" customHeight="1"/>
    <row r="55259" ht="14.25" customHeight="1"/>
    <row r="55260" ht="14.25" customHeight="1"/>
    <row r="55261" ht="14.25" customHeight="1"/>
    <row r="55262" ht="14.25" customHeight="1"/>
    <row r="55263" ht="14.25" customHeight="1"/>
    <row r="55264" ht="14.25" customHeight="1"/>
    <row r="55265" ht="14.25" customHeight="1"/>
    <row r="55266" ht="14.25" customHeight="1"/>
    <row r="55267" ht="14.25" customHeight="1"/>
    <row r="55268" ht="14.25" customHeight="1"/>
    <row r="55269" ht="14.25" customHeight="1"/>
    <row r="55270" ht="14.25" customHeight="1"/>
    <row r="55271" ht="14.25" customHeight="1"/>
    <row r="55272" ht="14.25" customHeight="1"/>
    <row r="55273" ht="14.25" customHeight="1"/>
    <row r="55274" ht="14.25" customHeight="1"/>
    <row r="55275" ht="14.25" customHeight="1"/>
    <row r="55276" ht="14.25" customHeight="1"/>
    <row r="55277" ht="14.25" customHeight="1"/>
    <row r="55278" ht="14.25" customHeight="1"/>
    <row r="55279" ht="14.25" customHeight="1"/>
    <row r="55280" ht="14.25" customHeight="1"/>
    <row r="55281" ht="14.25" customHeight="1"/>
    <row r="55282" ht="14.25" customHeight="1"/>
    <row r="55283" ht="14.25" customHeight="1"/>
    <row r="55284" ht="14.25" customHeight="1"/>
    <row r="55285" ht="14.25" customHeight="1"/>
    <row r="55286" ht="14.25" customHeight="1"/>
    <row r="55287" ht="14.25" customHeight="1"/>
    <row r="55288" ht="14.25" customHeight="1"/>
    <row r="55289" ht="14.25" customHeight="1"/>
    <row r="55290" ht="14.25" customHeight="1"/>
    <row r="55291" ht="14.25" customHeight="1"/>
    <row r="55292" ht="14.25" customHeight="1"/>
    <row r="55293" ht="14.25" customHeight="1"/>
    <row r="55294" ht="14.25" customHeight="1"/>
    <row r="55295" ht="14.25" customHeight="1"/>
    <row r="55296" ht="14.25" customHeight="1"/>
    <row r="55297" ht="14.25" customHeight="1"/>
    <row r="55298" ht="14.25" customHeight="1"/>
    <row r="55299" ht="14.25" customHeight="1"/>
    <row r="55300" ht="14.25" customHeight="1"/>
    <row r="55301" ht="14.25" customHeight="1"/>
    <row r="55302" ht="14.25" customHeight="1"/>
    <row r="55303" ht="14.25" customHeight="1"/>
    <row r="55304" ht="14.25" customHeight="1"/>
    <row r="55305" ht="14.25" customHeight="1"/>
    <row r="55306" ht="14.25" customHeight="1"/>
    <row r="55307" ht="14.25" customHeight="1"/>
    <row r="55308" ht="14.25" customHeight="1"/>
    <row r="55309" ht="14.25" customHeight="1"/>
    <row r="55310" ht="14.25" customHeight="1"/>
    <row r="55311" ht="14.25" customHeight="1"/>
    <row r="55312" ht="14.25" customHeight="1"/>
    <row r="55313" ht="14.25" customHeight="1"/>
    <row r="55314" ht="14.25" customHeight="1"/>
    <row r="55315" ht="14.25" customHeight="1"/>
    <row r="55316" ht="14.25" customHeight="1"/>
    <row r="55317" ht="14.25" customHeight="1"/>
    <row r="55318" ht="14.25" customHeight="1"/>
    <row r="55319" ht="14.25" customHeight="1"/>
    <row r="55320" ht="14.25" customHeight="1"/>
    <row r="55321" ht="14.25" customHeight="1"/>
    <row r="55322" ht="14.25" customHeight="1"/>
    <row r="55323" ht="14.25" customHeight="1"/>
    <row r="55324" ht="14.25" customHeight="1"/>
    <row r="55325" ht="14.25" customHeight="1"/>
    <row r="55326" ht="14.25" customHeight="1"/>
    <row r="55327" ht="14.25" customHeight="1"/>
    <row r="55328" ht="14.25" customHeight="1"/>
    <row r="55329" ht="14.25" customHeight="1"/>
    <row r="55330" ht="14.25" customHeight="1"/>
    <row r="55331" ht="14.25" customHeight="1"/>
    <row r="55332" ht="14.25" customHeight="1"/>
    <row r="55333" ht="14.25" customHeight="1"/>
    <row r="55334" ht="14.25" customHeight="1"/>
    <row r="55335" ht="14.25" customHeight="1"/>
    <row r="55336" ht="14.25" customHeight="1"/>
    <row r="55337" ht="14.25" customHeight="1"/>
    <row r="55338" ht="14.25" customHeight="1"/>
    <row r="55339" ht="14.25" customHeight="1"/>
    <row r="55340" ht="14.25" customHeight="1"/>
    <row r="55341" ht="14.25" customHeight="1"/>
    <row r="55342" ht="14.25" customHeight="1"/>
    <row r="55343" ht="14.25" customHeight="1"/>
    <row r="55344" ht="14.25" customHeight="1"/>
    <row r="55345" ht="14.25" customHeight="1"/>
    <row r="55346" ht="14.25" customHeight="1"/>
    <row r="55347" ht="14.25" customHeight="1"/>
    <row r="55348" ht="14.25" customHeight="1"/>
    <row r="55349" ht="14.25" customHeight="1"/>
    <row r="55350" ht="14.25" customHeight="1"/>
    <row r="55351" ht="14.25" customHeight="1"/>
    <row r="55352" ht="14.25" customHeight="1"/>
    <row r="55353" ht="14.25" customHeight="1"/>
    <row r="55354" ht="14.25" customHeight="1"/>
    <row r="55355" ht="14.25" customHeight="1"/>
    <row r="55356" ht="14.25" customHeight="1"/>
    <row r="55357" ht="14.25" customHeight="1"/>
    <row r="55358" ht="14.25" customHeight="1"/>
    <row r="55359" ht="14.25" customHeight="1"/>
    <row r="55360" ht="14.25" customHeight="1"/>
    <row r="55361" ht="14.25" customHeight="1"/>
    <row r="55362" ht="14.25" customHeight="1"/>
    <row r="55363" ht="14.25" customHeight="1"/>
    <row r="55364" ht="14.25" customHeight="1"/>
    <row r="55365" ht="14.25" customHeight="1"/>
    <row r="55366" ht="14.25" customHeight="1"/>
    <row r="55367" ht="14.25" customHeight="1"/>
    <row r="55368" ht="14.25" customHeight="1"/>
    <row r="55369" ht="14.25" customHeight="1"/>
    <row r="55370" ht="14.25" customHeight="1"/>
    <row r="55371" ht="14.25" customHeight="1"/>
    <row r="55372" ht="14.25" customHeight="1"/>
    <row r="55373" ht="14.25" customHeight="1"/>
    <row r="55374" ht="14.25" customHeight="1"/>
    <row r="55375" ht="14.25" customHeight="1"/>
    <row r="55376" ht="14.25" customHeight="1"/>
    <row r="55377" ht="14.25" customHeight="1"/>
    <row r="55378" ht="14.25" customHeight="1"/>
    <row r="55379" ht="14.25" customHeight="1"/>
    <row r="55380" ht="14.25" customHeight="1"/>
    <row r="55381" ht="14.25" customHeight="1"/>
    <row r="55382" ht="14.25" customHeight="1"/>
    <row r="55383" ht="14.25" customHeight="1"/>
    <row r="55384" ht="14.25" customHeight="1"/>
    <row r="55385" ht="14.25" customHeight="1"/>
    <row r="55386" ht="14.25" customHeight="1"/>
    <row r="55387" ht="14.25" customHeight="1"/>
    <row r="55388" ht="14.25" customHeight="1"/>
    <row r="55389" ht="14.25" customHeight="1"/>
    <row r="55390" ht="14.25" customHeight="1"/>
    <row r="55391" ht="14.25" customHeight="1"/>
    <row r="55392" ht="14.25" customHeight="1"/>
    <row r="55393" ht="14.25" customHeight="1"/>
    <row r="55394" ht="14.25" customHeight="1"/>
    <row r="55395" ht="14.25" customHeight="1"/>
    <row r="55396" ht="14.25" customHeight="1"/>
    <row r="55397" ht="14.25" customHeight="1"/>
    <row r="55398" ht="14.25" customHeight="1"/>
    <row r="55399" ht="14.25" customHeight="1"/>
    <row r="55400" ht="14.25" customHeight="1"/>
    <row r="55401" ht="14.25" customHeight="1"/>
    <row r="55402" ht="14.25" customHeight="1"/>
    <row r="55403" ht="14.25" customHeight="1"/>
    <row r="55404" ht="14.25" customHeight="1"/>
    <row r="55405" ht="14.25" customHeight="1"/>
    <row r="55406" ht="14.25" customHeight="1"/>
    <row r="55407" ht="14.25" customHeight="1"/>
    <row r="55408" ht="14.25" customHeight="1"/>
    <row r="55409" ht="14.25" customHeight="1"/>
    <row r="55410" ht="14.25" customHeight="1"/>
    <row r="55411" ht="14.25" customHeight="1"/>
    <row r="55412" ht="14.25" customHeight="1"/>
    <row r="55413" ht="14.25" customHeight="1"/>
    <row r="55414" ht="14.25" customHeight="1"/>
    <row r="55415" ht="14.25" customHeight="1"/>
    <row r="55416" ht="14.25" customHeight="1"/>
    <row r="55417" ht="14.25" customHeight="1"/>
    <row r="55418" ht="14.25" customHeight="1"/>
    <row r="55419" ht="14.25" customHeight="1"/>
    <row r="55420" ht="14.25" customHeight="1"/>
    <row r="55421" ht="14.25" customHeight="1"/>
    <row r="55422" ht="14.25" customHeight="1"/>
    <row r="55423" ht="14.25" customHeight="1"/>
    <row r="55424" ht="14.25" customHeight="1"/>
    <row r="55425" ht="14.25" customHeight="1"/>
    <row r="55426" ht="14.25" customHeight="1"/>
    <row r="55427" ht="14.25" customHeight="1"/>
    <row r="55428" ht="14.25" customHeight="1"/>
    <row r="55429" ht="14.25" customHeight="1"/>
    <row r="55430" ht="14.25" customHeight="1"/>
    <row r="55431" ht="14.25" customHeight="1"/>
    <row r="55432" ht="14.25" customHeight="1"/>
    <row r="55433" ht="14.25" customHeight="1"/>
    <row r="55434" ht="14.25" customHeight="1"/>
    <row r="55435" ht="14.25" customHeight="1"/>
    <row r="55436" ht="14.25" customHeight="1"/>
    <row r="55437" ht="14.25" customHeight="1"/>
    <row r="55438" ht="14.25" customHeight="1"/>
    <row r="55439" ht="14.25" customHeight="1"/>
    <row r="55440" ht="14.25" customHeight="1"/>
    <row r="55441" ht="14.25" customHeight="1"/>
    <row r="55442" ht="14.25" customHeight="1"/>
    <row r="55443" ht="14.25" customHeight="1"/>
    <row r="55444" ht="14.25" customHeight="1"/>
    <row r="55445" ht="14.25" customHeight="1"/>
    <row r="55446" ht="14.25" customHeight="1"/>
    <row r="55447" ht="14.25" customHeight="1"/>
    <row r="55448" ht="14.25" customHeight="1"/>
    <row r="55449" ht="14.25" customHeight="1"/>
    <row r="55450" ht="14.25" customHeight="1"/>
    <row r="55451" ht="14.25" customHeight="1"/>
    <row r="55452" ht="14.25" customHeight="1"/>
    <row r="55453" ht="14.25" customHeight="1"/>
    <row r="55454" ht="14.25" customHeight="1"/>
    <row r="55455" ht="14.25" customHeight="1"/>
    <row r="55456" ht="14.25" customHeight="1"/>
    <row r="55457" ht="14.25" customHeight="1"/>
    <row r="55458" ht="14.25" customHeight="1"/>
    <row r="55459" ht="14.25" customHeight="1"/>
    <row r="55460" ht="14.25" customHeight="1"/>
    <row r="55461" ht="14.25" customHeight="1"/>
    <row r="55462" ht="14.25" customHeight="1"/>
    <row r="55463" ht="14.25" customHeight="1"/>
    <row r="55464" ht="14.25" customHeight="1"/>
    <row r="55465" ht="14.25" customHeight="1"/>
    <row r="55466" ht="14.25" customHeight="1"/>
    <row r="55467" ht="14.25" customHeight="1"/>
    <row r="55468" ht="14.25" customHeight="1"/>
    <row r="55469" ht="14.25" customHeight="1"/>
    <row r="55470" ht="14.25" customHeight="1"/>
    <row r="55471" ht="14.25" customHeight="1"/>
    <row r="55472" ht="14.25" customHeight="1"/>
    <row r="55473" ht="14.25" customHeight="1"/>
    <row r="55474" ht="14.25" customHeight="1"/>
    <row r="55475" ht="14.25" customHeight="1"/>
    <row r="55476" ht="14.25" customHeight="1"/>
    <row r="55477" ht="14.25" customHeight="1"/>
    <row r="55478" ht="14.25" customHeight="1"/>
    <row r="55479" ht="14.25" customHeight="1"/>
    <row r="55480" ht="14.25" customHeight="1"/>
    <row r="55481" ht="14.25" customHeight="1"/>
    <row r="55482" ht="14.25" customHeight="1"/>
    <row r="55483" ht="14.25" customHeight="1"/>
    <row r="55484" ht="14.25" customHeight="1"/>
    <row r="55485" ht="14.25" customHeight="1"/>
    <row r="55486" ht="14.25" customHeight="1"/>
    <row r="55487" ht="14.25" customHeight="1"/>
    <row r="55488" ht="14.25" customHeight="1"/>
    <row r="55489" ht="14.25" customHeight="1"/>
    <row r="55490" ht="14.25" customHeight="1"/>
    <row r="55491" ht="14.25" customHeight="1"/>
    <row r="55492" ht="14.25" customHeight="1"/>
    <row r="55493" ht="14.25" customHeight="1"/>
    <row r="55494" ht="14.25" customHeight="1"/>
    <row r="55495" ht="14.25" customHeight="1"/>
    <row r="55496" ht="14.25" customHeight="1"/>
    <row r="55497" ht="14.25" customHeight="1"/>
    <row r="55498" ht="14.25" customHeight="1"/>
    <row r="55499" ht="14.25" customHeight="1"/>
    <row r="55500" ht="14.25" customHeight="1"/>
    <row r="55501" ht="14.25" customHeight="1"/>
    <row r="55502" ht="14.25" customHeight="1"/>
    <row r="55503" ht="14.25" customHeight="1"/>
    <row r="55504" ht="14.25" customHeight="1"/>
    <row r="55505" ht="14.25" customHeight="1"/>
    <row r="55506" ht="14.25" customHeight="1"/>
    <row r="55507" ht="14.25" customHeight="1"/>
    <row r="55508" ht="14.25" customHeight="1"/>
    <row r="55509" ht="14.25" customHeight="1"/>
    <row r="55510" ht="14.25" customHeight="1"/>
    <row r="55511" ht="14.25" customHeight="1"/>
    <row r="55512" ht="14.25" customHeight="1"/>
    <row r="55513" ht="14.25" customHeight="1"/>
    <row r="55514" ht="14.25" customHeight="1"/>
    <row r="55515" ht="14.25" customHeight="1"/>
    <row r="55516" ht="14.25" customHeight="1"/>
    <row r="55517" ht="14.25" customHeight="1"/>
    <row r="55518" ht="14.25" customHeight="1"/>
    <row r="55519" ht="14.25" customHeight="1"/>
    <row r="55520" ht="14.25" customHeight="1"/>
    <row r="55521" ht="14.25" customHeight="1"/>
    <row r="55522" ht="14.25" customHeight="1"/>
    <row r="55523" ht="14.25" customHeight="1"/>
    <row r="55524" ht="14.25" customHeight="1"/>
    <row r="55525" ht="14.25" customHeight="1"/>
    <row r="55526" ht="14.25" customHeight="1"/>
    <row r="55527" ht="14.25" customHeight="1"/>
    <row r="55528" ht="14.25" customHeight="1"/>
    <row r="55529" ht="14.25" customHeight="1"/>
    <row r="55530" ht="14.25" customHeight="1"/>
    <row r="55531" ht="14.25" customHeight="1"/>
    <row r="55532" ht="14.25" customHeight="1"/>
    <row r="55533" ht="14.25" customHeight="1"/>
    <row r="55534" ht="14.25" customHeight="1"/>
    <row r="55535" ht="14.25" customHeight="1"/>
    <row r="55536" ht="14.25" customHeight="1"/>
    <row r="55537" ht="14.25" customHeight="1"/>
    <row r="55538" ht="14.25" customHeight="1"/>
    <row r="55539" ht="14.25" customHeight="1"/>
    <row r="55540" ht="14.25" customHeight="1"/>
    <row r="55541" ht="14.25" customHeight="1"/>
    <row r="55542" ht="14.25" customHeight="1"/>
    <row r="55543" ht="14.25" customHeight="1"/>
    <row r="55544" ht="14.25" customHeight="1"/>
    <row r="55545" ht="14.25" customHeight="1"/>
    <row r="55546" ht="14.25" customHeight="1"/>
    <row r="55547" ht="14.25" customHeight="1"/>
    <row r="55548" ht="14.25" customHeight="1"/>
    <row r="55549" ht="14.25" customHeight="1"/>
    <row r="55550" ht="14.25" customHeight="1"/>
    <row r="55551" ht="14.25" customHeight="1"/>
    <row r="55552" ht="14.25" customHeight="1"/>
    <row r="55553" ht="14.25" customHeight="1"/>
    <row r="55554" ht="14.25" customHeight="1"/>
    <row r="55555" ht="14.25" customHeight="1"/>
    <row r="55556" ht="14.25" customHeight="1"/>
    <row r="55557" ht="14.25" customHeight="1"/>
    <row r="55558" ht="14.25" customHeight="1"/>
    <row r="55559" ht="14.25" customHeight="1"/>
    <row r="55560" ht="14.25" customHeight="1"/>
    <row r="55561" ht="14.25" customHeight="1"/>
    <row r="55562" ht="14.25" customHeight="1"/>
    <row r="55563" ht="14.25" customHeight="1"/>
    <row r="55564" ht="14.25" customHeight="1"/>
    <row r="55565" ht="14.25" customHeight="1"/>
    <row r="55566" ht="14.25" customHeight="1"/>
    <row r="55567" ht="14.25" customHeight="1"/>
    <row r="55568" ht="14.25" customHeight="1"/>
    <row r="55569" ht="14.25" customHeight="1"/>
    <row r="55570" ht="14.25" customHeight="1"/>
    <row r="55571" ht="14.25" customHeight="1"/>
    <row r="55572" ht="14.25" customHeight="1"/>
    <row r="55573" ht="14.25" customHeight="1"/>
    <row r="55574" ht="14.25" customHeight="1"/>
    <row r="55575" ht="14.25" customHeight="1"/>
    <row r="55576" ht="14.25" customHeight="1"/>
    <row r="55577" ht="14.25" customHeight="1"/>
    <row r="55578" ht="14.25" customHeight="1"/>
    <row r="55579" ht="14.25" customHeight="1"/>
    <row r="55580" ht="14.25" customHeight="1"/>
    <row r="55581" ht="14.25" customHeight="1"/>
    <row r="55582" ht="14.25" customHeight="1"/>
    <row r="55583" ht="14.25" customHeight="1"/>
    <row r="55584" ht="14.25" customHeight="1"/>
    <row r="55585" ht="14.25" customHeight="1"/>
    <row r="55586" ht="14.25" customHeight="1"/>
    <row r="55587" ht="14.25" customHeight="1"/>
    <row r="55588" ht="14.25" customHeight="1"/>
    <row r="55589" ht="14.25" customHeight="1"/>
    <row r="55590" ht="14.25" customHeight="1"/>
    <row r="55591" ht="14.25" customHeight="1"/>
    <row r="55592" ht="14.25" customHeight="1"/>
    <row r="55593" ht="14.25" customHeight="1"/>
    <row r="55594" ht="14.25" customHeight="1"/>
    <row r="55595" ht="14.25" customHeight="1"/>
    <row r="55596" ht="14.25" customHeight="1"/>
    <row r="55597" ht="14.25" customHeight="1"/>
    <row r="55598" ht="14.25" customHeight="1"/>
    <row r="55599" ht="14.25" customHeight="1"/>
    <row r="55600" ht="14.25" customHeight="1"/>
    <row r="55601" ht="14.25" customHeight="1"/>
    <row r="55602" ht="14.25" customHeight="1"/>
    <row r="55603" ht="14.25" customHeight="1"/>
    <row r="55604" ht="14.25" customHeight="1"/>
    <row r="55605" ht="14.25" customHeight="1"/>
    <row r="55606" ht="14.25" customHeight="1"/>
    <row r="55607" ht="14.25" customHeight="1"/>
    <row r="55608" ht="14.25" customHeight="1"/>
    <row r="55609" ht="14.25" customHeight="1"/>
    <row r="55610" ht="14.25" customHeight="1"/>
    <row r="55611" ht="14.25" customHeight="1"/>
    <row r="55612" ht="14.25" customHeight="1"/>
    <row r="55613" ht="14.25" customHeight="1"/>
    <row r="55614" ht="14.25" customHeight="1"/>
    <row r="55615" ht="14.25" customHeight="1"/>
    <row r="55616" ht="14.25" customHeight="1"/>
    <row r="55617" ht="14.25" customHeight="1"/>
    <row r="55618" ht="14.25" customHeight="1"/>
    <row r="55619" ht="14.25" customHeight="1"/>
    <row r="55620" ht="14.25" customHeight="1"/>
    <row r="55621" ht="14.25" customHeight="1"/>
    <row r="55622" ht="14.25" customHeight="1"/>
    <row r="55623" ht="14.25" customHeight="1"/>
    <row r="55624" ht="14.25" customHeight="1"/>
    <row r="55625" ht="14.25" customHeight="1"/>
    <row r="55626" ht="14.25" customHeight="1"/>
    <row r="55627" ht="14.25" customHeight="1"/>
    <row r="55628" ht="14.25" customHeight="1"/>
    <row r="55629" ht="14.25" customHeight="1"/>
    <row r="55630" ht="14.25" customHeight="1"/>
    <row r="55631" ht="14.25" customHeight="1"/>
    <row r="55632" ht="14.25" customHeight="1"/>
    <row r="55633" ht="14.25" customHeight="1"/>
    <row r="55634" ht="14.25" customHeight="1"/>
    <row r="55635" ht="14.25" customHeight="1"/>
    <row r="55636" ht="14.25" customHeight="1"/>
    <row r="55637" ht="14.25" customHeight="1"/>
    <row r="55638" ht="14.25" customHeight="1"/>
    <row r="55639" ht="14.25" customHeight="1"/>
    <row r="55640" ht="14.25" customHeight="1"/>
    <row r="55641" ht="14.25" customHeight="1"/>
    <row r="55642" ht="14.25" customHeight="1"/>
    <row r="55643" ht="14.25" customHeight="1"/>
    <row r="55644" ht="14.25" customHeight="1"/>
    <row r="55645" ht="14.25" customHeight="1"/>
    <row r="55646" ht="14.25" customHeight="1"/>
    <row r="55647" ht="14.25" customHeight="1"/>
    <row r="55648" ht="14.25" customHeight="1"/>
    <row r="55649" ht="14.25" customHeight="1"/>
    <row r="55650" ht="14.25" customHeight="1"/>
    <row r="55651" ht="14.25" customHeight="1"/>
    <row r="55652" ht="14.25" customHeight="1"/>
    <row r="55653" ht="14.25" customHeight="1"/>
    <row r="55654" ht="14.25" customHeight="1"/>
    <row r="55655" ht="14.25" customHeight="1"/>
    <row r="55656" ht="14.25" customHeight="1"/>
    <row r="55657" ht="14.25" customHeight="1"/>
    <row r="55658" ht="14.25" customHeight="1"/>
    <row r="55659" ht="14.25" customHeight="1"/>
    <row r="55660" ht="14.25" customHeight="1"/>
    <row r="55661" ht="14.25" customHeight="1"/>
    <row r="55662" ht="14.25" customHeight="1"/>
    <row r="55663" ht="14.25" customHeight="1"/>
    <row r="55664" ht="14.25" customHeight="1"/>
    <row r="55665" ht="14.25" customHeight="1"/>
    <row r="55666" ht="14.25" customHeight="1"/>
    <row r="55667" ht="14.25" customHeight="1"/>
    <row r="55668" ht="14.25" customHeight="1"/>
    <row r="55669" ht="14.25" customHeight="1"/>
    <row r="55670" ht="14.25" customHeight="1"/>
    <row r="55671" ht="14.25" customHeight="1"/>
    <row r="55672" ht="14.25" customHeight="1"/>
    <row r="55673" ht="14.25" customHeight="1"/>
    <row r="55674" ht="14.25" customHeight="1"/>
    <row r="55675" ht="14.25" customHeight="1"/>
    <row r="55676" ht="14.25" customHeight="1"/>
    <row r="55677" ht="14.25" customHeight="1"/>
    <row r="55678" ht="14.25" customHeight="1"/>
    <row r="55679" ht="14.25" customHeight="1"/>
    <row r="55680" ht="14.25" customHeight="1"/>
    <row r="55681" ht="14.25" customHeight="1"/>
    <row r="55682" ht="14.25" customHeight="1"/>
    <row r="55683" ht="14.25" customHeight="1"/>
    <row r="55684" ht="14.25" customHeight="1"/>
    <row r="55685" ht="14.25" customHeight="1"/>
    <row r="55686" ht="14.25" customHeight="1"/>
    <row r="55687" ht="14.25" customHeight="1"/>
    <row r="55688" ht="14.25" customHeight="1"/>
    <row r="55689" ht="14.25" customHeight="1"/>
    <row r="55690" ht="14.25" customHeight="1"/>
    <row r="55691" ht="14.25" customHeight="1"/>
    <row r="55692" ht="14.25" customHeight="1"/>
    <row r="55693" ht="14.25" customHeight="1"/>
    <row r="55694" ht="14.25" customHeight="1"/>
    <row r="55695" ht="14.25" customHeight="1"/>
    <row r="55696" ht="14.25" customHeight="1"/>
    <row r="55697" ht="14.25" customHeight="1"/>
    <row r="55698" ht="14.25" customHeight="1"/>
    <row r="55699" ht="14.25" customHeight="1"/>
    <row r="55700" ht="14.25" customHeight="1"/>
    <row r="55701" ht="14.25" customHeight="1"/>
    <row r="55702" ht="14.25" customHeight="1"/>
    <row r="55703" ht="14.25" customHeight="1"/>
    <row r="55704" ht="14.25" customHeight="1"/>
    <row r="55705" ht="14.25" customHeight="1"/>
    <row r="55706" ht="14.25" customHeight="1"/>
    <row r="55707" ht="14.25" customHeight="1"/>
    <row r="55708" ht="14.25" customHeight="1"/>
    <row r="55709" ht="14.25" customHeight="1"/>
    <row r="55710" ht="14.25" customHeight="1"/>
    <row r="55711" ht="14.25" customHeight="1"/>
    <row r="55712" ht="14.25" customHeight="1"/>
    <row r="55713" ht="14.25" customHeight="1"/>
    <row r="55714" ht="14.25" customHeight="1"/>
    <row r="55715" ht="14.25" customHeight="1"/>
    <row r="55716" ht="14.25" customHeight="1"/>
    <row r="55717" ht="14.25" customHeight="1"/>
    <row r="55718" ht="14.25" customHeight="1"/>
    <row r="55719" ht="14.25" customHeight="1"/>
    <row r="55720" ht="14.25" customHeight="1"/>
    <row r="55721" ht="14.25" customHeight="1"/>
    <row r="55722" ht="14.25" customHeight="1"/>
    <row r="55723" ht="14.25" customHeight="1"/>
    <row r="55724" ht="14.25" customHeight="1"/>
    <row r="55725" ht="14.25" customHeight="1"/>
    <row r="55726" ht="14.25" customHeight="1"/>
    <row r="55727" ht="14.25" customHeight="1"/>
    <row r="55728" ht="14.25" customHeight="1"/>
    <row r="55729" ht="14.25" customHeight="1"/>
    <row r="55730" ht="14.25" customHeight="1"/>
    <row r="55731" ht="14.25" customHeight="1"/>
    <row r="55732" ht="14.25" customHeight="1"/>
    <row r="55733" ht="14.25" customHeight="1"/>
    <row r="55734" ht="14.25" customHeight="1"/>
    <row r="55735" ht="14.25" customHeight="1"/>
    <row r="55736" ht="14.25" customHeight="1"/>
    <row r="55737" ht="14.25" customHeight="1"/>
    <row r="55738" ht="14.25" customHeight="1"/>
    <row r="55739" ht="14.25" customHeight="1"/>
    <row r="55740" ht="14.25" customHeight="1"/>
    <row r="55741" ht="14.25" customHeight="1"/>
    <row r="55742" ht="14.25" customHeight="1"/>
    <row r="55743" ht="14.25" customHeight="1"/>
    <row r="55744" ht="14.25" customHeight="1"/>
    <row r="55745" ht="14.25" customHeight="1"/>
    <row r="55746" ht="14.25" customHeight="1"/>
    <row r="55747" ht="14.25" customHeight="1"/>
    <row r="55748" ht="14.25" customHeight="1"/>
    <row r="55749" ht="14.25" customHeight="1"/>
    <row r="55750" ht="14.25" customHeight="1"/>
    <row r="55751" ht="14.25" customHeight="1"/>
    <row r="55752" ht="14.25" customHeight="1"/>
    <row r="55753" ht="14.25" customHeight="1"/>
    <row r="55754" ht="14.25" customHeight="1"/>
    <row r="55755" ht="14.25" customHeight="1"/>
    <row r="55756" ht="14.25" customHeight="1"/>
    <row r="55757" ht="14.25" customHeight="1"/>
    <row r="55758" ht="14.25" customHeight="1"/>
    <row r="55759" ht="14.25" customHeight="1"/>
    <row r="55760" ht="14.25" customHeight="1"/>
    <row r="55761" ht="14.25" customHeight="1"/>
    <row r="55762" ht="14.25" customHeight="1"/>
    <row r="55763" ht="14.25" customHeight="1"/>
    <row r="55764" ht="14.25" customHeight="1"/>
    <row r="55765" ht="14.25" customHeight="1"/>
    <row r="55766" ht="14.25" customHeight="1"/>
    <row r="55767" ht="14.25" customHeight="1"/>
    <row r="55768" ht="14.25" customHeight="1"/>
    <row r="55769" ht="14.25" customHeight="1"/>
    <row r="55770" ht="14.25" customHeight="1"/>
    <row r="55771" ht="14.25" customHeight="1"/>
    <row r="55772" ht="14.25" customHeight="1"/>
    <row r="55773" ht="14.25" customHeight="1"/>
    <row r="55774" ht="14.25" customHeight="1"/>
    <row r="55775" ht="14.25" customHeight="1"/>
    <row r="55776" ht="14.25" customHeight="1"/>
    <row r="55777" ht="14.25" customHeight="1"/>
    <row r="55778" ht="14.25" customHeight="1"/>
    <row r="55779" ht="14.25" customHeight="1"/>
    <row r="55780" ht="14.25" customHeight="1"/>
    <row r="55781" ht="14.25" customHeight="1"/>
    <row r="55782" ht="14.25" customHeight="1"/>
    <row r="55783" ht="14.25" customHeight="1"/>
    <row r="55784" ht="14.25" customHeight="1"/>
    <row r="55785" ht="14.25" customHeight="1"/>
    <row r="55786" ht="14.25" customHeight="1"/>
    <row r="55787" ht="14.25" customHeight="1"/>
    <row r="55788" ht="14.25" customHeight="1"/>
    <row r="55789" ht="14.25" customHeight="1"/>
    <row r="55790" ht="14.25" customHeight="1"/>
    <row r="55791" ht="14.25" customHeight="1"/>
    <row r="55792" ht="14.25" customHeight="1"/>
    <row r="55793" ht="14.25" customHeight="1"/>
    <row r="55794" ht="14.25" customHeight="1"/>
    <row r="55795" ht="14.25" customHeight="1"/>
    <row r="55796" ht="14.25" customHeight="1"/>
    <row r="55797" ht="14.25" customHeight="1"/>
    <row r="55798" ht="14.25" customHeight="1"/>
    <row r="55799" ht="14.25" customHeight="1"/>
    <row r="55800" ht="14.25" customHeight="1"/>
    <row r="55801" ht="14.25" customHeight="1"/>
    <row r="55802" ht="14.25" customHeight="1"/>
    <row r="55803" ht="14.25" customHeight="1"/>
    <row r="55804" ht="14.25" customHeight="1"/>
    <row r="55805" ht="14.25" customHeight="1"/>
    <row r="55806" ht="14.25" customHeight="1"/>
    <row r="55807" ht="14.25" customHeight="1"/>
    <row r="55808" ht="14.25" customHeight="1"/>
    <row r="55809" ht="14.25" customHeight="1"/>
    <row r="55810" ht="14.25" customHeight="1"/>
    <row r="55811" ht="14.25" customHeight="1"/>
    <row r="55812" ht="14.25" customHeight="1"/>
    <row r="55813" ht="14.25" customHeight="1"/>
    <row r="55814" ht="14.25" customHeight="1"/>
    <row r="55815" ht="14.25" customHeight="1"/>
    <row r="55816" ht="14.25" customHeight="1"/>
    <row r="55817" ht="14.25" customHeight="1"/>
    <row r="55818" ht="14.25" customHeight="1"/>
    <row r="55819" ht="14.25" customHeight="1"/>
    <row r="55820" ht="14.25" customHeight="1"/>
    <row r="55821" ht="14.25" customHeight="1"/>
    <row r="55822" ht="14.25" customHeight="1"/>
    <row r="55823" ht="14.25" customHeight="1"/>
    <row r="55824" ht="14.25" customHeight="1"/>
    <row r="55825" ht="14.25" customHeight="1"/>
    <row r="55826" ht="14.25" customHeight="1"/>
    <row r="55827" ht="14.25" customHeight="1"/>
    <row r="55828" ht="14.25" customHeight="1"/>
    <row r="55829" ht="14.25" customHeight="1"/>
    <row r="55830" ht="14.25" customHeight="1"/>
    <row r="55831" ht="14.25" customHeight="1"/>
    <row r="55832" ht="14.25" customHeight="1"/>
    <row r="55833" ht="14.25" customHeight="1"/>
    <row r="55834" ht="14.25" customHeight="1"/>
    <row r="55835" ht="14.25" customHeight="1"/>
    <row r="55836" ht="14.25" customHeight="1"/>
    <row r="55837" ht="14.25" customHeight="1"/>
    <row r="55838" ht="14.25" customHeight="1"/>
    <row r="55839" ht="14.25" customHeight="1"/>
    <row r="55840" ht="14.25" customHeight="1"/>
    <row r="55841" ht="14.25" customHeight="1"/>
    <row r="55842" ht="14.25" customHeight="1"/>
    <row r="55843" ht="14.25" customHeight="1"/>
    <row r="55844" ht="14.25" customHeight="1"/>
    <row r="55845" ht="14.25" customHeight="1"/>
    <row r="55846" ht="14.25" customHeight="1"/>
    <row r="55847" ht="14.25" customHeight="1"/>
    <row r="55848" ht="14.25" customHeight="1"/>
    <row r="55849" ht="14.25" customHeight="1"/>
    <row r="55850" ht="14.25" customHeight="1"/>
    <row r="55851" ht="14.25" customHeight="1"/>
    <row r="55852" ht="14.25" customHeight="1"/>
    <row r="55853" ht="14.25" customHeight="1"/>
    <row r="55854" ht="14.25" customHeight="1"/>
    <row r="55855" ht="14.25" customHeight="1"/>
    <row r="55856" ht="14.25" customHeight="1"/>
    <row r="55857" ht="14.25" customHeight="1"/>
    <row r="55858" ht="14.25" customHeight="1"/>
    <row r="55859" ht="14.25" customHeight="1"/>
    <row r="55860" ht="14.25" customHeight="1"/>
    <row r="55861" ht="14.25" customHeight="1"/>
    <row r="55862" ht="14.25" customHeight="1"/>
    <row r="55863" ht="14.25" customHeight="1"/>
    <row r="55864" ht="14.25" customHeight="1"/>
    <row r="55865" ht="14.25" customHeight="1"/>
    <row r="55866" ht="14.25" customHeight="1"/>
    <row r="55867" ht="14.25" customHeight="1"/>
    <row r="55868" ht="14.25" customHeight="1"/>
    <row r="55869" ht="14.25" customHeight="1"/>
    <row r="55870" ht="14.25" customHeight="1"/>
    <row r="55871" ht="14.25" customHeight="1"/>
    <row r="55872" ht="14.25" customHeight="1"/>
    <row r="55873" ht="14.25" customHeight="1"/>
    <row r="55874" ht="14.25" customHeight="1"/>
    <row r="55875" ht="14.25" customHeight="1"/>
    <row r="55876" ht="14.25" customHeight="1"/>
    <row r="55877" ht="14.25" customHeight="1"/>
    <row r="55878" ht="14.25" customHeight="1"/>
    <row r="55879" ht="14.25" customHeight="1"/>
    <row r="55880" ht="14.25" customHeight="1"/>
    <row r="55881" ht="14.25" customHeight="1"/>
    <row r="55882" ht="14.25" customHeight="1"/>
    <row r="55883" ht="14.25" customHeight="1"/>
    <row r="55884" ht="14.25" customHeight="1"/>
    <row r="55885" ht="14.25" customHeight="1"/>
    <row r="55886" ht="14.25" customHeight="1"/>
    <row r="55887" ht="14.25" customHeight="1"/>
    <row r="55888" ht="14.25" customHeight="1"/>
    <row r="55889" ht="14.25" customHeight="1"/>
    <row r="55890" ht="14.25" customHeight="1"/>
    <row r="55891" ht="14.25" customHeight="1"/>
    <row r="55892" ht="14.25" customHeight="1"/>
    <row r="55893" ht="14.25" customHeight="1"/>
    <row r="55894" ht="14.25" customHeight="1"/>
    <row r="55895" ht="14.25" customHeight="1"/>
    <row r="55896" ht="14.25" customHeight="1"/>
    <row r="55897" ht="14.25" customHeight="1"/>
    <row r="55898" ht="14.25" customHeight="1"/>
    <row r="55899" ht="14.25" customHeight="1"/>
    <row r="55900" ht="14.25" customHeight="1"/>
    <row r="55901" ht="14.25" customHeight="1"/>
    <row r="55902" ht="14.25" customHeight="1"/>
    <row r="55903" ht="14.25" customHeight="1"/>
    <row r="55904" ht="14.25" customHeight="1"/>
    <row r="55905" ht="14.25" customHeight="1"/>
    <row r="55906" ht="14.25" customHeight="1"/>
    <row r="55907" ht="14.25" customHeight="1"/>
    <row r="55908" ht="14.25" customHeight="1"/>
    <row r="55909" ht="14.25" customHeight="1"/>
    <row r="55910" ht="14.25" customHeight="1"/>
    <row r="55911" ht="14.25" customHeight="1"/>
    <row r="55912" ht="14.25" customHeight="1"/>
    <row r="55913" ht="14.25" customHeight="1"/>
    <row r="55914" ht="14.25" customHeight="1"/>
    <row r="55915" ht="14.25" customHeight="1"/>
    <row r="55916" ht="14.25" customHeight="1"/>
    <row r="55917" ht="14.25" customHeight="1"/>
    <row r="55918" ht="14.25" customHeight="1"/>
    <row r="55919" ht="14.25" customHeight="1"/>
    <row r="55920" ht="14.25" customHeight="1"/>
    <row r="55921" ht="14.25" customHeight="1"/>
    <row r="55922" ht="14.25" customHeight="1"/>
    <row r="55923" ht="14.25" customHeight="1"/>
    <row r="55924" ht="14.25" customHeight="1"/>
    <row r="55925" ht="14.25" customHeight="1"/>
    <row r="55926" ht="14.25" customHeight="1"/>
    <row r="55927" ht="14.25" customHeight="1"/>
    <row r="55928" ht="14.25" customHeight="1"/>
    <row r="55929" ht="14.25" customHeight="1"/>
    <row r="55930" ht="14.25" customHeight="1"/>
    <row r="55931" ht="14.25" customHeight="1"/>
    <row r="55932" ht="14.25" customHeight="1"/>
    <row r="55933" ht="14.25" customHeight="1"/>
    <row r="55934" ht="14.25" customHeight="1"/>
    <row r="55935" ht="14.25" customHeight="1"/>
    <row r="55936" ht="14.25" customHeight="1"/>
    <row r="55937" ht="14.25" customHeight="1"/>
    <row r="55938" ht="14.25" customHeight="1"/>
    <row r="55939" ht="14.25" customHeight="1"/>
    <row r="55940" ht="14.25" customHeight="1"/>
    <row r="55941" ht="14.25" customHeight="1"/>
    <row r="55942" ht="14.25" customHeight="1"/>
    <row r="55943" ht="14.25" customHeight="1"/>
    <row r="55944" ht="14.25" customHeight="1"/>
    <row r="55945" ht="14.25" customHeight="1"/>
    <row r="55946" ht="14.25" customHeight="1"/>
    <row r="55947" ht="14.25" customHeight="1"/>
    <row r="55948" ht="14.25" customHeight="1"/>
    <row r="55949" ht="14.25" customHeight="1"/>
    <row r="55950" ht="14.25" customHeight="1"/>
    <row r="55951" ht="14.25" customHeight="1"/>
    <row r="55952" ht="14.25" customHeight="1"/>
    <row r="55953" ht="14.25" customHeight="1"/>
    <row r="55954" ht="14.25" customHeight="1"/>
    <row r="55955" ht="14.25" customHeight="1"/>
    <row r="55956" ht="14.25" customHeight="1"/>
    <row r="55957" ht="14.25" customHeight="1"/>
    <row r="55958" ht="14.25" customHeight="1"/>
    <row r="55959" ht="14.25" customHeight="1"/>
    <row r="55960" ht="14.25" customHeight="1"/>
    <row r="55961" ht="14.25" customHeight="1"/>
    <row r="55962" ht="14.25" customHeight="1"/>
    <row r="55963" ht="14.25" customHeight="1"/>
    <row r="55964" ht="14.25" customHeight="1"/>
    <row r="55965" ht="14.25" customHeight="1"/>
    <row r="55966" ht="14.25" customHeight="1"/>
    <row r="55967" ht="14.25" customHeight="1"/>
    <row r="55968" ht="14.25" customHeight="1"/>
    <row r="55969" ht="14.25" customHeight="1"/>
    <row r="55970" ht="14.25" customHeight="1"/>
    <row r="55971" ht="14.25" customHeight="1"/>
    <row r="55972" ht="14.25" customHeight="1"/>
    <row r="55973" ht="14.25" customHeight="1"/>
    <row r="55974" ht="14.25" customHeight="1"/>
    <row r="55975" ht="14.25" customHeight="1"/>
    <row r="55976" ht="14.25" customHeight="1"/>
    <row r="55977" ht="14.25" customHeight="1"/>
    <row r="55978" ht="14.25" customHeight="1"/>
    <row r="55979" ht="14.25" customHeight="1"/>
    <row r="55980" ht="14.25" customHeight="1"/>
    <row r="55981" ht="14.25" customHeight="1"/>
    <row r="55982" ht="14.25" customHeight="1"/>
    <row r="55983" ht="14.25" customHeight="1"/>
    <row r="55984" ht="14.25" customHeight="1"/>
    <row r="55985" ht="14.25" customHeight="1"/>
    <row r="55986" ht="14.25" customHeight="1"/>
    <row r="55987" ht="14.25" customHeight="1"/>
    <row r="55988" ht="14.25" customHeight="1"/>
    <row r="55989" ht="14.25" customHeight="1"/>
    <row r="55990" ht="14.25" customHeight="1"/>
    <row r="55991" ht="14.25" customHeight="1"/>
    <row r="55992" ht="14.25" customHeight="1"/>
    <row r="55993" ht="14.25" customHeight="1"/>
    <row r="55994" ht="14.25" customHeight="1"/>
    <row r="55995" ht="14.25" customHeight="1"/>
    <row r="55996" ht="14.25" customHeight="1"/>
    <row r="55997" ht="14.25" customHeight="1"/>
    <row r="55998" ht="14.25" customHeight="1"/>
    <row r="55999" ht="14.25" customHeight="1"/>
    <row r="56000" ht="14.25" customHeight="1"/>
    <row r="56001" ht="14.25" customHeight="1"/>
    <row r="56002" ht="14.25" customHeight="1"/>
    <row r="56003" ht="14.25" customHeight="1"/>
    <row r="56004" ht="14.25" customHeight="1"/>
    <row r="56005" ht="14.25" customHeight="1"/>
    <row r="56006" ht="14.25" customHeight="1"/>
    <row r="56007" ht="14.25" customHeight="1"/>
    <row r="56008" ht="14.25" customHeight="1"/>
    <row r="56009" ht="14.25" customHeight="1"/>
    <row r="56010" ht="14.25" customHeight="1"/>
    <row r="56011" ht="14.25" customHeight="1"/>
    <row r="56012" ht="14.25" customHeight="1"/>
    <row r="56013" ht="14.25" customHeight="1"/>
    <row r="56014" ht="14.25" customHeight="1"/>
    <row r="56015" ht="14.25" customHeight="1"/>
    <row r="56016" ht="14.25" customHeight="1"/>
    <row r="56017" ht="14.25" customHeight="1"/>
    <row r="56018" ht="14.25" customHeight="1"/>
    <row r="56019" ht="14.25" customHeight="1"/>
    <row r="56020" ht="14.25" customHeight="1"/>
    <row r="56021" ht="14.25" customHeight="1"/>
    <row r="56022" ht="14.25" customHeight="1"/>
    <row r="56023" ht="14.25" customHeight="1"/>
    <row r="56024" ht="14.25" customHeight="1"/>
    <row r="56025" ht="14.25" customHeight="1"/>
    <row r="56026" ht="14.25" customHeight="1"/>
    <row r="56027" ht="14.25" customHeight="1"/>
    <row r="56028" ht="14.25" customHeight="1"/>
    <row r="56029" ht="14.25" customHeight="1"/>
    <row r="56030" ht="14.25" customHeight="1"/>
    <row r="56031" ht="14.25" customHeight="1"/>
    <row r="56032" ht="14.25" customHeight="1"/>
    <row r="56033" ht="14.25" customHeight="1"/>
    <row r="56034" ht="14.25" customHeight="1"/>
    <row r="56035" ht="14.25" customHeight="1"/>
    <row r="56036" ht="14.25" customHeight="1"/>
    <row r="56037" ht="14.25" customHeight="1"/>
    <row r="56038" ht="14.25" customHeight="1"/>
    <row r="56039" ht="14.25" customHeight="1"/>
    <row r="56040" ht="14.25" customHeight="1"/>
    <row r="56041" ht="14.25" customHeight="1"/>
    <row r="56042" ht="14.25" customHeight="1"/>
    <row r="56043" ht="14.25" customHeight="1"/>
    <row r="56044" ht="14.25" customHeight="1"/>
    <row r="56045" ht="14.25" customHeight="1"/>
    <row r="56046" ht="14.25" customHeight="1"/>
    <row r="56047" ht="14.25" customHeight="1"/>
    <row r="56048" ht="14.25" customHeight="1"/>
    <row r="56049" ht="14.25" customHeight="1"/>
    <row r="56050" ht="14.25" customHeight="1"/>
    <row r="56051" ht="14.25" customHeight="1"/>
    <row r="56052" ht="14.25" customHeight="1"/>
    <row r="56053" ht="14.25" customHeight="1"/>
    <row r="56054" ht="14.25" customHeight="1"/>
    <row r="56055" ht="14.25" customHeight="1"/>
    <row r="56056" ht="14.25" customHeight="1"/>
    <row r="56057" ht="14.25" customHeight="1"/>
    <row r="56058" ht="14.25" customHeight="1"/>
    <row r="56059" ht="14.25" customHeight="1"/>
    <row r="56060" ht="14.25" customHeight="1"/>
    <row r="56061" ht="14.25" customHeight="1"/>
    <row r="56062" ht="14.25" customHeight="1"/>
    <row r="56063" ht="14.25" customHeight="1"/>
    <row r="56064" ht="14.25" customHeight="1"/>
    <row r="56065" ht="14.25" customHeight="1"/>
    <row r="56066" ht="14.25" customHeight="1"/>
    <row r="56067" ht="14.25" customHeight="1"/>
    <row r="56068" ht="14.25" customHeight="1"/>
    <row r="56069" ht="14.25" customHeight="1"/>
    <row r="56070" ht="14.25" customHeight="1"/>
    <row r="56071" ht="14.25" customHeight="1"/>
    <row r="56072" ht="14.25" customHeight="1"/>
    <row r="56073" ht="14.25" customHeight="1"/>
    <row r="56074" ht="14.25" customHeight="1"/>
    <row r="56075" ht="14.25" customHeight="1"/>
    <row r="56076" ht="14.25" customHeight="1"/>
    <row r="56077" ht="14.25" customHeight="1"/>
    <row r="56078" ht="14.25" customHeight="1"/>
    <row r="56079" ht="14.25" customHeight="1"/>
    <row r="56080" ht="14.25" customHeight="1"/>
    <row r="56081" ht="14.25" customHeight="1"/>
    <row r="56082" ht="14.25" customHeight="1"/>
    <row r="56083" ht="14.25" customHeight="1"/>
    <row r="56084" ht="14.25" customHeight="1"/>
    <row r="56085" ht="14.25" customHeight="1"/>
    <row r="56086" ht="14.25" customHeight="1"/>
    <row r="56087" ht="14.25" customHeight="1"/>
    <row r="56088" ht="14.25" customHeight="1"/>
    <row r="56089" ht="14.25" customHeight="1"/>
    <row r="56090" ht="14.25" customHeight="1"/>
    <row r="56091" ht="14.25" customHeight="1"/>
    <row r="56092" ht="14.25" customHeight="1"/>
    <row r="56093" ht="14.25" customHeight="1"/>
    <row r="56094" ht="14.25" customHeight="1"/>
    <row r="56095" ht="14.25" customHeight="1"/>
    <row r="56096" ht="14.25" customHeight="1"/>
    <row r="56097" ht="14.25" customHeight="1"/>
    <row r="56098" ht="14.25" customHeight="1"/>
    <row r="56099" ht="14.25" customHeight="1"/>
    <row r="56100" ht="14.25" customHeight="1"/>
    <row r="56101" ht="14.25" customHeight="1"/>
    <row r="56102" ht="14.25" customHeight="1"/>
    <row r="56103" ht="14.25" customHeight="1"/>
    <row r="56104" ht="14.25" customHeight="1"/>
    <row r="56105" ht="14.25" customHeight="1"/>
    <row r="56106" ht="14.25" customHeight="1"/>
    <row r="56107" ht="14.25" customHeight="1"/>
    <row r="56108" ht="14.25" customHeight="1"/>
    <row r="56109" ht="14.25" customHeight="1"/>
    <row r="56110" ht="14.25" customHeight="1"/>
    <row r="56111" ht="14.25" customHeight="1"/>
    <row r="56112" ht="14.25" customHeight="1"/>
    <row r="56113" ht="14.25" customHeight="1"/>
    <row r="56114" ht="14.25" customHeight="1"/>
    <row r="56115" ht="14.25" customHeight="1"/>
    <row r="56116" ht="14.25" customHeight="1"/>
    <row r="56117" ht="14.25" customHeight="1"/>
    <row r="56118" ht="14.25" customHeight="1"/>
    <row r="56119" ht="14.25" customHeight="1"/>
    <row r="56120" ht="14.25" customHeight="1"/>
    <row r="56121" ht="14.25" customHeight="1"/>
    <row r="56122" ht="14.25" customHeight="1"/>
    <row r="56123" ht="14.25" customHeight="1"/>
    <row r="56124" ht="14.25" customHeight="1"/>
    <row r="56125" ht="14.25" customHeight="1"/>
    <row r="56126" ht="14.25" customHeight="1"/>
    <row r="56127" ht="14.25" customHeight="1"/>
    <row r="56128" ht="14.25" customHeight="1"/>
    <row r="56129" ht="14.25" customHeight="1"/>
    <row r="56130" ht="14.25" customHeight="1"/>
    <row r="56131" ht="14.25" customHeight="1"/>
    <row r="56132" ht="14.25" customHeight="1"/>
    <row r="56133" ht="14.25" customHeight="1"/>
    <row r="56134" ht="14.25" customHeight="1"/>
    <row r="56135" ht="14.25" customHeight="1"/>
    <row r="56136" ht="14.25" customHeight="1"/>
    <row r="56137" ht="14.25" customHeight="1"/>
    <row r="56138" ht="14.25" customHeight="1"/>
    <row r="56139" ht="14.25" customHeight="1"/>
    <row r="56140" ht="14.25" customHeight="1"/>
    <row r="56141" ht="14.25" customHeight="1"/>
    <row r="56142" ht="14.25" customHeight="1"/>
    <row r="56143" ht="14.25" customHeight="1"/>
    <row r="56144" ht="14.25" customHeight="1"/>
    <row r="56145" ht="14.25" customHeight="1"/>
    <row r="56146" ht="14.25" customHeight="1"/>
    <row r="56147" ht="14.25" customHeight="1"/>
    <row r="56148" ht="14.25" customHeight="1"/>
    <row r="56149" ht="14.25" customHeight="1"/>
    <row r="56150" ht="14.25" customHeight="1"/>
    <row r="56151" ht="14.25" customHeight="1"/>
    <row r="56152" ht="14.25" customHeight="1"/>
    <row r="56153" ht="14.25" customHeight="1"/>
    <row r="56154" ht="14.25" customHeight="1"/>
    <row r="56155" ht="14.25" customHeight="1"/>
    <row r="56156" ht="14.25" customHeight="1"/>
    <row r="56157" ht="14.25" customHeight="1"/>
    <row r="56158" ht="14.25" customHeight="1"/>
    <row r="56159" ht="14.25" customHeight="1"/>
    <row r="56160" ht="14.25" customHeight="1"/>
    <row r="56161" ht="14.25" customHeight="1"/>
    <row r="56162" ht="14.25" customHeight="1"/>
    <row r="56163" ht="14.25" customHeight="1"/>
    <row r="56164" ht="14.25" customHeight="1"/>
    <row r="56165" ht="14.25" customHeight="1"/>
    <row r="56166" ht="14.25" customHeight="1"/>
    <row r="56167" ht="14.25" customHeight="1"/>
    <row r="56168" ht="14.25" customHeight="1"/>
    <row r="56169" ht="14.25" customHeight="1"/>
    <row r="56170" ht="14.25" customHeight="1"/>
    <row r="56171" ht="14.25" customHeight="1"/>
    <row r="56172" ht="14.25" customHeight="1"/>
    <row r="56173" ht="14.25" customHeight="1"/>
    <row r="56174" ht="14.25" customHeight="1"/>
    <row r="56175" ht="14.25" customHeight="1"/>
    <row r="56176" ht="14.25" customHeight="1"/>
    <row r="56177" ht="14.25" customHeight="1"/>
    <row r="56178" ht="14.25" customHeight="1"/>
    <row r="56179" ht="14.25" customHeight="1"/>
    <row r="56180" ht="14.25" customHeight="1"/>
    <row r="56181" ht="14.25" customHeight="1"/>
    <row r="56182" ht="14.25" customHeight="1"/>
    <row r="56183" ht="14.25" customHeight="1"/>
    <row r="56184" ht="14.25" customHeight="1"/>
    <row r="56185" ht="14.25" customHeight="1"/>
    <row r="56186" ht="14.25" customHeight="1"/>
    <row r="56187" ht="14.25" customHeight="1"/>
    <row r="56188" ht="14.25" customHeight="1"/>
    <row r="56189" ht="14.25" customHeight="1"/>
    <row r="56190" ht="14.25" customHeight="1"/>
    <row r="56191" ht="14.25" customHeight="1"/>
    <row r="56192" ht="14.25" customHeight="1"/>
    <row r="56193" ht="14.25" customHeight="1"/>
    <row r="56194" ht="14.25" customHeight="1"/>
    <row r="56195" ht="14.25" customHeight="1"/>
    <row r="56196" ht="14.25" customHeight="1"/>
    <row r="56197" ht="14.25" customHeight="1"/>
    <row r="56198" ht="14.25" customHeight="1"/>
    <row r="56199" ht="14.25" customHeight="1"/>
    <row r="56200" ht="14.25" customHeight="1"/>
    <row r="56201" ht="14.25" customHeight="1"/>
    <row r="56202" ht="14.25" customHeight="1"/>
    <row r="56203" ht="14.25" customHeight="1"/>
    <row r="56204" ht="14.25" customHeight="1"/>
    <row r="56205" ht="14.25" customHeight="1"/>
    <row r="56206" ht="14.25" customHeight="1"/>
    <row r="56207" ht="14.25" customHeight="1"/>
    <row r="56208" ht="14.25" customHeight="1"/>
    <row r="56209" ht="14.25" customHeight="1"/>
    <row r="56210" ht="14.25" customHeight="1"/>
    <row r="56211" ht="14.25" customHeight="1"/>
    <row r="56212" ht="14.25" customHeight="1"/>
    <row r="56213" ht="14.25" customHeight="1"/>
    <row r="56214" ht="14.25" customHeight="1"/>
    <row r="56215" ht="14.25" customHeight="1"/>
    <row r="56216" ht="14.25" customHeight="1"/>
    <row r="56217" ht="14.25" customHeight="1"/>
    <row r="56218" ht="14.25" customHeight="1"/>
    <row r="56219" ht="14.25" customHeight="1"/>
    <row r="56220" ht="14.25" customHeight="1"/>
    <row r="56221" ht="14.25" customHeight="1"/>
    <row r="56222" ht="14.25" customHeight="1"/>
    <row r="56223" ht="14.25" customHeight="1"/>
    <row r="56224" ht="14.25" customHeight="1"/>
    <row r="56225" ht="14.25" customHeight="1"/>
    <row r="56226" ht="14.25" customHeight="1"/>
    <row r="56227" ht="14.25" customHeight="1"/>
    <row r="56228" ht="14.25" customHeight="1"/>
    <row r="56229" ht="14.25" customHeight="1"/>
    <row r="56230" ht="14.25" customHeight="1"/>
    <row r="56231" ht="14.25" customHeight="1"/>
    <row r="56232" ht="14.25" customHeight="1"/>
    <row r="56233" ht="14.25" customHeight="1"/>
    <row r="56234" ht="14.25" customHeight="1"/>
    <row r="56235" ht="14.25" customHeight="1"/>
    <row r="56236" ht="14.25" customHeight="1"/>
    <row r="56237" ht="14.25" customHeight="1"/>
    <row r="56238" ht="14.25" customHeight="1"/>
    <row r="56239" ht="14.25" customHeight="1"/>
    <row r="56240" ht="14.25" customHeight="1"/>
    <row r="56241" ht="14.25" customHeight="1"/>
    <row r="56242" ht="14.25" customHeight="1"/>
    <row r="56243" ht="14.25" customHeight="1"/>
    <row r="56244" ht="14.25" customHeight="1"/>
    <row r="56245" ht="14.25" customHeight="1"/>
    <row r="56246" ht="14.25" customHeight="1"/>
    <row r="56247" ht="14.25" customHeight="1"/>
    <row r="56248" ht="14.25" customHeight="1"/>
    <row r="56249" ht="14.25" customHeight="1"/>
    <row r="56250" ht="14.25" customHeight="1"/>
    <row r="56251" ht="14.25" customHeight="1"/>
    <row r="56252" ht="14.25" customHeight="1"/>
    <row r="56253" ht="14.25" customHeight="1"/>
    <row r="56254" ht="14.25" customHeight="1"/>
    <row r="56255" ht="14.25" customHeight="1"/>
    <row r="56256" ht="14.25" customHeight="1"/>
    <row r="56257" ht="14.25" customHeight="1"/>
    <row r="56258" ht="14.25" customHeight="1"/>
    <row r="56259" ht="14.25" customHeight="1"/>
    <row r="56260" ht="14.25" customHeight="1"/>
    <row r="56261" ht="14.25" customHeight="1"/>
    <row r="56262" ht="14.25" customHeight="1"/>
    <row r="56263" ht="14.25" customHeight="1"/>
    <row r="56264" ht="14.25" customHeight="1"/>
    <row r="56265" ht="14.25" customHeight="1"/>
    <row r="56266" ht="14.25" customHeight="1"/>
    <row r="56267" ht="14.25" customHeight="1"/>
    <row r="56268" ht="14.25" customHeight="1"/>
    <row r="56269" ht="14.25" customHeight="1"/>
    <row r="56270" ht="14.25" customHeight="1"/>
    <row r="56271" ht="14.25" customHeight="1"/>
    <row r="56272" ht="14.25" customHeight="1"/>
    <row r="56273" ht="14.25" customHeight="1"/>
    <row r="56274" ht="14.25" customHeight="1"/>
    <row r="56275" ht="14.25" customHeight="1"/>
    <row r="56276" ht="14.25" customHeight="1"/>
    <row r="56277" ht="14.25" customHeight="1"/>
    <row r="56278" ht="14.25" customHeight="1"/>
    <row r="56279" ht="14.25" customHeight="1"/>
    <row r="56280" ht="14.25" customHeight="1"/>
    <row r="56281" ht="14.25" customHeight="1"/>
    <row r="56282" ht="14.25" customHeight="1"/>
    <row r="56283" ht="14.25" customHeight="1"/>
    <row r="56284" ht="14.25" customHeight="1"/>
    <row r="56285" ht="14.25" customHeight="1"/>
    <row r="56286" ht="14.25" customHeight="1"/>
    <row r="56287" ht="14.25" customHeight="1"/>
    <row r="56288" ht="14.25" customHeight="1"/>
    <row r="56289" ht="14.25" customHeight="1"/>
    <row r="56290" ht="14.25" customHeight="1"/>
    <row r="56291" ht="14.25" customHeight="1"/>
    <row r="56292" ht="14.25" customHeight="1"/>
    <row r="56293" ht="14.25" customHeight="1"/>
    <row r="56294" ht="14.25" customHeight="1"/>
    <row r="56295" ht="14.25" customHeight="1"/>
    <row r="56296" ht="14.25" customHeight="1"/>
    <row r="56297" ht="14.25" customHeight="1"/>
    <row r="56298" ht="14.25" customHeight="1"/>
    <row r="56299" ht="14.25" customHeight="1"/>
    <row r="56300" ht="14.25" customHeight="1"/>
    <row r="56301" ht="14.25" customHeight="1"/>
    <row r="56302" ht="14.25" customHeight="1"/>
    <row r="56303" ht="14.25" customHeight="1"/>
    <row r="56304" ht="14.25" customHeight="1"/>
    <row r="56305" ht="14.25" customHeight="1"/>
    <row r="56306" ht="14.25" customHeight="1"/>
    <row r="56307" ht="14.25" customHeight="1"/>
    <row r="56308" ht="14.25" customHeight="1"/>
    <row r="56309" ht="14.25" customHeight="1"/>
    <row r="56310" ht="14.25" customHeight="1"/>
    <row r="56311" ht="14.25" customHeight="1"/>
    <row r="56312" ht="14.25" customHeight="1"/>
    <row r="56313" ht="14.25" customHeight="1"/>
    <row r="56314" ht="14.25" customHeight="1"/>
    <row r="56315" ht="14.25" customHeight="1"/>
    <row r="56316" ht="14.25" customHeight="1"/>
    <row r="56317" ht="14.25" customHeight="1"/>
    <row r="56318" ht="14.25" customHeight="1"/>
    <row r="56319" ht="14.25" customHeight="1"/>
    <row r="56320" ht="14.25" customHeight="1"/>
    <row r="56321" ht="14.25" customHeight="1"/>
    <row r="56322" ht="14.25" customHeight="1"/>
    <row r="56323" ht="14.25" customHeight="1"/>
    <row r="56324" ht="14.25" customHeight="1"/>
    <row r="56325" ht="14.25" customHeight="1"/>
    <row r="56326" ht="14.25" customHeight="1"/>
    <row r="56327" ht="14.25" customHeight="1"/>
    <row r="56328" ht="14.25" customHeight="1"/>
    <row r="56329" ht="14.25" customHeight="1"/>
    <row r="56330" ht="14.25" customHeight="1"/>
    <row r="56331" ht="14.25" customHeight="1"/>
    <row r="56332" ht="14.25" customHeight="1"/>
    <row r="56333" ht="14.25" customHeight="1"/>
    <row r="56334" ht="14.25" customHeight="1"/>
    <row r="56335" ht="14.25" customHeight="1"/>
    <row r="56336" ht="14.25" customHeight="1"/>
    <row r="56337" ht="14.25" customHeight="1"/>
    <row r="56338" ht="14.25" customHeight="1"/>
    <row r="56339" ht="14.25" customHeight="1"/>
    <row r="56340" ht="14.25" customHeight="1"/>
    <row r="56341" ht="14.25" customHeight="1"/>
    <row r="56342" ht="14.25" customHeight="1"/>
    <row r="56343" ht="14.25" customHeight="1"/>
    <row r="56344" ht="14.25" customHeight="1"/>
    <row r="56345" ht="14.25" customHeight="1"/>
    <row r="56346" ht="14.25" customHeight="1"/>
    <row r="56347" ht="14.25" customHeight="1"/>
    <row r="56348" ht="14.25" customHeight="1"/>
    <row r="56349" ht="14.25" customHeight="1"/>
    <row r="56350" ht="14.25" customHeight="1"/>
    <row r="56351" ht="14.25" customHeight="1"/>
    <row r="56352" ht="14.25" customHeight="1"/>
    <row r="56353" ht="14.25" customHeight="1"/>
    <row r="56354" ht="14.25" customHeight="1"/>
    <row r="56355" ht="14.25" customHeight="1"/>
    <row r="56356" ht="14.25" customHeight="1"/>
    <row r="56357" ht="14.25" customHeight="1"/>
    <row r="56358" ht="14.25" customHeight="1"/>
    <row r="56359" ht="14.25" customHeight="1"/>
    <row r="56360" ht="14.25" customHeight="1"/>
    <row r="56361" ht="14.25" customHeight="1"/>
    <row r="56362" ht="14.25" customHeight="1"/>
    <row r="56363" ht="14.25" customHeight="1"/>
    <row r="56364" ht="14.25" customHeight="1"/>
    <row r="56365" ht="14.25" customHeight="1"/>
    <row r="56366" ht="14.25" customHeight="1"/>
    <row r="56367" ht="14.25" customHeight="1"/>
    <row r="56368" ht="14.25" customHeight="1"/>
    <row r="56369" ht="14.25" customHeight="1"/>
    <row r="56370" ht="14.25" customHeight="1"/>
    <row r="56371" ht="14.25" customHeight="1"/>
    <row r="56372" ht="14.25" customHeight="1"/>
    <row r="56373" ht="14.25" customHeight="1"/>
    <row r="56374" ht="14.25" customHeight="1"/>
    <row r="56375" ht="14.25" customHeight="1"/>
    <row r="56376" ht="14.25" customHeight="1"/>
    <row r="56377" ht="14.25" customHeight="1"/>
    <row r="56378" ht="14.25" customHeight="1"/>
    <row r="56379" ht="14.25" customHeight="1"/>
    <row r="56380" ht="14.25" customHeight="1"/>
    <row r="56381" ht="14.25" customHeight="1"/>
    <row r="56382" ht="14.25" customHeight="1"/>
    <row r="56383" ht="14.25" customHeight="1"/>
    <row r="56384" ht="14.25" customHeight="1"/>
    <row r="56385" ht="14.25" customHeight="1"/>
    <row r="56386" ht="14.25" customHeight="1"/>
    <row r="56387" ht="14.25" customHeight="1"/>
    <row r="56388" ht="14.25" customHeight="1"/>
    <row r="56389" ht="14.25" customHeight="1"/>
    <row r="56390" ht="14.25" customHeight="1"/>
    <row r="56391" ht="14.25" customHeight="1"/>
    <row r="56392" ht="14.25" customHeight="1"/>
    <row r="56393" ht="14.25" customHeight="1"/>
    <row r="56394" ht="14.25" customHeight="1"/>
    <row r="56395" ht="14.25" customHeight="1"/>
    <row r="56396" ht="14.25" customHeight="1"/>
    <row r="56397" ht="14.25" customHeight="1"/>
    <row r="56398" ht="14.25" customHeight="1"/>
    <row r="56399" ht="14.25" customHeight="1"/>
    <row r="56400" ht="14.25" customHeight="1"/>
    <row r="56401" ht="14.25" customHeight="1"/>
    <row r="56402" ht="14.25" customHeight="1"/>
    <row r="56403" ht="14.25" customHeight="1"/>
    <row r="56404" ht="14.25" customHeight="1"/>
    <row r="56405" ht="14.25" customHeight="1"/>
    <row r="56406" ht="14.25" customHeight="1"/>
    <row r="56407" ht="14.25" customHeight="1"/>
    <row r="56408" ht="14.25" customHeight="1"/>
    <row r="56409" ht="14.25" customHeight="1"/>
    <row r="56410" ht="14.25" customHeight="1"/>
    <row r="56411" ht="14.25" customHeight="1"/>
    <row r="56412" ht="14.25" customHeight="1"/>
    <row r="56413" ht="14.25" customHeight="1"/>
    <row r="56414" ht="14.25" customHeight="1"/>
    <row r="56415" ht="14.25" customHeight="1"/>
    <row r="56416" ht="14.25" customHeight="1"/>
    <row r="56417" ht="14.25" customHeight="1"/>
    <row r="56418" ht="14.25" customHeight="1"/>
    <row r="56419" ht="14.25" customHeight="1"/>
    <row r="56420" ht="14.25" customHeight="1"/>
    <row r="56421" ht="14.25" customHeight="1"/>
    <row r="56422" ht="14.25" customHeight="1"/>
    <row r="56423" ht="14.25" customHeight="1"/>
    <row r="56424" ht="14.25" customHeight="1"/>
    <row r="56425" ht="14.25" customHeight="1"/>
    <row r="56426" ht="14.25" customHeight="1"/>
    <row r="56427" ht="14.25" customHeight="1"/>
    <row r="56428" ht="14.25" customHeight="1"/>
    <row r="56429" ht="14.25" customHeight="1"/>
    <row r="56430" ht="14.25" customHeight="1"/>
    <row r="56431" ht="14.25" customHeight="1"/>
    <row r="56432" ht="14.25" customHeight="1"/>
    <row r="56433" ht="14.25" customHeight="1"/>
    <row r="56434" ht="14.25" customHeight="1"/>
    <row r="56435" ht="14.25" customHeight="1"/>
    <row r="56436" ht="14.25" customHeight="1"/>
    <row r="56437" ht="14.25" customHeight="1"/>
    <row r="56438" ht="14.25" customHeight="1"/>
    <row r="56439" ht="14.25" customHeight="1"/>
    <row r="56440" ht="14.25" customHeight="1"/>
    <row r="56441" ht="14.25" customHeight="1"/>
    <row r="56442" ht="14.25" customHeight="1"/>
    <row r="56443" ht="14.25" customHeight="1"/>
    <row r="56444" ht="14.25" customHeight="1"/>
    <row r="56445" ht="14.25" customHeight="1"/>
    <row r="56446" ht="14.25" customHeight="1"/>
    <row r="56447" ht="14.25" customHeight="1"/>
    <row r="56448" ht="14.25" customHeight="1"/>
    <row r="56449" ht="14.25" customHeight="1"/>
    <row r="56450" ht="14.25" customHeight="1"/>
    <row r="56451" ht="14.25" customHeight="1"/>
    <row r="56452" ht="14.25" customHeight="1"/>
    <row r="56453" ht="14.25" customHeight="1"/>
    <row r="56454" ht="14.25" customHeight="1"/>
    <row r="56455" ht="14.25" customHeight="1"/>
    <row r="56456" ht="14.25" customHeight="1"/>
    <row r="56457" ht="14.25" customHeight="1"/>
    <row r="56458" ht="14.25" customHeight="1"/>
    <row r="56459" ht="14.25" customHeight="1"/>
    <row r="56460" ht="14.25" customHeight="1"/>
    <row r="56461" ht="14.25" customHeight="1"/>
    <row r="56462" ht="14.25" customHeight="1"/>
    <row r="56463" ht="14.25" customHeight="1"/>
    <row r="56464" ht="14.25" customHeight="1"/>
    <row r="56465" ht="14.25" customHeight="1"/>
    <row r="56466" ht="14.25" customHeight="1"/>
    <row r="56467" ht="14.25" customHeight="1"/>
    <row r="56468" ht="14.25" customHeight="1"/>
    <row r="56469" ht="14.25" customHeight="1"/>
    <row r="56470" ht="14.25" customHeight="1"/>
    <row r="56471" ht="14.25" customHeight="1"/>
    <row r="56472" ht="14.25" customHeight="1"/>
    <row r="56473" ht="14.25" customHeight="1"/>
    <row r="56474" ht="14.25" customHeight="1"/>
    <row r="56475" ht="14.25" customHeight="1"/>
    <row r="56476" ht="14.25" customHeight="1"/>
    <row r="56477" ht="14.25" customHeight="1"/>
    <row r="56478" ht="14.25" customHeight="1"/>
    <row r="56479" ht="14.25" customHeight="1"/>
    <row r="56480" ht="14.25" customHeight="1"/>
    <row r="56481" ht="14.25" customHeight="1"/>
    <row r="56482" ht="14.25" customHeight="1"/>
    <row r="56483" ht="14.25" customHeight="1"/>
    <row r="56484" ht="14.25" customHeight="1"/>
    <row r="56485" ht="14.25" customHeight="1"/>
    <row r="56486" ht="14.25" customHeight="1"/>
    <row r="56487" ht="14.25" customHeight="1"/>
    <row r="56488" ht="14.25" customHeight="1"/>
    <row r="56489" ht="14.25" customHeight="1"/>
    <row r="56490" ht="14.25" customHeight="1"/>
    <row r="56491" ht="14.25" customHeight="1"/>
    <row r="56492" ht="14.25" customHeight="1"/>
    <row r="56493" ht="14.25" customHeight="1"/>
    <row r="56494" ht="14.25" customHeight="1"/>
    <row r="56495" ht="14.25" customHeight="1"/>
    <row r="56496" ht="14.25" customHeight="1"/>
    <row r="56497" ht="14.25" customHeight="1"/>
    <row r="56498" ht="14.25" customHeight="1"/>
    <row r="56499" ht="14.25" customHeight="1"/>
    <row r="56500" ht="14.25" customHeight="1"/>
    <row r="56501" ht="14.25" customHeight="1"/>
    <row r="56502" ht="14.25" customHeight="1"/>
    <row r="56503" ht="14.25" customHeight="1"/>
    <row r="56504" ht="14.25" customHeight="1"/>
    <row r="56505" ht="14.25" customHeight="1"/>
    <row r="56506" ht="14.25" customHeight="1"/>
    <row r="56507" ht="14.25" customHeight="1"/>
    <row r="56508" ht="14.25" customHeight="1"/>
    <row r="56509" ht="14.25" customHeight="1"/>
    <row r="56510" ht="14.25" customHeight="1"/>
    <row r="56511" ht="14.25" customHeight="1"/>
    <row r="56512" ht="14.25" customHeight="1"/>
    <row r="56513" ht="14.25" customHeight="1"/>
    <row r="56514" ht="14.25" customHeight="1"/>
    <row r="56515" ht="14.25" customHeight="1"/>
    <row r="56516" ht="14.25" customHeight="1"/>
    <row r="56517" ht="14.25" customHeight="1"/>
    <row r="56518" ht="14.25" customHeight="1"/>
    <row r="56519" ht="14.25" customHeight="1"/>
    <row r="56520" ht="14.25" customHeight="1"/>
    <row r="56521" ht="14.25" customHeight="1"/>
    <row r="56522" ht="14.25" customHeight="1"/>
    <row r="56523" ht="14.25" customHeight="1"/>
    <row r="56524" ht="14.25" customHeight="1"/>
    <row r="56525" ht="14.25" customHeight="1"/>
    <row r="56526" ht="14.25" customHeight="1"/>
    <row r="56527" ht="14.25" customHeight="1"/>
    <row r="56528" ht="14.25" customHeight="1"/>
    <row r="56529" ht="14.25" customHeight="1"/>
    <row r="56530" ht="14.25" customHeight="1"/>
    <row r="56531" ht="14.25" customHeight="1"/>
    <row r="56532" ht="14.25" customHeight="1"/>
    <row r="56533" ht="14.25" customHeight="1"/>
    <row r="56534" ht="14.25" customHeight="1"/>
    <row r="56535" ht="14.25" customHeight="1"/>
    <row r="56536" ht="14.25" customHeight="1"/>
    <row r="56537" ht="14.25" customHeight="1"/>
    <row r="56538" ht="14.25" customHeight="1"/>
    <row r="56539" ht="14.25" customHeight="1"/>
    <row r="56540" ht="14.25" customHeight="1"/>
    <row r="56541" ht="14.25" customHeight="1"/>
    <row r="56542" ht="14.25" customHeight="1"/>
    <row r="56543" ht="14.25" customHeight="1"/>
    <row r="56544" ht="14.25" customHeight="1"/>
    <row r="56545" ht="14.25" customHeight="1"/>
    <row r="56546" ht="14.25" customHeight="1"/>
    <row r="56547" ht="14.25" customHeight="1"/>
    <row r="56548" ht="14.25" customHeight="1"/>
    <row r="56549" ht="14.25" customHeight="1"/>
    <row r="56550" ht="14.25" customHeight="1"/>
    <row r="56551" ht="14.25" customHeight="1"/>
    <row r="56552" ht="14.25" customHeight="1"/>
    <row r="56553" ht="14.25" customHeight="1"/>
    <row r="56554" ht="14.25" customHeight="1"/>
    <row r="56555" ht="14.25" customHeight="1"/>
    <row r="56556" ht="14.25" customHeight="1"/>
    <row r="56557" ht="14.25" customHeight="1"/>
    <row r="56558" ht="14.25" customHeight="1"/>
    <row r="56559" ht="14.25" customHeight="1"/>
    <row r="56560" ht="14.25" customHeight="1"/>
    <row r="56561" ht="14.25" customHeight="1"/>
    <row r="56562" ht="14.25" customHeight="1"/>
    <row r="56563" ht="14.25" customHeight="1"/>
    <row r="56564" ht="14.25" customHeight="1"/>
    <row r="56565" ht="14.25" customHeight="1"/>
    <row r="56566" ht="14.25" customHeight="1"/>
    <row r="56567" ht="14.25" customHeight="1"/>
    <row r="56568" ht="14.25" customHeight="1"/>
    <row r="56569" ht="14.25" customHeight="1"/>
    <row r="56570" ht="14.25" customHeight="1"/>
    <row r="56571" ht="14.25" customHeight="1"/>
    <row r="56572" ht="14.25" customHeight="1"/>
    <row r="56573" ht="14.25" customHeight="1"/>
    <row r="56574" ht="14.25" customHeight="1"/>
    <row r="56575" ht="14.25" customHeight="1"/>
    <row r="56576" ht="14.25" customHeight="1"/>
    <row r="56577" ht="14.25" customHeight="1"/>
    <row r="56578" ht="14.25" customHeight="1"/>
    <row r="56579" ht="14.25" customHeight="1"/>
    <row r="56580" ht="14.25" customHeight="1"/>
    <row r="56581" ht="14.25" customHeight="1"/>
    <row r="56582" ht="14.25" customHeight="1"/>
    <row r="56583" ht="14.25" customHeight="1"/>
    <row r="56584" ht="14.25" customHeight="1"/>
    <row r="56585" ht="14.25" customHeight="1"/>
    <row r="56586" ht="14.25" customHeight="1"/>
    <row r="56587" ht="14.25" customHeight="1"/>
    <row r="56588" ht="14.25" customHeight="1"/>
    <row r="56589" ht="14.25" customHeight="1"/>
    <row r="56590" ht="14.25" customHeight="1"/>
    <row r="56591" ht="14.25" customHeight="1"/>
    <row r="56592" ht="14.25" customHeight="1"/>
    <row r="56593" ht="14.25" customHeight="1"/>
    <row r="56594" ht="14.25" customHeight="1"/>
    <row r="56595" ht="14.25" customHeight="1"/>
    <row r="56596" ht="14.25" customHeight="1"/>
    <row r="56597" ht="14.25" customHeight="1"/>
    <row r="56598" ht="14.25" customHeight="1"/>
    <row r="56599" ht="14.25" customHeight="1"/>
    <row r="56600" ht="14.25" customHeight="1"/>
    <row r="56601" ht="14.25" customHeight="1"/>
    <row r="56602" ht="14.25" customHeight="1"/>
    <row r="56603" ht="14.25" customHeight="1"/>
    <row r="56604" ht="14.25" customHeight="1"/>
    <row r="56605" ht="14.25" customHeight="1"/>
    <row r="56606" ht="14.25" customHeight="1"/>
    <row r="56607" ht="14.25" customHeight="1"/>
    <row r="56608" ht="14.25" customHeight="1"/>
    <row r="56609" ht="14.25" customHeight="1"/>
    <row r="56610" ht="14.25" customHeight="1"/>
    <row r="56611" ht="14.25" customHeight="1"/>
    <row r="56612" ht="14.25" customHeight="1"/>
    <row r="56613" ht="14.25" customHeight="1"/>
    <row r="56614" ht="14.25" customHeight="1"/>
    <row r="56615" ht="14.25" customHeight="1"/>
    <row r="56616" ht="14.25" customHeight="1"/>
    <row r="56617" ht="14.25" customHeight="1"/>
    <row r="56618" ht="14.25" customHeight="1"/>
    <row r="56619" ht="14.25" customHeight="1"/>
    <row r="56620" ht="14.25" customHeight="1"/>
    <row r="56621" ht="14.25" customHeight="1"/>
    <row r="56622" ht="14.25" customHeight="1"/>
    <row r="56623" ht="14.25" customHeight="1"/>
    <row r="56624" ht="14.25" customHeight="1"/>
    <row r="56625" ht="14.25" customHeight="1"/>
    <row r="56626" ht="14.25" customHeight="1"/>
    <row r="56627" ht="14.25" customHeight="1"/>
    <row r="56628" ht="14.25" customHeight="1"/>
    <row r="56629" ht="14.25" customHeight="1"/>
    <row r="56630" ht="14.25" customHeight="1"/>
    <row r="56631" ht="14.25" customHeight="1"/>
    <row r="56632" ht="14.25" customHeight="1"/>
    <row r="56633" ht="14.25" customHeight="1"/>
    <row r="56634" ht="14.25" customHeight="1"/>
    <row r="56635" ht="14.25" customHeight="1"/>
    <row r="56636" ht="14.25" customHeight="1"/>
    <row r="56637" ht="14.25" customHeight="1"/>
    <row r="56638" ht="14.25" customHeight="1"/>
    <row r="56639" ht="14.25" customHeight="1"/>
    <row r="56640" ht="14.25" customHeight="1"/>
    <row r="56641" ht="14.25" customHeight="1"/>
    <row r="56642" ht="14.25" customHeight="1"/>
    <row r="56643" ht="14.25" customHeight="1"/>
    <row r="56644" ht="14.25" customHeight="1"/>
    <row r="56645" ht="14.25" customHeight="1"/>
    <row r="56646" ht="14.25" customHeight="1"/>
    <row r="56647" ht="14.25" customHeight="1"/>
    <row r="56648" ht="14.25" customHeight="1"/>
    <row r="56649" ht="14.25" customHeight="1"/>
    <row r="56650" ht="14.25" customHeight="1"/>
    <row r="56651" ht="14.25" customHeight="1"/>
    <row r="56652" ht="14.25" customHeight="1"/>
    <row r="56653" ht="14.25" customHeight="1"/>
    <row r="56654" ht="14.25" customHeight="1"/>
    <row r="56655" ht="14.25" customHeight="1"/>
    <row r="56656" ht="14.25" customHeight="1"/>
    <row r="56657" ht="14.25" customHeight="1"/>
    <row r="56658" ht="14.25" customHeight="1"/>
    <row r="56659" ht="14.25" customHeight="1"/>
    <row r="56660" ht="14.25" customHeight="1"/>
    <row r="56661" ht="14.25" customHeight="1"/>
    <row r="56662" ht="14.25" customHeight="1"/>
    <row r="56663" ht="14.25" customHeight="1"/>
    <row r="56664" ht="14.25" customHeight="1"/>
    <row r="56665" ht="14.25" customHeight="1"/>
    <row r="56666" ht="14.25" customHeight="1"/>
    <row r="56667" ht="14.25" customHeight="1"/>
    <row r="56668" ht="14.25" customHeight="1"/>
    <row r="56669" ht="14.25" customHeight="1"/>
    <row r="56670" ht="14.25" customHeight="1"/>
    <row r="56671" ht="14.25" customHeight="1"/>
    <row r="56672" ht="14.25" customHeight="1"/>
    <row r="56673" ht="14.25" customHeight="1"/>
    <row r="56674" ht="14.25" customHeight="1"/>
    <row r="56675" ht="14.25" customHeight="1"/>
    <row r="56676" ht="14.25" customHeight="1"/>
    <row r="56677" ht="14.25" customHeight="1"/>
    <row r="56678" ht="14.25" customHeight="1"/>
    <row r="56679" ht="14.25" customHeight="1"/>
    <row r="56680" ht="14.25" customHeight="1"/>
    <row r="56681" ht="14.25" customHeight="1"/>
    <row r="56682" ht="14.25" customHeight="1"/>
    <row r="56683" ht="14.25" customHeight="1"/>
    <row r="56684" ht="14.25" customHeight="1"/>
    <row r="56685" ht="14.25" customHeight="1"/>
    <row r="56686" ht="14.25" customHeight="1"/>
    <row r="56687" ht="14.25" customHeight="1"/>
    <row r="56688" ht="14.25" customHeight="1"/>
    <row r="56689" ht="14.25" customHeight="1"/>
    <row r="56690" ht="14.25" customHeight="1"/>
    <row r="56691" ht="14.25" customHeight="1"/>
    <row r="56692" ht="14.25" customHeight="1"/>
    <row r="56693" ht="14.25" customHeight="1"/>
    <row r="56694" ht="14.25" customHeight="1"/>
    <row r="56695" ht="14.25" customHeight="1"/>
    <row r="56696" ht="14.25" customHeight="1"/>
    <row r="56697" ht="14.25" customHeight="1"/>
    <row r="56698" ht="14.25" customHeight="1"/>
    <row r="56699" ht="14.25" customHeight="1"/>
    <row r="56700" ht="14.25" customHeight="1"/>
    <row r="56701" ht="14.25" customHeight="1"/>
    <row r="56702" ht="14.25" customHeight="1"/>
    <row r="56703" ht="14.25" customHeight="1"/>
    <row r="56704" ht="14.25" customHeight="1"/>
    <row r="56705" ht="14.25" customHeight="1"/>
    <row r="56706" ht="14.25" customHeight="1"/>
    <row r="56707" ht="14.25" customHeight="1"/>
    <row r="56708" ht="14.25" customHeight="1"/>
    <row r="56709" ht="14.25" customHeight="1"/>
    <row r="56710" ht="14.25" customHeight="1"/>
    <row r="56711" ht="14.25" customHeight="1"/>
    <row r="56712" ht="14.25" customHeight="1"/>
    <row r="56713" ht="14.25" customHeight="1"/>
    <row r="56714" ht="14.25" customHeight="1"/>
    <row r="56715" ht="14.25" customHeight="1"/>
    <row r="56716" ht="14.25" customHeight="1"/>
    <row r="56717" ht="14.25" customHeight="1"/>
    <row r="56718" ht="14.25" customHeight="1"/>
    <row r="56719" ht="14.25" customHeight="1"/>
    <row r="56720" ht="14.25" customHeight="1"/>
    <row r="56721" ht="14.25" customHeight="1"/>
    <row r="56722" ht="14.25" customHeight="1"/>
    <row r="56723" ht="14.25" customHeight="1"/>
    <row r="56724" ht="14.25" customHeight="1"/>
    <row r="56725" ht="14.25" customHeight="1"/>
    <row r="56726" ht="14.25" customHeight="1"/>
    <row r="56727" ht="14.25" customHeight="1"/>
    <row r="56728" ht="14.25" customHeight="1"/>
    <row r="56729" ht="14.25" customHeight="1"/>
    <row r="56730" ht="14.25" customHeight="1"/>
    <row r="56731" ht="14.25" customHeight="1"/>
    <row r="56732" ht="14.25" customHeight="1"/>
    <row r="56733" ht="14.25" customHeight="1"/>
    <row r="56734" ht="14.25" customHeight="1"/>
    <row r="56735" ht="14.25" customHeight="1"/>
    <row r="56736" ht="14.25" customHeight="1"/>
    <row r="56737" ht="14.25" customHeight="1"/>
    <row r="56738" ht="14.25" customHeight="1"/>
    <row r="56739" ht="14.25" customHeight="1"/>
    <row r="56740" ht="14.25" customHeight="1"/>
    <row r="56741" ht="14.25" customHeight="1"/>
    <row r="56742" ht="14.25" customHeight="1"/>
    <row r="56743" ht="14.25" customHeight="1"/>
    <row r="56744" ht="14.25" customHeight="1"/>
    <row r="56745" ht="14.25" customHeight="1"/>
    <row r="56746" ht="14.25" customHeight="1"/>
    <row r="56747" ht="14.25" customHeight="1"/>
    <row r="56748" ht="14.25" customHeight="1"/>
    <row r="56749" ht="14.25" customHeight="1"/>
    <row r="56750" ht="14.25" customHeight="1"/>
    <row r="56751" ht="14.25" customHeight="1"/>
    <row r="56752" ht="14.25" customHeight="1"/>
    <row r="56753" ht="14.25" customHeight="1"/>
    <row r="56754" ht="14.25" customHeight="1"/>
    <row r="56755" ht="14.25" customHeight="1"/>
    <row r="56756" ht="14.25" customHeight="1"/>
    <row r="56757" ht="14.25" customHeight="1"/>
    <row r="56758" ht="14.25" customHeight="1"/>
    <row r="56759" ht="14.25" customHeight="1"/>
    <row r="56760" ht="14.25" customHeight="1"/>
    <row r="56761" ht="14.25" customHeight="1"/>
    <row r="56762" ht="14.25" customHeight="1"/>
    <row r="56763" ht="14.25" customHeight="1"/>
    <row r="56764" ht="14.25" customHeight="1"/>
    <row r="56765" ht="14.25" customHeight="1"/>
    <row r="56766" ht="14.25" customHeight="1"/>
    <row r="56767" ht="14.25" customHeight="1"/>
    <row r="56768" ht="14.25" customHeight="1"/>
    <row r="56769" ht="14.25" customHeight="1"/>
    <row r="56770" ht="14.25" customHeight="1"/>
    <row r="56771" ht="14.25" customHeight="1"/>
    <row r="56772" ht="14.25" customHeight="1"/>
    <row r="56773" ht="14.25" customHeight="1"/>
    <row r="56774" ht="14.25" customHeight="1"/>
    <row r="56775" ht="14.25" customHeight="1"/>
    <row r="56776" ht="14.25" customHeight="1"/>
    <row r="56777" ht="14.25" customHeight="1"/>
    <row r="56778" ht="14.25" customHeight="1"/>
    <row r="56779" ht="14.25" customHeight="1"/>
    <row r="56780" ht="14.25" customHeight="1"/>
    <row r="56781" ht="14.25" customHeight="1"/>
    <row r="56782" ht="14.25" customHeight="1"/>
    <row r="56783" ht="14.25" customHeight="1"/>
    <row r="56784" ht="14.25" customHeight="1"/>
    <row r="56785" ht="14.25" customHeight="1"/>
    <row r="56786" ht="14.25" customHeight="1"/>
    <row r="56787" ht="14.25" customHeight="1"/>
    <row r="56788" ht="14.25" customHeight="1"/>
    <row r="56789" ht="14.25" customHeight="1"/>
    <row r="56790" ht="14.25" customHeight="1"/>
    <row r="56791" ht="14.25" customHeight="1"/>
    <row r="56792" ht="14.25" customHeight="1"/>
    <row r="56793" ht="14.25" customHeight="1"/>
    <row r="56794" ht="14.25" customHeight="1"/>
    <row r="56795" ht="14.25" customHeight="1"/>
    <row r="56796" ht="14.25" customHeight="1"/>
    <row r="56797" ht="14.25" customHeight="1"/>
    <row r="56798" ht="14.25" customHeight="1"/>
    <row r="56799" ht="14.25" customHeight="1"/>
    <row r="56800" ht="14.25" customHeight="1"/>
    <row r="56801" ht="14.25" customHeight="1"/>
    <row r="56802" ht="14.25" customHeight="1"/>
    <row r="56803" ht="14.25" customHeight="1"/>
    <row r="56804" ht="14.25" customHeight="1"/>
    <row r="56805" ht="14.25" customHeight="1"/>
    <row r="56806" ht="14.25" customHeight="1"/>
    <row r="56807" ht="14.25" customHeight="1"/>
    <row r="56808" ht="14.25" customHeight="1"/>
    <row r="56809" ht="14.25" customHeight="1"/>
    <row r="56810" ht="14.25" customHeight="1"/>
    <row r="56811" ht="14.25" customHeight="1"/>
    <row r="56812" ht="14.25" customHeight="1"/>
    <row r="56813" ht="14.25" customHeight="1"/>
    <row r="56814" ht="14.25" customHeight="1"/>
    <row r="56815" ht="14.25" customHeight="1"/>
    <row r="56816" ht="14.25" customHeight="1"/>
    <row r="56817" ht="14.25" customHeight="1"/>
    <row r="56818" ht="14.25" customHeight="1"/>
    <row r="56819" ht="14.25" customHeight="1"/>
    <row r="56820" ht="14.25" customHeight="1"/>
    <row r="56821" ht="14.25" customHeight="1"/>
    <row r="56822" ht="14.25" customHeight="1"/>
    <row r="56823" ht="14.25" customHeight="1"/>
    <row r="56824" ht="14.25" customHeight="1"/>
    <row r="56825" ht="14.25" customHeight="1"/>
    <row r="56826" ht="14.25" customHeight="1"/>
    <row r="56827" ht="14.25" customHeight="1"/>
    <row r="56828" ht="14.25" customHeight="1"/>
    <row r="56829" ht="14.25" customHeight="1"/>
    <row r="56830" ht="14.25" customHeight="1"/>
    <row r="56831" ht="14.25" customHeight="1"/>
    <row r="56832" ht="14.25" customHeight="1"/>
    <row r="56833" ht="14.25" customHeight="1"/>
    <row r="56834" ht="14.25" customHeight="1"/>
    <row r="56835" ht="14.25" customHeight="1"/>
    <row r="56836" ht="14.25" customHeight="1"/>
    <row r="56837" ht="14.25" customHeight="1"/>
    <row r="56838" ht="14.25" customHeight="1"/>
    <row r="56839" ht="14.25" customHeight="1"/>
    <row r="56840" ht="14.25" customHeight="1"/>
    <row r="56841" ht="14.25" customHeight="1"/>
    <row r="56842" ht="14.25" customHeight="1"/>
    <row r="56843" ht="14.25" customHeight="1"/>
    <row r="56844" ht="14.25" customHeight="1"/>
    <row r="56845" ht="14.25" customHeight="1"/>
    <row r="56846" ht="14.25" customHeight="1"/>
    <row r="56847" ht="14.25" customHeight="1"/>
    <row r="56848" ht="14.25" customHeight="1"/>
    <row r="56849" ht="14.25" customHeight="1"/>
    <row r="56850" ht="14.25" customHeight="1"/>
    <row r="56851" ht="14.25" customHeight="1"/>
    <row r="56852" ht="14.25" customHeight="1"/>
    <row r="56853" ht="14.25" customHeight="1"/>
    <row r="56854" ht="14.25" customHeight="1"/>
    <row r="56855" ht="14.25" customHeight="1"/>
    <row r="56856" ht="14.25" customHeight="1"/>
    <row r="56857" ht="14.25" customHeight="1"/>
    <row r="56858" ht="14.25" customHeight="1"/>
    <row r="56859" ht="14.25" customHeight="1"/>
    <row r="56860" ht="14.25" customHeight="1"/>
    <row r="56861" ht="14.25" customHeight="1"/>
    <row r="56862" ht="14.25" customHeight="1"/>
    <row r="56863" ht="14.25" customHeight="1"/>
    <row r="56864" ht="14.25" customHeight="1"/>
    <row r="56865" ht="14.25" customHeight="1"/>
    <row r="56866" ht="14.25" customHeight="1"/>
    <row r="56867" ht="14.25" customHeight="1"/>
    <row r="56868" ht="14.25" customHeight="1"/>
    <row r="56869" ht="14.25" customHeight="1"/>
    <row r="56870" ht="14.25" customHeight="1"/>
    <row r="56871" ht="14.25" customHeight="1"/>
    <row r="56872" ht="14.25" customHeight="1"/>
    <row r="56873" ht="14.25" customHeight="1"/>
    <row r="56874" ht="14.25" customHeight="1"/>
    <row r="56875" ht="14.25" customHeight="1"/>
    <row r="56876" ht="14.25" customHeight="1"/>
    <row r="56877" ht="14.25" customHeight="1"/>
    <row r="56878" ht="14.25" customHeight="1"/>
    <row r="56879" ht="14.25" customHeight="1"/>
    <row r="56880" ht="14.25" customHeight="1"/>
    <row r="56881" ht="14.25" customHeight="1"/>
    <row r="56882" ht="14.25" customHeight="1"/>
    <row r="56883" ht="14.25" customHeight="1"/>
    <row r="56884" ht="14.25" customHeight="1"/>
    <row r="56885" ht="14.25" customHeight="1"/>
    <row r="56886" ht="14.25" customHeight="1"/>
    <row r="56887" ht="14.25" customHeight="1"/>
    <row r="56888" ht="14.25" customHeight="1"/>
    <row r="56889" ht="14.25" customHeight="1"/>
    <row r="56890" ht="14.25" customHeight="1"/>
    <row r="56891" ht="14.25" customHeight="1"/>
    <row r="56892" ht="14.25" customHeight="1"/>
    <row r="56893" ht="14.25" customHeight="1"/>
    <row r="56894" ht="14.25" customHeight="1"/>
    <row r="56895" ht="14.25" customHeight="1"/>
    <row r="56896" ht="14.25" customHeight="1"/>
    <row r="56897" ht="14.25" customHeight="1"/>
    <row r="56898" ht="14.25" customHeight="1"/>
    <row r="56899" ht="14.25" customHeight="1"/>
    <row r="56900" ht="14.25" customHeight="1"/>
    <row r="56901" ht="14.25" customHeight="1"/>
    <row r="56902" ht="14.25" customHeight="1"/>
    <row r="56903" ht="14.25" customHeight="1"/>
    <row r="56904" ht="14.25" customHeight="1"/>
    <row r="56905" ht="14.25" customHeight="1"/>
    <row r="56906" ht="14.25" customHeight="1"/>
    <row r="56907" ht="14.25" customHeight="1"/>
    <row r="56908" ht="14.25" customHeight="1"/>
    <row r="56909" ht="14.25" customHeight="1"/>
    <row r="56910" ht="14.25" customHeight="1"/>
    <row r="56911" ht="14.25" customHeight="1"/>
    <row r="56912" ht="14.25" customHeight="1"/>
    <row r="56913" ht="14.25" customHeight="1"/>
    <row r="56914" ht="14.25" customHeight="1"/>
    <row r="56915" ht="14.25" customHeight="1"/>
    <row r="56916" ht="14.25" customHeight="1"/>
    <row r="56917" ht="14.25" customHeight="1"/>
    <row r="56918" ht="14.25" customHeight="1"/>
    <row r="56919" ht="14.25" customHeight="1"/>
    <row r="56920" ht="14.25" customHeight="1"/>
    <row r="56921" ht="14.25" customHeight="1"/>
    <row r="56922" ht="14.25" customHeight="1"/>
    <row r="56923" ht="14.25" customHeight="1"/>
    <row r="56924" ht="14.25" customHeight="1"/>
    <row r="56925" ht="14.25" customHeight="1"/>
    <row r="56926" ht="14.25" customHeight="1"/>
    <row r="56927" ht="14.25" customHeight="1"/>
    <row r="56928" ht="14.25" customHeight="1"/>
    <row r="56929" ht="14.25" customHeight="1"/>
    <row r="56930" ht="14.25" customHeight="1"/>
    <row r="56931" ht="14.25" customHeight="1"/>
    <row r="56932" ht="14.25" customHeight="1"/>
    <row r="56933" ht="14.25" customHeight="1"/>
    <row r="56934" ht="14.25" customHeight="1"/>
    <row r="56935" ht="14.25" customHeight="1"/>
    <row r="56936" ht="14.25" customHeight="1"/>
    <row r="56937" ht="14.25" customHeight="1"/>
    <row r="56938" ht="14.25" customHeight="1"/>
    <row r="56939" ht="14.25" customHeight="1"/>
    <row r="56940" ht="14.25" customHeight="1"/>
    <row r="56941" ht="14.25" customHeight="1"/>
    <row r="56942" ht="14.25" customHeight="1"/>
    <row r="56943" ht="14.25" customHeight="1"/>
    <row r="56944" ht="14.25" customHeight="1"/>
    <row r="56945" ht="14.25" customHeight="1"/>
    <row r="56946" ht="14.25" customHeight="1"/>
    <row r="56947" ht="14.25" customHeight="1"/>
    <row r="56948" ht="14.25" customHeight="1"/>
    <row r="56949" ht="14.25" customHeight="1"/>
    <row r="56950" ht="14.25" customHeight="1"/>
    <row r="56951" ht="14.25" customHeight="1"/>
    <row r="56952" ht="14.25" customHeight="1"/>
    <row r="56953" ht="14.25" customHeight="1"/>
    <row r="56954" ht="14.25" customHeight="1"/>
    <row r="56955" ht="14.25" customHeight="1"/>
    <row r="56956" ht="14.25" customHeight="1"/>
    <row r="56957" ht="14.25" customHeight="1"/>
    <row r="56958" ht="14.25" customHeight="1"/>
    <row r="56959" ht="14.25" customHeight="1"/>
    <row r="56960" ht="14.25" customHeight="1"/>
    <row r="56961" ht="14.25" customHeight="1"/>
    <row r="56962" ht="14.25" customHeight="1"/>
    <row r="56963" ht="14.25" customHeight="1"/>
    <row r="56964" ht="14.25" customHeight="1"/>
    <row r="56965" ht="14.25" customHeight="1"/>
    <row r="56966" ht="14.25" customHeight="1"/>
    <row r="56967" ht="14.25" customHeight="1"/>
    <row r="56968" ht="14.25" customHeight="1"/>
    <row r="56969" ht="14.25" customHeight="1"/>
    <row r="56970" ht="14.25" customHeight="1"/>
    <row r="56971" ht="14.25" customHeight="1"/>
    <row r="56972" ht="14.25" customHeight="1"/>
    <row r="56973" ht="14.25" customHeight="1"/>
    <row r="56974" ht="14.25" customHeight="1"/>
    <row r="56975" ht="14.25" customHeight="1"/>
    <row r="56976" ht="14.25" customHeight="1"/>
    <row r="56977" ht="14.25" customHeight="1"/>
    <row r="56978" ht="14.25" customHeight="1"/>
    <row r="56979" ht="14.25" customHeight="1"/>
    <row r="56980" ht="14.25" customHeight="1"/>
    <row r="56981" ht="14.25" customHeight="1"/>
    <row r="56982" ht="14.25" customHeight="1"/>
    <row r="56983" ht="14.25" customHeight="1"/>
    <row r="56984" ht="14.25" customHeight="1"/>
    <row r="56985" ht="14.25" customHeight="1"/>
    <row r="56986" ht="14.25" customHeight="1"/>
    <row r="56987" ht="14.25" customHeight="1"/>
    <row r="56988" ht="14.25" customHeight="1"/>
    <row r="56989" ht="14.25" customHeight="1"/>
    <row r="56990" ht="14.25" customHeight="1"/>
    <row r="56991" ht="14.25" customHeight="1"/>
    <row r="56992" ht="14.25" customHeight="1"/>
    <row r="56993" ht="14.25" customHeight="1"/>
    <row r="56994" ht="14.25" customHeight="1"/>
    <row r="56995" ht="14.25" customHeight="1"/>
    <row r="56996" ht="14.25" customHeight="1"/>
    <row r="56997" ht="14.25" customHeight="1"/>
    <row r="56998" ht="14.25" customHeight="1"/>
    <row r="56999" ht="14.25" customHeight="1"/>
    <row r="57000" ht="14.25" customHeight="1"/>
    <row r="57001" ht="14.25" customHeight="1"/>
    <row r="57002" ht="14.25" customHeight="1"/>
    <row r="57003" ht="14.25" customHeight="1"/>
    <row r="57004" ht="14.25" customHeight="1"/>
    <row r="57005" ht="14.25" customHeight="1"/>
    <row r="57006" ht="14.25" customHeight="1"/>
    <row r="57007" ht="14.25" customHeight="1"/>
    <row r="57008" ht="14.25" customHeight="1"/>
    <row r="57009" ht="14.25" customHeight="1"/>
    <row r="57010" ht="14.25" customHeight="1"/>
    <row r="57011" ht="14.25" customHeight="1"/>
    <row r="57012" ht="14.25" customHeight="1"/>
    <row r="57013" ht="14.25" customHeight="1"/>
    <row r="57014" ht="14.25" customHeight="1"/>
    <row r="57015" ht="14.25" customHeight="1"/>
    <row r="57016" ht="14.25" customHeight="1"/>
    <row r="57017" ht="14.25" customHeight="1"/>
    <row r="57018" ht="14.25" customHeight="1"/>
    <row r="57019" ht="14.25" customHeight="1"/>
    <row r="57020" ht="14.25" customHeight="1"/>
    <row r="57021" ht="14.25" customHeight="1"/>
    <row r="57022" ht="14.25" customHeight="1"/>
    <row r="57023" ht="14.25" customHeight="1"/>
    <row r="57024" ht="14.25" customHeight="1"/>
    <row r="57025" ht="14.25" customHeight="1"/>
    <row r="57026" ht="14.25" customHeight="1"/>
    <row r="57027" ht="14.25" customHeight="1"/>
    <row r="57028" ht="14.25" customHeight="1"/>
    <row r="57029" ht="14.25" customHeight="1"/>
    <row r="57030" ht="14.25" customHeight="1"/>
    <row r="57031" ht="14.25" customHeight="1"/>
    <row r="57032" ht="14.25" customHeight="1"/>
    <row r="57033" ht="14.25" customHeight="1"/>
    <row r="57034" ht="14.25" customHeight="1"/>
    <row r="57035" ht="14.25" customHeight="1"/>
    <row r="57036" ht="14.25" customHeight="1"/>
    <row r="57037" ht="14.25" customHeight="1"/>
    <row r="57038" ht="14.25" customHeight="1"/>
    <row r="57039" ht="14.25" customHeight="1"/>
    <row r="57040" ht="14.25" customHeight="1"/>
    <row r="57041" ht="14.25" customHeight="1"/>
    <row r="57042" ht="14.25" customHeight="1"/>
    <row r="57043" ht="14.25" customHeight="1"/>
    <row r="57044" ht="14.25" customHeight="1"/>
    <row r="57045" ht="14.25" customHeight="1"/>
    <row r="57046" ht="14.25" customHeight="1"/>
    <row r="57047" ht="14.25" customHeight="1"/>
    <row r="57048" ht="14.25" customHeight="1"/>
    <row r="57049" ht="14.25" customHeight="1"/>
    <row r="57050" ht="14.25" customHeight="1"/>
    <row r="57051" ht="14.25" customHeight="1"/>
    <row r="57052" ht="14.25" customHeight="1"/>
    <row r="57053" ht="14.25" customHeight="1"/>
    <row r="57054" ht="14.25" customHeight="1"/>
    <row r="57055" ht="14.25" customHeight="1"/>
    <row r="57056" ht="14.25" customHeight="1"/>
    <row r="57057" ht="14.25" customHeight="1"/>
    <row r="57058" ht="14.25" customHeight="1"/>
    <row r="57059" ht="14.25" customHeight="1"/>
    <row r="57060" ht="14.25" customHeight="1"/>
    <row r="57061" ht="14.25" customHeight="1"/>
    <row r="57062" ht="14.25" customHeight="1"/>
    <row r="57063" ht="14.25" customHeight="1"/>
    <row r="57064" ht="14.25" customHeight="1"/>
    <row r="57065" ht="14.25" customHeight="1"/>
    <row r="57066" ht="14.25" customHeight="1"/>
    <row r="57067" ht="14.25" customHeight="1"/>
    <row r="57068" ht="14.25" customHeight="1"/>
    <row r="57069" ht="14.25" customHeight="1"/>
    <row r="57070" ht="14.25" customHeight="1"/>
    <row r="57071" ht="14.25" customHeight="1"/>
    <row r="57072" ht="14.25" customHeight="1"/>
    <row r="57073" ht="14.25" customHeight="1"/>
    <row r="57074" ht="14.25" customHeight="1"/>
    <row r="57075" ht="14.25" customHeight="1"/>
    <row r="57076" ht="14.25" customHeight="1"/>
    <row r="57077" ht="14.25" customHeight="1"/>
    <row r="57078" ht="14.25" customHeight="1"/>
    <row r="57079" ht="14.25" customHeight="1"/>
    <row r="57080" ht="14.25" customHeight="1"/>
    <row r="57081" ht="14.25" customHeight="1"/>
    <row r="57082" ht="14.25" customHeight="1"/>
    <row r="57083" ht="14.25" customHeight="1"/>
    <row r="57084" ht="14.25" customHeight="1"/>
    <row r="57085" ht="14.25" customHeight="1"/>
    <row r="57086" ht="14.25" customHeight="1"/>
    <row r="57087" ht="14.25" customHeight="1"/>
    <row r="57088" ht="14.25" customHeight="1"/>
    <row r="57089" ht="14.25" customHeight="1"/>
    <row r="57090" ht="14.25" customHeight="1"/>
    <row r="57091" ht="14.25" customHeight="1"/>
    <row r="57092" ht="14.25" customHeight="1"/>
    <row r="57093" ht="14.25" customHeight="1"/>
    <row r="57094" ht="14.25" customHeight="1"/>
    <row r="57095" ht="14.25" customHeight="1"/>
    <row r="57096" ht="14.25" customHeight="1"/>
    <row r="57097" ht="14.25" customHeight="1"/>
    <row r="57098" ht="14.25" customHeight="1"/>
    <row r="57099" ht="14.25" customHeight="1"/>
    <row r="57100" ht="14.25" customHeight="1"/>
    <row r="57101" ht="14.25" customHeight="1"/>
    <row r="57102" ht="14.25" customHeight="1"/>
    <row r="57103" ht="14.25" customHeight="1"/>
    <row r="57104" ht="14.25" customHeight="1"/>
    <row r="57105" ht="14.25" customHeight="1"/>
    <row r="57106" ht="14.25" customHeight="1"/>
    <row r="57107" ht="14.25" customHeight="1"/>
    <row r="57108" ht="14.25" customHeight="1"/>
    <row r="57109" ht="14.25" customHeight="1"/>
    <row r="57110" ht="14.25" customHeight="1"/>
    <row r="57111" ht="14.25" customHeight="1"/>
    <row r="57112" ht="14.25" customHeight="1"/>
    <row r="57113" ht="14.25" customHeight="1"/>
    <row r="57114" ht="14.25" customHeight="1"/>
    <row r="57115" ht="14.25" customHeight="1"/>
    <row r="57116" ht="14.25" customHeight="1"/>
    <row r="57117" ht="14.25" customHeight="1"/>
    <row r="57118" ht="14.25" customHeight="1"/>
    <row r="57119" ht="14.25" customHeight="1"/>
    <row r="57120" ht="14.25" customHeight="1"/>
    <row r="57121" ht="14.25" customHeight="1"/>
    <row r="57122" ht="14.25" customHeight="1"/>
    <row r="57123" ht="14.25" customHeight="1"/>
    <row r="57124" ht="14.25" customHeight="1"/>
    <row r="57125" ht="14.25" customHeight="1"/>
    <row r="57126" ht="14.25" customHeight="1"/>
    <row r="57127" ht="14.25" customHeight="1"/>
    <row r="57128" ht="14.25" customHeight="1"/>
    <row r="57129" ht="14.25" customHeight="1"/>
    <row r="57130" ht="14.25" customHeight="1"/>
    <row r="57131" ht="14.25" customHeight="1"/>
    <row r="57132" ht="14.25" customHeight="1"/>
    <row r="57133" ht="14.25" customHeight="1"/>
    <row r="57134" ht="14.25" customHeight="1"/>
    <row r="57135" ht="14.25" customHeight="1"/>
    <row r="57136" ht="14.25" customHeight="1"/>
    <row r="57137" ht="14.25" customHeight="1"/>
    <row r="57138" ht="14.25" customHeight="1"/>
    <row r="57139" ht="14.25" customHeight="1"/>
    <row r="57140" ht="14.25" customHeight="1"/>
    <row r="57141" ht="14.25" customHeight="1"/>
    <row r="57142" ht="14.25" customHeight="1"/>
    <row r="57143" ht="14.25" customHeight="1"/>
    <row r="57144" ht="14.25" customHeight="1"/>
    <row r="57145" ht="14.25" customHeight="1"/>
    <row r="57146" ht="14.25" customHeight="1"/>
    <row r="57147" ht="14.25" customHeight="1"/>
    <row r="57148" ht="14.25" customHeight="1"/>
    <row r="57149" ht="14.25" customHeight="1"/>
    <row r="57150" ht="14.25" customHeight="1"/>
    <row r="57151" ht="14.25" customHeight="1"/>
    <row r="57152" ht="14.25" customHeight="1"/>
    <row r="57153" ht="14.25" customHeight="1"/>
    <row r="57154" ht="14.25" customHeight="1"/>
    <row r="57155" ht="14.25" customHeight="1"/>
    <row r="57156" ht="14.25" customHeight="1"/>
    <row r="57157" ht="14.25" customHeight="1"/>
    <row r="57158" ht="14.25" customHeight="1"/>
    <row r="57159" ht="14.25" customHeight="1"/>
    <row r="57160" ht="14.25" customHeight="1"/>
    <row r="57161" ht="14.25" customHeight="1"/>
    <row r="57162" ht="14.25" customHeight="1"/>
    <row r="57163" ht="14.25" customHeight="1"/>
    <row r="57164" ht="14.25" customHeight="1"/>
    <row r="57165" ht="14.25" customHeight="1"/>
    <row r="57166" ht="14.25" customHeight="1"/>
    <row r="57167" ht="14.25" customHeight="1"/>
    <row r="57168" ht="14.25" customHeight="1"/>
    <row r="57169" ht="14.25" customHeight="1"/>
    <row r="57170" ht="14.25" customHeight="1"/>
    <row r="57171" ht="14.25" customHeight="1"/>
    <row r="57172" ht="14.25" customHeight="1"/>
    <row r="57173" ht="14.25" customHeight="1"/>
    <row r="57174" ht="14.25" customHeight="1"/>
    <row r="57175" ht="14.25" customHeight="1"/>
    <row r="57176" ht="14.25" customHeight="1"/>
    <row r="57177" ht="14.25" customHeight="1"/>
    <row r="57178" ht="14.25" customHeight="1"/>
    <row r="57179" ht="14.25" customHeight="1"/>
    <row r="57180" ht="14.25" customHeight="1"/>
    <row r="57181" ht="14.25" customHeight="1"/>
    <row r="57182" ht="14.25" customHeight="1"/>
    <row r="57183" ht="14.25" customHeight="1"/>
    <row r="57184" ht="14.25" customHeight="1"/>
    <row r="57185" ht="14.25" customHeight="1"/>
    <row r="57186" ht="14.25" customHeight="1"/>
    <row r="57187" ht="14.25" customHeight="1"/>
    <row r="57188" ht="14.25" customHeight="1"/>
    <row r="57189" ht="14.25" customHeight="1"/>
    <row r="57190" ht="14.25" customHeight="1"/>
    <row r="57191" ht="14.25" customHeight="1"/>
    <row r="57192" ht="14.25" customHeight="1"/>
    <row r="57193" ht="14.25" customHeight="1"/>
    <row r="57194" ht="14.25" customHeight="1"/>
    <row r="57195" ht="14.25" customHeight="1"/>
    <row r="57196" ht="14.25" customHeight="1"/>
    <row r="57197" ht="14.25" customHeight="1"/>
    <row r="57198" ht="14.25" customHeight="1"/>
    <row r="57199" ht="14.25" customHeight="1"/>
    <row r="57200" ht="14.25" customHeight="1"/>
    <row r="57201" ht="14.25" customHeight="1"/>
    <row r="57202" ht="14.25" customHeight="1"/>
    <row r="57203" ht="14.25" customHeight="1"/>
    <row r="57204" ht="14.25" customHeight="1"/>
    <row r="57205" ht="14.25" customHeight="1"/>
    <row r="57206" ht="14.25" customHeight="1"/>
    <row r="57207" ht="14.25" customHeight="1"/>
    <row r="57208" ht="14.25" customHeight="1"/>
    <row r="57209" ht="14.25" customHeight="1"/>
    <row r="57210" ht="14.25" customHeight="1"/>
    <row r="57211" ht="14.25" customHeight="1"/>
    <row r="57212" ht="14.25" customHeight="1"/>
    <row r="57213" ht="14.25" customHeight="1"/>
    <row r="57214" ht="14.25" customHeight="1"/>
    <row r="57215" ht="14.25" customHeight="1"/>
    <row r="57216" ht="14.25" customHeight="1"/>
    <row r="57217" ht="14.25" customHeight="1"/>
    <row r="57218" ht="14.25" customHeight="1"/>
    <row r="57219" ht="14.25" customHeight="1"/>
    <row r="57220" ht="14.25" customHeight="1"/>
    <row r="57221" ht="14.25" customHeight="1"/>
    <row r="57222" ht="14.25" customHeight="1"/>
    <row r="57223" ht="14.25" customHeight="1"/>
    <row r="57224" ht="14.25" customHeight="1"/>
    <row r="57225" ht="14.25" customHeight="1"/>
    <row r="57226" ht="14.25" customHeight="1"/>
    <row r="57227" ht="14.25" customHeight="1"/>
    <row r="57228" ht="14.25" customHeight="1"/>
    <row r="57229" ht="14.25" customHeight="1"/>
    <row r="57230" ht="14.25" customHeight="1"/>
    <row r="57231" ht="14.25" customHeight="1"/>
    <row r="57232" ht="14.25" customHeight="1"/>
    <row r="57233" ht="14.25" customHeight="1"/>
    <row r="57234" ht="14.25" customHeight="1"/>
    <row r="57235" ht="14.25" customHeight="1"/>
    <row r="57236" ht="14.25" customHeight="1"/>
    <row r="57237" ht="14.25" customHeight="1"/>
    <row r="57238" ht="14.25" customHeight="1"/>
    <row r="57239" ht="14.25" customHeight="1"/>
    <row r="57240" ht="14.25" customHeight="1"/>
    <row r="57241" ht="14.25" customHeight="1"/>
    <row r="57242" ht="14.25" customHeight="1"/>
    <row r="57243" ht="14.25" customHeight="1"/>
    <row r="57244" ht="14.25" customHeight="1"/>
    <row r="57245" ht="14.25" customHeight="1"/>
    <row r="57246" ht="14.25" customHeight="1"/>
    <row r="57247" ht="14.25" customHeight="1"/>
    <row r="57248" ht="14.25" customHeight="1"/>
    <row r="57249" ht="14.25" customHeight="1"/>
    <row r="57250" ht="14.25" customHeight="1"/>
    <row r="57251" ht="14.25" customHeight="1"/>
    <row r="57252" ht="14.25" customHeight="1"/>
    <row r="57253" ht="14.25" customHeight="1"/>
    <row r="57254" ht="14.25" customHeight="1"/>
    <row r="57255" ht="14.25" customHeight="1"/>
    <row r="57256" ht="14.25" customHeight="1"/>
    <row r="57257" ht="14.25" customHeight="1"/>
    <row r="57258" ht="14.25" customHeight="1"/>
    <row r="57259" ht="14.25" customHeight="1"/>
    <row r="57260" ht="14.25" customHeight="1"/>
    <row r="57261" ht="14.25" customHeight="1"/>
    <row r="57262" ht="14.25" customHeight="1"/>
    <row r="57263" ht="14.25" customHeight="1"/>
    <row r="57264" ht="14.25" customHeight="1"/>
    <row r="57265" ht="14.25" customHeight="1"/>
    <row r="57266" ht="14.25" customHeight="1"/>
    <row r="57267" ht="14.25" customHeight="1"/>
    <row r="57268" ht="14.25" customHeight="1"/>
    <row r="57269" ht="14.25" customHeight="1"/>
    <row r="57270" ht="14.25" customHeight="1"/>
    <row r="57271" ht="14.25" customHeight="1"/>
    <row r="57272" ht="14.25" customHeight="1"/>
    <row r="57273" ht="14.25" customHeight="1"/>
    <row r="57274" ht="14.25" customHeight="1"/>
    <row r="57275" ht="14.25" customHeight="1"/>
    <row r="57276" ht="14.25" customHeight="1"/>
    <row r="57277" ht="14.25" customHeight="1"/>
    <row r="57278" ht="14.25" customHeight="1"/>
    <row r="57279" ht="14.25" customHeight="1"/>
    <row r="57280" ht="14.25" customHeight="1"/>
    <row r="57281" ht="14.25" customHeight="1"/>
    <row r="57282" ht="14.25" customHeight="1"/>
    <row r="57283" ht="14.25" customHeight="1"/>
    <row r="57284" ht="14.25" customHeight="1"/>
    <row r="57285" ht="14.25" customHeight="1"/>
    <row r="57286" ht="14.25" customHeight="1"/>
    <row r="57287" ht="14.25" customHeight="1"/>
    <row r="57288" ht="14.25" customHeight="1"/>
    <row r="57289" ht="14.25" customHeight="1"/>
    <row r="57290" ht="14.25" customHeight="1"/>
    <row r="57291" ht="14.25" customHeight="1"/>
    <row r="57292" ht="14.25" customHeight="1"/>
    <row r="57293" ht="14.25" customHeight="1"/>
    <row r="57294" ht="14.25" customHeight="1"/>
    <row r="57295" ht="14.25" customHeight="1"/>
    <row r="57296" ht="14.25" customHeight="1"/>
    <row r="57297" ht="14.25" customHeight="1"/>
    <row r="57298" ht="14.25" customHeight="1"/>
    <row r="57299" ht="14.25" customHeight="1"/>
    <row r="57300" ht="14.25" customHeight="1"/>
    <row r="57301" ht="14.25" customHeight="1"/>
    <row r="57302" ht="14.25" customHeight="1"/>
    <row r="57303" ht="14.25" customHeight="1"/>
    <row r="57304" ht="14.25" customHeight="1"/>
    <row r="57305" ht="14.25" customHeight="1"/>
    <row r="57306" ht="14.25" customHeight="1"/>
    <row r="57307" ht="14.25" customHeight="1"/>
    <row r="57308" ht="14.25" customHeight="1"/>
    <row r="57309" ht="14.25" customHeight="1"/>
    <row r="57310" ht="14.25" customHeight="1"/>
    <row r="57311" ht="14.25" customHeight="1"/>
    <row r="57312" ht="14.25" customHeight="1"/>
    <row r="57313" ht="14.25" customHeight="1"/>
    <row r="57314" ht="14.25" customHeight="1"/>
    <row r="57315" ht="14.25" customHeight="1"/>
    <row r="57316" ht="14.25" customHeight="1"/>
    <row r="57317" ht="14.25" customHeight="1"/>
    <row r="57318" ht="14.25" customHeight="1"/>
    <row r="57319" ht="14.25" customHeight="1"/>
    <row r="57320" ht="14.25" customHeight="1"/>
    <row r="57321" ht="14.25" customHeight="1"/>
    <row r="57322" ht="14.25" customHeight="1"/>
    <row r="57323" ht="14.25" customHeight="1"/>
    <row r="57324" ht="14.25" customHeight="1"/>
    <row r="57325" ht="14.25" customHeight="1"/>
    <row r="57326" ht="14.25" customHeight="1"/>
    <row r="57327" ht="14.25" customHeight="1"/>
    <row r="57328" ht="14.25" customHeight="1"/>
    <row r="57329" ht="14.25" customHeight="1"/>
    <row r="57330" ht="14.25" customHeight="1"/>
    <row r="57331" ht="14.25" customHeight="1"/>
    <row r="57332" ht="14.25" customHeight="1"/>
    <row r="57333" ht="14.25" customHeight="1"/>
    <row r="57334" ht="14.25" customHeight="1"/>
    <row r="57335" ht="14.25" customHeight="1"/>
    <row r="57336" ht="14.25" customHeight="1"/>
    <row r="57337" ht="14.25" customHeight="1"/>
    <row r="57338" ht="14.25" customHeight="1"/>
    <row r="57339" ht="14.25" customHeight="1"/>
    <row r="57340" ht="14.25" customHeight="1"/>
    <row r="57341" ht="14.25" customHeight="1"/>
    <row r="57342" ht="14.25" customHeight="1"/>
    <row r="57343" ht="14.25" customHeight="1"/>
    <row r="57344" ht="14.25" customHeight="1"/>
    <row r="57345" ht="14.25" customHeight="1"/>
    <row r="57346" ht="14.25" customHeight="1"/>
    <row r="57347" ht="14.25" customHeight="1"/>
    <row r="57348" ht="14.25" customHeight="1"/>
    <row r="57349" ht="14.25" customHeight="1"/>
    <row r="57350" ht="14.25" customHeight="1"/>
    <row r="57351" ht="14.25" customHeight="1"/>
    <row r="57352" ht="14.25" customHeight="1"/>
    <row r="57353" ht="14.25" customHeight="1"/>
    <row r="57354" ht="14.25" customHeight="1"/>
    <row r="57355" ht="14.25" customHeight="1"/>
    <row r="57356" ht="14.25" customHeight="1"/>
    <row r="57357" ht="14.25" customHeight="1"/>
    <row r="57358" ht="14.25" customHeight="1"/>
    <row r="57359" ht="14.25" customHeight="1"/>
    <row r="57360" ht="14.25" customHeight="1"/>
    <row r="57361" ht="14.25" customHeight="1"/>
    <row r="57362" ht="14.25" customHeight="1"/>
    <row r="57363" ht="14.25" customHeight="1"/>
    <row r="57364" ht="14.25" customHeight="1"/>
    <row r="57365" ht="14.25" customHeight="1"/>
    <row r="57366" ht="14.25" customHeight="1"/>
    <row r="57367" ht="14.25" customHeight="1"/>
    <row r="57368" ht="14.25" customHeight="1"/>
    <row r="57369" ht="14.25" customHeight="1"/>
    <row r="57370" ht="14.25" customHeight="1"/>
    <row r="57371" ht="14.25" customHeight="1"/>
    <row r="57372" ht="14.25" customHeight="1"/>
    <row r="57373" ht="14.25" customHeight="1"/>
    <row r="57374" ht="14.25" customHeight="1"/>
    <row r="57375" ht="14.25" customHeight="1"/>
    <row r="57376" ht="14.25" customHeight="1"/>
    <row r="57377" ht="14.25" customHeight="1"/>
    <row r="57378" ht="14.25" customHeight="1"/>
    <row r="57379" ht="14.25" customHeight="1"/>
    <row r="57380" ht="14.25" customHeight="1"/>
    <row r="57381" ht="14.25" customHeight="1"/>
    <row r="57382" ht="14.25" customHeight="1"/>
    <row r="57383" ht="14.25" customHeight="1"/>
    <row r="57384" ht="14.25" customHeight="1"/>
    <row r="57385" ht="14.25" customHeight="1"/>
    <row r="57386" ht="14.25" customHeight="1"/>
    <row r="57387" ht="14.25" customHeight="1"/>
    <row r="57388" ht="14.25" customHeight="1"/>
    <row r="57389" ht="14.25" customHeight="1"/>
    <row r="57390" ht="14.25" customHeight="1"/>
    <row r="57391" ht="14.25" customHeight="1"/>
    <row r="57392" ht="14.25" customHeight="1"/>
    <row r="57393" ht="14.25" customHeight="1"/>
    <row r="57394" ht="14.25" customHeight="1"/>
    <row r="57395" ht="14.25" customHeight="1"/>
    <row r="57396" ht="14.25" customHeight="1"/>
    <row r="57397" ht="14.25" customHeight="1"/>
    <row r="57398" ht="14.25" customHeight="1"/>
    <row r="57399" ht="14.25" customHeight="1"/>
    <row r="57400" ht="14.25" customHeight="1"/>
    <row r="57401" ht="14.25" customHeight="1"/>
    <row r="57402" ht="14.25" customHeight="1"/>
    <row r="57403" ht="14.25" customHeight="1"/>
    <row r="57404" ht="14.25" customHeight="1"/>
    <row r="57405" ht="14.25" customHeight="1"/>
    <row r="57406" ht="14.25" customHeight="1"/>
    <row r="57407" ht="14.25" customHeight="1"/>
    <row r="57408" ht="14.25" customHeight="1"/>
    <row r="57409" ht="14.25" customHeight="1"/>
    <row r="57410" ht="14.25" customHeight="1"/>
    <row r="57411" ht="14.25" customHeight="1"/>
    <row r="57412" ht="14.25" customHeight="1"/>
    <row r="57413" ht="14.25" customHeight="1"/>
    <row r="57414" ht="14.25" customHeight="1"/>
    <row r="57415" ht="14.25" customHeight="1"/>
    <row r="57416" ht="14.25" customHeight="1"/>
    <row r="57417" ht="14.25" customHeight="1"/>
    <row r="57418" ht="14.25" customHeight="1"/>
    <row r="57419" ht="14.25" customHeight="1"/>
    <row r="57420" ht="14.25" customHeight="1"/>
    <row r="57421" ht="14.25" customHeight="1"/>
    <row r="57422" ht="14.25" customHeight="1"/>
    <row r="57423" ht="14.25" customHeight="1"/>
    <row r="57424" ht="14.25" customHeight="1"/>
    <row r="57425" ht="14.25" customHeight="1"/>
    <row r="57426" ht="14.25" customHeight="1"/>
    <row r="57427" ht="14.25" customHeight="1"/>
    <row r="57428" ht="14.25" customHeight="1"/>
    <row r="57429" ht="14.25" customHeight="1"/>
    <row r="57430" ht="14.25" customHeight="1"/>
    <row r="57431" ht="14.25" customHeight="1"/>
    <row r="57432" ht="14.25" customHeight="1"/>
    <row r="57433" ht="14.25" customHeight="1"/>
    <row r="57434" ht="14.25" customHeight="1"/>
    <row r="57435" ht="14.25" customHeight="1"/>
    <row r="57436" ht="14.25" customHeight="1"/>
    <row r="57437" ht="14.25" customHeight="1"/>
    <row r="57438" ht="14.25" customHeight="1"/>
    <row r="57439" ht="14.25" customHeight="1"/>
    <row r="57440" ht="14.25" customHeight="1"/>
    <row r="57441" ht="14.25" customHeight="1"/>
    <row r="57442" ht="14.25" customHeight="1"/>
    <row r="57443" ht="14.25" customHeight="1"/>
    <row r="57444" ht="14.25" customHeight="1"/>
    <row r="57445" ht="14.25" customHeight="1"/>
    <row r="57446" ht="14.25" customHeight="1"/>
    <row r="57447" ht="14.25" customHeight="1"/>
    <row r="57448" ht="14.25" customHeight="1"/>
    <row r="57449" ht="14.25" customHeight="1"/>
    <row r="57450" ht="14.25" customHeight="1"/>
    <row r="57451" ht="14.25" customHeight="1"/>
    <row r="57452" ht="14.25" customHeight="1"/>
    <row r="57453" ht="14.25" customHeight="1"/>
    <row r="57454" ht="14.25" customHeight="1"/>
    <row r="57455" ht="14.25" customHeight="1"/>
    <row r="57456" ht="14.25" customHeight="1"/>
    <row r="57457" ht="14.25" customHeight="1"/>
    <row r="57458" ht="14.25" customHeight="1"/>
    <row r="57459" ht="14.25" customHeight="1"/>
    <row r="57460" ht="14.25" customHeight="1"/>
    <row r="57461" ht="14.25" customHeight="1"/>
    <row r="57462" ht="14.25" customHeight="1"/>
    <row r="57463" ht="14.25" customHeight="1"/>
    <row r="57464" ht="14.25" customHeight="1"/>
    <row r="57465" ht="14.25" customHeight="1"/>
    <row r="57466" ht="14.25" customHeight="1"/>
    <row r="57467" ht="14.25" customHeight="1"/>
    <row r="57468" ht="14.25" customHeight="1"/>
    <row r="57469" ht="14.25" customHeight="1"/>
    <row r="57470" ht="14.25" customHeight="1"/>
    <row r="57471" ht="14.25" customHeight="1"/>
    <row r="57472" ht="14.25" customHeight="1"/>
    <row r="57473" ht="14.25" customHeight="1"/>
    <row r="57474" ht="14.25" customHeight="1"/>
    <row r="57475" ht="14.25" customHeight="1"/>
    <row r="57476" ht="14.25" customHeight="1"/>
    <row r="57477" ht="14.25" customHeight="1"/>
    <row r="57478" ht="14.25" customHeight="1"/>
    <row r="57479" ht="14.25" customHeight="1"/>
    <row r="57480" ht="14.25" customHeight="1"/>
    <row r="57481" ht="14.25" customHeight="1"/>
    <row r="57482" ht="14.25" customHeight="1"/>
    <row r="57483" ht="14.25" customHeight="1"/>
    <row r="57484" ht="14.25" customHeight="1"/>
    <row r="57485" ht="14.25" customHeight="1"/>
    <row r="57486" ht="14.25" customHeight="1"/>
    <row r="57487" ht="14.25" customHeight="1"/>
    <row r="57488" ht="14.25" customHeight="1"/>
    <row r="57489" ht="14.25" customHeight="1"/>
    <row r="57490" ht="14.25" customHeight="1"/>
    <row r="57491" ht="14.25" customHeight="1"/>
    <row r="57492" ht="14.25" customHeight="1"/>
    <row r="57493" ht="14.25" customHeight="1"/>
    <row r="57494" ht="14.25" customHeight="1"/>
    <row r="57495" ht="14.25" customHeight="1"/>
    <row r="57496" ht="14.25" customHeight="1"/>
    <row r="57497" ht="14.25" customHeight="1"/>
    <row r="57498" ht="14.25" customHeight="1"/>
    <row r="57499" ht="14.25" customHeight="1"/>
    <row r="57500" ht="14.25" customHeight="1"/>
    <row r="57501" ht="14.25" customHeight="1"/>
    <row r="57502" ht="14.25" customHeight="1"/>
    <row r="57503" ht="14.25" customHeight="1"/>
    <row r="57504" ht="14.25" customHeight="1"/>
    <row r="57505" ht="14.25" customHeight="1"/>
    <row r="57506" ht="14.25" customHeight="1"/>
    <row r="57507" ht="14.25" customHeight="1"/>
    <row r="57508" ht="14.25" customHeight="1"/>
    <row r="57509" ht="14.25" customHeight="1"/>
    <row r="57510" ht="14.25" customHeight="1"/>
    <row r="57511" ht="14.25" customHeight="1"/>
    <row r="57512" ht="14.25" customHeight="1"/>
    <row r="57513" ht="14.25" customHeight="1"/>
    <row r="57514" ht="14.25" customHeight="1"/>
    <row r="57515" ht="14.25" customHeight="1"/>
    <row r="57516" ht="14.25" customHeight="1"/>
    <row r="57517" ht="14.25" customHeight="1"/>
    <row r="57518" ht="14.25" customHeight="1"/>
    <row r="57519" ht="14.25" customHeight="1"/>
    <row r="57520" ht="14.25" customHeight="1"/>
    <row r="57521" ht="14.25" customHeight="1"/>
    <row r="57522" ht="14.25" customHeight="1"/>
    <row r="57523" ht="14.25" customHeight="1"/>
    <row r="57524" ht="14.25" customHeight="1"/>
    <row r="57525" ht="14.25" customHeight="1"/>
    <row r="57526" ht="14.25" customHeight="1"/>
    <row r="57527" ht="14.25" customHeight="1"/>
    <row r="57528" ht="14.25" customHeight="1"/>
    <row r="57529" ht="14.25" customHeight="1"/>
    <row r="57530" ht="14.25" customHeight="1"/>
    <row r="57531" ht="14.25" customHeight="1"/>
    <row r="57532" ht="14.25" customHeight="1"/>
    <row r="57533" ht="14.25" customHeight="1"/>
    <row r="57534" ht="14.25" customHeight="1"/>
    <row r="57535" ht="14.25" customHeight="1"/>
    <row r="57536" ht="14.25" customHeight="1"/>
    <row r="57537" ht="14.25" customHeight="1"/>
    <row r="57538" ht="14.25" customHeight="1"/>
    <row r="57539" ht="14.25" customHeight="1"/>
    <row r="57540" ht="14.25" customHeight="1"/>
    <row r="57541" ht="14.25" customHeight="1"/>
    <row r="57542" ht="14.25" customHeight="1"/>
    <row r="57543" ht="14.25" customHeight="1"/>
    <row r="57544" ht="14.25" customHeight="1"/>
    <row r="57545" ht="14.25" customHeight="1"/>
    <row r="57546" ht="14.25" customHeight="1"/>
    <row r="57547" ht="14.25" customHeight="1"/>
    <row r="57548" ht="14.25" customHeight="1"/>
    <row r="57549" ht="14.25" customHeight="1"/>
    <row r="57550" ht="14.25" customHeight="1"/>
    <row r="57551" ht="14.25" customHeight="1"/>
    <row r="57552" ht="14.25" customHeight="1"/>
    <row r="57553" ht="14.25" customHeight="1"/>
    <row r="57554" ht="14.25" customHeight="1"/>
    <row r="57555" ht="14.25" customHeight="1"/>
    <row r="57556" ht="14.25" customHeight="1"/>
    <row r="57557" ht="14.25" customHeight="1"/>
    <row r="57558" ht="14.25" customHeight="1"/>
    <row r="57559" ht="14.25" customHeight="1"/>
    <row r="57560" ht="14.25" customHeight="1"/>
    <row r="57561" ht="14.25" customHeight="1"/>
    <row r="57562" ht="14.25" customHeight="1"/>
    <row r="57563" ht="14.25" customHeight="1"/>
    <row r="57564" ht="14.25" customHeight="1"/>
    <row r="57565" ht="14.25" customHeight="1"/>
    <row r="57566" ht="14.25" customHeight="1"/>
    <row r="57567" ht="14.25" customHeight="1"/>
    <row r="57568" ht="14.25" customHeight="1"/>
    <row r="57569" ht="14.25" customHeight="1"/>
    <row r="57570" ht="14.25" customHeight="1"/>
    <row r="57571" ht="14.25" customHeight="1"/>
    <row r="57572" ht="14.25" customHeight="1"/>
    <row r="57573" ht="14.25" customHeight="1"/>
    <row r="57574" ht="14.25" customHeight="1"/>
    <row r="57575" ht="14.25" customHeight="1"/>
    <row r="57576" ht="14.25" customHeight="1"/>
    <row r="57577" ht="14.25" customHeight="1"/>
    <row r="57578" ht="14.25" customHeight="1"/>
    <row r="57579" ht="14.25" customHeight="1"/>
    <row r="57580" ht="14.25" customHeight="1"/>
    <row r="57581" ht="14.25" customHeight="1"/>
    <row r="57582" ht="14.25" customHeight="1"/>
    <row r="57583" ht="14.25" customHeight="1"/>
    <row r="57584" ht="14.25" customHeight="1"/>
    <row r="57585" ht="14.25" customHeight="1"/>
    <row r="57586" ht="14.25" customHeight="1"/>
    <row r="57587" ht="14.25" customHeight="1"/>
    <row r="57588" ht="14.25" customHeight="1"/>
    <row r="57589" ht="14.25" customHeight="1"/>
    <row r="57590" ht="14.25" customHeight="1"/>
    <row r="57591" ht="14.25" customHeight="1"/>
    <row r="57592" ht="14.25" customHeight="1"/>
    <row r="57593" ht="14.25" customHeight="1"/>
    <row r="57594" ht="14.25" customHeight="1"/>
    <row r="57595" ht="14.25" customHeight="1"/>
    <row r="57596" ht="14.25" customHeight="1"/>
    <row r="57597" ht="14.25" customHeight="1"/>
    <row r="57598" ht="14.25" customHeight="1"/>
    <row r="57599" ht="14.25" customHeight="1"/>
    <row r="57600" ht="14.25" customHeight="1"/>
    <row r="57601" ht="14.25" customHeight="1"/>
    <row r="57602" ht="14.25" customHeight="1"/>
    <row r="57603" ht="14.25" customHeight="1"/>
    <row r="57604" ht="14.25" customHeight="1"/>
    <row r="57605" ht="14.25" customHeight="1"/>
    <row r="57606" ht="14.25" customHeight="1"/>
    <row r="57607" ht="14.25" customHeight="1"/>
    <row r="57608" ht="14.25" customHeight="1"/>
    <row r="57609" ht="14.25" customHeight="1"/>
    <row r="57610" ht="14.25" customHeight="1"/>
    <row r="57611" ht="14.25" customHeight="1"/>
    <row r="57612" ht="14.25" customHeight="1"/>
    <row r="57613" ht="14.25" customHeight="1"/>
    <row r="57614" ht="14.25" customHeight="1"/>
    <row r="57615" ht="14.25" customHeight="1"/>
    <row r="57616" ht="14.25" customHeight="1"/>
    <row r="57617" ht="14.25" customHeight="1"/>
    <row r="57618" ht="14.25" customHeight="1"/>
    <row r="57619" ht="14.25" customHeight="1"/>
    <row r="57620" ht="14.25" customHeight="1"/>
    <row r="57621" ht="14.25" customHeight="1"/>
    <row r="57622" ht="14.25" customHeight="1"/>
    <row r="57623" ht="14.25" customHeight="1"/>
    <row r="57624" ht="14.25" customHeight="1"/>
    <row r="57625" ht="14.25" customHeight="1"/>
    <row r="57626" ht="14.25" customHeight="1"/>
    <row r="57627" ht="14.25" customHeight="1"/>
    <row r="57628" ht="14.25" customHeight="1"/>
    <row r="57629" ht="14.25" customHeight="1"/>
    <row r="57630" ht="14.25" customHeight="1"/>
    <row r="57631" ht="14.25" customHeight="1"/>
    <row r="57632" ht="14.25" customHeight="1"/>
    <row r="57633" ht="14.25" customHeight="1"/>
    <row r="57634" ht="14.25" customHeight="1"/>
    <row r="57635" ht="14.25" customHeight="1"/>
    <row r="57636" ht="14.25" customHeight="1"/>
    <row r="57637" ht="14.25" customHeight="1"/>
    <row r="57638" ht="14.25" customHeight="1"/>
    <row r="57639" ht="14.25" customHeight="1"/>
    <row r="57640" ht="14.25" customHeight="1"/>
    <row r="57641" ht="14.25" customHeight="1"/>
    <row r="57642" ht="14.25" customHeight="1"/>
    <row r="57643" ht="14.25" customHeight="1"/>
    <row r="57644" ht="14.25" customHeight="1"/>
    <row r="57645" ht="14.25" customHeight="1"/>
    <row r="57646" ht="14.25" customHeight="1"/>
    <row r="57647" ht="14.25" customHeight="1"/>
    <row r="57648" ht="14.25" customHeight="1"/>
    <row r="57649" ht="14.25" customHeight="1"/>
    <row r="57650" ht="14.25" customHeight="1"/>
    <row r="57651" ht="14.25" customHeight="1"/>
    <row r="57652" ht="14.25" customHeight="1"/>
    <row r="57653" ht="14.25" customHeight="1"/>
    <row r="57654" ht="14.25" customHeight="1"/>
    <row r="57655" ht="14.25" customHeight="1"/>
    <row r="57656" ht="14.25" customHeight="1"/>
    <row r="57657" ht="14.25" customHeight="1"/>
    <row r="57658" ht="14.25" customHeight="1"/>
    <row r="57659" ht="14.25" customHeight="1"/>
    <row r="57660" ht="14.25" customHeight="1"/>
    <row r="57661" ht="14.25" customHeight="1"/>
    <row r="57662" ht="14.25" customHeight="1"/>
    <row r="57663" ht="14.25" customHeight="1"/>
    <row r="57664" ht="14.25" customHeight="1"/>
    <row r="57665" ht="14.25" customHeight="1"/>
    <row r="57666" ht="14.25" customHeight="1"/>
    <row r="57667" ht="14.25" customHeight="1"/>
    <row r="57668" ht="14.25" customHeight="1"/>
    <row r="57669" ht="14.25" customHeight="1"/>
    <row r="57670" ht="14.25" customHeight="1"/>
    <row r="57671" ht="14.25" customHeight="1"/>
    <row r="57672" ht="14.25" customHeight="1"/>
    <row r="57673" ht="14.25" customHeight="1"/>
    <row r="57674" ht="14.25" customHeight="1"/>
    <row r="57675" ht="14.25" customHeight="1"/>
    <row r="57676" ht="14.25" customHeight="1"/>
    <row r="57677" ht="14.25" customHeight="1"/>
    <row r="57678" ht="14.25" customHeight="1"/>
    <row r="57679" ht="14.25" customHeight="1"/>
    <row r="57680" ht="14.25" customHeight="1"/>
    <row r="57681" ht="14.25" customHeight="1"/>
    <row r="57682" ht="14.25" customHeight="1"/>
    <row r="57683" ht="14.25" customHeight="1"/>
    <row r="57684" ht="14.25" customHeight="1"/>
    <row r="57685" ht="14.25" customHeight="1"/>
    <row r="57686" ht="14.25" customHeight="1"/>
    <row r="57687" ht="14.25" customHeight="1"/>
    <row r="57688" ht="14.25" customHeight="1"/>
    <row r="57689" ht="14.25" customHeight="1"/>
    <row r="57690" ht="14.25" customHeight="1"/>
    <row r="57691" ht="14.25" customHeight="1"/>
    <row r="57692" ht="14.25" customHeight="1"/>
    <row r="57693" ht="14.25" customHeight="1"/>
    <row r="57694" ht="14.25" customHeight="1"/>
    <row r="57695" ht="14.25" customHeight="1"/>
    <row r="57696" ht="14.25" customHeight="1"/>
    <row r="57697" ht="14.25" customHeight="1"/>
    <row r="57698" ht="14.25" customHeight="1"/>
    <row r="57699" ht="14.25" customHeight="1"/>
    <row r="57700" ht="14.25" customHeight="1"/>
    <row r="57701" ht="14.25" customHeight="1"/>
    <row r="57702" ht="14.25" customHeight="1"/>
    <row r="57703" ht="14.25" customHeight="1"/>
    <row r="57704" ht="14.25" customHeight="1"/>
    <row r="57705" ht="14.25" customHeight="1"/>
    <row r="57706" ht="14.25" customHeight="1"/>
    <row r="57707" ht="14.25" customHeight="1"/>
    <row r="57708" ht="14.25" customHeight="1"/>
    <row r="57709" ht="14.25" customHeight="1"/>
    <row r="57710" ht="14.25" customHeight="1"/>
    <row r="57711" ht="14.25" customHeight="1"/>
    <row r="57712" ht="14.25" customHeight="1"/>
    <row r="57713" ht="14.25" customHeight="1"/>
    <row r="57714" ht="14.25" customHeight="1"/>
    <row r="57715" ht="14.25" customHeight="1"/>
    <row r="57716" ht="14.25" customHeight="1"/>
    <row r="57717" ht="14.25" customHeight="1"/>
    <row r="57718" ht="14.25" customHeight="1"/>
    <row r="57719" ht="14.25" customHeight="1"/>
    <row r="57720" ht="14.25" customHeight="1"/>
    <row r="57721" ht="14.25" customHeight="1"/>
    <row r="57722" ht="14.25" customHeight="1"/>
    <row r="57723" ht="14.25" customHeight="1"/>
    <row r="57724" ht="14.25" customHeight="1"/>
    <row r="57725" ht="14.25" customHeight="1"/>
    <row r="57726" ht="14.25" customHeight="1"/>
    <row r="57727" ht="14.25" customHeight="1"/>
    <row r="57728" ht="14.25" customHeight="1"/>
    <row r="57729" ht="14.25" customHeight="1"/>
    <row r="57730" ht="14.25" customHeight="1"/>
    <row r="57731" ht="14.25" customHeight="1"/>
    <row r="57732" ht="14.25" customHeight="1"/>
    <row r="57733" ht="14.25" customHeight="1"/>
    <row r="57734" ht="14.25" customHeight="1"/>
    <row r="57735" ht="14.25" customHeight="1"/>
    <row r="57736" ht="14.25" customHeight="1"/>
    <row r="57737" ht="14.25" customHeight="1"/>
    <row r="57738" ht="14.25" customHeight="1"/>
    <row r="57739" ht="14.25" customHeight="1"/>
    <row r="57740" ht="14.25" customHeight="1"/>
    <row r="57741" ht="14.25" customHeight="1"/>
    <row r="57742" ht="14.25" customHeight="1"/>
    <row r="57743" ht="14.25" customHeight="1"/>
    <row r="57744" ht="14.25" customHeight="1"/>
    <row r="57745" ht="14.25" customHeight="1"/>
    <row r="57746" ht="14.25" customHeight="1"/>
    <row r="57747" ht="14.25" customHeight="1"/>
    <row r="57748" ht="14.25" customHeight="1"/>
    <row r="57749" ht="14.25" customHeight="1"/>
    <row r="57750" ht="14.25" customHeight="1"/>
    <row r="57751" ht="14.25" customHeight="1"/>
    <row r="57752" ht="14.25" customHeight="1"/>
    <row r="57753" ht="14.25" customHeight="1"/>
    <row r="57754" ht="14.25" customHeight="1"/>
    <row r="57755" ht="14.25" customHeight="1"/>
    <row r="57756" ht="14.25" customHeight="1"/>
    <row r="57757" ht="14.25" customHeight="1"/>
    <row r="57758" ht="14.25" customHeight="1"/>
    <row r="57759" ht="14.25" customHeight="1"/>
    <row r="57760" ht="14.25" customHeight="1"/>
    <row r="57761" ht="14.25" customHeight="1"/>
    <row r="57762" ht="14.25" customHeight="1"/>
    <row r="57763" ht="14.25" customHeight="1"/>
    <row r="57764" ht="14.25" customHeight="1"/>
    <row r="57765" ht="14.25" customHeight="1"/>
    <row r="57766" ht="14.25" customHeight="1"/>
    <row r="57767" ht="14.25" customHeight="1"/>
    <row r="57768" ht="14.25" customHeight="1"/>
    <row r="57769" ht="14.25" customHeight="1"/>
    <row r="57770" ht="14.25" customHeight="1"/>
    <row r="57771" ht="14.25" customHeight="1"/>
    <row r="57772" ht="14.25" customHeight="1"/>
    <row r="57773" ht="14.25" customHeight="1"/>
    <row r="57774" ht="14.25" customHeight="1"/>
    <row r="57775" ht="14.25" customHeight="1"/>
    <row r="57776" ht="14.25" customHeight="1"/>
    <row r="57777" ht="14.25" customHeight="1"/>
    <row r="57778" ht="14.25" customHeight="1"/>
    <row r="57779" ht="14.25" customHeight="1"/>
    <row r="57780" ht="14.25" customHeight="1"/>
    <row r="57781" ht="14.25" customHeight="1"/>
    <row r="57782" ht="14.25" customHeight="1"/>
    <row r="57783" ht="14.25" customHeight="1"/>
    <row r="57784" ht="14.25" customHeight="1"/>
    <row r="57785" ht="14.25" customHeight="1"/>
    <row r="57786" ht="14.25" customHeight="1"/>
    <row r="57787" ht="14.25" customHeight="1"/>
    <row r="57788" ht="14.25" customHeight="1"/>
    <row r="57789" ht="14.25" customHeight="1"/>
    <row r="57790" ht="14.25" customHeight="1"/>
    <row r="57791" ht="14.25" customHeight="1"/>
    <row r="57792" ht="14.25" customHeight="1"/>
    <row r="57793" ht="14.25" customHeight="1"/>
    <row r="57794" ht="14.25" customHeight="1"/>
    <row r="57795" ht="14.25" customHeight="1"/>
    <row r="57796" ht="14.25" customHeight="1"/>
    <row r="57797" ht="14.25" customHeight="1"/>
    <row r="57798" ht="14.25" customHeight="1"/>
    <row r="57799" ht="14.25" customHeight="1"/>
    <row r="57800" ht="14.25" customHeight="1"/>
    <row r="57801" ht="14.25" customHeight="1"/>
    <row r="57802" ht="14.25" customHeight="1"/>
    <row r="57803" ht="14.25" customHeight="1"/>
    <row r="57804" ht="14.25" customHeight="1"/>
    <row r="57805" ht="14.25" customHeight="1"/>
    <row r="57806" ht="14.25" customHeight="1"/>
    <row r="57807" ht="14.25" customHeight="1"/>
    <row r="57808" ht="14.25" customHeight="1"/>
    <row r="57809" ht="14.25" customHeight="1"/>
    <row r="57810" ht="14.25" customHeight="1"/>
    <row r="57811" ht="14.25" customHeight="1"/>
    <row r="57812" ht="14.25" customHeight="1"/>
    <row r="57813" ht="14.25" customHeight="1"/>
    <row r="57814" ht="14.25" customHeight="1"/>
    <row r="57815" ht="14.25" customHeight="1"/>
    <row r="57816" ht="14.25" customHeight="1"/>
    <row r="57817" ht="14.25" customHeight="1"/>
    <row r="57818" ht="14.25" customHeight="1"/>
    <row r="57819" ht="14.25" customHeight="1"/>
    <row r="57820" ht="14.25" customHeight="1"/>
    <row r="57821" ht="14.25" customHeight="1"/>
    <row r="57822" ht="14.25" customHeight="1"/>
    <row r="57823" ht="14.25" customHeight="1"/>
    <row r="57824" ht="14.25" customHeight="1"/>
    <row r="57825" ht="14.25" customHeight="1"/>
    <row r="57826" ht="14.25" customHeight="1"/>
    <row r="57827" ht="14.25" customHeight="1"/>
    <row r="57828" ht="14.25" customHeight="1"/>
    <row r="57829" ht="14.25" customHeight="1"/>
    <row r="57830" ht="14.25" customHeight="1"/>
    <row r="57831" ht="14.25" customHeight="1"/>
    <row r="57832" ht="14.25" customHeight="1"/>
    <row r="57833" ht="14.25" customHeight="1"/>
    <row r="57834" ht="14.25" customHeight="1"/>
    <row r="57835" ht="14.25" customHeight="1"/>
    <row r="57836" ht="14.25" customHeight="1"/>
    <row r="57837" ht="14.25" customHeight="1"/>
    <row r="57838" ht="14.25" customHeight="1"/>
    <row r="57839" ht="14.25" customHeight="1"/>
    <row r="57840" ht="14.25" customHeight="1"/>
    <row r="57841" ht="14.25" customHeight="1"/>
    <row r="57842" ht="14.25" customHeight="1"/>
    <row r="57843" ht="14.25" customHeight="1"/>
    <row r="57844" ht="14.25" customHeight="1"/>
    <row r="57845" ht="14.25" customHeight="1"/>
    <row r="57846" ht="14.25" customHeight="1"/>
    <row r="57847" ht="14.25" customHeight="1"/>
    <row r="57848" ht="14.25" customHeight="1"/>
    <row r="57849" ht="14.25" customHeight="1"/>
    <row r="57850" ht="14.25" customHeight="1"/>
    <row r="57851" ht="14.25" customHeight="1"/>
    <row r="57852" ht="14.25" customHeight="1"/>
    <row r="57853" ht="14.25" customHeight="1"/>
    <row r="57854" ht="14.25" customHeight="1"/>
    <row r="57855" ht="14.25" customHeight="1"/>
    <row r="57856" ht="14.25" customHeight="1"/>
    <row r="57857" ht="14.25" customHeight="1"/>
    <row r="57858" ht="14.25" customHeight="1"/>
    <row r="57859" ht="14.25" customHeight="1"/>
    <row r="57860" ht="14.25" customHeight="1"/>
    <row r="57861" ht="14.25" customHeight="1"/>
    <row r="57862" ht="14.25" customHeight="1"/>
    <row r="57863" ht="14.25" customHeight="1"/>
    <row r="57864" ht="14.25" customHeight="1"/>
    <row r="57865" ht="14.25" customHeight="1"/>
    <row r="57866" ht="14.25" customHeight="1"/>
    <row r="57867" ht="14.25" customHeight="1"/>
    <row r="57868" ht="14.25" customHeight="1"/>
    <row r="57869" ht="14.25" customHeight="1"/>
    <row r="57870" ht="14.25" customHeight="1"/>
    <row r="57871" ht="14.25" customHeight="1"/>
    <row r="57872" ht="14.25" customHeight="1"/>
    <row r="57873" ht="14.25" customHeight="1"/>
    <row r="57874" ht="14.25" customHeight="1"/>
    <row r="57875" ht="14.25" customHeight="1"/>
    <row r="57876" ht="14.25" customHeight="1"/>
    <row r="57877" ht="14.25" customHeight="1"/>
    <row r="57878" ht="14.25" customHeight="1"/>
    <row r="57879" ht="14.25" customHeight="1"/>
    <row r="57880" ht="14.25" customHeight="1"/>
    <row r="57881" ht="14.25" customHeight="1"/>
    <row r="57882" ht="14.25" customHeight="1"/>
    <row r="57883" ht="14.25" customHeight="1"/>
    <row r="57884" ht="14.25" customHeight="1"/>
    <row r="57885" ht="14.25" customHeight="1"/>
    <row r="57886" ht="14.25" customHeight="1"/>
    <row r="57887" ht="14.25" customHeight="1"/>
    <row r="57888" ht="14.25" customHeight="1"/>
    <row r="57889" ht="14.25" customHeight="1"/>
    <row r="57890" ht="14.25" customHeight="1"/>
    <row r="57891" ht="14.25" customHeight="1"/>
    <row r="57892" ht="14.25" customHeight="1"/>
    <row r="57893" ht="14.25" customHeight="1"/>
    <row r="57894" ht="14.25" customHeight="1"/>
    <row r="57895" ht="14.25" customHeight="1"/>
    <row r="57896" ht="14.25" customHeight="1"/>
    <row r="57897" ht="14.25" customHeight="1"/>
    <row r="57898" ht="14.25" customHeight="1"/>
    <row r="57899" ht="14.25" customHeight="1"/>
    <row r="57900" ht="14.25" customHeight="1"/>
    <row r="57901" ht="14.25" customHeight="1"/>
    <row r="57902" ht="14.25" customHeight="1"/>
    <row r="57903" ht="14.25" customHeight="1"/>
    <row r="57904" ht="14.25" customHeight="1"/>
    <row r="57905" ht="14.25" customHeight="1"/>
    <row r="57906" ht="14.25" customHeight="1"/>
    <row r="57907" ht="14.25" customHeight="1"/>
    <row r="57908" ht="14.25" customHeight="1"/>
    <row r="57909" ht="14.25" customHeight="1"/>
    <row r="57910" ht="14.25" customHeight="1"/>
    <row r="57911" ht="14.25" customHeight="1"/>
    <row r="57912" ht="14.25" customHeight="1"/>
    <row r="57913" ht="14.25" customHeight="1"/>
    <row r="57914" ht="14.25" customHeight="1"/>
    <row r="57915" ht="14.25" customHeight="1"/>
    <row r="57916" ht="14.25" customHeight="1"/>
    <row r="57917" ht="14.25" customHeight="1"/>
    <row r="57918" ht="14.25" customHeight="1"/>
    <row r="57919" ht="14.25" customHeight="1"/>
    <row r="57920" ht="14.25" customHeight="1"/>
    <row r="57921" ht="14.25" customHeight="1"/>
    <row r="57922" ht="14.25" customHeight="1"/>
    <row r="57923" ht="14.25" customHeight="1"/>
    <row r="57924" ht="14.25" customHeight="1"/>
    <row r="57925" ht="14.25" customHeight="1"/>
    <row r="57926" ht="14.25" customHeight="1"/>
    <row r="57927" ht="14.25" customHeight="1"/>
    <row r="57928" ht="14.25" customHeight="1"/>
    <row r="57929" ht="14.25" customHeight="1"/>
    <row r="57930" ht="14.25" customHeight="1"/>
    <row r="57931" ht="14.25" customHeight="1"/>
    <row r="57932" ht="14.25" customHeight="1"/>
    <row r="57933" ht="14.25" customHeight="1"/>
    <row r="57934" ht="14.25" customHeight="1"/>
    <row r="57935" ht="14.25" customHeight="1"/>
    <row r="57936" ht="14.25" customHeight="1"/>
    <row r="57937" ht="14.25" customHeight="1"/>
    <row r="57938" ht="14.25" customHeight="1"/>
    <row r="57939" ht="14.25" customHeight="1"/>
    <row r="57940" ht="14.25" customHeight="1"/>
    <row r="57941" ht="14.25" customHeight="1"/>
    <row r="57942" ht="14.25" customHeight="1"/>
    <row r="57943" ht="14.25" customHeight="1"/>
    <row r="57944" ht="14.25" customHeight="1"/>
    <row r="57945" ht="14.25" customHeight="1"/>
    <row r="57946" ht="14.25" customHeight="1"/>
    <row r="57947" ht="14.25" customHeight="1"/>
    <row r="57948" ht="14.25" customHeight="1"/>
    <row r="57949" ht="14.25" customHeight="1"/>
    <row r="57950" ht="14.25" customHeight="1"/>
    <row r="57951" ht="14.25" customHeight="1"/>
    <row r="57952" ht="14.25" customHeight="1"/>
    <row r="57953" ht="14.25" customHeight="1"/>
    <row r="57954" ht="14.25" customHeight="1"/>
    <row r="57955" ht="14.25" customHeight="1"/>
    <row r="57956" ht="14.25" customHeight="1"/>
    <row r="57957" ht="14.25" customHeight="1"/>
    <row r="57958" ht="14.25" customHeight="1"/>
    <row r="57959" ht="14.25" customHeight="1"/>
    <row r="57960" ht="14.25" customHeight="1"/>
    <row r="57961" ht="14.25" customHeight="1"/>
    <row r="57962" ht="14.25" customHeight="1"/>
    <row r="57963" ht="14.25" customHeight="1"/>
    <row r="57964" ht="14.25" customHeight="1"/>
    <row r="57965" ht="14.25" customHeight="1"/>
    <row r="57966" ht="14.25" customHeight="1"/>
    <row r="57967" ht="14.25" customHeight="1"/>
    <row r="57968" ht="14.25" customHeight="1"/>
    <row r="57969" ht="14.25" customHeight="1"/>
    <row r="57970" ht="14.25" customHeight="1"/>
    <row r="57971" ht="14.25" customHeight="1"/>
    <row r="57972" ht="14.25" customHeight="1"/>
    <row r="57973" ht="14.25" customHeight="1"/>
    <row r="57974" ht="14.25" customHeight="1"/>
    <row r="57975" ht="14.25" customHeight="1"/>
    <row r="57976" ht="14.25" customHeight="1"/>
    <row r="57977" ht="14.25" customHeight="1"/>
    <row r="57978" ht="14.25" customHeight="1"/>
    <row r="57979" ht="14.25" customHeight="1"/>
    <row r="57980" ht="14.25" customHeight="1"/>
    <row r="57981" ht="14.25" customHeight="1"/>
    <row r="57982" ht="14.25" customHeight="1"/>
    <row r="57983" ht="14.25" customHeight="1"/>
    <row r="57984" ht="14.25" customHeight="1"/>
    <row r="57985" ht="14.25" customHeight="1"/>
    <row r="57986" ht="14.25" customHeight="1"/>
    <row r="57987" ht="14.25" customHeight="1"/>
    <row r="57988" ht="14.25" customHeight="1"/>
    <row r="57989" ht="14.25" customHeight="1"/>
    <row r="57990" ht="14.25" customHeight="1"/>
    <row r="57991" ht="14.25" customHeight="1"/>
    <row r="57992" ht="14.25" customHeight="1"/>
    <row r="57993" ht="14.25" customHeight="1"/>
    <row r="57994" ht="14.25" customHeight="1"/>
    <row r="57995" ht="14.25" customHeight="1"/>
    <row r="57996" ht="14.25" customHeight="1"/>
    <row r="57997" ht="14.25" customHeight="1"/>
    <row r="57998" ht="14.25" customHeight="1"/>
    <row r="57999" ht="14.25" customHeight="1"/>
    <row r="58000" ht="14.25" customHeight="1"/>
    <row r="58001" ht="14.25" customHeight="1"/>
    <row r="58002" ht="14.25" customHeight="1"/>
    <row r="58003" ht="14.25" customHeight="1"/>
    <row r="58004" ht="14.25" customHeight="1"/>
    <row r="58005" ht="14.25" customHeight="1"/>
    <row r="58006" ht="14.25" customHeight="1"/>
    <row r="58007" ht="14.25" customHeight="1"/>
    <row r="58008" ht="14.25" customHeight="1"/>
    <row r="58009" ht="14.25" customHeight="1"/>
    <row r="58010" ht="14.25" customHeight="1"/>
    <row r="58011" ht="14.25" customHeight="1"/>
    <row r="58012" ht="14.25" customHeight="1"/>
    <row r="58013" ht="14.25" customHeight="1"/>
    <row r="58014" ht="14.25" customHeight="1"/>
    <row r="58015" ht="14.25" customHeight="1"/>
    <row r="58016" ht="14.25" customHeight="1"/>
    <row r="58017" ht="14.25" customHeight="1"/>
    <row r="58018" ht="14.25" customHeight="1"/>
    <row r="58019" ht="14.25" customHeight="1"/>
    <row r="58020" ht="14.25" customHeight="1"/>
    <row r="58021" ht="14.25" customHeight="1"/>
    <row r="58022" ht="14.25" customHeight="1"/>
    <row r="58023" ht="14.25" customHeight="1"/>
    <row r="58024" ht="14.25" customHeight="1"/>
    <row r="58025" ht="14.25" customHeight="1"/>
    <row r="58026" ht="14.25" customHeight="1"/>
    <row r="58027" ht="14.25" customHeight="1"/>
    <row r="58028" ht="14.25" customHeight="1"/>
    <row r="58029" ht="14.25" customHeight="1"/>
    <row r="58030" ht="14.25" customHeight="1"/>
    <row r="58031" ht="14.25" customHeight="1"/>
    <row r="58032" ht="14.25" customHeight="1"/>
    <row r="58033" ht="14.25" customHeight="1"/>
    <row r="58034" ht="14.25" customHeight="1"/>
    <row r="58035" ht="14.25" customHeight="1"/>
    <row r="58036" ht="14.25" customHeight="1"/>
    <row r="58037" ht="14.25" customHeight="1"/>
    <row r="58038" ht="14.25" customHeight="1"/>
    <row r="58039" ht="14.25" customHeight="1"/>
    <row r="58040" ht="14.25" customHeight="1"/>
    <row r="58041" ht="14.25" customHeight="1"/>
    <row r="58042" ht="14.25" customHeight="1"/>
    <row r="58043" ht="14.25" customHeight="1"/>
    <row r="58044" ht="14.25" customHeight="1"/>
    <row r="58045" ht="14.25" customHeight="1"/>
    <row r="58046" ht="14.25" customHeight="1"/>
    <row r="58047" ht="14.25" customHeight="1"/>
    <row r="58048" ht="14.25" customHeight="1"/>
    <row r="58049" ht="14.25" customHeight="1"/>
    <row r="58050" ht="14.25" customHeight="1"/>
    <row r="58051" ht="14.25" customHeight="1"/>
    <row r="58052" ht="14.25" customHeight="1"/>
    <row r="58053" ht="14.25" customHeight="1"/>
    <row r="58054" ht="14.25" customHeight="1"/>
    <row r="58055" ht="14.25" customHeight="1"/>
    <row r="58056" ht="14.25" customHeight="1"/>
    <row r="58057" ht="14.25" customHeight="1"/>
    <row r="58058" ht="14.25" customHeight="1"/>
    <row r="58059" ht="14.25" customHeight="1"/>
    <row r="58060" ht="14.25" customHeight="1"/>
    <row r="58061" ht="14.25" customHeight="1"/>
    <row r="58062" ht="14.25" customHeight="1"/>
    <row r="58063" ht="14.25" customHeight="1"/>
    <row r="58064" ht="14.25" customHeight="1"/>
    <row r="58065" ht="14.25" customHeight="1"/>
    <row r="58066" ht="14.25" customHeight="1"/>
    <row r="58067" ht="14.25" customHeight="1"/>
    <row r="58068" ht="14.25" customHeight="1"/>
    <row r="58069" ht="14.25" customHeight="1"/>
    <row r="58070" ht="14.25" customHeight="1"/>
    <row r="58071" ht="14.25" customHeight="1"/>
    <row r="58072" ht="14.25" customHeight="1"/>
    <row r="58073" ht="14.25" customHeight="1"/>
    <row r="58074" ht="14.25" customHeight="1"/>
    <row r="58075" ht="14.25" customHeight="1"/>
    <row r="58076" ht="14.25" customHeight="1"/>
    <row r="58077" ht="14.25" customHeight="1"/>
    <row r="58078" ht="14.25" customHeight="1"/>
    <row r="58079" ht="14.25" customHeight="1"/>
    <row r="58080" ht="14.25" customHeight="1"/>
    <row r="58081" ht="14.25" customHeight="1"/>
    <row r="58082" ht="14.25" customHeight="1"/>
    <row r="58083" ht="14.25" customHeight="1"/>
    <row r="58084" ht="14.25" customHeight="1"/>
    <row r="58085" ht="14.25" customHeight="1"/>
    <row r="58086" ht="14.25" customHeight="1"/>
    <row r="58087" ht="14.25" customHeight="1"/>
    <row r="58088" ht="14.25" customHeight="1"/>
    <row r="58089" ht="14.25" customHeight="1"/>
    <row r="58090" ht="14.25" customHeight="1"/>
    <row r="58091" ht="14.25" customHeight="1"/>
    <row r="58092" ht="14.25" customHeight="1"/>
    <row r="58093" ht="14.25" customHeight="1"/>
    <row r="58094" ht="14.25" customHeight="1"/>
    <row r="58095" ht="14.25" customHeight="1"/>
    <row r="58096" ht="14.25" customHeight="1"/>
    <row r="58097" ht="14.25" customHeight="1"/>
    <row r="58098" ht="14.25" customHeight="1"/>
    <row r="58099" ht="14.25" customHeight="1"/>
    <row r="58100" ht="14.25" customHeight="1"/>
    <row r="58101" ht="14.25" customHeight="1"/>
    <row r="58102" ht="14.25" customHeight="1"/>
    <row r="58103" ht="14.25" customHeight="1"/>
    <row r="58104" ht="14.25" customHeight="1"/>
    <row r="58105" ht="14.25" customHeight="1"/>
    <row r="58106" ht="14.25" customHeight="1"/>
    <row r="58107" ht="14.25" customHeight="1"/>
    <row r="58108" ht="14.25" customHeight="1"/>
    <row r="58109" ht="14.25" customHeight="1"/>
    <row r="58110" ht="14.25" customHeight="1"/>
    <row r="58111" ht="14.25" customHeight="1"/>
    <row r="58112" ht="14.25" customHeight="1"/>
    <row r="58113" ht="14.25" customHeight="1"/>
    <row r="58114" ht="14.25" customHeight="1"/>
    <row r="58115" ht="14.25" customHeight="1"/>
    <row r="58116" ht="14.25" customHeight="1"/>
    <row r="58117" ht="14.25" customHeight="1"/>
    <row r="58118" ht="14.25" customHeight="1"/>
    <row r="58119" ht="14.25" customHeight="1"/>
    <row r="58120" ht="14.25" customHeight="1"/>
    <row r="58121" ht="14.25" customHeight="1"/>
    <row r="58122" ht="14.25" customHeight="1"/>
    <row r="58123" ht="14.25" customHeight="1"/>
    <row r="58124" ht="14.25" customHeight="1"/>
    <row r="58125" ht="14.25" customHeight="1"/>
    <row r="58126" ht="14.25" customHeight="1"/>
    <row r="58127" ht="14.25" customHeight="1"/>
    <row r="58128" ht="14.25" customHeight="1"/>
    <row r="58129" ht="14.25" customHeight="1"/>
    <row r="58130" ht="14.25" customHeight="1"/>
    <row r="58131" ht="14.25" customHeight="1"/>
    <row r="58132" ht="14.25" customHeight="1"/>
    <row r="58133" ht="14.25" customHeight="1"/>
    <row r="58134" ht="14.25" customHeight="1"/>
    <row r="58135" ht="14.25" customHeight="1"/>
    <row r="58136" ht="14.25" customHeight="1"/>
    <row r="58137" ht="14.25" customHeight="1"/>
    <row r="58138" ht="14.25" customHeight="1"/>
    <row r="58139" ht="14.25" customHeight="1"/>
    <row r="58140" ht="14.25" customHeight="1"/>
    <row r="58141" ht="14.25" customHeight="1"/>
    <row r="58142" ht="14.25" customHeight="1"/>
    <row r="58143" ht="14.25" customHeight="1"/>
    <row r="58144" ht="14.25" customHeight="1"/>
    <row r="58145" ht="14.25" customHeight="1"/>
    <row r="58146" ht="14.25" customHeight="1"/>
    <row r="58147" ht="14.25" customHeight="1"/>
    <row r="58148" ht="14.25" customHeight="1"/>
    <row r="58149" ht="14.25" customHeight="1"/>
    <row r="58150" ht="14.25" customHeight="1"/>
    <row r="58151" ht="14.25" customHeight="1"/>
    <row r="58152" ht="14.25" customHeight="1"/>
    <row r="58153" ht="14.25" customHeight="1"/>
    <row r="58154" ht="14.25" customHeight="1"/>
    <row r="58155" ht="14.25" customHeight="1"/>
    <row r="58156" ht="14.25" customHeight="1"/>
    <row r="58157" ht="14.25" customHeight="1"/>
    <row r="58158" ht="14.25" customHeight="1"/>
    <row r="58159" ht="14.25" customHeight="1"/>
    <row r="58160" ht="14.25" customHeight="1"/>
    <row r="58161" ht="14.25" customHeight="1"/>
    <row r="58162" ht="14.25" customHeight="1"/>
    <row r="58163" ht="14.25" customHeight="1"/>
    <row r="58164" ht="14.25" customHeight="1"/>
    <row r="58165" ht="14.25" customHeight="1"/>
    <row r="58166" ht="14.25" customHeight="1"/>
    <row r="58167" ht="14.25" customHeight="1"/>
    <row r="58168" ht="14.25" customHeight="1"/>
    <row r="58169" ht="14.25" customHeight="1"/>
    <row r="58170" ht="14.25" customHeight="1"/>
    <row r="58171" ht="14.25" customHeight="1"/>
    <row r="58172" ht="14.25" customHeight="1"/>
    <row r="58173" ht="14.25" customHeight="1"/>
    <row r="58174" ht="14.25" customHeight="1"/>
    <row r="58175" ht="14.25" customHeight="1"/>
    <row r="58176" ht="14.25" customHeight="1"/>
    <row r="58177" ht="14.25" customHeight="1"/>
    <row r="58178" ht="14.25" customHeight="1"/>
    <row r="58179" ht="14.25" customHeight="1"/>
    <row r="58180" ht="14.25" customHeight="1"/>
    <row r="58181" ht="14.25" customHeight="1"/>
    <row r="58182" ht="14.25" customHeight="1"/>
    <row r="58183" ht="14.25" customHeight="1"/>
    <row r="58184" ht="14.25" customHeight="1"/>
    <row r="58185" ht="14.25" customHeight="1"/>
    <row r="58186" ht="14.25" customHeight="1"/>
    <row r="58187" ht="14.25" customHeight="1"/>
    <row r="58188" ht="14.25" customHeight="1"/>
    <row r="58189" ht="14.25" customHeight="1"/>
    <row r="58190" ht="14.25" customHeight="1"/>
    <row r="58191" ht="14.25" customHeight="1"/>
    <row r="58192" ht="14.25" customHeight="1"/>
    <row r="58193" ht="14.25" customHeight="1"/>
    <row r="58194" ht="14.25" customHeight="1"/>
    <row r="58195" ht="14.25" customHeight="1"/>
    <row r="58196" ht="14.25" customHeight="1"/>
    <row r="58197" ht="14.25" customHeight="1"/>
    <row r="58198" ht="14.25" customHeight="1"/>
    <row r="58199" ht="14.25" customHeight="1"/>
    <row r="58200" ht="14.25" customHeight="1"/>
    <row r="58201" ht="14.25" customHeight="1"/>
    <row r="58202" ht="14.25" customHeight="1"/>
    <row r="58203" ht="14.25" customHeight="1"/>
    <row r="58204" ht="14.25" customHeight="1"/>
    <row r="58205" ht="14.25" customHeight="1"/>
    <row r="58206" ht="14.25" customHeight="1"/>
    <row r="58207" ht="14.25" customHeight="1"/>
    <row r="58208" ht="14.25" customHeight="1"/>
    <row r="58209" ht="14.25" customHeight="1"/>
    <row r="58210" ht="14.25" customHeight="1"/>
    <row r="58211" ht="14.25" customHeight="1"/>
    <row r="58212" ht="14.25" customHeight="1"/>
    <row r="58213" ht="14.25" customHeight="1"/>
    <row r="58214" ht="14.25" customHeight="1"/>
    <row r="58215" ht="14.25" customHeight="1"/>
    <row r="58216" ht="14.25" customHeight="1"/>
    <row r="58217" ht="14.25" customHeight="1"/>
    <row r="58218" ht="14.25" customHeight="1"/>
    <row r="58219" ht="14.25" customHeight="1"/>
    <row r="58220" ht="14.25" customHeight="1"/>
    <row r="58221" ht="14.25" customHeight="1"/>
    <row r="58222" ht="14.25" customHeight="1"/>
    <row r="58223" ht="14.25" customHeight="1"/>
    <row r="58224" ht="14.25" customHeight="1"/>
    <row r="58225" ht="14.25" customHeight="1"/>
    <row r="58226" ht="14.25" customHeight="1"/>
    <row r="58227" ht="14.25" customHeight="1"/>
    <row r="58228" ht="14.25" customHeight="1"/>
    <row r="58229" ht="14.25" customHeight="1"/>
    <row r="58230" ht="14.25" customHeight="1"/>
    <row r="58231" ht="14.25" customHeight="1"/>
    <row r="58232" ht="14.25" customHeight="1"/>
    <row r="58233" ht="14.25" customHeight="1"/>
    <row r="58234" ht="14.25" customHeight="1"/>
    <row r="58235" ht="14.25" customHeight="1"/>
    <row r="58236" ht="14.25" customHeight="1"/>
    <row r="58237" ht="14.25" customHeight="1"/>
    <row r="58238" ht="14.25" customHeight="1"/>
    <row r="58239" ht="14.25" customHeight="1"/>
    <row r="58240" ht="14.25" customHeight="1"/>
    <row r="58241" ht="14.25" customHeight="1"/>
    <row r="58242" ht="14.25" customHeight="1"/>
    <row r="58243" ht="14.25" customHeight="1"/>
    <row r="58244" ht="14.25" customHeight="1"/>
    <row r="58245" ht="14.25" customHeight="1"/>
    <row r="58246" ht="14.25" customHeight="1"/>
    <row r="58247" ht="14.25" customHeight="1"/>
    <row r="58248" ht="14.25" customHeight="1"/>
    <row r="58249" ht="14.25" customHeight="1"/>
    <row r="58250" ht="14.25" customHeight="1"/>
    <row r="58251" ht="14.25" customHeight="1"/>
    <row r="58252" ht="14.25" customHeight="1"/>
    <row r="58253" ht="14.25" customHeight="1"/>
    <row r="58254" ht="14.25" customHeight="1"/>
    <row r="58255" ht="14.25" customHeight="1"/>
    <row r="58256" ht="14.25" customHeight="1"/>
    <row r="58257" ht="14.25" customHeight="1"/>
    <row r="58258" ht="14.25" customHeight="1"/>
    <row r="58259" ht="14.25" customHeight="1"/>
    <row r="58260" ht="14.25" customHeight="1"/>
    <row r="58261" ht="14.25" customHeight="1"/>
    <row r="58262" ht="14.25" customHeight="1"/>
    <row r="58263" ht="14.25" customHeight="1"/>
    <row r="58264" ht="14.25" customHeight="1"/>
    <row r="58265" ht="14.25" customHeight="1"/>
    <row r="58266" ht="14.25" customHeight="1"/>
    <row r="58267" ht="14.25" customHeight="1"/>
    <row r="58268" ht="14.25" customHeight="1"/>
    <row r="58269" ht="14.25" customHeight="1"/>
    <row r="58270" ht="14.25" customHeight="1"/>
    <row r="58271" ht="14.25" customHeight="1"/>
    <row r="58272" ht="14.25" customHeight="1"/>
    <row r="58273" ht="14.25" customHeight="1"/>
    <row r="58274" ht="14.25" customHeight="1"/>
    <row r="58275" ht="14.25" customHeight="1"/>
    <row r="58276" ht="14.25" customHeight="1"/>
    <row r="58277" ht="14.25" customHeight="1"/>
    <row r="58278" ht="14.25" customHeight="1"/>
    <row r="58279" ht="14.25" customHeight="1"/>
    <row r="58280" ht="14.25" customHeight="1"/>
    <row r="58281" ht="14.25" customHeight="1"/>
    <row r="58282" ht="14.25" customHeight="1"/>
    <row r="58283" ht="14.25" customHeight="1"/>
    <row r="58284" ht="14.25" customHeight="1"/>
    <row r="58285" ht="14.25" customHeight="1"/>
    <row r="58286" ht="14.25" customHeight="1"/>
    <row r="58287" ht="14.25" customHeight="1"/>
    <row r="58288" ht="14.25" customHeight="1"/>
    <row r="58289" ht="14.25" customHeight="1"/>
    <row r="58290" ht="14.25" customHeight="1"/>
    <row r="58291" ht="14.25" customHeight="1"/>
    <row r="58292" ht="14.25" customHeight="1"/>
    <row r="58293" ht="14.25" customHeight="1"/>
    <row r="58294" ht="14.25" customHeight="1"/>
    <row r="58295" ht="14.25" customHeight="1"/>
    <row r="58296" ht="14.25" customHeight="1"/>
    <row r="58297" ht="14.25" customHeight="1"/>
    <row r="58298" ht="14.25" customHeight="1"/>
    <row r="58299" ht="14.25" customHeight="1"/>
    <row r="58300" ht="14.25" customHeight="1"/>
    <row r="58301" ht="14.25" customHeight="1"/>
    <row r="58302" ht="14.25" customHeight="1"/>
    <row r="58303" ht="14.25" customHeight="1"/>
    <row r="58304" ht="14.25" customHeight="1"/>
    <row r="58305" ht="14.25" customHeight="1"/>
    <row r="58306" ht="14.25" customHeight="1"/>
    <row r="58307" ht="14.25" customHeight="1"/>
    <row r="58308" ht="14.25" customHeight="1"/>
    <row r="58309" ht="14.25" customHeight="1"/>
    <row r="58310" ht="14.25" customHeight="1"/>
    <row r="58311" ht="14.25" customHeight="1"/>
    <row r="58312" ht="14.25" customHeight="1"/>
    <row r="58313" ht="14.25" customHeight="1"/>
    <row r="58314" ht="14.25" customHeight="1"/>
    <row r="58315" ht="14.25" customHeight="1"/>
    <row r="58316" ht="14.25" customHeight="1"/>
    <row r="58317" ht="14.25" customHeight="1"/>
    <row r="58318" ht="14.25" customHeight="1"/>
    <row r="58319" ht="14.25" customHeight="1"/>
    <row r="58320" ht="14.25" customHeight="1"/>
    <row r="58321" ht="14.25" customHeight="1"/>
    <row r="58322" ht="14.25" customHeight="1"/>
    <row r="58323" ht="14.25" customHeight="1"/>
    <row r="58324" ht="14.25" customHeight="1"/>
    <row r="58325" ht="14.25" customHeight="1"/>
    <row r="58326" ht="14.25" customHeight="1"/>
    <row r="58327" ht="14.25" customHeight="1"/>
    <row r="58328" ht="14.25" customHeight="1"/>
    <row r="58329" ht="14.25" customHeight="1"/>
    <row r="58330" ht="14.25" customHeight="1"/>
    <row r="58331" ht="14.25" customHeight="1"/>
    <row r="58332" ht="14.25" customHeight="1"/>
    <row r="58333" ht="14.25" customHeight="1"/>
    <row r="58334" ht="14.25" customHeight="1"/>
    <row r="58335" ht="14.25" customHeight="1"/>
    <row r="58336" ht="14.25" customHeight="1"/>
    <row r="58337" ht="14.25" customHeight="1"/>
    <row r="58338" ht="14.25" customHeight="1"/>
    <row r="58339" ht="14.25" customHeight="1"/>
    <row r="58340" ht="14.25" customHeight="1"/>
    <row r="58341" ht="14.25" customHeight="1"/>
    <row r="58342" ht="14.25" customHeight="1"/>
    <row r="58343" ht="14.25" customHeight="1"/>
    <row r="58344" ht="14.25" customHeight="1"/>
    <row r="58345" ht="14.25" customHeight="1"/>
    <row r="58346" ht="14.25" customHeight="1"/>
    <row r="58347" ht="14.25" customHeight="1"/>
    <row r="58348" ht="14.25" customHeight="1"/>
    <row r="58349" ht="14.25" customHeight="1"/>
    <row r="58350" ht="14.25" customHeight="1"/>
    <row r="58351" ht="14.25" customHeight="1"/>
    <row r="58352" ht="14.25" customHeight="1"/>
    <row r="58353" ht="14.25" customHeight="1"/>
    <row r="58354" ht="14.25" customHeight="1"/>
    <row r="58355" ht="14.25" customHeight="1"/>
    <row r="58356" ht="14.25" customHeight="1"/>
    <row r="58357" ht="14.25" customHeight="1"/>
    <row r="58358" ht="14.25" customHeight="1"/>
    <row r="58359" ht="14.25" customHeight="1"/>
    <row r="58360" ht="14.25" customHeight="1"/>
    <row r="58361" ht="14.25" customHeight="1"/>
    <row r="58362" ht="14.25" customHeight="1"/>
    <row r="58363" ht="14.25" customHeight="1"/>
    <row r="58364" ht="14.25" customHeight="1"/>
    <row r="58365" ht="14.25" customHeight="1"/>
    <row r="58366" ht="14.25" customHeight="1"/>
    <row r="58367" ht="14.25" customHeight="1"/>
    <row r="58368" ht="14.25" customHeight="1"/>
    <row r="58369" ht="14.25" customHeight="1"/>
    <row r="58370" ht="14.25" customHeight="1"/>
    <row r="58371" ht="14.25" customHeight="1"/>
    <row r="58372" ht="14.25" customHeight="1"/>
    <row r="58373" ht="14.25" customHeight="1"/>
    <row r="58374" ht="14.25" customHeight="1"/>
    <row r="58375" ht="14.25" customHeight="1"/>
    <row r="58376" ht="14.25" customHeight="1"/>
    <row r="58377" ht="14.25" customHeight="1"/>
    <row r="58378" ht="14.25" customHeight="1"/>
    <row r="58379" ht="14.25" customHeight="1"/>
    <row r="58380" ht="14.25" customHeight="1"/>
    <row r="58381" ht="14.25" customHeight="1"/>
    <row r="58382" ht="14.25" customHeight="1"/>
    <row r="58383" ht="14.25" customHeight="1"/>
    <row r="58384" ht="14.25" customHeight="1"/>
    <row r="58385" ht="14.25" customHeight="1"/>
    <row r="58386" ht="14.25" customHeight="1"/>
    <row r="58387" ht="14.25" customHeight="1"/>
    <row r="58388" ht="14.25" customHeight="1"/>
    <row r="58389" ht="14.25" customHeight="1"/>
    <row r="58390" ht="14.25" customHeight="1"/>
    <row r="58391" ht="14.25" customHeight="1"/>
    <row r="58392" ht="14.25" customHeight="1"/>
    <row r="58393" ht="14.25" customHeight="1"/>
    <row r="58394" ht="14.25" customHeight="1"/>
    <row r="58395" ht="14.25" customHeight="1"/>
    <row r="58396" ht="14.25" customHeight="1"/>
    <row r="58397" ht="14.25" customHeight="1"/>
    <row r="58398" ht="14.25" customHeight="1"/>
    <row r="58399" ht="14.25" customHeight="1"/>
    <row r="58400" ht="14.25" customHeight="1"/>
    <row r="58401" ht="14.25" customHeight="1"/>
    <row r="58402" ht="14.25" customHeight="1"/>
    <row r="58403" ht="14.25" customHeight="1"/>
    <row r="58404" ht="14.25" customHeight="1"/>
    <row r="58405" ht="14.25" customHeight="1"/>
    <row r="58406" ht="14.25" customHeight="1"/>
    <row r="58407" ht="14.25" customHeight="1"/>
    <row r="58408" ht="14.25" customHeight="1"/>
    <row r="58409" ht="14.25" customHeight="1"/>
    <row r="58410" ht="14.25" customHeight="1"/>
    <row r="58411" ht="14.25" customHeight="1"/>
    <row r="58412" ht="14.25" customHeight="1"/>
    <row r="58413" ht="14.25" customHeight="1"/>
    <row r="58414" ht="14.25" customHeight="1"/>
    <row r="58415" ht="14.25" customHeight="1"/>
    <row r="58416" ht="14.25" customHeight="1"/>
    <row r="58417" ht="14.25" customHeight="1"/>
    <row r="58418" ht="14.25" customHeight="1"/>
    <row r="58419" ht="14.25" customHeight="1"/>
    <row r="58420" ht="14.25" customHeight="1"/>
    <row r="58421" ht="14.25" customHeight="1"/>
    <row r="58422" ht="14.25" customHeight="1"/>
    <row r="58423" ht="14.25" customHeight="1"/>
    <row r="58424" ht="14.25" customHeight="1"/>
    <row r="58425" ht="14.25" customHeight="1"/>
    <row r="58426" ht="14.25" customHeight="1"/>
    <row r="58427" ht="14.25" customHeight="1"/>
    <row r="58428" ht="14.25" customHeight="1"/>
    <row r="58429" ht="14.25" customHeight="1"/>
    <row r="58430" ht="14.25" customHeight="1"/>
    <row r="58431" ht="14.25" customHeight="1"/>
    <row r="58432" ht="14.25" customHeight="1"/>
    <row r="58433" ht="14.25" customHeight="1"/>
    <row r="58434" ht="14.25" customHeight="1"/>
    <row r="58435" ht="14.25" customHeight="1"/>
    <row r="58436" ht="14.25" customHeight="1"/>
    <row r="58437" ht="14.25" customHeight="1"/>
    <row r="58438" ht="14.25" customHeight="1"/>
    <row r="58439" ht="14.25" customHeight="1"/>
    <row r="58440" ht="14.25" customHeight="1"/>
    <row r="58441" ht="14.25" customHeight="1"/>
    <row r="58442" ht="14.25" customHeight="1"/>
    <row r="58443" ht="14.25" customHeight="1"/>
    <row r="58444" ht="14.25" customHeight="1"/>
    <row r="58445" ht="14.25" customHeight="1"/>
    <row r="58446" ht="14.25" customHeight="1"/>
    <row r="58447" ht="14.25" customHeight="1"/>
    <row r="58448" ht="14.25" customHeight="1"/>
    <row r="58449" ht="14.25" customHeight="1"/>
    <row r="58450" ht="14.25" customHeight="1"/>
    <row r="58451" ht="14.25" customHeight="1"/>
    <row r="58452" ht="14.25" customHeight="1"/>
    <row r="58453" ht="14.25" customHeight="1"/>
    <row r="58454" ht="14.25" customHeight="1"/>
    <row r="58455" ht="14.25" customHeight="1"/>
    <row r="58456" ht="14.25" customHeight="1"/>
    <row r="58457" ht="14.25" customHeight="1"/>
    <row r="58458" ht="14.25" customHeight="1"/>
    <row r="58459" ht="14.25" customHeight="1"/>
    <row r="58460" ht="14.25" customHeight="1"/>
    <row r="58461" ht="14.25" customHeight="1"/>
    <row r="58462" ht="14.25" customHeight="1"/>
    <row r="58463" ht="14.25" customHeight="1"/>
    <row r="58464" ht="14.25" customHeight="1"/>
    <row r="58465" ht="14.25" customHeight="1"/>
    <row r="58466" ht="14.25" customHeight="1"/>
    <row r="58467" ht="14.25" customHeight="1"/>
    <row r="58468" ht="14.25" customHeight="1"/>
    <row r="58469" ht="14.25" customHeight="1"/>
    <row r="58470" ht="14.25" customHeight="1"/>
    <row r="58471" ht="14.25" customHeight="1"/>
    <row r="58472" ht="14.25" customHeight="1"/>
    <row r="58473" ht="14.25" customHeight="1"/>
    <row r="58474" ht="14.25" customHeight="1"/>
    <row r="58475" ht="14.25" customHeight="1"/>
    <row r="58476" ht="14.25" customHeight="1"/>
    <row r="58477" ht="14.25" customHeight="1"/>
    <row r="58478" ht="14.25" customHeight="1"/>
    <row r="58479" ht="14.25" customHeight="1"/>
    <row r="58480" ht="14.25" customHeight="1"/>
    <row r="58481" ht="14.25" customHeight="1"/>
    <row r="58482" ht="14.25" customHeight="1"/>
    <row r="58483" ht="14.25" customHeight="1"/>
    <row r="58484" ht="14.25" customHeight="1"/>
    <row r="58485" ht="14.25" customHeight="1"/>
    <row r="58486" ht="14.25" customHeight="1"/>
    <row r="58487" ht="14.25" customHeight="1"/>
    <row r="58488" ht="14.25" customHeight="1"/>
    <row r="58489" ht="14.25" customHeight="1"/>
    <row r="58490" ht="14.25" customHeight="1"/>
    <row r="58491" ht="14.25" customHeight="1"/>
    <row r="58492" ht="14.25" customHeight="1"/>
    <row r="58493" ht="14.25" customHeight="1"/>
    <row r="58494" ht="14.25" customHeight="1"/>
    <row r="58495" ht="14.25" customHeight="1"/>
    <row r="58496" ht="14.25" customHeight="1"/>
    <row r="58497" ht="14.25" customHeight="1"/>
    <row r="58498" ht="14.25" customHeight="1"/>
    <row r="58499" ht="14.25" customHeight="1"/>
    <row r="58500" ht="14.25" customHeight="1"/>
    <row r="58501" ht="14.25" customHeight="1"/>
    <row r="58502" ht="14.25" customHeight="1"/>
    <row r="58503" ht="14.25" customHeight="1"/>
    <row r="58504" ht="14.25" customHeight="1"/>
    <row r="58505" ht="14.25" customHeight="1"/>
    <row r="58506" ht="14.25" customHeight="1"/>
    <row r="58507" ht="14.25" customHeight="1"/>
    <row r="58508" ht="14.25" customHeight="1"/>
    <row r="58509" ht="14.25" customHeight="1"/>
    <row r="58510" ht="14.25" customHeight="1"/>
    <row r="58511" ht="14.25" customHeight="1"/>
    <row r="58512" ht="14.25" customHeight="1"/>
    <row r="58513" ht="14.25" customHeight="1"/>
    <row r="58514" ht="14.25" customHeight="1"/>
    <row r="58515" ht="14.25" customHeight="1"/>
    <row r="58516" ht="14.25" customHeight="1"/>
    <row r="58517" ht="14.25" customHeight="1"/>
    <row r="58518" ht="14.25" customHeight="1"/>
    <row r="58519" ht="14.25" customHeight="1"/>
    <row r="58520" ht="14.25" customHeight="1"/>
    <row r="58521" ht="14.25" customHeight="1"/>
    <row r="58522" ht="14.25" customHeight="1"/>
    <row r="58523" ht="14.25" customHeight="1"/>
    <row r="58524" ht="14.25" customHeight="1"/>
    <row r="58525" ht="14.25" customHeight="1"/>
    <row r="58526" ht="14.25" customHeight="1"/>
    <row r="58527" ht="14.25" customHeight="1"/>
    <row r="58528" ht="14.25" customHeight="1"/>
    <row r="58529" ht="14.25" customHeight="1"/>
    <row r="58530" ht="14.25" customHeight="1"/>
    <row r="58531" ht="14.25" customHeight="1"/>
    <row r="58532" ht="14.25" customHeight="1"/>
    <row r="58533" ht="14.25" customHeight="1"/>
    <row r="58534" ht="14.25" customHeight="1"/>
    <row r="58535" ht="14.25" customHeight="1"/>
    <row r="58536" ht="14.25" customHeight="1"/>
    <row r="58537" ht="14.25" customHeight="1"/>
    <row r="58538" ht="14.25" customHeight="1"/>
    <row r="58539" ht="14.25" customHeight="1"/>
    <row r="58540" ht="14.25" customHeight="1"/>
    <row r="58541" ht="14.25" customHeight="1"/>
    <row r="58542" ht="14.25" customHeight="1"/>
    <row r="58543" ht="14.25" customHeight="1"/>
    <row r="58544" ht="14.25" customHeight="1"/>
    <row r="58545" ht="14.25" customHeight="1"/>
    <row r="58546" ht="14.25" customHeight="1"/>
    <row r="58547" ht="14.25" customHeight="1"/>
    <row r="58548" ht="14.25" customHeight="1"/>
    <row r="58549" ht="14.25" customHeight="1"/>
    <row r="58550" ht="14.25" customHeight="1"/>
    <row r="58551" ht="14.25" customHeight="1"/>
    <row r="58552" ht="14.25" customHeight="1"/>
    <row r="58553" ht="14.25" customHeight="1"/>
    <row r="58554" ht="14.25" customHeight="1"/>
    <row r="58555" ht="14.25" customHeight="1"/>
    <row r="58556" ht="14.25" customHeight="1"/>
    <row r="58557" ht="14.25" customHeight="1"/>
    <row r="58558" ht="14.25" customHeight="1"/>
    <row r="58559" ht="14.25" customHeight="1"/>
    <row r="58560" ht="14.25" customHeight="1"/>
    <row r="58561" ht="14.25" customHeight="1"/>
    <row r="58562" ht="14.25" customHeight="1"/>
    <row r="58563" ht="14.25" customHeight="1"/>
    <row r="58564" ht="14.25" customHeight="1"/>
    <row r="58565" ht="14.25" customHeight="1"/>
    <row r="58566" ht="14.25" customHeight="1"/>
    <row r="58567" ht="14.25" customHeight="1"/>
    <row r="58568" ht="14.25" customHeight="1"/>
    <row r="58569" ht="14.25" customHeight="1"/>
    <row r="58570" ht="14.25" customHeight="1"/>
    <row r="58571" ht="14.25" customHeight="1"/>
    <row r="58572" ht="14.25" customHeight="1"/>
    <row r="58573" ht="14.25" customHeight="1"/>
    <row r="58574" ht="14.25" customHeight="1"/>
    <row r="58575" ht="14.25" customHeight="1"/>
    <row r="58576" ht="14.25" customHeight="1"/>
    <row r="58577" ht="14.25" customHeight="1"/>
    <row r="58578" ht="14.25" customHeight="1"/>
    <row r="58579" ht="14.25" customHeight="1"/>
    <row r="58580" ht="14.25" customHeight="1"/>
    <row r="58581" ht="14.25" customHeight="1"/>
    <row r="58582" ht="14.25" customHeight="1"/>
    <row r="58583" ht="14.25" customHeight="1"/>
    <row r="58584" ht="14.25" customHeight="1"/>
    <row r="58585" ht="14.25" customHeight="1"/>
    <row r="58586" ht="14.25" customHeight="1"/>
    <row r="58587" ht="14.25" customHeight="1"/>
    <row r="58588" ht="14.25" customHeight="1"/>
    <row r="58589" ht="14.25" customHeight="1"/>
    <row r="58590" ht="14.25" customHeight="1"/>
    <row r="58591" ht="14.25" customHeight="1"/>
    <row r="58592" ht="14.25" customHeight="1"/>
    <row r="58593" ht="14.25" customHeight="1"/>
    <row r="58594" ht="14.25" customHeight="1"/>
    <row r="58595" ht="14.25" customHeight="1"/>
    <row r="58596" ht="14.25" customHeight="1"/>
    <row r="58597" ht="14.25" customHeight="1"/>
    <row r="58598" ht="14.25" customHeight="1"/>
    <row r="58599" ht="14.25" customHeight="1"/>
    <row r="58600" ht="14.25" customHeight="1"/>
    <row r="58601" ht="14.25" customHeight="1"/>
    <row r="58602" ht="14.25" customHeight="1"/>
    <row r="58603" ht="14.25" customHeight="1"/>
    <row r="58604" ht="14.25" customHeight="1"/>
    <row r="58605" ht="14.25" customHeight="1"/>
    <row r="58606" ht="14.25" customHeight="1"/>
    <row r="58607" ht="14.25" customHeight="1"/>
    <row r="58608" ht="14.25" customHeight="1"/>
    <row r="58609" ht="14.25" customHeight="1"/>
    <row r="58610" ht="14.25" customHeight="1"/>
    <row r="58611" ht="14.25" customHeight="1"/>
    <row r="58612" ht="14.25" customHeight="1"/>
    <row r="58613" ht="14.25" customHeight="1"/>
    <row r="58614" ht="14.25" customHeight="1"/>
    <row r="58615" ht="14.25" customHeight="1"/>
    <row r="58616" ht="14.25" customHeight="1"/>
    <row r="58617" ht="14.25" customHeight="1"/>
    <row r="58618" ht="14.25" customHeight="1"/>
    <row r="58619" ht="14.25" customHeight="1"/>
    <row r="58620" ht="14.25" customHeight="1"/>
    <row r="58621" ht="14.25" customHeight="1"/>
    <row r="58622" ht="14.25" customHeight="1"/>
    <row r="58623" ht="14.25" customHeight="1"/>
    <row r="58624" ht="14.25" customHeight="1"/>
    <row r="58625" ht="14.25" customHeight="1"/>
    <row r="58626" ht="14.25" customHeight="1"/>
    <row r="58627" ht="14.25" customHeight="1"/>
    <row r="58628" ht="14.25" customHeight="1"/>
    <row r="58629" ht="14.25" customHeight="1"/>
    <row r="58630" ht="14.25" customHeight="1"/>
    <row r="58631" ht="14.25" customHeight="1"/>
    <row r="58632" ht="14.25" customHeight="1"/>
    <row r="58633" ht="14.25" customHeight="1"/>
    <row r="58634" ht="14.25" customHeight="1"/>
    <row r="58635" ht="14.25" customHeight="1"/>
    <row r="58636" ht="14.25" customHeight="1"/>
    <row r="58637" ht="14.25" customHeight="1"/>
    <row r="58638" ht="14.25" customHeight="1"/>
    <row r="58639" ht="14.25" customHeight="1"/>
    <row r="58640" ht="14.25" customHeight="1"/>
    <row r="58641" ht="14.25" customHeight="1"/>
    <row r="58642" ht="14.25" customHeight="1"/>
    <row r="58643" ht="14.25" customHeight="1"/>
    <row r="58644" ht="14.25" customHeight="1"/>
    <row r="58645" ht="14.25" customHeight="1"/>
    <row r="58646" ht="14.25" customHeight="1"/>
    <row r="58647" ht="14.25" customHeight="1"/>
    <row r="58648" ht="14.25" customHeight="1"/>
    <row r="58649" ht="14.25" customHeight="1"/>
    <row r="58650" ht="14.25" customHeight="1"/>
    <row r="58651" ht="14.25" customHeight="1"/>
    <row r="58652" ht="14.25" customHeight="1"/>
    <row r="58653" ht="14.25" customHeight="1"/>
    <row r="58654" ht="14.25" customHeight="1"/>
    <row r="58655" ht="14.25" customHeight="1"/>
    <row r="58656" ht="14.25" customHeight="1"/>
    <row r="58657" ht="14.25" customHeight="1"/>
    <row r="58658" ht="14.25" customHeight="1"/>
    <row r="58659" ht="14.25" customHeight="1"/>
    <row r="58660" ht="14.25" customHeight="1"/>
    <row r="58661" ht="14.25" customHeight="1"/>
    <row r="58662" ht="14.25" customHeight="1"/>
    <row r="58663" ht="14.25" customHeight="1"/>
    <row r="58664" ht="14.25" customHeight="1"/>
    <row r="58665" ht="14.25" customHeight="1"/>
    <row r="58666" ht="14.25" customHeight="1"/>
    <row r="58667" ht="14.25" customHeight="1"/>
    <row r="58668" ht="14.25" customHeight="1"/>
    <row r="58669" ht="14.25" customHeight="1"/>
    <row r="58670" ht="14.25" customHeight="1"/>
    <row r="58671" ht="14.25" customHeight="1"/>
    <row r="58672" ht="14.25" customHeight="1"/>
    <row r="58673" ht="14.25" customHeight="1"/>
    <row r="58674" ht="14.25" customHeight="1"/>
    <row r="58675" ht="14.25" customHeight="1"/>
    <row r="58676" ht="14.25" customHeight="1"/>
    <row r="58677" ht="14.25" customHeight="1"/>
    <row r="58678" ht="14.25" customHeight="1"/>
    <row r="58679" ht="14.25" customHeight="1"/>
    <row r="58680" ht="14.25" customHeight="1"/>
    <row r="58681" ht="14.25" customHeight="1"/>
    <row r="58682" ht="14.25" customHeight="1"/>
    <row r="58683" ht="14.25" customHeight="1"/>
    <row r="58684" ht="14.25" customHeight="1"/>
    <row r="58685" ht="14.25" customHeight="1"/>
    <row r="58686" ht="14.25" customHeight="1"/>
    <row r="58687" ht="14.25" customHeight="1"/>
    <row r="58688" ht="14.25" customHeight="1"/>
    <row r="58689" ht="14.25" customHeight="1"/>
    <row r="58690" ht="14.25" customHeight="1"/>
    <row r="58691" ht="14.25" customHeight="1"/>
    <row r="58692" ht="14.25" customHeight="1"/>
    <row r="58693" ht="14.25" customHeight="1"/>
    <row r="58694" ht="14.25" customHeight="1"/>
    <row r="58695" ht="14.25" customHeight="1"/>
    <row r="58696" ht="14.25" customHeight="1"/>
    <row r="58697" ht="14.25" customHeight="1"/>
    <row r="58698" ht="14.25" customHeight="1"/>
    <row r="58699" ht="14.25" customHeight="1"/>
    <row r="58700" ht="14.25" customHeight="1"/>
    <row r="58701" ht="14.25" customHeight="1"/>
    <row r="58702" ht="14.25" customHeight="1"/>
    <row r="58703" ht="14.25" customHeight="1"/>
    <row r="58704" ht="14.25" customHeight="1"/>
    <row r="58705" ht="14.25" customHeight="1"/>
    <row r="58706" ht="14.25" customHeight="1"/>
    <row r="58707" ht="14.25" customHeight="1"/>
    <row r="58708" ht="14.25" customHeight="1"/>
    <row r="58709" ht="14.25" customHeight="1"/>
    <row r="58710" ht="14.25" customHeight="1"/>
    <row r="58711" ht="14.25" customHeight="1"/>
    <row r="58712" ht="14.25" customHeight="1"/>
    <row r="58713" ht="14.25" customHeight="1"/>
    <row r="58714" ht="14.25" customHeight="1"/>
    <row r="58715" ht="14.25" customHeight="1"/>
    <row r="58716" ht="14.25" customHeight="1"/>
    <row r="58717" ht="14.25" customHeight="1"/>
    <row r="58718" ht="14.25" customHeight="1"/>
    <row r="58719" ht="14.25" customHeight="1"/>
    <row r="58720" ht="14.25" customHeight="1"/>
    <row r="58721" ht="14.25" customHeight="1"/>
    <row r="58722" ht="14.25" customHeight="1"/>
    <row r="58723" ht="14.25" customHeight="1"/>
    <row r="58724" ht="14.25" customHeight="1"/>
    <row r="58725" ht="14.25" customHeight="1"/>
    <row r="58726" ht="14.25" customHeight="1"/>
    <row r="58727" ht="14.25" customHeight="1"/>
    <row r="58728" ht="14.25" customHeight="1"/>
    <row r="58729" ht="14.25" customHeight="1"/>
    <row r="58730" ht="14.25" customHeight="1"/>
    <row r="58731" ht="14.25" customHeight="1"/>
    <row r="58732" ht="14.25" customHeight="1"/>
    <row r="58733" ht="14.25" customHeight="1"/>
    <row r="58734" ht="14.25" customHeight="1"/>
    <row r="58735" ht="14.25" customHeight="1"/>
    <row r="58736" ht="14.25" customHeight="1"/>
    <row r="58737" ht="14.25" customHeight="1"/>
    <row r="58738" ht="14.25" customHeight="1"/>
    <row r="58739" ht="14.25" customHeight="1"/>
    <row r="58740" ht="14.25" customHeight="1"/>
    <row r="58741" ht="14.25" customHeight="1"/>
    <row r="58742" ht="14.25" customHeight="1"/>
    <row r="58743" ht="14.25" customHeight="1"/>
    <row r="58744" ht="14.25" customHeight="1"/>
    <row r="58745" ht="14.25" customHeight="1"/>
    <row r="58746" ht="14.25" customHeight="1"/>
    <row r="58747" ht="14.25" customHeight="1"/>
    <row r="58748" ht="14.25" customHeight="1"/>
    <row r="58749" ht="14.25" customHeight="1"/>
    <row r="58750" ht="14.25" customHeight="1"/>
    <row r="58751" ht="14.25" customHeight="1"/>
    <row r="58752" ht="14.25" customHeight="1"/>
    <row r="58753" ht="14.25" customHeight="1"/>
    <row r="58754" ht="14.25" customHeight="1"/>
    <row r="58755" ht="14.25" customHeight="1"/>
    <row r="58756" ht="14.25" customHeight="1"/>
    <row r="58757" ht="14.25" customHeight="1"/>
    <row r="58758" ht="14.25" customHeight="1"/>
    <row r="58759" ht="14.25" customHeight="1"/>
    <row r="58760" ht="14.25" customHeight="1"/>
    <row r="58761" ht="14.25" customHeight="1"/>
    <row r="58762" ht="14.25" customHeight="1"/>
    <row r="58763" ht="14.25" customHeight="1"/>
    <row r="58764" ht="14.25" customHeight="1"/>
    <row r="58765" ht="14.25" customHeight="1"/>
    <row r="58766" ht="14.25" customHeight="1"/>
    <row r="58767" ht="14.25" customHeight="1"/>
    <row r="58768" ht="14.25" customHeight="1"/>
    <row r="58769" ht="14.25" customHeight="1"/>
    <row r="58770" ht="14.25" customHeight="1"/>
    <row r="58771" ht="14.25" customHeight="1"/>
    <row r="58772" ht="14.25" customHeight="1"/>
    <row r="58773" ht="14.25" customHeight="1"/>
    <row r="58774" ht="14.25" customHeight="1"/>
    <row r="58775" ht="14.25" customHeight="1"/>
    <row r="58776" ht="14.25" customHeight="1"/>
    <row r="58777" ht="14.25" customHeight="1"/>
    <row r="58778" ht="14.25" customHeight="1"/>
    <row r="58779" ht="14.25" customHeight="1"/>
    <row r="58780" ht="14.25" customHeight="1"/>
    <row r="58781" ht="14.25" customHeight="1"/>
    <row r="58782" ht="14.25" customHeight="1"/>
    <row r="58783" ht="14.25" customHeight="1"/>
    <row r="58784" ht="14.25" customHeight="1"/>
    <row r="58785" ht="14.25" customHeight="1"/>
    <row r="58786" ht="14.25" customHeight="1"/>
    <row r="58787" ht="14.25" customHeight="1"/>
    <row r="58788" ht="14.25" customHeight="1"/>
    <row r="58789" ht="14.25" customHeight="1"/>
    <row r="58790" ht="14.25" customHeight="1"/>
    <row r="58791" ht="14.25" customHeight="1"/>
    <row r="58792" ht="14.25" customHeight="1"/>
    <row r="58793" ht="14.25" customHeight="1"/>
    <row r="58794" ht="14.25" customHeight="1"/>
    <row r="58795" ht="14.25" customHeight="1"/>
    <row r="58796" ht="14.25" customHeight="1"/>
    <row r="58797" ht="14.25" customHeight="1"/>
    <row r="58798" ht="14.25" customHeight="1"/>
    <row r="58799" ht="14.25" customHeight="1"/>
    <row r="58800" ht="14.25" customHeight="1"/>
    <row r="58801" ht="14.25" customHeight="1"/>
    <row r="58802" ht="14.25" customHeight="1"/>
    <row r="58803" ht="14.25" customHeight="1"/>
    <row r="58804" ht="14.25" customHeight="1"/>
    <row r="58805" ht="14.25" customHeight="1"/>
    <row r="58806" ht="14.25" customHeight="1"/>
    <row r="58807" ht="14.25" customHeight="1"/>
    <row r="58808" ht="14.25" customHeight="1"/>
    <row r="58809" ht="14.25" customHeight="1"/>
    <row r="58810" ht="14.25" customHeight="1"/>
    <row r="58811" ht="14.25" customHeight="1"/>
    <row r="58812" ht="14.25" customHeight="1"/>
    <row r="58813" ht="14.25" customHeight="1"/>
    <row r="58814" ht="14.25" customHeight="1"/>
    <row r="58815" ht="14.25" customHeight="1"/>
    <row r="58816" ht="14.25" customHeight="1"/>
    <row r="58817" ht="14.25" customHeight="1"/>
    <row r="58818" ht="14.25" customHeight="1"/>
    <row r="58819" ht="14.25" customHeight="1"/>
    <row r="58820" ht="14.25" customHeight="1"/>
    <row r="58821" ht="14.25" customHeight="1"/>
    <row r="58822" ht="14.25" customHeight="1"/>
    <row r="58823" ht="14.25" customHeight="1"/>
    <row r="58824" ht="14.25" customHeight="1"/>
    <row r="58825" ht="14.25" customHeight="1"/>
    <row r="58826" ht="14.25" customHeight="1"/>
    <row r="58827" ht="14.25" customHeight="1"/>
    <row r="58828" ht="14.25" customHeight="1"/>
    <row r="58829" ht="14.25" customHeight="1"/>
    <row r="58830" ht="14.25" customHeight="1"/>
    <row r="58831" ht="14.25" customHeight="1"/>
    <row r="58832" ht="14.25" customHeight="1"/>
    <row r="58833" ht="14.25" customHeight="1"/>
    <row r="58834" ht="14.25" customHeight="1"/>
    <row r="58835" ht="14.25" customHeight="1"/>
    <row r="58836" ht="14.25" customHeight="1"/>
    <row r="58837" ht="14.25" customHeight="1"/>
    <row r="58838" ht="14.25" customHeight="1"/>
    <row r="58839" ht="14.25" customHeight="1"/>
    <row r="58840" ht="14.25" customHeight="1"/>
    <row r="58841" ht="14.25" customHeight="1"/>
    <row r="58842" ht="14.25" customHeight="1"/>
    <row r="58843" ht="14.25" customHeight="1"/>
    <row r="58844" ht="14.25" customHeight="1"/>
    <row r="58845" ht="14.25" customHeight="1"/>
    <row r="58846" ht="14.25" customHeight="1"/>
    <row r="58847" ht="14.25" customHeight="1"/>
    <row r="58848" ht="14.25" customHeight="1"/>
    <row r="58849" ht="14.25" customHeight="1"/>
    <row r="58850" ht="14.25" customHeight="1"/>
    <row r="58851" ht="14.25" customHeight="1"/>
    <row r="58852" ht="14.25" customHeight="1"/>
    <row r="58853" ht="14.25" customHeight="1"/>
    <row r="58854" ht="14.25" customHeight="1"/>
    <row r="58855" ht="14.25" customHeight="1"/>
    <row r="58856" ht="14.25" customHeight="1"/>
    <row r="58857" ht="14.25" customHeight="1"/>
    <row r="58858" ht="14.25" customHeight="1"/>
    <row r="58859" ht="14.25" customHeight="1"/>
    <row r="58860" ht="14.25" customHeight="1"/>
    <row r="58861" ht="14.25" customHeight="1"/>
    <row r="58862" ht="14.25" customHeight="1"/>
    <row r="58863" ht="14.25" customHeight="1"/>
    <row r="58864" ht="14.25" customHeight="1"/>
    <row r="58865" ht="14.25" customHeight="1"/>
    <row r="58866" ht="14.25" customHeight="1"/>
    <row r="58867" ht="14.25" customHeight="1"/>
    <row r="58868" ht="14.25" customHeight="1"/>
    <row r="58869" ht="14.25" customHeight="1"/>
    <row r="58870" ht="14.25" customHeight="1"/>
    <row r="58871" ht="14.25" customHeight="1"/>
    <row r="58872" ht="14.25" customHeight="1"/>
    <row r="58873" ht="14.25" customHeight="1"/>
    <row r="58874" ht="14.25" customHeight="1"/>
    <row r="58875" ht="14.25" customHeight="1"/>
    <row r="58876" ht="14.25" customHeight="1"/>
    <row r="58877" ht="14.25" customHeight="1"/>
    <row r="58878" ht="14.25" customHeight="1"/>
    <row r="58879" ht="14.25" customHeight="1"/>
    <row r="58880" ht="14.25" customHeight="1"/>
    <row r="58881" ht="14.25" customHeight="1"/>
    <row r="58882" ht="14.25" customHeight="1"/>
    <row r="58883" ht="14.25" customHeight="1"/>
    <row r="58884" ht="14.25" customHeight="1"/>
    <row r="58885" ht="14.25" customHeight="1"/>
    <row r="58886" ht="14.25" customHeight="1"/>
    <row r="58887" ht="14.25" customHeight="1"/>
    <row r="58888" ht="14.25" customHeight="1"/>
    <row r="58889" ht="14.25" customHeight="1"/>
    <row r="58890" ht="14.25" customHeight="1"/>
    <row r="58891" ht="14.25" customHeight="1"/>
    <row r="58892" ht="14.25" customHeight="1"/>
    <row r="58893" ht="14.25" customHeight="1"/>
    <row r="58894" ht="14.25" customHeight="1"/>
    <row r="58895" ht="14.25" customHeight="1"/>
    <row r="58896" ht="14.25" customHeight="1"/>
    <row r="58897" ht="14.25" customHeight="1"/>
    <row r="58898" ht="14.25" customHeight="1"/>
    <row r="58899" ht="14.25" customHeight="1"/>
    <row r="58900" ht="14.25" customHeight="1"/>
    <row r="58901" ht="14.25" customHeight="1"/>
    <row r="58902" ht="14.25" customHeight="1"/>
    <row r="58903" ht="14.25" customHeight="1"/>
    <row r="58904" ht="14.25" customHeight="1"/>
    <row r="58905" ht="14.25" customHeight="1"/>
    <row r="58906" ht="14.25" customHeight="1"/>
    <row r="58907" ht="14.25" customHeight="1"/>
    <row r="58908" ht="14.25" customHeight="1"/>
    <row r="58909" ht="14.25" customHeight="1"/>
    <row r="58910" ht="14.25" customHeight="1"/>
    <row r="58911" ht="14.25" customHeight="1"/>
    <row r="58912" ht="14.25" customHeight="1"/>
    <row r="58913" ht="14.25" customHeight="1"/>
    <row r="58914" ht="14.25" customHeight="1"/>
    <row r="58915" ht="14.25" customHeight="1"/>
    <row r="58916" ht="14.25" customHeight="1"/>
    <row r="58917" ht="14.25" customHeight="1"/>
    <row r="58918" ht="14.25" customHeight="1"/>
    <row r="58919" ht="14.25" customHeight="1"/>
    <row r="58920" ht="14.25" customHeight="1"/>
    <row r="58921" ht="14.25" customHeight="1"/>
    <row r="58922" ht="14.25" customHeight="1"/>
    <row r="58923" ht="14.25" customHeight="1"/>
    <row r="58924" ht="14.25" customHeight="1"/>
    <row r="58925" ht="14.25" customHeight="1"/>
    <row r="58926" ht="14.25" customHeight="1"/>
    <row r="58927" ht="14.25" customHeight="1"/>
    <row r="58928" ht="14.25" customHeight="1"/>
    <row r="58929" ht="14.25" customHeight="1"/>
    <row r="58930" ht="14.25" customHeight="1"/>
    <row r="58931" ht="14.25" customHeight="1"/>
    <row r="58932" ht="14.25" customHeight="1"/>
    <row r="58933" ht="14.25" customHeight="1"/>
    <row r="58934" ht="14.25" customHeight="1"/>
    <row r="58935" ht="14.25" customHeight="1"/>
    <row r="58936" ht="14.25" customHeight="1"/>
    <row r="58937" ht="14.25" customHeight="1"/>
    <row r="58938" ht="14.25" customHeight="1"/>
    <row r="58939" ht="14.25" customHeight="1"/>
    <row r="58940" ht="14.25" customHeight="1"/>
    <row r="58941" ht="14.25" customHeight="1"/>
    <row r="58942" ht="14.25" customHeight="1"/>
    <row r="58943" ht="14.25" customHeight="1"/>
    <row r="58944" ht="14.25" customHeight="1"/>
    <row r="58945" ht="14.25" customHeight="1"/>
    <row r="58946" ht="14.25" customHeight="1"/>
    <row r="58947" ht="14.25" customHeight="1"/>
    <row r="58948" ht="14.25" customHeight="1"/>
    <row r="58949" ht="14.25" customHeight="1"/>
    <row r="58950" ht="14.25" customHeight="1"/>
    <row r="58951" ht="14.25" customHeight="1"/>
    <row r="58952" ht="14.25" customHeight="1"/>
    <row r="58953" ht="14.25" customHeight="1"/>
    <row r="58954" ht="14.25" customHeight="1"/>
    <row r="58955" ht="14.25" customHeight="1"/>
    <row r="58956" ht="14.25" customHeight="1"/>
    <row r="58957" ht="14.25" customHeight="1"/>
    <row r="58958" ht="14.25" customHeight="1"/>
    <row r="58959" ht="14.25" customHeight="1"/>
    <row r="58960" ht="14.25" customHeight="1"/>
    <row r="58961" ht="14.25" customHeight="1"/>
    <row r="58962" ht="14.25" customHeight="1"/>
    <row r="58963" ht="14.25" customHeight="1"/>
    <row r="58964" ht="14.25" customHeight="1"/>
    <row r="58965" ht="14.25" customHeight="1"/>
    <row r="58966" ht="14.25" customHeight="1"/>
    <row r="58967" ht="14.25" customHeight="1"/>
    <row r="58968" ht="14.25" customHeight="1"/>
    <row r="58969" ht="14.25" customHeight="1"/>
    <row r="58970" ht="14.25" customHeight="1"/>
    <row r="58971" ht="14.25" customHeight="1"/>
    <row r="58972" ht="14.25" customHeight="1"/>
    <row r="58973" ht="14.25" customHeight="1"/>
    <row r="58974" ht="14.25" customHeight="1"/>
    <row r="58975" ht="14.25" customHeight="1"/>
    <row r="58976" ht="14.25" customHeight="1"/>
    <row r="58977" ht="14.25" customHeight="1"/>
    <row r="58978" ht="14.25" customHeight="1"/>
    <row r="58979" ht="14.25" customHeight="1"/>
    <row r="58980" ht="14.25" customHeight="1"/>
    <row r="58981" ht="14.25" customHeight="1"/>
    <row r="58982" ht="14.25" customHeight="1"/>
    <row r="58983" ht="14.25" customHeight="1"/>
    <row r="58984" ht="14.25" customHeight="1"/>
    <row r="58985" ht="14.25" customHeight="1"/>
    <row r="58986" ht="14.25" customHeight="1"/>
    <row r="58987" ht="14.25" customHeight="1"/>
    <row r="58988" ht="14.25" customHeight="1"/>
    <row r="58989" ht="14.25" customHeight="1"/>
    <row r="58990" ht="14.25" customHeight="1"/>
    <row r="58991" ht="14.25" customHeight="1"/>
    <row r="58992" ht="14.25" customHeight="1"/>
    <row r="58993" ht="14.25" customHeight="1"/>
    <row r="58994" ht="14.25" customHeight="1"/>
    <row r="58995" ht="14.25" customHeight="1"/>
    <row r="58996" ht="14.25" customHeight="1"/>
    <row r="58997" ht="14.25" customHeight="1"/>
    <row r="58998" ht="14.25" customHeight="1"/>
    <row r="58999" ht="14.25" customHeight="1"/>
    <row r="59000" ht="14.25" customHeight="1"/>
    <row r="59001" ht="14.25" customHeight="1"/>
    <row r="59002" ht="14.25" customHeight="1"/>
    <row r="59003" ht="14.25" customHeight="1"/>
    <row r="59004" ht="14.25" customHeight="1"/>
    <row r="59005" ht="14.25" customHeight="1"/>
    <row r="59006" ht="14.25" customHeight="1"/>
    <row r="59007" ht="14.25" customHeight="1"/>
    <row r="59008" ht="14.25" customHeight="1"/>
    <row r="59009" ht="14.25" customHeight="1"/>
    <row r="59010" ht="14.25" customHeight="1"/>
    <row r="59011" ht="14.25" customHeight="1"/>
    <row r="59012" ht="14.25" customHeight="1"/>
    <row r="59013" ht="14.25" customHeight="1"/>
    <row r="59014" ht="14.25" customHeight="1"/>
    <row r="59015" ht="14.25" customHeight="1"/>
    <row r="59016" ht="14.25" customHeight="1"/>
    <row r="59017" ht="14.25" customHeight="1"/>
    <row r="59018" ht="14.25" customHeight="1"/>
    <row r="59019" ht="14.25" customHeight="1"/>
    <row r="59020" ht="14.25" customHeight="1"/>
    <row r="59021" ht="14.25" customHeight="1"/>
    <row r="59022" ht="14.25" customHeight="1"/>
    <row r="59023" ht="14.25" customHeight="1"/>
    <row r="59024" ht="14.25" customHeight="1"/>
    <row r="59025" ht="14.25" customHeight="1"/>
    <row r="59026" ht="14.25" customHeight="1"/>
    <row r="59027" ht="14.25" customHeight="1"/>
    <row r="59028" ht="14.25" customHeight="1"/>
    <row r="59029" ht="14.25" customHeight="1"/>
    <row r="59030" ht="14.25" customHeight="1"/>
    <row r="59031" ht="14.25" customHeight="1"/>
    <row r="59032" ht="14.25" customHeight="1"/>
    <row r="59033" ht="14.25" customHeight="1"/>
    <row r="59034" ht="14.25" customHeight="1"/>
    <row r="59035" ht="14.25" customHeight="1"/>
    <row r="59036" ht="14.25" customHeight="1"/>
    <row r="59037" ht="14.25" customHeight="1"/>
    <row r="59038" ht="14.25" customHeight="1"/>
    <row r="59039" ht="14.25" customHeight="1"/>
    <row r="59040" ht="14.25" customHeight="1"/>
    <row r="59041" ht="14.25" customHeight="1"/>
    <row r="59042" ht="14.25" customHeight="1"/>
    <row r="59043" ht="14.25" customHeight="1"/>
    <row r="59044" ht="14.25" customHeight="1"/>
    <row r="59045" ht="14.25" customHeight="1"/>
    <row r="59046" ht="14.25" customHeight="1"/>
    <row r="59047" ht="14.25" customHeight="1"/>
    <row r="59048" ht="14.25" customHeight="1"/>
    <row r="59049" ht="14.25" customHeight="1"/>
    <row r="59050" ht="14.25" customHeight="1"/>
    <row r="59051" ht="14.25" customHeight="1"/>
    <row r="59052" ht="14.25" customHeight="1"/>
    <row r="59053" ht="14.25" customHeight="1"/>
    <row r="59054" ht="14.25" customHeight="1"/>
    <row r="59055" ht="14.25" customHeight="1"/>
    <row r="59056" ht="14.25" customHeight="1"/>
    <row r="59057" ht="14.25" customHeight="1"/>
    <row r="59058" ht="14.25" customHeight="1"/>
    <row r="59059" ht="14.25" customHeight="1"/>
    <row r="59060" ht="14.25" customHeight="1"/>
    <row r="59061" ht="14.25" customHeight="1"/>
    <row r="59062" ht="14.25" customHeight="1"/>
    <row r="59063" ht="14.25" customHeight="1"/>
    <row r="59064" ht="14.25" customHeight="1"/>
    <row r="59065" ht="14.25" customHeight="1"/>
    <row r="59066" ht="14.25" customHeight="1"/>
    <row r="59067" ht="14.25" customHeight="1"/>
    <row r="59068" ht="14.25" customHeight="1"/>
    <row r="59069" ht="14.25" customHeight="1"/>
    <row r="59070" ht="14.25" customHeight="1"/>
    <row r="59071" ht="14.25" customHeight="1"/>
    <row r="59072" ht="14.25" customHeight="1"/>
    <row r="59073" ht="14.25" customHeight="1"/>
    <row r="59074" ht="14.25" customHeight="1"/>
    <row r="59075" ht="14.25" customHeight="1"/>
    <row r="59076" ht="14.25" customHeight="1"/>
    <row r="59077" ht="14.25" customHeight="1"/>
    <row r="59078" ht="14.25" customHeight="1"/>
    <row r="59079" ht="14.25" customHeight="1"/>
    <row r="59080" ht="14.25" customHeight="1"/>
    <row r="59081" ht="14.25" customHeight="1"/>
    <row r="59082" ht="14.25" customHeight="1"/>
    <row r="59083" ht="14.25" customHeight="1"/>
    <row r="59084" ht="14.25" customHeight="1"/>
    <row r="59085" ht="14.25" customHeight="1"/>
    <row r="59086" ht="14.25" customHeight="1"/>
    <row r="59087" ht="14.25" customHeight="1"/>
    <row r="59088" ht="14.25" customHeight="1"/>
    <row r="59089" ht="14.25" customHeight="1"/>
    <row r="59090" ht="14.25" customHeight="1"/>
    <row r="59091" ht="14.25" customHeight="1"/>
    <row r="59092" ht="14.25" customHeight="1"/>
    <row r="59093" ht="14.25" customHeight="1"/>
    <row r="59094" ht="14.25" customHeight="1"/>
    <row r="59095" ht="14.25" customHeight="1"/>
    <row r="59096" ht="14.25" customHeight="1"/>
    <row r="59097" ht="14.25" customHeight="1"/>
    <row r="59098" ht="14.25" customHeight="1"/>
    <row r="59099" ht="14.25" customHeight="1"/>
    <row r="59100" ht="14.25" customHeight="1"/>
    <row r="59101" ht="14.25" customHeight="1"/>
    <row r="59102" ht="14.25" customHeight="1"/>
    <row r="59103" ht="14.25" customHeight="1"/>
    <row r="59104" ht="14.25" customHeight="1"/>
    <row r="59105" ht="14.25" customHeight="1"/>
    <row r="59106" ht="14.25" customHeight="1"/>
    <row r="59107" ht="14.25" customHeight="1"/>
    <row r="59108" ht="14.25" customHeight="1"/>
    <row r="59109" ht="14.25" customHeight="1"/>
    <row r="59110" ht="14.25" customHeight="1"/>
    <row r="59111" ht="14.25" customHeight="1"/>
    <row r="59112" ht="14.25" customHeight="1"/>
    <row r="59113" ht="14.25" customHeight="1"/>
    <row r="59114" ht="14.25" customHeight="1"/>
    <row r="59115" ht="14.25" customHeight="1"/>
    <row r="59116" ht="14.25" customHeight="1"/>
    <row r="59117" ht="14.25" customHeight="1"/>
    <row r="59118" ht="14.25" customHeight="1"/>
    <row r="59119" ht="14.25" customHeight="1"/>
    <row r="59120" ht="14.25" customHeight="1"/>
    <row r="59121" ht="14.25" customHeight="1"/>
    <row r="59122" ht="14.25" customHeight="1"/>
    <row r="59123" ht="14.25" customHeight="1"/>
    <row r="59124" ht="14.25" customHeight="1"/>
    <row r="59125" ht="14.25" customHeight="1"/>
    <row r="59126" ht="14.25" customHeight="1"/>
    <row r="59127" ht="14.25" customHeight="1"/>
    <row r="59128" ht="14.25" customHeight="1"/>
    <row r="59129" ht="14.25" customHeight="1"/>
    <row r="59130" ht="14.25" customHeight="1"/>
    <row r="59131" ht="14.25" customHeight="1"/>
    <row r="59132" ht="14.25" customHeight="1"/>
    <row r="59133" ht="14.25" customHeight="1"/>
    <row r="59134" ht="14.25" customHeight="1"/>
    <row r="59135" ht="14.25" customHeight="1"/>
    <row r="59136" ht="14.25" customHeight="1"/>
    <row r="59137" ht="14.25" customHeight="1"/>
    <row r="59138" ht="14.25" customHeight="1"/>
    <row r="59139" ht="14.25" customHeight="1"/>
    <row r="59140" ht="14.25" customHeight="1"/>
    <row r="59141" ht="14.25" customHeight="1"/>
    <row r="59142" ht="14.25" customHeight="1"/>
    <row r="59143" ht="14.25" customHeight="1"/>
    <row r="59144" ht="14.25" customHeight="1"/>
    <row r="59145" ht="14.25" customHeight="1"/>
    <row r="59146" ht="14.25" customHeight="1"/>
    <row r="59147" ht="14.25" customHeight="1"/>
    <row r="59148" ht="14.25" customHeight="1"/>
    <row r="59149" ht="14.25" customHeight="1"/>
    <row r="59150" ht="14.25" customHeight="1"/>
    <row r="59151" ht="14.25" customHeight="1"/>
    <row r="59152" ht="14.25" customHeight="1"/>
    <row r="59153" ht="14.25" customHeight="1"/>
    <row r="59154" ht="14.25" customHeight="1"/>
    <row r="59155" ht="14.25" customHeight="1"/>
    <row r="59156" ht="14.25" customHeight="1"/>
    <row r="59157" ht="14.25" customHeight="1"/>
    <row r="59158" ht="14.25" customHeight="1"/>
    <row r="59159" ht="14.25" customHeight="1"/>
    <row r="59160" ht="14.25" customHeight="1"/>
    <row r="59161" ht="14.25" customHeight="1"/>
    <row r="59162" ht="14.25" customHeight="1"/>
    <row r="59163" ht="14.25" customHeight="1"/>
    <row r="59164" ht="14.25" customHeight="1"/>
    <row r="59165" ht="14.25" customHeight="1"/>
    <row r="59166" ht="14.25" customHeight="1"/>
    <row r="59167" ht="14.25" customHeight="1"/>
    <row r="59168" ht="14.25" customHeight="1"/>
    <row r="59169" ht="14.25" customHeight="1"/>
    <row r="59170" ht="14.25" customHeight="1"/>
    <row r="59171" ht="14.25" customHeight="1"/>
    <row r="59172" ht="14.25" customHeight="1"/>
    <row r="59173" ht="14.25" customHeight="1"/>
    <row r="59174" ht="14.25" customHeight="1"/>
    <row r="59175" ht="14.25" customHeight="1"/>
    <row r="59176" ht="14.25" customHeight="1"/>
    <row r="59177" ht="14.25" customHeight="1"/>
    <row r="59178" ht="14.25" customHeight="1"/>
    <row r="59179" ht="14.25" customHeight="1"/>
    <row r="59180" ht="14.25" customHeight="1"/>
    <row r="59181" ht="14.25" customHeight="1"/>
    <row r="59182" ht="14.25" customHeight="1"/>
    <row r="59183" ht="14.25" customHeight="1"/>
    <row r="59184" ht="14.25" customHeight="1"/>
    <row r="59185" ht="14.25" customHeight="1"/>
    <row r="59186" ht="14.25" customHeight="1"/>
    <row r="59187" ht="14.25" customHeight="1"/>
    <row r="59188" ht="14.25" customHeight="1"/>
    <row r="59189" ht="14.25" customHeight="1"/>
    <row r="59190" ht="14.25" customHeight="1"/>
    <row r="59191" ht="14.25" customHeight="1"/>
    <row r="59192" ht="14.25" customHeight="1"/>
    <row r="59193" ht="14.25" customHeight="1"/>
    <row r="59194" ht="14.25" customHeight="1"/>
    <row r="59195" ht="14.25" customHeight="1"/>
    <row r="59196" ht="14.25" customHeight="1"/>
    <row r="59197" ht="14.25" customHeight="1"/>
    <row r="59198" ht="14.25" customHeight="1"/>
    <row r="59199" ht="14.25" customHeight="1"/>
    <row r="59200" ht="14.25" customHeight="1"/>
    <row r="59201" ht="14.25" customHeight="1"/>
    <row r="59202" ht="14.25" customHeight="1"/>
    <row r="59203" ht="14.25" customHeight="1"/>
    <row r="59204" ht="14.25" customHeight="1"/>
    <row r="59205" ht="14.25" customHeight="1"/>
    <row r="59206" ht="14.25" customHeight="1"/>
    <row r="59207" ht="14.25" customHeight="1"/>
    <row r="59208" ht="14.25" customHeight="1"/>
    <row r="59209" ht="14.25" customHeight="1"/>
    <row r="59210" ht="14.25" customHeight="1"/>
    <row r="59211" ht="14.25" customHeight="1"/>
    <row r="59212" ht="14.25" customHeight="1"/>
    <row r="59213" ht="14.25" customHeight="1"/>
    <row r="59214" ht="14.25" customHeight="1"/>
    <row r="59215" ht="14.25" customHeight="1"/>
    <row r="59216" ht="14.25" customHeight="1"/>
    <row r="59217" ht="14.25" customHeight="1"/>
    <row r="59218" ht="14.25" customHeight="1"/>
    <row r="59219" ht="14.25" customHeight="1"/>
    <row r="59220" ht="14.25" customHeight="1"/>
    <row r="59221" ht="14.25" customHeight="1"/>
    <row r="59222" ht="14.25" customHeight="1"/>
    <row r="59223" ht="14.25" customHeight="1"/>
    <row r="59224" ht="14.25" customHeight="1"/>
    <row r="59225" ht="14.25" customHeight="1"/>
    <row r="59226" ht="14.25" customHeight="1"/>
    <row r="59227" ht="14.25" customHeight="1"/>
    <row r="59228" ht="14.25" customHeight="1"/>
    <row r="59229" ht="14.25" customHeight="1"/>
    <row r="59230" ht="14.25" customHeight="1"/>
    <row r="59231" ht="14.25" customHeight="1"/>
    <row r="59232" ht="14.25" customHeight="1"/>
    <row r="59233" ht="14.25" customHeight="1"/>
    <row r="59234" ht="14.25" customHeight="1"/>
    <row r="59235" ht="14.25" customHeight="1"/>
    <row r="59236" ht="14.25" customHeight="1"/>
    <row r="59237" ht="14.25" customHeight="1"/>
    <row r="59238" ht="14.25" customHeight="1"/>
    <row r="59239" ht="14.25" customHeight="1"/>
    <row r="59240" ht="14.25" customHeight="1"/>
    <row r="59241" ht="14.25" customHeight="1"/>
    <row r="59242" ht="14.25" customHeight="1"/>
    <row r="59243" ht="14.25" customHeight="1"/>
    <row r="59244" ht="14.25" customHeight="1"/>
    <row r="59245" ht="14.25" customHeight="1"/>
    <row r="59246" ht="14.25" customHeight="1"/>
    <row r="59247" ht="14.25" customHeight="1"/>
    <row r="59248" ht="14.25" customHeight="1"/>
    <row r="59249" ht="14.25" customHeight="1"/>
    <row r="59250" ht="14.25" customHeight="1"/>
    <row r="59251" ht="14.25" customHeight="1"/>
    <row r="59252" ht="14.25" customHeight="1"/>
    <row r="59253" ht="14.25" customHeight="1"/>
    <row r="59254" ht="14.25" customHeight="1"/>
    <row r="59255" ht="14.25" customHeight="1"/>
    <row r="59256" ht="14.25" customHeight="1"/>
    <row r="59257" ht="14.25" customHeight="1"/>
    <row r="59258" ht="14.25" customHeight="1"/>
    <row r="59259" ht="14.25" customHeight="1"/>
    <row r="59260" ht="14.25" customHeight="1"/>
    <row r="59261" ht="14.25" customHeight="1"/>
    <row r="59262" ht="14.25" customHeight="1"/>
    <row r="59263" ht="14.25" customHeight="1"/>
    <row r="59264" ht="14.25" customHeight="1"/>
    <row r="59265" ht="14.25" customHeight="1"/>
    <row r="59266" ht="14.25" customHeight="1"/>
    <row r="59267" ht="14.25" customHeight="1"/>
    <row r="59268" ht="14.25" customHeight="1"/>
    <row r="59269" ht="14.25" customHeight="1"/>
    <row r="59270" ht="14.25" customHeight="1"/>
    <row r="59271" ht="14.25" customHeight="1"/>
    <row r="59272" ht="14.25" customHeight="1"/>
    <row r="59273" ht="14.25" customHeight="1"/>
    <row r="59274" ht="14.25" customHeight="1"/>
    <row r="59275" ht="14.25" customHeight="1"/>
    <row r="59276" ht="14.25" customHeight="1"/>
    <row r="59277" ht="14.25" customHeight="1"/>
    <row r="59278" ht="14.25" customHeight="1"/>
    <row r="59279" ht="14.25" customHeight="1"/>
    <row r="59280" ht="14.25" customHeight="1"/>
    <row r="59281" ht="14.25" customHeight="1"/>
    <row r="59282" ht="14.25" customHeight="1"/>
    <row r="59283" ht="14.25" customHeight="1"/>
    <row r="59284" ht="14.25" customHeight="1"/>
    <row r="59285" ht="14.25" customHeight="1"/>
    <row r="59286" ht="14.25" customHeight="1"/>
    <row r="59287" ht="14.25" customHeight="1"/>
    <row r="59288" ht="14.25" customHeight="1"/>
    <row r="59289" ht="14.25" customHeight="1"/>
    <row r="59290" ht="14.25" customHeight="1"/>
    <row r="59291" ht="14.25" customHeight="1"/>
    <row r="59292" ht="14.25" customHeight="1"/>
    <row r="59293" ht="14.25" customHeight="1"/>
    <row r="59294" ht="14.25" customHeight="1"/>
    <row r="59295" ht="14.25" customHeight="1"/>
    <row r="59296" ht="14.25" customHeight="1"/>
    <row r="59297" ht="14.25" customHeight="1"/>
    <row r="59298" ht="14.25" customHeight="1"/>
    <row r="59299" ht="14.25" customHeight="1"/>
    <row r="59300" ht="14.25" customHeight="1"/>
    <row r="59301" ht="14.25" customHeight="1"/>
    <row r="59302" ht="14.25" customHeight="1"/>
    <row r="59303" ht="14.25" customHeight="1"/>
    <row r="59304" ht="14.25" customHeight="1"/>
    <row r="59305" ht="14.25" customHeight="1"/>
    <row r="59306" ht="14.25" customHeight="1"/>
    <row r="59307" ht="14.25" customHeight="1"/>
    <row r="59308" ht="14.25" customHeight="1"/>
    <row r="59309" ht="14.25" customHeight="1"/>
    <row r="59310" ht="14.25" customHeight="1"/>
    <row r="59311" ht="14.25" customHeight="1"/>
    <row r="59312" ht="14.25" customHeight="1"/>
    <row r="59313" ht="14.25" customHeight="1"/>
    <row r="59314" ht="14.25" customHeight="1"/>
    <row r="59315" ht="14.25" customHeight="1"/>
    <row r="59316" ht="14.25" customHeight="1"/>
    <row r="59317" ht="14.25" customHeight="1"/>
    <row r="59318" ht="14.25" customHeight="1"/>
    <row r="59319" ht="14.25" customHeight="1"/>
    <row r="59320" ht="14.25" customHeight="1"/>
    <row r="59321" ht="14.25" customHeight="1"/>
    <row r="59322" ht="14.25" customHeight="1"/>
    <row r="59323" ht="14.25" customHeight="1"/>
    <row r="59324" ht="14.25" customHeight="1"/>
    <row r="59325" ht="14.25" customHeight="1"/>
    <row r="59326" ht="14.25" customHeight="1"/>
    <row r="59327" ht="14.25" customHeight="1"/>
    <row r="59328" ht="14.25" customHeight="1"/>
    <row r="59329" ht="14.25" customHeight="1"/>
    <row r="59330" ht="14.25" customHeight="1"/>
    <row r="59331" ht="14.25" customHeight="1"/>
    <row r="59332" ht="14.25" customHeight="1"/>
    <row r="59333" ht="14.25" customHeight="1"/>
    <row r="59334" ht="14.25" customHeight="1"/>
    <row r="59335" ht="14.25" customHeight="1"/>
    <row r="59336" ht="14.25" customHeight="1"/>
    <row r="59337" ht="14.25" customHeight="1"/>
    <row r="59338" ht="14.25" customHeight="1"/>
    <row r="59339" ht="14.25" customHeight="1"/>
    <row r="59340" ht="14.25" customHeight="1"/>
    <row r="59341" ht="14.25" customHeight="1"/>
    <row r="59342" ht="14.25" customHeight="1"/>
    <row r="59343" ht="14.25" customHeight="1"/>
    <row r="59344" ht="14.25" customHeight="1"/>
    <row r="59345" ht="14.25" customHeight="1"/>
    <row r="59346" ht="14.25" customHeight="1"/>
    <row r="59347" ht="14.25" customHeight="1"/>
    <row r="59348" ht="14.25" customHeight="1"/>
    <row r="59349" ht="14.25" customHeight="1"/>
    <row r="59350" ht="14.25" customHeight="1"/>
    <row r="59351" ht="14.25" customHeight="1"/>
    <row r="59352" ht="14.25" customHeight="1"/>
    <row r="59353" ht="14.25" customHeight="1"/>
    <row r="59354" ht="14.25" customHeight="1"/>
    <row r="59355" ht="14.25" customHeight="1"/>
    <row r="59356" ht="14.25" customHeight="1"/>
    <row r="59357" ht="14.25" customHeight="1"/>
    <row r="59358" ht="14.25" customHeight="1"/>
    <row r="59359" ht="14.25" customHeight="1"/>
    <row r="59360" ht="14.25" customHeight="1"/>
    <row r="59361" ht="14.25" customHeight="1"/>
    <row r="59362" ht="14.25" customHeight="1"/>
    <row r="59363" ht="14.25" customHeight="1"/>
    <row r="59364" ht="14.25" customHeight="1"/>
    <row r="59365" ht="14.25" customHeight="1"/>
    <row r="59366" ht="14.25" customHeight="1"/>
    <row r="59367" ht="14.25" customHeight="1"/>
    <row r="59368" ht="14.25" customHeight="1"/>
    <row r="59369" ht="14.25" customHeight="1"/>
    <row r="59370" ht="14.25" customHeight="1"/>
    <row r="59371" ht="14.25" customHeight="1"/>
    <row r="59372" ht="14.25" customHeight="1"/>
    <row r="59373" ht="14.25" customHeight="1"/>
    <row r="59374" ht="14.25" customHeight="1"/>
    <row r="59375" ht="14.25" customHeight="1"/>
    <row r="59376" ht="14.25" customHeight="1"/>
    <row r="59377" ht="14.25" customHeight="1"/>
    <row r="59378" ht="14.25" customHeight="1"/>
    <row r="59379" ht="14.25" customHeight="1"/>
    <row r="59380" ht="14.25" customHeight="1"/>
    <row r="59381" ht="14.25" customHeight="1"/>
    <row r="59382" ht="14.25" customHeight="1"/>
    <row r="59383" ht="14.25" customHeight="1"/>
    <row r="59384" ht="14.25" customHeight="1"/>
    <row r="59385" ht="14.25" customHeight="1"/>
    <row r="59386" ht="14.25" customHeight="1"/>
    <row r="59387" ht="14.25" customHeight="1"/>
    <row r="59388" ht="14.25" customHeight="1"/>
    <row r="59389" ht="14.25" customHeight="1"/>
    <row r="59390" ht="14.25" customHeight="1"/>
    <row r="59391" ht="14.25" customHeight="1"/>
    <row r="59392" ht="14.25" customHeight="1"/>
    <row r="59393" ht="14.25" customHeight="1"/>
    <row r="59394" ht="14.25" customHeight="1"/>
    <row r="59395" ht="14.25" customHeight="1"/>
    <row r="59396" ht="14.25" customHeight="1"/>
    <row r="59397" ht="14.25" customHeight="1"/>
    <row r="59398" ht="14.25" customHeight="1"/>
    <row r="59399" ht="14.25" customHeight="1"/>
    <row r="59400" ht="14.25" customHeight="1"/>
    <row r="59401" ht="14.25" customHeight="1"/>
    <row r="59402" ht="14.25" customHeight="1"/>
    <row r="59403" ht="14.25" customHeight="1"/>
    <row r="59404" ht="14.25" customHeight="1"/>
    <row r="59405" ht="14.25" customHeight="1"/>
    <row r="59406" ht="14.25" customHeight="1"/>
    <row r="59407" ht="14.25" customHeight="1"/>
    <row r="59408" ht="14.25" customHeight="1"/>
    <row r="59409" ht="14.25" customHeight="1"/>
    <row r="59410" ht="14.25" customHeight="1"/>
    <row r="59411" ht="14.25" customHeight="1"/>
    <row r="59412" ht="14.25" customHeight="1"/>
    <row r="59413" ht="14.25" customHeight="1"/>
    <row r="59414" ht="14.25" customHeight="1"/>
    <row r="59415" ht="14.25" customHeight="1"/>
    <row r="59416" ht="14.25" customHeight="1"/>
    <row r="59417" ht="14.25" customHeight="1"/>
    <row r="59418" ht="14.25" customHeight="1"/>
    <row r="59419" ht="14.25" customHeight="1"/>
    <row r="59420" ht="14.25" customHeight="1"/>
    <row r="59421" ht="14.25" customHeight="1"/>
    <row r="59422" ht="14.25" customHeight="1"/>
    <row r="59423" ht="14.25" customHeight="1"/>
    <row r="59424" ht="14.25" customHeight="1"/>
    <row r="59425" ht="14.25" customHeight="1"/>
    <row r="59426" ht="14.25" customHeight="1"/>
    <row r="59427" ht="14.25" customHeight="1"/>
    <row r="59428" ht="14.25" customHeight="1"/>
    <row r="59429" ht="14.25" customHeight="1"/>
    <row r="59430" ht="14.25" customHeight="1"/>
    <row r="59431" ht="14.25" customHeight="1"/>
    <row r="59432" ht="14.25" customHeight="1"/>
    <row r="59433" ht="14.25" customHeight="1"/>
    <row r="59434" ht="14.25" customHeight="1"/>
    <row r="59435" ht="14.25" customHeight="1"/>
    <row r="59436" ht="14.25" customHeight="1"/>
    <row r="59437" ht="14.25" customHeight="1"/>
    <row r="59438" ht="14.25" customHeight="1"/>
    <row r="59439" ht="14.25" customHeight="1"/>
    <row r="59440" ht="14.25" customHeight="1"/>
    <row r="59441" ht="14.25" customHeight="1"/>
    <row r="59442" ht="14.25" customHeight="1"/>
    <row r="59443" ht="14.25" customHeight="1"/>
    <row r="59444" ht="14.25" customHeight="1"/>
    <row r="59445" ht="14.25" customHeight="1"/>
    <row r="59446" ht="14.25" customHeight="1"/>
    <row r="59447" ht="14.25" customHeight="1"/>
    <row r="59448" ht="14.25" customHeight="1"/>
    <row r="59449" ht="14.25" customHeight="1"/>
    <row r="59450" ht="14.25" customHeight="1"/>
    <row r="59451" ht="14.25" customHeight="1"/>
    <row r="59452" ht="14.25" customHeight="1"/>
    <row r="59453" ht="14.25" customHeight="1"/>
    <row r="59454" ht="14.25" customHeight="1"/>
    <row r="59455" ht="14.25" customHeight="1"/>
    <row r="59456" ht="14.25" customHeight="1"/>
    <row r="59457" ht="14.25" customHeight="1"/>
    <row r="59458" ht="14.25" customHeight="1"/>
    <row r="59459" ht="14.25" customHeight="1"/>
    <row r="59460" ht="14.25" customHeight="1"/>
    <row r="59461" ht="14.25" customHeight="1"/>
    <row r="59462" ht="14.25" customHeight="1"/>
    <row r="59463" ht="14.25" customHeight="1"/>
    <row r="59464" ht="14.25" customHeight="1"/>
    <row r="59465" ht="14.25" customHeight="1"/>
    <row r="59466" ht="14.25" customHeight="1"/>
    <row r="59467" ht="14.25" customHeight="1"/>
    <row r="59468" ht="14.25" customHeight="1"/>
    <row r="59469" ht="14.25" customHeight="1"/>
    <row r="59470" ht="14.25" customHeight="1"/>
    <row r="59471" ht="14.25" customHeight="1"/>
    <row r="59472" ht="14.25" customHeight="1"/>
    <row r="59473" ht="14.25" customHeight="1"/>
    <row r="59474" ht="14.25" customHeight="1"/>
    <row r="59475" ht="14.25" customHeight="1"/>
    <row r="59476" ht="14.25" customHeight="1"/>
    <row r="59477" ht="14.25" customHeight="1"/>
    <row r="59478" ht="14.25" customHeight="1"/>
    <row r="59479" ht="14.25" customHeight="1"/>
    <row r="59480" ht="14.25" customHeight="1"/>
    <row r="59481" ht="14.25" customHeight="1"/>
    <row r="59482" ht="14.25" customHeight="1"/>
    <row r="59483" ht="14.25" customHeight="1"/>
    <row r="59484" ht="14.25" customHeight="1"/>
    <row r="59485" ht="14.25" customHeight="1"/>
    <row r="59486" ht="14.25" customHeight="1"/>
    <row r="59487" ht="14.25" customHeight="1"/>
    <row r="59488" ht="14.25" customHeight="1"/>
    <row r="59489" ht="14.25" customHeight="1"/>
    <row r="59490" ht="14.25" customHeight="1"/>
    <row r="59491" ht="14.25" customHeight="1"/>
    <row r="59492" ht="14.25" customHeight="1"/>
    <row r="59493" ht="14.25" customHeight="1"/>
    <row r="59494" ht="14.25" customHeight="1"/>
    <row r="59495" ht="14.25" customHeight="1"/>
    <row r="59496" ht="14.25" customHeight="1"/>
    <row r="59497" ht="14.25" customHeight="1"/>
    <row r="59498" ht="14.25" customHeight="1"/>
    <row r="59499" ht="14.25" customHeight="1"/>
    <row r="59500" ht="14.25" customHeight="1"/>
    <row r="59501" ht="14.25" customHeight="1"/>
    <row r="59502" ht="14.25" customHeight="1"/>
    <row r="59503" ht="14.25" customHeight="1"/>
    <row r="59504" ht="14.25" customHeight="1"/>
    <row r="59505" ht="14.25" customHeight="1"/>
    <row r="59506" ht="14.25" customHeight="1"/>
    <row r="59507" ht="14.25" customHeight="1"/>
    <row r="59508" ht="14.25" customHeight="1"/>
    <row r="59509" ht="14.25" customHeight="1"/>
    <row r="59510" ht="14.25" customHeight="1"/>
    <row r="59511" ht="14.25" customHeight="1"/>
    <row r="59512" ht="14.25" customHeight="1"/>
    <row r="59513" ht="14.25" customHeight="1"/>
    <row r="59514" ht="14.25" customHeight="1"/>
    <row r="59515" ht="14.25" customHeight="1"/>
    <row r="59516" ht="14.25" customHeight="1"/>
    <row r="59517" ht="14.25" customHeight="1"/>
    <row r="59518" ht="14.25" customHeight="1"/>
    <row r="59519" ht="14.25" customHeight="1"/>
    <row r="59520" ht="14.25" customHeight="1"/>
    <row r="59521" ht="14.25" customHeight="1"/>
    <row r="59522" ht="14.25" customHeight="1"/>
    <row r="59523" ht="14.25" customHeight="1"/>
    <row r="59524" ht="14.25" customHeight="1"/>
    <row r="59525" ht="14.25" customHeight="1"/>
    <row r="59526" ht="14.25" customHeight="1"/>
    <row r="59527" ht="14.25" customHeight="1"/>
    <row r="59528" ht="14.25" customHeight="1"/>
    <row r="59529" ht="14.25" customHeight="1"/>
    <row r="59530" ht="14.25" customHeight="1"/>
    <row r="59531" ht="14.25" customHeight="1"/>
    <row r="59532" ht="14.25" customHeight="1"/>
    <row r="59533" ht="14.25" customHeight="1"/>
    <row r="59534" ht="14.25" customHeight="1"/>
    <row r="59535" ht="14.25" customHeight="1"/>
    <row r="59536" ht="14.25" customHeight="1"/>
    <row r="59537" ht="14.25" customHeight="1"/>
    <row r="59538" ht="14.25" customHeight="1"/>
    <row r="59539" ht="14.25" customHeight="1"/>
    <row r="59540" ht="14.25" customHeight="1"/>
    <row r="59541" ht="14.25" customHeight="1"/>
    <row r="59542" ht="14.25" customHeight="1"/>
    <row r="59543" ht="14.25" customHeight="1"/>
    <row r="59544" ht="14.25" customHeight="1"/>
    <row r="59545" ht="14.25" customHeight="1"/>
    <row r="59546" ht="14.25" customHeight="1"/>
    <row r="59547" ht="14.25" customHeight="1"/>
    <row r="59548" ht="14.25" customHeight="1"/>
    <row r="59549" ht="14.25" customHeight="1"/>
    <row r="59550" ht="14.25" customHeight="1"/>
    <row r="59551" ht="14.25" customHeight="1"/>
    <row r="59552" ht="14.25" customHeight="1"/>
    <row r="59553" ht="14.25" customHeight="1"/>
    <row r="59554" ht="14.25" customHeight="1"/>
    <row r="59555" ht="14.25" customHeight="1"/>
    <row r="59556" ht="14.25" customHeight="1"/>
    <row r="59557" ht="14.25" customHeight="1"/>
    <row r="59558" ht="14.25" customHeight="1"/>
    <row r="59559" ht="14.25" customHeight="1"/>
    <row r="59560" ht="14.25" customHeight="1"/>
    <row r="59561" ht="14.25" customHeight="1"/>
    <row r="59562" ht="14.25" customHeight="1"/>
    <row r="59563" ht="14.25" customHeight="1"/>
    <row r="59564" ht="14.25" customHeight="1"/>
    <row r="59565" ht="14.25" customHeight="1"/>
    <row r="59566" ht="14.25" customHeight="1"/>
    <row r="59567" ht="14.25" customHeight="1"/>
    <row r="59568" ht="14.25" customHeight="1"/>
    <row r="59569" ht="14.25" customHeight="1"/>
    <row r="59570" ht="14.25" customHeight="1"/>
    <row r="59571" ht="14.25" customHeight="1"/>
    <row r="59572" ht="14.25" customHeight="1"/>
    <row r="59573" ht="14.25" customHeight="1"/>
    <row r="59574" ht="14.25" customHeight="1"/>
    <row r="59575" ht="14.25" customHeight="1"/>
    <row r="59576" ht="14.25" customHeight="1"/>
    <row r="59577" ht="14.25" customHeight="1"/>
    <row r="59578" ht="14.25" customHeight="1"/>
    <row r="59579" ht="14.25" customHeight="1"/>
    <row r="59580" ht="14.25" customHeight="1"/>
    <row r="59581" ht="14.25" customHeight="1"/>
    <row r="59582" ht="14.25" customHeight="1"/>
    <row r="59583" ht="14.25" customHeight="1"/>
    <row r="59584" ht="14.25" customHeight="1"/>
    <row r="59585" ht="14.25" customHeight="1"/>
    <row r="59586" ht="14.25" customHeight="1"/>
    <row r="59587" ht="14.25" customHeight="1"/>
    <row r="59588" ht="14.25" customHeight="1"/>
    <row r="59589" ht="14.25" customHeight="1"/>
    <row r="59590" ht="14.25" customHeight="1"/>
    <row r="59591" ht="14.25" customHeight="1"/>
    <row r="59592" ht="14.25" customHeight="1"/>
    <row r="59593" ht="14.25" customHeight="1"/>
    <row r="59594" ht="14.25" customHeight="1"/>
    <row r="59595" ht="14.25" customHeight="1"/>
    <row r="59596" ht="14.25" customHeight="1"/>
    <row r="59597" ht="14.25" customHeight="1"/>
    <row r="59598" ht="14.25" customHeight="1"/>
    <row r="59599" ht="14.25" customHeight="1"/>
    <row r="59600" ht="14.25" customHeight="1"/>
    <row r="59601" ht="14.25" customHeight="1"/>
    <row r="59602" ht="14.25" customHeight="1"/>
    <row r="59603" ht="14.25" customHeight="1"/>
    <row r="59604" ht="14.25" customHeight="1"/>
    <row r="59605" ht="14.25" customHeight="1"/>
    <row r="59606" ht="14.25" customHeight="1"/>
    <row r="59607" ht="14.25" customHeight="1"/>
    <row r="59608" ht="14.25" customHeight="1"/>
    <row r="59609" ht="14.25" customHeight="1"/>
    <row r="59610" ht="14.25" customHeight="1"/>
    <row r="59611" ht="14.25" customHeight="1"/>
    <row r="59612" ht="14.25" customHeight="1"/>
    <row r="59613" ht="14.25" customHeight="1"/>
    <row r="59614" ht="14.25" customHeight="1"/>
    <row r="59615" ht="14.25" customHeight="1"/>
    <row r="59616" ht="14.25" customHeight="1"/>
    <row r="59617" ht="14.25" customHeight="1"/>
    <row r="59618" ht="14.25" customHeight="1"/>
    <row r="59619" ht="14.25" customHeight="1"/>
    <row r="59620" ht="14.25" customHeight="1"/>
    <row r="59621" ht="14.25" customHeight="1"/>
    <row r="59622" ht="14.25" customHeight="1"/>
    <row r="59623" ht="14.25" customHeight="1"/>
    <row r="59624" ht="14.25" customHeight="1"/>
    <row r="59625" ht="14.25" customHeight="1"/>
    <row r="59626" ht="14.25" customHeight="1"/>
    <row r="59627" ht="14.25" customHeight="1"/>
    <row r="59628" ht="14.25" customHeight="1"/>
    <row r="59629" ht="14.25" customHeight="1"/>
    <row r="59630" ht="14.25" customHeight="1"/>
    <row r="59631" ht="14.25" customHeight="1"/>
    <row r="59632" ht="14.25" customHeight="1"/>
    <row r="59633" ht="14.25" customHeight="1"/>
    <row r="59634" ht="14.25" customHeight="1"/>
    <row r="59635" ht="14.25" customHeight="1"/>
    <row r="59636" ht="14.25" customHeight="1"/>
    <row r="59637" ht="14.25" customHeight="1"/>
    <row r="59638" ht="14.25" customHeight="1"/>
    <row r="59639" ht="14.25" customHeight="1"/>
    <row r="59640" ht="14.25" customHeight="1"/>
    <row r="59641" ht="14.25" customHeight="1"/>
    <row r="59642" ht="14.25" customHeight="1"/>
    <row r="59643" ht="14.25" customHeight="1"/>
    <row r="59644" ht="14.25" customHeight="1"/>
    <row r="59645" ht="14.25" customHeight="1"/>
    <row r="59646" ht="14.25" customHeight="1"/>
    <row r="59647" ht="14.25" customHeight="1"/>
    <row r="59648" ht="14.25" customHeight="1"/>
    <row r="59649" ht="14.25" customHeight="1"/>
    <row r="59650" ht="14.25" customHeight="1"/>
    <row r="59651" ht="14.25" customHeight="1"/>
    <row r="59652" ht="14.25" customHeight="1"/>
    <row r="59653" ht="14.25" customHeight="1"/>
    <row r="59654" ht="14.25" customHeight="1"/>
    <row r="59655" ht="14.25" customHeight="1"/>
    <row r="59656" ht="14.25" customHeight="1"/>
    <row r="59657" ht="14.25" customHeight="1"/>
    <row r="59658" ht="14.25" customHeight="1"/>
    <row r="59659" ht="14.25" customHeight="1"/>
    <row r="59660" ht="14.25" customHeight="1"/>
    <row r="59661" ht="14.25" customHeight="1"/>
    <row r="59662" ht="14.25" customHeight="1"/>
    <row r="59663" ht="14.25" customHeight="1"/>
    <row r="59664" ht="14.25" customHeight="1"/>
    <row r="59665" ht="14.25" customHeight="1"/>
    <row r="59666" ht="14.25" customHeight="1"/>
    <row r="59667" ht="14.25" customHeight="1"/>
    <row r="59668" ht="14.25" customHeight="1"/>
    <row r="59669" ht="14.25" customHeight="1"/>
    <row r="59670" ht="14.25" customHeight="1"/>
    <row r="59671" ht="14.25" customHeight="1"/>
    <row r="59672" ht="14.25" customHeight="1"/>
    <row r="59673" ht="14.25" customHeight="1"/>
    <row r="59674" ht="14.25" customHeight="1"/>
    <row r="59675" ht="14.25" customHeight="1"/>
    <row r="59676" ht="14.25" customHeight="1"/>
    <row r="59677" ht="14.25" customHeight="1"/>
    <row r="59678" ht="14.25" customHeight="1"/>
    <row r="59679" ht="14.25" customHeight="1"/>
    <row r="59680" ht="14.25" customHeight="1"/>
    <row r="59681" ht="14.25" customHeight="1"/>
    <row r="59682" ht="14.25" customHeight="1"/>
    <row r="59683" ht="14.25" customHeight="1"/>
    <row r="59684" ht="14.25" customHeight="1"/>
    <row r="59685" ht="14.25" customHeight="1"/>
    <row r="59686" ht="14.25" customHeight="1"/>
    <row r="59687" ht="14.25" customHeight="1"/>
    <row r="59688" ht="14.25" customHeight="1"/>
    <row r="59689" ht="14.25" customHeight="1"/>
    <row r="59690" ht="14.25" customHeight="1"/>
    <row r="59691" ht="14.25" customHeight="1"/>
    <row r="59692" ht="14.25" customHeight="1"/>
    <row r="59693" ht="14.25" customHeight="1"/>
    <row r="59694" ht="14.25" customHeight="1"/>
    <row r="59695" ht="14.25" customHeight="1"/>
    <row r="59696" ht="14.25" customHeight="1"/>
    <row r="59697" ht="14.25" customHeight="1"/>
    <row r="59698" ht="14.25" customHeight="1"/>
    <row r="59699" ht="14.25" customHeight="1"/>
    <row r="59700" ht="14.25" customHeight="1"/>
    <row r="59701" ht="14.25" customHeight="1"/>
    <row r="59702" ht="14.25" customHeight="1"/>
    <row r="59703" ht="14.25" customHeight="1"/>
    <row r="59704" ht="14.25" customHeight="1"/>
    <row r="59705" ht="14.25" customHeight="1"/>
    <row r="59706" ht="14.25" customHeight="1"/>
    <row r="59707" ht="14.25" customHeight="1"/>
    <row r="59708" ht="14.25" customHeight="1"/>
    <row r="59709" ht="14.25" customHeight="1"/>
    <row r="59710" ht="14.25" customHeight="1"/>
    <row r="59711" ht="14.25" customHeight="1"/>
    <row r="59712" ht="14.25" customHeight="1"/>
    <row r="59713" ht="14.25" customHeight="1"/>
    <row r="59714" ht="14.25" customHeight="1"/>
    <row r="59715" ht="14.25" customHeight="1"/>
    <row r="59716" ht="14.25" customHeight="1"/>
    <row r="59717" ht="14.25" customHeight="1"/>
    <row r="59718" ht="14.25" customHeight="1"/>
    <row r="59719" ht="14.25" customHeight="1"/>
    <row r="59720" ht="14.25" customHeight="1"/>
    <row r="59721" ht="14.25" customHeight="1"/>
    <row r="59722" ht="14.25" customHeight="1"/>
    <row r="59723" ht="14.25" customHeight="1"/>
    <row r="59724" ht="14.25" customHeight="1"/>
    <row r="59725" ht="14.25" customHeight="1"/>
    <row r="59726" ht="14.25" customHeight="1"/>
    <row r="59727" ht="14.25" customHeight="1"/>
    <row r="59728" ht="14.25" customHeight="1"/>
    <row r="59729" ht="14.25" customHeight="1"/>
    <row r="59730" ht="14.25" customHeight="1"/>
    <row r="59731" ht="14.25" customHeight="1"/>
    <row r="59732" ht="14.25" customHeight="1"/>
    <row r="59733" ht="14.25" customHeight="1"/>
    <row r="59734" ht="14.25" customHeight="1"/>
    <row r="59735" ht="14.25" customHeight="1"/>
    <row r="59736" ht="14.25" customHeight="1"/>
    <row r="59737" ht="14.25" customHeight="1"/>
    <row r="59738" ht="14.25" customHeight="1"/>
    <row r="59739" ht="14.25" customHeight="1"/>
    <row r="59740" ht="14.25" customHeight="1"/>
    <row r="59741" ht="14.25" customHeight="1"/>
    <row r="59742" ht="14.25" customHeight="1"/>
    <row r="59743" ht="14.25" customHeight="1"/>
    <row r="59744" ht="14.25" customHeight="1"/>
    <row r="59745" ht="14.25" customHeight="1"/>
    <row r="59746" ht="14.25" customHeight="1"/>
    <row r="59747" ht="14.25" customHeight="1"/>
    <row r="59748" ht="14.25" customHeight="1"/>
    <row r="59749" ht="14.25" customHeight="1"/>
    <row r="59750" ht="14.25" customHeight="1"/>
    <row r="59751" ht="14.25" customHeight="1"/>
    <row r="59752" ht="14.25" customHeight="1"/>
    <row r="59753" ht="14.25" customHeight="1"/>
    <row r="59754" ht="14.25" customHeight="1"/>
    <row r="59755" ht="14.25" customHeight="1"/>
    <row r="59756" ht="14.25" customHeight="1"/>
    <row r="59757" ht="14.25" customHeight="1"/>
    <row r="59758" ht="14.25" customHeight="1"/>
    <row r="59759" ht="14.25" customHeight="1"/>
    <row r="59760" ht="14.25" customHeight="1"/>
    <row r="59761" ht="14.25" customHeight="1"/>
    <row r="59762" ht="14.25" customHeight="1"/>
    <row r="59763" ht="14.25" customHeight="1"/>
    <row r="59764" ht="14.25" customHeight="1"/>
    <row r="59765" ht="14.25" customHeight="1"/>
    <row r="59766" ht="14.25" customHeight="1"/>
    <row r="59767" ht="14.25" customHeight="1"/>
    <row r="59768" ht="14.25" customHeight="1"/>
    <row r="59769" ht="14.25" customHeight="1"/>
    <row r="59770" ht="14.25" customHeight="1"/>
    <row r="59771" ht="14.25" customHeight="1"/>
    <row r="59772" ht="14.25" customHeight="1"/>
    <row r="59773" ht="14.25" customHeight="1"/>
    <row r="59774" ht="14.25" customHeight="1"/>
    <row r="59775" ht="14.25" customHeight="1"/>
    <row r="59776" ht="14.25" customHeight="1"/>
    <row r="59777" ht="14.25" customHeight="1"/>
    <row r="59778" ht="14.25" customHeight="1"/>
    <row r="59779" ht="14.25" customHeight="1"/>
    <row r="59780" ht="14.25" customHeight="1"/>
    <row r="59781" ht="14.25" customHeight="1"/>
    <row r="59782" ht="14.25" customHeight="1"/>
    <row r="59783" ht="14.25" customHeight="1"/>
    <row r="59784" ht="14.25" customHeight="1"/>
    <row r="59785" ht="14.25" customHeight="1"/>
    <row r="59786" ht="14.25" customHeight="1"/>
    <row r="59787" ht="14.25" customHeight="1"/>
    <row r="59788" ht="14.25" customHeight="1"/>
    <row r="59789" ht="14.25" customHeight="1"/>
    <row r="59790" ht="14.25" customHeight="1"/>
    <row r="59791" ht="14.25" customHeight="1"/>
    <row r="59792" ht="14.25" customHeight="1"/>
    <row r="59793" ht="14.25" customHeight="1"/>
    <row r="59794" ht="14.25" customHeight="1"/>
    <row r="59795" ht="14.25" customHeight="1"/>
    <row r="59796" ht="14.25" customHeight="1"/>
    <row r="59797" ht="14.25" customHeight="1"/>
    <row r="59798" ht="14.25" customHeight="1"/>
    <row r="59799" ht="14.25" customHeight="1"/>
    <row r="59800" ht="14.25" customHeight="1"/>
    <row r="59801" ht="14.25" customHeight="1"/>
    <row r="59802" ht="14.25" customHeight="1"/>
    <row r="59803" ht="14.25" customHeight="1"/>
    <row r="59804" ht="14.25" customHeight="1"/>
    <row r="59805" ht="14.25" customHeight="1"/>
    <row r="59806" ht="14.25" customHeight="1"/>
    <row r="59807" ht="14.25" customHeight="1"/>
    <row r="59808" ht="14.25" customHeight="1"/>
    <row r="59809" ht="14.25" customHeight="1"/>
    <row r="59810" ht="14.25" customHeight="1"/>
    <row r="59811" ht="14.25" customHeight="1"/>
    <row r="59812" ht="14.25" customHeight="1"/>
    <row r="59813" ht="14.25" customHeight="1"/>
    <row r="59814" ht="14.25" customHeight="1"/>
    <row r="59815" ht="14.25" customHeight="1"/>
    <row r="59816" ht="14.25" customHeight="1"/>
    <row r="59817" ht="14.25" customHeight="1"/>
    <row r="59818" ht="14.25" customHeight="1"/>
    <row r="59819" ht="14.25" customHeight="1"/>
    <row r="59820" ht="14.25" customHeight="1"/>
    <row r="59821" ht="14.25" customHeight="1"/>
    <row r="59822" ht="14.25" customHeight="1"/>
    <row r="59823" ht="14.25" customHeight="1"/>
    <row r="59824" ht="14.25" customHeight="1"/>
    <row r="59825" ht="14.25" customHeight="1"/>
    <row r="59826" ht="14.25" customHeight="1"/>
    <row r="59827" ht="14.25" customHeight="1"/>
    <row r="59828" ht="14.25" customHeight="1"/>
    <row r="59829" ht="14.25" customHeight="1"/>
    <row r="59830" ht="14.25" customHeight="1"/>
    <row r="59831" ht="14.25" customHeight="1"/>
    <row r="59832" ht="14.25" customHeight="1"/>
    <row r="59833" ht="14.25" customHeight="1"/>
    <row r="59834" ht="14.25" customHeight="1"/>
    <row r="59835" ht="14.25" customHeight="1"/>
    <row r="59836" ht="14.25" customHeight="1"/>
    <row r="59837" ht="14.25" customHeight="1"/>
    <row r="59838" ht="14.25" customHeight="1"/>
    <row r="59839" ht="14.25" customHeight="1"/>
    <row r="59840" ht="14.25" customHeight="1"/>
    <row r="59841" ht="14.25" customHeight="1"/>
    <row r="59842" ht="14.25" customHeight="1"/>
    <row r="59843" ht="14.25" customHeight="1"/>
    <row r="59844" ht="14.25" customHeight="1"/>
    <row r="59845" ht="14.25" customHeight="1"/>
    <row r="59846" ht="14.25" customHeight="1"/>
    <row r="59847" ht="14.25" customHeight="1"/>
    <row r="59848" ht="14.25" customHeight="1"/>
    <row r="59849" ht="14.25" customHeight="1"/>
    <row r="59850" ht="14.25" customHeight="1"/>
    <row r="59851" ht="14.25" customHeight="1"/>
    <row r="59852" ht="14.25" customHeight="1"/>
    <row r="59853" ht="14.25" customHeight="1"/>
    <row r="59854" ht="14.25" customHeight="1"/>
    <row r="59855" ht="14.25" customHeight="1"/>
    <row r="59856" ht="14.25" customHeight="1"/>
    <row r="59857" ht="14.25" customHeight="1"/>
    <row r="59858" ht="14.25" customHeight="1"/>
    <row r="59859" ht="14.25" customHeight="1"/>
    <row r="59860" ht="14.25" customHeight="1"/>
    <row r="59861" ht="14.25" customHeight="1"/>
    <row r="59862" ht="14.25" customHeight="1"/>
    <row r="59863" ht="14.25" customHeight="1"/>
    <row r="59864" ht="14.25" customHeight="1"/>
    <row r="59865" ht="14.25" customHeight="1"/>
    <row r="59866" ht="14.25" customHeight="1"/>
    <row r="59867" ht="14.25" customHeight="1"/>
    <row r="59868" ht="14.25" customHeight="1"/>
    <row r="59869" ht="14.25" customHeight="1"/>
    <row r="59870" ht="14.25" customHeight="1"/>
    <row r="59871" ht="14.25" customHeight="1"/>
    <row r="59872" ht="14.25" customHeight="1"/>
    <row r="59873" ht="14.25" customHeight="1"/>
    <row r="59874" ht="14.25" customHeight="1"/>
    <row r="59875" ht="14.25" customHeight="1"/>
    <row r="59876" ht="14.25" customHeight="1"/>
    <row r="59877" ht="14.25" customHeight="1"/>
    <row r="59878" ht="14.25" customHeight="1"/>
    <row r="59879" ht="14.25" customHeight="1"/>
    <row r="59880" ht="14.25" customHeight="1"/>
    <row r="59881" ht="14.25" customHeight="1"/>
    <row r="59882" ht="14.25" customHeight="1"/>
    <row r="59883" ht="14.25" customHeight="1"/>
    <row r="59884" ht="14.25" customHeight="1"/>
    <row r="59885" ht="14.25" customHeight="1"/>
    <row r="59886" ht="14.25" customHeight="1"/>
    <row r="59887" ht="14.25" customHeight="1"/>
    <row r="59888" ht="14.25" customHeight="1"/>
    <row r="59889" ht="14.25" customHeight="1"/>
    <row r="59890" ht="14.25" customHeight="1"/>
    <row r="59891" ht="14.25" customHeight="1"/>
    <row r="59892" ht="14.25" customHeight="1"/>
    <row r="59893" ht="14.25" customHeight="1"/>
    <row r="59894" ht="14.25" customHeight="1"/>
    <row r="59895" ht="14.25" customHeight="1"/>
    <row r="59896" ht="14.25" customHeight="1"/>
    <row r="59897" ht="14.25" customHeight="1"/>
    <row r="59898" ht="14.25" customHeight="1"/>
    <row r="59899" ht="14.25" customHeight="1"/>
    <row r="59900" ht="14.25" customHeight="1"/>
    <row r="59901" ht="14.25" customHeight="1"/>
    <row r="59902" ht="14.25" customHeight="1"/>
    <row r="59903" ht="14.25" customHeight="1"/>
    <row r="59904" ht="14.25" customHeight="1"/>
    <row r="59905" ht="14.25" customHeight="1"/>
    <row r="59906" ht="14.25" customHeight="1"/>
    <row r="59907" ht="14.25" customHeight="1"/>
    <row r="59908" ht="14.25" customHeight="1"/>
    <row r="59909" ht="14.25" customHeight="1"/>
    <row r="59910" ht="14.25" customHeight="1"/>
    <row r="59911" ht="14.25" customHeight="1"/>
    <row r="59912" ht="14.25" customHeight="1"/>
    <row r="59913" ht="14.25" customHeight="1"/>
    <row r="59914" ht="14.25" customHeight="1"/>
    <row r="59915" ht="14.25" customHeight="1"/>
    <row r="59916" ht="14.25" customHeight="1"/>
    <row r="59917" ht="14.25" customHeight="1"/>
    <row r="59918" ht="14.25" customHeight="1"/>
    <row r="59919" ht="14.25" customHeight="1"/>
    <row r="59920" ht="14.25" customHeight="1"/>
    <row r="59921" ht="14.25" customHeight="1"/>
    <row r="59922" ht="14.25" customHeight="1"/>
    <row r="59923" ht="14.25" customHeight="1"/>
    <row r="59924" ht="14.25" customHeight="1"/>
    <row r="59925" ht="14.25" customHeight="1"/>
    <row r="59926" ht="14.25" customHeight="1"/>
    <row r="59927" ht="14.25" customHeight="1"/>
    <row r="59928" ht="14.25" customHeight="1"/>
    <row r="59929" ht="14.25" customHeight="1"/>
    <row r="59930" ht="14.25" customHeight="1"/>
    <row r="59931" ht="14.25" customHeight="1"/>
    <row r="59932" ht="14.25" customHeight="1"/>
    <row r="59933" ht="14.25" customHeight="1"/>
    <row r="59934" ht="14.25" customHeight="1"/>
    <row r="59935" ht="14.25" customHeight="1"/>
    <row r="59936" ht="14.25" customHeight="1"/>
    <row r="59937" ht="14.25" customHeight="1"/>
    <row r="59938" ht="14.25" customHeight="1"/>
    <row r="59939" ht="14.25" customHeight="1"/>
    <row r="59940" ht="14.25" customHeight="1"/>
    <row r="59941" ht="14.25" customHeight="1"/>
    <row r="59942" ht="14.25" customHeight="1"/>
    <row r="59943" ht="14.25" customHeight="1"/>
    <row r="59944" ht="14.25" customHeight="1"/>
    <row r="59945" ht="14.25" customHeight="1"/>
    <row r="59946" ht="14.25" customHeight="1"/>
    <row r="59947" ht="14.25" customHeight="1"/>
    <row r="59948" ht="14.25" customHeight="1"/>
    <row r="59949" ht="14.25" customHeight="1"/>
    <row r="59950" ht="14.25" customHeight="1"/>
    <row r="59951" ht="14.25" customHeight="1"/>
    <row r="59952" ht="14.25" customHeight="1"/>
    <row r="59953" ht="14.25" customHeight="1"/>
    <row r="59954" ht="14.25" customHeight="1"/>
    <row r="59955" ht="14.25" customHeight="1"/>
    <row r="59956" ht="14.25" customHeight="1"/>
    <row r="59957" ht="14.25" customHeight="1"/>
    <row r="59958" ht="14.25" customHeight="1"/>
    <row r="59959" ht="14.25" customHeight="1"/>
    <row r="59960" ht="14.25" customHeight="1"/>
    <row r="59961" ht="14.25" customHeight="1"/>
    <row r="59962" ht="14.25" customHeight="1"/>
    <row r="59963" ht="14.25" customHeight="1"/>
    <row r="59964" ht="14.25" customHeight="1"/>
    <row r="59965" ht="14.25" customHeight="1"/>
    <row r="59966" ht="14.25" customHeight="1"/>
    <row r="59967" ht="14.25" customHeight="1"/>
    <row r="59968" ht="14.25" customHeight="1"/>
    <row r="59969" ht="14.25" customHeight="1"/>
    <row r="59970" ht="14.25" customHeight="1"/>
    <row r="59971" ht="14.25" customHeight="1"/>
    <row r="59972" ht="14.25" customHeight="1"/>
    <row r="59973" ht="14.25" customHeight="1"/>
    <row r="59974" ht="14.25" customHeight="1"/>
    <row r="59975" ht="14.25" customHeight="1"/>
    <row r="59976" ht="14.25" customHeight="1"/>
    <row r="59977" ht="14.25" customHeight="1"/>
    <row r="59978" ht="14.25" customHeight="1"/>
    <row r="59979" ht="14.25" customHeight="1"/>
    <row r="59980" ht="14.25" customHeight="1"/>
    <row r="59981" ht="14.25" customHeight="1"/>
    <row r="59982" ht="14.25" customHeight="1"/>
    <row r="59983" ht="14.25" customHeight="1"/>
    <row r="59984" ht="14.25" customHeight="1"/>
    <row r="59985" ht="14.25" customHeight="1"/>
    <row r="59986" ht="14.25" customHeight="1"/>
    <row r="59987" ht="14.25" customHeight="1"/>
    <row r="59988" ht="14.25" customHeight="1"/>
    <row r="59989" ht="14.25" customHeight="1"/>
    <row r="59990" ht="14.25" customHeight="1"/>
    <row r="59991" ht="14.25" customHeight="1"/>
    <row r="59992" ht="14.25" customHeight="1"/>
    <row r="59993" ht="14.25" customHeight="1"/>
    <row r="59994" ht="14.25" customHeight="1"/>
    <row r="59995" ht="14.25" customHeight="1"/>
    <row r="59996" ht="14.25" customHeight="1"/>
    <row r="59997" ht="14.25" customHeight="1"/>
    <row r="59998" ht="14.25" customHeight="1"/>
    <row r="59999" ht="14.25" customHeight="1"/>
    <row r="60000" ht="14.25" customHeight="1"/>
    <row r="60001" ht="14.25" customHeight="1"/>
    <row r="60002" ht="14.25" customHeight="1"/>
    <row r="60003" ht="14.25" customHeight="1"/>
    <row r="60004" ht="14.25" customHeight="1"/>
    <row r="60005" ht="14.25" customHeight="1"/>
    <row r="60006" ht="14.25" customHeight="1"/>
    <row r="60007" ht="14.25" customHeight="1"/>
    <row r="60008" ht="14.25" customHeight="1"/>
    <row r="60009" ht="14.25" customHeight="1"/>
    <row r="60010" ht="14.25" customHeight="1"/>
    <row r="60011" ht="14.25" customHeight="1"/>
    <row r="60012" ht="14.25" customHeight="1"/>
    <row r="60013" ht="14.25" customHeight="1"/>
    <row r="60014" ht="14.25" customHeight="1"/>
    <row r="60015" ht="14.25" customHeight="1"/>
    <row r="60016" ht="14.25" customHeight="1"/>
    <row r="60017" ht="14.25" customHeight="1"/>
    <row r="60018" ht="14.25" customHeight="1"/>
    <row r="60019" ht="14.25" customHeight="1"/>
    <row r="60020" ht="14.25" customHeight="1"/>
    <row r="60021" ht="14.25" customHeight="1"/>
    <row r="60022" ht="14.25" customHeight="1"/>
    <row r="60023" ht="14.25" customHeight="1"/>
    <row r="60024" ht="14.25" customHeight="1"/>
    <row r="60025" ht="14.25" customHeight="1"/>
    <row r="60026" ht="14.25" customHeight="1"/>
    <row r="60027" ht="14.25" customHeight="1"/>
    <row r="60028" ht="14.25" customHeight="1"/>
    <row r="60029" ht="14.25" customHeight="1"/>
    <row r="60030" ht="14.25" customHeight="1"/>
    <row r="60031" ht="14.25" customHeight="1"/>
    <row r="60032" ht="14.25" customHeight="1"/>
    <row r="60033" ht="14.25" customHeight="1"/>
    <row r="60034" ht="14.25" customHeight="1"/>
    <row r="60035" ht="14.25" customHeight="1"/>
    <row r="60036" ht="14.25" customHeight="1"/>
    <row r="60037" ht="14.25" customHeight="1"/>
    <row r="60038" ht="14.25" customHeight="1"/>
    <row r="60039" ht="14.25" customHeight="1"/>
    <row r="60040" ht="14.25" customHeight="1"/>
    <row r="60041" ht="14.25" customHeight="1"/>
    <row r="60042" ht="14.25" customHeight="1"/>
    <row r="60043" ht="14.25" customHeight="1"/>
    <row r="60044" ht="14.25" customHeight="1"/>
    <row r="60045" ht="14.25" customHeight="1"/>
    <row r="60046" ht="14.25" customHeight="1"/>
    <row r="60047" ht="14.25" customHeight="1"/>
    <row r="60048" ht="14.25" customHeight="1"/>
    <row r="60049" ht="14.25" customHeight="1"/>
    <row r="60050" ht="14.25" customHeight="1"/>
    <row r="60051" ht="14.25" customHeight="1"/>
    <row r="60052" ht="14.25" customHeight="1"/>
    <row r="60053" ht="14.25" customHeight="1"/>
    <row r="60054" ht="14.25" customHeight="1"/>
    <row r="60055" ht="14.25" customHeight="1"/>
    <row r="60056" ht="14.25" customHeight="1"/>
    <row r="60057" ht="14.25" customHeight="1"/>
    <row r="60058" ht="14.25" customHeight="1"/>
    <row r="60059" ht="14.25" customHeight="1"/>
    <row r="60060" ht="14.25" customHeight="1"/>
    <row r="60061" ht="14.25" customHeight="1"/>
    <row r="60062" ht="14.25" customHeight="1"/>
    <row r="60063" ht="14.25" customHeight="1"/>
    <row r="60064" ht="14.25" customHeight="1"/>
    <row r="60065" ht="14.25" customHeight="1"/>
    <row r="60066" ht="14.25" customHeight="1"/>
    <row r="60067" ht="14.25" customHeight="1"/>
    <row r="60068" ht="14.25" customHeight="1"/>
    <row r="60069" ht="14.25" customHeight="1"/>
    <row r="60070" ht="14.25" customHeight="1"/>
    <row r="60071" ht="14.25" customHeight="1"/>
    <row r="60072" ht="14.25" customHeight="1"/>
    <row r="60073" ht="14.25" customHeight="1"/>
    <row r="60074" ht="14.25" customHeight="1"/>
    <row r="60075" ht="14.25" customHeight="1"/>
    <row r="60076" ht="14.25" customHeight="1"/>
    <row r="60077" ht="14.25" customHeight="1"/>
    <row r="60078" ht="14.25" customHeight="1"/>
    <row r="60079" ht="14.25" customHeight="1"/>
    <row r="60080" ht="14.25" customHeight="1"/>
    <row r="60081" ht="14.25" customHeight="1"/>
    <row r="60082" ht="14.25" customHeight="1"/>
    <row r="60083" ht="14.25" customHeight="1"/>
    <row r="60084" ht="14.25" customHeight="1"/>
    <row r="60085" ht="14.25" customHeight="1"/>
    <row r="60086" ht="14.25" customHeight="1"/>
    <row r="60087" ht="14.25" customHeight="1"/>
    <row r="60088" ht="14.25" customHeight="1"/>
    <row r="60089" ht="14.25" customHeight="1"/>
    <row r="60090" ht="14.25" customHeight="1"/>
    <row r="60091" ht="14.25" customHeight="1"/>
    <row r="60092" ht="14.25" customHeight="1"/>
    <row r="60093" ht="14.25" customHeight="1"/>
    <row r="60094" ht="14.25" customHeight="1"/>
    <row r="60095" ht="14.25" customHeight="1"/>
    <row r="60096" ht="14.25" customHeight="1"/>
    <row r="60097" ht="14.25" customHeight="1"/>
    <row r="60098" ht="14.25" customHeight="1"/>
    <row r="60099" ht="14.25" customHeight="1"/>
    <row r="60100" ht="14.25" customHeight="1"/>
    <row r="60101" ht="14.25" customHeight="1"/>
    <row r="60102" ht="14.25" customHeight="1"/>
    <row r="60103" ht="14.25" customHeight="1"/>
    <row r="60104" ht="14.25" customHeight="1"/>
    <row r="60105" ht="14.25" customHeight="1"/>
    <row r="60106" ht="14.25" customHeight="1"/>
    <row r="60107" ht="14.25" customHeight="1"/>
    <row r="60108" ht="14.25" customHeight="1"/>
    <row r="60109" ht="14.25" customHeight="1"/>
    <row r="60110" ht="14.25" customHeight="1"/>
    <row r="60111" ht="14.25" customHeight="1"/>
    <row r="60112" ht="14.25" customHeight="1"/>
    <row r="60113" ht="14.25" customHeight="1"/>
    <row r="60114" ht="14.25" customHeight="1"/>
    <row r="60115" ht="14.25" customHeight="1"/>
    <row r="60116" ht="14.25" customHeight="1"/>
    <row r="60117" ht="14.25" customHeight="1"/>
    <row r="60118" ht="14.25" customHeight="1"/>
    <row r="60119" ht="14.25" customHeight="1"/>
    <row r="60120" ht="14.25" customHeight="1"/>
    <row r="60121" ht="14.25" customHeight="1"/>
    <row r="60122" ht="14.25" customHeight="1"/>
    <row r="60123" ht="14.25" customHeight="1"/>
    <row r="60124" ht="14.25" customHeight="1"/>
    <row r="60125" ht="14.25" customHeight="1"/>
    <row r="60126" ht="14.25" customHeight="1"/>
    <row r="60127" ht="14.25" customHeight="1"/>
    <row r="60128" ht="14.25" customHeight="1"/>
    <row r="60129" ht="14.25" customHeight="1"/>
    <row r="60130" ht="14.25" customHeight="1"/>
    <row r="60131" ht="14.25" customHeight="1"/>
    <row r="60132" ht="14.25" customHeight="1"/>
    <row r="60133" ht="14.25" customHeight="1"/>
    <row r="60134" ht="14.25" customHeight="1"/>
    <row r="60135" ht="14.25" customHeight="1"/>
    <row r="60136" ht="14.25" customHeight="1"/>
    <row r="60137" ht="14.25" customHeight="1"/>
    <row r="60138" ht="14.25" customHeight="1"/>
    <row r="60139" ht="14.25" customHeight="1"/>
    <row r="60140" ht="14.25" customHeight="1"/>
    <row r="60141" ht="14.25" customHeight="1"/>
    <row r="60142" ht="14.25" customHeight="1"/>
    <row r="60143" ht="14.25" customHeight="1"/>
    <row r="60144" ht="14.25" customHeight="1"/>
    <row r="60145" ht="14.25" customHeight="1"/>
    <row r="60146" ht="14.25" customHeight="1"/>
    <row r="60147" ht="14.25" customHeight="1"/>
    <row r="60148" ht="14.25" customHeight="1"/>
    <row r="60149" ht="14.25" customHeight="1"/>
    <row r="60150" ht="14.25" customHeight="1"/>
    <row r="60151" ht="14.25" customHeight="1"/>
    <row r="60152" ht="14.25" customHeight="1"/>
    <row r="60153" ht="14.25" customHeight="1"/>
    <row r="60154" ht="14.25" customHeight="1"/>
    <row r="60155" ht="14.25" customHeight="1"/>
    <row r="60156" ht="14.25" customHeight="1"/>
    <row r="60157" ht="14.25" customHeight="1"/>
    <row r="60158" ht="14.25" customHeight="1"/>
    <row r="60159" ht="14.25" customHeight="1"/>
    <row r="60160" ht="14.25" customHeight="1"/>
    <row r="60161" ht="14.25" customHeight="1"/>
    <row r="60162" ht="14.25" customHeight="1"/>
    <row r="60163" ht="14.25" customHeight="1"/>
    <row r="60164" ht="14.25" customHeight="1"/>
    <row r="60165" ht="14.25" customHeight="1"/>
    <row r="60166" ht="14.25" customHeight="1"/>
    <row r="60167" ht="14.25" customHeight="1"/>
    <row r="60168" ht="14.25" customHeight="1"/>
    <row r="60169" ht="14.25" customHeight="1"/>
    <row r="60170" ht="14.25" customHeight="1"/>
    <row r="60171" ht="14.25" customHeight="1"/>
    <row r="60172" ht="14.25" customHeight="1"/>
    <row r="60173" ht="14.25" customHeight="1"/>
    <row r="60174" ht="14.25" customHeight="1"/>
    <row r="60175" ht="14.25" customHeight="1"/>
    <row r="60176" ht="14.25" customHeight="1"/>
    <row r="60177" ht="14.25" customHeight="1"/>
    <row r="60178" ht="14.25" customHeight="1"/>
    <row r="60179" ht="14.25" customHeight="1"/>
    <row r="60180" ht="14.25" customHeight="1"/>
    <row r="60181" ht="14.25" customHeight="1"/>
    <row r="60182" ht="14.25" customHeight="1"/>
    <row r="60183" ht="14.25" customHeight="1"/>
    <row r="60184" ht="14.25" customHeight="1"/>
    <row r="60185" ht="14.25" customHeight="1"/>
    <row r="60186" ht="14.25" customHeight="1"/>
    <row r="60187" ht="14.25" customHeight="1"/>
    <row r="60188" ht="14.25" customHeight="1"/>
    <row r="60189" ht="14.25" customHeight="1"/>
    <row r="60190" ht="14.25" customHeight="1"/>
    <row r="60191" ht="14.25" customHeight="1"/>
    <row r="60192" ht="14.25" customHeight="1"/>
    <row r="60193" ht="14.25" customHeight="1"/>
    <row r="60194" ht="14.25" customHeight="1"/>
    <row r="60195" ht="14.25" customHeight="1"/>
    <row r="60196" ht="14.25" customHeight="1"/>
    <row r="60197" ht="14.25" customHeight="1"/>
    <row r="60198" ht="14.25" customHeight="1"/>
    <row r="60199" ht="14.25" customHeight="1"/>
    <row r="60200" ht="14.25" customHeight="1"/>
    <row r="60201" ht="14.25" customHeight="1"/>
    <row r="60202" ht="14.25" customHeight="1"/>
    <row r="60203" ht="14.25" customHeight="1"/>
    <row r="60204" ht="14.25" customHeight="1"/>
    <row r="60205" ht="14.25" customHeight="1"/>
    <row r="60206" ht="14.25" customHeight="1"/>
    <row r="60207" ht="14.25" customHeight="1"/>
    <row r="60208" ht="14.25" customHeight="1"/>
    <row r="60209" ht="14.25" customHeight="1"/>
    <row r="60210" ht="14.25" customHeight="1"/>
    <row r="60211" ht="14.25" customHeight="1"/>
    <row r="60212" ht="14.25" customHeight="1"/>
    <row r="60213" ht="14.25" customHeight="1"/>
    <row r="60214" ht="14.25" customHeight="1"/>
    <row r="60215" ht="14.25" customHeight="1"/>
    <row r="60216" ht="14.25" customHeight="1"/>
    <row r="60217" ht="14.25" customHeight="1"/>
    <row r="60218" ht="14.25" customHeight="1"/>
    <row r="60219" ht="14.25" customHeight="1"/>
    <row r="60220" ht="14.25" customHeight="1"/>
    <row r="60221" ht="14.25" customHeight="1"/>
    <row r="60222" ht="14.25" customHeight="1"/>
    <row r="60223" ht="14.25" customHeight="1"/>
    <row r="60224" ht="14.25" customHeight="1"/>
    <row r="60225" ht="14.25" customHeight="1"/>
    <row r="60226" ht="14.25" customHeight="1"/>
    <row r="60227" ht="14.25" customHeight="1"/>
    <row r="60228" ht="14.25" customHeight="1"/>
    <row r="60229" ht="14.25" customHeight="1"/>
    <row r="60230" ht="14.25" customHeight="1"/>
    <row r="60231" ht="14.25" customHeight="1"/>
    <row r="60232" ht="14.25" customHeight="1"/>
    <row r="60233" ht="14.25" customHeight="1"/>
    <row r="60234" ht="14.25" customHeight="1"/>
    <row r="60235" ht="14.25" customHeight="1"/>
    <row r="60236" ht="14.25" customHeight="1"/>
    <row r="60237" ht="14.25" customHeight="1"/>
    <row r="60238" ht="14.25" customHeight="1"/>
    <row r="60239" ht="14.25" customHeight="1"/>
    <row r="60240" ht="14.25" customHeight="1"/>
    <row r="60241" ht="14.25" customHeight="1"/>
    <row r="60242" ht="14.25" customHeight="1"/>
    <row r="60243" ht="14.25" customHeight="1"/>
    <row r="60244" ht="14.25" customHeight="1"/>
    <row r="60245" ht="14.25" customHeight="1"/>
    <row r="60246" ht="14.25" customHeight="1"/>
    <row r="60247" ht="14.25" customHeight="1"/>
    <row r="60248" ht="14.25" customHeight="1"/>
    <row r="60249" ht="14.25" customHeight="1"/>
    <row r="60250" ht="14.25" customHeight="1"/>
    <row r="60251" ht="14.25" customHeight="1"/>
    <row r="60252" ht="14.25" customHeight="1"/>
    <row r="60253" ht="14.25" customHeight="1"/>
    <row r="60254" ht="14.25" customHeight="1"/>
    <row r="60255" ht="14.25" customHeight="1"/>
    <row r="60256" ht="14.25" customHeight="1"/>
    <row r="60257" ht="14.25" customHeight="1"/>
    <row r="60258" ht="14.25" customHeight="1"/>
    <row r="60259" ht="14.25" customHeight="1"/>
    <row r="60260" ht="14.25" customHeight="1"/>
    <row r="60261" ht="14.25" customHeight="1"/>
    <row r="60262" ht="14.25" customHeight="1"/>
    <row r="60263" ht="14.25" customHeight="1"/>
    <row r="60264" ht="14.25" customHeight="1"/>
    <row r="60265" ht="14.25" customHeight="1"/>
    <row r="60266" ht="14.25" customHeight="1"/>
    <row r="60267" ht="14.25" customHeight="1"/>
    <row r="60268" ht="14.25" customHeight="1"/>
    <row r="60269" ht="14.25" customHeight="1"/>
    <row r="60270" ht="14.25" customHeight="1"/>
    <row r="60271" ht="14.25" customHeight="1"/>
    <row r="60272" ht="14.25" customHeight="1"/>
    <row r="60273" ht="14.25" customHeight="1"/>
    <row r="60274" ht="14.25" customHeight="1"/>
    <row r="60275" ht="14.25" customHeight="1"/>
    <row r="60276" ht="14.25" customHeight="1"/>
    <row r="60277" ht="14.25" customHeight="1"/>
    <row r="60278" ht="14.25" customHeight="1"/>
    <row r="60279" ht="14.25" customHeight="1"/>
    <row r="60280" ht="14.25" customHeight="1"/>
    <row r="60281" ht="14.25" customHeight="1"/>
    <row r="60282" ht="14.25" customHeight="1"/>
    <row r="60283" ht="14.25" customHeight="1"/>
    <row r="60284" ht="14.25" customHeight="1"/>
    <row r="60285" ht="14.25" customHeight="1"/>
    <row r="60286" ht="14.25" customHeight="1"/>
    <row r="60287" ht="14.25" customHeight="1"/>
    <row r="60288" ht="14.25" customHeight="1"/>
    <row r="60289" ht="14.25" customHeight="1"/>
    <row r="60290" ht="14.25" customHeight="1"/>
    <row r="60291" ht="14.25" customHeight="1"/>
    <row r="60292" ht="14.25" customHeight="1"/>
    <row r="60293" ht="14.25" customHeight="1"/>
    <row r="60294" ht="14.25" customHeight="1"/>
    <row r="60295" ht="14.25" customHeight="1"/>
    <row r="60296" ht="14.25" customHeight="1"/>
    <row r="60297" ht="14.25" customHeight="1"/>
    <row r="60298" ht="14.25" customHeight="1"/>
    <row r="60299" ht="14.25" customHeight="1"/>
    <row r="60300" ht="14.25" customHeight="1"/>
    <row r="60301" ht="14.25" customHeight="1"/>
    <row r="60302" ht="14.25" customHeight="1"/>
    <row r="60303" ht="14.25" customHeight="1"/>
    <row r="60304" ht="14.25" customHeight="1"/>
    <row r="60305" ht="14.25" customHeight="1"/>
    <row r="60306" ht="14.25" customHeight="1"/>
    <row r="60307" ht="14.25" customHeight="1"/>
    <row r="60308" ht="14.25" customHeight="1"/>
    <row r="60309" ht="14.25" customHeight="1"/>
    <row r="60310" ht="14.25" customHeight="1"/>
    <row r="60311" ht="14.25" customHeight="1"/>
    <row r="60312" ht="14.25" customHeight="1"/>
    <row r="60313" ht="14.25" customHeight="1"/>
    <row r="60314" ht="14.25" customHeight="1"/>
    <row r="60315" ht="14.25" customHeight="1"/>
    <row r="60316" ht="14.25" customHeight="1"/>
    <row r="60317" ht="14.25" customHeight="1"/>
    <row r="60318" ht="14.25" customHeight="1"/>
    <row r="60319" ht="14.25" customHeight="1"/>
    <row r="60320" ht="14.25" customHeight="1"/>
    <row r="60321" ht="14.25" customHeight="1"/>
    <row r="60322" ht="14.25" customHeight="1"/>
    <row r="60323" ht="14.25" customHeight="1"/>
    <row r="60324" ht="14.25" customHeight="1"/>
    <row r="60325" ht="14.25" customHeight="1"/>
    <row r="60326" ht="14.25" customHeight="1"/>
    <row r="60327" ht="14.25" customHeight="1"/>
    <row r="60328" ht="14.25" customHeight="1"/>
    <row r="60329" ht="14.25" customHeight="1"/>
    <row r="60330" ht="14.25" customHeight="1"/>
    <row r="60331" ht="14.25" customHeight="1"/>
    <row r="60332" ht="14.25" customHeight="1"/>
    <row r="60333" ht="14.25" customHeight="1"/>
    <row r="60334" ht="14.25" customHeight="1"/>
    <row r="60335" ht="14.25" customHeight="1"/>
    <row r="60336" ht="14.25" customHeight="1"/>
    <row r="60337" ht="14.25" customHeight="1"/>
    <row r="60338" ht="14.25" customHeight="1"/>
    <row r="60339" ht="14.25" customHeight="1"/>
    <row r="60340" ht="14.25" customHeight="1"/>
    <row r="60341" ht="14.25" customHeight="1"/>
    <row r="60342" ht="14.25" customHeight="1"/>
    <row r="60343" ht="14.25" customHeight="1"/>
    <row r="60344" ht="14.25" customHeight="1"/>
    <row r="60345" ht="14.25" customHeight="1"/>
    <row r="60346" ht="14.25" customHeight="1"/>
    <row r="60347" ht="14.25" customHeight="1"/>
    <row r="60348" ht="14.25" customHeight="1"/>
    <row r="60349" ht="14.25" customHeight="1"/>
    <row r="60350" ht="14.25" customHeight="1"/>
    <row r="60351" ht="14.25" customHeight="1"/>
    <row r="60352" ht="14.25" customHeight="1"/>
    <row r="60353" ht="14.25" customHeight="1"/>
    <row r="60354" ht="14.25" customHeight="1"/>
    <row r="60355" ht="14.25" customHeight="1"/>
    <row r="60356" ht="14.25" customHeight="1"/>
    <row r="60357" ht="14.25" customHeight="1"/>
    <row r="60358" ht="14.25" customHeight="1"/>
    <row r="60359" ht="14.25" customHeight="1"/>
    <row r="60360" ht="14.25" customHeight="1"/>
    <row r="60361" ht="14.25" customHeight="1"/>
    <row r="60362" ht="14.25" customHeight="1"/>
    <row r="60363" ht="14.25" customHeight="1"/>
    <row r="60364" ht="14.25" customHeight="1"/>
    <row r="60365" ht="14.25" customHeight="1"/>
    <row r="60366" ht="14.25" customHeight="1"/>
    <row r="60367" ht="14.25" customHeight="1"/>
    <row r="60368" ht="14.25" customHeight="1"/>
    <row r="60369" ht="14.25" customHeight="1"/>
    <row r="60370" ht="14.25" customHeight="1"/>
    <row r="60371" ht="14.25" customHeight="1"/>
    <row r="60372" ht="14.25" customHeight="1"/>
    <row r="60373" ht="14.25" customHeight="1"/>
    <row r="60374" ht="14.25" customHeight="1"/>
    <row r="60375" ht="14.25" customHeight="1"/>
    <row r="60376" ht="14.25" customHeight="1"/>
    <row r="60377" ht="14.25" customHeight="1"/>
    <row r="60378" ht="14.25" customHeight="1"/>
    <row r="60379" ht="14.25" customHeight="1"/>
    <row r="60380" ht="14.25" customHeight="1"/>
    <row r="60381" ht="14.25" customHeight="1"/>
    <row r="60382" ht="14.25" customHeight="1"/>
    <row r="60383" ht="14.25" customHeight="1"/>
    <row r="60384" ht="14.25" customHeight="1"/>
    <row r="60385" ht="14.25" customHeight="1"/>
    <row r="60386" ht="14.25" customHeight="1"/>
    <row r="60387" ht="14.25" customHeight="1"/>
    <row r="60388" ht="14.25" customHeight="1"/>
    <row r="60389" ht="14.25" customHeight="1"/>
    <row r="60390" ht="14.25" customHeight="1"/>
    <row r="60391" ht="14.25" customHeight="1"/>
    <row r="60392" ht="14.25" customHeight="1"/>
    <row r="60393" ht="14.25" customHeight="1"/>
    <row r="60394" ht="14.25" customHeight="1"/>
    <row r="60395" ht="14.25" customHeight="1"/>
    <row r="60396" ht="14.25" customHeight="1"/>
    <row r="60397" ht="14.25" customHeight="1"/>
    <row r="60398" ht="14.25" customHeight="1"/>
    <row r="60399" ht="14.25" customHeight="1"/>
    <row r="60400" ht="14.25" customHeight="1"/>
    <row r="60401" ht="14.25" customHeight="1"/>
    <row r="60402" ht="14.25" customHeight="1"/>
    <row r="60403" ht="14.25" customHeight="1"/>
    <row r="60404" ht="14.25" customHeight="1"/>
    <row r="60405" ht="14.25" customHeight="1"/>
    <row r="60406" ht="14.25" customHeight="1"/>
    <row r="60407" ht="14.25" customHeight="1"/>
    <row r="60408" ht="14.25" customHeight="1"/>
    <row r="60409" ht="14.25" customHeight="1"/>
    <row r="60410" ht="14.25" customHeight="1"/>
    <row r="60411" ht="14.25" customHeight="1"/>
    <row r="60412" ht="14.25" customHeight="1"/>
    <row r="60413" ht="14.25" customHeight="1"/>
    <row r="60414" ht="14.25" customHeight="1"/>
    <row r="60415" ht="14.25" customHeight="1"/>
    <row r="60416" ht="14.25" customHeight="1"/>
    <row r="60417" ht="14.25" customHeight="1"/>
    <row r="60418" ht="14.25" customHeight="1"/>
    <row r="60419" ht="14.25" customHeight="1"/>
    <row r="60420" ht="14.25" customHeight="1"/>
    <row r="60421" ht="14.25" customHeight="1"/>
    <row r="60422" ht="14.25" customHeight="1"/>
    <row r="60423" ht="14.25" customHeight="1"/>
    <row r="60424" ht="14.25" customHeight="1"/>
    <row r="60425" ht="14.25" customHeight="1"/>
    <row r="60426" ht="14.25" customHeight="1"/>
    <row r="60427" ht="14.25" customHeight="1"/>
    <row r="60428" ht="14.25" customHeight="1"/>
    <row r="60429" ht="14.25" customHeight="1"/>
    <row r="60430" ht="14.25" customHeight="1"/>
    <row r="60431" ht="14.25" customHeight="1"/>
    <row r="60432" ht="14.25" customHeight="1"/>
    <row r="60433" ht="14.25" customHeight="1"/>
    <row r="60434" ht="14.25" customHeight="1"/>
    <row r="60435" ht="14.25" customHeight="1"/>
    <row r="60436" ht="14.25" customHeight="1"/>
    <row r="60437" ht="14.25" customHeight="1"/>
    <row r="60438" ht="14.25" customHeight="1"/>
    <row r="60439" ht="14.25" customHeight="1"/>
    <row r="60440" ht="14.25" customHeight="1"/>
    <row r="60441" ht="14.25" customHeight="1"/>
    <row r="60442" ht="14.25" customHeight="1"/>
    <row r="60443" ht="14.25" customHeight="1"/>
    <row r="60444" ht="14.25" customHeight="1"/>
    <row r="60445" ht="14.25" customHeight="1"/>
    <row r="60446" ht="14.25" customHeight="1"/>
    <row r="60447" ht="14.25" customHeight="1"/>
    <row r="60448" ht="14.25" customHeight="1"/>
    <row r="60449" ht="14.25" customHeight="1"/>
    <row r="60450" ht="14.25" customHeight="1"/>
    <row r="60451" ht="14.25" customHeight="1"/>
    <row r="60452" ht="14.25" customHeight="1"/>
    <row r="60453" ht="14.25" customHeight="1"/>
    <row r="60454" ht="14.25" customHeight="1"/>
    <row r="60455" ht="14.25" customHeight="1"/>
    <row r="60456" ht="14.25" customHeight="1"/>
    <row r="60457" ht="14.25" customHeight="1"/>
    <row r="60458" ht="14.25" customHeight="1"/>
    <row r="60459" ht="14.25" customHeight="1"/>
    <row r="60460" ht="14.25" customHeight="1"/>
    <row r="60461" ht="14.25" customHeight="1"/>
    <row r="60462" ht="14.25" customHeight="1"/>
    <row r="60463" ht="14.25" customHeight="1"/>
    <row r="60464" ht="14.25" customHeight="1"/>
    <row r="60465" ht="14.25" customHeight="1"/>
    <row r="60466" ht="14.25" customHeight="1"/>
    <row r="60467" ht="14.25" customHeight="1"/>
    <row r="60468" ht="14.25" customHeight="1"/>
    <row r="60469" ht="14.25" customHeight="1"/>
    <row r="60470" ht="14.25" customHeight="1"/>
    <row r="60471" ht="14.25" customHeight="1"/>
    <row r="60472" ht="14.25" customHeight="1"/>
    <row r="60473" ht="14.25" customHeight="1"/>
    <row r="60474" ht="14.25" customHeight="1"/>
    <row r="60475" ht="14.25" customHeight="1"/>
    <row r="60476" ht="14.25" customHeight="1"/>
    <row r="60477" ht="14.25" customHeight="1"/>
    <row r="60478" ht="14.25" customHeight="1"/>
    <row r="60479" ht="14.25" customHeight="1"/>
    <row r="60480" ht="14.25" customHeight="1"/>
    <row r="60481" ht="14.25" customHeight="1"/>
    <row r="60482" ht="14.25" customHeight="1"/>
    <row r="60483" ht="14.25" customHeight="1"/>
    <row r="60484" ht="14.25" customHeight="1"/>
    <row r="60485" ht="14.25" customHeight="1"/>
    <row r="60486" ht="14.25" customHeight="1"/>
    <row r="60487" ht="14.25" customHeight="1"/>
    <row r="60488" ht="14.25" customHeight="1"/>
    <row r="60489" ht="14.25" customHeight="1"/>
    <row r="60490" ht="14.25" customHeight="1"/>
    <row r="60491" ht="14.25" customHeight="1"/>
    <row r="60492" ht="14.25" customHeight="1"/>
    <row r="60493" ht="14.25" customHeight="1"/>
    <row r="60494" ht="14.25" customHeight="1"/>
    <row r="60495" ht="14.25" customHeight="1"/>
    <row r="60496" ht="14.25" customHeight="1"/>
    <row r="60497" ht="14.25" customHeight="1"/>
    <row r="60498" ht="14.25" customHeight="1"/>
    <row r="60499" ht="14.25" customHeight="1"/>
    <row r="60500" ht="14.25" customHeight="1"/>
    <row r="60501" ht="14.25" customHeight="1"/>
    <row r="60502" ht="14.25" customHeight="1"/>
    <row r="60503" ht="14.25" customHeight="1"/>
    <row r="60504" ht="14.25" customHeight="1"/>
    <row r="60505" ht="14.25" customHeight="1"/>
    <row r="60506" ht="14.25" customHeight="1"/>
    <row r="60507" ht="14.25" customHeight="1"/>
    <row r="60508" ht="14.25" customHeight="1"/>
    <row r="60509" ht="14.25" customHeight="1"/>
    <row r="60510" ht="14.25" customHeight="1"/>
    <row r="60511" ht="14.25" customHeight="1"/>
    <row r="60512" ht="14.25" customHeight="1"/>
    <row r="60513" ht="14.25" customHeight="1"/>
    <row r="60514" ht="14.25" customHeight="1"/>
    <row r="60515" ht="14.25" customHeight="1"/>
    <row r="60516" ht="14.25" customHeight="1"/>
    <row r="60517" ht="14.25" customHeight="1"/>
    <row r="60518" ht="14.25" customHeight="1"/>
    <row r="60519" ht="14.25" customHeight="1"/>
    <row r="60520" ht="14.25" customHeight="1"/>
    <row r="60521" ht="14.25" customHeight="1"/>
    <row r="60522" ht="14.25" customHeight="1"/>
    <row r="60523" ht="14.25" customHeight="1"/>
    <row r="60524" ht="14.25" customHeight="1"/>
    <row r="60525" ht="14.25" customHeight="1"/>
    <row r="60526" ht="14.25" customHeight="1"/>
    <row r="60527" ht="14.25" customHeight="1"/>
    <row r="60528" ht="14.25" customHeight="1"/>
    <row r="60529" ht="14.25" customHeight="1"/>
    <row r="60530" ht="14.25" customHeight="1"/>
    <row r="60531" ht="14.25" customHeight="1"/>
    <row r="60532" ht="14.25" customHeight="1"/>
    <row r="60533" ht="14.25" customHeight="1"/>
    <row r="60534" ht="14.25" customHeight="1"/>
    <row r="60535" ht="14.25" customHeight="1"/>
    <row r="60536" ht="14.25" customHeight="1"/>
    <row r="60537" ht="14.25" customHeight="1"/>
    <row r="60538" ht="14.25" customHeight="1"/>
    <row r="60539" ht="14.25" customHeight="1"/>
    <row r="60540" ht="14.25" customHeight="1"/>
    <row r="60541" ht="14.25" customHeight="1"/>
    <row r="60542" ht="14.25" customHeight="1"/>
    <row r="60543" ht="14.25" customHeight="1"/>
    <row r="60544" ht="14.25" customHeight="1"/>
    <row r="60545" ht="14.25" customHeight="1"/>
    <row r="60546" ht="14.25" customHeight="1"/>
    <row r="60547" ht="14.25" customHeight="1"/>
    <row r="60548" ht="14.25" customHeight="1"/>
    <row r="60549" ht="14.25" customHeight="1"/>
    <row r="60550" ht="14.25" customHeight="1"/>
    <row r="60551" ht="14.25" customHeight="1"/>
    <row r="60552" ht="14.25" customHeight="1"/>
    <row r="60553" ht="14.25" customHeight="1"/>
    <row r="60554" ht="14.25" customHeight="1"/>
    <row r="60555" ht="14.25" customHeight="1"/>
    <row r="60556" ht="14.25" customHeight="1"/>
    <row r="60557" ht="14.25" customHeight="1"/>
    <row r="60558" ht="14.25" customHeight="1"/>
    <row r="60559" ht="14.25" customHeight="1"/>
    <row r="60560" ht="14.25" customHeight="1"/>
    <row r="60561" ht="14.25" customHeight="1"/>
    <row r="60562" ht="14.25" customHeight="1"/>
    <row r="60563" ht="14.25" customHeight="1"/>
    <row r="60564" ht="14.25" customHeight="1"/>
    <row r="60565" ht="14.25" customHeight="1"/>
    <row r="60566" ht="14.25" customHeight="1"/>
    <row r="60567" ht="14.25" customHeight="1"/>
    <row r="60568" ht="14.25" customHeight="1"/>
    <row r="60569" ht="14.25" customHeight="1"/>
    <row r="60570" ht="14.25" customHeight="1"/>
    <row r="60571" ht="14.25" customHeight="1"/>
    <row r="60572" ht="14.25" customHeight="1"/>
    <row r="60573" ht="14.25" customHeight="1"/>
    <row r="60574" ht="14.25" customHeight="1"/>
    <row r="60575" ht="14.25" customHeight="1"/>
    <row r="60576" ht="14.25" customHeight="1"/>
    <row r="60577" ht="14.25" customHeight="1"/>
    <row r="60578" ht="14.25" customHeight="1"/>
    <row r="60579" ht="14.25" customHeight="1"/>
    <row r="60580" ht="14.25" customHeight="1"/>
    <row r="60581" ht="14.25" customHeight="1"/>
    <row r="60582" ht="14.25" customHeight="1"/>
    <row r="60583" ht="14.25" customHeight="1"/>
    <row r="60584" ht="14.25" customHeight="1"/>
    <row r="60585" ht="14.25" customHeight="1"/>
    <row r="60586" ht="14.25" customHeight="1"/>
    <row r="60587" ht="14.25" customHeight="1"/>
    <row r="60588" ht="14.25" customHeight="1"/>
    <row r="60589" ht="14.25" customHeight="1"/>
    <row r="60590" ht="14.25" customHeight="1"/>
    <row r="60591" ht="14.25" customHeight="1"/>
    <row r="60592" ht="14.25" customHeight="1"/>
    <row r="60593" ht="14.25" customHeight="1"/>
    <row r="60594" ht="14.25" customHeight="1"/>
    <row r="60595" ht="14.25" customHeight="1"/>
    <row r="60596" ht="14.25" customHeight="1"/>
    <row r="60597" ht="14.25" customHeight="1"/>
    <row r="60598" ht="14.25" customHeight="1"/>
    <row r="60599" ht="14.25" customHeight="1"/>
    <row r="60600" ht="14.25" customHeight="1"/>
    <row r="60601" ht="14.25" customHeight="1"/>
    <row r="60602" ht="14.25" customHeight="1"/>
    <row r="60603" ht="14.25" customHeight="1"/>
    <row r="60604" ht="14.25" customHeight="1"/>
    <row r="60605" ht="14.25" customHeight="1"/>
    <row r="60606" ht="14.25" customHeight="1"/>
    <row r="60607" ht="14.25" customHeight="1"/>
    <row r="60608" ht="14.25" customHeight="1"/>
    <row r="60609" ht="14.25" customHeight="1"/>
    <row r="60610" ht="14.25" customHeight="1"/>
    <row r="60611" ht="14.25" customHeight="1"/>
    <row r="60612" ht="14.25" customHeight="1"/>
    <row r="60613" ht="14.25" customHeight="1"/>
    <row r="60614" ht="14.25" customHeight="1"/>
    <row r="60615" ht="14.25" customHeight="1"/>
    <row r="60616" ht="14.25" customHeight="1"/>
    <row r="60617" ht="14.25" customHeight="1"/>
    <row r="60618" ht="14.25" customHeight="1"/>
    <row r="60619" ht="14.25" customHeight="1"/>
    <row r="60620" ht="14.25" customHeight="1"/>
    <row r="60621" ht="14.25" customHeight="1"/>
    <row r="60622" ht="14.25" customHeight="1"/>
    <row r="60623" ht="14.25" customHeight="1"/>
    <row r="60624" ht="14.25" customHeight="1"/>
    <row r="60625" ht="14.25" customHeight="1"/>
    <row r="60626" ht="14.25" customHeight="1"/>
    <row r="60627" ht="14.25" customHeight="1"/>
    <row r="60628" ht="14.25" customHeight="1"/>
    <row r="60629" ht="14.25" customHeight="1"/>
    <row r="60630" ht="14.25" customHeight="1"/>
    <row r="60631" ht="14.25" customHeight="1"/>
    <row r="60632" ht="14.25" customHeight="1"/>
    <row r="60633" ht="14.25" customHeight="1"/>
    <row r="60634" ht="14.25" customHeight="1"/>
    <row r="60635" ht="14.25" customHeight="1"/>
    <row r="60636" ht="14.25" customHeight="1"/>
    <row r="60637" ht="14.25" customHeight="1"/>
    <row r="60638" ht="14.25" customHeight="1"/>
    <row r="60639" ht="14.25" customHeight="1"/>
    <row r="60640" ht="14.25" customHeight="1"/>
    <row r="60641" ht="14.25" customHeight="1"/>
    <row r="60642" ht="14.25" customHeight="1"/>
    <row r="60643" ht="14.25" customHeight="1"/>
    <row r="60644" ht="14.25" customHeight="1"/>
    <row r="60645" ht="14.25" customHeight="1"/>
    <row r="60646" ht="14.25" customHeight="1"/>
    <row r="60647" ht="14.25" customHeight="1"/>
    <row r="60648" ht="14.25" customHeight="1"/>
    <row r="60649" ht="14.25" customHeight="1"/>
    <row r="60650" ht="14.25" customHeight="1"/>
    <row r="60651" ht="14.25" customHeight="1"/>
    <row r="60652" ht="14.25" customHeight="1"/>
    <row r="60653" ht="14.25" customHeight="1"/>
    <row r="60654" ht="14.25" customHeight="1"/>
    <row r="60655" ht="14.25" customHeight="1"/>
    <row r="60656" ht="14.25" customHeight="1"/>
    <row r="60657" ht="14.25" customHeight="1"/>
    <row r="60658" ht="14.25" customHeight="1"/>
    <row r="60659" ht="14.25" customHeight="1"/>
    <row r="60660" ht="14.25" customHeight="1"/>
    <row r="60661" ht="14.25" customHeight="1"/>
    <row r="60662" ht="14.25" customHeight="1"/>
    <row r="60663" ht="14.25" customHeight="1"/>
    <row r="60664" ht="14.25" customHeight="1"/>
    <row r="60665" ht="14.25" customHeight="1"/>
    <row r="60666" ht="14.25" customHeight="1"/>
    <row r="60667" ht="14.25" customHeight="1"/>
    <row r="60668" ht="14.25" customHeight="1"/>
    <row r="60669" ht="14.25" customHeight="1"/>
    <row r="60670" ht="14.25" customHeight="1"/>
    <row r="60671" ht="14.25" customHeight="1"/>
    <row r="60672" ht="14.25" customHeight="1"/>
    <row r="60673" ht="14.25" customHeight="1"/>
    <row r="60674" ht="14.25" customHeight="1"/>
    <row r="60675" ht="14.25" customHeight="1"/>
    <row r="60676" ht="14.25" customHeight="1"/>
    <row r="60677" ht="14.25" customHeight="1"/>
    <row r="60678" ht="14.25" customHeight="1"/>
    <row r="60679" ht="14.25" customHeight="1"/>
    <row r="60680" ht="14.25" customHeight="1"/>
    <row r="60681" ht="14.25" customHeight="1"/>
    <row r="60682" ht="14.25" customHeight="1"/>
    <row r="60683" ht="14.25" customHeight="1"/>
    <row r="60684" ht="14.25" customHeight="1"/>
    <row r="60685" ht="14.25" customHeight="1"/>
    <row r="60686" ht="14.25" customHeight="1"/>
    <row r="60687" ht="14.25" customHeight="1"/>
    <row r="60688" ht="14.25" customHeight="1"/>
    <row r="60689" ht="14.25" customHeight="1"/>
    <row r="60690" ht="14.25" customHeight="1"/>
    <row r="60691" ht="14.25" customHeight="1"/>
    <row r="60692" ht="14.25" customHeight="1"/>
    <row r="60693" ht="14.25" customHeight="1"/>
    <row r="60694" ht="14.25" customHeight="1"/>
    <row r="60695" ht="14.25" customHeight="1"/>
    <row r="60696" ht="14.25" customHeight="1"/>
    <row r="60697" ht="14.25" customHeight="1"/>
    <row r="60698" ht="14.25" customHeight="1"/>
    <row r="60699" ht="14.25" customHeight="1"/>
    <row r="60700" ht="14.25" customHeight="1"/>
    <row r="60701" ht="14.25" customHeight="1"/>
    <row r="60702" ht="14.25" customHeight="1"/>
    <row r="60703" ht="14.25" customHeight="1"/>
    <row r="60704" ht="14.25" customHeight="1"/>
    <row r="60705" ht="14.25" customHeight="1"/>
    <row r="60706" ht="14.25" customHeight="1"/>
    <row r="60707" ht="14.25" customHeight="1"/>
    <row r="60708" ht="14.25" customHeight="1"/>
    <row r="60709" ht="14.25" customHeight="1"/>
    <row r="60710" ht="14.25" customHeight="1"/>
    <row r="60711" ht="14.25" customHeight="1"/>
    <row r="60712" ht="14.25" customHeight="1"/>
    <row r="60713" ht="14.25" customHeight="1"/>
    <row r="60714" ht="14.25" customHeight="1"/>
    <row r="60715" ht="14.25" customHeight="1"/>
    <row r="60716" ht="14.25" customHeight="1"/>
    <row r="60717" ht="14.25" customHeight="1"/>
    <row r="60718" ht="14.25" customHeight="1"/>
    <row r="60719" ht="14.25" customHeight="1"/>
    <row r="60720" ht="14.25" customHeight="1"/>
    <row r="60721" ht="14.25" customHeight="1"/>
    <row r="60722" ht="14.25" customHeight="1"/>
    <row r="60723" ht="14.25" customHeight="1"/>
    <row r="60724" ht="14.25" customHeight="1"/>
    <row r="60725" ht="14.25" customHeight="1"/>
    <row r="60726" ht="14.25" customHeight="1"/>
    <row r="60727" ht="14.25" customHeight="1"/>
    <row r="60728" ht="14.25" customHeight="1"/>
    <row r="60729" ht="14.25" customHeight="1"/>
    <row r="60730" ht="14.25" customHeight="1"/>
    <row r="60731" ht="14.25" customHeight="1"/>
    <row r="60732" ht="14.25" customHeight="1"/>
    <row r="60733" ht="14.25" customHeight="1"/>
    <row r="60734" ht="14.25" customHeight="1"/>
    <row r="60735" ht="14.25" customHeight="1"/>
    <row r="60736" ht="14.25" customHeight="1"/>
    <row r="60737" ht="14.25" customHeight="1"/>
    <row r="60738" ht="14.25" customHeight="1"/>
    <row r="60739" ht="14.25" customHeight="1"/>
    <row r="60740" ht="14.25" customHeight="1"/>
    <row r="60741" ht="14.25" customHeight="1"/>
    <row r="60742" ht="14.25" customHeight="1"/>
    <row r="60743" ht="14.25" customHeight="1"/>
    <row r="60744" ht="14.25" customHeight="1"/>
    <row r="60745" ht="14.25" customHeight="1"/>
    <row r="60746" ht="14.25" customHeight="1"/>
    <row r="60747" ht="14.25" customHeight="1"/>
    <row r="60748" ht="14.25" customHeight="1"/>
    <row r="60749" ht="14.25" customHeight="1"/>
    <row r="60750" ht="14.25" customHeight="1"/>
    <row r="60751" ht="14.25" customHeight="1"/>
    <row r="60752" ht="14.25" customHeight="1"/>
    <row r="60753" ht="14.25" customHeight="1"/>
    <row r="60754" ht="14.25" customHeight="1"/>
    <row r="60755" ht="14.25" customHeight="1"/>
    <row r="60756" ht="14.25" customHeight="1"/>
    <row r="60757" ht="14.25" customHeight="1"/>
    <row r="60758" ht="14.25" customHeight="1"/>
    <row r="60759" ht="14.25" customHeight="1"/>
    <row r="60760" ht="14.25" customHeight="1"/>
    <row r="60761" ht="14.25" customHeight="1"/>
    <row r="60762" ht="14.25" customHeight="1"/>
    <row r="60763" ht="14.25" customHeight="1"/>
    <row r="60764" ht="14.25" customHeight="1"/>
    <row r="60765" ht="14.25" customHeight="1"/>
    <row r="60766" ht="14.25" customHeight="1"/>
    <row r="60767" ht="14.25" customHeight="1"/>
    <row r="60768" ht="14.25" customHeight="1"/>
    <row r="60769" ht="14.25" customHeight="1"/>
    <row r="60770" ht="14.25" customHeight="1"/>
    <row r="60771" ht="14.25" customHeight="1"/>
    <row r="60772" ht="14.25" customHeight="1"/>
    <row r="60773" ht="14.25" customHeight="1"/>
    <row r="60774" ht="14.25" customHeight="1"/>
    <row r="60775" ht="14.25" customHeight="1"/>
    <row r="60776" ht="14.25" customHeight="1"/>
    <row r="60777" ht="14.25" customHeight="1"/>
    <row r="60778" ht="14.25" customHeight="1"/>
    <row r="60779" ht="14.25" customHeight="1"/>
    <row r="60780" ht="14.25" customHeight="1"/>
    <row r="60781" ht="14.25" customHeight="1"/>
    <row r="60782" ht="14.25" customHeight="1"/>
    <row r="60783" ht="14.25" customHeight="1"/>
    <row r="60784" ht="14.25" customHeight="1"/>
    <row r="60785" ht="14.25" customHeight="1"/>
    <row r="60786" ht="14.25" customHeight="1"/>
    <row r="60787" ht="14.25" customHeight="1"/>
    <row r="60788" ht="14.25" customHeight="1"/>
    <row r="60789" ht="14.25" customHeight="1"/>
    <row r="60790" ht="14.25" customHeight="1"/>
    <row r="60791" ht="14.25" customHeight="1"/>
    <row r="60792" ht="14.25" customHeight="1"/>
    <row r="60793" ht="14.25" customHeight="1"/>
    <row r="60794" ht="14.25" customHeight="1"/>
    <row r="60795" ht="14.25" customHeight="1"/>
    <row r="60796" ht="14.25" customHeight="1"/>
    <row r="60797" ht="14.25" customHeight="1"/>
    <row r="60798" ht="14.25" customHeight="1"/>
    <row r="60799" ht="14.25" customHeight="1"/>
    <row r="60800" ht="14.25" customHeight="1"/>
    <row r="60801" ht="14.25" customHeight="1"/>
    <row r="60802" ht="14.25" customHeight="1"/>
    <row r="60803" ht="14.25" customHeight="1"/>
    <row r="60804" ht="14.25" customHeight="1"/>
    <row r="60805" ht="14.25" customHeight="1"/>
    <row r="60806" ht="14.25" customHeight="1"/>
    <row r="60807" ht="14.25" customHeight="1"/>
    <row r="60808" ht="14.25" customHeight="1"/>
    <row r="60809" ht="14.25" customHeight="1"/>
    <row r="60810" ht="14.25" customHeight="1"/>
    <row r="60811" ht="14.25" customHeight="1"/>
    <row r="60812" ht="14.25" customHeight="1"/>
    <row r="60813" ht="14.25" customHeight="1"/>
    <row r="60814" ht="14.25" customHeight="1"/>
    <row r="60815" ht="14.25" customHeight="1"/>
    <row r="60816" ht="14.25" customHeight="1"/>
    <row r="60817" ht="14.25" customHeight="1"/>
    <row r="60818" ht="14.25" customHeight="1"/>
    <row r="60819" ht="14.25" customHeight="1"/>
    <row r="60820" ht="14.25" customHeight="1"/>
    <row r="60821" ht="14.25" customHeight="1"/>
    <row r="60822" ht="14.25" customHeight="1"/>
    <row r="60823" ht="14.25" customHeight="1"/>
    <row r="60824" ht="14.25" customHeight="1"/>
    <row r="60825" ht="14.25" customHeight="1"/>
    <row r="60826" ht="14.25" customHeight="1"/>
    <row r="60827" ht="14.25" customHeight="1"/>
    <row r="60828" ht="14.25" customHeight="1"/>
    <row r="60829" ht="14.25" customHeight="1"/>
    <row r="60830" ht="14.25" customHeight="1"/>
    <row r="60831" ht="14.25" customHeight="1"/>
    <row r="60832" ht="14.25" customHeight="1"/>
    <row r="60833" ht="14.25" customHeight="1"/>
    <row r="60834" ht="14.25" customHeight="1"/>
    <row r="60835" ht="14.25" customHeight="1"/>
    <row r="60836" ht="14.25" customHeight="1"/>
    <row r="60837" ht="14.25" customHeight="1"/>
    <row r="60838" ht="14.25" customHeight="1"/>
    <row r="60839" ht="14.25" customHeight="1"/>
    <row r="60840" ht="14.25" customHeight="1"/>
    <row r="60841" ht="14.25" customHeight="1"/>
    <row r="60842" ht="14.25" customHeight="1"/>
    <row r="60843" ht="14.25" customHeight="1"/>
    <row r="60844" ht="14.25" customHeight="1"/>
    <row r="60845" ht="14.25" customHeight="1"/>
    <row r="60846" ht="14.25" customHeight="1"/>
    <row r="60847" ht="14.25" customHeight="1"/>
    <row r="60848" ht="14.25" customHeight="1"/>
    <row r="60849" ht="14.25" customHeight="1"/>
    <row r="60850" ht="14.25" customHeight="1"/>
    <row r="60851" ht="14.25" customHeight="1"/>
    <row r="60852" ht="14.25" customHeight="1"/>
    <row r="60853" ht="14.25" customHeight="1"/>
    <row r="60854" ht="14.25" customHeight="1"/>
    <row r="60855" ht="14.25" customHeight="1"/>
    <row r="60856" ht="14.25" customHeight="1"/>
    <row r="60857" ht="14.25" customHeight="1"/>
    <row r="60858" ht="14.25" customHeight="1"/>
    <row r="60859" ht="14.25" customHeight="1"/>
    <row r="60860" ht="14.25" customHeight="1"/>
    <row r="60861" ht="14.25" customHeight="1"/>
    <row r="60862" ht="14.25" customHeight="1"/>
    <row r="60863" ht="14.25" customHeight="1"/>
    <row r="60864" ht="14.25" customHeight="1"/>
    <row r="60865" ht="14.25" customHeight="1"/>
    <row r="60866" ht="14.25" customHeight="1"/>
    <row r="60867" ht="14.25" customHeight="1"/>
    <row r="60868" ht="14.25" customHeight="1"/>
    <row r="60869" ht="14.25" customHeight="1"/>
    <row r="60870" ht="14.25" customHeight="1"/>
    <row r="60871" ht="14.25" customHeight="1"/>
    <row r="60872" ht="14.25" customHeight="1"/>
    <row r="60873" ht="14.25" customHeight="1"/>
    <row r="60874" ht="14.25" customHeight="1"/>
    <row r="60875" ht="14.25" customHeight="1"/>
    <row r="60876" ht="14.25" customHeight="1"/>
    <row r="60877" ht="14.25" customHeight="1"/>
    <row r="60878" ht="14.25" customHeight="1"/>
    <row r="60879" ht="14.25" customHeight="1"/>
    <row r="60880" ht="14.25" customHeight="1"/>
    <row r="60881" ht="14.25" customHeight="1"/>
    <row r="60882" ht="14.25" customHeight="1"/>
    <row r="60883" ht="14.25" customHeight="1"/>
    <row r="60884" ht="14.25" customHeight="1"/>
    <row r="60885" ht="14.25" customHeight="1"/>
    <row r="60886" ht="14.25" customHeight="1"/>
    <row r="60887" ht="14.25" customHeight="1"/>
    <row r="60888" ht="14.25" customHeight="1"/>
    <row r="60889" ht="14.25" customHeight="1"/>
    <row r="60890" ht="14.25" customHeight="1"/>
    <row r="60891" ht="14.25" customHeight="1"/>
    <row r="60892" ht="14.25" customHeight="1"/>
    <row r="60893" ht="14.25" customHeight="1"/>
    <row r="60894" ht="14.25" customHeight="1"/>
    <row r="60895" ht="14.25" customHeight="1"/>
    <row r="60896" ht="14.25" customHeight="1"/>
    <row r="60897" ht="14.25" customHeight="1"/>
    <row r="60898" ht="14.25" customHeight="1"/>
    <row r="60899" ht="14.25" customHeight="1"/>
    <row r="60900" ht="14.25" customHeight="1"/>
    <row r="60901" ht="14.25" customHeight="1"/>
    <row r="60902" ht="14.25" customHeight="1"/>
    <row r="60903" ht="14.25" customHeight="1"/>
    <row r="60904" ht="14.25" customHeight="1"/>
    <row r="60905" ht="14.25" customHeight="1"/>
    <row r="60906" ht="14.25" customHeight="1"/>
    <row r="60907" ht="14.25" customHeight="1"/>
    <row r="60908" ht="14.25" customHeight="1"/>
    <row r="60909" ht="14.25" customHeight="1"/>
    <row r="60910" ht="14.25" customHeight="1"/>
    <row r="60911" ht="14.25" customHeight="1"/>
    <row r="60912" ht="14.25" customHeight="1"/>
    <row r="60913" ht="14.25" customHeight="1"/>
    <row r="60914" ht="14.25" customHeight="1"/>
    <row r="60915" ht="14.25" customHeight="1"/>
    <row r="60916" ht="14.25" customHeight="1"/>
    <row r="60917" ht="14.25" customHeight="1"/>
    <row r="60918" ht="14.25" customHeight="1"/>
    <row r="60919" ht="14.25" customHeight="1"/>
    <row r="60920" ht="14.25" customHeight="1"/>
    <row r="60921" ht="14.25" customHeight="1"/>
    <row r="60922" ht="14.25" customHeight="1"/>
    <row r="60923" ht="14.25" customHeight="1"/>
    <row r="60924" ht="14.25" customHeight="1"/>
    <row r="60925" ht="14.25" customHeight="1"/>
    <row r="60926" ht="14.25" customHeight="1"/>
    <row r="60927" ht="14.25" customHeight="1"/>
    <row r="60928" ht="14.25" customHeight="1"/>
    <row r="60929" ht="14.25" customHeight="1"/>
    <row r="60930" ht="14.25" customHeight="1"/>
    <row r="60931" ht="14.25" customHeight="1"/>
    <row r="60932" ht="14.25" customHeight="1"/>
    <row r="60933" ht="14.25" customHeight="1"/>
    <row r="60934" ht="14.25" customHeight="1"/>
    <row r="60935" ht="14.25" customHeight="1"/>
    <row r="60936" ht="14.25" customHeight="1"/>
    <row r="60937" ht="14.25" customHeight="1"/>
    <row r="60938" ht="14.25" customHeight="1"/>
    <row r="60939" ht="14.25" customHeight="1"/>
    <row r="60940" ht="14.25" customHeight="1"/>
    <row r="60941" ht="14.25" customHeight="1"/>
    <row r="60942" ht="14.25" customHeight="1"/>
    <row r="60943" ht="14.25" customHeight="1"/>
    <row r="60944" ht="14.25" customHeight="1"/>
    <row r="60945" ht="14.25" customHeight="1"/>
    <row r="60946" ht="14.25" customHeight="1"/>
    <row r="60947" ht="14.25" customHeight="1"/>
    <row r="60948" ht="14.25" customHeight="1"/>
    <row r="60949" ht="14.25" customHeight="1"/>
    <row r="60950" ht="14.25" customHeight="1"/>
    <row r="60951" ht="14.25" customHeight="1"/>
    <row r="60952" ht="14.25" customHeight="1"/>
    <row r="60953" ht="14.25" customHeight="1"/>
    <row r="60954" ht="14.25" customHeight="1"/>
    <row r="60955" ht="14.25" customHeight="1"/>
    <row r="60956" ht="14.25" customHeight="1"/>
    <row r="60957" ht="14.25" customHeight="1"/>
    <row r="60958" ht="14.25" customHeight="1"/>
    <row r="60959" ht="14.25" customHeight="1"/>
    <row r="60960" ht="14.25" customHeight="1"/>
    <row r="60961" ht="14.25" customHeight="1"/>
    <row r="60962" ht="14.25" customHeight="1"/>
    <row r="60963" ht="14.25" customHeight="1"/>
    <row r="60964" ht="14.25" customHeight="1"/>
    <row r="60965" ht="14.25" customHeight="1"/>
    <row r="60966" ht="14.25" customHeight="1"/>
    <row r="60967" ht="14.25" customHeight="1"/>
    <row r="60968" ht="14.25" customHeight="1"/>
    <row r="60969" ht="14.25" customHeight="1"/>
    <row r="60970" ht="14.25" customHeight="1"/>
    <row r="60971" ht="14.25" customHeight="1"/>
    <row r="60972" ht="14.25" customHeight="1"/>
    <row r="60973" ht="14.25" customHeight="1"/>
    <row r="60974" ht="14.25" customHeight="1"/>
    <row r="60975" ht="14.25" customHeight="1"/>
    <row r="60976" ht="14.25" customHeight="1"/>
    <row r="60977" ht="14.25" customHeight="1"/>
    <row r="60978" ht="14.25" customHeight="1"/>
    <row r="60979" ht="14.25" customHeight="1"/>
    <row r="60980" ht="14.25" customHeight="1"/>
    <row r="60981" ht="14.25" customHeight="1"/>
    <row r="60982" ht="14.25" customHeight="1"/>
    <row r="60983" ht="14.25" customHeight="1"/>
    <row r="60984" ht="14.25" customHeight="1"/>
    <row r="60985" ht="14.25" customHeight="1"/>
    <row r="60986" ht="14.25" customHeight="1"/>
    <row r="60987" ht="14.25" customHeight="1"/>
    <row r="60988" ht="14.25" customHeight="1"/>
    <row r="60989" ht="14.25" customHeight="1"/>
    <row r="60990" ht="14.25" customHeight="1"/>
    <row r="60991" ht="14.25" customHeight="1"/>
    <row r="60992" ht="14.25" customHeight="1"/>
    <row r="60993" ht="14.25" customHeight="1"/>
    <row r="60994" ht="14.25" customHeight="1"/>
    <row r="60995" ht="14.25" customHeight="1"/>
    <row r="60996" ht="14.25" customHeight="1"/>
    <row r="60997" ht="14.25" customHeight="1"/>
    <row r="60998" ht="14.25" customHeight="1"/>
    <row r="60999" ht="14.25" customHeight="1"/>
    <row r="61000" ht="14.25" customHeight="1"/>
    <row r="61001" ht="14.25" customHeight="1"/>
    <row r="61002" ht="14.25" customHeight="1"/>
    <row r="61003" ht="14.25" customHeight="1"/>
    <row r="61004" ht="14.25" customHeight="1"/>
    <row r="61005" ht="14.25" customHeight="1"/>
    <row r="61006" ht="14.25" customHeight="1"/>
    <row r="61007" ht="14.25" customHeight="1"/>
    <row r="61008" ht="14.25" customHeight="1"/>
    <row r="61009" ht="14.25" customHeight="1"/>
    <row r="61010" ht="14.25" customHeight="1"/>
    <row r="61011" ht="14.25" customHeight="1"/>
    <row r="61012" ht="14.25" customHeight="1"/>
    <row r="61013" ht="14.25" customHeight="1"/>
    <row r="61014" ht="14.25" customHeight="1"/>
    <row r="61015" ht="14.25" customHeight="1"/>
    <row r="61016" ht="14.25" customHeight="1"/>
    <row r="61017" ht="14.25" customHeight="1"/>
    <row r="61018" ht="14.25" customHeight="1"/>
    <row r="61019" ht="14.25" customHeight="1"/>
    <row r="61020" ht="14.25" customHeight="1"/>
    <row r="61021" ht="14.25" customHeight="1"/>
    <row r="61022" ht="14.25" customHeight="1"/>
    <row r="61023" ht="14.25" customHeight="1"/>
    <row r="61024" ht="14.25" customHeight="1"/>
    <row r="61025" ht="14.25" customHeight="1"/>
    <row r="61026" ht="14.25" customHeight="1"/>
    <row r="61027" ht="14.25" customHeight="1"/>
    <row r="61028" ht="14.25" customHeight="1"/>
    <row r="61029" ht="14.25" customHeight="1"/>
    <row r="61030" ht="14.25" customHeight="1"/>
    <row r="61031" ht="14.25" customHeight="1"/>
    <row r="61032" ht="14.25" customHeight="1"/>
    <row r="61033" ht="14.25" customHeight="1"/>
    <row r="61034" ht="14.25" customHeight="1"/>
    <row r="61035" ht="14.25" customHeight="1"/>
    <row r="61036" ht="14.25" customHeight="1"/>
    <row r="61037" ht="14.25" customHeight="1"/>
    <row r="61038" ht="14.25" customHeight="1"/>
    <row r="61039" ht="14.25" customHeight="1"/>
    <row r="61040" ht="14.25" customHeight="1"/>
    <row r="61041" ht="14.25" customHeight="1"/>
    <row r="61042" ht="14.25" customHeight="1"/>
    <row r="61043" ht="14.25" customHeight="1"/>
    <row r="61044" ht="14.25" customHeight="1"/>
    <row r="61045" ht="14.25" customHeight="1"/>
    <row r="61046" ht="14.25" customHeight="1"/>
    <row r="61047" ht="14.25" customHeight="1"/>
    <row r="61048" ht="14.25" customHeight="1"/>
    <row r="61049" ht="14.25" customHeight="1"/>
    <row r="61050" ht="14.25" customHeight="1"/>
    <row r="61051" ht="14.25" customHeight="1"/>
    <row r="61052" ht="14.25" customHeight="1"/>
    <row r="61053" ht="14.25" customHeight="1"/>
    <row r="61054" ht="14.25" customHeight="1"/>
    <row r="61055" ht="14.25" customHeight="1"/>
    <row r="61056" ht="14.25" customHeight="1"/>
    <row r="61057" ht="14.25" customHeight="1"/>
    <row r="61058" ht="14.25" customHeight="1"/>
    <row r="61059" ht="14.25" customHeight="1"/>
    <row r="61060" ht="14.25" customHeight="1"/>
    <row r="61061" ht="14.25" customHeight="1"/>
    <row r="61062" ht="14.25" customHeight="1"/>
    <row r="61063" ht="14.25" customHeight="1"/>
    <row r="61064" ht="14.25" customHeight="1"/>
    <row r="61065" ht="14.25" customHeight="1"/>
    <row r="61066" ht="14.25" customHeight="1"/>
    <row r="61067" ht="14.25" customHeight="1"/>
    <row r="61068" ht="14.25" customHeight="1"/>
    <row r="61069" ht="14.25" customHeight="1"/>
    <row r="61070" ht="14.25" customHeight="1"/>
    <row r="61071" ht="14.25" customHeight="1"/>
    <row r="61072" ht="14.25" customHeight="1"/>
    <row r="61073" ht="14.25" customHeight="1"/>
    <row r="61074" ht="14.25" customHeight="1"/>
    <row r="61075" ht="14.25" customHeight="1"/>
    <row r="61076" ht="14.25" customHeight="1"/>
    <row r="61077" ht="14.25" customHeight="1"/>
    <row r="61078" ht="14.25" customHeight="1"/>
    <row r="61079" ht="14.25" customHeight="1"/>
    <row r="61080" ht="14.25" customHeight="1"/>
    <row r="61081" ht="14.25" customHeight="1"/>
    <row r="61082" ht="14.25" customHeight="1"/>
    <row r="61083" ht="14.25" customHeight="1"/>
    <row r="61084" ht="14.25" customHeight="1"/>
    <row r="61085" ht="14.25" customHeight="1"/>
    <row r="61086" ht="14.25" customHeight="1"/>
    <row r="61087" ht="14.25" customHeight="1"/>
    <row r="61088" ht="14.25" customHeight="1"/>
    <row r="61089" ht="14.25" customHeight="1"/>
    <row r="61090" ht="14.25" customHeight="1"/>
    <row r="61091" ht="14.25" customHeight="1"/>
    <row r="61092" ht="14.25" customHeight="1"/>
    <row r="61093" ht="14.25" customHeight="1"/>
    <row r="61094" ht="14.25" customHeight="1"/>
    <row r="61095" ht="14.25" customHeight="1"/>
    <row r="61096" ht="14.25" customHeight="1"/>
    <row r="61097" ht="14.25" customHeight="1"/>
    <row r="61098" ht="14.25" customHeight="1"/>
    <row r="61099" ht="14.25" customHeight="1"/>
    <row r="61100" ht="14.25" customHeight="1"/>
    <row r="61101" ht="14.25" customHeight="1"/>
    <row r="61102" ht="14.25" customHeight="1"/>
    <row r="61103" ht="14.25" customHeight="1"/>
    <row r="61104" ht="14.25" customHeight="1"/>
    <row r="61105" ht="14.25" customHeight="1"/>
    <row r="61106" ht="14.25" customHeight="1"/>
    <row r="61107" ht="14.25" customHeight="1"/>
    <row r="61108" ht="14.25" customHeight="1"/>
    <row r="61109" ht="14.25" customHeight="1"/>
    <row r="61110" ht="14.25" customHeight="1"/>
    <row r="61111" ht="14.25" customHeight="1"/>
    <row r="61112" ht="14.25" customHeight="1"/>
    <row r="61113" ht="14.25" customHeight="1"/>
    <row r="61114" ht="14.25" customHeight="1"/>
    <row r="61115" ht="14.25" customHeight="1"/>
    <row r="61116" ht="14.25" customHeight="1"/>
    <row r="61117" ht="14.25" customHeight="1"/>
    <row r="61118" ht="14.25" customHeight="1"/>
    <row r="61119" ht="14.25" customHeight="1"/>
    <row r="61120" ht="14.25" customHeight="1"/>
    <row r="61121" ht="14.25" customHeight="1"/>
    <row r="61122" ht="14.25" customHeight="1"/>
    <row r="61123" ht="14.25" customHeight="1"/>
    <row r="61124" ht="14.25" customHeight="1"/>
    <row r="61125" ht="14.25" customHeight="1"/>
    <row r="61126" ht="14.25" customHeight="1"/>
    <row r="61127" ht="14.25" customHeight="1"/>
    <row r="61128" ht="14.25" customHeight="1"/>
    <row r="61129" ht="14.25" customHeight="1"/>
    <row r="61130" ht="14.25" customHeight="1"/>
    <row r="61131" ht="14.25" customHeight="1"/>
    <row r="61132" ht="14.25" customHeight="1"/>
    <row r="61133" ht="14.25" customHeight="1"/>
    <row r="61134" ht="14.25" customHeight="1"/>
    <row r="61135" ht="14.25" customHeight="1"/>
    <row r="61136" ht="14.25" customHeight="1"/>
    <row r="61137" ht="14.25" customHeight="1"/>
    <row r="61138" ht="14.25" customHeight="1"/>
    <row r="61139" ht="14.25" customHeight="1"/>
    <row r="61140" ht="14.25" customHeight="1"/>
    <row r="61141" ht="14.25" customHeight="1"/>
    <row r="61142" ht="14.25" customHeight="1"/>
    <row r="61143" ht="14.25" customHeight="1"/>
    <row r="61144" ht="14.25" customHeight="1"/>
    <row r="61145" ht="14.25" customHeight="1"/>
    <row r="61146" ht="14.25" customHeight="1"/>
    <row r="61147" ht="14.25" customHeight="1"/>
    <row r="61148" ht="14.25" customHeight="1"/>
    <row r="61149" ht="14.25" customHeight="1"/>
    <row r="61150" ht="14.25" customHeight="1"/>
    <row r="61151" ht="14.25" customHeight="1"/>
    <row r="61152" ht="14.25" customHeight="1"/>
    <row r="61153" ht="14.25" customHeight="1"/>
    <row r="61154" ht="14.25" customHeight="1"/>
    <row r="61155" ht="14.25" customHeight="1"/>
    <row r="61156" ht="14.25" customHeight="1"/>
    <row r="61157" ht="14.25" customHeight="1"/>
    <row r="61158" ht="14.25" customHeight="1"/>
    <row r="61159" ht="14.25" customHeight="1"/>
    <row r="61160" ht="14.25" customHeight="1"/>
    <row r="61161" ht="14.25" customHeight="1"/>
    <row r="61162" ht="14.25" customHeight="1"/>
    <row r="61163" ht="14.25" customHeight="1"/>
    <row r="61164" ht="14.25" customHeight="1"/>
    <row r="61165" ht="14.25" customHeight="1"/>
    <row r="61166" ht="14.25" customHeight="1"/>
    <row r="61167" ht="14.25" customHeight="1"/>
    <row r="61168" ht="14.25" customHeight="1"/>
    <row r="61169" ht="14.25" customHeight="1"/>
    <row r="61170" ht="14.25" customHeight="1"/>
    <row r="61171" ht="14.25" customHeight="1"/>
    <row r="61172" ht="14.25" customHeight="1"/>
    <row r="61173" ht="14.25" customHeight="1"/>
    <row r="61174" ht="14.25" customHeight="1"/>
    <row r="61175" ht="14.25" customHeight="1"/>
    <row r="61176" ht="14.25" customHeight="1"/>
    <row r="61177" ht="14.25" customHeight="1"/>
    <row r="61178" ht="14.25" customHeight="1"/>
    <row r="61179" ht="14.25" customHeight="1"/>
    <row r="61180" ht="14.25" customHeight="1"/>
    <row r="61181" ht="14.25" customHeight="1"/>
    <row r="61182" ht="14.25" customHeight="1"/>
    <row r="61183" ht="14.25" customHeight="1"/>
    <row r="61184" ht="14.25" customHeight="1"/>
    <row r="61185" ht="14.25" customHeight="1"/>
    <row r="61186" ht="14.25" customHeight="1"/>
    <row r="61187" ht="14.25" customHeight="1"/>
    <row r="61188" ht="14.25" customHeight="1"/>
    <row r="61189" ht="14.25" customHeight="1"/>
    <row r="61190" ht="14.25" customHeight="1"/>
    <row r="61191" ht="14.25" customHeight="1"/>
    <row r="61192" ht="14.25" customHeight="1"/>
    <row r="61193" ht="14.25" customHeight="1"/>
    <row r="61194" ht="14.25" customHeight="1"/>
    <row r="61195" ht="14.25" customHeight="1"/>
    <row r="61196" ht="14.25" customHeight="1"/>
    <row r="61197" ht="14.25" customHeight="1"/>
    <row r="61198" ht="14.25" customHeight="1"/>
    <row r="61199" ht="14.25" customHeight="1"/>
    <row r="61200" ht="14.25" customHeight="1"/>
    <row r="61201" ht="14.25" customHeight="1"/>
    <row r="61202" ht="14.25" customHeight="1"/>
    <row r="61203" ht="14.25" customHeight="1"/>
    <row r="61204" ht="14.25" customHeight="1"/>
    <row r="61205" ht="14.25" customHeight="1"/>
    <row r="61206" ht="14.25" customHeight="1"/>
    <row r="61207" ht="14.25" customHeight="1"/>
    <row r="61208" ht="14.25" customHeight="1"/>
    <row r="61209" ht="14.25" customHeight="1"/>
    <row r="61210" ht="14.25" customHeight="1"/>
    <row r="61211" ht="14.25" customHeight="1"/>
    <row r="61212" ht="14.25" customHeight="1"/>
    <row r="61213" ht="14.25" customHeight="1"/>
    <row r="61214" ht="14.25" customHeight="1"/>
    <row r="61215" ht="14.25" customHeight="1"/>
    <row r="61216" ht="14.25" customHeight="1"/>
    <row r="61217" ht="14.25" customHeight="1"/>
    <row r="61218" ht="14.25" customHeight="1"/>
    <row r="61219" ht="14.25" customHeight="1"/>
    <row r="61220" ht="14.25" customHeight="1"/>
    <row r="61221" ht="14.25" customHeight="1"/>
    <row r="61222" ht="14.25" customHeight="1"/>
    <row r="61223" ht="14.25" customHeight="1"/>
    <row r="61224" ht="14.25" customHeight="1"/>
    <row r="61225" ht="14.25" customHeight="1"/>
    <row r="61226" ht="14.25" customHeight="1"/>
    <row r="61227" ht="14.25" customHeight="1"/>
    <row r="61228" ht="14.25" customHeight="1"/>
    <row r="61229" ht="14.25" customHeight="1"/>
    <row r="61230" ht="14.25" customHeight="1"/>
    <row r="61231" ht="14.25" customHeight="1"/>
    <row r="61232" ht="14.25" customHeight="1"/>
    <row r="61233" ht="14.25" customHeight="1"/>
    <row r="61234" ht="14.25" customHeight="1"/>
    <row r="61235" ht="14.25" customHeight="1"/>
    <row r="61236" ht="14.25" customHeight="1"/>
    <row r="61237" ht="14.25" customHeight="1"/>
    <row r="61238" ht="14.25" customHeight="1"/>
    <row r="61239" ht="14.25" customHeight="1"/>
    <row r="61240" ht="14.25" customHeight="1"/>
    <row r="61241" ht="14.25" customHeight="1"/>
    <row r="61242" ht="14.25" customHeight="1"/>
    <row r="61243" ht="14.25" customHeight="1"/>
    <row r="61244" ht="14.25" customHeight="1"/>
    <row r="61245" ht="14.25" customHeight="1"/>
    <row r="61246" ht="14.25" customHeight="1"/>
    <row r="61247" ht="14.25" customHeight="1"/>
    <row r="61248" ht="14.25" customHeight="1"/>
    <row r="61249" ht="14.25" customHeight="1"/>
    <row r="61250" ht="14.25" customHeight="1"/>
    <row r="61251" ht="14.25" customHeight="1"/>
    <row r="61252" ht="14.25" customHeight="1"/>
    <row r="61253" ht="14.25" customHeight="1"/>
    <row r="61254" ht="14.25" customHeight="1"/>
    <row r="61255" ht="14.25" customHeight="1"/>
    <row r="61256" ht="14.25" customHeight="1"/>
    <row r="61257" ht="14.25" customHeight="1"/>
    <row r="61258" ht="14.25" customHeight="1"/>
    <row r="61259" ht="14.25" customHeight="1"/>
    <row r="61260" ht="14.25" customHeight="1"/>
    <row r="61261" ht="14.25" customHeight="1"/>
    <row r="61262" ht="14.25" customHeight="1"/>
    <row r="61263" ht="14.25" customHeight="1"/>
    <row r="61264" ht="14.25" customHeight="1"/>
    <row r="61265" ht="14.25" customHeight="1"/>
    <row r="61266" ht="14.25" customHeight="1"/>
    <row r="61267" ht="14.25" customHeight="1"/>
    <row r="61268" ht="14.25" customHeight="1"/>
    <row r="61269" ht="14.25" customHeight="1"/>
    <row r="61270" ht="14.25" customHeight="1"/>
    <row r="61271" ht="14.25" customHeight="1"/>
    <row r="61272" ht="14.25" customHeight="1"/>
    <row r="61273" ht="14.25" customHeight="1"/>
    <row r="61274" ht="14.25" customHeight="1"/>
    <row r="61275" ht="14.25" customHeight="1"/>
    <row r="61276" ht="14.25" customHeight="1"/>
    <row r="61277" ht="14.25" customHeight="1"/>
    <row r="61278" ht="14.25" customHeight="1"/>
    <row r="61279" ht="14.25" customHeight="1"/>
    <row r="61280" ht="14.25" customHeight="1"/>
    <row r="61281" ht="14.25" customHeight="1"/>
    <row r="61282" ht="14.25" customHeight="1"/>
    <row r="61283" ht="14.25" customHeight="1"/>
    <row r="61284" ht="14.25" customHeight="1"/>
    <row r="61285" ht="14.25" customHeight="1"/>
    <row r="61286" ht="14.25" customHeight="1"/>
    <row r="61287" ht="14.25" customHeight="1"/>
    <row r="61288" ht="14.25" customHeight="1"/>
    <row r="61289" ht="14.25" customHeight="1"/>
    <row r="61290" ht="14.25" customHeight="1"/>
    <row r="61291" ht="14.25" customHeight="1"/>
    <row r="61292" ht="14.25" customHeight="1"/>
    <row r="61293" ht="14.25" customHeight="1"/>
    <row r="61294" ht="14.25" customHeight="1"/>
    <row r="61295" ht="14.25" customHeight="1"/>
    <row r="61296" ht="14.25" customHeight="1"/>
    <row r="61297" ht="14.25" customHeight="1"/>
    <row r="61298" ht="14.25" customHeight="1"/>
    <row r="61299" ht="14.25" customHeight="1"/>
    <row r="61300" ht="14.25" customHeight="1"/>
    <row r="61301" ht="14.25" customHeight="1"/>
    <row r="61302" ht="14.25" customHeight="1"/>
    <row r="61303" ht="14.25" customHeight="1"/>
    <row r="61304" ht="14.25" customHeight="1"/>
    <row r="61305" ht="14.25" customHeight="1"/>
    <row r="61306" ht="14.25" customHeight="1"/>
    <row r="61307" ht="14.25" customHeight="1"/>
    <row r="61308" ht="14.25" customHeight="1"/>
    <row r="61309" ht="14.25" customHeight="1"/>
    <row r="61310" ht="14.25" customHeight="1"/>
    <row r="61311" ht="14.25" customHeight="1"/>
    <row r="61312" ht="14.25" customHeight="1"/>
    <row r="61313" ht="14.25" customHeight="1"/>
    <row r="61314" ht="14.25" customHeight="1"/>
    <row r="61315" ht="14.25" customHeight="1"/>
    <row r="61316" ht="14.25" customHeight="1"/>
    <row r="61317" ht="14.25" customHeight="1"/>
    <row r="61318" ht="14.25" customHeight="1"/>
    <row r="61319" ht="14.25" customHeight="1"/>
    <row r="61320" ht="14.25" customHeight="1"/>
    <row r="61321" ht="14.25" customHeight="1"/>
    <row r="61322" ht="14.25" customHeight="1"/>
    <row r="61323" ht="14.25" customHeight="1"/>
    <row r="61324" ht="14.25" customHeight="1"/>
    <row r="61325" ht="14.25" customHeight="1"/>
    <row r="61326" ht="14.25" customHeight="1"/>
    <row r="61327" ht="14.25" customHeight="1"/>
    <row r="61328" ht="14.25" customHeight="1"/>
    <row r="61329" ht="14.25" customHeight="1"/>
    <row r="61330" ht="14.25" customHeight="1"/>
    <row r="61331" ht="14.25" customHeight="1"/>
    <row r="61332" ht="14.25" customHeight="1"/>
    <row r="61333" ht="14.25" customHeight="1"/>
    <row r="61334" ht="14.25" customHeight="1"/>
    <row r="61335" ht="14.25" customHeight="1"/>
    <row r="61336" ht="14.25" customHeight="1"/>
    <row r="61337" ht="14.25" customHeight="1"/>
    <row r="61338" ht="14.25" customHeight="1"/>
    <row r="61339" ht="14.25" customHeight="1"/>
    <row r="61340" ht="14.25" customHeight="1"/>
    <row r="61341" ht="14.25" customHeight="1"/>
    <row r="61342" ht="14.25" customHeight="1"/>
    <row r="61343" ht="14.25" customHeight="1"/>
    <row r="61344" ht="14.25" customHeight="1"/>
    <row r="61345" ht="14.25" customHeight="1"/>
    <row r="61346" ht="14.25" customHeight="1"/>
    <row r="61347" ht="14.25" customHeight="1"/>
    <row r="61348" ht="14.25" customHeight="1"/>
    <row r="61349" ht="14.25" customHeight="1"/>
    <row r="61350" ht="14.25" customHeight="1"/>
    <row r="61351" ht="14.25" customHeight="1"/>
    <row r="61352" ht="14.25" customHeight="1"/>
    <row r="61353" ht="14.25" customHeight="1"/>
    <row r="61354" ht="14.25" customHeight="1"/>
    <row r="61355" ht="14.25" customHeight="1"/>
    <row r="61356" ht="14.25" customHeight="1"/>
    <row r="61357" ht="14.25" customHeight="1"/>
    <row r="61358" ht="14.25" customHeight="1"/>
    <row r="61359" ht="14.25" customHeight="1"/>
    <row r="61360" ht="14.25" customHeight="1"/>
    <row r="61361" ht="14.25" customHeight="1"/>
    <row r="61362" ht="14.25" customHeight="1"/>
    <row r="61363" ht="14.25" customHeight="1"/>
    <row r="61364" ht="14.25" customHeight="1"/>
    <row r="61365" ht="14.25" customHeight="1"/>
    <row r="61366" ht="14.25" customHeight="1"/>
    <row r="61367" ht="14.25" customHeight="1"/>
    <row r="61368" ht="14.25" customHeight="1"/>
    <row r="61369" ht="14.25" customHeight="1"/>
    <row r="61370" ht="14.25" customHeight="1"/>
    <row r="61371" ht="14.25" customHeight="1"/>
    <row r="61372" ht="14.25" customHeight="1"/>
    <row r="61373" ht="14.25" customHeight="1"/>
    <row r="61374" ht="14.25" customHeight="1"/>
    <row r="61375" ht="14.25" customHeight="1"/>
    <row r="61376" ht="14.25" customHeight="1"/>
    <row r="61377" ht="14.25" customHeight="1"/>
    <row r="61378" ht="14.25" customHeight="1"/>
    <row r="61379" ht="14.25" customHeight="1"/>
    <row r="61380" ht="14.25" customHeight="1"/>
    <row r="61381" ht="14.25" customHeight="1"/>
    <row r="61382" ht="14.25" customHeight="1"/>
    <row r="61383" ht="14.25" customHeight="1"/>
    <row r="61384" ht="14.25" customHeight="1"/>
    <row r="61385" ht="14.25" customHeight="1"/>
    <row r="61386" ht="14.25" customHeight="1"/>
    <row r="61387" ht="14.25" customHeight="1"/>
    <row r="61388" ht="14.25" customHeight="1"/>
    <row r="61389" ht="14.25" customHeight="1"/>
    <row r="61390" ht="14.25" customHeight="1"/>
    <row r="61391" ht="14.25" customHeight="1"/>
    <row r="61392" ht="14.25" customHeight="1"/>
    <row r="61393" ht="14.25" customHeight="1"/>
    <row r="61394" ht="14.25" customHeight="1"/>
    <row r="61395" ht="14.25" customHeight="1"/>
    <row r="61396" ht="14.25" customHeight="1"/>
    <row r="61397" ht="14.25" customHeight="1"/>
    <row r="61398" ht="14.25" customHeight="1"/>
    <row r="61399" ht="14.25" customHeight="1"/>
    <row r="61400" ht="14.25" customHeight="1"/>
    <row r="61401" ht="14.25" customHeight="1"/>
    <row r="61402" ht="14.25" customHeight="1"/>
    <row r="61403" ht="14.25" customHeight="1"/>
    <row r="61404" ht="14.25" customHeight="1"/>
    <row r="61405" ht="14.25" customHeight="1"/>
    <row r="61406" ht="14.25" customHeight="1"/>
    <row r="61407" ht="14.25" customHeight="1"/>
    <row r="61408" ht="14.25" customHeight="1"/>
    <row r="61409" ht="14.25" customHeight="1"/>
    <row r="61410" ht="14.25" customHeight="1"/>
    <row r="61411" ht="14.25" customHeight="1"/>
    <row r="61412" ht="14.25" customHeight="1"/>
    <row r="61413" ht="14.25" customHeight="1"/>
    <row r="61414" ht="14.25" customHeight="1"/>
    <row r="61415" ht="14.25" customHeight="1"/>
    <row r="61416" ht="14.25" customHeight="1"/>
    <row r="61417" ht="14.25" customHeight="1"/>
    <row r="61418" ht="14.25" customHeight="1"/>
    <row r="61419" ht="14.25" customHeight="1"/>
    <row r="61420" ht="14.25" customHeight="1"/>
    <row r="61421" ht="14.25" customHeight="1"/>
    <row r="61422" ht="14.25" customHeight="1"/>
    <row r="61423" ht="14.25" customHeight="1"/>
    <row r="61424" ht="14.25" customHeight="1"/>
    <row r="61425" ht="14.25" customHeight="1"/>
    <row r="61426" ht="14.25" customHeight="1"/>
    <row r="61427" ht="14.25" customHeight="1"/>
    <row r="61428" ht="14.25" customHeight="1"/>
    <row r="61429" ht="14.25" customHeight="1"/>
    <row r="61430" ht="14.25" customHeight="1"/>
    <row r="61431" ht="14.25" customHeight="1"/>
    <row r="61432" ht="14.25" customHeight="1"/>
    <row r="61433" ht="14.25" customHeight="1"/>
    <row r="61434" ht="14.25" customHeight="1"/>
    <row r="61435" ht="14.25" customHeight="1"/>
    <row r="61436" ht="14.25" customHeight="1"/>
    <row r="61437" ht="14.25" customHeight="1"/>
    <row r="61438" ht="14.25" customHeight="1"/>
    <row r="61439" ht="14.25" customHeight="1"/>
    <row r="61440" ht="14.25" customHeight="1"/>
    <row r="61441" ht="14.25" customHeight="1"/>
    <row r="61442" ht="14.25" customHeight="1"/>
    <row r="61443" ht="14.25" customHeight="1"/>
    <row r="61444" ht="14.25" customHeight="1"/>
    <row r="61445" ht="14.25" customHeight="1"/>
    <row r="61446" ht="14.25" customHeight="1"/>
    <row r="61447" ht="14.25" customHeight="1"/>
    <row r="61448" ht="14.25" customHeight="1"/>
    <row r="61449" ht="14.25" customHeight="1"/>
    <row r="61450" ht="14.25" customHeight="1"/>
    <row r="61451" ht="14.25" customHeight="1"/>
    <row r="61452" ht="14.25" customHeight="1"/>
    <row r="61453" ht="14.25" customHeight="1"/>
    <row r="61454" ht="14.25" customHeight="1"/>
    <row r="61455" ht="14.25" customHeight="1"/>
    <row r="61456" ht="14.25" customHeight="1"/>
    <row r="61457" ht="14.25" customHeight="1"/>
    <row r="61458" ht="14.25" customHeight="1"/>
    <row r="61459" ht="14.25" customHeight="1"/>
    <row r="61460" ht="14.25" customHeight="1"/>
    <row r="61461" ht="14.25" customHeight="1"/>
    <row r="61462" ht="14.25" customHeight="1"/>
    <row r="61463" ht="14.25" customHeight="1"/>
    <row r="61464" ht="14.25" customHeight="1"/>
    <row r="61465" ht="14.25" customHeight="1"/>
    <row r="61466" ht="14.25" customHeight="1"/>
    <row r="61467" ht="14.25" customHeight="1"/>
    <row r="61468" ht="14.25" customHeight="1"/>
    <row r="61469" ht="14.25" customHeight="1"/>
    <row r="61470" ht="14.25" customHeight="1"/>
    <row r="61471" ht="14.25" customHeight="1"/>
    <row r="61472" ht="14.25" customHeight="1"/>
    <row r="61473" ht="14.25" customHeight="1"/>
    <row r="61474" ht="14.25" customHeight="1"/>
    <row r="61475" ht="14.25" customHeight="1"/>
    <row r="61476" ht="14.25" customHeight="1"/>
    <row r="61477" ht="14.25" customHeight="1"/>
    <row r="61478" ht="14.25" customHeight="1"/>
    <row r="61479" ht="14.25" customHeight="1"/>
    <row r="61480" ht="14.25" customHeight="1"/>
    <row r="61481" ht="14.25" customHeight="1"/>
    <row r="61482" ht="14.25" customHeight="1"/>
    <row r="61483" ht="14.25" customHeight="1"/>
    <row r="61484" ht="14.25" customHeight="1"/>
    <row r="61485" ht="14.25" customHeight="1"/>
    <row r="61486" ht="14.25" customHeight="1"/>
    <row r="61487" ht="14.25" customHeight="1"/>
    <row r="61488" ht="14.25" customHeight="1"/>
    <row r="61489" ht="14.25" customHeight="1"/>
    <row r="61490" ht="14.25" customHeight="1"/>
    <row r="61491" ht="14.25" customHeight="1"/>
    <row r="61492" ht="14.25" customHeight="1"/>
    <row r="61493" ht="14.25" customHeight="1"/>
    <row r="61494" ht="14.25" customHeight="1"/>
    <row r="61495" ht="14.25" customHeight="1"/>
    <row r="61496" ht="14.25" customHeight="1"/>
    <row r="61497" ht="14.25" customHeight="1"/>
    <row r="61498" ht="14.25" customHeight="1"/>
    <row r="61499" ht="14.25" customHeight="1"/>
    <row r="61500" ht="14.25" customHeight="1"/>
    <row r="61501" ht="14.25" customHeight="1"/>
    <row r="61502" ht="14.25" customHeight="1"/>
    <row r="61503" ht="14.25" customHeight="1"/>
    <row r="61504" ht="14.25" customHeight="1"/>
    <row r="61505" ht="14.25" customHeight="1"/>
    <row r="61506" ht="14.25" customHeight="1"/>
    <row r="61507" ht="14.25" customHeight="1"/>
    <row r="61508" ht="14.25" customHeight="1"/>
    <row r="61509" ht="14.25" customHeight="1"/>
    <row r="61510" ht="14.25" customHeight="1"/>
    <row r="61511" ht="14.25" customHeight="1"/>
    <row r="61512" ht="14.25" customHeight="1"/>
    <row r="61513" ht="14.25" customHeight="1"/>
    <row r="61514" ht="14.25" customHeight="1"/>
    <row r="61515" ht="14.25" customHeight="1"/>
    <row r="61516" ht="14.25" customHeight="1"/>
    <row r="61517" ht="14.25" customHeight="1"/>
    <row r="61518" ht="14.25" customHeight="1"/>
    <row r="61519" ht="14.25" customHeight="1"/>
    <row r="61520" ht="14.25" customHeight="1"/>
    <row r="61521" ht="14.25" customHeight="1"/>
    <row r="61522" ht="14.25" customHeight="1"/>
    <row r="61523" ht="14.25" customHeight="1"/>
    <row r="61524" ht="14.25" customHeight="1"/>
    <row r="61525" ht="14.25" customHeight="1"/>
    <row r="61526" ht="14.25" customHeight="1"/>
    <row r="61527" ht="14.25" customHeight="1"/>
    <row r="61528" ht="14.25" customHeight="1"/>
    <row r="61529" ht="14.25" customHeight="1"/>
    <row r="61530" ht="14.25" customHeight="1"/>
    <row r="61531" ht="14.25" customHeight="1"/>
    <row r="61532" ht="14.25" customHeight="1"/>
    <row r="61533" ht="14.25" customHeight="1"/>
    <row r="61534" ht="14.25" customHeight="1"/>
    <row r="61535" ht="14.25" customHeight="1"/>
    <row r="61536" ht="14.25" customHeight="1"/>
    <row r="61537" ht="14.25" customHeight="1"/>
    <row r="61538" ht="14.25" customHeight="1"/>
    <row r="61539" ht="14.25" customHeight="1"/>
    <row r="61540" ht="14.25" customHeight="1"/>
    <row r="61541" ht="14.25" customHeight="1"/>
    <row r="61542" ht="14.25" customHeight="1"/>
    <row r="61543" ht="14.25" customHeight="1"/>
    <row r="61544" ht="14.25" customHeight="1"/>
    <row r="61545" ht="14.25" customHeight="1"/>
    <row r="61546" ht="14.25" customHeight="1"/>
    <row r="61547" ht="14.25" customHeight="1"/>
    <row r="61548" ht="14.25" customHeight="1"/>
    <row r="61549" ht="14.25" customHeight="1"/>
    <row r="61550" ht="14.25" customHeight="1"/>
    <row r="61551" ht="14.25" customHeight="1"/>
    <row r="61552" ht="14.25" customHeight="1"/>
    <row r="61553" ht="14.25" customHeight="1"/>
    <row r="61554" ht="14.25" customHeight="1"/>
    <row r="61555" ht="14.25" customHeight="1"/>
    <row r="61556" ht="14.25" customHeight="1"/>
    <row r="61557" ht="14.25" customHeight="1"/>
    <row r="61558" ht="14.25" customHeight="1"/>
    <row r="61559" ht="14.25" customHeight="1"/>
    <row r="61560" ht="14.25" customHeight="1"/>
    <row r="61561" ht="14.25" customHeight="1"/>
    <row r="61562" ht="14.25" customHeight="1"/>
    <row r="61563" ht="14.25" customHeight="1"/>
    <row r="61564" ht="14.25" customHeight="1"/>
    <row r="61565" ht="14.25" customHeight="1"/>
    <row r="61566" ht="14.25" customHeight="1"/>
    <row r="61567" ht="14.25" customHeight="1"/>
    <row r="61568" ht="14.25" customHeight="1"/>
    <row r="61569" ht="14.25" customHeight="1"/>
    <row r="61570" ht="14.25" customHeight="1"/>
    <row r="61571" ht="14.25" customHeight="1"/>
    <row r="61572" ht="14.25" customHeight="1"/>
    <row r="61573" ht="14.25" customHeight="1"/>
    <row r="61574" ht="14.25" customHeight="1"/>
    <row r="61575" ht="14.25" customHeight="1"/>
    <row r="61576" ht="14.25" customHeight="1"/>
    <row r="61577" ht="14.25" customHeight="1"/>
    <row r="61578" ht="14.25" customHeight="1"/>
    <row r="61579" ht="14.25" customHeight="1"/>
    <row r="61580" ht="14.25" customHeight="1"/>
    <row r="61581" ht="14.25" customHeight="1"/>
    <row r="61582" ht="14.25" customHeight="1"/>
    <row r="61583" ht="14.25" customHeight="1"/>
    <row r="61584" ht="14.25" customHeight="1"/>
    <row r="61585" ht="14.25" customHeight="1"/>
    <row r="61586" ht="14.25" customHeight="1"/>
    <row r="61587" ht="14.25" customHeight="1"/>
    <row r="61588" ht="14.25" customHeight="1"/>
    <row r="61589" ht="14.25" customHeight="1"/>
    <row r="61590" ht="14.25" customHeight="1"/>
    <row r="61591" ht="14.25" customHeight="1"/>
    <row r="61592" ht="14.25" customHeight="1"/>
    <row r="61593" ht="14.25" customHeight="1"/>
    <row r="61594" ht="14.25" customHeight="1"/>
    <row r="61595" ht="14.25" customHeight="1"/>
    <row r="61596" ht="14.25" customHeight="1"/>
    <row r="61597" ht="14.25" customHeight="1"/>
    <row r="61598" ht="14.25" customHeight="1"/>
    <row r="61599" ht="14.25" customHeight="1"/>
    <row r="61600" ht="14.25" customHeight="1"/>
    <row r="61601" ht="14.25" customHeight="1"/>
    <row r="61602" ht="14.25" customHeight="1"/>
    <row r="61603" ht="14.25" customHeight="1"/>
    <row r="61604" ht="14.25" customHeight="1"/>
    <row r="61605" ht="14.25" customHeight="1"/>
    <row r="61606" ht="14.25" customHeight="1"/>
    <row r="61607" ht="14.25" customHeight="1"/>
    <row r="61608" ht="14.25" customHeight="1"/>
    <row r="61609" ht="14.25" customHeight="1"/>
    <row r="61610" ht="14.25" customHeight="1"/>
    <row r="61611" ht="14.25" customHeight="1"/>
    <row r="61612" ht="14.25" customHeight="1"/>
    <row r="61613" ht="14.25" customHeight="1"/>
    <row r="61614" ht="14.25" customHeight="1"/>
    <row r="61615" ht="14.25" customHeight="1"/>
    <row r="61616" ht="14.25" customHeight="1"/>
    <row r="61617" ht="14.25" customHeight="1"/>
    <row r="61618" ht="14.25" customHeight="1"/>
    <row r="61619" ht="14.25" customHeight="1"/>
    <row r="61620" ht="14.25" customHeight="1"/>
    <row r="61621" ht="14.25" customHeight="1"/>
    <row r="61622" ht="14.25" customHeight="1"/>
    <row r="61623" ht="14.25" customHeight="1"/>
    <row r="61624" ht="14.25" customHeight="1"/>
    <row r="61625" ht="14.25" customHeight="1"/>
    <row r="61626" ht="14.25" customHeight="1"/>
    <row r="61627" ht="14.25" customHeight="1"/>
    <row r="61628" ht="14.25" customHeight="1"/>
    <row r="61629" ht="14.25" customHeight="1"/>
    <row r="61630" ht="14.25" customHeight="1"/>
    <row r="61631" ht="14.25" customHeight="1"/>
    <row r="61632" ht="14.25" customHeight="1"/>
    <row r="61633" ht="14.25" customHeight="1"/>
    <row r="61634" ht="14.25" customHeight="1"/>
    <row r="61635" ht="14.25" customHeight="1"/>
    <row r="61636" ht="14.25" customHeight="1"/>
    <row r="61637" ht="14.25" customHeight="1"/>
    <row r="61638" ht="14.25" customHeight="1"/>
    <row r="61639" ht="14.25" customHeight="1"/>
    <row r="61640" ht="14.25" customHeight="1"/>
    <row r="61641" ht="14.25" customHeight="1"/>
    <row r="61642" ht="14.25" customHeight="1"/>
    <row r="61643" ht="14.25" customHeight="1"/>
    <row r="61644" ht="14.25" customHeight="1"/>
    <row r="61645" ht="14.25" customHeight="1"/>
    <row r="61646" ht="14.25" customHeight="1"/>
    <row r="61647" ht="14.25" customHeight="1"/>
    <row r="61648" ht="14.25" customHeight="1"/>
    <row r="61649" ht="14.25" customHeight="1"/>
    <row r="61650" ht="14.25" customHeight="1"/>
    <row r="61651" ht="14.25" customHeight="1"/>
    <row r="61652" ht="14.25" customHeight="1"/>
    <row r="61653" ht="14.25" customHeight="1"/>
    <row r="61654" ht="14.25" customHeight="1"/>
    <row r="61655" ht="14.25" customHeight="1"/>
    <row r="61656" ht="14.25" customHeight="1"/>
    <row r="61657" ht="14.25" customHeight="1"/>
    <row r="61658" ht="14.25" customHeight="1"/>
    <row r="61659" ht="14.25" customHeight="1"/>
    <row r="61660" ht="14.25" customHeight="1"/>
    <row r="61661" ht="14.25" customHeight="1"/>
    <row r="61662" ht="14.25" customHeight="1"/>
    <row r="61663" ht="14.25" customHeight="1"/>
    <row r="61664" ht="14.25" customHeight="1"/>
    <row r="61665" ht="14.25" customHeight="1"/>
    <row r="61666" ht="14.25" customHeight="1"/>
    <row r="61667" ht="14.25" customHeight="1"/>
    <row r="61668" ht="14.25" customHeight="1"/>
    <row r="61669" ht="14.25" customHeight="1"/>
    <row r="61670" ht="14.25" customHeight="1"/>
    <row r="61671" ht="14.25" customHeight="1"/>
    <row r="61672" ht="14.25" customHeight="1"/>
    <row r="61673" ht="14.25" customHeight="1"/>
    <row r="61674" ht="14.25" customHeight="1"/>
    <row r="61675" ht="14.25" customHeight="1"/>
    <row r="61676" ht="14.25" customHeight="1"/>
    <row r="61677" ht="14.25" customHeight="1"/>
    <row r="61678" ht="14.25" customHeight="1"/>
    <row r="61679" ht="14.25" customHeight="1"/>
    <row r="61680" ht="14.25" customHeight="1"/>
    <row r="61681" ht="14.25" customHeight="1"/>
    <row r="61682" ht="14.25" customHeight="1"/>
    <row r="61683" ht="14.25" customHeight="1"/>
    <row r="61684" ht="14.25" customHeight="1"/>
    <row r="61685" ht="14.25" customHeight="1"/>
    <row r="61686" ht="14.25" customHeight="1"/>
    <row r="61687" ht="14.25" customHeight="1"/>
    <row r="61688" ht="14.25" customHeight="1"/>
    <row r="61689" ht="14.25" customHeight="1"/>
    <row r="61690" ht="14.25" customHeight="1"/>
    <row r="61691" ht="14.25" customHeight="1"/>
    <row r="61692" ht="14.25" customHeight="1"/>
    <row r="61693" ht="14.25" customHeight="1"/>
    <row r="61694" ht="14.25" customHeight="1"/>
    <row r="61695" ht="14.25" customHeight="1"/>
    <row r="61696" ht="14.25" customHeight="1"/>
    <row r="61697" ht="14.25" customHeight="1"/>
    <row r="61698" ht="14.25" customHeight="1"/>
    <row r="61699" ht="14.25" customHeight="1"/>
    <row r="61700" ht="14.25" customHeight="1"/>
    <row r="61701" ht="14.25" customHeight="1"/>
    <row r="61702" ht="14.25" customHeight="1"/>
    <row r="61703" ht="14.25" customHeight="1"/>
    <row r="61704" ht="14.25" customHeight="1"/>
    <row r="61705" ht="14.25" customHeight="1"/>
    <row r="61706" ht="14.25" customHeight="1"/>
    <row r="61707" ht="14.25" customHeight="1"/>
    <row r="61708" ht="14.25" customHeight="1"/>
    <row r="61709" ht="14.25" customHeight="1"/>
    <row r="61710" ht="14.25" customHeight="1"/>
    <row r="61711" ht="14.25" customHeight="1"/>
    <row r="61712" ht="14.25" customHeight="1"/>
    <row r="61713" ht="14.25" customHeight="1"/>
    <row r="61714" ht="14.25" customHeight="1"/>
    <row r="61715" ht="14.25" customHeight="1"/>
    <row r="61716" ht="14.25" customHeight="1"/>
    <row r="61717" ht="14.25" customHeight="1"/>
    <row r="61718" ht="14.25" customHeight="1"/>
    <row r="61719" ht="14.25" customHeight="1"/>
    <row r="61720" ht="14.25" customHeight="1"/>
    <row r="61721" ht="14.25" customHeight="1"/>
    <row r="61722" ht="14.25" customHeight="1"/>
    <row r="61723" ht="14.25" customHeight="1"/>
    <row r="61724" ht="14.25" customHeight="1"/>
    <row r="61725" ht="14.25" customHeight="1"/>
    <row r="61726" ht="14.25" customHeight="1"/>
    <row r="61727" ht="14.25" customHeight="1"/>
    <row r="61728" ht="14.25" customHeight="1"/>
    <row r="61729" ht="14.25" customHeight="1"/>
    <row r="61730" ht="14.25" customHeight="1"/>
    <row r="61731" ht="14.25" customHeight="1"/>
    <row r="61732" ht="14.25" customHeight="1"/>
    <row r="61733" ht="14.25" customHeight="1"/>
    <row r="61734" ht="14.25" customHeight="1"/>
    <row r="61735" ht="14.25" customHeight="1"/>
    <row r="61736" ht="14.25" customHeight="1"/>
    <row r="61737" ht="14.25" customHeight="1"/>
    <row r="61738" ht="14.25" customHeight="1"/>
    <row r="61739" ht="14.25" customHeight="1"/>
    <row r="61740" ht="14.25" customHeight="1"/>
    <row r="61741" ht="14.25" customHeight="1"/>
    <row r="61742" ht="14.25" customHeight="1"/>
    <row r="61743" ht="14.25" customHeight="1"/>
    <row r="61744" ht="14.25" customHeight="1"/>
    <row r="61745" ht="14.25" customHeight="1"/>
    <row r="61746" ht="14.25" customHeight="1"/>
    <row r="61747" ht="14.25" customHeight="1"/>
    <row r="61748" ht="14.25" customHeight="1"/>
    <row r="61749" ht="14.25" customHeight="1"/>
    <row r="61750" ht="14.25" customHeight="1"/>
    <row r="61751" ht="14.25" customHeight="1"/>
    <row r="61752" ht="14.25" customHeight="1"/>
    <row r="61753" ht="14.25" customHeight="1"/>
    <row r="61754" ht="14.25" customHeight="1"/>
    <row r="61755" ht="14.25" customHeight="1"/>
    <row r="61756" ht="14.25" customHeight="1"/>
    <row r="61757" ht="14.25" customHeight="1"/>
    <row r="61758" ht="14.25" customHeight="1"/>
    <row r="61759" ht="14.25" customHeight="1"/>
    <row r="61760" ht="14.25" customHeight="1"/>
    <row r="61761" ht="14.25" customHeight="1"/>
    <row r="61762" ht="14.25" customHeight="1"/>
    <row r="61763" ht="14.25" customHeight="1"/>
    <row r="61764" ht="14.25" customHeight="1"/>
    <row r="61765" ht="14.25" customHeight="1"/>
    <row r="61766" ht="14.25" customHeight="1"/>
    <row r="61767" ht="14.25" customHeight="1"/>
    <row r="61768" ht="14.25" customHeight="1"/>
    <row r="61769" ht="14.25" customHeight="1"/>
    <row r="61770" ht="14.25" customHeight="1"/>
    <row r="61771" ht="14.25" customHeight="1"/>
    <row r="61772" ht="14.25" customHeight="1"/>
    <row r="61773" ht="14.25" customHeight="1"/>
    <row r="61774" ht="14.25" customHeight="1"/>
    <row r="61775" ht="14.25" customHeight="1"/>
    <row r="61776" ht="14.25" customHeight="1"/>
    <row r="61777" ht="14.25" customHeight="1"/>
    <row r="61778" ht="14.25" customHeight="1"/>
    <row r="61779" ht="14.25" customHeight="1"/>
    <row r="61780" ht="14.25" customHeight="1"/>
    <row r="61781" ht="14.25" customHeight="1"/>
    <row r="61782" ht="14.25" customHeight="1"/>
    <row r="61783" ht="14.25" customHeight="1"/>
    <row r="61784" ht="14.25" customHeight="1"/>
    <row r="61785" ht="14.25" customHeight="1"/>
    <row r="61786" ht="14.25" customHeight="1"/>
    <row r="61787" ht="14.25" customHeight="1"/>
    <row r="61788" ht="14.25" customHeight="1"/>
    <row r="61789" ht="14.25" customHeight="1"/>
    <row r="61790" ht="14.25" customHeight="1"/>
    <row r="61791" ht="14.25" customHeight="1"/>
    <row r="61792" ht="14.25" customHeight="1"/>
    <row r="61793" ht="14.25" customHeight="1"/>
    <row r="61794" ht="14.25" customHeight="1"/>
    <row r="61795" ht="14.25" customHeight="1"/>
    <row r="61796" ht="14.25" customHeight="1"/>
    <row r="61797" ht="14.25" customHeight="1"/>
    <row r="61798" ht="14.25" customHeight="1"/>
    <row r="61799" ht="14.25" customHeight="1"/>
    <row r="61800" ht="14.25" customHeight="1"/>
    <row r="61801" ht="14.25" customHeight="1"/>
    <row r="61802" ht="14.25" customHeight="1"/>
    <row r="61803" ht="14.25" customHeight="1"/>
    <row r="61804" ht="14.25" customHeight="1"/>
    <row r="61805" ht="14.25" customHeight="1"/>
    <row r="61806" ht="14.25" customHeight="1"/>
    <row r="61807" ht="14.25" customHeight="1"/>
    <row r="61808" ht="14.25" customHeight="1"/>
    <row r="61809" ht="14.25" customHeight="1"/>
    <row r="61810" ht="14.25" customHeight="1"/>
    <row r="61811" ht="14.25" customHeight="1"/>
    <row r="61812" ht="14.25" customHeight="1"/>
    <row r="61813" ht="14.25" customHeight="1"/>
    <row r="61814" ht="14.25" customHeight="1"/>
    <row r="61815" ht="14.25" customHeight="1"/>
    <row r="61816" ht="14.25" customHeight="1"/>
    <row r="61817" ht="14.25" customHeight="1"/>
    <row r="61818" ht="14.25" customHeight="1"/>
    <row r="61819" ht="14.25" customHeight="1"/>
    <row r="61820" ht="14.25" customHeight="1"/>
    <row r="61821" ht="14.25" customHeight="1"/>
    <row r="61822" ht="14.25" customHeight="1"/>
    <row r="61823" ht="14.25" customHeight="1"/>
    <row r="61824" ht="14.25" customHeight="1"/>
    <row r="61825" ht="14.25" customHeight="1"/>
    <row r="61826" ht="14.25" customHeight="1"/>
    <row r="61827" ht="14.25" customHeight="1"/>
    <row r="61828" ht="14.25" customHeight="1"/>
    <row r="61829" ht="14.25" customHeight="1"/>
    <row r="61830" ht="14.25" customHeight="1"/>
    <row r="61831" ht="14.25" customHeight="1"/>
    <row r="61832" ht="14.25" customHeight="1"/>
    <row r="61833" ht="14.25" customHeight="1"/>
    <row r="61834" ht="14.25" customHeight="1"/>
    <row r="61835" ht="14.25" customHeight="1"/>
    <row r="61836" ht="14.25" customHeight="1"/>
    <row r="61837" ht="14.25" customHeight="1"/>
    <row r="61838" ht="14.25" customHeight="1"/>
    <row r="61839" ht="14.25" customHeight="1"/>
    <row r="61840" ht="14.25" customHeight="1"/>
    <row r="61841" ht="14.25" customHeight="1"/>
    <row r="61842" ht="14.25" customHeight="1"/>
    <row r="61843" ht="14.25" customHeight="1"/>
    <row r="61844" ht="14.25" customHeight="1"/>
    <row r="61845" ht="14.25" customHeight="1"/>
    <row r="61846" ht="14.25" customHeight="1"/>
    <row r="61847" ht="14.25" customHeight="1"/>
    <row r="61848" ht="14.25" customHeight="1"/>
    <row r="61849" ht="14.25" customHeight="1"/>
    <row r="61850" ht="14.25" customHeight="1"/>
    <row r="61851" ht="14.25" customHeight="1"/>
    <row r="61852" ht="14.25" customHeight="1"/>
    <row r="61853" ht="14.25" customHeight="1"/>
    <row r="61854" ht="14.25" customHeight="1"/>
    <row r="61855" ht="14.25" customHeight="1"/>
    <row r="61856" ht="14.25" customHeight="1"/>
    <row r="61857" ht="14.25" customHeight="1"/>
    <row r="61858" ht="14.25" customHeight="1"/>
    <row r="61859" ht="14.25" customHeight="1"/>
    <row r="61860" ht="14.25" customHeight="1"/>
    <row r="61861" ht="14.25" customHeight="1"/>
    <row r="61862" ht="14.25" customHeight="1"/>
    <row r="61863" ht="14.25" customHeight="1"/>
    <row r="61864" ht="14.25" customHeight="1"/>
    <row r="61865" ht="14.25" customHeight="1"/>
    <row r="61866" ht="14.25" customHeight="1"/>
    <row r="61867" ht="14.25" customHeight="1"/>
    <row r="61868" ht="14.25" customHeight="1"/>
    <row r="61869" ht="14.25" customHeight="1"/>
    <row r="61870" ht="14.25" customHeight="1"/>
    <row r="61871" ht="14.25" customHeight="1"/>
    <row r="61872" ht="14.25" customHeight="1"/>
    <row r="61873" ht="14.25" customHeight="1"/>
    <row r="61874" ht="14.25" customHeight="1"/>
    <row r="61875" ht="14.25" customHeight="1"/>
    <row r="61876" ht="14.25" customHeight="1"/>
    <row r="61877" ht="14.25" customHeight="1"/>
    <row r="61878" ht="14.25" customHeight="1"/>
    <row r="61879" ht="14.25" customHeight="1"/>
    <row r="61880" ht="14.25" customHeight="1"/>
    <row r="61881" ht="14.25" customHeight="1"/>
    <row r="61882" ht="14.25" customHeight="1"/>
    <row r="61883" ht="14.25" customHeight="1"/>
    <row r="61884" ht="14.25" customHeight="1"/>
    <row r="61885" ht="14.25" customHeight="1"/>
    <row r="61886" ht="14.25" customHeight="1"/>
    <row r="61887" ht="14.25" customHeight="1"/>
    <row r="61888" ht="14.25" customHeight="1"/>
    <row r="61889" ht="14.25" customHeight="1"/>
    <row r="61890" ht="14.25" customHeight="1"/>
    <row r="61891" ht="14.25" customHeight="1"/>
    <row r="61892" ht="14.25" customHeight="1"/>
    <row r="61893" ht="14.25" customHeight="1"/>
    <row r="61894" ht="14.25" customHeight="1"/>
    <row r="61895" ht="14.25" customHeight="1"/>
    <row r="61896" ht="14.25" customHeight="1"/>
    <row r="61897" ht="14.25" customHeight="1"/>
    <row r="61898" ht="14.25" customHeight="1"/>
    <row r="61899" ht="14.25" customHeight="1"/>
    <row r="61900" ht="14.25" customHeight="1"/>
    <row r="61901" ht="14.25" customHeight="1"/>
    <row r="61902" ht="14.25" customHeight="1"/>
    <row r="61903" ht="14.25" customHeight="1"/>
    <row r="61904" ht="14.25" customHeight="1"/>
    <row r="61905" ht="14.25" customHeight="1"/>
    <row r="61906" ht="14.25" customHeight="1"/>
    <row r="61907" ht="14.25" customHeight="1"/>
    <row r="61908" ht="14.25" customHeight="1"/>
    <row r="61909" ht="14.25" customHeight="1"/>
    <row r="61910" ht="14.25" customHeight="1"/>
    <row r="61911" ht="14.25" customHeight="1"/>
    <row r="61912" ht="14.25" customHeight="1"/>
    <row r="61913" ht="14.25" customHeight="1"/>
    <row r="61914" ht="14.25" customHeight="1"/>
    <row r="61915" ht="14.25" customHeight="1"/>
    <row r="61916" ht="14.25" customHeight="1"/>
    <row r="61917" ht="14.25" customHeight="1"/>
    <row r="61918" ht="14.25" customHeight="1"/>
    <row r="61919" ht="14.25" customHeight="1"/>
    <row r="61920" ht="14.25" customHeight="1"/>
    <row r="61921" ht="14.25" customHeight="1"/>
    <row r="61922" ht="14.25" customHeight="1"/>
    <row r="61923" ht="14.25" customHeight="1"/>
    <row r="61924" ht="14.25" customHeight="1"/>
    <row r="61925" ht="14.25" customHeight="1"/>
    <row r="61926" ht="14.25" customHeight="1"/>
    <row r="61927" ht="14.25" customHeight="1"/>
    <row r="61928" ht="14.25" customHeight="1"/>
    <row r="61929" ht="14.25" customHeight="1"/>
    <row r="61930" ht="14.25" customHeight="1"/>
    <row r="61931" ht="14.25" customHeight="1"/>
    <row r="61932" ht="14.25" customHeight="1"/>
    <row r="61933" ht="14.25" customHeight="1"/>
    <row r="61934" ht="14.25" customHeight="1"/>
    <row r="61935" ht="14.25" customHeight="1"/>
    <row r="61936" ht="14.25" customHeight="1"/>
    <row r="61937" ht="14.25" customHeight="1"/>
    <row r="61938" ht="14.25" customHeight="1"/>
    <row r="61939" ht="14.25" customHeight="1"/>
    <row r="61940" ht="14.25" customHeight="1"/>
    <row r="61941" ht="14.25" customHeight="1"/>
    <row r="61942" ht="14.25" customHeight="1"/>
    <row r="61943" ht="14.25" customHeight="1"/>
    <row r="61944" ht="14.25" customHeight="1"/>
    <row r="61945" ht="14.25" customHeight="1"/>
    <row r="61946" ht="14.25" customHeight="1"/>
    <row r="61947" ht="14.25" customHeight="1"/>
    <row r="61948" ht="14.25" customHeight="1"/>
    <row r="61949" ht="14.25" customHeight="1"/>
    <row r="61950" ht="14.25" customHeight="1"/>
    <row r="61951" ht="14.25" customHeight="1"/>
    <row r="61952" ht="14.25" customHeight="1"/>
    <row r="61953" ht="14.25" customHeight="1"/>
    <row r="61954" ht="14.25" customHeight="1"/>
    <row r="61955" ht="14.25" customHeight="1"/>
    <row r="61956" ht="14.25" customHeight="1"/>
    <row r="61957" ht="14.25" customHeight="1"/>
    <row r="61958" ht="14.25" customHeight="1"/>
    <row r="61959" ht="14.25" customHeight="1"/>
    <row r="61960" ht="14.25" customHeight="1"/>
    <row r="61961" ht="14.25" customHeight="1"/>
    <row r="61962" ht="14.25" customHeight="1"/>
    <row r="61963" ht="14.25" customHeight="1"/>
    <row r="61964" ht="14.25" customHeight="1"/>
    <row r="61965" ht="14.25" customHeight="1"/>
    <row r="61966" ht="14.25" customHeight="1"/>
    <row r="61967" ht="14.25" customHeight="1"/>
    <row r="61968" ht="14.25" customHeight="1"/>
    <row r="61969" ht="14.25" customHeight="1"/>
    <row r="61970" ht="14.25" customHeight="1"/>
    <row r="61971" ht="14.25" customHeight="1"/>
    <row r="61972" ht="14.25" customHeight="1"/>
    <row r="61973" ht="14.25" customHeight="1"/>
    <row r="61974" ht="14.25" customHeight="1"/>
    <row r="61975" ht="14.25" customHeight="1"/>
    <row r="61976" ht="14.25" customHeight="1"/>
    <row r="61977" ht="14.25" customHeight="1"/>
    <row r="61978" ht="14.25" customHeight="1"/>
    <row r="61979" ht="14.25" customHeight="1"/>
    <row r="61980" ht="14.25" customHeight="1"/>
    <row r="61981" ht="14.25" customHeight="1"/>
    <row r="61982" ht="14.25" customHeight="1"/>
    <row r="61983" ht="14.25" customHeight="1"/>
    <row r="61984" ht="14.25" customHeight="1"/>
    <row r="61985" ht="14.25" customHeight="1"/>
    <row r="61986" ht="14.25" customHeight="1"/>
    <row r="61987" ht="14.25" customHeight="1"/>
    <row r="61988" ht="14.25" customHeight="1"/>
    <row r="61989" ht="14.25" customHeight="1"/>
    <row r="61990" ht="14.25" customHeight="1"/>
    <row r="61991" ht="14.25" customHeight="1"/>
    <row r="61992" ht="14.25" customHeight="1"/>
    <row r="61993" ht="14.25" customHeight="1"/>
    <row r="61994" ht="14.25" customHeight="1"/>
    <row r="61995" ht="14.25" customHeight="1"/>
    <row r="61996" ht="14.25" customHeight="1"/>
    <row r="61997" ht="14.25" customHeight="1"/>
    <row r="61998" ht="14.25" customHeight="1"/>
    <row r="61999" ht="14.25" customHeight="1"/>
    <row r="62000" ht="14.25" customHeight="1"/>
    <row r="62001" ht="14.25" customHeight="1"/>
    <row r="62002" ht="14.25" customHeight="1"/>
    <row r="62003" ht="14.25" customHeight="1"/>
    <row r="62004" ht="14.25" customHeight="1"/>
    <row r="62005" ht="14.25" customHeight="1"/>
    <row r="62006" ht="14.25" customHeight="1"/>
    <row r="62007" ht="14.25" customHeight="1"/>
    <row r="62008" ht="14.25" customHeight="1"/>
    <row r="62009" ht="14.25" customHeight="1"/>
    <row r="62010" ht="14.25" customHeight="1"/>
    <row r="62011" ht="14.25" customHeight="1"/>
    <row r="62012" ht="14.25" customHeight="1"/>
    <row r="62013" ht="14.25" customHeight="1"/>
    <row r="62014" ht="14.25" customHeight="1"/>
    <row r="62015" ht="14.25" customHeight="1"/>
    <row r="62016" ht="14.25" customHeight="1"/>
    <row r="62017" ht="14.25" customHeight="1"/>
    <row r="62018" ht="14.25" customHeight="1"/>
    <row r="62019" ht="14.25" customHeight="1"/>
    <row r="62020" ht="14.25" customHeight="1"/>
    <row r="62021" ht="14.25" customHeight="1"/>
    <row r="62022" ht="14.25" customHeight="1"/>
    <row r="62023" ht="14.25" customHeight="1"/>
    <row r="62024" ht="14.25" customHeight="1"/>
    <row r="62025" ht="14.25" customHeight="1"/>
    <row r="62026" ht="14.25" customHeight="1"/>
    <row r="62027" ht="14.25" customHeight="1"/>
    <row r="62028" ht="14.25" customHeight="1"/>
    <row r="62029" ht="14.25" customHeight="1"/>
    <row r="62030" ht="14.25" customHeight="1"/>
    <row r="62031" ht="14.25" customHeight="1"/>
    <row r="62032" ht="14.25" customHeight="1"/>
    <row r="62033" ht="14.25" customHeight="1"/>
    <row r="62034" ht="14.25" customHeight="1"/>
    <row r="62035" ht="14.25" customHeight="1"/>
    <row r="62036" ht="14.25" customHeight="1"/>
    <row r="62037" ht="14.25" customHeight="1"/>
    <row r="62038" ht="14.25" customHeight="1"/>
    <row r="62039" ht="14.25" customHeight="1"/>
    <row r="62040" ht="14.25" customHeight="1"/>
    <row r="62041" ht="14.25" customHeight="1"/>
    <row r="62042" ht="14.25" customHeight="1"/>
    <row r="62043" ht="14.25" customHeight="1"/>
    <row r="62044" ht="14.25" customHeight="1"/>
    <row r="62045" ht="14.25" customHeight="1"/>
    <row r="62046" ht="14.25" customHeight="1"/>
    <row r="62047" ht="14.25" customHeight="1"/>
    <row r="62048" ht="14.25" customHeight="1"/>
    <row r="62049" ht="14.25" customHeight="1"/>
    <row r="62050" ht="14.25" customHeight="1"/>
    <row r="62051" ht="14.25" customHeight="1"/>
    <row r="62052" ht="14.25" customHeight="1"/>
    <row r="62053" ht="14.25" customHeight="1"/>
    <row r="62054" ht="14.25" customHeight="1"/>
    <row r="62055" ht="14.25" customHeight="1"/>
    <row r="62056" ht="14.25" customHeight="1"/>
    <row r="62057" ht="14.25" customHeight="1"/>
    <row r="62058" ht="14.25" customHeight="1"/>
    <row r="62059" ht="14.25" customHeight="1"/>
    <row r="62060" ht="14.25" customHeight="1"/>
    <row r="62061" ht="14.25" customHeight="1"/>
    <row r="62062" ht="14.25" customHeight="1"/>
    <row r="62063" ht="14.25" customHeight="1"/>
    <row r="62064" ht="14.25" customHeight="1"/>
    <row r="62065" ht="14.25" customHeight="1"/>
    <row r="62066" ht="14.25" customHeight="1"/>
    <row r="62067" ht="14.25" customHeight="1"/>
    <row r="62068" ht="14.25" customHeight="1"/>
    <row r="62069" ht="14.25" customHeight="1"/>
    <row r="62070" ht="14.25" customHeight="1"/>
    <row r="62071" ht="14.25" customHeight="1"/>
    <row r="62072" ht="14.25" customHeight="1"/>
    <row r="62073" ht="14.25" customHeight="1"/>
    <row r="62074" ht="14.25" customHeight="1"/>
    <row r="62075" ht="14.25" customHeight="1"/>
    <row r="62076" ht="14.25" customHeight="1"/>
    <row r="62077" ht="14.25" customHeight="1"/>
    <row r="62078" ht="14.25" customHeight="1"/>
    <row r="62079" ht="14.25" customHeight="1"/>
    <row r="62080" ht="14.25" customHeight="1"/>
    <row r="62081" ht="14.25" customHeight="1"/>
    <row r="62082" ht="14.25" customHeight="1"/>
    <row r="62083" ht="14.25" customHeight="1"/>
    <row r="62084" ht="14.25" customHeight="1"/>
    <row r="62085" ht="14.25" customHeight="1"/>
    <row r="62086" ht="14.25" customHeight="1"/>
    <row r="62087" ht="14.25" customHeight="1"/>
    <row r="62088" ht="14.25" customHeight="1"/>
    <row r="62089" ht="14.25" customHeight="1"/>
    <row r="62090" ht="14.25" customHeight="1"/>
    <row r="62091" ht="14.25" customHeight="1"/>
    <row r="62092" ht="14.25" customHeight="1"/>
    <row r="62093" ht="14.25" customHeight="1"/>
    <row r="62094" ht="14.25" customHeight="1"/>
    <row r="62095" ht="14.25" customHeight="1"/>
    <row r="62096" ht="14.25" customHeight="1"/>
    <row r="62097" ht="14.25" customHeight="1"/>
    <row r="62098" ht="14.25" customHeight="1"/>
    <row r="62099" ht="14.25" customHeight="1"/>
    <row r="62100" ht="14.25" customHeight="1"/>
    <row r="62101" ht="14.25" customHeight="1"/>
    <row r="62102" ht="14.25" customHeight="1"/>
    <row r="62103" ht="14.25" customHeight="1"/>
    <row r="62104" ht="14.25" customHeight="1"/>
    <row r="62105" ht="14.25" customHeight="1"/>
    <row r="62106" ht="14.25" customHeight="1"/>
    <row r="62107" ht="14.25" customHeight="1"/>
    <row r="62108" ht="14.25" customHeight="1"/>
    <row r="62109" ht="14.25" customHeight="1"/>
    <row r="62110" ht="14.25" customHeight="1"/>
    <row r="62111" ht="14.25" customHeight="1"/>
    <row r="62112" ht="14.25" customHeight="1"/>
    <row r="62113" ht="14.25" customHeight="1"/>
    <row r="62114" ht="14.25" customHeight="1"/>
    <row r="62115" ht="14.25" customHeight="1"/>
    <row r="62116" ht="14.25" customHeight="1"/>
    <row r="62117" ht="14.25" customHeight="1"/>
    <row r="62118" ht="14.25" customHeight="1"/>
    <row r="62119" ht="14.25" customHeight="1"/>
    <row r="62120" ht="14.25" customHeight="1"/>
    <row r="62121" ht="14.25" customHeight="1"/>
    <row r="62122" ht="14.25" customHeight="1"/>
    <row r="62123" ht="14.25" customHeight="1"/>
    <row r="62124" ht="14.25" customHeight="1"/>
    <row r="62125" ht="14.25" customHeight="1"/>
    <row r="62126" ht="14.25" customHeight="1"/>
    <row r="62127" ht="14.25" customHeight="1"/>
    <row r="62128" ht="14.25" customHeight="1"/>
    <row r="62129" ht="14.25" customHeight="1"/>
    <row r="62130" ht="14.25" customHeight="1"/>
    <row r="62131" ht="14.25" customHeight="1"/>
    <row r="62132" ht="14.25" customHeight="1"/>
    <row r="62133" ht="14.25" customHeight="1"/>
    <row r="62134" ht="14.25" customHeight="1"/>
    <row r="62135" ht="14.25" customHeight="1"/>
    <row r="62136" ht="14.25" customHeight="1"/>
    <row r="62137" ht="14.25" customHeight="1"/>
    <row r="62138" ht="14.25" customHeight="1"/>
    <row r="62139" ht="14.25" customHeight="1"/>
    <row r="62140" ht="14.25" customHeight="1"/>
    <row r="62141" ht="14.25" customHeight="1"/>
    <row r="62142" ht="14.25" customHeight="1"/>
    <row r="62143" ht="14.25" customHeight="1"/>
    <row r="62144" ht="14.25" customHeight="1"/>
    <row r="62145" ht="14.25" customHeight="1"/>
    <row r="62146" ht="14.25" customHeight="1"/>
    <row r="62147" ht="14.25" customHeight="1"/>
    <row r="62148" ht="14.25" customHeight="1"/>
    <row r="62149" ht="14.25" customHeight="1"/>
    <row r="62150" ht="14.25" customHeight="1"/>
    <row r="62151" ht="14.25" customHeight="1"/>
    <row r="62152" ht="14.25" customHeight="1"/>
    <row r="62153" ht="14.25" customHeight="1"/>
    <row r="62154" ht="14.25" customHeight="1"/>
    <row r="62155" ht="14.25" customHeight="1"/>
    <row r="62156" ht="14.25" customHeight="1"/>
    <row r="62157" ht="14.25" customHeight="1"/>
    <row r="62158" ht="14.25" customHeight="1"/>
    <row r="62159" ht="14.25" customHeight="1"/>
    <row r="62160" ht="14.25" customHeight="1"/>
    <row r="62161" ht="14.25" customHeight="1"/>
    <row r="62162" ht="14.25" customHeight="1"/>
    <row r="62163" ht="14.25" customHeight="1"/>
    <row r="62164" ht="14.25" customHeight="1"/>
    <row r="62165" ht="14.25" customHeight="1"/>
    <row r="62166" ht="14.25" customHeight="1"/>
    <row r="62167" ht="14.25" customHeight="1"/>
    <row r="62168" ht="14.25" customHeight="1"/>
    <row r="62169" ht="14.25" customHeight="1"/>
    <row r="62170" ht="14.25" customHeight="1"/>
    <row r="62171" ht="14.25" customHeight="1"/>
    <row r="62172" ht="14.25" customHeight="1"/>
    <row r="62173" ht="14.25" customHeight="1"/>
    <row r="62174" ht="14.25" customHeight="1"/>
    <row r="62175" ht="14.25" customHeight="1"/>
    <row r="62176" ht="14.25" customHeight="1"/>
    <row r="62177" ht="14.25" customHeight="1"/>
    <row r="62178" ht="14.25" customHeight="1"/>
    <row r="62179" ht="14.25" customHeight="1"/>
    <row r="62180" ht="14.25" customHeight="1"/>
    <row r="62181" ht="14.25" customHeight="1"/>
    <row r="62182" ht="14.25" customHeight="1"/>
    <row r="62183" ht="14.25" customHeight="1"/>
    <row r="62184" ht="14.25" customHeight="1"/>
    <row r="62185" ht="14.25" customHeight="1"/>
    <row r="62186" ht="14.25" customHeight="1"/>
    <row r="62187" ht="14.25" customHeight="1"/>
    <row r="62188" ht="14.25" customHeight="1"/>
    <row r="62189" ht="14.25" customHeight="1"/>
    <row r="62190" ht="14.25" customHeight="1"/>
    <row r="62191" ht="14.25" customHeight="1"/>
    <row r="62192" ht="14.25" customHeight="1"/>
    <row r="62193" ht="14.25" customHeight="1"/>
    <row r="62194" ht="14.25" customHeight="1"/>
    <row r="62195" ht="14.25" customHeight="1"/>
    <row r="62196" ht="14.25" customHeight="1"/>
    <row r="62197" ht="14.25" customHeight="1"/>
    <row r="62198" ht="14.25" customHeight="1"/>
    <row r="62199" ht="14.25" customHeight="1"/>
    <row r="62200" ht="14.25" customHeight="1"/>
    <row r="62201" ht="14.25" customHeight="1"/>
    <row r="62202" ht="14.25" customHeight="1"/>
    <row r="62203" ht="14.25" customHeight="1"/>
    <row r="62204" ht="14.25" customHeight="1"/>
    <row r="62205" ht="14.25" customHeight="1"/>
    <row r="62206" ht="14.25" customHeight="1"/>
    <row r="62207" ht="14.25" customHeight="1"/>
    <row r="62208" ht="14.25" customHeight="1"/>
    <row r="62209" ht="14.25" customHeight="1"/>
    <row r="62210" ht="14.25" customHeight="1"/>
    <row r="62211" ht="14.25" customHeight="1"/>
    <row r="62212" ht="14.25" customHeight="1"/>
    <row r="62213" ht="14.25" customHeight="1"/>
    <row r="62214" ht="14.25" customHeight="1"/>
    <row r="62215" ht="14.25" customHeight="1"/>
    <row r="62216" ht="14.25" customHeight="1"/>
    <row r="62217" ht="14.25" customHeight="1"/>
    <row r="62218" ht="14.25" customHeight="1"/>
    <row r="62219" ht="14.25" customHeight="1"/>
    <row r="62220" ht="14.25" customHeight="1"/>
    <row r="62221" ht="14.25" customHeight="1"/>
    <row r="62222" ht="14.25" customHeight="1"/>
    <row r="62223" ht="14.25" customHeight="1"/>
    <row r="62224" ht="14.25" customHeight="1"/>
    <row r="62225" ht="14.25" customHeight="1"/>
    <row r="62226" ht="14.25" customHeight="1"/>
    <row r="62227" ht="14.25" customHeight="1"/>
    <row r="62228" ht="14.25" customHeight="1"/>
    <row r="62229" ht="14.25" customHeight="1"/>
    <row r="62230" ht="14.25" customHeight="1"/>
    <row r="62231" ht="14.25" customHeight="1"/>
    <row r="62232" ht="14.25" customHeight="1"/>
    <row r="62233" ht="14.25" customHeight="1"/>
    <row r="62234" ht="14.25" customHeight="1"/>
    <row r="62235" ht="14.25" customHeight="1"/>
    <row r="62236" ht="14.25" customHeight="1"/>
    <row r="62237" ht="14.25" customHeight="1"/>
    <row r="62238" ht="14.25" customHeight="1"/>
    <row r="62239" ht="14.25" customHeight="1"/>
    <row r="62240" ht="14.25" customHeight="1"/>
    <row r="62241" ht="14.25" customHeight="1"/>
    <row r="62242" ht="14.25" customHeight="1"/>
    <row r="62243" ht="14.25" customHeight="1"/>
    <row r="62244" ht="14.25" customHeight="1"/>
    <row r="62245" ht="14.25" customHeight="1"/>
    <row r="62246" ht="14.25" customHeight="1"/>
    <row r="62247" ht="14.25" customHeight="1"/>
    <row r="62248" ht="14.25" customHeight="1"/>
    <row r="62249" ht="14.25" customHeight="1"/>
    <row r="62250" ht="14.25" customHeight="1"/>
    <row r="62251" ht="14.25" customHeight="1"/>
    <row r="62252" ht="14.25" customHeight="1"/>
    <row r="62253" ht="14.25" customHeight="1"/>
    <row r="62254" ht="14.25" customHeight="1"/>
    <row r="62255" ht="14.25" customHeight="1"/>
    <row r="62256" ht="14.25" customHeight="1"/>
    <row r="62257" ht="14.25" customHeight="1"/>
    <row r="62258" ht="14.25" customHeight="1"/>
    <row r="62259" ht="14.25" customHeight="1"/>
    <row r="62260" ht="14.25" customHeight="1"/>
    <row r="62261" ht="14.25" customHeight="1"/>
    <row r="62262" ht="14.25" customHeight="1"/>
    <row r="62263" ht="14.25" customHeight="1"/>
    <row r="62264" ht="14.25" customHeight="1"/>
    <row r="62265" ht="14.25" customHeight="1"/>
    <row r="62266" ht="14.25" customHeight="1"/>
    <row r="62267" ht="14.25" customHeight="1"/>
    <row r="62268" ht="14.25" customHeight="1"/>
    <row r="62269" ht="14.25" customHeight="1"/>
    <row r="62270" ht="14.25" customHeight="1"/>
    <row r="62271" ht="14.25" customHeight="1"/>
    <row r="62272" ht="14.25" customHeight="1"/>
    <row r="62273" ht="14.25" customHeight="1"/>
    <row r="62274" ht="14.25" customHeight="1"/>
    <row r="62275" ht="14.25" customHeight="1"/>
    <row r="62276" ht="14.25" customHeight="1"/>
    <row r="62277" ht="14.25" customHeight="1"/>
    <row r="62278" ht="14.25" customHeight="1"/>
    <row r="62279" ht="14.25" customHeight="1"/>
    <row r="62280" ht="14.25" customHeight="1"/>
    <row r="62281" ht="14.25" customHeight="1"/>
    <row r="62282" ht="14.25" customHeight="1"/>
    <row r="62283" ht="14.25" customHeight="1"/>
    <row r="62284" ht="14.25" customHeight="1"/>
    <row r="62285" ht="14.25" customHeight="1"/>
    <row r="62286" ht="14.25" customHeight="1"/>
    <row r="62287" ht="14.25" customHeight="1"/>
    <row r="62288" ht="14.25" customHeight="1"/>
    <row r="62289" ht="14.25" customHeight="1"/>
    <row r="62290" ht="14.25" customHeight="1"/>
    <row r="62291" ht="14.25" customHeight="1"/>
    <row r="62292" ht="14.25" customHeight="1"/>
    <row r="62293" ht="14.25" customHeight="1"/>
    <row r="62294" ht="14.25" customHeight="1"/>
    <row r="62295" ht="14.25" customHeight="1"/>
    <row r="62296" ht="14.25" customHeight="1"/>
    <row r="62297" ht="14.25" customHeight="1"/>
    <row r="62298" ht="14.25" customHeight="1"/>
    <row r="62299" ht="14.25" customHeight="1"/>
    <row r="62300" ht="14.25" customHeight="1"/>
    <row r="62301" ht="14.25" customHeight="1"/>
    <row r="62302" ht="14.25" customHeight="1"/>
    <row r="62303" ht="14.25" customHeight="1"/>
    <row r="62304" ht="14.25" customHeight="1"/>
    <row r="62305" ht="14.25" customHeight="1"/>
    <row r="62306" ht="14.25" customHeight="1"/>
    <row r="62307" ht="14.25" customHeight="1"/>
    <row r="62308" ht="14.25" customHeight="1"/>
    <row r="62309" ht="14.25" customHeight="1"/>
    <row r="62310" ht="14.25" customHeight="1"/>
    <row r="62311" ht="14.25" customHeight="1"/>
    <row r="62312" ht="14.25" customHeight="1"/>
    <row r="62313" ht="14.25" customHeight="1"/>
    <row r="62314" ht="14.25" customHeight="1"/>
    <row r="62315" ht="14.25" customHeight="1"/>
    <row r="62316" ht="14.25" customHeight="1"/>
    <row r="62317" ht="14.25" customHeight="1"/>
    <row r="62318" ht="14.25" customHeight="1"/>
    <row r="62319" ht="14.25" customHeight="1"/>
    <row r="62320" ht="14.25" customHeight="1"/>
    <row r="62321" ht="14.25" customHeight="1"/>
    <row r="62322" ht="14.25" customHeight="1"/>
    <row r="62323" ht="14.25" customHeight="1"/>
    <row r="62324" ht="14.25" customHeight="1"/>
    <row r="62325" ht="14.25" customHeight="1"/>
    <row r="62326" ht="14.25" customHeight="1"/>
    <row r="62327" ht="14.25" customHeight="1"/>
    <row r="62328" ht="14.25" customHeight="1"/>
    <row r="62329" ht="14.25" customHeight="1"/>
    <row r="62330" ht="14.25" customHeight="1"/>
    <row r="62331" ht="14.25" customHeight="1"/>
    <row r="62332" ht="14.25" customHeight="1"/>
    <row r="62333" ht="14.25" customHeight="1"/>
    <row r="62334" ht="14.25" customHeight="1"/>
    <row r="62335" ht="14.25" customHeight="1"/>
    <row r="62336" ht="14.25" customHeight="1"/>
    <row r="62337" ht="14.25" customHeight="1"/>
    <row r="62338" ht="14.25" customHeight="1"/>
    <row r="62339" ht="14.25" customHeight="1"/>
    <row r="62340" ht="14.25" customHeight="1"/>
    <row r="62341" ht="14.25" customHeight="1"/>
    <row r="62342" ht="14.25" customHeight="1"/>
    <row r="62343" ht="14.25" customHeight="1"/>
    <row r="62344" ht="14.25" customHeight="1"/>
    <row r="62345" ht="14.25" customHeight="1"/>
    <row r="62346" ht="14.25" customHeight="1"/>
    <row r="62347" ht="14.25" customHeight="1"/>
    <row r="62348" ht="14.25" customHeight="1"/>
    <row r="62349" ht="14.25" customHeight="1"/>
    <row r="62350" ht="14.25" customHeight="1"/>
    <row r="62351" ht="14.25" customHeight="1"/>
    <row r="62352" ht="14.25" customHeight="1"/>
    <row r="62353" ht="14.25" customHeight="1"/>
    <row r="62354" ht="14.25" customHeight="1"/>
    <row r="62355" ht="14.25" customHeight="1"/>
    <row r="62356" ht="14.25" customHeight="1"/>
    <row r="62357" ht="14.25" customHeight="1"/>
    <row r="62358" ht="14.25" customHeight="1"/>
    <row r="62359" ht="14.25" customHeight="1"/>
    <row r="62360" ht="14.25" customHeight="1"/>
    <row r="62361" ht="14.25" customHeight="1"/>
    <row r="62362" ht="14.25" customHeight="1"/>
    <row r="62363" ht="14.25" customHeight="1"/>
    <row r="62364" ht="14.25" customHeight="1"/>
    <row r="62365" ht="14.25" customHeight="1"/>
    <row r="62366" ht="14.25" customHeight="1"/>
    <row r="62367" ht="14.25" customHeight="1"/>
    <row r="62368" ht="14.25" customHeight="1"/>
    <row r="62369" ht="14.25" customHeight="1"/>
    <row r="62370" ht="14.25" customHeight="1"/>
    <row r="62371" ht="14.25" customHeight="1"/>
    <row r="62372" ht="14.25" customHeight="1"/>
    <row r="62373" ht="14.25" customHeight="1"/>
    <row r="62374" ht="14.25" customHeight="1"/>
    <row r="62375" ht="14.25" customHeight="1"/>
    <row r="62376" ht="14.25" customHeight="1"/>
    <row r="62377" ht="14.25" customHeight="1"/>
    <row r="62378" ht="14.25" customHeight="1"/>
    <row r="62379" ht="14.25" customHeight="1"/>
    <row r="62380" ht="14.25" customHeight="1"/>
    <row r="62381" ht="14.25" customHeight="1"/>
    <row r="62382" ht="14.25" customHeight="1"/>
    <row r="62383" ht="14.25" customHeight="1"/>
    <row r="62384" ht="14.25" customHeight="1"/>
    <row r="62385" ht="14.25" customHeight="1"/>
    <row r="62386" ht="14.25" customHeight="1"/>
    <row r="62387" ht="14.25" customHeight="1"/>
    <row r="62388" ht="14.25" customHeight="1"/>
    <row r="62389" ht="14.25" customHeight="1"/>
    <row r="62390" ht="14.25" customHeight="1"/>
    <row r="62391" ht="14.25" customHeight="1"/>
    <row r="62392" ht="14.25" customHeight="1"/>
    <row r="62393" ht="14.25" customHeight="1"/>
    <row r="62394" ht="14.25" customHeight="1"/>
    <row r="62395" ht="14.25" customHeight="1"/>
    <row r="62396" ht="14.25" customHeight="1"/>
    <row r="62397" ht="14.25" customHeight="1"/>
    <row r="62398" ht="14.25" customHeight="1"/>
    <row r="62399" ht="14.25" customHeight="1"/>
    <row r="62400" ht="14.25" customHeight="1"/>
    <row r="62401" ht="14.25" customHeight="1"/>
    <row r="62402" ht="14.25" customHeight="1"/>
    <row r="62403" ht="14.25" customHeight="1"/>
    <row r="62404" ht="14.25" customHeight="1"/>
    <row r="62405" ht="14.25" customHeight="1"/>
    <row r="62406" ht="14.25" customHeight="1"/>
    <row r="62407" ht="14.25" customHeight="1"/>
    <row r="62408" ht="14.25" customHeight="1"/>
    <row r="62409" ht="14.25" customHeight="1"/>
    <row r="62410" ht="14.25" customHeight="1"/>
    <row r="62411" ht="14.25" customHeight="1"/>
    <row r="62412" ht="14.25" customHeight="1"/>
    <row r="62413" ht="14.25" customHeight="1"/>
    <row r="62414" ht="14.25" customHeight="1"/>
    <row r="62415" ht="14.25" customHeight="1"/>
    <row r="62416" ht="14.25" customHeight="1"/>
    <row r="62417" ht="14.25" customHeight="1"/>
    <row r="62418" ht="14.25" customHeight="1"/>
    <row r="62419" ht="14.25" customHeight="1"/>
    <row r="62420" ht="14.25" customHeight="1"/>
    <row r="62421" ht="14.25" customHeight="1"/>
    <row r="62422" ht="14.25" customHeight="1"/>
    <row r="62423" ht="14.25" customHeight="1"/>
    <row r="62424" ht="14.25" customHeight="1"/>
    <row r="62425" ht="14.25" customHeight="1"/>
    <row r="62426" ht="14.25" customHeight="1"/>
    <row r="62427" ht="14.25" customHeight="1"/>
    <row r="62428" ht="14.25" customHeight="1"/>
    <row r="62429" ht="14.25" customHeight="1"/>
    <row r="62430" ht="14.25" customHeight="1"/>
    <row r="62431" ht="14.25" customHeight="1"/>
    <row r="62432" ht="14.25" customHeight="1"/>
    <row r="62433" ht="14.25" customHeight="1"/>
    <row r="62434" ht="14.25" customHeight="1"/>
    <row r="62435" ht="14.25" customHeight="1"/>
    <row r="62436" ht="14.25" customHeight="1"/>
    <row r="62437" ht="14.25" customHeight="1"/>
    <row r="62438" ht="14.25" customHeight="1"/>
    <row r="62439" ht="14.25" customHeight="1"/>
    <row r="62440" ht="14.25" customHeight="1"/>
    <row r="62441" ht="14.25" customHeight="1"/>
    <row r="62442" ht="14.25" customHeight="1"/>
    <row r="62443" ht="14.25" customHeight="1"/>
    <row r="62444" ht="14.25" customHeight="1"/>
    <row r="62445" ht="14.25" customHeight="1"/>
    <row r="62446" ht="14.25" customHeight="1"/>
    <row r="62447" ht="14.25" customHeight="1"/>
    <row r="62448" ht="14.25" customHeight="1"/>
    <row r="62449" ht="14.25" customHeight="1"/>
    <row r="62450" ht="14.25" customHeight="1"/>
    <row r="62451" ht="14.25" customHeight="1"/>
    <row r="62452" ht="14.25" customHeight="1"/>
    <row r="62453" ht="14.25" customHeight="1"/>
    <row r="62454" ht="14.25" customHeight="1"/>
    <row r="62455" ht="14.25" customHeight="1"/>
    <row r="62456" ht="14.25" customHeight="1"/>
    <row r="62457" ht="14.25" customHeight="1"/>
    <row r="62458" ht="14.25" customHeight="1"/>
    <row r="62459" ht="14.25" customHeight="1"/>
    <row r="62460" ht="14.25" customHeight="1"/>
    <row r="62461" ht="14.25" customHeight="1"/>
    <row r="62462" ht="14.25" customHeight="1"/>
    <row r="62463" ht="14.25" customHeight="1"/>
    <row r="62464" ht="14.25" customHeight="1"/>
    <row r="62465" ht="14.25" customHeight="1"/>
    <row r="62466" ht="14.25" customHeight="1"/>
    <row r="62467" ht="14.25" customHeight="1"/>
    <row r="62468" ht="14.25" customHeight="1"/>
    <row r="62469" ht="14.25" customHeight="1"/>
    <row r="62470" ht="14.25" customHeight="1"/>
    <row r="62471" ht="14.25" customHeight="1"/>
    <row r="62472" ht="14.25" customHeight="1"/>
    <row r="62473" ht="14.25" customHeight="1"/>
    <row r="62474" ht="14.25" customHeight="1"/>
    <row r="62475" ht="14.25" customHeight="1"/>
    <row r="62476" ht="14.25" customHeight="1"/>
    <row r="62477" ht="14.25" customHeight="1"/>
    <row r="62478" ht="14.25" customHeight="1"/>
    <row r="62479" ht="14.25" customHeight="1"/>
    <row r="62480" ht="14.25" customHeight="1"/>
    <row r="62481" ht="14.25" customHeight="1"/>
    <row r="62482" ht="14.25" customHeight="1"/>
    <row r="62483" ht="14.25" customHeight="1"/>
    <row r="62484" ht="14.25" customHeight="1"/>
    <row r="62485" ht="14.25" customHeight="1"/>
    <row r="62486" ht="14.25" customHeight="1"/>
    <row r="62487" ht="14.25" customHeight="1"/>
    <row r="62488" ht="14.25" customHeight="1"/>
    <row r="62489" ht="14.25" customHeight="1"/>
    <row r="62490" ht="14.25" customHeight="1"/>
    <row r="62491" ht="14.25" customHeight="1"/>
    <row r="62492" ht="14.25" customHeight="1"/>
    <row r="62493" ht="14.25" customHeight="1"/>
    <row r="62494" ht="14.25" customHeight="1"/>
    <row r="62495" ht="14.25" customHeight="1"/>
    <row r="62496" ht="14.25" customHeight="1"/>
    <row r="62497" ht="14.25" customHeight="1"/>
    <row r="62498" ht="14.25" customHeight="1"/>
    <row r="62499" ht="14.25" customHeight="1"/>
    <row r="62500" ht="14.25" customHeight="1"/>
    <row r="62501" ht="14.25" customHeight="1"/>
    <row r="62502" ht="14.25" customHeight="1"/>
    <row r="62503" ht="14.25" customHeight="1"/>
    <row r="62504" ht="14.25" customHeight="1"/>
    <row r="62505" ht="14.25" customHeight="1"/>
    <row r="62506" ht="14.25" customHeight="1"/>
    <row r="62507" ht="14.25" customHeight="1"/>
    <row r="62508" ht="14.25" customHeight="1"/>
    <row r="62509" ht="14.25" customHeight="1"/>
    <row r="62510" ht="14.25" customHeight="1"/>
    <row r="62511" ht="14.25" customHeight="1"/>
    <row r="62512" ht="14.25" customHeight="1"/>
    <row r="62513" ht="14.25" customHeight="1"/>
    <row r="62514" ht="14.25" customHeight="1"/>
    <row r="62515" ht="14.25" customHeight="1"/>
    <row r="62516" ht="14.25" customHeight="1"/>
    <row r="62517" ht="14.25" customHeight="1"/>
    <row r="62518" ht="14.25" customHeight="1"/>
    <row r="62519" ht="14.25" customHeight="1"/>
    <row r="62520" ht="14.25" customHeight="1"/>
    <row r="62521" ht="14.25" customHeight="1"/>
    <row r="62522" ht="14.25" customHeight="1"/>
    <row r="62523" ht="14.25" customHeight="1"/>
    <row r="62524" ht="14.25" customHeight="1"/>
    <row r="62525" ht="14.25" customHeight="1"/>
    <row r="62526" ht="14.25" customHeight="1"/>
    <row r="62527" ht="14.25" customHeight="1"/>
    <row r="62528" ht="14.25" customHeight="1"/>
    <row r="62529" ht="14.25" customHeight="1"/>
    <row r="62530" ht="14.25" customHeight="1"/>
    <row r="62531" ht="14.25" customHeight="1"/>
    <row r="62532" ht="14.25" customHeight="1"/>
    <row r="62533" ht="14.25" customHeight="1"/>
    <row r="62534" ht="14.25" customHeight="1"/>
    <row r="62535" ht="14.25" customHeight="1"/>
    <row r="62536" ht="14.25" customHeight="1"/>
    <row r="62537" ht="14.25" customHeight="1"/>
    <row r="62538" ht="14.25" customHeight="1"/>
    <row r="62539" ht="14.25" customHeight="1"/>
    <row r="62540" ht="14.25" customHeight="1"/>
    <row r="62541" ht="14.25" customHeight="1"/>
    <row r="62542" ht="14.25" customHeight="1"/>
    <row r="62543" ht="14.25" customHeight="1"/>
    <row r="62544" ht="14.25" customHeight="1"/>
    <row r="62545" ht="14.25" customHeight="1"/>
    <row r="62546" ht="14.25" customHeight="1"/>
    <row r="62547" ht="14.25" customHeight="1"/>
    <row r="62548" ht="14.25" customHeight="1"/>
    <row r="62549" ht="14.25" customHeight="1"/>
    <row r="62550" ht="14.25" customHeight="1"/>
    <row r="62551" ht="14.25" customHeight="1"/>
    <row r="62552" ht="14.25" customHeight="1"/>
    <row r="62553" ht="14.25" customHeight="1"/>
    <row r="62554" ht="14.25" customHeight="1"/>
    <row r="62555" ht="14.25" customHeight="1"/>
    <row r="62556" ht="14.25" customHeight="1"/>
    <row r="62557" ht="14.25" customHeight="1"/>
    <row r="62558" ht="14.25" customHeight="1"/>
    <row r="62559" ht="14.25" customHeight="1"/>
    <row r="62560" ht="14.25" customHeight="1"/>
    <row r="62561" ht="14.25" customHeight="1"/>
    <row r="62562" ht="14.25" customHeight="1"/>
    <row r="62563" ht="14.25" customHeight="1"/>
    <row r="62564" ht="14.25" customHeight="1"/>
    <row r="62565" ht="14.25" customHeight="1"/>
    <row r="62566" ht="14.25" customHeight="1"/>
    <row r="62567" ht="14.25" customHeight="1"/>
    <row r="62568" ht="14.25" customHeight="1"/>
    <row r="62569" ht="14.25" customHeight="1"/>
    <row r="62570" ht="14.25" customHeight="1"/>
    <row r="62571" ht="14.25" customHeight="1"/>
    <row r="62572" ht="14.25" customHeight="1"/>
    <row r="62573" ht="14.25" customHeight="1"/>
    <row r="62574" ht="14.25" customHeight="1"/>
    <row r="62575" ht="14.25" customHeight="1"/>
    <row r="62576" ht="14.25" customHeight="1"/>
    <row r="62577" ht="14.25" customHeight="1"/>
    <row r="62578" ht="14.25" customHeight="1"/>
    <row r="62579" ht="14.25" customHeight="1"/>
    <row r="62580" ht="14.25" customHeight="1"/>
    <row r="62581" ht="14.25" customHeight="1"/>
    <row r="62582" ht="14.25" customHeight="1"/>
    <row r="62583" ht="14.25" customHeight="1"/>
    <row r="62584" ht="14.25" customHeight="1"/>
    <row r="62585" ht="14.25" customHeight="1"/>
    <row r="62586" ht="14.25" customHeight="1"/>
    <row r="62587" ht="14.25" customHeight="1"/>
    <row r="62588" ht="14.25" customHeight="1"/>
    <row r="62589" ht="14.25" customHeight="1"/>
    <row r="62590" ht="14.25" customHeight="1"/>
    <row r="62591" ht="14.25" customHeight="1"/>
    <row r="62592" ht="14.25" customHeight="1"/>
    <row r="62593" ht="14.25" customHeight="1"/>
    <row r="62594" ht="14.25" customHeight="1"/>
    <row r="62595" ht="14.25" customHeight="1"/>
    <row r="62596" ht="14.25" customHeight="1"/>
    <row r="62597" ht="14.25" customHeight="1"/>
    <row r="62598" ht="14.25" customHeight="1"/>
    <row r="62599" ht="14.25" customHeight="1"/>
    <row r="62600" ht="14.25" customHeight="1"/>
    <row r="62601" ht="14.25" customHeight="1"/>
    <row r="62602" ht="14.25" customHeight="1"/>
    <row r="62603" ht="14.25" customHeight="1"/>
    <row r="62604" ht="14.25" customHeight="1"/>
    <row r="62605" ht="14.25" customHeight="1"/>
    <row r="62606" ht="14.25" customHeight="1"/>
    <row r="62607" ht="14.25" customHeight="1"/>
    <row r="62608" ht="14.25" customHeight="1"/>
    <row r="62609" ht="14.25" customHeight="1"/>
    <row r="62610" ht="14.25" customHeight="1"/>
    <row r="62611" ht="14.25" customHeight="1"/>
    <row r="62612" ht="14.25" customHeight="1"/>
    <row r="62613" ht="14.25" customHeight="1"/>
    <row r="62614" ht="14.25" customHeight="1"/>
    <row r="62615" ht="14.25" customHeight="1"/>
    <row r="62616" ht="14.25" customHeight="1"/>
    <row r="62617" ht="14.25" customHeight="1"/>
    <row r="62618" ht="14.25" customHeight="1"/>
    <row r="62619" ht="14.25" customHeight="1"/>
    <row r="62620" ht="14.25" customHeight="1"/>
    <row r="62621" ht="14.25" customHeight="1"/>
    <row r="62622" ht="14.25" customHeight="1"/>
    <row r="62623" ht="14.25" customHeight="1"/>
    <row r="62624" ht="14.25" customHeight="1"/>
    <row r="62625" ht="14.25" customHeight="1"/>
    <row r="62626" ht="14.25" customHeight="1"/>
    <row r="62627" ht="14.25" customHeight="1"/>
    <row r="62628" ht="14.25" customHeight="1"/>
    <row r="62629" ht="14.25" customHeight="1"/>
    <row r="62630" ht="14.25" customHeight="1"/>
    <row r="62631" ht="14.25" customHeight="1"/>
    <row r="62632" ht="14.25" customHeight="1"/>
    <row r="62633" ht="14.25" customHeight="1"/>
    <row r="62634" ht="14.25" customHeight="1"/>
    <row r="62635" ht="14.25" customHeight="1"/>
    <row r="62636" ht="14.25" customHeight="1"/>
    <row r="62637" ht="14.25" customHeight="1"/>
    <row r="62638" ht="14.25" customHeight="1"/>
    <row r="62639" ht="14.25" customHeight="1"/>
    <row r="62640" ht="14.25" customHeight="1"/>
    <row r="62641" ht="14.25" customHeight="1"/>
    <row r="62642" ht="14.25" customHeight="1"/>
    <row r="62643" ht="14.25" customHeight="1"/>
    <row r="62644" ht="14.25" customHeight="1"/>
    <row r="62645" ht="14.25" customHeight="1"/>
    <row r="62646" ht="14.25" customHeight="1"/>
    <row r="62647" ht="14.25" customHeight="1"/>
    <row r="62648" ht="14.25" customHeight="1"/>
    <row r="62649" ht="14.25" customHeight="1"/>
    <row r="62650" ht="14.25" customHeight="1"/>
    <row r="62651" ht="14.25" customHeight="1"/>
    <row r="62652" ht="14.25" customHeight="1"/>
    <row r="62653" ht="14.25" customHeight="1"/>
    <row r="62654" ht="14.25" customHeight="1"/>
    <row r="62655" ht="14.25" customHeight="1"/>
    <row r="62656" ht="14.25" customHeight="1"/>
    <row r="62657" ht="14.25" customHeight="1"/>
    <row r="62658" ht="14.25" customHeight="1"/>
    <row r="62659" ht="14.25" customHeight="1"/>
    <row r="62660" ht="14.25" customHeight="1"/>
    <row r="62661" ht="14.25" customHeight="1"/>
    <row r="62662" ht="14.25" customHeight="1"/>
    <row r="62663" ht="14.25" customHeight="1"/>
    <row r="62664" ht="14.25" customHeight="1"/>
    <row r="62665" ht="14.25" customHeight="1"/>
    <row r="62666" ht="14.25" customHeight="1"/>
    <row r="62667" ht="14.25" customHeight="1"/>
    <row r="62668" ht="14.25" customHeight="1"/>
    <row r="62669" ht="14.25" customHeight="1"/>
    <row r="62670" ht="14.25" customHeight="1"/>
    <row r="62671" ht="14.25" customHeight="1"/>
    <row r="62672" ht="14.25" customHeight="1"/>
    <row r="62673" ht="14.25" customHeight="1"/>
    <row r="62674" ht="14.25" customHeight="1"/>
    <row r="62675" ht="14.25" customHeight="1"/>
    <row r="62676" ht="14.25" customHeight="1"/>
    <row r="62677" ht="14.25" customHeight="1"/>
    <row r="62678" ht="14.25" customHeight="1"/>
    <row r="62679" ht="14.25" customHeight="1"/>
    <row r="62680" ht="14.25" customHeight="1"/>
    <row r="62681" ht="14.25" customHeight="1"/>
    <row r="62682" ht="14.25" customHeight="1"/>
    <row r="62683" ht="14.25" customHeight="1"/>
    <row r="62684" ht="14.25" customHeight="1"/>
    <row r="62685" ht="14.25" customHeight="1"/>
    <row r="62686" ht="14.25" customHeight="1"/>
    <row r="62687" ht="14.25" customHeight="1"/>
    <row r="62688" ht="14.25" customHeight="1"/>
    <row r="62689" ht="14.25" customHeight="1"/>
    <row r="62690" ht="14.25" customHeight="1"/>
    <row r="62691" ht="14.25" customHeight="1"/>
    <row r="62692" ht="14.25" customHeight="1"/>
    <row r="62693" ht="14.25" customHeight="1"/>
    <row r="62694" ht="14.25" customHeight="1"/>
    <row r="62695" ht="14.25" customHeight="1"/>
    <row r="62696" ht="14.25" customHeight="1"/>
    <row r="62697" ht="14.25" customHeight="1"/>
    <row r="62698" ht="14.25" customHeight="1"/>
    <row r="62699" ht="14.25" customHeight="1"/>
    <row r="62700" ht="14.25" customHeight="1"/>
    <row r="62701" ht="14.25" customHeight="1"/>
    <row r="62702" ht="14.25" customHeight="1"/>
    <row r="62703" ht="14.25" customHeight="1"/>
    <row r="62704" ht="14.25" customHeight="1"/>
    <row r="62705" ht="14.25" customHeight="1"/>
    <row r="62706" ht="14.25" customHeight="1"/>
    <row r="62707" ht="14.25" customHeight="1"/>
    <row r="62708" ht="14.25" customHeight="1"/>
    <row r="62709" ht="14.25" customHeight="1"/>
    <row r="62710" ht="14.25" customHeight="1"/>
    <row r="62711" ht="14.25" customHeight="1"/>
    <row r="62712" ht="14.25" customHeight="1"/>
    <row r="62713" ht="14.25" customHeight="1"/>
    <row r="62714" ht="14.25" customHeight="1"/>
    <row r="62715" ht="14.25" customHeight="1"/>
    <row r="62716" ht="14.25" customHeight="1"/>
    <row r="62717" ht="14.25" customHeight="1"/>
    <row r="62718" ht="14.25" customHeight="1"/>
    <row r="62719" ht="14.25" customHeight="1"/>
    <row r="62720" ht="14.25" customHeight="1"/>
    <row r="62721" ht="14.25" customHeight="1"/>
    <row r="62722" ht="14.25" customHeight="1"/>
    <row r="62723" ht="14.25" customHeight="1"/>
    <row r="62724" ht="14.25" customHeight="1"/>
    <row r="62725" ht="14.25" customHeight="1"/>
    <row r="62726" ht="14.25" customHeight="1"/>
    <row r="62727" ht="14.25" customHeight="1"/>
    <row r="62728" ht="14.25" customHeight="1"/>
    <row r="62729" ht="14.25" customHeight="1"/>
    <row r="62730" ht="14.25" customHeight="1"/>
    <row r="62731" ht="14.25" customHeight="1"/>
    <row r="62732" ht="14.25" customHeight="1"/>
    <row r="62733" ht="14.25" customHeight="1"/>
    <row r="62734" ht="14.25" customHeight="1"/>
    <row r="62735" ht="14.25" customHeight="1"/>
    <row r="62736" ht="14.25" customHeight="1"/>
    <row r="62737" ht="14.25" customHeight="1"/>
    <row r="62738" ht="14.25" customHeight="1"/>
    <row r="62739" ht="14.25" customHeight="1"/>
    <row r="62740" ht="14.25" customHeight="1"/>
    <row r="62741" ht="14.25" customHeight="1"/>
    <row r="62742" ht="14.25" customHeight="1"/>
    <row r="62743" ht="14.25" customHeight="1"/>
    <row r="62744" ht="14.25" customHeight="1"/>
    <row r="62745" ht="14.25" customHeight="1"/>
    <row r="62746" ht="14.25" customHeight="1"/>
    <row r="62747" ht="14.25" customHeight="1"/>
    <row r="62748" ht="14.25" customHeight="1"/>
    <row r="62749" ht="14.25" customHeight="1"/>
    <row r="62750" ht="14.25" customHeight="1"/>
    <row r="62751" ht="14.25" customHeight="1"/>
    <row r="62752" ht="14.25" customHeight="1"/>
    <row r="62753" ht="14.25" customHeight="1"/>
    <row r="62754" ht="14.25" customHeight="1"/>
    <row r="62755" ht="14.25" customHeight="1"/>
    <row r="62756" ht="14.25" customHeight="1"/>
    <row r="62757" ht="14.25" customHeight="1"/>
    <row r="62758" ht="14.25" customHeight="1"/>
    <row r="62759" ht="14.25" customHeight="1"/>
    <row r="62760" ht="14.25" customHeight="1"/>
    <row r="62761" ht="14.25" customHeight="1"/>
    <row r="62762" ht="14.25" customHeight="1"/>
    <row r="62763" ht="14.25" customHeight="1"/>
    <row r="62764" ht="14.25" customHeight="1"/>
    <row r="62765" ht="14.25" customHeight="1"/>
    <row r="62766" ht="14.25" customHeight="1"/>
    <row r="62767" ht="14.25" customHeight="1"/>
    <row r="62768" ht="14.25" customHeight="1"/>
    <row r="62769" ht="14.25" customHeight="1"/>
    <row r="62770" ht="14.25" customHeight="1"/>
    <row r="62771" ht="14.25" customHeight="1"/>
    <row r="62772" ht="14.25" customHeight="1"/>
    <row r="62773" ht="14.25" customHeight="1"/>
    <row r="62774" ht="14.25" customHeight="1"/>
    <row r="62775" ht="14.25" customHeight="1"/>
    <row r="62776" ht="14.25" customHeight="1"/>
    <row r="62777" ht="14.25" customHeight="1"/>
    <row r="62778" ht="14.25" customHeight="1"/>
    <row r="62779" ht="14.25" customHeight="1"/>
    <row r="62780" ht="14.25" customHeight="1"/>
    <row r="62781" ht="14.25" customHeight="1"/>
    <row r="62782" ht="14.25" customHeight="1"/>
    <row r="62783" ht="14.25" customHeight="1"/>
    <row r="62784" ht="14.25" customHeight="1"/>
    <row r="62785" ht="14.25" customHeight="1"/>
    <row r="62786" ht="14.25" customHeight="1"/>
    <row r="62787" ht="14.25" customHeight="1"/>
    <row r="62788" ht="14.25" customHeight="1"/>
    <row r="62789" ht="14.25" customHeight="1"/>
    <row r="62790" ht="14.25" customHeight="1"/>
    <row r="62791" ht="14.25" customHeight="1"/>
    <row r="62792" ht="14.25" customHeight="1"/>
    <row r="62793" ht="14.25" customHeight="1"/>
    <row r="62794" ht="14.25" customHeight="1"/>
    <row r="62795" ht="14.25" customHeight="1"/>
    <row r="62796" ht="14.25" customHeight="1"/>
    <row r="62797" ht="14.25" customHeight="1"/>
    <row r="62798" ht="14.25" customHeight="1"/>
    <row r="62799" ht="14.25" customHeight="1"/>
    <row r="62800" ht="14.25" customHeight="1"/>
    <row r="62801" ht="14.25" customHeight="1"/>
    <row r="62802" ht="14.25" customHeight="1"/>
    <row r="62803" ht="14.25" customHeight="1"/>
    <row r="62804" ht="14.25" customHeight="1"/>
    <row r="62805" ht="14.25" customHeight="1"/>
    <row r="62806" ht="14.25" customHeight="1"/>
    <row r="62807" ht="14.25" customHeight="1"/>
    <row r="62808" ht="14.25" customHeight="1"/>
    <row r="62809" ht="14.25" customHeight="1"/>
    <row r="62810" ht="14.25" customHeight="1"/>
    <row r="62811" ht="14.25" customHeight="1"/>
    <row r="62812" ht="14.25" customHeight="1"/>
    <row r="62813" ht="14.25" customHeight="1"/>
    <row r="62814" ht="14.25" customHeight="1"/>
    <row r="62815" ht="14.25" customHeight="1"/>
    <row r="62816" ht="14.25" customHeight="1"/>
    <row r="62817" ht="14.25" customHeight="1"/>
    <row r="62818" ht="14.25" customHeight="1"/>
    <row r="62819" ht="14.25" customHeight="1"/>
    <row r="62820" ht="14.25" customHeight="1"/>
    <row r="62821" ht="14.25" customHeight="1"/>
    <row r="62822" ht="14.25" customHeight="1"/>
    <row r="62823" ht="14.25" customHeight="1"/>
    <row r="62824" ht="14.25" customHeight="1"/>
    <row r="62825" ht="14.25" customHeight="1"/>
    <row r="62826" ht="14.25" customHeight="1"/>
    <row r="62827" ht="14.25" customHeight="1"/>
    <row r="62828" ht="14.25" customHeight="1"/>
    <row r="62829" ht="14.25" customHeight="1"/>
    <row r="62830" ht="14.25" customHeight="1"/>
    <row r="62831" ht="14.25" customHeight="1"/>
    <row r="62832" ht="14.25" customHeight="1"/>
    <row r="62833" ht="14.25" customHeight="1"/>
    <row r="62834" ht="14.25" customHeight="1"/>
    <row r="62835" ht="14.25" customHeight="1"/>
    <row r="62836" ht="14.25" customHeight="1"/>
    <row r="62837" ht="14.25" customHeight="1"/>
    <row r="62838" ht="14.25" customHeight="1"/>
    <row r="62839" ht="14.25" customHeight="1"/>
    <row r="62840" ht="14.25" customHeight="1"/>
    <row r="62841" ht="14.25" customHeight="1"/>
    <row r="62842" ht="14.25" customHeight="1"/>
    <row r="62843" ht="14.25" customHeight="1"/>
    <row r="62844" ht="14.25" customHeight="1"/>
    <row r="62845" ht="14.25" customHeight="1"/>
    <row r="62846" ht="14.25" customHeight="1"/>
    <row r="62847" ht="14.25" customHeight="1"/>
    <row r="62848" ht="14.25" customHeight="1"/>
    <row r="62849" ht="14.25" customHeight="1"/>
    <row r="62850" ht="14.25" customHeight="1"/>
    <row r="62851" ht="14.25" customHeight="1"/>
    <row r="62852" ht="14.25" customHeight="1"/>
    <row r="62853" ht="14.25" customHeight="1"/>
    <row r="62854" ht="14.25" customHeight="1"/>
    <row r="62855" ht="14.25" customHeight="1"/>
    <row r="62856" ht="14.25" customHeight="1"/>
    <row r="62857" ht="14.25" customHeight="1"/>
    <row r="62858" ht="14.25" customHeight="1"/>
    <row r="62859" ht="14.25" customHeight="1"/>
    <row r="62860" ht="14.25" customHeight="1"/>
    <row r="62861" ht="14.25" customHeight="1"/>
    <row r="62862" ht="14.25" customHeight="1"/>
    <row r="62863" ht="14.25" customHeight="1"/>
    <row r="62864" ht="14.25" customHeight="1"/>
    <row r="62865" ht="14.25" customHeight="1"/>
    <row r="62866" ht="14.25" customHeight="1"/>
    <row r="62867" ht="14.25" customHeight="1"/>
    <row r="62868" ht="14.25" customHeight="1"/>
    <row r="62869" ht="14.25" customHeight="1"/>
    <row r="62870" ht="14.25" customHeight="1"/>
    <row r="62871" ht="14.25" customHeight="1"/>
    <row r="62872" ht="14.25" customHeight="1"/>
    <row r="62873" ht="14.25" customHeight="1"/>
    <row r="62874" ht="14.25" customHeight="1"/>
    <row r="62875" ht="14.25" customHeight="1"/>
    <row r="62876" ht="14.25" customHeight="1"/>
    <row r="62877" ht="14.25" customHeight="1"/>
    <row r="62878" ht="14.25" customHeight="1"/>
    <row r="62879" ht="14.25" customHeight="1"/>
    <row r="62880" ht="14.25" customHeight="1"/>
    <row r="62881" ht="14.25" customHeight="1"/>
    <row r="62882" ht="14.25" customHeight="1"/>
    <row r="62883" ht="14.25" customHeight="1"/>
    <row r="62884" ht="14.25" customHeight="1"/>
    <row r="62885" ht="14.25" customHeight="1"/>
    <row r="62886" ht="14.25" customHeight="1"/>
    <row r="62887" ht="14.25" customHeight="1"/>
    <row r="62888" ht="14.25" customHeight="1"/>
    <row r="62889" ht="14.25" customHeight="1"/>
    <row r="62890" ht="14.25" customHeight="1"/>
    <row r="62891" ht="14.25" customHeight="1"/>
    <row r="62892" ht="14.25" customHeight="1"/>
    <row r="62893" ht="14.25" customHeight="1"/>
    <row r="62894" ht="14.25" customHeight="1"/>
    <row r="62895" ht="14.25" customHeight="1"/>
    <row r="62896" ht="14.25" customHeight="1"/>
    <row r="62897" ht="14.25" customHeight="1"/>
    <row r="62898" ht="14.25" customHeight="1"/>
    <row r="62899" ht="14.25" customHeight="1"/>
    <row r="62900" ht="14.25" customHeight="1"/>
    <row r="62901" ht="14.25" customHeight="1"/>
    <row r="62902" ht="14.25" customHeight="1"/>
    <row r="62903" ht="14.25" customHeight="1"/>
    <row r="62904" ht="14.25" customHeight="1"/>
    <row r="62905" ht="14.25" customHeight="1"/>
    <row r="62906" ht="14.25" customHeight="1"/>
    <row r="62907" ht="14.25" customHeight="1"/>
    <row r="62908" ht="14.25" customHeight="1"/>
    <row r="62909" ht="14.25" customHeight="1"/>
    <row r="62910" ht="14.25" customHeight="1"/>
    <row r="62911" ht="14.25" customHeight="1"/>
    <row r="62912" ht="14.25" customHeight="1"/>
    <row r="62913" ht="14.25" customHeight="1"/>
    <row r="62914" ht="14.25" customHeight="1"/>
    <row r="62915" ht="14.25" customHeight="1"/>
    <row r="62916" ht="14.25" customHeight="1"/>
    <row r="62917" ht="14.25" customHeight="1"/>
    <row r="62918" ht="14.25" customHeight="1"/>
    <row r="62919" ht="14.25" customHeight="1"/>
    <row r="62920" ht="14.25" customHeight="1"/>
    <row r="62921" ht="14.25" customHeight="1"/>
    <row r="62922" ht="14.25" customHeight="1"/>
    <row r="62923" ht="14.25" customHeight="1"/>
    <row r="62924" ht="14.25" customHeight="1"/>
    <row r="62925" ht="14.25" customHeight="1"/>
    <row r="62926" ht="14.25" customHeight="1"/>
    <row r="62927" ht="14.25" customHeight="1"/>
    <row r="62928" ht="14.25" customHeight="1"/>
    <row r="62929" ht="14.25" customHeight="1"/>
    <row r="62930" ht="14.25" customHeight="1"/>
    <row r="62931" ht="14.25" customHeight="1"/>
    <row r="62932" ht="14.25" customHeight="1"/>
    <row r="62933" ht="14.25" customHeight="1"/>
    <row r="62934" ht="14.25" customHeight="1"/>
    <row r="62935" ht="14.25" customHeight="1"/>
    <row r="62936" ht="14.25" customHeight="1"/>
    <row r="62937" ht="14.25" customHeight="1"/>
    <row r="62938" ht="14.25" customHeight="1"/>
    <row r="62939" ht="14.25" customHeight="1"/>
    <row r="62940" ht="14.25" customHeight="1"/>
    <row r="62941" ht="14.25" customHeight="1"/>
    <row r="62942" ht="14.25" customHeight="1"/>
    <row r="62943" ht="14.25" customHeight="1"/>
    <row r="62944" ht="14.25" customHeight="1"/>
    <row r="62945" ht="14.25" customHeight="1"/>
    <row r="62946" ht="14.25" customHeight="1"/>
    <row r="62947" ht="14.25" customHeight="1"/>
    <row r="62948" ht="14.25" customHeight="1"/>
    <row r="62949" ht="14.25" customHeight="1"/>
    <row r="62950" ht="14.25" customHeight="1"/>
    <row r="62951" ht="14.25" customHeight="1"/>
    <row r="62952" ht="14.25" customHeight="1"/>
    <row r="62953" ht="14.25" customHeight="1"/>
    <row r="62954" ht="14.25" customHeight="1"/>
    <row r="62955" ht="14.25" customHeight="1"/>
    <row r="62956" ht="14.25" customHeight="1"/>
    <row r="62957" ht="14.25" customHeight="1"/>
    <row r="62958" ht="14.25" customHeight="1"/>
    <row r="62959" ht="14.25" customHeight="1"/>
    <row r="62960" ht="14.25" customHeight="1"/>
    <row r="62961" ht="14.25" customHeight="1"/>
    <row r="62962" ht="14.25" customHeight="1"/>
    <row r="62963" ht="14.25" customHeight="1"/>
    <row r="62964" ht="14.25" customHeight="1"/>
    <row r="62965" ht="14.25" customHeight="1"/>
    <row r="62966" ht="14.25" customHeight="1"/>
    <row r="62967" ht="14.25" customHeight="1"/>
    <row r="62968" ht="14.25" customHeight="1"/>
    <row r="62969" ht="14.25" customHeight="1"/>
    <row r="62970" ht="14.25" customHeight="1"/>
    <row r="62971" ht="14.25" customHeight="1"/>
    <row r="62972" ht="14.25" customHeight="1"/>
    <row r="62973" ht="14.25" customHeight="1"/>
    <row r="62974" ht="14.25" customHeight="1"/>
    <row r="62975" ht="14.25" customHeight="1"/>
    <row r="62976" ht="14.25" customHeight="1"/>
    <row r="62977" ht="14.25" customHeight="1"/>
    <row r="62978" ht="14.25" customHeight="1"/>
    <row r="62979" ht="14.25" customHeight="1"/>
    <row r="62980" ht="14.25" customHeight="1"/>
    <row r="62981" ht="14.25" customHeight="1"/>
    <row r="62982" ht="14.25" customHeight="1"/>
    <row r="62983" ht="14.25" customHeight="1"/>
    <row r="62984" ht="14.25" customHeight="1"/>
    <row r="62985" ht="14.25" customHeight="1"/>
    <row r="62986" ht="14.25" customHeight="1"/>
    <row r="62987" ht="14.25" customHeight="1"/>
    <row r="62988" ht="14.25" customHeight="1"/>
    <row r="62989" ht="14.25" customHeight="1"/>
    <row r="62990" ht="14.25" customHeight="1"/>
    <row r="62991" ht="14.25" customHeight="1"/>
    <row r="62992" ht="14.25" customHeight="1"/>
    <row r="62993" ht="14.25" customHeight="1"/>
    <row r="62994" ht="14.25" customHeight="1"/>
    <row r="62995" ht="14.25" customHeight="1"/>
    <row r="62996" ht="14.25" customHeight="1"/>
    <row r="62997" ht="14.25" customHeight="1"/>
    <row r="62998" ht="14.25" customHeight="1"/>
    <row r="62999" ht="14.25" customHeight="1"/>
    <row r="63000" ht="14.25" customHeight="1"/>
    <row r="63001" ht="14.25" customHeight="1"/>
    <row r="63002" ht="14.25" customHeight="1"/>
    <row r="63003" ht="14.25" customHeight="1"/>
    <row r="63004" ht="14.25" customHeight="1"/>
    <row r="63005" ht="14.25" customHeight="1"/>
    <row r="63006" ht="14.25" customHeight="1"/>
    <row r="63007" ht="14.25" customHeight="1"/>
    <row r="63008" ht="14.25" customHeight="1"/>
    <row r="63009" ht="14.25" customHeight="1"/>
    <row r="63010" ht="14.25" customHeight="1"/>
    <row r="63011" ht="14.25" customHeight="1"/>
    <row r="63012" ht="14.25" customHeight="1"/>
    <row r="63013" ht="14.25" customHeight="1"/>
    <row r="63014" ht="14.25" customHeight="1"/>
    <row r="63015" ht="14.25" customHeight="1"/>
    <row r="63016" ht="14.25" customHeight="1"/>
    <row r="63017" ht="14.25" customHeight="1"/>
    <row r="63018" ht="14.25" customHeight="1"/>
    <row r="63019" ht="14.25" customHeight="1"/>
    <row r="63020" ht="14.25" customHeight="1"/>
    <row r="63021" ht="14.25" customHeight="1"/>
    <row r="63022" ht="14.25" customHeight="1"/>
    <row r="63023" ht="14.25" customHeight="1"/>
    <row r="63024" ht="14.25" customHeight="1"/>
    <row r="63025" ht="14.25" customHeight="1"/>
    <row r="63026" ht="14.25" customHeight="1"/>
    <row r="63027" ht="14.25" customHeight="1"/>
    <row r="63028" ht="14.25" customHeight="1"/>
    <row r="63029" ht="14.25" customHeight="1"/>
    <row r="63030" ht="14.25" customHeight="1"/>
    <row r="63031" ht="14.25" customHeight="1"/>
    <row r="63032" ht="14.25" customHeight="1"/>
    <row r="63033" ht="14.25" customHeight="1"/>
    <row r="63034" ht="14.25" customHeight="1"/>
    <row r="63035" ht="14.25" customHeight="1"/>
    <row r="63036" ht="14.25" customHeight="1"/>
    <row r="63037" ht="14.25" customHeight="1"/>
    <row r="63038" ht="14.25" customHeight="1"/>
    <row r="63039" ht="14.25" customHeight="1"/>
    <row r="63040" ht="14.25" customHeight="1"/>
    <row r="63041" ht="14.25" customHeight="1"/>
    <row r="63042" ht="14.25" customHeight="1"/>
    <row r="63043" ht="14.25" customHeight="1"/>
    <row r="63044" ht="14.25" customHeight="1"/>
    <row r="63045" ht="14.25" customHeight="1"/>
    <row r="63046" ht="14.25" customHeight="1"/>
    <row r="63047" ht="14.25" customHeight="1"/>
    <row r="63048" ht="14.25" customHeight="1"/>
    <row r="63049" ht="14.25" customHeight="1"/>
    <row r="63050" ht="14.25" customHeight="1"/>
    <row r="63051" ht="14.25" customHeight="1"/>
    <row r="63052" ht="14.25" customHeight="1"/>
    <row r="63053" ht="14.25" customHeight="1"/>
    <row r="63054" ht="14.25" customHeight="1"/>
    <row r="63055" ht="14.25" customHeight="1"/>
    <row r="63056" ht="14.25" customHeight="1"/>
    <row r="63057" ht="14.25" customHeight="1"/>
    <row r="63058" ht="14.25" customHeight="1"/>
    <row r="63059" ht="14.25" customHeight="1"/>
    <row r="63060" ht="14.25" customHeight="1"/>
    <row r="63061" ht="14.25" customHeight="1"/>
    <row r="63062" ht="14.25" customHeight="1"/>
    <row r="63063" ht="14.25" customHeight="1"/>
    <row r="63064" ht="14.25" customHeight="1"/>
    <row r="63065" ht="14.25" customHeight="1"/>
    <row r="63066" ht="14.25" customHeight="1"/>
    <row r="63067" ht="14.25" customHeight="1"/>
    <row r="63068" ht="14.25" customHeight="1"/>
    <row r="63069" ht="14.25" customHeight="1"/>
    <row r="63070" ht="14.25" customHeight="1"/>
    <row r="63071" ht="14.25" customHeight="1"/>
    <row r="63072" ht="14.25" customHeight="1"/>
    <row r="63073" ht="14.25" customHeight="1"/>
    <row r="63074" ht="14.25" customHeight="1"/>
    <row r="63075" ht="14.25" customHeight="1"/>
    <row r="63076" ht="14.25" customHeight="1"/>
    <row r="63077" ht="14.25" customHeight="1"/>
    <row r="63078" ht="14.25" customHeight="1"/>
    <row r="63079" ht="14.25" customHeight="1"/>
    <row r="63080" ht="14.25" customHeight="1"/>
    <row r="63081" ht="14.25" customHeight="1"/>
    <row r="63082" ht="14.25" customHeight="1"/>
    <row r="63083" ht="14.25" customHeight="1"/>
    <row r="63084" ht="14.25" customHeight="1"/>
    <row r="63085" ht="14.25" customHeight="1"/>
    <row r="63086" ht="14.25" customHeight="1"/>
    <row r="63087" ht="14.25" customHeight="1"/>
    <row r="63088" ht="14.25" customHeight="1"/>
    <row r="63089" ht="14.25" customHeight="1"/>
    <row r="63090" ht="14.25" customHeight="1"/>
    <row r="63091" ht="14.25" customHeight="1"/>
    <row r="63092" ht="14.25" customHeight="1"/>
    <row r="63093" ht="14.25" customHeight="1"/>
    <row r="63094" ht="14.25" customHeight="1"/>
    <row r="63095" ht="14.25" customHeight="1"/>
    <row r="63096" ht="14.25" customHeight="1"/>
    <row r="63097" ht="14.25" customHeight="1"/>
    <row r="63098" ht="14.25" customHeight="1"/>
    <row r="63099" ht="14.25" customHeight="1"/>
    <row r="63100" ht="14.25" customHeight="1"/>
    <row r="63101" ht="14.25" customHeight="1"/>
    <row r="63102" ht="14.25" customHeight="1"/>
    <row r="63103" ht="14.25" customHeight="1"/>
    <row r="63104" ht="14.25" customHeight="1"/>
    <row r="63105" ht="14.25" customHeight="1"/>
    <row r="63106" ht="14.25" customHeight="1"/>
    <row r="63107" ht="14.25" customHeight="1"/>
    <row r="63108" ht="14.25" customHeight="1"/>
    <row r="63109" ht="14.25" customHeight="1"/>
    <row r="63110" ht="14.25" customHeight="1"/>
    <row r="63111" ht="14.25" customHeight="1"/>
    <row r="63112" ht="14.25" customHeight="1"/>
    <row r="63113" ht="14.25" customHeight="1"/>
    <row r="63114" ht="14.25" customHeight="1"/>
    <row r="63115" ht="14.25" customHeight="1"/>
    <row r="63116" ht="14.25" customHeight="1"/>
    <row r="63117" ht="14.25" customHeight="1"/>
    <row r="63118" ht="14.25" customHeight="1"/>
    <row r="63119" ht="14.25" customHeight="1"/>
    <row r="63120" ht="14.25" customHeight="1"/>
    <row r="63121" ht="14.25" customHeight="1"/>
    <row r="63122" ht="14.25" customHeight="1"/>
    <row r="63123" ht="14.25" customHeight="1"/>
    <row r="63124" ht="14.25" customHeight="1"/>
    <row r="63125" ht="14.25" customHeight="1"/>
    <row r="63126" ht="14.25" customHeight="1"/>
    <row r="63127" ht="14.25" customHeight="1"/>
    <row r="63128" ht="14.25" customHeight="1"/>
    <row r="63129" ht="14.25" customHeight="1"/>
    <row r="63130" ht="14.25" customHeight="1"/>
    <row r="63131" ht="14.25" customHeight="1"/>
    <row r="63132" ht="14.25" customHeight="1"/>
    <row r="63133" ht="14.25" customHeight="1"/>
    <row r="63134" ht="14.25" customHeight="1"/>
    <row r="63135" ht="14.25" customHeight="1"/>
    <row r="63136" ht="14.25" customHeight="1"/>
    <row r="63137" ht="14.25" customHeight="1"/>
    <row r="63138" ht="14.25" customHeight="1"/>
    <row r="63139" ht="14.25" customHeight="1"/>
    <row r="63140" ht="14.25" customHeight="1"/>
    <row r="63141" ht="14.25" customHeight="1"/>
    <row r="63142" ht="14.25" customHeight="1"/>
    <row r="63143" ht="14.25" customHeight="1"/>
    <row r="63144" ht="14.25" customHeight="1"/>
    <row r="63145" ht="14.25" customHeight="1"/>
    <row r="63146" ht="14.25" customHeight="1"/>
    <row r="63147" ht="14.25" customHeight="1"/>
    <row r="63148" ht="14.25" customHeight="1"/>
    <row r="63149" ht="14.25" customHeight="1"/>
    <row r="63150" ht="14.25" customHeight="1"/>
    <row r="63151" ht="14.25" customHeight="1"/>
    <row r="63152" ht="14.25" customHeight="1"/>
    <row r="63153" ht="14.25" customHeight="1"/>
    <row r="63154" ht="14.25" customHeight="1"/>
    <row r="63155" ht="14.25" customHeight="1"/>
    <row r="63156" ht="14.25" customHeight="1"/>
    <row r="63157" ht="14.25" customHeight="1"/>
    <row r="63158" ht="14.25" customHeight="1"/>
    <row r="63159" ht="14.25" customHeight="1"/>
    <row r="63160" ht="14.25" customHeight="1"/>
    <row r="63161" ht="14.25" customHeight="1"/>
    <row r="63162" ht="14.25" customHeight="1"/>
    <row r="63163" ht="14.25" customHeight="1"/>
    <row r="63164" ht="14.25" customHeight="1"/>
    <row r="63165" ht="14.25" customHeight="1"/>
    <row r="63166" ht="14.25" customHeight="1"/>
    <row r="63167" ht="14.25" customHeight="1"/>
    <row r="63168" ht="14.25" customHeight="1"/>
    <row r="63169" ht="14.25" customHeight="1"/>
    <row r="63170" ht="14.25" customHeight="1"/>
    <row r="63171" ht="14.25" customHeight="1"/>
    <row r="63172" ht="14.25" customHeight="1"/>
    <row r="63173" ht="14.25" customHeight="1"/>
    <row r="63174" ht="14.25" customHeight="1"/>
    <row r="63175" ht="14.25" customHeight="1"/>
    <row r="63176" ht="14.25" customHeight="1"/>
    <row r="63177" ht="14.25" customHeight="1"/>
    <row r="63178" ht="14.25" customHeight="1"/>
    <row r="63179" ht="14.25" customHeight="1"/>
    <row r="63180" ht="14.25" customHeight="1"/>
    <row r="63181" ht="14.25" customHeight="1"/>
    <row r="63182" ht="14.25" customHeight="1"/>
    <row r="63183" ht="14.25" customHeight="1"/>
    <row r="63184" ht="14.25" customHeight="1"/>
    <row r="63185" ht="14.25" customHeight="1"/>
    <row r="63186" ht="14.25" customHeight="1"/>
    <row r="63187" ht="14.25" customHeight="1"/>
    <row r="63188" ht="14.25" customHeight="1"/>
    <row r="63189" ht="14.25" customHeight="1"/>
    <row r="63190" ht="14.25" customHeight="1"/>
    <row r="63191" ht="14.25" customHeight="1"/>
    <row r="63192" ht="14.25" customHeight="1"/>
    <row r="63193" ht="14.25" customHeight="1"/>
    <row r="63194" ht="14.25" customHeight="1"/>
    <row r="63195" ht="14.25" customHeight="1"/>
    <row r="63196" ht="14.25" customHeight="1"/>
    <row r="63197" ht="14.25" customHeight="1"/>
    <row r="63198" ht="14.25" customHeight="1"/>
    <row r="63199" ht="14.25" customHeight="1"/>
    <row r="63200" ht="14.25" customHeight="1"/>
    <row r="63201" ht="14.25" customHeight="1"/>
    <row r="63202" ht="14.25" customHeight="1"/>
    <row r="63203" ht="14.25" customHeight="1"/>
    <row r="63204" ht="14.25" customHeight="1"/>
    <row r="63205" ht="14.25" customHeight="1"/>
    <row r="63206" ht="14.25" customHeight="1"/>
    <row r="63207" ht="14.25" customHeight="1"/>
    <row r="63208" ht="14.25" customHeight="1"/>
    <row r="63209" ht="14.25" customHeight="1"/>
    <row r="63210" ht="14.25" customHeight="1"/>
    <row r="63211" ht="14.25" customHeight="1"/>
    <row r="63212" ht="14.25" customHeight="1"/>
    <row r="63213" ht="14.25" customHeight="1"/>
    <row r="63214" ht="14.25" customHeight="1"/>
    <row r="63215" ht="14.25" customHeight="1"/>
    <row r="63216" ht="14.25" customHeight="1"/>
    <row r="63217" ht="14.25" customHeight="1"/>
    <row r="63218" ht="14.25" customHeight="1"/>
    <row r="63219" ht="14.25" customHeight="1"/>
    <row r="63220" ht="14.25" customHeight="1"/>
    <row r="63221" ht="14.25" customHeight="1"/>
    <row r="63222" ht="14.25" customHeight="1"/>
    <row r="63223" ht="14.25" customHeight="1"/>
    <row r="63224" ht="14.25" customHeight="1"/>
    <row r="63225" ht="14.25" customHeight="1"/>
    <row r="63226" ht="14.25" customHeight="1"/>
    <row r="63227" ht="14.25" customHeight="1"/>
    <row r="63228" ht="14.25" customHeight="1"/>
    <row r="63229" ht="14.25" customHeight="1"/>
    <row r="63230" ht="14.25" customHeight="1"/>
    <row r="63231" ht="14.25" customHeight="1"/>
    <row r="63232" ht="14.25" customHeight="1"/>
    <row r="63233" ht="14.25" customHeight="1"/>
    <row r="63234" ht="14.25" customHeight="1"/>
    <row r="63235" ht="14.25" customHeight="1"/>
    <row r="63236" ht="14.25" customHeight="1"/>
    <row r="63237" ht="14.25" customHeight="1"/>
    <row r="63238" ht="14.25" customHeight="1"/>
    <row r="63239" ht="14.25" customHeight="1"/>
    <row r="63240" ht="14.25" customHeight="1"/>
    <row r="63241" ht="14.25" customHeight="1"/>
    <row r="63242" ht="14.25" customHeight="1"/>
    <row r="63243" ht="14.25" customHeight="1"/>
    <row r="63244" ht="14.25" customHeight="1"/>
    <row r="63245" ht="14.25" customHeight="1"/>
    <row r="63246" ht="14.25" customHeight="1"/>
    <row r="63247" ht="14.25" customHeight="1"/>
    <row r="63248" ht="14.25" customHeight="1"/>
    <row r="63249" ht="14.25" customHeight="1"/>
    <row r="63250" ht="14.25" customHeight="1"/>
    <row r="63251" ht="14.25" customHeight="1"/>
    <row r="63252" ht="14.25" customHeight="1"/>
    <row r="63253" ht="14.25" customHeight="1"/>
    <row r="63254" ht="14.25" customHeight="1"/>
    <row r="63255" ht="14.25" customHeight="1"/>
    <row r="63256" ht="14.25" customHeight="1"/>
    <row r="63257" ht="14.25" customHeight="1"/>
    <row r="63258" ht="14.25" customHeight="1"/>
    <row r="63259" ht="14.25" customHeight="1"/>
    <row r="63260" ht="14.25" customHeight="1"/>
    <row r="63261" ht="14.25" customHeight="1"/>
    <row r="63262" ht="14.25" customHeight="1"/>
    <row r="63263" ht="14.25" customHeight="1"/>
    <row r="63264" ht="14.25" customHeight="1"/>
    <row r="63265" ht="14.25" customHeight="1"/>
    <row r="63266" ht="14.25" customHeight="1"/>
    <row r="63267" ht="14.25" customHeight="1"/>
    <row r="63268" ht="14.25" customHeight="1"/>
    <row r="63269" ht="14.25" customHeight="1"/>
    <row r="63270" ht="14.25" customHeight="1"/>
    <row r="63271" ht="14.25" customHeight="1"/>
    <row r="63272" ht="14.25" customHeight="1"/>
    <row r="63273" ht="14.25" customHeight="1"/>
    <row r="63274" ht="14.25" customHeight="1"/>
    <row r="63275" ht="14.25" customHeight="1"/>
    <row r="63276" ht="14.25" customHeight="1"/>
    <row r="63277" ht="14.25" customHeight="1"/>
    <row r="63278" ht="14.25" customHeight="1"/>
    <row r="63279" ht="14.25" customHeight="1"/>
    <row r="63280" ht="14.25" customHeight="1"/>
    <row r="63281" ht="14.25" customHeight="1"/>
    <row r="63282" ht="14.25" customHeight="1"/>
    <row r="63283" ht="14.25" customHeight="1"/>
    <row r="63284" ht="14.25" customHeight="1"/>
    <row r="63285" ht="14.25" customHeight="1"/>
    <row r="63286" ht="14.25" customHeight="1"/>
    <row r="63287" ht="14.25" customHeight="1"/>
    <row r="63288" ht="14.25" customHeight="1"/>
    <row r="63289" ht="14.25" customHeight="1"/>
    <row r="63290" ht="14.25" customHeight="1"/>
    <row r="63291" ht="14.25" customHeight="1"/>
    <row r="63292" ht="14.25" customHeight="1"/>
    <row r="63293" ht="14.25" customHeight="1"/>
    <row r="63294" ht="14.25" customHeight="1"/>
    <row r="63295" ht="14.25" customHeight="1"/>
    <row r="63296" ht="14.25" customHeight="1"/>
    <row r="63297" ht="14.25" customHeight="1"/>
    <row r="63298" ht="14.25" customHeight="1"/>
    <row r="63299" ht="14.25" customHeight="1"/>
    <row r="63300" ht="14.25" customHeight="1"/>
    <row r="63301" ht="14.25" customHeight="1"/>
    <row r="63302" ht="14.25" customHeight="1"/>
    <row r="63303" ht="14.25" customHeight="1"/>
    <row r="63304" ht="14.25" customHeight="1"/>
    <row r="63305" ht="14.25" customHeight="1"/>
    <row r="63306" ht="14.25" customHeight="1"/>
    <row r="63307" ht="14.25" customHeight="1"/>
    <row r="63308" ht="14.25" customHeight="1"/>
    <row r="63309" ht="14.25" customHeight="1"/>
    <row r="63310" ht="14.25" customHeight="1"/>
    <row r="63311" ht="14.25" customHeight="1"/>
    <row r="63312" ht="14.25" customHeight="1"/>
    <row r="63313" ht="14.25" customHeight="1"/>
    <row r="63314" ht="14.25" customHeight="1"/>
    <row r="63315" ht="14.25" customHeight="1"/>
    <row r="63316" ht="14.25" customHeight="1"/>
    <row r="63317" ht="14.25" customHeight="1"/>
    <row r="63318" ht="14.25" customHeight="1"/>
    <row r="63319" ht="14.25" customHeight="1"/>
    <row r="63320" ht="14.25" customHeight="1"/>
    <row r="63321" ht="14.25" customHeight="1"/>
    <row r="63322" ht="14.25" customHeight="1"/>
    <row r="63323" ht="14.25" customHeight="1"/>
    <row r="63324" ht="14.25" customHeight="1"/>
    <row r="63325" ht="14.25" customHeight="1"/>
    <row r="63326" ht="14.25" customHeight="1"/>
    <row r="63327" ht="14.25" customHeight="1"/>
    <row r="63328" ht="14.25" customHeight="1"/>
    <row r="63329" ht="14.25" customHeight="1"/>
    <row r="63330" ht="14.25" customHeight="1"/>
    <row r="63331" ht="14.25" customHeight="1"/>
    <row r="63332" ht="14.25" customHeight="1"/>
    <row r="63333" ht="14.25" customHeight="1"/>
    <row r="63334" ht="14.25" customHeight="1"/>
    <row r="63335" ht="14.25" customHeight="1"/>
    <row r="63336" ht="14.25" customHeight="1"/>
    <row r="63337" ht="14.25" customHeight="1"/>
    <row r="63338" ht="14.25" customHeight="1"/>
    <row r="63339" ht="14.25" customHeight="1"/>
    <row r="63340" ht="14.25" customHeight="1"/>
    <row r="63341" ht="14.25" customHeight="1"/>
    <row r="63342" ht="14.25" customHeight="1"/>
    <row r="63343" ht="14.25" customHeight="1"/>
    <row r="63344" ht="14.25" customHeight="1"/>
    <row r="63345" ht="14.25" customHeight="1"/>
    <row r="63346" ht="14.25" customHeight="1"/>
    <row r="63347" ht="14.25" customHeight="1"/>
    <row r="63348" ht="14.25" customHeight="1"/>
    <row r="63349" ht="14.25" customHeight="1"/>
    <row r="63350" ht="14.25" customHeight="1"/>
    <row r="63351" ht="14.25" customHeight="1"/>
    <row r="63352" ht="14.25" customHeight="1"/>
    <row r="63353" ht="14.25" customHeight="1"/>
    <row r="63354" ht="14.25" customHeight="1"/>
    <row r="63355" ht="14.25" customHeight="1"/>
    <row r="63356" ht="14.25" customHeight="1"/>
    <row r="63357" ht="14.25" customHeight="1"/>
    <row r="63358" ht="14.25" customHeight="1"/>
    <row r="63359" ht="14.25" customHeight="1"/>
    <row r="63360" ht="14.25" customHeight="1"/>
    <row r="63361" ht="14.25" customHeight="1"/>
    <row r="63362" ht="14.25" customHeight="1"/>
    <row r="63363" ht="14.25" customHeight="1"/>
    <row r="63364" ht="14.25" customHeight="1"/>
    <row r="63365" ht="14.25" customHeight="1"/>
    <row r="63366" ht="14.25" customHeight="1"/>
    <row r="63367" ht="14.25" customHeight="1"/>
    <row r="63368" ht="14.25" customHeight="1"/>
    <row r="63369" ht="14.25" customHeight="1"/>
    <row r="63370" ht="14.25" customHeight="1"/>
    <row r="63371" ht="14.25" customHeight="1"/>
    <row r="63372" ht="14.25" customHeight="1"/>
    <row r="63373" ht="14.25" customHeight="1"/>
    <row r="63374" ht="14.25" customHeight="1"/>
    <row r="63375" ht="14.25" customHeight="1"/>
    <row r="63376" ht="14.25" customHeight="1"/>
    <row r="63377" ht="14.25" customHeight="1"/>
    <row r="63378" ht="14.25" customHeight="1"/>
    <row r="63379" ht="14.25" customHeight="1"/>
    <row r="63380" ht="14.25" customHeight="1"/>
    <row r="63381" ht="14.25" customHeight="1"/>
    <row r="63382" ht="14.25" customHeight="1"/>
    <row r="63383" ht="14.25" customHeight="1"/>
    <row r="63384" ht="14.25" customHeight="1"/>
    <row r="63385" ht="14.25" customHeight="1"/>
    <row r="63386" ht="14.25" customHeight="1"/>
    <row r="63387" ht="14.25" customHeight="1"/>
    <row r="63388" ht="14.25" customHeight="1"/>
    <row r="63389" ht="14.25" customHeight="1"/>
    <row r="63390" ht="14.25" customHeight="1"/>
    <row r="63391" ht="14.25" customHeight="1"/>
    <row r="63392" ht="14.25" customHeight="1"/>
    <row r="63393" ht="14.25" customHeight="1"/>
    <row r="63394" ht="14.25" customHeight="1"/>
    <row r="63395" ht="14.25" customHeight="1"/>
    <row r="63396" ht="14.25" customHeight="1"/>
    <row r="63397" ht="14.25" customHeight="1"/>
    <row r="63398" ht="14.25" customHeight="1"/>
    <row r="63399" ht="14.25" customHeight="1"/>
    <row r="63400" ht="14.25" customHeight="1"/>
    <row r="63401" ht="14.25" customHeight="1"/>
    <row r="63402" ht="14.25" customHeight="1"/>
    <row r="63403" ht="14.25" customHeight="1"/>
    <row r="63404" ht="14.25" customHeight="1"/>
    <row r="63405" ht="14.25" customHeight="1"/>
    <row r="63406" ht="14.25" customHeight="1"/>
    <row r="63407" ht="14.25" customHeight="1"/>
    <row r="63408" ht="14.25" customHeight="1"/>
    <row r="63409" ht="14.25" customHeight="1"/>
    <row r="63410" ht="14.25" customHeight="1"/>
    <row r="63411" ht="14.25" customHeight="1"/>
    <row r="63412" ht="14.25" customHeight="1"/>
    <row r="63413" ht="14.25" customHeight="1"/>
    <row r="63414" ht="14.25" customHeight="1"/>
    <row r="63415" ht="14.25" customHeight="1"/>
    <row r="63416" ht="14.25" customHeight="1"/>
    <row r="63417" ht="14.25" customHeight="1"/>
    <row r="63418" ht="14.25" customHeight="1"/>
    <row r="63419" ht="14.25" customHeight="1"/>
    <row r="63420" ht="14.25" customHeight="1"/>
    <row r="63421" ht="14.25" customHeight="1"/>
    <row r="63422" ht="14.25" customHeight="1"/>
    <row r="63423" ht="14.25" customHeight="1"/>
    <row r="63424" ht="14.25" customHeight="1"/>
    <row r="63425" ht="14.25" customHeight="1"/>
    <row r="63426" ht="14.25" customHeight="1"/>
    <row r="63427" ht="14.25" customHeight="1"/>
    <row r="63428" ht="14.25" customHeight="1"/>
    <row r="63429" ht="14.25" customHeight="1"/>
    <row r="63430" ht="14.25" customHeight="1"/>
    <row r="63431" ht="14.25" customHeight="1"/>
    <row r="63432" ht="14.25" customHeight="1"/>
    <row r="63433" ht="14.25" customHeight="1"/>
    <row r="63434" ht="14.25" customHeight="1"/>
    <row r="63435" ht="14.25" customHeight="1"/>
    <row r="63436" ht="14.25" customHeight="1"/>
    <row r="63437" ht="14.25" customHeight="1"/>
    <row r="63438" ht="14.25" customHeight="1"/>
    <row r="63439" ht="14.25" customHeight="1"/>
    <row r="63440" ht="14.25" customHeight="1"/>
    <row r="63441" ht="14.25" customHeight="1"/>
    <row r="63442" ht="14.25" customHeight="1"/>
    <row r="63443" ht="14.25" customHeight="1"/>
    <row r="63444" ht="14.25" customHeight="1"/>
    <row r="63445" ht="14.25" customHeight="1"/>
    <row r="63446" ht="14.25" customHeight="1"/>
    <row r="63447" ht="14.25" customHeight="1"/>
    <row r="63448" ht="14.25" customHeight="1"/>
    <row r="63449" ht="14.25" customHeight="1"/>
    <row r="63450" ht="14.25" customHeight="1"/>
    <row r="63451" ht="14.25" customHeight="1"/>
    <row r="63452" ht="14.25" customHeight="1"/>
    <row r="63453" ht="14.25" customHeight="1"/>
    <row r="63454" ht="14.25" customHeight="1"/>
    <row r="63455" ht="14.25" customHeight="1"/>
    <row r="63456" ht="14.25" customHeight="1"/>
    <row r="63457" ht="14.25" customHeight="1"/>
    <row r="63458" ht="14.25" customHeight="1"/>
    <row r="63459" ht="14.25" customHeight="1"/>
    <row r="63460" ht="14.25" customHeight="1"/>
    <row r="63461" ht="14.25" customHeight="1"/>
    <row r="63462" ht="14.25" customHeight="1"/>
    <row r="63463" ht="14.25" customHeight="1"/>
    <row r="63464" ht="14.25" customHeight="1"/>
    <row r="63465" ht="14.25" customHeight="1"/>
    <row r="63466" ht="14.25" customHeight="1"/>
    <row r="63467" ht="14.25" customHeight="1"/>
    <row r="63468" ht="14.25" customHeight="1"/>
    <row r="63469" ht="14.25" customHeight="1"/>
    <row r="63470" ht="14.25" customHeight="1"/>
    <row r="63471" ht="14.25" customHeight="1"/>
    <row r="63472" ht="14.25" customHeight="1"/>
    <row r="63473" ht="14.25" customHeight="1"/>
    <row r="63474" ht="14.25" customHeight="1"/>
    <row r="63475" ht="14.25" customHeight="1"/>
    <row r="63476" ht="14.25" customHeight="1"/>
    <row r="63477" ht="14.25" customHeight="1"/>
    <row r="63478" ht="14.25" customHeight="1"/>
    <row r="63479" ht="14.25" customHeight="1"/>
    <row r="63480" ht="14.25" customHeight="1"/>
    <row r="63481" ht="14.25" customHeight="1"/>
    <row r="63482" ht="14.25" customHeight="1"/>
    <row r="63483" ht="14.25" customHeight="1"/>
    <row r="63484" ht="14.25" customHeight="1"/>
    <row r="63485" ht="14.25" customHeight="1"/>
    <row r="63486" ht="14.25" customHeight="1"/>
    <row r="63487" ht="14.25" customHeight="1"/>
    <row r="63488" ht="14.25" customHeight="1"/>
    <row r="63489" ht="14.25" customHeight="1"/>
    <row r="63490" ht="14.25" customHeight="1"/>
    <row r="63491" ht="14.25" customHeight="1"/>
    <row r="63492" ht="14.25" customHeight="1"/>
    <row r="63493" ht="14.25" customHeight="1"/>
    <row r="63494" ht="14.25" customHeight="1"/>
    <row r="63495" ht="14.25" customHeight="1"/>
    <row r="63496" ht="14.25" customHeight="1"/>
    <row r="63497" ht="14.25" customHeight="1"/>
    <row r="63498" ht="14.25" customHeight="1"/>
    <row r="63499" ht="14.25" customHeight="1"/>
    <row r="63500" ht="14.25" customHeight="1"/>
    <row r="63501" ht="14.25" customHeight="1"/>
    <row r="63502" ht="14.25" customHeight="1"/>
    <row r="63503" ht="14.25" customHeight="1"/>
    <row r="63504" ht="14.25" customHeight="1"/>
    <row r="63505" ht="14.25" customHeight="1"/>
    <row r="63506" ht="14.25" customHeight="1"/>
    <row r="63507" ht="14.25" customHeight="1"/>
    <row r="63508" ht="14.25" customHeight="1"/>
    <row r="63509" ht="14.25" customHeight="1"/>
    <row r="63510" ht="14.25" customHeight="1"/>
    <row r="63511" ht="14.25" customHeight="1"/>
    <row r="63512" ht="14.25" customHeight="1"/>
    <row r="63513" ht="14.25" customHeight="1"/>
    <row r="63514" ht="14.25" customHeight="1"/>
    <row r="63515" ht="14.25" customHeight="1"/>
    <row r="63516" ht="14.25" customHeight="1"/>
    <row r="63517" ht="14.25" customHeight="1"/>
    <row r="63518" ht="14.25" customHeight="1"/>
    <row r="63519" ht="14.25" customHeight="1"/>
    <row r="63520" ht="14.25" customHeight="1"/>
    <row r="63521" ht="14.25" customHeight="1"/>
    <row r="63522" ht="14.25" customHeight="1"/>
    <row r="63523" ht="14.25" customHeight="1"/>
    <row r="63524" ht="14.25" customHeight="1"/>
    <row r="63525" ht="14.25" customHeight="1"/>
    <row r="63526" ht="14.25" customHeight="1"/>
    <row r="63527" ht="14.25" customHeight="1"/>
    <row r="63528" ht="14.25" customHeight="1"/>
    <row r="63529" ht="14.25" customHeight="1"/>
    <row r="63530" ht="14.25" customHeight="1"/>
    <row r="63531" ht="14.25" customHeight="1"/>
    <row r="63532" ht="14.25" customHeight="1"/>
    <row r="63533" ht="14.25" customHeight="1"/>
    <row r="63534" ht="14.25" customHeight="1"/>
    <row r="63535" ht="14.25" customHeight="1"/>
    <row r="63536" ht="14.25" customHeight="1"/>
    <row r="63537" ht="14.25" customHeight="1"/>
    <row r="63538" ht="14.25" customHeight="1"/>
    <row r="63539" ht="14.25" customHeight="1"/>
    <row r="63540" ht="14.25" customHeight="1"/>
    <row r="63541" ht="14.25" customHeight="1"/>
    <row r="63542" ht="14.25" customHeight="1"/>
    <row r="63543" ht="14.25" customHeight="1"/>
    <row r="63544" ht="14.25" customHeight="1"/>
    <row r="63545" ht="14.25" customHeight="1"/>
    <row r="63546" ht="14.25" customHeight="1"/>
    <row r="63547" ht="14.25" customHeight="1"/>
    <row r="63548" ht="14.25" customHeight="1"/>
    <row r="63549" ht="14.25" customHeight="1"/>
    <row r="63550" ht="14.25" customHeight="1"/>
    <row r="63551" ht="14.25" customHeight="1"/>
    <row r="63552" ht="14.25" customHeight="1"/>
    <row r="63553" ht="14.25" customHeight="1"/>
    <row r="63554" ht="14.25" customHeight="1"/>
    <row r="63555" ht="14.25" customHeight="1"/>
    <row r="63556" ht="14.25" customHeight="1"/>
    <row r="63557" ht="14.25" customHeight="1"/>
    <row r="63558" ht="14.25" customHeight="1"/>
    <row r="63559" ht="14.25" customHeight="1"/>
    <row r="63560" ht="14.25" customHeight="1"/>
    <row r="63561" ht="14.25" customHeight="1"/>
    <row r="63562" ht="14.25" customHeight="1"/>
    <row r="63563" ht="14.25" customHeight="1"/>
    <row r="63564" ht="14.25" customHeight="1"/>
    <row r="63565" ht="14.25" customHeight="1"/>
    <row r="63566" ht="14.25" customHeight="1"/>
    <row r="63567" ht="14.25" customHeight="1"/>
    <row r="63568" ht="14.25" customHeight="1"/>
    <row r="63569" ht="14.25" customHeight="1"/>
    <row r="63570" ht="14.25" customHeight="1"/>
    <row r="63571" ht="14.25" customHeight="1"/>
    <row r="63572" ht="14.25" customHeight="1"/>
    <row r="63573" ht="14.25" customHeight="1"/>
    <row r="63574" ht="14.25" customHeight="1"/>
    <row r="63575" ht="14.25" customHeight="1"/>
    <row r="63576" ht="14.25" customHeight="1"/>
    <row r="63577" ht="14.25" customHeight="1"/>
    <row r="63578" ht="14.25" customHeight="1"/>
    <row r="63579" ht="14.25" customHeight="1"/>
    <row r="63580" ht="14.25" customHeight="1"/>
    <row r="63581" ht="14.25" customHeight="1"/>
    <row r="63582" ht="14.25" customHeight="1"/>
    <row r="63583" ht="14.25" customHeight="1"/>
    <row r="63584" ht="14.25" customHeight="1"/>
    <row r="63585" ht="14.25" customHeight="1"/>
    <row r="63586" ht="14.25" customHeight="1"/>
    <row r="63587" ht="14.25" customHeight="1"/>
    <row r="63588" ht="14.25" customHeight="1"/>
    <row r="63589" ht="14.25" customHeight="1"/>
    <row r="63590" ht="14.25" customHeight="1"/>
    <row r="63591" ht="14.25" customHeight="1"/>
    <row r="63592" ht="14.25" customHeight="1"/>
    <row r="63593" ht="14.25" customHeight="1"/>
    <row r="63594" ht="14.25" customHeight="1"/>
    <row r="63595" ht="14.25" customHeight="1"/>
    <row r="63596" ht="14.25" customHeight="1"/>
    <row r="63597" ht="14.25" customHeight="1"/>
    <row r="63598" ht="14.25" customHeight="1"/>
    <row r="63599" ht="14.25" customHeight="1"/>
    <row r="63600" ht="14.25" customHeight="1"/>
    <row r="63601" ht="14.25" customHeight="1"/>
    <row r="63602" ht="14.25" customHeight="1"/>
    <row r="63603" ht="14.25" customHeight="1"/>
    <row r="63604" ht="14.25" customHeight="1"/>
    <row r="63605" ht="14.25" customHeight="1"/>
    <row r="63606" ht="14.25" customHeight="1"/>
    <row r="63607" ht="14.25" customHeight="1"/>
    <row r="63608" ht="14.25" customHeight="1"/>
    <row r="63609" ht="14.25" customHeight="1"/>
    <row r="63610" ht="14.25" customHeight="1"/>
    <row r="63611" ht="14.25" customHeight="1"/>
    <row r="63612" ht="14.25" customHeight="1"/>
    <row r="63613" ht="14.25" customHeight="1"/>
    <row r="63614" ht="14.25" customHeight="1"/>
    <row r="63615" ht="14.25" customHeight="1"/>
    <row r="63616" ht="14.25" customHeight="1"/>
    <row r="63617" ht="14.25" customHeight="1"/>
    <row r="63618" ht="14.25" customHeight="1"/>
    <row r="63619" ht="14.25" customHeight="1"/>
    <row r="63620" ht="14.25" customHeight="1"/>
    <row r="63621" ht="14.25" customHeight="1"/>
    <row r="63622" ht="14.25" customHeight="1"/>
    <row r="63623" ht="14.25" customHeight="1"/>
    <row r="63624" ht="14.25" customHeight="1"/>
    <row r="63625" ht="14.25" customHeight="1"/>
    <row r="63626" ht="14.25" customHeight="1"/>
    <row r="63627" ht="14.25" customHeight="1"/>
    <row r="63628" ht="14.25" customHeight="1"/>
    <row r="63629" ht="14.25" customHeight="1"/>
    <row r="63630" ht="14.25" customHeight="1"/>
    <row r="63631" ht="14.25" customHeight="1"/>
    <row r="63632" ht="14.25" customHeight="1"/>
    <row r="63633" ht="14.25" customHeight="1"/>
    <row r="63634" ht="14.25" customHeight="1"/>
    <row r="63635" ht="14.25" customHeight="1"/>
    <row r="63636" ht="14.25" customHeight="1"/>
    <row r="63637" ht="14.25" customHeight="1"/>
    <row r="63638" ht="14.25" customHeight="1"/>
    <row r="63639" ht="14.25" customHeight="1"/>
    <row r="63640" ht="14.25" customHeight="1"/>
    <row r="63641" ht="14.25" customHeight="1"/>
    <row r="63642" ht="14.25" customHeight="1"/>
    <row r="63643" ht="14.25" customHeight="1"/>
    <row r="63644" ht="14.25" customHeight="1"/>
    <row r="63645" ht="14.25" customHeight="1"/>
    <row r="63646" ht="14.25" customHeight="1"/>
    <row r="63647" ht="14.25" customHeight="1"/>
    <row r="63648" ht="14.25" customHeight="1"/>
    <row r="63649" ht="14.25" customHeight="1"/>
    <row r="63650" ht="14.25" customHeight="1"/>
    <row r="63651" ht="14.25" customHeight="1"/>
    <row r="63652" ht="14.25" customHeight="1"/>
    <row r="63653" ht="14.25" customHeight="1"/>
    <row r="63654" ht="14.25" customHeight="1"/>
    <row r="63655" ht="14.25" customHeight="1"/>
    <row r="63656" ht="14.25" customHeight="1"/>
    <row r="63657" ht="14.25" customHeight="1"/>
    <row r="63658" ht="14.25" customHeight="1"/>
    <row r="63659" ht="14.25" customHeight="1"/>
    <row r="63660" ht="14.25" customHeight="1"/>
    <row r="63661" ht="14.25" customHeight="1"/>
    <row r="63662" ht="14.25" customHeight="1"/>
    <row r="63663" ht="14.25" customHeight="1"/>
    <row r="63664" ht="14.25" customHeight="1"/>
    <row r="63665" ht="14.25" customHeight="1"/>
    <row r="63666" ht="14.25" customHeight="1"/>
    <row r="63667" ht="14.25" customHeight="1"/>
    <row r="63668" ht="14.25" customHeight="1"/>
    <row r="63669" ht="14.25" customHeight="1"/>
    <row r="63670" ht="14.25" customHeight="1"/>
    <row r="63671" ht="14.25" customHeight="1"/>
    <row r="63672" ht="14.25" customHeight="1"/>
    <row r="63673" ht="14.25" customHeight="1"/>
    <row r="63674" ht="14.25" customHeight="1"/>
    <row r="63675" ht="14.25" customHeight="1"/>
    <row r="63676" ht="14.25" customHeight="1"/>
    <row r="63677" ht="14.25" customHeight="1"/>
    <row r="63678" ht="14.25" customHeight="1"/>
    <row r="63679" ht="14.25" customHeight="1"/>
    <row r="63680" ht="14.25" customHeight="1"/>
    <row r="63681" ht="14.25" customHeight="1"/>
    <row r="63682" ht="14.25" customHeight="1"/>
    <row r="63683" ht="14.25" customHeight="1"/>
    <row r="63684" ht="14.25" customHeight="1"/>
    <row r="63685" ht="14.25" customHeight="1"/>
    <row r="63686" ht="14.25" customHeight="1"/>
    <row r="63687" ht="14.25" customHeight="1"/>
    <row r="63688" ht="14.25" customHeight="1"/>
    <row r="63689" ht="14.25" customHeight="1"/>
    <row r="63690" ht="14.25" customHeight="1"/>
    <row r="63691" ht="14.25" customHeight="1"/>
    <row r="63692" ht="14.25" customHeight="1"/>
    <row r="63693" ht="14.25" customHeight="1"/>
    <row r="63694" ht="14.25" customHeight="1"/>
    <row r="63695" ht="14.25" customHeight="1"/>
    <row r="63696" ht="14.25" customHeight="1"/>
    <row r="63697" ht="14.25" customHeight="1"/>
    <row r="63698" ht="14.25" customHeight="1"/>
    <row r="63699" ht="14.25" customHeight="1"/>
    <row r="63700" ht="14.25" customHeight="1"/>
    <row r="63701" ht="14.25" customHeight="1"/>
    <row r="63702" ht="14.25" customHeight="1"/>
    <row r="63703" ht="14.25" customHeight="1"/>
    <row r="63704" ht="14.25" customHeight="1"/>
    <row r="63705" ht="14.25" customHeight="1"/>
    <row r="63706" ht="14.25" customHeight="1"/>
    <row r="63707" ht="14.25" customHeight="1"/>
    <row r="63708" ht="14.25" customHeight="1"/>
    <row r="63709" ht="14.25" customHeight="1"/>
    <row r="63710" ht="14.25" customHeight="1"/>
    <row r="63711" ht="14.25" customHeight="1"/>
    <row r="63712" ht="14.25" customHeight="1"/>
    <row r="63713" ht="14.25" customHeight="1"/>
    <row r="63714" ht="14.25" customHeight="1"/>
    <row r="63715" ht="14.25" customHeight="1"/>
    <row r="63716" ht="14.25" customHeight="1"/>
    <row r="63717" ht="14.25" customHeight="1"/>
    <row r="63718" ht="14.25" customHeight="1"/>
    <row r="63719" ht="14.25" customHeight="1"/>
    <row r="63720" ht="14.25" customHeight="1"/>
    <row r="63721" ht="14.25" customHeight="1"/>
    <row r="63722" ht="14.25" customHeight="1"/>
    <row r="63723" ht="14.25" customHeight="1"/>
    <row r="63724" ht="14.25" customHeight="1"/>
    <row r="63725" ht="14.25" customHeight="1"/>
    <row r="63726" ht="14.25" customHeight="1"/>
    <row r="63727" ht="14.25" customHeight="1"/>
    <row r="63728" ht="14.25" customHeight="1"/>
    <row r="63729" ht="14.25" customHeight="1"/>
    <row r="63730" ht="14.25" customHeight="1"/>
    <row r="63731" ht="14.25" customHeight="1"/>
    <row r="63732" ht="14.25" customHeight="1"/>
    <row r="63733" ht="14.25" customHeight="1"/>
    <row r="63734" ht="14.25" customHeight="1"/>
    <row r="63735" ht="14.25" customHeight="1"/>
    <row r="63736" ht="14.25" customHeight="1"/>
    <row r="63737" ht="14.25" customHeight="1"/>
    <row r="63738" ht="14.25" customHeight="1"/>
    <row r="63739" ht="14.25" customHeight="1"/>
    <row r="63740" ht="14.25" customHeight="1"/>
    <row r="63741" ht="14.25" customHeight="1"/>
    <row r="63742" ht="14.25" customHeight="1"/>
    <row r="63743" ht="14.25" customHeight="1"/>
    <row r="63744" ht="14.25" customHeight="1"/>
    <row r="63745" ht="14.25" customHeight="1"/>
    <row r="63746" ht="14.25" customHeight="1"/>
    <row r="63747" ht="14.25" customHeight="1"/>
    <row r="63748" ht="14.25" customHeight="1"/>
    <row r="63749" ht="14.25" customHeight="1"/>
    <row r="63750" ht="14.25" customHeight="1"/>
    <row r="63751" ht="14.25" customHeight="1"/>
    <row r="63752" ht="14.25" customHeight="1"/>
    <row r="63753" ht="14.25" customHeight="1"/>
    <row r="63754" ht="14.25" customHeight="1"/>
    <row r="63755" ht="14.25" customHeight="1"/>
    <row r="63756" ht="14.25" customHeight="1"/>
    <row r="63757" ht="14.25" customHeight="1"/>
    <row r="63758" ht="14.25" customHeight="1"/>
    <row r="63759" ht="14.25" customHeight="1"/>
    <row r="63760" ht="14.25" customHeight="1"/>
    <row r="63761" ht="14.25" customHeight="1"/>
    <row r="63762" ht="14.25" customHeight="1"/>
    <row r="63763" ht="14.25" customHeight="1"/>
    <row r="63764" ht="14.25" customHeight="1"/>
    <row r="63765" ht="14.25" customHeight="1"/>
    <row r="63766" ht="14.25" customHeight="1"/>
    <row r="63767" ht="14.25" customHeight="1"/>
    <row r="63768" ht="14.25" customHeight="1"/>
    <row r="63769" ht="14.25" customHeight="1"/>
    <row r="63770" ht="14.25" customHeight="1"/>
    <row r="63771" ht="14.25" customHeight="1"/>
    <row r="63772" ht="14.25" customHeight="1"/>
    <row r="63773" ht="14.25" customHeight="1"/>
    <row r="63774" ht="14.25" customHeight="1"/>
    <row r="63775" ht="14.25" customHeight="1"/>
    <row r="63776" ht="14.25" customHeight="1"/>
    <row r="63777" ht="14.25" customHeight="1"/>
    <row r="63778" ht="14.25" customHeight="1"/>
    <row r="63779" ht="14.25" customHeight="1"/>
    <row r="63780" ht="14.25" customHeight="1"/>
    <row r="63781" ht="14.25" customHeight="1"/>
    <row r="63782" ht="14.25" customHeight="1"/>
    <row r="63783" ht="14.25" customHeight="1"/>
    <row r="63784" ht="14.25" customHeight="1"/>
    <row r="63785" ht="14.25" customHeight="1"/>
    <row r="63786" ht="14.25" customHeight="1"/>
    <row r="63787" ht="14.25" customHeight="1"/>
    <row r="63788" ht="14.25" customHeight="1"/>
    <row r="63789" ht="14.25" customHeight="1"/>
    <row r="63790" ht="14.25" customHeight="1"/>
    <row r="63791" ht="14.25" customHeight="1"/>
    <row r="63792" ht="14.25" customHeight="1"/>
    <row r="63793" ht="14.25" customHeight="1"/>
    <row r="63794" ht="14.25" customHeight="1"/>
    <row r="63795" ht="14.25" customHeight="1"/>
    <row r="63796" ht="14.25" customHeight="1"/>
    <row r="63797" ht="14.25" customHeight="1"/>
    <row r="63798" ht="14.25" customHeight="1"/>
    <row r="63799" ht="14.25" customHeight="1"/>
    <row r="63800" ht="14.25" customHeight="1"/>
    <row r="63801" ht="14.25" customHeight="1"/>
    <row r="63802" ht="14.25" customHeight="1"/>
    <row r="63803" ht="14.25" customHeight="1"/>
    <row r="63804" ht="14.25" customHeight="1"/>
    <row r="63805" ht="14.25" customHeight="1"/>
    <row r="63806" ht="14.25" customHeight="1"/>
    <row r="63807" ht="14.25" customHeight="1"/>
    <row r="63808" ht="14.25" customHeight="1"/>
    <row r="63809" ht="14.25" customHeight="1"/>
    <row r="63810" ht="14.25" customHeight="1"/>
    <row r="63811" ht="14.25" customHeight="1"/>
    <row r="63812" ht="14.25" customHeight="1"/>
    <row r="63813" ht="14.25" customHeight="1"/>
    <row r="63814" ht="14.25" customHeight="1"/>
    <row r="63815" ht="14.25" customHeight="1"/>
    <row r="63816" ht="14.25" customHeight="1"/>
    <row r="63817" ht="14.25" customHeight="1"/>
    <row r="63818" ht="14.25" customHeight="1"/>
    <row r="63819" ht="14.25" customHeight="1"/>
    <row r="63820" ht="14.25" customHeight="1"/>
    <row r="63821" ht="14.25" customHeight="1"/>
    <row r="63822" ht="14.25" customHeight="1"/>
    <row r="63823" ht="14.25" customHeight="1"/>
    <row r="63824" ht="14.25" customHeight="1"/>
    <row r="63825" ht="14.25" customHeight="1"/>
    <row r="63826" ht="14.25" customHeight="1"/>
    <row r="63827" ht="14.25" customHeight="1"/>
    <row r="63828" ht="14.25" customHeight="1"/>
    <row r="63829" ht="14.25" customHeight="1"/>
    <row r="63830" ht="14.25" customHeight="1"/>
    <row r="63831" ht="14.25" customHeight="1"/>
    <row r="63832" ht="14.25" customHeight="1"/>
    <row r="63833" ht="14.25" customHeight="1"/>
    <row r="63834" ht="14.25" customHeight="1"/>
    <row r="63835" ht="14.25" customHeight="1"/>
    <row r="63836" ht="14.25" customHeight="1"/>
    <row r="63837" ht="14.25" customHeight="1"/>
    <row r="63838" ht="14.25" customHeight="1"/>
    <row r="63839" ht="14.25" customHeight="1"/>
    <row r="63840" ht="14.25" customHeight="1"/>
    <row r="63841" ht="14.25" customHeight="1"/>
    <row r="63842" ht="14.25" customHeight="1"/>
    <row r="63843" ht="14.25" customHeight="1"/>
    <row r="63844" ht="14.25" customHeight="1"/>
    <row r="63845" ht="14.25" customHeight="1"/>
    <row r="63846" ht="14.25" customHeight="1"/>
    <row r="63847" ht="14.25" customHeight="1"/>
    <row r="63848" ht="14.25" customHeight="1"/>
    <row r="63849" ht="14.25" customHeight="1"/>
    <row r="63850" ht="14.25" customHeight="1"/>
    <row r="63851" ht="14.25" customHeight="1"/>
    <row r="63852" ht="14.25" customHeight="1"/>
    <row r="63853" ht="14.25" customHeight="1"/>
    <row r="63854" ht="14.25" customHeight="1"/>
    <row r="63855" ht="14.25" customHeight="1"/>
    <row r="63856" ht="14.25" customHeight="1"/>
    <row r="63857" ht="14.25" customHeight="1"/>
    <row r="63858" ht="14.25" customHeight="1"/>
    <row r="63859" ht="14.25" customHeight="1"/>
    <row r="63860" ht="14.25" customHeight="1"/>
    <row r="63861" ht="14.25" customHeight="1"/>
    <row r="63862" ht="14.25" customHeight="1"/>
    <row r="63863" ht="14.25" customHeight="1"/>
    <row r="63864" ht="14.25" customHeight="1"/>
    <row r="63865" ht="14.25" customHeight="1"/>
    <row r="63866" ht="14.25" customHeight="1"/>
    <row r="63867" ht="14.25" customHeight="1"/>
    <row r="63868" ht="14.25" customHeight="1"/>
    <row r="63869" ht="14.25" customHeight="1"/>
    <row r="63870" ht="14.25" customHeight="1"/>
    <row r="63871" ht="14.25" customHeight="1"/>
    <row r="63872" ht="14.25" customHeight="1"/>
    <row r="63873" ht="14.25" customHeight="1"/>
    <row r="63874" ht="14.25" customHeight="1"/>
    <row r="63875" ht="14.25" customHeight="1"/>
    <row r="63876" ht="14.25" customHeight="1"/>
    <row r="63877" ht="14.25" customHeight="1"/>
    <row r="63878" ht="14.25" customHeight="1"/>
    <row r="63879" ht="14.25" customHeight="1"/>
    <row r="63880" ht="14.25" customHeight="1"/>
    <row r="63881" ht="14.25" customHeight="1"/>
    <row r="63882" ht="14.25" customHeight="1"/>
    <row r="63883" ht="14.25" customHeight="1"/>
    <row r="63884" ht="14.25" customHeight="1"/>
    <row r="63885" ht="14.25" customHeight="1"/>
    <row r="63886" ht="14.25" customHeight="1"/>
    <row r="63887" ht="14.25" customHeight="1"/>
    <row r="63888" ht="14.25" customHeight="1"/>
    <row r="63889" ht="14.25" customHeight="1"/>
    <row r="63890" ht="14.25" customHeight="1"/>
    <row r="63891" ht="14.25" customHeight="1"/>
    <row r="63892" ht="14.25" customHeight="1"/>
    <row r="63893" ht="14.25" customHeight="1"/>
    <row r="63894" ht="14.25" customHeight="1"/>
    <row r="63895" ht="14.25" customHeight="1"/>
    <row r="63896" ht="14.25" customHeight="1"/>
    <row r="63897" ht="14.25" customHeight="1"/>
    <row r="63898" ht="14.25" customHeight="1"/>
    <row r="63899" ht="14.25" customHeight="1"/>
    <row r="63900" ht="14.25" customHeight="1"/>
    <row r="63901" ht="14.25" customHeight="1"/>
    <row r="63902" ht="14.25" customHeight="1"/>
    <row r="63903" ht="14.25" customHeight="1"/>
    <row r="63904" ht="14.25" customHeight="1"/>
    <row r="63905" ht="14.25" customHeight="1"/>
    <row r="63906" ht="14.25" customHeight="1"/>
    <row r="63907" ht="14.25" customHeight="1"/>
    <row r="63908" ht="14.25" customHeight="1"/>
    <row r="63909" ht="14.25" customHeight="1"/>
    <row r="63910" ht="14.25" customHeight="1"/>
    <row r="63911" ht="14.25" customHeight="1"/>
    <row r="63912" ht="14.25" customHeight="1"/>
    <row r="63913" ht="14.25" customHeight="1"/>
    <row r="63914" ht="14.25" customHeight="1"/>
    <row r="63915" ht="14.25" customHeight="1"/>
    <row r="63916" ht="14.25" customHeight="1"/>
    <row r="63917" ht="14.25" customHeight="1"/>
    <row r="63918" ht="14.25" customHeight="1"/>
    <row r="63919" ht="14.25" customHeight="1"/>
    <row r="63920" ht="14.25" customHeight="1"/>
    <row r="63921" ht="14.25" customHeight="1"/>
    <row r="63922" ht="14.25" customHeight="1"/>
    <row r="63923" ht="14.25" customHeight="1"/>
    <row r="63924" ht="14.25" customHeight="1"/>
    <row r="63925" ht="14.25" customHeight="1"/>
    <row r="63926" ht="14.25" customHeight="1"/>
    <row r="63927" ht="14.25" customHeight="1"/>
    <row r="63928" ht="14.25" customHeight="1"/>
    <row r="63929" ht="14.25" customHeight="1"/>
    <row r="63930" ht="14.25" customHeight="1"/>
    <row r="63931" ht="14.25" customHeight="1"/>
    <row r="63932" ht="14.25" customHeight="1"/>
    <row r="63933" ht="14.25" customHeight="1"/>
    <row r="63934" ht="14.25" customHeight="1"/>
    <row r="63935" ht="14.25" customHeight="1"/>
    <row r="63936" ht="14.25" customHeight="1"/>
    <row r="63937" ht="14.25" customHeight="1"/>
    <row r="63938" ht="14.25" customHeight="1"/>
    <row r="63939" ht="14.25" customHeight="1"/>
    <row r="63940" ht="14.25" customHeight="1"/>
    <row r="63941" ht="14.25" customHeight="1"/>
    <row r="63942" ht="14.25" customHeight="1"/>
    <row r="63943" ht="14.25" customHeight="1"/>
    <row r="63944" ht="14.25" customHeight="1"/>
    <row r="63945" ht="14.25" customHeight="1"/>
    <row r="63946" ht="14.25" customHeight="1"/>
    <row r="63947" ht="14.25" customHeight="1"/>
    <row r="63948" ht="14.25" customHeight="1"/>
    <row r="63949" ht="14.25" customHeight="1"/>
    <row r="63950" ht="14.25" customHeight="1"/>
    <row r="63951" ht="14.25" customHeight="1"/>
    <row r="63952" ht="14.25" customHeight="1"/>
    <row r="63953" ht="14.25" customHeight="1"/>
    <row r="63954" ht="14.25" customHeight="1"/>
    <row r="63955" ht="14.25" customHeight="1"/>
    <row r="63956" ht="14.25" customHeight="1"/>
    <row r="63957" ht="14.25" customHeight="1"/>
    <row r="63958" ht="14.25" customHeight="1"/>
    <row r="63959" ht="14.25" customHeight="1"/>
    <row r="63960" ht="14.25" customHeight="1"/>
    <row r="63961" ht="14.25" customHeight="1"/>
    <row r="63962" ht="14.25" customHeight="1"/>
    <row r="63963" ht="14.25" customHeight="1"/>
    <row r="63964" ht="14.25" customHeight="1"/>
    <row r="63965" ht="14.25" customHeight="1"/>
    <row r="63966" ht="14.25" customHeight="1"/>
    <row r="63967" ht="14.25" customHeight="1"/>
    <row r="63968" ht="14.25" customHeight="1"/>
    <row r="63969" ht="14.25" customHeight="1"/>
    <row r="63970" ht="14.25" customHeight="1"/>
    <row r="63971" ht="14.25" customHeight="1"/>
    <row r="63972" ht="14.25" customHeight="1"/>
    <row r="63973" ht="14.25" customHeight="1"/>
    <row r="63974" ht="14.25" customHeight="1"/>
    <row r="63975" ht="14.25" customHeight="1"/>
    <row r="63976" ht="14.25" customHeight="1"/>
    <row r="63977" ht="14.25" customHeight="1"/>
    <row r="63978" ht="14.25" customHeight="1"/>
    <row r="63979" ht="14.25" customHeight="1"/>
    <row r="63980" ht="14.25" customHeight="1"/>
    <row r="63981" ht="14.25" customHeight="1"/>
    <row r="63982" ht="14.25" customHeight="1"/>
    <row r="63983" ht="14.25" customHeight="1"/>
    <row r="63984" ht="14.25" customHeight="1"/>
    <row r="63985" ht="14.25" customHeight="1"/>
    <row r="63986" ht="14.25" customHeight="1"/>
    <row r="63987" ht="14.25" customHeight="1"/>
    <row r="63988" ht="14.25" customHeight="1"/>
    <row r="63989" ht="14.25" customHeight="1"/>
    <row r="63990" ht="14.25" customHeight="1"/>
    <row r="63991" ht="14.25" customHeight="1"/>
    <row r="63992" ht="14.25" customHeight="1"/>
    <row r="63993" ht="14.25" customHeight="1"/>
    <row r="63994" ht="14.25" customHeight="1"/>
    <row r="63995" ht="14.25" customHeight="1"/>
    <row r="63996" ht="14.25" customHeight="1"/>
    <row r="63997" ht="14.25" customHeight="1"/>
    <row r="63998" ht="14.25" customHeight="1"/>
    <row r="63999" ht="14.25" customHeight="1"/>
    <row r="64000" ht="14.25" customHeight="1"/>
    <row r="64001" ht="14.25" customHeight="1"/>
    <row r="64002" ht="14.25" customHeight="1"/>
    <row r="64003" ht="14.25" customHeight="1"/>
    <row r="64004" ht="14.25" customHeight="1"/>
    <row r="64005" ht="14.25" customHeight="1"/>
    <row r="64006" ht="14.25" customHeight="1"/>
    <row r="64007" ht="14.25" customHeight="1"/>
    <row r="64008" ht="14.25" customHeight="1"/>
    <row r="64009" ht="14.25" customHeight="1"/>
    <row r="64010" ht="14.25" customHeight="1"/>
    <row r="64011" ht="14.25" customHeight="1"/>
    <row r="64012" ht="14.25" customHeight="1"/>
    <row r="64013" ht="14.25" customHeight="1"/>
    <row r="64014" ht="14.25" customHeight="1"/>
    <row r="64015" ht="14.25" customHeight="1"/>
    <row r="64016" ht="14.25" customHeight="1"/>
    <row r="64017" ht="14.25" customHeight="1"/>
    <row r="64018" ht="14.25" customHeight="1"/>
    <row r="64019" ht="14.25" customHeight="1"/>
    <row r="64020" ht="14.25" customHeight="1"/>
    <row r="64021" ht="14.25" customHeight="1"/>
    <row r="64022" ht="14.25" customHeight="1"/>
    <row r="64023" ht="14.25" customHeight="1"/>
    <row r="64024" ht="14.25" customHeight="1"/>
    <row r="64025" ht="14.25" customHeight="1"/>
    <row r="64026" ht="14.25" customHeight="1"/>
    <row r="64027" ht="14.25" customHeight="1"/>
    <row r="64028" ht="14.25" customHeight="1"/>
    <row r="64029" ht="14.25" customHeight="1"/>
    <row r="64030" ht="14.25" customHeight="1"/>
    <row r="64031" ht="14.25" customHeight="1"/>
    <row r="64032" ht="14.25" customHeight="1"/>
    <row r="64033" ht="14.25" customHeight="1"/>
    <row r="64034" ht="14.25" customHeight="1"/>
    <row r="64035" ht="14.25" customHeight="1"/>
    <row r="64036" ht="14.25" customHeight="1"/>
    <row r="64037" ht="14.25" customHeight="1"/>
    <row r="64038" ht="14.25" customHeight="1"/>
    <row r="64039" ht="14.25" customHeight="1"/>
    <row r="64040" ht="14.25" customHeight="1"/>
    <row r="64041" ht="14.25" customHeight="1"/>
    <row r="64042" ht="14.25" customHeight="1"/>
    <row r="64043" ht="14.25" customHeight="1"/>
    <row r="64044" ht="14.25" customHeight="1"/>
    <row r="64045" ht="14.25" customHeight="1"/>
    <row r="64046" ht="14.25" customHeight="1"/>
    <row r="64047" ht="14.25" customHeight="1"/>
    <row r="64048" ht="14.25" customHeight="1"/>
    <row r="64049" ht="14.25" customHeight="1"/>
    <row r="64050" ht="14.25" customHeight="1"/>
    <row r="64051" ht="14.25" customHeight="1"/>
    <row r="64052" ht="14.25" customHeight="1"/>
    <row r="64053" ht="14.25" customHeight="1"/>
    <row r="64054" ht="14.25" customHeight="1"/>
    <row r="64055" ht="14.25" customHeight="1"/>
    <row r="64056" ht="14.25" customHeight="1"/>
    <row r="64057" ht="14.25" customHeight="1"/>
    <row r="64058" ht="14.25" customHeight="1"/>
    <row r="64059" ht="14.25" customHeight="1"/>
    <row r="64060" ht="14.25" customHeight="1"/>
    <row r="64061" ht="14.25" customHeight="1"/>
    <row r="64062" ht="14.25" customHeight="1"/>
    <row r="64063" ht="14.25" customHeight="1"/>
    <row r="64064" ht="14.25" customHeight="1"/>
    <row r="64065" ht="14.25" customHeight="1"/>
    <row r="64066" ht="14.25" customHeight="1"/>
    <row r="64067" ht="14.25" customHeight="1"/>
    <row r="64068" ht="14.25" customHeight="1"/>
    <row r="64069" ht="14.25" customHeight="1"/>
    <row r="64070" ht="14.25" customHeight="1"/>
    <row r="64071" ht="14.25" customHeight="1"/>
    <row r="64072" ht="14.25" customHeight="1"/>
    <row r="64073" ht="14.25" customHeight="1"/>
    <row r="64074" ht="14.25" customHeight="1"/>
    <row r="64075" ht="14.25" customHeight="1"/>
    <row r="64076" ht="14.25" customHeight="1"/>
    <row r="64077" ht="14.25" customHeight="1"/>
    <row r="64078" ht="14.25" customHeight="1"/>
    <row r="64079" ht="14.25" customHeight="1"/>
    <row r="64080" ht="14.25" customHeight="1"/>
    <row r="64081" ht="14.25" customHeight="1"/>
    <row r="64082" ht="14.25" customHeight="1"/>
    <row r="64083" ht="14.25" customHeight="1"/>
    <row r="64084" ht="14.25" customHeight="1"/>
    <row r="64085" ht="14.25" customHeight="1"/>
    <row r="64086" ht="14.25" customHeight="1"/>
    <row r="64087" ht="14.25" customHeight="1"/>
    <row r="64088" ht="14.25" customHeight="1"/>
    <row r="64089" ht="14.25" customHeight="1"/>
    <row r="64090" ht="14.25" customHeight="1"/>
    <row r="64091" ht="14.25" customHeight="1"/>
    <row r="64092" ht="14.25" customHeight="1"/>
    <row r="64093" ht="14.25" customHeight="1"/>
    <row r="64094" ht="14.25" customHeight="1"/>
    <row r="64095" ht="14.25" customHeight="1"/>
    <row r="64096" ht="14.25" customHeight="1"/>
    <row r="64097" ht="14.25" customHeight="1"/>
    <row r="64098" ht="14.25" customHeight="1"/>
    <row r="64099" ht="14.25" customHeight="1"/>
    <row r="64100" ht="14.25" customHeight="1"/>
    <row r="64101" ht="14.25" customHeight="1"/>
    <row r="64102" ht="14.25" customHeight="1"/>
    <row r="64103" ht="14.25" customHeight="1"/>
    <row r="64104" ht="14.25" customHeight="1"/>
    <row r="64105" ht="14.25" customHeight="1"/>
    <row r="64106" ht="14.25" customHeight="1"/>
    <row r="64107" ht="14.25" customHeight="1"/>
    <row r="64108" ht="14.25" customHeight="1"/>
    <row r="64109" ht="14.25" customHeight="1"/>
    <row r="64110" ht="14.25" customHeight="1"/>
    <row r="64111" ht="14.25" customHeight="1"/>
    <row r="64112" ht="14.25" customHeight="1"/>
    <row r="64113" ht="14.25" customHeight="1"/>
    <row r="64114" ht="14.25" customHeight="1"/>
    <row r="64115" ht="14.25" customHeight="1"/>
    <row r="64116" ht="14.25" customHeight="1"/>
    <row r="64117" ht="14.25" customHeight="1"/>
    <row r="64118" ht="14.25" customHeight="1"/>
    <row r="64119" ht="14.25" customHeight="1"/>
    <row r="64120" ht="14.25" customHeight="1"/>
    <row r="64121" ht="14.25" customHeight="1"/>
    <row r="64122" ht="14.25" customHeight="1"/>
    <row r="64123" ht="14.25" customHeight="1"/>
    <row r="64124" ht="14.25" customHeight="1"/>
    <row r="64125" ht="14.25" customHeight="1"/>
    <row r="64126" ht="14.25" customHeight="1"/>
    <row r="64127" ht="14.25" customHeight="1"/>
    <row r="64128" ht="14.25" customHeight="1"/>
    <row r="64129" ht="14.25" customHeight="1"/>
    <row r="64130" ht="14.25" customHeight="1"/>
    <row r="64131" ht="14.25" customHeight="1"/>
    <row r="64132" ht="14.25" customHeight="1"/>
    <row r="64133" ht="14.25" customHeight="1"/>
    <row r="64134" ht="14.25" customHeight="1"/>
    <row r="64135" ht="14.25" customHeight="1"/>
    <row r="64136" ht="14.25" customHeight="1"/>
    <row r="64137" ht="14.25" customHeight="1"/>
    <row r="64138" ht="14.25" customHeight="1"/>
    <row r="64139" ht="14.25" customHeight="1"/>
    <row r="64140" ht="14.25" customHeight="1"/>
    <row r="64141" ht="14.25" customHeight="1"/>
    <row r="64142" ht="14.25" customHeight="1"/>
    <row r="64143" ht="14.25" customHeight="1"/>
    <row r="64144" ht="14.25" customHeight="1"/>
    <row r="64145" ht="14.25" customHeight="1"/>
    <row r="64146" ht="14.25" customHeight="1"/>
    <row r="64147" ht="14.25" customHeight="1"/>
    <row r="64148" ht="14.25" customHeight="1"/>
    <row r="64149" ht="14.25" customHeight="1"/>
    <row r="64150" ht="14.25" customHeight="1"/>
    <row r="64151" ht="14.25" customHeight="1"/>
    <row r="64152" ht="14.25" customHeight="1"/>
    <row r="64153" ht="14.25" customHeight="1"/>
    <row r="64154" ht="14.25" customHeight="1"/>
    <row r="64155" ht="14.25" customHeight="1"/>
    <row r="64156" ht="14.25" customHeight="1"/>
    <row r="64157" ht="14.25" customHeight="1"/>
    <row r="64158" ht="14.25" customHeight="1"/>
    <row r="64159" ht="14.25" customHeight="1"/>
    <row r="64160" ht="14.25" customHeight="1"/>
    <row r="64161" ht="14.25" customHeight="1"/>
    <row r="64162" ht="14.25" customHeight="1"/>
    <row r="64163" ht="14.25" customHeight="1"/>
    <row r="64164" ht="14.25" customHeight="1"/>
    <row r="64165" ht="14.25" customHeight="1"/>
    <row r="64166" ht="14.25" customHeight="1"/>
    <row r="64167" ht="14.25" customHeight="1"/>
    <row r="64168" ht="14.25" customHeight="1"/>
    <row r="64169" ht="14.25" customHeight="1"/>
    <row r="64170" ht="14.25" customHeight="1"/>
    <row r="64171" ht="14.25" customHeight="1"/>
    <row r="64172" ht="14.25" customHeight="1"/>
    <row r="64173" ht="14.25" customHeight="1"/>
    <row r="64174" ht="14.25" customHeight="1"/>
    <row r="64175" ht="14.25" customHeight="1"/>
    <row r="64176" ht="14.25" customHeight="1"/>
    <row r="64177" ht="14.25" customHeight="1"/>
    <row r="64178" ht="14.25" customHeight="1"/>
    <row r="64179" ht="14.25" customHeight="1"/>
    <row r="64180" ht="14.25" customHeight="1"/>
    <row r="64181" ht="14.25" customHeight="1"/>
    <row r="64182" ht="14.25" customHeight="1"/>
    <row r="64183" ht="14.25" customHeight="1"/>
    <row r="64184" ht="14.25" customHeight="1"/>
    <row r="64185" ht="14.25" customHeight="1"/>
    <row r="64186" ht="14.25" customHeight="1"/>
    <row r="64187" ht="14.25" customHeight="1"/>
    <row r="64188" ht="14.25" customHeight="1"/>
    <row r="64189" ht="14.25" customHeight="1"/>
    <row r="64190" ht="14.25" customHeight="1"/>
    <row r="64191" ht="14.25" customHeight="1"/>
    <row r="64192" ht="14.25" customHeight="1"/>
    <row r="64193" ht="14.25" customHeight="1"/>
    <row r="64194" ht="14.25" customHeight="1"/>
    <row r="64195" ht="14.25" customHeight="1"/>
    <row r="64196" ht="14.25" customHeight="1"/>
    <row r="64197" ht="14.25" customHeight="1"/>
    <row r="64198" ht="14.25" customHeight="1"/>
    <row r="64199" ht="14.25" customHeight="1"/>
    <row r="64200" ht="14.25" customHeight="1"/>
    <row r="64201" ht="14.25" customHeight="1"/>
    <row r="64202" ht="14.25" customHeight="1"/>
    <row r="64203" ht="14.25" customHeight="1"/>
    <row r="64204" ht="14.25" customHeight="1"/>
    <row r="64205" ht="14.25" customHeight="1"/>
    <row r="64206" ht="14.25" customHeight="1"/>
    <row r="64207" ht="14.25" customHeight="1"/>
    <row r="64208" ht="14.25" customHeight="1"/>
    <row r="64209" ht="14.25" customHeight="1"/>
    <row r="64210" ht="14.25" customHeight="1"/>
    <row r="64211" ht="14.25" customHeight="1"/>
    <row r="64212" ht="14.25" customHeight="1"/>
    <row r="64213" ht="14.25" customHeight="1"/>
    <row r="64214" ht="14.25" customHeight="1"/>
    <row r="64215" ht="14.25" customHeight="1"/>
    <row r="64216" ht="14.25" customHeight="1"/>
    <row r="64217" ht="14.25" customHeight="1"/>
    <row r="64218" ht="14.25" customHeight="1"/>
    <row r="64219" ht="14.25" customHeight="1"/>
    <row r="64220" ht="14.25" customHeight="1"/>
    <row r="64221" ht="14.25" customHeight="1"/>
    <row r="64222" ht="14.25" customHeight="1"/>
    <row r="64223" ht="14.25" customHeight="1"/>
    <row r="64224" ht="14.25" customHeight="1"/>
    <row r="64225" ht="14.25" customHeight="1"/>
    <row r="64226" ht="14.25" customHeight="1"/>
    <row r="64227" ht="14.25" customHeight="1"/>
    <row r="64228" ht="14.25" customHeight="1"/>
    <row r="64229" ht="14.25" customHeight="1"/>
    <row r="64230" ht="14.25" customHeight="1"/>
    <row r="64231" ht="14.25" customHeight="1"/>
    <row r="64232" ht="14.25" customHeight="1"/>
    <row r="64233" ht="14.25" customHeight="1"/>
    <row r="64234" ht="14.25" customHeight="1"/>
    <row r="64235" ht="14.25" customHeight="1"/>
    <row r="64236" ht="14.25" customHeight="1"/>
    <row r="64237" ht="14.25" customHeight="1"/>
    <row r="64238" ht="14.25" customHeight="1"/>
    <row r="64239" ht="14.25" customHeight="1"/>
    <row r="64240" ht="14.25" customHeight="1"/>
    <row r="64241" ht="14.25" customHeight="1"/>
    <row r="64242" ht="14.25" customHeight="1"/>
    <row r="64243" ht="14.25" customHeight="1"/>
    <row r="64244" ht="14.25" customHeight="1"/>
    <row r="64245" ht="14.25" customHeight="1"/>
    <row r="64246" ht="14.25" customHeight="1"/>
    <row r="64247" ht="14.25" customHeight="1"/>
    <row r="64248" ht="14.25" customHeight="1"/>
    <row r="64249" ht="14.25" customHeight="1"/>
    <row r="64250" ht="14.25" customHeight="1"/>
    <row r="64251" ht="14.25" customHeight="1"/>
    <row r="64252" ht="14.25" customHeight="1"/>
    <row r="64253" ht="14.25" customHeight="1"/>
    <row r="64254" ht="14.25" customHeight="1"/>
    <row r="64255" ht="14.25" customHeight="1"/>
    <row r="64256" ht="14.25" customHeight="1"/>
    <row r="64257" ht="14.25" customHeight="1"/>
    <row r="64258" ht="14.25" customHeight="1"/>
    <row r="64259" ht="14.25" customHeight="1"/>
    <row r="64260" ht="14.25" customHeight="1"/>
    <row r="64261" ht="14.25" customHeight="1"/>
    <row r="64262" ht="14.25" customHeight="1"/>
    <row r="64263" ht="14.25" customHeight="1"/>
    <row r="64264" ht="14.25" customHeight="1"/>
    <row r="64265" ht="14.25" customHeight="1"/>
    <row r="64266" ht="14.25" customHeight="1"/>
    <row r="64267" ht="14.25" customHeight="1"/>
    <row r="64268" ht="14.25" customHeight="1"/>
    <row r="64269" ht="14.25" customHeight="1"/>
    <row r="64270" ht="14.25" customHeight="1"/>
    <row r="64271" ht="14.25" customHeight="1"/>
    <row r="64272" ht="14.25" customHeight="1"/>
    <row r="64273" ht="14.25" customHeight="1"/>
    <row r="64274" ht="14.25" customHeight="1"/>
    <row r="64275" ht="14.25" customHeight="1"/>
    <row r="64276" ht="14.25" customHeight="1"/>
    <row r="64277" ht="14.25" customHeight="1"/>
    <row r="64278" ht="14.25" customHeight="1"/>
    <row r="64279" ht="14.25" customHeight="1"/>
    <row r="64280" ht="14.25" customHeight="1"/>
    <row r="64281" ht="14.25" customHeight="1"/>
    <row r="64282" ht="14.25" customHeight="1"/>
    <row r="64283" ht="14.25" customHeight="1"/>
    <row r="64284" ht="14.25" customHeight="1"/>
    <row r="64285" ht="14.25" customHeight="1"/>
    <row r="64286" ht="14.25" customHeight="1"/>
    <row r="64287" ht="14.25" customHeight="1"/>
    <row r="64288" ht="14.25" customHeight="1"/>
    <row r="64289" ht="14.25" customHeight="1"/>
    <row r="64290" ht="14.25" customHeight="1"/>
    <row r="64291" ht="14.25" customHeight="1"/>
    <row r="64292" ht="14.25" customHeight="1"/>
    <row r="64293" ht="14.25" customHeight="1"/>
    <row r="64294" ht="14.25" customHeight="1"/>
    <row r="64295" ht="14.25" customHeight="1"/>
    <row r="64296" ht="14.25" customHeight="1"/>
    <row r="64297" ht="14.25" customHeight="1"/>
    <row r="64298" ht="14.25" customHeight="1"/>
    <row r="64299" ht="14.25" customHeight="1"/>
    <row r="64300" ht="14.25" customHeight="1"/>
    <row r="64301" ht="14.25" customHeight="1"/>
    <row r="64302" ht="14.25" customHeight="1"/>
    <row r="64303" ht="14.25" customHeight="1"/>
    <row r="64304" ht="14.25" customHeight="1"/>
    <row r="64305" ht="14.25" customHeight="1"/>
    <row r="64306" ht="14.25" customHeight="1"/>
    <row r="64307" ht="14.25" customHeight="1"/>
    <row r="64308" ht="14.25" customHeight="1"/>
    <row r="64309" ht="14.25" customHeight="1"/>
    <row r="64310" ht="14.25" customHeight="1"/>
    <row r="64311" ht="14.25" customHeight="1"/>
    <row r="64312" ht="14.25" customHeight="1"/>
    <row r="64313" ht="14.25" customHeight="1"/>
    <row r="64314" ht="14.25" customHeight="1"/>
    <row r="64315" ht="14.25" customHeight="1"/>
    <row r="64316" ht="14.25" customHeight="1"/>
    <row r="64317" ht="14.25" customHeight="1"/>
    <row r="64318" ht="14.25" customHeight="1"/>
    <row r="64319" ht="14.25" customHeight="1"/>
    <row r="64320" ht="14.25" customHeight="1"/>
    <row r="64321" ht="14.25" customHeight="1"/>
    <row r="64322" ht="14.25" customHeight="1"/>
    <row r="64323" ht="14.25" customHeight="1"/>
    <row r="64324" ht="14.25" customHeight="1"/>
    <row r="64325" ht="14.25" customHeight="1"/>
    <row r="64326" ht="14.25" customHeight="1"/>
    <row r="64327" ht="14.25" customHeight="1"/>
    <row r="64328" ht="14.25" customHeight="1"/>
    <row r="64329" ht="14.25" customHeight="1"/>
    <row r="64330" ht="14.25" customHeight="1"/>
    <row r="64331" ht="14.25" customHeight="1"/>
    <row r="64332" ht="14.25" customHeight="1"/>
    <row r="64333" ht="14.25" customHeight="1"/>
    <row r="64334" ht="14.25" customHeight="1"/>
    <row r="64335" ht="14.25" customHeight="1"/>
    <row r="64336" ht="14.25" customHeight="1"/>
    <row r="64337" ht="14.25" customHeight="1"/>
    <row r="64338" ht="14.25" customHeight="1"/>
    <row r="64339" ht="14.25" customHeight="1"/>
    <row r="64340" ht="14.25" customHeight="1"/>
    <row r="64341" ht="14.25" customHeight="1"/>
    <row r="64342" ht="14.25" customHeight="1"/>
    <row r="64343" ht="14.25" customHeight="1"/>
    <row r="64344" ht="14.25" customHeight="1"/>
    <row r="64345" ht="14.25" customHeight="1"/>
    <row r="64346" ht="14.25" customHeight="1"/>
    <row r="64347" ht="14.25" customHeight="1"/>
    <row r="64348" ht="14.25" customHeight="1"/>
    <row r="64349" ht="14.25" customHeight="1"/>
    <row r="64350" ht="14.25" customHeight="1"/>
    <row r="64351" ht="14.25" customHeight="1"/>
    <row r="64352" ht="14.25" customHeight="1"/>
    <row r="64353" ht="14.25" customHeight="1"/>
    <row r="64354" ht="14.25" customHeight="1"/>
    <row r="64355" ht="14.25" customHeight="1"/>
    <row r="64356" ht="14.25" customHeight="1"/>
    <row r="64357" ht="14.25" customHeight="1"/>
    <row r="64358" ht="14.25" customHeight="1"/>
    <row r="64359" ht="14.25" customHeight="1"/>
    <row r="64360" ht="14.25" customHeight="1"/>
    <row r="64361" ht="14.25" customHeight="1"/>
    <row r="64362" ht="14.25" customHeight="1"/>
    <row r="64363" ht="14.25" customHeight="1"/>
    <row r="64364" ht="14.25" customHeight="1"/>
    <row r="64365" ht="14.25" customHeight="1"/>
    <row r="64366" ht="14.25" customHeight="1"/>
    <row r="64367" ht="14.25" customHeight="1"/>
    <row r="64368" ht="14.25" customHeight="1"/>
    <row r="64369" ht="14.25" customHeight="1"/>
    <row r="64370" ht="14.25" customHeight="1"/>
    <row r="64371" ht="14.25" customHeight="1"/>
    <row r="64372" ht="14.25" customHeight="1"/>
    <row r="64373" ht="14.25" customHeight="1"/>
    <row r="64374" ht="14.25" customHeight="1"/>
    <row r="64375" ht="14.25" customHeight="1"/>
    <row r="64376" ht="14.25" customHeight="1"/>
    <row r="64377" ht="14.25" customHeight="1"/>
    <row r="64378" ht="14.25" customHeight="1"/>
    <row r="64379" ht="14.25" customHeight="1"/>
    <row r="64380" ht="14.25" customHeight="1"/>
    <row r="64381" ht="14.25" customHeight="1"/>
    <row r="64382" ht="14.25" customHeight="1"/>
    <row r="64383" ht="14.25" customHeight="1"/>
    <row r="64384" ht="14.25" customHeight="1"/>
    <row r="64385" ht="14.25" customHeight="1"/>
    <row r="64386" ht="14.25" customHeight="1"/>
    <row r="64387" ht="14.25" customHeight="1"/>
    <row r="64388" ht="14.25" customHeight="1"/>
    <row r="64389" ht="14.25" customHeight="1"/>
    <row r="64390" ht="14.25" customHeight="1"/>
    <row r="64391" ht="14.25" customHeight="1"/>
    <row r="64392" ht="14.25" customHeight="1"/>
    <row r="64393" ht="14.25" customHeight="1"/>
    <row r="64394" ht="14.25" customHeight="1"/>
    <row r="64395" ht="14.25" customHeight="1"/>
    <row r="64396" ht="14.25" customHeight="1"/>
    <row r="64397" ht="14.25" customHeight="1"/>
    <row r="64398" ht="14.25" customHeight="1"/>
    <row r="64399" ht="14.25" customHeight="1"/>
    <row r="64400" ht="14.25" customHeight="1"/>
    <row r="64401" ht="14.25" customHeight="1"/>
    <row r="64402" ht="14.25" customHeight="1"/>
    <row r="64403" ht="14.25" customHeight="1"/>
    <row r="64404" ht="14.25" customHeight="1"/>
    <row r="64405" ht="14.25" customHeight="1"/>
    <row r="64406" ht="14.25" customHeight="1"/>
    <row r="64407" ht="14.25" customHeight="1"/>
    <row r="64408" ht="14.25" customHeight="1"/>
    <row r="64409" ht="14.25" customHeight="1"/>
    <row r="64410" ht="14.25" customHeight="1"/>
    <row r="64411" ht="14.25" customHeight="1"/>
    <row r="64412" ht="14.25" customHeight="1"/>
    <row r="64413" ht="14.25" customHeight="1"/>
    <row r="64414" ht="14.25" customHeight="1"/>
    <row r="64415" ht="14.25" customHeight="1"/>
    <row r="64416" ht="14.25" customHeight="1"/>
    <row r="64417" ht="14.25" customHeight="1"/>
    <row r="64418" ht="14.25" customHeight="1"/>
    <row r="64419" ht="14.25" customHeight="1"/>
    <row r="64420" ht="14.25" customHeight="1"/>
    <row r="64421" ht="14.25" customHeight="1"/>
    <row r="64422" ht="14.25" customHeight="1"/>
    <row r="64423" ht="14.25" customHeight="1"/>
    <row r="64424" ht="14.25" customHeight="1"/>
    <row r="64425" ht="14.25" customHeight="1"/>
    <row r="64426" ht="14.25" customHeight="1"/>
    <row r="64427" ht="14.25" customHeight="1"/>
    <row r="64428" ht="14.25" customHeight="1"/>
    <row r="64429" ht="14.25" customHeight="1"/>
    <row r="64430" ht="14.25" customHeight="1"/>
    <row r="64431" ht="14.25" customHeight="1"/>
    <row r="64432" ht="14.25" customHeight="1"/>
    <row r="64433" ht="14.25" customHeight="1"/>
    <row r="64434" ht="14.25" customHeight="1"/>
    <row r="64435" ht="14.25" customHeight="1"/>
    <row r="64436" ht="14.25" customHeight="1"/>
    <row r="64437" ht="14.25" customHeight="1"/>
    <row r="64438" ht="14.25" customHeight="1"/>
    <row r="64439" ht="14.25" customHeight="1"/>
    <row r="64440" ht="14.25" customHeight="1"/>
    <row r="64441" ht="14.25" customHeight="1"/>
    <row r="64442" ht="14.25" customHeight="1"/>
    <row r="64443" ht="14.25" customHeight="1"/>
    <row r="64444" ht="14.25" customHeight="1"/>
    <row r="64445" ht="14.25" customHeight="1"/>
    <row r="64446" ht="14.25" customHeight="1"/>
    <row r="64447" ht="14.25" customHeight="1"/>
    <row r="64448" ht="14.25" customHeight="1"/>
    <row r="64449" ht="14.25" customHeight="1"/>
    <row r="64450" ht="14.25" customHeight="1"/>
    <row r="64451" ht="14.25" customHeight="1"/>
    <row r="64452" ht="14.25" customHeight="1"/>
    <row r="64453" ht="14.25" customHeight="1"/>
    <row r="64454" ht="14.25" customHeight="1"/>
    <row r="64455" ht="14.25" customHeight="1"/>
    <row r="64456" ht="14.25" customHeight="1"/>
    <row r="64457" ht="14.25" customHeight="1"/>
    <row r="64458" ht="14.25" customHeight="1"/>
    <row r="64459" ht="14.25" customHeight="1"/>
    <row r="64460" ht="14.25" customHeight="1"/>
    <row r="64461" ht="14.25" customHeight="1"/>
    <row r="64462" ht="14.25" customHeight="1"/>
    <row r="64463" ht="14.25" customHeight="1"/>
    <row r="64464" ht="14.25" customHeight="1"/>
    <row r="64465" ht="14.25" customHeight="1"/>
    <row r="64466" ht="14.25" customHeight="1"/>
    <row r="64467" ht="14.25" customHeight="1"/>
    <row r="64468" ht="14.25" customHeight="1"/>
    <row r="64469" ht="14.25" customHeight="1"/>
    <row r="64470" ht="14.25" customHeight="1"/>
    <row r="64471" ht="14.25" customHeight="1"/>
    <row r="64472" ht="14.25" customHeight="1"/>
    <row r="64473" ht="14.25" customHeight="1"/>
    <row r="64474" ht="14.25" customHeight="1"/>
    <row r="64475" ht="14.25" customHeight="1"/>
    <row r="64476" ht="14.25" customHeight="1"/>
    <row r="64477" ht="14.25" customHeight="1"/>
    <row r="64478" ht="14.25" customHeight="1"/>
    <row r="64479" ht="14.25" customHeight="1"/>
    <row r="64480" ht="14.25" customHeight="1"/>
    <row r="64481" ht="14.25" customHeight="1"/>
    <row r="64482" ht="14.25" customHeight="1"/>
    <row r="64483" ht="14.25" customHeight="1"/>
    <row r="64484" ht="14.25" customHeight="1"/>
    <row r="64485" ht="14.25" customHeight="1"/>
    <row r="64486" ht="14.25" customHeight="1"/>
    <row r="64487" ht="14.25" customHeight="1"/>
    <row r="64488" ht="14.25" customHeight="1"/>
    <row r="64489" ht="14.25" customHeight="1"/>
    <row r="64490" ht="14.25" customHeight="1"/>
    <row r="64491" ht="14.25" customHeight="1"/>
    <row r="64492" ht="14.25" customHeight="1"/>
    <row r="64493" ht="14.25" customHeight="1"/>
    <row r="64494" ht="14.25" customHeight="1"/>
    <row r="64495" ht="14.25" customHeight="1"/>
    <row r="64496" ht="14.25" customHeight="1"/>
    <row r="64497" ht="14.25" customHeight="1"/>
    <row r="64498" ht="14.25" customHeight="1"/>
    <row r="64499" ht="14.25" customHeight="1"/>
    <row r="64500" ht="14.25" customHeight="1"/>
    <row r="64501" ht="14.25" customHeight="1"/>
    <row r="64502" ht="14.25" customHeight="1"/>
    <row r="64503" ht="14.25" customHeight="1"/>
    <row r="64504" ht="14.25" customHeight="1"/>
    <row r="64505" ht="14.25" customHeight="1"/>
    <row r="64506" ht="14.25" customHeight="1"/>
    <row r="64507" ht="14.25" customHeight="1"/>
    <row r="64508" ht="14.25" customHeight="1"/>
    <row r="64509" ht="14.25" customHeight="1"/>
    <row r="64510" ht="14.25" customHeight="1"/>
    <row r="64511" ht="14.25" customHeight="1"/>
    <row r="64512" ht="14.25" customHeight="1"/>
    <row r="64513" ht="14.25" customHeight="1"/>
    <row r="64514" ht="14.25" customHeight="1"/>
    <row r="64515" ht="14.25" customHeight="1"/>
    <row r="64516" ht="14.25" customHeight="1"/>
    <row r="64517" ht="14.25" customHeight="1"/>
    <row r="64518" ht="14.25" customHeight="1"/>
    <row r="64519" ht="14.25" customHeight="1"/>
    <row r="64520" ht="14.25" customHeight="1"/>
    <row r="64521" ht="14.25" customHeight="1"/>
    <row r="64522" ht="14.25" customHeight="1"/>
    <row r="64523" ht="14.25" customHeight="1"/>
    <row r="64524" ht="14.25" customHeight="1"/>
    <row r="64525" ht="14.25" customHeight="1"/>
    <row r="64526" ht="14.25" customHeight="1"/>
    <row r="64527" ht="14.25" customHeight="1"/>
    <row r="64528" ht="14.25" customHeight="1"/>
    <row r="64529" ht="14.25" customHeight="1"/>
    <row r="64530" ht="14.25" customHeight="1"/>
    <row r="64531" ht="14.25" customHeight="1"/>
    <row r="64532" ht="14.25" customHeight="1"/>
    <row r="64533" ht="14.25" customHeight="1"/>
    <row r="64534" ht="14.25" customHeight="1"/>
    <row r="64535" ht="14.25" customHeight="1"/>
    <row r="64536" ht="14.25" customHeight="1"/>
    <row r="64537" ht="14.25" customHeight="1"/>
    <row r="64538" ht="14.25" customHeight="1"/>
    <row r="64539" ht="14.25" customHeight="1"/>
    <row r="64540" ht="14.25" customHeight="1"/>
    <row r="64541" ht="14.25" customHeight="1"/>
    <row r="64542" ht="14.25" customHeight="1"/>
    <row r="64543" ht="14.25" customHeight="1"/>
    <row r="64544" ht="14.25" customHeight="1"/>
    <row r="64545" ht="14.25" customHeight="1"/>
    <row r="64546" ht="14.25" customHeight="1"/>
    <row r="64547" ht="14.25" customHeight="1"/>
    <row r="64548" ht="14.25" customHeight="1"/>
    <row r="64549" ht="14.25" customHeight="1"/>
    <row r="64550" ht="14.25" customHeight="1"/>
    <row r="64551" ht="14.25" customHeight="1"/>
    <row r="64552" ht="14.25" customHeight="1"/>
    <row r="64553" ht="14.25" customHeight="1"/>
    <row r="64554" ht="14.25" customHeight="1"/>
    <row r="64555" ht="14.25" customHeight="1"/>
    <row r="64556" ht="14.25" customHeight="1"/>
    <row r="64557" ht="14.25" customHeight="1"/>
    <row r="64558" ht="14.25" customHeight="1"/>
    <row r="64559" ht="14.25" customHeight="1"/>
    <row r="64560" ht="14.25" customHeight="1"/>
    <row r="64561" ht="14.25" customHeight="1"/>
    <row r="64562" ht="14.25" customHeight="1"/>
    <row r="64563" ht="14.25" customHeight="1"/>
    <row r="64564" ht="14.25" customHeight="1"/>
    <row r="64565" ht="14.25" customHeight="1"/>
    <row r="64566" ht="14.25" customHeight="1"/>
    <row r="64567" ht="14.25" customHeight="1"/>
    <row r="64568" ht="14.25" customHeight="1"/>
    <row r="64569" ht="14.25" customHeight="1"/>
    <row r="64570" ht="14.25" customHeight="1"/>
    <row r="64571" ht="14.25" customHeight="1"/>
    <row r="64572" ht="14.25" customHeight="1"/>
    <row r="64573" ht="14.25" customHeight="1"/>
    <row r="64574" ht="14.25" customHeight="1"/>
    <row r="64575" ht="14.25" customHeight="1"/>
    <row r="64576" ht="14.25" customHeight="1"/>
    <row r="64577" ht="14.25" customHeight="1"/>
    <row r="64578" ht="14.25" customHeight="1"/>
    <row r="64579" ht="14.25" customHeight="1"/>
    <row r="64580" ht="14.25" customHeight="1"/>
    <row r="64581" ht="14.25" customHeight="1"/>
    <row r="64582" ht="14.25" customHeight="1"/>
    <row r="64583" ht="14.25" customHeight="1"/>
    <row r="64584" ht="14.25" customHeight="1"/>
    <row r="64585" ht="14.25" customHeight="1"/>
    <row r="64586" ht="14.25" customHeight="1"/>
    <row r="64587" ht="14.25" customHeight="1"/>
    <row r="64588" ht="14.25" customHeight="1"/>
    <row r="64589" ht="14.25" customHeight="1"/>
    <row r="64590" ht="14.25" customHeight="1"/>
    <row r="64591" ht="14.25" customHeight="1"/>
    <row r="64592" ht="14.25" customHeight="1"/>
    <row r="64593" ht="14.25" customHeight="1"/>
    <row r="64594" ht="14.25" customHeight="1"/>
    <row r="64595" ht="14.25" customHeight="1"/>
    <row r="64596" ht="14.25" customHeight="1"/>
    <row r="64597" ht="14.25" customHeight="1"/>
    <row r="64598" ht="14.25" customHeight="1"/>
    <row r="64599" ht="14.25" customHeight="1"/>
    <row r="64600" ht="14.25" customHeight="1"/>
    <row r="64601" ht="14.25" customHeight="1"/>
    <row r="64602" ht="14.25" customHeight="1"/>
    <row r="64603" ht="14.25" customHeight="1"/>
    <row r="64604" ht="14.25" customHeight="1"/>
    <row r="64605" ht="14.25" customHeight="1"/>
    <row r="64606" ht="14.25" customHeight="1"/>
    <row r="64607" ht="14.25" customHeight="1"/>
    <row r="64608" ht="14.25" customHeight="1"/>
    <row r="64609" ht="14.25" customHeight="1"/>
    <row r="64610" ht="14.25" customHeight="1"/>
    <row r="64611" ht="14.25" customHeight="1"/>
    <row r="64612" ht="14.25" customHeight="1"/>
    <row r="64613" ht="14.25" customHeight="1"/>
    <row r="64614" ht="14.25" customHeight="1"/>
    <row r="64615" ht="14.25" customHeight="1"/>
    <row r="64616" ht="14.25" customHeight="1"/>
    <row r="64617" ht="14.25" customHeight="1"/>
    <row r="64618" ht="14.25" customHeight="1"/>
    <row r="64619" ht="14.25" customHeight="1"/>
    <row r="64620" ht="14.25" customHeight="1"/>
    <row r="64621" ht="14.25" customHeight="1"/>
    <row r="64622" ht="14.25" customHeight="1"/>
    <row r="64623" ht="14.25" customHeight="1"/>
    <row r="64624" ht="14.25" customHeight="1"/>
    <row r="64625" ht="14.25" customHeight="1"/>
    <row r="64626" ht="14.25" customHeight="1"/>
    <row r="64627" ht="14.25" customHeight="1"/>
    <row r="64628" ht="14.25" customHeight="1"/>
    <row r="64629" ht="14.25" customHeight="1"/>
    <row r="64630" ht="14.25" customHeight="1"/>
    <row r="64631" ht="14.25" customHeight="1"/>
    <row r="64632" ht="14.25" customHeight="1"/>
    <row r="64633" ht="14.25" customHeight="1"/>
    <row r="64634" ht="14.25" customHeight="1"/>
    <row r="64635" ht="14.25" customHeight="1"/>
    <row r="64636" ht="14.25" customHeight="1"/>
    <row r="64637" ht="14.25" customHeight="1"/>
    <row r="64638" ht="14.25" customHeight="1"/>
    <row r="64639" ht="14.25" customHeight="1"/>
    <row r="64640" ht="14.25" customHeight="1"/>
    <row r="64641" ht="14.25" customHeight="1"/>
    <row r="64642" ht="14.25" customHeight="1"/>
    <row r="64643" ht="14.25" customHeight="1"/>
    <row r="64644" ht="14.25" customHeight="1"/>
    <row r="64645" ht="14.25" customHeight="1"/>
    <row r="64646" ht="14.25" customHeight="1"/>
    <row r="64647" ht="14.25" customHeight="1"/>
    <row r="64648" ht="14.25" customHeight="1"/>
    <row r="64649" ht="14.25" customHeight="1"/>
    <row r="64650" ht="14.25" customHeight="1"/>
    <row r="64651" ht="14.25" customHeight="1"/>
    <row r="64652" ht="14.25" customHeight="1"/>
    <row r="64653" ht="14.25" customHeight="1"/>
    <row r="64654" ht="14.25" customHeight="1"/>
    <row r="64655" ht="14.25" customHeight="1"/>
    <row r="64656" ht="14.25" customHeight="1"/>
    <row r="64657" ht="14.25" customHeight="1"/>
    <row r="64658" ht="14.25" customHeight="1"/>
    <row r="64659" ht="14.25" customHeight="1"/>
    <row r="64660" ht="14.25" customHeight="1"/>
    <row r="64661" ht="14.25" customHeight="1"/>
    <row r="64662" ht="14.25" customHeight="1"/>
    <row r="64663" ht="14.25" customHeight="1"/>
    <row r="64664" ht="14.25" customHeight="1"/>
    <row r="64665" ht="14.25" customHeight="1"/>
    <row r="64666" ht="14.25" customHeight="1"/>
    <row r="64667" ht="14.25" customHeight="1"/>
    <row r="64668" ht="14.25" customHeight="1"/>
    <row r="64669" ht="14.25" customHeight="1"/>
    <row r="64670" ht="14.25" customHeight="1"/>
    <row r="64671" ht="14.25" customHeight="1"/>
    <row r="64672" ht="14.25" customHeight="1"/>
    <row r="64673" ht="14.25" customHeight="1"/>
    <row r="64674" ht="14.25" customHeight="1"/>
    <row r="64675" ht="14.25" customHeight="1"/>
    <row r="64676" ht="14.25" customHeight="1"/>
    <row r="64677" ht="14.25" customHeight="1"/>
    <row r="64678" ht="14.25" customHeight="1"/>
    <row r="64679" ht="14.25" customHeight="1"/>
    <row r="64680" ht="14.25" customHeight="1"/>
    <row r="64681" ht="14.25" customHeight="1"/>
    <row r="64682" ht="14.25" customHeight="1"/>
    <row r="64683" ht="14.25" customHeight="1"/>
    <row r="64684" ht="14.25" customHeight="1"/>
    <row r="64685" ht="14.25" customHeight="1"/>
    <row r="64686" ht="14.25" customHeight="1"/>
    <row r="64687" ht="14.25" customHeight="1"/>
    <row r="64688" ht="14.25" customHeight="1"/>
    <row r="64689" ht="14.25" customHeight="1"/>
    <row r="64690" ht="14.25" customHeight="1"/>
    <row r="64691" ht="14.25" customHeight="1"/>
    <row r="64692" ht="14.25" customHeight="1"/>
    <row r="64693" ht="14.25" customHeight="1"/>
    <row r="64694" ht="14.25" customHeight="1"/>
    <row r="64695" ht="14.25" customHeight="1"/>
    <row r="64696" ht="14.25" customHeight="1"/>
    <row r="64697" ht="14.25" customHeight="1"/>
    <row r="64698" ht="14.25" customHeight="1"/>
    <row r="64699" ht="14.25" customHeight="1"/>
    <row r="64700" ht="14.25" customHeight="1"/>
    <row r="64701" ht="14.25" customHeight="1"/>
    <row r="64702" ht="14.25" customHeight="1"/>
    <row r="64703" ht="14.25" customHeight="1"/>
    <row r="64704" ht="14.25" customHeight="1"/>
    <row r="64705" ht="14.25" customHeight="1"/>
    <row r="64706" ht="14.25" customHeight="1"/>
    <row r="64707" ht="14.25" customHeight="1"/>
    <row r="64708" ht="14.25" customHeight="1"/>
    <row r="64709" ht="14.25" customHeight="1"/>
    <row r="64710" ht="14.25" customHeight="1"/>
    <row r="64711" ht="14.25" customHeight="1"/>
    <row r="64712" ht="14.25" customHeight="1"/>
    <row r="64713" ht="14.25" customHeight="1"/>
    <row r="64714" ht="14.25" customHeight="1"/>
    <row r="64715" ht="14.25" customHeight="1"/>
    <row r="64716" ht="14.25" customHeight="1"/>
    <row r="64717" ht="14.25" customHeight="1"/>
    <row r="64718" ht="14.25" customHeight="1"/>
    <row r="64719" ht="14.25" customHeight="1"/>
    <row r="64720" ht="14.25" customHeight="1"/>
    <row r="64721" ht="14.25" customHeight="1"/>
    <row r="64722" ht="14.25" customHeight="1"/>
    <row r="64723" ht="14.25" customHeight="1"/>
    <row r="64724" ht="14.25" customHeight="1"/>
    <row r="64725" ht="14.25" customHeight="1"/>
    <row r="64726" ht="14.25" customHeight="1"/>
    <row r="64727" ht="14.25" customHeight="1"/>
    <row r="64728" ht="14.25" customHeight="1"/>
    <row r="64729" ht="14.25" customHeight="1"/>
    <row r="64730" ht="14.25" customHeight="1"/>
    <row r="64731" ht="14.25" customHeight="1"/>
    <row r="64732" ht="14.25" customHeight="1"/>
    <row r="64733" ht="14.25" customHeight="1"/>
    <row r="64734" ht="14.25" customHeight="1"/>
    <row r="64735" ht="14.25" customHeight="1"/>
    <row r="64736" ht="14.25" customHeight="1"/>
    <row r="64737" ht="14.25" customHeight="1"/>
    <row r="64738" ht="14.25" customHeight="1"/>
    <row r="64739" ht="14.25" customHeight="1"/>
    <row r="64740" ht="14.25" customHeight="1"/>
    <row r="64741" ht="14.25" customHeight="1"/>
    <row r="64742" ht="14.25" customHeight="1"/>
    <row r="64743" ht="14.25" customHeight="1"/>
    <row r="64744" ht="14.25" customHeight="1"/>
    <row r="64745" ht="14.25" customHeight="1"/>
    <row r="64746" ht="14.25" customHeight="1"/>
    <row r="64747" ht="14.25" customHeight="1"/>
    <row r="64748" ht="14.25" customHeight="1"/>
    <row r="64749" ht="14.25" customHeight="1"/>
    <row r="64750" ht="14.25" customHeight="1"/>
    <row r="64751" ht="14.25" customHeight="1"/>
    <row r="64752" ht="14.25" customHeight="1"/>
    <row r="64753" ht="14.25" customHeight="1"/>
    <row r="64754" ht="14.25" customHeight="1"/>
    <row r="64755" ht="14.25" customHeight="1"/>
    <row r="64756" ht="14.25" customHeight="1"/>
    <row r="64757" ht="14.25" customHeight="1"/>
    <row r="64758" ht="14.25" customHeight="1"/>
    <row r="64759" ht="14.25" customHeight="1"/>
    <row r="64760" ht="14.25" customHeight="1"/>
    <row r="64761" ht="14.25" customHeight="1"/>
    <row r="64762" ht="14.25" customHeight="1"/>
    <row r="64763" ht="14.25" customHeight="1"/>
    <row r="64764" ht="14.25" customHeight="1"/>
    <row r="64765" ht="14.25" customHeight="1"/>
    <row r="64766" ht="14.25" customHeight="1"/>
    <row r="64767" ht="14.25" customHeight="1"/>
    <row r="64768" ht="14.25" customHeight="1"/>
    <row r="64769" ht="14.25" customHeight="1"/>
    <row r="64770" ht="14.25" customHeight="1"/>
    <row r="64771" ht="14.25" customHeight="1"/>
    <row r="64772" ht="14.25" customHeight="1"/>
    <row r="64773" ht="14.25" customHeight="1"/>
    <row r="64774" ht="14.25" customHeight="1"/>
    <row r="64775" ht="14.25" customHeight="1"/>
    <row r="64776" ht="14.25" customHeight="1"/>
    <row r="64777" ht="14.25" customHeight="1"/>
    <row r="64778" ht="14.25" customHeight="1"/>
    <row r="64779" ht="14.25" customHeight="1"/>
    <row r="64780" ht="14.25" customHeight="1"/>
    <row r="64781" ht="14.25" customHeight="1"/>
    <row r="64782" ht="14.25" customHeight="1"/>
    <row r="64783" ht="14.25" customHeight="1"/>
    <row r="64784" ht="14.25" customHeight="1"/>
    <row r="64785" ht="14.25" customHeight="1"/>
    <row r="64786" ht="14.25" customHeight="1"/>
    <row r="64787" ht="14.25" customHeight="1"/>
    <row r="64788" ht="14.25" customHeight="1"/>
    <row r="64789" ht="14.25" customHeight="1"/>
    <row r="64790" ht="14.25" customHeight="1"/>
    <row r="64791" ht="14.25" customHeight="1"/>
    <row r="64792" ht="14.25" customHeight="1"/>
    <row r="64793" ht="14.25" customHeight="1"/>
    <row r="64794" ht="14.25" customHeight="1"/>
    <row r="64795" ht="14.25" customHeight="1"/>
    <row r="64796" ht="14.25" customHeight="1"/>
    <row r="64797" ht="14.25" customHeight="1"/>
    <row r="64798" ht="14.25" customHeight="1"/>
    <row r="64799" ht="14.25" customHeight="1"/>
    <row r="64800" ht="14.25" customHeight="1"/>
    <row r="64801" ht="14.25" customHeight="1"/>
    <row r="64802" ht="14.25" customHeight="1"/>
    <row r="64803" ht="14.25" customHeight="1"/>
    <row r="64804" ht="14.25" customHeight="1"/>
    <row r="64805" ht="14.25" customHeight="1"/>
    <row r="64806" ht="14.25" customHeight="1"/>
    <row r="64807" ht="14.25" customHeight="1"/>
    <row r="64808" ht="14.25" customHeight="1"/>
    <row r="64809" ht="14.25" customHeight="1"/>
    <row r="64810" ht="14.25" customHeight="1"/>
    <row r="64811" ht="14.25" customHeight="1"/>
    <row r="64812" ht="14.25" customHeight="1"/>
    <row r="64813" ht="14.25" customHeight="1"/>
    <row r="64814" ht="14.25" customHeight="1"/>
    <row r="64815" ht="14.25" customHeight="1"/>
    <row r="64816" ht="14.25" customHeight="1"/>
    <row r="64817" ht="14.25" customHeight="1"/>
    <row r="64818" ht="14.25" customHeight="1"/>
    <row r="64819" ht="14.25" customHeight="1"/>
    <row r="64820" ht="14.25" customHeight="1"/>
    <row r="64821" ht="14.25" customHeight="1"/>
    <row r="64822" ht="14.25" customHeight="1"/>
    <row r="64823" ht="14.25" customHeight="1"/>
    <row r="64824" ht="14.25" customHeight="1"/>
    <row r="64825" ht="14.25" customHeight="1"/>
    <row r="64826" ht="14.25" customHeight="1"/>
    <row r="64827" ht="14.25" customHeight="1"/>
    <row r="64828" ht="14.25" customHeight="1"/>
    <row r="64829" ht="14.25" customHeight="1"/>
    <row r="64830" ht="14.25" customHeight="1"/>
    <row r="64831" ht="14.25" customHeight="1"/>
    <row r="64832" ht="14.25" customHeight="1"/>
    <row r="64833" ht="14.25" customHeight="1"/>
    <row r="64834" ht="14.25" customHeight="1"/>
    <row r="64835" ht="14.25" customHeight="1"/>
    <row r="64836" ht="14.25" customHeight="1"/>
    <row r="64837" ht="14.25" customHeight="1"/>
    <row r="64838" ht="14.25" customHeight="1"/>
    <row r="64839" ht="14.25" customHeight="1"/>
    <row r="64840" ht="14.25" customHeight="1"/>
    <row r="64841" ht="14.25" customHeight="1"/>
    <row r="64842" ht="14.25" customHeight="1"/>
    <row r="64843" ht="14.25" customHeight="1"/>
    <row r="64844" ht="14.25" customHeight="1"/>
    <row r="64845" ht="14.25" customHeight="1"/>
    <row r="64846" ht="14.25" customHeight="1"/>
    <row r="64847" ht="14.25" customHeight="1"/>
    <row r="64848" ht="14.25" customHeight="1"/>
    <row r="64849" ht="14.25" customHeight="1"/>
    <row r="64850" ht="14.25" customHeight="1"/>
    <row r="64851" ht="14.25" customHeight="1"/>
    <row r="64852" ht="14.25" customHeight="1"/>
    <row r="64853" ht="14.25" customHeight="1"/>
    <row r="64854" ht="14.25" customHeight="1"/>
    <row r="64855" ht="14.25" customHeight="1"/>
    <row r="64856" ht="14.25" customHeight="1"/>
    <row r="64857" ht="14.25" customHeight="1"/>
    <row r="64858" ht="14.25" customHeight="1"/>
    <row r="64859" ht="14.25" customHeight="1"/>
    <row r="64860" ht="14.25" customHeight="1"/>
    <row r="64861" ht="14.25" customHeight="1"/>
    <row r="64862" ht="14.25" customHeight="1"/>
    <row r="64863" ht="14.25" customHeight="1"/>
    <row r="64864" ht="14.25" customHeight="1"/>
    <row r="64865" ht="14.25" customHeight="1"/>
    <row r="64866" ht="14.25" customHeight="1"/>
    <row r="64867" ht="14.25" customHeight="1"/>
    <row r="64868" ht="14.25" customHeight="1"/>
    <row r="64869" ht="14.25" customHeight="1"/>
    <row r="64870" ht="14.25" customHeight="1"/>
    <row r="64871" ht="14.25" customHeight="1"/>
    <row r="64872" ht="14.25" customHeight="1"/>
    <row r="64873" ht="14.25" customHeight="1"/>
    <row r="64874" ht="14.25" customHeight="1"/>
    <row r="64875" ht="14.25" customHeight="1"/>
    <row r="64876" ht="14.25" customHeight="1"/>
    <row r="64877" ht="14.25" customHeight="1"/>
    <row r="64878" ht="14.25" customHeight="1"/>
    <row r="64879" ht="14.25" customHeight="1"/>
    <row r="64880" ht="14.25" customHeight="1"/>
    <row r="64881" ht="14.25" customHeight="1"/>
    <row r="64882" ht="14.25" customHeight="1"/>
    <row r="64883" ht="14.25" customHeight="1"/>
    <row r="64884" ht="14.25" customHeight="1"/>
    <row r="64885" ht="14.25" customHeight="1"/>
    <row r="64886" ht="14.25" customHeight="1"/>
    <row r="64887" ht="14.25" customHeight="1"/>
    <row r="64888" ht="14.25" customHeight="1"/>
    <row r="64889" ht="14.25" customHeight="1"/>
    <row r="64890" ht="14.25" customHeight="1"/>
    <row r="64891" ht="14.25" customHeight="1"/>
    <row r="64892" ht="14.25" customHeight="1"/>
    <row r="64893" ht="14.25" customHeight="1"/>
    <row r="64894" ht="14.25" customHeight="1"/>
    <row r="64895" ht="14.25" customHeight="1"/>
    <row r="64896" ht="14.25" customHeight="1"/>
    <row r="64897" ht="14.25" customHeight="1"/>
    <row r="64898" ht="14.25" customHeight="1"/>
    <row r="64899" ht="14.25" customHeight="1"/>
    <row r="64900" ht="14.25" customHeight="1"/>
    <row r="64901" ht="14.25" customHeight="1"/>
    <row r="64902" ht="14.25" customHeight="1"/>
    <row r="64903" ht="14.25" customHeight="1"/>
    <row r="64904" ht="14.25" customHeight="1"/>
    <row r="64905" ht="14.25" customHeight="1"/>
    <row r="64906" ht="14.25" customHeight="1"/>
    <row r="64907" ht="14.25" customHeight="1"/>
    <row r="64908" ht="14.25" customHeight="1"/>
    <row r="64909" ht="14.25" customHeight="1"/>
    <row r="64910" ht="14.25" customHeight="1"/>
    <row r="64911" ht="14.25" customHeight="1"/>
    <row r="64912" ht="14.25" customHeight="1"/>
    <row r="64913" ht="14.25" customHeight="1"/>
    <row r="64914" ht="14.25" customHeight="1"/>
    <row r="64915" ht="14.25" customHeight="1"/>
    <row r="64916" ht="14.25" customHeight="1"/>
    <row r="64917" ht="14.25" customHeight="1"/>
    <row r="64918" ht="14.25" customHeight="1"/>
    <row r="64919" ht="14.25" customHeight="1"/>
    <row r="64920" ht="14.25" customHeight="1"/>
    <row r="64921" ht="14.25" customHeight="1"/>
    <row r="64922" ht="14.25" customHeight="1"/>
    <row r="64923" ht="14.25" customHeight="1"/>
    <row r="64924" ht="14.25" customHeight="1"/>
    <row r="64925" ht="14.25" customHeight="1"/>
    <row r="64926" ht="14.25" customHeight="1"/>
    <row r="64927" ht="14.25" customHeight="1"/>
    <row r="64928" ht="14.25" customHeight="1"/>
    <row r="64929" ht="14.25" customHeight="1"/>
    <row r="64930" ht="14.25" customHeight="1"/>
    <row r="64931" ht="14.25" customHeight="1"/>
    <row r="64932" ht="14.25" customHeight="1"/>
    <row r="64933" ht="14.25" customHeight="1"/>
    <row r="64934" ht="14.25" customHeight="1"/>
    <row r="64935" ht="14.25" customHeight="1"/>
    <row r="64936" ht="14.25" customHeight="1"/>
    <row r="64937" ht="14.25" customHeight="1"/>
    <row r="64938" ht="14.25" customHeight="1"/>
    <row r="64939" ht="14.25" customHeight="1"/>
    <row r="64940" ht="14.25" customHeight="1"/>
    <row r="64941" ht="14.25" customHeight="1"/>
    <row r="64942" ht="14.25" customHeight="1"/>
    <row r="64943" ht="14.25" customHeight="1"/>
    <row r="64944" ht="14.25" customHeight="1"/>
    <row r="64945" ht="14.25" customHeight="1"/>
    <row r="64946" ht="14.25" customHeight="1"/>
    <row r="64947" ht="14.25" customHeight="1"/>
    <row r="64948" ht="14.25" customHeight="1"/>
    <row r="64949" ht="14.25" customHeight="1"/>
    <row r="64950" ht="14.25" customHeight="1"/>
    <row r="64951" ht="14.25" customHeight="1"/>
    <row r="64952" ht="14.25" customHeight="1"/>
    <row r="64953" ht="14.25" customHeight="1"/>
    <row r="64954" ht="14.25" customHeight="1"/>
    <row r="64955" ht="14.25" customHeight="1"/>
    <row r="64956" ht="14.25" customHeight="1"/>
    <row r="64957" ht="14.25" customHeight="1"/>
    <row r="64958" ht="14.25" customHeight="1"/>
    <row r="64959" ht="14.25" customHeight="1"/>
    <row r="64960" ht="14.25" customHeight="1"/>
    <row r="64961" ht="14.25" customHeight="1"/>
    <row r="64962" ht="14.25" customHeight="1"/>
    <row r="64963" ht="14.25" customHeight="1"/>
    <row r="64964" ht="14.25" customHeight="1"/>
    <row r="64965" ht="14.25" customHeight="1"/>
    <row r="64966" ht="14.25" customHeight="1"/>
    <row r="64967" ht="14.25" customHeight="1"/>
    <row r="64968" ht="14.25" customHeight="1"/>
    <row r="64969" ht="14.25" customHeight="1"/>
    <row r="64970" ht="14.25" customHeight="1"/>
    <row r="64971" ht="14.25" customHeight="1"/>
    <row r="64972" ht="14.25" customHeight="1"/>
    <row r="64973" ht="14.25" customHeight="1"/>
    <row r="64974" ht="14.25" customHeight="1"/>
    <row r="64975" ht="14.25" customHeight="1"/>
    <row r="64976" ht="14.25" customHeight="1"/>
    <row r="64977" ht="14.25" customHeight="1"/>
    <row r="64978" ht="14.25" customHeight="1"/>
    <row r="64979" ht="14.25" customHeight="1"/>
    <row r="64980" ht="14.25" customHeight="1"/>
    <row r="64981" ht="14.25" customHeight="1"/>
    <row r="64982" ht="14.25" customHeight="1"/>
    <row r="64983" ht="14.25" customHeight="1"/>
    <row r="64984" ht="14.25" customHeight="1"/>
    <row r="64985" ht="14.25" customHeight="1"/>
    <row r="64986" ht="14.25" customHeight="1"/>
    <row r="64987" ht="14.25" customHeight="1"/>
    <row r="64988" ht="14.25" customHeight="1"/>
    <row r="64989" ht="14.25" customHeight="1"/>
    <row r="64990" ht="14.25" customHeight="1"/>
    <row r="64991" ht="14.25" customHeight="1"/>
    <row r="64992" ht="14.25" customHeight="1"/>
    <row r="64993" ht="14.25" customHeight="1"/>
    <row r="64994" ht="14.25" customHeight="1"/>
    <row r="64995" ht="14.25" customHeight="1"/>
    <row r="64996" ht="14.25" customHeight="1"/>
    <row r="64997" ht="14.25" customHeight="1"/>
    <row r="64998" ht="14.25" customHeight="1"/>
    <row r="64999" ht="14.25" customHeight="1"/>
    <row r="65000" ht="14.25" customHeight="1"/>
    <row r="65001" ht="14.25" customHeight="1"/>
    <row r="65002" ht="14.25" customHeight="1"/>
    <row r="65003" ht="14.25" customHeight="1"/>
    <row r="65004" ht="14.25" customHeight="1"/>
    <row r="65005" ht="14.25" customHeight="1"/>
    <row r="65006" ht="14.25" customHeight="1"/>
    <row r="65007" ht="14.25" customHeight="1"/>
    <row r="65008" ht="14.25" customHeight="1"/>
    <row r="65009" ht="14.25" customHeight="1"/>
    <row r="65010" ht="14.25" customHeight="1"/>
    <row r="65011" ht="14.25" customHeight="1"/>
    <row r="65012" ht="14.25" customHeight="1"/>
    <row r="65013" ht="14.25" customHeight="1"/>
    <row r="65014" ht="14.25" customHeight="1"/>
    <row r="65015" ht="14.25" customHeight="1"/>
    <row r="65016" ht="14.25" customHeight="1"/>
    <row r="65017" ht="14.25" customHeight="1"/>
    <row r="65018" ht="14.25" customHeight="1"/>
    <row r="65019" ht="14.25" customHeight="1"/>
    <row r="65020" ht="14.25" customHeight="1"/>
    <row r="65021" ht="14.25" customHeight="1"/>
    <row r="65022" ht="14.25" customHeight="1"/>
    <row r="65023" ht="14.25" customHeight="1"/>
    <row r="65024" ht="14.25" customHeight="1"/>
    <row r="65025" ht="14.25" customHeight="1"/>
    <row r="65026" ht="14.25" customHeight="1"/>
    <row r="65027" ht="14.25" customHeight="1"/>
    <row r="65028" ht="14.25" customHeight="1"/>
    <row r="65029" ht="14.25" customHeight="1"/>
    <row r="65030" ht="14.25" customHeight="1"/>
    <row r="65031" ht="14.25" customHeight="1"/>
    <row r="65032" ht="14.25" customHeight="1"/>
    <row r="65033" ht="14.25" customHeight="1"/>
    <row r="65034" ht="14.25" customHeight="1"/>
    <row r="65035" ht="14.25" customHeight="1"/>
    <row r="65036" ht="14.25" customHeight="1"/>
    <row r="65037" ht="14.25" customHeight="1"/>
    <row r="65038" ht="14.25" customHeight="1"/>
    <row r="65039" ht="14.25" customHeight="1"/>
    <row r="65040" ht="14.25" customHeight="1"/>
    <row r="65041" ht="14.25" customHeight="1"/>
    <row r="65042" ht="14.25" customHeight="1"/>
    <row r="65043" ht="14.25" customHeight="1"/>
    <row r="65044" ht="14.25" customHeight="1"/>
    <row r="65045" ht="14.25" customHeight="1"/>
    <row r="65046" ht="14.25" customHeight="1"/>
    <row r="65047" ht="14.25" customHeight="1"/>
    <row r="65048" ht="14.25" customHeight="1"/>
    <row r="65049" ht="14.25" customHeight="1"/>
    <row r="65050" ht="14.25" customHeight="1"/>
    <row r="65051" ht="14.25" customHeight="1"/>
    <row r="65052" ht="14.25" customHeight="1"/>
    <row r="65053" ht="14.25" customHeight="1"/>
    <row r="65054" ht="14.25" customHeight="1"/>
    <row r="65055" ht="14.25" customHeight="1"/>
    <row r="65056" ht="14.25" customHeight="1"/>
    <row r="65057" ht="14.25" customHeight="1"/>
    <row r="65058" ht="14.25" customHeight="1"/>
    <row r="65059" ht="14.25" customHeight="1"/>
    <row r="65060" ht="14.25" customHeight="1"/>
    <row r="65061" ht="14.25" customHeight="1"/>
    <row r="65062" ht="14.25" customHeight="1"/>
    <row r="65063" ht="14.25" customHeight="1"/>
    <row r="65064" ht="14.25" customHeight="1"/>
    <row r="65065" ht="14.25" customHeight="1"/>
    <row r="65066" ht="14.25" customHeight="1"/>
    <row r="65067" ht="14.25" customHeight="1"/>
    <row r="65068" ht="14.25" customHeight="1"/>
    <row r="65069" ht="14.25" customHeight="1"/>
    <row r="65070" ht="14.25" customHeight="1"/>
    <row r="65071" ht="14.25" customHeight="1"/>
    <row r="65072" ht="14.25" customHeight="1"/>
    <row r="65073" ht="14.25" customHeight="1"/>
    <row r="65074" ht="14.25" customHeight="1"/>
    <row r="65075" ht="14.25" customHeight="1"/>
    <row r="65076" ht="14.25" customHeight="1"/>
    <row r="65077" ht="14.25" customHeight="1"/>
    <row r="65078" ht="14.25" customHeight="1"/>
    <row r="65079" ht="14.25" customHeight="1"/>
    <row r="65080" ht="14.25" customHeight="1"/>
    <row r="65081" ht="14.25" customHeight="1"/>
    <row r="65082" ht="14.25" customHeight="1"/>
    <row r="65083" ht="14.25" customHeight="1"/>
    <row r="65084" ht="14.25" customHeight="1"/>
    <row r="65085" ht="14.25" customHeight="1"/>
    <row r="65086" ht="14.25" customHeight="1"/>
    <row r="65087" ht="14.25" customHeight="1"/>
    <row r="65088" ht="14.25" customHeight="1"/>
    <row r="65089" ht="14.25" customHeight="1"/>
    <row r="65090" ht="14.25" customHeight="1"/>
    <row r="65091" ht="14.25" customHeight="1"/>
    <row r="65092" ht="14.25" customHeight="1"/>
    <row r="65093" ht="14.25" customHeight="1"/>
    <row r="65094" ht="14.25" customHeight="1"/>
    <row r="65095" ht="14.25" customHeight="1"/>
    <row r="65096" ht="14.25" customHeight="1"/>
    <row r="65097" ht="14.25" customHeight="1"/>
    <row r="65098" ht="14.25" customHeight="1"/>
    <row r="65099" ht="14.25" customHeight="1"/>
    <row r="65100" ht="14.25" customHeight="1"/>
    <row r="65101" ht="14.25" customHeight="1"/>
    <row r="65102" ht="14.25" customHeight="1"/>
    <row r="65103" ht="14.25" customHeight="1"/>
    <row r="65104" ht="14.25" customHeight="1"/>
    <row r="65105" ht="14.25" customHeight="1"/>
    <row r="65106" ht="14.25" customHeight="1"/>
    <row r="65107" ht="14.25" customHeight="1"/>
    <row r="65108" ht="14.25" customHeight="1"/>
    <row r="65109" ht="14.25" customHeight="1"/>
    <row r="65110" ht="14.25" customHeight="1"/>
    <row r="65111" ht="14.25" customHeight="1"/>
    <row r="65112" ht="14.25" customHeight="1"/>
    <row r="65113" ht="14.25" customHeight="1"/>
    <row r="65114" ht="14.25" customHeight="1"/>
    <row r="65115" ht="14.25" customHeight="1"/>
    <row r="65116" ht="14.25" customHeight="1"/>
    <row r="65117" ht="14.25" customHeight="1"/>
    <row r="65118" ht="14.25" customHeight="1"/>
    <row r="65119" ht="14.25" customHeight="1"/>
    <row r="65120" ht="14.25" customHeight="1"/>
    <row r="65121" ht="14.25" customHeight="1"/>
    <row r="65122" ht="14.25" customHeight="1"/>
    <row r="65123" ht="14.25" customHeight="1"/>
    <row r="65124" ht="14.25" customHeight="1"/>
    <row r="65125" ht="14.25" customHeight="1"/>
    <row r="65126" ht="14.25" customHeight="1"/>
    <row r="65127" ht="14.25" customHeight="1"/>
    <row r="65128" ht="14.25" customHeight="1"/>
    <row r="65129" ht="14.25" customHeight="1"/>
    <row r="65130" ht="14.25" customHeight="1"/>
    <row r="65131" ht="14.25" customHeight="1"/>
    <row r="65132" ht="14.25" customHeight="1"/>
    <row r="65133" ht="14.25" customHeight="1"/>
    <row r="65134" ht="14.25" customHeight="1"/>
    <row r="65135" ht="14.25" customHeight="1"/>
    <row r="65136" ht="14.25" customHeight="1"/>
    <row r="65137" ht="14.25" customHeight="1"/>
    <row r="65138" ht="14.25" customHeight="1"/>
    <row r="65139" ht="14.25" customHeight="1"/>
    <row r="65140" ht="14.25" customHeight="1"/>
    <row r="65141" ht="14.25" customHeight="1"/>
    <row r="65142" ht="14.25" customHeight="1"/>
    <row r="65143" ht="14.25" customHeight="1"/>
    <row r="65144" ht="14.25" customHeight="1"/>
    <row r="65145" ht="14.25" customHeight="1"/>
    <row r="65146" ht="14.25" customHeight="1"/>
    <row r="65147" ht="14.25" customHeight="1"/>
    <row r="65148" ht="14.25" customHeight="1"/>
    <row r="65149" ht="14.25" customHeight="1"/>
    <row r="65150" ht="14.25" customHeight="1"/>
    <row r="65151" ht="14.25" customHeight="1"/>
    <row r="65152" ht="14.25" customHeight="1"/>
    <row r="65153" ht="14.25" customHeight="1"/>
    <row r="65154" ht="14.25" customHeight="1"/>
    <row r="65155" ht="14.25" customHeight="1"/>
    <row r="65156" ht="14.25" customHeight="1"/>
    <row r="65157" ht="14.25" customHeight="1"/>
    <row r="65158" ht="14.25" customHeight="1"/>
    <row r="65159" ht="14.25" customHeight="1"/>
    <row r="65160" ht="14.25" customHeight="1"/>
    <row r="65161" ht="14.25" customHeight="1"/>
    <row r="65162" ht="14.25" customHeight="1"/>
    <row r="65163" ht="14.25" customHeight="1"/>
    <row r="65164" ht="14.25" customHeight="1"/>
    <row r="65165" ht="14.25" customHeight="1"/>
    <row r="65166" ht="14.25" customHeight="1"/>
    <row r="65167" ht="14.25" customHeight="1"/>
    <row r="65168" ht="14.25" customHeight="1"/>
    <row r="65169" ht="14.25" customHeight="1"/>
    <row r="65170" ht="14.25" customHeight="1"/>
    <row r="65171" ht="14.25" customHeight="1"/>
    <row r="65172" ht="14.25" customHeight="1"/>
    <row r="65173" ht="14.25" customHeight="1"/>
    <row r="65174" ht="14.25" customHeight="1"/>
    <row r="65175" ht="14.25" customHeight="1"/>
    <row r="65176" ht="14.25" customHeight="1"/>
    <row r="65177" ht="14.25" customHeight="1"/>
    <row r="65178" ht="14.25" customHeight="1"/>
    <row r="65179" ht="14.25" customHeight="1"/>
    <row r="65180" ht="14.25" customHeight="1"/>
    <row r="65181" ht="14.25" customHeight="1"/>
    <row r="65182" ht="14.25" customHeight="1"/>
    <row r="65183" ht="14.25" customHeight="1"/>
    <row r="65184" ht="14.25" customHeight="1"/>
    <row r="65185" ht="14.25" customHeight="1"/>
    <row r="65186" ht="14.25" customHeight="1"/>
    <row r="65187" ht="14.25" customHeight="1"/>
    <row r="65188" ht="14.25" customHeight="1"/>
    <row r="65189" ht="14.25" customHeight="1"/>
    <row r="65190" ht="14.25" customHeight="1"/>
    <row r="65191" ht="14.25" customHeight="1"/>
    <row r="65192" ht="14.25" customHeight="1"/>
    <row r="65193" ht="14.25" customHeight="1"/>
    <row r="65194" ht="14.25" customHeight="1"/>
    <row r="65195" ht="14.25" customHeight="1"/>
    <row r="65196" ht="14.25" customHeight="1"/>
    <row r="65197" ht="14.25" customHeight="1"/>
    <row r="65198" ht="14.25" customHeight="1"/>
    <row r="65199" ht="14.25" customHeight="1"/>
    <row r="65200" ht="14.25" customHeight="1"/>
    <row r="65201" ht="14.25" customHeight="1"/>
    <row r="65202" ht="14.25" customHeight="1"/>
    <row r="65203" ht="14.25" customHeight="1"/>
    <row r="65204" ht="14.25" customHeight="1"/>
    <row r="65205" ht="14.25" customHeight="1"/>
    <row r="65206" ht="14.25" customHeight="1"/>
    <row r="65207" ht="14.25" customHeight="1"/>
    <row r="65208" ht="14.25" customHeight="1"/>
    <row r="65209" ht="14.25" customHeight="1"/>
    <row r="65210" ht="14.25" customHeight="1"/>
    <row r="65211" ht="14.25" customHeight="1"/>
    <row r="65212" ht="14.25" customHeight="1"/>
    <row r="65213" ht="14.25" customHeight="1"/>
    <row r="65214" ht="14.25" customHeight="1"/>
    <row r="65215" ht="14.25" customHeight="1"/>
    <row r="65216" ht="14.25" customHeight="1"/>
    <row r="65217" ht="14.25" customHeight="1"/>
    <row r="65218" ht="14.25" customHeight="1"/>
    <row r="65219" ht="14.25" customHeight="1"/>
    <row r="65220" ht="14.25" customHeight="1"/>
    <row r="65221" ht="14.25" customHeight="1"/>
    <row r="65222" ht="14.25" customHeight="1"/>
    <row r="65223" ht="14.25" customHeight="1"/>
    <row r="65224" ht="14.25" customHeight="1"/>
    <row r="65225" ht="14.25" customHeight="1"/>
    <row r="65226" ht="14.25" customHeight="1"/>
    <row r="65227" ht="14.25" customHeight="1"/>
    <row r="65228" ht="14.25" customHeight="1"/>
    <row r="65229" ht="14.25" customHeight="1"/>
    <row r="65230" ht="14.25" customHeight="1"/>
    <row r="65231" ht="14.25" customHeight="1"/>
    <row r="65232" ht="14.25" customHeight="1"/>
    <row r="65233" ht="14.25" customHeight="1"/>
    <row r="65234" ht="14.25" customHeight="1"/>
    <row r="65235" ht="14.25" customHeight="1"/>
    <row r="65236" ht="14.25" customHeight="1"/>
    <row r="65237" ht="14.25" customHeight="1"/>
    <row r="65238" ht="14.25" customHeight="1"/>
    <row r="65239" ht="14.25" customHeight="1"/>
    <row r="65240" ht="14.25" customHeight="1"/>
    <row r="65241" ht="14.25" customHeight="1"/>
    <row r="65242" ht="14.25" customHeight="1"/>
    <row r="65243" ht="14.25" customHeight="1"/>
    <row r="65244" ht="14.25" customHeight="1"/>
    <row r="65245" ht="14.25" customHeight="1"/>
    <row r="65246" ht="14.25" customHeight="1"/>
    <row r="65247" ht="14.25" customHeight="1"/>
    <row r="65248" ht="14.25" customHeight="1"/>
    <row r="65249" ht="14.25" customHeight="1"/>
    <row r="65250" ht="14.25" customHeight="1"/>
    <row r="65251" ht="14.25" customHeight="1"/>
    <row r="65252" ht="14.25" customHeight="1"/>
    <row r="65253" ht="14.25" customHeight="1"/>
    <row r="65254" ht="14.25" customHeight="1"/>
    <row r="65255" ht="14.25" customHeight="1"/>
    <row r="65256" ht="14.25" customHeight="1"/>
    <row r="65257" ht="14.25" customHeight="1"/>
    <row r="65258" ht="14.25" customHeight="1"/>
    <row r="65259" ht="14.25" customHeight="1"/>
    <row r="65260" ht="14.25" customHeight="1"/>
    <row r="65261" ht="14.25" customHeight="1"/>
    <row r="65262" ht="14.25" customHeight="1"/>
    <row r="65263" ht="14.25" customHeight="1"/>
    <row r="65264" ht="14.25" customHeight="1"/>
    <row r="65265" ht="14.25" customHeight="1"/>
    <row r="65266" ht="14.25" customHeight="1"/>
    <row r="65267" ht="14.25" customHeight="1"/>
    <row r="65268" ht="14.25" customHeight="1"/>
    <row r="65269" ht="14.25" customHeight="1"/>
    <row r="65270" ht="14.25" customHeight="1"/>
    <row r="65271" ht="14.25" customHeight="1"/>
    <row r="65272" ht="14.25" customHeight="1"/>
    <row r="65273" ht="14.25" customHeight="1"/>
    <row r="65274" ht="14.25" customHeight="1"/>
    <row r="65275" ht="14.25" customHeight="1"/>
    <row r="65276" ht="14.25" customHeight="1"/>
    <row r="65277" ht="14.25" customHeight="1"/>
    <row r="65278" ht="14.25" customHeight="1"/>
    <row r="65279" ht="14.25" customHeight="1"/>
    <row r="65280" ht="14.25" customHeight="1"/>
    <row r="65281" ht="14.25" customHeight="1"/>
    <row r="65282" ht="14.25" customHeight="1"/>
    <row r="65283" ht="14.25" customHeight="1"/>
    <row r="65284" ht="14.25" customHeight="1"/>
    <row r="65285" ht="14.25" customHeight="1"/>
    <row r="65286" ht="14.25" customHeight="1"/>
    <row r="65287" ht="14.25" customHeight="1"/>
    <row r="65288" ht="14.25" customHeight="1"/>
    <row r="65289" ht="14.25" customHeight="1"/>
    <row r="65290" ht="14.25" customHeight="1"/>
    <row r="65291" ht="14.25" customHeight="1"/>
    <row r="65292" ht="14.25" customHeight="1"/>
    <row r="65293" ht="14.25" customHeight="1"/>
    <row r="65294" ht="14.25" customHeight="1"/>
    <row r="65295" ht="14.25" customHeight="1"/>
    <row r="65296" ht="14.25" customHeight="1"/>
    <row r="65297" ht="14.25" customHeight="1"/>
    <row r="65298" ht="14.25" customHeight="1"/>
    <row r="65299" ht="14.25" customHeight="1"/>
    <row r="65300" ht="14.25" customHeight="1"/>
    <row r="65301" ht="14.25" customHeight="1"/>
    <row r="65302" ht="14.25" customHeight="1"/>
    <row r="65303" ht="14.25" customHeight="1"/>
    <row r="65304" ht="14.25" customHeight="1"/>
    <row r="65305" ht="14.25" customHeight="1"/>
    <row r="65306" ht="14.25" customHeight="1"/>
    <row r="65307" ht="14.25" customHeight="1"/>
    <row r="65308" ht="14.25" customHeight="1"/>
    <row r="65309" ht="14.25" customHeight="1"/>
    <row r="65310" ht="14.25" customHeight="1"/>
    <row r="65311" ht="14.25" customHeight="1"/>
    <row r="65312" ht="14.25" customHeight="1"/>
    <row r="65313" ht="14.25" customHeight="1"/>
    <row r="65314" ht="14.25" customHeight="1"/>
    <row r="65315" ht="14.25" customHeight="1"/>
    <row r="65316" ht="14.25" customHeight="1"/>
    <row r="65317" ht="14.25" customHeight="1"/>
    <row r="65318" ht="14.25" customHeight="1"/>
    <row r="65319" ht="14.25" customHeight="1"/>
    <row r="65320" ht="14.25" customHeight="1"/>
    <row r="65321" ht="14.25" customHeight="1"/>
    <row r="65322" ht="14.25" customHeight="1"/>
    <row r="65323" ht="14.25" customHeight="1"/>
    <row r="65324" ht="14.25" customHeight="1"/>
    <row r="65325" ht="14.25" customHeight="1"/>
    <row r="65326" ht="14.25" customHeight="1"/>
    <row r="65327" ht="14.25" customHeight="1"/>
    <row r="65328" ht="14.25" customHeight="1"/>
    <row r="65329" ht="14.25" customHeight="1"/>
    <row r="65330" ht="14.25" customHeight="1"/>
    <row r="65331" ht="14.25" customHeight="1"/>
    <row r="65332" ht="14.25" customHeight="1"/>
    <row r="65333" ht="14.25" customHeight="1"/>
    <row r="65334" ht="14.25" customHeight="1"/>
    <row r="65335" ht="14.25" customHeight="1"/>
    <row r="65336" ht="14.25" customHeight="1"/>
    <row r="65337" ht="14.25" customHeight="1"/>
    <row r="65338" ht="14.25" customHeight="1"/>
    <row r="65339" ht="14.25" customHeight="1"/>
    <row r="65340" ht="14.25" customHeight="1"/>
    <row r="65341" ht="14.25" customHeight="1"/>
    <row r="65342" ht="14.25" customHeight="1"/>
    <row r="65343" ht="14.25" customHeight="1"/>
    <row r="65344" ht="14.25" customHeight="1"/>
    <row r="65345" ht="14.25" customHeight="1"/>
    <row r="65346" ht="14.25" customHeight="1"/>
    <row r="65347" ht="14.25" customHeight="1"/>
    <row r="65348" ht="14.25" customHeight="1"/>
    <row r="65349" ht="14.25" customHeight="1"/>
    <row r="65350" ht="14.25" customHeight="1"/>
    <row r="65351" ht="14.25" customHeight="1"/>
    <row r="65352" ht="14.25" customHeight="1"/>
    <row r="65353" ht="14.25" customHeight="1"/>
    <row r="65354" ht="14.25" customHeight="1"/>
    <row r="65355" ht="14.25" customHeight="1"/>
    <row r="65356" ht="14.25" customHeight="1"/>
    <row r="65357" ht="14.25" customHeight="1"/>
    <row r="65358" ht="14.25" customHeight="1"/>
    <row r="65359" ht="14.25" customHeight="1"/>
    <row r="65360" ht="14.25" customHeight="1"/>
    <row r="65361" ht="14.25" customHeight="1"/>
    <row r="65362" ht="14.25" customHeight="1"/>
    <row r="65363" ht="14.25" customHeight="1"/>
    <row r="65364" ht="14.25" customHeight="1"/>
    <row r="65365" ht="14.25" customHeight="1"/>
    <row r="65366" ht="14.25" customHeight="1"/>
    <row r="65367" ht="14.25" customHeight="1"/>
    <row r="65368" ht="14.25" customHeight="1"/>
    <row r="65369" ht="14.25" customHeight="1"/>
    <row r="65370" ht="14.25" customHeight="1"/>
    <row r="65371" ht="14.25" customHeight="1"/>
    <row r="65372" ht="14.25" customHeight="1"/>
    <row r="65373" ht="14.25" customHeight="1"/>
    <row r="65374" ht="14.25" customHeight="1"/>
    <row r="65375" ht="14.25" customHeight="1"/>
    <row r="65376" ht="14.25" customHeight="1"/>
    <row r="65377" ht="14.25" customHeight="1"/>
    <row r="65378" ht="14.25" customHeight="1"/>
    <row r="65379" ht="14.25" customHeight="1"/>
    <row r="65380" ht="14.25" customHeight="1"/>
    <row r="65381" ht="14.25" customHeight="1"/>
    <row r="65382" ht="14.25" customHeight="1"/>
    <row r="65383" ht="14.25" customHeight="1"/>
    <row r="65384" ht="14.25" customHeight="1"/>
    <row r="65385" ht="14.25" customHeight="1"/>
    <row r="65386" ht="14.25" customHeight="1"/>
    <row r="65387" ht="14.25" customHeight="1"/>
    <row r="65388" ht="14.25" customHeight="1"/>
    <row r="65389" ht="14.25" customHeight="1"/>
    <row r="65390" ht="14.25" customHeight="1"/>
    <row r="65391" ht="14.25" customHeight="1"/>
    <row r="65392" ht="14.25" customHeight="1"/>
    <row r="65393" ht="14.25" customHeight="1"/>
    <row r="65394" ht="14.25" customHeight="1"/>
    <row r="65395" ht="14.25" customHeight="1"/>
    <row r="65396" ht="14.25" customHeight="1"/>
    <row r="65397" ht="14.25" customHeight="1"/>
    <row r="65398" ht="14.25" customHeight="1"/>
    <row r="65399" ht="14.25" customHeight="1"/>
    <row r="65400" ht="14.25" customHeight="1"/>
    <row r="65401" ht="14.25" customHeight="1"/>
    <row r="65402" ht="14.25" customHeight="1"/>
    <row r="65403" ht="14.25" customHeight="1"/>
    <row r="65404" ht="14.25" customHeight="1"/>
    <row r="65405" ht="14.25" customHeight="1"/>
    <row r="65406" ht="14.25" customHeight="1"/>
    <row r="65407" ht="14.25" customHeight="1"/>
    <row r="65408" ht="14.25" customHeight="1"/>
    <row r="65409" ht="14.25" customHeight="1"/>
    <row r="65410" ht="14.25" customHeight="1"/>
    <row r="65411" ht="14.25" customHeight="1"/>
    <row r="65412" ht="14.25" customHeight="1"/>
    <row r="65413" ht="14.25" customHeight="1"/>
    <row r="65414" ht="14.25" customHeight="1"/>
    <row r="65415" ht="14.25" customHeight="1"/>
    <row r="65416" ht="14.25" customHeight="1"/>
    <row r="65417" ht="14.25" customHeight="1"/>
    <row r="65418" ht="14.25" customHeight="1"/>
    <row r="65419" ht="14.25" customHeight="1"/>
    <row r="65420" ht="14.25" customHeight="1"/>
    <row r="65421" ht="14.25" customHeight="1"/>
    <row r="65422" ht="14.25" customHeight="1"/>
    <row r="65423" ht="14.25" customHeight="1"/>
    <row r="65424" ht="14.25" customHeight="1"/>
    <row r="65425" ht="14.25" customHeight="1"/>
    <row r="65426" ht="14.25" customHeight="1"/>
    <row r="65427" ht="14.25" customHeight="1"/>
    <row r="65428" ht="14.25" customHeight="1"/>
    <row r="65429" ht="14.25" customHeight="1"/>
    <row r="65430" ht="14.25" customHeight="1"/>
    <row r="65431" ht="14.25" customHeight="1"/>
    <row r="65432" ht="14.25" customHeight="1"/>
    <row r="65433" ht="14.25" customHeight="1"/>
    <row r="65434" ht="14.25" customHeight="1"/>
    <row r="65435" ht="14.25" customHeight="1"/>
    <row r="65436" ht="14.25" customHeight="1"/>
    <row r="65437" ht="14.25" customHeight="1"/>
    <row r="65438" ht="14.25" customHeight="1"/>
    <row r="65439" ht="14.25" customHeight="1"/>
    <row r="65440" ht="14.25" customHeight="1"/>
    <row r="65441" ht="14.25" customHeight="1"/>
    <row r="65442" ht="14.25" customHeight="1"/>
    <row r="65443" ht="14.25" customHeight="1"/>
    <row r="65444" ht="14.25" customHeight="1"/>
    <row r="65445" ht="14.25" customHeight="1"/>
    <row r="65446" ht="14.25" customHeight="1"/>
    <row r="65447" ht="14.25" customHeight="1"/>
    <row r="65448" ht="14.25" customHeight="1"/>
    <row r="65449" ht="14.25" customHeight="1"/>
    <row r="65450" ht="14.25" customHeight="1"/>
    <row r="65451" ht="14.25" customHeight="1"/>
    <row r="65452" ht="14.25" customHeight="1"/>
    <row r="65453" ht="14.25" customHeight="1"/>
    <row r="65454" ht="14.25" customHeight="1"/>
    <row r="65455" ht="14.25" customHeight="1"/>
    <row r="65456" ht="14.25" customHeight="1"/>
    <row r="65457" ht="14.25" customHeight="1"/>
    <row r="65458" ht="14.25" customHeight="1"/>
    <row r="65459" ht="14.25" customHeight="1"/>
    <row r="65460" ht="14.25" customHeight="1"/>
    <row r="65461" ht="14.25" customHeight="1"/>
    <row r="65462" ht="14.25" customHeight="1"/>
    <row r="65463" ht="14.25" customHeight="1"/>
    <row r="65464" ht="14.25" customHeight="1"/>
    <row r="65465" ht="14.25" customHeight="1"/>
    <row r="65466" ht="14.25" customHeight="1"/>
    <row r="65467" ht="14.25" customHeight="1"/>
    <row r="65468" ht="14.25" customHeight="1"/>
    <row r="65469" ht="14.25" customHeight="1"/>
    <row r="65470" ht="14.25" customHeight="1"/>
    <row r="65471" ht="14.25" customHeight="1"/>
    <row r="65472" ht="14.25" customHeight="1"/>
    <row r="65473" ht="14.25" customHeight="1"/>
    <row r="65474" ht="14.25" customHeight="1"/>
    <row r="65475" ht="14.25" customHeight="1"/>
    <row r="65476" ht="14.25" customHeight="1"/>
    <row r="65478" ht="14.25" customHeight="1"/>
    <row r="65480" ht="14.25" customHeight="1"/>
    <row r="65482" ht="14.25" customHeight="1"/>
    <row r="65484" ht="14.25" customHeight="1"/>
    <row r="65486" ht="14.25" customHeight="1"/>
    <row r="65488" ht="14.25" customHeight="1"/>
    <row r="65490" ht="14.25" customHeight="1"/>
    <row r="65492" ht="14.25" customHeight="1"/>
    <row r="65494" ht="14.25" customHeight="1"/>
    <row r="65496" ht="14.25" customHeight="1"/>
    <row r="65498" ht="14.25" customHeight="1"/>
    <row r="65500" ht="14.25" customHeight="1"/>
    <row r="65502" ht="14.25" customHeight="1"/>
    <row r="65504" ht="14.25" customHeight="1"/>
    <row r="65506" ht="14.25" customHeight="1"/>
    <row r="65508" ht="14.25" customHeight="1"/>
    <row r="65510" ht="14.25" customHeight="1"/>
    <row r="65512" ht="14.25" customHeight="1"/>
    <row r="65514" ht="14.25" customHeight="1"/>
    <row r="65516" ht="14.25" customHeight="1"/>
    <row r="65518" ht="14.25" customHeight="1"/>
    <row r="65520" ht="14.25" customHeight="1"/>
    <row r="65522" ht="14.25" customHeight="1"/>
    <row r="65524" ht="14.25" customHeight="1"/>
    <row r="65526" ht="14.25" customHeight="1"/>
    <row r="65528" ht="14.25" customHeight="1"/>
    <row r="65530" ht="14.25" customHeight="1"/>
    <row r="65532" ht="14.25" customHeight="1"/>
    <row r="65534" ht="14.25" customHeight="1"/>
    <row r="65536" ht="14.25" customHeight="1"/>
    <row r="65538" ht="14.25" customHeight="1"/>
    <row r="65540" ht="14.25" customHeight="1"/>
    <row r="65542" ht="14.25" customHeight="1"/>
    <row r="65544" ht="14.25" customHeight="1"/>
    <row r="65546" ht="14.25" customHeight="1"/>
    <row r="65548" ht="14.25" customHeight="1"/>
    <row r="65550" ht="14.25" customHeight="1"/>
    <row r="65552" ht="14.25" customHeight="1"/>
    <row r="65554" ht="14.25" customHeight="1"/>
    <row r="65556" ht="14.25" customHeight="1"/>
    <row r="65558" ht="14.25" customHeight="1"/>
    <row r="65560" ht="14.25" customHeight="1"/>
    <row r="65562" ht="14.25" customHeight="1"/>
    <row r="65564" ht="14.25" customHeight="1"/>
    <row r="65566" ht="14.25" customHeight="1"/>
    <row r="65568" ht="14.25" customHeight="1"/>
    <row r="65570" ht="14.25" customHeight="1"/>
    <row r="65572" ht="14.25" customHeight="1"/>
    <row r="65574" ht="14.25" customHeight="1"/>
    <row r="65576" ht="14.25" customHeight="1"/>
    <row r="65578" ht="14.25" customHeight="1"/>
    <row r="65580" ht="14.25" customHeight="1"/>
    <row r="65582" ht="14.25" customHeight="1"/>
    <row r="65584" ht="14.25" customHeight="1"/>
    <row r="65586" ht="14.25" customHeight="1"/>
    <row r="65588" ht="14.25" customHeight="1"/>
    <row r="65590" ht="14.25" customHeight="1"/>
    <row r="65592" ht="14.25" customHeight="1"/>
    <row r="65594" ht="14.25" customHeight="1"/>
    <row r="65596" ht="14.25" customHeight="1"/>
    <row r="65598" ht="14.25" customHeight="1"/>
    <row r="65600" ht="14.25" customHeight="1"/>
    <row r="65602" ht="14.25" customHeight="1"/>
    <row r="65604" ht="14.25" customHeight="1"/>
    <row r="65606" ht="14.25" customHeight="1"/>
    <row r="65608" ht="14.25" customHeight="1"/>
    <row r="65610" ht="14.25" customHeight="1"/>
    <row r="65612" ht="14.25" customHeight="1"/>
    <row r="65614" ht="14.25" customHeight="1"/>
    <row r="65616" ht="14.25" customHeight="1"/>
    <row r="65618" ht="14.25" customHeight="1"/>
    <row r="65620" ht="14.25" customHeight="1"/>
    <row r="65622" ht="14.25" customHeight="1"/>
    <row r="65624" ht="14.25" customHeight="1"/>
    <row r="65626" ht="14.25" customHeight="1"/>
    <row r="65628" ht="14.25" customHeight="1"/>
    <row r="65630" ht="14.25" customHeight="1"/>
    <row r="65632" ht="14.25" customHeight="1"/>
    <row r="65634" ht="14.25" customHeight="1"/>
    <row r="65636" ht="14.25" customHeight="1"/>
    <row r="65638" ht="14.25" customHeight="1"/>
    <row r="65640" ht="14.25" customHeight="1"/>
    <row r="65642" ht="14.25" customHeight="1"/>
    <row r="65644" ht="14.25" customHeight="1"/>
    <row r="65646" ht="14.25" customHeight="1"/>
    <row r="65648" ht="14.25" customHeight="1"/>
    <row r="65650" ht="14.25" customHeight="1"/>
    <row r="65652" ht="14.25" customHeight="1"/>
    <row r="65654" ht="14.25" customHeight="1"/>
    <row r="65656" ht="14.25" customHeight="1"/>
    <row r="65658" ht="14.25" customHeight="1"/>
    <row r="65660" ht="14.25" customHeight="1"/>
    <row r="65662" ht="14.25" customHeight="1"/>
    <row r="65664" ht="14.25" customHeight="1"/>
    <row r="65666" ht="14.25" customHeight="1"/>
    <row r="65668" ht="14.25" customHeight="1"/>
    <row r="65670" ht="14.25" customHeight="1"/>
    <row r="65672" ht="14.25" customHeight="1"/>
    <row r="65674" ht="14.25" customHeight="1"/>
    <row r="65676" ht="14.25" customHeight="1"/>
    <row r="65678" ht="14.25" customHeight="1"/>
    <row r="65680" ht="14.25" customHeight="1"/>
    <row r="65682" ht="14.25" customHeight="1"/>
    <row r="65684" ht="14.25" customHeight="1"/>
    <row r="65686" ht="14.25" customHeight="1"/>
    <row r="65688" ht="14.25" customHeight="1"/>
    <row r="65690" ht="14.25" customHeight="1"/>
    <row r="65692" ht="14.25" customHeight="1"/>
    <row r="65694" ht="14.25" customHeight="1"/>
    <row r="65696" ht="14.25" customHeight="1"/>
    <row r="65698" ht="14.25" customHeight="1"/>
    <row r="65700" ht="14.25" customHeight="1"/>
    <row r="65702" ht="14.25" customHeight="1"/>
    <row r="65704" ht="14.25" customHeight="1"/>
    <row r="65706" ht="14.25" customHeight="1"/>
    <row r="65708" ht="14.25" customHeight="1"/>
    <row r="65710" ht="14.25" customHeight="1"/>
    <row r="65712" ht="14.25" customHeight="1"/>
    <row r="65714" ht="14.25" customHeight="1"/>
    <row r="65716" ht="14.25" customHeight="1"/>
    <row r="65718" ht="14.25" customHeight="1"/>
    <row r="65720" ht="14.25" customHeight="1"/>
    <row r="65722" ht="14.25" customHeight="1"/>
    <row r="65724" ht="14.25" customHeight="1"/>
    <row r="65726" ht="14.25" customHeight="1"/>
    <row r="65728" ht="14.25" customHeight="1"/>
    <row r="65730" ht="14.25" customHeight="1"/>
    <row r="65732" ht="14.25" customHeight="1"/>
    <row r="65734" ht="14.25" customHeight="1"/>
    <row r="65736" ht="14.25" customHeight="1"/>
    <row r="65738" ht="14.25" customHeight="1"/>
    <row r="65740" ht="14.25" customHeight="1"/>
    <row r="65742" ht="14.25" customHeight="1"/>
    <row r="65744" ht="14.25" customHeight="1"/>
    <row r="65746" ht="14.25" customHeight="1"/>
    <row r="65748" ht="14.25" customHeight="1"/>
    <row r="65750" ht="14.25" customHeight="1"/>
    <row r="65752" ht="14.25" customHeight="1"/>
    <row r="65754" ht="14.25" customHeight="1"/>
    <row r="65756" ht="14.25" customHeight="1"/>
    <row r="65758" ht="14.25" customHeight="1"/>
    <row r="65760" ht="14.25" customHeight="1"/>
    <row r="65762" ht="14.25" customHeight="1"/>
    <row r="65764" ht="14.25" customHeight="1"/>
    <row r="65766" ht="14.25" customHeight="1"/>
    <row r="65768" ht="14.25" customHeight="1"/>
    <row r="65770" ht="14.25" customHeight="1"/>
    <row r="65772" ht="14.25" customHeight="1"/>
    <row r="65774" ht="14.25" customHeight="1"/>
    <row r="65776" ht="14.25" customHeight="1"/>
    <row r="65778" ht="14.25" customHeight="1"/>
    <row r="65780" ht="14.25" customHeight="1"/>
    <row r="65782" ht="14.25" customHeight="1"/>
    <row r="65784" ht="14.25" customHeight="1"/>
    <row r="65786" ht="14.25" customHeight="1"/>
    <row r="65788" ht="14.25" customHeight="1"/>
    <row r="65790" ht="14.25" customHeight="1"/>
    <row r="65792" ht="14.25" customHeight="1"/>
    <row r="65794" ht="14.25" customHeight="1"/>
    <row r="65796" ht="14.25" customHeight="1"/>
    <row r="65798" ht="14.25" customHeight="1"/>
    <row r="65800" ht="14.25" customHeight="1"/>
    <row r="65802" ht="14.25" customHeight="1"/>
    <row r="65804" ht="14.25" customHeight="1"/>
    <row r="65806" ht="14.25" customHeight="1"/>
    <row r="65808" ht="14.25" customHeight="1"/>
    <row r="65810" ht="14.25" customHeight="1"/>
    <row r="65812" ht="14.25" customHeight="1"/>
    <row r="65814" ht="14.25" customHeight="1"/>
    <row r="65816" ht="14.25" customHeight="1"/>
    <row r="65818" ht="14.25" customHeight="1"/>
    <row r="65820" ht="14.25" customHeight="1"/>
    <row r="65822" ht="14.25" customHeight="1"/>
    <row r="65824" ht="14.25" customHeight="1"/>
    <row r="65826" ht="14.25" customHeight="1"/>
    <row r="65828" ht="14.25" customHeight="1"/>
    <row r="65830" ht="14.25" customHeight="1"/>
    <row r="65832" ht="14.25" customHeight="1"/>
    <row r="65834" ht="14.25" customHeight="1"/>
    <row r="65836" ht="14.25" customHeight="1"/>
    <row r="65838" ht="14.25" customHeight="1"/>
    <row r="65840" ht="14.25" customHeight="1"/>
    <row r="65842" ht="14.25" customHeight="1"/>
    <row r="65844" ht="14.25" customHeight="1"/>
    <row r="65846" ht="14.25" customHeight="1"/>
    <row r="65848" ht="14.25" customHeight="1"/>
    <row r="65850" ht="14.25" customHeight="1"/>
    <row r="65852" ht="14.25" customHeight="1"/>
    <row r="65854" ht="14.25" customHeight="1"/>
    <row r="65856" ht="14.25" customHeight="1"/>
    <row r="65858" ht="14.25" customHeight="1"/>
    <row r="65860" ht="14.25" customHeight="1"/>
    <row r="65862" ht="14.25" customHeight="1"/>
    <row r="65864" ht="14.25" customHeight="1"/>
    <row r="65866" ht="14.25" customHeight="1"/>
    <row r="65868" ht="14.25" customHeight="1"/>
    <row r="65870" ht="14.25" customHeight="1"/>
    <row r="65872" ht="14.25" customHeight="1"/>
    <row r="65874" ht="14.25" customHeight="1"/>
    <row r="65876" ht="14.25" customHeight="1"/>
    <row r="65878" ht="14.25" customHeight="1"/>
    <row r="65880" ht="14.25" customHeight="1"/>
    <row r="65882" ht="14.25" customHeight="1"/>
    <row r="65884" ht="14.25" customHeight="1"/>
    <row r="65886" ht="14.25" customHeight="1"/>
    <row r="65888" ht="14.25" customHeight="1"/>
    <row r="65890" ht="14.25" customHeight="1"/>
    <row r="65892" ht="14.25" customHeight="1"/>
    <row r="65894" ht="14.25" customHeight="1"/>
    <row r="65896" ht="14.25" customHeight="1"/>
    <row r="65898" ht="14.25" customHeight="1"/>
    <row r="65900" ht="14.25" customHeight="1"/>
    <row r="65902" ht="14.25" customHeight="1"/>
    <row r="65904" ht="14.25" customHeight="1"/>
    <row r="65906" ht="14.25" customHeight="1"/>
    <row r="65908" ht="14.25" customHeight="1"/>
    <row r="65910" ht="14.25" customHeight="1"/>
    <row r="65912" ht="14.25" customHeight="1"/>
    <row r="65914" ht="14.25" customHeight="1"/>
    <row r="65916" ht="14.25" customHeight="1"/>
    <row r="65918" ht="14.25" customHeight="1"/>
    <row r="65920" ht="14.25" customHeight="1"/>
    <row r="65922" ht="14.25" customHeight="1"/>
    <row r="65924" ht="14.25" customHeight="1"/>
    <row r="65926" ht="14.25" customHeight="1"/>
    <row r="65928" ht="14.25" customHeight="1"/>
    <row r="65930" ht="14.25" customHeight="1"/>
    <row r="65932" ht="14.25" customHeight="1"/>
    <row r="65934" ht="14.25" customHeight="1"/>
    <row r="65936" ht="14.25" customHeight="1"/>
    <row r="65938" ht="14.25" customHeight="1"/>
    <row r="65940" ht="14.25" customHeight="1"/>
    <row r="65942" ht="14.25" customHeight="1"/>
    <row r="65944" ht="14.25" customHeight="1"/>
    <row r="65946" ht="14.25" customHeight="1"/>
    <row r="65948" ht="14.25" customHeight="1"/>
    <row r="65950" ht="14.25" customHeight="1"/>
    <row r="65952" ht="14.25" customHeight="1"/>
    <row r="65954" ht="14.25" customHeight="1"/>
    <row r="65956" ht="14.25" customHeight="1"/>
    <row r="65958" ht="14.25" customHeight="1"/>
    <row r="65960" ht="14.25" customHeight="1"/>
    <row r="65962" ht="14.25" customHeight="1"/>
    <row r="65964" ht="14.25" customHeight="1"/>
    <row r="65966" ht="14.25" customHeight="1"/>
    <row r="65968" ht="14.25" customHeight="1"/>
    <row r="65970" ht="14.25" customHeight="1"/>
    <row r="65972" ht="14.25" customHeight="1"/>
    <row r="65974" ht="14.25" customHeight="1"/>
    <row r="65976" ht="14.25" customHeight="1"/>
    <row r="65978" ht="14.25" customHeight="1"/>
    <row r="65980" ht="14.25" customHeight="1"/>
    <row r="65982" ht="14.25" customHeight="1"/>
    <row r="65984" ht="14.25" customHeight="1"/>
    <row r="65986" ht="14.25" customHeight="1"/>
    <row r="65988" ht="14.25" customHeight="1"/>
    <row r="65990" ht="14.25" customHeight="1"/>
    <row r="65992" ht="14.25" customHeight="1"/>
    <row r="65994" ht="14.25" customHeight="1"/>
    <row r="65996" ht="14.25" customHeight="1"/>
    <row r="65998" ht="14.25" customHeight="1"/>
    <row r="66000" ht="14.25" customHeight="1"/>
    <row r="66002" ht="14.25" customHeight="1"/>
    <row r="66004" ht="14.25" customHeight="1"/>
    <row r="66006" ht="14.25" customHeight="1"/>
    <row r="66008" ht="14.25" customHeight="1"/>
    <row r="66010" ht="14.25" customHeight="1"/>
    <row r="66012" ht="14.25" customHeight="1"/>
    <row r="66014" ht="14.25" customHeight="1"/>
    <row r="66016" ht="14.25" customHeight="1"/>
    <row r="66018" ht="14.25" customHeight="1"/>
    <row r="66020" ht="14.25" customHeight="1"/>
    <row r="66022" ht="14.25" customHeight="1"/>
    <row r="66024" ht="14.25" customHeight="1"/>
    <row r="66026" ht="14.25" customHeight="1"/>
    <row r="66028" ht="14.25" customHeight="1"/>
    <row r="66030" ht="14.25" customHeight="1"/>
    <row r="66032" ht="14.25" customHeight="1"/>
    <row r="66034" ht="14.25" customHeight="1"/>
    <row r="66036" ht="14.25" customHeight="1"/>
    <row r="66038" ht="14.25" customHeight="1"/>
    <row r="66040" ht="14.25" customHeight="1"/>
    <row r="66042" ht="14.25" customHeight="1"/>
    <row r="66044" ht="14.25" customHeight="1"/>
    <row r="66046" ht="14.25" customHeight="1"/>
    <row r="66048" ht="14.25" customHeight="1"/>
    <row r="66050" ht="14.25" customHeight="1"/>
    <row r="66052" ht="14.25" customHeight="1"/>
    <row r="66054" ht="14.25" customHeight="1"/>
    <row r="66056" ht="14.25" customHeight="1"/>
    <row r="66058" ht="14.25" customHeight="1"/>
    <row r="66060" ht="14.25" customHeight="1"/>
    <row r="66062" ht="14.25" customHeight="1"/>
    <row r="66064" ht="14.25" customHeight="1"/>
    <row r="66066" ht="14.25" customHeight="1"/>
    <row r="66068" ht="14.25" customHeight="1"/>
    <row r="66070" ht="14.25" customHeight="1"/>
    <row r="66072" ht="14.25" customHeight="1"/>
    <row r="66074" ht="14.25" customHeight="1"/>
    <row r="66076" ht="14.25" customHeight="1"/>
    <row r="66078" ht="14.25" customHeight="1"/>
    <row r="66080" ht="14.25" customHeight="1"/>
    <row r="66082" ht="14.25" customHeight="1"/>
    <row r="66084" ht="14.25" customHeight="1"/>
    <row r="66086" ht="14.25" customHeight="1"/>
    <row r="66088" ht="14.25" customHeight="1"/>
    <row r="66090" ht="14.25" customHeight="1"/>
    <row r="66092" ht="14.25" customHeight="1"/>
    <row r="66094" ht="14.25" customHeight="1"/>
    <row r="66096" ht="14.25" customHeight="1"/>
    <row r="66098" ht="14.25" customHeight="1"/>
    <row r="66100" ht="14.25" customHeight="1"/>
    <row r="66102" ht="14.25" customHeight="1"/>
    <row r="66104" ht="14.25" customHeight="1"/>
    <row r="66106" ht="14.25" customHeight="1"/>
    <row r="66108" ht="14.25" customHeight="1"/>
    <row r="66110" ht="14.25" customHeight="1"/>
    <row r="66112" ht="14.25" customHeight="1"/>
    <row r="66114" ht="14.25" customHeight="1"/>
    <row r="66116" ht="14.25" customHeight="1"/>
    <row r="66118" ht="14.25" customHeight="1"/>
    <row r="66120" ht="14.25" customHeight="1"/>
    <row r="66122" ht="14.25" customHeight="1"/>
    <row r="66124" ht="14.25" customHeight="1"/>
    <row r="66126" ht="14.25" customHeight="1"/>
    <row r="66128" ht="14.25" customHeight="1"/>
    <row r="66130" ht="14.25" customHeight="1"/>
    <row r="66132" ht="14.25" customHeight="1"/>
    <row r="66134" ht="14.25" customHeight="1"/>
    <row r="66136" ht="14.25" customHeight="1"/>
    <row r="66138" ht="14.25" customHeight="1"/>
    <row r="66140" ht="14.25" customHeight="1"/>
    <row r="66142" ht="14.25" customHeight="1"/>
    <row r="66144" ht="14.25" customHeight="1"/>
    <row r="66146" ht="14.25" customHeight="1"/>
    <row r="66148" ht="14.25" customHeight="1"/>
    <row r="66150" ht="14.25" customHeight="1"/>
    <row r="66152" ht="14.25" customHeight="1"/>
    <row r="66154" ht="14.25" customHeight="1"/>
    <row r="66156" ht="14.25" customHeight="1"/>
    <row r="66158" ht="14.25" customHeight="1"/>
    <row r="66160" ht="14.25" customHeight="1"/>
    <row r="66162" ht="14.25" customHeight="1"/>
    <row r="66164" ht="14.25" customHeight="1"/>
    <row r="66166" ht="14.25" customHeight="1"/>
    <row r="66168" ht="14.25" customHeight="1"/>
    <row r="66170" ht="14.25" customHeight="1"/>
    <row r="66172" ht="14.25" customHeight="1"/>
    <row r="66174" ht="14.25" customHeight="1"/>
    <row r="66176" ht="14.25" customHeight="1"/>
    <row r="66178" ht="14.25" customHeight="1"/>
    <row r="66180" ht="14.25" customHeight="1"/>
    <row r="66182" ht="14.25" customHeight="1"/>
    <row r="66184" ht="14.25" customHeight="1"/>
    <row r="66186" ht="14.25" customHeight="1"/>
    <row r="66188" ht="14.25" customHeight="1"/>
    <row r="66190" ht="14.25" customHeight="1"/>
    <row r="66192" ht="14.25" customHeight="1"/>
    <row r="66194" ht="14.25" customHeight="1"/>
    <row r="66196" ht="14.25" customHeight="1"/>
    <row r="66198" ht="14.25" customHeight="1"/>
    <row r="66200" ht="14.25" customHeight="1"/>
    <row r="66202" ht="14.25" customHeight="1"/>
    <row r="66204" ht="14.25" customHeight="1"/>
    <row r="66206" ht="14.25" customHeight="1"/>
    <row r="66208" ht="14.25" customHeight="1"/>
    <row r="66210" ht="14.25" customHeight="1"/>
    <row r="66212" ht="14.25" customHeight="1"/>
    <row r="66214" ht="14.25" customHeight="1"/>
    <row r="66216" ht="14.25" customHeight="1"/>
    <row r="66218" ht="14.25" customHeight="1"/>
    <row r="66220" ht="14.25" customHeight="1"/>
    <row r="66222" ht="14.25" customHeight="1"/>
    <row r="66224" ht="14.25" customHeight="1"/>
    <row r="66226" ht="14.25" customHeight="1"/>
    <row r="66228" ht="14.25" customHeight="1"/>
    <row r="66230" ht="14.25" customHeight="1"/>
    <row r="66232" ht="14.25" customHeight="1"/>
    <row r="66234" ht="14.25" customHeight="1"/>
    <row r="66236" ht="14.25" customHeight="1"/>
    <row r="66238" ht="14.25" customHeight="1"/>
    <row r="66240" ht="14.25" customHeight="1"/>
    <row r="66242" ht="14.25" customHeight="1"/>
    <row r="66244" ht="14.25" customHeight="1"/>
    <row r="66246" ht="14.25" customHeight="1"/>
    <row r="66248" ht="14.25" customHeight="1"/>
    <row r="66250" ht="14.25" customHeight="1"/>
    <row r="66252" ht="14.25" customHeight="1"/>
    <row r="66254" ht="14.25" customHeight="1"/>
    <row r="66256" ht="14.25" customHeight="1"/>
    <row r="66258" ht="14.25" customHeight="1"/>
    <row r="66260" ht="14.25" customHeight="1"/>
    <row r="66262" ht="14.25" customHeight="1"/>
    <row r="66264" ht="14.25" customHeight="1"/>
    <row r="66266" ht="14.25" customHeight="1"/>
    <row r="66268" ht="14.25" customHeight="1"/>
    <row r="66270" ht="14.25" customHeight="1"/>
    <row r="66272" ht="14.25" customHeight="1"/>
    <row r="66274" ht="14.25" customHeight="1"/>
    <row r="66276" ht="14.25" customHeight="1"/>
    <row r="66278" ht="14.25" customHeight="1"/>
    <row r="66280" ht="14.25" customHeight="1"/>
    <row r="66282" ht="14.25" customHeight="1"/>
    <row r="66284" ht="14.25" customHeight="1"/>
    <row r="66286" ht="14.25" customHeight="1"/>
    <row r="66288" ht="14.25" customHeight="1"/>
    <row r="66290" ht="14.25" customHeight="1"/>
    <row r="66292" ht="14.25" customHeight="1"/>
    <row r="66294" ht="14.25" customHeight="1"/>
    <row r="66296" ht="14.25" customHeight="1"/>
    <row r="66298" ht="14.25" customHeight="1"/>
    <row r="66300" ht="14.25" customHeight="1"/>
    <row r="66302" ht="14.25" customHeight="1"/>
    <row r="66304" ht="14.25" customHeight="1"/>
    <row r="66306" ht="14.25" customHeight="1"/>
    <row r="66308" ht="14.25" customHeight="1"/>
    <row r="66310" ht="14.25" customHeight="1"/>
    <row r="66312" ht="14.25" customHeight="1"/>
    <row r="66314" ht="14.25" customHeight="1"/>
    <row r="66316" ht="14.25" customHeight="1"/>
    <row r="66318" ht="14.25" customHeight="1"/>
    <row r="66320" ht="14.25" customHeight="1"/>
    <row r="66322" ht="14.25" customHeight="1"/>
    <row r="66324" ht="14.25" customHeight="1"/>
    <row r="66326" ht="14.25" customHeight="1"/>
    <row r="66328" ht="14.25" customHeight="1"/>
    <row r="66330" ht="14.25" customHeight="1"/>
    <row r="66332" ht="14.25" customHeight="1"/>
    <row r="66334" ht="14.25" customHeight="1"/>
    <row r="66336" ht="14.25" customHeight="1"/>
    <row r="66338" ht="14.25" customHeight="1"/>
    <row r="66340" ht="14.25" customHeight="1"/>
    <row r="66342" ht="14.25" customHeight="1"/>
    <row r="66344" ht="14.25" customHeight="1"/>
    <row r="66346" ht="14.25" customHeight="1"/>
    <row r="66348" ht="14.25" customHeight="1"/>
    <row r="66350" ht="14.25" customHeight="1"/>
    <row r="66352" ht="14.25" customHeight="1"/>
    <row r="66354" ht="14.25" customHeight="1"/>
    <row r="66356" ht="14.25" customHeight="1"/>
    <row r="66358" ht="14.25" customHeight="1"/>
    <row r="66360" ht="14.25" customHeight="1"/>
    <row r="66362" ht="14.25" customHeight="1"/>
    <row r="66364" ht="14.25" customHeight="1"/>
    <row r="66366" ht="14.25" customHeight="1"/>
    <row r="66368" ht="14.25" customHeight="1"/>
    <row r="66370" ht="14.25" customHeight="1"/>
    <row r="66372" ht="14.25" customHeight="1"/>
    <row r="66374" ht="14.25" customHeight="1"/>
    <row r="66376" ht="14.25" customHeight="1"/>
    <row r="66378" ht="14.25" customHeight="1"/>
    <row r="66380" ht="14.25" customHeight="1"/>
    <row r="66382" ht="14.25" customHeight="1"/>
    <row r="66384" ht="14.25" customHeight="1"/>
    <row r="66386" ht="14.25" customHeight="1"/>
    <row r="66388" ht="14.25" customHeight="1"/>
    <row r="66390" ht="14.25" customHeight="1"/>
    <row r="66392" ht="14.25" customHeight="1"/>
    <row r="66394" ht="14.25" customHeight="1"/>
    <row r="66396" ht="14.25" customHeight="1"/>
    <row r="66398" ht="14.25" customHeight="1"/>
    <row r="66400" ht="14.25" customHeight="1"/>
    <row r="66402" ht="14.25" customHeight="1"/>
    <row r="66404" ht="14.25" customHeight="1"/>
    <row r="66406" ht="14.25" customHeight="1"/>
    <row r="66408" ht="14.25" customHeight="1"/>
    <row r="66410" ht="14.25" customHeight="1"/>
    <row r="66412" ht="14.25" customHeight="1"/>
    <row r="66414" ht="14.25" customHeight="1"/>
    <row r="66416" ht="14.25" customHeight="1"/>
    <row r="66418" ht="14.25" customHeight="1"/>
    <row r="66420" ht="14.25" customHeight="1"/>
    <row r="66422" ht="14.25" customHeight="1"/>
    <row r="66424" ht="14.25" customHeight="1"/>
    <row r="66426" ht="14.25" customHeight="1"/>
    <row r="66428" ht="14.25" customHeight="1"/>
    <row r="66430" ht="14.25" customHeight="1"/>
    <row r="66432" ht="14.25" customHeight="1"/>
    <row r="66434" ht="14.25" customHeight="1"/>
    <row r="66436" ht="14.25" customHeight="1"/>
    <row r="66438" ht="14.25" customHeight="1"/>
    <row r="66440" ht="14.25" customHeight="1"/>
    <row r="66442" ht="14.25" customHeight="1"/>
    <row r="66444" ht="14.25" customHeight="1"/>
    <row r="66446" ht="14.25" customHeight="1"/>
    <row r="66448" ht="14.25" customHeight="1"/>
    <row r="66450" ht="14.25" customHeight="1"/>
    <row r="66452" ht="14.25" customHeight="1"/>
    <row r="66454" ht="14.25" customHeight="1"/>
    <row r="66456" ht="14.25" customHeight="1"/>
    <row r="66458" ht="14.25" customHeight="1"/>
    <row r="66460" ht="14.25" customHeight="1"/>
    <row r="66462" ht="14.25" customHeight="1"/>
    <row r="66464" ht="14.25" customHeight="1"/>
    <row r="66466" ht="14.25" customHeight="1"/>
    <row r="66468" ht="14.25" customHeight="1"/>
    <row r="66470" ht="14.25" customHeight="1"/>
    <row r="66472" ht="14.25" customHeight="1"/>
    <row r="66474" ht="14.25" customHeight="1"/>
    <row r="66476" ht="14.25" customHeight="1"/>
    <row r="66478" ht="14.25" customHeight="1"/>
    <row r="66480" ht="14.25" customHeight="1"/>
    <row r="66482" ht="14.25" customHeight="1"/>
    <row r="66484" ht="14.25" customHeight="1"/>
    <row r="66486" ht="14.25" customHeight="1"/>
    <row r="66488" ht="14.25" customHeight="1"/>
    <row r="66490" ht="14.25" customHeight="1"/>
    <row r="66492" ht="14.25" customHeight="1"/>
    <row r="66494" ht="14.25" customHeight="1"/>
    <row r="66496" ht="14.25" customHeight="1"/>
    <row r="66498" ht="14.25" customHeight="1"/>
    <row r="66500" ht="14.25" customHeight="1"/>
    <row r="66502" ht="14.25" customHeight="1"/>
    <row r="66504" ht="14.25" customHeight="1"/>
    <row r="66506" ht="14.25" customHeight="1"/>
    <row r="66508" ht="14.25" customHeight="1"/>
    <row r="66510" ht="14.25" customHeight="1"/>
    <row r="66512" ht="14.25" customHeight="1"/>
    <row r="66514" ht="14.25" customHeight="1"/>
    <row r="66516" ht="14.25" customHeight="1"/>
    <row r="66518" ht="14.25" customHeight="1"/>
    <row r="66520" ht="14.25" customHeight="1"/>
    <row r="66522" ht="14.25" customHeight="1"/>
    <row r="66524" ht="14.25" customHeight="1"/>
    <row r="66526" ht="14.25" customHeight="1"/>
    <row r="66528" ht="14.25" customHeight="1"/>
    <row r="66530" ht="14.25" customHeight="1"/>
    <row r="66532" ht="14.25" customHeight="1"/>
    <row r="66534" ht="14.25" customHeight="1"/>
    <row r="66536" ht="14.25" customHeight="1"/>
    <row r="66538" ht="14.25" customHeight="1"/>
    <row r="66540" ht="14.25" customHeight="1"/>
    <row r="66542" ht="14.25" customHeight="1"/>
    <row r="66544" ht="14.25" customHeight="1"/>
    <row r="66546" ht="14.25" customHeight="1"/>
    <row r="66548" ht="14.25" customHeight="1"/>
    <row r="66550" ht="14.25" customHeight="1"/>
    <row r="66552" ht="14.25" customHeight="1"/>
    <row r="66554" ht="14.25" customHeight="1"/>
    <row r="66556" ht="14.25" customHeight="1"/>
    <row r="66558" ht="14.25" customHeight="1"/>
    <row r="66560" ht="14.25" customHeight="1"/>
    <row r="66562" ht="14.25" customHeight="1"/>
    <row r="66564" ht="14.25" customHeight="1"/>
    <row r="66566" ht="14.25" customHeight="1"/>
    <row r="66568" ht="14.25" customHeight="1"/>
    <row r="66570" ht="14.25" customHeight="1"/>
    <row r="66572" ht="14.25" customHeight="1"/>
    <row r="66574" ht="14.25" customHeight="1"/>
    <row r="66576" ht="14.25" customHeight="1"/>
    <row r="66578" ht="14.25" customHeight="1"/>
    <row r="66580" ht="14.25" customHeight="1"/>
    <row r="66582" ht="14.25" customHeight="1"/>
    <row r="66584" ht="14.25" customHeight="1"/>
    <row r="66586" ht="14.25" customHeight="1"/>
    <row r="66588" ht="14.25" customHeight="1"/>
    <row r="66590" ht="14.25" customHeight="1"/>
    <row r="66592" ht="14.25" customHeight="1"/>
    <row r="66594" ht="14.25" customHeight="1"/>
    <row r="66596" ht="14.25" customHeight="1"/>
    <row r="66598" ht="14.25" customHeight="1"/>
    <row r="66600" ht="14.25" customHeight="1"/>
    <row r="66602" ht="14.25" customHeight="1"/>
    <row r="66604" ht="14.25" customHeight="1"/>
    <row r="66606" ht="14.25" customHeight="1"/>
    <row r="66608" ht="14.25" customHeight="1"/>
    <row r="66610" ht="14.25" customHeight="1"/>
    <row r="66612" ht="14.25" customHeight="1"/>
    <row r="66614" ht="14.25" customHeight="1"/>
    <row r="66616" ht="14.25" customHeight="1"/>
    <row r="66618" ht="14.25" customHeight="1"/>
    <row r="66620" ht="14.25" customHeight="1"/>
    <row r="66622" ht="14.25" customHeight="1"/>
    <row r="66624" ht="14.25" customHeight="1"/>
    <row r="66626" ht="14.25" customHeight="1"/>
    <row r="66628" ht="14.25" customHeight="1"/>
    <row r="66630" ht="14.25" customHeight="1"/>
    <row r="66632" ht="14.25" customHeight="1"/>
    <row r="66634" ht="14.25" customHeight="1"/>
    <row r="66636" ht="14.25" customHeight="1"/>
    <row r="66638" ht="14.25" customHeight="1"/>
    <row r="66640" ht="14.25" customHeight="1"/>
    <row r="66642" ht="14.25" customHeight="1"/>
    <row r="66644" ht="14.25" customHeight="1"/>
    <row r="66646" ht="14.25" customHeight="1"/>
    <row r="66648" ht="14.25" customHeight="1"/>
    <row r="66650" ht="14.25" customHeight="1"/>
    <row r="66652" ht="14.25" customHeight="1"/>
    <row r="66654" ht="14.25" customHeight="1"/>
    <row r="66656" ht="14.25" customHeight="1"/>
    <row r="66658" ht="14.25" customHeight="1"/>
    <row r="66660" ht="14.25" customHeight="1"/>
    <row r="66662" ht="14.25" customHeight="1"/>
    <row r="66664" ht="14.25" customHeight="1"/>
    <row r="66666" ht="14.25" customHeight="1"/>
    <row r="66668" ht="14.25" customHeight="1"/>
    <row r="66670" ht="14.25" customHeight="1"/>
    <row r="66672" ht="14.25" customHeight="1"/>
    <row r="66674" ht="14.25" customHeight="1"/>
    <row r="66676" ht="14.25" customHeight="1"/>
    <row r="66678" ht="14.25" customHeight="1"/>
    <row r="66680" ht="14.25" customHeight="1"/>
    <row r="66682" ht="14.25" customHeight="1"/>
    <row r="66684" ht="14.25" customHeight="1"/>
    <row r="66686" ht="14.25" customHeight="1"/>
    <row r="66688" ht="14.25" customHeight="1"/>
    <row r="66690" ht="14.25" customHeight="1"/>
    <row r="66692" ht="14.25" customHeight="1"/>
    <row r="66694" ht="14.25" customHeight="1"/>
    <row r="66696" ht="14.25" customHeight="1"/>
    <row r="66698" ht="14.25" customHeight="1"/>
    <row r="66700" ht="14.25" customHeight="1"/>
    <row r="66702" ht="14.25" customHeight="1"/>
    <row r="66704" ht="14.25" customHeight="1"/>
    <row r="66706" ht="14.25" customHeight="1"/>
    <row r="66708" ht="14.25" customHeight="1"/>
    <row r="66710" ht="14.25" customHeight="1"/>
    <row r="66712" ht="14.25" customHeight="1"/>
    <row r="66714" ht="14.25" customHeight="1"/>
    <row r="66716" ht="14.25" customHeight="1"/>
    <row r="66718" ht="14.25" customHeight="1"/>
    <row r="66720" ht="14.25" customHeight="1"/>
    <row r="66722" ht="14.25" customHeight="1"/>
    <row r="66724" ht="14.25" customHeight="1"/>
    <row r="66726" ht="14.25" customHeight="1"/>
    <row r="66728" ht="14.25" customHeight="1"/>
    <row r="66730" ht="14.25" customHeight="1"/>
    <row r="66732" ht="14.25" customHeight="1"/>
    <row r="66734" ht="14.25" customHeight="1"/>
    <row r="66736" ht="14.25" customHeight="1"/>
    <row r="66738" ht="14.25" customHeight="1"/>
    <row r="66740" ht="14.25" customHeight="1"/>
    <row r="66742" ht="14.25" customHeight="1"/>
    <row r="66744" ht="14.25" customHeight="1"/>
    <row r="66746" ht="14.25" customHeight="1"/>
    <row r="66748" ht="14.25" customHeight="1"/>
    <row r="66750" ht="14.25" customHeight="1"/>
    <row r="66752" ht="14.25" customHeight="1"/>
    <row r="66754" ht="14.25" customHeight="1"/>
    <row r="66756" ht="14.25" customHeight="1"/>
    <row r="66758" ht="14.25" customHeight="1"/>
    <row r="66760" ht="14.25" customHeight="1"/>
    <row r="66762" ht="14.25" customHeight="1"/>
    <row r="66764" ht="14.25" customHeight="1"/>
    <row r="66766" ht="14.25" customHeight="1"/>
    <row r="66768" ht="14.25" customHeight="1"/>
    <row r="66770" ht="14.25" customHeight="1"/>
    <row r="66772" ht="14.25" customHeight="1"/>
    <row r="66774" ht="14.25" customHeight="1"/>
    <row r="66776" ht="14.25" customHeight="1"/>
    <row r="66778" ht="14.25" customHeight="1"/>
    <row r="66780" ht="14.25" customHeight="1"/>
    <row r="66782" ht="14.25" customHeight="1"/>
    <row r="66784" ht="14.25" customHeight="1"/>
    <row r="66786" ht="14.25" customHeight="1"/>
    <row r="66788" ht="14.25" customHeight="1"/>
    <row r="66790" ht="14.25" customHeight="1"/>
    <row r="66792" ht="14.25" customHeight="1"/>
    <row r="66794" ht="14.25" customHeight="1"/>
    <row r="66796" ht="14.25" customHeight="1"/>
    <row r="66798" ht="14.25" customHeight="1"/>
    <row r="66800" ht="14.25" customHeight="1"/>
    <row r="66802" ht="14.25" customHeight="1"/>
    <row r="66804" ht="14.25" customHeight="1"/>
    <row r="66806" ht="14.25" customHeight="1"/>
    <row r="66808" ht="14.25" customHeight="1"/>
    <row r="66810" ht="14.25" customHeight="1"/>
    <row r="66812" ht="14.25" customHeight="1"/>
    <row r="66814" ht="14.25" customHeight="1"/>
    <row r="66816" ht="14.25" customHeight="1"/>
    <row r="66818" ht="14.25" customHeight="1"/>
    <row r="66820" ht="14.25" customHeight="1"/>
    <row r="66822" ht="14.25" customHeight="1"/>
    <row r="66824" ht="14.25" customHeight="1"/>
    <row r="66826" ht="14.25" customHeight="1"/>
    <row r="66828" ht="14.25" customHeight="1"/>
    <row r="66830" ht="14.25" customHeight="1"/>
    <row r="66832" ht="14.25" customHeight="1"/>
    <row r="66834" ht="14.25" customHeight="1"/>
    <row r="66836" ht="14.25" customHeight="1"/>
    <row r="66838" ht="14.25" customHeight="1"/>
    <row r="66840" ht="14.25" customHeight="1"/>
    <row r="66842" ht="14.25" customHeight="1"/>
    <row r="66844" ht="14.25" customHeight="1"/>
    <row r="66846" ht="14.25" customHeight="1"/>
    <row r="66848" ht="14.25" customHeight="1"/>
    <row r="66850" ht="14.25" customHeight="1"/>
    <row r="66852" ht="14.25" customHeight="1"/>
    <row r="66854" ht="14.25" customHeight="1"/>
    <row r="66856" ht="14.25" customHeight="1"/>
    <row r="66858" ht="14.25" customHeight="1"/>
    <row r="66860" ht="14.25" customHeight="1"/>
    <row r="66862" ht="14.25" customHeight="1"/>
    <row r="66864" ht="14.25" customHeight="1"/>
    <row r="66866" ht="14.25" customHeight="1"/>
    <row r="66868" ht="14.25" customHeight="1"/>
    <row r="66870" ht="14.25" customHeight="1"/>
    <row r="66872" ht="14.25" customHeight="1"/>
    <row r="66874" ht="14.25" customHeight="1"/>
    <row r="66876" ht="14.25" customHeight="1"/>
    <row r="66878" ht="14.25" customHeight="1"/>
    <row r="66880" ht="14.25" customHeight="1"/>
    <row r="66882" ht="14.25" customHeight="1"/>
    <row r="66884" ht="14.25" customHeight="1"/>
    <row r="66886" ht="14.25" customHeight="1"/>
    <row r="66888" ht="14.25" customHeight="1"/>
    <row r="66890" ht="14.25" customHeight="1"/>
    <row r="66892" ht="14.25" customHeight="1"/>
    <row r="66894" ht="14.25" customHeight="1"/>
    <row r="66896" ht="14.25" customHeight="1"/>
    <row r="66898" ht="14.25" customHeight="1"/>
    <row r="66900" ht="14.25" customHeight="1"/>
    <row r="66902" ht="14.25" customHeight="1"/>
    <row r="66904" ht="14.25" customHeight="1"/>
    <row r="66906" ht="14.25" customHeight="1"/>
    <row r="66908" ht="14.25" customHeight="1"/>
    <row r="66910" ht="14.25" customHeight="1"/>
    <row r="66912" ht="14.25" customHeight="1"/>
    <row r="66914" ht="14.25" customHeight="1"/>
    <row r="66916" ht="14.25" customHeight="1"/>
    <row r="66918" ht="14.25" customHeight="1"/>
    <row r="66920" ht="14.25" customHeight="1"/>
    <row r="66922" ht="14.25" customHeight="1"/>
    <row r="66924" ht="14.25" customHeight="1"/>
    <row r="66926" ht="14.25" customHeight="1"/>
    <row r="66928" ht="14.25" customHeight="1"/>
    <row r="66930" ht="14.25" customHeight="1"/>
    <row r="66932" ht="14.25" customHeight="1"/>
    <row r="66934" ht="14.25" customHeight="1"/>
    <row r="66936" ht="14.25" customHeight="1"/>
    <row r="66938" ht="14.25" customHeight="1"/>
    <row r="66940" ht="14.25" customHeight="1"/>
    <row r="66942" ht="14.25" customHeight="1"/>
    <row r="66944" ht="14.25" customHeight="1"/>
    <row r="66946" ht="14.25" customHeight="1"/>
    <row r="66948" ht="14.25" customHeight="1"/>
    <row r="66950" ht="14.25" customHeight="1"/>
    <row r="66952" ht="14.25" customHeight="1"/>
    <row r="66954" ht="14.25" customHeight="1"/>
    <row r="66956" ht="14.25" customHeight="1"/>
    <row r="66958" ht="14.25" customHeight="1"/>
    <row r="66960" ht="14.25" customHeight="1"/>
    <row r="66962" ht="14.25" customHeight="1"/>
    <row r="66964" ht="14.25" customHeight="1"/>
    <row r="66966" ht="14.25" customHeight="1"/>
    <row r="66968" ht="14.25" customHeight="1"/>
    <row r="66970" ht="14.25" customHeight="1"/>
    <row r="66972" ht="14.25" customHeight="1"/>
    <row r="66974" ht="14.25" customHeight="1"/>
    <row r="66976" ht="14.25" customHeight="1"/>
    <row r="66978" ht="14.25" customHeight="1"/>
    <row r="66980" ht="14.25" customHeight="1"/>
    <row r="66982" ht="14.25" customHeight="1"/>
    <row r="66984" ht="14.25" customHeight="1"/>
    <row r="66986" ht="14.25" customHeight="1"/>
    <row r="66988" ht="14.25" customHeight="1"/>
    <row r="66990" ht="14.25" customHeight="1"/>
    <row r="66992" ht="14.25" customHeight="1"/>
    <row r="66994" ht="14.25" customHeight="1"/>
    <row r="66996" ht="14.25" customHeight="1"/>
    <row r="66998" ht="14.25" customHeight="1"/>
    <row r="67000" ht="14.25" customHeight="1"/>
    <row r="67002" ht="14.25" customHeight="1"/>
    <row r="67004" ht="14.25" customHeight="1"/>
    <row r="67006" ht="14.25" customHeight="1"/>
    <row r="67008" ht="14.25" customHeight="1"/>
    <row r="67010" ht="14.25" customHeight="1"/>
    <row r="67012" ht="14.25" customHeight="1"/>
    <row r="67014" ht="14.25" customHeight="1"/>
    <row r="67016" ht="14.25" customHeight="1"/>
    <row r="67018" ht="14.25" customHeight="1"/>
    <row r="67020" ht="14.25" customHeight="1"/>
    <row r="67022" ht="14.25" customHeight="1"/>
    <row r="67024" ht="14.25" customHeight="1"/>
    <row r="67026" ht="14.25" customHeight="1"/>
    <row r="67028" ht="14.25" customHeight="1"/>
    <row r="67030" ht="14.25" customHeight="1"/>
    <row r="67032" ht="14.25" customHeight="1"/>
    <row r="67034" ht="14.25" customHeight="1"/>
    <row r="67036" ht="14.25" customHeight="1"/>
    <row r="67038" ht="14.25" customHeight="1"/>
    <row r="67040" ht="14.25" customHeight="1"/>
    <row r="67042" ht="14.25" customHeight="1"/>
    <row r="67044" ht="14.25" customHeight="1"/>
    <row r="67046" ht="14.25" customHeight="1"/>
    <row r="67048" ht="14.25" customHeight="1"/>
    <row r="67050" ht="14.25" customHeight="1"/>
    <row r="67052" ht="14.25" customHeight="1"/>
    <row r="67054" ht="14.25" customHeight="1"/>
    <row r="67056" ht="14.25" customHeight="1"/>
    <row r="67058" ht="14.25" customHeight="1"/>
    <row r="67060" ht="14.25" customHeight="1"/>
    <row r="67062" ht="14.25" customHeight="1"/>
    <row r="67064" ht="14.25" customHeight="1"/>
    <row r="67066" ht="14.25" customHeight="1"/>
    <row r="67068" ht="14.25" customHeight="1"/>
    <row r="67070" ht="14.25" customHeight="1"/>
    <row r="67072" ht="14.25" customHeight="1"/>
    <row r="67074" ht="14.25" customHeight="1"/>
    <row r="67076" ht="14.25" customHeight="1"/>
    <row r="67078" ht="14.25" customHeight="1"/>
    <row r="67080" ht="14.25" customHeight="1"/>
    <row r="67082" ht="14.25" customHeight="1"/>
    <row r="67084" ht="14.25" customHeight="1"/>
    <row r="67086" ht="14.25" customHeight="1"/>
    <row r="67088" ht="14.25" customHeight="1"/>
    <row r="67090" ht="14.25" customHeight="1"/>
    <row r="67092" ht="14.25" customHeight="1"/>
    <row r="67094" ht="14.25" customHeight="1"/>
    <row r="67096" ht="14.25" customHeight="1"/>
    <row r="67098" ht="14.25" customHeight="1"/>
    <row r="67100" ht="14.25" customHeight="1"/>
    <row r="67102" ht="14.25" customHeight="1"/>
    <row r="67104" ht="14.25" customHeight="1"/>
    <row r="67106" ht="14.25" customHeight="1"/>
    <row r="67108" ht="14.25" customHeight="1"/>
    <row r="67110" ht="14.25" customHeight="1"/>
    <row r="67112" ht="14.25" customHeight="1"/>
    <row r="67114" ht="14.25" customHeight="1"/>
    <row r="67116" ht="14.25" customHeight="1"/>
    <row r="67118" ht="14.25" customHeight="1"/>
    <row r="67120" ht="14.25" customHeight="1"/>
    <row r="67122" ht="14.25" customHeight="1"/>
    <row r="67124" ht="14.25" customHeight="1"/>
    <row r="67126" ht="14.25" customHeight="1"/>
    <row r="67128" ht="14.25" customHeight="1"/>
    <row r="67130" ht="14.25" customHeight="1"/>
    <row r="67132" ht="14.25" customHeight="1"/>
    <row r="67134" ht="14.25" customHeight="1"/>
    <row r="67136" ht="14.25" customHeight="1"/>
    <row r="67138" ht="14.25" customHeight="1"/>
    <row r="67140" ht="14.25" customHeight="1"/>
    <row r="67142" ht="14.25" customHeight="1"/>
    <row r="67144" ht="14.25" customHeight="1"/>
    <row r="67146" ht="14.25" customHeight="1"/>
    <row r="67148" ht="14.25" customHeight="1"/>
    <row r="67150" ht="14.25" customHeight="1"/>
    <row r="67152" ht="14.25" customHeight="1"/>
    <row r="67154" ht="14.25" customHeight="1"/>
    <row r="67156" ht="14.25" customHeight="1"/>
    <row r="67158" ht="14.25" customHeight="1"/>
    <row r="67160" ht="14.25" customHeight="1"/>
    <row r="67162" ht="14.25" customHeight="1"/>
    <row r="67164" ht="14.25" customHeight="1"/>
    <row r="67166" ht="14.25" customHeight="1"/>
    <row r="67168" ht="14.25" customHeight="1"/>
    <row r="67170" ht="14.25" customHeight="1"/>
    <row r="67172" ht="14.25" customHeight="1"/>
    <row r="67174" ht="14.25" customHeight="1"/>
    <row r="67176" ht="14.25" customHeight="1"/>
    <row r="67178" ht="14.25" customHeight="1"/>
    <row r="67180" ht="14.25" customHeight="1"/>
    <row r="67182" ht="14.25" customHeight="1"/>
    <row r="67184" ht="14.25" customHeight="1"/>
    <row r="67186" ht="14.25" customHeight="1"/>
    <row r="67188" ht="14.25" customHeight="1"/>
    <row r="67190" ht="14.25" customHeight="1"/>
    <row r="67192" ht="14.25" customHeight="1"/>
    <row r="67194" ht="14.25" customHeight="1"/>
    <row r="67196" ht="14.25" customHeight="1"/>
    <row r="67198" ht="14.25" customHeight="1"/>
    <row r="67200" ht="14.25" customHeight="1"/>
    <row r="67202" ht="14.25" customHeight="1"/>
    <row r="67204" ht="14.25" customHeight="1"/>
    <row r="67206" ht="14.25" customHeight="1"/>
    <row r="67208" ht="14.25" customHeight="1"/>
    <row r="67210" ht="14.25" customHeight="1"/>
    <row r="67212" ht="14.25" customHeight="1"/>
    <row r="67214" ht="14.25" customHeight="1"/>
    <row r="67216" ht="14.25" customHeight="1"/>
    <row r="67218" ht="14.25" customHeight="1"/>
    <row r="67220" ht="14.25" customHeight="1"/>
    <row r="67222" ht="14.25" customHeight="1"/>
    <row r="67224" ht="14.25" customHeight="1"/>
    <row r="67226" ht="14.25" customHeight="1"/>
    <row r="67228" ht="14.25" customHeight="1"/>
    <row r="67230" ht="14.25" customHeight="1"/>
    <row r="67232" ht="14.25" customHeight="1"/>
    <row r="67234" ht="14.25" customHeight="1"/>
    <row r="67236" ht="14.25" customHeight="1"/>
    <row r="67238" ht="14.25" customHeight="1"/>
    <row r="67240" ht="14.25" customHeight="1"/>
    <row r="67242" ht="14.25" customHeight="1"/>
    <row r="67244" ht="14.25" customHeight="1"/>
    <row r="67246" ht="14.25" customHeight="1"/>
    <row r="67248" ht="14.25" customHeight="1"/>
    <row r="67250" ht="14.25" customHeight="1"/>
    <row r="67252" ht="14.25" customHeight="1"/>
    <row r="67254" ht="14.25" customHeight="1"/>
    <row r="67256" ht="14.25" customHeight="1"/>
    <row r="67258" ht="14.25" customHeight="1"/>
    <row r="67260" ht="14.25" customHeight="1"/>
    <row r="67262" ht="14.25" customHeight="1"/>
    <row r="67264" ht="14.25" customHeight="1"/>
    <row r="67266" ht="14.25" customHeight="1"/>
    <row r="67268" ht="14.25" customHeight="1"/>
    <row r="67270" ht="14.25" customHeight="1"/>
    <row r="67272" ht="14.25" customHeight="1"/>
    <row r="67274" ht="14.25" customHeight="1"/>
    <row r="67276" ht="14.25" customHeight="1"/>
    <row r="67278" ht="14.25" customHeight="1"/>
    <row r="67280" ht="14.25" customHeight="1"/>
    <row r="67282" ht="14.25" customHeight="1"/>
    <row r="67284" ht="14.25" customHeight="1"/>
    <row r="67286" ht="14.25" customHeight="1"/>
    <row r="67288" ht="14.25" customHeight="1"/>
    <row r="67290" ht="14.25" customHeight="1"/>
    <row r="67292" ht="14.25" customHeight="1"/>
    <row r="67294" ht="14.25" customHeight="1"/>
    <row r="67296" ht="14.25" customHeight="1"/>
    <row r="67298" ht="14.25" customHeight="1"/>
    <row r="67300" ht="14.25" customHeight="1"/>
    <row r="67302" ht="14.25" customHeight="1"/>
    <row r="67304" ht="14.25" customHeight="1"/>
    <row r="67306" ht="14.25" customHeight="1"/>
    <row r="67308" ht="14.25" customHeight="1"/>
    <row r="67310" ht="14.25" customHeight="1"/>
    <row r="67312" ht="14.25" customHeight="1"/>
    <row r="67314" ht="14.25" customHeight="1"/>
    <row r="67316" ht="14.25" customHeight="1"/>
    <row r="67318" ht="14.25" customHeight="1"/>
    <row r="67320" ht="14.25" customHeight="1"/>
    <row r="67322" ht="14.25" customHeight="1"/>
    <row r="67324" ht="14.25" customHeight="1"/>
    <row r="67326" ht="14.25" customHeight="1"/>
    <row r="67328" ht="14.25" customHeight="1"/>
    <row r="67330" ht="14.25" customHeight="1"/>
    <row r="67332" ht="14.25" customHeight="1"/>
    <row r="67334" ht="14.25" customHeight="1"/>
    <row r="67336" ht="14.25" customHeight="1"/>
    <row r="67338" ht="14.25" customHeight="1"/>
    <row r="67340" ht="14.25" customHeight="1"/>
    <row r="67342" ht="14.25" customHeight="1"/>
    <row r="67344" ht="14.25" customHeight="1"/>
    <row r="67346" ht="14.25" customHeight="1"/>
    <row r="67348" ht="14.25" customHeight="1"/>
    <row r="67350" ht="14.25" customHeight="1"/>
    <row r="67352" ht="14.25" customHeight="1"/>
    <row r="67354" ht="14.25" customHeight="1"/>
    <row r="67356" ht="14.25" customHeight="1"/>
    <row r="67358" ht="14.25" customHeight="1"/>
    <row r="67360" ht="14.25" customHeight="1"/>
    <row r="67362" ht="14.25" customHeight="1"/>
    <row r="67364" ht="14.25" customHeight="1"/>
    <row r="67366" ht="14.25" customHeight="1"/>
    <row r="67368" ht="14.25" customHeight="1"/>
    <row r="67370" ht="14.25" customHeight="1"/>
    <row r="67372" ht="14.25" customHeight="1"/>
    <row r="67374" ht="14.25" customHeight="1"/>
    <row r="67376" ht="14.25" customHeight="1"/>
    <row r="67378" ht="14.25" customHeight="1"/>
    <row r="67380" ht="14.25" customHeight="1"/>
    <row r="67382" ht="14.25" customHeight="1"/>
    <row r="67384" ht="14.25" customHeight="1"/>
    <row r="67386" ht="14.25" customHeight="1"/>
    <row r="67388" ht="14.25" customHeight="1"/>
    <row r="67390" ht="14.25" customHeight="1"/>
    <row r="67392" ht="14.25" customHeight="1"/>
    <row r="67394" ht="14.25" customHeight="1"/>
    <row r="67396" ht="14.25" customHeight="1"/>
    <row r="67398" ht="14.25" customHeight="1"/>
    <row r="67400" ht="14.25" customHeight="1"/>
    <row r="67402" ht="14.25" customHeight="1"/>
    <row r="67404" ht="14.25" customHeight="1"/>
    <row r="67406" ht="14.25" customHeight="1"/>
    <row r="67408" ht="14.25" customHeight="1"/>
    <row r="67410" ht="14.25" customHeight="1"/>
    <row r="67412" ht="14.25" customHeight="1"/>
    <row r="67414" ht="14.25" customHeight="1"/>
    <row r="67416" ht="14.25" customHeight="1"/>
    <row r="67418" ht="14.25" customHeight="1"/>
    <row r="67420" ht="14.25" customHeight="1"/>
    <row r="67422" ht="14.25" customHeight="1"/>
    <row r="67424" ht="14.25" customHeight="1"/>
    <row r="67426" ht="14.25" customHeight="1"/>
    <row r="67428" ht="14.25" customHeight="1"/>
    <row r="67430" ht="14.25" customHeight="1"/>
    <row r="67432" ht="14.25" customHeight="1"/>
    <row r="67434" ht="14.25" customHeight="1"/>
    <row r="67436" ht="14.25" customHeight="1"/>
    <row r="67438" ht="14.25" customHeight="1"/>
    <row r="67440" ht="14.25" customHeight="1"/>
    <row r="67442" ht="14.25" customHeight="1"/>
    <row r="67444" ht="14.25" customHeight="1"/>
    <row r="67446" ht="14.25" customHeight="1"/>
    <row r="67448" ht="14.25" customHeight="1"/>
    <row r="67450" ht="14.25" customHeight="1"/>
    <row r="67452" ht="14.25" customHeight="1"/>
    <row r="67454" ht="14.25" customHeight="1"/>
    <row r="67456" ht="14.25" customHeight="1"/>
    <row r="67458" ht="14.25" customHeight="1"/>
    <row r="67460" ht="14.25" customHeight="1"/>
    <row r="67462" ht="14.25" customHeight="1"/>
    <row r="67464" ht="14.25" customHeight="1"/>
    <row r="67466" ht="14.25" customHeight="1"/>
    <row r="67468" ht="14.25" customHeight="1"/>
    <row r="67470" ht="14.25" customHeight="1"/>
    <row r="67472" ht="14.25" customHeight="1"/>
    <row r="67474" ht="14.25" customHeight="1"/>
    <row r="67476" ht="14.25" customHeight="1"/>
    <row r="67478" ht="14.25" customHeight="1"/>
    <row r="67480" ht="14.25" customHeight="1"/>
    <row r="67482" ht="14.25" customHeight="1"/>
    <row r="67484" ht="14.25" customHeight="1"/>
    <row r="67486" ht="14.25" customHeight="1"/>
    <row r="67488" ht="14.25" customHeight="1"/>
    <row r="67490" ht="14.25" customHeight="1"/>
    <row r="67492" ht="14.25" customHeight="1"/>
    <row r="67494" ht="14.25" customHeight="1"/>
    <row r="67496" ht="14.25" customHeight="1"/>
    <row r="67498" ht="14.25" customHeight="1"/>
    <row r="67500" ht="14.25" customHeight="1"/>
    <row r="67502" ht="14.25" customHeight="1"/>
    <row r="67504" ht="14.25" customHeight="1"/>
    <row r="67506" ht="14.25" customHeight="1"/>
    <row r="67508" ht="14.25" customHeight="1"/>
    <row r="67510" ht="14.25" customHeight="1"/>
    <row r="67512" ht="14.25" customHeight="1"/>
    <row r="67514" ht="14.25" customHeight="1"/>
    <row r="67516" ht="14.25" customHeight="1"/>
    <row r="67518" ht="14.25" customHeight="1"/>
    <row r="67520" ht="14.25" customHeight="1"/>
    <row r="67522" ht="14.25" customHeight="1"/>
    <row r="67524" ht="14.25" customHeight="1"/>
    <row r="67526" ht="14.25" customHeight="1"/>
    <row r="67528" ht="14.25" customHeight="1"/>
    <row r="67530" ht="14.25" customHeight="1"/>
    <row r="67532" ht="14.25" customHeight="1"/>
    <row r="67534" ht="14.25" customHeight="1"/>
    <row r="67536" ht="14.25" customHeight="1"/>
    <row r="67538" ht="14.25" customHeight="1"/>
    <row r="67540" ht="14.25" customHeight="1"/>
    <row r="67542" ht="14.25" customHeight="1"/>
    <row r="67544" ht="14.25" customHeight="1"/>
    <row r="67546" ht="14.25" customHeight="1"/>
    <row r="67548" ht="14.25" customHeight="1"/>
    <row r="67550" ht="14.25" customHeight="1"/>
    <row r="67552" ht="14.25" customHeight="1"/>
    <row r="67554" ht="14.25" customHeight="1"/>
    <row r="67556" ht="14.25" customHeight="1"/>
    <row r="67558" ht="14.25" customHeight="1"/>
    <row r="67560" ht="14.25" customHeight="1"/>
    <row r="67562" ht="14.25" customHeight="1"/>
    <row r="67564" ht="14.25" customHeight="1"/>
    <row r="67566" ht="14.25" customHeight="1"/>
    <row r="67568" ht="14.25" customHeight="1"/>
    <row r="67570" ht="14.25" customHeight="1"/>
    <row r="67572" ht="14.25" customHeight="1"/>
    <row r="67574" ht="14.25" customHeight="1"/>
    <row r="67576" ht="14.25" customHeight="1"/>
    <row r="67578" ht="14.25" customHeight="1"/>
    <row r="67580" ht="14.25" customHeight="1"/>
    <row r="67582" ht="14.25" customHeight="1"/>
    <row r="67584" ht="14.25" customHeight="1"/>
    <row r="67586" ht="14.25" customHeight="1"/>
    <row r="67588" ht="14.25" customHeight="1"/>
    <row r="67590" ht="14.25" customHeight="1"/>
    <row r="67592" ht="14.25" customHeight="1"/>
    <row r="67594" ht="14.25" customHeight="1"/>
    <row r="67596" ht="14.25" customHeight="1"/>
    <row r="67598" ht="14.25" customHeight="1"/>
    <row r="67600" ht="14.25" customHeight="1"/>
    <row r="67602" ht="14.25" customHeight="1"/>
    <row r="67604" ht="14.25" customHeight="1"/>
    <row r="67606" ht="14.25" customHeight="1"/>
    <row r="67608" ht="14.25" customHeight="1"/>
    <row r="67610" ht="14.25" customHeight="1"/>
    <row r="67612" ht="14.25" customHeight="1"/>
    <row r="67614" ht="14.25" customHeight="1"/>
    <row r="67616" ht="14.25" customHeight="1"/>
    <row r="67618" ht="14.25" customHeight="1"/>
    <row r="67620" ht="14.25" customHeight="1"/>
    <row r="67622" ht="14.25" customHeight="1"/>
    <row r="67624" ht="14.25" customHeight="1"/>
    <row r="67626" ht="14.25" customHeight="1"/>
    <row r="67628" ht="14.25" customHeight="1"/>
    <row r="67630" ht="14.25" customHeight="1"/>
    <row r="67632" ht="14.25" customHeight="1"/>
    <row r="67634" ht="14.25" customHeight="1"/>
    <row r="67636" ht="14.25" customHeight="1"/>
    <row r="67638" ht="14.25" customHeight="1"/>
    <row r="67640" ht="14.25" customHeight="1"/>
    <row r="67642" ht="14.25" customHeight="1"/>
    <row r="67644" ht="14.25" customHeight="1"/>
    <row r="67646" ht="14.25" customHeight="1"/>
    <row r="67648" ht="14.25" customHeight="1"/>
    <row r="67650" ht="14.25" customHeight="1"/>
    <row r="67652" ht="14.25" customHeight="1"/>
    <row r="67654" ht="14.25" customHeight="1"/>
    <row r="67656" ht="14.25" customHeight="1"/>
    <row r="67658" ht="14.25" customHeight="1"/>
    <row r="67660" ht="14.25" customHeight="1"/>
    <row r="67662" ht="14.25" customHeight="1"/>
    <row r="67664" ht="14.25" customHeight="1"/>
    <row r="67666" ht="14.25" customHeight="1"/>
    <row r="67668" ht="14.25" customHeight="1"/>
    <row r="67670" ht="14.25" customHeight="1"/>
    <row r="67672" ht="14.25" customHeight="1"/>
    <row r="67674" ht="14.25" customHeight="1"/>
    <row r="67676" ht="14.25" customHeight="1"/>
    <row r="67678" ht="14.25" customHeight="1"/>
    <row r="67680" ht="14.25" customHeight="1"/>
    <row r="67682" ht="14.25" customHeight="1"/>
    <row r="67684" ht="14.25" customHeight="1"/>
    <row r="67686" ht="14.25" customHeight="1"/>
    <row r="67688" ht="14.25" customHeight="1"/>
    <row r="67690" ht="14.25" customHeight="1"/>
    <row r="67692" ht="14.25" customHeight="1"/>
    <row r="67694" ht="14.25" customHeight="1"/>
    <row r="67696" ht="14.25" customHeight="1"/>
    <row r="67698" ht="14.25" customHeight="1"/>
    <row r="67700" ht="14.25" customHeight="1"/>
    <row r="67702" ht="14.25" customHeight="1"/>
    <row r="67704" ht="14.25" customHeight="1"/>
    <row r="67706" ht="14.25" customHeight="1"/>
    <row r="67708" ht="14.25" customHeight="1"/>
    <row r="67710" ht="14.25" customHeight="1"/>
    <row r="67712" ht="14.25" customHeight="1"/>
    <row r="67714" ht="14.25" customHeight="1"/>
    <row r="67716" ht="14.25" customHeight="1"/>
    <row r="67718" ht="14.25" customHeight="1"/>
    <row r="67720" ht="14.25" customHeight="1"/>
    <row r="67722" ht="14.25" customHeight="1"/>
    <row r="67724" ht="14.25" customHeight="1"/>
    <row r="67726" ht="14.25" customHeight="1"/>
    <row r="67728" ht="14.25" customHeight="1"/>
    <row r="67730" ht="14.25" customHeight="1"/>
    <row r="67732" ht="14.25" customHeight="1"/>
    <row r="67734" ht="14.25" customHeight="1"/>
    <row r="67736" ht="14.25" customHeight="1"/>
    <row r="67738" ht="14.25" customHeight="1"/>
    <row r="67740" ht="14.25" customHeight="1"/>
    <row r="67742" ht="14.25" customHeight="1"/>
    <row r="67744" ht="14.25" customHeight="1"/>
    <row r="67746" ht="14.25" customHeight="1"/>
    <row r="67748" ht="14.25" customHeight="1"/>
    <row r="67750" ht="14.25" customHeight="1"/>
    <row r="67752" ht="14.25" customHeight="1"/>
    <row r="67754" ht="14.25" customHeight="1"/>
    <row r="67756" ht="14.25" customHeight="1"/>
    <row r="67758" ht="14.25" customHeight="1"/>
    <row r="67760" ht="14.25" customHeight="1"/>
    <row r="67762" ht="14.25" customHeight="1"/>
    <row r="67764" ht="14.25" customHeight="1"/>
    <row r="67766" ht="14.25" customHeight="1"/>
    <row r="67768" ht="14.25" customHeight="1"/>
    <row r="67770" ht="14.25" customHeight="1"/>
    <row r="67772" ht="14.25" customHeight="1"/>
    <row r="67774" ht="14.25" customHeight="1"/>
    <row r="67776" ht="14.25" customHeight="1"/>
    <row r="67778" ht="14.25" customHeight="1"/>
    <row r="67780" ht="14.25" customHeight="1"/>
    <row r="67782" ht="14.25" customHeight="1"/>
    <row r="67784" ht="14.25" customHeight="1"/>
    <row r="67786" ht="14.25" customHeight="1"/>
    <row r="67788" ht="14.25" customHeight="1"/>
    <row r="67790" ht="14.25" customHeight="1"/>
    <row r="67792" ht="14.25" customHeight="1"/>
    <row r="67794" ht="14.25" customHeight="1"/>
    <row r="67796" ht="14.25" customHeight="1"/>
    <row r="67798" ht="14.25" customHeight="1"/>
    <row r="67800" ht="14.25" customHeight="1"/>
    <row r="67802" ht="14.25" customHeight="1"/>
    <row r="67804" ht="14.25" customHeight="1"/>
    <row r="67806" ht="14.25" customHeight="1"/>
    <row r="67808" ht="14.25" customHeight="1"/>
    <row r="67810" ht="14.25" customHeight="1"/>
    <row r="67812" ht="14.25" customHeight="1"/>
    <row r="67814" ht="14.25" customHeight="1"/>
    <row r="67816" ht="14.25" customHeight="1"/>
    <row r="67818" ht="14.25" customHeight="1"/>
    <row r="67820" ht="14.25" customHeight="1"/>
    <row r="67822" ht="14.25" customHeight="1"/>
    <row r="67824" ht="14.25" customHeight="1"/>
    <row r="67826" ht="14.25" customHeight="1"/>
    <row r="67828" ht="14.25" customHeight="1"/>
    <row r="67830" ht="14.25" customHeight="1"/>
    <row r="67832" ht="14.25" customHeight="1"/>
    <row r="67834" ht="14.25" customHeight="1"/>
    <row r="67836" ht="14.25" customHeight="1"/>
    <row r="67838" ht="14.25" customHeight="1"/>
    <row r="67840" ht="14.25" customHeight="1"/>
    <row r="67842" ht="14.25" customHeight="1"/>
    <row r="67844" ht="14.25" customHeight="1"/>
    <row r="67846" ht="14.25" customHeight="1"/>
    <row r="67848" ht="14.25" customHeight="1"/>
    <row r="67850" ht="14.25" customHeight="1"/>
    <row r="67852" ht="14.25" customHeight="1"/>
    <row r="67854" ht="14.25" customHeight="1"/>
    <row r="67856" ht="14.25" customHeight="1"/>
    <row r="67858" ht="14.25" customHeight="1"/>
    <row r="67860" ht="14.25" customHeight="1"/>
    <row r="67862" ht="14.25" customHeight="1"/>
    <row r="67864" ht="14.25" customHeight="1"/>
    <row r="67866" ht="14.25" customHeight="1"/>
    <row r="67868" ht="14.25" customHeight="1"/>
    <row r="67870" ht="14.25" customHeight="1"/>
    <row r="67872" ht="14.25" customHeight="1"/>
    <row r="67874" ht="14.25" customHeight="1"/>
    <row r="67876" ht="14.25" customHeight="1"/>
    <row r="67878" ht="14.25" customHeight="1"/>
    <row r="67880" ht="14.25" customHeight="1"/>
    <row r="67882" ht="14.25" customHeight="1"/>
    <row r="67884" ht="14.25" customHeight="1"/>
    <row r="67886" ht="14.25" customHeight="1"/>
    <row r="67888" ht="14.25" customHeight="1"/>
    <row r="67890" ht="14.25" customHeight="1"/>
    <row r="67892" ht="14.25" customHeight="1"/>
    <row r="67894" ht="14.25" customHeight="1"/>
    <row r="67896" ht="14.25" customHeight="1"/>
    <row r="67898" ht="14.25" customHeight="1"/>
    <row r="67900" ht="14.25" customHeight="1"/>
    <row r="67902" ht="14.25" customHeight="1"/>
    <row r="67904" ht="14.25" customHeight="1"/>
    <row r="67906" ht="14.25" customHeight="1"/>
    <row r="67908" ht="14.25" customHeight="1"/>
    <row r="67910" ht="14.25" customHeight="1"/>
    <row r="67912" ht="14.25" customHeight="1"/>
    <row r="67914" ht="14.25" customHeight="1"/>
    <row r="67916" ht="14.25" customHeight="1"/>
    <row r="67918" ht="14.25" customHeight="1"/>
    <row r="67920" ht="14.25" customHeight="1"/>
    <row r="67922" ht="14.25" customHeight="1"/>
    <row r="67924" ht="14.25" customHeight="1"/>
    <row r="67926" ht="14.25" customHeight="1"/>
    <row r="67928" ht="14.25" customHeight="1"/>
    <row r="67930" ht="14.25" customHeight="1"/>
    <row r="67932" ht="14.25" customHeight="1"/>
    <row r="67934" ht="14.25" customHeight="1"/>
    <row r="67936" ht="14.25" customHeight="1"/>
    <row r="67938" ht="14.25" customHeight="1"/>
    <row r="67940" ht="14.25" customHeight="1"/>
    <row r="67942" ht="14.25" customHeight="1"/>
    <row r="67944" ht="14.25" customHeight="1"/>
    <row r="67946" ht="14.25" customHeight="1"/>
    <row r="67948" ht="14.25" customHeight="1"/>
    <row r="67950" ht="14.25" customHeight="1"/>
    <row r="67952" ht="14.25" customHeight="1"/>
    <row r="67954" ht="14.25" customHeight="1"/>
    <row r="67956" ht="14.25" customHeight="1"/>
    <row r="67958" ht="14.25" customHeight="1"/>
    <row r="67960" ht="14.25" customHeight="1"/>
    <row r="67962" ht="14.25" customHeight="1"/>
    <row r="67964" ht="14.25" customHeight="1"/>
    <row r="67966" ht="14.25" customHeight="1"/>
    <row r="67968" ht="14.25" customHeight="1"/>
    <row r="67970" ht="14.25" customHeight="1"/>
    <row r="67972" ht="14.25" customHeight="1"/>
    <row r="67974" ht="14.25" customHeight="1"/>
    <row r="67976" ht="14.25" customHeight="1"/>
    <row r="67978" ht="14.25" customHeight="1"/>
    <row r="67980" ht="14.25" customHeight="1"/>
    <row r="67982" ht="14.25" customHeight="1"/>
    <row r="67984" ht="14.25" customHeight="1"/>
    <row r="67986" ht="14.25" customHeight="1"/>
    <row r="67988" ht="14.25" customHeight="1"/>
    <row r="67990" ht="14.25" customHeight="1"/>
    <row r="67992" ht="14.25" customHeight="1"/>
    <row r="67994" ht="14.25" customHeight="1"/>
    <row r="67996" ht="14.25" customHeight="1"/>
    <row r="67998" ht="14.25" customHeight="1"/>
    <row r="68000" ht="14.25" customHeight="1"/>
    <row r="68002" ht="14.25" customHeight="1"/>
    <row r="68004" ht="14.25" customHeight="1"/>
    <row r="68006" ht="14.25" customHeight="1"/>
    <row r="68008" ht="14.25" customHeight="1"/>
    <row r="68010" ht="14.25" customHeight="1"/>
    <row r="68012" ht="14.25" customHeight="1"/>
    <row r="68014" ht="14.25" customHeight="1"/>
    <row r="68016" ht="14.25" customHeight="1"/>
    <row r="68018" ht="14.25" customHeight="1"/>
    <row r="68020" ht="14.25" customHeight="1"/>
    <row r="68022" ht="14.25" customHeight="1"/>
    <row r="68024" ht="14.25" customHeight="1"/>
    <row r="68026" ht="14.25" customHeight="1"/>
    <row r="68028" ht="14.25" customHeight="1"/>
    <row r="68030" ht="14.25" customHeight="1"/>
    <row r="68032" ht="14.25" customHeight="1"/>
    <row r="68034" ht="14.25" customHeight="1"/>
    <row r="68036" ht="14.25" customHeight="1"/>
    <row r="68038" ht="14.25" customHeight="1"/>
    <row r="68040" ht="14.25" customHeight="1"/>
    <row r="68042" ht="14.25" customHeight="1"/>
    <row r="68044" ht="14.25" customHeight="1"/>
    <row r="68046" ht="14.25" customHeight="1"/>
    <row r="68048" ht="14.25" customHeight="1"/>
    <row r="68050" ht="14.25" customHeight="1"/>
    <row r="68052" ht="14.25" customHeight="1"/>
    <row r="68054" ht="14.25" customHeight="1"/>
    <row r="68056" ht="14.25" customHeight="1"/>
    <row r="68058" ht="14.25" customHeight="1"/>
    <row r="68060" ht="14.25" customHeight="1"/>
    <row r="68062" ht="14.25" customHeight="1"/>
    <row r="68064" ht="14.25" customHeight="1"/>
    <row r="68066" ht="14.25" customHeight="1"/>
    <row r="68068" ht="14.25" customHeight="1"/>
    <row r="68070" ht="14.25" customHeight="1"/>
    <row r="68072" ht="14.25" customHeight="1"/>
    <row r="68074" ht="14.25" customHeight="1"/>
    <row r="68076" ht="14.25" customHeight="1"/>
    <row r="68078" ht="14.25" customHeight="1"/>
    <row r="68080" ht="14.25" customHeight="1"/>
    <row r="68082" ht="14.25" customHeight="1"/>
    <row r="68084" ht="14.25" customHeight="1"/>
    <row r="68086" ht="14.25" customHeight="1"/>
    <row r="68088" ht="14.25" customHeight="1"/>
    <row r="68090" ht="14.25" customHeight="1"/>
    <row r="68092" ht="14.25" customHeight="1"/>
    <row r="68094" ht="14.25" customHeight="1"/>
    <row r="68096" ht="14.25" customHeight="1"/>
    <row r="68098" ht="14.25" customHeight="1"/>
    <row r="68100" ht="14.25" customHeight="1"/>
    <row r="68102" ht="14.25" customHeight="1"/>
    <row r="68104" ht="14.25" customHeight="1"/>
    <row r="68106" ht="14.25" customHeight="1"/>
    <row r="68108" ht="14.25" customHeight="1"/>
    <row r="68110" ht="14.25" customHeight="1"/>
    <row r="68112" ht="14.25" customHeight="1"/>
    <row r="68114" ht="14.25" customHeight="1"/>
    <row r="68116" ht="14.25" customHeight="1"/>
    <row r="68118" ht="14.25" customHeight="1"/>
    <row r="68120" ht="14.25" customHeight="1"/>
    <row r="68122" ht="14.25" customHeight="1"/>
    <row r="68124" ht="14.25" customHeight="1"/>
    <row r="68126" ht="14.25" customHeight="1"/>
    <row r="68128" ht="14.25" customHeight="1"/>
    <row r="68130" ht="14.25" customHeight="1"/>
    <row r="68132" ht="14.25" customHeight="1"/>
    <row r="68134" ht="14.25" customHeight="1"/>
    <row r="68136" ht="14.25" customHeight="1"/>
    <row r="68138" ht="14.25" customHeight="1"/>
    <row r="68140" ht="14.25" customHeight="1"/>
    <row r="68142" ht="14.25" customHeight="1"/>
    <row r="68144" ht="14.25" customHeight="1"/>
    <row r="68146" ht="14.25" customHeight="1"/>
    <row r="68148" ht="14.25" customHeight="1"/>
    <row r="68150" ht="14.25" customHeight="1"/>
    <row r="68152" ht="14.25" customHeight="1"/>
    <row r="68154" ht="14.25" customHeight="1"/>
    <row r="68156" ht="14.25" customHeight="1"/>
    <row r="68158" ht="14.25" customHeight="1"/>
    <row r="68160" ht="14.25" customHeight="1"/>
    <row r="68162" ht="14.25" customHeight="1"/>
    <row r="68164" ht="14.25" customHeight="1"/>
    <row r="68166" ht="14.25" customHeight="1"/>
    <row r="68168" ht="14.25" customHeight="1"/>
    <row r="68170" ht="14.25" customHeight="1"/>
    <row r="68172" ht="14.25" customHeight="1"/>
    <row r="68174" ht="14.25" customHeight="1"/>
    <row r="68176" ht="14.25" customHeight="1"/>
    <row r="68178" ht="14.25" customHeight="1"/>
    <row r="68180" ht="14.25" customHeight="1"/>
    <row r="68182" ht="14.25" customHeight="1"/>
    <row r="68184" ht="14.25" customHeight="1"/>
    <row r="68186" ht="14.25" customHeight="1"/>
    <row r="68188" ht="14.25" customHeight="1"/>
    <row r="68190" ht="14.25" customHeight="1"/>
    <row r="68192" ht="14.25" customHeight="1"/>
    <row r="68194" ht="14.25" customHeight="1"/>
    <row r="68196" ht="14.25" customHeight="1"/>
    <row r="68198" ht="14.25" customHeight="1"/>
    <row r="68200" ht="14.25" customHeight="1"/>
    <row r="68202" ht="14.25" customHeight="1"/>
    <row r="68204" ht="14.25" customHeight="1"/>
    <row r="68206" ht="14.25" customHeight="1"/>
    <row r="68208" ht="14.25" customHeight="1"/>
    <row r="68210" ht="14.25" customHeight="1"/>
    <row r="68212" ht="14.25" customHeight="1"/>
    <row r="68214" ht="14.25" customHeight="1"/>
    <row r="68216" ht="14.25" customHeight="1"/>
    <row r="68218" ht="14.25" customHeight="1"/>
    <row r="68220" ht="14.25" customHeight="1"/>
    <row r="68222" ht="14.25" customHeight="1"/>
    <row r="68224" ht="14.25" customHeight="1"/>
    <row r="68226" ht="14.25" customHeight="1"/>
    <row r="68228" ht="14.25" customHeight="1"/>
    <row r="68230" ht="14.25" customHeight="1"/>
    <row r="68232" ht="14.25" customHeight="1"/>
    <row r="68234" ht="14.25" customHeight="1"/>
    <row r="68236" ht="14.25" customHeight="1"/>
    <row r="68238" ht="14.25" customHeight="1"/>
    <row r="68240" ht="14.25" customHeight="1"/>
    <row r="68242" ht="14.25" customHeight="1"/>
    <row r="68244" ht="14.25" customHeight="1"/>
    <row r="68246" ht="14.25" customHeight="1"/>
    <row r="68248" ht="14.25" customHeight="1"/>
    <row r="68250" ht="14.25" customHeight="1"/>
    <row r="68252" ht="14.25" customHeight="1"/>
    <row r="68254" ht="14.25" customHeight="1"/>
    <row r="68256" ht="14.25" customHeight="1"/>
    <row r="68258" ht="14.25" customHeight="1"/>
    <row r="68260" ht="14.25" customHeight="1"/>
    <row r="68262" ht="14.25" customHeight="1"/>
    <row r="68264" ht="14.25" customHeight="1"/>
    <row r="68266" ht="14.25" customHeight="1"/>
    <row r="68268" ht="14.25" customHeight="1"/>
    <row r="68270" ht="14.25" customHeight="1"/>
    <row r="68272" ht="14.25" customHeight="1"/>
    <row r="68274" ht="14.25" customHeight="1"/>
    <row r="68276" ht="14.25" customHeight="1"/>
    <row r="68278" ht="14.25" customHeight="1"/>
    <row r="68280" ht="14.25" customHeight="1"/>
    <row r="68282" ht="14.25" customHeight="1"/>
    <row r="68284" ht="14.25" customHeight="1"/>
    <row r="68286" ht="14.25" customHeight="1"/>
    <row r="68288" ht="14.25" customHeight="1"/>
    <row r="68290" ht="14.25" customHeight="1"/>
    <row r="68292" ht="14.25" customHeight="1"/>
    <row r="68294" ht="14.25" customHeight="1"/>
    <row r="68296" ht="14.25" customHeight="1"/>
    <row r="68298" ht="14.25" customHeight="1"/>
    <row r="68300" ht="14.25" customHeight="1"/>
    <row r="68302" ht="14.25" customHeight="1"/>
    <row r="68304" ht="14.25" customHeight="1"/>
    <row r="68306" ht="14.25" customHeight="1"/>
    <row r="68308" ht="14.25" customHeight="1"/>
    <row r="68310" ht="14.25" customHeight="1"/>
    <row r="68312" ht="14.25" customHeight="1"/>
    <row r="68314" ht="14.25" customHeight="1"/>
    <row r="68316" ht="14.25" customHeight="1"/>
    <row r="68318" ht="14.25" customHeight="1"/>
    <row r="68320" ht="14.25" customHeight="1"/>
    <row r="68322" ht="14.25" customHeight="1"/>
    <row r="68324" ht="14.25" customHeight="1"/>
    <row r="68326" ht="14.25" customHeight="1"/>
    <row r="68328" ht="14.25" customHeight="1"/>
    <row r="68330" ht="14.25" customHeight="1"/>
    <row r="68332" ht="14.25" customHeight="1"/>
    <row r="68334" ht="14.25" customHeight="1"/>
    <row r="68336" ht="14.25" customHeight="1"/>
    <row r="68338" ht="14.25" customHeight="1"/>
    <row r="68340" ht="14.25" customHeight="1"/>
    <row r="68342" ht="14.25" customHeight="1"/>
    <row r="68344" ht="14.25" customHeight="1"/>
    <row r="68346" ht="14.25" customHeight="1"/>
    <row r="68348" ht="14.25" customHeight="1"/>
    <row r="68350" ht="14.25" customHeight="1"/>
    <row r="68352" ht="14.25" customHeight="1"/>
    <row r="68354" ht="14.25" customHeight="1"/>
    <row r="68356" ht="14.25" customHeight="1"/>
    <row r="68358" ht="14.25" customHeight="1"/>
    <row r="68360" ht="14.25" customHeight="1"/>
    <row r="68362" ht="14.25" customHeight="1"/>
    <row r="68364" ht="14.25" customHeight="1"/>
    <row r="68366" ht="14.25" customHeight="1"/>
    <row r="68368" ht="14.25" customHeight="1"/>
    <row r="68370" ht="14.25" customHeight="1"/>
    <row r="68372" ht="14.25" customHeight="1"/>
    <row r="68374" ht="14.25" customHeight="1"/>
    <row r="68376" ht="14.25" customHeight="1"/>
    <row r="68378" ht="14.25" customHeight="1"/>
    <row r="68380" ht="14.25" customHeight="1"/>
    <row r="68382" ht="14.25" customHeight="1"/>
    <row r="68384" ht="14.25" customHeight="1"/>
    <row r="68386" ht="14.25" customHeight="1"/>
    <row r="68388" ht="14.25" customHeight="1"/>
    <row r="68390" ht="14.25" customHeight="1"/>
    <row r="68392" ht="14.25" customHeight="1"/>
    <row r="68394" ht="14.25" customHeight="1"/>
    <row r="68396" ht="14.25" customHeight="1"/>
    <row r="68398" ht="14.25" customHeight="1"/>
    <row r="68400" ht="14.25" customHeight="1"/>
    <row r="68402" ht="14.25" customHeight="1"/>
    <row r="68404" ht="14.25" customHeight="1"/>
    <row r="68406" ht="14.25" customHeight="1"/>
    <row r="68408" ht="14.25" customHeight="1"/>
    <row r="68410" ht="14.25" customHeight="1"/>
    <row r="68412" ht="14.25" customHeight="1"/>
    <row r="68414" ht="14.25" customHeight="1"/>
    <row r="68416" ht="14.25" customHeight="1"/>
    <row r="68418" ht="14.25" customHeight="1"/>
    <row r="68420" ht="14.25" customHeight="1"/>
    <row r="68422" ht="14.25" customHeight="1"/>
    <row r="68424" ht="14.25" customHeight="1"/>
    <row r="68426" ht="14.25" customHeight="1"/>
    <row r="68428" ht="14.25" customHeight="1"/>
    <row r="68430" ht="14.25" customHeight="1"/>
    <row r="68432" ht="14.25" customHeight="1"/>
    <row r="68434" ht="14.25" customHeight="1"/>
    <row r="68436" ht="14.25" customHeight="1"/>
    <row r="68438" ht="14.25" customHeight="1"/>
    <row r="68440" ht="14.25" customHeight="1"/>
    <row r="68442" ht="14.25" customHeight="1"/>
    <row r="68444" ht="14.25" customHeight="1"/>
    <row r="68446" ht="14.25" customHeight="1"/>
    <row r="68448" ht="14.25" customHeight="1"/>
    <row r="68450" ht="14.25" customHeight="1"/>
    <row r="68452" ht="14.25" customHeight="1"/>
    <row r="68454" ht="14.25" customHeight="1"/>
    <row r="68456" ht="14.25" customHeight="1"/>
    <row r="68458" ht="14.25" customHeight="1"/>
    <row r="68460" ht="14.25" customHeight="1"/>
    <row r="68462" ht="14.25" customHeight="1"/>
    <row r="68464" ht="14.25" customHeight="1"/>
    <row r="68466" ht="14.25" customHeight="1"/>
    <row r="68468" ht="14.25" customHeight="1"/>
    <row r="68470" ht="14.25" customHeight="1"/>
    <row r="68472" ht="14.25" customHeight="1"/>
    <row r="68474" ht="14.25" customHeight="1"/>
    <row r="68476" ht="14.25" customHeight="1"/>
    <row r="68478" ht="14.25" customHeight="1"/>
    <row r="68480" ht="14.25" customHeight="1"/>
    <row r="68482" ht="14.25" customHeight="1"/>
    <row r="68484" ht="14.25" customHeight="1"/>
    <row r="68486" ht="14.25" customHeight="1"/>
    <row r="68488" ht="14.25" customHeight="1"/>
    <row r="68490" ht="14.25" customHeight="1"/>
    <row r="68492" ht="14.25" customHeight="1"/>
    <row r="68494" ht="14.25" customHeight="1"/>
    <row r="68496" ht="14.25" customHeight="1"/>
    <row r="68498" ht="14.25" customHeight="1"/>
    <row r="68500" ht="14.25" customHeight="1"/>
    <row r="68502" ht="14.25" customHeight="1"/>
    <row r="68504" ht="14.25" customHeight="1"/>
    <row r="68506" ht="14.25" customHeight="1"/>
    <row r="68508" ht="14.25" customHeight="1"/>
    <row r="68510" ht="14.25" customHeight="1"/>
    <row r="68512" ht="14.25" customHeight="1"/>
    <row r="68514" ht="14.25" customHeight="1"/>
    <row r="68516" ht="14.25" customHeight="1"/>
    <row r="68518" ht="14.25" customHeight="1"/>
    <row r="68520" ht="14.25" customHeight="1"/>
    <row r="68522" ht="14.25" customHeight="1"/>
    <row r="68524" ht="14.25" customHeight="1"/>
    <row r="68526" ht="14.25" customHeight="1"/>
    <row r="68528" ht="14.25" customHeight="1"/>
    <row r="68530" ht="14.25" customHeight="1"/>
    <row r="68532" ht="14.25" customHeight="1"/>
    <row r="68534" ht="14.25" customHeight="1"/>
    <row r="68536" ht="14.25" customHeight="1"/>
    <row r="68538" ht="14.25" customHeight="1"/>
    <row r="68540" ht="14.25" customHeight="1"/>
    <row r="68542" ht="14.25" customHeight="1"/>
    <row r="68544" ht="14.25" customHeight="1"/>
    <row r="68546" ht="14.25" customHeight="1"/>
    <row r="68548" ht="14.25" customHeight="1"/>
    <row r="68550" ht="14.25" customHeight="1"/>
    <row r="68552" ht="14.25" customHeight="1"/>
    <row r="68554" ht="14.25" customHeight="1"/>
    <row r="68556" ht="14.25" customHeight="1"/>
    <row r="68558" ht="14.25" customHeight="1"/>
    <row r="68560" ht="14.25" customHeight="1"/>
    <row r="68562" ht="14.25" customHeight="1"/>
    <row r="68564" ht="14.25" customHeight="1"/>
    <row r="68566" ht="14.25" customHeight="1"/>
    <row r="68568" ht="14.25" customHeight="1"/>
    <row r="68570" ht="14.25" customHeight="1"/>
    <row r="68572" ht="14.25" customHeight="1"/>
    <row r="68574" ht="14.25" customHeight="1"/>
    <row r="68576" ht="14.25" customHeight="1"/>
    <row r="68578" ht="14.25" customHeight="1"/>
    <row r="68580" ht="14.25" customHeight="1"/>
    <row r="68582" ht="14.25" customHeight="1"/>
    <row r="68584" ht="14.25" customHeight="1"/>
    <row r="68586" ht="14.25" customHeight="1"/>
    <row r="68588" ht="14.25" customHeight="1"/>
    <row r="68590" ht="14.25" customHeight="1"/>
    <row r="68592" ht="14.25" customHeight="1"/>
    <row r="68594" ht="14.25" customHeight="1"/>
    <row r="68596" ht="14.25" customHeight="1"/>
    <row r="68598" ht="14.25" customHeight="1"/>
    <row r="68600" ht="14.25" customHeight="1"/>
    <row r="68602" ht="14.25" customHeight="1"/>
    <row r="68604" ht="14.25" customHeight="1"/>
    <row r="68606" ht="14.25" customHeight="1"/>
    <row r="68608" ht="14.25" customHeight="1"/>
    <row r="68610" ht="14.25" customHeight="1"/>
    <row r="68612" ht="14.25" customHeight="1"/>
    <row r="68614" ht="14.25" customHeight="1"/>
    <row r="68616" ht="14.25" customHeight="1"/>
    <row r="68618" ht="14.25" customHeight="1"/>
    <row r="68620" ht="14.25" customHeight="1"/>
    <row r="68622" ht="14.25" customHeight="1"/>
    <row r="68624" ht="14.25" customHeight="1"/>
    <row r="68626" ht="14.25" customHeight="1"/>
    <row r="68628" ht="14.25" customHeight="1"/>
    <row r="68630" ht="14.25" customHeight="1"/>
    <row r="68632" ht="14.25" customHeight="1"/>
    <row r="68634" ht="14.25" customHeight="1"/>
    <row r="68636" ht="14.25" customHeight="1"/>
    <row r="68638" ht="14.25" customHeight="1"/>
    <row r="68640" ht="14.25" customHeight="1"/>
    <row r="68642" ht="14.25" customHeight="1"/>
    <row r="68644" ht="14.25" customHeight="1"/>
    <row r="68646" ht="14.25" customHeight="1"/>
    <row r="68648" ht="14.25" customHeight="1"/>
    <row r="68650" ht="14.25" customHeight="1"/>
    <row r="68652" ht="14.25" customHeight="1"/>
    <row r="68654" ht="14.25" customHeight="1"/>
    <row r="68656" ht="14.25" customHeight="1"/>
    <row r="68658" ht="14.25" customHeight="1"/>
    <row r="68660" ht="14.25" customHeight="1"/>
    <row r="68662" ht="14.25" customHeight="1"/>
    <row r="68664" ht="14.25" customHeight="1"/>
    <row r="68666" ht="14.25" customHeight="1"/>
    <row r="68668" ht="14.25" customHeight="1"/>
    <row r="68670" ht="14.25" customHeight="1"/>
    <row r="68672" ht="14.25" customHeight="1"/>
    <row r="68674" ht="14.25" customHeight="1"/>
    <row r="68676" ht="14.25" customHeight="1"/>
    <row r="68678" ht="14.25" customHeight="1"/>
    <row r="68680" ht="14.25" customHeight="1"/>
    <row r="68682" ht="14.25" customHeight="1"/>
    <row r="68684" ht="14.25" customHeight="1"/>
    <row r="68686" ht="14.25" customHeight="1"/>
    <row r="68688" ht="14.25" customHeight="1"/>
    <row r="68690" ht="14.25" customHeight="1"/>
    <row r="68692" ht="14.25" customHeight="1"/>
    <row r="68694" ht="14.25" customHeight="1"/>
    <row r="68696" ht="14.25" customHeight="1"/>
    <row r="68698" ht="14.25" customHeight="1"/>
    <row r="68700" ht="14.25" customHeight="1"/>
    <row r="68702" ht="14.25" customHeight="1"/>
    <row r="68704" ht="14.25" customHeight="1"/>
    <row r="68706" ht="14.25" customHeight="1"/>
    <row r="68708" ht="14.25" customHeight="1"/>
    <row r="68710" ht="14.25" customHeight="1"/>
    <row r="68712" ht="14.25" customHeight="1"/>
    <row r="68714" ht="14.25" customHeight="1"/>
    <row r="68716" ht="14.25" customHeight="1"/>
    <row r="68718" ht="14.25" customHeight="1"/>
    <row r="68720" ht="14.25" customHeight="1"/>
    <row r="68722" ht="14.25" customHeight="1"/>
    <row r="68724" ht="14.25" customHeight="1"/>
    <row r="68726" ht="14.25" customHeight="1"/>
    <row r="68728" ht="14.25" customHeight="1"/>
    <row r="68730" ht="14.25" customHeight="1"/>
    <row r="68732" ht="14.25" customHeight="1"/>
    <row r="68734" ht="14.25" customHeight="1"/>
    <row r="68736" ht="14.25" customHeight="1"/>
    <row r="68738" ht="14.25" customHeight="1"/>
    <row r="68740" ht="14.25" customHeight="1"/>
    <row r="68742" ht="14.25" customHeight="1"/>
    <row r="68744" ht="14.25" customHeight="1"/>
    <row r="68746" ht="14.25" customHeight="1"/>
    <row r="68748" ht="14.25" customHeight="1"/>
    <row r="68750" ht="14.25" customHeight="1"/>
    <row r="68752" ht="14.25" customHeight="1"/>
    <row r="68754" ht="14.25" customHeight="1"/>
    <row r="68756" ht="14.25" customHeight="1"/>
    <row r="68758" ht="14.25" customHeight="1"/>
    <row r="68760" ht="14.25" customHeight="1"/>
    <row r="68762" ht="14.25" customHeight="1"/>
    <row r="68764" ht="14.25" customHeight="1"/>
    <row r="68766" ht="14.25" customHeight="1"/>
    <row r="68768" ht="14.25" customHeight="1"/>
    <row r="68770" ht="14.25" customHeight="1"/>
    <row r="68772" ht="14.25" customHeight="1"/>
    <row r="68774" ht="14.25" customHeight="1"/>
    <row r="68776" ht="14.25" customHeight="1"/>
    <row r="68778" ht="14.25" customHeight="1"/>
    <row r="68780" ht="14.25" customHeight="1"/>
    <row r="68782" ht="14.25" customHeight="1"/>
    <row r="68784" ht="14.25" customHeight="1"/>
    <row r="68786" ht="14.25" customHeight="1"/>
    <row r="68788" ht="14.25" customHeight="1"/>
    <row r="68790" ht="14.25" customHeight="1"/>
    <row r="68792" ht="14.25" customHeight="1"/>
    <row r="68794" ht="14.25" customHeight="1"/>
    <row r="68796" ht="14.25" customHeight="1"/>
    <row r="68798" ht="14.25" customHeight="1"/>
    <row r="68800" ht="14.25" customHeight="1"/>
    <row r="68802" ht="14.25" customHeight="1"/>
    <row r="68804" ht="14.25" customHeight="1"/>
    <row r="68806" ht="14.25" customHeight="1"/>
    <row r="68808" ht="14.25" customHeight="1"/>
    <row r="68810" ht="14.25" customHeight="1"/>
    <row r="68812" ht="14.25" customHeight="1"/>
    <row r="68814" ht="14.25" customHeight="1"/>
    <row r="68816" ht="14.25" customHeight="1"/>
    <row r="68818" ht="14.25" customHeight="1"/>
    <row r="68820" ht="14.25" customHeight="1"/>
    <row r="68822" ht="14.25" customHeight="1"/>
    <row r="68824" ht="14.25" customHeight="1"/>
    <row r="68826" ht="14.25" customHeight="1"/>
    <row r="68828" ht="14.25" customHeight="1"/>
    <row r="68830" ht="14.25" customHeight="1"/>
    <row r="68832" ht="14.25" customHeight="1"/>
    <row r="68834" ht="14.25" customHeight="1"/>
    <row r="68836" ht="14.25" customHeight="1"/>
    <row r="68838" ht="14.25" customHeight="1"/>
    <row r="68840" ht="14.25" customHeight="1"/>
    <row r="68842" ht="14.25" customHeight="1"/>
    <row r="68844" ht="14.25" customHeight="1"/>
    <row r="68846" ht="14.25" customHeight="1"/>
    <row r="68848" ht="14.25" customHeight="1"/>
    <row r="68850" ht="14.25" customHeight="1"/>
    <row r="68852" ht="14.25" customHeight="1"/>
    <row r="68854" ht="14.25" customHeight="1"/>
    <row r="68856" ht="14.25" customHeight="1"/>
    <row r="68858" ht="14.25" customHeight="1"/>
    <row r="68860" ht="14.25" customHeight="1"/>
    <row r="68862" ht="14.25" customHeight="1"/>
    <row r="68864" ht="14.25" customHeight="1"/>
    <row r="68866" ht="14.25" customHeight="1"/>
    <row r="68868" ht="14.25" customHeight="1"/>
    <row r="68870" ht="14.25" customHeight="1"/>
    <row r="68872" ht="14.25" customHeight="1"/>
    <row r="68874" ht="14.25" customHeight="1"/>
    <row r="68876" ht="14.25" customHeight="1"/>
    <row r="68878" ht="14.25" customHeight="1"/>
    <row r="68880" ht="14.25" customHeight="1"/>
    <row r="68882" ht="14.25" customHeight="1"/>
    <row r="68884" ht="14.25" customHeight="1"/>
    <row r="68886" ht="14.25" customHeight="1"/>
    <row r="68888" ht="14.25" customHeight="1"/>
    <row r="68890" ht="14.25" customHeight="1"/>
    <row r="68892" ht="14.25" customHeight="1"/>
    <row r="68894" ht="14.25" customHeight="1"/>
    <row r="68896" ht="14.25" customHeight="1"/>
    <row r="68898" ht="14.25" customHeight="1"/>
    <row r="68900" ht="14.25" customHeight="1"/>
    <row r="68902" ht="14.25" customHeight="1"/>
    <row r="68904" ht="14.25" customHeight="1"/>
    <row r="68906" ht="14.25" customHeight="1"/>
    <row r="68908" ht="14.25" customHeight="1"/>
    <row r="68910" ht="14.25" customHeight="1"/>
    <row r="68912" ht="14.25" customHeight="1"/>
    <row r="68914" ht="14.25" customHeight="1"/>
    <row r="68916" ht="14.25" customHeight="1"/>
    <row r="68918" ht="14.25" customHeight="1"/>
    <row r="68920" ht="14.25" customHeight="1"/>
    <row r="68922" ht="14.25" customHeight="1"/>
    <row r="68924" ht="14.25" customHeight="1"/>
    <row r="68926" ht="14.25" customHeight="1"/>
    <row r="68928" ht="14.25" customHeight="1"/>
    <row r="68930" ht="14.25" customHeight="1"/>
    <row r="68932" ht="14.25" customHeight="1"/>
    <row r="68934" ht="14.25" customHeight="1"/>
    <row r="68936" ht="14.25" customHeight="1"/>
    <row r="68938" ht="14.25" customHeight="1"/>
    <row r="68940" ht="14.25" customHeight="1"/>
    <row r="68942" ht="14.25" customHeight="1"/>
    <row r="68944" ht="14.25" customHeight="1"/>
    <row r="68946" ht="14.25" customHeight="1"/>
    <row r="68948" ht="14.25" customHeight="1"/>
    <row r="68950" ht="14.25" customHeight="1"/>
    <row r="68952" ht="14.25" customHeight="1"/>
    <row r="68954" ht="14.25" customHeight="1"/>
    <row r="68956" ht="14.25" customHeight="1"/>
    <row r="68958" ht="14.25" customHeight="1"/>
    <row r="68960" ht="14.25" customHeight="1"/>
    <row r="68962" ht="14.25" customHeight="1"/>
    <row r="68964" ht="14.25" customHeight="1"/>
    <row r="68966" ht="14.25" customHeight="1"/>
    <row r="68968" ht="14.25" customHeight="1"/>
    <row r="68970" ht="14.25" customHeight="1"/>
    <row r="68972" ht="14.25" customHeight="1"/>
    <row r="68974" ht="14.25" customHeight="1"/>
    <row r="68976" ht="14.25" customHeight="1"/>
    <row r="68978" ht="14.25" customHeight="1"/>
    <row r="68980" ht="14.25" customHeight="1"/>
    <row r="68982" ht="14.25" customHeight="1"/>
    <row r="68984" ht="14.25" customHeight="1"/>
    <row r="68986" ht="14.25" customHeight="1"/>
    <row r="68988" ht="14.25" customHeight="1"/>
    <row r="68990" ht="14.25" customHeight="1"/>
    <row r="68992" ht="14.25" customHeight="1"/>
    <row r="68994" ht="14.25" customHeight="1"/>
    <row r="68996" ht="14.25" customHeight="1"/>
    <row r="68998" ht="14.25" customHeight="1"/>
    <row r="69000" ht="14.25" customHeight="1"/>
    <row r="69002" ht="14.25" customHeight="1"/>
    <row r="69004" ht="14.25" customHeight="1"/>
    <row r="69006" ht="14.25" customHeight="1"/>
    <row r="69008" ht="14.25" customHeight="1"/>
    <row r="69010" ht="14.25" customHeight="1"/>
    <row r="69012" ht="14.25" customHeight="1"/>
    <row r="69014" ht="14.25" customHeight="1"/>
    <row r="69016" ht="14.25" customHeight="1"/>
    <row r="69018" ht="14.25" customHeight="1"/>
    <row r="69020" ht="14.25" customHeight="1"/>
    <row r="69022" ht="14.25" customHeight="1"/>
    <row r="69024" ht="14.25" customHeight="1"/>
    <row r="69026" ht="14.25" customHeight="1"/>
    <row r="69028" ht="14.25" customHeight="1"/>
    <row r="69030" ht="14.25" customHeight="1"/>
    <row r="69032" ht="14.25" customHeight="1"/>
    <row r="69034" ht="14.25" customHeight="1"/>
    <row r="69036" ht="14.25" customHeight="1"/>
    <row r="69038" ht="14.25" customHeight="1"/>
    <row r="69040" ht="14.25" customHeight="1"/>
    <row r="69042" ht="14.25" customHeight="1"/>
    <row r="69044" ht="14.25" customHeight="1"/>
    <row r="69046" ht="14.25" customHeight="1"/>
    <row r="69048" ht="14.25" customHeight="1"/>
    <row r="69050" ht="14.25" customHeight="1"/>
    <row r="69052" ht="14.25" customHeight="1"/>
    <row r="69054" ht="14.25" customHeight="1"/>
    <row r="69056" ht="14.25" customHeight="1"/>
    <row r="69058" ht="14.25" customHeight="1"/>
    <row r="69060" ht="14.25" customHeight="1"/>
    <row r="69062" ht="14.25" customHeight="1"/>
    <row r="69064" ht="14.25" customHeight="1"/>
    <row r="69066" ht="14.25" customHeight="1"/>
    <row r="69068" ht="14.25" customHeight="1"/>
    <row r="69070" ht="14.25" customHeight="1"/>
    <row r="69072" ht="14.25" customHeight="1"/>
    <row r="69074" ht="14.25" customHeight="1"/>
    <row r="69076" ht="14.25" customHeight="1"/>
    <row r="69078" ht="14.25" customHeight="1"/>
    <row r="69080" ht="14.25" customHeight="1"/>
    <row r="69082" ht="14.25" customHeight="1"/>
    <row r="69084" ht="14.25" customHeight="1"/>
    <row r="69086" ht="14.25" customHeight="1"/>
    <row r="69088" ht="14.25" customHeight="1"/>
    <row r="69090" ht="14.25" customHeight="1"/>
    <row r="69092" ht="14.25" customHeight="1"/>
    <row r="69094" ht="14.25" customHeight="1"/>
    <row r="69096" ht="14.25" customHeight="1"/>
    <row r="69098" ht="14.25" customHeight="1"/>
    <row r="69100" ht="14.25" customHeight="1"/>
    <row r="69102" ht="14.25" customHeight="1"/>
    <row r="69104" ht="14.25" customHeight="1"/>
    <row r="69106" ht="14.25" customHeight="1"/>
    <row r="69108" ht="14.25" customHeight="1"/>
    <row r="69110" ht="14.25" customHeight="1"/>
    <row r="69112" ht="14.25" customHeight="1"/>
    <row r="69114" ht="14.25" customHeight="1"/>
    <row r="69116" ht="14.25" customHeight="1"/>
    <row r="69118" ht="14.25" customHeight="1"/>
    <row r="69120" ht="14.25" customHeight="1"/>
    <row r="69122" ht="14.25" customHeight="1"/>
    <row r="69124" ht="14.25" customHeight="1"/>
    <row r="69126" ht="14.25" customHeight="1"/>
    <row r="69128" ht="14.25" customHeight="1"/>
    <row r="69130" ht="14.25" customHeight="1"/>
    <row r="69132" ht="14.25" customHeight="1"/>
    <row r="69134" ht="14.25" customHeight="1"/>
    <row r="69136" ht="14.25" customHeight="1"/>
    <row r="69138" ht="14.25" customHeight="1"/>
    <row r="69140" ht="14.25" customHeight="1"/>
    <row r="69142" ht="14.25" customHeight="1"/>
    <row r="69144" ht="14.25" customHeight="1"/>
    <row r="69146" ht="14.25" customHeight="1"/>
    <row r="69148" ht="14.25" customHeight="1"/>
    <row r="69150" ht="14.25" customHeight="1"/>
    <row r="69152" ht="14.25" customHeight="1"/>
    <row r="69154" ht="14.25" customHeight="1"/>
    <row r="69156" ht="14.25" customHeight="1"/>
    <row r="69158" ht="14.25" customHeight="1"/>
    <row r="69160" ht="14.25" customHeight="1"/>
    <row r="69162" ht="14.25" customHeight="1"/>
    <row r="69164" ht="14.25" customHeight="1"/>
    <row r="69166" ht="14.25" customHeight="1"/>
    <row r="69168" ht="14.25" customHeight="1"/>
    <row r="69170" ht="14.25" customHeight="1"/>
    <row r="69172" ht="14.25" customHeight="1"/>
    <row r="69174" ht="14.25" customHeight="1"/>
    <row r="69176" ht="14.25" customHeight="1"/>
    <row r="69178" ht="14.25" customHeight="1"/>
    <row r="69180" ht="14.25" customHeight="1"/>
    <row r="69182" ht="14.25" customHeight="1"/>
    <row r="69184" ht="14.25" customHeight="1"/>
    <row r="69186" ht="14.25" customHeight="1"/>
    <row r="69188" ht="14.25" customHeight="1"/>
    <row r="69190" ht="14.25" customHeight="1"/>
    <row r="69192" ht="14.25" customHeight="1"/>
    <row r="69194" ht="14.25" customHeight="1"/>
    <row r="69196" ht="14.25" customHeight="1"/>
    <row r="69198" ht="14.25" customHeight="1"/>
    <row r="69200" ht="14.25" customHeight="1"/>
    <row r="69202" ht="14.25" customHeight="1"/>
    <row r="69204" ht="14.25" customHeight="1"/>
    <row r="69206" ht="14.25" customHeight="1"/>
    <row r="69208" ht="14.25" customHeight="1"/>
    <row r="69210" ht="14.25" customHeight="1"/>
    <row r="69212" ht="14.25" customHeight="1"/>
    <row r="69214" ht="14.25" customHeight="1"/>
    <row r="69216" ht="14.25" customHeight="1"/>
    <row r="69218" ht="14.25" customHeight="1"/>
    <row r="69220" ht="14.25" customHeight="1"/>
    <row r="69222" ht="14.25" customHeight="1"/>
    <row r="69224" ht="14.25" customHeight="1"/>
    <row r="69226" ht="14.25" customHeight="1"/>
    <row r="69228" ht="14.25" customHeight="1"/>
    <row r="69230" ht="14.25" customHeight="1"/>
    <row r="69232" ht="14.25" customHeight="1"/>
    <row r="69234" ht="14.25" customHeight="1"/>
    <row r="69236" ht="14.25" customHeight="1"/>
    <row r="69238" ht="14.25" customHeight="1"/>
    <row r="69240" ht="14.25" customHeight="1"/>
    <row r="69242" ht="14.25" customHeight="1"/>
    <row r="69244" ht="14.25" customHeight="1"/>
    <row r="69246" ht="14.25" customHeight="1"/>
    <row r="69248" ht="14.25" customHeight="1"/>
    <row r="69250" ht="14.25" customHeight="1"/>
    <row r="69252" ht="14.25" customHeight="1"/>
    <row r="69254" ht="14.25" customHeight="1"/>
    <row r="69256" ht="14.25" customHeight="1"/>
    <row r="69258" ht="14.25" customHeight="1"/>
    <row r="69260" ht="14.25" customHeight="1"/>
    <row r="69262" ht="14.25" customHeight="1"/>
    <row r="69264" ht="14.25" customHeight="1"/>
    <row r="69266" ht="14.25" customHeight="1"/>
    <row r="69268" ht="14.25" customHeight="1"/>
    <row r="69270" ht="14.25" customHeight="1"/>
    <row r="69272" ht="14.25" customHeight="1"/>
    <row r="69274" ht="14.25" customHeight="1"/>
    <row r="69276" ht="14.25" customHeight="1"/>
    <row r="69278" ht="14.25" customHeight="1"/>
    <row r="69280" ht="14.25" customHeight="1"/>
    <row r="69282" ht="14.25" customHeight="1"/>
    <row r="69284" ht="14.25" customHeight="1"/>
    <row r="69286" ht="14.25" customHeight="1"/>
    <row r="69288" ht="14.25" customHeight="1"/>
    <row r="69290" ht="14.25" customHeight="1"/>
    <row r="69292" ht="14.25" customHeight="1"/>
    <row r="69294" ht="14.25" customHeight="1"/>
    <row r="69296" ht="14.25" customHeight="1"/>
    <row r="69298" ht="14.25" customHeight="1"/>
    <row r="69300" ht="14.25" customHeight="1"/>
    <row r="69302" ht="14.25" customHeight="1"/>
    <row r="69304" ht="14.25" customHeight="1"/>
    <row r="69306" ht="14.25" customHeight="1"/>
    <row r="69308" ht="14.25" customHeight="1"/>
    <row r="69310" ht="14.25" customHeight="1"/>
    <row r="69312" ht="14.25" customHeight="1"/>
    <row r="69314" ht="14.25" customHeight="1"/>
    <row r="69316" ht="14.25" customHeight="1"/>
    <row r="69318" ht="14.25" customHeight="1"/>
    <row r="69320" ht="14.25" customHeight="1"/>
    <row r="69322" ht="14.25" customHeight="1"/>
    <row r="69324" ht="14.25" customHeight="1"/>
    <row r="69326" ht="14.25" customHeight="1"/>
    <row r="69328" ht="14.25" customHeight="1"/>
    <row r="69330" ht="14.25" customHeight="1"/>
    <row r="69332" ht="14.25" customHeight="1"/>
    <row r="69334" ht="14.25" customHeight="1"/>
    <row r="69336" ht="14.25" customHeight="1"/>
    <row r="69338" ht="14.25" customHeight="1"/>
    <row r="69340" ht="14.25" customHeight="1"/>
    <row r="69342" ht="14.25" customHeight="1"/>
    <row r="69344" ht="14.25" customHeight="1"/>
    <row r="69346" ht="14.25" customHeight="1"/>
    <row r="69348" ht="14.25" customHeight="1"/>
    <row r="69350" ht="14.25" customHeight="1"/>
    <row r="69352" ht="14.25" customHeight="1"/>
    <row r="69354" ht="14.25" customHeight="1"/>
    <row r="69356" ht="14.25" customHeight="1"/>
    <row r="69358" ht="14.25" customHeight="1"/>
    <row r="69360" ht="14.25" customHeight="1"/>
    <row r="69362" ht="14.25" customHeight="1"/>
    <row r="69364" ht="14.25" customHeight="1"/>
    <row r="69366" ht="14.25" customHeight="1"/>
    <row r="69368" ht="14.25" customHeight="1"/>
    <row r="69370" ht="14.25" customHeight="1"/>
    <row r="69372" ht="14.25" customHeight="1"/>
    <row r="69374" ht="14.25" customHeight="1"/>
    <row r="69376" ht="14.25" customHeight="1"/>
    <row r="69378" ht="14.25" customHeight="1"/>
    <row r="69380" ht="14.25" customHeight="1"/>
    <row r="69382" ht="14.25" customHeight="1"/>
    <row r="69384" ht="14.25" customHeight="1"/>
    <row r="69386" ht="14.25" customHeight="1"/>
    <row r="69388" ht="14.25" customHeight="1"/>
    <row r="69390" ht="14.25" customHeight="1"/>
    <row r="69392" ht="14.25" customHeight="1"/>
    <row r="69394" ht="14.25" customHeight="1"/>
    <row r="69396" ht="14.25" customHeight="1"/>
    <row r="69398" ht="14.25" customHeight="1"/>
    <row r="69400" ht="14.25" customHeight="1"/>
    <row r="69402" ht="14.25" customHeight="1"/>
    <row r="69404" ht="14.25" customHeight="1"/>
    <row r="69406" ht="14.25" customHeight="1"/>
    <row r="69408" ht="14.25" customHeight="1"/>
    <row r="69410" ht="14.25" customHeight="1"/>
    <row r="69412" ht="14.25" customHeight="1"/>
    <row r="69414" ht="14.25" customHeight="1"/>
    <row r="69416" ht="14.25" customHeight="1"/>
    <row r="69418" ht="14.25" customHeight="1"/>
    <row r="69420" ht="14.25" customHeight="1"/>
    <row r="69422" ht="14.25" customHeight="1"/>
    <row r="69424" ht="14.25" customHeight="1"/>
    <row r="69426" ht="14.25" customHeight="1"/>
    <row r="69428" ht="14.25" customHeight="1"/>
    <row r="69430" ht="14.25" customHeight="1"/>
    <row r="69432" ht="14.25" customHeight="1"/>
    <row r="69434" ht="14.25" customHeight="1"/>
    <row r="69436" ht="14.25" customHeight="1"/>
    <row r="69438" ht="14.25" customHeight="1"/>
    <row r="69440" ht="14.25" customHeight="1"/>
    <row r="69442" ht="14.25" customHeight="1"/>
    <row r="69444" ht="14.25" customHeight="1"/>
    <row r="69446" ht="14.25" customHeight="1"/>
    <row r="69448" ht="14.25" customHeight="1"/>
    <row r="69450" ht="14.25" customHeight="1"/>
    <row r="69452" ht="14.25" customHeight="1"/>
    <row r="69454" ht="14.25" customHeight="1"/>
    <row r="69456" ht="14.25" customHeight="1"/>
    <row r="69458" ht="14.25" customHeight="1"/>
    <row r="69460" ht="14.25" customHeight="1"/>
    <row r="69462" ht="14.25" customHeight="1"/>
    <row r="69464" ht="14.25" customHeight="1"/>
    <row r="69466" ht="14.25" customHeight="1"/>
    <row r="69468" ht="14.25" customHeight="1"/>
    <row r="69470" ht="14.25" customHeight="1"/>
    <row r="69472" ht="14.25" customHeight="1"/>
    <row r="69474" ht="14.25" customHeight="1"/>
    <row r="69476" ht="14.25" customHeight="1"/>
    <row r="69478" ht="14.25" customHeight="1"/>
    <row r="69480" ht="14.25" customHeight="1"/>
    <row r="69482" ht="14.25" customHeight="1"/>
    <row r="69484" ht="14.25" customHeight="1"/>
    <row r="69486" ht="14.25" customHeight="1"/>
    <row r="69488" ht="14.25" customHeight="1"/>
    <row r="69490" ht="14.25" customHeight="1"/>
    <row r="69492" ht="14.25" customHeight="1"/>
    <row r="69494" ht="14.25" customHeight="1"/>
    <row r="69496" ht="14.25" customHeight="1"/>
    <row r="69498" ht="14.25" customHeight="1"/>
    <row r="69500" ht="14.25" customHeight="1"/>
    <row r="69502" ht="14.25" customHeight="1"/>
    <row r="69504" ht="14.25" customHeight="1"/>
    <row r="69506" ht="14.25" customHeight="1"/>
    <row r="69508" ht="14.25" customHeight="1"/>
    <row r="69510" ht="14.25" customHeight="1"/>
    <row r="69512" ht="14.25" customHeight="1"/>
    <row r="69514" ht="14.25" customHeight="1"/>
    <row r="69516" ht="14.25" customHeight="1"/>
    <row r="69518" ht="14.25" customHeight="1"/>
    <row r="69520" ht="14.25" customHeight="1"/>
    <row r="69522" ht="14.25" customHeight="1"/>
    <row r="69524" ht="14.25" customHeight="1"/>
    <row r="69526" ht="14.25" customHeight="1"/>
    <row r="69528" ht="14.25" customHeight="1"/>
    <row r="69530" ht="14.25" customHeight="1"/>
    <row r="69532" ht="14.25" customHeight="1"/>
    <row r="69534" ht="14.25" customHeight="1"/>
    <row r="69536" ht="14.25" customHeight="1"/>
    <row r="69538" ht="14.25" customHeight="1"/>
    <row r="69540" ht="14.25" customHeight="1"/>
    <row r="69542" ht="14.25" customHeight="1"/>
    <row r="69544" ht="14.25" customHeight="1"/>
    <row r="69546" ht="14.25" customHeight="1"/>
    <row r="69548" ht="14.25" customHeight="1"/>
    <row r="69550" ht="14.25" customHeight="1"/>
    <row r="69552" ht="14.25" customHeight="1"/>
    <row r="69554" ht="14.25" customHeight="1"/>
    <row r="69556" ht="14.25" customHeight="1"/>
    <row r="69558" ht="14.25" customHeight="1"/>
    <row r="69560" ht="14.25" customHeight="1"/>
    <row r="69562" ht="14.25" customHeight="1"/>
    <row r="69564" ht="14.25" customHeight="1"/>
    <row r="69566" ht="14.25" customHeight="1"/>
    <row r="69568" ht="14.25" customHeight="1"/>
    <row r="69570" ht="14.25" customHeight="1"/>
    <row r="69572" ht="14.25" customHeight="1"/>
    <row r="69574" ht="14.25" customHeight="1"/>
    <row r="69576" ht="14.25" customHeight="1"/>
    <row r="69578" ht="14.25" customHeight="1"/>
    <row r="69580" ht="14.25" customHeight="1"/>
    <row r="69582" ht="14.25" customHeight="1"/>
    <row r="69584" ht="14.25" customHeight="1"/>
    <row r="69586" ht="14.25" customHeight="1"/>
    <row r="69588" ht="14.25" customHeight="1"/>
    <row r="69590" ht="14.25" customHeight="1"/>
    <row r="69592" ht="14.25" customHeight="1"/>
    <row r="69594" ht="14.25" customHeight="1"/>
    <row r="69596" ht="14.25" customHeight="1"/>
    <row r="69598" ht="14.25" customHeight="1"/>
    <row r="69600" ht="14.25" customHeight="1"/>
    <row r="69602" ht="14.25" customHeight="1"/>
    <row r="69604" ht="14.25" customHeight="1"/>
    <row r="69606" ht="14.25" customHeight="1"/>
    <row r="69608" ht="14.25" customHeight="1"/>
    <row r="69610" ht="14.25" customHeight="1"/>
    <row r="69612" ht="14.25" customHeight="1"/>
    <row r="69614" ht="14.25" customHeight="1"/>
    <row r="69616" ht="14.25" customHeight="1"/>
    <row r="69618" ht="14.25" customHeight="1"/>
    <row r="69620" ht="14.25" customHeight="1"/>
    <row r="69622" ht="14.25" customHeight="1"/>
    <row r="69624" ht="14.25" customHeight="1"/>
    <row r="69626" ht="14.25" customHeight="1"/>
    <row r="69628" ht="14.25" customHeight="1"/>
    <row r="69630" ht="14.25" customHeight="1"/>
    <row r="69632" ht="14.25" customHeight="1"/>
    <row r="69634" ht="14.25" customHeight="1"/>
    <row r="69636" ht="14.25" customHeight="1"/>
    <row r="69638" ht="14.25" customHeight="1"/>
    <row r="69640" ht="14.25" customHeight="1"/>
    <row r="69642" ht="14.25" customHeight="1"/>
    <row r="69644" ht="14.25" customHeight="1"/>
    <row r="69646" ht="14.25" customHeight="1"/>
    <row r="69648" ht="14.25" customHeight="1"/>
    <row r="69650" ht="14.25" customHeight="1"/>
    <row r="69652" ht="14.25" customHeight="1"/>
    <row r="69654" ht="14.25" customHeight="1"/>
    <row r="69656" ht="14.25" customHeight="1"/>
    <row r="69658" ht="14.25" customHeight="1"/>
    <row r="69660" ht="14.25" customHeight="1"/>
    <row r="69662" ht="14.25" customHeight="1"/>
    <row r="69664" ht="14.25" customHeight="1"/>
    <row r="69666" ht="14.25" customHeight="1"/>
    <row r="69668" ht="14.25" customHeight="1"/>
    <row r="69670" ht="14.25" customHeight="1"/>
    <row r="69672" ht="14.25" customHeight="1"/>
    <row r="69674" ht="14.25" customHeight="1"/>
    <row r="69676" ht="14.25" customHeight="1"/>
    <row r="69678" ht="14.25" customHeight="1"/>
    <row r="69680" ht="14.25" customHeight="1"/>
    <row r="69682" ht="14.25" customHeight="1"/>
    <row r="69684" ht="14.25" customHeight="1"/>
    <row r="69686" ht="14.25" customHeight="1"/>
    <row r="69688" ht="14.25" customHeight="1"/>
    <row r="69690" ht="14.25" customHeight="1"/>
    <row r="69692" ht="14.25" customHeight="1"/>
    <row r="69694" ht="14.25" customHeight="1"/>
    <row r="69696" ht="14.25" customHeight="1"/>
    <row r="69698" ht="14.25" customHeight="1"/>
    <row r="69700" ht="14.25" customHeight="1"/>
    <row r="69702" ht="14.25" customHeight="1"/>
    <row r="69704" ht="14.25" customHeight="1"/>
    <row r="69706" ht="14.25" customHeight="1"/>
    <row r="69708" ht="14.25" customHeight="1"/>
    <row r="69710" ht="14.25" customHeight="1"/>
    <row r="69712" ht="14.25" customHeight="1"/>
    <row r="69714" ht="14.25" customHeight="1"/>
    <row r="69716" ht="14.25" customHeight="1"/>
    <row r="69718" ht="14.25" customHeight="1"/>
    <row r="69720" ht="14.25" customHeight="1"/>
    <row r="69722" ht="14.25" customHeight="1"/>
    <row r="69724" ht="14.25" customHeight="1"/>
    <row r="69726" ht="14.25" customHeight="1"/>
    <row r="69728" ht="14.25" customHeight="1"/>
    <row r="69730" ht="14.25" customHeight="1"/>
    <row r="69732" ht="14.25" customHeight="1"/>
    <row r="69734" ht="14.25" customHeight="1"/>
    <row r="69736" ht="14.25" customHeight="1"/>
    <row r="69738" ht="14.25" customHeight="1"/>
    <row r="69740" ht="14.25" customHeight="1"/>
    <row r="69742" ht="14.25" customHeight="1"/>
    <row r="69744" ht="14.25" customHeight="1"/>
    <row r="69746" ht="14.25" customHeight="1"/>
    <row r="69748" ht="14.25" customHeight="1"/>
    <row r="69750" ht="14.25" customHeight="1"/>
    <row r="69752" ht="14.25" customHeight="1"/>
    <row r="69754" ht="14.25" customHeight="1"/>
    <row r="69756" ht="14.25" customHeight="1"/>
    <row r="69758" ht="14.25" customHeight="1"/>
    <row r="69760" ht="14.25" customHeight="1"/>
    <row r="69762" ht="14.25" customHeight="1"/>
    <row r="69764" ht="14.25" customHeight="1"/>
    <row r="69766" ht="14.25" customHeight="1"/>
    <row r="69768" ht="14.25" customHeight="1"/>
    <row r="69770" ht="14.25" customHeight="1"/>
    <row r="69772" ht="14.25" customHeight="1"/>
    <row r="69774" ht="14.25" customHeight="1"/>
    <row r="69776" ht="14.25" customHeight="1"/>
    <row r="69778" ht="14.25" customHeight="1"/>
    <row r="69780" ht="14.25" customHeight="1"/>
    <row r="69782" ht="14.25" customHeight="1"/>
    <row r="69784" ht="14.25" customHeight="1"/>
    <row r="69786" ht="14.25" customHeight="1"/>
    <row r="69788" ht="14.25" customHeight="1"/>
    <row r="69790" ht="14.25" customHeight="1"/>
    <row r="69792" ht="14.25" customHeight="1"/>
    <row r="69794" ht="14.25" customHeight="1"/>
    <row r="69796" ht="14.25" customHeight="1"/>
    <row r="69798" ht="14.25" customHeight="1"/>
    <row r="69800" ht="14.25" customHeight="1"/>
    <row r="69802" ht="14.25" customHeight="1"/>
    <row r="69804" ht="14.25" customHeight="1"/>
    <row r="69806" ht="14.25" customHeight="1"/>
    <row r="69808" ht="14.25" customHeight="1"/>
    <row r="69810" ht="14.25" customHeight="1"/>
    <row r="69812" ht="14.25" customHeight="1"/>
    <row r="69814" ht="14.25" customHeight="1"/>
    <row r="69816" ht="14.25" customHeight="1"/>
    <row r="69818" ht="14.25" customHeight="1"/>
    <row r="69820" ht="14.25" customHeight="1"/>
    <row r="69822" ht="14.25" customHeight="1"/>
    <row r="69824" ht="14.25" customHeight="1"/>
    <row r="69826" ht="14.25" customHeight="1"/>
    <row r="69828" ht="14.25" customHeight="1"/>
    <row r="69830" ht="14.25" customHeight="1"/>
    <row r="69832" ht="14.25" customHeight="1"/>
    <row r="69834" ht="14.25" customHeight="1"/>
    <row r="69836" ht="14.25" customHeight="1"/>
    <row r="69838" ht="14.25" customHeight="1"/>
    <row r="69840" ht="14.25" customHeight="1"/>
    <row r="69842" ht="14.25" customHeight="1"/>
    <row r="69844" ht="14.25" customHeight="1"/>
    <row r="69846" ht="14.25" customHeight="1"/>
    <row r="69848" ht="14.25" customHeight="1"/>
    <row r="69850" ht="14.25" customHeight="1"/>
    <row r="69852" ht="14.25" customHeight="1"/>
    <row r="69854" ht="14.25" customHeight="1"/>
    <row r="69856" ht="14.25" customHeight="1"/>
    <row r="69858" ht="14.25" customHeight="1"/>
    <row r="69860" ht="14.25" customHeight="1"/>
    <row r="69862" ht="14.25" customHeight="1"/>
    <row r="69864" ht="14.25" customHeight="1"/>
    <row r="69866" ht="14.25" customHeight="1"/>
    <row r="69868" ht="14.25" customHeight="1"/>
    <row r="69870" ht="14.25" customHeight="1"/>
    <row r="69872" ht="14.25" customHeight="1"/>
    <row r="69874" ht="14.25" customHeight="1"/>
    <row r="69876" ht="14.25" customHeight="1"/>
    <row r="69878" ht="14.25" customHeight="1"/>
    <row r="69880" ht="14.25" customHeight="1"/>
    <row r="69882" ht="14.25" customHeight="1"/>
    <row r="69884" ht="14.25" customHeight="1"/>
    <row r="69886" ht="14.25" customHeight="1"/>
    <row r="69888" ht="14.25" customHeight="1"/>
    <row r="69890" ht="14.25" customHeight="1"/>
    <row r="69892" ht="14.25" customHeight="1"/>
    <row r="69894" ht="14.25" customHeight="1"/>
    <row r="69896" ht="14.25" customHeight="1"/>
    <row r="69898" ht="14.25" customHeight="1"/>
    <row r="69900" ht="14.25" customHeight="1"/>
    <row r="69902" ht="14.25" customHeight="1"/>
    <row r="69904" ht="14.25" customHeight="1"/>
    <row r="69906" ht="14.25" customHeight="1"/>
    <row r="69908" ht="14.25" customHeight="1"/>
    <row r="69910" ht="14.25" customHeight="1"/>
    <row r="69912" ht="14.25" customHeight="1"/>
    <row r="69914" ht="14.25" customHeight="1"/>
    <row r="69916" ht="14.25" customHeight="1"/>
    <row r="69918" ht="14.25" customHeight="1"/>
    <row r="69920" ht="14.25" customHeight="1"/>
    <row r="69922" ht="14.25" customHeight="1"/>
    <row r="69924" ht="14.25" customHeight="1"/>
    <row r="69926" ht="14.25" customHeight="1"/>
    <row r="69928" ht="14.25" customHeight="1"/>
    <row r="69930" ht="14.25" customHeight="1"/>
    <row r="69932" ht="14.25" customHeight="1"/>
    <row r="69934" ht="14.25" customHeight="1"/>
    <row r="69936" ht="14.25" customHeight="1"/>
    <row r="69938" ht="14.25" customHeight="1"/>
    <row r="69940" ht="14.25" customHeight="1"/>
    <row r="69942" ht="14.25" customHeight="1"/>
    <row r="69944" ht="14.25" customHeight="1"/>
    <row r="69946" ht="14.25" customHeight="1"/>
    <row r="69948" ht="14.25" customHeight="1"/>
    <row r="69950" ht="14.25" customHeight="1"/>
    <row r="69952" ht="14.25" customHeight="1"/>
    <row r="69954" ht="14.25" customHeight="1"/>
    <row r="69956" ht="14.25" customHeight="1"/>
    <row r="69958" ht="14.25" customHeight="1"/>
    <row r="69960" ht="14.25" customHeight="1"/>
    <row r="69962" ht="14.25" customHeight="1"/>
    <row r="69964" ht="14.25" customHeight="1"/>
    <row r="69966" ht="14.25" customHeight="1"/>
    <row r="69968" ht="14.25" customHeight="1"/>
    <row r="69970" ht="14.25" customHeight="1"/>
    <row r="69972" ht="14.25" customHeight="1"/>
    <row r="69974" ht="14.25" customHeight="1"/>
    <row r="69976" ht="14.25" customHeight="1"/>
    <row r="69978" ht="14.25" customHeight="1"/>
    <row r="69980" ht="14.25" customHeight="1"/>
    <row r="69982" ht="14.25" customHeight="1"/>
    <row r="69984" ht="14.25" customHeight="1"/>
    <row r="69986" ht="14.25" customHeight="1"/>
    <row r="69988" ht="14.25" customHeight="1"/>
    <row r="69990" ht="14.25" customHeight="1"/>
    <row r="69992" ht="14.25" customHeight="1"/>
    <row r="69994" ht="14.25" customHeight="1"/>
    <row r="69996" ht="14.25" customHeight="1"/>
    <row r="69998" ht="14.25" customHeight="1"/>
    <row r="70000" ht="14.25" customHeight="1"/>
    <row r="70002" ht="14.25" customHeight="1"/>
    <row r="70004" ht="14.25" customHeight="1"/>
    <row r="70006" ht="14.25" customHeight="1"/>
    <row r="70008" ht="14.25" customHeight="1"/>
    <row r="70010" ht="14.25" customHeight="1"/>
    <row r="70012" ht="14.25" customHeight="1"/>
    <row r="70014" ht="14.25" customHeight="1"/>
    <row r="70016" ht="14.25" customHeight="1"/>
    <row r="70018" ht="14.25" customHeight="1"/>
    <row r="70020" ht="14.25" customHeight="1"/>
    <row r="70022" ht="14.25" customHeight="1"/>
    <row r="70024" ht="14.25" customHeight="1"/>
    <row r="70026" ht="14.25" customHeight="1"/>
    <row r="70028" ht="14.25" customHeight="1"/>
    <row r="70030" ht="14.25" customHeight="1"/>
    <row r="70032" ht="14.25" customHeight="1"/>
    <row r="70034" ht="14.25" customHeight="1"/>
    <row r="70036" ht="14.25" customHeight="1"/>
    <row r="70038" ht="14.25" customHeight="1"/>
    <row r="70040" ht="14.25" customHeight="1"/>
    <row r="70042" ht="14.25" customHeight="1"/>
    <row r="70044" ht="14.25" customHeight="1"/>
    <row r="70046" ht="14.25" customHeight="1"/>
    <row r="70048" ht="14.25" customHeight="1"/>
    <row r="70050" ht="14.25" customHeight="1"/>
    <row r="70052" ht="14.25" customHeight="1"/>
    <row r="70054" ht="14.25" customHeight="1"/>
    <row r="70056" ht="14.25" customHeight="1"/>
    <row r="70058" ht="14.25" customHeight="1"/>
    <row r="70060" ht="14.25" customHeight="1"/>
    <row r="70062" ht="14.25" customHeight="1"/>
    <row r="70064" ht="14.25" customHeight="1"/>
    <row r="70066" ht="14.25" customHeight="1"/>
    <row r="70068" ht="14.25" customHeight="1"/>
    <row r="70070" ht="14.25" customHeight="1"/>
    <row r="70072" ht="14.25" customHeight="1"/>
    <row r="70074" ht="14.25" customHeight="1"/>
    <row r="70076" ht="14.25" customHeight="1"/>
    <row r="70078" ht="14.25" customHeight="1"/>
    <row r="70080" ht="14.25" customHeight="1"/>
    <row r="70082" ht="14.25" customHeight="1"/>
    <row r="70084" ht="14.25" customHeight="1"/>
    <row r="70086" ht="14.25" customHeight="1"/>
    <row r="70088" ht="14.25" customHeight="1"/>
    <row r="70090" ht="14.25" customHeight="1"/>
    <row r="70092" ht="14.25" customHeight="1"/>
    <row r="70094" ht="14.25" customHeight="1"/>
    <row r="70096" ht="14.25" customHeight="1"/>
    <row r="70098" ht="14.25" customHeight="1"/>
    <row r="70100" ht="14.25" customHeight="1"/>
    <row r="70102" ht="14.25" customHeight="1"/>
    <row r="70104" ht="14.25" customHeight="1"/>
    <row r="70106" ht="14.25" customHeight="1"/>
    <row r="70108" ht="14.25" customHeight="1"/>
    <row r="70110" ht="14.25" customHeight="1"/>
    <row r="70112" ht="14.25" customHeight="1"/>
    <row r="70114" ht="14.25" customHeight="1"/>
    <row r="70116" ht="14.25" customHeight="1"/>
    <row r="70118" ht="14.25" customHeight="1"/>
    <row r="70120" ht="14.25" customHeight="1"/>
    <row r="70122" ht="14.25" customHeight="1"/>
    <row r="70124" ht="14.25" customHeight="1"/>
    <row r="70126" ht="14.25" customHeight="1"/>
    <row r="70128" ht="14.25" customHeight="1"/>
    <row r="70130" ht="14.25" customHeight="1"/>
    <row r="70132" ht="14.25" customHeight="1"/>
    <row r="70134" ht="14.25" customHeight="1"/>
    <row r="70136" ht="14.25" customHeight="1"/>
    <row r="70138" ht="14.25" customHeight="1"/>
    <row r="70140" ht="14.25" customHeight="1"/>
    <row r="70142" ht="14.25" customHeight="1"/>
    <row r="70144" ht="14.25" customHeight="1"/>
    <row r="70146" ht="14.25" customHeight="1"/>
    <row r="70148" ht="14.25" customHeight="1"/>
    <row r="70150" ht="14.25" customHeight="1"/>
    <row r="70152" ht="14.25" customHeight="1"/>
    <row r="70154" ht="14.25" customHeight="1"/>
    <row r="70156" ht="14.25" customHeight="1"/>
    <row r="70158" ht="14.25" customHeight="1"/>
    <row r="70160" ht="14.25" customHeight="1"/>
    <row r="70162" ht="14.25" customHeight="1"/>
    <row r="70164" ht="14.25" customHeight="1"/>
    <row r="70166" ht="14.25" customHeight="1"/>
    <row r="70168" ht="14.25" customHeight="1"/>
    <row r="70170" ht="14.25" customHeight="1"/>
    <row r="70172" ht="14.25" customHeight="1"/>
    <row r="70174" ht="14.25" customHeight="1"/>
    <row r="70176" ht="14.25" customHeight="1"/>
    <row r="70178" ht="14.25" customHeight="1"/>
    <row r="70180" ht="14.25" customHeight="1"/>
    <row r="70182" ht="14.25" customHeight="1"/>
    <row r="70184" ht="14.25" customHeight="1"/>
    <row r="70186" ht="14.25" customHeight="1"/>
    <row r="70188" ht="14.25" customHeight="1"/>
    <row r="70190" ht="14.25" customHeight="1"/>
    <row r="70192" ht="14.25" customHeight="1"/>
    <row r="70194" ht="14.25" customHeight="1"/>
    <row r="70196" ht="14.25" customHeight="1"/>
    <row r="70198" ht="14.25" customHeight="1"/>
    <row r="70200" ht="14.25" customHeight="1"/>
    <row r="70202" ht="14.25" customHeight="1"/>
    <row r="70204" ht="14.25" customHeight="1"/>
    <row r="70206" ht="14.25" customHeight="1"/>
    <row r="70208" ht="14.25" customHeight="1"/>
    <row r="70210" ht="14.25" customHeight="1"/>
    <row r="70212" ht="14.25" customHeight="1"/>
    <row r="70214" ht="14.25" customHeight="1"/>
    <row r="70216" ht="14.25" customHeight="1"/>
    <row r="70218" ht="14.25" customHeight="1"/>
    <row r="70220" ht="14.25" customHeight="1"/>
    <row r="70222" ht="14.25" customHeight="1"/>
    <row r="70224" ht="14.25" customHeight="1"/>
    <row r="70226" ht="14.25" customHeight="1"/>
    <row r="70228" ht="14.25" customHeight="1"/>
    <row r="70230" ht="14.25" customHeight="1"/>
    <row r="70232" ht="14.25" customHeight="1"/>
    <row r="70234" ht="14.25" customHeight="1"/>
    <row r="70236" ht="14.25" customHeight="1"/>
    <row r="70238" ht="14.25" customHeight="1"/>
    <row r="70240" ht="14.25" customHeight="1"/>
    <row r="70242" ht="14.25" customHeight="1"/>
    <row r="70244" ht="14.25" customHeight="1"/>
    <row r="70246" ht="14.25" customHeight="1"/>
    <row r="70248" ht="14.25" customHeight="1"/>
    <row r="70250" ht="14.25" customHeight="1"/>
    <row r="70252" ht="14.25" customHeight="1"/>
    <row r="70254" ht="14.25" customHeight="1"/>
    <row r="70256" ht="14.25" customHeight="1"/>
    <row r="70258" ht="14.25" customHeight="1"/>
    <row r="70260" ht="14.25" customHeight="1"/>
    <row r="70262" ht="14.25" customHeight="1"/>
    <row r="70264" ht="14.25" customHeight="1"/>
    <row r="70266" ht="14.25" customHeight="1"/>
    <row r="70268" ht="14.25" customHeight="1"/>
    <row r="70270" ht="14.25" customHeight="1"/>
    <row r="70272" ht="14.25" customHeight="1"/>
    <row r="70274" ht="14.25" customHeight="1"/>
    <row r="70276" ht="14.25" customHeight="1"/>
    <row r="70278" ht="14.25" customHeight="1"/>
    <row r="70280" ht="14.25" customHeight="1"/>
    <row r="70282" ht="14.25" customHeight="1"/>
    <row r="70284" ht="14.25" customHeight="1"/>
    <row r="70286" ht="14.25" customHeight="1"/>
    <row r="70288" ht="14.25" customHeight="1"/>
    <row r="70290" ht="14.25" customHeight="1"/>
    <row r="70292" ht="14.25" customHeight="1"/>
    <row r="70294" ht="14.25" customHeight="1"/>
    <row r="70296" ht="14.25" customHeight="1"/>
    <row r="70298" ht="14.25" customHeight="1"/>
    <row r="70300" ht="14.25" customHeight="1"/>
    <row r="70302" ht="14.25" customHeight="1"/>
    <row r="70304" ht="14.25" customHeight="1"/>
    <row r="70306" ht="14.25" customHeight="1"/>
    <row r="70308" ht="14.25" customHeight="1"/>
    <row r="70310" ht="14.25" customHeight="1"/>
    <row r="70312" ht="14.25" customHeight="1"/>
    <row r="70314" ht="14.25" customHeight="1"/>
    <row r="70316" ht="14.25" customHeight="1"/>
    <row r="70318" ht="14.25" customHeight="1"/>
    <row r="70320" ht="14.25" customHeight="1"/>
    <row r="70322" ht="14.25" customHeight="1"/>
    <row r="70324" ht="14.25" customHeight="1"/>
    <row r="70326" ht="14.25" customHeight="1"/>
    <row r="70328" ht="14.25" customHeight="1"/>
    <row r="70330" ht="14.25" customHeight="1"/>
    <row r="70332" ht="14.25" customHeight="1"/>
    <row r="70334" ht="14.25" customHeight="1"/>
    <row r="70336" ht="14.25" customHeight="1"/>
    <row r="70338" ht="14.25" customHeight="1"/>
    <row r="70340" ht="14.25" customHeight="1"/>
    <row r="70342" ht="14.25" customHeight="1"/>
    <row r="70344" ht="14.25" customHeight="1"/>
    <row r="70346" ht="14.25" customHeight="1"/>
    <row r="70348" ht="14.25" customHeight="1"/>
    <row r="70350" ht="14.25" customHeight="1"/>
    <row r="70352" ht="14.25" customHeight="1"/>
    <row r="70354" ht="14.25" customHeight="1"/>
    <row r="70356" ht="14.25" customHeight="1"/>
    <row r="70358" ht="14.25" customHeight="1"/>
    <row r="70360" ht="14.25" customHeight="1"/>
    <row r="70362" ht="14.25" customHeight="1"/>
    <row r="70364" ht="14.25" customHeight="1"/>
    <row r="70366" ht="14.25" customHeight="1"/>
    <row r="70368" ht="14.25" customHeight="1"/>
    <row r="70370" ht="14.25" customHeight="1"/>
    <row r="70372" ht="14.25" customHeight="1"/>
    <row r="70374" ht="14.25" customHeight="1"/>
    <row r="70376" ht="14.25" customHeight="1"/>
    <row r="70378" ht="14.25" customHeight="1"/>
    <row r="70380" ht="14.25" customHeight="1"/>
    <row r="70382" ht="14.25" customHeight="1"/>
    <row r="70384" ht="14.25" customHeight="1"/>
    <row r="70386" ht="14.25" customHeight="1"/>
    <row r="70388" ht="14.25" customHeight="1"/>
    <row r="70390" ht="14.25" customHeight="1"/>
    <row r="70392" ht="14.25" customHeight="1"/>
    <row r="70394" ht="14.25" customHeight="1"/>
    <row r="70396" ht="14.25" customHeight="1"/>
    <row r="70398" ht="14.25" customHeight="1"/>
    <row r="70400" ht="14.25" customHeight="1"/>
    <row r="70402" ht="14.25" customHeight="1"/>
    <row r="70404" ht="14.25" customHeight="1"/>
    <row r="70406" ht="14.25" customHeight="1"/>
    <row r="70408" ht="14.25" customHeight="1"/>
    <row r="70410" ht="14.25" customHeight="1"/>
    <row r="70412" ht="14.25" customHeight="1"/>
    <row r="70414" ht="14.25" customHeight="1"/>
    <row r="70416" ht="14.25" customHeight="1"/>
    <row r="70418" ht="14.25" customHeight="1"/>
    <row r="70420" ht="14.25" customHeight="1"/>
    <row r="70422" ht="14.25" customHeight="1"/>
    <row r="70424" ht="14.25" customHeight="1"/>
    <row r="70426" ht="14.25" customHeight="1"/>
    <row r="70428" ht="14.25" customHeight="1"/>
    <row r="70430" ht="14.25" customHeight="1"/>
    <row r="70432" ht="14.25" customHeight="1"/>
    <row r="70434" ht="14.25" customHeight="1"/>
    <row r="70436" ht="14.25" customHeight="1"/>
    <row r="70438" ht="14.25" customHeight="1"/>
    <row r="70440" ht="14.25" customHeight="1"/>
    <row r="70442" ht="14.25" customHeight="1"/>
    <row r="70444" ht="14.25" customHeight="1"/>
    <row r="70446" ht="14.25" customHeight="1"/>
    <row r="70448" ht="14.25" customHeight="1"/>
    <row r="70450" ht="14.25" customHeight="1"/>
    <row r="70452" ht="14.25" customHeight="1"/>
    <row r="70454" ht="14.25" customHeight="1"/>
    <row r="70456" ht="14.25" customHeight="1"/>
    <row r="70458" ht="14.25" customHeight="1"/>
    <row r="70460" ht="14.25" customHeight="1"/>
    <row r="70462" ht="14.25" customHeight="1"/>
    <row r="70464" ht="14.25" customHeight="1"/>
    <row r="70466" ht="14.25" customHeight="1"/>
    <row r="70468" ht="14.25" customHeight="1"/>
    <row r="70470" ht="14.25" customHeight="1"/>
    <row r="70472" ht="14.25" customHeight="1"/>
    <row r="70474" ht="14.25" customHeight="1"/>
    <row r="70476" ht="14.25" customHeight="1"/>
    <row r="70478" ht="14.25" customHeight="1"/>
    <row r="70480" ht="14.25" customHeight="1"/>
    <row r="70482" ht="14.25" customHeight="1"/>
    <row r="70484" ht="14.25" customHeight="1"/>
    <row r="70486" ht="14.25" customHeight="1"/>
    <row r="70488" ht="14.25" customHeight="1"/>
    <row r="70490" ht="14.25" customHeight="1"/>
    <row r="70492" ht="14.25" customHeight="1"/>
    <row r="70494" ht="14.25" customHeight="1"/>
    <row r="70496" ht="14.25" customHeight="1"/>
    <row r="70498" ht="14.25" customHeight="1"/>
    <row r="70500" ht="14.25" customHeight="1"/>
    <row r="70502" ht="14.25" customHeight="1"/>
    <row r="70504" ht="14.25" customHeight="1"/>
    <row r="70506" ht="14.25" customHeight="1"/>
    <row r="70508" ht="14.25" customHeight="1"/>
    <row r="70510" ht="14.25" customHeight="1"/>
    <row r="70512" ht="14.25" customHeight="1"/>
    <row r="70514" ht="14.25" customHeight="1"/>
    <row r="70516" ht="14.25" customHeight="1"/>
    <row r="70518" ht="14.25" customHeight="1"/>
    <row r="70520" ht="14.25" customHeight="1"/>
    <row r="70522" ht="14.25" customHeight="1"/>
    <row r="70524" ht="14.25" customHeight="1"/>
    <row r="70526" ht="14.25" customHeight="1"/>
    <row r="70528" ht="14.25" customHeight="1"/>
    <row r="70530" ht="14.25" customHeight="1"/>
    <row r="70532" ht="14.25" customHeight="1"/>
    <row r="70534" ht="14.25" customHeight="1"/>
    <row r="70536" ht="14.25" customHeight="1"/>
    <row r="70538" ht="14.25" customHeight="1"/>
    <row r="70540" ht="14.25" customHeight="1"/>
    <row r="70542" ht="14.25" customHeight="1"/>
    <row r="70544" ht="14.25" customHeight="1"/>
    <row r="70546" ht="14.25" customHeight="1"/>
    <row r="70548" ht="14.25" customHeight="1"/>
    <row r="70550" ht="14.25" customHeight="1"/>
    <row r="70552" ht="14.25" customHeight="1"/>
    <row r="70554" ht="14.25" customHeight="1"/>
    <row r="70556" ht="14.25" customHeight="1"/>
    <row r="70558" ht="14.25" customHeight="1"/>
    <row r="70560" ht="14.25" customHeight="1"/>
    <row r="70562" ht="14.25" customHeight="1"/>
    <row r="70564" ht="14.25" customHeight="1"/>
    <row r="70566" ht="14.25" customHeight="1"/>
    <row r="70568" ht="14.25" customHeight="1"/>
    <row r="70570" ht="14.25" customHeight="1"/>
    <row r="70572" ht="14.25" customHeight="1"/>
    <row r="70574" ht="14.25" customHeight="1"/>
    <row r="70576" ht="14.25" customHeight="1"/>
    <row r="70578" ht="14.25" customHeight="1"/>
    <row r="70580" ht="14.25" customHeight="1"/>
    <row r="70582" ht="14.25" customHeight="1"/>
    <row r="70584" ht="14.25" customHeight="1"/>
    <row r="70586" ht="14.25" customHeight="1"/>
    <row r="70588" ht="14.25" customHeight="1"/>
    <row r="70590" ht="14.25" customHeight="1"/>
    <row r="70592" ht="14.25" customHeight="1"/>
    <row r="70594" ht="14.25" customHeight="1"/>
    <row r="70596" ht="14.25" customHeight="1"/>
    <row r="70598" ht="14.25" customHeight="1"/>
    <row r="70600" ht="14.25" customHeight="1"/>
    <row r="70602" ht="14.25" customHeight="1"/>
    <row r="70604" ht="14.25" customHeight="1"/>
    <row r="70606" ht="14.25" customHeight="1"/>
    <row r="70608" ht="14.25" customHeight="1"/>
    <row r="70610" ht="14.25" customHeight="1"/>
    <row r="70612" ht="14.25" customHeight="1"/>
    <row r="70614" ht="14.25" customHeight="1"/>
    <row r="70616" ht="14.25" customHeight="1"/>
    <row r="70618" ht="14.25" customHeight="1"/>
    <row r="70620" ht="14.25" customHeight="1"/>
    <row r="70622" ht="14.25" customHeight="1"/>
    <row r="70624" ht="14.25" customHeight="1"/>
    <row r="70626" ht="14.25" customHeight="1"/>
    <row r="70628" ht="14.25" customHeight="1"/>
    <row r="70630" ht="14.25" customHeight="1"/>
    <row r="70632" ht="14.25" customHeight="1"/>
    <row r="70634" ht="14.25" customHeight="1"/>
    <row r="70636" ht="14.25" customHeight="1"/>
    <row r="70638" ht="14.25" customHeight="1"/>
    <row r="70640" ht="14.25" customHeight="1"/>
    <row r="70642" ht="14.25" customHeight="1"/>
    <row r="70644" ht="14.25" customHeight="1"/>
    <row r="70646" ht="14.25" customHeight="1"/>
    <row r="70648" ht="14.25" customHeight="1"/>
    <row r="70650" ht="14.25" customHeight="1"/>
    <row r="70652" ht="14.25" customHeight="1"/>
    <row r="70654" ht="14.25" customHeight="1"/>
    <row r="70656" ht="14.25" customHeight="1"/>
    <row r="70658" ht="14.25" customHeight="1"/>
    <row r="70660" ht="14.25" customHeight="1"/>
    <row r="70662" ht="14.25" customHeight="1"/>
    <row r="70664" ht="14.25" customHeight="1"/>
    <row r="70666" ht="14.25" customHeight="1"/>
    <row r="70668" ht="14.25" customHeight="1"/>
    <row r="70670" ht="14.25" customHeight="1"/>
    <row r="70672" ht="14.25" customHeight="1"/>
    <row r="70674" ht="14.25" customHeight="1"/>
    <row r="70676" ht="14.25" customHeight="1"/>
    <row r="70678" ht="14.25" customHeight="1"/>
    <row r="70680" ht="14.25" customHeight="1"/>
    <row r="70682" ht="14.25" customHeight="1"/>
    <row r="70684" ht="14.25" customHeight="1"/>
    <row r="70686" ht="14.25" customHeight="1"/>
    <row r="70688" ht="14.25" customHeight="1"/>
    <row r="70690" ht="14.25" customHeight="1"/>
    <row r="70692" ht="14.25" customHeight="1"/>
    <row r="70694" ht="14.25" customHeight="1"/>
    <row r="70696" ht="14.25" customHeight="1"/>
    <row r="70698" ht="14.25" customHeight="1"/>
    <row r="70700" ht="14.25" customHeight="1"/>
    <row r="70702" ht="14.25" customHeight="1"/>
    <row r="70704" ht="14.25" customHeight="1"/>
    <row r="70706" ht="14.25" customHeight="1"/>
    <row r="70708" ht="14.25" customHeight="1"/>
    <row r="70710" ht="14.25" customHeight="1"/>
    <row r="70712" ht="14.25" customHeight="1"/>
    <row r="70714" ht="14.25" customHeight="1"/>
    <row r="70716" ht="14.25" customHeight="1"/>
    <row r="70718" ht="14.25" customHeight="1"/>
    <row r="70720" ht="14.25" customHeight="1"/>
    <row r="70722" ht="14.25" customHeight="1"/>
    <row r="70724" ht="14.25" customHeight="1"/>
    <row r="70726" ht="14.25" customHeight="1"/>
    <row r="70728" ht="14.25" customHeight="1"/>
    <row r="70730" ht="14.25" customHeight="1"/>
    <row r="70732" ht="14.25" customHeight="1"/>
    <row r="70734" ht="14.25" customHeight="1"/>
    <row r="70736" ht="14.25" customHeight="1"/>
    <row r="70738" ht="14.25" customHeight="1"/>
    <row r="70740" ht="14.25" customHeight="1"/>
    <row r="70742" ht="14.25" customHeight="1"/>
    <row r="70744" ht="14.25" customHeight="1"/>
    <row r="70746" ht="14.25" customHeight="1"/>
    <row r="70748" ht="14.25" customHeight="1"/>
    <row r="70750" ht="14.25" customHeight="1"/>
    <row r="70752" ht="14.25" customHeight="1"/>
    <row r="70754" ht="14.25" customHeight="1"/>
    <row r="70756" ht="14.25" customHeight="1"/>
    <row r="70758" ht="14.25" customHeight="1"/>
    <row r="70760" ht="14.25" customHeight="1"/>
    <row r="70762" ht="14.25" customHeight="1"/>
    <row r="70764" ht="14.25" customHeight="1"/>
    <row r="70766" ht="14.25" customHeight="1"/>
    <row r="70768" ht="14.25" customHeight="1"/>
    <row r="70770" ht="14.25" customHeight="1"/>
    <row r="70772" ht="14.25" customHeight="1"/>
    <row r="70774" ht="14.25" customHeight="1"/>
    <row r="70776" ht="14.25" customHeight="1"/>
    <row r="70778" ht="14.25" customHeight="1"/>
    <row r="70780" ht="14.25" customHeight="1"/>
    <row r="70782" ht="14.25" customHeight="1"/>
    <row r="70784" ht="14.25" customHeight="1"/>
    <row r="70786" ht="14.25" customHeight="1"/>
    <row r="70788" ht="14.25" customHeight="1"/>
    <row r="70790" ht="14.25" customHeight="1"/>
    <row r="70792" ht="14.25" customHeight="1"/>
    <row r="70794" ht="14.25" customHeight="1"/>
    <row r="70796" ht="14.25" customHeight="1"/>
    <row r="70798" ht="14.25" customHeight="1"/>
    <row r="70800" ht="14.25" customHeight="1"/>
    <row r="70802" ht="14.25" customHeight="1"/>
    <row r="70804" ht="14.25" customHeight="1"/>
    <row r="70806" ht="14.25" customHeight="1"/>
    <row r="70808" ht="14.25" customHeight="1"/>
    <row r="70810" ht="14.25" customHeight="1"/>
    <row r="70812" ht="14.25" customHeight="1"/>
    <row r="70814" ht="14.25" customHeight="1"/>
    <row r="70816" ht="14.25" customHeight="1"/>
    <row r="70818" ht="14.25" customHeight="1"/>
    <row r="70820" ht="14.25" customHeight="1"/>
    <row r="70822" ht="14.25" customHeight="1"/>
    <row r="70824" ht="14.25" customHeight="1"/>
    <row r="70826" ht="14.25" customHeight="1"/>
    <row r="70828" ht="14.25" customHeight="1"/>
    <row r="70830" ht="14.25" customHeight="1"/>
    <row r="70832" ht="14.25" customHeight="1"/>
    <row r="70834" ht="14.25" customHeight="1"/>
    <row r="70836" ht="14.25" customHeight="1"/>
    <row r="70838" ht="14.25" customHeight="1"/>
    <row r="70840" ht="14.25" customHeight="1"/>
    <row r="70842" ht="14.25" customHeight="1"/>
    <row r="70844" ht="14.25" customHeight="1"/>
    <row r="70846" ht="14.25" customHeight="1"/>
    <row r="70848" ht="14.25" customHeight="1"/>
    <row r="70850" ht="14.25" customHeight="1"/>
    <row r="70852" ht="14.25" customHeight="1"/>
    <row r="70854" ht="14.25" customHeight="1"/>
    <row r="70856" ht="14.25" customHeight="1"/>
    <row r="70858" ht="14.25" customHeight="1"/>
    <row r="70860" ht="14.25" customHeight="1"/>
    <row r="70862" ht="14.25" customHeight="1"/>
    <row r="70864" ht="14.25" customHeight="1"/>
    <row r="70866" ht="14.25" customHeight="1"/>
    <row r="70868" ht="14.25" customHeight="1"/>
    <row r="70870" ht="14.25" customHeight="1"/>
    <row r="70872" ht="14.25" customHeight="1"/>
    <row r="70874" ht="14.25" customHeight="1"/>
    <row r="70876" ht="14.25" customHeight="1"/>
    <row r="70878" ht="14.25" customHeight="1"/>
    <row r="70880" ht="14.25" customHeight="1"/>
    <row r="70882" ht="14.25" customHeight="1"/>
    <row r="70884" ht="14.25" customHeight="1"/>
    <row r="70886" ht="14.25" customHeight="1"/>
    <row r="70888" ht="14.25" customHeight="1"/>
    <row r="70890" ht="14.25" customHeight="1"/>
    <row r="70892" ht="14.25" customHeight="1"/>
    <row r="70894" ht="14.25" customHeight="1"/>
    <row r="70896" ht="14.25" customHeight="1"/>
    <row r="70898" ht="14.25" customHeight="1"/>
    <row r="70900" ht="14.25" customHeight="1"/>
    <row r="70902" ht="14.25" customHeight="1"/>
    <row r="70904" ht="14.25" customHeight="1"/>
    <row r="70906" ht="14.25" customHeight="1"/>
    <row r="70908" ht="14.25" customHeight="1"/>
    <row r="70910" ht="14.25" customHeight="1"/>
    <row r="70912" ht="14.25" customHeight="1"/>
    <row r="70914" ht="14.25" customHeight="1"/>
    <row r="70916" ht="14.25" customHeight="1"/>
    <row r="70918" ht="14.25" customHeight="1"/>
    <row r="70920" ht="14.25" customHeight="1"/>
    <row r="70922" ht="14.25" customHeight="1"/>
    <row r="70924" ht="14.25" customHeight="1"/>
    <row r="70926" ht="14.25" customHeight="1"/>
    <row r="70928" ht="14.25" customHeight="1"/>
    <row r="70930" ht="14.25" customHeight="1"/>
    <row r="70932" ht="14.25" customHeight="1"/>
    <row r="70934" ht="14.25" customHeight="1"/>
    <row r="70936" ht="14.25" customHeight="1"/>
    <row r="70938" ht="14.25" customHeight="1"/>
    <row r="70940" ht="14.25" customHeight="1"/>
    <row r="70942" ht="14.25" customHeight="1"/>
    <row r="70944" ht="14.25" customHeight="1"/>
    <row r="70946" ht="14.25" customHeight="1"/>
    <row r="70948" ht="14.25" customHeight="1"/>
    <row r="70950" ht="14.25" customHeight="1"/>
    <row r="70952" ht="14.25" customHeight="1"/>
    <row r="70954" ht="14.25" customHeight="1"/>
    <row r="70956" ht="14.25" customHeight="1"/>
    <row r="70958" ht="14.25" customHeight="1"/>
    <row r="70960" ht="14.25" customHeight="1"/>
    <row r="70962" ht="14.25" customHeight="1"/>
    <row r="70964" ht="14.25" customHeight="1"/>
    <row r="70966" ht="14.25" customHeight="1"/>
    <row r="70968" ht="14.25" customHeight="1"/>
    <row r="70970" ht="14.25" customHeight="1"/>
    <row r="70972" ht="14.25" customHeight="1"/>
    <row r="70974" ht="14.25" customHeight="1"/>
    <row r="70976" ht="14.25" customHeight="1"/>
    <row r="70978" ht="14.25" customHeight="1"/>
    <row r="70980" ht="14.25" customHeight="1"/>
    <row r="70982" ht="14.25" customHeight="1"/>
    <row r="70984" ht="14.25" customHeight="1"/>
    <row r="70986" ht="14.25" customHeight="1"/>
    <row r="70988" ht="14.25" customHeight="1"/>
    <row r="70990" ht="14.25" customHeight="1"/>
    <row r="70992" ht="14.25" customHeight="1"/>
    <row r="70994" ht="14.25" customHeight="1"/>
    <row r="70996" ht="14.25" customHeight="1"/>
    <row r="70998" ht="14.25" customHeight="1"/>
    <row r="71000" ht="14.25" customHeight="1"/>
    <row r="71002" ht="14.25" customHeight="1"/>
    <row r="71004" ht="14.25" customHeight="1"/>
    <row r="71006" ht="14.25" customHeight="1"/>
    <row r="71008" ht="14.25" customHeight="1"/>
    <row r="71010" ht="14.25" customHeight="1"/>
    <row r="71012" ht="14.25" customHeight="1"/>
    <row r="71014" ht="14.25" customHeight="1"/>
    <row r="71016" ht="14.25" customHeight="1"/>
    <row r="71018" ht="14.25" customHeight="1"/>
    <row r="71020" ht="14.25" customHeight="1"/>
    <row r="71022" ht="14.25" customHeight="1"/>
    <row r="71024" ht="14.25" customHeight="1"/>
    <row r="71026" ht="14.25" customHeight="1"/>
    <row r="71028" ht="14.25" customHeight="1"/>
    <row r="71030" ht="14.25" customHeight="1"/>
    <row r="71032" ht="14.25" customHeight="1"/>
    <row r="71034" ht="14.25" customHeight="1"/>
    <row r="71036" ht="14.25" customHeight="1"/>
    <row r="71038" ht="14.25" customHeight="1"/>
    <row r="71040" ht="14.25" customHeight="1"/>
    <row r="71042" ht="14.25" customHeight="1"/>
    <row r="71044" ht="14.25" customHeight="1"/>
    <row r="71046" ht="14.25" customHeight="1"/>
    <row r="71048" ht="14.25" customHeight="1"/>
    <row r="71050" ht="14.25" customHeight="1"/>
    <row r="71052" ht="14.25" customHeight="1"/>
    <row r="71054" ht="14.25" customHeight="1"/>
    <row r="71056" ht="14.25" customHeight="1"/>
    <row r="71058" ht="14.25" customHeight="1"/>
    <row r="71060" ht="14.25" customHeight="1"/>
    <row r="71062" ht="14.25" customHeight="1"/>
    <row r="71064" ht="14.25" customHeight="1"/>
    <row r="71066" ht="14.25" customHeight="1"/>
    <row r="71068" ht="14.25" customHeight="1"/>
    <row r="71070" ht="14.25" customHeight="1"/>
    <row r="71072" ht="14.25" customHeight="1"/>
    <row r="71074" ht="14.25" customHeight="1"/>
    <row r="71076" ht="14.25" customHeight="1"/>
    <row r="71078" ht="14.25" customHeight="1"/>
    <row r="71080" ht="14.25" customHeight="1"/>
    <row r="71082" ht="14.25" customHeight="1"/>
    <row r="71084" ht="14.25" customHeight="1"/>
    <row r="71086" ht="14.25" customHeight="1"/>
    <row r="71088" ht="14.25" customHeight="1"/>
    <row r="71090" ht="14.25" customHeight="1"/>
    <row r="71092" ht="14.25" customHeight="1"/>
    <row r="71094" ht="14.25" customHeight="1"/>
    <row r="71096" ht="14.25" customHeight="1"/>
    <row r="71098" ht="14.25" customHeight="1"/>
    <row r="71100" ht="14.25" customHeight="1"/>
    <row r="71102" ht="14.25" customHeight="1"/>
    <row r="71104" ht="14.25" customHeight="1"/>
    <row r="71106" ht="14.25" customHeight="1"/>
    <row r="71108" ht="14.25" customHeight="1"/>
    <row r="71110" ht="14.25" customHeight="1"/>
    <row r="71112" ht="14.25" customHeight="1"/>
    <row r="71114" ht="14.25" customHeight="1"/>
    <row r="71116" ht="14.25" customHeight="1"/>
    <row r="71118" ht="14.25" customHeight="1"/>
    <row r="71120" ht="14.25" customHeight="1"/>
    <row r="71122" ht="14.25" customHeight="1"/>
    <row r="71124" ht="14.25" customHeight="1"/>
    <row r="71126" ht="14.25" customHeight="1"/>
    <row r="71128" ht="14.25" customHeight="1"/>
    <row r="71130" ht="14.25" customHeight="1"/>
    <row r="71132" ht="14.25" customHeight="1"/>
    <row r="71134" ht="14.25" customHeight="1"/>
    <row r="71136" ht="14.25" customHeight="1"/>
    <row r="71138" ht="14.25" customHeight="1"/>
    <row r="71140" ht="14.25" customHeight="1"/>
    <row r="71142" ht="14.25" customHeight="1"/>
    <row r="71144" ht="14.25" customHeight="1"/>
    <row r="71146" ht="14.25" customHeight="1"/>
    <row r="71148" ht="14.25" customHeight="1"/>
    <row r="71150" ht="14.25" customHeight="1"/>
    <row r="71152" ht="14.25" customHeight="1"/>
    <row r="71154" ht="14.25" customHeight="1"/>
    <row r="71156" ht="14.25" customHeight="1"/>
    <row r="71158" ht="14.25" customHeight="1"/>
    <row r="71160" ht="14.25" customHeight="1"/>
    <row r="71162" ht="14.25" customHeight="1"/>
    <row r="71164" ht="14.25" customHeight="1"/>
    <row r="71166" ht="14.25" customHeight="1"/>
    <row r="71168" ht="14.25" customHeight="1"/>
    <row r="71170" ht="14.25" customHeight="1"/>
    <row r="71172" ht="14.25" customHeight="1"/>
    <row r="71174" ht="14.25" customHeight="1"/>
    <row r="71176" ht="14.25" customHeight="1"/>
    <row r="71178" ht="14.25" customHeight="1"/>
    <row r="71180" ht="14.25" customHeight="1"/>
    <row r="71182" ht="14.25" customHeight="1"/>
    <row r="71184" ht="14.25" customHeight="1"/>
    <row r="71186" ht="14.25" customHeight="1"/>
    <row r="71188" ht="14.25" customHeight="1"/>
    <row r="71190" ht="14.25" customHeight="1"/>
    <row r="71192" ht="14.25" customHeight="1"/>
    <row r="71194" ht="14.25" customHeight="1"/>
    <row r="71196" ht="14.25" customHeight="1"/>
    <row r="71198" ht="14.25" customHeight="1"/>
    <row r="71200" ht="14.25" customHeight="1"/>
    <row r="71202" ht="14.25" customHeight="1"/>
    <row r="71204" ht="14.25" customHeight="1"/>
    <row r="71206" ht="14.25" customHeight="1"/>
    <row r="71208" ht="14.25" customHeight="1"/>
    <row r="71210" ht="14.25" customHeight="1"/>
    <row r="71212" ht="14.25" customHeight="1"/>
    <row r="71214" ht="14.25" customHeight="1"/>
    <row r="71216" ht="14.25" customHeight="1"/>
    <row r="71218" ht="14.25" customHeight="1"/>
    <row r="71220" ht="14.25" customHeight="1"/>
    <row r="71222" ht="14.25" customHeight="1"/>
    <row r="71224" ht="14.25" customHeight="1"/>
    <row r="71226" ht="14.25" customHeight="1"/>
    <row r="71228" ht="14.25" customHeight="1"/>
    <row r="71230" ht="14.25" customHeight="1"/>
    <row r="71232" ht="14.25" customHeight="1"/>
    <row r="71234" ht="14.25" customHeight="1"/>
    <row r="71236" ht="14.25" customHeight="1"/>
    <row r="71238" ht="14.25" customHeight="1"/>
    <row r="71240" ht="14.25" customHeight="1"/>
    <row r="71242" ht="14.25" customHeight="1"/>
    <row r="71244" ht="14.25" customHeight="1"/>
    <row r="71246" ht="14.25" customHeight="1"/>
    <row r="71248" ht="14.25" customHeight="1"/>
    <row r="71250" ht="14.25" customHeight="1"/>
    <row r="71252" ht="14.25" customHeight="1"/>
    <row r="71254" ht="14.25" customHeight="1"/>
    <row r="71256" ht="14.25" customHeight="1"/>
    <row r="71258" ht="14.25" customHeight="1"/>
    <row r="71260" ht="14.25" customHeight="1"/>
    <row r="71262" ht="14.25" customHeight="1"/>
    <row r="71264" ht="14.25" customHeight="1"/>
    <row r="71266" ht="14.25" customHeight="1"/>
    <row r="71268" ht="14.25" customHeight="1"/>
    <row r="71270" ht="14.25" customHeight="1"/>
    <row r="71272" ht="14.25" customHeight="1"/>
    <row r="71274" ht="14.25" customHeight="1"/>
    <row r="71276" ht="14.25" customHeight="1"/>
    <row r="71278" ht="14.25" customHeight="1"/>
    <row r="71280" ht="14.25" customHeight="1"/>
    <row r="71282" ht="14.25" customHeight="1"/>
    <row r="71284" ht="14.25" customHeight="1"/>
    <row r="71286" ht="14.25" customHeight="1"/>
    <row r="71288" ht="14.25" customHeight="1"/>
    <row r="71290" ht="14.25" customHeight="1"/>
    <row r="71292" ht="14.25" customHeight="1"/>
    <row r="71294" ht="14.25" customHeight="1"/>
    <row r="71296" ht="14.25" customHeight="1"/>
    <row r="71298" ht="14.25" customHeight="1"/>
    <row r="71300" ht="14.25" customHeight="1"/>
    <row r="71302" ht="14.25" customHeight="1"/>
    <row r="71304" ht="14.25" customHeight="1"/>
    <row r="71306" ht="14.25" customHeight="1"/>
    <row r="71308" ht="14.25" customHeight="1"/>
    <row r="71310" ht="14.25" customHeight="1"/>
    <row r="71312" ht="14.25" customHeight="1"/>
    <row r="71314" ht="14.25" customHeight="1"/>
    <row r="71316" ht="14.25" customHeight="1"/>
    <row r="71318" ht="14.25" customHeight="1"/>
    <row r="71320" ht="14.25" customHeight="1"/>
    <row r="71322" ht="14.25" customHeight="1"/>
    <row r="71324" ht="14.25" customHeight="1"/>
    <row r="71326" ht="14.25" customHeight="1"/>
    <row r="71328" ht="14.25" customHeight="1"/>
    <row r="71330" ht="14.25" customHeight="1"/>
    <row r="71332" ht="14.25" customHeight="1"/>
    <row r="71334" ht="14.25" customHeight="1"/>
    <row r="71336" ht="14.25" customHeight="1"/>
    <row r="71338" ht="14.25" customHeight="1"/>
    <row r="71340" ht="14.25" customHeight="1"/>
    <row r="71342" ht="14.25" customHeight="1"/>
    <row r="71344" ht="14.25" customHeight="1"/>
    <row r="71346" ht="14.25" customHeight="1"/>
    <row r="71348" ht="14.25" customHeight="1"/>
    <row r="71350" ht="14.25" customHeight="1"/>
    <row r="71352" ht="14.25" customHeight="1"/>
    <row r="71354" ht="14.25" customHeight="1"/>
    <row r="71356" ht="14.25" customHeight="1"/>
    <row r="71358" ht="14.25" customHeight="1"/>
    <row r="71360" ht="14.25" customHeight="1"/>
    <row r="71362" ht="14.25" customHeight="1"/>
    <row r="71364" ht="14.25" customHeight="1"/>
    <row r="71366" ht="14.25" customHeight="1"/>
    <row r="71368" ht="14.25" customHeight="1"/>
    <row r="71370" ht="14.25" customHeight="1"/>
    <row r="71372" ht="14.25" customHeight="1"/>
    <row r="71374" ht="14.25" customHeight="1"/>
    <row r="71376" ht="14.25" customHeight="1"/>
    <row r="71378" ht="14.25" customHeight="1"/>
    <row r="71380" ht="14.25" customHeight="1"/>
    <row r="71382" ht="14.25" customHeight="1"/>
    <row r="71384" ht="14.25" customHeight="1"/>
    <row r="71386" ht="14.25" customHeight="1"/>
    <row r="71388" ht="14.25" customHeight="1"/>
    <row r="71390" ht="14.25" customHeight="1"/>
    <row r="71392" ht="14.25" customHeight="1"/>
    <row r="71394" ht="14.25" customHeight="1"/>
    <row r="71396" ht="14.25" customHeight="1"/>
    <row r="71398" ht="14.25" customHeight="1"/>
    <row r="71400" ht="14.25" customHeight="1"/>
    <row r="71402" ht="14.25" customHeight="1"/>
    <row r="71404" ht="14.25" customHeight="1"/>
    <row r="71406" ht="14.25" customHeight="1"/>
    <row r="71408" ht="14.25" customHeight="1"/>
    <row r="71410" ht="14.25" customHeight="1"/>
    <row r="71412" ht="14.25" customHeight="1"/>
    <row r="71414" ht="14.25" customHeight="1"/>
    <row r="71416" ht="14.25" customHeight="1"/>
    <row r="71418" ht="14.25" customHeight="1"/>
    <row r="71420" ht="14.25" customHeight="1"/>
    <row r="71422" ht="14.25" customHeight="1"/>
    <row r="71424" ht="14.25" customHeight="1"/>
    <row r="71426" ht="14.25" customHeight="1"/>
    <row r="71428" ht="14.25" customHeight="1"/>
    <row r="71430" ht="14.25" customHeight="1"/>
    <row r="71432" ht="14.25" customHeight="1"/>
    <row r="71434" ht="14.25" customHeight="1"/>
    <row r="71436" ht="14.25" customHeight="1"/>
    <row r="71438" ht="14.25" customHeight="1"/>
    <row r="71440" ht="14.25" customHeight="1"/>
    <row r="71442" ht="14.25" customHeight="1"/>
    <row r="71444" ht="14.25" customHeight="1"/>
    <row r="71446" ht="14.25" customHeight="1"/>
    <row r="71448" ht="14.25" customHeight="1"/>
    <row r="71450" ht="14.25" customHeight="1"/>
    <row r="71452" ht="14.25" customHeight="1"/>
    <row r="71454" ht="14.25" customHeight="1"/>
    <row r="71456" ht="14.25" customHeight="1"/>
    <row r="71458" ht="14.25" customHeight="1"/>
    <row r="71460" ht="14.25" customHeight="1"/>
    <row r="71462" ht="14.25" customHeight="1"/>
    <row r="71464" ht="14.25" customHeight="1"/>
    <row r="71466" ht="14.25" customHeight="1"/>
    <row r="71468" ht="14.25" customHeight="1"/>
    <row r="71470" ht="14.25" customHeight="1"/>
    <row r="71472" ht="14.25" customHeight="1"/>
    <row r="71474" ht="14.25" customHeight="1"/>
    <row r="71476" ht="14.25" customHeight="1"/>
    <row r="71478" ht="14.25" customHeight="1"/>
    <row r="71480" ht="14.25" customHeight="1"/>
    <row r="71482" ht="14.25" customHeight="1"/>
    <row r="71484" ht="14.25" customHeight="1"/>
    <row r="71486" ht="14.25" customHeight="1"/>
    <row r="71488" ht="14.25" customHeight="1"/>
    <row r="71490" ht="14.25" customHeight="1"/>
    <row r="71492" ht="14.25" customHeight="1"/>
    <row r="71494" ht="14.25" customHeight="1"/>
    <row r="71496" ht="14.25" customHeight="1"/>
    <row r="71498" ht="14.25" customHeight="1"/>
    <row r="71500" ht="14.25" customHeight="1"/>
    <row r="71502" ht="14.25" customHeight="1"/>
    <row r="71504" ht="14.25" customHeight="1"/>
    <row r="71506" ht="14.25" customHeight="1"/>
    <row r="71508" ht="14.25" customHeight="1"/>
    <row r="71510" ht="14.25" customHeight="1"/>
    <row r="71512" ht="14.25" customHeight="1"/>
    <row r="71514" ht="14.25" customHeight="1"/>
    <row r="71516" ht="14.25" customHeight="1"/>
    <row r="71518" ht="14.25" customHeight="1"/>
    <row r="71520" ht="14.25" customHeight="1"/>
    <row r="71522" ht="14.25" customHeight="1"/>
    <row r="71524" ht="14.25" customHeight="1"/>
    <row r="71526" ht="14.25" customHeight="1"/>
    <row r="71528" ht="14.25" customHeight="1"/>
    <row r="71530" ht="14.25" customHeight="1"/>
    <row r="71532" ht="14.25" customHeight="1"/>
    <row r="71534" ht="14.25" customHeight="1"/>
    <row r="71536" ht="14.25" customHeight="1"/>
    <row r="71538" ht="14.25" customHeight="1"/>
    <row r="71540" ht="14.25" customHeight="1"/>
    <row r="71542" ht="14.25" customHeight="1"/>
    <row r="71544" ht="14.25" customHeight="1"/>
    <row r="71546" ht="14.25" customHeight="1"/>
    <row r="71548" ht="14.25" customHeight="1"/>
    <row r="71550" ht="14.25" customHeight="1"/>
    <row r="71552" ht="14.25" customHeight="1"/>
    <row r="71554" ht="14.25" customHeight="1"/>
    <row r="71556" ht="14.25" customHeight="1"/>
    <row r="71558" ht="14.25" customHeight="1"/>
    <row r="71560" ht="14.25" customHeight="1"/>
    <row r="71562" ht="14.25" customHeight="1"/>
    <row r="71564" ht="14.25" customHeight="1"/>
    <row r="71566" ht="14.25" customHeight="1"/>
    <row r="71568" ht="14.25" customHeight="1"/>
    <row r="71570" ht="14.25" customHeight="1"/>
    <row r="71572" ht="14.25" customHeight="1"/>
    <row r="71574" ht="14.25" customHeight="1"/>
    <row r="71576" ht="14.25" customHeight="1"/>
    <row r="71578" ht="14.25" customHeight="1"/>
    <row r="71580" ht="14.25" customHeight="1"/>
    <row r="71582" ht="14.25" customHeight="1"/>
    <row r="71584" ht="14.25" customHeight="1"/>
    <row r="71586" ht="14.25" customHeight="1"/>
    <row r="71588" ht="14.25" customHeight="1"/>
    <row r="71590" ht="14.25" customHeight="1"/>
    <row r="71592" ht="14.25" customHeight="1"/>
    <row r="71594" ht="14.25" customHeight="1"/>
    <row r="71596" ht="14.25" customHeight="1"/>
    <row r="71598" ht="14.25" customHeight="1"/>
    <row r="71600" ht="14.25" customHeight="1"/>
    <row r="71602" ht="14.25" customHeight="1"/>
    <row r="71604" ht="14.25" customHeight="1"/>
    <row r="71606" ht="14.25" customHeight="1"/>
    <row r="71608" ht="14.25" customHeight="1"/>
    <row r="71610" ht="14.25" customHeight="1"/>
    <row r="71612" ht="14.25" customHeight="1"/>
    <row r="71614" ht="14.25" customHeight="1"/>
    <row r="71616" ht="14.25" customHeight="1"/>
    <row r="71618" ht="14.25" customHeight="1"/>
    <row r="71620" ht="14.25" customHeight="1"/>
    <row r="71622" ht="14.25" customHeight="1"/>
    <row r="71624" ht="14.25" customHeight="1"/>
    <row r="71626" ht="14.25" customHeight="1"/>
    <row r="71628" ht="14.25" customHeight="1"/>
    <row r="71630" ht="14.25" customHeight="1"/>
    <row r="71632" ht="14.25" customHeight="1"/>
    <row r="71634" ht="14.25" customHeight="1"/>
    <row r="71636" ht="14.25" customHeight="1"/>
    <row r="71638" ht="14.25" customHeight="1"/>
    <row r="71640" ht="14.25" customHeight="1"/>
    <row r="71642" ht="14.25" customHeight="1"/>
    <row r="71644" ht="14.25" customHeight="1"/>
    <row r="71646" ht="14.25" customHeight="1"/>
    <row r="71648" ht="14.25" customHeight="1"/>
    <row r="71650" ht="14.25" customHeight="1"/>
    <row r="71652" ht="14.25" customHeight="1"/>
    <row r="71654" ht="14.25" customHeight="1"/>
    <row r="71656" ht="14.25" customHeight="1"/>
    <row r="71658" ht="14.25" customHeight="1"/>
    <row r="71660" ht="14.25" customHeight="1"/>
    <row r="71662" ht="14.25" customHeight="1"/>
    <row r="71664" ht="14.25" customHeight="1"/>
    <row r="71666" ht="14.25" customHeight="1"/>
    <row r="71668" ht="14.25" customHeight="1"/>
    <row r="71670" ht="14.25" customHeight="1"/>
    <row r="71672" ht="14.25" customHeight="1"/>
    <row r="71674" ht="14.25" customHeight="1"/>
    <row r="71676" ht="14.25" customHeight="1"/>
    <row r="71678" ht="14.25" customHeight="1"/>
    <row r="71680" ht="14.25" customHeight="1"/>
    <row r="71682" ht="14.25" customHeight="1"/>
    <row r="71684" ht="14.25" customHeight="1"/>
    <row r="71686" ht="14.25" customHeight="1"/>
    <row r="71688" ht="14.25" customHeight="1"/>
    <row r="71690" ht="14.25" customHeight="1"/>
    <row r="71692" ht="14.25" customHeight="1"/>
    <row r="71694" ht="14.25" customHeight="1"/>
    <row r="71696" ht="14.25" customHeight="1"/>
    <row r="71698" ht="14.25" customHeight="1"/>
    <row r="71700" ht="14.25" customHeight="1"/>
    <row r="71702" ht="14.25" customHeight="1"/>
    <row r="71704" ht="14.25" customHeight="1"/>
    <row r="71706" ht="14.25" customHeight="1"/>
    <row r="71708" ht="14.25" customHeight="1"/>
    <row r="71710" ht="14.25" customHeight="1"/>
    <row r="71712" ht="14.25" customHeight="1"/>
    <row r="71714" ht="14.25" customHeight="1"/>
    <row r="71716" ht="14.25" customHeight="1"/>
    <row r="71718" ht="14.25" customHeight="1"/>
    <row r="71720" ht="14.25" customHeight="1"/>
    <row r="71722" ht="14.25" customHeight="1"/>
    <row r="71724" ht="14.25" customHeight="1"/>
    <row r="71726" ht="14.25" customHeight="1"/>
    <row r="71728" ht="14.25" customHeight="1"/>
    <row r="71730" ht="14.25" customHeight="1"/>
    <row r="71732" ht="14.25" customHeight="1"/>
    <row r="71734" ht="14.25" customHeight="1"/>
    <row r="71736" ht="14.25" customHeight="1"/>
    <row r="71738" ht="14.25" customHeight="1"/>
    <row r="71740" ht="14.25" customHeight="1"/>
    <row r="71742" ht="14.25" customHeight="1"/>
    <row r="71744" ht="14.25" customHeight="1"/>
    <row r="71746" ht="14.25" customHeight="1"/>
    <row r="71748" ht="14.25" customHeight="1"/>
    <row r="71750" ht="14.25" customHeight="1"/>
    <row r="71752" ht="14.25" customHeight="1"/>
    <row r="71754" ht="14.25" customHeight="1"/>
    <row r="71756" ht="14.25" customHeight="1"/>
    <row r="71758" ht="14.25" customHeight="1"/>
    <row r="71760" ht="14.25" customHeight="1"/>
    <row r="71762" ht="14.25" customHeight="1"/>
    <row r="71764" ht="14.25" customHeight="1"/>
    <row r="71766" ht="14.25" customHeight="1"/>
    <row r="71768" ht="14.25" customHeight="1"/>
    <row r="71770" ht="14.25" customHeight="1"/>
    <row r="71772" ht="14.25" customHeight="1"/>
    <row r="71774" ht="14.25" customHeight="1"/>
    <row r="71776" ht="14.25" customHeight="1"/>
    <row r="71778" ht="14.25" customHeight="1"/>
    <row r="71780" ht="14.25" customHeight="1"/>
    <row r="71782" ht="14.25" customHeight="1"/>
    <row r="71784" ht="14.25" customHeight="1"/>
    <row r="71786" ht="14.25" customHeight="1"/>
    <row r="71788" ht="14.25" customHeight="1"/>
    <row r="71790" ht="14.25" customHeight="1"/>
    <row r="71792" ht="14.25" customHeight="1"/>
    <row r="71794" ht="14.25" customHeight="1"/>
    <row r="71796" ht="14.25" customHeight="1"/>
    <row r="71798" ht="14.25" customHeight="1"/>
    <row r="71800" ht="14.25" customHeight="1"/>
    <row r="71802" ht="14.25" customHeight="1"/>
    <row r="71804" ht="14.25" customHeight="1"/>
    <row r="71806" ht="14.25" customHeight="1"/>
    <row r="71808" ht="14.25" customHeight="1"/>
    <row r="71810" ht="14.25" customHeight="1"/>
    <row r="71812" ht="14.25" customHeight="1"/>
    <row r="71814" ht="14.25" customHeight="1"/>
    <row r="71816" ht="14.25" customHeight="1"/>
    <row r="71818" ht="14.25" customHeight="1"/>
    <row r="71820" ht="14.25" customHeight="1"/>
    <row r="71822" ht="14.25" customHeight="1"/>
    <row r="71824" ht="14.25" customHeight="1"/>
    <row r="71826" ht="14.25" customHeight="1"/>
    <row r="71828" ht="14.25" customHeight="1"/>
    <row r="71830" ht="14.25" customHeight="1"/>
    <row r="71832" ht="14.25" customHeight="1"/>
    <row r="71834" ht="14.25" customHeight="1"/>
    <row r="71836" ht="14.25" customHeight="1"/>
    <row r="71838" ht="14.25" customHeight="1"/>
    <row r="71840" ht="14.25" customHeight="1"/>
    <row r="71842" ht="14.25" customHeight="1"/>
    <row r="71844" ht="14.25" customHeight="1"/>
    <row r="71846" ht="14.25" customHeight="1"/>
    <row r="71848" ht="14.25" customHeight="1"/>
    <row r="71850" ht="14.25" customHeight="1"/>
    <row r="71852" ht="14.25" customHeight="1"/>
    <row r="71854" ht="14.25" customHeight="1"/>
    <row r="71856" ht="14.25" customHeight="1"/>
    <row r="71858" ht="14.25" customHeight="1"/>
    <row r="71860" ht="14.25" customHeight="1"/>
    <row r="71862" ht="14.25" customHeight="1"/>
    <row r="71864" ht="14.25" customHeight="1"/>
    <row r="71866" ht="14.25" customHeight="1"/>
    <row r="71868" ht="14.25" customHeight="1"/>
    <row r="71870" ht="14.25" customHeight="1"/>
    <row r="71872" ht="14.25" customHeight="1"/>
    <row r="71874" ht="14.25" customHeight="1"/>
    <row r="71876" ht="14.25" customHeight="1"/>
    <row r="71878" ht="14.25" customHeight="1"/>
    <row r="71880" ht="14.25" customHeight="1"/>
    <row r="71882" ht="14.25" customHeight="1"/>
    <row r="71884" ht="14.25" customHeight="1"/>
    <row r="71886" ht="14.25" customHeight="1"/>
    <row r="71888" ht="14.25" customHeight="1"/>
    <row r="71890" ht="14.25" customHeight="1"/>
    <row r="71892" ht="14.25" customHeight="1"/>
    <row r="71894" ht="14.25" customHeight="1"/>
    <row r="71896" ht="14.25" customHeight="1"/>
    <row r="71898" ht="14.25" customHeight="1"/>
    <row r="71900" ht="14.25" customHeight="1"/>
    <row r="71902" ht="14.25" customHeight="1"/>
    <row r="71904" ht="14.25" customHeight="1"/>
    <row r="71906" ht="14.25" customHeight="1"/>
    <row r="71908" ht="14.25" customHeight="1"/>
    <row r="71910" ht="14.25" customHeight="1"/>
    <row r="71912" ht="14.25" customHeight="1"/>
    <row r="71914" ht="14.25" customHeight="1"/>
    <row r="71916" ht="14.25" customHeight="1"/>
    <row r="71918" ht="14.25" customHeight="1"/>
    <row r="71920" ht="14.25" customHeight="1"/>
    <row r="71922" ht="14.25" customHeight="1"/>
    <row r="71924" ht="14.25" customHeight="1"/>
    <row r="71926" ht="14.25" customHeight="1"/>
    <row r="71928" ht="14.25" customHeight="1"/>
    <row r="71930" ht="14.25" customHeight="1"/>
    <row r="71932" ht="14.25" customHeight="1"/>
    <row r="71934" ht="14.25" customHeight="1"/>
    <row r="71936" ht="14.25" customHeight="1"/>
    <row r="71938" ht="14.25" customHeight="1"/>
    <row r="71940" ht="14.25" customHeight="1"/>
    <row r="71942" ht="14.25" customHeight="1"/>
    <row r="71944" ht="14.25" customHeight="1"/>
    <row r="71946" ht="14.25" customHeight="1"/>
    <row r="71948" ht="14.25" customHeight="1"/>
    <row r="71950" ht="14.25" customHeight="1"/>
    <row r="71952" ht="14.25" customHeight="1"/>
    <row r="71954" ht="14.25" customHeight="1"/>
    <row r="71956" ht="14.25" customHeight="1"/>
    <row r="71958" ht="14.25" customHeight="1"/>
    <row r="71960" ht="14.25" customHeight="1"/>
    <row r="71962" ht="14.25" customHeight="1"/>
    <row r="71964" ht="14.25" customHeight="1"/>
    <row r="71966" ht="14.25" customHeight="1"/>
    <row r="71968" ht="14.25" customHeight="1"/>
    <row r="71970" ht="14.25" customHeight="1"/>
    <row r="71972" ht="14.25" customHeight="1"/>
    <row r="71974" ht="14.25" customHeight="1"/>
    <row r="71976" ht="14.25" customHeight="1"/>
    <row r="71978" ht="14.25" customHeight="1"/>
    <row r="71980" ht="14.25" customHeight="1"/>
    <row r="71982" ht="14.25" customHeight="1"/>
    <row r="71984" ht="14.25" customHeight="1"/>
    <row r="71986" ht="14.25" customHeight="1"/>
    <row r="71988" ht="14.25" customHeight="1"/>
    <row r="71990" ht="14.25" customHeight="1"/>
    <row r="71992" ht="14.25" customHeight="1"/>
    <row r="71994" ht="14.25" customHeight="1"/>
    <row r="71996" ht="14.25" customHeight="1"/>
    <row r="71998" ht="14.25" customHeight="1"/>
    <row r="72000" ht="14.25" customHeight="1"/>
    <row r="72002" ht="14.25" customHeight="1"/>
    <row r="72004" ht="14.25" customHeight="1"/>
    <row r="72006" ht="14.25" customHeight="1"/>
    <row r="72008" ht="14.25" customHeight="1"/>
    <row r="72010" ht="14.25" customHeight="1"/>
    <row r="72012" ht="14.25" customHeight="1"/>
    <row r="72014" ht="14.25" customHeight="1"/>
    <row r="72016" ht="14.25" customHeight="1"/>
    <row r="72018" ht="14.25" customHeight="1"/>
    <row r="72020" ht="14.25" customHeight="1"/>
    <row r="72022" ht="14.25" customHeight="1"/>
    <row r="72024" ht="14.25" customHeight="1"/>
    <row r="72026" ht="14.25" customHeight="1"/>
    <row r="72028" ht="14.25" customHeight="1"/>
    <row r="72030" ht="14.25" customHeight="1"/>
    <row r="72032" ht="14.25" customHeight="1"/>
    <row r="72034" ht="14.25" customHeight="1"/>
    <row r="72036" ht="14.25" customHeight="1"/>
    <row r="72038" ht="14.25" customHeight="1"/>
    <row r="72040" ht="14.25" customHeight="1"/>
    <row r="72042" ht="14.25" customHeight="1"/>
    <row r="72044" ht="14.25" customHeight="1"/>
    <row r="72046" ht="14.25" customHeight="1"/>
    <row r="72048" ht="14.25" customHeight="1"/>
    <row r="72050" ht="14.25" customHeight="1"/>
    <row r="72052" ht="14.25" customHeight="1"/>
    <row r="72054" ht="14.25" customHeight="1"/>
    <row r="72056" ht="14.25" customHeight="1"/>
    <row r="72058" ht="14.25" customHeight="1"/>
    <row r="72060" ht="14.25" customHeight="1"/>
    <row r="72062" ht="14.25" customHeight="1"/>
    <row r="72064" ht="14.25" customHeight="1"/>
    <row r="72066" ht="14.25" customHeight="1"/>
    <row r="72068" ht="14.25" customHeight="1"/>
    <row r="72070" ht="14.25" customHeight="1"/>
    <row r="72072" ht="14.25" customHeight="1"/>
    <row r="72074" ht="14.25" customHeight="1"/>
    <row r="72076" ht="14.25" customHeight="1"/>
    <row r="72078" ht="14.25" customHeight="1"/>
    <row r="72080" ht="14.25" customHeight="1"/>
    <row r="72082" ht="14.25" customHeight="1"/>
    <row r="72084" ht="14.25" customHeight="1"/>
    <row r="72086" ht="14.25" customHeight="1"/>
    <row r="72088" ht="14.25" customHeight="1"/>
    <row r="72090" ht="14.25" customHeight="1"/>
    <row r="72092" ht="14.25" customHeight="1"/>
    <row r="72094" ht="14.25" customHeight="1"/>
    <row r="72096" ht="14.25" customHeight="1"/>
    <row r="72098" ht="14.25" customHeight="1"/>
    <row r="72100" ht="14.25" customHeight="1"/>
    <row r="72102" ht="14.25" customHeight="1"/>
    <row r="72104" ht="14.25" customHeight="1"/>
    <row r="72106" ht="14.25" customHeight="1"/>
    <row r="72108" ht="14.25" customHeight="1"/>
    <row r="72110" ht="14.25" customHeight="1"/>
    <row r="72112" ht="14.25" customHeight="1"/>
    <row r="72114" ht="14.25" customHeight="1"/>
    <row r="72116" ht="14.25" customHeight="1"/>
    <row r="72118" ht="14.25" customHeight="1"/>
    <row r="72120" ht="14.25" customHeight="1"/>
    <row r="72122" ht="14.25" customHeight="1"/>
    <row r="72124" ht="14.25" customHeight="1"/>
    <row r="72126" ht="14.25" customHeight="1"/>
    <row r="72128" ht="14.25" customHeight="1"/>
    <row r="72130" ht="14.25" customHeight="1"/>
    <row r="72132" ht="14.25" customHeight="1"/>
    <row r="72134" ht="14.25" customHeight="1"/>
    <row r="72136" ht="14.25" customHeight="1"/>
    <row r="72138" ht="14.25" customHeight="1"/>
    <row r="72140" ht="14.25" customHeight="1"/>
    <row r="72142" ht="14.25" customHeight="1"/>
    <row r="72144" ht="14.25" customHeight="1"/>
    <row r="72146" ht="14.25" customHeight="1"/>
    <row r="72148" ht="14.25" customHeight="1"/>
    <row r="72150" ht="14.25" customHeight="1"/>
    <row r="72152" ht="14.25" customHeight="1"/>
    <row r="72154" ht="14.25" customHeight="1"/>
    <row r="72156" ht="14.25" customHeight="1"/>
    <row r="72158" ht="14.25" customHeight="1"/>
    <row r="72160" ht="14.25" customHeight="1"/>
    <row r="72162" ht="14.25" customHeight="1"/>
    <row r="72164" ht="14.25" customHeight="1"/>
    <row r="72166" ht="14.25" customHeight="1"/>
    <row r="72168" ht="14.25" customHeight="1"/>
    <row r="72170" ht="14.25" customHeight="1"/>
    <row r="72172" ht="14.25" customHeight="1"/>
    <row r="72174" ht="14.25" customHeight="1"/>
    <row r="72176" ht="14.25" customHeight="1"/>
    <row r="72178" ht="14.25" customHeight="1"/>
    <row r="72180" ht="14.25" customHeight="1"/>
    <row r="72182" ht="14.25" customHeight="1"/>
    <row r="72184" ht="14.25" customHeight="1"/>
    <row r="72186" ht="14.25" customHeight="1"/>
    <row r="72188" ht="14.25" customHeight="1"/>
    <row r="72190" ht="14.25" customHeight="1"/>
    <row r="72192" ht="14.25" customHeight="1"/>
    <row r="72194" ht="14.25" customHeight="1"/>
    <row r="72196" ht="14.25" customHeight="1"/>
    <row r="72198" ht="14.25" customHeight="1"/>
    <row r="72200" ht="14.25" customHeight="1"/>
    <row r="72202" ht="14.25" customHeight="1"/>
    <row r="72204" ht="14.25" customHeight="1"/>
    <row r="72206" ht="14.25" customHeight="1"/>
    <row r="72208" ht="14.25" customHeight="1"/>
    <row r="72210" ht="14.25" customHeight="1"/>
    <row r="72212" ht="14.25" customHeight="1"/>
    <row r="72214" ht="14.25" customHeight="1"/>
    <row r="72216" ht="14.25" customHeight="1"/>
    <row r="72218" ht="14.25" customHeight="1"/>
    <row r="72220" ht="14.25" customHeight="1"/>
    <row r="72222" ht="14.25" customHeight="1"/>
    <row r="72224" ht="14.25" customHeight="1"/>
    <row r="72226" ht="14.25" customHeight="1"/>
    <row r="72228" ht="14.25" customHeight="1"/>
    <row r="72230" ht="14.25" customHeight="1"/>
    <row r="72232" ht="14.25" customHeight="1"/>
    <row r="72234" ht="14.25" customHeight="1"/>
    <row r="72236" ht="14.25" customHeight="1"/>
    <row r="72238" ht="14.25" customHeight="1"/>
    <row r="72240" ht="14.25" customHeight="1"/>
    <row r="72242" ht="14.25" customHeight="1"/>
    <row r="72244" ht="14.25" customHeight="1"/>
    <row r="72246" ht="14.25" customHeight="1"/>
    <row r="72248" ht="14.25" customHeight="1"/>
    <row r="72250" ht="14.25" customHeight="1"/>
    <row r="72252" ht="14.25" customHeight="1"/>
    <row r="72254" ht="14.25" customHeight="1"/>
    <row r="72256" ht="14.25" customHeight="1"/>
    <row r="72258" ht="14.25" customHeight="1"/>
    <row r="72260" ht="14.25" customHeight="1"/>
    <row r="72262" ht="14.25" customHeight="1"/>
    <row r="72264" ht="14.25" customHeight="1"/>
    <row r="72266" ht="14.25" customHeight="1"/>
    <row r="72268" ht="14.25" customHeight="1"/>
    <row r="72270" ht="14.25" customHeight="1"/>
    <row r="72272" ht="14.25" customHeight="1"/>
    <row r="72274" ht="14.25" customHeight="1"/>
    <row r="72276" ht="14.25" customHeight="1"/>
    <row r="72278" ht="14.25" customHeight="1"/>
    <row r="72280" ht="14.25" customHeight="1"/>
    <row r="72282" ht="14.25" customHeight="1"/>
    <row r="72284" ht="14.25" customHeight="1"/>
    <row r="72286" ht="14.25" customHeight="1"/>
    <row r="72288" ht="14.25" customHeight="1"/>
    <row r="72290" ht="14.25" customHeight="1"/>
    <row r="72292" ht="14.25" customHeight="1"/>
    <row r="72294" ht="14.25" customHeight="1"/>
    <row r="72296" ht="14.25" customHeight="1"/>
    <row r="72298" ht="14.25" customHeight="1"/>
    <row r="72300" ht="14.25" customHeight="1"/>
    <row r="72302" ht="14.25" customHeight="1"/>
    <row r="72304" ht="14.25" customHeight="1"/>
    <row r="72306" ht="14.25" customHeight="1"/>
    <row r="72308" ht="14.25" customHeight="1"/>
    <row r="72310" ht="14.25" customHeight="1"/>
    <row r="72312" ht="14.25" customHeight="1"/>
    <row r="72314" ht="14.25" customHeight="1"/>
    <row r="72316" ht="14.25" customHeight="1"/>
    <row r="72318" ht="14.25" customHeight="1"/>
    <row r="72320" ht="14.25" customHeight="1"/>
    <row r="72322" ht="14.25" customHeight="1"/>
    <row r="72324" ht="14.25" customHeight="1"/>
    <row r="72326" ht="14.25" customHeight="1"/>
    <row r="72328" ht="14.25" customHeight="1"/>
    <row r="72330" ht="14.25" customHeight="1"/>
    <row r="72332" ht="14.25" customHeight="1"/>
    <row r="72334" ht="14.25" customHeight="1"/>
    <row r="72336" ht="14.25" customHeight="1"/>
    <row r="72338" ht="14.25" customHeight="1"/>
    <row r="72340" ht="14.25" customHeight="1"/>
    <row r="72342" ht="14.25" customHeight="1"/>
    <row r="72344" ht="14.25" customHeight="1"/>
    <row r="72346" ht="14.25" customHeight="1"/>
    <row r="72348" ht="14.25" customHeight="1"/>
    <row r="72350" ht="14.25" customHeight="1"/>
    <row r="72352" ht="14.25" customHeight="1"/>
    <row r="72354" ht="14.25" customHeight="1"/>
    <row r="72356" ht="14.25" customHeight="1"/>
    <row r="72358" ht="14.25" customHeight="1"/>
    <row r="72360" ht="14.25" customHeight="1"/>
    <row r="72362" ht="14.25" customHeight="1"/>
    <row r="72364" ht="14.25" customHeight="1"/>
    <row r="72366" ht="14.25" customHeight="1"/>
    <row r="72368" ht="14.25" customHeight="1"/>
    <row r="72370" ht="14.25" customHeight="1"/>
    <row r="72372" ht="14.25" customHeight="1"/>
    <row r="72374" ht="14.25" customHeight="1"/>
    <row r="72376" ht="14.25" customHeight="1"/>
    <row r="72378" ht="14.25" customHeight="1"/>
    <row r="72380" ht="14.25" customHeight="1"/>
    <row r="72382" ht="14.25" customHeight="1"/>
    <row r="72384" ht="14.25" customHeight="1"/>
    <row r="72386" ht="14.25" customHeight="1"/>
    <row r="72388" ht="14.25" customHeight="1"/>
    <row r="72390" ht="14.25" customHeight="1"/>
    <row r="72392" ht="14.25" customHeight="1"/>
    <row r="72394" ht="14.25" customHeight="1"/>
    <row r="72396" ht="14.25" customHeight="1"/>
    <row r="72398" ht="14.25" customHeight="1"/>
    <row r="72400" ht="14.25" customHeight="1"/>
    <row r="72402" ht="14.25" customHeight="1"/>
    <row r="72404" ht="14.25" customHeight="1"/>
    <row r="72406" ht="14.25" customHeight="1"/>
    <row r="72408" ht="14.25" customHeight="1"/>
    <row r="72410" ht="14.25" customHeight="1"/>
    <row r="72412" ht="14.25" customHeight="1"/>
    <row r="72414" ht="14.25" customHeight="1"/>
    <row r="72416" ht="14.25" customHeight="1"/>
    <row r="72418" ht="14.25" customHeight="1"/>
    <row r="72420" ht="14.25" customHeight="1"/>
    <row r="72422" ht="14.25" customHeight="1"/>
    <row r="72424" ht="14.25" customHeight="1"/>
    <row r="72426" ht="14.25" customHeight="1"/>
    <row r="72428" ht="14.25" customHeight="1"/>
    <row r="72430" ht="14.25" customHeight="1"/>
    <row r="72432" ht="14.25" customHeight="1"/>
    <row r="72434" ht="14.25" customHeight="1"/>
    <row r="72436" ht="14.25" customHeight="1"/>
    <row r="72438" ht="14.25" customHeight="1"/>
    <row r="72440" ht="14.25" customHeight="1"/>
    <row r="72442" ht="14.25" customHeight="1"/>
    <row r="72444" ht="14.25" customHeight="1"/>
    <row r="72446" ht="14.25" customHeight="1"/>
    <row r="72448" ht="14.25" customHeight="1"/>
    <row r="72450" ht="14.25" customHeight="1"/>
    <row r="72452" ht="14.25" customHeight="1"/>
    <row r="72454" ht="14.25" customHeight="1"/>
    <row r="72456" ht="14.25" customHeight="1"/>
    <row r="72458" ht="14.25" customHeight="1"/>
    <row r="72460" ht="14.25" customHeight="1"/>
    <row r="72462" ht="14.25" customHeight="1"/>
    <row r="72464" ht="14.25" customHeight="1"/>
    <row r="72466" ht="14.25" customHeight="1"/>
    <row r="72468" ht="14.25" customHeight="1"/>
    <row r="72470" ht="14.25" customHeight="1"/>
    <row r="72472" ht="14.25" customHeight="1"/>
    <row r="72474" ht="14.25" customHeight="1"/>
    <row r="72476" ht="14.25" customHeight="1"/>
    <row r="72478" ht="14.25" customHeight="1"/>
    <row r="72480" ht="14.25" customHeight="1"/>
    <row r="72482" ht="14.25" customHeight="1"/>
    <row r="72484" ht="14.25" customHeight="1"/>
    <row r="72486" ht="14.25" customHeight="1"/>
    <row r="72488" ht="14.25" customHeight="1"/>
    <row r="72490" ht="14.25" customHeight="1"/>
    <row r="72492" ht="14.25" customHeight="1"/>
    <row r="72494" ht="14.25" customHeight="1"/>
    <row r="72496" ht="14.25" customHeight="1"/>
    <row r="72498" ht="14.25" customHeight="1"/>
    <row r="72500" ht="14.25" customHeight="1"/>
    <row r="72502" ht="14.25" customHeight="1"/>
    <row r="72504" ht="14.25" customHeight="1"/>
    <row r="72506" ht="14.25" customHeight="1"/>
    <row r="72508" ht="14.25" customHeight="1"/>
    <row r="72510" ht="14.25" customHeight="1"/>
    <row r="72512" ht="14.25" customHeight="1"/>
    <row r="72514" ht="14.25" customHeight="1"/>
    <row r="72516" ht="14.25" customHeight="1"/>
    <row r="72518" ht="14.25" customHeight="1"/>
    <row r="72520" ht="14.25" customHeight="1"/>
    <row r="72522" ht="14.25" customHeight="1"/>
    <row r="72524" ht="14.25" customHeight="1"/>
    <row r="72526" ht="14.25" customHeight="1"/>
    <row r="72528" ht="14.25" customHeight="1"/>
    <row r="72530" ht="14.25" customHeight="1"/>
    <row r="72532" ht="14.25" customHeight="1"/>
    <row r="72534" ht="14.25" customHeight="1"/>
    <row r="72536" ht="14.25" customHeight="1"/>
    <row r="72538" ht="14.25" customHeight="1"/>
    <row r="72540" ht="14.25" customHeight="1"/>
    <row r="72542" ht="14.25" customHeight="1"/>
    <row r="72544" ht="14.25" customHeight="1"/>
    <row r="72546" ht="14.25" customHeight="1"/>
    <row r="72548" ht="14.25" customHeight="1"/>
    <row r="72550" ht="14.25" customHeight="1"/>
    <row r="72552" ht="14.25" customHeight="1"/>
    <row r="72554" ht="14.25" customHeight="1"/>
    <row r="72556" ht="14.25" customHeight="1"/>
    <row r="72558" ht="14.25" customHeight="1"/>
    <row r="72560" ht="14.25" customHeight="1"/>
    <row r="72562" ht="14.25" customHeight="1"/>
    <row r="72564" ht="14.25" customHeight="1"/>
    <row r="72566" ht="14.25" customHeight="1"/>
    <row r="72568" ht="14.25" customHeight="1"/>
    <row r="72570" ht="14.25" customHeight="1"/>
    <row r="72572" ht="14.25" customHeight="1"/>
    <row r="72574" ht="14.25" customHeight="1"/>
    <row r="72576" ht="14.25" customHeight="1"/>
    <row r="72578" ht="14.25" customHeight="1"/>
    <row r="72580" ht="14.25" customHeight="1"/>
    <row r="72582" ht="14.25" customHeight="1"/>
    <row r="72584" ht="14.25" customHeight="1"/>
    <row r="72586" ht="14.25" customHeight="1"/>
    <row r="72588" ht="14.25" customHeight="1"/>
    <row r="72590" ht="14.25" customHeight="1"/>
    <row r="72592" ht="14.25" customHeight="1"/>
    <row r="72594" ht="14.25" customHeight="1"/>
    <row r="72596" ht="14.25" customHeight="1"/>
    <row r="72598" ht="14.25" customHeight="1"/>
    <row r="72600" ht="14.25" customHeight="1"/>
    <row r="72602" ht="14.25" customHeight="1"/>
    <row r="72604" ht="14.25" customHeight="1"/>
    <row r="72606" ht="14.25" customHeight="1"/>
    <row r="72608" ht="14.25" customHeight="1"/>
    <row r="72610" ht="14.25" customHeight="1"/>
    <row r="72612" ht="14.25" customHeight="1"/>
    <row r="72614" ht="14.25" customHeight="1"/>
    <row r="72616" ht="14.25" customHeight="1"/>
    <row r="72618" ht="14.25" customHeight="1"/>
    <row r="72620" ht="14.25" customHeight="1"/>
    <row r="72622" ht="14.25" customHeight="1"/>
    <row r="72624" ht="14.25" customHeight="1"/>
    <row r="72626" ht="14.25" customHeight="1"/>
    <row r="72628" ht="14.25" customHeight="1"/>
    <row r="72630" ht="14.25" customHeight="1"/>
    <row r="72632" ht="14.25" customHeight="1"/>
    <row r="72634" ht="14.25" customHeight="1"/>
    <row r="72636" ht="14.25" customHeight="1"/>
    <row r="72638" ht="14.25" customHeight="1"/>
    <row r="72640" ht="14.25" customHeight="1"/>
    <row r="72642" ht="14.25" customHeight="1"/>
    <row r="72644" ht="14.25" customHeight="1"/>
    <row r="72646" ht="14.25" customHeight="1"/>
    <row r="72648" ht="14.25" customHeight="1"/>
    <row r="72650" ht="14.25" customHeight="1"/>
    <row r="72652" ht="14.25" customHeight="1"/>
    <row r="72654" ht="14.25" customHeight="1"/>
    <row r="72656" ht="14.25" customHeight="1"/>
    <row r="72658" ht="14.25" customHeight="1"/>
    <row r="72660" ht="14.25" customHeight="1"/>
    <row r="72662" ht="14.25" customHeight="1"/>
    <row r="72664" ht="14.25" customHeight="1"/>
    <row r="72666" ht="14.25" customHeight="1"/>
    <row r="72668" ht="14.25" customHeight="1"/>
    <row r="72670" ht="14.25" customHeight="1"/>
    <row r="72672" ht="14.25" customHeight="1"/>
    <row r="72674" ht="14.25" customHeight="1"/>
    <row r="72676" ht="14.25" customHeight="1"/>
    <row r="72678" ht="14.25" customHeight="1"/>
    <row r="72680" ht="14.25" customHeight="1"/>
    <row r="72682" ht="14.25" customHeight="1"/>
    <row r="72684" ht="14.25" customHeight="1"/>
    <row r="72686" ht="14.25" customHeight="1"/>
    <row r="72688" ht="14.25" customHeight="1"/>
    <row r="72690" ht="14.25" customHeight="1"/>
    <row r="72692" ht="14.25" customHeight="1"/>
    <row r="72694" ht="14.25" customHeight="1"/>
    <row r="72696" ht="14.25" customHeight="1"/>
    <row r="72698" ht="14.25" customHeight="1"/>
    <row r="72700" ht="14.25" customHeight="1"/>
    <row r="72702" ht="14.25" customHeight="1"/>
    <row r="72704" ht="14.25" customHeight="1"/>
    <row r="72706" ht="14.25" customHeight="1"/>
    <row r="72708" ht="14.25" customHeight="1"/>
    <row r="72710" ht="14.25" customHeight="1"/>
    <row r="72712" ht="14.25" customHeight="1"/>
    <row r="72714" ht="14.25" customHeight="1"/>
    <row r="72716" ht="14.25" customHeight="1"/>
    <row r="72718" ht="14.25" customHeight="1"/>
    <row r="72720" ht="14.25" customHeight="1"/>
    <row r="72722" ht="14.25" customHeight="1"/>
    <row r="72724" ht="14.25" customHeight="1"/>
    <row r="72726" ht="14.25" customHeight="1"/>
    <row r="72728" ht="14.25" customHeight="1"/>
    <row r="72730" ht="14.25" customHeight="1"/>
    <row r="72732" ht="14.25" customHeight="1"/>
    <row r="72734" ht="14.25" customHeight="1"/>
    <row r="72736" ht="14.25" customHeight="1"/>
    <row r="72738" ht="14.25" customHeight="1"/>
    <row r="72740" ht="14.25" customHeight="1"/>
    <row r="72742" ht="14.25" customHeight="1"/>
    <row r="72744" ht="14.25" customHeight="1"/>
    <row r="72746" ht="14.25" customHeight="1"/>
    <row r="72748" ht="14.25" customHeight="1"/>
    <row r="72750" ht="14.25" customHeight="1"/>
    <row r="72752" ht="14.25" customHeight="1"/>
    <row r="72754" ht="14.25" customHeight="1"/>
    <row r="72756" ht="14.25" customHeight="1"/>
    <row r="72758" ht="14.25" customHeight="1"/>
    <row r="72760" ht="14.25" customHeight="1"/>
    <row r="72762" ht="14.25" customHeight="1"/>
    <row r="72764" ht="14.25" customHeight="1"/>
    <row r="72766" ht="14.25" customHeight="1"/>
    <row r="72768" ht="14.25" customHeight="1"/>
    <row r="72770" ht="14.25" customHeight="1"/>
    <row r="72772" ht="14.25" customHeight="1"/>
    <row r="72774" ht="14.25" customHeight="1"/>
    <row r="72776" ht="14.25" customHeight="1"/>
    <row r="72778" ht="14.25" customHeight="1"/>
    <row r="72780" ht="14.25" customHeight="1"/>
    <row r="72782" ht="14.25" customHeight="1"/>
    <row r="72784" ht="14.25" customHeight="1"/>
    <row r="72786" ht="14.25" customHeight="1"/>
    <row r="72788" ht="14.25" customHeight="1"/>
    <row r="72790" ht="14.25" customHeight="1"/>
    <row r="72792" ht="14.25" customHeight="1"/>
    <row r="72794" ht="14.25" customHeight="1"/>
    <row r="72796" ht="14.25" customHeight="1"/>
    <row r="72798" ht="14.25" customHeight="1"/>
    <row r="72800" ht="14.25" customHeight="1"/>
    <row r="72802" ht="14.25" customHeight="1"/>
    <row r="72804" ht="14.25" customHeight="1"/>
    <row r="72806" ht="14.25" customHeight="1"/>
    <row r="72808" ht="14.25" customHeight="1"/>
    <row r="72810" ht="14.25" customHeight="1"/>
    <row r="72812" ht="14.25" customHeight="1"/>
    <row r="72814" ht="14.25" customHeight="1"/>
    <row r="72816" ht="14.25" customHeight="1"/>
    <row r="72818" ht="14.25" customHeight="1"/>
    <row r="72820" ht="14.25" customHeight="1"/>
    <row r="72822" ht="14.25" customHeight="1"/>
    <row r="72824" ht="14.25" customHeight="1"/>
    <row r="72826" ht="14.25" customHeight="1"/>
    <row r="72828" ht="14.25" customHeight="1"/>
    <row r="72830" ht="14.25" customHeight="1"/>
    <row r="72832" ht="14.25" customHeight="1"/>
    <row r="72834" ht="14.25" customHeight="1"/>
    <row r="72836" ht="14.25" customHeight="1"/>
    <row r="72838" ht="14.25" customHeight="1"/>
    <row r="72840" ht="14.25" customHeight="1"/>
    <row r="72842" ht="14.25" customHeight="1"/>
    <row r="72844" ht="14.25" customHeight="1"/>
    <row r="72846" ht="14.25" customHeight="1"/>
    <row r="72848" ht="14.25" customHeight="1"/>
    <row r="72850" ht="14.25" customHeight="1"/>
    <row r="72852" ht="14.25" customHeight="1"/>
    <row r="72854" ht="14.25" customHeight="1"/>
    <row r="72856" ht="14.25" customHeight="1"/>
    <row r="72858" ht="14.25" customHeight="1"/>
    <row r="72860" ht="14.25" customHeight="1"/>
    <row r="72862" ht="14.25" customHeight="1"/>
    <row r="72864" ht="14.25" customHeight="1"/>
    <row r="72866" ht="14.25" customHeight="1"/>
    <row r="72868" ht="14.25" customHeight="1"/>
    <row r="72870" ht="14.25" customHeight="1"/>
    <row r="72872" ht="14.25" customHeight="1"/>
    <row r="72874" ht="14.25" customHeight="1"/>
    <row r="72876" ht="14.25" customHeight="1"/>
    <row r="72878" ht="14.25" customHeight="1"/>
    <row r="72880" ht="14.25" customHeight="1"/>
    <row r="72882" ht="14.25" customHeight="1"/>
    <row r="72884" ht="14.25" customHeight="1"/>
    <row r="72886" ht="14.25" customHeight="1"/>
    <row r="72888" ht="14.25" customHeight="1"/>
    <row r="72890" ht="14.25" customHeight="1"/>
    <row r="72892" ht="14.25" customHeight="1"/>
    <row r="72894" ht="14.25" customHeight="1"/>
    <row r="72896" ht="14.25" customHeight="1"/>
    <row r="72898" ht="14.25" customHeight="1"/>
    <row r="72900" ht="14.25" customHeight="1"/>
    <row r="72902" ht="14.25" customHeight="1"/>
    <row r="72904" ht="14.25" customHeight="1"/>
    <row r="72906" ht="14.25" customHeight="1"/>
    <row r="72908" ht="14.25" customHeight="1"/>
    <row r="72910" ht="14.25" customHeight="1"/>
    <row r="72912" ht="14.25" customHeight="1"/>
    <row r="72914" ht="14.25" customHeight="1"/>
    <row r="72916" ht="14.25" customHeight="1"/>
    <row r="72918" ht="14.25" customHeight="1"/>
    <row r="72920" ht="14.25" customHeight="1"/>
    <row r="72922" ht="14.25" customHeight="1"/>
    <row r="72924" ht="14.25" customHeight="1"/>
    <row r="72926" ht="14.25" customHeight="1"/>
    <row r="72928" ht="14.25" customHeight="1"/>
    <row r="72930" ht="14.25" customHeight="1"/>
    <row r="72932" ht="14.25" customHeight="1"/>
    <row r="72934" ht="14.25" customHeight="1"/>
    <row r="72936" ht="14.25" customHeight="1"/>
    <row r="72938" ht="14.25" customHeight="1"/>
    <row r="72940" ht="14.25" customHeight="1"/>
    <row r="72942" ht="14.25" customHeight="1"/>
    <row r="72944" ht="14.25" customHeight="1"/>
    <row r="72946" ht="14.25" customHeight="1"/>
    <row r="72948" ht="14.25" customHeight="1"/>
    <row r="72950" ht="14.25" customHeight="1"/>
    <row r="72952" ht="14.25" customHeight="1"/>
    <row r="72954" ht="14.25" customHeight="1"/>
    <row r="72956" ht="14.25" customHeight="1"/>
    <row r="72958" ht="14.25" customHeight="1"/>
    <row r="72960" ht="14.25" customHeight="1"/>
    <row r="72962" ht="14.25" customHeight="1"/>
    <row r="72964" ht="14.25" customHeight="1"/>
    <row r="72966" ht="14.25" customHeight="1"/>
    <row r="72968" ht="14.25" customHeight="1"/>
    <row r="72970" ht="14.25" customHeight="1"/>
    <row r="72972" ht="14.25" customHeight="1"/>
    <row r="72974" ht="14.25" customHeight="1"/>
    <row r="72976" ht="14.25" customHeight="1"/>
    <row r="72978" ht="14.25" customHeight="1"/>
    <row r="72980" ht="14.25" customHeight="1"/>
    <row r="72982" ht="14.25" customHeight="1"/>
    <row r="72984" ht="14.25" customHeight="1"/>
    <row r="72986" ht="14.25" customHeight="1"/>
    <row r="72988" ht="14.25" customHeight="1"/>
    <row r="72990" ht="14.25" customHeight="1"/>
    <row r="72992" ht="14.25" customHeight="1"/>
    <row r="72994" ht="14.25" customHeight="1"/>
    <row r="72996" ht="14.25" customHeight="1"/>
    <row r="72998" ht="14.25" customHeight="1"/>
    <row r="73000" ht="14.25" customHeight="1"/>
    <row r="73002" ht="14.25" customHeight="1"/>
    <row r="73004" ht="14.25" customHeight="1"/>
    <row r="73006" ht="14.25" customHeight="1"/>
    <row r="73008" ht="14.25" customHeight="1"/>
    <row r="73010" ht="14.25" customHeight="1"/>
    <row r="73012" ht="14.25" customHeight="1"/>
    <row r="73014" ht="14.25" customHeight="1"/>
    <row r="73016" ht="14.25" customHeight="1"/>
    <row r="73018" ht="14.25" customHeight="1"/>
    <row r="73020" ht="14.25" customHeight="1"/>
    <row r="73022" ht="14.25" customHeight="1"/>
    <row r="73024" ht="14.25" customHeight="1"/>
    <row r="73026" ht="14.25" customHeight="1"/>
    <row r="73028" ht="14.25" customHeight="1"/>
    <row r="73030" ht="14.25" customHeight="1"/>
    <row r="73032" ht="14.25" customHeight="1"/>
    <row r="73034" ht="14.25" customHeight="1"/>
    <row r="73036" ht="14.25" customHeight="1"/>
    <row r="73038" ht="14.25" customHeight="1"/>
    <row r="73040" ht="14.25" customHeight="1"/>
    <row r="73042" ht="14.25" customHeight="1"/>
    <row r="73044" ht="14.25" customHeight="1"/>
    <row r="73046" ht="14.25" customHeight="1"/>
    <row r="73048" ht="14.25" customHeight="1"/>
    <row r="73050" ht="14.25" customHeight="1"/>
    <row r="73052" ht="14.25" customHeight="1"/>
    <row r="73054" ht="14.25" customHeight="1"/>
    <row r="73056" ht="14.25" customHeight="1"/>
    <row r="73058" ht="14.25" customHeight="1"/>
    <row r="73060" ht="14.25" customHeight="1"/>
    <row r="73062" ht="14.25" customHeight="1"/>
    <row r="73064" ht="14.25" customHeight="1"/>
    <row r="73066" ht="14.25" customHeight="1"/>
    <row r="73068" ht="14.25" customHeight="1"/>
    <row r="73070" ht="14.25" customHeight="1"/>
    <row r="73072" ht="14.25" customHeight="1"/>
    <row r="73074" ht="14.25" customHeight="1"/>
    <row r="73076" ht="14.25" customHeight="1"/>
    <row r="73078" ht="14.25" customHeight="1"/>
    <row r="73080" ht="14.25" customHeight="1"/>
    <row r="73082" ht="14.25" customHeight="1"/>
    <row r="73084" ht="14.25" customHeight="1"/>
    <row r="73086" ht="14.25" customHeight="1"/>
    <row r="73088" ht="14.25" customHeight="1"/>
    <row r="73090" ht="14.25" customHeight="1"/>
    <row r="73092" ht="14.25" customHeight="1"/>
    <row r="73094" ht="14.25" customHeight="1"/>
    <row r="73096" ht="14.25" customHeight="1"/>
    <row r="73098" ht="14.25" customHeight="1"/>
    <row r="73100" ht="14.25" customHeight="1"/>
    <row r="73102" ht="14.25" customHeight="1"/>
    <row r="73104" ht="14.25" customHeight="1"/>
    <row r="73106" ht="14.25" customHeight="1"/>
    <row r="73108" ht="14.25" customHeight="1"/>
    <row r="73110" ht="14.25" customHeight="1"/>
    <row r="73112" ht="14.25" customHeight="1"/>
    <row r="73114" ht="14.25" customHeight="1"/>
    <row r="73116" ht="14.25" customHeight="1"/>
    <row r="73118" ht="14.25" customHeight="1"/>
    <row r="73120" ht="14.25" customHeight="1"/>
    <row r="73122" ht="14.25" customHeight="1"/>
    <row r="73124" ht="14.25" customHeight="1"/>
    <row r="73126" ht="14.25" customHeight="1"/>
    <row r="73128" ht="14.25" customHeight="1"/>
    <row r="73130" ht="14.25" customHeight="1"/>
    <row r="73132" ht="14.25" customHeight="1"/>
    <row r="73134" ht="14.25" customHeight="1"/>
    <row r="73136" ht="14.25" customHeight="1"/>
    <row r="73138" ht="14.25" customHeight="1"/>
    <row r="73140" ht="14.25" customHeight="1"/>
    <row r="73142" ht="14.25" customHeight="1"/>
    <row r="73144" ht="14.25" customHeight="1"/>
    <row r="73146" ht="14.25" customHeight="1"/>
    <row r="73148" ht="14.25" customHeight="1"/>
    <row r="73150" ht="14.25" customHeight="1"/>
    <row r="73152" ht="14.25" customHeight="1"/>
    <row r="73154" ht="14.25" customHeight="1"/>
    <row r="73156" ht="14.25" customHeight="1"/>
    <row r="73158" ht="14.25" customHeight="1"/>
    <row r="73160" ht="14.25" customHeight="1"/>
    <row r="73162" ht="14.25" customHeight="1"/>
    <row r="73164" ht="14.25" customHeight="1"/>
    <row r="73166" ht="14.25" customHeight="1"/>
    <row r="73168" ht="14.25" customHeight="1"/>
    <row r="73170" ht="14.25" customHeight="1"/>
    <row r="73172" ht="14.25" customHeight="1"/>
    <row r="73174" ht="14.25" customHeight="1"/>
    <row r="73176" ht="14.25" customHeight="1"/>
    <row r="73178" ht="14.25" customHeight="1"/>
    <row r="73180" ht="14.25" customHeight="1"/>
    <row r="73182" ht="14.25" customHeight="1"/>
    <row r="73184" ht="14.25" customHeight="1"/>
    <row r="73186" ht="14.25" customHeight="1"/>
    <row r="73188" ht="14.25" customHeight="1"/>
    <row r="73190" ht="14.25" customHeight="1"/>
    <row r="73192" ht="14.25" customHeight="1"/>
    <row r="73194" ht="14.25" customHeight="1"/>
    <row r="73196" ht="14.25" customHeight="1"/>
    <row r="73198" ht="14.25" customHeight="1"/>
    <row r="73200" ht="14.25" customHeight="1"/>
    <row r="73202" ht="14.25" customHeight="1"/>
    <row r="73204" ht="14.25" customHeight="1"/>
    <row r="73206" ht="14.25" customHeight="1"/>
    <row r="73208" ht="14.25" customHeight="1"/>
    <row r="73210" ht="14.25" customHeight="1"/>
    <row r="73212" ht="14.25" customHeight="1"/>
    <row r="73214" ht="14.25" customHeight="1"/>
    <row r="73216" ht="14.25" customHeight="1"/>
    <row r="73218" ht="14.25" customHeight="1"/>
    <row r="73220" ht="14.25" customHeight="1"/>
    <row r="73222" ht="14.25" customHeight="1"/>
    <row r="73224" ht="14.25" customHeight="1"/>
    <row r="73226" ht="14.25" customHeight="1"/>
    <row r="73228" ht="14.25" customHeight="1"/>
    <row r="73230" ht="14.25" customHeight="1"/>
    <row r="73232" ht="14.25" customHeight="1"/>
    <row r="73234" ht="14.25" customHeight="1"/>
    <row r="73236" ht="14.25" customHeight="1"/>
    <row r="73238" ht="14.25" customHeight="1"/>
    <row r="73240" ht="14.25" customHeight="1"/>
    <row r="73242" ht="14.25" customHeight="1"/>
    <row r="73244" ht="14.25" customHeight="1"/>
    <row r="73246" ht="14.25" customHeight="1"/>
    <row r="73248" ht="14.25" customHeight="1"/>
    <row r="73250" ht="14.25" customHeight="1"/>
    <row r="73252" ht="14.25" customHeight="1"/>
    <row r="73254" ht="14.25" customHeight="1"/>
    <row r="73256" ht="14.25" customHeight="1"/>
    <row r="73258" ht="14.25" customHeight="1"/>
    <row r="73260" ht="14.25" customHeight="1"/>
    <row r="73262" ht="14.25" customHeight="1"/>
    <row r="73264" ht="14.25" customHeight="1"/>
    <row r="73266" ht="14.25" customHeight="1"/>
    <row r="73268" ht="14.25" customHeight="1"/>
    <row r="73270" ht="14.25" customHeight="1"/>
    <row r="73272" ht="14.25" customHeight="1"/>
    <row r="73274" ht="14.25" customHeight="1"/>
    <row r="73276" ht="14.25" customHeight="1"/>
    <row r="73278" ht="14.25" customHeight="1"/>
    <row r="73280" ht="14.25" customHeight="1"/>
    <row r="73282" ht="14.25" customHeight="1"/>
    <row r="73284" ht="14.25" customHeight="1"/>
    <row r="73286" ht="14.25" customHeight="1"/>
    <row r="73288" ht="14.25" customHeight="1"/>
    <row r="73290" ht="14.25" customHeight="1"/>
    <row r="73292" ht="14.25" customHeight="1"/>
    <row r="73294" ht="14.25" customHeight="1"/>
    <row r="73296" ht="14.25" customHeight="1"/>
    <row r="73298" ht="14.25" customHeight="1"/>
    <row r="73300" ht="14.25" customHeight="1"/>
    <row r="73302" ht="14.25" customHeight="1"/>
    <row r="73304" ht="14.25" customHeight="1"/>
    <row r="73306" ht="14.25" customHeight="1"/>
    <row r="73308" ht="14.25" customHeight="1"/>
    <row r="73310" ht="14.25" customHeight="1"/>
    <row r="73312" ht="14.25" customHeight="1"/>
    <row r="73314" ht="14.25" customHeight="1"/>
    <row r="73316" ht="14.25" customHeight="1"/>
    <row r="73318" ht="14.25" customHeight="1"/>
    <row r="73320" ht="14.25" customHeight="1"/>
    <row r="73322" ht="14.25" customHeight="1"/>
    <row r="73324" ht="14.25" customHeight="1"/>
    <row r="73326" ht="14.25" customHeight="1"/>
    <row r="73328" ht="14.25" customHeight="1"/>
    <row r="73330" ht="14.25" customHeight="1"/>
    <row r="73332" ht="14.25" customHeight="1"/>
    <row r="73334" ht="14.25" customHeight="1"/>
    <row r="73336" ht="14.25" customHeight="1"/>
    <row r="73338" ht="14.25" customHeight="1"/>
    <row r="73340" ht="14.25" customHeight="1"/>
    <row r="73342" ht="14.25" customHeight="1"/>
    <row r="73344" ht="14.25" customHeight="1"/>
    <row r="73346" ht="14.25" customHeight="1"/>
    <row r="73348" ht="14.25" customHeight="1"/>
    <row r="73350" ht="14.25" customHeight="1"/>
    <row r="73352" ht="14.25" customHeight="1"/>
    <row r="73354" ht="14.25" customHeight="1"/>
    <row r="73356" ht="14.25" customHeight="1"/>
    <row r="73358" ht="14.25" customHeight="1"/>
    <row r="73360" ht="14.25" customHeight="1"/>
    <row r="73362" ht="14.25" customHeight="1"/>
    <row r="73364" ht="14.25" customHeight="1"/>
    <row r="73366" ht="14.25" customHeight="1"/>
    <row r="73368" ht="14.25" customHeight="1"/>
    <row r="73370" ht="14.25" customHeight="1"/>
    <row r="73372" ht="14.25" customHeight="1"/>
    <row r="73374" ht="14.25" customHeight="1"/>
    <row r="73376" ht="14.25" customHeight="1"/>
    <row r="73378" ht="14.25" customHeight="1"/>
    <row r="73380" ht="14.25" customHeight="1"/>
    <row r="73382" ht="14.25" customHeight="1"/>
    <row r="73384" ht="14.25" customHeight="1"/>
    <row r="73386" ht="14.25" customHeight="1"/>
    <row r="73388" ht="14.25" customHeight="1"/>
    <row r="73390" ht="14.25" customHeight="1"/>
    <row r="73392" ht="14.25" customHeight="1"/>
    <row r="73394" ht="14.25" customHeight="1"/>
    <row r="73396" ht="14.25" customHeight="1"/>
    <row r="73398" ht="14.25" customHeight="1"/>
    <row r="73400" ht="14.25" customHeight="1"/>
    <row r="73402" ht="14.25" customHeight="1"/>
    <row r="73404" ht="14.25" customHeight="1"/>
    <row r="73406" ht="14.25" customHeight="1"/>
    <row r="73408" ht="14.25" customHeight="1"/>
    <row r="73410" ht="14.25" customHeight="1"/>
    <row r="73412" ht="14.25" customHeight="1"/>
    <row r="73414" ht="14.25" customHeight="1"/>
    <row r="73416" ht="14.25" customHeight="1"/>
    <row r="73418" ht="14.25" customHeight="1"/>
    <row r="73420" ht="14.25" customHeight="1"/>
    <row r="73422" ht="14.25" customHeight="1"/>
    <row r="73424" ht="14.25" customHeight="1"/>
    <row r="73426" ht="14.25" customHeight="1"/>
    <row r="73428" ht="14.25" customHeight="1"/>
    <row r="73430" ht="14.25" customHeight="1"/>
    <row r="73432" ht="14.25" customHeight="1"/>
    <row r="73434" ht="14.25" customHeight="1"/>
    <row r="73436" ht="14.25" customHeight="1"/>
    <row r="73438" ht="14.25" customHeight="1"/>
    <row r="73440" ht="14.25" customHeight="1"/>
    <row r="73442" ht="14.25" customHeight="1"/>
    <row r="73444" ht="14.25" customHeight="1"/>
    <row r="73446" ht="14.25" customHeight="1"/>
    <row r="73448" ht="14.25" customHeight="1"/>
    <row r="73450" ht="14.25" customHeight="1"/>
    <row r="73452" ht="14.25" customHeight="1"/>
    <row r="73454" ht="14.25" customHeight="1"/>
    <row r="73456" ht="14.25" customHeight="1"/>
    <row r="73458" ht="14.25" customHeight="1"/>
    <row r="73460" ht="14.25" customHeight="1"/>
    <row r="73462" ht="14.25" customHeight="1"/>
    <row r="73464" ht="14.25" customHeight="1"/>
    <row r="73466" ht="14.25" customHeight="1"/>
    <row r="73468" ht="14.25" customHeight="1"/>
    <row r="73470" ht="14.25" customHeight="1"/>
    <row r="73472" ht="14.25" customHeight="1"/>
    <row r="73474" ht="14.25" customHeight="1"/>
    <row r="73476" ht="14.25" customHeight="1"/>
    <row r="73478" ht="14.25" customHeight="1"/>
    <row r="73480" ht="14.25" customHeight="1"/>
    <row r="73482" ht="14.25" customHeight="1"/>
    <row r="73484" ht="14.25" customHeight="1"/>
    <row r="73486" ht="14.25" customHeight="1"/>
    <row r="73488" ht="14.25" customHeight="1"/>
    <row r="73490" ht="14.25" customHeight="1"/>
    <row r="73492" ht="14.25" customHeight="1"/>
    <row r="73494" ht="14.25" customHeight="1"/>
    <row r="73496" ht="14.25" customHeight="1"/>
    <row r="73498" ht="14.25" customHeight="1"/>
    <row r="73500" ht="14.25" customHeight="1"/>
    <row r="73502" ht="14.25" customHeight="1"/>
    <row r="73504" ht="14.25" customHeight="1"/>
    <row r="73506" ht="14.25" customHeight="1"/>
    <row r="73508" ht="14.25" customHeight="1"/>
    <row r="73510" ht="14.25" customHeight="1"/>
    <row r="73512" ht="14.25" customHeight="1"/>
    <row r="73514" ht="14.25" customHeight="1"/>
    <row r="73516" ht="14.25" customHeight="1"/>
    <row r="73518" ht="14.25" customHeight="1"/>
    <row r="73520" ht="14.25" customHeight="1"/>
    <row r="73522" ht="14.25" customHeight="1"/>
    <row r="73524" ht="14.25" customHeight="1"/>
    <row r="73526" ht="14.25" customHeight="1"/>
    <row r="73528" ht="14.25" customHeight="1"/>
    <row r="73530" ht="14.25" customHeight="1"/>
    <row r="73532" ht="14.25" customHeight="1"/>
    <row r="73534" ht="14.25" customHeight="1"/>
    <row r="73536" ht="14.25" customHeight="1"/>
    <row r="73538" ht="14.25" customHeight="1"/>
    <row r="73540" ht="14.25" customHeight="1"/>
    <row r="73542" ht="14.25" customHeight="1"/>
    <row r="73544" ht="14.25" customHeight="1"/>
    <row r="73546" ht="14.25" customHeight="1"/>
    <row r="73548" ht="14.25" customHeight="1"/>
    <row r="73550" ht="14.25" customHeight="1"/>
    <row r="73552" ht="14.25" customHeight="1"/>
    <row r="73554" ht="14.25" customHeight="1"/>
    <row r="73556" ht="14.25" customHeight="1"/>
    <row r="73558" ht="14.25" customHeight="1"/>
    <row r="73560" ht="14.25" customHeight="1"/>
    <row r="73562" ht="14.25" customHeight="1"/>
    <row r="73564" ht="14.25" customHeight="1"/>
    <row r="73566" ht="14.25" customHeight="1"/>
    <row r="73568" ht="14.25" customHeight="1"/>
    <row r="73570" ht="14.25" customHeight="1"/>
    <row r="73572" ht="14.25" customHeight="1"/>
    <row r="73574" ht="14.25" customHeight="1"/>
    <row r="73576" ht="14.25" customHeight="1"/>
    <row r="73578" ht="14.25" customHeight="1"/>
    <row r="73580" ht="14.25" customHeight="1"/>
    <row r="73582" ht="14.25" customHeight="1"/>
    <row r="73584" ht="14.25" customHeight="1"/>
    <row r="73586" ht="14.25" customHeight="1"/>
    <row r="73588" ht="14.25" customHeight="1"/>
    <row r="73590" ht="14.25" customHeight="1"/>
    <row r="73592" ht="14.25" customHeight="1"/>
    <row r="73594" ht="14.25" customHeight="1"/>
    <row r="73596" ht="14.25" customHeight="1"/>
    <row r="73598" ht="14.25" customHeight="1"/>
    <row r="73600" ht="14.25" customHeight="1"/>
    <row r="73602" ht="14.25" customHeight="1"/>
    <row r="73604" ht="14.25" customHeight="1"/>
    <row r="73606" ht="14.25" customHeight="1"/>
    <row r="73608" ht="14.25" customHeight="1"/>
    <row r="73610" ht="14.25" customHeight="1"/>
    <row r="73612" ht="14.25" customHeight="1"/>
    <row r="73614" ht="14.25" customHeight="1"/>
    <row r="73616" ht="14.25" customHeight="1"/>
    <row r="73618" ht="14.25" customHeight="1"/>
    <row r="73620" ht="14.25" customHeight="1"/>
    <row r="73622" ht="14.25" customHeight="1"/>
    <row r="73624" ht="14.25" customHeight="1"/>
    <row r="73626" ht="14.25" customHeight="1"/>
    <row r="73628" ht="14.25" customHeight="1"/>
    <row r="73630" ht="14.25" customHeight="1"/>
    <row r="73632" ht="14.25" customHeight="1"/>
    <row r="73634" ht="14.25" customHeight="1"/>
    <row r="73636" ht="14.25" customHeight="1"/>
    <row r="73638" ht="14.25" customHeight="1"/>
    <row r="73640" ht="14.25" customHeight="1"/>
    <row r="73642" ht="14.25" customHeight="1"/>
    <row r="73644" ht="14.25" customHeight="1"/>
    <row r="73646" ht="14.25" customHeight="1"/>
    <row r="73648" ht="14.25" customHeight="1"/>
    <row r="73650" ht="14.25" customHeight="1"/>
    <row r="73652" ht="14.25" customHeight="1"/>
    <row r="73654" ht="14.25" customHeight="1"/>
    <row r="73656" ht="14.25" customHeight="1"/>
    <row r="73658" ht="14.25" customHeight="1"/>
    <row r="73660" ht="14.25" customHeight="1"/>
    <row r="73662" ht="14.25" customHeight="1"/>
    <row r="73664" ht="14.25" customHeight="1"/>
    <row r="73666" ht="14.25" customHeight="1"/>
    <row r="73668" ht="14.25" customHeight="1"/>
    <row r="73670" ht="14.25" customHeight="1"/>
    <row r="73672" ht="14.25" customHeight="1"/>
    <row r="73674" ht="14.25" customHeight="1"/>
    <row r="73676" ht="14.25" customHeight="1"/>
    <row r="73678" ht="14.25" customHeight="1"/>
    <row r="73680" ht="14.25" customHeight="1"/>
    <row r="73682" ht="14.25" customHeight="1"/>
    <row r="73684" ht="14.25" customHeight="1"/>
    <row r="73686" ht="14.25" customHeight="1"/>
    <row r="73688" ht="14.25" customHeight="1"/>
    <row r="73690" ht="14.25" customHeight="1"/>
    <row r="73692" ht="14.25" customHeight="1"/>
    <row r="73694" ht="14.25" customHeight="1"/>
    <row r="73696" ht="14.25" customHeight="1"/>
    <row r="73698" ht="14.25" customHeight="1"/>
    <row r="73700" ht="14.25" customHeight="1"/>
    <row r="73702" ht="14.25" customHeight="1"/>
    <row r="73704" ht="14.25" customHeight="1"/>
    <row r="73706" ht="14.25" customHeight="1"/>
    <row r="73708" ht="14.25" customHeight="1"/>
    <row r="73710" ht="14.25" customHeight="1"/>
    <row r="73712" ht="14.25" customHeight="1"/>
    <row r="73714" ht="14.25" customHeight="1"/>
    <row r="73716" ht="14.25" customHeight="1"/>
    <row r="73718" ht="14.25" customHeight="1"/>
    <row r="73720" ht="14.25" customHeight="1"/>
    <row r="73722" ht="14.25" customHeight="1"/>
    <row r="73724" ht="14.25" customHeight="1"/>
    <row r="73726" ht="14.25" customHeight="1"/>
    <row r="73728" ht="14.25" customHeight="1"/>
    <row r="73730" ht="14.25" customHeight="1"/>
    <row r="73732" ht="14.25" customHeight="1"/>
    <row r="73734" ht="14.25" customHeight="1"/>
    <row r="73736" ht="14.25" customHeight="1"/>
    <row r="73738" ht="14.25" customHeight="1"/>
    <row r="73740" ht="14.25" customHeight="1"/>
    <row r="73742" ht="14.25" customHeight="1"/>
    <row r="73744" ht="14.25" customHeight="1"/>
    <row r="73746" ht="14.25" customHeight="1"/>
    <row r="73748" ht="14.25" customHeight="1"/>
    <row r="73750" ht="14.25" customHeight="1"/>
    <row r="73752" ht="14.25" customHeight="1"/>
    <row r="73754" ht="14.25" customHeight="1"/>
    <row r="73756" ht="14.25" customHeight="1"/>
    <row r="73758" ht="14.25" customHeight="1"/>
    <row r="73760" ht="14.25" customHeight="1"/>
    <row r="73762" ht="14.25" customHeight="1"/>
    <row r="73764" ht="14.25" customHeight="1"/>
    <row r="73766" ht="14.25" customHeight="1"/>
    <row r="73768" ht="14.25" customHeight="1"/>
    <row r="73770" ht="14.25" customHeight="1"/>
    <row r="73772" ht="14.25" customHeight="1"/>
    <row r="73774" ht="14.25" customHeight="1"/>
    <row r="73776" ht="14.25" customHeight="1"/>
    <row r="73778" ht="14.25" customHeight="1"/>
    <row r="73780" ht="14.25" customHeight="1"/>
    <row r="73782" ht="14.25" customHeight="1"/>
    <row r="73784" ht="14.25" customHeight="1"/>
    <row r="73786" ht="14.25" customHeight="1"/>
    <row r="73788" ht="14.25" customHeight="1"/>
    <row r="73790" ht="14.25" customHeight="1"/>
    <row r="73792" ht="14.25" customHeight="1"/>
    <row r="73794" ht="14.25" customHeight="1"/>
    <row r="73796" ht="14.25" customHeight="1"/>
    <row r="73798" ht="14.25" customHeight="1"/>
    <row r="73800" ht="14.25" customHeight="1"/>
    <row r="73802" ht="14.25" customHeight="1"/>
    <row r="73804" ht="14.25" customHeight="1"/>
    <row r="73806" ht="14.25" customHeight="1"/>
    <row r="73808" ht="14.25" customHeight="1"/>
    <row r="73810" ht="14.25" customHeight="1"/>
    <row r="73812" ht="14.25" customHeight="1"/>
    <row r="73814" ht="14.25" customHeight="1"/>
    <row r="73816" ht="14.25" customHeight="1"/>
    <row r="73818" ht="14.25" customHeight="1"/>
    <row r="73820" ht="14.25" customHeight="1"/>
    <row r="73822" ht="14.25" customHeight="1"/>
    <row r="73824" ht="14.25" customHeight="1"/>
    <row r="73826" ht="14.25" customHeight="1"/>
    <row r="73828" ht="14.25" customHeight="1"/>
    <row r="73830" ht="14.25" customHeight="1"/>
    <row r="73832" ht="14.25" customHeight="1"/>
    <row r="73834" ht="14.25" customHeight="1"/>
    <row r="73836" ht="14.25" customHeight="1"/>
    <row r="73838" ht="14.25" customHeight="1"/>
    <row r="73840" ht="14.25" customHeight="1"/>
    <row r="73842" ht="14.25" customHeight="1"/>
    <row r="73844" ht="14.25" customHeight="1"/>
    <row r="73846" ht="14.25" customHeight="1"/>
    <row r="73848" ht="14.25" customHeight="1"/>
    <row r="73850" ht="14.25" customHeight="1"/>
    <row r="73852" ht="14.25" customHeight="1"/>
    <row r="73854" ht="14.25" customHeight="1"/>
    <row r="73856" ht="14.25" customHeight="1"/>
    <row r="73858" ht="14.25" customHeight="1"/>
    <row r="73860" ht="14.25" customHeight="1"/>
    <row r="73862" ht="14.25" customHeight="1"/>
    <row r="73864" ht="14.25" customHeight="1"/>
    <row r="73866" ht="14.25" customHeight="1"/>
    <row r="73868" ht="14.25" customHeight="1"/>
    <row r="73870" ht="14.25" customHeight="1"/>
    <row r="73872" ht="14.25" customHeight="1"/>
    <row r="73874" ht="14.25" customHeight="1"/>
    <row r="73876" ht="14.25" customHeight="1"/>
    <row r="73878" ht="14.25" customHeight="1"/>
    <row r="73880" ht="14.25" customHeight="1"/>
    <row r="73882" ht="14.25" customHeight="1"/>
    <row r="73884" ht="14.25" customHeight="1"/>
    <row r="73886" ht="14.25" customHeight="1"/>
    <row r="73888" ht="14.25" customHeight="1"/>
    <row r="73890" ht="14.25" customHeight="1"/>
    <row r="73892" ht="14.25" customHeight="1"/>
    <row r="73894" ht="14.25" customHeight="1"/>
    <row r="73896" ht="14.25" customHeight="1"/>
    <row r="73898" ht="14.25" customHeight="1"/>
    <row r="73900" ht="14.25" customHeight="1"/>
    <row r="73902" ht="14.25" customHeight="1"/>
    <row r="73904" ht="14.25" customHeight="1"/>
    <row r="73906" ht="14.25" customHeight="1"/>
    <row r="73908" ht="14.25" customHeight="1"/>
    <row r="73910" ht="14.25" customHeight="1"/>
    <row r="73912" ht="14.25" customHeight="1"/>
    <row r="73914" ht="14.25" customHeight="1"/>
    <row r="73916" ht="14.25" customHeight="1"/>
    <row r="73918" ht="14.25" customHeight="1"/>
    <row r="73920" ht="14.25" customHeight="1"/>
    <row r="73922" ht="14.25" customHeight="1"/>
    <row r="73924" ht="14.25" customHeight="1"/>
    <row r="73926" ht="14.25" customHeight="1"/>
    <row r="73928" ht="14.25" customHeight="1"/>
    <row r="73930" ht="14.25" customHeight="1"/>
    <row r="73932" ht="14.25" customHeight="1"/>
    <row r="73934" ht="14.25" customHeight="1"/>
    <row r="73936" ht="14.25" customHeight="1"/>
    <row r="73938" ht="14.25" customHeight="1"/>
    <row r="73940" ht="14.25" customHeight="1"/>
    <row r="73942" ht="14.25" customHeight="1"/>
    <row r="73944" ht="14.25" customHeight="1"/>
    <row r="73946" ht="14.25" customHeight="1"/>
    <row r="73948" ht="14.25" customHeight="1"/>
    <row r="73950" ht="14.25" customHeight="1"/>
    <row r="73952" ht="14.25" customHeight="1"/>
    <row r="73954" ht="14.25" customHeight="1"/>
    <row r="73956" ht="14.25" customHeight="1"/>
    <row r="73958" ht="14.25" customHeight="1"/>
    <row r="73960" ht="14.25" customHeight="1"/>
    <row r="73962" ht="14.25" customHeight="1"/>
    <row r="73964" ht="14.25" customHeight="1"/>
    <row r="73966" ht="14.25" customHeight="1"/>
    <row r="73968" ht="14.25" customHeight="1"/>
    <row r="73970" ht="14.25" customHeight="1"/>
    <row r="73972" ht="14.25" customHeight="1"/>
    <row r="73974" ht="14.25" customHeight="1"/>
    <row r="73976" ht="14.25" customHeight="1"/>
    <row r="73978" ht="14.25" customHeight="1"/>
    <row r="73980" ht="14.25" customHeight="1"/>
    <row r="73982" ht="14.25" customHeight="1"/>
    <row r="73984" ht="14.25" customHeight="1"/>
    <row r="73986" ht="14.25" customHeight="1"/>
    <row r="73988" ht="14.25" customHeight="1"/>
    <row r="73990" ht="14.25" customHeight="1"/>
    <row r="73992" ht="14.25" customHeight="1"/>
    <row r="73994" ht="14.25" customHeight="1"/>
    <row r="73996" ht="14.25" customHeight="1"/>
    <row r="73998" ht="14.25" customHeight="1"/>
    <row r="74000" ht="14.25" customHeight="1"/>
    <row r="74002" ht="14.25" customHeight="1"/>
    <row r="74004" ht="14.25" customHeight="1"/>
    <row r="74006" ht="14.25" customHeight="1"/>
    <row r="74008" ht="14.25" customHeight="1"/>
    <row r="74010" ht="14.25" customHeight="1"/>
    <row r="74012" ht="14.25" customHeight="1"/>
    <row r="74014" ht="14.25" customHeight="1"/>
    <row r="74016" ht="14.25" customHeight="1"/>
    <row r="74018" ht="14.25" customHeight="1"/>
    <row r="74020" ht="14.25" customHeight="1"/>
    <row r="74022" ht="14.25" customHeight="1"/>
    <row r="74024" ht="14.25" customHeight="1"/>
    <row r="74026" ht="14.25" customHeight="1"/>
    <row r="74028" ht="14.25" customHeight="1"/>
    <row r="74030" ht="14.25" customHeight="1"/>
    <row r="74032" ht="14.25" customHeight="1"/>
    <row r="74034" ht="14.25" customHeight="1"/>
    <row r="74036" ht="14.25" customHeight="1"/>
    <row r="74038" ht="14.25" customHeight="1"/>
    <row r="74040" ht="14.25" customHeight="1"/>
    <row r="74042" ht="14.25" customHeight="1"/>
    <row r="74044" ht="14.25" customHeight="1"/>
    <row r="74046" ht="14.25" customHeight="1"/>
    <row r="74048" ht="14.25" customHeight="1"/>
    <row r="74050" ht="14.25" customHeight="1"/>
    <row r="74052" ht="14.25" customHeight="1"/>
    <row r="74054" ht="14.25" customHeight="1"/>
    <row r="74056" ht="14.25" customHeight="1"/>
    <row r="74058" ht="14.25" customHeight="1"/>
    <row r="74060" ht="14.25" customHeight="1"/>
    <row r="74062" ht="14.25" customHeight="1"/>
    <row r="74064" ht="14.25" customHeight="1"/>
    <row r="74066" ht="14.25" customHeight="1"/>
    <row r="74068" ht="14.25" customHeight="1"/>
    <row r="74070" ht="14.25" customHeight="1"/>
    <row r="74072" ht="14.25" customHeight="1"/>
    <row r="74074" ht="14.25" customHeight="1"/>
    <row r="74076" ht="14.25" customHeight="1"/>
    <row r="74078" ht="14.25" customHeight="1"/>
    <row r="74080" ht="14.25" customHeight="1"/>
    <row r="74082" ht="14.25" customHeight="1"/>
    <row r="74084" ht="14.25" customHeight="1"/>
    <row r="74086" ht="14.25" customHeight="1"/>
    <row r="74088" ht="14.25" customHeight="1"/>
    <row r="74090" ht="14.25" customHeight="1"/>
    <row r="74092" ht="14.25" customHeight="1"/>
    <row r="74094" ht="14.25" customHeight="1"/>
    <row r="74096" ht="14.25" customHeight="1"/>
    <row r="74098" ht="14.25" customHeight="1"/>
    <row r="74100" ht="14.25" customHeight="1"/>
    <row r="74102" ht="14.25" customHeight="1"/>
    <row r="74104" ht="14.25" customHeight="1"/>
    <row r="74106" ht="14.25" customHeight="1"/>
    <row r="74108" ht="14.25" customHeight="1"/>
    <row r="74110" ht="14.25" customHeight="1"/>
    <row r="74112" ht="14.25" customHeight="1"/>
    <row r="74114" ht="14.25" customHeight="1"/>
    <row r="74116" ht="14.25" customHeight="1"/>
    <row r="74118" ht="14.25" customHeight="1"/>
    <row r="74120" ht="14.25" customHeight="1"/>
    <row r="74122" ht="14.25" customHeight="1"/>
    <row r="74124" ht="14.25" customHeight="1"/>
    <row r="74126" ht="14.25" customHeight="1"/>
    <row r="74128" ht="14.25" customHeight="1"/>
    <row r="74130" ht="14.25" customHeight="1"/>
    <row r="74132" ht="14.25" customHeight="1"/>
    <row r="74134" ht="14.25" customHeight="1"/>
    <row r="74136" ht="14.25" customHeight="1"/>
    <row r="74138" ht="14.25" customHeight="1"/>
    <row r="74140" ht="14.25" customHeight="1"/>
    <row r="74142" ht="14.25" customHeight="1"/>
    <row r="74144" ht="14.25" customHeight="1"/>
    <row r="74146" ht="14.25" customHeight="1"/>
    <row r="74148" ht="14.25" customHeight="1"/>
    <row r="74150" ht="14.25" customHeight="1"/>
    <row r="74152" ht="14.25" customHeight="1"/>
    <row r="74154" ht="14.25" customHeight="1"/>
    <row r="74156" ht="14.25" customHeight="1"/>
    <row r="74158" ht="14.25" customHeight="1"/>
    <row r="74160" ht="14.25" customHeight="1"/>
    <row r="74162" ht="14.25" customHeight="1"/>
    <row r="74164" ht="14.25" customHeight="1"/>
    <row r="74166" ht="14.25" customHeight="1"/>
    <row r="74168" ht="14.25" customHeight="1"/>
    <row r="74170" ht="14.25" customHeight="1"/>
    <row r="74172" ht="14.25" customHeight="1"/>
    <row r="74174" ht="14.25" customHeight="1"/>
    <row r="74176" ht="14.25" customHeight="1"/>
    <row r="74178" ht="14.25" customHeight="1"/>
    <row r="74180" ht="14.25" customHeight="1"/>
    <row r="74182" ht="14.25" customHeight="1"/>
    <row r="74184" ht="14.25" customHeight="1"/>
    <row r="74186" ht="14.25" customHeight="1"/>
    <row r="74188" ht="14.25" customHeight="1"/>
    <row r="74190" ht="14.25" customHeight="1"/>
    <row r="74192" ht="14.25" customHeight="1"/>
    <row r="74194" ht="14.25" customHeight="1"/>
    <row r="74196" ht="14.25" customHeight="1"/>
    <row r="74198" ht="14.25" customHeight="1"/>
    <row r="74200" ht="14.25" customHeight="1"/>
    <row r="74202" ht="14.25" customHeight="1"/>
    <row r="74204" ht="14.25" customHeight="1"/>
    <row r="74206" ht="14.25" customHeight="1"/>
    <row r="74208" ht="14.25" customHeight="1"/>
    <row r="74210" ht="14.25" customHeight="1"/>
    <row r="74212" ht="14.25" customHeight="1"/>
    <row r="74214" ht="14.25" customHeight="1"/>
    <row r="74216" ht="14.25" customHeight="1"/>
    <row r="74218" ht="14.25" customHeight="1"/>
    <row r="74220" ht="14.25" customHeight="1"/>
    <row r="74222" ht="14.25" customHeight="1"/>
    <row r="74224" ht="14.25" customHeight="1"/>
    <row r="74226" ht="14.25" customHeight="1"/>
    <row r="74228" ht="14.25" customHeight="1"/>
    <row r="74230" ht="14.25" customHeight="1"/>
    <row r="74232" ht="14.25" customHeight="1"/>
    <row r="74234" ht="14.25" customHeight="1"/>
    <row r="74236" ht="14.25" customHeight="1"/>
    <row r="74238" ht="14.25" customHeight="1"/>
    <row r="74240" ht="14.25" customHeight="1"/>
    <row r="74242" ht="14.25" customHeight="1"/>
    <row r="74244" ht="14.25" customHeight="1"/>
    <row r="74246" ht="14.25" customHeight="1"/>
    <row r="74248" ht="14.25" customHeight="1"/>
    <row r="74250" ht="14.25" customHeight="1"/>
    <row r="74252" ht="14.25" customHeight="1"/>
    <row r="74254" ht="14.25" customHeight="1"/>
    <row r="74256" ht="14.25" customHeight="1"/>
    <row r="74258" ht="14.25" customHeight="1"/>
    <row r="74260" ht="14.25" customHeight="1"/>
    <row r="74262" ht="14.25" customHeight="1"/>
    <row r="74264" ht="14.25" customHeight="1"/>
    <row r="74266" ht="14.25" customHeight="1"/>
    <row r="74268" ht="14.25" customHeight="1"/>
    <row r="74270" ht="14.25" customHeight="1"/>
    <row r="74272" ht="14.25" customHeight="1"/>
    <row r="74274" ht="14.25" customHeight="1"/>
    <row r="74276" ht="14.25" customHeight="1"/>
    <row r="74278" ht="14.25" customHeight="1"/>
    <row r="74280" ht="14.25" customHeight="1"/>
    <row r="74282" ht="14.25" customHeight="1"/>
    <row r="74284" ht="14.25" customHeight="1"/>
    <row r="74286" ht="14.25" customHeight="1"/>
    <row r="74288" ht="14.25" customHeight="1"/>
    <row r="74290" ht="14.25" customHeight="1"/>
    <row r="74292" ht="14.25" customHeight="1"/>
    <row r="74294" ht="14.25" customHeight="1"/>
    <row r="74296" ht="14.25" customHeight="1"/>
    <row r="74298" ht="14.25" customHeight="1"/>
    <row r="74300" ht="14.25" customHeight="1"/>
    <row r="74302" ht="14.25" customHeight="1"/>
    <row r="74304" ht="14.25" customHeight="1"/>
    <row r="74306" ht="14.25" customHeight="1"/>
    <row r="74308" ht="14.25" customHeight="1"/>
    <row r="74310" ht="14.25" customHeight="1"/>
    <row r="74312" ht="14.25" customHeight="1"/>
    <row r="74314" ht="14.25" customHeight="1"/>
    <row r="74316" ht="14.25" customHeight="1"/>
    <row r="74318" ht="14.25" customHeight="1"/>
    <row r="74320" ht="14.25" customHeight="1"/>
    <row r="74322" ht="14.25" customHeight="1"/>
    <row r="74324" ht="14.25" customHeight="1"/>
    <row r="74326" ht="14.25" customHeight="1"/>
    <row r="74328" ht="14.25" customHeight="1"/>
    <row r="74330" ht="14.25" customHeight="1"/>
    <row r="74332" ht="14.25" customHeight="1"/>
    <row r="74334" ht="14.25" customHeight="1"/>
    <row r="74336" ht="14.25" customHeight="1"/>
    <row r="74338" ht="14.25" customHeight="1"/>
    <row r="74340" ht="14.25" customHeight="1"/>
    <row r="74342" ht="14.25" customHeight="1"/>
    <row r="74344" ht="14.25" customHeight="1"/>
    <row r="74346" ht="14.25" customHeight="1"/>
    <row r="74348" ht="14.25" customHeight="1"/>
    <row r="74350" ht="14.25" customHeight="1"/>
    <row r="74352" ht="14.25" customHeight="1"/>
    <row r="74354" ht="14.25" customHeight="1"/>
    <row r="74356" ht="14.25" customHeight="1"/>
    <row r="74358" ht="14.25" customHeight="1"/>
    <row r="74360" ht="14.25" customHeight="1"/>
    <row r="74362" ht="14.25" customHeight="1"/>
    <row r="74364" ht="14.25" customHeight="1"/>
    <row r="74366" ht="14.25" customHeight="1"/>
    <row r="74368" ht="14.25" customHeight="1"/>
    <row r="74370" ht="14.25" customHeight="1"/>
    <row r="74372" ht="14.25" customHeight="1"/>
    <row r="74374" ht="14.25" customHeight="1"/>
    <row r="74376" ht="14.25" customHeight="1"/>
    <row r="74378" ht="14.25" customHeight="1"/>
    <row r="74380" ht="14.25" customHeight="1"/>
    <row r="74382" ht="14.25" customHeight="1"/>
    <row r="74384" ht="14.25" customHeight="1"/>
    <row r="74386" ht="14.25" customHeight="1"/>
    <row r="74388" ht="14.25" customHeight="1"/>
    <row r="74390" ht="14.25" customHeight="1"/>
    <row r="74392" ht="14.25" customHeight="1"/>
    <row r="74394" ht="14.25" customHeight="1"/>
    <row r="74396" ht="14.25" customHeight="1"/>
    <row r="74398" ht="14.25" customHeight="1"/>
    <row r="74400" ht="14.25" customHeight="1"/>
    <row r="74402" ht="14.25" customHeight="1"/>
    <row r="74404" ht="14.25" customHeight="1"/>
    <row r="74406" ht="14.25" customHeight="1"/>
    <row r="74408" ht="14.25" customHeight="1"/>
    <row r="74410" ht="14.25" customHeight="1"/>
    <row r="74412" ht="14.25" customHeight="1"/>
    <row r="74414" ht="14.25" customHeight="1"/>
    <row r="74416" ht="14.25" customHeight="1"/>
    <row r="74418" ht="14.25" customHeight="1"/>
    <row r="74420" ht="14.25" customHeight="1"/>
    <row r="74422" ht="14.25" customHeight="1"/>
    <row r="74424" ht="14.25" customHeight="1"/>
    <row r="74426" ht="14.25" customHeight="1"/>
    <row r="74428" ht="14.25" customHeight="1"/>
    <row r="74430" ht="14.25" customHeight="1"/>
    <row r="74432" ht="14.25" customHeight="1"/>
    <row r="74434" ht="14.25" customHeight="1"/>
    <row r="74436" ht="14.25" customHeight="1"/>
    <row r="74438" ht="14.25" customHeight="1"/>
    <row r="74440" ht="14.25" customHeight="1"/>
    <row r="74442" ht="14.25" customHeight="1"/>
    <row r="74444" ht="14.25" customHeight="1"/>
    <row r="74446" ht="14.25" customHeight="1"/>
    <row r="74448" ht="14.25" customHeight="1"/>
    <row r="74450" ht="14.25" customHeight="1"/>
    <row r="74452" ht="14.25" customHeight="1"/>
    <row r="74454" ht="14.25" customHeight="1"/>
    <row r="74456" ht="14.25" customHeight="1"/>
    <row r="74458" ht="14.25" customHeight="1"/>
    <row r="74460" ht="14.25" customHeight="1"/>
    <row r="74462" ht="14.25" customHeight="1"/>
    <row r="74464" ht="14.25" customHeight="1"/>
    <row r="74466" ht="14.25" customHeight="1"/>
    <row r="74468" ht="14.25" customHeight="1"/>
    <row r="74470" ht="14.25" customHeight="1"/>
    <row r="74472" ht="14.25" customHeight="1"/>
    <row r="74474" ht="14.25" customHeight="1"/>
    <row r="74476" ht="14.25" customHeight="1"/>
    <row r="74478" ht="14.25" customHeight="1"/>
    <row r="74480" ht="14.25" customHeight="1"/>
    <row r="74482" ht="14.25" customHeight="1"/>
    <row r="74484" ht="14.25" customHeight="1"/>
    <row r="74486" ht="14.25" customHeight="1"/>
    <row r="74488" ht="14.25" customHeight="1"/>
    <row r="74490" ht="14.25" customHeight="1"/>
    <row r="74492" ht="14.25" customHeight="1"/>
    <row r="74494" ht="14.25" customHeight="1"/>
    <row r="74496" ht="14.25" customHeight="1"/>
    <row r="74498" ht="14.25" customHeight="1"/>
    <row r="74500" ht="14.25" customHeight="1"/>
    <row r="74502" ht="14.25" customHeight="1"/>
    <row r="74504" ht="14.25" customHeight="1"/>
    <row r="74506" ht="14.25" customHeight="1"/>
    <row r="74508" ht="14.25" customHeight="1"/>
    <row r="74510" ht="14.25" customHeight="1"/>
    <row r="74512" ht="14.25" customHeight="1"/>
    <row r="74514" ht="14.25" customHeight="1"/>
    <row r="74516" ht="14.25" customHeight="1"/>
    <row r="74518" ht="14.25" customHeight="1"/>
    <row r="74520" ht="14.25" customHeight="1"/>
    <row r="74522" ht="14.25" customHeight="1"/>
    <row r="74524" ht="14.25" customHeight="1"/>
    <row r="74526" ht="14.25" customHeight="1"/>
    <row r="74528" ht="14.25" customHeight="1"/>
    <row r="74530" ht="14.25" customHeight="1"/>
    <row r="74532" ht="14.25" customHeight="1"/>
    <row r="74534" ht="14.25" customHeight="1"/>
    <row r="74536" ht="14.25" customHeight="1"/>
    <row r="74538" ht="14.25" customHeight="1"/>
    <row r="74540" ht="14.25" customHeight="1"/>
    <row r="74542" ht="14.25" customHeight="1"/>
    <row r="74544" ht="14.25" customHeight="1"/>
    <row r="74546" ht="14.25" customHeight="1"/>
    <row r="74548" ht="14.25" customHeight="1"/>
    <row r="74550" ht="14.25" customHeight="1"/>
    <row r="74552" ht="14.25" customHeight="1"/>
    <row r="74554" ht="14.25" customHeight="1"/>
    <row r="74556" ht="14.25" customHeight="1"/>
    <row r="74558" ht="14.25" customHeight="1"/>
    <row r="74560" ht="14.25" customHeight="1"/>
    <row r="74562" ht="14.25" customHeight="1"/>
    <row r="74564" ht="14.25" customHeight="1"/>
    <row r="74566" ht="14.25" customHeight="1"/>
    <row r="74568" ht="14.25" customHeight="1"/>
    <row r="74570" ht="14.25" customHeight="1"/>
    <row r="74572" ht="14.25" customHeight="1"/>
    <row r="74574" ht="14.25" customHeight="1"/>
    <row r="74576" ht="14.25" customHeight="1"/>
    <row r="74578" ht="14.25" customHeight="1"/>
    <row r="74580" ht="14.25" customHeight="1"/>
    <row r="74582" ht="14.25" customHeight="1"/>
    <row r="74584" ht="14.25" customHeight="1"/>
    <row r="74586" ht="14.25" customHeight="1"/>
    <row r="74588" ht="14.25" customHeight="1"/>
    <row r="74590" ht="14.25" customHeight="1"/>
    <row r="74592" ht="14.25" customHeight="1"/>
    <row r="74594" ht="14.25" customHeight="1"/>
    <row r="74596" ht="14.25" customHeight="1"/>
    <row r="74598" ht="14.25" customHeight="1"/>
    <row r="74600" ht="14.25" customHeight="1"/>
    <row r="74602" ht="14.25" customHeight="1"/>
    <row r="74604" ht="14.25" customHeight="1"/>
    <row r="74606" ht="14.25" customHeight="1"/>
    <row r="74608" ht="14.25" customHeight="1"/>
    <row r="74610" ht="14.25" customHeight="1"/>
    <row r="74612" ht="14.25" customHeight="1"/>
    <row r="74614" ht="14.25" customHeight="1"/>
    <row r="74616" ht="14.25" customHeight="1"/>
    <row r="74618" ht="14.25" customHeight="1"/>
    <row r="74620" ht="14.25" customHeight="1"/>
    <row r="74622" ht="14.25" customHeight="1"/>
    <row r="74624" ht="14.25" customHeight="1"/>
    <row r="74626" ht="14.25" customHeight="1"/>
    <row r="74628" ht="14.25" customHeight="1"/>
    <row r="74630" ht="14.25" customHeight="1"/>
    <row r="74632" ht="14.25" customHeight="1"/>
    <row r="74634" ht="14.25" customHeight="1"/>
    <row r="74636" ht="14.25" customHeight="1"/>
    <row r="74638" ht="14.25" customHeight="1"/>
    <row r="74640" ht="14.25" customHeight="1"/>
    <row r="74642" ht="14.25" customHeight="1"/>
    <row r="74644" ht="14.25" customHeight="1"/>
    <row r="74646" ht="14.25" customHeight="1"/>
    <row r="74648" ht="14.25" customHeight="1"/>
    <row r="74650" ht="14.25" customHeight="1"/>
    <row r="74652" ht="14.25" customHeight="1"/>
    <row r="74654" ht="14.25" customHeight="1"/>
    <row r="74656" ht="14.25" customHeight="1"/>
    <row r="74658" ht="14.25" customHeight="1"/>
    <row r="74660" ht="14.25" customHeight="1"/>
    <row r="74662" ht="14.25" customHeight="1"/>
    <row r="74664" ht="14.25" customHeight="1"/>
    <row r="74666" ht="14.25" customHeight="1"/>
    <row r="74668" ht="14.25" customHeight="1"/>
    <row r="74670" ht="14.25" customHeight="1"/>
    <row r="74672" ht="14.25" customHeight="1"/>
    <row r="74674" ht="14.25" customHeight="1"/>
    <row r="74676" ht="14.25" customHeight="1"/>
    <row r="74678" ht="14.25" customHeight="1"/>
    <row r="74680" ht="14.25" customHeight="1"/>
    <row r="74682" ht="14.25" customHeight="1"/>
    <row r="74684" ht="14.25" customHeight="1"/>
    <row r="74686" ht="14.25" customHeight="1"/>
    <row r="74688" ht="14.25" customHeight="1"/>
    <row r="74690" ht="14.25" customHeight="1"/>
    <row r="74692" ht="14.25" customHeight="1"/>
    <row r="74694" ht="14.25" customHeight="1"/>
    <row r="74696" ht="14.25" customHeight="1"/>
    <row r="74698" ht="14.25" customHeight="1"/>
    <row r="74700" ht="14.25" customHeight="1"/>
    <row r="74702" ht="14.25" customHeight="1"/>
    <row r="74704" ht="14.25" customHeight="1"/>
    <row r="74706" ht="14.25" customHeight="1"/>
    <row r="74708" ht="14.25" customHeight="1"/>
    <row r="74710" ht="14.25" customHeight="1"/>
    <row r="74712" ht="14.25" customHeight="1"/>
    <row r="74714" ht="14.25" customHeight="1"/>
    <row r="74716" ht="14.25" customHeight="1"/>
    <row r="74718" ht="14.25" customHeight="1"/>
    <row r="74720" ht="14.25" customHeight="1"/>
    <row r="74722" ht="14.25" customHeight="1"/>
    <row r="74724" ht="14.25" customHeight="1"/>
    <row r="74726" ht="14.25" customHeight="1"/>
    <row r="74728" ht="14.25" customHeight="1"/>
    <row r="74730" ht="14.25" customHeight="1"/>
    <row r="74732" ht="14.25" customHeight="1"/>
    <row r="74734" ht="14.25" customHeight="1"/>
    <row r="74736" ht="14.25" customHeight="1"/>
    <row r="74738" ht="14.25" customHeight="1"/>
    <row r="74740" ht="14.25" customHeight="1"/>
    <row r="74742" ht="14.25" customHeight="1"/>
    <row r="74744" ht="14.25" customHeight="1"/>
    <row r="74746" ht="14.25" customHeight="1"/>
    <row r="74748" ht="14.25" customHeight="1"/>
    <row r="74750" ht="14.25" customHeight="1"/>
    <row r="74752" ht="14.25" customHeight="1"/>
    <row r="74754" ht="14.25" customHeight="1"/>
    <row r="74756" ht="14.25" customHeight="1"/>
    <row r="74758" ht="14.25" customHeight="1"/>
    <row r="74760" ht="14.25" customHeight="1"/>
    <row r="74762" ht="14.25" customHeight="1"/>
    <row r="74764" ht="14.25" customHeight="1"/>
    <row r="74766" ht="14.25" customHeight="1"/>
    <row r="74768" ht="14.25" customHeight="1"/>
    <row r="74770" ht="14.25" customHeight="1"/>
    <row r="74772" ht="14.25" customHeight="1"/>
    <row r="74774" ht="14.25" customHeight="1"/>
    <row r="74776" ht="14.25" customHeight="1"/>
    <row r="74778" ht="14.25" customHeight="1"/>
    <row r="74780" ht="14.25" customHeight="1"/>
    <row r="74782" ht="14.25" customHeight="1"/>
    <row r="74784" ht="14.25" customHeight="1"/>
    <row r="74786" ht="14.25" customHeight="1"/>
    <row r="74788" ht="14.25" customHeight="1"/>
    <row r="74790" ht="14.25" customHeight="1"/>
    <row r="74792" ht="14.25" customHeight="1"/>
    <row r="74794" ht="14.25" customHeight="1"/>
    <row r="74796" ht="14.25" customHeight="1"/>
    <row r="74798" ht="14.25" customHeight="1"/>
    <row r="74800" ht="14.25" customHeight="1"/>
    <row r="74802" ht="14.25" customHeight="1"/>
    <row r="74804" ht="14.25" customHeight="1"/>
    <row r="74806" ht="14.25" customHeight="1"/>
    <row r="74808" ht="14.25" customHeight="1"/>
    <row r="74810" ht="14.25" customHeight="1"/>
    <row r="74812" ht="14.25" customHeight="1"/>
    <row r="74814" ht="14.25" customHeight="1"/>
    <row r="74816" ht="14.25" customHeight="1"/>
    <row r="74818" ht="14.25" customHeight="1"/>
    <row r="74820" ht="14.25" customHeight="1"/>
    <row r="74822" ht="14.25" customHeight="1"/>
    <row r="74824" ht="14.25" customHeight="1"/>
    <row r="74826" ht="14.25" customHeight="1"/>
    <row r="74828" ht="14.25" customHeight="1"/>
    <row r="74830" ht="14.25" customHeight="1"/>
    <row r="74832" ht="14.25" customHeight="1"/>
    <row r="74834" ht="14.25" customHeight="1"/>
    <row r="74836" ht="14.25" customHeight="1"/>
    <row r="74838" ht="14.25" customHeight="1"/>
    <row r="74840" ht="14.25" customHeight="1"/>
    <row r="74842" ht="14.25" customHeight="1"/>
    <row r="74844" ht="14.25" customHeight="1"/>
    <row r="74846" ht="14.25" customHeight="1"/>
    <row r="74848" ht="14.25" customHeight="1"/>
    <row r="74850" ht="14.25" customHeight="1"/>
    <row r="74852" ht="14.25" customHeight="1"/>
    <row r="74854" ht="14.25" customHeight="1"/>
    <row r="74856" ht="14.25" customHeight="1"/>
    <row r="74858" ht="14.25" customHeight="1"/>
    <row r="74860" ht="14.25" customHeight="1"/>
    <row r="74862" ht="14.25" customHeight="1"/>
    <row r="74864" ht="14.25" customHeight="1"/>
    <row r="74866" ht="14.25" customHeight="1"/>
    <row r="74868" ht="14.25" customHeight="1"/>
    <row r="74870" ht="14.25" customHeight="1"/>
    <row r="74872" ht="14.25" customHeight="1"/>
    <row r="74874" ht="14.25" customHeight="1"/>
    <row r="74876" ht="14.25" customHeight="1"/>
    <row r="74878" ht="14.25" customHeight="1"/>
    <row r="74880" ht="14.25" customHeight="1"/>
    <row r="74882" ht="14.25" customHeight="1"/>
    <row r="74884" ht="14.25" customHeight="1"/>
    <row r="74886" ht="14.25" customHeight="1"/>
    <row r="74888" ht="14.25" customHeight="1"/>
    <row r="74890" ht="14.25" customHeight="1"/>
    <row r="74892" ht="14.25" customHeight="1"/>
    <row r="74894" ht="14.25" customHeight="1"/>
    <row r="74896" ht="14.25" customHeight="1"/>
    <row r="74898" ht="14.25" customHeight="1"/>
    <row r="74900" ht="14.25" customHeight="1"/>
    <row r="74902" ht="14.25" customHeight="1"/>
    <row r="74904" ht="14.25" customHeight="1"/>
    <row r="74906" ht="14.25" customHeight="1"/>
    <row r="74908" ht="14.25" customHeight="1"/>
    <row r="74910" ht="14.25" customHeight="1"/>
    <row r="74912" ht="14.25" customHeight="1"/>
    <row r="74914" ht="14.25" customHeight="1"/>
    <row r="74916" ht="14.25" customHeight="1"/>
    <row r="74918" ht="14.25" customHeight="1"/>
    <row r="74920" ht="14.25" customHeight="1"/>
    <row r="74922" ht="14.25" customHeight="1"/>
    <row r="74924" ht="14.25" customHeight="1"/>
    <row r="74926" ht="14.25" customHeight="1"/>
    <row r="74928" ht="14.25" customHeight="1"/>
    <row r="74930" ht="14.25" customHeight="1"/>
    <row r="74932" ht="14.25" customHeight="1"/>
    <row r="74934" ht="14.25" customHeight="1"/>
    <row r="74936" ht="14.25" customHeight="1"/>
    <row r="74938" ht="14.25" customHeight="1"/>
    <row r="74940" ht="14.25" customHeight="1"/>
    <row r="74942" ht="14.25" customHeight="1"/>
    <row r="74944" ht="14.25" customHeight="1"/>
    <row r="74946" ht="14.25" customHeight="1"/>
    <row r="74948" ht="14.25" customHeight="1"/>
    <row r="74950" ht="14.25" customHeight="1"/>
    <row r="74952" ht="14.25" customHeight="1"/>
    <row r="74954" ht="14.25" customHeight="1"/>
    <row r="74956" ht="14.25" customHeight="1"/>
    <row r="74958" ht="14.25" customHeight="1"/>
    <row r="74960" ht="14.25" customHeight="1"/>
    <row r="74962" ht="14.25" customHeight="1"/>
    <row r="74964" ht="14.25" customHeight="1"/>
    <row r="74966" ht="14.25" customHeight="1"/>
    <row r="74968" ht="14.25" customHeight="1"/>
    <row r="74970" ht="14.25" customHeight="1"/>
    <row r="74972" ht="14.25" customHeight="1"/>
    <row r="74974" ht="14.25" customHeight="1"/>
    <row r="74976" ht="14.25" customHeight="1"/>
    <row r="74978" ht="14.25" customHeight="1"/>
    <row r="74980" ht="14.25" customHeight="1"/>
    <row r="74982" ht="14.25" customHeight="1"/>
    <row r="74984" ht="14.25" customHeight="1"/>
    <row r="74986" ht="14.25" customHeight="1"/>
    <row r="74988" ht="14.25" customHeight="1"/>
    <row r="74990" ht="14.25" customHeight="1"/>
    <row r="74992" ht="14.25" customHeight="1"/>
    <row r="74994" ht="14.25" customHeight="1"/>
    <row r="74996" ht="14.25" customHeight="1"/>
    <row r="74998" ht="14.25" customHeight="1"/>
    <row r="75000" ht="14.25" customHeight="1"/>
    <row r="75002" ht="14.25" customHeight="1"/>
    <row r="75004" ht="14.25" customHeight="1"/>
    <row r="75006" ht="14.25" customHeight="1"/>
    <row r="75008" ht="14.25" customHeight="1"/>
    <row r="75010" ht="14.25" customHeight="1"/>
    <row r="75012" ht="14.25" customHeight="1"/>
    <row r="75014" ht="14.25" customHeight="1"/>
    <row r="75016" ht="14.25" customHeight="1"/>
    <row r="75018" ht="14.25" customHeight="1"/>
    <row r="75020" ht="14.25" customHeight="1"/>
    <row r="75022" ht="14.25" customHeight="1"/>
    <row r="75024" ht="14.25" customHeight="1"/>
    <row r="75026" ht="14.25" customHeight="1"/>
    <row r="75028" ht="14.25" customHeight="1"/>
    <row r="75030" ht="14.25" customHeight="1"/>
    <row r="75032" ht="14.25" customHeight="1"/>
    <row r="75034" ht="14.25" customHeight="1"/>
    <row r="75036" ht="14.25" customHeight="1"/>
    <row r="75038" ht="14.25" customHeight="1"/>
    <row r="75040" ht="14.25" customHeight="1"/>
    <row r="75042" ht="14.25" customHeight="1"/>
    <row r="75044" ht="14.25" customHeight="1"/>
    <row r="75046" ht="14.25" customHeight="1"/>
    <row r="75048" ht="14.25" customHeight="1"/>
    <row r="75050" ht="14.25" customHeight="1"/>
    <row r="75052" ht="14.25" customHeight="1"/>
    <row r="75054" ht="14.25" customHeight="1"/>
    <row r="75056" ht="14.25" customHeight="1"/>
    <row r="75058" ht="14.25" customHeight="1"/>
    <row r="75060" ht="14.25" customHeight="1"/>
    <row r="75062" ht="14.25" customHeight="1"/>
    <row r="75064" ht="14.25" customHeight="1"/>
    <row r="75066" ht="14.25" customHeight="1"/>
    <row r="75068" ht="14.25" customHeight="1"/>
    <row r="75070" ht="14.25" customHeight="1"/>
    <row r="75072" ht="14.25" customHeight="1"/>
    <row r="75074" ht="14.25" customHeight="1"/>
    <row r="75076" ht="14.25" customHeight="1"/>
    <row r="75078" ht="14.25" customHeight="1"/>
    <row r="75080" ht="14.25" customHeight="1"/>
    <row r="75082" ht="14.25" customHeight="1"/>
    <row r="75084" ht="14.25" customHeight="1"/>
    <row r="75086" ht="14.25" customHeight="1"/>
    <row r="75088" ht="14.25" customHeight="1"/>
    <row r="75090" ht="14.25" customHeight="1"/>
    <row r="75092" ht="14.25" customHeight="1"/>
    <row r="75094" ht="14.25" customHeight="1"/>
    <row r="75096" ht="14.25" customHeight="1"/>
    <row r="75098" ht="14.25" customHeight="1"/>
    <row r="75100" ht="14.25" customHeight="1"/>
    <row r="75102" ht="14.25" customHeight="1"/>
    <row r="75104" ht="14.25" customHeight="1"/>
    <row r="75106" ht="14.25" customHeight="1"/>
    <row r="75108" ht="14.25" customHeight="1"/>
    <row r="75110" ht="14.25" customHeight="1"/>
    <row r="75112" ht="14.25" customHeight="1"/>
    <row r="75114" ht="14.25" customHeight="1"/>
    <row r="75116" ht="14.25" customHeight="1"/>
    <row r="75118" ht="14.25" customHeight="1"/>
    <row r="75120" ht="14.25" customHeight="1"/>
    <row r="75122" ht="14.25" customHeight="1"/>
    <row r="75124" ht="14.25" customHeight="1"/>
    <row r="75126" ht="14.25" customHeight="1"/>
    <row r="75128" ht="14.25" customHeight="1"/>
    <row r="75130" ht="14.25" customHeight="1"/>
    <row r="75132" ht="14.25" customHeight="1"/>
    <row r="75134" ht="14.25" customHeight="1"/>
    <row r="75136" ht="14.25" customHeight="1"/>
    <row r="75138" ht="14.25" customHeight="1"/>
    <row r="75140" ht="14.25" customHeight="1"/>
    <row r="75142" ht="14.25" customHeight="1"/>
    <row r="75144" ht="14.25" customHeight="1"/>
    <row r="75146" ht="14.25" customHeight="1"/>
    <row r="75148" ht="14.25" customHeight="1"/>
    <row r="75150" ht="14.25" customHeight="1"/>
    <row r="75152" ht="14.25" customHeight="1"/>
    <row r="75154" ht="14.25" customHeight="1"/>
    <row r="75156" ht="14.25" customHeight="1"/>
    <row r="75158" ht="14.25" customHeight="1"/>
    <row r="75160" ht="14.25" customHeight="1"/>
    <row r="75162" ht="14.25" customHeight="1"/>
    <row r="75164" ht="14.25" customHeight="1"/>
    <row r="75166" ht="14.25" customHeight="1"/>
    <row r="75168" ht="14.25" customHeight="1"/>
    <row r="75170" ht="14.25" customHeight="1"/>
    <row r="75172" ht="14.25" customHeight="1"/>
    <row r="75174" ht="14.25" customHeight="1"/>
    <row r="75176" ht="14.25" customHeight="1"/>
    <row r="75178" ht="14.25" customHeight="1"/>
    <row r="75180" ht="14.25" customHeight="1"/>
    <row r="75182" ht="14.25" customHeight="1"/>
    <row r="75184" ht="14.25" customHeight="1"/>
    <row r="75186" ht="14.25" customHeight="1"/>
    <row r="75188" ht="14.25" customHeight="1"/>
    <row r="75190" ht="14.25" customHeight="1"/>
    <row r="75192" ht="14.25" customHeight="1"/>
    <row r="75194" ht="14.25" customHeight="1"/>
    <row r="75196" ht="14.25" customHeight="1"/>
    <row r="75198" ht="14.25" customHeight="1"/>
    <row r="75200" ht="14.25" customHeight="1"/>
    <row r="75202" ht="14.25" customHeight="1"/>
    <row r="75204" ht="14.25" customHeight="1"/>
    <row r="75206" ht="14.25" customHeight="1"/>
    <row r="75208" ht="14.25" customHeight="1"/>
    <row r="75210" ht="14.25" customHeight="1"/>
    <row r="75212" ht="14.25" customHeight="1"/>
    <row r="75214" ht="14.25" customHeight="1"/>
    <row r="75216" ht="14.25" customHeight="1"/>
    <row r="75218" ht="14.25" customHeight="1"/>
    <row r="75220" ht="14.25" customHeight="1"/>
    <row r="75222" ht="14.25" customHeight="1"/>
    <row r="75224" ht="14.25" customHeight="1"/>
    <row r="75226" ht="14.25" customHeight="1"/>
    <row r="75228" ht="14.25" customHeight="1"/>
    <row r="75230" ht="14.25" customHeight="1"/>
    <row r="75232" ht="14.25" customHeight="1"/>
    <row r="75234" ht="14.25" customHeight="1"/>
    <row r="75236" ht="14.25" customHeight="1"/>
    <row r="75238" ht="14.25" customHeight="1"/>
    <row r="75240" ht="14.25" customHeight="1"/>
    <row r="75242" ht="14.25" customHeight="1"/>
    <row r="75244" ht="14.25" customHeight="1"/>
    <row r="75246" ht="14.25" customHeight="1"/>
    <row r="75248" ht="14.25" customHeight="1"/>
    <row r="75250" ht="14.25" customHeight="1"/>
    <row r="75252" ht="14.25" customHeight="1"/>
    <row r="75254" ht="14.25" customHeight="1"/>
    <row r="75256" ht="14.25" customHeight="1"/>
    <row r="75258" ht="14.25" customHeight="1"/>
    <row r="75260" ht="14.25" customHeight="1"/>
    <row r="75262" ht="14.25" customHeight="1"/>
    <row r="75264" ht="14.25" customHeight="1"/>
    <row r="75266" ht="14.25" customHeight="1"/>
    <row r="75268" ht="14.25" customHeight="1"/>
    <row r="75270" ht="14.25" customHeight="1"/>
    <row r="75272" ht="14.25" customHeight="1"/>
    <row r="75274" ht="14.25" customHeight="1"/>
    <row r="75276" ht="14.25" customHeight="1"/>
    <row r="75278" ht="14.25" customHeight="1"/>
    <row r="75280" ht="14.25" customHeight="1"/>
    <row r="75282" ht="14.25" customHeight="1"/>
    <row r="75284" ht="14.25" customHeight="1"/>
    <row r="75286" ht="14.25" customHeight="1"/>
    <row r="75288" ht="14.25" customHeight="1"/>
    <row r="75290" ht="14.25" customHeight="1"/>
    <row r="75292" ht="14.25" customHeight="1"/>
    <row r="75294" ht="14.25" customHeight="1"/>
    <row r="75296" ht="14.25" customHeight="1"/>
    <row r="75298" ht="14.25" customHeight="1"/>
    <row r="75300" ht="14.25" customHeight="1"/>
    <row r="75302" ht="14.25" customHeight="1"/>
    <row r="75304" ht="14.25" customHeight="1"/>
    <row r="75306" ht="14.25" customHeight="1"/>
    <row r="75308" ht="14.25" customHeight="1"/>
    <row r="75310" ht="14.25" customHeight="1"/>
    <row r="75312" ht="14.25" customHeight="1"/>
    <row r="75314" ht="14.25" customHeight="1"/>
    <row r="75316" ht="14.25" customHeight="1"/>
    <row r="75318" ht="14.25" customHeight="1"/>
    <row r="75320" ht="14.25" customHeight="1"/>
    <row r="75322" ht="14.25" customHeight="1"/>
    <row r="75324" ht="14.25" customHeight="1"/>
    <row r="75326" ht="14.25" customHeight="1"/>
    <row r="75328" ht="14.25" customHeight="1"/>
    <row r="75330" ht="14.25" customHeight="1"/>
    <row r="75332" ht="14.25" customHeight="1"/>
    <row r="75334" ht="14.25" customHeight="1"/>
    <row r="75336" ht="14.25" customHeight="1"/>
    <row r="75338" ht="14.25" customHeight="1"/>
    <row r="75340" ht="14.25" customHeight="1"/>
    <row r="75342" ht="14.25" customHeight="1"/>
    <row r="75344" ht="14.25" customHeight="1"/>
    <row r="75346" ht="14.25" customHeight="1"/>
    <row r="75348" ht="14.25" customHeight="1"/>
    <row r="75350" ht="14.25" customHeight="1"/>
    <row r="75352" ht="14.25" customHeight="1"/>
    <row r="75354" ht="14.25" customHeight="1"/>
    <row r="75356" ht="14.25" customHeight="1"/>
    <row r="75358" ht="14.25" customHeight="1"/>
    <row r="75360" ht="14.25" customHeight="1"/>
    <row r="75362" ht="14.25" customHeight="1"/>
    <row r="75364" ht="14.25" customHeight="1"/>
    <row r="75366" ht="14.25" customHeight="1"/>
    <row r="75368" ht="14.25" customHeight="1"/>
    <row r="75370" ht="14.25" customHeight="1"/>
    <row r="75372" ht="14.25" customHeight="1"/>
    <row r="75374" ht="14.25" customHeight="1"/>
    <row r="75376" ht="14.25" customHeight="1"/>
    <row r="75378" ht="14.25" customHeight="1"/>
    <row r="75380" ht="14.25" customHeight="1"/>
    <row r="75382" ht="14.25" customHeight="1"/>
    <row r="75384" ht="14.25" customHeight="1"/>
    <row r="75386" ht="14.25" customHeight="1"/>
    <row r="75388" ht="14.25" customHeight="1"/>
    <row r="75390" ht="14.25" customHeight="1"/>
    <row r="75392" ht="14.25" customHeight="1"/>
    <row r="75394" ht="14.25" customHeight="1"/>
    <row r="75396" ht="14.25" customHeight="1"/>
    <row r="75398" ht="14.25" customHeight="1"/>
    <row r="75400" ht="14.25" customHeight="1"/>
    <row r="75402" ht="14.25" customHeight="1"/>
    <row r="75404" ht="14.25" customHeight="1"/>
    <row r="75406" ht="14.25" customHeight="1"/>
    <row r="75408" ht="14.25" customHeight="1"/>
    <row r="75410" ht="14.25" customHeight="1"/>
    <row r="75412" ht="14.25" customHeight="1"/>
    <row r="75414" ht="14.25" customHeight="1"/>
    <row r="75416" ht="14.25" customHeight="1"/>
    <row r="75418" ht="14.25" customHeight="1"/>
    <row r="75420" ht="14.25" customHeight="1"/>
    <row r="75422" ht="14.25" customHeight="1"/>
    <row r="75424" ht="14.25" customHeight="1"/>
    <row r="75426" ht="14.25" customHeight="1"/>
    <row r="75428" ht="14.25" customHeight="1"/>
    <row r="75430" ht="14.25" customHeight="1"/>
    <row r="75432" ht="14.25" customHeight="1"/>
    <row r="75434" ht="14.25" customHeight="1"/>
    <row r="75436" ht="14.25" customHeight="1"/>
    <row r="75438" ht="14.25" customHeight="1"/>
    <row r="75440" ht="14.25" customHeight="1"/>
    <row r="75442" ht="14.25" customHeight="1"/>
    <row r="75444" ht="14.25" customHeight="1"/>
    <row r="75446" ht="14.25" customHeight="1"/>
    <row r="75448" ht="14.25" customHeight="1"/>
    <row r="75450" ht="14.25" customHeight="1"/>
    <row r="75452" ht="14.25" customHeight="1"/>
    <row r="75454" ht="14.25" customHeight="1"/>
    <row r="75456" ht="14.25" customHeight="1"/>
    <row r="75458" ht="14.25" customHeight="1"/>
    <row r="75460" ht="14.25" customHeight="1"/>
    <row r="75462" ht="14.25" customHeight="1"/>
    <row r="75464" ht="14.25" customHeight="1"/>
    <row r="75466" ht="14.25" customHeight="1"/>
    <row r="75468" ht="14.25" customHeight="1"/>
    <row r="75470" ht="14.25" customHeight="1"/>
    <row r="75472" ht="14.25" customHeight="1"/>
    <row r="75474" ht="14.25" customHeight="1"/>
    <row r="75476" ht="14.25" customHeight="1"/>
    <row r="75478" ht="14.25" customHeight="1"/>
    <row r="75480" ht="14.25" customHeight="1"/>
    <row r="75482" ht="14.25" customHeight="1"/>
    <row r="75484" ht="14.25" customHeight="1"/>
    <row r="75486" ht="14.25" customHeight="1"/>
    <row r="75488" ht="14.25" customHeight="1"/>
    <row r="75490" ht="14.25" customHeight="1"/>
    <row r="75492" ht="14.25" customHeight="1"/>
    <row r="75494" ht="14.25" customHeight="1"/>
    <row r="75496" ht="14.25" customHeight="1"/>
    <row r="75498" ht="14.25" customHeight="1"/>
    <row r="75500" ht="14.25" customHeight="1"/>
    <row r="75502" ht="14.25" customHeight="1"/>
    <row r="75504" ht="14.25" customHeight="1"/>
    <row r="75506" ht="14.25" customHeight="1"/>
    <row r="75508" ht="14.25" customHeight="1"/>
    <row r="75510" ht="14.25" customHeight="1"/>
    <row r="75512" ht="14.25" customHeight="1"/>
    <row r="75514" ht="14.25" customHeight="1"/>
    <row r="75516" ht="14.25" customHeight="1"/>
    <row r="75518" ht="14.25" customHeight="1"/>
    <row r="75520" ht="14.25" customHeight="1"/>
    <row r="75522" ht="14.25" customHeight="1"/>
    <row r="75524" ht="14.25" customHeight="1"/>
    <row r="75526" ht="14.25" customHeight="1"/>
    <row r="75528" ht="14.25" customHeight="1"/>
    <row r="75530" ht="14.25" customHeight="1"/>
    <row r="75532" ht="14.25" customHeight="1"/>
    <row r="75534" ht="14.25" customHeight="1"/>
    <row r="75536" ht="14.25" customHeight="1"/>
    <row r="75538" ht="14.25" customHeight="1"/>
    <row r="75540" ht="14.25" customHeight="1"/>
    <row r="75542" ht="14.25" customHeight="1"/>
    <row r="75544" ht="14.25" customHeight="1"/>
    <row r="75546" ht="14.25" customHeight="1"/>
    <row r="75548" ht="14.25" customHeight="1"/>
    <row r="75550" ht="14.25" customHeight="1"/>
    <row r="75552" ht="14.25" customHeight="1"/>
    <row r="75554" ht="14.25" customHeight="1"/>
    <row r="75556" ht="14.25" customHeight="1"/>
    <row r="75558" ht="14.25" customHeight="1"/>
    <row r="75560" ht="14.25" customHeight="1"/>
    <row r="75562" ht="14.25" customHeight="1"/>
    <row r="75564" ht="14.25" customHeight="1"/>
    <row r="75566" ht="14.25" customHeight="1"/>
    <row r="75568" ht="14.25" customHeight="1"/>
    <row r="75570" ht="14.25" customHeight="1"/>
    <row r="75572" ht="14.25" customHeight="1"/>
    <row r="75574" ht="14.25" customHeight="1"/>
    <row r="75576" ht="14.25" customHeight="1"/>
    <row r="75578" ht="14.25" customHeight="1"/>
    <row r="75580" ht="14.25" customHeight="1"/>
    <row r="75582" ht="14.25" customHeight="1"/>
    <row r="75584" ht="14.25" customHeight="1"/>
    <row r="75586" ht="14.25" customHeight="1"/>
    <row r="75588" ht="14.25" customHeight="1"/>
    <row r="75590" ht="14.25" customHeight="1"/>
    <row r="75592" ht="14.25" customHeight="1"/>
    <row r="75594" ht="14.25" customHeight="1"/>
    <row r="75596" ht="14.25" customHeight="1"/>
    <row r="75598" ht="14.25" customHeight="1"/>
    <row r="75600" ht="14.25" customHeight="1"/>
    <row r="75602" ht="14.25" customHeight="1"/>
    <row r="75604" ht="14.25" customHeight="1"/>
    <row r="75606" ht="14.25" customHeight="1"/>
    <row r="75608" ht="14.25" customHeight="1"/>
    <row r="75610" ht="14.25" customHeight="1"/>
    <row r="75612" ht="14.25" customHeight="1"/>
    <row r="75614" ht="14.25" customHeight="1"/>
    <row r="75616" ht="14.25" customHeight="1"/>
    <row r="75618" ht="14.25" customHeight="1"/>
    <row r="75620" ht="14.25" customHeight="1"/>
    <row r="75622" ht="14.25" customHeight="1"/>
    <row r="75624" ht="14.25" customHeight="1"/>
    <row r="75626" ht="14.25" customHeight="1"/>
    <row r="75628" ht="14.25" customHeight="1"/>
    <row r="75630" ht="14.25" customHeight="1"/>
    <row r="75632" ht="14.25" customHeight="1"/>
    <row r="75634" ht="14.25" customHeight="1"/>
    <row r="75636" ht="14.25" customHeight="1"/>
    <row r="75638" ht="14.25" customHeight="1"/>
    <row r="75640" ht="14.25" customHeight="1"/>
    <row r="75642" ht="14.25" customHeight="1"/>
    <row r="75644" ht="14.25" customHeight="1"/>
    <row r="75646" ht="14.25" customHeight="1"/>
    <row r="75648" ht="14.25" customHeight="1"/>
    <row r="75650" ht="14.25" customHeight="1"/>
    <row r="75652" ht="14.25" customHeight="1"/>
    <row r="75654" ht="14.25" customHeight="1"/>
    <row r="75656" ht="14.25" customHeight="1"/>
    <row r="75658" ht="14.25" customHeight="1"/>
    <row r="75660" ht="14.25" customHeight="1"/>
    <row r="75662" ht="14.25" customHeight="1"/>
    <row r="75664" ht="14.25" customHeight="1"/>
    <row r="75666" ht="14.25" customHeight="1"/>
    <row r="75668" ht="14.25" customHeight="1"/>
    <row r="75670" ht="14.25" customHeight="1"/>
    <row r="75672" ht="14.25" customHeight="1"/>
    <row r="75674" ht="14.25" customHeight="1"/>
    <row r="75676" ht="14.25" customHeight="1"/>
    <row r="75678" ht="14.25" customHeight="1"/>
    <row r="75680" ht="14.25" customHeight="1"/>
    <row r="75682" ht="14.25" customHeight="1"/>
    <row r="75684" ht="14.25" customHeight="1"/>
    <row r="75686" ht="14.25" customHeight="1"/>
    <row r="75688" ht="14.25" customHeight="1"/>
    <row r="75690" ht="14.25" customHeight="1"/>
    <row r="75692" ht="14.25" customHeight="1"/>
    <row r="75694" ht="14.25" customHeight="1"/>
    <row r="75696" ht="14.25" customHeight="1"/>
    <row r="75698" ht="14.25" customHeight="1"/>
    <row r="75700" ht="14.25" customHeight="1"/>
    <row r="75702" ht="14.25" customHeight="1"/>
    <row r="75704" ht="14.25" customHeight="1"/>
    <row r="75706" ht="14.25" customHeight="1"/>
    <row r="75708" ht="14.25" customHeight="1"/>
    <row r="75710" ht="14.25" customHeight="1"/>
    <row r="75712" ht="14.25" customHeight="1"/>
    <row r="75714" ht="14.25" customHeight="1"/>
    <row r="75716" ht="14.25" customHeight="1"/>
    <row r="75718" ht="14.25" customHeight="1"/>
    <row r="75720" ht="14.25" customHeight="1"/>
    <row r="75722" ht="14.25" customHeight="1"/>
    <row r="75724" ht="14.25" customHeight="1"/>
    <row r="75726" ht="14.25" customHeight="1"/>
    <row r="75728" ht="14.25" customHeight="1"/>
    <row r="75730" ht="14.25" customHeight="1"/>
    <row r="75732" ht="14.25" customHeight="1"/>
    <row r="75734" ht="14.25" customHeight="1"/>
    <row r="75736" ht="14.25" customHeight="1"/>
    <row r="75738" ht="14.25" customHeight="1"/>
    <row r="75740" ht="14.25" customHeight="1"/>
    <row r="75742" ht="14.25" customHeight="1"/>
    <row r="75744" ht="14.25" customHeight="1"/>
    <row r="75746" ht="14.25" customHeight="1"/>
    <row r="75748" ht="14.25" customHeight="1"/>
    <row r="75750" ht="14.25" customHeight="1"/>
    <row r="75752" ht="14.25" customHeight="1"/>
    <row r="75754" ht="14.25" customHeight="1"/>
    <row r="75756" ht="14.25" customHeight="1"/>
    <row r="75758" ht="14.25" customHeight="1"/>
    <row r="75760" ht="14.25" customHeight="1"/>
    <row r="75762" ht="14.25" customHeight="1"/>
    <row r="75764" ht="14.25" customHeight="1"/>
    <row r="75766" ht="14.25" customHeight="1"/>
    <row r="75768" ht="14.25" customHeight="1"/>
    <row r="75770" ht="14.25" customHeight="1"/>
    <row r="75772" ht="14.25" customHeight="1"/>
    <row r="75774" ht="14.25" customHeight="1"/>
    <row r="75776" ht="14.25" customHeight="1"/>
    <row r="75778" ht="14.25" customHeight="1"/>
    <row r="75780" ht="14.25" customHeight="1"/>
    <row r="75782" ht="14.25" customHeight="1"/>
    <row r="75784" ht="14.25" customHeight="1"/>
    <row r="75786" ht="14.25" customHeight="1"/>
    <row r="75788" ht="14.25" customHeight="1"/>
    <row r="75790" ht="14.25" customHeight="1"/>
    <row r="75792" ht="14.25" customHeight="1"/>
    <row r="75794" ht="14.25" customHeight="1"/>
    <row r="75796" ht="14.25" customHeight="1"/>
    <row r="75798" ht="14.25" customHeight="1"/>
    <row r="75800" ht="14.25" customHeight="1"/>
    <row r="75802" ht="14.25" customHeight="1"/>
    <row r="75804" ht="14.25" customHeight="1"/>
    <row r="75806" ht="14.25" customHeight="1"/>
    <row r="75808" ht="14.25" customHeight="1"/>
    <row r="75810" ht="14.25" customHeight="1"/>
    <row r="75812" ht="14.25" customHeight="1"/>
    <row r="75814" ht="14.25" customHeight="1"/>
    <row r="75816" ht="14.25" customHeight="1"/>
    <row r="75818" ht="14.25" customHeight="1"/>
    <row r="75820" ht="14.25" customHeight="1"/>
    <row r="75822" ht="14.25" customHeight="1"/>
    <row r="75824" ht="14.25" customHeight="1"/>
    <row r="75826" ht="14.25" customHeight="1"/>
    <row r="75828" ht="14.25" customHeight="1"/>
    <row r="75830" ht="14.25" customHeight="1"/>
    <row r="75832" ht="14.25" customHeight="1"/>
    <row r="75834" ht="14.25" customHeight="1"/>
    <row r="75836" ht="14.25" customHeight="1"/>
    <row r="75838" ht="14.25" customHeight="1"/>
    <row r="75840" ht="14.25" customHeight="1"/>
    <row r="75842" ht="14.25" customHeight="1"/>
    <row r="75844" ht="14.25" customHeight="1"/>
    <row r="75846" ht="14.25" customHeight="1"/>
    <row r="75848" ht="14.25" customHeight="1"/>
    <row r="75850" ht="14.25" customHeight="1"/>
    <row r="75852" ht="14.25" customHeight="1"/>
    <row r="75854" ht="14.25" customHeight="1"/>
    <row r="75856" ht="14.25" customHeight="1"/>
    <row r="75858" ht="14.25" customHeight="1"/>
    <row r="75860" ht="14.25" customHeight="1"/>
    <row r="75862" ht="14.25" customHeight="1"/>
    <row r="75864" ht="14.25" customHeight="1"/>
    <row r="75866" ht="14.25" customHeight="1"/>
    <row r="75868" ht="14.25" customHeight="1"/>
    <row r="75870" ht="14.25" customHeight="1"/>
    <row r="75872" ht="14.25" customHeight="1"/>
    <row r="75874" ht="14.25" customHeight="1"/>
    <row r="75876" ht="14.25" customHeight="1"/>
    <row r="75878" ht="14.25" customHeight="1"/>
    <row r="75880" ht="14.25" customHeight="1"/>
    <row r="75882" ht="14.25" customHeight="1"/>
    <row r="75884" ht="14.25" customHeight="1"/>
    <row r="75886" ht="14.25" customHeight="1"/>
    <row r="75888" ht="14.25" customHeight="1"/>
    <row r="75890" ht="14.25" customHeight="1"/>
    <row r="75892" ht="14.25" customHeight="1"/>
    <row r="75894" ht="14.25" customHeight="1"/>
    <row r="75896" ht="14.25" customHeight="1"/>
    <row r="75898" ht="14.25" customHeight="1"/>
    <row r="75900" ht="14.25" customHeight="1"/>
    <row r="75902" ht="14.25" customHeight="1"/>
    <row r="75904" ht="14.25" customHeight="1"/>
    <row r="75906" ht="14.25" customHeight="1"/>
    <row r="75908" ht="14.25" customHeight="1"/>
    <row r="75910" ht="14.25" customHeight="1"/>
    <row r="75912" ht="14.25" customHeight="1"/>
    <row r="75914" ht="14.25" customHeight="1"/>
    <row r="75916" ht="14.25" customHeight="1"/>
    <row r="75918" ht="14.25" customHeight="1"/>
    <row r="75920" ht="14.25" customHeight="1"/>
    <row r="75922" ht="14.25" customHeight="1"/>
    <row r="75924" ht="14.25" customHeight="1"/>
    <row r="75926" ht="14.25" customHeight="1"/>
    <row r="75928" ht="14.25" customHeight="1"/>
    <row r="75930" ht="14.25" customHeight="1"/>
    <row r="75932" ht="14.25" customHeight="1"/>
    <row r="75934" ht="14.25" customHeight="1"/>
    <row r="75936" ht="14.25" customHeight="1"/>
    <row r="75938" ht="14.25" customHeight="1"/>
    <row r="75940" ht="14.25" customHeight="1"/>
    <row r="75942" ht="14.25" customHeight="1"/>
    <row r="75944" ht="14.25" customHeight="1"/>
    <row r="75946" ht="14.25" customHeight="1"/>
    <row r="75948" ht="14.25" customHeight="1"/>
    <row r="75950" ht="14.25" customHeight="1"/>
    <row r="75952" ht="14.25" customHeight="1"/>
    <row r="75954" ht="14.25" customHeight="1"/>
    <row r="75956" ht="14.25" customHeight="1"/>
    <row r="75958" ht="14.25" customHeight="1"/>
    <row r="75960" ht="14.25" customHeight="1"/>
    <row r="75962" ht="14.25" customHeight="1"/>
    <row r="75964" ht="14.25" customHeight="1"/>
    <row r="75966" ht="14.25" customHeight="1"/>
    <row r="75968" ht="14.25" customHeight="1"/>
    <row r="75970" ht="14.25" customHeight="1"/>
    <row r="75972" ht="14.25" customHeight="1"/>
    <row r="75974" ht="14.25" customHeight="1"/>
    <row r="75976" ht="14.25" customHeight="1"/>
    <row r="75978" ht="14.25" customHeight="1"/>
    <row r="75980" ht="14.25" customHeight="1"/>
    <row r="75982" ht="14.25" customHeight="1"/>
    <row r="75984" ht="14.25" customHeight="1"/>
    <row r="75986" ht="14.25" customHeight="1"/>
    <row r="75988" ht="14.25" customHeight="1"/>
    <row r="75990" ht="14.25" customHeight="1"/>
    <row r="75992" ht="14.25" customHeight="1"/>
    <row r="75994" ht="14.25" customHeight="1"/>
    <row r="75996" ht="14.25" customHeight="1"/>
    <row r="75998" ht="14.25" customHeight="1"/>
    <row r="76000" ht="14.25" customHeight="1"/>
    <row r="76002" ht="14.25" customHeight="1"/>
    <row r="76004" ht="14.25" customHeight="1"/>
    <row r="76006" ht="14.25" customHeight="1"/>
    <row r="76008" ht="14.25" customHeight="1"/>
    <row r="76010" ht="14.25" customHeight="1"/>
    <row r="76012" ht="14.25" customHeight="1"/>
    <row r="76014" ht="14.25" customHeight="1"/>
    <row r="76016" ht="14.25" customHeight="1"/>
    <row r="76018" ht="14.25" customHeight="1"/>
    <row r="76020" ht="14.25" customHeight="1"/>
    <row r="76022" ht="14.25" customHeight="1"/>
    <row r="76024" ht="14.25" customHeight="1"/>
    <row r="76026" ht="14.25" customHeight="1"/>
    <row r="76028" ht="14.25" customHeight="1"/>
    <row r="76030" ht="14.25" customHeight="1"/>
    <row r="76032" ht="14.25" customHeight="1"/>
    <row r="76034" ht="14.25" customHeight="1"/>
    <row r="76036" ht="14.25" customHeight="1"/>
    <row r="76038" ht="14.25" customHeight="1"/>
    <row r="76040" ht="14.25" customHeight="1"/>
    <row r="76042" ht="14.25" customHeight="1"/>
    <row r="76044" ht="14.25" customHeight="1"/>
    <row r="76046" ht="14.25" customHeight="1"/>
    <row r="76048" ht="14.25" customHeight="1"/>
    <row r="76050" ht="14.25" customHeight="1"/>
    <row r="76052" ht="14.25" customHeight="1"/>
    <row r="76054" ht="14.25" customHeight="1"/>
    <row r="76056" ht="14.25" customHeight="1"/>
    <row r="76058" ht="14.25" customHeight="1"/>
    <row r="76060" ht="14.25" customHeight="1"/>
    <row r="76062" ht="14.25" customHeight="1"/>
    <row r="76064" ht="14.25" customHeight="1"/>
    <row r="76066" ht="14.25" customHeight="1"/>
    <row r="76068" ht="14.25" customHeight="1"/>
    <row r="76070" ht="14.25" customHeight="1"/>
    <row r="76072" ht="14.25" customHeight="1"/>
    <row r="76074" ht="14.25" customHeight="1"/>
    <row r="76076" ht="14.25" customHeight="1"/>
    <row r="76078" ht="14.25" customHeight="1"/>
    <row r="76080" ht="14.25" customHeight="1"/>
    <row r="76082" ht="14.25" customHeight="1"/>
    <row r="76084" ht="14.25" customHeight="1"/>
    <row r="76086" ht="14.25" customHeight="1"/>
    <row r="76088" ht="14.25" customHeight="1"/>
    <row r="76090" ht="14.25" customHeight="1"/>
    <row r="76092" ht="14.25" customHeight="1"/>
    <row r="76094" ht="14.25" customHeight="1"/>
    <row r="76096" ht="14.25" customHeight="1"/>
    <row r="76098" ht="14.25" customHeight="1"/>
    <row r="76100" ht="14.25" customHeight="1"/>
    <row r="76102" ht="14.25" customHeight="1"/>
    <row r="76104" ht="14.25" customHeight="1"/>
    <row r="76106" ht="14.25" customHeight="1"/>
    <row r="76108" ht="14.25" customHeight="1"/>
    <row r="76110" ht="14.25" customHeight="1"/>
    <row r="76112" ht="14.25" customHeight="1"/>
    <row r="76114" ht="14.25" customHeight="1"/>
    <row r="76116" ht="14.25" customHeight="1"/>
    <row r="76118" ht="14.25" customHeight="1"/>
    <row r="76120" ht="14.25" customHeight="1"/>
    <row r="76122" ht="14.25" customHeight="1"/>
    <row r="76124" ht="14.25" customHeight="1"/>
    <row r="76126" ht="14.25" customHeight="1"/>
    <row r="76128" ht="14.25" customHeight="1"/>
    <row r="76130" ht="14.25" customHeight="1"/>
    <row r="76132" ht="14.25" customHeight="1"/>
    <row r="76134" ht="14.25" customHeight="1"/>
    <row r="76136" ht="14.25" customHeight="1"/>
    <row r="76138" ht="14.25" customHeight="1"/>
    <row r="76140" ht="14.25" customHeight="1"/>
    <row r="76142" ht="14.25" customHeight="1"/>
    <row r="76144" ht="14.25" customHeight="1"/>
    <row r="76146" ht="14.25" customHeight="1"/>
    <row r="76148" ht="14.25" customHeight="1"/>
    <row r="76150" ht="14.25" customHeight="1"/>
    <row r="76152" ht="14.25" customHeight="1"/>
    <row r="76154" ht="14.25" customHeight="1"/>
    <row r="76156" ht="14.25" customHeight="1"/>
    <row r="76158" ht="14.25" customHeight="1"/>
    <row r="76160" ht="14.25" customHeight="1"/>
    <row r="76162" ht="14.25" customHeight="1"/>
    <row r="76164" ht="14.25" customHeight="1"/>
    <row r="76166" ht="14.25" customHeight="1"/>
    <row r="76168" ht="14.25" customHeight="1"/>
    <row r="76170" ht="14.25" customHeight="1"/>
    <row r="76172" ht="14.25" customHeight="1"/>
    <row r="76174" ht="14.25" customHeight="1"/>
    <row r="76176" ht="14.25" customHeight="1"/>
    <row r="76178" ht="14.25" customHeight="1"/>
    <row r="76180" ht="14.25" customHeight="1"/>
    <row r="76182" ht="14.25" customHeight="1"/>
    <row r="76184" ht="14.25" customHeight="1"/>
    <row r="76186" ht="14.25" customHeight="1"/>
    <row r="76188" ht="14.25" customHeight="1"/>
    <row r="76190" ht="14.25" customHeight="1"/>
    <row r="76192" ht="14.25" customHeight="1"/>
    <row r="76194" ht="14.25" customHeight="1"/>
    <row r="76196" ht="14.25" customHeight="1"/>
    <row r="76198" ht="14.25" customHeight="1"/>
    <row r="76200" ht="14.25" customHeight="1"/>
    <row r="76202" ht="14.25" customHeight="1"/>
    <row r="76204" ht="14.25" customHeight="1"/>
    <row r="76206" ht="14.25" customHeight="1"/>
    <row r="76208" ht="14.25" customHeight="1"/>
    <row r="76210" ht="14.25" customHeight="1"/>
    <row r="76212" ht="14.25" customHeight="1"/>
    <row r="76214" ht="14.25" customHeight="1"/>
    <row r="76216" ht="14.25" customHeight="1"/>
    <row r="76218" ht="14.25" customHeight="1"/>
    <row r="76220" ht="14.25" customHeight="1"/>
    <row r="76222" ht="14.25" customHeight="1"/>
    <row r="76224" ht="14.25" customHeight="1"/>
    <row r="76226" ht="14.25" customHeight="1"/>
    <row r="76228" ht="14.25" customHeight="1"/>
    <row r="76230" ht="14.25" customHeight="1"/>
    <row r="76232" ht="14.25" customHeight="1"/>
    <row r="76234" ht="14.25" customHeight="1"/>
    <row r="76236" ht="14.25" customHeight="1"/>
    <row r="76238" ht="14.25" customHeight="1"/>
    <row r="76240" ht="14.25" customHeight="1"/>
    <row r="76242" ht="14.25" customHeight="1"/>
    <row r="76244" ht="14.25" customHeight="1"/>
    <row r="76246" ht="14.25" customHeight="1"/>
    <row r="76248" ht="14.25" customHeight="1"/>
    <row r="76250" ht="14.25" customHeight="1"/>
    <row r="76252" ht="14.25" customHeight="1"/>
    <row r="76254" ht="14.25" customHeight="1"/>
    <row r="76256" ht="14.25" customHeight="1"/>
    <row r="76258" ht="14.25" customHeight="1"/>
    <row r="76260" ht="14.25" customHeight="1"/>
    <row r="76262" ht="14.25" customHeight="1"/>
    <row r="76264" ht="14.25" customHeight="1"/>
    <row r="76266" ht="14.25" customHeight="1"/>
    <row r="76268" ht="14.25" customHeight="1"/>
    <row r="76270" ht="14.25" customHeight="1"/>
    <row r="76272" ht="14.25" customHeight="1"/>
    <row r="76274" ht="14.25" customHeight="1"/>
    <row r="76276" ht="14.25" customHeight="1"/>
    <row r="76278" ht="14.25" customHeight="1"/>
    <row r="76280" ht="14.25" customHeight="1"/>
    <row r="76282" ht="14.25" customHeight="1"/>
    <row r="76284" ht="14.25" customHeight="1"/>
    <row r="76286" ht="14.25" customHeight="1"/>
    <row r="76288" ht="14.25" customHeight="1"/>
    <row r="76290" ht="14.25" customHeight="1"/>
    <row r="76292" ht="14.25" customHeight="1"/>
    <row r="76294" ht="14.25" customHeight="1"/>
    <row r="76296" ht="14.25" customHeight="1"/>
    <row r="76298" ht="14.25" customHeight="1"/>
    <row r="76300" ht="14.25" customHeight="1"/>
    <row r="76302" ht="14.25" customHeight="1"/>
    <row r="76304" ht="14.25" customHeight="1"/>
    <row r="76306" ht="14.25" customHeight="1"/>
    <row r="76308" ht="14.25" customHeight="1"/>
    <row r="76310" ht="14.25" customHeight="1"/>
    <row r="76312" ht="14.25" customHeight="1"/>
    <row r="76314" ht="14.25" customHeight="1"/>
    <row r="76316" ht="14.25" customHeight="1"/>
    <row r="76318" ht="14.25" customHeight="1"/>
    <row r="76320" ht="14.25" customHeight="1"/>
    <row r="76322" ht="14.25" customHeight="1"/>
    <row r="76324" ht="14.25" customHeight="1"/>
    <row r="76326" ht="14.25" customHeight="1"/>
    <row r="76328" ht="14.25" customHeight="1"/>
    <row r="76330" ht="14.25" customHeight="1"/>
    <row r="76332" ht="14.25" customHeight="1"/>
    <row r="76334" ht="14.25" customHeight="1"/>
    <row r="76336" ht="14.25" customHeight="1"/>
    <row r="76338" ht="14.25" customHeight="1"/>
    <row r="76340" ht="14.25" customHeight="1"/>
    <row r="76342" ht="14.25" customHeight="1"/>
    <row r="76344" ht="14.25" customHeight="1"/>
    <row r="76346" ht="14.25" customHeight="1"/>
    <row r="76348" ht="14.25" customHeight="1"/>
    <row r="76350" ht="14.25" customHeight="1"/>
    <row r="76352" ht="14.25" customHeight="1"/>
    <row r="76354" ht="14.25" customHeight="1"/>
    <row r="76356" ht="14.25" customHeight="1"/>
    <row r="76358" ht="14.25" customHeight="1"/>
    <row r="76360" ht="14.25" customHeight="1"/>
    <row r="76362" ht="14.25" customHeight="1"/>
    <row r="76364" ht="14.25" customHeight="1"/>
    <row r="76366" ht="14.25" customHeight="1"/>
    <row r="76368" ht="14.25" customHeight="1"/>
    <row r="76370" ht="14.25" customHeight="1"/>
    <row r="76372" ht="14.25" customHeight="1"/>
    <row r="76374" ht="14.25" customHeight="1"/>
    <row r="76376" ht="14.25" customHeight="1"/>
    <row r="76378" ht="14.25" customHeight="1"/>
    <row r="76380" ht="14.25" customHeight="1"/>
    <row r="76382" ht="14.25" customHeight="1"/>
    <row r="76384" ht="14.25" customHeight="1"/>
    <row r="76386" ht="14.25" customHeight="1"/>
    <row r="76388" ht="14.25" customHeight="1"/>
    <row r="76390" ht="14.25" customHeight="1"/>
    <row r="76392" ht="14.25" customHeight="1"/>
    <row r="76394" ht="14.25" customHeight="1"/>
    <row r="76396" ht="14.25" customHeight="1"/>
    <row r="76398" ht="14.25" customHeight="1"/>
    <row r="76400" ht="14.25" customHeight="1"/>
    <row r="76402" ht="14.25" customHeight="1"/>
    <row r="76404" ht="14.25" customHeight="1"/>
    <row r="76406" ht="14.25" customHeight="1"/>
    <row r="76408" ht="14.25" customHeight="1"/>
    <row r="76410" ht="14.25" customHeight="1"/>
    <row r="76412" ht="14.25" customHeight="1"/>
    <row r="76414" ht="14.25" customHeight="1"/>
    <row r="76416" ht="14.25" customHeight="1"/>
    <row r="76418" ht="14.25" customHeight="1"/>
    <row r="76420" ht="14.25" customHeight="1"/>
    <row r="76422" ht="14.25" customHeight="1"/>
    <row r="76424" ht="14.25" customHeight="1"/>
    <row r="76426" ht="14.25" customHeight="1"/>
    <row r="76428" ht="14.25" customHeight="1"/>
    <row r="76430" ht="14.25" customHeight="1"/>
    <row r="76432" ht="14.25" customHeight="1"/>
    <row r="76434" ht="14.25" customHeight="1"/>
    <row r="76436" ht="14.25" customHeight="1"/>
    <row r="76438" ht="14.25" customHeight="1"/>
    <row r="76440" ht="14.25" customHeight="1"/>
    <row r="76442" ht="14.25" customHeight="1"/>
    <row r="76444" ht="14.25" customHeight="1"/>
    <row r="76446" ht="14.25" customHeight="1"/>
    <row r="76448" ht="14.25" customHeight="1"/>
    <row r="76450" ht="14.25" customHeight="1"/>
    <row r="76452" ht="14.25" customHeight="1"/>
    <row r="76454" ht="14.25" customHeight="1"/>
    <row r="76456" ht="14.25" customHeight="1"/>
    <row r="76458" ht="14.25" customHeight="1"/>
    <row r="76460" ht="14.25" customHeight="1"/>
    <row r="76462" ht="14.25" customHeight="1"/>
    <row r="76464" ht="14.25" customHeight="1"/>
    <row r="76466" ht="14.25" customHeight="1"/>
    <row r="76468" ht="14.25" customHeight="1"/>
    <row r="76470" ht="14.25" customHeight="1"/>
    <row r="76472" ht="14.25" customHeight="1"/>
    <row r="76474" ht="14.25" customHeight="1"/>
    <row r="76476" ht="14.25" customHeight="1"/>
    <row r="76478" ht="14.25" customHeight="1"/>
    <row r="76480" ht="14.25" customHeight="1"/>
    <row r="76482" ht="14.25" customHeight="1"/>
    <row r="76484" ht="14.25" customHeight="1"/>
    <row r="76486" ht="14.25" customHeight="1"/>
    <row r="76488" ht="14.25" customHeight="1"/>
    <row r="76490" ht="14.25" customHeight="1"/>
    <row r="76492" ht="14.25" customHeight="1"/>
    <row r="76494" ht="14.25" customHeight="1"/>
    <row r="76496" ht="14.25" customHeight="1"/>
    <row r="76498" ht="14.25" customHeight="1"/>
    <row r="76500" ht="14.25" customHeight="1"/>
    <row r="76502" ht="14.25" customHeight="1"/>
    <row r="76504" ht="14.25" customHeight="1"/>
    <row r="76506" ht="14.25" customHeight="1"/>
    <row r="76508" ht="14.25" customHeight="1"/>
    <row r="76510" ht="14.25" customHeight="1"/>
    <row r="76512" ht="14.25" customHeight="1"/>
    <row r="76514" ht="14.25" customHeight="1"/>
    <row r="76516" ht="14.25" customHeight="1"/>
    <row r="76518" ht="14.25" customHeight="1"/>
    <row r="76520" ht="14.25" customHeight="1"/>
    <row r="76522" ht="14.25" customHeight="1"/>
    <row r="76524" ht="14.25" customHeight="1"/>
    <row r="76526" ht="14.25" customHeight="1"/>
    <row r="76528" ht="14.25" customHeight="1"/>
    <row r="76530" ht="14.25" customHeight="1"/>
    <row r="76532" ht="14.25" customHeight="1"/>
    <row r="76534" ht="14.25" customHeight="1"/>
    <row r="76536" ht="14.25" customHeight="1"/>
    <row r="76538" ht="14.25" customHeight="1"/>
    <row r="76540" ht="14.25" customHeight="1"/>
    <row r="76542" ht="14.25" customHeight="1"/>
    <row r="76544" ht="14.25" customHeight="1"/>
    <row r="76546" ht="14.25" customHeight="1"/>
    <row r="76548" ht="14.25" customHeight="1"/>
    <row r="76550" ht="14.25" customHeight="1"/>
    <row r="76552" ht="14.25" customHeight="1"/>
    <row r="76554" ht="14.25" customHeight="1"/>
    <row r="76556" ht="14.25" customHeight="1"/>
    <row r="76558" ht="14.25" customHeight="1"/>
    <row r="76560" ht="14.25" customHeight="1"/>
    <row r="76562" ht="14.25" customHeight="1"/>
    <row r="76564" ht="14.25" customHeight="1"/>
    <row r="76566" ht="14.25" customHeight="1"/>
    <row r="76568" ht="14.25" customHeight="1"/>
    <row r="76570" ht="14.25" customHeight="1"/>
    <row r="76572" ht="14.25" customHeight="1"/>
    <row r="76574" ht="14.25" customHeight="1"/>
    <row r="76576" ht="14.25" customHeight="1"/>
    <row r="76578" ht="14.25" customHeight="1"/>
    <row r="76580" ht="14.25" customHeight="1"/>
    <row r="76582" ht="14.25" customHeight="1"/>
    <row r="76584" ht="14.25" customHeight="1"/>
    <row r="76586" ht="14.25" customHeight="1"/>
    <row r="76588" ht="14.25" customHeight="1"/>
    <row r="76590" ht="14.25" customHeight="1"/>
    <row r="76592" ht="14.25" customHeight="1"/>
    <row r="76594" ht="14.25" customHeight="1"/>
    <row r="76596" ht="14.25" customHeight="1"/>
    <row r="76598" ht="14.25" customHeight="1"/>
    <row r="76600" ht="14.25" customHeight="1"/>
    <row r="76602" ht="14.25" customHeight="1"/>
    <row r="76604" ht="14.25" customHeight="1"/>
    <row r="76606" ht="14.25" customHeight="1"/>
    <row r="76608" ht="14.25" customHeight="1"/>
    <row r="76610" ht="14.25" customHeight="1"/>
    <row r="76612" ht="14.25" customHeight="1"/>
    <row r="76614" ht="14.25" customHeight="1"/>
    <row r="76616" ht="14.25" customHeight="1"/>
    <row r="76618" ht="14.25" customHeight="1"/>
    <row r="76620" ht="14.25" customHeight="1"/>
    <row r="76622" ht="14.25" customHeight="1"/>
    <row r="76624" ht="14.25" customHeight="1"/>
    <row r="76626" ht="14.25" customHeight="1"/>
    <row r="76628" ht="14.25" customHeight="1"/>
    <row r="76630" ht="14.25" customHeight="1"/>
    <row r="76632" ht="14.25" customHeight="1"/>
    <row r="76634" ht="14.25" customHeight="1"/>
    <row r="76636" ht="14.25" customHeight="1"/>
    <row r="76638" ht="14.25" customHeight="1"/>
    <row r="76640" ht="14.25" customHeight="1"/>
    <row r="76642" ht="14.25" customHeight="1"/>
    <row r="76644" ht="14.25" customHeight="1"/>
    <row r="76646" ht="14.25" customHeight="1"/>
    <row r="76648" ht="14.25" customHeight="1"/>
    <row r="76650" ht="14.25" customHeight="1"/>
    <row r="76652" ht="14.25" customHeight="1"/>
    <row r="76654" ht="14.25" customHeight="1"/>
    <row r="76656" ht="14.25" customHeight="1"/>
    <row r="76658" ht="14.25" customHeight="1"/>
    <row r="76660" ht="14.25" customHeight="1"/>
    <row r="76662" ht="14.25" customHeight="1"/>
    <row r="76664" ht="14.25" customHeight="1"/>
    <row r="76666" ht="14.25" customHeight="1"/>
    <row r="76668" ht="14.25" customHeight="1"/>
    <row r="76670" ht="14.25" customHeight="1"/>
    <row r="76672" ht="14.25" customHeight="1"/>
    <row r="76674" ht="14.25" customHeight="1"/>
    <row r="76676" ht="14.25" customHeight="1"/>
    <row r="76678" ht="14.25" customHeight="1"/>
    <row r="76680" ht="14.25" customHeight="1"/>
    <row r="76682" ht="14.25" customHeight="1"/>
    <row r="76684" ht="14.25" customHeight="1"/>
    <row r="76686" ht="14.25" customHeight="1"/>
    <row r="76688" ht="14.25" customHeight="1"/>
    <row r="76690" ht="14.25" customHeight="1"/>
    <row r="76692" ht="14.25" customHeight="1"/>
    <row r="76694" ht="14.25" customHeight="1"/>
    <row r="76696" ht="14.25" customHeight="1"/>
    <row r="76698" ht="14.25" customHeight="1"/>
    <row r="76700" ht="14.25" customHeight="1"/>
    <row r="76702" ht="14.25" customHeight="1"/>
    <row r="76704" ht="14.25" customHeight="1"/>
    <row r="76706" ht="14.25" customHeight="1"/>
    <row r="76708" ht="14.25" customHeight="1"/>
    <row r="76710" ht="14.25" customHeight="1"/>
    <row r="76712" ht="14.25" customHeight="1"/>
    <row r="76714" ht="14.25" customHeight="1"/>
    <row r="76716" ht="14.25" customHeight="1"/>
    <row r="76718" ht="14.25" customHeight="1"/>
    <row r="76720" ht="14.25" customHeight="1"/>
    <row r="76722" ht="14.25" customHeight="1"/>
    <row r="76724" ht="14.25" customHeight="1"/>
    <row r="76726" ht="14.25" customHeight="1"/>
    <row r="76728" ht="14.25" customHeight="1"/>
    <row r="76730" ht="14.25" customHeight="1"/>
    <row r="76732" ht="14.25" customHeight="1"/>
    <row r="76734" ht="14.25" customHeight="1"/>
    <row r="76736" ht="14.25" customHeight="1"/>
    <row r="76738" ht="14.25" customHeight="1"/>
    <row r="76740" ht="14.25" customHeight="1"/>
    <row r="76742" ht="14.25" customHeight="1"/>
    <row r="76744" ht="14.25" customHeight="1"/>
    <row r="76746" ht="14.25" customHeight="1"/>
    <row r="76748" ht="14.25" customHeight="1"/>
    <row r="76750" ht="14.25" customHeight="1"/>
    <row r="76752" ht="14.25" customHeight="1"/>
    <row r="76754" ht="14.25" customHeight="1"/>
    <row r="76756" ht="14.25" customHeight="1"/>
    <row r="76758" ht="14.25" customHeight="1"/>
    <row r="76760" ht="14.25" customHeight="1"/>
    <row r="76762" ht="14.25" customHeight="1"/>
    <row r="76764" ht="14.25" customHeight="1"/>
    <row r="76766" ht="14.25" customHeight="1"/>
    <row r="76768" ht="14.25" customHeight="1"/>
    <row r="76770" ht="14.25" customHeight="1"/>
    <row r="76772" ht="14.25" customHeight="1"/>
    <row r="76774" ht="14.25" customHeight="1"/>
    <row r="76776" ht="14.25" customHeight="1"/>
    <row r="76778" ht="14.25" customHeight="1"/>
    <row r="76780" ht="14.25" customHeight="1"/>
    <row r="76782" ht="14.25" customHeight="1"/>
    <row r="76784" ht="14.25" customHeight="1"/>
    <row r="76786" ht="14.25" customHeight="1"/>
    <row r="76788" ht="14.25" customHeight="1"/>
    <row r="76790" ht="14.25" customHeight="1"/>
    <row r="76792" ht="14.25" customHeight="1"/>
    <row r="76794" ht="14.25" customHeight="1"/>
    <row r="76796" ht="14.25" customHeight="1"/>
    <row r="76798" ht="14.25" customHeight="1"/>
    <row r="76800" ht="14.25" customHeight="1"/>
    <row r="76802" ht="14.25" customHeight="1"/>
    <row r="76804" ht="14.25" customHeight="1"/>
    <row r="76806" ht="14.25" customHeight="1"/>
    <row r="76808" ht="14.25" customHeight="1"/>
    <row r="76810" ht="14.25" customHeight="1"/>
    <row r="76812" ht="14.25" customHeight="1"/>
    <row r="76814" ht="14.25" customHeight="1"/>
    <row r="76816" ht="14.25" customHeight="1"/>
    <row r="76818" ht="14.25" customHeight="1"/>
    <row r="76820" ht="14.25" customHeight="1"/>
    <row r="76822" ht="14.25" customHeight="1"/>
    <row r="76824" ht="14.25" customHeight="1"/>
    <row r="76826" ht="14.25" customHeight="1"/>
    <row r="76828" ht="14.25" customHeight="1"/>
    <row r="76830" ht="14.25" customHeight="1"/>
    <row r="76832" ht="14.25" customHeight="1"/>
    <row r="76834" ht="14.25" customHeight="1"/>
    <row r="76836" ht="14.25" customHeight="1"/>
    <row r="76838" ht="14.25" customHeight="1"/>
    <row r="76840" ht="14.25" customHeight="1"/>
    <row r="76842" ht="14.25" customHeight="1"/>
    <row r="76844" ht="14.25" customHeight="1"/>
    <row r="76846" ht="14.25" customHeight="1"/>
    <row r="76848" ht="14.25" customHeight="1"/>
    <row r="76850" ht="14.25" customHeight="1"/>
    <row r="76852" ht="14.25" customHeight="1"/>
    <row r="76854" ht="14.25" customHeight="1"/>
    <row r="76856" ht="14.25" customHeight="1"/>
    <row r="76858" ht="14.25" customHeight="1"/>
    <row r="76860" ht="14.25" customHeight="1"/>
    <row r="76862" ht="14.25" customHeight="1"/>
    <row r="76864" ht="14.25" customHeight="1"/>
    <row r="76866" ht="14.25" customHeight="1"/>
    <row r="76868" ht="14.25" customHeight="1"/>
    <row r="76870" ht="14.25" customHeight="1"/>
    <row r="76872" ht="14.25" customHeight="1"/>
    <row r="76874" ht="14.25" customHeight="1"/>
    <row r="76876" ht="14.25" customHeight="1"/>
    <row r="76878" ht="14.25" customHeight="1"/>
    <row r="76880" ht="14.25" customHeight="1"/>
    <row r="76882" ht="14.25" customHeight="1"/>
    <row r="76884" ht="14.25" customHeight="1"/>
    <row r="76886" ht="14.25" customHeight="1"/>
    <row r="76888" ht="14.25" customHeight="1"/>
    <row r="76890" ht="14.25" customHeight="1"/>
    <row r="76892" ht="14.25" customHeight="1"/>
    <row r="76894" ht="14.25" customHeight="1"/>
    <row r="76896" ht="14.25" customHeight="1"/>
    <row r="76898" ht="14.25" customHeight="1"/>
    <row r="76900" ht="14.25" customHeight="1"/>
    <row r="76902" ht="14.25" customHeight="1"/>
    <row r="76904" ht="14.25" customHeight="1"/>
    <row r="76906" ht="14.25" customHeight="1"/>
    <row r="76908" ht="14.25" customHeight="1"/>
    <row r="76910" ht="14.25" customHeight="1"/>
    <row r="76912" ht="14.25" customHeight="1"/>
    <row r="76914" ht="14.25" customHeight="1"/>
    <row r="76916" ht="14.25" customHeight="1"/>
    <row r="76918" ht="14.25" customHeight="1"/>
    <row r="76920" ht="14.25" customHeight="1"/>
    <row r="76922" ht="14.25" customHeight="1"/>
    <row r="76924" ht="14.25" customHeight="1"/>
    <row r="76926" ht="14.25" customHeight="1"/>
    <row r="76928" ht="14.25" customHeight="1"/>
    <row r="76930" ht="14.25" customHeight="1"/>
    <row r="76932" ht="14.25" customHeight="1"/>
    <row r="76934" ht="14.25" customHeight="1"/>
    <row r="76936" ht="14.25" customHeight="1"/>
    <row r="76938" ht="14.25" customHeight="1"/>
    <row r="76940" ht="14.25" customHeight="1"/>
    <row r="76942" ht="14.25" customHeight="1"/>
    <row r="76944" ht="14.25" customHeight="1"/>
    <row r="76946" ht="14.25" customHeight="1"/>
    <row r="76948" ht="14.25" customHeight="1"/>
    <row r="76950" ht="14.25" customHeight="1"/>
    <row r="76952" ht="14.25" customHeight="1"/>
    <row r="76954" ht="14.25" customHeight="1"/>
    <row r="76956" ht="14.25" customHeight="1"/>
    <row r="76958" ht="14.25" customHeight="1"/>
    <row r="76960" ht="14.25" customHeight="1"/>
    <row r="76962" ht="14.25" customHeight="1"/>
    <row r="76964" ht="14.25" customHeight="1"/>
    <row r="76966" ht="14.25" customHeight="1"/>
    <row r="76968" ht="14.25" customHeight="1"/>
    <row r="76970" ht="14.25" customHeight="1"/>
    <row r="76972" ht="14.25" customHeight="1"/>
    <row r="76974" ht="14.25" customHeight="1"/>
    <row r="76976" ht="14.25" customHeight="1"/>
    <row r="76978" ht="14.25" customHeight="1"/>
    <row r="76980" ht="14.25" customHeight="1"/>
    <row r="76982" ht="14.25" customHeight="1"/>
    <row r="76984" ht="14.25" customHeight="1"/>
    <row r="76986" ht="14.25" customHeight="1"/>
    <row r="76988" ht="14.25" customHeight="1"/>
    <row r="76990" ht="14.25" customHeight="1"/>
    <row r="76992" ht="14.25" customHeight="1"/>
    <row r="76994" ht="14.25" customHeight="1"/>
    <row r="76996" ht="14.25" customHeight="1"/>
    <row r="76998" ht="14.25" customHeight="1"/>
    <row r="77000" ht="14.25" customHeight="1"/>
    <row r="77002" ht="14.25" customHeight="1"/>
    <row r="77004" ht="14.25" customHeight="1"/>
    <row r="77006" ht="14.25" customHeight="1"/>
    <row r="77008" ht="14.25" customHeight="1"/>
    <row r="77010" ht="14.25" customHeight="1"/>
    <row r="77012" ht="14.25" customHeight="1"/>
    <row r="77014" ht="14.25" customHeight="1"/>
    <row r="77016" ht="14.25" customHeight="1"/>
    <row r="77018" ht="14.25" customHeight="1"/>
    <row r="77020" ht="14.25" customHeight="1"/>
    <row r="77022" ht="14.25" customHeight="1"/>
    <row r="77024" ht="14.25" customHeight="1"/>
    <row r="77026" ht="14.25" customHeight="1"/>
    <row r="77028" ht="14.25" customHeight="1"/>
    <row r="77030" ht="14.25" customHeight="1"/>
    <row r="77032" ht="14.25" customHeight="1"/>
    <row r="77034" ht="14.25" customHeight="1"/>
    <row r="77036" ht="14.25" customHeight="1"/>
    <row r="77038" ht="14.25" customHeight="1"/>
    <row r="77040" ht="14.25" customHeight="1"/>
    <row r="77042" ht="14.25" customHeight="1"/>
    <row r="77044" ht="14.25" customHeight="1"/>
    <row r="77046" ht="14.25" customHeight="1"/>
    <row r="77048" ht="14.25" customHeight="1"/>
    <row r="77050" ht="14.25" customHeight="1"/>
    <row r="77052" ht="14.25" customHeight="1"/>
    <row r="77054" ht="14.25" customHeight="1"/>
    <row r="77056" ht="14.25" customHeight="1"/>
    <row r="77058" ht="14.25" customHeight="1"/>
    <row r="77060" ht="14.25" customHeight="1"/>
    <row r="77062" ht="14.25" customHeight="1"/>
    <row r="77064" ht="14.25" customHeight="1"/>
    <row r="77066" ht="14.25" customHeight="1"/>
    <row r="77068" ht="14.25" customHeight="1"/>
    <row r="77070" ht="14.25" customHeight="1"/>
    <row r="77072" ht="14.25" customHeight="1"/>
    <row r="77074" ht="14.25" customHeight="1"/>
    <row r="77076" ht="14.25" customHeight="1"/>
    <row r="77078" ht="14.25" customHeight="1"/>
    <row r="77080" ht="14.25" customHeight="1"/>
    <row r="77082" ht="14.25" customHeight="1"/>
    <row r="77084" ht="14.25" customHeight="1"/>
    <row r="77086" ht="14.25" customHeight="1"/>
    <row r="77088" ht="14.25" customHeight="1"/>
    <row r="77090" ht="14.25" customHeight="1"/>
    <row r="77092" ht="14.25" customHeight="1"/>
    <row r="77094" ht="14.25" customHeight="1"/>
    <row r="77096" ht="14.25" customHeight="1"/>
    <row r="77098" ht="14.25" customHeight="1"/>
    <row r="77100" ht="14.25" customHeight="1"/>
    <row r="77102" ht="14.25" customHeight="1"/>
    <row r="77104" ht="14.25" customHeight="1"/>
    <row r="77106" ht="14.25" customHeight="1"/>
    <row r="77108" ht="14.25" customHeight="1"/>
    <row r="77110" ht="14.25" customHeight="1"/>
    <row r="77112" ht="14.25" customHeight="1"/>
    <row r="77114" ht="14.25" customHeight="1"/>
    <row r="77116" ht="14.25" customHeight="1"/>
    <row r="77118" ht="14.25" customHeight="1"/>
    <row r="77120" ht="14.25" customHeight="1"/>
    <row r="77122" ht="14.25" customHeight="1"/>
    <row r="77124" ht="14.25" customHeight="1"/>
    <row r="77126" ht="14.25" customHeight="1"/>
    <row r="77128" ht="14.25" customHeight="1"/>
    <row r="77130" ht="14.25" customHeight="1"/>
    <row r="77132" ht="14.25" customHeight="1"/>
    <row r="77134" ht="14.25" customHeight="1"/>
    <row r="77136" ht="14.25" customHeight="1"/>
    <row r="77138" ht="14.25" customHeight="1"/>
    <row r="77140" ht="14.25" customHeight="1"/>
    <row r="77142" ht="14.25" customHeight="1"/>
    <row r="77144" ht="14.25" customHeight="1"/>
    <row r="77146" ht="14.25" customHeight="1"/>
    <row r="77148" ht="14.25" customHeight="1"/>
    <row r="77150" ht="14.25" customHeight="1"/>
    <row r="77152" ht="14.25" customHeight="1"/>
    <row r="77154" ht="14.25" customHeight="1"/>
    <row r="77156" ht="14.25" customHeight="1"/>
    <row r="77158" ht="14.25" customHeight="1"/>
    <row r="77160" ht="14.25" customHeight="1"/>
    <row r="77162" ht="14.25" customHeight="1"/>
    <row r="77164" ht="14.25" customHeight="1"/>
    <row r="77166" ht="14.25" customHeight="1"/>
    <row r="77168" ht="14.25" customHeight="1"/>
    <row r="77170" ht="14.25" customHeight="1"/>
    <row r="77172" ht="14.25" customHeight="1"/>
    <row r="77174" ht="14.25" customHeight="1"/>
    <row r="77176" ht="14.25" customHeight="1"/>
    <row r="77178" ht="14.25" customHeight="1"/>
    <row r="77180" ht="14.25" customHeight="1"/>
    <row r="77182" ht="14.25" customHeight="1"/>
    <row r="77184" ht="14.25" customHeight="1"/>
    <row r="77186" ht="14.25" customHeight="1"/>
    <row r="77188" ht="14.25" customHeight="1"/>
    <row r="77190" ht="14.25" customHeight="1"/>
    <row r="77192" ht="14.25" customHeight="1"/>
    <row r="77194" ht="14.25" customHeight="1"/>
    <row r="77196" ht="14.25" customHeight="1"/>
    <row r="77198" ht="14.25" customHeight="1"/>
    <row r="77200" ht="14.25" customHeight="1"/>
    <row r="77202" ht="14.25" customHeight="1"/>
    <row r="77204" ht="14.25" customHeight="1"/>
    <row r="77206" ht="14.25" customHeight="1"/>
    <row r="77208" ht="14.25" customHeight="1"/>
    <row r="77210" ht="14.25" customHeight="1"/>
    <row r="77212" ht="14.25" customHeight="1"/>
    <row r="77214" ht="14.25" customHeight="1"/>
    <row r="77216" ht="14.25" customHeight="1"/>
    <row r="77218" ht="14.25" customHeight="1"/>
    <row r="77220" ht="14.25" customHeight="1"/>
    <row r="77222" ht="14.25" customHeight="1"/>
    <row r="77224" ht="14.25" customHeight="1"/>
    <row r="77226" ht="14.25" customHeight="1"/>
    <row r="77228" ht="14.25" customHeight="1"/>
    <row r="77230" ht="14.25" customHeight="1"/>
    <row r="77232" ht="14.25" customHeight="1"/>
    <row r="77234" ht="14.25" customHeight="1"/>
    <row r="77236" ht="14.25" customHeight="1"/>
    <row r="77238" ht="14.25" customHeight="1"/>
    <row r="77240" ht="14.25" customHeight="1"/>
    <row r="77242" ht="14.25" customHeight="1"/>
    <row r="77244" ht="14.25" customHeight="1"/>
    <row r="77246" ht="14.25" customHeight="1"/>
    <row r="77248" ht="14.25" customHeight="1"/>
    <row r="77250" ht="14.25" customHeight="1"/>
    <row r="77252" ht="14.25" customHeight="1"/>
    <row r="77254" ht="14.25" customHeight="1"/>
    <row r="77256" ht="14.25" customHeight="1"/>
    <row r="77258" ht="14.25" customHeight="1"/>
    <row r="77260" ht="14.25" customHeight="1"/>
    <row r="77262" ht="14.25" customHeight="1"/>
    <row r="77264" ht="14.25" customHeight="1"/>
    <row r="77266" ht="14.25" customHeight="1"/>
    <row r="77268" ht="14.25" customHeight="1"/>
    <row r="77270" ht="14.25" customHeight="1"/>
    <row r="77272" ht="14.25" customHeight="1"/>
    <row r="77274" ht="14.25" customHeight="1"/>
    <row r="77276" ht="14.25" customHeight="1"/>
    <row r="77278" ht="14.25" customHeight="1"/>
    <row r="77280" ht="14.25" customHeight="1"/>
    <row r="77282" ht="14.25" customHeight="1"/>
    <row r="77284" ht="14.25" customHeight="1"/>
    <row r="77286" ht="14.25" customHeight="1"/>
    <row r="77288" ht="14.25" customHeight="1"/>
    <row r="77290" ht="14.25" customHeight="1"/>
    <row r="77292" ht="14.25" customHeight="1"/>
    <row r="77294" ht="14.25" customHeight="1"/>
    <row r="77296" ht="14.25" customHeight="1"/>
    <row r="77298" ht="14.25" customHeight="1"/>
    <row r="77300" ht="14.25" customHeight="1"/>
    <row r="77302" ht="14.25" customHeight="1"/>
    <row r="77304" ht="14.25" customHeight="1"/>
    <row r="77306" ht="14.25" customHeight="1"/>
    <row r="77308" ht="14.25" customHeight="1"/>
    <row r="77310" ht="14.25" customHeight="1"/>
    <row r="77312" ht="14.25" customHeight="1"/>
    <row r="77314" ht="14.25" customHeight="1"/>
    <row r="77316" ht="14.25" customHeight="1"/>
    <row r="77318" ht="14.25" customHeight="1"/>
    <row r="77320" ht="14.25" customHeight="1"/>
    <row r="77322" ht="14.25" customHeight="1"/>
    <row r="77324" ht="14.25" customHeight="1"/>
    <row r="77326" ht="14.25" customHeight="1"/>
    <row r="77328" ht="14.25" customHeight="1"/>
    <row r="77330" ht="14.25" customHeight="1"/>
    <row r="77332" ht="14.25" customHeight="1"/>
    <row r="77334" ht="14.25" customHeight="1"/>
    <row r="77336" ht="14.25" customHeight="1"/>
    <row r="77338" ht="14.25" customHeight="1"/>
    <row r="77340" ht="14.25" customHeight="1"/>
    <row r="77342" ht="14.25" customHeight="1"/>
    <row r="77344" ht="14.25" customHeight="1"/>
    <row r="77346" ht="14.25" customHeight="1"/>
    <row r="77348" ht="14.25" customHeight="1"/>
    <row r="77350" ht="14.25" customHeight="1"/>
    <row r="77352" ht="14.25" customHeight="1"/>
    <row r="77354" ht="14.25" customHeight="1"/>
    <row r="77356" ht="14.25" customHeight="1"/>
    <row r="77358" ht="14.25" customHeight="1"/>
    <row r="77360" ht="14.25" customHeight="1"/>
    <row r="77362" ht="14.25" customHeight="1"/>
    <row r="77364" ht="14.25" customHeight="1"/>
    <row r="77366" ht="14.25" customHeight="1"/>
    <row r="77368" ht="14.25" customHeight="1"/>
    <row r="77370" ht="14.25" customHeight="1"/>
    <row r="77372" ht="14.25" customHeight="1"/>
    <row r="77374" ht="14.25" customHeight="1"/>
    <row r="77376" ht="14.25" customHeight="1"/>
    <row r="77378" ht="14.25" customHeight="1"/>
    <row r="77380" ht="14.25" customHeight="1"/>
    <row r="77382" ht="14.25" customHeight="1"/>
    <row r="77384" ht="14.25" customHeight="1"/>
    <row r="77386" ht="14.25" customHeight="1"/>
    <row r="77388" ht="14.25" customHeight="1"/>
    <row r="77390" ht="14.25" customHeight="1"/>
    <row r="77392" ht="14.25" customHeight="1"/>
    <row r="77394" ht="14.25" customHeight="1"/>
    <row r="77396" ht="14.25" customHeight="1"/>
    <row r="77398" ht="14.25" customHeight="1"/>
    <row r="77400" ht="14.25" customHeight="1"/>
    <row r="77402" ht="14.25" customHeight="1"/>
    <row r="77404" ht="14.25" customHeight="1"/>
    <row r="77406" ht="14.25" customHeight="1"/>
    <row r="77408" ht="14.25" customHeight="1"/>
    <row r="77410" ht="14.25" customHeight="1"/>
    <row r="77412" ht="14.25" customHeight="1"/>
    <row r="77414" ht="14.25" customHeight="1"/>
    <row r="77416" ht="14.25" customHeight="1"/>
    <row r="77418" ht="14.25" customHeight="1"/>
    <row r="77420" ht="14.25" customHeight="1"/>
    <row r="77422" ht="14.25" customHeight="1"/>
    <row r="77424" ht="14.25" customHeight="1"/>
    <row r="77426" ht="14.25" customHeight="1"/>
    <row r="77428" ht="14.25" customHeight="1"/>
    <row r="77430" ht="14.25" customHeight="1"/>
    <row r="77432" ht="14.25" customHeight="1"/>
    <row r="77434" ht="14.25" customHeight="1"/>
    <row r="77436" ht="14.25" customHeight="1"/>
    <row r="77438" ht="14.25" customHeight="1"/>
    <row r="77440" ht="14.25" customHeight="1"/>
    <row r="77442" ht="14.25" customHeight="1"/>
    <row r="77444" ht="14.25" customHeight="1"/>
    <row r="77446" ht="14.25" customHeight="1"/>
    <row r="77448" ht="14.25" customHeight="1"/>
    <row r="77450" ht="14.25" customHeight="1"/>
    <row r="77452" ht="14.25" customHeight="1"/>
    <row r="77454" ht="14.25" customHeight="1"/>
    <row r="77456" ht="14.25" customHeight="1"/>
    <row r="77458" ht="14.25" customHeight="1"/>
    <row r="77460" ht="14.25" customHeight="1"/>
    <row r="77462" ht="14.25" customHeight="1"/>
    <row r="77464" ht="14.25" customHeight="1"/>
    <row r="77466" ht="14.25" customHeight="1"/>
    <row r="77468" ht="14.25" customHeight="1"/>
    <row r="77470" ht="14.25" customHeight="1"/>
    <row r="77472" ht="14.25" customHeight="1"/>
    <row r="77474" ht="14.25" customHeight="1"/>
    <row r="77476" ht="14.25" customHeight="1"/>
    <row r="77478" ht="14.25" customHeight="1"/>
    <row r="77480" ht="14.25" customHeight="1"/>
    <row r="77482" ht="14.25" customHeight="1"/>
    <row r="77484" ht="14.25" customHeight="1"/>
    <row r="77486" ht="14.25" customHeight="1"/>
    <row r="77488" ht="14.25" customHeight="1"/>
    <row r="77490" ht="14.25" customHeight="1"/>
    <row r="77492" ht="14.25" customHeight="1"/>
    <row r="77494" ht="14.25" customHeight="1"/>
    <row r="77496" ht="14.25" customHeight="1"/>
    <row r="77498" ht="14.25" customHeight="1"/>
    <row r="77500" ht="14.25" customHeight="1"/>
    <row r="77502" ht="14.25" customHeight="1"/>
    <row r="77504" ht="14.25" customHeight="1"/>
    <row r="77506" ht="14.25" customHeight="1"/>
    <row r="77508" ht="14.25" customHeight="1"/>
    <row r="77510" ht="14.25" customHeight="1"/>
    <row r="77512" ht="14.25" customHeight="1"/>
    <row r="77514" ht="14.25" customHeight="1"/>
    <row r="77516" ht="14.25" customHeight="1"/>
    <row r="77518" ht="14.25" customHeight="1"/>
    <row r="77520" ht="14.25" customHeight="1"/>
    <row r="77522" ht="14.25" customHeight="1"/>
    <row r="77524" ht="14.25" customHeight="1"/>
    <row r="77526" ht="14.25" customHeight="1"/>
    <row r="77528" ht="14.25" customHeight="1"/>
    <row r="77530" ht="14.25" customHeight="1"/>
    <row r="77532" ht="14.25" customHeight="1"/>
    <row r="77534" ht="14.25" customHeight="1"/>
    <row r="77536" ht="14.25" customHeight="1"/>
    <row r="77538" ht="14.25" customHeight="1"/>
    <row r="77540" ht="14.25" customHeight="1"/>
    <row r="77542" ht="14.25" customHeight="1"/>
    <row r="77544" ht="14.25" customHeight="1"/>
    <row r="77546" ht="14.25" customHeight="1"/>
    <row r="77548" ht="14.25" customHeight="1"/>
    <row r="77550" ht="14.25" customHeight="1"/>
    <row r="77552" ht="14.25" customHeight="1"/>
    <row r="77554" ht="14.25" customHeight="1"/>
    <row r="77556" ht="14.25" customHeight="1"/>
    <row r="77558" ht="14.25" customHeight="1"/>
    <row r="77560" ht="14.25" customHeight="1"/>
    <row r="77562" ht="14.25" customHeight="1"/>
    <row r="77564" ht="14.25" customHeight="1"/>
    <row r="77566" ht="14.25" customHeight="1"/>
    <row r="77568" ht="14.25" customHeight="1"/>
    <row r="77570" ht="14.25" customHeight="1"/>
    <row r="77572" ht="14.25" customHeight="1"/>
    <row r="77574" ht="14.25" customHeight="1"/>
    <row r="77576" ht="14.25" customHeight="1"/>
    <row r="77578" ht="14.25" customHeight="1"/>
    <row r="77580" ht="14.25" customHeight="1"/>
    <row r="77582" ht="14.25" customHeight="1"/>
    <row r="77584" ht="14.25" customHeight="1"/>
    <row r="77586" ht="14.25" customHeight="1"/>
    <row r="77588" ht="14.25" customHeight="1"/>
    <row r="77590" ht="14.25" customHeight="1"/>
    <row r="77592" ht="14.25" customHeight="1"/>
    <row r="77594" ht="14.25" customHeight="1"/>
    <row r="77596" ht="14.25" customHeight="1"/>
    <row r="77598" ht="14.25" customHeight="1"/>
    <row r="77600" ht="14.25" customHeight="1"/>
    <row r="77602" ht="14.25" customHeight="1"/>
    <row r="77604" ht="14.25" customHeight="1"/>
    <row r="77606" ht="14.25" customHeight="1"/>
    <row r="77608" ht="14.25" customHeight="1"/>
    <row r="77610" ht="14.25" customHeight="1"/>
    <row r="77612" ht="14.25" customHeight="1"/>
    <row r="77614" ht="14.25" customHeight="1"/>
    <row r="77616" ht="14.25" customHeight="1"/>
    <row r="77618" ht="14.25" customHeight="1"/>
    <row r="77620" ht="14.25" customHeight="1"/>
    <row r="77622" ht="14.25" customHeight="1"/>
    <row r="77624" ht="14.25" customHeight="1"/>
    <row r="77626" ht="14.25" customHeight="1"/>
    <row r="77628" ht="14.25" customHeight="1"/>
    <row r="77630" ht="14.25" customHeight="1"/>
    <row r="77632" ht="14.25" customHeight="1"/>
    <row r="77634" ht="14.25" customHeight="1"/>
    <row r="77636" ht="14.25" customHeight="1"/>
    <row r="77638" ht="14.25" customHeight="1"/>
    <row r="77640" ht="14.25" customHeight="1"/>
    <row r="77642" ht="14.25" customHeight="1"/>
    <row r="77644" ht="14.25" customHeight="1"/>
    <row r="77646" ht="14.25" customHeight="1"/>
    <row r="77648" ht="14.25" customHeight="1"/>
    <row r="77650" ht="14.25" customHeight="1"/>
    <row r="77652" ht="14.25" customHeight="1"/>
    <row r="77654" ht="14.25" customHeight="1"/>
    <row r="77656" ht="14.25" customHeight="1"/>
    <row r="77658" ht="14.25" customHeight="1"/>
    <row r="77660" ht="14.25" customHeight="1"/>
    <row r="77662" ht="14.25" customHeight="1"/>
    <row r="77664" ht="14.25" customHeight="1"/>
    <row r="77666" ht="14.25" customHeight="1"/>
    <row r="77668" ht="14.25" customHeight="1"/>
    <row r="77670" ht="14.25" customHeight="1"/>
    <row r="77672" ht="14.25" customHeight="1"/>
    <row r="77674" ht="14.25" customHeight="1"/>
    <row r="77676" ht="14.25" customHeight="1"/>
    <row r="77678" ht="14.25" customHeight="1"/>
    <row r="77680" ht="14.25" customHeight="1"/>
    <row r="77682" ht="14.25" customHeight="1"/>
    <row r="77684" ht="14.25" customHeight="1"/>
    <row r="77686" ht="14.25" customHeight="1"/>
    <row r="77688" ht="14.25" customHeight="1"/>
    <row r="77690" ht="14.25" customHeight="1"/>
    <row r="77692" ht="14.25" customHeight="1"/>
    <row r="77694" ht="14.25" customHeight="1"/>
    <row r="77696" ht="14.25" customHeight="1"/>
    <row r="77698" ht="14.25" customHeight="1"/>
    <row r="77700" ht="14.25" customHeight="1"/>
    <row r="77702" ht="14.25" customHeight="1"/>
    <row r="77704" ht="14.25" customHeight="1"/>
    <row r="77706" ht="14.25" customHeight="1"/>
    <row r="77708" ht="14.25" customHeight="1"/>
    <row r="77710" ht="14.25" customHeight="1"/>
    <row r="77712" ht="14.25" customHeight="1"/>
    <row r="77714" ht="14.25" customHeight="1"/>
    <row r="77716" ht="14.25" customHeight="1"/>
    <row r="77718" ht="14.25" customHeight="1"/>
    <row r="77720" ht="14.25" customHeight="1"/>
    <row r="77722" ht="14.25" customHeight="1"/>
    <row r="77724" ht="14.25" customHeight="1"/>
    <row r="77726" ht="14.25" customHeight="1"/>
    <row r="77728" ht="14.25" customHeight="1"/>
    <row r="77730" ht="14.25" customHeight="1"/>
    <row r="77732" ht="14.25" customHeight="1"/>
    <row r="77734" ht="14.25" customHeight="1"/>
    <row r="77736" ht="14.25" customHeight="1"/>
    <row r="77738" ht="14.25" customHeight="1"/>
    <row r="77740" ht="14.25" customHeight="1"/>
    <row r="77742" ht="14.25" customHeight="1"/>
    <row r="77744" ht="14.25" customHeight="1"/>
    <row r="77746" ht="14.25" customHeight="1"/>
    <row r="77748" ht="14.25" customHeight="1"/>
    <row r="77750" ht="14.25" customHeight="1"/>
    <row r="77752" ht="14.25" customHeight="1"/>
    <row r="77754" ht="14.25" customHeight="1"/>
    <row r="77756" ht="14.25" customHeight="1"/>
    <row r="77758" ht="14.25" customHeight="1"/>
    <row r="77760" ht="14.25" customHeight="1"/>
    <row r="77762" ht="14.25" customHeight="1"/>
    <row r="77764" ht="14.25" customHeight="1"/>
    <row r="77766" ht="14.25" customHeight="1"/>
    <row r="77768" ht="14.25" customHeight="1"/>
    <row r="77770" ht="14.25" customHeight="1"/>
    <row r="77772" ht="14.25" customHeight="1"/>
    <row r="77774" ht="14.25" customHeight="1"/>
    <row r="77776" ht="14.25" customHeight="1"/>
    <row r="77778" ht="14.25" customHeight="1"/>
    <row r="77780" ht="14.25" customHeight="1"/>
    <row r="77782" ht="14.25" customHeight="1"/>
    <row r="77784" ht="14.25" customHeight="1"/>
    <row r="77786" ht="14.25" customHeight="1"/>
    <row r="77788" ht="14.25" customHeight="1"/>
    <row r="77790" ht="14.25" customHeight="1"/>
    <row r="77792" ht="14.25" customHeight="1"/>
    <row r="77794" ht="14.25" customHeight="1"/>
    <row r="77796" ht="14.25" customHeight="1"/>
    <row r="77798" ht="14.25" customHeight="1"/>
    <row r="77800" ht="14.25" customHeight="1"/>
    <row r="77802" ht="14.25" customHeight="1"/>
    <row r="77804" ht="14.25" customHeight="1"/>
    <row r="77806" ht="14.25" customHeight="1"/>
    <row r="77808" ht="14.25" customHeight="1"/>
    <row r="77810" ht="14.25" customHeight="1"/>
    <row r="77812" ht="14.25" customHeight="1"/>
    <row r="77814" ht="14.25" customHeight="1"/>
    <row r="77816" ht="14.25" customHeight="1"/>
    <row r="77818" ht="14.25" customHeight="1"/>
    <row r="77820" ht="14.25" customHeight="1"/>
    <row r="77822" ht="14.25" customHeight="1"/>
    <row r="77824" ht="14.25" customHeight="1"/>
    <row r="77826" ht="14.25" customHeight="1"/>
    <row r="77828" ht="14.25" customHeight="1"/>
    <row r="77830" ht="14.25" customHeight="1"/>
    <row r="77832" ht="14.25" customHeight="1"/>
    <row r="77834" ht="14.25" customHeight="1"/>
    <row r="77836" ht="14.25" customHeight="1"/>
    <row r="77838" ht="14.25" customHeight="1"/>
    <row r="77840" ht="14.25" customHeight="1"/>
    <row r="77842" ht="14.25" customHeight="1"/>
    <row r="77844" ht="14.25" customHeight="1"/>
    <row r="77846" ht="14.25" customHeight="1"/>
    <row r="77848" ht="14.25" customHeight="1"/>
    <row r="77850" ht="14.25" customHeight="1"/>
    <row r="77852" ht="14.25" customHeight="1"/>
    <row r="77854" ht="14.25" customHeight="1"/>
    <row r="77856" ht="14.25" customHeight="1"/>
    <row r="77858" ht="14.25" customHeight="1"/>
    <row r="77860" ht="14.25" customHeight="1"/>
    <row r="77862" ht="14.25" customHeight="1"/>
    <row r="77864" ht="14.25" customHeight="1"/>
    <row r="77866" ht="14.25" customHeight="1"/>
    <row r="77868" ht="14.25" customHeight="1"/>
    <row r="77870" ht="14.25" customHeight="1"/>
    <row r="77872" ht="14.25" customHeight="1"/>
    <row r="77874" ht="14.25" customHeight="1"/>
    <row r="77876" ht="14.25" customHeight="1"/>
    <row r="77878" ht="14.25" customHeight="1"/>
    <row r="77880" ht="14.25" customHeight="1"/>
    <row r="77882" ht="14.25" customHeight="1"/>
    <row r="77884" ht="14.25" customHeight="1"/>
    <row r="77886" ht="14.25" customHeight="1"/>
    <row r="77888" ht="14.25" customHeight="1"/>
    <row r="77890" ht="14.25" customHeight="1"/>
    <row r="77892" ht="14.25" customHeight="1"/>
    <row r="77894" ht="14.25" customHeight="1"/>
    <row r="77896" ht="14.25" customHeight="1"/>
    <row r="77898" ht="14.25" customHeight="1"/>
    <row r="77900" ht="14.25" customHeight="1"/>
    <row r="77902" ht="14.25" customHeight="1"/>
    <row r="77904" ht="14.25" customHeight="1"/>
    <row r="77906" ht="14.25" customHeight="1"/>
    <row r="77908" ht="14.25" customHeight="1"/>
    <row r="77910" ht="14.25" customHeight="1"/>
    <row r="77912" ht="14.25" customHeight="1"/>
    <row r="77914" ht="14.25" customHeight="1"/>
    <row r="77916" ht="14.25" customHeight="1"/>
    <row r="77918" ht="14.25" customHeight="1"/>
    <row r="77920" ht="14.25" customHeight="1"/>
    <row r="77922" ht="14.25" customHeight="1"/>
    <row r="77924" ht="14.25" customHeight="1"/>
    <row r="77926" ht="14.25" customHeight="1"/>
    <row r="77928" ht="14.25" customHeight="1"/>
    <row r="77930" ht="14.25" customHeight="1"/>
    <row r="77932" ht="14.25" customHeight="1"/>
    <row r="77934" ht="14.25" customHeight="1"/>
    <row r="77936" ht="14.25" customHeight="1"/>
    <row r="77938" ht="14.25" customHeight="1"/>
    <row r="77940" ht="14.25" customHeight="1"/>
    <row r="77942" ht="14.25" customHeight="1"/>
    <row r="77944" ht="14.25" customHeight="1"/>
    <row r="77946" ht="14.25" customHeight="1"/>
    <row r="77948" ht="14.25" customHeight="1"/>
    <row r="77950" ht="14.25" customHeight="1"/>
    <row r="77952" ht="14.25" customHeight="1"/>
    <row r="77954" ht="14.25" customHeight="1"/>
    <row r="77956" ht="14.25" customHeight="1"/>
    <row r="77958" ht="14.25" customHeight="1"/>
    <row r="77960" ht="14.25" customHeight="1"/>
    <row r="77962" ht="14.25" customHeight="1"/>
    <row r="77964" ht="14.25" customHeight="1"/>
    <row r="77966" ht="14.25" customHeight="1"/>
    <row r="77968" ht="14.25" customHeight="1"/>
    <row r="77970" ht="14.25" customHeight="1"/>
    <row r="77972" ht="14.25" customHeight="1"/>
    <row r="77974" ht="14.25" customHeight="1"/>
    <row r="77976" ht="14.25" customHeight="1"/>
    <row r="77978" ht="14.25" customHeight="1"/>
    <row r="77980" ht="14.25" customHeight="1"/>
    <row r="77982" ht="14.25" customHeight="1"/>
    <row r="77984" ht="14.25" customHeight="1"/>
    <row r="77986" ht="14.25" customHeight="1"/>
    <row r="77988" ht="14.25" customHeight="1"/>
    <row r="77990" ht="14.25" customHeight="1"/>
    <row r="77992" ht="14.25" customHeight="1"/>
    <row r="77994" ht="14.25" customHeight="1"/>
    <row r="77996" ht="14.25" customHeight="1"/>
    <row r="77998" ht="14.25" customHeight="1"/>
    <row r="78000" ht="14.25" customHeight="1"/>
    <row r="78002" ht="14.25" customHeight="1"/>
    <row r="78004" ht="14.25" customHeight="1"/>
    <row r="78006" ht="14.25" customHeight="1"/>
    <row r="78008" ht="14.25" customHeight="1"/>
    <row r="78010" ht="14.25" customHeight="1"/>
    <row r="78012" ht="14.25" customHeight="1"/>
    <row r="78014" ht="14.25" customHeight="1"/>
    <row r="78016" ht="14.25" customHeight="1"/>
    <row r="78018" ht="14.25" customHeight="1"/>
    <row r="78020" ht="14.25" customHeight="1"/>
    <row r="78022" ht="14.25" customHeight="1"/>
    <row r="78024" ht="14.25" customHeight="1"/>
    <row r="78026" ht="14.25" customHeight="1"/>
    <row r="78028" ht="14.25" customHeight="1"/>
    <row r="78030" ht="14.25" customHeight="1"/>
    <row r="78032" ht="14.25" customHeight="1"/>
    <row r="78034" ht="14.25" customHeight="1"/>
    <row r="78036" ht="14.25" customHeight="1"/>
    <row r="78038" ht="14.25" customHeight="1"/>
    <row r="78040" ht="14.25" customHeight="1"/>
    <row r="78042" ht="14.25" customHeight="1"/>
    <row r="78044" ht="14.25" customHeight="1"/>
    <row r="78046" ht="14.25" customHeight="1"/>
    <row r="78048" ht="14.25" customHeight="1"/>
    <row r="78050" ht="14.25" customHeight="1"/>
    <row r="78052" ht="14.25" customHeight="1"/>
    <row r="78054" ht="14.25" customHeight="1"/>
    <row r="78056" ht="14.25" customHeight="1"/>
    <row r="78058" ht="14.25" customHeight="1"/>
    <row r="78060" ht="14.25" customHeight="1"/>
    <row r="78062" ht="14.25" customHeight="1"/>
    <row r="78064" ht="14.25" customHeight="1"/>
    <row r="78066" ht="14.25" customHeight="1"/>
    <row r="78068" ht="14.25" customHeight="1"/>
    <row r="78070" ht="14.25" customHeight="1"/>
    <row r="78072" ht="14.25" customHeight="1"/>
    <row r="78074" ht="14.25" customHeight="1"/>
    <row r="78076" ht="14.25" customHeight="1"/>
    <row r="78078" ht="14.25" customHeight="1"/>
    <row r="78080" ht="14.25" customHeight="1"/>
    <row r="78082" ht="14.25" customHeight="1"/>
    <row r="78084" ht="14.25" customHeight="1"/>
    <row r="78086" ht="14.25" customHeight="1"/>
    <row r="78088" ht="14.25" customHeight="1"/>
    <row r="78090" ht="14.25" customHeight="1"/>
    <row r="78092" ht="14.25" customHeight="1"/>
    <row r="78094" ht="14.25" customHeight="1"/>
    <row r="78096" ht="14.25" customHeight="1"/>
    <row r="78098" ht="14.25" customHeight="1"/>
    <row r="78100" ht="14.25" customHeight="1"/>
    <row r="78102" ht="14.25" customHeight="1"/>
    <row r="78104" ht="14.25" customHeight="1"/>
    <row r="78106" ht="14.25" customHeight="1"/>
    <row r="78108" ht="14.25" customHeight="1"/>
    <row r="78110" ht="14.25" customHeight="1"/>
    <row r="78112" ht="14.25" customHeight="1"/>
    <row r="78114" ht="14.25" customHeight="1"/>
    <row r="78116" ht="14.25" customHeight="1"/>
    <row r="78118" ht="14.25" customHeight="1"/>
    <row r="78120" ht="14.25" customHeight="1"/>
    <row r="78122" ht="14.25" customHeight="1"/>
    <row r="78124" ht="14.25" customHeight="1"/>
    <row r="78126" ht="14.25" customHeight="1"/>
    <row r="78128" ht="14.25" customHeight="1"/>
    <row r="78130" ht="14.25" customHeight="1"/>
    <row r="78132" ht="14.25" customHeight="1"/>
    <row r="78134" ht="14.25" customHeight="1"/>
    <row r="78136" ht="14.25" customHeight="1"/>
    <row r="78138" ht="14.25" customHeight="1"/>
    <row r="78140" ht="14.25" customHeight="1"/>
    <row r="78142" ht="14.25" customHeight="1"/>
    <row r="78144" ht="14.25" customHeight="1"/>
    <row r="78146" ht="14.25" customHeight="1"/>
    <row r="78148" ht="14.25" customHeight="1"/>
    <row r="78150" ht="14.25" customHeight="1"/>
    <row r="78152" ht="14.25" customHeight="1"/>
    <row r="78154" ht="14.25" customHeight="1"/>
    <row r="78156" ht="14.25" customHeight="1"/>
    <row r="78158" ht="14.25" customHeight="1"/>
    <row r="78160" ht="14.25" customHeight="1"/>
    <row r="78162" ht="14.25" customHeight="1"/>
    <row r="78164" ht="14.25" customHeight="1"/>
    <row r="78166" ht="14.25" customHeight="1"/>
    <row r="78168" ht="14.25" customHeight="1"/>
    <row r="78170" ht="14.25" customHeight="1"/>
    <row r="78172" ht="14.25" customHeight="1"/>
    <row r="78174" ht="14.25" customHeight="1"/>
    <row r="78176" ht="14.25" customHeight="1"/>
    <row r="78178" ht="14.25" customHeight="1"/>
    <row r="78180" ht="14.25" customHeight="1"/>
    <row r="78182" ht="14.25" customHeight="1"/>
    <row r="78184" ht="14.25" customHeight="1"/>
    <row r="78186" ht="14.25" customHeight="1"/>
    <row r="78188" ht="14.25" customHeight="1"/>
    <row r="78190" ht="14.25" customHeight="1"/>
    <row r="78192" ht="14.25" customHeight="1"/>
    <row r="78194" ht="14.25" customHeight="1"/>
    <row r="78196" ht="14.25" customHeight="1"/>
    <row r="78198" ht="14.25" customHeight="1"/>
    <row r="78200" ht="14.25" customHeight="1"/>
    <row r="78202" ht="14.25" customHeight="1"/>
    <row r="78204" ht="14.25" customHeight="1"/>
    <row r="78206" ht="14.25" customHeight="1"/>
    <row r="78208" ht="14.25" customHeight="1"/>
    <row r="78210" ht="14.25" customHeight="1"/>
    <row r="78212" ht="14.25" customHeight="1"/>
    <row r="78214" ht="14.25" customHeight="1"/>
    <row r="78216" ht="14.25" customHeight="1"/>
    <row r="78218" ht="14.25" customHeight="1"/>
    <row r="78220" ht="14.25" customHeight="1"/>
    <row r="78222" ht="14.25" customHeight="1"/>
    <row r="78224" ht="14.25" customHeight="1"/>
    <row r="78226" ht="14.25" customHeight="1"/>
    <row r="78228" ht="14.25" customHeight="1"/>
    <row r="78230" ht="14.25" customHeight="1"/>
    <row r="78232" ht="14.25" customHeight="1"/>
    <row r="78234" ht="14.25" customHeight="1"/>
    <row r="78236" ht="14.25" customHeight="1"/>
    <row r="78238" ht="14.25" customHeight="1"/>
    <row r="78240" ht="14.25" customHeight="1"/>
    <row r="78242" ht="14.25" customHeight="1"/>
    <row r="78244" ht="14.25" customHeight="1"/>
    <row r="78246" ht="14.25" customHeight="1"/>
    <row r="78248" ht="14.25" customHeight="1"/>
    <row r="78250" ht="14.25" customHeight="1"/>
    <row r="78252" ht="14.25" customHeight="1"/>
    <row r="78254" ht="14.25" customHeight="1"/>
    <row r="78256" ht="14.25" customHeight="1"/>
    <row r="78258" ht="14.25" customHeight="1"/>
    <row r="78260" ht="14.25" customHeight="1"/>
    <row r="78262" ht="14.25" customHeight="1"/>
    <row r="78264" ht="14.25" customHeight="1"/>
    <row r="78266" ht="14.25" customHeight="1"/>
    <row r="78268" ht="14.25" customHeight="1"/>
    <row r="78270" ht="14.25" customHeight="1"/>
    <row r="78272" ht="14.25" customHeight="1"/>
    <row r="78274" ht="14.25" customHeight="1"/>
    <row r="78276" ht="14.25" customHeight="1"/>
    <row r="78278" ht="14.25" customHeight="1"/>
    <row r="78280" ht="14.25" customHeight="1"/>
    <row r="78282" ht="14.25" customHeight="1"/>
    <row r="78284" ht="14.25" customHeight="1"/>
    <row r="78286" ht="14.25" customHeight="1"/>
    <row r="78288" ht="14.25" customHeight="1"/>
    <row r="78290" ht="14.25" customHeight="1"/>
    <row r="78292" ht="14.25" customHeight="1"/>
    <row r="78294" ht="14.25" customHeight="1"/>
    <row r="78296" ht="14.25" customHeight="1"/>
    <row r="78298" ht="14.25" customHeight="1"/>
    <row r="78300" ht="14.25" customHeight="1"/>
    <row r="78302" ht="14.25" customHeight="1"/>
    <row r="78304" ht="14.25" customHeight="1"/>
    <row r="78306" ht="14.25" customHeight="1"/>
    <row r="78308" ht="14.25" customHeight="1"/>
    <row r="78310" ht="14.25" customHeight="1"/>
    <row r="78312" ht="14.25" customHeight="1"/>
    <row r="78314" ht="14.25" customHeight="1"/>
    <row r="78316" ht="14.25" customHeight="1"/>
    <row r="78318" ht="14.25" customHeight="1"/>
    <row r="78320" ht="14.25" customHeight="1"/>
    <row r="78322" ht="14.25" customHeight="1"/>
    <row r="78324" ht="14.25" customHeight="1"/>
    <row r="78326" ht="14.25" customHeight="1"/>
    <row r="78328" ht="14.25" customHeight="1"/>
    <row r="78330" ht="14.25" customHeight="1"/>
    <row r="78332" ht="14.25" customHeight="1"/>
    <row r="78334" ht="14.25" customHeight="1"/>
    <row r="78336" ht="14.25" customHeight="1"/>
    <row r="78338" ht="14.25" customHeight="1"/>
    <row r="78340" ht="14.25" customHeight="1"/>
    <row r="78342" ht="14.25" customHeight="1"/>
    <row r="78344" ht="14.25" customHeight="1"/>
    <row r="78346" ht="14.25" customHeight="1"/>
    <row r="78348" ht="14.25" customHeight="1"/>
    <row r="78350" ht="14.25" customHeight="1"/>
    <row r="78352" ht="14.25" customHeight="1"/>
    <row r="78354" ht="14.25" customHeight="1"/>
    <row r="78356" ht="14.25" customHeight="1"/>
    <row r="78358" ht="14.25" customHeight="1"/>
    <row r="78360" ht="14.25" customHeight="1"/>
    <row r="78362" ht="14.25" customHeight="1"/>
    <row r="78364" ht="14.25" customHeight="1"/>
    <row r="78366" ht="14.25" customHeight="1"/>
    <row r="78368" ht="14.25" customHeight="1"/>
    <row r="78370" ht="14.25" customHeight="1"/>
    <row r="78372" ht="14.25" customHeight="1"/>
    <row r="78374" ht="14.25" customHeight="1"/>
    <row r="78376" ht="14.25" customHeight="1"/>
    <row r="78378" ht="14.25" customHeight="1"/>
    <row r="78380" ht="14.25" customHeight="1"/>
    <row r="78382" ht="14.25" customHeight="1"/>
    <row r="78384" ht="14.25" customHeight="1"/>
    <row r="78386" ht="14.25" customHeight="1"/>
    <row r="78388" ht="14.25" customHeight="1"/>
    <row r="78390" ht="14.25" customHeight="1"/>
    <row r="78392" ht="14.25" customHeight="1"/>
    <row r="78394" ht="14.25" customHeight="1"/>
    <row r="78396" ht="14.25" customHeight="1"/>
    <row r="78398" ht="14.25" customHeight="1"/>
    <row r="78400" ht="14.25" customHeight="1"/>
    <row r="78402" ht="14.25" customHeight="1"/>
    <row r="78404" ht="14.25" customHeight="1"/>
    <row r="78406" ht="14.25" customHeight="1"/>
    <row r="78408" ht="14.25" customHeight="1"/>
    <row r="78410" ht="14.25" customHeight="1"/>
    <row r="78412" ht="14.25" customHeight="1"/>
    <row r="78414" ht="14.25" customHeight="1"/>
    <row r="78416" ht="14.25" customHeight="1"/>
    <row r="78418" ht="14.25" customHeight="1"/>
    <row r="78420" ht="14.25" customHeight="1"/>
    <row r="78422" ht="14.25" customHeight="1"/>
    <row r="78424" ht="14.25" customHeight="1"/>
    <row r="78426" ht="14.25" customHeight="1"/>
    <row r="78428" ht="14.25" customHeight="1"/>
    <row r="78430" ht="14.25" customHeight="1"/>
    <row r="78432" ht="14.25" customHeight="1"/>
    <row r="78434" ht="14.25" customHeight="1"/>
    <row r="78436" ht="14.25" customHeight="1"/>
    <row r="78438" ht="14.25" customHeight="1"/>
    <row r="78440" ht="14.25" customHeight="1"/>
    <row r="78442" ht="14.25" customHeight="1"/>
    <row r="78444" ht="14.25" customHeight="1"/>
    <row r="78446" ht="14.25" customHeight="1"/>
    <row r="78448" ht="14.25" customHeight="1"/>
    <row r="78450" ht="14.25" customHeight="1"/>
    <row r="78452" ht="14.25" customHeight="1"/>
    <row r="78454" ht="14.25" customHeight="1"/>
    <row r="78456" ht="14.25" customHeight="1"/>
    <row r="78458" ht="14.25" customHeight="1"/>
    <row r="78460" ht="14.25" customHeight="1"/>
    <row r="78462" ht="14.25" customHeight="1"/>
    <row r="78464" ht="14.25" customHeight="1"/>
    <row r="78466" ht="14.25" customHeight="1"/>
    <row r="78468" ht="14.25" customHeight="1"/>
    <row r="78470" ht="14.25" customHeight="1"/>
    <row r="78472" ht="14.25" customHeight="1"/>
    <row r="78474" ht="14.25" customHeight="1"/>
    <row r="78476" ht="14.25" customHeight="1"/>
    <row r="78478" ht="14.25" customHeight="1"/>
    <row r="78480" ht="14.25" customHeight="1"/>
    <row r="78482" ht="14.25" customHeight="1"/>
    <row r="78484" ht="14.25" customHeight="1"/>
    <row r="78486" ht="14.25" customHeight="1"/>
    <row r="78488" ht="14.25" customHeight="1"/>
    <row r="78490" ht="14.25" customHeight="1"/>
    <row r="78492" ht="14.25" customHeight="1"/>
    <row r="78494" ht="14.25" customHeight="1"/>
    <row r="78496" ht="14.25" customHeight="1"/>
    <row r="78498" ht="14.25" customHeight="1"/>
    <row r="78500" ht="14.25" customHeight="1"/>
    <row r="78502" ht="14.25" customHeight="1"/>
    <row r="78504" ht="14.25" customHeight="1"/>
    <row r="78506" ht="14.25" customHeight="1"/>
    <row r="78508" ht="14.25" customHeight="1"/>
    <row r="78510" ht="14.25" customHeight="1"/>
    <row r="78512" ht="14.25" customHeight="1"/>
    <row r="78514" ht="14.25" customHeight="1"/>
    <row r="78516" ht="14.25" customHeight="1"/>
    <row r="78518" ht="14.25" customHeight="1"/>
    <row r="78520" ht="14.25" customHeight="1"/>
    <row r="78522" ht="14.25" customHeight="1"/>
    <row r="78524" ht="14.25" customHeight="1"/>
    <row r="78526" ht="14.25" customHeight="1"/>
    <row r="78528" ht="14.25" customHeight="1"/>
    <row r="78530" ht="14.25" customHeight="1"/>
    <row r="78532" ht="14.25" customHeight="1"/>
    <row r="78534" ht="14.25" customHeight="1"/>
    <row r="78536" ht="14.25" customHeight="1"/>
    <row r="78538" ht="14.25" customHeight="1"/>
    <row r="78540" ht="14.25" customHeight="1"/>
    <row r="78542" ht="14.25" customHeight="1"/>
    <row r="78544" ht="14.25" customHeight="1"/>
    <row r="78546" ht="14.25" customHeight="1"/>
    <row r="78548" ht="14.25" customHeight="1"/>
    <row r="78550" ht="14.25" customHeight="1"/>
    <row r="78552" ht="14.25" customHeight="1"/>
    <row r="78554" ht="14.25" customHeight="1"/>
    <row r="78556" ht="14.25" customHeight="1"/>
    <row r="78558" ht="14.25" customHeight="1"/>
    <row r="78560" ht="14.25" customHeight="1"/>
    <row r="78562" ht="14.25" customHeight="1"/>
    <row r="78564" ht="14.25" customHeight="1"/>
    <row r="78566" ht="14.25" customHeight="1"/>
    <row r="78568" ht="14.25" customHeight="1"/>
    <row r="78570" ht="14.25" customHeight="1"/>
    <row r="78572" ht="14.25" customHeight="1"/>
    <row r="78574" ht="14.25" customHeight="1"/>
    <row r="78576" ht="14.25" customHeight="1"/>
    <row r="78578" ht="14.25" customHeight="1"/>
    <row r="78580" ht="14.25" customHeight="1"/>
    <row r="78582" ht="14.25" customHeight="1"/>
    <row r="78584" ht="14.25" customHeight="1"/>
    <row r="78586" ht="14.25" customHeight="1"/>
    <row r="78588" ht="14.25" customHeight="1"/>
    <row r="78590" ht="14.25" customHeight="1"/>
    <row r="78592" ht="14.25" customHeight="1"/>
    <row r="78594" ht="14.25" customHeight="1"/>
    <row r="78596" ht="14.25" customHeight="1"/>
    <row r="78598" ht="14.25" customHeight="1"/>
    <row r="78600" ht="14.25" customHeight="1"/>
    <row r="78602" ht="14.25" customHeight="1"/>
    <row r="78604" ht="14.25" customHeight="1"/>
    <row r="78606" ht="14.25" customHeight="1"/>
    <row r="78608" ht="14.25" customHeight="1"/>
    <row r="78610" ht="14.25" customHeight="1"/>
    <row r="78612" ht="14.25" customHeight="1"/>
    <row r="78614" ht="14.25" customHeight="1"/>
    <row r="78616" ht="14.25" customHeight="1"/>
    <row r="78618" ht="14.25" customHeight="1"/>
    <row r="78620" ht="14.25" customHeight="1"/>
    <row r="78622" ht="14.25" customHeight="1"/>
    <row r="78624" ht="14.25" customHeight="1"/>
    <row r="78626" ht="14.25" customHeight="1"/>
    <row r="78628" ht="14.25" customHeight="1"/>
    <row r="78630" ht="14.25" customHeight="1"/>
    <row r="78632" ht="14.25" customHeight="1"/>
    <row r="78634" ht="14.25" customHeight="1"/>
    <row r="78636" ht="14.25" customHeight="1"/>
    <row r="78638" ht="14.25" customHeight="1"/>
    <row r="78640" ht="14.25" customHeight="1"/>
    <row r="78642" ht="14.25" customHeight="1"/>
    <row r="78644" ht="14.25" customHeight="1"/>
    <row r="78646" ht="14.25" customHeight="1"/>
    <row r="78648" ht="14.25" customHeight="1"/>
    <row r="78650" ht="14.25" customHeight="1"/>
    <row r="78652" ht="14.25" customHeight="1"/>
    <row r="78654" ht="14.25" customHeight="1"/>
    <row r="78656" ht="14.25" customHeight="1"/>
    <row r="78658" ht="14.25" customHeight="1"/>
    <row r="78660" ht="14.25" customHeight="1"/>
    <row r="78662" ht="14.25" customHeight="1"/>
    <row r="78664" ht="14.25" customHeight="1"/>
    <row r="78666" ht="14.25" customHeight="1"/>
    <row r="78668" ht="14.25" customHeight="1"/>
    <row r="78670" ht="14.25" customHeight="1"/>
    <row r="78672" ht="14.25" customHeight="1"/>
    <row r="78674" ht="14.25" customHeight="1"/>
    <row r="78676" ht="14.25" customHeight="1"/>
    <row r="78678" ht="14.25" customHeight="1"/>
    <row r="78680" ht="14.25" customHeight="1"/>
    <row r="78682" ht="14.25" customHeight="1"/>
    <row r="78684" ht="14.25" customHeight="1"/>
    <row r="78686" ht="14.25" customHeight="1"/>
    <row r="78688" ht="14.25" customHeight="1"/>
    <row r="78690" ht="14.25" customHeight="1"/>
    <row r="78692" ht="14.25" customHeight="1"/>
    <row r="78694" ht="14.25" customHeight="1"/>
    <row r="78696" ht="14.25" customHeight="1"/>
    <row r="78698" ht="14.25" customHeight="1"/>
    <row r="78700" ht="14.25" customHeight="1"/>
    <row r="78702" ht="14.25" customHeight="1"/>
    <row r="78704" ht="14.25" customHeight="1"/>
    <row r="78706" ht="14.25" customHeight="1"/>
    <row r="78708" ht="14.25" customHeight="1"/>
    <row r="78710" ht="14.25" customHeight="1"/>
    <row r="78712" ht="14.25" customHeight="1"/>
    <row r="78714" ht="14.25" customHeight="1"/>
    <row r="78716" ht="14.25" customHeight="1"/>
    <row r="78718" ht="14.25" customHeight="1"/>
    <row r="78720" ht="14.25" customHeight="1"/>
    <row r="78722" ht="14.25" customHeight="1"/>
    <row r="78724" ht="14.25" customHeight="1"/>
    <row r="78726" ht="14.25" customHeight="1"/>
    <row r="78728" ht="14.25" customHeight="1"/>
    <row r="78730" ht="14.25" customHeight="1"/>
    <row r="78732" ht="14.25" customHeight="1"/>
    <row r="78734" ht="14.25" customHeight="1"/>
    <row r="78736" ht="14.25" customHeight="1"/>
    <row r="78738" ht="14.25" customHeight="1"/>
    <row r="78740" ht="14.25" customHeight="1"/>
    <row r="78742" ht="14.25" customHeight="1"/>
    <row r="78744" ht="14.25" customHeight="1"/>
    <row r="78746" ht="14.25" customHeight="1"/>
    <row r="78748" ht="14.25" customHeight="1"/>
    <row r="78750" ht="14.25" customHeight="1"/>
    <row r="78752" ht="14.25" customHeight="1"/>
    <row r="78754" ht="14.25" customHeight="1"/>
    <row r="78756" ht="14.25" customHeight="1"/>
    <row r="78758" ht="14.25" customHeight="1"/>
    <row r="78760" ht="14.25" customHeight="1"/>
    <row r="78762" ht="14.25" customHeight="1"/>
    <row r="78764" ht="14.25" customHeight="1"/>
    <row r="78766" ht="14.25" customHeight="1"/>
    <row r="78768" ht="14.25" customHeight="1"/>
    <row r="78770" ht="14.25" customHeight="1"/>
    <row r="78772" ht="14.25" customHeight="1"/>
    <row r="78774" ht="14.25" customHeight="1"/>
    <row r="78776" ht="14.25" customHeight="1"/>
    <row r="78778" ht="14.25" customHeight="1"/>
    <row r="78780" ht="14.25" customHeight="1"/>
    <row r="78782" ht="14.25" customHeight="1"/>
    <row r="78784" ht="14.25" customHeight="1"/>
    <row r="78786" ht="14.25" customHeight="1"/>
    <row r="78788" ht="14.25" customHeight="1"/>
    <row r="78790" ht="14.25" customHeight="1"/>
    <row r="78792" ht="14.25" customHeight="1"/>
    <row r="78794" ht="14.25" customHeight="1"/>
    <row r="78796" ht="14.25" customHeight="1"/>
    <row r="78798" ht="14.25" customHeight="1"/>
    <row r="78800" ht="14.25" customHeight="1"/>
    <row r="78802" ht="14.25" customHeight="1"/>
    <row r="78804" ht="14.25" customHeight="1"/>
    <row r="78806" ht="14.25" customHeight="1"/>
    <row r="78808" ht="14.25" customHeight="1"/>
    <row r="78810" ht="14.25" customHeight="1"/>
    <row r="78812" ht="14.25" customHeight="1"/>
    <row r="78814" ht="14.25" customHeight="1"/>
    <row r="78816" ht="14.25" customHeight="1"/>
    <row r="78818" ht="14.25" customHeight="1"/>
    <row r="78820" ht="14.25" customHeight="1"/>
    <row r="78822" ht="14.25" customHeight="1"/>
    <row r="78824" ht="14.25" customHeight="1"/>
    <row r="78826" ht="14.25" customHeight="1"/>
    <row r="78828" ht="14.25" customHeight="1"/>
    <row r="78830" ht="14.25" customHeight="1"/>
    <row r="78832" ht="14.25" customHeight="1"/>
    <row r="78834" ht="14.25" customHeight="1"/>
    <row r="78836" ht="14.25" customHeight="1"/>
    <row r="78838" ht="14.25" customHeight="1"/>
    <row r="78840" ht="14.25" customHeight="1"/>
    <row r="78842" ht="14.25" customHeight="1"/>
    <row r="78844" ht="14.25" customHeight="1"/>
    <row r="78846" ht="14.25" customHeight="1"/>
    <row r="78848" ht="14.25" customHeight="1"/>
    <row r="78850" ht="14.25" customHeight="1"/>
    <row r="78852" ht="14.25" customHeight="1"/>
    <row r="78854" ht="14.25" customHeight="1"/>
    <row r="78856" ht="14.25" customHeight="1"/>
    <row r="78858" ht="14.25" customHeight="1"/>
    <row r="78860" ht="14.25" customHeight="1"/>
    <row r="78862" ht="14.25" customHeight="1"/>
    <row r="78864" ht="14.25" customHeight="1"/>
    <row r="78866" ht="14.25" customHeight="1"/>
    <row r="78868" ht="14.25" customHeight="1"/>
    <row r="78870" ht="14.25" customHeight="1"/>
    <row r="78872" ht="14.25" customHeight="1"/>
    <row r="78874" ht="14.25" customHeight="1"/>
    <row r="78876" ht="14.25" customHeight="1"/>
    <row r="78878" ht="14.25" customHeight="1"/>
    <row r="78880" ht="14.25" customHeight="1"/>
    <row r="78882" ht="14.25" customHeight="1"/>
    <row r="78884" ht="14.25" customHeight="1"/>
    <row r="78886" ht="14.25" customHeight="1"/>
    <row r="78888" ht="14.25" customHeight="1"/>
    <row r="78890" ht="14.25" customHeight="1"/>
    <row r="78892" ht="14.25" customHeight="1"/>
    <row r="78894" ht="14.25" customHeight="1"/>
    <row r="78896" ht="14.25" customHeight="1"/>
    <row r="78898" ht="14.25" customHeight="1"/>
    <row r="78900" ht="14.25" customHeight="1"/>
    <row r="78902" ht="14.25" customHeight="1"/>
    <row r="78904" ht="14.25" customHeight="1"/>
    <row r="78906" ht="14.25" customHeight="1"/>
    <row r="78908" ht="14.25" customHeight="1"/>
    <row r="78910" ht="14.25" customHeight="1"/>
    <row r="78912" ht="14.25" customHeight="1"/>
    <row r="78914" ht="14.25" customHeight="1"/>
    <row r="78916" ht="14.25" customHeight="1"/>
    <row r="78918" ht="14.25" customHeight="1"/>
    <row r="78920" ht="14.25" customHeight="1"/>
    <row r="78922" ht="14.25" customHeight="1"/>
    <row r="78924" ht="14.25" customHeight="1"/>
    <row r="78926" ht="14.25" customHeight="1"/>
    <row r="78928" ht="14.25" customHeight="1"/>
    <row r="78930" ht="14.25" customHeight="1"/>
    <row r="78932" ht="14.25" customHeight="1"/>
    <row r="78934" ht="14.25" customHeight="1"/>
    <row r="78936" ht="14.25" customHeight="1"/>
    <row r="78938" ht="14.25" customHeight="1"/>
    <row r="78940" ht="14.25" customHeight="1"/>
    <row r="78942" ht="14.25" customHeight="1"/>
    <row r="78944" ht="14.25" customHeight="1"/>
    <row r="78946" ht="14.25" customHeight="1"/>
    <row r="78948" ht="14.25" customHeight="1"/>
    <row r="78950" ht="14.25" customHeight="1"/>
    <row r="78952" ht="14.25" customHeight="1"/>
    <row r="78954" ht="14.25" customHeight="1"/>
    <row r="78956" ht="14.25" customHeight="1"/>
    <row r="78958" ht="14.25" customHeight="1"/>
    <row r="78960" ht="14.25" customHeight="1"/>
    <row r="78962" ht="14.25" customHeight="1"/>
    <row r="78964" ht="14.25" customHeight="1"/>
    <row r="78966" ht="14.25" customHeight="1"/>
    <row r="78968" ht="14.25" customHeight="1"/>
    <row r="78970" ht="14.25" customHeight="1"/>
    <row r="78972" ht="14.25" customHeight="1"/>
    <row r="78974" ht="14.25" customHeight="1"/>
    <row r="78976" ht="14.25" customHeight="1"/>
    <row r="78978" ht="14.25" customHeight="1"/>
    <row r="78980" ht="14.25" customHeight="1"/>
    <row r="78982" ht="14.25" customHeight="1"/>
    <row r="78984" ht="14.25" customHeight="1"/>
    <row r="78986" ht="14.25" customHeight="1"/>
    <row r="78988" ht="14.25" customHeight="1"/>
    <row r="78990" ht="14.25" customHeight="1"/>
    <row r="78992" ht="14.25" customHeight="1"/>
    <row r="78994" ht="14.25" customHeight="1"/>
    <row r="78996" ht="14.25" customHeight="1"/>
    <row r="78998" ht="14.25" customHeight="1"/>
    <row r="79000" ht="14.25" customHeight="1"/>
    <row r="79002" ht="14.25" customHeight="1"/>
    <row r="79004" ht="14.25" customHeight="1"/>
    <row r="79006" ht="14.25" customHeight="1"/>
    <row r="79008" ht="14.25" customHeight="1"/>
    <row r="79010" ht="14.25" customHeight="1"/>
    <row r="79012" ht="14.25" customHeight="1"/>
    <row r="79014" ht="14.25" customHeight="1"/>
    <row r="79016" ht="14.25" customHeight="1"/>
    <row r="79018" ht="14.25" customHeight="1"/>
    <row r="79020" ht="14.25" customHeight="1"/>
    <row r="79022" ht="14.25" customHeight="1"/>
    <row r="79024" ht="14.25" customHeight="1"/>
    <row r="79026" ht="14.25" customHeight="1"/>
    <row r="79028" ht="14.25" customHeight="1"/>
    <row r="79030" ht="14.25" customHeight="1"/>
    <row r="79032" ht="14.25" customHeight="1"/>
    <row r="79034" ht="14.25" customHeight="1"/>
    <row r="79036" ht="14.25" customHeight="1"/>
    <row r="79038" ht="14.25" customHeight="1"/>
    <row r="79040" ht="14.25" customHeight="1"/>
    <row r="79042" ht="14.25" customHeight="1"/>
    <row r="79044" ht="14.25" customHeight="1"/>
    <row r="79046" ht="14.25" customHeight="1"/>
    <row r="79048" ht="14.25" customHeight="1"/>
    <row r="79050" ht="14.25" customHeight="1"/>
    <row r="79052" ht="14.25" customHeight="1"/>
    <row r="79054" ht="14.25" customHeight="1"/>
    <row r="79056" ht="14.25" customHeight="1"/>
    <row r="79058" ht="14.25" customHeight="1"/>
    <row r="79060" ht="14.25" customHeight="1"/>
    <row r="79062" ht="14.25" customHeight="1"/>
    <row r="79064" ht="14.25" customHeight="1"/>
    <row r="79066" ht="14.25" customHeight="1"/>
    <row r="79068" ht="14.25" customHeight="1"/>
    <row r="79070" ht="14.25" customHeight="1"/>
    <row r="79072" ht="14.25" customHeight="1"/>
    <row r="79074" ht="14.25" customHeight="1"/>
    <row r="79076" ht="14.25" customHeight="1"/>
    <row r="79078" ht="14.25" customHeight="1"/>
    <row r="79080" ht="14.25" customHeight="1"/>
    <row r="79082" ht="14.25" customHeight="1"/>
    <row r="79084" ht="14.25" customHeight="1"/>
    <row r="79086" ht="14.25" customHeight="1"/>
    <row r="79088" ht="14.25" customHeight="1"/>
    <row r="79090" ht="14.25" customHeight="1"/>
    <row r="79092" ht="14.25" customHeight="1"/>
    <row r="79094" ht="14.25" customHeight="1"/>
    <row r="79096" ht="14.25" customHeight="1"/>
    <row r="79098" ht="14.25" customHeight="1"/>
    <row r="79100" ht="14.25" customHeight="1"/>
    <row r="79102" ht="14.25" customHeight="1"/>
    <row r="79104" ht="14.25" customHeight="1"/>
    <row r="79106" ht="14.25" customHeight="1"/>
    <row r="79108" ht="14.25" customHeight="1"/>
    <row r="79110" ht="14.25" customHeight="1"/>
    <row r="79112" ht="14.25" customHeight="1"/>
    <row r="79114" ht="14.25" customHeight="1"/>
    <row r="79116" ht="14.25" customHeight="1"/>
    <row r="79118" ht="14.25" customHeight="1"/>
    <row r="79120" ht="14.25" customHeight="1"/>
    <row r="79122" ht="14.25" customHeight="1"/>
    <row r="79124" ht="14.25" customHeight="1"/>
    <row r="79126" ht="14.25" customHeight="1"/>
    <row r="79128" ht="14.25" customHeight="1"/>
    <row r="79130" ht="14.25" customHeight="1"/>
    <row r="79132" ht="14.25" customHeight="1"/>
    <row r="79134" ht="14.25" customHeight="1"/>
    <row r="79136" ht="14.25" customHeight="1"/>
    <row r="79138" ht="14.25" customHeight="1"/>
    <row r="79140" ht="14.25" customHeight="1"/>
    <row r="79142" ht="14.25" customHeight="1"/>
    <row r="79144" ht="14.25" customHeight="1"/>
    <row r="79146" ht="14.25" customHeight="1"/>
    <row r="79148" ht="14.25" customHeight="1"/>
    <row r="79150" ht="14.25" customHeight="1"/>
    <row r="79152" ht="14.25" customHeight="1"/>
    <row r="79154" ht="14.25" customHeight="1"/>
    <row r="79156" ht="14.25" customHeight="1"/>
    <row r="79158" ht="14.25" customHeight="1"/>
    <row r="79160" ht="14.25" customHeight="1"/>
    <row r="79162" ht="14.25" customHeight="1"/>
    <row r="79164" ht="14.25" customHeight="1"/>
    <row r="79166" ht="14.25" customHeight="1"/>
    <row r="79168" ht="14.25" customHeight="1"/>
    <row r="79170" ht="14.25" customHeight="1"/>
    <row r="79172" ht="14.25" customHeight="1"/>
    <row r="79174" ht="14.25" customHeight="1"/>
    <row r="79176" ht="14.25" customHeight="1"/>
    <row r="79178" ht="14.25" customHeight="1"/>
    <row r="79180" ht="14.25" customHeight="1"/>
    <row r="79182" ht="14.25" customHeight="1"/>
    <row r="79184" ht="14.25" customHeight="1"/>
    <row r="79186" ht="14.25" customHeight="1"/>
    <row r="79188" ht="14.25" customHeight="1"/>
    <row r="79190" ht="14.25" customHeight="1"/>
    <row r="79192" ht="14.25" customHeight="1"/>
    <row r="79194" ht="14.25" customHeight="1"/>
    <row r="79196" ht="14.25" customHeight="1"/>
    <row r="79198" ht="14.25" customHeight="1"/>
    <row r="79200" ht="14.25" customHeight="1"/>
    <row r="79202" ht="14.25" customHeight="1"/>
    <row r="79204" ht="14.25" customHeight="1"/>
    <row r="79206" ht="14.25" customHeight="1"/>
    <row r="79208" ht="14.25" customHeight="1"/>
    <row r="79210" ht="14.25" customHeight="1"/>
    <row r="79212" ht="14.25" customHeight="1"/>
    <row r="79214" ht="14.25" customHeight="1"/>
    <row r="79216" ht="14.25" customHeight="1"/>
    <row r="79218" ht="14.25" customHeight="1"/>
    <row r="79220" ht="14.25" customHeight="1"/>
    <row r="79222" ht="14.25" customHeight="1"/>
    <row r="79224" ht="14.25" customHeight="1"/>
    <row r="79226" ht="14.25" customHeight="1"/>
    <row r="79228" ht="14.25" customHeight="1"/>
    <row r="79230" ht="14.25" customHeight="1"/>
    <row r="79232" ht="14.25" customHeight="1"/>
    <row r="79234" ht="14.25" customHeight="1"/>
    <row r="79236" ht="14.25" customHeight="1"/>
    <row r="79238" ht="14.25" customHeight="1"/>
    <row r="79240" ht="14.25" customHeight="1"/>
    <row r="79242" ht="14.25" customHeight="1"/>
    <row r="79244" ht="14.25" customHeight="1"/>
    <row r="79246" ht="14.25" customHeight="1"/>
    <row r="79248" ht="14.25" customHeight="1"/>
    <row r="79250" ht="14.25" customHeight="1"/>
    <row r="79252" ht="14.25" customHeight="1"/>
    <row r="79254" ht="14.25" customHeight="1"/>
    <row r="79256" ht="14.25" customHeight="1"/>
    <row r="79258" ht="14.25" customHeight="1"/>
    <row r="79260" ht="14.25" customHeight="1"/>
    <row r="79262" ht="14.25" customHeight="1"/>
    <row r="79264" ht="14.25" customHeight="1"/>
    <row r="79266" ht="14.25" customHeight="1"/>
    <row r="79268" ht="14.25" customHeight="1"/>
    <row r="79270" ht="14.25" customHeight="1"/>
    <row r="79272" ht="14.25" customHeight="1"/>
    <row r="79274" ht="14.25" customHeight="1"/>
    <row r="79276" ht="14.25" customHeight="1"/>
    <row r="79278" ht="14.25" customHeight="1"/>
    <row r="79280" ht="14.25" customHeight="1"/>
    <row r="79282" ht="14.25" customHeight="1"/>
    <row r="79284" ht="14.25" customHeight="1"/>
    <row r="79286" ht="14.25" customHeight="1"/>
    <row r="79288" ht="14.25" customHeight="1"/>
    <row r="79290" ht="14.25" customHeight="1"/>
    <row r="79292" ht="14.25" customHeight="1"/>
    <row r="79294" ht="14.25" customHeight="1"/>
    <row r="79296" ht="14.25" customHeight="1"/>
    <row r="79298" ht="14.25" customHeight="1"/>
    <row r="79300" ht="14.25" customHeight="1"/>
    <row r="79302" ht="14.25" customHeight="1"/>
    <row r="79304" ht="14.25" customHeight="1"/>
    <row r="79306" ht="14.25" customHeight="1"/>
    <row r="79308" ht="14.25" customHeight="1"/>
    <row r="79310" ht="14.25" customHeight="1"/>
    <row r="79312" ht="14.25" customHeight="1"/>
    <row r="79314" ht="14.25" customHeight="1"/>
    <row r="79316" ht="14.25" customHeight="1"/>
    <row r="79318" ht="14.25" customHeight="1"/>
    <row r="79320" ht="14.25" customHeight="1"/>
    <row r="79322" ht="14.25" customHeight="1"/>
    <row r="79324" ht="14.25" customHeight="1"/>
    <row r="79326" ht="14.25" customHeight="1"/>
    <row r="79328" ht="14.25" customHeight="1"/>
    <row r="79330" ht="14.25" customHeight="1"/>
    <row r="79332" ht="14.25" customHeight="1"/>
    <row r="79334" ht="14.25" customHeight="1"/>
    <row r="79336" ht="14.25" customHeight="1"/>
    <row r="79338" ht="14.25" customHeight="1"/>
    <row r="79340" ht="14.25" customHeight="1"/>
    <row r="79342" ht="14.25" customHeight="1"/>
    <row r="79344" ht="14.25" customHeight="1"/>
    <row r="79346" ht="14.25" customHeight="1"/>
    <row r="79348" ht="14.25" customHeight="1"/>
    <row r="79350" ht="14.25" customHeight="1"/>
    <row r="79352" ht="14.25" customHeight="1"/>
    <row r="79354" ht="14.25" customHeight="1"/>
    <row r="79356" ht="14.25" customHeight="1"/>
    <row r="79358" ht="14.25" customHeight="1"/>
    <row r="79360" ht="14.25" customHeight="1"/>
    <row r="79362" ht="14.25" customHeight="1"/>
    <row r="79364" ht="14.25" customHeight="1"/>
    <row r="79366" ht="14.25" customHeight="1"/>
    <row r="79368" ht="14.25" customHeight="1"/>
    <row r="79370" ht="14.25" customHeight="1"/>
    <row r="79372" ht="14.25" customHeight="1"/>
    <row r="79374" ht="14.25" customHeight="1"/>
    <row r="79376" ht="14.25" customHeight="1"/>
    <row r="79378" ht="14.25" customHeight="1"/>
    <row r="79380" ht="14.25" customHeight="1"/>
    <row r="79382" ht="14.25" customHeight="1"/>
    <row r="79384" ht="14.25" customHeight="1"/>
    <row r="79386" ht="14.25" customHeight="1"/>
    <row r="79388" ht="14.25" customHeight="1"/>
    <row r="79390" ht="14.25" customHeight="1"/>
    <row r="79392" ht="14.25" customHeight="1"/>
    <row r="79394" ht="14.25" customHeight="1"/>
    <row r="79396" ht="14.25" customHeight="1"/>
    <row r="79398" ht="14.25" customHeight="1"/>
    <row r="79400" ht="14.25" customHeight="1"/>
    <row r="79402" ht="14.25" customHeight="1"/>
    <row r="79404" ht="14.25" customHeight="1"/>
    <row r="79406" ht="14.25" customHeight="1"/>
    <row r="79408" ht="14.25" customHeight="1"/>
    <row r="79410" ht="14.25" customHeight="1"/>
    <row r="79412" ht="14.25" customHeight="1"/>
    <row r="79414" ht="14.25" customHeight="1"/>
    <row r="79416" ht="14.25" customHeight="1"/>
    <row r="79418" ht="14.25" customHeight="1"/>
    <row r="79420" ht="14.25" customHeight="1"/>
    <row r="79422" ht="14.25" customHeight="1"/>
    <row r="79424" ht="14.25" customHeight="1"/>
    <row r="79426" ht="14.25" customHeight="1"/>
    <row r="79428" ht="14.25" customHeight="1"/>
    <row r="79430" ht="14.25" customHeight="1"/>
    <row r="79432" ht="14.25" customHeight="1"/>
    <row r="79434" ht="14.25" customHeight="1"/>
    <row r="79436" ht="14.25" customHeight="1"/>
    <row r="79438" ht="14.25" customHeight="1"/>
    <row r="79440" ht="14.25" customHeight="1"/>
    <row r="79442" ht="14.25" customHeight="1"/>
    <row r="79444" ht="14.25" customHeight="1"/>
    <row r="79446" ht="14.25" customHeight="1"/>
    <row r="79448" ht="14.25" customHeight="1"/>
    <row r="79450" ht="14.25" customHeight="1"/>
    <row r="79452" ht="14.25" customHeight="1"/>
    <row r="79454" ht="14.25" customHeight="1"/>
    <row r="79456" ht="14.25" customHeight="1"/>
    <row r="79458" ht="14.25" customHeight="1"/>
    <row r="79460" ht="14.25" customHeight="1"/>
    <row r="79462" ht="14.25" customHeight="1"/>
    <row r="79464" ht="14.25" customHeight="1"/>
    <row r="79466" ht="14.25" customHeight="1"/>
    <row r="79468" ht="14.25" customHeight="1"/>
    <row r="79470" ht="14.25" customHeight="1"/>
    <row r="79472" ht="14.25" customHeight="1"/>
    <row r="79474" ht="14.25" customHeight="1"/>
    <row r="79476" ht="14.25" customHeight="1"/>
    <row r="79478" ht="14.25" customHeight="1"/>
    <row r="79480" ht="14.25" customHeight="1"/>
    <row r="79482" ht="14.25" customHeight="1"/>
    <row r="79484" ht="14.25" customHeight="1"/>
    <row r="79486" ht="14.25" customHeight="1"/>
    <row r="79488" ht="14.25" customHeight="1"/>
    <row r="79490" ht="14.25" customHeight="1"/>
    <row r="79492" ht="14.25" customHeight="1"/>
    <row r="79494" ht="14.25" customHeight="1"/>
    <row r="79496" ht="14.25" customHeight="1"/>
    <row r="79498" ht="14.25" customHeight="1"/>
    <row r="79500" ht="14.25" customHeight="1"/>
    <row r="79502" ht="14.25" customHeight="1"/>
    <row r="79504" ht="14.25" customHeight="1"/>
    <row r="79506" ht="14.25" customHeight="1"/>
    <row r="79508" ht="14.25" customHeight="1"/>
    <row r="79510" ht="14.25" customHeight="1"/>
    <row r="79512" ht="14.25" customHeight="1"/>
    <row r="79514" ht="14.25" customHeight="1"/>
    <row r="79516" ht="14.25" customHeight="1"/>
    <row r="79518" ht="14.25" customHeight="1"/>
    <row r="79520" ht="14.25" customHeight="1"/>
    <row r="79522" ht="14.25" customHeight="1"/>
    <row r="79524" ht="14.25" customHeight="1"/>
    <row r="79526" ht="14.25" customHeight="1"/>
    <row r="79528" ht="14.25" customHeight="1"/>
    <row r="79530" ht="14.25" customHeight="1"/>
    <row r="79532" ht="14.25" customHeight="1"/>
    <row r="79534" ht="14.25" customHeight="1"/>
    <row r="79536" ht="14.25" customHeight="1"/>
    <row r="79538" ht="14.25" customHeight="1"/>
    <row r="79540" ht="14.25" customHeight="1"/>
    <row r="79542" ht="14.25" customHeight="1"/>
    <row r="79544" ht="14.25" customHeight="1"/>
    <row r="79546" ht="14.25" customHeight="1"/>
    <row r="79548" ht="14.25" customHeight="1"/>
    <row r="79550" ht="14.25" customHeight="1"/>
    <row r="79552" ht="14.25" customHeight="1"/>
    <row r="79554" ht="14.25" customHeight="1"/>
    <row r="79556" ht="14.25" customHeight="1"/>
    <row r="79558" ht="14.25" customHeight="1"/>
    <row r="79560" ht="14.25" customHeight="1"/>
    <row r="79562" ht="14.25" customHeight="1"/>
    <row r="79564" ht="14.25" customHeight="1"/>
    <row r="79566" ht="14.25" customHeight="1"/>
    <row r="79568" ht="14.25" customHeight="1"/>
    <row r="79570" ht="14.25" customHeight="1"/>
    <row r="79572" ht="14.25" customHeight="1"/>
    <row r="79574" ht="14.25" customHeight="1"/>
    <row r="79576" ht="14.25" customHeight="1"/>
    <row r="79578" ht="14.25" customHeight="1"/>
    <row r="79580" ht="14.25" customHeight="1"/>
    <row r="79582" ht="14.25" customHeight="1"/>
    <row r="79584" ht="14.25" customHeight="1"/>
    <row r="79586" ht="14.25" customHeight="1"/>
    <row r="79588" ht="14.25" customHeight="1"/>
    <row r="79590" ht="14.25" customHeight="1"/>
    <row r="79592" ht="14.25" customHeight="1"/>
    <row r="79594" ht="14.25" customHeight="1"/>
    <row r="79596" ht="14.25" customHeight="1"/>
    <row r="79598" ht="14.25" customHeight="1"/>
    <row r="79600" ht="14.25" customHeight="1"/>
    <row r="79602" ht="14.25" customHeight="1"/>
    <row r="79604" ht="14.25" customHeight="1"/>
    <row r="79606" ht="14.25" customHeight="1"/>
    <row r="79608" ht="14.25" customHeight="1"/>
    <row r="79610" ht="14.25" customHeight="1"/>
    <row r="79612" ht="14.25" customHeight="1"/>
    <row r="79614" ht="14.25" customHeight="1"/>
    <row r="79616" ht="14.25" customHeight="1"/>
    <row r="79618" ht="14.25" customHeight="1"/>
    <row r="79620" ht="14.25" customHeight="1"/>
    <row r="79622" ht="14.25" customHeight="1"/>
    <row r="79624" ht="14.25" customHeight="1"/>
    <row r="79626" ht="14.25" customHeight="1"/>
    <row r="79628" ht="14.25" customHeight="1"/>
    <row r="79630" ht="14.25" customHeight="1"/>
    <row r="79632" ht="14.25" customHeight="1"/>
    <row r="79634" ht="14.25" customHeight="1"/>
    <row r="79636" ht="14.25" customHeight="1"/>
    <row r="79638" ht="14.25" customHeight="1"/>
    <row r="79640" ht="14.25" customHeight="1"/>
    <row r="79642" ht="14.25" customHeight="1"/>
    <row r="79644" ht="14.25" customHeight="1"/>
    <row r="79646" ht="14.25" customHeight="1"/>
    <row r="79648" ht="14.25" customHeight="1"/>
    <row r="79650" ht="14.25" customHeight="1"/>
    <row r="79652" ht="14.25" customHeight="1"/>
    <row r="79654" ht="14.25" customHeight="1"/>
    <row r="79656" ht="14.25" customHeight="1"/>
    <row r="79658" ht="14.25" customHeight="1"/>
    <row r="79660" ht="14.25" customHeight="1"/>
    <row r="79662" ht="14.25" customHeight="1"/>
    <row r="79664" ht="14.25" customHeight="1"/>
    <row r="79666" ht="14.25" customHeight="1"/>
    <row r="79668" ht="14.25" customHeight="1"/>
    <row r="79670" ht="14.25" customHeight="1"/>
    <row r="79672" ht="14.25" customHeight="1"/>
    <row r="79674" ht="14.25" customHeight="1"/>
    <row r="79676" ht="14.25" customHeight="1"/>
    <row r="79678" ht="14.25" customHeight="1"/>
    <row r="79680" ht="14.25" customHeight="1"/>
    <row r="79682" ht="14.25" customHeight="1"/>
    <row r="79684" ht="14.25" customHeight="1"/>
    <row r="79686" ht="14.25" customHeight="1"/>
    <row r="79688" ht="14.25" customHeight="1"/>
    <row r="79690" ht="14.25" customHeight="1"/>
    <row r="79692" ht="14.25" customHeight="1"/>
    <row r="79694" ht="14.25" customHeight="1"/>
    <row r="79696" ht="14.25" customHeight="1"/>
    <row r="79698" ht="14.25" customHeight="1"/>
    <row r="79700" ht="14.25" customHeight="1"/>
    <row r="79702" ht="14.25" customHeight="1"/>
    <row r="79704" ht="14.25" customHeight="1"/>
    <row r="79706" ht="14.25" customHeight="1"/>
    <row r="79708" ht="14.25" customHeight="1"/>
    <row r="79710" ht="14.25" customHeight="1"/>
    <row r="79712" ht="14.25" customHeight="1"/>
    <row r="79714" ht="14.25" customHeight="1"/>
    <row r="79716" ht="14.25" customHeight="1"/>
    <row r="79718" ht="14.25" customHeight="1"/>
    <row r="79720" ht="14.25" customHeight="1"/>
    <row r="79722" ht="14.25" customHeight="1"/>
    <row r="79724" ht="14.25" customHeight="1"/>
    <row r="79726" ht="14.25" customHeight="1"/>
    <row r="79728" ht="14.25" customHeight="1"/>
    <row r="79730" ht="14.25" customHeight="1"/>
    <row r="79732" ht="14.25" customHeight="1"/>
    <row r="79734" ht="14.25" customHeight="1"/>
    <row r="79736" ht="14.25" customHeight="1"/>
    <row r="79738" ht="14.25" customHeight="1"/>
    <row r="79740" ht="14.25" customHeight="1"/>
    <row r="79742" ht="14.25" customHeight="1"/>
    <row r="79744" ht="14.25" customHeight="1"/>
    <row r="79746" ht="14.25" customHeight="1"/>
    <row r="79748" ht="14.25" customHeight="1"/>
    <row r="79750" ht="14.25" customHeight="1"/>
    <row r="79752" ht="14.25" customHeight="1"/>
    <row r="79754" ht="14.25" customHeight="1"/>
    <row r="79756" ht="14.25" customHeight="1"/>
    <row r="79758" ht="14.25" customHeight="1"/>
    <row r="79760" ht="14.25" customHeight="1"/>
    <row r="79762" ht="14.25" customHeight="1"/>
    <row r="79764" ht="14.25" customHeight="1"/>
    <row r="79766" ht="14.25" customHeight="1"/>
    <row r="79768" ht="14.25" customHeight="1"/>
    <row r="79770" ht="14.25" customHeight="1"/>
    <row r="79772" ht="14.25" customHeight="1"/>
    <row r="79774" ht="14.25" customHeight="1"/>
    <row r="79776" ht="14.25" customHeight="1"/>
    <row r="79778" ht="14.25" customHeight="1"/>
    <row r="79780" ht="14.25" customHeight="1"/>
    <row r="79782" ht="14.25" customHeight="1"/>
    <row r="79784" ht="14.25" customHeight="1"/>
    <row r="79786" ht="14.25" customHeight="1"/>
    <row r="79788" ht="14.25" customHeight="1"/>
    <row r="79790" ht="14.25" customHeight="1"/>
    <row r="79792" ht="14.25" customHeight="1"/>
    <row r="79794" ht="14.25" customHeight="1"/>
    <row r="79796" ht="14.25" customHeight="1"/>
    <row r="79798" ht="14.25" customHeight="1"/>
    <row r="79800" ht="14.25" customHeight="1"/>
    <row r="79802" ht="14.25" customHeight="1"/>
    <row r="79804" ht="14.25" customHeight="1"/>
    <row r="79806" ht="14.25" customHeight="1"/>
    <row r="79808" ht="14.25" customHeight="1"/>
    <row r="79810" ht="14.25" customHeight="1"/>
    <row r="79812" ht="14.25" customHeight="1"/>
    <row r="79814" ht="14.25" customHeight="1"/>
    <row r="79816" ht="14.25" customHeight="1"/>
    <row r="79818" ht="14.25" customHeight="1"/>
    <row r="79820" ht="14.25" customHeight="1"/>
    <row r="79822" ht="14.25" customHeight="1"/>
    <row r="79824" ht="14.25" customHeight="1"/>
    <row r="79826" ht="14.25" customHeight="1"/>
    <row r="79828" ht="14.25" customHeight="1"/>
    <row r="79830" ht="14.25" customHeight="1"/>
    <row r="79832" ht="14.25" customHeight="1"/>
    <row r="79834" ht="14.25" customHeight="1"/>
    <row r="79836" ht="14.25" customHeight="1"/>
    <row r="79838" ht="14.25" customHeight="1"/>
    <row r="79840" ht="14.25" customHeight="1"/>
    <row r="79842" ht="14.25" customHeight="1"/>
    <row r="79844" ht="14.25" customHeight="1"/>
    <row r="79846" ht="14.25" customHeight="1"/>
    <row r="79848" ht="14.25" customHeight="1"/>
    <row r="79850" ht="14.25" customHeight="1"/>
    <row r="79852" ht="14.25" customHeight="1"/>
    <row r="79854" ht="14.25" customHeight="1"/>
    <row r="79856" ht="14.25" customHeight="1"/>
    <row r="79858" ht="14.25" customHeight="1"/>
    <row r="79860" ht="14.25" customHeight="1"/>
    <row r="79862" ht="14.25" customHeight="1"/>
    <row r="79864" ht="14.25" customHeight="1"/>
    <row r="79866" ht="14.25" customHeight="1"/>
    <row r="79868" ht="14.25" customHeight="1"/>
    <row r="79870" ht="14.25" customHeight="1"/>
    <row r="79872" ht="14.25" customHeight="1"/>
    <row r="79874" ht="14.25" customHeight="1"/>
    <row r="79876" ht="14.25" customHeight="1"/>
    <row r="79878" ht="14.25" customHeight="1"/>
    <row r="79880" ht="14.25" customHeight="1"/>
    <row r="79882" ht="14.25" customHeight="1"/>
    <row r="79884" ht="14.25" customHeight="1"/>
    <row r="79886" ht="14.25" customHeight="1"/>
    <row r="79888" ht="14.25" customHeight="1"/>
    <row r="79890" ht="14.25" customHeight="1"/>
    <row r="79892" ht="14.25" customHeight="1"/>
    <row r="79894" ht="14.25" customHeight="1"/>
    <row r="79896" ht="14.25" customHeight="1"/>
    <row r="79898" ht="14.25" customHeight="1"/>
    <row r="79900" ht="14.25" customHeight="1"/>
    <row r="79902" ht="14.25" customHeight="1"/>
    <row r="79904" ht="14.25" customHeight="1"/>
    <row r="79906" ht="14.25" customHeight="1"/>
    <row r="79908" ht="14.25" customHeight="1"/>
    <row r="79910" ht="14.25" customHeight="1"/>
    <row r="79912" ht="14.25" customHeight="1"/>
    <row r="79914" ht="14.25" customHeight="1"/>
    <row r="79916" ht="14.25" customHeight="1"/>
    <row r="79918" ht="14.25" customHeight="1"/>
    <row r="79920" ht="14.25" customHeight="1"/>
    <row r="79922" ht="14.25" customHeight="1"/>
    <row r="79924" ht="14.25" customHeight="1"/>
    <row r="79926" ht="14.25" customHeight="1"/>
    <row r="79928" ht="14.25" customHeight="1"/>
    <row r="79930" ht="14.25" customHeight="1"/>
    <row r="79932" ht="14.25" customHeight="1"/>
    <row r="79934" ht="14.25" customHeight="1"/>
    <row r="79936" ht="14.25" customHeight="1"/>
    <row r="79938" ht="14.25" customHeight="1"/>
    <row r="79940" ht="14.25" customHeight="1"/>
    <row r="79942" ht="14.25" customHeight="1"/>
    <row r="79944" ht="14.25" customHeight="1"/>
    <row r="79946" ht="14.25" customHeight="1"/>
    <row r="79948" ht="14.25" customHeight="1"/>
    <row r="79950" ht="14.25" customHeight="1"/>
    <row r="79952" ht="14.25" customHeight="1"/>
    <row r="79954" ht="14.25" customHeight="1"/>
    <row r="79956" ht="14.25" customHeight="1"/>
    <row r="79958" ht="14.25" customHeight="1"/>
    <row r="79960" ht="14.25" customHeight="1"/>
    <row r="79962" ht="14.25" customHeight="1"/>
    <row r="79964" ht="14.25" customHeight="1"/>
    <row r="79966" ht="14.25" customHeight="1"/>
    <row r="79968" ht="14.25" customHeight="1"/>
    <row r="79970" ht="14.25" customHeight="1"/>
    <row r="79972" ht="14.25" customHeight="1"/>
    <row r="79974" ht="14.25" customHeight="1"/>
    <row r="79976" ht="14.25" customHeight="1"/>
    <row r="79978" ht="14.25" customHeight="1"/>
    <row r="79980" ht="14.25" customHeight="1"/>
    <row r="79982" ht="14.25" customHeight="1"/>
    <row r="79984" ht="14.25" customHeight="1"/>
    <row r="79986" ht="14.25" customHeight="1"/>
    <row r="79988" ht="14.25" customHeight="1"/>
    <row r="79990" ht="14.25" customHeight="1"/>
    <row r="79992" ht="14.25" customHeight="1"/>
    <row r="79994" ht="14.25" customHeight="1"/>
    <row r="79996" ht="14.25" customHeight="1"/>
    <row r="79998" ht="14.25" customHeight="1"/>
    <row r="80000" ht="14.25" customHeight="1"/>
    <row r="80002" ht="14.25" customHeight="1"/>
    <row r="80004" ht="14.25" customHeight="1"/>
    <row r="80006" ht="14.25" customHeight="1"/>
    <row r="80008" ht="14.25" customHeight="1"/>
    <row r="80010" ht="14.25" customHeight="1"/>
    <row r="80012" ht="14.25" customHeight="1"/>
    <row r="80014" ht="14.25" customHeight="1"/>
    <row r="80016" ht="14.25" customHeight="1"/>
    <row r="80018" ht="14.25" customHeight="1"/>
    <row r="80020" ht="14.25" customHeight="1"/>
    <row r="80022" ht="14.25" customHeight="1"/>
    <row r="80024" ht="14.25" customHeight="1"/>
    <row r="80026" ht="14.25" customHeight="1"/>
    <row r="80028" ht="14.25" customHeight="1"/>
    <row r="80030" ht="14.25" customHeight="1"/>
    <row r="80032" ht="14.25" customHeight="1"/>
    <row r="80034" ht="14.25" customHeight="1"/>
    <row r="80036" ht="14.25" customHeight="1"/>
    <row r="80038" ht="14.25" customHeight="1"/>
    <row r="80040" ht="14.25" customHeight="1"/>
    <row r="80042" ht="14.25" customHeight="1"/>
    <row r="80044" ht="14.25" customHeight="1"/>
    <row r="80046" ht="14.25" customHeight="1"/>
    <row r="80048" ht="14.25" customHeight="1"/>
    <row r="80050" ht="14.25" customHeight="1"/>
    <row r="80052" ht="14.25" customHeight="1"/>
    <row r="80054" ht="14.25" customHeight="1"/>
    <row r="80056" ht="14.25" customHeight="1"/>
    <row r="80058" ht="14.25" customHeight="1"/>
    <row r="80060" ht="14.25" customHeight="1"/>
    <row r="80062" ht="14.25" customHeight="1"/>
    <row r="80064" ht="14.25" customHeight="1"/>
    <row r="80066" ht="14.25" customHeight="1"/>
    <row r="80068" ht="14.25" customHeight="1"/>
    <row r="80070" ht="14.25" customHeight="1"/>
    <row r="80072" ht="14.25" customHeight="1"/>
    <row r="80074" ht="14.25" customHeight="1"/>
    <row r="80076" ht="14.25" customHeight="1"/>
    <row r="80078" ht="14.25" customHeight="1"/>
    <row r="80080" ht="14.25" customHeight="1"/>
    <row r="80082" ht="14.25" customHeight="1"/>
    <row r="80084" ht="14.25" customHeight="1"/>
    <row r="80086" ht="14.25" customHeight="1"/>
    <row r="80088" ht="14.25" customHeight="1"/>
    <row r="80090" ht="14.25" customHeight="1"/>
    <row r="80092" ht="14.25" customHeight="1"/>
    <row r="80094" ht="14.25" customHeight="1"/>
    <row r="80096" ht="14.25" customHeight="1"/>
    <row r="80098" ht="14.25" customHeight="1"/>
    <row r="80100" ht="14.25" customHeight="1"/>
    <row r="80102" ht="14.25" customHeight="1"/>
    <row r="80104" ht="14.25" customHeight="1"/>
    <row r="80106" ht="14.25" customHeight="1"/>
    <row r="80108" ht="14.25" customHeight="1"/>
    <row r="80110" ht="14.25" customHeight="1"/>
    <row r="80112" ht="14.25" customHeight="1"/>
    <row r="80114" ht="14.25" customHeight="1"/>
    <row r="80116" ht="14.25" customHeight="1"/>
    <row r="80118" ht="14.25" customHeight="1"/>
    <row r="80120" ht="14.25" customHeight="1"/>
    <row r="80122" ht="14.25" customHeight="1"/>
    <row r="80124" ht="14.25" customHeight="1"/>
    <row r="80126" ht="14.25" customHeight="1"/>
    <row r="80128" ht="14.25" customHeight="1"/>
    <row r="80130" ht="14.25" customHeight="1"/>
    <row r="80132" ht="14.25" customHeight="1"/>
    <row r="80134" ht="14.25" customHeight="1"/>
    <row r="80136" ht="14.25" customHeight="1"/>
    <row r="80138" ht="14.25" customHeight="1"/>
    <row r="80140" ht="14.25" customHeight="1"/>
    <row r="80142" ht="14.25" customHeight="1"/>
    <row r="80144" ht="14.25" customHeight="1"/>
    <row r="80146" ht="14.25" customHeight="1"/>
    <row r="80148" ht="14.25" customHeight="1"/>
    <row r="80150" ht="14.25" customHeight="1"/>
    <row r="80152" ht="14.25" customHeight="1"/>
    <row r="80154" ht="14.25" customHeight="1"/>
    <row r="80156" ht="14.25" customHeight="1"/>
    <row r="80158" ht="14.25" customHeight="1"/>
    <row r="80160" ht="14.25" customHeight="1"/>
    <row r="80162" ht="14.25" customHeight="1"/>
    <row r="80164" ht="14.25" customHeight="1"/>
    <row r="80166" ht="14.25" customHeight="1"/>
    <row r="80168" ht="14.25" customHeight="1"/>
    <row r="80170" ht="14.25" customHeight="1"/>
    <row r="80172" ht="14.25" customHeight="1"/>
    <row r="80174" ht="14.25" customHeight="1"/>
    <row r="80176" ht="14.25" customHeight="1"/>
    <row r="80178" ht="14.25" customHeight="1"/>
    <row r="80180" ht="14.25" customHeight="1"/>
    <row r="80182" ht="14.25" customHeight="1"/>
    <row r="80184" ht="14.25" customHeight="1"/>
    <row r="80186" ht="14.25" customHeight="1"/>
    <row r="80188" ht="14.25" customHeight="1"/>
    <row r="80190" ht="14.25" customHeight="1"/>
    <row r="80192" ht="14.25" customHeight="1"/>
    <row r="80194" ht="14.25" customHeight="1"/>
    <row r="80196" ht="14.25" customHeight="1"/>
    <row r="80198" ht="14.25" customHeight="1"/>
    <row r="80200" ht="14.25" customHeight="1"/>
    <row r="80202" ht="14.25" customHeight="1"/>
    <row r="80204" ht="14.25" customHeight="1"/>
    <row r="80206" ht="14.25" customHeight="1"/>
    <row r="80208" ht="14.25" customHeight="1"/>
    <row r="80210" ht="14.25" customHeight="1"/>
    <row r="80212" ht="14.25" customHeight="1"/>
    <row r="80214" ht="14.25" customHeight="1"/>
    <row r="80216" ht="14.25" customHeight="1"/>
    <row r="80218" ht="14.25" customHeight="1"/>
    <row r="80220" ht="14.25" customHeight="1"/>
    <row r="80222" ht="14.25" customHeight="1"/>
    <row r="80224" ht="14.25" customHeight="1"/>
    <row r="80226" ht="14.25" customHeight="1"/>
    <row r="80228" ht="14.25" customHeight="1"/>
    <row r="80230" ht="14.25" customHeight="1"/>
    <row r="80232" ht="14.25" customHeight="1"/>
    <row r="80234" ht="14.25" customHeight="1"/>
    <row r="80236" ht="14.25" customHeight="1"/>
    <row r="80238" ht="14.25" customHeight="1"/>
    <row r="80240" ht="14.25" customHeight="1"/>
    <row r="80242" ht="14.25" customHeight="1"/>
    <row r="80244" ht="14.25" customHeight="1"/>
    <row r="80246" ht="14.25" customHeight="1"/>
    <row r="80248" ht="14.25" customHeight="1"/>
    <row r="80250" ht="14.25" customHeight="1"/>
    <row r="80252" ht="14.25" customHeight="1"/>
    <row r="80254" ht="14.25" customHeight="1"/>
    <row r="80256" ht="14.25" customHeight="1"/>
    <row r="80258" ht="14.25" customHeight="1"/>
    <row r="80260" ht="14.25" customHeight="1"/>
    <row r="80262" ht="14.25" customHeight="1"/>
    <row r="80264" ht="14.25" customHeight="1"/>
    <row r="80266" ht="14.25" customHeight="1"/>
    <row r="80268" ht="14.25" customHeight="1"/>
    <row r="80270" ht="14.25" customHeight="1"/>
    <row r="80272" ht="14.25" customHeight="1"/>
    <row r="80274" ht="14.25" customHeight="1"/>
    <row r="80276" ht="14.25" customHeight="1"/>
    <row r="80278" ht="14.25" customHeight="1"/>
    <row r="80280" ht="14.25" customHeight="1"/>
    <row r="80282" ht="14.25" customHeight="1"/>
    <row r="80284" ht="14.25" customHeight="1"/>
    <row r="80286" ht="14.25" customHeight="1"/>
    <row r="80288" ht="14.25" customHeight="1"/>
    <row r="80290" ht="14.25" customHeight="1"/>
    <row r="80292" ht="14.25" customHeight="1"/>
    <row r="80294" ht="14.25" customHeight="1"/>
    <row r="80296" ht="14.25" customHeight="1"/>
    <row r="80298" ht="14.25" customHeight="1"/>
    <row r="80300" ht="14.25" customHeight="1"/>
    <row r="80302" ht="14.25" customHeight="1"/>
    <row r="80304" ht="14.25" customHeight="1"/>
    <row r="80306" ht="14.25" customHeight="1"/>
    <row r="80308" ht="14.25" customHeight="1"/>
    <row r="80310" ht="14.25" customHeight="1"/>
    <row r="80312" ht="14.25" customHeight="1"/>
    <row r="80314" ht="14.25" customHeight="1"/>
    <row r="80316" ht="14.25" customHeight="1"/>
    <row r="80318" ht="14.25" customHeight="1"/>
    <row r="80320" ht="14.25" customHeight="1"/>
    <row r="80322" ht="14.25" customHeight="1"/>
    <row r="80324" ht="14.25" customHeight="1"/>
    <row r="80326" ht="14.25" customHeight="1"/>
    <row r="80328" ht="14.25" customHeight="1"/>
    <row r="80330" ht="14.25" customHeight="1"/>
    <row r="80332" ht="14.25" customHeight="1"/>
    <row r="80334" ht="14.25" customHeight="1"/>
    <row r="80336" ht="14.25" customHeight="1"/>
    <row r="80338" ht="14.25" customHeight="1"/>
    <row r="80340" ht="14.25" customHeight="1"/>
    <row r="80342" ht="14.25" customHeight="1"/>
    <row r="80344" ht="14.25" customHeight="1"/>
    <row r="80346" ht="14.25" customHeight="1"/>
    <row r="80348" ht="14.25" customHeight="1"/>
    <row r="80350" ht="14.25" customHeight="1"/>
    <row r="80352" ht="14.25" customHeight="1"/>
    <row r="80354" ht="14.25" customHeight="1"/>
    <row r="80356" ht="14.25" customHeight="1"/>
    <row r="80358" ht="14.25" customHeight="1"/>
    <row r="80360" ht="14.25" customHeight="1"/>
    <row r="80362" ht="14.25" customHeight="1"/>
    <row r="80364" ht="14.25" customHeight="1"/>
    <row r="80366" ht="14.25" customHeight="1"/>
    <row r="80368" ht="14.25" customHeight="1"/>
    <row r="80370" ht="14.25" customHeight="1"/>
    <row r="80372" ht="14.25" customHeight="1"/>
    <row r="80374" ht="14.25" customHeight="1"/>
    <row r="80376" ht="14.25" customHeight="1"/>
    <row r="80378" ht="14.25" customHeight="1"/>
    <row r="80380" ht="14.25" customHeight="1"/>
    <row r="80382" ht="14.25" customHeight="1"/>
    <row r="80384" ht="14.25" customHeight="1"/>
    <row r="80386" ht="14.25" customHeight="1"/>
    <row r="80388" ht="14.25" customHeight="1"/>
    <row r="80390" ht="14.25" customHeight="1"/>
    <row r="80392" ht="14.25" customHeight="1"/>
    <row r="80394" ht="14.25" customHeight="1"/>
    <row r="80396" ht="14.25" customHeight="1"/>
    <row r="80398" ht="14.25" customHeight="1"/>
    <row r="80400" ht="14.25" customHeight="1"/>
    <row r="80402" ht="14.25" customHeight="1"/>
    <row r="80404" ht="14.25" customHeight="1"/>
    <row r="80406" ht="14.25" customHeight="1"/>
    <row r="80408" ht="14.25" customHeight="1"/>
    <row r="80410" ht="14.25" customHeight="1"/>
    <row r="80412" ht="14.25" customHeight="1"/>
    <row r="80414" ht="14.25" customHeight="1"/>
    <row r="80416" ht="14.25" customHeight="1"/>
    <row r="80418" ht="14.25" customHeight="1"/>
    <row r="80420" ht="14.25" customHeight="1"/>
    <row r="80422" ht="14.25" customHeight="1"/>
    <row r="80424" ht="14.25" customHeight="1"/>
    <row r="80426" ht="14.25" customHeight="1"/>
    <row r="80428" ht="14.25" customHeight="1"/>
    <row r="80430" ht="14.25" customHeight="1"/>
    <row r="80432" ht="14.25" customHeight="1"/>
    <row r="80434" ht="14.25" customHeight="1"/>
    <row r="80436" ht="14.25" customHeight="1"/>
    <row r="80438" ht="14.25" customHeight="1"/>
    <row r="80440" ht="14.25" customHeight="1"/>
    <row r="80442" ht="14.25" customHeight="1"/>
    <row r="80444" ht="14.25" customHeight="1"/>
    <row r="80446" ht="14.25" customHeight="1"/>
    <row r="80448" ht="14.25" customHeight="1"/>
    <row r="80450" ht="14.25" customHeight="1"/>
    <row r="80452" ht="14.25" customHeight="1"/>
    <row r="80454" ht="14.25" customHeight="1"/>
    <row r="80456" ht="14.25" customHeight="1"/>
    <row r="80458" ht="14.25" customHeight="1"/>
    <row r="80460" ht="14.25" customHeight="1"/>
    <row r="80462" ht="14.25" customHeight="1"/>
    <row r="80464" ht="14.25" customHeight="1"/>
    <row r="80466" ht="14.25" customHeight="1"/>
    <row r="80468" ht="14.25" customHeight="1"/>
    <row r="80470" ht="14.25" customHeight="1"/>
    <row r="80472" ht="14.25" customHeight="1"/>
    <row r="80474" ht="14.25" customHeight="1"/>
    <row r="80476" ht="14.25" customHeight="1"/>
    <row r="80478" ht="14.25" customHeight="1"/>
    <row r="80480" ht="14.25" customHeight="1"/>
    <row r="80482" ht="14.25" customHeight="1"/>
    <row r="80484" ht="14.25" customHeight="1"/>
    <row r="80486" ht="14.25" customHeight="1"/>
    <row r="80488" ht="14.25" customHeight="1"/>
    <row r="80490" ht="14.25" customHeight="1"/>
    <row r="80492" ht="14.25" customHeight="1"/>
    <row r="80494" ht="14.25" customHeight="1"/>
    <row r="80496" ht="14.25" customHeight="1"/>
    <row r="80498" ht="14.25" customHeight="1"/>
    <row r="80500" ht="14.25" customHeight="1"/>
    <row r="80502" ht="14.25" customHeight="1"/>
    <row r="80504" ht="14.25" customHeight="1"/>
    <row r="80506" ht="14.25" customHeight="1"/>
    <row r="80508" ht="14.25" customHeight="1"/>
    <row r="80510" ht="14.25" customHeight="1"/>
    <row r="80512" ht="14.25" customHeight="1"/>
    <row r="80514" ht="14.25" customHeight="1"/>
    <row r="80516" ht="14.25" customHeight="1"/>
    <row r="80518" ht="14.25" customHeight="1"/>
    <row r="80520" ht="14.25" customHeight="1"/>
    <row r="80522" ht="14.25" customHeight="1"/>
    <row r="80524" ht="14.25" customHeight="1"/>
    <row r="80526" ht="14.25" customHeight="1"/>
    <row r="80528" ht="14.25" customHeight="1"/>
    <row r="80530" ht="14.25" customHeight="1"/>
    <row r="80532" ht="14.25" customHeight="1"/>
    <row r="80534" ht="14.25" customHeight="1"/>
    <row r="80536" ht="14.25" customHeight="1"/>
    <row r="80538" ht="14.25" customHeight="1"/>
    <row r="80540" ht="14.25" customHeight="1"/>
    <row r="80542" ht="14.25" customHeight="1"/>
    <row r="80544" ht="14.25" customHeight="1"/>
    <row r="80546" ht="14.25" customHeight="1"/>
    <row r="80548" ht="14.25" customHeight="1"/>
    <row r="80550" ht="14.25" customHeight="1"/>
    <row r="80552" ht="14.25" customHeight="1"/>
    <row r="80554" ht="14.25" customHeight="1"/>
    <row r="80556" ht="14.25" customHeight="1"/>
    <row r="80558" ht="14.25" customHeight="1"/>
    <row r="80560" ht="14.25" customHeight="1"/>
    <row r="80562" ht="14.25" customHeight="1"/>
    <row r="80564" ht="14.25" customHeight="1"/>
    <row r="80566" ht="14.25" customHeight="1"/>
    <row r="80568" ht="14.25" customHeight="1"/>
    <row r="80570" ht="14.25" customHeight="1"/>
    <row r="80572" ht="14.25" customHeight="1"/>
    <row r="80574" ht="14.25" customHeight="1"/>
    <row r="80576" ht="14.25" customHeight="1"/>
    <row r="80578" ht="14.25" customHeight="1"/>
    <row r="80580" ht="14.25" customHeight="1"/>
    <row r="80582" ht="14.25" customHeight="1"/>
    <row r="80584" ht="14.25" customHeight="1"/>
    <row r="80586" ht="14.25" customHeight="1"/>
    <row r="80588" ht="14.25" customHeight="1"/>
    <row r="80590" ht="14.25" customHeight="1"/>
    <row r="80592" ht="14.25" customHeight="1"/>
    <row r="80594" ht="14.25" customHeight="1"/>
    <row r="80596" ht="14.25" customHeight="1"/>
    <row r="80598" ht="14.25" customHeight="1"/>
    <row r="80600" ht="14.25" customHeight="1"/>
    <row r="80602" ht="14.25" customHeight="1"/>
    <row r="80604" ht="14.25" customHeight="1"/>
    <row r="80606" ht="14.25" customHeight="1"/>
    <row r="80608" ht="14.25" customHeight="1"/>
    <row r="80610" ht="14.25" customHeight="1"/>
    <row r="80612" ht="14.25" customHeight="1"/>
    <row r="80614" ht="14.25" customHeight="1"/>
    <row r="80616" ht="14.25" customHeight="1"/>
    <row r="80618" ht="14.25" customHeight="1"/>
    <row r="80620" ht="14.25" customHeight="1"/>
    <row r="80622" ht="14.25" customHeight="1"/>
    <row r="80624" ht="14.25" customHeight="1"/>
    <row r="80626" ht="14.25" customHeight="1"/>
    <row r="80628" ht="14.25" customHeight="1"/>
    <row r="80630" ht="14.25" customHeight="1"/>
    <row r="80632" ht="14.25" customHeight="1"/>
    <row r="80634" ht="14.25" customHeight="1"/>
    <row r="80636" ht="14.25" customHeight="1"/>
    <row r="80638" ht="14.25" customHeight="1"/>
    <row r="80640" ht="14.25" customHeight="1"/>
    <row r="80642" ht="14.25" customHeight="1"/>
    <row r="80644" ht="14.25" customHeight="1"/>
    <row r="80646" ht="14.25" customHeight="1"/>
    <row r="80648" ht="14.25" customHeight="1"/>
    <row r="80650" ht="14.25" customHeight="1"/>
    <row r="80652" ht="14.25" customHeight="1"/>
    <row r="80654" ht="14.25" customHeight="1"/>
    <row r="80656" ht="14.25" customHeight="1"/>
    <row r="80658" ht="14.25" customHeight="1"/>
    <row r="80660" ht="14.25" customHeight="1"/>
    <row r="80662" ht="14.25" customHeight="1"/>
    <row r="80664" ht="14.25" customHeight="1"/>
    <row r="80666" ht="14.25" customHeight="1"/>
    <row r="80668" ht="14.25" customHeight="1"/>
    <row r="80670" ht="14.25" customHeight="1"/>
    <row r="80672" ht="14.25" customHeight="1"/>
    <row r="80674" ht="14.25" customHeight="1"/>
    <row r="80676" ht="14.25" customHeight="1"/>
    <row r="80678" ht="14.25" customHeight="1"/>
    <row r="80680" ht="14.25" customHeight="1"/>
    <row r="80682" ht="14.25" customHeight="1"/>
    <row r="80684" ht="14.25" customHeight="1"/>
    <row r="80686" ht="14.25" customHeight="1"/>
    <row r="80688" ht="14.25" customHeight="1"/>
    <row r="80690" ht="14.25" customHeight="1"/>
    <row r="80692" ht="14.25" customHeight="1"/>
    <row r="80694" ht="14.25" customHeight="1"/>
    <row r="80696" ht="14.25" customHeight="1"/>
    <row r="80698" ht="14.25" customHeight="1"/>
    <row r="80700" ht="14.25" customHeight="1"/>
    <row r="80702" ht="14.25" customHeight="1"/>
    <row r="80704" ht="14.25" customHeight="1"/>
    <row r="80706" ht="14.25" customHeight="1"/>
    <row r="80708" ht="14.25" customHeight="1"/>
    <row r="80710" ht="14.25" customHeight="1"/>
    <row r="80712" ht="14.25" customHeight="1"/>
    <row r="80714" ht="14.25" customHeight="1"/>
    <row r="80716" ht="14.25" customHeight="1"/>
    <row r="80718" ht="14.25" customHeight="1"/>
    <row r="80720" ht="14.25" customHeight="1"/>
    <row r="80722" ht="14.25" customHeight="1"/>
    <row r="80724" ht="14.25" customHeight="1"/>
    <row r="80726" ht="14.25" customHeight="1"/>
    <row r="80728" ht="14.25" customHeight="1"/>
    <row r="80730" ht="14.25" customHeight="1"/>
    <row r="80732" ht="14.25" customHeight="1"/>
    <row r="80734" ht="14.25" customHeight="1"/>
    <row r="80736" ht="14.25" customHeight="1"/>
    <row r="80738" ht="14.25" customHeight="1"/>
    <row r="80740" ht="14.25" customHeight="1"/>
    <row r="80742" ht="14.25" customHeight="1"/>
    <row r="80744" ht="14.25" customHeight="1"/>
    <row r="80746" ht="14.25" customHeight="1"/>
    <row r="80748" ht="14.25" customHeight="1"/>
    <row r="80750" ht="14.25" customHeight="1"/>
    <row r="80752" ht="14.25" customHeight="1"/>
    <row r="80754" ht="14.25" customHeight="1"/>
    <row r="80756" ht="14.25" customHeight="1"/>
    <row r="80758" ht="14.25" customHeight="1"/>
    <row r="80760" ht="14.25" customHeight="1"/>
    <row r="80762" ht="14.25" customHeight="1"/>
    <row r="80764" ht="14.25" customHeight="1"/>
    <row r="80766" ht="14.25" customHeight="1"/>
    <row r="80768" ht="14.25" customHeight="1"/>
    <row r="80770" ht="14.25" customHeight="1"/>
    <row r="80772" ht="14.25" customHeight="1"/>
    <row r="80774" ht="14.25" customHeight="1"/>
    <row r="80776" ht="14.25" customHeight="1"/>
    <row r="80778" ht="14.25" customHeight="1"/>
    <row r="80780" ht="14.25" customHeight="1"/>
    <row r="80782" ht="14.25" customHeight="1"/>
    <row r="80784" ht="14.25" customHeight="1"/>
    <row r="80786" ht="14.25" customHeight="1"/>
    <row r="80788" ht="14.25" customHeight="1"/>
    <row r="80790" ht="14.25" customHeight="1"/>
    <row r="80792" ht="14.25" customHeight="1"/>
    <row r="80794" ht="14.25" customHeight="1"/>
    <row r="80796" ht="14.25" customHeight="1"/>
    <row r="80798" ht="14.25" customHeight="1"/>
    <row r="80800" ht="14.25" customHeight="1"/>
    <row r="80802" ht="14.25" customHeight="1"/>
    <row r="80804" ht="14.25" customHeight="1"/>
    <row r="80806" ht="14.25" customHeight="1"/>
    <row r="80808" ht="14.25" customHeight="1"/>
    <row r="80810" ht="14.25" customHeight="1"/>
    <row r="80812" ht="14.25" customHeight="1"/>
    <row r="80814" ht="14.25" customHeight="1"/>
    <row r="80816" ht="14.25" customHeight="1"/>
    <row r="80818" ht="14.25" customHeight="1"/>
    <row r="80820" ht="14.25" customHeight="1"/>
    <row r="80822" ht="14.25" customHeight="1"/>
    <row r="80824" ht="14.25" customHeight="1"/>
    <row r="80826" ht="14.25" customHeight="1"/>
    <row r="80828" ht="14.25" customHeight="1"/>
    <row r="80830" ht="14.25" customHeight="1"/>
    <row r="80832" ht="14.25" customHeight="1"/>
    <row r="80834" ht="14.25" customHeight="1"/>
    <row r="80836" ht="14.25" customHeight="1"/>
    <row r="80838" ht="14.25" customHeight="1"/>
    <row r="80840" ht="14.25" customHeight="1"/>
    <row r="80842" ht="14.25" customHeight="1"/>
    <row r="80844" ht="14.25" customHeight="1"/>
    <row r="80846" ht="14.25" customHeight="1"/>
    <row r="80848" ht="14.25" customHeight="1"/>
    <row r="80850" ht="14.25" customHeight="1"/>
    <row r="80852" ht="14.25" customHeight="1"/>
    <row r="80854" ht="14.25" customHeight="1"/>
    <row r="80856" ht="14.25" customHeight="1"/>
    <row r="80858" ht="14.25" customHeight="1"/>
    <row r="80860" ht="14.25" customHeight="1"/>
    <row r="80862" ht="14.25" customHeight="1"/>
    <row r="80864" ht="14.25" customHeight="1"/>
    <row r="80866" ht="14.25" customHeight="1"/>
    <row r="80868" ht="14.25" customHeight="1"/>
    <row r="80870" ht="14.25" customHeight="1"/>
    <row r="80872" ht="14.25" customHeight="1"/>
    <row r="80874" ht="14.25" customHeight="1"/>
    <row r="80876" ht="14.25" customHeight="1"/>
    <row r="80878" ht="14.25" customHeight="1"/>
    <row r="80880" ht="14.25" customHeight="1"/>
    <row r="80882" ht="14.25" customHeight="1"/>
    <row r="80884" ht="14.25" customHeight="1"/>
    <row r="80886" ht="14.25" customHeight="1"/>
    <row r="80888" ht="14.25" customHeight="1"/>
    <row r="80890" ht="14.25" customHeight="1"/>
    <row r="80892" ht="14.25" customHeight="1"/>
    <row r="80894" ht="14.25" customHeight="1"/>
    <row r="80896" ht="14.25" customHeight="1"/>
    <row r="80898" ht="14.25" customHeight="1"/>
    <row r="80900" ht="14.25" customHeight="1"/>
    <row r="80902" ht="14.25" customHeight="1"/>
    <row r="80904" ht="14.25" customHeight="1"/>
    <row r="80906" ht="14.25" customHeight="1"/>
    <row r="80908" ht="14.25" customHeight="1"/>
    <row r="80910" ht="14.25" customHeight="1"/>
    <row r="80912" ht="14.25" customHeight="1"/>
    <row r="80914" ht="14.25" customHeight="1"/>
    <row r="80916" ht="14.25" customHeight="1"/>
    <row r="80918" ht="14.25" customHeight="1"/>
    <row r="80920" ht="14.25" customHeight="1"/>
    <row r="80922" ht="14.25" customHeight="1"/>
    <row r="80924" ht="14.25" customHeight="1"/>
    <row r="80926" ht="14.25" customHeight="1"/>
    <row r="80928" ht="14.25" customHeight="1"/>
    <row r="80930" ht="14.25" customHeight="1"/>
    <row r="80932" ht="14.25" customHeight="1"/>
    <row r="80934" ht="14.25" customHeight="1"/>
    <row r="80936" ht="14.25" customHeight="1"/>
    <row r="80938" ht="14.25" customHeight="1"/>
    <row r="80940" ht="14.25" customHeight="1"/>
    <row r="80942" ht="14.25" customHeight="1"/>
    <row r="80944" ht="14.25" customHeight="1"/>
    <row r="80946" ht="14.25" customHeight="1"/>
    <row r="80948" ht="14.25" customHeight="1"/>
    <row r="80950" ht="14.25" customHeight="1"/>
    <row r="80952" ht="14.25" customHeight="1"/>
    <row r="80954" ht="14.25" customHeight="1"/>
    <row r="80956" ht="14.25" customHeight="1"/>
    <row r="80958" ht="14.25" customHeight="1"/>
    <row r="80960" ht="14.25" customHeight="1"/>
    <row r="80962" ht="14.25" customHeight="1"/>
    <row r="80964" ht="14.25" customHeight="1"/>
    <row r="80966" ht="14.25" customHeight="1"/>
    <row r="80968" ht="14.25" customHeight="1"/>
    <row r="80970" ht="14.25" customHeight="1"/>
    <row r="80972" ht="14.25" customHeight="1"/>
    <row r="80974" ht="14.25" customHeight="1"/>
    <row r="80976" ht="14.25" customHeight="1"/>
    <row r="80978" ht="14.25" customHeight="1"/>
    <row r="80980" ht="14.25" customHeight="1"/>
    <row r="80982" ht="14.25" customHeight="1"/>
    <row r="80984" ht="14.25" customHeight="1"/>
    <row r="80986" ht="14.25" customHeight="1"/>
    <row r="80988" ht="14.25" customHeight="1"/>
    <row r="80990" ht="14.25" customHeight="1"/>
    <row r="80992" ht="14.25" customHeight="1"/>
    <row r="80994" ht="14.25" customHeight="1"/>
    <row r="80996" ht="14.25" customHeight="1"/>
    <row r="80998" ht="14.25" customHeight="1"/>
    <row r="81000" ht="14.25" customHeight="1"/>
    <row r="81002" ht="14.25" customHeight="1"/>
    <row r="81004" ht="14.25" customHeight="1"/>
    <row r="81006" ht="14.25" customHeight="1"/>
    <row r="81008" ht="14.25" customHeight="1"/>
    <row r="81010" ht="14.25" customHeight="1"/>
    <row r="81012" ht="14.25" customHeight="1"/>
    <row r="81014" ht="14.25" customHeight="1"/>
    <row r="81016" ht="14.25" customHeight="1"/>
    <row r="81018" ht="14.25" customHeight="1"/>
    <row r="81020" ht="14.25" customHeight="1"/>
    <row r="81022" ht="14.25" customHeight="1"/>
    <row r="81024" ht="14.25" customHeight="1"/>
    <row r="81026" ht="14.25" customHeight="1"/>
    <row r="81028" ht="14.25" customHeight="1"/>
    <row r="81030" ht="14.25" customHeight="1"/>
    <row r="81032" ht="14.25" customHeight="1"/>
    <row r="81034" ht="14.25" customHeight="1"/>
    <row r="81036" ht="14.25" customHeight="1"/>
    <row r="81038" ht="14.25" customHeight="1"/>
    <row r="81040" ht="14.25" customHeight="1"/>
    <row r="81042" ht="14.25" customHeight="1"/>
    <row r="81044" ht="14.25" customHeight="1"/>
    <row r="81046" ht="14.25" customHeight="1"/>
    <row r="81048" ht="14.25" customHeight="1"/>
    <row r="81050" ht="14.25" customHeight="1"/>
    <row r="81052" ht="14.25" customHeight="1"/>
    <row r="81054" ht="14.25" customHeight="1"/>
    <row r="81056" ht="14.25" customHeight="1"/>
    <row r="81058" ht="14.25" customHeight="1"/>
    <row r="81060" ht="14.25" customHeight="1"/>
    <row r="81062" ht="14.25" customHeight="1"/>
    <row r="81064" ht="14.25" customHeight="1"/>
    <row r="81066" ht="14.25" customHeight="1"/>
    <row r="81068" ht="14.25" customHeight="1"/>
    <row r="81070" ht="14.25" customHeight="1"/>
    <row r="81072" ht="14.25" customHeight="1"/>
    <row r="81074" ht="14.25" customHeight="1"/>
    <row r="81076" ht="14.25" customHeight="1"/>
    <row r="81078" ht="14.25" customHeight="1"/>
    <row r="81080" ht="14.25" customHeight="1"/>
    <row r="81082" ht="14.25" customHeight="1"/>
    <row r="81084" ht="14.25" customHeight="1"/>
    <row r="81086" ht="14.25" customHeight="1"/>
    <row r="81088" ht="14.25" customHeight="1"/>
    <row r="81090" ht="14.25" customHeight="1"/>
    <row r="81092" ht="14.25" customHeight="1"/>
    <row r="81094" ht="14.25" customHeight="1"/>
    <row r="81096" ht="14.25" customHeight="1"/>
    <row r="81098" ht="14.25" customHeight="1"/>
    <row r="81100" ht="14.25" customHeight="1"/>
    <row r="81102" ht="14.25" customHeight="1"/>
    <row r="81104" ht="14.25" customHeight="1"/>
    <row r="81106" ht="14.25" customHeight="1"/>
    <row r="81108" ht="14.25" customHeight="1"/>
    <row r="81110" ht="14.25" customHeight="1"/>
    <row r="81112" ht="14.25" customHeight="1"/>
    <row r="81114" ht="14.25" customHeight="1"/>
    <row r="81116" ht="14.25" customHeight="1"/>
    <row r="81118" ht="14.25" customHeight="1"/>
    <row r="81120" ht="14.25" customHeight="1"/>
    <row r="81122" ht="14.25" customHeight="1"/>
    <row r="81124" ht="14.25" customHeight="1"/>
    <row r="81126" ht="14.25" customHeight="1"/>
    <row r="81128" ht="14.25" customHeight="1"/>
    <row r="81130" ht="14.25" customHeight="1"/>
    <row r="81132" ht="14.25" customHeight="1"/>
    <row r="81134" ht="14.25" customHeight="1"/>
    <row r="81136" ht="14.25" customHeight="1"/>
    <row r="81138" ht="14.25" customHeight="1"/>
    <row r="81140" ht="14.25" customHeight="1"/>
    <row r="81142" ht="14.25" customHeight="1"/>
    <row r="81144" ht="14.25" customHeight="1"/>
    <row r="81146" ht="14.25" customHeight="1"/>
    <row r="81148" ht="14.25" customHeight="1"/>
    <row r="81150" ht="14.25" customHeight="1"/>
    <row r="81152" ht="14.25" customHeight="1"/>
    <row r="81154" ht="14.25" customHeight="1"/>
    <row r="81156" ht="14.25" customHeight="1"/>
    <row r="81158" ht="14.25" customHeight="1"/>
    <row r="81160" ht="14.25" customHeight="1"/>
    <row r="81162" ht="14.25" customHeight="1"/>
    <row r="81164" ht="14.25" customHeight="1"/>
    <row r="81166" ht="14.25" customHeight="1"/>
    <row r="81168" ht="14.25" customHeight="1"/>
    <row r="81170" ht="14.25" customHeight="1"/>
    <row r="81172" ht="14.25" customHeight="1"/>
    <row r="81174" ht="14.25" customHeight="1"/>
    <row r="81176" ht="14.25" customHeight="1"/>
    <row r="81178" ht="14.25" customHeight="1"/>
    <row r="81180" ht="14.25" customHeight="1"/>
    <row r="81182" ht="14.25" customHeight="1"/>
    <row r="81184" ht="14.25" customHeight="1"/>
    <row r="81186" ht="14.25" customHeight="1"/>
    <row r="81188" ht="14.25" customHeight="1"/>
    <row r="81190" ht="14.25" customHeight="1"/>
    <row r="81192" ht="14.25" customHeight="1"/>
    <row r="81194" ht="14.25" customHeight="1"/>
    <row r="81196" ht="14.25" customHeight="1"/>
    <row r="81198" ht="14.25" customHeight="1"/>
    <row r="81200" ht="14.25" customHeight="1"/>
    <row r="81202" ht="14.25" customHeight="1"/>
    <row r="81204" ht="14.25" customHeight="1"/>
    <row r="81206" ht="14.25" customHeight="1"/>
    <row r="81208" ht="14.25" customHeight="1"/>
    <row r="81210" ht="14.25" customHeight="1"/>
    <row r="81212" ht="14.25" customHeight="1"/>
    <row r="81214" ht="14.25" customHeight="1"/>
    <row r="81216" ht="14.25" customHeight="1"/>
    <row r="81218" ht="14.25" customHeight="1"/>
    <row r="81220" ht="14.25" customHeight="1"/>
    <row r="81222" ht="14.25" customHeight="1"/>
    <row r="81224" ht="14.25" customHeight="1"/>
    <row r="81226" ht="14.25" customHeight="1"/>
    <row r="81228" ht="14.25" customHeight="1"/>
    <row r="81230" ht="14.25" customHeight="1"/>
    <row r="81232" ht="14.25" customHeight="1"/>
    <row r="81234" ht="14.25" customHeight="1"/>
    <row r="81236" ht="14.25" customHeight="1"/>
    <row r="81238" ht="14.25" customHeight="1"/>
    <row r="81240" ht="14.25" customHeight="1"/>
    <row r="81242" ht="14.25" customHeight="1"/>
    <row r="81244" ht="14.25" customHeight="1"/>
    <row r="81246" ht="14.25" customHeight="1"/>
    <row r="81248" ht="14.25" customHeight="1"/>
    <row r="81250" ht="14.25" customHeight="1"/>
    <row r="81252" ht="14.25" customHeight="1"/>
    <row r="81254" ht="14.25" customHeight="1"/>
    <row r="81256" ht="14.25" customHeight="1"/>
    <row r="81258" ht="14.25" customHeight="1"/>
    <row r="81260" ht="14.25" customHeight="1"/>
    <row r="81262" ht="14.25" customHeight="1"/>
    <row r="81264" ht="14.25" customHeight="1"/>
    <row r="81266" ht="14.25" customHeight="1"/>
    <row r="81268" ht="14.25" customHeight="1"/>
    <row r="81270" ht="14.25" customHeight="1"/>
    <row r="81272" ht="14.25" customHeight="1"/>
    <row r="81274" ht="14.25" customHeight="1"/>
    <row r="81276" ht="14.25" customHeight="1"/>
    <row r="81278" ht="14.25" customHeight="1"/>
    <row r="81280" ht="14.25" customHeight="1"/>
    <row r="81282" ht="14.25" customHeight="1"/>
    <row r="81284" ht="14.25" customHeight="1"/>
    <row r="81286" ht="14.25" customHeight="1"/>
    <row r="81288" ht="14.25" customHeight="1"/>
    <row r="81290" ht="14.25" customHeight="1"/>
    <row r="81292" ht="14.25" customHeight="1"/>
    <row r="81294" ht="14.25" customHeight="1"/>
    <row r="81296" ht="14.25" customHeight="1"/>
    <row r="81298" ht="14.25" customHeight="1"/>
    <row r="81300" ht="14.25" customHeight="1"/>
    <row r="81302" ht="14.25" customHeight="1"/>
    <row r="81304" ht="14.25" customHeight="1"/>
    <row r="81306" ht="14.25" customHeight="1"/>
    <row r="81308" ht="14.25" customHeight="1"/>
    <row r="81310" ht="14.25" customHeight="1"/>
    <row r="81312" ht="14.25" customHeight="1"/>
    <row r="81314" ht="14.25" customHeight="1"/>
    <row r="81316" ht="14.25" customHeight="1"/>
    <row r="81318" ht="14.25" customHeight="1"/>
    <row r="81320" ht="14.25" customHeight="1"/>
    <row r="81322" ht="14.25" customHeight="1"/>
    <row r="81324" ht="14.25" customHeight="1"/>
    <row r="81326" ht="14.25" customHeight="1"/>
    <row r="81328" ht="14.25" customHeight="1"/>
    <row r="81330" ht="14.25" customHeight="1"/>
    <row r="81332" ht="14.25" customHeight="1"/>
    <row r="81334" ht="14.25" customHeight="1"/>
    <row r="81336" ht="14.25" customHeight="1"/>
    <row r="81338" ht="14.25" customHeight="1"/>
    <row r="81340" ht="14.25" customHeight="1"/>
    <row r="81342" ht="14.25" customHeight="1"/>
    <row r="81344" ht="14.25" customHeight="1"/>
    <row r="81346" ht="14.25" customHeight="1"/>
    <row r="81348" ht="14.25" customHeight="1"/>
    <row r="81350" ht="14.25" customHeight="1"/>
    <row r="81352" ht="14.25" customHeight="1"/>
    <row r="81354" ht="14.25" customHeight="1"/>
    <row r="81356" ht="14.25" customHeight="1"/>
    <row r="81358" ht="14.25" customHeight="1"/>
    <row r="81360" ht="14.25" customHeight="1"/>
    <row r="81362" ht="14.25" customHeight="1"/>
    <row r="81364" ht="14.25" customHeight="1"/>
    <row r="81366" ht="14.25" customHeight="1"/>
    <row r="81368" ht="14.25" customHeight="1"/>
    <row r="81370" ht="14.25" customHeight="1"/>
    <row r="81372" ht="14.25" customHeight="1"/>
    <row r="81374" ht="14.25" customHeight="1"/>
    <row r="81376" ht="14.25" customHeight="1"/>
    <row r="81378" ht="14.25" customHeight="1"/>
    <row r="81380" ht="14.25" customHeight="1"/>
    <row r="81382" ht="14.25" customHeight="1"/>
    <row r="81384" ht="14.25" customHeight="1"/>
    <row r="81386" ht="14.25" customHeight="1"/>
    <row r="81388" ht="14.25" customHeight="1"/>
    <row r="81390" ht="14.25" customHeight="1"/>
    <row r="81392" ht="14.25" customHeight="1"/>
    <row r="81394" ht="14.25" customHeight="1"/>
    <row r="81396" ht="14.25" customHeight="1"/>
    <row r="81398" ht="14.25" customHeight="1"/>
    <row r="81400" ht="14.25" customHeight="1"/>
    <row r="81402" ht="14.25" customHeight="1"/>
    <row r="81404" ht="14.25" customHeight="1"/>
    <row r="81406" ht="14.25" customHeight="1"/>
    <row r="81408" ht="14.25" customHeight="1"/>
    <row r="81410" ht="14.25" customHeight="1"/>
    <row r="81412" ht="14.25" customHeight="1"/>
    <row r="81414" ht="14.25" customHeight="1"/>
    <row r="81416" ht="14.25" customHeight="1"/>
    <row r="81418" ht="14.25" customHeight="1"/>
    <row r="81420" ht="14.25" customHeight="1"/>
    <row r="81422" ht="14.25" customHeight="1"/>
    <row r="81424" ht="14.25" customHeight="1"/>
    <row r="81426" ht="14.25" customHeight="1"/>
    <row r="81428" ht="14.25" customHeight="1"/>
    <row r="81430" ht="14.25" customHeight="1"/>
    <row r="81432" ht="14.25" customHeight="1"/>
    <row r="81434" ht="14.25" customHeight="1"/>
    <row r="81436" ht="14.25" customHeight="1"/>
    <row r="81438" ht="14.25" customHeight="1"/>
    <row r="81440" ht="14.25" customHeight="1"/>
    <row r="81442" ht="14.25" customHeight="1"/>
    <row r="81444" ht="14.25" customHeight="1"/>
    <row r="81446" ht="14.25" customHeight="1"/>
    <row r="81448" ht="14.25" customHeight="1"/>
    <row r="81450" ht="14.25" customHeight="1"/>
    <row r="81452" ht="14.25" customHeight="1"/>
    <row r="81454" ht="14.25" customHeight="1"/>
    <row r="81456" ht="14.25" customHeight="1"/>
    <row r="81458" ht="14.25" customHeight="1"/>
    <row r="81460" ht="14.25" customHeight="1"/>
    <row r="81462" ht="14.25" customHeight="1"/>
    <row r="81464" ht="14.25" customHeight="1"/>
    <row r="81466" ht="14.25" customHeight="1"/>
    <row r="81468" ht="14.25" customHeight="1"/>
    <row r="81470" ht="14.25" customHeight="1"/>
    <row r="81472" ht="14.25" customHeight="1"/>
    <row r="81474" ht="14.25" customHeight="1"/>
    <row r="81476" ht="14.25" customHeight="1"/>
    <row r="81478" ht="14.25" customHeight="1"/>
    <row r="81480" ht="14.25" customHeight="1"/>
    <row r="81482" ht="14.25" customHeight="1"/>
    <row r="81484" ht="14.25" customHeight="1"/>
    <row r="81486" ht="14.25" customHeight="1"/>
    <row r="81488" ht="14.25" customHeight="1"/>
    <row r="81490" ht="14.25" customHeight="1"/>
    <row r="81492" ht="14.25" customHeight="1"/>
    <row r="81494" ht="14.25" customHeight="1"/>
    <row r="81496" ht="14.25" customHeight="1"/>
    <row r="81498" ht="14.25" customHeight="1"/>
    <row r="81500" ht="14.25" customHeight="1"/>
    <row r="81502" ht="14.25" customHeight="1"/>
    <row r="81504" ht="14.25" customHeight="1"/>
    <row r="81506" ht="14.25" customHeight="1"/>
    <row r="81508" ht="14.25" customHeight="1"/>
    <row r="81510" ht="14.25" customHeight="1"/>
    <row r="81512" ht="14.25" customHeight="1"/>
    <row r="81514" ht="14.25" customHeight="1"/>
    <row r="81516" ht="14.25" customHeight="1"/>
    <row r="81518" ht="14.25" customHeight="1"/>
    <row r="81520" ht="14.25" customHeight="1"/>
    <row r="81522" ht="14.25" customHeight="1"/>
    <row r="81524" ht="14.25" customHeight="1"/>
    <row r="81526" ht="14.25" customHeight="1"/>
    <row r="81528" ht="14.25" customHeight="1"/>
    <row r="81530" ht="14.25" customHeight="1"/>
    <row r="81532" ht="14.25" customHeight="1"/>
    <row r="81534" ht="14.25" customHeight="1"/>
    <row r="81536" ht="14.25" customHeight="1"/>
    <row r="81538" ht="14.25" customHeight="1"/>
    <row r="81540" ht="14.25" customHeight="1"/>
    <row r="81542" ht="14.25" customHeight="1"/>
    <row r="81544" ht="14.25" customHeight="1"/>
    <row r="81546" ht="14.25" customHeight="1"/>
    <row r="81548" ht="14.25" customHeight="1"/>
    <row r="81550" ht="14.25" customHeight="1"/>
    <row r="81552" ht="14.25" customHeight="1"/>
    <row r="81554" ht="14.25" customHeight="1"/>
    <row r="81556" ht="14.25" customHeight="1"/>
    <row r="81558" ht="14.25" customHeight="1"/>
    <row r="81560" ht="14.25" customHeight="1"/>
    <row r="81562" ht="14.25" customHeight="1"/>
    <row r="81564" ht="14.25" customHeight="1"/>
    <row r="81566" ht="14.25" customHeight="1"/>
    <row r="81568" ht="14.25" customHeight="1"/>
    <row r="81570" ht="14.25" customHeight="1"/>
    <row r="81572" ht="14.25" customHeight="1"/>
    <row r="81574" ht="14.25" customHeight="1"/>
    <row r="81576" ht="14.25" customHeight="1"/>
    <row r="81578" ht="14.25" customHeight="1"/>
    <row r="81580" ht="14.25" customHeight="1"/>
    <row r="81582" ht="14.25" customHeight="1"/>
    <row r="81584" ht="14.25" customHeight="1"/>
    <row r="81586" ht="14.25" customHeight="1"/>
    <row r="81588" ht="14.25" customHeight="1"/>
    <row r="81590" ht="14.25" customHeight="1"/>
    <row r="81592" ht="14.25" customHeight="1"/>
    <row r="81594" ht="14.25" customHeight="1"/>
    <row r="81596" ht="14.25" customHeight="1"/>
    <row r="81598" ht="14.25" customHeight="1"/>
    <row r="81600" ht="14.25" customHeight="1"/>
    <row r="81602" ht="14.25" customHeight="1"/>
    <row r="81604" ht="14.25" customHeight="1"/>
    <row r="81606" ht="14.25" customHeight="1"/>
    <row r="81608" ht="14.25" customHeight="1"/>
    <row r="81610" ht="14.25" customHeight="1"/>
    <row r="81612" ht="14.25" customHeight="1"/>
    <row r="81614" ht="14.25" customHeight="1"/>
    <row r="81616" ht="14.25" customHeight="1"/>
    <row r="81618" ht="14.25" customHeight="1"/>
    <row r="81620" ht="14.25" customHeight="1"/>
    <row r="81622" ht="14.25" customHeight="1"/>
    <row r="81624" ht="14.25" customHeight="1"/>
    <row r="81626" ht="14.25" customHeight="1"/>
    <row r="81628" ht="14.25" customHeight="1"/>
    <row r="81630" ht="14.25" customHeight="1"/>
    <row r="81632" ht="14.25" customHeight="1"/>
    <row r="81634" ht="14.25" customHeight="1"/>
    <row r="81636" ht="14.25" customHeight="1"/>
    <row r="81638" ht="14.25" customHeight="1"/>
    <row r="81640" ht="14.25" customHeight="1"/>
    <row r="81642" ht="14.25" customHeight="1"/>
    <row r="81644" ht="14.25" customHeight="1"/>
    <row r="81646" ht="14.25" customHeight="1"/>
    <row r="81648" ht="14.25" customHeight="1"/>
    <row r="81650" ht="14.25" customHeight="1"/>
    <row r="81652" ht="14.25" customHeight="1"/>
    <row r="81654" ht="14.25" customHeight="1"/>
    <row r="81656" ht="14.25" customHeight="1"/>
    <row r="81658" ht="14.25" customHeight="1"/>
    <row r="81660" ht="14.25" customHeight="1"/>
    <row r="81662" ht="14.25" customHeight="1"/>
    <row r="81664" ht="14.25" customHeight="1"/>
    <row r="81666" ht="14.25" customHeight="1"/>
    <row r="81668" ht="14.25" customHeight="1"/>
    <row r="81670" ht="14.25" customHeight="1"/>
    <row r="81672" ht="14.25" customHeight="1"/>
    <row r="81674" ht="14.25" customHeight="1"/>
    <row r="81676" ht="14.25" customHeight="1"/>
    <row r="81678" ht="14.25" customHeight="1"/>
    <row r="81680" ht="14.25" customHeight="1"/>
    <row r="81682" ht="14.25" customHeight="1"/>
    <row r="81684" ht="14.25" customHeight="1"/>
    <row r="81686" ht="14.25" customHeight="1"/>
    <row r="81688" ht="14.25" customHeight="1"/>
    <row r="81690" ht="14.25" customHeight="1"/>
    <row r="81692" ht="14.25" customHeight="1"/>
    <row r="81694" ht="14.25" customHeight="1"/>
    <row r="81696" ht="14.25" customHeight="1"/>
    <row r="81698" ht="14.25" customHeight="1"/>
    <row r="81700" ht="14.25" customHeight="1"/>
    <row r="81702" ht="14.25" customHeight="1"/>
    <row r="81704" ht="14.25" customHeight="1"/>
    <row r="81706" ht="14.25" customHeight="1"/>
    <row r="81708" ht="14.25" customHeight="1"/>
    <row r="81710" ht="14.25" customHeight="1"/>
    <row r="81712" ht="14.25" customHeight="1"/>
    <row r="81714" ht="14.25" customHeight="1"/>
    <row r="81716" ht="14.25" customHeight="1"/>
    <row r="81718" ht="14.25" customHeight="1"/>
    <row r="81720" ht="14.25" customHeight="1"/>
    <row r="81722" ht="14.25" customHeight="1"/>
    <row r="81724" ht="14.25" customHeight="1"/>
    <row r="81726" ht="14.25" customHeight="1"/>
    <row r="81728" ht="14.25" customHeight="1"/>
    <row r="81730" ht="14.25" customHeight="1"/>
    <row r="81732" ht="14.25" customHeight="1"/>
    <row r="81734" ht="14.25" customHeight="1"/>
    <row r="81736" ht="14.25" customHeight="1"/>
    <row r="81738" ht="14.25" customHeight="1"/>
    <row r="81740" ht="14.25" customHeight="1"/>
    <row r="81742" ht="14.25" customHeight="1"/>
    <row r="81744" ht="14.25" customHeight="1"/>
    <row r="81746" ht="14.25" customHeight="1"/>
    <row r="81748" ht="14.25" customHeight="1"/>
    <row r="81750" ht="14.25" customHeight="1"/>
    <row r="81752" ht="14.25" customHeight="1"/>
    <row r="81754" ht="14.25" customHeight="1"/>
    <row r="81756" ht="14.25" customHeight="1"/>
    <row r="81758" ht="14.25" customHeight="1"/>
    <row r="81760" ht="14.25" customHeight="1"/>
    <row r="81762" ht="14.25" customHeight="1"/>
    <row r="81764" ht="14.25" customHeight="1"/>
    <row r="81766" ht="14.25" customHeight="1"/>
    <row r="81768" ht="14.25" customHeight="1"/>
    <row r="81770" ht="14.25" customHeight="1"/>
    <row r="81772" ht="14.25" customHeight="1"/>
    <row r="81774" ht="14.25" customHeight="1"/>
    <row r="81776" ht="14.25" customHeight="1"/>
    <row r="81778" ht="14.25" customHeight="1"/>
    <row r="81780" ht="14.25" customHeight="1"/>
    <row r="81782" ht="14.25" customHeight="1"/>
    <row r="81784" ht="14.25" customHeight="1"/>
    <row r="81786" ht="14.25" customHeight="1"/>
    <row r="81788" ht="14.25" customHeight="1"/>
    <row r="81790" ht="14.25" customHeight="1"/>
    <row r="81792" ht="14.25" customHeight="1"/>
    <row r="81794" ht="14.25" customHeight="1"/>
    <row r="81796" ht="14.25" customHeight="1"/>
    <row r="81798" ht="14.25" customHeight="1"/>
    <row r="81800" ht="14.25" customHeight="1"/>
    <row r="81802" ht="14.25" customHeight="1"/>
    <row r="81804" ht="14.25" customHeight="1"/>
    <row r="81806" ht="14.25" customHeight="1"/>
    <row r="81808" ht="14.25" customHeight="1"/>
    <row r="81810" ht="14.25" customHeight="1"/>
    <row r="81812" ht="14.25" customHeight="1"/>
    <row r="81814" ht="14.25" customHeight="1"/>
    <row r="81816" ht="14.25" customHeight="1"/>
    <row r="81818" ht="14.25" customHeight="1"/>
    <row r="81820" ht="14.25" customHeight="1"/>
    <row r="81822" ht="14.25" customHeight="1"/>
    <row r="81824" ht="14.25" customHeight="1"/>
    <row r="81826" ht="14.25" customHeight="1"/>
    <row r="81828" ht="14.25" customHeight="1"/>
    <row r="81830" ht="14.25" customHeight="1"/>
    <row r="81832" ht="14.25" customHeight="1"/>
    <row r="81834" ht="14.25" customHeight="1"/>
    <row r="81836" ht="14.25" customHeight="1"/>
    <row r="81838" ht="14.25" customHeight="1"/>
    <row r="81840" ht="14.25" customHeight="1"/>
    <row r="81842" ht="14.25" customHeight="1"/>
    <row r="81844" ht="14.25" customHeight="1"/>
    <row r="81846" ht="14.25" customHeight="1"/>
    <row r="81848" ht="14.25" customHeight="1"/>
    <row r="81850" ht="14.25" customHeight="1"/>
    <row r="81852" ht="14.25" customHeight="1"/>
    <row r="81854" ht="14.25" customHeight="1"/>
    <row r="81856" ht="14.25" customHeight="1"/>
    <row r="81858" ht="14.25" customHeight="1"/>
    <row r="81860" ht="14.25" customHeight="1"/>
    <row r="81862" ht="14.25" customHeight="1"/>
    <row r="81864" ht="14.25" customHeight="1"/>
    <row r="81866" ht="14.25" customHeight="1"/>
    <row r="81868" ht="14.25" customHeight="1"/>
    <row r="81870" ht="14.25" customHeight="1"/>
    <row r="81872" ht="14.25" customHeight="1"/>
    <row r="81874" ht="14.25" customHeight="1"/>
    <row r="81876" ht="14.25" customHeight="1"/>
    <row r="81878" ht="14.25" customHeight="1"/>
    <row r="81880" ht="14.25" customHeight="1"/>
    <row r="81882" ht="14.25" customHeight="1"/>
    <row r="81884" ht="14.25" customHeight="1"/>
    <row r="81886" ht="14.25" customHeight="1"/>
    <row r="81888" ht="14.25" customHeight="1"/>
    <row r="81890" ht="14.25" customHeight="1"/>
    <row r="81892" ht="14.25" customHeight="1"/>
    <row r="81894" ht="14.25" customHeight="1"/>
    <row r="81896" ht="14.25" customHeight="1"/>
    <row r="81898" ht="14.25" customHeight="1"/>
    <row r="81900" ht="14.25" customHeight="1"/>
    <row r="81902" ht="14.25" customHeight="1"/>
    <row r="81904" ht="14.25" customHeight="1"/>
    <row r="81906" ht="14.25" customHeight="1"/>
    <row r="81908" ht="14.25" customHeight="1"/>
    <row r="81910" ht="14.25" customHeight="1"/>
    <row r="81912" ht="14.25" customHeight="1"/>
    <row r="81914" ht="14.25" customHeight="1"/>
    <row r="81916" ht="14.25" customHeight="1"/>
    <row r="81918" ht="14.25" customHeight="1"/>
    <row r="81920" ht="14.25" customHeight="1"/>
    <row r="81922" ht="14.25" customHeight="1"/>
    <row r="81924" ht="14.25" customHeight="1"/>
    <row r="81926" ht="14.25" customHeight="1"/>
    <row r="81928" ht="14.25" customHeight="1"/>
    <row r="81930" ht="14.25" customHeight="1"/>
    <row r="81932" ht="14.25" customHeight="1"/>
    <row r="81934" ht="14.25" customHeight="1"/>
    <row r="81936" ht="14.25" customHeight="1"/>
    <row r="81938" ht="14.25" customHeight="1"/>
    <row r="81940" ht="14.25" customHeight="1"/>
    <row r="81942" ht="14.25" customHeight="1"/>
    <row r="81944" ht="14.25" customHeight="1"/>
    <row r="81946" ht="14.25" customHeight="1"/>
    <row r="81948" ht="14.25" customHeight="1"/>
    <row r="81950" ht="14.25" customHeight="1"/>
    <row r="81952" ht="14.25" customHeight="1"/>
    <row r="81954" ht="14.25" customHeight="1"/>
    <row r="81956" ht="14.25" customHeight="1"/>
    <row r="81958" ht="14.25" customHeight="1"/>
    <row r="81960" ht="14.25" customHeight="1"/>
    <row r="81962" ht="14.25" customHeight="1"/>
    <row r="81964" ht="14.25" customHeight="1"/>
    <row r="81966" ht="14.25" customHeight="1"/>
    <row r="81968" ht="14.25" customHeight="1"/>
    <row r="81970" ht="14.25" customHeight="1"/>
    <row r="81972" ht="14.25" customHeight="1"/>
    <row r="81974" ht="14.25" customHeight="1"/>
    <row r="81976" ht="14.25" customHeight="1"/>
    <row r="81978" ht="14.25" customHeight="1"/>
    <row r="81980" ht="14.25" customHeight="1"/>
    <row r="81982" ht="14.25" customHeight="1"/>
    <row r="81984" ht="14.25" customHeight="1"/>
    <row r="81986" ht="14.25" customHeight="1"/>
    <row r="81988" ht="14.25" customHeight="1"/>
    <row r="81990" ht="14.25" customHeight="1"/>
    <row r="81992" ht="14.25" customHeight="1"/>
    <row r="81994" ht="14.25" customHeight="1"/>
    <row r="81996" ht="14.25" customHeight="1"/>
    <row r="81998" ht="14.25" customHeight="1"/>
    <row r="82000" ht="14.25" customHeight="1"/>
    <row r="82002" ht="14.25" customHeight="1"/>
    <row r="82004" ht="14.25" customHeight="1"/>
    <row r="82006" ht="14.25" customHeight="1"/>
    <row r="82008" ht="14.25" customHeight="1"/>
    <row r="82010" ht="14.25" customHeight="1"/>
    <row r="82012" ht="14.25" customHeight="1"/>
    <row r="82014" ht="14.25" customHeight="1"/>
    <row r="82016" ht="14.25" customHeight="1"/>
    <row r="82018" ht="14.25" customHeight="1"/>
    <row r="82020" ht="14.25" customHeight="1"/>
    <row r="82022" ht="14.25" customHeight="1"/>
    <row r="82024" ht="14.25" customHeight="1"/>
    <row r="82026" ht="14.25" customHeight="1"/>
    <row r="82028" ht="14.25" customHeight="1"/>
    <row r="82030" ht="14.25" customHeight="1"/>
    <row r="82032" ht="14.25" customHeight="1"/>
    <row r="82034" ht="14.25" customHeight="1"/>
    <row r="82036" ht="14.25" customHeight="1"/>
    <row r="82038" ht="14.25" customHeight="1"/>
    <row r="82040" ht="14.25" customHeight="1"/>
    <row r="82042" ht="14.25" customHeight="1"/>
    <row r="82044" ht="14.25" customHeight="1"/>
    <row r="82046" ht="14.25" customHeight="1"/>
    <row r="82048" ht="14.25" customHeight="1"/>
    <row r="82050" ht="14.25" customHeight="1"/>
    <row r="82052" ht="14.25" customHeight="1"/>
    <row r="82054" ht="14.25" customHeight="1"/>
    <row r="82056" ht="14.25" customHeight="1"/>
    <row r="82058" ht="14.25" customHeight="1"/>
    <row r="82060" ht="14.25" customHeight="1"/>
    <row r="82062" ht="14.25" customHeight="1"/>
    <row r="82064" ht="14.25" customHeight="1"/>
    <row r="82066" ht="14.25" customHeight="1"/>
    <row r="82068" ht="14.25" customHeight="1"/>
    <row r="82070" ht="14.25" customHeight="1"/>
    <row r="82072" ht="14.25" customHeight="1"/>
    <row r="82074" ht="14.25" customHeight="1"/>
    <row r="82076" ht="14.25" customHeight="1"/>
    <row r="82078" ht="14.25" customHeight="1"/>
    <row r="82080" ht="14.25" customHeight="1"/>
    <row r="82082" ht="14.25" customHeight="1"/>
    <row r="82084" ht="14.25" customHeight="1"/>
    <row r="82086" ht="14.25" customHeight="1"/>
    <row r="82088" ht="14.25" customHeight="1"/>
    <row r="82090" ht="14.25" customHeight="1"/>
    <row r="82092" ht="14.25" customHeight="1"/>
    <row r="82094" ht="14.25" customHeight="1"/>
    <row r="82096" ht="14.25" customHeight="1"/>
    <row r="82098" ht="14.25" customHeight="1"/>
    <row r="82100" ht="14.25" customHeight="1"/>
    <row r="82102" ht="14.25" customHeight="1"/>
    <row r="82104" ht="14.25" customHeight="1"/>
    <row r="82106" ht="14.25" customHeight="1"/>
    <row r="82108" ht="14.25" customHeight="1"/>
    <row r="82110" ht="14.25" customHeight="1"/>
    <row r="82112" ht="14.25" customHeight="1"/>
    <row r="82114" ht="14.25" customHeight="1"/>
    <row r="82116" ht="14.25" customHeight="1"/>
    <row r="82118" ht="14.25" customHeight="1"/>
    <row r="82120" ht="14.25" customHeight="1"/>
    <row r="82122" ht="14.25" customHeight="1"/>
    <row r="82124" ht="14.25" customHeight="1"/>
    <row r="82126" ht="14.25" customHeight="1"/>
    <row r="82128" ht="14.25" customHeight="1"/>
    <row r="82130" ht="14.25" customHeight="1"/>
    <row r="82132" ht="14.25" customHeight="1"/>
    <row r="82134" ht="14.25" customHeight="1"/>
    <row r="82136" ht="14.25" customHeight="1"/>
    <row r="82138" ht="14.25" customHeight="1"/>
    <row r="82140" ht="14.25" customHeight="1"/>
    <row r="82142" ht="14.25" customHeight="1"/>
    <row r="82144" ht="14.25" customHeight="1"/>
    <row r="82146" ht="14.25" customHeight="1"/>
    <row r="82148" ht="14.25" customHeight="1"/>
    <row r="82150" ht="14.25" customHeight="1"/>
    <row r="82152" ht="14.25" customHeight="1"/>
    <row r="82154" ht="14.25" customHeight="1"/>
    <row r="82156" ht="14.25" customHeight="1"/>
    <row r="82158" ht="14.25" customHeight="1"/>
    <row r="82160" ht="14.25" customHeight="1"/>
    <row r="82162" ht="14.25" customHeight="1"/>
    <row r="82164" ht="14.25" customHeight="1"/>
    <row r="82166" ht="14.25" customHeight="1"/>
    <row r="82168" ht="14.25" customHeight="1"/>
    <row r="82170" ht="14.25" customHeight="1"/>
    <row r="82172" ht="14.25" customHeight="1"/>
    <row r="82174" ht="14.25" customHeight="1"/>
    <row r="82176" ht="14.25" customHeight="1"/>
    <row r="82178" ht="14.25" customHeight="1"/>
    <row r="82180" ht="14.25" customHeight="1"/>
    <row r="82182" ht="14.25" customHeight="1"/>
    <row r="82184" ht="14.25" customHeight="1"/>
    <row r="82186" ht="14.25" customHeight="1"/>
    <row r="82188" ht="14.25" customHeight="1"/>
    <row r="82190" ht="14.25" customHeight="1"/>
    <row r="82192" ht="14.25" customHeight="1"/>
    <row r="82194" ht="14.25" customHeight="1"/>
    <row r="82196" ht="14.25" customHeight="1"/>
    <row r="82198" ht="14.25" customHeight="1"/>
    <row r="82200" ht="14.25" customHeight="1"/>
    <row r="82202" ht="14.25" customHeight="1"/>
    <row r="82204" ht="14.25" customHeight="1"/>
    <row r="82206" ht="14.25" customHeight="1"/>
    <row r="82208" ht="14.25" customHeight="1"/>
    <row r="82210" ht="14.25" customHeight="1"/>
    <row r="82212" ht="14.25" customHeight="1"/>
    <row r="82214" ht="14.25" customHeight="1"/>
    <row r="82216" ht="14.25" customHeight="1"/>
    <row r="82218" ht="14.25" customHeight="1"/>
    <row r="82220" ht="14.25" customHeight="1"/>
    <row r="82222" ht="14.25" customHeight="1"/>
    <row r="82224" ht="14.25" customHeight="1"/>
    <row r="82226" ht="14.25" customHeight="1"/>
    <row r="82228" ht="14.25" customHeight="1"/>
    <row r="82230" ht="14.25" customHeight="1"/>
    <row r="82232" ht="14.25" customHeight="1"/>
    <row r="82234" ht="14.25" customHeight="1"/>
    <row r="82236" ht="14.25" customHeight="1"/>
    <row r="82238" ht="14.25" customHeight="1"/>
    <row r="82240" ht="14.25" customHeight="1"/>
    <row r="82242" ht="14.25" customHeight="1"/>
    <row r="82244" ht="14.25" customHeight="1"/>
    <row r="82246" ht="14.25" customHeight="1"/>
    <row r="82248" ht="14.25" customHeight="1"/>
    <row r="82250" ht="14.25" customHeight="1"/>
    <row r="82252" ht="14.25" customHeight="1"/>
    <row r="82254" ht="14.25" customHeight="1"/>
    <row r="82256" ht="14.25" customHeight="1"/>
    <row r="82258" ht="14.25" customHeight="1"/>
    <row r="82260" ht="14.25" customHeight="1"/>
    <row r="82262" ht="14.25" customHeight="1"/>
    <row r="82264" ht="14.25" customHeight="1"/>
    <row r="82266" ht="14.25" customHeight="1"/>
    <row r="82268" ht="14.25" customHeight="1"/>
    <row r="82270" ht="14.25" customHeight="1"/>
    <row r="82272" ht="14.25" customHeight="1"/>
    <row r="82274" ht="14.25" customHeight="1"/>
    <row r="82276" ht="14.25" customHeight="1"/>
    <row r="82278" ht="14.25" customHeight="1"/>
    <row r="82280" ht="14.25" customHeight="1"/>
    <row r="82282" ht="14.25" customHeight="1"/>
    <row r="82284" ht="14.25" customHeight="1"/>
    <row r="82286" ht="14.25" customHeight="1"/>
    <row r="82288" ht="14.25" customHeight="1"/>
    <row r="82290" ht="14.25" customHeight="1"/>
    <row r="82292" ht="14.25" customHeight="1"/>
    <row r="82294" ht="14.25" customHeight="1"/>
    <row r="82296" ht="14.25" customHeight="1"/>
    <row r="82298" ht="14.25" customHeight="1"/>
    <row r="82300" ht="14.25" customHeight="1"/>
    <row r="82302" ht="14.25" customHeight="1"/>
    <row r="82304" ht="14.25" customHeight="1"/>
    <row r="82306" ht="14.25" customHeight="1"/>
    <row r="82308" ht="14.25" customHeight="1"/>
    <row r="82310" ht="14.25" customHeight="1"/>
    <row r="82312" ht="14.25" customHeight="1"/>
    <row r="82314" ht="14.25" customHeight="1"/>
    <row r="82316" ht="14.25" customHeight="1"/>
    <row r="82318" ht="14.25" customHeight="1"/>
    <row r="82320" ht="14.25" customHeight="1"/>
    <row r="82322" ht="14.25" customHeight="1"/>
    <row r="82324" ht="14.25" customHeight="1"/>
    <row r="82326" ht="14.25" customHeight="1"/>
    <row r="82328" ht="14.25" customHeight="1"/>
    <row r="82330" ht="14.25" customHeight="1"/>
    <row r="82332" ht="14.25" customHeight="1"/>
    <row r="82334" ht="14.25" customHeight="1"/>
    <row r="82336" ht="14.25" customHeight="1"/>
    <row r="82338" ht="14.25" customHeight="1"/>
    <row r="82340" ht="14.25" customHeight="1"/>
    <row r="82342" ht="14.25" customHeight="1"/>
    <row r="82344" ht="14.25" customHeight="1"/>
    <row r="82346" ht="14.25" customHeight="1"/>
    <row r="82348" ht="14.25" customHeight="1"/>
    <row r="82350" ht="14.25" customHeight="1"/>
    <row r="82352" ht="14.25" customHeight="1"/>
    <row r="82354" ht="14.25" customHeight="1"/>
    <row r="82356" ht="14.25" customHeight="1"/>
    <row r="82358" ht="14.25" customHeight="1"/>
    <row r="82360" ht="14.25" customHeight="1"/>
    <row r="82362" ht="14.25" customHeight="1"/>
    <row r="82364" ht="14.25" customHeight="1"/>
    <row r="82366" ht="14.25" customHeight="1"/>
    <row r="82368" ht="14.25" customHeight="1"/>
    <row r="82370" ht="14.25" customHeight="1"/>
    <row r="82372" ht="14.25" customHeight="1"/>
    <row r="82374" ht="14.25" customHeight="1"/>
    <row r="82376" ht="14.25" customHeight="1"/>
    <row r="82378" ht="14.25" customHeight="1"/>
    <row r="82380" ht="14.25" customHeight="1"/>
    <row r="82382" ht="14.25" customHeight="1"/>
    <row r="82384" ht="14.25" customHeight="1"/>
    <row r="82386" ht="14.25" customHeight="1"/>
    <row r="82388" ht="14.25" customHeight="1"/>
    <row r="82390" ht="14.25" customHeight="1"/>
    <row r="82392" ht="14.25" customHeight="1"/>
    <row r="82394" ht="14.25" customHeight="1"/>
    <row r="82396" ht="14.25" customHeight="1"/>
    <row r="82398" ht="14.25" customHeight="1"/>
    <row r="82400" ht="14.25" customHeight="1"/>
    <row r="82402" ht="14.25" customHeight="1"/>
    <row r="82404" ht="14.25" customHeight="1"/>
    <row r="82406" ht="14.25" customHeight="1"/>
    <row r="82408" ht="14.25" customHeight="1"/>
    <row r="82410" ht="14.25" customHeight="1"/>
    <row r="82412" ht="14.25" customHeight="1"/>
    <row r="82414" ht="14.25" customHeight="1"/>
    <row r="82416" ht="14.25" customHeight="1"/>
    <row r="82418" ht="14.25" customHeight="1"/>
    <row r="82420" ht="14.25" customHeight="1"/>
    <row r="82422" ht="14.25" customHeight="1"/>
    <row r="82424" ht="14.25" customHeight="1"/>
    <row r="82426" ht="14.25" customHeight="1"/>
    <row r="82428" ht="14.25" customHeight="1"/>
    <row r="82430" ht="14.25" customHeight="1"/>
    <row r="82432" ht="14.25" customHeight="1"/>
    <row r="82434" ht="14.25" customHeight="1"/>
    <row r="82436" ht="14.25" customHeight="1"/>
    <row r="82438" ht="14.25" customHeight="1"/>
    <row r="82440" ht="14.25" customHeight="1"/>
    <row r="82442" ht="14.25" customHeight="1"/>
    <row r="82444" ht="14.25" customHeight="1"/>
    <row r="82446" ht="14.25" customHeight="1"/>
    <row r="82448" ht="14.25" customHeight="1"/>
    <row r="82450" ht="14.25" customHeight="1"/>
    <row r="82452" ht="14.25" customHeight="1"/>
    <row r="82454" ht="14.25" customHeight="1"/>
    <row r="82456" ht="14.25" customHeight="1"/>
    <row r="82458" ht="14.25" customHeight="1"/>
    <row r="82460" ht="14.25" customHeight="1"/>
    <row r="82462" ht="14.25" customHeight="1"/>
    <row r="82464" ht="14.25" customHeight="1"/>
    <row r="82466" ht="14.25" customHeight="1"/>
    <row r="82468" ht="14.25" customHeight="1"/>
    <row r="82470" ht="14.25" customHeight="1"/>
    <row r="82472" ht="14.25" customHeight="1"/>
    <row r="82474" ht="14.25" customHeight="1"/>
    <row r="82476" ht="14.25" customHeight="1"/>
    <row r="82478" ht="14.25" customHeight="1"/>
    <row r="82480" ht="14.25" customHeight="1"/>
    <row r="82482" ht="14.25" customHeight="1"/>
    <row r="82484" ht="14.25" customHeight="1"/>
    <row r="82486" ht="14.25" customHeight="1"/>
    <row r="82488" ht="14.25" customHeight="1"/>
    <row r="82490" ht="14.25" customHeight="1"/>
    <row r="82492" ht="14.25" customHeight="1"/>
    <row r="82494" ht="14.25" customHeight="1"/>
    <row r="82496" ht="14.25" customHeight="1"/>
    <row r="82498" ht="14.25" customHeight="1"/>
    <row r="82500" ht="14.25" customHeight="1"/>
    <row r="82502" ht="14.25" customHeight="1"/>
    <row r="82504" ht="14.25" customHeight="1"/>
    <row r="82506" ht="14.25" customHeight="1"/>
    <row r="82508" ht="14.25" customHeight="1"/>
    <row r="82510" ht="14.25" customHeight="1"/>
    <row r="82512" ht="14.25" customHeight="1"/>
    <row r="82514" ht="14.25" customHeight="1"/>
    <row r="82516" ht="14.25" customHeight="1"/>
    <row r="82518" ht="14.25" customHeight="1"/>
    <row r="82520" ht="14.25" customHeight="1"/>
    <row r="82522" ht="14.25" customHeight="1"/>
    <row r="82524" ht="14.25" customHeight="1"/>
    <row r="82526" ht="14.25" customHeight="1"/>
    <row r="82528" ht="14.25" customHeight="1"/>
    <row r="82530" ht="14.25" customHeight="1"/>
    <row r="82532" ht="14.25" customHeight="1"/>
    <row r="82534" ht="14.25" customHeight="1"/>
    <row r="82536" ht="14.25" customHeight="1"/>
    <row r="82538" ht="14.25" customHeight="1"/>
    <row r="82540" ht="14.25" customHeight="1"/>
    <row r="82542" ht="14.25" customHeight="1"/>
    <row r="82544" ht="14.25" customHeight="1"/>
    <row r="82546" ht="14.25" customHeight="1"/>
    <row r="82548" ht="14.25" customHeight="1"/>
    <row r="82550" ht="14.25" customHeight="1"/>
    <row r="82552" ht="14.25" customHeight="1"/>
    <row r="82554" ht="14.25" customHeight="1"/>
    <row r="82556" ht="14.25" customHeight="1"/>
    <row r="82558" ht="14.25" customHeight="1"/>
    <row r="82560" ht="14.25" customHeight="1"/>
    <row r="82562" ht="14.25" customHeight="1"/>
    <row r="82564" ht="14.25" customHeight="1"/>
    <row r="82566" ht="14.25" customHeight="1"/>
    <row r="82568" ht="14.25" customHeight="1"/>
    <row r="82570" ht="14.25" customHeight="1"/>
    <row r="82572" ht="14.25" customHeight="1"/>
    <row r="82574" ht="14.25" customHeight="1"/>
    <row r="82576" ht="14.25" customHeight="1"/>
    <row r="82578" ht="14.25" customHeight="1"/>
    <row r="82580" ht="14.25" customHeight="1"/>
    <row r="82582" ht="14.25" customHeight="1"/>
    <row r="82584" ht="14.25" customHeight="1"/>
    <row r="82586" ht="14.25" customHeight="1"/>
    <row r="82588" ht="14.25" customHeight="1"/>
    <row r="82590" ht="14.25" customHeight="1"/>
    <row r="82592" ht="14.25" customHeight="1"/>
    <row r="82594" ht="14.25" customHeight="1"/>
    <row r="82596" ht="14.25" customHeight="1"/>
    <row r="82598" ht="14.25" customHeight="1"/>
    <row r="82600" ht="14.25" customHeight="1"/>
    <row r="82602" ht="14.25" customHeight="1"/>
    <row r="82604" ht="14.25" customHeight="1"/>
    <row r="82606" ht="14.25" customHeight="1"/>
    <row r="82608" ht="14.25" customHeight="1"/>
    <row r="82610" ht="14.25" customHeight="1"/>
    <row r="82612" ht="14.25" customHeight="1"/>
    <row r="82614" ht="14.25" customHeight="1"/>
    <row r="82616" ht="14.25" customHeight="1"/>
    <row r="82618" ht="14.25" customHeight="1"/>
    <row r="82620" ht="14.25" customHeight="1"/>
    <row r="82622" ht="14.25" customHeight="1"/>
    <row r="82624" ht="14.25" customHeight="1"/>
    <row r="82626" ht="14.25" customHeight="1"/>
    <row r="82628" ht="14.25" customHeight="1"/>
    <row r="82630" ht="14.25" customHeight="1"/>
    <row r="82632" ht="14.25" customHeight="1"/>
    <row r="82634" ht="14.25" customHeight="1"/>
    <row r="82636" ht="14.25" customHeight="1"/>
    <row r="82638" ht="14.25" customHeight="1"/>
    <row r="82640" ht="14.25" customHeight="1"/>
    <row r="82642" ht="14.25" customHeight="1"/>
    <row r="82644" ht="14.25" customHeight="1"/>
    <row r="82646" ht="14.25" customHeight="1"/>
    <row r="82648" ht="14.25" customHeight="1"/>
    <row r="82650" ht="14.25" customHeight="1"/>
    <row r="82652" ht="14.25" customHeight="1"/>
    <row r="82654" ht="14.25" customHeight="1"/>
    <row r="82656" ht="14.25" customHeight="1"/>
    <row r="82658" ht="14.25" customHeight="1"/>
    <row r="82660" ht="14.25" customHeight="1"/>
    <row r="82662" ht="14.25" customHeight="1"/>
    <row r="82664" ht="14.25" customHeight="1"/>
    <row r="82666" ht="14.25" customHeight="1"/>
    <row r="82668" ht="14.25" customHeight="1"/>
    <row r="82670" ht="14.25" customHeight="1"/>
    <row r="82672" ht="14.25" customHeight="1"/>
    <row r="82674" ht="14.25" customHeight="1"/>
    <row r="82676" ht="14.25" customHeight="1"/>
    <row r="82678" ht="14.25" customHeight="1"/>
    <row r="82680" ht="14.25" customHeight="1"/>
    <row r="82682" ht="14.25" customHeight="1"/>
    <row r="82684" ht="14.25" customHeight="1"/>
    <row r="82686" ht="14.25" customHeight="1"/>
    <row r="82688" ht="14.25" customHeight="1"/>
    <row r="82690" ht="14.25" customHeight="1"/>
    <row r="82692" ht="14.25" customHeight="1"/>
    <row r="82694" ht="14.25" customHeight="1"/>
    <row r="82696" ht="14.25" customHeight="1"/>
    <row r="82698" ht="14.25" customHeight="1"/>
    <row r="82700" ht="14.25" customHeight="1"/>
    <row r="82702" ht="14.25" customHeight="1"/>
    <row r="82704" ht="14.25" customHeight="1"/>
    <row r="82706" ht="14.25" customHeight="1"/>
    <row r="82708" ht="14.25" customHeight="1"/>
    <row r="82710" ht="14.25" customHeight="1"/>
    <row r="82712" ht="14.25" customHeight="1"/>
    <row r="82714" ht="14.25" customHeight="1"/>
    <row r="82716" ht="14.25" customHeight="1"/>
    <row r="82718" ht="14.25" customHeight="1"/>
    <row r="82720" ht="14.25" customHeight="1"/>
    <row r="82722" ht="14.25" customHeight="1"/>
    <row r="82724" ht="14.25" customHeight="1"/>
    <row r="82726" ht="14.25" customHeight="1"/>
    <row r="82728" ht="14.25" customHeight="1"/>
    <row r="82730" ht="14.25" customHeight="1"/>
    <row r="82732" ht="14.25" customHeight="1"/>
    <row r="82734" ht="14.25" customHeight="1"/>
    <row r="82736" ht="14.25" customHeight="1"/>
    <row r="82738" ht="14.25" customHeight="1"/>
    <row r="82740" ht="14.25" customHeight="1"/>
    <row r="82742" ht="14.25" customHeight="1"/>
    <row r="82744" ht="14.25" customHeight="1"/>
    <row r="82746" ht="14.25" customHeight="1"/>
    <row r="82748" ht="14.25" customHeight="1"/>
    <row r="82750" ht="14.25" customHeight="1"/>
    <row r="82752" ht="14.25" customHeight="1"/>
    <row r="82754" ht="14.25" customHeight="1"/>
    <row r="82756" ht="14.25" customHeight="1"/>
    <row r="82758" ht="14.25" customHeight="1"/>
    <row r="82760" ht="14.25" customHeight="1"/>
    <row r="82762" ht="14.25" customHeight="1"/>
    <row r="82764" ht="14.25" customHeight="1"/>
    <row r="82766" ht="14.25" customHeight="1"/>
    <row r="82768" ht="14.25" customHeight="1"/>
    <row r="82770" ht="14.25" customHeight="1"/>
    <row r="82772" ht="14.25" customHeight="1"/>
    <row r="82774" ht="14.25" customHeight="1"/>
    <row r="82776" ht="14.25" customHeight="1"/>
    <row r="82778" ht="14.25" customHeight="1"/>
    <row r="82780" ht="14.25" customHeight="1"/>
    <row r="82782" ht="14.25" customHeight="1"/>
    <row r="82784" ht="14.25" customHeight="1"/>
    <row r="82786" ht="14.25" customHeight="1"/>
    <row r="82788" ht="14.25" customHeight="1"/>
    <row r="82790" ht="14.25" customHeight="1"/>
    <row r="82792" ht="14.25" customHeight="1"/>
    <row r="82794" ht="14.25" customHeight="1"/>
    <row r="82796" ht="14.25" customHeight="1"/>
    <row r="82798" ht="14.25" customHeight="1"/>
    <row r="82800" ht="14.25" customHeight="1"/>
    <row r="82802" ht="14.25" customHeight="1"/>
    <row r="82804" ht="14.25" customHeight="1"/>
    <row r="82806" ht="14.25" customHeight="1"/>
    <row r="82808" ht="14.25" customHeight="1"/>
    <row r="82810" ht="14.25" customHeight="1"/>
    <row r="82812" ht="14.25" customHeight="1"/>
    <row r="82814" ht="14.25" customHeight="1"/>
    <row r="82816" ht="14.25" customHeight="1"/>
    <row r="82818" ht="14.25" customHeight="1"/>
    <row r="82820" ht="14.25" customHeight="1"/>
    <row r="82822" ht="14.25" customHeight="1"/>
    <row r="82824" ht="14.25" customHeight="1"/>
    <row r="82826" ht="14.25" customHeight="1"/>
    <row r="82828" ht="14.25" customHeight="1"/>
    <row r="82830" ht="14.25" customHeight="1"/>
    <row r="82832" ht="14.25" customHeight="1"/>
    <row r="82834" ht="14.25" customHeight="1"/>
    <row r="82836" ht="14.25" customHeight="1"/>
    <row r="82838" ht="14.25" customHeight="1"/>
    <row r="82840" ht="14.25" customHeight="1"/>
    <row r="82842" ht="14.25" customHeight="1"/>
    <row r="82844" ht="14.25" customHeight="1"/>
    <row r="82846" ht="14.25" customHeight="1"/>
    <row r="82848" ht="14.25" customHeight="1"/>
    <row r="82850" ht="14.25" customHeight="1"/>
    <row r="82852" ht="14.25" customHeight="1"/>
    <row r="82854" ht="14.25" customHeight="1"/>
    <row r="82856" ht="14.25" customHeight="1"/>
    <row r="82858" ht="14.25" customHeight="1"/>
    <row r="82860" ht="14.25" customHeight="1"/>
    <row r="82862" ht="14.25" customHeight="1"/>
    <row r="82864" ht="14.25" customHeight="1"/>
    <row r="82866" ht="14.25" customHeight="1"/>
    <row r="82868" ht="14.25" customHeight="1"/>
    <row r="82870" ht="14.25" customHeight="1"/>
    <row r="82872" ht="14.25" customHeight="1"/>
    <row r="82874" ht="14.25" customHeight="1"/>
    <row r="82876" ht="14.25" customHeight="1"/>
    <row r="82878" ht="14.25" customHeight="1"/>
    <row r="82880" ht="14.25" customHeight="1"/>
    <row r="82882" ht="14.25" customHeight="1"/>
    <row r="82884" ht="14.25" customHeight="1"/>
    <row r="82886" ht="14.25" customHeight="1"/>
    <row r="82888" ht="14.25" customHeight="1"/>
    <row r="82890" ht="14.25" customHeight="1"/>
    <row r="82892" ht="14.25" customHeight="1"/>
    <row r="82894" ht="14.25" customHeight="1"/>
    <row r="82896" ht="14.25" customHeight="1"/>
    <row r="82898" ht="14.25" customHeight="1"/>
    <row r="82900" ht="14.25" customHeight="1"/>
    <row r="82902" ht="14.25" customHeight="1"/>
    <row r="82904" ht="14.25" customHeight="1"/>
    <row r="82906" ht="14.25" customHeight="1"/>
    <row r="82908" ht="14.25" customHeight="1"/>
    <row r="82910" ht="14.25" customHeight="1"/>
    <row r="82912" ht="14.25" customHeight="1"/>
    <row r="82914" ht="14.25" customHeight="1"/>
    <row r="82916" ht="14.25" customHeight="1"/>
    <row r="82918" ht="14.25" customHeight="1"/>
    <row r="82920" ht="14.25" customHeight="1"/>
    <row r="82922" ht="14.25" customHeight="1"/>
    <row r="82924" ht="14.25" customHeight="1"/>
    <row r="82926" ht="14.25" customHeight="1"/>
    <row r="82928" ht="14.25" customHeight="1"/>
    <row r="82930" ht="14.25" customHeight="1"/>
    <row r="82932" ht="14.25" customHeight="1"/>
    <row r="82934" ht="14.25" customHeight="1"/>
    <row r="82936" ht="14.25" customHeight="1"/>
    <row r="82938" ht="14.25" customHeight="1"/>
    <row r="82940" ht="14.25" customHeight="1"/>
    <row r="82942" ht="14.25" customHeight="1"/>
    <row r="82944" ht="14.25" customHeight="1"/>
    <row r="82946" ht="14.25" customHeight="1"/>
    <row r="82948" ht="14.25" customHeight="1"/>
    <row r="82950" ht="14.25" customHeight="1"/>
    <row r="82952" ht="14.25" customHeight="1"/>
    <row r="82954" ht="14.25" customHeight="1"/>
    <row r="82956" ht="14.25" customHeight="1"/>
    <row r="82958" ht="14.25" customHeight="1"/>
    <row r="82960" ht="14.25" customHeight="1"/>
    <row r="82962" ht="14.25" customHeight="1"/>
    <row r="82964" ht="14.25" customHeight="1"/>
    <row r="82966" ht="14.25" customHeight="1"/>
    <row r="82968" ht="14.25" customHeight="1"/>
    <row r="82970" ht="14.25" customHeight="1"/>
    <row r="82972" ht="14.25" customHeight="1"/>
    <row r="82974" ht="14.25" customHeight="1"/>
    <row r="82976" ht="14.25" customHeight="1"/>
    <row r="82978" ht="14.25" customHeight="1"/>
    <row r="82980" ht="14.25" customHeight="1"/>
    <row r="82982" ht="14.25" customHeight="1"/>
    <row r="82984" ht="14.25" customHeight="1"/>
    <row r="82986" ht="14.25" customHeight="1"/>
    <row r="82988" ht="14.25" customHeight="1"/>
    <row r="82990" ht="14.25" customHeight="1"/>
    <row r="82992" ht="14.25" customHeight="1"/>
    <row r="82994" ht="14.25" customHeight="1"/>
    <row r="82996" ht="14.25" customHeight="1"/>
    <row r="82998" ht="14.25" customHeight="1"/>
    <row r="83000" ht="14.25" customHeight="1"/>
    <row r="83002" ht="14.25" customHeight="1"/>
    <row r="83004" ht="14.25" customHeight="1"/>
    <row r="83006" ht="14.25" customHeight="1"/>
    <row r="83008" ht="14.25" customHeight="1"/>
    <row r="83010" ht="14.25" customHeight="1"/>
    <row r="83012" ht="14.25" customHeight="1"/>
    <row r="83014" ht="14.25" customHeight="1"/>
    <row r="83016" ht="14.25" customHeight="1"/>
    <row r="83018" ht="14.25" customHeight="1"/>
    <row r="83020" ht="14.25" customHeight="1"/>
    <row r="83022" ht="14.25" customHeight="1"/>
    <row r="83024" ht="14.25" customHeight="1"/>
    <row r="83026" ht="14.25" customHeight="1"/>
    <row r="83028" ht="14.25" customHeight="1"/>
    <row r="83030" ht="14.25" customHeight="1"/>
    <row r="83032" ht="14.25" customHeight="1"/>
    <row r="83034" ht="14.25" customHeight="1"/>
    <row r="83036" ht="14.25" customHeight="1"/>
    <row r="83038" ht="14.25" customHeight="1"/>
    <row r="83040" ht="14.25" customHeight="1"/>
    <row r="83042" ht="14.25" customHeight="1"/>
    <row r="83044" ht="14.25" customHeight="1"/>
    <row r="83046" ht="14.25" customHeight="1"/>
    <row r="83048" ht="14.25" customHeight="1"/>
    <row r="83050" ht="14.25" customHeight="1"/>
    <row r="83052" ht="14.25" customHeight="1"/>
    <row r="83054" ht="14.25" customHeight="1"/>
    <row r="83056" ht="14.25" customHeight="1"/>
    <row r="83058" ht="14.25" customHeight="1"/>
    <row r="83060" ht="14.25" customHeight="1"/>
    <row r="83062" ht="14.25" customHeight="1"/>
    <row r="83064" ht="14.25" customHeight="1"/>
    <row r="83066" ht="14.25" customHeight="1"/>
    <row r="83068" ht="14.25" customHeight="1"/>
    <row r="83070" ht="14.25" customHeight="1"/>
    <row r="83072" ht="14.25" customHeight="1"/>
    <row r="83074" ht="14.25" customHeight="1"/>
    <row r="83076" ht="14.25" customHeight="1"/>
    <row r="83078" ht="14.25" customHeight="1"/>
    <row r="83080" ht="14.25" customHeight="1"/>
    <row r="83082" ht="14.25" customHeight="1"/>
    <row r="83084" ht="14.25" customHeight="1"/>
    <row r="83086" ht="14.25" customHeight="1"/>
    <row r="83088" ht="14.25" customHeight="1"/>
    <row r="83090" ht="14.25" customHeight="1"/>
    <row r="83092" ht="14.25" customHeight="1"/>
    <row r="83094" ht="14.25" customHeight="1"/>
    <row r="83096" ht="14.25" customHeight="1"/>
    <row r="83098" ht="14.25" customHeight="1"/>
    <row r="83100" ht="14.25" customHeight="1"/>
    <row r="83102" ht="14.25" customHeight="1"/>
    <row r="83104" ht="14.25" customHeight="1"/>
    <row r="83106" ht="14.25" customHeight="1"/>
    <row r="83108" ht="14.25" customHeight="1"/>
    <row r="83110" ht="14.25" customHeight="1"/>
    <row r="83112" ht="14.25" customHeight="1"/>
    <row r="83114" ht="14.25" customHeight="1"/>
    <row r="83116" ht="14.25" customHeight="1"/>
    <row r="83118" ht="14.25" customHeight="1"/>
    <row r="83120" ht="14.25" customHeight="1"/>
    <row r="83122" ht="14.25" customHeight="1"/>
    <row r="83124" ht="14.25" customHeight="1"/>
    <row r="83126" ht="14.25" customHeight="1"/>
    <row r="83128" ht="14.25" customHeight="1"/>
    <row r="83130" ht="14.25" customHeight="1"/>
    <row r="83132" ht="14.25" customHeight="1"/>
    <row r="83134" ht="14.25" customHeight="1"/>
    <row r="83136" ht="14.25" customHeight="1"/>
    <row r="83138" ht="14.25" customHeight="1"/>
    <row r="83140" ht="14.25" customHeight="1"/>
    <row r="83142" ht="14.25" customHeight="1"/>
    <row r="83144" ht="14.25" customHeight="1"/>
    <row r="83146" ht="14.25" customHeight="1"/>
    <row r="83148" ht="14.25" customHeight="1"/>
    <row r="83150" ht="14.25" customHeight="1"/>
    <row r="83152" ht="14.25" customHeight="1"/>
    <row r="83154" ht="14.25" customHeight="1"/>
    <row r="83156" ht="14.25" customHeight="1"/>
    <row r="83158" ht="14.25" customHeight="1"/>
    <row r="83160" ht="14.25" customHeight="1"/>
    <row r="83162" ht="14.25" customHeight="1"/>
    <row r="83164" ht="14.25" customHeight="1"/>
    <row r="83166" ht="14.25" customHeight="1"/>
    <row r="83168" ht="14.25" customHeight="1"/>
    <row r="83170" ht="14.25" customHeight="1"/>
    <row r="83172" ht="14.25" customHeight="1"/>
    <row r="83174" ht="14.25" customHeight="1"/>
    <row r="83176" ht="14.25" customHeight="1"/>
    <row r="83178" ht="14.25" customHeight="1"/>
    <row r="83180" ht="14.25" customHeight="1"/>
    <row r="83182" ht="14.25" customHeight="1"/>
    <row r="83184" ht="14.25" customHeight="1"/>
    <row r="83186" ht="14.25" customHeight="1"/>
    <row r="83188" ht="14.25" customHeight="1"/>
    <row r="83190" ht="14.25" customHeight="1"/>
    <row r="83192" ht="14.25" customHeight="1"/>
    <row r="83194" ht="14.25" customHeight="1"/>
    <row r="83196" ht="14.25" customHeight="1"/>
    <row r="83198" ht="14.25" customHeight="1"/>
    <row r="83200" ht="14.25" customHeight="1"/>
    <row r="83202" ht="14.25" customHeight="1"/>
    <row r="83204" ht="14.25" customHeight="1"/>
    <row r="83206" ht="14.25" customHeight="1"/>
    <row r="83208" ht="14.25" customHeight="1"/>
    <row r="83210" ht="14.25" customHeight="1"/>
    <row r="83212" ht="14.25" customHeight="1"/>
    <row r="83214" ht="14.25" customHeight="1"/>
    <row r="83216" ht="14.25" customHeight="1"/>
    <row r="83218" ht="14.25" customHeight="1"/>
    <row r="83220" ht="14.25" customHeight="1"/>
    <row r="83222" ht="14.25" customHeight="1"/>
    <row r="83224" ht="14.25" customHeight="1"/>
    <row r="83226" ht="14.25" customHeight="1"/>
    <row r="83228" ht="14.25" customHeight="1"/>
    <row r="83230" ht="14.25" customHeight="1"/>
    <row r="83232" ht="14.25" customHeight="1"/>
    <row r="83234" ht="14.25" customHeight="1"/>
    <row r="83236" ht="14.25" customHeight="1"/>
    <row r="83238" ht="14.25" customHeight="1"/>
    <row r="83240" ht="14.25" customHeight="1"/>
    <row r="83242" ht="14.25" customHeight="1"/>
    <row r="83244" ht="14.25" customHeight="1"/>
    <row r="83246" ht="14.25" customHeight="1"/>
    <row r="83248" ht="14.25" customHeight="1"/>
    <row r="83250" ht="14.25" customHeight="1"/>
    <row r="83252" ht="14.25" customHeight="1"/>
    <row r="83254" ht="14.25" customHeight="1"/>
    <row r="83256" ht="14.25" customHeight="1"/>
    <row r="83258" ht="14.25" customHeight="1"/>
    <row r="83260" ht="14.25" customHeight="1"/>
    <row r="83262" ht="14.25" customHeight="1"/>
    <row r="83264" ht="14.25" customHeight="1"/>
    <row r="83266" ht="14.25" customHeight="1"/>
    <row r="83268" ht="14.25" customHeight="1"/>
    <row r="83270" ht="14.25" customHeight="1"/>
    <row r="83272" ht="14.25" customHeight="1"/>
    <row r="83274" ht="14.25" customHeight="1"/>
    <row r="83276" ht="14.25" customHeight="1"/>
    <row r="83278" ht="14.25" customHeight="1"/>
    <row r="83280" ht="14.25" customHeight="1"/>
    <row r="83282" ht="14.25" customHeight="1"/>
    <row r="83284" ht="14.25" customHeight="1"/>
    <row r="83286" ht="14.25" customHeight="1"/>
    <row r="83288" ht="14.25" customHeight="1"/>
    <row r="83290" ht="14.25" customHeight="1"/>
    <row r="83292" ht="14.25" customHeight="1"/>
    <row r="83294" ht="14.25" customHeight="1"/>
    <row r="83296" ht="14.25" customHeight="1"/>
    <row r="83298" ht="14.25" customHeight="1"/>
    <row r="83300" ht="14.25" customHeight="1"/>
    <row r="83302" ht="14.25" customHeight="1"/>
    <row r="83304" ht="14.25" customHeight="1"/>
    <row r="83306" ht="14.25" customHeight="1"/>
    <row r="83308" ht="14.25" customHeight="1"/>
    <row r="83310" ht="14.25" customHeight="1"/>
    <row r="83312" ht="14.25" customHeight="1"/>
    <row r="83314" ht="14.25" customHeight="1"/>
    <row r="83316" ht="14.25" customHeight="1"/>
    <row r="83318" ht="14.25" customHeight="1"/>
    <row r="83320" ht="14.25" customHeight="1"/>
    <row r="83322" ht="14.25" customHeight="1"/>
    <row r="83324" ht="14.25" customHeight="1"/>
    <row r="83326" ht="14.25" customHeight="1"/>
    <row r="83328" ht="14.25" customHeight="1"/>
    <row r="83330" ht="14.25" customHeight="1"/>
    <row r="83332" ht="14.25" customHeight="1"/>
    <row r="83334" ht="14.25" customHeight="1"/>
    <row r="83336" ht="14.25" customHeight="1"/>
    <row r="83338" ht="14.25" customHeight="1"/>
    <row r="83340" ht="14.25" customHeight="1"/>
    <row r="83342" ht="14.25" customHeight="1"/>
    <row r="83344" ht="14.25" customHeight="1"/>
    <row r="83346" ht="14.25" customHeight="1"/>
    <row r="83348" ht="14.25" customHeight="1"/>
    <row r="83350" ht="14.25" customHeight="1"/>
    <row r="83352" ht="14.25" customHeight="1"/>
    <row r="83354" ht="14.25" customHeight="1"/>
    <row r="83356" ht="14.25" customHeight="1"/>
    <row r="83358" ht="14.25" customHeight="1"/>
    <row r="83360" ht="14.25" customHeight="1"/>
    <row r="83362" ht="14.25" customHeight="1"/>
    <row r="83364" ht="14.25" customHeight="1"/>
    <row r="83366" ht="14.25" customHeight="1"/>
    <row r="83368" ht="14.25" customHeight="1"/>
    <row r="83370" ht="14.25" customHeight="1"/>
    <row r="83372" ht="14.25" customHeight="1"/>
    <row r="83374" ht="14.25" customHeight="1"/>
    <row r="83376" ht="14.25" customHeight="1"/>
    <row r="83378" ht="14.25" customHeight="1"/>
    <row r="83380" ht="14.25" customHeight="1"/>
    <row r="83382" ht="14.25" customHeight="1"/>
    <row r="83384" ht="14.25" customHeight="1"/>
    <row r="83386" ht="14.25" customHeight="1"/>
    <row r="83388" ht="14.25" customHeight="1"/>
    <row r="83390" ht="14.25" customHeight="1"/>
    <row r="83392" ht="14.25" customHeight="1"/>
    <row r="83394" ht="14.25" customHeight="1"/>
    <row r="83396" ht="14.25" customHeight="1"/>
    <row r="83398" ht="14.25" customHeight="1"/>
    <row r="83400" ht="14.25" customHeight="1"/>
    <row r="83402" ht="14.25" customHeight="1"/>
    <row r="83404" ht="14.25" customHeight="1"/>
    <row r="83406" ht="14.25" customHeight="1"/>
    <row r="83408" ht="14.25" customHeight="1"/>
    <row r="83410" ht="14.25" customHeight="1"/>
    <row r="83412" ht="14.25" customHeight="1"/>
    <row r="83414" ht="14.25" customHeight="1"/>
    <row r="83416" ht="14.25" customHeight="1"/>
    <row r="83418" ht="14.25" customHeight="1"/>
    <row r="83420" ht="14.25" customHeight="1"/>
    <row r="83422" ht="14.25" customHeight="1"/>
    <row r="83424" ht="14.25" customHeight="1"/>
    <row r="83426" ht="14.25" customHeight="1"/>
    <row r="83428" ht="14.25" customHeight="1"/>
    <row r="83430" ht="14.25" customHeight="1"/>
    <row r="83432" ht="14.25" customHeight="1"/>
    <row r="83434" ht="14.25" customHeight="1"/>
    <row r="83436" ht="14.25" customHeight="1"/>
    <row r="83438" ht="14.25" customHeight="1"/>
    <row r="83440" ht="14.25" customHeight="1"/>
    <row r="83442" ht="14.25" customHeight="1"/>
    <row r="83444" ht="14.25" customHeight="1"/>
    <row r="83446" ht="14.25" customHeight="1"/>
    <row r="83448" ht="14.25" customHeight="1"/>
    <row r="83450" ht="14.25" customHeight="1"/>
    <row r="83452" ht="14.25" customHeight="1"/>
    <row r="83454" ht="14.25" customHeight="1"/>
    <row r="83456" ht="14.25" customHeight="1"/>
    <row r="83458" ht="14.25" customHeight="1"/>
    <row r="83460" ht="14.25" customHeight="1"/>
    <row r="83462" ht="14.25" customHeight="1"/>
    <row r="83464" ht="14.25" customHeight="1"/>
    <row r="83466" ht="14.25" customHeight="1"/>
    <row r="83468" ht="14.25" customHeight="1"/>
    <row r="83470" ht="14.25" customHeight="1"/>
    <row r="83472" ht="14.25" customHeight="1"/>
    <row r="83474" ht="14.25" customHeight="1"/>
    <row r="83476" ht="14.25" customHeight="1"/>
    <row r="83478" ht="14.25" customHeight="1"/>
    <row r="83480" ht="14.25" customHeight="1"/>
    <row r="83482" ht="14.25" customHeight="1"/>
    <row r="83484" ht="14.25" customHeight="1"/>
    <row r="83486" ht="14.25" customHeight="1"/>
    <row r="83488" ht="14.25" customHeight="1"/>
    <row r="83490" ht="14.25" customHeight="1"/>
    <row r="83492" ht="14.25" customHeight="1"/>
    <row r="83494" ht="14.25" customHeight="1"/>
    <row r="83496" ht="14.25" customHeight="1"/>
    <row r="83498" ht="14.25" customHeight="1"/>
    <row r="83500" ht="14.25" customHeight="1"/>
    <row r="83502" ht="14.25" customHeight="1"/>
    <row r="83504" ht="14.25" customHeight="1"/>
    <row r="83506" ht="14.25" customHeight="1"/>
    <row r="83508" ht="14.25" customHeight="1"/>
    <row r="83510" ht="14.25" customHeight="1"/>
    <row r="83512" ht="14.25" customHeight="1"/>
    <row r="83514" ht="14.25" customHeight="1"/>
    <row r="83516" ht="14.25" customHeight="1"/>
    <row r="83518" ht="14.25" customHeight="1"/>
    <row r="83520" ht="14.25" customHeight="1"/>
    <row r="83522" ht="14.25" customHeight="1"/>
    <row r="83524" ht="14.25" customHeight="1"/>
    <row r="83526" ht="14.25" customHeight="1"/>
    <row r="83528" ht="14.25" customHeight="1"/>
    <row r="83530" ht="14.25" customHeight="1"/>
    <row r="83532" ht="14.25" customHeight="1"/>
    <row r="83534" ht="14.25" customHeight="1"/>
    <row r="83536" ht="14.25" customHeight="1"/>
    <row r="83538" ht="14.25" customHeight="1"/>
    <row r="83540" ht="14.25" customHeight="1"/>
    <row r="83542" ht="14.25" customHeight="1"/>
    <row r="83544" ht="14.25" customHeight="1"/>
    <row r="83546" ht="14.25" customHeight="1"/>
    <row r="83548" ht="14.25" customHeight="1"/>
    <row r="83550" ht="14.25" customHeight="1"/>
    <row r="83552" ht="14.25" customHeight="1"/>
    <row r="83554" ht="14.25" customHeight="1"/>
    <row r="83556" ht="14.25" customHeight="1"/>
    <row r="83558" ht="14.25" customHeight="1"/>
    <row r="83560" ht="14.25" customHeight="1"/>
    <row r="83562" ht="14.25" customHeight="1"/>
    <row r="83564" ht="14.25" customHeight="1"/>
    <row r="83566" ht="14.25" customHeight="1"/>
    <row r="83568" ht="14.25" customHeight="1"/>
    <row r="83570" ht="14.25" customHeight="1"/>
    <row r="83572" ht="14.25" customHeight="1"/>
    <row r="83574" ht="14.25" customHeight="1"/>
    <row r="83576" ht="14.25" customHeight="1"/>
    <row r="83578" ht="14.25" customHeight="1"/>
    <row r="83580" ht="14.25" customHeight="1"/>
    <row r="83582" ht="14.25" customHeight="1"/>
    <row r="83584" ht="14.25" customHeight="1"/>
    <row r="83586" ht="14.25" customHeight="1"/>
    <row r="83588" ht="14.25" customHeight="1"/>
    <row r="83590" ht="14.25" customHeight="1"/>
    <row r="83592" ht="14.25" customHeight="1"/>
    <row r="83594" ht="14.25" customHeight="1"/>
    <row r="83596" ht="14.25" customHeight="1"/>
    <row r="83598" ht="14.25" customHeight="1"/>
    <row r="83600" ht="14.25" customHeight="1"/>
    <row r="83602" ht="14.25" customHeight="1"/>
    <row r="83604" ht="14.25" customHeight="1"/>
    <row r="83606" ht="14.25" customHeight="1"/>
    <row r="83608" ht="14.25" customHeight="1"/>
    <row r="83610" ht="14.25" customHeight="1"/>
    <row r="83612" ht="14.25" customHeight="1"/>
    <row r="83614" ht="14.25" customHeight="1"/>
    <row r="83616" ht="14.25" customHeight="1"/>
    <row r="83618" ht="14.25" customHeight="1"/>
    <row r="83620" ht="14.25" customHeight="1"/>
    <row r="83622" ht="14.25" customHeight="1"/>
    <row r="83624" ht="14.25" customHeight="1"/>
    <row r="83626" ht="14.25" customHeight="1"/>
    <row r="83628" ht="14.25" customHeight="1"/>
    <row r="83630" ht="14.25" customHeight="1"/>
    <row r="83632" ht="14.25" customHeight="1"/>
    <row r="83634" ht="14.25" customHeight="1"/>
    <row r="83636" ht="14.25" customHeight="1"/>
    <row r="83638" ht="14.25" customHeight="1"/>
    <row r="83640" ht="14.25" customHeight="1"/>
    <row r="83642" ht="14.25" customHeight="1"/>
    <row r="83644" ht="14.25" customHeight="1"/>
    <row r="83646" ht="14.25" customHeight="1"/>
    <row r="83648" ht="14.25" customHeight="1"/>
    <row r="83650" ht="14.25" customHeight="1"/>
    <row r="83652" ht="14.25" customHeight="1"/>
    <row r="83654" ht="14.25" customHeight="1"/>
    <row r="83656" ht="14.25" customHeight="1"/>
    <row r="83658" ht="14.25" customHeight="1"/>
    <row r="83660" ht="14.25" customHeight="1"/>
    <row r="83662" ht="14.25" customHeight="1"/>
    <row r="83664" ht="14.25" customHeight="1"/>
    <row r="83666" ht="14.25" customHeight="1"/>
    <row r="83668" ht="14.25" customHeight="1"/>
    <row r="83670" ht="14.25" customHeight="1"/>
    <row r="83672" ht="14.25" customHeight="1"/>
    <row r="83674" ht="14.25" customHeight="1"/>
    <row r="83676" ht="14.25" customHeight="1"/>
    <row r="83678" ht="14.25" customHeight="1"/>
    <row r="83680" ht="14.25" customHeight="1"/>
    <row r="83682" ht="14.25" customHeight="1"/>
    <row r="83684" ht="14.25" customHeight="1"/>
    <row r="83686" ht="14.25" customHeight="1"/>
    <row r="83688" ht="14.25" customHeight="1"/>
    <row r="83690" ht="14.25" customHeight="1"/>
    <row r="83692" ht="14.25" customHeight="1"/>
    <row r="83694" ht="14.25" customHeight="1"/>
    <row r="83696" ht="14.25" customHeight="1"/>
    <row r="83698" ht="14.25" customHeight="1"/>
    <row r="83700" ht="14.25" customHeight="1"/>
    <row r="83702" ht="14.25" customHeight="1"/>
    <row r="83704" ht="14.25" customHeight="1"/>
    <row r="83706" ht="14.25" customHeight="1"/>
    <row r="83708" ht="14.25" customHeight="1"/>
    <row r="83710" ht="14.25" customHeight="1"/>
    <row r="83712" ht="14.25" customHeight="1"/>
    <row r="83714" ht="14.25" customHeight="1"/>
    <row r="83716" ht="14.25" customHeight="1"/>
    <row r="83718" ht="14.25" customHeight="1"/>
    <row r="83720" ht="14.25" customHeight="1"/>
    <row r="83722" ht="14.25" customHeight="1"/>
    <row r="83724" ht="14.25" customHeight="1"/>
    <row r="83726" ht="14.25" customHeight="1"/>
    <row r="83728" ht="14.25" customHeight="1"/>
    <row r="83730" ht="14.25" customHeight="1"/>
    <row r="83732" ht="14.25" customHeight="1"/>
    <row r="83734" ht="14.25" customHeight="1"/>
    <row r="83736" ht="14.25" customHeight="1"/>
    <row r="83738" ht="14.25" customHeight="1"/>
    <row r="83740" ht="14.25" customHeight="1"/>
    <row r="83742" ht="14.25" customHeight="1"/>
    <row r="83744" ht="14.25" customHeight="1"/>
    <row r="83746" ht="14.25" customHeight="1"/>
    <row r="83748" ht="14.25" customHeight="1"/>
    <row r="83750" ht="14.25" customHeight="1"/>
    <row r="83752" ht="14.25" customHeight="1"/>
    <row r="83754" ht="14.25" customHeight="1"/>
    <row r="83756" ht="14.25" customHeight="1"/>
    <row r="83758" ht="14.25" customHeight="1"/>
    <row r="83760" ht="14.25" customHeight="1"/>
    <row r="83762" ht="14.25" customHeight="1"/>
    <row r="83764" ht="14.25" customHeight="1"/>
    <row r="83766" ht="14.25" customHeight="1"/>
    <row r="83768" ht="14.25" customHeight="1"/>
    <row r="83770" ht="14.25" customHeight="1"/>
    <row r="83772" ht="14.25" customHeight="1"/>
    <row r="83774" ht="14.25" customHeight="1"/>
    <row r="83776" ht="14.25" customHeight="1"/>
    <row r="83778" ht="14.25" customHeight="1"/>
    <row r="83780" ht="14.25" customHeight="1"/>
    <row r="83782" ht="14.25" customHeight="1"/>
    <row r="83784" ht="14.25" customHeight="1"/>
    <row r="83786" ht="14.25" customHeight="1"/>
    <row r="83788" ht="14.25" customHeight="1"/>
    <row r="83790" ht="14.25" customHeight="1"/>
    <row r="83792" ht="14.25" customHeight="1"/>
    <row r="83794" ht="14.25" customHeight="1"/>
    <row r="83796" ht="14.25" customHeight="1"/>
    <row r="83798" ht="14.25" customHeight="1"/>
    <row r="83800" ht="14.25" customHeight="1"/>
    <row r="83802" ht="14.25" customHeight="1"/>
    <row r="83804" ht="14.25" customHeight="1"/>
    <row r="83806" ht="14.25" customHeight="1"/>
    <row r="83808" ht="14.25" customHeight="1"/>
    <row r="83810" ht="14.25" customHeight="1"/>
    <row r="83812" ht="14.25" customHeight="1"/>
    <row r="83814" ht="14.25" customHeight="1"/>
    <row r="83816" ht="14.25" customHeight="1"/>
    <row r="83818" ht="14.25" customHeight="1"/>
    <row r="83820" ht="14.25" customHeight="1"/>
    <row r="83822" ht="14.25" customHeight="1"/>
    <row r="83824" ht="14.25" customHeight="1"/>
    <row r="83826" ht="14.25" customHeight="1"/>
    <row r="83828" ht="14.25" customHeight="1"/>
    <row r="83830" ht="14.25" customHeight="1"/>
    <row r="83832" ht="14.25" customHeight="1"/>
    <row r="83834" ht="14.25" customHeight="1"/>
    <row r="83836" ht="14.25" customHeight="1"/>
    <row r="83838" ht="14.25" customHeight="1"/>
    <row r="83840" ht="14.25" customHeight="1"/>
    <row r="83842" ht="14.25" customHeight="1"/>
    <row r="83844" ht="14.25" customHeight="1"/>
    <row r="83846" ht="14.25" customHeight="1"/>
    <row r="83848" ht="14.25" customHeight="1"/>
    <row r="83850" ht="14.25" customHeight="1"/>
    <row r="83852" ht="14.25" customHeight="1"/>
    <row r="83854" ht="14.25" customHeight="1"/>
    <row r="83856" ht="14.25" customHeight="1"/>
    <row r="83858" ht="14.25" customHeight="1"/>
    <row r="83860" ht="14.25" customHeight="1"/>
    <row r="83862" ht="14.25" customHeight="1"/>
    <row r="83864" ht="14.25" customHeight="1"/>
    <row r="83866" ht="14.25" customHeight="1"/>
    <row r="83868" ht="14.25" customHeight="1"/>
    <row r="83870" ht="14.25" customHeight="1"/>
    <row r="83872" ht="14.25" customHeight="1"/>
    <row r="83874" ht="14.25" customHeight="1"/>
    <row r="83876" ht="14.25" customHeight="1"/>
    <row r="83878" ht="14.25" customHeight="1"/>
    <row r="83880" ht="14.25" customHeight="1"/>
    <row r="83882" ht="14.25" customHeight="1"/>
    <row r="83884" ht="14.25" customHeight="1"/>
    <row r="83886" ht="14.25" customHeight="1"/>
    <row r="83888" ht="14.25" customHeight="1"/>
    <row r="83890" ht="14.25" customHeight="1"/>
    <row r="83892" ht="14.25" customHeight="1"/>
    <row r="83894" ht="14.25" customHeight="1"/>
    <row r="83896" ht="14.25" customHeight="1"/>
    <row r="83898" ht="14.25" customHeight="1"/>
    <row r="83900" ht="14.25" customHeight="1"/>
    <row r="83902" ht="14.25" customHeight="1"/>
    <row r="83904" ht="14.25" customHeight="1"/>
    <row r="83906" ht="14.25" customHeight="1"/>
    <row r="83908" ht="14.25" customHeight="1"/>
    <row r="83910" ht="14.25" customHeight="1"/>
    <row r="83912" ht="14.25" customHeight="1"/>
    <row r="83914" ht="14.25" customHeight="1"/>
    <row r="83916" ht="14.25" customHeight="1"/>
    <row r="83918" ht="14.25" customHeight="1"/>
    <row r="83920" ht="14.25" customHeight="1"/>
    <row r="83922" ht="14.25" customHeight="1"/>
    <row r="83924" ht="14.25" customHeight="1"/>
    <row r="83926" ht="14.25" customHeight="1"/>
    <row r="83928" ht="14.25" customHeight="1"/>
    <row r="83930" ht="14.25" customHeight="1"/>
    <row r="83932" ht="14.25" customHeight="1"/>
    <row r="83934" ht="14.25" customHeight="1"/>
    <row r="83936" ht="14.25" customHeight="1"/>
    <row r="83938" ht="14.25" customHeight="1"/>
    <row r="83940" ht="14.25" customHeight="1"/>
    <row r="83942" ht="14.25" customHeight="1"/>
    <row r="83944" ht="14.25" customHeight="1"/>
    <row r="83946" ht="14.25" customHeight="1"/>
    <row r="83948" ht="14.25" customHeight="1"/>
    <row r="83950" ht="14.25" customHeight="1"/>
    <row r="83952" ht="14.25" customHeight="1"/>
    <row r="83954" ht="14.25" customHeight="1"/>
    <row r="83956" ht="14.25" customHeight="1"/>
    <row r="83958" ht="14.25" customHeight="1"/>
    <row r="83960" ht="14.25" customHeight="1"/>
    <row r="83962" ht="14.25" customHeight="1"/>
    <row r="83964" ht="14.25" customHeight="1"/>
    <row r="83966" ht="14.25" customHeight="1"/>
    <row r="83968" ht="14.25" customHeight="1"/>
    <row r="83970" ht="14.25" customHeight="1"/>
    <row r="83972" ht="14.25" customHeight="1"/>
    <row r="83974" ht="14.25" customHeight="1"/>
    <row r="83976" ht="14.25" customHeight="1"/>
    <row r="83978" ht="14.25" customHeight="1"/>
    <row r="83980" ht="14.25" customHeight="1"/>
    <row r="83982" ht="14.25" customHeight="1"/>
    <row r="83984" ht="14.25" customHeight="1"/>
    <row r="83986" ht="14.25" customHeight="1"/>
    <row r="83988" ht="14.25" customHeight="1"/>
    <row r="83990" ht="14.25" customHeight="1"/>
    <row r="83992" ht="14.25" customHeight="1"/>
    <row r="83994" ht="14.25" customHeight="1"/>
    <row r="83996" ht="14.25" customHeight="1"/>
    <row r="83998" ht="14.25" customHeight="1"/>
    <row r="84000" ht="14.25" customHeight="1"/>
    <row r="84002" ht="14.25" customHeight="1"/>
    <row r="84004" ht="14.25" customHeight="1"/>
    <row r="84006" ht="14.25" customHeight="1"/>
    <row r="84008" ht="14.25" customHeight="1"/>
    <row r="84010" ht="14.25" customHeight="1"/>
    <row r="84012" ht="14.25" customHeight="1"/>
    <row r="84014" ht="14.25" customHeight="1"/>
    <row r="84016" ht="14.25" customHeight="1"/>
    <row r="84018" ht="14.25" customHeight="1"/>
    <row r="84020" ht="14.25" customHeight="1"/>
    <row r="84022" ht="14.25" customHeight="1"/>
    <row r="84024" ht="14.25" customHeight="1"/>
    <row r="84026" ht="14.25" customHeight="1"/>
    <row r="84028" ht="14.25" customHeight="1"/>
    <row r="84030" ht="14.25" customHeight="1"/>
    <row r="84032" ht="14.25" customHeight="1"/>
    <row r="84034" ht="14.25" customHeight="1"/>
    <row r="84036" ht="14.25" customHeight="1"/>
    <row r="84038" ht="14.25" customHeight="1"/>
    <row r="84040" ht="14.25" customHeight="1"/>
    <row r="84042" ht="14.25" customHeight="1"/>
    <row r="84044" ht="14.25" customHeight="1"/>
    <row r="84046" ht="14.25" customHeight="1"/>
    <row r="84048" ht="14.25" customHeight="1"/>
    <row r="84050" ht="14.25" customHeight="1"/>
    <row r="84052" ht="14.25" customHeight="1"/>
    <row r="84054" ht="14.25" customHeight="1"/>
    <row r="84056" ht="14.25" customHeight="1"/>
    <row r="84058" ht="14.25" customHeight="1"/>
    <row r="84060" ht="14.25" customHeight="1"/>
    <row r="84062" ht="14.25" customHeight="1"/>
    <row r="84064" ht="14.25" customHeight="1"/>
    <row r="84066" ht="14.25" customHeight="1"/>
    <row r="84068" ht="14.25" customHeight="1"/>
    <row r="84070" ht="14.25" customHeight="1"/>
    <row r="84072" ht="14.25" customHeight="1"/>
    <row r="84074" ht="14.25" customHeight="1"/>
    <row r="84076" ht="14.25" customHeight="1"/>
    <row r="84078" ht="14.25" customHeight="1"/>
    <row r="84080" ht="14.25" customHeight="1"/>
    <row r="84082" ht="14.25" customHeight="1"/>
    <row r="84084" ht="14.25" customHeight="1"/>
    <row r="84086" ht="14.25" customHeight="1"/>
    <row r="84088" ht="14.25" customHeight="1"/>
    <row r="84090" ht="14.25" customHeight="1"/>
    <row r="84092" ht="14.25" customHeight="1"/>
    <row r="84094" ht="14.25" customHeight="1"/>
    <row r="84096" ht="14.25" customHeight="1"/>
    <row r="84098" ht="14.25" customHeight="1"/>
    <row r="84100" ht="14.25" customHeight="1"/>
    <row r="84102" ht="14.25" customHeight="1"/>
    <row r="84104" ht="14.25" customHeight="1"/>
    <row r="84106" ht="14.25" customHeight="1"/>
    <row r="84108" ht="14.25" customHeight="1"/>
    <row r="84110" ht="14.25" customHeight="1"/>
    <row r="84112" ht="14.25" customHeight="1"/>
    <row r="84114" ht="14.25" customHeight="1"/>
    <row r="84116" ht="14.25" customHeight="1"/>
    <row r="84118" ht="14.25" customHeight="1"/>
    <row r="84120" ht="14.25" customHeight="1"/>
    <row r="84122" ht="14.25" customHeight="1"/>
    <row r="84124" ht="14.25" customHeight="1"/>
    <row r="84126" ht="14.25" customHeight="1"/>
    <row r="84128" ht="14.25" customHeight="1"/>
    <row r="84130" ht="14.25" customHeight="1"/>
    <row r="84132" ht="14.25" customHeight="1"/>
    <row r="84134" ht="14.25" customHeight="1"/>
    <row r="84136" ht="14.25" customHeight="1"/>
    <row r="84138" ht="14.25" customHeight="1"/>
    <row r="84140" ht="14.25" customHeight="1"/>
    <row r="84142" ht="14.25" customHeight="1"/>
    <row r="84144" ht="14.25" customHeight="1"/>
    <row r="84146" ht="14.25" customHeight="1"/>
    <row r="84148" ht="14.25" customHeight="1"/>
    <row r="84150" ht="14.25" customHeight="1"/>
    <row r="84152" ht="14.25" customHeight="1"/>
    <row r="84154" ht="14.25" customHeight="1"/>
    <row r="84156" ht="14.25" customHeight="1"/>
    <row r="84158" ht="14.25" customHeight="1"/>
    <row r="84160" ht="14.25" customHeight="1"/>
    <row r="84162" ht="14.25" customHeight="1"/>
    <row r="84164" ht="14.25" customHeight="1"/>
    <row r="84166" ht="14.25" customHeight="1"/>
    <row r="84168" ht="14.25" customHeight="1"/>
    <row r="84170" ht="14.25" customHeight="1"/>
    <row r="84172" ht="14.25" customHeight="1"/>
    <row r="84174" ht="14.25" customHeight="1"/>
    <row r="84176" ht="14.25" customHeight="1"/>
    <row r="84178" ht="14.25" customHeight="1"/>
    <row r="84180" ht="14.25" customHeight="1"/>
    <row r="84182" ht="14.25" customHeight="1"/>
    <row r="84184" ht="14.25" customHeight="1"/>
    <row r="84186" ht="14.25" customHeight="1"/>
    <row r="84188" ht="14.25" customHeight="1"/>
    <row r="84190" ht="14.25" customHeight="1"/>
    <row r="84192" ht="14.25" customHeight="1"/>
    <row r="84194" ht="14.25" customHeight="1"/>
    <row r="84196" ht="14.25" customHeight="1"/>
    <row r="84198" ht="14.25" customHeight="1"/>
    <row r="84200" ht="14.25" customHeight="1"/>
    <row r="84202" ht="14.25" customHeight="1"/>
    <row r="84204" ht="14.25" customHeight="1"/>
    <row r="84206" ht="14.25" customHeight="1"/>
    <row r="84208" ht="14.25" customHeight="1"/>
    <row r="84210" ht="14.25" customHeight="1"/>
    <row r="84212" ht="14.25" customHeight="1"/>
    <row r="84214" ht="14.25" customHeight="1"/>
    <row r="84216" ht="14.25" customHeight="1"/>
    <row r="84218" ht="14.25" customHeight="1"/>
    <row r="84220" ht="14.25" customHeight="1"/>
    <row r="84222" ht="14.25" customHeight="1"/>
    <row r="84224" ht="14.25" customHeight="1"/>
    <row r="84226" ht="14.25" customHeight="1"/>
    <row r="84228" ht="14.25" customHeight="1"/>
    <row r="84230" ht="14.25" customHeight="1"/>
    <row r="84232" ht="14.25" customHeight="1"/>
    <row r="84234" ht="14.25" customHeight="1"/>
    <row r="84236" ht="14.25" customHeight="1"/>
    <row r="84238" ht="14.25" customHeight="1"/>
    <row r="84240" ht="14.25" customHeight="1"/>
    <row r="84242" ht="14.25" customHeight="1"/>
    <row r="84244" ht="14.25" customHeight="1"/>
    <row r="84246" ht="14.25" customHeight="1"/>
    <row r="84248" ht="14.25" customHeight="1"/>
    <row r="84250" ht="14.25" customHeight="1"/>
    <row r="84252" ht="14.25" customHeight="1"/>
    <row r="84254" ht="14.25" customHeight="1"/>
    <row r="84256" ht="14.25" customHeight="1"/>
    <row r="84258" ht="14.25" customHeight="1"/>
    <row r="84260" ht="14.25" customHeight="1"/>
    <row r="84262" ht="14.25" customHeight="1"/>
    <row r="84264" ht="14.25" customHeight="1"/>
    <row r="84266" ht="14.25" customHeight="1"/>
    <row r="84268" ht="14.25" customHeight="1"/>
    <row r="84270" ht="14.25" customHeight="1"/>
    <row r="84272" ht="14.25" customHeight="1"/>
    <row r="84274" ht="14.25" customHeight="1"/>
    <row r="84276" ht="14.25" customHeight="1"/>
    <row r="84278" ht="14.25" customHeight="1"/>
    <row r="84280" ht="14.25" customHeight="1"/>
    <row r="84282" ht="14.25" customHeight="1"/>
    <row r="84284" ht="14.25" customHeight="1"/>
    <row r="84286" ht="14.25" customHeight="1"/>
    <row r="84288" ht="14.25" customHeight="1"/>
    <row r="84290" ht="14.25" customHeight="1"/>
    <row r="84292" ht="14.25" customHeight="1"/>
    <row r="84294" ht="14.25" customHeight="1"/>
    <row r="84296" ht="14.25" customHeight="1"/>
    <row r="84298" ht="14.25" customHeight="1"/>
    <row r="84300" ht="14.25" customHeight="1"/>
    <row r="84302" ht="14.25" customHeight="1"/>
    <row r="84304" ht="14.25" customHeight="1"/>
    <row r="84306" ht="14.25" customHeight="1"/>
    <row r="84308" ht="14.25" customHeight="1"/>
    <row r="84310" ht="14.25" customHeight="1"/>
    <row r="84312" ht="14.25" customHeight="1"/>
    <row r="84314" ht="14.25" customHeight="1"/>
    <row r="84316" ht="14.25" customHeight="1"/>
    <row r="84318" ht="14.25" customHeight="1"/>
    <row r="84320" ht="14.25" customHeight="1"/>
    <row r="84322" ht="14.25" customHeight="1"/>
    <row r="84324" ht="14.25" customHeight="1"/>
    <row r="84326" ht="14.25" customHeight="1"/>
    <row r="84328" ht="14.25" customHeight="1"/>
    <row r="84330" ht="14.25" customHeight="1"/>
    <row r="84332" ht="14.25" customHeight="1"/>
    <row r="84334" ht="14.25" customHeight="1"/>
    <row r="84336" ht="14.25" customHeight="1"/>
    <row r="84338" ht="14.25" customHeight="1"/>
    <row r="84340" ht="14.25" customHeight="1"/>
    <row r="84342" ht="14.25" customHeight="1"/>
    <row r="84344" ht="14.25" customHeight="1"/>
    <row r="84346" ht="14.25" customHeight="1"/>
    <row r="84348" ht="14.25" customHeight="1"/>
    <row r="84350" ht="14.25" customHeight="1"/>
    <row r="84352" ht="14.25" customHeight="1"/>
    <row r="84354" ht="14.25" customHeight="1"/>
    <row r="84356" ht="14.25" customHeight="1"/>
    <row r="84358" ht="14.25" customHeight="1"/>
    <row r="84360" ht="14.25" customHeight="1"/>
    <row r="84362" ht="14.25" customHeight="1"/>
    <row r="84364" ht="14.25" customHeight="1"/>
    <row r="84366" ht="14.25" customHeight="1"/>
    <row r="84368" ht="14.25" customHeight="1"/>
    <row r="84370" ht="14.25" customHeight="1"/>
    <row r="84372" ht="14.25" customHeight="1"/>
    <row r="84374" ht="14.25" customHeight="1"/>
    <row r="84376" ht="14.25" customHeight="1"/>
    <row r="84378" ht="14.25" customHeight="1"/>
    <row r="84380" ht="14.25" customHeight="1"/>
    <row r="84382" ht="14.25" customHeight="1"/>
    <row r="84384" ht="14.25" customHeight="1"/>
    <row r="84386" ht="14.25" customHeight="1"/>
    <row r="84388" ht="14.25" customHeight="1"/>
    <row r="84390" ht="14.25" customHeight="1"/>
    <row r="84392" ht="14.25" customHeight="1"/>
    <row r="84394" ht="14.25" customHeight="1"/>
    <row r="84396" ht="14.25" customHeight="1"/>
    <row r="84398" ht="14.25" customHeight="1"/>
    <row r="84400" ht="14.25" customHeight="1"/>
    <row r="84402" ht="14.25" customHeight="1"/>
    <row r="84404" ht="14.25" customHeight="1"/>
    <row r="84406" ht="14.25" customHeight="1"/>
    <row r="84408" ht="14.25" customHeight="1"/>
    <row r="84410" ht="14.25" customHeight="1"/>
    <row r="84412" ht="14.25" customHeight="1"/>
    <row r="84414" ht="14.25" customHeight="1"/>
    <row r="84416" ht="14.25" customHeight="1"/>
    <row r="84418" ht="14.25" customHeight="1"/>
    <row r="84420" ht="14.25" customHeight="1"/>
    <row r="84422" ht="14.25" customHeight="1"/>
    <row r="84424" ht="14.25" customHeight="1"/>
    <row r="84426" ht="14.25" customHeight="1"/>
    <row r="84428" ht="14.25" customHeight="1"/>
    <row r="84430" ht="14.25" customHeight="1"/>
    <row r="84432" ht="14.25" customHeight="1"/>
    <row r="84434" ht="14.25" customHeight="1"/>
    <row r="84436" ht="14.25" customHeight="1"/>
    <row r="84438" ht="14.25" customHeight="1"/>
    <row r="84440" ht="14.25" customHeight="1"/>
    <row r="84442" ht="14.25" customHeight="1"/>
    <row r="84444" ht="14.25" customHeight="1"/>
    <row r="84446" ht="14.25" customHeight="1"/>
    <row r="84448" ht="14.25" customHeight="1"/>
    <row r="84450" ht="14.25" customHeight="1"/>
    <row r="84452" ht="14.25" customHeight="1"/>
    <row r="84454" ht="14.25" customHeight="1"/>
    <row r="84456" ht="14.25" customHeight="1"/>
    <row r="84458" ht="14.25" customHeight="1"/>
    <row r="84460" ht="14.25" customHeight="1"/>
    <row r="84462" ht="14.25" customHeight="1"/>
    <row r="84464" ht="14.25" customHeight="1"/>
    <row r="84466" ht="14.25" customHeight="1"/>
    <row r="84468" ht="14.25" customHeight="1"/>
    <row r="84470" ht="14.25" customHeight="1"/>
    <row r="84472" ht="14.25" customHeight="1"/>
    <row r="84474" ht="14.25" customHeight="1"/>
    <row r="84476" ht="14.25" customHeight="1"/>
    <row r="84478" ht="14.25" customHeight="1"/>
    <row r="84480" ht="14.25" customHeight="1"/>
    <row r="84482" ht="14.25" customHeight="1"/>
    <row r="84484" ht="14.25" customHeight="1"/>
    <row r="84486" ht="14.25" customHeight="1"/>
    <row r="84488" ht="14.25" customHeight="1"/>
    <row r="84490" ht="14.25" customHeight="1"/>
    <row r="84492" ht="14.25" customHeight="1"/>
    <row r="84494" ht="14.25" customHeight="1"/>
    <row r="84496" ht="14.25" customHeight="1"/>
    <row r="84498" ht="14.25" customHeight="1"/>
    <row r="84500" ht="14.25" customHeight="1"/>
    <row r="84502" ht="14.25" customHeight="1"/>
    <row r="84504" ht="14.25" customHeight="1"/>
    <row r="84506" ht="14.25" customHeight="1"/>
    <row r="84508" ht="14.25" customHeight="1"/>
    <row r="84510" ht="14.25" customHeight="1"/>
    <row r="84512" ht="14.25" customHeight="1"/>
    <row r="84514" ht="14.25" customHeight="1"/>
    <row r="84516" ht="14.25" customHeight="1"/>
    <row r="84518" ht="14.25" customHeight="1"/>
    <row r="84520" ht="14.25" customHeight="1"/>
    <row r="84522" ht="14.25" customHeight="1"/>
    <row r="84524" ht="14.25" customHeight="1"/>
    <row r="84526" ht="14.25" customHeight="1"/>
    <row r="84528" ht="14.25" customHeight="1"/>
    <row r="84530" ht="14.25" customHeight="1"/>
    <row r="84532" ht="14.25" customHeight="1"/>
    <row r="84534" ht="14.25" customHeight="1"/>
    <row r="84536" ht="14.25" customHeight="1"/>
    <row r="84538" ht="14.25" customHeight="1"/>
    <row r="84540" ht="14.25" customHeight="1"/>
    <row r="84542" ht="14.25" customHeight="1"/>
    <row r="84544" ht="14.25" customHeight="1"/>
    <row r="84546" ht="14.25" customHeight="1"/>
    <row r="84548" ht="14.25" customHeight="1"/>
    <row r="84550" ht="14.25" customHeight="1"/>
    <row r="84552" ht="14.25" customHeight="1"/>
    <row r="84554" ht="14.25" customHeight="1"/>
    <row r="84556" ht="14.25" customHeight="1"/>
    <row r="84558" ht="14.25" customHeight="1"/>
    <row r="84560" ht="14.25" customHeight="1"/>
    <row r="84562" ht="14.25" customHeight="1"/>
    <row r="84564" ht="14.25" customHeight="1"/>
    <row r="84566" ht="14.25" customHeight="1"/>
    <row r="84568" ht="14.25" customHeight="1"/>
    <row r="84570" ht="14.25" customHeight="1"/>
    <row r="84572" ht="14.25" customHeight="1"/>
    <row r="84574" ht="14.25" customHeight="1"/>
    <row r="84576" ht="14.25" customHeight="1"/>
    <row r="84578" ht="14.25" customHeight="1"/>
    <row r="84580" ht="14.25" customHeight="1"/>
    <row r="84582" ht="14.25" customHeight="1"/>
    <row r="84584" ht="14.25" customHeight="1"/>
    <row r="84586" ht="14.25" customHeight="1"/>
    <row r="84588" ht="14.25" customHeight="1"/>
    <row r="84590" ht="14.25" customHeight="1"/>
    <row r="84592" ht="14.25" customHeight="1"/>
    <row r="84594" ht="14.25" customHeight="1"/>
    <row r="84596" ht="14.25" customHeight="1"/>
    <row r="84598" ht="14.25" customHeight="1"/>
    <row r="84600" ht="14.25" customHeight="1"/>
    <row r="84602" ht="14.25" customHeight="1"/>
    <row r="84604" ht="14.25" customHeight="1"/>
    <row r="84606" ht="14.25" customHeight="1"/>
    <row r="84608" ht="14.25" customHeight="1"/>
    <row r="84610" ht="14.25" customHeight="1"/>
    <row r="84612" ht="14.25" customHeight="1"/>
    <row r="84614" ht="14.25" customHeight="1"/>
    <row r="84616" ht="14.25" customHeight="1"/>
    <row r="84618" ht="14.25" customHeight="1"/>
    <row r="84620" ht="14.25" customHeight="1"/>
    <row r="84622" ht="14.25" customHeight="1"/>
    <row r="84624" ht="14.25" customHeight="1"/>
    <row r="84626" ht="14.25" customHeight="1"/>
    <row r="84628" ht="14.25" customHeight="1"/>
    <row r="84630" ht="14.25" customHeight="1"/>
    <row r="84632" ht="14.25" customHeight="1"/>
    <row r="84634" ht="14.25" customHeight="1"/>
    <row r="84636" ht="14.25" customHeight="1"/>
    <row r="84638" ht="14.25" customHeight="1"/>
    <row r="84640" ht="14.25" customHeight="1"/>
    <row r="84642" ht="14.25" customHeight="1"/>
    <row r="84644" ht="14.25" customHeight="1"/>
    <row r="84646" ht="14.25" customHeight="1"/>
    <row r="84648" ht="14.25" customHeight="1"/>
    <row r="84650" ht="14.25" customHeight="1"/>
    <row r="84652" ht="14.25" customHeight="1"/>
    <row r="84654" ht="14.25" customHeight="1"/>
    <row r="84656" ht="14.25" customHeight="1"/>
    <row r="84658" ht="14.25" customHeight="1"/>
    <row r="84660" ht="14.25" customHeight="1"/>
    <row r="84662" ht="14.25" customHeight="1"/>
    <row r="84664" ht="14.25" customHeight="1"/>
    <row r="84666" ht="14.25" customHeight="1"/>
    <row r="84668" ht="14.25" customHeight="1"/>
    <row r="84670" ht="14.25" customHeight="1"/>
    <row r="84672" ht="14.25" customHeight="1"/>
    <row r="84674" ht="14.25" customHeight="1"/>
    <row r="84676" ht="14.25" customHeight="1"/>
    <row r="84678" ht="14.25" customHeight="1"/>
    <row r="84680" ht="14.25" customHeight="1"/>
    <row r="84682" ht="14.25" customHeight="1"/>
    <row r="84684" ht="14.25" customHeight="1"/>
    <row r="84686" ht="14.25" customHeight="1"/>
    <row r="84688" ht="14.25" customHeight="1"/>
    <row r="84690" ht="14.25" customHeight="1"/>
    <row r="84692" ht="14.25" customHeight="1"/>
    <row r="84694" ht="14.25" customHeight="1"/>
    <row r="84696" ht="14.25" customHeight="1"/>
    <row r="84698" ht="14.25" customHeight="1"/>
    <row r="84700" ht="14.25" customHeight="1"/>
    <row r="84702" ht="14.25" customHeight="1"/>
    <row r="84704" ht="14.25" customHeight="1"/>
    <row r="84706" ht="14.25" customHeight="1"/>
    <row r="84708" ht="14.25" customHeight="1"/>
    <row r="84710" ht="14.25" customHeight="1"/>
    <row r="84712" ht="14.25" customHeight="1"/>
    <row r="84714" ht="14.25" customHeight="1"/>
    <row r="84716" ht="14.25" customHeight="1"/>
    <row r="84718" ht="14.25" customHeight="1"/>
    <row r="84720" ht="14.25" customHeight="1"/>
    <row r="84722" ht="14.25" customHeight="1"/>
    <row r="84724" ht="14.25" customHeight="1"/>
    <row r="84726" ht="14.25" customHeight="1"/>
    <row r="84728" ht="14.25" customHeight="1"/>
    <row r="84730" ht="14.25" customHeight="1"/>
    <row r="84732" ht="14.25" customHeight="1"/>
    <row r="84734" ht="14.25" customHeight="1"/>
    <row r="84736" ht="14.25" customHeight="1"/>
    <row r="84738" ht="14.25" customHeight="1"/>
    <row r="84740" ht="14.25" customHeight="1"/>
    <row r="84742" ht="14.25" customHeight="1"/>
    <row r="84744" ht="14.25" customHeight="1"/>
    <row r="84746" ht="14.25" customHeight="1"/>
    <row r="84748" ht="14.25" customHeight="1"/>
    <row r="84750" ht="14.25" customHeight="1"/>
    <row r="84752" ht="14.25" customHeight="1"/>
    <row r="84754" ht="14.25" customHeight="1"/>
    <row r="84756" ht="14.25" customHeight="1"/>
    <row r="84758" ht="14.25" customHeight="1"/>
    <row r="84760" ht="14.25" customHeight="1"/>
    <row r="84762" ht="14.25" customHeight="1"/>
    <row r="84764" ht="14.25" customHeight="1"/>
    <row r="84766" ht="14.25" customHeight="1"/>
    <row r="84768" ht="14.25" customHeight="1"/>
    <row r="84770" ht="14.25" customHeight="1"/>
    <row r="84772" ht="14.25" customHeight="1"/>
    <row r="84774" ht="14.25" customHeight="1"/>
    <row r="84776" ht="14.25" customHeight="1"/>
    <row r="84778" ht="14.25" customHeight="1"/>
    <row r="84780" ht="14.25" customHeight="1"/>
    <row r="84782" ht="14.25" customHeight="1"/>
    <row r="84784" ht="14.25" customHeight="1"/>
    <row r="84786" ht="14.25" customHeight="1"/>
    <row r="84788" ht="14.25" customHeight="1"/>
    <row r="84790" ht="14.25" customHeight="1"/>
    <row r="84792" ht="14.25" customHeight="1"/>
    <row r="84794" ht="14.25" customHeight="1"/>
    <row r="84796" ht="14.25" customHeight="1"/>
    <row r="84798" ht="14.25" customHeight="1"/>
    <row r="84800" ht="14.25" customHeight="1"/>
    <row r="84802" ht="14.25" customHeight="1"/>
    <row r="84804" ht="14.25" customHeight="1"/>
    <row r="84806" ht="14.25" customHeight="1"/>
    <row r="84808" ht="14.25" customHeight="1"/>
    <row r="84810" ht="14.25" customHeight="1"/>
    <row r="84812" ht="14.25" customHeight="1"/>
    <row r="84814" ht="14.25" customHeight="1"/>
    <row r="84816" ht="14.25" customHeight="1"/>
    <row r="84818" ht="14.25" customHeight="1"/>
    <row r="84820" ht="14.25" customHeight="1"/>
    <row r="84822" ht="14.25" customHeight="1"/>
    <row r="84824" ht="14.25" customHeight="1"/>
    <row r="84826" ht="14.25" customHeight="1"/>
    <row r="84828" ht="14.25" customHeight="1"/>
    <row r="84830" ht="14.25" customHeight="1"/>
    <row r="84832" ht="14.25" customHeight="1"/>
    <row r="84834" ht="14.25" customHeight="1"/>
    <row r="84836" ht="14.25" customHeight="1"/>
    <row r="84838" ht="14.25" customHeight="1"/>
    <row r="84840" ht="14.25" customHeight="1"/>
    <row r="84842" ht="14.25" customHeight="1"/>
    <row r="84844" ht="14.25" customHeight="1"/>
    <row r="84846" ht="14.25" customHeight="1"/>
    <row r="84848" ht="14.25" customHeight="1"/>
    <row r="84850" ht="14.25" customHeight="1"/>
    <row r="84852" ht="14.25" customHeight="1"/>
    <row r="84854" ht="14.25" customHeight="1"/>
    <row r="84856" ht="14.25" customHeight="1"/>
    <row r="84858" ht="14.25" customHeight="1"/>
    <row r="84860" ht="14.25" customHeight="1"/>
    <row r="84862" ht="14.25" customHeight="1"/>
    <row r="84864" ht="14.25" customHeight="1"/>
    <row r="84866" ht="14.25" customHeight="1"/>
    <row r="84868" ht="14.25" customHeight="1"/>
    <row r="84870" ht="14.25" customHeight="1"/>
    <row r="84872" ht="14.25" customHeight="1"/>
    <row r="84874" ht="14.25" customHeight="1"/>
    <row r="84876" ht="14.25" customHeight="1"/>
    <row r="84878" ht="14.25" customHeight="1"/>
    <row r="84880" ht="14.25" customHeight="1"/>
    <row r="84882" ht="14.25" customHeight="1"/>
    <row r="84884" ht="14.25" customHeight="1"/>
    <row r="84886" ht="14.25" customHeight="1"/>
    <row r="84888" ht="14.25" customHeight="1"/>
    <row r="84890" ht="14.25" customHeight="1"/>
    <row r="84892" ht="14.25" customHeight="1"/>
    <row r="84894" ht="14.25" customHeight="1"/>
    <row r="84896" ht="14.25" customHeight="1"/>
    <row r="84898" ht="14.25" customHeight="1"/>
    <row r="84900" ht="14.25" customHeight="1"/>
    <row r="84902" ht="14.25" customHeight="1"/>
    <row r="84904" ht="14.25" customHeight="1"/>
    <row r="84906" ht="14.25" customHeight="1"/>
    <row r="84908" ht="14.25" customHeight="1"/>
    <row r="84910" ht="14.25" customHeight="1"/>
    <row r="84912" ht="14.25" customHeight="1"/>
    <row r="84914" ht="14.25" customHeight="1"/>
    <row r="84916" ht="14.25" customHeight="1"/>
    <row r="84918" ht="14.25" customHeight="1"/>
    <row r="84920" ht="14.25" customHeight="1"/>
    <row r="84922" ht="14.25" customHeight="1"/>
    <row r="84924" ht="14.25" customHeight="1"/>
    <row r="84926" ht="14.25" customHeight="1"/>
    <row r="84928" ht="14.25" customHeight="1"/>
    <row r="84930" ht="14.25" customHeight="1"/>
    <row r="84932" ht="14.25" customHeight="1"/>
    <row r="84934" ht="14.25" customHeight="1"/>
    <row r="84936" ht="14.25" customHeight="1"/>
    <row r="84938" ht="14.25" customHeight="1"/>
    <row r="84940" ht="14.25" customHeight="1"/>
    <row r="84942" ht="14.25" customHeight="1"/>
    <row r="84944" ht="14.25" customHeight="1"/>
    <row r="84946" ht="14.25" customHeight="1"/>
    <row r="84948" ht="14.25" customHeight="1"/>
    <row r="84950" ht="14.25" customHeight="1"/>
    <row r="84952" ht="14.25" customHeight="1"/>
    <row r="84954" ht="14.25" customHeight="1"/>
    <row r="84956" ht="14.25" customHeight="1"/>
    <row r="84958" ht="14.25" customHeight="1"/>
    <row r="84960" ht="14.25" customHeight="1"/>
    <row r="84962" ht="14.25" customHeight="1"/>
    <row r="84964" ht="14.25" customHeight="1"/>
    <row r="84966" ht="14.25" customHeight="1"/>
    <row r="84968" ht="14.25" customHeight="1"/>
    <row r="84970" ht="14.25" customHeight="1"/>
    <row r="84972" ht="14.25" customHeight="1"/>
    <row r="84974" ht="14.25" customHeight="1"/>
    <row r="84976" ht="14.25" customHeight="1"/>
    <row r="84978" ht="14.25" customHeight="1"/>
    <row r="84980" ht="14.25" customHeight="1"/>
    <row r="84982" ht="14.25" customHeight="1"/>
    <row r="84984" ht="14.25" customHeight="1"/>
    <row r="84986" ht="14.25" customHeight="1"/>
    <row r="84988" ht="14.25" customHeight="1"/>
    <row r="84990" ht="14.25" customHeight="1"/>
    <row r="84992" ht="14.25" customHeight="1"/>
    <row r="84994" ht="14.25" customHeight="1"/>
    <row r="84996" ht="14.25" customHeight="1"/>
    <row r="84998" ht="14.25" customHeight="1"/>
    <row r="85000" ht="14.25" customHeight="1"/>
    <row r="85002" ht="14.25" customHeight="1"/>
    <row r="85004" ht="14.25" customHeight="1"/>
    <row r="85006" ht="14.25" customHeight="1"/>
    <row r="85008" ht="14.25" customHeight="1"/>
    <row r="85010" ht="14.25" customHeight="1"/>
    <row r="85012" ht="14.25" customHeight="1"/>
    <row r="85014" ht="14.25" customHeight="1"/>
    <row r="85016" ht="14.25" customHeight="1"/>
    <row r="85018" ht="14.25" customHeight="1"/>
    <row r="85020" ht="14.25" customHeight="1"/>
    <row r="85022" ht="14.25" customHeight="1"/>
    <row r="85024" ht="14.25" customHeight="1"/>
    <row r="85026" ht="14.25" customHeight="1"/>
    <row r="85028" ht="14.25" customHeight="1"/>
    <row r="85030" ht="14.25" customHeight="1"/>
    <row r="85032" ht="14.25" customHeight="1"/>
    <row r="85034" ht="14.25" customHeight="1"/>
    <row r="85036" ht="14.25" customHeight="1"/>
    <row r="85038" ht="14.25" customHeight="1"/>
    <row r="85040" ht="14.25" customHeight="1"/>
    <row r="85042" ht="14.25" customHeight="1"/>
    <row r="85044" ht="14.25" customHeight="1"/>
    <row r="85046" ht="14.25" customHeight="1"/>
    <row r="85048" ht="14.25" customHeight="1"/>
    <row r="85050" ht="14.25" customHeight="1"/>
    <row r="85052" ht="14.25" customHeight="1"/>
    <row r="85054" ht="14.25" customHeight="1"/>
    <row r="85056" ht="14.25" customHeight="1"/>
    <row r="85058" ht="14.25" customHeight="1"/>
    <row r="85060" ht="14.25" customHeight="1"/>
    <row r="85062" ht="14.25" customHeight="1"/>
    <row r="85064" ht="14.25" customHeight="1"/>
    <row r="85066" ht="14.25" customHeight="1"/>
    <row r="85068" ht="14.25" customHeight="1"/>
    <row r="85070" ht="14.25" customHeight="1"/>
    <row r="85072" ht="14.25" customHeight="1"/>
    <row r="85074" ht="14.25" customHeight="1"/>
    <row r="85076" ht="14.25" customHeight="1"/>
    <row r="85078" ht="14.25" customHeight="1"/>
    <row r="85080" ht="14.25" customHeight="1"/>
    <row r="85082" ht="14.25" customHeight="1"/>
    <row r="85084" ht="14.25" customHeight="1"/>
    <row r="85086" ht="14.25" customHeight="1"/>
    <row r="85088" ht="14.25" customHeight="1"/>
    <row r="85090" ht="14.25" customHeight="1"/>
    <row r="85092" ht="14.25" customHeight="1"/>
    <row r="85094" ht="14.25" customHeight="1"/>
    <row r="85096" ht="14.25" customHeight="1"/>
    <row r="85098" ht="14.25" customHeight="1"/>
    <row r="85100" ht="14.25" customHeight="1"/>
    <row r="85102" ht="14.25" customHeight="1"/>
    <row r="85104" ht="14.25" customHeight="1"/>
    <row r="85106" ht="14.25" customHeight="1"/>
    <row r="85108" ht="14.25" customHeight="1"/>
    <row r="85110" ht="14.25" customHeight="1"/>
    <row r="85112" ht="14.25" customHeight="1"/>
    <row r="85114" ht="14.25" customHeight="1"/>
    <row r="85116" ht="14.25" customHeight="1"/>
    <row r="85118" ht="14.25" customHeight="1"/>
    <row r="85120" ht="14.25" customHeight="1"/>
    <row r="85122" ht="14.25" customHeight="1"/>
    <row r="85124" ht="14.25" customHeight="1"/>
    <row r="85126" ht="14.25" customHeight="1"/>
    <row r="85128" ht="14.25" customHeight="1"/>
    <row r="85130" ht="14.25" customHeight="1"/>
    <row r="85132" ht="14.25" customHeight="1"/>
    <row r="85134" ht="14.25" customHeight="1"/>
    <row r="85136" ht="14.25" customHeight="1"/>
    <row r="85138" ht="14.25" customHeight="1"/>
    <row r="85140" ht="14.25" customHeight="1"/>
    <row r="85142" ht="14.25" customHeight="1"/>
    <row r="85144" ht="14.25" customHeight="1"/>
    <row r="85146" ht="14.25" customHeight="1"/>
    <row r="85148" ht="14.25" customHeight="1"/>
    <row r="85150" ht="14.25" customHeight="1"/>
    <row r="85152" ht="14.25" customHeight="1"/>
    <row r="85154" ht="14.25" customHeight="1"/>
    <row r="85156" ht="14.25" customHeight="1"/>
    <row r="85158" ht="14.25" customHeight="1"/>
    <row r="85160" ht="14.25" customHeight="1"/>
    <row r="85162" ht="14.25" customHeight="1"/>
    <row r="85164" ht="14.25" customHeight="1"/>
    <row r="85166" ht="14.25" customHeight="1"/>
    <row r="85168" ht="14.25" customHeight="1"/>
    <row r="85170" ht="14.25" customHeight="1"/>
    <row r="85172" ht="14.25" customHeight="1"/>
    <row r="85174" ht="14.25" customHeight="1"/>
    <row r="85176" ht="14.25" customHeight="1"/>
    <row r="85178" ht="14.25" customHeight="1"/>
    <row r="85180" ht="14.25" customHeight="1"/>
    <row r="85182" ht="14.25" customHeight="1"/>
    <row r="85184" ht="14.25" customHeight="1"/>
    <row r="85186" ht="14.25" customHeight="1"/>
    <row r="85188" ht="14.25" customHeight="1"/>
    <row r="85190" ht="14.25" customHeight="1"/>
    <row r="85192" ht="14.25" customHeight="1"/>
    <row r="85194" ht="14.25" customHeight="1"/>
    <row r="85196" ht="14.25" customHeight="1"/>
    <row r="85198" ht="14.25" customHeight="1"/>
    <row r="85200" ht="14.25" customHeight="1"/>
    <row r="85202" ht="14.25" customHeight="1"/>
    <row r="85204" ht="14.25" customHeight="1"/>
    <row r="85206" ht="14.25" customHeight="1"/>
    <row r="85208" ht="14.25" customHeight="1"/>
    <row r="85210" ht="14.25" customHeight="1"/>
    <row r="85212" ht="14.25" customHeight="1"/>
    <row r="85214" ht="14.25" customHeight="1"/>
    <row r="85216" ht="14.25" customHeight="1"/>
    <row r="85218" ht="14.25" customHeight="1"/>
    <row r="85220" ht="14.25" customHeight="1"/>
    <row r="85222" ht="14.25" customHeight="1"/>
    <row r="85224" ht="14.25" customHeight="1"/>
    <row r="85226" ht="14.25" customHeight="1"/>
    <row r="85228" ht="14.25" customHeight="1"/>
    <row r="85230" ht="14.25" customHeight="1"/>
    <row r="85232" ht="14.25" customHeight="1"/>
    <row r="85234" ht="14.25" customHeight="1"/>
    <row r="85236" ht="14.25" customHeight="1"/>
    <row r="85238" ht="14.25" customHeight="1"/>
    <row r="85240" ht="14.25" customHeight="1"/>
    <row r="85242" ht="14.25" customHeight="1"/>
    <row r="85244" ht="14.25" customHeight="1"/>
    <row r="85246" ht="14.25" customHeight="1"/>
    <row r="85248" ht="14.25" customHeight="1"/>
    <row r="85250" ht="14.25" customHeight="1"/>
    <row r="85252" ht="14.25" customHeight="1"/>
    <row r="85254" ht="14.25" customHeight="1"/>
    <row r="85256" ht="14.25" customHeight="1"/>
    <row r="85258" ht="14.25" customHeight="1"/>
    <row r="85260" ht="14.25" customHeight="1"/>
    <row r="85262" ht="14.25" customHeight="1"/>
    <row r="85264" ht="14.25" customHeight="1"/>
    <row r="85266" ht="14.25" customHeight="1"/>
    <row r="85268" ht="14.25" customHeight="1"/>
    <row r="85270" ht="14.25" customHeight="1"/>
    <row r="85272" ht="14.25" customHeight="1"/>
    <row r="85274" ht="14.25" customHeight="1"/>
    <row r="85276" ht="14.25" customHeight="1"/>
    <row r="85278" ht="14.25" customHeight="1"/>
    <row r="85280" ht="14.25" customHeight="1"/>
    <row r="85282" ht="14.25" customHeight="1"/>
    <row r="85284" ht="14.25" customHeight="1"/>
    <row r="85286" ht="14.25" customHeight="1"/>
    <row r="85288" ht="14.25" customHeight="1"/>
    <row r="85290" ht="14.25" customHeight="1"/>
    <row r="85292" ht="14.25" customHeight="1"/>
    <row r="85294" ht="14.25" customHeight="1"/>
    <row r="85296" ht="14.25" customHeight="1"/>
    <row r="85298" ht="14.25" customHeight="1"/>
    <row r="85300" ht="14.25" customHeight="1"/>
    <row r="85302" ht="14.25" customHeight="1"/>
    <row r="85304" ht="14.25" customHeight="1"/>
    <row r="85306" ht="14.25" customHeight="1"/>
    <row r="85308" ht="14.25" customHeight="1"/>
    <row r="85310" ht="14.25" customHeight="1"/>
    <row r="85312" ht="14.25" customHeight="1"/>
    <row r="85314" ht="14.25" customHeight="1"/>
    <row r="85316" ht="14.25" customHeight="1"/>
    <row r="85318" ht="14.25" customHeight="1"/>
    <row r="85320" ht="14.25" customHeight="1"/>
    <row r="85322" ht="14.25" customHeight="1"/>
    <row r="85324" ht="14.25" customHeight="1"/>
    <row r="85326" ht="14.25" customHeight="1"/>
    <row r="85328" ht="14.25" customHeight="1"/>
    <row r="85330" ht="14.25" customHeight="1"/>
    <row r="85332" ht="14.25" customHeight="1"/>
    <row r="85334" ht="14.25" customHeight="1"/>
    <row r="85336" ht="14.25" customHeight="1"/>
    <row r="85338" ht="14.25" customHeight="1"/>
    <row r="85340" ht="14.25" customHeight="1"/>
    <row r="85342" ht="14.25" customHeight="1"/>
    <row r="85344" ht="14.25" customHeight="1"/>
    <row r="85346" ht="14.25" customHeight="1"/>
    <row r="85348" ht="14.25" customHeight="1"/>
    <row r="85350" ht="14.25" customHeight="1"/>
    <row r="85352" ht="14.25" customHeight="1"/>
    <row r="85354" ht="14.25" customHeight="1"/>
    <row r="85356" ht="14.25" customHeight="1"/>
    <row r="85358" ht="14.25" customHeight="1"/>
    <row r="85360" ht="14.25" customHeight="1"/>
    <row r="85362" ht="14.25" customHeight="1"/>
    <row r="85364" ht="14.25" customHeight="1"/>
    <row r="85366" ht="14.25" customHeight="1"/>
    <row r="85368" ht="14.25" customHeight="1"/>
    <row r="85370" ht="14.25" customHeight="1"/>
    <row r="85372" ht="14.25" customHeight="1"/>
    <row r="85374" ht="14.25" customHeight="1"/>
    <row r="85376" ht="14.25" customHeight="1"/>
    <row r="85378" ht="14.25" customHeight="1"/>
    <row r="85380" ht="14.25" customHeight="1"/>
    <row r="85382" ht="14.25" customHeight="1"/>
    <row r="85384" ht="14.25" customHeight="1"/>
    <row r="85386" ht="14.25" customHeight="1"/>
    <row r="85388" ht="14.25" customHeight="1"/>
    <row r="85390" ht="14.25" customHeight="1"/>
    <row r="85392" ht="14.25" customHeight="1"/>
    <row r="85394" ht="14.25" customHeight="1"/>
    <row r="85396" ht="14.25" customHeight="1"/>
    <row r="85398" ht="14.25" customHeight="1"/>
    <row r="85400" ht="14.25" customHeight="1"/>
    <row r="85402" ht="14.25" customHeight="1"/>
    <row r="85404" ht="14.25" customHeight="1"/>
    <row r="85406" ht="14.25" customHeight="1"/>
    <row r="85408" ht="14.25" customHeight="1"/>
    <row r="85410" ht="14.25" customHeight="1"/>
    <row r="85412" ht="14.25" customHeight="1"/>
    <row r="85414" ht="14.25" customHeight="1"/>
    <row r="85416" ht="14.25" customHeight="1"/>
    <row r="85418" ht="14.25" customHeight="1"/>
    <row r="85420" ht="14.25" customHeight="1"/>
    <row r="85422" ht="14.25" customHeight="1"/>
    <row r="85424" ht="14.25" customHeight="1"/>
    <row r="85426" ht="14.25" customHeight="1"/>
    <row r="85428" ht="14.25" customHeight="1"/>
    <row r="85430" ht="14.25" customHeight="1"/>
    <row r="85432" ht="14.25" customHeight="1"/>
    <row r="85434" ht="14.25" customHeight="1"/>
    <row r="85436" ht="14.25" customHeight="1"/>
    <row r="85438" ht="14.25" customHeight="1"/>
    <row r="85440" ht="14.25" customHeight="1"/>
    <row r="85442" ht="14.25" customHeight="1"/>
    <row r="85444" ht="14.25" customHeight="1"/>
    <row r="85446" ht="14.25" customHeight="1"/>
    <row r="85448" ht="14.25" customHeight="1"/>
    <row r="85450" ht="14.25" customHeight="1"/>
    <row r="85452" ht="14.25" customHeight="1"/>
    <row r="85454" ht="14.25" customHeight="1"/>
    <row r="85456" ht="14.25" customHeight="1"/>
    <row r="85458" ht="14.25" customHeight="1"/>
    <row r="85460" ht="14.25" customHeight="1"/>
    <row r="85462" ht="14.25" customHeight="1"/>
    <row r="85464" ht="14.25" customHeight="1"/>
    <row r="85466" ht="14.25" customHeight="1"/>
    <row r="85468" ht="14.25" customHeight="1"/>
    <row r="85470" ht="14.25" customHeight="1"/>
    <row r="85472" ht="14.25" customHeight="1"/>
    <row r="85474" ht="14.25" customHeight="1"/>
    <row r="85476" ht="14.25" customHeight="1"/>
    <row r="85478" ht="14.25" customHeight="1"/>
    <row r="85480" ht="14.25" customHeight="1"/>
    <row r="85482" ht="14.25" customHeight="1"/>
    <row r="85484" ht="14.25" customHeight="1"/>
    <row r="85486" ht="14.25" customHeight="1"/>
    <row r="85488" ht="14.25" customHeight="1"/>
    <row r="85490" ht="14.25" customHeight="1"/>
    <row r="85492" ht="14.25" customHeight="1"/>
    <row r="85494" ht="14.25" customHeight="1"/>
    <row r="85496" ht="14.25" customHeight="1"/>
    <row r="85498" ht="14.25" customHeight="1"/>
    <row r="85500" ht="14.25" customHeight="1"/>
    <row r="85502" ht="14.25" customHeight="1"/>
    <row r="85504" ht="14.25" customHeight="1"/>
    <row r="85506" ht="14.25" customHeight="1"/>
    <row r="85508" ht="14.25" customHeight="1"/>
    <row r="85510" ht="14.25" customHeight="1"/>
    <row r="85512" ht="14.25" customHeight="1"/>
    <row r="85514" ht="14.25" customHeight="1"/>
    <row r="85516" ht="14.25" customHeight="1"/>
    <row r="85518" ht="14.25" customHeight="1"/>
    <row r="85520" ht="14.25" customHeight="1"/>
    <row r="85522" ht="14.25" customHeight="1"/>
    <row r="85524" ht="14.25" customHeight="1"/>
    <row r="85526" ht="14.25" customHeight="1"/>
    <row r="85528" ht="14.25" customHeight="1"/>
    <row r="85530" ht="14.25" customHeight="1"/>
    <row r="85532" ht="14.25" customHeight="1"/>
    <row r="85534" ht="14.25" customHeight="1"/>
    <row r="85536" ht="14.25" customHeight="1"/>
    <row r="85538" ht="14.25" customHeight="1"/>
    <row r="85540" ht="14.25" customHeight="1"/>
    <row r="85542" ht="14.25" customHeight="1"/>
    <row r="85544" ht="14.25" customHeight="1"/>
    <row r="85546" ht="14.25" customHeight="1"/>
    <row r="85548" ht="14.25" customHeight="1"/>
    <row r="85550" ht="14.25" customHeight="1"/>
    <row r="85552" ht="14.25" customHeight="1"/>
    <row r="85554" ht="14.25" customHeight="1"/>
    <row r="85556" ht="14.25" customHeight="1"/>
    <row r="85558" ht="14.25" customHeight="1"/>
    <row r="85560" ht="14.25" customHeight="1"/>
    <row r="85562" ht="14.25" customHeight="1"/>
    <row r="85564" ht="14.25" customHeight="1"/>
    <row r="85566" ht="14.25" customHeight="1"/>
    <row r="85568" ht="14.25" customHeight="1"/>
    <row r="85570" ht="14.25" customHeight="1"/>
    <row r="85572" ht="14.25" customHeight="1"/>
    <row r="85574" ht="14.25" customHeight="1"/>
    <row r="85576" ht="14.25" customHeight="1"/>
    <row r="85578" ht="14.25" customHeight="1"/>
    <row r="85580" ht="14.25" customHeight="1"/>
    <row r="85582" ht="14.25" customHeight="1"/>
    <row r="85584" ht="14.25" customHeight="1"/>
    <row r="85586" ht="14.25" customHeight="1"/>
    <row r="85588" ht="14.25" customHeight="1"/>
    <row r="85590" ht="14.25" customHeight="1"/>
    <row r="85592" ht="14.25" customHeight="1"/>
    <row r="85594" ht="14.25" customHeight="1"/>
    <row r="85596" ht="14.25" customHeight="1"/>
    <row r="85598" ht="14.25" customHeight="1"/>
    <row r="85600" ht="14.25" customHeight="1"/>
    <row r="85602" ht="14.25" customHeight="1"/>
    <row r="85604" ht="14.25" customHeight="1"/>
    <row r="85606" ht="14.25" customHeight="1"/>
    <row r="85608" ht="14.25" customHeight="1"/>
    <row r="85610" ht="14.25" customHeight="1"/>
    <row r="85612" ht="14.25" customHeight="1"/>
    <row r="85614" ht="14.25" customHeight="1"/>
    <row r="85616" ht="14.25" customHeight="1"/>
    <row r="85618" ht="14.25" customHeight="1"/>
    <row r="85620" ht="14.25" customHeight="1"/>
    <row r="85622" ht="14.25" customHeight="1"/>
    <row r="85624" ht="14.25" customHeight="1"/>
    <row r="85626" ht="14.25" customHeight="1"/>
    <row r="85628" ht="14.25" customHeight="1"/>
    <row r="85630" ht="14.25" customHeight="1"/>
    <row r="85632" ht="14.25" customHeight="1"/>
    <row r="85634" ht="14.25" customHeight="1"/>
    <row r="85636" ht="14.25" customHeight="1"/>
    <row r="85638" ht="14.25" customHeight="1"/>
    <row r="85640" ht="14.25" customHeight="1"/>
    <row r="85642" ht="14.25" customHeight="1"/>
    <row r="85644" ht="14.25" customHeight="1"/>
    <row r="85646" ht="14.25" customHeight="1"/>
    <row r="85648" ht="14.25" customHeight="1"/>
    <row r="85650" ht="14.25" customHeight="1"/>
    <row r="85652" ht="14.25" customHeight="1"/>
    <row r="85654" ht="14.25" customHeight="1"/>
    <row r="85656" ht="14.25" customHeight="1"/>
    <row r="85658" ht="14.25" customHeight="1"/>
    <row r="85660" ht="14.25" customHeight="1"/>
    <row r="85662" ht="14.25" customHeight="1"/>
    <row r="85664" ht="14.25" customHeight="1"/>
    <row r="85666" ht="14.25" customHeight="1"/>
    <row r="85668" ht="14.25" customHeight="1"/>
    <row r="85670" ht="14.25" customHeight="1"/>
    <row r="85672" ht="14.25" customHeight="1"/>
    <row r="85674" ht="14.25" customHeight="1"/>
    <row r="85676" ht="14.25" customHeight="1"/>
    <row r="85678" ht="14.25" customHeight="1"/>
    <row r="85680" ht="14.25" customHeight="1"/>
    <row r="85682" ht="14.25" customHeight="1"/>
    <row r="85684" ht="14.25" customHeight="1"/>
    <row r="85686" ht="14.25" customHeight="1"/>
    <row r="85688" ht="14.25" customHeight="1"/>
    <row r="85690" ht="14.25" customHeight="1"/>
    <row r="85692" ht="14.25" customHeight="1"/>
    <row r="85694" ht="14.25" customHeight="1"/>
    <row r="85696" ht="14.25" customHeight="1"/>
    <row r="85698" ht="14.25" customHeight="1"/>
    <row r="85700" ht="14.25" customHeight="1"/>
    <row r="85702" ht="14.25" customHeight="1"/>
    <row r="85704" ht="14.25" customHeight="1"/>
    <row r="85706" ht="14.25" customHeight="1"/>
    <row r="85708" ht="14.25" customHeight="1"/>
    <row r="85710" ht="14.25" customHeight="1"/>
    <row r="85712" ht="14.25" customHeight="1"/>
    <row r="85714" ht="14.25" customHeight="1"/>
    <row r="85716" ht="14.25" customHeight="1"/>
    <row r="85718" ht="14.25" customHeight="1"/>
    <row r="85720" ht="14.25" customHeight="1"/>
    <row r="85722" ht="14.25" customHeight="1"/>
    <row r="85724" ht="14.25" customHeight="1"/>
    <row r="85726" ht="14.25" customHeight="1"/>
    <row r="85728" ht="14.25" customHeight="1"/>
    <row r="85730" ht="14.25" customHeight="1"/>
    <row r="85732" ht="14.25" customHeight="1"/>
    <row r="85734" ht="14.25" customHeight="1"/>
    <row r="85736" ht="14.25" customHeight="1"/>
    <row r="85738" ht="14.25" customHeight="1"/>
    <row r="85740" ht="14.25" customHeight="1"/>
    <row r="85742" ht="14.25" customHeight="1"/>
    <row r="85744" ht="14.25" customHeight="1"/>
    <row r="85746" ht="14.25" customHeight="1"/>
    <row r="85748" ht="14.25" customHeight="1"/>
    <row r="85750" ht="14.25" customHeight="1"/>
    <row r="85752" ht="14.25" customHeight="1"/>
    <row r="85754" ht="14.25" customHeight="1"/>
    <row r="85756" ht="14.25" customHeight="1"/>
    <row r="85758" ht="14.25" customHeight="1"/>
    <row r="85760" ht="14.25" customHeight="1"/>
    <row r="85762" ht="14.25" customHeight="1"/>
    <row r="85764" ht="14.25" customHeight="1"/>
    <row r="85766" ht="14.25" customHeight="1"/>
    <row r="85768" ht="14.25" customHeight="1"/>
    <row r="85770" ht="14.25" customHeight="1"/>
    <row r="85772" ht="14.25" customHeight="1"/>
    <row r="85774" ht="14.25" customHeight="1"/>
    <row r="85776" ht="14.25" customHeight="1"/>
    <row r="85778" ht="14.25" customHeight="1"/>
    <row r="85780" ht="14.25" customHeight="1"/>
    <row r="85782" ht="14.25" customHeight="1"/>
    <row r="85784" ht="14.25" customHeight="1"/>
    <row r="85786" ht="14.25" customHeight="1"/>
    <row r="85788" ht="14.25" customHeight="1"/>
    <row r="85790" ht="14.25" customHeight="1"/>
    <row r="85792" ht="14.25" customHeight="1"/>
    <row r="85794" ht="14.25" customHeight="1"/>
    <row r="85796" ht="14.25" customHeight="1"/>
    <row r="85798" ht="14.25" customHeight="1"/>
    <row r="85800" ht="14.25" customHeight="1"/>
    <row r="85802" ht="14.25" customHeight="1"/>
    <row r="85804" ht="14.25" customHeight="1"/>
    <row r="85806" ht="14.25" customHeight="1"/>
    <row r="85808" ht="14.25" customHeight="1"/>
    <row r="85810" ht="14.25" customHeight="1"/>
    <row r="85812" ht="14.25" customHeight="1"/>
    <row r="85814" ht="14.25" customHeight="1"/>
    <row r="85816" ht="14.25" customHeight="1"/>
    <row r="85818" ht="14.25" customHeight="1"/>
    <row r="85820" ht="14.25" customHeight="1"/>
    <row r="85822" ht="14.25" customHeight="1"/>
    <row r="85824" ht="14.25" customHeight="1"/>
    <row r="85826" ht="14.25" customHeight="1"/>
    <row r="85828" ht="14.25" customHeight="1"/>
    <row r="85830" ht="14.25" customHeight="1"/>
    <row r="85832" ht="14.25" customHeight="1"/>
    <row r="85834" ht="14.25" customHeight="1"/>
    <row r="85836" ht="14.25" customHeight="1"/>
    <row r="85838" ht="14.25" customHeight="1"/>
    <row r="85840" ht="14.25" customHeight="1"/>
    <row r="85842" ht="14.25" customHeight="1"/>
    <row r="85844" ht="14.25" customHeight="1"/>
    <row r="85846" ht="14.25" customHeight="1"/>
    <row r="85848" ht="14.25" customHeight="1"/>
    <row r="85850" ht="14.25" customHeight="1"/>
    <row r="85852" ht="14.25" customHeight="1"/>
    <row r="85854" ht="14.25" customHeight="1"/>
    <row r="85856" ht="14.25" customHeight="1"/>
    <row r="85858" ht="14.25" customHeight="1"/>
    <row r="85860" ht="14.25" customHeight="1"/>
    <row r="85862" ht="14.25" customHeight="1"/>
    <row r="85864" ht="14.25" customHeight="1"/>
    <row r="85866" ht="14.25" customHeight="1"/>
    <row r="85868" ht="14.25" customHeight="1"/>
    <row r="85870" ht="14.25" customHeight="1"/>
    <row r="85872" ht="14.25" customHeight="1"/>
    <row r="85874" ht="14.25" customHeight="1"/>
    <row r="85876" ht="14.25" customHeight="1"/>
    <row r="85878" ht="14.25" customHeight="1"/>
    <row r="85880" ht="14.25" customHeight="1"/>
    <row r="85882" ht="14.25" customHeight="1"/>
    <row r="85884" ht="14.25" customHeight="1"/>
    <row r="85886" ht="14.25" customHeight="1"/>
    <row r="85888" ht="14.25" customHeight="1"/>
    <row r="85890" ht="14.25" customHeight="1"/>
    <row r="85892" ht="14.25" customHeight="1"/>
    <row r="85894" ht="14.25" customHeight="1"/>
    <row r="85896" ht="14.25" customHeight="1"/>
    <row r="85898" ht="14.25" customHeight="1"/>
    <row r="85900" ht="14.25" customHeight="1"/>
    <row r="85902" ht="14.25" customHeight="1"/>
    <row r="85904" ht="14.25" customHeight="1"/>
    <row r="85906" ht="14.25" customHeight="1"/>
    <row r="85908" ht="14.25" customHeight="1"/>
    <row r="85910" ht="14.25" customHeight="1"/>
    <row r="85912" ht="14.25" customHeight="1"/>
    <row r="85914" ht="14.25" customHeight="1"/>
    <row r="85916" ht="14.25" customHeight="1"/>
    <row r="85918" ht="14.25" customHeight="1"/>
    <row r="85920" ht="14.25" customHeight="1"/>
    <row r="85922" ht="14.25" customHeight="1"/>
    <row r="85924" ht="14.25" customHeight="1"/>
    <row r="85926" ht="14.25" customHeight="1"/>
    <row r="85928" ht="14.25" customHeight="1"/>
    <row r="85930" ht="14.25" customHeight="1"/>
    <row r="85932" ht="14.25" customHeight="1"/>
    <row r="85934" ht="14.25" customHeight="1"/>
    <row r="85936" ht="14.25" customHeight="1"/>
    <row r="85938" ht="14.25" customHeight="1"/>
    <row r="85940" ht="14.25" customHeight="1"/>
    <row r="85942" ht="14.25" customHeight="1"/>
    <row r="85944" ht="14.25" customHeight="1"/>
    <row r="85946" ht="14.25" customHeight="1"/>
    <row r="85948" ht="14.25" customHeight="1"/>
    <row r="85950" ht="14.25" customHeight="1"/>
    <row r="85952" ht="14.25" customHeight="1"/>
    <row r="85954" ht="14.25" customHeight="1"/>
    <row r="85956" ht="14.25" customHeight="1"/>
    <row r="85958" ht="14.25" customHeight="1"/>
    <row r="85960" ht="14.25" customHeight="1"/>
    <row r="85962" ht="14.25" customHeight="1"/>
    <row r="85964" ht="14.25" customHeight="1"/>
    <row r="85966" ht="14.25" customHeight="1"/>
    <row r="85968" ht="14.25" customHeight="1"/>
    <row r="85970" ht="14.25" customHeight="1"/>
    <row r="85972" ht="14.25" customHeight="1"/>
    <row r="85974" ht="14.25" customHeight="1"/>
    <row r="85976" ht="14.25" customHeight="1"/>
    <row r="85978" ht="14.25" customHeight="1"/>
    <row r="85980" ht="14.25" customHeight="1"/>
    <row r="85982" ht="14.25" customHeight="1"/>
    <row r="85984" ht="14.25" customHeight="1"/>
    <row r="85986" ht="14.25" customHeight="1"/>
    <row r="85988" ht="14.25" customHeight="1"/>
    <row r="85990" ht="14.25" customHeight="1"/>
    <row r="85992" ht="14.25" customHeight="1"/>
    <row r="85994" ht="14.25" customHeight="1"/>
    <row r="85996" ht="14.25" customHeight="1"/>
    <row r="85998" ht="14.25" customHeight="1"/>
    <row r="86000" ht="14.25" customHeight="1"/>
    <row r="86002" ht="14.25" customHeight="1"/>
    <row r="86004" ht="14.25" customHeight="1"/>
    <row r="86006" ht="14.25" customHeight="1"/>
    <row r="86008" ht="14.25" customHeight="1"/>
    <row r="86010" ht="14.25" customHeight="1"/>
    <row r="86012" ht="14.25" customHeight="1"/>
    <row r="86014" ht="14.25" customHeight="1"/>
    <row r="86016" ht="14.25" customHeight="1"/>
    <row r="86018" ht="14.25" customHeight="1"/>
    <row r="86020" ht="14.25" customHeight="1"/>
    <row r="86022" ht="14.25" customHeight="1"/>
    <row r="86024" ht="14.25" customHeight="1"/>
    <row r="86026" ht="14.25" customHeight="1"/>
    <row r="86028" ht="14.25" customHeight="1"/>
    <row r="86030" ht="14.25" customHeight="1"/>
    <row r="86032" ht="14.25" customHeight="1"/>
    <row r="86034" ht="14.25" customHeight="1"/>
    <row r="86036" ht="14.25" customHeight="1"/>
    <row r="86038" ht="14.25" customHeight="1"/>
    <row r="86040" ht="14.25" customHeight="1"/>
    <row r="86042" ht="14.25" customHeight="1"/>
    <row r="86044" ht="14.25" customHeight="1"/>
    <row r="86046" ht="14.25" customHeight="1"/>
    <row r="86048" ht="14.25" customHeight="1"/>
    <row r="86050" ht="14.25" customHeight="1"/>
    <row r="86052" ht="14.25" customHeight="1"/>
    <row r="86054" ht="14.25" customHeight="1"/>
    <row r="86056" ht="14.25" customHeight="1"/>
    <row r="86058" ht="14.25" customHeight="1"/>
    <row r="86060" ht="14.25" customHeight="1"/>
    <row r="86062" ht="14.25" customHeight="1"/>
    <row r="86064" ht="14.25" customHeight="1"/>
    <row r="86066" ht="14.25" customHeight="1"/>
    <row r="86068" ht="14.25" customHeight="1"/>
    <row r="86070" ht="14.25" customHeight="1"/>
    <row r="86072" ht="14.25" customHeight="1"/>
    <row r="86074" ht="14.25" customHeight="1"/>
    <row r="86076" ht="14.25" customHeight="1"/>
    <row r="86078" ht="14.25" customHeight="1"/>
    <row r="86080" ht="14.25" customHeight="1"/>
    <row r="86082" ht="14.25" customHeight="1"/>
    <row r="86084" ht="14.25" customHeight="1"/>
    <row r="86086" ht="14.25" customHeight="1"/>
    <row r="86088" ht="14.25" customHeight="1"/>
    <row r="86090" ht="14.25" customHeight="1"/>
    <row r="86092" ht="14.25" customHeight="1"/>
    <row r="86094" ht="14.25" customHeight="1"/>
    <row r="86096" ht="14.25" customHeight="1"/>
    <row r="86098" ht="14.25" customHeight="1"/>
    <row r="86100" ht="14.25" customHeight="1"/>
    <row r="86102" ht="14.25" customHeight="1"/>
    <row r="86104" ht="14.25" customHeight="1"/>
    <row r="86106" ht="14.25" customHeight="1"/>
    <row r="86108" ht="14.25" customHeight="1"/>
    <row r="86110" ht="14.25" customHeight="1"/>
    <row r="86112" ht="14.25" customHeight="1"/>
    <row r="86114" ht="14.25" customHeight="1"/>
    <row r="86116" ht="14.25" customHeight="1"/>
    <row r="86118" ht="14.25" customHeight="1"/>
    <row r="86120" ht="14.25" customHeight="1"/>
    <row r="86122" ht="14.25" customHeight="1"/>
    <row r="86124" ht="14.25" customHeight="1"/>
    <row r="86126" ht="14.25" customHeight="1"/>
    <row r="86128" ht="14.25" customHeight="1"/>
    <row r="86130" ht="14.25" customHeight="1"/>
    <row r="86132" ht="14.25" customHeight="1"/>
    <row r="86134" ht="14.25" customHeight="1"/>
    <row r="86136" ht="14.25" customHeight="1"/>
    <row r="86138" ht="14.25" customHeight="1"/>
    <row r="86140" ht="14.25" customHeight="1"/>
    <row r="86142" ht="14.25" customHeight="1"/>
    <row r="86144" ht="14.25" customHeight="1"/>
    <row r="86146" ht="14.25" customHeight="1"/>
    <row r="86148" ht="14.25" customHeight="1"/>
    <row r="86150" ht="14.25" customHeight="1"/>
    <row r="86152" ht="14.25" customHeight="1"/>
    <row r="86154" ht="14.25" customHeight="1"/>
    <row r="86156" ht="14.25" customHeight="1"/>
    <row r="86158" ht="14.25" customHeight="1"/>
    <row r="86160" ht="14.25" customHeight="1"/>
    <row r="86162" ht="14.25" customHeight="1"/>
    <row r="86164" ht="14.25" customHeight="1"/>
    <row r="86166" ht="14.25" customHeight="1"/>
    <row r="86168" ht="14.25" customHeight="1"/>
    <row r="86170" ht="14.25" customHeight="1"/>
    <row r="86172" ht="14.25" customHeight="1"/>
    <row r="86174" ht="14.25" customHeight="1"/>
    <row r="86176" ht="14.25" customHeight="1"/>
    <row r="86178" ht="14.25" customHeight="1"/>
    <row r="86180" ht="14.25" customHeight="1"/>
    <row r="86182" ht="14.25" customHeight="1"/>
    <row r="86184" ht="14.25" customHeight="1"/>
    <row r="86186" ht="14.25" customHeight="1"/>
    <row r="86188" ht="14.25" customHeight="1"/>
    <row r="86190" ht="14.25" customHeight="1"/>
    <row r="86192" ht="14.25" customHeight="1"/>
    <row r="86194" ht="14.25" customHeight="1"/>
    <row r="86196" ht="14.25" customHeight="1"/>
    <row r="86198" ht="14.25" customHeight="1"/>
    <row r="86200" ht="14.25" customHeight="1"/>
    <row r="86202" ht="14.25" customHeight="1"/>
    <row r="86204" ht="14.25" customHeight="1"/>
    <row r="86206" ht="14.25" customHeight="1"/>
    <row r="86208" ht="14.25" customHeight="1"/>
    <row r="86210" ht="14.25" customHeight="1"/>
    <row r="86212" ht="14.25" customHeight="1"/>
    <row r="86214" ht="14.25" customHeight="1"/>
    <row r="86216" ht="14.25" customHeight="1"/>
    <row r="86218" ht="14.25" customHeight="1"/>
    <row r="86220" ht="14.25" customHeight="1"/>
    <row r="86222" ht="14.25" customHeight="1"/>
    <row r="86224" ht="14.25" customHeight="1"/>
    <row r="86226" ht="14.25" customHeight="1"/>
    <row r="86228" ht="14.25" customHeight="1"/>
    <row r="86230" ht="14.25" customHeight="1"/>
    <row r="86232" ht="14.25" customHeight="1"/>
    <row r="86234" ht="14.25" customHeight="1"/>
    <row r="86236" ht="14.25" customHeight="1"/>
    <row r="86238" ht="14.25" customHeight="1"/>
    <row r="86240" ht="14.25" customHeight="1"/>
    <row r="86242" ht="14.25" customHeight="1"/>
    <row r="86244" ht="14.25" customHeight="1"/>
    <row r="86246" ht="14.25" customHeight="1"/>
    <row r="86248" ht="14.25" customHeight="1"/>
    <row r="86250" ht="14.25" customHeight="1"/>
    <row r="86252" ht="14.25" customHeight="1"/>
    <row r="86254" ht="14.25" customHeight="1"/>
    <row r="86256" ht="14.25" customHeight="1"/>
    <row r="86258" ht="14.25" customHeight="1"/>
    <row r="86260" ht="14.25" customHeight="1"/>
    <row r="86262" ht="14.25" customHeight="1"/>
    <row r="86264" ht="14.25" customHeight="1"/>
    <row r="86266" ht="14.25" customHeight="1"/>
    <row r="86268" ht="14.25" customHeight="1"/>
    <row r="86270" ht="14.25" customHeight="1"/>
    <row r="86272" ht="14.25" customHeight="1"/>
    <row r="86274" ht="14.25" customHeight="1"/>
    <row r="86276" ht="14.25" customHeight="1"/>
    <row r="86278" ht="14.25" customHeight="1"/>
    <row r="86280" ht="14.25" customHeight="1"/>
    <row r="86282" ht="14.25" customHeight="1"/>
    <row r="86284" ht="14.25" customHeight="1"/>
    <row r="86286" ht="14.25" customHeight="1"/>
    <row r="86288" ht="14.25" customHeight="1"/>
    <row r="86290" ht="14.25" customHeight="1"/>
    <row r="86292" ht="14.25" customHeight="1"/>
    <row r="86294" ht="14.25" customHeight="1"/>
    <row r="86296" ht="14.25" customHeight="1"/>
    <row r="86298" ht="14.25" customHeight="1"/>
    <row r="86300" ht="14.25" customHeight="1"/>
    <row r="86302" ht="14.25" customHeight="1"/>
    <row r="86304" ht="14.25" customHeight="1"/>
    <row r="86306" ht="14.25" customHeight="1"/>
    <row r="86308" ht="14.25" customHeight="1"/>
    <row r="86310" ht="14.25" customHeight="1"/>
    <row r="86312" ht="14.25" customHeight="1"/>
    <row r="86314" ht="14.25" customHeight="1"/>
    <row r="86316" ht="14.25" customHeight="1"/>
    <row r="86318" ht="14.25" customHeight="1"/>
    <row r="86320" ht="14.25" customHeight="1"/>
    <row r="86322" ht="14.25" customHeight="1"/>
    <row r="86324" ht="14.25" customHeight="1"/>
    <row r="86326" ht="14.25" customHeight="1"/>
    <row r="86328" ht="14.25" customHeight="1"/>
    <row r="86330" ht="14.25" customHeight="1"/>
    <row r="86332" ht="14.25" customHeight="1"/>
    <row r="86334" ht="14.25" customHeight="1"/>
    <row r="86336" ht="14.25" customHeight="1"/>
    <row r="86338" ht="14.25" customHeight="1"/>
    <row r="86340" ht="14.25" customHeight="1"/>
    <row r="86342" ht="14.25" customHeight="1"/>
    <row r="86344" ht="14.25" customHeight="1"/>
    <row r="86346" ht="14.25" customHeight="1"/>
    <row r="86348" ht="14.25" customHeight="1"/>
    <row r="86350" ht="14.25" customHeight="1"/>
    <row r="86352" ht="14.25" customHeight="1"/>
    <row r="86354" ht="14.25" customHeight="1"/>
    <row r="86356" ht="14.25" customHeight="1"/>
    <row r="86358" ht="14.25" customHeight="1"/>
    <row r="86360" ht="14.25" customHeight="1"/>
    <row r="86362" ht="14.25" customHeight="1"/>
    <row r="86364" ht="14.25" customHeight="1"/>
    <row r="86366" ht="14.25" customHeight="1"/>
    <row r="86368" ht="14.25" customHeight="1"/>
    <row r="86370" ht="14.25" customHeight="1"/>
    <row r="86372" ht="14.25" customHeight="1"/>
    <row r="86374" ht="14.25" customHeight="1"/>
    <row r="86376" ht="14.25" customHeight="1"/>
    <row r="86378" ht="14.25" customHeight="1"/>
    <row r="86380" ht="14.25" customHeight="1"/>
    <row r="86382" ht="14.25" customHeight="1"/>
    <row r="86384" ht="14.25" customHeight="1"/>
    <row r="86386" ht="14.25" customHeight="1"/>
    <row r="86388" ht="14.25" customHeight="1"/>
    <row r="86390" ht="14.25" customHeight="1"/>
    <row r="86392" ht="14.25" customHeight="1"/>
    <row r="86394" ht="14.25" customHeight="1"/>
    <row r="86396" ht="14.25" customHeight="1"/>
    <row r="86398" ht="14.25" customHeight="1"/>
    <row r="86400" ht="14.25" customHeight="1"/>
    <row r="86402" ht="14.25" customHeight="1"/>
    <row r="86404" ht="14.25" customHeight="1"/>
    <row r="86406" ht="14.25" customHeight="1"/>
    <row r="86408" ht="14.25" customHeight="1"/>
    <row r="86410" ht="14.25" customHeight="1"/>
    <row r="86412" ht="14.25" customHeight="1"/>
    <row r="86414" ht="14.25" customHeight="1"/>
    <row r="86416" ht="14.25" customHeight="1"/>
    <row r="86418" ht="14.25" customHeight="1"/>
    <row r="86420" ht="14.25" customHeight="1"/>
    <row r="86422" ht="14.25" customHeight="1"/>
    <row r="86424" ht="14.25" customHeight="1"/>
    <row r="86426" ht="14.25" customHeight="1"/>
    <row r="86428" ht="14.25" customHeight="1"/>
    <row r="86430" ht="14.25" customHeight="1"/>
    <row r="86432" ht="14.25" customHeight="1"/>
    <row r="86434" ht="14.25" customHeight="1"/>
    <row r="86436" ht="14.25" customHeight="1"/>
    <row r="86438" ht="14.25" customHeight="1"/>
    <row r="86440" ht="14.25" customHeight="1"/>
    <row r="86442" ht="14.25" customHeight="1"/>
    <row r="86444" ht="14.25" customHeight="1"/>
    <row r="86446" ht="14.25" customHeight="1"/>
    <row r="86448" ht="14.25" customHeight="1"/>
    <row r="86450" ht="14.25" customHeight="1"/>
    <row r="86452" ht="14.25" customHeight="1"/>
    <row r="86454" ht="14.25" customHeight="1"/>
    <row r="86456" ht="14.25" customHeight="1"/>
    <row r="86458" ht="14.25" customHeight="1"/>
    <row r="86460" ht="14.25" customHeight="1"/>
    <row r="86462" ht="14.25" customHeight="1"/>
    <row r="86464" ht="14.25" customHeight="1"/>
    <row r="86466" ht="14.25" customHeight="1"/>
    <row r="86468" ht="14.25" customHeight="1"/>
    <row r="86470" ht="14.25" customHeight="1"/>
    <row r="86472" ht="14.25" customHeight="1"/>
    <row r="86474" ht="14.25" customHeight="1"/>
    <row r="86476" ht="14.25" customHeight="1"/>
    <row r="86478" ht="14.25" customHeight="1"/>
    <row r="86480" ht="14.25" customHeight="1"/>
    <row r="86482" ht="14.25" customHeight="1"/>
    <row r="86484" ht="14.25" customHeight="1"/>
    <row r="86486" ht="14.25" customHeight="1"/>
    <row r="86488" ht="14.25" customHeight="1"/>
    <row r="86490" ht="14.25" customHeight="1"/>
    <row r="86492" ht="14.25" customHeight="1"/>
    <row r="86494" ht="14.25" customHeight="1"/>
    <row r="86496" ht="14.25" customHeight="1"/>
    <row r="86498" ht="14.25" customHeight="1"/>
    <row r="86500" ht="14.25" customHeight="1"/>
    <row r="86502" ht="14.25" customHeight="1"/>
    <row r="86504" ht="14.25" customHeight="1"/>
    <row r="86506" ht="14.25" customHeight="1"/>
    <row r="86508" ht="14.25" customHeight="1"/>
    <row r="86510" ht="14.25" customHeight="1"/>
    <row r="86512" ht="14.25" customHeight="1"/>
    <row r="86514" ht="14.25" customHeight="1"/>
    <row r="86516" ht="14.25" customHeight="1"/>
    <row r="86518" ht="14.25" customHeight="1"/>
    <row r="86520" ht="14.25" customHeight="1"/>
    <row r="86522" ht="14.25" customHeight="1"/>
    <row r="86524" ht="14.25" customHeight="1"/>
    <row r="86526" ht="14.25" customHeight="1"/>
    <row r="86528" ht="14.25" customHeight="1"/>
    <row r="86530" ht="14.25" customHeight="1"/>
    <row r="86532" ht="14.25" customHeight="1"/>
    <row r="86534" ht="14.25" customHeight="1"/>
    <row r="86536" ht="14.25" customHeight="1"/>
    <row r="86538" ht="14.25" customHeight="1"/>
    <row r="86540" ht="14.25" customHeight="1"/>
    <row r="86542" ht="14.25" customHeight="1"/>
    <row r="86544" ht="14.25" customHeight="1"/>
    <row r="86546" ht="14.25" customHeight="1"/>
    <row r="86548" ht="14.25" customHeight="1"/>
    <row r="86550" ht="14.25" customHeight="1"/>
    <row r="86552" ht="14.25" customHeight="1"/>
    <row r="86554" ht="14.25" customHeight="1"/>
    <row r="86556" ht="14.25" customHeight="1"/>
    <row r="86558" ht="14.25" customHeight="1"/>
    <row r="86560" ht="14.25" customHeight="1"/>
    <row r="86562" ht="14.25" customHeight="1"/>
    <row r="86564" ht="14.25" customHeight="1"/>
    <row r="86566" ht="14.25" customHeight="1"/>
    <row r="86568" ht="14.25" customHeight="1"/>
    <row r="86570" ht="14.25" customHeight="1"/>
    <row r="86572" ht="14.25" customHeight="1"/>
    <row r="86574" ht="14.25" customHeight="1"/>
    <row r="86576" ht="14.25" customHeight="1"/>
    <row r="86578" ht="14.25" customHeight="1"/>
    <row r="86580" ht="14.25" customHeight="1"/>
    <row r="86582" ht="14.25" customHeight="1"/>
    <row r="86584" ht="14.25" customHeight="1"/>
    <row r="86586" ht="14.25" customHeight="1"/>
    <row r="86588" ht="14.25" customHeight="1"/>
    <row r="86590" ht="14.25" customHeight="1"/>
    <row r="86592" ht="14.25" customHeight="1"/>
    <row r="86594" ht="14.25" customHeight="1"/>
    <row r="86596" ht="14.25" customHeight="1"/>
    <row r="86598" ht="14.25" customHeight="1"/>
    <row r="86600" ht="14.25" customHeight="1"/>
    <row r="86602" ht="14.25" customHeight="1"/>
    <row r="86604" ht="14.25" customHeight="1"/>
    <row r="86606" ht="14.25" customHeight="1"/>
    <row r="86608" ht="14.25" customHeight="1"/>
    <row r="86610" ht="14.25" customHeight="1"/>
    <row r="86612" ht="14.25" customHeight="1"/>
    <row r="86614" ht="14.25" customHeight="1"/>
    <row r="86616" ht="14.25" customHeight="1"/>
    <row r="86618" ht="14.25" customHeight="1"/>
    <row r="86620" ht="14.25" customHeight="1"/>
    <row r="86622" ht="14.25" customHeight="1"/>
    <row r="86624" ht="14.25" customHeight="1"/>
    <row r="86626" ht="14.25" customHeight="1"/>
    <row r="86628" ht="14.25" customHeight="1"/>
    <row r="86630" ht="14.25" customHeight="1"/>
    <row r="86632" ht="14.25" customHeight="1"/>
    <row r="86634" ht="14.25" customHeight="1"/>
    <row r="86636" ht="14.25" customHeight="1"/>
    <row r="86638" ht="14.25" customHeight="1"/>
    <row r="86640" ht="14.25" customHeight="1"/>
    <row r="86642" ht="14.25" customHeight="1"/>
    <row r="86644" ht="14.25" customHeight="1"/>
    <row r="86646" ht="14.25" customHeight="1"/>
    <row r="86648" ht="14.25" customHeight="1"/>
    <row r="86650" ht="14.25" customHeight="1"/>
    <row r="86652" ht="14.25" customHeight="1"/>
    <row r="86654" ht="14.25" customHeight="1"/>
    <row r="86656" ht="14.25" customHeight="1"/>
    <row r="86658" ht="14.25" customHeight="1"/>
    <row r="86660" ht="14.25" customHeight="1"/>
    <row r="86662" ht="14.25" customHeight="1"/>
    <row r="86664" ht="14.25" customHeight="1"/>
    <row r="86666" ht="14.25" customHeight="1"/>
    <row r="86668" ht="14.25" customHeight="1"/>
    <row r="86670" ht="14.25" customHeight="1"/>
    <row r="86672" ht="14.25" customHeight="1"/>
    <row r="86674" ht="14.25" customHeight="1"/>
    <row r="86676" ht="14.25" customHeight="1"/>
    <row r="86678" ht="14.25" customHeight="1"/>
    <row r="86680" ht="14.25" customHeight="1"/>
    <row r="86682" ht="14.25" customHeight="1"/>
    <row r="86684" ht="14.25" customHeight="1"/>
    <row r="86686" ht="14.25" customHeight="1"/>
    <row r="86688" ht="14.25" customHeight="1"/>
    <row r="86690" ht="14.25" customHeight="1"/>
    <row r="86692" ht="14.25" customHeight="1"/>
    <row r="86694" ht="14.25" customHeight="1"/>
    <row r="86696" ht="14.25" customHeight="1"/>
    <row r="86698" ht="14.25" customHeight="1"/>
    <row r="86700" ht="14.25" customHeight="1"/>
    <row r="86702" ht="14.25" customHeight="1"/>
    <row r="86704" ht="14.25" customHeight="1"/>
    <row r="86706" ht="14.25" customHeight="1"/>
    <row r="86708" ht="14.25" customHeight="1"/>
    <row r="86710" ht="14.25" customHeight="1"/>
    <row r="86712" ht="14.25" customHeight="1"/>
    <row r="86714" ht="14.25" customHeight="1"/>
    <row r="86716" ht="14.25" customHeight="1"/>
    <row r="86718" ht="14.25" customHeight="1"/>
    <row r="86720" ht="14.25" customHeight="1"/>
    <row r="86722" ht="14.25" customHeight="1"/>
    <row r="86724" ht="14.25" customHeight="1"/>
    <row r="86726" ht="14.25" customHeight="1"/>
    <row r="86728" ht="14.25" customHeight="1"/>
    <row r="86730" ht="14.25" customHeight="1"/>
    <row r="86732" ht="14.25" customHeight="1"/>
    <row r="86734" ht="14.25" customHeight="1"/>
    <row r="86736" ht="14.25" customHeight="1"/>
    <row r="86738" ht="14.25" customHeight="1"/>
    <row r="86740" ht="14.25" customHeight="1"/>
    <row r="86742" ht="14.25" customHeight="1"/>
    <row r="86744" ht="14.25" customHeight="1"/>
    <row r="86746" ht="14.25" customHeight="1"/>
    <row r="86748" ht="14.25" customHeight="1"/>
    <row r="86750" ht="14.25" customHeight="1"/>
    <row r="86752" ht="14.25" customHeight="1"/>
    <row r="86754" ht="14.25" customHeight="1"/>
    <row r="86756" ht="14.25" customHeight="1"/>
    <row r="86758" ht="14.25" customHeight="1"/>
    <row r="86760" ht="14.25" customHeight="1"/>
    <row r="86762" ht="14.25" customHeight="1"/>
    <row r="86764" ht="14.25" customHeight="1"/>
    <row r="86766" ht="14.25" customHeight="1"/>
    <row r="86768" ht="14.25" customHeight="1"/>
    <row r="86770" ht="14.25" customHeight="1"/>
    <row r="86772" ht="14.25" customHeight="1"/>
    <row r="86774" ht="14.25" customHeight="1"/>
    <row r="86776" ht="14.25" customHeight="1"/>
    <row r="86778" ht="14.25" customHeight="1"/>
    <row r="86780" ht="14.25" customHeight="1"/>
    <row r="86782" ht="14.25" customHeight="1"/>
    <row r="86784" ht="14.25" customHeight="1"/>
    <row r="86786" ht="14.25" customHeight="1"/>
    <row r="86788" ht="14.25" customHeight="1"/>
    <row r="86790" ht="14.25" customHeight="1"/>
    <row r="86792" ht="14.25" customHeight="1"/>
    <row r="86794" ht="14.25" customHeight="1"/>
    <row r="86796" ht="14.25" customHeight="1"/>
    <row r="86798" ht="14.25" customHeight="1"/>
    <row r="86800" ht="14.25" customHeight="1"/>
    <row r="86802" ht="14.25" customHeight="1"/>
    <row r="86804" ht="14.25" customHeight="1"/>
    <row r="86806" ht="14.25" customHeight="1"/>
    <row r="86808" ht="14.25" customHeight="1"/>
    <row r="86810" ht="14.25" customHeight="1"/>
    <row r="86812" ht="14.25" customHeight="1"/>
    <row r="86814" ht="14.25" customHeight="1"/>
    <row r="86816" ht="14.25" customHeight="1"/>
    <row r="86818" ht="14.25" customHeight="1"/>
    <row r="86820" ht="14.25" customHeight="1"/>
    <row r="86822" ht="14.25" customHeight="1"/>
    <row r="86824" ht="14.25" customHeight="1"/>
    <row r="86826" ht="14.25" customHeight="1"/>
    <row r="86828" ht="14.25" customHeight="1"/>
    <row r="86830" ht="14.25" customHeight="1"/>
    <row r="86832" ht="14.25" customHeight="1"/>
    <row r="86834" ht="14.25" customHeight="1"/>
    <row r="86836" ht="14.25" customHeight="1"/>
    <row r="86838" ht="14.25" customHeight="1"/>
    <row r="86840" ht="14.25" customHeight="1"/>
    <row r="86842" ht="14.25" customHeight="1"/>
    <row r="86844" ht="14.25" customHeight="1"/>
    <row r="86846" ht="14.25" customHeight="1"/>
    <row r="86848" ht="14.25" customHeight="1"/>
    <row r="86850" ht="14.25" customHeight="1"/>
    <row r="86852" ht="14.25" customHeight="1"/>
    <row r="86854" ht="14.25" customHeight="1"/>
    <row r="86856" ht="14.25" customHeight="1"/>
    <row r="86858" ht="14.25" customHeight="1"/>
    <row r="86860" ht="14.25" customHeight="1"/>
    <row r="86862" ht="14.25" customHeight="1"/>
    <row r="86864" ht="14.25" customHeight="1"/>
    <row r="86866" ht="14.25" customHeight="1"/>
    <row r="86868" ht="14.25" customHeight="1"/>
    <row r="86870" ht="14.25" customHeight="1"/>
    <row r="86872" ht="14.25" customHeight="1"/>
    <row r="86874" ht="14.25" customHeight="1"/>
    <row r="86876" ht="14.25" customHeight="1"/>
    <row r="86878" ht="14.25" customHeight="1"/>
    <row r="86880" ht="14.25" customHeight="1"/>
    <row r="86882" ht="14.25" customHeight="1"/>
    <row r="86884" ht="14.25" customHeight="1"/>
    <row r="86886" ht="14.25" customHeight="1"/>
    <row r="86888" ht="14.25" customHeight="1"/>
    <row r="86890" ht="14.25" customHeight="1"/>
    <row r="86892" ht="14.25" customHeight="1"/>
    <row r="86894" ht="14.25" customHeight="1"/>
    <row r="86896" ht="14.25" customHeight="1"/>
    <row r="86898" ht="14.25" customHeight="1"/>
    <row r="86900" ht="14.25" customHeight="1"/>
    <row r="86902" ht="14.25" customHeight="1"/>
    <row r="86904" ht="14.25" customHeight="1"/>
    <row r="86906" ht="14.25" customHeight="1"/>
    <row r="86908" ht="14.25" customHeight="1"/>
    <row r="86910" ht="14.25" customHeight="1"/>
    <row r="86912" ht="14.25" customHeight="1"/>
    <row r="86914" ht="14.25" customHeight="1"/>
    <row r="86916" ht="14.25" customHeight="1"/>
    <row r="86918" ht="14.25" customHeight="1"/>
    <row r="86920" ht="14.25" customHeight="1"/>
    <row r="86922" ht="14.25" customHeight="1"/>
    <row r="86924" ht="14.25" customHeight="1"/>
    <row r="86926" ht="14.25" customHeight="1"/>
    <row r="86928" ht="14.25" customHeight="1"/>
    <row r="86930" ht="14.25" customHeight="1"/>
    <row r="86932" ht="14.25" customHeight="1"/>
    <row r="86934" ht="14.25" customHeight="1"/>
    <row r="86936" ht="14.25" customHeight="1"/>
    <row r="86938" ht="14.25" customHeight="1"/>
    <row r="86940" ht="14.25" customHeight="1"/>
    <row r="86942" ht="14.25" customHeight="1"/>
    <row r="86944" ht="14.25" customHeight="1"/>
    <row r="86946" ht="14.25" customHeight="1"/>
    <row r="86948" ht="14.25" customHeight="1"/>
    <row r="86950" ht="14.25" customHeight="1"/>
    <row r="86952" ht="14.25" customHeight="1"/>
    <row r="86954" ht="14.25" customHeight="1"/>
    <row r="86956" ht="14.25" customHeight="1"/>
    <row r="86958" ht="14.25" customHeight="1"/>
    <row r="86960" ht="14.25" customHeight="1"/>
    <row r="86962" ht="14.25" customHeight="1"/>
    <row r="86964" ht="14.25" customHeight="1"/>
    <row r="86966" ht="14.25" customHeight="1"/>
    <row r="86968" ht="14.25" customHeight="1"/>
    <row r="86970" ht="14.25" customHeight="1"/>
    <row r="86972" ht="14.25" customHeight="1"/>
    <row r="86974" ht="14.25" customHeight="1"/>
    <row r="86976" ht="14.25" customHeight="1"/>
    <row r="86978" ht="14.25" customHeight="1"/>
    <row r="86980" ht="14.25" customHeight="1"/>
    <row r="86982" ht="14.25" customHeight="1"/>
    <row r="86984" ht="14.25" customHeight="1"/>
    <row r="86986" ht="14.25" customHeight="1"/>
    <row r="86988" ht="14.25" customHeight="1"/>
    <row r="86990" ht="14.25" customHeight="1"/>
    <row r="86992" ht="14.25" customHeight="1"/>
    <row r="86994" ht="14.25" customHeight="1"/>
    <row r="86996" ht="14.25" customHeight="1"/>
    <row r="86998" ht="14.25" customHeight="1"/>
    <row r="87000" ht="14.25" customHeight="1"/>
    <row r="87002" ht="14.25" customHeight="1"/>
    <row r="87004" ht="14.25" customHeight="1"/>
    <row r="87006" ht="14.25" customHeight="1"/>
    <row r="87008" ht="14.25" customHeight="1"/>
    <row r="87010" ht="14.25" customHeight="1"/>
    <row r="87012" ht="14.25" customHeight="1"/>
    <row r="87014" ht="14.25" customHeight="1"/>
    <row r="87016" ht="14.25" customHeight="1"/>
    <row r="87018" ht="14.25" customHeight="1"/>
    <row r="87020" ht="14.25" customHeight="1"/>
    <row r="87022" ht="14.25" customHeight="1"/>
    <row r="87024" ht="14.25" customHeight="1"/>
    <row r="87026" ht="14.25" customHeight="1"/>
    <row r="87028" ht="14.25" customHeight="1"/>
    <row r="87030" ht="14.25" customHeight="1"/>
    <row r="87032" ht="14.25" customHeight="1"/>
    <row r="87034" ht="14.25" customHeight="1"/>
    <row r="87036" ht="14.25" customHeight="1"/>
    <row r="87038" ht="14.25" customHeight="1"/>
    <row r="87040" ht="14.25" customHeight="1"/>
    <row r="87042" ht="14.25" customHeight="1"/>
    <row r="87044" ht="14.25" customHeight="1"/>
    <row r="87046" ht="14.25" customHeight="1"/>
    <row r="87048" ht="14.25" customHeight="1"/>
    <row r="87050" ht="14.25" customHeight="1"/>
    <row r="87052" ht="14.25" customHeight="1"/>
    <row r="87054" ht="14.25" customHeight="1"/>
    <row r="87056" ht="14.25" customHeight="1"/>
    <row r="87058" ht="14.25" customHeight="1"/>
    <row r="87060" ht="14.25" customHeight="1"/>
    <row r="87062" ht="14.25" customHeight="1"/>
    <row r="87064" ht="14.25" customHeight="1"/>
    <row r="87066" ht="14.25" customHeight="1"/>
    <row r="87068" ht="14.25" customHeight="1"/>
    <row r="87070" ht="14.25" customHeight="1"/>
    <row r="87072" ht="14.25" customHeight="1"/>
    <row r="87074" ht="14.25" customHeight="1"/>
    <row r="87076" ht="14.25" customHeight="1"/>
    <row r="87078" ht="14.25" customHeight="1"/>
    <row r="87080" ht="14.25" customHeight="1"/>
    <row r="87082" ht="14.25" customHeight="1"/>
    <row r="87084" ht="14.25" customHeight="1"/>
    <row r="87086" ht="14.25" customHeight="1"/>
    <row r="87088" ht="14.25" customHeight="1"/>
    <row r="87090" ht="14.25" customHeight="1"/>
    <row r="87092" ht="14.25" customHeight="1"/>
    <row r="87094" ht="14.25" customHeight="1"/>
    <row r="87096" ht="14.25" customHeight="1"/>
    <row r="87098" ht="14.25" customHeight="1"/>
    <row r="87100" ht="14.25" customHeight="1"/>
    <row r="87102" ht="14.25" customHeight="1"/>
    <row r="87104" ht="14.25" customHeight="1"/>
    <row r="87106" ht="14.25" customHeight="1"/>
    <row r="87108" ht="14.25" customHeight="1"/>
    <row r="87110" ht="14.25" customHeight="1"/>
    <row r="87112" ht="14.25" customHeight="1"/>
    <row r="87114" ht="14.25" customHeight="1"/>
    <row r="87116" ht="14.25" customHeight="1"/>
    <row r="87118" ht="14.25" customHeight="1"/>
    <row r="87120" ht="14.25" customHeight="1"/>
    <row r="87122" ht="14.25" customHeight="1"/>
    <row r="87124" ht="14.25" customHeight="1"/>
    <row r="87126" ht="14.25" customHeight="1"/>
    <row r="87128" ht="14.25" customHeight="1"/>
    <row r="87130" ht="14.25" customHeight="1"/>
    <row r="87132" ht="14.25" customHeight="1"/>
    <row r="87134" ht="14.25" customHeight="1"/>
    <row r="87136" ht="14.25" customHeight="1"/>
    <row r="87138" ht="14.25" customHeight="1"/>
    <row r="87140" ht="14.25" customHeight="1"/>
    <row r="87142" ht="14.25" customHeight="1"/>
    <row r="87144" ht="14.25" customHeight="1"/>
    <row r="87146" ht="14.25" customHeight="1"/>
    <row r="87148" ht="14.25" customHeight="1"/>
    <row r="87150" ht="14.25" customHeight="1"/>
    <row r="87152" ht="14.25" customHeight="1"/>
    <row r="87154" ht="14.25" customHeight="1"/>
    <row r="87156" ht="14.25" customHeight="1"/>
    <row r="87158" ht="14.25" customHeight="1"/>
    <row r="87160" ht="14.25" customHeight="1"/>
    <row r="87162" ht="14.25" customHeight="1"/>
    <row r="87164" ht="14.25" customHeight="1"/>
    <row r="87166" ht="14.25" customHeight="1"/>
    <row r="87168" ht="14.25" customHeight="1"/>
    <row r="87170" ht="14.25" customHeight="1"/>
    <row r="87172" ht="14.25" customHeight="1"/>
    <row r="87174" ht="14.25" customHeight="1"/>
    <row r="87176" ht="14.25" customHeight="1"/>
    <row r="87178" ht="14.25" customHeight="1"/>
    <row r="87180" ht="14.25" customHeight="1"/>
    <row r="87182" ht="14.25" customHeight="1"/>
    <row r="87184" ht="14.25" customHeight="1"/>
    <row r="87186" ht="14.25" customHeight="1"/>
    <row r="87188" ht="14.25" customHeight="1"/>
    <row r="87190" ht="14.25" customHeight="1"/>
    <row r="87192" ht="14.25" customHeight="1"/>
    <row r="87194" ht="14.25" customHeight="1"/>
    <row r="87196" ht="14.25" customHeight="1"/>
    <row r="87198" ht="14.25" customHeight="1"/>
    <row r="87200" ht="14.25" customHeight="1"/>
    <row r="87202" ht="14.25" customHeight="1"/>
    <row r="87204" ht="14.25" customHeight="1"/>
    <row r="87206" ht="14.25" customHeight="1"/>
    <row r="87208" ht="14.25" customHeight="1"/>
    <row r="87210" ht="14.25" customHeight="1"/>
    <row r="87212" ht="14.25" customHeight="1"/>
    <row r="87214" ht="14.25" customHeight="1"/>
    <row r="87216" ht="14.25" customHeight="1"/>
    <row r="87218" ht="14.25" customHeight="1"/>
    <row r="87220" ht="14.25" customHeight="1"/>
    <row r="87222" ht="14.25" customHeight="1"/>
    <row r="87224" ht="14.25" customHeight="1"/>
    <row r="87226" ht="14.25" customHeight="1"/>
    <row r="87228" ht="14.25" customHeight="1"/>
    <row r="87230" ht="14.25" customHeight="1"/>
    <row r="87232" ht="14.25" customHeight="1"/>
    <row r="87234" ht="14.25" customHeight="1"/>
    <row r="87236" ht="14.25" customHeight="1"/>
    <row r="87238" ht="14.25" customHeight="1"/>
    <row r="87240" ht="14.25" customHeight="1"/>
    <row r="87242" ht="14.25" customHeight="1"/>
    <row r="87244" ht="14.25" customHeight="1"/>
    <row r="87246" ht="14.25" customHeight="1"/>
    <row r="87248" ht="14.25" customHeight="1"/>
    <row r="87250" ht="14.25" customHeight="1"/>
    <row r="87252" ht="14.25" customHeight="1"/>
    <row r="87254" ht="14.25" customHeight="1"/>
    <row r="87256" ht="14.25" customHeight="1"/>
    <row r="87258" ht="14.25" customHeight="1"/>
    <row r="87260" ht="14.25" customHeight="1"/>
    <row r="87262" ht="14.25" customHeight="1"/>
    <row r="87264" ht="14.25" customHeight="1"/>
    <row r="87266" ht="14.25" customHeight="1"/>
    <row r="87268" ht="14.25" customHeight="1"/>
    <row r="87270" ht="14.25" customHeight="1"/>
    <row r="87272" ht="14.25" customHeight="1"/>
    <row r="87274" ht="14.25" customHeight="1"/>
    <row r="87276" ht="14.25" customHeight="1"/>
    <row r="87278" ht="14.25" customHeight="1"/>
    <row r="87280" ht="14.25" customHeight="1"/>
    <row r="87282" ht="14.25" customHeight="1"/>
    <row r="87284" ht="14.25" customHeight="1"/>
    <row r="87286" ht="14.25" customHeight="1"/>
    <row r="87288" ht="14.25" customHeight="1"/>
    <row r="87290" ht="14.25" customHeight="1"/>
    <row r="87292" ht="14.25" customHeight="1"/>
    <row r="87294" ht="14.25" customHeight="1"/>
    <row r="87296" ht="14.25" customHeight="1"/>
    <row r="87298" ht="14.25" customHeight="1"/>
    <row r="87300" ht="14.25" customHeight="1"/>
    <row r="87302" ht="14.25" customHeight="1"/>
    <row r="87304" ht="14.25" customHeight="1"/>
    <row r="87306" ht="14.25" customHeight="1"/>
    <row r="87308" ht="14.25" customHeight="1"/>
    <row r="87310" ht="14.25" customHeight="1"/>
    <row r="87312" ht="14.25" customHeight="1"/>
    <row r="87314" ht="14.25" customHeight="1"/>
    <row r="87316" ht="14.25" customHeight="1"/>
    <row r="87318" ht="14.25" customHeight="1"/>
    <row r="87320" ht="14.25" customHeight="1"/>
    <row r="87322" ht="14.25" customHeight="1"/>
    <row r="87324" ht="14.25" customHeight="1"/>
    <row r="87326" ht="14.25" customHeight="1"/>
    <row r="87328" ht="14.25" customHeight="1"/>
    <row r="87330" ht="14.25" customHeight="1"/>
    <row r="87332" ht="14.25" customHeight="1"/>
    <row r="87334" ht="14.25" customHeight="1"/>
    <row r="87336" ht="14.25" customHeight="1"/>
    <row r="87338" ht="14.25" customHeight="1"/>
    <row r="87340" ht="14.25" customHeight="1"/>
    <row r="87342" ht="14.25" customHeight="1"/>
    <row r="87344" ht="14.25" customHeight="1"/>
    <row r="87346" ht="14.25" customHeight="1"/>
    <row r="87348" ht="14.25" customHeight="1"/>
    <row r="87350" ht="14.25" customHeight="1"/>
    <row r="87352" ht="14.25" customHeight="1"/>
    <row r="87354" ht="14.25" customHeight="1"/>
    <row r="87356" ht="14.25" customHeight="1"/>
    <row r="87358" ht="14.25" customHeight="1"/>
    <row r="87360" ht="14.25" customHeight="1"/>
    <row r="87362" ht="14.25" customHeight="1"/>
    <row r="87364" ht="14.25" customHeight="1"/>
    <row r="87366" ht="14.25" customHeight="1"/>
    <row r="87368" ht="14.25" customHeight="1"/>
    <row r="87370" ht="14.25" customHeight="1"/>
    <row r="87372" ht="14.25" customHeight="1"/>
    <row r="87374" ht="14.25" customHeight="1"/>
    <row r="87376" ht="14.25" customHeight="1"/>
    <row r="87378" ht="14.25" customHeight="1"/>
    <row r="87380" ht="14.25" customHeight="1"/>
    <row r="87382" ht="14.25" customHeight="1"/>
    <row r="87384" ht="14.25" customHeight="1"/>
    <row r="87386" ht="14.25" customHeight="1"/>
    <row r="87388" ht="14.25" customHeight="1"/>
    <row r="87390" ht="14.25" customHeight="1"/>
    <row r="87392" ht="14.25" customHeight="1"/>
    <row r="87394" ht="14.25" customHeight="1"/>
    <row r="87396" ht="14.25" customHeight="1"/>
    <row r="87398" ht="14.25" customHeight="1"/>
    <row r="87400" ht="14.25" customHeight="1"/>
    <row r="87402" ht="14.25" customHeight="1"/>
    <row r="87404" ht="14.25" customHeight="1"/>
    <row r="87406" ht="14.25" customHeight="1"/>
    <row r="87408" ht="14.25" customHeight="1"/>
    <row r="87410" ht="14.25" customHeight="1"/>
    <row r="87412" ht="14.25" customHeight="1"/>
    <row r="87414" ht="14.25" customHeight="1"/>
    <row r="87416" ht="14.25" customHeight="1"/>
    <row r="87418" ht="14.25" customHeight="1"/>
    <row r="87420" ht="14.25" customHeight="1"/>
    <row r="87422" ht="14.25" customHeight="1"/>
    <row r="87424" ht="14.25" customHeight="1"/>
    <row r="87426" ht="14.25" customHeight="1"/>
    <row r="87428" ht="14.25" customHeight="1"/>
    <row r="87430" ht="14.25" customHeight="1"/>
    <row r="87432" ht="14.25" customHeight="1"/>
    <row r="87434" ht="14.25" customHeight="1"/>
    <row r="87436" ht="14.25" customHeight="1"/>
    <row r="87438" ht="14.25" customHeight="1"/>
    <row r="87440" ht="14.25" customHeight="1"/>
    <row r="87442" ht="14.25" customHeight="1"/>
    <row r="87444" ht="14.25" customHeight="1"/>
    <row r="87446" ht="14.25" customHeight="1"/>
    <row r="87448" ht="14.25" customHeight="1"/>
    <row r="87450" ht="14.25" customHeight="1"/>
    <row r="87452" ht="14.25" customHeight="1"/>
    <row r="87454" ht="14.25" customHeight="1"/>
    <row r="87456" ht="14.25" customHeight="1"/>
    <row r="87458" ht="14.25" customHeight="1"/>
    <row r="87460" ht="14.25" customHeight="1"/>
    <row r="87462" ht="14.25" customHeight="1"/>
    <row r="87464" ht="14.25" customHeight="1"/>
    <row r="87466" ht="14.25" customHeight="1"/>
    <row r="87468" ht="14.25" customHeight="1"/>
    <row r="87470" ht="14.25" customHeight="1"/>
    <row r="87472" ht="14.25" customHeight="1"/>
    <row r="87474" ht="14.25" customHeight="1"/>
    <row r="87476" ht="14.25" customHeight="1"/>
    <row r="87478" ht="14.25" customHeight="1"/>
    <row r="87480" ht="14.25" customHeight="1"/>
    <row r="87482" ht="14.25" customHeight="1"/>
    <row r="87484" ht="14.25" customHeight="1"/>
    <row r="87486" ht="14.25" customHeight="1"/>
    <row r="87488" ht="14.25" customHeight="1"/>
    <row r="87490" ht="14.25" customHeight="1"/>
    <row r="87492" ht="14.25" customHeight="1"/>
    <row r="87494" ht="14.25" customHeight="1"/>
    <row r="87496" ht="14.25" customHeight="1"/>
    <row r="87498" ht="14.25" customHeight="1"/>
    <row r="87500" ht="14.25" customHeight="1"/>
    <row r="87502" ht="14.25" customHeight="1"/>
    <row r="87504" ht="14.25" customHeight="1"/>
    <row r="87506" ht="14.25" customHeight="1"/>
    <row r="87508" ht="14.25" customHeight="1"/>
    <row r="87510" ht="14.25" customHeight="1"/>
    <row r="87512" ht="14.25" customHeight="1"/>
    <row r="87514" ht="14.25" customHeight="1"/>
    <row r="87516" ht="14.25" customHeight="1"/>
    <row r="87518" ht="14.25" customHeight="1"/>
    <row r="87520" ht="14.25" customHeight="1"/>
    <row r="87522" ht="14.25" customHeight="1"/>
    <row r="87524" ht="14.25" customHeight="1"/>
    <row r="87526" ht="14.25" customHeight="1"/>
    <row r="87528" ht="14.25" customHeight="1"/>
    <row r="87530" ht="14.25" customHeight="1"/>
    <row r="87532" ht="14.25" customHeight="1"/>
    <row r="87534" ht="14.25" customHeight="1"/>
    <row r="87536" ht="14.25" customHeight="1"/>
    <row r="87538" ht="14.25" customHeight="1"/>
    <row r="87540" ht="14.25" customHeight="1"/>
    <row r="87542" ht="14.25" customHeight="1"/>
    <row r="87544" ht="14.25" customHeight="1"/>
    <row r="87546" ht="14.25" customHeight="1"/>
    <row r="87548" ht="14.25" customHeight="1"/>
    <row r="87550" ht="14.25" customHeight="1"/>
    <row r="87552" ht="14.25" customHeight="1"/>
    <row r="87554" ht="14.25" customHeight="1"/>
    <row r="87556" ht="14.25" customHeight="1"/>
    <row r="87558" ht="14.25" customHeight="1"/>
    <row r="87560" ht="14.25" customHeight="1"/>
    <row r="87562" ht="14.25" customHeight="1"/>
    <row r="87564" ht="14.25" customHeight="1"/>
    <row r="87566" ht="14.25" customHeight="1"/>
    <row r="87568" ht="14.25" customHeight="1"/>
    <row r="87570" ht="14.25" customHeight="1"/>
    <row r="87572" ht="14.25" customHeight="1"/>
    <row r="87574" ht="14.25" customHeight="1"/>
    <row r="87576" ht="14.25" customHeight="1"/>
    <row r="87578" ht="14.25" customHeight="1"/>
    <row r="87580" ht="14.25" customHeight="1"/>
    <row r="87582" ht="14.25" customHeight="1"/>
    <row r="87584" ht="14.25" customHeight="1"/>
    <row r="87586" ht="14.25" customHeight="1"/>
    <row r="87588" ht="14.25" customHeight="1"/>
    <row r="87590" ht="14.25" customHeight="1"/>
    <row r="87592" ht="14.25" customHeight="1"/>
    <row r="87594" ht="14.25" customHeight="1"/>
    <row r="87596" ht="14.25" customHeight="1"/>
    <row r="87598" ht="14.25" customHeight="1"/>
    <row r="87600" ht="14.25" customHeight="1"/>
    <row r="87602" ht="14.25" customHeight="1"/>
    <row r="87604" ht="14.25" customHeight="1"/>
    <row r="87606" ht="14.25" customHeight="1"/>
    <row r="87608" ht="14.25" customHeight="1"/>
    <row r="87610" ht="14.25" customHeight="1"/>
    <row r="87612" ht="14.25" customHeight="1"/>
    <row r="87614" ht="14.25" customHeight="1"/>
    <row r="87616" ht="14.25" customHeight="1"/>
    <row r="87618" ht="14.25" customHeight="1"/>
    <row r="87620" ht="14.25" customHeight="1"/>
    <row r="87622" ht="14.25" customHeight="1"/>
    <row r="87624" ht="14.25" customHeight="1"/>
    <row r="87626" ht="14.25" customHeight="1"/>
    <row r="87628" ht="14.25" customHeight="1"/>
    <row r="87630" ht="14.25" customHeight="1"/>
    <row r="87632" ht="14.25" customHeight="1"/>
    <row r="87634" ht="14.25" customHeight="1"/>
    <row r="87636" ht="14.25" customHeight="1"/>
    <row r="87638" ht="14.25" customHeight="1"/>
    <row r="87640" ht="14.25" customHeight="1"/>
    <row r="87642" ht="14.25" customHeight="1"/>
    <row r="87644" ht="14.25" customHeight="1"/>
    <row r="87646" ht="14.25" customHeight="1"/>
    <row r="87648" ht="14.25" customHeight="1"/>
    <row r="87650" ht="14.25" customHeight="1"/>
    <row r="87652" ht="14.25" customHeight="1"/>
    <row r="87654" ht="14.25" customHeight="1"/>
    <row r="87656" ht="14.25" customHeight="1"/>
    <row r="87658" ht="14.25" customHeight="1"/>
    <row r="87660" ht="14.25" customHeight="1"/>
    <row r="87662" ht="14.25" customHeight="1"/>
    <row r="87664" ht="14.25" customHeight="1"/>
    <row r="87666" ht="14.25" customHeight="1"/>
    <row r="87668" ht="14.25" customHeight="1"/>
    <row r="87670" ht="14.25" customHeight="1"/>
    <row r="87672" ht="14.25" customHeight="1"/>
    <row r="87674" ht="14.25" customHeight="1"/>
    <row r="87676" ht="14.25" customHeight="1"/>
    <row r="87678" ht="14.25" customHeight="1"/>
    <row r="87680" ht="14.25" customHeight="1"/>
    <row r="87682" ht="14.25" customHeight="1"/>
    <row r="87684" ht="14.25" customHeight="1"/>
    <row r="87686" ht="14.25" customHeight="1"/>
    <row r="87688" ht="14.25" customHeight="1"/>
    <row r="87690" ht="14.25" customHeight="1"/>
    <row r="87692" ht="14.25" customHeight="1"/>
    <row r="87694" ht="14.25" customHeight="1"/>
    <row r="87696" ht="14.25" customHeight="1"/>
    <row r="87698" ht="14.25" customHeight="1"/>
    <row r="87700" ht="14.25" customHeight="1"/>
    <row r="87702" ht="14.25" customHeight="1"/>
    <row r="87704" ht="14.25" customHeight="1"/>
    <row r="87706" ht="14.25" customHeight="1"/>
    <row r="87708" ht="14.25" customHeight="1"/>
    <row r="87710" ht="14.25" customHeight="1"/>
    <row r="87712" ht="14.25" customHeight="1"/>
    <row r="87714" ht="14.25" customHeight="1"/>
    <row r="87716" ht="14.25" customHeight="1"/>
    <row r="87718" ht="14.25" customHeight="1"/>
    <row r="87720" ht="14.25" customHeight="1"/>
    <row r="87722" ht="14.25" customHeight="1"/>
    <row r="87724" ht="14.25" customHeight="1"/>
    <row r="87726" ht="14.25" customHeight="1"/>
    <row r="87728" ht="14.25" customHeight="1"/>
    <row r="87730" ht="14.25" customHeight="1"/>
    <row r="87732" ht="14.25" customHeight="1"/>
    <row r="87734" ht="14.25" customHeight="1"/>
    <row r="87736" ht="14.25" customHeight="1"/>
    <row r="87738" ht="14.25" customHeight="1"/>
    <row r="87740" ht="14.25" customHeight="1"/>
    <row r="87742" ht="14.25" customHeight="1"/>
    <row r="87744" ht="14.25" customHeight="1"/>
    <row r="87746" ht="14.25" customHeight="1"/>
    <row r="87748" ht="14.25" customHeight="1"/>
    <row r="87750" ht="14.25" customHeight="1"/>
    <row r="87752" ht="14.25" customHeight="1"/>
    <row r="87754" ht="14.25" customHeight="1"/>
    <row r="87756" ht="14.25" customHeight="1"/>
    <row r="87758" ht="14.25" customHeight="1"/>
    <row r="87760" ht="14.25" customHeight="1"/>
    <row r="87762" ht="14.25" customHeight="1"/>
    <row r="87764" ht="14.25" customHeight="1"/>
    <row r="87766" ht="14.25" customHeight="1"/>
    <row r="87768" ht="14.25" customHeight="1"/>
    <row r="87770" ht="14.25" customHeight="1"/>
    <row r="87772" ht="14.25" customHeight="1"/>
    <row r="87774" ht="14.25" customHeight="1"/>
    <row r="87776" ht="14.25" customHeight="1"/>
    <row r="87778" ht="14.25" customHeight="1"/>
    <row r="87780" ht="14.25" customHeight="1"/>
    <row r="87782" ht="14.25" customHeight="1"/>
    <row r="87784" ht="14.25" customHeight="1"/>
    <row r="87786" ht="14.25" customHeight="1"/>
    <row r="87788" ht="14.25" customHeight="1"/>
    <row r="87790" ht="14.25" customHeight="1"/>
    <row r="87792" ht="14.25" customHeight="1"/>
    <row r="87794" ht="14.25" customHeight="1"/>
    <row r="87796" ht="14.25" customHeight="1"/>
    <row r="87798" ht="14.25" customHeight="1"/>
    <row r="87800" ht="14.25" customHeight="1"/>
    <row r="87802" ht="14.25" customHeight="1"/>
    <row r="87804" ht="14.25" customHeight="1"/>
    <row r="87806" ht="14.25" customHeight="1"/>
    <row r="87808" ht="14.25" customHeight="1"/>
    <row r="87810" ht="14.25" customHeight="1"/>
    <row r="87812" ht="14.25" customHeight="1"/>
    <row r="87814" ht="14.25" customHeight="1"/>
    <row r="87816" ht="14.25" customHeight="1"/>
    <row r="87818" ht="14.25" customHeight="1"/>
    <row r="87820" ht="14.25" customHeight="1"/>
    <row r="87822" ht="14.25" customHeight="1"/>
    <row r="87824" ht="14.25" customHeight="1"/>
    <row r="87826" ht="14.25" customHeight="1"/>
    <row r="87828" ht="14.25" customHeight="1"/>
    <row r="87830" ht="14.25" customHeight="1"/>
    <row r="87832" ht="14.25" customHeight="1"/>
    <row r="87834" ht="14.25" customHeight="1"/>
    <row r="87836" ht="14.25" customHeight="1"/>
    <row r="87838" ht="14.25" customHeight="1"/>
    <row r="87840" ht="14.25" customHeight="1"/>
    <row r="87842" ht="14.25" customHeight="1"/>
    <row r="87844" ht="14.25" customHeight="1"/>
    <row r="87846" ht="14.25" customHeight="1"/>
    <row r="87848" ht="14.25" customHeight="1"/>
    <row r="87850" ht="14.25" customHeight="1"/>
    <row r="87852" ht="14.25" customHeight="1"/>
    <row r="87854" ht="14.25" customHeight="1"/>
    <row r="87856" ht="14.25" customHeight="1"/>
    <row r="87858" ht="14.25" customHeight="1"/>
    <row r="87860" ht="14.25" customHeight="1"/>
    <row r="87862" ht="14.25" customHeight="1"/>
    <row r="87864" ht="14.25" customHeight="1"/>
    <row r="87866" ht="14.25" customHeight="1"/>
    <row r="87868" ht="14.25" customHeight="1"/>
    <row r="87870" ht="14.25" customHeight="1"/>
    <row r="87872" ht="14.25" customHeight="1"/>
    <row r="87874" ht="14.25" customHeight="1"/>
    <row r="87876" ht="14.25" customHeight="1"/>
    <row r="87878" ht="14.25" customHeight="1"/>
    <row r="87880" ht="14.25" customHeight="1"/>
    <row r="87882" ht="14.25" customHeight="1"/>
    <row r="87884" ht="14.25" customHeight="1"/>
    <row r="87886" ht="14.25" customHeight="1"/>
    <row r="87888" ht="14.25" customHeight="1"/>
    <row r="87890" ht="14.25" customHeight="1"/>
    <row r="87892" ht="14.25" customHeight="1"/>
    <row r="87894" ht="14.25" customHeight="1"/>
    <row r="87896" ht="14.25" customHeight="1"/>
    <row r="87898" ht="14.25" customHeight="1"/>
    <row r="87900" ht="14.25" customHeight="1"/>
    <row r="87902" ht="14.25" customHeight="1"/>
    <row r="87904" ht="14.25" customHeight="1"/>
    <row r="87906" ht="14.25" customHeight="1"/>
    <row r="87908" ht="14.25" customHeight="1"/>
    <row r="87910" ht="14.25" customHeight="1"/>
    <row r="87912" ht="14.25" customHeight="1"/>
    <row r="87914" ht="14.25" customHeight="1"/>
    <row r="87916" ht="14.25" customHeight="1"/>
    <row r="87918" ht="14.25" customHeight="1"/>
    <row r="87920" ht="14.25" customHeight="1"/>
    <row r="87922" ht="14.25" customHeight="1"/>
    <row r="87924" ht="14.25" customHeight="1"/>
    <row r="87926" ht="14.25" customHeight="1"/>
    <row r="87928" ht="14.25" customHeight="1"/>
    <row r="87930" ht="14.25" customHeight="1"/>
    <row r="87932" ht="14.25" customHeight="1"/>
    <row r="87934" ht="14.25" customHeight="1"/>
    <row r="87936" ht="14.25" customHeight="1"/>
    <row r="87938" ht="14.25" customHeight="1"/>
    <row r="87940" ht="14.25" customHeight="1"/>
    <row r="87942" ht="14.25" customHeight="1"/>
    <row r="87944" ht="14.25" customHeight="1"/>
    <row r="87946" ht="14.25" customHeight="1"/>
    <row r="87948" ht="14.25" customHeight="1"/>
    <row r="87950" ht="14.25" customHeight="1"/>
    <row r="87952" ht="14.25" customHeight="1"/>
    <row r="87954" ht="14.25" customHeight="1"/>
    <row r="87956" ht="14.25" customHeight="1"/>
    <row r="87958" ht="14.25" customHeight="1"/>
    <row r="87960" ht="14.25" customHeight="1"/>
    <row r="87962" ht="14.25" customHeight="1"/>
    <row r="87964" ht="14.25" customHeight="1"/>
    <row r="87966" ht="14.25" customHeight="1"/>
    <row r="87968" ht="14.25" customHeight="1"/>
    <row r="87970" ht="14.25" customHeight="1"/>
    <row r="87972" ht="14.25" customHeight="1"/>
    <row r="87974" ht="14.25" customHeight="1"/>
    <row r="87976" ht="14.25" customHeight="1"/>
    <row r="87978" ht="14.25" customHeight="1"/>
    <row r="87980" ht="14.25" customHeight="1"/>
    <row r="87982" ht="14.25" customHeight="1"/>
    <row r="87984" ht="14.25" customHeight="1"/>
    <row r="87986" ht="14.25" customHeight="1"/>
    <row r="87988" ht="14.25" customHeight="1"/>
    <row r="87990" ht="14.25" customHeight="1"/>
    <row r="87992" ht="14.25" customHeight="1"/>
    <row r="87994" ht="14.25" customHeight="1"/>
    <row r="87996" ht="14.25" customHeight="1"/>
    <row r="87998" ht="14.25" customHeight="1"/>
    <row r="88000" ht="14.25" customHeight="1"/>
    <row r="88002" ht="14.25" customHeight="1"/>
    <row r="88004" ht="14.25" customHeight="1"/>
    <row r="88006" ht="14.25" customHeight="1"/>
    <row r="88008" ht="14.25" customHeight="1"/>
    <row r="88010" ht="14.25" customHeight="1"/>
    <row r="88012" ht="14.25" customHeight="1"/>
    <row r="88014" ht="14.25" customHeight="1"/>
    <row r="88016" ht="14.25" customHeight="1"/>
    <row r="88018" ht="14.25" customHeight="1"/>
    <row r="88020" ht="14.25" customHeight="1"/>
    <row r="88022" ht="14.25" customHeight="1"/>
    <row r="88024" ht="14.25" customHeight="1"/>
    <row r="88026" ht="14.25" customHeight="1"/>
    <row r="88028" ht="14.25" customHeight="1"/>
    <row r="88030" ht="14.25" customHeight="1"/>
    <row r="88032" ht="14.25" customHeight="1"/>
    <row r="88034" ht="14.25" customHeight="1"/>
    <row r="88036" ht="14.25" customHeight="1"/>
    <row r="88038" ht="14.25" customHeight="1"/>
    <row r="88040" ht="14.25" customHeight="1"/>
    <row r="88042" ht="14.25" customHeight="1"/>
    <row r="88044" ht="14.25" customHeight="1"/>
    <row r="88046" ht="14.25" customHeight="1"/>
    <row r="88048" ht="14.25" customHeight="1"/>
    <row r="88050" ht="14.25" customHeight="1"/>
    <row r="88052" ht="14.25" customHeight="1"/>
    <row r="88054" ht="14.25" customHeight="1"/>
    <row r="88056" ht="14.25" customHeight="1"/>
    <row r="88058" ht="14.25" customHeight="1"/>
    <row r="88060" ht="14.25" customHeight="1"/>
    <row r="88062" ht="14.25" customHeight="1"/>
    <row r="88064" ht="14.25" customHeight="1"/>
    <row r="88066" ht="14.25" customHeight="1"/>
    <row r="88068" ht="14.25" customHeight="1"/>
    <row r="88070" ht="14.25" customHeight="1"/>
    <row r="88072" ht="14.25" customHeight="1"/>
    <row r="88074" ht="14.25" customHeight="1"/>
    <row r="88076" ht="14.25" customHeight="1"/>
    <row r="88078" ht="14.25" customHeight="1"/>
    <row r="88080" ht="14.25" customHeight="1"/>
    <row r="88082" ht="14.25" customHeight="1"/>
    <row r="88084" ht="14.25" customHeight="1"/>
    <row r="88086" ht="14.25" customHeight="1"/>
    <row r="88088" ht="14.25" customHeight="1"/>
    <row r="88090" ht="14.25" customHeight="1"/>
    <row r="88092" ht="14.25" customHeight="1"/>
    <row r="88094" ht="14.25" customHeight="1"/>
    <row r="88096" ht="14.25" customHeight="1"/>
    <row r="88098" ht="14.25" customHeight="1"/>
    <row r="88100" ht="14.25" customHeight="1"/>
    <row r="88102" ht="14.25" customHeight="1"/>
    <row r="88104" ht="14.25" customHeight="1"/>
    <row r="88106" ht="14.25" customHeight="1"/>
    <row r="88108" ht="14.25" customHeight="1"/>
    <row r="88110" ht="14.25" customHeight="1"/>
    <row r="88112" ht="14.25" customHeight="1"/>
    <row r="88114" ht="14.25" customHeight="1"/>
    <row r="88116" ht="14.25" customHeight="1"/>
    <row r="88118" ht="14.25" customHeight="1"/>
    <row r="88120" ht="14.25" customHeight="1"/>
    <row r="88122" ht="14.25" customHeight="1"/>
    <row r="88124" ht="14.25" customHeight="1"/>
    <row r="88126" ht="14.25" customHeight="1"/>
    <row r="88128" ht="14.25" customHeight="1"/>
    <row r="88130" ht="14.25" customHeight="1"/>
    <row r="88132" ht="14.25" customHeight="1"/>
    <row r="88134" ht="14.25" customHeight="1"/>
    <row r="88136" ht="14.25" customHeight="1"/>
    <row r="88138" ht="14.25" customHeight="1"/>
    <row r="88140" ht="14.25" customHeight="1"/>
    <row r="88142" ht="14.25" customHeight="1"/>
    <row r="88144" ht="14.25" customHeight="1"/>
    <row r="88146" ht="14.25" customHeight="1"/>
    <row r="88148" ht="14.25" customHeight="1"/>
    <row r="88150" ht="14.25" customHeight="1"/>
    <row r="88152" ht="14.25" customHeight="1"/>
    <row r="88154" ht="14.25" customHeight="1"/>
    <row r="88156" ht="14.25" customHeight="1"/>
    <row r="88158" ht="14.25" customHeight="1"/>
    <row r="88160" ht="14.25" customHeight="1"/>
    <row r="88162" ht="14.25" customHeight="1"/>
    <row r="88164" ht="14.25" customHeight="1"/>
    <row r="88166" ht="14.25" customHeight="1"/>
    <row r="88168" ht="14.25" customHeight="1"/>
    <row r="88170" ht="14.25" customHeight="1"/>
    <row r="88172" ht="14.25" customHeight="1"/>
    <row r="88174" ht="14.25" customHeight="1"/>
    <row r="88176" ht="14.25" customHeight="1"/>
    <row r="88178" ht="14.25" customHeight="1"/>
    <row r="88180" ht="14.25" customHeight="1"/>
    <row r="88182" ht="14.25" customHeight="1"/>
    <row r="88184" ht="14.25" customHeight="1"/>
    <row r="88186" ht="14.25" customHeight="1"/>
    <row r="88188" ht="14.25" customHeight="1"/>
    <row r="88190" ht="14.25" customHeight="1"/>
    <row r="88192" ht="14.25" customHeight="1"/>
    <row r="88194" ht="14.25" customHeight="1"/>
    <row r="88196" ht="14.25" customHeight="1"/>
    <row r="88198" ht="14.25" customHeight="1"/>
    <row r="88200" ht="14.25" customHeight="1"/>
    <row r="88202" ht="14.25" customHeight="1"/>
    <row r="88204" ht="14.25" customHeight="1"/>
    <row r="88206" ht="14.25" customHeight="1"/>
    <row r="88208" ht="14.25" customHeight="1"/>
    <row r="88210" ht="14.25" customHeight="1"/>
    <row r="88212" ht="14.25" customHeight="1"/>
    <row r="88214" ht="14.25" customHeight="1"/>
    <row r="88216" ht="14.25" customHeight="1"/>
    <row r="88218" ht="14.25" customHeight="1"/>
    <row r="88220" ht="14.25" customHeight="1"/>
    <row r="88222" ht="14.25" customHeight="1"/>
    <row r="88224" ht="14.25" customHeight="1"/>
    <row r="88226" ht="14.25" customHeight="1"/>
    <row r="88228" ht="14.25" customHeight="1"/>
    <row r="88230" ht="14.25" customHeight="1"/>
    <row r="88232" ht="14.25" customHeight="1"/>
    <row r="88234" ht="14.25" customHeight="1"/>
    <row r="88236" ht="14.25" customHeight="1"/>
    <row r="88238" ht="14.25" customHeight="1"/>
    <row r="88240" ht="14.25" customHeight="1"/>
    <row r="88242" ht="14.25" customHeight="1"/>
    <row r="88244" ht="14.25" customHeight="1"/>
    <row r="88246" ht="14.25" customHeight="1"/>
    <row r="88248" ht="14.25" customHeight="1"/>
    <row r="88250" ht="14.25" customHeight="1"/>
    <row r="88252" ht="14.25" customHeight="1"/>
    <row r="88254" ht="14.25" customHeight="1"/>
    <row r="88256" ht="14.25" customHeight="1"/>
    <row r="88258" ht="14.25" customHeight="1"/>
    <row r="88260" ht="14.25" customHeight="1"/>
    <row r="88262" ht="14.25" customHeight="1"/>
    <row r="88264" ht="14.25" customHeight="1"/>
    <row r="88266" ht="14.25" customHeight="1"/>
    <row r="88268" ht="14.25" customHeight="1"/>
    <row r="88270" ht="14.25" customHeight="1"/>
    <row r="88272" ht="14.25" customHeight="1"/>
    <row r="88274" ht="14.25" customHeight="1"/>
    <row r="88276" ht="14.25" customHeight="1"/>
    <row r="88278" ht="14.25" customHeight="1"/>
    <row r="88280" ht="14.25" customHeight="1"/>
    <row r="88282" ht="14.25" customHeight="1"/>
    <row r="88284" ht="14.25" customHeight="1"/>
    <row r="88286" ht="14.25" customHeight="1"/>
    <row r="88288" ht="14.25" customHeight="1"/>
    <row r="88290" ht="14.25" customHeight="1"/>
    <row r="88292" ht="14.25" customHeight="1"/>
    <row r="88294" ht="14.25" customHeight="1"/>
    <row r="88296" ht="14.25" customHeight="1"/>
    <row r="88298" ht="14.25" customHeight="1"/>
    <row r="88300" ht="14.25" customHeight="1"/>
    <row r="88302" ht="14.25" customHeight="1"/>
    <row r="88304" ht="14.25" customHeight="1"/>
    <row r="88306" ht="14.25" customHeight="1"/>
    <row r="88308" ht="14.25" customHeight="1"/>
    <row r="88310" ht="14.25" customHeight="1"/>
    <row r="88312" ht="14.25" customHeight="1"/>
    <row r="88314" ht="14.25" customHeight="1"/>
    <row r="88316" ht="14.25" customHeight="1"/>
    <row r="88318" ht="14.25" customHeight="1"/>
    <row r="88320" ht="14.25" customHeight="1"/>
    <row r="88322" ht="14.25" customHeight="1"/>
    <row r="88324" ht="14.25" customHeight="1"/>
    <row r="88326" ht="14.25" customHeight="1"/>
    <row r="88328" ht="14.25" customHeight="1"/>
    <row r="88330" ht="14.25" customHeight="1"/>
    <row r="88332" ht="14.25" customHeight="1"/>
    <row r="88334" ht="14.25" customHeight="1"/>
    <row r="88336" ht="14.25" customHeight="1"/>
    <row r="88338" ht="14.25" customHeight="1"/>
    <row r="88340" ht="14.25" customHeight="1"/>
    <row r="88342" ht="14.25" customHeight="1"/>
    <row r="88344" ht="14.25" customHeight="1"/>
    <row r="88346" ht="14.25" customHeight="1"/>
    <row r="88348" ht="14.25" customHeight="1"/>
    <row r="88350" ht="14.25" customHeight="1"/>
    <row r="88352" ht="14.25" customHeight="1"/>
    <row r="88354" ht="14.25" customHeight="1"/>
    <row r="88356" ht="14.25" customHeight="1"/>
    <row r="88358" ht="14.25" customHeight="1"/>
    <row r="88360" ht="14.25" customHeight="1"/>
    <row r="88362" ht="14.25" customHeight="1"/>
    <row r="88364" ht="14.25" customHeight="1"/>
    <row r="88366" ht="14.25" customHeight="1"/>
    <row r="88368" ht="14.25" customHeight="1"/>
    <row r="88370" ht="14.25" customHeight="1"/>
    <row r="88372" ht="14.25" customHeight="1"/>
    <row r="88374" ht="14.25" customHeight="1"/>
    <row r="88376" ht="14.25" customHeight="1"/>
    <row r="88378" ht="14.25" customHeight="1"/>
    <row r="88380" ht="14.25" customHeight="1"/>
    <row r="88382" ht="14.25" customHeight="1"/>
    <row r="88384" ht="14.25" customHeight="1"/>
    <row r="88386" ht="14.25" customHeight="1"/>
    <row r="88388" ht="14.25" customHeight="1"/>
    <row r="88390" ht="14.25" customHeight="1"/>
    <row r="88392" ht="14.25" customHeight="1"/>
    <row r="88394" ht="14.25" customHeight="1"/>
    <row r="88396" ht="14.25" customHeight="1"/>
    <row r="88398" ht="14.25" customHeight="1"/>
    <row r="88400" ht="14.25" customHeight="1"/>
    <row r="88402" ht="14.25" customHeight="1"/>
    <row r="88404" ht="14.25" customHeight="1"/>
    <row r="88406" ht="14.25" customHeight="1"/>
    <row r="88408" ht="14.25" customHeight="1"/>
    <row r="88410" ht="14.25" customHeight="1"/>
    <row r="88412" ht="14.25" customHeight="1"/>
    <row r="88414" ht="14.25" customHeight="1"/>
    <row r="88416" ht="14.25" customHeight="1"/>
    <row r="88418" ht="14.25" customHeight="1"/>
    <row r="88420" ht="14.25" customHeight="1"/>
    <row r="88422" ht="14.25" customHeight="1"/>
    <row r="88424" ht="14.25" customHeight="1"/>
    <row r="88426" ht="14.25" customHeight="1"/>
    <row r="88428" ht="14.25" customHeight="1"/>
    <row r="88430" ht="14.25" customHeight="1"/>
    <row r="88432" ht="14.25" customHeight="1"/>
    <row r="88434" ht="14.25" customHeight="1"/>
    <row r="88436" ht="14.25" customHeight="1"/>
    <row r="88438" ht="14.25" customHeight="1"/>
    <row r="88440" ht="14.25" customHeight="1"/>
    <row r="88442" ht="14.25" customHeight="1"/>
    <row r="88444" ht="14.25" customHeight="1"/>
    <row r="88446" ht="14.25" customHeight="1"/>
    <row r="88448" ht="14.25" customHeight="1"/>
    <row r="88450" ht="14.25" customHeight="1"/>
    <row r="88452" ht="14.25" customHeight="1"/>
    <row r="88454" ht="14.25" customHeight="1"/>
    <row r="88456" ht="14.25" customHeight="1"/>
    <row r="88458" ht="14.25" customHeight="1"/>
    <row r="88460" ht="14.25" customHeight="1"/>
    <row r="88462" ht="14.25" customHeight="1"/>
    <row r="88464" ht="14.25" customHeight="1"/>
    <row r="88466" ht="14.25" customHeight="1"/>
    <row r="88468" ht="14.25" customHeight="1"/>
    <row r="88470" ht="14.25" customHeight="1"/>
    <row r="88472" ht="14.25" customHeight="1"/>
    <row r="88474" ht="14.25" customHeight="1"/>
    <row r="88476" ht="14.25" customHeight="1"/>
    <row r="88478" ht="14.25" customHeight="1"/>
    <row r="88480" ht="14.25" customHeight="1"/>
    <row r="88482" ht="14.25" customHeight="1"/>
    <row r="88484" ht="14.25" customHeight="1"/>
    <row r="88486" ht="14.25" customHeight="1"/>
    <row r="88488" ht="14.25" customHeight="1"/>
    <row r="88490" ht="14.25" customHeight="1"/>
    <row r="88492" ht="14.25" customHeight="1"/>
    <row r="88494" ht="14.25" customHeight="1"/>
    <row r="88496" ht="14.25" customHeight="1"/>
    <row r="88498" ht="14.25" customHeight="1"/>
    <row r="88500" ht="14.25" customHeight="1"/>
    <row r="88502" ht="14.25" customHeight="1"/>
    <row r="88504" ht="14.25" customHeight="1"/>
    <row r="88506" ht="14.25" customHeight="1"/>
    <row r="88508" ht="14.25" customHeight="1"/>
    <row r="88510" ht="14.25" customHeight="1"/>
    <row r="88512" ht="14.25" customHeight="1"/>
    <row r="88514" ht="14.25" customHeight="1"/>
    <row r="88516" ht="14.25" customHeight="1"/>
    <row r="88518" ht="14.25" customHeight="1"/>
    <row r="88520" ht="14.25" customHeight="1"/>
    <row r="88522" ht="14.25" customHeight="1"/>
    <row r="88524" ht="14.25" customHeight="1"/>
    <row r="88526" ht="14.25" customHeight="1"/>
    <row r="88528" ht="14.25" customHeight="1"/>
    <row r="88530" ht="14.25" customHeight="1"/>
    <row r="88532" ht="14.25" customHeight="1"/>
    <row r="88534" ht="14.25" customHeight="1"/>
    <row r="88536" ht="14.25" customHeight="1"/>
    <row r="88538" ht="14.25" customHeight="1"/>
    <row r="88540" ht="14.25" customHeight="1"/>
    <row r="88542" ht="14.25" customHeight="1"/>
    <row r="88544" ht="14.25" customHeight="1"/>
    <row r="88546" ht="14.25" customHeight="1"/>
    <row r="88548" ht="14.25" customHeight="1"/>
    <row r="88550" ht="14.25" customHeight="1"/>
    <row r="88552" ht="14.25" customHeight="1"/>
    <row r="88554" ht="14.25" customHeight="1"/>
    <row r="88556" ht="14.25" customHeight="1"/>
    <row r="88558" ht="14.25" customHeight="1"/>
    <row r="88560" ht="14.25" customHeight="1"/>
    <row r="88562" ht="14.25" customHeight="1"/>
    <row r="88564" ht="14.25" customHeight="1"/>
    <row r="88566" ht="14.25" customHeight="1"/>
    <row r="88568" ht="14.25" customHeight="1"/>
    <row r="88570" ht="14.25" customHeight="1"/>
    <row r="88572" ht="14.25" customHeight="1"/>
    <row r="88574" ht="14.25" customHeight="1"/>
    <row r="88576" ht="14.25" customHeight="1"/>
    <row r="88578" ht="14.25" customHeight="1"/>
    <row r="88580" ht="14.25" customHeight="1"/>
    <row r="88582" ht="14.25" customHeight="1"/>
    <row r="88584" ht="14.25" customHeight="1"/>
    <row r="88586" ht="14.25" customHeight="1"/>
    <row r="88588" ht="14.25" customHeight="1"/>
    <row r="88590" ht="14.25" customHeight="1"/>
    <row r="88592" ht="14.25" customHeight="1"/>
    <row r="88594" ht="14.25" customHeight="1"/>
    <row r="88596" ht="14.25" customHeight="1"/>
    <row r="88598" ht="14.25" customHeight="1"/>
    <row r="88600" ht="14.25" customHeight="1"/>
    <row r="88602" ht="14.25" customHeight="1"/>
    <row r="88604" ht="14.25" customHeight="1"/>
    <row r="88606" ht="14.25" customHeight="1"/>
    <row r="88608" ht="14.25" customHeight="1"/>
    <row r="88610" ht="14.25" customHeight="1"/>
    <row r="88612" ht="14.25" customHeight="1"/>
    <row r="88614" ht="14.25" customHeight="1"/>
    <row r="88616" ht="14.25" customHeight="1"/>
    <row r="88618" ht="14.25" customHeight="1"/>
    <row r="88620" ht="14.25" customHeight="1"/>
    <row r="88622" ht="14.25" customHeight="1"/>
    <row r="88624" ht="14.25" customHeight="1"/>
    <row r="88626" ht="14.25" customHeight="1"/>
    <row r="88628" ht="14.25" customHeight="1"/>
    <row r="88630" ht="14.25" customHeight="1"/>
    <row r="88632" ht="14.25" customHeight="1"/>
    <row r="88634" ht="14.25" customHeight="1"/>
    <row r="88636" ht="14.25" customHeight="1"/>
    <row r="88638" ht="14.25" customHeight="1"/>
    <row r="88640" ht="14.25" customHeight="1"/>
    <row r="88642" ht="14.25" customHeight="1"/>
    <row r="88644" ht="14.25" customHeight="1"/>
    <row r="88646" ht="14.25" customHeight="1"/>
    <row r="88648" ht="14.25" customHeight="1"/>
    <row r="88650" ht="14.25" customHeight="1"/>
    <row r="88652" ht="14.25" customHeight="1"/>
    <row r="88654" ht="14.25" customHeight="1"/>
    <row r="88656" ht="14.25" customHeight="1"/>
    <row r="88658" ht="14.25" customHeight="1"/>
    <row r="88660" ht="14.25" customHeight="1"/>
    <row r="88662" ht="14.25" customHeight="1"/>
    <row r="88664" ht="14.25" customHeight="1"/>
    <row r="88666" ht="14.25" customHeight="1"/>
    <row r="88668" ht="14.25" customHeight="1"/>
    <row r="88670" ht="14.25" customHeight="1"/>
    <row r="88672" ht="14.25" customHeight="1"/>
    <row r="88674" ht="14.25" customHeight="1"/>
    <row r="88676" ht="14.25" customHeight="1"/>
    <row r="88678" ht="14.25" customHeight="1"/>
    <row r="88680" ht="14.25" customHeight="1"/>
    <row r="88682" ht="14.25" customHeight="1"/>
    <row r="88684" ht="14.25" customHeight="1"/>
    <row r="88686" ht="14.25" customHeight="1"/>
    <row r="88688" ht="14.25" customHeight="1"/>
    <row r="88690" ht="14.25" customHeight="1"/>
    <row r="88692" ht="14.25" customHeight="1"/>
    <row r="88694" ht="14.25" customHeight="1"/>
    <row r="88696" ht="14.25" customHeight="1"/>
    <row r="88698" ht="14.25" customHeight="1"/>
    <row r="88700" ht="14.25" customHeight="1"/>
    <row r="88702" ht="14.25" customHeight="1"/>
    <row r="88704" ht="14.25" customHeight="1"/>
    <row r="88706" ht="14.25" customHeight="1"/>
    <row r="88708" ht="14.25" customHeight="1"/>
    <row r="88710" ht="14.25" customHeight="1"/>
    <row r="88712" ht="14.25" customHeight="1"/>
    <row r="88714" ht="14.25" customHeight="1"/>
    <row r="88716" ht="14.25" customHeight="1"/>
    <row r="88718" ht="14.25" customHeight="1"/>
    <row r="88720" ht="14.25" customHeight="1"/>
    <row r="88722" ht="14.25" customHeight="1"/>
    <row r="88724" ht="14.25" customHeight="1"/>
    <row r="88726" ht="14.25" customHeight="1"/>
    <row r="88728" ht="14.25" customHeight="1"/>
    <row r="88730" ht="14.25" customHeight="1"/>
    <row r="88732" ht="14.25" customHeight="1"/>
    <row r="88734" ht="14.25" customHeight="1"/>
    <row r="88736" ht="14.25" customHeight="1"/>
    <row r="88738" ht="14.25" customHeight="1"/>
    <row r="88740" ht="14.25" customHeight="1"/>
    <row r="88742" ht="14.25" customHeight="1"/>
    <row r="88744" ht="14.25" customHeight="1"/>
    <row r="88746" ht="14.25" customHeight="1"/>
    <row r="88748" ht="14.25" customHeight="1"/>
    <row r="88750" ht="14.25" customHeight="1"/>
    <row r="88752" ht="14.25" customHeight="1"/>
    <row r="88754" ht="14.25" customHeight="1"/>
    <row r="88756" ht="14.25" customHeight="1"/>
    <row r="88758" ht="14.25" customHeight="1"/>
    <row r="88760" ht="14.25" customHeight="1"/>
    <row r="88762" ht="14.25" customHeight="1"/>
    <row r="88764" ht="14.25" customHeight="1"/>
    <row r="88766" ht="14.25" customHeight="1"/>
    <row r="88768" ht="14.25" customHeight="1"/>
    <row r="88770" ht="14.25" customHeight="1"/>
    <row r="88772" ht="14.25" customHeight="1"/>
    <row r="88774" ht="14.25" customHeight="1"/>
    <row r="88776" ht="14.25" customHeight="1"/>
    <row r="88778" ht="14.25" customHeight="1"/>
    <row r="88780" ht="14.25" customHeight="1"/>
    <row r="88782" ht="14.25" customHeight="1"/>
    <row r="88784" ht="14.25" customHeight="1"/>
    <row r="88786" ht="14.25" customHeight="1"/>
    <row r="88788" ht="14.25" customHeight="1"/>
    <row r="88790" ht="14.25" customHeight="1"/>
    <row r="88792" ht="14.25" customHeight="1"/>
    <row r="88794" ht="14.25" customHeight="1"/>
    <row r="88796" ht="14.25" customHeight="1"/>
    <row r="88798" ht="14.25" customHeight="1"/>
    <row r="88800" ht="14.25" customHeight="1"/>
    <row r="88802" ht="14.25" customHeight="1"/>
    <row r="88804" ht="14.25" customHeight="1"/>
    <row r="88806" ht="14.25" customHeight="1"/>
    <row r="88808" ht="14.25" customHeight="1"/>
    <row r="88810" ht="14.25" customHeight="1"/>
    <row r="88812" ht="14.25" customHeight="1"/>
    <row r="88814" ht="14.25" customHeight="1"/>
    <row r="88816" ht="14.25" customHeight="1"/>
    <row r="88818" ht="14.25" customHeight="1"/>
    <row r="88820" ht="14.25" customHeight="1"/>
    <row r="88822" ht="14.25" customHeight="1"/>
    <row r="88824" ht="14.25" customHeight="1"/>
    <row r="88826" ht="14.25" customHeight="1"/>
    <row r="88828" ht="14.25" customHeight="1"/>
    <row r="88830" ht="14.25" customHeight="1"/>
    <row r="88832" ht="14.25" customHeight="1"/>
    <row r="88834" ht="14.25" customHeight="1"/>
    <row r="88836" ht="14.25" customHeight="1"/>
    <row r="88838" ht="14.25" customHeight="1"/>
    <row r="88840" ht="14.25" customHeight="1"/>
    <row r="88842" ht="14.25" customHeight="1"/>
    <row r="88844" ht="14.25" customHeight="1"/>
    <row r="88846" ht="14.25" customHeight="1"/>
    <row r="88848" ht="14.25" customHeight="1"/>
    <row r="88850" ht="14.25" customHeight="1"/>
    <row r="88852" ht="14.25" customHeight="1"/>
    <row r="88854" ht="14.25" customHeight="1"/>
    <row r="88856" ht="14.25" customHeight="1"/>
    <row r="88858" ht="14.25" customHeight="1"/>
    <row r="88860" ht="14.25" customHeight="1"/>
    <row r="88862" ht="14.25" customHeight="1"/>
    <row r="88864" ht="14.25" customHeight="1"/>
    <row r="88866" ht="14.25" customHeight="1"/>
    <row r="88868" ht="14.25" customHeight="1"/>
    <row r="88870" ht="14.25" customHeight="1"/>
    <row r="88872" ht="14.25" customHeight="1"/>
    <row r="88874" ht="14.25" customHeight="1"/>
    <row r="88876" ht="14.25" customHeight="1"/>
    <row r="88878" ht="14.25" customHeight="1"/>
    <row r="88880" ht="14.25" customHeight="1"/>
    <row r="88882" ht="14.25" customHeight="1"/>
    <row r="88884" ht="14.25" customHeight="1"/>
    <row r="88886" ht="14.25" customHeight="1"/>
    <row r="88888" ht="14.25" customHeight="1"/>
    <row r="88890" ht="14.25" customHeight="1"/>
    <row r="88892" ht="14.25" customHeight="1"/>
    <row r="88894" ht="14.25" customHeight="1"/>
    <row r="88896" ht="14.25" customHeight="1"/>
    <row r="88898" ht="14.25" customHeight="1"/>
    <row r="88900" ht="14.25" customHeight="1"/>
    <row r="88902" ht="14.25" customHeight="1"/>
    <row r="88904" ht="14.25" customHeight="1"/>
    <row r="88906" ht="14.25" customHeight="1"/>
    <row r="88908" ht="14.25" customHeight="1"/>
    <row r="88910" ht="14.25" customHeight="1"/>
    <row r="88912" ht="14.25" customHeight="1"/>
    <row r="88914" ht="14.25" customHeight="1"/>
    <row r="88916" ht="14.25" customHeight="1"/>
    <row r="88918" ht="14.25" customHeight="1"/>
    <row r="88920" ht="14.25" customHeight="1"/>
    <row r="88922" ht="14.25" customHeight="1"/>
    <row r="88924" ht="14.25" customHeight="1"/>
    <row r="88926" ht="14.25" customHeight="1"/>
    <row r="88928" ht="14.25" customHeight="1"/>
    <row r="88930" ht="14.25" customHeight="1"/>
    <row r="88932" ht="14.25" customHeight="1"/>
    <row r="88934" ht="14.25" customHeight="1"/>
    <row r="88936" ht="14.25" customHeight="1"/>
    <row r="88938" ht="14.25" customHeight="1"/>
    <row r="88940" ht="14.25" customHeight="1"/>
    <row r="88942" ht="14.25" customHeight="1"/>
    <row r="88944" ht="14.25" customHeight="1"/>
    <row r="88946" ht="14.25" customHeight="1"/>
    <row r="88948" ht="14.25" customHeight="1"/>
    <row r="88950" ht="14.25" customHeight="1"/>
    <row r="88952" ht="14.25" customHeight="1"/>
    <row r="88954" ht="14.25" customHeight="1"/>
    <row r="88956" ht="14.25" customHeight="1"/>
    <row r="88958" ht="14.25" customHeight="1"/>
    <row r="88960" ht="14.25" customHeight="1"/>
    <row r="88962" ht="14.25" customHeight="1"/>
    <row r="88964" ht="14.25" customHeight="1"/>
    <row r="88966" ht="14.25" customHeight="1"/>
    <row r="88968" ht="14.25" customHeight="1"/>
    <row r="88970" ht="14.25" customHeight="1"/>
    <row r="88972" ht="14.25" customHeight="1"/>
    <row r="88974" ht="14.25" customHeight="1"/>
    <row r="88976" ht="14.25" customHeight="1"/>
    <row r="88978" ht="14.25" customHeight="1"/>
    <row r="88980" ht="14.25" customHeight="1"/>
    <row r="88982" ht="14.25" customHeight="1"/>
    <row r="88984" ht="14.25" customHeight="1"/>
    <row r="88986" ht="14.25" customHeight="1"/>
    <row r="88988" ht="14.25" customHeight="1"/>
    <row r="88990" ht="14.25" customHeight="1"/>
    <row r="88992" ht="14.25" customHeight="1"/>
    <row r="88994" ht="14.25" customHeight="1"/>
    <row r="88996" ht="14.25" customHeight="1"/>
    <row r="88998" ht="14.25" customHeight="1"/>
    <row r="89000" ht="14.25" customHeight="1"/>
    <row r="89002" ht="14.25" customHeight="1"/>
    <row r="89004" ht="14.25" customHeight="1"/>
    <row r="89006" ht="14.25" customHeight="1"/>
    <row r="89008" ht="14.25" customHeight="1"/>
    <row r="89010" ht="14.25" customHeight="1"/>
    <row r="89012" ht="14.25" customHeight="1"/>
    <row r="89014" ht="14.25" customHeight="1"/>
    <row r="89016" ht="14.25" customHeight="1"/>
    <row r="89018" ht="14.25" customHeight="1"/>
    <row r="89020" ht="14.25" customHeight="1"/>
    <row r="89022" ht="14.25" customHeight="1"/>
    <row r="89024" ht="14.25" customHeight="1"/>
    <row r="89026" ht="14.25" customHeight="1"/>
    <row r="89028" ht="14.25" customHeight="1"/>
    <row r="89030" ht="14.25" customHeight="1"/>
    <row r="89032" ht="14.25" customHeight="1"/>
    <row r="89034" ht="14.25" customHeight="1"/>
    <row r="89036" ht="14.25" customHeight="1"/>
    <row r="89038" ht="14.25" customHeight="1"/>
    <row r="89040" ht="14.25" customHeight="1"/>
    <row r="89042" ht="14.25" customHeight="1"/>
    <row r="89044" ht="14.25" customHeight="1"/>
    <row r="89046" ht="14.25" customHeight="1"/>
    <row r="89048" ht="14.25" customHeight="1"/>
    <row r="89050" ht="14.25" customHeight="1"/>
    <row r="89052" ht="14.25" customHeight="1"/>
    <row r="89054" ht="14.25" customHeight="1"/>
    <row r="89056" ht="14.25" customHeight="1"/>
    <row r="89058" ht="14.25" customHeight="1"/>
    <row r="89060" ht="14.25" customHeight="1"/>
    <row r="89062" ht="14.25" customHeight="1"/>
    <row r="89064" ht="14.25" customHeight="1"/>
    <row r="89066" ht="14.25" customHeight="1"/>
    <row r="89068" ht="14.25" customHeight="1"/>
    <row r="89070" ht="14.25" customHeight="1"/>
    <row r="89072" ht="14.25" customHeight="1"/>
    <row r="89074" ht="14.25" customHeight="1"/>
    <row r="89076" ht="14.25" customHeight="1"/>
    <row r="89078" ht="14.25" customHeight="1"/>
    <row r="89080" ht="14.25" customHeight="1"/>
    <row r="89082" ht="14.25" customHeight="1"/>
    <row r="89084" ht="14.25" customHeight="1"/>
    <row r="89086" ht="14.25" customHeight="1"/>
    <row r="89088" ht="14.25" customHeight="1"/>
    <row r="89090" ht="14.25" customHeight="1"/>
    <row r="89092" ht="14.25" customHeight="1"/>
    <row r="89094" ht="14.25" customHeight="1"/>
    <row r="89096" ht="14.25" customHeight="1"/>
    <row r="89098" ht="14.25" customHeight="1"/>
    <row r="89100" ht="14.25" customHeight="1"/>
    <row r="89102" ht="14.25" customHeight="1"/>
    <row r="89104" ht="14.25" customHeight="1"/>
    <row r="89106" ht="14.25" customHeight="1"/>
    <row r="89108" ht="14.25" customHeight="1"/>
    <row r="89110" ht="14.25" customHeight="1"/>
    <row r="89112" ht="14.25" customHeight="1"/>
    <row r="89114" ht="14.25" customHeight="1"/>
    <row r="89116" ht="14.25" customHeight="1"/>
    <row r="89118" ht="14.25" customHeight="1"/>
    <row r="89120" ht="14.25" customHeight="1"/>
    <row r="89122" ht="14.25" customHeight="1"/>
    <row r="89124" ht="14.25" customHeight="1"/>
    <row r="89126" ht="14.25" customHeight="1"/>
    <row r="89128" ht="14.25" customHeight="1"/>
    <row r="89130" ht="14.25" customHeight="1"/>
    <row r="89132" ht="14.25" customHeight="1"/>
    <row r="89134" ht="14.25" customHeight="1"/>
    <row r="89136" ht="14.25" customHeight="1"/>
    <row r="89138" ht="14.25" customHeight="1"/>
    <row r="89140" ht="14.25" customHeight="1"/>
    <row r="89142" ht="14.25" customHeight="1"/>
    <row r="89144" ht="14.25" customHeight="1"/>
    <row r="89146" ht="14.25" customHeight="1"/>
    <row r="89148" ht="14.25" customHeight="1"/>
    <row r="89150" ht="14.25" customHeight="1"/>
    <row r="89152" ht="14.25" customHeight="1"/>
    <row r="89154" ht="14.25" customHeight="1"/>
    <row r="89156" ht="14.25" customHeight="1"/>
    <row r="89158" ht="14.25" customHeight="1"/>
    <row r="89160" ht="14.25" customHeight="1"/>
    <row r="89162" ht="14.25" customHeight="1"/>
    <row r="89164" ht="14.25" customHeight="1"/>
    <row r="89166" ht="14.25" customHeight="1"/>
    <row r="89168" ht="14.25" customHeight="1"/>
    <row r="89170" ht="14.25" customHeight="1"/>
    <row r="89172" ht="14.25" customHeight="1"/>
    <row r="89174" ht="14.25" customHeight="1"/>
    <row r="89176" ht="14.25" customHeight="1"/>
    <row r="89178" ht="14.25" customHeight="1"/>
    <row r="89180" ht="14.25" customHeight="1"/>
    <row r="89182" ht="14.25" customHeight="1"/>
    <row r="89184" ht="14.25" customHeight="1"/>
    <row r="89186" ht="14.25" customHeight="1"/>
    <row r="89188" ht="14.25" customHeight="1"/>
    <row r="89190" ht="14.25" customHeight="1"/>
    <row r="89192" ht="14.25" customHeight="1"/>
    <row r="89194" ht="14.25" customHeight="1"/>
    <row r="89196" ht="14.25" customHeight="1"/>
    <row r="89198" ht="14.25" customHeight="1"/>
    <row r="89200" ht="14.25" customHeight="1"/>
    <row r="89202" ht="14.25" customHeight="1"/>
    <row r="89204" ht="14.25" customHeight="1"/>
    <row r="89206" ht="14.25" customHeight="1"/>
    <row r="89208" ht="14.25" customHeight="1"/>
    <row r="89210" ht="14.25" customHeight="1"/>
    <row r="89212" ht="14.25" customHeight="1"/>
    <row r="89214" ht="14.25" customHeight="1"/>
    <row r="89216" ht="14.25" customHeight="1"/>
    <row r="89218" ht="14.25" customHeight="1"/>
    <row r="89220" ht="14.25" customHeight="1"/>
    <row r="89222" ht="14.25" customHeight="1"/>
    <row r="89224" ht="14.25" customHeight="1"/>
    <row r="89226" ht="14.25" customHeight="1"/>
    <row r="89228" ht="14.25" customHeight="1"/>
    <row r="89230" ht="14.25" customHeight="1"/>
    <row r="89232" ht="14.25" customHeight="1"/>
    <row r="89234" ht="14.25" customHeight="1"/>
    <row r="89236" ht="14.25" customHeight="1"/>
    <row r="89238" ht="14.25" customHeight="1"/>
    <row r="89240" ht="14.25" customHeight="1"/>
    <row r="89242" ht="14.25" customHeight="1"/>
    <row r="89244" ht="14.25" customHeight="1"/>
    <row r="89246" ht="14.25" customHeight="1"/>
    <row r="89248" ht="14.25" customHeight="1"/>
    <row r="89250" ht="14.25" customHeight="1"/>
    <row r="89252" ht="14.25" customHeight="1"/>
    <row r="89254" ht="14.25" customHeight="1"/>
    <row r="89256" ht="14.25" customHeight="1"/>
    <row r="89258" ht="14.25" customHeight="1"/>
    <row r="89260" ht="14.25" customHeight="1"/>
    <row r="89262" ht="14.25" customHeight="1"/>
    <row r="89264" ht="14.25" customHeight="1"/>
    <row r="89266" ht="14.25" customHeight="1"/>
    <row r="89268" ht="14.25" customHeight="1"/>
    <row r="89270" ht="14.25" customHeight="1"/>
    <row r="89272" ht="14.25" customHeight="1"/>
    <row r="89274" ht="14.25" customHeight="1"/>
    <row r="89276" ht="14.25" customHeight="1"/>
    <row r="89278" ht="14.25" customHeight="1"/>
    <row r="89280" ht="14.25" customHeight="1"/>
    <row r="89282" ht="14.25" customHeight="1"/>
    <row r="89284" ht="14.25" customHeight="1"/>
    <row r="89286" ht="14.25" customHeight="1"/>
    <row r="89288" ht="14.25" customHeight="1"/>
    <row r="89290" ht="14.25" customHeight="1"/>
    <row r="89292" ht="14.25" customHeight="1"/>
    <row r="89294" ht="14.25" customHeight="1"/>
    <row r="89296" ht="14.25" customHeight="1"/>
    <row r="89298" ht="14.25" customHeight="1"/>
    <row r="89300" ht="14.25" customHeight="1"/>
    <row r="89302" ht="14.25" customHeight="1"/>
    <row r="89304" ht="14.25" customHeight="1"/>
    <row r="89306" ht="14.25" customHeight="1"/>
    <row r="89308" ht="14.25" customHeight="1"/>
    <row r="89310" ht="14.25" customHeight="1"/>
    <row r="89312" ht="14.25" customHeight="1"/>
    <row r="89314" ht="14.25" customHeight="1"/>
    <row r="89316" ht="14.25" customHeight="1"/>
    <row r="89318" ht="14.25" customHeight="1"/>
    <row r="89320" ht="14.25" customHeight="1"/>
    <row r="89322" ht="14.25" customHeight="1"/>
    <row r="89324" ht="14.25" customHeight="1"/>
    <row r="89326" ht="14.25" customHeight="1"/>
    <row r="89328" ht="14.25" customHeight="1"/>
    <row r="89330" ht="14.25" customHeight="1"/>
    <row r="89332" ht="14.25" customHeight="1"/>
    <row r="89334" ht="14.25" customHeight="1"/>
    <row r="89336" ht="14.25" customHeight="1"/>
    <row r="89338" ht="14.25" customHeight="1"/>
    <row r="89340" ht="14.25" customHeight="1"/>
    <row r="89342" ht="14.25" customHeight="1"/>
    <row r="89344" ht="14.25" customHeight="1"/>
    <row r="89346" ht="14.25" customHeight="1"/>
    <row r="89348" ht="14.25" customHeight="1"/>
    <row r="89350" ht="14.25" customHeight="1"/>
    <row r="89352" ht="14.25" customHeight="1"/>
    <row r="89354" ht="14.25" customHeight="1"/>
    <row r="89356" ht="14.25" customHeight="1"/>
    <row r="89358" ht="14.25" customHeight="1"/>
    <row r="89360" ht="14.25" customHeight="1"/>
    <row r="89362" ht="14.25" customHeight="1"/>
    <row r="89364" ht="14.25" customHeight="1"/>
    <row r="89366" ht="14.25" customHeight="1"/>
    <row r="89368" ht="14.25" customHeight="1"/>
    <row r="89370" ht="14.25" customHeight="1"/>
    <row r="89372" ht="14.25" customHeight="1"/>
    <row r="89374" ht="14.25" customHeight="1"/>
    <row r="89376" ht="14.25" customHeight="1"/>
    <row r="89378" ht="14.25" customHeight="1"/>
    <row r="89380" ht="14.25" customHeight="1"/>
    <row r="89382" ht="14.25" customHeight="1"/>
    <row r="89384" ht="14.25" customHeight="1"/>
    <row r="89386" ht="14.25" customHeight="1"/>
    <row r="89388" ht="14.25" customHeight="1"/>
    <row r="89390" ht="14.25" customHeight="1"/>
    <row r="89392" ht="14.25" customHeight="1"/>
    <row r="89394" ht="14.25" customHeight="1"/>
    <row r="89396" ht="14.25" customHeight="1"/>
    <row r="89398" ht="14.25" customHeight="1"/>
    <row r="89400" ht="14.25" customHeight="1"/>
    <row r="89402" ht="14.25" customHeight="1"/>
    <row r="89404" ht="14.25" customHeight="1"/>
    <row r="89406" ht="14.25" customHeight="1"/>
    <row r="89408" ht="14.25" customHeight="1"/>
    <row r="89410" ht="14.25" customHeight="1"/>
    <row r="89412" ht="14.25" customHeight="1"/>
    <row r="89414" ht="14.25" customHeight="1"/>
    <row r="89416" ht="14.25" customHeight="1"/>
    <row r="89418" ht="14.25" customHeight="1"/>
    <row r="89420" ht="14.25" customHeight="1"/>
    <row r="89422" ht="14.25" customHeight="1"/>
    <row r="89424" ht="14.25" customHeight="1"/>
    <row r="89426" ht="14.25" customHeight="1"/>
    <row r="89428" ht="14.25" customHeight="1"/>
    <row r="89430" ht="14.25" customHeight="1"/>
    <row r="89432" ht="14.25" customHeight="1"/>
    <row r="89434" ht="14.25" customHeight="1"/>
    <row r="89436" ht="14.25" customHeight="1"/>
    <row r="89438" ht="14.25" customHeight="1"/>
    <row r="89440" ht="14.25" customHeight="1"/>
    <row r="89442" ht="14.25" customHeight="1"/>
    <row r="89444" ht="14.25" customHeight="1"/>
    <row r="89446" ht="14.25" customHeight="1"/>
    <row r="89448" ht="14.25" customHeight="1"/>
    <row r="89450" ht="14.25" customHeight="1"/>
    <row r="89452" ht="14.25" customHeight="1"/>
    <row r="89454" ht="14.25" customHeight="1"/>
    <row r="89456" ht="14.25" customHeight="1"/>
    <row r="89458" ht="14.25" customHeight="1"/>
    <row r="89460" ht="14.25" customHeight="1"/>
    <row r="89462" ht="14.25" customHeight="1"/>
    <row r="89464" ht="14.25" customHeight="1"/>
    <row r="89466" ht="14.25" customHeight="1"/>
    <row r="89468" ht="14.25" customHeight="1"/>
    <row r="89470" ht="14.25" customHeight="1"/>
    <row r="89472" ht="14.25" customHeight="1"/>
    <row r="89474" ht="14.25" customHeight="1"/>
    <row r="89476" ht="14.25" customHeight="1"/>
    <row r="89478" ht="14.25" customHeight="1"/>
    <row r="89480" ht="14.25" customHeight="1"/>
    <row r="89482" ht="14.25" customHeight="1"/>
    <row r="89484" ht="14.25" customHeight="1"/>
    <row r="89486" ht="14.25" customHeight="1"/>
    <row r="89488" ht="14.25" customHeight="1"/>
    <row r="89490" ht="14.25" customHeight="1"/>
    <row r="89492" ht="14.25" customHeight="1"/>
    <row r="89494" ht="14.25" customHeight="1"/>
    <row r="89496" ht="14.25" customHeight="1"/>
    <row r="89498" ht="14.25" customHeight="1"/>
    <row r="89500" ht="14.25" customHeight="1"/>
    <row r="89502" ht="14.25" customHeight="1"/>
    <row r="89504" ht="14.25" customHeight="1"/>
    <row r="89506" ht="14.25" customHeight="1"/>
    <row r="89508" ht="14.25" customHeight="1"/>
    <row r="89510" ht="14.25" customHeight="1"/>
    <row r="89512" ht="14.25" customHeight="1"/>
    <row r="89514" ht="14.25" customHeight="1"/>
    <row r="89516" ht="14.25" customHeight="1"/>
    <row r="89518" ht="14.25" customHeight="1"/>
    <row r="89520" ht="14.25" customHeight="1"/>
    <row r="89522" ht="14.25" customHeight="1"/>
    <row r="89524" ht="14.25" customHeight="1"/>
    <row r="89526" ht="14.25" customHeight="1"/>
    <row r="89528" ht="14.25" customHeight="1"/>
    <row r="89530" ht="14.25" customHeight="1"/>
    <row r="89532" ht="14.25" customHeight="1"/>
    <row r="89534" ht="14.25" customHeight="1"/>
    <row r="89536" ht="14.25" customHeight="1"/>
    <row r="89538" ht="14.25" customHeight="1"/>
    <row r="89540" ht="14.25" customHeight="1"/>
    <row r="89542" ht="14.25" customHeight="1"/>
    <row r="89544" ht="14.25" customHeight="1"/>
    <row r="89546" ht="14.25" customHeight="1"/>
    <row r="89548" ht="14.25" customHeight="1"/>
    <row r="89550" ht="14.25" customHeight="1"/>
    <row r="89552" ht="14.25" customHeight="1"/>
    <row r="89554" ht="14.25" customHeight="1"/>
    <row r="89556" ht="14.25" customHeight="1"/>
    <row r="89558" ht="14.25" customHeight="1"/>
    <row r="89560" ht="14.25" customHeight="1"/>
    <row r="89562" ht="14.25" customHeight="1"/>
    <row r="89564" ht="14.25" customHeight="1"/>
    <row r="89566" ht="14.25" customHeight="1"/>
    <row r="89568" ht="14.25" customHeight="1"/>
    <row r="89570" ht="14.25" customHeight="1"/>
    <row r="89572" ht="14.25" customHeight="1"/>
    <row r="89574" ht="14.25" customHeight="1"/>
    <row r="89576" ht="14.25" customHeight="1"/>
    <row r="89578" ht="14.25" customHeight="1"/>
    <row r="89580" ht="14.25" customHeight="1"/>
    <row r="89582" ht="14.25" customHeight="1"/>
    <row r="89584" ht="14.25" customHeight="1"/>
    <row r="89586" ht="14.25" customHeight="1"/>
    <row r="89588" ht="14.25" customHeight="1"/>
    <row r="89590" ht="14.25" customHeight="1"/>
    <row r="89592" ht="14.25" customHeight="1"/>
    <row r="89594" ht="14.25" customHeight="1"/>
    <row r="89596" ht="14.25" customHeight="1"/>
    <row r="89598" ht="14.25" customHeight="1"/>
    <row r="89600" ht="14.25" customHeight="1"/>
    <row r="89602" ht="14.25" customHeight="1"/>
    <row r="89604" ht="14.25" customHeight="1"/>
    <row r="89606" ht="14.25" customHeight="1"/>
    <row r="89608" ht="14.25" customHeight="1"/>
    <row r="89610" ht="14.25" customHeight="1"/>
    <row r="89612" ht="14.25" customHeight="1"/>
    <row r="89614" ht="14.25" customHeight="1"/>
    <row r="89616" ht="14.25" customHeight="1"/>
    <row r="89618" ht="14.25" customHeight="1"/>
    <row r="89620" ht="14.25" customHeight="1"/>
    <row r="89622" ht="14.25" customHeight="1"/>
    <row r="89624" ht="14.25" customHeight="1"/>
    <row r="89626" ht="14.25" customHeight="1"/>
    <row r="89628" ht="14.25" customHeight="1"/>
    <row r="89630" ht="14.25" customHeight="1"/>
    <row r="89632" ht="14.25" customHeight="1"/>
    <row r="89634" ht="14.25" customHeight="1"/>
    <row r="89636" ht="14.25" customHeight="1"/>
    <row r="89638" ht="14.25" customHeight="1"/>
    <row r="89640" ht="14.25" customHeight="1"/>
    <row r="89642" ht="14.25" customHeight="1"/>
    <row r="89644" ht="14.25" customHeight="1"/>
    <row r="89646" ht="14.25" customHeight="1"/>
    <row r="89648" ht="14.25" customHeight="1"/>
    <row r="89650" ht="14.25" customHeight="1"/>
    <row r="89652" ht="14.25" customHeight="1"/>
    <row r="89654" ht="14.25" customHeight="1"/>
    <row r="89656" ht="14.25" customHeight="1"/>
    <row r="89658" ht="14.25" customHeight="1"/>
    <row r="89660" ht="14.25" customHeight="1"/>
    <row r="89662" ht="14.25" customHeight="1"/>
    <row r="89664" ht="14.25" customHeight="1"/>
    <row r="89666" ht="14.25" customHeight="1"/>
    <row r="89668" ht="14.25" customHeight="1"/>
    <row r="89670" ht="14.25" customHeight="1"/>
    <row r="89672" ht="14.25" customHeight="1"/>
    <row r="89674" ht="14.25" customHeight="1"/>
    <row r="89676" ht="14.25" customHeight="1"/>
    <row r="89678" ht="14.25" customHeight="1"/>
    <row r="89680" ht="14.25" customHeight="1"/>
    <row r="89682" ht="14.25" customHeight="1"/>
    <row r="89684" ht="14.25" customHeight="1"/>
    <row r="89686" ht="14.25" customHeight="1"/>
    <row r="89688" ht="14.25" customHeight="1"/>
    <row r="89690" ht="14.25" customHeight="1"/>
    <row r="89692" ht="14.25" customHeight="1"/>
    <row r="89694" ht="14.25" customHeight="1"/>
    <row r="89696" ht="14.25" customHeight="1"/>
    <row r="89698" ht="14.25" customHeight="1"/>
    <row r="89700" ht="14.25" customHeight="1"/>
    <row r="89702" ht="14.25" customHeight="1"/>
    <row r="89704" ht="14.25" customHeight="1"/>
    <row r="89706" ht="14.25" customHeight="1"/>
    <row r="89708" ht="14.25" customHeight="1"/>
    <row r="89710" ht="14.25" customHeight="1"/>
    <row r="89712" ht="14.25" customHeight="1"/>
    <row r="89714" ht="14.25" customHeight="1"/>
    <row r="89716" ht="14.25" customHeight="1"/>
    <row r="89718" ht="14.25" customHeight="1"/>
    <row r="89720" ht="14.25" customHeight="1"/>
    <row r="89722" ht="14.25" customHeight="1"/>
    <row r="89724" ht="14.25" customHeight="1"/>
    <row r="89726" ht="14.25" customHeight="1"/>
    <row r="89728" ht="14.25" customHeight="1"/>
    <row r="89730" ht="14.25" customHeight="1"/>
    <row r="89732" ht="14.25" customHeight="1"/>
    <row r="89734" ht="14.25" customHeight="1"/>
    <row r="89736" ht="14.25" customHeight="1"/>
    <row r="89738" ht="14.25" customHeight="1"/>
    <row r="89740" ht="14.25" customHeight="1"/>
    <row r="89742" ht="14.25" customHeight="1"/>
    <row r="89744" ht="14.25" customHeight="1"/>
    <row r="89746" ht="14.25" customHeight="1"/>
    <row r="89748" ht="14.25" customHeight="1"/>
    <row r="89750" ht="14.25" customHeight="1"/>
    <row r="89752" ht="14.25" customHeight="1"/>
    <row r="89754" ht="14.25" customHeight="1"/>
    <row r="89756" ht="14.25" customHeight="1"/>
    <row r="89758" ht="14.25" customHeight="1"/>
    <row r="89760" ht="14.25" customHeight="1"/>
    <row r="89762" ht="14.25" customHeight="1"/>
    <row r="89764" ht="14.25" customHeight="1"/>
    <row r="89766" ht="14.25" customHeight="1"/>
    <row r="89768" ht="14.25" customHeight="1"/>
    <row r="89770" ht="14.25" customHeight="1"/>
    <row r="89772" ht="14.25" customHeight="1"/>
    <row r="89774" ht="14.25" customHeight="1"/>
    <row r="89776" ht="14.25" customHeight="1"/>
    <row r="89778" ht="14.25" customHeight="1"/>
    <row r="89780" ht="14.25" customHeight="1"/>
    <row r="89782" ht="14.25" customHeight="1"/>
    <row r="89784" ht="14.25" customHeight="1"/>
    <row r="89786" ht="14.25" customHeight="1"/>
    <row r="89788" ht="14.25" customHeight="1"/>
    <row r="89790" ht="14.25" customHeight="1"/>
    <row r="89792" ht="14.25" customHeight="1"/>
    <row r="89794" ht="14.25" customHeight="1"/>
    <row r="89796" ht="14.25" customHeight="1"/>
    <row r="89798" ht="14.25" customHeight="1"/>
    <row r="89800" ht="14.25" customHeight="1"/>
    <row r="89802" ht="14.25" customHeight="1"/>
    <row r="89804" ht="14.25" customHeight="1"/>
    <row r="89806" ht="14.25" customHeight="1"/>
    <row r="89808" ht="14.25" customHeight="1"/>
    <row r="89810" ht="14.25" customHeight="1"/>
    <row r="89812" ht="14.25" customHeight="1"/>
    <row r="89814" ht="14.25" customHeight="1"/>
    <row r="89816" ht="14.25" customHeight="1"/>
    <row r="89818" ht="14.25" customHeight="1"/>
    <row r="89820" ht="14.25" customHeight="1"/>
    <row r="89822" ht="14.25" customHeight="1"/>
    <row r="89824" ht="14.25" customHeight="1"/>
    <row r="89826" ht="14.25" customHeight="1"/>
    <row r="89828" ht="14.25" customHeight="1"/>
    <row r="89830" ht="14.25" customHeight="1"/>
    <row r="89832" ht="14.25" customHeight="1"/>
    <row r="89834" ht="14.25" customHeight="1"/>
    <row r="89836" ht="14.25" customHeight="1"/>
    <row r="89838" ht="14.25" customHeight="1"/>
    <row r="89840" ht="14.25" customHeight="1"/>
    <row r="89842" ht="14.25" customHeight="1"/>
    <row r="89844" ht="14.25" customHeight="1"/>
    <row r="89846" ht="14.25" customHeight="1"/>
    <row r="89848" ht="14.25" customHeight="1"/>
    <row r="89850" ht="14.25" customHeight="1"/>
    <row r="89852" ht="14.25" customHeight="1"/>
    <row r="89854" ht="14.25" customHeight="1"/>
    <row r="89856" ht="14.25" customHeight="1"/>
    <row r="89858" ht="14.25" customHeight="1"/>
    <row r="89860" ht="14.25" customHeight="1"/>
    <row r="89862" ht="14.25" customHeight="1"/>
    <row r="89864" ht="14.25" customHeight="1"/>
    <row r="89866" ht="14.25" customHeight="1"/>
    <row r="89868" ht="14.25" customHeight="1"/>
    <row r="89870" ht="14.25" customHeight="1"/>
    <row r="89872" ht="14.25" customHeight="1"/>
    <row r="89874" ht="14.25" customHeight="1"/>
    <row r="89876" ht="14.25" customHeight="1"/>
    <row r="89878" ht="14.25" customHeight="1"/>
    <row r="89880" ht="14.25" customHeight="1"/>
    <row r="89882" ht="14.25" customHeight="1"/>
    <row r="89884" ht="14.25" customHeight="1"/>
    <row r="89886" ht="14.25" customHeight="1"/>
    <row r="89888" ht="14.25" customHeight="1"/>
    <row r="89890" ht="14.25" customHeight="1"/>
    <row r="89892" ht="14.25" customHeight="1"/>
    <row r="89894" ht="14.25" customHeight="1"/>
    <row r="89896" ht="14.25" customHeight="1"/>
    <row r="89898" ht="14.25" customHeight="1"/>
    <row r="89900" ht="14.25" customHeight="1"/>
    <row r="89902" ht="14.25" customHeight="1"/>
    <row r="89904" ht="14.25" customHeight="1"/>
    <row r="89906" ht="14.25" customHeight="1"/>
    <row r="89908" ht="14.25" customHeight="1"/>
    <row r="89910" ht="14.25" customHeight="1"/>
    <row r="89912" ht="14.25" customHeight="1"/>
    <row r="89914" ht="14.25" customHeight="1"/>
    <row r="89916" ht="14.25" customHeight="1"/>
    <row r="89918" ht="14.25" customHeight="1"/>
    <row r="89920" ht="14.25" customHeight="1"/>
    <row r="89922" ht="14.25" customHeight="1"/>
    <row r="89924" ht="14.25" customHeight="1"/>
    <row r="89926" ht="14.25" customHeight="1"/>
    <row r="89928" ht="14.25" customHeight="1"/>
    <row r="89930" ht="14.25" customHeight="1"/>
    <row r="89932" ht="14.25" customHeight="1"/>
    <row r="89934" ht="14.25" customHeight="1"/>
    <row r="89936" ht="14.25" customHeight="1"/>
    <row r="89938" ht="14.25" customHeight="1"/>
    <row r="89940" ht="14.25" customHeight="1"/>
    <row r="89942" ht="14.25" customHeight="1"/>
    <row r="89944" ht="14.25" customHeight="1"/>
    <row r="89946" ht="14.25" customHeight="1"/>
    <row r="89948" ht="14.25" customHeight="1"/>
    <row r="89950" ht="14.25" customHeight="1"/>
    <row r="89952" ht="14.25" customHeight="1"/>
    <row r="89954" ht="14.25" customHeight="1"/>
    <row r="89956" ht="14.25" customHeight="1"/>
    <row r="89958" ht="14.25" customHeight="1"/>
    <row r="89960" ht="14.25" customHeight="1"/>
    <row r="89962" ht="14.25" customHeight="1"/>
    <row r="89964" ht="14.25" customHeight="1"/>
    <row r="89966" ht="14.25" customHeight="1"/>
    <row r="89968" ht="14.25" customHeight="1"/>
    <row r="89970" ht="14.25" customHeight="1"/>
    <row r="89972" ht="14.25" customHeight="1"/>
    <row r="89974" ht="14.25" customHeight="1"/>
    <row r="89976" ht="14.25" customHeight="1"/>
    <row r="89978" ht="14.25" customHeight="1"/>
    <row r="89980" ht="14.25" customHeight="1"/>
    <row r="89982" ht="14.25" customHeight="1"/>
    <row r="89984" ht="14.25" customHeight="1"/>
    <row r="89986" ht="14.25" customHeight="1"/>
    <row r="89988" ht="14.25" customHeight="1"/>
    <row r="89990" ht="14.25" customHeight="1"/>
    <row r="89992" ht="14.25" customHeight="1"/>
    <row r="89994" ht="14.25" customHeight="1"/>
    <row r="89996" ht="14.25" customHeight="1"/>
    <row r="89998" ht="14.25" customHeight="1"/>
    <row r="90000" ht="14.25" customHeight="1"/>
    <row r="90002" ht="14.25" customHeight="1"/>
    <row r="90004" ht="14.25" customHeight="1"/>
    <row r="90006" ht="14.25" customHeight="1"/>
    <row r="90008" ht="14.25" customHeight="1"/>
    <row r="90010" ht="14.25" customHeight="1"/>
    <row r="90012" ht="14.25" customHeight="1"/>
    <row r="90014" ht="14.25" customHeight="1"/>
    <row r="90016" ht="14.25" customHeight="1"/>
    <row r="90018" ht="14.25" customHeight="1"/>
    <row r="90020" ht="14.25" customHeight="1"/>
    <row r="90022" ht="14.25" customHeight="1"/>
    <row r="90024" ht="14.25" customHeight="1"/>
    <row r="90026" ht="14.25" customHeight="1"/>
    <row r="90028" ht="14.25" customHeight="1"/>
    <row r="90030" ht="14.25" customHeight="1"/>
    <row r="90032" ht="14.25" customHeight="1"/>
    <row r="90034" ht="14.25" customHeight="1"/>
    <row r="90036" ht="14.25" customHeight="1"/>
    <row r="90038" ht="14.25" customHeight="1"/>
    <row r="90040" ht="14.25" customHeight="1"/>
    <row r="90042" ht="14.25" customHeight="1"/>
    <row r="90044" ht="14.25" customHeight="1"/>
    <row r="90046" ht="14.25" customHeight="1"/>
    <row r="90048" ht="14.25" customHeight="1"/>
    <row r="90050" ht="14.25" customHeight="1"/>
    <row r="90052" ht="14.25" customHeight="1"/>
    <row r="90054" ht="14.25" customHeight="1"/>
    <row r="90056" ht="14.25" customHeight="1"/>
    <row r="90058" ht="14.25" customHeight="1"/>
    <row r="90060" ht="14.25" customHeight="1"/>
    <row r="90062" ht="14.25" customHeight="1"/>
    <row r="90064" ht="14.25" customHeight="1"/>
    <row r="90066" ht="14.25" customHeight="1"/>
    <row r="90068" ht="14.25" customHeight="1"/>
    <row r="90070" ht="14.25" customHeight="1"/>
    <row r="90072" ht="14.25" customHeight="1"/>
    <row r="90074" ht="14.25" customHeight="1"/>
    <row r="90076" ht="14.25" customHeight="1"/>
    <row r="90078" ht="14.25" customHeight="1"/>
    <row r="90080" ht="14.25" customHeight="1"/>
    <row r="90082" ht="14.25" customHeight="1"/>
    <row r="90084" ht="14.25" customHeight="1"/>
    <row r="90086" ht="14.25" customHeight="1"/>
    <row r="90088" ht="14.25" customHeight="1"/>
    <row r="90090" ht="14.25" customHeight="1"/>
    <row r="90092" ht="14.25" customHeight="1"/>
    <row r="90094" ht="14.25" customHeight="1"/>
    <row r="90096" ht="14.25" customHeight="1"/>
    <row r="90098" ht="14.25" customHeight="1"/>
    <row r="90100" ht="14.25" customHeight="1"/>
    <row r="90102" ht="14.25" customHeight="1"/>
    <row r="90104" ht="14.25" customHeight="1"/>
    <row r="90106" ht="14.25" customHeight="1"/>
    <row r="90108" ht="14.25" customHeight="1"/>
    <row r="90110" ht="14.25" customHeight="1"/>
    <row r="90112" ht="14.25" customHeight="1"/>
    <row r="90114" ht="14.25" customHeight="1"/>
    <row r="90116" ht="14.25" customHeight="1"/>
    <row r="90118" ht="14.25" customHeight="1"/>
    <row r="90120" ht="14.25" customHeight="1"/>
    <row r="90122" ht="14.25" customHeight="1"/>
    <row r="90124" ht="14.25" customHeight="1"/>
    <row r="90126" ht="14.25" customHeight="1"/>
    <row r="90128" ht="14.25" customHeight="1"/>
    <row r="90130" ht="14.25" customHeight="1"/>
    <row r="90132" ht="14.25" customHeight="1"/>
    <row r="90134" ht="14.25" customHeight="1"/>
    <row r="90136" ht="14.25" customHeight="1"/>
    <row r="90138" ht="14.25" customHeight="1"/>
    <row r="90140" ht="14.25" customHeight="1"/>
    <row r="90142" ht="14.25" customHeight="1"/>
    <row r="90144" ht="14.25" customHeight="1"/>
    <row r="90146" ht="14.25" customHeight="1"/>
    <row r="90148" ht="14.25" customHeight="1"/>
    <row r="90150" ht="14.25" customHeight="1"/>
    <row r="90152" ht="14.25" customHeight="1"/>
    <row r="90154" ht="14.25" customHeight="1"/>
    <row r="90156" ht="14.25" customHeight="1"/>
    <row r="90158" ht="14.25" customHeight="1"/>
    <row r="90160" ht="14.25" customHeight="1"/>
    <row r="90162" ht="14.25" customHeight="1"/>
    <row r="90164" ht="14.25" customHeight="1"/>
    <row r="90166" ht="14.25" customHeight="1"/>
    <row r="90168" ht="14.25" customHeight="1"/>
    <row r="90170" ht="14.25" customHeight="1"/>
    <row r="90172" ht="14.25" customHeight="1"/>
    <row r="90174" ht="14.25" customHeight="1"/>
    <row r="90176" ht="14.25" customHeight="1"/>
    <row r="90178" ht="14.25" customHeight="1"/>
    <row r="90180" ht="14.25" customHeight="1"/>
    <row r="90182" ht="14.25" customHeight="1"/>
    <row r="90184" ht="14.25" customHeight="1"/>
    <row r="90186" ht="14.25" customHeight="1"/>
    <row r="90188" ht="14.25" customHeight="1"/>
    <row r="90190" ht="14.25" customHeight="1"/>
    <row r="90192" ht="14.25" customHeight="1"/>
    <row r="90194" ht="14.25" customHeight="1"/>
    <row r="90196" ht="14.25" customHeight="1"/>
    <row r="90198" ht="14.25" customHeight="1"/>
    <row r="90200" ht="14.25" customHeight="1"/>
    <row r="90202" ht="14.25" customHeight="1"/>
    <row r="90204" ht="14.25" customHeight="1"/>
    <row r="90206" ht="14.25" customHeight="1"/>
    <row r="90208" ht="14.25" customHeight="1"/>
    <row r="90210" ht="14.25" customHeight="1"/>
    <row r="90212" ht="14.25" customHeight="1"/>
    <row r="90214" ht="14.25" customHeight="1"/>
    <row r="90216" ht="14.25" customHeight="1"/>
    <row r="90218" ht="14.25" customHeight="1"/>
    <row r="90220" ht="14.25" customHeight="1"/>
    <row r="90222" ht="14.25" customHeight="1"/>
    <row r="90224" ht="14.25" customHeight="1"/>
    <row r="90226" ht="14.25" customHeight="1"/>
    <row r="90228" ht="14.25" customHeight="1"/>
    <row r="90230" ht="14.25" customHeight="1"/>
    <row r="90232" ht="14.25" customHeight="1"/>
    <row r="90234" ht="14.25" customHeight="1"/>
    <row r="90236" ht="14.25" customHeight="1"/>
    <row r="90238" ht="14.25" customHeight="1"/>
    <row r="90240" ht="14.25" customHeight="1"/>
    <row r="90242" ht="14.25" customHeight="1"/>
    <row r="90244" ht="14.25" customHeight="1"/>
    <row r="90246" ht="14.25" customHeight="1"/>
    <row r="90248" ht="14.25" customHeight="1"/>
    <row r="90250" ht="14.25" customHeight="1"/>
    <row r="90252" ht="14.25" customHeight="1"/>
    <row r="90254" ht="14.25" customHeight="1"/>
    <row r="90256" ht="14.25" customHeight="1"/>
    <row r="90258" ht="14.25" customHeight="1"/>
    <row r="90260" ht="14.25" customHeight="1"/>
    <row r="90262" ht="14.25" customHeight="1"/>
    <row r="90264" ht="14.25" customHeight="1"/>
    <row r="90266" ht="14.25" customHeight="1"/>
    <row r="90268" ht="14.25" customHeight="1"/>
    <row r="90270" ht="14.25" customHeight="1"/>
    <row r="90272" ht="14.25" customHeight="1"/>
    <row r="90274" ht="14.25" customHeight="1"/>
    <row r="90276" ht="14.25" customHeight="1"/>
    <row r="90278" ht="14.25" customHeight="1"/>
    <row r="90280" ht="14.25" customHeight="1"/>
    <row r="90282" ht="14.25" customHeight="1"/>
    <row r="90284" ht="14.25" customHeight="1"/>
    <row r="90286" ht="14.25" customHeight="1"/>
    <row r="90288" ht="14.25" customHeight="1"/>
    <row r="90290" ht="14.25" customHeight="1"/>
    <row r="90292" ht="14.25" customHeight="1"/>
    <row r="90294" ht="14.25" customHeight="1"/>
    <row r="90296" ht="14.25" customHeight="1"/>
    <row r="90298" ht="14.25" customHeight="1"/>
    <row r="90300" ht="14.25" customHeight="1"/>
    <row r="90302" ht="14.25" customHeight="1"/>
    <row r="90304" ht="14.25" customHeight="1"/>
    <row r="90306" ht="14.25" customHeight="1"/>
    <row r="90308" ht="14.25" customHeight="1"/>
    <row r="90310" ht="14.25" customHeight="1"/>
    <row r="90312" ht="14.25" customHeight="1"/>
    <row r="90314" ht="14.25" customHeight="1"/>
    <row r="90316" ht="14.25" customHeight="1"/>
    <row r="90318" ht="14.25" customHeight="1"/>
    <row r="90320" ht="14.25" customHeight="1"/>
    <row r="90322" ht="14.25" customHeight="1"/>
    <row r="90324" ht="14.25" customHeight="1"/>
    <row r="90326" ht="14.25" customHeight="1"/>
    <row r="90328" ht="14.25" customHeight="1"/>
    <row r="90330" ht="14.25" customHeight="1"/>
    <row r="90332" ht="14.25" customHeight="1"/>
    <row r="90334" ht="14.25" customHeight="1"/>
    <row r="90336" ht="14.25" customHeight="1"/>
    <row r="90338" ht="14.25" customHeight="1"/>
    <row r="90340" ht="14.25" customHeight="1"/>
    <row r="90342" ht="14.25" customHeight="1"/>
    <row r="90344" ht="14.25" customHeight="1"/>
    <row r="90346" ht="14.25" customHeight="1"/>
    <row r="90348" ht="14.25" customHeight="1"/>
    <row r="90350" ht="14.25" customHeight="1"/>
    <row r="90352" ht="14.25" customHeight="1"/>
    <row r="90354" ht="14.25" customHeight="1"/>
    <row r="90356" ht="14.25" customHeight="1"/>
    <row r="90358" ht="14.25" customHeight="1"/>
    <row r="90360" ht="14.25" customHeight="1"/>
    <row r="90362" ht="14.25" customHeight="1"/>
    <row r="90364" ht="14.25" customHeight="1"/>
    <row r="90366" ht="14.25" customHeight="1"/>
    <row r="90368" ht="14.25" customHeight="1"/>
    <row r="90370" ht="14.25" customHeight="1"/>
    <row r="90372" ht="14.25" customHeight="1"/>
    <row r="90374" ht="14.25" customHeight="1"/>
    <row r="90376" ht="14.25" customHeight="1"/>
    <row r="90378" ht="14.25" customHeight="1"/>
    <row r="90380" ht="14.25" customHeight="1"/>
    <row r="90382" ht="14.25" customHeight="1"/>
    <row r="90384" ht="14.25" customHeight="1"/>
    <row r="90386" ht="14.25" customHeight="1"/>
    <row r="90388" ht="14.25" customHeight="1"/>
    <row r="90390" ht="14.25" customHeight="1"/>
    <row r="90392" ht="14.25" customHeight="1"/>
    <row r="90394" ht="14.25" customHeight="1"/>
    <row r="90396" ht="14.25" customHeight="1"/>
    <row r="90398" ht="14.25" customHeight="1"/>
    <row r="90400" ht="14.25" customHeight="1"/>
    <row r="90402" ht="14.25" customHeight="1"/>
    <row r="90404" ht="14.25" customHeight="1"/>
    <row r="90406" ht="14.25" customHeight="1"/>
    <row r="90408" ht="14.25" customHeight="1"/>
    <row r="90410" ht="14.25" customHeight="1"/>
    <row r="90412" ht="14.25" customHeight="1"/>
    <row r="90414" ht="14.25" customHeight="1"/>
    <row r="90416" ht="14.25" customHeight="1"/>
    <row r="90418" ht="14.25" customHeight="1"/>
    <row r="90420" ht="14.25" customHeight="1"/>
    <row r="90422" ht="14.25" customHeight="1"/>
    <row r="90424" ht="14.25" customHeight="1"/>
    <row r="90426" ht="14.25" customHeight="1"/>
    <row r="90428" ht="14.25" customHeight="1"/>
    <row r="90430" ht="14.25" customHeight="1"/>
    <row r="90432" ht="14.25" customHeight="1"/>
    <row r="90434" ht="14.25" customHeight="1"/>
    <row r="90436" ht="14.25" customHeight="1"/>
    <row r="90438" ht="14.25" customHeight="1"/>
    <row r="90440" ht="14.25" customHeight="1"/>
    <row r="90442" ht="14.25" customHeight="1"/>
    <row r="90444" ht="14.25" customHeight="1"/>
    <row r="90446" ht="14.25" customHeight="1"/>
    <row r="90448" ht="14.25" customHeight="1"/>
    <row r="90450" ht="14.25" customHeight="1"/>
    <row r="90452" ht="14.25" customHeight="1"/>
    <row r="90454" ht="14.25" customHeight="1"/>
    <row r="90456" ht="14.25" customHeight="1"/>
    <row r="90458" ht="14.25" customHeight="1"/>
    <row r="90460" ht="14.25" customHeight="1"/>
    <row r="90462" ht="14.25" customHeight="1"/>
    <row r="90464" ht="14.25" customHeight="1"/>
    <row r="90466" ht="14.25" customHeight="1"/>
    <row r="90468" ht="14.25" customHeight="1"/>
    <row r="90470" ht="14.25" customHeight="1"/>
    <row r="90472" ht="14.25" customHeight="1"/>
    <row r="90474" ht="14.25" customHeight="1"/>
    <row r="90476" ht="14.25" customHeight="1"/>
    <row r="90478" ht="14.25" customHeight="1"/>
    <row r="90480" ht="14.25" customHeight="1"/>
    <row r="90482" ht="14.25" customHeight="1"/>
    <row r="90484" ht="14.25" customHeight="1"/>
    <row r="90486" ht="14.25" customHeight="1"/>
    <row r="90488" ht="14.25" customHeight="1"/>
    <row r="90490" ht="14.25" customHeight="1"/>
    <row r="90492" ht="14.25" customHeight="1"/>
    <row r="90494" ht="14.25" customHeight="1"/>
    <row r="90496" ht="14.25" customHeight="1"/>
    <row r="90498" ht="14.25" customHeight="1"/>
    <row r="90500" ht="14.25" customHeight="1"/>
    <row r="90502" ht="14.25" customHeight="1"/>
    <row r="90504" ht="14.25" customHeight="1"/>
    <row r="90506" ht="14.25" customHeight="1"/>
    <row r="90508" ht="14.25" customHeight="1"/>
    <row r="90510" ht="14.25" customHeight="1"/>
    <row r="90512" ht="14.25" customHeight="1"/>
    <row r="90514" ht="14.25" customHeight="1"/>
    <row r="90516" ht="14.25" customHeight="1"/>
    <row r="90518" ht="14.25" customHeight="1"/>
    <row r="90520" ht="14.25" customHeight="1"/>
    <row r="90522" ht="14.25" customHeight="1"/>
    <row r="90524" ht="14.25" customHeight="1"/>
    <row r="90526" ht="14.25" customHeight="1"/>
    <row r="90528" ht="14.25" customHeight="1"/>
    <row r="90530" ht="14.25" customHeight="1"/>
    <row r="90532" ht="14.25" customHeight="1"/>
    <row r="90534" ht="14.25" customHeight="1"/>
    <row r="90536" ht="14.25" customHeight="1"/>
    <row r="90538" ht="14.25" customHeight="1"/>
    <row r="90540" ht="14.25" customHeight="1"/>
    <row r="90542" ht="14.25" customHeight="1"/>
    <row r="90544" ht="14.25" customHeight="1"/>
    <row r="90546" ht="14.25" customHeight="1"/>
    <row r="90548" ht="14.25" customHeight="1"/>
    <row r="90550" ht="14.25" customHeight="1"/>
    <row r="90552" ht="14.25" customHeight="1"/>
    <row r="90554" ht="14.25" customHeight="1"/>
    <row r="90556" ht="14.25" customHeight="1"/>
    <row r="90558" ht="14.25" customHeight="1"/>
    <row r="90560" ht="14.25" customHeight="1"/>
    <row r="90562" ht="14.25" customHeight="1"/>
    <row r="90564" ht="14.25" customHeight="1"/>
    <row r="90566" ht="14.25" customHeight="1"/>
    <row r="90568" ht="14.25" customHeight="1"/>
    <row r="90570" ht="14.25" customHeight="1"/>
    <row r="90572" ht="14.25" customHeight="1"/>
    <row r="90574" ht="14.25" customHeight="1"/>
    <row r="90576" ht="14.25" customHeight="1"/>
    <row r="90578" ht="14.25" customHeight="1"/>
    <row r="90580" ht="14.25" customHeight="1"/>
    <row r="90582" ht="14.25" customHeight="1"/>
    <row r="90584" ht="14.25" customHeight="1"/>
    <row r="90586" ht="14.25" customHeight="1"/>
    <row r="90588" ht="14.25" customHeight="1"/>
    <row r="90590" ht="14.25" customHeight="1"/>
    <row r="90592" ht="14.25" customHeight="1"/>
    <row r="90594" ht="14.25" customHeight="1"/>
    <row r="90596" ht="14.25" customHeight="1"/>
    <row r="90598" ht="14.25" customHeight="1"/>
    <row r="90600" ht="14.25" customHeight="1"/>
    <row r="90602" ht="14.25" customHeight="1"/>
    <row r="90604" ht="14.25" customHeight="1"/>
    <row r="90606" ht="14.25" customHeight="1"/>
    <row r="90608" ht="14.25" customHeight="1"/>
    <row r="90610" ht="14.25" customHeight="1"/>
    <row r="90612" ht="14.25" customHeight="1"/>
    <row r="90614" ht="14.25" customHeight="1"/>
    <row r="90616" ht="14.25" customHeight="1"/>
    <row r="90618" ht="14.25" customHeight="1"/>
    <row r="90620" ht="14.25" customHeight="1"/>
    <row r="90622" ht="14.25" customHeight="1"/>
    <row r="90624" ht="14.25" customHeight="1"/>
    <row r="90626" ht="14.25" customHeight="1"/>
    <row r="90628" ht="14.25" customHeight="1"/>
    <row r="90630" ht="14.25" customHeight="1"/>
    <row r="90632" ht="14.25" customHeight="1"/>
    <row r="90634" ht="14.25" customHeight="1"/>
    <row r="90636" ht="14.25" customHeight="1"/>
    <row r="90638" ht="14.25" customHeight="1"/>
    <row r="90640" ht="14.25" customHeight="1"/>
    <row r="90642" ht="14.25" customHeight="1"/>
    <row r="90644" ht="14.25" customHeight="1"/>
    <row r="90646" ht="14.25" customHeight="1"/>
    <row r="90648" ht="14.25" customHeight="1"/>
    <row r="90650" ht="14.25" customHeight="1"/>
    <row r="90652" ht="14.25" customHeight="1"/>
    <row r="90654" ht="14.25" customHeight="1"/>
    <row r="90656" ht="14.25" customHeight="1"/>
    <row r="90658" ht="14.25" customHeight="1"/>
    <row r="90660" ht="14.25" customHeight="1"/>
    <row r="90662" ht="14.25" customHeight="1"/>
    <row r="90664" ht="14.25" customHeight="1"/>
    <row r="90666" ht="14.25" customHeight="1"/>
    <row r="90668" ht="14.25" customHeight="1"/>
    <row r="90670" ht="14.25" customHeight="1"/>
    <row r="90672" ht="14.25" customHeight="1"/>
    <row r="90674" ht="14.25" customHeight="1"/>
    <row r="90676" ht="14.25" customHeight="1"/>
    <row r="90678" ht="14.25" customHeight="1"/>
    <row r="90680" ht="14.25" customHeight="1"/>
    <row r="90682" ht="14.25" customHeight="1"/>
    <row r="90684" ht="14.25" customHeight="1"/>
    <row r="90686" ht="14.25" customHeight="1"/>
    <row r="90688" ht="14.25" customHeight="1"/>
    <row r="90690" ht="14.25" customHeight="1"/>
    <row r="90692" ht="14.25" customHeight="1"/>
    <row r="90694" ht="14.25" customHeight="1"/>
    <row r="90696" ht="14.25" customHeight="1"/>
    <row r="90698" ht="14.25" customHeight="1"/>
    <row r="90700" ht="14.25" customHeight="1"/>
    <row r="90702" ht="14.25" customHeight="1"/>
    <row r="90704" ht="14.25" customHeight="1"/>
    <row r="90706" ht="14.25" customHeight="1"/>
    <row r="90708" ht="14.25" customHeight="1"/>
    <row r="90710" ht="14.25" customHeight="1"/>
    <row r="90712" ht="14.25" customHeight="1"/>
    <row r="90714" ht="14.25" customHeight="1"/>
    <row r="90716" ht="14.25" customHeight="1"/>
    <row r="90718" ht="14.25" customHeight="1"/>
    <row r="90720" ht="14.25" customHeight="1"/>
    <row r="90722" ht="14.25" customHeight="1"/>
    <row r="90724" ht="14.25" customHeight="1"/>
    <row r="90726" ht="14.25" customHeight="1"/>
    <row r="90728" ht="14.25" customHeight="1"/>
    <row r="90730" ht="14.25" customHeight="1"/>
    <row r="90732" ht="14.25" customHeight="1"/>
    <row r="90734" ht="14.25" customHeight="1"/>
    <row r="90736" ht="14.25" customHeight="1"/>
    <row r="90738" ht="14.25" customHeight="1"/>
    <row r="90740" ht="14.25" customHeight="1"/>
    <row r="90742" ht="14.25" customHeight="1"/>
    <row r="90744" ht="14.25" customHeight="1"/>
    <row r="90746" ht="14.25" customHeight="1"/>
    <row r="90748" ht="14.25" customHeight="1"/>
    <row r="90750" ht="14.25" customHeight="1"/>
    <row r="90752" ht="14.25" customHeight="1"/>
    <row r="90754" ht="14.25" customHeight="1"/>
    <row r="90756" ht="14.25" customHeight="1"/>
    <row r="90758" ht="14.25" customHeight="1"/>
    <row r="90760" ht="14.25" customHeight="1"/>
    <row r="90762" ht="14.25" customHeight="1"/>
    <row r="90764" ht="14.25" customHeight="1"/>
    <row r="90766" ht="14.25" customHeight="1"/>
    <row r="90768" ht="14.25" customHeight="1"/>
    <row r="90770" ht="14.25" customHeight="1"/>
    <row r="90772" ht="14.25" customHeight="1"/>
    <row r="90774" ht="14.25" customHeight="1"/>
    <row r="90776" ht="14.25" customHeight="1"/>
    <row r="90778" ht="14.25" customHeight="1"/>
    <row r="90780" ht="14.25" customHeight="1"/>
    <row r="90782" ht="14.25" customHeight="1"/>
    <row r="90784" ht="14.25" customHeight="1"/>
    <row r="90786" ht="14.25" customHeight="1"/>
    <row r="90788" ht="14.25" customHeight="1"/>
    <row r="90790" ht="14.25" customHeight="1"/>
    <row r="90792" ht="14.25" customHeight="1"/>
    <row r="90794" ht="14.25" customHeight="1"/>
    <row r="90796" ht="14.25" customHeight="1"/>
    <row r="90798" ht="14.25" customHeight="1"/>
    <row r="90800" ht="14.25" customHeight="1"/>
    <row r="90802" ht="14.25" customHeight="1"/>
    <row r="90804" ht="14.25" customHeight="1"/>
    <row r="90806" ht="14.25" customHeight="1"/>
    <row r="90808" ht="14.25" customHeight="1"/>
    <row r="90810" ht="14.25" customHeight="1"/>
    <row r="90812" ht="14.25" customHeight="1"/>
    <row r="90814" ht="14.25" customHeight="1"/>
    <row r="90816" ht="14.25" customHeight="1"/>
    <row r="90818" ht="14.25" customHeight="1"/>
    <row r="90820" ht="14.25" customHeight="1"/>
    <row r="90822" ht="14.25" customHeight="1"/>
    <row r="90824" ht="14.25" customHeight="1"/>
    <row r="90826" ht="14.25" customHeight="1"/>
    <row r="90828" ht="14.25" customHeight="1"/>
    <row r="90830" ht="14.25" customHeight="1"/>
    <row r="90832" ht="14.25" customHeight="1"/>
    <row r="90834" ht="14.25" customHeight="1"/>
    <row r="90836" ht="14.25" customHeight="1"/>
    <row r="90838" ht="14.25" customHeight="1"/>
    <row r="90840" ht="14.25" customHeight="1"/>
    <row r="90842" ht="14.25" customHeight="1"/>
    <row r="90844" ht="14.25" customHeight="1"/>
    <row r="90846" ht="14.25" customHeight="1"/>
    <row r="90848" ht="14.25" customHeight="1"/>
    <row r="90850" ht="14.25" customHeight="1"/>
    <row r="90852" ht="14.25" customHeight="1"/>
    <row r="90854" ht="14.25" customHeight="1"/>
    <row r="90856" ht="14.25" customHeight="1"/>
    <row r="90858" ht="14.25" customHeight="1"/>
    <row r="90860" ht="14.25" customHeight="1"/>
    <row r="90862" ht="14.25" customHeight="1"/>
    <row r="90864" ht="14.25" customHeight="1"/>
    <row r="90866" ht="14.25" customHeight="1"/>
    <row r="90868" ht="14.25" customHeight="1"/>
    <row r="90870" ht="14.25" customHeight="1"/>
    <row r="90872" ht="14.25" customHeight="1"/>
    <row r="90874" ht="14.25" customHeight="1"/>
    <row r="90876" ht="14.25" customHeight="1"/>
    <row r="90878" ht="14.25" customHeight="1"/>
    <row r="90880" ht="14.25" customHeight="1"/>
    <row r="90882" ht="14.25" customHeight="1"/>
    <row r="90884" ht="14.25" customHeight="1"/>
    <row r="90886" ht="14.25" customHeight="1"/>
    <row r="90888" ht="14.25" customHeight="1"/>
    <row r="90890" ht="14.25" customHeight="1"/>
    <row r="90892" ht="14.25" customHeight="1"/>
    <row r="90894" ht="14.25" customHeight="1"/>
    <row r="90896" ht="14.25" customHeight="1"/>
    <row r="90898" ht="14.25" customHeight="1"/>
    <row r="90900" ht="14.25" customHeight="1"/>
    <row r="90902" ht="14.25" customHeight="1"/>
    <row r="90904" ht="14.25" customHeight="1"/>
    <row r="90906" ht="14.25" customHeight="1"/>
    <row r="90908" ht="14.25" customHeight="1"/>
    <row r="90910" ht="14.25" customHeight="1"/>
    <row r="90912" ht="14.25" customHeight="1"/>
    <row r="90914" ht="14.25" customHeight="1"/>
    <row r="90916" ht="14.25" customHeight="1"/>
    <row r="90918" ht="14.25" customHeight="1"/>
    <row r="90920" ht="14.25" customHeight="1"/>
    <row r="90922" ht="14.25" customHeight="1"/>
    <row r="90924" ht="14.25" customHeight="1"/>
    <row r="90926" ht="14.25" customHeight="1"/>
    <row r="90928" ht="14.25" customHeight="1"/>
    <row r="90930" ht="14.25" customHeight="1"/>
    <row r="90932" ht="14.25" customHeight="1"/>
    <row r="90934" ht="14.25" customHeight="1"/>
    <row r="90936" ht="14.25" customHeight="1"/>
    <row r="90938" ht="14.25" customHeight="1"/>
    <row r="90940" ht="14.25" customHeight="1"/>
    <row r="90942" ht="14.25" customHeight="1"/>
    <row r="90944" ht="14.25" customHeight="1"/>
    <row r="90946" ht="14.25" customHeight="1"/>
    <row r="90948" ht="14.25" customHeight="1"/>
    <row r="90950" ht="14.25" customHeight="1"/>
    <row r="90952" ht="14.25" customHeight="1"/>
    <row r="90954" ht="14.25" customHeight="1"/>
    <row r="90956" ht="14.25" customHeight="1"/>
    <row r="90958" ht="14.25" customHeight="1"/>
    <row r="90960" ht="14.25" customHeight="1"/>
    <row r="90962" ht="14.25" customHeight="1"/>
    <row r="90964" ht="14.25" customHeight="1"/>
    <row r="90966" ht="14.25" customHeight="1"/>
    <row r="90968" ht="14.25" customHeight="1"/>
    <row r="90970" ht="14.25" customHeight="1"/>
    <row r="90972" ht="14.25" customHeight="1"/>
    <row r="90974" ht="14.25" customHeight="1"/>
    <row r="90976" ht="14.25" customHeight="1"/>
    <row r="90978" ht="14.25" customHeight="1"/>
    <row r="90980" ht="14.25" customHeight="1"/>
    <row r="90982" ht="14.25" customHeight="1"/>
    <row r="90984" ht="14.25" customHeight="1"/>
    <row r="90986" ht="14.25" customHeight="1"/>
    <row r="90988" ht="14.25" customHeight="1"/>
    <row r="90990" ht="14.25" customHeight="1"/>
    <row r="90992" ht="14.25" customHeight="1"/>
    <row r="90994" ht="14.25" customHeight="1"/>
    <row r="90996" ht="14.25" customHeight="1"/>
    <row r="90998" ht="14.25" customHeight="1"/>
    <row r="91000" ht="14.25" customHeight="1"/>
    <row r="91002" ht="14.25" customHeight="1"/>
    <row r="91004" ht="14.25" customHeight="1"/>
    <row r="91006" ht="14.25" customHeight="1"/>
    <row r="91008" ht="14.25" customHeight="1"/>
    <row r="91010" ht="14.25" customHeight="1"/>
    <row r="91012" ht="14.25" customHeight="1"/>
    <row r="91014" ht="14.25" customHeight="1"/>
    <row r="91016" ht="14.25" customHeight="1"/>
    <row r="91018" ht="14.25" customHeight="1"/>
    <row r="91020" ht="14.25" customHeight="1"/>
    <row r="91022" ht="14.25" customHeight="1"/>
    <row r="91024" ht="14.25" customHeight="1"/>
    <row r="91026" ht="14.25" customHeight="1"/>
    <row r="91028" ht="14.25" customHeight="1"/>
    <row r="91030" ht="14.25" customHeight="1"/>
    <row r="91032" ht="14.25" customHeight="1"/>
    <row r="91034" ht="14.25" customHeight="1"/>
    <row r="91036" ht="14.25" customHeight="1"/>
    <row r="91038" ht="14.25" customHeight="1"/>
    <row r="91040" ht="14.25" customHeight="1"/>
    <row r="91042" ht="14.25" customHeight="1"/>
    <row r="91044" ht="14.25" customHeight="1"/>
    <row r="91046" ht="14.25" customHeight="1"/>
    <row r="91048" ht="14.25" customHeight="1"/>
    <row r="91050" ht="14.25" customHeight="1"/>
    <row r="91052" ht="14.25" customHeight="1"/>
    <row r="91054" ht="14.25" customHeight="1"/>
    <row r="91056" ht="14.25" customHeight="1"/>
    <row r="91058" ht="14.25" customHeight="1"/>
    <row r="91060" ht="14.25" customHeight="1"/>
    <row r="91062" ht="14.25" customHeight="1"/>
    <row r="91064" ht="14.25" customHeight="1"/>
    <row r="91066" ht="14.25" customHeight="1"/>
    <row r="91068" ht="14.25" customHeight="1"/>
    <row r="91070" ht="14.25" customHeight="1"/>
    <row r="91072" ht="14.25" customHeight="1"/>
    <row r="91074" ht="14.25" customHeight="1"/>
    <row r="91076" ht="14.25" customHeight="1"/>
    <row r="91078" ht="14.25" customHeight="1"/>
    <row r="91080" ht="14.25" customHeight="1"/>
    <row r="91082" ht="14.25" customHeight="1"/>
    <row r="91084" ht="14.25" customHeight="1"/>
    <row r="91086" ht="14.25" customHeight="1"/>
    <row r="91088" ht="14.25" customHeight="1"/>
    <row r="91090" ht="14.25" customHeight="1"/>
    <row r="91092" ht="14.25" customHeight="1"/>
    <row r="91094" ht="14.25" customHeight="1"/>
    <row r="91096" ht="14.25" customHeight="1"/>
    <row r="91098" ht="14.25" customHeight="1"/>
    <row r="91100" ht="14.25" customHeight="1"/>
    <row r="91102" ht="14.25" customHeight="1"/>
    <row r="91104" ht="14.25" customHeight="1"/>
    <row r="91106" ht="14.25" customHeight="1"/>
    <row r="91108" ht="14.25" customHeight="1"/>
    <row r="91110" ht="14.25" customHeight="1"/>
    <row r="91112" ht="14.25" customHeight="1"/>
    <row r="91114" ht="14.25" customHeight="1"/>
    <row r="91116" ht="14.25" customHeight="1"/>
    <row r="91118" ht="14.25" customHeight="1"/>
    <row r="91120" ht="14.25" customHeight="1"/>
    <row r="91122" ht="14.25" customHeight="1"/>
    <row r="91124" ht="14.25" customHeight="1"/>
    <row r="91126" ht="14.25" customHeight="1"/>
    <row r="91128" ht="14.25" customHeight="1"/>
    <row r="91130" ht="14.25" customHeight="1"/>
    <row r="91132" ht="14.25" customHeight="1"/>
    <row r="91134" ht="14.25" customHeight="1"/>
    <row r="91136" ht="14.25" customHeight="1"/>
    <row r="91138" ht="14.25" customHeight="1"/>
    <row r="91140" ht="14.25" customHeight="1"/>
    <row r="91142" ht="14.25" customHeight="1"/>
    <row r="91144" ht="14.25" customHeight="1"/>
    <row r="91146" ht="14.25" customHeight="1"/>
    <row r="91148" ht="14.25" customHeight="1"/>
    <row r="91150" ht="14.25" customHeight="1"/>
    <row r="91152" ht="14.25" customHeight="1"/>
    <row r="91154" ht="14.25" customHeight="1"/>
    <row r="91156" ht="14.25" customHeight="1"/>
    <row r="91158" ht="14.25" customHeight="1"/>
    <row r="91160" ht="14.25" customHeight="1"/>
    <row r="91162" ht="14.25" customHeight="1"/>
    <row r="91164" ht="14.25" customHeight="1"/>
    <row r="91166" ht="14.25" customHeight="1"/>
    <row r="91168" ht="14.25" customHeight="1"/>
    <row r="91170" ht="14.25" customHeight="1"/>
    <row r="91172" ht="14.25" customHeight="1"/>
    <row r="91174" ht="14.25" customHeight="1"/>
    <row r="91176" ht="14.25" customHeight="1"/>
    <row r="91178" ht="14.25" customHeight="1"/>
    <row r="91180" ht="14.25" customHeight="1"/>
    <row r="91182" ht="14.25" customHeight="1"/>
    <row r="91184" ht="14.25" customHeight="1"/>
    <row r="91186" ht="14.25" customHeight="1"/>
    <row r="91188" ht="14.25" customHeight="1"/>
    <row r="91190" ht="14.25" customHeight="1"/>
    <row r="91192" ht="14.25" customHeight="1"/>
    <row r="91194" ht="14.25" customHeight="1"/>
    <row r="91196" ht="14.25" customHeight="1"/>
    <row r="91198" ht="14.25" customHeight="1"/>
    <row r="91200" ht="14.25" customHeight="1"/>
    <row r="91202" ht="14.25" customHeight="1"/>
    <row r="91204" ht="14.25" customHeight="1"/>
    <row r="91206" ht="14.25" customHeight="1"/>
    <row r="91208" ht="14.25" customHeight="1"/>
    <row r="91210" ht="14.25" customHeight="1"/>
    <row r="91212" ht="14.25" customHeight="1"/>
    <row r="91214" ht="14.25" customHeight="1"/>
    <row r="91216" ht="14.25" customHeight="1"/>
    <row r="91218" ht="14.25" customHeight="1"/>
    <row r="91220" ht="14.25" customHeight="1"/>
    <row r="91222" ht="14.25" customHeight="1"/>
    <row r="91224" ht="14.25" customHeight="1"/>
    <row r="91226" ht="14.25" customHeight="1"/>
    <row r="91228" ht="14.25" customHeight="1"/>
    <row r="91230" ht="14.25" customHeight="1"/>
    <row r="91232" ht="14.25" customHeight="1"/>
    <row r="91234" ht="14.25" customHeight="1"/>
    <row r="91236" ht="14.25" customHeight="1"/>
    <row r="91238" ht="14.25" customHeight="1"/>
    <row r="91240" ht="14.25" customHeight="1"/>
    <row r="91242" ht="14.25" customHeight="1"/>
    <row r="91244" ht="14.25" customHeight="1"/>
    <row r="91246" ht="14.25" customHeight="1"/>
    <row r="91248" ht="14.25" customHeight="1"/>
    <row r="91250" ht="14.25" customHeight="1"/>
    <row r="91252" ht="14.25" customHeight="1"/>
    <row r="91254" ht="14.25" customHeight="1"/>
    <row r="91256" ht="14.25" customHeight="1"/>
    <row r="91258" ht="14.25" customHeight="1"/>
    <row r="91260" ht="14.25" customHeight="1"/>
    <row r="91262" ht="14.25" customHeight="1"/>
    <row r="91264" ht="14.25" customHeight="1"/>
    <row r="91266" ht="14.25" customHeight="1"/>
    <row r="91268" ht="14.25" customHeight="1"/>
    <row r="91270" ht="14.25" customHeight="1"/>
    <row r="91272" ht="14.25" customHeight="1"/>
    <row r="91274" ht="14.25" customHeight="1"/>
    <row r="91276" ht="14.25" customHeight="1"/>
    <row r="91278" ht="14.25" customHeight="1"/>
    <row r="91280" ht="14.25" customHeight="1"/>
    <row r="91282" ht="14.25" customHeight="1"/>
    <row r="91284" ht="14.25" customHeight="1"/>
    <row r="91286" ht="14.25" customHeight="1"/>
    <row r="91288" ht="14.25" customHeight="1"/>
    <row r="91290" ht="14.25" customHeight="1"/>
    <row r="91292" ht="14.25" customHeight="1"/>
    <row r="91294" ht="14.25" customHeight="1"/>
    <row r="91296" ht="14.25" customHeight="1"/>
    <row r="91298" ht="14.25" customHeight="1"/>
    <row r="91300" ht="14.25" customHeight="1"/>
    <row r="91302" ht="14.25" customHeight="1"/>
    <row r="91304" ht="14.25" customHeight="1"/>
    <row r="91306" ht="14.25" customHeight="1"/>
    <row r="91308" ht="14.25" customHeight="1"/>
    <row r="91310" ht="14.25" customHeight="1"/>
    <row r="91312" ht="14.25" customHeight="1"/>
    <row r="91314" ht="14.25" customHeight="1"/>
    <row r="91316" ht="14.25" customHeight="1"/>
    <row r="91318" ht="14.25" customHeight="1"/>
    <row r="91320" ht="14.25" customHeight="1"/>
    <row r="91322" ht="14.25" customHeight="1"/>
    <row r="91324" ht="14.25" customHeight="1"/>
    <row r="91326" ht="14.25" customHeight="1"/>
    <row r="91328" ht="14.25" customHeight="1"/>
    <row r="91330" ht="14.25" customHeight="1"/>
    <row r="91332" ht="14.25" customHeight="1"/>
    <row r="91334" ht="14.25" customHeight="1"/>
    <row r="91336" ht="14.25" customHeight="1"/>
    <row r="91338" ht="14.25" customHeight="1"/>
    <row r="91340" ht="14.25" customHeight="1"/>
    <row r="91342" ht="14.25" customHeight="1"/>
    <row r="91344" ht="14.25" customHeight="1"/>
    <row r="91346" ht="14.25" customHeight="1"/>
    <row r="91348" ht="14.25" customHeight="1"/>
    <row r="91350" ht="14.25" customHeight="1"/>
    <row r="91352" ht="14.25" customHeight="1"/>
    <row r="91354" ht="14.25" customHeight="1"/>
    <row r="91356" ht="14.25" customHeight="1"/>
    <row r="91358" ht="14.25" customHeight="1"/>
    <row r="91360" ht="14.25" customHeight="1"/>
    <row r="91362" ht="14.25" customHeight="1"/>
    <row r="91364" ht="14.25" customHeight="1"/>
    <row r="91366" ht="14.25" customHeight="1"/>
    <row r="91368" ht="14.25" customHeight="1"/>
    <row r="91370" ht="14.25" customHeight="1"/>
    <row r="91372" ht="14.25" customHeight="1"/>
    <row r="91374" ht="14.25" customHeight="1"/>
    <row r="91376" ht="14.25" customHeight="1"/>
    <row r="91378" ht="14.25" customHeight="1"/>
    <row r="91380" ht="14.25" customHeight="1"/>
    <row r="91382" ht="14.25" customHeight="1"/>
    <row r="91384" ht="14.25" customHeight="1"/>
    <row r="91386" ht="14.25" customHeight="1"/>
    <row r="91388" ht="14.25" customHeight="1"/>
    <row r="91390" ht="14.25" customHeight="1"/>
    <row r="91392" ht="14.25" customHeight="1"/>
    <row r="91394" ht="14.25" customHeight="1"/>
    <row r="91396" ht="14.25" customHeight="1"/>
    <row r="91398" ht="14.25" customHeight="1"/>
    <row r="91400" ht="14.25" customHeight="1"/>
    <row r="91402" ht="14.25" customHeight="1"/>
    <row r="91404" ht="14.25" customHeight="1"/>
    <row r="91406" ht="14.25" customHeight="1"/>
    <row r="91408" ht="14.25" customHeight="1"/>
    <row r="91410" ht="14.25" customHeight="1"/>
    <row r="91412" ht="14.25" customHeight="1"/>
    <row r="91414" ht="14.25" customHeight="1"/>
    <row r="91416" ht="14.25" customHeight="1"/>
    <row r="91418" ht="14.25" customHeight="1"/>
    <row r="91420" ht="14.25" customHeight="1"/>
    <row r="91422" ht="14.25" customHeight="1"/>
    <row r="91424" ht="14.25" customHeight="1"/>
    <row r="91426" ht="14.25" customHeight="1"/>
    <row r="91428" ht="14.25" customHeight="1"/>
    <row r="91430" ht="14.25" customHeight="1"/>
    <row r="91432" ht="14.25" customHeight="1"/>
    <row r="91434" ht="14.25" customHeight="1"/>
    <row r="91436" ht="14.25" customHeight="1"/>
    <row r="91438" ht="14.25" customHeight="1"/>
    <row r="91440" ht="14.25" customHeight="1"/>
    <row r="91442" ht="14.25" customHeight="1"/>
    <row r="91444" ht="14.25" customHeight="1"/>
    <row r="91446" ht="14.25" customHeight="1"/>
    <row r="91448" ht="14.25" customHeight="1"/>
    <row r="91450" ht="14.25" customHeight="1"/>
    <row r="91452" ht="14.25" customHeight="1"/>
    <row r="91454" ht="14.25" customHeight="1"/>
    <row r="91456" ht="14.25" customHeight="1"/>
    <row r="91458" ht="14.25" customHeight="1"/>
    <row r="91460" ht="14.25" customHeight="1"/>
    <row r="91462" ht="14.25" customHeight="1"/>
    <row r="91464" ht="14.25" customHeight="1"/>
    <row r="91466" ht="14.25" customHeight="1"/>
    <row r="91468" ht="14.25" customHeight="1"/>
    <row r="91470" ht="14.25" customHeight="1"/>
    <row r="91472" ht="14.25" customHeight="1"/>
    <row r="91474" ht="14.25" customHeight="1"/>
    <row r="91476" ht="14.25" customHeight="1"/>
    <row r="91478" ht="14.25" customHeight="1"/>
    <row r="91480" ht="14.25" customHeight="1"/>
    <row r="91482" ht="14.25" customHeight="1"/>
    <row r="91484" ht="14.25" customHeight="1"/>
    <row r="91486" ht="14.25" customHeight="1"/>
    <row r="91488" ht="14.25" customHeight="1"/>
    <row r="91490" ht="14.25" customHeight="1"/>
    <row r="91492" ht="14.25" customHeight="1"/>
    <row r="91494" ht="14.25" customHeight="1"/>
    <row r="91496" ht="14.25" customHeight="1"/>
    <row r="91498" ht="14.25" customHeight="1"/>
    <row r="91500" ht="14.25" customHeight="1"/>
    <row r="91502" ht="14.25" customHeight="1"/>
    <row r="91504" ht="14.25" customHeight="1"/>
    <row r="91506" ht="14.25" customHeight="1"/>
    <row r="91508" ht="14.25" customHeight="1"/>
    <row r="91510" ht="14.25" customHeight="1"/>
    <row r="91512" ht="14.25" customHeight="1"/>
    <row r="91514" ht="14.25" customHeight="1"/>
    <row r="91516" ht="14.25" customHeight="1"/>
    <row r="91518" ht="14.25" customHeight="1"/>
    <row r="91520" ht="14.25" customHeight="1"/>
    <row r="91522" ht="14.25" customHeight="1"/>
    <row r="91524" ht="14.25" customHeight="1"/>
    <row r="91526" ht="14.25" customHeight="1"/>
    <row r="91528" ht="14.25" customHeight="1"/>
    <row r="91530" ht="14.25" customHeight="1"/>
    <row r="91532" ht="14.25" customHeight="1"/>
    <row r="91534" ht="14.25" customHeight="1"/>
    <row r="91536" ht="14.25" customHeight="1"/>
    <row r="91538" ht="14.25" customHeight="1"/>
    <row r="91540" ht="14.25" customHeight="1"/>
    <row r="91542" ht="14.25" customHeight="1"/>
    <row r="91544" ht="14.25" customHeight="1"/>
    <row r="91546" ht="14.25" customHeight="1"/>
    <row r="91548" ht="14.25" customHeight="1"/>
    <row r="91550" ht="14.25" customHeight="1"/>
    <row r="91552" ht="14.25" customHeight="1"/>
    <row r="91554" ht="14.25" customHeight="1"/>
    <row r="91556" ht="14.25" customHeight="1"/>
    <row r="91558" ht="14.25" customHeight="1"/>
    <row r="91560" ht="14.25" customHeight="1"/>
    <row r="91562" ht="14.25" customHeight="1"/>
    <row r="91564" ht="14.25" customHeight="1"/>
    <row r="91566" ht="14.25" customHeight="1"/>
    <row r="91568" ht="14.25" customHeight="1"/>
    <row r="91570" ht="14.25" customHeight="1"/>
    <row r="91572" ht="14.25" customHeight="1"/>
    <row r="91574" ht="14.25" customHeight="1"/>
    <row r="91576" ht="14.25" customHeight="1"/>
    <row r="91578" ht="14.25" customHeight="1"/>
    <row r="91580" ht="14.25" customHeight="1"/>
    <row r="91582" ht="14.25" customHeight="1"/>
    <row r="91584" ht="14.25" customHeight="1"/>
    <row r="91586" ht="14.25" customHeight="1"/>
    <row r="91588" ht="14.25" customHeight="1"/>
    <row r="91590" ht="14.25" customHeight="1"/>
    <row r="91592" ht="14.25" customHeight="1"/>
    <row r="91594" ht="14.25" customHeight="1"/>
    <row r="91596" ht="14.25" customHeight="1"/>
    <row r="91598" ht="14.25" customHeight="1"/>
    <row r="91600" ht="14.25" customHeight="1"/>
    <row r="91602" ht="14.25" customHeight="1"/>
    <row r="91604" ht="14.25" customHeight="1"/>
    <row r="91606" ht="14.25" customHeight="1"/>
    <row r="91608" ht="14.25" customHeight="1"/>
    <row r="91610" ht="14.25" customHeight="1"/>
    <row r="91612" ht="14.25" customHeight="1"/>
    <row r="91614" ht="14.25" customHeight="1"/>
    <row r="91616" ht="14.25" customHeight="1"/>
    <row r="91618" ht="14.25" customHeight="1"/>
    <row r="91620" ht="14.25" customHeight="1"/>
    <row r="91622" ht="14.25" customHeight="1"/>
    <row r="91624" ht="14.25" customHeight="1"/>
    <row r="91626" ht="14.25" customHeight="1"/>
    <row r="91628" ht="14.25" customHeight="1"/>
    <row r="91630" ht="14.25" customHeight="1"/>
    <row r="91632" ht="14.25" customHeight="1"/>
    <row r="91634" ht="14.25" customHeight="1"/>
    <row r="91636" ht="14.25" customHeight="1"/>
    <row r="91638" ht="14.25" customHeight="1"/>
    <row r="91640" ht="14.25" customHeight="1"/>
    <row r="91642" ht="14.25" customHeight="1"/>
    <row r="91644" ht="14.25" customHeight="1"/>
    <row r="91646" ht="14.25" customHeight="1"/>
    <row r="91648" ht="14.25" customHeight="1"/>
    <row r="91650" ht="14.25" customHeight="1"/>
    <row r="91652" ht="14.25" customHeight="1"/>
    <row r="91654" ht="14.25" customHeight="1"/>
    <row r="91656" ht="14.25" customHeight="1"/>
    <row r="91658" ht="14.25" customHeight="1"/>
    <row r="91660" ht="14.25" customHeight="1"/>
    <row r="91662" ht="14.25" customHeight="1"/>
    <row r="91664" ht="14.25" customHeight="1"/>
    <row r="91666" ht="14.25" customHeight="1"/>
    <row r="91668" ht="14.25" customHeight="1"/>
    <row r="91670" ht="14.25" customHeight="1"/>
    <row r="91672" ht="14.25" customHeight="1"/>
    <row r="91674" ht="14.25" customHeight="1"/>
    <row r="91676" ht="14.25" customHeight="1"/>
    <row r="91678" ht="14.25" customHeight="1"/>
    <row r="91680" ht="14.25" customHeight="1"/>
    <row r="91682" ht="14.25" customHeight="1"/>
    <row r="91684" ht="14.25" customHeight="1"/>
    <row r="91686" ht="14.25" customHeight="1"/>
    <row r="91688" ht="14.25" customHeight="1"/>
    <row r="91690" ht="14.25" customHeight="1"/>
    <row r="91692" ht="14.25" customHeight="1"/>
    <row r="91694" ht="14.25" customHeight="1"/>
    <row r="91696" ht="14.25" customHeight="1"/>
    <row r="91698" ht="14.25" customHeight="1"/>
    <row r="91700" ht="14.25" customHeight="1"/>
    <row r="91702" ht="14.25" customHeight="1"/>
    <row r="91704" ht="14.25" customHeight="1"/>
    <row r="91706" ht="14.25" customHeight="1"/>
    <row r="91708" ht="14.25" customHeight="1"/>
    <row r="91710" ht="14.25" customHeight="1"/>
    <row r="91712" ht="14.25" customHeight="1"/>
    <row r="91714" ht="14.25" customHeight="1"/>
    <row r="91716" ht="14.25" customHeight="1"/>
    <row r="91718" ht="14.25" customHeight="1"/>
    <row r="91720" ht="14.25" customHeight="1"/>
    <row r="91722" ht="14.25" customHeight="1"/>
    <row r="91724" ht="14.25" customHeight="1"/>
    <row r="91726" ht="14.25" customHeight="1"/>
    <row r="91728" ht="14.25" customHeight="1"/>
    <row r="91730" ht="14.25" customHeight="1"/>
    <row r="91732" ht="14.25" customHeight="1"/>
    <row r="91734" ht="14.25" customHeight="1"/>
    <row r="91736" ht="14.25" customHeight="1"/>
    <row r="91738" ht="14.25" customHeight="1"/>
    <row r="91740" ht="14.25" customHeight="1"/>
    <row r="91742" ht="14.25" customHeight="1"/>
    <row r="91744" ht="14.25" customHeight="1"/>
    <row r="91746" ht="14.25" customHeight="1"/>
    <row r="91748" ht="14.25" customHeight="1"/>
    <row r="91750" ht="14.25" customHeight="1"/>
    <row r="91752" ht="14.25" customHeight="1"/>
    <row r="91754" ht="14.25" customHeight="1"/>
    <row r="91756" ht="14.25" customHeight="1"/>
    <row r="91758" ht="14.25" customHeight="1"/>
    <row r="91760" ht="14.25" customHeight="1"/>
    <row r="91762" ht="14.25" customHeight="1"/>
    <row r="91764" ht="14.25" customHeight="1"/>
    <row r="91766" ht="14.25" customHeight="1"/>
    <row r="91768" ht="14.25" customHeight="1"/>
    <row r="91770" ht="14.25" customHeight="1"/>
    <row r="91772" ht="14.25" customHeight="1"/>
    <row r="91774" ht="14.25" customHeight="1"/>
    <row r="91776" ht="14.25" customHeight="1"/>
    <row r="91778" ht="14.25" customHeight="1"/>
    <row r="91780" ht="14.25" customHeight="1"/>
    <row r="91782" ht="14.25" customHeight="1"/>
    <row r="91784" ht="14.25" customHeight="1"/>
    <row r="91786" ht="14.25" customHeight="1"/>
    <row r="91788" ht="14.25" customHeight="1"/>
    <row r="91790" ht="14.25" customHeight="1"/>
    <row r="91792" ht="14.25" customHeight="1"/>
    <row r="91794" ht="14.25" customHeight="1"/>
    <row r="91796" ht="14.25" customHeight="1"/>
    <row r="91798" ht="14.25" customHeight="1"/>
    <row r="91800" ht="14.25" customHeight="1"/>
    <row r="91802" ht="14.25" customHeight="1"/>
    <row r="91804" ht="14.25" customHeight="1"/>
    <row r="91806" ht="14.25" customHeight="1"/>
    <row r="91808" ht="14.25" customHeight="1"/>
    <row r="91810" ht="14.25" customHeight="1"/>
    <row r="91812" ht="14.25" customHeight="1"/>
    <row r="91814" ht="14.25" customHeight="1"/>
    <row r="91816" ht="14.25" customHeight="1"/>
    <row r="91818" ht="14.25" customHeight="1"/>
    <row r="91820" ht="14.25" customHeight="1"/>
    <row r="91822" ht="14.25" customHeight="1"/>
    <row r="91824" ht="14.25" customHeight="1"/>
    <row r="91826" ht="14.25" customHeight="1"/>
    <row r="91828" ht="14.25" customHeight="1"/>
    <row r="91830" ht="14.25" customHeight="1"/>
    <row r="91832" ht="14.25" customHeight="1"/>
    <row r="91834" ht="14.25" customHeight="1"/>
    <row r="91836" ht="14.25" customHeight="1"/>
    <row r="91838" ht="14.25" customHeight="1"/>
    <row r="91840" ht="14.25" customHeight="1"/>
    <row r="91842" ht="14.25" customHeight="1"/>
    <row r="91844" ht="14.25" customHeight="1"/>
    <row r="91846" ht="14.25" customHeight="1"/>
    <row r="91848" ht="14.25" customHeight="1"/>
    <row r="91850" ht="14.25" customHeight="1"/>
    <row r="91852" ht="14.25" customHeight="1"/>
    <row r="91854" ht="14.25" customHeight="1"/>
    <row r="91856" ht="14.25" customHeight="1"/>
    <row r="91858" ht="14.25" customHeight="1"/>
    <row r="91860" ht="14.25" customHeight="1"/>
    <row r="91862" ht="14.25" customHeight="1"/>
    <row r="91864" ht="14.25" customHeight="1"/>
    <row r="91866" ht="14.25" customHeight="1"/>
    <row r="91868" ht="14.25" customHeight="1"/>
    <row r="91870" ht="14.25" customHeight="1"/>
    <row r="91872" ht="14.25" customHeight="1"/>
    <row r="91874" ht="14.25" customHeight="1"/>
    <row r="91876" ht="14.25" customHeight="1"/>
    <row r="91878" ht="14.25" customHeight="1"/>
    <row r="91880" ht="14.25" customHeight="1"/>
    <row r="91882" ht="14.25" customHeight="1"/>
    <row r="91884" ht="14.25" customHeight="1"/>
    <row r="91886" ht="14.25" customHeight="1"/>
    <row r="91888" ht="14.25" customHeight="1"/>
    <row r="91890" ht="14.25" customHeight="1"/>
    <row r="91892" ht="14.25" customHeight="1"/>
    <row r="91894" ht="14.25" customHeight="1"/>
    <row r="91896" ht="14.25" customHeight="1"/>
    <row r="91898" ht="14.25" customHeight="1"/>
    <row r="91900" ht="14.25" customHeight="1"/>
    <row r="91902" ht="14.25" customHeight="1"/>
    <row r="91904" ht="14.25" customHeight="1"/>
    <row r="91906" ht="14.25" customHeight="1"/>
    <row r="91908" ht="14.25" customHeight="1"/>
    <row r="91910" ht="14.25" customHeight="1"/>
    <row r="91912" ht="14.25" customHeight="1"/>
    <row r="91914" ht="14.25" customHeight="1"/>
    <row r="91916" ht="14.25" customHeight="1"/>
    <row r="91918" ht="14.25" customHeight="1"/>
    <row r="91920" ht="14.25" customHeight="1"/>
    <row r="91922" ht="14.25" customHeight="1"/>
    <row r="91924" ht="14.25" customHeight="1"/>
    <row r="91926" ht="14.25" customHeight="1"/>
    <row r="91928" ht="14.25" customHeight="1"/>
    <row r="91930" ht="14.25" customHeight="1"/>
    <row r="91932" ht="14.25" customHeight="1"/>
    <row r="91934" ht="14.25" customHeight="1"/>
    <row r="91936" ht="14.25" customHeight="1"/>
    <row r="91938" ht="14.25" customHeight="1"/>
    <row r="91940" ht="14.25" customHeight="1"/>
    <row r="91942" ht="14.25" customHeight="1"/>
    <row r="91944" ht="14.25" customHeight="1"/>
    <row r="91946" ht="14.25" customHeight="1"/>
    <row r="91948" ht="14.25" customHeight="1"/>
    <row r="91950" ht="14.25" customHeight="1"/>
    <row r="91952" ht="14.25" customHeight="1"/>
    <row r="91954" ht="14.25" customHeight="1"/>
    <row r="91956" ht="14.25" customHeight="1"/>
    <row r="91958" ht="14.25" customHeight="1"/>
    <row r="91960" ht="14.25" customHeight="1"/>
    <row r="91962" ht="14.25" customHeight="1"/>
    <row r="91964" ht="14.25" customHeight="1"/>
    <row r="91966" ht="14.25" customHeight="1"/>
    <row r="91968" ht="14.25" customHeight="1"/>
    <row r="91970" ht="14.25" customHeight="1"/>
    <row r="91972" ht="14.25" customHeight="1"/>
    <row r="91974" ht="14.25" customHeight="1"/>
    <row r="91976" ht="14.25" customHeight="1"/>
    <row r="91978" ht="14.25" customHeight="1"/>
    <row r="91980" ht="14.25" customHeight="1"/>
    <row r="91982" ht="14.25" customHeight="1"/>
    <row r="91984" ht="14.25" customHeight="1"/>
    <row r="91986" ht="14.25" customHeight="1"/>
    <row r="91988" ht="14.25" customHeight="1"/>
    <row r="91990" ht="14.25" customHeight="1"/>
    <row r="91992" ht="14.25" customHeight="1"/>
    <row r="91994" ht="14.25" customHeight="1"/>
    <row r="91996" ht="14.25" customHeight="1"/>
    <row r="91998" ht="14.25" customHeight="1"/>
    <row r="92000" ht="14.25" customHeight="1"/>
    <row r="92002" ht="14.25" customHeight="1"/>
    <row r="92004" ht="14.25" customHeight="1"/>
    <row r="92006" ht="14.25" customHeight="1"/>
    <row r="92008" ht="14.25" customHeight="1"/>
    <row r="92010" ht="14.25" customHeight="1"/>
    <row r="92012" ht="14.25" customHeight="1"/>
    <row r="92014" ht="14.25" customHeight="1"/>
    <row r="92016" ht="14.25" customHeight="1"/>
    <row r="92018" ht="14.25" customHeight="1"/>
    <row r="92020" ht="14.25" customHeight="1"/>
    <row r="92022" ht="14.25" customHeight="1"/>
    <row r="92024" ht="14.25" customHeight="1"/>
    <row r="92026" ht="14.25" customHeight="1"/>
    <row r="92028" ht="14.25" customHeight="1"/>
    <row r="92030" ht="14.25" customHeight="1"/>
    <row r="92032" ht="14.25" customHeight="1"/>
    <row r="92034" ht="14.25" customHeight="1"/>
    <row r="92036" ht="14.25" customHeight="1"/>
    <row r="92038" ht="14.25" customHeight="1"/>
    <row r="92040" ht="14.25" customHeight="1"/>
    <row r="92042" ht="14.25" customHeight="1"/>
    <row r="92044" ht="14.25" customHeight="1"/>
    <row r="92046" ht="14.25" customHeight="1"/>
    <row r="92048" ht="14.25" customHeight="1"/>
    <row r="92050" ht="14.25" customHeight="1"/>
    <row r="92052" ht="14.25" customHeight="1"/>
    <row r="92054" ht="14.25" customHeight="1"/>
    <row r="92056" ht="14.25" customHeight="1"/>
    <row r="92058" ht="14.25" customHeight="1"/>
    <row r="92060" ht="14.25" customHeight="1"/>
    <row r="92062" ht="14.25" customHeight="1"/>
    <row r="92064" ht="14.25" customHeight="1"/>
    <row r="92066" ht="14.25" customHeight="1"/>
    <row r="92068" ht="14.25" customHeight="1"/>
    <row r="92070" ht="14.25" customHeight="1"/>
    <row r="92072" ht="14.25" customHeight="1"/>
    <row r="92074" ht="14.25" customHeight="1"/>
    <row r="92076" ht="14.25" customHeight="1"/>
    <row r="92078" ht="14.25" customHeight="1"/>
    <row r="92080" ht="14.25" customHeight="1"/>
    <row r="92082" ht="14.25" customHeight="1"/>
    <row r="92084" ht="14.25" customHeight="1"/>
    <row r="92086" ht="14.25" customHeight="1"/>
    <row r="92088" ht="14.25" customHeight="1"/>
    <row r="92090" ht="14.25" customHeight="1"/>
    <row r="92092" ht="14.25" customHeight="1"/>
    <row r="92094" ht="14.25" customHeight="1"/>
    <row r="92096" ht="14.25" customHeight="1"/>
    <row r="92098" ht="14.25" customHeight="1"/>
    <row r="92100" ht="14.25" customHeight="1"/>
    <row r="92102" ht="14.25" customHeight="1"/>
    <row r="92104" ht="14.25" customHeight="1"/>
    <row r="92106" ht="14.25" customHeight="1"/>
    <row r="92108" ht="14.25" customHeight="1"/>
    <row r="92110" ht="14.25" customHeight="1"/>
    <row r="92112" ht="14.25" customHeight="1"/>
    <row r="92114" ht="14.25" customHeight="1"/>
    <row r="92116" ht="14.25" customHeight="1"/>
    <row r="92118" ht="14.25" customHeight="1"/>
    <row r="92120" ht="14.25" customHeight="1"/>
    <row r="92122" ht="14.25" customHeight="1"/>
    <row r="92124" ht="14.25" customHeight="1"/>
    <row r="92126" ht="14.25" customHeight="1"/>
    <row r="92128" ht="14.25" customHeight="1"/>
    <row r="92130" ht="14.25" customHeight="1"/>
    <row r="92132" ht="14.25" customHeight="1"/>
    <row r="92134" ht="14.25" customHeight="1"/>
    <row r="92136" ht="14.25" customHeight="1"/>
    <row r="92138" ht="14.25" customHeight="1"/>
    <row r="92140" ht="14.25" customHeight="1"/>
    <row r="92142" ht="14.25" customHeight="1"/>
    <row r="92144" ht="14.25" customHeight="1"/>
    <row r="92146" ht="14.25" customHeight="1"/>
    <row r="92148" ht="14.25" customHeight="1"/>
    <row r="92150" ht="14.25" customHeight="1"/>
    <row r="92152" ht="14.25" customHeight="1"/>
    <row r="92154" ht="14.25" customHeight="1"/>
    <row r="92156" ht="14.25" customHeight="1"/>
    <row r="92158" ht="14.25" customHeight="1"/>
    <row r="92160" ht="14.25" customHeight="1"/>
    <row r="92162" ht="14.25" customHeight="1"/>
    <row r="92164" ht="14.25" customHeight="1"/>
    <row r="92166" ht="14.25" customHeight="1"/>
    <row r="92168" ht="14.25" customHeight="1"/>
    <row r="92170" ht="14.25" customHeight="1"/>
    <row r="92172" ht="14.25" customHeight="1"/>
    <row r="92174" ht="14.25" customHeight="1"/>
    <row r="92176" ht="14.25" customHeight="1"/>
    <row r="92178" ht="14.25" customHeight="1"/>
    <row r="92180" ht="14.25" customHeight="1"/>
    <row r="92182" ht="14.25" customHeight="1"/>
    <row r="92184" ht="14.25" customHeight="1"/>
    <row r="92186" ht="14.25" customHeight="1"/>
    <row r="92188" ht="14.25" customHeight="1"/>
    <row r="92190" ht="14.25" customHeight="1"/>
    <row r="92192" ht="14.25" customHeight="1"/>
    <row r="92194" ht="14.25" customHeight="1"/>
    <row r="92196" ht="14.25" customHeight="1"/>
    <row r="92198" ht="14.25" customHeight="1"/>
    <row r="92200" ht="14.25" customHeight="1"/>
    <row r="92202" ht="14.25" customHeight="1"/>
    <row r="92204" ht="14.25" customHeight="1"/>
    <row r="92206" ht="14.25" customHeight="1"/>
    <row r="92208" ht="14.25" customHeight="1"/>
    <row r="92210" ht="14.25" customHeight="1"/>
    <row r="92212" ht="14.25" customHeight="1"/>
    <row r="92214" ht="14.25" customHeight="1"/>
    <row r="92216" ht="14.25" customHeight="1"/>
    <row r="92218" ht="14.25" customHeight="1"/>
    <row r="92220" ht="14.25" customHeight="1"/>
    <row r="92222" ht="14.25" customHeight="1"/>
    <row r="92224" ht="14.25" customHeight="1"/>
    <row r="92226" ht="14.25" customHeight="1"/>
    <row r="92228" ht="14.25" customHeight="1"/>
    <row r="92230" ht="14.25" customHeight="1"/>
    <row r="92232" ht="14.25" customHeight="1"/>
    <row r="92234" ht="14.25" customHeight="1"/>
    <row r="92236" ht="14.25" customHeight="1"/>
    <row r="92238" ht="14.25" customHeight="1"/>
    <row r="92240" ht="14.25" customHeight="1"/>
    <row r="92242" ht="14.25" customHeight="1"/>
    <row r="92244" ht="14.25" customHeight="1"/>
    <row r="92246" ht="14.25" customHeight="1"/>
    <row r="92248" ht="14.25" customHeight="1"/>
    <row r="92250" ht="14.25" customHeight="1"/>
    <row r="92252" ht="14.25" customHeight="1"/>
    <row r="92254" ht="14.25" customHeight="1"/>
    <row r="92256" ht="14.25" customHeight="1"/>
    <row r="92258" ht="14.25" customHeight="1"/>
    <row r="92260" ht="14.25" customHeight="1"/>
    <row r="92262" ht="14.25" customHeight="1"/>
    <row r="92264" ht="14.25" customHeight="1"/>
    <row r="92266" ht="14.25" customHeight="1"/>
    <row r="92268" ht="14.25" customHeight="1"/>
    <row r="92270" ht="14.25" customHeight="1"/>
    <row r="92272" ht="14.25" customHeight="1"/>
    <row r="92274" ht="14.25" customHeight="1"/>
    <row r="92276" ht="14.25" customHeight="1"/>
    <row r="92278" ht="14.25" customHeight="1"/>
    <row r="92280" ht="14.25" customHeight="1"/>
    <row r="92282" ht="14.25" customHeight="1"/>
    <row r="92284" ht="14.25" customHeight="1"/>
    <row r="92286" ht="14.25" customHeight="1"/>
    <row r="92288" ht="14.25" customHeight="1"/>
    <row r="92290" ht="14.25" customHeight="1"/>
    <row r="92292" ht="14.25" customHeight="1"/>
    <row r="92294" ht="14.25" customHeight="1"/>
    <row r="92296" ht="14.25" customHeight="1"/>
    <row r="92298" ht="14.25" customHeight="1"/>
    <row r="92300" ht="14.25" customHeight="1"/>
    <row r="92302" ht="14.25" customHeight="1"/>
    <row r="92304" ht="14.25" customHeight="1"/>
    <row r="92306" ht="14.25" customHeight="1"/>
    <row r="92308" ht="14.25" customHeight="1"/>
    <row r="92310" ht="14.25" customHeight="1"/>
    <row r="92312" ht="14.25" customHeight="1"/>
    <row r="92314" ht="14.25" customHeight="1"/>
    <row r="92316" ht="14.25" customHeight="1"/>
    <row r="92318" ht="14.25" customHeight="1"/>
    <row r="92320" ht="14.25" customHeight="1"/>
    <row r="92322" ht="14.25" customHeight="1"/>
    <row r="92324" ht="14.25" customHeight="1"/>
    <row r="92326" ht="14.25" customHeight="1"/>
    <row r="92328" ht="14.25" customHeight="1"/>
    <row r="92330" ht="14.25" customHeight="1"/>
    <row r="92332" ht="14.25" customHeight="1"/>
    <row r="92334" ht="14.25" customHeight="1"/>
    <row r="92336" ht="14.25" customHeight="1"/>
    <row r="92338" ht="14.25" customHeight="1"/>
    <row r="92340" ht="14.25" customHeight="1"/>
    <row r="92342" ht="14.25" customHeight="1"/>
    <row r="92344" ht="14.25" customHeight="1"/>
    <row r="92346" ht="14.25" customHeight="1"/>
    <row r="92348" ht="14.25" customHeight="1"/>
    <row r="92350" ht="14.25" customHeight="1"/>
    <row r="92352" ht="14.25" customHeight="1"/>
    <row r="92354" ht="14.25" customHeight="1"/>
    <row r="92356" ht="14.25" customHeight="1"/>
    <row r="92358" ht="14.25" customHeight="1"/>
    <row r="92360" ht="14.25" customHeight="1"/>
    <row r="92362" ht="14.25" customHeight="1"/>
    <row r="92364" ht="14.25" customHeight="1"/>
    <row r="92366" ht="14.25" customHeight="1"/>
    <row r="92368" ht="14.25" customHeight="1"/>
    <row r="92370" ht="14.25" customHeight="1"/>
    <row r="92372" ht="14.25" customHeight="1"/>
    <row r="92374" ht="14.25" customHeight="1"/>
    <row r="92376" ht="14.25" customHeight="1"/>
    <row r="92378" ht="14.25" customHeight="1"/>
    <row r="92380" ht="14.25" customHeight="1"/>
    <row r="92382" ht="14.25" customHeight="1"/>
    <row r="92384" ht="14.25" customHeight="1"/>
    <row r="92386" ht="14.25" customHeight="1"/>
    <row r="92388" ht="14.25" customHeight="1"/>
    <row r="92390" ht="14.25" customHeight="1"/>
    <row r="92392" ht="14.25" customHeight="1"/>
    <row r="92394" ht="14.25" customHeight="1"/>
    <row r="92396" ht="14.25" customHeight="1"/>
    <row r="92398" ht="14.25" customHeight="1"/>
    <row r="92400" ht="14.25" customHeight="1"/>
    <row r="92402" ht="14.25" customHeight="1"/>
    <row r="92404" ht="14.25" customHeight="1"/>
    <row r="92406" ht="14.25" customHeight="1"/>
    <row r="92408" ht="14.25" customHeight="1"/>
    <row r="92410" ht="14.25" customHeight="1"/>
    <row r="92412" ht="14.25" customHeight="1"/>
    <row r="92414" ht="14.25" customHeight="1"/>
    <row r="92416" ht="14.25" customHeight="1"/>
    <row r="92418" ht="14.25" customHeight="1"/>
    <row r="92420" ht="14.25" customHeight="1"/>
    <row r="92422" ht="14.25" customHeight="1"/>
    <row r="92424" ht="14.25" customHeight="1"/>
    <row r="92426" ht="14.25" customHeight="1"/>
    <row r="92428" ht="14.25" customHeight="1"/>
    <row r="92430" ht="14.25" customHeight="1"/>
    <row r="92432" ht="14.25" customHeight="1"/>
    <row r="92434" ht="14.25" customHeight="1"/>
    <row r="92436" ht="14.25" customHeight="1"/>
    <row r="92438" ht="14.25" customHeight="1"/>
    <row r="92440" ht="14.25" customHeight="1"/>
    <row r="92442" ht="14.25" customHeight="1"/>
    <row r="92444" ht="14.25" customHeight="1"/>
    <row r="92446" ht="14.25" customHeight="1"/>
    <row r="92448" ht="14.25" customHeight="1"/>
    <row r="92450" ht="14.25" customHeight="1"/>
    <row r="92452" ht="14.25" customHeight="1"/>
    <row r="92454" ht="14.25" customHeight="1"/>
    <row r="92456" ht="14.25" customHeight="1"/>
    <row r="92458" ht="14.25" customHeight="1"/>
    <row r="92460" ht="14.25" customHeight="1"/>
    <row r="92462" ht="14.25" customHeight="1"/>
    <row r="92464" ht="14.25" customHeight="1"/>
    <row r="92466" ht="14.25" customHeight="1"/>
    <row r="92468" ht="14.25" customHeight="1"/>
    <row r="92470" ht="14.25" customHeight="1"/>
    <row r="92472" ht="14.25" customHeight="1"/>
    <row r="92474" ht="14.25" customHeight="1"/>
    <row r="92476" ht="14.25" customHeight="1"/>
    <row r="92478" ht="14.25" customHeight="1"/>
    <row r="92480" ht="14.25" customHeight="1"/>
    <row r="92482" ht="14.25" customHeight="1"/>
    <row r="92484" ht="14.25" customHeight="1"/>
    <row r="92486" ht="14.25" customHeight="1"/>
    <row r="92488" ht="14.25" customHeight="1"/>
    <row r="92490" ht="14.25" customHeight="1"/>
    <row r="92492" ht="14.25" customHeight="1"/>
    <row r="92494" ht="14.25" customHeight="1"/>
    <row r="92496" ht="14.25" customHeight="1"/>
    <row r="92498" ht="14.25" customHeight="1"/>
    <row r="92500" ht="14.25" customHeight="1"/>
    <row r="92502" ht="14.25" customHeight="1"/>
    <row r="92504" ht="14.25" customHeight="1"/>
    <row r="92506" ht="14.25" customHeight="1"/>
    <row r="92508" ht="14.25" customHeight="1"/>
    <row r="92510" ht="14.25" customHeight="1"/>
    <row r="92512" ht="14.25" customHeight="1"/>
    <row r="92514" ht="14.25" customHeight="1"/>
    <row r="92516" ht="14.25" customHeight="1"/>
    <row r="92518" ht="14.25" customHeight="1"/>
    <row r="92520" ht="14.25" customHeight="1"/>
    <row r="92522" ht="14.25" customHeight="1"/>
    <row r="92524" ht="14.25" customHeight="1"/>
    <row r="92526" ht="14.25" customHeight="1"/>
    <row r="92528" ht="14.25" customHeight="1"/>
    <row r="92530" ht="14.25" customHeight="1"/>
    <row r="92532" ht="14.25" customHeight="1"/>
    <row r="92534" ht="14.25" customHeight="1"/>
    <row r="92536" ht="14.25" customHeight="1"/>
    <row r="92538" ht="14.25" customHeight="1"/>
    <row r="92540" ht="14.25" customHeight="1"/>
    <row r="92542" ht="14.25" customHeight="1"/>
    <row r="92544" ht="14.25" customHeight="1"/>
    <row r="92546" ht="14.25" customHeight="1"/>
    <row r="92548" ht="14.25" customHeight="1"/>
    <row r="92550" ht="14.25" customHeight="1"/>
    <row r="92552" ht="14.25" customHeight="1"/>
    <row r="92554" ht="14.25" customHeight="1"/>
    <row r="92556" ht="14.25" customHeight="1"/>
    <row r="92558" ht="14.25" customHeight="1"/>
    <row r="92560" ht="14.25" customHeight="1"/>
    <row r="92562" ht="14.25" customHeight="1"/>
    <row r="92564" ht="14.25" customHeight="1"/>
    <row r="92566" ht="14.25" customHeight="1"/>
    <row r="92568" ht="14.25" customHeight="1"/>
    <row r="92570" ht="14.25" customHeight="1"/>
    <row r="92572" ht="14.25" customHeight="1"/>
    <row r="92574" ht="14.25" customHeight="1"/>
    <row r="92576" ht="14.25" customHeight="1"/>
    <row r="92578" ht="14.25" customHeight="1"/>
    <row r="92580" ht="14.25" customHeight="1"/>
    <row r="92582" ht="14.25" customHeight="1"/>
    <row r="92584" ht="14.25" customHeight="1"/>
    <row r="92586" ht="14.25" customHeight="1"/>
    <row r="92588" ht="14.25" customHeight="1"/>
    <row r="92590" ht="14.25" customHeight="1"/>
    <row r="92592" ht="14.25" customHeight="1"/>
    <row r="92594" ht="14.25" customHeight="1"/>
    <row r="92596" ht="14.25" customHeight="1"/>
    <row r="92598" ht="14.25" customHeight="1"/>
    <row r="92600" ht="14.25" customHeight="1"/>
    <row r="92602" ht="14.25" customHeight="1"/>
    <row r="92604" ht="14.25" customHeight="1"/>
    <row r="92606" ht="14.25" customHeight="1"/>
    <row r="92608" ht="14.25" customHeight="1"/>
    <row r="92610" ht="14.25" customHeight="1"/>
    <row r="92612" ht="14.25" customHeight="1"/>
    <row r="92614" ht="14.25" customHeight="1"/>
    <row r="92616" ht="14.25" customHeight="1"/>
    <row r="92618" ht="14.25" customHeight="1"/>
    <row r="92620" ht="14.25" customHeight="1"/>
    <row r="92622" ht="14.25" customHeight="1"/>
    <row r="92624" ht="14.25" customHeight="1"/>
    <row r="92626" ht="14.25" customHeight="1"/>
    <row r="92628" ht="14.25" customHeight="1"/>
    <row r="92630" ht="14.25" customHeight="1"/>
    <row r="92632" ht="14.25" customHeight="1"/>
    <row r="92634" ht="14.25" customHeight="1"/>
    <row r="92636" ht="14.25" customHeight="1"/>
    <row r="92638" ht="14.25" customHeight="1"/>
    <row r="92640" ht="14.25" customHeight="1"/>
    <row r="92642" ht="14.25" customHeight="1"/>
    <row r="92644" ht="14.25" customHeight="1"/>
    <row r="92646" ht="14.25" customHeight="1"/>
    <row r="92648" ht="14.25" customHeight="1"/>
    <row r="92650" ht="14.25" customHeight="1"/>
    <row r="92652" ht="14.25" customHeight="1"/>
    <row r="92654" ht="14.25" customHeight="1"/>
    <row r="92656" ht="14.25" customHeight="1"/>
    <row r="92658" ht="14.25" customHeight="1"/>
    <row r="92660" ht="14.25" customHeight="1"/>
    <row r="92662" ht="14.25" customHeight="1"/>
    <row r="92664" ht="14.25" customHeight="1"/>
    <row r="92666" ht="14.25" customHeight="1"/>
    <row r="92668" ht="14.25" customHeight="1"/>
    <row r="92670" ht="14.25" customHeight="1"/>
    <row r="92672" ht="14.25" customHeight="1"/>
    <row r="92674" ht="14.25" customHeight="1"/>
    <row r="92676" ht="14.25" customHeight="1"/>
    <row r="92678" ht="14.25" customHeight="1"/>
    <row r="92680" ht="14.25" customHeight="1"/>
    <row r="92682" ht="14.25" customHeight="1"/>
    <row r="92684" ht="14.25" customHeight="1"/>
    <row r="92686" ht="14.25" customHeight="1"/>
    <row r="92688" ht="14.25" customHeight="1"/>
    <row r="92690" ht="14.25" customHeight="1"/>
    <row r="92692" ht="14.25" customHeight="1"/>
    <row r="92694" ht="14.25" customHeight="1"/>
    <row r="92696" ht="14.25" customHeight="1"/>
    <row r="92698" ht="14.25" customHeight="1"/>
    <row r="92700" ht="14.25" customHeight="1"/>
    <row r="92702" ht="14.25" customHeight="1"/>
    <row r="92704" ht="14.25" customHeight="1"/>
    <row r="92706" ht="14.25" customHeight="1"/>
    <row r="92708" ht="14.25" customHeight="1"/>
    <row r="92710" ht="14.25" customHeight="1"/>
    <row r="92712" ht="14.25" customHeight="1"/>
    <row r="92714" ht="14.25" customHeight="1"/>
    <row r="92716" ht="14.25" customHeight="1"/>
    <row r="92718" ht="14.25" customHeight="1"/>
    <row r="92720" ht="14.25" customHeight="1"/>
    <row r="92722" ht="14.25" customHeight="1"/>
    <row r="92724" ht="14.25" customHeight="1"/>
    <row r="92726" ht="14.25" customHeight="1"/>
    <row r="92728" ht="14.25" customHeight="1"/>
    <row r="92730" ht="14.25" customHeight="1"/>
    <row r="92732" ht="14.25" customHeight="1"/>
    <row r="92734" ht="14.25" customHeight="1"/>
    <row r="92736" ht="14.25" customHeight="1"/>
    <row r="92738" ht="14.25" customHeight="1"/>
    <row r="92740" ht="14.25" customHeight="1"/>
    <row r="92742" ht="14.25" customHeight="1"/>
    <row r="92744" ht="14.25" customHeight="1"/>
    <row r="92746" ht="14.25" customHeight="1"/>
    <row r="92748" ht="14.25" customHeight="1"/>
    <row r="92750" ht="14.25" customHeight="1"/>
    <row r="92752" ht="14.25" customHeight="1"/>
    <row r="92754" ht="14.25" customHeight="1"/>
    <row r="92756" ht="14.25" customHeight="1"/>
    <row r="92758" ht="14.25" customHeight="1"/>
    <row r="92760" ht="14.25" customHeight="1"/>
    <row r="92762" ht="14.25" customHeight="1"/>
    <row r="92764" ht="14.25" customHeight="1"/>
    <row r="92766" ht="14.25" customHeight="1"/>
    <row r="92768" ht="14.25" customHeight="1"/>
    <row r="92770" ht="14.25" customHeight="1"/>
    <row r="92772" ht="14.25" customHeight="1"/>
    <row r="92774" ht="14.25" customHeight="1"/>
    <row r="92776" ht="14.25" customHeight="1"/>
    <row r="92778" ht="14.25" customHeight="1"/>
    <row r="92780" ht="14.25" customHeight="1"/>
    <row r="92782" ht="14.25" customHeight="1"/>
    <row r="92784" ht="14.25" customHeight="1"/>
    <row r="92786" ht="14.25" customHeight="1"/>
    <row r="92788" ht="14.25" customHeight="1"/>
    <row r="92790" ht="14.25" customHeight="1"/>
    <row r="92792" ht="14.25" customHeight="1"/>
    <row r="92794" ht="14.25" customHeight="1"/>
    <row r="92796" ht="14.25" customHeight="1"/>
    <row r="92798" ht="14.25" customHeight="1"/>
    <row r="92800" ht="14.25" customHeight="1"/>
    <row r="92802" ht="14.25" customHeight="1"/>
    <row r="92804" ht="14.25" customHeight="1"/>
    <row r="92806" ht="14.25" customHeight="1"/>
    <row r="92808" ht="14.25" customHeight="1"/>
    <row r="92810" ht="14.25" customHeight="1"/>
    <row r="92812" ht="14.25" customHeight="1"/>
    <row r="92814" ht="14.25" customHeight="1"/>
    <row r="92816" ht="14.25" customHeight="1"/>
    <row r="92818" ht="14.25" customHeight="1"/>
    <row r="92820" ht="14.25" customHeight="1"/>
    <row r="92822" ht="14.25" customHeight="1"/>
    <row r="92824" ht="14.25" customHeight="1"/>
    <row r="92826" ht="14.25" customHeight="1"/>
    <row r="92828" ht="14.25" customHeight="1"/>
    <row r="92830" ht="14.25" customHeight="1"/>
    <row r="92832" ht="14.25" customHeight="1"/>
    <row r="92834" ht="14.25" customHeight="1"/>
    <row r="92836" ht="14.25" customHeight="1"/>
    <row r="92838" ht="14.25" customHeight="1"/>
    <row r="92840" ht="14.25" customHeight="1"/>
    <row r="92842" ht="14.25" customHeight="1"/>
    <row r="92844" ht="14.25" customHeight="1"/>
    <row r="92846" ht="14.25" customHeight="1"/>
    <row r="92848" ht="14.25" customHeight="1"/>
    <row r="92850" ht="14.25" customHeight="1"/>
    <row r="92852" ht="14.25" customHeight="1"/>
    <row r="92854" ht="14.25" customHeight="1"/>
    <row r="92856" ht="14.25" customHeight="1"/>
    <row r="92858" ht="14.25" customHeight="1"/>
    <row r="92860" ht="14.25" customHeight="1"/>
    <row r="92862" ht="14.25" customHeight="1"/>
    <row r="92864" ht="14.25" customHeight="1"/>
    <row r="92866" ht="14.25" customHeight="1"/>
    <row r="92868" ht="14.25" customHeight="1"/>
    <row r="92870" ht="14.25" customHeight="1"/>
    <row r="92872" ht="14.25" customHeight="1"/>
    <row r="92874" ht="14.25" customHeight="1"/>
    <row r="92876" ht="14.25" customHeight="1"/>
    <row r="92878" ht="14.25" customHeight="1"/>
    <row r="92880" ht="14.25" customHeight="1"/>
    <row r="92882" ht="14.25" customHeight="1"/>
    <row r="92884" ht="14.25" customHeight="1"/>
    <row r="92886" ht="14.25" customHeight="1"/>
    <row r="92888" ht="14.25" customHeight="1"/>
    <row r="92890" ht="14.25" customHeight="1"/>
    <row r="92892" ht="14.25" customHeight="1"/>
    <row r="92894" ht="14.25" customHeight="1"/>
    <row r="92896" ht="14.25" customHeight="1"/>
    <row r="92898" ht="14.25" customHeight="1"/>
    <row r="92900" ht="14.25" customHeight="1"/>
    <row r="92902" ht="14.25" customHeight="1"/>
    <row r="92904" ht="14.25" customHeight="1"/>
    <row r="92906" ht="14.25" customHeight="1"/>
    <row r="92908" ht="14.25" customHeight="1"/>
    <row r="92910" ht="14.25" customHeight="1"/>
    <row r="92912" ht="14.25" customHeight="1"/>
    <row r="92914" ht="14.25" customHeight="1"/>
    <row r="92916" ht="14.25" customHeight="1"/>
    <row r="92918" ht="14.25" customHeight="1"/>
    <row r="92920" ht="14.25" customHeight="1"/>
    <row r="92922" ht="14.25" customHeight="1"/>
    <row r="92924" ht="14.25" customHeight="1"/>
    <row r="92926" ht="14.25" customHeight="1"/>
    <row r="92928" ht="14.25" customHeight="1"/>
    <row r="92930" ht="14.25" customHeight="1"/>
    <row r="92932" ht="14.25" customHeight="1"/>
    <row r="92934" ht="14.25" customHeight="1"/>
    <row r="92936" ht="14.25" customHeight="1"/>
    <row r="92938" ht="14.25" customHeight="1"/>
    <row r="92940" ht="14.25" customHeight="1"/>
    <row r="92942" ht="14.25" customHeight="1"/>
    <row r="92944" ht="14.25" customHeight="1"/>
    <row r="92946" ht="14.25" customHeight="1"/>
    <row r="92948" ht="14.25" customHeight="1"/>
    <row r="92950" ht="14.25" customHeight="1"/>
    <row r="92952" ht="14.25" customHeight="1"/>
    <row r="92954" ht="14.25" customHeight="1"/>
    <row r="92956" ht="14.25" customHeight="1"/>
    <row r="92958" ht="14.25" customHeight="1"/>
    <row r="92960" ht="14.25" customHeight="1"/>
    <row r="92962" ht="14.25" customHeight="1"/>
    <row r="92964" ht="14.25" customHeight="1"/>
    <row r="92966" ht="14.25" customHeight="1"/>
    <row r="92968" ht="14.25" customHeight="1"/>
    <row r="92970" ht="14.25" customHeight="1"/>
    <row r="92972" ht="14.25" customHeight="1"/>
    <row r="92974" ht="14.25" customHeight="1"/>
    <row r="92976" ht="14.25" customHeight="1"/>
    <row r="92978" ht="14.25" customHeight="1"/>
    <row r="92980" ht="14.25" customHeight="1"/>
    <row r="92982" ht="14.25" customHeight="1"/>
    <row r="92984" ht="14.25" customHeight="1"/>
    <row r="92986" ht="14.25" customHeight="1"/>
    <row r="92988" ht="14.25" customHeight="1"/>
    <row r="92990" ht="14.25" customHeight="1"/>
    <row r="92992" ht="14.25" customHeight="1"/>
    <row r="92994" ht="14.25" customHeight="1"/>
    <row r="92996" ht="14.25" customHeight="1"/>
    <row r="92998" ht="14.25" customHeight="1"/>
    <row r="93000" ht="14.25" customHeight="1"/>
    <row r="93002" ht="14.25" customHeight="1"/>
    <row r="93004" ht="14.25" customHeight="1"/>
    <row r="93006" ht="14.25" customHeight="1"/>
    <row r="93008" ht="14.25" customHeight="1"/>
    <row r="93010" ht="14.25" customHeight="1"/>
    <row r="93012" ht="14.25" customHeight="1"/>
    <row r="93014" ht="14.25" customHeight="1"/>
    <row r="93016" ht="14.25" customHeight="1"/>
    <row r="93018" ht="14.25" customHeight="1"/>
    <row r="93020" ht="14.25" customHeight="1"/>
    <row r="93022" ht="14.25" customHeight="1"/>
    <row r="93024" ht="14.25" customHeight="1"/>
    <row r="93026" ht="14.25" customHeight="1"/>
    <row r="93028" ht="14.25" customHeight="1"/>
    <row r="93030" ht="14.25" customHeight="1"/>
    <row r="93032" ht="14.25" customHeight="1"/>
    <row r="93034" ht="14.25" customHeight="1"/>
    <row r="93036" ht="14.25" customHeight="1"/>
    <row r="93038" ht="14.25" customHeight="1"/>
    <row r="93040" ht="14.25" customHeight="1"/>
    <row r="93042" ht="14.25" customHeight="1"/>
    <row r="93044" ht="14.25" customHeight="1"/>
    <row r="93046" ht="14.25" customHeight="1"/>
    <row r="93048" ht="14.25" customHeight="1"/>
    <row r="93050" ht="14.25" customHeight="1"/>
    <row r="93052" ht="14.25" customHeight="1"/>
    <row r="93054" ht="14.25" customHeight="1"/>
    <row r="93056" ht="14.25" customHeight="1"/>
    <row r="93058" ht="14.25" customHeight="1"/>
    <row r="93060" ht="14.25" customHeight="1"/>
    <row r="93062" ht="14.25" customHeight="1"/>
    <row r="93064" ht="14.25" customHeight="1"/>
    <row r="93066" ht="14.25" customHeight="1"/>
    <row r="93068" ht="14.25" customHeight="1"/>
    <row r="93070" ht="14.25" customHeight="1"/>
    <row r="93072" ht="14.25" customHeight="1"/>
    <row r="93074" ht="14.25" customHeight="1"/>
    <row r="93076" ht="14.25" customHeight="1"/>
    <row r="93078" ht="14.25" customHeight="1"/>
    <row r="93080" ht="14.25" customHeight="1"/>
    <row r="93082" ht="14.25" customHeight="1"/>
    <row r="93084" ht="14.25" customHeight="1"/>
    <row r="93086" ht="14.25" customHeight="1"/>
    <row r="93088" ht="14.25" customHeight="1"/>
    <row r="93090" ht="14.25" customHeight="1"/>
    <row r="93092" ht="14.25" customHeight="1"/>
    <row r="93094" ht="14.25" customHeight="1"/>
    <row r="93096" ht="14.25" customHeight="1"/>
    <row r="93098" ht="14.25" customHeight="1"/>
    <row r="93100" ht="14.25" customHeight="1"/>
    <row r="93102" ht="14.25" customHeight="1"/>
    <row r="93104" ht="14.25" customHeight="1"/>
    <row r="93106" ht="14.25" customHeight="1"/>
    <row r="93108" ht="14.25" customHeight="1"/>
    <row r="93110" ht="14.25" customHeight="1"/>
    <row r="93112" ht="14.25" customHeight="1"/>
    <row r="93114" ht="14.25" customHeight="1"/>
    <row r="93116" ht="14.25" customHeight="1"/>
    <row r="93118" ht="14.25" customHeight="1"/>
    <row r="93120" ht="14.25" customHeight="1"/>
    <row r="93122" ht="14.25" customHeight="1"/>
    <row r="93124" ht="14.25" customHeight="1"/>
    <row r="93126" ht="14.25" customHeight="1"/>
    <row r="93128" ht="14.25" customHeight="1"/>
    <row r="93130" ht="14.25" customHeight="1"/>
    <row r="93132" ht="14.25" customHeight="1"/>
    <row r="93134" ht="14.25" customHeight="1"/>
    <row r="93136" ht="14.25" customHeight="1"/>
    <row r="93138" ht="14.25" customHeight="1"/>
    <row r="93140" ht="14.25" customHeight="1"/>
    <row r="93142" ht="14.25" customHeight="1"/>
    <row r="93144" ht="14.25" customHeight="1"/>
    <row r="93146" ht="14.25" customHeight="1"/>
    <row r="93148" ht="14.25" customHeight="1"/>
    <row r="93150" ht="14.25" customHeight="1"/>
    <row r="93152" ht="14.25" customHeight="1"/>
    <row r="93154" ht="14.25" customHeight="1"/>
    <row r="93156" ht="14.25" customHeight="1"/>
    <row r="93158" ht="14.25" customHeight="1"/>
    <row r="93160" ht="14.25" customHeight="1"/>
    <row r="93162" ht="14.25" customHeight="1"/>
    <row r="93164" ht="14.25" customHeight="1"/>
    <row r="93166" ht="14.25" customHeight="1"/>
    <row r="93168" ht="14.25" customHeight="1"/>
    <row r="93170" ht="14.25" customHeight="1"/>
    <row r="93172" ht="14.25" customHeight="1"/>
    <row r="93174" ht="14.25" customHeight="1"/>
    <row r="93176" ht="14.25" customHeight="1"/>
    <row r="93178" ht="14.25" customHeight="1"/>
    <row r="93180" ht="14.25" customHeight="1"/>
    <row r="93182" ht="14.25" customHeight="1"/>
    <row r="93184" ht="14.25" customHeight="1"/>
    <row r="93186" ht="14.25" customHeight="1"/>
    <row r="93188" ht="14.25" customHeight="1"/>
    <row r="93190" ht="14.25" customHeight="1"/>
    <row r="93192" ht="14.25" customHeight="1"/>
    <row r="93194" ht="14.25" customHeight="1"/>
    <row r="93196" ht="14.25" customHeight="1"/>
    <row r="93198" ht="14.25" customHeight="1"/>
    <row r="93200" ht="14.25" customHeight="1"/>
    <row r="93202" ht="14.25" customHeight="1"/>
    <row r="93204" ht="14.25" customHeight="1"/>
    <row r="93206" ht="14.25" customHeight="1"/>
    <row r="93208" ht="14.25" customHeight="1"/>
    <row r="93210" ht="14.25" customHeight="1"/>
    <row r="93212" ht="14.25" customHeight="1"/>
    <row r="93214" ht="14.25" customHeight="1"/>
    <row r="93216" ht="14.25" customHeight="1"/>
    <row r="93218" ht="14.25" customHeight="1"/>
    <row r="93220" ht="14.25" customHeight="1"/>
    <row r="93222" ht="14.25" customHeight="1"/>
    <row r="93224" ht="14.25" customHeight="1"/>
    <row r="93226" ht="14.25" customHeight="1"/>
    <row r="93228" ht="14.25" customHeight="1"/>
    <row r="93230" ht="14.25" customHeight="1"/>
    <row r="93232" ht="14.25" customHeight="1"/>
    <row r="93234" ht="14.25" customHeight="1"/>
    <row r="93236" ht="14.25" customHeight="1"/>
    <row r="93238" ht="14.25" customHeight="1"/>
    <row r="93240" ht="14.25" customHeight="1"/>
    <row r="93242" ht="14.25" customHeight="1"/>
    <row r="93244" ht="14.25" customHeight="1"/>
    <row r="93246" ht="14.25" customHeight="1"/>
    <row r="93248" ht="14.25" customHeight="1"/>
    <row r="93250" ht="14.25" customHeight="1"/>
    <row r="93252" ht="14.25" customHeight="1"/>
    <row r="93254" ht="14.25" customHeight="1"/>
    <row r="93256" ht="14.25" customHeight="1"/>
    <row r="93258" ht="14.25" customHeight="1"/>
    <row r="93260" ht="14.25" customHeight="1"/>
    <row r="93262" ht="14.25" customHeight="1"/>
    <row r="93264" ht="14.25" customHeight="1"/>
    <row r="93266" ht="14.25" customHeight="1"/>
    <row r="93268" ht="14.25" customHeight="1"/>
    <row r="93270" ht="14.25" customHeight="1"/>
    <row r="93272" ht="14.25" customHeight="1"/>
    <row r="93274" ht="14.25" customHeight="1"/>
    <row r="93276" ht="14.25" customHeight="1"/>
    <row r="93278" ht="14.25" customHeight="1"/>
    <row r="93280" ht="14.25" customHeight="1"/>
    <row r="93282" ht="14.25" customHeight="1"/>
    <row r="93284" ht="14.25" customHeight="1"/>
    <row r="93286" ht="14.25" customHeight="1"/>
    <row r="93288" ht="14.25" customHeight="1"/>
    <row r="93290" ht="14.25" customHeight="1"/>
    <row r="93292" ht="14.25" customHeight="1"/>
    <row r="93294" ht="14.25" customHeight="1"/>
    <row r="93296" ht="14.25" customHeight="1"/>
    <row r="93298" ht="14.25" customHeight="1"/>
    <row r="93300" ht="14.25" customHeight="1"/>
    <row r="93302" ht="14.25" customHeight="1"/>
    <row r="93304" ht="14.25" customHeight="1"/>
    <row r="93306" ht="14.25" customHeight="1"/>
    <row r="93308" ht="14.25" customHeight="1"/>
    <row r="93310" ht="14.25" customHeight="1"/>
    <row r="93312" ht="14.25" customHeight="1"/>
    <row r="93314" ht="14.25" customHeight="1"/>
    <row r="93316" ht="14.25" customHeight="1"/>
    <row r="93318" ht="14.25" customHeight="1"/>
    <row r="93320" ht="14.25" customHeight="1"/>
    <row r="93322" ht="14.25" customHeight="1"/>
    <row r="93324" ht="14.25" customHeight="1"/>
    <row r="93326" ht="14.25" customHeight="1"/>
    <row r="93328" ht="14.25" customHeight="1"/>
    <row r="93330" ht="14.25" customHeight="1"/>
    <row r="93332" ht="14.25" customHeight="1"/>
    <row r="93334" ht="14.25" customHeight="1"/>
    <row r="93336" ht="14.25" customHeight="1"/>
    <row r="93338" ht="14.25" customHeight="1"/>
    <row r="93340" ht="14.25" customHeight="1"/>
    <row r="93342" ht="14.25" customHeight="1"/>
    <row r="93344" ht="14.25" customHeight="1"/>
    <row r="93346" ht="14.25" customHeight="1"/>
    <row r="93348" ht="14.25" customHeight="1"/>
    <row r="93350" ht="14.25" customHeight="1"/>
    <row r="93352" ht="14.25" customHeight="1"/>
    <row r="93354" ht="14.25" customHeight="1"/>
    <row r="93356" ht="14.25" customHeight="1"/>
    <row r="93358" ht="14.25" customHeight="1"/>
    <row r="93360" ht="14.25" customHeight="1"/>
    <row r="93362" ht="14.25" customHeight="1"/>
    <row r="93364" ht="14.25" customHeight="1"/>
    <row r="93366" ht="14.25" customHeight="1"/>
    <row r="93368" ht="14.25" customHeight="1"/>
    <row r="93370" ht="14.25" customHeight="1"/>
    <row r="93372" ht="14.25" customHeight="1"/>
    <row r="93374" ht="14.25" customHeight="1"/>
    <row r="93376" ht="14.25" customHeight="1"/>
    <row r="93378" ht="14.25" customHeight="1"/>
    <row r="93380" ht="14.25" customHeight="1"/>
    <row r="93382" ht="14.25" customHeight="1"/>
    <row r="93384" ht="14.25" customHeight="1"/>
    <row r="93386" ht="14.25" customHeight="1"/>
    <row r="93388" ht="14.25" customHeight="1"/>
    <row r="93390" ht="14.25" customHeight="1"/>
    <row r="93392" ht="14.25" customHeight="1"/>
    <row r="93394" ht="14.25" customHeight="1"/>
    <row r="93396" ht="14.25" customHeight="1"/>
    <row r="93398" ht="14.25" customHeight="1"/>
    <row r="93400" ht="14.25" customHeight="1"/>
    <row r="93402" ht="14.25" customHeight="1"/>
    <row r="93404" ht="14.25" customHeight="1"/>
    <row r="93406" ht="14.25" customHeight="1"/>
    <row r="93408" ht="14.25" customHeight="1"/>
    <row r="93410" ht="14.25" customHeight="1"/>
    <row r="93412" ht="14.25" customHeight="1"/>
    <row r="93414" ht="14.25" customHeight="1"/>
    <row r="93416" ht="14.25" customHeight="1"/>
    <row r="93418" ht="14.25" customHeight="1"/>
    <row r="93420" ht="14.25" customHeight="1"/>
    <row r="93422" ht="14.25" customHeight="1"/>
    <row r="93424" ht="14.25" customHeight="1"/>
    <row r="93426" ht="14.25" customHeight="1"/>
    <row r="93428" ht="14.25" customHeight="1"/>
    <row r="93430" ht="14.25" customHeight="1"/>
    <row r="93432" ht="14.25" customHeight="1"/>
    <row r="93434" ht="14.25" customHeight="1"/>
    <row r="93436" ht="14.25" customHeight="1"/>
    <row r="93438" ht="14.25" customHeight="1"/>
    <row r="93440" ht="14.25" customHeight="1"/>
    <row r="93442" ht="14.25" customHeight="1"/>
    <row r="93444" ht="14.25" customHeight="1"/>
    <row r="93446" ht="14.25" customHeight="1"/>
    <row r="93448" ht="14.25" customHeight="1"/>
    <row r="93450" ht="14.25" customHeight="1"/>
    <row r="93452" ht="14.25" customHeight="1"/>
    <row r="93454" ht="14.25" customHeight="1"/>
    <row r="93456" ht="14.25" customHeight="1"/>
    <row r="93458" ht="14.25" customHeight="1"/>
    <row r="93460" ht="14.25" customHeight="1"/>
    <row r="93462" ht="14.25" customHeight="1"/>
    <row r="93464" ht="14.25" customHeight="1"/>
    <row r="93466" ht="14.25" customHeight="1"/>
    <row r="93468" ht="14.25" customHeight="1"/>
    <row r="93470" ht="14.25" customHeight="1"/>
    <row r="93472" ht="14.25" customHeight="1"/>
    <row r="93474" ht="14.25" customHeight="1"/>
    <row r="93476" ht="14.25" customHeight="1"/>
    <row r="93478" ht="14.25" customHeight="1"/>
    <row r="93480" ht="14.25" customHeight="1"/>
    <row r="93482" ht="14.25" customHeight="1"/>
    <row r="93484" ht="14.25" customHeight="1"/>
    <row r="93486" ht="14.25" customHeight="1"/>
    <row r="93488" ht="14.25" customHeight="1"/>
    <row r="93490" ht="14.25" customHeight="1"/>
    <row r="93492" ht="14.25" customHeight="1"/>
    <row r="93494" ht="14.25" customHeight="1"/>
    <row r="93496" ht="14.25" customHeight="1"/>
    <row r="93498" ht="14.25" customHeight="1"/>
    <row r="93500" ht="14.25" customHeight="1"/>
    <row r="93502" ht="14.25" customHeight="1"/>
    <row r="93504" ht="14.25" customHeight="1"/>
    <row r="93506" ht="14.25" customHeight="1"/>
    <row r="93508" ht="14.25" customHeight="1"/>
    <row r="93510" ht="14.25" customHeight="1"/>
    <row r="93512" ht="14.25" customHeight="1"/>
    <row r="93514" ht="14.25" customHeight="1"/>
    <row r="93516" ht="14.25" customHeight="1"/>
    <row r="93518" ht="14.25" customHeight="1"/>
    <row r="93520" ht="14.25" customHeight="1"/>
    <row r="93522" ht="14.25" customHeight="1"/>
    <row r="93524" ht="14.25" customHeight="1"/>
    <row r="93526" ht="14.25" customHeight="1"/>
    <row r="93528" ht="14.25" customHeight="1"/>
    <row r="93530" ht="14.25" customHeight="1"/>
    <row r="93532" ht="14.25" customHeight="1"/>
    <row r="93534" ht="14.25" customHeight="1"/>
    <row r="93536" ht="14.25" customHeight="1"/>
    <row r="93538" ht="14.25" customHeight="1"/>
    <row r="93540" ht="14.25" customHeight="1"/>
    <row r="93542" ht="14.25" customHeight="1"/>
    <row r="93544" ht="14.25" customHeight="1"/>
    <row r="93546" ht="14.25" customHeight="1"/>
    <row r="93548" ht="14.25" customHeight="1"/>
    <row r="93550" ht="14.25" customHeight="1"/>
    <row r="93552" ht="14.25" customHeight="1"/>
    <row r="93554" ht="14.25" customHeight="1"/>
    <row r="93556" ht="14.25" customHeight="1"/>
    <row r="93558" ht="14.25" customHeight="1"/>
    <row r="93560" ht="14.25" customHeight="1"/>
    <row r="93562" ht="14.25" customHeight="1"/>
    <row r="93564" ht="14.25" customHeight="1"/>
    <row r="93566" ht="14.25" customHeight="1"/>
    <row r="93568" ht="14.25" customHeight="1"/>
    <row r="93570" ht="14.25" customHeight="1"/>
    <row r="93572" ht="14.25" customHeight="1"/>
    <row r="93574" ht="14.25" customHeight="1"/>
    <row r="93576" ht="14.25" customHeight="1"/>
    <row r="93578" ht="14.25" customHeight="1"/>
    <row r="93580" ht="14.25" customHeight="1"/>
    <row r="93582" ht="14.25" customHeight="1"/>
    <row r="93584" ht="14.25" customHeight="1"/>
    <row r="93586" ht="14.25" customHeight="1"/>
    <row r="93588" ht="14.25" customHeight="1"/>
    <row r="93590" ht="14.25" customHeight="1"/>
    <row r="93592" ht="14.25" customHeight="1"/>
    <row r="93594" ht="14.25" customHeight="1"/>
    <row r="93596" ht="14.25" customHeight="1"/>
    <row r="93598" ht="14.25" customHeight="1"/>
    <row r="93600" ht="14.25" customHeight="1"/>
    <row r="93602" ht="14.25" customHeight="1"/>
    <row r="93604" ht="14.25" customHeight="1"/>
    <row r="93606" ht="14.25" customHeight="1"/>
    <row r="93608" ht="14.25" customHeight="1"/>
    <row r="93610" ht="14.25" customHeight="1"/>
    <row r="93612" ht="14.25" customHeight="1"/>
    <row r="93614" ht="14.25" customHeight="1"/>
    <row r="93616" ht="14.25" customHeight="1"/>
    <row r="93618" ht="14.25" customHeight="1"/>
    <row r="93620" ht="14.25" customHeight="1"/>
    <row r="93622" ht="14.25" customHeight="1"/>
    <row r="93624" ht="14.25" customHeight="1"/>
    <row r="93626" ht="14.25" customHeight="1"/>
    <row r="93628" ht="14.25" customHeight="1"/>
    <row r="93630" ht="14.25" customHeight="1"/>
    <row r="93632" ht="14.25" customHeight="1"/>
    <row r="93634" ht="14.25" customHeight="1"/>
    <row r="93636" ht="14.25" customHeight="1"/>
    <row r="93638" ht="14.25" customHeight="1"/>
    <row r="93640" ht="14.25" customHeight="1"/>
    <row r="93642" ht="14.25" customHeight="1"/>
    <row r="93644" ht="14.25" customHeight="1"/>
    <row r="93646" ht="14.25" customHeight="1"/>
    <row r="93648" ht="14.25" customHeight="1"/>
    <row r="93650" ht="14.25" customHeight="1"/>
    <row r="93652" ht="14.25" customHeight="1"/>
    <row r="93654" ht="14.25" customHeight="1"/>
    <row r="93656" ht="14.25" customHeight="1"/>
    <row r="93658" ht="14.25" customHeight="1"/>
    <row r="93660" ht="14.25" customHeight="1"/>
    <row r="93662" ht="14.25" customHeight="1"/>
    <row r="93664" ht="14.25" customHeight="1"/>
    <row r="93666" ht="14.25" customHeight="1"/>
    <row r="93668" ht="14.25" customHeight="1"/>
    <row r="93670" ht="14.25" customHeight="1"/>
    <row r="93672" ht="14.25" customHeight="1"/>
    <row r="93674" ht="14.25" customHeight="1"/>
    <row r="93676" ht="14.25" customHeight="1"/>
    <row r="93678" ht="14.25" customHeight="1"/>
    <row r="93680" ht="14.25" customHeight="1"/>
    <row r="93682" ht="14.25" customHeight="1"/>
    <row r="93684" ht="14.25" customHeight="1"/>
    <row r="93686" ht="14.25" customHeight="1"/>
    <row r="93688" ht="14.25" customHeight="1"/>
    <row r="93690" ht="14.25" customHeight="1"/>
    <row r="93692" ht="14.25" customHeight="1"/>
    <row r="93694" ht="14.25" customHeight="1"/>
    <row r="93696" ht="14.25" customHeight="1"/>
    <row r="93698" ht="14.25" customHeight="1"/>
    <row r="93700" ht="14.25" customHeight="1"/>
    <row r="93702" ht="14.25" customHeight="1"/>
    <row r="93704" ht="14.25" customHeight="1"/>
    <row r="93706" ht="14.25" customHeight="1"/>
    <row r="93708" ht="14.25" customHeight="1"/>
    <row r="93710" ht="14.25" customHeight="1"/>
    <row r="93712" ht="14.25" customHeight="1"/>
    <row r="93714" ht="14.25" customHeight="1"/>
    <row r="93716" ht="14.25" customHeight="1"/>
    <row r="93718" ht="14.25" customHeight="1"/>
    <row r="93720" ht="14.25" customHeight="1"/>
    <row r="93722" ht="14.25" customHeight="1"/>
    <row r="93724" ht="14.25" customHeight="1"/>
    <row r="93726" ht="14.25" customHeight="1"/>
    <row r="93728" ht="14.25" customHeight="1"/>
    <row r="93730" ht="14.25" customHeight="1"/>
    <row r="93732" ht="14.25" customHeight="1"/>
    <row r="93734" ht="14.25" customHeight="1"/>
    <row r="93736" ht="14.25" customHeight="1"/>
    <row r="93738" ht="14.25" customHeight="1"/>
    <row r="93740" ht="14.25" customHeight="1"/>
    <row r="93742" ht="14.25" customHeight="1"/>
    <row r="93744" ht="14.25" customHeight="1"/>
    <row r="93746" ht="14.25" customHeight="1"/>
    <row r="93748" ht="14.25" customHeight="1"/>
    <row r="93750" ht="14.25" customHeight="1"/>
    <row r="93752" ht="14.25" customHeight="1"/>
    <row r="93754" ht="14.25" customHeight="1"/>
    <row r="93756" ht="14.25" customHeight="1"/>
    <row r="93758" ht="14.25" customHeight="1"/>
    <row r="93760" ht="14.25" customHeight="1"/>
    <row r="93762" ht="14.25" customHeight="1"/>
    <row r="93764" ht="14.25" customHeight="1"/>
    <row r="93766" ht="14.25" customHeight="1"/>
    <row r="93768" ht="14.25" customHeight="1"/>
    <row r="93770" ht="14.25" customHeight="1"/>
    <row r="93772" ht="14.25" customHeight="1"/>
    <row r="93774" ht="14.25" customHeight="1"/>
    <row r="93776" ht="14.25" customHeight="1"/>
    <row r="93778" ht="14.25" customHeight="1"/>
    <row r="93780" ht="14.25" customHeight="1"/>
    <row r="93782" ht="14.25" customHeight="1"/>
    <row r="93784" ht="14.25" customHeight="1"/>
    <row r="93786" ht="14.25" customHeight="1"/>
    <row r="93788" ht="14.25" customHeight="1"/>
    <row r="93790" ht="14.25" customHeight="1"/>
    <row r="93792" ht="14.25" customHeight="1"/>
    <row r="93794" ht="14.25" customHeight="1"/>
    <row r="93796" ht="14.25" customHeight="1"/>
    <row r="93798" ht="14.25" customHeight="1"/>
    <row r="93800" ht="14.25" customHeight="1"/>
    <row r="93802" ht="14.25" customHeight="1"/>
    <row r="93804" ht="14.25" customHeight="1"/>
    <row r="93806" ht="14.25" customHeight="1"/>
    <row r="93808" ht="14.25" customHeight="1"/>
    <row r="93810" ht="14.25" customHeight="1"/>
    <row r="93812" ht="14.25" customHeight="1"/>
    <row r="93814" ht="14.25" customHeight="1"/>
    <row r="93816" ht="14.25" customHeight="1"/>
    <row r="93818" ht="14.25" customHeight="1"/>
    <row r="93820" ht="14.25" customHeight="1"/>
    <row r="93822" ht="14.25" customHeight="1"/>
    <row r="93824" ht="14.25" customHeight="1"/>
    <row r="93826" ht="14.25" customHeight="1"/>
    <row r="93828" ht="14.25" customHeight="1"/>
    <row r="93830" ht="14.25" customHeight="1"/>
    <row r="93832" ht="14.25" customHeight="1"/>
    <row r="93834" ht="14.25" customHeight="1"/>
    <row r="93836" ht="14.25" customHeight="1"/>
    <row r="93838" ht="14.25" customHeight="1"/>
    <row r="93840" ht="14.25" customHeight="1"/>
    <row r="93842" ht="14.25" customHeight="1"/>
    <row r="93844" ht="14.25" customHeight="1"/>
    <row r="93846" ht="14.25" customHeight="1"/>
    <row r="93848" ht="14.25" customHeight="1"/>
    <row r="93850" ht="14.25" customHeight="1"/>
    <row r="93852" ht="14.25" customHeight="1"/>
    <row r="93854" ht="14.25" customHeight="1"/>
    <row r="93856" ht="14.25" customHeight="1"/>
    <row r="93858" ht="14.25" customHeight="1"/>
    <row r="93860" ht="14.25" customHeight="1"/>
    <row r="93862" ht="14.25" customHeight="1"/>
    <row r="93864" ht="14.25" customHeight="1"/>
    <row r="93866" ht="14.25" customHeight="1"/>
    <row r="93868" ht="14.25" customHeight="1"/>
    <row r="93870" ht="14.25" customHeight="1"/>
    <row r="93872" ht="14.25" customHeight="1"/>
    <row r="93874" ht="14.25" customHeight="1"/>
    <row r="93876" ht="14.25" customHeight="1"/>
    <row r="93878" ht="14.25" customHeight="1"/>
    <row r="93880" ht="14.25" customHeight="1"/>
    <row r="93882" ht="14.25" customHeight="1"/>
    <row r="93884" ht="14.25" customHeight="1"/>
    <row r="93886" ht="14.25" customHeight="1"/>
    <row r="93888" ht="14.25" customHeight="1"/>
    <row r="93890" ht="14.25" customHeight="1"/>
    <row r="93892" ht="14.25" customHeight="1"/>
    <row r="93894" ht="14.25" customHeight="1"/>
    <row r="93896" ht="14.25" customHeight="1"/>
    <row r="93898" ht="14.25" customHeight="1"/>
    <row r="93900" ht="14.25" customHeight="1"/>
    <row r="93902" ht="14.25" customHeight="1"/>
    <row r="93904" ht="14.25" customHeight="1"/>
    <row r="93906" ht="14.25" customHeight="1"/>
    <row r="93908" ht="14.25" customHeight="1"/>
    <row r="93910" ht="14.25" customHeight="1"/>
    <row r="93912" ht="14.25" customHeight="1"/>
    <row r="93914" ht="14.25" customHeight="1"/>
    <row r="93916" ht="14.25" customHeight="1"/>
    <row r="93918" ht="14.25" customHeight="1"/>
    <row r="93920" ht="14.25" customHeight="1"/>
    <row r="93922" ht="14.25" customHeight="1"/>
    <row r="93924" ht="14.25" customHeight="1"/>
    <row r="93926" ht="14.25" customHeight="1"/>
    <row r="93928" ht="14.25" customHeight="1"/>
    <row r="93930" ht="14.25" customHeight="1"/>
    <row r="93932" ht="14.25" customHeight="1"/>
    <row r="93934" ht="14.25" customHeight="1"/>
    <row r="93936" ht="14.25" customHeight="1"/>
    <row r="93938" ht="14.25" customHeight="1"/>
    <row r="93940" ht="14.25" customHeight="1"/>
    <row r="93942" ht="14.25" customHeight="1"/>
    <row r="93944" ht="14.25" customHeight="1"/>
    <row r="93946" ht="14.25" customHeight="1"/>
    <row r="93948" ht="14.25" customHeight="1"/>
    <row r="93950" ht="14.25" customHeight="1"/>
    <row r="93952" ht="14.25" customHeight="1"/>
    <row r="93954" ht="14.25" customHeight="1"/>
    <row r="93956" ht="14.25" customHeight="1"/>
    <row r="93958" ht="14.25" customHeight="1"/>
    <row r="93960" ht="14.25" customHeight="1"/>
    <row r="93962" ht="14.25" customHeight="1"/>
    <row r="93964" ht="14.25" customHeight="1"/>
    <row r="93966" ht="14.25" customHeight="1"/>
    <row r="93968" ht="14.25" customHeight="1"/>
    <row r="93970" ht="14.25" customHeight="1"/>
    <row r="93972" ht="14.25" customHeight="1"/>
    <row r="93974" ht="14.25" customHeight="1"/>
    <row r="93976" ht="14.25" customHeight="1"/>
    <row r="93978" ht="14.25" customHeight="1"/>
    <row r="93980" ht="14.25" customHeight="1"/>
    <row r="93982" ht="14.25" customHeight="1"/>
    <row r="93984" ht="14.25" customHeight="1"/>
    <row r="93986" ht="14.25" customHeight="1"/>
    <row r="93988" ht="14.25" customHeight="1"/>
    <row r="93990" ht="14.25" customHeight="1"/>
    <row r="93992" ht="14.25" customHeight="1"/>
    <row r="93994" ht="14.25" customHeight="1"/>
    <row r="93996" ht="14.25" customHeight="1"/>
    <row r="93998" ht="14.25" customHeight="1"/>
    <row r="94000" ht="14.25" customHeight="1"/>
    <row r="94002" ht="14.25" customHeight="1"/>
    <row r="94004" ht="14.25" customHeight="1"/>
    <row r="94006" ht="14.25" customHeight="1"/>
    <row r="94008" ht="14.25" customHeight="1"/>
    <row r="94010" ht="14.25" customHeight="1"/>
    <row r="94012" ht="14.25" customHeight="1"/>
    <row r="94014" ht="14.25" customHeight="1"/>
    <row r="94016" ht="14.25" customHeight="1"/>
    <row r="94018" ht="14.25" customHeight="1"/>
    <row r="94020" ht="14.25" customHeight="1"/>
    <row r="94022" ht="14.25" customHeight="1"/>
    <row r="94024" ht="14.25" customHeight="1"/>
    <row r="94026" ht="14.25" customHeight="1"/>
    <row r="94028" ht="14.25" customHeight="1"/>
    <row r="94030" ht="14.25" customHeight="1"/>
    <row r="94032" ht="14.25" customHeight="1"/>
    <row r="94034" ht="14.25" customHeight="1"/>
    <row r="94036" ht="14.25" customHeight="1"/>
    <row r="94038" ht="14.25" customHeight="1"/>
    <row r="94040" ht="14.25" customHeight="1"/>
    <row r="94042" ht="14.25" customHeight="1"/>
    <row r="94044" ht="14.25" customHeight="1"/>
    <row r="94046" ht="14.25" customHeight="1"/>
    <row r="94048" ht="14.25" customHeight="1"/>
    <row r="94050" ht="14.25" customHeight="1"/>
    <row r="94052" ht="14.25" customHeight="1"/>
    <row r="94054" ht="14.25" customHeight="1"/>
    <row r="94056" ht="14.25" customHeight="1"/>
    <row r="94058" ht="14.25" customHeight="1"/>
    <row r="94060" ht="14.25" customHeight="1"/>
    <row r="94062" ht="14.25" customHeight="1"/>
    <row r="94064" ht="14.25" customHeight="1"/>
    <row r="94066" ht="14.25" customHeight="1"/>
    <row r="94068" ht="14.25" customHeight="1"/>
    <row r="94070" ht="14.25" customHeight="1"/>
    <row r="94072" ht="14.25" customHeight="1"/>
    <row r="94074" ht="14.25" customHeight="1"/>
    <row r="94076" ht="14.25" customHeight="1"/>
    <row r="94078" ht="14.25" customHeight="1"/>
    <row r="94080" ht="14.25" customHeight="1"/>
    <row r="94082" ht="14.25" customHeight="1"/>
    <row r="94084" ht="14.25" customHeight="1"/>
    <row r="94086" ht="14.25" customHeight="1"/>
    <row r="94088" ht="14.25" customHeight="1"/>
    <row r="94090" ht="14.25" customHeight="1"/>
    <row r="94092" ht="14.25" customHeight="1"/>
    <row r="94094" ht="14.25" customHeight="1"/>
    <row r="94096" ht="14.25" customHeight="1"/>
    <row r="94098" ht="14.25" customHeight="1"/>
    <row r="94100" ht="14.25" customHeight="1"/>
    <row r="94102" ht="14.25" customHeight="1"/>
    <row r="94104" ht="14.25" customHeight="1"/>
    <row r="94106" ht="14.25" customHeight="1"/>
    <row r="94108" ht="14.25" customHeight="1"/>
    <row r="94110" ht="14.25" customHeight="1"/>
    <row r="94112" ht="14.25" customHeight="1"/>
    <row r="94114" ht="14.25" customHeight="1"/>
    <row r="94116" ht="14.25" customHeight="1"/>
    <row r="94118" ht="14.25" customHeight="1"/>
    <row r="94120" ht="14.25" customHeight="1"/>
    <row r="94122" ht="14.25" customHeight="1"/>
    <row r="94124" ht="14.25" customHeight="1"/>
    <row r="94126" ht="14.25" customHeight="1"/>
    <row r="94128" ht="14.25" customHeight="1"/>
    <row r="94130" ht="14.25" customHeight="1"/>
    <row r="94132" ht="14.25" customHeight="1"/>
    <row r="94134" ht="14.25" customHeight="1"/>
    <row r="94136" ht="14.25" customHeight="1"/>
    <row r="94138" ht="14.25" customHeight="1"/>
    <row r="94140" ht="14.25" customHeight="1"/>
    <row r="94142" ht="14.25" customHeight="1"/>
    <row r="94144" ht="14.25" customHeight="1"/>
    <row r="94146" ht="14.25" customHeight="1"/>
    <row r="94148" ht="14.25" customHeight="1"/>
    <row r="94150" ht="14.25" customHeight="1"/>
    <row r="94152" ht="14.25" customHeight="1"/>
    <row r="94154" ht="14.25" customHeight="1"/>
    <row r="94156" ht="14.25" customHeight="1"/>
    <row r="94158" ht="14.25" customHeight="1"/>
    <row r="94160" ht="14.25" customHeight="1"/>
    <row r="94162" ht="14.25" customHeight="1"/>
    <row r="94164" ht="14.25" customHeight="1"/>
    <row r="94166" ht="14.25" customHeight="1"/>
    <row r="94168" ht="14.25" customHeight="1"/>
    <row r="94170" ht="14.25" customHeight="1"/>
    <row r="94172" ht="14.25" customHeight="1"/>
    <row r="94174" ht="14.25" customHeight="1"/>
    <row r="94176" ht="14.25" customHeight="1"/>
    <row r="94178" ht="14.25" customHeight="1"/>
    <row r="94180" ht="14.25" customHeight="1"/>
    <row r="94182" ht="14.25" customHeight="1"/>
    <row r="94184" ht="14.25" customHeight="1"/>
    <row r="94186" ht="14.25" customHeight="1"/>
    <row r="94188" ht="14.25" customHeight="1"/>
    <row r="94190" ht="14.25" customHeight="1"/>
    <row r="94192" ht="14.25" customHeight="1"/>
    <row r="94194" ht="14.25" customHeight="1"/>
    <row r="94196" ht="14.25" customHeight="1"/>
    <row r="94198" ht="14.25" customHeight="1"/>
    <row r="94200" ht="14.25" customHeight="1"/>
    <row r="94202" ht="14.25" customHeight="1"/>
    <row r="94204" ht="14.25" customHeight="1"/>
    <row r="94206" ht="14.25" customHeight="1"/>
    <row r="94208" ht="14.25" customHeight="1"/>
    <row r="94210" ht="14.25" customHeight="1"/>
    <row r="94212" ht="14.25" customHeight="1"/>
    <row r="94214" ht="14.25" customHeight="1"/>
    <row r="94216" ht="14.25" customHeight="1"/>
    <row r="94218" ht="14.25" customHeight="1"/>
    <row r="94220" ht="14.25" customHeight="1"/>
    <row r="94222" ht="14.25" customHeight="1"/>
    <row r="94224" ht="14.25" customHeight="1"/>
    <row r="94226" ht="14.25" customHeight="1"/>
    <row r="94228" ht="14.25" customHeight="1"/>
    <row r="94230" ht="14.25" customHeight="1"/>
    <row r="94232" ht="14.25" customHeight="1"/>
    <row r="94234" ht="14.25" customHeight="1"/>
    <row r="94236" ht="14.25" customHeight="1"/>
    <row r="94238" ht="14.25" customHeight="1"/>
    <row r="94240" ht="14.25" customHeight="1"/>
    <row r="94242" ht="14.25" customHeight="1"/>
    <row r="94244" ht="14.25" customHeight="1"/>
    <row r="94246" ht="14.25" customHeight="1"/>
    <row r="94248" ht="14.25" customHeight="1"/>
    <row r="94250" ht="14.25" customHeight="1"/>
    <row r="94252" ht="14.25" customHeight="1"/>
    <row r="94254" ht="14.25" customHeight="1"/>
    <row r="94256" ht="14.25" customHeight="1"/>
    <row r="94258" ht="14.25" customHeight="1"/>
    <row r="94260" ht="14.25" customHeight="1"/>
    <row r="94262" ht="14.25" customHeight="1"/>
    <row r="94264" ht="14.25" customHeight="1"/>
    <row r="94266" ht="14.25" customHeight="1"/>
    <row r="94268" ht="14.25" customHeight="1"/>
    <row r="94270" ht="14.25" customHeight="1"/>
    <row r="94272" ht="14.25" customHeight="1"/>
    <row r="94274" ht="14.25" customHeight="1"/>
    <row r="94276" ht="14.25" customHeight="1"/>
    <row r="94278" ht="14.25" customHeight="1"/>
    <row r="94280" ht="14.25" customHeight="1"/>
    <row r="94282" ht="14.25" customHeight="1"/>
    <row r="94284" ht="14.25" customHeight="1"/>
    <row r="94286" ht="14.25" customHeight="1"/>
    <row r="94288" ht="14.25" customHeight="1"/>
    <row r="94290" ht="14.25" customHeight="1"/>
    <row r="94292" ht="14.25" customHeight="1"/>
    <row r="94294" ht="14.25" customHeight="1"/>
    <row r="94296" ht="14.25" customHeight="1"/>
    <row r="94298" ht="14.25" customHeight="1"/>
    <row r="94300" ht="14.25" customHeight="1"/>
    <row r="94302" ht="14.25" customHeight="1"/>
    <row r="94304" ht="14.25" customHeight="1"/>
    <row r="94306" ht="14.25" customHeight="1"/>
    <row r="94308" ht="14.25" customHeight="1"/>
    <row r="94310" ht="14.25" customHeight="1"/>
    <row r="94312" ht="14.25" customHeight="1"/>
    <row r="94314" ht="14.25" customHeight="1"/>
    <row r="94316" ht="14.25" customHeight="1"/>
    <row r="94318" ht="14.25" customHeight="1"/>
    <row r="94320" ht="14.25" customHeight="1"/>
    <row r="94322" ht="14.25" customHeight="1"/>
    <row r="94324" ht="14.25" customHeight="1"/>
    <row r="94326" ht="14.25" customHeight="1"/>
    <row r="94328" ht="14.25" customHeight="1"/>
    <row r="94330" ht="14.25" customHeight="1"/>
    <row r="94332" ht="14.25" customHeight="1"/>
    <row r="94334" ht="14.25" customHeight="1"/>
    <row r="94336" ht="14.25" customHeight="1"/>
    <row r="94338" ht="14.25" customHeight="1"/>
    <row r="94340" ht="14.25" customHeight="1"/>
    <row r="94342" ht="14.25" customHeight="1"/>
    <row r="94344" ht="14.25" customHeight="1"/>
    <row r="94346" ht="14.25" customHeight="1"/>
    <row r="94348" ht="14.25" customHeight="1"/>
    <row r="94350" ht="14.25" customHeight="1"/>
    <row r="94352" ht="14.25" customHeight="1"/>
    <row r="94354" ht="14.25" customHeight="1"/>
    <row r="94356" ht="14.25" customHeight="1"/>
    <row r="94358" ht="14.25" customHeight="1"/>
    <row r="94360" ht="14.25" customHeight="1"/>
    <row r="94362" ht="14.25" customHeight="1"/>
    <row r="94364" ht="14.25" customHeight="1"/>
    <row r="94366" ht="14.25" customHeight="1"/>
    <row r="94368" ht="14.25" customHeight="1"/>
    <row r="94370" ht="14.25" customHeight="1"/>
    <row r="94372" ht="14.25" customHeight="1"/>
    <row r="94374" ht="14.25" customHeight="1"/>
    <row r="94376" ht="14.25" customHeight="1"/>
    <row r="94378" ht="14.25" customHeight="1"/>
    <row r="94380" ht="14.25" customHeight="1"/>
    <row r="94382" ht="14.25" customHeight="1"/>
    <row r="94384" ht="14.25" customHeight="1"/>
    <row r="94386" ht="14.25" customHeight="1"/>
    <row r="94388" ht="14.25" customHeight="1"/>
    <row r="94390" ht="14.25" customHeight="1"/>
    <row r="94392" ht="14.25" customHeight="1"/>
    <row r="94394" ht="14.25" customHeight="1"/>
    <row r="94396" ht="14.25" customHeight="1"/>
    <row r="94398" ht="14.25" customHeight="1"/>
    <row r="94400" ht="14.25" customHeight="1"/>
    <row r="94402" ht="14.25" customHeight="1"/>
    <row r="94404" ht="14.25" customHeight="1"/>
    <row r="94406" ht="14.25" customHeight="1"/>
    <row r="94408" ht="14.25" customHeight="1"/>
    <row r="94410" ht="14.25" customHeight="1"/>
    <row r="94412" ht="14.25" customHeight="1"/>
    <row r="94414" ht="14.25" customHeight="1"/>
    <row r="94416" ht="14.25" customHeight="1"/>
    <row r="94418" ht="14.25" customHeight="1"/>
    <row r="94420" ht="14.25" customHeight="1"/>
    <row r="94422" ht="14.25" customHeight="1"/>
    <row r="94424" ht="14.25" customHeight="1"/>
    <row r="94426" ht="14.25" customHeight="1"/>
    <row r="94428" ht="14.25" customHeight="1"/>
    <row r="94430" ht="14.25" customHeight="1"/>
    <row r="94432" ht="14.25" customHeight="1"/>
    <row r="94434" ht="14.25" customHeight="1"/>
    <row r="94436" ht="14.25" customHeight="1"/>
    <row r="94438" ht="14.25" customHeight="1"/>
    <row r="94440" ht="14.25" customHeight="1"/>
    <row r="94442" ht="14.25" customHeight="1"/>
    <row r="94444" ht="14.25" customHeight="1"/>
    <row r="94446" ht="14.25" customHeight="1"/>
    <row r="94448" ht="14.25" customHeight="1"/>
    <row r="94450" ht="14.25" customHeight="1"/>
    <row r="94452" ht="14.25" customHeight="1"/>
    <row r="94454" ht="14.25" customHeight="1"/>
    <row r="94456" ht="14.25" customHeight="1"/>
    <row r="94458" ht="14.25" customHeight="1"/>
    <row r="94460" ht="14.25" customHeight="1"/>
    <row r="94462" ht="14.25" customHeight="1"/>
    <row r="94464" ht="14.25" customHeight="1"/>
    <row r="94466" ht="14.25" customHeight="1"/>
    <row r="94468" ht="14.25" customHeight="1"/>
    <row r="94470" ht="14.25" customHeight="1"/>
    <row r="94472" ht="14.25" customHeight="1"/>
    <row r="94474" ht="14.25" customHeight="1"/>
    <row r="94476" ht="14.25" customHeight="1"/>
    <row r="94478" ht="14.25" customHeight="1"/>
    <row r="94480" ht="14.25" customHeight="1"/>
    <row r="94482" ht="14.25" customHeight="1"/>
    <row r="94484" ht="14.25" customHeight="1"/>
    <row r="94486" ht="14.25" customHeight="1"/>
    <row r="94488" ht="14.25" customHeight="1"/>
    <row r="94490" ht="14.25" customHeight="1"/>
    <row r="94492" ht="14.25" customHeight="1"/>
    <row r="94494" ht="14.25" customHeight="1"/>
    <row r="94496" ht="14.25" customHeight="1"/>
    <row r="94498" ht="14.25" customHeight="1"/>
    <row r="94500" ht="14.25" customHeight="1"/>
    <row r="94502" ht="14.25" customHeight="1"/>
    <row r="94504" ht="14.25" customHeight="1"/>
    <row r="94506" ht="14.25" customHeight="1"/>
    <row r="94508" ht="14.25" customHeight="1"/>
    <row r="94510" ht="14.25" customHeight="1"/>
    <row r="94512" ht="14.25" customHeight="1"/>
    <row r="94514" ht="14.25" customHeight="1"/>
    <row r="94516" ht="14.25" customHeight="1"/>
    <row r="94518" ht="14.25" customHeight="1"/>
    <row r="94520" ht="14.25" customHeight="1"/>
    <row r="94522" ht="14.25" customHeight="1"/>
    <row r="94524" ht="14.25" customHeight="1"/>
    <row r="94526" ht="14.25" customHeight="1"/>
    <row r="94528" ht="14.25" customHeight="1"/>
    <row r="94530" ht="14.25" customHeight="1"/>
    <row r="94532" ht="14.25" customHeight="1"/>
    <row r="94534" ht="14.25" customHeight="1"/>
    <row r="94536" ht="14.25" customHeight="1"/>
    <row r="94538" ht="14.25" customHeight="1"/>
    <row r="94540" ht="14.25" customHeight="1"/>
    <row r="94542" ht="14.25" customHeight="1"/>
    <row r="94544" ht="14.25" customHeight="1"/>
    <row r="94546" ht="14.25" customHeight="1"/>
    <row r="94548" ht="14.25" customHeight="1"/>
    <row r="94550" ht="14.25" customHeight="1"/>
    <row r="94552" ht="14.25" customHeight="1"/>
    <row r="94554" ht="14.25" customHeight="1"/>
    <row r="94556" ht="14.25" customHeight="1"/>
    <row r="94558" ht="14.25" customHeight="1"/>
    <row r="94560" ht="14.25" customHeight="1"/>
    <row r="94562" ht="14.25" customHeight="1"/>
    <row r="94564" ht="14.25" customHeight="1"/>
    <row r="94566" ht="14.25" customHeight="1"/>
    <row r="94568" ht="14.25" customHeight="1"/>
    <row r="94570" ht="14.25" customHeight="1"/>
    <row r="94572" ht="14.25" customHeight="1"/>
    <row r="94574" ht="14.25" customHeight="1"/>
    <row r="94576" ht="14.25" customHeight="1"/>
    <row r="94578" ht="14.25" customHeight="1"/>
    <row r="94580" ht="14.25" customHeight="1"/>
    <row r="94582" ht="14.25" customHeight="1"/>
    <row r="94584" ht="14.25" customHeight="1"/>
    <row r="94586" ht="14.25" customHeight="1"/>
    <row r="94588" ht="14.25" customHeight="1"/>
    <row r="94590" ht="14.25" customHeight="1"/>
    <row r="94592" ht="14.25" customHeight="1"/>
    <row r="94594" ht="14.25" customHeight="1"/>
    <row r="94596" ht="14.25" customHeight="1"/>
    <row r="94598" ht="14.25" customHeight="1"/>
    <row r="94600" ht="14.25" customHeight="1"/>
    <row r="94602" ht="14.25" customHeight="1"/>
    <row r="94604" ht="14.25" customHeight="1"/>
    <row r="94606" ht="14.25" customHeight="1"/>
    <row r="94608" ht="14.25" customHeight="1"/>
    <row r="94610" ht="14.25" customHeight="1"/>
    <row r="94612" ht="14.25" customHeight="1"/>
    <row r="94614" ht="14.25" customHeight="1"/>
    <row r="94616" ht="14.25" customHeight="1"/>
    <row r="94618" ht="14.25" customHeight="1"/>
    <row r="94620" ht="14.25" customHeight="1"/>
    <row r="94622" ht="14.25" customHeight="1"/>
    <row r="94624" ht="14.25" customHeight="1"/>
    <row r="94626" ht="14.25" customHeight="1"/>
    <row r="94628" ht="14.25" customHeight="1"/>
    <row r="94630" ht="14.25" customHeight="1"/>
    <row r="94632" ht="14.25" customHeight="1"/>
    <row r="94634" ht="14.25" customHeight="1"/>
    <row r="94636" ht="14.25" customHeight="1"/>
    <row r="94638" ht="14.25" customHeight="1"/>
    <row r="94640" ht="14.25" customHeight="1"/>
    <row r="94642" ht="14.25" customHeight="1"/>
    <row r="94644" ht="14.25" customHeight="1"/>
    <row r="94646" ht="14.25" customHeight="1"/>
    <row r="94648" ht="14.25" customHeight="1"/>
    <row r="94650" ht="14.25" customHeight="1"/>
    <row r="94652" ht="14.25" customHeight="1"/>
    <row r="94654" ht="14.25" customHeight="1"/>
    <row r="94656" ht="14.25" customHeight="1"/>
    <row r="94658" ht="14.25" customHeight="1"/>
    <row r="94660" ht="14.25" customHeight="1"/>
    <row r="94662" ht="14.25" customHeight="1"/>
    <row r="94664" ht="14.25" customHeight="1"/>
    <row r="94666" ht="14.25" customHeight="1"/>
    <row r="94668" ht="14.25" customHeight="1"/>
    <row r="94670" ht="14.25" customHeight="1"/>
    <row r="94672" ht="14.25" customHeight="1"/>
    <row r="94674" ht="14.25" customHeight="1"/>
    <row r="94676" ht="14.25" customHeight="1"/>
    <row r="94678" ht="14.25" customHeight="1"/>
    <row r="94680" ht="14.25" customHeight="1"/>
    <row r="94682" ht="14.25" customHeight="1"/>
    <row r="94684" ht="14.25" customHeight="1"/>
    <row r="94686" ht="14.25" customHeight="1"/>
    <row r="94688" ht="14.25" customHeight="1"/>
    <row r="94690" ht="14.25" customHeight="1"/>
    <row r="94692" ht="14.25" customHeight="1"/>
    <row r="94694" ht="14.25" customHeight="1"/>
    <row r="94696" ht="14.25" customHeight="1"/>
    <row r="94698" ht="14.25" customHeight="1"/>
    <row r="94700" ht="14.25" customHeight="1"/>
    <row r="94702" ht="14.25" customHeight="1"/>
    <row r="94704" ht="14.25" customHeight="1"/>
    <row r="94706" ht="14.25" customHeight="1"/>
    <row r="94708" ht="14.25" customHeight="1"/>
    <row r="94710" ht="14.25" customHeight="1"/>
    <row r="94712" ht="14.25" customHeight="1"/>
    <row r="94714" ht="14.25" customHeight="1"/>
    <row r="94716" ht="14.25" customHeight="1"/>
    <row r="94718" ht="14.25" customHeight="1"/>
    <row r="94720" ht="14.25" customHeight="1"/>
    <row r="94722" ht="14.25" customHeight="1"/>
    <row r="94724" ht="14.25" customHeight="1"/>
    <row r="94726" ht="14.25" customHeight="1"/>
    <row r="94728" ht="14.25" customHeight="1"/>
    <row r="94730" ht="14.25" customHeight="1"/>
    <row r="94732" ht="14.25" customHeight="1"/>
    <row r="94734" ht="14.25" customHeight="1"/>
    <row r="94736" ht="14.25" customHeight="1"/>
    <row r="94738" ht="14.25" customHeight="1"/>
    <row r="94740" ht="14.25" customHeight="1"/>
    <row r="94742" ht="14.25" customHeight="1"/>
    <row r="94744" ht="14.25" customHeight="1"/>
    <row r="94746" ht="14.25" customHeight="1"/>
    <row r="94748" ht="14.25" customHeight="1"/>
    <row r="94750" ht="14.25" customHeight="1"/>
    <row r="94752" ht="14.25" customHeight="1"/>
    <row r="94754" ht="14.25" customHeight="1"/>
    <row r="94756" ht="14.25" customHeight="1"/>
    <row r="94758" ht="14.25" customHeight="1"/>
    <row r="94760" ht="14.25" customHeight="1"/>
    <row r="94762" ht="14.25" customHeight="1"/>
    <row r="94764" ht="14.25" customHeight="1"/>
    <row r="94766" ht="14.25" customHeight="1"/>
    <row r="94768" ht="14.25" customHeight="1"/>
    <row r="94770" ht="14.25" customHeight="1"/>
    <row r="94772" ht="14.25" customHeight="1"/>
    <row r="94774" ht="14.25" customHeight="1"/>
    <row r="94776" ht="14.25" customHeight="1"/>
    <row r="94778" ht="14.25" customHeight="1"/>
    <row r="94780" ht="14.25" customHeight="1"/>
    <row r="94782" ht="14.25" customHeight="1"/>
    <row r="94784" ht="14.25" customHeight="1"/>
    <row r="94786" ht="14.25" customHeight="1"/>
    <row r="94788" ht="14.25" customHeight="1"/>
    <row r="94790" ht="14.25" customHeight="1"/>
    <row r="94792" ht="14.25" customHeight="1"/>
    <row r="94794" ht="14.25" customHeight="1"/>
    <row r="94796" ht="14.25" customHeight="1"/>
    <row r="94798" ht="14.25" customHeight="1"/>
    <row r="94800" ht="14.25" customHeight="1"/>
    <row r="94802" ht="14.25" customHeight="1"/>
    <row r="94804" ht="14.25" customHeight="1"/>
    <row r="94806" ht="14.25" customHeight="1"/>
    <row r="94808" ht="14.25" customHeight="1"/>
    <row r="94810" ht="14.25" customHeight="1"/>
    <row r="94812" ht="14.25" customHeight="1"/>
    <row r="94814" ht="14.25" customHeight="1"/>
    <row r="94816" ht="14.25" customHeight="1"/>
    <row r="94818" ht="14.25" customHeight="1"/>
    <row r="94820" ht="14.25" customHeight="1"/>
    <row r="94822" ht="14.25" customHeight="1"/>
    <row r="94824" ht="14.25" customHeight="1"/>
    <row r="94826" ht="14.25" customHeight="1"/>
    <row r="94828" ht="14.25" customHeight="1"/>
    <row r="94830" ht="14.25" customHeight="1"/>
    <row r="94832" ht="14.25" customHeight="1"/>
    <row r="94834" ht="14.25" customHeight="1"/>
    <row r="94836" ht="14.25" customHeight="1"/>
    <row r="94838" ht="14.25" customHeight="1"/>
    <row r="94840" ht="14.25" customHeight="1"/>
    <row r="94842" ht="14.25" customHeight="1"/>
    <row r="94844" ht="14.25" customHeight="1"/>
    <row r="94846" ht="14.25" customHeight="1"/>
    <row r="94848" ht="14.25" customHeight="1"/>
    <row r="94850" ht="14.25" customHeight="1"/>
    <row r="94852" ht="14.25" customHeight="1"/>
    <row r="94854" ht="14.25" customHeight="1"/>
    <row r="94856" ht="14.25" customHeight="1"/>
    <row r="94858" ht="14.25" customHeight="1"/>
    <row r="94860" ht="14.25" customHeight="1"/>
    <row r="94862" ht="14.25" customHeight="1"/>
    <row r="94864" ht="14.25" customHeight="1"/>
    <row r="94866" ht="14.25" customHeight="1"/>
    <row r="94868" ht="14.25" customHeight="1"/>
    <row r="94870" ht="14.25" customHeight="1"/>
    <row r="94872" ht="14.25" customHeight="1"/>
    <row r="94874" ht="14.25" customHeight="1"/>
    <row r="94876" ht="14.25" customHeight="1"/>
    <row r="94878" ht="14.25" customHeight="1"/>
    <row r="94880" ht="14.25" customHeight="1"/>
    <row r="94882" ht="14.25" customHeight="1"/>
    <row r="94884" ht="14.25" customHeight="1"/>
    <row r="94886" ht="14.25" customHeight="1"/>
    <row r="94888" ht="14.25" customHeight="1"/>
    <row r="94890" ht="14.25" customHeight="1"/>
    <row r="94892" ht="14.25" customHeight="1"/>
    <row r="94894" ht="14.25" customHeight="1"/>
    <row r="94896" ht="14.25" customHeight="1"/>
    <row r="94898" ht="14.25" customHeight="1"/>
    <row r="94900" ht="14.25" customHeight="1"/>
    <row r="94902" ht="14.25" customHeight="1"/>
    <row r="94904" ht="14.25" customHeight="1"/>
    <row r="94906" ht="14.25" customHeight="1"/>
    <row r="94908" ht="14.25" customHeight="1"/>
    <row r="94910" ht="14.25" customHeight="1"/>
    <row r="94912" ht="14.25" customHeight="1"/>
    <row r="94914" ht="14.25" customHeight="1"/>
    <row r="94916" ht="14.25" customHeight="1"/>
    <row r="94918" ht="14.25" customHeight="1"/>
    <row r="94920" ht="14.25" customHeight="1"/>
    <row r="94922" ht="14.25" customHeight="1"/>
    <row r="94924" ht="14.25" customHeight="1"/>
    <row r="94926" ht="14.25" customHeight="1"/>
    <row r="94928" ht="14.25" customHeight="1"/>
    <row r="94930" ht="14.25" customHeight="1"/>
    <row r="94932" ht="14.25" customHeight="1"/>
    <row r="94934" ht="14.25" customHeight="1"/>
    <row r="94936" ht="14.25" customHeight="1"/>
    <row r="94938" ht="14.25" customHeight="1"/>
    <row r="94940" ht="14.25" customHeight="1"/>
    <row r="94942" ht="14.25" customHeight="1"/>
    <row r="94944" ht="14.25" customHeight="1"/>
    <row r="94946" ht="14.25" customHeight="1"/>
    <row r="94948" ht="14.25" customHeight="1"/>
    <row r="94950" ht="14.25" customHeight="1"/>
    <row r="94952" ht="14.25" customHeight="1"/>
    <row r="94954" ht="14.25" customHeight="1"/>
    <row r="94956" ht="14.25" customHeight="1"/>
    <row r="94958" ht="14.25" customHeight="1"/>
    <row r="94960" ht="14.25" customHeight="1"/>
    <row r="94962" ht="14.25" customHeight="1"/>
    <row r="94964" ht="14.25" customHeight="1"/>
    <row r="94966" ht="14.25" customHeight="1"/>
    <row r="94968" ht="14.25" customHeight="1"/>
    <row r="94970" ht="14.25" customHeight="1"/>
    <row r="94972" ht="14.25" customHeight="1"/>
    <row r="94974" ht="14.25" customHeight="1"/>
    <row r="94976" ht="14.25" customHeight="1"/>
    <row r="94978" ht="14.25" customHeight="1"/>
    <row r="94980" ht="14.25" customHeight="1"/>
    <row r="94982" ht="14.25" customHeight="1"/>
    <row r="94984" ht="14.25" customHeight="1"/>
    <row r="94986" ht="14.25" customHeight="1"/>
    <row r="94988" ht="14.25" customHeight="1"/>
    <row r="94990" ht="14.25" customHeight="1"/>
    <row r="94992" ht="14.25" customHeight="1"/>
    <row r="94994" ht="14.25" customHeight="1"/>
    <row r="94996" ht="14.25" customHeight="1"/>
    <row r="94998" ht="14.25" customHeight="1"/>
    <row r="95000" ht="14.25" customHeight="1"/>
    <row r="95002" ht="14.25" customHeight="1"/>
    <row r="95004" ht="14.25" customHeight="1"/>
    <row r="95006" ht="14.25" customHeight="1"/>
    <row r="95008" ht="14.25" customHeight="1"/>
    <row r="95010" ht="14.25" customHeight="1"/>
    <row r="95012" ht="14.25" customHeight="1"/>
    <row r="95014" ht="14.25" customHeight="1"/>
    <row r="95016" ht="14.25" customHeight="1"/>
    <row r="95018" ht="14.25" customHeight="1"/>
    <row r="95020" ht="14.25" customHeight="1"/>
    <row r="95022" ht="14.25" customHeight="1"/>
    <row r="95024" ht="14.25" customHeight="1"/>
    <row r="95026" ht="14.25" customHeight="1"/>
    <row r="95028" ht="14.25" customHeight="1"/>
    <row r="95030" ht="14.25" customHeight="1"/>
    <row r="95032" ht="14.25" customHeight="1"/>
    <row r="95034" ht="14.25" customHeight="1"/>
    <row r="95036" ht="14.25" customHeight="1"/>
    <row r="95038" ht="14.25" customHeight="1"/>
    <row r="95040" ht="14.25" customHeight="1"/>
    <row r="95042" ht="14.25" customHeight="1"/>
    <row r="95044" ht="14.25" customHeight="1"/>
    <row r="95046" ht="14.25" customHeight="1"/>
    <row r="95048" ht="14.25" customHeight="1"/>
    <row r="95050" ht="14.25" customHeight="1"/>
    <row r="95052" ht="14.25" customHeight="1"/>
    <row r="95054" ht="14.25" customHeight="1"/>
    <row r="95056" ht="14.25" customHeight="1"/>
    <row r="95058" ht="14.25" customHeight="1"/>
    <row r="95060" ht="14.25" customHeight="1"/>
    <row r="95062" ht="14.25" customHeight="1"/>
    <row r="95064" ht="14.25" customHeight="1"/>
    <row r="95066" ht="14.25" customHeight="1"/>
    <row r="95068" ht="14.25" customHeight="1"/>
    <row r="95070" ht="14.25" customHeight="1"/>
    <row r="95072" ht="14.25" customHeight="1"/>
    <row r="95074" ht="14.25" customHeight="1"/>
    <row r="95076" ht="14.25" customHeight="1"/>
    <row r="95078" ht="14.25" customHeight="1"/>
    <row r="95080" ht="14.25" customHeight="1"/>
    <row r="95082" ht="14.25" customHeight="1"/>
    <row r="95084" ht="14.25" customHeight="1"/>
    <row r="95086" ht="14.25" customHeight="1"/>
    <row r="95088" ht="14.25" customHeight="1"/>
    <row r="95090" ht="14.25" customHeight="1"/>
    <row r="95092" ht="14.25" customHeight="1"/>
    <row r="95094" ht="14.25" customHeight="1"/>
    <row r="95096" ht="14.25" customHeight="1"/>
    <row r="95098" ht="14.25" customHeight="1"/>
    <row r="95100" ht="14.25" customHeight="1"/>
    <row r="95102" ht="14.25" customHeight="1"/>
    <row r="95104" ht="14.25" customHeight="1"/>
    <row r="95106" ht="14.25" customHeight="1"/>
    <row r="95108" ht="14.25" customHeight="1"/>
    <row r="95110" ht="14.25" customHeight="1"/>
    <row r="95112" ht="14.25" customHeight="1"/>
    <row r="95114" ht="14.25" customHeight="1"/>
    <row r="95116" ht="14.25" customHeight="1"/>
    <row r="95118" ht="14.25" customHeight="1"/>
    <row r="95120" ht="14.25" customHeight="1"/>
    <row r="95122" ht="14.25" customHeight="1"/>
    <row r="95124" ht="14.25" customHeight="1"/>
    <row r="95126" ht="14.25" customHeight="1"/>
    <row r="95128" ht="14.25" customHeight="1"/>
    <row r="95130" ht="14.25" customHeight="1"/>
    <row r="95132" ht="14.25" customHeight="1"/>
    <row r="95134" ht="14.25" customHeight="1"/>
    <row r="95136" ht="14.25" customHeight="1"/>
    <row r="95138" ht="14.25" customHeight="1"/>
    <row r="95140" ht="14.25" customHeight="1"/>
    <row r="95142" ht="14.25" customHeight="1"/>
    <row r="95144" ht="14.25" customHeight="1"/>
    <row r="95146" ht="14.25" customHeight="1"/>
    <row r="95148" ht="14.25" customHeight="1"/>
    <row r="95150" ht="14.25" customHeight="1"/>
    <row r="95152" ht="14.25" customHeight="1"/>
    <row r="95154" ht="14.25" customHeight="1"/>
    <row r="95156" ht="14.25" customHeight="1"/>
    <row r="95158" ht="14.25" customHeight="1"/>
    <row r="95160" ht="14.25" customHeight="1"/>
    <row r="95162" ht="14.25" customHeight="1"/>
    <row r="95164" ht="14.25" customHeight="1"/>
    <row r="95166" ht="14.25" customHeight="1"/>
    <row r="95168" ht="14.25" customHeight="1"/>
    <row r="95170" ht="14.25" customHeight="1"/>
    <row r="95172" ht="14.25" customHeight="1"/>
    <row r="95174" ht="14.25" customHeight="1"/>
    <row r="95176" ht="14.25" customHeight="1"/>
    <row r="95178" ht="14.25" customHeight="1"/>
    <row r="95180" ht="14.25" customHeight="1"/>
    <row r="95182" ht="14.25" customHeight="1"/>
    <row r="95184" ht="14.25" customHeight="1"/>
    <row r="95186" ht="14.25" customHeight="1"/>
    <row r="95188" ht="14.25" customHeight="1"/>
    <row r="95190" ht="14.25" customHeight="1"/>
    <row r="95192" ht="14.25" customHeight="1"/>
    <row r="95194" ht="14.25" customHeight="1"/>
    <row r="95196" ht="14.25" customHeight="1"/>
    <row r="95198" ht="14.25" customHeight="1"/>
    <row r="95200" ht="14.25" customHeight="1"/>
    <row r="95202" ht="14.25" customHeight="1"/>
    <row r="95204" ht="14.25" customHeight="1"/>
    <row r="95206" ht="14.25" customHeight="1"/>
    <row r="95208" ht="14.25" customHeight="1"/>
    <row r="95210" ht="14.25" customHeight="1"/>
    <row r="95212" ht="14.25" customHeight="1"/>
    <row r="95214" ht="14.25" customHeight="1"/>
    <row r="95216" ht="14.25" customHeight="1"/>
    <row r="95218" ht="14.25" customHeight="1"/>
    <row r="95220" ht="14.25" customHeight="1"/>
    <row r="95222" ht="14.25" customHeight="1"/>
    <row r="95224" ht="14.25" customHeight="1"/>
    <row r="95226" ht="14.25" customHeight="1"/>
    <row r="95228" ht="14.25" customHeight="1"/>
    <row r="95230" ht="14.25" customHeight="1"/>
    <row r="95232" ht="14.25" customHeight="1"/>
    <row r="95234" ht="14.25" customHeight="1"/>
    <row r="95236" ht="14.25" customHeight="1"/>
    <row r="95238" ht="14.25" customHeight="1"/>
    <row r="95240" ht="14.25" customHeight="1"/>
    <row r="95242" ht="14.25" customHeight="1"/>
    <row r="95244" ht="14.25" customHeight="1"/>
    <row r="95246" ht="14.25" customHeight="1"/>
    <row r="95248" ht="14.25" customHeight="1"/>
    <row r="95250" ht="14.25" customHeight="1"/>
    <row r="95252" ht="14.25" customHeight="1"/>
    <row r="95254" ht="14.25" customHeight="1"/>
    <row r="95256" ht="14.25" customHeight="1"/>
    <row r="95258" ht="14.25" customHeight="1"/>
    <row r="95260" ht="14.25" customHeight="1"/>
    <row r="95262" ht="14.25" customHeight="1"/>
    <row r="95264" ht="14.25" customHeight="1"/>
    <row r="95266" ht="14.25" customHeight="1"/>
    <row r="95268" ht="14.25" customHeight="1"/>
    <row r="95270" ht="14.25" customHeight="1"/>
    <row r="95272" ht="14.25" customHeight="1"/>
    <row r="95274" ht="14.25" customHeight="1"/>
    <row r="95276" ht="14.25" customHeight="1"/>
    <row r="95278" ht="14.25" customHeight="1"/>
    <row r="95280" ht="14.25" customHeight="1"/>
    <row r="95282" ht="14.25" customHeight="1"/>
    <row r="95284" ht="14.25" customHeight="1"/>
    <row r="95286" ht="14.25" customHeight="1"/>
    <row r="95288" ht="14.25" customHeight="1"/>
    <row r="95290" ht="14.25" customHeight="1"/>
    <row r="95292" ht="14.25" customHeight="1"/>
    <row r="95294" ht="14.25" customHeight="1"/>
    <row r="95296" ht="14.25" customHeight="1"/>
    <row r="95298" ht="14.25" customHeight="1"/>
    <row r="95300" ht="14.25" customHeight="1"/>
    <row r="95302" ht="14.25" customHeight="1"/>
    <row r="95304" ht="14.25" customHeight="1"/>
    <row r="95306" ht="14.25" customHeight="1"/>
    <row r="95308" ht="14.25" customHeight="1"/>
    <row r="95310" ht="14.25" customHeight="1"/>
    <row r="95312" ht="14.25" customHeight="1"/>
    <row r="95314" ht="14.25" customHeight="1"/>
    <row r="95316" ht="14.25" customHeight="1"/>
    <row r="95318" ht="14.25" customHeight="1"/>
    <row r="95320" ht="14.25" customHeight="1"/>
    <row r="95322" ht="14.25" customHeight="1"/>
    <row r="95324" ht="14.25" customHeight="1"/>
    <row r="95326" ht="14.25" customHeight="1"/>
    <row r="95328" ht="14.25" customHeight="1"/>
    <row r="95330" ht="14.25" customHeight="1"/>
    <row r="95332" ht="14.25" customHeight="1"/>
    <row r="95334" ht="14.25" customHeight="1"/>
    <row r="95336" ht="14.25" customHeight="1"/>
    <row r="95338" ht="14.25" customHeight="1"/>
    <row r="95340" ht="14.25" customHeight="1"/>
    <row r="95342" ht="14.25" customHeight="1"/>
    <row r="95344" ht="14.25" customHeight="1"/>
    <row r="95346" ht="14.25" customHeight="1"/>
    <row r="95348" ht="14.25" customHeight="1"/>
    <row r="95350" ht="14.25" customHeight="1"/>
    <row r="95352" ht="14.25" customHeight="1"/>
    <row r="95354" ht="14.25" customHeight="1"/>
    <row r="95356" ht="14.25" customHeight="1"/>
    <row r="95358" ht="14.25" customHeight="1"/>
    <row r="95360" ht="14.25" customHeight="1"/>
    <row r="95362" ht="14.25" customHeight="1"/>
    <row r="95364" ht="14.25" customHeight="1"/>
    <row r="95366" ht="14.25" customHeight="1"/>
    <row r="95368" ht="14.25" customHeight="1"/>
    <row r="95370" ht="14.25" customHeight="1"/>
    <row r="95372" ht="14.25" customHeight="1"/>
    <row r="95374" ht="14.25" customHeight="1"/>
    <row r="95376" ht="14.25" customHeight="1"/>
    <row r="95378" ht="14.25" customHeight="1"/>
    <row r="95380" ht="14.25" customHeight="1"/>
    <row r="95382" ht="14.25" customHeight="1"/>
    <row r="95384" ht="14.25" customHeight="1"/>
    <row r="95386" ht="14.25" customHeight="1"/>
    <row r="95388" ht="14.25" customHeight="1"/>
    <row r="95390" ht="14.25" customHeight="1"/>
    <row r="95392" ht="14.25" customHeight="1"/>
    <row r="95394" ht="14.25" customHeight="1"/>
    <row r="95396" ht="14.25" customHeight="1"/>
    <row r="95398" ht="14.25" customHeight="1"/>
    <row r="95400" ht="14.25" customHeight="1"/>
    <row r="95402" ht="14.25" customHeight="1"/>
    <row r="95404" ht="14.25" customHeight="1"/>
    <row r="95406" ht="14.25" customHeight="1"/>
    <row r="95408" ht="14.25" customHeight="1"/>
    <row r="95410" ht="14.25" customHeight="1"/>
    <row r="95412" ht="14.25" customHeight="1"/>
    <row r="95414" ht="14.25" customHeight="1"/>
    <row r="95416" ht="14.25" customHeight="1"/>
    <row r="95418" ht="14.25" customHeight="1"/>
    <row r="95420" ht="14.25" customHeight="1"/>
    <row r="95422" ht="14.25" customHeight="1"/>
    <row r="95424" ht="14.25" customHeight="1"/>
    <row r="95426" ht="14.25" customHeight="1"/>
    <row r="95428" ht="14.25" customHeight="1"/>
    <row r="95430" ht="14.25" customHeight="1"/>
    <row r="95432" ht="14.25" customHeight="1"/>
    <row r="95434" ht="14.25" customHeight="1"/>
    <row r="95436" ht="14.25" customHeight="1"/>
    <row r="95438" ht="14.25" customHeight="1"/>
    <row r="95440" ht="14.25" customHeight="1"/>
    <row r="95442" ht="14.25" customHeight="1"/>
    <row r="95444" ht="14.25" customHeight="1"/>
    <row r="95446" ht="14.25" customHeight="1"/>
    <row r="95448" ht="14.25" customHeight="1"/>
    <row r="95450" ht="14.25" customHeight="1"/>
    <row r="95452" ht="14.25" customHeight="1"/>
    <row r="95454" ht="14.25" customHeight="1"/>
    <row r="95456" ht="14.25" customHeight="1"/>
    <row r="95458" ht="14.25" customHeight="1"/>
    <row r="95460" ht="14.25" customHeight="1"/>
    <row r="95462" ht="14.25" customHeight="1"/>
    <row r="95464" ht="14.25" customHeight="1"/>
    <row r="95466" ht="14.25" customHeight="1"/>
    <row r="95468" ht="14.25" customHeight="1"/>
    <row r="95470" ht="14.25" customHeight="1"/>
    <row r="95472" ht="14.25" customHeight="1"/>
    <row r="95474" ht="14.25" customHeight="1"/>
    <row r="95476" ht="14.25" customHeight="1"/>
    <row r="95478" ht="14.25" customHeight="1"/>
    <row r="95480" ht="14.25" customHeight="1"/>
    <row r="95482" ht="14.25" customHeight="1"/>
    <row r="95484" ht="14.25" customHeight="1"/>
    <row r="95486" ht="14.25" customHeight="1"/>
    <row r="95488" ht="14.25" customHeight="1"/>
    <row r="95490" ht="14.25" customHeight="1"/>
    <row r="95492" ht="14.25" customHeight="1"/>
    <row r="95494" ht="14.25" customHeight="1"/>
    <row r="95496" ht="14.25" customHeight="1"/>
    <row r="95498" ht="14.25" customHeight="1"/>
    <row r="95500" ht="14.25" customHeight="1"/>
    <row r="95502" ht="14.25" customHeight="1"/>
    <row r="95504" ht="14.25" customHeight="1"/>
    <row r="95506" ht="14.25" customHeight="1"/>
    <row r="95508" ht="14.25" customHeight="1"/>
    <row r="95510" ht="14.25" customHeight="1"/>
    <row r="95512" ht="14.25" customHeight="1"/>
    <row r="95514" ht="14.25" customHeight="1"/>
    <row r="95516" ht="14.25" customHeight="1"/>
    <row r="95518" ht="14.25" customHeight="1"/>
    <row r="95520" ht="14.25" customHeight="1"/>
    <row r="95522" ht="14.25" customHeight="1"/>
    <row r="95524" ht="14.25" customHeight="1"/>
    <row r="95526" ht="14.25" customHeight="1"/>
    <row r="95528" ht="14.25" customHeight="1"/>
    <row r="95530" ht="14.25" customHeight="1"/>
    <row r="95532" ht="14.25" customHeight="1"/>
    <row r="95534" ht="14.25" customHeight="1"/>
    <row r="95536" ht="14.25" customHeight="1"/>
    <row r="95538" ht="14.25" customHeight="1"/>
    <row r="95540" ht="14.25" customHeight="1"/>
    <row r="95542" ht="14.25" customHeight="1"/>
    <row r="95544" ht="14.25" customHeight="1"/>
    <row r="95546" ht="14.25" customHeight="1"/>
    <row r="95548" ht="14.25" customHeight="1"/>
    <row r="95550" ht="14.25" customHeight="1"/>
    <row r="95552" ht="14.25" customHeight="1"/>
    <row r="95554" ht="14.25" customHeight="1"/>
    <row r="95556" ht="14.25" customHeight="1"/>
    <row r="95558" ht="14.25" customHeight="1"/>
    <row r="95560" ht="14.25" customHeight="1"/>
    <row r="95562" ht="14.25" customHeight="1"/>
    <row r="95564" ht="14.25" customHeight="1"/>
    <row r="95566" ht="14.25" customHeight="1"/>
    <row r="95568" ht="14.25" customHeight="1"/>
    <row r="95570" ht="14.25" customHeight="1"/>
    <row r="95572" ht="14.25" customHeight="1"/>
    <row r="95574" ht="14.25" customHeight="1"/>
    <row r="95576" ht="14.25" customHeight="1"/>
    <row r="95578" ht="14.25" customHeight="1"/>
    <row r="95580" ht="14.25" customHeight="1"/>
    <row r="95582" ht="14.25" customHeight="1"/>
    <row r="95584" ht="14.25" customHeight="1"/>
    <row r="95586" ht="14.25" customHeight="1"/>
    <row r="95588" ht="14.25" customHeight="1"/>
    <row r="95590" ht="14.25" customHeight="1"/>
    <row r="95592" ht="14.25" customHeight="1"/>
    <row r="95594" ht="14.25" customHeight="1"/>
    <row r="95596" ht="14.25" customHeight="1"/>
    <row r="95598" ht="14.25" customHeight="1"/>
    <row r="95600" ht="14.25" customHeight="1"/>
    <row r="95602" ht="14.25" customHeight="1"/>
    <row r="95604" ht="14.25" customHeight="1"/>
    <row r="95606" ht="14.25" customHeight="1"/>
    <row r="95608" ht="14.25" customHeight="1"/>
    <row r="95610" ht="14.25" customHeight="1"/>
    <row r="95612" ht="14.25" customHeight="1"/>
    <row r="95614" ht="14.25" customHeight="1"/>
    <row r="95616" ht="14.25" customHeight="1"/>
    <row r="95618" ht="14.25" customHeight="1"/>
    <row r="95620" ht="14.25" customHeight="1"/>
    <row r="95622" ht="14.25" customHeight="1"/>
    <row r="95624" ht="14.25" customHeight="1"/>
    <row r="95626" ht="14.25" customHeight="1"/>
    <row r="95628" ht="14.25" customHeight="1"/>
    <row r="95630" ht="14.25" customHeight="1"/>
    <row r="95632" ht="14.25" customHeight="1"/>
    <row r="95634" ht="14.25" customHeight="1"/>
    <row r="95636" ht="14.25" customHeight="1"/>
    <row r="95638" ht="14.25" customHeight="1"/>
    <row r="95640" ht="14.25" customHeight="1"/>
    <row r="95642" ht="14.25" customHeight="1"/>
    <row r="95644" ht="14.25" customHeight="1"/>
    <row r="95646" ht="14.25" customHeight="1"/>
    <row r="95648" ht="14.25" customHeight="1"/>
    <row r="95650" ht="14.25" customHeight="1"/>
    <row r="95652" ht="14.25" customHeight="1"/>
    <row r="95654" ht="14.25" customHeight="1"/>
    <row r="95656" ht="14.25" customHeight="1"/>
    <row r="95658" ht="14.25" customHeight="1"/>
    <row r="95660" ht="14.25" customHeight="1"/>
    <row r="95662" ht="14.25" customHeight="1"/>
    <row r="95664" ht="14.25" customHeight="1"/>
    <row r="95666" ht="14.25" customHeight="1"/>
    <row r="95668" ht="14.25" customHeight="1"/>
    <row r="95670" ht="14.25" customHeight="1"/>
    <row r="95672" ht="14.25" customHeight="1"/>
    <row r="95674" ht="14.25" customHeight="1"/>
    <row r="95676" ht="14.25" customHeight="1"/>
    <row r="95678" ht="14.25" customHeight="1"/>
    <row r="95680" ht="14.25" customHeight="1"/>
    <row r="95682" ht="14.25" customHeight="1"/>
    <row r="95684" ht="14.25" customHeight="1"/>
    <row r="95686" ht="14.25" customHeight="1"/>
    <row r="95688" ht="14.25" customHeight="1"/>
    <row r="95690" ht="14.25" customHeight="1"/>
    <row r="95692" ht="14.25" customHeight="1"/>
    <row r="95694" ht="14.25" customHeight="1"/>
    <row r="95696" ht="14.25" customHeight="1"/>
    <row r="95698" ht="14.25" customHeight="1"/>
    <row r="95700" ht="14.25" customHeight="1"/>
    <row r="95702" ht="14.25" customHeight="1"/>
    <row r="95704" ht="14.25" customHeight="1"/>
    <row r="95706" ht="14.25" customHeight="1"/>
    <row r="95708" ht="14.25" customHeight="1"/>
    <row r="95710" ht="14.25" customHeight="1"/>
    <row r="95712" ht="14.25" customHeight="1"/>
    <row r="95714" ht="14.25" customHeight="1"/>
    <row r="95716" ht="14.25" customHeight="1"/>
    <row r="95718" ht="14.25" customHeight="1"/>
    <row r="95720" ht="14.25" customHeight="1"/>
    <row r="95722" ht="14.25" customHeight="1"/>
    <row r="95724" ht="14.25" customHeight="1"/>
    <row r="95726" ht="14.25" customHeight="1"/>
    <row r="95728" ht="14.25" customHeight="1"/>
    <row r="95730" ht="14.25" customHeight="1"/>
    <row r="95732" ht="14.25" customHeight="1"/>
    <row r="95734" ht="14.25" customHeight="1"/>
    <row r="95736" ht="14.25" customHeight="1"/>
    <row r="95738" ht="14.25" customHeight="1"/>
    <row r="95740" ht="14.25" customHeight="1"/>
    <row r="95742" ht="14.25" customHeight="1"/>
    <row r="95744" ht="14.25" customHeight="1"/>
    <row r="95746" ht="14.25" customHeight="1"/>
    <row r="95748" ht="14.25" customHeight="1"/>
    <row r="95750" ht="14.25" customHeight="1"/>
    <row r="95752" ht="14.25" customHeight="1"/>
    <row r="95754" ht="14.25" customHeight="1"/>
    <row r="95756" ht="14.25" customHeight="1"/>
    <row r="95758" ht="14.25" customHeight="1"/>
    <row r="95760" ht="14.25" customHeight="1"/>
    <row r="95762" ht="14.25" customHeight="1"/>
    <row r="95764" ht="14.25" customHeight="1"/>
    <row r="95766" ht="14.25" customHeight="1"/>
    <row r="95768" ht="14.25" customHeight="1"/>
    <row r="95770" ht="14.25" customHeight="1"/>
    <row r="95772" ht="14.25" customHeight="1"/>
    <row r="95774" ht="14.25" customHeight="1"/>
    <row r="95776" ht="14.25" customHeight="1"/>
    <row r="95778" ht="14.25" customHeight="1"/>
    <row r="95780" ht="14.25" customHeight="1"/>
    <row r="95782" ht="14.25" customHeight="1"/>
    <row r="95784" ht="14.25" customHeight="1"/>
    <row r="95786" ht="14.25" customHeight="1"/>
    <row r="95788" ht="14.25" customHeight="1"/>
    <row r="95790" ht="14.25" customHeight="1"/>
    <row r="95792" ht="14.25" customHeight="1"/>
    <row r="95794" ht="14.25" customHeight="1"/>
    <row r="95796" ht="14.25" customHeight="1"/>
    <row r="95798" ht="14.25" customHeight="1"/>
    <row r="95800" ht="14.25" customHeight="1"/>
    <row r="95802" ht="14.25" customHeight="1"/>
    <row r="95804" ht="14.25" customHeight="1"/>
    <row r="95806" ht="14.25" customHeight="1"/>
    <row r="95808" ht="14.25" customHeight="1"/>
    <row r="95810" ht="14.25" customHeight="1"/>
    <row r="95812" ht="14.25" customHeight="1"/>
    <row r="95814" ht="14.25" customHeight="1"/>
    <row r="95816" ht="14.25" customHeight="1"/>
    <row r="95818" ht="14.25" customHeight="1"/>
    <row r="95820" ht="14.25" customHeight="1"/>
    <row r="95822" ht="14.25" customHeight="1"/>
    <row r="95824" ht="14.25" customHeight="1"/>
    <row r="95826" ht="14.25" customHeight="1"/>
    <row r="95828" ht="14.25" customHeight="1"/>
    <row r="95830" ht="14.25" customHeight="1"/>
    <row r="95832" ht="14.25" customHeight="1"/>
    <row r="95834" ht="14.25" customHeight="1"/>
    <row r="95836" ht="14.25" customHeight="1"/>
    <row r="95838" ht="14.25" customHeight="1"/>
    <row r="95840" ht="14.25" customHeight="1"/>
    <row r="95842" ht="14.25" customHeight="1"/>
    <row r="95844" ht="14.25" customHeight="1"/>
    <row r="95846" ht="14.25" customHeight="1"/>
    <row r="95848" ht="14.25" customHeight="1"/>
    <row r="95850" ht="14.25" customHeight="1"/>
    <row r="95852" ht="14.25" customHeight="1"/>
    <row r="95854" ht="14.25" customHeight="1"/>
    <row r="95856" ht="14.25" customHeight="1"/>
    <row r="95858" ht="14.25" customHeight="1"/>
    <row r="95860" ht="14.25" customHeight="1"/>
    <row r="95862" ht="14.25" customHeight="1"/>
    <row r="95864" ht="14.25" customHeight="1"/>
    <row r="95866" ht="14.25" customHeight="1"/>
    <row r="95868" ht="14.25" customHeight="1"/>
    <row r="95870" ht="14.25" customHeight="1"/>
    <row r="95872" ht="14.25" customHeight="1"/>
    <row r="95874" ht="14.25" customHeight="1"/>
    <row r="95876" ht="14.25" customHeight="1"/>
    <row r="95878" ht="14.25" customHeight="1"/>
    <row r="95880" ht="14.25" customHeight="1"/>
    <row r="95882" ht="14.25" customHeight="1"/>
    <row r="95884" ht="14.25" customHeight="1"/>
    <row r="95886" ht="14.25" customHeight="1"/>
    <row r="95888" ht="14.25" customHeight="1"/>
    <row r="95890" ht="14.25" customHeight="1"/>
    <row r="95892" ht="14.25" customHeight="1"/>
    <row r="95894" ht="14.25" customHeight="1"/>
    <row r="95896" ht="14.25" customHeight="1"/>
    <row r="95898" ht="14.25" customHeight="1"/>
    <row r="95900" ht="14.25" customHeight="1"/>
    <row r="95902" ht="14.25" customHeight="1"/>
    <row r="95904" ht="14.25" customHeight="1"/>
    <row r="95906" ht="14.25" customHeight="1"/>
    <row r="95908" ht="14.25" customHeight="1"/>
    <row r="95910" ht="14.25" customHeight="1"/>
    <row r="95912" ht="14.25" customHeight="1"/>
    <row r="95914" ht="14.25" customHeight="1"/>
    <row r="95916" ht="14.25" customHeight="1"/>
    <row r="95918" ht="14.25" customHeight="1"/>
    <row r="95920" ht="14.25" customHeight="1"/>
    <row r="95922" ht="14.25" customHeight="1"/>
    <row r="95924" ht="14.25" customHeight="1"/>
    <row r="95926" ht="14.25" customHeight="1"/>
    <row r="95928" ht="14.25" customHeight="1"/>
    <row r="95930" ht="14.25" customHeight="1"/>
    <row r="95932" ht="14.25" customHeight="1"/>
    <row r="95934" ht="14.25" customHeight="1"/>
    <row r="95936" ht="14.25" customHeight="1"/>
    <row r="95938" ht="14.25" customHeight="1"/>
    <row r="95940" ht="14.25" customHeight="1"/>
    <row r="95942" ht="14.25" customHeight="1"/>
    <row r="95944" ht="14.25" customHeight="1"/>
    <row r="95946" ht="14.25" customHeight="1"/>
    <row r="95948" ht="14.25" customHeight="1"/>
    <row r="95950" ht="14.25" customHeight="1"/>
    <row r="95952" ht="14.25" customHeight="1"/>
    <row r="95954" ht="14.25" customHeight="1"/>
    <row r="95956" ht="14.25" customHeight="1"/>
    <row r="95958" ht="14.25" customHeight="1"/>
    <row r="95960" ht="14.25" customHeight="1"/>
    <row r="95962" ht="14.25" customHeight="1"/>
    <row r="95964" ht="14.25" customHeight="1"/>
    <row r="95966" ht="14.25" customHeight="1"/>
    <row r="95968" ht="14.25" customHeight="1"/>
    <row r="95970" ht="14.25" customHeight="1"/>
    <row r="95972" ht="14.25" customHeight="1"/>
    <row r="95974" ht="14.25" customHeight="1"/>
    <row r="95976" ht="14.25" customHeight="1"/>
    <row r="95978" ht="14.25" customHeight="1"/>
    <row r="95980" ht="14.25" customHeight="1"/>
    <row r="95982" ht="14.25" customHeight="1"/>
    <row r="95984" ht="14.25" customHeight="1"/>
    <row r="95986" ht="14.25" customHeight="1"/>
    <row r="95988" ht="14.25" customHeight="1"/>
    <row r="95990" ht="14.25" customHeight="1"/>
    <row r="95992" ht="14.25" customHeight="1"/>
    <row r="95994" ht="14.25" customHeight="1"/>
    <row r="95996" ht="14.25" customHeight="1"/>
    <row r="95998" ht="14.25" customHeight="1"/>
    <row r="96000" ht="14.25" customHeight="1"/>
    <row r="96002" ht="14.25" customHeight="1"/>
    <row r="96004" ht="14.25" customHeight="1"/>
    <row r="96006" ht="14.25" customHeight="1"/>
    <row r="96008" ht="14.25" customHeight="1"/>
    <row r="96010" ht="14.25" customHeight="1"/>
    <row r="96012" ht="14.25" customHeight="1"/>
    <row r="96014" ht="14.25" customHeight="1"/>
    <row r="96016" ht="14.25" customHeight="1"/>
    <row r="96018" ht="14.25" customHeight="1"/>
    <row r="96020" ht="14.25" customHeight="1"/>
    <row r="96022" ht="14.25" customHeight="1"/>
    <row r="96024" ht="14.25" customHeight="1"/>
    <row r="96026" ht="14.25" customHeight="1"/>
    <row r="96028" ht="14.25" customHeight="1"/>
    <row r="96030" ht="14.25" customHeight="1"/>
    <row r="96032" ht="14.25" customHeight="1"/>
    <row r="96034" ht="14.25" customHeight="1"/>
    <row r="96036" ht="14.25" customHeight="1"/>
    <row r="96038" ht="14.25" customHeight="1"/>
    <row r="96040" ht="14.25" customHeight="1"/>
    <row r="96042" ht="14.25" customHeight="1"/>
    <row r="96044" ht="14.25" customHeight="1"/>
    <row r="96046" ht="14.25" customHeight="1"/>
    <row r="96048" ht="14.25" customHeight="1"/>
    <row r="96050" ht="14.25" customHeight="1"/>
    <row r="96052" ht="14.25" customHeight="1"/>
    <row r="96054" ht="14.25" customHeight="1"/>
    <row r="96056" ht="14.25" customHeight="1"/>
    <row r="96058" ht="14.25" customHeight="1"/>
    <row r="96060" ht="14.25" customHeight="1"/>
    <row r="96062" ht="14.25" customHeight="1"/>
    <row r="96064" ht="14.25" customHeight="1"/>
    <row r="96066" ht="14.25" customHeight="1"/>
    <row r="96068" ht="14.25" customHeight="1"/>
    <row r="96070" ht="14.25" customHeight="1"/>
    <row r="96072" ht="14.25" customHeight="1"/>
    <row r="96074" ht="14.25" customHeight="1"/>
    <row r="96076" ht="14.25" customHeight="1"/>
    <row r="96078" ht="14.25" customHeight="1"/>
    <row r="96080" ht="14.25" customHeight="1"/>
    <row r="96082" ht="14.25" customHeight="1"/>
    <row r="96084" ht="14.25" customHeight="1"/>
    <row r="96086" ht="14.25" customHeight="1"/>
    <row r="96088" ht="14.25" customHeight="1"/>
    <row r="96090" ht="14.25" customHeight="1"/>
    <row r="96092" ht="14.25" customHeight="1"/>
    <row r="96094" ht="14.25" customHeight="1"/>
    <row r="96096" ht="14.25" customHeight="1"/>
    <row r="96098" ht="14.25" customHeight="1"/>
    <row r="96100" ht="14.25" customHeight="1"/>
    <row r="96102" ht="14.25" customHeight="1"/>
    <row r="96104" ht="14.25" customHeight="1"/>
    <row r="96106" ht="14.25" customHeight="1"/>
    <row r="96108" ht="14.25" customHeight="1"/>
    <row r="96110" ht="14.25" customHeight="1"/>
    <row r="96112" ht="14.25" customHeight="1"/>
    <row r="96114" ht="14.25" customHeight="1"/>
    <row r="96116" ht="14.25" customHeight="1"/>
    <row r="96118" ht="14.25" customHeight="1"/>
    <row r="96120" ht="14.25" customHeight="1"/>
    <row r="96122" ht="14.25" customHeight="1"/>
    <row r="96124" ht="14.25" customHeight="1"/>
    <row r="96126" ht="14.25" customHeight="1"/>
    <row r="96128" ht="14.25" customHeight="1"/>
    <row r="96130" ht="14.25" customHeight="1"/>
    <row r="96132" ht="14.25" customHeight="1"/>
    <row r="96134" ht="14.25" customHeight="1"/>
    <row r="96136" ht="14.25" customHeight="1"/>
    <row r="96138" ht="14.25" customHeight="1"/>
    <row r="96140" ht="14.25" customHeight="1"/>
    <row r="96142" ht="14.25" customHeight="1"/>
    <row r="96144" ht="14.25" customHeight="1"/>
    <row r="96146" ht="14.25" customHeight="1"/>
    <row r="96148" ht="14.25" customHeight="1"/>
    <row r="96150" ht="14.25" customHeight="1"/>
    <row r="96152" ht="14.25" customHeight="1"/>
    <row r="96154" ht="14.25" customHeight="1"/>
    <row r="96156" ht="14.25" customHeight="1"/>
    <row r="96158" ht="14.25" customHeight="1"/>
    <row r="96160" ht="14.25" customHeight="1"/>
    <row r="96162" ht="14.25" customHeight="1"/>
    <row r="96164" ht="14.25" customHeight="1"/>
    <row r="96166" ht="14.25" customHeight="1"/>
    <row r="96168" ht="14.25" customHeight="1"/>
    <row r="96170" ht="14.25" customHeight="1"/>
    <row r="96172" ht="14.25" customHeight="1"/>
    <row r="96174" ht="14.25" customHeight="1"/>
    <row r="96176" ht="14.25" customHeight="1"/>
    <row r="96178" ht="14.25" customHeight="1"/>
    <row r="96180" ht="14.25" customHeight="1"/>
    <row r="96182" ht="14.25" customHeight="1"/>
    <row r="96184" ht="14.25" customHeight="1"/>
    <row r="96186" ht="14.25" customHeight="1"/>
    <row r="96188" ht="14.25" customHeight="1"/>
    <row r="96190" ht="14.25" customHeight="1"/>
    <row r="96192" ht="14.25" customHeight="1"/>
    <row r="96194" ht="14.25" customHeight="1"/>
    <row r="96196" ht="14.25" customHeight="1"/>
    <row r="96198" ht="14.25" customHeight="1"/>
    <row r="96200" ht="14.25" customHeight="1"/>
    <row r="96202" ht="14.25" customHeight="1"/>
    <row r="96204" ht="14.25" customHeight="1"/>
    <row r="96206" ht="14.25" customHeight="1"/>
    <row r="96208" ht="14.25" customHeight="1"/>
    <row r="96210" ht="14.25" customHeight="1"/>
    <row r="96212" ht="14.25" customHeight="1"/>
    <row r="96214" ht="14.25" customHeight="1"/>
    <row r="96216" ht="14.25" customHeight="1"/>
    <row r="96218" ht="14.25" customHeight="1"/>
    <row r="96220" ht="14.25" customHeight="1"/>
    <row r="96222" ht="14.25" customHeight="1"/>
    <row r="96224" ht="14.25" customHeight="1"/>
    <row r="96226" ht="14.25" customHeight="1"/>
    <row r="96228" ht="14.25" customHeight="1"/>
    <row r="96230" ht="14.25" customHeight="1"/>
    <row r="96232" ht="14.25" customHeight="1"/>
    <row r="96234" ht="14.25" customHeight="1"/>
    <row r="96236" ht="14.25" customHeight="1"/>
    <row r="96238" ht="14.25" customHeight="1"/>
    <row r="96240" ht="14.25" customHeight="1"/>
    <row r="96242" ht="14.25" customHeight="1"/>
    <row r="96244" ht="14.25" customHeight="1"/>
    <row r="96246" ht="14.25" customHeight="1"/>
    <row r="96248" ht="14.25" customHeight="1"/>
    <row r="96250" ht="14.25" customHeight="1"/>
    <row r="96252" ht="14.25" customHeight="1"/>
    <row r="96254" ht="14.25" customHeight="1"/>
    <row r="96256" ht="14.25" customHeight="1"/>
    <row r="96258" ht="14.25" customHeight="1"/>
    <row r="96260" ht="14.25" customHeight="1"/>
    <row r="96262" ht="14.25" customHeight="1"/>
    <row r="96264" ht="14.25" customHeight="1"/>
    <row r="96266" ht="14.25" customHeight="1"/>
    <row r="96268" ht="14.25" customHeight="1"/>
    <row r="96270" ht="14.25" customHeight="1"/>
    <row r="96272" ht="14.25" customHeight="1"/>
    <row r="96274" ht="14.25" customHeight="1"/>
    <row r="96276" ht="14.25" customHeight="1"/>
    <row r="96278" ht="14.25" customHeight="1"/>
    <row r="96280" ht="14.25" customHeight="1"/>
    <row r="96282" ht="14.25" customHeight="1"/>
    <row r="96284" ht="14.25" customHeight="1"/>
    <row r="96286" ht="14.25" customHeight="1"/>
    <row r="96288" ht="14.25" customHeight="1"/>
    <row r="96290" ht="14.25" customHeight="1"/>
    <row r="96292" ht="14.25" customHeight="1"/>
    <row r="96294" ht="14.25" customHeight="1"/>
    <row r="96296" ht="14.25" customHeight="1"/>
    <row r="96298" ht="14.25" customHeight="1"/>
    <row r="96300" ht="14.25" customHeight="1"/>
    <row r="96302" ht="14.25" customHeight="1"/>
    <row r="96304" ht="14.25" customHeight="1"/>
    <row r="96306" ht="14.25" customHeight="1"/>
    <row r="96308" ht="14.25" customHeight="1"/>
    <row r="96310" ht="14.25" customHeight="1"/>
    <row r="96312" ht="14.25" customHeight="1"/>
    <row r="96314" ht="14.25" customHeight="1"/>
    <row r="96316" ht="14.25" customHeight="1"/>
    <row r="96318" ht="14.25" customHeight="1"/>
    <row r="96320" ht="14.25" customHeight="1"/>
    <row r="96322" ht="14.25" customHeight="1"/>
    <row r="96324" ht="14.25" customHeight="1"/>
    <row r="96326" ht="14.25" customHeight="1"/>
    <row r="96328" ht="14.25" customHeight="1"/>
    <row r="96330" ht="14.25" customHeight="1"/>
    <row r="96332" ht="14.25" customHeight="1"/>
    <row r="96334" ht="14.25" customHeight="1"/>
    <row r="96336" ht="14.25" customHeight="1"/>
    <row r="96338" ht="14.25" customHeight="1"/>
    <row r="96340" ht="14.25" customHeight="1"/>
    <row r="96342" ht="14.25" customHeight="1"/>
    <row r="96344" ht="14.25" customHeight="1"/>
    <row r="96346" ht="14.25" customHeight="1"/>
    <row r="96348" ht="14.25" customHeight="1"/>
    <row r="96350" ht="14.25" customHeight="1"/>
    <row r="96352" ht="14.25" customHeight="1"/>
    <row r="96354" ht="14.25" customHeight="1"/>
    <row r="96356" ht="14.25" customHeight="1"/>
    <row r="96358" ht="14.25" customHeight="1"/>
    <row r="96360" ht="14.25" customHeight="1"/>
    <row r="96362" ht="14.25" customHeight="1"/>
    <row r="96364" ht="14.25" customHeight="1"/>
    <row r="96366" ht="14.25" customHeight="1"/>
    <row r="96368" ht="14.25" customHeight="1"/>
    <row r="96370" ht="14.25" customHeight="1"/>
    <row r="96372" ht="14.25" customHeight="1"/>
    <row r="96374" ht="14.25" customHeight="1"/>
    <row r="96376" ht="14.25" customHeight="1"/>
    <row r="96378" ht="14.25" customHeight="1"/>
    <row r="96380" ht="14.25" customHeight="1"/>
    <row r="96382" ht="14.25" customHeight="1"/>
    <row r="96384" ht="14.25" customHeight="1"/>
    <row r="96386" ht="14.25" customHeight="1"/>
    <row r="96388" ht="14.25" customHeight="1"/>
    <row r="96390" ht="14.25" customHeight="1"/>
    <row r="96392" ht="14.25" customHeight="1"/>
    <row r="96394" ht="14.25" customHeight="1"/>
    <row r="96396" ht="14.25" customHeight="1"/>
    <row r="96398" ht="14.25" customHeight="1"/>
    <row r="96400" ht="14.25" customHeight="1"/>
    <row r="96402" ht="14.25" customHeight="1"/>
    <row r="96404" ht="14.25" customHeight="1"/>
    <row r="96406" ht="14.25" customHeight="1"/>
    <row r="96408" ht="14.25" customHeight="1"/>
    <row r="96410" ht="14.25" customHeight="1"/>
    <row r="96412" ht="14.25" customHeight="1"/>
    <row r="96414" ht="14.25" customHeight="1"/>
    <row r="96416" ht="14.25" customHeight="1"/>
    <row r="96418" ht="14.25" customHeight="1"/>
    <row r="96420" ht="14.25" customHeight="1"/>
    <row r="96422" ht="14.25" customHeight="1"/>
    <row r="96424" ht="14.25" customHeight="1"/>
    <row r="96426" ht="14.25" customHeight="1"/>
    <row r="96428" ht="14.25" customHeight="1"/>
    <row r="96430" ht="14.25" customHeight="1"/>
    <row r="96432" ht="14.25" customHeight="1"/>
    <row r="96434" ht="14.25" customHeight="1"/>
    <row r="96436" ht="14.25" customHeight="1"/>
    <row r="96438" ht="14.25" customHeight="1"/>
    <row r="96440" ht="14.25" customHeight="1"/>
    <row r="96442" ht="14.25" customHeight="1"/>
    <row r="96444" ht="14.25" customHeight="1"/>
    <row r="96446" ht="14.25" customHeight="1"/>
    <row r="96448" ht="14.25" customHeight="1"/>
    <row r="96450" ht="14.25" customHeight="1"/>
    <row r="96452" ht="14.25" customHeight="1"/>
    <row r="96454" ht="14.25" customHeight="1"/>
    <row r="96456" ht="14.25" customHeight="1"/>
    <row r="96458" ht="14.25" customHeight="1"/>
    <row r="96460" ht="14.25" customHeight="1"/>
    <row r="96462" ht="14.25" customHeight="1"/>
    <row r="96464" ht="14.25" customHeight="1"/>
    <row r="96466" ht="14.25" customHeight="1"/>
    <row r="96468" ht="14.25" customHeight="1"/>
    <row r="96470" ht="14.25" customHeight="1"/>
    <row r="96472" ht="14.25" customHeight="1"/>
    <row r="96474" ht="14.25" customHeight="1"/>
    <row r="96476" ht="14.25" customHeight="1"/>
    <row r="96478" ht="14.25" customHeight="1"/>
    <row r="96480" ht="14.25" customHeight="1"/>
    <row r="96482" ht="14.25" customHeight="1"/>
    <row r="96484" ht="14.25" customHeight="1"/>
    <row r="96486" ht="14.25" customHeight="1"/>
    <row r="96488" ht="14.25" customHeight="1"/>
    <row r="96490" ht="14.25" customHeight="1"/>
    <row r="96492" ht="14.25" customHeight="1"/>
    <row r="96494" ht="14.25" customHeight="1"/>
    <row r="96496" ht="14.25" customHeight="1"/>
    <row r="96498" ht="14.25" customHeight="1"/>
    <row r="96500" ht="14.25" customHeight="1"/>
    <row r="96502" ht="14.25" customHeight="1"/>
    <row r="96504" ht="14.25" customHeight="1"/>
    <row r="96506" ht="14.25" customHeight="1"/>
    <row r="96508" ht="14.25" customHeight="1"/>
    <row r="96510" ht="14.25" customHeight="1"/>
    <row r="96512" ht="14.25" customHeight="1"/>
    <row r="96514" ht="14.25" customHeight="1"/>
    <row r="96516" ht="14.25" customHeight="1"/>
    <row r="96518" ht="14.25" customHeight="1"/>
    <row r="96520" ht="14.25" customHeight="1"/>
    <row r="96522" ht="14.25" customHeight="1"/>
    <row r="96524" ht="14.25" customHeight="1"/>
    <row r="96526" ht="14.25" customHeight="1"/>
    <row r="96528" ht="14.25" customHeight="1"/>
    <row r="96530" ht="14.25" customHeight="1"/>
    <row r="96532" ht="14.25" customHeight="1"/>
    <row r="96534" ht="14.25" customHeight="1"/>
    <row r="96536" ht="14.25" customHeight="1"/>
    <row r="96538" ht="14.25" customHeight="1"/>
    <row r="96540" ht="14.25" customHeight="1"/>
    <row r="96542" ht="14.25" customHeight="1"/>
    <row r="96544" ht="14.25" customHeight="1"/>
    <row r="96546" ht="14.25" customHeight="1"/>
    <row r="96548" ht="14.25" customHeight="1"/>
    <row r="96550" ht="14.25" customHeight="1"/>
    <row r="96552" ht="14.25" customHeight="1"/>
    <row r="96554" ht="14.25" customHeight="1"/>
    <row r="96556" ht="14.25" customHeight="1"/>
    <row r="96558" ht="14.25" customHeight="1"/>
    <row r="96560" ht="14.25" customHeight="1"/>
    <row r="96562" ht="14.25" customHeight="1"/>
    <row r="96564" ht="14.25" customHeight="1"/>
    <row r="96566" ht="14.25" customHeight="1"/>
    <row r="96568" ht="14.25" customHeight="1"/>
    <row r="96570" ht="14.25" customHeight="1"/>
    <row r="96572" ht="14.25" customHeight="1"/>
    <row r="96574" ht="14.25" customHeight="1"/>
    <row r="96576" ht="14.25" customHeight="1"/>
    <row r="96578" ht="14.25" customHeight="1"/>
    <row r="96580" ht="14.25" customHeight="1"/>
    <row r="96582" ht="14.25" customHeight="1"/>
    <row r="96584" ht="14.25" customHeight="1"/>
    <row r="96586" ht="14.25" customHeight="1"/>
    <row r="96588" ht="14.25" customHeight="1"/>
    <row r="96590" ht="14.25" customHeight="1"/>
    <row r="96592" ht="14.25" customHeight="1"/>
    <row r="96594" ht="14.25" customHeight="1"/>
    <row r="96596" ht="14.25" customHeight="1"/>
    <row r="96598" ht="14.25" customHeight="1"/>
    <row r="96600" ht="14.25" customHeight="1"/>
    <row r="96602" ht="14.25" customHeight="1"/>
    <row r="96604" ht="14.25" customHeight="1"/>
    <row r="96606" ht="14.25" customHeight="1"/>
    <row r="96608" ht="14.25" customHeight="1"/>
    <row r="96610" ht="14.25" customHeight="1"/>
    <row r="96612" ht="14.25" customHeight="1"/>
    <row r="96614" ht="14.25" customHeight="1"/>
    <row r="96616" ht="14.25" customHeight="1"/>
    <row r="96618" ht="14.25" customHeight="1"/>
    <row r="96620" ht="14.25" customHeight="1"/>
    <row r="96622" ht="14.25" customHeight="1"/>
    <row r="96624" ht="14.25" customHeight="1"/>
    <row r="96626" ht="14.25" customHeight="1"/>
    <row r="96628" ht="14.25" customHeight="1"/>
    <row r="96630" ht="14.25" customHeight="1"/>
    <row r="96632" ht="14.25" customHeight="1"/>
    <row r="96634" ht="14.25" customHeight="1"/>
    <row r="96636" ht="14.25" customHeight="1"/>
    <row r="96638" ht="14.25" customHeight="1"/>
    <row r="96640" ht="14.25" customHeight="1"/>
    <row r="96642" ht="14.25" customHeight="1"/>
    <row r="96644" ht="14.25" customHeight="1"/>
    <row r="96646" ht="14.25" customHeight="1"/>
    <row r="96648" ht="14.25" customHeight="1"/>
    <row r="96650" ht="14.25" customHeight="1"/>
    <row r="96652" ht="14.25" customHeight="1"/>
    <row r="96654" ht="14.25" customHeight="1"/>
    <row r="96656" ht="14.25" customHeight="1"/>
    <row r="96658" ht="14.25" customHeight="1"/>
    <row r="96660" ht="14.25" customHeight="1"/>
    <row r="96662" ht="14.25" customHeight="1"/>
    <row r="96664" ht="14.25" customHeight="1"/>
    <row r="96666" ht="14.25" customHeight="1"/>
    <row r="96668" ht="14.25" customHeight="1"/>
    <row r="96670" ht="14.25" customHeight="1"/>
    <row r="96672" ht="14.25" customHeight="1"/>
    <row r="96674" ht="14.25" customHeight="1"/>
    <row r="96676" ht="14.25" customHeight="1"/>
    <row r="96678" ht="14.25" customHeight="1"/>
    <row r="96680" ht="14.25" customHeight="1"/>
    <row r="96682" ht="14.25" customHeight="1"/>
    <row r="96684" ht="14.25" customHeight="1"/>
    <row r="96686" ht="14.25" customHeight="1"/>
    <row r="96688" ht="14.25" customHeight="1"/>
    <row r="96690" ht="14.25" customHeight="1"/>
    <row r="96692" ht="14.25" customHeight="1"/>
    <row r="96694" ht="14.25" customHeight="1"/>
    <row r="96696" ht="14.25" customHeight="1"/>
    <row r="96698" ht="14.25" customHeight="1"/>
    <row r="96700" ht="14.25" customHeight="1"/>
    <row r="96702" ht="14.25" customHeight="1"/>
    <row r="96704" ht="14.25" customHeight="1"/>
    <row r="96706" ht="14.25" customHeight="1"/>
    <row r="96708" ht="14.25" customHeight="1"/>
    <row r="96710" ht="14.25" customHeight="1"/>
    <row r="96712" ht="14.25" customHeight="1"/>
    <row r="96714" ht="14.25" customHeight="1"/>
    <row r="96716" ht="14.25" customHeight="1"/>
    <row r="96718" ht="14.25" customHeight="1"/>
    <row r="96720" ht="14.25" customHeight="1"/>
    <row r="96722" ht="14.25" customHeight="1"/>
    <row r="96724" ht="14.25" customHeight="1"/>
    <row r="96726" ht="14.25" customHeight="1"/>
    <row r="96728" ht="14.25" customHeight="1"/>
    <row r="96730" ht="14.25" customHeight="1"/>
    <row r="96732" ht="14.25" customHeight="1"/>
    <row r="96734" ht="14.25" customHeight="1"/>
    <row r="96736" ht="14.25" customHeight="1"/>
    <row r="96738" ht="14.25" customHeight="1"/>
    <row r="96740" ht="14.25" customHeight="1"/>
    <row r="96742" ht="14.25" customHeight="1"/>
    <row r="96744" ht="14.25" customHeight="1"/>
    <row r="96746" ht="14.25" customHeight="1"/>
    <row r="96748" ht="14.25" customHeight="1"/>
    <row r="96750" ht="14.25" customHeight="1"/>
    <row r="96752" ht="14.25" customHeight="1"/>
    <row r="96754" ht="14.25" customHeight="1"/>
    <row r="96756" ht="14.25" customHeight="1"/>
    <row r="96758" ht="14.25" customHeight="1"/>
    <row r="96760" ht="14.25" customHeight="1"/>
    <row r="96762" ht="14.25" customHeight="1"/>
    <row r="96764" ht="14.25" customHeight="1"/>
    <row r="96766" ht="14.25" customHeight="1"/>
    <row r="96768" ht="14.25" customHeight="1"/>
    <row r="96770" ht="14.25" customHeight="1"/>
    <row r="96772" ht="14.25" customHeight="1"/>
    <row r="96774" ht="14.25" customHeight="1"/>
    <row r="96776" ht="14.25" customHeight="1"/>
    <row r="96778" ht="14.25" customHeight="1"/>
    <row r="96780" ht="14.25" customHeight="1"/>
    <row r="96782" ht="14.25" customHeight="1"/>
    <row r="96784" ht="14.25" customHeight="1"/>
    <row r="96786" ht="14.25" customHeight="1"/>
    <row r="96788" ht="14.25" customHeight="1"/>
    <row r="96790" ht="14.25" customHeight="1"/>
    <row r="96792" ht="14.25" customHeight="1"/>
    <row r="96794" ht="14.25" customHeight="1"/>
    <row r="96796" ht="14.25" customHeight="1"/>
    <row r="96798" ht="14.25" customHeight="1"/>
    <row r="96800" ht="14.25" customHeight="1"/>
    <row r="96802" ht="14.25" customHeight="1"/>
    <row r="96804" ht="14.25" customHeight="1"/>
    <row r="96806" ht="14.25" customHeight="1"/>
    <row r="96808" ht="14.25" customHeight="1"/>
    <row r="96810" ht="14.25" customHeight="1"/>
    <row r="96812" ht="14.25" customHeight="1"/>
    <row r="96814" ht="14.25" customHeight="1"/>
    <row r="96816" ht="14.25" customHeight="1"/>
    <row r="96818" ht="14.25" customHeight="1"/>
    <row r="96820" ht="14.25" customHeight="1"/>
    <row r="96822" ht="14.25" customHeight="1"/>
    <row r="96824" ht="14.25" customHeight="1"/>
    <row r="96826" ht="14.25" customHeight="1"/>
    <row r="96828" ht="14.25" customHeight="1"/>
    <row r="96830" ht="14.25" customHeight="1"/>
    <row r="96832" ht="14.25" customHeight="1"/>
    <row r="96834" ht="14.25" customHeight="1"/>
    <row r="96836" ht="14.25" customHeight="1"/>
    <row r="96838" ht="14.25" customHeight="1"/>
    <row r="96840" ht="14.25" customHeight="1"/>
    <row r="96842" ht="14.25" customHeight="1"/>
    <row r="96844" ht="14.25" customHeight="1"/>
    <row r="96846" ht="14.25" customHeight="1"/>
    <row r="96848" ht="14.25" customHeight="1"/>
    <row r="96850" ht="14.25" customHeight="1"/>
    <row r="96852" ht="14.25" customHeight="1"/>
    <row r="96854" ht="14.25" customHeight="1"/>
    <row r="96856" ht="14.25" customHeight="1"/>
    <row r="96858" ht="14.25" customHeight="1"/>
    <row r="96860" ht="14.25" customHeight="1"/>
    <row r="96862" ht="14.25" customHeight="1"/>
    <row r="96864" ht="14.25" customHeight="1"/>
    <row r="96866" ht="14.25" customHeight="1"/>
    <row r="96868" ht="14.25" customHeight="1"/>
    <row r="96870" ht="14.25" customHeight="1"/>
    <row r="96872" ht="14.25" customHeight="1"/>
    <row r="96874" ht="14.25" customHeight="1"/>
    <row r="96876" ht="14.25" customHeight="1"/>
    <row r="96878" ht="14.25" customHeight="1"/>
    <row r="96880" ht="14.25" customHeight="1"/>
    <row r="96882" ht="14.25" customHeight="1"/>
    <row r="96884" ht="14.25" customHeight="1"/>
    <row r="96886" ht="14.25" customHeight="1"/>
    <row r="96888" ht="14.25" customHeight="1"/>
    <row r="96890" ht="14.25" customHeight="1"/>
    <row r="96892" ht="14.25" customHeight="1"/>
    <row r="96894" ht="14.25" customHeight="1"/>
    <row r="96896" ht="14.25" customHeight="1"/>
    <row r="96898" ht="14.25" customHeight="1"/>
    <row r="96900" ht="14.25" customHeight="1"/>
    <row r="96902" ht="14.25" customHeight="1"/>
    <row r="96904" ht="14.25" customHeight="1"/>
    <row r="96906" ht="14.25" customHeight="1"/>
    <row r="96908" ht="14.25" customHeight="1"/>
    <row r="96910" ht="14.25" customHeight="1"/>
    <row r="96912" ht="14.25" customHeight="1"/>
    <row r="96914" ht="14.25" customHeight="1"/>
    <row r="96916" ht="14.25" customHeight="1"/>
    <row r="96918" ht="14.25" customHeight="1"/>
    <row r="96920" ht="14.25" customHeight="1"/>
    <row r="96922" ht="14.25" customHeight="1"/>
    <row r="96924" ht="14.25" customHeight="1"/>
    <row r="96926" ht="14.25" customHeight="1"/>
    <row r="96928" ht="14.25" customHeight="1"/>
    <row r="96930" ht="14.25" customHeight="1"/>
    <row r="96932" ht="14.25" customHeight="1"/>
    <row r="96934" ht="14.25" customHeight="1"/>
    <row r="96936" ht="14.25" customHeight="1"/>
    <row r="96938" ht="14.25" customHeight="1"/>
    <row r="96940" ht="14.25" customHeight="1"/>
    <row r="96942" ht="14.25" customHeight="1"/>
    <row r="96944" ht="14.25" customHeight="1"/>
    <row r="96946" ht="14.25" customHeight="1"/>
    <row r="96948" ht="14.25" customHeight="1"/>
    <row r="96950" ht="14.25" customHeight="1"/>
    <row r="96952" ht="14.25" customHeight="1"/>
    <row r="96954" ht="14.25" customHeight="1"/>
    <row r="96956" ht="14.25" customHeight="1"/>
    <row r="96958" ht="14.25" customHeight="1"/>
    <row r="96960" ht="14.25" customHeight="1"/>
    <row r="96962" ht="14.25" customHeight="1"/>
    <row r="96964" ht="14.25" customHeight="1"/>
    <row r="96966" ht="14.25" customHeight="1"/>
    <row r="96968" ht="14.25" customHeight="1"/>
    <row r="96970" ht="14.25" customHeight="1"/>
    <row r="96972" ht="14.25" customHeight="1"/>
    <row r="96974" ht="14.25" customHeight="1"/>
    <row r="96976" ht="14.25" customHeight="1"/>
    <row r="96978" ht="14.25" customHeight="1"/>
    <row r="96980" ht="14.25" customHeight="1"/>
    <row r="96982" ht="14.25" customHeight="1"/>
    <row r="96984" ht="14.25" customHeight="1"/>
    <row r="96986" ht="14.25" customHeight="1"/>
    <row r="96988" ht="14.25" customHeight="1"/>
    <row r="96990" ht="14.25" customHeight="1"/>
    <row r="96992" ht="14.25" customHeight="1"/>
    <row r="96994" ht="14.25" customHeight="1"/>
    <row r="96996" ht="14.25" customHeight="1"/>
    <row r="96998" ht="14.25" customHeight="1"/>
    <row r="97000" ht="14.25" customHeight="1"/>
    <row r="97002" ht="14.25" customHeight="1"/>
    <row r="97004" ht="14.25" customHeight="1"/>
    <row r="97006" ht="14.25" customHeight="1"/>
    <row r="97008" ht="14.25" customHeight="1"/>
    <row r="97010" ht="14.25" customHeight="1"/>
    <row r="97012" ht="14.25" customHeight="1"/>
    <row r="97014" ht="14.25" customHeight="1"/>
    <row r="97016" ht="14.25" customHeight="1"/>
    <row r="97018" ht="14.25" customHeight="1"/>
    <row r="97020" ht="14.25" customHeight="1"/>
    <row r="97022" ht="14.25" customHeight="1"/>
    <row r="97024" ht="14.25" customHeight="1"/>
    <row r="97026" ht="14.25" customHeight="1"/>
    <row r="97028" ht="14.25" customHeight="1"/>
    <row r="97030" ht="14.25" customHeight="1"/>
    <row r="97032" ht="14.25" customHeight="1"/>
    <row r="97034" ht="14.25" customHeight="1"/>
    <row r="97036" ht="14.25" customHeight="1"/>
    <row r="97038" ht="14.25" customHeight="1"/>
    <row r="97040" ht="14.25" customHeight="1"/>
    <row r="97042" ht="14.25" customHeight="1"/>
    <row r="97044" ht="14.25" customHeight="1"/>
    <row r="97046" ht="14.25" customHeight="1"/>
    <row r="97048" ht="14.25" customHeight="1"/>
    <row r="97050" ht="14.25" customHeight="1"/>
    <row r="97052" ht="14.25" customHeight="1"/>
    <row r="97054" ht="14.25" customHeight="1"/>
    <row r="97056" ht="14.25" customHeight="1"/>
    <row r="97058" ht="14.25" customHeight="1"/>
    <row r="97060" ht="14.25" customHeight="1"/>
    <row r="97062" ht="14.25" customHeight="1"/>
    <row r="97064" ht="14.25" customHeight="1"/>
    <row r="97066" ht="14.25" customHeight="1"/>
    <row r="97068" ht="14.25" customHeight="1"/>
    <row r="97070" ht="14.25" customHeight="1"/>
    <row r="97072" ht="14.25" customHeight="1"/>
    <row r="97074" ht="14.25" customHeight="1"/>
    <row r="97076" ht="14.25" customHeight="1"/>
    <row r="97078" ht="14.25" customHeight="1"/>
    <row r="97080" ht="14.25" customHeight="1"/>
    <row r="97082" ht="14.25" customHeight="1"/>
    <row r="97084" ht="14.25" customHeight="1"/>
    <row r="97086" ht="14.25" customHeight="1"/>
    <row r="97088" ht="14.25" customHeight="1"/>
    <row r="97090" ht="14.25" customHeight="1"/>
    <row r="97092" ht="14.25" customHeight="1"/>
    <row r="97094" ht="14.25" customHeight="1"/>
    <row r="97096" ht="14.25" customHeight="1"/>
    <row r="97098" ht="14.25" customHeight="1"/>
    <row r="97100" ht="14.25" customHeight="1"/>
    <row r="97102" ht="14.25" customHeight="1"/>
    <row r="97104" ht="14.25" customHeight="1"/>
    <row r="97106" ht="14.25" customHeight="1"/>
    <row r="97108" ht="14.25" customHeight="1"/>
    <row r="97110" ht="14.25" customHeight="1"/>
    <row r="97112" ht="14.25" customHeight="1"/>
    <row r="97114" ht="14.25" customHeight="1"/>
    <row r="97116" ht="14.25" customHeight="1"/>
    <row r="97118" ht="14.25" customHeight="1"/>
    <row r="97120" ht="14.25" customHeight="1"/>
    <row r="97122" ht="14.25" customHeight="1"/>
    <row r="97124" ht="14.25" customHeight="1"/>
    <row r="97126" ht="14.25" customHeight="1"/>
    <row r="97128" ht="14.25" customHeight="1"/>
    <row r="97130" ht="14.25" customHeight="1"/>
    <row r="97132" ht="14.25" customHeight="1"/>
    <row r="97134" ht="14.25" customHeight="1"/>
    <row r="97136" ht="14.25" customHeight="1"/>
    <row r="97138" ht="14.25" customHeight="1"/>
    <row r="97140" ht="14.25" customHeight="1"/>
    <row r="97142" ht="14.25" customHeight="1"/>
    <row r="97144" ht="14.25" customHeight="1"/>
    <row r="97146" ht="14.25" customHeight="1"/>
    <row r="97148" ht="14.25" customHeight="1"/>
    <row r="97150" ht="14.25" customHeight="1"/>
    <row r="97152" ht="14.25" customHeight="1"/>
    <row r="97154" ht="14.25" customHeight="1"/>
    <row r="97156" ht="14.25" customHeight="1"/>
    <row r="97158" ht="14.25" customHeight="1"/>
    <row r="97160" ht="14.25" customHeight="1"/>
    <row r="97162" ht="14.25" customHeight="1"/>
    <row r="97164" ht="14.25" customHeight="1"/>
    <row r="97166" ht="14.25" customHeight="1"/>
    <row r="97168" ht="14.25" customHeight="1"/>
    <row r="97170" ht="14.25" customHeight="1"/>
    <row r="97172" ht="14.25" customHeight="1"/>
    <row r="97174" ht="14.25" customHeight="1"/>
    <row r="97176" ht="14.25" customHeight="1"/>
    <row r="97178" ht="14.25" customHeight="1"/>
    <row r="97180" ht="14.25" customHeight="1"/>
    <row r="97182" ht="14.25" customHeight="1"/>
    <row r="97184" ht="14.25" customHeight="1"/>
    <row r="97186" ht="14.25" customHeight="1"/>
    <row r="97188" ht="14.25" customHeight="1"/>
    <row r="97190" ht="14.25" customHeight="1"/>
    <row r="97192" ht="14.25" customHeight="1"/>
    <row r="97194" ht="14.25" customHeight="1"/>
    <row r="97196" ht="14.25" customHeight="1"/>
    <row r="97198" ht="14.25" customHeight="1"/>
    <row r="97200" ht="14.25" customHeight="1"/>
    <row r="97202" ht="14.25" customHeight="1"/>
    <row r="97204" ht="14.25" customHeight="1"/>
    <row r="97206" ht="14.25" customHeight="1"/>
    <row r="97208" ht="14.25" customHeight="1"/>
    <row r="97210" ht="14.25" customHeight="1"/>
    <row r="97212" ht="14.25" customHeight="1"/>
    <row r="97214" ht="14.25" customHeight="1"/>
    <row r="97216" ht="14.25" customHeight="1"/>
    <row r="97218" ht="14.25" customHeight="1"/>
    <row r="97220" ht="14.25" customHeight="1"/>
    <row r="97222" ht="14.25" customHeight="1"/>
    <row r="97224" ht="14.25" customHeight="1"/>
    <row r="97226" ht="14.25" customHeight="1"/>
    <row r="97228" ht="14.25" customHeight="1"/>
    <row r="97230" ht="14.25" customHeight="1"/>
    <row r="97232" ht="14.25" customHeight="1"/>
    <row r="97234" ht="14.25" customHeight="1"/>
    <row r="97236" ht="14.25" customHeight="1"/>
    <row r="97238" ht="14.25" customHeight="1"/>
    <row r="97240" ht="14.25" customHeight="1"/>
    <row r="97242" ht="14.25" customHeight="1"/>
    <row r="97244" ht="14.25" customHeight="1"/>
    <row r="97246" ht="14.25" customHeight="1"/>
    <row r="97248" ht="14.25" customHeight="1"/>
    <row r="97250" ht="14.25" customHeight="1"/>
    <row r="97252" ht="14.25" customHeight="1"/>
    <row r="97254" ht="14.25" customHeight="1"/>
    <row r="97256" ht="14.25" customHeight="1"/>
    <row r="97258" ht="14.25" customHeight="1"/>
    <row r="97260" ht="14.25" customHeight="1"/>
    <row r="97262" ht="14.25" customHeight="1"/>
    <row r="97264" ht="14.25" customHeight="1"/>
    <row r="97266" ht="14.25" customHeight="1"/>
    <row r="97268" ht="14.25" customHeight="1"/>
    <row r="97270" ht="14.25" customHeight="1"/>
    <row r="97272" ht="14.25" customHeight="1"/>
    <row r="97274" ht="14.25" customHeight="1"/>
    <row r="97276" ht="14.25" customHeight="1"/>
    <row r="97278" ht="14.25" customHeight="1"/>
    <row r="97280" ht="14.25" customHeight="1"/>
    <row r="97282" ht="14.25" customHeight="1"/>
    <row r="97284" ht="14.25" customHeight="1"/>
    <row r="97286" ht="14.25" customHeight="1"/>
    <row r="97288" ht="14.25" customHeight="1"/>
    <row r="97290" ht="14.25" customHeight="1"/>
    <row r="97292" ht="14.25" customHeight="1"/>
    <row r="97294" ht="14.25" customHeight="1"/>
    <row r="97296" ht="14.25" customHeight="1"/>
    <row r="97298" ht="14.25" customHeight="1"/>
    <row r="97300" ht="14.25" customHeight="1"/>
    <row r="97302" ht="14.25" customHeight="1"/>
    <row r="97304" ht="14.25" customHeight="1"/>
    <row r="97306" ht="14.25" customHeight="1"/>
    <row r="97308" ht="14.25" customHeight="1"/>
    <row r="97310" ht="14.25" customHeight="1"/>
    <row r="97312" ht="14.25" customHeight="1"/>
    <row r="97314" ht="14.25" customHeight="1"/>
    <row r="97316" ht="14.25" customHeight="1"/>
    <row r="97318" ht="14.25" customHeight="1"/>
    <row r="97320" ht="14.25" customHeight="1"/>
    <row r="97322" ht="14.25" customHeight="1"/>
    <row r="97324" ht="14.25" customHeight="1"/>
    <row r="97326" ht="14.25" customHeight="1"/>
    <row r="97328" ht="14.25" customHeight="1"/>
    <row r="97330" ht="14.25" customHeight="1"/>
    <row r="97332" ht="14.25" customHeight="1"/>
    <row r="97334" ht="14.25" customHeight="1"/>
    <row r="97336" ht="14.25" customHeight="1"/>
    <row r="97338" ht="14.25" customHeight="1"/>
    <row r="97340" ht="14.25" customHeight="1"/>
    <row r="97342" ht="14.25" customHeight="1"/>
    <row r="97344" ht="14.25" customHeight="1"/>
    <row r="97346" ht="14.25" customHeight="1"/>
    <row r="97348" ht="14.25" customHeight="1"/>
    <row r="97350" ht="14.25" customHeight="1"/>
    <row r="97352" ht="14.25" customHeight="1"/>
    <row r="97354" ht="14.25" customHeight="1"/>
    <row r="97356" ht="14.25" customHeight="1"/>
    <row r="97358" ht="14.25" customHeight="1"/>
    <row r="97360" ht="14.25" customHeight="1"/>
    <row r="97362" ht="14.25" customHeight="1"/>
    <row r="97364" ht="14.25" customHeight="1"/>
    <row r="97366" ht="14.25" customHeight="1"/>
    <row r="97368" ht="14.25" customHeight="1"/>
    <row r="97370" ht="14.25" customHeight="1"/>
    <row r="97372" ht="14.25" customHeight="1"/>
    <row r="97374" ht="14.25" customHeight="1"/>
    <row r="97376" ht="14.25" customHeight="1"/>
    <row r="97378" ht="14.25" customHeight="1"/>
    <row r="97380" ht="14.25" customHeight="1"/>
    <row r="97382" ht="14.25" customHeight="1"/>
    <row r="97384" ht="14.25" customHeight="1"/>
    <row r="97386" ht="14.25" customHeight="1"/>
    <row r="97388" ht="14.25" customHeight="1"/>
    <row r="97390" ht="14.25" customHeight="1"/>
    <row r="97392" ht="14.25" customHeight="1"/>
    <row r="97394" ht="14.25" customHeight="1"/>
    <row r="97396" ht="14.25" customHeight="1"/>
    <row r="97398" ht="14.25" customHeight="1"/>
    <row r="97400" ht="14.25" customHeight="1"/>
    <row r="97402" ht="14.25" customHeight="1"/>
    <row r="97404" ht="14.25" customHeight="1"/>
    <row r="97406" ht="14.25" customHeight="1"/>
    <row r="97408" ht="14.25" customHeight="1"/>
    <row r="97410" ht="14.25" customHeight="1"/>
    <row r="97412" ht="14.25" customHeight="1"/>
    <row r="97414" ht="14.25" customHeight="1"/>
    <row r="97416" ht="14.25" customHeight="1"/>
    <row r="97418" ht="14.25" customHeight="1"/>
    <row r="97420" ht="14.25" customHeight="1"/>
    <row r="97422" ht="14.25" customHeight="1"/>
    <row r="97424" ht="14.25" customHeight="1"/>
    <row r="97426" ht="14.25" customHeight="1"/>
    <row r="97428" ht="14.25" customHeight="1"/>
    <row r="97430" ht="14.25" customHeight="1"/>
    <row r="97432" ht="14.25" customHeight="1"/>
    <row r="97434" ht="14.25" customHeight="1"/>
    <row r="97436" ht="14.25" customHeight="1"/>
    <row r="97438" ht="14.25" customHeight="1"/>
    <row r="97440" ht="14.25" customHeight="1"/>
    <row r="97442" ht="14.25" customHeight="1"/>
    <row r="97444" ht="14.25" customHeight="1"/>
    <row r="97446" ht="14.25" customHeight="1"/>
    <row r="97448" ht="14.25" customHeight="1"/>
    <row r="97450" ht="14.25" customHeight="1"/>
    <row r="97452" ht="14.25" customHeight="1"/>
    <row r="97454" ht="14.25" customHeight="1"/>
    <row r="97456" ht="14.25" customHeight="1"/>
    <row r="97458" ht="14.25" customHeight="1"/>
    <row r="97460" ht="14.25" customHeight="1"/>
    <row r="97462" ht="14.25" customHeight="1"/>
    <row r="97464" ht="14.25" customHeight="1"/>
    <row r="97466" ht="14.25" customHeight="1"/>
    <row r="97468" ht="14.25" customHeight="1"/>
    <row r="97470" ht="14.25" customHeight="1"/>
    <row r="97472" ht="14.25" customHeight="1"/>
    <row r="97474" ht="14.25" customHeight="1"/>
    <row r="97476" ht="14.25" customHeight="1"/>
    <row r="97478" ht="14.25" customHeight="1"/>
    <row r="97480" ht="14.25" customHeight="1"/>
    <row r="97482" ht="14.25" customHeight="1"/>
    <row r="97484" ht="14.25" customHeight="1"/>
    <row r="97486" ht="14.25" customHeight="1"/>
    <row r="97488" ht="14.25" customHeight="1"/>
    <row r="97490" ht="14.25" customHeight="1"/>
    <row r="97492" ht="14.25" customHeight="1"/>
    <row r="97494" ht="14.25" customHeight="1"/>
    <row r="97496" ht="14.25" customHeight="1"/>
    <row r="97498" ht="14.25" customHeight="1"/>
    <row r="97500" ht="14.25" customHeight="1"/>
    <row r="97502" ht="14.25" customHeight="1"/>
    <row r="97504" ht="14.25" customHeight="1"/>
    <row r="97506" ht="14.25" customHeight="1"/>
    <row r="97508" ht="14.25" customHeight="1"/>
    <row r="97510" ht="14.25" customHeight="1"/>
    <row r="97512" ht="14.25" customHeight="1"/>
    <row r="97514" ht="14.25" customHeight="1"/>
    <row r="97516" ht="14.25" customHeight="1"/>
    <row r="97518" ht="14.25" customHeight="1"/>
    <row r="97520" ht="14.25" customHeight="1"/>
    <row r="97522" ht="14.25" customHeight="1"/>
    <row r="97524" ht="14.25" customHeight="1"/>
    <row r="97526" ht="14.25" customHeight="1"/>
    <row r="97528" ht="14.25" customHeight="1"/>
    <row r="97530" ht="14.25" customHeight="1"/>
    <row r="97532" ht="14.25" customHeight="1"/>
    <row r="97534" ht="14.25" customHeight="1"/>
    <row r="97536" ht="14.25" customHeight="1"/>
    <row r="97538" ht="14.25" customHeight="1"/>
    <row r="97540" ht="14.25" customHeight="1"/>
    <row r="97542" ht="14.25" customHeight="1"/>
    <row r="97544" ht="14.25" customHeight="1"/>
    <row r="97546" ht="14.25" customHeight="1"/>
    <row r="97548" ht="14.25" customHeight="1"/>
    <row r="97550" ht="14.25" customHeight="1"/>
    <row r="97552" ht="14.25" customHeight="1"/>
    <row r="97554" ht="14.25" customHeight="1"/>
    <row r="97556" ht="14.25" customHeight="1"/>
    <row r="97558" ht="14.25" customHeight="1"/>
    <row r="97560" ht="14.25" customHeight="1"/>
    <row r="97562" ht="14.25" customHeight="1"/>
    <row r="97564" ht="14.25" customHeight="1"/>
    <row r="97566" ht="14.25" customHeight="1"/>
    <row r="97568" ht="14.25" customHeight="1"/>
    <row r="97570" ht="14.25" customHeight="1"/>
    <row r="97572" ht="14.25" customHeight="1"/>
    <row r="97574" ht="14.25" customHeight="1"/>
    <row r="97576" ht="14.25" customHeight="1"/>
    <row r="97578" ht="14.25" customHeight="1"/>
    <row r="97580" ht="14.25" customHeight="1"/>
    <row r="97582" ht="14.25" customHeight="1"/>
    <row r="97584" ht="14.25" customHeight="1"/>
    <row r="97586" ht="14.25" customHeight="1"/>
    <row r="97588" ht="14.25" customHeight="1"/>
    <row r="97590" ht="14.25" customHeight="1"/>
    <row r="97592" ht="14.25" customHeight="1"/>
    <row r="97594" ht="14.25" customHeight="1"/>
    <row r="97596" ht="14.25" customHeight="1"/>
    <row r="97598" ht="14.25" customHeight="1"/>
    <row r="97600" ht="14.25" customHeight="1"/>
    <row r="97602" ht="14.25" customHeight="1"/>
    <row r="97604" ht="14.25" customHeight="1"/>
    <row r="97606" ht="14.25" customHeight="1"/>
    <row r="97608" ht="14.25" customHeight="1"/>
    <row r="97610" ht="14.25" customHeight="1"/>
    <row r="97612" ht="14.25" customHeight="1"/>
    <row r="97614" ht="14.25" customHeight="1"/>
    <row r="97616" ht="14.25" customHeight="1"/>
    <row r="97618" ht="14.25" customHeight="1"/>
    <row r="97620" ht="14.25" customHeight="1"/>
    <row r="97622" ht="14.25" customHeight="1"/>
    <row r="97624" ht="14.25" customHeight="1"/>
    <row r="97626" ht="14.25" customHeight="1"/>
    <row r="97628" ht="14.25" customHeight="1"/>
    <row r="97630" ht="14.25" customHeight="1"/>
    <row r="97632" ht="14.25" customHeight="1"/>
    <row r="97634" ht="14.25" customHeight="1"/>
    <row r="97636" ht="14.25" customHeight="1"/>
    <row r="97638" ht="14.25" customHeight="1"/>
    <row r="97640" ht="14.25" customHeight="1"/>
    <row r="97642" ht="14.25" customHeight="1"/>
    <row r="97644" ht="14.25" customHeight="1"/>
    <row r="97646" ht="14.25" customHeight="1"/>
    <row r="97648" ht="14.25" customHeight="1"/>
    <row r="97650" ht="14.25" customHeight="1"/>
    <row r="97652" ht="14.25" customHeight="1"/>
    <row r="97654" ht="14.25" customHeight="1"/>
    <row r="97656" ht="14.25" customHeight="1"/>
    <row r="97658" ht="14.25" customHeight="1"/>
    <row r="97660" ht="14.25" customHeight="1"/>
    <row r="97662" ht="14.25" customHeight="1"/>
    <row r="97664" ht="14.25" customHeight="1"/>
    <row r="97666" ht="14.25" customHeight="1"/>
    <row r="97668" ht="14.25" customHeight="1"/>
    <row r="97670" ht="14.25" customHeight="1"/>
    <row r="97672" ht="14.25" customHeight="1"/>
    <row r="97674" ht="14.25" customHeight="1"/>
    <row r="97676" ht="14.25" customHeight="1"/>
    <row r="97678" ht="14.25" customHeight="1"/>
    <row r="97680" ht="14.25" customHeight="1"/>
    <row r="97682" ht="14.25" customHeight="1"/>
    <row r="97684" ht="14.25" customHeight="1"/>
    <row r="97686" ht="14.25" customHeight="1"/>
    <row r="97688" ht="14.25" customHeight="1"/>
    <row r="97690" ht="14.25" customHeight="1"/>
    <row r="97692" ht="14.25" customHeight="1"/>
    <row r="97694" ht="14.25" customHeight="1"/>
    <row r="97696" ht="14.25" customHeight="1"/>
    <row r="97698" ht="14.25" customHeight="1"/>
    <row r="97700" ht="14.25" customHeight="1"/>
    <row r="97702" ht="14.25" customHeight="1"/>
    <row r="97704" ht="14.25" customHeight="1"/>
    <row r="97706" ht="14.25" customHeight="1"/>
    <row r="97708" ht="14.25" customHeight="1"/>
    <row r="97710" ht="14.25" customHeight="1"/>
    <row r="97712" ht="14.25" customHeight="1"/>
    <row r="97714" ht="14.25" customHeight="1"/>
    <row r="97716" ht="14.25" customHeight="1"/>
    <row r="97718" ht="14.25" customHeight="1"/>
    <row r="97720" ht="14.25" customHeight="1"/>
    <row r="97722" ht="14.25" customHeight="1"/>
    <row r="97724" ht="14.25" customHeight="1"/>
    <row r="97726" ht="14.25" customHeight="1"/>
    <row r="97728" ht="14.25" customHeight="1"/>
    <row r="97730" ht="14.25" customHeight="1"/>
    <row r="97732" ht="14.25" customHeight="1"/>
    <row r="97734" ht="14.25" customHeight="1"/>
    <row r="97736" ht="14.25" customHeight="1"/>
    <row r="97738" ht="14.25" customHeight="1"/>
    <row r="97740" ht="14.25" customHeight="1"/>
    <row r="97742" ht="14.25" customHeight="1"/>
    <row r="97744" ht="14.25" customHeight="1"/>
    <row r="97746" ht="14.25" customHeight="1"/>
    <row r="97748" ht="14.25" customHeight="1"/>
    <row r="97750" ht="14.25" customHeight="1"/>
    <row r="97752" ht="14.25" customHeight="1"/>
    <row r="97754" ht="14.25" customHeight="1"/>
    <row r="97756" ht="14.25" customHeight="1"/>
    <row r="97758" ht="14.25" customHeight="1"/>
    <row r="97760" ht="14.25" customHeight="1"/>
    <row r="97762" ht="14.25" customHeight="1"/>
    <row r="97764" ht="14.25" customHeight="1"/>
    <row r="97766" ht="14.25" customHeight="1"/>
    <row r="97768" ht="14.25" customHeight="1"/>
    <row r="97770" ht="14.25" customHeight="1"/>
    <row r="97772" ht="14.25" customHeight="1"/>
    <row r="97774" ht="14.25" customHeight="1"/>
    <row r="97776" ht="14.25" customHeight="1"/>
    <row r="97778" ht="14.25" customHeight="1"/>
    <row r="97780" ht="14.25" customHeight="1"/>
    <row r="97782" ht="14.25" customHeight="1"/>
    <row r="97784" ht="14.25" customHeight="1"/>
    <row r="97786" ht="14.25" customHeight="1"/>
    <row r="97788" ht="14.25" customHeight="1"/>
    <row r="97790" ht="14.25" customHeight="1"/>
    <row r="97792" ht="14.25" customHeight="1"/>
    <row r="97794" ht="14.25" customHeight="1"/>
    <row r="97796" ht="14.25" customHeight="1"/>
    <row r="97798" ht="14.25" customHeight="1"/>
    <row r="97800" ht="14.25" customHeight="1"/>
    <row r="97802" ht="14.25" customHeight="1"/>
    <row r="97804" ht="14.25" customHeight="1"/>
    <row r="97806" ht="14.25" customHeight="1"/>
    <row r="97808" ht="14.25" customHeight="1"/>
    <row r="97810" ht="14.25" customHeight="1"/>
    <row r="97812" ht="14.25" customHeight="1"/>
    <row r="97814" ht="14.25" customHeight="1"/>
    <row r="97816" ht="14.25" customHeight="1"/>
    <row r="97818" ht="14.25" customHeight="1"/>
    <row r="97820" ht="14.25" customHeight="1"/>
    <row r="97822" ht="14.25" customHeight="1"/>
    <row r="97824" ht="14.25" customHeight="1"/>
    <row r="97826" ht="14.25" customHeight="1"/>
    <row r="97828" ht="14.25" customHeight="1"/>
    <row r="97830" ht="14.25" customHeight="1"/>
    <row r="97832" ht="14.25" customHeight="1"/>
    <row r="97834" ht="14.25" customHeight="1"/>
    <row r="97836" ht="14.25" customHeight="1"/>
    <row r="97838" ht="14.25" customHeight="1"/>
    <row r="97840" ht="14.25" customHeight="1"/>
    <row r="97842" ht="14.25" customHeight="1"/>
    <row r="97844" ht="14.25" customHeight="1"/>
    <row r="97846" ht="14.25" customHeight="1"/>
    <row r="97848" ht="14.25" customHeight="1"/>
    <row r="97850" ht="14.25" customHeight="1"/>
    <row r="97852" ht="14.25" customHeight="1"/>
    <row r="97854" ht="14.25" customHeight="1"/>
    <row r="97856" ht="14.25" customHeight="1"/>
    <row r="97858" ht="14.25" customHeight="1"/>
    <row r="97860" ht="14.25" customHeight="1"/>
    <row r="97862" ht="14.25" customHeight="1"/>
    <row r="97864" ht="14.25" customHeight="1"/>
    <row r="97866" ht="14.25" customHeight="1"/>
    <row r="97868" ht="14.25" customHeight="1"/>
    <row r="97870" ht="14.25" customHeight="1"/>
    <row r="97872" ht="14.25" customHeight="1"/>
    <row r="97874" ht="14.25" customHeight="1"/>
    <row r="97876" ht="14.25" customHeight="1"/>
    <row r="97878" ht="14.25" customHeight="1"/>
    <row r="97880" ht="14.25" customHeight="1"/>
    <row r="97882" ht="14.25" customHeight="1"/>
    <row r="97884" ht="14.25" customHeight="1"/>
    <row r="97886" ht="14.25" customHeight="1"/>
    <row r="97888" ht="14.25" customHeight="1"/>
    <row r="97890" ht="14.25" customHeight="1"/>
    <row r="97892" ht="14.25" customHeight="1"/>
    <row r="97894" ht="14.25" customHeight="1"/>
    <row r="97896" ht="14.25" customHeight="1"/>
    <row r="97898" ht="14.25" customHeight="1"/>
    <row r="97900" ht="14.25" customHeight="1"/>
    <row r="97902" ht="14.25" customHeight="1"/>
    <row r="97904" ht="14.25" customHeight="1"/>
    <row r="97906" ht="14.25" customHeight="1"/>
    <row r="97908" ht="14.25" customHeight="1"/>
    <row r="97910" ht="14.25" customHeight="1"/>
    <row r="97912" ht="14.25" customHeight="1"/>
    <row r="97914" ht="14.25" customHeight="1"/>
    <row r="97916" ht="14.25" customHeight="1"/>
    <row r="97918" ht="14.25" customHeight="1"/>
    <row r="97920" ht="14.25" customHeight="1"/>
    <row r="97922" ht="14.25" customHeight="1"/>
    <row r="97924" ht="14.25" customHeight="1"/>
    <row r="97926" ht="14.25" customHeight="1"/>
    <row r="97928" ht="14.25" customHeight="1"/>
    <row r="97930" ht="14.25" customHeight="1"/>
    <row r="97932" ht="14.25" customHeight="1"/>
    <row r="97934" ht="14.25" customHeight="1"/>
    <row r="97936" ht="14.25" customHeight="1"/>
    <row r="97938" ht="14.25" customHeight="1"/>
    <row r="97940" ht="14.25" customHeight="1"/>
    <row r="97942" ht="14.25" customHeight="1"/>
    <row r="97944" ht="14.25" customHeight="1"/>
    <row r="97946" ht="14.25" customHeight="1"/>
    <row r="97948" ht="14.25" customHeight="1"/>
    <row r="97950" ht="14.25" customHeight="1"/>
    <row r="97952" ht="14.25" customHeight="1"/>
    <row r="97954" ht="14.25" customHeight="1"/>
    <row r="97956" ht="14.25" customHeight="1"/>
    <row r="97958" ht="14.25" customHeight="1"/>
    <row r="97960" ht="14.25" customHeight="1"/>
    <row r="97962" ht="14.25" customHeight="1"/>
    <row r="97964" ht="14.25" customHeight="1"/>
    <row r="97966" ht="14.25" customHeight="1"/>
    <row r="97968" ht="14.25" customHeight="1"/>
    <row r="97970" ht="14.25" customHeight="1"/>
    <row r="97972" ht="14.25" customHeight="1"/>
    <row r="97974" ht="14.25" customHeight="1"/>
    <row r="97976" ht="14.25" customHeight="1"/>
    <row r="97978" ht="14.25" customHeight="1"/>
    <row r="97980" ht="14.25" customHeight="1"/>
    <row r="97982" ht="14.25" customHeight="1"/>
    <row r="97984" ht="14.25" customHeight="1"/>
    <row r="97986" ht="14.25" customHeight="1"/>
    <row r="97988" ht="14.25" customHeight="1"/>
    <row r="97990" ht="14.25" customHeight="1"/>
    <row r="97992" ht="14.25" customHeight="1"/>
    <row r="97994" ht="14.25" customHeight="1"/>
    <row r="97996" ht="14.25" customHeight="1"/>
    <row r="97998" ht="14.25" customHeight="1"/>
    <row r="98000" ht="14.25" customHeight="1"/>
    <row r="98002" ht="14.25" customHeight="1"/>
    <row r="98004" ht="14.25" customHeight="1"/>
    <row r="98006" ht="14.25" customHeight="1"/>
    <row r="98008" ht="14.25" customHeight="1"/>
    <row r="98010" ht="14.25" customHeight="1"/>
    <row r="98012" ht="14.25" customHeight="1"/>
    <row r="98014" ht="14.25" customHeight="1"/>
    <row r="98016" ht="14.25" customHeight="1"/>
    <row r="98018" ht="14.25" customHeight="1"/>
    <row r="98020" ht="14.25" customHeight="1"/>
    <row r="98022" ht="14.25" customHeight="1"/>
    <row r="98024" ht="14.25" customHeight="1"/>
    <row r="98026" ht="14.25" customHeight="1"/>
    <row r="98028" ht="14.25" customHeight="1"/>
    <row r="98030" ht="14.25" customHeight="1"/>
    <row r="98032" ht="14.25" customHeight="1"/>
    <row r="98034" ht="14.25" customHeight="1"/>
    <row r="98036" ht="14.25" customHeight="1"/>
    <row r="98038" ht="14.25" customHeight="1"/>
    <row r="98040" ht="14.25" customHeight="1"/>
    <row r="98042" ht="14.25" customHeight="1"/>
    <row r="98044" ht="14.25" customHeight="1"/>
    <row r="98046" ht="14.25" customHeight="1"/>
    <row r="98048" ht="14.25" customHeight="1"/>
    <row r="98050" ht="14.25" customHeight="1"/>
    <row r="98052" ht="14.25" customHeight="1"/>
    <row r="98054" ht="14.25" customHeight="1"/>
    <row r="98056" ht="14.25" customHeight="1"/>
    <row r="98058" ht="14.25" customHeight="1"/>
    <row r="98060" ht="14.25" customHeight="1"/>
    <row r="98062" ht="14.25" customHeight="1"/>
    <row r="98064" ht="14.25" customHeight="1"/>
    <row r="98066" ht="14.25" customHeight="1"/>
    <row r="98068" ht="14.25" customHeight="1"/>
    <row r="98070" ht="14.25" customHeight="1"/>
    <row r="98072" ht="14.25" customHeight="1"/>
    <row r="98074" ht="14.25" customHeight="1"/>
    <row r="98076" ht="14.25" customHeight="1"/>
    <row r="98078" ht="14.25" customHeight="1"/>
    <row r="98080" ht="14.25" customHeight="1"/>
    <row r="98082" ht="14.25" customHeight="1"/>
    <row r="98084" ht="14.25" customHeight="1"/>
    <row r="98086" ht="14.25" customHeight="1"/>
    <row r="98088" ht="14.25" customHeight="1"/>
    <row r="98090" ht="14.25" customHeight="1"/>
    <row r="98092" ht="14.25" customHeight="1"/>
    <row r="98094" ht="14.25" customHeight="1"/>
    <row r="98096" ht="14.25" customHeight="1"/>
    <row r="98098" ht="14.25" customHeight="1"/>
    <row r="98100" ht="14.25" customHeight="1"/>
    <row r="98102" ht="14.25" customHeight="1"/>
    <row r="98104" ht="14.25" customHeight="1"/>
    <row r="98106" ht="14.25" customHeight="1"/>
    <row r="98108" ht="14.25" customHeight="1"/>
    <row r="98110" ht="14.25" customHeight="1"/>
    <row r="98112" ht="14.25" customHeight="1"/>
    <row r="98114" ht="14.25" customHeight="1"/>
    <row r="98116" ht="14.25" customHeight="1"/>
    <row r="98118" ht="14.25" customHeight="1"/>
    <row r="98120" ht="14.25" customHeight="1"/>
    <row r="98122" ht="14.25" customHeight="1"/>
    <row r="98124" ht="14.25" customHeight="1"/>
    <row r="98126" ht="14.25" customHeight="1"/>
    <row r="98128" ht="14.25" customHeight="1"/>
    <row r="98130" ht="14.25" customHeight="1"/>
    <row r="98132" ht="14.25" customHeight="1"/>
    <row r="98134" ht="14.25" customHeight="1"/>
    <row r="98136" ht="14.25" customHeight="1"/>
    <row r="98138" ht="14.25" customHeight="1"/>
    <row r="98140" ht="14.25" customHeight="1"/>
    <row r="98142" ht="14.25" customHeight="1"/>
    <row r="98144" ht="14.25" customHeight="1"/>
    <row r="98146" ht="14.25" customHeight="1"/>
    <row r="98148" ht="14.25" customHeight="1"/>
    <row r="98150" ht="14.25" customHeight="1"/>
    <row r="98152" ht="14.25" customHeight="1"/>
    <row r="98154" ht="14.25" customHeight="1"/>
    <row r="98156" ht="14.25" customHeight="1"/>
    <row r="98158" ht="14.25" customHeight="1"/>
    <row r="98160" ht="14.25" customHeight="1"/>
    <row r="98162" ht="14.25" customHeight="1"/>
    <row r="98164" ht="14.25" customHeight="1"/>
    <row r="98166" ht="14.25" customHeight="1"/>
    <row r="98168" ht="14.25" customHeight="1"/>
    <row r="98170" ht="14.25" customHeight="1"/>
    <row r="98172" ht="14.25" customHeight="1"/>
    <row r="98174" ht="14.25" customHeight="1"/>
    <row r="98176" ht="14.25" customHeight="1"/>
    <row r="98178" ht="14.25" customHeight="1"/>
    <row r="98180" ht="14.25" customHeight="1"/>
    <row r="98182" ht="14.25" customHeight="1"/>
    <row r="98184" ht="14.25" customHeight="1"/>
    <row r="98186" ht="14.25" customHeight="1"/>
    <row r="98188" ht="14.25" customHeight="1"/>
    <row r="98190" ht="14.25" customHeight="1"/>
    <row r="98192" ht="14.25" customHeight="1"/>
    <row r="98194" ht="14.25" customHeight="1"/>
    <row r="98196" ht="14.25" customHeight="1"/>
    <row r="98198" ht="14.25" customHeight="1"/>
    <row r="98200" ht="14.25" customHeight="1"/>
    <row r="98202" ht="14.25" customHeight="1"/>
    <row r="98204" ht="14.25" customHeight="1"/>
    <row r="98206" ht="14.25" customHeight="1"/>
    <row r="98208" ht="14.25" customHeight="1"/>
    <row r="98210" ht="14.25" customHeight="1"/>
    <row r="98212" ht="14.25" customHeight="1"/>
    <row r="98214" ht="14.25" customHeight="1"/>
    <row r="98216" ht="14.25" customHeight="1"/>
    <row r="98218" ht="14.25" customHeight="1"/>
    <row r="98220" ht="14.25" customHeight="1"/>
    <row r="98222" ht="14.25" customHeight="1"/>
    <row r="98224" ht="14.25" customHeight="1"/>
    <row r="98226" ht="14.25" customHeight="1"/>
    <row r="98228" ht="14.25" customHeight="1"/>
    <row r="98230" ht="14.25" customHeight="1"/>
    <row r="98232" ht="14.25" customHeight="1"/>
    <row r="98234" ht="14.25" customHeight="1"/>
    <row r="98236" ht="14.25" customHeight="1"/>
    <row r="98238" ht="14.25" customHeight="1"/>
    <row r="98240" ht="14.25" customHeight="1"/>
    <row r="98242" ht="14.25" customHeight="1"/>
    <row r="98244" ht="14.25" customHeight="1"/>
    <row r="98246" ht="14.25" customHeight="1"/>
    <row r="98248" ht="14.25" customHeight="1"/>
    <row r="98250" ht="14.25" customHeight="1"/>
    <row r="98252" ht="14.25" customHeight="1"/>
    <row r="98254" ht="14.25" customHeight="1"/>
    <row r="98256" ht="14.25" customHeight="1"/>
    <row r="98258" ht="14.25" customHeight="1"/>
    <row r="98260" ht="14.25" customHeight="1"/>
    <row r="98262" ht="14.25" customHeight="1"/>
    <row r="98264" ht="14.25" customHeight="1"/>
    <row r="98266" ht="14.25" customHeight="1"/>
    <row r="98268" ht="14.25" customHeight="1"/>
    <row r="98270" ht="14.25" customHeight="1"/>
    <row r="98272" ht="14.25" customHeight="1"/>
    <row r="98274" ht="14.25" customHeight="1"/>
    <row r="98276" ht="14.25" customHeight="1"/>
    <row r="98278" ht="14.25" customHeight="1"/>
    <row r="98280" ht="14.25" customHeight="1"/>
    <row r="98282" ht="14.25" customHeight="1"/>
    <row r="98284" ht="14.25" customHeight="1"/>
    <row r="98286" ht="14.25" customHeight="1"/>
    <row r="98288" ht="14.25" customHeight="1"/>
    <row r="98290" ht="14.25" customHeight="1"/>
    <row r="98292" ht="14.25" customHeight="1"/>
    <row r="98294" ht="14.25" customHeight="1"/>
    <row r="98296" ht="14.25" customHeight="1"/>
    <row r="98298" ht="14.25" customHeight="1"/>
    <row r="98300" ht="14.25" customHeight="1"/>
    <row r="98302" ht="14.25" customHeight="1"/>
    <row r="98304" ht="14.25" customHeight="1"/>
    <row r="98306" ht="14.25" customHeight="1"/>
    <row r="98308" ht="14.25" customHeight="1"/>
    <row r="98310" ht="14.25" customHeight="1"/>
    <row r="98312" ht="14.25" customHeight="1"/>
    <row r="98314" ht="14.25" customHeight="1"/>
    <row r="98316" ht="14.25" customHeight="1"/>
    <row r="98318" ht="14.25" customHeight="1"/>
    <row r="98320" ht="14.25" customHeight="1"/>
    <row r="98322" ht="14.25" customHeight="1"/>
    <row r="98324" ht="14.25" customHeight="1"/>
    <row r="98326" ht="14.25" customHeight="1"/>
    <row r="98328" ht="14.25" customHeight="1"/>
    <row r="98330" ht="14.25" customHeight="1"/>
    <row r="98332" ht="14.25" customHeight="1"/>
    <row r="98334" ht="14.25" customHeight="1"/>
    <row r="98336" ht="14.25" customHeight="1"/>
    <row r="98338" ht="14.25" customHeight="1"/>
    <row r="98340" ht="14.25" customHeight="1"/>
    <row r="98342" ht="14.25" customHeight="1"/>
    <row r="98344" ht="14.25" customHeight="1"/>
    <row r="98346" ht="14.25" customHeight="1"/>
    <row r="98348" ht="14.25" customHeight="1"/>
    <row r="98350" ht="14.25" customHeight="1"/>
    <row r="98352" ht="14.25" customHeight="1"/>
    <row r="98354" ht="14.25" customHeight="1"/>
    <row r="98356" ht="14.25" customHeight="1"/>
    <row r="98358" ht="14.25" customHeight="1"/>
    <row r="98360" ht="14.25" customHeight="1"/>
    <row r="98362" ht="14.25" customHeight="1"/>
    <row r="98364" ht="14.25" customHeight="1"/>
    <row r="98366" ht="14.25" customHeight="1"/>
    <row r="98368" ht="14.25" customHeight="1"/>
    <row r="98370" ht="14.25" customHeight="1"/>
    <row r="98372" ht="14.25" customHeight="1"/>
    <row r="98374" ht="14.25" customHeight="1"/>
    <row r="98376" ht="14.25" customHeight="1"/>
    <row r="98378" ht="14.25" customHeight="1"/>
    <row r="98380" ht="14.25" customHeight="1"/>
    <row r="98382" ht="14.25" customHeight="1"/>
    <row r="98384" ht="14.25" customHeight="1"/>
    <row r="98386" ht="14.25" customHeight="1"/>
    <row r="98388" ht="14.25" customHeight="1"/>
    <row r="98390" ht="14.25" customHeight="1"/>
    <row r="98392" ht="14.25" customHeight="1"/>
    <row r="98394" ht="14.25" customHeight="1"/>
    <row r="98396" ht="14.25" customHeight="1"/>
    <row r="98398" ht="14.25" customHeight="1"/>
    <row r="98400" ht="14.25" customHeight="1"/>
    <row r="98402" ht="14.25" customHeight="1"/>
    <row r="98404" ht="14.25" customHeight="1"/>
    <row r="98406" ht="14.25" customHeight="1"/>
    <row r="98408" ht="14.25" customHeight="1"/>
    <row r="98410" ht="14.25" customHeight="1"/>
    <row r="98412" ht="14.25" customHeight="1"/>
    <row r="98414" ht="14.25" customHeight="1"/>
    <row r="98416" ht="14.25" customHeight="1"/>
    <row r="98418" ht="14.25" customHeight="1"/>
    <row r="98420" ht="14.25" customHeight="1"/>
    <row r="98422" ht="14.25" customHeight="1"/>
    <row r="98424" ht="14.25" customHeight="1"/>
    <row r="98426" ht="14.25" customHeight="1"/>
    <row r="98428" ht="14.25" customHeight="1"/>
    <row r="98430" ht="14.25" customHeight="1"/>
    <row r="98432" ht="14.25" customHeight="1"/>
    <row r="98434" ht="14.25" customHeight="1"/>
    <row r="98436" ht="14.25" customHeight="1"/>
    <row r="98438" ht="14.25" customHeight="1"/>
    <row r="98440" ht="14.25" customHeight="1"/>
    <row r="98442" ht="14.25" customHeight="1"/>
    <row r="98444" ht="14.25" customHeight="1"/>
    <row r="98446" ht="14.25" customHeight="1"/>
    <row r="98448" ht="14.25" customHeight="1"/>
    <row r="98450" ht="14.25" customHeight="1"/>
    <row r="98452" ht="14.25" customHeight="1"/>
    <row r="98454" ht="14.25" customHeight="1"/>
    <row r="98456" ht="14.25" customHeight="1"/>
    <row r="98458" ht="14.25" customHeight="1"/>
    <row r="98460" ht="14.25" customHeight="1"/>
    <row r="98462" ht="14.25" customHeight="1"/>
    <row r="98464" ht="14.25" customHeight="1"/>
    <row r="98466" ht="14.25" customHeight="1"/>
    <row r="98468" ht="14.25" customHeight="1"/>
    <row r="98470" ht="14.25" customHeight="1"/>
    <row r="98472" ht="14.25" customHeight="1"/>
    <row r="98474" ht="14.25" customHeight="1"/>
    <row r="98476" ht="14.25" customHeight="1"/>
    <row r="98478" ht="14.25" customHeight="1"/>
    <row r="98480" ht="14.25" customHeight="1"/>
    <row r="98482" ht="14.25" customHeight="1"/>
    <row r="98484" ht="14.25" customHeight="1"/>
    <row r="98486" ht="14.25" customHeight="1"/>
    <row r="98488" ht="14.25" customHeight="1"/>
    <row r="98490" ht="14.25" customHeight="1"/>
    <row r="98492" ht="14.25" customHeight="1"/>
    <row r="98494" ht="14.25" customHeight="1"/>
    <row r="98496" ht="14.25" customHeight="1"/>
    <row r="98498" ht="14.25" customHeight="1"/>
    <row r="98500" ht="14.25" customHeight="1"/>
    <row r="98502" ht="14.25" customHeight="1"/>
    <row r="98504" ht="14.25" customHeight="1"/>
    <row r="98506" ht="14.25" customHeight="1"/>
    <row r="98508" ht="14.25" customHeight="1"/>
    <row r="98510" ht="14.25" customHeight="1"/>
    <row r="98512" ht="14.25" customHeight="1"/>
    <row r="98514" ht="14.25" customHeight="1"/>
    <row r="98516" ht="14.25" customHeight="1"/>
    <row r="98518" ht="14.25" customHeight="1"/>
    <row r="98520" ht="14.25" customHeight="1"/>
    <row r="98522" ht="14.25" customHeight="1"/>
    <row r="98524" ht="14.25" customHeight="1"/>
    <row r="98526" ht="14.25" customHeight="1"/>
    <row r="98528" ht="14.25" customHeight="1"/>
    <row r="98530" ht="14.25" customHeight="1"/>
    <row r="98532" ht="14.25" customHeight="1"/>
    <row r="98534" ht="14.25" customHeight="1"/>
    <row r="98536" ht="14.25" customHeight="1"/>
    <row r="98538" ht="14.25" customHeight="1"/>
    <row r="98540" ht="14.25" customHeight="1"/>
    <row r="98542" ht="14.25" customHeight="1"/>
    <row r="98544" ht="14.25" customHeight="1"/>
    <row r="98546" ht="14.25" customHeight="1"/>
    <row r="98548" ht="14.25" customHeight="1"/>
    <row r="98550" ht="14.25" customHeight="1"/>
    <row r="98552" ht="14.25" customHeight="1"/>
    <row r="98554" ht="14.25" customHeight="1"/>
    <row r="98556" ht="14.25" customHeight="1"/>
    <row r="98558" ht="14.25" customHeight="1"/>
    <row r="98560" ht="14.25" customHeight="1"/>
    <row r="98562" ht="14.25" customHeight="1"/>
    <row r="98564" ht="14.25" customHeight="1"/>
    <row r="98566" ht="14.25" customHeight="1"/>
    <row r="98568" ht="14.25" customHeight="1"/>
    <row r="98570" ht="14.25" customHeight="1"/>
    <row r="98572" ht="14.25" customHeight="1"/>
    <row r="98574" ht="14.25" customHeight="1"/>
    <row r="98576" ht="14.25" customHeight="1"/>
    <row r="98578" ht="14.25" customHeight="1"/>
    <row r="98580" ht="14.25" customHeight="1"/>
    <row r="98582" ht="14.25" customHeight="1"/>
    <row r="98584" ht="14.25" customHeight="1"/>
    <row r="98586" ht="14.25" customHeight="1"/>
    <row r="98588" ht="14.25" customHeight="1"/>
    <row r="98590" ht="14.25" customHeight="1"/>
    <row r="98592" ht="14.25" customHeight="1"/>
    <row r="98594" ht="14.25" customHeight="1"/>
    <row r="98596" ht="14.25" customHeight="1"/>
    <row r="98598" ht="14.25" customHeight="1"/>
    <row r="98600" ht="14.25" customHeight="1"/>
    <row r="98602" ht="14.25" customHeight="1"/>
    <row r="98604" ht="14.25" customHeight="1"/>
    <row r="98606" ht="14.25" customHeight="1"/>
    <row r="98608" ht="14.25" customHeight="1"/>
    <row r="98610" ht="14.25" customHeight="1"/>
    <row r="98612" ht="14.25" customHeight="1"/>
    <row r="98614" ht="14.25" customHeight="1"/>
    <row r="98616" ht="14.25" customHeight="1"/>
    <row r="98618" ht="14.25" customHeight="1"/>
    <row r="98620" ht="14.25" customHeight="1"/>
    <row r="98622" ht="14.25" customHeight="1"/>
    <row r="98624" ht="14.25" customHeight="1"/>
    <row r="98626" ht="14.25" customHeight="1"/>
    <row r="98628" ht="14.25" customHeight="1"/>
    <row r="98630" ht="14.25" customHeight="1"/>
    <row r="98632" ht="14.25" customHeight="1"/>
    <row r="98634" ht="14.25" customHeight="1"/>
    <row r="98636" ht="14.25" customHeight="1"/>
    <row r="98638" ht="14.25" customHeight="1"/>
    <row r="98640" ht="14.25" customHeight="1"/>
    <row r="98642" ht="14.25" customHeight="1"/>
    <row r="98644" ht="14.25" customHeight="1"/>
    <row r="98646" ht="14.25" customHeight="1"/>
    <row r="98648" ht="14.25" customHeight="1"/>
    <row r="98650" ht="14.25" customHeight="1"/>
    <row r="98652" ht="14.25" customHeight="1"/>
    <row r="98654" ht="14.25" customHeight="1"/>
    <row r="98656" ht="14.25" customHeight="1"/>
    <row r="98658" ht="14.25" customHeight="1"/>
    <row r="98660" ht="14.25" customHeight="1"/>
    <row r="98662" ht="14.25" customHeight="1"/>
    <row r="98664" ht="14.25" customHeight="1"/>
    <row r="98666" ht="14.25" customHeight="1"/>
    <row r="98668" ht="14.25" customHeight="1"/>
    <row r="98670" ht="14.25" customHeight="1"/>
    <row r="98672" ht="14.25" customHeight="1"/>
    <row r="98674" ht="14.25" customHeight="1"/>
    <row r="98676" ht="14.25" customHeight="1"/>
    <row r="98678" ht="14.25" customHeight="1"/>
    <row r="98680" ht="14.25" customHeight="1"/>
    <row r="98682" ht="14.25" customHeight="1"/>
    <row r="98684" ht="14.25" customHeight="1"/>
    <row r="98686" ht="14.25" customHeight="1"/>
    <row r="98688" ht="14.25" customHeight="1"/>
    <row r="98690" ht="14.25" customHeight="1"/>
    <row r="98692" ht="14.25" customHeight="1"/>
    <row r="98694" ht="14.25" customHeight="1"/>
    <row r="98696" ht="14.25" customHeight="1"/>
    <row r="98698" ht="14.25" customHeight="1"/>
    <row r="98700" ht="14.25" customHeight="1"/>
    <row r="98702" ht="14.25" customHeight="1"/>
    <row r="98704" ht="14.25" customHeight="1"/>
    <row r="98706" ht="14.25" customHeight="1"/>
    <row r="98708" ht="14.25" customHeight="1"/>
    <row r="98710" ht="14.25" customHeight="1"/>
    <row r="98712" ht="14.25" customHeight="1"/>
    <row r="98714" ht="14.25" customHeight="1"/>
    <row r="98716" ht="14.25" customHeight="1"/>
    <row r="98718" ht="14.25" customHeight="1"/>
    <row r="98720" ht="14.25" customHeight="1"/>
    <row r="98722" ht="14.25" customHeight="1"/>
    <row r="98724" ht="14.25" customHeight="1"/>
    <row r="98726" ht="14.25" customHeight="1"/>
    <row r="98728" ht="14.25" customHeight="1"/>
    <row r="98730" ht="14.25" customHeight="1"/>
    <row r="98732" ht="14.25" customHeight="1"/>
    <row r="98734" ht="14.25" customHeight="1"/>
    <row r="98736" ht="14.25" customHeight="1"/>
    <row r="98738" ht="14.25" customHeight="1"/>
    <row r="98740" ht="14.25" customHeight="1"/>
    <row r="98742" ht="14.25" customHeight="1"/>
    <row r="98744" ht="14.25" customHeight="1"/>
    <row r="98746" ht="14.25" customHeight="1"/>
    <row r="98748" ht="14.25" customHeight="1"/>
    <row r="98750" ht="14.25" customHeight="1"/>
    <row r="98752" ht="14.25" customHeight="1"/>
    <row r="98754" ht="14.25" customHeight="1"/>
    <row r="98756" ht="14.25" customHeight="1"/>
    <row r="98758" ht="14.25" customHeight="1"/>
    <row r="98760" ht="14.25" customHeight="1"/>
    <row r="98762" ht="14.25" customHeight="1"/>
    <row r="98764" ht="14.25" customHeight="1"/>
    <row r="98766" ht="14.25" customHeight="1"/>
    <row r="98768" ht="14.25" customHeight="1"/>
    <row r="98770" ht="14.25" customHeight="1"/>
    <row r="98772" ht="14.25" customHeight="1"/>
    <row r="98774" ht="14.25" customHeight="1"/>
    <row r="98776" ht="14.25" customHeight="1"/>
    <row r="98778" ht="14.25" customHeight="1"/>
    <row r="98780" ht="14.25" customHeight="1"/>
    <row r="98782" ht="14.25" customHeight="1"/>
    <row r="98784" ht="14.25" customHeight="1"/>
    <row r="98786" ht="14.25" customHeight="1"/>
    <row r="98788" ht="14.25" customHeight="1"/>
    <row r="98790" ht="14.25" customHeight="1"/>
    <row r="98792" ht="14.25" customHeight="1"/>
    <row r="98794" ht="14.25" customHeight="1"/>
    <row r="98796" ht="14.25" customHeight="1"/>
    <row r="98798" ht="14.25" customHeight="1"/>
    <row r="98800" ht="14.25" customHeight="1"/>
    <row r="98802" ht="14.25" customHeight="1"/>
    <row r="98804" ht="14.25" customHeight="1"/>
    <row r="98806" ht="14.25" customHeight="1"/>
    <row r="98808" ht="14.25" customHeight="1"/>
    <row r="98810" ht="14.25" customHeight="1"/>
    <row r="98812" ht="14.25" customHeight="1"/>
    <row r="98814" ht="14.25" customHeight="1"/>
    <row r="98816" ht="14.25" customHeight="1"/>
    <row r="98818" ht="14.25" customHeight="1"/>
    <row r="98820" ht="14.25" customHeight="1"/>
    <row r="98822" ht="14.25" customHeight="1"/>
    <row r="98824" ht="14.25" customHeight="1"/>
    <row r="98826" ht="14.25" customHeight="1"/>
    <row r="98828" ht="14.25" customHeight="1"/>
    <row r="98830" ht="14.25" customHeight="1"/>
    <row r="98832" ht="14.25" customHeight="1"/>
    <row r="98834" ht="14.25" customHeight="1"/>
    <row r="98836" ht="14.25" customHeight="1"/>
    <row r="98838" ht="14.25" customHeight="1"/>
    <row r="98840" ht="14.25" customHeight="1"/>
    <row r="98842" ht="14.25" customHeight="1"/>
    <row r="98844" ht="14.25" customHeight="1"/>
    <row r="98846" ht="14.25" customHeight="1"/>
    <row r="98848" ht="14.25" customHeight="1"/>
    <row r="98850" ht="14.25" customHeight="1"/>
    <row r="98852" ht="14.25" customHeight="1"/>
    <row r="98854" ht="14.25" customHeight="1"/>
    <row r="98856" ht="14.25" customHeight="1"/>
    <row r="98858" ht="14.25" customHeight="1"/>
    <row r="98860" ht="14.25" customHeight="1"/>
    <row r="98862" ht="14.25" customHeight="1"/>
    <row r="98864" ht="14.25" customHeight="1"/>
    <row r="98866" ht="14.25" customHeight="1"/>
    <row r="98868" ht="14.25" customHeight="1"/>
    <row r="98870" ht="14.25" customHeight="1"/>
    <row r="98872" ht="14.25" customHeight="1"/>
    <row r="98874" ht="14.25" customHeight="1"/>
    <row r="98876" ht="14.25" customHeight="1"/>
    <row r="98878" ht="14.25" customHeight="1"/>
    <row r="98880" ht="14.25" customHeight="1"/>
    <row r="98882" ht="14.25" customHeight="1"/>
    <row r="98884" ht="14.25" customHeight="1"/>
    <row r="98886" ht="14.25" customHeight="1"/>
    <row r="98888" ht="14.25" customHeight="1"/>
    <row r="98890" ht="14.25" customHeight="1"/>
    <row r="98892" ht="14.25" customHeight="1"/>
    <row r="98894" ht="14.25" customHeight="1"/>
    <row r="98896" ht="14.25" customHeight="1"/>
    <row r="98898" ht="14.25" customHeight="1"/>
    <row r="98900" ht="14.25" customHeight="1"/>
    <row r="98902" ht="14.25" customHeight="1"/>
    <row r="98904" ht="14.25" customHeight="1"/>
    <row r="98906" ht="14.25" customHeight="1"/>
    <row r="98908" ht="14.25" customHeight="1"/>
    <row r="98910" ht="14.25" customHeight="1"/>
    <row r="98912" ht="14.25" customHeight="1"/>
    <row r="98914" ht="14.25" customHeight="1"/>
    <row r="98916" ht="14.25" customHeight="1"/>
    <row r="98918" ht="14.25" customHeight="1"/>
    <row r="98920" ht="14.25" customHeight="1"/>
    <row r="98922" ht="14.25" customHeight="1"/>
    <row r="98924" ht="14.25" customHeight="1"/>
    <row r="98926" ht="14.25" customHeight="1"/>
    <row r="98928" ht="14.25" customHeight="1"/>
    <row r="98930" ht="14.25" customHeight="1"/>
    <row r="98932" ht="14.25" customHeight="1"/>
    <row r="98934" ht="14.25" customHeight="1"/>
    <row r="98936" ht="14.25" customHeight="1"/>
    <row r="98938" ht="14.25" customHeight="1"/>
    <row r="98940" ht="14.25" customHeight="1"/>
    <row r="98942" ht="14.25" customHeight="1"/>
    <row r="98944" ht="14.25" customHeight="1"/>
    <row r="98946" ht="14.25" customHeight="1"/>
    <row r="98948" ht="14.25" customHeight="1"/>
    <row r="98950" ht="14.25" customHeight="1"/>
    <row r="98952" ht="14.25" customHeight="1"/>
    <row r="98954" ht="14.25" customHeight="1"/>
    <row r="98956" ht="14.25" customHeight="1"/>
    <row r="98958" ht="14.25" customHeight="1"/>
    <row r="98960" ht="14.25" customHeight="1"/>
    <row r="98962" ht="14.25" customHeight="1"/>
    <row r="98964" ht="14.25" customHeight="1"/>
    <row r="98966" ht="14.25" customHeight="1"/>
    <row r="98968" ht="14.25" customHeight="1"/>
    <row r="98970" ht="14.25" customHeight="1"/>
    <row r="98972" ht="14.25" customHeight="1"/>
    <row r="98974" ht="14.25" customHeight="1"/>
    <row r="98976" ht="14.25" customHeight="1"/>
    <row r="98978" ht="14.25" customHeight="1"/>
    <row r="98980" ht="14.25" customHeight="1"/>
    <row r="98982" ht="14.25" customHeight="1"/>
    <row r="98984" ht="14.25" customHeight="1"/>
    <row r="98986" ht="14.25" customHeight="1"/>
    <row r="98988" ht="14.25" customHeight="1"/>
    <row r="98990" ht="14.25" customHeight="1"/>
    <row r="98992" ht="14.25" customHeight="1"/>
    <row r="98994" ht="14.25" customHeight="1"/>
    <row r="98996" ht="14.25" customHeight="1"/>
    <row r="98998" ht="14.25" customHeight="1"/>
    <row r="99000" ht="14.25" customHeight="1"/>
    <row r="99002" ht="14.25" customHeight="1"/>
    <row r="99004" ht="14.25" customHeight="1"/>
    <row r="99006" ht="14.25" customHeight="1"/>
    <row r="99008" ht="14.25" customHeight="1"/>
    <row r="99010" ht="14.25" customHeight="1"/>
    <row r="99012" ht="14.25" customHeight="1"/>
    <row r="99014" ht="14.25" customHeight="1"/>
    <row r="99016" ht="14.25" customHeight="1"/>
    <row r="99018" ht="14.25" customHeight="1"/>
    <row r="99020" ht="14.25" customHeight="1"/>
    <row r="99022" ht="14.25" customHeight="1"/>
    <row r="99024" ht="14.25" customHeight="1"/>
    <row r="99026" ht="14.25" customHeight="1"/>
    <row r="99028" ht="14.25" customHeight="1"/>
    <row r="99030" ht="14.25" customHeight="1"/>
    <row r="99032" ht="14.25" customHeight="1"/>
    <row r="99034" ht="14.25" customHeight="1"/>
    <row r="99036" ht="14.25" customHeight="1"/>
    <row r="99038" ht="14.25" customHeight="1"/>
    <row r="99040" ht="14.25" customHeight="1"/>
    <row r="99042" ht="14.25" customHeight="1"/>
    <row r="99044" ht="14.25" customHeight="1"/>
    <row r="99046" ht="14.25" customHeight="1"/>
    <row r="99048" ht="14.25" customHeight="1"/>
    <row r="99050" ht="14.25" customHeight="1"/>
    <row r="99052" ht="14.25" customHeight="1"/>
    <row r="99054" ht="14.25" customHeight="1"/>
    <row r="99056" ht="14.25" customHeight="1"/>
    <row r="99058" ht="14.25" customHeight="1"/>
    <row r="99060" ht="14.25" customHeight="1"/>
    <row r="99062" ht="14.25" customHeight="1"/>
    <row r="99064" ht="14.25" customHeight="1"/>
    <row r="99066" ht="14.25" customHeight="1"/>
    <row r="99068" ht="14.25" customHeight="1"/>
    <row r="99070" ht="14.25" customHeight="1"/>
    <row r="99072" ht="14.25" customHeight="1"/>
    <row r="99074" ht="14.25" customHeight="1"/>
    <row r="99076" ht="14.25" customHeight="1"/>
    <row r="99078" ht="14.25" customHeight="1"/>
    <row r="99080" ht="14.25" customHeight="1"/>
    <row r="99082" ht="14.25" customHeight="1"/>
    <row r="99084" ht="14.25" customHeight="1"/>
    <row r="99086" ht="14.25" customHeight="1"/>
    <row r="99088" ht="14.25" customHeight="1"/>
    <row r="99090" ht="14.25" customHeight="1"/>
    <row r="99092" ht="14.25" customHeight="1"/>
    <row r="99094" ht="14.25" customHeight="1"/>
    <row r="99096" ht="14.25" customHeight="1"/>
    <row r="99098" ht="14.25" customHeight="1"/>
    <row r="99100" ht="14.25" customHeight="1"/>
    <row r="99102" ht="14.25" customHeight="1"/>
    <row r="99104" ht="14.25" customHeight="1"/>
    <row r="99106" ht="14.25" customHeight="1"/>
    <row r="99108" ht="14.25" customHeight="1"/>
    <row r="99110" ht="14.25" customHeight="1"/>
    <row r="99112" ht="14.25" customHeight="1"/>
    <row r="99114" ht="14.25" customHeight="1"/>
    <row r="99116" ht="14.25" customHeight="1"/>
    <row r="99118" ht="14.25" customHeight="1"/>
    <row r="99120" ht="14.25" customHeight="1"/>
    <row r="99122" ht="14.25" customHeight="1"/>
    <row r="99124" ht="14.25" customHeight="1"/>
    <row r="99126" ht="14.25" customHeight="1"/>
    <row r="99128" ht="14.25" customHeight="1"/>
    <row r="99130" ht="14.25" customHeight="1"/>
    <row r="99132" ht="14.25" customHeight="1"/>
    <row r="99134" ht="14.25" customHeight="1"/>
    <row r="99136" ht="14.25" customHeight="1"/>
    <row r="99138" ht="14.25" customHeight="1"/>
    <row r="99140" ht="14.25" customHeight="1"/>
    <row r="99142" ht="14.25" customHeight="1"/>
    <row r="99144" ht="14.25" customHeight="1"/>
    <row r="99146" ht="14.25" customHeight="1"/>
    <row r="99148" ht="14.25" customHeight="1"/>
    <row r="99150" ht="14.25" customHeight="1"/>
    <row r="99152" ht="14.25" customHeight="1"/>
    <row r="99154" ht="14.25" customHeight="1"/>
    <row r="99156" ht="14.25" customHeight="1"/>
    <row r="99158" ht="14.25" customHeight="1"/>
    <row r="99160" ht="14.25" customHeight="1"/>
    <row r="99162" ht="14.25" customHeight="1"/>
    <row r="99164" ht="14.25" customHeight="1"/>
    <row r="99166" ht="14.25" customHeight="1"/>
    <row r="99168" ht="14.25" customHeight="1"/>
    <row r="99170" ht="14.25" customHeight="1"/>
    <row r="99172" ht="14.25" customHeight="1"/>
    <row r="99174" ht="14.25" customHeight="1"/>
    <row r="99176" ht="14.25" customHeight="1"/>
    <row r="99178" ht="14.25" customHeight="1"/>
    <row r="99180" ht="14.25" customHeight="1"/>
    <row r="99182" ht="14.25" customHeight="1"/>
    <row r="99184" ht="14.25" customHeight="1"/>
    <row r="99186" ht="14.25" customHeight="1"/>
    <row r="99188" ht="14.25" customHeight="1"/>
    <row r="99190" ht="14.25" customHeight="1"/>
    <row r="99192" ht="14.25" customHeight="1"/>
    <row r="99194" ht="14.25" customHeight="1"/>
    <row r="99196" ht="14.25" customHeight="1"/>
    <row r="99198" ht="14.25" customHeight="1"/>
    <row r="99200" ht="14.25" customHeight="1"/>
    <row r="99202" ht="14.25" customHeight="1"/>
    <row r="99204" ht="14.25" customHeight="1"/>
    <row r="99206" ht="14.25" customHeight="1"/>
    <row r="99208" ht="14.25" customHeight="1"/>
    <row r="99210" ht="14.25" customHeight="1"/>
    <row r="99212" ht="14.25" customHeight="1"/>
    <row r="99214" ht="14.25" customHeight="1"/>
    <row r="99216" ht="14.25" customHeight="1"/>
    <row r="99218" ht="14.25" customHeight="1"/>
    <row r="99220" ht="14.25" customHeight="1"/>
    <row r="99222" ht="14.25" customHeight="1"/>
    <row r="99224" ht="14.25" customHeight="1"/>
    <row r="99226" ht="14.25" customHeight="1"/>
    <row r="99228" ht="14.25" customHeight="1"/>
    <row r="99230" ht="14.25" customHeight="1"/>
    <row r="99232" ht="14.25" customHeight="1"/>
    <row r="99234" ht="14.25" customHeight="1"/>
    <row r="99236" ht="14.25" customHeight="1"/>
    <row r="99238" ht="14.25" customHeight="1"/>
    <row r="99240" ht="14.25" customHeight="1"/>
    <row r="99242" ht="14.25" customHeight="1"/>
    <row r="99244" ht="14.25" customHeight="1"/>
    <row r="99246" ht="14.25" customHeight="1"/>
    <row r="99248" ht="14.25" customHeight="1"/>
    <row r="99250" ht="14.25" customHeight="1"/>
    <row r="99252" ht="14.25" customHeight="1"/>
    <row r="99254" ht="14.25" customHeight="1"/>
    <row r="99256" ht="14.25" customHeight="1"/>
    <row r="99258" ht="14.25" customHeight="1"/>
    <row r="99260" ht="14.25" customHeight="1"/>
    <row r="99262" ht="14.25" customHeight="1"/>
    <row r="99264" ht="14.25" customHeight="1"/>
    <row r="99266" ht="14.25" customHeight="1"/>
    <row r="99268" ht="14.25" customHeight="1"/>
    <row r="99270" ht="14.25" customHeight="1"/>
    <row r="99272" ht="14.25" customHeight="1"/>
    <row r="99274" ht="14.25" customHeight="1"/>
    <row r="99276" ht="14.25" customHeight="1"/>
    <row r="99278" ht="14.25" customHeight="1"/>
    <row r="99280" ht="14.25" customHeight="1"/>
    <row r="99282" ht="14.25" customHeight="1"/>
    <row r="99284" ht="14.25" customHeight="1"/>
    <row r="99286" ht="14.25" customHeight="1"/>
    <row r="99288" ht="14.25" customHeight="1"/>
    <row r="99290" ht="14.25" customHeight="1"/>
    <row r="99292" ht="14.25" customHeight="1"/>
    <row r="99294" ht="14.25" customHeight="1"/>
    <row r="99296" ht="14.25" customHeight="1"/>
    <row r="99298" ht="14.25" customHeight="1"/>
    <row r="99300" ht="14.25" customHeight="1"/>
    <row r="99302" ht="14.25" customHeight="1"/>
    <row r="99304" ht="14.25" customHeight="1"/>
    <row r="99306" ht="14.25" customHeight="1"/>
    <row r="99308" ht="14.25" customHeight="1"/>
    <row r="99310" ht="14.25" customHeight="1"/>
    <row r="99312" ht="14.25" customHeight="1"/>
    <row r="99314" ht="14.25" customHeight="1"/>
    <row r="99316" ht="14.25" customHeight="1"/>
    <row r="99318" ht="14.25" customHeight="1"/>
    <row r="99320" ht="14.25" customHeight="1"/>
    <row r="99322" ht="14.25" customHeight="1"/>
    <row r="99324" ht="14.25" customHeight="1"/>
    <row r="99326" ht="14.25" customHeight="1"/>
    <row r="99328" ht="14.25" customHeight="1"/>
    <row r="99330" ht="14.25" customHeight="1"/>
    <row r="99332" ht="14.25" customHeight="1"/>
    <row r="99334" ht="14.25" customHeight="1"/>
    <row r="99336" ht="14.25" customHeight="1"/>
    <row r="99338" ht="14.25" customHeight="1"/>
    <row r="99340" ht="14.25" customHeight="1"/>
    <row r="99342" ht="14.25" customHeight="1"/>
    <row r="99344" ht="14.25" customHeight="1"/>
    <row r="99346" ht="14.25" customHeight="1"/>
    <row r="99348" ht="14.25" customHeight="1"/>
    <row r="99350" ht="14.25" customHeight="1"/>
    <row r="99352" ht="14.25" customHeight="1"/>
    <row r="99354" ht="14.25" customHeight="1"/>
    <row r="99356" ht="14.25" customHeight="1"/>
    <row r="99358" ht="14.25" customHeight="1"/>
    <row r="99360" ht="14.25" customHeight="1"/>
    <row r="99362" ht="14.25" customHeight="1"/>
    <row r="99364" ht="14.25" customHeight="1"/>
    <row r="99366" ht="14.25" customHeight="1"/>
    <row r="99368" ht="14.25" customHeight="1"/>
    <row r="99370" ht="14.25" customHeight="1"/>
    <row r="99372" ht="14.25" customHeight="1"/>
    <row r="99374" ht="14.25" customHeight="1"/>
    <row r="99376" ht="14.25" customHeight="1"/>
    <row r="99378" ht="14.25" customHeight="1"/>
    <row r="99380" ht="14.25" customHeight="1"/>
    <row r="99382" ht="14.25" customHeight="1"/>
    <row r="99384" ht="14.25" customHeight="1"/>
    <row r="99386" ht="14.25" customHeight="1"/>
    <row r="99388" ht="14.25" customHeight="1"/>
    <row r="99390" ht="14.25" customHeight="1"/>
    <row r="99392" ht="14.25" customHeight="1"/>
    <row r="99394" ht="14.25" customHeight="1"/>
    <row r="99396" ht="14.25" customHeight="1"/>
    <row r="99398" ht="14.25" customHeight="1"/>
    <row r="99400" ht="14.25" customHeight="1"/>
    <row r="99402" ht="14.25" customHeight="1"/>
    <row r="99404" ht="14.25" customHeight="1"/>
    <row r="99406" ht="14.25" customHeight="1"/>
    <row r="99408" ht="14.25" customHeight="1"/>
    <row r="99410" ht="14.25" customHeight="1"/>
    <row r="99412" ht="14.25" customHeight="1"/>
    <row r="99414" ht="14.25" customHeight="1"/>
    <row r="99416" ht="14.25" customHeight="1"/>
    <row r="99418" ht="14.25" customHeight="1"/>
    <row r="99420" ht="14.25" customHeight="1"/>
    <row r="99422" ht="14.25" customHeight="1"/>
    <row r="99424" ht="14.25" customHeight="1"/>
    <row r="99426" ht="14.25" customHeight="1"/>
    <row r="99428" ht="14.25" customHeight="1"/>
    <row r="99430" ht="14.25" customHeight="1"/>
    <row r="99432" ht="14.25" customHeight="1"/>
    <row r="99434" ht="14.25" customHeight="1"/>
    <row r="99436" ht="14.25" customHeight="1"/>
    <row r="99438" ht="14.25" customHeight="1"/>
    <row r="99440" ht="14.25" customHeight="1"/>
    <row r="99442" ht="14.25" customHeight="1"/>
    <row r="99444" ht="14.25" customHeight="1"/>
    <row r="99446" ht="14.25" customHeight="1"/>
    <row r="99448" ht="14.25" customHeight="1"/>
    <row r="99450" ht="14.25" customHeight="1"/>
    <row r="99452" ht="14.25" customHeight="1"/>
    <row r="99454" ht="14.25" customHeight="1"/>
    <row r="99456" ht="14.25" customHeight="1"/>
    <row r="99458" ht="14.25" customHeight="1"/>
    <row r="99460" ht="14.25" customHeight="1"/>
    <row r="99462" ht="14.25" customHeight="1"/>
    <row r="99464" ht="14.25" customHeight="1"/>
    <row r="99466" ht="14.25" customHeight="1"/>
    <row r="99468" ht="14.25" customHeight="1"/>
    <row r="99470" ht="14.25" customHeight="1"/>
    <row r="99472" ht="14.25" customHeight="1"/>
    <row r="99474" ht="14.25" customHeight="1"/>
    <row r="99476" ht="14.25" customHeight="1"/>
    <row r="99478" ht="14.25" customHeight="1"/>
    <row r="99480" ht="14.25" customHeight="1"/>
    <row r="99482" ht="14.25" customHeight="1"/>
    <row r="99484" ht="14.25" customHeight="1"/>
    <row r="99486" ht="14.25" customHeight="1"/>
    <row r="99488" ht="14.25" customHeight="1"/>
    <row r="99490" ht="14.25" customHeight="1"/>
    <row r="99492" ht="14.25" customHeight="1"/>
    <row r="99494" ht="14.25" customHeight="1"/>
    <row r="99496" ht="14.25" customHeight="1"/>
    <row r="99498" ht="14.25" customHeight="1"/>
    <row r="99500" ht="14.25" customHeight="1"/>
    <row r="99502" ht="14.25" customHeight="1"/>
    <row r="99504" ht="14.25" customHeight="1"/>
    <row r="99506" ht="14.25" customHeight="1"/>
    <row r="99508" ht="14.25" customHeight="1"/>
    <row r="99510" ht="14.25" customHeight="1"/>
    <row r="99512" ht="14.25" customHeight="1"/>
    <row r="99514" ht="14.25" customHeight="1"/>
    <row r="99516" ht="14.25" customHeight="1"/>
    <row r="99518" ht="14.25" customHeight="1"/>
    <row r="99520" ht="14.25" customHeight="1"/>
    <row r="99522" ht="14.25" customHeight="1"/>
    <row r="99524" ht="14.25" customHeight="1"/>
    <row r="99526" ht="14.25" customHeight="1"/>
    <row r="99528" ht="14.25" customHeight="1"/>
    <row r="99530" ht="14.25" customHeight="1"/>
    <row r="99532" ht="14.25" customHeight="1"/>
    <row r="99534" ht="14.25" customHeight="1"/>
    <row r="99536" ht="14.25" customHeight="1"/>
    <row r="99538" ht="14.25" customHeight="1"/>
    <row r="99540" ht="14.25" customHeight="1"/>
    <row r="99542" ht="14.25" customHeight="1"/>
    <row r="99544" ht="14.25" customHeight="1"/>
    <row r="99546" ht="14.25" customHeight="1"/>
    <row r="99548" ht="14.25" customHeight="1"/>
    <row r="99550" ht="14.25" customHeight="1"/>
    <row r="99552" ht="14.25" customHeight="1"/>
    <row r="99554" ht="14.25" customHeight="1"/>
    <row r="99556" ht="14.25" customHeight="1"/>
    <row r="99558" ht="14.25" customHeight="1"/>
    <row r="99560" ht="14.25" customHeight="1"/>
    <row r="99562" ht="14.25" customHeight="1"/>
    <row r="99564" ht="14.25" customHeight="1"/>
    <row r="99566" ht="14.25" customHeight="1"/>
    <row r="99568" ht="14.25" customHeight="1"/>
    <row r="99570" ht="14.25" customHeight="1"/>
    <row r="99572" ht="14.25" customHeight="1"/>
    <row r="99574" ht="14.25" customHeight="1"/>
    <row r="99576" ht="14.25" customHeight="1"/>
    <row r="99578" ht="14.25" customHeight="1"/>
    <row r="99580" ht="14.25" customHeight="1"/>
    <row r="99582" ht="14.25" customHeight="1"/>
    <row r="99584" ht="14.25" customHeight="1"/>
    <row r="99586" ht="14.25" customHeight="1"/>
    <row r="99588" ht="14.25" customHeight="1"/>
    <row r="99590" ht="14.25" customHeight="1"/>
    <row r="99592" ht="14.25" customHeight="1"/>
    <row r="99594" ht="14.25" customHeight="1"/>
    <row r="99596" ht="14.25" customHeight="1"/>
    <row r="99598" ht="14.25" customHeight="1"/>
    <row r="99600" ht="14.25" customHeight="1"/>
    <row r="99602" ht="14.25" customHeight="1"/>
    <row r="99604" ht="14.25" customHeight="1"/>
    <row r="99606" ht="14.25" customHeight="1"/>
    <row r="99608" ht="14.25" customHeight="1"/>
    <row r="99610" ht="14.25" customHeight="1"/>
    <row r="99612" ht="14.25" customHeight="1"/>
    <row r="99614" ht="14.25" customHeight="1"/>
    <row r="99616" ht="14.25" customHeight="1"/>
    <row r="99618" ht="14.25" customHeight="1"/>
    <row r="99620" ht="14.25" customHeight="1"/>
    <row r="99622" ht="14.25" customHeight="1"/>
    <row r="99624" ht="14.25" customHeight="1"/>
    <row r="99626" ht="14.25" customHeight="1"/>
    <row r="99628" ht="14.25" customHeight="1"/>
    <row r="99630" ht="14.25" customHeight="1"/>
    <row r="99632" ht="14.25" customHeight="1"/>
    <row r="99634" ht="14.25" customHeight="1"/>
    <row r="99636" ht="14.25" customHeight="1"/>
    <row r="99638" ht="14.25" customHeight="1"/>
    <row r="99640" ht="14.25" customHeight="1"/>
    <row r="99642" ht="14.25" customHeight="1"/>
    <row r="99644" ht="14.25" customHeight="1"/>
    <row r="99646" ht="14.25" customHeight="1"/>
    <row r="99648" ht="14.25" customHeight="1"/>
    <row r="99650" ht="14.25" customHeight="1"/>
    <row r="99652" ht="14.25" customHeight="1"/>
    <row r="99654" ht="14.25" customHeight="1"/>
    <row r="99656" ht="14.25" customHeight="1"/>
    <row r="99658" ht="14.25" customHeight="1"/>
    <row r="99660" ht="14.25" customHeight="1"/>
    <row r="99662" ht="14.25" customHeight="1"/>
    <row r="99664" ht="14.25" customHeight="1"/>
    <row r="99666" ht="14.25" customHeight="1"/>
    <row r="99668" ht="14.25" customHeight="1"/>
    <row r="99670" ht="14.25" customHeight="1"/>
    <row r="99672" ht="14.25" customHeight="1"/>
    <row r="99674" ht="14.25" customHeight="1"/>
    <row r="99676" ht="14.25" customHeight="1"/>
    <row r="99678" ht="14.25" customHeight="1"/>
    <row r="99680" ht="14.25" customHeight="1"/>
    <row r="99682" ht="14.25" customHeight="1"/>
    <row r="99684" ht="14.25" customHeight="1"/>
    <row r="99686" ht="14.25" customHeight="1"/>
    <row r="99688" ht="14.25" customHeight="1"/>
    <row r="99690" ht="14.25" customHeight="1"/>
    <row r="99692" ht="14.25" customHeight="1"/>
    <row r="99694" ht="14.25" customHeight="1"/>
    <row r="99696" ht="14.25" customHeight="1"/>
    <row r="99698" ht="14.25" customHeight="1"/>
    <row r="99700" ht="14.25" customHeight="1"/>
    <row r="99702" ht="14.25" customHeight="1"/>
    <row r="99704" ht="14.25" customHeight="1"/>
    <row r="99706" ht="14.25" customHeight="1"/>
    <row r="99708" ht="14.25" customHeight="1"/>
    <row r="99710" ht="14.25" customHeight="1"/>
    <row r="99712" ht="14.25" customHeight="1"/>
    <row r="99714" ht="14.25" customHeight="1"/>
    <row r="99716" ht="14.25" customHeight="1"/>
    <row r="99718" ht="14.25" customHeight="1"/>
    <row r="99720" ht="14.25" customHeight="1"/>
    <row r="99722" ht="14.25" customHeight="1"/>
    <row r="99724" ht="14.25" customHeight="1"/>
    <row r="99726" ht="14.25" customHeight="1"/>
    <row r="99728" ht="14.25" customHeight="1"/>
    <row r="99730" ht="14.25" customHeight="1"/>
    <row r="99732" ht="14.25" customHeight="1"/>
    <row r="99734" ht="14.25" customHeight="1"/>
    <row r="99736" ht="14.25" customHeight="1"/>
    <row r="99738" ht="14.25" customHeight="1"/>
    <row r="99740" ht="14.25" customHeight="1"/>
    <row r="99742" ht="14.25" customHeight="1"/>
    <row r="99744" ht="14.25" customHeight="1"/>
    <row r="99746" ht="14.25" customHeight="1"/>
    <row r="99748" ht="14.25" customHeight="1"/>
    <row r="99750" ht="14.25" customHeight="1"/>
    <row r="99752" ht="14.25" customHeight="1"/>
    <row r="99754" ht="14.25" customHeight="1"/>
    <row r="99756" ht="14.25" customHeight="1"/>
    <row r="99758" ht="14.25" customHeight="1"/>
    <row r="99760" ht="14.25" customHeight="1"/>
    <row r="99762" ht="14.25" customHeight="1"/>
    <row r="99764" ht="14.25" customHeight="1"/>
    <row r="99766" ht="14.25" customHeight="1"/>
    <row r="99768" ht="14.25" customHeight="1"/>
    <row r="99770" ht="14.25" customHeight="1"/>
    <row r="99772" ht="14.25" customHeight="1"/>
    <row r="99774" ht="14.25" customHeight="1"/>
    <row r="99776" ht="14.25" customHeight="1"/>
    <row r="99778" ht="14.25" customHeight="1"/>
    <row r="99780" ht="14.25" customHeight="1"/>
    <row r="99782" ht="14.25" customHeight="1"/>
    <row r="99784" ht="14.25" customHeight="1"/>
    <row r="99786" ht="14.25" customHeight="1"/>
    <row r="99788" ht="14.25" customHeight="1"/>
    <row r="99790" ht="14.25" customHeight="1"/>
    <row r="99792" ht="14.25" customHeight="1"/>
    <row r="99794" ht="14.25" customHeight="1"/>
    <row r="99796" ht="14.25" customHeight="1"/>
    <row r="99798" ht="14.25" customHeight="1"/>
    <row r="99800" ht="14.25" customHeight="1"/>
    <row r="99802" ht="14.25" customHeight="1"/>
    <row r="99804" ht="14.25" customHeight="1"/>
    <row r="99806" ht="14.25" customHeight="1"/>
    <row r="99808" ht="14.25" customHeight="1"/>
    <row r="99810" ht="14.25" customHeight="1"/>
    <row r="99812" ht="14.25" customHeight="1"/>
    <row r="99814" ht="14.25" customHeight="1"/>
    <row r="99816" ht="14.25" customHeight="1"/>
    <row r="99818" ht="14.25" customHeight="1"/>
    <row r="99820" ht="14.25" customHeight="1"/>
    <row r="99822" ht="14.25" customHeight="1"/>
    <row r="99824" ht="14.25" customHeight="1"/>
    <row r="99826" ht="14.25" customHeight="1"/>
    <row r="99828" ht="14.25" customHeight="1"/>
    <row r="99830" ht="14.25" customHeight="1"/>
    <row r="99832" ht="14.25" customHeight="1"/>
    <row r="99834" ht="14.25" customHeight="1"/>
    <row r="99836" ht="14.25" customHeight="1"/>
    <row r="99838" ht="14.25" customHeight="1"/>
    <row r="99840" ht="14.25" customHeight="1"/>
    <row r="99842" ht="14.25" customHeight="1"/>
    <row r="99844" ht="14.25" customHeight="1"/>
    <row r="99846" ht="14.25" customHeight="1"/>
    <row r="99848" ht="14.25" customHeight="1"/>
    <row r="99850" ht="14.25" customHeight="1"/>
    <row r="99852" ht="14.25" customHeight="1"/>
    <row r="99854" ht="14.25" customHeight="1"/>
    <row r="99856" ht="14.25" customHeight="1"/>
    <row r="99858" ht="14.25" customHeight="1"/>
    <row r="99860" ht="14.25" customHeight="1"/>
    <row r="99862" ht="14.25" customHeight="1"/>
    <row r="99864" ht="14.25" customHeight="1"/>
    <row r="99866" ht="14.25" customHeight="1"/>
    <row r="99868" ht="14.25" customHeight="1"/>
    <row r="99870" ht="14.25" customHeight="1"/>
    <row r="99872" ht="14.25" customHeight="1"/>
    <row r="99874" ht="14.25" customHeight="1"/>
    <row r="99876" ht="14.25" customHeight="1"/>
    <row r="99878" ht="14.25" customHeight="1"/>
    <row r="99880" ht="14.25" customHeight="1"/>
    <row r="99882" ht="14.25" customHeight="1"/>
    <row r="99884" ht="14.25" customHeight="1"/>
    <row r="99886" ht="14.25" customHeight="1"/>
    <row r="99888" ht="14.25" customHeight="1"/>
    <row r="99890" ht="14.25" customHeight="1"/>
    <row r="99892" ht="14.25" customHeight="1"/>
    <row r="99894" ht="14.25" customHeight="1"/>
    <row r="99896" ht="14.25" customHeight="1"/>
    <row r="99898" ht="14.25" customHeight="1"/>
    <row r="99900" ht="14.25" customHeight="1"/>
    <row r="99902" ht="14.25" customHeight="1"/>
    <row r="99904" ht="14.25" customHeight="1"/>
    <row r="99906" ht="14.25" customHeight="1"/>
    <row r="99908" ht="14.25" customHeight="1"/>
    <row r="99910" ht="14.25" customHeight="1"/>
    <row r="99912" ht="14.25" customHeight="1"/>
    <row r="99914" ht="14.25" customHeight="1"/>
    <row r="99916" ht="14.25" customHeight="1"/>
    <row r="99918" ht="14.25" customHeight="1"/>
    <row r="99920" ht="14.25" customHeight="1"/>
    <row r="99922" ht="14.25" customHeight="1"/>
    <row r="99924" ht="14.25" customHeight="1"/>
    <row r="99926" ht="14.25" customHeight="1"/>
    <row r="99928" ht="14.25" customHeight="1"/>
    <row r="99930" ht="14.25" customHeight="1"/>
    <row r="99932" ht="14.25" customHeight="1"/>
    <row r="99934" ht="14.25" customHeight="1"/>
    <row r="99936" ht="14.25" customHeight="1"/>
    <row r="99938" ht="14.25" customHeight="1"/>
    <row r="99940" ht="14.25" customHeight="1"/>
    <row r="99942" ht="14.25" customHeight="1"/>
    <row r="99944" ht="14.25" customHeight="1"/>
    <row r="99946" ht="14.25" customHeight="1"/>
    <row r="99948" ht="14.25" customHeight="1"/>
    <row r="99950" ht="14.25" customHeight="1"/>
    <row r="99952" ht="14.25" customHeight="1"/>
    <row r="99954" ht="14.25" customHeight="1"/>
    <row r="99956" ht="14.25" customHeight="1"/>
    <row r="99958" ht="14.25" customHeight="1"/>
    <row r="99960" ht="14.25" customHeight="1"/>
    <row r="99962" ht="14.25" customHeight="1"/>
    <row r="99964" ht="14.25" customHeight="1"/>
    <row r="99966" ht="14.25" customHeight="1"/>
    <row r="99968" ht="14.25" customHeight="1"/>
    <row r="99970" ht="14.25" customHeight="1"/>
    <row r="99972" ht="14.25" customHeight="1"/>
    <row r="99974" ht="14.25" customHeight="1"/>
    <row r="99976" ht="14.25" customHeight="1"/>
    <row r="99978" ht="14.25" customHeight="1"/>
    <row r="99980" ht="14.25" customHeight="1"/>
    <row r="99982" ht="14.25" customHeight="1"/>
    <row r="99984" ht="14.25" customHeight="1"/>
    <row r="99986" ht="14.25" customHeight="1"/>
    <row r="99988" ht="14.25" customHeight="1"/>
    <row r="99990" ht="14.25" customHeight="1"/>
    <row r="99992" ht="14.25" customHeight="1"/>
    <row r="99994" ht="14.25" customHeight="1"/>
    <row r="99996" ht="14.25" customHeight="1"/>
    <row r="99998" ht="14.25" customHeight="1"/>
    <row r="100000" ht="14.25" customHeight="1"/>
    <row r="100002" ht="14.25" customHeight="1"/>
    <row r="100004" ht="14.25" customHeight="1"/>
    <row r="100006" ht="14.25" customHeight="1"/>
    <row r="100008" ht="14.25" customHeight="1"/>
    <row r="100010" ht="14.25" customHeight="1"/>
    <row r="100012" ht="14.25" customHeight="1"/>
    <row r="100014" ht="14.25" customHeight="1"/>
    <row r="100016" ht="14.25" customHeight="1"/>
    <row r="100018" ht="14.25" customHeight="1"/>
    <row r="100020" ht="14.25" customHeight="1"/>
    <row r="100022" ht="14.25" customHeight="1"/>
    <row r="100024" ht="14.25" customHeight="1"/>
    <row r="100026" ht="14.25" customHeight="1"/>
    <row r="100028" ht="14.25" customHeight="1"/>
    <row r="100030" ht="14.25" customHeight="1"/>
    <row r="100032" ht="14.25" customHeight="1"/>
    <row r="100034" ht="14.25" customHeight="1"/>
    <row r="100036" ht="14.25" customHeight="1"/>
    <row r="100038" ht="14.25" customHeight="1"/>
    <row r="100040" ht="14.25" customHeight="1"/>
    <row r="100042" ht="14.25" customHeight="1"/>
    <row r="100044" ht="14.25" customHeight="1"/>
    <row r="100046" ht="14.25" customHeight="1"/>
    <row r="100048" ht="14.25" customHeight="1"/>
    <row r="100050" ht="14.25" customHeight="1"/>
    <row r="100052" ht="14.25" customHeight="1"/>
    <row r="100054" ht="14.25" customHeight="1"/>
    <row r="100056" ht="14.25" customHeight="1"/>
    <row r="100058" ht="14.25" customHeight="1"/>
    <row r="100060" ht="14.25" customHeight="1"/>
    <row r="100062" ht="14.25" customHeight="1"/>
    <row r="100064" ht="14.25" customHeight="1"/>
    <row r="100066" ht="14.25" customHeight="1"/>
    <row r="100068" ht="14.25" customHeight="1"/>
    <row r="100070" ht="14.25" customHeight="1"/>
    <row r="100072" ht="14.25" customHeight="1"/>
    <row r="100074" ht="14.25" customHeight="1"/>
    <row r="100076" ht="14.25" customHeight="1"/>
    <row r="100078" ht="14.25" customHeight="1"/>
    <row r="100080" ht="14.25" customHeight="1"/>
    <row r="100082" ht="14.25" customHeight="1"/>
    <row r="100084" ht="14.25" customHeight="1"/>
    <row r="100086" ht="14.25" customHeight="1"/>
    <row r="100088" ht="14.25" customHeight="1"/>
    <row r="100090" ht="14.25" customHeight="1"/>
    <row r="100092" ht="14.25" customHeight="1"/>
    <row r="100094" ht="14.25" customHeight="1"/>
    <row r="100096" ht="14.25" customHeight="1"/>
    <row r="100098" ht="14.25" customHeight="1"/>
    <row r="100100" ht="14.25" customHeight="1"/>
    <row r="100102" ht="14.25" customHeight="1"/>
    <row r="100104" ht="14.25" customHeight="1"/>
    <row r="100106" ht="14.25" customHeight="1"/>
    <row r="100108" ht="14.25" customHeight="1"/>
    <row r="100110" ht="14.25" customHeight="1"/>
    <row r="100112" ht="14.25" customHeight="1"/>
    <row r="100114" ht="14.25" customHeight="1"/>
    <row r="100116" ht="14.25" customHeight="1"/>
    <row r="100118" ht="14.25" customHeight="1"/>
    <row r="100120" ht="14.25" customHeight="1"/>
    <row r="100122" ht="14.25" customHeight="1"/>
    <row r="100124" ht="14.25" customHeight="1"/>
    <row r="100126" ht="14.25" customHeight="1"/>
    <row r="100128" ht="14.25" customHeight="1"/>
    <row r="100130" ht="14.25" customHeight="1"/>
    <row r="100132" ht="14.25" customHeight="1"/>
    <row r="100134" ht="14.25" customHeight="1"/>
    <row r="100136" ht="14.25" customHeight="1"/>
    <row r="100138" ht="14.25" customHeight="1"/>
    <row r="100140" ht="14.25" customHeight="1"/>
    <row r="100142" ht="14.25" customHeight="1"/>
    <row r="100144" ht="14.25" customHeight="1"/>
    <row r="100146" ht="14.25" customHeight="1"/>
    <row r="100148" ht="14.25" customHeight="1"/>
    <row r="100150" ht="14.25" customHeight="1"/>
    <row r="100152" ht="14.25" customHeight="1"/>
    <row r="100154" ht="14.25" customHeight="1"/>
    <row r="100156" ht="14.25" customHeight="1"/>
    <row r="100158" ht="14.25" customHeight="1"/>
    <row r="100160" ht="14.25" customHeight="1"/>
    <row r="100162" ht="14.25" customHeight="1"/>
    <row r="100164" ht="14.25" customHeight="1"/>
    <row r="100166" ht="14.25" customHeight="1"/>
    <row r="100168" ht="14.25" customHeight="1"/>
    <row r="100170" ht="14.25" customHeight="1"/>
    <row r="100172" ht="14.25" customHeight="1"/>
    <row r="100174" ht="14.25" customHeight="1"/>
    <row r="100176" ht="14.25" customHeight="1"/>
    <row r="100178" ht="14.25" customHeight="1"/>
    <row r="100180" ht="14.25" customHeight="1"/>
    <row r="100182" ht="14.25" customHeight="1"/>
    <row r="100184" ht="14.25" customHeight="1"/>
    <row r="100186" ht="14.25" customHeight="1"/>
    <row r="100188" ht="14.25" customHeight="1"/>
    <row r="100190" ht="14.25" customHeight="1"/>
    <row r="100192" ht="14.25" customHeight="1"/>
    <row r="100194" ht="14.25" customHeight="1"/>
    <row r="100196" ht="14.25" customHeight="1"/>
    <row r="100198" ht="14.25" customHeight="1"/>
    <row r="100200" ht="14.25" customHeight="1"/>
    <row r="100202" ht="14.25" customHeight="1"/>
    <row r="100204" ht="14.25" customHeight="1"/>
    <row r="100206" ht="14.25" customHeight="1"/>
    <row r="100208" ht="14.25" customHeight="1"/>
    <row r="100210" ht="14.25" customHeight="1"/>
    <row r="100212" ht="14.25" customHeight="1"/>
    <row r="100214" ht="14.25" customHeight="1"/>
    <row r="100216" ht="14.25" customHeight="1"/>
    <row r="100218" ht="14.25" customHeight="1"/>
    <row r="100220" ht="14.25" customHeight="1"/>
    <row r="100222" ht="14.25" customHeight="1"/>
    <row r="100224" ht="14.25" customHeight="1"/>
    <row r="100226" ht="14.25" customHeight="1"/>
    <row r="100228" ht="14.25" customHeight="1"/>
    <row r="100230" ht="14.25" customHeight="1"/>
    <row r="100232" ht="14.25" customHeight="1"/>
    <row r="100234" ht="14.25" customHeight="1"/>
    <row r="100236" ht="14.25" customHeight="1"/>
    <row r="100238" ht="14.25" customHeight="1"/>
    <row r="100240" ht="14.25" customHeight="1"/>
    <row r="100242" ht="14.25" customHeight="1"/>
    <row r="100244" ht="14.25" customHeight="1"/>
    <row r="100246" ht="14.25" customHeight="1"/>
    <row r="100248" ht="14.25" customHeight="1"/>
    <row r="100250" ht="14.25" customHeight="1"/>
    <row r="100252" ht="14.25" customHeight="1"/>
    <row r="100254" ht="14.25" customHeight="1"/>
    <row r="100256" ht="14.25" customHeight="1"/>
    <row r="100258" ht="14.25" customHeight="1"/>
    <row r="100260" ht="14.25" customHeight="1"/>
    <row r="100262" ht="14.25" customHeight="1"/>
    <row r="100264" ht="14.25" customHeight="1"/>
    <row r="100266" ht="14.25" customHeight="1"/>
    <row r="100268" ht="14.25" customHeight="1"/>
    <row r="100270" ht="14.25" customHeight="1"/>
    <row r="100272" ht="14.25" customHeight="1"/>
    <row r="100274" ht="14.25" customHeight="1"/>
    <row r="100276" ht="14.25" customHeight="1"/>
    <row r="100278" ht="14.25" customHeight="1"/>
    <row r="100280" ht="14.25" customHeight="1"/>
    <row r="100282" ht="14.25" customHeight="1"/>
    <row r="100284" ht="14.25" customHeight="1"/>
    <row r="100286" ht="14.25" customHeight="1"/>
    <row r="100288" ht="14.25" customHeight="1"/>
    <row r="100290" ht="14.25" customHeight="1"/>
    <row r="100292" ht="14.25" customHeight="1"/>
    <row r="100294" ht="14.25" customHeight="1"/>
    <row r="100296" ht="14.25" customHeight="1"/>
    <row r="100298" ht="14.25" customHeight="1"/>
    <row r="100300" ht="14.25" customHeight="1"/>
    <row r="100302" ht="14.25" customHeight="1"/>
    <row r="100304" ht="14.25" customHeight="1"/>
    <row r="100306" ht="14.25" customHeight="1"/>
    <row r="100308" ht="14.25" customHeight="1"/>
    <row r="100310" ht="14.25" customHeight="1"/>
    <row r="100312" ht="14.25" customHeight="1"/>
    <row r="100314" ht="14.25" customHeight="1"/>
    <row r="100316" ht="14.25" customHeight="1"/>
    <row r="100318" ht="14.25" customHeight="1"/>
    <row r="100320" ht="14.25" customHeight="1"/>
    <row r="100322" ht="14.25" customHeight="1"/>
    <row r="100324" ht="14.25" customHeight="1"/>
    <row r="100326" ht="14.25" customHeight="1"/>
    <row r="100328" ht="14.25" customHeight="1"/>
    <row r="100330" ht="14.25" customHeight="1"/>
    <row r="100332" ht="14.25" customHeight="1"/>
    <row r="100334" ht="14.25" customHeight="1"/>
    <row r="100336" ht="14.25" customHeight="1"/>
    <row r="100338" ht="14.25" customHeight="1"/>
    <row r="100340" ht="14.25" customHeight="1"/>
    <row r="100342" ht="14.25" customHeight="1"/>
    <row r="100344" ht="14.25" customHeight="1"/>
    <row r="100346" ht="14.25" customHeight="1"/>
    <row r="100348" ht="14.25" customHeight="1"/>
    <row r="100350" ht="14.25" customHeight="1"/>
    <row r="100352" ht="14.25" customHeight="1"/>
    <row r="100354" ht="14.25" customHeight="1"/>
    <row r="100356" ht="14.25" customHeight="1"/>
    <row r="100358" ht="14.25" customHeight="1"/>
    <row r="100360" ht="14.25" customHeight="1"/>
    <row r="100362" ht="14.25" customHeight="1"/>
    <row r="100364" ht="14.25" customHeight="1"/>
    <row r="100366" ht="14.25" customHeight="1"/>
    <row r="100368" ht="14.25" customHeight="1"/>
    <row r="100370" ht="14.25" customHeight="1"/>
    <row r="100372" ht="14.25" customHeight="1"/>
    <row r="100374" ht="14.25" customHeight="1"/>
    <row r="100376" ht="14.25" customHeight="1"/>
    <row r="100378" ht="14.25" customHeight="1"/>
    <row r="100380" ht="14.25" customHeight="1"/>
    <row r="100382" ht="14.25" customHeight="1"/>
    <row r="100384" ht="14.25" customHeight="1"/>
    <row r="100386" ht="14.25" customHeight="1"/>
    <row r="100388" ht="14.25" customHeight="1"/>
    <row r="100390" ht="14.25" customHeight="1"/>
    <row r="100392" ht="14.25" customHeight="1"/>
    <row r="100394" ht="14.25" customHeight="1"/>
    <row r="100396" ht="14.25" customHeight="1"/>
    <row r="100398" ht="14.25" customHeight="1"/>
    <row r="100400" ht="14.25" customHeight="1"/>
    <row r="100402" ht="14.25" customHeight="1"/>
    <row r="100404" ht="14.25" customHeight="1"/>
    <row r="100406" ht="14.25" customHeight="1"/>
    <row r="100408" ht="14.25" customHeight="1"/>
    <row r="100410" ht="14.25" customHeight="1"/>
    <row r="100412" ht="14.25" customHeight="1"/>
    <row r="100414" ht="14.25" customHeight="1"/>
    <row r="100416" ht="14.25" customHeight="1"/>
    <row r="100418" ht="14.25" customHeight="1"/>
    <row r="100420" ht="14.25" customHeight="1"/>
    <row r="100422" ht="14.25" customHeight="1"/>
    <row r="100424" ht="14.25" customHeight="1"/>
    <row r="100426" ht="14.25" customHeight="1"/>
    <row r="100428" ht="14.25" customHeight="1"/>
    <row r="100430" ht="14.25" customHeight="1"/>
    <row r="100432" ht="14.25" customHeight="1"/>
    <row r="100434" ht="14.25" customHeight="1"/>
    <row r="100436" ht="14.25" customHeight="1"/>
    <row r="100438" ht="14.25" customHeight="1"/>
    <row r="100440" ht="14.25" customHeight="1"/>
    <row r="100442" ht="14.25" customHeight="1"/>
    <row r="100444" ht="14.25" customHeight="1"/>
    <row r="100446" ht="14.25" customHeight="1"/>
    <row r="100448" ht="14.25" customHeight="1"/>
    <row r="100450" ht="14.25" customHeight="1"/>
    <row r="100452" ht="14.25" customHeight="1"/>
    <row r="100454" ht="14.25" customHeight="1"/>
    <row r="100456" ht="14.25" customHeight="1"/>
    <row r="100458" ht="14.25" customHeight="1"/>
    <row r="100460" ht="14.25" customHeight="1"/>
    <row r="100462" ht="14.25" customHeight="1"/>
    <row r="100464" ht="14.25" customHeight="1"/>
    <row r="100466" ht="14.25" customHeight="1"/>
    <row r="100468" ht="14.25" customHeight="1"/>
    <row r="100470" ht="14.25" customHeight="1"/>
    <row r="100472" ht="14.25" customHeight="1"/>
    <row r="100474" ht="14.25" customHeight="1"/>
    <row r="100476" ht="14.25" customHeight="1"/>
    <row r="100478" ht="14.25" customHeight="1"/>
    <row r="100480" ht="14.25" customHeight="1"/>
    <row r="100482" ht="14.25" customHeight="1"/>
    <row r="100484" ht="14.25" customHeight="1"/>
    <row r="100486" ht="14.25" customHeight="1"/>
    <row r="100488" ht="14.25" customHeight="1"/>
    <row r="100490" ht="14.25" customHeight="1"/>
    <row r="100492" ht="14.25" customHeight="1"/>
    <row r="100494" ht="14.25" customHeight="1"/>
    <row r="100496" ht="14.25" customHeight="1"/>
    <row r="100498" ht="14.25" customHeight="1"/>
    <row r="100500" ht="14.25" customHeight="1"/>
    <row r="100502" ht="14.25" customHeight="1"/>
    <row r="100504" ht="14.25" customHeight="1"/>
    <row r="100506" ht="14.25" customHeight="1"/>
    <row r="100508" ht="14.25" customHeight="1"/>
    <row r="100510" ht="14.25" customHeight="1"/>
    <row r="100512" ht="14.25" customHeight="1"/>
    <row r="100514" ht="14.25" customHeight="1"/>
    <row r="100516" ht="14.25" customHeight="1"/>
    <row r="100518" ht="14.25" customHeight="1"/>
    <row r="100520" ht="14.25" customHeight="1"/>
    <row r="100522" ht="14.25" customHeight="1"/>
    <row r="100524" ht="14.25" customHeight="1"/>
    <row r="100526" ht="14.25" customHeight="1"/>
    <row r="100528" ht="14.25" customHeight="1"/>
    <row r="100530" ht="14.25" customHeight="1"/>
    <row r="100532" ht="14.25" customHeight="1"/>
    <row r="100534" ht="14.25" customHeight="1"/>
    <row r="100536" ht="14.25" customHeight="1"/>
    <row r="100538" ht="14.25" customHeight="1"/>
    <row r="100540" ht="14.25" customHeight="1"/>
    <row r="100542" ht="14.25" customHeight="1"/>
    <row r="100544" ht="14.25" customHeight="1"/>
    <row r="100546" ht="14.25" customHeight="1"/>
    <row r="100548" ht="14.25" customHeight="1"/>
    <row r="100550" ht="14.25" customHeight="1"/>
    <row r="100552" ht="14.25" customHeight="1"/>
    <row r="100554" ht="14.25" customHeight="1"/>
    <row r="100556" ht="14.25" customHeight="1"/>
    <row r="100558" ht="14.25" customHeight="1"/>
    <row r="100560" ht="14.25" customHeight="1"/>
    <row r="100562" ht="14.25" customHeight="1"/>
    <row r="100564" ht="14.25" customHeight="1"/>
    <row r="100566" ht="14.25" customHeight="1"/>
    <row r="100568" ht="14.25" customHeight="1"/>
    <row r="100570" ht="14.25" customHeight="1"/>
    <row r="100572" ht="14.25" customHeight="1"/>
    <row r="100574" ht="14.25" customHeight="1"/>
    <row r="100576" ht="14.25" customHeight="1"/>
    <row r="100578" ht="14.25" customHeight="1"/>
    <row r="100580" ht="14.25" customHeight="1"/>
    <row r="100582" ht="14.25" customHeight="1"/>
    <row r="100584" ht="14.25" customHeight="1"/>
    <row r="100586" ht="14.25" customHeight="1"/>
    <row r="100588" ht="14.25" customHeight="1"/>
    <row r="100590" ht="14.25" customHeight="1"/>
    <row r="100592" ht="14.25" customHeight="1"/>
    <row r="100594" ht="14.25" customHeight="1"/>
    <row r="100596" ht="14.25" customHeight="1"/>
    <row r="100598" ht="14.25" customHeight="1"/>
    <row r="100600" ht="14.25" customHeight="1"/>
    <row r="100602" ht="14.25" customHeight="1"/>
    <row r="100604" ht="14.25" customHeight="1"/>
    <row r="100606" ht="14.25" customHeight="1"/>
    <row r="100608" ht="14.25" customHeight="1"/>
    <row r="100610" ht="14.25" customHeight="1"/>
    <row r="100612" ht="14.25" customHeight="1"/>
    <row r="100614" ht="14.25" customHeight="1"/>
    <row r="100616" ht="14.25" customHeight="1"/>
    <row r="100618" ht="14.25" customHeight="1"/>
    <row r="100620" ht="14.25" customHeight="1"/>
    <row r="100622" ht="14.25" customHeight="1"/>
    <row r="100624" ht="14.25" customHeight="1"/>
    <row r="100626" ht="14.25" customHeight="1"/>
    <row r="100628" ht="14.25" customHeight="1"/>
    <row r="100630" ht="14.25" customHeight="1"/>
    <row r="100632" ht="14.25" customHeight="1"/>
    <row r="100634" ht="14.25" customHeight="1"/>
    <row r="100636" ht="14.25" customHeight="1"/>
    <row r="100638" ht="14.25" customHeight="1"/>
    <row r="100640" ht="14.25" customHeight="1"/>
    <row r="100642" ht="14.25" customHeight="1"/>
    <row r="100644" ht="14.25" customHeight="1"/>
    <row r="100646" ht="14.25" customHeight="1"/>
    <row r="100648" ht="14.25" customHeight="1"/>
    <row r="100650" ht="14.25" customHeight="1"/>
    <row r="100652" ht="14.25" customHeight="1"/>
    <row r="100654" ht="14.25" customHeight="1"/>
    <row r="100656" ht="14.25" customHeight="1"/>
    <row r="100658" ht="14.25" customHeight="1"/>
    <row r="100660" ht="14.25" customHeight="1"/>
    <row r="100662" ht="14.25" customHeight="1"/>
    <row r="100664" ht="14.25" customHeight="1"/>
    <row r="100666" ht="14.25" customHeight="1"/>
    <row r="100668" ht="14.25" customHeight="1"/>
    <row r="100670" ht="14.25" customHeight="1"/>
    <row r="100672" ht="14.25" customHeight="1"/>
    <row r="100674" ht="14.25" customHeight="1"/>
    <row r="100676" ht="14.25" customHeight="1"/>
    <row r="100678" ht="14.25" customHeight="1"/>
    <row r="100680" ht="14.25" customHeight="1"/>
    <row r="100682" ht="14.25" customHeight="1"/>
    <row r="100684" ht="14.25" customHeight="1"/>
    <row r="100686" ht="14.25" customHeight="1"/>
    <row r="100688" ht="14.25" customHeight="1"/>
    <row r="100690" ht="14.25" customHeight="1"/>
    <row r="100692" ht="14.25" customHeight="1"/>
    <row r="100694" ht="14.25" customHeight="1"/>
    <row r="100696" ht="14.25" customHeight="1"/>
    <row r="100698" ht="14.25" customHeight="1"/>
    <row r="100700" ht="14.25" customHeight="1"/>
    <row r="100702" ht="14.25" customHeight="1"/>
    <row r="100704" ht="14.25" customHeight="1"/>
    <row r="100706" ht="14.25" customHeight="1"/>
    <row r="100708" ht="14.25" customHeight="1"/>
    <row r="100710" ht="14.25" customHeight="1"/>
    <row r="100712" ht="14.25" customHeight="1"/>
    <row r="100714" ht="14.25" customHeight="1"/>
    <row r="100716" ht="14.25" customHeight="1"/>
    <row r="100718" ht="14.25" customHeight="1"/>
    <row r="100720" ht="14.25" customHeight="1"/>
    <row r="100722" ht="14.25" customHeight="1"/>
    <row r="100724" ht="14.25" customHeight="1"/>
    <row r="100726" ht="14.25" customHeight="1"/>
    <row r="100728" ht="14.25" customHeight="1"/>
    <row r="100730" ht="14.25" customHeight="1"/>
    <row r="100732" ht="14.25" customHeight="1"/>
    <row r="100734" ht="14.25" customHeight="1"/>
    <row r="100736" ht="14.25" customHeight="1"/>
    <row r="100738" ht="14.25" customHeight="1"/>
    <row r="100740" ht="14.25" customHeight="1"/>
    <row r="100742" ht="14.25" customHeight="1"/>
    <row r="100744" ht="14.25" customHeight="1"/>
    <row r="100746" ht="14.25" customHeight="1"/>
    <row r="100748" ht="14.25" customHeight="1"/>
    <row r="100750" ht="14.25" customHeight="1"/>
    <row r="100752" ht="14.25" customHeight="1"/>
    <row r="100754" ht="14.25" customHeight="1"/>
    <row r="100756" ht="14.25" customHeight="1"/>
    <row r="100758" ht="14.25" customHeight="1"/>
    <row r="100760" ht="14.25" customHeight="1"/>
    <row r="100762" ht="14.25" customHeight="1"/>
    <row r="100764" ht="14.25" customHeight="1"/>
    <row r="100766" ht="14.25" customHeight="1"/>
    <row r="100768" ht="14.25" customHeight="1"/>
    <row r="100770" ht="14.25" customHeight="1"/>
    <row r="100772" ht="14.25" customHeight="1"/>
    <row r="100774" ht="14.25" customHeight="1"/>
    <row r="100776" ht="14.25" customHeight="1"/>
    <row r="100778" ht="14.25" customHeight="1"/>
    <row r="100780" ht="14.25" customHeight="1"/>
    <row r="100782" ht="14.25" customHeight="1"/>
    <row r="100784" ht="14.25" customHeight="1"/>
    <row r="100786" ht="14.25" customHeight="1"/>
    <row r="100788" ht="14.25" customHeight="1"/>
    <row r="100790" ht="14.25" customHeight="1"/>
    <row r="100792" ht="14.25" customHeight="1"/>
    <row r="100794" ht="14.25" customHeight="1"/>
    <row r="100796" ht="14.25" customHeight="1"/>
    <row r="100798" ht="14.25" customHeight="1"/>
    <row r="100800" ht="14.25" customHeight="1"/>
    <row r="100802" ht="14.25" customHeight="1"/>
    <row r="100804" ht="14.25" customHeight="1"/>
    <row r="100806" ht="14.25" customHeight="1"/>
    <row r="100808" ht="14.25" customHeight="1"/>
    <row r="100810" ht="14.25" customHeight="1"/>
    <row r="100812" ht="14.25" customHeight="1"/>
    <row r="100814" ht="14.25" customHeight="1"/>
    <row r="100816" ht="14.25" customHeight="1"/>
    <row r="100818" ht="14.25" customHeight="1"/>
    <row r="100820" ht="14.25" customHeight="1"/>
    <row r="100822" ht="14.25" customHeight="1"/>
    <row r="100824" ht="14.25" customHeight="1"/>
    <row r="100826" ht="14.25" customHeight="1"/>
    <row r="100828" ht="14.25" customHeight="1"/>
    <row r="100830" ht="14.25" customHeight="1"/>
    <row r="100832" ht="14.25" customHeight="1"/>
    <row r="100834" ht="14.25" customHeight="1"/>
    <row r="100836" ht="14.25" customHeight="1"/>
    <row r="100838" ht="14.25" customHeight="1"/>
    <row r="100840" ht="14.25" customHeight="1"/>
    <row r="100842" ht="14.25" customHeight="1"/>
    <row r="100844" ht="14.25" customHeight="1"/>
    <row r="100846" ht="14.25" customHeight="1"/>
    <row r="100848" ht="14.25" customHeight="1"/>
    <row r="100850" ht="14.25" customHeight="1"/>
    <row r="100852" ht="14.25" customHeight="1"/>
    <row r="100854" ht="14.25" customHeight="1"/>
    <row r="100856" ht="14.25" customHeight="1"/>
    <row r="100858" ht="14.25" customHeight="1"/>
    <row r="100860" ht="14.25" customHeight="1"/>
    <row r="100862" ht="14.25" customHeight="1"/>
    <row r="100864" ht="14.25" customHeight="1"/>
    <row r="100866" ht="14.25" customHeight="1"/>
    <row r="100868" ht="14.25" customHeight="1"/>
    <row r="100870" ht="14.25" customHeight="1"/>
    <row r="100872" ht="14.25" customHeight="1"/>
    <row r="100874" ht="14.25" customHeight="1"/>
    <row r="100876" ht="14.25" customHeight="1"/>
    <row r="100878" ht="14.25" customHeight="1"/>
    <row r="100880" ht="14.25" customHeight="1"/>
    <row r="100882" ht="14.25" customHeight="1"/>
    <row r="100884" ht="14.25" customHeight="1"/>
    <row r="100886" ht="14.25" customHeight="1"/>
    <row r="100888" ht="14.25" customHeight="1"/>
    <row r="100890" ht="14.25" customHeight="1"/>
    <row r="100892" ht="14.25" customHeight="1"/>
    <row r="100894" ht="14.25" customHeight="1"/>
    <row r="100896" ht="14.25" customHeight="1"/>
    <row r="100898" ht="14.25" customHeight="1"/>
    <row r="100900" ht="14.25" customHeight="1"/>
    <row r="100902" ht="14.25" customHeight="1"/>
    <row r="100904" ht="14.25" customHeight="1"/>
    <row r="100906" ht="14.25" customHeight="1"/>
    <row r="100908" ht="14.25" customHeight="1"/>
    <row r="100910" ht="14.25" customHeight="1"/>
    <row r="100912" ht="14.25" customHeight="1"/>
    <row r="100914" ht="14.25" customHeight="1"/>
    <row r="100916" ht="14.25" customHeight="1"/>
    <row r="100918" ht="14.25" customHeight="1"/>
    <row r="100920" ht="14.25" customHeight="1"/>
    <row r="100922" ht="14.25" customHeight="1"/>
    <row r="100924" ht="14.25" customHeight="1"/>
    <row r="100926" ht="14.25" customHeight="1"/>
    <row r="100928" ht="14.25" customHeight="1"/>
    <row r="100930" ht="14.25" customHeight="1"/>
    <row r="100932" ht="14.25" customHeight="1"/>
    <row r="100934" ht="14.25" customHeight="1"/>
    <row r="100936" ht="14.25" customHeight="1"/>
    <row r="100938" ht="14.25" customHeight="1"/>
    <row r="100940" ht="14.25" customHeight="1"/>
    <row r="100942" ht="14.25" customHeight="1"/>
    <row r="100944" ht="14.25" customHeight="1"/>
    <row r="100946" ht="14.25" customHeight="1"/>
    <row r="100948" ht="14.25" customHeight="1"/>
    <row r="100950" ht="14.25" customHeight="1"/>
    <row r="100952" ht="14.25" customHeight="1"/>
    <row r="100954" ht="14.25" customHeight="1"/>
    <row r="100956" ht="14.25" customHeight="1"/>
    <row r="100958" ht="14.25" customHeight="1"/>
    <row r="100960" ht="14.25" customHeight="1"/>
    <row r="100962" ht="14.25" customHeight="1"/>
    <row r="100964" ht="14.25" customHeight="1"/>
    <row r="100966" ht="14.25" customHeight="1"/>
    <row r="100968" ht="14.25" customHeight="1"/>
    <row r="100970" ht="14.25" customHeight="1"/>
    <row r="100972" ht="14.25" customHeight="1"/>
    <row r="100974" ht="14.25" customHeight="1"/>
    <row r="100976" ht="14.25" customHeight="1"/>
    <row r="100978" ht="14.25" customHeight="1"/>
    <row r="100980" ht="14.25" customHeight="1"/>
    <row r="100982" ht="14.25" customHeight="1"/>
    <row r="100984" ht="14.25" customHeight="1"/>
    <row r="100986" ht="14.25" customHeight="1"/>
    <row r="100988" ht="14.25" customHeight="1"/>
    <row r="100990" ht="14.25" customHeight="1"/>
    <row r="100992" ht="14.25" customHeight="1"/>
    <row r="100994" ht="14.25" customHeight="1"/>
    <row r="100996" ht="14.25" customHeight="1"/>
    <row r="100998" ht="14.25" customHeight="1"/>
    <row r="101000" ht="14.25" customHeight="1"/>
    <row r="101002" ht="14.25" customHeight="1"/>
    <row r="101004" ht="14.25" customHeight="1"/>
    <row r="101006" ht="14.25" customHeight="1"/>
    <row r="101008" ht="14.25" customHeight="1"/>
    <row r="101010" ht="14.25" customHeight="1"/>
    <row r="101012" ht="14.25" customHeight="1"/>
    <row r="101014" ht="14.25" customHeight="1"/>
    <row r="101016" ht="14.25" customHeight="1"/>
    <row r="101018" ht="14.25" customHeight="1"/>
    <row r="101020" ht="14.25" customHeight="1"/>
    <row r="101022" ht="14.25" customHeight="1"/>
    <row r="101024" ht="14.25" customHeight="1"/>
    <row r="101026" ht="14.25" customHeight="1"/>
    <row r="101028" ht="14.25" customHeight="1"/>
    <row r="101030" ht="14.25" customHeight="1"/>
    <row r="101032" ht="14.25" customHeight="1"/>
    <row r="101034" ht="14.25" customHeight="1"/>
    <row r="101036" ht="14.25" customHeight="1"/>
    <row r="101038" ht="14.25" customHeight="1"/>
    <row r="101040" ht="14.25" customHeight="1"/>
    <row r="101042" ht="14.25" customHeight="1"/>
    <row r="101044" ht="14.25" customHeight="1"/>
    <row r="101046" ht="14.25" customHeight="1"/>
    <row r="101048" ht="14.25" customHeight="1"/>
    <row r="101050" ht="14.25" customHeight="1"/>
    <row r="101052" ht="14.25" customHeight="1"/>
    <row r="101054" ht="14.25" customHeight="1"/>
    <row r="101056" ht="14.25" customHeight="1"/>
    <row r="101058" ht="14.25" customHeight="1"/>
    <row r="101060" ht="14.25" customHeight="1"/>
    <row r="101062" ht="14.25" customHeight="1"/>
    <row r="101064" ht="14.25" customHeight="1"/>
    <row r="101066" ht="14.25" customHeight="1"/>
    <row r="101068" ht="14.25" customHeight="1"/>
    <row r="101070" ht="14.25" customHeight="1"/>
    <row r="101072" ht="14.25" customHeight="1"/>
    <row r="101074" ht="14.25" customHeight="1"/>
    <row r="101076" ht="14.25" customHeight="1"/>
    <row r="101078" ht="14.25" customHeight="1"/>
    <row r="101080" ht="14.25" customHeight="1"/>
    <row r="101082" ht="14.25" customHeight="1"/>
    <row r="101084" ht="14.25" customHeight="1"/>
    <row r="101086" ht="14.25" customHeight="1"/>
    <row r="101088" ht="14.25" customHeight="1"/>
    <row r="101090" ht="14.25" customHeight="1"/>
    <row r="101092" ht="14.25" customHeight="1"/>
    <row r="101094" ht="14.25" customHeight="1"/>
    <row r="101096" ht="14.25" customHeight="1"/>
    <row r="101098" ht="14.25" customHeight="1"/>
    <row r="101100" ht="14.25" customHeight="1"/>
    <row r="101102" ht="14.25" customHeight="1"/>
    <row r="101104" ht="14.25" customHeight="1"/>
    <row r="101106" ht="14.25" customHeight="1"/>
    <row r="101108" ht="14.25" customHeight="1"/>
    <row r="101110" ht="14.25" customHeight="1"/>
    <row r="101112" ht="14.25" customHeight="1"/>
    <row r="101114" ht="14.25" customHeight="1"/>
    <row r="101116" ht="14.25" customHeight="1"/>
    <row r="101118" ht="14.25" customHeight="1"/>
    <row r="101120" ht="14.25" customHeight="1"/>
    <row r="101122" ht="14.25" customHeight="1"/>
    <row r="101124" ht="14.25" customHeight="1"/>
    <row r="101126" ht="14.25" customHeight="1"/>
    <row r="101128" ht="14.25" customHeight="1"/>
    <row r="101130" ht="14.25" customHeight="1"/>
    <row r="101132" ht="14.25" customHeight="1"/>
    <row r="101134" ht="14.25" customHeight="1"/>
    <row r="101136" ht="14.25" customHeight="1"/>
    <row r="101138" ht="14.25" customHeight="1"/>
    <row r="101140" ht="14.25" customHeight="1"/>
    <row r="101142" ht="14.25" customHeight="1"/>
    <row r="101144" ht="14.25" customHeight="1"/>
    <row r="101146" ht="14.25" customHeight="1"/>
    <row r="101148" ht="14.25" customHeight="1"/>
    <row r="101150" ht="14.25" customHeight="1"/>
    <row r="101152" ht="14.25" customHeight="1"/>
    <row r="101154" ht="14.25" customHeight="1"/>
    <row r="101156" ht="14.25" customHeight="1"/>
    <row r="101158" ht="14.25" customHeight="1"/>
    <row r="101160" ht="14.25" customHeight="1"/>
    <row r="101162" ht="14.25" customHeight="1"/>
    <row r="101164" ht="14.25" customHeight="1"/>
    <row r="101166" ht="14.25" customHeight="1"/>
    <row r="101168" ht="14.25" customHeight="1"/>
    <row r="101170" ht="14.25" customHeight="1"/>
    <row r="101172" ht="14.25" customHeight="1"/>
    <row r="101174" ht="14.25" customHeight="1"/>
    <row r="101176" ht="14.25" customHeight="1"/>
    <row r="101178" ht="14.25" customHeight="1"/>
    <row r="101180" ht="14.25" customHeight="1"/>
    <row r="101182" ht="14.25" customHeight="1"/>
    <row r="101184" ht="14.25" customHeight="1"/>
    <row r="101186" ht="14.25" customHeight="1"/>
    <row r="101188" ht="14.25" customHeight="1"/>
    <row r="101190" ht="14.25" customHeight="1"/>
    <row r="101192" ht="14.25" customHeight="1"/>
    <row r="101194" ht="14.25" customHeight="1"/>
    <row r="101196" ht="14.25" customHeight="1"/>
    <row r="101198" ht="14.25" customHeight="1"/>
    <row r="101200" ht="14.25" customHeight="1"/>
    <row r="101202" ht="14.25" customHeight="1"/>
    <row r="101204" ht="14.25" customHeight="1"/>
    <row r="101206" ht="14.25" customHeight="1"/>
    <row r="101208" ht="14.25" customHeight="1"/>
    <row r="101210" ht="14.25" customHeight="1"/>
    <row r="101212" ht="14.25" customHeight="1"/>
    <row r="101214" ht="14.25" customHeight="1"/>
    <row r="101216" ht="14.25" customHeight="1"/>
    <row r="101218" ht="14.25" customHeight="1"/>
    <row r="101220" ht="14.25" customHeight="1"/>
    <row r="101222" ht="14.25" customHeight="1"/>
    <row r="101224" ht="14.25" customHeight="1"/>
    <row r="101226" ht="14.25" customHeight="1"/>
    <row r="101228" ht="14.25" customHeight="1"/>
    <row r="101230" ht="14.25" customHeight="1"/>
    <row r="101232" ht="14.25" customHeight="1"/>
    <row r="101234" ht="14.25" customHeight="1"/>
    <row r="101236" ht="14.25" customHeight="1"/>
    <row r="101238" ht="14.25" customHeight="1"/>
    <row r="101240" ht="14.25" customHeight="1"/>
    <row r="101242" ht="14.25" customHeight="1"/>
    <row r="101244" ht="14.25" customHeight="1"/>
    <row r="101246" ht="14.25" customHeight="1"/>
    <row r="101248" ht="14.25" customHeight="1"/>
    <row r="101250" ht="14.25" customHeight="1"/>
    <row r="101252" ht="14.25" customHeight="1"/>
    <row r="101254" ht="14.25" customHeight="1"/>
    <row r="101256" ht="14.25" customHeight="1"/>
    <row r="101258" ht="14.25" customHeight="1"/>
    <row r="101260" ht="14.25" customHeight="1"/>
    <row r="101262" ht="14.25" customHeight="1"/>
    <row r="101264" ht="14.25" customHeight="1"/>
    <row r="101266" ht="14.25" customHeight="1"/>
    <row r="101268" ht="14.25" customHeight="1"/>
    <row r="101270" ht="14.25" customHeight="1"/>
    <row r="101272" ht="14.25" customHeight="1"/>
    <row r="101274" ht="14.25" customHeight="1"/>
    <row r="101276" ht="14.25" customHeight="1"/>
    <row r="101278" ht="14.25" customHeight="1"/>
    <row r="101280" ht="14.25" customHeight="1"/>
    <row r="101282" ht="14.25" customHeight="1"/>
    <row r="101284" ht="14.25" customHeight="1"/>
    <row r="101286" ht="14.25" customHeight="1"/>
    <row r="101288" ht="14.25" customHeight="1"/>
    <row r="101290" ht="14.25" customHeight="1"/>
    <row r="101292" ht="14.25" customHeight="1"/>
    <row r="101294" ht="14.25" customHeight="1"/>
    <row r="101296" ht="14.25" customHeight="1"/>
    <row r="101298" ht="14.25" customHeight="1"/>
    <row r="101300" ht="14.25" customHeight="1"/>
    <row r="101302" ht="14.25" customHeight="1"/>
    <row r="101304" ht="14.25" customHeight="1"/>
    <row r="101306" ht="14.25" customHeight="1"/>
    <row r="101308" ht="14.25" customHeight="1"/>
    <row r="101310" ht="14.25" customHeight="1"/>
    <row r="101312" ht="14.25" customHeight="1"/>
    <row r="101314" ht="14.25" customHeight="1"/>
    <row r="101316" ht="14.25" customHeight="1"/>
    <row r="101318" ht="14.25" customHeight="1"/>
    <row r="101320" ht="14.25" customHeight="1"/>
    <row r="101322" ht="14.25" customHeight="1"/>
    <row r="101324" ht="14.25" customHeight="1"/>
    <row r="101326" ht="14.25" customHeight="1"/>
    <row r="101328" ht="14.25" customHeight="1"/>
    <row r="101330" ht="14.25" customHeight="1"/>
    <row r="101332" ht="14.25" customHeight="1"/>
    <row r="101334" ht="14.25" customHeight="1"/>
    <row r="101336" ht="14.25" customHeight="1"/>
    <row r="101338" ht="14.25" customHeight="1"/>
    <row r="101340" ht="14.25" customHeight="1"/>
    <row r="101342" ht="14.25" customHeight="1"/>
    <row r="101344" ht="14.25" customHeight="1"/>
    <row r="101346" ht="14.25" customHeight="1"/>
    <row r="101348" ht="14.25" customHeight="1"/>
    <row r="101350" ht="14.25" customHeight="1"/>
    <row r="101352" ht="14.25" customHeight="1"/>
    <row r="101354" ht="14.25" customHeight="1"/>
    <row r="101356" ht="14.25" customHeight="1"/>
    <row r="101358" ht="14.25" customHeight="1"/>
    <row r="101360" ht="14.25" customHeight="1"/>
    <row r="101362" ht="14.25" customHeight="1"/>
    <row r="101364" ht="14.25" customHeight="1"/>
    <row r="101366" ht="14.25" customHeight="1"/>
    <row r="101368" ht="14.25" customHeight="1"/>
    <row r="101370" ht="14.25" customHeight="1"/>
    <row r="101372" ht="14.25" customHeight="1"/>
    <row r="101374" ht="14.25" customHeight="1"/>
    <row r="101376" ht="14.25" customHeight="1"/>
    <row r="101378" ht="14.25" customHeight="1"/>
    <row r="101380" ht="14.25" customHeight="1"/>
    <row r="101382" ht="14.25" customHeight="1"/>
    <row r="101384" ht="14.25" customHeight="1"/>
    <row r="101386" ht="14.25" customHeight="1"/>
    <row r="101388" ht="14.25" customHeight="1"/>
    <row r="101390" ht="14.25" customHeight="1"/>
    <row r="101392" ht="14.25" customHeight="1"/>
    <row r="101394" ht="14.25" customHeight="1"/>
    <row r="101396" ht="14.25" customHeight="1"/>
    <row r="101398" ht="14.25" customHeight="1"/>
    <row r="101400" ht="14.25" customHeight="1"/>
    <row r="101402" ht="14.25" customHeight="1"/>
    <row r="101404" ht="14.25" customHeight="1"/>
    <row r="101406" ht="14.25" customHeight="1"/>
    <row r="101408" ht="14.25" customHeight="1"/>
    <row r="101410" ht="14.25" customHeight="1"/>
    <row r="101412" ht="14.25" customHeight="1"/>
    <row r="101414" ht="14.25" customHeight="1"/>
    <row r="101416" ht="14.25" customHeight="1"/>
    <row r="101418" ht="14.25" customHeight="1"/>
    <row r="101420" ht="14.25" customHeight="1"/>
    <row r="101422" ht="14.25" customHeight="1"/>
    <row r="101424" ht="14.25" customHeight="1"/>
    <row r="101426" ht="14.25" customHeight="1"/>
    <row r="101428" ht="14.25" customHeight="1"/>
    <row r="101430" ht="14.25" customHeight="1"/>
    <row r="101432" ht="14.25" customHeight="1"/>
    <row r="101434" ht="14.25" customHeight="1"/>
    <row r="101436" ht="14.25" customHeight="1"/>
    <row r="101438" ht="14.25" customHeight="1"/>
    <row r="101440" ht="14.25" customHeight="1"/>
    <row r="101442" ht="14.25" customHeight="1"/>
    <row r="101444" ht="14.25" customHeight="1"/>
    <row r="101446" ht="14.25" customHeight="1"/>
    <row r="101448" ht="14.25" customHeight="1"/>
    <row r="101450" ht="14.25" customHeight="1"/>
    <row r="101452" ht="14.25" customHeight="1"/>
    <row r="101454" ht="14.25" customHeight="1"/>
    <row r="101456" ht="14.25" customHeight="1"/>
    <row r="101458" ht="14.25" customHeight="1"/>
    <row r="101460" ht="14.25" customHeight="1"/>
    <row r="101462" ht="14.25" customHeight="1"/>
    <row r="101464" ht="14.25" customHeight="1"/>
    <row r="101466" ht="14.25" customHeight="1"/>
    <row r="101468" ht="14.25" customHeight="1"/>
    <row r="101470" ht="14.25" customHeight="1"/>
    <row r="101472" ht="14.25" customHeight="1"/>
    <row r="101474" ht="14.25" customHeight="1"/>
    <row r="101476" ht="14.25" customHeight="1"/>
    <row r="101478" ht="14.25" customHeight="1"/>
    <row r="101480" ht="14.25" customHeight="1"/>
    <row r="101482" ht="14.25" customHeight="1"/>
    <row r="101484" ht="14.25" customHeight="1"/>
    <row r="101486" ht="14.25" customHeight="1"/>
    <row r="101488" ht="14.25" customHeight="1"/>
    <row r="101490" ht="14.25" customHeight="1"/>
    <row r="101492" ht="14.25" customHeight="1"/>
    <row r="101494" ht="14.25" customHeight="1"/>
    <row r="101496" ht="14.25" customHeight="1"/>
    <row r="101498" ht="14.25" customHeight="1"/>
    <row r="101500" ht="14.25" customHeight="1"/>
    <row r="101502" ht="14.25" customHeight="1"/>
    <row r="101504" ht="14.25" customHeight="1"/>
    <row r="101506" ht="14.25" customHeight="1"/>
    <row r="101508" ht="14.25" customHeight="1"/>
    <row r="101510" ht="14.25" customHeight="1"/>
    <row r="101512" ht="14.25" customHeight="1"/>
    <row r="101514" ht="14.25" customHeight="1"/>
    <row r="101516" ht="14.25" customHeight="1"/>
    <row r="101518" ht="14.25" customHeight="1"/>
    <row r="101520" ht="14.25" customHeight="1"/>
    <row r="101522" ht="14.25" customHeight="1"/>
    <row r="101524" ht="14.25" customHeight="1"/>
    <row r="101526" ht="14.25" customHeight="1"/>
    <row r="101528" ht="14.25" customHeight="1"/>
    <row r="101530" ht="14.25" customHeight="1"/>
    <row r="101532" ht="14.25" customHeight="1"/>
    <row r="101534" ht="14.25" customHeight="1"/>
    <row r="101536" ht="14.25" customHeight="1"/>
    <row r="101538" ht="14.25" customHeight="1"/>
    <row r="101540" ht="14.25" customHeight="1"/>
    <row r="101542" ht="14.25" customHeight="1"/>
    <row r="101544" ht="14.25" customHeight="1"/>
    <row r="101546" ht="14.25" customHeight="1"/>
    <row r="101548" ht="14.25" customHeight="1"/>
    <row r="101550" ht="14.25" customHeight="1"/>
    <row r="101552" ht="14.25" customHeight="1"/>
    <row r="101554" ht="14.25" customHeight="1"/>
    <row r="101556" ht="14.25" customHeight="1"/>
    <row r="101558" ht="14.25" customHeight="1"/>
    <row r="101560" ht="14.25" customHeight="1"/>
    <row r="101562" ht="14.25" customHeight="1"/>
    <row r="101564" ht="14.25" customHeight="1"/>
    <row r="101566" ht="14.25" customHeight="1"/>
    <row r="101568" ht="14.25" customHeight="1"/>
    <row r="101570" ht="14.25" customHeight="1"/>
    <row r="101572" ht="14.25" customHeight="1"/>
    <row r="101574" ht="14.25" customHeight="1"/>
    <row r="101576" ht="14.25" customHeight="1"/>
    <row r="101578" ht="14.25" customHeight="1"/>
    <row r="101580" ht="14.25" customHeight="1"/>
    <row r="101582" ht="14.25" customHeight="1"/>
    <row r="101584" ht="14.25" customHeight="1"/>
    <row r="101586" ht="14.25" customHeight="1"/>
    <row r="101588" ht="14.25" customHeight="1"/>
    <row r="101590" ht="14.25" customHeight="1"/>
    <row r="101592" ht="14.25" customHeight="1"/>
    <row r="101594" ht="14.25" customHeight="1"/>
    <row r="101596" ht="14.25" customHeight="1"/>
    <row r="101598" ht="14.25" customHeight="1"/>
    <row r="101600" ht="14.25" customHeight="1"/>
    <row r="101602" ht="14.25" customHeight="1"/>
    <row r="101604" ht="14.25" customHeight="1"/>
    <row r="101606" ht="14.25" customHeight="1"/>
    <row r="101608" ht="14.25" customHeight="1"/>
    <row r="101610" ht="14.25" customHeight="1"/>
    <row r="101612" ht="14.25" customHeight="1"/>
    <row r="101614" ht="14.25" customHeight="1"/>
    <row r="101616" ht="14.25" customHeight="1"/>
    <row r="101618" ht="14.25" customHeight="1"/>
    <row r="101620" ht="14.25" customHeight="1"/>
    <row r="101622" ht="14.25" customHeight="1"/>
    <row r="101624" ht="14.25" customHeight="1"/>
    <row r="101626" ht="14.25" customHeight="1"/>
    <row r="101628" ht="14.25" customHeight="1"/>
    <row r="101630" ht="14.25" customHeight="1"/>
    <row r="101632" ht="14.25" customHeight="1"/>
    <row r="101634" ht="14.25" customHeight="1"/>
    <row r="101636" ht="14.25" customHeight="1"/>
    <row r="101638" ht="14.25" customHeight="1"/>
    <row r="101640" ht="14.25" customHeight="1"/>
    <row r="101642" ht="14.25" customHeight="1"/>
    <row r="101644" ht="14.25" customHeight="1"/>
    <row r="101646" ht="14.25" customHeight="1"/>
    <row r="101648" ht="14.25" customHeight="1"/>
    <row r="101650" ht="14.25" customHeight="1"/>
    <row r="101652" ht="14.25" customHeight="1"/>
    <row r="101654" ht="14.25" customHeight="1"/>
    <row r="101656" ht="14.25" customHeight="1"/>
    <row r="101658" ht="14.25" customHeight="1"/>
    <row r="101660" ht="14.25" customHeight="1"/>
    <row r="101662" ht="14.25" customHeight="1"/>
    <row r="101664" ht="14.25" customHeight="1"/>
    <row r="101666" ht="14.25" customHeight="1"/>
    <row r="101668" ht="14.25" customHeight="1"/>
    <row r="101670" ht="14.25" customHeight="1"/>
    <row r="101672" ht="14.25" customHeight="1"/>
    <row r="101674" ht="14.25" customHeight="1"/>
    <row r="101676" ht="14.25" customHeight="1"/>
    <row r="101678" ht="14.25" customHeight="1"/>
    <row r="101680" ht="14.25" customHeight="1"/>
    <row r="101682" ht="14.25" customHeight="1"/>
    <row r="101684" ht="14.25" customHeight="1"/>
    <row r="101686" ht="14.25" customHeight="1"/>
    <row r="101688" ht="14.25" customHeight="1"/>
    <row r="101690" ht="14.25" customHeight="1"/>
    <row r="101692" ht="14.25" customHeight="1"/>
    <row r="101694" ht="14.25" customHeight="1"/>
    <row r="101696" ht="14.25" customHeight="1"/>
    <row r="101698" ht="14.25" customHeight="1"/>
    <row r="101700" ht="14.25" customHeight="1"/>
    <row r="101702" ht="14.25" customHeight="1"/>
    <row r="101704" ht="14.25" customHeight="1"/>
    <row r="101706" ht="14.25" customHeight="1"/>
    <row r="101708" ht="14.25" customHeight="1"/>
    <row r="101710" ht="14.25" customHeight="1"/>
    <row r="101712" ht="14.25" customHeight="1"/>
    <row r="101714" ht="14.25" customHeight="1"/>
    <row r="101716" ht="14.25" customHeight="1"/>
    <row r="101718" ht="14.25" customHeight="1"/>
    <row r="101720" ht="14.25" customHeight="1"/>
    <row r="101722" ht="14.25" customHeight="1"/>
    <row r="101724" ht="14.25" customHeight="1"/>
    <row r="101726" ht="14.25" customHeight="1"/>
    <row r="101728" ht="14.25" customHeight="1"/>
    <row r="101730" ht="14.25" customHeight="1"/>
    <row r="101732" ht="14.25" customHeight="1"/>
    <row r="101734" ht="14.25" customHeight="1"/>
    <row r="101736" ht="14.25" customHeight="1"/>
    <row r="101738" ht="14.25" customHeight="1"/>
    <row r="101740" ht="14.25" customHeight="1"/>
    <row r="101742" ht="14.25" customHeight="1"/>
    <row r="101744" ht="14.25" customHeight="1"/>
    <row r="101746" ht="14.25" customHeight="1"/>
    <row r="101748" ht="14.25" customHeight="1"/>
    <row r="101750" ht="14.25" customHeight="1"/>
    <row r="101752" ht="14.25" customHeight="1"/>
    <row r="101754" ht="14.25" customHeight="1"/>
    <row r="101756" ht="14.25" customHeight="1"/>
    <row r="101758" ht="14.25" customHeight="1"/>
    <row r="101760" ht="14.25" customHeight="1"/>
    <row r="101762" ht="14.25" customHeight="1"/>
    <row r="101764" ht="14.25" customHeight="1"/>
    <row r="101766" ht="14.25" customHeight="1"/>
    <row r="101768" ht="14.25" customHeight="1"/>
    <row r="101770" ht="14.25" customHeight="1"/>
    <row r="101772" ht="14.25" customHeight="1"/>
    <row r="101774" ht="14.25" customHeight="1"/>
    <row r="101776" ht="14.25" customHeight="1"/>
    <row r="101778" ht="14.25" customHeight="1"/>
    <row r="101780" ht="14.25" customHeight="1"/>
    <row r="101782" ht="14.25" customHeight="1"/>
    <row r="101784" ht="14.25" customHeight="1"/>
    <row r="101786" ht="14.25" customHeight="1"/>
    <row r="101788" ht="14.25" customHeight="1"/>
    <row r="101790" ht="14.25" customHeight="1"/>
    <row r="101792" ht="14.25" customHeight="1"/>
    <row r="101794" ht="14.25" customHeight="1"/>
    <row r="101796" ht="14.25" customHeight="1"/>
    <row r="101798" ht="14.25" customHeight="1"/>
    <row r="101800" ht="14.25" customHeight="1"/>
    <row r="101802" ht="14.25" customHeight="1"/>
    <row r="101804" ht="14.25" customHeight="1"/>
    <row r="101806" ht="14.25" customHeight="1"/>
    <row r="101808" ht="14.25" customHeight="1"/>
    <row r="101810" ht="14.25" customHeight="1"/>
    <row r="101812" ht="14.25" customHeight="1"/>
    <row r="101814" ht="14.25" customHeight="1"/>
    <row r="101816" ht="14.25" customHeight="1"/>
    <row r="101818" ht="14.25" customHeight="1"/>
    <row r="101820" ht="14.25" customHeight="1"/>
    <row r="101822" ht="14.25" customHeight="1"/>
    <row r="101824" ht="14.25" customHeight="1"/>
    <row r="101826" ht="14.25" customHeight="1"/>
    <row r="101828" ht="14.25" customHeight="1"/>
    <row r="101830" ht="14.25" customHeight="1"/>
    <row r="101832" ht="14.25" customHeight="1"/>
    <row r="101834" ht="14.25" customHeight="1"/>
    <row r="101836" ht="14.25" customHeight="1"/>
    <row r="101838" ht="14.25" customHeight="1"/>
    <row r="101840" ht="14.25" customHeight="1"/>
    <row r="101842" ht="14.25" customHeight="1"/>
    <row r="101844" ht="14.25" customHeight="1"/>
    <row r="101846" ht="14.25" customHeight="1"/>
    <row r="101848" ht="14.25" customHeight="1"/>
    <row r="101850" ht="14.25" customHeight="1"/>
    <row r="101852" ht="14.25" customHeight="1"/>
    <row r="101854" ht="14.25" customHeight="1"/>
    <row r="101856" ht="14.25" customHeight="1"/>
    <row r="101858" ht="14.25" customHeight="1"/>
    <row r="101860" ht="14.25" customHeight="1"/>
    <row r="101862" ht="14.25" customHeight="1"/>
    <row r="101864" ht="14.25" customHeight="1"/>
    <row r="101866" ht="14.25" customHeight="1"/>
    <row r="101868" ht="14.25" customHeight="1"/>
    <row r="101870" ht="14.25" customHeight="1"/>
    <row r="101872" ht="14.25" customHeight="1"/>
    <row r="101874" ht="14.25" customHeight="1"/>
    <row r="101876" ht="14.25" customHeight="1"/>
    <row r="101878" ht="14.25" customHeight="1"/>
    <row r="101880" ht="14.25" customHeight="1"/>
    <row r="101882" ht="14.25" customHeight="1"/>
    <row r="101884" ht="14.25" customHeight="1"/>
    <row r="101886" ht="14.25" customHeight="1"/>
    <row r="101888" ht="14.25" customHeight="1"/>
    <row r="101890" ht="14.25" customHeight="1"/>
    <row r="101892" ht="14.25" customHeight="1"/>
    <row r="101894" ht="14.25" customHeight="1"/>
    <row r="101896" ht="14.25" customHeight="1"/>
    <row r="101898" ht="14.25" customHeight="1"/>
    <row r="101900" ht="14.25" customHeight="1"/>
    <row r="101902" ht="14.25" customHeight="1"/>
    <row r="101904" ht="14.25" customHeight="1"/>
    <row r="101906" ht="14.25" customHeight="1"/>
    <row r="101908" ht="14.25" customHeight="1"/>
    <row r="101910" ht="14.25" customHeight="1"/>
    <row r="101912" ht="14.25" customHeight="1"/>
    <row r="101914" ht="14.25" customHeight="1"/>
    <row r="101916" ht="14.25" customHeight="1"/>
    <row r="101918" ht="14.25" customHeight="1"/>
    <row r="101920" ht="14.25" customHeight="1"/>
    <row r="101922" ht="14.25" customHeight="1"/>
    <row r="101924" ht="14.25" customHeight="1"/>
    <row r="101926" ht="14.25" customHeight="1"/>
    <row r="101928" ht="14.25" customHeight="1"/>
    <row r="101930" ht="14.25" customHeight="1"/>
    <row r="101932" ht="14.25" customHeight="1"/>
    <row r="101934" ht="14.25" customHeight="1"/>
    <row r="101936" ht="14.25" customHeight="1"/>
    <row r="101938" ht="14.25" customHeight="1"/>
    <row r="101940" ht="14.25" customHeight="1"/>
    <row r="101942" ht="14.25" customHeight="1"/>
    <row r="101944" ht="14.25" customHeight="1"/>
    <row r="101946" ht="14.25" customHeight="1"/>
    <row r="101948" ht="14.25" customHeight="1"/>
    <row r="101950" ht="14.25" customHeight="1"/>
    <row r="101952" ht="14.25" customHeight="1"/>
    <row r="101954" ht="14.25" customHeight="1"/>
    <row r="101956" ht="14.25" customHeight="1"/>
    <row r="101958" ht="14.25" customHeight="1"/>
    <row r="101960" ht="14.25" customHeight="1"/>
    <row r="101962" ht="14.25" customHeight="1"/>
    <row r="101964" ht="14.25" customHeight="1"/>
    <row r="101966" ht="14.25" customHeight="1"/>
    <row r="101968" ht="14.25" customHeight="1"/>
    <row r="101970" ht="14.25" customHeight="1"/>
    <row r="101972" ht="14.25" customHeight="1"/>
    <row r="101974" ht="14.25" customHeight="1"/>
    <row r="101976" ht="14.25" customHeight="1"/>
    <row r="101978" ht="14.25" customHeight="1"/>
    <row r="101980" ht="14.25" customHeight="1"/>
    <row r="101982" ht="14.25" customHeight="1"/>
    <row r="101984" ht="14.25" customHeight="1"/>
    <row r="101986" ht="14.25" customHeight="1"/>
    <row r="101988" ht="14.25" customHeight="1"/>
    <row r="101990" ht="14.25" customHeight="1"/>
    <row r="101992" ht="14.25" customHeight="1"/>
    <row r="101994" ht="14.25" customHeight="1"/>
    <row r="101996" ht="14.25" customHeight="1"/>
    <row r="101998" ht="14.25" customHeight="1"/>
    <row r="102000" ht="14.25" customHeight="1"/>
    <row r="102002" ht="14.25" customHeight="1"/>
    <row r="102004" ht="14.25" customHeight="1"/>
    <row r="102006" ht="14.25" customHeight="1"/>
    <row r="102008" ht="14.25" customHeight="1"/>
    <row r="102010" ht="14.25" customHeight="1"/>
    <row r="102012" ht="14.25" customHeight="1"/>
    <row r="102014" ht="14.25" customHeight="1"/>
    <row r="102016" ht="14.25" customHeight="1"/>
    <row r="102018" ht="14.25" customHeight="1"/>
    <row r="102020" ht="14.25" customHeight="1"/>
    <row r="102022" ht="14.25" customHeight="1"/>
    <row r="102024" ht="14.25" customHeight="1"/>
    <row r="102026" ht="14.25" customHeight="1"/>
    <row r="102028" ht="14.25" customHeight="1"/>
    <row r="102030" ht="14.25" customHeight="1"/>
    <row r="102032" ht="14.25" customHeight="1"/>
    <row r="102034" ht="14.25" customHeight="1"/>
    <row r="102036" ht="14.25" customHeight="1"/>
    <row r="102038" ht="14.25" customHeight="1"/>
    <row r="102040" ht="14.25" customHeight="1"/>
    <row r="102042" ht="14.25" customHeight="1"/>
    <row r="102044" ht="14.25" customHeight="1"/>
    <row r="102046" ht="14.25" customHeight="1"/>
    <row r="102048" ht="14.25" customHeight="1"/>
    <row r="102050" ht="14.25" customHeight="1"/>
    <row r="102052" ht="14.25" customHeight="1"/>
    <row r="102054" ht="14.25" customHeight="1"/>
    <row r="102056" ht="14.25" customHeight="1"/>
    <row r="102058" ht="14.25" customHeight="1"/>
    <row r="102060" ht="14.25" customHeight="1"/>
    <row r="102062" ht="14.25" customHeight="1"/>
    <row r="102064" ht="14.25" customHeight="1"/>
    <row r="102066" ht="14.25" customHeight="1"/>
    <row r="102068" ht="14.25" customHeight="1"/>
    <row r="102070" ht="14.25" customHeight="1"/>
    <row r="102072" ht="14.25" customHeight="1"/>
    <row r="102074" ht="14.25" customHeight="1"/>
    <row r="102076" ht="14.25" customHeight="1"/>
    <row r="102078" ht="14.25" customHeight="1"/>
    <row r="102080" ht="14.25" customHeight="1"/>
    <row r="102082" ht="14.25" customHeight="1"/>
    <row r="102084" ht="14.25" customHeight="1"/>
    <row r="102086" ht="14.25" customHeight="1"/>
    <row r="102088" ht="14.25" customHeight="1"/>
    <row r="102090" ht="14.25" customHeight="1"/>
    <row r="102092" ht="14.25" customHeight="1"/>
    <row r="102094" ht="14.25" customHeight="1"/>
    <row r="102096" ht="14.25" customHeight="1"/>
    <row r="102098" ht="14.25" customHeight="1"/>
    <row r="102100" ht="14.25" customHeight="1"/>
    <row r="102102" ht="14.25" customHeight="1"/>
    <row r="102104" ht="14.25" customHeight="1"/>
    <row r="102106" ht="14.25" customHeight="1"/>
    <row r="102108" ht="14.25" customHeight="1"/>
    <row r="102110" ht="14.25" customHeight="1"/>
    <row r="102112" ht="14.25" customHeight="1"/>
    <row r="102114" ht="14.25" customHeight="1"/>
    <row r="102116" ht="14.25" customHeight="1"/>
    <row r="102118" ht="14.25" customHeight="1"/>
    <row r="102120" ht="14.25" customHeight="1"/>
    <row r="102122" ht="14.25" customHeight="1"/>
    <row r="102124" ht="14.25" customHeight="1"/>
    <row r="102126" ht="14.25" customHeight="1"/>
    <row r="102128" ht="14.25" customHeight="1"/>
    <row r="102130" ht="14.25" customHeight="1"/>
    <row r="102132" ht="14.25" customHeight="1"/>
    <row r="102134" ht="14.25" customHeight="1"/>
    <row r="102136" ht="14.25" customHeight="1"/>
    <row r="102138" ht="14.25" customHeight="1"/>
    <row r="102140" ht="14.25" customHeight="1"/>
    <row r="102142" ht="14.25" customHeight="1"/>
    <row r="102144" ht="14.25" customHeight="1"/>
    <row r="102146" ht="14.25" customHeight="1"/>
    <row r="102148" ht="14.25" customHeight="1"/>
    <row r="102150" ht="14.25" customHeight="1"/>
    <row r="102152" ht="14.25" customHeight="1"/>
    <row r="102154" ht="14.25" customHeight="1"/>
    <row r="102156" ht="14.25" customHeight="1"/>
    <row r="102158" ht="14.25" customHeight="1"/>
    <row r="102160" ht="14.25" customHeight="1"/>
    <row r="102162" ht="14.25" customHeight="1"/>
    <row r="102164" ht="14.25" customHeight="1"/>
    <row r="102166" ht="14.25" customHeight="1"/>
    <row r="102168" ht="14.25" customHeight="1"/>
    <row r="102170" ht="14.25" customHeight="1"/>
    <row r="102172" ht="14.25" customHeight="1"/>
    <row r="102174" ht="14.25" customHeight="1"/>
    <row r="102176" ht="14.25" customHeight="1"/>
    <row r="102178" ht="14.25" customHeight="1"/>
    <row r="102180" ht="14.25" customHeight="1"/>
    <row r="102182" ht="14.25" customHeight="1"/>
    <row r="102184" ht="14.25" customHeight="1"/>
    <row r="102186" ht="14.25" customHeight="1"/>
    <row r="102188" ht="14.25" customHeight="1"/>
    <row r="102190" ht="14.25" customHeight="1"/>
    <row r="102192" ht="14.25" customHeight="1"/>
    <row r="102194" ht="14.25" customHeight="1"/>
    <row r="102196" ht="14.25" customHeight="1"/>
    <row r="102198" ht="14.25" customHeight="1"/>
    <row r="102200" ht="14.25" customHeight="1"/>
    <row r="102202" ht="14.25" customHeight="1"/>
    <row r="102204" ht="14.25" customHeight="1"/>
    <row r="102206" ht="14.25" customHeight="1"/>
    <row r="102208" ht="14.25" customHeight="1"/>
    <row r="102210" ht="14.25" customHeight="1"/>
    <row r="102212" ht="14.25" customHeight="1"/>
    <row r="102214" ht="14.25" customHeight="1"/>
    <row r="102216" ht="14.25" customHeight="1"/>
    <row r="102218" ht="14.25" customHeight="1"/>
    <row r="102220" ht="14.25" customHeight="1"/>
    <row r="102222" ht="14.25" customHeight="1"/>
    <row r="102224" ht="14.25" customHeight="1"/>
    <row r="102226" ht="14.25" customHeight="1"/>
    <row r="102228" ht="14.25" customHeight="1"/>
    <row r="102230" ht="14.25" customHeight="1"/>
    <row r="102232" ht="14.25" customHeight="1"/>
    <row r="102234" ht="14.25" customHeight="1"/>
    <row r="102236" ht="14.25" customHeight="1"/>
    <row r="102238" ht="14.25" customHeight="1"/>
    <row r="102240" ht="14.25" customHeight="1"/>
    <row r="102242" ht="14.25" customHeight="1"/>
    <row r="102244" ht="14.25" customHeight="1"/>
    <row r="102246" ht="14.25" customHeight="1"/>
    <row r="102248" ht="14.25" customHeight="1"/>
    <row r="102250" ht="14.25" customHeight="1"/>
    <row r="102252" ht="14.25" customHeight="1"/>
    <row r="102254" ht="14.25" customHeight="1"/>
    <row r="102256" ht="14.25" customHeight="1"/>
    <row r="102258" ht="14.25" customHeight="1"/>
    <row r="102260" ht="14.25" customHeight="1"/>
    <row r="102262" ht="14.25" customHeight="1"/>
    <row r="102264" ht="14.25" customHeight="1"/>
    <row r="102266" ht="14.25" customHeight="1"/>
    <row r="102268" ht="14.25" customHeight="1"/>
    <row r="102270" ht="14.25" customHeight="1"/>
    <row r="102272" ht="14.25" customHeight="1"/>
    <row r="102274" ht="14.25" customHeight="1"/>
    <row r="102276" ht="14.25" customHeight="1"/>
    <row r="102278" ht="14.25" customHeight="1"/>
    <row r="102280" ht="14.25" customHeight="1"/>
    <row r="102282" ht="14.25" customHeight="1"/>
    <row r="102284" ht="14.25" customHeight="1"/>
    <row r="102286" ht="14.25" customHeight="1"/>
    <row r="102288" ht="14.25" customHeight="1"/>
    <row r="102290" ht="14.25" customHeight="1"/>
    <row r="102292" ht="14.25" customHeight="1"/>
    <row r="102294" ht="14.25" customHeight="1"/>
    <row r="102296" ht="14.25" customHeight="1"/>
    <row r="102298" ht="14.25" customHeight="1"/>
    <row r="102300" ht="14.25" customHeight="1"/>
    <row r="102302" ht="14.25" customHeight="1"/>
    <row r="102304" ht="14.25" customHeight="1"/>
    <row r="102306" ht="14.25" customHeight="1"/>
    <row r="102308" ht="14.25" customHeight="1"/>
    <row r="102310" ht="14.25" customHeight="1"/>
    <row r="102312" ht="14.25" customHeight="1"/>
    <row r="102314" ht="14.25" customHeight="1"/>
    <row r="102316" ht="14.25" customHeight="1"/>
    <row r="102318" ht="14.25" customHeight="1"/>
    <row r="102320" ht="14.25" customHeight="1"/>
    <row r="102322" ht="14.25" customHeight="1"/>
    <row r="102324" ht="14.25" customHeight="1"/>
    <row r="102326" ht="14.25" customHeight="1"/>
    <row r="102328" ht="14.25" customHeight="1"/>
    <row r="102330" ht="14.25" customHeight="1"/>
    <row r="102332" ht="14.25" customHeight="1"/>
    <row r="102334" ht="14.25" customHeight="1"/>
    <row r="102336" ht="14.25" customHeight="1"/>
    <row r="102338" ht="14.25" customHeight="1"/>
    <row r="102340" ht="14.25" customHeight="1"/>
    <row r="102342" ht="14.25" customHeight="1"/>
    <row r="102344" ht="14.25" customHeight="1"/>
    <row r="102346" ht="14.25" customHeight="1"/>
    <row r="102348" ht="14.25" customHeight="1"/>
    <row r="102350" ht="14.25" customHeight="1"/>
    <row r="102352" ht="14.25" customHeight="1"/>
    <row r="102354" ht="14.25" customHeight="1"/>
    <row r="102356" ht="14.25" customHeight="1"/>
    <row r="102358" ht="14.25" customHeight="1"/>
    <row r="102360" ht="14.25" customHeight="1"/>
    <row r="102362" ht="14.25" customHeight="1"/>
    <row r="102364" ht="14.25" customHeight="1"/>
    <row r="102366" ht="14.25" customHeight="1"/>
    <row r="102368" ht="14.25" customHeight="1"/>
    <row r="102370" ht="14.25" customHeight="1"/>
    <row r="102372" ht="14.25" customHeight="1"/>
    <row r="102374" ht="14.25" customHeight="1"/>
    <row r="102376" ht="14.25" customHeight="1"/>
    <row r="102378" ht="14.25" customHeight="1"/>
    <row r="102380" ht="14.25" customHeight="1"/>
    <row r="102382" ht="14.25" customHeight="1"/>
    <row r="102384" ht="14.25" customHeight="1"/>
    <row r="102386" ht="14.25" customHeight="1"/>
    <row r="102388" ht="14.25" customHeight="1"/>
    <row r="102390" ht="14.25" customHeight="1"/>
    <row r="102392" ht="14.25" customHeight="1"/>
    <row r="102394" ht="14.25" customHeight="1"/>
    <row r="102396" ht="14.25" customHeight="1"/>
    <row r="102398" ht="14.25" customHeight="1"/>
    <row r="102400" ht="14.25" customHeight="1"/>
    <row r="102402" ht="14.25" customHeight="1"/>
    <row r="102404" ht="14.25" customHeight="1"/>
    <row r="102406" ht="14.25" customHeight="1"/>
    <row r="102408" ht="14.25" customHeight="1"/>
    <row r="102410" ht="14.25" customHeight="1"/>
    <row r="102412" ht="14.25" customHeight="1"/>
    <row r="102414" ht="14.25" customHeight="1"/>
    <row r="102416" ht="14.25" customHeight="1"/>
    <row r="102418" ht="14.25" customHeight="1"/>
    <row r="102420" ht="14.25" customHeight="1"/>
    <row r="102422" ht="14.25" customHeight="1"/>
    <row r="102424" ht="14.25" customHeight="1"/>
    <row r="102426" ht="14.25" customHeight="1"/>
    <row r="102428" ht="14.25" customHeight="1"/>
    <row r="102430" ht="14.25" customHeight="1"/>
    <row r="102432" ht="14.25" customHeight="1"/>
    <row r="102434" ht="14.25" customHeight="1"/>
    <row r="102436" ht="14.25" customHeight="1"/>
    <row r="102438" ht="14.25" customHeight="1"/>
    <row r="102440" ht="14.25" customHeight="1"/>
    <row r="102442" ht="14.25" customHeight="1"/>
    <row r="102444" ht="14.25" customHeight="1"/>
    <row r="102446" ht="14.25" customHeight="1"/>
    <row r="102448" ht="14.25" customHeight="1"/>
    <row r="102450" ht="14.25" customHeight="1"/>
    <row r="102452" ht="14.25" customHeight="1"/>
    <row r="102454" ht="14.25" customHeight="1"/>
    <row r="102456" ht="14.25" customHeight="1"/>
    <row r="102458" ht="14.25" customHeight="1"/>
    <row r="102460" ht="14.25" customHeight="1"/>
    <row r="102462" ht="14.25" customHeight="1"/>
    <row r="102464" ht="14.25" customHeight="1"/>
    <row r="102466" ht="14.25" customHeight="1"/>
    <row r="102468" ht="14.25" customHeight="1"/>
    <row r="102470" ht="14.25" customHeight="1"/>
    <row r="102472" ht="14.25" customHeight="1"/>
    <row r="102474" ht="14.25" customHeight="1"/>
    <row r="102476" ht="14.25" customHeight="1"/>
    <row r="102478" ht="14.25" customHeight="1"/>
    <row r="102480" ht="14.25" customHeight="1"/>
    <row r="102482" ht="14.25" customHeight="1"/>
    <row r="102484" ht="14.25" customHeight="1"/>
    <row r="102486" ht="14.25" customHeight="1"/>
    <row r="102488" ht="14.25" customHeight="1"/>
    <row r="102490" ht="14.25" customHeight="1"/>
    <row r="102492" ht="14.25" customHeight="1"/>
    <row r="102494" ht="14.25" customHeight="1"/>
    <row r="102496" ht="14.25" customHeight="1"/>
    <row r="102498" ht="14.25" customHeight="1"/>
    <row r="102500" ht="14.25" customHeight="1"/>
    <row r="102502" ht="14.25" customHeight="1"/>
    <row r="102504" ht="14.25" customHeight="1"/>
    <row r="102506" ht="14.25" customHeight="1"/>
    <row r="102508" ht="14.25" customHeight="1"/>
    <row r="102510" ht="14.25" customHeight="1"/>
    <row r="102512" ht="14.25" customHeight="1"/>
    <row r="102514" ht="14.25" customHeight="1"/>
    <row r="102516" ht="14.25" customHeight="1"/>
    <row r="102518" ht="14.25" customHeight="1"/>
    <row r="102520" ht="14.25" customHeight="1"/>
    <row r="102522" ht="14.25" customHeight="1"/>
    <row r="102524" ht="14.25" customHeight="1"/>
    <row r="102526" ht="14.25" customHeight="1"/>
    <row r="102528" ht="14.25" customHeight="1"/>
    <row r="102530" ht="14.25" customHeight="1"/>
    <row r="102532" ht="14.25" customHeight="1"/>
    <row r="102534" ht="14.25" customHeight="1"/>
    <row r="102536" ht="14.25" customHeight="1"/>
    <row r="102538" ht="14.25" customHeight="1"/>
    <row r="102540" ht="14.25" customHeight="1"/>
    <row r="102542" ht="14.25" customHeight="1"/>
    <row r="102544" ht="14.25" customHeight="1"/>
    <row r="102546" ht="14.25" customHeight="1"/>
    <row r="102548" ht="14.25" customHeight="1"/>
    <row r="102550" ht="14.25" customHeight="1"/>
    <row r="102552" ht="14.25" customHeight="1"/>
    <row r="102554" ht="14.25" customHeight="1"/>
    <row r="102556" ht="14.25" customHeight="1"/>
    <row r="102558" ht="14.25" customHeight="1"/>
    <row r="102560" ht="14.25" customHeight="1"/>
    <row r="102562" ht="14.25" customHeight="1"/>
    <row r="102564" ht="14.25" customHeight="1"/>
    <row r="102566" ht="14.25" customHeight="1"/>
    <row r="102568" ht="14.25" customHeight="1"/>
    <row r="102570" ht="14.25" customHeight="1"/>
    <row r="102572" ht="14.25" customHeight="1"/>
    <row r="102574" ht="14.25" customHeight="1"/>
    <row r="102576" ht="14.25" customHeight="1"/>
    <row r="102578" ht="14.25" customHeight="1"/>
    <row r="102580" ht="14.25" customHeight="1"/>
    <row r="102582" ht="14.25" customHeight="1"/>
    <row r="102584" ht="14.25" customHeight="1"/>
    <row r="102586" ht="14.25" customHeight="1"/>
    <row r="102588" ht="14.25" customHeight="1"/>
    <row r="102590" ht="14.25" customHeight="1"/>
    <row r="102592" ht="14.25" customHeight="1"/>
    <row r="102594" ht="14.25" customHeight="1"/>
    <row r="102596" ht="14.25" customHeight="1"/>
    <row r="102598" ht="14.25" customHeight="1"/>
    <row r="102600" ht="14.25" customHeight="1"/>
    <row r="102602" ht="14.25" customHeight="1"/>
    <row r="102604" ht="14.25" customHeight="1"/>
    <row r="102606" ht="14.25" customHeight="1"/>
    <row r="102608" ht="14.25" customHeight="1"/>
    <row r="102610" ht="14.25" customHeight="1"/>
    <row r="102612" ht="14.25" customHeight="1"/>
    <row r="102614" ht="14.25" customHeight="1"/>
    <row r="102616" ht="14.25" customHeight="1"/>
    <row r="102618" ht="14.25" customHeight="1"/>
    <row r="102620" ht="14.25" customHeight="1"/>
    <row r="102622" ht="14.25" customHeight="1"/>
    <row r="102624" ht="14.25" customHeight="1"/>
    <row r="102626" ht="14.25" customHeight="1"/>
    <row r="102628" ht="14.25" customHeight="1"/>
    <row r="102630" ht="14.25" customHeight="1"/>
    <row r="102632" ht="14.25" customHeight="1"/>
    <row r="102634" ht="14.25" customHeight="1"/>
    <row r="102636" ht="14.25" customHeight="1"/>
    <row r="102638" ht="14.25" customHeight="1"/>
    <row r="102640" ht="14.25" customHeight="1"/>
    <row r="102642" ht="14.25" customHeight="1"/>
    <row r="102644" ht="14.25" customHeight="1"/>
    <row r="102646" ht="14.25" customHeight="1"/>
    <row r="102648" ht="14.25" customHeight="1"/>
    <row r="102650" ht="14.25" customHeight="1"/>
    <row r="102652" ht="14.25" customHeight="1"/>
    <row r="102654" ht="14.25" customHeight="1"/>
    <row r="102656" ht="14.25" customHeight="1"/>
    <row r="102658" ht="14.25" customHeight="1"/>
    <row r="102660" ht="14.25" customHeight="1"/>
    <row r="102662" ht="14.25" customHeight="1"/>
    <row r="102664" ht="14.25" customHeight="1"/>
    <row r="102666" ht="14.25" customHeight="1"/>
    <row r="102668" ht="14.25" customHeight="1"/>
    <row r="102670" ht="14.25" customHeight="1"/>
    <row r="102672" ht="14.25" customHeight="1"/>
    <row r="102674" ht="14.25" customHeight="1"/>
    <row r="102676" ht="14.25" customHeight="1"/>
    <row r="102678" ht="14.25" customHeight="1"/>
    <row r="102680" ht="14.25" customHeight="1"/>
    <row r="102682" ht="14.25" customHeight="1"/>
    <row r="102684" ht="14.25" customHeight="1"/>
    <row r="102686" ht="14.25" customHeight="1"/>
    <row r="102688" ht="14.25" customHeight="1"/>
    <row r="102690" ht="14.25" customHeight="1"/>
    <row r="102692" ht="14.25" customHeight="1"/>
    <row r="102694" ht="14.25" customHeight="1"/>
    <row r="102696" ht="14.25" customHeight="1"/>
    <row r="102698" ht="14.25" customHeight="1"/>
    <row r="102700" ht="14.25" customHeight="1"/>
    <row r="102702" ht="14.25" customHeight="1"/>
    <row r="102704" ht="14.25" customHeight="1"/>
    <row r="102706" ht="14.25" customHeight="1"/>
    <row r="102708" ht="14.25" customHeight="1"/>
    <row r="102710" ht="14.25" customHeight="1"/>
    <row r="102712" ht="14.25" customHeight="1"/>
    <row r="102714" ht="14.25" customHeight="1"/>
    <row r="102716" ht="14.25" customHeight="1"/>
    <row r="102718" ht="14.25" customHeight="1"/>
    <row r="102720" ht="14.25" customHeight="1"/>
    <row r="102722" ht="14.25" customHeight="1"/>
    <row r="102724" ht="14.25" customHeight="1"/>
    <row r="102726" ht="14.25" customHeight="1"/>
    <row r="102728" ht="14.25" customHeight="1"/>
    <row r="102730" ht="14.25" customHeight="1"/>
    <row r="102732" ht="14.25" customHeight="1"/>
    <row r="102734" ht="14.25" customHeight="1"/>
    <row r="102736" ht="14.25" customHeight="1"/>
    <row r="102738" ht="14.25" customHeight="1"/>
    <row r="102740" ht="14.25" customHeight="1"/>
    <row r="102742" ht="14.25" customHeight="1"/>
    <row r="102744" ht="14.25" customHeight="1"/>
    <row r="102746" ht="14.25" customHeight="1"/>
    <row r="102748" ht="14.25" customHeight="1"/>
    <row r="102750" ht="14.25" customHeight="1"/>
    <row r="102752" ht="14.25" customHeight="1"/>
    <row r="102754" ht="14.25" customHeight="1"/>
    <row r="102756" ht="14.25" customHeight="1"/>
    <row r="102758" ht="14.25" customHeight="1"/>
    <row r="102760" ht="14.25" customHeight="1"/>
    <row r="102762" ht="14.25" customHeight="1"/>
    <row r="102764" ht="14.25" customHeight="1"/>
    <row r="102766" ht="14.25" customHeight="1"/>
    <row r="102768" ht="14.25" customHeight="1"/>
    <row r="102770" ht="14.25" customHeight="1"/>
    <row r="102772" ht="14.25" customHeight="1"/>
    <row r="102774" ht="14.25" customHeight="1"/>
    <row r="102776" ht="14.25" customHeight="1"/>
    <row r="102778" ht="14.25" customHeight="1"/>
    <row r="102780" ht="14.25" customHeight="1"/>
    <row r="102782" ht="14.25" customHeight="1"/>
    <row r="102784" ht="14.25" customHeight="1"/>
    <row r="102786" ht="14.25" customHeight="1"/>
    <row r="102788" ht="14.25" customHeight="1"/>
    <row r="102790" ht="14.25" customHeight="1"/>
    <row r="102792" ht="14.25" customHeight="1"/>
    <row r="102794" ht="14.25" customHeight="1"/>
    <row r="102796" ht="14.25" customHeight="1"/>
    <row r="102798" ht="14.25" customHeight="1"/>
    <row r="102800" ht="14.25" customHeight="1"/>
    <row r="102802" ht="14.25" customHeight="1"/>
    <row r="102804" ht="14.25" customHeight="1"/>
    <row r="102806" ht="14.25" customHeight="1"/>
    <row r="102808" ht="14.25" customHeight="1"/>
    <row r="102810" ht="14.25" customHeight="1"/>
    <row r="102812" ht="14.25" customHeight="1"/>
    <row r="102814" ht="14.25" customHeight="1"/>
    <row r="102816" ht="14.25" customHeight="1"/>
    <row r="102818" ht="14.25" customHeight="1"/>
    <row r="102820" ht="14.25" customHeight="1"/>
    <row r="102822" ht="14.25" customHeight="1"/>
    <row r="102824" ht="14.25" customHeight="1"/>
    <row r="102826" ht="14.25" customHeight="1"/>
    <row r="102828" ht="14.25" customHeight="1"/>
    <row r="102830" ht="14.25" customHeight="1"/>
    <row r="102832" ht="14.25" customHeight="1"/>
    <row r="102834" ht="14.25" customHeight="1"/>
    <row r="102836" ht="14.25" customHeight="1"/>
    <row r="102838" ht="14.25" customHeight="1"/>
    <row r="102840" ht="14.25" customHeight="1"/>
    <row r="102842" ht="14.25" customHeight="1"/>
    <row r="102844" ht="14.25" customHeight="1"/>
    <row r="102846" ht="14.25" customHeight="1"/>
    <row r="102848" ht="14.25" customHeight="1"/>
    <row r="102850" ht="14.25" customHeight="1"/>
    <row r="102852" ht="14.25" customHeight="1"/>
    <row r="102854" ht="14.25" customHeight="1"/>
    <row r="102856" ht="14.25" customHeight="1"/>
    <row r="102858" ht="14.25" customHeight="1"/>
    <row r="102860" ht="14.25" customHeight="1"/>
    <row r="102862" ht="14.25" customHeight="1"/>
    <row r="102864" ht="14.25" customHeight="1"/>
    <row r="102866" ht="14.25" customHeight="1"/>
    <row r="102868" ht="14.25" customHeight="1"/>
    <row r="102870" ht="14.25" customHeight="1"/>
    <row r="102872" ht="14.25" customHeight="1"/>
    <row r="102874" ht="14.25" customHeight="1"/>
    <row r="102876" ht="14.25" customHeight="1"/>
    <row r="102878" ht="14.25" customHeight="1"/>
    <row r="102880" ht="14.25" customHeight="1"/>
    <row r="102882" ht="14.25" customHeight="1"/>
    <row r="102884" ht="14.25" customHeight="1"/>
    <row r="102886" ht="14.25" customHeight="1"/>
    <row r="102888" ht="14.25" customHeight="1"/>
    <row r="102890" ht="14.25" customHeight="1"/>
    <row r="102892" ht="14.25" customHeight="1"/>
    <row r="102894" ht="14.25" customHeight="1"/>
    <row r="102896" ht="14.25" customHeight="1"/>
    <row r="102898" ht="14.25" customHeight="1"/>
    <row r="102900" ht="14.25" customHeight="1"/>
    <row r="102902" ht="14.25" customHeight="1"/>
    <row r="102904" ht="14.25" customHeight="1"/>
    <row r="102906" ht="14.25" customHeight="1"/>
    <row r="102908" ht="14.25" customHeight="1"/>
    <row r="102910" ht="14.25" customHeight="1"/>
    <row r="102912" ht="14.25" customHeight="1"/>
    <row r="102914" ht="14.25" customHeight="1"/>
    <row r="102916" ht="14.25" customHeight="1"/>
    <row r="102918" ht="14.25" customHeight="1"/>
    <row r="102920" ht="14.25" customHeight="1"/>
    <row r="102922" ht="14.25" customHeight="1"/>
    <row r="102924" ht="14.25" customHeight="1"/>
    <row r="102926" ht="14.25" customHeight="1"/>
    <row r="102928" ht="14.25" customHeight="1"/>
    <row r="102930" ht="14.25" customHeight="1"/>
    <row r="102932" ht="14.25" customHeight="1"/>
    <row r="102934" ht="14.25" customHeight="1"/>
    <row r="102936" ht="14.25" customHeight="1"/>
    <row r="102938" ht="14.25" customHeight="1"/>
    <row r="102940" ht="14.25" customHeight="1"/>
    <row r="102942" ht="14.25" customHeight="1"/>
    <row r="102944" ht="14.25" customHeight="1"/>
    <row r="102946" ht="14.25" customHeight="1"/>
    <row r="102948" ht="14.25" customHeight="1"/>
    <row r="102950" ht="14.25" customHeight="1"/>
    <row r="102952" ht="14.25" customHeight="1"/>
    <row r="102954" ht="14.25" customHeight="1"/>
    <row r="102956" ht="14.25" customHeight="1"/>
    <row r="102958" ht="14.25" customHeight="1"/>
    <row r="102960" ht="14.25" customHeight="1"/>
    <row r="102962" ht="14.25" customHeight="1"/>
    <row r="102964" ht="14.25" customHeight="1"/>
    <row r="102966" ht="14.25" customHeight="1"/>
    <row r="102968" ht="14.25" customHeight="1"/>
    <row r="102970" ht="14.25" customHeight="1"/>
    <row r="102972" ht="14.25" customHeight="1"/>
    <row r="102974" ht="14.25" customHeight="1"/>
    <row r="102976" ht="14.25" customHeight="1"/>
    <row r="102978" ht="14.25" customHeight="1"/>
    <row r="102980" ht="14.25" customHeight="1"/>
    <row r="102982" ht="14.25" customHeight="1"/>
    <row r="102984" ht="14.25" customHeight="1"/>
    <row r="102986" ht="14.25" customHeight="1"/>
    <row r="102988" ht="14.25" customHeight="1"/>
    <row r="102990" ht="14.25" customHeight="1"/>
    <row r="102992" ht="14.25" customHeight="1"/>
    <row r="102994" ht="14.25" customHeight="1"/>
    <row r="102996" ht="14.25" customHeight="1"/>
    <row r="102998" ht="14.25" customHeight="1"/>
    <row r="103000" ht="14.25" customHeight="1"/>
    <row r="103002" ht="14.25" customHeight="1"/>
    <row r="103004" ht="14.25" customHeight="1"/>
    <row r="103006" ht="14.25" customHeight="1"/>
    <row r="103008" ht="14.25" customHeight="1"/>
    <row r="103010" ht="14.25" customHeight="1"/>
    <row r="103012" ht="14.25" customHeight="1"/>
    <row r="103014" ht="14.25" customHeight="1"/>
    <row r="103016" ht="14.25" customHeight="1"/>
    <row r="103018" ht="14.25" customHeight="1"/>
    <row r="103020" ht="14.25" customHeight="1"/>
    <row r="103022" ht="14.25" customHeight="1"/>
    <row r="103024" ht="14.25" customHeight="1"/>
    <row r="103026" ht="14.25" customHeight="1"/>
    <row r="103028" ht="14.25" customHeight="1"/>
    <row r="103030" ht="14.25" customHeight="1"/>
    <row r="103032" ht="14.25" customHeight="1"/>
    <row r="103034" ht="14.25" customHeight="1"/>
    <row r="103036" ht="14.25" customHeight="1"/>
    <row r="103038" ht="14.25" customHeight="1"/>
    <row r="103040" ht="14.25" customHeight="1"/>
    <row r="103042" ht="14.25" customHeight="1"/>
    <row r="103044" ht="14.25" customHeight="1"/>
    <row r="103046" ht="14.25" customHeight="1"/>
    <row r="103048" ht="14.25" customHeight="1"/>
    <row r="103050" ht="14.25" customHeight="1"/>
    <row r="103052" ht="14.25" customHeight="1"/>
    <row r="103054" ht="14.25" customHeight="1"/>
    <row r="103056" ht="14.25" customHeight="1"/>
    <row r="103058" ht="14.25" customHeight="1"/>
    <row r="103060" ht="14.25" customHeight="1"/>
    <row r="103062" ht="14.25" customHeight="1"/>
    <row r="103064" ht="14.25" customHeight="1"/>
    <row r="103066" ht="14.25" customHeight="1"/>
    <row r="103068" ht="14.25" customHeight="1"/>
    <row r="103070" ht="14.25" customHeight="1"/>
    <row r="103072" ht="14.25" customHeight="1"/>
    <row r="103074" ht="14.25" customHeight="1"/>
    <row r="103076" ht="14.25" customHeight="1"/>
    <row r="103078" ht="14.25" customHeight="1"/>
    <row r="103080" ht="14.25" customHeight="1"/>
    <row r="103082" ht="14.25" customHeight="1"/>
    <row r="103084" ht="14.25" customHeight="1"/>
    <row r="103086" ht="14.25" customHeight="1"/>
    <row r="103088" ht="14.25" customHeight="1"/>
    <row r="103090" ht="14.25" customHeight="1"/>
    <row r="103092" ht="14.25" customHeight="1"/>
    <row r="103094" ht="14.25" customHeight="1"/>
    <row r="103096" ht="14.25" customHeight="1"/>
    <row r="103098" ht="14.25" customHeight="1"/>
    <row r="103100" ht="14.25" customHeight="1"/>
    <row r="103102" ht="14.25" customHeight="1"/>
    <row r="103104" ht="14.25" customHeight="1"/>
    <row r="103106" ht="14.25" customHeight="1"/>
    <row r="103108" ht="14.25" customHeight="1"/>
    <row r="103110" ht="14.25" customHeight="1"/>
    <row r="103112" ht="14.25" customHeight="1"/>
    <row r="103114" ht="14.25" customHeight="1"/>
    <row r="103116" ht="14.25" customHeight="1"/>
    <row r="103118" ht="14.25" customHeight="1"/>
    <row r="103120" ht="14.25" customHeight="1"/>
    <row r="103122" ht="14.25" customHeight="1"/>
    <row r="103124" ht="14.25" customHeight="1"/>
    <row r="103126" ht="14.25" customHeight="1"/>
    <row r="103128" ht="14.25" customHeight="1"/>
    <row r="103130" ht="14.25" customHeight="1"/>
    <row r="103132" ht="14.25" customHeight="1"/>
    <row r="103134" ht="14.25" customHeight="1"/>
    <row r="103136" ht="14.25" customHeight="1"/>
    <row r="103138" ht="14.25" customHeight="1"/>
    <row r="103140" ht="14.25" customHeight="1"/>
    <row r="103142" ht="14.25" customHeight="1"/>
    <row r="103144" ht="14.25" customHeight="1"/>
    <row r="103146" ht="14.25" customHeight="1"/>
    <row r="103148" ht="14.25" customHeight="1"/>
    <row r="103150" ht="14.25" customHeight="1"/>
    <row r="103152" ht="14.25" customHeight="1"/>
    <row r="103154" ht="14.25" customHeight="1"/>
    <row r="103156" ht="14.25" customHeight="1"/>
    <row r="103158" ht="14.25" customHeight="1"/>
    <row r="103160" ht="14.25" customHeight="1"/>
    <row r="103162" ht="14.25" customHeight="1"/>
    <row r="103164" ht="14.25" customHeight="1"/>
    <row r="103166" ht="14.25" customHeight="1"/>
    <row r="103168" ht="14.25" customHeight="1"/>
    <row r="103170" ht="14.25" customHeight="1"/>
    <row r="103172" ht="14.25" customHeight="1"/>
    <row r="103174" ht="14.25" customHeight="1"/>
    <row r="103176" ht="14.25" customHeight="1"/>
    <row r="103178" ht="14.25" customHeight="1"/>
    <row r="103180" ht="14.25" customHeight="1"/>
    <row r="103182" ht="14.25" customHeight="1"/>
    <row r="103184" ht="14.25" customHeight="1"/>
    <row r="103186" ht="14.25" customHeight="1"/>
    <row r="103188" ht="14.25" customHeight="1"/>
    <row r="103190" ht="14.25" customHeight="1"/>
    <row r="103192" ht="14.25" customHeight="1"/>
    <row r="103194" ht="14.25" customHeight="1"/>
    <row r="103196" ht="14.25" customHeight="1"/>
    <row r="103198" ht="14.25" customHeight="1"/>
    <row r="103200" ht="14.25" customHeight="1"/>
    <row r="103202" ht="14.25" customHeight="1"/>
    <row r="103204" ht="14.25" customHeight="1"/>
    <row r="103206" ht="14.25" customHeight="1"/>
    <row r="103208" ht="14.25" customHeight="1"/>
    <row r="103210" ht="14.25" customHeight="1"/>
    <row r="103212" ht="14.25" customHeight="1"/>
    <row r="103214" ht="14.25" customHeight="1"/>
    <row r="103216" ht="14.25" customHeight="1"/>
    <row r="103218" ht="14.25" customHeight="1"/>
    <row r="103220" ht="14.25" customHeight="1"/>
    <row r="103222" ht="14.25" customHeight="1"/>
    <row r="103224" ht="14.25" customHeight="1"/>
    <row r="103226" ht="14.25" customHeight="1"/>
    <row r="103228" ht="14.25" customHeight="1"/>
    <row r="103230" ht="14.25" customHeight="1"/>
    <row r="103232" ht="14.25" customHeight="1"/>
    <row r="103234" ht="14.25" customHeight="1"/>
    <row r="103236" ht="14.25" customHeight="1"/>
    <row r="103238" ht="14.25" customHeight="1"/>
    <row r="103240" ht="14.25" customHeight="1"/>
    <row r="103242" ht="14.25" customHeight="1"/>
    <row r="103244" ht="14.25" customHeight="1"/>
    <row r="103246" ht="14.25" customHeight="1"/>
    <row r="103248" ht="14.25" customHeight="1"/>
    <row r="103250" ht="14.25" customHeight="1"/>
    <row r="103252" ht="14.25" customHeight="1"/>
    <row r="103254" ht="14.25" customHeight="1"/>
    <row r="103256" ht="14.25" customHeight="1"/>
    <row r="103258" ht="14.25" customHeight="1"/>
    <row r="103260" ht="14.25" customHeight="1"/>
    <row r="103262" ht="14.25" customHeight="1"/>
    <row r="103264" ht="14.25" customHeight="1"/>
    <row r="103266" ht="14.25" customHeight="1"/>
    <row r="103268" ht="14.25" customHeight="1"/>
    <row r="103270" ht="14.25" customHeight="1"/>
    <row r="103272" ht="14.25" customHeight="1"/>
    <row r="103274" ht="14.25" customHeight="1"/>
    <row r="103276" ht="14.25" customHeight="1"/>
    <row r="103278" ht="14.25" customHeight="1"/>
    <row r="103280" ht="14.25" customHeight="1"/>
    <row r="103282" ht="14.25" customHeight="1"/>
    <row r="103284" ht="14.25" customHeight="1"/>
    <row r="103286" ht="14.25" customHeight="1"/>
    <row r="103288" ht="14.25" customHeight="1"/>
    <row r="103290" ht="14.25" customHeight="1"/>
    <row r="103292" ht="14.25" customHeight="1"/>
    <row r="103294" ht="14.25" customHeight="1"/>
    <row r="103296" ht="14.25" customHeight="1"/>
    <row r="103298" ht="14.25" customHeight="1"/>
    <row r="103300" ht="14.25" customHeight="1"/>
    <row r="103302" ht="14.25" customHeight="1"/>
    <row r="103304" ht="14.25" customHeight="1"/>
    <row r="103306" ht="14.25" customHeight="1"/>
    <row r="103308" ht="14.25" customHeight="1"/>
    <row r="103310" ht="14.25" customHeight="1"/>
    <row r="103312" ht="14.25" customHeight="1"/>
    <row r="103314" ht="14.25" customHeight="1"/>
    <row r="103316" ht="14.25" customHeight="1"/>
    <row r="103318" ht="14.25" customHeight="1"/>
    <row r="103320" ht="14.25" customHeight="1"/>
    <row r="103322" ht="14.25" customHeight="1"/>
    <row r="103324" ht="14.25" customHeight="1"/>
    <row r="103326" ht="14.25" customHeight="1"/>
    <row r="103328" ht="14.25" customHeight="1"/>
    <row r="103330" ht="14.25" customHeight="1"/>
    <row r="103332" ht="14.25" customHeight="1"/>
    <row r="103334" ht="14.25" customHeight="1"/>
    <row r="103336" ht="14.25" customHeight="1"/>
    <row r="103338" ht="14.25" customHeight="1"/>
    <row r="103340" ht="14.25" customHeight="1"/>
    <row r="103342" ht="14.25" customHeight="1"/>
    <row r="103344" ht="14.25" customHeight="1"/>
    <row r="103346" ht="14.25" customHeight="1"/>
    <row r="103348" ht="14.25" customHeight="1"/>
    <row r="103350" ht="14.25" customHeight="1"/>
    <row r="103352" ht="14.25" customHeight="1"/>
    <row r="103354" ht="14.25" customHeight="1"/>
    <row r="103356" ht="14.25" customHeight="1"/>
    <row r="103358" ht="14.25" customHeight="1"/>
    <row r="103360" ht="14.25" customHeight="1"/>
    <row r="103362" ht="14.25" customHeight="1"/>
    <row r="103364" ht="14.25" customHeight="1"/>
    <row r="103366" ht="14.25" customHeight="1"/>
    <row r="103368" ht="14.25" customHeight="1"/>
    <row r="103370" ht="14.25" customHeight="1"/>
    <row r="103372" ht="14.25" customHeight="1"/>
    <row r="103374" ht="14.25" customHeight="1"/>
    <row r="103376" ht="14.25" customHeight="1"/>
    <row r="103378" ht="14.25" customHeight="1"/>
    <row r="103380" ht="14.25" customHeight="1"/>
    <row r="103382" ht="14.25" customHeight="1"/>
    <row r="103384" ht="14.25" customHeight="1"/>
    <row r="103386" ht="14.25" customHeight="1"/>
    <row r="103388" ht="14.25" customHeight="1"/>
    <row r="103390" ht="14.25" customHeight="1"/>
    <row r="103392" ht="14.25" customHeight="1"/>
    <row r="103394" ht="14.25" customHeight="1"/>
    <row r="103396" ht="14.25" customHeight="1"/>
    <row r="103398" ht="14.25" customHeight="1"/>
    <row r="103400" ht="14.25" customHeight="1"/>
    <row r="103402" ht="14.25" customHeight="1"/>
    <row r="103404" ht="14.25" customHeight="1"/>
    <row r="103406" ht="14.25" customHeight="1"/>
    <row r="103408" ht="14.25" customHeight="1"/>
    <row r="103410" ht="14.25" customHeight="1"/>
    <row r="103412" ht="14.25" customHeight="1"/>
    <row r="103414" ht="14.25" customHeight="1"/>
    <row r="103416" ht="14.25" customHeight="1"/>
    <row r="103418" ht="14.25" customHeight="1"/>
    <row r="103420" ht="14.25" customHeight="1"/>
    <row r="103422" ht="14.25" customHeight="1"/>
    <row r="103424" ht="14.25" customHeight="1"/>
    <row r="103426" ht="14.25" customHeight="1"/>
    <row r="103428" ht="14.25" customHeight="1"/>
    <row r="103430" ht="14.25" customHeight="1"/>
    <row r="103432" ht="14.25" customHeight="1"/>
    <row r="103434" ht="14.25" customHeight="1"/>
    <row r="103436" ht="14.25" customHeight="1"/>
    <row r="103438" ht="14.25" customHeight="1"/>
    <row r="103440" ht="14.25" customHeight="1"/>
    <row r="103442" ht="14.25" customHeight="1"/>
    <row r="103444" ht="14.25" customHeight="1"/>
    <row r="103446" ht="14.25" customHeight="1"/>
    <row r="103448" ht="14.25" customHeight="1"/>
    <row r="103450" ht="14.25" customHeight="1"/>
    <row r="103452" ht="14.25" customHeight="1"/>
    <row r="103454" ht="14.25" customHeight="1"/>
    <row r="103456" ht="14.25" customHeight="1"/>
    <row r="103458" ht="14.25" customHeight="1"/>
    <row r="103460" ht="14.25" customHeight="1"/>
    <row r="103462" ht="14.25" customHeight="1"/>
    <row r="103464" ht="14.25" customHeight="1"/>
    <row r="103466" ht="14.25" customHeight="1"/>
    <row r="103468" ht="14.25" customHeight="1"/>
    <row r="103470" ht="14.25" customHeight="1"/>
    <row r="103472" ht="14.25" customHeight="1"/>
    <row r="103474" ht="14.25" customHeight="1"/>
    <row r="103476" ht="14.25" customHeight="1"/>
    <row r="103478" ht="14.25" customHeight="1"/>
    <row r="103480" ht="14.25" customHeight="1"/>
    <row r="103482" ht="14.25" customHeight="1"/>
    <row r="103484" ht="14.25" customHeight="1"/>
    <row r="103486" ht="14.25" customHeight="1"/>
    <row r="103488" ht="14.25" customHeight="1"/>
    <row r="103490" ht="14.25" customHeight="1"/>
    <row r="103492" ht="14.25" customHeight="1"/>
    <row r="103494" ht="14.25" customHeight="1"/>
    <row r="103496" ht="14.25" customHeight="1"/>
    <row r="103498" ht="14.25" customHeight="1"/>
    <row r="103500" ht="14.25" customHeight="1"/>
    <row r="103502" ht="14.25" customHeight="1"/>
    <row r="103504" ht="14.25" customHeight="1"/>
    <row r="103506" ht="14.25" customHeight="1"/>
    <row r="103508" ht="14.25" customHeight="1"/>
    <row r="103510" ht="14.25" customHeight="1"/>
    <row r="103512" ht="14.25" customHeight="1"/>
    <row r="103514" ht="14.25" customHeight="1"/>
    <row r="103516" ht="14.25" customHeight="1"/>
    <row r="103518" ht="14.25" customHeight="1"/>
    <row r="103520" ht="14.25" customHeight="1"/>
    <row r="103522" ht="14.25" customHeight="1"/>
    <row r="103524" ht="14.25" customHeight="1"/>
    <row r="103526" ht="14.25" customHeight="1"/>
    <row r="103528" ht="14.25" customHeight="1"/>
    <row r="103530" ht="14.25" customHeight="1"/>
    <row r="103532" ht="14.25" customHeight="1"/>
    <row r="103534" ht="14.25" customHeight="1"/>
    <row r="103536" ht="14.25" customHeight="1"/>
    <row r="103538" ht="14.25" customHeight="1"/>
    <row r="103540" ht="14.25" customHeight="1"/>
    <row r="103542" ht="14.25" customHeight="1"/>
    <row r="103544" ht="14.25" customHeight="1"/>
    <row r="103546" ht="14.25" customHeight="1"/>
    <row r="103548" ht="14.25" customHeight="1"/>
    <row r="103550" ht="14.25" customHeight="1"/>
    <row r="103552" ht="14.25" customHeight="1"/>
    <row r="103554" ht="14.25" customHeight="1"/>
    <row r="103556" ht="14.25" customHeight="1"/>
    <row r="103558" ht="14.25" customHeight="1"/>
    <row r="103560" ht="14.25" customHeight="1"/>
    <row r="103562" ht="14.25" customHeight="1"/>
    <row r="103564" ht="14.25" customHeight="1"/>
    <row r="103566" ht="14.25" customHeight="1"/>
    <row r="103568" ht="14.25" customHeight="1"/>
    <row r="103570" ht="14.25" customHeight="1"/>
    <row r="103572" ht="14.25" customHeight="1"/>
    <row r="103574" ht="14.25" customHeight="1"/>
    <row r="103576" ht="14.25" customHeight="1"/>
    <row r="103578" ht="14.25" customHeight="1"/>
    <row r="103580" ht="14.25" customHeight="1"/>
    <row r="103582" ht="14.25" customHeight="1"/>
    <row r="103584" ht="14.25" customHeight="1"/>
    <row r="103586" ht="14.25" customHeight="1"/>
    <row r="103588" ht="14.25" customHeight="1"/>
    <row r="103590" ht="14.25" customHeight="1"/>
    <row r="103592" ht="14.25" customHeight="1"/>
    <row r="103594" ht="14.25" customHeight="1"/>
    <row r="103596" ht="14.25" customHeight="1"/>
    <row r="103598" ht="14.25" customHeight="1"/>
    <row r="103600" ht="14.25" customHeight="1"/>
    <row r="103602" ht="14.25" customHeight="1"/>
    <row r="103604" ht="14.25" customHeight="1"/>
    <row r="103606" ht="14.25" customHeight="1"/>
    <row r="103608" ht="14.25" customHeight="1"/>
    <row r="103610" ht="14.25" customHeight="1"/>
    <row r="103612" ht="14.25" customHeight="1"/>
    <row r="103614" ht="14.25" customHeight="1"/>
    <row r="103616" ht="14.25" customHeight="1"/>
    <row r="103618" ht="14.25" customHeight="1"/>
    <row r="103620" ht="14.25" customHeight="1"/>
    <row r="103622" ht="14.25" customHeight="1"/>
    <row r="103624" ht="14.25" customHeight="1"/>
    <row r="103626" ht="14.25" customHeight="1"/>
    <row r="103628" ht="14.25" customHeight="1"/>
    <row r="103630" ht="14.25" customHeight="1"/>
    <row r="103632" ht="14.25" customHeight="1"/>
    <row r="103634" ht="14.25" customHeight="1"/>
    <row r="103636" ht="14.25" customHeight="1"/>
    <row r="103638" ht="14.25" customHeight="1"/>
    <row r="103640" ht="14.25" customHeight="1"/>
    <row r="103642" ht="14.25" customHeight="1"/>
    <row r="103644" ht="14.25" customHeight="1"/>
    <row r="103646" ht="14.25" customHeight="1"/>
    <row r="103648" ht="14.25" customHeight="1"/>
    <row r="103650" ht="14.25" customHeight="1"/>
    <row r="103652" ht="14.25" customHeight="1"/>
    <row r="103654" ht="14.25" customHeight="1"/>
    <row r="103656" ht="14.25" customHeight="1"/>
    <row r="103658" ht="14.25" customHeight="1"/>
    <row r="103660" ht="14.25" customHeight="1"/>
    <row r="103662" ht="14.25" customHeight="1"/>
    <row r="103664" ht="14.25" customHeight="1"/>
    <row r="103666" ht="14.25" customHeight="1"/>
    <row r="103668" ht="14.25" customHeight="1"/>
    <row r="103670" ht="14.25" customHeight="1"/>
    <row r="103672" ht="14.25" customHeight="1"/>
    <row r="103674" ht="14.25" customHeight="1"/>
    <row r="103676" ht="14.25" customHeight="1"/>
    <row r="103678" ht="14.25" customHeight="1"/>
    <row r="103680" ht="14.25" customHeight="1"/>
    <row r="103682" ht="14.25" customHeight="1"/>
    <row r="103684" ht="14.25" customHeight="1"/>
    <row r="103686" ht="14.25" customHeight="1"/>
    <row r="103688" ht="14.25" customHeight="1"/>
    <row r="103690" ht="14.25" customHeight="1"/>
    <row r="103692" ht="14.25" customHeight="1"/>
    <row r="103694" ht="14.25" customHeight="1"/>
    <row r="103696" ht="14.25" customHeight="1"/>
    <row r="103698" ht="14.25" customHeight="1"/>
    <row r="103700" ht="14.25" customHeight="1"/>
    <row r="103702" ht="14.25" customHeight="1"/>
    <row r="103704" ht="14.25" customHeight="1"/>
    <row r="103706" ht="14.25" customHeight="1"/>
    <row r="103708" ht="14.25" customHeight="1"/>
    <row r="103710" ht="14.25" customHeight="1"/>
    <row r="103712" ht="14.25" customHeight="1"/>
    <row r="103714" ht="14.25" customHeight="1"/>
    <row r="103716" ht="14.25" customHeight="1"/>
    <row r="103718" ht="14.25" customHeight="1"/>
    <row r="103720" ht="14.25" customHeight="1"/>
    <row r="103722" ht="14.25" customHeight="1"/>
    <row r="103724" ht="14.25" customHeight="1"/>
    <row r="103726" ht="14.25" customHeight="1"/>
    <row r="103728" ht="14.25" customHeight="1"/>
    <row r="103730" ht="14.25" customHeight="1"/>
    <row r="103732" ht="14.25" customHeight="1"/>
    <row r="103734" ht="14.25" customHeight="1"/>
    <row r="103736" ht="14.25" customHeight="1"/>
    <row r="103738" ht="14.25" customHeight="1"/>
    <row r="103740" ht="14.25" customHeight="1"/>
    <row r="103742" ht="14.25" customHeight="1"/>
    <row r="103744" ht="14.25" customHeight="1"/>
    <row r="103746" ht="14.25" customHeight="1"/>
    <row r="103748" ht="14.25" customHeight="1"/>
    <row r="103750" ht="14.25" customHeight="1"/>
    <row r="103752" ht="14.25" customHeight="1"/>
    <row r="103754" ht="14.25" customHeight="1"/>
    <row r="103756" ht="14.25" customHeight="1"/>
    <row r="103758" ht="14.25" customHeight="1"/>
    <row r="103760" ht="14.25" customHeight="1"/>
    <row r="103762" ht="14.25" customHeight="1"/>
    <row r="103764" ht="14.25" customHeight="1"/>
    <row r="103766" ht="14.25" customHeight="1"/>
    <row r="103768" ht="14.25" customHeight="1"/>
    <row r="103770" ht="14.25" customHeight="1"/>
    <row r="103772" ht="14.25" customHeight="1"/>
    <row r="103774" ht="14.25" customHeight="1"/>
    <row r="103776" ht="14.25" customHeight="1"/>
    <row r="103778" ht="14.25" customHeight="1"/>
    <row r="103780" ht="14.25" customHeight="1"/>
    <row r="103782" ht="14.25" customHeight="1"/>
    <row r="103784" ht="14.25" customHeight="1"/>
    <row r="103786" ht="14.25" customHeight="1"/>
    <row r="103788" ht="14.25" customHeight="1"/>
    <row r="103790" ht="14.25" customHeight="1"/>
    <row r="103792" ht="14.25" customHeight="1"/>
    <row r="103794" ht="14.25" customHeight="1"/>
    <row r="103796" ht="14.25" customHeight="1"/>
    <row r="103798" ht="14.25" customHeight="1"/>
    <row r="103800" ht="14.25" customHeight="1"/>
    <row r="103802" ht="14.25" customHeight="1"/>
    <row r="103804" ht="14.25" customHeight="1"/>
    <row r="103806" ht="14.25" customHeight="1"/>
    <row r="103808" ht="14.25" customHeight="1"/>
    <row r="103810" ht="14.25" customHeight="1"/>
    <row r="103812" ht="14.25" customHeight="1"/>
    <row r="103814" ht="14.25" customHeight="1"/>
    <row r="103816" ht="14.25" customHeight="1"/>
    <row r="103818" ht="14.25" customHeight="1"/>
    <row r="103820" ht="14.25" customHeight="1"/>
    <row r="103822" ht="14.25" customHeight="1"/>
    <row r="103824" ht="14.25" customHeight="1"/>
    <row r="103826" ht="14.25" customHeight="1"/>
    <row r="103828" ht="14.25" customHeight="1"/>
    <row r="103830" ht="14.25" customHeight="1"/>
    <row r="103832" ht="14.25" customHeight="1"/>
    <row r="103834" ht="14.25" customHeight="1"/>
    <row r="103836" ht="14.25" customHeight="1"/>
    <row r="103838" ht="14.25" customHeight="1"/>
    <row r="103840" ht="14.25" customHeight="1"/>
    <row r="103842" ht="14.25" customHeight="1"/>
    <row r="103844" ht="14.25" customHeight="1"/>
    <row r="103846" ht="14.25" customHeight="1"/>
    <row r="103848" ht="14.25" customHeight="1"/>
    <row r="103850" ht="14.25" customHeight="1"/>
    <row r="103852" ht="14.25" customHeight="1"/>
    <row r="103854" ht="14.25" customHeight="1"/>
    <row r="103856" ht="14.25" customHeight="1"/>
    <row r="103858" ht="14.25" customHeight="1"/>
    <row r="103860" ht="14.25" customHeight="1"/>
    <row r="103862" ht="14.25" customHeight="1"/>
    <row r="103864" ht="14.25" customHeight="1"/>
    <row r="103866" ht="14.25" customHeight="1"/>
    <row r="103868" ht="14.25" customHeight="1"/>
    <row r="103870" ht="14.25" customHeight="1"/>
    <row r="103872" ht="14.25" customHeight="1"/>
    <row r="103874" ht="14.25" customHeight="1"/>
    <row r="103876" ht="14.25" customHeight="1"/>
    <row r="103878" ht="14.25" customHeight="1"/>
    <row r="103880" ht="14.25" customHeight="1"/>
    <row r="103882" ht="14.25" customHeight="1"/>
    <row r="103884" ht="14.25" customHeight="1"/>
    <row r="103886" ht="14.25" customHeight="1"/>
    <row r="103888" ht="14.25" customHeight="1"/>
    <row r="103890" ht="14.25" customHeight="1"/>
    <row r="103892" ht="14.25" customHeight="1"/>
    <row r="103894" ht="14.25" customHeight="1"/>
    <row r="103896" ht="14.25" customHeight="1"/>
    <row r="103898" ht="14.25" customHeight="1"/>
    <row r="103900" ht="14.25" customHeight="1"/>
    <row r="103902" ht="14.25" customHeight="1"/>
    <row r="103904" ht="14.25" customHeight="1"/>
    <row r="103906" ht="14.25" customHeight="1"/>
    <row r="103908" ht="14.25" customHeight="1"/>
    <row r="103910" ht="14.25" customHeight="1"/>
    <row r="103912" ht="14.25" customHeight="1"/>
    <row r="103914" ht="14.25" customHeight="1"/>
    <row r="103916" ht="14.25" customHeight="1"/>
    <row r="103918" ht="14.25" customHeight="1"/>
    <row r="103920" ht="14.25" customHeight="1"/>
    <row r="103922" ht="14.25" customHeight="1"/>
    <row r="103924" ht="14.25" customHeight="1"/>
    <row r="103926" ht="14.25" customHeight="1"/>
    <row r="103928" ht="14.25" customHeight="1"/>
    <row r="103930" ht="14.25" customHeight="1"/>
    <row r="103932" ht="14.25" customHeight="1"/>
    <row r="103934" ht="14.25" customHeight="1"/>
    <row r="103936" ht="14.25" customHeight="1"/>
    <row r="103938" ht="14.25" customHeight="1"/>
    <row r="103940" ht="14.25" customHeight="1"/>
    <row r="103942" ht="14.25" customHeight="1"/>
    <row r="103944" ht="14.25" customHeight="1"/>
    <row r="103946" ht="14.25" customHeight="1"/>
    <row r="103948" ht="14.25" customHeight="1"/>
    <row r="103950" ht="14.25" customHeight="1"/>
    <row r="103952" ht="14.25" customHeight="1"/>
    <row r="103954" ht="14.25" customHeight="1"/>
    <row r="103956" ht="14.25" customHeight="1"/>
    <row r="103958" ht="14.25" customHeight="1"/>
    <row r="103960" ht="14.25" customHeight="1"/>
    <row r="103962" ht="14.25" customHeight="1"/>
    <row r="103964" ht="14.25" customHeight="1"/>
    <row r="103966" ht="14.25" customHeight="1"/>
    <row r="103968" ht="14.25" customHeight="1"/>
    <row r="103970" ht="14.25" customHeight="1"/>
    <row r="103972" ht="14.25" customHeight="1"/>
    <row r="103974" ht="14.25" customHeight="1"/>
    <row r="103976" ht="14.25" customHeight="1"/>
    <row r="103978" ht="14.25" customHeight="1"/>
    <row r="103980" ht="14.25" customHeight="1"/>
    <row r="103982" ht="14.25" customHeight="1"/>
    <row r="103984" ht="14.25" customHeight="1"/>
    <row r="103986" ht="14.25" customHeight="1"/>
    <row r="103988" ht="14.25" customHeight="1"/>
    <row r="103990" ht="14.25" customHeight="1"/>
    <row r="103992" ht="14.25" customHeight="1"/>
    <row r="103994" ht="14.25" customHeight="1"/>
    <row r="103996" ht="14.25" customHeight="1"/>
    <row r="103998" ht="14.25" customHeight="1"/>
    <row r="104000" ht="14.25" customHeight="1"/>
    <row r="104002" ht="14.25" customHeight="1"/>
    <row r="104004" ht="14.25" customHeight="1"/>
    <row r="104006" ht="14.25" customHeight="1"/>
    <row r="104008" ht="14.25" customHeight="1"/>
    <row r="104010" ht="14.25" customHeight="1"/>
    <row r="104012" ht="14.25" customHeight="1"/>
    <row r="104014" ht="14.25" customHeight="1"/>
    <row r="104016" ht="14.25" customHeight="1"/>
    <row r="104018" ht="14.25" customHeight="1"/>
    <row r="104020" ht="14.25" customHeight="1"/>
    <row r="104022" ht="14.25" customHeight="1"/>
    <row r="104024" ht="14.25" customHeight="1"/>
    <row r="104026" ht="14.25" customHeight="1"/>
    <row r="104028" ht="14.25" customHeight="1"/>
    <row r="104030" ht="14.25" customHeight="1"/>
    <row r="104032" ht="14.25" customHeight="1"/>
    <row r="104034" ht="14.25" customHeight="1"/>
    <row r="104036" ht="14.25" customHeight="1"/>
    <row r="104038" ht="14.25" customHeight="1"/>
    <row r="104040" ht="14.25" customHeight="1"/>
    <row r="104042" ht="14.25" customHeight="1"/>
    <row r="104044" ht="14.25" customHeight="1"/>
    <row r="104046" ht="14.25" customHeight="1"/>
    <row r="104048" ht="14.25" customHeight="1"/>
    <row r="104050" ht="14.25" customHeight="1"/>
    <row r="104052" ht="14.25" customHeight="1"/>
    <row r="104054" ht="14.25" customHeight="1"/>
    <row r="104056" ht="14.25" customHeight="1"/>
    <row r="104058" ht="14.25" customHeight="1"/>
    <row r="104060" ht="14.25" customHeight="1"/>
    <row r="104062" ht="14.25" customHeight="1"/>
    <row r="104064" ht="14.25" customHeight="1"/>
    <row r="104066" ht="14.25" customHeight="1"/>
    <row r="104068" ht="14.25" customHeight="1"/>
    <row r="104070" ht="14.25" customHeight="1"/>
    <row r="104072" ht="14.25" customHeight="1"/>
    <row r="104074" ht="14.25" customHeight="1"/>
    <row r="104076" ht="14.25" customHeight="1"/>
    <row r="104078" ht="14.25" customHeight="1"/>
    <row r="104080" ht="14.25" customHeight="1"/>
    <row r="104082" ht="14.25" customHeight="1"/>
    <row r="104084" ht="14.25" customHeight="1"/>
    <row r="104086" ht="14.25" customHeight="1"/>
    <row r="104088" ht="14.25" customHeight="1"/>
    <row r="104090" ht="14.25" customHeight="1"/>
    <row r="104092" ht="14.25" customHeight="1"/>
    <row r="104094" ht="14.25" customHeight="1"/>
    <row r="104096" ht="14.25" customHeight="1"/>
    <row r="104098" ht="14.25" customHeight="1"/>
    <row r="104100" ht="14.25" customHeight="1"/>
    <row r="104102" ht="14.25" customHeight="1"/>
    <row r="104104" ht="14.25" customHeight="1"/>
    <row r="104106" ht="14.25" customHeight="1"/>
    <row r="104108" ht="14.25" customHeight="1"/>
    <row r="104110" ht="14.25" customHeight="1"/>
    <row r="104112" ht="14.25" customHeight="1"/>
    <row r="104114" ht="14.25" customHeight="1"/>
    <row r="104116" ht="14.25" customHeight="1"/>
    <row r="104118" ht="14.25" customHeight="1"/>
    <row r="104120" ht="14.25" customHeight="1"/>
    <row r="104122" ht="14.25" customHeight="1"/>
    <row r="104124" ht="14.25" customHeight="1"/>
    <row r="104126" ht="14.25" customHeight="1"/>
    <row r="104128" ht="14.25" customHeight="1"/>
    <row r="104130" ht="14.25" customHeight="1"/>
    <row r="104132" ht="14.25" customHeight="1"/>
    <row r="104134" ht="14.25" customHeight="1"/>
    <row r="104136" ht="14.25" customHeight="1"/>
    <row r="104138" ht="14.25" customHeight="1"/>
    <row r="104140" ht="14.25" customHeight="1"/>
    <row r="104142" ht="14.25" customHeight="1"/>
    <row r="104144" ht="14.25" customHeight="1"/>
    <row r="104146" ht="14.25" customHeight="1"/>
    <row r="104148" ht="14.25" customHeight="1"/>
    <row r="104150" ht="14.25" customHeight="1"/>
    <row r="104152" ht="14.25" customHeight="1"/>
    <row r="104154" ht="14.25" customHeight="1"/>
    <row r="104156" ht="14.25" customHeight="1"/>
    <row r="104158" ht="14.25" customHeight="1"/>
    <row r="104160" ht="14.25" customHeight="1"/>
    <row r="104162" ht="14.25" customHeight="1"/>
    <row r="104164" ht="14.25" customHeight="1"/>
    <row r="104166" ht="14.25" customHeight="1"/>
    <row r="104168" ht="14.25" customHeight="1"/>
    <row r="104170" ht="14.25" customHeight="1"/>
    <row r="104172" ht="14.25" customHeight="1"/>
    <row r="104174" ht="14.25" customHeight="1"/>
    <row r="104176" ht="14.25" customHeight="1"/>
    <row r="104178" ht="14.25" customHeight="1"/>
    <row r="104180" ht="14.25" customHeight="1"/>
    <row r="104182" ht="14.25" customHeight="1"/>
    <row r="104184" ht="14.25" customHeight="1"/>
    <row r="104186" ht="14.25" customHeight="1"/>
    <row r="104188" ht="14.25" customHeight="1"/>
    <row r="104190" ht="14.25" customHeight="1"/>
    <row r="104192" ht="14.25" customHeight="1"/>
    <row r="104194" ht="14.25" customHeight="1"/>
    <row r="104196" ht="14.25" customHeight="1"/>
    <row r="104198" ht="14.25" customHeight="1"/>
    <row r="104200" ht="14.25" customHeight="1"/>
    <row r="104202" ht="14.25" customHeight="1"/>
    <row r="104204" ht="14.25" customHeight="1"/>
    <row r="104206" ht="14.25" customHeight="1"/>
    <row r="104208" ht="14.25" customHeight="1"/>
    <row r="104210" ht="14.25" customHeight="1"/>
    <row r="104212" ht="14.25" customHeight="1"/>
    <row r="104214" ht="14.25" customHeight="1"/>
    <row r="104216" ht="14.25" customHeight="1"/>
    <row r="104218" ht="14.25" customHeight="1"/>
    <row r="104220" ht="14.25" customHeight="1"/>
    <row r="104222" ht="14.25" customHeight="1"/>
    <row r="104224" ht="14.25" customHeight="1"/>
    <row r="104226" ht="14.25" customHeight="1"/>
    <row r="104228" ht="14.25" customHeight="1"/>
    <row r="104230" ht="14.25" customHeight="1"/>
    <row r="104232" ht="14.25" customHeight="1"/>
    <row r="104234" ht="14.25" customHeight="1"/>
    <row r="104236" ht="14.25" customHeight="1"/>
    <row r="104238" ht="14.25" customHeight="1"/>
    <row r="104240" ht="14.25" customHeight="1"/>
    <row r="104242" ht="14.25" customHeight="1"/>
    <row r="104244" ht="14.25" customHeight="1"/>
    <row r="104246" ht="14.25" customHeight="1"/>
    <row r="104248" ht="14.25" customHeight="1"/>
    <row r="104250" ht="14.25" customHeight="1"/>
    <row r="104252" ht="14.25" customHeight="1"/>
    <row r="104254" ht="14.25" customHeight="1"/>
    <row r="104256" ht="14.25" customHeight="1"/>
    <row r="104258" ht="14.25" customHeight="1"/>
    <row r="104260" ht="14.25" customHeight="1"/>
    <row r="104262" ht="14.25" customHeight="1"/>
    <row r="104264" ht="14.25" customHeight="1"/>
    <row r="104266" ht="14.25" customHeight="1"/>
    <row r="104268" ht="14.25" customHeight="1"/>
    <row r="104270" ht="14.25" customHeight="1"/>
    <row r="104272" ht="14.25" customHeight="1"/>
    <row r="104274" ht="14.25" customHeight="1"/>
    <row r="104276" ht="14.25" customHeight="1"/>
    <row r="104278" ht="14.25" customHeight="1"/>
    <row r="104280" ht="14.25" customHeight="1"/>
    <row r="104282" ht="14.25" customHeight="1"/>
    <row r="104284" ht="14.25" customHeight="1"/>
    <row r="104286" ht="14.25" customHeight="1"/>
    <row r="104288" ht="14.25" customHeight="1"/>
    <row r="104290" ht="14.25" customHeight="1"/>
    <row r="104292" ht="14.25" customHeight="1"/>
    <row r="104294" ht="14.25" customHeight="1"/>
    <row r="104296" ht="14.25" customHeight="1"/>
    <row r="104298" ht="14.25" customHeight="1"/>
    <row r="104300" ht="14.25" customHeight="1"/>
    <row r="104302" ht="14.25" customHeight="1"/>
    <row r="104304" ht="14.25" customHeight="1"/>
    <row r="104306" ht="14.25" customHeight="1"/>
    <row r="104308" ht="14.25" customHeight="1"/>
    <row r="104310" ht="14.25" customHeight="1"/>
    <row r="104312" ht="14.25" customHeight="1"/>
    <row r="104314" ht="14.25" customHeight="1"/>
    <row r="104316" ht="14.25" customHeight="1"/>
    <row r="104318" ht="14.25" customHeight="1"/>
    <row r="104320" ht="14.25" customHeight="1"/>
    <row r="104322" ht="14.25" customHeight="1"/>
    <row r="104324" ht="14.25" customHeight="1"/>
    <row r="104326" ht="14.25" customHeight="1"/>
    <row r="104328" ht="14.25" customHeight="1"/>
    <row r="104330" ht="14.25" customHeight="1"/>
    <row r="104332" ht="14.25" customHeight="1"/>
    <row r="104334" ht="14.25" customHeight="1"/>
    <row r="104336" ht="14.25" customHeight="1"/>
    <row r="104338" ht="14.25" customHeight="1"/>
    <row r="104340" ht="14.25" customHeight="1"/>
    <row r="104342" ht="14.25" customHeight="1"/>
    <row r="104344" ht="14.25" customHeight="1"/>
    <row r="104346" ht="14.25" customHeight="1"/>
    <row r="104348" ht="14.25" customHeight="1"/>
    <row r="104350" ht="14.25" customHeight="1"/>
    <row r="104352" ht="14.25" customHeight="1"/>
    <row r="104354" ht="14.25" customHeight="1"/>
    <row r="104356" ht="14.25" customHeight="1"/>
    <row r="104358" ht="14.25" customHeight="1"/>
    <row r="104360" ht="14.25" customHeight="1"/>
    <row r="104362" ht="14.25" customHeight="1"/>
    <row r="104364" ht="14.25" customHeight="1"/>
    <row r="104366" ht="14.25" customHeight="1"/>
    <row r="104368" ht="14.25" customHeight="1"/>
    <row r="104370" ht="14.25" customHeight="1"/>
    <row r="104372" ht="14.25" customHeight="1"/>
    <row r="104374" ht="14.25" customHeight="1"/>
    <row r="104376" ht="14.25" customHeight="1"/>
    <row r="104378" ht="14.25" customHeight="1"/>
    <row r="104380" ht="14.25" customHeight="1"/>
    <row r="104382" ht="14.25" customHeight="1"/>
    <row r="104384" ht="14.25" customHeight="1"/>
    <row r="104386" ht="14.25" customHeight="1"/>
    <row r="104388" ht="14.25" customHeight="1"/>
    <row r="104390" ht="14.25" customHeight="1"/>
    <row r="104392" ht="14.25" customHeight="1"/>
    <row r="104394" ht="14.25" customHeight="1"/>
    <row r="104396" ht="14.25" customHeight="1"/>
    <row r="104398" ht="14.25" customHeight="1"/>
    <row r="104400" ht="14.25" customHeight="1"/>
    <row r="104402" ht="14.25" customHeight="1"/>
    <row r="104404" ht="14.25" customHeight="1"/>
    <row r="104406" ht="14.25" customHeight="1"/>
    <row r="104408" ht="14.25" customHeight="1"/>
    <row r="104410" ht="14.25" customHeight="1"/>
    <row r="104412" ht="14.25" customHeight="1"/>
    <row r="104414" ht="14.25" customHeight="1"/>
    <row r="104416" ht="14.25" customHeight="1"/>
    <row r="104418" ht="14.25" customHeight="1"/>
    <row r="104420" ht="14.25" customHeight="1"/>
    <row r="104422" ht="14.25" customHeight="1"/>
    <row r="104424" ht="14.25" customHeight="1"/>
    <row r="104426" ht="14.25" customHeight="1"/>
    <row r="104428" ht="14.25" customHeight="1"/>
    <row r="104430" ht="14.25" customHeight="1"/>
    <row r="104432" ht="14.25" customHeight="1"/>
    <row r="104434" ht="14.25" customHeight="1"/>
    <row r="104436" ht="14.25" customHeight="1"/>
    <row r="104438" ht="14.25" customHeight="1"/>
    <row r="104440" ht="14.25" customHeight="1"/>
    <row r="104442" ht="14.25" customHeight="1"/>
    <row r="104444" ht="14.25" customHeight="1"/>
    <row r="104446" ht="14.25" customHeight="1"/>
    <row r="104448" ht="14.25" customHeight="1"/>
    <row r="104450" ht="14.25" customHeight="1"/>
    <row r="104452" ht="14.25" customHeight="1"/>
    <row r="104454" ht="14.25" customHeight="1"/>
    <row r="104456" ht="14.25" customHeight="1"/>
    <row r="104458" ht="14.25" customHeight="1"/>
    <row r="104460" ht="14.25" customHeight="1"/>
    <row r="104462" ht="14.25" customHeight="1"/>
    <row r="104464" ht="14.25" customHeight="1"/>
    <row r="104466" ht="14.25" customHeight="1"/>
    <row r="104468" ht="14.25" customHeight="1"/>
    <row r="104470" ht="14.25" customHeight="1"/>
    <row r="104472" ht="14.25" customHeight="1"/>
    <row r="104474" ht="14.25" customHeight="1"/>
    <row r="104476" ht="14.25" customHeight="1"/>
    <row r="104478" ht="14.25" customHeight="1"/>
    <row r="104480" ht="14.25" customHeight="1"/>
    <row r="104482" ht="14.25" customHeight="1"/>
    <row r="104484" ht="14.25" customHeight="1"/>
    <row r="104486" ht="14.25" customHeight="1"/>
    <row r="104488" ht="14.25" customHeight="1"/>
    <row r="104490" ht="14.25" customHeight="1"/>
    <row r="104492" ht="14.25" customHeight="1"/>
    <row r="104494" ht="14.25" customHeight="1"/>
    <row r="104496" ht="14.25" customHeight="1"/>
    <row r="104498" ht="14.25" customHeight="1"/>
    <row r="104500" ht="14.25" customHeight="1"/>
    <row r="104502" ht="14.25" customHeight="1"/>
    <row r="104504" ht="14.25" customHeight="1"/>
    <row r="104506" ht="14.25" customHeight="1"/>
    <row r="104508" ht="14.25" customHeight="1"/>
    <row r="104510" ht="14.25" customHeight="1"/>
    <row r="104512" ht="14.25" customHeight="1"/>
    <row r="104514" ht="14.25" customHeight="1"/>
    <row r="104516" ht="14.25" customHeight="1"/>
    <row r="104518" ht="14.25" customHeight="1"/>
    <row r="104520" ht="14.25" customHeight="1"/>
    <row r="104522" ht="14.25" customHeight="1"/>
    <row r="104524" ht="14.25" customHeight="1"/>
    <row r="104526" ht="14.25" customHeight="1"/>
    <row r="104528" ht="14.25" customHeight="1"/>
    <row r="104530" ht="14.25" customHeight="1"/>
    <row r="104532" ht="14.25" customHeight="1"/>
    <row r="104534" ht="14.25" customHeight="1"/>
    <row r="104536" ht="14.25" customHeight="1"/>
    <row r="104538" ht="14.25" customHeight="1"/>
    <row r="104540" ht="14.25" customHeight="1"/>
    <row r="104542" ht="14.25" customHeight="1"/>
    <row r="104544" ht="14.25" customHeight="1"/>
    <row r="104546" ht="14.25" customHeight="1"/>
    <row r="104548" ht="14.25" customHeight="1"/>
    <row r="104550" ht="14.25" customHeight="1"/>
    <row r="104552" ht="14.25" customHeight="1"/>
    <row r="104554" ht="14.25" customHeight="1"/>
    <row r="104556" ht="14.25" customHeight="1"/>
    <row r="104558" ht="14.25" customHeight="1"/>
    <row r="104560" ht="14.25" customHeight="1"/>
    <row r="104562" ht="14.25" customHeight="1"/>
    <row r="104564" ht="14.25" customHeight="1"/>
    <row r="104566" ht="14.25" customHeight="1"/>
    <row r="104568" ht="14.25" customHeight="1"/>
    <row r="104570" ht="14.25" customHeight="1"/>
    <row r="104572" ht="14.25" customHeight="1"/>
    <row r="104574" ht="14.25" customHeight="1"/>
    <row r="104576" ht="14.25" customHeight="1"/>
    <row r="104578" ht="14.25" customHeight="1"/>
    <row r="104580" ht="14.25" customHeight="1"/>
    <row r="104582" ht="14.25" customHeight="1"/>
    <row r="104584" ht="14.25" customHeight="1"/>
    <row r="104586" ht="14.25" customHeight="1"/>
    <row r="104588" ht="14.25" customHeight="1"/>
    <row r="104590" ht="14.25" customHeight="1"/>
    <row r="104592" ht="14.25" customHeight="1"/>
    <row r="104594" ht="14.25" customHeight="1"/>
    <row r="104596" ht="14.25" customHeight="1"/>
    <row r="104598" ht="14.25" customHeight="1"/>
    <row r="104600" ht="14.25" customHeight="1"/>
    <row r="104602" ht="14.25" customHeight="1"/>
    <row r="104604" ht="14.25" customHeight="1"/>
    <row r="104606" ht="14.25" customHeight="1"/>
    <row r="104608" ht="14.25" customHeight="1"/>
    <row r="104610" ht="14.25" customHeight="1"/>
    <row r="104612" ht="14.25" customHeight="1"/>
    <row r="104614" ht="14.25" customHeight="1"/>
    <row r="104616" ht="14.25" customHeight="1"/>
    <row r="104618" ht="14.25" customHeight="1"/>
    <row r="104620" ht="14.25" customHeight="1"/>
    <row r="104622" ht="14.25" customHeight="1"/>
    <row r="104624" ht="14.25" customHeight="1"/>
    <row r="104626" ht="14.25" customHeight="1"/>
    <row r="104628" ht="14.25" customHeight="1"/>
    <row r="104630" ht="14.25" customHeight="1"/>
    <row r="104632" ht="14.25" customHeight="1"/>
    <row r="104634" ht="14.25" customHeight="1"/>
    <row r="104636" ht="14.25" customHeight="1"/>
    <row r="104638" ht="14.25" customHeight="1"/>
    <row r="104640" ht="14.25" customHeight="1"/>
    <row r="104642" ht="14.25" customHeight="1"/>
    <row r="104644" ht="14.25" customHeight="1"/>
    <row r="104646" ht="14.25" customHeight="1"/>
    <row r="104648" ht="14.25" customHeight="1"/>
    <row r="104650" ht="14.25" customHeight="1"/>
    <row r="104652" ht="14.25" customHeight="1"/>
    <row r="104654" ht="14.25" customHeight="1"/>
    <row r="104656" ht="14.25" customHeight="1"/>
    <row r="104658" ht="14.25" customHeight="1"/>
    <row r="104660" ht="14.25" customHeight="1"/>
    <row r="104662" ht="14.25" customHeight="1"/>
    <row r="104664" ht="14.25" customHeight="1"/>
    <row r="104666" ht="14.25" customHeight="1"/>
    <row r="104668" ht="14.25" customHeight="1"/>
    <row r="104670" ht="14.25" customHeight="1"/>
    <row r="104672" ht="14.25" customHeight="1"/>
    <row r="104674" ht="14.25" customHeight="1"/>
    <row r="104676" ht="14.25" customHeight="1"/>
    <row r="104678" ht="14.25" customHeight="1"/>
    <row r="104680" ht="14.25" customHeight="1"/>
    <row r="104682" ht="14.25" customHeight="1"/>
    <row r="104684" ht="14.25" customHeight="1"/>
    <row r="104686" ht="14.25" customHeight="1"/>
    <row r="104688" ht="14.25" customHeight="1"/>
    <row r="104690" ht="14.25" customHeight="1"/>
    <row r="104692" ht="14.25" customHeight="1"/>
    <row r="104694" ht="14.25" customHeight="1"/>
    <row r="104696" ht="14.25" customHeight="1"/>
    <row r="104698" ht="14.25" customHeight="1"/>
    <row r="104700" ht="14.25" customHeight="1"/>
    <row r="104702" ht="14.25" customHeight="1"/>
    <row r="104704" ht="14.25" customHeight="1"/>
    <row r="104706" ht="14.25" customHeight="1"/>
    <row r="104708" ht="14.25" customHeight="1"/>
    <row r="104710" ht="14.25" customHeight="1"/>
    <row r="104712" ht="14.25" customHeight="1"/>
    <row r="104714" ht="14.25" customHeight="1"/>
    <row r="104716" ht="14.25" customHeight="1"/>
    <row r="104718" ht="14.25" customHeight="1"/>
    <row r="104720" ht="14.25" customHeight="1"/>
    <row r="104722" ht="14.25" customHeight="1"/>
    <row r="104724" ht="14.25" customHeight="1"/>
    <row r="104726" ht="14.25" customHeight="1"/>
    <row r="104728" ht="14.25" customHeight="1"/>
    <row r="104730" ht="14.25" customHeight="1"/>
    <row r="104732" ht="14.25" customHeight="1"/>
    <row r="104734" ht="14.25" customHeight="1"/>
    <row r="104736" ht="14.25" customHeight="1"/>
    <row r="104738" ht="14.25" customHeight="1"/>
    <row r="104740" ht="14.25" customHeight="1"/>
    <row r="104742" ht="14.25" customHeight="1"/>
    <row r="104744" ht="14.25" customHeight="1"/>
    <row r="104746" ht="14.25" customHeight="1"/>
    <row r="104748" ht="14.25" customHeight="1"/>
    <row r="104750" ht="14.25" customHeight="1"/>
    <row r="104752" ht="14.25" customHeight="1"/>
    <row r="104754" ht="14.25" customHeight="1"/>
    <row r="104756" ht="14.25" customHeight="1"/>
    <row r="104758" ht="14.25" customHeight="1"/>
    <row r="104760" ht="14.25" customHeight="1"/>
    <row r="104762" ht="14.25" customHeight="1"/>
    <row r="104764" ht="14.25" customHeight="1"/>
    <row r="104766" ht="14.25" customHeight="1"/>
    <row r="104768" ht="14.25" customHeight="1"/>
    <row r="104770" ht="14.25" customHeight="1"/>
    <row r="104772" ht="14.25" customHeight="1"/>
    <row r="104774" ht="14.25" customHeight="1"/>
    <row r="104776" ht="14.25" customHeight="1"/>
    <row r="104778" ht="14.25" customHeight="1"/>
    <row r="104780" ht="14.25" customHeight="1"/>
    <row r="104782" ht="14.25" customHeight="1"/>
    <row r="104784" ht="14.25" customHeight="1"/>
    <row r="104786" ht="14.25" customHeight="1"/>
    <row r="104788" ht="14.25" customHeight="1"/>
    <row r="104790" ht="14.25" customHeight="1"/>
    <row r="104792" ht="14.25" customHeight="1"/>
    <row r="104794" ht="14.25" customHeight="1"/>
    <row r="104796" ht="14.25" customHeight="1"/>
    <row r="104798" ht="14.25" customHeight="1"/>
    <row r="104800" ht="14.25" customHeight="1"/>
    <row r="104802" ht="14.25" customHeight="1"/>
    <row r="104804" ht="14.25" customHeight="1"/>
    <row r="104806" ht="14.25" customHeight="1"/>
    <row r="104808" ht="14.25" customHeight="1"/>
    <row r="104810" ht="14.25" customHeight="1"/>
    <row r="104812" ht="14.25" customHeight="1"/>
    <row r="104814" ht="14.25" customHeight="1"/>
    <row r="104816" ht="14.25" customHeight="1"/>
    <row r="104818" ht="14.25" customHeight="1"/>
    <row r="104820" ht="14.25" customHeight="1"/>
    <row r="104822" ht="14.25" customHeight="1"/>
    <row r="104824" ht="14.25" customHeight="1"/>
    <row r="104826" ht="14.25" customHeight="1"/>
    <row r="104828" ht="14.25" customHeight="1"/>
    <row r="104830" ht="14.25" customHeight="1"/>
    <row r="104832" ht="14.25" customHeight="1"/>
    <row r="104834" ht="14.25" customHeight="1"/>
    <row r="104836" ht="14.25" customHeight="1"/>
    <row r="104838" ht="14.25" customHeight="1"/>
    <row r="104840" ht="14.25" customHeight="1"/>
    <row r="104842" ht="14.25" customHeight="1"/>
    <row r="104844" ht="14.25" customHeight="1"/>
    <row r="104846" ht="14.25" customHeight="1"/>
    <row r="104848" ht="14.25" customHeight="1"/>
    <row r="104850" ht="14.25" customHeight="1"/>
    <row r="104852" ht="14.25" customHeight="1"/>
    <row r="104854" ht="14.25" customHeight="1"/>
    <row r="104856" ht="14.25" customHeight="1"/>
    <row r="104858" ht="14.25" customHeight="1"/>
    <row r="104860" ht="14.25" customHeight="1"/>
    <row r="104862" ht="14.25" customHeight="1"/>
    <row r="104864" ht="14.25" customHeight="1"/>
    <row r="104866" ht="14.25" customHeight="1"/>
    <row r="104868" ht="14.25" customHeight="1"/>
    <row r="104870" ht="14.25" customHeight="1"/>
    <row r="104872" ht="14.25" customHeight="1"/>
    <row r="104874" ht="14.25" customHeight="1"/>
    <row r="104876" ht="14.25" customHeight="1"/>
    <row r="104878" ht="14.25" customHeight="1"/>
    <row r="104880" ht="14.25" customHeight="1"/>
    <row r="104882" ht="14.25" customHeight="1"/>
    <row r="104884" ht="14.25" customHeight="1"/>
    <row r="104886" ht="14.25" customHeight="1"/>
    <row r="104888" ht="14.25" customHeight="1"/>
    <row r="104890" ht="14.25" customHeight="1"/>
    <row r="104892" ht="14.25" customHeight="1"/>
    <row r="104894" ht="14.25" customHeight="1"/>
    <row r="104896" ht="14.25" customHeight="1"/>
    <row r="104898" ht="14.25" customHeight="1"/>
    <row r="104900" ht="14.25" customHeight="1"/>
    <row r="104902" ht="14.25" customHeight="1"/>
    <row r="104904" ht="14.25" customHeight="1"/>
    <row r="104906" ht="14.25" customHeight="1"/>
    <row r="104908" ht="14.25" customHeight="1"/>
    <row r="104910" ht="14.25" customHeight="1"/>
    <row r="104912" ht="14.25" customHeight="1"/>
    <row r="104914" ht="14.25" customHeight="1"/>
    <row r="104916" ht="14.25" customHeight="1"/>
    <row r="104918" ht="14.25" customHeight="1"/>
    <row r="104920" ht="14.25" customHeight="1"/>
    <row r="104922" ht="14.25" customHeight="1"/>
    <row r="104924" ht="14.25" customHeight="1"/>
    <row r="104926" ht="14.25" customHeight="1"/>
    <row r="104928" ht="14.25" customHeight="1"/>
    <row r="104930" ht="14.25" customHeight="1"/>
    <row r="104932" ht="14.25" customHeight="1"/>
    <row r="104934" ht="14.25" customHeight="1"/>
    <row r="104936" ht="14.25" customHeight="1"/>
    <row r="104938" ht="14.25" customHeight="1"/>
    <row r="104940" ht="14.25" customHeight="1"/>
    <row r="104942" ht="14.25" customHeight="1"/>
    <row r="104944" ht="14.25" customHeight="1"/>
    <row r="104946" ht="14.25" customHeight="1"/>
    <row r="104948" ht="14.25" customHeight="1"/>
    <row r="104950" ht="14.25" customHeight="1"/>
    <row r="104952" ht="14.25" customHeight="1"/>
    <row r="104954" ht="14.25" customHeight="1"/>
    <row r="104956" ht="14.25" customHeight="1"/>
    <row r="104958" ht="14.25" customHeight="1"/>
    <row r="104960" ht="14.25" customHeight="1"/>
    <row r="104962" ht="14.25" customHeight="1"/>
    <row r="104964" ht="14.25" customHeight="1"/>
    <row r="104966" ht="14.25" customHeight="1"/>
    <row r="104968" ht="14.25" customHeight="1"/>
    <row r="104970" ht="14.25" customHeight="1"/>
    <row r="104972" ht="14.25" customHeight="1"/>
    <row r="104974" ht="14.25" customHeight="1"/>
    <row r="104976" ht="14.25" customHeight="1"/>
    <row r="104978" ht="14.25" customHeight="1"/>
    <row r="104980" ht="14.25" customHeight="1"/>
    <row r="104982" ht="14.25" customHeight="1"/>
    <row r="104984" ht="14.25" customHeight="1"/>
    <row r="104986" ht="14.25" customHeight="1"/>
    <row r="104988" ht="14.25" customHeight="1"/>
    <row r="104990" ht="14.25" customHeight="1"/>
    <row r="104992" ht="14.25" customHeight="1"/>
    <row r="104994" ht="14.25" customHeight="1"/>
    <row r="104996" ht="14.25" customHeight="1"/>
    <row r="104998" ht="14.25" customHeight="1"/>
    <row r="105000" ht="14.25" customHeight="1"/>
    <row r="105002" ht="14.25" customHeight="1"/>
    <row r="105004" ht="14.25" customHeight="1"/>
    <row r="105006" ht="14.25" customHeight="1"/>
    <row r="105008" ht="14.25" customHeight="1"/>
    <row r="105010" ht="14.25" customHeight="1"/>
    <row r="105012" ht="14.25" customHeight="1"/>
    <row r="105014" ht="14.25" customHeight="1"/>
    <row r="105016" ht="14.25" customHeight="1"/>
    <row r="105018" ht="14.25" customHeight="1"/>
    <row r="105020" ht="14.25" customHeight="1"/>
    <row r="105022" ht="14.25" customHeight="1"/>
    <row r="105024" ht="14.25" customHeight="1"/>
    <row r="105026" ht="14.25" customHeight="1"/>
    <row r="105028" ht="14.25" customHeight="1"/>
    <row r="105030" ht="14.25" customHeight="1"/>
    <row r="105032" ht="14.25" customHeight="1"/>
    <row r="105034" ht="14.25" customHeight="1"/>
    <row r="105036" ht="14.25" customHeight="1"/>
    <row r="105038" ht="14.25" customHeight="1"/>
    <row r="105040" ht="14.25" customHeight="1"/>
    <row r="105042" ht="14.25" customHeight="1"/>
    <row r="105044" ht="14.25" customHeight="1"/>
    <row r="105046" ht="14.25" customHeight="1"/>
    <row r="105048" ht="14.25" customHeight="1"/>
    <row r="105050" ht="14.25" customHeight="1"/>
    <row r="105052" ht="14.25" customHeight="1"/>
    <row r="105054" ht="14.25" customHeight="1"/>
    <row r="105056" ht="14.25" customHeight="1"/>
    <row r="105058" ht="14.25" customHeight="1"/>
    <row r="105060" ht="14.25" customHeight="1"/>
    <row r="105062" ht="14.25" customHeight="1"/>
    <row r="105064" ht="14.25" customHeight="1"/>
    <row r="105066" ht="14.25" customHeight="1"/>
    <row r="105068" ht="14.25" customHeight="1"/>
    <row r="105070" ht="14.25" customHeight="1"/>
    <row r="105072" ht="14.25" customHeight="1"/>
    <row r="105074" ht="14.25" customHeight="1"/>
    <row r="105076" ht="14.25" customHeight="1"/>
    <row r="105078" ht="14.25" customHeight="1"/>
    <row r="105080" ht="14.25" customHeight="1"/>
    <row r="105082" ht="14.25" customHeight="1"/>
    <row r="105084" ht="14.25" customHeight="1"/>
    <row r="105086" ht="14.25" customHeight="1"/>
    <row r="105088" ht="14.25" customHeight="1"/>
    <row r="105090" ht="14.25" customHeight="1"/>
    <row r="105092" ht="14.25" customHeight="1"/>
    <row r="105094" ht="14.25" customHeight="1"/>
    <row r="105096" ht="14.25" customHeight="1"/>
    <row r="105098" ht="14.25" customHeight="1"/>
    <row r="105100" ht="14.25" customHeight="1"/>
    <row r="105102" ht="14.25" customHeight="1"/>
    <row r="105104" ht="14.25" customHeight="1"/>
    <row r="105106" ht="14.25" customHeight="1"/>
    <row r="105108" ht="14.25" customHeight="1"/>
    <row r="105110" ht="14.25" customHeight="1"/>
    <row r="105112" ht="14.25" customHeight="1"/>
    <row r="105114" ht="14.25" customHeight="1"/>
    <row r="105116" ht="14.25" customHeight="1"/>
    <row r="105118" ht="14.25" customHeight="1"/>
    <row r="105120" ht="14.25" customHeight="1"/>
    <row r="105122" ht="14.25" customHeight="1"/>
    <row r="105124" ht="14.25" customHeight="1"/>
    <row r="105126" ht="14.25" customHeight="1"/>
    <row r="105128" ht="14.25" customHeight="1"/>
    <row r="105130" ht="14.25" customHeight="1"/>
    <row r="105132" ht="14.25" customHeight="1"/>
    <row r="105134" ht="14.25" customHeight="1"/>
    <row r="105136" ht="14.25" customHeight="1"/>
    <row r="105138" ht="14.25" customHeight="1"/>
    <row r="105140" ht="14.25" customHeight="1"/>
    <row r="105142" ht="14.25" customHeight="1"/>
    <row r="105144" ht="14.25" customHeight="1"/>
    <row r="105146" ht="14.25" customHeight="1"/>
    <row r="105148" ht="14.25" customHeight="1"/>
    <row r="105150" ht="14.25" customHeight="1"/>
    <row r="105152" ht="14.25" customHeight="1"/>
    <row r="105154" ht="14.25" customHeight="1"/>
    <row r="105156" ht="14.25" customHeight="1"/>
    <row r="105158" ht="14.25" customHeight="1"/>
    <row r="105160" ht="14.25" customHeight="1"/>
    <row r="105162" ht="14.25" customHeight="1"/>
    <row r="105164" ht="14.25" customHeight="1"/>
    <row r="105166" ht="14.25" customHeight="1"/>
    <row r="105168" ht="14.25" customHeight="1"/>
    <row r="105170" ht="14.25" customHeight="1"/>
    <row r="105172" ht="14.25" customHeight="1"/>
    <row r="105174" ht="14.25" customHeight="1"/>
    <row r="105176" ht="14.25" customHeight="1"/>
    <row r="105178" ht="14.25" customHeight="1"/>
    <row r="105180" ht="14.25" customHeight="1"/>
    <row r="105182" ht="14.25" customHeight="1"/>
    <row r="105184" ht="14.25" customHeight="1"/>
    <row r="105186" ht="14.25" customHeight="1"/>
    <row r="105188" ht="14.25" customHeight="1"/>
    <row r="105190" ht="14.25" customHeight="1"/>
    <row r="105192" ht="14.25" customHeight="1"/>
    <row r="105194" ht="14.25" customHeight="1"/>
    <row r="105196" ht="14.25" customHeight="1"/>
    <row r="105198" ht="14.25" customHeight="1"/>
    <row r="105200" ht="14.25" customHeight="1"/>
    <row r="105202" ht="14.25" customHeight="1"/>
    <row r="105204" ht="14.25" customHeight="1"/>
    <row r="105206" ht="14.25" customHeight="1"/>
    <row r="105208" ht="14.25" customHeight="1"/>
    <row r="105210" ht="14.25" customHeight="1"/>
    <row r="105212" ht="14.25" customHeight="1"/>
    <row r="105214" ht="14.25" customHeight="1"/>
    <row r="105216" ht="14.25" customHeight="1"/>
    <row r="105218" ht="14.25" customHeight="1"/>
    <row r="105220" ht="14.25" customHeight="1"/>
    <row r="105222" ht="14.25" customHeight="1"/>
    <row r="105224" ht="14.25" customHeight="1"/>
    <row r="105226" ht="14.25" customHeight="1"/>
    <row r="105228" ht="14.25" customHeight="1"/>
    <row r="105230" ht="14.25" customHeight="1"/>
    <row r="105232" ht="14.25" customHeight="1"/>
    <row r="105234" ht="14.25" customHeight="1"/>
    <row r="105236" ht="14.25" customHeight="1"/>
    <row r="105238" ht="14.25" customHeight="1"/>
    <row r="105240" ht="14.25" customHeight="1"/>
    <row r="105242" ht="14.25" customHeight="1"/>
    <row r="105244" ht="14.25" customHeight="1"/>
    <row r="105246" ht="14.25" customHeight="1"/>
    <row r="105248" ht="14.25" customHeight="1"/>
    <row r="105250" ht="14.25" customHeight="1"/>
    <row r="105252" ht="14.25" customHeight="1"/>
    <row r="105254" ht="14.25" customHeight="1"/>
    <row r="105256" ht="14.25" customHeight="1"/>
    <row r="105258" ht="14.25" customHeight="1"/>
    <row r="105260" ht="14.25" customHeight="1"/>
    <row r="105262" ht="14.25" customHeight="1"/>
    <row r="105264" ht="14.25" customHeight="1"/>
    <row r="105266" ht="14.25" customHeight="1"/>
    <row r="105268" ht="14.25" customHeight="1"/>
    <row r="105270" ht="14.25" customHeight="1"/>
    <row r="105272" ht="14.25" customHeight="1"/>
    <row r="105274" ht="14.25" customHeight="1"/>
    <row r="105276" ht="14.25" customHeight="1"/>
    <row r="105278" ht="14.25" customHeight="1"/>
    <row r="105280" ht="14.25" customHeight="1"/>
    <row r="105282" ht="14.25" customHeight="1"/>
    <row r="105284" ht="14.25" customHeight="1"/>
    <row r="105286" ht="14.25" customHeight="1"/>
    <row r="105288" ht="14.25" customHeight="1"/>
    <row r="105290" ht="14.25" customHeight="1"/>
    <row r="105292" ht="14.25" customHeight="1"/>
    <row r="105294" ht="14.25" customHeight="1"/>
    <row r="105296" ht="14.25" customHeight="1"/>
    <row r="105298" ht="14.25" customHeight="1"/>
    <row r="105300" ht="14.25" customHeight="1"/>
    <row r="105302" ht="14.25" customHeight="1"/>
    <row r="105304" ht="14.25" customHeight="1"/>
    <row r="105306" ht="14.25" customHeight="1"/>
    <row r="105308" ht="14.25" customHeight="1"/>
    <row r="105310" ht="14.25" customHeight="1"/>
    <row r="105312" ht="14.25" customHeight="1"/>
    <row r="105314" ht="14.25" customHeight="1"/>
    <row r="105316" ht="14.25" customHeight="1"/>
    <row r="105318" ht="14.25" customHeight="1"/>
    <row r="105320" ht="14.25" customHeight="1"/>
    <row r="105322" ht="14.25" customHeight="1"/>
    <row r="105324" ht="14.25" customHeight="1"/>
    <row r="105326" ht="14.25" customHeight="1"/>
    <row r="105328" ht="14.25" customHeight="1"/>
    <row r="105330" ht="14.25" customHeight="1"/>
    <row r="105332" ht="14.25" customHeight="1"/>
    <row r="105334" ht="14.25" customHeight="1"/>
    <row r="105336" ht="14.25" customHeight="1"/>
    <row r="105338" ht="14.25" customHeight="1"/>
    <row r="105340" ht="14.25" customHeight="1"/>
    <row r="105342" ht="14.25" customHeight="1"/>
    <row r="105344" ht="14.25" customHeight="1"/>
    <row r="105346" ht="14.25" customHeight="1"/>
    <row r="105348" ht="14.25" customHeight="1"/>
    <row r="105350" ht="14.25" customHeight="1"/>
    <row r="105352" ht="14.25" customHeight="1"/>
    <row r="105354" ht="14.25" customHeight="1"/>
    <row r="105356" ht="14.25" customHeight="1"/>
    <row r="105358" ht="14.25" customHeight="1"/>
    <row r="105360" ht="14.25" customHeight="1"/>
    <row r="105362" ht="14.25" customHeight="1"/>
    <row r="105364" ht="14.25" customHeight="1"/>
    <row r="105366" ht="14.25" customHeight="1"/>
    <row r="105368" ht="14.25" customHeight="1"/>
    <row r="105370" ht="14.25" customHeight="1"/>
    <row r="105372" ht="14.25" customHeight="1"/>
    <row r="105374" ht="14.25" customHeight="1"/>
    <row r="105376" ht="14.25" customHeight="1"/>
    <row r="105378" ht="14.25" customHeight="1"/>
    <row r="105380" ht="14.25" customHeight="1"/>
    <row r="105382" ht="14.25" customHeight="1"/>
    <row r="105384" ht="14.25" customHeight="1"/>
    <row r="105386" ht="14.25" customHeight="1"/>
    <row r="105388" ht="14.25" customHeight="1"/>
    <row r="105390" ht="14.25" customHeight="1"/>
    <row r="105392" ht="14.25" customHeight="1"/>
    <row r="105394" ht="14.25" customHeight="1"/>
    <row r="105396" ht="14.25" customHeight="1"/>
    <row r="105398" ht="14.25" customHeight="1"/>
    <row r="105400" ht="14.25" customHeight="1"/>
    <row r="105402" ht="14.25" customHeight="1"/>
    <row r="105404" ht="14.25" customHeight="1"/>
    <row r="105406" ht="14.25" customHeight="1"/>
    <row r="105408" ht="14.25" customHeight="1"/>
    <row r="105410" ht="14.25" customHeight="1"/>
    <row r="105412" ht="14.25" customHeight="1"/>
    <row r="105414" ht="14.25" customHeight="1"/>
    <row r="105416" ht="14.25" customHeight="1"/>
    <row r="105418" ht="14.25" customHeight="1"/>
    <row r="105420" ht="14.25" customHeight="1"/>
    <row r="105422" ht="14.25" customHeight="1"/>
    <row r="105424" ht="14.25" customHeight="1"/>
    <row r="105426" ht="14.25" customHeight="1"/>
    <row r="105428" ht="14.25" customHeight="1"/>
    <row r="105430" ht="14.25" customHeight="1"/>
    <row r="105432" ht="14.25" customHeight="1"/>
    <row r="105434" ht="14.25" customHeight="1"/>
    <row r="105436" ht="14.25" customHeight="1"/>
    <row r="105438" ht="14.25" customHeight="1"/>
    <row r="105440" ht="14.25" customHeight="1"/>
    <row r="105442" ht="14.25" customHeight="1"/>
    <row r="105444" ht="14.25" customHeight="1"/>
    <row r="105446" ht="14.25" customHeight="1"/>
    <row r="105448" ht="14.25" customHeight="1"/>
    <row r="105450" ht="14.25" customHeight="1"/>
    <row r="105452" ht="14.25" customHeight="1"/>
    <row r="105454" ht="14.25" customHeight="1"/>
    <row r="105456" ht="14.25" customHeight="1"/>
    <row r="105458" ht="14.25" customHeight="1"/>
    <row r="105460" ht="14.25" customHeight="1"/>
    <row r="105462" ht="14.25" customHeight="1"/>
    <row r="105464" ht="14.25" customHeight="1"/>
    <row r="105466" ht="14.25" customHeight="1"/>
    <row r="105468" ht="14.25" customHeight="1"/>
    <row r="105470" ht="14.25" customHeight="1"/>
    <row r="105472" ht="14.25" customHeight="1"/>
    <row r="105474" ht="14.25" customHeight="1"/>
    <row r="105476" ht="14.25" customHeight="1"/>
    <row r="105478" ht="14.25" customHeight="1"/>
    <row r="105480" ht="14.25" customHeight="1"/>
    <row r="105482" ht="14.25" customHeight="1"/>
    <row r="105484" ht="14.25" customHeight="1"/>
    <row r="105486" ht="14.25" customHeight="1"/>
    <row r="105488" ht="14.25" customHeight="1"/>
    <row r="105490" ht="14.25" customHeight="1"/>
    <row r="105492" ht="14.25" customHeight="1"/>
    <row r="105494" ht="14.25" customHeight="1"/>
    <row r="105496" ht="14.25" customHeight="1"/>
    <row r="105498" ht="14.25" customHeight="1"/>
    <row r="105500" ht="14.25" customHeight="1"/>
    <row r="105502" ht="14.25" customHeight="1"/>
    <row r="105504" ht="14.25" customHeight="1"/>
    <row r="105506" ht="14.25" customHeight="1"/>
    <row r="105508" ht="14.25" customHeight="1"/>
    <row r="105510" ht="14.25" customHeight="1"/>
    <row r="105512" ht="14.25" customHeight="1"/>
    <row r="105514" ht="14.25" customHeight="1"/>
    <row r="105516" ht="14.25" customHeight="1"/>
    <row r="105518" ht="14.25" customHeight="1"/>
    <row r="105520" ht="14.25" customHeight="1"/>
    <row r="105522" ht="14.25" customHeight="1"/>
    <row r="105524" ht="14.25" customHeight="1"/>
    <row r="105526" ht="14.25" customHeight="1"/>
    <row r="105528" ht="14.25" customHeight="1"/>
    <row r="105530" ht="14.25" customHeight="1"/>
    <row r="105532" ht="14.25" customHeight="1"/>
    <row r="105534" ht="14.25" customHeight="1"/>
    <row r="105536" ht="14.25" customHeight="1"/>
    <row r="105538" ht="14.25" customHeight="1"/>
    <row r="105540" ht="14.25" customHeight="1"/>
    <row r="105542" ht="14.25" customHeight="1"/>
    <row r="105544" ht="14.25" customHeight="1"/>
    <row r="105546" ht="14.25" customHeight="1"/>
    <row r="105548" ht="14.25" customHeight="1"/>
    <row r="105550" ht="14.25" customHeight="1"/>
    <row r="105552" ht="14.25" customHeight="1"/>
    <row r="105554" ht="14.25" customHeight="1"/>
    <row r="105556" ht="14.25" customHeight="1"/>
    <row r="105558" ht="14.25" customHeight="1"/>
    <row r="105560" ht="14.25" customHeight="1"/>
    <row r="105562" ht="14.25" customHeight="1"/>
    <row r="105564" ht="14.25" customHeight="1"/>
    <row r="105566" ht="14.25" customHeight="1"/>
    <row r="105568" ht="14.25" customHeight="1"/>
    <row r="105570" ht="14.25" customHeight="1"/>
    <row r="105572" ht="14.25" customHeight="1"/>
    <row r="105574" ht="14.25" customHeight="1"/>
    <row r="105576" ht="14.25" customHeight="1"/>
    <row r="105578" ht="14.25" customHeight="1"/>
    <row r="105580" ht="14.25" customHeight="1"/>
    <row r="105582" ht="14.25" customHeight="1"/>
    <row r="105584" ht="14.25" customHeight="1"/>
    <row r="105586" ht="14.25" customHeight="1"/>
    <row r="105588" ht="14.25" customHeight="1"/>
    <row r="105590" ht="14.25" customHeight="1"/>
    <row r="105592" ht="14.25" customHeight="1"/>
    <row r="105594" ht="14.25" customHeight="1"/>
    <row r="105596" ht="14.25" customHeight="1"/>
    <row r="105598" ht="14.25" customHeight="1"/>
    <row r="105600" ht="14.25" customHeight="1"/>
    <row r="105602" ht="14.25" customHeight="1"/>
    <row r="105604" ht="14.25" customHeight="1"/>
    <row r="105606" ht="14.25" customHeight="1"/>
    <row r="105608" ht="14.25" customHeight="1"/>
    <row r="105610" ht="14.25" customHeight="1"/>
    <row r="105612" ht="14.25" customHeight="1"/>
    <row r="105614" ht="14.25" customHeight="1"/>
    <row r="105616" ht="14.25" customHeight="1"/>
    <row r="105618" ht="14.25" customHeight="1"/>
    <row r="105620" ht="14.25" customHeight="1"/>
    <row r="105622" ht="14.25" customHeight="1"/>
    <row r="105624" ht="14.25" customHeight="1"/>
    <row r="105626" ht="14.25" customHeight="1"/>
    <row r="105628" ht="14.25" customHeight="1"/>
    <row r="105630" ht="14.25" customHeight="1"/>
    <row r="105632" ht="14.25" customHeight="1"/>
    <row r="105634" ht="14.25" customHeight="1"/>
    <row r="105636" ht="14.25" customHeight="1"/>
    <row r="105638" ht="14.25" customHeight="1"/>
    <row r="105640" ht="14.25" customHeight="1"/>
    <row r="105642" ht="14.25" customHeight="1"/>
    <row r="105644" ht="14.25" customHeight="1"/>
    <row r="105646" ht="14.25" customHeight="1"/>
    <row r="105648" ht="14.25" customHeight="1"/>
    <row r="105650" ht="14.25" customHeight="1"/>
    <row r="105652" ht="14.25" customHeight="1"/>
    <row r="105654" ht="14.25" customHeight="1"/>
    <row r="105656" ht="14.25" customHeight="1"/>
    <row r="105658" ht="14.25" customHeight="1"/>
    <row r="105660" ht="14.25" customHeight="1"/>
    <row r="105662" ht="14.25" customHeight="1"/>
    <row r="105664" ht="14.25" customHeight="1"/>
    <row r="105666" ht="14.25" customHeight="1"/>
    <row r="105668" ht="14.25" customHeight="1"/>
    <row r="105670" ht="14.25" customHeight="1"/>
    <row r="105672" ht="14.25" customHeight="1"/>
    <row r="105674" ht="14.25" customHeight="1"/>
    <row r="105676" ht="14.25" customHeight="1"/>
    <row r="105678" ht="14.25" customHeight="1"/>
    <row r="105680" ht="14.25" customHeight="1"/>
    <row r="105682" ht="14.25" customHeight="1"/>
    <row r="105684" ht="14.25" customHeight="1"/>
    <row r="105686" ht="14.25" customHeight="1"/>
    <row r="105688" ht="14.25" customHeight="1"/>
    <row r="105690" ht="14.25" customHeight="1"/>
    <row r="105692" ht="14.25" customHeight="1"/>
    <row r="105694" ht="14.25" customHeight="1"/>
    <row r="105696" ht="14.25" customHeight="1"/>
    <row r="105698" ht="14.25" customHeight="1"/>
    <row r="105700" ht="14.25" customHeight="1"/>
    <row r="105702" ht="14.25" customHeight="1"/>
    <row r="105704" ht="14.25" customHeight="1"/>
    <row r="105706" ht="14.25" customHeight="1"/>
    <row r="105708" ht="14.25" customHeight="1"/>
    <row r="105710" ht="14.25" customHeight="1"/>
    <row r="105712" ht="14.25" customHeight="1"/>
    <row r="105714" ht="14.25" customHeight="1"/>
    <row r="105716" ht="14.25" customHeight="1"/>
    <row r="105718" ht="14.25" customHeight="1"/>
    <row r="105720" ht="14.25" customHeight="1"/>
    <row r="105722" ht="14.25" customHeight="1"/>
    <row r="105724" ht="14.25" customHeight="1"/>
    <row r="105726" ht="14.25" customHeight="1"/>
    <row r="105728" ht="14.25" customHeight="1"/>
    <row r="105730" ht="14.25" customHeight="1"/>
    <row r="105732" ht="14.25" customHeight="1"/>
    <row r="105734" ht="14.25" customHeight="1"/>
    <row r="105736" ht="14.25" customHeight="1"/>
    <row r="105738" ht="14.25" customHeight="1"/>
    <row r="105740" ht="14.25" customHeight="1"/>
    <row r="105742" ht="14.25" customHeight="1"/>
    <row r="105744" ht="14.25" customHeight="1"/>
    <row r="105746" ht="14.25" customHeight="1"/>
    <row r="105748" ht="14.25" customHeight="1"/>
    <row r="105750" ht="14.25" customHeight="1"/>
    <row r="105752" ht="14.25" customHeight="1"/>
    <row r="105754" ht="14.25" customHeight="1"/>
    <row r="105756" ht="14.25" customHeight="1"/>
    <row r="105758" ht="14.25" customHeight="1"/>
    <row r="105760" ht="14.25" customHeight="1"/>
    <row r="105762" ht="14.25" customHeight="1"/>
    <row r="105764" ht="14.25" customHeight="1"/>
    <row r="105766" ht="14.25" customHeight="1"/>
    <row r="105768" ht="14.25" customHeight="1"/>
    <row r="105770" ht="14.25" customHeight="1"/>
    <row r="105772" ht="14.25" customHeight="1"/>
    <row r="105774" ht="14.25" customHeight="1"/>
    <row r="105776" ht="14.25" customHeight="1"/>
    <row r="105778" ht="14.25" customHeight="1"/>
    <row r="105780" ht="14.25" customHeight="1"/>
    <row r="105782" ht="14.25" customHeight="1"/>
    <row r="105784" ht="14.25" customHeight="1"/>
    <row r="105786" ht="14.25" customHeight="1"/>
    <row r="105788" ht="14.25" customHeight="1"/>
    <row r="105790" ht="14.25" customHeight="1"/>
    <row r="105792" ht="14.25" customHeight="1"/>
    <row r="105794" ht="14.25" customHeight="1"/>
    <row r="105796" ht="14.25" customHeight="1"/>
    <row r="105798" ht="14.25" customHeight="1"/>
    <row r="105800" ht="14.25" customHeight="1"/>
    <row r="105802" ht="14.25" customHeight="1"/>
    <row r="105804" ht="14.25" customHeight="1"/>
    <row r="105806" ht="14.25" customHeight="1"/>
    <row r="105808" ht="14.25" customHeight="1"/>
    <row r="105810" ht="14.25" customHeight="1"/>
    <row r="105812" ht="14.25" customHeight="1"/>
    <row r="105814" ht="14.25" customHeight="1"/>
    <row r="105816" ht="14.25" customHeight="1"/>
    <row r="105818" ht="14.25" customHeight="1"/>
    <row r="105820" ht="14.25" customHeight="1"/>
    <row r="105822" ht="14.25" customHeight="1"/>
    <row r="105824" ht="14.25" customHeight="1"/>
    <row r="105826" ht="14.25" customHeight="1"/>
    <row r="105828" ht="14.25" customHeight="1"/>
    <row r="105830" ht="14.25" customHeight="1"/>
    <row r="105832" ht="14.25" customHeight="1"/>
    <row r="105834" ht="14.25" customHeight="1"/>
    <row r="105836" ht="14.25" customHeight="1"/>
    <row r="105838" ht="14.25" customHeight="1"/>
    <row r="105840" ht="14.25" customHeight="1"/>
    <row r="105842" ht="14.25" customHeight="1"/>
    <row r="105844" ht="14.25" customHeight="1"/>
    <row r="105846" ht="14.25" customHeight="1"/>
    <row r="105848" ht="14.25" customHeight="1"/>
    <row r="105850" ht="14.25" customHeight="1"/>
    <row r="105852" ht="14.25" customHeight="1"/>
    <row r="105854" ht="14.25" customHeight="1"/>
    <row r="105856" ht="14.25" customHeight="1"/>
    <row r="105858" ht="14.25" customHeight="1"/>
    <row r="105860" ht="14.25" customHeight="1"/>
    <row r="105862" ht="14.25" customHeight="1"/>
    <row r="105864" ht="14.25" customHeight="1"/>
    <row r="105866" ht="14.25" customHeight="1"/>
    <row r="105868" ht="14.25" customHeight="1"/>
    <row r="105870" ht="14.25" customHeight="1"/>
    <row r="105872" ht="14.25" customHeight="1"/>
    <row r="105874" ht="14.25" customHeight="1"/>
    <row r="105876" ht="14.25" customHeight="1"/>
    <row r="105878" ht="14.25" customHeight="1"/>
    <row r="105880" ht="14.25" customHeight="1"/>
    <row r="105882" ht="14.25" customHeight="1"/>
    <row r="105884" ht="14.25" customHeight="1"/>
    <row r="105886" ht="14.25" customHeight="1"/>
    <row r="105888" ht="14.25" customHeight="1"/>
    <row r="105890" ht="14.25" customHeight="1"/>
    <row r="105892" ht="14.25" customHeight="1"/>
    <row r="105894" ht="14.25" customHeight="1"/>
    <row r="105896" ht="14.25" customHeight="1"/>
    <row r="105898" ht="14.25" customHeight="1"/>
    <row r="105900" ht="14.25" customHeight="1"/>
    <row r="105902" ht="14.25" customHeight="1"/>
    <row r="105904" ht="14.25" customHeight="1"/>
    <row r="105906" ht="14.25" customHeight="1"/>
    <row r="105908" ht="14.25" customHeight="1"/>
    <row r="105910" ht="14.25" customHeight="1"/>
    <row r="105912" ht="14.25" customHeight="1"/>
    <row r="105914" ht="14.25" customHeight="1"/>
    <row r="105916" ht="14.25" customHeight="1"/>
    <row r="105918" ht="14.25" customHeight="1"/>
    <row r="105920" ht="14.25" customHeight="1"/>
    <row r="105922" ht="14.25" customHeight="1"/>
    <row r="105924" ht="14.25" customHeight="1"/>
    <row r="105926" ht="14.25" customHeight="1"/>
    <row r="105928" ht="14.25" customHeight="1"/>
    <row r="105930" ht="14.25" customHeight="1"/>
    <row r="105932" ht="14.25" customHeight="1"/>
    <row r="105934" ht="14.25" customHeight="1"/>
    <row r="105936" ht="14.25" customHeight="1"/>
    <row r="105938" ht="14.25" customHeight="1"/>
    <row r="105940" ht="14.25" customHeight="1"/>
    <row r="105942" ht="14.25" customHeight="1"/>
    <row r="105944" ht="14.25" customHeight="1"/>
    <row r="105946" ht="14.25" customHeight="1"/>
    <row r="105948" ht="14.25" customHeight="1"/>
    <row r="105950" ht="14.25" customHeight="1"/>
    <row r="105952" ht="14.25" customHeight="1"/>
    <row r="105954" ht="14.25" customHeight="1"/>
    <row r="105956" ht="14.25" customHeight="1"/>
    <row r="105958" ht="14.25" customHeight="1"/>
    <row r="105960" ht="14.25" customHeight="1"/>
    <row r="105962" ht="14.25" customHeight="1"/>
    <row r="105964" ht="14.25" customHeight="1"/>
    <row r="105966" ht="14.25" customHeight="1"/>
    <row r="105968" ht="14.25" customHeight="1"/>
    <row r="105970" ht="14.25" customHeight="1"/>
    <row r="105972" ht="14.25" customHeight="1"/>
    <row r="105974" ht="14.25" customHeight="1"/>
    <row r="105976" ht="14.25" customHeight="1"/>
    <row r="105978" ht="14.25" customHeight="1"/>
    <row r="105980" ht="14.25" customHeight="1"/>
    <row r="105982" ht="14.25" customHeight="1"/>
    <row r="105984" ht="14.25" customHeight="1"/>
    <row r="105986" ht="14.25" customHeight="1"/>
    <row r="105988" ht="14.25" customHeight="1"/>
    <row r="105990" ht="14.25" customHeight="1"/>
    <row r="105992" ht="14.25" customHeight="1"/>
    <row r="105994" ht="14.25" customHeight="1"/>
    <row r="105996" ht="14.25" customHeight="1"/>
    <row r="105998" ht="14.25" customHeight="1"/>
    <row r="106000" ht="14.25" customHeight="1"/>
    <row r="106002" ht="14.25" customHeight="1"/>
    <row r="106004" ht="14.25" customHeight="1"/>
    <row r="106006" ht="14.25" customHeight="1"/>
    <row r="106008" ht="14.25" customHeight="1"/>
    <row r="106010" ht="14.25" customHeight="1"/>
    <row r="106012" ht="14.25" customHeight="1"/>
    <row r="106014" ht="14.25" customHeight="1"/>
    <row r="106016" ht="14.25" customHeight="1"/>
    <row r="106018" ht="14.25" customHeight="1"/>
    <row r="106020" ht="14.25" customHeight="1"/>
    <row r="106022" ht="14.25" customHeight="1"/>
    <row r="106024" ht="14.25" customHeight="1"/>
    <row r="106026" ht="14.25" customHeight="1"/>
    <row r="106028" ht="14.25" customHeight="1"/>
    <row r="106030" ht="14.25" customHeight="1"/>
    <row r="106032" ht="14.25" customHeight="1"/>
    <row r="106034" ht="14.25" customHeight="1"/>
    <row r="106036" ht="14.25" customHeight="1"/>
    <row r="106038" ht="14.25" customHeight="1"/>
    <row r="106040" ht="14.25" customHeight="1"/>
    <row r="106042" ht="14.25" customHeight="1"/>
    <row r="106044" ht="14.25" customHeight="1"/>
    <row r="106046" ht="14.25" customHeight="1"/>
    <row r="106048" ht="14.25" customHeight="1"/>
    <row r="106050" ht="14.25" customHeight="1"/>
    <row r="106052" ht="14.25" customHeight="1"/>
    <row r="106054" ht="14.25" customHeight="1"/>
    <row r="106056" ht="14.25" customHeight="1"/>
    <row r="106058" ht="14.25" customHeight="1"/>
    <row r="106060" ht="14.25" customHeight="1"/>
    <row r="106062" ht="14.25" customHeight="1"/>
    <row r="106064" ht="14.25" customHeight="1"/>
    <row r="106066" ht="14.25" customHeight="1"/>
    <row r="106068" ht="14.25" customHeight="1"/>
    <row r="106070" ht="14.25" customHeight="1"/>
    <row r="106072" ht="14.25" customHeight="1"/>
    <row r="106074" ht="14.25" customHeight="1"/>
    <row r="106076" ht="14.25" customHeight="1"/>
    <row r="106078" ht="14.25" customHeight="1"/>
    <row r="106080" ht="14.25" customHeight="1"/>
    <row r="106082" ht="14.25" customHeight="1"/>
    <row r="106084" ht="14.25" customHeight="1"/>
    <row r="106086" ht="14.25" customHeight="1"/>
    <row r="106088" ht="14.25" customHeight="1"/>
    <row r="106090" ht="14.25" customHeight="1"/>
    <row r="106092" ht="14.25" customHeight="1"/>
    <row r="106094" ht="14.25" customHeight="1"/>
    <row r="106096" ht="14.25" customHeight="1"/>
    <row r="106098" ht="14.25" customHeight="1"/>
    <row r="106100" ht="14.25" customHeight="1"/>
    <row r="106102" ht="14.25" customHeight="1"/>
    <row r="106104" ht="14.25" customHeight="1"/>
    <row r="106106" ht="14.25" customHeight="1"/>
    <row r="106108" ht="14.25" customHeight="1"/>
    <row r="106110" ht="14.25" customHeight="1"/>
    <row r="106112" ht="14.25" customHeight="1"/>
    <row r="106114" ht="14.25" customHeight="1"/>
    <row r="106116" ht="14.25" customHeight="1"/>
    <row r="106118" ht="14.25" customHeight="1"/>
    <row r="106120" ht="14.25" customHeight="1"/>
    <row r="106122" ht="14.25" customHeight="1"/>
    <row r="106124" ht="14.25" customHeight="1"/>
    <row r="106126" ht="14.25" customHeight="1"/>
    <row r="106128" ht="14.25" customHeight="1"/>
    <row r="106130" ht="14.25" customHeight="1"/>
    <row r="106132" ht="14.25" customHeight="1"/>
    <row r="106134" ht="14.25" customHeight="1"/>
    <row r="106136" ht="14.25" customHeight="1"/>
    <row r="106138" ht="14.25" customHeight="1"/>
    <row r="106140" ht="14.25" customHeight="1"/>
    <row r="106142" ht="14.25" customHeight="1"/>
    <row r="106144" ht="14.25" customHeight="1"/>
    <row r="106146" ht="14.25" customHeight="1"/>
    <row r="106148" ht="14.25" customHeight="1"/>
    <row r="106150" ht="14.25" customHeight="1"/>
    <row r="106152" ht="14.25" customHeight="1"/>
    <row r="106154" ht="14.25" customHeight="1"/>
    <row r="106156" ht="14.25" customHeight="1"/>
    <row r="106158" ht="14.25" customHeight="1"/>
    <row r="106160" ht="14.25" customHeight="1"/>
    <row r="106162" ht="14.25" customHeight="1"/>
    <row r="106164" ht="14.25" customHeight="1"/>
    <row r="106166" ht="14.25" customHeight="1"/>
    <row r="106168" ht="14.25" customHeight="1"/>
    <row r="106170" ht="14.25" customHeight="1"/>
    <row r="106172" ht="14.25" customHeight="1"/>
    <row r="106174" ht="14.25" customHeight="1"/>
    <row r="106176" ht="14.25" customHeight="1"/>
    <row r="106178" ht="14.25" customHeight="1"/>
    <row r="106180" ht="14.25" customHeight="1"/>
    <row r="106182" ht="14.25" customHeight="1"/>
    <row r="106184" ht="14.25" customHeight="1"/>
    <row r="106186" ht="14.25" customHeight="1"/>
    <row r="106188" ht="14.25" customHeight="1"/>
    <row r="106190" ht="14.25" customHeight="1"/>
    <row r="106192" ht="14.25" customHeight="1"/>
    <row r="106194" ht="14.25" customHeight="1"/>
    <row r="106196" ht="14.25" customHeight="1"/>
    <row r="106198" ht="14.25" customHeight="1"/>
    <row r="106200" ht="14.25" customHeight="1"/>
    <row r="106202" ht="14.25" customHeight="1"/>
    <row r="106204" ht="14.25" customHeight="1"/>
    <row r="106206" ht="14.25" customHeight="1"/>
    <row r="106208" ht="14.25" customHeight="1"/>
    <row r="106210" ht="14.25" customHeight="1"/>
    <row r="106212" ht="14.25" customHeight="1"/>
    <row r="106214" ht="14.25" customHeight="1"/>
    <row r="106216" ht="14.25" customHeight="1"/>
    <row r="106218" ht="14.25" customHeight="1"/>
    <row r="106220" ht="14.25" customHeight="1"/>
    <row r="106222" ht="14.25" customHeight="1"/>
    <row r="106224" ht="14.25" customHeight="1"/>
    <row r="106226" ht="14.25" customHeight="1"/>
    <row r="106228" ht="14.25" customHeight="1"/>
    <row r="106230" ht="14.25" customHeight="1"/>
    <row r="106232" ht="14.25" customHeight="1"/>
    <row r="106234" ht="14.25" customHeight="1"/>
    <row r="106236" ht="14.25" customHeight="1"/>
    <row r="106238" ht="14.25" customHeight="1"/>
    <row r="106240" ht="14.25" customHeight="1"/>
    <row r="106242" ht="14.25" customHeight="1"/>
    <row r="106244" ht="14.25" customHeight="1"/>
    <row r="106246" ht="14.25" customHeight="1"/>
    <row r="106248" ht="14.25" customHeight="1"/>
    <row r="106250" ht="14.25" customHeight="1"/>
    <row r="106252" ht="14.25" customHeight="1"/>
    <row r="106254" ht="14.25" customHeight="1"/>
    <row r="106256" ht="14.25" customHeight="1"/>
    <row r="106258" ht="14.25" customHeight="1"/>
    <row r="106260" ht="14.25" customHeight="1"/>
    <row r="106262" ht="14.25" customHeight="1"/>
    <row r="106264" ht="14.25" customHeight="1"/>
    <row r="106266" ht="14.25" customHeight="1"/>
    <row r="106268" ht="14.25" customHeight="1"/>
    <row r="106270" ht="14.25" customHeight="1"/>
    <row r="106272" ht="14.25" customHeight="1"/>
    <row r="106274" ht="14.25" customHeight="1"/>
    <row r="106276" ht="14.25" customHeight="1"/>
    <row r="106278" ht="14.25" customHeight="1"/>
    <row r="106280" ht="14.25" customHeight="1"/>
    <row r="106282" ht="14.25" customHeight="1"/>
    <row r="106284" ht="14.25" customHeight="1"/>
    <row r="106286" ht="14.25" customHeight="1"/>
    <row r="106288" ht="14.25" customHeight="1"/>
    <row r="106290" ht="14.25" customHeight="1"/>
    <row r="106292" ht="14.25" customHeight="1"/>
    <row r="106294" ht="14.25" customHeight="1"/>
    <row r="106296" ht="14.25" customHeight="1"/>
    <row r="106298" ht="14.25" customHeight="1"/>
    <row r="106300" ht="14.25" customHeight="1"/>
    <row r="106302" ht="14.25" customHeight="1"/>
    <row r="106304" ht="14.25" customHeight="1"/>
    <row r="106306" ht="14.25" customHeight="1"/>
    <row r="106308" ht="14.25" customHeight="1"/>
    <row r="106310" ht="14.25" customHeight="1"/>
    <row r="106312" ht="14.25" customHeight="1"/>
    <row r="106314" ht="14.25" customHeight="1"/>
    <row r="106316" ht="14.25" customHeight="1"/>
    <row r="106318" ht="14.25" customHeight="1"/>
    <row r="106320" ht="14.25" customHeight="1"/>
    <row r="106322" ht="14.25" customHeight="1"/>
    <row r="106324" ht="14.25" customHeight="1"/>
    <row r="106326" ht="14.25" customHeight="1"/>
    <row r="106328" ht="14.25" customHeight="1"/>
    <row r="106330" ht="14.25" customHeight="1"/>
    <row r="106332" ht="14.25" customHeight="1"/>
    <row r="106334" ht="14.25" customHeight="1"/>
    <row r="106336" ht="14.25" customHeight="1"/>
    <row r="106338" ht="14.25" customHeight="1"/>
    <row r="106340" ht="14.25" customHeight="1"/>
    <row r="106342" ht="14.25" customHeight="1"/>
    <row r="106344" ht="14.25" customHeight="1"/>
    <row r="106346" ht="14.25" customHeight="1"/>
    <row r="106348" ht="14.25" customHeight="1"/>
    <row r="106350" ht="14.25" customHeight="1"/>
    <row r="106352" ht="14.25" customHeight="1"/>
    <row r="106354" ht="14.25" customHeight="1"/>
    <row r="106356" ht="14.25" customHeight="1"/>
    <row r="106358" ht="14.25" customHeight="1"/>
    <row r="106360" ht="14.25" customHeight="1"/>
    <row r="106362" ht="14.25" customHeight="1"/>
    <row r="106364" ht="14.25" customHeight="1"/>
    <row r="106366" ht="14.25" customHeight="1"/>
    <row r="106368" ht="14.25" customHeight="1"/>
    <row r="106370" ht="14.25" customHeight="1"/>
    <row r="106372" ht="14.25" customHeight="1"/>
    <row r="106374" ht="14.25" customHeight="1"/>
    <row r="106376" ht="14.25" customHeight="1"/>
    <row r="106378" ht="14.25" customHeight="1"/>
    <row r="106380" ht="14.25" customHeight="1"/>
    <row r="106382" ht="14.25" customHeight="1"/>
    <row r="106384" ht="14.25" customHeight="1"/>
    <row r="106386" ht="14.25" customHeight="1"/>
    <row r="106388" ht="14.25" customHeight="1"/>
    <row r="106390" ht="14.25" customHeight="1"/>
    <row r="106392" ht="14.25" customHeight="1"/>
    <row r="106394" ht="14.25" customHeight="1"/>
    <row r="106396" ht="14.25" customHeight="1"/>
    <row r="106398" ht="14.25" customHeight="1"/>
    <row r="106400" ht="14.25" customHeight="1"/>
    <row r="106402" ht="14.25" customHeight="1"/>
    <row r="106404" ht="14.25" customHeight="1"/>
    <row r="106406" ht="14.25" customHeight="1"/>
    <row r="106408" ht="14.25" customHeight="1"/>
    <row r="106410" ht="14.25" customHeight="1"/>
    <row r="106412" ht="14.25" customHeight="1"/>
    <row r="106414" ht="14.25" customHeight="1"/>
    <row r="106416" ht="14.25" customHeight="1"/>
    <row r="106418" ht="14.25" customHeight="1"/>
    <row r="106420" ht="14.25" customHeight="1"/>
    <row r="106422" ht="14.25" customHeight="1"/>
    <row r="106424" ht="14.25" customHeight="1"/>
    <row r="106426" ht="14.25" customHeight="1"/>
    <row r="106428" ht="14.25" customHeight="1"/>
    <row r="106430" ht="14.25" customHeight="1"/>
    <row r="106432" ht="14.25" customHeight="1"/>
    <row r="106434" ht="14.25" customHeight="1"/>
    <row r="106436" ht="14.25" customHeight="1"/>
    <row r="106438" ht="14.25" customHeight="1"/>
    <row r="106440" ht="14.25" customHeight="1"/>
    <row r="106442" ht="14.25" customHeight="1"/>
    <row r="106444" ht="14.25" customHeight="1"/>
    <row r="106446" ht="14.25" customHeight="1"/>
    <row r="106448" ht="14.25" customHeight="1"/>
    <row r="106450" ht="14.25" customHeight="1"/>
    <row r="106452" ht="14.25" customHeight="1"/>
    <row r="106454" ht="14.25" customHeight="1"/>
    <row r="106456" ht="14.25" customHeight="1"/>
    <row r="106458" ht="14.25" customHeight="1"/>
    <row r="106460" ht="14.25" customHeight="1"/>
    <row r="106462" ht="14.25" customHeight="1"/>
    <row r="106464" ht="14.25" customHeight="1"/>
    <row r="106466" ht="14.25" customHeight="1"/>
    <row r="106468" ht="14.25" customHeight="1"/>
    <row r="106470" ht="14.25" customHeight="1"/>
    <row r="106472" ht="14.25" customHeight="1"/>
    <row r="106474" ht="14.25" customHeight="1"/>
    <row r="106476" ht="14.25" customHeight="1"/>
    <row r="106478" ht="14.25" customHeight="1"/>
    <row r="106480" ht="14.25" customHeight="1"/>
    <row r="106482" ht="14.25" customHeight="1"/>
    <row r="106484" ht="14.25" customHeight="1"/>
    <row r="106486" ht="14.25" customHeight="1"/>
    <row r="106488" ht="14.25" customHeight="1"/>
    <row r="106490" ht="14.25" customHeight="1"/>
    <row r="106492" ht="14.25" customHeight="1"/>
    <row r="106494" ht="14.25" customHeight="1"/>
    <row r="106496" ht="14.25" customHeight="1"/>
    <row r="106498" ht="14.25" customHeight="1"/>
    <row r="106500" ht="14.25" customHeight="1"/>
    <row r="106502" ht="14.25" customHeight="1"/>
    <row r="106504" ht="14.25" customHeight="1"/>
    <row r="106506" ht="14.25" customHeight="1"/>
    <row r="106508" ht="14.25" customHeight="1"/>
    <row r="106510" ht="14.25" customHeight="1"/>
    <row r="106512" ht="14.25" customHeight="1"/>
    <row r="106514" ht="14.25" customHeight="1"/>
    <row r="106516" ht="14.25" customHeight="1"/>
    <row r="106518" ht="14.25" customHeight="1"/>
    <row r="106520" ht="14.25" customHeight="1"/>
    <row r="106522" ht="14.25" customHeight="1"/>
    <row r="106524" ht="14.25" customHeight="1"/>
    <row r="106526" ht="14.25" customHeight="1"/>
    <row r="106528" ht="14.25" customHeight="1"/>
    <row r="106530" ht="14.25" customHeight="1"/>
    <row r="106532" ht="14.25" customHeight="1"/>
    <row r="106534" ht="14.25" customHeight="1"/>
    <row r="106536" ht="14.25" customHeight="1"/>
    <row r="106538" ht="14.25" customHeight="1"/>
    <row r="106540" ht="14.25" customHeight="1"/>
    <row r="106542" ht="14.25" customHeight="1"/>
    <row r="106544" ht="14.25" customHeight="1"/>
    <row r="106546" ht="14.25" customHeight="1"/>
    <row r="106548" ht="14.25" customHeight="1"/>
    <row r="106550" ht="14.25" customHeight="1"/>
    <row r="106552" ht="14.25" customHeight="1"/>
    <row r="106554" ht="14.25" customHeight="1"/>
    <row r="106556" ht="14.25" customHeight="1"/>
    <row r="106558" ht="14.25" customHeight="1"/>
    <row r="106560" ht="14.25" customHeight="1"/>
    <row r="106562" ht="14.25" customHeight="1"/>
    <row r="106564" ht="14.25" customHeight="1"/>
    <row r="106566" ht="14.25" customHeight="1"/>
    <row r="106568" ht="14.25" customHeight="1"/>
    <row r="106570" ht="14.25" customHeight="1"/>
    <row r="106572" ht="14.25" customHeight="1"/>
    <row r="106574" ht="14.25" customHeight="1"/>
    <row r="106576" ht="14.25" customHeight="1"/>
    <row r="106578" ht="14.25" customHeight="1"/>
    <row r="106580" ht="14.25" customHeight="1"/>
    <row r="106582" ht="14.25" customHeight="1"/>
    <row r="106584" ht="14.25" customHeight="1"/>
    <row r="106586" ht="14.25" customHeight="1"/>
    <row r="106588" ht="14.25" customHeight="1"/>
    <row r="106590" ht="14.25" customHeight="1"/>
    <row r="106592" ht="14.25" customHeight="1"/>
    <row r="106594" ht="14.25" customHeight="1"/>
    <row r="106596" ht="14.25" customHeight="1"/>
    <row r="106598" ht="14.25" customHeight="1"/>
    <row r="106600" ht="14.25" customHeight="1"/>
    <row r="106602" ht="14.25" customHeight="1"/>
    <row r="106604" ht="14.25" customHeight="1"/>
    <row r="106606" ht="14.25" customHeight="1"/>
    <row r="106608" ht="14.25" customHeight="1"/>
    <row r="106610" ht="14.25" customHeight="1"/>
    <row r="106612" ht="14.25" customHeight="1"/>
    <row r="106614" ht="14.25" customHeight="1"/>
    <row r="106616" ht="14.25" customHeight="1"/>
    <row r="106618" ht="14.25" customHeight="1"/>
    <row r="106620" ht="14.25" customHeight="1"/>
    <row r="106622" ht="14.25" customHeight="1"/>
    <row r="106624" ht="14.25" customHeight="1"/>
    <row r="106626" ht="14.25" customHeight="1"/>
    <row r="106628" ht="14.25" customHeight="1"/>
    <row r="106630" ht="14.25" customHeight="1"/>
    <row r="106632" ht="14.25" customHeight="1"/>
    <row r="106634" ht="14.25" customHeight="1"/>
    <row r="106636" ht="14.25" customHeight="1"/>
    <row r="106638" ht="14.25" customHeight="1"/>
    <row r="106640" ht="14.25" customHeight="1"/>
    <row r="106642" ht="14.25" customHeight="1"/>
    <row r="106644" ht="14.25" customHeight="1"/>
    <row r="106646" ht="14.25" customHeight="1"/>
    <row r="106648" ht="14.25" customHeight="1"/>
    <row r="106650" ht="14.25" customHeight="1"/>
    <row r="106652" ht="14.25" customHeight="1"/>
    <row r="106654" ht="14.25" customHeight="1"/>
    <row r="106656" ht="14.25" customHeight="1"/>
    <row r="106658" ht="14.25" customHeight="1"/>
    <row r="106660" ht="14.25" customHeight="1"/>
    <row r="106662" ht="14.25" customHeight="1"/>
    <row r="106664" ht="14.25" customHeight="1"/>
    <row r="106666" ht="14.25" customHeight="1"/>
    <row r="106668" ht="14.25" customHeight="1"/>
    <row r="106670" ht="14.25" customHeight="1"/>
    <row r="106672" ht="14.25" customHeight="1"/>
    <row r="106674" ht="14.25" customHeight="1"/>
    <row r="106676" ht="14.25" customHeight="1"/>
    <row r="106678" ht="14.25" customHeight="1"/>
    <row r="106680" ht="14.25" customHeight="1"/>
    <row r="106682" ht="14.25" customHeight="1"/>
    <row r="106684" ht="14.25" customHeight="1"/>
    <row r="106686" ht="14.25" customHeight="1"/>
    <row r="106688" ht="14.25" customHeight="1"/>
    <row r="106690" ht="14.25" customHeight="1"/>
    <row r="106692" ht="14.25" customHeight="1"/>
    <row r="106694" ht="14.25" customHeight="1"/>
    <row r="106696" ht="14.25" customHeight="1"/>
    <row r="106698" ht="14.25" customHeight="1"/>
    <row r="106700" ht="14.25" customHeight="1"/>
    <row r="106702" ht="14.25" customHeight="1"/>
    <row r="106704" ht="14.25" customHeight="1"/>
    <row r="106706" ht="14.25" customHeight="1"/>
    <row r="106708" ht="14.25" customHeight="1"/>
    <row r="106710" ht="14.25" customHeight="1"/>
    <row r="106712" ht="14.25" customHeight="1"/>
    <row r="106714" ht="14.25" customHeight="1"/>
    <row r="106716" ht="14.25" customHeight="1"/>
    <row r="106718" ht="14.25" customHeight="1"/>
    <row r="106720" ht="14.25" customHeight="1"/>
    <row r="106722" ht="14.25" customHeight="1"/>
    <row r="106724" ht="14.25" customHeight="1"/>
    <row r="106726" ht="14.25" customHeight="1"/>
    <row r="106728" ht="14.25" customHeight="1"/>
    <row r="106730" ht="14.25" customHeight="1"/>
    <row r="106732" ht="14.25" customHeight="1"/>
    <row r="106734" ht="14.25" customHeight="1"/>
    <row r="106736" ht="14.25" customHeight="1"/>
    <row r="106738" ht="14.25" customHeight="1"/>
    <row r="106740" ht="14.25" customHeight="1"/>
    <row r="106742" ht="14.25" customHeight="1"/>
    <row r="106744" ht="14.25" customHeight="1"/>
    <row r="106746" ht="14.25" customHeight="1"/>
    <row r="106748" ht="14.25" customHeight="1"/>
    <row r="106750" ht="14.25" customHeight="1"/>
    <row r="106752" ht="14.25" customHeight="1"/>
    <row r="106754" ht="14.25" customHeight="1"/>
    <row r="106756" ht="14.25" customHeight="1"/>
    <row r="106758" ht="14.25" customHeight="1"/>
    <row r="106760" ht="14.25" customHeight="1"/>
    <row r="106762" ht="14.25" customHeight="1"/>
    <row r="106764" ht="14.25" customHeight="1"/>
    <row r="106766" ht="14.25" customHeight="1"/>
    <row r="106768" ht="14.25" customHeight="1"/>
    <row r="106770" ht="14.25" customHeight="1"/>
    <row r="106772" ht="14.25" customHeight="1"/>
    <row r="106774" ht="14.25" customHeight="1"/>
    <row r="106776" ht="14.25" customHeight="1"/>
    <row r="106778" ht="14.25" customHeight="1"/>
    <row r="106780" ht="14.25" customHeight="1"/>
    <row r="106782" ht="14.25" customHeight="1"/>
    <row r="106784" ht="14.25" customHeight="1"/>
    <row r="106786" ht="14.25" customHeight="1"/>
    <row r="106788" ht="14.25" customHeight="1"/>
    <row r="106790" ht="14.25" customHeight="1"/>
    <row r="106792" ht="14.25" customHeight="1"/>
    <row r="106794" ht="14.25" customHeight="1"/>
    <row r="106796" ht="14.25" customHeight="1"/>
    <row r="106798" ht="14.25" customHeight="1"/>
    <row r="106800" ht="14.25" customHeight="1"/>
    <row r="106802" ht="14.25" customHeight="1"/>
    <row r="106804" ht="14.25" customHeight="1"/>
    <row r="106806" ht="14.25" customHeight="1"/>
    <row r="106808" ht="14.25" customHeight="1"/>
    <row r="106810" ht="14.25" customHeight="1"/>
    <row r="106812" ht="14.25" customHeight="1"/>
    <row r="106814" ht="14.25" customHeight="1"/>
    <row r="106816" ht="14.25" customHeight="1"/>
    <row r="106818" ht="14.25" customHeight="1"/>
    <row r="106820" ht="14.25" customHeight="1"/>
    <row r="106822" ht="14.25" customHeight="1"/>
    <row r="106824" ht="14.25" customHeight="1"/>
    <row r="106826" ht="14.25" customHeight="1"/>
    <row r="106828" ht="14.25" customHeight="1"/>
    <row r="106830" ht="14.25" customHeight="1"/>
    <row r="106832" ht="14.25" customHeight="1"/>
    <row r="106834" ht="14.25" customHeight="1"/>
    <row r="106836" ht="14.25" customHeight="1"/>
    <row r="106838" ht="14.25" customHeight="1"/>
    <row r="106840" ht="14.25" customHeight="1"/>
    <row r="106842" ht="14.25" customHeight="1"/>
    <row r="106844" ht="14.25" customHeight="1"/>
    <row r="106846" ht="14.25" customHeight="1"/>
    <row r="106848" ht="14.25" customHeight="1"/>
    <row r="106850" ht="14.25" customHeight="1"/>
    <row r="106852" ht="14.25" customHeight="1"/>
    <row r="106854" ht="14.25" customHeight="1"/>
    <row r="106856" ht="14.25" customHeight="1"/>
    <row r="106858" ht="14.25" customHeight="1"/>
    <row r="106860" ht="14.25" customHeight="1"/>
    <row r="106862" ht="14.25" customHeight="1"/>
    <row r="106864" ht="14.25" customHeight="1"/>
    <row r="106866" ht="14.25" customHeight="1"/>
    <row r="106868" ht="14.25" customHeight="1"/>
    <row r="106870" ht="14.25" customHeight="1"/>
    <row r="106872" ht="14.25" customHeight="1"/>
    <row r="106874" ht="14.25" customHeight="1"/>
    <row r="106876" ht="14.25" customHeight="1"/>
    <row r="106878" ht="14.25" customHeight="1"/>
    <row r="106880" ht="14.25" customHeight="1"/>
    <row r="106882" ht="14.25" customHeight="1"/>
    <row r="106884" ht="14.25" customHeight="1"/>
    <row r="106886" ht="14.25" customHeight="1"/>
    <row r="106888" ht="14.25" customHeight="1"/>
    <row r="106890" ht="14.25" customHeight="1"/>
    <row r="106892" ht="14.25" customHeight="1"/>
    <row r="106894" ht="14.25" customHeight="1"/>
    <row r="106896" ht="14.25" customHeight="1"/>
    <row r="106898" ht="14.25" customHeight="1"/>
    <row r="106900" ht="14.25" customHeight="1"/>
    <row r="106902" ht="14.25" customHeight="1"/>
    <row r="106904" ht="14.25" customHeight="1"/>
    <row r="106906" ht="14.25" customHeight="1"/>
    <row r="106908" ht="14.25" customHeight="1"/>
    <row r="106910" ht="14.25" customHeight="1"/>
    <row r="106912" ht="14.25" customHeight="1"/>
    <row r="106914" ht="14.25" customHeight="1"/>
    <row r="106916" ht="14.25" customHeight="1"/>
    <row r="106918" ht="14.25" customHeight="1"/>
    <row r="106920" ht="14.25" customHeight="1"/>
    <row r="106922" ht="14.25" customHeight="1"/>
    <row r="106924" ht="14.25" customHeight="1"/>
    <row r="106926" ht="14.25" customHeight="1"/>
    <row r="106928" ht="14.25" customHeight="1"/>
    <row r="106930" ht="14.25" customHeight="1"/>
    <row r="106932" ht="14.25" customHeight="1"/>
    <row r="106934" ht="14.25" customHeight="1"/>
    <row r="106936" ht="14.25" customHeight="1"/>
    <row r="106938" ht="14.25" customHeight="1"/>
    <row r="106940" ht="14.25" customHeight="1"/>
    <row r="106942" ht="14.25" customHeight="1"/>
    <row r="106944" ht="14.25" customHeight="1"/>
    <row r="106946" ht="14.25" customHeight="1"/>
    <row r="106948" ht="14.25" customHeight="1"/>
    <row r="106950" ht="14.25" customHeight="1"/>
    <row r="106952" ht="14.25" customHeight="1"/>
    <row r="106954" ht="14.25" customHeight="1"/>
    <row r="106956" ht="14.25" customHeight="1"/>
    <row r="106958" ht="14.25" customHeight="1"/>
    <row r="106960" ht="14.25" customHeight="1"/>
    <row r="106962" ht="14.25" customHeight="1"/>
    <row r="106964" ht="14.25" customHeight="1"/>
    <row r="106966" ht="14.25" customHeight="1"/>
    <row r="106968" ht="14.25" customHeight="1"/>
    <row r="106970" ht="14.25" customHeight="1"/>
    <row r="106972" ht="14.25" customHeight="1"/>
    <row r="106974" ht="14.25" customHeight="1"/>
    <row r="106976" ht="14.25" customHeight="1"/>
    <row r="106978" ht="14.25" customHeight="1"/>
    <row r="106980" ht="14.25" customHeight="1"/>
    <row r="106982" ht="14.25" customHeight="1"/>
    <row r="106984" ht="14.25" customHeight="1"/>
    <row r="106986" ht="14.25" customHeight="1"/>
    <row r="106988" ht="14.25" customHeight="1"/>
    <row r="106990" ht="14.25" customHeight="1"/>
    <row r="106992" ht="14.25" customHeight="1"/>
    <row r="106994" ht="14.25" customHeight="1"/>
    <row r="106996" ht="14.25" customHeight="1"/>
    <row r="106998" ht="14.25" customHeight="1"/>
    <row r="107000" ht="14.25" customHeight="1"/>
    <row r="107002" ht="14.25" customHeight="1"/>
    <row r="107004" ht="14.25" customHeight="1"/>
    <row r="107006" ht="14.25" customHeight="1"/>
    <row r="107008" ht="14.25" customHeight="1"/>
    <row r="107010" ht="14.25" customHeight="1"/>
    <row r="107012" ht="14.25" customHeight="1"/>
    <row r="107014" ht="14.25" customHeight="1"/>
    <row r="107016" ht="14.25" customHeight="1"/>
    <row r="107018" ht="14.25" customHeight="1"/>
    <row r="107020" ht="14.25" customHeight="1"/>
    <row r="107022" ht="14.25" customHeight="1"/>
    <row r="107024" ht="14.25" customHeight="1"/>
    <row r="107026" ht="14.25" customHeight="1"/>
    <row r="107028" ht="14.25" customHeight="1"/>
    <row r="107030" ht="14.25" customHeight="1"/>
    <row r="107032" ht="14.25" customHeight="1"/>
    <row r="107034" ht="14.25" customHeight="1"/>
    <row r="107036" ht="14.25" customHeight="1"/>
    <row r="107038" ht="14.25" customHeight="1"/>
    <row r="107040" ht="14.25" customHeight="1"/>
    <row r="107042" ht="14.25" customHeight="1"/>
    <row r="107044" ht="14.25" customHeight="1"/>
    <row r="107046" ht="14.25" customHeight="1"/>
    <row r="107048" ht="14.25" customHeight="1"/>
    <row r="107050" ht="14.25" customHeight="1"/>
    <row r="107052" ht="14.25" customHeight="1"/>
    <row r="107054" ht="14.25" customHeight="1"/>
    <row r="107056" ht="14.25" customHeight="1"/>
    <row r="107058" ht="14.25" customHeight="1"/>
    <row r="107060" ht="14.25" customHeight="1"/>
    <row r="107062" ht="14.25" customHeight="1"/>
    <row r="107064" ht="14.25" customHeight="1"/>
    <row r="107066" ht="14.25" customHeight="1"/>
    <row r="107068" ht="14.25" customHeight="1"/>
    <row r="107070" ht="14.25" customHeight="1"/>
    <row r="107072" ht="14.25" customHeight="1"/>
    <row r="107074" ht="14.25" customHeight="1"/>
    <row r="107076" ht="14.25" customHeight="1"/>
    <row r="107078" ht="14.25" customHeight="1"/>
    <row r="107080" ht="14.25" customHeight="1"/>
    <row r="107082" ht="14.25" customHeight="1"/>
    <row r="107084" ht="14.25" customHeight="1"/>
    <row r="107086" ht="14.25" customHeight="1"/>
    <row r="107088" ht="14.25" customHeight="1"/>
    <row r="107090" ht="14.25" customHeight="1"/>
    <row r="107092" ht="14.25" customHeight="1"/>
    <row r="107094" ht="14.25" customHeight="1"/>
    <row r="107096" ht="14.25" customHeight="1"/>
    <row r="107098" ht="14.25" customHeight="1"/>
    <row r="107100" ht="14.25" customHeight="1"/>
    <row r="107102" ht="14.25" customHeight="1"/>
    <row r="107104" ht="14.25" customHeight="1"/>
    <row r="107106" ht="14.25" customHeight="1"/>
    <row r="107108" ht="14.25" customHeight="1"/>
    <row r="107110" ht="14.25" customHeight="1"/>
    <row r="107112" ht="14.25" customHeight="1"/>
    <row r="107114" ht="14.25" customHeight="1"/>
    <row r="107116" ht="14.25" customHeight="1"/>
    <row r="107118" ht="14.25" customHeight="1"/>
    <row r="107120" ht="14.25" customHeight="1"/>
    <row r="107122" ht="14.25" customHeight="1"/>
    <row r="107124" ht="14.25" customHeight="1"/>
    <row r="107126" ht="14.25" customHeight="1"/>
    <row r="107128" ht="14.25" customHeight="1"/>
    <row r="107130" ht="14.25" customHeight="1"/>
    <row r="107132" ht="14.25" customHeight="1"/>
    <row r="107134" ht="14.25" customHeight="1"/>
    <row r="107136" ht="14.25" customHeight="1"/>
    <row r="107138" ht="14.25" customHeight="1"/>
    <row r="107140" ht="14.25" customHeight="1"/>
    <row r="107142" ht="14.25" customHeight="1"/>
    <row r="107144" ht="14.25" customHeight="1"/>
    <row r="107146" ht="14.25" customHeight="1"/>
    <row r="107148" ht="14.25" customHeight="1"/>
    <row r="107150" ht="14.25" customHeight="1"/>
    <row r="107152" ht="14.25" customHeight="1"/>
    <row r="107154" ht="14.25" customHeight="1"/>
    <row r="107156" ht="14.25" customHeight="1"/>
    <row r="107158" ht="14.25" customHeight="1"/>
    <row r="107160" ht="14.25" customHeight="1"/>
    <row r="107162" ht="14.25" customHeight="1"/>
    <row r="107164" ht="14.25" customHeight="1"/>
    <row r="107166" ht="14.25" customHeight="1"/>
    <row r="107168" ht="14.25" customHeight="1"/>
    <row r="107170" ht="14.25" customHeight="1"/>
    <row r="107172" ht="14.25" customHeight="1"/>
    <row r="107174" ht="14.25" customHeight="1"/>
    <row r="107176" ht="14.25" customHeight="1"/>
    <row r="107178" ht="14.25" customHeight="1"/>
    <row r="107180" ht="14.25" customHeight="1"/>
    <row r="107182" ht="14.25" customHeight="1"/>
    <row r="107184" ht="14.25" customHeight="1"/>
    <row r="107186" ht="14.25" customHeight="1"/>
    <row r="107188" ht="14.25" customHeight="1"/>
    <row r="107190" ht="14.25" customHeight="1"/>
    <row r="107192" ht="14.25" customHeight="1"/>
    <row r="107194" ht="14.25" customHeight="1"/>
    <row r="107196" ht="14.25" customHeight="1"/>
    <row r="107198" ht="14.25" customHeight="1"/>
    <row r="107200" ht="14.25" customHeight="1"/>
    <row r="107202" ht="14.25" customHeight="1"/>
    <row r="107204" ht="14.25" customHeight="1"/>
    <row r="107206" ht="14.25" customHeight="1"/>
    <row r="107208" ht="14.25" customHeight="1"/>
    <row r="107210" ht="14.25" customHeight="1"/>
    <row r="107212" ht="14.25" customHeight="1"/>
    <row r="107214" ht="14.25" customHeight="1"/>
    <row r="107216" ht="14.25" customHeight="1"/>
    <row r="107218" ht="14.25" customHeight="1"/>
    <row r="107220" ht="14.25" customHeight="1"/>
    <row r="107222" ht="14.25" customHeight="1"/>
    <row r="107224" ht="14.25" customHeight="1"/>
    <row r="107226" ht="14.25" customHeight="1"/>
    <row r="107228" ht="14.25" customHeight="1"/>
    <row r="107230" ht="14.25" customHeight="1"/>
    <row r="107232" ht="14.25" customHeight="1"/>
    <row r="107234" ht="14.25" customHeight="1"/>
    <row r="107236" ht="14.25" customHeight="1"/>
    <row r="107238" ht="14.25" customHeight="1"/>
    <row r="107240" ht="14.25" customHeight="1"/>
    <row r="107242" ht="14.25" customHeight="1"/>
    <row r="107244" ht="14.25" customHeight="1"/>
    <row r="107246" ht="14.25" customHeight="1"/>
    <row r="107248" ht="14.25" customHeight="1"/>
    <row r="107250" ht="14.25" customHeight="1"/>
    <row r="107252" ht="14.25" customHeight="1"/>
    <row r="107254" ht="14.25" customHeight="1"/>
    <row r="107256" ht="14.25" customHeight="1"/>
    <row r="107258" ht="14.25" customHeight="1"/>
    <row r="107260" ht="14.25" customHeight="1"/>
    <row r="107262" ht="14.25" customHeight="1"/>
    <row r="107264" ht="14.25" customHeight="1"/>
    <row r="107266" ht="14.25" customHeight="1"/>
    <row r="107268" ht="14.25" customHeight="1"/>
    <row r="107270" ht="14.25" customHeight="1"/>
    <row r="107272" ht="14.25" customHeight="1"/>
    <row r="107274" ht="14.25" customHeight="1"/>
    <row r="107276" ht="14.25" customHeight="1"/>
    <row r="107278" ht="14.25" customHeight="1"/>
    <row r="107280" ht="14.25" customHeight="1"/>
    <row r="107282" ht="14.25" customHeight="1"/>
    <row r="107284" ht="14.25" customHeight="1"/>
    <row r="107286" ht="14.25" customHeight="1"/>
    <row r="107288" ht="14.25" customHeight="1"/>
    <row r="107290" ht="14.25" customHeight="1"/>
    <row r="107292" ht="14.25" customHeight="1"/>
    <row r="107294" ht="14.25" customHeight="1"/>
    <row r="107296" ht="14.25" customHeight="1"/>
    <row r="107298" ht="14.25" customHeight="1"/>
    <row r="107300" ht="14.25" customHeight="1"/>
    <row r="107302" ht="14.25" customHeight="1"/>
    <row r="107304" ht="14.25" customHeight="1"/>
    <row r="107306" ht="14.25" customHeight="1"/>
    <row r="107308" ht="14.25" customHeight="1"/>
    <row r="107310" ht="14.25" customHeight="1"/>
    <row r="107312" ht="14.25" customHeight="1"/>
    <row r="107314" ht="14.25" customHeight="1"/>
    <row r="107316" ht="14.25" customHeight="1"/>
    <row r="107318" ht="14.25" customHeight="1"/>
    <row r="107320" ht="14.25" customHeight="1"/>
    <row r="107322" ht="14.25" customHeight="1"/>
    <row r="107324" ht="14.25" customHeight="1"/>
    <row r="107326" ht="14.25" customHeight="1"/>
    <row r="107328" ht="14.25" customHeight="1"/>
    <row r="107330" ht="14.25" customHeight="1"/>
    <row r="107332" ht="14.25" customHeight="1"/>
    <row r="107334" ht="14.25" customHeight="1"/>
    <row r="107336" ht="14.25" customHeight="1"/>
    <row r="107338" ht="14.25" customHeight="1"/>
    <row r="107340" ht="14.25" customHeight="1"/>
    <row r="107342" ht="14.25" customHeight="1"/>
    <row r="107344" ht="14.25" customHeight="1"/>
    <row r="107346" ht="14.25" customHeight="1"/>
    <row r="107348" ht="14.25" customHeight="1"/>
    <row r="107350" ht="14.25" customHeight="1"/>
    <row r="107352" ht="14.25" customHeight="1"/>
    <row r="107354" ht="14.25" customHeight="1"/>
    <row r="107356" ht="14.25" customHeight="1"/>
    <row r="107358" ht="14.25" customHeight="1"/>
    <row r="107360" ht="14.25" customHeight="1"/>
    <row r="107362" ht="14.25" customHeight="1"/>
    <row r="107364" ht="14.25" customHeight="1"/>
    <row r="107366" ht="14.25" customHeight="1"/>
    <row r="107368" ht="14.25" customHeight="1"/>
    <row r="107370" ht="14.25" customHeight="1"/>
    <row r="107372" ht="14.25" customHeight="1"/>
    <row r="107374" ht="14.25" customHeight="1"/>
    <row r="107376" ht="14.25" customHeight="1"/>
    <row r="107378" ht="14.25" customHeight="1"/>
    <row r="107380" ht="14.25" customHeight="1"/>
    <row r="107382" ht="14.25" customHeight="1"/>
    <row r="107384" ht="14.25" customHeight="1"/>
    <row r="107386" ht="14.25" customHeight="1"/>
    <row r="107388" ht="14.25" customHeight="1"/>
    <row r="107390" ht="14.25" customHeight="1"/>
    <row r="107392" ht="14.25" customHeight="1"/>
    <row r="107394" ht="14.25" customHeight="1"/>
    <row r="107396" ht="14.25" customHeight="1"/>
    <row r="107398" ht="14.25" customHeight="1"/>
    <row r="107400" ht="14.25" customHeight="1"/>
    <row r="107402" ht="14.25" customHeight="1"/>
    <row r="107404" ht="14.25" customHeight="1"/>
    <row r="107406" ht="14.25" customHeight="1"/>
    <row r="107408" ht="14.25" customHeight="1"/>
    <row r="107410" ht="14.25" customHeight="1"/>
    <row r="107412" ht="14.25" customHeight="1"/>
    <row r="107414" ht="14.25" customHeight="1"/>
    <row r="107416" ht="14.25" customHeight="1"/>
    <row r="107418" ht="14.25" customHeight="1"/>
    <row r="107420" ht="14.25" customHeight="1"/>
    <row r="107422" ht="14.25" customHeight="1"/>
    <row r="107424" ht="14.25" customHeight="1"/>
    <row r="107426" ht="14.25" customHeight="1"/>
    <row r="107428" ht="14.25" customHeight="1"/>
    <row r="107430" ht="14.25" customHeight="1"/>
    <row r="107432" ht="14.25" customHeight="1"/>
    <row r="107434" ht="14.25" customHeight="1"/>
    <row r="107436" ht="14.25" customHeight="1"/>
    <row r="107438" ht="14.25" customHeight="1"/>
    <row r="107440" ht="14.25" customHeight="1"/>
    <row r="107442" ht="14.25" customHeight="1"/>
    <row r="107444" ht="14.25" customHeight="1"/>
    <row r="107446" ht="14.25" customHeight="1"/>
    <row r="107448" ht="14.25" customHeight="1"/>
    <row r="107450" ht="14.25" customHeight="1"/>
    <row r="107452" ht="14.25" customHeight="1"/>
    <row r="107454" ht="14.25" customHeight="1"/>
    <row r="107456" ht="14.25" customHeight="1"/>
    <row r="107458" ht="14.25" customHeight="1"/>
    <row r="107460" ht="14.25" customHeight="1"/>
    <row r="107462" ht="14.25" customHeight="1"/>
    <row r="107464" ht="14.25" customHeight="1"/>
    <row r="107466" ht="14.25" customHeight="1"/>
    <row r="107468" ht="14.25" customHeight="1"/>
    <row r="107470" ht="14.25" customHeight="1"/>
    <row r="107472" ht="14.25" customHeight="1"/>
    <row r="107474" ht="14.25" customHeight="1"/>
    <row r="107476" ht="14.25" customHeight="1"/>
    <row r="107478" ht="14.25" customHeight="1"/>
    <row r="107480" ht="14.25" customHeight="1"/>
    <row r="107482" ht="14.25" customHeight="1"/>
    <row r="107484" ht="14.25" customHeight="1"/>
    <row r="107486" ht="14.25" customHeight="1"/>
    <row r="107488" ht="14.25" customHeight="1"/>
    <row r="107490" ht="14.25" customHeight="1"/>
    <row r="107492" ht="14.25" customHeight="1"/>
    <row r="107494" ht="14.25" customHeight="1"/>
    <row r="107496" ht="14.25" customHeight="1"/>
    <row r="107498" ht="14.25" customHeight="1"/>
    <row r="107500" ht="14.25" customHeight="1"/>
    <row r="107502" ht="14.25" customHeight="1"/>
    <row r="107504" ht="14.25" customHeight="1"/>
    <row r="107506" ht="14.25" customHeight="1"/>
    <row r="107508" ht="14.25" customHeight="1"/>
    <row r="107510" ht="14.25" customHeight="1"/>
    <row r="107512" ht="14.25" customHeight="1"/>
    <row r="107514" ht="14.25" customHeight="1"/>
    <row r="107516" ht="14.25" customHeight="1"/>
    <row r="107518" ht="14.25" customHeight="1"/>
    <row r="107520" ht="14.25" customHeight="1"/>
    <row r="107522" ht="14.25" customHeight="1"/>
    <row r="107524" ht="14.25" customHeight="1"/>
    <row r="107526" ht="14.25" customHeight="1"/>
    <row r="107528" ht="14.25" customHeight="1"/>
    <row r="107530" ht="14.25" customHeight="1"/>
    <row r="107532" ht="14.25" customHeight="1"/>
    <row r="107534" ht="14.25" customHeight="1"/>
    <row r="107536" ht="14.25" customHeight="1"/>
    <row r="107538" ht="14.25" customHeight="1"/>
    <row r="107540" ht="14.25" customHeight="1"/>
    <row r="107542" ht="14.25" customHeight="1"/>
    <row r="107544" ht="14.25" customHeight="1"/>
    <row r="107546" ht="14.25" customHeight="1"/>
    <row r="107548" ht="14.25" customHeight="1"/>
    <row r="107550" ht="14.25" customHeight="1"/>
    <row r="107552" ht="14.25" customHeight="1"/>
    <row r="107554" ht="14.25" customHeight="1"/>
    <row r="107556" ht="14.25" customHeight="1"/>
    <row r="107558" ht="14.25" customHeight="1"/>
    <row r="107560" ht="14.25" customHeight="1"/>
    <row r="107562" ht="14.25" customHeight="1"/>
    <row r="107564" ht="14.25" customHeight="1"/>
    <row r="107566" ht="14.25" customHeight="1"/>
    <row r="107568" ht="14.25" customHeight="1"/>
    <row r="107570" ht="14.25" customHeight="1"/>
    <row r="107572" ht="14.25" customHeight="1"/>
    <row r="107574" ht="14.25" customHeight="1"/>
    <row r="107576" ht="14.25" customHeight="1"/>
    <row r="107578" ht="14.25" customHeight="1"/>
    <row r="107580" ht="14.25" customHeight="1"/>
    <row r="107582" ht="14.25" customHeight="1"/>
    <row r="107584" ht="14.25" customHeight="1"/>
    <row r="107586" ht="14.25" customHeight="1"/>
    <row r="107588" ht="14.25" customHeight="1"/>
    <row r="107590" ht="14.25" customHeight="1"/>
    <row r="107592" ht="14.25" customHeight="1"/>
    <row r="107594" ht="14.25" customHeight="1"/>
    <row r="107596" ht="14.25" customHeight="1"/>
    <row r="107598" ht="14.25" customHeight="1"/>
    <row r="107600" ht="14.25" customHeight="1"/>
    <row r="107602" ht="14.25" customHeight="1"/>
    <row r="107604" ht="14.25" customHeight="1"/>
    <row r="107606" ht="14.25" customHeight="1"/>
    <row r="107608" ht="14.25" customHeight="1"/>
    <row r="107610" ht="14.25" customHeight="1"/>
    <row r="107612" ht="14.25" customHeight="1"/>
    <row r="107614" ht="14.25" customHeight="1"/>
    <row r="107616" ht="14.25" customHeight="1"/>
    <row r="107618" ht="14.25" customHeight="1"/>
    <row r="107620" ht="14.25" customHeight="1"/>
    <row r="107622" ht="14.25" customHeight="1"/>
    <row r="107624" ht="14.25" customHeight="1"/>
    <row r="107626" ht="14.25" customHeight="1"/>
    <row r="107628" ht="14.25" customHeight="1"/>
    <row r="107630" ht="14.25" customHeight="1"/>
    <row r="107632" ht="14.25" customHeight="1"/>
    <row r="107634" ht="14.25" customHeight="1"/>
    <row r="107636" ht="14.25" customHeight="1"/>
    <row r="107638" ht="14.25" customHeight="1"/>
    <row r="107640" ht="14.25" customHeight="1"/>
    <row r="107642" ht="14.25" customHeight="1"/>
    <row r="107644" ht="14.25" customHeight="1"/>
    <row r="107646" ht="14.25" customHeight="1"/>
    <row r="107648" ht="14.25" customHeight="1"/>
    <row r="107650" ht="14.25" customHeight="1"/>
    <row r="107652" ht="14.25" customHeight="1"/>
    <row r="107654" ht="14.25" customHeight="1"/>
    <row r="107656" ht="14.25" customHeight="1"/>
    <row r="107658" ht="14.25" customHeight="1"/>
    <row r="107660" ht="14.25" customHeight="1"/>
    <row r="107662" ht="14.25" customHeight="1"/>
    <row r="107664" ht="14.25" customHeight="1"/>
    <row r="107666" ht="14.25" customHeight="1"/>
    <row r="107668" ht="14.25" customHeight="1"/>
    <row r="107670" ht="14.25" customHeight="1"/>
    <row r="107672" ht="14.25" customHeight="1"/>
    <row r="107674" ht="14.25" customHeight="1"/>
    <row r="107676" ht="14.25" customHeight="1"/>
    <row r="107678" ht="14.25" customHeight="1"/>
    <row r="107680" ht="14.25" customHeight="1"/>
    <row r="107682" ht="14.25" customHeight="1"/>
    <row r="107684" ht="14.25" customHeight="1"/>
    <row r="107686" ht="14.25" customHeight="1"/>
    <row r="107688" ht="14.25" customHeight="1"/>
    <row r="107690" ht="14.25" customHeight="1"/>
    <row r="107692" ht="14.25" customHeight="1"/>
    <row r="107694" ht="14.25" customHeight="1"/>
    <row r="107696" ht="14.25" customHeight="1"/>
    <row r="107698" ht="14.25" customHeight="1"/>
    <row r="107700" ht="14.25" customHeight="1"/>
    <row r="107702" ht="14.25" customHeight="1"/>
    <row r="107704" ht="14.25" customHeight="1"/>
    <row r="107706" ht="14.25" customHeight="1"/>
    <row r="107708" ht="14.25" customHeight="1"/>
    <row r="107710" ht="14.25" customHeight="1"/>
    <row r="107712" ht="14.25" customHeight="1"/>
    <row r="107714" ht="14.25" customHeight="1"/>
    <row r="107716" ht="14.25" customHeight="1"/>
    <row r="107718" ht="14.25" customHeight="1"/>
    <row r="107720" ht="14.25" customHeight="1"/>
    <row r="107722" ht="14.25" customHeight="1"/>
    <row r="107724" ht="14.25" customHeight="1"/>
    <row r="107726" ht="14.25" customHeight="1"/>
    <row r="107728" ht="14.25" customHeight="1"/>
    <row r="107730" ht="14.25" customHeight="1"/>
    <row r="107732" ht="14.25" customHeight="1"/>
    <row r="107734" ht="14.25" customHeight="1"/>
    <row r="107736" ht="14.25" customHeight="1"/>
    <row r="107738" ht="14.25" customHeight="1"/>
    <row r="107740" ht="14.25" customHeight="1"/>
    <row r="107742" ht="14.25" customHeight="1"/>
    <row r="107744" ht="14.25" customHeight="1"/>
    <row r="107746" ht="14.25" customHeight="1"/>
    <row r="107748" ht="14.25" customHeight="1"/>
    <row r="107750" ht="14.25" customHeight="1"/>
    <row r="107752" ht="14.25" customHeight="1"/>
    <row r="107754" ht="14.25" customHeight="1"/>
    <row r="107756" ht="14.25" customHeight="1"/>
    <row r="107758" ht="14.25" customHeight="1"/>
    <row r="107760" ht="14.25" customHeight="1"/>
    <row r="107762" ht="14.25" customHeight="1"/>
    <row r="107764" ht="14.25" customHeight="1"/>
    <row r="107766" ht="14.25" customHeight="1"/>
    <row r="107768" ht="14.25" customHeight="1"/>
    <row r="107770" ht="14.25" customHeight="1"/>
    <row r="107772" ht="14.25" customHeight="1"/>
    <row r="107774" ht="14.25" customHeight="1"/>
    <row r="107776" ht="14.25" customHeight="1"/>
    <row r="107778" ht="14.25" customHeight="1"/>
    <row r="107780" ht="14.25" customHeight="1"/>
    <row r="107782" ht="14.25" customHeight="1"/>
    <row r="107784" ht="14.25" customHeight="1"/>
    <row r="107786" ht="14.25" customHeight="1"/>
    <row r="107788" ht="14.25" customHeight="1"/>
    <row r="107790" ht="14.25" customHeight="1"/>
    <row r="107792" ht="14.25" customHeight="1"/>
    <row r="107794" ht="14.25" customHeight="1"/>
    <row r="107796" ht="14.25" customHeight="1"/>
    <row r="107798" ht="14.25" customHeight="1"/>
    <row r="107800" ht="14.25" customHeight="1"/>
    <row r="107802" ht="14.25" customHeight="1"/>
    <row r="107804" ht="14.25" customHeight="1"/>
    <row r="107806" ht="14.25" customHeight="1"/>
    <row r="107808" ht="14.25" customHeight="1"/>
    <row r="107810" ht="14.25" customHeight="1"/>
    <row r="107812" ht="14.25" customHeight="1"/>
    <row r="107814" ht="14.25" customHeight="1"/>
    <row r="107816" ht="14.25" customHeight="1"/>
    <row r="107818" ht="14.25" customHeight="1"/>
    <row r="107820" ht="14.25" customHeight="1"/>
    <row r="107822" ht="14.25" customHeight="1"/>
    <row r="107824" ht="14.25" customHeight="1"/>
    <row r="107826" ht="14.25" customHeight="1"/>
    <row r="107828" ht="14.25" customHeight="1"/>
    <row r="107830" ht="14.25" customHeight="1"/>
    <row r="107832" ht="14.25" customHeight="1"/>
    <row r="107834" ht="14.25" customHeight="1"/>
    <row r="107836" ht="14.25" customHeight="1"/>
    <row r="107838" ht="14.25" customHeight="1"/>
    <row r="107840" ht="14.25" customHeight="1"/>
    <row r="107842" ht="14.25" customHeight="1"/>
    <row r="107844" ht="14.25" customHeight="1"/>
    <row r="107846" ht="14.25" customHeight="1"/>
    <row r="107848" ht="14.25" customHeight="1"/>
    <row r="107850" ht="14.25" customHeight="1"/>
    <row r="107852" ht="14.25" customHeight="1"/>
    <row r="107854" ht="14.25" customHeight="1"/>
    <row r="107856" ht="14.25" customHeight="1"/>
    <row r="107858" ht="14.25" customHeight="1"/>
    <row r="107860" ht="14.25" customHeight="1"/>
    <row r="107862" ht="14.25" customHeight="1"/>
    <row r="107864" ht="14.25" customHeight="1"/>
    <row r="107866" ht="14.25" customHeight="1"/>
    <row r="107868" ht="14.25" customHeight="1"/>
    <row r="107870" ht="14.25" customHeight="1"/>
    <row r="107872" ht="14.25" customHeight="1"/>
    <row r="107874" ht="14.25" customHeight="1"/>
    <row r="107876" ht="14.25" customHeight="1"/>
    <row r="107878" ht="14.25" customHeight="1"/>
    <row r="107880" ht="14.25" customHeight="1"/>
    <row r="107882" ht="14.25" customHeight="1"/>
    <row r="107884" ht="14.25" customHeight="1"/>
    <row r="107886" ht="14.25" customHeight="1"/>
    <row r="107888" ht="14.25" customHeight="1"/>
    <row r="107890" ht="14.25" customHeight="1"/>
    <row r="107892" ht="14.25" customHeight="1"/>
    <row r="107894" ht="14.25" customHeight="1"/>
    <row r="107896" ht="14.25" customHeight="1"/>
    <row r="107898" ht="14.25" customHeight="1"/>
    <row r="107900" ht="14.25" customHeight="1"/>
    <row r="107902" ht="14.25" customHeight="1"/>
    <row r="107904" ht="14.25" customHeight="1"/>
    <row r="107906" ht="14.25" customHeight="1"/>
    <row r="107908" ht="14.25" customHeight="1"/>
    <row r="107910" ht="14.25" customHeight="1"/>
    <row r="107912" ht="14.25" customHeight="1"/>
    <row r="107914" ht="14.25" customHeight="1"/>
    <row r="107916" ht="14.25" customHeight="1"/>
    <row r="107918" ht="14.25" customHeight="1"/>
    <row r="107920" ht="14.25" customHeight="1"/>
    <row r="107922" ht="14.25" customHeight="1"/>
    <row r="107924" ht="14.25" customHeight="1"/>
    <row r="107926" ht="14.25" customHeight="1"/>
    <row r="107928" ht="14.25" customHeight="1"/>
    <row r="107930" ht="14.25" customHeight="1"/>
    <row r="107932" ht="14.25" customHeight="1"/>
    <row r="107934" ht="14.25" customHeight="1"/>
    <row r="107936" ht="14.25" customHeight="1"/>
    <row r="107938" ht="14.25" customHeight="1"/>
    <row r="107940" ht="14.25" customHeight="1"/>
    <row r="107942" ht="14.25" customHeight="1"/>
    <row r="107944" ht="14.25" customHeight="1"/>
    <row r="107946" ht="14.25" customHeight="1"/>
    <row r="107948" ht="14.25" customHeight="1"/>
    <row r="107950" ht="14.25" customHeight="1"/>
    <row r="107952" ht="14.25" customHeight="1"/>
    <row r="107954" ht="14.25" customHeight="1"/>
    <row r="107956" ht="14.25" customHeight="1"/>
    <row r="107958" ht="14.25" customHeight="1"/>
    <row r="107960" ht="14.25" customHeight="1"/>
    <row r="107962" ht="14.25" customHeight="1"/>
    <row r="107964" ht="14.25" customHeight="1"/>
    <row r="107966" ht="14.25" customHeight="1"/>
    <row r="107968" ht="14.25" customHeight="1"/>
    <row r="107970" ht="14.25" customHeight="1"/>
    <row r="107972" ht="14.25" customHeight="1"/>
    <row r="107974" ht="14.25" customHeight="1"/>
    <row r="107976" ht="14.25" customHeight="1"/>
    <row r="107978" ht="14.25" customHeight="1"/>
    <row r="107980" ht="14.25" customHeight="1"/>
    <row r="107982" ht="14.25" customHeight="1"/>
    <row r="107984" ht="14.25" customHeight="1"/>
    <row r="107986" ht="14.25" customHeight="1"/>
    <row r="107988" ht="14.25" customHeight="1"/>
    <row r="107990" ht="14.25" customHeight="1"/>
    <row r="107992" ht="14.25" customHeight="1"/>
    <row r="107994" ht="14.25" customHeight="1"/>
    <row r="107996" ht="14.25" customHeight="1"/>
    <row r="107998" ht="14.25" customHeight="1"/>
    <row r="108000" ht="14.25" customHeight="1"/>
    <row r="108002" ht="14.25" customHeight="1"/>
    <row r="108004" ht="14.25" customHeight="1"/>
    <row r="108006" ht="14.25" customHeight="1"/>
    <row r="108008" ht="14.25" customHeight="1"/>
    <row r="108010" ht="14.25" customHeight="1"/>
    <row r="108012" ht="14.25" customHeight="1"/>
    <row r="108014" ht="14.25" customHeight="1"/>
    <row r="108016" ht="14.25" customHeight="1"/>
    <row r="108018" ht="14.25" customHeight="1"/>
    <row r="108020" ht="14.25" customHeight="1"/>
    <row r="108022" ht="14.25" customHeight="1"/>
    <row r="108024" ht="14.25" customHeight="1"/>
    <row r="108026" ht="14.25" customHeight="1"/>
    <row r="108028" ht="14.25" customHeight="1"/>
    <row r="108030" ht="14.25" customHeight="1"/>
    <row r="108032" ht="14.25" customHeight="1"/>
    <row r="108034" ht="14.25" customHeight="1"/>
    <row r="108036" ht="14.25" customHeight="1"/>
    <row r="108038" ht="14.25" customHeight="1"/>
    <row r="108040" ht="14.25" customHeight="1"/>
    <row r="108042" ht="14.25" customHeight="1"/>
    <row r="108044" ht="14.25" customHeight="1"/>
    <row r="108046" ht="14.25" customHeight="1"/>
    <row r="108048" ht="14.25" customHeight="1"/>
    <row r="108050" ht="14.25" customHeight="1"/>
    <row r="108052" ht="14.25" customHeight="1"/>
    <row r="108054" ht="14.25" customHeight="1"/>
    <row r="108056" ht="14.25" customHeight="1"/>
    <row r="108058" ht="14.25" customHeight="1"/>
    <row r="108060" ht="14.25" customHeight="1"/>
    <row r="108062" ht="14.25" customHeight="1"/>
    <row r="108064" ht="14.25" customHeight="1"/>
    <row r="108066" ht="14.25" customHeight="1"/>
    <row r="108068" ht="14.25" customHeight="1"/>
    <row r="108070" ht="14.25" customHeight="1"/>
    <row r="108072" ht="14.25" customHeight="1"/>
    <row r="108074" ht="14.25" customHeight="1"/>
    <row r="108076" ht="14.25" customHeight="1"/>
    <row r="108078" ht="14.25" customHeight="1"/>
    <row r="108080" ht="14.25" customHeight="1"/>
    <row r="108082" ht="14.25" customHeight="1"/>
    <row r="108084" ht="14.25" customHeight="1"/>
    <row r="108086" ht="14.25" customHeight="1"/>
    <row r="108088" ht="14.25" customHeight="1"/>
    <row r="108090" ht="14.25" customHeight="1"/>
    <row r="108092" ht="14.25" customHeight="1"/>
    <row r="108094" ht="14.25" customHeight="1"/>
    <row r="108096" ht="14.25" customHeight="1"/>
    <row r="108098" ht="14.25" customHeight="1"/>
    <row r="108100" ht="14.25" customHeight="1"/>
    <row r="108102" ht="14.25" customHeight="1"/>
    <row r="108104" ht="14.25" customHeight="1"/>
    <row r="108106" ht="14.25" customHeight="1"/>
    <row r="108108" ht="14.25" customHeight="1"/>
    <row r="108110" ht="14.25" customHeight="1"/>
    <row r="108112" ht="14.25" customHeight="1"/>
    <row r="108114" ht="14.25" customHeight="1"/>
    <row r="108116" ht="14.25" customHeight="1"/>
    <row r="108118" ht="14.25" customHeight="1"/>
    <row r="108120" ht="14.25" customHeight="1"/>
    <row r="108122" ht="14.25" customHeight="1"/>
    <row r="108124" ht="14.25" customHeight="1"/>
    <row r="108126" ht="14.25" customHeight="1"/>
    <row r="108128" ht="14.25" customHeight="1"/>
    <row r="108130" ht="14.25" customHeight="1"/>
    <row r="108132" ht="14.25" customHeight="1"/>
    <row r="108134" ht="14.25" customHeight="1"/>
    <row r="108136" ht="14.25" customHeight="1"/>
    <row r="108138" ht="14.25" customHeight="1"/>
    <row r="108140" ht="14.25" customHeight="1"/>
    <row r="108142" ht="14.25" customHeight="1"/>
    <row r="108144" ht="14.25" customHeight="1"/>
    <row r="108146" ht="14.25" customHeight="1"/>
    <row r="108148" ht="14.25" customHeight="1"/>
    <row r="108150" ht="14.25" customHeight="1"/>
    <row r="108152" ht="14.25" customHeight="1"/>
    <row r="108154" ht="14.25" customHeight="1"/>
    <row r="108156" ht="14.25" customHeight="1"/>
    <row r="108158" ht="14.25" customHeight="1"/>
    <row r="108160" ht="14.25" customHeight="1"/>
    <row r="108162" ht="14.25" customHeight="1"/>
    <row r="108164" ht="14.25" customHeight="1"/>
    <row r="108166" ht="14.25" customHeight="1"/>
    <row r="108168" ht="14.25" customHeight="1"/>
    <row r="108170" ht="14.25" customHeight="1"/>
    <row r="108172" ht="14.25" customHeight="1"/>
    <row r="108174" ht="14.25" customHeight="1"/>
    <row r="108176" ht="14.25" customHeight="1"/>
    <row r="108178" ht="14.25" customHeight="1"/>
    <row r="108180" ht="14.25" customHeight="1"/>
    <row r="108182" ht="14.25" customHeight="1"/>
    <row r="108184" ht="14.25" customHeight="1"/>
    <row r="108186" ht="14.25" customHeight="1"/>
    <row r="108188" ht="14.25" customHeight="1"/>
    <row r="108190" ht="14.25" customHeight="1"/>
    <row r="108192" ht="14.25" customHeight="1"/>
    <row r="108194" ht="14.25" customHeight="1"/>
    <row r="108196" ht="14.25" customHeight="1"/>
    <row r="108198" ht="14.25" customHeight="1"/>
    <row r="108200" ht="14.25" customHeight="1"/>
    <row r="108202" ht="14.25" customHeight="1"/>
    <row r="108204" ht="14.25" customHeight="1"/>
    <row r="108206" ht="14.25" customHeight="1"/>
    <row r="108208" ht="14.25" customHeight="1"/>
    <row r="108210" ht="14.25" customHeight="1"/>
    <row r="108212" ht="14.25" customHeight="1"/>
    <row r="108214" ht="14.25" customHeight="1"/>
    <row r="108216" ht="14.25" customHeight="1"/>
    <row r="108218" ht="14.25" customHeight="1"/>
    <row r="108220" ht="14.25" customHeight="1"/>
    <row r="108222" ht="14.25" customHeight="1"/>
    <row r="108224" ht="14.25" customHeight="1"/>
    <row r="108226" ht="14.25" customHeight="1"/>
    <row r="108228" ht="14.25" customHeight="1"/>
    <row r="108230" ht="14.25" customHeight="1"/>
    <row r="108232" ht="14.25" customHeight="1"/>
    <row r="108234" ht="14.25" customHeight="1"/>
    <row r="108236" ht="14.25" customHeight="1"/>
    <row r="108238" ht="14.25" customHeight="1"/>
    <row r="108240" ht="14.25" customHeight="1"/>
    <row r="108242" ht="14.25" customHeight="1"/>
    <row r="108244" ht="14.25" customHeight="1"/>
    <row r="108246" ht="14.25" customHeight="1"/>
    <row r="108248" ht="14.25" customHeight="1"/>
    <row r="108250" ht="14.25" customHeight="1"/>
    <row r="108252" ht="14.25" customHeight="1"/>
    <row r="108254" ht="14.25" customHeight="1"/>
    <row r="108256" ht="14.25" customHeight="1"/>
    <row r="108258" ht="14.25" customHeight="1"/>
    <row r="108260" ht="14.25" customHeight="1"/>
    <row r="108262" ht="14.25" customHeight="1"/>
    <row r="108264" ht="14.25" customHeight="1"/>
    <row r="108266" ht="14.25" customHeight="1"/>
    <row r="108268" ht="14.25" customHeight="1"/>
    <row r="108270" ht="14.25" customHeight="1"/>
    <row r="108272" ht="14.25" customHeight="1"/>
    <row r="108274" ht="14.25" customHeight="1"/>
    <row r="108276" ht="14.25" customHeight="1"/>
    <row r="108278" ht="14.25" customHeight="1"/>
    <row r="108280" ht="14.25" customHeight="1"/>
    <row r="108282" ht="14.25" customHeight="1"/>
    <row r="108284" ht="14.25" customHeight="1"/>
    <row r="108286" ht="14.25" customHeight="1"/>
    <row r="108288" ht="14.25" customHeight="1"/>
    <row r="108290" ht="14.25" customHeight="1"/>
    <row r="108292" ht="14.25" customHeight="1"/>
    <row r="108294" ht="14.25" customHeight="1"/>
    <row r="108296" ht="14.25" customHeight="1"/>
    <row r="108298" ht="14.25" customHeight="1"/>
    <row r="108300" ht="14.25" customHeight="1"/>
    <row r="108302" ht="14.25" customHeight="1"/>
    <row r="108304" ht="14.25" customHeight="1"/>
    <row r="108306" ht="14.25" customHeight="1"/>
    <row r="108308" ht="14.25" customHeight="1"/>
    <row r="108310" ht="14.25" customHeight="1"/>
    <row r="108312" ht="14.25" customHeight="1"/>
    <row r="108314" ht="14.25" customHeight="1"/>
    <row r="108316" ht="14.25" customHeight="1"/>
    <row r="108318" ht="14.25" customHeight="1"/>
    <row r="108320" ht="14.25" customHeight="1"/>
    <row r="108322" ht="14.25" customHeight="1"/>
    <row r="108324" ht="14.25" customHeight="1"/>
    <row r="108326" ht="14.25" customHeight="1"/>
    <row r="108328" ht="14.25" customHeight="1"/>
    <row r="108330" ht="14.25" customHeight="1"/>
    <row r="108332" ht="14.25" customHeight="1"/>
    <row r="108334" ht="14.25" customHeight="1"/>
    <row r="108336" ht="14.25" customHeight="1"/>
    <row r="108338" ht="14.25" customHeight="1"/>
    <row r="108340" ht="14.25" customHeight="1"/>
    <row r="108342" ht="14.25" customHeight="1"/>
    <row r="108344" ht="14.25" customHeight="1"/>
    <row r="108346" ht="14.25" customHeight="1"/>
    <row r="108348" ht="14.25" customHeight="1"/>
    <row r="108350" ht="14.25" customHeight="1"/>
    <row r="108352" ht="14.25" customHeight="1"/>
    <row r="108354" ht="14.25" customHeight="1"/>
    <row r="108356" ht="14.25" customHeight="1"/>
    <row r="108358" ht="14.25" customHeight="1"/>
    <row r="108360" ht="14.25" customHeight="1"/>
    <row r="108362" ht="14.25" customHeight="1"/>
    <row r="108364" ht="14.25" customHeight="1"/>
    <row r="108366" ht="14.25" customHeight="1"/>
    <row r="108368" ht="14.25" customHeight="1"/>
    <row r="108370" ht="14.25" customHeight="1"/>
    <row r="108372" ht="14.25" customHeight="1"/>
    <row r="108374" ht="14.25" customHeight="1"/>
    <row r="108376" ht="14.25" customHeight="1"/>
    <row r="108378" ht="14.25" customHeight="1"/>
    <row r="108380" ht="14.25" customHeight="1"/>
    <row r="108382" ht="14.25" customHeight="1"/>
    <row r="108384" ht="14.25" customHeight="1"/>
    <row r="108386" ht="14.25" customHeight="1"/>
    <row r="108388" ht="14.25" customHeight="1"/>
    <row r="108390" ht="14.25" customHeight="1"/>
    <row r="108392" ht="14.25" customHeight="1"/>
    <row r="108394" ht="14.25" customHeight="1"/>
    <row r="108396" ht="14.25" customHeight="1"/>
    <row r="108398" ht="14.25" customHeight="1"/>
    <row r="108400" ht="14.25" customHeight="1"/>
    <row r="108402" ht="14.25" customHeight="1"/>
    <row r="108404" ht="14.25" customHeight="1"/>
    <row r="108406" ht="14.25" customHeight="1"/>
    <row r="108408" ht="14.25" customHeight="1"/>
    <row r="108410" ht="14.25" customHeight="1"/>
    <row r="108412" ht="14.25" customHeight="1"/>
    <row r="108414" ht="14.25" customHeight="1"/>
    <row r="108416" ht="14.25" customHeight="1"/>
    <row r="108418" ht="14.25" customHeight="1"/>
    <row r="108420" ht="14.25" customHeight="1"/>
    <row r="108422" ht="14.25" customHeight="1"/>
    <row r="108424" ht="14.25" customHeight="1"/>
    <row r="108426" ht="14.25" customHeight="1"/>
    <row r="108428" ht="14.25" customHeight="1"/>
    <row r="108430" ht="14.25" customHeight="1"/>
    <row r="108432" ht="14.25" customHeight="1"/>
    <row r="108434" ht="14.25" customHeight="1"/>
    <row r="108436" ht="14.25" customHeight="1"/>
    <row r="108438" ht="14.25" customHeight="1"/>
    <row r="108440" ht="14.25" customHeight="1"/>
    <row r="108442" ht="14.25" customHeight="1"/>
    <row r="108444" ht="14.25" customHeight="1"/>
    <row r="108446" ht="14.25" customHeight="1"/>
    <row r="108448" ht="14.25" customHeight="1"/>
    <row r="108450" ht="14.25" customHeight="1"/>
    <row r="108452" ht="14.25" customHeight="1"/>
    <row r="108454" ht="14.25" customHeight="1"/>
    <row r="108456" ht="14.25" customHeight="1"/>
    <row r="108458" ht="14.25" customHeight="1"/>
    <row r="108460" ht="14.25" customHeight="1"/>
    <row r="108462" ht="14.25" customHeight="1"/>
    <row r="108464" ht="14.25" customHeight="1"/>
    <row r="108466" ht="14.25" customHeight="1"/>
    <row r="108468" ht="14.25" customHeight="1"/>
    <row r="108470" ht="14.25" customHeight="1"/>
    <row r="108472" ht="14.25" customHeight="1"/>
    <row r="108474" ht="14.25" customHeight="1"/>
    <row r="108476" ht="14.25" customHeight="1"/>
    <row r="108478" ht="14.25" customHeight="1"/>
    <row r="108480" ht="14.25" customHeight="1"/>
    <row r="108482" ht="14.25" customHeight="1"/>
    <row r="108484" ht="14.25" customHeight="1"/>
    <row r="108486" ht="14.25" customHeight="1"/>
    <row r="108488" ht="14.25" customHeight="1"/>
    <row r="108490" ht="14.25" customHeight="1"/>
    <row r="108492" ht="14.25" customHeight="1"/>
    <row r="108494" ht="14.25" customHeight="1"/>
    <row r="108496" ht="14.25" customHeight="1"/>
    <row r="108498" ht="14.25" customHeight="1"/>
    <row r="108500" ht="14.25" customHeight="1"/>
    <row r="108502" ht="14.25" customHeight="1"/>
    <row r="108504" ht="14.25" customHeight="1"/>
    <row r="108506" ht="14.25" customHeight="1"/>
    <row r="108508" ht="14.25" customHeight="1"/>
    <row r="108510" ht="14.25" customHeight="1"/>
    <row r="108512" ht="14.25" customHeight="1"/>
    <row r="108514" ht="14.25" customHeight="1"/>
    <row r="108516" ht="14.25" customHeight="1"/>
    <row r="108518" ht="14.25" customHeight="1"/>
    <row r="108520" ht="14.25" customHeight="1"/>
    <row r="108522" ht="14.25" customHeight="1"/>
    <row r="108524" ht="14.25" customHeight="1"/>
    <row r="108526" ht="14.25" customHeight="1"/>
    <row r="108528" ht="14.25" customHeight="1"/>
    <row r="108530" ht="14.25" customHeight="1"/>
    <row r="108532" ht="14.25" customHeight="1"/>
    <row r="108534" ht="14.25" customHeight="1"/>
    <row r="108536" ht="14.25" customHeight="1"/>
    <row r="108538" ht="14.25" customHeight="1"/>
    <row r="108540" ht="14.25" customHeight="1"/>
    <row r="108542" ht="14.25" customHeight="1"/>
    <row r="108544" ht="14.25" customHeight="1"/>
    <row r="108546" ht="14.25" customHeight="1"/>
    <row r="108548" ht="14.25" customHeight="1"/>
    <row r="108550" ht="14.25" customHeight="1"/>
    <row r="108552" ht="14.25" customHeight="1"/>
    <row r="108554" ht="14.25" customHeight="1"/>
    <row r="108556" ht="14.25" customHeight="1"/>
    <row r="108558" ht="14.25" customHeight="1"/>
    <row r="108560" ht="14.25" customHeight="1"/>
    <row r="108562" ht="14.25" customHeight="1"/>
    <row r="108564" ht="14.25" customHeight="1"/>
    <row r="108566" ht="14.25" customHeight="1"/>
    <row r="108568" ht="14.25" customHeight="1"/>
    <row r="108570" ht="14.25" customHeight="1"/>
    <row r="108572" ht="14.25" customHeight="1"/>
    <row r="108574" ht="14.25" customHeight="1"/>
    <row r="108576" ht="14.25" customHeight="1"/>
    <row r="108578" ht="14.25" customHeight="1"/>
    <row r="108580" ht="14.25" customHeight="1"/>
    <row r="108582" ht="14.25" customHeight="1"/>
    <row r="108584" ht="14.25" customHeight="1"/>
    <row r="108586" ht="14.25" customHeight="1"/>
    <row r="108588" ht="14.25" customHeight="1"/>
    <row r="108590" ht="14.25" customHeight="1"/>
    <row r="108592" ht="14.25" customHeight="1"/>
    <row r="108594" ht="14.25" customHeight="1"/>
    <row r="108596" ht="14.25" customHeight="1"/>
    <row r="108598" ht="14.25" customHeight="1"/>
    <row r="108600" ht="14.25" customHeight="1"/>
    <row r="108602" ht="14.25" customHeight="1"/>
    <row r="108604" ht="14.25" customHeight="1"/>
    <row r="108606" ht="14.25" customHeight="1"/>
    <row r="108608" ht="14.25" customHeight="1"/>
    <row r="108610" ht="14.25" customHeight="1"/>
    <row r="108612" ht="14.25" customHeight="1"/>
    <row r="108614" ht="14.25" customHeight="1"/>
    <row r="108616" ht="14.25" customHeight="1"/>
    <row r="108618" ht="14.25" customHeight="1"/>
    <row r="108620" ht="14.25" customHeight="1"/>
    <row r="108622" ht="14.25" customHeight="1"/>
    <row r="108624" ht="14.25" customHeight="1"/>
    <row r="108626" ht="14.25" customHeight="1"/>
    <row r="108628" ht="14.25" customHeight="1"/>
    <row r="108630" ht="14.25" customHeight="1"/>
    <row r="108632" ht="14.25" customHeight="1"/>
    <row r="108634" ht="14.25" customHeight="1"/>
    <row r="108636" ht="14.25" customHeight="1"/>
    <row r="108638" ht="14.25" customHeight="1"/>
    <row r="108640" ht="14.25" customHeight="1"/>
    <row r="108642" ht="14.25" customHeight="1"/>
    <row r="108644" ht="14.25" customHeight="1"/>
    <row r="108646" ht="14.25" customHeight="1"/>
    <row r="108648" ht="14.25" customHeight="1"/>
    <row r="108650" ht="14.25" customHeight="1"/>
    <row r="108652" ht="14.25" customHeight="1"/>
    <row r="108654" ht="14.25" customHeight="1"/>
    <row r="108656" ht="14.25" customHeight="1"/>
    <row r="108658" ht="14.25" customHeight="1"/>
    <row r="108660" ht="14.25" customHeight="1"/>
    <row r="108662" ht="14.25" customHeight="1"/>
    <row r="108664" ht="14.25" customHeight="1"/>
    <row r="108666" ht="14.25" customHeight="1"/>
    <row r="108668" ht="14.25" customHeight="1"/>
    <row r="108670" ht="14.25" customHeight="1"/>
    <row r="108672" ht="14.25" customHeight="1"/>
    <row r="108674" ht="14.25" customHeight="1"/>
    <row r="108676" ht="14.25" customHeight="1"/>
    <row r="108678" ht="14.25" customHeight="1"/>
    <row r="108680" ht="14.25" customHeight="1"/>
    <row r="108682" ht="14.25" customHeight="1"/>
    <row r="108684" ht="14.25" customHeight="1"/>
    <row r="108686" ht="14.25" customHeight="1"/>
    <row r="108688" ht="14.25" customHeight="1"/>
    <row r="108690" ht="14.25" customHeight="1"/>
    <row r="108692" ht="14.25" customHeight="1"/>
    <row r="108694" ht="14.25" customHeight="1"/>
    <row r="108696" ht="14.25" customHeight="1"/>
    <row r="108698" ht="14.25" customHeight="1"/>
    <row r="108700" ht="14.25" customHeight="1"/>
    <row r="108702" ht="14.25" customHeight="1"/>
    <row r="108704" ht="14.25" customHeight="1"/>
    <row r="108706" ht="14.25" customHeight="1"/>
    <row r="108708" ht="14.25" customHeight="1"/>
    <row r="108710" ht="14.25" customHeight="1"/>
    <row r="108712" ht="14.25" customHeight="1"/>
    <row r="108714" ht="14.25" customHeight="1"/>
    <row r="108716" ht="14.25" customHeight="1"/>
    <row r="108718" ht="14.25" customHeight="1"/>
    <row r="108720" ht="14.25" customHeight="1"/>
    <row r="108722" ht="14.25" customHeight="1"/>
    <row r="108724" ht="14.25" customHeight="1"/>
    <row r="108726" ht="14.25" customHeight="1"/>
    <row r="108728" ht="14.25" customHeight="1"/>
    <row r="108730" ht="14.25" customHeight="1"/>
    <row r="108732" ht="14.25" customHeight="1"/>
    <row r="108734" ht="14.25" customHeight="1"/>
    <row r="108736" ht="14.25" customHeight="1"/>
    <row r="108738" ht="14.25" customHeight="1"/>
    <row r="108740" ht="14.25" customHeight="1"/>
    <row r="108742" ht="14.25" customHeight="1"/>
    <row r="108744" ht="14.25" customHeight="1"/>
    <row r="108746" ht="14.25" customHeight="1"/>
    <row r="108748" ht="14.25" customHeight="1"/>
    <row r="108750" ht="14.25" customHeight="1"/>
    <row r="108752" ht="14.25" customHeight="1"/>
    <row r="108754" ht="14.25" customHeight="1"/>
    <row r="108756" ht="14.25" customHeight="1"/>
    <row r="108758" ht="14.25" customHeight="1"/>
    <row r="108760" ht="14.25" customHeight="1"/>
    <row r="108762" ht="14.25" customHeight="1"/>
    <row r="108764" ht="14.25" customHeight="1"/>
    <row r="108766" ht="14.25" customHeight="1"/>
    <row r="108768" ht="14.25" customHeight="1"/>
    <row r="108770" ht="14.25" customHeight="1"/>
    <row r="108772" ht="14.25" customHeight="1"/>
    <row r="108774" ht="14.25" customHeight="1"/>
    <row r="108776" ht="14.25" customHeight="1"/>
    <row r="108778" ht="14.25" customHeight="1"/>
    <row r="108780" ht="14.25" customHeight="1"/>
    <row r="108782" ht="14.25" customHeight="1"/>
    <row r="108784" ht="14.25" customHeight="1"/>
    <row r="108786" ht="14.25" customHeight="1"/>
    <row r="108788" ht="14.25" customHeight="1"/>
    <row r="108790" ht="14.25" customHeight="1"/>
    <row r="108792" ht="14.25" customHeight="1"/>
    <row r="108794" ht="14.25" customHeight="1"/>
    <row r="108796" ht="14.25" customHeight="1"/>
    <row r="108798" ht="14.25" customHeight="1"/>
    <row r="108800" ht="14.25" customHeight="1"/>
    <row r="108802" ht="14.25" customHeight="1"/>
    <row r="108804" ht="14.25" customHeight="1"/>
    <row r="108806" ht="14.25" customHeight="1"/>
    <row r="108808" ht="14.25" customHeight="1"/>
    <row r="108810" ht="14.25" customHeight="1"/>
    <row r="108812" ht="14.25" customHeight="1"/>
    <row r="108814" ht="14.25" customHeight="1"/>
    <row r="108816" ht="14.25" customHeight="1"/>
    <row r="108818" ht="14.25" customHeight="1"/>
    <row r="108820" ht="14.25" customHeight="1"/>
    <row r="108822" ht="14.25" customHeight="1"/>
    <row r="108824" ht="14.25" customHeight="1"/>
    <row r="108826" ht="14.25" customHeight="1"/>
    <row r="108828" ht="14.25" customHeight="1"/>
    <row r="108830" ht="14.25" customHeight="1"/>
    <row r="108832" ht="14.25" customHeight="1"/>
    <row r="108834" ht="14.25" customHeight="1"/>
    <row r="108836" ht="14.25" customHeight="1"/>
    <row r="108838" ht="14.25" customHeight="1"/>
    <row r="108840" ht="14.25" customHeight="1"/>
    <row r="108842" ht="14.25" customHeight="1"/>
    <row r="108844" ht="14.25" customHeight="1"/>
    <row r="108846" ht="14.25" customHeight="1"/>
    <row r="108848" ht="14.25" customHeight="1"/>
    <row r="108850" ht="14.25" customHeight="1"/>
    <row r="108852" ht="14.25" customHeight="1"/>
    <row r="108854" ht="14.25" customHeight="1"/>
    <row r="108856" ht="14.25" customHeight="1"/>
    <row r="108858" ht="14.25" customHeight="1"/>
    <row r="108860" ht="14.25" customHeight="1"/>
    <row r="108862" ht="14.25" customHeight="1"/>
    <row r="108864" ht="14.25" customHeight="1"/>
    <row r="108866" ht="14.25" customHeight="1"/>
    <row r="108868" ht="14.25" customHeight="1"/>
    <row r="108870" ht="14.25" customHeight="1"/>
    <row r="108872" ht="14.25" customHeight="1"/>
    <row r="108874" ht="14.25" customHeight="1"/>
    <row r="108876" ht="14.25" customHeight="1"/>
    <row r="108878" ht="14.25" customHeight="1"/>
    <row r="108880" ht="14.25" customHeight="1"/>
    <row r="108882" ht="14.25" customHeight="1"/>
    <row r="108884" ht="14.25" customHeight="1"/>
    <row r="108886" ht="14.25" customHeight="1"/>
    <row r="108888" ht="14.25" customHeight="1"/>
    <row r="108890" ht="14.25" customHeight="1"/>
    <row r="108892" ht="14.25" customHeight="1"/>
    <row r="108894" ht="14.25" customHeight="1"/>
    <row r="108896" ht="14.25" customHeight="1"/>
    <row r="108898" ht="14.25" customHeight="1"/>
    <row r="108900" ht="14.25" customHeight="1"/>
    <row r="108902" ht="14.25" customHeight="1"/>
    <row r="108904" ht="14.25" customHeight="1"/>
    <row r="108906" ht="14.25" customHeight="1"/>
    <row r="108908" ht="14.25" customHeight="1"/>
    <row r="108910" ht="14.25" customHeight="1"/>
    <row r="108912" ht="14.25" customHeight="1"/>
    <row r="108914" ht="14.25" customHeight="1"/>
    <row r="108916" ht="14.25" customHeight="1"/>
    <row r="108918" ht="14.25" customHeight="1"/>
    <row r="108920" ht="14.25" customHeight="1"/>
    <row r="108922" ht="14.25" customHeight="1"/>
    <row r="108924" ht="14.25" customHeight="1"/>
    <row r="108926" ht="14.25" customHeight="1"/>
    <row r="108928" ht="14.25" customHeight="1"/>
    <row r="108930" ht="14.25" customHeight="1"/>
    <row r="108932" ht="14.25" customHeight="1"/>
    <row r="108934" ht="14.25" customHeight="1"/>
    <row r="108936" ht="14.25" customHeight="1"/>
    <row r="108938" ht="14.25" customHeight="1"/>
    <row r="108940" ht="14.25" customHeight="1"/>
    <row r="108942" ht="14.25" customHeight="1"/>
    <row r="108944" ht="14.25" customHeight="1"/>
    <row r="108946" ht="14.25" customHeight="1"/>
    <row r="108948" ht="14.25" customHeight="1"/>
    <row r="108950" ht="14.25" customHeight="1"/>
    <row r="108952" ht="14.25" customHeight="1"/>
    <row r="108954" ht="14.25" customHeight="1"/>
    <row r="108956" ht="14.25" customHeight="1"/>
    <row r="108958" ht="14.25" customHeight="1"/>
    <row r="108960" ht="14.25" customHeight="1"/>
    <row r="108962" ht="14.25" customHeight="1"/>
    <row r="108964" ht="14.25" customHeight="1"/>
    <row r="108966" ht="14.25" customHeight="1"/>
    <row r="108968" ht="14.25" customHeight="1"/>
    <row r="108970" ht="14.25" customHeight="1"/>
    <row r="108972" ht="14.25" customHeight="1"/>
    <row r="108974" ht="14.25" customHeight="1"/>
    <row r="108976" ht="14.25" customHeight="1"/>
    <row r="108978" ht="14.25" customHeight="1"/>
    <row r="108980" ht="14.25" customHeight="1"/>
    <row r="108982" ht="14.25" customHeight="1"/>
    <row r="108984" ht="14.25" customHeight="1"/>
    <row r="108986" ht="14.25" customHeight="1"/>
    <row r="108988" ht="14.25" customHeight="1"/>
    <row r="108990" ht="14.25" customHeight="1"/>
    <row r="108992" ht="14.25" customHeight="1"/>
    <row r="108994" ht="14.25" customHeight="1"/>
    <row r="108996" ht="14.25" customHeight="1"/>
    <row r="108998" ht="14.25" customHeight="1"/>
    <row r="109000" ht="14.25" customHeight="1"/>
    <row r="109002" ht="14.25" customHeight="1"/>
    <row r="109004" ht="14.25" customHeight="1"/>
    <row r="109006" ht="14.25" customHeight="1"/>
    <row r="109008" ht="14.25" customHeight="1"/>
    <row r="109010" ht="14.25" customHeight="1"/>
    <row r="109012" ht="14.25" customHeight="1"/>
    <row r="109014" ht="14.25" customHeight="1"/>
    <row r="109016" ht="14.25" customHeight="1"/>
    <row r="109018" ht="14.25" customHeight="1"/>
    <row r="109020" ht="14.25" customHeight="1"/>
    <row r="109022" ht="14.25" customHeight="1"/>
    <row r="109024" ht="14.25" customHeight="1"/>
    <row r="109026" ht="14.25" customHeight="1"/>
    <row r="109028" ht="14.25" customHeight="1"/>
    <row r="109030" ht="14.25" customHeight="1"/>
    <row r="109032" ht="14.25" customHeight="1"/>
    <row r="109034" ht="14.25" customHeight="1"/>
    <row r="109036" ht="14.25" customHeight="1"/>
    <row r="109038" ht="14.25" customHeight="1"/>
    <row r="109040" ht="14.25" customHeight="1"/>
    <row r="109042" ht="14.25" customHeight="1"/>
    <row r="109044" ht="14.25" customHeight="1"/>
    <row r="109046" ht="14.25" customHeight="1"/>
    <row r="109048" ht="14.25" customHeight="1"/>
    <row r="109050" ht="14.25" customHeight="1"/>
    <row r="109052" ht="14.25" customHeight="1"/>
    <row r="109054" ht="14.25" customHeight="1"/>
    <row r="109056" ht="14.25" customHeight="1"/>
    <row r="109058" ht="14.25" customHeight="1"/>
    <row r="109060" ht="14.25" customHeight="1"/>
    <row r="109062" ht="14.25" customHeight="1"/>
    <row r="109064" ht="14.25" customHeight="1"/>
    <row r="109066" ht="14.25" customHeight="1"/>
    <row r="109068" ht="14.25" customHeight="1"/>
    <row r="109070" ht="14.25" customHeight="1"/>
    <row r="109072" ht="14.25" customHeight="1"/>
    <row r="109074" ht="14.25" customHeight="1"/>
    <row r="109076" ht="14.25" customHeight="1"/>
    <row r="109078" ht="14.25" customHeight="1"/>
    <row r="109080" ht="14.25" customHeight="1"/>
    <row r="109082" ht="14.25" customHeight="1"/>
    <row r="109084" ht="14.25" customHeight="1"/>
    <row r="109086" ht="14.25" customHeight="1"/>
    <row r="109088" ht="14.25" customHeight="1"/>
    <row r="109090" ht="14.25" customHeight="1"/>
    <row r="109092" ht="14.25" customHeight="1"/>
    <row r="109094" ht="14.25" customHeight="1"/>
    <row r="109096" ht="14.25" customHeight="1"/>
    <row r="109098" ht="14.25" customHeight="1"/>
    <row r="109100" ht="14.25" customHeight="1"/>
    <row r="109102" ht="14.25" customHeight="1"/>
    <row r="109104" ht="14.25" customHeight="1"/>
    <row r="109106" ht="14.25" customHeight="1"/>
    <row r="109108" ht="14.25" customHeight="1"/>
    <row r="109110" ht="14.25" customHeight="1"/>
    <row r="109112" ht="14.25" customHeight="1"/>
    <row r="109114" ht="14.25" customHeight="1"/>
    <row r="109116" ht="14.25" customHeight="1"/>
    <row r="109118" ht="14.25" customHeight="1"/>
    <row r="109120" ht="14.25" customHeight="1"/>
    <row r="109122" ht="14.25" customHeight="1"/>
    <row r="109124" ht="14.25" customHeight="1"/>
    <row r="109126" ht="14.25" customHeight="1"/>
    <row r="109128" ht="14.25" customHeight="1"/>
    <row r="109130" ht="14.25" customHeight="1"/>
    <row r="109132" ht="14.25" customHeight="1"/>
    <row r="109134" ht="14.25" customHeight="1"/>
    <row r="109136" ht="14.25" customHeight="1"/>
    <row r="109138" ht="14.25" customHeight="1"/>
    <row r="109140" ht="14.25" customHeight="1"/>
    <row r="109142" ht="14.25" customHeight="1"/>
    <row r="109144" ht="14.25" customHeight="1"/>
    <row r="109146" ht="14.25" customHeight="1"/>
    <row r="109148" ht="14.25" customHeight="1"/>
    <row r="109150" ht="14.25" customHeight="1"/>
    <row r="109152" ht="14.25" customHeight="1"/>
    <row r="109154" ht="14.25" customHeight="1"/>
    <row r="109156" ht="14.25" customHeight="1"/>
    <row r="109158" ht="14.25" customHeight="1"/>
    <row r="109160" ht="14.25" customHeight="1"/>
    <row r="109162" ht="14.25" customHeight="1"/>
    <row r="109164" ht="14.25" customHeight="1"/>
    <row r="109166" ht="14.25" customHeight="1"/>
    <row r="109168" ht="14.25" customHeight="1"/>
    <row r="109170" ht="14.25" customHeight="1"/>
    <row r="109172" ht="14.25" customHeight="1"/>
    <row r="109174" ht="14.25" customHeight="1"/>
    <row r="109176" ht="14.25" customHeight="1"/>
    <row r="109178" ht="14.25" customHeight="1"/>
    <row r="109180" ht="14.25" customHeight="1"/>
    <row r="109182" ht="14.25" customHeight="1"/>
    <row r="109184" ht="14.25" customHeight="1"/>
    <row r="109186" ht="14.25" customHeight="1"/>
    <row r="109188" ht="14.25" customHeight="1"/>
    <row r="109190" ht="14.25" customHeight="1"/>
    <row r="109192" ht="14.25" customHeight="1"/>
    <row r="109194" ht="14.25" customHeight="1"/>
    <row r="109196" ht="14.25" customHeight="1"/>
    <row r="109198" ht="14.25" customHeight="1"/>
    <row r="109200" ht="14.25" customHeight="1"/>
    <row r="109202" ht="14.25" customHeight="1"/>
    <row r="109204" ht="14.25" customHeight="1"/>
    <row r="109206" ht="14.25" customHeight="1"/>
    <row r="109208" ht="14.25" customHeight="1"/>
    <row r="109210" ht="14.25" customHeight="1"/>
    <row r="109212" ht="14.25" customHeight="1"/>
    <row r="109214" ht="14.25" customHeight="1"/>
    <row r="109216" ht="14.25" customHeight="1"/>
    <row r="109218" ht="14.25" customHeight="1"/>
    <row r="109220" ht="14.25" customHeight="1"/>
    <row r="109222" ht="14.25" customHeight="1"/>
    <row r="109224" ht="14.25" customHeight="1"/>
    <row r="109226" ht="14.25" customHeight="1"/>
    <row r="109228" ht="14.25" customHeight="1"/>
    <row r="109230" ht="14.25" customHeight="1"/>
    <row r="109232" ht="14.25" customHeight="1"/>
    <row r="109234" ht="14.25" customHeight="1"/>
    <row r="109236" ht="14.25" customHeight="1"/>
    <row r="109238" ht="14.25" customHeight="1"/>
    <row r="109240" ht="14.25" customHeight="1"/>
    <row r="109242" ht="14.25" customHeight="1"/>
    <row r="109244" ht="14.25" customHeight="1"/>
    <row r="109246" ht="14.25" customHeight="1"/>
    <row r="109248" ht="14.25" customHeight="1"/>
    <row r="109250" ht="14.25" customHeight="1"/>
    <row r="109252" ht="14.25" customHeight="1"/>
    <row r="109254" ht="14.25" customHeight="1"/>
    <row r="109256" ht="14.25" customHeight="1"/>
    <row r="109258" ht="14.25" customHeight="1"/>
    <row r="109260" ht="14.25" customHeight="1"/>
    <row r="109262" ht="14.25" customHeight="1"/>
    <row r="109264" ht="14.25" customHeight="1"/>
    <row r="109266" ht="14.25" customHeight="1"/>
    <row r="109268" ht="14.25" customHeight="1"/>
    <row r="109270" ht="14.25" customHeight="1"/>
    <row r="109272" ht="14.25" customHeight="1"/>
    <row r="109274" ht="14.25" customHeight="1"/>
    <row r="109276" ht="14.25" customHeight="1"/>
    <row r="109278" ht="14.25" customHeight="1"/>
    <row r="109280" ht="14.25" customHeight="1"/>
    <row r="109282" ht="14.25" customHeight="1"/>
    <row r="109284" ht="14.25" customHeight="1"/>
    <row r="109286" ht="14.25" customHeight="1"/>
    <row r="109288" ht="14.25" customHeight="1"/>
    <row r="109290" ht="14.25" customHeight="1"/>
    <row r="109292" ht="14.25" customHeight="1"/>
    <row r="109294" ht="14.25" customHeight="1"/>
    <row r="109296" ht="14.25" customHeight="1"/>
    <row r="109298" ht="14.25" customHeight="1"/>
    <row r="109300" ht="14.25" customHeight="1"/>
    <row r="109302" ht="14.25" customHeight="1"/>
    <row r="109304" ht="14.25" customHeight="1"/>
    <row r="109306" ht="14.25" customHeight="1"/>
    <row r="109308" ht="14.25" customHeight="1"/>
    <row r="109310" ht="14.25" customHeight="1"/>
    <row r="109312" ht="14.25" customHeight="1"/>
    <row r="109314" ht="14.25" customHeight="1"/>
    <row r="109316" ht="14.25" customHeight="1"/>
    <row r="109318" ht="14.25" customHeight="1"/>
    <row r="109320" ht="14.25" customHeight="1"/>
    <row r="109322" ht="14.25" customHeight="1"/>
    <row r="109324" ht="14.25" customHeight="1"/>
    <row r="109326" ht="14.25" customHeight="1"/>
    <row r="109328" ht="14.25" customHeight="1"/>
    <row r="109330" ht="14.25" customHeight="1"/>
    <row r="109332" ht="14.25" customHeight="1"/>
    <row r="109334" ht="14.25" customHeight="1"/>
    <row r="109336" ht="14.25" customHeight="1"/>
    <row r="109338" ht="14.25" customHeight="1"/>
    <row r="109340" ht="14.25" customHeight="1"/>
    <row r="109342" ht="14.25" customHeight="1"/>
    <row r="109344" ht="14.25" customHeight="1"/>
    <row r="109346" ht="14.25" customHeight="1"/>
    <row r="109348" ht="14.25" customHeight="1"/>
    <row r="109350" ht="14.25" customHeight="1"/>
    <row r="109352" ht="14.25" customHeight="1"/>
    <row r="109354" ht="14.25" customHeight="1"/>
    <row r="109356" ht="14.25" customHeight="1"/>
    <row r="109358" ht="14.25" customHeight="1"/>
    <row r="109360" ht="14.25" customHeight="1"/>
    <row r="109362" ht="14.25" customHeight="1"/>
    <row r="109364" ht="14.25" customHeight="1"/>
    <row r="109366" ht="14.25" customHeight="1"/>
    <row r="109368" ht="14.25" customHeight="1"/>
    <row r="109370" ht="14.25" customHeight="1"/>
    <row r="109372" ht="14.25" customHeight="1"/>
    <row r="109374" ht="14.25" customHeight="1"/>
    <row r="109376" ht="14.25" customHeight="1"/>
    <row r="109378" ht="14.25" customHeight="1"/>
    <row r="109380" ht="14.25" customHeight="1"/>
    <row r="109382" ht="14.25" customHeight="1"/>
    <row r="109384" ht="14.25" customHeight="1"/>
    <row r="109386" ht="14.25" customHeight="1"/>
    <row r="109388" ht="14.25" customHeight="1"/>
    <row r="109390" ht="14.25" customHeight="1"/>
    <row r="109392" ht="14.25" customHeight="1"/>
    <row r="109394" ht="14.25" customHeight="1"/>
    <row r="109396" ht="14.25" customHeight="1"/>
    <row r="109398" ht="14.25" customHeight="1"/>
    <row r="109400" ht="14.25" customHeight="1"/>
    <row r="109402" ht="14.25" customHeight="1"/>
    <row r="109404" ht="14.25" customHeight="1"/>
    <row r="109406" ht="14.25" customHeight="1"/>
    <row r="109408" ht="14.25" customHeight="1"/>
    <row r="109410" ht="14.25" customHeight="1"/>
    <row r="109412" ht="14.25" customHeight="1"/>
    <row r="109414" ht="14.25" customHeight="1"/>
    <row r="109416" ht="14.25" customHeight="1"/>
    <row r="109418" ht="14.25" customHeight="1"/>
    <row r="109420" ht="14.25" customHeight="1"/>
    <row r="109422" ht="14.25" customHeight="1"/>
    <row r="109424" ht="14.25" customHeight="1"/>
    <row r="109426" ht="14.25" customHeight="1"/>
    <row r="109428" ht="14.25" customHeight="1"/>
    <row r="109430" ht="14.25" customHeight="1"/>
    <row r="109432" ht="14.25" customHeight="1"/>
    <row r="109434" ht="14.25" customHeight="1"/>
    <row r="109436" ht="14.25" customHeight="1"/>
    <row r="109438" ht="14.25" customHeight="1"/>
    <row r="109440" ht="14.25" customHeight="1"/>
    <row r="109442" ht="14.25" customHeight="1"/>
    <row r="109444" ht="14.25" customHeight="1"/>
    <row r="109446" ht="14.25" customHeight="1"/>
    <row r="109448" ht="14.25" customHeight="1"/>
    <row r="109450" ht="14.25" customHeight="1"/>
    <row r="109452" ht="14.25" customHeight="1"/>
    <row r="109454" ht="14.25" customHeight="1"/>
    <row r="109456" ht="14.25" customHeight="1"/>
    <row r="109458" ht="14.25" customHeight="1"/>
    <row r="109460" ht="14.25" customHeight="1"/>
    <row r="109462" ht="14.25" customHeight="1"/>
    <row r="109464" ht="14.25" customHeight="1"/>
    <row r="109466" ht="14.25" customHeight="1"/>
    <row r="109468" ht="14.25" customHeight="1"/>
    <row r="109470" ht="14.25" customHeight="1"/>
    <row r="109472" ht="14.25" customHeight="1"/>
    <row r="109474" ht="14.25" customHeight="1"/>
    <row r="109476" ht="14.25" customHeight="1"/>
    <row r="109478" ht="14.25" customHeight="1"/>
    <row r="109480" ht="14.25" customHeight="1"/>
    <row r="109482" ht="14.25" customHeight="1"/>
    <row r="109484" ht="14.25" customHeight="1"/>
    <row r="109486" ht="14.25" customHeight="1"/>
    <row r="109488" ht="14.25" customHeight="1"/>
    <row r="109490" ht="14.25" customHeight="1"/>
    <row r="109492" ht="14.25" customHeight="1"/>
    <row r="109494" ht="14.25" customHeight="1"/>
    <row r="109496" ht="14.25" customHeight="1"/>
    <row r="109498" ht="14.25" customHeight="1"/>
    <row r="109500" ht="14.25" customHeight="1"/>
    <row r="109502" ht="14.25" customHeight="1"/>
    <row r="109504" ht="14.25" customHeight="1"/>
    <row r="109506" ht="14.25" customHeight="1"/>
    <row r="109508" ht="14.25" customHeight="1"/>
    <row r="109510" ht="14.25" customHeight="1"/>
    <row r="109512" ht="14.25" customHeight="1"/>
    <row r="109514" ht="14.25" customHeight="1"/>
    <row r="109516" ht="14.25" customHeight="1"/>
    <row r="109518" ht="14.25" customHeight="1"/>
    <row r="109520" ht="14.25" customHeight="1"/>
    <row r="109522" ht="14.25" customHeight="1"/>
    <row r="109524" ht="14.25" customHeight="1"/>
    <row r="109526" ht="14.25" customHeight="1"/>
    <row r="109528" ht="14.25" customHeight="1"/>
    <row r="109530" ht="14.25" customHeight="1"/>
    <row r="109532" ht="14.25" customHeight="1"/>
    <row r="109534" ht="14.25" customHeight="1"/>
    <row r="109536" ht="14.25" customHeight="1"/>
    <row r="109538" ht="14.25" customHeight="1"/>
    <row r="109540" ht="14.25" customHeight="1"/>
    <row r="109542" ht="14.25" customHeight="1"/>
    <row r="109544" ht="14.25" customHeight="1"/>
    <row r="109546" ht="14.25" customHeight="1"/>
    <row r="109548" ht="14.25" customHeight="1"/>
    <row r="109550" ht="14.25" customHeight="1"/>
    <row r="109552" ht="14.25" customHeight="1"/>
    <row r="109554" ht="14.25" customHeight="1"/>
    <row r="109556" ht="14.25" customHeight="1"/>
    <row r="109558" ht="14.25" customHeight="1"/>
    <row r="109560" ht="14.25" customHeight="1"/>
    <row r="109562" ht="14.25" customHeight="1"/>
    <row r="109564" ht="14.25" customHeight="1"/>
    <row r="109566" ht="14.25" customHeight="1"/>
    <row r="109568" ht="14.25" customHeight="1"/>
    <row r="109570" ht="14.25" customHeight="1"/>
    <row r="109572" ht="14.25" customHeight="1"/>
    <row r="109574" ht="14.25" customHeight="1"/>
    <row r="109576" ht="14.25" customHeight="1"/>
    <row r="109578" ht="14.25" customHeight="1"/>
    <row r="109580" ht="14.25" customHeight="1"/>
    <row r="109582" ht="14.25" customHeight="1"/>
    <row r="109584" ht="14.25" customHeight="1"/>
    <row r="109586" ht="14.25" customHeight="1"/>
    <row r="109588" ht="14.25" customHeight="1"/>
    <row r="109590" ht="14.25" customHeight="1"/>
    <row r="109592" ht="14.25" customHeight="1"/>
    <row r="109594" ht="14.25" customHeight="1"/>
    <row r="109596" ht="14.25" customHeight="1"/>
    <row r="109598" ht="14.25" customHeight="1"/>
    <row r="109600" ht="14.25" customHeight="1"/>
    <row r="109602" ht="14.25" customHeight="1"/>
    <row r="109604" ht="14.25" customHeight="1"/>
    <row r="109606" ht="14.25" customHeight="1"/>
    <row r="109608" ht="14.25" customHeight="1"/>
    <row r="109610" ht="14.25" customHeight="1"/>
    <row r="109612" ht="14.25" customHeight="1"/>
    <row r="109614" ht="14.25" customHeight="1"/>
    <row r="109616" ht="14.25" customHeight="1"/>
    <row r="109618" ht="14.25" customHeight="1"/>
    <row r="109620" ht="14.25" customHeight="1"/>
    <row r="109622" ht="14.25" customHeight="1"/>
    <row r="109624" ht="14.25" customHeight="1"/>
    <row r="109626" ht="14.25" customHeight="1"/>
    <row r="109628" ht="14.25" customHeight="1"/>
    <row r="109630" ht="14.25" customHeight="1"/>
    <row r="109632" ht="14.25" customHeight="1"/>
    <row r="109634" ht="14.25" customHeight="1"/>
    <row r="109636" ht="14.25" customHeight="1"/>
    <row r="109638" ht="14.25" customHeight="1"/>
    <row r="109640" ht="14.25" customHeight="1"/>
    <row r="109642" ht="14.25" customHeight="1"/>
    <row r="109644" ht="14.25" customHeight="1"/>
    <row r="109646" ht="14.25" customHeight="1"/>
    <row r="109648" ht="14.25" customHeight="1"/>
    <row r="109650" ht="14.25" customHeight="1"/>
    <row r="109652" ht="14.25" customHeight="1"/>
    <row r="109654" ht="14.25" customHeight="1"/>
    <row r="109656" ht="14.25" customHeight="1"/>
    <row r="109658" ht="14.25" customHeight="1"/>
    <row r="109660" ht="14.25" customHeight="1"/>
    <row r="109662" ht="14.25" customHeight="1"/>
    <row r="109664" ht="14.25" customHeight="1"/>
    <row r="109666" ht="14.25" customHeight="1"/>
    <row r="109668" ht="14.25" customHeight="1"/>
    <row r="109670" ht="14.25" customHeight="1"/>
    <row r="109672" ht="14.25" customHeight="1"/>
    <row r="109674" ht="14.25" customHeight="1"/>
    <row r="109676" ht="14.25" customHeight="1"/>
    <row r="109678" ht="14.25" customHeight="1"/>
    <row r="109680" ht="14.25" customHeight="1"/>
    <row r="109682" ht="14.25" customHeight="1"/>
    <row r="109684" ht="14.25" customHeight="1"/>
    <row r="109686" ht="14.25" customHeight="1"/>
    <row r="109688" ht="14.25" customHeight="1"/>
    <row r="109690" ht="14.25" customHeight="1"/>
    <row r="109692" ht="14.25" customHeight="1"/>
    <row r="109694" ht="14.25" customHeight="1"/>
    <row r="109696" ht="14.25" customHeight="1"/>
    <row r="109698" ht="14.25" customHeight="1"/>
    <row r="109700" ht="14.25" customHeight="1"/>
    <row r="109702" ht="14.25" customHeight="1"/>
    <row r="109704" ht="14.25" customHeight="1"/>
    <row r="109706" ht="14.25" customHeight="1"/>
    <row r="109708" ht="14.25" customHeight="1"/>
    <row r="109710" ht="14.25" customHeight="1"/>
    <row r="109712" ht="14.25" customHeight="1"/>
    <row r="109714" ht="14.25" customHeight="1"/>
    <row r="109716" ht="14.25" customHeight="1"/>
    <row r="109718" ht="14.25" customHeight="1"/>
    <row r="109720" ht="14.25" customHeight="1"/>
    <row r="109722" ht="14.25" customHeight="1"/>
    <row r="109724" ht="14.25" customHeight="1"/>
    <row r="109726" ht="14.25" customHeight="1"/>
    <row r="109728" ht="14.25" customHeight="1"/>
    <row r="109730" ht="14.25" customHeight="1"/>
    <row r="109732" ht="14.25" customHeight="1"/>
    <row r="109734" ht="14.25" customHeight="1"/>
    <row r="109736" ht="14.25" customHeight="1"/>
    <row r="109738" ht="14.25" customHeight="1"/>
    <row r="109740" ht="14.25" customHeight="1"/>
    <row r="109742" ht="14.25" customHeight="1"/>
    <row r="109744" ht="14.25" customHeight="1"/>
    <row r="109746" ht="14.25" customHeight="1"/>
    <row r="109748" ht="14.25" customHeight="1"/>
    <row r="109750" ht="14.25" customHeight="1"/>
    <row r="109752" ht="14.25" customHeight="1"/>
    <row r="109754" ht="14.25" customHeight="1"/>
    <row r="109756" ht="14.25" customHeight="1"/>
    <row r="109758" ht="14.25" customHeight="1"/>
    <row r="109760" ht="14.25" customHeight="1"/>
    <row r="109762" ht="14.25" customHeight="1"/>
    <row r="109764" ht="14.25" customHeight="1"/>
    <row r="109766" ht="14.25" customHeight="1"/>
    <row r="109768" ht="14.25" customHeight="1"/>
    <row r="109770" ht="14.25" customHeight="1"/>
    <row r="109772" ht="14.25" customHeight="1"/>
    <row r="109774" ht="14.25" customHeight="1"/>
    <row r="109776" ht="14.25" customHeight="1"/>
    <row r="109778" ht="14.25" customHeight="1"/>
    <row r="109780" ht="14.25" customHeight="1"/>
    <row r="109782" ht="14.25" customHeight="1"/>
    <row r="109784" ht="14.25" customHeight="1"/>
    <row r="109786" ht="14.25" customHeight="1"/>
    <row r="109788" ht="14.25" customHeight="1"/>
    <row r="109790" ht="14.25" customHeight="1"/>
    <row r="109792" ht="14.25" customHeight="1"/>
    <row r="109794" ht="14.25" customHeight="1"/>
    <row r="109796" ht="14.25" customHeight="1"/>
    <row r="109798" ht="14.25" customHeight="1"/>
    <row r="109800" ht="14.25" customHeight="1"/>
    <row r="109802" ht="14.25" customHeight="1"/>
    <row r="109804" ht="14.25" customHeight="1"/>
    <row r="109806" ht="14.25" customHeight="1"/>
    <row r="109808" ht="14.25" customHeight="1"/>
    <row r="109810" ht="14.25" customHeight="1"/>
    <row r="109812" ht="14.25" customHeight="1"/>
    <row r="109814" ht="14.25" customHeight="1"/>
    <row r="109816" ht="14.25" customHeight="1"/>
    <row r="109818" ht="14.25" customHeight="1"/>
    <row r="109820" ht="14.25" customHeight="1"/>
    <row r="109822" ht="14.25" customHeight="1"/>
    <row r="109824" ht="14.25" customHeight="1"/>
    <row r="109826" ht="14.25" customHeight="1"/>
    <row r="109828" ht="14.25" customHeight="1"/>
    <row r="109830" ht="14.25" customHeight="1"/>
    <row r="109832" ht="14.25" customHeight="1"/>
    <row r="109834" ht="14.25" customHeight="1"/>
    <row r="109836" ht="14.25" customHeight="1"/>
    <row r="109838" ht="14.25" customHeight="1"/>
    <row r="109840" ht="14.25" customHeight="1"/>
    <row r="109842" ht="14.25" customHeight="1"/>
    <row r="109844" ht="14.25" customHeight="1"/>
    <row r="109846" ht="14.25" customHeight="1"/>
    <row r="109848" ht="14.25" customHeight="1"/>
    <row r="109850" ht="14.25" customHeight="1"/>
    <row r="109852" ht="14.25" customHeight="1"/>
    <row r="109854" ht="14.25" customHeight="1"/>
    <row r="109856" ht="14.25" customHeight="1"/>
    <row r="109858" ht="14.25" customHeight="1"/>
    <row r="109860" ht="14.25" customHeight="1"/>
    <row r="109862" ht="14.25" customHeight="1"/>
    <row r="109864" ht="14.25" customHeight="1"/>
    <row r="109866" ht="14.25" customHeight="1"/>
    <row r="109868" ht="14.25" customHeight="1"/>
    <row r="109870" ht="14.25" customHeight="1"/>
    <row r="109872" ht="14.25" customHeight="1"/>
    <row r="109874" ht="14.25" customHeight="1"/>
    <row r="109876" ht="14.25" customHeight="1"/>
    <row r="109878" ht="14.25" customHeight="1"/>
    <row r="109880" ht="14.25" customHeight="1"/>
    <row r="109882" ht="14.25" customHeight="1"/>
    <row r="109884" ht="14.25" customHeight="1"/>
    <row r="109886" ht="14.25" customHeight="1"/>
    <row r="109888" ht="14.25" customHeight="1"/>
    <row r="109890" ht="14.25" customHeight="1"/>
    <row r="109892" ht="14.25" customHeight="1"/>
    <row r="109894" ht="14.25" customHeight="1"/>
    <row r="109896" ht="14.25" customHeight="1"/>
    <row r="109898" ht="14.25" customHeight="1"/>
    <row r="109900" ht="14.25" customHeight="1"/>
    <row r="109902" ht="14.25" customHeight="1"/>
    <row r="109904" ht="14.25" customHeight="1"/>
    <row r="109906" ht="14.25" customHeight="1"/>
    <row r="109908" ht="14.25" customHeight="1"/>
    <row r="109910" ht="14.25" customHeight="1"/>
    <row r="109912" ht="14.25" customHeight="1"/>
    <row r="109914" ht="14.25" customHeight="1"/>
    <row r="109916" ht="14.25" customHeight="1"/>
    <row r="109918" ht="14.25" customHeight="1"/>
    <row r="109920" ht="14.25" customHeight="1"/>
    <row r="109922" ht="14.25" customHeight="1"/>
    <row r="109924" ht="14.25" customHeight="1"/>
    <row r="109926" ht="14.25" customHeight="1"/>
    <row r="109928" ht="14.25" customHeight="1"/>
    <row r="109930" ht="14.25" customHeight="1"/>
    <row r="109932" ht="14.25" customHeight="1"/>
    <row r="109934" ht="14.25" customHeight="1"/>
    <row r="109936" ht="14.25" customHeight="1"/>
    <row r="109938" ht="14.25" customHeight="1"/>
    <row r="109940" ht="14.25" customHeight="1"/>
    <row r="109942" ht="14.25" customHeight="1"/>
    <row r="109944" ht="14.25" customHeight="1"/>
    <row r="109946" ht="14.25" customHeight="1"/>
    <row r="109948" ht="14.25" customHeight="1"/>
    <row r="109950" ht="14.25" customHeight="1"/>
    <row r="109952" ht="14.25" customHeight="1"/>
    <row r="109954" ht="14.25" customHeight="1"/>
    <row r="109956" ht="14.25" customHeight="1"/>
    <row r="109958" ht="14.25" customHeight="1"/>
    <row r="109960" ht="14.25" customHeight="1"/>
    <row r="109962" ht="14.25" customHeight="1"/>
    <row r="109964" ht="14.25" customHeight="1"/>
    <row r="109966" ht="14.25" customHeight="1"/>
    <row r="109968" ht="14.25" customHeight="1"/>
    <row r="109970" ht="14.25" customHeight="1"/>
    <row r="109972" ht="14.25" customHeight="1"/>
    <row r="109974" ht="14.25" customHeight="1"/>
    <row r="109976" ht="14.25" customHeight="1"/>
    <row r="109978" ht="14.25" customHeight="1"/>
    <row r="109980" ht="14.25" customHeight="1"/>
    <row r="109982" ht="14.25" customHeight="1"/>
    <row r="109984" ht="14.25" customHeight="1"/>
    <row r="109986" ht="14.25" customHeight="1"/>
    <row r="109988" ht="14.25" customHeight="1"/>
    <row r="109990" ht="14.25" customHeight="1"/>
    <row r="109992" ht="14.25" customHeight="1"/>
    <row r="109994" ht="14.25" customHeight="1"/>
    <row r="109996" ht="14.25" customHeight="1"/>
    <row r="109998" ht="14.25" customHeight="1"/>
    <row r="110000" ht="14.25" customHeight="1"/>
    <row r="110002" ht="14.25" customHeight="1"/>
    <row r="110004" ht="14.25" customHeight="1"/>
    <row r="110006" ht="14.25" customHeight="1"/>
    <row r="110008" ht="14.25" customHeight="1"/>
    <row r="110010" ht="14.25" customHeight="1"/>
    <row r="110012" ht="14.25" customHeight="1"/>
    <row r="110014" ht="14.25" customHeight="1"/>
    <row r="110016" ht="14.25" customHeight="1"/>
    <row r="110018" ht="14.25" customHeight="1"/>
    <row r="110020" ht="14.25" customHeight="1"/>
    <row r="110022" ht="14.25" customHeight="1"/>
    <row r="110024" ht="14.25" customHeight="1"/>
    <row r="110026" ht="14.25" customHeight="1"/>
    <row r="110028" ht="14.25" customHeight="1"/>
    <row r="110030" ht="14.25" customHeight="1"/>
    <row r="110032" ht="14.25" customHeight="1"/>
    <row r="110034" ht="14.25" customHeight="1"/>
    <row r="110036" ht="14.25" customHeight="1"/>
    <row r="110038" ht="14.25" customHeight="1"/>
    <row r="110040" ht="14.25" customHeight="1"/>
    <row r="110042" ht="14.25" customHeight="1"/>
    <row r="110044" ht="14.25" customHeight="1"/>
    <row r="110046" ht="14.25" customHeight="1"/>
    <row r="110048" ht="14.25" customHeight="1"/>
    <row r="110050" ht="14.25" customHeight="1"/>
    <row r="110052" ht="14.25" customHeight="1"/>
    <row r="110054" ht="14.25" customHeight="1"/>
    <row r="110056" ht="14.25" customHeight="1"/>
    <row r="110058" ht="14.25" customHeight="1"/>
    <row r="110060" ht="14.25" customHeight="1"/>
    <row r="110062" ht="14.25" customHeight="1"/>
    <row r="110064" ht="14.25" customHeight="1"/>
    <row r="110066" ht="14.25" customHeight="1"/>
    <row r="110068" ht="14.25" customHeight="1"/>
    <row r="110070" ht="14.25" customHeight="1"/>
    <row r="110072" ht="14.25" customHeight="1"/>
    <row r="110074" ht="14.25" customHeight="1"/>
    <row r="110076" ht="14.25" customHeight="1"/>
    <row r="110078" ht="14.25" customHeight="1"/>
    <row r="110080" ht="14.25" customHeight="1"/>
    <row r="110082" ht="14.25" customHeight="1"/>
    <row r="110084" ht="14.25" customHeight="1"/>
    <row r="110086" ht="14.25" customHeight="1"/>
    <row r="110088" ht="14.25" customHeight="1"/>
    <row r="110090" ht="14.25" customHeight="1"/>
    <row r="110092" ht="14.25" customHeight="1"/>
    <row r="110094" ht="14.25" customHeight="1"/>
    <row r="110096" ht="14.25" customHeight="1"/>
    <row r="110098" ht="14.25" customHeight="1"/>
    <row r="110100" ht="14.25" customHeight="1"/>
    <row r="110102" ht="14.25" customHeight="1"/>
    <row r="110104" ht="14.25" customHeight="1"/>
    <row r="110106" ht="14.25" customHeight="1"/>
    <row r="110108" ht="14.25" customHeight="1"/>
    <row r="110110" ht="14.25" customHeight="1"/>
    <row r="110112" ht="14.25" customHeight="1"/>
    <row r="110114" ht="14.25" customHeight="1"/>
    <row r="110116" ht="14.25" customHeight="1"/>
    <row r="110118" ht="14.25" customHeight="1"/>
    <row r="110120" ht="14.25" customHeight="1"/>
    <row r="110122" ht="14.25" customHeight="1"/>
    <row r="110124" ht="14.25" customHeight="1"/>
    <row r="110126" ht="14.25" customHeight="1"/>
    <row r="110128" ht="14.25" customHeight="1"/>
    <row r="110130" ht="14.25" customHeight="1"/>
    <row r="110132" ht="14.25" customHeight="1"/>
    <row r="110134" ht="14.25" customHeight="1"/>
    <row r="110136" ht="14.25" customHeight="1"/>
    <row r="110138" ht="14.25" customHeight="1"/>
    <row r="110140" ht="14.25" customHeight="1"/>
    <row r="110142" ht="14.25" customHeight="1"/>
    <row r="110144" ht="14.25" customHeight="1"/>
    <row r="110146" ht="14.25" customHeight="1"/>
    <row r="110148" ht="14.25" customHeight="1"/>
    <row r="110150" ht="14.25" customHeight="1"/>
    <row r="110152" ht="14.25" customHeight="1"/>
    <row r="110154" ht="14.25" customHeight="1"/>
    <row r="110156" ht="14.25" customHeight="1"/>
    <row r="110158" ht="14.25" customHeight="1"/>
    <row r="110160" ht="14.25" customHeight="1"/>
    <row r="110162" ht="14.25" customHeight="1"/>
    <row r="110164" ht="14.25" customHeight="1"/>
    <row r="110166" ht="14.25" customHeight="1"/>
    <row r="110168" ht="14.25" customHeight="1"/>
    <row r="110170" ht="14.25" customHeight="1"/>
    <row r="110172" ht="14.25" customHeight="1"/>
    <row r="110174" ht="14.25" customHeight="1"/>
    <row r="110176" ht="14.25" customHeight="1"/>
    <row r="110178" ht="14.25" customHeight="1"/>
    <row r="110180" ht="14.25" customHeight="1"/>
    <row r="110182" ht="14.25" customHeight="1"/>
    <row r="110184" ht="14.25" customHeight="1"/>
    <row r="110186" ht="14.25" customHeight="1"/>
    <row r="110188" ht="14.25" customHeight="1"/>
    <row r="110190" ht="14.25" customHeight="1"/>
    <row r="110192" ht="14.25" customHeight="1"/>
    <row r="110194" ht="14.25" customHeight="1"/>
    <row r="110196" ht="14.25" customHeight="1"/>
    <row r="110198" ht="14.25" customHeight="1"/>
    <row r="110200" ht="14.25" customHeight="1"/>
    <row r="110202" ht="14.25" customHeight="1"/>
    <row r="110204" ht="14.25" customHeight="1"/>
    <row r="110206" ht="14.25" customHeight="1"/>
    <row r="110208" ht="14.25" customHeight="1"/>
    <row r="110210" ht="14.25" customHeight="1"/>
    <row r="110212" ht="14.25" customHeight="1"/>
    <row r="110214" ht="14.25" customHeight="1"/>
    <row r="110216" ht="14.25" customHeight="1"/>
    <row r="110218" ht="14.25" customHeight="1"/>
    <row r="110220" ht="14.25" customHeight="1"/>
    <row r="110222" ht="14.25" customHeight="1"/>
    <row r="110224" ht="14.25" customHeight="1"/>
    <row r="110226" ht="14.25" customHeight="1"/>
    <row r="110228" ht="14.25" customHeight="1"/>
    <row r="110230" ht="14.25" customHeight="1"/>
    <row r="110232" ht="14.25" customHeight="1"/>
    <row r="110234" ht="14.25" customHeight="1"/>
    <row r="110236" ht="14.25" customHeight="1"/>
    <row r="110238" ht="14.25" customHeight="1"/>
    <row r="110240" ht="14.25" customHeight="1"/>
    <row r="110242" ht="14.25" customHeight="1"/>
    <row r="110244" ht="14.25" customHeight="1"/>
    <row r="110246" ht="14.25" customHeight="1"/>
    <row r="110248" ht="14.25" customHeight="1"/>
    <row r="110250" ht="14.25" customHeight="1"/>
    <row r="110252" ht="14.25" customHeight="1"/>
    <row r="110254" ht="14.25" customHeight="1"/>
    <row r="110256" ht="14.25" customHeight="1"/>
    <row r="110258" ht="14.25" customHeight="1"/>
    <row r="110260" ht="14.25" customHeight="1"/>
    <row r="110262" ht="14.25" customHeight="1"/>
    <row r="110264" ht="14.25" customHeight="1"/>
    <row r="110266" ht="14.25" customHeight="1"/>
    <row r="110268" ht="14.25" customHeight="1"/>
    <row r="110270" ht="14.25" customHeight="1"/>
    <row r="110272" ht="14.25" customHeight="1"/>
    <row r="110274" ht="14.25" customHeight="1"/>
    <row r="110276" ht="14.25" customHeight="1"/>
    <row r="110278" ht="14.25" customHeight="1"/>
    <row r="110280" ht="14.25" customHeight="1"/>
    <row r="110282" ht="14.25" customHeight="1"/>
    <row r="110284" ht="14.25" customHeight="1"/>
    <row r="110286" ht="14.25" customHeight="1"/>
    <row r="110288" ht="14.25" customHeight="1"/>
    <row r="110290" ht="14.25" customHeight="1"/>
    <row r="110292" ht="14.25" customHeight="1"/>
    <row r="110294" ht="14.25" customHeight="1"/>
    <row r="110296" ht="14.25" customHeight="1"/>
    <row r="110298" ht="14.25" customHeight="1"/>
    <row r="110300" ht="14.25" customHeight="1"/>
    <row r="110302" ht="14.25" customHeight="1"/>
    <row r="110304" ht="14.25" customHeight="1"/>
    <row r="110306" ht="14.25" customHeight="1"/>
    <row r="110308" ht="14.25" customHeight="1"/>
    <row r="110310" ht="14.25" customHeight="1"/>
    <row r="110312" ht="14.25" customHeight="1"/>
    <row r="110314" ht="14.25" customHeight="1"/>
    <row r="110316" ht="14.25" customHeight="1"/>
    <row r="110318" ht="14.25" customHeight="1"/>
    <row r="110320" ht="14.25" customHeight="1"/>
    <row r="110322" ht="14.25" customHeight="1"/>
    <row r="110324" ht="14.25" customHeight="1"/>
    <row r="110326" ht="14.25" customHeight="1"/>
    <row r="110328" ht="14.25" customHeight="1"/>
    <row r="110330" ht="14.25" customHeight="1"/>
    <row r="110332" ht="14.25" customHeight="1"/>
    <row r="110334" ht="14.25" customHeight="1"/>
    <row r="110336" ht="14.25" customHeight="1"/>
    <row r="110338" ht="14.25" customHeight="1"/>
    <row r="110340" ht="14.25" customHeight="1"/>
    <row r="110342" ht="14.25" customHeight="1"/>
    <row r="110344" ht="14.25" customHeight="1"/>
    <row r="110346" ht="14.25" customHeight="1"/>
    <row r="110348" ht="14.25" customHeight="1"/>
    <row r="110350" ht="14.25" customHeight="1"/>
    <row r="110352" ht="14.25" customHeight="1"/>
    <row r="110354" ht="14.25" customHeight="1"/>
    <row r="110356" ht="14.25" customHeight="1"/>
    <row r="110358" ht="14.25" customHeight="1"/>
    <row r="110360" ht="14.25" customHeight="1"/>
    <row r="110362" ht="14.25" customHeight="1"/>
    <row r="110364" ht="14.25" customHeight="1"/>
    <row r="110366" ht="14.25" customHeight="1"/>
    <row r="110368" ht="14.25" customHeight="1"/>
    <row r="110370" ht="14.25" customHeight="1"/>
    <row r="110372" ht="14.25" customHeight="1"/>
    <row r="110374" ht="14.25" customHeight="1"/>
    <row r="110376" ht="14.25" customHeight="1"/>
    <row r="110378" ht="14.25" customHeight="1"/>
    <row r="110380" ht="14.25" customHeight="1"/>
    <row r="110382" ht="14.25" customHeight="1"/>
    <row r="110384" ht="14.25" customHeight="1"/>
    <row r="110386" ht="14.25" customHeight="1"/>
    <row r="110388" ht="14.25" customHeight="1"/>
    <row r="110390" ht="14.25" customHeight="1"/>
    <row r="110392" ht="14.25" customHeight="1"/>
    <row r="110394" ht="14.25" customHeight="1"/>
    <row r="110396" ht="14.25" customHeight="1"/>
    <row r="110398" ht="14.25" customHeight="1"/>
    <row r="110400" ht="14.25" customHeight="1"/>
    <row r="110402" ht="14.25" customHeight="1"/>
    <row r="110404" ht="14.25" customHeight="1"/>
    <row r="110406" ht="14.25" customHeight="1"/>
    <row r="110408" ht="14.25" customHeight="1"/>
    <row r="110410" ht="14.25" customHeight="1"/>
    <row r="110412" ht="14.25" customHeight="1"/>
    <row r="110414" ht="14.25" customHeight="1"/>
    <row r="110416" ht="14.25" customHeight="1"/>
    <row r="110418" ht="14.25" customHeight="1"/>
    <row r="110420" ht="14.25" customHeight="1"/>
    <row r="110422" ht="14.25" customHeight="1"/>
    <row r="110424" ht="14.25" customHeight="1"/>
    <row r="110426" ht="14.25" customHeight="1"/>
    <row r="110428" ht="14.25" customHeight="1"/>
    <row r="110430" ht="14.25" customHeight="1"/>
    <row r="110432" ht="14.25" customHeight="1"/>
    <row r="110434" ht="14.25" customHeight="1"/>
    <row r="110436" ht="14.25" customHeight="1"/>
    <row r="110438" ht="14.25" customHeight="1"/>
    <row r="110440" ht="14.25" customHeight="1"/>
    <row r="110442" ht="14.25" customHeight="1"/>
    <row r="110444" ht="14.25" customHeight="1"/>
    <row r="110446" ht="14.25" customHeight="1"/>
    <row r="110448" ht="14.25" customHeight="1"/>
    <row r="110450" ht="14.25" customHeight="1"/>
    <row r="110452" ht="14.25" customHeight="1"/>
    <row r="110454" ht="14.25" customHeight="1"/>
    <row r="110456" ht="14.25" customHeight="1"/>
    <row r="110458" ht="14.25" customHeight="1"/>
    <row r="110460" ht="14.25" customHeight="1"/>
    <row r="110462" ht="14.25" customHeight="1"/>
    <row r="110464" ht="14.25" customHeight="1"/>
    <row r="110466" ht="14.25" customHeight="1"/>
    <row r="110468" ht="14.25" customHeight="1"/>
    <row r="110470" ht="14.25" customHeight="1"/>
    <row r="110472" ht="14.25" customHeight="1"/>
    <row r="110474" ht="14.25" customHeight="1"/>
    <row r="110476" ht="14.25" customHeight="1"/>
    <row r="110478" ht="14.25" customHeight="1"/>
    <row r="110480" ht="14.25" customHeight="1"/>
    <row r="110482" ht="14.25" customHeight="1"/>
    <row r="110484" ht="14.25" customHeight="1"/>
    <row r="110486" ht="14.25" customHeight="1"/>
    <row r="110488" ht="14.25" customHeight="1"/>
    <row r="110490" ht="14.25" customHeight="1"/>
    <row r="110492" ht="14.25" customHeight="1"/>
    <row r="110494" ht="14.25" customHeight="1"/>
    <row r="110496" ht="14.25" customHeight="1"/>
    <row r="110498" ht="14.25" customHeight="1"/>
    <row r="110500" ht="14.25" customHeight="1"/>
    <row r="110502" ht="14.25" customHeight="1"/>
    <row r="110504" ht="14.25" customHeight="1"/>
    <row r="110506" ht="14.25" customHeight="1"/>
    <row r="110508" ht="14.25" customHeight="1"/>
    <row r="110510" ht="14.25" customHeight="1"/>
    <row r="110512" ht="14.25" customHeight="1"/>
    <row r="110514" ht="14.25" customHeight="1"/>
    <row r="110516" ht="14.25" customHeight="1"/>
    <row r="110518" ht="14.25" customHeight="1"/>
    <row r="110520" ht="14.25" customHeight="1"/>
    <row r="110522" ht="14.25" customHeight="1"/>
    <row r="110524" ht="14.25" customHeight="1"/>
    <row r="110526" ht="14.25" customHeight="1"/>
    <row r="110528" ht="14.25" customHeight="1"/>
    <row r="110530" ht="14.25" customHeight="1"/>
    <row r="110532" ht="14.25" customHeight="1"/>
    <row r="110534" ht="14.25" customHeight="1"/>
    <row r="110536" ht="14.25" customHeight="1"/>
    <row r="110538" ht="14.25" customHeight="1"/>
    <row r="110540" ht="14.25" customHeight="1"/>
    <row r="110542" ht="14.25" customHeight="1"/>
    <row r="110544" ht="14.25" customHeight="1"/>
    <row r="110546" ht="14.25" customHeight="1"/>
    <row r="110548" ht="14.25" customHeight="1"/>
    <row r="110550" ht="14.25" customHeight="1"/>
    <row r="110552" ht="14.25" customHeight="1"/>
    <row r="110554" ht="14.25" customHeight="1"/>
    <row r="110556" ht="14.25" customHeight="1"/>
    <row r="110558" ht="14.25" customHeight="1"/>
    <row r="110560" ht="14.25" customHeight="1"/>
    <row r="110562" ht="14.25" customHeight="1"/>
    <row r="110564" ht="14.25" customHeight="1"/>
    <row r="110566" ht="14.25" customHeight="1"/>
    <row r="110568" ht="14.25" customHeight="1"/>
    <row r="110570" ht="14.25" customHeight="1"/>
    <row r="110572" ht="14.25" customHeight="1"/>
    <row r="110574" ht="14.25" customHeight="1"/>
    <row r="110576" ht="14.25" customHeight="1"/>
    <row r="110578" ht="14.25" customHeight="1"/>
    <row r="110580" ht="14.25" customHeight="1"/>
    <row r="110582" ht="14.25" customHeight="1"/>
    <row r="110584" ht="14.25" customHeight="1"/>
    <row r="110586" ht="14.25" customHeight="1"/>
    <row r="110588" ht="14.25" customHeight="1"/>
    <row r="110590" ht="14.25" customHeight="1"/>
    <row r="110592" ht="14.25" customHeight="1"/>
    <row r="110594" ht="14.25" customHeight="1"/>
    <row r="110596" ht="14.25" customHeight="1"/>
    <row r="110598" ht="14.25" customHeight="1"/>
    <row r="110600" ht="14.25" customHeight="1"/>
    <row r="110602" ht="14.25" customHeight="1"/>
    <row r="110604" ht="14.25" customHeight="1"/>
    <row r="110606" ht="14.25" customHeight="1"/>
    <row r="110608" ht="14.25" customHeight="1"/>
    <row r="110610" ht="14.25" customHeight="1"/>
    <row r="110612" ht="14.25" customHeight="1"/>
    <row r="110614" ht="14.25" customHeight="1"/>
    <row r="110616" ht="14.25" customHeight="1"/>
    <row r="110618" ht="14.25" customHeight="1"/>
    <row r="110620" ht="14.25" customHeight="1"/>
    <row r="110622" ht="14.25" customHeight="1"/>
    <row r="110624" ht="14.25" customHeight="1"/>
    <row r="110626" ht="14.25" customHeight="1"/>
    <row r="110628" ht="14.25" customHeight="1"/>
    <row r="110630" ht="14.25" customHeight="1"/>
    <row r="110632" ht="14.25" customHeight="1"/>
    <row r="110634" ht="14.25" customHeight="1"/>
    <row r="110636" ht="14.25" customHeight="1"/>
    <row r="110638" ht="14.25" customHeight="1"/>
    <row r="110640" ht="14.25" customHeight="1"/>
    <row r="110642" ht="14.25" customHeight="1"/>
    <row r="110644" ht="14.25" customHeight="1"/>
    <row r="110646" ht="14.25" customHeight="1"/>
    <row r="110648" ht="14.25" customHeight="1"/>
    <row r="110650" ht="14.25" customHeight="1"/>
    <row r="110652" ht="14.25" customHeight="1"/>
    <row r="110654" ht="14.25" customHeight="1"/>
    <row r="110656" ht="14.25" customHeight="1"/>
    <row r="110658" ht="14.25" customHeight="1"/>
    <row r="110660" ht="14.25" customHeight="1"/>
    <row r="110662" ht="14.25" customHeight="1"/>
    <row r="110664" ht="14.25" customHeight="1"/>
    <row r="110666" ht="14.25" customHeight="1"/>
    <row r="110668" ht="14.25" customHeight="1"/>
    <row r="110670" ht="14.25" customHeight="1"/>
    <row r="110672" ht="14.25" customHeight="1"/>
    <row r="110674" ht="14.25" customHeight="1"/>
    <row r="110676" ht="14.25" customHeight="1"/>
    <row r="110678" ht="14.25" customHeight="1"/>
    <row r="110680" ht="14.25" customHeight="1"/>
    <row r="110682" ht="14.25" customHeight="1"/>
    <row r="110684" ht="14.25" customHeight="1"/>
    <row r="110686" ht="14.25" customHeight="1"/>
    <row r="110688" ht="14.25" customHeight="1"/>
    <row r="110690" ht="14.25" customHeight="1"/>
    <row r="110692" ht="14.25" customHeight="1"/>
    <row r="110694" ht="14.25" customHeight="1"/>
    <row r="110696" ht="14.25" customHeight="1"/>
    <row r="110698" ht="14.25" customHeight="1"/>
    <row r="110700" ht="14.25" customHeight="1"/>
    <row r="110702" ht="14.25" customHeight="1"/>
    <row r="110704" ht="14.25" customHeight="1"/>
    <row r="110706" ht="14.25" customHeight="1"/>
    <row r="110708" ht="14.25" customHeight="1"/>
    <row r="110710" ht="14.25" customHeight="1"/>
    <row r="110712" ht="14.25" customHeight="1"/>
    <row r="110714" ht="14.25" customHeight="1"/>
    <row r="110716" ht="14.25" customHeight="1"/>
    <row r="110718" ht="14.25" customHeight="1"/>
    <row r="110720" ht="14.25" customHeight="1"/>
    <row r="110722" ht="14.25" customHeight="1"/>
    <row r="110724" ht="14.25" customHeight="1"/>
    <row r="110726" ht="14.25" customHeight="1"/>
    <row r="110728" ht="14.25" customHeight="1"/>
    <row r="110730" ht="14.25" customHeight="1"/>
    <row r="110732" ht="14.25" customHeight="1"/>
    <row r="110734" ht="14.25" customHeight="1"/>
    <row r="110736" ht="14.25" customHeight="1"/>
    <row r="110738" ht="14.25" customHeight="1"/>
    <row r="110740" ht="14.25" customHeight="1"/>
    <row r="110742" ht="14.25" customHeight="1"/>
    <row r="110744" ht="14.25" customHeight="1"/>
    <row r="110746" ht="14.25" customHeight="1"/>
    <row r="110748" ht="14.25" customHeight="1"/>
    <row r="110750" ht="14.25" customHeight="1"/>
    <row r="110752" ht="14.25" customHeight="1"/>
    <row r="110754" ht="14.25" customHeight="1"/>
    <row r="110756" ht="14.25" customHeight="1"/>
    <row r="110758" ht="14.25" customHeight="1"/>
    <row r="110760" ht="14.25" customHeight="1"/>
    <row r="110762" ht="14.25" customHeight="1"/>
    <row r="110764" ht="14.25" customHeight="1"/>
    <row r="110766" ht="14.25" customHeight="1"/>
    <row r="110768" ht="14.25" customHeight="1"/>
    <row r="110770" ht="14.25" customHeight="1"/>
    <row r="110772" ht="14.25" customHeight="1"/>
    <row r="110774" ht="14.25" customHeight="1"/>
    <row r="110776" ht="14.25" customHeight="1"/>
    <row r="110778" ht="14.25" customHeight="1"/>
    <row r="110780" ht="14.25" customHeight="1"/>
    <row r="110782" ht="14.25" customHeight="1"/>
    <row r="110784" ht="14.25" customHeight="1"/>
    <row r="110786" ht="14.25" customHeight="1"/>
    <row r="110788" ht="14.25" customHeight="1"/>
    <row r="110790" ht="14.25" customHeight="1"/>
    <row r="110792" ht="14.25" customHeight="1"/>
    <row r="110794" ht="14.25" customHeight="1"/>
    <row r="110796" ht="14.25" customHeight="1"/>
    <row r="110798" ht="14.25" customHeight="1"/>
    <row r="110800" ht="14.25" customHeight="1"/>
    <row r="110802" ht="14.25" customHeight="1"/>
    <row r="110804" ht="14.25" customHeight="1"/>
    <row r="110806" ht="14.25" customHeight="1"/>
    <row r="110808" ht="14.25" customHeight="1"/>
    <row r="110810" ht="14.25" customHeight="1"/>
    <row r="110812" ht="14.25" customHeight="1"/>
    <row r="110814" ht="14.25" customHeight="1"/>
    <row r="110816" ht="14.25" customHeight="1"/>
    <row r="110818" ht="14.25" customHeight="1"/>
    <row r="110820" ht="14.25" customHeight="1"/>
    <row r="110822" ht="14.25" customHeight="1"/>
    <row r="110824" ht="14.25" customHeight="1"/>
    <row r="110826" ht="14.25" customHeight="1"/>
    <row r="110828" ht="14.25" customHeight="1"/>
    <row r="110830" ht="14.25" customHeight="1"/>
    <row r="110832" ht="14.25" customHeight="1"/>
    <row r="110834" ht="14.25" customHeight="1"/>
    <row r="110836" ht="14.25" customHeight="1"/>
    <row r="110838" ht="14.25" customHeight="1"/>
    <row r="110840" ht="14.25" customHeight="1"/>
    <row r="110842" ht="14.25" customHeight="1"/>
    <row r="110844" ht="14.25" customHeight="1"/>
    <row r="110846" ht="14.25" customHeight="1"/>
    <row r="110848" ht="14.25" customHeight="1"/>
    <row r="110850" ht="14.25" customHeight="1"/>
    <row r="110852" ht="14.25" customHeight="1"/>
    <row r="110854" ht="14.25" customHeight="1"/>
    <row r="110856" ht="14.25" customHeight="1"/>
    <row r="110858" ht="14.25" customHeight="1"/>
    <row r="110860" ht="14.25" customHeight="1"/>
    <row r="110862" ht="14.25" customHeight="1"/>
    <row r="110864" ht="14.25" customHeight="1"/>
    <row r="110866" ht="14.25" customHeight="1"/>
    <row r="110868" ht="14.25" customHeight="1"/>
    <row r="110870" ht="14.25" customHeight="1"/>
    <row r="110872" ht="14.25" customHeight="1"/>
    <row r="110874" ht="14.25" customHeight="1"/>
    <row r="110876" ht="14.25" customHeight="1"/>
    <row r="110878" ht="14.25" customHeight="1"/>
    <row r="110880" ht="14.25" customHeight="1"/>
    <row r="110882" ht="14.25" customHeight="1"/>
    <row r="110884" ht="14.25" customHeight="1"/>
    <row r="110886" ht="14.25" customHeight="1"/>
    <row r="110888" ht="14.25" customHeight="1"/>
    <row r="110890" ht="14.25" customHeight="1"/>
    <row r="110892" ht="14.25" customHeight="1"/>
    <row r="110894" ht="14.25" customHeight="1"/>
    <row r="110896" ht="14.25" customHeight="1"/>
    <row r="110898" ht="14.25" customHeight="1"/>
    <row r="110900" ht="14.25" customHeight="1"/>
    <row r="110902" ht="14.25" customHeight="1"/>
    <row r="110904" ht="14.25" customHeight="1"/>
    <row r="110906" ht="14.25" customHeight="1"/>
    <row r="110908" ht="14.25" customHeight="1"/>
    <row r="110910" ht="14.25" customHeight="1"/>
    <row r="110912" ht="14.25" customHeight="1"/>
    <row r="110914" ht="14.25" customHeight="1"/>
    <row r="110916" ht="14.25" customHeight="1"/>
    <row r="110918" ht="14.25" customHeight="1"/>
    <row r="110920" ht="14.25" customHeight="1"/>
    <row r="110922" ht="14.25" customHeight="1"/>
    <row r="110924" ht="14.25" customHeight="1"/>
    <row r="110926" ht="14.25" customHeight="1"/>
    <row r="110928" ht="14.25" customHeight="1"/>
    <row r="110930" ht="14.25" customHeight="1"/>
    <row r="110932" ht="14.25" customHeight="1"/>
    <row r="110934" ht="14.25" customHeight="1"/>
    <row r="110936" ht="14.25" customHeight="1"/>
    <row r="110938" ht="14.25" customHeight="1"/>
    <row r="110940" ht="14.25" customHeight="1"/>
    <row r="110942" ht="14.25" customHeight="1"/>
    <row r="110944" ht="14.25" customHeight="1"/>
    <row r="110946" ht="14.25" customHeight="1"/>
    <row r="110948" ht="14.25" customHeight="1"/>
    <row r="110950" ht="14.25" customHeight="1"/>
    <row r="110952" ht="14.25" customHeight="1"/>
    <row r="110954" ht="14.25" customHeight="1"/>
    <row r="110956" ht="14.25" customHeight="1"/>
    <row r="110958" ht="14.25" customHeight="1"/>
    <row r="110960" ht="14.25" customHeight="1"/>
    <row r="110962" ht="14.25" customHeight="1"/>
    <row r="110964" ht="14.25" customHeight="1"/>
    <row r="110966" ht="14.25" customHeight="1"/>
    <row r="110968" ht="14.25" customHeight="1"/>
    <row r="110970" ht="14.25" customHeight="1"/>
    <row r="110972" ht="14.25" customHeight="1"/>
    <row r="110974" ht="14.25" customHeight="1"/>
    <row r="110976" ht="14.25" customHeight="1"/>
    <row r="110978" ht="14.25" customHeight="1"/>
    <row r="110980" ht="14.25" customHeight="1"/>
    <row r="110982" ht="14.25" customHeight="1"/>
    <row r="110984" ht="14.25" customHeight="1"/>
    <row r="110986" ht="14.25" customHeight="1"/>
    <row r="110988" ht="14.25" customHeight="1"/>
    <row r="110990" ht="14.25" customHeight="1"/>
    <row r="110992" ht="14.25" customHeight="1"/>
    <row r="110994" ht="14.25" customHeight="1"/>
    <row r="110996" ht="14.25" customHeight="1"/>
    <row r="110998" ht="14.25" customHeight="1"/>
    <row r="111000" ht="14.25" customHeight="1"/>
    <row r="111002" ht="14.25" customHeight="1"/>
    <row r="111004" ht="14.25" customHeight="1"/>
    <row r="111006" ht="14.25" customHeight="1"/>
    <row r="111008" ht="14.25" customHeight="1"/>
    <row r="111010" ht="14.25" customHeight="1"/>
    <row r="111012" ht="14.25" customHeight="1"/>
    <row r="111014" ht="14.25" customHeight="1"/>
    <row r="111016" ht="14.25" customHeight="1"/>
    <row r="111018" ht="14.25" customHeight="1"/>
    <row r="111020" ht="14.25" customHeight="1"/>
    <row r="111022" ht="14.25" customHeight="1"/>
    <row r="111024" ht="14.25" customHeight="1"/>
    <row r="111026" ht="14.25" customHeight="1"/>
    <row r="111028" ht="14.25" customHeight="1"/>
    <row r="111030" ht="14.25" customHeight="1"/>
    <row r="111032" ht="14.25" customHeight="1"/>
    <row r="111034" ht="14.25" customHeight="1"/>
    <row r="111036" ht="14.25" customHeight="1"/>
    <row r="111038" ht="14.25" customHeight="1"/>
    <row r="111040" ht="14.25" customHeight="1"/>
    <row r="111042" ht="14.25" customHeight="1"/>
    <row r="111044" ht="14.25" customHeight="1"/>
    <row r="111046" ht="14.25" customHeight="1"/>
    <row r="111048" ht="14.25" customHeight="1"/>
    <row r="111050" ht="14.25" customHeight="1"/>
    <row r="111052" ht="14.25" customHeight="1"/>
    <row r="111054" ht="14.25" customHeight="1"/>
    <row r="111056" ht="14.25" customHeight="1"/>
    <row r="111058" ht="14.25" customHeight="1"/>
    <row r="111060" ht="14.25" customHeight="1"/>
    <row r="111062" ht="14.25" customHeight="1"/>
    <row r="111064" ht="14.25" customHeight="1"/>
    <row r="111066" ht="14.25" customHeight="1"/>
    <row r="111068" ht="14.25" customHeight="1"/>
    <row r="111070" ht="14.25" customHeight="1"/>
    <row r="111072" ht="14.25" customHeight="1"/>
    <row r="111074" ht="14.25" customHeight="1"/>
    <row r="111076" ht="14.25" customHeight="1"/>
    <row r="111078" ht="14.25" customHeight="1"/>
    <row r="111080" ht="14.25" customHeight="1"/>
    <row r="111082" ht="14.25" customHeight="1"/>
    <row r="111084" ht="14.25" customHeight="1"/>
    <row r="111086" ht="14.25" customHeight="1"/>
    <row r="111088" ht="14.25" customHeight="1"/>
    <row r="111090" ht="14.25" customHeight="1"/>
    <row r="111092" ht="14.25" customHeight="1"/>
    <row r="111094" ht="14.25" customHeight="1"/>
    <row r="111096" ht="14.25" customHeight="1"/>
    <row r="111098" ht="14.25" customHeight="1"/>
    <row r="111100" ht="14.25" customHeight="1"/>
    <row r="111102" ht="14.25" customHeight="1"/>
    <row r="111104" ht="14.25" customHeight="1"/>
    <row r="111106" ht="14.25" customHeight="1"/>
    <row r="111108" ht="14.25" customHeight="1"/>
    <row r="111110" ht="14.25" customHeight="1"/>
    <row r="111112" ht="14.25" customHeight="1"/>
    <row r="111114" ht="14.25" customHeight="1"/>
    <row r="111116" ht="14.25" customHeight="1"/>
    <row r="111118" ht="14.25" customHeight="1"/>
    <row r="111120" ht="14.25" customHeight="1"/>
    <row r="111122" ht="14.25" customHeight="1"/>
    <row r="111124" ht="14.25" customHeight="1"/>
    <row r="111126" ht="14.25" customHeight="1"/>
    <row r="111128" ht="14.25" customHeight="1"/>
    <row r="111130" ht="14.25" customHeight="1"/>
    <row r="111132" ht="14.25" customHeight="1"/>
    <row r="111134" ht="14.25" customHeight="1"/>
    <row r="111136" ht="14.25" customHeight="1"/>
    <row r="111138" ht="14.25" customHeight="1"/>
    <row r="111140" ht="14.25" customHeight="1"/>
    <row r="111142" ht="14.25" customHeight="1"/>
    <row r="111144" ht="14.25" customHeight="1"/>
    <row r="111146" ht="14.25" customHeight="1"/>
    <row r="111148" ht="14.25" customHeight="1"/>
    <row r="111150" ht="14.25" customHeight="1"/>
    <row r="111152" ht="14.25" customHeight="1"/>
    <row r="111154" ht="14.25" customHeight="1"/>
    <row r="111156" ht="14.25" customHeight="1"/>
    <row r="111158" ht="14.25" customHeight="1"/>
    <row r="111160" ht="14.25" customHeight="1"/>
    <row r="111162" ht="14.25" customHeight="1"/>
    <row r="111164" ht="14.25" customHeight="1"/>
    <row r="111166" ht="14.25" customHeight="1"/>
    <row r="111168" ht="14.25" customHeight="1"/>
    <row r="111170" ht="14.25" customHeight="1"/>
    <row r="111172" ht="14.25" customHeight="1"/>
    <row r="111174" ht="14.25" customHeight="1"/>
    <row r="111176" ht="14.25" customHeight="1"/>
    <row r="111178" ht="14.25" customHeight="1"/>
    <row r="111180" ht="14.25" customHeight="1"/>
    <row r="111182" ht="14.25" customHeight="1"/>
    <row r="111184" ht="14.25" customHeight="1"/>
    <row r="111186" ht="14.25" customHeight="1"/>
    <row r="111188" ht="14.25" customHeight="1"/>
    <row r="111190" ht="14.25" customHeight="1"/>
    <row r="111192" ht="14.25" customHeight="1"/>
    <row r="111194" ht="14.25" customHeight="1"/>
    <row r="111196" ht="14.25" customHeight="1"/>
    <row r="111198" ht="14.25" customHeight="1"/>
    <row r="111200" ht="14.25" customHeight="1"/>
    <row r="111202" ht="14.25" customHeight="1"/>
    <row r="111204" ht="14.25" customHeight="1"/>
    <row r="111206" ht="14.25" customHeight="1"/>
    <row r="111208" ht="14.25" customHeight="1"/>
    <row r="111210" ht="14.25" customHeight="1"/>
    <row r="111212" ht="14.25" customHeight="1"/>
    <row r="111214" ht="14.25" customHeight="1"/>
    <row r="111216" ht="14.25" customHeight="1"/>
    <row r="111218" ht="14.25" customHeight="1"/>
    <row r="111220" ht="14.25" customHeight="1"/>
    <row r="111222" ht="14.25" customHeight="1"/>
    <row r="111224" ht="14.25" customHeight="1"/>
    <row r="111226" ht="14.25" customHeight="1"/>
    <row r="111228" ht="14.25" customHeight="1"/>
    <row r="111230" ht="14.25" customHeight="1"/>
    <row r="111232" ht="14.25" customHeight="1"/>
    <row r="111234" ht="14.25" customHeight="1"/>
    <row r="111236" ht="14.25" customHeight="1"/>
    <row r="111238" ht="14.25" customHeight="1"/>
    <row r="111240" ht="14.25" customHeight="1"/>
    <row r="111242" ht="14.25" customHeight="1"/>
    <row r="111244" ht="14.25" customHeight="1"/>
    <row r="111246" ht="14.25" customHeight="1"/>
    <row r="111248" ht="14.25" customHeight="1"/>
    <row r="111250" ht="14.25" customHeight="1"/>
    <row r="111252" ht="14.25" customHeight="1"/>
    <row r="111254" ht="14.25" customHeight="1"/>
    <row r="111256" ht="14.25" customHeight="1"/>
    <row r="111258" ht="14.25" customHeight="1"/>
    <row r="111260" ht="14.25" customHeight="1"/>
    <row r="111262" ht="14.25" customHeight="1"/>
    <row r="111264" ht="14.25" customHeight="1"/>
    <row r="111266" ht="14.25" customHeight="1"/>
    <row r="111268" ht="14.25" customHeight="1"/>
    <row r="111270" ht="14.25" customHeight="1"/>
    <row r="111272" ht="14.25" customHeight="1"/>
    <row r="111274" ht="14.25" customHeight="1"/>
    <row r="111276" ht="14.25" customHeight="1"/>
    <row r="111278" ht="14.25" customHeight="1"/>
    <row r="111280" ht="14.25" customHeight="1"/>
    <row r="111282" ht="14.25" customHeight="1"/>
    <row r="111284" ht="14.25" customHeight="1"/>
    <row r="111286" ht="14.25" customHeight="1"/>
    <row r="111288" ht="14.25" customHeight="1"/>
    <row r="111290" ht="14.25" customHeight="1"/>
    <row r="111292" ht="14.25" customHeight="1"/>
    <row r="111294" ht="14.25" customHeight="1"/>
    <row r="111296" ht="14.25" customHeight="1"/>
    <row r="111298" ht="14.25" customHeight="1"/>
    <row r="111300" ht="14.25" customHeight="1"/>
    <row r="111302" ht="14.25" customHeight="1"/>
    <row r="111304" ht="14.25" customHeight="1"/>
    <row r="111306" ht="14.25" customHeight="1"/>
    <row r="111308" ht="14.25" customHeight="1"/>
    <row r="111310" ht="14.25" customHeight="1"/>
    <row r="111312" ht="14.25" customHeight="1"/>
    <row r="111314" ht="14.25" customHeight="1"/>
    <row r="111316" ht="14.25" customHeight="1"/>
    <row r="111318" ht="14.25" customHeight="1"/>
    <row r="111320" ht="14.25" customHeight="1"/>
    <row r="111322" ht="14.25" customHeight="1"/>
    <row r="111324" ht="14.25" customHeight="1"/>
    <row r="111326" ht="14.25" customHeight="1"/>
    <row r="111328" ht="14.25" customHeight="1"/>
    <row r="111330" ht="14.25" customHeight="1"/>
    <row r="111332" ht="14.25" customHeight="1"/>
    <row r="111334" ht="14.25" customHeight="1"/>
    <row r="111336" ht="14.25" customHeight="1"/>
    <row r="111338" ht="14.25" customHeight="1"/>
    <row r="111340" ht="14.25" customHeight="1"/>
    <row r="111342" ht="14.25" customHeight="1"/>
    <row r="111344" ht="14.25" customHeight="1"/>
    <row r="111346" ht="14.25" customHeight="1"/>
    <row r="111348" ht="14.25" customHeight="1"/>
    <row r="111350" ht="14.25" customHeight="1"/>
    <row r="111352" ht="14.25" customHeight="1"/>
    <row r="111354" ht="14.25" customHeight="1"/>
    <row r="111356" ht="14.25" customHeight="1"/>
    <row r="111358" ht="14.25" customHeight="1"/>
    <row r="111360" ht="14.25" customHeight="1"/>
    <row r="111362" ht="14.25" customHeight="1"/>
    <row r="111364" ht="14.25" customHeight="1"/>
    <row r="111366" ht="14.25" customHeight="1"/>
    <row r="111368" ht="14.25" customHeight="1"/>
    <row r="111370" ht="14.25" customHeight="1"/>
    <row r="111372" ht="14.25" customHeight="1"/>
    <row r="111374" ht="14.25" customHeight="1"/>
    <row r="111376" ht="14.25" customHeight="1"/>
    <row r="111378" ht="14.25" customHeight="1"/>
    <row r="111380" ht="14.25" customHeight="1"/>
    <row r="111382" ht="14.25" customHeight="1"/>
    <row r="111384" ht="14.25" customHeight="1"/>
    <row r="111386" ht="14.25" customHeight="1"/>
    <row r="111388" ht="14.25" customHeight="1"/>
    <row r="111390" ht="14.25" customHeight="1"/>
    <row r="111392" ht="14.25" customHeight="1"/>
    <row r="111394" ht="14.25" customHeight="1"/>
    <row r="111396" ht="14.25" customHeight="1"/>
    <row r="111398" ht="14.25" customHeight="1"/>
    <row r="111400" ht="14.25" customHeight="1"/>
    <row r="111402" ht="14.25" customHeight="1"/>
    <row r="111404" ht="14.25" customHeight="1"/>
    <row r="111406" ht="14.25" customHeight="1"/>
    <row r="111408" ht="14.25" customHeight="1"/>
    <row r="111410" ht="14.25" customHeight="1"/>
    <row r="111412" ht="14.25" customHeight="1"/>
    <row r="111414" ht="14.25" customHeight="1"/>
    <row r="111416" ht="14.25" customHeight="1"/>
    <row r="111418" ht="14.25" customHeight="1"/>
    <row r="111420" ht="14.25" customHeight="1"/>
    <row r="111422" ht="14.25" customHeight="1"/>
    <row r="111424" ht="14.25" customHeight="1"/>
    <row r="111426" ht="14.25" customHeight="1"/>
    <row r="111428" ht="14.25" customHeight="1"/>
    <row r="111430" ht="14.25" customHeight="1"/>
    <row r="111432" ht="14.25" customHeight="1"/>
    <row r="111434" ht="14.25" customHeight="1"/>
    <row r="111436" ht="14.25" customHeight="1"/>
    <row r="111438" ht="14.25" customHeight="1"/>
    <row r="111440" ht="14.25" customHeight="1"/>
    <row r="111442" ht="14.25" customHeight="1"/>
    <row r="111444" ht="14.25" customHeight="1"/>
    <row r="111446" ht="14.25" customHeight="1"/>
    <row r="111448" ht="14.25" customHeight="1"/>
    <row r="111450" ht="14.25" customHeight="1"/>
    <row r="111452" ht="14.25" customHeight="1"/>
    <row r="111454" ht="14.25" customHeight="1"/>
    <row r="111456" ht="14.25" customHeight="1"/>
    <row r="111458" ht="14.25" customHeight="1"/>
    <row r="111460" ht="14.25" customHeight="1"/>
    <row r="111462" ht="14.25" customHeight="1"/>
    <row r="111464" ht="14.25" customHeight="1"/>
    <row r="111466" ht="14.25" customHeight="1"/>
    <row r="111468" ht="14.25" customHeight="1"/>
    <row r="111470" ht="14.25" customHeight="1"/>
    <row r="111472" ht="14.25" customHeight="1"/>
    <row r="111474" ht="14.25" customHeight="1"/>
    <row r="111476" ht="14.25" customHeight="1"/>
    <row r="111478" ht="14.25" customHeight="1"/>
    <row r="111480" ht="14.25" customHeight="1"/>
    <row r="111482" ht="14.25" customHeight="1"/>
    <row r="111484" ht="14.25" customHeight="1"/>
    <row r="111486" ht="14.25" customHeight="1"/>
    <row r="111488" ht="14.25" customHeight="1"/>
    <row r="111490" ht="14.25" customHeight="1"/>
    <row r="111492" ht="14.25" customHeight="1"/>
    <row r="111494" ht="14.25" customHeight="1"/>
    <row r="111496" ht="14.25" customHeight="1"/>
    <row r="111498" ht="14.25" customHeight="1"/>
    <row r="111500" ht="14.25" customHeight="1"/>
    <row r="111502" ht="14.25" customHeight="1"/>
    <row r="111504" ht="14.25" customHeight="1"/>
    <row r="111506" ht="14.25" customHeight="1"/>
    <row r="111508" ht="14.25" customHeight="1"/>
    <row r="111510" ht="14.25" customHeight="1"/>
    <row r="111512" ht="14.25" customHeight="1"/>
    <row r="111514" ht="14.25" customHeight="1"/>
    <row r="111516" ht="14.25" customHeight="1"/>
    <row r="111518" ht="14.25" customHeight="1"/>
    <row r="111520" ht="14.25" customHeight="1"/>
    <row r="111522" ht="14.25" customHeight="1"/>
    <row r="111524" ht="14.25" customHeight="1"/>
    <row r="111526" ht="14.25" customHeight="1"/>
    <row r="111528" ht="14.25" customHeight="1"/>
    <row r="111530" ht="14.25" customHeight="1"/>
    <row r="111532" ht="14.25" customHeight="1"/>
    <row r="111534" ht="14.25" customHeight="1"/>
    <row r="111536" ht="14.25" customHeight="1"/>
    <row r="111538" ht="14.25" customHeight="1"/>
    <row r="111540" ht="14.25" customHeight="1"/>
    <row r="111542" ht="14.25" customHeight="1"/>
    <row r="111544" ht="14.25" customHeight="1"/>
    <row r="111546" ht="14.25" customHeight="1"/>
    <row r="111548" ht="14.25" customHeight="1"/>
    <row r="111550" ht="14.25" customHeight="1"/>
    <row r="111552" ht="14.25" customHeight="1"/>
    <row r="111554" ht="14.25" customHeight="1"/>
    <row r="111556" ht="14.25" customHeight="1"/>
    <row r="111558" ht="14.25" customHeight="1"/>
    <row r="111560" ht="14.25" customHeight="1"/>
    <row r="111562" ht="14.25" customHeight="1"/>
    <row r="111564" ht="14.25" customHeight="1"/>
    <row r="111566" ht="14.25" customHeight="1"/>
    <row r="111568" ht="14.25" customHeight="1"/>
    <row r="111570" ht="14.25" customHeight="1"/>
    <row r="111572" ht="14.25" customHeight="1"/>
    <row r="111574" ht="14.25" customHeight="1"/>
    <row r="111576" ht="14.25" customHeight="1"/>
    <row r="111578" ht="14.25" customHeight="1"/>
    <row r="111580" ht="14.25" customHeight="1"/>
    <row r="111582" ht="14.25" customHeight="1"/>
    <row r="111584" ht="14.25" customHeight="1"/>
    <row r="111586" ht="14.25" customHeight="1"/>
    <row r="111588" ht="14.25" customHeight="1"/>
    <row r="111590" ht="14.25" customHeight="1"/>
    <row r="111592" ht="14.25" customHeight="1"/>
    <row r="111594" ht="14.25" customHeight="1"/>
    <row r="111596" ht="14.25" customHeight="1"/>
    <row r="111598" ht="14.25" customHeight="1"/>
    <row r="111600" ht="14.25" customHeight="1"/>
    <row r="111602" ht="14.25" customHeight="1"/>
    <row r="111604" ht="14.25" customHeight="1"/>
    <row r="111606" ht="14.25" customHeight="1"/>
    <row r="111608" ht="14.25" customHeight="1"/>
    <row r="111610" ht="14.25" customHeight="1"/>
    <row r="111612" ht="14.25" customHeight="1"/>
    <row r="111614" ht="14.25" customHeight="1"/>
    <row r="111616" ht="14.25" customHeight="1"/>
    <row r="111618" ht="14.25" customHeight="1"/>
    <row r="111620" ht="14.25" customHeight="1"/>
    <row r="111622" ht="14.25" customHeight="1"/>
    <row r="111624" ht="14.25" customHeight="1"/>
    <row r="111626" ht="14.25" customHeight="1"/>
    <row r="111628" ht="14.25" customHeight="1"/>
    <row r="111630" ht="14.25" customHeight="1"/>
    <row r="111632" ht="14.25" customHeight="1"/>
    <row r="111634" ht="14.25" customHeight="1"/>
    <row r="111636" ht="14.25" customHeight="1"/>
    <row r="111638" ht="14.25" customHeight="1"/>
    <row r="111640" ht="14.25" customHeight="1"/>
    <row r="111642" ht="14.25" customHeight="1"/>
    <row r="111644" ht="14.25" customHeight="1"/>
    <row r="111646" ht="14.25" customHeight="1"/>
    <row r="111648" ht="14.25" customHeight="1"/>
    <row r="111650" ht="14.25" customHeight="1"/>
    <row r="111652" ht="14.25" customHeight="1"/>
    <row r="111654" ht="14.25" customHeight="1"/>
    <row r="111656" ht="14.25" customHeight="1"/>
    <row r="111658" ht="14.25" customHeight="1"/>
    <row r="111660" ht="14.25" customHeight="1"/>
    <row r="111662" ht="14.25" customHeight="1"/>
    <row r="111664" ht="14.25" customHeight="1"/>
    <row r="111666" ht="14.25" customHeight="1"/>
    <row r="111668" ht="14.25" customHeight="1"/>
    <row r="111670" ht="14.25" customHeight="1"/>
    <row r="111672" ht="14.25" customHeight="1"/>
    <row r="111674" ht="14.25" customHeight="1"/>
    <row r="111676" ht="14.25" customHeight="1"/>
    <row r="111678" ht="14.25" customHeight="1"/>
    <row r="111680" ht="14.25" customHeight="1"/>
    <row r="111682" ht="14.25" customHeight="1"/>
    <row r="111684" ht="14.25" customHeight="1"/>
    <row r="111686" ht="14.25" customHeight="1"/>
    <row r="111688" ht="14.25" customHeight="1"/>
    <row r="111690" ht="14.25" customHeight="1"/>
    <row r="111692" ht="14.25" customHeight="1"/>
    <row r="111694" ht="14.25" customHeight="1"/>
    <row r="111696" ht="14.25" customHeight="1"/>
    <row r="111698" ht="14.25" customHeight="1"/>
    <row r="111700" ht="14.25" customHeight="1"/>
    <row r="111702" ht="14.25" customHeight="1"/>
    <row r="111704" ht="14.25" customHeight="1"/>
    <row r="111706" ht="14.25" customHeight="1"/>
    <row r="111708" ht="14.25" customHeight="1"/>
    <row r="111710" ht="14.25" customHeight="1"/>
    <row r="111712" ht="14.25" customHeight="1"/>
    <row r="111714" ht="14.25" customHeight="1"/>
    <row r="111716" ht="14.25" customHeight="1"/>
    <row r="111718" ht="14.25" customHeight="1"/>
    <row r="111720" ht="14.25" customHeight="1"/>
    <row r="111722" ht="14.25" customHeight="1"/>
    <row r="111724" ht="14.25" customHeight="1"/>
    <row r="111726" ht="14.25" customHeight="1"/>
    <row r="111728" ht="14.25" customHeight="1"/>
    <row r="111730" ht="14.25" customHeight="1"/>
    <row r="111732" ht="14.25" customHeight="1"/>
    <row r="111734" ht="14.25" customHeight="1"/>
    <row r="111736" ht="14.25" customHeight="1"/>
    <row r="111738" ht="14.25" customHeight="1"/>
    <row r="111740" ht="14.25" customHeight="1"/>
    <row r="111742" ht="14.25" customHeight="1"/>
    <row r="111744" ht="14.25" customHeight="1"/>
    <row r="111746" ht="14.25" customHeight="1"/>
    <row r="111748" ht="14.25" customHeight="1"/>
    <row r="111750" ht="14.25" customHeight="1"/>
    <row r="111752" ht="14.25" customHeight="1"/>
    <row r="111754" ht="14.25" customHeight="1"/>
    <row r="111756" ht="14.25" customHeight="1"/>
    <row r="111758" ht="14.25" customHeight="1"/>
    <row r="111760" ht="14.25" customHeight="1"/>
    <row r="111762" ht="14.25" customHeight="1"/>
    <row r="111764" ht="14.25" customHeight="1"/>
    <row r="111766" ht="14.25" customHeight="1"/>
    <row r="111768" ht="14.25" customHeight="1"/>
    <row r="111770" ht="14.25" customHeight="1"/>
    <row r="111772" ht="14.25" customHeight="1"/>
    <row r="111774" ht="14.25" customHeight="1"/>
    <row r="111776" ht="14.25" customHeight="1"/>
    <row r="111778" ht="14.25" customHeight="1"/>
    <row r="111780" ht="14.25" customHeight="1"/>
    <row r="111782" ht="14.25" customHeight="1"/>
    <row r="111784" ht="14.25" customHeight="1"/>
    <row r="111786" ht="14.25" customHeight="1"/>
    <row r="111788" ht="14.25" customHeight="1"/>
    <row r="111790" ht="14.25" customHeight="1"/>
    <row r="111792" ht="14.25" customHeight="1"/>
    <row r="111794" ht="14.25" customHeight="1"/>
    <row r="111796" ht="14.25" customHeight="1"/>
    <row r="111798" ht="14.25" customHeight="1"/>
    <row r="111800" ht="14.25" customHeight="1"/>
    <row r="111802" ht="14.25" customHeight="1"/>
    <row r="111804" ht="14.25" customHeight="1"/>
    <row r="111806" ht="14.25" customHeight="1"/>
    <row r="111808" ht="14.25" customHeight="1"/>
    <row r="111810" ht="14.25" customHeight="1"/>
    <row r="111812" ht="14.25" customHeight="1"/>
    <row r="111814" ht="14.25" customHeight="1"/>
    <row r="111816" ht="14.25" customHeight="1"/>
    <row r="111818" ht="14.25" customHeight="1"/>
    <row r="111820" ht="14.25" customHeight="1"/>
    <row r="111822" ht="14.25" customHeight="1"/>
    <row r="111824" ht="14.25" customHeight="1"/>
    <row r="111826" ht="14.25" customHeight="1"/>
    <row r="111828" ht="14.25" customHeight="1"/>
    <row r="111830" ht="14.25" customHeight="1"/>
    <row r="111832" ht="14.25" customHeight="1"/>
    <row r="111834" ht="14.25" customHeight="1"/>
    <row r="111836" ht="14.25" customHeight="1"/>
    <row r="111838" ht="14.25" customHeight="1"/>
    <row r="111840" ht="14.25" customHeight="1"/>
    <row r="111842" ht="14.25" customHeight="1"/>
    <row r="111844" ht="14.25" customHeight="1"/>
    <row r="111846" ht="14.25" customHeight="1"/>
    <row r="111848" ht="14.25" customHeight="1"/>
    <row r="111850" ht="14.25" customHeight="1"/>
    <row r="111852" ht="14.25" customHeight="1"/>
    <row r="111854" ht="14.25" customHeight="1"/>
    <row r="111856" ht="14.25" customHeight="1"/>
    <row r="111858" ht="14.25" customHeight="1"/>
    <row r="111860" ht="14.25" customHeight="1"/>
    <row r="111862" ht="14.25" customHeight="1"/>
    <row r="111864" ht="14.25" customHeight="1"/>
    <row r="111866" ht="14.25" customHeight="1"/>
    <row r="111868" ht="14.25" customHeight="1"/>
    <row r="111870" ht="14.25" customHeight="1"/>
    <row r="111872" ht="14.25" customHeight="1"/>
    <row r="111874" ht="14.25" customHeight="1"/>
    <row r="111876" ht="14.25" customHeight="1"/>
    <row r="111878" ht="14.25" customHeight="1"/>
    <row r="111880" ht="14.25" customHeight="1"/>
    <row r="111882" ht="14.25" customHeight="1"/>
    <row r="111884" ht="14.25" customHeight="1"/>
    <row r="111886" ht="14.25" customHeight="1"/>
    <row r="111888" ht="14.25" customHeight="1"/>
    <row r="111890" ht="14.25" customHeight="1"/>
    <row r="111892" ht="14.25" customHeight="1"/>
    <row r="111894" ht="14.25" customHeight="1"/>
    <row r="111896" ht="14.25" customHeight="1"/>
    <row r="111898" ht="14.25" customHeight="1"/>
    <row r="111900" ht="14.25" customHeight="1"/>
    <row r="111902" ht="14.25" customHeight="1"/>
    <row r="111904" ht="14.25" customHeight="1"/>
    <row r="111906" ht="14.25" customHeight="1"/>
    <row r="111908" ht="14.25" customHeight="1"/>
    <row r="111910" ht="14.25" customHeight="1"/>
    <row r="111912" ht="14.25" customHeight="1"/>
    <row r="111914" ht="14.25" customHeight="1"/>
    <row r="111916" ht="14.25" customHeight="1"/>
    <row r="111918" ht="14.25" customHeight="1"/>
    <row r="111920" ht="14.25" customHeight="1"/>
    <row r="111922" ht="14.25" customHeight="1"/>
    <row r="111924" ht="14.25" customHeight="1"/>
    <row r="111926" ht="14.25" customHeight="1"/>
    <row r="111928" ht="14.25" customHeight="1"/>
    <row r="111930" ht="14.25" customHeight="1"/>
    <row r="111932" ht="14.25" customHeight="1"/>
    <row r="111934" ht="14.25" customHeight="1"/>
    <row r="111936" ht="14.25" customHeight="1"/>
    <row r="111938" ht="14.25" customHeight="1"/>
    <row r="111940" ht="14.25" customHeight="1"/>
    <row r="111942" ht="14.25" customHeight="1"/>
    <row r="111944" ht="14.25" customHeight="1"/>
    <row r="111946" ht="14.25" customHeight="1"/>
    <row r="111948" ht="14.25" customHeight="1"/>
    <row r="111950" ht="14.25" customHeight="1"/>
    <row r="111952" ht="14.25" customHeight="1"/>
    <row r="111954" ht="14.25" customHeight="1"/>
    <row r="111956" ht="14.25" customHeight="1"/>
    <row r="111958" ht="14.25" customHeight="1"/>
    <row r="111960" ht="14.25" customHeight="1"/>
    <row r="111962" ht="14.25" customHeight="1"/>
    <row r="111964" ht="14.25" customHeight="1"/>
    <row r="111966" ht="14.25" customHeight="1"/>
    <row r="111968" ht="14.25" customHeight="1"/>
    <row r="111970" ht="14.25" customHeight="1"/>
    <row r="111972" ht="14.25" customHeight="1"/>
    <row r="111974" ht="14.25" customHeight="1"/>
    <row r="111976" ht="14.25" customHeight="1"/>
    <row r="111978" ht="14.25" customHeight="1"/>
    <row r="111980" ht="14.25" customHeight="1"/>
    <row r="111982" ht="14.25" customHeight="1"/>
    <row r="111984" ht="14.25" customHeight="1"/>
    <row r="111986" ht="14.25" customHeight="1"/>
    <row r="111988" ht="14.25" customHeight="1"/>
    <row r="111990" ht="14.25" customHeight="1"/>
    <row r="111992" ht="14.25" customHeight="1"/>
    <row r="111994" ht="14.25" customHeight="1"/>
    <row r="111996" ht="14.25" customHeight="1"/>
    <row r="111998" ht="14.25" customHeight="1"/>
    <row r="112000" ht="14.25" customHeight="1"/>
    <row r="112002" ht="14.25" customHeight="1"/>
    <row r="112004" ht="14.25" customHeight="1"/>
    <row r="112006" ht="14.25" customHeight="1"/>
    <row r="112008" ht="14.25" customHeight="1"/>
    <row r="112010" ht="14.25" customHeight="1"/>
    <row r="112012" ht="14.25" customHeight="1"/>
    <row r="112014" ht="14.25" customHeight="1"/>
    <row r="112016" ht="14.25" customHeight="1"/>
    <row r="112018" ht="14.25" customHeight="1"/>
    <row r="112020" ht="14.25" customHeight="1"/>
    <row r="112022" ht="14.25" customHeight="1"/>
    <row r="112024" ht="14.25" customHeight="1"/>
    <row r="112026" ht="14.25" customHeight="1"/>
    <row r="112028" ht="14.25" customHeight="1"/>
    <row r="112030" ht="14.25" customHeight="1"/>
    <row r="112032" ht="14.25" customHeight="1"/>
    <row r="112034" ht="14.25" customHeight="1"/>
    <row r="112036" ht="14.25" customHeight="1"/>
    <row r="112038" ht="14.25" customHeight="1"/>
    <row r="112040" ht="14.25" customHeight="1"/>
    <row r="112042" ht="14.25" customHeight="1"/>
    <row r="112044" ht="14.25" customHeight="1"/>
    <row r="112046" ht="14.25" customHeight="1"/>
    <row r="112048" ht="14.25" customHeight="1"/>
    <row r="112050" ht="14.25" customHeight="1"/>
    <row r="112052" ht="14.25" customHeight="1"/>
    <row r="112054" ht="14.25" customHeight="1"/>
    <row r="112056" ht="14.25" customHeight="1"/>
    <row r="112058" ht="14.25" customHeight="1"/>
    <row r="112060" ht="14.25" customHeight="1"/>
    <row r="112062" ht="14.25" customHeight="1"/>
    <row r="112064" ht="14.25" customHeight="1"/>
    <row r="112066" ht="14.25" customHeight="1"/>
    <row r="112068" ht="14.25" customHeight="1"/>
    <row r="112070" ht="14.25" customHeight="1"/>
    <row r="112072" ht="14.25" customHeight="1"/>
    <row r="112074" ht="14.25" customHeight="1"/>
    <row r="112076" ht="14.25" customHeight="1"/>
    <row r="112078" ht="14.25" customHeight="1"/>
    <row r="112080" ht="14.25" customHeight="1"/>
    <row r="112082" ht="14.25" customHeight="1"/>
    <row r="112084" ht="14.25" customHeight="1"/>
    <row r="112086" ht="14.25" customHeight="1"/>
    <row r="112088" ht="14.25" customHeight="1"/>
    <row r="112090" ht="14.25" customHeight="1"/>
    <row r="112092" ht="14.25" customHeight="1"/>
    <row r="112094" ht="14.25" customHeight="1"/>
    <row r="112096" ht="14.25" customHeight="1"/>
    <row r="112098" ht="14.25" customHeight="1"/>
    <row r="112100" ht="14.25" customHeight="1"/>
    <row r="112102" ht="14.25" customHeight="1"/>
    <row r="112104" ht="14.25" customHeight="1"/>
    <row r="112106" ht="14.25" customHeight="1"/>
    <row r="112108" ht="14.25" customHeight="1"/>
    <row r="112110" ht="14.25" customHeight="1"/>
    <row r="112112" ht="14.25" customHeight="1"/>
    <row r="112114" ht="14.25" customHeight="1"/>
    <row r="112116" ht="14.25" customHeight="1"/>
    <row r="112118" ht="14.25" customHeight="1"/>
    <row r="112120" ht="14.25" customHeight="1"/>
    <row r="112122" ht="14.25" customHeight="1"/>
    <row r="112124" ht="14.25" customHeight="1"/>
    <row r="112126" ht="14.25" customHeight="1"/>
    <row r="112128" ht="14.25" customHeight="1"/>
    <row r="112130" ht="14.25" customHeight="1"/>
    <row r="112132" ht="14.25" customHeight="1"/>
    <row r="112134" ht="14.25" customHeight="1"/>
    <row r="112136" ht="14.25" customHeight="1"/>
    <row r="112138" ht="14.25" customHeight="1"/>
    <row r="112140" ht="14.25" customHeight="1"/>
    <row r="112142" ht="14.25" customHeight="1"/>
    <row r="112144" ht="14.25" customHeight="1"/>
    <row r="112146" ht="14.25" customHeight="1"/>
    <row r="112148" ht="14.25" customHeight="1"/>
    <row r="112150" ht="14.25" customHeight="1"/>
    <row r="112152" ht="14.25" customHeight="1"/>
    <row r="112154" ht="14.25" customHeight="1"/>
    <row r="112156" ht="14.25" customHeight="1"/>
    <row r="112158" ht="14.25" customHeight="1"/>
    <row r="112160" ht="14.25" customHeight="1"/>
    <row r="112162" ht="14.25" customHeight="1"/>
    <row r="112164" ht="14.25" customHeight="1"/>
    <row r="112166" ht="14.25" customHeight="1"/>
    <row r="112168" ht="14.25" customHeight="1"/>
    <row r="112170" ht="14.25" customHeight="1"/>
    <row r="112172" ht="14.25" customHeight="1"/>
    <row r="112174" ht="14.25" customHeight="1"/>
    <row r="112176" ht="14.25" customHeight="1"/>
    <row r="112178" ht="14.25" customHeight="1"/>
    <row r="112180" ht="14.25" customHeight="1"/>
    <row r="112182" ht="14.25" customHeight="1"/>
    <row r="112184" ht="14.25" customHeight="1"/>
    <row r="112186" ht="14.25" customHeight="1"/>
    <row r="112188" ht="14.25" customHeight="1"/>
    <row r="112190" ht="14.25" customHeight="1"/>
    <row r="112192" ht="14.25" customHeight="1"/>
    <row r="112194" ht="14.25" customHeight="1"/>
    <row r="112196" ht="14.25" customHeight="1"/>
    <row r="112198" ht="14.25" customHeight="1"/>
    <row r="112200" ht="14.25" customHeight="1"/>
    <row r="112202" ht="14.25" customHeight="1"/>
    <row r="112204" ht="14.25" customHeight="1"/>
    <row r="112206" ht="14.25" customHeight="1"/>
    <row r="112208" ht="14.25" customHeight="1"/>
    <row r="112210" ht="14.25" customHeight="1"/>
    <row r="112212" ht="14.25" customHeight="1"/>
    <row r="112214" ht="14.25" customHeight="1"/>
    <row r="112216" ht="14.25" customHeight="1"/>
    <row r="112218" ht="14.25" customHeight="1"/>
    <row r="112220" ht="14.25" customHeight="1"/>
    <row r="112222" ht="14.25" customHeight="1"/>
    <row r="112224" ht="14.25" customHeight="1"/>
    <row r="112226" ht="14.25" customHeight="1"/>
    <row r="112228" ht="14.25" customHeight="1"/>
    <row r="112230" ht="14.25" customHeight="1"/>
    <row r="112232" ht="14.25" customHeight="1"/>
    <row r="112234" ht="14.25" customHeight="1"/>
    <row r="112236" ht="14.25" customHeight="1"/>
    <row r="112238" ht="14.25" customHeight="1"/>
    <row r="112240" ht="14.25" customHeight="1"/>
    <row r="112242" ht="14.25" customHeight="1"/>
    <row r="112244" ht="14.25" customHeight="1"/>
    <row r="112246" ht="14.25" customHeight="1"/>
    <row r="112248" ht="14.25" customHeight="1"/>
    <row r="112250" ht="14.25" customHeight="1"/>
    <row r="112252" ht="14.25" customHeight="1"/>
    <row r="112254" ht="14.25" customHeight="1"/>
    <row r="112256" ht="14.25" customHeight="1"/>
    <row r="112258" ht="14.25" customHeight="1"/>
    <row r="112260" ht="14.25" customHeight="1"/>
    <row r="112262" ht="14.25" customHeight="1"/>
    <row r="112264" ht="14.25" customHeight="1"/>
    <row r="112266" ht="14.25" customHeight="1"/>
    <row r="112268" ht="14.25" customHeight="1"/>
    <row r="112270" ht="14.25" customHeight="1"/>
    <row r="112272" ht="14.25" customHeight="1"/>
    <row r="112274" ht="14.25" customHeight="1"/>
    <row r="112276" ht="14.25" customHeight="1"/>
    <row r="112278" ht="14.25" customHeight="1"/>
    <row r="112280" ht="14.25" customHeight="1"/>
    <row r="112282" ht="14.25" customHeight="1"/>
    <row r="112284" ht="14.25" customHeight="1"/>
    <row r="112286" ht="14.25" customHeight="1"/>
    <row r="112288" ht="14.25" customHeight="1"/>
    <row r="112290" ht="14.25" customHeight="1"/>
    <row r="112292" ht="14.25" customHeight="1"/>
    <row r="112294" ht="14.25" customHeight="1"/>
    <row r="112296" ht="14.25" customHeight="1"/>
    <row r="112298" ht="14.25" customHeight="1"/>
    <row r="112300" ht="14.25" customHeight="1"/>
    <row r="112302" ht="14.25" customHeight="1"/>
    <row r="112304" ht="14.25" customHeight="1"/>
    <row r="112306" ht="14.25" customHeight="1"/>
    <row r="112308" ht="14.25" customHeight="1"/>
    <row r="112310" ht="14.25" customHeight="1"/>
    <row r="112312" ht="14.25" customHeight="1"/>
    <row r="112314" ht="14.25" customHeight="1"/>
    <row r="112316" ht="14.25" customHeight="1"/>
    <row r="112318" ht="14.25" customHeight="1"/>
    <row r="112320" ht="14.25" customHeight="1"/>
    <row r="112322" ht="14.25" customHeight="1"/>
    <row r="112324" ht="14.25" customHeight="1"/>
    <row r="112326" ht="14.25" customHeight="1"/>
    <row r="112328" ht="14.25" customHeight="1"/>
    <row r="112330" ht="14.25" customHeight="1"/>
    <row r="112332" ht="14.25" customHeight="1"/>
    <row r="112334" ht="14.25" customHeight="1"/>
    <row r="112336" ht="14.25" customHeight="1"/>
    <row r="112338" ht="14.25" customHeight="1"/>
    <row r="112340" ht="14.25" customHeight="1"/>
    <row r="112342" ht="14.25" customHeight="1"/>
    <row r="112344" ht="14.25" customHeight="1"/>
    <row r="112346" ht="14.25" customHeight="1"/>
    <row r="112348" ht="14.25" customHeight="1"/>
    <row r="112350" ht="14.25" customHeight="1"/>
    <row r="112352" ht="14.25" customHeight="1"/>
    <row r="112354" ht="14.25" customHeight="1"/>
    <row r="112356" ht="14.25" customHeight="1"/>
    <row r="112358" ht="14.25" customHeight="1"/>
    <row r="112360" ht="14.25" customHeight="1"/>
    <row r="112362" ht="14.25" customHeight="1"/>
    <row r="112364" ht="14.25" customHeight="1"/>
    <row r="112366" ht="14.25" customHeight="1"/>
    <row r="112368" ht="14.25" customHeight="1"/>
    <row r="112370" ht="14.25" customHeight="1"/>
    <row r="112372" ht="14.25" customHeight="1"/>
    <row r="112374" ht="14.25" customHeight="1"/>
    <row r="112376" ht="14.25" customHeight="1"/>
    <row r="112378" ht="14.25" customHeight="1"/>
    <row r="112380" ht="14.25" customHeight="1"/>
    <row r="112382" ht="14.25" customHeight="1"/>
    <row r="112384" ht="14.25" customHeight="1"/>
    <row r="112386" ht="14.25" customHeight="1"/>
    <row r="112388" ht="14.25" customHeight="1"/>
    <row r="112390" ht="14.25" customHeight="1"/>
    <row r="112392" ht="14.25" customHeight="1"/>
    <row r="112394" ht="14.25" customHeight="1"/>
    <row r="112396" ht="14.25" customHeight="1"/>
    <row r="112398" ht="14.25" customHeight="1"/>
    <row r="112400" ht="14.25" customHeight="1"/>
    <row r="112402" ht="14.25" customHeight="1"/>
    <row r="112404" ht="14.25" customHeight="1"/>
    <row r="112406" ht="14.25" customHeight="1"/>
    <row r="112408" ht="14.25" customHeight="1"/>
    <row r="112410" ht="14.25" customHeight="1"/>
    <row r="112412" ht="14.25" customHeight="1"/>
    <row r="112414" ht="14.25" customHeight="1"/>
    <row r="112416" ht="14.25" customHeight="1"/>
    <row r="112418" ht="14.25" customHeight="1"/>
    <row r="112420" ht="14.25" customHeight="1"/>
    <row r="112422" ht="14.25" customHeight="1"/>
    <row r="112424" ht="14.25" customHeight="1"/>
    <row r="112426" ht="14.25" customHeight="1"/>
    <row r="112428" ht="14.25" customHeight="1"/>
    <row r="112430" ht="14.25" customHeight="1"/>
    <row r="112432" ht="14.25" customHeight="1"/>
    <row r="112434" ht="14.25" customHeight="1"/>
    <row r="112436" ht="14.25" customHeight="1"/>
    <row r="112438" ht="14.25" customHeight="1"/>
    <row r="112440" ht="14.25" customHeight="1"/>
    <row r="112442" ht="14.25" customHeight="1"/>
    <row r="112444" ht="14.25" customHeight="1"/>
    <row r="112446" ht="14.25" customHeight="1"/>
    <row r="112448" ht="14.25" customHeight="1"/>
    <row r="112450" ht="14.25" customHeight="1"/>
    <row r="112452" ht="14.25" customHeight="1"/>
    <row r="112454" ht="14.25" customHeight="1"/>
    <row r="112456" ht="14.25" customHeight="1"/>
    <row r="112458" ht="14.25" customHeight="1"/>
    <row r="112460" ht="14.25" customHeight="1"/>
    <row r="112462" ht="14.25" customHeight="1"/>
    <row r="112464" ht="14.25" customHeight="1"/>
    <row r="112466" ht="14.25" customHeight="1"/>
    <row r="112468" ht="14.25" customHeight="1"/>
    <row r="112470" ht="14.25" customHeight="1"/>
    <row r="112472" ht="14.25" customHeight="1"/>
    <row r="112474" ht="14.25" customHeight="1"/>
    <row r="112476" ht="14.25" customHeight="1"/>
    <row r="112478" ht="14.25" customHeight="1"/>
    <row r="112480" ht="14.25" customHeight="1"/>
    <row r="112482" ht="14.25" customHeight="1"/>
    <row r="112484" ht="14.25" customHeight="1"/>
    <row r="112486" ht="14.25" customHeight="1"/>
    <row r="112488" ht="14.25" customHeight="1"/>
    <row r="112490" ht="14.25" customHeight="1"/>
    <row r="112492" ht="14.25" customHeight="1"/>
    <row r="112494" ht="14.25" customHeight="1"/>
    <row r="112496" ht="14.25" customHeight="1"/>
    <row r="112498" ht="14.25" customHeight="1"/>
    <row r="112500" ht="14.25" customHeight="1"/>
    <row r="112502" ht="14.25" customHeight="1"/>
    <row r="112504" ht="14.25" customHeight="1"/>
    <row r="112506" ht="14.25" customHeight="1"/>
    <row r="112508" ht="14.25" customHeight="1"/>
    <row r="112510" ht="14.25" customHeight="1"/>
    <row r="112512" ht="14.25" customHeight="1"/>
    <row r="112514" ht="14.25" customHeight="1"/>
    <row r="112516" ht="14.25" customHeight="1"/>
    <row r="112518" ht="14.25" customHeight="1"/>
    <row r="112520" ht="14.25" customHeight="1"/>
    <row r="112522" ht="14.25" customHeight="1"/>
    <row r="112524" ht="14.25" customHeight="1"/>
    <row r="112526" ht="14.25" customHeight="1"/>
    <row r="112528" ht="14.25" customHeight="1"/>
    <row r="112530" ht="14.25" customHeight="1"/>
    <row r="112532" ht="14.25" customHeight="1"/>
    <row r="112534" ht="14.25" customHeight="1"/>
    <row r="112536" ht="14.25" customHeight="1"/>
    <row r="112538" ht="14.25" customHeight="1"/>
    <row r="112540" ht="14.25" customHeight="1"/>
    <row r="112542" ht="14.25" customHeight="1"/>
    <row r="112544" ht="14.25" customHeight="1"/>
    <row r="112546" ht="14.25" customHeight="1"/>
    <row r="112548" ht="14.25" customHeight="1"/>
    <row r="112550" ht="14.25" customHeight="1"/>
    <row r="112552" ht="14.25" customHeight="1"/>
    <row r="112554" ht="14.25" customHeight="1"/>
    <row r="112556" ht="14.25" customHeight="1"/>
    <row r="112558" ht="14.25" customHeight="1"/>
    <row r="112560" ht="14.25" customHeight="1"/>
    <row r="112562" ht="14.25" customHeight="1"/>
    <row r="112564" ht="14.25" customHeight="1"/>
    <row r="112566" ht="14.25" customHeight="1"/>
    <row r="112568" ht="14.25" customHeight="1"/>
    <row r="112570" ht="14.25" customHeight="1"/>
    <row r="112572" ht="14.25" customHeight="1"/>
    <row r="112574" ht="14.25" customHeight="1"/>
    <row r="112576" ht="14.25" customHeight="1"/>
    <row r="112578" ht="14.25" customHeight="1"/>
    <row r="112580" ht="14.25" customHeight="1"/>
    <row r="112582" ht="14.25" customHeight="1"/>
    <row r="112584" ht="14.25" customHeight="1"/>
    <row r="112586" ht="14.25" customHeight="1"/>
    <row r="112588" ht="14.25" customHeight="1"/>
    <row r="112590" ht="14.25" customHeight="1"/>
    <row r="112592" ht="14.25" customHeight="1"/>
    <row r="112594" ht="14.25" customHeight="1"/>
    <row r="112596" ht="14.25" customHeight="1"/>
    <row r="112598" ht="14.25" customHeight="1"/>
    <row r="112600" ht="14.25" customHeight="1"/>
    <row r="112602" ht="14.25" customHeight="1"/>
    <row r="112604" ht="14.25" customHeight="1"/>
    <row r="112606" ht="14.25" customHeight="1"/>
    <row r="112608" ht="14.25" customHeight="1"/>
    <row r="112610" ht="14.25" customHeight="1"/>
    <row r="112612" ht="14.25" customHeight="1"/>
    <row r="112614" ht="14.25" customHeight="1"/>
    <row r="112616" ht="14.25" customHeight="1"/>
    <row r="112618" ht="14.25" customHeight="1"/>
    <row r="112620" ht="14.25" customHeight="1"/>
    <row r="112622" ht="14.25" customHeight="1"/>
    <row r="112624" ht="14.25" customHeight="1"/>
    <row r="112626" ht="14.25" customHeight="1"/>
    <row r="112628" ht="14.25" customHeight="1"/>
    <row r="112630" ht="14.25" customHeight="1"/>
    <row r="112632" ht="14.25" customHeight="1"/>
    <row r="112634" ht="14.25" customHeight="1"/>
    <row r="112636" ht="14.25" customHeight="1"/>
    <row r="112638" ht="14.25" customHeight="1"/>
    <row r="112640" ht="14.25" customHeight="1"/>
    <row r="112642" ht="14.25" customHeight="1"/>
    <row r="112644" ht="14.25" customHeight="1"/>
    <row r="112646" ht="14.25" customHeight="1"/>
    <row r="112648" ht="14.25" customHeight="1"/>
    <row r="112650" ht="14.25" customHeight="1"/>
    <row r="112652" ht="14.25" customHeight="1"/>
    <row r="112654" ht="14.25" customHeight="1"/>
    <row r="112656" ht="14.25" customHeight="1"/>
    <row r="112658" ht="14.25" customHeight="1"/>
    <row r="112660" ht="14.25" customHeight="1"/>
    <row r="112662" ht="14.25" customHeight="1"/>
    <row r="112664" ht="14.25" customHeight="1"/>
    <row r="112666" ht="14.25" customHeight="1"/>
    <row r="112668" ht="14.25" customHeight="1"/>
    <row r="112670" ht="14.25" customHeight="1"/>
    <row r="112672" ht="14.25" customHeight="1"/>
    <row r="112674" ht="14.25" customHeight="1"/>
    <row r="112676" ht="14.25" customHeight="1"/>
    <row r="112678" ht="14.25" customHeight="1"/>
    <row r="112680" ht="14.25" customHeight="1"/>
    <row r="112682" ht="14.25" customHeight="1"/>
    <row r="112684" ht="14.25" customHeight="1"/>
    <row r="112686" ht="14.25" customHeight="1"/>
    <row r="112688" ht="14.25" customHeight="1"/>
    <row r="112690" ht="14.25" customHeight="1"/>
    <row r="112692" ht="14.25" customHeight="1"/>
    <row r="112694" ht="14.25" customHeight="1"/>
    <row r="112696" ht="14.25" customHeight="1"/>
    <row r="112698" ht="14.25" customHeight="1"/>
    <row r="112700" ht="14.25" customHeight="1"/>
    <row r="112702" ht="14.25" customHeight="1"/>
    <row r="112704" ht="14.25" customHeight="1"/>
    <row r="112706" ht="14.25" customHeight="1"/>
    <row r="112708" ht="14.25" customHeight="1"/>
    <row r="112710" ht="14.25" customHeight="1"/>
    <row r="112712" ht="14.25" customHeight="1"/>
    <row r="112714" ht="14.25" customHeight="1"/>
    <row r="112716" ht="14.25" customHeight="1"/>
    <row r="112718" ht="14.25" customHeight="1"/>
    <row r="112720" ht="14.25" customHeight="1"/>
    <row r="112722" ht="14.25" customHeight="1"/>
    <row r="112724" ht="14.25" customHeight="1"/>
    <row r="112726" ht="14.25" customHeight="1"/>
    <row r="112728" ht="14.25" customHeight="1"/>
    <row r="112730" ht="14.25" customHeight="1"/>
    <row r="112732" ht="14.25" customHeight="1"/>
    <row r="112734" ht="14.25" customHeight="1"/>
    <row r="112736" ht="14.25" customHeight="1"/>
    <row r="112738" ht="14.25" customHeight="1"/>
    <row r="112740" ht="14.25" customHeight="1"/>
    <row r="112742" ht="14.25" customHeight="1"/>
    <row r="112744" ht="14.25" customHeight="1"/>
    <row r="112746" ht="14.25" customHeight="1"/>
    <row r="112748" ht="14.25" customHeight="1"/>
    <row r="112750" ht="14.25" customHeight="1"/>
    <row r="112752" ht="14.25" customHeight="1"/>
    <row r="112754" ht="14.25" customHeight="1"/>
    <row r="112756" ht="14.25" customHeight="1"/>
    <row r="112758" ht="14.25" customHeight="1"/>
    <row r="112760" ht="14.25" customHeight="1"/>
    <row r="112762" ht="14.25" customHeight="1"/>
    <row r="112764" ht="14.25" customHeight="1"/>
    <row r="112766" ht="14.25" customHeight="1"/>
    <row r="112768" ht="14.25" customHeight="1"/>
    <row r="112770" ht="14.25" customHeight="1"/>
    <row r="112772" ht="14.25" customHeight="1"/>
    <row r="112774" ht="14.25" customHeight="1"/>
    <row r="112776" ht="14.25" customHeight="1"/>
    <row r="112778" ht="14.25" customHeight="1"/>
    <row r="112780" ht="14.25" customHeight="1"/>
    <row r="112782" ht="14.25" customHeight="1"/>
    <row r="112784" ht="14.25" customHeight="1"/>
    <row r="112786" ht="14.25" customHeight="1"/>
    <row r="112788" ht="14.25" customHeight="1"/>
    <row r="112790" ht="14.25" customHeight="1"/>
    <row r="112792" ht="14.25" customHeight="1"/>
    <row r="112794" ht="14.25" customHeight="1"/>
    <row r="112796" ht="14.25" customHeight="1"/>
    <row r="112798" ht="14.25" customHeight="1"/>
    <row r="112800" ht="14.25" customHeight="1"/>
    <row r="112802" ht="14.25" customHeight="1"/>
    <row r="112804" ht="14.25" customHeight="1"/>
    <row r="112806" ht="14.25" customHeight="1"/>
    <row r="112808" ht="14.25" customHeight="1"/>
    <row r="112810" ht="14.25" customHeight="1"/>
    <row r="112812" ht="14.25" customHeight="1"/>
    <row r="112814" ht="14.25" customHeight="1"/>
    <row r="112816" ht="14.25" customHeight="1"/>
    <row r="112818" ht="14.25" customHeight="1"/>
    <row r="112820" ht="14.25" customHeight="1"/>
    <row r="112822" ht="14.25" customHeight="1"/>
    <row r="112824" ht="14.25" customHeight="1"/>
    <row r="112826" ht="14.25" customHeight="1"/>
    <row r="112828" ht="14.25" customHeight="1"/>
    <row r="112830" ht="14.25" customHeight="1"/>
    <row r="112832" ht="14.25" customHeight="1"/>
    <row r="112834" ht="14.25" customHeight="1"/>
    <row r="112836" ht="14.25" customHeight="1"/>
    <row r="112838" ht="14.25" customHeight="1"/>
    <row r="112840" ht="14.25" customHeight="1"/>
    <row r="112842" ht="14.25" customHeight="1"/>
    <row r="112844" ht="14.25" customHeight="1"/>
    <row r="112846" ht="14.25" customHeight="1"/>
    <row r="112848" ht="14.25" customHeight="1"/>
    <row r="112850" ht="14.25" customHeight="1"/>
    <row r="112852" ht="14.25" customHeight="1"/>
    <row r="112854" ht="14.25" customHeight="1"/>
    <row r="112856" ht="14.25" customHeight="1"/>
    <row r="112858" ht="14.25" customHeight="1"/>
    <row r="112860" ht="14.25" customHeight="1"/>
    <row r="112862" ht="14.25" customHeight="1"/>
    <row r="112864" ht="14.25" customHeight="1"/>
    <row r="112866" ht="14.25" customHeight="1"/>
    <row r="112868" ht="14.25" customHeight="1"/>
    <row r="112870" ht="14.25" customHeight="1"/>
    <row r="112872" ht="14.25" customHeight="1"/>
    <row r="112874" ht="14.25" customHeight="1"/>
    <row r="112876" ht="14.25" customHeight="1"/>
    <row r="112878" ht="14.25" customHeight="1"/>
    <row r="112880" ht="14.25" customHeight="1"/>
    <row r="112882" ht="14.25" customHeight="1"/>
    <row r="112884" ht="14.25" customHeight="1"/>
    <row r="112886" ht="14.25" customHeight="1"/>
    <row r="112888" ht="14.25" customHeight="1"/>
    <row r="112890" ht="14.25" customHeight="1"/>
    <row r="112892" ht="14.25" customHeight="1"/>
    <row r="112894" ht="14.25" customHeight="1"/>
    <row r="112896" ht="14.25" customHeight="1"/>
    <row r="112898" ht="14.25" customHeight="1"/>
    <row r="112900" ht="14.25" customHeight="1"/>
    <row r="112902" ht="14.25" customHeight="1"/>
    <row r="112904" ht="14.25" customHeight="1"/>
    <row r="112906" ht="14.25" customHeight="1"/>
    <row r="112908" ht="14.25" customHeight="1"/>
    <row r="112910" ht="14.25" customHeight="1"/>
    <row r="112912" ht="14.25" customHeight="1"/>
    <row r="112914" ht="14.25" customHeight="1"/>
    <row r="112916" ht="14.25" customHeight="1"/>
    <row r="112918" ht="14.25" customHeight="1"/>
    <row r="112920" ht="14.25" customHeight="1"/>
    <row r="112922" ht="14.25" customHeight="1"/>
    <row r="112924" ht="14.25" customHeight="1"/>
    <row r="112926" ht="14.25" customHeight="1"/>
    <row r="112928" ht="14.25" customHeight="1"/>
    <row r="112930" ht="14.25" customHeight="1"/>
    <row r="112932" ht="14.25" customHeight="1"/>
    <row r="112934" ht="14.25" customHeight="1"/>
    <row r="112936" ht="14.25" customHeight="1"/>
    <row r="112938" ht="14.25" customHeight="1"/>
    <row r="112940" ht="14.25" customHeight="1"/>
    <row r="112942" ht="14.25" customHeight="1"/>
    <row r="112944" ht="14.25" customHeight="1"/>
    <row r="112946" ht="14.25" customHeight="1"/>
    <row r="112948" ht="14.25" customHeight="1"/>
    <row r="112950" ht="14.25" customHeight="1"/>
    <row r="112952" ht="14.25" customHeight="1"/>
    <row r="112954" ht="14.25" customHeight="1"/>
    <row r="112956" ht="14.25" customHeight="1"/>
    <row r="112958" ht="14.25" customHeight="1"/>
    <row r="112960" ht="14.25" customHeight="1"/>
    <row r="112962" ht="14.25" customHeight="1"/>
    <row r="112964" ht="14.25" customHeight="1"/>
    <row r="112966" ht="14.25" customHeight="1"/>
    <row r="112968" ht="14.25" customHeight="1"/>
    <row r="112970" ht="14.25" customHeight="1"/>
    <row r="112972" ht="14.25" customHeight="1"/>
    <row r="112974" ht="14.25" customHeight="1"/>
    <row r="112976" ht="14.25" customHeight="1"/>
    <row r="112978" ht="14.25" customHeight="1"/>
    <row r="112980" ht="14.25" customHeight="1"/>
    <row r="112982" ht="14.25" customHeight="1"/>
    <row r="112984" ht="14.25" customHeight="1"/>
    <row r="112986" ht="14.25" customHeight="1"/>
    <row r="112988" ht="14.25" customHeight="1"/>
    <row r="112990" ht="14.25" customHeight="1"/>
    <row r="112992" ht="14.25" customHeight="1"/>
    <row r="112994" ht="14.25" customHeight="1"/>
    <row r="112996" ht="14.25" customHeight="1"/>
    <row r="112998" ht="14.25" customHeight="1"/>
    <row r="113000" ht="14.25" customHeight="1"/>
    <row r="113002" ht="14.25" customHeight="1"/>
    <row r="113004" ht="14.25" customHeight="1"/>
    <row r="113006" ht="14.25" customHeight="1"/>
    <row r="113008" ht="14.25" customHeight="1"/>
    <row r="113010" ht="14.25" customHeight="1"/>
    <row r="113012" ht="14.25" customHeight="1"/>
    <row r="113014" ht="14.25" customHeight="1"/>
    <row r="113016" ht="14.25" customHeight="1"/>
    <row r="113018" ht="14.25" customHeight="1"/>
    <row r="113020" ht="14.25" customHeight="1"/>
    <row r="113022" ht="14.25" customHeight="1"/>
    <row r="113024" ht="14.25" customHeight="1"/>
    <row r="113026" ht="14.25" customHeight="1"/>
    <row r="113028" ht="14.25" customHeight="1"/>
    <row r="113030" ht="14.25" customHeight="1"/>
    <row r="113032" ht="14.25" customHeight="1"/>
    <row r="113034" ht="14.25" customHeight="1"/>
    <row r="113036" ht="14.25" customHeight="1"/>
    <row r="113038" ht="14.25" customHeight="1"/>
    <row r="113040" ht="14.25" customHeight="1"/>
    <row r="113042" ht="14.25" customHeight="1"/>
    <row r="113044" ht="14.25" customHeight="1"/>
    <row r="113046" ht="14.25" customHeight="1"/>
    <row r="113048" ht="14.25" customHeight="1"/>
    <row r="113050" ht="14.25" customHeight="1"/>
    <row r="113052" ht="14.25" customHeight="1"/>
    <row r="113054" ht="14.25" customHeight="1"/>
    <row r="113056" ht="14.25" customHeight="1"/>
    <row r="113058" ht="14.25" customHeight="1"/>
    <row r="113060" ht="14.25" customHeight="1"/>
    <row r="113062" ht="14.25" customHeight="1"/>
    <row r="113064" ht="14.25" customHeight="1"/>
    <row r="113066" ht="14.25" customHeight="1"/>
    <row r="113068" ht="14.25" customHeight="1"/>
    <row r="113070" ht="14.25" customHeight="1"/>
    <row r="113072" ht="14.25" customHeight="1"/>
    <row r="113074" ht="14.25" customHeight="1"/>
    <row r="113076" ht="14.25" customHeight="1"/>
    <row r="113078" ht="14.25" customHeight="1"/>
    <row r="113080" ht="14.25" customHeight="1"/>
    <row r="113082" ht="14.25" customHeight="1"/>
    <row r="113084" ht="14.25" customHeight="1"/>
    <row r="113086" ht="14.25" customHeight="1"/>
    <row r="113088" ht="14.25" customHeight="1"/>
    <row r="113090" ht="14.25" customHeight="1"/>
    <row r="113092" ht="14.25" customHeight="1"/>
    <row r="113094" ht="14.25" customHeight="1"/>
    <row r="113096" ht="14.25" customHeight="1"/>
    <row r="113098" ht="14.25" customHeight="1"/>
    <row r="113100" ht="14.25" customHeight="1"/>
    <row r="113102" ht="14.25" customHeight="1"/>
    <row r="113104" ht="14.25" customHeight="1"/>
    <row r="113106" ht="14.25" customHeight="1"/>
    <row r="113108" ht="14.25" customHeight="1"/>
    <row r="113110" ht="14.25" customHeight="1"/>
    <row r="113112" ht="14.25" customHeight="1"/>
    <row r="113114" ht="14.25" customHeight="1"/>
    <row r="113116" ht="14.25" customHeight="1"/>
    <row r="113118" ht="14.25" customHeight="1"/>
    <row r="113120" ht="14.25" customHeight="1"/>
    <row r="113122" ht="14.25" customHeight="1"/>
    <row r="113124" ht="14.25" customHeight="1"/>
    <row r="113126" ht="14.25" customHeight="1"/>
    <row r="113128" ht="14.25" customHeight="1"/>
    <row r="113130" ht="14.25" customHeight="1"/>
    <row r="113132" ht="14.25" customHeight="1"/>
    <row r="113134" ht="14.25" customHeight="1"/>
    <row r="113136" ht="14.25" customHeight="1"/>
    <row r="113138" ht="14.25" customHeight="1"/>
    <row r="113140" ht="14.25" customHeight="1"/>
    <row r="113142" ht="14.25" customHeight="1"/>
    <row r="113144" ht="14.25" customHeight="1"/>
    <row r="113146" ht="14.25" customHeight="1"/>
    <row r="113148" ht="14.25" customHeight="1"/>
    <row r="113150" ht="14.25" customHeight="1"/>
    <row r="113152" ht="14.25" customHeight="1"/>
    <row r="113154" ht="14.25" customHeight="1"/>
    <row r="113156" ht="14.25" customHeight="1"/>
    <row r="113158" ht="14.25" customHeight="1"/>
    <row r="113160" ht="14.25" customHeight="1"/>
    <row r="113162" ht="14.25" customHeight="1"/>
    <row r="113164" ht="14.25" customHeight="1"/>
    <row r="113166" ht="14.25" customHeight="1"/>
    <row r="113168" ht="14.25" customHeight="1"/>
    <row r="113170" ht="14.25" customHeight="1"/>
    <row r="113172" ht="14.25" customHeight="1"/>
    <row r="113174" ht="14.25" customHeight="1"/>
    <row r="113176" ht="14.25" customHeight="1"/>
    <row r="113178" ht="14.25" customHeight="1"/>
    <row r="113180" ht="14.25" customHeight="1"/>
    <row r="113182" ht="14.25" customHeight="1"/>
    <row r="113184" ht="14.25" customHeight="1"/>
    <row r="113186" ht="14.25" customHeight="1"/>
    <row r="113188" ht="14.25" customHeight="1"/>
    <row r="113190" ht="14.25" customHeight="1"/>
    <row r="113192" ht="14.25" customHeight="1"/>
    <row r="113194" ht="14.25" customHeight="1"/>
    <row r="113196" ht="14.25" customHeight="1"/>
    <row r="113198" ht="14.25" customHeight="1"/>
    <row r="113200" ht="14.25" customHeight="1"/>
    <row r="113202" ht="14.25" customHeight="1"/>
    <row r="113204" ht="14.25" customHeight="1"/>
    <row r="113206" ht="14.25" customHeight="1"/>
    <row r="113208" ht="14.25" customHeight="1"/>
    <row r="113210" ht="14.25" customHeight="1"/>
    <row r="113212" ht="14.25" customHeight="1"/>
    <row r="113214" ht="14.25" customHeight="1"/>
    <row r="113216" ht="14.25" customHeight="1"/>
    <row r="113218" ht="14.25" customHeight="1"/>
    <row r="113220" ht="14.25" customHeight="1"/>
    <row r="113222" ht="14.25" customHeight="1"/>
    <row r="113224" ht="14.25" customHeight="1"/>
    <row r="113226" ht="14.25" customHeight="1"/>
    <row r="113228" ht="14.25" customHeight="1"/>
    <row r="113230" ht="14.25" customHeight="1"/>
    <row r="113232" ht="14.25" customHeight="1"/>
    <row r="113234" ht="14.25" customHeight="1"/>
    <row r="113236" ht="14.25" customHeight="1"/>
    <row r="113238" ht="14.25" customHeight="1"/>
    <row r="113240" ht="14.25" customHeight="1"/>
    <row r="113242" ht="14.25" customHeight="1"/>
    <row r="113244" ht="14.25" customHeight="1"/>
    <row r="113246" ht="14.25" customHeight="1"/>
    <row r="113248" ht="14.25" customHeight="1"/>
    <row r="113250" ht="14.25" customHeight="1"/>
    <row r="113252" ht="14.25" customHeight="1"/>
    <row r="113254" ht="14.25" customHeight="1"/>
    <row r="113256" ht="14.25" customHeight="1"/>
    <row r="113258" ht="14.25" customHeight="1"/>
    <row r="113260" ht="14.25" customHeight="1"/>
    <row r="113262" ht="14.25" customHeight="1"/>
    <row r="113264" ht="14.25" customHeight="1"/>
    <row r="113266" ht="14.25" customHeight="1"/>
    <row r="113268" ht="14.25" customHeight="1"/>
    <row r="113270" ht="14.25" customHeight="1"/>
    <row r="113272" ht="14.25" customHeight="1"/>
    <row r="113274" ht="14.25" customHeight="1"/>
    <row r="113276" ht="14.25" customHeight="1"/>
    <row r="113278" ht="14.25" customHeight="1"/>
    <row r="113280" ht="14.25" customHeight="1"/>
    <row r="113282" ht="14.25" customHeight="1"/>
    <row r="113284" ht="14.25" customHeight="1"/>
    <row r="113286" ht="14.25" customHeight="1"/>
    <row r="113288" ht="14.25" customHeight="1"/>
    <row r="113290" ht="14.25" customHeight="1"/>
    <row r="113292" ht="14.25" customHeight="1"/>
    <row r="113294" ht="14.25" customHeight="1"/>
    <row r="113296" ht="14.25" customHeight="1"/>
    <row r="113298" ht="14.25" customHeight="1"/>
    <row r="113300" ht="14.25" customHeight="1"/>
    <row r="113302" ht="14.25" customHeight="1"/>
    <row r="113304" ht="14.25" customHeight="1"/>
    <row r="113306" ht="14.25" customHeight="1"/>
    <row r="113308" ht="14.25" customHeight="1"/>
    <row r="113310" ht="14.25" customHeight="1"/>
    <row r="113312" ht="14.25" customHeight="1"/>
    <row r="113314" ht="14.25" customHeight="1"/>
    <row r="113316" ht="14.25" customHeight="1"/>
    <row r="113318" ht="14.25" customHeight="1"/>
    <row r="113320" ht="14.25" customHeight="1"/>
    <row r="113322" ht="14.25" customHeight="1"/>
    <row r="113324" ht="14.25" customHeight="1"/>
    <row r="113326" ht="14.25" customHeight="1"/>
    <row r="113328" ht="14.25" customHeight="1"/>
    <row r="113330" ht="14.25" customHeight="1"/>
    <row r="113332" ht="14.25" customHeight="1"/>
    <row r="113334" ht="14.25" customHeight="1"/>
    <row r="113336" ht="14.25" customHeight="1"/>
    <row r="113338" ht="14.25" customHeight="1"/>
    <row r="113340" ht="14.25" customHeight="1"/>
    <row r="113342" ht="14.25" customHeight="1"/>
    <row r="113344" ht="14.25" customHeight="1"/>
    <row r="113346" ht="14.25" customHeight="1"/>
    <row r="113348" ht="14.25" customHeight="1"/>
    <row r="113350" ht="14.25" customHeight="1"/>
    <row r="113352" ht="14.25" customHeight="1"/>
    <row r="113354" ht="14.25" customHeight="1"/>
    <row r="113356" ht="14.25" customHeight="1"/>
    <row r="113358" ht="14.25" customHeight="1"/>
    <row r="113360" ht="14.25" customHeight="1"/>
    <row r="113362" ht="14.25" customHeight="1"/>
    <row r="113364" ht="14.25" customHeight="1"/>
    <row r="113366" ht="14.25" customHeight="1"/>
    <row r="113368" ht="14.25" customHeight="1"/>
    <row r="113370" ht="14.25" customHeight="1"/>
    <row r="113372" ht="14.25" customHeight="1"/>
    <row r="113374" ht="14.25" customHeight="1"/>
    <row r="113376" ht="14.25" customHeight="1"/>
    <row r="113378" ht="14.25" customHeight="1"/>
    <row r="113380" ht="14.25" customHeight="1"/>
    <row r="113382" ht="14.25" customHeight="1"/>
    <row r="113384" ht="14.25" customHeight="1"/>
    <row r="113386" ht="14.25" customHeight="1"/>
    <row r="113388" ht="14.25" customHeight="1"/>
    <row r="113390" ht="14.25" customHeight="1"/>
    <row r="113392" ht="14.25" customHeight="1"/>
    <row r="113394" ht="14.25" customHeight="1"/>
    <row r="113396" ht="14.25" customHeight="1"/>
    <row r="113398" ht="14.25" customHeight="1"/>
    <row r="113400" ht="14.25" customHeight="1"/>
    <row r="113402" ht="14.25" customHeight="1"/>
    <row r="113404" ht="14.25" customHeight="1"/>
    <row r="113406" ht="14.25" customHeight="1"/>
    <row r="113408" ht="14.25" customHeight="1"/>
    <row r="113410" ht="14.25" customHeight="1"/>
    <row r="113412" ht="14.25" customHeight="1"/>
    <row r="113414" ht="14.25" customHeight="1"/>
    <row r="113416" ht="14.25" customHeight="1"/>
    <row r="113418" ht="14.25" customHeight="1"/>
    <row r="113420" ht="14.25" customHeight="1"/>
    <row r="113422" ht="14.25" customHeight="1"/>
    <row r="113424" ht="14.25" customHeight="1"/>
    <row r="113426" ht="14.25" customHeight="1"/>
    <row r="113428" ht="14.25" customHeight="1"/>
    <row r="113430" ht="14.25" customHeight="1"/>
    <row r="113432" ht="14.25" customHeight="1"/>
    <row r="113434" ht="14.25" customHeight="1"/>
    <row r="113436" ht="14.25" customHeight="1"/>
    <row r="113438" ht="14.25" customHeight="1"/>
    <row r="113440" ht="14.25" customHeight="1"/>
    <row r="113442" ht="14.25" customHeight="1"/>
    <row r="113444" ht="14.25" customHeight="1"/>
    <row r="113446" ht="14.25" customHeight="1"/>
    <row r="113448" ht="14.25" customHeight="1"/>
    <row r="113450" ht="14.25" customHeight="1"/>
    <row r="113452" ht="14.25" customHeight="1"/>
    <row r="113454" ht="14.25" customHeight="1"/>
    <row r="113456" ht="14.25" customHeight="1"/>
    <row r="113458" ht="14.25" customHeight="1"/>
    <row r="113460" ht="14.25" customHeight="1"/>
    <row r="113462" ht="14.25" customHeight="1"/>
    <row r="113464" ht="14.25" customHeight="1"/>
    <row r="113466" ht="14.25" customHeight="1"/>
    <row r="113468" ht="14.25" customHeight="1"/>
    <row r="113470" ht="14.25" customHeight="1"/>
    <row r="113472" ht="14.25" customHeight="1"/>
    <row r="113474" ht="14.25" customHeight="1"/>
    <row r="113476" ht="14.25" customHeight="1"/>
    <row r="113478" ht="14.25" customHeight="1"/>
    <row r="113480" ht="14.25" customHeight="1"/>
    <row r="113482" ht="14.25" customHeight="1"/>
    <row r="113484" ht="14.25" customHeight="1"/>
    <row r="113486" ht="14.25" customHeight="1"/>
    <row r="113488" ht="14.25" customHeight="1"/>
    <row r="113490" ht="14.25" customHeight="1"/>
    <row r="113492" ht="14.25" customHeight="1"/>
    <row r="113494" ht="14.25" customHeight="1"/>
    <row r="113496" ht="14.25" customHeight="1"/>
    <row r="113498" ht="14.25" customHeight="1"/>
    <row r="113500" ht="14.25" customHeight="1"/>
    <row r="113502" ht="14.25" customHeight="1"/>
    <row r="113504" ht="14.25" customHeight="1"/>
    <row r="113506" ht="14.25" customHeight="1"/>
    <row r="113508" ht="14.25" customHeight="1"/>
    <row r="113510" ht="14.25" customHeight="1"/>
    <row r="113512" ht="14.25" customHeight="1"/>
    <row r="113514" ht="14.25" customHeight="1"/>
    <row r="113516" ht="14.25" customHeight="1"/>
    <row r="113518" ht="14.25" customHeight="1"/>
    <row r="113520" ht="14.25" customHeight="1"/>
    <row r="113522" ht="14.25" customHeight="1"/>
    <row r="113524" ht="14.25" customHeight="1"/>
    <row r="113526" ht="14.25" customHeight="1"/>
    <row r="113528" ht="14.25" customHeight="1"/>
    <row r="113530" ht="14.25" customHeight="1"/>
    <row r="113532" ht="14.25" customHeight="1"/>
    <row r="113534" ht="14.25" customHeight="1"/>
    <row r="113536" ht="14.25" customHeight="1"/>
    <row r="113538" ht="14.25" customHeight="1"/>
    <row r="113540" ht="14.25" customHeight="1"/>
    <row r="113542" ht="14.25" customHeight="1"/>
    <row r="113544" ht="14.25" customHeight="1"/>
    <row r="113546" ht="14.25" customHeight="1"/>
    <row r="113548" ht="14.25" customHeight="1"/>
    <row r="113550" ht="14.25" customHeight="1"/>
    <row r="113552" ht="14.25" customHeight="1"/>
    <row r="113554" ht="14.25" customHeight="1"/>
    <row r="113556" ht="14.25" customHeight="1"/>
    <row r="113558" ht="14.25" customHeight="1"/>
    <row r="113560" ht="14.25" customHeight="1"/>
    <row r="113562" ht="14.25" customHeight="1"/>
    <row r="113564" ht="14.25" customHeight="1"/>
    <row r="113566" ht="14.25" customHeight="1"/>
    <row r="113568" ht="14.25" customHeight="1"/>
    <row r="113570" ht="14.25" customHeight="1"/>
    <row r="113572" ht="14.25" customHeight="1"/>
    <row r="113574" ht="14.25" customHeight="1"/>
    <row r="113576" ht="14.25" customHeight="1"/>
    <row r="113578" ht="14.25" customHeight="1"/>
    <row r="113580" ht="14.25" customHeight="1"/>
    <row r="113582" ht="14.25" customHeight="1"/>
    <row r="113584" ht="14.25" customHeight="1"/>
    <row r="113586" ht="14.25" customHeight="1"/>
    <row r="113588" ht="14.25" customHeight="1"/>
    <row r="113590" ht="14.25" customHeight="1"/>
    <row r="113592" ht="14.25" customHeight="1"/>
    <row r="113594" ht="14.25" customHeight="1"/>
    <row r="113596" ht="14.25" customHeight="1"/>
    <row r="113598" ht="14.25" customHeight="1"/>
    <row r="113600" ht="14.25" customHeight="1"/>
    <row r="113602" ht="14.25" customHeight="1"/>
    <row r="113604" ht="14.25" customHeight="1"/>
    <row r="113606" ht="14.25" customHeight="1"/>
    <row r="113608" ht="14.25" customHeight="1"/>
    <row r="113610" ht="14.25" customHeight="1"/>
    <row r="113612" ht="14.25" customHeight="1"/>
    <row r="113614" ht="14.25" customHeight="1"/>
    <row r="113616" ht="14.25" customHeight="1"/>
    <row r="113618" ht="14.25" customHeight="1"/>
    <row r="113620" ht="14.25" customHeight="1"/>
    <row r="113622" ht="14.25" customHeight="1"/>
    <row r="113624" ht="14.25" customHeight="1"/>
    <row r="113626" ht="14.25" customHeight="1"/>
    <row r="113628" ht="14.25" customHeight="1"/>
    <row r="113630" ht="14.25" customHeight="1"/>
    <row r="113632" ht="14.25" customHeight="1"/>
    <row r="113634" ht="14.25" customHeight="1"/>
    <row r="113636" ht="14.25" customHeight="1"/>
    <row r="113638" ht="14.25" customHeight="1"/>
    <row r="113640" ht="14.25" customHeight="1"/>
    <row r="113642" ht="14.25" customHeight="1"/>
    <row r="113644" ht="14.25" customHeight="1"/>
    <row r="113646" ht="14.25" customHeight="1"/>
    <row r="113648" ht="14.25" customHeight="1"/>
    <row r="113650" ht="14.25" customHeight="1"/>
    <row r="113652" ht="14.25" customHeight="1"/>
    <row r="113654" ht="14.25" customHeight="1"/>
    <row r="113656" ht="14.25" customHeight="1"/>
    <row r="113658" ht="14.25" customHeight="1"/>
    <row r="113660" ht="14.25" customHeight="1"/>
    <row r="113662" ht="14.25" customHeight="1"/>
    <row r="113664" ht="14.25" customHeight="1"/>
    <row r="113666" ht="14.25" customHeight="1"/>
    <row r="113668" ht="14.25" customHeight="1"/>
    <row r="113670" ht="14.25" customHeight="1"/>
    <row r="113672" ht="14.25" customHeight="1"/>
    <row r="113674" ht="14.25" customHeight="1"/>
    <row r="113676" ht="14.25" customHeight="1"/>
    <row r="113678" ht="14.25" customHeight="1"/>
    <row r="113680" ht="14.25" customHeight="1"/>
    <row r="113682" ht="14.25" customHeight="1"/>
    <row r="113684" ht="14.25" customHeight="1"/>
    <row r="113686" ht="14.25" customHeight="1"/>
    <row r="113688" ht="14.25" customHeight="1"/>
    <row r="113690" ht="14.25" customHeight="1"/>
    <row r="113692" ht="14.25" customHeight="1"/>
    <row r="113694" ht="14.25" customHeight="1"/>
    <row r="113696" ht="14.25" customHeight="1"/>
    <row r="113698" ht="14.25" customHeight="1"/>
    <row r="113700" ht="14.25" customHeight="1"/>
    <row r="113702" ht="14.25" customHeight="1"/>
    <row r="113704" ht="14.25" customHeight="1"/>
    <row r="113706" ht="14.25" customHeight="1"/>
    <row r="113708" ht="14.25" customHeight="1"/>
    <row r="113710" ht="14.25" customHeight="1"/>
    <row r="113712" ht="14.25" customHeight="1"/>
    <row r="113714" ht="14.25" customHeight="1"/>
    <row r="113716" ht="14.25" customHeight="1"/>
    <row r="113718" ht="14.25" customHeight="1"/>
    <row r="113720" ht="14.25" customHeight="1"/>
    <row r="113722" ht="14.25" customHeight="1"/>
    <row r="113724" ht="14.25" customHeight="1"/>
    <row r="113726" ht="14.25" customHeight="1"/>
    <row r="113728" ht="14.25" customHeight="1"/>
    <row r="113730" ht="14.25" customHeight="1"/>
    <row r="113732" ht="14.25" customHeight="1"/>
    <row r="113734" ht="14.25" customHeight="1"/>
    <row r="113736" ht="14.25" customHeight="1"/>
    <row r="113738" ht="14.25" customHeight="1"/>
    <row r="113740" ht="14.25" customHeight="1"/>
    <row r="113742" ht="14.25" customHeight="1"/>
    <row r="113744" ht="14.25" customHeight="1"/>
    <row r="113746" ht="14.25" customHeight="1"/>
    <row r="113748" ht="14.25" customHeight="1"/>
    <row r="113750" ht="14.25" customHeight="1"/>
    <row r="113752" ht="14.25" customHeight="1"/>
    <row r="113754" ht="14.25" customHeight="1"/>
    <row r="113756" ht="14.25" customHeight="1"/>
    <row r="113758" ht="14.25" customHeight="1"/>
    <row r="113760" ht="14.25" customHeight="1"/>
    <row r="113762" ht="14.25" customHeight="1"/>
    <row r="113764" ht="14.25" customHeight="1"/>
    <row r="113766" ht="14.25" customHeight="1"/>
    <row r="113768" ht="14.25" customHeight="1"/>
    <row r="113770" ht="14.25" customHeight="1"/>
    <row r="113772" ht="14.25" customHeight="1"/>
    <row r="113774" ht="14.25" customHeight="1"/>
    <row r="113776" ht="14.25" customHeight="1"/>
    <row r="113778" ht="14.25" customHeight="1"/>
    <row r="113780" ht="14.25" customHeight="1"/>
    <row r="113782" ht="14.25" customHeight="1"/>
    <row r="113784" ht="14.25" customHeight="1"/>
    <row r="113786" ht="14.25" customHeight="1"/>
    <row r="113788" ht="14.25" customHeight="1"/>
    <row r="113790" ht="14.25" customHeight="1"/>
    <row r="113792" ht="14.25" customHeight="1"/>
    <row r="113794" ht="14.25" customHeight="1"/>
    <row r="113796" ht="14.25" customHeight="1"/>
    <row r="113798" ht="14.25" customHeight="1"/>
    <row r="113800" ht="14.25" customHeight="1"/>
    <row r="113802" ht="14.25" customHeight="1"/>
    <row r="113804" ht="14.25" customHeight="1"/>
    <row r="113806" ht="14.25" customHeight="1"/>
    <row r="113808" ht="14.25" customHeight="1"/>
    <row r="113810" ht="14.25" customHeight="1"/>
    <row r="113812" ht="14.25" customHeight="1"/>
    <row r="113814" ht="14.25" customHeight="1"/>
    <row r="113816" ht="14.25" customHeight="1"/>
    <row r="113818" ht="14.25" customHeight="1"/>
    <row r="113820" ht="14.25" customHeight="1"/>
    <row r="113822" ht="14.25" customHeight="1"/>
    <row r="113824" ht="14.25" customHeight="1"/>
    <row r="113826" ht="14.25" customHeight="1"/>
    <row r="113828" ht="14.25" customHeight="1"/>
    <row r="113830" ht="14.25" customHeight="1"/>
    <row r="113832" ht="14.25" customHeight="1"/>
    <row r="113834" ht="14.25" customHeight="1"/>
    <row r="113836" ht="14.25" customHeight="1"/>
    <row r="113838" ht="14.25" customHeight="1"/>
    <row r="113840" ht="14.25" customHeight="1"/>
    <row r="113842" ht="14.25" customHeight="1"/>
    <row r="113844" ht="14.25" customHeight="1"/>
    <row r="113846" ht="14.25" customHeight="1"/>
    <row r="113848" ht="14.25" customHeight="1"/>
    <row r="113850" ht="14.25" customHeight="1"/>
    <row r="113852" ht="14.25" customHeight="1"/>
    <row r="113854" ht="14.25" customHeight="1"/>
    <row r="113856" ht="14.25" customHeight="1"/>
    <row r="113858" ht="14.25" customHeight="1"/>
    <row r="113860" ht="14.25" customHeight="1"/>
    <row r="113862" ht="14.25" customHeight="1"/>
    <row r="113864" ht="14.25" customHeight="1"/>
    <row r="113866" ht="14.25" customHeight="1"/>
    <row r="113868" ht="14.25" customHeight="1"/>
    <row r="113870" ht="14.25" customHeight="1"/>
    <row r="113872" ht="14.25" customHeight="1"/>
    <row r="113874" ht="14.25" customHeight="1"/>
    <row r="113876" ht="14.25" customHeight="1"/>
    <row r="113878" ht="14.25" customHeight="1"/>
    <row r="113880" ht="14.25" customHeight="1"/>
    <row r="113882" ht="14.25" customHeight="1"/>
    <row r="113884" ht="14.25" customHeight="1"/>
    <row r="113886" ht="14.25" customHeight="1"/>
    <row r="113888" ht="14.25" customHeight="1"/>
    <row r="113890" ht="14.25" customHeight="1"/>
    <row r="113892" ht="14.25" customHeight="1"/>
    <row r="113894" ht="14.25" customHeight="1"/>
    <row r="113896" ht="14.25" customHeight="1"/>
    <row r="113898" ht="14.25" customHeight="1"/>
    <row r="113900" ht="14.25" customHeight="1"/>
    <row r="113902" ht="14.25" customHeight="1"/>
    <row r="113904" ht="14.25" customHeight="1"/>
    <row r="113906" ht="14.25" customHeight="1"/>
    <row r="113908" ht="14.25" customHeight="1"/>
    <row r="113910" ht="14.25" customHeight="1"/>
    <row r="113912" ht="14.25" customHeight="1"/>
    <row r="113914" ht="14.25" customHeight="1"/>
    <row r="113916" ht="14.25" customHeight="1"/>
    <row r="113918" ht="14.25" customHeight="1"/>
    <row r="113920" ht="14.25" customHeight="1"/>
    <row r="113922" ht="14.25" customHeight="1"/>
    <row r="113924" ht="14.25" customHeight="1"/>
    <row r="113926" ht="14.25" customHeight="1"/>
    <row r="113928" ht="14.25" customHeight="1"/>
    <row r="113930" ht="14.25" customHeight="1"/>
    <row r="113932" ht="14.25" customHeight="1"/>
    <row r="113934" ht="14.25" customHeight="1"/>
    <row r="113936" ht="14.25" customHeight="1"/>
    <row r="113938" ht="14.25" customHeight="1"/>
    <row r="113940" ht="14.25" customHeight="1"/>
    <row r="113942" ht="14.25" customHeight="1"/>
    <row r="113944" ht="14.25" customHeight="1"/>
    <row r="113946" ht="14.25" customHeight="1"/>
    <row r="113948" ht="14.25" customHeight="1"/>
    <row r="113950" ht="14.25" customHeight="1"/>
    <row r="113952" ht="14.25" customHeight="1"/>
    <row r="113954" ht="14.25" customHeight="1"/>
    <row r="113956" ht="14.25" customHeight="1"/>
    <row r="113958" ht="14.25" customHeight="1"/>
    <row r="113960" ht="14.25" customHeight="1"/>
    <row r="113962" ht="14.25" customHeight="1"/>
    <row r="113964" ht="14.25" customHeight="1"/>
    <row r="113966" ht="14.25" customHeight="1"/>
    <row r="113968" ht="14.25" customHeight="1"/>
    <row r="113970" ht="14.25" customHeight="1"/>
    <row r="113972" ht="14.25" customHeight="1"/>
    <row r="113974" ht="14.25" customHeight="1"/>
    <row r="113976" ht="14.25" customHeight="1"/>
    <row r="113978" ht="14.25" customHeight="1"/>
    <row r="113980" ht="14.25" customHeight="1"/>
    <row r="113982" ht="14.25" customHeight="1"/>
    <row r="113984" ht="14.25" customHeight="1"/>
    <row r="113986" ht="14.25" customHeight="1"/>
    <row r="113988" ht="14.25" customHeight="1"/>
    <row r="113990" ht="14.25" customHeight="1"/>
    <row r="113992" ht="14.25" customHeight="1"/>
    <row r="113994" ht="14.25" customHeight="1"/>
    <row r="113996" ht="14.25" customHeight="1"/>
    <row r="113998" ht="14.25" customHeight="1"/>
    <row r="114000" ht="14.25" customHeight="1"/>
    <row r="114002" ht="14.25" customHeight="1"/>
    <row r="114004" ht="14.25" customHeight="1"/>
    <row r="114006" ht="14.25" customHeight="1"/>
    <row r="114008" ht="14.25" customHeight="1"/>
    <row r="114010" ht="14.25" customHeight="1"/>
    <row r="114012" ht="14.25" customHeight="1"/>
    <row r="114014" ht="14.25" customHeight="1"/>
    <row r="114016" ht="14.25" customHeight="1"/>
    <row r="114018" ht="14.25" customHeight="1"/>
    <row r="114020" ht="14.25" customHeight="1"/>
    <row r="114022" ht="14.25" customHeight="1"/>
    <row r="114024" ht="14.25" customHeight="1"/>
    <row r="114026" ht="14.25" customHeight="1"/>
    <row r="114028" ht="14.25" customHeight="1"/>
    <row r="114030" ht="14.25" customHeight="1"/>
    <row r="114032" ht="14.25" customHeight="1"/>
    <row r="114034" ht="14.25" customHeight="1"/>
    <row r="114036" ht="14.25" customHeight="1"/>
    <row r="114038" ht="14.25" customHeight="1"/>
    <row r="114040" ht="14.25" customHeight="1"/>
    <row r="114042" ht="14.25" customHeight="1"/>
    <row r="114044" ht="14.25" customHeight="1"/>
    <row r="114046" ht="14.25" customHeight="1"/>
    <row r="114048" ht="14.25" customHeight="1"/>
    <row r="114050" ht="14.25" customHeight="1"/>
    <row r="114052" ht="14.25" customHeight="1"/>
    <row r="114054" ht="14.25" customHeight="1"/>
    <row r="114056" ht="14.25" customHeight="1"/>
    <row r="114058" ht="14.25" customHeight="1"/>
    <row r="114060" ht="14.25" customHeight="1"/>
    <row r="114062" ht="14.25" customHeight="1"/>
    <row r="114064" ht="14.25" customHeight="1"/>
    <row r="114066" ht="14.25" customHeight="1"/>
    <row r="114068" ht="14.25" customHeight="1"/>
    <row r="114070" ht="14.25" customHeight="1"/>
    <row r="114072" ht="14.25" customHeight="1"/>
    <row r="114074" ht="14.25" customHeight="1"/>
    <row r="114076" ht="14.25" customHeight="1"/>
    <row r="114078" ht="14.25" customHeight="1"/>
    <row r="114080" ht="14.25" customHeight="1"/>
    <row r="114082" ht="14.25" customHeight="1"/>
    <row r="114084" ht="14.25" customHeight="1"/>
    <row r="114086" ht="14.25" customHeight="1"/>
    <row r="114088" ht="14.25" customHeight="1"/>
    <row r="114090" ht="14.25" customHeight="1"/>
    <row r="114092" ht="14.25" customHeight="1"/>
    <row r="114094" ht="14.25" customHeight="1"/>
    <row r="114096" ht="14.25" customHeight="1"/>
    <row r="114098" ht="14.25" customHeight="1"/>
    <row r="114100" ht="14.25" customHeight="1"/>
    <row r="114102" ht="14.25" customHeight="1"/>
    <row r="114104" ht="14.25" customHeight="1"/>
    <row r="114106" ht="14.25" customHeight="1"/>
    <row r="114108" ht="14.25" customHeight="1"/>
    <row r="114110" ht="14.25" customHeight="1"/>
    <row r="114112" ht="14.25" customHeight="1"/>
    <row r="114114" ht="14.25" customHeight="1"/>
    <row r="114116" ht="14.25" customHeight="1"/>
    <row r="114118" ht="14.25" customHeight="1"/>
    <row r="114120" ht="14.25" customHeight="1"/>
    <row r="114122" ht="14.25" customHeight="1"/>
    <row r="114124" ht="14.25" customHeight="1"/>
    <row r="114126" ht="14.25" customHeight="1"/>
    <row r="114128" ht="14.25" customHeight="1"/>
    <row r="114130" ht="14.25" customHeight="1"/>
    <row r="114132" ht="14.25" customHeight="1"/>
    <row r="114134" ht="14.25" customHeight="1"/>
    <row r="114136" ht="14.25" customHeight="1"/>
    <row r="114138" ht="14.25" customHeight="1"/>
    <row r="114140" ht="14.25" customHeight="1"/>
    <row r="114142" ht="14.25" customHeight="1"/>
    <row r="114144" ht="14.25" customHeight="1"/>
    <row r="114146" ht="14.25" customHeight="1"/>
    <row r="114148" ht="14.25" customHeight="1"/>
    <row r="114150" ht="14.25" customHeight="1"/>
    <row r="114152" ht="14.25" customHeight="1"/>
    <row r="114154" ht="14.25" customHeight="1"/>
    <row r="114156" ht="14.25" customHeight="1"/>
    <row r="114158" ht="14.25" customHeight="1"/>
    <row r="114160" ht="14.25" customHeight="1"/>
    <row r="114162" ht="14.25" customHeight="1"/>
    <row r="114164" ht="14.25" customHeight="1"/>
    <row r="114166" ht="14.25" customHeight="1"/>
    <row r="114168" ht="14.25" customHeight="1"/>
    <row r="114170" ht="14.25" customHeight="1"/>
    <row r="114172" ht="14.25" customHeight="1"/>
    <row r="114174" ht="14.25" customHeight="1"/>
    <row r="114176" ht="14.25" customHeight="1"/>
    <row r="114178" ht="14.25" customHeight="1"/>
    <row r="114180" ht="14.25" customHeight="1"/>
    <row r="114182" ht="14.25" customHeight="1"/>
    <row r="114184" ht="14.25" customHeight="1"/>
    <row r="114186" ht="14.25" customHeight="1"/>
    <row r="114188" ht="14.25" customHeight="1"/>
    <row r="114190" ht="14.25" customHeight="1"/>
    <row r="114192" ht="14.25" customHeight="1"/>
    <row r="114194" ht="14.25" customHeight="1"/>
    <row r="114196" ht="14.25" customHeight="1"/>
    <row r="114198" ht="14.25" customHeight="1"/>
    <row r="114200" ht="14.25" customHeight="1"/>
    <row r="114202" ht="14.25" customHeight="1"/>
    <row r="114204" ht="14.25" customHeight="1"/>
    <row r="114206" ht="14.25" customHeight="1"/>
    <row r="114208" ht="14.25" customHeight="1"/>
    <row r="114210" ht="14.25" customHeight="1"/>
    <row r="114212" ht="14.25" customHeight="1"/>
    <row r="114214" ht="14.25" customHeight="1"/>
    <row r="114216" ht="14.25" customHeight="1"/>
    <row r="114218" ht="14.25" customHeight="1"/>
    <row r="114220" ht="14.25" customHeight="1"/>
    <row r="114222" ht="14.25" customHeight="1"/>
    <row r="114224" ht="14.25" customHeight="1"/>
    <row r="114226" ht="14.25" customHeight="1"/>
    <row r="114228" ht="14.25" customHeight="1"/>
    <row r="114230" ht="14.25" customHeight="1"/>
    <row r="114232" ht="14.25" customHeight="1"/>
    <row r="114234" ht="14.25" customHeight="1"/>
    <row r="114236" ht="14.25" customHeight="1"/>
    <row r="114238" ht="14.25" customHeight="1"/>
    <row r="114240" ht="14.25" customHeight="1"/>
    <row r="114242" ht="14.25" customHeight="1"/>
    <row r="114244" ht="14.25" customHeight="1"/>
    <row r="114246" ht="14.25" customHeight="1"/>
    <row r="114248" ht="14.25" customHeight="1"/>
    <row r="114250" ht="14.25" customHeight="1"/>
    <row r="114252" ht="14.25" customHeight="1"/>
    <row r="114254" ht="14.25" customHeight="1"/>
    <row r="114256" ht="14.25" customHeight="1"/>
    <row r="114258" ht="14.25" customHeight="1"/>
    <row r="114260" ht="14.25" customHeight="1"/>
    <row r="114262" ht="14.25" customHeight="1"/>
    <row r="114264" ht="14.25" customHeight="1"/>
    <row r="114266" ht="14.25" customHeight="1"/>
    <row r="114268" ht="14.25" customHeight="1"/>
    <row r="114270" ht="14.25" customHeight="1"/>
    <row r="114272" ht="14.25" customHeight="1"/>
    <row r="114274" ht="14.25" customHeight="1"/>
    <row r="114276" ht="14.25" customHeight="1"/>
    <row r="114278" ht="14.25" customHeight="1"/>
    <row r="114280" ht="14.25" customHeight="1"/>
    <row r="114282" ht="14.25" customHeight="1"/>
    <row r="114284" ht="14.25" customHeight="1"/>
    <row r="114286" ht="14.25" customHeight="1"/>
    <row r="114288" ht="14.25" customHeight="1"/>
    <row r="114290" ht="14.25" customHeight="1"/>
    <row r="114292" ht="14.25" customHeight="1"/>
    <row r="114294" ht="14.25" customHeight="1"/>
    <row r="114296" ht="14.25" customHeight="1"/>
    <row r="114298" ht="14.25" customHeight="1"/>
    <row r="114300" ht="14.25" customHeight="1"/>
    <row r="114302" ht="14.25" customHeight="1"/>
    <row r="114304" ht="14.25" customHeight="1"/>
    <row r="114306" ht="14.25" customHeight="1"/>
    <row r="114308" ht="14.25" customHeight="1"/>
    <row r="114310" ht="14.25" customHeight="1"/>
    <row r="114312" ht="14.25" customHeight="1"/>
    <row r="114314" ht="14.25" customHeight="1"/>
    <row r="114316" ht="14.25" customHeight="1"/>
    <row r="114318" ht="14.25" customHeight="1"/>
    <row r="114320" ht="14.25" customHeight="1"/>
    <row r="114322" ht="14.25" customHeight="1"/>
    <row r="114324" ht="14.25" customHeight="1"/>
    <row r="114326" ht="14.25" customHeight="1"/>
    <row r="114328" ht="14.25" customHeight="1"/>
    <row r="114330" ht="14.25" customHeight="1"/>
    <row r="114332" ht="14.25" customHeight="1"/>
    <row r="114334" ht="14.25" customHeight="1"/>
    <row r="114336" ht="14.25" customHeight="1"/>
    <row r="114338" ht="14.25" customHeight="1"/>
    <row r="114340" ht="14.25" customHeight="1"/>
    <row r="114342" ht="14.25" customHeight="1"/>
    <row r="114344" ht="14.25" customHeight="1"/>
    <row r="114346" ht="14.25" customHeight="1"/>
    <row r="114348" ht="14.25" customHeight="1"/>
    <row r="114350" ht="14.25" customHeight="1"/>
    <row r="114352" ht="14.25" customHeight="1"/>
    <row r="114354" ht="14.25" customHeight="1"/>
    <row r="114356" ht="14.25" customHeight="1"/>
    <row r="114358" ht="14.25" customHeight="1"/>
    <row r="114360" ht="14.25" customHeight="1"/>
    <row r="114362" ht="14.25" customHeight="1"/>
    <row r="114364" ht="14.25" customHeight="1"/>
    <row r="114366" ht="14.25" customHeight="1"/>
    <row r="114368" ht="14.25" customHeight="1"/>
    <row r="114370" ht="14.25" customHeight="1"/>
    <row r="114372" ht="14.25" customHeight="1"/>
    <row r="114374" ht="14.25" customHeight="1"/>
    <row r="114376" ht="14.25" customHeight="1"/>
    <row r="114378" ht="14.25" customHeight="1"/>
    <row r="114380" ht="14.25" customHeight="1"/>
    <row r="114382" ht="14.25" customHeight="1"/>
    <row r="114384" ht="14.25" customHeight="1"/>
    <row r="114386" ht="14.25" customHeight="1"/>
    <row r="114388" ht="14.25" customHeight="1"/>
    <row r="114390" ht="14.25" customHeight="1"/>
    <row r="114392" ht="14.25" customHeight="1"/>
    <row r="114394" ht="14.25" customHeight="1"/>
    <row r="114396" ht="14.25" customHeight="1"/>
    <row r="114398" ht="14.25" customHeight="1"/>
    <row r="114400" ht="14.25" customHeight="1"/>
    <row r="114402" ht="14.25" customHeight="1"/>
    <row r="114404" ht="14.25" customHeight="1"/>
    <row r="114406" ht="14.25" customHeight="1"/>
    <row r="114408" ht="14.25" customHeight="1"/>
    <row r="114410" ht="14.25" customHeight="1"/>
    <row r="114412" ht="14.25" customHeight="1"/>
    <row r="114414" ht="14.25" customHeight="1"/>
    <row r="114416" ht="14.25" customHeight="1"/>
    <row r="114418" ht="14.25" customHeight="1"/>
    <row r="114420" ht="14.25" customHeight="1"/>
    <row r="114422" ht="14.25" customHeight="1"/>
    <row r="114424" ht="14.25" customHeight="1"/>
    <row r="114426" ht="14.25" customHeight="1"/>
    <row r="114428" ht="14.25" customHeight="1"/>
    <row r="114430" ht="14.25" customHeight="1"/>
    <row r="114432" ht="14.25" customHeight="1"/>
    <row r="114434" ht="14.25" customHeight="1"/>
    <row r="114436" ht="14.25" customHeight="1"/>
    <row r="114438" ht="14.25" customHeight="1"/>
    <row r="114440" ht="14.25" customHeight="1"/>
    <row r="114442" ht="14.25" customHeight="1"/>
    <row r="114444" ht="14.25" customHeight="1"/>
    <row r="114446" ht="14.25" customHeight="1"/>
    <row r="114448" ht="14.25" customHeight="1"/>
    <row r="114450" ht="14.25" customHeight="1"/>
    <row r="114452" ht="14.25" customHeight="1"/>
    <row r="114454" ht="14.25" customHeight="1"/>
    <row r="114456" ht="14.25" customHeight="1"/>
    <row r="114458" ht="14.25" customHeight="1"/>
    <row r="114460" ht="14.25" customHeight="1"/>
    <row r="114462" ht="14.25" customHeight="1"/>
    <row r="114464" ht="14.25" customHeight="1"/>
    <row r="114466" ht="14.25" customHeight="1"/>
    <row r="114468" ht="14.25" customHeight="1"/>
    <row r="114470" ht="14.25" customHeight="1"/>
    <row r="114472" ht="14.25" customHeight="1"/>
    <row r="114474" ht="14.25" customHeight="1"/>
    <row r="114476" ht="14.25" customHeight="1"/>
    <row r="114478" ht="14.25" customHeight="1"/>
    <row r="114480" ht="14.25" customHeight="1"/>
    <row r="114482" ht="14.25" customHeight="1"/>
    <row r="114484" ht="14.25" customHeight="1"/>
    <row r="114486" ht="14.25" customHeight="1"/>
    <row r="114488" ht="14.25" customHeight="1"/>
    <row r="114490" ht="14.25" customHeight="1"/>
    <row r="114492" ht="14.25" customHeight="1"/>
    <row r="114494" ht="14.25" customHeight="1"/>
    <row r="114496" ht="14.25" customHeight="1"/>
    <row r="114498" ht="14.25" customHeight="1"/>
    <row r="114500" ht="14.25" customHeight="1"/>
    <row r="114502" ht="14.25" customHeight="1"/>
    <row r="114504" ht="14.25" customHeight="1"/>
    <row r="114506" ht="14.25" customHeight="1"/>
    <row r="114508" ht="14.25" customHeight="1"/>
    <row r="114510" ht="14.25" customHeight="1"/>
    <row r="114512" ht="14.25" customHeight="1"/>
    <row r="114514" ht="14.25" customHeight="1"/>
    <row r="114516" ht="14.25" customHeight="1"/>
    <row r="114518" ht="14.25" customHeight="1"/>
    <row r="114520" ht="14.25" customHeight="1"/>
    <row r="114522" ht="14.25" customHeight="1"/>
    <row r="114524" ht="14.25" customHeight="1"/>
    <row r="114526" ht="14.25" customHeight="1"/>
    <row r="114528" ht="14.25" customHeight="1"/>
    <row r="114530" ht="14.25" customHeight="1"/>
    <row r="114532" ht="14.25" customHeight="1"/>
    <row r="114534" ht="14.25" customHeight="1"/>
    <row r="114536" ht="14.25" customHeight="1"/>
    <row r="114538" ht="14.25" customHeight="1"/>
    <row r="114540" ht="14.25" customHeight="1"/>
    <row r="114542" ht="14.25" customHeight="1"/>
    <row r="114544" ht="14.25" customHeight="1"/>
    <row r="114546" ht="14.25" customHeight="1"/>
    <row r="114548" ht="14.25" customHeight="1"/>
    <row r="114550" ht="14.25" customHeight="1"/>
    <row r="114552" ht="14.25" customHeight="1"/>
    <row r="114554" ht="14.25" customHeight="1"/>
    <row r="114556" ht="14.25" customHeight="1"/>
    <row r="114558" ht="14.25" customHeight="1"/>
    <row r="114560" ht="14.25" customHeight="1"/>
    <row r="114562" ht="14.25" customHeight="1"/>
    <row r="114564" ht="14.25" customHeight="1"/>
    <row r="114566" ht="14.25" customHeight="1"/>
    <row r="114568" ht="14.25" customHeight="1"/>
    <row r="114570" ht="14.25" customHeight="1"/>
    <row r="114572" ht="14.25" customHeight="1"/>
    <row r="114574" ht="14.25" customHeight="1"/>
    <row r="114576" ht="14.25" customHeight="1"/>
    <row r="114578" ht="14.25" customHeight="1"/>
    <row r="114580" ht="14.25" customHeight="1"/>
    <row r="114582" ht="14.25" customHeight="1"/>
    <row r="114584" ht="14.25" customHeight="1"/>
    <row r="114586" ht="14.25" customHeight="1"/>
    <row r="114588" ht="14.25" customHeight="1"/>
    <row r="114590" ht="14.25" customHeight="1"/>
    <row r="114592" ht="14.25" customHeight="1"/>
    <row r="114594" ht="14.25" customHeight="1"/>
    <row r="114596" ht="14.25" customHeight="1"/>
    <row r="114598" ht="14.25" customHeight="1"/>
    <row r="114600" ht="14.25" customHeight="1"/>
    <row r="114602" ht="14.25" customHeight="1"/>
    <row r="114604" ht="14.25" customHeight="1"/>
    <row r="114606" ht="14.25" customHeight="1"/>
    <row r="114608" ht="14.25" customHeight="1"/>
    <row r="114610" ht="14.25" customHeight="1"/>
    <row r="114612" ht="14.25" customHeight="1"/>
    <row r="114614" ht="14.25" customHeight="1"/>
    <row r="114616" ht="14.25" customHeight="1"/>
    <row r="114618" ht="14.25" customHeight="1"/>
    <row r="114620" ht="14.25" customHeight="1"/>
    <row r="114622" ht="14.25" customHeight="1"/>
    <row r="114624" ht="14.25" customHeight="1"/>
    <row r="114626" ht="14.25" customHeight="1"/>
    <row r="114628" ht="14.25" customHeight="1"/>
    <row r="114630" ht="14.25" customHeight="1"/>
    <row r="114632" ht="14.25" customHeight="1"/>
    <row r="114634" ht="14.25" customHeight="1"/>
    <row r="114636" ht="14.25" customHeight="1"/>
    <row r="114638" ht="14.25" customHeight="1"/>
    <row r="114640" ht="14.25" customHeight="1"/>
    <row r="114642" ht="14.25" customHeight="1"/>
    <row r="114644" ht="14.25" customHeight="1"/>
    <row r="114646" ht="14.25" customHeight="1"/>
    <row r="114648" ht="14.25" customHeight="1"/>
    <row r="114650" ht="14.25" customHeight="1"/>
    <row r="114652" ht="14.25" customHeight="1"/>
    <row r="114654" ht="14.25" customHeight="1"/>
    <row r="114656" ht="14.25" customHeight="1"/>
    <row r="114658" ht="14.25" customHeight="1"/>
    <row r="114660" ht="14.25" customHeight="1"/>
    <row r="114662" ht="14.25" customHeight="1"/>
    <row r="114664" ht="14.25" customHeight="1"/>
    <row r="114666" ht="14.25" customHeight="1"/>
    <row r="114668" ht="14.25" customHeight="1"/>
    <row r="114670" ht="14.25" customHeight="1"/>
    <row r="114672" ht="14.25" customHeight="1"/>
    <row r="114674" ht="14.25" customHeight="1"/>
    <row r="114676" ht="14.25" customHeight="1"/>
    <row r="114678" ht="14.25" customHeight="1"/>
    <row r="114680" ht="14.25" customHeight="1"/>
    <row r="114682" ht="14.25" customHeight="1"/>
    <row r="114684" ht="14.25" customHeight="1"/>
    <row r="114686" ht="14.25" customHeight="1"/>
    <row r="114688" ht="14.25" customHeight="1"/>
    <row r="114690" ht="14.25" customHeight="1"/>
    <row r="114692" ht="14.25" customHeight="1"/>
    <row r="114694" ht="14.25" customHeight="1"/>
    <row r="114696" ht="14.25" customHeight="1"/>
    <row r="114698" ht="14.25" customHeight="1"/>
    <row r="114700" ht="14.25" customHeight="1"/>
    <row r="114702" ht="14.25" customHeight="1"/>
    <row r="114704" ht="14.25" customHeight="1"/>
    <row r="114706" ht="14.25" customHeight="1"/>
    <row r="114708" ht="14.25" customHeight="1"/>
    <row r="114710" ht="14.25" customHeight="1"/>
    <row r="114712" ht="14.25" customHeight="1"/>
    <row r="114714" ht="14.25" customHeight="1"/>
    <row r="114716" ht="14.25" customHeight="1"/>
    <row r="114718" ht="14.25" customHeight="1"/>
    <row r="114720" ht="14.25" customHeight="1"/>
    <row r="114722" ht="14.25" customHeight="1"/>
    <row r="114724" ht="14.25" customHeight="1"/>
    <row r="114726" ht="14.25" customHeight="1"/>
    <row r="114728" ht="14.25" customHeight="1"/>
    <row r="114730" ht="14.25" customHeight="1"/>
    <row r="114732" ht="14.25" customHeight="1"/>
    <row r="114734" ht="14.25" customHeight="1"/>
    <row r="114736" ht="14.25" customHeight="1"/>
    <row r="114738" ht="14.25" customHeight="1"/>
    <row r="114740" ht="14.25" customHeight="1"/>
    <row r="114742" ht="14.25" customHeight="1"/>
    <row r="114744" ht="14.25" customHeight="1"/>
    <row r="114746" ht="14.25" customHeight="1"/>
    <row r="114748" ht="14.25" customHeight="1"/>
    <row r="114750" ht="14.25" customHeight="1"/>
    <row r="114752" ht="14.25" customHeight="1"/>
    <row r="114754" ht="14.25" customHeight="1"/>
    <row r="114756" ht="14.25" customHeight="1"/>
    <row r="114758" ht="14.25" customHeight="1"/>
    <row r="114760" ht="14.25" customHeight="1"/>
    <row r="114762" ht="14.25" customHeight="1"/>
    <row r="114764" ht="14.25" customHeight="1"/>
    <row r="114766" ht="14.25" customHeight="1"/>
    <row r="114768" ht="14.25" customHeight="1"/>
    <row r="114770" ht="14.25" customHeight="1"/>
    <row r="114772" ht="14.25" customHeight="1"/>
    <row r="114774" ht="14.25" customHeight="1"/>
    <row r="114776" ht="14.25" customHeight="1"/>
    <row r="114778" ht="14.25" customHeight="1"/>
    <row r="114780" ht="14.25" customHeight="1"/>
    <row r="114782" ht="14.25" customHeight="1"/>
    <row r="114784" ht="14.25" customHeight="1"/>
    <row r="114786" ht="14.25" customHeight="1"/>
    <row r="114788" ht="14.25" customHeight="1"/>
    <row r="114790" ht="14.25" customHeight="1"/>
    <row r="114792" ht="14.25" customHeight="1"/>
    <row r="114794" ht="14.25" customHeight="1"/>
    <row r="114796" ht="14.25" customHeight="1"/>
    <row r="114798" ht="14.25" customHeight="1"/>
    <row r="114800" ht="14.25" customHeight="1"/>
    <row r="114802" ht="14.25" customHeight="1"/>
    <row r="114804" ht="14.25" customHeight="1"/>
    <row r="114806" ht="14.25" customHeight="1"/>
    <row r="114808" ht="14.25" customHeight="1"/>
    <row r="114810" ht="14.25" customHeight="1"/>
    <row r="114812" ht="14.25" customHeight="1"/>
    <row r="114814" ht="14.25" customHeight="1"/>
    <row r="114816" ht="14.25" customHeight="1"/>
    <row r="114818" ht="14.25" customHeight="1"/>
    <row r="114820" ht="14.25" customHeight="1"/>
    <row r="114822" ht="14.25" customHeight="1"/>
    <row r="114824" ht="14.25" customHeight="1"/>
    <row r="114826" ht="14.25" customHeight="1"/>
    <row r="114828" ht="14.25" customHeight="1"/>
    <row r="114830" ht="14.25" customHeight="1"/>
    <row r="114832" ht="14.25" customHeight="1"/>
    <row r="114834" ht="14.25" customHeight="1"/>
    <row r="114836" ht="14.25" customHeight="1"/>
    <row r="114838" ht="14.25" customHeight="1"/>
    <row r="114840" ht="14.25" customHeight="1"/>
    <row r="114842" ht="14.25" customHeight="1"/>
    <row r="114844" ht="14.25" customHeight="1"/>
    <row r="114846" ht="14.25" customHeight="1"/>
    <row r="114848" ht="14.25" customHeight="1"/>
    <row r="114850" ht="14.25" customHeight="1"/>
    <row r="114852" ht="14.25" customHeight="1"/>
    <row r="114854" ht="14.25" customHeight="1"/>
    <row r="114856" ht="14.25" customHeight="1"/>
    <row r="114858" ht="14.25" customHeight="1"/>
    <row r="114860" ht="14.25" customHeight="1"/>
    <row r="114862" ht="14.25" customHeight="1"/>
    <row r="114864" ht="14.25" customHeight="1"/>
    <row r="114866" ht="14.25" customHeight="1"/>
    <row r="114868" ht="14.25" customHeight="1"/>
    <row r="114870" ht="14.25" customHeight="1"/>
    <row r="114872" ht="14.25" customHeight="1"/>
    <row r="114874" ht="14.25" customHeight="1"/>
    <row r="114876" ht="14.25" customHeight="1"/>
    <row r="114878" ht="14.25" customHeight="1"/>
    <row r="114880" ht="14.25" customHeight="1"/>
    <row r="114882" ht="14.25" customHeight="1"/>
    <row r="114884" ht="14.25" customHeight="1"/>
    <row r="114886" ht="14.25" customHeight="1"/>
    <row r="114888" ht="14.25" customHeight="1"/>
    <row r="114890" ht="14.25" customHeight="1"/>
    <row r="114892" ht="14.25" customHeight="1"/>
    <row r="114894" ht="14.25" customHeight="1"/>
    <row r="114896" ht="14.25" customHeight="1"/>
    <row r="114898" ht="14.25" customHeight="1"/>
    <row r="114900" ht="14.25" customHeight="1"/>
    <row r="114902" ht="14.25" customHeight="1"/>
    <row r="114904" ht="14.25" customHeight="1"/>
    <row r="114906" ht="14.25" customHeight="1"/>
    <row r="114908" ht="14.25" customHeight="1"/>
    <row r="114910" ht="14.25" customHeight="1"/>
    <row r="114912" ht="14.25" customHeight="1"/>
    <row r="114914" ht="14.25" customHeight="1"/>
    <row r="114916" ht="14.25" customHeight="1"/>
    <row r="114918" ht="14.25" customHeight="1"/>
    <row r="114920" ht="14.25" customHeight="1"/>
    <row r="114922" ht="14.25" customHeight="1"/>
    <row r="114924" ht="14.25" customHeight="1"/>
    <row r="114926" ht="14.25" customHeight="1"/>
    <row r="114928" ht="14.25" customHeight="1"/>
    <row r="114930" ht="14.25" customHeight="1"/>
    <row r="114932" ht="14.25" customHeight="1"/>
    <row r="114934" ht="14.25" customHeight="1"/>
    <row r="114936" ht="14.25" customHeight="1"/>
    <row r="114938" ht="14.25" customHeight="1"/>
    <row r="114940" ht="14.25" customHeight="1"/>
    <row r="114942" ht="14.25" customHeight="1"/>
    <row r="114944" ht="14.25" customHeight="1"/>
    <row r="114946" ht="14.25" customHeight="1"/>
    <row r="114948" ht="14.25" customHeight="1"/>
    <row r="114950" ht="14.25" customHeight="1"/>
    <row r="114952" ht="14.25" customHeight="1"/>
    <row r="114954" ht="14.25" customHeight="1"/>
    <row r="114956" ht="14.25" customHeight="1"/>
    <row r="114958" ht="14.25" customHeight="1"/>
    <row r="114960" ht="14.25" customHeight="1"/>
    <row r="114962" ht="14.25" customHeight="1"/>
    <row r="114964" ht="14.25" customHeight="1"/>
    <row r="114966" ht="14.25" customHeight="1"/>
    <row r="114968" ht="14.25" customHeight="1"/>
    <row r="114970" ht="14.25" customHeight="1"/>
    <row r="114972" ht="14.25" customHeight="1"/>
    <row r="114974" ht="14.25" customHeight="1"/>
    <row r="114976" ht="14.25" customHeight="1"/>
    <row r="114978" ht="14.25" customHeight="1"/>
    <row r="114980" ht="14.25" customHeight="1"/>
    <row r="114982" ht="14.25" customHeight="1"/>
    <row r="114984" ht="14.25" customHeight="1"/>
    <row r="114986" ht="14.25" customHeight="1"/>
    <row r="114988" ht="14.25" customHeight="1"/>
    <row r="114990" ht="14.25" customHeight="1"/>
    <row r="114992" ht="14.25" customHeight="1"/>
    <row r="114994" ht="14.25" customHeight="1"/>
    <row r="114996" ht="14.25" customHeight="1"/>
    <row r="114998" ht="14.25" customHeight="1"/>
    <row r="115000" ht="14.25" customHeight="1"/>
    <row r="115002" ht="14.25" customHeight="1"/>
    <row r="115004" ht="14.25" customHeight="1"/>
    <row r="115006" ht="14.25" customHeight="1"/>
    <row r="115008" ht="14.25" customHeight="1"/>
    <row r="115010" ht="14.25" customHeight="1"/>
    <row r="115012" ht="14.25" customHeight="1"/>
    <row r="115014" ht="14.25" customHeight="1"/>
    <row r="115016" ht="14.25" customHeight="1"/>
    <row r="115018" ht="14.25" customHeight="1"/>
    <row r="115020" ht="14.25" customHeight="1"/>
    <row r="115022" ht="14.25" customHeight="1"/>
    <row r="115024" ht="14.25" customHeight="1"/>
    <row r="115026" ht="14.25" customHeight="1"/>
    <row r="115028" ht="14.25" customHeight="1"/>
    <row r="115030" ht="14.25" customHeight="1"/>
    <row r="115032" ht="14.25" customHeight="1"/>
    <row r="115034" ht="14.25" customHeight="1"/>
    <row r="115036" ht="14.25" customHeight="1"/>
    <row r="115038" ht="14.25" customHeight="1"/>
    <row r="115040" ht="14.25" customHeight="1"/>
    <row r="115042" ht="14.25" customHeight="1"/>
    <row r="115044" ht="14.25" customHeight="1"/>
    <row r="115046" ht="14.25" customHeight="1"/>
    <row r="115048" ht="14.25" customHeight="1"/>
    <row r="115050" ht="14.25" customHeight="1"/>
    <row r="115052" ht="14.25" customHeight="1"/>
    <row r="115054" ht="14.25" customHeight="1"/>
    <row r="115056" ht="14.25" customHeight="1"/>
    <row r="115058" ht="14.25" customHeight="1"/>
    <row r="115060" ht="14.25" customHeight="1"/>
    <row r="115062" ht="14.25" customHeight="1"/>
    <row r="115064" ht="14.25" customHeight="1"/>
    <row r="115066" ht="14.25" customHeight="1"/>
    <row r="115068" ht="14.25" customHeight="1"/>
    <row r="115070" ht="14.25" customHeight="1"/>
    <row r="115072" ht="14.25" customHeight="1"/>
    <row r="115074" ht="14.25" customHeight="1"/>
    <row r="115076" ht="14.25" customHeight="1"/>
    <row r="115078" ht="14.25" customHeight="1"/>
    <row r="115080" ht="14.25" customHeight="1"/>
    <row r="115082" ht="14.25" customHeight="1"/>
    <row r="115084" ht="14.25" customHeight="1"/>
    <row r="115086" ht="14.25" customHeight="1"/>
    <row r="115088" ht="14.25" customHeight="1"/>
    <row r="115090" ht="14.25" customHeight="1"/>
    <row r="115092" ht="14.25" customHeight="1"/>
    <row r="115094" ht="14.25" customHeight="1"/>
    <row r="115096" ht="14.25" customHeight="1"/>
    <row r="115098" ht="14.25" customHeight="1"/>
    <row r="115100" ht="14.25" customHeight="1"/>
    <row r="115102" ht="14.25" customHeight="1"/>
    <row r="115104" ht="14.25" customHeight="1"/>
    <row r="115106" ht="14.25" customHeight="1"/>
    <row r="115108" ht="14.25" customHeight="1"/>
    <row r="115110" ht="14.25" customHeight="1"/>
    <row r="115112" ht="14.25" customHeight="1"/>
    <row r="115114" ht="14.25" customHeight="1"/>
    <row r="115116" ht="14.25" customHeight="1"/>
    <row r="115118" ht="14.25" customHeight="1"/>
    <row r="115120" ht="14.25" customHeight="1"/>
    <row r="115122" ht="14.25" customHeight="1"/>
    <row r="115124" ht="14.25" customHeight="1"/>
    <row r="115126" ht="14.25" customHeight="1"/>
    <row r="115128" ht="14.25" customHeight="1"/>
    <row r="115130" ht="14.25" customHeight="1"/>
    <row r="115132" ht="14.25" customHeight="1"/>
    <row r="115134" ht="14.25" customHeight="1"/>
    <row r="115136" ht="14.25" customHeight="1"/>
    <row r="115138" ht="14.25" customHeight="1"/>
    <row r="115140" ht="14.25" customHeight="1"/>
    <row r="115142" ht="14.25" customHeight="1"/>
    <row r="115144" ht="14.25" customHeight="1"/>
    <row r="115146" ht="14.25" customHeight="1"/>
    <row r="115148" ht="14.25" customHeight="1"/>
    <row r="115150" ht="14.25" customHeight="1"/>
    <row r="115152" ht="14.25" customHeight="1"/>
    <row r="115154" ht="14.25" customHeight="1"/>
    <row r="115156" ht="14.25" customHeight="1"/>
    <row r="115158" ht="14.25" customHeight="1"/>
    <row r="115160" ht="14.25" customHeight="1"/>
    <row r="115162" ht="14.25" customHeight="1"/>
    <row r="115164" ht="14.25" customHeight="1"/>
    <row r="115166" ht="14.25" customHeight="1"/>
    <row r="115168" ht="14.25" customHeight="1"/>
    <row r="115170" ht="14.25" customHeight="1"/>
    <row r="115172" ht="14.25" customHeight="1"/>
    <row r="115174" ht="14.25" customHeight="1"/>
    <row r="115176" ht="14.25" customHeight="1"/>
    <row r="115178" ht="14.25" customHeight="1"/>
    <row r="115180" ht="14.25" customHeight="1"/>
    <row r="115182" ht="14.25" customHeight="1"/>
    <row r="115184" ht="14.25" customHeight="1"/>
    <row r="115186" ht="14.25" customHeight="1"/>
    <row r="115188" ht="14.25" customHeight="1"/>
    <row r="115190" ht="14.25" customHeight="1"/>
    <row r="115192" ht="14.25" customHeight="1"/>
    <row r="115194" ht="14.25" customHeight="1"/>
    <row r="115196" ht="14.25" customHeight="1"/>
    <row r="115198" ht="14.25" customHeight="1"/>
    <row r="115200" ht="14.25" customHeight="1"/>
    <row r="115202" ht="14.25" customHeight="1"/>
    <row r="115204" ht="14.25" customHeight="1"/>
    <row r="115206" ht="14.25" customHeight="1"/>
    <row r="115208" ht="14.25" customHeight="1"/>
    <row r="115210" ht="14.25" customHeight="1"/>
    <row r="115212" ht="14.25" customHeight="1"/>
    <row r="115214" ht="14.25" customHeight="1"/>
    <row r="115216" ht="14.25" customHeight="1"/>
    <row r="115218" ht="14.25" customHeight="1"/>
    <row r="115220" ht="14.25" customHeight="1"/>
    <row r="115222" ht="14.25" customHeight="1"/>
    <row r="115224" ht="14.25" customHeight="1"/>
    <row r="115226" ht="14.25" customHeight="1"/>
    <row r="115228" ht="14.25" customHeight="1"/>
    <row r="115230" ht="14.25" customHeight="1"/>
    <row r="115232" ht="14.25" customHeight="1"/>
    <row r="115234" ht="14.25" customHeight="1"/>
    <row r="115236" ht="14.25" customHeight="1"/>
    <row r="115238" ht="14.25" customHeight="1"/>
    <row r="115240" ht="14.25" customHeight="1"/>
    <row r="115242" ht="14.25" customHeight="1"/>
    <row r="115244" ht="14.25" customHeight="1"/>
    <row r="115246" ht="14.25" customHeight="1"/>
    <row r="115248" ht="14.25" customHeight="1"/>
    <row r="115250" ht="14.25" customHeight="1"/>
    <row r="115252" ht="14.25" customHeight="1"/>
    <row r="115254" ht="14.25" customHeight="1"/>
    <row r="115256" ht="14.25" customHeight="1"/>
    <row r="115258" ht="14.25" customHeight="1"/>
    <row r="115260" ht="14.25" customHeight="1"/>
    <row r="115262" ht="14.25" customHeight="1"/>
    <row r="115264" ht="14.25" customHeight="1"/>
    <row r="115266" ht="14.25" customHeight="1"/>
    <row r="115268" ht="14.25" customHeight="1"/>
    <row r="115270" ht="14.25" customHeight="1"/>
    <row r="115272" ht="14.25" customHeight="1"/>
    <row r="115274" ht="14.25" customHeight="1"/>
    <row r="115276" ht="14.25" customHeight="1"/>
    <row r="115278" ht="14.25" customHeight="1"/>
    <row r="115280" ht="14.25" customHeight="1"/>
    <row r="115282" ht="14.25" customHeight="1"/>
    <row r="115284" ht="14.25" customHeight="1"/>
    <row r="115286" ht="14.25" customHeight="1"/>
    <row r="115288" ht="14.25" customHeight="1"/>
    <row r="115290" ht="14.25" customHeight="1"/>
    <row r="115292" ht="14.25" customHeight="1"/>
    <row r="115294" ht="14.25" customHeight="1"/>
    <row r="115296" ht="14.25" customHeight="1"/>
    <row r="115298" ht="14.25" customHeight="1"/>
    <row r="115300" ht="14.25" customHeight="1"/>
    <row r="115302" ht="14.25" customHeight="1"/>
    <row r="115304" ht="14.25" customHeight="1"/>
    <row r="115306" ht="14.25" customHeight="1"/>
    <row r="115308" ht="14.25" customHeight="1"/>
    <row r="115310" ht="14.25" customHeight="1"/>
    <row r="115312" ht="14.25" customHeight="1"/>
    <row r="115314" ht="14.25" customHeight="1"/>
    <row r="115316" ht="14.25" customHeight="1"/>
    <row r="115318" ht="14.25" customHeight="1"/>
    <row r="115320" ht="14.25" customHeight="1"/>
    <row r="115322" ht="14.25" customHeight="1"/>
    <row r="115324" ht="14.25" customHeight="1"/>
    <row r="115326" ht="14.25" customHeight="1"/>
    <row r="115328" ht="14.25" customHeight="1"/>
    <row r="115330" ht="14.25" customHeight="1"/>
    <row r="115332" ht="14.25" customHeight="1"/>
    <row r="115334" ht="14.25" customHeight="1"/>
    <row r="115336" ht="14.25" customHeight="1"/>
    <row r="115338" ht="14.25" customHeight="1"/>
    <row r="115340" ht="14.25" customHeight="1"/>
    <row r="115342" ht="14.25" customHeight="1"/>
    <row r="115344" ht="14.25" customHeight="1"/>
    <row r="115346" ht="14.25" customHeight="1"/>
    <row r="115348" ht="14.25" customHeight="1"/>
    <row r="115350" ht="14.25" customHeight="1"/>
    <row r="115352" ht="14.25" customHeight="1"/>
    <row r="115354" ht="14.25" customHeight="1"/>
    <row r="115356" ht="14.25" customHeight="1"/>
    <row r="115358" ht="14.25" customHeight="1"/>
    <row r="115360" ht="14.25" customHeight="1"/>
    <row r="115362" ht="14.25" customHeight="1"/>
    <row r="115364" ht="14.25" customHeight="1"/>
    <row r="115366" ht="14.25" customHeight="1"/>
    <row r="115368" ht="14.25" customHeight="1"/>
    <row r="115370" ht="14.25" customHeight="1"/>
    <row r="115372" ht="14.25" customHeight="1"/>
    <row r="115374" ht="14.25" customHeight="1"/>
    <row r="115376" ht="14.25" customHeight="1"/>
    <row r="115378" ht="14.25" customHeight="1"/>
    <row r="115380" ht="14.25" customHeight="1"/>
    <row r="115382" ht="14.25" customHeight="1"/>
    <row r="115384" ht="14.25" customHeight="1"/>
    <row r="115386" ht="14.25" customHeight="1"/>
    <row r="115388" ht="14.25" customHeight="1"/>
    <row r="115390" ht="14.25" customHeight="1"/>
    <row r="115392" ht="14.25" customHeight="1"/>
    <row r="115394" ht="14.25" customHeight="1"/>
    <row r="115396" ht="14.25" customHeight="1"/>
    <row r="115398" ht="14.25" customHeight="1"/>
    <row r="115400" ht="14.25" customHeight="1"/>
    <row r="115402" ht="14.25" customHeight="1"/>
    <row r="115404" ht="14.25" customHeight="1"/>
    <row r="115406" ht="14.25" customHeight="1"/>
    <row r="115408" ht="14.25" customHeight="1"/>
    <row r="115410" ht="14.25" customHeight="1"/>
    <row r="115412" ht="14.25" customHeight="1"/>
    <row r="115414" ht="14.25" customHeight="1"/>
    <row r="115416" ht="14.25" customHeight="1"/>
    <row r="115418" ht="14.25" customHeight="1"/>
    <row r="115420" ht="14.25" customHeight="1"/>
    <row r="115422" ht="14.25" customHeight="1"/>
    <row r="115424" ht="14.25" customHeight="1"/>
    <row r="115426" ht="14.25" customHeight="1"/>
    <row r="115428" ht="14.25" customHeight="1"/>
    <row r="115430" ht="14.25" customHeight="1"/>
    <row r="115432" ht="14.25" customHeight="1"/>
    <row r="115434" ht="14.25" customHeight="1"/>
    <row r="115436" ht="14.25" customHeight="1"/>
    <row r="115438" ht="14.25" customHeight="1"/>
    <row r="115440" ht="14.25" customHeight="1"/>
    <row r="115442" ht="14.25" customHeight="1"/>
    <row r="115444" ht="14.25" customHeight="1"/>
    <row r="115446" ht="14.25" customHeight="1"/>
    <row r="115448" ht="14.25" customHeight="1"/>
    <row r="115450" ht="14.25" customHeight="1"/>
    <row r="115452" ht="14.25" customHeight="1"/>
    <row r="115454" ht="14.25" customHeight="1"/>
    <row r="115456" ht="14.25" customHeight="1"/>
    <row r="115458" ht="14.25" customHeight="1"/>
    <row r="115460" ht="14.25" customHeight="1"/>
    <row r="115462" ht="14.25" customHeight="1"/>
    <row r="115464" ht="14.25" customHeight="1"/>
    <row r="115466" ht="14.25" customHeight="1"/>
    <row r="115468" ht="14.25" customHeight="1"/>
    <row r="115470" ht="14.25" customHeight="1"/>
    <row r="115472" ht="14.25" customHeight="1"/>
    <row r="115474" ht="14.25" customHeight="1"/>
    <row r="115476" ht="14.25" customHeight="1"/>
    <row r="115478" ht="14.25" customHeight="1"/>
    <row r="115480" ht="14.25" customHeight="1"/>
    <row r="115482" ht="14.25" customHeight="1"/>
    <row r="115484" ht="14.25" customHeight="1"/>
    <row r="115486" ht="14.25" customHeight="1"/>
    <row r="115488" ht="14.25" customHeight="1"/>
    <row r="115490" ht="14.25" customHeight="1"/>
    <row r="115492" ht="14.25" customHeight="1"/>
    <row r="115494" ht="14.25" customHeight="1"/>
    <row r="115496" ht="14.25" customHeight="1"/>
    <row r="115498" ht="14.25" customHeight="1"/>
    <row r="115500" ht="14.25" customHeight="1"/>
    <row r="115502" ht="14.25" customHeight="1"/>
    <row r="115504" ht="14.25" customHeight="1"/>
    <row r="115506" ht="14.25" customHeight="1"/>
    <row r="115508" ht="14.25" customHeight="1"/>
    <row r="115510" ht="14.25" customHeight="1"/>
    <row r="115512" ht="14.25" customHeight="1"/>
    <row r="115514" ht="14.25" customHeight="1"/>
    <row r="115516" ht="14.25" customHeight="1"/>
    <row r="115518" ht="14.25" customHeight="1"/>
    <row r="115520" ht="14.25" customHeight="1"/>
    <row r="115522" ht="14.25" customHeight="1"/>
    <row r="115524" ht="14.25" customHeight="1"/>
    <row r="115526" ht="14.25" customHeight="1"/>
    <row r="115528" ht="14.25" customHeight="1"/>
    <row r="115530" ht="14.25" customHeight="1"/>
    <row r="115532" ht="14.25" customHeight="1"/>
    <row r="115534" ht="14.25" customHeight="1"/>
    <row r="115536" ht="14.25" customHeight="1"/>
    <row r="115538" ht="14.25" customHeight="1"/>
    <row r="115540" ht="14.25" customHeight="1"/>
    <row r="115542" ht="14.25" customHeight="1"/>
    <row r="115544" ht="14.25" customHeight="1"/>
    <row r="115546" ht="14.25" customHeight="1"/>
    <row r="115548" ht="14.25" customHeight="1"/>
    <row r="115550" ht="14.25" customHeight="1"/>
    <row r="115552" ht="14.25" customHeight="1"/>
    <row r="115554" ht="14.25" customHeight="1"/>
    <row r="115556" ht="14.25" customHeight="1"/>
    <row r="115558" ht="14.25" customHeight="1"/>
    <row r="115560" ht="14.25" customHeight="1"/>
    <row r="115562" ht="14.25" customHeight="1"/>
    <row r="115564" ht="14.25" customHeight="1"/>
    <row r="115566" ht="14.25" customHeight="1"/>
    <row r="115568" ht="14.25" customHeight="1"/>
    <row r="115570" ht="14.25" customHeight="1"/>
    <row r="115572" ht="14.25" customHeight="1"/>
    <row r="115574" ht="14.25" customHeight="1"/>
    <row r="115576" ht="14.25" customHeight="1"/>
    <row r="115578" ht="14.25" customHeight="1"/>
    <row r="115580" ht="14.25" customHeight="1"/>
    <row r="115582" ht="14.25" customHeight="1"/>
    <row r="115584" ht="14.25" customHeight="1"/>
    <row r="115586" ht="14.25" customHeight="1"/>
    <row r="115588" ht="14.25" customHeight="1"/>
    <row r="115590" ht="14.25" customHeight="1"/>
    <row r="115592" ht="14.25" customHeight="1"/>
    <row r="115594" ht="14.25" customHeight="1"/>
    <row r="115596" ht="14.25" customHeight="1"/>
    <row r="115598" ht="14.25" customHeight="1"/>
    <row r="115600" ht="14.25" customHeight="1"/>
    <row r="115602" ht="14.25" customHeight="1"/>
    <row r="115604" ht="14.25" customHeight="1"/>
    <row r="115606" ht="14.25" customHeight="1"/>
    <row r="115608" ht="14.25" customHeight="1"/>
    <row r="115610" ht="14.25" customHeight="1"/>
    <row r="115612" ht="14.25" customHeight="1"/>
    <row r="115614" ht="14.25" customHeight="1"/>
    <row r="115616" ht="14.25" customHeight="1"/>
    <row r="115618" ht="14.25" customHeight="1"/>
    <row r="115620" ht="14.25" customHeight="1"/>
    <row r="115622" ht="14.25" customHeight="1"/>
    <row r="115624" ht="14.25" customHeight="1"/>
    <row r="115626" ht="14.25" customHeight="1"/>
    <row r="115628" ht="14.25" customHeight="1"/>
    <row r="115630" ht="14.25" customHeight="1"/>
    <row r="115632" ht="14.25" customHeight="1"/>
    <row r="115634" ht="14.25" customHeight="1"/>
    <row r="115636" ht="14.25" customHeight="1"/>
    <row r="115638" ht="14.25" customHeight="1"/>
    <row r="115640" ht="14.25" customHeight="1"/>
    <row r="115642" ht="14.25" customHeight="1"/>
    <row r="115644" ht="14.25" customHeight="1"/>
    <row r="115646" ht="14.25" customHeight="1"/>
    <row r="115648" ht="14.25" customHeight="1"/>
    <row r="115650" ht="14.25" customHeight="1"/>
    <row r="115652" ht="14.25" customHeight="1"/>
    <row r="115654" ht="14.25" customHeight="1"/>
    <row r="115656" ht="14.25" customHeight="1"/>
    <row r="115658" ht="14.25" customHeight="1"/>
    <row r="115660" ht="14.25" customHeight="1"/>
    <row r="115662" ht="14.25" customHeight="1"/>
    <row r="115664" ht="14.25" customHeight="1"/>
    <row r="115666" ht="14.25" customHeight="1"/>
    <row r="115668" ht="14.25" customHeight="1"/>
    <row r="115670" ht="14.25" customHeight="1"/>
    <row r="115672" ht="14.25" customHeight="1"/>
    <row r="115674" ht="14.25" customHeight="1"/>
    <row r="115676" ht="14.25" customHeight="1"/>
    <row r="115678" ht="14.25" customHeight="1"/>
    <row r="115680" ht="14.25" customHeight="1"/>
    <row r="115682" ht="14.25" customHeight="1"/>
    <row r="115684" ht="14.25" customHeight="1"/>
    <row r="115686" ht="14.25" customHeight="1"/>
    <row r="115688" ht="14.25" customHeight="1"/>
    <row r="115690" ht="14.25" customHeight="1"/>
    <row r="115692" ht="14.25" customHeight="1"/>
    <row r="115694" ht="14.25" customHeight="1"/>
    <row r="115696" ht="14.25" customHeight="1"/>
    <row r="115698" ht="14.25" customHeight="1"/>
    <row r="115700" ht="14.25" customHeight="1"/>
    <row r="115702" ht="14.25" customHeight="1"/>
    <row r="115704" ht="14.25" customHeight="1"/>
    <row r="115706" ht="14.25" customHeight="1"/>
    <row r="115708" ht="14.25" customHeight="1"/>
    <row r="115710" ht="14.25" customHeight="1"/>
    <row r="115712" ht="14.25" customHeight="1"/>
    <row r="115714" ht="14.25" customHeight="1"/>
    <row r="115716" ht="14.25" customHeight="1"/>
    <row r="115718" ht="14.25" customHeight="1"/>
    <row r="115720" ht="14.25" customHeight="1"/>
    <row r="115722" ht="14.25" customHeight="1"/>
    <row r="115724" ht="14.25" customHeight="1"/>
    <row r="115726" ht="14.25" customHeight="1"/>
    <row r="115728" ht="14.25" customHeight="1"/>
    <row r="115730" ht="14.25" customHeight="1"/>
    <row r="115732" ht="14.25" customHeight="1"/>
    <row r="115734" ht="14.25" customHeight="1"/>
    <row r="115736" ht="14.25" customHeight="1"/>
    <row r="115738" ht="14.25" customHeight="1"/>
    <row r="115740" ht="14.25" customHeight="1"/>
    <row r="115742" ht="14.25" customHeight="1"/>
    <row r="115744" ht="14.25" customHeight="1"/>
    <row r="115746" ht="14.25" customHeight="1"/>
    <row r="115748" ht="14.25" customHeight="1"/>
    <row r="115750" ht="14.25" customHeight="1"/>
    <row r="115752" ht="14.25" customHeight="1"/>
    <row r="115754" ht="14.25" customHeight="1"/>
    <row r="115756" ht="14.25" customHeight="1"/>
    <row r="115758" ht="14.25" customHeight="1"/>
    <row r="115760" ht="14.25" customHeight="1"/>
    <row r="115762" ht="14.25" customHeight="1"/>
    <row r="115764" ht="14.25" customHeight="1"/>
    <row r="115766" ht="14.25" customHeight="1"/>
    <row r="115768" ht="14.25" customHeight="1"/>
    <row r="115770" ht="14.25" customHeight="1"/>
    <row r="115772" ht="14.25" customHeight="1"/>
    <row r="115774" ht="14.25" customHeight="1"/>
    <row r="115776" ht="14.25" customHeight="1"/>
    <row r="115778" ht="14.25" customHeight="1"/>
    <row r="115780" ht="14.25" customHeight="1"/>
    <row r="115782" ht="14.25" customHeight="1"/>
    <row r="115784" ht="14.25" customHeight="1"/>
    <row r="115786" ht="14.25" customHeight="1"/>
    <row r="115788" ht="14.25" customHeight="1"/>
    <row r="115790" ht="14.25" customHeight="1"/>
    <row r="115792" ht="14.25" customHeight="1"/>
    <row r="115794" ht="14.25" customHeight="1"/>
    <row r="115796" ht="14.25" customHeight="1"/>
    <row r="115798" ht="14.25" customHeight="1"/>
    <row r="115800" ht="14.25" customHeight="1"/>
    <row r="115802" ht="14.25" customHeight="1"/>
    <row r="115804" ht="14.25" customHeight="1"/>
    <row r="115806" ht="14.25" customHeight="1"/>
    <row r="115808" ht="14.25" customHeight="1"/>
    <row r="115810" ht="14.25" customHeight="1"/>
    <row r="115812" ht="14.25" customHeight="1"/>
    <row r="115814" ht="14.25" customHeight="1"/>
    <row r="115816" ht="14.25" customHeight="1"/>
    <row r="115818" ht="14.25" customHeight="1"/>
    <row r="115820" ht="14.25" customHeight="1"/>
    <row r="115822" ht="14.25" customHeight="1"/>
    <row r="115824" ht="14.25" customHeight="1"/>
    <row r="115826" ht="14.25" customHeight="1"/>
    <row r="115828" ht="14.25" customHeight="1"/>
    <row r="115830" ht="14.25" customHeight="1"/>
    <row r="115832" ht="14.25" customHeight="1"/>
    <row r="115834" ht="14.25" customHeight="1"/>
    <row r="115836" ht="14.25" customHeight="1"/>
    <row r="115838" ht="14.25" customHeight="1"/>
    <row r="115840" ht="14.25" customHeight="1"/>
    <row r="115842" ht="14.25" customHeight="1"/>
    <row r="115844" ht="14.25" customHeight="1"/>
    <row r="115846" ht="14.25" customHeight="1"/>
    <row r="115848" ht="14.25" customHeight="1"/>
    <row r="115850" ht="14.25" customHeight="1"/>
    <row r="115852" ht="14.25" customHeight="1"/>
    <row r="115854" ht="14.25" customHeight="1"/>
    <row r="115856" ht="14.25" customHeight="1"/>
    <row r="115858" ht="14.25" customHeight="1"/>
    <row r="115860" ht="14.25" customHeight="1"/>
    <row r="115862" ht="14.25" customHeight="1"/>
    <row r="115864" ht="14.25" customHeight="1"/>
    <row r="115866" ht="14.25" customHeight="1"/>
    <row r="115868" ht="14.25" customHeight="1"/>
    <row r="115870" ht="14.25" customHeight="1"/>
    <row r="115872" ht="14.25" customHeight="1"/>
    <row r="115874" ht="14.25" customHeight="1"/>
    <row r="115876" ht="14.25" customHeight="1"/>
    <row r="115878" ht="14.25" customHeight="1"/>
    <row r="115880" ht="14.25" customHeight="1"/>
    <row r="115882" ht="14.25" customHeight="1"/>
    <row r="115884" ht="14.25" customHeight="1"/>
    <row r="115886" ht="14.25" customHeight="1"/>
    <row r="115888" ht="14.25" customHeight="1"/>
    <row r="115890" ht="14.25" customHeight="1"/>
    <row r="115892" ht="14.25" customHeight="1"/>
    <row r="115894" ht="14.25" customHeight="1"/>
    <row r="115896" ht="14.25" customHeight="1"/>
    <row r="115898" ht="14.25" customHeight="1"/>
    <row r="115900" ht="14.25" customHeight="1"/>
    <row r="115902" ht="14.25" customHeight="1"/>
    <row r="115904" ht="14.25" customHeight="1"/>
    <row r="115906" ht="14.25" customHeight="1"/>
    <row r="115908" ht="14.25" customHeight="1"/>
    <row r="115910" ht="14.25" customHeight="1"/>
    <row r="115912" ht="14.25" customHeight="1"/>
    <row r="115914" ht="14.25" customHeight="1"/>
    <row r="115916" ht="14.25" customHeight="1"/>
    <row r="115918" ht="14.25" customHeight="1"/>
    <row r="115920" ht="14.25" customHeight="1"/>
    <row r="115922" ht="14.25" customHeight="1"/>
    <row r="115924" ht="14.25" customHeight="1"/>
    <row r="115926" ht="14.25" customHeight="1"/>
    <row r="115928" ht="14.25" customHeight="1"/>
    <row r="115930" ht="14.25" customHeight="1"/>
    <row r="115932" ht="14.25" customHeight="1"/>
    <row r="115934" ht="14.25" customHeight="1"/>
    <row r="115936" ht="14.25" customHeight="1"/>
    <row r="115938" ht="14.25" customHeight="1"/>
    <row r="115940" ht="14.25" customHeight="1"/>
    <row r="115942" ht="14.25" customHeight="1"/>
    <row r="115944" ht="14.25" customHeight="1"/>
    <row r="115946" ht="14.25" customHeight="1"/>
    <row r="115948" ht="14.25" customHeight="1"/>
    <row r="115950" ht="14.25" customHeight="1"/>
    <row r="115952" ht="14.25" customHeight="1"/>
    <row r="115954" ht="14.25" customHeight="1"/>
    <row r="115956" ht="14.25" customHeight="1"/>
    <row r="115958" ht="14.25" customHeight="1"/>
    <row r="115960" ht="14.25" customHeight="1"/>
    <row r="115962" ht="14.25" customHeight="1"/>
    <row r="115964" ht="14.25" customHeight="1"/>
    <row r="115966" ht="14.25" customHeight="1"/>
    <row r="115968" ht="14.25" customHeight="1"/>
    <row r="115970" ht="14.25" customHeight="1"/>
    <row r="115972" ht="14.25" customHeight="1"/>
    <row r="115974" ht="14.25" customHeight="1"/>
    <row r="115976" ht="14.25" customHeight="1"/>
    <row r="115978" ht="14.25" customHeight="1"/>
    <row r="115980" ht="14.25" customHeight="1"/>
    <row r="115982" ht="14.25" customHeight="1"/>
    <row r="115984" ht="14.25" customHeight="1"/>
    <row r="115986" ht="14.25" customHeight="1"/>
    <row r="115988" ht="14.25" customHeight="1"/>
    <row r="115990" ht="14.25" customHeight="1"/>
    <row r="115992" ht="14.25" customHeight="1"/>
    <row r="115994" ht="14.25" customHeight="1"/>
    <row r="115996" ht="14.25" customHeight="1"/>
    <row r="115998" ht="14.25" customHeight="1"/>
    <row r="116000" ht="14.25" customHeight="1"/>
    <row r="116002" ht="14.25" customHeight="1"/>
    <row r="116004" ht="14.25" customHeight="1"/>
    <row r="116006" ht="14.25" customHeight="1"/>
    <row r="116008" ht="14.25" customHeight="1"/>
    <row r="116010" ht="14.25" customHeight="1"/>
    <row r="116012" ht="14.25" customHeight="1"/>
    <row r="116014" ht="14.25" customHeight="1"/>
    <row r="116016" ht="14.25" customHeight="1"/>
    <row r="116018" ht="14.25" customHeight="1"/>
    <row r="116020" ht="14.25" customHeight="1"/>
    <row r="116022" ht="14.25" customHeight="1"/>
    <row r="116024" ht="14.25" customHeight="1"/>
    <row r="116026" ht="14.25" customHeight="1"/>
    <row r="116028" ht="14.25" customHeight="1"/>
    <row r="116030" ht="14.25" customHeight="1"/>
    <row r="116032" ht="14.25" customHeight="1"/>
    <row r="116034" ht="14.25" customHeight="1"/>
    <row r="116036" ht="14.25" customHeight="1"/>
    <row r="116038" ht="14.25" customHeight="1"/>
    <row r="116040" ht="14.25" customHeight="1"/>
    <row r="116042" ht="14.25" customHeight="1"/>
    <row r="116044" ht="14.25" customHeight="1"/>
    <row r="116046" ht="14.25" customHeight="1"/>
    <row r="116048" ht="14.25" customHeight="1"/>
    <row r="116050" ht="14.25" customHeight="1"/>
    <row r="116052" ht="14.25" customHeight="1"/>
    <row r="116054" ht="14.25" customHeight="1"/>
    <row r="116056" ht="14.25" customHeight="1"/>
    <row r="116058" ht="14.25" customHeight="1"/>
    <row r="116060" ht="14.25" customHeight="1"/>
    <row r="116062" ht="14.25" customHeight="1"/>
    <row r="116064" ht="14.25" customHeight="1"/>
    <row r="116066" ht="14.25" customHeight="1"/>
    <row r="116068" ht="14.25" customHeight="1"/>
    <row r="116070" ht="14.25" customHeight="1"/>
    <row r="116072" ht="14.25" customHeight="1"/>
    <row r="116074" ht="14.25" customHeight="1"/>
    <row r="116076" ht="14.25" customHeight="1"/>
    <row r="116078" ht="14.25" customHeight="1"/>
    <row r="116080" ht="14.25" customHeight="1"/>
    <row r="116082" ht="14.25" customHeight="1"/>
    <row r="116084" ht="14.25" customHeight="1"/>
    <row r="116086" ht="14.25" customHeight="1"/>
    <row r="116088" ht="14.25" customHeight="1"/>
    <row r="116090" ht="14.25" customHeight="1"/>
    <row r="116092" ht="14.25" customHeight="1"/>
    <row r="116094" ht="14.25" customHeight="1"/>
    <row r="116096" ht="14.25" customHeight="1"/>
    <row r="116098" ht="14.25" customHeight="1"/>
    <row r="116100" ht="14.25" customHeight="1"/>
    <row r="116102" ht="14.25" customHeight="1"/>
    <row r="116104" ht="14.25" customHeight="1"/>
    <row r="116106" ht="14.25" customHeight="1"/>
    <row r="116108" ht="14.25" customHeight="1"/>
    <row r="116110" ht="14.25" customHeight="1"/>
    <row r="116112" ht="14.25" customHeight="1"/>
    <row r="116114" ht="14.25" customHeight="1"/>
    <row r="116116" ht="14.25" customHeight="1"/>
    <row r="116118" ht="14.25" customHeight="1"/>
    <row r="116120" ht="14.25" customHeight="1"/>
    <row r="116122" ht="14.25" customHeight="1"/>
    <row r="116124" ht="14.25" customHeight="1"/>
    <row r="116126" ht="14.25" customHeight="1"/>
    <row r="116128" ht="14.25" customHeight="1"/>
    <row r="116130" ht="14.25" customHeight="1"/>
    <row r="116132" ht="14.25" customHeight="1"/>
    <row r="116134" ht="14.25" customHeight="1"/>
    <row r="116136" ht="14.25" customHeight="1"/>
    <row r="116138" ht="14.25" customHeight="1"/>
    <row r="116140" ht="14.25" customHeight="1"/>
    <row r="116142" ht="14.25" customHeight="1"/>
    <row r="116144" ht="14.25" customHeight="1"/>
    <row r="116146" ht="14.25" customHeight="1"/>
    <row r="116148" ht="14.25" customHeight="1"/>
    <row r="116150" ht="14.25" customHeight="1"/>
    <row r="116152" ht="14.25" customHeight="1"/>
    <row r="116154" ht="14.25" customHeight="1"/>
    <row r="116156" ht="14.25" customHeight="1"/>
    <row r="116158" ht="14.25" customHeight="1"/>
    <row r="116160" ht="14.25" customHeight="1"/>
    <row r="116162" ht="14.25" customHeight="1"/>
    <row r="116164" ht="14.25" customHeight="1"/>
    <row r="116166" ht="14.25" customHeight="1"/>
    <row r="116168" ht="14.25" customHeight="1"/>
    <row r="116170" ht="14.25" customHeight="1"/>
    <row r="116172" ht="14.25" customHeight="1"/>
    <row r="116174" ht="14.25" customHeight="1"/>
    <row r="116176" ht="14.25" customHeight="1"/>
    <row r="116178" ht="14.25" customHeight="1"/>
    <row r="116180" ht="14.25" customHeight="1"/>
    <row r="116182" ht="14.25" customHeight="1"/>
    <row r="116184" ht="14.25" customHeight="1"/>
    <row r="116186" ht="14.25" customHeight="1"/>
    <row r="116188" ht="14.25" customHeight="1"/>
    <row r="116190" ht="14.25" customHeight="1"/>
    <row r="116192" ht="14.25" customHeight="1"/>
    <row r="116194" ht="14.25" customHeight="1"/>
    <row r="116196" ht="14.25" customHeight="1"/>
    <row r="116198" ht="14.25" customHeight="1"/>
    <row r="116200" ht="14.25" customHeight="1"/>
    <row r="116202" ht="14.25" customHeight="1"/>
    <row r="116204" ht="14.25" customHeight="1"/>
    <row r="116206" ht="14.25" customHeight="1"/>
    <row r="116208" ht="14.25" customHeight="1"/>
    <row r="116210" ht="14.25" customHeight="1"/>
    <row r="116212" ht="14.25" customHeight="1"/>
    <row r="116214" ht="14.25" customHeight="1"/>
    <row r="116216" ht="14.25" customHeight="1"/>
    <row r="116218" ht="14.25" customHeight="1"/>
    <row r="116220" ht="14.25" customHeight="1"/>
    <row r="116222" ht="14.25" customHeight="1"/>
    <row r="116224" ht="14.25" customHeight="1"/>
    <row r="116226" ht="14.25" customHeight="1"/>
    <row r="116228" ht="14.25" customHeight="1"/>
    <row r="116230" ht="14.25" customHeight="1"/>
    <row r="116232" ht="14.25" customHeight="1"/>
    <row r="116234" ht="14.25" customHeight="1"/>
    <row r="116236" ht="14.25" customHeight="1"/>
    <row r="116238" ht="14.25" customHeight="1"/>
    <row r="116240" ht="14.25" customHeight="1"/>
    <row r="116242" ht="14.25" customHeight="1"/>
    <row r="116244" ht="14.25" customHeight="1"/>
    <row r="116246" ht="14.25" customHeight="1"/>
    <row r="116248" ht="14.25" customHeight="1"/>
    <row r="116250" ht="14.25" customHeight="1"/>
    <row r="116252" ht="14.25" customHeight="1"/>
    <row r="116254" ht="14.25" customHeight="1"/>
    <row r="116256" ht="14.25" customHeight="1"/>
    <row r="116258" ht="14.25" customHeight="1"/>
    <row r="116260" ht="14.25" customHeight="1"/>
    <row r="116262" ht="14.25" customHeight="1"/>
    <row r="116264" ht="14.25" customHeight="1"/>
    <row r="116266" ht="14.25" customHeight="1"/>
    <row r="116268" ht="14.25" customHeight="1"/>
    <row r="116270" ht="14.25" customHeight="1"/>
    <row r="116272" ht="14.25" customHeight="1"/>
    <row r="116274" ht="14.25" customHeight="1"/>
    <row r="116276" ht="14.25" customHeight="1"/>
    <row r="116278" ht="14.25" customHeight="1"/>
    <row r="116280" ht="14.25" customHeight="1"/>
    <row r="116282" ht="14.25" customHeight="1"/>
    <row r="116284" ht="14.25" customHeight="1"/>
    <row r="116286" ht="14.25" customHeight="1"/>
    <row r="116288" ht="14.25" customHeight="1"/>
    <row r="116290" ht="14.25" customHeight="1"/>
    <row r="116292" ht="14.25" customHeight="1"/>
    <row r="116294" ht="14.25" customHeight="1"/>
    <row r="116296" ht="14.25" customHeight="1"/>
    <row r="116298" ht="14.25" customHeight="1"/>
    <row r="116300" ht="14.25" customHeight="1"/>
    <row r="116302" ht="14.25" customHeight="1"/>
    <row r="116304" ht="14.25" customHeight="1"/>
    <row r="116306" ht="14.25" customHeight="1"/>
    <row r="116308" ht="14.25" customHeight="1"/>
    <row r="116310" ht="14.25" customHeight="1"/>
    <row r="116312" ht="14.25" customHeight="1"/>
    <row r="116314" ht="14.25" customHeight="1"/>
    <row r="116316" ht="14.25" customHeight="1"/>
    <row r="116318" ht="14.25" customHeight="1"/>
    <row r="116320" ht="14.25" customHeight="1"/>
    <row r="116322" ht="14.25" customHeight="1"/>
    <row r="116324" ht="14.25" customHeight="1"/>
    <row r="116326" ht="14.25" customHeight="1"/>
    <row r="116328" ht="14.25" customHeight="1"/>
    <row r="116330" ht="14.25" customHeight="1"/>
    <row r="116332" ht="14.25" customHeight="1"/>
    <row r="116334" ht="14.25" customHeight="1"/>
    <row r="116336" ht="14.25" customHeight="1"/>
    <row r="116338" ht="14.25" customHeight="1"/>
    <row r="116340" ht="14.25" customHeight="1"/>
    <row r="116342" ht="14.25" customHeight="1"/>
    <row r="116344" ht="14.25" customHeight="1"/>
    <row r="116346" ht="14.25" customHeight="1"/>
    <row r="116348" ht="14.25" customHeight="1"/>
    <row r="116350" ht="14.25" customHeight="1"/>
    <row r="116352" ht="14.25" customHeight="1"/>
    <row r="116354" ht="14.25" customHeight="1"/>
    <row r="116356" ht="14.25" customHeight="1"/>
    <row r="116358" ht="14.25" customHeight="1"/>
    <row r="116360" ht="14.25" customHeight="1"/>
    <row r="116362" ht="14.25" customHeight="1"/>
    <row r="116364" ht="14.25" customHeight="1"/>
    <row r="116366" ht="14.25" customHeight="1"/>
    <row r="116368" ht="14.25" customHeight="1"/>
    <row r="116370" ht="14.25" customHeight="1"/>
    <row r="116372" ht="14.25" customHeight="1"/>
    <row r="116374" ht="14.25" customHeight="1"/>
    <row r="116376" ht="14.25" customHeight="1"/>
    <row r="116378" ht="14.25" customHeight="1"/>
    <row r="116380" ht="14.25" customHeight="1"/>
    <row r="116382" ht="14.25" customHeight="1"/>
    <row r="116384" ht="14.25" customHeight="1"/>
    <row r="116386" ht="14.25" customHeight="1"/>
    <row r="116388" ht="14.25" customHeight="1"/>
    <row r="116390" ht="14.25" customHeight="1"/>
    <row r="116392" ht="14.25" customHeight="1"/>
    <row r="116394" ht="14.25" customHeight="1"/>
    <row r="116396" ht="14.25" customHeight="1"/>
    <row r="116398" ht="14.25" customHeight="1"/>
    <row r="116400" ht="14.25" customHeight="1"/>
    <row r="116402" ht="14.25" customHeight="1"/>
    <row r="116404" ht="14.25" customHeight="1"/>
    <row r="116406" ht="14.25" customHeight="1"/>
    <row r="116408" ht="14.25" customHeight="1"/>
    <row r="116410" ht="14.25" customHeight="1"/>
    <row r="116412" ht="14.25" customHeight="1"/>
    <row r="116414" ht="14.25" customHeight="1"/>
    <row r="116416" ht="14.25" customHeight="1"/>
    <row r="116418" ht="14.25" customHeight="1"/>
    <row r="116420" ht="14.25" customHeight="1"/>
    <row r="116422" ht="14.25" customHeight="1"/>
    <row r="116424" ht="14.25" customHeight="1"/>
    <row r="116426" ht="14.25" customHeight="1"/>
    <row r="116428" ht="14.25" customHeight="1"/>
    <row r="116430" ht="14.25" customHeight="1"/>
    <row r="116432" ht="14.25" customHeight="1"/>
    <row r="116434" ht="14.25" customHeight="1"/>
    <row r="116436" ht="14.25" customHeight="1"/>
    <row r="116438" ht="14.25" customHeight="1"/>
    <row r="116440" ht="14.25" customHeight="1"/>
    <row r="116442" ht="14.25" customHeight="1"/>
    <row r="116444" ht="14.25" customHeight="1"/>
    <row r="116446" ht="14.25" customHeight="1"/>
    <row r="116448" ht="14.25" customHeight="1"/>
    <row r="116450" ht="14.25" customHeight="1"/>
    <row r="116452" ht="14.25" customHeight="1"/>
    <row r="116454" ht="14.25" customHeight="1"/>
    <row r="116456" ht="14.25" customHeight="1"/>
    <row r="116458" ht="14.25" customHeight="1"/>
    <row r="116460" ht="14.25" customHeight="1"/>
    <row r="116462" ht="14.25" customHeight="1"/>
    <row r="116464" ht="14.25" customHeight="1"/>
    <row r="116466" ht="14.25" customHeight="1"/>
    <row r="116468" ht="14.25" customHeight="1"/>
    <row r="116470" ht="14.25" customHeight="1"/>
    <row r="116472" ht="14.25" customHeight="1"/>
    <row r="116474" ht="14.25" customHeight="1"/>
    <row r="116476" ht="14.25" customHeight="1"/>
    <row r="116478" ht="14.25" customHeight="1"/>
    <row r="116480" ht="14.25" customHeight="1"/>
    <row r="116482" ht="14.25" customHeight="1"/>
    <row r="116484" ht="14.25" customHeight="1"/>
    <row r="116486" ht="14.25" customHeight="1"/>
    <row r="116488" ht="14.25" customHeight="1"/>
    <row r="116490" ht="14.25" customHeight="1"/>
    <row r="116492" ht="14.25" customHeight="1"/>
    <row r="116494" ht="14.25" customHeight="1"/>
    <row r="116496" ht="14.25" customHeight="1"/>
    <row r="116498" ht="14.25" customHeight="1"/>
    <row r="116500" ht="14.25" customHeight="1"/>
    <row r="116502" ht="14.25" customHeight="1"/>
    <row r="116504" ht="14.25" customHeight="1"/>
    <row r="116506" ht="14.25" customHeight="1"/>
    <row r="116508" ht="14.25" customHeight="1"/>
    <row r="116510" ht="14.25" customHeight="1"/>
    <row r="116512" ht="14.25" customHeight="1"/>
    <row r="116514" ht="14.25" customHeight="1"/>
    <row r="116516" ht="14.25" customHeight="1"/>
    <row r="116518" ht="14.25" customHeight="1"/>
    <row r="116520" ht="14.25" customHeight="1"/>
    <row r="116522" ht="14.25" customHeight="1"/>
    <row r="116524" ht="14.25" customHeight="1"/>
    <row r="116526" ht="14.25" customHeight="1"/>
    <row r="116528" ht="14.25" customHeight="1"/>
    <row r="116530" ht="14.25" customHeight="1"/>
    <row r="116532" ht="14.25" customHeight="1"/>
    <row r="116534" ht="14.25" customHeight="1"/>
    <row r="116536" ht="14.25" customHeight="1"/>
    <row r="116538" ht="14.25" customHeight="1"/>
    <row r="116540" ht="14.25" customHeight="1"/>
    <row r="116542" ht="14.25" customHeight="1"/>
    <row r="116544" ht="14.25" customHeight="1"/>
    <row r="116546" ht="14.25" customHeight="1"/>
    <row r="116548" ht="14.25" customHeight="1"/>
    <row r="116550" ht="14.25" customHeight="1"/>
    <row r="116552" ht="14.25" customHeight="1"/>
    <row r="116554" ht="14.25" customHeight="1"/>
    <row r="116556" ht="14.25" customHeight="1"/>
    <row r="116558" ht="14.25" customHeight="1"/>
    <row r="116560" ht="14.25" customHeight="1"/>
    <row r="116562" ht="14.25" customHeight="1"/>
    <row r="116564" ht="14.25" customHeight="1"/>
    <row r="116566" ht="14.25" customHeight="1"/>
    <row r="116568" ht="14.25" customHeight="1"/>
    <row r="116570" ht="14.25" customHeight="1"/>
    <row r="116572" ht="14.25" customHeight="1"/>
    <row r="116574" ht="14.25" customHeight="1"/>
    <row r="116576" ht="14.25" customHeight="1"/>
    <row r="116578" ht="14.25" customHeight="1"/>
    <row r="116580" ht="14.25" customHeight="1"/>
    <row r="116582" ht="14.25" customHeight="1"/>
    <row r="116584" ht="14.25" customHeight="1"/>
    <row r="116586" ht="14.25" customHeight="1"/>
    <row r="116588" ht="14.25" customHeight="1"/>
    <row r="116590" ht="14.25" customHeight="1"/>
    <row r="116592" ht="14.25" customHeight="1"/>
    <row r="116594" ht="14.25" customHeight="1"/>
    <row r="116596" ht="14.25" customHeight="1"/>
    <row r="116598" ht="14.25" customHeight="1"/>
    <row r="116600" ht="14.25" customHeight="1"/>
    <row r="116602" ht="14.25" customHeight="1"/>
    <row r="116604" ht="14.25" customHeight="1"/>
    <row r="116606" ht="14.25" customHeight="1"/>
    <row r="116608" ht="14.25" customHeight="1"/>
    <row r="116610" ht="14.25" customHeight="1"/>
    <row r="116612" ht="14.25" customHeight="1"/>
    <row r="116614" ht="14.25" customHeight="1"/>
    <row r="116616" ht="14.25" customHeight="1"/>
    <row r="116618" ht="14.25" customHeight="1"/>
    <row r="116620" ht="14.25" customHeight="1"/>
    <row r="116622" ht="14.25" customHeight="1"/>
    <row r="116624" ht="14.25" customHeight="1"/>
    <row r="116626" ht="14.25" customHeight="1"/>
    <row r="116628" ht="14.25" customHeight="1"/>
    <row r="116630" ht="14.25" customHeight="1"/>
    <row r="116632" ht="14.25" customHeight="1"/>
    <row r="116634" ht="14.25" customHeight="1"/>
    <row r="116636" ht="14.25" customHeight="1"/>
    <row r="116638" ht="14.25" customHeight="1"/>
    <row r="116640" ht="14.25" customHeight="1"/>
    <row r="116642" ht="14.25" customHeight="1"/>
    <row r="116644" ht="14.25" customHeight="1"/>
    <row r="116646" ht="14.25" customHeight="1"/>
    <row r="116648" ht="14.25" customHeight="1"/>
    <row r="116650" ht="14.25" customHeight="1"/>
    <row r="116652" ht="14.25" customHeight="1"/>
    <row r="116654" ht="14.25" customHeight="1"/>
    <row r="116656" ht="14.25" customHeight="1"/>
    <row r="116658" ht="14.25" customHeight="1"/>
    <row r="116660" ht="14.25" customHeight="1"/>
    <row r="116662" ht="14.25" customHeight="1"/>
    <row r="116664" ht="14.25" customHeight="1"/>
    <row r="116666" ht="14.25" customHeight="1"/>
    <row r="116668" ht="14.25" customHeight="1"/>
    <row r="116670" ht="14.25" customHeight="1"/>
    <row r="116672" ht="14.25" customHeight="1"/>
    <row r="116674" ht="14.25" customHeight="1"/>
    <row r="116676" ht="14.25" customHeight="1"/>
    <row r="116678" ht="14.25" customHeight="1"/>
    <row r="116680" ht="14.25" customHeight="1"/>
    <row r="116682" ht="14.25" customHeight="1"/>
    <row r="116684" ht="14.25" customHeight="1"/>
    <row r="116686" ht="14.25" customHeight="1"/>
    <row r="116688" ht="14.25" customHeight="1"/>
    <row r="116690" ht="14.25" customHeight="1"/>
    <row r="116692" ht="14.25" customHeight="1"/>
    <row r="116694" ht="14.25" customHeight="1"/>
    <row r="116696" ht="14.25" customHeight="1"/>
    <row r="116698" ht="14.25" customHeight="1"/>
    <row r="116700" ht="14.25" customHeight="1"/>
    <row r="116702" ht="14.25" customHeight="1"/>
    <row r="116704" ht="14.25" customHeight="1"/>
    <row r="116706" ht="14.25" customHeight="1"/>
    <row r="116708" ht="14.25" customHeight="1"/>
    <row r="116710" ht="14.25" customHeight="1"/>
    <row r="116712" ht="14.25" customHeight="1"/>
    <row r="116714" ht="14.25" customHeight="1"/>
    <row r="116716" ht="14.25" customHeight="1"/>
    <row r="116718" ht="14.25" customHeight="1"/>
    <row r="116720" ht="14.25" customHeight="1"/>
    <row r="116722" ht="14.25" customHeight="1"/>
    <row r="116724" ht="14.25" customHeight="1"/>
    <row r="116726" ht="14.25" customHeight="1"/>
    <row r="116728" ht="14.25" customHeight="1"/>
    <row r="116730" ht="14.25" customHeight="1"/>
    <row r="116732" ht="14.25" customHeight="1"/>
    <row r="116734" ht="14.25" customHeight="1"/>
    <row r="116736" ht="14.25" customHeight="1"/>
    <row r="116738" ht="14.25" customHeight="1"/>
    <row r="116740" ht="14.25" customHeight="1"/>
    <row r="116742" ht="14.25" customHeight="1"/>
    <row r="116744" ht="14.25" customHeight="1"/>
    <row r="116746" ht="14.25" customHeight="1"/>
    <row r="116748" ht="14.25" customHeight="1"/>
    <row r="116750" ht="14.25" customHeight="1"/>
    <row r="116752" ht="14.25" customHeight="1"/>
    <row r="116754" ht="14.25" customHeight="1"/>
    <row r="116756" ht="14.25" customHeight="1"/>
    <row r="116758" ht="14.25" customHeight="1"/>
    <row r="116760" ht="14.25" customHeight="1"/>
    <row r="116762" ht="14.25" customHeight="1"/>
    <row r="116764" ht="14.25" customHeight="1"/>
    <row r="116766" ht="14.25" customHeight="1"/>
    <row r="116768" ht="14.25" customHeight="1"/>
    <row r="116770" ht="14.25" customHeight="1"/>
    <row r="116772" ht="14.25" customHeight="1"/>
    <row r="116774" ht="14.25" customHeight="1"/>
    <row r="116776" ht="14.25" customHeight="1"/>
    <row r="116778" ht="14.25" customHeight="1"/>
    <row r="116780" ht="14.25" customHeight="1"/>
    <row r="116782" ht="14.25" customHeight="1"/>
    <row r="116784" ht="14.25" customHeight="1"/>
    <row r="116786" ht="14.25" customHeight="1"/>
    <row r="116788" ht="14.25" customHeight="1"/>
    <row r="116790" ht="14.25" customHeight="1"/>
    <row r="116792" ht="14.25" customHeight="1"/>
    <row r="116794" ht="14.25" customHeight="1"/>
    <row r="116796" ht="14.25" customHeight="1"/>
    <row r="116798" ht="14.25" customHeight="1"/>
    <row r="116800" ht="14.25" customHeight="1"/>
    <row r="116802" ht="14.25" customHeight="1"/>
    <row r="116804" ht="14.25" customHeight="1"/>
    <row r="116806" ht="14.25" customHeight="1"/>
    <row r="116808" ht="14.25" customHeight="1"/>
    <row r="116810" ht="14.25" customHeight="1"/>
    <row r="116812" ht="14.25" customHeight="1"/>
    <row r="116814" ht="14.25" customHeight="1"/>
    <row r="116816" ht="14.25" customHeight="1"/>
    <row r="116818" ht="14.25" customHeight="1"/>
    <row r="116820" ht="14.25" customHeight="1"/>
    <row r="116822" ht="14.25" customHeight="1"/>
    <row r="116824" ht="14.25" customHeight="1"/>
    <row r="116826" ht="14.25" customHeight="1"/>
    <row r="116828" ht="14.25" customHeight="1"/>
    <row r="116830" ht="14.25" customHeight="1"/>
    <row r="116832" ht="14.25" customHeight="1"/>
    <row r="116834" ht="14.25" customHeight="1"/>
    <row r="116836" ht="14.25" customHeight="1"/>
    <row r="116838" ht="14.25" customHeight="1"/>
    <row r="116840" ht="14.25" customHeight="1"/>
    <row r="116842" ht="14.25" customHeight="1"/>
    <row r="116844" ht="14.25" customHeight="1"/>
    <row r="116846" ht="14.25" customHeight="1"/>
    <row r="116848" ht="14.25" customHeight="1"/>
    <row r="116850" ht="14.25" customHeight="1"/>
    <row r="116852" ht="14.25" customHeight="1"/>
    <row r="116854" ht="14.25" customHeight="1"/>
    <row r="116856" ht="14.25" customHeight="1"/>
    <row r="116858" ht="14.25" customHeight="1"/>
    <row r="116860" ht="14.25" customHeight="1"/>
    <row r="116862" ht="14.25" customHeight="1"/>
    <row r="116864" ht="14.25" customHeight="1"/>
    <row r="116866" ht="14.25" customHeight="1"/>
    <row r="116868" ht="14.25" customHeight="1"/>
    <row r="116870" ht="14.25" customHeight="1"/>
    <row r="116872" ht="14.25" customHeight="1"/>
    <row r="116874" ht="14.25" customHeight="1"/>
    <row r="116876" ht="14.25" customHeight="1"/>
    <row r="116878" ht="14.25" customHeight="1"/>
    <row r="116880" ht="14.25" customHeight="1"/>
    <row r="116882" ht="14.25" customHeight="1"/>
    <row r="116884" ht="14.25" customHeight="1"/>
    <row r="116886" ht="14.25" customHeight="1"/>
    <row r="116888" ht="14.25" customHeight="1"/>
    <row r="116890" ht="14.25" customHeight="1"/>
    <row r="116892" ht="14.25" customHeight="1"/>
    <row r="116894" ht="14.25" customHeight="1"/>
    <row r="116896" ht="14.25" customHeight="1"/>
    <row r="116898" ht="14.25" customHeight="1"/>
    <row r="116900" ht="14.25" customHeight="1"/>
    <row r="116902" ht="14.25" customHeight="1"/>
    <row r="116904" ht="14.25" customHeight="1"/>
    <row r="116906" ht="14.25" customHeight="1"/>
    <row r="116908" ht="14.25" customHeight="1"/>
    <row r="116910" ht="14.25" customHeight="1"/>
    <row r="116912" ht="14.25" customHeight="1"/>
    <row r="116914" ht="14.25" customHeight="1"/>
    <row r="116916" ht="14.25" customHeight="1"/>
    <row r="116918" ht="14.25" customHeight="1"/>
    <row r="116920" ht="14.25" customHeight="1"/>
    <row r="116922" ht="14.25" customHeight="1"/>
    <row r="116924" ht="14.25" customHeight="1"/>
    <row r="116926" ht="14.25" customHeight="1"/>
    <row r="116928" ht="14.25" customHeight="1"/>
    <row r="116930" ht="14.25" customHeight="1"/>
    <row r="116932" ht="14.25" customHeight="1"/>
    <row r="116934" ht="14.25" customHeight="1"/>
    <row r="116936" ht="14.25" customHeight="1"/>
    <row r="116938" ht="14.25" customHeight="1"/>
    <row r="116940" ht="14.25" customHeight="1"/>
    <row r="116942" ht="14.25" customHeight="1"/>
    <row r="116944" ht="14.25" customHeight="1"/>
    <row r="116946" ht="14.25" customHeight="1"/>
    <row r="116948" ht="14.25" customHeight="1"/>
    <row r="116950" ht="14.25" customHeight="1"/>
    <row r="116952" ht="14.25" customHeight="1"/>
    <row r="116954" ht="14.25" customHeight="1"/>
    <row r="116956" ht="14.25" customHeight="1"/>
    <row r="116958" ht="14.25" customHeight="1"/>
    <row r="116960" ht="14.25" customHeight="1"/>
    <row r="116962" ht="14.25" customHeight="1"/>
    <row r="116964" ht="14.25" customHeight="1"/>
    <row r="116966" ht="14.25" customHeight="1"/>
    <row r="116968" ht="14.25" customHeight="1"/>
    <row r="116970" ht="14.25" customHeight="1"/>
    <row r="116972" ht="14.25" customHeight="1"/>
    <row r="116974" ht="14.25" customHeight="1"/>
    <row r="116976" ht="14.25" customHeight="1"/>
    <row r="116978" ht="14.25" customHeight="1"/>
    <row r="116980" ht="14.25" customHeight="1"/>
    <row r="116982" ht="14.25" customHeight="1"/>
    <row r="116984" ht="14.25" customHeight="1"/>
    <row r="116986" ht="14.25" customHeight="1"/>
    <row r="116988" ht="14.25" customHeight="1"/>
    <row r="116990" ht="14.25" customHeight="1"/>
    <row r="116992" ht="14.25" customHeight="1"/>
    <row r="116994" ht="14.25" customHeight="1"/>
    <row r="116996" ht="14.25" customHeight="1"/>
    <row r="116998" ht="14.25" customHeight="1"/>
    <row r="117000" ht="14.25" customHeight="1"/>
    <row r="117002" ht="14.25" customHeight="1"/>
    <row r="117004" ht="14.25" customHeight="1"/>
    <row r="117006" ht="14.25" customHeight="1"/>
    <row r="117008" ht="14.25" customHeight="1"/>
    <row r="117010" ht="14.25" customHeight="1"/>
    <row r="117012" ht="14.25" customHeight="1"/>
    <row r="117014" ht="14.25" customHeight="1"/>
    <row r="117016" ht="14.25" customHeight="1"/>
    <row r="117018" ht="14.25" customHeight="1"/>
    <row r="117020" ht="14.25" customHeight="1"/>
    <row r="117022" ht="14.25" customHeight="1"/>
    <row r="117024" ht="14.25" customHeight="1"/>
    <row r="117026" ht="14.25" customHeight="1"/>
    <row r="117028" ht="14.25" customHeight="1"/>
    <row r="117030" ht="14.25" customHeight="1"/>
    <row r="117032" ht="14.25" customHeight="1"/>
    <row r="117034" ht="14.25" customHeight="1"/>
    <row r="117036" ht="14.25" customHeight="1"/>
    <row r="117038" ht="14.25" customHeight="1"/>
    <row r="117040" ht="14.25" customHeight="1"/>
    <row r="117042" ht="14.25" customHeight="1"/>
    <row r="117044" ht="14.25" customHeight="1"/>
    <row r="117046" ht="14.25" customHeight="1"/>
    <row r="117048" ht="14.25" customHeight="1"/>
    <row r="117050" ht="14.25" customHeight="1"/>
    <row r="117052" ht="14.25" customHeight="1"/>
    <row r="117054" ht="14.25" customHeight="1"/>
    <row r="117056" ht="14.25" customHeight="1"/>
    <row r="117058" ht="14.25" customHeight="1"/>
    <row r="117060" ht="14.25" customHeight="1"/>
    <row r="117062" ht="14.25" customHeight="1"/>
    <row r="117064" ht="14.25" customHeight="1"/>
    <row r="117066" ht="14.25" customHeight="1"/>
    <row r="117068" ht="14.25" customHeight="1"/>
    <row r="117070" ht="14.25" customHeight="1"/>
    <row r="117072" ht="14.25" customHeight="1"/>
    <row r="117074" ht="14.25" customHeight="1"/>
    <row r="117076" ht="14.25" customHeight="1"/>
    <row r="117078" ht="14.25" customHeight="1"/>
    <row r="117080" ht="14.25" customHeight="1"/>
    <row r="117082" ht="14.25" customHeight="1"/>
    <row r="117084" ht="14.25" customHeight="1"/>
    <row r="117086" ht="14.25" customHeight="1"/>
    <row r="117088" ht="14.25" customHeight="1"/>
    <row r="117090" ht="14.25" customHeight="1"/>
    <row r="117092" ht="14.25" customHeight="1"/>
    <row r="117094" ht="14.25" customHeight="1"/>
    <row r="117096" ht="14.25" customHeight="1"/>
    <row r="117098" ht="14.25" customHeight="1"/>
    <row r="117100" ht="14.25" customHeight="1"/>
    <row r="117102" ht="14.25" customHeight="1"/>
    <row r="117104" ht="14.25" customHeight="1"/>
    <row r="117106" ht="14.25" customHeight="1"/>
    <row r="117108" ht="14.25" customHeight="1"/>
    <row r="117110" ht="14.25" customHeight="1"/>
    <row r="117112" ht="14.25" customHeight="1"/>
    <row r="117114" ht="14.25" customHeight="1"/>
    <row r="117116" ht="14.25" customHeight="1"/>
    <row r="117118" ht="14.25" customHeight="1"/>
    <row r="117120" ht="14.25" customHeight="1"/>
    <row r="117122" ht="14.25" customHeight="1"/>
    <row r="117124" ht="14.25" customHeight="1"/>
    <row r="117126" ht="14.25" customHeight="1"/>
    <row r="117128" ht="14.25" customHeight="1"/>
    <row r="117130" ht="14.25" customHeight="1"/>
    <row r="117132" ht="14.25" customHeight="1"/>
    <row r="117134" ht="14.25" customHeight="1"/>
    <row r="117136" ht="14.25" customHeight="1"/>
    <row r="117138" ht="14.25" customHeight="1"/>
    <row r="117140" ht="14.25" customHeight="1"/>
    <row r="117142" ht="14.25" customHeight="1"/>
    <row r="117144" ht="14.25" customHeight="1"/>
    <row r="117146" ht="14.25" customHeight="1"/>
    <row r="117148" ht="14.25" customHeight="1"/>
    <row r="117150" ht="14.25" customHeight="1"/>
    <row r="117152" ht="14.25" customHeight="1"/>
    <row r="117154" ht="14.25" customHeight="1"/>
    <row r="117156" ht="14.25" customHeight="1"/>
    <row r="117158" ht="14.25" customHeight="1"/>
    <row r="117160" ht="14.25" customHeight="1"/>
    <row r="117162" ht="14.25" customHeight="1"/>
    <row r="117164" ht="14.25" customHeight="1"/>
    <row r="117166" ht="14.25" customHeight="1"/>
    <row r="117168" ht="14.25" customHeight="1"/>
    <row r="117170" ht="14.25" customHeight="1"/>
    <row r="117172" ht="14.25" customHeight="1"/>
    <row r="117174" ht="14.25" customHeight="1"/>
    <row r="117176" ht="14.25" customHeight="1"/>
    <row r="117178" ht="14.25" customHeight="1"/>
    <row r="117180" ht="14.25" customHeight="1"/>
    <row r="117182" ht="14.25" customHeight="1"/>
    <row r="117184" ht="14.25" customHeight="1"/>
    <row r="117186" ht="14.25" customHeight="1"/>
    <row r="117188" ht="14.25" customHeight="1"/>
    <row r="117190" ht="14.25" customHeight="1"/>
    <row r="117192" ht="14.25" customHeight="1"/>
    <row r="117194" ht="14.25" customHeight="1"/>
    <row r="117196" ht="14.25" customHeight="1"/>
    <row r="117198" ht="14.25" customHeight="1"/>
    <row r="117200" ht="14.25" customHeight="1"/>
    <row r="117202" ht="14.25" customHeight="1"/>
    <row r="117204" ht="14.25" customHeight="1"/>
    <row r="117206" ht="14.25" customHeight="1"/>
    <row r="117208" ht="14.25" customHeight="1"/>
    <row r="117210" ht="14.25" customHeight="1"/>
    <row r="117212" ht="14.25" customHeight="1"/>
    <row r="117214" ht="14.25" customHeight="1"/>
    <row r="117216" ht="14.25" customHeight="1"/>
    <row r="117218" ht="14.25" customHeight="1"/>
    <row r="117220" ht="14.25" customHeight="1"/>
    <row r="117222" ht="14.25" customHeight="1"/>
    <row r="117224" ht="14.25" customHeight="1"/>
    <row r="117226" ht="14.25" customHeight="1"/>
    <row r="117228" ht="14.25" customHeight="1"/>
    <row r="117230" ht="14.25" customHeight="1"/>
    <row r="117232" ht="14.25" customHeight="1"/>
    <row r="117234" ht="14.25" customHeight="1"/>
    <row r="117236" ht="14.25" customHeight="1"/>
    <row r="117238" ht="14.25" customHeight="1"/>
    <row r="117240" ht="14.25" customHeight="1"/>
    <row r="117242" ht="14.25" customHeight="1"/>
    <row r="117244" ht="14.25" customHeight="1"/>
    <row r="117246" ht="14.25" customHeight="1"/>
    <row r="117248" ht="14.25" customHeight="1"/>
    <row r="117250" ht="14.25" customHeight="1"/>
    <row r="117252" ht="14.25" customHeight="1"/>
    <row r="117254" ht="14.25" customHeight="1"/>
    <row r="117256" ht="14.25" customHeight="1"/>
    <row r="117258" ht="14.25" customHeight="1"/>
    <row r="117260" ht="14.25" customHeight="1"/>
    <row r="117262" ht="14.25" customHeight="1"/>
    <row r="117264" ht="14.25" customHeight="1"/>
    <row r="117266" ht="14.25" customHeight="1"/>
    <row r="117268" ht="14.25" customHeight="1"/>
    <row r="117270" ht="14.25" customHeight="1"/>
    <row r="117272" ht="14.25" customHeight="1"/>
    <row r="117274" ht="14.25" customHeight="1"/>
    <row r="117276" ht="14.25" customHeight="1"/>
    <row r="117278" ht="14.25" customHeight="1"/>
    <row r="117280" ht="14.25" customHeight="1"/>
    <row r="117282" ht="14.25" customHeight="1"/>
    <row r="117284" ht="14.25" customHeight="1"/>
    <row r="117286" ht="14.25" customHeight="1"/>
    <row r="117288" ht="14.25" customHeight="1"/>
    <row r="117290" ht="14.25" customHeight="1"/>
    <row r="117292" ht="14.25" customHeight="1"/>
    <row r="117294" ht="14.25" customHeight="1"/>
    <row r="117296" ht="14.25" customHeight="1"/>
    <row r="117298" ht="14.25" customHeight="1"/>
    <row r="117300" ht="14.25" customHeight="1"/>
    <row r="117302" ht="14.25" customHeight="1"/>
    <row r="117304" ht="14.25" customHeight="1"/>
    <row r="117306" ht="14.25" customHeight="1"/>
    <row r="117308" ht="14.25" customHeight="1"/>
    <row r="117310" ht="14.25" customHeight="1"/>
    <row r="117312" ht="14.25" customHeight="1"/>
    <row r="117314" ht="14.25" customHeight="1"/>
    <row r="117316" ht="14.25" customHeight="1"/>
    <row r="117318" ht="14.25" customHeight="1"/>
    <row r="117320" ht="14.25" customHeight="1"/>
    <row r="117322" ht="14.25" customHeight="1"/>
    <row r="117324" ht="14.25" customHeight="1"/>
    <row r="117326" ht="14.25" customHeight="1"/>
    <row r="117328" ht="14.25" customHeight="1"/>
    <row r="117330" ht="14.25" customHeight="1"/>
    <row r="117332" ht="14.25" customHeight="1"/>
    <row r="117334" ht="14.25" customHeight="1"/>
    <row r="117336" ht="14.25" customHeight="1"/>
    <row r="117338" ht="14.25" customHeight="1"/>
    <row r="117340" ht="14.25" customHeight="1"/>
    <row r="117342" ht="14.25" customHeight="1"/>
    <row r="117344" ht="14.25" customHeight="1"/>
    <row r="117346" ht="14.25" customHeight="1"/>
    <row r="117348" ht="14.25" customHeight="1"/>
    <row r="117350" ht="14.25" customHeight="1"/>
    <row r="117352" ht="14.25" customHeight="1"/>
    <row r="117354" ht="14.25" customHeight="1"/>
    <row r="117356" ht="14.25" customHeight="1"/>
    <row r="117358" ht="14.25" customHeight="1"/>
    <row r="117360" ht="14.25" customHeight="1"/>
    <row r="117362" ht="14.25" customHeight="1"/>
    <row r="117364" ht="14.25" customHeight="1"/>
    <row r="117366" ht="14.25" customHeight="1"/>
    <row r="117368" ht="14.25" customHeight="1"/>
    <row r="117370" ht="14.25" customHeight="1"/>
    <row r="117372" ht="14.25" customHeight="1"/>
    <row r="117374" ht="14.25" customHeight="1"/>
    <row r="117376" ht="14.25" customHeight="1"/>
    <row r="117378" ht="14.25" customHeight="1"/>
    <row r="117380" ht="14.25" customHeight="1"/>
    <row r="117382" ht="14.25" customHeight="1"/>
    <row r="117384" ht="14.25" customHeight="1"/>
    <row r="117386" ht="14.25" customHeight="1"/>
    <row r="117388" ht="14.25" customHeight="1"/>
    <row r="117390" ht="14.25" customHeight="1"/>
    <row r="117392" ht="14.25" customHeight="1"/>
    <row r="117394" ht="14.25" customHeight="1"/>
    <row r="117396" ht="14.25" customHeight="1"/>
    <row r="117398" ht="14.25" customHeight="1"/>
    <row r="117400" ht="14.25" customHeight="1"/>
    <row r="117402" ht="14.25" customHeight="1"/>
    <row r="117404" ht="14.25" customHeight="1"/>
    <row r="117406" ht="14.25" customHeight="1"/>
    <row r="117408" ht="14.25" customHeight="1"/>
    <row r="117410" ht="14.25" customHeight="1"/>
    <row r="117412" ht="14.25" customHeight="1"/>
    <row r="117414" ht="14.25" customHeight="1"/>
    <row r="117416" ht="14.25" customHeight="1"/>
    <row r="117418" ht="14.25" customHeight="1"/>
    <row r="117420" ht="14.25" customHeight="1"/>
    <row r="117422" ht="14.25" customHeight="1"/>
    <row r="117424" ht="14.25" customHeight="1"/>
    <row r="117426" ht="14.25" customHeight="1"/>
    <row r="117428" ht="14.25" customHeight="1"/>
    <row r="117430" ht="14.25" customHeight="1"/>
    <row r="117432" ht="14.25" customHeight="1"/>
    <row r="117434" ht="14.25" customHeight="1"/>
    <row r="117436" ht="14.25" customHeight="1"/>
    <row r="117438" ht="14.25" customHeight="1"/>
    <row r="117440" ht="14.25" customHeight="1"/>
    <row r="117442" ht="14.25" customHeight="1"/>
    <row r="117444" ht="14.25" customHeight="1"/>
    <row r="117446" ht="14.25" customHeight="1"/>
    <row r="117448" ht="14.25" customHeight="1"/>
    <row r="117450" ht="14.25" customHeight="1"/>
    <row r="117452" ht="14.25" customHeight="1"/>
    <row r="117454" ht="14.25" customHeight="1"/>
    <row r="117456" ht="14.25" customHeight="1"/>
    <row r="117458" ht="14.25" customHeight="1"/>
    <row r="117460" ht="14.25" customHeight="1"/>
    <row r="117462" ht="14.25" customHeight="1"/>
    <row r="117464" ht="14.25" customHeight="1"/>
    <row r="117466" ht="14.25" customHeight="1"/>
    <row r="117468" ht="14.25" customHeight="1"/>
    <row r="117470" ht="14.25" customHeight="1"/>
    <row r="117472" ht="14.25" customHeight="1"/>
    <row r="117474" ht="14.25" customHeight="1"/>
    <row r="117476" ht="14.25" customHeight="1"/>
    <row r="117478" ht="14.25" customHeight="1"/>
    <row r="117480" ht="14.25" customHeight="1"/>
    <row r="117482" ht="14.25" customHeight="1"/>
    <row r="117484" ht="14.25" customHeight="1"/>
    <row r="117486" ht="14.25" customHeight="1"/>
    <row r="117488" ht="14.25" customHeight="1"/>
    <row r="117490" ht="14.25" customHeight="1"/>
    <row r="117492" ht="14.25" customHeight="1"/>
    <row r="117494" ht="14.25" customHeight="1"/>
    <row r="117496" ht="14.25" customHeight="1"/>
    <row r="117498" ht="14.25" customHeight="1"/>
    <row r="117500" ht="14.25" customHeight="1"/>
    <row r="117502" ht="14.25" customHeight="1"/>
    <row r="117504" ht="14.25" customHeight="1"/>
    <row r="117506" ht="14.25" customHeight="1"/>
    <row r="117508" ht="14.25" customHeight="1"/>
    <row r="117510" ht="14.25" customHeight="1"/>
    <row r="117512" ht="14.25" customHeight="1"/>
    <row r="117514" ht="14.25" customHeight="1"/>
    <row r="117516" ht="14.25" customHeight="1"/>
    <row r="117518" ht="14.25" customHeight="1"/>
    <row r="117520" ht="14.25" customHeight="1"/>
    <row r="117522" ht="14.25" customHeight="1"/>
    <row r="117524" ht="14.25" customHeight="1"/>
    <row r="117526" ht="14.25" customHeight="1"/>
    <row r="117528" ht="14.25" customHeight="1"/>
    <row r="117530" ht="14.25" customHeight="1"/>
    <row r="117532" ht="14.25" customHeight="1"/>
    <row r="117534" ht="14.25" customHeight="1"/>
    <row r="117536" ht="14.25" customHeight="1"/>
    <row r="117538" ht="14.25" customHeight="1"/>
    <row r="117540" ht="14.25" customHeight="1"/>
    <row r="117542" ht="14.25" customHeight="1"/>
    <row r="117544" ht="14.25" customHeight="1"/>
    <row r="117546" ht="14.25" customHeight="1"/>
    <row r="117548" ht="14.25" customHeight="1"/>
    <row r="117550" ht="14.25" customHeight="1"/>
    <row r="117552" ht="14.25" customHeight="1"/>
    <row r="117554" ht="14.25" customHeight="1"/>
    <row r="117556" ht="14.25" customHeight="1"/>
    <row r="117558" ht="14.25" customHeight="1"/>
    <row r="117560" ht="14.25" customHeight="1"/>
    <row r="117562" ht="14.25" customHeight="1"/>
    <row r="117564" ht="14.25" customHeight="1"/>
    <row r="117566" ht="14.25" customHeight="1"/>
    <row r="117568" ht="14.25" customHeight="1"/>
    <row r="117570" ht="14.25" customHeight="1"/>
    <row r="117572" ht="14.25" customHeight="1"/>
    <row r="117574" ht="14.25" customHeight="1"/>
    <row r="117576" ht="14.25" customHeight="1"/>
    <row r="117578" ht="14.25" customHeight="1"/>
    <row r="117580" ht="14.25" customHeight="1"/>
    <row r="117582" ht="14.25" customHeight="1"/>
    <row r="117584" ht="14.25" customHeight="1"/>
    <row r="117586" ht="14.25" customHeight="1"/>
    <row r="117588" ht="14.25" customHeight="1"/>
    <row r="117590" ht="14.25" customHeight="1"/>
    <row r="117592" ht="14.25" customHeight="1"/>
    <row r="117594" ht="14.25" customHeight="1"/>
    <row r="117596" ht="14.25" customHeight="1"/>
    <row r="117598" ht="14.25" customHeight="1"/>
    <row r="117600" ht="14.25" customHeight="1"/>
    <row r="117602" ht="14.25" customHeight="1"/>
    <row r="117604" ht="14.25" customHeight="1"/>
    <row r="117606" ht="14.25" customHeight="1"/>
    <row r="117608" ht="14.25" customHeight="1"/>
    <row r="117610" ht="14.25" customHeight="1"/>
    <row r="117612" ht="14.25" customHeight="1"/>
    <row r="117614" ht="14.25" customHeight="1"/>
    <row r="117616" ht="14.25" customHeight="1"/>
    <row r="117618" ht="14.25" customHeight="1"/>
    <row r="117620" ht="14.25" customHeight="1"/>
    <row r="117622" ht="14.25" customHeight="1"/>
    <row r="117624" ht="14.25" customHeight="1"/>
    <row r="117626" ht="14.25" customHeight="1"/>
    <row r="117628" ht="14.25" customHeight="1"/>
    <row r="117630" ht="14.25" customHeight="1"/>
    <row r="117632" ht="14.25" customHeight="1"/>
    <row r="117634" ht="14.25" customHeight="1"/>
    <row r="117636" ht="14.25" customHeight="1"/>
    <row r="117638" ht="14.25" customHeight="1"/>
    <row r="117640" ht="14.25" customHeight="1"/>
    <row r="117642" ht="14.25" customHeight="1"/>
    <row r="117644" ht="14.25" customHeight="1"/>
    <row r="117646" ht="14.25" customHeight="1"/>
    <row r="117648" ht="14.25" customHeight="1"/>
    <row r="117650" ht="14.25" customHeight="1"/>
    <row r="117652" ht="14.25" customHeight="1"/>
    <row r="117654" ht="14.25" customHeight="1"/>
    <row r="117656" ht="14.25" customHeight="1"/>
    <row r="117658" ht="14.25" customHeight="1"/>
    <row r="117660" ht="14.25" customHeight="1"/>
    <row r="117662" ht="14.25" customHeight="1"/>
    <row r="117664" ht="14.25" customHeight="1"/>
    <row r="117666" ht="14.25" customHeight="1"/>
    <row r="117668" ht="14.25" customHeight="1"/>
    <row r="117670" ht="14.25" customHeight="1"/>
    <row r="117672" ht="14.25" customHeight="1"/>
    <row r="117674" ht="14.25" customHeight="1"/>
    <row r="117676" ht="14.25" customHeight="1"/>
    <row r="117678" ht="14.25" customHeight="1"/>
    <row r="117680" ht="14.25" customHeight="1"/>
    <row r="117682" ht="14.25" customHeight="1"/>
    <row r="117684" ht="14.25" customHeight="1"/>
    <row r="117686" ht="14.25" customHeight="1"/>
    <row r="117688" ht="14.25" customHeight="1"/>
    <row r="117690" ht="14.25" customHeight="1"/>
    <row r="117692" ht="14.25" customHeight="1"/>
    <row r="117694" ht="14.25" customHeight="1"/>
    <row r="117696" ht="14.25" customHeight="1"/>
    <row r="117698" ht="14.25" customHeight="1"/>
    <row r="117700" ht="14.25" customHeight="1"/>
    <row r="117702" ht="14.25" customHeight="1"/>
    <row r="117704" ht="14.25" customHeight="1"/>
    <row r="117706" ht="14.25" customHeight="1"/>
    <row r="117708" ht="14.25" customHeight="1"/>
    <row r="117710" ht="14.25" customHeight="1"/>
    <row r="117712" ht="14.25" customHeight="1"/>
    <row r="117714" ht="14.25" customHeight="1"/>
    <row r="117716" ht="14.25" customHeight="1"/>
    <row r="117718" ht="14.25" customHeight="1"/>
    <row r="117720" ht="14.25" customHeight="1"/>
    <row r="117722" ht="14.25" customHeight="1"/>
    <row r="117724" ht="14.25" customHeight="1"/>
    <row r="117726" ht="14.25" customHeight="1"/>
    <row r="117728" ht="14.25" customHeight="1"/>
    <row r="117730" ht="14.25" customHeight="1"/>
    <row r="117732" ht="14.25" customHeight="1"/>
    <row r="117734" ht="14.25" customHeight="1"/>
    <row r="117736" ht="14.25" customHeight="1"/>
    <row r="117738" ht="14.25" customHeight="1"/>
    <row r="117740" ht="14.25" customHeight="1"/>
    <row r="117742" ht="14.25" customHeight="1"/>
    <row r="117744" ht="14.25" customHeight="1"/>
    <row r="117746" ht="14.25" customHeight="1"/>
    <row r="117748" ht="14.25" customHeight="1"/>
    <row r="117750" ht="14.25" customHeight="1"/>
    <row r="117752" ht="14.25" customHeight="1"/>
    <row r="117754" ht="14.25" customHeight="1"/>
    <row r="117756" ht="14.25" customHeight="1"/>
    <row r="117758" ht="14.25" customHeight="1"/>
    <row r="117760" ht="14.25" customHeight="1"/>
    <row r="117762" ht="14.25" customHeight="1"/>
    <row r="117764" ht="14.25" customHeight="1"/>
    <row r="117766" ht="14.25" customHeight="1"/>
    <row r="117768" ht="14.25" customHeight="1"/>
    <row r="117770" ht="14.25" customHeight="1"/>
    <row r="117772" ht="14.25" customHeight="1"/>
    <row r="117774" ht="14.25" customHeight="1"/>
    <row r="117776" ht="14.25" customHeight="1"/>
    <row r="117778" ht="14.25" customHeight="1"/>
    <row r="117780" ht="14.25" customHeight="1"/>
    <row r="117782" ht="14.25" customHeight="1"/>
    <row r="117784" ht="14.25" customHeight="1"/>
    <row r="117786" ht="14.25" customHeight="1"/>
    <row r="117788" ht="14.25" customHeight="1"/>
    <row r="117790" ht="14.25" customHeight="1"/>
    <row r="117792" ht="14.25" customHeight="1"/>
    <row r="117794" ht="14.25" customHeight="1"/>
    <row r="117796" ht="14.25" customHeight="1"/>
    <row r="117798" ht="14.25" customHeight="1"/>
    <row r="117800" ht="14.25" customHeight="1"/>
    <row r="117802" ht="14.25" customHeight="1"/>
    <row r="117804" ht="14.25" customHeight="1"/>
    <row r="117806" ht="14.25" customHeight="1"/>
    <row r="117808" ht="14.25" customHeight="1"/>
    <row r="117810" ht="14.25" customHeight="1"/>
    <row r="117812" ht="14.25" customHeight="1"/>
    <row r="117814" ht="14.25" customHeight="1"/>
    <row r="117816" ht="14.25" customHeight="1"/>
    <row r="117818" ht="14.25" customHeight="1"/>
    <row r="117820" ht="14.25" customHeight="1"/>
    <row r="117822" ht="14.25" customHeight="1"/>
    <row r="117824" ht="14.25" customHeight="1"/>
    <row r="117826" ht="14.25" customHeight="1"/>
    <row r="117828" ht="14.25" customHeight="1"/>
    <row r="117830" ht="14.25" customHeight="1"/>
    <row r="117832" ht="14.25" customHeight="1"/>
    <row r="117834" ht="14.25" customHeight="1"/>
    <row r="117836" ht="14.25" customHeight="1"/>
    <row r="117838" ht="14.25" customHeight="1"/>
    <row r="117840" ht="14.25" customHeight="1"/>
    <row r="117842" ht="14.25" customHeight="1"/>
    <row r="117844" ht="14.25" customHeight="1"/>
    <row r="117846" ht="14.25" customHeight="1"/>
    <row r="117848" ht="14.25" customHeight="1"/>
    <row r="117850" ht="14.25" customHeight="1"/>
    <row r="117852" ht="14.25" customHeight="1"/>
    <row r="117854" ht="14.25" customHeight="1"/>
    <row r="117856" ht="14.25" customHeight="1"/>
    <row r="117858" ht="14.25" customHeight="1"/>
    <row r="117860" ht="14.25" customHeight="1"/>
    <row r="117862" ht="14.25" customHeight="1"/>
    <row r="117864" ht="14.25" customHeight="1"/>
    <row r="117866" ht="14.25" customHeight="1"/>
    <row r="117868" ht="14.25" customHeight="1"/>
    <row r="117870" ht="14.25" customHeight="1"/>
    <row r="117872" ht="14.25" customHeight="1"/>
    <row r="117874" ht="14.25" customHeight="1"/>
    <row r="117876" ht="14.25" customHeight="1"/>
    <row r="117878" ht="14.25" customHeight="1"/>
    <row r="117880" ht="14.25" customHeight="1"/>
    <row r="117882" ht="14.25" customHeight="1"/>
    <row r="117884" ht="14.25" customHeight="1"/>
    <row r="117886" ht="14.25" customHeight="1"/>
    <row r="117888" ht="14.25" customHeight="1"/>
    <row r="117890" ht="14.25" customHeight="1"/>
    <row r="117892" ht="14.25" customHeight="1"/>
    <row r="117894" ht="14.25" customHeight="1"/>
    <row r="117896" ht="14.25" customHeight="1"/>
    <row r="117898" ht="14.25" customHeight="1"/>
    <row r="117900" ht="14.25" customHeight="1"/>
    <row r="117902" ht="14.25" customHeight="1"/>
    <row r="117904" ht="14.25" customHeight="1"/>
    <row r="117906" ht="14.25" customHeight="1"/>
    <row r="117908" ht="14.25" customHeight="1"/>
    <row r="117910" ht="14.25" customHeight="1"/>
    <row r="117912" ht="14.25" customHeight="1"/>
    <row r="117914" ht="14.25" customHeight="1"/>
    <row r="117916" ht="14.25" customHeight="1"/>
    <row r="117918" ht="14.25" customHeight="1"/>
    <row r="117920" ht="14.25" customHeight="1"/>
    <row r="117922" ht="14.25" customHeight="1"/>
    <row r="117924" ht="14.25" customHeight="1"/>
    <row r="117926" ht="14.25" customHeight="1"/>
    <row r="117928" ht="14.25" customHeight="1"/>
    <row r="117930" ht="14.25" customHeight="1"/>
    <row r="117932" ht="14.25" customHeight="1"/>
    <row r="117934" ht="14.25" customHeight="1"/>
    <row r="117936" ht="14.25" customHeight="1"/>
    <row r="117938" ht="14.25" customHeight="1"/>
    <row r="117940" ht="14.25" customHeight="1"/>
    <row r="117942" ht="14.25" customHeight="1"/>
    <row r="117944" ht="14.25" customHeight="1"/>
    <row r="117946" ht="14.25" customHeight="1"/>
    <row r="117948" ht="14.25" customHeight="1"/>
    <row r="117950" ht="14.25" customHeight="1"/>
    <row r="117952" ht="14.25" customHeight="1"/>
    <row r="117954" ht="14.25" customHeight="1"/>
    <row r="117956" ht="14.25" customHeight="1"/>
    <row r="117958" ht="14.25" customHeight="1"/>
    <row r="117960" ht="14.25" customHeight="1"/>
    <row r="117962" ht="14.25" customHeight="1"/>
    <row r="117964" ht="14.25" customHeight="1"/>
    <row r="117966" ht="14.25" customHeight="1"/>
    <row r="117968" ht="14.25" customHeight="1"/>
    <row r="117970" ht="14.25" customHeight="1"/>
    <row r="117972" ht="14.25" customHeight="1"/>
    <row r="117974" ht="14.25" customHeight="1"/>
    <row r="117976" ht="14.25" customHeight="1"/>
    <row r="117978" ht="14.25" customHeight="1"/>
    <row r="117980" ht="14.25" customHeight="1"/>
    <row r="117982" ht="14.25" customHeight="1"/>
    <row r="117984" ht="14.25" customHeight="1"/>
    <row r="117986" ht="14.25" customHeight="1"/>
    <row r="117988" ht="14.25" customHeight="1"/>
    <row r="117990" ht="14.25" customHeight="1"/>
    <row r="117992" ht="14.25" customHeight="1"/>
    <row r="117994" ht="14.25" customHeight="1"/>
    <row r="117996" ht="14.25" customHeight="1"/>
    <row r="117998" ht="14.25" customHeight="1"/>
    <row r="118000" ht="14.25" customHeight="1"/>
    <row r="118002" ht="14.25" customHeight="1"/>
    <row r="118004" ht="14.25" customHeight="1"/>
    <row r="118006" ht="14.25" customHeight="1"/>
    <row r="118008" ht="14.25" customHeight="1"/>
    <row r="118010" ht="14.25" customHeight="1"/>
    <row r="118012" ht="14.25" customHeight="1"/>
    <row r="118014" ht="14.25" customHeight="1"/>
    <row r="118016" ht="14.25" customHeight="1"/>
    <row r="118018" ht="14.25" customHeight="1"/>
    <row r="118020" ht="14.25" customHeight="1"/>
    <row r="118022" ht="14.25" customHeight="1"/>
    <row r="118024" ht="14.25" customHeight="1"/>
    <row r="118026" ht="14.25" customHeight="1"/>
    <row r="118028" ht="14.25" customHeight="1"/>
    <row r="118030" ht="14.25" customHeight="1"/>
    <row r="118032" ht="14.25" customHeight="1"/>
    <row r="118034" ht="14.25" customHeight="1"/>
    <row r="118036" ht="14.25" customHeight="1"/>
    <row r="118038" ht="14.25" customHeight="1"/>
    <row r="118040" ht="14.25" customHeight="1"/>
    <row r="118042" ht="14.25" customHeight="1"/>
    <row r="118044" ht="14.25" customHeight="1"/>
    <row r="118046" ht="14.25" customHeight="1"/>
    <row r="118048" ht="14.25" customHeight="1"/>
    <row r="118050" ht="14.25" customHeight="1"/>
    <row r="118052" ht="14.25" customHeight="1"/>
    <row r="118054" ht="14.25" customHeight="1"/>
    <row r="118056" ht="14.25" customHeight="1"/>
    <row r="118058" ht="14.25" customHeight="1"/>
    <row r="118060" ht="14.25" customHeight="1"/>
    <row r="118062" ht="14.25" customHeight="1"/>
    <row r="118064" ht="14.25" customHeight="1"/>
    <row r="118066" ht="14.25" customHeight="1"/>
    <row r="118068" ht="14.25" customHeight="1"/>
    <row r="118070" ht="14.25" customHeight="1"/>
    <row r="118072" ht="14.25" customHeight="1"/>
    <row r="118074" ht="14.25" customHeight="1"/>
    <row r="118076" ht="14.25" customHeight="1"/>
    <row r="118078" ht="14.25" customHeight="1"/>
    <row r="118080" ht="14.25" customHeight="1"/>
    <row r="118082" ht="14.25" customHeight="1"/>
    <row r="118084" ht="14.25" customHeight="1"/>
    <row r="118086" ht="14.25" customHeight="1"/>
    <row r="118088" ht="14.25" customHeight="1"/>
    <row r="118090" ht="14.25" customHeight="1"/>
    <row r="118092" ht="14.25" customHeight="1"/>
    <row r="118094" ht="14.25" customHeight="1"/>
    <row r="118096" ht="14.25" customHeight="1"/>
    <row r="118098" ht="14.25" customHeight="1"/>
    <row r="118100" ht="14.25" customHeight="1"/>
    <row r="118102" ht="14.25" customHeight="1"/>
    <row r="118104" ht="14.25" customHeight="1"/>
    <row r="118106" ht="14.25" customHeight="1"/>
    <row r="118108" ht="14.25" customHeight="1"/>
    <row r="118110" ht="14.25" customHeight="1"/>
    <row r="118112" ht="14.25" customHeight="1"/>
    <row r="118114" ht="14.25" customHeight="1"/>
    <row r="118116" ht="14.25" customHeight="1"/>
    <row r="118118" ht="14.25" customHeight="1"/>
    <row r="118120" ht="14.25" customHeight="1"/>
    <row r="118122" ht="14.25" customHeight="1"/>
    <row r="118124" ht="14.25" customHeight="1"/>
    <row r="118126" ht="14.25" customHeight="1"/>
    <row r="118128" ht="14.25" customHeight="1"/>
    <row r="118130" ht="14.25" customHeight="1"/>
    <row r="118132" ht="14.25" customHeight="1"/>
    <row r="118134" ht="14.25" customHeight="1"/>
    <row r="118136" ht="14.25" customHeight="1"/>
    <row r="118138" ht="14.25" customHeight="1"/>
    <row r="118140" ht="14.25" customHeight="1"/>
    <row r="118142" ht="14.25" customHeight="1"/>
    <row r="118144" ht="14.25" customHeight="1"/>
    <row r="118146" ht="14.25" customHeight="1"/>
    <row r="118148" ht="14.25" customHeight="1"/>
    <row r="118150" ht="14.25" customHeight="1"/>
    <row r="118152" ht="14.25" customHeight="1"/>
    <row r="118154" ht="14.25" customHeight="1"/>
    <row r="118156" ht="14.25" customHeight="1"/>
    <row r="118158" ht="14.25" customHeight="1"/>
    <row r="118160" ht="14.25" customHeight="1"/>
    <row r="118162" ht="14.25" customHeight="1"/>
    <row r="118164" ht="14.25" customHeight="1"/>
    <row r="118166" ht="14.25" customHeight="1"/>
    <row r="118168" ht="14.25" customHeight="1"/>
    <row r="118170" ht="14.25" customHeight="1"/>
    <row r="118172" ht="14.25" customHeight="1"/>
    <row r="118174" ht="14.25" customHeight="1"/>
    <row r="118176" ht="14.25" customHeight="1"/>
    <row r="118178" ht="14.25" customHeight="1"/>
    <row r="118180" ht="14.25" customHeight="1"/>
    <row r="118182" ht="14.25" customHeight="1"/>
    <row r="118184" ht="14.25" customHeight="1"/>
    <row r="118186" ht="14.25" customHeight="1"/>
    <row r="118188" ht="14.25" customHeight="1"/>
    <row r="118190" ht="14.25" customHeight="1"/>
    <row r="118192" ht="14.25" customHeight="1"/>
    <row r="118194" ht="14.25" customHeight="1"/>
    <row r="118196" ht="14.25" customHeight="1"/>
    <row r="118198" ht="14.25" customHeight="1"/>
    <row r="118200" ht="14.25" customHeight="1"/>
    <row r="118202" ht="14.25" customHeight="1"/>
    <row r="118204" ht="14.25" customHeight="1"/>
    <row r="118206" ht="14.25" customHeight="1"/>
    <row r="118208" ht="14.25" customHeight="1"/>
    <row r="118210" ht="14.25" customHeight="1"/>
    <row r="118212" ht="14.25" customHeight="1"/>
    <row r="118214" ht="14.25" customHeight="1"/>
    <row r="118216" ht="14.25" customHeight="1"/>
    <row r="118218" ht="14.25" customHeight="1"/>
    <row r="118220" ht="14.25" customHeight="1"/>
    <row r="118222" ht="14.25" customHeight="1"/>
    <row r="118224" ht="14.25" customHeight="1"/>
    <row r="118226" ht="14.25" customHeight="1"/>
    <row r="118228" ht="14.25" customHeight="1"/>
    <row r="118230" ht="14.25" customHeight="1"/>
    <row r="118232" ht="14.25" customHeight="1"/>
    <row r="118234" ht="14.25" customHeight="1"/>
    <row r="118236" ht="14.25" customHeight="1"/>
    <row r="118238" ht="14.25" customHeight="1"/>
    <row r="118240" ht="14.25" customHeight="1"/>
    <row r="118242" ht="14.25" customHeight="1"/>
    <row r="118244" ht="14.25" customHeight="1"/>
    <row r="118246" ht="14.25" customHeight="1"/>
    <row r="118248" ht="14.25" customHeight="1"/>
    <row r="118250" ht="14.25" customHeight="1"/>
    <row r="118252" ht="14.25" customHeight="1"/>
    <row r="118254" ht="14.25" customHeight="1"/>
    <row r="118256" ht="14.25" customHeight="1"/>
    <row r="118258" ht="14.25" customHeight="1"/>
    <row r="118260" ht="14.25" customHeight="1"/>
    <row r="118262" ht="14.25" customHeight="1"/>
    <row r="118264" ht="14.25" customHeight="1"/>
    <row r="118266" ht="14.25" customHeight="1"/>
    <row r="118268" ht="14.25" customHeight="1"/>
    <row r="118270" ht="14.25" customHeight="1"/>
    <row r="118272" ht="14.25" customHeight="1"/>
    <row r="118274" ht="14.25" customHeight="1"/>
    <row r="118276" ht="14.25" customHeight="1"/>
    <row r="118278" ht="14.25" customHeight="1"/>
    <row r="118280" ht="14.25" customHeight="1"/>
    <row r="118282" ht="14.25" customHeight="1"/>
    <row r="118284" ht="14.25" customHeight="1"/>
    <row r="118286" ht="14.25" customHeight="1"/>
    <row r="118288" ht="14.25" customHeight="1"/>
    <row r="118290" ht="14.25" customHeight="1"/>
    <row r="118292" ht="14.25" customHeight="1"/>
    <row r="118294" ht="14.25" customHeight="1"/>
    <row r="118296" ht="14.25" customHeight="1"/>
    <row r="118298" ht="14.25" customHeight="1"/>
    <row r="118300" ht="14.25" customHeight="1"/>
    <row r="118302" ht="14.25" customHeight="1"/>
    <row r="118304" ht="14.25" customHeight="1"/>
    <row r="118306" ht="14.25" customHeight="1"/>
    <row r="118308" ht="14.25" customHeight="1"/>
    <row r="118310" ht="14.25" customHeight="1"/>
    <row r="118312" ht="14.25" customHeight="1"/>
    <row r="118314" ht="14.25" customHeight="1"/>
    <row r="118316" ht="14.25" customHeight="1"/>
    <row r="118318" ht="14.25" customHeight="1"/>
    <row r="118320" ht="14.25" customHeight="1"/>
    <row r="118322" ht="14.25" customHeight="1"/>
    <row r="118324" ht="14.25" customHeight="1"/>
    <row r="118326" ht="14.25" customHeight="1"/>
    <row r="118328" ht="14.25" customHeight="1"/>
    <row r="118330" ht="14.25" customHeight="1"/>
    <row r="118332" ht="14.25" customHeight="1"/>
    <row r="118334" ht="14.25" customHeight="1"/>
    <row r="118336" ht="14.25" customHeight="1"/>
    <row r="118338" ht="14.25" customHeight="1"/>
    <row r="118340" ht="14.25" customHeight="1"/>
    <row r="118342" ht="14.25" customHeight="1"/>
    <row r="118344" ht="14.25" customHeight="1"/>
    <row r="118346" ht="14.25" customHeight="1"/>
    <row r="118348" ht="14.25" customHeight="1"/>
    <row r="118350" ht="14.25" customHeight="1"/>
    <row r="118352" ht="14.25" customHeight="1"/>
    <row r="118354" ht="14.25" customHeight="1"/>
    <row r="118356" ht="14.25" customHeight="1"/>
    <row r="118358" ht="14.25" customHeight="1"/>
    <row r="118360" ht="14.25" customHeight="1"/>
    <row r="118362" ht="14.25" customHeight="1"/>
    <row r="118364" ht="14.25" customHeight="1"/>
    <row r="118366" ht="14.25" customHeight="1"/>
    <row r="118368" ht="14.25" customHeight="1"/>
    <row r="118370" ht="14.25" customHeight="1"/>
    <row r="118372" ht="14.25" customHeight="1"/>
    <row r="118374" ht="14.25" customHeight="1"/>
    <row r="118376" ht="14.25" customHeight="1"/>
    <row r="118378" ht="14.25" customHeight="1"/>
    <row r="118380" ht="14.25" customHeight="1"/>
    <row r="118382" ht="14.25" customHeight="1"/>
    <row r="118384" ht="14.25" customHeight="1"/>
    <row r="118386" ht="14.25" customHeight="1"/>
    <row r="118388" ht="14.25" customHeight="1"/>
    <row r="118390" ht="14.25" customHeight="1"/>
    <row r="118392" ht="14.25" customHeight="1"/>
    <row r="118394" ht="14.25" customHeight="1"/>
    <row r="118396" ht="14.25" customHeight="1"/>
    <row r="118398" ht="14.25" customHeight="1"/>
    <row r="118400" ht="14.25" customHeight="1"/>
    <row r="118402" ht="14.25" customHeight="1"/>
    <row r="118404" ht="14.25" customHeight="1"/>
    <row r="118406" ht="14.25" customHeight="1"/>
    <row r="118408" ht="14.25" customHeight="1"/>
    <row r="118410" ht="14.25" customHeight="1"/>
    <row r="118412" ht="14.25" customHeight="1"/>
    <row r="118414" ht="14.25" customHeight="1"/>
    <row r="118416" ht="14.25" customHeight="1"/>
    <row r="118418" ht="14.25" customHeight="1"/>
    <row r="118420" ht="14.25" customHeight="1"/>
    <row r="118422" ht="14.25" customHeight="1"/>
    <row r="118424" ht="14.25" customHeight="1"/>
    <row r="118426" ht="14.25" customHeight="1"/>
    <row r="118428" ht="14.25" customHeight="1"/>
    <row r="118430" ht="14.25" customHeight="1"/>
    <row r="118432" ht="14.25" customHeight="1"/>
    <row r="118434" ht="14.25" customHeight="1"/>
    <row r="118436" ht="14.25" customHeight="1"/>
    <row r="118438" ht="14.25" customHeight="1"/>
    <row r="118440" ht="14.25" customHeight="1"/>
    <row r="118442" ht="14.25" customHeight="1"/>
    <row r="118444" ht="14.25" customHeight="1"/>
    <row r="118446" ht="14.25" customHeight="1"/>
    <row r="118448" ht="14.25" customHeight="1"/>
    <row r="118450" ht="14.25" customHeight="1"/>
    <row r="118452" ht="14.25" customHeight="1"/>
    <row r="118454" ht="14.25" customHeight="1"/>
    <row r="118456" ht="14.25" customHeight="1"/>
    <row r="118458" ht="14.25" customHeight="1"/>
    <row r="118460" ht="14.25" customHeight="1"/>
    <row r="118462" ht="14.25" customHeight="1"/>
    <row r="118464" ht="14.25" customHeight="1"/>
    <row r="118466" ht="14.25" customHeight="1"/>
    <row r="118468" ht="14.25" customHeight="1"/>
    <row r="118470" ht="14.25" customHeight="1"/>
    <row r="118472" ht="14.25" customHeight="1"/>
    <row r="118474" ht="14.25" customHeight="1"/>
    <row r="118476" ht="14.25" customHeight="1"/>
    <row r="118478" ht="14.25" customHeight="1"/>
    <row r="118480" ht="14.25" customHeight="1"/>
    <row r="118482" ht="14.25" customHeight="1"/>
    <row r="118484" ht="14.25" customHeight="1"/>
    <row r="118486" ht="14.25" customHeight="1"/>
    <row r="118488" ht="14.25" customHeight="1"/>
    <row r="118490" ht="14.25" customHeight="1"/>
    <row r="118492" ht="14.25" customHeight="1"/>
    <row r="118494" ht="14.25" customHeight="1"/>
    <row r="118496" ht="14.25" customHeight="1"/>
    <row r="118498" ht="14.25" customHeight="1"/>
    <row r="118500" ht="14.25" customHeight="1"/>
    <row r="118502" ht="14.25" customHeight="1"/>
    <row r="118504" ht="14.25" customHeight="1"/>
    <row r="118506" ht="14.25" customHeight="1"/>
    <row r="118508" ht="14.25" customHeight="1"/>
    <row r="118510" ht="14.25" customHeight="1"/>
    <row r="118512" ht="14.25" customHeight="1"/>
    <row r="118514" ht="14.25" customHeight="1"/>
    <row r="118516" ht="14.25" customHeight="1"/>
    <row r="118518" ht="14.25" customHeight="1"/>
    <row r="118520" ht="14.25" customHeight="1"/>
    <row r="118522" ht="14.25" customHeight="1"/>
    <row r="118524" ht="14.25" customHeight="1"/>
    <row r="118526" ht="14.25" customHeight="1"/>
    <row r="118528" ht="14.25" customHeight="1"/>
    <row r="118530" ht="14.25" customHeight="1"/>
    <row r="118532" ht="14.25" customHeight="1"/>
    <row r="118534" ht="14.25" customHeight="1"/>
    <row r="118536" ht="14.25" customHeight="1"/>
    <row r="118538" ht="14.25" customHeight="1"/>
    <row r="118540" ht="14.25" customHeight="1"/>
    <row r="118542" ht="14.25" customHeight="1"/>
    <row r="118544" ht="14.25" customHeight="1"/>
    <row r="118546" ht="14.25" customHeight="1"/>
    <row r="118548" ht="14.25" customHeight="1"/>
    <row r="118550" ht="14.25" customHeight="1"/>
    <row r="118552" ht="14.25" customHeight="1"/>
    <row r="118554" ht="14.25" customHeight="1"/>
    <row r="118556" ht="14.25" customHeight="1"/>
    <row r="118558" ht="14.25" customHeight="1"/>
    <row r="118560" ht="14.25" customHeight="1"/>
    <row r="118562" ht="14.25" customHeight="1"/>
    <row r="118564" ht="14.25" customHeight="1"/>
    <row r="118566" ht="14.25" customHeight="1"/>
    <row r="118568" ht="14.25" customHeight="1"/>
    <row r="118570" ht="14.25" customHeight="1"/>
    <row r="118572" ht="14.25" customHeight="1"/>
    <row r="118574" ht="14.25" customHeight="1"/>
    <row r="118576" ht="14.25" customHeight="1"/>
    <row r="118578" ht="14.25" customHeight="1"/>
    <row r="118580" ht="14.25" customHeight="1"/>
    <row r="118582" ht="14.25" customHeight="1"/>
    <row r="118584" ht="14.25" customHeight="1"/>
    <row r="118586" ht="14.25" customHeight="1"/>
    <row r="118588" ht="14.25" customHeight="1"/>
    <row r="118590" ht="14.25" customHeight="1"/>
    <row r="118592" ht="14.25" customHeight="1"/>
    <row r="118594" ht="14.25" customHeight="1"/>
    <row r="118596" ht="14.25" customHeight="1"/>
    <row r="118598" ht="14.25" customHeight="1"/>
    <row r="118600" ht="14.25" customHeight="1"/>
    <row r="118602" ht="14.25" customHeight="1"/>
    <row r="118604" ht="14.25" customHeight="1"/>
    <row r="118606" ht="14.25" customHeight="1"/>
    <row r="118608" ht="14.25" customHeight="1"/>
    <row r="118610" ht="14.25" customHeight="1"/>
    <row r="118612" ht="14.25" customHeight="1"/>
    <row r="118614" ht="14.25" customHeight="1"/>
    <row r="118616" ht="14.25" customHeight="1"/>
    <row r="118618" ht="14.25" customHeight="1"/>
    <row r="118620" ht="14.25" customHeight="1"/>
    <row r="118622" ht="14.25" customHeight="1"/>
    <row r="118624" ht="14.25" customHeight="1"/>
    <row r="118626" ht="14.25" customHeight="1"/>
    <row r="118628" ht="14.25" customHeight="1"/>
    <row r="118630" ht="14.25" customHeight="1"/>
    <row r="118632" ht="14.25" customHeight="1"/>
    <row r="118634" ht="14.25" customHeight="1"/>
    <row r="118636" ht="14.25" customHeight="1"/>
    <row r="118638" ht="14.25" customHeight="1"/>
    <row r="118640" ht="14.25" customHeight="1"/>
    <row r="118642" ht="14.25" customHeight="1"/>
    <row r="118644" ht="14.25" customHeight="1"/>
    <row r="118646" ht="14.25" customHeight="1"/>
    <row r="118648" ht="14.25" customHeight="1"/>
    <row r="118650" ht="14.25" customHeight="1"/>
    <row r="118652" ht="14.25" customHeight="1"/>
    <row r="118654" ht="14.25" customHeight="1"/>
    <row r="118656" ht="14.25" customHeight="1"/>
    <row r="118658" ht="14.25" customHeight="1"/>
    <row r="118660" ht="14.25" customHeight="1"/>
    <row r="118662" ht="14.25" customHeight="1"/>
    <row r="118664" ht="14.25" customHeight="1"/>
    <row r="118666" ht="14.25" customHeight="1"/>
    <row r="118668" ht="14.25" customHeight="1"/>
    <row r="118670" ht="14.25" customHeight="1"/>
    <row r="118672" ht="14.25" customHeight="1"/>
    <row r="118674" ht="14.25" customHeight="1"/>
    <row r="118676" ht="14.25" customHeight="1"/>
    <row r="118678" ht="14.25" customHeight="1"/>
    <row r="118680" ht="14.25" customHeight="1"/>
    <row r="118682" ht="14.25" customHeight="1"/>
    <row r="118684" ht="14.25" customHeight="1"/>
    <row r="118686" ht="14.25" customHeight="1"/>
    <row r="118688" ht="14.25" customHeight="1"/>
    <row r="118690" ht="14.25" customHeight="1"/>
    <row r="118692" ht="14.25" customHeight="1"/>
    <row r="118694" ht="14.25" customHeight="1"/>
    <row r="118696" ht="14.25" customHeight="1"/>
    <row r="118698" ht="14.25" customHeight="1"/>
    <row r="118700" ht="14.25" customHeight="1"/>
    <row r="118702" ht="14.25" customHeight="1"/>
    <row r="118704" ht="14.25" customHeight="1"/>
    <row r="118706" ht="14.25" customHeight="1"/>
    <row r="118708" ht="14.25" customHeight="1"/>
    <row r="118710" ht="14.25" customHeight="1"/>
    <row r="118712" ht="14.25" customHeight="1"/>
    <row r="118714" ht="14.25" customHeight="1"/>
    <row r="118716" ht="14.25" customHeight="1"/>
    <row r="118718" ht="14.25" customHeight="1"/>
    <row r="118720" ht="14.25" customHeight="1"/>
    <row r="118722" ht="14.25" customHeight="1"/>
    <row r="118724" ht="14.25" customHeight="1"/>
    <row r="118726" ht="14.25" customHeight="1"/>
    <row r="118728" ht="14.25" customHeight="1"/>
    <row r="118730" ht="14.25" customHeight="1"/>
    <row r="118732" ht="14.25" customHeight="1"/>
    <row r="118734" ht="14.25" customHeight="1"/>
    <row r="118736" ht="14.25" customHeight="1"/>
    <row r="118738" ht="14.25" customHeight="1"/>
    <row r="118740" ht="14.25" customHeight="1"/>
    <row r="118742" ht="14.25" customHeight="1"/>
    <row r="118744" ht="14.25" customHeight="1"/>
    <row r="118746" ht="14.25" customHeight="1"/>
    <row r="118748" ht="14.25" customHeight="1"/>
    <row r="118750" ht="14.25" customHeight="1"/>
    <row r="118752" ht="14.25" customHeight="1"/>
    <row r="118754" ht="14.25" customHeight="1"/>
    <row r="118756" ht="14.25" customHeight="1"/>
    <row r="118758" ht="14.25" customHeight="1"/>
    <row r="118760" ht="14.25" customHeight="1"/>
    <row r="118762" ht="14.25" customHeight="1"/>
    <row r="118764" ht="14.25" customHeight="1"/>
    <row r="118766" ht="14.25" customHeight="1"/>
    <row r="118768" ht="14.25" customHeight="1"/>
    <row r="118770" ht="14.25" customHeight="1"/>
    <row r="118772" ht="14.25" customHeight="1"/>
    <row r="118774" ht="14.25" customHeight="1"/>
    <row r="118776" ht="14.25" customHeight="1"/>
    <row r="118778" ht="14.25" customHeight="1"/>
    <row r="118780" ht="14.25" customHeight="1"/>
    <row r="118782" ht="14.25" customHeight="1"/>
    <row r="118784" ht="14.25" customHeight="1"/>
    <row r="118786" ht="14.25" customHeight="1"/>
    <row r="118788" ht="14.25" customHeight="1"/>
    <row r="118790" ht="14.25" customHeight="1"/>
    <row r="118792" ht="14.25" customHeight="1"/>
    <row r="118794" ht="14.25" customHeight="1"/>
    <row r="118796" ht="14.25" customHeight="1"/>
    <row r="118798" ht="14.25" customHeight="1"/>
    <row r="118800" ht="14.25" customHeight="1"/>
    <row r="118802" ht="14.25" customHeight="1"/>
    <row r="118804" ht="14.25" customHeight="1"/>
    <row r="118806" ht="14.25" customHeight="1"/>
    <row r="118808" ht="14.25" customHeight="1"/>
    <row r="118810" ht="14.25" customHeight="1"/>
    <row r="118812" ht="14.25" customHeight="1"/>
    <row r="118814" ht="14.25" customHeight="1"/>
    <row r="118816" ht="14.25" customHeight="1"/>
    <row r="118818" ht="14.25" customHeight="1"/>
    <row r="118820" ht="14.25" customHeight="1"/>
    <row r="118822" ht="14.25" customHeight="1"/>
    <row r="118824" ht="14.25" customHeight="1"/>
    <row r="118826" ht="14.25" customHeight="1"/>
    <row r="118828" ht="14.25" customHeight="1"/>
    <row r="118830" ht="14.25" customHeight="1"/>
    <row r="118832" ht="14.25" customHeight="1"/>
    <row r="118834" ht="14.25" customHeight="1"/>
    <row r="118836" ht="14.25" customHeight="1"/>
    <row r="118838" ht="14.25" customHeight="1"/>
    <row r="118840" ht="14.25" customHeight="1"/>
    <row r="118842" ht="14.25" customHeight="1"/>
    <row r="118844" ht="14.25" customHeight="1"/>
    <row r="118846" ht="14.25" customHeight="1"/>
    <row r="118848" ht="14.25" customHeight="1"/>
    <row r="118850" ht="14.25" customHeight="1"/>
    <row r="118852" ht="14.25" customHeight="1"/>
    <row r="118854" ht="14.25" customHeight="1"/>
    <row r="118856" ht="14.25" customHeight="1"/>
    <row r="118858" ht="14.25" customHeight="1"/>
    <row r="118860" ht="14.25" customHeight="1"/>
    <row r="118862" ht="14.25" customHeight="1"/>
    <row r="118864" ht="14.25" customHeight="1"/>
    <row r="118866" ht="14.25" customHeight="1"/>
    <row r="118868" ht="14.25" customHeight="1"/>
    <row r="118870" ht="14.25" customHeight="1"/>
    <row r="118872" ht="14.25" customHeight="1"/>
    <row r="118874" ht="14.25" customHeight="1"/>
    <row r="118876" ht="14.25" customHeight="1"/>
    <row r="118878" ht="14.25" customHeight="1"/>
    <row r="118880" ht="14.25" customHeight="1"/>
    <row r="118882" ht="14.25" customHeight="1"/>
    <row r="118884" ht="14.25" customHeight="1"/>
    <row r="118886" ht="14.25" customHeight="1"/>
    <row r="118888" ht="14.25" customHeight="1"/>
    <row r="118890" ht="14.25" customHeight="1"/>
    <row r="118892" ht="14.25" customHeight="1"/>
    <row r="118894" ht="14.25" customHeight="1"/>
    <row r="118896" ht="14.25" customHeight="1"/>
    <row r="118898" ht="14.25" customHeight="1"/>
    <row r="118900" ht="14.25" customHeight="1"/>
    <row r="118902" ht="14.25" customHeight="1"/>
    <row r="118904" ht="14.25" customHeight="1"/>
    <row r="118906" ht="14.25" customHeight="1"/>
    <row r="118908" ht="14.25" customHeight="1"/>
    <row r="118910" ht="14.25" customHeight="1"/>
    <row r="118912" ht="14.25" customHeight="1"/>
    <row r="118914" ht="14.25" customHeight="1"/>
    <row r="118916" ht="14.25" customHeight="1"/>
    <row r="118918" ht="14.25" customHeight="1"/>
    <row r="118920" ht="14.25" customHeight="1"/>
    <row r="118922" ht="14.25" customHeight="1"/>
    <row r="118924" ht="14.25" customHeight="1"/>
    <row r="118926" ht="14.25" customHeight="1"/>
    <row r="118928" ht="14.25" customHeight="1"/>
    <row r="118930" ht="14.25" customHeight="1"/>
    <row r="118932" ht="14.25" customHeight="1"/>
    <row r="118934" ht="14.25" customHeight="1"/>
    <row r="118936" ht="14.25" customHeight="1"/>
    <row r="118938" ht="14.25" customHeight="1"/>
    <row r="118940" ht="14.25" customHeight="1"/>
    <row r="118942" ht="14.25" customHeight="1"/>
    <row r="118944" ht="14.25" customHeight="1"/>
    <row r="118946" ht="14.25" customHeight="1"/>
    <row r="118948" ht="14.25" customHeight="1"/>
    <row r="118950" ht="14.25" customHeight="1"/>
    <row r="118952" ht="14.25" customHeight="1"/>
    <row r="118954" ht="14.25" customHeight="1"/>
    <row r="118956" ht="14.25" customHeight="1"/>
    <row r="118958" ht="14.25" customHeight="1"/>
    <row r="118960" ht="14.25" customHeight="1"/>
    <row r="118962" ht="14.25" customHeight="1"/>
    <row r="118964" ht="14.25" customHeight="1"/>
    <row r="118966" ht="14.25" customHeight="1"/>
    <row r="118968" ht="14.25" customHeight="1"/>
    <row r="118970" ht="14.25" customHeight="1"/>
    <row r="118972" ht="14.25" customHeight="1"/>
    <row r="118974" ht="14.25" customHeight="1"/>
    <row r="118976" ht="14.25" customHeight="1"/>
    <row r="118978" ht="14.25" customHeight="1"/>
    <row r="118980" ht="14.25" customHeight="1"/>
    <row r="118982" ht="14.25" customHeight="1"/>
    <row r="118984" ht="14.25" customHeight="1"/>
    <row r="118986" ht="14.25" customHeight="1"/>
    <row r="118988" ht="14.25" customHeight="1"/>
    <row r="118990" ht="14.25" customHeight="1"/>
    <row r="118992" ht="14.25" customHeight="1"/>
    <row r="118994" ht="14.25" customHeight="1"/>
    <row r="118996" ht="14.25" customHeight="1"/>
    <row r="118998" ht="14.25" customHeight="1"/>
    <row r="119000" ht="14.25" customHeight="1"/>
    <row r="119002" ht="14.25" customHeight="1"/>
    <row r="119004" ht="14.25" customHeight="1"/>
    <row r="119006" ht="14.25" customHeight="1"/>
    <row r="119008" ht="14.25" customHeight="1"/>
    <row r="119010" ht="14.25" customHeight="1"/>
    <row r="119012" ht="14.25" customHeight="1"/>
    <row r="119014" ht="14.25" customHeight="1"/>
    <row r="119016" ht="14.25" customHeight="1"/>
    <row r="119018" ht="14.25" customHeight="1"/>
    <row r="119020" ht="14.25" customHeight="1"/>
    <row r="119022" ht="14.25" customHeight="1"/>
    <row r="119024" ht="14.25" customHeight="1"/>
    <row r="119026" ht="14.25" customHeight="1"/>
    <row r="119028" ht="14.25" customHeight="1"/>
    <row r="119030" ht="14.25" customHeight="1"/>
    <row r="119032" ht="14.25" customHeight="1"/>
    <row r="119034" ht="14.25" customHeight="1"/>
    <row r="119036" ht="14.25" customHeight="1"/>
    <row r="119038" ht="14.25" customHeight="1"/>
    <row r="119040" ht="14.25" customHeight="1"/>
    <row r="119042" ht="14.25" customHeight="1"/>
    <row r="119044" ht="14.25" customHeight="1"/>
    <row r="119046" ht="14.25" customHeight="1"/>
    <row r="119048" ht="14.25" customHeight="1"/>
    <row r="119050" ht="14.25" customHeight="1"/>
    <row r="119052" ht="14.25" customHeight="1"/>
    <row r="119054" ht="14.25" customHeight="1"/>
    <row r="119056" ht="14.25" customHeight="1"/>
    <row r="119058" ht="14.25" customHeight="1"/>
    <row r="119060" ht="14.25" customHeight="1"/>
    <row r="119062" ht="14.25" customHeight="1"/>
    <row r="119064" ht="14.25" customHeight="1"/>
    <row r="119066" ht="14.25" customHeight="1"/>
    <row r="119068" ht="14.25" customHeight="1"/>
    <row r="119070" ht="14.25" customHeight="1"/>
    <row r="119072" ht="14.25" customHeight="1"/>
    <row r="119074" ht="14.25" customHeight="1"/>
    <row r="119076" ht="14.25" customHeight="1"/>
    <row r="119078" ht="14.25" customHeight="1"/>
    <row r="119080" ht="14.25" customHeight="1"/>
    <row r="119082" ht="14.25" customHeight="1"/>
    <row r="119084" ht="14.25" customHeight="1"/>
    <row r="119086" ht="14.25" customHeight="1"/>
    <row r="119088" ht="14.25" customHeight="1"/>
    <row r="119090" ht="14.25" customHeight="1"/>
    <row r="119092" ht="14.25" customHeight="1"/>
    <row r="119094" ht="14.25" customHeight="1"/>
    <row r="119096" ht="14.25" customHeight="1"/>
    <row r="119098" ht="14.25" customHeight="1"/>
    <row r="119100" ht="14.25" customHeight="1"/>
    <row r="119102" ht="14.25" customHeight="1"/>
    <row r="119104" ht="14.25" customHeight="1"/>
    <row r="119106" ht="14.25" customHeight="1"/>
    <row r="119108" ht="14.25" customHeight="1"/>
    <row r="119110" ht="14.25" customHeight="1"/>
    <row r="119112" ht="14.25" customHeight="1"/>
    <row r="119114" ht="14.25" customHeight="1"/>
    <row r="119116" ht="14.25" customHeight="1"/>
    <row r="119118" ht="14.25" customHeight="1"/>
    <row r="119120" ht="14.25" customHeight="1"/>
    <row r="119122" ht="14.25" customHeight="1"/>
    <row r="119124" ht="14.25" customHeight="1"/>
    <row r="119126" ht="14.25" customHeight="1"/>
    <row r="119128" ht="14.25" customHeight="1"/>
    <row r="119130" ht="14.25" customHeight="1"/>
    <row r="119132" ht="14.25" customHeight="1"/>
    <row r="119134" ht="14.25" customHeight="1"/>
    <row r="119136" ht="14.25" customHeight="1"/>
    <row r="119138" ht="14.25" customHeight="1"/>
    <row r="119140" ht="14.25" customHeight="1"/>
    <row r="119142" ht="14.25" customHeight="1"/>
    <row r="119144" ht="14.25" customHeight="1"/>
    <row r="119146" ht="14.25" customHeight="1"/>
    <row r="119148" ht="14.25" customHeight="1"/>
    <row r="119150" ht="14.25" customHeight="1"/>
    <row r="119152" ht="14.25" customHeight="1"/>
    <row r="119154" ht="14.25" customHeight="1"/>
    <row r="119156" ht="14.25" customHeight="1"/>
    <row r="119158" ht="14.25" customHeight="1"/>
    <row r="119160" ht="14.25" customHeight="1"/>
    <row r="119162" ht="14.25" customHeight="1"/>
    <row r="119164" ht="14.25" customHeight="1"/>
    <row r="119166" ht="14.25" customHeight="1"/>
    <row r="119168" ht="14.25" customHeight="1"/>
    <row r="119170" ht="14.25" customHeight="1"/>
    <row r="119172" ht="14.25" customHeight="1"/>
    <row r="119174" ht="14.25" customHeight="1"/>
    <row r="119176" ht="14.25" customHeight="1"/>
    <row r="119178" ht="14.25" customHeight="1"/>
    <row r="119180" ht="14.25" customHeight="1"/>
    <row r="119182" ht="14.25" customHeight="1"/>
    <row r="119184" ht="14.25" customHeight="1"/>
    <row r="119186" ht="14.25" customHeight="1"/>
    <row r="119188" ht="14.25" customHeight="1"/>
    <row r="119190" ht="14.25" customHeight="1"/>
    <row r="119192" ht="14.25" customHeight="1"/>
    <row r="119194" ht="14.25" customHeight="1"/>
    <row r="119196" ht="14.25" customHeight="1"/>
    <row r="119198" ht="14.25" customHeight="1"/>
    <row r="119200" ht="14.25" customHeight="1"/>
    <row r="119202" ht="14.25" customHeight="1"/>
    <row r="119204" ht="14.25" customHeight="1"/>
    <row r="119206" ht="14.25" customHeight="1"/>
    <row r="119208" ht="14.25" customHeight="1"/>
    <row r="119210" ht="14.25" customHeight="1"/>
    <row r="119212" ht="14.25" customHeight="1"/>
    <row r="119214" ht="14.25" customHeight="1"/>
    <row r="119216" ht="14.25" customHeight="1"/>
    <row r="119218" ht="14.25" customHeight="1"/>
    <row r="119220" ht="14.25" customHeight="1"/>
    <row r="119222" ht="14.25" customHeight="1"/>
    <row r="119224" ht="14.25" customHeight="1"/>
    <row r="119226" ht="14.25" customHeight="1"/>
    <row r="119228" ht="14.25" customHeight="1"/>
    <row r="119230" ht="14.25" customHeight="1"/>
    <row r="119232" ht="14.25" customHeight="1"/>
    <row r="119234" ht="14.25" customHeight="1"/>
    <row r="119236" ht="14.25" customHeight="1"/>
    <row r="119238" ht="14.25" customHeight="1"/>
    <row r="119240" ht="14.25" customHeight="1"/>
    <row r="119242" ht="14.25" customHeight="1"/>
    <row r="119244" ht="14.25" customHeight="1"/>
    <row r="119246" ht="14.25" customHeight="1"/>
    <row r="119248" ht="14.25" customHeight="1"/>
    <row r="119250" ht="14.25" customHeight="1"/>
    <row r="119252" ht="14.25" customHeight="1"/>
    <row r="119254" ht="14.25" customHeight="1"/>
    <row r="119256" ht="14.25" customHeight="1"/>
    <row r="119258" ht="14.25" customHeight="1"/>
    <row r="119260" ht="14.25" customHeight="1"/>
    <row r="119262" ht="14.25" customHeight="1"/>
    <row r="119264" ht="14.25" customHeight="1"/>
    <row r="119266" ht="14.25" customHeight="1"/>
    <row r="119268" ht="14.25" customHeight="1"/>
    <row r="119270" ht="14.25" customHeight="1"/>
    <row r="119272" ht="14.25" customHeight="1"/>
    <row r="119274" ht="14.25" customHeight="1"/>
    <row r="119276" ht="14.25" customHeight="1"/>
    <row r="119278" ht="14.25" customHeight="1"/>
    <row r="119280" ht="14.25" customHeight="1"/>
    <row r="119282" ht="14.25" customHeight="1"/>
    <row r="119284" ht="14.25" customHeight="1"/>
    <row r="119286" ht="14.25" customHeight="1"/>
    <row r="119288" ht="14.25" customHeight="1"/>
    <row r="119290" ht="14.25" customHeight="1"/>
    <row r="119292" ht="14.25" customHeight="1"/>
    <row r="119294" ht="14.25" customHeight="1"/>
    <row r="119296" ht="14.25" customHeight="1"/>
    <row r="119298" ht="14.25" customHeight="1"/>
    <row r="119300" ht="14.25" customHeight="1"/>
    <row r="119302" ht="14.25" customHeight="1"/>
    <row r="119304" ht="14.25" customHeight="1"/>
    <row r="119306" ht="14.25" customHeight="1"/>
    <row r="119308" ht="14.25" customHeight="1"/>
    <row r="119310" ht="14.25" customHeight="1"/>
    <row r="119312" ht="14.25" customHeight="1"/>
    <row r="119314" ht="14.25" customHeight="1"/>
    <row r="119316" ht="14.25" customHeight="1"/>
    <row r="119318" ht="14.25" customHeight="1"/>
    <row r="119320" ht="14.25" customHeight="1"/>
    <row r="119322" ht="14.25" customHeight="1"/>
    <row r="119324" ht="14.25" customHeight="1"/>
    <row r="119326" ht="14.25" customHeight="1"/>
    <row r="119328" ht="14.25" customHeight="1"/>
    <row r="119330" ht="14.25" customHeight="1"/>
    <row r="119332" ht="14.25" customHeight="1"/>
    <row r="119334" ht="14.25" customHeight="1"/>
    <row r="119336" ht="14.25" customHeight="1"/>
    <row r="119338" ht="14.25" customHeight="1"/>
    <row r="119340" ht="14.25" customHeight="1"/>
    <row r="119342" ht="14.25" customHeight="1"/>
    <row r="119344" ht="14.25" customHeight="1"/>
    <row r="119346" ht="14.25" customHeight="1"/>
    <row r="119348" ht="14.25" customHeight="1"/>
    <row r="119350" ht="14.25" customHeight="1"/>
    <row r="119352" ht="14.25" customHeight="1"/>
    <row r="119354" ht="14.25" customHeight="1"/>
    <row r="119356" ht="14.25" customHeight="1"/>
    <row r="119358" ht="14.25" customHeight="1"/>
    <row r="119360" ht="14.25" customHeight="1"/>
    <row r="119362" ht="14.25" customHeight="1"/>
    <row r="119364" ht="14.25" customHeight="1"/>
    <row r="119366" ht="14.25" customHeight="1"/>
    <row r="119368" ht="14.25" customHeight="1"/>
    <row r="119370" ht="14.25" customHeight="1"/>
    <row r="119372" ht="14.25" customHeight="1"/>
    <row r="119374" ht="14.25" customHeight="1"/>
    <row r="119376" ht="14.25" customHeight="1"/>
    <row r="119378" ht="14.25" customHeight="1"/>
    <row r="119380" ht="14.25" customHeight="1"/>
    <row r="119382" ht="14.25" customHeight="1"/>
    <row r="119384" ht="14.25" customHeight="1"/>
    <row r="119386" ht="14.25" customHeight="1"/>
    <row r="119388" ht="14.25" customHeight="1"/>
    <row r="119390" ht="14.25" customHeight="1"/>
    <row r="119392" ht="14.25" customHeight="1"/>
    <row r="119394" ht="14.25" customHeight="1"/>
    <row r="119396" ht="14.25" customHeight="1"/>
    <row r="119398" ht="14.25" customHeight="1"/>
    <row r="119400" ht="14.25" customHeight="1"/>
    <row r="119402" ht="14.25" customHeight="1"/>
    <row r="119404" ht="14.25" customHeight="1"/>
    <row r="119406" ht="14.25" customHeight="1"/>
    <row r="119408" ht="14.25" customHeight="1"/>
    <row r="119410" ht="14.25" customHeight="1"/>
    <row r="119412" ht="14.25" customHeight="1"/>
    <row r="119414" ht="14.25" customHeight="1"/>
    <row r="119416" ht="14.25" customHeight="1"/>
    <row r="119418" ht="14.25" customHeight="1"/>
    <row r="119420" ht="14.25" customHeight="1"/>
    <row r="119422" ht="14.25" customHeight="1"/>
    <row r="119424" ht="14.25" customHeight="1"/>
    <row r="119426" ht="14.25" customHeight="1"/>
    <row r="119428" ht="14.25" customHeight="1"/>
    <row r="119430" ht="14.25" customHeight="1"/>
    <row r="119432" ht="14.25" customHeight="1"/>
    <row r="119434" ht="14.25" customHeight="1"/>
    <row r="119436" ht="14.25" customHeight="1"/>
    <row r="119438" ht="14.25" customHeight="1"/>
    <row r="119440" ht="14.25" customHeight="1"/>
    <row r="119442" ht="14.25" customHeight="1"/>
    <row r="119444" ht="14.25" customHeight="1"/>
    <row r="119446" ht="14.25" customHeight="1"/>
    <row r="119448" ht="14.25" customHeight="1"/>
    <row r="119450" ht="14.25" customHeight="1"/>
    <row r="119452" ht="14.25" customHeight="1"/>
    <row r="119454" ht="14.25" customHeight="1"/>
    <row r="119456" ht="14.25" customHeight="1"/>
    <row r="119458" ht="14.25" customHeight="1"/>
    <row r="119460" ht="14.25" customHeight="1"/>
    <row r="119462" ht="14.25" customHeight="1"/>
    <row r="119464" ht="14.25" customHeight="1"/>
    <row r="119466" ht="14.25" customHeight="1"/>
    <row r="119468" ht="14.25" customHeight="1"/>
    <row r="119470" ht="14.25" customHeight="1"/>
    <row r="119472" ht="14.25" customHeight="1"/>
    <row r="119474" ht="14.25" customHeight="1"/>
    <row r="119476" ht="14.25" customHeight="1"/>
    <row r="119478" ht="14.25" customHeight="1"/>
    <row r="119480" ht="14.25" customHeight="1"/>
    <row r="119482" ht="14.25" customHeight="1"/>
    <row r="119484" ht="14.25" customHeight="1"/>
    <row r="119486" ht="14.25" customHeight="1"/>
    <row r="119488" ht="14.25" customHeight="1"/>
    <row r="119490" ht="14.25" customHeight="1"/>
    <row r="119492" ht="14.25" customHeight="1"/>
    <row r="119494" ht="14.25" customHeight="1"/>
    <row r="119496" ht="14.25" customHeight="1"/>
    <row r="119498" ht="14.25" customHeight="1"/>
    <row r="119500" ht="14.25" customHeight="1"/>
    <row r="119502" ht="14.25" customHeight="1"/>
    <row r="119504" ht="14.25" customHeight="1"/>
    <row r="119506" ht="14.25" customHeight="1"/>
    <row r="119508" ht="14.25" customHeight="1"/>
    <row r="119510" ht="14.25" customHeight="1"/>
    <row r="119512" ht="14.25" customHeight="1"/>
    <row r="119514" ht="14.25" customHeight="1"/>
    <row r="119516" ht="14.25" customHeight="1"/>
    <row r="119518" ht="14.25" customHeight="1"/>
    <row r="119520" ht="14.25" customHeight="1"/>
    <row r="119522" ht="14.25" customHeight="1"/>
    <row r="119524" ht="14.25" customHeight="1"/>
    <row r="119526" ht="14.25" customHeight="1"/>
    <row r="119528" ht="14.25" customHeight="1"/>
    <row r="119530" ht="14.25" customHeight="1"/>
    <row r="119532" ht="14.25" customHeight="1"/>
    <row r="119534" ht="14.25" customHeight="1"/>
    <row r="119536" ht="14.25" customHeight="1"/>
    <row r="119538" ht="14.25" customHeight="1"/>
    <row r="119540" ht="14.25" customHeight="1"/>
    <row r="119542" ht="14.25" customHeight="1"/>
    <row r="119544" ht="14.25" customHeight="1"/>
    <row r="119546" ht="14.25" customHeight="1"/>
    <row r="119548" ht="14.25" customHeight="1"/>
    <row r="119550" ht="14.25" customHeight="1"/>
    <row r="119552" ht="14.25" customHeight="1"/>
    <row r="119554" ht="14.25" customHeight="1"/>
    <row r="119556" ht="14.25" customHeight="1"/>
    <row r="119558" ht="14.25" customHeight="1"/>
    <row r="119560" ht="14.25" customHeight="1"/>
    <row r="119562" ht="14.25" customHeight="1"/>
    <row r="119564" ht="14.25" customHeight="1"/>
    <row r="119566" ht="14.25" customHeight="1"/>
    <row r="119568" ht="14.25" customHeight="1"/>
    <row r="119570" ht="14.25" customHeight="1"/>
    <row r="119572" ht="14.25" customHeight="1"/>
    <row r="119574" ht="14.25" customHeight="1"/>
    <row r="119576" ht="14.25" customHeight="1"/>
    <row r="119578" ht="14.25" customHeight="1"/>
    <row r="119580" ht="14.25" customHeight="1"/>
    <row r="119582" ht="14.25" customHeight="1"/>
    <row r="119584" ht="14.25" customHeight="1"/>
    <row r="119586" ht="14.25" customHeight="1"/>
    <row r="119588" ht="14.25" customHeight="1"/>
    <row r="119590" ht="14.25" customHeight="1"/>
    <row r="119592" ht="14.25" customHeight="1"/>
    <row r="119594" ht="14.25" customHeight="1"/>
    <row r="119596" ht="14.25" customHeight="1"/>
    <row r="119598" ht="14.25" customHeight="1"/>
    <row r="119600" ht="14.25" customHeight="1"/>
    <row r="119602" ht="14.25" customHeight="1"/>
    <row r="119604" ht="14.25" customHeight="1"/>
    <row r="119606" ht="14.25" customHeight="1"/>
    <row r="119608" ht="14.25" customHeight="1"/>
    <row r="119610" ht="14.25" customHeight="1"/>
    <row r="119612" ht="14.25" customHeight="1"/>
    <row r="119614" ht="14.25" customHeight="1"/>
    <row r="119616" ht="14.25" customHeight="1"/>
    <row r="119618" ht="14.25" customHeight="1"/>
    <row r="119620" ht="14.25" customHeight="1"/>
    <row r="119622" ht="14.25" customHeight="1"/>
    <row r="119624" ht="14.25" customHeight="1"/>
    <row r="119626" ht="14.25" customHeight="1"/>
    <row r="119628" ht="14.25" customHeight="1"/>
    <row r="119630" ht="14.25" customHeight="1"/>
    <row r="119632" ht="14.25" customHeight="1"/>
    <row r="119634" ht="14.25" customHeight="1"/>
    <row r="119636" ht="14.25" customHeight="1"/>
    <row r="119638" ht="14.25" customHeight="1"/>
    <row r="119640" ht="14.25" customHeight="1"/>
    <row r="119642" ht="14.25" customHeight="1"/>
    <row r="119644" ht="14.25" customHeight="1"/>
    <row r="119646" ht="14.25" customHeight="1"/>
    <row r="119648" ht="14.25" customHeight="1"/>
    <row r="119650" ht="14.25" customHeight="1"/>
    <row r="119652" ht="14.25" customHeight="1"/>
    <row r="119654" ht="14.25" customHeight="1"/>
    <row r="119656" ht="14.25" customHeight="1"/>
    <row r="119658" ht="14.25" customHeight="1"/>
    <row r="119660" ht="14.25" customHeight="1"/>
    <row r="119662" ht="14.25" customHeight="1"/>
    <row r="119664" ht="14.25" customHeight="1"/>
    <row r="119666" ht="14.25" customHeight="1"/>
    <row r="119668" ht="14.25" customHeight="1"/>
    <row r="119670" ht="14.25" customHeight="1"/>
    <row r="119672" ht="14.25" customHeight="1"/>
    <row r="119674" ht="14.25" customHeight="1"/>
    <row r="119676" ht="14.25" customHeight="1"/>
    <row r="119678" ht="14.25" customHeight="1"/>
    <row r="119680" ht="14.25" customHeight="1"/>
    <row r="119682" ht="14.25" customHeight="1"/>
    <row r="119684" ht="14.25" customHeight="1"/>
    <row r="119686" ht="14.25" customHeight="1"/>
    <row r="119688" ht="14.25" customHeight="1"/>
    <row r="119690" ht="14.25" customHeight="1"/>
    <row r="119692" ht="14.25" customHeight="1"/>
    <row r="119694" ht="14.25" customHeight="1"/>
    <row r="119696" ht="14.25" customHeight="1"/>
    <row r="119698" ht="14.25" customHeight="1"/>
    <row r="119700" ht="14.25" customHeight="1"/>
    <row r="119702" ht="14.25" customHeight="1"/>
    <row r="119704" ht="14.25" customHeight="1"/>
    <row r="119706" ht="14.25" customHeight="1"/>
    <row r="119708" ht="14.25" customHeight="1"/>
    <row r="119710" ht="14.25" customHeight="1"/>
    <row r="119712" ht="14.25" customHeight="1"/>
    <row r="119714" ht="14.25" customHeight="1"/>
    <row r="119716" ht="14.25" customHeight="1"/>
    <row r="119718" ht="14.25" customHeight="1"/>
    <row r="119720" ht="14.25" customHeight="1"/>
    <row r="119722" ht="14.25" customHeight="1"/>
    <row r="119724" ht="14.25" customHeight="1"/>
    <row r="119726" ht="14.25" customHeight="1"/>
    <row r="119728" ht="14.25" customHeight="1"/>
    <row r="119730" ht="14.25" customHeight="1"/>
    <row r="119732" ht="14.25" customHeight="1"/>
    <row r="119734" ht="14.25" customHeight="1"/>
    <row r="119736" ht="14.25" customHeight="1"/>
    <row r="119738" ht="14.25" customHeight="1"/>
    <row r="119740" ht="14.25" customHeight="1"/>
    <row r="119742" ht="14.25" customHeight="1"/>
    <row r="119744" ht="14.25" customHeight="1"/>
    <row r="119746" ht="14.25" customHeight="1"/>
    <row r="119748" ht="14.25" customHeight="1"/>
    <row r="119750" ht="14.25" customHeight="1"/>
    <row r="119752" ht="14.25" customHeight="1"/>
    <row r="119754" ht="14.25" customHeight="1"/>
    <row r="119756" ht="14.25" customHeight="1"/>
    <row r="119758" ht="14.25" customHeight="1"/>
    <row r="119760" ht="14.25" customHeight="1"/>
    <row r="119762" ht="14.25" customHeight="1"/>
    <row r="119764" ht="14.25" customHeight="1"/>
    <row r="119766" ht="14.25" customHeight="1"/>
    <row r="119768" ht="14.25" customHeight="1"/>
    <row r="119770" ht="14.25" customHeight="1"/>
    <row r="119772" ht="14.25" customHeight="1"/>
    <row r="119774" ht="14.25" customHeight="1"/>
    <row r="119776" ht="14.25" customHeight="1"/>
    <row r="119778" ht="14.25" customHeight="1"/>
    <row r="119780" ht="14.25" customHeight="1"/>
    <row r="119782" ht="14.25" customHeight="1"/>
    <row r="119784" ht="14.25" customHeight="1"/>
    <row r="119786" ht="14.25" customHeight="1"/>
    <row r="119788" ht="14.25" customHeight="1"/>
    <row r="119790" ht="14.25" customHeight="1"/>
    <row r="119792" ht="14.25" customHeight="1"/>
    <row r="119794" ht="14.25" customHeight="1"/>
    <row r="119796" ht="14.25" customHeight="1"/>
    <row r="119798" ht="14.25" customHeight="1"/>
    <row r="119800" ht="14.25" customHeight="1"/>
    <row r="119802" ht="14.25" customHeight="1"/>
    <row r="119804" ht="14.25" customHeight="1"/>
    <row r="119806" ht="14.25" customHeight="1"/>
    <row r="119808" ht="14.25" customHeight="1"/>
    <row r="119810" ht="14.25" customHeight="1"/>
    <row r="119812" ht="14.25" customHeight="1"/>
    <row r="119814" ht="14.25" customHeight="1"/>
    <row r="119816" ht="14.25" customHeight="1"/>
    <row r="119818" ht="14.25" customHeight="1"/>
    <row r="119820" ht="14.25" customHeight="1"/>
    <row r="119822" ht="14.25" customHeight="1"/>
    <row r="119824" ht="14.25" customHeight="1"/>
    <row r="119826" ht="14.25" customHeight="1"/>
    <row r="119828" ht="14.25" customHeight="1"/>
    <row r="119830" ht="14.25" customHeight="1"/>
    <row r="119832" ht="14.25" customHeight="1"/>
    <row r="119834" ht="14.25" customHeight="1"/>
    <row r="119836" ht="14.25" customHeight="1"/>
    <row r="119838" ht="14.25" customHeight="1"/>
    <row r="119840" ht="14.25" customHeight="1"/>
    <row r="119842" ht="14.25" customHeight="1"/>
    <row r="119844" ht="14.25" customHeight="1"/>
    <row r="119846" ht="14.25" customHeight="1"/>
    <row r="119848" ht="14.25" customHeight="1"/>
    <row r="119850" ht="14.25" customHeight="1"/>
    <row r="119852" ht="14.25" customHeight="1"/>
    <row r="119854" ht="14.25" customHeight="1"/>
    <row r="119856" ht="14.25" customHeight="1"/>
    <row r="119858" ht="14.25" customHeight="1"/>
    <row r="119860" ht="14.25" customHeight="1"/>
    <row r="119862" ht="14.25" customHeight="1"/>
    <row r="119864" ht="14.25" customHeight="1"/>
    <row r="119866" ht="14.25" customHeight="1"/>
    <row r="119868" ht="14.25" customHeight="1"/>
    <row r="119870" ht="14.25" customHeight="1"/>
    <row r="119872" ht="14.25" customHeight="1"/>
    <row r="119874" ht="14.25" customHeight="1"/>
    <row r="119876" ht="14.25" customHeight="1"/>
    <row r="119878" ht="14.25" customHeight="1"/>
    <row r="119880" ht="14.25" customHeight="1"/>
    <row r="119882" ht="14.25" customHeight="1"/>
    <row r="119884" ht="14.25" customHeight="1"/>
    <row r="119886" ht="14.25" customHeight="1"/>
    <row r="119888" ht="14.25" customHeight="1"/>
    <row r="119890" ht="14.25" customHeight="1"/>
    <row r="119892" ht="14.25" customHeight="1"/>
    <row r="119894" ht="14.25" customHeight="1"/>
    <row r="119896" ht="14.25" customHeight="1"/>
    <row r="119898" ht="14.25" customHeight="1"/>
    <row r="119900" ht="14.25" customHeight="1"/>
    <row r="119902" ht="14.25" customHeight="1"/>
    <row r="119904" ht="14.25" customHeight="1"/>
    <row r="119906" ht="14.25" customHeight="1"/>
    <row r="119908" ht="14.25" customHeight="1"/>
    <row r="119910" ht="14.25" customHeight="1"/>
    <row r="119912" ht="14.25" customHeight="1"/>
    <row r="119914" ht="14.25" customHeight="1"/>
    <row r="119916" ht="14.25" customHeight="1"/>
    <row r="119918" ht="14.25" customHeight="1"/>
    <row r="119920" ht="14.25" customHeight="1"/>
    <row r="119922" ht="14.25" customHeight="1"/>
    <row r="119924" ht="14.25" customHeight="1"/>
    <row r="119926" ht="14.25" customHeight="1"/>
    <row r="119928" ht="14.25" customHeight="1"/>
    <row r="119930" ht="14.25" customHeight="1"/>
    <row r="119932" ht="14.25" customHeight="1"/>
    <row r="119934" ht="14.25" customHeight="1"/>
    <row r="119936" ht="14.25" customHeight="1"/>
    <row r="119938" ht="14.25" customHeight="1"/>
    <row r="119940" ht="14.25" customHeight="1"/>
    <row r="119942" ht="14.25" customHeight="1"/>
    <row r="119944" ht="14.25" customHeight="1"/>
    <row r="119946" ht="14.25" customHeight="1"/>
    <row r="119948" ht="14.25" customHeight="1"/>
    <row r="119950" ht="14.25" customHeight="1"/>
    <row r="119952" ht="14.25" customHeight="1"/>
    <row r="119954" ht="14.25" customHeight="1"/>
    <row r="119956" ht="14.25" customHeight="1"/>
    <row r="119958" ht="14.25" customHeight="1"/>
    <row r="119960" ht="14.25" customHeight="1"/>
    <row r="119962" ht="14.25" customHeight="1"/>
    <row r="119964" ht="14.25" customHeight="1"/>
    <row r="119966" ht="14.25" customHeight="1"/>
    <row r="119968" ht="14.25" customHeight="1"/>
    <row r="119970" ht="14.25" customHeight="1"/>
    <row r="119972" ht="14.25" customHeight="1"/>
    <row r="119974" ht="14.25" customHeight="1"/>
    <row r="119976" ht="14.25" customHeight="1"/>
    <row r="119978" ht="14.25" customHeight="1"/>
    <row r="119980" ht="14.25" customHeight="1"/>
    <row r="119982" ht="14.25" customHeight="1"/>
    <row r="119984" ht="14.25" customHeight="1"/>
    <row r="119986" ht="14.25" customHeight="1"/>
    <row r="119988" ht="14.25" customHeight="1"/>
    <row r="119990" ht="14.25" customHeight="1"/>
    <row r="119992" ht="14.25" customHeight="1"/>
    <row r="119994" ht="14.25" customHeight="1"/>
    <row r="119996" ht="14.25" customHeight="1"/>
    <row r="119998" ht="14.25" customHeight="1"/>
    <row r="120000" ht="14.25" customHeight="1"/>
    <row r="120002" ht="14.25" customHeight="1"/>
    <row r="120004" ht="14.25" customHeight="1"/>
    <row r="120006" ht="14.25" customHeight="1"/>
    <row r="120008" ht="14.25" customHeight="1"/>
    <row r="120010" ht="14.25" customHeight="1"/>
    <row r="120012" ht="14.25" customHeight="1"/>
    <row r="120014" ht="14.25" customHeight="1"/>
    <row r="120016" ht="14.25" customHeight="1"/>
    <row r="120018" ht="14.25" customHeight="1"/>
    <row r="120020" ht="14.25" customHeight="1"/>
    <row r="120022" ht="14.25" customHeight="1"/>
    <row r="120024" ht="14.25" customHeight="1"/>
    <row r="120026" ht="14.25" customHeight="1"/>
    <row r="120028" ht="14.25" customHeight="1"/>
    <row r="120030" ht="14.25" customHeight="1"/>
    <row r="120032" ht="14.25" customHeight="1"/>
    <row r="120034" ht="14.25" customHeight="1"/>
    <row r="120036" ht="14.25" customHeight="1"/>
    <row r="120038" ht="14.25" customHeight="1"/>
    <row r="120040" ht="14.25" customHeight="1"/>
    <row r="120042" ht="14.25" customHeight="1"/>
    <row r="120044" ht="14.25" customHeight="1"/>
    <row r="120046" ht="14.25" customHeight="1"/>
    <row r="120048" ht="14.25" customHeight="1"/>
    <row r="120050" ht="14.25" customHeight="1"/>
    <row r="120052" ht="14.25" customHeight="1"/>
    <row r="120054" ht="14.25" customHeight="1"/>
    <row r="120056" ht="14.25" customHeight="1"/>
    <row r="120058" ht="14.25" customHeight="1"/>
    <row r="120060" ht="14.25" customHeight="1"/>
    <row r="120062" ht="14.25" customHeight="1"/>
    <row r="120064" ht="14.25" customHeight="1"/>
    <row r="120066" ht="14.25" customHeight="1"/>
    <row r="120068" ht="14.25" customHeight="1"/>
    <row r="120070" ht="14.25" customHeight="1"/>
    <row r="120072" ht="14.25" customHeight="1"/>
    <row r="120074" ht="14.25" customHeight="1"/>
    <row r="120076" ht="14.25" customHeight="1"/>
    <row r="120078" ht="14.25" customHeight="1"/>
    <row r="120080" ht="14.25" customHeight="1"/>
    <row r="120082" ht="14.25" customHeight="1"/>
    <row r="120084" ht="14.25" customHeight="1"/>
    <row r="120086" ht="14.25" customHeight="1"/>
    <row r="120088" ht="14.25" customHeight="1"/>
    <row r="120090" ht="14.25" customHeight="1"/>
    <row r="120092" ht="14.25" customHeight="1"/>
    <row r="120094" ht="14.25" customHeight="1"/>
    <row r="120096" ht="14.25" customHeight="1"/>
    <row r="120098" ht="14.25" customHeight="1"/>
    <row r="120100" ht="14.25" customHeight="1"/>
    <row r="120102" ht="14.25" customHeight="1"/>
    <row r="120104" ht="14.25" customHeight="1"/>
    <row r="120106" ht="14.25" customHeight="1"/>
    <row r="120108" ht="14.25" customHeight="1"/>
    <row r="120110" ht="14.25" customHeight="1"/>
    <row r="120112" ht="14.25" customHeight="1"/>
    <row r="120114" ht="14.25" customHeight="1"/>
    <row r="120116" ht="14.25" customHeight="1"/>
    <row r="120118" ht="14.25" customHeight="1"/>
    <row r="120120" ht="14.25" customHeight="1"/>
    <row r="120122" ht="14.25" customHeight="1"/>
    <row r="120124" ht="14.25" customHeight="1"/>
    <row r="120126" ht="14.25" customHeight="1"/>
    <row r="120128" ht="14.25" customHeight="1"/>
    <row r="120130" ht="14.25" customHeight="1"/>
    <row r="120132" ht="14.25" customHeight="1"/>
    <row r="120134" ht="14.25" customHeight="1"/>
    <row r="120136" ht="14.25" customHeight="1"/>
    <row r="120138" ht="14.25" customHeight="1"/>
    <row r="120140" ht="14.25" customHeight="1"/>
    <row r="120142" ht="14.25" customHeight="1"/>
    <row r="120144" ht="14.25" customHeight="1"/>
    <row r="120146" ht="14.25" customHeight="1"/>
    <row r="120148" ht="14.25" customHeight="1"/>
    <row r="120150" ht="14.25" customHeight="1"/>
    <row r="120152" ht="14.25" customHeight="1"/>
    <row r="120154" ht="14.25" customHeight="1"/>
    <row r="120156" ht="14.25" customHeight="1"/>
    <row r="120158" ht="14.25" customHeight="1"/>
    <row r="120160" ht="14.25" customHeight="1"/>
    <row r="120162" ht="14.25" customHeight="1"/>
    <row r="120164" ht="14.25" customHeight="1"/>
    <row r="120166" ht="14.25" customHeight="1"/>
    <row r="120168" ht="14.25" customHeight="1"/>
    <row r="120170" ht="14.25" customHeight="1"/>
    <row r="120172" ht="14.25" customHeight="1"/>
    <row r="120174" ht="14.25" customHeight="1"/>
    <row r="120176" ht="14.25" customHeight="1"/>
    <row r="120178" ht="14.25" customHeight="1"/>
    <row r="120180" ht="14.25" customHeight="1"/>
    <row r="120182" ht="14.25" customHeight="1"/>
    <row r="120184" ht="14.25" customHeight="1"/>
    <row r="120186" ht="14.25" customHeight="1"/>
    <row r="120188" ht="14.25" customHeight="1"/>
    <row r="120190" ht="14.25" customHeight="1"/>
    <row r="120192" ht="14.25" customHeight="1"/>
    <row r="120194" ht="14.25" customHeight="1"/>
    <row r="120196" ht="14.25" customHeight="1"/>
    <row r="120198" ht="14.25" customHeight="1"/>
    <row r="120200" ht="14.25" customHeight="1"/>
    <row r="120202" ht="14.25" customHeight="1"/>
    <row r="120204" ht="14.25" customHeight="1"/>
    <row r="120206" ht="14.25" customHeight="1"/>
    <row r="120208" ht="14.25" customHeight="1"/>
    <row r="120210" ht="14.25" customHeight="1"/>
    <row r="120212" ht="14.25" customHeight="1"/>
    <row r="120214" ht="14.25" customHeight="1"/>
    <row r="120216" ht="14.25" customHeight="1"/>
    <row r="120218" ht="14.25" customHeight="1"/>
    <row r="120220" ht="14.25" customHeight="1"/>
    <row r="120222" ht="14.25" customHeight="1"/>
    <row r="120224" ht="14.25" customHeight="1"/>
    <row r="120226" ht="14.25" customHeight="1"/>
    <row r="120228" ht="14.25" customHeight="1"/>
    <row r="120230" ht="14.25" customHeight="1"/>
    <row r="120232" ht="14.25" customHeight="1"/>
    <row r="120234" ht="14.25" customHeight="1"/>
    <row r="120236" ht="14.25" customHeight="1"/>
    <row r="120238" ht="14.25" customHeight="1"/>
    <row r="120240" ht="14.25" customHeight="1"/>
    <row r="120242" ht="14.25" customHeight="1"/>
    <row r="120244" ht="14.25" customHeight="1"/>
    <row r="120246" ht="14.25" customHeight="1"/>
    <row r="120248" ht="14.25" customHeight="1"/>
    <row r="120250" ht="14.25" customHeight="1"/>
    <row r="120252" ht="14.25" customHeight="1"/>
    <row r="120254" ht="14.25" customHeight="1"/>
    <row r="120256" ht="14.25" customHeight="1"/>
    <row r="120258" ht="14.25" customHeight="1"/>
    <row r="120260" ht="14.25" customHeight="1"/>
    <row r="120262" ht="14.25" customHeight="1"/>
    <row r="120264" ht="14.25" customHeight="1"/>
    <row r="120266" ht="14.25" customHeight="1"/>
    <row r="120268" ht="14.25" customHeight="1"/>
    <row r="120270" ht="14.25" customHeight="1"/>
    <row r="120272" ht="14.25" customHeight="1"/>
    <row r="120274" ht="14.25" customHeight="1"/>
    <row r="120276" ht="14.25" customHeight="1"/>
    <row r="120278" ht="14.25" customHeight="1"/>
    <row r="120280" ht="14.25" customHeight="1"/>
    <row r="120282" ht="14.25" customHeight="1"/>
    <row r="120284" ht="14.25" customHeight="1"/>
    <row r="120286" ht="14.25" customHeight="1"/>
    <row r="120288" ht="14.25" customHeight="1"/>
    <row r="120290" ht="14.25" customHeight="1"/>
    <row r="120292" ht="14.25" customHeight="1"/>
    <row r="120294" ht="14.25" customHeight="1"/>
    <row r="120296" ht="14.25" customHeight="1"/>
    <row r="120298" ht="14.25" customHeight="1"/>
    <row r="120300" ht="14.25" customHeight="1"/>
    <row r="120302" ht="14.25" customHeight="1"/>
    <row r="120304" ht="14.25" customHeight="1"/>
    <row r="120306" ht="14.25" customHeight="1"/>
    <row r="120308" ht="14.25" customHeight="1"/>
    <row r="120310" ht="14.25" customHeight="1"/>
    <row r="120312" ht="14.25" customHeight="1"/>
    <row r="120314" ht="14.25" customHeight="1"/>
    <row r="120316" ht="14.25" customHeight="1"/>
    <row r="120318" ht="14.25" customHeight="1"/>
    <row r="120320" ht="14.25" customHeight="1"/>
    <row r="120322" ht="14.25" customHeight="1"/>
    <row r="120324" ht="14.25" customHeight="1"/>
    <row r="120326" ht="14.25" customHeight="1"/>
    <row r="120328" ht="14.25" customHeight="1"/>
    <row r="120330" ht="14.25" customHeight="1"/>
    <row r="120332" ht="14.25" customHeight="1"/>
    <row r="120334" ht="14.25" customHeight="1"/>
    <row r="120336" ht="14.25" customHeight="1"/>
    <row r="120338" ht="14.25" customHeight="1"/>
    <row r="120340" ht="14.25" customHeight="1"/>
    <row r="120342" ht="14.25" customHeight="1"/>
    <row r="120344" ht="14.25" customHeight="1"/>
    <row r="120346" ht="14.25" customHeight="1"/>
    <row r="120348" ht="14.25" customHeight="1"/>
    <row r="120350" ht="14.25" customHeight="1"/>
    <row r="120352" ht="14.25" customHeight="1"/>
    <row r="120354" ht="14.25" customHeight="1"/>
    <row r="120356" ht="14.25" customHeight="1"/>
    <row r="120358" ht="14.25" customHeight="1"/>
    <row r="120360" ht="14.25" customHeight="1"/>
    <row r="120362" ht="14.25" customHeight="1"/>
    <row r="120364" ht="14.25" customHeight="1"/>
    <row r="120366" ht="14.25" customHeight="1"/>
    <row r="120368" ht="14.25" customHeight="1"/>
    <row r="120370" ht="14.25" customHeight="1"/>
    <row r="120372" ht="14.25" customHeight="1"/>
    <row r="120374" ht="14.25" customHeight="1"/>
    <row r="120376" ht="14.25" customHeight="1"/>
    <row r="120378" ht="14.25" customHeight="1"/>
    <row r="120380" ht="14.25" customHeight="1"/>
    <row r="120382" ht="14.25" customHeight="1"/>
    <row r="120384" ht="14.25" customHeight="1"/>
    <row r="120386" ht="14.25" customHeight="1"/>
    <row r="120388" ht="14.25" customHeight="1"/>
    <row r="120390" ht="14.25" customHeight="1"/>
    <row r="120392" ht="14.25" customHeight="1"/>
    <row r="120394" ht="14.25" customHeight="1"/>
    <row r="120396" ht="14.25" customHeight="1"/>
    <row r="120398" ht="14.25" customHeight="1"/>
    <row r="120400" ht="14.25" customHeight="1"/>
    <row r="120402" ht="14.25" customHeight="1"/>
    <row r="120404" ht="14.25" customHeight="1"/>
    <row r="120406" ht="14.25" customHeight="1"/>
    <row r="120408" ht="14.25" customHeight="1"/>
    <row r="120410" ht="14.25" customHeight="1"/>
    <row r="120412" ht="14.25" customHeight="1"/>
    <row r="120414" ht="14.25" customHeight="1"/>
    <row r="120416" ht="14.25" customHeight="1"/>
    <row r="120418" ht="14.25" customHeight="1"/>
    <row r="120420" ht="14.25" customHeight="1"/>
    <row r="120422" ht="14.25" customHeight="1"/>
    <row r="120424" ht="14.25" customHeight="1"/>
    <row r="120426" ht="14.25" customHeight="1"/>
    <row r="120428" ht="14.25" customHeight="1"/>
    <row r="120430" ht="14.25" customHeight="1"/>
    <row r="120432" ht="14.25" customHeight="1"/>
    <row r="120434" ht="14.25" customHeight="1"/>
    <row r="120436" ht="14.25" customHeight="1"/>
    <row r="120438" ht="14.25" customHeight="1"/>
    <row r="120440" ht="14.25" customHeight="1"/>
    <row r="120442" ht="14.25" customHeight="1"/>
    <row r="120444" ht="14.25" customHeight="1"/>
    <row r="120446" ht="14.25" customHeight="1"/>
    <row r="120448" ht="14.25" customHeight="1"/>
    <row r="120450" ht="14.25" customHeight="1"/>
    <row r="120452" ht="14.25" customHeight="1"/>
    <row r="120454" ht="14.25" customHeight="1"/>
    <row r="120456" ht="14.25" customHeight="1"/>
    <row r="120458" ht="14.25" customHeight="1"/>
    <row r="120460" ht="14.25" customHeight="1"/>
    <row r="120462" ht="14.25" customHeight="1"/>
    <row r="120464" ht="14.25" customHeight="1"/>
    <row r="120466" ht="14.25" customHeight="1"/>
    <row r="120468" ht="14.25" customHeight="1"/>
    <row r="120470" ht="14.25" customHeight="1"/>
    <row r="120472" ht="14.25" customHeight="1"/>
    <row r="120474" ht="14.25" customHeight="1"/>
    <row r="120476" ht="14.25" customHeight="1"/>
    <row r="120478" ht="14.25" customHeight="1"/>
    <row r="120480" ht="14.25" customHeight="1"/>
    <row r="120482" ht="14.25" customHeight="1"/>
    <row r="120484" ht="14.25" customHeight="1"/>
    <row r="120486" ht="14.25" customHeight="1"/>
    <row r="120488" ht="14.25" customHeight="1"/>
    <row r="120490" ht="14.25" customHeight="1"/>
    <row r="120492" ht="14.25" customHeight="1"/>
    <row r="120494" ht="14.25" customHeight="1"/>
    <row r="120496" ht="14.25" customHeight="1"/>
    <row r="120498" ht="14.25" customHeight="1"/>
    <row r="120500" ht="14.25" customHeight="1"/>
    <row r="120502" ht="14.25" customHeight="1"/>
    <row r="120504" ht="14.25" customHeight="1"/>
    <row r="120506" ht="14.25" customHeight="1"/>
    <row r="120508" ht="14.25" customHeight="1"/>
    <row r="120510" ht="14.25" customHeight="1"/>
    <row r="120512" ht="14.25" customHeight="1"/>
    <row r="120514" ht="14.25" customHeight="1"/>
    <row r="120516" ht="14.25" customHeight="1"/>
    <row r="120518" ht="14.25" customHeight="1"/>
    <row r="120520" ht="14.25" customHeight="1"/>
    <row r="120522" ht="14.25" customHeight="1"/>
    <row r="120524" ht="14.25" customHeight="1"/>
    <row r="120526" ht="14.25" customHeight="1"/>
    <row r="120528" ht="14.25" customHeight="1"/>
    <row r="120530" ht="14.25" customHeight="1"/>
    <row r="120532" ht="14.25" customHeight="1"/>
    <row r="120534" ht="14.25" customHeight="1"/>
    <row r="120536" ht="14.25" customHeight="1"/>
    <row r="120538" ht="14.25" customHeight="1"/>
    <row r="120540" ht="14.25" customHeight="1"/>
    <row r="120542" ht="14.25" customHeight="1"/>
    <row r="120544" ht="14.25" customHeight="1"/>
    <row r="120546" ht="14.25" customHeight="1"/>
    <row r="120548" ht="14.25" customHeight="1"/>
    <row r="120550" ht="14.25" customHeight="1"/>
    <row r="120552" ht="14.25" customHeight="1"/>
    <row r="120554" ht="14.25" customHeight="1"/>
    <row r="120556" ht="14.25" customHeight="1"/>
    <row r="120558" ht="14.25" customHeight="1"/>
    <row r="120560" ht="14.25" customHeight="1"/>
    <row r="120562" ht="14.25" customHeight="1"/>
    <row r="120564" ht="14.25" customHeight="1"/>
    <row r="120566" ht="14.25" customHeight="1"/>
    <row r="120568" ht="14.25" customHeight="1"/>
    <row r="120570" ht="14.25" customHeight="1"/>
    <row r="120572" ht="14.25" customHeight="1"/>
    <row r="120574" ht="14.25" customHeight="1"/>
    <row r="120576" ht="14.25" customHeight="1"/>
    <row r="120578" ht="14.25" customHeight="1"/>
    <row r="120580" ht="14.25" customHeight="1"/>
    <row r="120582" ht="14.25" customHeight="1"/>
    <row r="120584" ht="14.25" customHeight="1"/>
    <row r="120586" ht="14.25" customHeight="1"/>
    <row r="120588" ht="14.25" customHeight="1"/>
    <row r="120590" ht="14.25" customHeight="1"/>
    <row r="120592" ht="14.25" customHeight="1"/>
    <row r="120594" ht="14.25" customHeight="1"/>
    <row r="120596" ht="14.25" customHeight="1"/>
    <row r="120598" ht="14.25" customHeight="1"/>
    <row r="120600" ht="14.25" customHeight="1"/>
    <row r="120602" ht="14.25" customHeight="1"/>
    <row r="120604" ht="14.25" customHeight="1"/>
    <row r="120606" ht="14.25" customHeight="1"/>
    <row r="120608" ht="14.25" customHeight="1"/>
    <row r="120610" ht="14.25" customHeight="1"/>
    <row r="120612" ht="14.25" customHeight="1"/>
    <row r="120614" ht="14.25" customHeight="1"/>
    <row r="120616" ht="14.25" customHeight="1"/>
    <row r="120618" ht="14.25" customHeight="1"/>
    <row r="120620" ht="14.25" customHeight="1"/>
    <row r="120622" ht="14.25" customHeight="1"/>
    <row r="120624" ht="14.25" customHeight="1"/>
    <row r="120626" ht="14.25" customHeight="1"/>
    <row r="120628" ht="14.25" customHeight="1"/>
    <row r="120630" ht="14.25" customHeight="1"/>
    <row r="120632" ht="14.25" customHeight="1"/>
    <row r="120634" ht="14.25" customHeight="1"/>
    <row r="120636" ht="14.25" customHeight="1"/>
    <row r="120638" ht="14.25" customHeight="1"/>
    <row r="120640" ht="14.25" customHeight="1"/>
    <row r="120642" ht="14.25" customHeight="1"/>
    <row r="120644" ht="14.25" customHeight="1"/>
    <row r="120646" ht="14.25" customHeight="1"/>
    <row r="120648" ht="14.25" customHeight="1"/>
    <row r="120650" ht="14.25" customHeight="1"/>
    <row r="120652" ht="14.25" customHeight="1"/>
    <row r="120654" ht="14.25" customHeight="1"/>
    <row r="120656" ht="14.25" customHeight="1"/>
    <row r="120658" ht="14.25" customHeight="1"/>
    <row r="120660" ht="14.25" customHeight="1"/>
    <row r="120662" ht="14.25" customHeight="1"/>
    <row r="120664" ht="14.25" customHeight="1"/>
    <row r="120666" ht="14.25" customHeight="1"/>
    <row r="120668" ht="14.25" customHeight="1"/>
    <row r="120670" ht="14.25" customHeight="1"/>
    <row r="120672" ht="14.25" customHeight="1"/>
    <row r="120674" ht="14.25" customHeight="1"/>
    <row r="120676" ht="14.25" customHeight="1"/>
    <row r="120678" ht="14.25" customHeight="1"/>
    <row r="120680" ht="14.25" customHeight="1"/>
    <row r="120682" ht="14.25" customHeight="1"/>
    <row r="120684" ht="14.25" customHeight="1"/>
    <row r="120686" ht="14.25" customHeight="1"/>
    <row r="120688" ht="14.25" customHeight="1"/>
    <row r="120690" ht="14.25" customHeight="1"/>
    <row r="120692" ht="14.25" customHeight="1"/>
    <row r="120694" ht="14.25" customHeight="1"/>
    <row r="120696" ht="14.25" customHeight="1"/>
    <row r="120698" ht="14.25" customHeight="1"/>
    <row r="120700" ht="14.25" customHeight="1"/>
    <row r="120702" ht="14.25" customHeight="1"/>
    <row r="120704" ht="14.25" customHeight="1"/>
    <row r="120706" ht="14.25" customHeight="1"/>
    <row r="120708" ht="14.25" customHeight="1"/>
    <row r="120710" ht="14.25" customHeight="1"/>
    <row r="120712" ht="14.25" customHeight="1"/>
    <row r="120714" ht="14.25" customHeight="1"/>
    <row r="120716" ht="14.25" customHeight="1"/>
    <row r="120718" ht="14.25" customHeight="1"/>
    <row r="120720" ht="14.25" customHeight="1"/>
    <row r="120722" ht="14.25" customHeight="1"/>
    <row r="120724" ht="14.25" customHeight="1"/>
    <row r="120726" ht="14.25" customHeight="1"/>
    <row r="120728" ht="14.25" customHeight="1"/>
    <row r="120730" ht="14.25" customHeight="1"/>
    <row r="120732" ht="14.25" customHeight="1"/>
    <row r="120734" ht="14.25" customHeight="1"/>
    <row r="120736" ht="14.25" customHeight="1"/>
    <row r="120738" ht="14.25" customHeight="1"/>
    <row r="120740" ht="14.25" customHeight="1"/>
    <row r="120742" ht="14.25" customHeight="1"/>
    <row r="120744" ht="14.25" customHeight="1"/>
    <row r="120746" ht="14.25" customHeight="1"/>
    <row r="120748" ht="14.25" customHeight="1"/>
    <row r="120750" ht="14.25" customHeight="1"/>
    <row r="120752" ht="14.25" customHeight="1"/>
    <row r="120754" ht="14.25" customHeight="1"/>
    <row r="120756" ht="14.25" customHeight="1"/>
    <row r="120758" ht="14.25" customHeight="1"/>
    <row r="120760" ht="14.25" customHeight="1"/>
    <row r="120762" ht="14.25" customHeight="1"/>
    <row r="120764" ht="14.25" customHeight="1"/>
    <row r="120766" ht="14.25" customHeight="1"/>
    <row r="120768" ht="14.25" customHeight="1"/>
    <row r="120770" ht="14.25" customHeight="1"/>
    <row r="120772" ht="14.25" customHeight="1"/>
    <row r="120774" ht="14.25" customHeight="1"/>
    <row r="120776" ht="14.25" customHeight="1"/>
    <row r="120778" ht="14.25" customHeight="1"/>
    <row r="120780" ht="14.25" customHeight="1"/>
    <row r="120782" ht="14.25" customHeight="1"/>
    <row r="120784" ht="14.25" customHeight="1"/>
    <row r="120786" ht="14.25" customHeight="1"/>
    <row r="120788" ht="14.25" customHeight="1"/>
    <row r="120790" ht="14.25" customHeight="1"/>
    <row r="120792" ht="14.25" customHeight="1"/>
    <row r="120794" ht="14.25" customHeight="1"/>
    <row r="120796" ht="14.25" customHeight="1"/>
    <row r="120798" ht="14.25" customHeight="1"/>
    <row r="120800" ht="14.25" customHeight="1"/>
    <row r="120802" ht="14.25" customHeight="1"/>
    <row r="120804" ht="14.25" customHeight="1"/>
    <row r="120806" ht="14.25" customHeight="1"/>
    <row r="120808" ht="14.25" customHeight="1"/>
    <row r="120810" ht="14.25" customHeight="1"/>
    <row r="120812" ht="14.25" customHeight="1"/>
    <row r="120814" ht="14.25" customHeight="1"/>
    <row r="120816" ht="14.25" customHeight="1"/>
    <row r="120818" ht="14.25" customHeight="1"/>
    <row r="120820" ht="14.25" customHeight="1"/>
    <row r="120822" ht="14.25" customHeight="1"/>
    <row r="120824" ht="14.25" customHeight="1"/>
    <row r="120826" ht="14.25" customHeight="1"/>
    <row r="120828" ht="14.25" customHeight="1"/>
    <row r="120830" ht="14.25" customHeight="1"/>
    <row r="120832" ht="14.25" customHeight="1"/>
    <row r="120834" ht="14.25" customHeight="1"/>
    <row r="120836" ht="14.25" customHeight="1"/>
    <row r="120838" ht="14.25" customHeight="1"/>
    <row r="120840" ht="14.25" customHeight="1"/>
    <row r="120842" ht="14.25" customHeight="1"/>
    <row r="120844" ht="14.25" customHeight="1"/>
    <row r="120846" ht="14.25" customHeight="1"/>
    <row r="120848" ht="14.25" customHeight="1"/>
    <row r="120850" ht="14.25" customHeight="1"/>
    <row r="120852" ht="14.25" customHeight="1"/>
    <row r="120854" ht="14.25" customHeight="1"/>
    <row r="120856" ht="14.25" customHeight="1"/>
    <row r="120858" ht="14.25" customHeight="1"/>
    <row r="120860" ht="14.25" customHeight="1"/>
    <row r="120862" ht="14.25" customHeight="1"/>
    <row r="120864" ht="14.25" customHeight="1"/>
    <row r="120866" ht="14.25" customHeight="1"/>
    <row r="120868" ht="14.25" customHeight="1"/>
    <row r="120870" ht="14.25" customHeight="1"/>
    <row r="120872" ht="14.25" customHeight="1"/>
    <row r="120874" ht="14.25" customHeight="1"/>
    <row r="120876" ht="14.25" customHeight="1"/>
    <row r="120878" ht="14.25" customHeight="1"/>
    <row r="120880" ht="14.25" customHeight="1"/>
    <row r="120882" ht="14.25" customHeight="1"/>
    <row r="120884" ht="14.25" customHeight="1"/>
    <row r="120886" ht="14.25" customHeight="1"/>
    <row r="120888" ht="14.25" customHeight="1"/>
    <row r="120890" ht="14.25" customHeight="1"/>
    <row r="120892" ht="14.25" customHeight="1"/>
    <row r="120894" ht="14.25" customHeight="1"/>
    <row r="120896" ht="14.25" customHeight="1"/>
    <row r="120898" ht="14.25" customHeight="1"/>
    <row r="120900" ht="14.25" customHeight="1"/>
    <row r="120902" ht="14.25" customHeight="1"/>
    <row r="120904" ht="14.25" customHeight="1"/>
    <row r="120906" ht="14.25" customHeight="1"/>
    <row r="120908" ht="14.25" customHeight="1"/>
    <row r="120910" ht="14.25" customHeight="1"/>
    <row r="120912" ht="14.25" customHeight="1"/>
    <row r="120914" ht="14.25" customHeight="1"/>
    <row r="120916" ht="14.25" customHeight="1"/>
    <row r="120918" ht="14.25" customHeight="1"/>
    <row r="120920" ht="14.25" customHeight="1"/>
    <row r="120922" ht="14.25" customHeight="1"/>
    <row r="120924" ht="14.25" customHeight="1"/>
    <row r="120926" ht="14.25" customHeight="1"/>
    <row r="120928" ht="14.25" customHeight="1"/>
    <row r="120930" ht="14.25" customHeight="1"/>
    <row r="120932" ht="14.25" customHeight="1"/>
    <row r="120934" ht="14.25" customHeight="1"/>
    <row r="120936" ht="14.25" customHeight="1"/>
    <row r="120938" ht="14.25" customHeight="1"/>
    <row r="120940" ht="14.25" customHeight="1"/>
    <row r="120942" ht="14.25" customHeight="1"/>
    <row r="120944" ht="14.25" customHeight="1"/>
    <row r="120946" ht="14.25" customHeight="1"/>
    <row r="120948" ht="14.25" customHeight="1"/>
    <row r="120950" ht="14.25" customHeight="1"/>
    <row r="120952" ht="14.25" customHeight="1"/>
    <row r="120954" ht="14.25" customHeight="1"/>
    <row r="120956" ht="14.25" customHeight="1"/>
    <row r="120958" ht="14.25" customHeight="1"/>
    <row r="120960" ht="14.25" customHeight="1"/>
    <row r="120962" ht="14.25" customHeight="1"/>
    <row r="120964" ht="14.25" customHeight="1"/>
    <row r="120966" ht="14.25" customHeight="1"/>
    <row r="120968" ht="14.25" customHeight="1"/>
    <row r="120970" ht="14.25" customHeight="1"/>
    <row r="120972" ht="14.25" customHeight="1"/>
    <row r="120974" ht="14.25" customHeight="1"/>
    <row r="120976" ht="14.25" customHeight="1"/>
    <row r="120978" ht="14.25" customHeight="1"/>
    <row r="120980" ht="14.25" customHeight="1"/>
    <row r="120982" ht="14.25" customHeight="1"/>
    <row r="120984" ht="14.25" customHeight="1"/>
    <row r="120986" ht="14.25" customHeight="1"/>
    <row r="120988" ht="14.25" customHeight="1"/>
    <row r="120990" ht="14.25" customHeight="1"/>
    <row r="120992" ht="14.25" customHeight="1"/>
    <row r="120994" ht="14.25" customHeight="1"/>
    <row r="120996" ht="14.25" customHeight="1"/>
    <row r="120998" ht="14.25" customHeight="1"/>
    <row r="121000" ht="14.25" customHeight="1"/>
    <row r="121002" ht="14.25" customHeight="1"/>
    <row r="121004" ht="14.25" customHeight="1"/>
    <row r="121006" ht="14.25" customHeight="1"/>
    <row r="121008" ht="14.25" customHeight="1"/>
    <row r="121010" ht="14.25" customHeight="1"/>
    <row r="121012" ht="14.25" customHeight="1"/>
    <row r="121014" ht="14.25" customHeight="1"/>
    <row r="121016" ht="14.25" customHeight="1"/>
    <row r="121018" ht="14.25" customHeight="1"/>
    <row r="121020" ht="14.25" customHeight="1"/>
    <row r="121022" ht="14.25" customHeight="1"/>
    <row r="121024" ht="14.25" customHeight="1"/>
    <row r="121026" ht="14.25" customHeight="1"/>
    <row r="121028" ht="14.25" customHeight="1"/>
    <row r="121030" ht="14.25" customHeight="1"/>
    <row r="121032" ht="14.25" customHeight="1"/>
    <row r="121034" ht="14.25" customHeight="1"/>
    <row r="121036" ht="14.25" customHeight="1"/>
    <row r="121038" ht="14.25" customHeight="1"/>
    <row r="121040" ht="14.25" customHeight="1"/>
    <row r="121042" ht="14.25" customHeight="1"/>
    <row r="121044" ht="14.25" customHeight="1"/>
    <row r="121046" ht="14.25" customHeight="1"/>
    <row r="121048" ht="14.25" customHeight="1"/>
    <row r="121050" ht="14.25" customHeight="1"/>
    <row r="121052" ht="14.25" customHeight="1"/>
    <row r="121054" ht="14.25" customHeight="1"/>
    <row r="121056" ht="14.25" customHeight="1"/>
    <row r="121058" ht="14.25" customHeight="1"/>
    <row r="121060" ht="14.25" customHeight="1"/>
    <row r="121062" ht="14.25" customHeight="1"/>
    <row r="121064" ht="14.25" customHeight="1"/>
    <row r="121066" ht="14.25" customHeight="1"/>
    <row r="121068" ht="14.25" customHeight="1"/>
    <row r="121070" ht="14.25" customHeight="1"/>
    <row r="121072" ht="14.25" customHeight="1"/>
    <row r="121074" ht="14.25" customHeight="1"/>
    <row r="121076" ht="14.25" customHeight="1"/>
    <row r="121078" ht="14.25" customHeight="1"/>
    <row r="121080" ht="14.25" customHeight="1"/>
    <row r="121082" ht="14.25" customHeight="1"/>
    <row r="121084" ht="14.25" customHeight="1"/>
    <row r="121086" ht="14.25" customHeight="1"/>
    <row r="121088" ht="14.25" customHeight="1"/>
    <row r="121090" ht="14.25" customHeight="1"/>
    <row r="121092" ht="14.25" customHeight="1"/>
    <row r="121094" ht="14.25" customHeight="1"/>
    <row r="121096" ht="14.25" customHeight="1"/>
    <row r="121098" ht="14.25" customHeight="1"/>
    <row r="121100" ht="14.25" customHeight="1"/>
    <row r="121102" ht="14.25" customHeight="1"/>
    <row r="121104" ht="14.25" customHeight="1"/>
    <row r="121106" ht="14.25" customHeight="1"/>
    <row r="121108" ht="14.25" customHeight="1"/>
    <row r="121110" ht="14.25" customHeight="1"/>
    <row r="121112" ht="14.25" customHeight="1"/>
    <row r="121114" ht="14.25" customHeight="1"/>
    <row r="121116" ht="14.25" customHeight="1"/>
    <row r="121118" ht="14.25" customHeight="1"/>
    <row r="121120" ht="14.25" customHeight="1"/>
    <row r="121122" ht="14.25" customHeight="1"/>
    <row r="121124" ht="14.25" customHeight="1"/>
    <row r="121126" ht="14.25" customHeight="1"/>
    <row r="121128" ht="14.25" customHeight="1"/>
    <row r="121130" ht="14.25" customHeight="1"/>
    <row r="121132" ht="14.25" customHeight="1"/>
    <row r="121134" ht="14.25" customHeight="1"/>
    <row r="121136" ht="14.25" customHeight="1"/>
    <row r="121138" ht="14.25" customHeight="1"/>
    <row r="121140" ht="14.25" customHeight="1"/>
    <row r="121142" ht="14.25" customHeight="1"/>
    <row r="121144" ht="14.25" customHeight="1"/>
    <row r="121146" ht="14.25" customHeight="1"/>
    <row r="121148" ht="14.25" customHeight="1"/>
    <row r="121150" ht="14.25" customHeight="1"/>
    <row r="121152" ht="14.25" customHeight="1"/>
    <row r="121154" ht="14.25" customHeight="1"/>
    <row r="121156" ht="14.25" customHeight="1"/>
    <row r="121158" ht="14.25" customHeight="1"/>
    <row r="121160" ht="14.25" customHeight="1"/>
    <row r="121162" ht="14.25" customHeight="1"/>
    <row r="121164" ht="14.25" customHeight="1"/>
    <row r="121166" ht="14.25" customHeight="1"/>
    <row r="121168" ht="14.25" customHeight="1"/>
    <row r="121170" ht="14.25" customHeight="1"/>
    <row r="121172" ht="14.25" customHeight="1"/>
    <row r="121174" ht="14.25" customHeight="1"/>
    <row r="121176" ht="14.25" customHeight="1"/>
    <row r="121178" ht="14.25" customHeight="1"/>
    <row r="121180" ht="14.25" customHeight="1"/>
    <row r="121182" ht="14.25" customHeight="1"/>
    <row r="121184" ht="14.25" customHeight="1"/>
    <row r="121186" ht="14.25" customHeight="1"/>
    <row r="121188" ht="14.25" customHeight="1"/>
    <row r="121190" ht="14.25" customHeight="1"/>
    <row r="121192" ht="14.25" customHeight="1"/>
    <row r="121194" ht="14.25" customHeight="1"/>
    <row r="121196" ht="14.25" customHeight="1"/>
    <row r="121198" ht="14.25" customHeight="1"/>
    <row r="121200" ht="14.25" customHeight="1"/>
    <row r="121202" ht="14.25" customHeight="1"/>
    <row r="121204" ht="14.25" customHeight="1"/>
    <row r="121206" ht="14.25" customHeight="1"/>
    <row r="121208" ht="14.25" customHeight="1"/>
    <row r="121210" ht="14.25" customHeight="1"/>
    <row r="121212" ht="14.25" customHeight="1"/>
    <row r="121214" ht="14.25" customHeight="1"/>
    <row r="121216" ht="14.25" customHeight="1"/>
    <row r="121218" ht="14.25" customHeight="1"/>
    <row r="121220" ht="14.25" customHeight="1"/>
    <row r="121222" ht="14.25" customHeight="1"/>
    <row r="121224" ht="14.25" customHeight="1"/>
    <row r="121226" ht="14.25" customHeight="1"/>
    <row r="121228" ht="14.25" customHeight="1"/>
    <row r="121230" ht="14.25" customHeight="1"/>
    <row r="121232" ht="14.25" customHeight="1"/>
    <row r="121234" ht="14.25" customHeight="1"/>
    <row r="121236" ht="14.25" customHeight="1"/>
    <row r="121238" ht="14.25" customHeight="1"/>
    <row r="121240" ht="14.25" customHeight="1"/>
    <row r="121242" ht="14.25" customHeight="1"/>
    <row r="121244" ht="14.25" customHeight="1"/>
    <row r="121246" ht="14.25" customHeight="1"/>
    <row r="121248" ht="14.25" customHeight="1"/>
    <row r="121250" ht="14.25" customHeight="1"/>
    <row r="121252" ht="14.25" customHeight="1"/>
    <row r="121254" ht="14.25" customHeight="1"/>
    <row r="121256" ht="14.25" customHeight="1"/>
    <row r="121258" ht="14.25" customHeight="1"/>
    <row r="121260" ht="14.25" customHeight="1"/>
    <row r="121262" ht="14.25" customHeight="1"/>
    <row r="121264" ht="14.25" customHeight="1"/>
    <row r="121266" ht="14.25" customHeight="1"/>
    <row r="121268" ht="14.25" customHeight="1"/>
    <row r="121270" ht="14.25" customHeight="1"/>
    <row r="121272" ht="14.25" customHeight="1"/>
    <row r="121274" ht="14.25" customHeight="1"/>
    <row r="121276" ht="14.25" customHeight="1"/>
    <row r="121278" ht="14.25" customHeight="1"/>
    <row r="121280" ht="14.25" customHeight="1"/>
    <row r="121282" ht="14.25" customHeight="1"/>
    <row r="121284" ht="14.25" customHeight="1"/>
    <row r="121286" ht="14.25" customHeight="1"/>
    <row r="121288" ht="14.25" customHeight="1"/>
    <row r="121290" ht="14.25" customHeight="1"/>
    <row r="121292" ht="14.25" customHeight="1"/>
    <row r="121294" ht="14.25" customHeight="1"/>
    <row r="121296" ht="14.25" customHeight="1"/>
    <row r="121298" ht="14.25" customHeight="1"/>
    <row r="121300" ht="14.25" customHeight="1"/>
    <row r="121302" ht="14.25" customHeight="1"/>
    <row r="121304" ht="14.25" customHeight="1"/>
    <row r="121306" ht="14.25" customHeight="1"/>
    <row r="121308" ht="14.25" customHeight="1"/>
    <row r="121310" ht="14.25" customHeight="1"/>
    <row r="121312" ht="14.25" customHeight="1"/>
    <row r="121314" ht="14.25" customHeight="1"/>
    <row r="121316" ht="14.25" customHeight="1"/>
    <row r="121318" ht="14.25" customHeight="1"/>
    <row r="121320" ht="14.25" customHeight="1"/>
    <row r="121322" ht="14.25" customHeight="1"/>
    <row r="121324" ht="14.25" customHeight="1"/>
    <row r="121326" ht="14.25" customHeight="1"/>
    <row r="121328" ht="14.25" customHeight="1"/>
    <row r="121330" ht="14.25" customHeight="1"/>
    <row r="121332" ht="14.25" customHeight="1"/>
    <row r="121334" ht="14.25" customHeight="1"/>
    <row r="121336" ht="14.25" customHeight="1"/>
    <row r="121338" ht="14.25" customHeight="1"/>
    <row r="121340" ht="14.25" customHeight="1"/>
    <row r="121342" ht="14.25" customHeight="1"/>
    <row r="121344" ht="14.25" customHeight="1"/>
    <row r="121346" ht="14.25" customHeight="1"/>
    <row r="121348" ht="14.25" customHeight="1"/>
    <row r="121350" ht="14.25" customHeight="1"/>
    <row r="121352" ht="14.25" customHeight="1"/>
    <row r="121354" ht="14.25" customHeight="1"/>
    <row r="121356" ht="14.25" customHeight="1"/>
    <row r="121358" ht="14.25" customHeight="1"/>
    <row r="121360" ht="14.25" customHeight="1"/>
    <row r="121362" ht="14.25" customHeight="1"/>
    <row r="121364" ht="14.25" customHeight="1"/>
    <row r="121366" ht="14.25" customHeight="1"/>
    <row r="121368" ht="14.25" customHeight="1"/>
    <row r="121370" ht="14.25" customHeight="1"/>
    <row r="121372" ht="14.25" customHeight="1"/>
    <row r="121374" ht="14.25" customHeight="1"/>
    <row r="121376" ht="14.25" customHeight="1"/>
    <row r="121378" ht="14.25" customHeight="1"/>
    <row r="121380" ht="14.25" customHeight="1"/>
    <row r="121382" ht="14.25" customHeight="1"/>
    <row r="121384" ht="14.25" customHeight="1"/>
    <row r="121386" ht="14.25" customHeight="1"/>
    <row r="121388" ht="14.25" customHeight="1"/>
    <row r="121390" ht="14.25" customHeight="1"/>
    <row r="121392" ht="14.25" customHeight="1"/>
    <row r="121394" ht="14.25" customHeight="1"/>
    <row r="121396" ht="14.25" customHeight="1"/>
    <row r="121398" ht="14.25" customHeight="1"/>
    <row r="121400" ht="14.25" customHeight="1"/>
    <row r="121402" ht="14.25" customHeight="1"/>
    <row r="121404" ht="14.25" customHeight="1"/>
    <row r="121406" ht="14.25" customHeight="1"/>
    <row r="121408" ht="14.25" customHeight="1"/>
    <row r="121410" ht="14.25" customHeight="1"/>
    <row r="121412" ht="14.25" customHeight="1"/>
    <row r="121414" ht="14.25" customHeight="1"/>
    <row r="121416" ht="14.25" customHeight="1"/>
    <row r="121418" ht="14.25" customHeight="1"/>
    <row r="121420" ht="14.25" customHeight="1"/>
    <row r="121422" ht="14.25" customHeight="1"/>
    <row r="121424" ht="14.25" customHeight="1"/>
    <row r="121426" ht="14.25" customHeight="1"/>
    <row r="121428" ht="14.25" customHeight="1"/>
    <row r="121430" ht="14.25" customHeight="1"/>
    <row r="121432" ht="14.25" customHeight="1"/>
    <row r="121434" ht="14.25" customHeight="1"/>
    <row r="121436" ht="14.25" customHeight="1"/>
    <row r="121438" ht="14.25" customHeight="1"/>
    <row r="121440" ht="14.25" customHeight="1"/>
    <row r="121442" ht="14.25" customHeight="1"/>
    <row r="121444" ht="14.25" customHeight="1"/>
    <row r="121446" ht="14.25" customHeight="1"/>
    <row r="121448" ht="14.25" customHeight="1"/>
    <row r="121450" ht="14.25" customHeight="1"/>
    <row r="121452" ht="14.25" customHeight="1"/>
    <row r="121454" ht="14.25" customHeight="1"/>
    <row r="121456" ht="14.25" customHeight="1"/>
    <row r="121458" ht="14.25" customHeight="1"/>
    <row r="121460" ht="14.25" customHeight="1"/>
    <row r="121462" ht="14.25" customHeight="1"/>
    <row r="121464" ht="14.25" customHeight="1"/>
    <row r="121466" ht="14.25" customHeight="1"/>
    <row r="121468" ht="14.25" customHeight="1"/>
    <row r="121470" ht="14.25" customHeight="1"/>
    <row r="121472" ht="14.25" customHeight="1"/>
    <row r="121474" ht="14.25" customHeight="1"/>
    <row r="121476" ht="14.25" customHeight="1"/>
    <row r="121478" ht="14.25" customHeight="1"/>
    <row r="121480" ht="14.25" customHeight="1"/>
    <row r="121482" ht="14.25" customHeight="1"/>
    <row r="121484" ht="14.25" customHeight="1"/>
    <row r="121486" ht="14.25" customHeight="1"/>
    <row r="121488" ht="14.25" customHeight="1"/>
    <row r="121490" ht="14.25" customHeight="1"/>
    <row r="121492" ht="14.25" customHeight="1"/>
    <row r="121494" ht="14.25" customHeight="1"/>
    <row r="121496" ht="14.25" customHeight="1"/>
    <row r="121498" ht="14.25" customHeight="1"/>
    <row r="121500" ht="14.25" customHeight="1"/>
    <row r="121502" ht="14.25" customHeight="1"/>
    <row r="121504" ht="14.25" customHeight="1"/>
    <row r="121506" ht="14.25" customHeight="1"/>
    <row r="121508" ht="14.25" customHeight="1"/>
    <row r="121510" ht="14.25" customHeight="1"/>
    <row r="121512" ht="14.25" customHeight="1"/>
    <row r="121514" ht="14.25" customHeight="1"/>
    <row r="121516" ht="14.25" customHeight="1"/>
    <row r="121518" ht="14.25" customHeight="1"/>
    <row r="121520" ht="14.25" customHeight="1"/>
    <row r="121522" ht="14.25" customHeight="1"/>
    <row r="121524" ht="14.25" customHeight="1"/>
    <row r="121526" ht="14.25" customHeight="1"/>
    <row r="121528" ht="14.25" customHeight="1"/>
    <row r="121530" ht="14.25" customHeight="1"/>
    <row r="121532" ht="14.25" customHeight="1"/>
    <row r="121534" ht="14.25" customHeight="1"/>
    <row r="121536" ht="14.25" customHeight="1"/>
    <row r="121538" ht="14.25" customHeight="1"/>
    <row r="121540" ht="14.25" customHeight="1"/>
    <row r="121542" ht="14.25" customHeight="1"/>
    <row r="121544" ht="14.25" customHeight="1"/>
    <row r="121546" ht="14.25" customHeight="1"/>
    <row r="121548" ht="14.25" customHeight="1"/>
    <row r="121550" ht="14.25" customHeight="1"/>
    <row r="121552" ht="14.25" customHeight="1"/>
    <row r="121554" ht="14.25" customHeight="1"/>
    <row r="121556" ht="14.25" customHeight="1"/>
    <row r="121558" ht="14.25" customHeight="1"/>
    <row r="121560" ht="14.25" customHeight="1"/>
    <row r="121562" ht="14.25" customHeight="1"/>
    <row r="121564" ht="14.25" customHeight="1"/>
    <row r="121566" ht="14.25" customHeight="1"/>
    <row r="121568" ht="14.25" customHeight="1"/>
    <row r="121570" ht="14.25" customHeight="1"/>
    <row r="121572" ht="14.25" customHeight="1"/>
    <row r="121574" ht="14.25" customHeight="1"/>
    <row r="121576" ht="14.25" customHeight="1"/>
    <row r="121578" ht="14.25" customHeight="1"/>
    <row r="121580" ht="14.25" customHeight="1"/>
    <row r="121582" ht="14.25" customHeight="1"/>
    <row r="121584" ht="14.25" customHeight="1"/>
    <row r="121586" ht="14.25" customHeight="1"/>
    <row r="121588" ht="14.25" customHeight="1"/>
    <row r="121590" ht="14.25" customHeight="1"/>
    <row r="121592" ht="14.25" customHeight="1"/>
    <row r="121594" ht="14.25" customHeight="1"/>
    <row r="121596" ht="14.25" customHeight="1"/>
    <row r="121598" ht="14.25" customHeight="1"/>
    <row r="121600" ht="14.25" customHeight="1"/>
    <row r="121602" ht="14.25" customHeight="1"/>
    <row r="121604" ht="14.25" customHeight="1"/>
    <row r="121606" ht="14.25" customHeight="1"/>
    <row r="121608" ht="14.25" customHeight="1"/>
    <row r="121610" ht="14.25" customHeight="1"/>
    <row r="121612" ht="14.25" customHeight="1"/>
    <row r="121614" ht="14.25" customHeight="1"/>
    <row r="121616" ht="14.25" customHeight="1"/>
    <row r="121618" ht="14.25" customHeight="1"/>
    <row r="121620" ht="14.25" customHeight="1"/>
    <row r="121622" ht="14.25" customHeight="1"/>
    <row r="121624" ht="14.25" customHeight="1"/>
    <row r="121626" ht="14.25" customHeight="1"/>
    <row r="121628" ht="14.25" customHeight="1"/>
    <row r="121630" ht="14.25" customHeight="1"/>
    <row r="121632" ht="14.25" customHeight="1"/>
    <row r="121634" ht="14.25" customHeight="1"/>
    <row r="121636" ht="14.25" customHeight="1"/>
    <row r="121638" ht="14.25" customHeight="1"/>
    <row r="121640" ht="14.25" customHeight="1"/>
    <row r="121642" ht="14.25" customHeight="1"/>
    <row r="121644" ht="14.25" customHeight="1"/>
    <row r="121646" ht="14.25" customHeight="1"/>
    <row r="121648" ht="14.25" customHeight="1"/>
    <row r="121650" ht="14.25" customHeight="1"/>
    <row r="121652" ht="14.25" customHeight="1"/>
    <row r="121654" ht="14.25" customHeight="1"/>
    <row r="121656" ht="14.25" customHeight="1"/>
    <row r="121658" ht="14.25" customHeight="1"/>
    <row r="121660" ht="14.25" customHeight="1"/>
    <row r="121662" ht="14.25" customHeight="1"/>
    <row r="121664" ht="14.25" customHeight="1"/>
    <row r="121666" ht="14.25" customHeight="1"/>
    <row r="121668" ht="14.25" customHeight="1"/>
    <row r="121670" ht="14.25" customHeight="1"/>
    <row r="121672" ht="14.25" customHeight="1"/>
    <row r="121674" ht="14.25" customHeight="1"/>
    <row r="121676" ht="14.25" customHeight="1"/>
    <row r="121678" ht="14.25" customHeight="1"/>
    <row r="121680" ht="14.25" customHeight="1"/>
    <row r="121682" ht="14.25" customHeight="1"/>
    <row r="121684" ht="14.25" customHeight="1"/>
    <row r="121686" ht="14.25" customHeight="1"/>
    <row r="121688" ht="14.25" customHeight="1"/>
    <row r="121690" ht="14.25" customHeight="1"/>
    <row r="121692" ht="14.25" customHeight="1"/>
    <row r="121694" ht="14.25" customHeight="1"/>
    <row r="121696" ht="14.25" customHeight="1"/>
    <row r="121698" ht="14.25" customHeight="1"/>
    <row r="121700" ht="14.25" customHeight="1"/>
    <row r="121702" ht="14.25" customHeight="1"/>
    <row r="121704" ht="14.25" customHeight="1"/>
    <row r="121706" ht="14.25" customHeight="1"/>
    <row r="121708" ht="14.25" customHeight="1"/>
    <row r="121710" ht="14.25" customHeight="1"/>
    <row r="121712" ht="14.25" customHeight="1"/>
    <row r="121714" ht="14.25" customHeight="1"/>
    <row r="121716" ht="14.25" customHeight="1"/>
    <row r="121718" ht="14.25" customHeight="1"/>
    <row r="121720" ht="14.25" customHeight="1"/>
    <row r="121722" ht="14.25" customHeight="1"/>
    <row r="121724" ht="14.25" customHeight="1"/>
    <row r="121726" ht="14.25" customHeight="1"/>
    <row r="121728" ht="14.25" customHeight="1"/>
    <row r="121730" ht="14.25" customHeight="1"/>
    <row r="121732" ht="14.25" customHeight="1"/>
    <row r="121734" ht="14.25" customHeight="1"/>
    <row r="121736" ht="14.25" customHeight="1"/>
    <row r="121738" ht="14.25" customHeight="1"/>
    <row r="121740" ht="14.25" customHeight="1"/>
    <row r="121742" ht="14.25" customHeight="1"/>
    <row r="121744" ht="14.25" customHeight="1"/>
    <row r="121746" ht="14.25" customHeight="1"/>
    <row r="121748" ht="14.25" customHeight="1"/>
    <row r="121750" ht="14.25" customHeight="1"/>
    <row r="121752" ht="14.25" customHeight="1"/>
    <row r="121754" ht="14.25" customHeight="1"/>
    <row r="121756" ht="14.25" customHeight="1"/>
    <row r="121758" ht="14.25" customHeight="1"/>
    <row r="121760" ht="14.25" customHeight="1"/>
    <row r="121762" ht="14.25" customHeight="1"/>
    <row r="121764" ht="14.25" customHeight="1"/>
    <row r="121766" ht="14.25" customHeight="1"/>
    <row r="121768" ht="14.25" customHeight="1"/>
    <row r="121770" ht="14.25" customHeight="1"/>
    <row r="121772" ht="14.25" customHeight="1"/>
    <row r="121774" ht="14.25" customHeight="1"/>
    <row r="121776" ht="14.25" customHeight="1"/>
    <row r="121778" ht="14.25" customHeight="1"/>
    <row r="121780" ht="14.25" customHeight="1"/>
    <row r="121782" ht="14.25" customHeight="1"/>
    <row r="121784" ht="14.25" customHeight="1"/>
    <row r="121786" ht="14.25" customHeight="1"/>
    <row r="121788" ht="14.25" customHeight="1"/>
    <row r="121790" ht="14.25" customHeight="1"/>
    <row r="121792" ht="14.25" customHeight="1"/>
    <row r="121794" ht="14.25" customHeight="1"/>
    <row r="121796" ht="14.25" customHeight="1"/>
    <row r="121798" ht="14.25" customHeight="1"/>
    <row r="121800" ht="14.25" customHeight="1"/>
    <row r="121802" ht="14.25" customHeight="1"/>
    <row r="121804" ht="14.25" customHeight="1"/>
    <row r="121806" ht="14.25" customHeight="1"/>
    <row r="121808" ht="14.25" customHeight="1"/>
    <row r="121810" ht="14.25" customHeight="1"/>
    <row r="121812" ht="14.25" customHeight="1"/>
    <row r="121814" ht="14.25" customHeight="1"/>
    <row r="121816" ht="14.25" customHeight="1"/>
    <row r="121818" ht="14.25" customHeight="1"/>
    <row r="121820" ht="14.25" customHeight="1"/>
    <row r="121822" ht="14.25" customHeight="1"/>
    <row r="121824" ht="14.25" customHeight="1"/>
    <row r="121826" ht="14.25" customHeight="1"/>
    <row r="121828" ht="14.25" customHeight="1"/>
    <row r="121830" ht="14.25" customHeight="1"/>
    <row r="121832" ht="14.25" customHeight="1"/>
    <row r="121834" ht="14.25" customHeight="1"/>
    <row r="121836" ht="14.25" customHeight="1"/>
    <row r="121838" ht="14.25" customHeight="1"/>
    <row r="121840" ht="14.25" customHeight="1"/>
    <row r="121842" ht="14.25" customHeight="1"/>
    <row r="121844" ht="14.25" customHeight="1"/>
    <row r="121846" ht="14.25" customHeight="1"/>
    <row r="121848" ht="14.25" customHeight="1"/>
    <row r="121850" ht="14.25" customHeight="1"/>
    <row r="121852" ht="14.25" customHeight="1"/>
    <row r="121854" ht="14.25" customHeight="1"/>
    <row r="121856" ht="14.25" customHeight="1"/>
    <row r="121858" ht="14.25" customHeight="1"/>
    <row r="121860" ht="14.25" customHeight="1"/>
    <row r="121862" ht="14.25" customHeight="1"/>
    <row r="121864" ht="14.25" customHeight="1"/>
    <row r="121866" ht="14.25" customHeight="1"/>
    <row r="121868" ht="14.25" customHeight="1"/>
    <row r="121870" ht="14.25" customHeight="1"/>
    <row r="121872" ht="14.25" customHeight="1"/>
    <row r="121874" ht="14.25" customHeight="1"/>
    <row r="121876" ht="14.25" customHeight="1"/>
    <row r="121878" ht="14.25" customHeight="1"/>
    <row r="121880" ht="14.25" customHeight="1"/>
    <row r="121882" ht="14.25" customHeight="1"/>
    <row r="121884" ht="14.25" customHeight="1"/>
    <row r="121886" ht="14.25" customHeight="1"/>
    <row r="121888" ht="14.25" customHeight="1"/>
    <row r="121890" ht="14.25" customHeight="1"/>
    <row r="121892" ht="14.25" customHeight="1"/>
    <row r="121894" ht="14.25" customHeight="1"/>
    <row r="121896" ht="14.25" customHeight="1"/>
    <row r="121898" ht="14.25" customHeight="1"/>
    <row r="121900" ht="14.25" customHeight="1"/>
    <row r="121902" ht="14.25" customHeight="1"/>
    <row r="121904" ht="14.25" customHeight="1"/>
    <row r="121906" ht="14.25" customHeight="1"/>
    <row r="121908" ht="14.25" customHeight="1"/>
    <row r="121910" ht="14.25" customHeight="1"/>
    <row r="121912" ht="14.25" customHeight="1"/>
    <row r="121914" ht="14.25" customHeight="1"/>
    <row r="121916" ht="14.25" customHeight="1"/>
    <row r="121918" ht="14.25" customHeight="1"/>
    <row r="121920" ht="14.25" customHeight="1"/>
    <row r="121922" ht="14.25" customHeight="1"/>
    <row r="121924" ht="14.25" customHeight="1"/>
    <row r="121926" ht="14.25" customHeight="1"/>
    <row r="121928" ht="14.25" customHeight="1"/>
    <row r="121930" ht="14.25" customHeight="1"/>
    <row r="121932" ht="14.25" customHeight="1"/>
    <row r="121934" ht="14.25" customHeight="1"/>
    <row r="121936" ht="14.25" customHeight="1"/>
    <row r="121938" ht="14.25" customHeight="1"/>
    <row r="121940" ht="14.25" customHeight="1"/>
    <row r="121942" ht="14.25" customHeight="1"/>
    <row r="121944" ht="14.25" customHeight="1"/>
    <row r="121946" ht="14.25" customHeight="1"/>
    <row r="121948" ht="14.25" customHeight="1"/>
    <row r="121950" ht="14.25" customHeight="1"/>
    <row r="121952" ht="14.25" customHeight="1"/>
    <row r="121954" ht="14.25" customHeight="1"/>
    <row r="121956" ht="14.25" customHeight="1"/>
    <row r="121958" ht="14.25" customHeight="1"/>
    <row r="121960" ht="14.25" customHeight="1"/>
    <row r="121962" ht="14.25" customHeight="1"/>
    <row r="121964" ht="14.25" customHeight="1"/>
    <row r="121966" ht="14.25" customHeight="1"/>
    <row r="121968" ht="14.25" customHeight="1"/>
    <row r="121970" ht="14.25" customHeight="1"/>
    <row r="121972" ht="14.25" customHeight="1"/>
    <row r="121974" ht="14.25" customHeight="1"/>
    <row r="121976" ht="14.25" customHeight="1"/>
    <row r="121978" ht="14.25" customHeight="1"/>
    <row r="121980" ht="14.25" customHeight="1"/>
    <row r="121982" ht="14.25" customHeight="1"/>
    <row r="121984" ht="14.25" customHeight="1"/>
    <row r="121986" ht="14.25" customHeight="1"/>
    <row r="121988" ht="14.25" customHeight="1"/>
    <row r="121990" ht="14.25" customHeight="1"/>
    <row r="121992" ht="14.25" customHeight="1"/>
    <row r="121994" ht="14.25" customHeight="1"/>
    <row r="121996" ht="14.25" customHeight="1"/>
    <row r="121998" ht="14.25" customHeight="1"/>
    <row r="122000" ht="14.25" customHeight="1"/>
    <row r="122002" ht="14.25" customHeight="1"/>
    <row r="122004" ht="14.25" customHeight="1"/>
    <row r="122006" ht="14.25" customHeight="1"/>
    <row r="122008" ht="14.25" customHeight="1"/>
    <row r="122010" ht="14.25" customHeight="1"/>
    <row r="122012" ht="14.25" customHeight="1"/>
    <row r="122014" ht="14.25" customHeight="1"/>
    <row r="122016" ht="14.25" customHeight="1"/>
    <row r="122018" ht="14.25" customHeight="1"/>
    <row r="122020" ht="14.25" customHeight="1"/>
    <row r="122022" ht="14.25" customHeight="1"/>
    <row r="122024" ht="14.25" customHeight="1"/>
    <row r="122026" ht="14.25" customHeight="1"/>
    <row r="122028" ht="14.25" customHeight="1"/>
    <row r="122030" ht="14.25" customHeight="1"/>
    <row r="122032" ht="14.25" customHeight="1"/>
    <row r="122034" ht="14.25" customHeight="1"/>
    <row r="122036" ht="14.25" customHeight="1"/>
    <row r="122038" ht="14.25" customHeight="1"/>
    <row r="122040" ht="14.25" customHeight="1"/>
    <row r="122042" ht="14.25" customHeight="1"/>
    <row r="122044" ht="14.25" customHeight="1"/>
    <row r="122046" ht="14.25" customHeight="1"/>
    <row r="122048" ht="14.25" customHeight="1"/>
    <row r="122050" ht="14.25" customHeight="1"/>
    <row r="122052" ht="14.25" customHeight="1"/>
    <row r="122054" ht="14.25" customHeight="1"/>
    <row r="122056" ht="14.25" customHeight="1"/>
    <row r="122058" ht="14.25" customHeight="1"/>
    <row r="122060" ht="14.25" customHeight="1"/>
    <row r="122062" ht="14.25" customHeight="1"/>
    <row r="122064" ht="14.25" customHeight="1"/>
    <row r="122066" ht="14.25" customHeight="1"/>
    <row r="122068" ht="14.25" customHeight="1"/>
    <row r="122070" ht="14.25" customHeight="1"/>
    <row r="122072" ht="14.25" customHeight="1"/>
    <row r="122074" ht="14.25" customHeight="1"/>
    <row r="122076" ht="14.25" customHeight="1"/>
    <row r="122078" ht="14.25" customHeight="1"/>
    <row r="122080" ht="14.25" customHeight="1"/>
    <row r="122082" ht="14.25" customHeight="1"/>
    <row r="122084" ht="14.25" customHeight="1"/>
    <row r="122086" ht="14.25" customHeight="1"/>
    <row r="122088" ht="14.25" customHeight="1"/>
    <row r="122090" ht="14.25" customHeight="1"/>
    <row r="122092" ht="14.25" customHeight="1"/>
    <row r="122094" ht="14.25" customHeight="1"/>
    <row r="122096" ht="14.25" customHeight="1"/>
    <row r="122098" ht="14.25" customHeight="1"/>
    <row r="122100" ht="14.25" customHeight="1"/>
    <row r="122102" ht="14.25" customHeight="1"/>
    <row r="122104" ht="14.25" customHeight="1"/>
    <row r="122106" ht="14.25" customHeight="1"/>
    <row r="122108" ht="14.25" customHeight="1"/>
    <row r="122110" ht="14.25" customHeight="1"/>
    <row r="122112" ht="14.25" customHeight="1"/>
    <row r="122114" ht="14.25" customHeight="1"/>
    <row r="122116" ht="14.25" customHeight="1"/>
    <row r="122118" ht="14.25" customHeight="1"/>
    <row r="122120" ht="14.25" customHeight="1"/>
    <row r="122122" ht="14.25" customHeight="1"/>
    <row r="122124" ht="14.25" customHeight="1"/>
    <row r="122126" ht="14.25" customHeight="1"/>
    <row r="122128" ht="14.25" customHeight="1"/>
    <row r="122130" ht="14.25" customHeight="1"/>
    <row r="122132" ht="14.25" customHeight="1"/>
    <row r="122134" ht="14.25" customHeight="1"/>
    <row r="122136" ht="14.25" customHeight="1"/>
    <row r="122138" ht="14.25" customHeight="1"/>
    <row r="122140" ht="14.25" customHeight="1"/>
    <row r="122142" ht="14.25" customHeight="1"/>
    <row r="122144" ht="14.25" customHeight="1"/>
    <row r="122146" ht="14.25" customHeight="1"/>
    <row r="122148" ht="14.25" customHeight="1"/>
    <row r="122150" ht="14.25" customHeight="1"/>
    <row r="122152" ht="14.25" customHeight="1"/>
    <row r="122154" ht="14.25" customHeight="1"/>
    <row r="122156" ht="14.25" customHeight="1"/>
    <row r="122158" ht="14.25" customHeight="1"/>
    <row r="122160" ht="14.25" customHeight="1"/>
    <row r="122162" ht="14.25" customHeight="1"/>
    <row r="122164" ht="14.25" customHeight="1"/>
    <row r="122166" ht="14.25" customHeight="1"/>
    <row r="122168" ht="14.25" customHeight="1"/>
    <row r="122170" ht="14.25" customHeight="1"/>
    <row r="122172" ht="14.25" customHeight="1"/>
    <row r="122174" ht="14.25" customHeight="1"/>
    <row r="122176" ht="14.25" customHeight="1"/>
    <row r="122178" ht="14.25" customHeight="1"/>
    <row r="122180" ht="14.25" customHeight="1"/>
    <row r="122182" ht="14.25" customHeight="1"/>
    <row r="122184" ht="14.25" customHeight="1"/>
    <row r="122186" ht="14.25" customHeight="1"/>
    <row r="122188" ht="14.25" customHeight="1"/>
    <row r="122190" ht="14.25" customHeight="1"/>
    <row r="122192" ht="14.25" customHeight="1"/>
    <row r="122194" ht="14.25" customHeight="1"/>
    <row r="122196" ht="14.25" customHeight="1"/>
    <row r="122198" ht="14.25" customHeight="1"/>
    <row r="122200" ht="14.25" customHeight="1"/>
    <row r="122202" ht="14.25" customHeight="1"/>
    <row r="122204" ht="14.25" customHeight="1"/>
    <row r="122206" ht="14.25" customHeight="1"/>
    <row r="122208" ht="14.25" customHeight="1"/>
    <row r="122210" ht="14.25" customHeight="1"/>
    <row r="122212" ht="14.25" customHeight="1"/>
    <row r="122214" ht="14.25" customHeight="1"/>
    <row r="122216" ht="14.25" customHeight="1"/>
    <row r="122218" ht="14.25" customHeight="1"/>
    <row r="122220" ht="14.25" customHeight="1"/>
    <row r="122222" ht="14.25" customHeight="1"/>
    <row r="122224" ht="14.25" customHeight="1"/>
    <row r="122226" ht="14.25" customHeight="1"/>
    <row r="122228" ht="14.25" customHeight="1"/>
    <row r="122230" ht="14.25" customHeight="1"/>
    <row r="122232" ht="14.25" customHeight="1"/>
    <row r="122234" ht="14.25" customHeight="1"/>
    <row r="122236" ht="14.25" customHeight="1"/>
    <row r="122238" ht="14.25" customHeight="1"/>
    <row r="122240" ht="14.25" customHeight="1"/>
    <row r="122242" ht="14.25" customHeight="1"/>
    <row r="122244" ht="14.25" customHeight="1"/>
    <row r="122246" ht="14.25" customHeight="1"/>
    <row r="122248" ht="14.25" customHeight="1"/>
    <row r="122250" ht="14.25" customHeight="1"/>
    <row r="122252" ht="14.25" customHeight="1"/>
    <row r="122254" ht="14.25" customHeight="1"/>
    <row r="122256" ht="14.25" customHeight="1"/>
    <row r="122258" ht="14.25" customHeight="1"/>
    <row r="122260" ht="14.25" customHeight="1"/>
    <row r="122262" ht="14.25" customHeight="1"/>
    <row r="122264" ht="14.25" customHeight="1"/>
    <row r="122266" ht="14.25" customHeight="1"/>
    <row r="122268" ht="14.25" customHeight="1"/>
    <row r="122270" ht="14.25" customHeight="1"/>
    <row r="122272" ht="14.25" customHeight="1"/>
    <row r="122274" ht="14.25" customHeight="1"/>
    <row r="122276" ht="14.25" customHeight="1"/>
    <row r="122278" ht="14.25" customHeight="1"/>
    <row r="122280" ht="14.25" customHeight="1"/>
    <row r="122282" ht="14.25" customHeight="1"/>
    <row r="122284" ht="14.25" customHeight="1"/>
    <row r="122286" ht="14.25" customHeight="1"/>
    <row r="122288" ht="14.25" customHeight="1"/>
    <row r="122290" ht="14.25" customHeight="1"/>
    <row r="122292" ht="14.25" customHeight="1"/>
    <row r="122294" ht="14.25" customHeight="1"/>
    <row r="122296" ht="14.25" customHeight="1"/>
    <row r="122298" ht="14.25" customHeight="1"/>
    <row r="122300" ht="14.25" customHeight="1"/>
    <row r="122302" ht="14.25" customHeight="1"/>
    <row r="122304" ht="14.25" customHeight="1"/>
    <row r="122306" ht="14.25" customHeight="1"/>
    <row r="122308" ht="14.25" customHeight="1"/>
    <row r="122310" ht="14.25" customHeight="1"/>
    <row r="122312" ht="14.25" customHeight="1"/>
    <row r="122314" ht="14.25" customHeight="1"/>
    <row r="122316" ht="14.25" customHeight="1"/>
    <row r="122318" ht="14.25" customHeight="1"/>
    <row r="122320" ht="14.25" customHeight="1"/>
    <row r="122322" ht="14.25" customHeight="1"/>
    <row r="122324" ht="14.25" customHeight="1"/>
    <row r="122326" ht="14.25" customHeight="1"/>
    <row r="122328" ht="14.25" customHeight="1"/>
    <row r="122330" ht="14.25" customHeight="1"/>
    <row r="122332" ht="14.25" customHeight="1"/>
    <row r="122334" ht="14.25" customHeight="1"/>
    <row r="122336" ht="14.25" customHeight="1"/>
    <row r="122338" ht="14.25" customHeight="1"/>
    <row r="122340" ht="14.25" customHeight="1"/>
    <row r="122342" ht="14.25" customHeight="1"/>
    <row r="122344" ht="14.25" customHeight="1"/>
    <row r="122346" ht="14.25" customHeight="1"/>
    <row r="122348" ht="14.25" customHeight="1"/>
    <row r="122350" ht="14.25" customHeight="1"/>
    <row r="122352" ht="14.25" customHeight="1"/>
    <row r="122354" ht="14.25" customHeight="1"/>
    <row r="122356" ht="14.25" customHeight="1"/>
    <row r="122358" ht="14.25" customHeight="1"/>
    <row r="122360" ht="14.25" customHeight="1"/>
    <row r="122362" ht="14.25" customHeight="1"/>
    <row r="122364" ht="14.25" customHeight="1"/>
    <row r="122366" ht="14.25" customHeight="1"/>
    <row r="122368" ht="14.25" customHeight="1"/>
    <row r="122370" ht="14.25" customHeight="1"/>
    <row r="122372" ht="14.25" customHeight="1"/>
    <row r="122374" ht="14.25" customHeight="1"/>
    <row r="122376" ht="14.25" customHeight="1"/>
    <row r="122378" ht="14.25" customHeight="1"/>
    <row r="122380" ht="14.25" customHeight="1"/>
    <row r="122382" ht="14.25" customHeight="1"/>
    <row r="122384" ht="14.25" customHeight="1"/>
    <row r="122386" ht="14.25" customHeight="1"/>
    <row r="122388" ht="14.25" customHeight="1"/>
    <row r="122390" ht="14.25" customHeight="1"/>
    <row r="122392" ht="14.25" customHeight="1"/>
    <row r="122394" ht="14.25" customHeight="1"/>
    <row r="122396" ht="14.25" customHeight="1"/>
    <row r="122398" ht="14.25" customHeight="1"/>
    <row r="122400" ht="14.25" customHeight="1"/>
    <row r="122402" ht="14.25" customHeight="1"/>
    <row r="122404" ht="14.25" customHeight="1"/>
    <row r="122406" ht="14.25" customHeight="1"/>
    <row r="122408" ht="14.25" customHeight="1"/>
    <row r="122410" ht="14.25" customHeight="1"/>
    <row r="122412" ht="14.25" customHeight="1"/>
    <row r="122414" ht="14.25" customHeight="1"/>
    <row r="122416" ht="14.25" customHeight="1"/>
    <row r="122418" ht="14.25" customHeight="1"/>
    <row r="122420" ht="14.25" customHeight="1"/>
    <row r="122422" ht="14.25" customHeight="1"/>
    <row r="122424" ht="14.25" customHeight="1"/>
    <row r="122426" ht="14.25" customHeight="1"/>
    <row r="122428" ht="14.25" customHeight="1"/>
    <row r="122430" ht="14.25" customHeight="1"/>
    <row r="122432" ht="14.25" customHeight="1"/>
    <row r="122434" ht="14.25" customHeight="1"/>
    <row r="122436" ht="14.25" customHeight="1"/>
    <row r="122438" ht="14.25" customHeight="1"/>
    <row r="122440" ht="14.25" customHeight="1"/>
    <row r="122442" ht="14.25" customHeight="1"/>
    <row r="122444" ht="14.25" customHeight="1"/>
    <row r="122446" ht="14.25" customHeight="1"/>
    <row r="122448" ht="14.25" customHeight="1"/>
    <row r="122450" ht="14.25" customHeight="1"/>
    <row r="122452" ht="14.25" customHeight="1"/>
    <row r="122454" ht="14.25" customHeight="1"/>
    <row r="122456" ht="14.25" customHeight="1"/>
    <row r="122458" ht="14.25" customHeight="1"/>
    <row r="122460" ht="14.25" customHeight="1"/>
    <row r="122462" ht="14.25" customHeight="1"/>
    <row r="122464" ht="14.25" customHeight="1"/>
    <row r="122466" ht="14.25" customHeight="1"/>
    <row r="122468" ht="14.25" customHeight="1"/>
    <row r="122470" ht="14.25" customHeight="1"/>
    <row r="122472" ht="14.25" customHeight="1"/>
    <row r="122474" ht="14.25" customHeight="1"/>
    <row r="122476" ht="14.25" customHeight="1"/>
    <row r="122478" ht="14.25" customHeight="1"/>
    <row r="122480" ht="14.25" customHeight="1"/>
    <row r="122482" ht="14.25" customHeight="1"/>
    <row r="122484" ht="14.25" customHeight="1"/>
    <row r="122486" ht="14.25" customHeight="1"/>
    <row r="122488" ht="14.25" customHeight="1"/>
    <row r="122490" ht="14.25" customHeight="1"/>
    <row r="122492" ht="14.25" customHeight="1"/>
    <row r="122494" ht="14.25" customHeight="1"/>
    <row r="122496" ht="14.25" customHeight="1"/>
    <row r="122498" ht="14.25" customHeight="1"/>
    <row r="122500" ht="14.25" customHeight="1"/>
    <row r="122502" ht="14.25" customHeight="1"/>
    <row r="122504" ht="14.25" customHeight="1"/>
    <row r="122506" ht="14.25" customHeight="1"/>
    <row r="122508" ht="14.25" customHeight="1"/>
    <row r="122510" ht="14.25" customHeight="1"/>
    <row r="122512" ht="14.25" customHeight="1"/>
    <row r="122514" ht="14.25" customHeight="1"/>
    <row r="122516" ht="14.25" customHeight="1"/>
    <row r="122518" ht="14.25" customHeight="1"/>
    <row r="122520" ht="14.25" customHeight="1"/>
    <row r="122522" ht="14.25" customHeight="1"/>
    <row r="122524" ht="14.25" customHeight="1"/>
    <row r="122526" ht="14.25" customHeight="1"/>
    <row r="122528" ht="14.25" customHeight="1"/>
    <row r="122530" ht="14.25" customHeight="1"/>
    <row r="122532" ht="14.25" customHeight="1"/>
    <row r="122534" ht="14.25" customHeight="1"/>
    <row r="122536" ht="14.25" customHeight="1"/>
    <row r="122538" ht="14.25" customHeight="1"/>
    <row r="122540" ht="14.25" customHeight="1"/>
    <row r="122542" ht="14.25" customHeight="1"/>
    <row r="122544" ht="14.25" customHeight="1"/>
    <row r="122546" ht="14.25" customHeight="1"/>
    <row r="122548" ht="14.25" customHeight="1"/>
    <row r="122550" ht="14.25" customHeight="1"/>
    <row r="122552" ht="14.25" customHeight="1"/>
    <row r="122554" ht="14.25" customHeight="1"/>
    <row r="122556" ht="14.25" customHeight="1"/>
    <row r="122558" ht="14.25" customHeight="1"/>
    <row r="122560" ht="14.25" customHeight="1"/>
    <row r="122562" ht="14.25" customHeight="1"/>
    <row r="122564" ht="14.25" customHeight="1"/>
    <row r="122566" ht="14.25" customHeight="1"/>
    <row r="122568" ht="14.25" customHeight="1"/>
    <row r="122570" ht="14.25" customHeight="1"/>
    <row r="122572" ht="14.25" customHeight="1"/>
    <row r="122574" ht="14.25" customHeight="1"/>
    <row r="122576" ht="14.25" customHeight="1"/>
    <row r="122578" ht="14.25" customHeight="1"/>
    <row r="122580" ht="14.25" customHeight="1"/>
    <row r="122582" ht="14.25" customHeight="1"/>
    <row r="122584" ht="14.25" customHeight="1"/>
    <row r="122586" ht="14.25" customHeight="1"/>
    <row r="122588" ht="14.25" customHeight="1"/>
    <row r="122590" ht="14.25" customHeight="1"/>
    <row r="122592" ht="14.25" customHeight="1"/>
    <row r="122594" ht="14.25" customHeight="1"/>
    <row r="122596" ht="14.25" customHeight="1"/>
    <row r="122598" ht="14.25" customHeight="1"/>
    <row r="122600" ht="14.25" customHeight="1"/>
    <row r="122602" ht="14.25" customHeight="1"/>
    <row r="122604" ht="14.25" customHeight="1"/>
    <row r="122606" ht="14.25" customHeight="1"/>
    <row r="122608" ht="14.25" customHeight="1"/>
    <row r="122610" ht="14.25" customHeight="1"/>
    <row r="122612" ht="14.25" customHeight="1"/>
    <row r="122614" ht="14.25" customHeight="1"/>
    <row r="122616" ht="14.25" customHeight="1"/>
    <row r="122618" ht="14.25" customHeight="1"/>
    <row r="122620" ht="14.25" customHeight="1"/>
    <row r="122622" ht="14.25" customHeight="1"/>
    <row r="122624" ht="14.25" customHeight="1"/>
    <row r="122626" ht="14.25" customHeight="1"/>
    <row r="122628" ht="14.25" customHeight="1"/>
    <row r="122630" ht="14.25" customHeight="1"/>
    <row r="122632" ht="14.25" customHeight="1"/>
    <row r="122634" ht="14.25" customHeight="1"/>
    <row r="122636" ht="14.25" customHeight="1"/>
    <row r="122638" ht="14.25" customHeight="1"/>
    <row r="122640" ht="14.25" customHeight="1"/>
    <row r="122642" ht="14.25" customHeight="1"/>
    <row r="122644" ht="14.25" customHeight="1"/>
    <row r="122646" ht="14.25" customHeight="1"/>
    <row r="122648" ht="14.25" customHeight="1"/>
    <row r="122650" ht="14.25" customHeight="1"/>
    <row r="122652" ht="14.25" customHeight="1"/>
    <row r="122654" ht="14.25" customHeight="1"/>
    <row r="122656" ht="14.25" customHeight="1"/>
    <row r="122658" ht="14.25" customHeight="1"/>
    <row r="122660" ht="14.25" customHeight="1"/>
    <row r="122662" ht="14.25" customHeight="1"/>
    <row r="122664" ht="14.25" customHeight="1"/>
    <row r="122666" ht="14.25" customHeight="1"/>
    <row r="122668" ht="14.25" customHeight="1"/>
    <row r="122670" ht="14.25" customHeight="1"/>
    <row r="122672" ht="14.25" customHeight="1"/>
    <row r="122674" ht="14.25" customHeight="1"/>
    <row r="122676" ht="14.25" customHeight="1"/>
    <row r="122678" ht="14.25" customHeight="1"/>
    <row r="122680" ht="14.25" customHeight="1"/>
    <row r="122682" ht="14.25" customHeight="1"/>
    <row r="122684" ht="14.25" customHeight="1"/>
    <row r="122686" ht="14.25" customHeight="1"/>
    <row r="122688" ht="14.25" customHeight="1"/>
    <row r="122690" ht="14.25" customHeight="1"/>
    <row r="122692" ht="14.25" customHeight="1"/>
    <row r="122694" ht="14.25" customHeight="1"/>
    <row r="122696" ht="14.25" customHeight="1"/>
    <row r="122698" ht="14.25" customHeight="1"/>
    <row r="122700" ht="14.25" customHeight="1"/>
    <row r="122702" ht="14.25" customHeight="1"/>
    <row r="122704" ht="14.25" customHeight="1"/>
    <row r="122706" ht="14.25" customHeight="1"/>
    <row r="122708" ht="14.25" customHeight="1"/>
    <row r="122710" ht="14.25" customHeight="1"/>
    <row r="122712" ht="14.25" customHeight="1"/>
    <row r="122714" ht="14.25" customHeight="1"/>
    <row r="122716" ht="14.25" customHeight="1"/>
    <row r="122718" ht="14.25" customHeight="1"/>
    <row r="122720" ht="14.25" customHeight="1"/>
    <row r="122722" ht="14.25" customHeight="1"/>
    <row r="122724" ht="14.25" customHeight="1"/>
    <row r="122726" ht="14.25" customHeight="1"/>
    <row r="122728" ht="14.25" customHeight="1"/>
    <row r="122730" ht="14.25" customHeight="1"/>
    <row r="122732" ht="14.25" customHeight="1"/>
    <row r="122734" ht="14.25" customHeight="1"/>
    <row r="122736" ht="14.25" customHeight="1"/>
    <row r="122738" ht="14.25" customHeight="1"/>
    <row r="122740" ht="14.25" customHeight="1"/>
    <row r="122742" ht="14.25" customHeight="1"/>
    <row r="122744" ht="14.25" customHeight="1"/>
    <row r="122746" ht="14.25" customHeight="1"/>
    <row r="122748" ht="14.25" customHeight="1"/>
    <row r="122750" ht="14.25" customHeight="1"/>
    <row r="122752" ht="14.25" customHeight="1"/>
    <row r="122754" ht="14.25" customHeight="1"/>
    <row r="122756" ht="14.25" customHeight="1"/>
    <row r="122758" ht="14.25" customHeight="1"/>
    <row r="122760" ht="14.25" customHeight="1"/>
    <row r="122762" ht="14.25" customHeight="1"/>
    <row r="122764" ht="14.25" customHeight="1"/>
    <row r="122766" ht="14.25" customHeight="1"/>
    <row r="122768" ht="14.25" customHeight="1"/>
    <row r="122770" ht="14.25" customHeight="1"/>
    <row r="122772" ht="14.25" customHeight="1"/>
    <row r="122774" ht="14.25" customHeight="1"/>
    <row r="122776" ht="14.25" customHeight="1"/>
    <row r="122778" ht="14.25" customHeight="1"/>
    <row r="122780" ht="14.25" customHeight="1"/>
    <row r="122782" ht="14.25" customHeight="1"/>
    <row r="122784" ht="14.25" customHeight="1"/>
    <row r="122786" ht="14.25" customHeight="1"/>
    <row r="122788" ht="14.25" customHeight="1"/>
    <row r="122790" ht="14.25" customHeight="1"/>
    <row r="122792" ht="14.25" customHeight="1"/>
    <row r="122794" ht="14.25" customHeight="1"/>
    <row r="122796" ht="14.25" customHeight="1"/>
    <row r="122798" ht="14.25" customHeight="1"/>
    <row r="122800" ht="14.25" customHeight="1"/>
    <row r="122802" ht="14.25" customHeight="1"/>
    <row r="122804" ht="14.25" customHeight="1"/>
    <row r="122806" ht="14.25" customHeight="1"/>
    <row r="122808" ht="14.25" customHeight="1"/>
    <row r="122810" ht="14.25" customHeight="1"/>
    <row r="122812" ht="14.25" customHeight="1"/>
    <row r="122814" ht="14.25" customHeight="1"/>
    <row r="122816" ht="14.25" customHeight="1"/>
    <row r="122818" ht="14.25" customHeight="1"/>
    <row r="122820" ht="14.25" customHeight="1"/>
    <row r="122822" ht="14.25" customHeight="1"/>
    <row r="122824" ht="14.25" customHeight="1"/>
    <row r="122826" ht="14.25" customHeight="1"/>
    <row r="122828" ht="14.25" customHeight="1"/>
    <row r="122830" ht="14.25" customHeight="1"/>
    <row r="122832" ht="14.25" customHeight="1"/>
    <row r="122834" ht="14.25" customHeight="1"/>
    <row r="122836" ht="14.25" customHeight="1"/>
    <row r="122838" ht="14.25" customHeight="1"/>
    <row r="122840" ht="14.25" customHeight="1"/>
    <row r="122842" ht="14.25" customHeight="1"/>
    <row r="122844" ht="14.25" customHeight="1"/>
    <row r="122846" ht="14.25" customHeight="1"/>
    <row r="122848" ht="14.25" customHeight="1"/>
    <row r="122850" ht="14.25" customHeight="1"/>
    <row r="122852" ht="14.25" customHeight="1"/>
    <row r="122854" ht="14.25" customHeight="1"/>
    <row r="122856" ht="14.25" customHeight="1"/>
    <row r="122858" ht="14.25" customHeight="1"/>
    <row r="122860" ht="14.25" customHeight="1"/>
    <row r="122862" ht="14.25" customHeight="1"/>
    <row r="122864" ht="14.25" customHeight="1"/>
    <row r="122866" ht="14.25" customHeight="1"/>
    <row r="122868" ht="14.25" customHeight="1"/>
    <row r="122870" ht="14.25" customHeight="1"/>
    <row r="122872" ht="14.25" customHeight="1"/>
    <row r="122874" ht="14.25" customHeight="1"/>
    <row r="122876" ht="14.25" customHeight="1"/>
    <row r="122878" ht="14.25" customHeight="1"/>
    <row r="122880" ht="14.25" customHeight="1"/>
    <row r="122882" ht="14.25" customHeight="1"/>
    <row r="122884" ht="14.25" customHeight="1"/>
    <row r="122886" ht="14.25" customHeight="1"/>
    <row r="122888" ht="14.25" customHeight="1"/>
    <row r="122890" ht="14.25" customHeight="1"/>
    <row r="122892" ht="14.25" customHeight="1"/>
    <row r="122894" ht="14.25" customHeight="1"/>
    <row r="122896" ht="14.25" customHeight="1"/>
    <row r="122898" ht="14.25" customHeight="1"/>
    <row r="122900" ht="14.25" customHeight="1"/>
    <row r="122902" ht="14.25" customHeight="1"/>
    <row r="122904" ht="14.25" customHeight="1"/>
    <row r="122906" ht="14.25" customHeight="1"/>
    <row r="122908" ht="14.25" customHeight="1"/>
    <row r="122910" ht="14.25" customHeight="1"/>
    <row r="122912" ht="14.25" customHeight="1"/>
    <row r="122914" ht="14.25" customHeight="1"/>
    <row r="122916" ht="14.25" customHeight="1"/>
    <row r="122918" ht="14.25" customHeight="1"/>
    <row r="122920" ht="14.25" customHeight="1"/>
    <row r="122922" ht="14.25" customHeight="1"/>
    <row r="122924" ht="14.25" customHeight="1"/>
    <row r="122926" ht="14.25" customHeight="1"/>
    <row r="122928" ht="14.25" customHeight="1"/>
    <row r="122930" ht="14.25" customHeight="1"/>
    <row r="122932" ht="14.25" customHeight="1"/>
    <row r="122934" ht="14.25" customHeight="1"/>
    <row r="122936" ht="14.25" customHeight="1"/>
    <row r="122938" ht="14.25" customHeight="1"/>
    <row r="122940" ht="14.25" customHeight="1"/>
    <row r="122942" ht="14.25" customHeight="1"/>
    <row r="122944" ht="14.25" customHeight="1"/>
    <row r="122946" ht="14.25" customHeight="1"/>
    <row r="122948" ht="14.25" customHeight="1"/>
    <row r="122950" ht="14.25" customHeight="1"/>
    <row r="122952" ht="14.25" customHeight="1"/>
    <row r="122954" ht="14.25" customHeight="1"/>
    <row r="122956" ht="14.25" customHeight="1"/>
    <row r="122958" ht="14.25" customHeight="1"/>
    <row r="122960" ht="14.25" customHeight="1"/>
    <row r="122962" ht="14.25" customHeight="1"/>
    <row r="122964" ht="14.25" customHeight="1"/>
    <row r="122966" ht="14.25" customHeight="1"/>
    <row r="122968" ht="14.25" customHeight="1"/>
    <row r="122970" ht="14.25" customHeight="1"/>
    <row r="122972" ht="14.25" customHeight="1"/>
    <row r="122974" ht="14.25" customHeight="1"/>
    <row r="122976" ht="14.25" customHeight="1"/>
    <row r="122978" ht="14.25" customHeight="1"/>
    <row r="122980" ht="14.25" customHeight="1"/>
    <row r="122982" ht="14.25" customHeight="1"/>
    <row r="122984" ht="14.25" customHeight="1"/>
    <row r="122986" ht="14.25" customHeight="1"/>
    <row r="122988" ht="14.25" customHeight="1"/>
    <row r="122990" ht="14.25" customHeight="1"/>
    <row r="122992" ht="14.25" customHeight="1"/>
    <row r="122994" ht="14.25" customHeight="1"/>
    <row r="122996" ht="14.25" customHeight="1"/>
    <row r="122998" ht="14.25" customHeight="1"/>
    <row r="123000" ht="14.25" customHeight="1"/>
    <row r="123002" ht="14.25" customHeight="1"/>
    <row r="123004" ht="14.25" customHeight="1"/>
    <row r="123006" ht="14.25" customHeight="1"/>
    <row r="123008" ht="14.25" customHeight="1"/>
    <row r="123010" ht="14.25" customHeight="1"/>
    <row r="123012" ht="14.25" customHeight="1"/>
    <row r="123014" ht="14.25" customHeight="1"/>
    <row r="123016" ht="14.25" customHeight="1"/>
    <row r="123018" ht="14.25" customHeight="1"/>
    <row r="123020" ht="14.25" customHeight="1"/>
    <row r="123022" ht="14.25" customHeight="1"/>
    <row r="123024" ht="14.25" customHeight="1"/>
    <row r="123026" ht="14.25" customHeight="1"/>
    <row r="123028" ht="14.25" customHeight="1"/>
    <row r="123030" ht="14.25" customHeight="1"/>
    <row r="123032" ht="14.25" customHeight="1"/>
    <row r="123034" ht="14.25" customHeight="1"/>
    <row r="123036" ht="14.25" customHeight="1"/>
    <row r="123038" ht="14.25" customHeight="1"/>
    <row r="123040" ht="14.25" customHeight="1"/>
    <row r="123042" ht="14.25" customHeight="1"/>
    <row r="123044" ht="14.25" customHeight="1"/>
    <row r="123046" ht="14.25" customHeight="1"/>
    <row r="123048" ht="14.25" customHeight="1"/>
    <row r="123050" ht="14.25" customHeight="1"/>
    <row r="123052" ht="14.25" customHeight="1"/>
    <row r="123054" ht="14.25" customHeight="1"/>
    <row r="123056" ht="14.25" customHeight="1"/>
    <row r="123058" ht="14.25" customHeight="1"/>
    <row r="123060" ht="14.25" customHeight="1"/>
    <row r="123062" ht="14.25" customHeight="1"/>
    <row r="123064" ht="14.25" customHeight="1"/>
    <row r="123066" ht="14.25" customHeight="1"/>
    <row r="123068" ht="14.25" customHeight="1"/>
    <row r="123070" ht="14.25" customHeight="1"/>
    <row r="123072" ht="14.25" customHeight="1"/>
    <row r="123074" ht="14.25" customHeight="1"/>
    <row r="123076" ht="14.25" customHeight="1"/>
    <row r="123078" ht="14.25" customHeight="1"/>
    <row r="123080" ht="14.25" customHeight="1"/>
    <row r="123082" ht="14.25" customHeight="1"/>
    <row r="123084" ht="14.25" customHeight="1"/>
    <row r="123086" ht="14.25" customHeight="1"/>
    <row r="123088" ht="14.25" customHeight="1"/>
    <row r="123090" ht="14.25" customHeight="1"/>
    <row r="123092" ht="14.25" customHeight="1"/>
    <row r="123094" ht="14.25" customHeight="1"/>
    <row r="123096" ht="14.25" customHeight="1"/>
    <row r="123098" ht="14.25" customHeight="1"/>
    <row r="123100" ht="14.25" customHeight="1"/>
    <row r="123102" ht="14.25" customHeight="1"/>
    <row r="123104" ht="14.25" customHeight="1"/>
    <row r="123106" ht="14.25" customHeight="1"/>
    <row r="123108" ht="14.25" customHeight="1"/>
    <row r="123110" ht="14.25" customHeight="1"/>
    <row r="123112" ht="14.25" customHeight="1"/>
    <row r="123114" ht="14.25" customHeight="1"/>
    <row r="123116" ht="14.25" customHeight="1"/>
    <row r="123118" ht="14.25" customHeight="1"/>
    <row r="123120" ht="14.25" customHeight="1"/>
    <row r="123122" ht="14.25" customHeight="1"/>
    <row r="123124" ht="14.25" customHeight="1"/>
    <row r="123126" ht="14.25" customHeight="1"/>
    <row r="123128" ht="14.25" customHeight="1"/>
    <row r="123130" ht="14.25" customHeight="1"/>
    <row r="123132" ht="14.25" customHeight="1"/>
    <row r="123134" ht="14.25" customHeight="1"/>
    <row r="123136" ht="14.25" customHeight="1"/>
    <row r="123138" ht="14.25" customHeight="1"/>
    <row r="123140" ht="14.25" customHeight="1"/>
    <row r="123142" ht="14.25" customHeight="1"/>
    <row r="123144" ht="14.25" customHeight="1"/>
    <row r="123146" ht="14.25" customHeight="1"/>
    <row r="123148" ht="14.25" customHeight="1"/>
    <row r="123150" ht="14.25" customHeight="1"/>
    <row r="123152" ht="14.25" customHeight="1"/>
    <row r="123154" ht="14.25" customHeight="1"/>
    <row r="123156" ht="14.25" customHeight="1"/>
    <row r="123158" ht="14.25" customHeight="1"/>
    <row r="123160" ht="14.25" customHeight="1"/>
    <row r="123162" ht="14.25" customHeight="1"/>
    <row r="123164" ht="14.25" customHeight="1"/>
    <row r="123166" ht="14.25" customHeight="1"/>
    <row r="123168" ht="14.25" customHeight="1"/>
    <row r="123170" ht="14.25" customHeight="1"/>
    <row r="123172" ht="14.25" customHeight="1"/>
    <row r="123174" ht="14.25" customHeight="1"/>
    <row r="123176" ht="14.25" customHeight="1"/>
    <row r="123178" ht="14.25" customHeight="1"/>
    <row r="123180" ht="14.25" customHeight="1"/>
    <row r="123182" ht="14.25" customHeight="1"/>
    <row r="123184" ht="14.25" customHeight="1"/>
    <row r="123186" ht="14.25" customHeight="1"/>
    <row r="123188" ht="14.25" customHeight="1"/>
    <row r="123190" ht="14.25" customHeight="1"/>
    <row r="123192" ht="14.25" customHeight="1"/>
    <row r="123194" ht="14.25" customHeight="1"/>
    <row r="123196" ht="14.25" customHeight="1"/>
    <row r="123198" ht="14.25" customHeight="1"/>
    <row r="123200" ht="14.25" customHeight="1"/>
    <row r="123202" ht="14.25" customHeight="1"/>
    <row r="123204" ht="14.25" customHeight="1"/>
    <row r="123206" ht="14.25" customHeight="1"/>
    <row r="123208" ht="14.25" customHeight="1"/>
    <row r="123210" ht="14.25" customHeight="1"/>
    <row r="123212" ht="14.25" customHeight="1"/>
    <row r="123214" ht="14.25" customHeight="1"/>
    <row r="123216" ht="14.25" customHeight="1"/>
    <row r="123218" ht="14.25" customHeight="1"/>
    <row r="123220" ht="14.25" customHeight="1"/>
    <row r="123222" ht="14.25" customHeight="1"/>
    <row r="123224" ht="14.25" customHeight="1"/>
    <row r="123226" ht="14.25" customHeight="1"/>
    <row r="123228" ht="14.25" customHeight="1"/>
    <row r="123230" ht="14.25" customHeight="1"/>
    <row r="123232" ht="14.25" customHeight="1"/>
    <row r="123234" ht="14.25" customHeight="1"/>
    <row r="123236" ht="14.25" customHeight="1"/>
    <row r="123238" ht="14.25" customHeight="1"/>
    <row r="123240" ht="14.25" customHeight="1"/>
    <row r="123242" ht="14.25" customHeight="1"/>
    <row r="123244" ht="14.25" customHeight="1"/>
    <row r="123246" ht="14.25" customHeight="1"/>
    <row r="123248" ht="14.25" customHeight="1"/>
    <row r="123250" ht="14.25" customHeight="1"/>
    <row r="123252" ht="14.25" customHeight="1"/>
    <row r="123254" ht="14.25" customHeight="1"/>
    <row r="123256" ht="14.25" customHeight="1"/>
    <row r="123258" ht="14.25" customHeight="1"/>
    <row r="123260" ht="14.25" customHeight="1"/>
    <row r="123262" ht="14.25" customHeight="1"/>
    <row r="123264" ht="14.25" customHeight="1"/>
    <row r="123266" ht="14.25" customHeight="1"/>
    <row r="123268" ht="14.25" customHeight="1"/>
    <row r="123270" ht="14.25" customHeight="1"/>
    <row r="123272" ht="14.25" customHeight="1"/>
    <row r="123274" ht="14.25" customHeight="1"/>
    <row r="123276" ht="14.25" customHeight="1"/>
    <row r="123278" ht="14.25" customHeight="1"/>
    <row r="123280" ht="14.25" customHeight="1"/>
    <row r="123282" ht="14.25" customHeight="1"/>
    <row r="123284" ht="14.25" customHeight="1"/>
    <row r="123286" ht="14.25" customHeight="1"/>
    <row r="123288" ht="14.25" customHeight="1"/>
    <row r="123290" ht="14.25" customHeight="1"/>
    <row r="123292" ht="14.25" customHeight="1"/>
    <row r="123294" ht="14.25" customHeight="1"/>
    <row r="123296" ht="14.25" customHeight="1"/>
    <row r="123298" ht="14.25" customHeight="1"/>
    <row r="123300" ht="14.25" customHeight="1"/>
    <row r="123302" ht="14.25" customHeight="1"/>
    <row r="123304" ht="14.25" customHeight="1"/>
    <row r="123306" ht="14.25" customHeight="1"/>
    <row r="123308" ht="14.25" customHeight="1"/>
    <row r="123310" ht="14.25" customHeight="1"/>
    <row r="123312" ht="14.25" customHeight="1"/>
    <row r="123314" ht="14.25" customHeight="1"/>
    <row r="123316" ht="14.25" customHeight="1"/>
    <row r="123318" ht="14.25" customHeight="1"/>
    <row r="123320" ht="14.25" customHeight="1"/>
    <row r="123322" ht="14.25" customHeight="1"/>
    <row r="123324" ht="14.25" customHeight="1"/>
    <row r="123326" ht="14.25" customHeight="1"/>
    <row r="123328" ht="14.25" customHeight="1"/>
    <row r="123330" ht="14.25" customHeight="1"/>
    <row r="123332" ht="14.25" customHeight="1"/>
    <row r="123334" ht="14.25" customHeight="1"/>
    <row r="123336" ht="14.25" customHeight="1"/>
    <row r="123338" ht="14.25" customHeight="1"/>
    <row r="123340" ht="14.25" customHeight="1"/>
    <row r="123342" ht="14.25" customHeight="1"/>
    <row r="123344" ht="14.25" customHeight="1"/>
    <row r="123346" ht="14.25" customHeight="1"/>
    <row r="123348" ht="14.25" customHeight="1"/>
    <row r="123350" ht="14.25" customHeight="1"/>
    <row r="123352" ht="14.25" customHeight="1"/>
    <row r="123354" ht="14.25" customHeight="1"/>
    <row r="123356" ht="14.25" customHeight="1"/>
    <row r="123358" ht="14.25" customHeight="1"/>
    <row r="123360" ht="14.25" customHeight="1"/>
    <row r="123362" ht="14.25" customHeight="1"/>
    <row r="123364" ht="14.25" customHeight="1"/>
    <row r="123366" ht="14.25" customHeight="1"/>
    <row r="123368" ht="14.25" customHeight="1"/>
    <row r="123370" ht="14.25" customHeight="1"/>
    <row r="123372" ht="14.25" customHeight="1"/>
    <row r="123374" ht="14.25" customHeight="1"/>
    <row r="123376" ht="14.25" customHeight="1"/>
    <row r="123378" ht="14.25" customHeight="1"/>
    <row r="123380" ht="14.25" customHeight="1"/>
    <row r="123382" ht="14.25" customHeight="1"/>
    <row r="123384" ht="14.25" customHeight="1"/>
    <row r="123386" ht="14.25" customHeight="1"/>
    <row r="123388" ht="14.25" customHeight="1"/>
    <row r="123390" ht="14.25" customHeight="1"/>
    <row r="123392" ht="14.25" customHeight="1"/>
    <row r="123394" ht="14.25" customHeight="1"/>
    <row r="123396" ht="14.25" customHeight="1"/>
    <row r="123398" ht="14.25" customHeight="1"/>
    <row r="123400" ht="14.25" customHeight="1"/>
    <row r="123402" ht="14.25" customHeight="1"/>
    <row r="123404" ht="14.25" customHeight="1"/>
    <row r="123406" ht="14.25" customHeight="1"/>
    <row r="123408" ht="14.25" customHeight="1"/>
    <row r="123410" ht="14.25" customHeight="1"/>
    <row r="123412" ht="14.25" customHeight="1"/>
    <row r="123414" ht="14.25" customHeight="1"/>
    <row r="123416" ht="14.25" customHeight="1"/>
    <row r="123418" ht="14.25" customHeight="1"/>
    <row r="123420" ht="14.25" customHeight="1"/>
    <row r="123422" ht="14.25" customHeight="1"/>
    <row r="123424" ht="14.25" customHeight="1"/>
    <row r="123426" ht="14.25" customHeight="1"/>
    <row r="123428" ht="14.25" customHeight="1"/>
    <row r="123430" ht="14.25" customHeight="1"/>
    <row r="123432" ht="14.25" customHeight="1"/>
    <row r="123434" ht="14.25" customHeight="1"/>
    <row r="123436" ht="14.25" customHeight="1"/>
    <row r="123438" ht="14.25" customHeight="1"/>
    <row r="123440" ht="14.25" customHeight="1"/>
    <row r="123442" ht="14.25" customHeight="1"/>
    <row r="123444" ht="14.25" customHeight="1"/>
    <row r="123446" ht="14.25" customHeight="1"/>
    <row r="123448" ht="14.25" customHeight="1"/>
    <row r="123450" ht="14.25" customHeight="1"/>
    <row r="123452" ht="14.25" customHeight="1"/>
    <row r="123454" ht="14.25" customHeight="1"/>
    <row r="123456" ht="14.25" customHeight="1"/>
    <row r="123458" ht="14.25" customHeight="1"/>
    <row r="123460" ht="14.25" customHeight="1"/>
    <row r="123462" ht="14.25" customHeight="1"/>
    <row r="123464" ht="14.25" customHeight="1"/>
    <row r="123466" ht="14.25" customHeight="1"/>
    <row r="123468" ht="14.25" customHeight="1"/>
    <row r="123470" ht="14.25" customHeight="1"/>
    <row r="123472" ht="14.25" customHeight="1"/>
    <row r="123474" ht="14.25" customHeight="1"/>
    <row r="123476" ht="14.25" customHeight="1"/>
    <row r="123478" ht="14.25" customHeight="1"/>
    <row r="123480" ht="14.25" customHeight="1"/>
    <row r="123482" ht="14.25" customHeight="1"/>
    <row r="123484" ht="14.25" customHeight="1"/>
    <row r="123486" ht="14.25" customHeight="1"/>
    <row r="123488" ht="14.25" customHeight="1"/>
    <row r="123490" ht="14.25" customHeight="1"/>
    <row r="123492" ht="14.25" customHeight="1"/>
    <row r="123494" ht="14.25" customHeight="1"/>
    <row r="123496" ht="14.25" customHeight="1"/>
    <row r="123498" ht="14.25" customHeight="1"/>
    <row r="123500" ht="14.25" customHeight="1"/>
    <row r="123502" ht="14.25" customHeight="1"/>
    <row r="123504" ht="14.25" customHeight="1"/>
    <row r="123506" ht="14.25" customHeight="1"/>
    <row r="123508" ht="14.25" customHeight="1"/>
    <row r="123510" ht="14.25" customHeight="1"/>
    <row r="123512" ht="14.25" customHeight="1"/>
    <row r="123514" ht="14.25" customHeight="1"/>
    <row r="123516" ht="14.25" customHeight="1"/>
    <row r="123518" ht="14.25" customHeight="1"/>
    <row r="123520" ht="14.25" customHeight="1"/>
    <row r="123522" ht="14.25" customHeight="1"/>
    <row r="123524" ht="14.25" customHeight="1"/>
    <row r="123526" ht="14.25" customHeight="1"/>
    <row r="123528" ht="14.25" customHeight="1"/>
    <row r="123530" ht="14.25" customHeight="1"/>
    <row r="123532" ht="14.25" customHeight="1"/>
    <row r="123534" ht="14.25" customHeight="1"/>
    <row r="123536" ht="14.25" customHeight="1"/>
    <row r="123538" ht="14.25" customHeight="1"/>
    <row r="123540" ht="14.25" customHeight="1"/>
    <row r="123542" ht="14.25" customHeight="1"/>
    <row r="123544" ht="14.25" customHeight="1"/>
    <row r="123546" ht="14.25" customHeight="1"/>
    <row r="123548" ht="14.25" customHeight="1"/>
    <row r="123550" ht="14.25" customHeight="1"/>
    <row r="123552" ht="14.25" customHeight="1"/>
    <row r="123554" ht="14.25" customHeight="1"/>
    <row r="123556" ht="14.25" customHeight="1"/>
    <row r="123558" ht="14.25" customHeight="1"/>
    <row r="123560" ht="14.25" customHeight="1"/>
    <row r="123562" ht="14.25" customHeight="1"/>
    <row r="123564" ht="14.25" customHeight="1"/>
    <row r="123566" ht="14.25" customHeight="1"/>
    <row r="123568" ht="14.25" customHeight="1"/>
    <row r="123570" ht="14.25" customHeight="1"/>
    <row r="123572" ht="14.25" customHeight="1"/>
    <row r="123574" ht="14.25" customHeight="1"/>
    <row r="123576" ht="14.25" customHeight="1"/>
    <row r="123578" ht="14.25" customHeight="1"/>
    <row r="123580" ht="14.25" customHeight="1"/>
    <row r="123582" ht="14.25" customHeight="1"/>
    <row r="123584" ht="14.25" customHeight="1"/>
    <row r="123586" ht="14.25" customHeight="1"/>
    <row r="123588" ht="14.25" customHeight="1"/>
    <row r="123590" ht="14.25" customHeight="1"/>
    <row r="123592" ht="14.25" customHeight="1"/>
    <row r="123594" ht="14.25" customHeight="1"/>
    <row r="123596" ht="14.25" customHeight="1"/>
    <row r="123598" ht="14.25" customHeight="1"/>
    <row r="123600" ht="14.25" customHeight="1"/>
    <row r="123602" ht="14.25" customHeight="1"/>
    <row r="123604" ht="14.25" customHeight="1"/>
    <row r="123606" ht="14.25" customHeight="1"/>
    <row r="123608" ht="14.25" customHeight="1"/>
    <row r="123610" ht="14.25" customHeight="1"/>
    <row r="123612" ht="14.25" customHeight="1"/>
    <row r="123614" ht="14.25" customHeight="1"/>
    <row r="123616" ht="14.25" customHeight="1"/>
    <row r="123618" ht="14.25" customHeight="1"/>
    <row r="123620" ht="14.25" customHeight="1"/>
    <row r="123622" ht="14.25" customHeight="1"/>
    <row r="123624" ht="14.25" customHeight="1"/>
    <row r="123626" ht="14.25" customHeight="1"/>
    <row r="123628" ht="14.25" customHeight="1"/>
    <row r="123630" ht="14.25" customHeight="1"/>
    <row r="123632" ht="14.25" customHeight="1"/>
    <row r="123634" ht="14.25" customHeight="1"/>
    <row r="123636" ht="14.25" customHeight="1"/>
    <row r="123638" ht="14.25" customHeight="1"/>
    <row r="123640" ht="14.25" customHeight="1"/>
    <row r="123642" ht="14.25" customHeight="1"/>
    <row r="123644" ht="14.25" customHeight="1"/>
    <row r="123646" ht="14.25" customHeight="1"/>
    <row r="123648" ht="14.25" customHeight="1"/>
    <row r="123650" ht="14.25" customHeight="1"/>
    <row r="123652" ht="14.25" customHeight="1"/>
    <row r="123654" ht="14.25" customHeight="1"/>
    <row r="123656" ht="14.25" customHeight="1"/>
    <row r="123658" ht="14.25" customHeight="1"/>
    <row r="123660" ht="14.25" customHeight="1"/>
    <row r="123662" ht="14.25" customHeight="1"/>
    <row r="123664" ht="14.25" customHeight="1"/>
    <row r="123666" ht="14.25" customHeight="1"/>
    <row r="123668" ht="14.25" customHeight="1"/>
    <row r="123670" ht="14.25" customHeight="1"/>
    <row r="123672" ht="14.25" customHeight="1"/>
    <row r="123674" ht="14.25" customHeight="1"/>
    <row r="123676" ht="14.25" customHeight="1"/>
    <row r="123678" ht="14.25" customHeight="1"/>
    <row r="123680" ht="14.25" customHeight="1"/>
    <row r="123682" ht="14.25" customHeight="1"/>
    <row r="123684" ht="14.25" customHeight="1"/>
    <row r="123686" ht="14.25" customHeight="1"/>
    <row r="123688" ht="14.25" customHeight="1"/>
    <row r="123690" ht="14.25" customHeight="1"/>
    <row r="123692" ht="14.25" customHeight="1"/>
    <row r="123694" ht="14.25" customHeight="1"/>
    <row r="123696" ht="14.25" customHeight="1"/>
    <row r="123698" ht="14.25" customHeight="1"/>
    <row r="123700" ht="14.25" customHeight="1"/>
    <row r="123702" ht="14.25" customHeight="1"/>
    <row r="123704" ht="14.25" customHeight="1"/>
    <row r="123706" ht="14.25" customHeight="1"/>
    <row r="123708" ht="14.25" customHeight="1"/>
    <row r="123710" ht="14.25" customHeight="1"/>
    <row r="123712" ht="14.25" customHeight="1"/>
    <row r="123714" ht="14.25" customHeight="1"/>
    <row r="123716" ht="14.25" customHeight="1"/>
    <row r="123718" ht="14.25" customHeight="1"/>
    <row r="123720" ht="14.25" customHeight="1"/>
    <row r="123722" ht="14.25" customHeight="1"/>
    <row r="123724" ht="14.25" customHeight="1"/>
    <row r="123726" ht="14.25" customHeight="1"/>
    <row r="123728" ht="14.25" customHeight="1"/>
    <row r="123730" ht="14.25" customHeight="1"/>
    <row r="123732" ht="14.25" customHeight="1"/>
    <row r="123734" ht="14.25" customHeight="1"/>
    <row r="123736" ht="14.25" customHeight="1"/>
    <row r="123738" ht="14.25" customHeight="1"/>
    <row r="123740" ht="14.25" customHeight="1"/>
    <row r="123742" ht="14.25" customHeight="1"/>
    <row r="123744" ht="14.25" customHeight="1"/>
    <row r="123746" ht="14.25" customHeight="1"/>
    <row r="123748" ht="14.25" customHeight="1"/>
    <row r="123750" ht="14.25" customHeight="1"/>
    <row r="123752" ht="14.25" customHeight="1"/>
    <row r="123754" ht="14.25" customHeight="1"/>
    <row r="123756" ht="14.25" customHeight="1"/>
    <row r="123758" ht="14.25" customHeight="1"/>
    <row r="123760" ht="14.25" customHeight="1"/>
    <row r="123762" ht="14.25" customHeight="1"/>
    <row r="123764" ht="14.25" customHeight="1"/>
    <row r="123766" ht="14.25" customHeight="1"/>
    <row r="123768" ht="14.25" customHeight="1"/>
    <row r="123770" ht="14.25" customHeight="1"/>
    <row r="123772" ht="14.25" customHeight="1"/>
    <row r="123774" ht="14.25" customHeight="1"/>
    <row r="123776" ht="14.25" customHeight="1"/>
    <row r="123778" ht="14.25" customHeight="1"/>
    <row r="123780" ht="14.25" customHeight="1"/>
    <row r="123782" ht="14.25" customHeight="1"/>
    <row r="123784" ht="14.25" customHeight="1"/>
    <row r="123786" ht="14.25" customHeight="1"/>
    <row r="123788" ht="14.25" customHeight="1"/>
    <row r="123790" ht="14.25" customHeight="1"/>
    <row r="123792" ht="14.25" customHeight="1"/>
    <row r="123794" ht="14.25" customHeight="1"/>
    <row r="123796" ht="14.25" customHeight="1"/>
    <row r="123798" ht="14.25" customHeight="1"/>
    <row r="123800" ht="14.25" customHeight="1"/>
    <row r="123802" ht="14.25" customHeight="1"/>
    <row r="123804" ht="14.25" customHeight="1"/>
    <row r="123806" ht="14.25" customHeight="1"/>
    <row r="123808" ht="14.25" customHeight="1"/>
    <row r="123810" ht="14.25" customHeight="1"/>
    <row r="123812" ht="14.25" customHeight="1"/>
    <row r="123814" ht="14.25" customHeight="1"/>
    <row r="123816" ht="14.25" customHeight="1"/>
    <row r="123818" ht="14.25" customHeight="1"/>
    <row r="123820" ht="14.25" customHeight="1"/>
    <row r="123822" ht="14.25" customHeight="1"/>
    <row r="123824" ht="14.25" customHeight="1"/>
    <row r="123826" ht="14.25" customHeight="1"/>
    <row r="123828" ht="14.25" customHeight="1"/>
    <row r="123830" ht="14.25" customHeight="1"/>
    <row r="123832" ht="14.25" customHeight="1"/>
    <row r="123834" ht="14.25" customHeight="1"/>
    <row r="123836" ht="14.25" customHeight="1"/>
    <row r="123838" ht="14.25" customHeight="1"/>
    <row r="123840" ht="14.25" customHeight="1"/>
    <row r="123842" ht="14.25" customHeight="1"/>
    <row r="123844" ht="14.25" customHeight="1"/>
    <row r="123846" ht="14.25" customHeight="1"/>
    <row r="123848" ht="14.25" customHeight="1"/>
    <row r="123850" ht="14.25" customHeight="1"/>
    <row r="123852" ht="14.25" customHeight="1"/>
    <row r="123854" ht="14.25" customHeight="1"/>
    <row r="123856" ht="14.25" customHeight="1"/>
    <row r="123858" ht="14.25" customHeight="1"/>
    <row r="123860" ht="14.25" customHeight="1"/>
    <row r="123862" ht="14.25" customHeight="1"/>
    <row r="123864" ht="14.25" customHeight="1"/>
    <row r="123866" ht="14.25" customHeight="1"/>
    <row r="123868" ht="14.25" customHeight="1"/>
    <row r="123870" ht="14.25" customHeight="1"/>
    <row r="123872" ht="14.25" customHeight="1"/>
    <row r="123874" ht="14.25" customHeight="1"/>
    <row r="123876" ht="14.25" customHeight="1"/>
    <row r="123878" ht="14.25" customHeight="1"/>
    <row r="123880" ht="14.25" customHeight="1"/>
    <row r="123882" ht="14.25" customHeight="1"/>
    <row r="123884" ht="14.25" customHeight="1"/>
    <row r="123886" ht="14.25" customHeight="1"/>
    <row r="123888" ht="14.25" customHeight="1"/>
    <row r="123890" ht="14.25" customHeight="1"/>
    <row r="123892" ht="14.25" customHeight="1"/>
    <row r="123894" ht="14.25" customHeight="1"/>
    <row r="123896" ht="14.25" customHeight="1"/>
    <row r="123898" ht="14.25" customHeight="1"/>
    <row r="123900" ht="14.25" customHeight="1"/>
    <row r="123902" ht="14.25" customHeight="1"/>
    <row r="123904" ht="14.25" customHeight="1"/>
    <row r="123906" ht="14.25" customHeight="1"/>
    <row r="123908" ht="14.25" customHeight="1"/>
    <row r="123910" ht="14.25" customHeight="1"/>
    <row r="123912" ht="14.25" customHeight="1"/>
    <row r="123914" ht="14.25" customHeight="1"/>
    <row r="123916" ht="14.25" customHeight="1"/>
    <row r="123918" ht="14.25" customHeight="1"/>
    <row r="123920" ht="14.25" customHeight="1"/>
    <row r="123922" ht="14.25" customHeight="1"/>
    <row r="123924" ht="14.25" customHeight="1"/>
    <row r="123926" ht="14.25" customHeight="1"/>
    <row r="123928" ht="14.25" customHeight="1"/>
    <row r="123930" ht="14.25" customHeight="1"/>
    <row r="123932" ht="14.25" customHeight="1"/>
    <row r="123934" ht="14.25" customHeight="1"/>
    <row r="123936" ht="14.25" customHeight="1"/>
    <row r="123938" ht="14.25" customHeight="1"/>
    <row r="123940" ht="14.25" customHeight="1"/>
    <row r="123942" ht="14.25" customHeight="1"/>
    <row r="123944" ht="14.25" customHeight="1"/>
    <row r="123946" ht="14.25" customHeight="1"/>
    <row r="123948" ht="14.25" customHeight="1"/>
    <row r="123950" ht="14.25" customHeight="1"/>
    <row r="123952" ht="14.25" customHeight="1"/>
    <row r="123954" ht="14.25" customHeight="1"/>
    <row r="123956" ht="14.25" customHeight="1"/>
    <row r="123958" ht="14.25" customHeight="1"/>
    <row r="123960" ht="14.25" customHeight="1"/>
    <row r="123962" ht="14.25" customHeight="1"/>
    <row r="123964" ht="14.25" customHeight="1"/>
    <row r="123966" ht="14.25" customHeight="1"/>
    <row r="123968" ht="14.25" customHeight="1"/>
    <row r="123970" ht="14.25" customHeight="1"/>
    <row r="123972" ht="14.25" customHeight="1"/>
    <row r="123974" ht="14.25" customHeight="1"/>
    <row r="123976" ht="14.25" customHeight="1"/>
    <row r="123978" ht="14.25" customHeight="1"/>
    <row r="123980" ht="14.25" customHeight="1"/>
    <row r="123982" ht="14.25" customHeight="1"/>
    <row r="123984" ht="14.25" customHeight="1"/>
    <row r="123986" ht="14.25" customHeight="1"/>
    <row r="123988" ht="14.25" customHeight="1"/>
    <row r="123990" ht="14.25" customHeight="1"/>
    <row r="123992" ht="14.25" customHeight="1"/>
    <row r="123994" ht="14.25" customHeight="1"/>
    <row r="123996" ht="14.25" customHeight="1"/>
    <row r="123998" ht="14.25" customHeight="1"/>
    <row r="124000" ht="14.25" customHeight="1"/>
    <row r="124002" ht="14.25" customHeight="1"/>
    <row r="124004" ht="14.25" customHeight="1"/>
    <row r="124006" ht="14.25" customHeight="1"/>
    <row r="124008" ht="14.25" customHeight="1"/>
    <row r="124010" ht="14.25" customHeight="1"/>
    <row r="124012" ht="14.25" customHeight="1"/>
    <row r="124014" ht="14.25" customHeight="1"/>
    <row r="124016" ht="14.25" customHeight="1"/>
    <row r="124018" ht="14.25" customHeight="1"/>
    <row r="124020" ht="14.25" customHeight="1"/>
    <row r="124022" ht="14.25" customHeight="1"/>
    <row r="124024" ht="14.25" customHeight="1"/>
    <row r="124026" ht="14.25" customHeight="1"/>
    <row r="124028" ht="14.25" customHeight="1"/>
    <row r="124030" ht="14.25" customHeight="1"/>
    <row r="124032" ht="14.25" customHeight="1"/>
    <row r="124034" ht="14.25" customHeight="1"/>
    <row r="124036" ht="14.25" customHeight="1"/>
    <row r="124038" ht="14.25" customHeight="1"/>
    <row r="124040" ht="14.25" customHeight="1"/>
    <row r="124042" ht="14.25" customHeight="1"/>
    <row r="124044" ht="14.25" customHeight="1"/>
    <row r="124046" ht="14.25" customHeight="1"/>
    <row r="124048" ht="14.25" customHeight="1"/>
    <row r="124050" ht="14.25" customHeight="1"/>
    <row r="124052" ht="14.25" customHeight="1"/>
    <row r="124054" ht="14.25" customHeight="1"/>
    <row r="124056" ht="14.25" customHeight="1"/>
    <row r="124058" ht="14.25" customHeight="1"/>
    <row r="124060" ht="14.25" customHeight="1"/>
    <row r="124062" ht="14.25" customHeight="1"/>
    <row r="124064" ht="14.25" customHeight="1"/>
    <row r="124066" ht="14.25" customHeight="1"/>
    <row r="124068" ht="14.25" customHeight="1"/>
    <row r="124070" ht="14.25" customHeight="1"/>
    <row r="124072" ht="14.25" customHeight="1"/>
    <row r="124074" ht="14.25" customHeight="1"/>
    <row r="124076" ht="14.25" customHeight="1"/>
    <row r="124078" ht="14.25" customHeight="1"/>
    <row r="124080" ht="14.25" customHeight="1"/>
    <row r="124082" ht="14.25" customHeight="1"/>
    <row r="124084" ht="14.25" customHeight="1"/>
    <row r="124086" ht="14.25" customHeight="1"/>
    <row r="124088" ht="14.25" customHeight="1"/>
    <row r="124090" ht="14.25" customHeight="1"/>
    <row r="124092" ht="14.25" customHeight="1"/>
    <row r="124094" ht="14.25" customHeight="1"/>
    <row r="124096" ht="14.25" customHeight="1"/>
    <row r="124098" ht="14.25" customHeight="1"/>
    <row r="124100" ht="14.25" customHeight="1"/>
    <row r="124102" ht="14.25" customHeight="1"/>
    <row r="124104" ht="14.25" customHeight="1"/>
    <row r="124106" ht="14.25" customHeight="1"/>
    <row r="124108" ht="14.25" customHeight="1"/>
    <row r="124110" ht="14.25" customHeight="1"/>
    <row r="124112" ht="14.25" customHeight="1"/>
    <row r="124114" ht="14.25" customHeight="1"/>
    <row r="124116" ht="14.25" customHeight="1"/>
    <row r="124118" ht="14.25" customHeight="1"/>
    <row r="124120" ht="14.25" customHeight="1"/>
    <row r="124122" ht="14.25" customHeight="1"/>
    <row r="124124" ht="14.25" customHeight="1"/>
    <row r="124126" ht="14.25" customHeight="1"/>
    <row r="124128" ht="14.25" customHeight="1"/>
    <row r="124130" ht="14.25" customHeight="1"/>
    <row r="124132" ht="14.25" customHeight="1"/>
    <row r="124134" ht="14.25" customHeight="1"/>
    <row r="124136" ht="14.25" customHeight="1"/>
    <row r="124138" ht="14.25" customHeight="1"/>
    <row r="124140" ht="14.25" customHeight="1"/>
    <row r="124142" ht="14.25" customHeight="1"/>
    <row r="124144" ht="14.25" customHeight="1"/>
    <row r="124146" ht="14.25" customHeight="1"/>
    <row r="124148" ht="14.25" customHeight="1"/>
    <row r="124150" ht="14.25" customHeight="1"/>
    <row r="124152" ht="14.25" customHeight="1"/>
    <row r="124154" ht="14.25" customHeight="1"/>
    <row r="124156" ht="14.25" customHeight="1"/>
    <row r="124158" ht="14.25" customHeight="1"/>
    <row r="124160" ht="14.25" customHeight="1"/>
    <row r="124162" ht="14.25" customHeight="1"/>
    <row r="124164" ht="14.25" customHeight="1"/>
    <row r="124166" ht="14.25" customHeight="1"/>
    <row r="124168" ht="14.25" customHeight="1"/>
    <row r="124170" ht="14.25" customHeight="1"/>
    <row r="124172" ht="14.25" customHeight="1"/>
    <row r="124174" ht="14.25" customHeight="1"/>
    <row r="124176" ht="14.25" customHeight="1"/>
    <row r="124178" ht="14.25" customHeight="1"/>
    <row r="124180" ht="14.25" customHeight="1"/>
    <row r="124182" ht="14.25" customHeight="1"/>
    <row r="124184" ht="14.25" customHeight="1"/>
    <row r="124186" ht="14.25" customHeight="1"/>
    <row r="124188" ht="14.25" customHeight="1"/>
    <row r="124190" ht="14.25" customHeight="1"/>
    <row r="124192" ht="14.25" customHeight="1"/>
    <row r="124194" ht="14.25" customHeight="1"/>
    <row r="124196" ht="14.25" customHeight="1"/>
    <row r="124198" ht="14.25" customHeight="1"/>
    <row r="124200" ht="14.25" customHeight="1"/>
    <row r="124202" ht="14.25" customHeight="1"/>
    <row r="124204" ht="14.25" customHeight="1"/>
    <row r="124206" ht="14.25" customHeight="1"/>
    <row r="124208" ht="14.25" customHeight="1"/>
    <row r="124210" ht="14.25" customHeight="1"/>
    <row r="124212" ht="14.25" customHeight="1"/>
    <row r="124214" ht="14.25" customHeight="1"/>
    <row r="124216" ht="14.25" customHeight="1"/>
    <row r="124218" ht="14.25" customHeight="1"/>
    <row r="124220" ht="14.25" customHeight="1"/>
    <row r="124222" ht="14.25" customHeight="1"/>
    <row r="124224" ht="14.25" customHeight="1"/>
    <row r="124226" ht="14.25" customHeight="1"/>
    <row r="124228" ht="14.25" customHeight="1"/>
    <row r="124230" ht="14.25" customHeight="1"/>
    <row r="124232" ht="14.25" customHeight="1"/>
    <row r="124234" ht="14.25" customHeight="1"/>
    <row r="124236" ht="14.25" customHeight="1"/>
    <row r="124238" ht="14.25" customHeight="1"/>
    <row r="124240" ht="14.25" customHeight="1"/>
    <row r="124242" ht="14.25" customHeight="1"/>
    <row r="124244" ht="14.25" customHeight="1"/>
    <row r="124246" ht="14.25" customHeight="1"/>
    <row r="124248" ht="14.25" customHeight="1"/>
    <row r="124250" ht="14.25" customHeight="1"/>
    <row r="124252" ht="14.25" customHeight="1"/>
    <row r="124254" ht="14.25" customHeight="1"/>
    <row r="124256" ht="14.25" customHeight="1"/>
    <row r="124258" ht="14.25" customHeight="1"/>
    <row r="124260" ht="14.25" customHeight="1"/>
    <row r="124262" ht="14.25" customHeight="1"/>
    <row r="124264" ht="14.25" customHeight="1"/>
    <row r="124266" ht="14.25" customHeight="1"/>
    <row r="124268" ht="14.25" customHeight="1"/>
    <row r="124270" ht="14.25" customHeight="1"/>
    <row r="124272" ht="14.25" customHeight="1"/>
    <row r="124274" ht="14.25" customHeight="1"/>
    <row r="124276" ht="14.25" customHeight="1"/>
    <row r="124278" ht="14.25" customHeight="1"/>
    <row r="124280" ht="14.25" customHeight="1"/>
    <row r="124282" ht="14.25" customHeight="1"/>
    <row r="124284" ht="14.25" customHeight="1"/>
    <row r="124286" ht="14.25" customHeight="1"/>
    <row r="124288" ht="14.25" customHeight="1"/>
    <row r="124290" ht="14.25" customHeight="1"/>
    <row r="124292" ht="14.25" customHeight="1"/>
    <row r="124294" ht="14.25" customHeight="1"/>
    <row r="124296" ht="14.25" customHeight="1"/>
    <row r="124298" ht="14.25" customHeight="1"/>
    <row r="124300" ht="14.25" customHeight="1"/>
    <row r="124302" ht="14.25" customHeight="1"/>
    <row r="124304" ht="14.25" customHeight="1"/>
    <row r="124306" ht="14.25" customHeight="1"/>
    <row r="124308" ht="14.25" customHeight="1"/>
    <row r="124310" ht="14.25" customHeight="1"/>
    <row r="124312" ht="14.25" customHeight="1"/>
    <row r="124314" ht="14.25" customHeight="1"/>
    <row r="124316" ht="14.25" customHeight="1"/>
    <row r="124318" ht="14.25" customHeight="1"/>
    <row r="124320" ht="14.25" customHeight="1"/>
    <row r="124322" ht="14.25" customHeight="1"/>
    <row r="124324" ht="14.25" customHeight="1"/>
    <row r="124326" ht="14.25" customHeight="1"/>
    <row r="124328" ht="14.25" customHeight="1"/>
    <row r="124330" ht="14.25" customHeight="1"/>
    <row r="124332" ht="14.25" customHeight="1"/>
    <row r="124334" ht="14.25" customHeight="1"/>
    <row r="124336" ht="14.25" customHeight="1"/>
    <row r="124338" ht="14.25" customHeight="1"/>
    <row r="124340" ht="14.25" customHeight="1"/>
    <row r="124342" ht="14.25" customHeight="1"/>
    <row r="124344" ht="14.25" customHeight="1"/>
    <row r="124346" ht="14.25" customHeight="1"/>
    <row r="124348" ht="14.25" customHeight="1"/>
    <row r="124350" ht="14.25" customHeight="1"/>
    <row r="124352" ht="14.25" customHeight="1"/>
    <row r="124354" ht="14.25" customHeight="1"/>
    <row r="124356" ht="14.25" customHeight="1"/>
    <row r="124358" ht="14.25" customHeight="1"/>
    <row r="124360" ht="14.25" customHeight="1"/>
    <row r="124362" ht="14.25" customHeight="1"/>
    <row r="124364" ht="14.25" customHeight="1"/>
    <row r="124366" ht="14.25" customHeight="1"/>
    <row r="124368" ht="14.25" customHeight="1"/>
    <row r="124370" ht="14.25" customHeight="1"/>
    <row r="124372" ht="14.25" customHeight="1"/>
    <row r="124374" ht="14.25" customHeight="1"/>
    <row r="124376" ht="14.25" customHeight="1"/>
    <row r="124378" ht="14.25" customHeight="1"/>
    <row r="124380" ht="14.25" customHeight="1"/>
    <row r="124382" ht="14.25" customHeight="1"/>
    <row r="124384" ht="14.25" customHeight="1"/>
    <row r="124386" ht="14.25" customHeight="1"/>
    <row r="124388" ht="14.25" customHeight="1"/>
    <row r="124390" ht="14.25" customHeight="1"/>
    <row r="124392" ht="14.25" customHeight="1"/>
    <row r="124394" ht="14.25" customHeight="1"/>
    <row r="124396" ht="14.25" customHeight="1"/>
    <row r="124398" ht="14.25" customHeight="1"/>
    <row r="124400" ht="14.25" customHeight="1"/>
    <row r="124402" ht="14.25" customHeight="1"/>
    <row r="124404" ht="14.25" customHeight="1"/>
    <row r="124406" ht="14.25" customHeight="1"/>
    <row r="124408" ht="14.25" customHeight="1"/>
    <row r="124410" ht="14.25" customHeight="1"/>
    <row r="124412" ht="14.25" customHeight="1"/>
    <row r="124414" ht="14.25" customHeight="1"/>
    <row r="124416" ht="14.25" customHeight="1"/>
    <row r="124418" ht="14.25" customHeight="1"/>
    <row r="124420" ht="14.25" customHeight="1"/>
    <row r="124422" ht="14.25" customHeight="1"/>
    <row r="124424" ht="14.25" customHeight="1"/>
    <row r="124426" ht="14.25" customHeight="1"/>
    <row r="124428" ht="14.25" customHeight="1"/>
    <row r="124430" ht="14.25" customHeight="1"/>
    <row r="124432" ht="14.25" customHeight="1"/>
    <row r="124434" ht="14.25" customHeight="1"/>
    <row r="124436" ht="14.25" customHeight="1"/>
    <row r="124438" ht="14.25" customHeight="1"/>
    <row r="124440" ht="14.25" customHeight="1"/>
    <row r="124442" ht="14.25" customHeight="1"/>
    <row r="124444" ht="14.25" customHeight="1"/>
    <row r="124446" ht="14.25" customHeight="1"/>
    <row r="124448" ht="14.25" customHeight="1"/>
    <row r="124450" ht="14.25" customHeight="1"/>
    <row r="124452" ht="14.25" customHeight="1"/>
    <row r="124454" ht="14.25" customHeight="1"/>
    <row r="124456" ht="14.25" customHeight="1"/>
    <row r="124458" ht="14.25" customHeight="1"/>
    <row r="124460" ht="14.25" customHeight="1"/>
    <row r="124462" ht="14.25" customHeight="1"/>
    <row r="124464" ht="14.25" customHeight="1"/>
    <row r="124466" ht="14.25" customHeight="1"/>
    <row r="124468" ht="14.25" customHeight="1"/>
    <row r="124470" ht="14.25" customHeight="1"/>
    <row r="124472" ht="14.25" customHeight="1"/>
    <row r="124474" ht="14.25" customHeight="1"/>
    <row r="124476" ht="14.25" customHeight="1"/>
    <row r="124478" ht="14.25" customHeight="1"/>
    <row r="124480" ht="14.25" customHeight="1"/>
    <row r="124482" ht="14.25" customHeight="1"/>
    <row r="124484" ht="14.25" customHeight="1"/>
    <row r="124486" ht="14.25" customHeight="1"/>
    <row r="124488" ht="14.25" customHeight="1"/>
    <row r="124490" ht="14.25" customHeight="1"/>
    <row r="124492" ht="14.25" customHeight="1"/>
    <row r="124494" ht="14.25" customHeight="1"/>
    <row r="124496" ht="14.25" customHeight="1"/>
    <row r="124498" ht="14.25" customHeight="1"/>
    <row r="124500" ht="14.25" customHeight="1"/>
    <row r="124502" ht="14.25" customHeight="1"/>
    <row r="124504" ht="14.25" customHeight="1"/>
    <row r="124506" ht="14.25" customHeight="1"/>
    <row r="124508" ht="14.25" customHeight="1"/>
    <row r="124510" ht="14.25" customHeight="1"/>
    <row r="124512" ht="14.25" customHeight="1"/>
    <row r="124514" ht="14.25" customHeight="1"/>
    <row r="124516" ht="14.25" customHeight="1"/>
    <row r="124518" ht="14.25" customHeight="1"/>
    <row r="124520" ht="14.25" customHeight="1"/>
    <row r="124522" ht="14.25" customHeight="1"/>
    <row r="124524" ht="14.25" customHeight="1"/>
    <row r="124526" ht="14.25" customHeight="1"/>
    <row r="124528" ht="14.25" customHeight="1"/>
    <row r="124530" ht="14.25" customHeight="1"/>
    <row r="124532" ht="14.25" customHeight="1"/>
    <row r="124534" ht="14.25" customHeight="1"/>
    <row r="124536" ht="14.25" customHeight="1"/>
    <row r="124538" ht="14.25" customHeight="1"/>
    <row r="124540" ht="14.25" customHeight="1"/>
    <row r="124542" ht="14.25" customHeight="1"/>
    <row r="124544" ht="14.25" customHeight="1"/>
    <row r="124546" ht="14.25" customHeight="1"/>
    <row r="124548" ht="14.25" customHeight="1"/>
    <row r="124550" ht="14.25" customHeight="1"/>
    <row r="124552" ht="14.25" customHeight="1"/>
    <row r="124554" ht="14.25" customHeight="1"/>
    <row r="124556" ht="14.25" customHeight="1"/>
    <row r="124558" ht="14.25" customHeight="1"/>
    <row r="124560" ht="14.25" customHeight="1"/>
    <row r="124562" ht="14.25" customHeight="1"/>
    <row r="124564" ht="14.25" customHeight="1"/>
    <row r="124566" ht="14.25" customHeight="1"/>
    <row r="124568" ht="14.25" customHeight="1"/>
    <row r="124570" ht="14.25" customHeight="1"/>
    <row r="124572" ht="14.25" customHeight="1"/>
    <row r="124574" ht="14.25" customHeight="1"/>
    <row r="124576" ht="14.25" customHeight="1"/>
    <row r="124578" ht="14.25" customHeight="1"/>
    <row r="124580" ht="14.25" customHeight="1"/>
    <row r="124582" ht="14.25" customHeight="1"/>
    <row r="124584" ht="14.25" customHeight="1"/>
    <row r="124586" ht="14.25" customHeight="1"/>
    <row r="124588" ht="14.25" customHeight="1"/>
    <row r="124590" ht="14.25" customHeight="1"/>
    <row r="124592" ht="14.25" customHeight="1"/>
    <row r="124594" ht="14.25" customHeight="1"/>
    <row r="124596" ht="14.25" customHeight="1"/>
    <row r="124598" ht="14.25" customHeight="1"/>
    <row r="124600" ht="14.25" customHeight="1"/>
    <row r="124602" ht="14.25" customHeight="1"/>
    <row r="124604" ht="14.25" customHeight="1"/>
    <row r="124606" ht="14.25" customHeight="1"/>
    <row r="124608" ht="14.25" customHeight="1"/>
    <row r="124610" ht="14.25" customHeight="1"/>
    <row r="124612" ht="14.25" customHeight="1"/>
    <row r="124614" ht="14.25" customHeight="1"/>
    <row r="124616" ht="14.25" customHeight="1"/>
    <row r="124618" ht="14.25" customHeight="1"/>
    <row r="124620" ht="14.25" customHeight="1"/>
    <row r="124622" ht="14.25" customHeight="1"/>
    <row r="124624" ht="14.25" customHeight="1"/>
    <row r="124626" ht="14.25" customHeight="1"/>
    <row r="124628" ht="14.25" customHeight="1"/>
    <row r="124630" ht="14.25" customHeight="1"/>
    <row r="124632" ht="14.25" customHeight="1"/>
    <row r="124634" ht="14.25" customHeight="1"/>
    <row r="124636" ht="14.25" customHeight="1"/>
    <row r="124638" ht="14.25" customHeight="1"/>
    <row r="124640" ht="14.25" customHeight="1"/>
    <row r="124642" ht="14.25" customHeight="1"/>
    <row r="124644" ht="14.25" customHeight="1"/>
    <row r="124646" ht="14.25" customHeight="1"/>
    <row r="124648" ht="14.25" customHeight="1"/>
    <row r="124650" ht="14.25" customHeight="1"/>
    <row r="124652" ht="14.25" customHeight="1"/>
    <row r="124654" ht="14.25" customHeight="1"/>
    <row r="124656" ht="14.25" customHeight="1"/>
    <row r="124658" ht="14.25" customHeight="1"/>
    <row r="124660" ht="14.25" customHeight="1"/>
    <row r="124662" ht="14.25" customHeight="1"/>
    <row r="124664" ht="14.25" customHeight="1"/>
    <row r="124666" ht="14.25" customHeight="1"/>
    <row r="124668" ht="14.25" customHeight="1"/>
    <row r="124670" ht="14.25" customHeight="1"/>
    <row r="124672" ht="14.25" customHeight="1"/>
    <row r="124674" ht="14.25" customHeight="1"/>
    <row r="124676" ht="14.25" customHeight="1"/>
    <row r="124678" ht="14.25" customHeight="1"/>
    <row r="124680" ht="14.25" customHeight="1"/>
    <row r="124682" ht="14.25" customHeight="1"/>
    <row r="124684" ht="14.25" customHeight="1"/>
    <row r="124686" ht="14.25" customHeight="1"/>
    <row r="124688" ht="14.25" customHeight="1"/>
    <row r="124690" ht="14.25" customHeight="1"/>
    <row r="124692" ht="14.25" customHeight="1"/>
    <row r="124694" ht="14.25" customHeight="1"/>
    <row r="124696" ht="14.25" customHeight="1"/>
    <row r="124698" ht="14.25" customHeight="1"/>
    <row r="124700" ht="14.25" customHeight="1"/>
    <row r="124702" ht="14.25" customHeight="1"/>
    <row r="124704" ht="14.25" customHeight="1"/>
    <row r="124706" ht="14.25" customHeight="1"/>
    <row r="124708" ht="14.25" customHeight="1"/>
    <row r="124710" ht="14.25" customHeight="1"/>
    <row r="124712" ht="14.25" customHeight="1"/>
    <row r="124714" ht="14.25" customHeight="1"/>
    <row r="124716" ht="14.25" customHeight="1"/>
    <row r="124718" ht="14.25" customHeight="1"/>
    <row r="124720" ht="14.25" customHeight="1"/>
    <row r="124722" ht="14.25" customHeight="1"/>
    <row r="124724" ht="14.25" customHeight="1"/>
    <row r="124726" ht="14.25" customHeight="1"/>
    <row r="124728" ht="14.25" customHeight="1"/>
    <row r="124730" ht="14.25" customHeight="1"/>
    <row r="124732" ht="14.25" customHeight="1"/>
    <row r="124734" ht="14.25" customHeight="1"/>
    <row r="124736" ht="14.25" customHeight="1"/>
    <row r="124738" ht="14.25" customHeight="1"/>
    <row r="124740" ht="14.25" customHeight="1"/>
    <row r="124742" ht="14.25" customHeight="1"/>
    <row r="124744" ht="14.25" customHeight="1"/>
    <row r="124746" ht="14.25" customHeight="1"/>
    <row r="124748" ht="14.25" customHeight="1"/>
    <row r="124750" ht="14.25" customHeight="1"/>
    <row r="124752" ht="14.25" customHeight="1"/>
    <row r="124754" ht="14.25" customHeight="1"/>
    <row r="124756" ht="14.25" customHeight="1"/>
    <row r="124758" ht="14.25" customHeight="1"/>
    <row r="124760" ht="14.25" customHeight="1"/>
    <row r="124762" ht="14.25" customHeight="1"/>
    <row r="124764" ht="14.25" customHeight="1"/>
    <row r="124766" ht="14.25" customHeight="1"/>
    <row r="124768" ht="14.25" customHeight="1"/>
    <row r="124770" ht="14.25" customHeight="1"/>
    <row r="124772" ht="14.25" customHeight="1"/>
    <row r="124774" ht="14.25" customHeight="1"/>
    <row r="124776" ht="14.25" customHeight="1"/>
    <row r="124778" ht="14.25" customHeight="1"/>
    <row r="124780" ht="14.25" customHeight="1"/>
    <row r="124782" ht="14.25" customHeight="1"/>
    <row r="124784" ht="14.25" customHeight="1"/>
    <row r="124786" ht="14.25" customHeight="1"/>
    <row r="124788" ht="14.25" customHeight="1"/>
    <row r="124790" ht="14.25" customHeight="1"/>
    <row r="124792" ht="14.25" customHeight="1"/>
    <row r="124794" ht="14.25" customHeight="1"/>
    <row r="124796" ht="14.25" customHeight="1"/>
    <row r="124798" ht="14.25" customHeight="1"/>
    <row r="124800" ht="14.25" customHeight="1"/>
    <row r="124802" ht="14.25" customHeight="1"/>
    <row r="124804" ht="14.25" customHeight="1"/>
    <row r="124806" ht="14.25" customHeight="1"/>
    <row r="124808" ht="14.25" customHeight="1"/>
    <row r="124810" ht="14.25" customHeight="1"/>
    <row r="124812" ht="14.25" customHeight="1"/>
    <row r="124814" ht="14.25" customHeight="1"/>
    <row r="124816" ht="14.25" customHeight="1"/>
    <row r="124818" ht="14.25" customHeight="1"/>
    <row r="124820" ht="14.25" customHeight="1"/>
    <row r="124822" ht="14.25" customHeight="1"/>
    <row r="124824" ht="14.25" customHeight="1"/>
    <row r="124826" ht="14.25" customHeight="1"/>
    <row r="124828" ht="14.25" customHeight="1"/>
    <row r="124830" ht="14.25" customHeight="1"/>
    <row r="124832" ht="14.25" customHeight="1"/>
    <row r="124834" ht="14.25" customHeight="1"/>
    <row r="124836" ht="14.25" customHeight="1"/>
    <row r="124838" ht="14.25" customHeight="1"/>
    <row r="124840" ht="14.25" customHeight="1"/>
    <row r="124842" ht="14.25" customHeight="1"/>
    <row r="124844" ht="14.25" customHeight="1"/>
    <row r="124846" ht="14.25" customHeight="1"/>
    <row r="124848" ht="14.25" customHeight="1"/>
    <row r="124850" ht="14.25" customHeight="1"/>
    <row r="124852" ht="14.25" customHeight="1"/>
    <row r="124854" ht="14.25" customHeight="1"/>
    <row r="124856" ht="14.25" customHeight="1"/>
    <row r="124858" ht="14.25" customHeight="1"/>
    <row r="124860" ht="14.25" customHeight="1"/>
    <row r="124862" ht="14.25" customHeight="1"/>
    <row r="124864" ht="14.25" customHeight="1"/>
    <row r="124866" ht="14.25" customHeight="1"/>
    <row r="124868" ht="14.25" customHeight="1"/>
    <row r="124870" ht="14.25" customHeight="1"/>
    <row r="124872" ht="14.25" customHeight="1"/>
    <row r="124874" ht="14.25" customHeight="1"/>
    <row r="124876" ht="14.25" customHeight="1"/>
    <row r="124878" ht="14.25" customHeight="1"/>
    <row r="124880" ht="14.25" customHeight="1"/>
    <row r="124882" ht="14.25" customHeight="1"/>
    <row r="124884" ht="14.25" customHeight="1"/>
    <row r="124886" ht="14.25" customHeight="1"/>
    <row r="124888" ht="14.25" customHeight="1"/>
    <row r="124890" ht="14.25" customHeight="1"/>
    <row r="124892" ht="14.25" customHeight="1"/>
    <row r="124894" ht="14.25" customHeight="1"/>
    <row r="124896" ht="14.25" customHeight="1"/>
    <row r="124898" ht="14.25" customHeight="1"/>
    <row r="124900" ht="14.25" customHeight="1"/>
    <row r="124902" ht="14.25" customHeight="1"/>
    <row r="124904" ht="14.25" customHeight="1"/>
    <row r="124906" ht="14.25" customHeight="1"/>
    <row r="124908" ht="14.25" customHeight="1"/>
    <row r="124910" ht="14.25" customHeight="1"/>
    <row r="124912" ht="14.25" customHeight="1"/>
    <row r="124914" ht="14.25" customHeight="1"/>
    <row r="124916" ht="14.25" customHeight="1"/>
    <row r="124918" ht="14.25" customHeight="1"/>
    <row r="124920" ht="14.25" customHeight="1"/>
    <row r="124922" ht="14.25" customHeight="1"/>
    <row r="124924" ht="14.25" customHeight="1"/>
    <row r="124926" ht="14.25" customHeight="1"/>
    <row r="124928" ht="14.25" customHeight="1"/>
    <row r="124930" ht="14.25" customHeight="1"/>
    <row r="124932" ht="14.25" customHeight="1"/>
    <row r="124934" ht="14.25" customHeight="1"/>
    <row r="124936" ht="14.25" customHeight="1"/>
    <row r="124938" ht="14.25" customHeight="1"/>
    <row r="124940" ht="14.25" customHeight="1"/>
    <row r="124942" ht="14.25" customHeight="1"/>
    <row r="124944" ht="14.25" customHeight="1"/>
    <row r="124946" ht="14.25" customHeight="1"/>
    <row r="124948" ht="14.25" customHeight="1"/>
    <row r="124950" ht="14.25" customHeight="1"/>
    <row r="124952" ht="14.25" customHeight="1"/>
    <row r="124954" ht="14.25" customHeight="1"/>
    <row r="124956" ht="14.25" customHeight="1"/>
    <row r="124958" ht="14.25" customHeight="1"/>
    <row r="124960" ht="14.25" customHeight="1"/>
    <row r="124962" ht="14.25" customHeight="1"/>
    <row r="124964" ht="14.25" customHeight="1"/>
    <row r="124966" ht="14.25" customHeight="1"/>
    <row r="124968" ht="14.25" customHeight="1"/>
    <row r="124970" ht="14.25" customHeight="1"/>
    <row r="124972" ht="14.25" customHeight="1"/>
    <row r="124974" ht="14.25" customHeight="1"/>
    <row r="124976" ht="14.25" customHeight="1"/>
    <row r="124978" ht="14.25" customHeight="1"/>
    <row r="124980" ht="14.25" customHeight="1"/>
    <row r="124982" ht="14.25" customHeight="1"/>
    <row r="124984" ht="14.25" customHeight="1"/>
    <row r="124986" ht="14.25" customHeight="1"/>
    <row r="124988" ht="14.25" customHeight="1"/>
    <row r="124990" ht="14.25" customHeight="1"/>
    <row r="124992" ht="14.25" customHeight="1"/>
    <row r="124994" ht="14.25" customHeight="1"/>
    <row r="124996" ht="14.25" customHeight="1"/>
    <row r="124998" ht="14.25" customHeight="1"/>
    <row r="125000" ht="14.25" customHeight="1"/>
    <row r="125002" ht="14.25" customHeight="1"/>
    <row r="125004" ht="14.25" customHeight="1"/>
    <row r="125006" ht="14.25" customHeight="1"/>
    <row r="125008" ht="14.25" customHeight="1"/>
    <row r="125010" ht="14.25" customHeight="1"/>
    <row r="125012" ht="14.25" customHeight="1"/>
    <row r="125014" ht="14.25" customHeight="1"/>
    <row r="125016" ht="14.25" customHeight="1"/>
    <row r="125018" ht="14.25" customHeight="1"/>
    <row r="125020" ht="14.25" customHeight="1"/>
    <row r="125022" ht="14.25" customHeight="1"/>
    <row r="125024" ht="14.25" customHeight="1"/>
    <row r="125026" ht="14.25" customHeight="1"/>
    <row r="125028" ht="14.25" customHeight="1"/>
    <row r="125030" ht="14.25" customHeight="1"/>
    <row r="125032" ht="14.25" customHeight="1"/>
    <row r="125034" ht="14.25" customHeight="1"/>
    <row r="125036" ht="14.25" customHeight="1"/>
    <row r="125038" ht="14.25" customHeight="1"/>
    <row r="125040" ht="14.25" customHeight="1"/>
    <row r="125042" ht="14.25" customHeight="1"/>
    <row r="125044" ht="14.25" customHeight="1"/>
    <row r="125046" ht="14.25" customHeight="1"/>
    <row r="125048" ht="14.25" customHeight="1"/>
    <row r="125050" ht="14.25" customHeight="1"/>
    <row r="125052" ht="14.25" customHeight="1"/>
    <row r="125054" ht="14.25" customHeight="1"/>
    <row r="125056" ht="14.25" customHeight="1"/>
    <row r="125058" ht="14.25" customHeight="1"/>
    <row r="125060" ht="14.25" customHeight="1"/>
    <row r="125062" ht="14.25" customHeight="1"/>
    <row r="125064" ht="14.25" customHeight="1"/>
    <row r="125066" ht="14.25" customHeight="1"/>
    <row r="125068" ht="14.25" customHeight="1"/>
    <row r="125070" ht="14.25" customHeight="1"/>
    <row r="125072" ht="14.25" customHeight="1"/>
    <row r="125074" ht="14.25" customHeight="1"/>
    <row r="125076" ht="14.25" customHeight="1"/>
    <row r="125078" ht="14.25" customHeight="1"/>
    <row r="125080" ht="14.25" customHeight="1"/>
    <row r="125082" ht="14.25" customHeight="1"/>
    <row r="125084" ht="14.25" customHeight="1"/>
    <row r="125086" ht="14.25" customHeight="1"/>
    <row r="125088" ht="14.25" customHeight="1"/>
    <row r="125090" ht="14.25" customHeight="1"/>
    <row r="125092" ht="14.25" customHeight="1"/>
    <row r="125094" ht="14.25" customHeight="1"/>
    <row r="125096" ht="14.25" customHeight="1"/>
    <row r="125098" ht="14.25" customHeight="1"/>
    <row r="125100" ht="14.25" customHeight="1"/>
    <row r="125102" ht="14.25" customHeight="1"/>
    <row r="125104" ht="14.25" customHeight="1"/>
    <row r="125106" ht="14.25" customHeight="1"/>
    <row r="125108" ht="14.25" customHeight="1"/>
    <row r="125110" ht="14.25" customHeight="1"/>
    <row r="125112" ht="14.25" customHeight="1"/>
    <row r="125114" ht="14.25" customHeight="1"/>
    <row r="125116" ht="14.25" customHeight="1"/>
    <row r="125118" ht="14.25" customHeight="1"/>
    <row r="125120" ht="14.25" customHeight="1"/>
    <row r="125122" ht="14.25" customHeight="1"/>
    <row r="125124" ht="14.25" customHeight="1"/>
    <row r="125126" ht="14.25" customHeight="1"/>
    <row r="125128" ht="14.25" customHeight="1"/>
    <row r="125130" ht="14.25" customHeight="1"/>
    <row r="125132" ht="14.25" customHeight="1"/>
    <row r="125134" ht="14.25" customHeight="1"/>
    <row r="125136" ht="14.25" customHeight="1"/>
    <row r="125138" ht="14.25" customHeight="1"/>
    <row r="125140" ht="14.25" customHeight="1"/>
    <row r="125142" ht="14.25" customHeight="1"/>
    <row r="125144" ht="14.25" customHeight="1"/>
    <row r="125146" ht="14.25" customHeight="1"/>
    <row r="125148" ht="14.25" customHeight="1"/>
    <row r="125150" ht="14.25" customHeight="1"/>
    <row r="125152" ht="14.25" customHeight="1"/>
    <row r="125154" ht="14.25" customHeight="1"/>
    <row r="125156" ht="14.25" customHeight="1"/>
    <row r="125158" ht="14.25" customHeight="1"/>
    <row r="125160" ht="14.25" customHeight="1"/>
    <row r="125162" ht="14.25" customHeight="1"/>
    <row r="125164" ht="14.25" customHeight="1"/>
    <row r="125166" ht="14.25" customHeight="1"/>
    <row r="125168" ht="14.25" customHeight="1"/>
    <row r="125170" ht="14.25" customHeight="1"/>
    <row r="125172" ht="14.25" customHeight="1"/>
    <row r="125174" ht="14.25" customHeight="1"/>
    <row r="125176" ht="14.25" customHeight="1"/>
    <row r="125178" ht="14.25" customHeight="1"/>
    <row r="125180" ht="14.25" customHeight="1"/>
    <row r="125182" ht="14.25" customHeight="1"/>
    <row r="125184" ht="14.25" customHeight="1"/>
    <row r="125186" ht="14.25" customHeight="1"/>
    <row r="125188" ht="14.25" customHeight="1"/>
    <row r="125190" ht="14.25" customHeight="1"/>
    <row r="125192" ht="14.25" customHeight="1"/>
    <row r="125194" ht="14.25" customHeight="1"/>
    <row r="125196" ht="14.25" customHeight="1"/>
    <row r="125198" ht="14.25" customHeight="1"/>
    <row r="125200" ht="14.25" customHeight="1"/>
    <row r="125202" ht="14.25" customHeight="1"/>
    <row r="125204" ht="14.25" customHeight="1"/>
    <row r="125206" ht="14.25" customHeight="1"/>
    <row r="125208" ht="14.25" customHeight="1"/>
    <row r="125210" ht="14.25" customHeight="1"/>
    <row r="125212" ht="14.25" customHeight="1"/>
    <row r="125214" ht="14.25" customHeight="1"/>
    <row r="125216" ht="14.25" customHeight="1"/>
    <row r="125218" ht="14.25" customHeight="1"/>
    <row r="125220" ht="14.25" customHeight="1"/>
    <row r="125222" ht="14.25" customHeight="1"/>
    <row r="125224" ht="14.25" customHeight="1"/>
    <row r="125226" ht="14.25" customHeight="1"/>
    <row r="125228" ht="14.25" customHeight="1"/>
    <row r="125230" ht="14.25" customHeight="1"/>
    <row r="125232" ht="14.25" customHeight="1"/>
    <row r="125234" ht="14.25" customHeight="1"/>
    <row r="125236" ht="14.25" customHeight="1"/>
    <row r="125238" ht="14.25" customHeight="1"/>
    <row r="125240" ht="14.25" customHeight="1"/>
    <row r="125242" ht="14.25" customHeight="1"/>
    <row r="125244" ht="14.25" customHeight="1"/>
    <row r="125246" ht="14.25" customHeight="1"/>
    <row r="125248" ht="14.25" customHeight="1"/>
    <row r="125250" ht="14.25" customHeight="1"/>
    <row r="125252" ht="14.25" customHeight="1"/>
    <row r="125254" ht="14.25" customHeight="1"/>
    <row r="125256" ht="14.25" customHeight="1"/>
    <row r="125258" ht="14.25" customHeight="1"/>
    <row r="125260" ht="14.25" customHeight="1"/>
    <row r="125262" ht="14.25" customHeight="1"/>
    <row r="125264" ht="14.25" customHeight="1"/>
    <row r="125266" ht="14.25" customHeight="1"/>
    <row r="125268" ht="14.25" customHeight="1"/>
    <row r="125270" ht="14.25" customHeight="1"/>
    <row r="125272" ht="14.25" customHeight="1"/>
    <row r="125274" ht="14.25" customHeight="1"/>
    <row r="125276" ht="14.25" customHeight="1"/>
    <row r="125278" ht="14.25" customHeight="1"/>
    <row r="125280" ht="14.25" customHeight="1"/>
    <row r="125282" ht="14.25" customHeight="1"/>
    <row r="125284" ht="14.25" customHeight="1"/>
    <row r="125286" ht="14.25" customHeight="1"/>
    <row r="125288" ht="14.25" customHeight="1"/>
    <row r="125290" ht="14.25" customHeight="1"/>
    <row r="125292" ht="14.25" customHeight="1"/>
    <row r="125294" ht="14.25" customHeight="1"/>
    <row r="125296" ht="14.25" customHeight="1"/>
    <row r="125298" ht="14.25" customHeight="1"/>
    <row r="125300" ht="14.25" customHeight="1"/>
    <row r="125302" ht="14.25" customHeight="1"/>
    <row r="125304" ht="14.25" customHeight="1"/>
    <row r="125306" ht="14.25" customHeight="1"/>
    <row r="125308" ht="14.25" customHeight="1"/>
    <row r="125310" ht="14.25" customHeight="1"/>
    <row r="125312" ht="14.25" customHeight="1"/>
    <row r="125314" ht="14.25" customHeight="1"/>
    <row r="125316" ht="14.25" customHeight="1"/>
    <row r="125318" ht="14.25" customHeight="1"/>
    <row r="125320" ht="14.25" customHeight="1"/>
    <row r="125322" ht="14.25" customHeight="1"/>
    <row r="125324" ht="14.25" customHeight="1"/>
    <row r="125326" ht="14.25" customHeight="1"/>
    <row r="125328" ht="14.25" customHeight="1"/>
    <row r="125330" ht="14.25" customHeight="1"/>
    <row r="125332" ht="14.25" customHeight="1"/>
    <row r="125334" ht="14.25" customHeight="1"/>
    <row r="125336" ht="14.25" customHeight="1"/>
    <row r="125338" ht="14.25" customHeight="1"/>
    <row r="125340" ht="14.25" customHeight="1"/>
    <row r="125342" ht="14.25" customHeight="1"/>
    <row r="125344" ht="14.25" customHeight="1"/>
    <row r="125346" ht="14.25" customHeight="1"/>
    <row r="125348" ht="14.25" customHeight="1"/>
    <row r="125350" ht="14.25" customHeight="1"/>
    <row r="125352" ht="14.25" customHeight="1"/>
    <row r="125354" ht="14.25" customHeight="1"/>
    <row r="125356" ht="14.25" customHeight="1"/>
    <row r="125358" ht="14.25" customHeight="1"/>
    <row r="125360" ht="14.25" customHeight="1"/>
    <row r="125362" ht="14.25" customHeight="1"/>
    <row r="125364" ht="14.25" customHeight="1"/>
    <row r="125366" ht="14.25" customHeight="1"/>
    <row r="125368" ht="14.25" customHeight="1"/>
    <row r="125370" ht="14.25" customHeight="1"/>
    <row r="125372" ht="14.25" customHeight="1"/>
    <row r="125374" ht="14.25" customHeight="1"/>
    <row r="125376" ht="14.25" customHeight="1"/>
    <row r="125378" ht="14.25" customHeight="1"/>
    <row r="125380" ht="14.25" customHeight="1"/>
    <row r="125382" ht="14.25" customHeight="1"/>
    <row r="125384" ht="14.25" customHeight="1"/>
    <row r="125386" ht="14.25" customHeight="1"/>
    <row r="125388" ht="14.25" customHeight="1"/>
    <row r="125390" ht="14.25" customHeight="1"/>
    <row r="125392" ht="14.25" customHeight="1"/>
    <row r="125394" ht="14.25" customHeight="1"/>
    <row r="125396" ht="14.25" customHeight="1"/>
    <row r="125398" ht="14.25" customHeight="1"/>
    <row r="125400" ht="14.25" customHeight="1"/>
    <row r="125402" ht="14.25" customHeight="1"/>
    <row r="125404" ht="14.25" customHeight="1"/>
    <row r="125406" ht="14.25" customHeight="1"/>
    <row r="125408" ht="14.25" customHeight="1"/>
    <row r="125410" ht="14.25" customHeight="1"/>
    <row r="125412" ht="14.25" customHeight="1"/>
    <row r="125414" ht="14.25" customHeight="1"/>
    <row r="125416" ht="14.25" customHeight="1"/>
    <row r="125418" ht="14.25" customHeight="1"/>
    <row r="125420" ht="14.25" customHeight="1"/>
    <row r="125422" ht="14.25" customHeight="1"/>
    <row r="125424" ht="14.25" customHeight="1"/>
    <row r="125426" ht="14.25" customHeight="1"/>
    <row r="125428" ht="14.25" customHeight="1"/>
    <row r="125430" ht="14.25" customHeight="1"/>
    <row r="125432" ht="14.25" customHeight="1"/>
    <row r="125434" ht="14.25" customHeight="1"/>
    <row r="125436" ht="14.25" customHeight="1"/>
    <row r="125438" ht="14.25" customHeight="1"/>
    <row r="125440" ht="14.25" customHeight="1"/>
    <row r="125442" ht="14.25" customHeight="1"/>
    <row r="125444" ht="14.25" customHeight="1"/>
    <row r="125446" ht="14.25" customHeight="1"/>
    <row r="125448" ht="14.25" customHeight="1"/>
    <row r="125450" ht="14.25" customHeight="1"/>
    <row r="125452" ht="14.25" customHeight="1"/>
    <row r="125454" ht="14.25" customHeight="1"/>
    <row r="125456" ht="14.25" customHeight="1"/>
    <row r="125458" ht="14.25" customHeight="1"/>
    <row r="125460" ht="14.25" customHeight="1"/>
    <row r="125462" ht="14.25" customHeight="1"/>
    <row r="125464" ht="14.25" customHeight="1"/>
    <row r="125466" ht="14.25" customHeight="1"/>
    <row r="125468" ht="14.25" customHeight="1"/>
    <row r="125470" ht="14.25" customHeight="1"/>
    <row r="125472" ht="14.25" customHeight="1"/>
    <row r="125474" ht="14.25" customHeight="1"/>
    <row r="125476" ht="14.25" customHeight="1"/>
    <row r="125478" ht="14.25" customHeight="1"/>
    <row r="125480" ht="14.25" customHeight="1"/>
    <row r="125482" ht="14.25" customHeight="1"/>
    <row r="125484" ht="14.25" customHeight="1"/>
    <row r="125486" ht="14.25" customHeight="1"/>
    <row r="125488" ht="14.25" customHeight="1"/>
    <row r="125490" ht="14.25" customHeight="1"/>
    <row r="125492" ht="14.25" customHeight="1"/>
    <row r="125494" ht="14.25" customHeight="1"/>
    <row r="125496" ht="14.25" customHeight="1"/>
    <row r="125498" ht="14.25" customHeight="1"/>
    <row r="125500" ht="14.25" customHeight="1"/>
    <row r="125502" ht="14.25" customHeight="1"/>
    <row r="125504" ht="14.25" customHeight="1"/>
    <row r="125506" ht="14.25" customHeight="1"/>
    <row r="125508" ht="14.25" customHeight="1"/>
    <row r="125510" ht="14.25" customHeight="1"/>
    <row r="125512" ht="14.25" customHeight="1"/>
    <row r="125514" ht="14.25" customHeight="1"/>
    <row r="125516" ht="14.25" customHeight="1"/>
    <row r="125518" ht="14.25" customHeight="1"/>
    <row r="125520" ht="14.25" customHeight="1"/>
    <row r="125522" ht="14.25" customHeight="1"/>
    <row r="125524" ht="14.25" customHeight="1"/>
    <row r="125526" ht="14.25" customHeight="1"/>
    <row r="125528" ht="14.25" customHeight="1"/>
    <row r="125530" ht="14.25" customHeight="1"/>
    <row r="125532" ht="14.25" customHeight="1"/>
    <row r="125534" ht="14.25" customHeight="1"/>
    <row r="125536" ht="14.25" customHeight="1"/>
    <row r="125538" ht="14.25" customHeight="1"/>
    <row r="125540" ht="14.25" customHeight="1"/>
    <row r="125542" ht="14.25" customHeight="1"/>
    <row r="125544" ht="14.25" customHeight="1"/>
    <row r="125546" ht="14.25" customHeight="1"/>
    <row r="125548" ht="14.25" customHeight="1"/>
    <row r="125550" ht="14.25" customHeight="1"/>
    <row r="125552" ht="14.25" customHeight="1"/>
    <row r="125554" ht="14.25" customHeight="1"/>
    <row r="125556" ht="14.25" customHeight="1"/>
    <row r="125558" ht="14.25" customHeight="1"/>
    <row r="125560" ht="14.25" customHeight="1"/>
    <row r="125562" ht="14.25" customHeight="1"/>
    <row r="125564" ht="14.25" customHeight="1"/>
    <row r="125566" ht="14.25" customHeight="1"/>
    <row r="125568" ht="14.25" customHeight="1"/>
    <row r="125570" ht="14.25" customHeight="1"/>
    <row r="125572" ht="14.25" customHeight="1"/>
    <row r="125574" ht="14.25" customHeight="1"/>
    <row r="125576" ht="14.25" customHeight="1"/>
    <row r="125578" ht="14.25" customHeight="1"/>
    <row r="125580" ht="14.25" customHeight="1"/>
    <row r="125582" ht="14.25" customHeight="1"/>
    <row r="125584" ht="14.25" customHeight="1"/>
    <row r="125586" ht="14.25" customHeight="1"/>
    <row r="125588" ht="14.25" customHeight="1"/>
    <row r="125590" ht="14.25" customHeight="1"/>
    <row r="125592" ht="14.25" customHeight="1"/>
    <row r="125594" ht="14.25" customHeight="1"/>
    <row r="125596" ht="14.25" customHeight="1"/>
    <row r="125598" ht="14.25" customHeight="1"/>
    <row r="125600" ht="14.25" customHeight="1"/>
    <row r="125602" ht="14.25" customHeight="1"/>
    <row r="125604" ht="14.25" customHeight="1"/>
    <row r="125606" ht="14.25" customHeight="1"/>
    <row r="125608" ht="14.25" customHeight="1"/>
    <row r="125610" ht="14.25" customHeight="1"/>
    <row r="125612" ht="14.25" customHeight="1"/>
    <row r="125614" ht="14.25" customHeight="1"/>
    <row r="125616" ht="14.25" customHeight="1"/>
    <row r="125618" ht="14.25" customHeight="1"/>
    <row r="125620" ht="14.25" customHeight="1"/>
    <row r="125622" ht="14.25" customHeight="1"/>
    <row r="125624" ht="14.25" customHeight="1"/>
    <row r="125626" ht="14.25" customHeight="1"/>
    <row r="125628" ht="14.25" customHeight="1"/>
    <row r="125630" ht="14.25" customHeight="1"/>
    <row r="125632" ht="14.25" customHeight="1"/>
    <row r="125634" ht="14.25" customHeight="1"/>
    <row r="125636" ht="14.25" customHeight="1"/>
    <row r="125638" ht="14.25" customHeight="1"/>
    <row r="125640" ht="14.25" customHeight="1"/>
    <row r="125642" ht="14.25" customHeight="1"/>
    <row r="125644" ht="14.25" customHeight="1"/>
    <row r="125646" ht="14.25" customHeight="1"/>
    <row r="125648" ht="14.25" customHeight="1"/>
    <row r="125650" ht="14.25" customHeight="1"/>
    <row r="125652" ht="14.25" customHeight="1"/>
    <row r="125654" ht="14.25" customHeight="1"/>
    <row r="125656" ht="14.25" customHeight="1"/>
    <row r="125658" ht="14.25" customHeight="1"/>
    <row r="125660" ht="14.25" customHeight="1"/>
    <row r="125662" ht="14.25" customHeight="1"/>
    <row r="125664" ht="14.25" customHeight="1"/>
    <row r="125666" ht="14.25" customHeight="1"/>
    <row r="125668" ht="14.25" customHeight="1"/>
    <row r="125670" ht="14.25" customHeight="1"/>
    <row r="125672" ht="14.25" customHeight="1"/>
    <row r="125674" ht="14.25" customHeight="1"/>
    <row r="125676" ht="14.25" customHeight="1"/>
    <row r="125678" ht="14.25" customHeight="1"/>
    <row r="125680" ht="14.25" customHeight="1"/>
    <row r="125682" ht="14.25" customHeight="1"/>
    <row r="125684" ht="14.25" customHeight="1"/>
    <row r="125686" ht="14.25" customHeight="1"/>
    <row r="125688" ht="14.25" customHeight="1"/>
    <row r="125690" ht="14.25" customHeight="1"/>
    <row r="125692" ht="14.25" customHeight="1"/>
    <row r="125694" ht="14.25" customHeight="1"/>
    <row r="125696" ht="14.25" customHeight="1"/>
    <row r="125698" ht="14.25" customHeight="1"/>
    <row r="125700" ht="14.25" customHeight="1"/>
    <row r="125702" ht="14.25" customHeight="1"/>
    <row r="125704" ht="14.25" customHeight="1"/>
    <row r="125706" ht="14.25" customHeight="1"/>
    <row r="125708" ht="14.25" customHeight="1"/>
    <row r="125710" ht="14.25" customHeight="1"/>
    <row r="125712" ht="14.25" customHeight="1"/>
    <row r="125714" ht="14.25" customHeight="1"/>
    <row r="125716" ht="14.25" customHeight="1"/>
    <row r="125718" ht="14.25" customHeight="1"/>
    <row r="125720" ht="14.25" customHeight="1"/>
    <row r="125722" ht="14.25" customHeight="1"/>
    <row r="125724" ht="14.25" customHeight="1"/>
    <row r="125726" ht="14.25" customHeight="1"/>
    <row r="125728" ht="14.25" customHeight="1"/>
    <row r="125730" ht="14.25" customHeight="1"/>
    <row r="125732" ht="14.25" customHeight="1"/>
    <row r="125734" ht="14.25" customHeight="1"/>
    <row r="125736" ht="14.25" customHeight="1"/>
    <row r="125738" ht="14.25" customHeight="1"/>
    <row r="125740" ht="14.25" customHeight="1"/>
    <row r="125742" ht="14.25" customHeight="1"/>
    <row r="125744" ht="14.25" customHeight="1"/>
    <row r="125746" ht="14.25" customHeight="1"/>
    <row r="125748" ht="14.25" customHeight="1"/>
    <row r="125750" ht="14.25" customHeight="1"/>
    <row r="125752" ht="14.25" customHeight="1"/>
    <row r="125754" ht="14.25" customHeight="1"/>
    <row r="125756" ht="14.25" customHeight="1"/>
    <row r="125758" ht="14.25" customHeight="1"/>
    <row r="125760" ht="14.25" customHeight="1"/>
    <row r="125762" ht="14.25" customHeight="1"/>
    <row r="125764" ht="14.25" customHeight="1"/>
    <row r="125766" ht="14.25" customHeight="1"/>
    <row r="125768" ht="14.25" customHeight="1"/>
    <row r="125770" ht="14.25" customHeight="1"/>
    <row r="125772" ht="14.25" customHeight="1"/>
    <row r="125774" ht="14.25" customHeight="1"/>
    <row r="125776" ht="14.25" customHeight="1"/>
    <row r="125778" ht="14.25" customHeight="1"/>
    <row r="125780" ht="14.25" customHeight="1"/>
    <row r="125782" ht="14.25" customHeight="1"/>
    <row r="125784" ht="14.25" customHeight="1"/>
    <row r="125786" ht="14.25" customHeight="1"/>
    <row r="125788" ht="14.25" customHeight="1"/>
    <row r="125790" ht="14.25" customHeight="1"/>
    <row r="125792" ht="14.25" customHeight="1"/>
    <row r="125794" ht="14.25" customHeight="1"/>
    <row r="125796" ht="14.25" customHeight="1"/>
    <row r="125798" ht="14.25" customHeight="1"/>
    <row r="125800" ht="14.25" customHeight="1"/>
    <row r="125802" ht="14.25" customHeight="1"/>
    <row r="125804" ht="14.25" customHeight="1"/>
    <row r="125806" ht="14.25" customHeight="1"/>
    <row r="125808" ht="14.25" customHeight="1"/>
    <row r="125810" ht="14.25" customHeight="1"/>
    <row r="125812" ht="14.25" customHeight="1"/>
    <row r="125814" ht="14.25" customHeight="1"/>
    <row r="125816" ht="14.25" customHeight="1"/>
    <row r="125818" ht="14.25" customHeight="1"/>
    <row r="125820" ht="14.25" customHeight="1"/>
    <row r="125822" ht="14.25" customHeight="1"/>
    <row r="125824" ht="14.25" customHeight="1"/>
    <row r="125826" ht="14.25" customHeight="1"/>
    <row r="125828" ht="14.25" customHeight="1"/>
    <row r="125830" ht="14.25" customHeight="1"/>
    <row r="125832" ht="14.25" customHeight="1"/>
    <row r="125834" ht="14.25" customHeight="1"/>
    <row r="125836" ht="14.25" customHeight="1"/>
    <row r="125838" ht="14.25" customHeight="1"/>
    <row r="125840" ht="14.25" customHeight="1"/>
    <row r="125842" ht="14.25" customHeight="1"/>
    <row r="125844" ht="14.25" customHeight="1"/>
    <row r="125846" ht="14.25" customHeight="1"/>
    <row r="125848" ht="14.25" customHeight="1"/>
    <row r="125850" ht="14.25" customHeight="1"/>
    <row r="125852" ht="14.25" customHeight="1"/>
    <row r="125854" ht="14.25" customHeight="1"/>
    <row r="125856" ht="14.25" customHeight="1"/>
    <row r="125858" ht="14.25" customHeight="1"/>
    <row r="125860" ht="14.25" customHeight="1"/>
    <row r="125862" ht="14.25" customHeight="1"/>
    <row r="125864" ht="14.25" customHeight="1"/>
    <row r="125866" ht="14.25" customHeight="1"/>
    <row r="125868" ht="14.25" customHeight="1"/>
    <row r="125870" ht="14.25" customHeight="1"/>
    <row r="125872" ht="14.25" customHeight="1"/>
    <row r="125874" ht="14.25" customHeight="1"/>
    <row r="125876" ht="14.25" customHeight="1"/>
    <row r="125878" ht="14.25" customHeight="1"/>
    <row r="125880" ht="14.25" customHeight="1"/>
    <row r="125882" ht="14.25" customHeight="1"/>
    <row r="125884" ht="14.25" customHeight="1"/>
    <row r="125886" ht="14.25" customHeight="1"/>
    <row r="125888" ht="14.25" customHeight="1"/>
    <row r="125890" ht="14.25" customHeight="1"/>
    <row r="125892" ht="14.25" customHeight="1"/>
    <row r="125894" ht="14.25" customHeight="1"/>
    <row r="125896" ht="14.25" customHeight="1"/>
    <row r="125898" ht="14.25" customHeight="1"/>
    <row r="125900" ht="14.25" customHeight="1"/>
    <row r="125902" ht="14.25" customHeight="1"/>
    <row r="125904" ht="14.25" customHeight="1"/>
    <row r="125906" ht="14.25" customHeight="1"/>
    <row r="125908" ht="14.25" customHeight="1"/>
    <row r="125910" ht="14.25" customHeight="1"/>
    <row r="125912" ht="14.25" customHeight="1"/>
    <row r="125914" ht="14.25" customHeight="1"/>
    <row r="125916" ht="14.25" customHeight="1"/>
    <row r="125918" ht="14.25" customHeight="1"/>
    <row r="125920" ht="14.25" customHeight="1"/>
    <row r="125922" ht="14.25" customHeight="1"/>
    <row r="125924" ht="14.25" customHeight="1"/>
    <row r="125926" ht="14.25" customHeight="1"/>
    <row r="125928" ht="14.25" customHeight="1"/>
    <row r="125930" ht="14.25" customHeight="1"/>
    <row r="125932" ht="14.25" customHeight="1"/>
    <row r="125934" ht="14.25" customHeight="1"/>
    <row r="125936" ht="14.25" customHeight="1"/>
    <row r="125938" ht="14.25" customHeight="1"/>
    <row r="125940" ht="14.25" customHeight="1"/>
    <row r="125942" ht="14.25" customHeight="1"/>
    <row r="125944" ht="14.25" customHeight="1"/>
    <row r="125946" ht="14.25" customHeight="1"/>
    <row r="125948" ht="14.25" customHeight="1"/>
    <row r="125950" ht="14.25" customHeight="1"/>
    <row r="125952" ht="14.25" customHeight="1"/>
    <row r="125954" ht="14.25" customHeight="1"/>
    <row r="125956" ht="14.25" customHeight="1"/>
    <row r="125958" ht="14.25" customHeight="1"/>
    <row r="125960" ht="14.25" customHeight="1"/>
    <row r="125962" ht="14.25" customHeight="1"/>
    <row r="125964" ht="14.25" customHeight="1"/>
    <row r="125966" ht="14.25" customHeight="1"/>
    <row r="125968" ht="14.25" customHeight="1"/>
    <row r="125970" ht="14.25" customHeight="1"/>
    <row r="125972" ht="14.25" customHeight="1"/>
    <row r="125974" ht="14.25" customHeight="1"/>
    <row r="125976" ht="14.25" customHeight="1"/>
    <row r="125978" ht="14.25" customHeight="1"/>
    <row r="125980" ht="14.25" customHeight="1"/>
    <row r="125982" ht="14.25" customHeight="1"/>
    <row r="125984" ht="14.25" customHeight="1"/>
    <row r="125986" ht="14.25" customHeight="1"/>
    <row r="125988" ht="14.25" customHeight="1"/>
    <row r="125990" ht="14.25" customHeight="1"/>
    <row r="125992" ht="14.25" customHeight="1"/>
    <row r="125994" ht="14.25" customHeight="1"/>
    <row r="125996" ht="14.25" customHeight="1"/>
    <row r="125998" ht="14.25" customHeight="1"/>
    <row r="126000" ht="14.25" customHeight="1"/>
    <row r="126002" ht="14.25" customHeight="1"/>
    <row r="126004" ht="14.25" customHeight="1"/>
    <row r="126006" ht="14.25" customHeight="1"/>
    <row r="126008" ht="14.25" customHeight="1"/>
    <row r="126010" ht="14.25" customHeight="1"/>
    <row r="126012" ht="14.25" customHeight="1"/>
    <row r="126014" ht="14.25" customHeight="1"/>
    <row r="126016" ht="14.25" customHeight="1"/>
    <row r="126018" ht="14.25" customHeight="1"/>
    <row r="126020" ht="14.25" customHeight="1"/>
    <row r="126022" ht="14.25" customHeight="1"/>
    <row r="126024" ht="14.25" customHeight="1"/>
    <row r="126026" ht="14.25" customHeight="1"/>
    <row r="126028" ht="14.25" customHeight="1"/>
    <row r="126030" ht="14.25" customHeight="1"/>
    <row r="126032" ht="14.25" customHeight="1"/>
    <row r="126034" ht="14.25" customHeight="1"/>
    <row r="126036" ht="14.25" customHeight="1"/>
    <row r="126038" ht="14.25" customHeight="1"/>
    <row r="126040" ht="14.25" customHeight="1"/>
    <row r="126042" ht="14.25" customHeight="1"/>
    <row r="126044" ht="14.25" customHeight="1"/>
    <row r="126046" ht="14.25" customHeight="1"/>
    <row r="126048" ht="14.25" customHeight="1"/>
    <row r="126050" ht="14.25" customHeight="1"/>
    <row r="126052" ht="14.25" customHeight="1"/>
    <row r="126054" ht="14.25" customHeight="1"/>
    <row r="126056" ht="14.25" customHeight="1"/>
    <row r="126058" ht="14.25" customHeight="1"/>
    <row r="126060" ht="14.25" customHeight="1"/>
    <row r="126062" ht="14.25" customHeight="1"/>
    <row r="126064" ht="14.25" customHeight="1"/>
    <row r="126066" ht="14.25" customHeight="1"/>
    <row r="126068" ht="14.25" customHeight="1"/>
    <row r="126070" ht="14.25" customHeight="1"/>
    <row r="126072" ht="14.25" customHeight="1"/>
    <row r="126074" ht="14.25" customHeight="1"/>
    <row r="126076" ht="14.25" customHeight="1"/>
    <row r="126078" ht="14.25" customHeight="1"/>
    <row r="126080" ht="14.25" customHeight="1"/>
    <row r="126082" ht="14.25" customHeight="1"/>
    <row r="126084" ht="14.25" customHeight="1"/>
    <row r="126086" ht="14.25" customHeight="1"/>
    <row r="126088" ht="14.25" customHeight="1"/>
    <row r="126090" ht="14.25" customHeight="1"/>
    <row r="126092" ht="14.25" customHeight="1"/>
    <row r="126094" ht="14.25" customHeight="1"/>
    <row r="126096" ht="14.25" customHeight="1"/>
    <row r="126098" ht="14.25" customHeight="1"/>
    <row r="126100" ht="14.25" customHeight="1"/>
    <row r="126102" ht="14.25" customHeight="1"/>
    <row r="126104" ht="14.25" customHeight="1"/>
    <row r="126106" ht="14.25" customHeight="1"/>
    <row r="126108" ht="14.25" customHeight="1"/>
    <row r="126110" ht="14.25" customHeight="1"/>
    <row r="126112" ht="14.25" customHeight="1"/>
    <row r="126114" ht="14.25" customHeight="1"/>
    <row r="126116" ht="14.25" customHeight="1"/>
    <row r="126118" ht="14.25" customHeight="1"/>
    <row r="126120" ht="14.25" customHeight="1"/>
    <row r="126122" ht="14.25" customHeight="1"/>
    <row r="126124" ht="14.25" customHeight="1"/>
    <row r="126126" ht="14.25" customHeight="1"/>
    <row r="126128" ht="14.25" customHeight="1"/>
    <row r="126130" ht="14.25" customHeight="1"/>
    <row r="126132" ht="14.25" customHeight="1"/>
    <row r="126134" ht="14.25" customHeight="1"/>
    <row r="126136" ht="14.25" customHeight="1"/>
    <row r="126138" ht="14.25" customHeight="1"/>
    <row r="126140" ht="14.25" customHeight="1"/>
    <row r="126142" ht="14.25" customHeight="1"/>
    <row r="126144" ht="14.25" customHeight="1"/>
    <row r="126146" ht="14.25" customHeight="1"/>
    <row r="126148" ht="14.25" customHeight="1"/>
    <row r="126150" ht="14.25" customHeight="1"/>
    <row r="126152" ht="14.25" customHeight="1"/>
    <row r="126154" ht="14.25" customHeight="1"/>
    <row r="126156" ht="14.25" customHeight="1"/>
    <row r="126158" ht="14.25" customHeight="1"/>
    <row r="126160" ht="14.25" customHeight="1"/>
    <row r="126162" ht="14.25" customHeight="1"/>
    <row r="126164" ht="14.25" customHeight="1"/>
    <row r="126166" ht="14.25" customHeight="1"/>
    <row r="126168" ht="14.25" customHeight="1"/>
    <row r="126170" ht="14.25" customHeight="1"/>
    <row r="126172" ht="14.25" customHeight="1"/>
    <row r="126174" ht="14.25" customHeight="1"/>
    <row r="126176" ht="14.25" customHeight="1"/>
    <row r="126178" ht="14.25" customHeight="1"/>
    <row r="126180" ht="14.25" customHeight="1"/>
    <row r="126182" ht="14.25" customHeight="1"/>
    <row r="126184" ht="14.25" customHeight="1"/>
    <row r="126186" ht="14.25" customHeight="1"/>
    <row r="126188" ht="14.25" customHeight="1"/>
    <row r="126190" ht="14.25" customHeight="1"/>
    <row r="126192" ht="14.25" customHeight="1"/>
    <row r="126194" ht="14.25" customHeight="1"/>
    <row r="126196" ht="14.25" customHeight="1"/>
    <row r="126198" ht="14.25" customHeight="1"/>
    <row r="126200" ht="14.25" customHeight="1"/>
    <row r="126202" ht="14.25" customHeight="1"/>
    <row r="126204" ht="14.25" customHeight="1"/>
    <row r="126206" ht="14.25" customHeight="1"/>
    <row r="126208" ht="14.25" customHeight="1"/>
    <row r="126210" ht="14.25" customHeight="1"/>
    <row r="126212" ht="14.25" customHeight="1"/>
    <row r="126214" ht="14.25" customHeight="1"/>
    <row r="126216" ht="14.25" customHeight="1"/>
    <row r="126218" ht="14.25" customHeight="1"/>
    <row r="126220" ht="14.25" customHeight="1"/>
    <row r="126222" ht="14.25" customHeight="1"/>
    <row r="126224" ht="14.25" customHeight="1"/>
    <row r="126226" ht="14.25" customHeight="1"/>
    <row r="126228" ht="14.25" customHeight="1"/>
    <row r="126230" ht="14.25" customHeight="1"/>
    <row r="126232" ht="14.25" customHeight="1"/>
    <row r="126234" ht="14.25" customHeight="1"/>
    <row r="126236" ht="14.25" customHeight="1"/>
    <row r="126238" ht="14.25" customHeight="1"/>
    <row r="126240" ht="14.25" customHeight="1"/>
    <row r="126242" ht="14.25" customHeight="1"/>
    <row r="126244" ht="14.25" customHeight="1"/>
    <row r="126246" ht="14.25" customHeight="1"/>
    <row r="126248" ht="14.25" customHeight="1"/>
    <row r="126250" ht="14.25" customHeight="1"/>
    <row r="126252" ht="14.25" customHeight="1"/>
    <row r="126254" ht="14.25" customHeight="1"/>
    <row r="126256" ht="14.25" customHeight="1"/>
    <row r="126258" ht="14.25" customHeight="1"/>
    <row r="126260" ht="14.25" customHeight="1"/>
    <row r="126262" ht="14.25" customHeight="1"/>
    <row r="126264" ht="14.25" customHeight="1"/>
    <row r="126266" ht="14.25" customHeight="1"/>
    <row r="126268" ht="14.25" customHeight="1"/>
    <row r="126270" ht="14.25" customHeight="1"/>
    <row r="126272" ht="14.25" customHeight="1"/>
    <row r="126274" ht="14.25" customHeight="1"/>
    <row r="126276" ht="14.25" customHeight="1"/>
    <row r="126278" ht="14.25" customHeight="1"/>
    <row r="126280" ht="14.25" customHeight="1"/>
    <row r="126282" ht="14.25" customHeight="1"/>
    <row r="126284" ht="14.25" customHeight="1"/>
    <row r="126286" ht="14.25" customHeight="1"/>
    <row r="126288" ht="14.25" customHeight="1"/>
    <row r="126290" ht="14.25" customHeight="1"/>
    <row r="126292" ht="14.25" customHeight="1"/>
    <row r="126294" ht="14.25" customHeight="1"/>
    <row r="126296" ht="14.25" customHeight="1"/>
    <row r="126298" ht="14.25" customHeight="1"/>
    <row r="126300" ht="14.25" customHeight="1"/>
    <row r="126302" ht="14.25" customHeight="1"/>
    <row r="126304" ht="14.25" customHeight="1"/>
    <row r="126306" ht="14.25" customHeight="1"/>
    <row r="126308" ht="14.25" customHeight="1"/>
    <row r="126310" ht="14.25" customHeight="1"/>
    <row r="126312" ht="14.25" customHeight="1"/>
    <row r="126314" ht="14.25" customHeight="1"/>
    <row r="126316" ht="14.25" customHeight="1"/>
    <row r="126318" ht="14.25" customHeight="1"/>
    <row r="126320" ht="14.25" customHeight="1"/>
    <row r="126322" ht="14.25" customHeight="1"/>
    <row r="126324" ht="14.25" customHeight="1"/>
    <row r="126326" ht="14.25" customHeight="1"/>
    <row r="126328" ht="14.25" customHeight="1"/>
    <row r="126330" ht="14.25" customHeight="1"/>
    <row r="126332" ht="14.25" customHeight="1"/>
    <row r="126334" ht="14.25" customHeight="1"/>
    <row r="126336" ht="14.25" customHeight="1"/>
    <row r="126338" ht="14.25" customHeight="1"/>
    <row r="126340" ht="14.25" customHeight="1"/>
    <row r="126342" ht="14.25" customHeight="1"/>
    <row r="126344" ht="14.25" customHeight="1"/>
    <row r="126346" ht="14.25" customHeight="1"/>
    <row r="126348" ht="14.25" customHeight="1"/>
    <row r="126350" ht="14.25" customHeight="1"/>
    <row r="126352" ht="14.25" customHeight="1"/>
    <row r="126354" ht="14.25" customHeight="1"/>
    <row r="126356" ht="14.25" customHeight="1"/>
    <row r="126358" ht="14.25" customHeight="1"/>
    <row r="126360" ht="14.25" customHeight="1"/>
    <row r="126362" ht="14.25" customHeight="1"/>
    <row r="126364" ht="14.25" customHeight="1"/>
    <row r="126366" ht="14.25" customHeight="1"/>
    <row r="126368" ht="14.25" customHeight="1"/>
    <row r="126370" ht="14.25" customHeight="1"/>
    <row r="126372" ht="14.25" customHeight="1"/>
    <row r="126374" ht="14.25" customHeight="1"/>
    <row r="126376" ht="14.25" customHeight="1"/>
    <row r="126378" ht="14.25" customHeight="1"/>
    <row r="126380" ht="14.25" customHeight="1"/>
    <row r="126382" ht="14.25" customHeight="1"/>
    <row r="126384" ht="14.25" customHeight="1"/>
    <row r="126386" ht="14.25" customHeight="1"/>
    <row r="126388" ht="14.25" customHeight="1"/>
    <row r="126390" ht="14.25" customHeight="1"/>
    <row r="126392" ht="14.25" customHeight="1"/>
    <row r="126394" ht="14.25" customHeight="1"/>
    <row r="126396" ht="14.25" customHeight="1"/>
    <row r="126398" ht="14.25" customHeight="1"/>
    <row r="126400" ht="14.25" customHeight="1"/>
    <row r="126402" ht="14.25" customHeight="1"/>
    <row r="126404" ht="14.25" customHeight="1"/>
    <row r="126406" ht="14.25" customHeight="1"/>
    <row r="126408" ht="14.25" customHeight="1"/>
    <row r="126410" ht="14.25" customHeight="1"/>
    <row r="126412" ht="14.25" customHeight="1"/>
    <row r="126414" ht="14.25" customHeight="1"/>
    <row r="126416" ht="14.25" customHeight="1"/>
    <row r="126418" ht="14.25" customHeight="1"/>
    <row r="126420" ht="14.25" customHeight="1"/>
    <row r="126422" ht="14.25" customHeight="1"/>
    <row r="126424" ht="14.25" customHeight="1"/>
    <row r="126426" ht="14.25" customHeight="1"/>
    <row r="126428" ht="14.25" customHeight="1"/>
    <row r="126430" ht="14.25" customHeight="1"/>
    <row r="126432" ht="14.25" customHeight="1"/>
    <row r="126434" ht="14.25" customHeight="1"/>
    <row r="126436" ht="14.25" customHeight="1"/>
    <row r="126438" ht="14.25" customHeight="1"/>
    <row r="126440" ht="14.25" customHeight="1"/>
    <row r="126442" ht="14.25" customHeight="1"/>
    <row r="126444" ht="14.25" customHeight="1"/>
    <row r="126446" ht="14.25" customHeight="1"/>
    <row r="126448" ht="14.25" customHeight="1"/>
    <row r="126450" ht="14.25" customHeight="1"/>
    <row r="126452" ht="14.25" customHeight="1"/>
    <row r="126454" ht="14.25" customHeight="1"/>
    <row r="126456" ht="14.25" customHeight="1"/>
    <row r="126458" ht="14.25" customHeight="1"/>
    <row r="126460" ht="14.25" customHeight="1"/>
    <row r="126462" ht="14.25" customHeight="1"/>
    <row r="126464" ht="14.25" customHeight="1"/>
    <row r="126466" ht="14.25" customHeight="1"/>
    <row r="126468" ht="14.25" customHeight="1"/>
    <row r="126470" ht="14.25" customHeight="1"/>
    <row r="126472" ht="14.25" customHeight="1"/>
    <row r="126474" ht="14.25" customHeight="1"/>
    <row r="126476" ht="14.25" customHeight="1"/>
    <row r="126478" ht="14.25" customHeight="1"/>
    <row r="126480" ht="14.25" customHeight="1"/>
    <row r="126482" ht="14.25" customHeight="1"/>
    <row r="126484" ht="14.25" customHeight="1"/>
    <row r="126486" ht="14.25" customHeight="1"/>
    <row r="126488" ht="14.25" customHeight="1"/>
    <row r="126490" ht="14.25" customHeight="1"/>
    <row r="126492" ht="14.25" customHeight="1"/>
    <row r="126494" ht="14.25" customHeight="1"/>
    <row r="126496" ht="14.25" customHeight="1"/>
    <row r="126498" ht="14.25" customHeight="1"/>
    <row r="126500" ht="14.25" customHeight="1"/>
    <row r="126502" ht="14.25" customHeight="1"/>
    <row r="126504" ht="14.25" customHeight="1"/>
    <row r="126506" ht="14.25" customHeight="1"/>
    <row r="126508" ht="14.25" customHeight="1"/>
    <row r="126510" ht="14.25" customHeight="1"/>
    <row r="126512" ht="14.25" customHeight="1"/>
    <row r="126514" ht="14.25" customHeight="1"/>
    <row r="126516" ht="14.25" customHeight="1"/>
    <row r="126518" ht="14.25" customHeight="1"/>
    <row r="126520" ht="14.25" customHeight="1"/>
    <row r="126522" ht="14.25" customHeight="1"/>
    <row r="126524" ht="14.25" customHeight="1"/>
    <row r="126526" ht="14.25" customHeight="1"/>
    <row r="126528" ht="14.25" customHeight="1"/>
    <row r="126530" ht="14.25" customHeight="1"/>
    <row r="126532" ht="14.25" customHeight="1"/>
    <row r="126534" ht="14.25" customHeight="1"/>
    <row r="126536" ht="14.25" customHeight="1"/>
    <row r="126538" ht="14.25" customHeight="1"/>
    <row r="126540" ht="14.25" customHeight="1"/>
    <row r="126542" ht="14.25" customHeight="1"/>
    <row r="126544" ht="14.25" customHeight="1"/>
    <row r="126546" ht="14.25" customHeight="1"/>
    <row r="126548" ht="14.25" customHeight="1"/>
    <row r="126550" ht="14.25" customHeight="1"/>
    <row r="126552" ht="14.25" customHeight="1"/>
    <row r="126554" ht="14.25" customHeight="1"/>
    <row r="126556" ht="14.25" customHeight="1"/>
    <row r="126558" ht="14.25" customHeight="1"/>
    <row r="126560" ht="14.25" customHeight="1"/>
    <row r="126562" ht="14.25" customHeight="1"/>
    <row r="126564" ht="14.25" customHeight="1"/>
    <row r="126566" ht="14.25" customHeight="1"/>
    <row r="126568" ht="14.25" customHeight="1"/>
    <row r="126570" ht="14.25" customHeight="1"/>
    <row r="126572" ht="14.25" customHeight="1"/>
    <row r="126574" ht="14.25" customHeight="1"/>
    <row r="126576" ht="14.25" customHeight="1"/>
    <row r="126578" ht="14.25" customHeight="1"/>
    <row r="126580" ht="14.25" customHeight="1"/>
    <row r="126582" ht="14.25" customHeight="1"/>
    <row r="126584" ht="14.25" customHeight="1"/>
    <row r="126586" ht="14.25" customHeight="1"/>
    <row r="126588" ht="14.25" customHeight="1"/>
    <row r="126590" ht="14.25" customHeight="1"/>
    <row r="126592" ht="14.25" customHeight="1"/>
    <row r="126594" ht="14.25" customHeight="1"/>
    <row r="126596" ht="14.25" customHeight="1"/>
    <row r="126598" ht="14.25" customHeight="1"/>
    <row r="126600" ht="14.25" customHeight="1"/>
    <row r="126602" ht="14.25" customHeight="1"/>
    <row r="126604" ht="14.25" customHeight="1"/>
    <row r="126606" ht="14.25" customHeight="1"/>
    <row r="126608" ht="14.25" customHeight="1"/>
    <row r="126610" ht="14.25" customHeight="1"/>
    <row r="126612" ht="14.25" customHeight="1"/>
    <row r="126614" ht="14.25" customHeight="1"/>
    <row r="126616" ht="14.25" customHeight="1"/>
    <row r="126618" ht="14.25" customHeight="1"/>
    <row r="126620" ht="14.25" customHeight="1"/>
    <row r="126622" ht="14.25" customHeight="1"/>
    <row r="126624" ht="14.25" customHeight="1"/>
    <row r="126626" ht="14.25" customHeight="1"/>
    <row r="126628" ht="14.25" customHeight="1"/>
    <row r="126630" ht="14.25" customHeight="1"/>
    <row r="126632" ht="14.25" customHeight="1"/>
    <row r="126634" ht="14.25" customHeight="1"/>
    <row r="126636" ht="14.25" customHeight="1"/>
    <row r="126638" ht="14.25" customHeight="1"/>
    <row r="126640" ht="14.25" customHeight="1"/>
    <row r="126642" ht="14.25" customHeight="1"/>
    <row r="126644" ht="14.25" customHeight="1"/>
    <row r="126646" ht="14.25" customHeight="1"/>
    <row r="126648" ht="14.25" customHeight="1"/>
    <row r="126650" ht="14.25" customHeight="1"/>
    <row r="126652" ht="14.25" customHeight="1"/>
    <row r="126654" ht="14.25" customHeight="1"/>
    <row r="126656" ht="14.25" customHeight="1"/>
    <row r="126658" ht="14.25" customHeight="1"/>
    <row r="126660" ht="14.25" customHeight="1"/>
    <row r="126662" ht="14.25" customHeight="1"/>
    <row r="126664" ht="14.25" customHeight="1"/>
    <row r="126666" ht="14.25" customHeight="1"/>
    <row r="126668" ht="14.25" customHeight="1"/>
    <row r="126670" ht="14.25" customHeight="1"/>
    <row r="126672" ht="14.25" customHeight="1"/>
    <row r="126674" ht="14.25" customHeight="1"/>
    <row r="126676" ht="14.25" customHeight="1"/>
    <row r="126678" ht="14.25" customHeight="1"/>
    <row r="126680" ht="14.25" customHeight="1"/>
    <row r="126682" ht="14.25" customHeight="1"/>
    <row r="126684" ht="14.25" customHeight="1"/>
    <row r="126686" ht="14.25" customHeight="1"/>
    <row r="126688" ht="14.25" customHeight="1"/>
    <row r="126690" ht="14.25" customHeight="1"/>
    <row r="126692" ht="14.25" customHeight="1"/>
    <row r="126694" ht="14.25" customHeight="1"/>
    <row r="126696" ht="14.25" customHeight="1"/>
    <row r="126698" ht="14.25" customHeight="1"/>
    <row r="126700" ht="14.25" customHeight="1"/>
    <row r="126702" ht="14.25" customHeight="1"/>
    <row r="126704" ht="14.25" customHeight="1"/>
    <row r="126706" ht="14.25" customHeight="1"/>
    <row r="126708" ht="14.25" customHeight="1"/>
    <row r="126710" ht="14.25" customHeight="1"/>
    <row r="126712" ht="14.25" customHeight="1"/>
    <row r="126714" ht="14.25" customHeight="1"/>
    <row r="126716" ht="14.25" customHeight="1"/>
    <row r="126718" ht="14.25" customHeight="1"/>
    <row r="126720" ht="14.25" customHeight="1"/>
    <row r="126722" ht="14.25" customHeight="1"/>
    <row r="126724" ht="14.25" customHeight="1"/>
    <row r="126726" ht="14.25" customHeight="1"/>
    <row r="126728" ht="14.25" customHeight="1"/>
    <row r="126730" ht="14.25" customHeight="1"/>
    <row r="126732" ht="14.25" customHeight="1"/>
    <row r="126734" ht="14.25" customHeight="1"/>
    <row r="126736" ht="14.25" customHeight="1"/>
    <row r="126738" ht="14.25" customHeight="1"/>
    <row r="126740" ht="14.25" customHeight="1"/>
    <row r="126742" ht="14.25" customHeight="1"/>
    <row r="126744" ht="14.25" customHeight="1"/>
    <row r="126746" ht="14.25" customHeight="1"/>
    <row r="126748" ht="14.25" customHeight="1"/>
    <row r="126750" ht="14.25" customHeight="1"/>
    <row r="126752" ht="14.25" customHeight="1"/>
    <row r="126754" ht="14.25" customHeight="1"/>
    <row r="126756" ht="14.25" customHeight="1"/>
    <row r="126758" ht="14.25" customHeight="1"/>
    <row r="126760" ht="14.25" customHeight="1"/>
    <row r="126762" ht="14.25" customHeight="1"/>
    <row r="126764" ht="14.25" customHeight="1"/>
    <row r="126766" ht="14.25" customHeight="1"/>
    <row r="126768" ht="14.25" customHeight="1"/>
    <row r="126770" ht="14.25" customHeight="1"/>
    <row r="126772" ht="14.25" customHeight="1"/>
    <row r="126774" ht="14.25" customHeight="1"/>
    <row r="126776" ht="14.25" customHeight="1"/>
    <row r="126778" ht="14.25" customHeight="1"/>
    <row r="126780" ht="14.25" customHeight="1"/>
    <row r="126782" ht="14.25" customHeight="1"/>
    <row r="126784" ht="14.25" customHeight="1"/>
    <row r="126786" ht="14.25" customHeight="1"/>
    <row r="126788" ht="14.25" customHeight="1"/>
    <row r="126790" ht="14.25" customHeight="1"/>
    <row r="126792" ht="14.25" customHeight="1"/>
    <row r="126794" ht="14.25" customHeight="1"/>
    <row r="126796" ht="14.25" customHeight="1"/>
    <row r="126798" ht="14.25" customHeight="1"/>
    <row r="126800" ht="14.25" customHeight="1"/>
    <row r="126802" ht="14.25" customHeight="1"/>
    <row r="126804" ht="14.25" customHeight="1"/>
    <row r="126806" ht="14.25" customHeight="1"/>
    <row r="126808" ht="14.25" customHeight="1"/>
    <row r="126810" ht="14.25" customHeight="1"/>
    <row r="126812" ht="14.25" customHeight="1"/>
    <row r="126814" ht="14.25" customHeight="1"/>
    <row r="126816" ht="14.25" customHeight="1"/>
    <row r="126818" ht="14.25" customHeight="1"/>
    <row r="126820" ht="14.25" customHeight="1"/>
    <row r="126822" ht="14.25" customHeight="1"/>
    <row r="126824" ht="14.25" customHeight="1"/>
    <row r="126826" ht="14.25" customHeight="1"/>
    <row r="126828" ht="14.25" customHeight="1"/>
    <row r="126830" ht="14.25" customHeight="1"/>
    <row r="126832" ht="14.25" customHeight="1"/>
    <row r="126834" ht="14.25" customHeight="1"/>
    <row r="126836" ht="14.25" customHeight="1"/>
    <row r="126838" ht="14.25" customHeight="1"/>
    <row r="126840" ht="14.25" customHeight="1"/>
    <row r="126842" ht="14.25" customHeight="1"/>
    <row r="126844" ht="14.25" customHeight="1"/>
    <row r="126846" ht="14.25" customHeight="1"/>
    <row r="126848" ht="14.25" customHeight="1"/>
    <row r="126850" ht="14.25" customHeight="1"/>
    <row r="126852" ht="14.25" customHeight="1"/>
    <row r="126854" ht="14.25" customHeight="1"/>
    <row r="126856" ht="14.25" customHeight="1"/>
    <row r="126858" ht="14.25" customHeight="1"/>
    <row r="126860" ht="14.25" customHeight="1"/>
    <row r="126862" ht="14.25" customHeight="1"/>
    <row r="126864" ht="14.25" customHeight="1"/>
    <row r="126866" ht="14.25" customHeight="1"/>
    <row r="126868" ht="14.25" customHeight="1"/>
    <row r="126870" ht="14.25" customHeight="1"/>
    <row r="126872" ht="14.25" customHeight="1"/>
    <row r="126874" ht="14.25" customHeight="1"/>
    <row r="126876" ht="14.25" customHeight="1"/>
    <row r="126878" ht="14.25" customHeight="1"/>
    <row r="126880" ht="14.25" customHeight="1"/>
    <row r="126882" ht="14.25" customHeight="1"/>
    <row r="126884" ht="14.25" customHeight="1"/>
    <row r="126886" ht="14.25" customHeight="1"/>
    <row r="126888" ht="14.25" customHeight="1"/>
    <row r="126890" ht="14.25" customHeight="1"/>
    <row r="126892" ht="14.25" customHeight="1"/>
    <row r="126894" ht="14.25" customHeight="1"/>
    <row r="126896" ht="14.25" customHeight="1"/>
    <row r="126898" ht="14.25" customHeight="1"/>
    <row r="126900" ht="14.25" customHeight="1"/>
    <row r="126902" ht="14.25" customHeight="1"/>
    <row r="126904" ht="14.25" customHeight="1"/>
    <row r="126906" ht="14.25" customHeight="1"/>
    <row r="126908" ht="14.25" customHeight="1"/>
    <row r="126910" ht="14.25" customHeight="1"/>
    <row r="126912" ht="14.25" customHeight="1"/>
    <row r="126914" ht="14.25" customHeight="1"/>
    <row r="126916" ht="14.25" customHeight="1"/>
    <row r="126918" ht="14.25" customHeight="1"/>
    <row r="126920" ht="14.25" customHeight="1"/>
    <row r="126922" ht="14.25" customHeight="1"/>
    <row r="126924" ht="14.25" customHeight="1"/>
    <row r="126926" ht="14.25" customHeight="1"/>
    <row r="126928" ht="14.25" customHeight="1"/>
    <row r="126930" ht="14.25" customHeight="1"/>
    <row r="126932" ht="14.25" customHeight="1"/>
    <row r="126934" ht="14.25" customHeight="1"/>
    <row r="126936" ht="14.25" customHeight="1"/>
    <row r="126938" ht="14.25" customHeight="1"/>
    <row r="126940" ht="14.25" customHeight="1"/>
    <row r="126942" ht="14.25" customHeight="1"/>
    <row r="126944" ht="14.25" customHeight="1"/>
    <row r="126946" ht="14.25" customHeight="1"/>
    <row r="126948" ht="14.25" customHeight="1"/>
    <row r="126950" ht="14.25" customHeight="1"/>
    <row r="126952" ht="14.25" customHeight="1"/>
    <row r="126954" ht="14.25" customHeight="1"/>
    <row r="126956" ht="14.25" customHeight="1"/>
    <row r="126958" ht="14.25" customHeight="1"/>
    <row r="126960" ht="14.25" customHeight="1"/>
    <row r="126962" ht="14.25" customHeight="1"/>
    <row r="126964" ht="14.25" customHeight="1"/>
    <row r="126966" ht="14.25" customHeight="1"/>
    <row r="126968" ht="14.25" customHeight="1"/>
    <row r="126970" ht="14.25" customHeight="1"/>
    <row r="126972" ht="14.25" customHeight="1"/>
    <row r="126974" ht="14.25" customHeight="1"/>
    <row r="126976" ht="14.25" customHeight="1"/>
    <row r="126978" ht="14.25" customHeight="1"/>
    <row r="126980" ht="14.25" customHeight="1"/>
    <row r="126982" ht="14.25" customHeight="1"/>
    <row r="126984" ht="14.25" customHeight="1"/>
    <row r="126986" ht="14.25" customHeight="1"/>
    <row r="126988" ht="14.25" customHeight="1"/>
    <row r="126990" ht="14.25" customHeight="1"/>
    <row r="126992" ht="14.25" customHeight="1"/>
    <row r="126994" ht="14.25" customHeight="1"/>
    <row r="126996" ht="14.25" customHeight="1"/>
    <row r="126998" ht="14.25" customHeight="1"/>
    <row r="127000" ht="14.25" customHeight="1"/>
    <row r="127002" ht="14.25" customHeight="1"/>
    <row r="127004" ht="14.25" customHeight="1"/>
    <row r="127006" ht="14.25" customHeight="1"/>
    <row r="127008" ht="14.25" customHeight="1"/>
    <row r="127010" ht="14.25" customHeight="1"/>
    <row r="127012" ht="14.25" customHeight="1"/>
    <row r="127014" ht="14.25" customHeight="1"/>
    <row r="127016" ht="14.25" customHeight="1"/>
    <row r="127018" ht="14.25" customHeight="1"/>
    <row r="127020" ht="14.25" customHeight="1"/>
    <row r="127022" ht="14.25" customHeight="1"/>
    <row r="127024" ht="14.25" customHeight="1"/>
    <row r="127026" ht="14.25" customHeight="1"/>
    <row r="127028" ht="14.25" customHeight="1"/>
    <row r="127030" ht="14.25" customHeight="1"/>
    <row r="127032" ht="14.25" customHeight="1"/>
    <row r="127034" ht="14.25" customHeight="1"/>
    <row r="127036" ht="14.25" customHeight="1"/>
    <row r="127038" ht="14.25" customHeight="1"/>
    <row r="127040" ht="14.25" customHeight="1"/>
    <row r="127042" ht="14.25" customHeight="1"/>
    <row r="127044" ht="14.25" customHeight="1"/>
    <row r="127046" ht="14.25" customHeight="1"/>
    <row r="127048" ht="14.25" customHeight="1"/>
    <row r="127050" ht="14.25" customHeight="1"/>
    <row r="127052" ht="14.25" customHeight="1"/>
    <row r="127054" ht="14.25" customHeight="1"/>
    <row r="127056" ht="14.25" customHeight="1"/>
    <row r="127058" ht="14.25" customHeight="1"/>
    <row r="127060" ht="14.25" customHeight="1"/>
    <row r="127062" ht="14.25" customHeight="1"/>
    <row r="127064" ht="14.25" customHeight="1"/>
    <row r="127066" ht="14.25" customHeight="1"/>
    <row r="127068" ht="14.25" customHeight="1"/>
    <row r="127070" ht="14.25" customHeight="1"/>
    <row r="127072" ht="14.25" customHeight="1"/>
    <row r="127074" ht="14.25" customHeight="1"/>
    <row r="127076" ht="14.25" customHeight="1"/>
    <row r="127078" ht="14.25" customHeight="1"/>
    <row r="127080" ht="14.25" customHeight="1"/>
    <row r="127082" ht="14.25" customHeight="1"/>
    <row r="127084" ht="14.25" customHeight="1"/>
    <row r="127086" ht="14.25" customHeight="1"/>
    <row r="127088" ht="14.25" customHeight="1"/>
    <row r="127090" ht="14.25" customHeight="1"/>
    <row r="127092" ht="14.25" customHeight="1"/>
    <row r="127094" ht="14.25" customHeight="1"/>
    <row r="127096" ht="14.25" customHeight="1"/>
    <row r="127098" ht="14.25" customHeight="1"/>
    <row r="127100" ht="14.25" customHeight="1"/>
    <row r="127102" ht="14.25" customHeight="1"/>
    <row r="127104" ht="14.25" customHeight="1"/>
    <row r="127106" ht="14.25" customHeight="1"/>
    <row r="127108" ht="14.25" customHeight="1"/>
    <row r="127110" ht="14.25" customHeight="1"/>
    <row r="127112" ht="14.25" customHeight="1"/>
    <row r="127114" ht="14.25" customHeight="1"/>
    <row r="127116" ht="14.25" customHeight="1"/>
    <row r="127118" ht="14.25" customHeight="1"/>
    <row r="127120" ht="14.25" customHeight="1"/>
    <row r="127122" ht="14.25" customHeight="1"/>
    <row r="127124" ht="14.25" customHeight="1"/>
    <row r="127126" ht="14.25" customHeight="1"/>
    <row r="127128" ht="14.25" customHeight="1"/>
    <row r="127130" ht="14.25" customHeight="1"/>
    <row r="127132" ht="14.25" customHeight="1"/>
    <row r="127134" ht="14.25" customHeight="1"/>
    <row r="127136" ht="14.25" customHeight="1"/>
    <row r="127138" ht="14.25" customHeight="1"/>
    <row r="127140" ht="14.25" customHeight="1"/>
    <row r="127142" ht="14.25" customHeight="1"/>
    <row r="127144" ht="14.25" customHeight="1"/>
    <row r="127146" ht="14.25" customHeight="1"/>
    <row r="127148" ht="14.25" customHeight="1"/>
    <row r="127150" ht="14.25" customHeight="1"/>
    <row r="127152" ht="14.25" customHeight="1"/>
    <row r="127154" ht="14.25" customHeight="1"/>
    <row r="127156" ht="14.25" customHeight="1"/>
    <row r="127158" ht="14.25" customHeight="1"/>
    <row r="127160" ht="14.25" customHeight="1"/>
    <row r="127162" ht="14.25" customHeight="1"/>
    <row r="127164" ht="14.25" customHeight="1"/>
    <row r="127166" ht="14.25" customHeight="1"/>
    <row r="127168" ht="14.25" customHeight="1"/>
    <row r="127170" ht="14.25" customHeight="1"/>
    <row r="127172" ht="14.25" customHeight="1"/>
    <row r="127174" ht="14.25" customHeight="1"/>
    <row r="127176" ht="14.25" customHeight="1"/>
    <row r="127178" ht="14.25" customHeight="1"/>
    <row r="127180" ht="14.25" customHeight="1"/>
    <row r="127182" ht="14.25" customHeight="1"/>
    <row r="127184" ht="14.25" customHeight="1"/>
    <row r="127186" ht="14.25" customHeight="1"/>
    <row r="127188" ht="14.25" customHeight="1"/>
    <row r="127190" ht="14.25" customHeight="1"/>
    <row r="127192" ht="14.25" customHeight="1"/>
    <row r="127194" ht="14.25" customHeight="1"/>
    <row r="127196" ht="14.25" customHeight="1"/>
    <row r="127198" ht="14.25" customHeight="1"/>
    <row r="127200" ht="14.25" customHeight="1"/>
    <row r="127202" ht="14.25" customHeight="1"/>
    <row r="127204" ht="14.25" customHeight="1"/>
    <row r="127206" ht="14.25" customHeight="1"/>
    <row r="127208" ht="14.25" customHeight="1"/>
    <row r="127210" ht="14.25" customHeight="1"/>
    <row r="127212" ht="14.25" customHeight="1"/>
    <row r="127214" ht="14.25" customHeight="1"/>
    <row r="127216" ht="14.25" customHeight="1"/>
    <row r="127218" ht="14.25" customHeight="1"/>
    <row r="127220" ht="14.25" customHeight="1"/>
    <row r="127222" ht="14.25" customHeight="1"/>
    <row r="127224" ht="14.25" customHeight="1"/>
    <row r="127226" ht="14.25" customHeight="1"/>
    <row r="127228" ht="14.25" customHeight="1"/>
    <row r="127230" ht="14.25" customHeight="1"/>
    <row r="127232" ht="14.25" customHeight="1"/>
    <row r="127234" ht="14.25" customHeight="1"/>
    <row r="127236" ht="14.25" customHeight="1"/>
    <row r="127238" ht="14.25" customHeight="1"/>
    <row r="127240" ht="14.25" customHeight="1"/>
    <row r="127242" ht="14.25" customHeight="1"/>
    <row r="127244" ht="14.25" customHeight="1"/>
    <row r="127246" ht="14.25" customHeight="1"/>
    <row r="127248" ht="14.25" customHeight="1"/>
    <row r="127250" ht="14.25" customHeight="1"/>
    <row r="127252" ht="14.25" customHeight="1"/>
    <row r="127254" ht="14.25" customHeight="1"/>
    <row r="127256" ht="14.25" customHeight="1"/>
    <row r="127258" ht="14.25" customHeight="1"/>
    <row r="127260" ht="14.25" customHeight="1"/>
    <row r="127262" ht="14.25" customHeight="1"/>
    <row r="127264" ht="14.25" customHeight="1"/>
    <row r="127266" ht="14.25" customHeight="1"/>
    <row r="127268" ht="14.25" customHeight="1"/>
    <row r="127270" ht="14.25" customHeight="1"/>
    <row r="127272" ht="14.25" customHeight="1"/>
    <row r="127274" ht="14.25" customHeight="1"/>
    <row r="127276" ht="14.25" customHeight="1"/>
    <row r="127278" ht="14.25" customHeight="1"/>
    <row r="127280" ht="14.25" customHeight="1"/>
    <row r="127282" ht="14.25" customHeight="1"/>
    <row r="127284" ht="14.25" customHeight="1"/>
    <row r="127286" ht="14.25" customHeight="1"/>
    <row r="127288" ht="14.25" customHeight="1"/>
    <row r="127290" ht="14.25" customHeight="1"/>
    <row r="127292" ht="14.25" customHeight="1"/>
    <row r="127294" ht="14.25" customHeight="1"/>
    <row r="127296" ht="14.25" customHeight="1"/>
    <row r="127298" ht="14.25" customHeight="1"/>
    <row r="127300" ht="14.25" customHeight="1"/>
    <row r="127302" ht="14.25" customHeight="1"/>
    <row r="127304" ht="14.25" customHeight="1"/>
    <row r="127306" ht="14.25" customHeight="1"/>
    <row r="127308" ht="14.25" customHeight="1"/>
    <row r="127310" ht="14.25" customHeight="1"/>
    <row r="127312" ht="14.25" customHeight="1"/>
    <row r="127314" ht="14.25" customHeight="1"/>
    <row r="127316" ht="14.25" customHeight="1"/>
    <row r="127318" ht="14.25" customHeight="1"/>
    <row r="127320" ht="14.25" customHeight="1"/>
    <row r="127322" ht="14.25" customHeight="1"/>
    <row r="127324" ht="14.25" customHeight="1"/>
    <row r="127326" ht="14.25" customHeight="1"/>
    <row r="127328" ht="14.25" customHeight="1"/>
    <row r="127330" ht="14.25" customHeight="1"/>
    <row r="127332" ht="14.25" customHeight="1"/>
    <row r="127334" ht="14.25" customHeight="1"/>
    <row r="127336" ht="14.25" customHeight="1"/>
    <row r="127338" ht="14.25" customHeight="1"/>
    <row r="127340" ht="14.25" customHeight="1"/>
    <row r="127342" ht="14.25" customHeight="1"/>
    <row r="127344" ht="14.25" customHeight="1"/>
    <row r="127346" ht="14.25" customHeight="1"/>
    <row r="127348" ht="14.25" customHeight="1"/>
    <row r="127350" ht="14.25" customHeight="1"/>
    <row r="127352" ht="14.25" customHeight="1"/>
    <row r="127354" ht="14.25" customHeight="1"/>
    <row r="127356" ht="14.25" customHeight="1"/>
    <row r="127358" ht="14.25" customHeight="1"/>
    <row r="127360" ht="14.25" customHeight="1"/>
    <row r="127362" ht="14.25" customHeight="1"/>
    <row r="127364" ht="14.25" customHeight="1"/>
    <row r="127366" ht="14.25" customHeight="1"/>
    <row r="127368" ht="14.25" customHeight="1"/>
    <row r="127370" ht="14.25" customHeight="1"/>
    <row r="127372" ht="14.25" customHeight="1"/>
    <row r="127374" ht="14.25" customHeight="1"/>
    <row r="127376" ht="14.25" customHeight="1"/>
    <row r="127378" ht="14.25" customHeight="1"/>
    <row r="127380" ht="14.25" customHeight="1"/>
    <row r="127382" ht="14.25" customHeight="1"/>
    <row r="127384" ht="14.25" customHeight="1"/>
    <row r="127386" ht="14.25" customHeight="1"/>
    <row r="127388" ht="14.25" customHeight="1"/>
    <row r="127390" ht="14.25" customHeight="1"/>
    <row r="127392" ht="14.25" customHeight="1"/>
    <row r="127394" ht="14.25" customHeight="1"/>
    <row r="127396" ht="14.25" customHeight="1"/>
    <row r="127398" ht="14.25" customHeight="1"/>
    <row r="127400" ht="14.25" customHeight="1"/>
    <row r="127402" ht="14.25" customHeight="1"/>
    <row r="127404" ht="14.25" customHeight="1"/>
    <row r="127406" ht="14.25" customHeight="1"/>
    <row r="127408" ht="14.25" customHeight="1"/>
    <row r="127410" ht="14.25" customHeight="1"/>
    <row r="127412" ht="14.25" customHeight="1"/>
    <row r="127414" ht="14.25" customHeight="1"/>
    <row r="127416" ht="14.25" customHeight="1"/>
    <row r="127418" ht="14.25" customHeight="1"/>
    <row r="127420" ht="14.25" customHeight="1"/>
    <row r="127422" ht="14.25" customHeight="1"/>
    <row r="127424" ht="14.25" customHeight="1"/>
    <row r="127426" ht="14.25" customHeight="1"/>
    <row r="127428" ht="14.25" customHeight="1"/>
    <row r="127430" ht="14.25" customHeight="1"/>
    <row r="127432" ht="14.25" customHeight="1"/>
    <row r="127434" ht="14.25" customHeight="1"/>
    <row r="127436" ht="14.25" customHeight="1"/>
    <row r="127438" ht="14.25" customHeight="1"/>
    <row r="127440" ht="14.25" customHeight="1"/>
    <row r="127442" ht="14.25" customHeight="1"/>
    <row r="127444" ht="14.25" customHeight="1"/>
    <row r="127446" ht="14.25" customHeight="1"/>
    <row r="127448" ht="14.25" customHeight="1"/>
    <row r="127450" ht="14.25" customHeight="1"/>
    <row r="127452" ht="14.25" customHeight="1"/>
    <row r="127454" ht="14.25" customHeight="1"/>
    <row r="127456" ht="14.25" customHeight="1"/>
    <row r="127458" ht="14.25" customHeight="1"/>
    <row r="127460" ht="14.25" customHeight="1"/>
    <row r="127462" ht="14.25" customHeight="1"/>
    <row r="127464" ht="14.25" customHeight="1"/>
    <row r="127466" ht="14.25" customHeight="1"/>
    <row r="127468" ht="14.25" customHeight="1"/>
    <row r="127470" ht="14.25" customHeight="1"/>
    <row r="127472" ht="14.25" customHeight="1"/>
    <row r="127474" ht="14.25" customHeight="1"/>
    <row r="127476" ht="14.25" customHeight="1"/>
    <row r="127478" ht="14.25" customHeight="1"/>
    <row r="127480" ht="14.25" customHeight="1"/>
    <row r="127482" ht="14.25" customHeight="1"/>
    <row r="127484" ht="14.25" customHeight="1"/>
    <row r="127486" ht="14.25" customHeight="1"/>
    <row r="127488" ht="14.25" customHeight="1"/>
    <row r="127490" ht="14.25" customHeight="1"/>
    <row r="127492" ht="14.25" customHeight="1"/>
    <row r="127494" ht="14.25" customHeight="1"/>
    <row r="127496" ht="14.25" customHeight="1"/>
    <row r="127498" ht="14.25" customHeight="1"/>
    <row r="127500" ht="14.25" customHeight="1"/>
    <row r="127502" ht="14.25" customHeight="1"/>
    <row r="127504" ht="14.25" customHeight="1"/>
    <row r="127506" ht="14.25" customHeight="1"/>
    <row r="127508" ht="14.25" customHeight="1"/>
    <row r="127510" ht="14.25" customHeight="1"/>
    <row r="127512" ht="14.25" customHeight="1"/>
    <row r="127514" ht="14.25" customHeight="1"/>
    <row r="127516" ht="14.25" customHeight="1"/>
    <row r="127518" ht="14.25" customHeight="1"/>
    <row r="127520" ht="14.25" customHeight="1"/>
    <row r="127522" ht="14.25" customHeight="1"/>
    <row r="127524" ht="14.25" customHeight="1"/>
    <row r="127526" ht="14.25" customHeight="1"/>
    <row r="127528" ht="14.25" customHeight="1"/>
    <row r="127530" ht="14.25" customHeight="1"/>
    <row r="127532" ht="14.25" customHeight="1"/>
    <row r="127534" ht="14.25" customHeight="1"/>
    <row r="127536" ht="14.25" customHeight="1"/>
    <row r="127538" ht="14.25" customHeight="1"/>
    <row r="127540" ht="14.25" customHeight="1"/>
    <row r="127542" ht="14.25" customHeight="1"/>
    <row r="127544" ht="14.25" customHeight="1"/>
    <row r="127546" ht="14.25" customHeight="1"/>
    <row r="127548" ht="14.25" customHeight="1"/>
    <row r="127550" ht="14.25" customHeight="1"/>
    <row r="127552" ht="14.25" customHeight="1"/>
    <row r="127554" ht="14.25" customHeight="1"/>
    <row r="127556" ht="14.25" customHeight="1"/>
    <row r="127558" ht="14.25" customHeight="1"/>
    <row r="127560" ht="14.25" customHeight="1"/>
    <row r="127562" ht="14.25" customHeight="1"/>
    <row r="127564" ht="14.25" customHeight="1"/>
    <row r="127566" ht="14.25" customHeight="1"/>
    <row r="127568" ht="14.25" customHeight="1"/>
    <row r="127570" ht="14.25" customHeight="1"/>
    <row r="127572" ht="14.25" customHeight="1"/>
    <row r="127574" ht="14.25" customHeight="1"/>
    <row r="127576" ht="14.25" customHeight="1"/>
    <row r="127578" ht="14.25" customHeight="1"/>
    <row r="127580" ht="14.25" customHeight="1"/>
    <row r="127582" ht="14.25" customHeight="1"/>
    <row r="127584" ht="14.25" customHeight="1"/>
    <row r="127586" ht="14.25" customHeight="1"/>
    <row r="127588" ht="14.25" customHeight="1"/>
    <row r="127590" ht="14.25" customHeight="1"/>
    <row r="127592" ht="14.25" customHeight="1"/>
    <row r="127594" ht="14.25" customHeight="1"/>
    <row r="127596" ht="14.25" customHeight="1"/>
    <row r="127598" ht="14.25" customHeight="1"/>
    <row r="127600" ht="14.25" customHeight="1"/>
    <row r="127602" ht="14.25" customHeight="1"/>
    <row r="127604" ht="14.25" customHeight="1"/>
    <row r="127606" ht="14.25" customHeight="1"/>
    <row r="127608" ht="14.25" customHeight="1"/>
    <row r="127610" ht="14.25" customHeight="1"/>
    <row r="127612" ht="14.25" customHeight="1"/>
    <row r="127614" ht="14.25" customHeight="1"/>
    <row r="127616" ht="14.25" customHeight="1"/>
    <row r="127618" ht="14.25" customHeight="1"/>
    <row r="127620" ht="14.25" customHeight="1"/>
    <row r="127622" ht="14.25" customHeight="1"/>
    <row r="127624" ht="14.25" customHeight="1"/>
    <row r="127626" ht="14.25" customHeight="1"/>
    <row r="127628" ht="14.25" customHeight="1"/>
    <row r="127630" ht="14.25" customHeight="1"/>
    <row r="127632" ht="14.25" customHeight="1"/>
    <row r="127634" ht="14.25" customHeight="1"/>
    <row r="127636" ht="14.25" customHeight="1"/>
    <row r="127638" ht="14.25" customHeight="1"/>
    <row r="127640" ht="14.25" customHeight="1"/>
    <row r="127642" ht="14.25" customHeight="1"/>
    <row r="127644" ht="14.25" customHeight="1"/>
    <row r="127646" ht="14.25" customHeight="1"/>
    <row r="127648" ht="14.25" customHeight="1"/>
    <row r="127650" ht="14.25" customHeight="1"/>
    <row r="127652" ht="14.25" customHeight="1"/>
    <row r="127654" ht="14.25" customHeight="1"/>
    <row r="127656" ht="14.25" customHeight="1"/>
    <row r="127658" ht="14.25" customHeight="1"/>
    <row r="127660" ht="14.25" customHeight="1"/>
    <row r="127662" ht="14.25" customHeight="1"/>
    <row r="127664" ht="14.25" customHeight="1"/>
    <row r="127666" ht="14.25" customHeight="1"/>
    <row r="127668" ht="14.25" customHeight="1"/>
    <row r="127670" ht="14.25" customHeight="1"/>
    <row r="127672" ht="14.25" customHeight="1"/>
    <row r="127674" ht="14.25" customHeight="1"/>
    <row r="127676" ht="14.25" customHeight="1"/>
    <row r="127678" ht="14.25" customHeight="1"/>
    <row r="127680" ht="14.25" customHeight="1"/>
    <row r="127682" ht="14.25" customHeight="1"/>
    <row r="127684" ht="14.25" customHeight="1"/>
    <row r="127686" ht="14.25" customHeight="1"/>
    <row r="127688" ht="14.25" customHeight="1"/>
    <row r="127690" ht="14.25" customHeight="1"/>
    <row r="127692" ht="14.25" customHeight="1"/>
    <row r="127694" ht="14.25" customHeight="1"/>
    <row r="127696" ht="14.25" customHeight="1"/>
    <row r="127698" ht="14.25" customHeight="1"/>
    <row r="127700" ht="14.25" customHeight="1"/>
    <row r="127702" ht="14.25" customHeight="1"/>
    <row r="127704" ht="14.25" customHeight="1"/>
    <row r="127706" ht="14.25" customHeight="1"/>
    <row r="127708" ht="14.25" customHeight="1"/>
    <row r="127710" ht="14.25" customHeight="1"/>
    <row r="127712" ht="14.25" customHeight="1"/>
    <row r="127714" ht="14.25" customHeight="1"/>
    <row r="127716" ht="14.25" customHeight="1"/>
    <row r="127718" ht="14.25" customHeight="1"/>
    <row r="127720" ht="14.25" customHeight="1"/>
    <row r="127722" ht="14.25" customHeight="1"/>
    <row r="127724" ht="14.25" customHeight="1"/>
    <row r="127726" ht="14.25" customHeight="1"/>
    <row r="127728" ht="14.25" customHeight="1"/>
    <row r="127730" ht="14.25" customHeight="1"/>
    <row r="127732" ht="14.25" customHeight="1"/>
    <row r="127734" ht="14.25" customHeight="1"/>
    <row r="127736" ht="14.25" customHeight="1"/>
    <row r="127738" ht="14.25" customHeight="1"/>
    <row r="127740" ht="14.25" customHeight="1"/>
    <row r="127742" ht="14.25" customHeight="1"/>
    <row r="127744" ht="14.25" customHeight="1"/>
    <row r="127746" ht="14.25" customHeight="1"/>
    <row r="127748" ht="14.25" customHeight="1"/>
    <row r="127750" ht="14.25" customHeight="1"/>
    <row r="127752" ht="14.25" customHeight="1"/>
    <row r="127754" ht="14.25" customHeight="1"/>
    <row r="127756" ht="14.25" customHeight="1"/>
    <row r="127758" ht="14.25" customHeight="1"/>
    <row r="127760" ht="14.25" customHeight="1"/>
    <row r="127762" ht="14.25" customHeight="1"/>
    <row r="127764" ht="14.25" customHeight="1"/>
    <row r="127766" ht="14.25" customHeight="1"/>
    <row r="127768" ht="14.25" customHeight="1"/>
    <row r="127770" ht="14.25" customHeight="1"/>
    <row r="127772" ht="14.25" customHeight="1"/>
    <row r="127774" ht="14.25" customHeight="1"/>
    <row r="127776" ht="14.25" customHeight="1"/>
    <row r="127778" ht="14.25" customHeight="1"/>
    <row r="127780" ht="14.25" customHeight="1"/>
    <row r="127782" ht="14.25" customHeight="1"/>
    <row r="127784" ht="14.25" customHeight="1"/>
    <row r="127786" ht="14.25" customHeight="1"/>
    <row r="127788" ht="14.25" customHeight="1"/>
    <row r="127790" ht="14.25" customHeight="1"/>
    <row r="127792" ht="14.25" customHeight="1"/>
    <row r="127794" ht="14.25" customHeight="1"/>
    <row r="127796" ht="14.25" customHeight="1"/>
    <row r="127798" ht="14.25" customHeight="1"/>
    <row r="127800" ht="14.25" customHeight="1"/>
    <row r="127802" ht="14.25" customHeight="1"/>
    <row r="127804" ht="14.25" customHeight="1"/>
    <row r="127806" ht="14.25" customHeight="1"/>
    <row r="127808" ht="14.25" customHeight="1"/>
    <row r="127810" ht="14.25" customHeight="1"/>
    <row r="127812" ht="14.25" customHeight="1"/>
    <row r="127814" ht="14.25" customHeight="1"/>
    <row r="127816" ht="14.25" customHeight="1"/>
    <row r="127818" ht="14.25" customHeight="1"/>
    <row r="127820" ht="14.25" customHeight="1"/>
    <row r="127822" ht="14.25" customHeight="1"/>
    <row r="127824" ht="14.25" customHeight="1"/>
    <row r="127826" ht="14.25" customHeight="1"/>
    <row r="127828" ht="14.25" customHeight="1"/>
    <row r="127830" ht="14.25" customHeight="1"/>
    <row r="127832" ht="14.25" customHeight="1"/>
    <row r="127834" ht="14.25" customHeight="1"/>
    <row r="127836" ht="14.25" customHeight="1"/>
    <row r="127838" ht="14.25" customHeight="1"/>
    <row r="127840" ht="14.25" customHeight="1"/>
    <row r="127842" ht="14.25" customHeight="1"/>
    <row r="127844" ht="14.25" customHeight="1"/>
    <row r="127846" ht="14.25" customHeight="1"/>
    <row r="127848" ht="14.25" customHeight="1"/>
    <row r="127850" ht="14.25" customHeight="1"/>
    <row r="127852" ht="14.25" customHeight="1"/>
    <row r="127854" ht="14.25" customHeight="1"/>
    <row r="127856" ht="14.25" customHeight="1"/>
    <row r="127858" ht="14.25" customHeight="1"/>
    <row r="127860" ht="14.25" customHeight="1"/>
    <row r="127862" ht="14.25" customHeight="1"/>
    <row r="127864" ht="14.25" customHeight="1"/>
    <row r="127866" ht="14.25" customHeight="1"/>
    <row r="127868" ht="14.25" customHeight="1"/>
    <row r="127870" ht="14.25" customHeight="1"/>
    <row r="127872" ht="14.25" customHeight="1"/>
    <row r="127874" ht="14.25" customHeight="1"/>
    <row r="127876" ht="14.25" customHeight="1"/>
    <row r="127878" ht="14.25" customHeight="1"/>
    <row r="127880" ht="14.25" customHeight="1"/>
    <row r="127882" ht="14.25" customHeight="1"/>
    <row r="127884" ht="14.25" customHeight="1"/>
    <row r="127886" ht="14.25" customHeight="1"/>
    <row r="127888" ht="14.25" customHeight="1"/>
    <row r="127890" ht="14.25" customHeight="1"/>
    <row r="127892" ht="14.25" customHeight="1"/>
    <row r="127894" ht="14.25" customHeight="1"/>
    <row r="127896" ht="14.25" customHeight="1"/>
    <row r="127898" ht="14.25" customHeight="1"/>
    <row r="127900" ht="14.25" customHeight="1"/>
    <row r="127902" ht="14.25" customHeight="1"/>
    <row r="127904" ht="14.25" customHeight="1"/>
    <row r="127906" ht="14.25" customHeight="1"/>
    <row r="127908" ht="14.25" customHeight="1"/>
    <row r="127910" ht="14.25" customHeight="1"/>
    <row r="127912" ht="14.25" customHeight="1"/>
    <row r="127914" ht="14.25" customHeight="1"/>
    <row r="127916" ht="14.25" customHeight="1"/>
    <row r="127918" ht="14.25" customHeight="1"/>
    <row r="127920" ht="14.25" customHeight="1"/>
    <row r="127922" ht="14.25" customHeight="1"/>
    <row r="127924" ht="14.25" customHeight="1"/>
    <row r="127926" ht="14.25" customHeight="1"/>
    <row r="127928" ht="14.25" customHeight="1"/>
    <row r="127930" ht="14.25" customHeight="1"/>
    <row r="127932" ht="14.25" customHeight="1"/>
    <row r="127934" ht="14.25" customHeight="1"/>
    <row r="127936" ht="14.25" customHeight="1"/>
    <row r="127938" ht="14.25" customHeight="1"/>
    <row r="127940" ht="14.25" customHeight="1"/>
    <row r="127942" ht="14.25" customHeight="1"/>
    <row r="127944" ht="14.25" customHeight="1"/>
    <row r="127946" ht="14.25" customHeight="1"/>
    <row r="127948" ht="14.25" customHeight="1"/>
    <row r="127950" ht="14.25" customHeight="1"/>
    <row r="127952" ht="14.25" customHeight="1"/>
    <row r="127954" ht="14.25" customHeight="1"/>
    <row r="127956" ht="14.25" customHeight="1"/>
    <row r="127958" ht="14.25" customHeight="1"/>
    <row r="127960" ht="14.25" customHeight="1"/>
    <row r="127962" ht="14.25" customHeight="1"/>
    <row r="127964" ht="14.25" customHeight="1"/>
    <row r="127966" ht="14.25" customHeight="1"/>
    <row r="127968" ht="14.25" customHeight="1"/>
    <row r="127970" ht="14.25" customHeight="1"/>
    <row r="127972" ht="14.25" customHeight="1"/>
    <row r="127974" ht="14.25" customHeight="1"/>
    <row r="127976" ht="14.25" customHeight="1"/>
    <row r="127978" ht="14.25" customHeight="1"/>
    <row r="127980" ht="14.25" customHeight="1"/>
    <row r="127982" ht="14.25" customHeight="1"/>
    <row r="127984" ht="14.25" customHeight="1"/>
    <row r="127986" ht="14.25" customHeight="1"/>
    <row r="127988" ht="14.25" customHeight="1"/>
    <row r="127990" ht="14.25" customHeight="1"/>
    <row r="127992" ht="14.25" customHeight="1"/>
    <row r="127994" ht="14.25" customHeight="1"/>
    <row r="127996" ht="14.25" customHeight="1"/>
    <row r="127998" ht="14.25" customHeight="1"/>
    <row r="128000" ht="14.25" customHeight="1"/>
    <row r="128002" ht="14.25" customHeight="1"/>
    <row r="128004" ht="14.25" customHeight="1"/>
    <row r="128006" ht="14.25" customHeight="1"/>
    <row r="128008" ht="14.25" customHeight="1"/>
    <row r="128010" ht="14.25" customHeight="1"/>
    <row r="128012" ht="14.25" customHeight="1"/>
    <row r="128014" ht="14.25" customHeight="1"/>
    <row r="128016" ht="14.25" customHeight="1"/>
    <row r="128018" ht="14.25" customHeight="1"/>
    <row r="128020" ht="14.25" customHeight="1"/>
    <row r="128022" ht="14.25" customHeight="1"/>
    <row r="128024" ht="14.25" customHeight="1"/>
    <row r="128026" ht="14.25" customHeight="1"/>
    <row r="128028" ht="14.25" customHeight="1"/>
    <row r="128030" ht="14.25" customHeight="1"/>
    <row r="128032" ht="14.25" customHeight="1"/>
    <row r="128034" ht="14.25" customHeight="1"/>
    <row r="128036" ht="14.25" customHeight="1"/>
    <row r="128038" ht="14.25" customHeight="1"/>
    <row r="128040" ht="14.25" customHeight="1"/>
    <row r="128042" ht="14.25" customHeight="1"/>
    <row r="128044" ht="14.25" customHeight="1"/>
    <row r="128046" ht="14.25" customHeight="1"/>
    <row r="128048" ht="14.25" customHeight="1"/>
    <row r="128050" ht="14.25" customHeight="1"/>
    <row r="128052" ht="14.25" customHeight="1"/>
    <row r="128054" ht="14.25" customHeight="1"/>
    <row r="128056" ht="14.25" customHeight="1"/>
    <row r="128058" ht="14.25" customHeight="1"/>
    <row r="128060" ht="14.25" customHeight="1"/>
    <row r="128062" ht="14.25" customHeight="1"/>
    <row r="128064" ht="14.25" customHeight="1"/>
    <row r="128066" ht="14.25" customHeight="1"/>
    <row r="128068" ht="14.25" customHeight="1"/>
    <row r="128070" ht="14.25" customHeight="1"/>
    <row r="128072" ht="14.25" customHeight="1"/>
    <row r="128074" ht="14.25" customHeight="1"/>
    <row r="128076" ht="14.25" customHeight="1"/>
    <row r="128078" ht="14.25" customHeight="1"/>
    <row r="128080" ht="14.25" customHeight="1"/>
    <row r="128082" ht="14.25" customHeight="1"/>
    <row r="128084" ht="14.25" customHeight="1"/>
    <row r="128086" ht="14.25" customHeight="1"/>
    <row r="128088" ht="14.25" customHeight="1"/>
    <row r="128090" ht="14.25" customHeight="1"/>
    <row r="128092" ht="14.25" customHeight="1"/>
    <row r="128094" ht="14.25" customHeight="1"/>
    <row r="128096" ht="14.25" customHeight="1"/>
    <row r="128098" ht="14.25" customHeight="1"/>
    <row r="128100" ht="14.25" customHeight="1"/>
    <row r="128102" ht="14.25" customHeight="1"/>
    <row r="128104" ht="14.25" customHeight="1"/>
    <row r="128106" ht="14.25" customHeight="1"/>
    <row r="128108" ht="14.25" customHeight="1"/>
    <row r="128110" ht="14.25" customHeight="1"/>
    <row r="128112" ht="14.25" customHeight="1"/>
    <row r="128114" ht="14.25" customHeight="1"/>
    <row r="128116" ht="14.25" customHeight="1"/>
    <row r="128118" ht="14.25" customHeight="1"/>
    <row r="128120" ht="14.25" customHeight="1"/>
    <row r="128122" ht="14.25" customHeight="1"/>
    <row r="128124" ht="14.25" customHeight="1"/>
    <row r="128126" ht="14.25" customHeight="1"/>
    <row r="128128" ht="14.25" customHeight="1"/>
    <row r="128130" ht="14.25" customHeight="1"/>
    <row r="128132" ht="14.25" customHeight="1"/>
    <row r="128134" ht="14.25" customHeight="1"/>
    <row r="128136" ht="14.25" customHeight="1"/>
    <row r="128138" ht="14.25" customHeight="1"/>
    <row r="128140" ht="14.25" customHeight="1"/>
    <row r="128142" ht="14.25" customHeight="1"/>
    <row r="128144" ht="14.25" customHeight="1"/>
    <row r="128146" ht="14.25" customHeight="1"/>
    <row r="128148" ht="14.25" customHeight="1"/>
    <row r="128150" ht="14.25" customHeight="1"/>
    <row r="128152" ht="14.25" customHeight="1"/>
    <row r="128154" ht="14.25" customHeight="1"/>
    <row r="128156" ht="14.25" customHeight="1"/>
    <row r="128158" ht="14.25" customHeight="1"/>
    <row r="128160" ht="14.25" customHeight="1"/>
    <row r="128162" ht="14.25" customHeight="1"/>
    <row r="128164" ht="14.25" customHeight="1"/>
    <row r="128166" ht="14.25" customHeight="1"/>
    <row r="128168" ht="14.25" customHeight="1"/>
    <row r="128170" ht="14.25" customHeight="1"/>
    <row r="128172" ht="14.25" customHeight="1"/>
    <row r="128174" ht="14.25" customHeight="1"/>
    <row r="128176" ht="14.25" customHeight="1"/>
    <row r="128178" ht="14.25" customHeight="1"/>
    <row r="128180" ht="14.25" customHeight="1"/>
    <row r="128182" ht="14.25" customHeight="1"/>
    <row r="128184" ht="14.25" customHeight="1"/>
    <row r="128186" ht="14.25" customHeight="1"/>
    <row r="128188" ht="14.25" customHeight="1"/>
    <row r="128190" ht="14.25" customHeight="1"/>
    <row r="128192" ht="14.25" customHeight="1"/>
    <row r="128194" ht="14.25" customHeight="1"/>
    <row r="128196" ht="14.25" customHeight="1"/>
    <row r="128198" ht="14.25" customHeight="1"/>
    <row r="128200" ht="14.25" customHeight="1"/>
    <row r="128202" ht="14.25" customHeight="1"/>
    <row r="128204" ht="14.25" customHeight="1"/>
    <row r="128206" ht="14.25" customHeight="1"/>
    <row r="128208" ht="14.25" customHeight="1"/>
    <row r="128210" ht="14.25" customHeight="1"/>
    <row r="128212" ht="14.25" customHeight="1"/>
    <row r="128214" ht="14.25" customHeight="1"/>
    <row r="128216" ht="14.25" customHeight="1"/>
    <row r="128218" ht="14.25" customHeight="1"/>
    <row r="128220" ht="14.25" customHeight="1"/>
    <row r="128222" ht="14.25" customHeight="1"/>
    <row r="128224" ht="14.25" customHeight="1"/>
    <row r="128226" ht="14.25" customHeight="1"/>
    <row r="128228" ht="14.25" customHeight="1"/>
    <row r="128230" ht="14.25" customHeight="1"/>
    <row r="128232" ht="14.25" customHeight="1"/>
    <row r="128234" ht="14.25" customHeight="1"/>
    <row r="128236" ht="14.25" customHeight="1"/>
    <row r="128238" ht="14.25" customHeight="1"/>
    <row r="128240" ht="14.25" customHeight="1"/>
    <row r="128242" ht="14.25" customHeight="1"/>
    <row r="128244" ht="14.25" customHeight="1"/>
    <row r="128246" ht="14.25" customHeight="1"/>
    <row r="128248" ht="14.25" customHeight="1"/>
    <row r="128250" ht="14.25" customHeight="1"/>
    <row r="128252" ht="14.25" customHeight="1"/>
    <row r="128254" ht="14.25" customHeight="1"/>
    <row r="128256" ht="14.25" customHeight="1"/>
    <row r="128258" ht="14.25" customHeight="1"/>
    <row r="128260" ht="14.25" customHeight="1"/>
    <row r="128262" ht="14.25" customHeight="1"/>
    <row r="128264" ht="14.25" customHeight="1"/>
    <row r="128266" ht="14.25" customHeight="1"/>
    <row r="128268" ht="14.25" customHeight="1"/>
    <row r="128270" ht="14.25" customHeight="1"/>
    <row r="128272" ht="14.25" customHeight="1"/>
    <row r="128274" ht="14.25" customHeight="1"/>
    <row r="128276" ht="14.25" customHeight="1"/>
    <row r="128278" ht="14.25" customHeight="1"/>
    <row r="128280" ht="14.25" customHeight="1"/>
    <row r="128282" ht="14.25" customHeight="1"/>
    <row r="128284" ht="14.25" customHeight="1"/>
    <row r="128286" ht="14.25" customHeight="1"/>
    <row r="128288" ht="14.25" customHeight="1"/>
    <row r="128290" ht="14.25" customHeight="1"/>
    <row r="128292" ht="14.25" customHeight="1"/>
    <row r="128294" ht="14.25" customHeight="1"/>
    <row r="128296" ht="14.25" customHeight="1"/>
    <row r="128298" ht="14.25" customHeight="1"/>
    <row r="128300" ht="14.25" customHeight="1"/>
    <row r="128302" ht="14.25" customHeight="1"/>
    <row r="128304" ht="14.25" customHeight="1"/>
    <row r="128306" ht="14.25" customHeight="1"/>
    <row r="128308" ht="14.25" customHeight="1"/>
    <row r="128310" ht="14.25" customHeight="1"/>
    <row r="128312" ht="14.25" customHeight="1"/>
    <row r="128314" ht="14.25" customHeight="1"/>
    <row r="128316" ht="14.25" customHeight="1"/>
    <row r="128318" ht="14.25" customHeight="1"/>
    <row r="128320" ht="14.25" customHeight="1"/>
    <row r="128322" ht="14.25" customHeight="1"/>
    <row r="128324" ht="14.25" customHeight="1"/>
    <row r="128326" ht="14.25" customHeight="1"/>
    <row r="128328" ht="14.25" customHeight="1"/>
    <row r="128330" ht="14.25" customHeight="1"/>
    <row r="128332" ht="14.25" customHeight="1"/>
    <row r="128334" ht="14.25" customHeight="1"/>
    <row r="128336" ht="14.25" customHeight="1"/>
    <row r="128338" ht="14.25" customHeight="1"/>
    <row r="128340" ht="14.25" customHeight="1"/>
    <row r="128342" ht="14.25" customHeight="1"/>
    <row r="128344" ht="14.25" customHeight="1"/>
    <row r="128346" ht="14.25" customHeight="1"/>
    <row r="128348" ht="14.25" customHeight="1"/>
    <row r="128350" ht="14.25" customHeight="1"/>
    <row r="128352" ht="14.25" customHeight="1"/>
    <row r="128354" ht="14.25" customHeight="1"/>
    <row r="128356" ht="14.25" customHeight="1"/>
    <row r="128358" ht="14.25" customHeight="1"/>
    <row r="128360" ht="14.25" customHeight="1"/>
    <row r="128362" ht="14.25" customHeight="1"/>
    <row r="128364" ht="14.25" customHeight="1"/>
    <row r="128366" ht="14.25" customHeight="1"/>
    <row r="128368" ht="14.25" customHeight="1"/>
    <row r="128370" ht="14.25" customHeight="1"/>
    <row r="128372" ht="14.25" customHeight="1"/>
    <row r="128374" ht="14.25" customHeight="1"/>
    <row r="128376" ht="14.25" customHeight="1"/>
    <row r="128378" ht="14.25" customHeight="1"/>
    <row r="128380" ht="14.25" customHeight="1"/>
    <row r="128382" ht="14.25" customHeight="1"/>
    <row r="128384" ht="14.25" customHeight="1"/>
    <row r="128386" ht="14.25" customHeight="1"/>
    <row r="128388" ht="14.25" customHeight="1"/>
    <row r="128390" ht="14.25" customHeight="1"/>
    <row r="128392" ht="14.25" customHeight="1"/>
    <row r="128394" ht="14.25" customHeight="1"/>
    <row r="128396" ht="14.25" customHeight="1"/>
    <row r="128398" ht="14.25" customHeight="1"/>
    <row r="128400" ht="14.25" customHeight="1"/>
    <row r="128402" ht="14.25" customHeight="1"/>
    <row r="128404" ht="14.25" customHeight="1"/>
    <row r="128406" ht="14.25" customHeight="1"/>
    <row r="128408" ht="14.25" customHeight="1"/>
    <row r="128410" ht="14.25" customHeight="1"/>
    <row r="128412" ht="14.25" customHeight="1"/>
    <row r="128414" ht="14.25" customHeight="1"/>
    <row r="128416" ht="14.25" customHeight="1"/>
    <row r="128418" ht="14.25" customHeight="1"/>
    <row r="128420" ht="14.25" customHeight="1"/>
    <row r="128422" ht="14.25" customHeight="1"/>
    <row r="128424" ht="14.25" customHeight="1"/>
    <row r="128426" ht="14.25" customHeight="1"/>
    <row r="128428" ht="14.25" customHeight="1"/>
    <row r="128430" ht="14.25" customHeight="1"/>
    <row r="128432" ht="14.25" customHeight="1"/>
    <row r="128434" ht="14.25" customHeight="1"/>
    <row r="128436" ht="14.25" customHeight="1"/>
    <row r="128438" ht="14.25" customHeight="1"/>
    <row r="128440" ht="14.25" customHeight="1"/>
    <row r="128442" ht="14.25" customHeight="1"/>
    <row r="128444" ht="14.25" customHeight="1"/>
    <row r="128446" ht="14.25" customHeight="1"/>
    <row r="128448" ht="14.25" customHeight="1"/>
    <row r="128450" ht="14.25" customHeight="1"/>
    <row r="128452" ht="14.25" customHeight="1"/>
    <row r="128454" ht="14.25" customHeight="1"/>
    <row r="128456" ht="14.25" customHeight="1"/>
    <row r="128458" ht="14.25" customHeight="1"/>
    <row r="128460" ht="14.25" customHeight="1"/>
    <row r="128462" ht="14.25" customHeight="1"/>
    <row r="128464" ht="14.25" customHeight="1"/>
    <row r="128466" ht="14.25" customHeight="1"/>
    <row r="128468" ht="14.25" customHeight="1"/>
    <row r="128470" ht="14.25" customHeight="1"/>
    <row r="128472" ht="14.25" customHeight="1"/>
    <row r="128474" ht="14.25" customHeight="1"/>
    <row r="128476" ht="14.25" customHeight="1"/>
    <row r="128478" ht="14.25" customHeight="1"/>
    <row r="128480" ht="14.25" customHeight="1"/>
    <row r="128482" ht="14.25" customHeight="1"/>
    <row r="128484" ht="14.25" customHeight="1"/>
    <row r="128486" ht="14.25" customHeight="1"/>
    <row r="128488" ht="14.25" customHeight="1"/>
    <row r="128490" ht="14.25" customHeight="1"/>
    <row r="128492" ht="14.25" customHeight="1"/>
    <row r="128494" ht="14.25" customHeight="1"/>
    <row r="128496" ht="14.25" customHeight="1"/>
    <row r="128498" ht="14.25" customHeight="1"/>
    <row r="128500" ht="14.25" customHeight="1"/>
    <row r="128502" ht="14.25" customHeight="1"/>
    <row r="128504" ht="14.25" customHeight="1"/>
    <row r="128506" ht="14.25" customHeight="1"/>
    <row r="128508" ht="14.25" customHeight="1"/>
    <row r="128510" ht="14.25" customHeight="1"/>
    <row r="128512" ht="14.25" customHeight="1"/>
    <row r="128514" ht="14.25" customHeight="1"/>
    <row r="128516" ht="14.25" customHeight="1"/>
    <row r="128518" ht="14.25" customHeight="1"/>
    <row r="128520" ht="14.25" customHeight="1"/>
    <row r="128522" ht="14.25" customHeight="1"/>
    <row r="128524" ht="14.25" customHeight="1"/>
    <row r="128526" ht="14.25" customHeight="1"/>
    <row r="128528" ht="14.25" customHeight="1"/>
    <row r="128530" ht="14.25" customHeight="1"/>
    <row r="128532" ht="14.25" customHeight="1"/>
    <row r="128534" ht="14.25" customHeight="1"/>
    <row r="128536" ht="14.25" customHeight="1"/>
    <row r="128538" ht="14.25" customHeight="1"/>
    <row r="128540" ht="14.25" customHeight="1"/>
    <row r="128542" ht="14.25" customHeight="1"/>
    <row r="128544" ht="14.25" customHeight="1"/>
    <row r="128546" ht="14.25" customHeight="1"/>
    <row r="128548" ht="14.25" customHeight="1"/>
    <row r="128550" ht="14.25" customHeight="1"/>
    <row r="128552" ht="14.25" customHeight="1"/>
    <row r="128554" ht="14.25" customHeight="1"/>
    <row r="128556" ht="14.25" customHeight="1"/>
    <row r="128558" ht="14.25" customHeight="1"/>
    <row r="128560" ht="14.25" customHeight="1"/>
    <row r="128562" ht="14.25" customHeight="1"/>
    <row r="128564" ht="14.25" customHeight="1"/>
    <row r="128566" ht="14.25" customHeight="1"/>
    <row r="128568" ht="14.25" customHeight="1"/>
    <row r="128570" ht="14.25" customHeight="1"/>
    <row r="128572" ht="14.25" customHeight="1"/>
    <row r="128574" ht="14.25" customHeight="1"/>
    <row r="128576" ht="14.25" customHeight="1"/>
    <row r="128578" ht="14.25" customHeight="1"/>
    <row r="128580" ht="14.25" customHeight="1"/>
    <row r="128582" ht="14.25" customHeight="1"/>
    <row r="128584" ht="14.25" customHeight="1"/>
    <row r="128586" ht="14.25" customHeight="1"/>
    <row r="128588" ht="14.25" customHeight="1"/>
    <row r="128590" ht="14.25" customHeight="1"/>
    <row r="128592" ht="14.25" customHeight="1"/>
    <row r="128594" ht="14.25" customHeight="1"/>
    <row r="128596" ht="14.25" customHeight="1"/>
    <row r="128598" ht="14.25" customHeight="1"/>
    <row r="128600" ht="14.25" customHeight="1"/>
    <row r="128602" ht="14.25" customHeight="1"/>
    <row r="128604" ht="14.25" customHeight="1"/>
    <row r="128606" ht="14.25" customHeight="1"/>
    <row r="128608" ht="14.25" customHeight="1"/>
    <row r="128610" ht="14.25" customHeight="1"/>
    <row r="128612" ht="14.25" customHeight="1"/>
    <row r="128614" ht="14.25" customHeight="1"/>
    <row r="128616" ht="14.25" customHeight="1"/>
    <row r="128618" ht="14.25" customHeight="1"/>
    <row r="128620" ht="14.25" customHeight="1"/>
    <row r="128622" ht="14.25" customHeight="1"/>
    <row r="128624" ht="14.25" customHeight="1"/>
    <row r="128626" ht="14.25" customHeight="1"/>
    <row r="128628" ht="14.25" customHeight="1"/>
    <row r="128630" ht="14.25" customHeight="1"/>
    <row r="128632" ht="14.25" customHeight="1"/>
    <row r="128634" ht="14.25" customHeight="1"/>
    <row r="128636" ht="14.25" customHeight="1"/>
    <row r="128638" ht="14.25" customHeight="1"/>
    <row r="128640" ht="14.25" customHeight="1"/>
    <row r="128642" ht="14.25" customHeight="1"/>
    <row r="128644" ht="14.25" customHeight="1"/>
    <row r="128646" ht="14.25" customHeight="1"/>
    <row r="128648" ht="14.25" customHeight="1"/>
    <row r="128650" ht="14.25" customHeight="1"/>
    <row r="128652" ht="14.25" customHeight="1"/>
    <row r="128654" ht="14.25" customHeight="1"/>
    <row r="128656" ht="14.25" customHeight="1"/>
    <row r="128658" ht="14.25" customHeight="1"/>
    <row r="128660" ht="14.25" customHeight="1"/>
    <row r="128662" ht="14.25" customHeight="1"/>
    <row r="128664" ht="14.25" customHeight="1"/>
    <row r="128666" ht="14.25" customHeight="1"/>
    <row r="128668" ht="14.25" customHeight="1"/>
    <row r="128670" ht="14.25" customHeight="1"/>
    <row r="128672" ht="14.25" customHeight="1"/>
    <row r="128674" ht="14.25" customHeight="1"/>
    <row r="128676" ht="14.25" customHeight="1"/>
    <row r="128678" ht="14.25" customHeight="1"/>
    <row r="128680" ht="14.25" customHeight="1"/>
    <row r="128682" ht="14.25" customHeight="1"/>
    <row r="128684" ht="14.25" customHeight="1"/>
    <row r="128686" ht="14.25" customHeight="1"/>
    <row r="128688" ht="14.25" customHeight="1"/>
    <row r="128690" ht="14.25" customHeight="1"/>
    <row r="128692" ht="14.25" customHeight="1"/>
    <row r="128694" ht="14.25" customHeight="1"/>
    <row r="128696" ht="14.25" customHeight="1"/>
    <row r="128698" ht="14.25" customHeight="1"/>
    <row r="128700" ht="14.25" customHeight="1"/>
    <row r="128702" ht="14.25" customHeight="1"/>
    <row r="128704" ht="14.25" customHeight="1"/>
    <row r="128706" ht="14.25" customHeight="1"/>
    <row r="128708" ht="14.25" customHeight="1"/>
    <row r="128710" ht="14.25" customHeight="1"/>
    <row r="128712" ht="14.25" customHeight="1"/>
    <row r="128714" ht="14.25" customHeight="1"/>
    <row r="128716" ht="14.25" customHeight="1"/>
    <row r="128718" ht="14.25" customHeight="1"/>
    <row r="128720" ht="14.25" customHeight="1"/>
    <row r="128722" ht="14.25" customHeight="1"/>
    <row r="128724" ht="14.25" customHeight="1"/>
    <row r="128726" ht="14.25" customHeight="1"/>
    <row r="128728" ht="14.25" customHeight="1"/>
    <row r="128730" ht="14.25" customHeight="1"/>
    <row r="128732" ht="14.25" customHeight="1"/>
    <row r="128734" ht="14.25" customHeight="1"/>
    <row r="128736" ht="14.25" customHeight="1"/>
    <row r="128738" ht="14.25" customHeight="1"/>
    <row r="128740" ht="14.25" customHeight="1"/>
    <row r="128742" ht="14.25" customHeight="1"/>
    <row r="128744" ht="14.25" customHeight="1"/>
    <row r="128746" ht="14.25" customHeight="1"/>
    <row r="128748" ht="14.25" customHeight="1"/>
    <row r="128750" ht="14.25" customHeight="1"/>
    <row r="128752" ht="14.25" customHeight="1"/>
    <row r="128754" ht="14.25" customHeight="1"/>
    <row r="128756" ht="14.25" customHeight="1"/>
    <row r="128758" ht="14.25" customHeight="1"/>
    <row r="128760" ht="14.25" customHeight="1"/>
    <row r="128762" ht="14.25" customHeight="1"/>
    <row r="128764" ht="14.25" customHeight="1"/>
    <row r="128766" ht="14.25" customHeight="1"/>
    <row r="128768" ht="14.25" customHeight="1"/>
    <row r="128770" ht="14.25" customHeight="1"/>
    <row r="128772" ht="14.25" customHeight="1"/>
    <row r="128774" ht="14.25" customHeight="1"/>
    <row r="128776" ht="14.25" customHeight="1"/>
    <row r="128778" ht="14.25" customHeight="1"/>
    <row r="128780" ht="14.25" customHeight="1"/>
    <row r="128782" ht="14.25" customHeight="1"/>
    <row r="128784" ht="14.25" customHeight="1"/>
    <row r="128786" ht="14.25" customHeight="1"/>
    <row r="128788" ht="14.25" customHeight="1"/>
    <row r="128790" ht="14.25" customHeight="1"/>
    <row r="128792" ht="14.25" customHeight="1"/>
    <row r="128794" ht="14.25" customHeight="1"/>
    <row r="128796" ht="14.25" customHeight="1"/>
    <row r="128798" ht="14.25" customHeight="1"/>
    <row r="128800" ht="14.25" customHeight="1"/>
    <row r="128802" ht="14.25" customHeight="1"/>
    <row r="128804" ht="14.25" customHeight="1"/>
    <row r="128806" ht="14.25" customHeight="1"/>
    <row r="128808" ht="14.25" customHeight="1"/>
    <row r="128810" ht="14.25" customHeight="1"/>
    <row r="128812" ht="14.25" customHeight="1"/>
    <row r="128814" ht="14.25" customHeight="1"/>
    <row r="128816" ht="14.25" customHeight="1"/>
    <row r="128818" ht="14.25" customHeight="1"/>
    <row r="128820" ht="14.25" customHeight="1"/>
    <row r="128822" ht="14.25" customHeight="1"/>
    <row r="128824" ht="14.25" customHeight="1"/>
    <row r="128826" ht="14.25" customHeight="1"/>
    <row r="128828" ht="14.25" customHeight="1"/>
    <row r="128830" ht="14.25" customHeight="1"/>
    <row r="128832" ht="14.25" customHeight="1"/>
    <row r="128834" ht="14.25" customHeight="1"/>
    <row r="128836" ht="14.25" customHeight="1"/>
    <row r="128838" ht="14.25" customHeight="1"/>
    <row r="128840" ht="14.25" customHeight="1"/>
    <row r="128842" ht="14.25" customHeight="1"/>
    <row r="128844" ht="14.25" customHeight="1"/>
    <row r="128846" ht="14.25" customHeight="1"/>
    <row r="128848" ht="14.25" customHeight="1"/>
    <row r="128850" ht="14.25" customHeight="1"/>
    <row r="128852" ht="14.25" customHeight="1"/>
    <row r="128854" ht="14.25" customHeight="1"/>
    <row r="128856" ht="14.25" customHeight="1"/>
    <row r="128858" ht="14.25" customHeight="1"/>
    <row r="128860" ht="14.25" customHeight="1"/>
    <row r="128862" ht="14.25" customHeight="1"/>
    <row r="128864" ht="14.25" customHeight="1"/>
    <row r="128866" ht="14.25" customHeight="1"/>
    <row r="128868" ht="14.25" customHeight="1"/>
    <row r="128870" ht="14.25" customHeight="1"/>
    <row r="128872" ht="14.25" customHeight="1"/>
    <row r="128874" ht="14.25" customHeight="1"/>
    <row r="128876" ht="14.25" customHeight="1"/>
    <row r="128878" ht="14.25" customHeight="1"/>
    <row r="128880" ht="14.25" customHeight="1"/>
    <row r="128882" ht="14.25" customHeight="1"/>
    <row r="128884" ht="14.25" customHeight="1"/>
    <row r="128886" ht="14.25" customHeight="1"/>
    <row r="128888" ht="14.25" customHeight="1"/>
    <row r="128890" ht="14.25" customHeight="1"/>
    <row r="128892" ht="14.25" customHeight="1"/>
    <row r="128894" ht="14.25" customHeight="1"/>
    <row r="128896" ht="14.25" customHeight="1"/>
    <row r="128898" ht="14.25" customHeight="1"/>
    <row r="128900" ht="14.25" customHeight="1"/>
    <row r="128902" ht="14.25" customHeight="1"/>
    <row r="128904" ht="14.25" customHeight="1"/>
    <row r="128906" ht="14.25" customHeight="1"/>
    <row r="128908" ht="14.25" customHeight="1"/>
    <row r="128910" ht="14.25" customHeight="1"/>
    <row r="128912" ht="14.25" customHeight="1"/>
    <row r="128914" ht="14.25" customHeight="1"/>
    <row r="128916" ht="14.25" customHeight="1"/>
    <row r="128918" ht="14.25" customHeight="1"/>
    <row r="128920" ht="14.25" customHeight="1"/>
    <row r="128922" ht="14.25" customHeight="1"/>
    <row r="128924" ht="14.25" customHeight="1"/>
    <row r="128926" ht="14.25" customHeight="1"/>
    <row r="128928" ht="14.25" customHeight="1"/>
    <row r="128930" ht="14.25" customHeight="1"/>
    <row r="128932" ht="14.25" customHeight="1"/>
    <row r="128934" ht="14.25" customHeight="1"/>
    <row r="128936" ht="14.25" customHeight="1"/>
    <row r="128938" ht="14.25" customHeight="1"/>
    <row r="128940" ht="14.25" customHeight="1"/>
    <row r="128942" ht="14.25" customHeight="1"/>
    <row r="128944" ht="14.25" customHeight="1"/>
    <row r="128946" ht="14.25" customHeight="1"/>
    <row r="128948" ht="14.25" customHeight="1"/>
    <row r="128950" ht="14.25" customHeight="1"/>
    <row r="128952" ht="14.25" customHeight="1"/>
    <row r="128954" ht="14.25" customHeight="1"/>
    <row r="128956" ht="14.25" customHeight="1"/>
    <row r="128958" ht="14.25" customHeight="1"/>
    <row r="128960" ht="14.25" customHeight="1"/>
    <row r="128962" ht="14.25" customHeight="1"/>
    <row r="128964" ht="14.25" customHeight="1"/>
    <row r="128966" ht="14.25" customHeight="1"/>
    <row r="128968" ht="14.25" customHeight="1"/>
    <row r="128970" ht="14.25" customHeight="1"/>
    <row r="128972" ht="14.25" customHeight="1"/>
    <row r="128974" ht="14.25" customHeight="1"/>
    <row r="128976" ht="14.25" customHeight="1"/>
    <row r="128978" ht="14.25" customHeight="1"/>
    <row r="128980" ht="14.25" customHeight="1"/>
    <row r="128982" ht="14.25" customHeight="1"/>
    <row r="128984" ht="14.25" customHeight="1"/>
    <row r="128986" ht="14.25" customHeight="1"/>
    <row r="128988" ht="14.25" customHeight="1"/>
    <row r="128990" ht="14.25" customHeight="1"/>
    <row r="128992" ht="14.25" customHeight="1"/>
    <row r="128994" ht="14.25" customHeight="1"/>
    <row r="128996" ht="14.25" customHeight="1"/>
    <row r="128998" ht="14.25" customHeight="1"/>
    <row r="129000" ht="14.25" customHeight="1"/>
    <row r="129002" ht="14.25" customHeight="1"/>
    <row r="129004" ht="14.25" customHeight="1"/>
    <row r="129006" ht="14.25" customHeight="1"/>
    <row r="129008" ht="14.25" customHeight="1"/>
    <row r="129010" ht="14.25" customHeight="1"/>
    <row r="129012" ht="14.25" customHeight="1"/>
    <row r="129014" ht="14.25" customHeight="1"/>
    <row r="129016" ht="14.25" customHeight="1"/>
    <row r="129018" ht="14.25" customHeight="1"/>
    <row r="129020" ht="14.25" customHeight="1"/>
    <row r="129022" ht="14.25" customHeight="1"/>
    <row r="129024" ht="14.25" customHeight="1"/>
    <row r="129026" ht="14.25" customHeight="1"/>
    <row r="129028" ht="14.25" customHeight="1"/>
    <row r="129030" ht="14.25" customHeight="1"/>
    <row r="129032" ht="14.25" customHeight="1"/>
    <row r="129034" ht="14.25" customHeight="1"/>
    <row r="129036" ht="14.25" customHeight="1"/>
    <row r="129038" ht="14.25" customHeight="1"/>
    <row r="129040" ht="14.25" customHeight="1"/>
    <row r="129042" ht="14.25" customHeight="1"/>
    <row r="129044" ht="14.25" customHeight="1"/>
    <row r="129046" ht="14.25" customHeight="1"/>
    <row r="129048" ht="14.25" customHeight="1"/>
    <row r="129050" ht="14.25" customHeight="1"/>
    <row r="129052" ht="14.25" customHeight="1"/>
    <row r="129054" ht="14.25" customHeight="1"/>
    <row r="129056" ht="14.25" customHeight="1"/>
    <row r="129058" ht="14.25" customHeight="1"/>
    <row r="129060" ht="14.25" customHeight="1"/>
    <row r="129062" ht="14.25" customHeight="1"/>
    <row r="129064" ht="14.25" customHeight="1"/>
    <row r="129066" ht="14.25" customHeight="1"/>
    <row r="129068" ht="14.25" customHeight="1"/>
    <row r="129070" ht="14.25" customHeight="1"/>
    <row r="129072" ht="14.25" customHeight="1"/>
    <row r="129074" ht="14.25" customHeight="1"/>
    <row r="129076" ht="14.25" customHeight="1"/>
    <row r="129078" ht="14.25" customHeight="1"/>
    <row r="129080" ht="14.25" customHeight="1"/>
    <row r="129082" ht="14.25" customHeight="1"/>
    <row r="129084" ht="14.25" customHeight="1"/>
    <row r="129086" ht="14.25" customHeight="1"/>
    <row r="129088" ht="14.25" customHeight="1"/>
    <row r="129090" ht="14.25" customHeight="1"/>
    <row r="129092" ht="14.25" customHeight="1"/>
    <row r="129094" ht="14.25" customHeight="1"/>
    <row r="129096" ht="14.25" customHeight="1"/>
    <row r="129098" ht="14.25" customHeight="1"/>
    <row r="129100" ht="14.25" customHeight="1"/>
    <row r="129102" ht="14.25" customHeight="1"/>
    <row r="129104" ht="14.25" customHeight="1"/>
    <row r="129106" ht="14.25" customHeight="1"/>
    <row r="129108" ht="14.25" customHeight="1"/>
    <row r="129110" ht="14.25" customHeight="1"/>
    <row r="129112" ht="14.25" customHeight="1"/>
    <row r="129114" ht="14.25" customHeight="1"/>
    <row r="129116" ht="14.25" customHeight="1"/>
    <row r="129118" ht="14.25" customHeight="1"/>
    <row r="129120" ht="14.25" customHeight="1"/>
    <row r="129122" ht="14.25" customHeight="1"/>
    <row r="129124" ht="14.25" customHeight="1"/>
    <row r="129126" ht="14.25" customHeight="1"/>
    <row r="129128" ht="14.25" customHeight="1"/>
    <row r="129130" ht="14.25" customHeight="1"/>
    <row r="129132" ht="14.25" customHeight="1"/>
    <row r="129134" ht="14.25" customHeight="1"/>
    <row r="129136" ht="14.25" customHeight="1"/>
    <row r="129138" ht="14.25" customHeight="1"/>
    <row r="129140" ht="14.25" customHeight="1"/>
    <row r="129142" ht="14.25" customHeight="1"/>
    <row r="129144" ht="14.25" customHeight="1"/>
    <row r="129146" ht="14.25" customHeight="1"/>
    <row r="129148" ht="14.25" customHeight="1"/>
    <row r="129150" ht="14.25" customHeight="1"/>
    <row r="129152" ht="14.25" customHeight="1"/>
    <row r="129154" ht="14.25" customHeight="1"/>
    <row r="129156" ht="14.25" customHeight="1"/>
    <row r="129158" ht="14.25" customHeight="1"/>
    <row r="129160" ht="14.25" customHeight="1"/>
    <row r="129162" ht="14.25" customHeight="1"/>
    <row r="129164" ht="14.25" customHeight="1"/>
    <row r="129166" ht="14.25" customHeight="1"/>
    <row r="129168" ht="14.25" customHeight="1"/>
    <row r="129170" ht="14.25" customHeight="1"/>
    <row r="129172" ht="14.25" customHeight="1"/>
    <row r="129174" ht="14.25" customHeight="1"/>
    <row r="129176" ht="14.25" customHeight="1"/>
    <row r="129178" ht="14.25" customHeight="1"/>
    <row r="129180" ht="14.25" customHeight="1"/>
    <row r="129182" ht="14.25" customHeight="1"/>
    <row r="129184" ht="14.25" customHeight="1"/>
    <row r="129186" ht="14.25" customHeight="1"/>
    <row r="129188" ht="14.25" customHeight="1"/>
    <row r="129190" ht="14.25" customHeight="1"/>
    <row r="129192" ht="14.25" customHeight="1"/>
    <row r="129194" ht="14.25" customHeight="1"/>
    <row r="129196" ht="14.25" customHeight="1"/>
    <row r="129198" ht="14.25" customHeight="1"/>
    <row r="129200" ht="14.25" customHeight="1"/>
    <row r="129202" ht="14.25" customHeight="1"/>
    <row r="129204" ht="14.25" customHeight="1"/>
    <row r="129206" ht="14.25" customHeight="1"/>
    <row r="129208" ht="14.25" customHeight="1"/>
    <row r="129210" ht="14.25" customHeight="1"/>
    <row r="129212" ht="14.25" customHeight="1"/>
    <row r="129214" ht="14.25" customHeight="1"/>
    <row r="129216" ht="14.25" customHeight="1"/>
    <row r="129218" ht="14.25" customHeight="1"/>
    <row r="129220" ht="14.25" customHeight="1"/>
    <row r="129222" ht="14.25" customHeight="1"/>
    <row r="129224" ht="14.25" customHeight="1"/>
    <row r="129226" ht="14.25" customHeight="1"/>
    <row r="129228" ht="14.25" customHeight="1"/>
    <row r="129230" ht="14.25" customHeight="1"/>
    <row r="129232" ht="14.25" customHeight="1"/>
    <row r="129234" ht="14.25" customHeight="1"/>
    <row r="129236" ht="14.25" customHeight="1"/>
    <row r="129238" ht="14.25" customHeight="1"/>
    <row r="129240" ht="14.25" customHeight="1"/>
    <row r="129242" ht="14.25" customHeight="1"/>
    <row r="129244" ht="14.25" customHeight="1"/>
    <row r="129246" ht="14.25" customHeight="1"/>
    <row r="129248" ht="14.25" customHeight="1"/>
    <row r="129250" ht="14.25" customHeight="1"/>
    <row r="129252" ht="14.25" customHeight="1"/>
    <row r="129254" ht="14.25" customHeight="1"/>
    <row r="129256" ht="14.25" customHeight="1"/>
    <row r="129258" ht="14.25" customHeight="1"/>
    <row r="129260" ht="14.25" customHeight="1"/>
    <row r="129262" ht="14.25" customHeight="1"/>
    <row r="129264" ht="14.25" customHeight="1"/>
    <row r="129266" ht="14.25" customHeight="1"/>
    <row r="129268" ht="14.25" customHeight="1"/>
    <row r="129270" ht="14.25" customHeight="1"/>
    <row r="129272" ht="14.25" customHeight="1"/>
    <row r="129274" ht="14.25" customHeight="1"/>
    <row r="129276" ht="14.25" customHeight="1"/>
    <row r="129278" ht="14.25" customHeight="1"/>
    <row r="129280" ht="14.25" customHeight="1"/>
    <row r="129282" ht="14.25" customHeight="1"/>
    <row r="129284" ht="14.25" customHeight="1"/>
    <row r="129286" ht="14.25" customHeight="1"/>
    <row r="129288" ht="14.25" customHeight="1"/>
    <row r="129290" ht="14.25" customHeight="1"/>
    <row r="129292" ht="14.25" customHeight="1"/>
    <row r="129294" ht="14.25" customHeight="1"/>
    <row r="129296" ht="14.25" customHeight="1"/>
    <row r="129298" ht="14.25" customHeight="1"/>
    <row r="129300" ht="14.25" customHeight="1"/>
    <row r="129302" ht="14.25" customHeight="1"/>
    <row r="129304" ht="14.25" customHeight="1"/>
    <row r="129306" ht="14.25" customHeight="1"/>
    <row r="129308" ht="14.25" customHeight="1"/>
    <row r="129310" ht="14.25" customHeight="1"/>
    <row r="129312" ht="14.25" customHeight="1"/>
    <row r="129314" ht="14.25" customHeight="1"/>
    <row r="129316" ht="14.25" customHeight="1"/>
    <row r="129318" ht="14.25" customHeight="1"/>
    <row r="129320" ht="14.25" customHeight="1"/>
    <row r="129322" ht="14.25" customHeight="1"/>
    <row r="129324" ht="14.25" customHeight="1"/>
    <row r="129326" ht="14.25" customHeight="1"/>
    <row r="129328" ht="14.25" customHeight="1"/>
    <row r="129330" ht="14.25" customHeight="1"/>
    <row r="129332" ht="14.25" customHeight="1"/>
    <row r="129334" ht="14.25" customHeight="1"/>
    <row r="129336" ht="14.25" customHeight="1"/>
    <row r="129338" ht="14.25" customHeight="1"/>
    <row r="129340" ht="14.25" customHeight="1"/>
    <row r="129342" ht="14.25" customHeight="1"/>
    <row r="129344" ht="14.25" customHeight="1"/>
    <row r="129346" ht="14.25" customHeight="1"/>
    <row r="129348" ht="14.25" customHeight="1"/>
    <row r="129350" ht="14.25" customHeight="1"/>
    <row r="129352" ht="14.25" customHeight="1"/>
    <row r="129354" ht="14.25" customHeight="1"/>
    <row r="129356" ht="14.25" customHeight="1"/>
    <row r="129358" ht="14.25" customHeight="1"/>
    <row r="129360" ht="14.25" customHeight="1"/>
    <row r="129362" ht="14.25" customHeight="1"/>
    <row r="129364" ht="14.25" customHeight="1"/>
    <row r="129366" ht="14.25" customHeight="1"/>
    <row r="129368" ht="14.25" customHeight="1"/>
    <row r="129370" ht="14.25" customHeight="1"/>
    <row r="129372" ht="14.25" customHeight="1"/>
    <row r="129374" ht="14.25" customHeight="1"/>
    <row r="129376" ht="14.25" customHeight="1"/>
    <row r="129378" ht="14.25" customHeight="1"/>
    <row r="129380" ht="14.25" customHeight="1"/>
    <row r="129382" ht="14.25" customHeight="1"/>
    <row r="129384" ht="14.25" customHeight="1"/>
    <row r="129386" ht="14.25" customHeight="1"/>
    <row r="129388" ht="14.25" customHeight="1"/>
    <row r="129390" ht="14.25" customHeight="1"/>
    <row r="129392" ht="14.25" customHeight="1"/>
    <row r="129394" ht="14.25" customHeight="1"/>
    <row r="129396" ht="14.25" customHeight="1"/>
    <row r="129398" ht="14.25" customHeight="1"/>
    <row r="129400" ht="14.25" customHeight="1"/>
    <row r="129402" ht="14.25" customHeight="1"/>
    <row r="129404" ht="14.25" customHeight="1"/>
    <row r="129406" ht="14.25" customHeight="1"/>
    <row r="129408" ht="14.25" customHeight="1"/>
    <row r="129410" ht="14.25" customHeight="1"/>
    <row r="129412" ht="14.25" customHeight="1"/>
    <row r="129414" ht="14.25" customHeight="1"/>
    <row r="129416" ht="14.25" customHeight="1"/>
    <row r="129418" ht="14.25" customHeight="1"/>
    <row r="129420" ht="14.25" customHeight="1"/>
    <row r="129422" ht="14.25" customHeight="1"/>
    <row r="129424" ht="14.25" customHeight="1"/>
    <row r="129426" ht="14.25" customHeight="1"/>
    <row r="129428" ht="14.25" customHeight="1"/>
    <row r="129430" ht="14.25" customHeight="1"/>
    <row r="129432" ht="14.25" customHeight="1"/>
    <row r="129434" ht="14.25" customHeight="1"/>
    <row r="129436" ht="14.25" customHeight="1"/>
    <row r="129438" ht="14.25" customHeight="1"/>
    <row r="129440" ht="14.25" customHeight="1"/>
    <row r="129442" ht="14.25" customHeight="1"/>
    <row r="129444" ht="14.25" customHeight="1"/>
    <row r="129446" ht="14.25" customHeight="1"/>
    <row r="129448" ht="14.25" customHeight="1"/>
    <row r="129450" ht="14.25" customHeight="1"/>
    <row r="129452" ht="14.25" customHeight="1"/>
    <row r="129454" ht="14.25" customHeight="1"/>
    <row r="129456" ht="14.25" customHeight="1"/>
    <row r="129458" ht="14.25" customHeight="1"/>
    <row r="129460" ht="14.25" customHeight="1"/>
    <row r="129462" ht="14.25" customHeight="1"/>
    <row r="129464" ht="14.25" customHeight="1"/>
    <row r="129466" ht="14.25" customHeight="1"/>
    <row r="129468" ht="14.25" customHeight="1"/>
    <row r="129470" ht="14.25" customHeight="1"/>
    <row r="129472" ht="14.25" customHeight="1"/>
    <row r="129474" ht="14.25" customHeight="1"/>
    <row r="129476" ht="14.25" customHeight="1"/>
    <row r="129478" ht="14.25" customHeight="1"/>
    <row r="129480" ht="14.25" customHeight="1"/>
    <row r="129482" ht="14.25" customHeight="1"/>
    <row r="129484" ht="14.25" customHeight="1"/>
    <row r="129486" ht="14.25" customHeight="1"/>
    <row r="129488" ht="14.25" customHeight="1"/>
    <row r="129490" ht="14.25" customHeight="1"/>
    <row r="129492" ht="14.25" customHeight="1"/>
    <row r="129494" ht="14.25" customHeight="1"/>
    <row r="129496" ht="14.25" customHeight="1"/>
    <row r="129498" ht="14.25" customHeight="1"/>
    <row r="129500" ht="14.25" customHeight="1"/>
    <row r="129502" ht="14.25" customHeight="1"/>
    <row r="129504" ht="14.25" customHeight="1"/>
    <row r="129506" ht="14.25" customHeight="1"/>
    <row r="129508" ht="14.25" customHeight="1"/>
    <row r="129510" ht="14.25" customHeight="1"/>
    <row r="129512" ht="14.25" customHeight="1"/>
    <row r="129514" ht="14.25" customHeight="1"/>
    <row r="129516" ht="14.25" customHeight="1"/>
    <row r="129518" ht="14.25" customHeight="1"/>
    <row r="129520" ht="14.25" customHeight="1"/>
    <row r="129522" ht="14.25" customHeight="1"/>
    <row r="129524" ht="14.25" customHeight="1"/>
    <row r="129526" ht="14.25" customHeight="1"/>
    <row r="129528" ht="14.25" customHeight="1"/>
    <row r="129530" ht="14.25" customHeight="1"/>
    <row r="129532" ht="14.25" customHeight="1"/>
    <row r="129534" ht="14.25" customHeight="1"/>
    <row r="129536" ht="14.25" customHeight="1"/>
    <row r="129538" ht="14.25" customHeight="1"/>
    <row r="129540" ht="14.25" customHeight="1"/>
    <row r="129542" ht="14.25" customHeight="1"/>
    <row r="129544" ht="14.25" customHeight="1"/>
    <row r="129546" ht="14.25" customHeight="1"/>
    <row r="129548" ht="14.25" customHeight="1"/>
    <row r="129550" ht="14.25" customHeight="1"/>
    <row r="129552" ht="14.25" customHeight="1"/>
    <row r="129554" ht="14.25" customHeight="1"/>
    <row r="129556" ht="14.25" customHeight="1"/>
    <row r="129558" ht="14.25" customHeight="1"/>
    <row r="129560" ht="14.25" customHeight="1"/>
    <row r="129562" ht="14.25" customHeight="1"/>
    <row r="129564" ht="14.25" customHeight="1"/>
    <row r="129566" ht="14.25" customHeight="1"/>
    <row r="129568" ht="14.25" customHeight="1"/>
    <row r="129570" ht="14.25" customHeight="1"/>
    <row r="129572" ht="14.25" customHeight="1"/>
    <row r="129574" ht="14.25" customHeight="1"/>
    <row r="129576" ht="14.25" customHeight="1"/>
    <row r="129578" ht="14.25" customHeight="1"/>
    <row r="129580" ht="14.25" customHeight="1"/>
    <row r="129582" ht="14.25" customHeight="1"/>
    <row r="129584" ht="14.25" customHeight="1"/>
    <row r="129586" ht="14.25" customHeight="1"/>
    <row r="129588" ht="14.25" customHeight="1"/>
    <row r="129590" ht="14.25" customHeight="1"/>
    <row r="129592" ht="14.25" customHeight="1"/>
    <row r="129594" ht="14.25" customHeight="1"/>
    <row r="129596" ht="14.25" customHeight="1"/>
    <row r="129598" ht="14.25" customHeight="1"/>
    <row r="129600" ht="14.25" customHeight="1"/>
    <row r="129602" ht="14.25" customHeight="1"/>
    <row r="129604" ht="14.25" customHeight="1"/>
    <row r="129606" ht="14.25" customHeight="1"/>
    <row r="129608" ht="14.25" customHeight="1"/>
    <row r="129610" ht="14.25" customHeight="1"/>
    <row r="129612" ht="14.25" customHeight="1"/>
    <row r="129614" ht="14.25" customHeight="1"/>
    <row r="129616" ht="14.25" customHeight="1"/>
    <row r="129618" ht="14.25" customHeight="1"/>
    <row r="129620" ht="14.25" customHeight="1"/>
    <row r="129622" ht="14.25" customHeight="1"/>
    <row r="129624" ht="14.25" customHeight="1"/>
    <row r="129626" ht="14.25" customHeight="1"/>
    <row r="129628" ht="14.25" customHeight="1"/>
    <row r="129630" ht="14.25" customHeight="1"/>
    <row r="129632" ht="14.25" customHeight="1"/>
    <row r="129634" ht="14.25" customHeight="1"/>
    <row r="129636" ht="14.25" customHeight="1"/>
    <row r="129638" ht="14.25" customHeight="1"/>
    <row r="129640" ht="14.25" customHeight="1"/>
    <row r="129642" ht="14.25" customHeight="1"/>
    <row r="129644" ht="14.25" customHeight="1"/>
    <row r="129646" ht="14.25" customHeight="1"/>
    <row r="129648" ht="14.25" customHeight="1"/>
    <row r="129650" ht="14.25" customHeight="1"/>
    <row r="129652" ht="14.25" customHeight="1"/>
    <row r="129654" ht="14.25" customHeight="1"/>
    <row r="129656" ht="14.25" customHeight="1"/>
    <row r="129658" ht="14.25" customHeight="1"/>
    <row r="129660" ht="14.25" customHeight="1"/>
    <row r="129662" ht="14.25" customHeight="1"/>
    <row r="129664" ht="14.25" customHeight="1"/>
    <row r="129666" ht="14.25" customHeight="1"/>
    <row r="129668" ht="14.25" customHeight="1"/>
    <row r="129670" ht="14.25" customHeight="1"/>
    <row r="129672" ht="14.25" customHeight="1"/>
    <row r="129674" ht="14.25" customHeight="1"/>
    <row r="129676" ht="14.25" customHeight="1"/>
    <row r="129678" ht="14.25" customHeight="1"/>
    <row r="129680" ht="14.25" customHeight="1"/>
    <row r="129682" ht="14.25" customHeight="1"/>
    <row r="129684" ht="14.25" customHeight="1"/>
    <row r="129686" ht="14.25" customHeight="1"/>
    <row r="129688" ht="14.25" customHeight="1"/>
    <row r="129690" ht="14.25" customHeight="1"/>
    <row r="129692" ht="14.25" customHeight="1"/>
    <row r="129694" ht="14.25" customHeight="1"/>
    <row r="129696" ht="14.25" customHeight="1"/>
    <row r="129698" ht="14.25" customHeight="1"/>
    <row r="129700" ht="14.25" customHeight="1"/>
    <row r="129702" ht="14.25" customHeight="1"/>
    <row r="129704" ht="14.25" customHeight="1"/>
    <row r="129706" ht="14.25" customHeight="1"/>
    <row r="129708" ht="14.25" customHeight="1"/>
    <row r="129710" ht="14.25" customHeight="1"/>
    <row r="129712" ht="14.25" customHeight="1"/>
    <row r="129714" ht="14.25" customHeight="1"/>
    <row r="129716" ht="14.25" customHeight="1"/>
    <row r="129718" ht="14.25" customHeight="1"/>
    <row r="129720" ht="14.25" customHeight="1"/>
    <row r="129722" ht="14.25" customHeight="1"/>
    <row r="129724" ht="14.25" customHeight="1"/>
    <row r="129726" ht="14.25" customHeight="1"/>
    <row r="129728" ht="14.25" customHeight="1"/>
    <row r="129730" ht="14.25" customHeight="1"/>
    <row r="129732" ht="14.25" customHeight="1"/>
    <row r="129734" ht="14.25" customHeight="1"/>
    <row r="129736" ht="14.25" customHeight="1"/>
    <row r="129738" ht="14.25" customHeight="1"/>
    <row r="129740" ht="14.25" customHeight="1"/>
    <row r="129742" ht="14.25" customHeight="1"/>
    <row r="129744" ht="14.25" customHeight="1"/>
    <row r="129746" ht="14.25" customHeight="1"/>
    <row r="129748" ht="14.25" customHeight="1"/>
    <row r="129750" ht="14.25" customHeight="1"/>
    <row r="129752" ht="14.25" customHeight="1"/>
    <row r="129754" ht="14.25" customHeight="1"/>
    <row r="129756" ht="14.25" customHeight="1"/>
    <row r="129758" ht="14.25" customHeight="1"/>
    <row r="129760" ht="14.25" customHeight="1"/>
    <row r="129762" ht="14.25" customHeight="1"/>
    <row r="129764" ht="14.25" customHeight="1"/>
    <row r="129766" ht="14.25" customHeight="1"/>
    <row r="129768" ht="14.25" customHeight="1"/>
    <row r="129770" ht="14.25" customHeight="1"/>
    <row r="129772" ht="14.25" customHeight="1"/>
    <row r="129774" ht="14.25" customHeight="1"/>
    <row r="129776" ht="14.25" customHeight="1"/>
    <row r="129778" ht="14.25" customHeight="1"/>
    <row r="129780" ht="14.25" customHeight="1"/>
    <row r="129782" ht="14.25" customHeight="1"/>
    <row r="129784" ht="14.25" customHeight="1"/>
    <row r="129786" ht="14.25" customHeight="1"/>
    <row r="129788" ht="14.25" customHeight="1"/>
    <row r="129790" ht="14.25" customHeight="1"/>
    <row r="129792" ht="14.25" customHeight="1"/>
    <row r="129794" ht="14.25" customHeight="1"/>
    <row r="129796" ht="14.25" customHeight="1"/>
    <row r="129798" ht="14.25" customHeight="1"/>
    <row r="129800" ht="14.25" customHeight="1"/>
    <row r="129802" ht="14.25" customHeight="1"/>
    <row r="129804" ht="14.25" customHeight="1"/>
    <row r="129806" ht="14.25" customHeight="1"/>
    <row r="129808" ht="14.25" customHeight="1"/>
    <row r="129810" ht="14.25" customHeight="1"/>
    <row r="129812" ht="14.25" customHeight="1"/>
    <row r="129814" ht="14.25" customHeight="1"/>
    <row r="129816" ht="14.25" customHeight="1"/>
    <row r="129818" ht="14.25" customHeight="1"/>
    <row r="129820" ht="14.25" customHeight="1"/>
    <row r="129822" ht="14.25" customHeight="1"/>
    <row r="129824" ht="14.25" customHeight="1"/>
    <row r="129826" ht="14.25" customHeight="1"/>
    <row r="129828" ht="14.25" customHeight="1"/>
    <row r="129830" ht="14.25" customHeight="1"/>
    <row r="129832" ht="14.25" customHeight="1"/>
    <row r="129834" ht="14.25" customHeight="1"/>
    <row r="129836" ht="14.25" customHeight="1"/>
    <row r="129838" ht="14.25" customHeight="1"/>
    <row r="129840" ht="14.25" customHeight="1"/>
    <row r="129842" ht="14.25" customHeight="1"/>
    <row r="129844" ht="14.25" customHeight="1"/>
    <row r="129846" ht="14.25" customHeight="1"/>
    <row r="129848" ht="14.25" customHeight="1"/>
    <row r="129850" ht="14.25" customHeight="1"/>
    <row r="129852" ht="14.25" customHeight="1"/>
    <row r="129854" ht="14.25" customHeight="1"/>
    <row r="129856" ht="14.25" customHeight="1"/>
    <row r="129858" ht="14.25" customHeight="1"/>
    <row r="129860" ht="14.25" customHeight="1"/>
    <row r="129862" ht="14.25" customHeight="1"/>
    <row r="129864" ht="14.25" customHeight="1"/>
    <row r="129866" ht="14.25" customHeight="1"/>
    <row r="129868" ht="14.25" customHeight="1"/>
    <row r="129870" ht="14.25" customHeight="1"/>
    <row r="129872" ht="14.25" customHeight="1"/>
    <row r="129874" ht="14.25" customHeight="1"/>
    <row r="129876" ht="14.25" customHeight="1"/>
    <row r="129878" ht="14.25" customHeight="1"/>
    <row r="129880" ht="14.25" customHeight="1"/>
    <row r="129882" ht="14.25" customHeight="1"/>
    <row r="129884" ht="14.25" customHeight="1"/>
    <row r="129886" ht="14.25" customHeight="1"/>
    <row r="129888" ht="14.25" customHeight="1"/>
    <row r="129890" ht="14.25" customHeight="1"/>
    <row r="129892" ht="14.25" customHeight="1"/>
    <row r="129894" ht="14.25" customHeight="1"/>
    <row r="129896" ht="14.25" customHeight="1"/>
    <row r="129898" ht="14.25" customHeight="1"/>
    <row r="129900" ht="14.25" customHeight="1"/>
    <row r="129902" ht="14.25" customHeight="1"/>
    <row r="129904" ht="14.25" customHeight="1"/>
    <row r="129906" ht="14.25" customHeight="1"/>
    <row r="129908" ht="14.25" customHeight="1"/>
    <row r="129910" ht="14.25" customHeight="1"/>
    <row r="129912" ht="14.25" customHeight="1"/>
    <row r="129914" ht="14.25" customHeight="1"/>
    <row r="129916" ht="14.25" customHeight="1"/>
    <row r="129918" ht="14.25" customHeight="1"/>
    <row r="129920" ht="14.25" customHeight="1"/>
    <row r="129922" ht="14.25" customHeight="1"/>
    <row r="129924" ht="14.25" customHeight="1"/>
    <row r="129926" ht="14.25" customHeight="1"/>
    <row r="129928" ht="14.25" customHeight="1"/>
    <row r="129930" ht="14.25" customHeight="1"/>
    <row r="129932" ht="14.25" customHeight="1"/>
    <row r="129934" ht="14.25" customHeight="1"/>
    <row r="129936" ht="14.25" customHeight="1"/>
    <row r="129938" ht="14.25" customHeight="1"/>
    <row r="129940" ht="14.25" customHeight="1"/>
    <row r="129942" ht="14.25" customHeight="1"/>
    <row r="129944" ht="14.25" customHeight="1"/>
    <row r="129946" ht="14.25" customHeight="1"/>
    <row r="129948" ht="14.25" customHeight="1"/>
    <row r="129950" ht="14.25" customHeight="1"/>
    <row r="129952" ht="14.25" customHeight="1"/>
    <row r="129954" ht="14.25" customHeight="1"/>
    <row r="129956" ht="14.25" customHeight="1"/>
    <row r="129958" ht="14.25" customHeight="1"/>
    <row r="129960" ht="14.25" customHeight="1"/>
    <row r="129962" ht="14.25" customHeight="1"/>
    <row r="129964" ht="14.25" customHeight="1"/>
    <row r="129966" ht="14.25" customHeight="1"/>
    <row r="129968" ht="14.25" customHeight="1"/>
    <row r="129970" ht="14.25" customHeight="1"/>
    <row r="129972" ht="14.25" customHeight="1"/>
    <row r="129974" ht="14.25" customHeight="1"/>
    <row r="129976" ht="14.25" customHeight="1"/>
    <row r="129978" ht="14.25" customHeight="1"/>
    <row r="129980" ht="14.25" customHeight="1"/>
    <row r="129982" ht="14.25" customHeight="1"/>
    <row r="129984" ht="14.25" customHeight="1"/>
    <row r="129986" ht="14.25" customHeight="1"/>
    <row r="129988" ht="14.25" customHeight="1"/>
    <row r="129990" ht="14.25" customHeight="1"/>
    <row r="129992" ht="14.25" customHeight="1"/>
    <row r="129994" ht="14.25" customHeight="1"/>
    <row r="129996" ht="14.25" customHeight="1"/>
    <row r="129998" ht="14.25" customHeight="1"/>
    <row r="130000" ht="14.25" customHeight="1"/>
    <row r="130002" ht="14.25" customHeight="1"/>
    <row r="130004" ht="14.25" customHeight="1"/>
    <row r="130006" ht="14.25" customHeight="1"/>
    <row r="130008" ht="14.25" customHeight="1"/>
    <row r="130010" ht="14.25" customHeight="1"/>
    <row r="130012" ht="14.25" customHeight="1"/>
    <row r="130014" ht="14.25" customHeight="1"/>
    <row r="130016" ht="14.25" customHeight="1"/>
    <row r="130018" ht="14.25" customHeight="1"/>
    <row r="130020" ht="14.25" customHeight="1"/>
    <row r="130022" ht="14.25" customHeight="1"/>
    <row r="130024" ht="14.25" customHeight="1"/>
    <row r="130026" ht="14.25" customHeight="1"/>
    <row r="130028" ht="14.25" customHeight="1"/>
    <row r="130030" ht="14.25" customHeight="1"/>
    <row r="130032" ht="14.25" customHeight="1"/>
    <row r="130034" ht="14.25" customHeight="1"/>
    <row r="130036" ht="14.25" customHeight="1"/>
    <row r="130038" ht="14.25" customHeight="1"/>
    <row r="130040" ht="14.25" customHeight="1"/>
    <row r="130042" ht="14.25" customHeight="1"/>
    <row r="130044" ht="14.25" customHeight="1"/>
    <row r="130046" ht="14.25" customHeight="1"/>
    <row r="130048" ht="14.25" customHeight="1"/>
    <row r="130050" ht="14.25" customHeight="1"/>
    <row r="130052" ht="14.25" customHeight="1"/>
    <row r="130054" ht="14.25" customHeight="1"/>
    <row r="130056" ht="14.25" customHeight="1"/>
    <row r="130058" ht="14.25" customHeight="1"/>
    <row r="130060" ht="14.25" customHeight="1"/>
    <row r="130062" ht="14.25" customHeight="1"/>
    <row r="130064" ht="14.25" customHeight="1"/>
    <row r="130066" ht="14.25" customHeight="1"/>
    <row r="130068" ht="14.25" customHeight="1"/>
    <row r="130070" ht="14.25" customHeight="1"/>
    <row r="130072" ht="14.25" customHeight="1"/>
    <row r="130074" ht="14.25" customHeight="1"/>
    <row r="130076" ht="14.25" customHeight="1"/>
    <row r="130078" ht="14.25" customHeight="1"/>
    <row r="130080" ht="14.25" customHeight="1"/>
    <row r="130082" ht="14.25" customHeight="1"/>
    <row r="130084" ht="14.25" customHeight="1"/>
    <row r="130086" ht="14.25" customHeight="1"/>
    <row r="130088" ht="14.25" customHeight="1"/>
    <row r="130090" ht="14.25" customHeight="1"/>
    <row r="130092" ht="14.25" customHeight="1"/>
    <row r="130094" ht="14.25" customHeight="1"/>
    <row r="130096" ht="14.25" customHeight="1"/>
    <row r="130098" ht="14.25" customHeight="1"/>
    <row r="130100" ht="14.25" customHeight="1"/>
    <row r="130102" ht="14.25" customHeight="1"/>
    <row r="130104" ht="14.25" customHeight="1"/>
    <row r="130106" ht="14.25" customHeight="1"/>
    <row r="130108" ht="14.25" customHeight="1"/>
    <row r="130110" ht="14.25" customHeight="1"/>
    <row r="130112" ht="14.25" customHeight="1"/>
    <row r="130114" ht="14.25" customHeight="1"/>
    <row r="130116" ht="14.25" customHeight="1"/>
    <row r="130118" ht="14.25" customHeight="1"/>
    <row r="130120" ht="14.25" customHeight="1"/>
    <row r="130122" ht="14.25" customHeight="1"/>
    <row r="130124" ht="14.25" customHeight="1"/>
    <row r="130126" ht="14.25" customHeight="1"/>
    <row r="130128" ht="14.25" customHeight="1"/>
    <row r="130130" ht="14.25" customHeight="1"/>
    <row r="130132" ht="14.25" customHeight="1"/>
    <row r="130134" ht="14.25" customHeight="1"/>
    <row r="130136" ht="14.25" customHeight="1"/>
    <row r="130138" ht="14.25" customHeight="1"/>
    <row r="130140" ht="14.25" customHeight="1"/>
    <row r="130142" ht="14.25" customHeight="1"/>
    <row r="130144" ht="14.25" customHeight="1"/>
    <row r="130146" ht="14.25" customHeight="1"/>
    <row r="130148" ht="14.25" customHeight="1"/>
    <row r="130150" ht="14.25" customHeight="1"/>
    <row r="130152" ht="14.25" customHeight="1"/>
    <row r="130154" ht="14.25" customHeight="1"/>
    <row r="130156" ht="14.25" customHeight="1"/>
    <row r="130158" ht="14.25" customHeight="1"/>
    <row r="130160" ht="14.25" customHeight="1"/>
    <row r="130162" ht="14.25" customHeight="1"/>
    <row r="130164" ht="14.25" customHeight="1"/>
    <row r="130166" ht="14.25" customHeight="1"/>
    <row r="130168" ht="14.25" customHeight="1"/>
    <row r="130170" ht="14.25" customHeight="1"/>
    <row r="130172" ht="14.25" customHeight="1"/>
    <row r="130174" ht="14.25" customHeight="1"/>
    <row r="130176" ht="14.25" customHeight="1"/>
    <row r="130178" ht="14.25" customHeight="1"/>
    <row r="130180" ht="14.25" customHeight="1"/>
    <row r="130182" ht="14.25" customHeight="1"/>
    <row r="130184" ht="14.25" customHeight="1"/>
    <row r="130186" ht="14.25" customHeight="1"/>
    <row r="130188" ht="14.25" customHeight="1"/>
    <row r="130190" ht="14.25" customHeight="1"/>
    <row r="130192" ht="14.25" customHeight="1"/>
    <row r="130194" ht="14.25" customHeight="1"/>
    <row r="130196" ht="14.25" customHeight="1"/>
    <row r="130198" ht="14.25" customHeight="1"/>
    <row r="130200" ht="14.25" customHeight="1"/>
    <row r="130202" ht="14.25" customHeight="1"/>
    <row r="130204" ht="14.25" customHeight="1"/>
    <row r="130206" ht="14.25" customHeight="1"/>
    <row r="130208" ht="14.25" customHeight="1"/>
    <row r="130210" ht="14.25" customHeight="1"/>
    <row r="130212" ht="14.25" customHeight="1"/>
    <row r="130214" ht="14.25" customHeight="1"/>
    <row r="130216" ht="14.25" customHeight="1"/>
    <row r="130218" ht="14.25" customHeight="1"/>
    <row r="130220" ht="14.25" customHeight="1"/>
    <row r="130222" ht="14.25" customHeight="1"/>
    <row r="130224" ht="14.25" customHeight="1"/>
    <row r="130226" ht="14.25" customHeight="1"/>
    <row r="130228" ht="14.25" customHeight="1"/>
    <row r="130230" ht="14.25" customHeight="1"/>
    <row r="130232" ht="14.25" customHeight="1"/>
    <row r="130234" ht="14.25" customHeight="1"/>
    <row r="130236" ht="14.25" customHeight="1"/>
    <row r="130238" ht="14.25" customHeight="1"/>
    <row r="130240" ht="14.25" customHeight="1"/>
    <row r="130242" ht="14.25" customHeight="1"/>
    <row r="130244" ht="14.25" customHeight="1"/>
    <row r="130246" ht="14.25" customHeight="1"/>
    <row r="130248" ht="14.25" customHeight="1"/>
    <row r="130250" ht="14.25" customHeight="1"/>
    <row r="130252" ht="14.25" customHeight="1"/>
    <row r="130254" ht="14.25" customHeight="1"/>
    <row r="130256" ht="14.25" customHeight="1"/>
    <row r="130258" ht="14.25" customHeight="1"/>
    <row r="130260" ht="14.25" customHeight="1"/>
    <row r="130262" ht="14.25" customHeight="1"/>
    <row r="130264" ht="14.25" customHeight="1"/>
    <row r="130266" ht="14.25" customHeight="1"/>
    <row r="130268" ht="14.25" customHeight="1"/>
    <row r="130270" ht="14.25" customHeight="1"/>
    <row r="130272" ht="14.25" customHeight="1"/>
    <row r="130274" ht="14.25" customHeight="1"/>
    <row r="130276" ht="14.25" customHeight="1"/>
    <row r="130278" ht="14.25" customHeight="1"/>
    <row r="130280" ht="14.25" customHeight="1"/>
    <row r="130282" ht="14.25" customHeight="1"/>
    <row r="130284" ht="14.25" customHeight="1"/>
    <row r="130286" ht="14.25" customHeight="1"/>
    <row r="130288" ht="14.25" customHeight="1"/>
    <row r="130290" ht="14.25" customHeight="1"/>
    <row r="130292" ht="14.25" customHeight="1"/>
    <row r="130294" ht="14.25" customHeight="1"/>
    <row r="130296" ht="14.25" customHeight="1"/>
    <row r="130298" ht="14.25" customHeight="1"/>
    <row r="130300" ht="14.25" customHeight="1"/>
    <row r="130302" ht="14.25" customHeight="1"/>
    <row r="130304" ht="14.25" customHeight="1"/>
    <row r="130306" ht="14.25" customHeight="1"/>
    <row r="130308" ht="14.25" customHeight="1"/>
    <row r="130310" ht="14.25" customHeight="1"/>
    <row r="130312" ht="14.25" customHeight="1"/>
    <row r="130314" ht="14.25" customHeight="1"/>
    <row r="130316" ht="14.25" customHeight="1"/>
    <row r="130318" ht="14.25" customHeight="1"/>
    <row r="130320" ht="14.25" customHeight="1"/>
    <row r="130322" ht="14.25" customHeight="1"/>
    <row r="130324" ht="14.25" customHeight="1"/>
    <row r="130326" ht="14.25" customHeight="1"/>
    <row r="130328" ht="14.25" customHeight="1"/>
    <row r="130330" ht="14.25" customHeight="1"/>
    <row r="130332" ht="14.25" customHeight="1"/>
    <row r="130334" ht="14.25" customHeight="1"/>
    <row r="130336" ht="14.25" customHeight="1"/>
    <row r="130338" ht="14.25" customHeight="1"/>
    <row r="130340" ht="14.25" customHeight="1"/>
    <row r="130342" ht="14.25" customHeight="1"/>
    <row r="130344" ht="14.25" customHeight="1"/>
    <row r="130346" ht="14.25" customHeight="1"/>
    <row r="130348" ht="14.25" customHeight="1"/>
    <row r="130350" ht="14.25" customHeight="1"/>
    <row r="130352" ht="14.25" customHeight="1"/>
    <row r="130354" ht="14.25" customHeight="1"/>
    <row r="130356" ht="14.25" customHeight="1"/>
    <row r="130358" ht="14.25" customHeight="1"/>
    <row r="130360" ht="14.25" customHeight="1"/>
    <row r="130362" ht="14.25" customHeight="1"/>
    <row r="130364" ht="14.25" customHeight="1"/>
    <row r="130366" ht="14.25" customHeight="1"/>
    <row r="130368" ht="14.25" customHeight="1"/>
    <row r="130370" ht="14.25" customHeight="1"/>
    <row r="130372" ht="14.25" customHeight="1"/>
    <row r="130374" ht="14.25" customHeight="1"/>
    <row r="130376" ht="14.25" customHeight="1"/>
    <row r="130378" ht="14.25" customHeight="1"/>
    <row r="130380" ht="14.25" customHeight="1"/>
    <row r="130382" ht="14.25" customHeight="1"/>
    <row r="130384" ht="14.25" customHeight="1"/>
    <row r="130386" ht="14.25" customHeight="1"/>
    <row r="130388" ht="14.25" customHeight="1"/>
    <row r="130390" ht="14.25" customHeight="1"/>
    <row r="130392" ht="14.25" customHeight="1"/>
    <row r="130394" ht="14.25" customHeight="1"/>
    <row r="130396" ht="14.25" customHeight="1"/>
    <row r="130398" ht="14.25" customHeight="1"/>
    <row r="130400" ht="14.25" customHeight="1"/>
    <row r="130402" ht="14.25" customHeight="1"/>
    <row r="130404" ht="14.25" customHeight="1"/>
    <row r="130406" ht="14.25" customHeight="1"/>
    <row r="130408" ht="14.25" customHeight="1"/>
    <row r="130410" ht="14.25" customHeight="1"/>
    <row r="130412" ht="14.25" customHeight="1"/>
    <row r="130414" ht="14.25" customHeight="1"/>
    <row r="130416" ht="14.25" customHeight="1"/>
    <row r="130418" ht="14.25" customHeight="1"/>
    <row r="130420" ht="14.25" customHeight="1"/>
    <row r="130422" ht="14.25" customHeight="1"/>
    <row r="130424" ht="14.25" customHeight="1"/>
    <row r="130426" ht="14.25" customHeight="1"/>
    <row r="130428" ht="14.25" customHeight="1"/>
    <row r="130430" ht="14.25" customHeight="1"/>
    <row r="130432" ht="14.25" customHeight="1"/>
    <row r="130434" ht="14.25" customHeight="1"/>
    <row r="130436" ht="14.25" customHeight="1"/>
    <row r="130438" ht="14.25" customHeight="1"/>
    <row r="130440" ht="14.25" customHeight="1"/>
    <row r="130442" ht="14.25" customHeight="1"/>
    <row r="130444" ht="14.25" customHeight="1"/>
    <row r="130446" ht="14.25" customHeight="1"/>
    <row r="130448" ht="14.25" customHeight="1"/>
    <row r="130450" ht="14.25" customHeight="1"/>
    <row r="130452" ht="14.25" customHeight="1"/>
    <row r="130454" ht="14.25" customHeight="1"/>
    <row r="130456" ht="14.25" customHeight="1"/>
    <row r="130458" ht="14.25" customHeight="1"/>
    <row r="130460" ht="14.25" customHeight="1"/>
    <row r="130462" ht="14.25" customHeight="1"/>
    <row r="130464" ht="14.25" customHeight="1"/>
    <row r="130466" ht="14.25" customHeight="1"/>
    <row r="130468" ht="14.25" customHeight="1"/>
    <row r="130470" ht="14.25" customHeight="1"/>
    <row r="130472" ht="14.25" customHeight="1"/>
    <row r="130474" ht="14.25" customHeight="1"/>
    <row r="130476" ht="14.25" customHeight="1"/>
    <row r="130478" ht="14.25" customHeight="1"/>
    <row r="130480" ht="14.25" customHeight="1"/>
    <row r="130482" ht="14.25" customHeight="1"/>
    <row r="130484" ht="14.25" customHeight="1"/>
    <row r="130486" ht="14.25" customHeight="1"/>
    <row r="130488" ht="14.25" customHeight="1"/>
    <row r="130490" ht="14.25" customHeight="1"/>
    <row r="130492" ht="14.25" customHeight="1"/>
    <row r="130494" ht="14.25" customHeight="1"/>
    <row r="130496" ht="14.25" customHeight="1"/>
    <row r="130498" ht="14.25" customHeight="1"/>
    <row r="130500" ht="14.25" customHeight="1"/>
    <row r="130502" ht="14.25" customHeight="1"/>
    <row r="130504" ht="14.25" customHeight="1"/>
    <row r="130506" ht="14.25" customHeight="1"/>
    <row r="130508" ht="14.25" customHeight="1"/>
    <row r="130510" ht="14.25" customHeight="1"/>
    <row r="130512" ht="14.25" customHeight="1"/>
    <row r="130514" ht="14.25" customHeight="1"/>
    <row r="130516" ht="14.25" customHeight="1"/>
    <row r="130518" ht="14.25" customHeight="1"/>
    <row r="130520" ht="14.25" customHeight="1"/>
    <row r="130522" ht="14.25" customHeight="1"/>
    <row r="130524" ht="14.25" customHeight="1"/>
    <row r="130526" ht="14.25" customHeight="1"/>
    <row r="130528" ht="14.25" customHeight="1"/>
    <row r="130530" ht="14.25" customHeight="1"/>
    <row r="130532" ht="14.25" customHeight="1"/>
    <row r="130534" ht="14.25" customHeight="1"/>
    <row r="130536" ht="14.25" customHeight="1"/>
    <row r="130538" ht="14.25" customHeight="1"/>
    <row r="130540" ht="14.25" customHeight="1"/>
    <row r="130542" ht="14.25" customHeight="1"/>
    <row r="130544" ht="14.25" customHeight="1"/>
    <row r="130546" ht="14.25" customHeight="1"/>
    <row r="130548" ht="14.25" customHeight="1"/>
    <row r="130550" ht="14.25" customHeight="1"/>
    <row r="130552" ht="14.25" customHeight="1"/>
    <row r="130554" ht="14.25" customHeight="1"/>
    <row r="130556" ht="14.25" customHeight="1"/>
    <row r="130558" ht="14.25" customHeight="1"/>
    <row r="130560" ht="14.25" customHeight="1"/>
    <row r="130562" ht="14.25" customHeight="1"/>
    <row r="130564" ht="14.25" customHeight="1"/>
    <row r="130566" ht="14.25" customHeight="1"/>
    <row r="130568" ht="14.25" customHeight="1"/>
    <row r="130570" ht="14.25" customHeight="1"/>
    <row r="130572" ht="14.25" customHeight="1"/>
    <row r="130574" ht="14.25" customHeight="1"/>
    <row r="130576" ht="14.25" customHeight="1"/>
    <row r="130578" ht="14.25" customHeight="1"/>
    <row r="130580" ht="14.25" customHeight="1"/>
    <row r="130582" ht="14.25" customHeight="1"/>
    <row r="130584" ht="14.25" customHeight="1"/>
    <row r="130586" ht="14.25" customHeight="1"/>
    <row r="130588" ht="14.25" customHeight="1"/>
    <row r="130590" ht="14.25" customHeight="1"/>
    <row r="130592" ht="14.25" customHeight="1"/>
    <row r="130594" ht="14.25" customHeight="1"/>
    <row r="130596" ht="14.25" customHeight="1"/>
    <row r="130598" ht="14.25" customHeight="1"/>
    <row r="130600" ht="14.25" customHeight="1"/>
    <row r="130602" ht="14.25" customHeight="1"/>
    <row r="130604" ht="14.25" customHeight="1"/>
    <row r="130606" ht="14.25" customHeight="1"/>
    <row r="130608" ht="14.25" customHeight="1"/>
    <row r="130610" ht="14.25" customHeight="1"/>
    <row r="130612" ht="14.25" customHeight="1"/>
    <row r="130614" ht="14.25" customHeight="1"/>
    <row r="130616" ht="14.25" customHeight="1"/>
    <row r="130618" ht="14.25" customHeight="1"/>
    <row r="130620" ht="14.25" customHeight="1"/>
    <row r="130622" ht="14.25" customHeight="1"/>
    <row r="130624" ht="14.25" customHeight="1"/>
    <row r="130626" ht="14.25" customHeight="1"/>
    <row r="130628" ht="14.25" customHeight="1"/>
    <row r="130630" ht="14.25" customHeight="1"/>
    <row r="130632" ht="14.25" customHeight="1"/>
    <row r="130634" ht="14.25" customHeight="1"/>
    <row r="130636" ht="14.25" customHeight="1"/>
    <row r="130638" ht="14.25" customHeight="1"/>
    <row r="130640" ht="14.25" customHeight="1"/>
    <row r="130642" ht="14.25" customHeight="1"/>
    <row r="130644" ht="14.25" customHeight="1"/>
    <row r="130646" ht="14.25" customHeight="1"/>
    <row r="130648" ht="14.25" customHeight="1"/>
    <row r="130650" ht="14.25" customHeight="1"/>
    <row r="130652" ht="14.25" customHeight="1"/>
    <row r="130654" ht="14.25" customHeight="1"/>
    <row r="130656" ht="14.25" customHeight="1"/>
    <row r="130658" ht="14.25" customHeight="1"/>
    <row r="130660" ht="14.25" customHeight="1"/>
    <row r="130662" ht="14.25" customHeight="1"/>
    <row r="130664" ht="14.25" customHeight="1"/>
    <row r="130666" ht="14.25" customHeight="1"/>
    <row r="130668" ht="14.25" customHeight="1"/>
    <row r="130670" ht="14.25" customHeight="1"/>
    <row r="130672" ht="14.25" customHeight="1"/>
    <row r="130674" ht="14.25" customHeight="1"/>
    <row r="130676" ht="14.25" customHeight="1"/>
    <row r="130678" ht="14.25" customHeight="1"/>
    <row r="130680" ht="14.25" customHeight="1"/>
    <row r="130682" ht="14.25" customHeight="1"/>
    <row r="130684" ht="14.25" customHeight="1"/>
    <row r="130686" ht="14.25" customHeight="1"/>
    <row r="130688" ht="14.25" customHeight="1"/>
    <row r="130690" ht="14.25" customHeight="1"/>
    <row r="130692" ht="14.25" customHeight="1"/>
    <row r="130694" ht="14.25" customHeight="1"/>
    <row r="130696" ht="14.25" customHeight="1"/>
    <row r="130698" ht="14.25" customHeight="1"/>
    <row r="130700" ht="14.25" customHeight="1"/>
    <row r="130702" ht="14.25" customHeight="1"/>
    <row r="130704" ht="14.25" customHeight="1"/>
    <row r="130706" ht="14.25" customHeight="1"/>
    <row r="130708" ht="14.25" customHeight="1"/>
    <row r="130710" ht="14.25" customHeight="1"/>
    <row r="130712" ht="14.25" customHeight="1"/>
    <row r="130714" ht="14.25" customHeight="1"/>
    <row r="130716" ht="14.25" customHeight="1"/>
    <row r="130718" ht="14.25" customHeight="1"/>
    <row r="130720" ht="14.25" customHeight="1"/>
    <row r="130722" ht="14.25" customHeight="1"/>
    <row r="130724" ht="14.25" customHeight="1"/>
    <row r="130726" ht="14.25" customHeight="1"/>
    <row r="130728" ht="14.25" customHeight="1"/>
    <row r="130730" ht="14.25" customHeight="1"/>
    <row r="130732" ht="14.25" customHeight="1"/>
    <row r="130734" ht="14.25" customHeight="1"/>
    <row r="130736" ht="14.25" customHeight="1"/>
    <row r="130738" ht="14.25" customHeight="1"/>
    <row r="130740" ht="14.25" customHeight="1"/>
    <row r="130742" ht="14.25" customHeight="1"/>
    <row r="130744" ht="14.25" customHeight="1"/>
    <row r="130746" ht="14.25" customHeight="1"/>
    <row r="130748" ht="14.25" customHeight="1"/>
    <row r="130750" ht="14.25" customHeight="1"/>
    <row r="130752" ht="14.25" customHeight="1"/>
    <row r="130754" ht="14.25" customHeight="1"/>
    <row r="130756" ht="14.25" customHeight="1"/>
    <row r="130758" ht="14.25" customHeight="1"/>
    <row r="130760" ht="14.25" customHeight="1"/>
    <row r="130762" ht="14.25" customHeight="1"/>
    <row r="130764" ht="14.25" customHeight="1"/>
    <row r="130766" ht="14.25" customHeight="1"/>
    <row r="130768" ht="14.25" customHeight="1"/>
    <row r="130770" ht="14.25" customHeight="1"/>
    <row r="130772" ht="14.25" customHeight="1"/>
    <row r="130774" ht="14.25" customHeight="1"/>
    <row r="130776" ht="14.25" customHeight="1"/>
    <row r="130778" ht="14.25" customHeight="1"/>
    <row r="130780" ht="14.25" customHeight="1"/>
    <row r="130782" ht="14.25" customHeight="1"/>
    <row r="130784" ht="14.25" customHeight="1"/>
    <row r="130786" ht="14.25" customHeight="1"/>
    <row r="130788" ht="14.25" customHeight="1"/>
    <row r="130790" ht="14.25" customHeight="1"/>
    <row r="130792" ht="14.25" customHeight="1"/>
    <row r="130794" ht="14.25" customHeight="1"/>
    <row r="130796" ht="14.25" customHeight="1"/>
    <row r="130798" ht="14.25" customHeight="1"/>
    <row r="130800" ht="14.25" customHeight="1"/>
    <row r="130802" ht="14.25" customHeight="1"/>
    <row r="130804" ht="14.25" customHeight="1"/>
    <row r="130806" ht="14.25" customHeight="1"/>
    <row r="130808" ht="14.25" customHeight="1"/>
    <row r="130810" ht="14.25" customHeight="1"/>
    <row r="130812" ht="14.25" customHeight="1"/>
    <row r="130814" ht="14.25" customHeight="1"/>
    <row r="130816" ht="14.25" customHeight="1"/>
    <row r="130818" ht="14.25" customHeight="1"/>
    <row r="130820" ht="14.25" customHeight="1"/>
    <row r="130822" ht="14.25" customHeight="1"/>
    <row r="130824" ht="14.25" customHeight="1"/>
    <row r="130826" ht="14.25" customHeight="1"/>
    <row r="130828" ht="14.25" customHeight="1"/>
    <row r="130830" ht="14.25" customHeight="1"/>
    <row r="130832" ht="14.25" customHeight="1"/>
    <row r="130834" ht="14.25" customHeight="1"/>
    <row r="130836" ht="14.25" customHeight="1"/>
    <row r="130838" ht="14.25" customHeight="1"/>
    <row r="130840" ht="14.25" customHeight="1"/>
    <row r="130842" ht="14.25" customHeight="1"/>
    <row r="130844" ht="14.25" customHeight="1"/>
    <row r="130846" ht="14.25" customHeight="1"/>
    <row r="130848" ht="14.25" customHeight="1"/>
    <row r="130850" ht="14.25" customHeight="1"/>
    <row r="130852" ht="14.25" customHeight="1"/>
    <row r="130854" ht="14.25" customHeight="1"/>
    <row r="130856" ht="14.25" customHeight="1"/>
    <row r="130858" ht="14.25" customHeight="1"/>
    <row r="130860" ht="14.25" customHeight="1"/>
    <row r="130862" ht="14.25" customHeight="1"/>
    <row r="130864" ht="14.25" customHeight="1"/>
    <row r="130866" ht="14.25" customHeight="1"/>
    <row r="130868" ht="14.25" customHeight="1"/>
    <row r="130870" ht="14.25" customHeight="1"/>
    <row r="130872" ht="14.25" customHeight="1"/>
    <row r="130874" ht="14.25" customHeight="1"/>
    <row r="130876" ht="14.25" customHeight="1"/>
    <row r="130878" ht="14.25" customHeight="1"/>
    <row r="130880" ht="14.25" customHeight="1"/>
    <row r="130882" ht="14.25" customHeight="1"/>
    <row r="130884" ht="14.25" customHeight="1"/>
    <row r="130886" ht="14.25" customHeight="1"/>
    <row r="130888" ht="14.25" customHeight="1"/>
    <row r="130890" ht="14.25" customHeight="1"/>
    <row r="130892" ht="14.25" customHeight="1"/>
    <row r="130894" ht="14.25" customHeight="1"/>
    <row r="130896" ht="14.25" customHeight="1"/>
    <row r="130898" ht="14.25" customHeight="1"/>
    <row r="130900" ht="14.25" customHeight="1"/>
    <row r="130902" ht="14.25" customHeight="1"/>
    <row r="130904" ht="14.25" customHeight="1"/>
    <row r="130906" ht="14.25" customHeight="1"/>
    <row r="130908" ht="14.25" customHeight="1"/>
    <row r="130910" ht="14.25" customHeight="1"/>
    <row r="130912" ht="14.25" customHeight="1"/>
    <row r="130914" ht="14.25" customHeight="1"/>
    <row r="130916" ht="14.25" customHeight="1"/>
    <row r="130918" ht="14.25" customHeight="1"/>
    <row r="130920" ht="14.25" customHeight="1"/>
    <row r="130922" ht="14.25" customHeight="1"/>
    <row r="130924" ht="14.25" customHeight="1"/>
    <row r="130926" ht="14.25" customHeight="1"/>
    <row r="130928" ht="14.25" customHeight="1"/>
    <row r="130930" ht="14.25" customHeight="1"/>
    <row r="130932" ht="14.25" customHeight="1"/>
    <row r="130934" ht="14.25" customHeight="1"/>
    <row r="130936" ht="14.25" customHeight="1"/>
    <row r="130938" ht="14.25" customHeight="1"/>
    <row r="130940" ht="14.25" customHeight="1"/>
    <row r="130942" ht="14.25" customHeight="1"/>
    <row r="130944" ht="14.25" customHeight="1"/>
    <row r="130946" ht="14.25" customHeight="1"/>
    <row r="130948" ht="14.25" customHeight="1"/>
    <row r="130950" ht="14.25" customHeight="1"/>
    <row r="130952" ht="14.25" customHeight="1"/>
    <row r="130954" ht="14.25" customHeight="1"/>
    <row r="130956" ht="14.25" customHeight="1"/>
    <row r="130958" ht="14.25" customHeight="1"/>
    <row r="130960" ht="14.25" customHeight="1"/>
    <row r="130962" ht="14.25" customHeight="1"/>
    <row r="130964" ht="14.25" customHeight="1"/>
    <row r="130966" ht="14.25" customHeight="1"/>
    <row r="130968" ht="14.25" customHeight="1"/>
    <row r="130970" ht="14.25" customHeight="1"/>
    <row r="130972" ht="14.25" customHeight="1"/>
    <row r="130974" ht="14.25" customHeight="1"/>
    <row r="130976" ht="14.25" customHeight="1"/>
    <row r="130978" ht="14.25" customHeight="1"/>
    <row r="130980" ht="14.25" customHeight="1"/>
    <row r="130982" ht="14.25" customHeight="1"/>
    <row r="130984" ht="14.25" customHeight="1"/>
    <row r="130986" ht="14.25" customHeight="1"/>
    <row r="130988" ht="14.25" customHeight="1"/>
    <row r="130990" ht="14.25" customHeight="1"/>
    <row r="130992" ht="14.25" customHeight="1"/>
    <row r="130994" ht="14.25" customHeight="1"/>
    <row r="130996" ht="14.25" customHeight="1"/>
    <row r="130998" ht="14.25" customHeight="1"/>
    <row r="131000" ht="14.25" customHeight="1"/>
    <row r="131002" ht="14.25" customHeight="1"/>
    <row r="131004" ht="14.25" customHeight="1"/>
    <row r="131006" ht="14.25" customHeight="1"/>
    <row r="131008" ht="14.25" customHeight="1"/>
    <row r="131010" ht="14.25" customHeight="1"/>
    <row r="131012" ht="14.25" customHeight="1"/>
    <row r="131014" ht="14.25" customHeight="1"/>
    <row r="131016" ht="14.25" customHeight="1"/>
    <row r="131018" ht="14.25" customHeight="1"/>
    <row r="131020" ht="14.25" customHeight="1"/>
    <row r="131022" ht="14.25" customHeight="1"/>
    <row r="131024" ht="14.25" customHeight="1"/>
    <row r="131026" ht="14.25" customHeight="1"/>
    <row r="131028" ht="14.25" customHeight="1"/>
    <row r="131030" ht="14.25" customHeight="1"/>
    <row r="131032" ht="14.25" customHeight="1"/>
    <row r="131034" ht="14.25" customHeight="1"/>
    <row r="131036" ht="14.25" customHeight="1"/>
    <row r="131038" ht="14.25" customHeight="1"/>
    <row r="131040" ht="14.25" customHeight="1"/>
    <row r="131042" ht="14.25" customHeight="1"/>
    <row r="131044" ht="14.25" customHeight="1"/>
    <row r="131046" ht="14.25" customHeight="1"/>
    <row r="131048" ht="14.25" customHeight="1"/>
    <row r="131050" ht="14.25" customHeight="1"/>
    <row r="131052" ht="14.25" customHeight="1"/>
    <row r="131054" ht="14.25" customHeight="1"/>
    <row r="131056" ht="14.25" customHeight="1"/>
    <row r="131058" ht="14.25" customHeight="1"/>
    <row r="131060" ht="14.25" customHeight="1"/>
    <row r="131062" ht="14.25" customHeight="1"/>
    <row r="131064" ht="14.25" customHeight="1"/>
    <row r="131066" ht="14.25" customHeight="1"/>
    <row r="131068" ht="14.25" customHeight="1"/>
    <row r="131070" ht="14.25" customHeight="1"/>
    <row r="131072" ht="14.25" customHeight="1"/>
    <row r="131074" ht="14.25" customHeight="1"/>
    <row r="131076" ht="14.25" customHeight="1"/>
    <row r="131078" ht="14.25" customHeight="1"/>
    <row r="131080" ht="14.25" customHeight="1"/>
    <row r="131082" ht="14.25" customHeight="1"/>
    <row r="131084" ht="14.25" customHeight="1"/>
    <row r="131086" ht="14.25" customHeight="1"/>
    <row r="131088" ht="14.25" customHeight="1"/>
    <row r="131090" ht="14.25" customHeight="1"/>
    <row r="131092" ht="14.25" customHeight="1"/>
    <row r="131094" ht="14.25" customHeight="1"/>
    <row r="131096" ht="14.25" customHeight="1"/>
    <row r="131098" ht="14.25" customHeight="1"/>
    <row r="131100" ht="14.25" customHeight="1"/>
    <row r="131102" ht="14.25" customHeight="1"/>
    <row r="131104" ht="14.25" customHeight="1"/>
    <row r="131106" ht="14.25" customHeight="1"/>
    <row r="131108" ht="14.25" customHeight="1"/>
    <row r="131110" ht="14.25" customHeight="1"/>
    <row r="131112" ht="14.25" customHeight="1"/>
    <row r="131114" ht="14.25" customHeight="1"/>
    <row r="131116" ht="14.25" customHeight="1"/>
    <row r="131118" ht="14.25" customHeight="1"/>
    <row r="131120" ht="14.25" customHeight="1"/>
    <row r="131122" ht="14.25" customHeight="1"/>
    <row r="131124" ht="14.25" customHeight="1"/>
    <row r="131126" ht="14.25" customHeight="1"/>
    <row r="131128" ht="14.25" customHeight="1"/>
    <row r="131130" ht="14.25" customHeight="1"/>
    <row r="131132" ht="14.25" customHeight="1"/>
    <row r="131134" ht="14.25" customHeight="1"/>
    <row r="131136" ht="14.25" customHeight="1"/>
    <row r="131138" ht="14.25" customHeight="1"/>
    <row r="131140" ht="14.25" customHeight="1"/>
    <row r="131142" ht="14.25" customHeight="1"/>
    <row r="131144" ht="14.25" customHeight="1"/>
    <row r="131146" ht="14.25" customHeight="1"/>
    <row r="131148" ht="14.25" customHeight="1"/>
    <row r="131150" ht="14.25" customHeight="1"/>
    <row r="131152" ht="14.25" customHeight="1"/>
    <row r="131154" ht="14.25" customHeight="1"/>
    <row r="131156" ht="14.25" customHeight="1"/>
    <row r="131158" ht="14.25" customHeight="1"/>
    <row r="131160" ht="14.25" customHeight="1"/>
    <row r="131162" ht="14.25" customHeight="1"/>
    <row r="131164" ht="14.25" customHeight="1"/>
    <row r="131166" ht="14.25" customHeight="1"/>
    <row r="131168" ht="14.25" customHeight="1"/>
    <row r="131170" ht="14.25" customHeight="1"/>
    <row r="131172" ht="14.25" customHeight="1"/>
    <row r="131174" ht="14.25" customHeight="1"/>
    <row r="131176" ht="14.25" customHeight="1"/>
    <row r="131178" ht="14.25" customHeight="1"/>
    <row r="131180" ht="14.25" customHeight="1"/>
    <row r="131182" ht="14.25" customHeight="1"/>
    <row r="131184" ht="14.25" customHeight="1"/>
    <row r="131186" ht="14.25" customHeight="1"/>
    <row r="131188" ht="14.25" customHeight="1"/>
    <row r="131190" ht="14.25" customHeight="1"/>
    <row r="131192" ht="14.25" customHeight="1"/>
    <row r="131194" ht="14.25" customHeight="1"/>
    <row r="131196" ht="14.25" customHeight="1"/>
    <row r="131198" ht="14.25" customHeight="1"/>
    <row r="131200" ht="14.25" customHeight="1"/>
    <row r="131202" ht="14.25" customHeight="1"/>
    <row r="131204" ht="14.25" customHeight="1"/>
    <row r="131206" ht="14.25" customHeight="1"/>
    <row r="131208" ht="14.25" customHeight="1"/>
    <row r="131210" ht="14.25" customHeight="1"/>
    <row r="131212" ht="14.25" customHeight="1"/>
    <row r="131214" ht="14.25" customHeight="1"/>
    <row r="131216" ht="14.25" customHeight="1"/>
    <row r="131218" ht="14.25" customHeight="1"/>
    <row r="131220" ht="14.25" customHeight="1"/>
    <row r="131222" ht="14.25" customHeight="1"/>
    <row r="131224" ht="14.25" customHeight="1"/>
    <row r="131226" ht="14.25" customHeight="1"/>
    <row r="131228" ht="14.25" customHeight="1"/>
    <row r="131230" ht="14.25" customHeight="1"/>
    <row r="131232" ht="14.25" customHeight="1"/>
    <row r="131234" ht="14.25" customHeight="1"/>
    <row r="131236" ht="14.25" customHeight="1"/>
    <row r="131238" ht="14.25" customHeight="1"/>
    <row r="131240" ht="14.25" customHeight="1"/>
    <row r="131242" ht="14.25" customHeight="1"/>
    <row r="131244" ht="14.25" customHeight="1"/>
    <row r="131246" ht="14.25" customHeight="1"/>
    <row r="131248" ht="14.25" customHeight="1"/>
    <row r="131250" ht="14.25" customHeight="1"/>
    <row r="131252" ht="14.25" customHeight="1"/>
    <row r="131254" ht="14.25" customHeight="1"/>
    <row r="131256" ht="14.25" customHeight="1"/>
    <row r="131258" ht="14.25" customHeight="1"/>
    <row r="131260" ht="14.25" customHeight="1"/>
    <row r="131262" ht="14.25" customHeight="1"/>
    <row r="131264" ht="14.25" customHeight="1"/>
    <row r="131266" ht="14.25" customHeight="1"/>
    <row r="131268" ht="14.25" customHeight="1"/>
    <row r="131270" ht="14.25" customHeight="1"/>
    <row r="131272" ht="14.25" customHeight="1"/>
    <row r="131274" ht="14.25" customHeight="1"/>
    <row r="131276" ht="14.25" customHeight="1"/>
    <row r="131278" ht="14.25" customHeight="1"/>
    <row r="131280" ht="14.25" customHeight="1"/>
    <row r="131282" ht="14.25" customHeight="1"/>
    <row r="131284" ht="14.25" customHeight="1"/>
    <row r="131286" ht="14.25" customHeight="1"/>
    <row r="131288" ht="14.25" customHeight="1"/>
    <row r="131290" ht="14.25" customHeight="1"/>
    <row r="131292" ht="14.25" customHeight="1"/>
    <row r="131294" ht="14.25" customHeight="1"/>
    <row r="131296" ht="14.25" customHeight="1"/>
    <row r="131298" ht="14.25" customHeight="1"/>
    <row r="131300" ht="14.25" customHeight="1"/>
    <row r="131302" ht="14.25" customHeight="1"/>
    <row r="131304" ht="14.25" customHeight="1"/>
    <row r="131306" ht="14.25" customHeight="1"/>
    <row r="131308" ht="14.25" customHeight="1"/>
    <row r="131310" ht="14.25" customHeight="1"/>
    <row r="131312" ht="14.25" customHeight="1"/>
    <row r="131314" ht="14.25" customHeight="1"/>
    <row r="131316" ht="14.25" customHeight="1"/>
    <row r="131318" ht="14.25" customHeight="1"/>
    <row r="131320" ht="14.25" customHeight="1"/>
    <row r="131322" ht="14.25" customHeight="1"/>
    <row r="131324" ht="14.25" customHeight="1"/>
    <row r="131326" ht="14.25" customHeight="1"/>
    <row r="131328" ht="14.25" customHeight="1"/>
    <row r="131330" ht="14.25" customHeight="1"/>
    <row r="131332" ht="14.25" customHeight="1"/>
    <row r="131334" ht="14.25" customHeight="1"/>
    <row r="131336" ht="14.25" customHeight="1"/>
    <row r="131338" ht="14.25" customHeight="1"/>
    <row r="131340" ht="14.25" customHeight="1"/>
    <row r="131342" ht="14.25" customHeight="1"/>
    <row r="131344" ht="14.25" customHeight="1"/>
    <row r="131346" ht="14.25" customHeight="1"/>
    <row r="131348" ht="14.25" customHeight="1"/>
    <row r="131350" ht="14.25" customHeight="1"/>
    <row r="131352" ht="14.25" customHeight="1"/>
    <row r="131354" ht="14.25" customHeight="1"/>
    <row r="131356" ht="14.25" customHeight="1"/>
    <row r="131358" ht="14.25" customHeight="1"/>
    <row r="131360" ht="14.25" customHeight="1"/>
    <row r="131362" ht="14.25" customHeight="1"/>
    <row r="131364" ht="14.25" customHeight="1"/>
    <row r="131366" ht="14.25" customHeight="1"/>
    <row r="131368" ht="14.25" customHeight="1"/>
    <row r="131370" ht="14.25" customHeight="1"/>
    <row r="131372" ht="14.25" customHeight="1"/>
    <row r="131374" ht="14.25" customHeight="1"/>
    <row r="131376" ht="14.25" customHeight="1"/>
    <row r="131378" ht="14.25" customHeight="1"/>
    <row r="131380" ht="14.25" customHeight="1"/>
    <row r="131382" ht="14.25" customHeight="1"/>
    <row r="131384" ht="14.25" customHeight="1"/>
    <row r="131386" ht="14.25" customHeight="1"/>
    <row r="131388" ht="14.25" customHeight="1"/>
    <row r="131390" ht="14.25" customHeight="1"/>
    <row r="131392" ht="14.25" customHeight="1"/>
    <row r="131394" ht="14.25" customHeight="1"/>
    <row r="131396" ht="14.25" customHeight="1"/>
    <row r="131398" ht="14.25" customHeight="1"/>
    <row r="131400" ht="14.25" customHeight="1"/>
    <row r="131402" ht="14.25" customHeight="1"/>
    <row r="131404" ht="14.25" customHeight="1"/>
    <row r="131406" ht="14.25" customHeight="1"/>
    <row r="131408" ht="14.25" customHeight="1"/>
    <row r="131410" ht="14.25" customHeight="1"/>
    <row r="131412" ht="14.25" customHeight="1"/>
    <row r="131414" ht="14.25" customHeight="1"/>
    <row r="131416" ht="14.25" customHeight="1"/>
    <row r="131418" ht="14.25" customHeight="1"/>
    <row r="131420" ht="14.25" customHeight="1"/>
    <row r="131422" ht="14.25" customHeight="1"/>
    <row r="131424" ht="14.25" customHeight="1"/>
    <row r="131426" ht="14.25" customHeight="1"/>
    <row r="131428" ht="14.25" customHeight="1"/>
    <row r="131430" ht="14.25" customHeight="1"/>
    <row r="131432" ht="14.25" customHeight="1"/>
    <row r="131434" ht="14.25" customHeight="1"/>
    <row r="131436" ht="14.25" customHeight="1"/>
    <row r="131438" ht="14.25" customHeight="1"/>
    <row r="131440" ht="14.25" customHeight="1"/>
    <row r="131442" ht="14.25" customHeight="1"/>
    <row r="131444" ht="14.25" customHeight="1"/>
    <row r="131446" ht="14.25" customHeight="1"/>
    <row r="131448" ht="14.25" customHeight="1"/>
    <row r="131450" ht="14.25" customHeight="1"/>
    <row r="131452" ht="14.25" customHeight="1"/>
    <row r="131454" ht="14.25" customHeight="1"/>
    <row r="131456" ht="14.25" customHeight="1"/>
    <row r="131458" ht="14.25" customHeight="1"/>
    <row r="131460" ht="14.25" customHeight="1"/>
    <row r="131462" ht="14.25" customHeight="1"/>
    <row r="131464" ht="14.25" customHeight="1"/>
    <row r="131466" ht="14.25" customHeight="1"/>
    <row r="131468" ht="14.25" customHeight="1"/>
    <row r="131470" ht="14.25" customHeight="1"/>
    <row r="131472" ht="14.25" customHeight="1"/>
    <row r="131474" ht="14.25" customHeight="1"/>
    <row r="131476" ht="14.25" customHeight="1"/>
    <row r="131478" ht="14.25" customHeight="1"/>
    <row r="131480" ht="14.25" customHeight="1"/>
    <row r="131482" ht="14.25" customHeight="1"/>
    <row r="131484" ht="14.25" customHeight="1"/>
    <row r="131486" ht="14.25" customHeight="1"/>
    <row r="131488" ht="14.25" customHeight="1"/>
    <row r="131490" ht="14.25" customHeight="1"/>
    <row r="131492" ht="14.25" customHeight="1"/>
    <row r="131494" ht="14.25" customHeight="1"/>
    <row r="131496" ht="14.25" customHeight="1"/>
    <row r="131498" ht="14.25" customHeight="1"/>
    <row r="131500" ht="14.25" customHeight="1"/>
    <row r="131502" ht="14.25" customHeight="1"/>
    <row r="131504" ht="14.25" customHeight="1"/>
    <row r="131506" ht="14.25" customHeight="1"/>
    <row r="131508" ht="14.25" customHeight="1"/>
    <row r="131510" ht="14.25" customHeight="1"/>
    <row r="131512" ht="14.25" customHeight="1"/>
    <row r="131514" ht="14.25" customHeight="1"/>
    <row r="131516" ht="14.25" customHeight="1"/>
    <row r="131518" ht="14.25" customHeight="1"/>
    <row r="131520" ht="14.25" customHeight="1"/>
    <row r="131522" ht="14.25" customHeight="1"/>
    <row r="131524" ht="14.25" customHeight="1"/>
    <row r="131526" ht="14.25" customHeight="1"/>
    <row r="131528" ht="14.25" customHeight="1"/>
    <row r="131530" ht="14.25" customHeight="1"/>
    <row r="131532" ht="14.25" customHeight="1"/>
    <row r="131534" ht="14.25" customHeight="1"/>
    <row r="131536" ht="14.25" customHeight="1"/>
    <row r="131538" ht="14.25" customHeight="1"/>
    <row r="131540" ht="14.25" customHeight="1"/>
    <row r="131542" ht="14.25" customHeight="1"/>
    <row r="131544" ht="14.25" customHeight="1"/>
    <row r="131546" ht="14.25" customHeight="1"/>
    <row r="131548" ht="14.25" customHeight="1"/>
    <row r="131550" ht="14.25" customHeight="1"/>
    <row r="131552" ht="14.25" customHeight="1"/>
    <row r="131554" ht="14.25" customHeight="1"/>
    <row r="131556" ht="14.25" customHeight="1"/>
    <row r="131558" ht="14.25" customHeight="1"/>
    <row r="131560" ht="14.25" customHeight="1"/>
    <row r="131562" ht="14.25" customHeight="1"/>
    <row r="131564" ht="14.25" customHeight="1"/>
    <row r="131566" ht="14.25" customHeight="1"/>
    <row r="131568" ht="14.25" customHeight="1"/>
    <row r="131570" ht="14.25" customHeight="1"/>
    <row r="131572" ht="14.25" customHeight="1"/>
    <row r="131574" ht="14.25" customHeight="1"/>
    <row r="131576" ht="14.25" customHeight="1"/>
    <row r="131578" ht="14.25" customHeight="1"/>
    <row r="131580" ht="14.25" customHeight="1"/>
    <row r="131582" ht="14.25" customHeight="1"/>
    <row r="131584" ht="14.25" customHeight="1"/>
    <row r="131586" ht="14.25" customHeight="1"/>
    <row r="131588" ht="14.25" customHeight="1"/>
    <row r="131590" ht="14.25" customHeight="1"/>
    <row r="131592" ht="14.25" customHeight="1"/>
    <row r="131594" ht="14.25" customHeight="1"/>
    <row r="131596" ht="14.25" customHeight="1"/>
    <row r="131598" ht="14.25" customHeight="1"/>
    <row r="131600" ht="14.25" customHeight="1"/>
    <row r="131602" ht="14.25" customHeight="1"/>
    <row r="131604" ht="14.25" customHeight="1"/>
    <row r="131606" ht="14.25" customHeight="1"/>
    <row r="131608" ht="14.25" customHeight="1"/>
    <row r="131610" ht="14.25" customHeight="1"/>
    <row r="131612" ht="14.25" customHeight="1"/>
    <row r="131614" ht="14.25" customHeight="1"/>
    <row r="131616" ht="14.25" customHeight="1"/>
    <row r="131618" ht="14.25" customHeight="1"/>
    <row r="131620" ht="14.25" customHeight="1"/>
    <row r="131622" ht="14.25" customHeight="1"/>
    <row r="131624" ht="14.25" customHeight="1"/>
    <row r="131626" ht="14.25" customHeight="1"/>
    <row r="131628" ht="14.25" customHeight="1"/>
    <row r="131630" ht="14.25" customHeight="1"/>
    <row r="131632" ht="14.25" customHeight="1"/>
    <row r="131634" ht="14.25" customHeight="1"/>
    <row r="131636" ht="14.25" customHeight="1"/>
    <row r="131638" ht="14.25" customHeight="1"/>
    <row r="131640" ht="14.25" customHeight="1"/>
    <row r="131642" ht="14.25" customHeight="1"/>
    <row r="131644" ht="14.25" customHeight="1"/>
    <row r="131646" ht="14.25" customHeight="1"/>
    <row r="131648" ht="14.25" customHeight="1"/>
    <row r="131650" ht="14.25" customHeight="1"/>
    <row r="131652" ht="14.25" customHeight="1"/>
    <row r="131654" ht="14.25" customHeight="1"/>
    <row r="131656" ht="14.25" customHeight="1"/>
    <row r="131658" ht="14.25" customHeight="1"/>
    <row r="131660" ht="14.25" customHeight="1"/>
    <row r="131662" ht="14.25" customHeight="1"/>
    <row r="131664" ht="14.25" customHeight="1"/>
    <row r="131666" ht="14.25" customHeight="1"/>
    <row r="131668" ht="14.25" customHeight="1"/>
    <row r="131670" ht="14.25" customHeight="1"/>
    <row r="131672" ht="14.25" customHeight="1"/>
    <row r="131674" ht="14.25" customHeight="1"/>
    <row r="131676" ht="14.25" customHeight="1"/>
    <row r="131678" ht="14.25" customHeight="1"/>
    <row r="131680" ht="14.25" customHeight="1"/>
    <row r="131682" ht="14.25" customHeight="1"/>
    <row r="131684" ht="14.25" customHeight="1"/>
    <row r="131686" ht="14.25" customHeight="1"/>
    <row r="131688" ht="14.25" customHeight="1"/>
    <row r="131690" ht="14.25" customHeight="1"/>
    <row r="131692" ht="14.25" customHeight="1"/>
    <row r="131694" ht="14.25" customHeight="1"/>
    <row r="131696" ht="14.25" customHeight="1"/>
    <row r="131698" ht="14.25" customHeight="1"/>
    <row r="131700" ht="14.25" customHeight="1"/>
    <row r="131702" ht="14.25" customHeight="1"/>
    <row r="131704" ht="14.25" customHeight="1"/>
    <row r="131706" ht="14.25" customHeight="1"/>
    <row r="131708" ht="14.25" customHeight="1"/>
    <row r="131710" ht="14.25" customHeight="1"/>
    <row r="131712" ht="14.25" customHeight="1"/>
    <row r="131714" ht="14.25" customHeight="1"/>
    <row r="131716" ht="14.25" customHeight="1"/>
    <row r="131718" ht="14.25" customHeight="1"/>
    <row r="131720" ht="14.25" customHeight="1"/>
    <row r="131722" ht="14.25" customHeight="1"/>
    <row r="131724" ht="14.25" customHeight="1"/>
    <row r="131726" ht="14.25" customHeight="1"/>
    <row r="131728" ht="14.25" customHeight="1"/>
    <row r="131730" ht="14.25" customHeight="1"/>
    <row r="131732" ht="14.25" customHeight="1"/>
    <row r="131734" ht="14.25" customHeight="1"/>
    <row r="131736" ht="14.25" customHeight="1"/>
    <row r="131738" ht="14.25" customHeight="1"/>
    <row r="131740" ht="14.25" customHeight="1"/>
    <row r="131742" ht="14.25" customHeight="1"/>
    <row r="131744" ht="14.25" customHeight="1"/>
    <row r="131746" ht="14.25" customHeight="1"/>
    <row r="131748" ht="14.25" customHeight="1"/>
    <row r="131750" ht="14.25" customHeight="1"/>
    <row r="131752" ht="14.25" customHeight="1"/>
    <row r="131754" ht="14.25" customHeight="1"/>
    <row r="131756" ht="14.25" customHeight="1"/>
    <row r="131758" ht="14.25" customHeight="1"/>
    <row r="131760" ht="14.25" customHeight="1"/>
    <row r="131762" ht="14.25" customHeight="1"/>
    <row r="131764" ht="14.25" customHeight="1"/>
    <row r="131766" ht="14.25" customHeight="1"/>
    <row r="131768" ht="14.25" customHeight="1"/>
    <row r="131770" ht="14.25" customHeight="1"/>
    <row r="131772" ht="14.25" customHeight="1"/>
    <row r="131774" ht="14.25" customHeight="1"/>
    <row r="131776" ht="14.25" customHeight="1"/>
    <row r="131778" ht="14.25" customHeight="1"/>
    <row r="131780" ht="14.25" customHeight="1"/>
    <row r="131782" ht="14.25" customHeight="1"/>
    <row r="131784" ht="14.25" customHeight="1"/>
    <row r="131786" ht="14.25" customHeight="1"/>
    <row r="131788" ht="14.25" customHeight="1"/>
    <row r="131790" ht="14.25" customHeight="1"/>
    <row r="131792" ht="14.25" customHeight="1"/>
    <row r="131794" ht="14.25" customHeight="1"/>
    <row r="131796" ht="14.25" customHeight="1"/>
    <row r="131798" ht="14.25" customHeight="1"/>
    <row r="131800" ht="14.25" customHeight="1"/>
    <row r="131802" ht="14.25" customHeight="1"/>
    <row r="131804" ht="14.25" customHeight="1"/>
    <row r="131806" ht="14.25" customHeight="1"/>
    <row r="131808" ht="14.25" customHeight="1"/>
    <row r="131810" ht="14.25" customHeight="1"/>
    <row r="131812" ht="14.25" customHeight="1"/>
    <row r="131814" ht="14.25" customHeight="1"/>
    <row r="131816" ht="14.25" customHeight="1"/>
    <row r="131818" ht="14.25" customHeight="1"/>
    <row r="131820" ht="14.25" customHeight="1"/>
    <row r="131822" ht="14.25" customHeight="1"/>
    <row r="131824" ht="14.25" customHeight="1"/>
    <row r="131826" ht="14.25" customHeight="1"/>
    <row r="131828" ht="14.25" customHeight="1"/>
    <row r="131830" ht="14.25" customHeight="1"/>
    <row r="131832" ht="14.25" customHeight="1"/>
    <row r="131834" ht="14.25" customHeight="1"/>
    <row r="131836" ht="14.25" customHeight="1"/>
    <row r="131838" ht="14.25" customHeight="1"/>
    <row r="131840" ht="14.25" customHeight="1"/>
    <row r="131842" ht="14.25" customHeight="1"/>
    <row r="131844" ht="14.25" customHeight="1"/>
    <row r="131846" ht="14.25" customHeight="1"/>
    <row r="131848" ht="14.25" customHeight="1"/>
    <row r="131850" ht="14.25" customHeight="1"/>
    <row r="131852" ht="14.25" customHeight="1"/>
    <row r="131854" ht="14.25" customHeight="1"/>
    <row r="131856" ht="14.25" customHeight="1"/>
    <row r="131858" ht="14.25" customHeight="1"/>
    <row r="131860" ht="14.25" customHeight="1"/>
    <row r="131862" ht="14.25" customHeight="1"/>
    <row r="131864" ht="14.25" customHeight="1"/>
    <row r="131866" ht="14.25" customHeight="1"/>
    <row r="131868" ht="14.25" customHeight="1"/>
    <row r="131870" ht="14.25" customHeight="1"/>
    <row r="131872" ht="14.25" customHeight="1"/>
    <row r="131874" ht="14.25" customHeight="1"/>
    <row r="131876" ht="14.25" customHeight="1"/>
    <row r="131878" ht="14.25" customHeight="1"/>
    <row r="131880" ht="14.25" customHeight="1"/>
    <row r="131882" ht="14.25" customHeight="1"/>
    <row r="131884" ht="14.25" customHeight="1"/>
    <row r="131886" ht="14.25" customHeight="1"/>
    <row r="131888" ht="14.25" customHeight="1"/>
    <row r="131890" ht="14.25" customHeight="1"/>
    <row r="131892" ht="14.25" customHeight="1"/>
    <row r="131894" ht="14.25" customHeight="1"/>
    <row r="131896" ht="14.25" customHeight="1"/>
    <row r="131898" ht="14.25" customHeight="1"/>
    <row r="131900" ht="14.25" customHeight="1"/>
    <row r="131902" ht="14.25" customHeight="1"/>
    <row r="131904" ht="14.25" customHeight="1"/>
    <row r="131906" ht="14.25" customHeight="1"/>
    <row r="131908" ht="14.25" customHeight="1"/>
    <row r="131910" ht="14.25" customHeight="1"/>
    <row r="131912" ht="14.25" customHeight="1"/>
    <row r="131914" ht="14.25" customHeight="1"/>
    <row r="131916" ht="14.25" customHeight="1"/>
    <row r="131918" ht="14.25" customHeight="1"/>
    <row r="131920" ht="14.25" customHeight="1"/>
    <row r="131922" ht="14.25" customHeight="1"/>
    <row r="131924" ht="14.25" customHeight="1"/>
    <row r="131926" ht="14.25" customHeight="1"/>
    <row r="131928" ht="14.25" customHeight="1"/>
    <row r="131930" ht="14.25" customHeight="1"/>
    <row r="131932" ht="14.25" customHeight="1"/>
    <row r="131934" ht="14.25" customHeight="1"/>
    <row r="131936" ht="14.25" customHeight="1"/>
    <row r="131938" ht="14.25" customHeight="1"/>
    <row r="131940" ht="14.25" customHeight="1"/>
    <row r="131942" ht="14.25" customHeight="1"/>
    <row r="131944" ht="14.25" customHeight="1"/>
    <row r="131946" ht="14.25" customHeight="1"/>
    <row r="131948" ht="14.25" customHeight="1"/>
    <row r="131950" ht="14.25" customHeight="1"/>
    <row r="131952" ht="14.25" customHeight="1"/>
    <row r="131954" ht="14.25" customHeight="1"/>
    <row r="131956" ht="14.25" customHeight="1"/>
    <row r="131958" ht="14.25" customHeight="1"/>
    <row r="131960" ht="14.25" customHeight="1"/>
    <row r="131962" ht="14.25" customHeight="1"/>
    <row r="131964" ht="14.25" customHeight="1"/>
    <row r="131966" ht="14.25" customHeight="1"/>
    <row r="131968" ht="14.25" customHeight="1"/>
    <row r="131970" ht="14.25" customHeight="1"/>
    <row r="131972" ht="14.25" customHeight="1"/>
    <row r="131974" ht="14.25" customHeight="1"/>
    <row r="131976" ht="14.25" customHeight="1"/>
    <row r="131978" ht="14.25" customHeight="1"/>
    <row r="131980" ht="14.25" customHeight="1"/>
    <row r="131982" ht="14.25" customHeight="1"/>
    <row r="131984" ht="14.25" customHeight="1"/>
    <row r="131986" ht="14.25" customHeight="1"/>
    <row r="131988" ht="14.25" customHeight="1"/>
    <row r="131990" ht="14.25" customHeight="1"/>
    <row r="131992" ht="14.25" customHeight="1"/>
    <row r="131994" ht="14.25" customHeight="1"/>
    <row r="131996" ht="14.25" customHeight="1"/>
    <row r="131998" ht="14.25" customHeight="1"/>
    <row r="132000" ht="14.25" customHeight="1"/>
    <row r="132002" ht="14.25" customHeight="1"/>
    <row r="132004" ht="14.25" customHeight="1"/>
    <row r="132006" ht="14.25" customHeight="1"/>
    <row r="132008" ht="14.25" customHeight="1"/>
    <row r="132010" ht="14.25" customHeight="1"/>
    <row r="132012" ht="14.25" customHeight="1"/>
    <row r="132014" ht="14.25" customHeight="1"/>
    <row r="132016" ht="14.25" customHeight="1"/>
    <row r="132018" ht="14.25" customHeight="1"/>
    <row r="132020" ht="14.25" customHeight="1"/>
    <row r="132022" ht="14.25" customHeight="1"/>
    <row r="132024" ht="14.25" customHeight="1"/>
    <row r="132026" ht="14.25" customHeight="1"/>
    <row r="132028" ht="14.25" customHeight="1"/>
    <row r="132030" ht="14.25" customHeight="1"/>
    <row r="132032" ht="14.25" customHeight="1"/>
    <row r="132034" ht="14.25" customHeight="1"/>
    <row r="132036" ht="14.25" customHeight="1"/>
    <row r="132038" ht="14.25" customHeight="1"/>
    <row r="132040" ht="14.25" customHeight="1"/>
    <row r="132042" ht="14.25" customHeight="1"/>
    <row r="132044" ht="14.25" customHeight="1"/>
    <row r="132046" ht="14.25" customHeight="1"/>
    <row r="132048" ht="14.25" customHeight="1"/>
    <row r="132050" ht="14.25" customHeight="1"/>
    <row r="132052" ht="14.25" customHeight="1"/>
    <row r="132054" ht="14.25" customHeight="1"/>
    <row r="132056" ht="14.25" customHeight="1"/>
    <row r="132058" ht="14.25" customHeight="1"/>
    <row r="132060" ht="14.25" customHeight="1"/>
    <row r="132062" ht="14.25" customHeight="1"/>
    <row r="132064" ht="14.25" customHeight="1"/>
    <row r="132066" ht="14.25" customHeight="1"/>
    <row r="132068" ht="14.25" customHeight="1"/>
    <row r="132070" ht="14.25" customHeight="1"/>
    <row r="132072" ht="14.25" customHeight="1"/>
    <row r="132074" ht="14.25" customHeight="1"/>
    <row r="132076" ht="14.25" customHeight="1"/>
    <row r="132078" ht="14.25" customHeight="1"/>
    <row r="132080" ht="14.25" customHeight="1"/>
    <row r="132082" ht="14.25" customHeight="1"/>
    <row r="132084" ht="14.25" customHeight="1"/>
    <row r="132086" ht="14.25" customHeight="1"/>
    <row r="132088" ht="14.25" customHeight="1"/>
    <row r="132090" ht="14.25" customHeight="1"/>
    <row r="132092" ht="14.25" customHeight="1"/>
    <row r="132094" ht="14.25" customHeight="1"/>
    <row r="132096" ht="14.25" customHeight="1"/>
    <row r="132098" ht="14.25" customHeight="1"/>
    <row r="132100" ht="14.25" customHeight="1"/>
    <row r="132102" ht="14.25" customHeight="1"/>
    <row r="132104" ht="14.25" customHeight="1"/>
    <row r="132106" ht="14.25" customHeight="1"/>
    <row r="132108" ht="14.25" customHeight="1"/>
    <row r="132110" ht="14.25" customHeight="1"/>
    <row r="132112" ht="14.25" customHeight="1"/>
    <row r="132114" ht="14.25" customHeight="1"/>
    <row r="132116" ht="14.25" customHeight="1"/>
    <row r="132118" ht="14.25" customHeight="1"/>
    <row r="132120" ht="14.25" customHeight="1"/>
    <row r="132122" ht="14.25" customHeight="1"/>
    <row r="132124" ht="14.25" customHeight="1"/>
    <row r="132126" ht="14.25" customHeight="1"/>
    <row r="132128" ht="14.25" customHeight="1"/>
    <row r="132130" ht="14.25" customHeight="1"/>
    <row r="132132" ht="14.25" customHeight="1"/>
    <row r="132134" ht="14.25" customHeight="1"/>
    <row r="132136" ht="14.25" customHeight="1"/>
    <row r="132138" ht="14.25" customHeight="1"/>
    <row r="132140" ht="14.25" customHeight="1"/>
    <row r="132142" ht="14.25" customHeight="1"/>
    <row r="132144" ht="14.25" customHeight="1"/>
    <row r="132146" ht="14.25" customHeight="1"/>
    <row r="132148" ht="14.25" customHeight="1"/>
    <row r="132150" ht="14.25" customHeight="1"/>
    <row r="132152" ht="14.25" customHeight="1"/>
    <row r="132154" ht="14.25" customHeight="1"/>
    <row r="132156" ht="14.25" customHeight="1"/>
    <row r="132158" ht="14.25" customHeight="1"/>
    <row r="132160" ht="14.25" customHeight="1"/>
    <row r="132162" ht="14.25" customHeight="1"/>
    <row r="132164" ht="14.25" customHeight="1"/>
    <row r="132166" ht="14.25" customHeight="1"/>
    <row r="132168" ht="14.25" customHeight="1"/>
    <row r="132170" ht="14.25" customHeight="1"/>
    <row r="132172" ht="14.25" customHeight="1"/>
    <row r="132174" ht="14.25" customHeight="1"/>
    <row r="132176" ht="14.25" customHeight="1"/>
    <row r="132178" ht="14.25" customHeight="1"/>
    <row r="132180" ht="14.25" customHeight="1"/>
    <row r="132182" ht="14.25" customHeight="1"/>
    <row r="132184" ht="14.25" customHeight="1"/>
    <row r="132186" ht="14.25" customHeight="1"/>
    <row r="132188" ht="14.25" customHeight="1"/>
    <row r="132190" ht="14.25" customHeight="1"/>
    <row r="132192" ht="14.25" customHeight="1"/>
    <row r="132194" ht="14.25" customHeight="1"/>
    <row r="132196" ht="14.25" customHeight="1"/>
    <row r="132198" ht="14.25" customHeight="1"/>
    <row r="132200" ht="14.25" customHeight="1"/>
    <row r="132202" ht="14.25" customHeight="1"/>
    <row r="132204" ht="14.25" customHeight="1"/>
    <row r="132206" ht="14.25" customHeight="1"/>
    <row r="132208" ht="14.25" customHeight="1"/>
    <row r="132210" ht="14.25" customHeight="1"/>
    <row r="132212" ht="14.25" customHeight="1"/>
    <row r="132214" ht="14.25" customHeight="1"/>
    <row r="132216" ht="14.25" customHeight="1"/>
    <row r="132218" ht="14.25" customHeight="1"/>
    <row r="132220" ht="14.25" customHeight="1"/>
    <row r="132222" ht="14.25" customHeight="1"/>
    <row r="132224" ht="14.25" customHeight="1"/>
    <row r="132226" ht="14.25" customHeight="1"/>
    <row r="132228" ht="14.25" customHeight="1"/>
    <row r="132230" ht="14.25" customHeight="1"/>
    <row r="132232" ht="14.25" customHeight="1"/>
    <row r="132234" ht="14.25" customHeight="1"/>
    <row r="132236" ht="14.25" customHeight="1"/>
    <row r="132238" ht="14.25" customHeight="1"/>
    <row r="132240" ht="14.25" customHeight="1"/>
    <row r="132242" ht="14.25" customHeight="1"/>
    <row r="132244" ht="14.25" customHeight="1"/>
    <row r="132246" ht="14.25" customHeight="1"/>
    <row r="132248" ht="14.25" customHeight="1"/>
    <row r="132250" ht="14.25" customHeight="1"/>
    <row r="132252" ht="14.25" customHeight="1"/>
    <row r="132254" ht="14.25" customHeight="1"/>
    <row r="132256" ht="14.25" customHeight="1"/>
    <row r="132258" ht="14.25" customHeight="1"/>
    <row r="132260" ht="14.25" customHeight="1"/>
    <row r="132262" ht="14.25" customHeight="1"/>
    <row r="132264" ht="14.25" customHeight="1"/>
    <row r="132266" ht="14.25" customHeight="1"/>
    <row r="132268" ht="14.25" customHeight="1"/>
    <row r="132270" ht="14.25" customHeight="1"/>
    <row r="132272" ht="14.25" customHeight="1"/>
    <row r="132274" ht="14.25" customHeight="1"/>
    <row r="132276" ht="14.25" customHeight="1"/>
    <row r="132278" ht="14.25" customHeight="1"/>
    <row r="132280" ht="14.25" customHeight="1"/>
    <row r="132282" ht="14.25" customHeight="1"/>
    <row r="132284" ht="14.25" customHeight="1"/>
    <row r="132286" ht="14.25" customHeight="1"/>
    <row r="132288" ht="14.25" customHeight="1"/>
    <row r="132290" ht="14.25" customHeight="1"/>
    <row r="132292" ht="14.25" customHeight="1"/>
    <row r="132294" ht="14.25" customHeight="1"/>
    <row r="132296" ht="14.25" customHeight="1"/>
    <row r="132298" ht="14.25" customHeight="1"/>
    <row r="132300" ht="14.25" customHeight="1"/>
    <row r="132302" ht="14.25" customHeight="1"/>
    <row r="132304" ht="14.25" customHeight="1"/>
    <row r="132306" ht="14.25" customHeight="1"/>
    <row r="132308" ht="14.25" customHeight="1"/>
    <row r="132310" ht="14.25" customHeight="1"/>
    <row r="132312" ht="14.25" customHeight="1"/>
    <row r="132314" ht="14.25" customHeight="1"/>
    <row r="132316" ht="14.25" customHeight="1"/>
    <row r="132318" ht="14.25" customHeight="1"/>
    <row r="132320" ht="14.25" customHeight="1"/>
    <row r="132322" ht="14.25" customHeight="1"/>
    <row r="132324" ht="14.25" customHeight="1"/>
    <row r="132326" ht="14.25" customHeight="1"/>
    <row r="132328" ht="14.25" customHeight="1"/>
    <row r="132330" ht="14.25" customHeight="1"/>
    <row r="132332" ht="14.25" customHeight="1"/>
    <row r="132334" ht="14.25" customHeight="1"/>
    <row r="132336" ht="14.25" customHeight="1"/>
    <row r="132338" ht="14.25" customHeight="1"/>
    <row r="132340" ht="14.25" customHeight="1"/>
    <row r="132342" ht="14.25" customHeight="1"/>
    <row r="132344" ht="14.25" customHeight="1"/>
    <row r="132346" ht="14.25" customHeight="1"/>
    <row r="132348" ht="14.25" customHeight="1"/>
    <row r="132350" ht="14.25" customHeight="1"/>
    <row r="132352" ht="14.25" customHeight="1"/>
    <row r="132354" ht="14.25" customHeight="1"/>
    <row r="132356" ht="14.25" customHeight="1"/>
    <row r="132358" ht="14.25" customHeight="1"/>
    <row r="132360" ht="14.25" customHeight="1"/>
    <row r="132362" ht="14.25" customHeight="1"/>
    <row r="132364" ht="14.25" customHeight="1"/>
    <row r="132366" ht="14.25" customHeight="1"/>
    <row r="132368" ht="14.25" customHeight="1"/>
    <row r="132370" ht="14.25" customHeight="1"/>
    <row r="132372" ht="14.25" customHeight="1"/>
    <row r="132374" ht="14.25" customHeight="1"/>
    <row r="132376" ht="14.25" customHeight="1"/>
    <row r="132378" ht="14.25" customHeight="1"/>
    <row r="132380" ht="14.25" customHeight="1"/>
    <row r="132382" ht="14.25" customHeight="1"/>
    <row r="132384" ht="14.25" customHeight="1"/>
    <row r="132386" ht="14.25" customHeight="1"/>
    <row r="132388" ht="14.25" customHeight="1"/>
    <row r="132390" ht="14.25" customHeight="1"/>
    <row r="132392" ht="14.25" customHeight="1"/>
    <row r="132394" ht="14.25" customHeight="1"/>
    <row r="132396" ht="14.25" customHeight="1"/>
    <row r="132398" ht="14.25" customHeight="1"/>
    <row r="132400" ht="14.25" customHeight="1"/>
    <row r="132402" ht="14.25" customHeight="1"/>
    <row r="132404" ht="14.25" customHeight="1"/>
    <row r="132406" ht="14.25" customHeight="1"/>
    <row r="132408" ht="14.25" customHeight="1"/>
    <row r="132410" ht="14.25" customHeight="1"/>
    <row r="132412" ht="14.25" customHeight="1"/>
    <row r="132414" ht="14.25" customHeight="1"/>
    <row r="132416" ht="14.25" customHeight="1"/>
    <row r="132418" ht="14.25" customHeight="1"/>
    <row r="132420" ht="14.25" customHeight="1"/>
    <row r="132422" ht="14.25" customHeight="1"/>
    <row r="132424" ht="14.25" customHeight="1"/>
    <row r="132426" ht="14.25" customHeight="1"/>
    <row r="132428" ht="14.25" customHeight="1"/>
    <row r="132430" ht="14.25" customHeight="1"/>
    <row r="132432" ht="14.25" customHeight="1"/>
    <row r="132434" ht="14.25" customHeight="1"/>
    <row r="132436" ht="14.25" customHeight="1"/>
    <row r="132438" ht="14.25" customHeight="1"/>
    <row r="132440" ht="14.25" customHeight="1"/>
    <row r="132442" ht="14.25" customHeight="1"/>
    <row r="132444" ht="14.25" customHeight="1"/>
    <row r="132446" ht="14.25" customHeight="1"/>
    <row r="132448" ht="14.25" customHeight="1"/>
    <row r="132450" ht="14.25" customHeight="1"/>
    <row r="132452" ht="14.25" customHeight="1"/>
    <row r="132454" ht="14.25" customHeight="1"/>
    <row r="132456" ht="14.25" customHeight="1"/>
    <row r="132458" ht="14.25" customHeight="1"/>
    <row r="132460" ht="14.25" customHeight="1"/>
    <row r="132462" ht="14.25" customHeight="1"/>
    <row r="132464" ht="14.25" customHeight="1"/>
    <row r="132466" ht="14.25" customHeight="1"/>
    <row r="132468" ht="14.25" customHeight="1"/>
    <row r="132470" ht="14.25" customHeight="1"/>
    <row r="132472" ht="14.25" customHeight="1"/>
    <row r="132474" ht="14.25" customHeight="1"/>
    <row r="132476" ht="14.25" customHeight="1"/>
    <row r="132478" ht="14.25" customHeight="1"/>
    <row r="132480" ht="14.25" customHeight="1"/>
    <row r="132482" ht="14.25" customHeight="1"/>
    <row r="132484" ht="14.25" customHeight="1"/>
    <row r="132486" ht="14.25" customHeight="1"/>
    <row r="132488" ht="14.25" customHeight="1"/>
    <row r="132490" ht="14.25" customHeight="1"/>
    <row r="132492" ht="14.25" customHeight="1"/>
    <row r="132494" ht="14.25" customHeight="1"/>
    <row r="132496" ht="14.25" customHeight="1"/>
    <row r="132498" ht="14.25" customHeight="1"/>
    <row r="132500" ht="14.25" customHeight="1"/>
    <row r="132502" ht="14.25" customHeight="1"/>
    <row r="132504" ht="14.25" customHeight="1"/>
    <row r="132506" ht="14.25" customHeight="1"/>
    <row r="132508" ht="14.25" customHeight="1"/>
    <row r="132510" ht="14.25" customHeight="1"/>
    <row r="132512" ht="14.25" customHeight="1"/>
    <row r="132514" ht="14.25" customHeight="1"/>
    <row r="132516" ht="14.25" customHeight="1"/>
    <row r="132518" ht="14.25" customHeight="1"/>
    <row r="132520" ht="14.25" customHeight="1"/>
    <row r="132522" ht="14.25" customHeight="1"/>
    <row r="132524" ht="14.25" customHeight="1"/>
    <row r="132526" ht="14.25" customHeight="1"/>
    <row r="132528" ht="14.25" customHeight="1"/>
    <row r="132530" ht="14.25" customHeight="1"/>
    <row r="132532" ht="14.25" customHeight="1"/>
    <row r="132534" ht="14.25" customHeight="1"/>
    <row r="132536" ht="14.25" customHeight="1"/>
    <row r="132538" ht="14.25" customHeight="1"/>
    <row r="132540" ht="14.25" customHeight="1"/>
    <row r="132542" ht="14.25" customHeight="1"/>
    <row r="132544" ht="14.25" customHeight="1"/>
    <row r="132546" ht="14.25" customHeight="1"/>
    <row r="132548" ht="14.25" customHeight="1"/>
    <row r="132550" ht="14.25" customHeight="1"/>
    <row r="132552" ht="14.25" customHeight="1"/>
    <row r="132554" ht="14.25" customHeight="1"/>
    <row r="132556" ht="14.25" customHeight="1"/>
    <row r="132558" ht="14.25" customHeight="1"/>
    <row r="132560" ht="14.25" customHeight="1"/>
    <row r="132562" ht="14.25" customHeight="1"/>
    <row r="132564" ht="14.25" customHeight="1"/>
    <row r="132566" ht="14.25" customHeight="1"/>
    <row r="132568" ht="14.25" customHeight="1"/>
    <row r="132570" ht="14.25" customHeight="1"/>
    <row r="132572" ht="14.25" customHeight="1"/>
    <row r="132574" ht="14.25" customHeight="1"/>
    <row r="132576" ht="14.25" customHeight="1"/>
    <row r="132578" ht="14.25" customHeight="1"/>
    <row r="132580" ht="14.25" customHeight="1"/>
    <row r="132582" ht="14.25" customHeight="1"/>
    <row r="132584" ht="14.25" customHeight="1"/>
    <row r="132586" ht="14.25" customHeight="1"/>
    <row r="132588" ht="14.25" customHeight="1"/>
    <row r="132590" ht="14.25" customHeight="1"/>
    <row r="132592" ht="14.25" customHeight="1"/>
    <row r="132594" ht="14.25" customHeight="1"/>
    <row r="132596" ht="14.25" customHeight="1"/>
    <row r="132598" ht="14.25" customHeight="1"/>
    <row r="132600" ht="14.25" customHeight="1"/>
    <row r="132602" ht="14.25" customHeight="1"/>
    <row r="132604" ht="14.25" customHeight="1"/>
    <row r="132606" ht="14.25" customHeight="1"/>
    <row r="132608" ht="14.25" customHeight="1"/>
    <row r="132610" ht="14.25" customHeight="1"/>
    <row r="132612" ht="14.25" customHeight="1"/>
    <row r="132614" ht="14.25" customHeight="1"/>
    <row r="132616" ht="14.25" customHeight="1"/>
    <row r="132618" ht="14.25" customHeight="1"/>
    <row r="132620" ht="14.25" customHeight="1"/>
    <row r="132622" ht="14.25" customHeight="1"/>
    <row r="132624" ht="14.25" customHeight="1"/>
    <row r="132626" ht="14.25" customHeight="1"/>
    <row r="132628" ht="14.25" customHeight="1"/>
    <row r="132630" ht="14.25" customHeight="1"/>
    <row r="132632" ht="14.25" customHeight="1"/>
    <row r="132634" ht="14.25" customHeight="1"/>
    <row r="132636" ht="14.25" customHeight="1"/>
    <row r="132638" ht="14.25" customHeight="1"/>
    <row r="132640" ht="14.25" customHeight="1"/>
    <row r="132642" ht="14.25" customHeight="1"/>
    <row r="132644" ht="14.25" customHeight="1"/>
    <row r="132646" ht="14.25" customHeight="1"/>
    <row r="132648" ht="14.25" customHeight="1"/>
    <row r="132650" ht="14.25" customHeight="1"/>
    <row r="132652" ht="14.25" customHeight="1"/>
    <row r="132654" ht="14.25" customHeight="1"/>
    <row r="132656" ht="14.25" customHeight="1"/>
    <row r="132658" ht="14.25" customHeight="1"/>
    <row r="132660" ht="14.25" customHeight="1"/>
    <row r="132662" ht="14.25" customHeight="1"/>
    <row r="132664" ht="14.25" customHeight="1"/>
    <row r="132666" ht="14.25" customHeight="1"/>
    <row r="132668" ht="14.25" customHeight="1"/>
    <row r="132670" ht="14.25" customHeight="1"/>
    <row r="132672" ht="14.25" customHeight="1"/>
    <row r="132674" ht="14.25" customHeight="1"/>
    <row r="132676" ht="14.25" customHeight="1"/>
    <row r="132678" ht="14.25" customHeight="1"/>
    <row r="132680" ht="14.25" customHeight="1"/>
    <row r="132682" ht="14.25" customHeight="1"/>
    <row r="132684" ht="14.25" customHeight="1"/>
    <row r="132686" ht="14.25" customHeight="1"/>
    <row r="132688" ht="14.25" customHeight="1"/>
    <row r="132690" ht="14.25" customHeight="1"/>
    <row r="132692" ht="14.25" customHeight="1"/>
    <row r="132694" ht="14.25" customHeight="1"/>
    <row r="132696" ht="14.25" customHeight="1"/>
    <row r="132698" ht="14.25" customHeight="1"/>
    <row r="132700" ht="14.25" customHeight="1"/>
    <row r="132702" ht="14.25" customHeight="1"/>
    <row r="132704" ht="14.25" customHeight="1"/>
    <row r="132706" ht="14.25" customHeight="1"/>
    <row r="132708" ht="14.25" customHeight="1"/>
    <row r="132710" ht="14.25" customHeight="1"/>
    <row r="132712" ht="14.25" customHeight="1"/>
    <row r="132714" ht="14.25" customHeight="1"/>
    <row r="132716" ht="14.25" customHeight="1"/>
    <row r="132718" ht="14.25" customHeight="1"/>
    <row r="132720" ht="14.25" customHeight="1"/>
    <row r="132722" ht="14.25" customHeight="1"/>
    <row r="132724" ht="14.25" customHeight="1"/>
    <row r="132726" ht="14.25" customHeight="1"/>
    <row r="132728" ht="14.25" customHeight="1"/>
    <row r="132730" ht="14.25" customHeight="1"/>
    <row r="132732" ht="14.25" customHeight="1"/>
    <row r="132734" ht="14.25" customHeight="1"/>
    <row r="132736" ht="14.25" customHeight="1"/>
    <row r="132738" ht="14.25" customHeight="1"/>
    <row r="132740" ht="14.25" customHeight="1"/>
    <row r="132742" ht="14.25" customHeight="1"/>
    <row r="132744" ht="14.25" customHeight="1"/>
    <row r="132746" ht="14.25" customHeight="1"/>
    <row r="132748" ht="14.25" customHeight="1"/>
    <row r="132750" ht="14.25" customHeight="1"/>
    <row r="132752" ht="14.25" customHeight="1"/>
    <row r="132754" ht="14.25" customHeight="1"/>
    <row r="132756" ht="14.25" customHeight="1"/>
    <row r="132758" ht="14.25" customHeight="1"/>
    <row r="132760" ht="14.25" customHeight="1"/>
    <row r="132762" ht="14.25" customHeight="1"/>
    <row r="132764" ht="14.25" customHeight="1"/>
    <row r="132766" ht="14.25" customHeight="1"/>
    <row r="132768" ht="14.25" customHeight="1"/>
    <row r="132770" ht="14.25" customHeight="1"/>
    <row r="132772" ht="14.25" customHeight="1"/>
    <row r="132774" ht="14.25" customHeight="1"/>
    <row r="132776" ht="14.25" customHeight="1"/>
    <row r="132778" ht="14.25" customHeight="1"/>
    <row r="132780" ht="14.25" customHeight="1"/>
    <row r="132782" ht="14.25" customHeight="1"/>
    <row r="132784" ht="14.25" customHeight="1"/>
    <row r="132786" ht="14.25" customHeight="1"/>
    <row r="132788" ht="14.25" customHeight="1"/>
    <row r="132790" ht="14.25" customHeight="1"/>
    <row r="132792" ht="14.25" customHeight="1"/>
    <row r="132794" ht="14.25" customHeight="1"/>
    <row r="132796" ht="14.25" customHeight="1"/>
    <row r="132798" ht="14.25" customHeight="1"/>
    <row r="132800" ht="14.25" customHeight="1"/>
    <row r="132802" ht="14.25" customHeight="1"/>
    <row r="132804" ht="14.25" customHeight="1"/>
    <row r="132806" ht="14.25" customHeight="1"/>
    <row r="132808" ht="14.25" customHeight="1"/>
    <row r="132810" ht="14.25" customHeight="1"/>
    <row r="132812" ht="14.25" customHeight="1"/>
    <row r="132814" ht="14.25" customHeight="1"/>
    <row r="132816" ht="14.25" customHeight="1"/>
    <row r="132818" ht="14.25" customHeight="1"/>
    <row r="132820" ht="14.25" customHeight="1"/>
    <row r="132822" ht="14.25" customHeight="1"/>
    <row r="132824" ht="14.25" customHeight="1"/>
    <row r="132826" ht="14.25" customHeight="1"/>
    <row r="132828" ht="14.25" customHeight="1"/>
    <row r="132830" ht="14.25" customHeight="1"/>
    <row r="132832" ht="14.25" customHeight="1"/>
    <row r="132834" ht="14.25" customHeight="1"/>
    <row r="132836" ht="14.25" customHeight="1"/>
    <row r="132838" ht="14.25" customHeight="1"/>
    <row r="132840" ht="14.25" customHeight="1"/>
    <row r="132842" ht="14.25" customHeight="1"/>
    <row r="132844" ht="14.25" customHeight="1"/>
    <row r="132846" ht="14.25" customHeight="1"/>
    <row r="132848" ht="14.25" customHeight="1"/>
    <row r="132850" ht="14.25" customHeight="1"/>
    <row r="132852" ht="14.25" customHeight="1"/>
    <row r="132854" ht="14.25" customHeight="1"/>
    <row r="132856" ht="14.25" customHeight="1"/>
    <row r="132858" ht="14.25" customHeight="1"/>
    <row r="132860" ht="14.25" customHeight="1"/>
    <row r="132862" ht="14.25" customHeight="1"/>
    <row r="132864" ht="14.25" customHeight="1"/>
    <row r="132866" ht="14.25" customHeight="1"/>
    <row r="132868" ht="14.25" customHeight="1"/>
    <row r="132870" ht="14.25" customHeight="1"/>
    <row r="132872" ht="14.25" customHeight="1"/>
    <row r="132874" ht="14.25" customHeight="1"/>
    <row r="132876" ht="14.25" customHeight="1"/>
    <row r="132878" ht="14.25" customHeight="1"/>
    <row r="132880" ht="14.25" customHeight="1"/>
    <row r="132882" ht="14.25" customHeight="1"/>
    <row r="132884" ht="14.25" customHeight="1"/>
    <row r="132886" ht="14.25" customHeight="1"/>
    <row r="132888" ht="14.25" customHeight="1"/>
    <row r="132890" ht="14.25" customHeight="1"/>
    <row r="132892" ht="14.25" customHeight="1"/>
    <row r="132894" ht="14.25" customHeight="1"/>
    <row r="132896" ht="14.25" customHeight="1"/>
    <row r="132898" ht="14.25" customHeight="1"/>
    <row r="132900" ht="14.25" customHeight="1"/>
    <row r="132902" ht="14.25" customHeight="1"/>
    <row r="132904" ht="14.25" customHeight="1"/>
    <row r="132906" ht="14.25" customHeight="1"/>
    <row r="132908" ht="14.25" customHeight="1"/>
    <row r="132910" ht="14.25" customHeight="1"/>
    <row r="132912" ht="14.25" customHeight="1"/>
    <row r="132914" ht="14.25" customHeight="1"/>
    <row r="132916" ht="14.25" customHeight="1"/>
    <row r="132918" ht="14.25" customHeight="1"/>
    <row r="132920" ht="14.25" customHeight="1"/>
    <row r="132922" ht="14.25" customHeight="1"/>
    <row r="132924" ht="14.25" customHeight="1"/>
    <row r="132926" ht="14.25" customHeight="1"/>
    <row r="132928" ht="14.25" customHeight="1"/>
    <row r="132930" ht="14.25" customHeight="1"/>
    <row r="132932" ht="14.25" customHeight="1"/>
    <row r="132934" ht="14.25" customHeight="1"/>
    <row r="132936" ht="14.25" customHeight="1"/>
    <row r="132938" ht="14.25" customHeight="1"/>
    <row r="132940" ht="14.25" customHeight="1"/>
    <row r="132942" ht="14.25" customHeight="1"/>
    <row r="132944" ht="14.25" customHeight="1"/>
    <row r="132946" ht="14.25" customHeight="1"/>
    <row r="132948" ht="14.25" customHeight="1"/>
    <row r="132950" ht="14.25" customHeight="1"/>
    <row r="132952" ht="14.25" customHeight="1"/>
    <row r="132954" ht="14.25" customHeight="1"/>
    <row r="132956" ht="14.25" customHeight="1"/>
    <row r="132958" ht="14.25" customHeight="1"/>
    <row r="132960" ht="14.25" customHeight="1"/>
    <row r="132962" ht="14.25" customHeight="1"/>
    <row r="132964" ht="14.25" customHeight="1"/>
    <row r="132966" ht="14.25" customHeight="1"/>
    <row r="132968" ht="14.25" customHeight="1"/>
    <row r="132970" ht="14.25" customHeight="1"/>
    <row r="132972" ht="14.25" customHeight="1"/>
    <row r="132974" ht="14.25" customHeight="1"/>
    <row r="132976" ht="14.25" customHeight="1"/>
    <row r="132978" ht="14.25" customHeight="1"/>
    <row r="132980" ht="14.25" customHeight="1"/>
    <row r="132982" ht="14.25" customHeight="1"/>
    <row r="132984" ht="14.25" customHeight="1"/>
    <row r="132986" ht="14.25" customHeight="1"/>
    <row r="132988" ht="14.25" customHeight="1"/>
    <row r="132990" ht="14.25" customHeight="1"/>
    <row r="132992" ht="14.25" customHeight="1"/>
    <row r="132994" ht="14.25" customHeight="1"/>
    <row r="132996" ht="14.25" customHeight="1"/>
    <row r="132998" ht="14.25" customHeight="1"/>
    <row r="133000" ht="14.25" customHeight="1"/>
    <row r="133002" ht="14.25" customHeight="1"/>
    <row r="133004" ht="14.25" customHeight="1"/>
    <row r="133006" ht="14.25" customHeight="1"/>
    <row r="133008" ht="14.25" customHeight="1"/>
    <row r="133010" ht="14.25" customHeight="1"/>
    <row r="133012" ht="14.25" customHeight="1"/>
    <row r="133014" ht="14.25" customHeight="1"/>
    <row r="133016" ht="14.25" customHeight="1"/>
    <row r="133018" ht="14.25" customHeight="1"/>
    <row r="133020" ht="14.25" customHeight="1"/>
    <row r="133022" ht="14.25" customHeight="1"/>
    <row r="133024" ht="14.25" customHeight="1"/>
    <row r="133026" ht="14.25" customHeight="1"/>
    <row r="133028" ht="14.25" customHeight="1"/>
    <row r="133030" ht="14.25" customHeight="1"/>
    <row r="133032" ht="14.25" customHeight="1"/>
    <row r="133034" ht="14.25" customHeight="1"/>
    <row r="133036" ht="14.25" customHeight="1"/>
    <row r="133038" ht="14.25" customHeight="1"/>
    <row r="133040" ht="14.25" customHeight="1"/>
    <row r="133042" ht="14.25" customHeight="1"/>
    <row r="133044" ht="14.25" customHeight="1"/>
    <row r="133046" ht="14.25" customHeight="1"/>
    <row r="133048" ht="14.25" customHeight="1"/>
    <row r="133050" ht="14.25" customHeight="1"/>
    <row r="133052" ht="14.25" customHeight="1"/>
    <row r="133054" ht="14.25" customHeight="1"/>
    <row r="133056" ht="14.25" customHeight="1"/>
    <row r="133058" ht="14.25" customHeight="1"/>
    <row r="133060" ht="14.25" customHeight="1"/>
    <row r="133062" ht="14.25" customHeight="1"/>
    <row r="133064" ht="14.25" customHeight="1"/>
    <row r="133066" ht="14.25" customHeight="1"/>
    <row r="133068" ht="14.25" customHeight="1"/>
    <row r="133070" ht="14.25" customHeight="1"/>
    <row r="133072" ht="14.25" customHeight="1"/>
    <row r="133074" ht="14.25" customHeight="1"/>
    <row r="133076" ht="14.25" customHeight="1"/>
    <row r="133078" ht="14.25" customHeight="1"/>
    <row r="133080" ht="14.25" customHeight="1"/>
    <row r="133082" ht="14.25" customHeight="1"/>
    <row r="133084" ht="14.25" customHeight="1"/>
    <row r="133086" ht="14.25" customHeight="1"/>
    <row r="133088" ht="14.25" customHeight="1"/>
    <row r="133090" ht="14.25" customHeight="1"/>
    <row r="133092" ht="14.25" customHeight="1"/>
    <row r="133094" ht="14.25" customHeight="1"/>
    <row r="133096" ht="14.25" customHeight="1"/>
    <row r="133098" ht="14.25" customHeight="1"/>
    <row r="133100" ht="14.25" customHeight="1"/>
    <row r="133102" ht="14.25" customHeight="1"/>
    <row r="133104" ht="14.25" customHeight="1"/>
    <row r="133106" ht="14.25" customHeight="1"/>
    <row r="133108" ht="14.25" customHeight="1"/>
    <row r="133110" ht="14.25" customHeight="1"/>
    <row r="133112" ht="14.25" customHeight="1"/>
    <row r="133114" ht="14.25" customHeight="1"/>
    <row r="133116" ht="14.25" customHeight="1"/>
    <row r="133118" ht="14.25" customHeight="1"/>
    <row r="133120" ht="14.25" customHeight="1"/>
    <row r="133122" ht="14.25" customHeight="1"/>
    <row r="133124" ht="14.25" customHeight="1"/>
    <row r="133126" ht="14.25" customHeight="1"/>
    <row r="133128" ht="14.25" customHeight="1"/>
    <row r="133130" ht="14.25" customHeight="1"/>
    <row r="133132" ht="14.25" customHeight="1"/>
    <row r="133134" ht="14.25" customHeight="1"/>
    <row r="133136" ht="14.25" customHeight="1"/>
    <row r="133138" ht="14.25" customHeight="1"/>
    <row r="133140" ht="14.25" customHeight="1"/>
    <row r="133142" ht="14.25" customHeight="1"/>
    <row r="133144" ht="14.25" customHeight="1"/>
    <row r="133146" ht="14.25" customHeight="1"/>
    <row r="133148" ht="14.25" customHeight="1"/>
    <row r="133150" ht="14.25" customHeight="1"/>
    <row r="133152" ht="14.25" customHeight="1"/>
    <row r="133154" ht="14.25" customHeight="1"/>
    <row r="133156" ht="14.25" customHeight="1"/>
    <row r="133158" ht="14.25" customHeight="1"/>
    <row r="133160" ht="14.25" customHeight="1"/>
    <row r="133162" ht="14.25" customHeight="1"/>
    <row r="133164" ht="14.25" customHeight="1"/>
    <row r="133166" ht="14.25" customHeight="1"/>
    <row r="133168" ht="14.25" customHeight="1"/>
    <row r="133170" ht="14.25" customHeight="1"/>
    <row r="133172" ht="14.25" customHeight="1"/>
    <row r="133174" ht="14.25" customHeight="1"/>
    <row r="133176" ht="14.25" customHeight="1"/>
    <row r="133178" ht="14.25" customHeight="1"/>
    <row r="133180" ht="14.25" customHeight="1"/>
    <row r="133182" ht="14.25" customHeight="1"/>
    <row r="133184" ht="14.25" customHeight="1"/>
    <row r="133186" ht="14.25" customHeight="1"/>
    <row r="133188" ht="14.25" customHeight="1"/>
    <row r="133190" ht="14.25" customHeight="1"/>
    <row r="133192" ht="14.25" customHeight="1"/>
    <row r="133194" ht="14.25" customHeight="1"/>
    <row r="133196" ht="14.25" customHeight="1"/>
    <row r="133198" ht="14.25" customHeight="1"/>
    <row r="133200" ht="14.25" customHeight="1"/>
    <row r="133202" ht="14.25" customHeight="1"/>
    <row r="133204" ht="14.25" customHeight="1"/>
    <row r="133206" ht="14.25" customHeight="1"/>
    <row r="133208" ht="14.25" customHeight="1"/>
    <row r="133210" ht="14.25" customHeight="1"/>
    <row r="133212" ht="14.25" customHeight="1"/>
    <row r="133214" ht="14.25" customHeight="1"/>
    <row r="133216" ht="14.25" customHeight="1"/>
    <row r="133218" ht="14.25" customHeight="1"/>
    <row r="133220" ht="14.25" customHeight="1"/>
    <row r="133222" ht="14.25" customHeight="1"/>
    <row r="133224" ht="14.25" customHeight="1"/>
    <row r="133226" ht="14.25" customHeight="1"/>
    <row r="133228" ht="14.25" customHeight="1"/>
    <row r="133230" ht="14.25" customHeight="1"/>
    <row r="133232" ht="14.25" customHeight="1"/>
    <row r="133234" ht="14.25" customHeight="1"/>
    <row r="133236" ht="14.25" customHeight="1"/>
    <row r="133238" ht="14.25" customHeight="1"/>
    <row r="133240" ht="14.25" customHeight="1"/>
    <row r="133242" ht="14.25" customHeight="1"/>
    <row r="133244" ht="14.25" customHeight="1"/>
    <row r="133246" ht="14.25" customHeight="1"/>
    <row r="133248" ht="14.25" customHeight="1"/>
    <row r="133250" ht="14.25" customHeight="1"/>
    <row r="133252" ht="14.25" customHeight="1"/>
    <row r="133254" ht="14.25" customHeight="1"/>
    <row r="133256" ht="14.25" customHeight="1"/>
    <row r="133258" ht="14.25" customHeight="1"/>
    <row r="133260" ht="14.25" customHeight="1"/>
    <row r="133262" ht="14.25" customHeight="1"/>
    <row r="133264" ht="14.25" customHeight="1"/>
    <row r="133266" ht="14.25" customHeight="1"/>
    <row r="133268" ht="14.25" customHeight="1"/>
    <row r="133270" ht="14.25" customHeight="1"/>
    <row r="133272" ht="14.25" customHeight="1"/>
    <row r="133274" ht="14.25" customHeight="1"/>
    <row r="133276" ht="14.25" customHeight="1"/>
    <row r="133278" ht="14.25" customHeight="1"/>
    <row r="133280" ht="14.25" customHeight="1"/>
    <row r="133282" ht="14.25" customHeight="1"/>
    <row r="133284" ht="14.25" customHeight="1"/>
    <row r="133286" ht="14.25" customHeight="1"/>
    <row r="133288" ht="14.25" customHeight="1"/>
    <row r="133290" ht="14.25" customHeight="1"/>
    <row r="133292" ht="14.25" customHeight="1"/>
    <row r="133294" ht="14.25" customHeight="1"/>
    <row r="133296" ht="14.25" customHeight="1"/>
    <row r="133298" ht="14.25" customHeight="1"/>
    <row r="133300" ht="14.25" customHeight="1"/>
    <row r="133302" ht="14.25" customHeight="1"/>
    <row r="133304" ht="14.25" customHeight="1"/>
    <row r="133306" ht="14.25" customHeight="1"/>
    <row r="133308" ht="14.25" customHeight="1"/>
    <row r="133310" ht="14.25" customHeight="1"/>
    <row r="133312" ht="14.25" customHeight="1"/>
    <row r="133314" ht="14.25" customHeight="1"/>
    <row r="133316" ht="14.25" customHeight="1"/>
    <row r="133318" ht="14.25" customHeight="1"/>
    <row r="133320" ht="14.25" customHeight="1"/>
    <row r="133322" ht="14.25" customHeight="1"/>
    <row r="133324" ht="14.25" customHeight="1"/>
    <row r="133326" ht="14.25" customHeight="1"/>
    <row r="133328" ht="14.25" customHeight="1"/>
    <row r="133330" ht="14.25" customHeight="1"/>
    <row r="133332" ht="14.25" customHeight="1"/>
    <row r="133334" ht="14.25" customHeight="1"/>
    <row r="133336" ht="14.25" customHeight="1"/>
    <row r="133338" ht="14.25" customHeight="1"/>
    <row r="133340" ht="14.25" customHeight="1"/>
    <row r="133342" ht="14.25" customHeight="1"/>
    <row r="133344" ht="14.25" customHeight="1"/>
    <row r="133346" ht="14.25" customHeight="1"/>
    <row r="133348" ht="14.25" customHeight="1"/>
    <row r="133350" ht="14.25" customHeight="1"/>
    <row r="133352" ht="14.25" customHeight="1"/>
    <row r="133354" ht="14.25" customHeight="1"/>
    <row r="133356" ht="14.25" customHeight="1"/>
    <row r="133358" ht="14.25" customHeight="1"/>
    <row r="133360" ht="14.25" customHeight="1"/>
    <row r="133362" ht="14.25" customHeight="1"/>
    <row r="133364" ht="14.25" customHeight="1"/>
    <row r="133366" ht="14.25" customHeight="1"/>
    <row r="133368" ht="14.25" customHeight="1"/>
    <row r="133370" ht="14.25" customHeight="1"/>
    <row r="133372" ht="14.25" customHeight="1"/>
    <row r="133374" ht="14.25" customHeight="1"/>
    <row r="133376" ht="14.25" customHeight="1"/>
    <row r="133378" ht="14.25" customHeight="1"/>
    <row r="133380" ht="14.25" customHeight="1"/>
    <row r="133382" ht="14.25" customHeight="1"/>
    <row r="133384" ht="14.25" customHeight="1"/>
    <row r="133386" ht="14.25" customHeight="1"/>
    <row r="133388" ht="14.25" customHeight="1"/>
    <row r="133390" ht="14.25" customHeight="1"/>
    <row r="133392" ht="14.25" customHeight="1"/>
    <row r="133394" ht="14.25" customHeight="1"/>
    <row r="133396" ht="14.25" customHeight="1"/>
    <row r="133398" ht="14.25" customHeight="1"/>
    <row r="133400" ht="14.25" customHeight="1"/>
    <row r="133402" ht="14.25" customHeight="1"/>
    <row r="133404" ht="14.25" customHeight="1"/>
    <row r="133406" ht="14.25" customHeight="1"/>
    <row r="133408" ht="14.25" customHeight="1"/>
    <row r="133410" ht="14.25" customHeight="1"/>
    <row r="133412" ht="14.25" customHeight="1"/>
    <row r="133414" ht="14.25" customHeight="1"/>
    <row r="133416" ht="14.25" customHeight="1"/>
    <row r="133418" ht="14.25" customHeight="1"/>
    <row r="133420" ht="14.25" customHeight="1"/>
    <row r="133422" ht="14.25" customHeight="1"/>
    <row r="133424" ht="14.25" customHeight="1"/>
    <row r="133426" ht="14.25" customHeight="1"/>
    <row r="133428" ht="14.25" customHeight="1"/>
    <row r="133430" ht="14.25" customHeight="1"/>
    <row r="133432" ht="14.25" customHeight="1"/>
    <row r="133434" ht="14.25" customHeight="1"/>
    <row r="133436" ht="14.25" customHeight="1"/>
    <row r="133438" ht="14.25" customHeight="1"/>
    <row r="133440" ht="14.25" customHeight="1"/>
    <row r="133442" ht="14.25" customHeight="1"/>
    <row r="133444" ht="14.25" customHeight="1"/>
    <row r="133446" ht="14.25" customHeight="1"/>
    <row r="133448" ht="14.25" customHeight="1"/>
    <row r="133450" ht="14.25" customHeight="1"/>
    <row r="133452" ht="14.25" customHeight="1"/>
    <row r="133454" ht="14.25" customHeight="1"/>
    <row r="133456" ht="14.25" customHeight="1"/>
    <row r="133458" ht="14.25" customHeight="1"/>
    <row r="133460" ht="14.25" customHeight="1"/>
    <row r="133462" ht="14.25" customHeight="1"/>
    <row r="133464" ht="14.25" customHeight="1"/>
    <row r="133466" ht="14.25" customHeight="1"/>
    <row r="133468" ht="14.25" customHeight="1"/>
    <row r="133470" ht="14.25" customHeight="1"/>
    <row r="133472" ht="14.25" customHeight="1"/>
    <row r="133474" ht="14.25" customHeight="1"/>
    <row r="133476" ht="14.25" customHeight="1"/>
    <row r="133478" ht="14.25" customHeight="1"/>
    <row r="133480" ht="14.25" customHeight="1"/>
    <row r="133482" ht="14.25" customHeight="1"/>
    <row r="133484" ht="14.25" customHeight="1"/>
    <row r="133486" ht="14.25" customHeight="1"/>
    <row r="133488" ht="14.25" customHeight="1"/>
    <row r="133490" ht="14.25" customHeight="1"/>
    <row r="133492" ht="14.25" customHeight="1"/>
    <row r="133494" ht="14.25" customHeight="1"/>
    <row r="133496" ht="14.25" customHeight="1"/>
    <row r="133498" ht="14.25" customHeight="1"/>
    <row r="133500" ht="14.25" customHeight="1"/>
    <row r="133502" ht="14.25" customHeight="1"/>
    <row r="133504" ht="14.25" customHeight="1"/>
    <row r="133506" ht="14.25" customHeight="1"/>
    <row r="133508" ht="14.25" customHeight="1"/>
    <row r="133510" ht="14.25" customHeight="1"/>
    <row r="133512" ht="14.25" customHeight="1"/>
    <row r="133514" ht="14.25" customHeight="1"/>
    <row r="133516" ht="14.25" customHeight="1"/>
    <row r="133518" ht="14.25" customHeight="1"/>
    <row r="133520" ht="14.25" customHeight="1"/>
    <row r="133522" ht="14.25" customHeight="1"/>
    <row r="133524" ht="14.25" customHeight="1"/>
    <row r="133526" ht="14.25" customHeight="1"/>
    <row r="133528" ht="14.25" customHeight="1"/>
    <row r="133530" ht="14.25" customHeight="1"/>
    <row r="133532" ht="14.25" customHeight="1"/>
    <row r="133534" ht="14.25" customHeight="1"/>
    <row r="133536" ht="14.25" customHeight="1"/>
    <row r="133538" ht="14.25" customHeight="1"/>
    <row r="133540" ht="14.25" customHeight="1"/>
    <row r="133542" ht="14.25" customHeight="1"/>
    <row r="133544" ht="14.25" customHeight="1"/>
    <row r="133546" ht="14.25" customHeight="1"/>
    <row r="133548" ht="14.25" customHeight="1"/>
    <row r="133550" ht="14.25" customHeight="1"/>
    <row r="133552" ht="14.25" customHeight="1"/>
    <row r="133554" ht="14.25" customHeight="1"/>
    <row r="133556" ht="14.25" customHeight="1"/>
    <row r="133558" ht="14.25" customHeight="1"/>
    <row r="133560" ht="14.25" customHeight="1"/>
    <row r="133562" ht="14.25" customHeight="1"/>
    <row r="133564" ht="14.25" customHeight="1"/>
    <row r="133566" ht="14.25" customHeight="1"/>
    <row r="133568" ht="14.25" customHeight="1"/>
    <row r="133570" ht="14.25" customHeight="1"/>
    <row r="133572" ht="14.25" customHeight="1"/>
    <row r="133574" ht="14.25" customHeight="1"/>
    <row r="133576" ht="14.25" customHeight="1"/>
    <row r="133578" ht="14.25" customHeight="1"/>
    <row r="133580" ht="14.25" customHeight="1"/>
    <row r="133582" ht="14.25" customHeight="1"/>
    <row r="133584" ht="14.25" customHeight="1"/>
    <row r="133586" ht="14.25" customHeight="1"/>
    <row r="133588" ht="14.25" customHeight="1"/>
    <row r="133590" ht="14.25" customHeight="1"/>
    <row r="133592" ht="14.25" customHeight="1"/>
    <row r="133594" ht="14.25" customHeight="1"/>
    <row r="133596" ht="14.25" customHeight="1"/>
    <row r="133598" ht="14.25" customHeight="1"/>
    <row r="133600" ht="14.25" customHeight="1"/>
    <row r="133602" ht="14.25" customHeight="1"/>
    <row r="133604" ht="14.25" customHeight="1"/>
    <row r="133606" ht="14.25" customHeight="1"/>
    <row r="133608" ht="14.25" customHeight="1"/>
    <row r="133610" ht="14.25" customHeight="1"/>
    <row r="133612" ht="14.25" customHeight="1"/>
    <row r="133614" ht="14.25" customHeight="1"/>
    <row r="133616" ht="14.25" customHeight="1"/>
    <row r="133618" ht="14.25" customHeight="1"/>
    <row r="133620" ht="14.25" customHeight="1"/>
    <row r="133622" ht="14.25" customHeight="1"/>
    <row r="133624" ht="14.25" customHeight="1"/>
    <row r="133626" ht="14.25" customHeight="1"/>
    <row r="133628" ht="14.25" customHeight="1"/>
    <row r="133630" ht="14.25" customHeight="1"/>
    <row r="133632" ht="14.25" customHeight="1"/>
    <row r="133634" ht="14.25" customHeight="1"/>
    <row r="133636" ht="14.25" customHeight="1"/>
    <row r="133638" ht="14.25" customHeight="1"/>
    <row r="133640" ht="14.25" customHeight="1"/>
    <row r="133642" ht="14.25" customHeight="1"/>
    <row r="133644" ht="14.25" customHeight="1"/>
    <row r="133646" ht="14.25" customHeight="1"/>
    <row r="133648" ht="14.25" customHeight="1"/>
    <row r="133650" ht="14.25" customHeight="1"/>
    <row r="133652" ht="14.25" customHeight="1"/>
    <row r="133654" ht="14.25" customHeight="1"/>
    <row r="133656" ht="14.25" customHeight="1"/>
    <row r="133658" ht="14.25" customHeight="1"/>
    <row r="133660" ht="14.25" customHeight="1"/>
    <row r="133662" ht="14.25" customHeight="1"/>
    <row r="133664" ht="14.25" customHeight="1"/>
    <row r="133666" ht="14.25" customHeight="1"/>
    <row r="133668" ht="14.25" customHeight="1"/>
    <row r="133670" ht="14.25" customHeight="1"/>
    <row r="133672" ht="14.25" customHeight="1"/>
    <row r="133674" ht="14.25" customHeight="1"/>
    <row r="133676" ht="14.25" customHeight="1"/>
    <row r="133678" ht="14.25" customHeight="1"/>
    <row r="133680" ht="14.25" customHeight="1"/>
    <row r="133682" ht="14.25" customHeight="1"/>
    <row r="133684" ht="14.25" customHeight="1"/>
    <row r="133686" ht="14.25" customHeight="1"/>
    <row r="133688" ht="14.25" customHeight="1"/>
    <row r="133690" ht="14.25" customHeight="1"/>
    <row r="133692" ht="14.25" customHeight="1"/>
    <row r="133694" ht="14.25" customHeight="1"/>
    <row r="133696" ht="14.25" customHeight="1"/>
    <row r="133698" ht="14.25" customHeight="1"/>
    <row r="133700" ht="14.25" customHeight="1"/>
    <row r="133702" ht="14.25" customHeight="1"/>
    <row r="133704" ht="14.25" customHeight="1"/>
    <row r="133706" ht="14.25" customHeight="1"/>
    <row r="133708" ht="14.25" customHeight="1"/>
    <row r="133710" ht="14.25" customHeight="1"/>
    <row r="133712" ht="14.25" customHeight="1"/>
    <row r="133714" ht="14.25" customHeight="1"/>
    <row r="133716" ht="14.25" customHeight="1"/>
    <row r="133718" ht="14.25" customHeight="1"/>
    <row r="133720" ht="14.25" customHeight="1"/>
    <row r="133722" ht="14.25" customHeight="1"/>
    <row r="133724" ht="14.25" customHeight="1"/>
    <row r="133726" ht="14.25" customHeight="1"/>
    <row r="133728" ht="14.25" customHeight="1"/>
    <row r="133730" ht="14.25" customHeight="1"/>
    <row r="133732" ht="14.25" customHeight="1"/>
    <row r="133734" ht="14.25" customHeight="1"/>
    <row r="133736" ht="14.25" customHeight="1"/>
    <row r="133738" ht="14.25" customHeight="1"/>
    <row r="133740" ht="14.25" customHeight="1"/>
    <row r="133742" ht="14.25" customHeight="1"/>
    <row r="133744" ht="14.25" customHeight="1"/>
    <row r="133746" ht="14.25" customHeight="1"/>
    <row r="133748" ht="14.25" customHeight="1"/>
    <row r="133750" ht="14.25" customHeight="1"/>
    <row r="133752" ht="14.25" customHeight="1"/>
    <row r="133754" ht="14.25" customHeight="1"/>
    <row r="133756" ht="14.25" customHeight="1"/>
    <row r="133758" ht="14.25" customHeight="1"/>
    <row r="133760" ht="14.25" customHeight="1"/>
    <row r="133762" ht="14.25" customHeight="1"/>
    <row r="133764" ht="14.25" customHeight="1"/>
    <row r="133766" ht="14.25" customHeight="1"/>
    <row r="133768" ht="14.25" customHeight="1"/>
    <row r="133770" ht="14.25" customHeight="1"/>
    <row r="133772" ht="14.25" customHeight="1"/>
    <row r="133774" ht="14.25" customHeight="1"/>
    <row r="133776" ht="14.25" customHeight="1"/>
    <row r="133778" ht="14.25" customHeight="1"/>
    <row r="133780" ht="14.25" customHeight="1"/>
    <row r="133782" ht="14.25" customHeight="1"/>
    <row r="133784" ht="14.25" customHeight="1"/>
    <row r="133786" ht="14.25" customHeight="1"/>
    <row r="133788" ht="14.25" customHeight="1"/>
    <row r="133790" ht="14.25" customHeight="1"/>
    <row r="133792" ht="14.25" customHeight="1"/>
    <row r="133794" ht="14.25" customHeight="1"/>
    <row r="133796" ht="14.25" customHeight="1"/>
    <row r="133798" ht="14.25" customHeight="1"/>
    <row r="133800" ht="14.25" customHeight="1"/>
    <row r="133802" ht="14.25" customHeight="1"/>
    <row r="133804" ht="14.25" customHeight="1"/>
    <row r="133806" ht="14.25" customHeight="1"/>
    <row r="133808" ht="14.25" customHeight="1"/>
    <row r="133810" ht="14.25" customHeight="1"/>
    <row r="133812" ht="14.25" customHeight="1"/>
    <row r="133814" ht="14.25" customHeight="1"/>
    <row r="133816" ht="14.25" customHeight="1"/>
    <row r="133818" ht="14.25" customHeight="1"/>
    <row r="133820" ht="14.25" customHeight="1"/>
    <row r="133822" ht="14.25" customHeight="1"/>
    <row r="133824" ht="14.25" customHeight="1"/>
    <row r="133826" ht="14.25" customHeight="1"/>
    <row r="133828" ht="14.25" customHeight="1"/>
    <row r="133830" ht="14.25" customHeight="1"/>
    <row r="133832" ht="14.25" customHeight="1"/>
    <row r="133834" ht="14.25" customHeight="1"/>
    <row r="133836" ht="14.25" customHeight="1"/>
    <row r="133838" ht="14.25" customHeight="1"/>
    <row r="133840" ht="14.25" customHeight="1"/>
    <row r="133842" ht="14.25" customHeight="1"/>
    <row r="133844" ht="14.25" customHeight="1"/>
    <row r="133846" ht="14.25" customHeight="1"/>
    <row r="133848" ht="14.25" customHeight="1"/>
    <row r="133850" ht="14.25" customHeight="1"/>
    <row r="133852" ht="14.25" customHeight="1"/>
    <row r="133854" ht="14.25" customHeight="1"/>
    <row r="133856" ht="14.25" customHeight="1"/>
    <row r="133858" ht="14.25" customHeight="1"/>
    <row r="133860" ht="14.25" customHeight="1"/>
    <row r="133862" ht="14.25" customHeight="1"/>
    <row r="133864" ht="14.25" customHeight="1"/>
    <row r="133866" ht="14.25" customHeight="1"/>
    <row r="133868" ht="14.25" customHeight="1"/>
    <row r="133870" ht="14.25" customHeight="1"/>
    <row r="133872" ht="14.25" customHeight="1"/>
    <row r="133874" ht="14.25" customHeight="1"/>
    <row r="133876" ht="14.25" customHeight="1"/>
    <row r="133878" ht="14.25" customHeight="1"/>
    <row r="133880" ht="14.25" customHeight="1"/>
    <row r="133882" ht="14.25" customHeight="1"/>
    <row r="133884" ht="14.25" customHeight="1"/>
    <row r="133886" ht="14.25" customHeight="1"/>
    <row r="133888" ht="14.25" customHeight="1"/>
    <row r="133890" ht="14.25" customHeight="1"/>
    <row r="133892" ht="14.25" customHeight="1"/>
    <row r="133894" ht="14.25" customHeight="1"/>
    <row r="133896" ht="14.25" customHeight="1"/>
    <row r="133898" ht="14.25" customHeight="1"/>
    <row r="133900" ht="14.25" customHeight="1"/>
    <row r="133902" ht="14.25" customHeight="1"/>
    <row r="133904" ht="14.25" customHeight="1"/>
    <row r="133906" ht="14.25" customHeight="1"/>
    <row r="133908" ht="14.25" customHeight="1"/>
    <row r="133910" ht="14.25" customHeight="1"/>
    <row r="133912" ht="14.25" customHeight="1"/>
    <row r="133914" ht="14.25" customHeight="1"/>
    <row r="133916" ht="14.25" customHeight="1"/>
    <row r="133918" ht="14.25" customHeight="1"/>
    <row r="133920" ht="14.25" customHeight="1"/>
    <row r="133922" ht="14.25" customHeight="1"/>
    <row r="133924" ht="14.25" customHeight="1"/>
    <row r="133926" ht="14.25" customHeight="1"/>
    <row r="133928" ht="14.25" customHeight="1"/>
    <row r="133930" ht="14.25" customHeight="1"/>
    <row r="133932" ht="14.25" customHeight="1"/>
    <row r="133934" ht="14.25" customHeight="1"/>
    <row r="133936" ht="14.25" customHeight="1"/>
    <row r="133938" ht="14.25" customHeight="1"/>
    <row r="133940" ht="14.25" customHeight="1"/>
    <row r="133942" ht="14.25" customHeight="1"/>
    <row r="133944" ht="14.25" customHeight="1"/>
    <row r="133946" ht="14.25" customHeight="1"/>
    <row r="133948" ht="14.25" customHeight="1"/>
    <row r="133950" ht="14.25" customHeight="1"/>
    <row r="133952" ht="14.25" customHeight="1"/>
    <row r="133954" ht="14.25" customHeight="1"/>
    <row r="133956" ht="14.25" customHeight="1"/>
    <row r="133958" ht="14.25" customHeight="1"/>
    <row r="133960" ht="14.25" customHeight="1"/>
    <row r="133962" ht="14.25" customHeight="1"/>
    <row r="133964" ht="14.25" customHeight="1"/>
    <row r="133966" ht="14.25" customHeight="1"/>
    <row r="133968" ht="14.25" customHeight="1"/>
    <row r="133970" ht="14.25" customHeight="1"/>
    <row r="133972" ht="14.25" customHeight="1"/>
    <row r="133974" ht="14.25" customHeight="1"/>
    <row r="133976" ht="14.25" customHeight="1"/>
    <row r="133978" ht="14.25" customHeight="1"/>
    <row r="133980" ht="14.25" customHeight="1"/>
    <row r="133982" ht="14.25" customHeight="1"/>
    <row r="133984" ht="14.25" customHeight="1"/>
    <row r="133986" ht="14.25" customHeight="1"/>
    <row r="133988" ht="14.25" customHeight="1"/>
    <row r="133990" ht="14.25" customHeight="1"/>
    <row r="133992" ht="14.25" customHeight="1"/>
    <row r="133994" ht="14.25" customHeight="1"/>
    <row r="133996" ht="14.25" customHeight="1"/>
    <row r="133998" ht="14.25" customHeight="1"/>
    <row r="134000" ht="14.25" customHeight="1"/>
    <row r="134002" ht="14.25" customHeight="1"/>
    <row r="134004" ht="14.25" customHeight="1"/>
    <row r="134006" ht="14.25" customHeight="1"/>
    <row r="134008" ht="14.25" customHeight="1"/>
    <row r="134010" ht="14.25" customHeight="1"/>
    <row r="134012" ht="14.25" customHeight="1"/>
    <row r="134014" ht="14.25" customHeight="1"/>
    <row r="134016" ht="14.25" customHeight="1"/>
    <row r="134018" ht="14.25" customHeight="1"/>
    <row r="134020" ht="14.25" customHeight="1"/>
    <row r="134022" ht="14.25" customHeight="1"/>
    <row r="134024" ht="14.25" customHeight="1"/>
    <row r="134026" ht="14.25" customHeight="1"/>
    <row r="134028" ht="14.25" customHeight="1"/>
    <row r="134030" ht="14.25" customHeight="1"/>
    <row r="134032" ht="14.25" customHeight="1"/>
    <row r="134034" ht="14.25" customHeight="1"/>
    <row r="134036" ht="14.25" customHeight="1"/>
    <row r="134038" ht="14.25" customHeight="1"/>
    <row r="134040" ht="14.25" customHeight="1"/>
    <row r="134042" ht="14.25" customHeight="1"/>
    <row r="134044" ht="14.25" customHeight="1"/>
    <row r="134046" ht="14.25" customHeight="1"/>
    <row r="134048" ht="14.25" customHeight="1"/>
    <row r="134050" ht="14.25" customHeight="1"/>
    <row r="134052" ht="14.25" customHeight="1"/>
    <row r="134054" ht="14.25" customHeight="1"/>
    <row r="134056" ht="14.25" customHeight="1"/>
    <row r="134058" ht="14.25" customHeight="1"/>
    <row r="134060" ht="14.25" customHeight="1"/>
    <row r="134062" ht="14.25" customHeight="1"/>
    <row r="134064" ht="14.25" customHeight="1"/>
    <row r="134066" ht="14.25" customHeight="1"/>
    <row r="134068" ht="14.25" customHeight="1"/>
    <row r="134070" ht="14.25" customHeight="1"/>
    <row r="134072" ht="14.25" customHeight="1"/>
    <row r="134074" ht="14.25" customHeight="1"/>
    <row r="134076" ht="14.25" customHeight="1"/>
    <row r="134078" ht="14.25" customHeight="1"/>
    <row r="134080" ht="14.25" customHeight="1"/>
    <row r="134082" ht="14.25" customHeight="1"/>
    <row r="134084" ht="14.25" customHeight="1"/>
    <row r="134086" ht="14.25" customHeight="1"/>
    <row r="134088" ht="14.25" customHeight="1"/>
    <row r="134090" ht="14.25" customHeight="1"/>
    <row r="134092" ht="14.25" customHeight="1"/>
    <row r="134094" ht="14.25" customHeight="1"/>
    <row r="134096" ht="14.25" customHeight="1"/>
    <row r="134098" ht="14.25" customHeight="1"/>
    <row r="134100" ht="14.25" customHeight="1"/>
    <row r="134102" ht="14.25" customHeight="1"/>
    <row r="134104" ht="14.25" customHeight="1"/>
    <row r="134106" ht="14.25" customHeight="1"/>
    <row r="134108" ht="14.25" customHeight="1"/>
    <row r="134110" ht="14.25" customHeight="1"/>
    <row r="134112" ht="14.25" customHeight="1"/>
    <row r="134114" ht="14.25" customHeight="1"/>
    <row r="134116" ht="14.25" customHeight="1"/>
    <row r="134118" ht="14.25" customHeight="1"/>
    <row r="134120" ht="14.25" customHeight="1"/>
    <row r="134122" ht="14.25" customHeight="1"/>
    <row r="134124" ht="14.25" customHeight="1"/>
    <row r="134126" ht="14.25" customHeight="1"/>
    <row r="134128" ht="14.25" customHeight="1"/>
    <row r="134130" ht="14.25" customHeight="1"/>
    <row r="134132" ht="14.25" customHeight="1"/>
    <row r="134134" ht="14.25" customHeight="1"/>
    <row r="134136" ht="14.25" customHeight="1"/>
    <row r="134138" ht="14.25" customHeight="1"/>
    <row r="134140" ht="14.25" customHeight="1"/>
    <row r="134142" ht="14.25" customHeight="1"/>
    <row r="134144" ht="14.25" customHeight="1"/>
    <row r="134146" ht="14.25" customHeight="1"/>
    <row r="134148" ht="14.25" customHeight="1"/>
    <row r="134150" ht="14.25" customHeight="1"/>
    <row r="134152" ht="14.25" customHeight="1"/>
    <row r="134154" ht="14.25" customHeight="1"/>
    <row r="134156" ht="14.25" customHeight="1"/>
    <row r="134158" ht="14.25" customHeight="1"/>
    <row r="134160" ht="14.25" customHeight="1"/>
    <row r="134162" ht="14.25" customHeight="1"/>
    <row r="134164" ht="14.25" customHeight="1"/>
    <row r="134166" ht="14.25" customHeight="1"/>
    <row r="134168" ht="14.25" customHeight="1"/>
    <row r="134170" ht="14.25" customHeight="1"/>
    <row r="134172" ht="14.25" customHeight="1"/>
    <row r="134174" ht="14.25" customHeight="1"/>
    <row r="134176" ht="14.25" customHeight="1"/>
    <row r="134178" ht="14.25" customHeight="1"/>
    <row r="134180" ht="14.25" customHeight="1"/>
    <row r="134182" ht="14.25" customHeight="1"/>
    <row r="134184" ht="14.25" customHeight="1"/>
    <row r="134186" ht="14.25" customHeight="1"/>
    <row r="134188" ht="14.25" customHeight="1"/>
    <row r="134190" ht="14.25" customHeight="1"/>
    <row r="134192" ht="14.25" customHeight="1"/>
    <row r="134194" ht="14.25" customHeight="1"/>
    <row r="134196" ht="14.25" customHeight="1"/>
    <row r="134198" ht="14.25" customHeight="1"/>
    <row r="134200" ht="14.25" customHeight="1"/>
    <row r="134202" ht="14.25" customHeight="1"/>
    <row r="134204" ht="14.25" customHeight="1"/>
    <row r="134206" ht="14.25" customHeight="1"/>
    <row r="134208" ht="14.25" customHeight="1"/>
    <row r="134210" ht="14.25" customHeight="1"/>
    <row r="134212" ht="14.25" customHeight="1"/>
    <row r="134214" ht="14.25" customHeight="1"/>
    <row r="134216" ht="14.25" customHeight="1"/>
    <row r="134218" ht="14.25" customHeight="1"/>
    <row r="134220" ht="14.25" customHeight="1"/>
    <row r="134222" ht="14.25" customHeight="1"/>
    <row r="134224" ht="14.25" customHeight="1"/>
    <row r="134226" ht="14.25" customHeight="1"/>
    <row r="134228" ht="14.25" customHeight="1"/>
    <row r="134230" ht="14.25" customHeight="1"/>
    <row r="134232" ht="14.25" customHeight="1"/>
    <row r="134234" ht="14.25" customHeight="1"/>
    <row r="134236" ht="14.25" customHeight="1"/>
    <row r="134238" ht="14.25" customHeight="1"/>
    <row r="134240" ht="14.25" customHeight="1"/>
    <row r="134242" ht="14.25" customHeight="1"/>
    <row r="134244" ht="14.25" customHeight="1"/>
    <row r="134246" ht="14.25" customHeight="1"/>
    <row r="134248" ht="14.25" customHeight="1"/>
    <row r="134250" ht="14.25" customHeight="1"/>
    <row r="134252" ht="14.25" customHeight="1"/>
    <row r="134254" ht="14.25" customHeight="1"/>
    <row r="134256" ht="14.25" customHeight="1"/>
    <row r="134258" ht="14.25" customHeight="1"/>
    <row r="134260" ht="14.25" customHeight="1"/>
    <row r="134262" ht="14.25" customHeight="1"/>
    <row r="134264" ht="14.25" customHeight="1"/>
    <row r="134266" ht="14.25" customHeight="1"/>
    <row r="134268" ht="14.25" customHeight="1"/>
    <row r="134270" ht="14.25" customHeight="1"/>
    <row r="134272" ht="14.25" customHeight="1"/>
    <row r="134274" ht="14.25" customHeight="1"/>
    <row r="134276" ht="14.25" customHeight="1"/>
    <row r="134278" ht="14.25" customHeight="1"/>
    <row r="134280" ht="14.25" customHeight="1"/>
    <row r="134282" ht="14.25" customHeight="1"/>
    <row r="134284" ht="14.25" customHeight="1"/>
    <row r="134286" ht="14.25" customHeight="1"/>
    <row r="134288" ht="14.25" customHeight="1"/>
    <row r="134290" ht="14.25" customHeight="1"/>
    <row r="134292" ht="14.25" customHeight="1"/>
    <row r="134294" ht="14.25" customHeight="1"/>
    <row r="134296" ht="14.25" customHeight="1"/>
    <row r="134298" ht="14.25" customHeight="1"/>
    <row r="134300" ht="14.25" customHeight="1"/>
    <row r="134302" ht="14.25" customHeight="1"/>
    <row r="134304" ht="14.25" customHeight="1"/>
    <row r="134306" ht="14.25" customHeight="1"/>
    <row r="134308" ht="14.25" customHeight="1"/>
    <row r="134310" ht="14.25" customHeight="1"/>
    <row r="134312" ht="14.25" customHeight="1"/>
    <row r="134314" ht="14.25" customHeight="1"/>
    <row r="134316" ht="14.25" customHeight="1"/>
    <row r="134318" ht="14.25" customHeight="1"/>
    <row r="134320" ht="14.25" customHeight="1"/>
    <row r="134322" ht="14.25" customHeight="1"/>
    <row r="134324" ht="14.25" customHeight="1"/>
    <row r="134326" ht="14.25" customHeight="1"/>
    <row r="134328" ht="14.25" customHeight="1"/>
    <row r="134330" ht="14.25" customHeight="1"/>
    <row r="134332" ht="14.25" customHeight="1"/>
    <row r="134334" ht="14.25" customHeight="1"/>
    <row r="134336" ht="14.25" customHeight="1"/>
    <row r="134338" ht="14.25" customHeight="1"/>
    <row r="134340" ht="14.25" customHeight="1"/>
    <row r="134342" ht="14.25" customHeight="1"/>
    <row r="134344" ht="14.25" customHeight="1"/>
    <row r="134346" ht="14.25" customHeight="1"/>
    <row r="134348" ht="14.25" customHeight="1"/>
    <row r="134350" ht="14.25" customHeight="1"/>
    <row r="134352" ht="14.25" customHeight="1"/>
    <row r="134354" ht="14.25" customHeight="1"/>
    <row r="134356" ht="14.25" customHeight="1"/>
    <row r="134358" ht="14.25" customHeight="1"/>
    <row r="134360" ht="14.25" customHeight="1"/>
    <row r="134362" ht="14.25" customHeight="1"/>
    <row r="134364" ht="14.25" customHeight="1"/>
    <row r="134366" ht="14.25" customHeight="1"/>
    <row r="134368" ht="14.25" customHeight="1"/>
    <row r="134370" ht="14.25" customHeight="1"/>
    <row r="134372" ht="14.25" customHeight="1"/>
    <row r="134374" ht="14.25" customHeight="1"/>
    <row r="134376" ht="14.25" customHeight="1"/>
    <row r="134378" ht="14.25" customHeight="1"/>
    <row r="134380" ht="14.25" customHeight="1"/>
    <row r="134382" ht="14.25" customHeight="1"/>
    <row r="134384" ht="14.25" customHeight="1"/>
    <row r="134386" ht="14.25" customHeight="1"/>
    <row r="134388" ht="14.25" customHeight="1"/>
    <row r="134390" ht="14.25" customHeight="1"/>
    <row r="134392" ht="14.25" customHeight="1"/>
    <row r="134394" ht="14.25" customHeight="1"/>
    <row r="134396" ht="14.25" customHeight="1"/>
    <row r="134398" ht="14.25" customHeight="1"/>
    <row r="134400" ht="14.25" customHeight="1"/>
    <row r="134402" ht="14.25" customHeight="1"/>
    <row r="134404" ht="14.25" customHeight="1"/>
    <row r="134406" ht="14.25" customHeight="1"/>
    <row r="134408" ht="14.25" customHeight="1"/>
    <row r="134410" ht="14.25" customHeight="1"/>
    <row r="134412" ht="14.25" customHeight="1"/>
    <row r="134414" ht="14.25" customHeight="1"/>
    <row r="134416" ht="14.25" customHeight="1"/>
    <row r="134418" ht="14.25" customHeight="1"/>
    <row r="134420" ht="14.25" customHeight="1"/>
    <row r="134422" ht="14.25" customHeight="1"/>
    <row r="134424" ht="14.25" customHeight="1"/>
    <row r="134426" ht="14.25" customHeight="1"/>
    <row r="134428" ht="14.25" customHeight="1"/>
    <row r="134430" ht="14.25" customHeight="1"/>
    <row r="134432" ht="14.25" customHeight="1"/>
    <row r="134434" ht="14.25" customHeight="1"/>
    <row r="134436" ht="14.25" customHeight="1"/>
    <row r="134438" ht="14.25" customHeight="1"/>
    <row r="134440" ht="14.25" customHeight="1"/>
    <row r="134442" ht="14.25" customHeight="1"/>
    <row r="134444" ht="14.25" customHeight="1"/>
    <row r="134446" ht="14.25" customHeight="1"/>
    <row r="134448" ht="14.25" customHeight="1"/>
    <row r="134450" ht="14.25" customHeight="1"/>
    <row r="134452" ht="14.25" customHeight="1"/>
    <row r="134454" ht="14.25" customHeight="1"/>
    <row r="134456" ht="14.25" customHeight="1"/>
    <row r="134458" ht="14.25" customHeight="1"/>
    <row r="134460" ht="14.25" customHeight="1"/>
    <row r="134462" ht="14.25" customHeight="1"/>
    <row r="134464" ht="14.25" customHeight="1"/>
    <row r="134466" ht="14.25" customHeight="1"/>
    <row r="134468" ht="14.25" customHeight="1"/>
    <row r="134470" ht="14.25" customHeight="1"/>
    <row r="134472" ht="14.25" customHeight="1"/>
    <row r="134474" ht="14.25" customHeight="1"/>
    <row r="134476" ht="14.25" customHeight="1"/>
    <row r="134478" ht="14.25" customHeight="1"/>
    <row r="134480" ht="14.25" customHeight="1"/>
    <row r="134482" ht="14.25" customHeight="1"/>
    <row r="134484" ht="14.25" customHeight="1"/>
    <row r="134486" ht="14.25" customHeight="1"/>
    <row r="134488" ht="14.25" customHeight="1"/>
    <row r="134490" ht="14.25" customHeight="1"/>
    <row r="134492" ht="14.25" customHeight="1"/>
    <row r="134494" ht="14.25" customHeight="1"/>
    <row r="134496" ht="14.25" customHeight="1"/>
    <row r="134498" ht="14.25" customHeight="1"/>
    <row r="134500" ht="14.25" customHeight="1"/>
    <row r="134502" ht="14.25" customHeight="1"/>
    <row r="134504" ht="14.25" customHeight="1"/>
    <row r="134506" ht="14.25" customHeight="1"/>
    <row r="134508" ht="14.25" customHeight="1"/>
    <row r="134510" ht="14.25" customHeight="1"/>
    <row r="134512" ht="14.25" customHeight="1"/>
    <row r="134514" ht="14.25" customHeight="1"/>
    <row r="134516" ht="14.25" customHeight="1"/>
    <row r="134518" ht="14.25" customHeight="1"/>
    <row r="134520" ht="14.25" customHeight="1"/>
    <row r="134522" ht="14.25" customHeight="1"/>
    <row r="134524" ht="14.25" customHeight="1"/>
    <row r="134526" ht="14.25" customHeight="1"/>
    <row r="134528" ht="14.25" customHeight="1"/>
    <row r="134530" ht="14.25" customHeight="1"/>
    <row r="134532" ht="14.25" customHeight="1"/>
    <row r="134534" ht="14.25" customHeight="1"/>
    <row r="134536" ht="14.25" customHeight="1"/>
    <row r="134538" ht="14.25" customHeight="1"/>
    <row r="134540" ht="14.25" customHeight="1"/>
    <row r="134542" ht="14.25" customHeight="1"/>
    <row r="134544" ht="14.25" customHeight="1"/>
    <row r="134546" ht="14.25" customHeight="1"/>
    <row r="134548" ht="14.25" customHeight="1"/>
    <row r="134550" ht="14.25" customHeight="1"/>
    <row r="134552" ht="14.25" customHeight="1"/>
    <row r="134554" ht="14.25" customHeight="1"/>
    <row r="134556" ht="14.25" customHeight="1"/>
    <row r="134558" ht="14.25" customHeight="1"/>
    <row r="134560" ht="14.25" customHeight="1"/>
    <row r="134562" ht="14.25" customHeight="1"/>
    <row r="134564" ht="14.25" customHeight="1"/>
    <row r="134566" ht="14.25" customHeight="1"/>
    <row r="134568" ht="14.25" customHeight="1"/>
    <row r="134570" ht="14.25" customHeight="1"/>
    <row r="134572" ht="14.25" customHeight="1"/>
    <row r="134574" ht="14.25" customHeight="1"/>
    <row r="134576" ht="14.25" customHeight="1"/>
    <row r="134578" ht="14.25" customHeight="1"/>
    <row r="134580" ht="14.25" customHeight="1"/>
    <row r="134582" ht="14.25" customHeight="1"/>
    <row r="134584" ht="14.25" customHeight="1"/>
    <row r="134586" ht="14.25" customHeight="1"/>
    <row r="134588" ht="14.25" customHeight="1"/>
    <row r="134590" ht="14.25" customHeight="1"/>
    <row r="134592" ht="14.25" customHeight="1"/>
    <row r="134594" ht="14.25" customHeight="1"/>
    <row r="134596" ht="14.25" customHeight="1"/>
    <row r="134598" ht="14.25" customHeight="1"/>
    <row r="134600" ht="14.25" customHeight="1"/>
    <row r="134602" ht="14.25" customHeight="1"/>
    <row r="134604" ht="14.25" customHeight="1"/>
    <row r="134606" ht="14.25" customHeight="1"/>
    <row r="134608" ht="14.25" customHeight="1"/>
    <row r="134610" ht="14.25" customHeight="1"/>
    <row r="134612" ht="14.25" customHeight="1"/>
    <row r="134614" ht="14.25" customHeight="1"/>
    <row r="134616" ht="14.25" customHeight="1"/>
    <row r="134618" ht="14.25" customHeight="1"/>
    <row r="134620" ht="14.25" customHeight="1"/>
    <row r="134622" ht="14.25" customHeight="1"/>
    <row r="134624" ht="14.25" customHeight="1"/>
    <row r="134626" ht="14.25" customHeight="1"/>
    <row r="134628" ht="14.25" customHeight="1"/>
    <row r="134630" ht="14.25" customHeight="1"/>
    <row r="134632" ht="14.25" customHeight="1"/>
    <row r="134634" ht="14.25" customHeight="1"/>
    <row r="134636" ht="14.25" customHeight="1"/>
    <row r="134638" ht="14.25" customHeight="1"/>
    <row r="134640" ht="14.25" customHeight="1"/>
    <row r="134642" ht="14.25" customHeight="1"/>
    <row r="134644" ht="14.25" customHeight="1"/>
    <row r="134646" ht="14.25" customHeight="1"/>
    <row r="134648" ht="14.25" customHeight="1"/>
    <row r="134650" ht="14.25" customHeight="1"/>
    <row r="134652" ht="14.25" customHeight="1"/>
    <row r="134654" ht="14.25" customHeight="1"/>
    <row r="134656" ht="14.25" customHeight="1"/>
    <row r="134658" ht="14.25" customHeight="1"/>
    <row r="134660" ht="14.25" customHeight="1"/>
    <row r="134662" ht="14.25" customHeight="1"/>
    <row r="134664" ht="14.25" customHeight="1"/>
    <row r="134666" ht="14.25" customHeight="1"/>
    <row r="134668" ht="14.25" customHeight="1"/>
    <row r="134670" ht="14.25" customHeight="1"/>
    <row r="134672" ht="14.25" customHeight="1"/>
    <row r="134674" ht="14.25" customHeight="1"/>
    <row r="134676" ht="14.25" customHeight="1"/>
    <row r="134678" ht="14.25" customHeight="1"/>
    <row r="134680" ht="14.25" customHeight="1"/>
    <row r="134682" ht="14.25" customHeight="1"/>
    <row r="134684" ht="14.25" customHeight="1"/>
    <row r="134686" ht="14.25" customHeight="1"/>
    <row r="134688" ht="14.25" customHeight="1"/>
    <row r="134690" ht="14.25" customHeight="1"/>
    <row r="134692" ht="14.25" customHeight="1"/>
    <row r="134694" ht="14.25" customHeight="1"/>
    <row r="134696" ht="14.25" customHeight="1"/>
    <row r="134698" ht="14.25" customHeight="1"/>
    <row r="134700" ht="14.25" customHeight="1"/>
    <row r="134702" ht="14.25" customHeight="1"/>
    <row r="134704" ht="14.25" customHeight="1"/>
    <row r="134706" ht="14.25" customHeight="1"/>
    <row r="134708" ht="14.25" customHeight="1"/>
    <row r="134710" ht="14.25" customHeight="1"/>
    <row r="134712" ht="14.25" customHeight="1"/>
    <row r="134714" ht="14.25" customHeight="1"/>
    <row r="134716" ht="14.25" customHeight="1"/>
    <row r="134718" ht="14.25" customHeight="1"/>
    <row r="134720" ht="14.25" customHeight="1"/>
    <row r="134722" ht="14.25" customHeight="1"/>
    <row r="134724" ht="14.25" customHeight="1"/>
    <row r="134726" ht="14.25" customHeight="1"/>
    <row r="134728" ht="14.25" customHeight="1"/>
    <row r="134730" ht="14.25" customHeight="1"/>
    <row r="134732" ht="14.25" customHeight="1"/>
    <row r="134734" ht="14.25" customHeight="1"/>
    <row r="134736" ht="14.25" customHeight="1"/>
    <row r="134738" ht="14.25" customHeight="1"/>
    <row r="134740" ht="14.25" customHeight="1"/>
    <row r="134742" ht="14.25" customHeight="1"/>
    <row r="134744" ht="14.25" customHeight="1"/>
    <row r="134746" ht="14.25" customHeight="1"/>
    <row r="134748" ht="14.25" customHeight="1"/>
    <row r="134750" ht="14.25" customHeight="1"/>
    <row r="134752" ht="14.25" customHeight="1"/>
    <row r="134754" ht="14.25" customHeight="1"/>
    <row r="134756" ht="14.25" customHeight="1"/>
    <row r="134758" ht="14.25" customHeight="1"/>
    <row r="134760" ht="14.25" customHeight="1"/>
    <row r="134762" ht="14.25" customHeight="1"/>
    <row r="134764" ht="14.25" customHeight="1"/>
    <row r="134766" ht="14.25" customHeight="1"/>
    <row r="134768" ht="14.25" customHeight="1"/>
    <row r="134770" ht="14.25" customHeight="1"/>
    <row r="134772" ht="14.25" customHeight="1"/>
    <row r="134774" ht="14.25" customHeight="1"/>
    <row r="134776" ht="14.25" customHeight="1"/>
    <row r="134778" ht="14.25" customHeight="1"/>
    <row r="134780" ht="14.25" customHeight="1"/>
    <row r="134782" ht="14.25" customHeight="1"/>
    <row r="134784" ht="14.25" customHeight="1"/>
    <row r="134786" ht="14.25" customHeight="1"/>
    <row r="134788" ht="14.25" customHeight="1"/>
    <row r="134790" ht="14.25" customHeight="1"/>
    <row r="134792" ht="14.25" customHeight="1"/>
    <row r="134794" ht="14.25" customHeight="1"/>
    <row r="134796" ht="14.25" customHeight="1"/>
    <row r="134798" ht="14.25" customHeight="1"/>
    <row r="134800" ht="14.25" customHeight="1"/>
    <row r="134802" ht="14.25" customHeight="1"/>
    <row r="134804" ht="14.25" customHeight="1"/>
    <row r="134806" ht="14.25" customHeight="1"/>
    <row r="134808" ht="14.25" customHeight="1"/>
    <row r="134810" ht="14.25" customHeight="1"/>
    <row r="134812" ht="14.25" customHeight="1"/>
    <row r="134814" ht="14.25" customHeight="1"/>
    <row r="134816" ht="14.25" customHeight="1"/>
    <row r="134818" ht="14.25" customHeight="1"/>
    <row r="134820" ht="14.25" customHeight="1"/>
    <row r="134822" ht="14.25" customHeight="1"/>
    <row r="134824" ht="14.25" customHeight="1"/>
    <row r="134826" ht="14.25" customHeight="1"/>
    <row r="134828" ht="14.25" customHeight="1"/>
    <row r="134830" ht="14.25" customHeight="1"/>
    <row r="134832" ht="14.25" customHeight="1"/>
    <row r="134834" ht="14.25" customHeight="1"/>
    <row r="134836" ht="14.25" customHeight="1"/>
    <row r="134838" ht="14.25" customHeight="1"/>
    <row r="134840" ht="14.25" customHeight="1"/>
    <row r="134842" ht="14.25" customHeight="1"/>
    <row r="134844" ht="14.25" customHeight="1"/>
    <row r="134846" ht="14.25" customHeight="1"/>
    <row r="134848" ht="14.25" customHeight="1"/>
    <row r="134850" ht="14.25" customHeight="1"/>
    <row r="134852" ht="14.25" customHeight="1"/>
    <row r="134854" ht="14.25" customHeight="1"/>
    <row r="134856" ht="14.25" customHeight="1"/>
    <row r="134858" ht="14.25" customHeight="1"/>
    <row r="134860" ht="14.25" customHeight="1"/>
    <row r="134862" ht="14.25" customHeight="1"/>
    <row r="134864" ht="14.25" customHeight="1"/>
    <row r="134866" ht="14.25" customHeight="1"/>
    <row r="134868" ht="14.25" customHeight="1"/>
    <row r="134870" ht="14.25" customHeight="1"/>
    <row r="134872" ht="14.25" customHeight="1"/>
    <row r="134874" ht="14.25" customHeight="1"/>
    <row r="134876" ht="14.25" customHeight="1"/>
    <row r="134878" ht="14.25" customHeight="1"/>
    <row r="134880" ht="14.25" customHeight="1"/>
    <row r="134882" ht="14.25" customHeight="1"/>
    <row r="134884" ht="14.25" customHeight="1"/>
    <row r="134886" ht="14.25" customHeight="1"/>
    <row r="134888" ht="14.25" customHeight="1"/>
    <row r="134890" ht="14.25" customHeight="1"/>
    <row r="134892" ht="14.25" customHeight="1"/>
    <row r="134894" ht="14.25" customHeight="1"/>
    <row r="134896" ht="14.25" customHeight="1"/>
    <row r="134898" ht="14.25" customHeight="1"/>
    <row r="134900" ht="14.25" customHeight="1"/>
    <row r="134902" ht="14.25" customHeight="1"/>
    <row r="134904" ht="14.25" customHeight="1"/>
    <row r="134906" ht="14.25" customHeight="1"/>
    <row r="134908" ht="14.25" customHeight="1"/>
    <row r="134910" ht="14.25" customHeight="1"/>
    <row r="134912" ht="14.25" customHeight="1"/>
    <row r="134914" ht="14.25" customHeight="1"/>
    <row r="134916" ht="14.25" customHeight="1"/>
    <row r="134918" ht="14.25" customHeight="1"/>
    <row r="134920" ht="14.25" customHeight="1"/>
    <row r="134922" ht="14.25" customHeight="1"/>
    <row r="134924" ht="14.25" customHeight="1"/>
    <row r="134926" ht="14.25" customHeight="1"/>
    <row r="134928" ht="14.25" customHeight="1"/>
    <row r="134930" ht="14.25" customHeight="1"/>
    <row r="134932" ht="14.25" customHeight="1"/>
    <row r="134934" ht="14.25" customHeight="1"/>
    <row r="134936" ht="14.25" customHeight="1"/>
    <row r="134938" ht="14.25" customHeight="1"/>
    <row r="134940" ht="14.25" customHeight="1"/>
    <row r="134942" ht="14.25" customHeight="1"/>
    <row r="134944" ht="14.25" customHeight="1"/>
    <row r="134946" ht="14.25" customHeight="1"/>
    <row r="134948" ht="14.25" customHeight="1"/>
    <row r="134950" ht="14.25" customHeight="1"/>
    <row r="134952" ht="14.25" customHeight="1"/>
    <row r="134954" ht="14.25" customHeight="1"/>
    <row r="134956" ht="14.25" customHeight="1"/>
    <row r="134958" ht="14.25" customHeight="1"/>
    <row r="134960" ht="14.25" customHeight="1"/>
    <row r="134962" ht="14.25" customHeight="1"/>
    <row r="134964" ht="14.25" customHeight="1"/>
    <row r="134966" ht="14.25" customHeight="1"/>
    <row r="134968" ht="14.25" customHeight="1"/>
    <row r="134970" ht="14.25" customHeight="1"/>
    <row r="134972" ht="14.25" customHeight="1"/>
    <row r="134974" ht="14.25" customHeight="1"/>
    <row r="134976" ht="14.25" customHeight="1"/>
    <row r="134978" ht="14.25" customHeight="1"/>
    <row r="134980" ht="14.25" customHeight="1"/>
    <row r="134982" ht="14.25" customHeight="1"/>
    <row r="134984" ht="14.25" customHeight="1"/>
    <row r="134986" ht="14.25" customHeight="1"/>
    <row r="134988" ht="14.25" customHeight="1"/>
    <row r="134990" ht="14.25" customHeight="1"/>
    <row r="134992" ht="14.25" customHeight="1"/>
    <row r="134994" ht="14.25" customHeight="1"/>
    <row r="134996" ht="14.25" customHeight="1"/>
    <row r="134998" ht="14.25" customHeight="1"/>
    <row r="135000" ht="14.25" customHeight="1"/>
    <row r="135002" ht="14.25" customHeight="1"/>
    <row r="135004" ht="14.25" customHeight="1"/>
    <row r="135006" ht="14.25" customHeight="1"/>
    <row r="135008" ht="14.25" customHeight="1"/>
    <row r="135010" ht="14.25" customHeight="1"/>
    <row r="135012" ht="14.25" customHeight="1"/>
    <row r="135014" ht="14.25" customHeight="1"/>
    <row r="135016" ht="14.25" customHeight="1"/>
    <row r="135018" ht="14.25" customHeight="1"/>
    <row r="135020" ht="14.25" customHeight="1"/>
    <row r="135022" ht="14.25" customHeight="1"/>
    <row r="135024" ht="14.25" customHeight="1"/>
    <row r="135026" ht="14.25" customHeight="1"/>
    <row r="135028" ht="14.25" customHeight="1"/>
    <row r="135030" ht="14.25" customHeight="1"/>
    <row r="135032" ht="14.25" customHeight="1"/>
    <row r="135034" ht="14.25" customHeight="1"/>
    <row r="135036" ht="14.25" customHeight="1"/>
    <row r="135038" ht="14.25" customHeight="1"/>
    <row r="135040" ht="14.25" customHeight="1"/>
    <row r="135042" ht="14.25" customHeight="1"/>
    <row r="135044" ht="14.25" customHeight="1"/>
    <row r="135046" ht="14.25" customHeight="1"/>
    <row r="135048" ht="14.25" customHeight="1"/>
    <row r="135050" ht="14.25" customHeight="1"/>
    <row r="135052" ht="14.25" customHeight="1"/>
    <row r="135054" ht="14.25" customHeight="1"/>
    <row r="135056" ht="14.25" customHeight="1"/>
    <row r="135058" ht="14.25" customHeight="1"/>
    <row r="135060" ht="14.25" customHeight="1"/>
    <row r="135062" ht="14.25" customHeight="1"/>
    <row r="135064" ht="14.25" customHeight="1"/>
    <row r="135066" ht="14.25" customHeight="1"/>
    <row r="135068" ht="14.25" customHeight="1"/>
    <row r="135070" ht="14.25" customHeight="1"/>
    <row r="135072" ht="14.25" customHeight="1"/>
    <row r="135074" ht="14.25" customHeight="1"/>
    <row r="135076" ht="14.25" customHeight="1"/>
    <row r="135078" ht="14.25" customHeight="1"/>
    <row r="135080" ht="14.25" customHeight="1"/>
    <row r="135082" ht="14.25" customHeight="1"/>
    <row r="135084" ht="14.25" customHeight="1"/>
    <row r="135086" ht="14.25" customHeight="1"/>
    <row r="135088" ht="14.25" customHeight="1"/>
    <row r="135090" ht="14.25" customHeight="1"/>
    <row r="135092" ht="14.25" customHeight="1"/>
    <row r="135094" ht="14.25" customHeight="1"/>
    <row r="135096" ht="14.25" customHeight="1"/>
    <row r="135098" ht="14.25" customHeight="1"/>
    <row r="135100" ht="14.25" customHeight="1"/>
    <row r="135102" ht="14.25" customHeight="1"/>
    <row r="135104" ht="14.25" customHeight="1"/>
    <row r="135106" ht="14.25" customHeight="1"/>
    <row r="135108" ht="14.25" customHeight="1"/>
    <row r="135110" ht="14.25" customHeight="1"/>
    <row r="135112" ht="14.25" customHeight="1"/>
    <row r="135114" ht="14.25" customHeight="1"/>
    <row r="135116" ht="14.25" customHeight="1"/>
    <row r="135118" ht="14.25" customHeight="1"/>
    <row r="135120" ht="14.25" customHeight="1"/>
    <row r="135122" ht="14.25" customHeight="1"/>
    <row r="135124" ht="14.25" customHeight="1"/>
    <row r="135126" ht="14.25" customHeight="1"/>
    <row r="135128" ht="14.25" customHeight="1"/>
    <row r="135130" ht="14.25" customHeight="1"/>
    <row r="135132" ht="14.25" customHeight="1"/>
    <row r="135134" ht="14.25" customHeight="1"/>
    <row r="135136" ht="14.25" customHeight="1"/>
    <row r="135138" ht="14.25" customHeight="1"/>
    <row r="135140" ht="14.25" customHeight="1"/>
    <row r="135142" ht="14.25" customHeight="1"/>
    <row r="135144" ht="14.25" customHeight="1"/>
    <row r="135146" ht="14.25" customHeight="1"/>
    <row r="135148" ht="14.25" customHeight="1"/>
    <row r="135150" ht="14.25" customHeight="1"/>
    <row r="135152" ht="14.25" customHeight="1"/>
    <row r="135154" ht="14.25" customHeight="1"/>
    <row r="135156" ht="14.25" customHeight="1"/>
    <row r="135158" ht="14.25" customHeight="1"/>
    <row r="135160" ht="14.25" customHeight="1"/>
    <row r="135162" ht="14.25" customHeight="1"/>
    <row r="135164" ht="14.25" customHeight="1"/>
    <row r="135166" ht="14.25" customHeight="1"/>
    <row r="135168" ht="14.25" customHeight="1"/>
    <row r="135170" ht="14.25" customHeight="1"/>
    <row r="135172" ht="14.25" customHeight="1"/>
    <row r="135174" ht="14.25" customHeight="1"/>
    <row r="135176" ht="14.25" customHeight="1"/>
    <row r="135178" ht="14.25" customHeight="1"/>
    <row r="135180" ht="14.25" customHeight="1"/>
    <row r="135182" ht="14.25" customHeight="1"/>
    <row r="135184" ht="14.25" customHeight="1"/>
    <row r="135186" ht="14.25" customHeight="1"/>
    <row r="135188" ht="14.25" customHeight="1"/>
    <row r="135190" ht="14.25" customHeight="1"/>
    <row r="135192" ht="14.25" customHeight="1"/>
    <row r="135194" ht="14.25" customHeight="1"/>
    <row r="135196" ht="14.25" customHeight="1"/>
    <row r="135198" ht="14.25" customHeight="1"/>
    <row r="135200" ht="14.25" customHeight="1"/>
    <row r="135202" ht="14.25" customHeight="1"/>
    <row r="135204" ht="14.25" customHeight="1"/>
    <row r="135206" ht="14.25" customHeight="1"/>
    <row r="135208" ht="14.25" customHeight="1"/>
    <row r="135210" ht="14.25" customHeight="1"/>
    <row r="135212" ht="14.25" customHeight="1"/>
    <row r="135214" ht="14.25" customHeight="1"/>
    <row r="135216" ht="14.25" customHeight="1"/>
    <row r="135218" ht="14.25" customHeight="1"/>
    <row r="135220" ht="14.25" customHeight="1"/>
    <row r="135222" ht="14.25" customHeight="1"/>
    <row r="135224" ht="14.25" customHeight="1"/>
    <row r="135226" ht="14.25" customHeight="1"/>
    <row r="135228" ht="14.25" customHeight="1"/>
    <row r="135230" ht="14.25" customHeight="1"/>
    <row r="135232" ht="14.25" customHeight="1"/>
    <row r="135234" ht="14.25" customHeight="1"/>
    <row r="135236" ht="14.25" customHeight="1"/>
    <row r="135238" ht="14.25" customHeight="1"/>
    <row r="135240" ht="14.25" customHeight="1"/>
    <row r="135242" ht="14.25" customHeight="1"/>
    <row r="135244" ht="14.25" customHeight="1"/>
    <row r="135246" ht="14.25" customHeight="1"/>
    <row r="135248" ht="14.25" customHeight="1"/>
    <row r="135250" ht="14.25" customHeight="1"/>
    <row r="135252" ht="14.25" customHeight="1"/>
    <row r="135254" ht="14.25" customHeight="1"/>
    <row r="135256" ht="14.25" customHeight="1"/>
    <row r="135258" ht="14.25" customHeight="1"/>
    <row r="135260" ht="14.25" customHeight="1"/>
    <row r="135262" ht="14.25" customHeight="1"/>
    <row r="135264" ht="14.25" customHeight="1"/>
    <row r="135266" ht="14.25" customHeight="1"/>
    <row r="135268" ht="14.25" customHeight="1"/>
    <row r="135270" ht="14.25" customHeight="1"/>
    <row r="135272" ht="14.25" customHeight="1"/>
    <row r="135274" ht="14.25" customHeight="1"/>
    <row r="135276" ht="14.25" customHeight="1"/>
    <row r="135278" ht="14.25" customHeight="1"/>
    <row r="135280" ht="14.25" customHeight="1"/>
    <row r="135282" ht="14.25" customHeight="1"/>
    <row r="135284" ht="14.25" customHeight="1"/>
    <row r="135286" ht="14.25" customHeight="1"/>
    <row r="135288" ht="14.25" customHeight="1"/>
    <row r="135290" ht="14.25" customHeight="1"/>
    <row r="135292" ht="14.25" customHeight="1"/>
    <row r="135294" ht="14.25" customHeight="1"/>
    <row r="135296" ht="14.25" customHeight="1"/>
    <row r="135298" ht="14.25" customHeight="1"/>
    <row r="135300" ht="14.25" customHeight="1"/>
    <row r="135302" ht="14.25" customHeight="1"/>
    <row r="135304" ht="14.25" customHeight="1"/>
    <row r="135306" ht="14.25" customHeight="1"/>
    <row r="135308" ht="14.25" customHeight="1"/>
    <row r="135310" ht="14.25" customHeight="1"/>
    <row r="135312" ht="14.25" customHeight="1"/>
    <row r="135314" ht="14.25" customHeight="1"/>
    <row r="135316" ht="14.25" customHeight="1"/>
    <row r="135318" ht="14.25" customHeight="1"/>
    <row r="135320" ht="14.25" customHeight="1"/>
    <row r="135322" ht="14.25" customHeight="1"/>
    <row r="135324" ht="14.25" customHeight="1"/>
    <row r="135326" ht="14.25" customHeight="1"/>
    <row r="135328" ht="14.25" customHeight="1"/>
    <row r="135330" ht="14.25" customHeight="1"/>
    <row r="135332" ht="14.25" customHeight="1"/>
    <row r="135334" ht="14.25" customHeight="1"/>
    <row r="135336" ht="14.25" customHeight="1"/>
    <row r="135338" ht="14.25" customHeight="1"/>
    <row r="135340" ht="14.25" customHeight="1"/>
    <row r="135342" ht="14.25" customHeight="1"/>
    <row r="135344" ht="14.25" customHeight="1"/>
    <row r="135346" ht="14.25" customHeight="1"/>
    <row r="135348" ht="14.25" customHeight="1"/>
    <row r="135350" ht="14.25" customHeight="1"/>
    <row r="135352" ht="14.25" customHeight="1"/>
    <row r="135354" ht="14.25" customHeight="1"/>
    <row r="135356" ht="14.25" customHeight="1"/>
    <row r="135358" ht="14.25" customHeight="1"/>
    <row r="135360" ht="14.25" customHeight="1"/>
    <row r="135362" ht="14.25" customHeight="1"/>
    <row r="135364" ht="14.25" customHeight="1"/>
    <row r="135366" ht="14.25" customHeight="1"/>
    <row r="135368" ht="14.25" customHeight="1"/>
    <row r="135370" ht="14.25" customHeight="1"/>
    <row r="135372" ht="14.25" customHeight="1"/>
    <row r="135374" ht="14.25" customHeight="1"/>
    <row r="135376" ht="14.25" customHeight="1"/>
    <row r="135378" ht="14.25" customHeight="1"/>
    <row r="135380" ht="14.25" customHeight="1"/>
    <row r="135382" ht="14.25" customHeight="1"/>
    <row r="135384" ht="14.25" customHeight="1"/>
    <row r="135386" ht="14.25" customHeight="1"/>
    <row r="135388" ht="14.25" customHeight="1"/>
    <row r="135390" ht="14.25" customHeight="1"/>
    <row r="135392" ht="14.25" customHeight="1"/>
    <row r="135394" ht="14.25" customHeight="1"/>
    <row r="135396" ht="14.25" customHeight="1"/>
    <row r="135398" ht="14.25" customHeight="1"/>
    <row r="135400" ht="14.25" customHeight="1"/>
    <row r="135402" ht="14.25" customHeight="1"/>
    <row r="135404" ht="14.25" customHeight="1"/>
    <row r="135406" ht="14.25" customHeight="1"/>
    <row r="135408" ht="14.25" customHeight="1"/>
    <row r="135410" ht="14.25" customHeight="1"/>
    <row r="135412" ht="14.25" customHeight="1"/>
    <row r="135414" ht="14.25" customHeight="1"/>
    <row r="135416" ht="14.25" customHeight="1"/>
    <row r="135418" ht="14.25" customHeight="1"/>
    <row r="135420" ht="14.25" customHeight="1"/>
    <row r="135422" ht="14.25" customHeight="1"/>
    <row r="135424" ht="14.25" customHeight="1"/>
    <row r="135426" ht="14.25" customHeight="1"/>
    <row r="135428" ht="14.25" customHeight="1"/>
    <row r="135430" ht="14.25" customHeight="1"/>
    <row r="135432" ht="14.25" customHeight="1"/>
    <row r="135434" ht="14.25" customHeight="1"/>
    <row r="135436" ht="14.25" customHeight="1"/>
    <row r="135438" ht="14.25" customHeight="1"/>
    <row r="135440" ht="14.25" customHeight="1"/>
    <row r="135442" ht="14.25" customHeight="1"/>
    <row r="135444" ht="14.25" customHeight="1"/>
    <row r="135446" ht="14.25" customHeight="1"/>
    <row r="135448" ht="14.25" customHeight="1"/>
    <row r="135450" ht="14.25" customHeight="1"/>
    <row r="135452" ht="14.25" customHeight="1"/>
    <row r="135454" ht="14.25" customHeight="1"/>
    <row r="135456" ht="14.25" customHeight="1"/>
    <row r="135458" ht="14.25" customHeight="1"/>
    <row r="135460" ht="14.25" customHeight="1"/>
    <row r="135462" ht="14.25" customHeight="1"/>
    <row r="135464" ht="14.25" customHeight="1"/>
    <row r="135466" ht="14.25" customHeight="1"/>
    <row r="135468" ht="14.25" customHeight="1"/>
    <row r="135470" ht="14.25" customHeight="1"/>
    <row r="135472" ht="14.25" customHeight="1"/>
    <row r="135474" ht="14.25" customHeight="1"/>
    <row r="135476" ht="14.25" customHeight="1"/>
    <row r="135478" ht="14.25" customHeight="1"/>
    <row r="135480" ht="14.25" customHeight="1"/>
    <row r="135482" ht="14.25" customHeight="1"/>
    <row r="135484" ht="14.25" customHeight="1"/>
    <row r="135486" ht="14.25" customHeight="1"/>
    <row r="135488" ht="14.25" customHeight="1"/>
    <row r="135490" ht="14.25" customHeight="1"/>
    <row r="135492" ht="14.25" customHeight="1"/>
    <row r="135494" ht="14.25" customHeight="1"/>
    <row r="135496" ht="14.25" customHeight="1"/>
    <row r="135498" ht="14.25" customHeight="1"/>
    <row r="135500" ht="14.25" customHeight="1"/>
    <row r="135502" ht="14.25" customHeight="1"/>
    <row r="135504" ht="14.25" customHeight="1"/>
    <row r="135506" ht="14.25" customHeight="1"/>
    <row r="135508" ht="14.25" customHeight="1"/>
    <row r="135510" ht="14.25" customHeight="1"/>
    <row r="135512" ht="14.25" customHeight="1"/>
    <row r="135514" ht="14.25" customHeight="1"/>
    <row r="135516" ht="14.25" customHeight="1"/>
    <row r="135518" ht="14.25" customHeight="1"/>
    <row r="135520" ht="14.25" customHeight="1"/>
    <row r="135522" ht="14.25" customHeight="1"/>
    <row r="135524" ht="14.25" customHeight="1"/>
    <row r="135526" ht="14.25" customHeight="1"/>
    <row r="135528" ht="14.25" customHeight="1"/>
    <row r="135530" ht="14.25" customHeight="1"/>
    <row r="135532" ht="14.25" customHeight="1"/>
    <row r="135534" ht="14.25" customHeight="1"/>
    <row r="135536" ht="14.25" customHeight="1"/>
    <row r="135538" ht="14.25" customHeight="1"/>
    <row r="135540" ht="14.25" customHeight="1"/>
    <row r="135542" ht="14.25" customHeight="1"/>
    <row r="135544" ht="14.25" customHeight="1"/>
    <row r="135546" ht="14.25" customHeight="1"/>
    <row r="135548" ht="14.25" customHeight="1"/>
    <row r="135550" ht="14.25" customHeight="1"/>
    <row r="135552" ht="14.25" customHeight="1"/>
    <row r="135554" ht="14.25" customHeight="1"/>
    <row r="135556" ht="14.25" customHeight="1"/>
    <row r="135558" ht="14.25" customHeight="1"/>
    <row r="135560" ht="14.25" customHeight="1"/>
    <row r="135562" ht="14.25" customHeight="1"/>
    <row r="135564" ht="14.25" customHeight="1"/>
    <row r="135566" ht="14.25" customHeight="1"/>
    <row r="135568" ht="14.25" customHeight="1"/>
    <row r="135570" ht="14.25" customHeight="1"/>
    <row r="135572" ht="14.25" customHeight="1"/>
    <row r="135574" ht="14.25" customHeight="1"/>
    <row r="135576" ht="14.25" customHeight="1"/>
    <row r="135578" ht="14.25" customHeight="1"/>
    <row r="135580" ht="14.25" customHeight="1"/>
    <row r="135582" ht="14.25" customHeight="1"/>
    <row r="135584" ht="14.25" customHeight="1"/>
    <row r="135586" ht="14.25" customHeight="1"/>
    <row r="135588" ht="14.25" customHeight="1"/>
    <row r="135590" ht="14.25" customHeight="1"/>
    <row r="135592" ht="14.25" customHeight="1"/>
    <row r="135594" ht="14.25" customHeight="1"/>
    <row r="135596" ht="14.25" customHeight="1"/>
    <row r="135598" ht="14.25" customHeight="1"/>
    <row r="135600" ht="14.25" customHeight="1"/>
    <row r="135602" ht="14.25" customHeight="1"/>
    <row r="135604" ht="14.25" customHeight="1"/>
    <row r="135606" ht="14.25" customHeight="1"/>
    <row r="135608" ht="14.25" customHeight="1"/>
    <row r="135610" ht="14.25" customHeight="1"/>
    <row r="135612" ht="14.25" customHeight="1"/>
    <row r="135614" ht="14.25" customHeight="1"/>
    <row r="135616" ht="14.25" customHeight="1"/>
    <row r="135618" ht="14.25" customHeight="1"/>
    <row r="135620" ht="14.25" customHeight="1"/>
    <row r="135622" ht="14.25" customHeight="1"/>
    <row r="135624" ht="14.25" customHeight="1"/>
    <row r="135626" ht="14.25" customHeight="1"/>
    <row r="135628" ht="14.25" customHeight="1"/>
    <row r="135630" ht="14.25" customHeight="1"/>
    <row r="135632" ht="14.25" customHeight="1"/>
    <row r="135634" ht="14.25" customHeight="1"/>
    <row r="135636" ht="14.25" customHeight="1"/>
    <row r="135638" ht="14.25" customHeight="1"/>
    <row r="135640" ht="14.25" customHeight="1"/>
    <row r="135642" ht="14.25" customHeight="1"/>
    <row r="135644" ht="14.25" customHeight="1"/>
    <row r="135646" ht="14.25" customHeight="1"/>
    <row r="135648" ht="14.25" customHeight="1"/>
    <row r="135650" ht="14.25" customHeight="1"/>
    <row r="135652" ht="14.25" customHeight="1"/>
    <row r="135654" ht="14.25" customHeight="1"/>
    <row r="135656" ht="14.25" customHeight="1"/>
    <row r="135658" ht="14.25" customHeight="1"/>
    <row r="135660" ht="14.25" customHeight="1"/>
    <row r="135662" ht="14.25" customHeight="1"/>
    <row r="135664" ht="14.25" customHeight="1"/>
    <row r="135666" ht="14.25" customHeight="1"/>
    <row r="135668" ht="14.25" customHeight="1"/>
    <row r="135670" ht="14.25" customHeight="1"/>
    <row r="135672" ht="14.25" customHeight="1"/>
    <row r="135674" ht="14.25" customHeight="1"/>
    <row r="135676" ht="14.25" customHeight="1"/>
    <row r="135678" ht="14.25" customHeight="1"/>
    <row r="135680" ht="14.25" customHeight="1"/>
    <row r="135682" ht="14.25" customHeight="1"/>
    <row r="135684" ht="14.25" customHeight="1"/>
    <row r="135686" ht="14.25" customHeight="1"/>
    <row r="135688" ht="14.25" customHeight="1"/>
    <row r="135690" ht="14.25" customHeight="1"/>
    <row r="135692" ht="14.25" customHeight="1"/>
    <row r="135694" ht="14.25" customHeight="1"/>
    <row r="135696" ht="14.25" customHeight="1"/>
    <row r="135698" ht="14.25" customHeight="1"/>
    <row r="135700" ht="14.25" customHeight="1"/>
    <row r="135702" ht="14.25" customHeight="1"/>
    <row r="135704" ht="14.25" customHeight="1"/>
    <row r="135706" ht="14.25" customHeight="1"/>
    <row r="135708" ht="14.25" customHeight="1"/>
    <row r="135710" ht="14.25" customHeight="1"/>
    <row r="135712" ht="14.25" customHeight="1"/>
    <row r="135714" ht="14.25" customHeight="1"/>
    <row r="135716" ht="14.25" customHeight="1"/>
    <row r="135718" ht="14.25" customHeight="1"/>
    <row r="135720" ht="14.25" customHeight="1"/>
    <row r="135722" ht="14.25" customHeight="1"/>
    <row r="135724" ht="14.25" customHeight="1"/>
    <row r="135726" ht="14.25" customHeight="1"/>
    <row r="135728" ht="14.25" customHeight="1"/>
    <row r="135730" ht="14.25" customHeight="1"/>
    <row r="135732" ht="14.25" customHeight="1"/>
    <row r="135734" ht="14.25" customHeight="1"/>
    <row r="135736" ht="14.25" customHeight="1"/>
    <row r="135738" ht="14.25" customHeight="1"/>
    <row r="135740" ht="14.25" customHeight="1"/>
    <row r="135742" ht="14.25" customHeight="1"/>
    <row r="135744" ht="14.25" customHeight="1"/>
    <row r="135746" ht="14.25" customHeight="1"/>
    <row r="135748" ht="14.25" customHeight="1"/>
    <row r="135750" ht="14.25" customHeight="1"/>
    <row r="135752" ht="14.25" customHeight="1"/>
    <row r="135754" ht="14.25" customHeight="1"/>
    <row r="135756" ht="14.25" customHeight="1"/>
    <row r="135758" ht="14.25" customHeight="1"/>
    <row r="135760" ht="14.25" customHeight="1"/>
    <row r="135762" ht="14.25" customHeight="1"/>
    <row r="135764" ht="14.25" customHeight="1"/>
    <row r="135766" ht="14.25" customHeight="1"/>
    <row r="135768" ht="14.25" customHeight="1"/>
    <row r="135770" ht="14.25" customHeight="1"/>
    <row r="135772" ht="14.25" customHeight="1"/>
    <row r="135774" ht="14.25" customHeight="1"/>
    <row r="135776" ht="14.25" customHeight="1"/>
    <row r="135778" ht="14.25" customHeight="1"/>
    <row r="135780" ht="14.25" customHeight="1"/>
    <row r="135782" ht="14.25" customHeight="1"/>
    <row r="135784" ht="14.25" customHeight="1"/>
    <row r="135786" ht="14.25" customHeight="1"/>
    <row r="135788" ht="14.25" customHeight="1"/>
    <row r="135790" ht="14.25" customHeight="1"/>
    <row r="135792" ht="14.25" customHeight="1"/>
    <row r="135794" ht="14.25" customHeight="1"/>
    <row r="135796" ht="14.25" customHeight="1"/>
    <row r="135798" ht="14.25" customHeight="1"/>
    <row r="135800" ht="14.25" customHeight="1"/>
    <row r="135802" ht="14.25" customHeight="1"/>
    <row r="135804" ht="14.25" customHeight="1"/>
    <row r="135806" ht="14.25" customHeight="1"/>
    <row r="135808" ht="14.25" customHeight="1"/>
    <row r="135810" ht="14.25" customHeight="1"/>
    <row r="135812" ht="14.25" customHeight="1"/>
    <row r="135814" ht="14.25" customHeight="1"/>
    <row r="135816" ht="14.25" customHeight="1"/>
    <row r="135818" ht="14.25" customHeight="1"/>
    <row r="135820" ht="14.25" customHeight="1"/>
    <row r="135822" ht="14.25" customHeight="1"/>
    <row r="135824" ht="14.25" customHeight="1"/>
    <row r="135826" ht="14.25" customHeight="1"/>
    <row r="135828" ht="14.25" customHeight="1"/>
    <row r="135830" ht="14.25" customHeight="1"/>
    <row r="135832" ht="14.25" customHeight="1"/>
    <row r="135834" ht="14.25" customHeight="1"/>
    <row r="135836" ht="14.25" customHeight="1"/>
    <row r="135838" ht="14.25" customHeight="1"/>
    <row r="135840" ht="14.25" customHeight="1"/>
    <row r="135842" ht="14.25" customHeight="1"/>
    <row r="135844" ht="14.25" customHeight="1"/>
    <row r="135846" ht="14.25" customHeight="1"/>
    <row r="135848" ht="14.25" customHeight="1"/>
    <row r="135850" ht="14.25" customHeight="1"/>
    <row r="135852" ht="14.25" customHeight="1"/>
    <row r="135854" ht="14.25" customHeight="1"/>
    <row r="135856" ht="14.25" customHeight="1"/>
    <row r="135858" ht="14.25" customHeight="1"/>
    <row r="135860" ht="14.25" customHeight="1"/>
    <row r="135862" ht="14.25" customHeight="1"/>
    <row r="135864" ht="14.25" customHeight="1"/>
    <row r="135866" ht="14.25" customHeight="1"/>
    <row r="135868" ht="14.25" customHeight="1"/>
    <row r="135870" ht="14.25" customHeight="1"/>
    <row r="135872" ht="14.25" customHeight="1"/>
    <row r="135874" ht="14.25" customHeight="1"/>
    <row r="135876" ht="14.25" customHeight="1"/>
    <row r="135878" ht="14.25" customHeight="1"/>
    <row r="135880" ht="14.25" customHeight="1"/>
    <row r="135882" ht="14.25" customHeight="1"/>
    <row r="135884" ht="14.25" customHeight="1"/>
    <row r="135886" ht="14.25" customHeight="1"/>
    <row r="135888" ht="14.25" customHeight="1"/>
    <row r="135890" ht="14.25" customHeight="1"/>
    <row r="135892" ht="14.25" customHeight="1"/>
    <row r="135894" ht="14.25" customHeight="1"/>
    <row r="135896" ht="14.25" customHeight="1"/>
    <row r="135898" ht="14.25" customHeight="1"/>
    <row r="135900" ht="14.25" customHeight="1"/>
    <row r="135902" ht="14.25" customHeight="1"/>
    <row r="135904" ht="14.25" customHeight="1"/>
    <row r="135906" ht="14.25" customHeight="1"/>
    <row r="135908" ht="14.25" customHeight="1"/>
    <row r="135910" ht="14.25" customHeight="1"/>
    <row r="135912" ht="14.25" customHeight="1"/>
    <row r="135914" ht="14.25" customHeight="1"/>
    <row r="135916" ht="14.25" customHeight="1"/>
    <row r="135918" ht="14.25" customHeight="1"/>
    <row r="135920" ht="14.25" customHeight="1"/>
    <row r="135922" ht="14.25" customHeight="1"/>
    <row r="135924" ht="14.25" customHeight="1"/>
    <row r="135926" ht="14.25" customHeight="1"/>
    <row r="135928" ht="14.25" customHeight="1"/>
    <row r="135930" ht="14.25" customHeight="1"/>
    <row r="135932" ht="14.25" customHeight="1"/>
    <row r="135934" ht="14.25" customHeight="1"/>
    <row r="135936" ht="14.25" customHeight="1"/>
    <row r="135938" ht="14.25" customHeight="1"/>
    <row r="135940" ht="14.25" customHeight="1"/>
    <row r="135942" ht="14.25" customHeight="1"/>
    <row r="135944" ht="14.25" customHeight="1"/>
    <row r="135946" ht="14.25" customHeight="1"/>
    <row r="135948" ht="14.25" customHeight="1"/>
    <row r="135950" ht="14.25" customHeight="1"/>
    <row r="135952" ht="14.25" customHeight="1"/>
    <row r="135954" ht="14.25" customHeight="1"/>
    <row r="135956" ht="14.25" customHeight="1"/>
    <row r="135958" ht="14.25" customHeight="1"/>
    <row r="135960" ht="14.25" customHeight="1"/>
    <row r="135962" ht="14.25" customHeight="1"/>
    <row r="135964" ht="14.25" customHeight="1"/>
    <row r="135966" ht="14.25" customHeight="1"/>
    <row r="135968" ht="14.25" customHeight="1"/>
    <row r="135970" ht="14.25" customHeight="1"/>
    <row r="135972" ht="14.25" customHeight="1"/>
    <row r="135974" ht="14.25" customHeight="1"/>
    <row r="135976" ht="14.25" customHeight="1"/>
    <row r="135978" ht="14.25" customHeight="1"/>
    <row r="135980" ht="14.25" customHeight="1"/>
    <row r="135982" ht="14.25" customHeight="1"/>
    <row r="135984" ht="14.25" customHeight="1"/>
    <row r="135986" ht="14.25" customHeight="1"/>
    <row r="135988" ht="14.25" customHeight="1"/>
    <row r="135990" ht="14.25" customHeight="1"/>
    <row r="135992" ht="14.25" customHeight="1"/>
    <row r="135994" ht="14.25" customHeight="1"/>
    <row r="135996" ht="14.25" customHeight="1"/>
    <row r="135998" ht="14.25" customHeight="1"/>
    <row r="136000" ht="14.25" customHeight="1"/>
    <row r="136002" ht="14.25" customHeight="1"/>
    <row r="136004" ht="14.25" customHeight="1"/>
    <row r="136006" ht="14.25" customHeight="1"/>
    <row r="136008" ht="14.25" customHeight="1"/>
    <row r="136010" ht="14.25" customHeight="1"/>
    <row r="136012" ht="14.25" customHeight="1"/>
    <row r="136014" ht="14.25" customHeight="1"/>
    <row r="136016" ht="14.25" customHeight="1"/>
    <row r="136018" ht="14.25" customHeight="1"/>
    <row r="136020" ht="14.25" customHeight="1"/>
    <row r="136022" ht="14.25" customHeight="1"/>
    <row r="136024" ht="14.25" customHeight="1"/>
    <row r="136026" ht="14.25" customHeight="1"/>
    <row r="136028" ht="14.25" customHeight="1"/>
    <row r="136030" ht="14.25" customHeight="1"/>
    <row r="136032" ht="14.25" customHeight="1"/>
    <row r="136034" ht="14.25" customHeight="1"/>
    <row r="136036" ht="14.25" customHeight="1"/>
    <row r="136038" ht="14.25" customHeight="1"/>
    <row r="136040" ht="14.25" customHeight="1"/>
    <row r="136042" ht="14.25" customHeight="1"/>
    <row r="136044" ht="14.25" customHeight="1"/>
    <row r="136046" ht="14.25" customHeight="1"/>
    <row r="136048" ht="14.25" customHeight="1"/>
    <row r="136050" ht="14.25" customHeight="1"/>
    <row r="136052" ht="14.25" customHeight="1"/>
    <row r="136054" ht="14.25" customHeight="1"/>
    <row r="136056" ht="14.25" customHeight="1"/>
    <row r="136058" ht="14.25" customHeight="1"/>
    <row r="136060" ht="14.25" customHeight="1"/>
    <row r="136062" ht="14.25" customHeight="1"/>
    <row r="136064" ht="14.25" customHeight="1"/>
    <row r="136066" ht="14.25" customHeight="1"/>
    <row r="136068" ht="14.25" customHeight="1"/>
    <row r="136070" ht="14.25" customHeight="1"/>
    <row r="136072" ht="14.25" customHeight="1"/>
    <row r="136074" ht="14.25" customHeight="1"/>
    <row r="136076" ht="14.25" customHeight="1"/>
    <row r="136078" ht="14.25" customHeight="1"/>
    <row r="136080" ht="14.25" customHeight="1"/>
    <row r="136082" ht="14.25" customHeight="1"/>
    <row r="136084" ht="14.25" customHeight="1"/>
    <row r="136086" ht="14.25" customHeight="1"/>
    <row r="136088" ht="14.25" customHeight="1"/>
    <row r="136090" ht="14.25" customHeight="1"/>
    <row r="136092" ht="14.25" customHeight="1"/>
    <row r="136094" ht="14.25" customHeight="1"/>
    <row r="136096" ht="14.25" customHeight="1"/>
    <row r="136098" ht="14.25" customHeight="1"/>
    <row r="136100" ht="14.25" customHeight="1"/>
    <row r="136102" ht="14.25" customHeight="1"/>
    <row r="136104" ht="14.25" customHeight="1"/>
    <row r="136106" ht="14.25" customHeight="1"/>
    <row r="136108" ht="14.25" customHeight="1"/>
    <row r="136110" ht="14.25" customHeight="1"/>
    <row r="136112" ht="14.25" customHeight="1"/>
    <row r="136114" ht="14.25" customHeight="1"/>
    <row r="136116" ht="14.25" customHeight="1"/>
    <row r="136118" ht="14.25" customHeight="1"/>
    <row r="136120" ht="14.25" customHeight="1"/>
    <row r="136122" ht="14.25" customHeight="1"/>
    <row r="136124" ht="14.25" customHeight="1"/>
    <row r="136126" ht="14.25" customHeight="1"/>
    <row r="136128" ht="14.25" customHeight="1"/>
    <row r="136130" ht="14.25" customHeight="1"/>
    <row r="136132" ht="14.25" customHeight="1"/>
    <row r="136134" ht="14.25" customHeight="1"/>
    <row r="136136" ht="14.25" customHeight="1"/>
    <row r="136138" ht="14.25" customHeight="1"/>
    <row r="136140" ht="14.25" customHeight="1"/>
    <row r="136142" ht="14.25" customHeight="1"/>
    <row r="136144" ht="14.25" customHeight="1"/>
    <row r="136146" ht="14.25" customHeight="1"/>
    <row r="136148" ht="14.25" customHeight="1"/>
    <row r="136150" ht="14.25" customHeight="1"/>
    <row r="136152" ht="14.25" customHeight="1"/>
    <row r="136154" ht="14.25" customHeight="1"/>
    <row r="136156" ht="14.25" customHeight="1"/>
    <row r="136158" ht="14.25" customHeight="1"/>
    <row r="136160" ht="14.25" customHeight="1"/>
    <row r="136162" ht="14.25" customHeight="1"/>
    <row r="136164" ht="14.25" customHeight="1"/>
    <row r="136166" ht="14.25" customHeight="1"/>
    <row r="136168" ht="14.25" customHeight="1"/>
    <row r="136170" ht="14.25" customHeight="1"/>
    <row r="136172" ht="14.25" customHeight="1"/>
    <row r="136174" ht="14.25" customHeight="1"/>
    <row r="136176" ht="14.25" customHeight="1"/>
    <row r="136178" ht="14.25" customHeight="1"/>
    <row r="136180" ht="14.25" customHeight="1"/>
    <row r="136182" ht="14.25" customHeight="1"/>
    <row r="136184" ht="14.25" customHeight="1"/>
    <row r="136186" ht="14.25" customHeight="1"/>
    <row r="136188" ht="14.25" customHeight="1"/>
    <row r="136190" ht="14.25" customHeight="1"/>
    <row r="136192" ht="14.25" customHeight="1"/>
    <row r="136194" ht="14.25" customHeight="1"/>
    <row r="136196" ht="14.25" customHeight="1"/>
    <row r="136198" ht="14.25" customHeight="1"/>
    <row r="136200" ht="14.25" customHeight="1"/>
    <row r="136202" ht="14.25" customHeight="1"/>
    <row r="136204" ht="14.25" customHeight="1"/>
    <row r="136206" ht="14.25" customHeight="1"/>
    <row r="136208" ht="14.25" customHeight="1"/>
    <row r="136210" ht="14.25" customHeight="1"/>
    <row r="136212" ht="14.25" customHeight="1"/>
    <row r="136214" ht="14.25" customHeight="1"/>
    <row r="136216" ht="14.25" customHeight="1"/>
    <row r="136218" ht="14.25" customHeight="1"/>
    <row r="136220" ht="14.25" customHeight="1"/>
    <row r="136222" ht="14.25" customHeight="1"/>
    <row r="136224" ht="14.25" customHeight="1"/>
    <row r="136226" ht="14.25" customHeight="1"/>
    <row r="136228" ht="14.25" customHeight="1"/>
    <row r="136230" ht="14.25" customHeight="1"/>
    <row r="136232" ht="14.25" customHeight="1"/>
    <row r="136234" ht="14.25" customHeight="1"/>
    <row r="136236" ht="14.25" customHeight="1"/>
    <row r="136238" ht="14.25" customHeight="1"/>
    <row r="136240" ht="14.25" customHeight="1"/>
    <row r="136242" ht="14.25" customHeight="1"/>
    <row r="136244" ht="14.25" customHeight="1"/>
    <row r="136246" ht="14.25" customHeight="1"/>
    <row r="136248" ht="14.25" customHeight="1"/>
    <row r="136250" ht="14.25" customHeight="1"/>
    <row r="136252" ht="14.25" customHeight="1"/>
    <row r="136254" ht="14.25" customHeight="1"/>
    <row r="136256" ht="14.25" customHeight="1"/>
    <row r="136258" ht="14.25" customHeight="1"/>
    <row r="136260" ht="14.25" customHeight="1"/>
    <row r="136262" ht="14.25" customHeight="1"/>
    <row r="136264" ht="14.25" customHeight="1"/>
    <row r="136266" ht="14.25" customHeight="1"/>
    <row r="136268" ht="14.25" customHeight="1"/>
    <row r="136270" ht="14.25" customHeight="1"/>
    <row r="136272" ht="14.25" customHeight="1"/>
    <row r="136274" ht="14.25" customHeight="1"/>
    <row r="136276" ht="14.25" customHeight="1"/>
    <row r="136278" ht="14.25" customHeight="1"/>
    <row r="136280" ht="14.25" customHeight="1"/>
    <row r="136282" ht="14.25" customHeight="1"/>
    <row r="136284" ht="14.25" customHeight="1"/>
    <row r="136286" ht="14.25" customHeight="1"/>
    <row r="136288" ht="14.25" customHeight="1"/>
    <row r="136290" ht="14.25" customHeight="1"/>
    <row r="136292" ht="14.25" customHeight="1"/>
    <row r="136294" ht="14.25" customHeight="1"/>
    <row r="136296" ht="14.25" customHeight="1"/>
    <row r="136298" ht="14.25" customHeight="1"/>
    <row r="136300" ht="14.25" customHeight="1"/>
    <row r="136302" ht="14.25" customHeight="1"/>
    <row r="136304" ht="14.25" customHeight="1"/>
    <row r="136306" ht="14.25" customHeight="1"/>
    <row r="136308" ht="14.25" customHeight="1"/>
    <row r="136310" ht="14.25" customHeight="1"/>
    <row r="136312" ht="14.25" customHeight="1"/>
    <row r="136314" ht="14.25" customHeight="1"/>
    <row r="136316" ht="14.25" customHeight="1"/>
    <row r="136318" ht="14.25" customHeight="1"/>
    <row r="136320" ht="14.25" customHeight="1"/>
    <row r="136322" ht="14.25" customHeight="1"/>
    <row r="136324" ht="14.25" customHeight="1"/>
    <row r="136326" ht="14.25" customHeight="1"/>
    <row r="136328" ht="14.25" customHeight="1"/>
    <row r="136330" ht="14.25" customHeight="1"/>
    <row r="136332" ht="14.25" customHeight="1"/>
    <row r="136334" ht="14.25" customHeight="1"/>
    <row r="136336" ht="14.25" customHeight="1"/>
    <row r="136338" ht="14.25" customHeight="1"/>
    <row r="136340" ht="14.25" customHeight="1"/>
    <row r="136342" ht="14.25" customHeight="1"/>
    <row r="136344" ht="14.25" customHeight="1"/>
    <row r="136346" ht="14.25" customHeight="1"/>
    <row r="136348" ht="14.25" customHeight="1"/>
    <row r="136350" ht="14.25" customHeight="1"/>
    <row r="136352" ht="14.25" customHeight="1"/>
    <row r="136354" ht="14.25" customHeight="1"/>
    <row r="136356" ht="14.25" customHeight="1"/>
    <row r="136358" ht="14.25" customHeight="1"/>
    <row r="136360" ht="14.25" customHeight="1"/>
    <row r="136362" ht="14.25" customHeight="1"/>
    <row r="136364" ht="14.25" customHeight="1"/>
    <row r="136366" ht="14.25" customHeight="1"/>
    <row r="136368" ht="14.25" customHeight="1"/>
    <row r="136370" ht="14.25" customHeight="1"/>
    <row r="136372" ht="14.25" customHeight="1"/>
    <row r="136374" ht="14.25" customHeight="1"/>
    <row r="136376" ht="14.25" customHeight="1"/>
    <row r="136378" ht="14.25" customHeight="1"/>
    <row r="136380" ht="14.25" customHeight="1"/>
    <row r="136382" ht="14.25" customHeight="1"/>
    <row r="136384" ht="14.25" customHeight="1"/>
    <row r="136386" ht="14.25" customHeight="1"/>
    <row r="136388" ht="14.25" customHeight="1"/>
    <row r="136390" ht="14.25" customHeight="1"/>
    <row r="136392" ht="14.25" customHeight="1"/>
    <row r="136394" ht="14.25" customHeight="1"/>
    <row r="136396" ht="14.25" customHeight="1"/>
    <row r="136398" ht="14.25" customHeight="1"/>
    <row r="136400" ht="14.25" customHeight="1"/>
    <row r="136402" ht="14.25" customHeight="1"/>
    <row r="136404" ht="14.25" customHeight="1"/>
    <row r="136406" ht="14.25" customHeight="1"/>
    <row r="136408" ht="14.25" customHeight="1"/>
    <row r="136410" ht="14.25" customHeight="1"/>
    <row r="136412" ht="14.25" customHeight="1"/>
    <row r="136414" ht="14.25" customHeight="1"/>
    <row r="136416" ht="14.25" customHeight="1"/>
    <row r="136418" ht="14.25" customHeight="1"/>
    <row r="136420" ht="14.25" customHeight="1"/>
    <row r="136422" ht="14.25" customHeight="1"/>
    <row r="136424" ht="14.25" customHeight="1"/>
    <row r="136426" ht="14.25" customHeight="1"/>
    <row r="136428" ht="14.25" customHeight="1"/>
    <row r="136430" ht="14.25" customHeight="1"/>
    <row r="136432" ht="14.25" customHeight="1"/>
    <row r="136434" ht="14.25" customHeight="1"/>
    <row r="136436" ht="14.25" customHeight="1"/>
    <row r="136438" ht="14.25" customHeight="1"/>
    <row r="136440" ht="14.25" customHeight="1"/>
    <row r="136442" ht="14.25" customHeight="1"/>
    <row r="136444" ht="14.25" customHeight="1"/>
    <row r="136446" ht="14.25" customHeight="1"/>
    <row r="136448" ht="14.25" customHeight="1"/>
    <row r="136450" ht="14.25" customHeight="1"/>
    <row r="136452" ht="14.25" customHeight="1"/>
    <row r="136454" ht="14.25" customHeight="1"/>
    <row r="136456" ht="14.25" customHeight="1"/>
    <row r="136458" ht="14.25" customHeight="1"/>
    <row r="136460" ht="14.25" customHeight="1"/>
    <row r="136462" ht="14.25" customHeight="1"/>
    <row r="136464" ht="14.25" customHeight="1"/>
    <row r="136466" ht="14.25" customHeight="1"/>
    <row r="136468" ht="14.25" customHeight="1"/>
    <row r="136470" ht="14.25" customHeight="1"/>
    <row r="136472" ht="14.25" customHeight="1"/>
    <row r="136474" ht="14.25" customHeight="1"/>
    <row r="136476" ht="14.25" customHeight="1"/>
    <row r="136478" ht="14.25" customHeight="1"/>
    <row r="136480" ht="14.25" customHeight="1"/>
    <row r="136482" ht="14.25" customHeight="1"/>
    <row r="136484" ht="14.25" customHeight="1"/>
    <row r="136486" ht="14.25" customHeight="1"/>
    <row r="136488" ht="14.25" customHeight="1"/>
    <row r="136490" ht="14.25" customHeight="1"/>
    <row r="136492" ht="14.25" customHeight="1"/>
    <row r="136494" ht="14.25" customHeight="1"/>
    <row r="136496" ht="14.25" customHeight="1"/>
    <row r="136498" ht="14.25" customHeight="1"/>
    <row r="136500" ht="14.25" customHeight="1"/>
    <row r="136502" ht="14.25" customHeight="1"/>
    <row r="136504" ht="14.25" customHeight="1"/>
    <row r="136506" ht="14.25" customHeight="1"/>
    <row r="136508" ht="14.25" customHeight="1"/>
    <row r="136510" ht="14.25" customHeight="1"/>
    <row r="136512" ht="14.25" customHeight="1"/>
    <row r="136514" ht="14.25" customHeight="1"/>
    <row r="136516" ht="14.25" customHeight="1"/>
    <row r="136518" ht="14.25" customHeight="1"/>
    <row r="136520" ht="14.25" customHeight="1"/>
    <row r="136522" ht="14.25" customHeight="1"/>
    <row r="136524" ht="14.25" customHeight="1"/>
    <row r="136526" ht="14.25" customHeight="1"/>
    <row r="136528" ht="14.25" customHeight="1"/>
    <row r="136530" ht="14.25" customHeight="1"/>
    <row r="136532" ht="14.25" customHeight="1"/>
    <row r="136534" ht="14.25" customHeight="1"/>
    <row r="136536" ht="14.25" customHeight="1"/>
    <row r="136538" ht="14.25" customHeight="1"/>
    <row r="136540" ht="14.25" customHeight="1"/>
    <row r="136542" ht="14.25" customHeight="1"/>
    <row r="136544" ht="14.25" customHeight="1"/>
    <row r="136546" ht="14.25" customHeight="1"/>
    <row r="136548" ht="14.25" customHeight="1"/>
    <row r="136550" ht="14.25" customHeight="1"/>
    <row r="136552" ht="14.25" customHeight="1"/>
    <row r="136554" ht="14.25" customHeight="1"/>
    <row r="136556" ht="14.25" customHeight="1"/>
    <row r="136558" ht="14.25" customHeight="1"/>
    <row r="136560" ht="14.25" customHeight="1"/>
    <row r="136562" ht="14.25" customHeight="1"/>
    <row r="136564" ht="14.25" customHeight="1"/>
    <row r="136566" ht="14.25" customHeight="1"/>
    <row r="136568" ht="14.25" customHeight="1"/>
    <row r="136570" ht="14.25" customHeight="1"/>
    <row r="136572" ht="14.25" customHeight="1"/>
    <row r="136574" ht="14.25" customHeight="1"/>
    <row r="136576" ht="14.25" customHeight="1"/>
    <row r="136578" ht="14.25" customHeight="1"/>
    <row r="136580" ht="14.25" customHeight="1"/>
    <row r="136582" ht="14.25" customHeight="1"/>
    <row r="136584" ht="14.25" customHeight="1"/>
    <row r="136586" ht="14.25" customHeight="1"/>
    <row r="136588" ht="14.25" customHeight="1"/>
    <row r="136590" ht="14.25" customHeight="1"/>
    <row r="136592" ht="14.25" customHeight="1"/>
    <row r="136594" ht="14.25" customHeight="1"/>
    <row r="136596" ht="14.25" customHeight="1"/>
    <row r="136598" ht="14.25" customHeight="1"/>
    <row r="136600" ht="14.25" customHeight="1"/>
    <row r="136602" ht="14.25" customHeight="1"/>
    <row r="136604" ht="14.25" customHeight="1"/>
    <row r="136606" ht="14.25" customHeight="1"/>
    <row r="136608" ht="14.25" customHeight="1"/>
    <row r="136610" ht="14.25" customHeight="1"/>
    <row r="136612" ht="14.25" customHeight="1"/>
    <row r="136614" ht="14.25" customHeight="1"/>
    <row r="136616" ht="14.25" customHeight="1"/>
    <row r="136618" ht="14.25" customHeight="1"/>
    <row r="136620" ht="14.25" customHeight="1"/>
    <row r="136622" ht="14.25" customHeight="1"/>
    <row r="136624" ht="14.25" customHeight="1"/>
    <row r="136626" ht="14.25" customHeight="1"/>
    <row r="136628" ht="14.25" customHeight="1"/>
    <row r="136630" ht="14.25" customHeight="1"/>
    <row r="136632" ht="14.25" customHeight="1"/>
    <row r="136634" ht="14.25" customHeight="1"/>
    <row r="136636" ht="14.25" customHeight="1"/>
    <row r="136638" ht="14.25" customHeight="1"/>
    <row r="136640" ht="14.25" customHeight="1"/>
    <row r="136642" ht="14.25" customHeight="1"/>
    <row r="136644" ht="14.25" customHeight="1"/>
    <row r="136646" ht="14.25" customHeight="1"/>
    <row r="136648" ht="14.25" customHeight="1"/>
    <row r="136650" ht="14.25" customHeight="1"/>
    <row r="136652" ht="14.25" customHeight="1"/>
    <row r="136654" ht="14.25" customHeight="1"/>
    <row r="136656" ht="14.25" customHeight="1"/>
    <row r="136658" ht="14.25" customHeight="1"/>
    <row r="136660" ht="14.25" customHeight="1"/>
    <row r="136662" ht="14.25" customHeight="1"/>
    <row r="136664" ht="14.25" customHeight="1"/>
    <row r="136666" ht="14.25" customHeight="1"/>
    <row r="136668" ht="14.25" customHeight="1"/>
    <row r="136670" ht="14.25" customHeight="1"/>
    <row r="136672" ht="14.25" customHeight="1"/>
    <row r="136674" ht="14.25" customHeight="1"/>
    <row r="136676" ht="14.25" customHeight="1"/>
    <row r="136678" ht="14.25" customHeight="1"/>
    <row r="136680" ht="14.25" customHeight="1"/>
    <row r="136682" ht="14.25" customHeight="1"/>
    <row r="136684" ht="14.25" customHeight="1"/>
    <row r="136686" ht="14.25" customHeight="1"/>
    <row r="136688" ht="14.25" customHeight="1"/>
    <row r="136690" ht="14.25" customHeight="1"/>
    <row r="136692" ht="14.25" customHeight="1"/>
    <row r="136694" ht="14.25" customHeight="1"/>
    <row r="136696" ht="14.25" customHeight="1"/>
    <row r="136698" ht="14.25" customHeight="1"/>
    <row r="136700" ht="14.25" customHeight="1"/>
    <row r="136702" ht="14.25" customHeight="1"/>
    <row r="136704" ht="14.25" customHeight="1"/>
    <row r="136706" ht="14.25" customHeight="1"/>
    <row r="136708" ht="14.25" customHeight="1"/>
    <row r="136710" ht="14.25" customHeight="1"/>
    <row r="136712" ht="14.25" customHeight="1"/>
    <row r="136714" ht="14.25" customHeight="1"/>
    <row r="136716" ht="14.25" customHeight="1"/>
    <row r="136718" ht="14.25" customHeight="1"/>
    <row r="136720" ht="14.25" customHeight="1"/>
    <row r="136722" ht="14.25" customHeight="1"/>
    <row r="136724" ht="14.25" customHeight="1"/>
    <row r="136726" ht="14.25" customHeight="1"/>
    <row r="136728" ht="14.25" customHeight="1"/>
    <row r="136730" ht="14.25" customHeight="1"/>
    <row r="136732" ht="14.25" customHeight="1"/>
    <row r="136734" ht="14.25" customHeight="1"/>
    <row r="136736" ht="14.25" customHeight="1"/>
    <row r="136738" ht="14.25" customHeight="1"/>
    <row r="136740" ht="14.25" customHeight="1"/>
    <row r="136742" ht="14.25" customHeight="1"/>
    <row r="136744" ht="14.25" customHeight="1"/>
    <row r="136746" ht="14.25" customHeight="1"/>
    <row r="136748" ht="14.25" customHeight="1"/>
    <row r="136750" ht="14.25" customHeight="1"/>
    <row r="136752" ht="14.25" customHeight="1"/>
    <row r="136754" ht="14.25" customHeight="1"/>
    <row r="136756" ht="14.25" customHeight="1"/>
    <row r="136758" ht="14.25" customHeight="1"/>
    <row r="136760" ht="14.25" customHeight="1"/>
    <row r="136762" ht="14.25" customHeight="1"/>
    <row r="136764" ht="14.25" customHeight="1"/>
    <row r="136766" ht="14.25" customHeight="1"/>
    <row r="136768" ht="14.25" customHeight="1"/>
    <row r="136770" ht="14.25" customHeight="1"/>
    <row r="136772" ht="14.25" customHeight="1"/>
    <row r="136774" ht="14.25" customHeight="1"/>
    <row r="136776" ht="14.25" customHeight="1"/>
    <row r="136778" ht="14.25" customHeight="1"/>
    <row r="136780" ht="14.25" customHeight="1"/>
    <row r="136782" ht="14.25" customHeight="1"/>
    <row r="136784" ht="14.25" customHeight="1"/>
    <row r="136786" ht="14.25" customHeight="1"/>
    <row r="136788" ht="14.25" customHeight="1"/>
    <row r="136790" ht="14.25" customHeight="1"/>
    <row r="136792" ht="14.25" customHeight="1"/>
    <row r="136794" ht="14.25" customHeight="1"/>
    <row r="136796" ht="14.25" customHeight="1"/>
    <row r="136798" ht="14.25" customHeight="1"/>
    <row r="136800" ht="14.25" customHeight="1"/>
    <row r="136802" ht="14.25" customHeight="1"/>
    <row r="136804" ht="14.25" customHeight="1"/>
    <row r="136806" ht="14.25" customHeight="1"/>
    <row r="136808" ht="14.25" customHeight="1"/>
    <row r="136810" ht="14.25" customHeight="1"/>
    <row r="136812" ht="14.25" customHeight="1"/>
    <row r="136814" ht="14.25" customHeight="1"/>
    <row r="136816" ht="14.25" customHeight="1"/>
    <row r="136818" ht="14.25" customHeight="1"/>
    <row r="136820" ht="14.25" customHeight="1"/>
    <row r="136822" ht="14.25" customHeight="1"/>
    <row r="136824" ht="14.25" customHeight="1"/>
    <row r="136826" ht="14.25" customHeight="1"/>
    <row r="136828" ht="14.25" customHeight="1"/>
    <row r="136830" ht="14.25" customHeight="1"/>
    <row r="136832" ht="14.25" customHeight="1"/>
    <row r="136834" ht="14.25" customHeight="1"/>
    <row r="136836" ht="14.25" customHeight="1"/>
    <row r="136838" ht="14.25" customHeight="1"/>
    <row r="136840" ht="14.25" customHeight="1"/>
    <row r="136842" ht="14.25" customHeight="1"/>
    <row r="136844" ht="14.25" customHeight="1"/>
    <row r="136846" ht="14.25" customHeight="1"/>
    <row r="136848" ht="14.25" customHeight="1"/>
    <row r="136850" ht="14.25" customHeight="1"/>
    <row r="136852" ht="14.25" customHeight="1"/>
    <row r="136854" ht="14.25" customHeight="1"/>
    <row r="136856" ht="14.25" customHeight="1"/>
    <row r="136858" ht="14.25" customHeight="1"/>
    <row r="136860" ht="14.25" customHeight="1"/>
    <row r="136862" ht="14.25" customHeight="1"/>
    <row r="136864" ht="14.25" customHeight="1"/>
    <row r="136866" ht="14.25" customHeight="1"/>
    <row r="136868" ht="14.25" customHeight="1"/>
    <row r="136870" ht="14.25" customHeight="1"/>
    <row r="136872" ht="14.25" customHeight="1"/>
    <row r="136874" ht="14.25" customHeight="1"/>
    <row r="136876" ht="14.25" customHeight="1"/>
    <row r="136878" ht="14.25" customHeight="1"/>
    <row r="136880" ht="14.25" customHeight="1"/>
    <row r="136882" ht="14.25" customHeight="1"/>
    <row r="136884" ht="14.25" customHeight="1"/>
    <row r="136886" ht="14.25" customHeight="1"/>
    <row r="136888" ht="14.25" customHeight="1"/>
    <row r="136890" ht="14.25" customHeight="1"/>
    <row r="136892" ht="14.25" customHeight="1"/>
    <row r="136894" ht="14.25" customHeight="1"/>
    <row r="136896" ht="14.25" customHeight="1"/>
    <row r="136898" ht="14.25" customHeight="1"/>
    <row r="136900" ht="14.25" customHeight="1"/>
    <row r="136902" ht="14.25" customHeight="1"/>
    <row r="136904" ht="14.25" customHeight="1"/>
    <row r="136906" ht="14.25" customHeight="1"/>
    <row r="136908" ht="14.25" customHeight="1"/>
    <row r="136910" ht="14.25" customHeight="1"/>
    <row r="136912" ht="14.25" customHeight="1"/>
    <row r="136914" ht="14.25" customHeight="1"/>
    <row r="136916" ht="14.25" customHeight="1"/>
    <row r="136918" ht="14.25" customHeight="1"/>
    <row r="136920" ht="14.25" customHeight="1"/>
    <row r="136922" ht="14.25" customHeight="1"/>
    <row r="136924" ht="14.25" customHeight="1"/>
    <row r="136926" ht="14.25" customHeight="1"/>
    <row r="136928" ht="14.25" customHeight="1"/>
    <row r="136930" ht="14.25" customHeight="1"/>
    <row r="136932" ht="14.25" customHeight="1"/>
    <row r="136934" ht="14.25" customHeight="1"/>
    <row r="136936" ht="14.25" customHeight="1"/>
    <row r="136938" ht="14.25" customHeight="1"/>
    <row r="136940" ht="14.25" customHeight="1"/>
    <row r="136942" ht="14.25" customHeight="1"/>
    <row r="136944" ht="14.25" customHeight="1"/>
    <row r="136946" ht="14.25" customHeight="1"/>
    <row r="136948" ht="14.25" customHeight="1"/>
    <row r="136950" ht="14.25" customHeight="1"/>
    <row r="136952" ht="14.25" customHeight="1"/>
    <row r="136954" ht="14.25" customHeight="1"/>
    <row r="136956" ht="14.25" customHeight="1"/>
    <row r="136958" ht="14.25" customHeight="1"/>
    <row r="136960" ht="14.25" customHeight="1"/>
    <row r="136962" ht="14.25" customHeight="1"/>
    <row r="136964" ht="14.25" customHeight="1"/>
    <row r="136966" ht="14.25" customHeight="1"/>
    <row r="136968" ht="14.25" customHeight="1"/>
    <row r="136970" ht="14.25" customHeight="1"/>
    <row r="136972" ht="14.25" customHeight="1"/>
    <row r="136974" ht="14.25" customHeight="1"/>
    <row r="136976" ht="14.25" customHeight="1"/>
    <row r="136978" ht="14.25" customHeight="1"/>
    <row r="136980" ht="14.25" customHeight="1"/>
    <row r="136982" ht="14.25" customHeight="1"/>
    <row r="136984" ht="14.25" customHeight="1"/>
    <row r="136986" ht="14.25" customHeight="1"/>
    <row r="136988" ht="14.25" customHeight="1"/>
    <row r="136990" ht="14.25" customHeight="1"/>
    <row r="136992" ht="14.25" customHeight="1"/>
    <row r="136994" ht="14.25" customHeight="1"/>
    <row r="136996" ht="14.25" customHeight="1"/>
    <row r="136998" ht="14.25" customHeight="1"/>
    <row r="137000" ht="14.25" customHeight="1"/>
    <row r="137002" ht="14.25" customHeight="1"/>
    <row r="137004" ht="14.25" customHeight="1"/>
    <row r="137006" ht="14.25" customHeight="1"/>
    <row r="137008" ht="14.25" customHeight="1"/>
    <row r="137010" ht="14.25" customHeight="1"/>
    <row r="137012" ht="14.25" customHeight="1"/>
    <row r="137014" ht="14.25" customHeight="1"/>
    <row r="137016" ht="14.25" customHeight="1"/>
    <row r="137018" ht="14.25" customHeight="1"/>
    <row r="137020" ht="14.25" customHeight="1"/>
    <row r="137022" ht="14.25" customHeight="1"/>
    <row r="137024" ht="14.25" customHeight="1"/>
    <row r="137026" ht="14.25" customHeight="1"/>
    <row r="137028" ht="14.25" customHeight="1"/>
    <row r="137030" ht="14.25" customHeight="1"/>
    <row r="137032" ht="14.25" customHeight="1"/>
    <row r="137034" ht="14.25" customHeight="1"/>
    <row r="137036" ht="14.25" customHeight="1"/>
    <row r="137038" ht="14.25" customHeight="1"/>
    <row r="137040" ht="14.25" customHeight="1"/>
    <row r="137042" ht="14.25" customHeight="1"/>
    <row r="137044" ht="14.25" customHeight="1"/>
    <row r="137046" ht="14.25" customHeight="1"/>
    <row r="137048" ht="14.25" customHeight="1"/>
    <row r="137050" ht="14.25" customHeight="1"/>
    <row r="137052" ht="14.25" customHeight="1"/>
    <row r="137054" ht="14.25" customHeight="1"/>
    <row r="137056" ht="14.25" customHeight="1"/>
    <row r="137058" ht="14.25" customHeight="1"/>
    <row r="137060" ht="14.25" customHeight="1"/>
    <row r="137062" ht="14.25" customHeight="1"/>
    <row r="137064" ht="14.25" customHeight="1"/>
    <row r="137066" ht="14.25" customHeight="1"/>
    <row r="137068" ht="14.25" customHeight="1"/>
    <row r="137070" ht="14.25" customHeight="1"/>
    <row r="137072" ht="14.25" customHeight="1"/>
    <row r="137074" ht="14.25" customHeight="1"/>
    <row r="137076" ht="14.25" customHeight="1"/>
    <row r="137078" ht="14.25" customHeight="1"/>
    <row r="137080" ht="14.25" customHeight="1"/>
    <row r="137082" ht="14.25" customHeight="1"/>
    <row r="137084" ht="14.25" customHeight="1"/>
    <row r="137086" ht="14.25" customHeight="1"/>
    <row r="137088" ht="14.25" customHeight="1"/>
    <row r="137090" ht="14.25" customHeight="1"/>
    <row r="137092" ht="14.25" customHeight="1"/>
    <row r="137094" ht="14.25" customHeight="1"/>
    <row r="137096" ht="14.25" customHeight="1"/>
    <row r="137098" ht="14.25" customHeight="1"/>
    <row r="137100" ht="14.25" customHeight="1"/>
    <row r="137102" ht="14.25" customHeight="1"/>
    <row r="137104" ht="14.25" customHeight="1"/>
    <row r="137106" ht="14.25" customHeight="1"/>
    <row r="137108" ht="14.25" customHeight="1"/>
    <row r="137110" ht="14.25" customHeight="1"/>
    <row r="137112" ht="14.25" customHeight="1"/>
    <row r="137114" ht="14.25" customHeight="1"/>
    <row r="137116" ht="14.25" customHeight="1"/>
    <row r="137118" ht="14.25" customHeight="1"/>
    <row r="137120" ht="14.25" customHeight="1"/>
    <row r="137122" ht="14.25" customHeight="1"/>
    <row r="137124" ht="14.25" customHeight="1"/>
    <row r="137126" ht="14.25" customHeight="1"/>
    <row r="137128" ht="14.25" customHeight="1"/>
    <row r="137130" ht="14.25" customHeight="1"/>
    <row r="137132" ht="14.25" customHeight="1"/>
    <row r="137134" ht="14.25" customHeight="1"/>
    <row r="137136" ht="14.25" customHeight="1"/>
    <row r="137138" ht="14.25" customHeight="1"/>
    <row r="137140" ht="14.25" customHeight="1"/>
    <row r="137142" ht="14.25" customHeight="1"/>
    <row r="137144" ht="14.25" customHeight="1"/>
    <row r="137146" ht="14.25" customHeight="1"/>
    <row r="137148" ht="14.25" customHeight="1"/>
    <row r="137150" ht="14.25" customHeight="1"/>
    <row r="137152" ht="14.25" customHeight="1"/>
    <row r="137154" ht="14.25" customHeight="1"/>
    <row r="137156" ht="14.25" customHeight="1"/>
    <row r="137158" ht="14.25" customHeight="1"/>
    <row r="137160" ht="14.25" customHeight="1"/>
    <row r="137162" ht="14.25" customHeight="1"/>
    <row r="137164" ht="14.25" customHeight="1"/>
    <row r="137166" ht="14.25" customHeight="1"/>
    <row r="137168" ht="14.25" customHeight="1"/>
    <row r="137170" ht="14.25" customHeight="1"/>
    <row r="137172" ht="14.25" customHeight="1"/>
    <row r="137174" ht="14.25" customHeight="1"/>
    <row r="137176" ht="14.25" customHeight="1"/>
    <row r="137178" ht="14.25" customHeight="1"/>
    <row r="137180" ht="14.25" customHeight="1"/>
    <row r="137182" ht="14.25" customHeight="1"/>
    <row r="137184" ht="14.25" customHeight="1"/>
    <row r="137186" ht="14.25" customHeight="1"/>
    <row r="137188" ht="14.25" customHeight="1"/>
    <row r="137190" ht="14.25" customHeight="1"/>
    <row r="137192" ht="14.25" customHeight="1"/>
    <row r="137194" ht="14.25" customHeight="1"/>
    <row r="137196" ht="14.25" customHeight="1"/>
    <row r="137198" ht="14.25" customHeight="1"/>
    <row r="137200" ht="14.25" customHeight="1"/>
    <row r="137202" ht="14.25" customHeight="1"/>
    <row r="137204" ht="14.25" customHeight="1"/>
    <row r="137206" ht="14.25" customHeight="1"/>
    <row r="137208" ht="14.25" customHeight="1"/>
    <row r="137210" ht="14.25" customHeight="1"/>
    <row r="137212" ht="14.25" customHeight="1"/>
    <row r="137214" ht="14.25" customHeight="1"/>
    <row r="137216" ht="14.25" customHeight="1"/>
    <row r="137218" ht="14.25" customHeight="1"/>
    <row r="137220" ht="14.25" customHeight="1"/>
    <row r="137222" ht="14.25" customHeight="1"/>
    <row r="137224" ht="14.25" customHeight="1"/>
    <row r="137226" ht="14.25" customHeight="1"/>
    <row r="137228" ht="14.25" customHeight="1"/>
    <row r="137230" ht="14.25" customHeight="1"/>
    <row r="137232" ht="14.25" customHeight="1"/>
    <row r="137234" ht="14.25" customHeight="1"/>
    <row r="137236" ht="14.25" customHeight="1"/>
    <row r="137238" ht="14.25" customHeight="1"/>
    <row r="137240" ht="14.25" customHeight="1"/>
    <row r="137242" ht="14.25" customHeight="1"/>
    <row r="137244" ht="14.25" customHeight="1"/>
    <row r="137246" ht="14.25" customHeight="1"/>
    <row r="137248" ht="14.25" customHeight="1"/>
    <row r="137250" ht="14.25" customHeight="1"/>
    <row r="137252" ht="14.25" customHeight="1"/>
    <row r="137254" ht="14.25" customHeight="1"/>
    <row r="137256" ht="14.25" customHeight="1"/>
    <row r="137258" ht="14.25" customHeight="1"/>
    <row r="137260" ht="14.25" customHeight="1"/>
    <row r="137262" ht="14.25" customHeight="1"/>
    <row r="137264" ht="14.25" customHeight="1"/>
    <row r="137266" ht="14.25" customHeight="1"/>
    <row r="137268" ht="14.25" customHeight="1"/>
    <row r="137270" ht="14.25" customHeight="1"/>
    <row r="137272" ht="14.25" customHeight="1"/>
    <row r="137274" ht="14.25" customHeight="1"/>
    <row r="137276" ht="14.25" customHeight="1"/>
    <row r="137278" ht="14.25" customHeight="1"/>
    <row r="137280" ht="14.25" customHeight="1"/>
    <row r="137282" ht="14.25" customHeight="1"/>
    <row r="137284" ht="14.25" customHeight="1"/>
    <row r="137286" ht="14.25" customHeight="1"/>
    <row r="137288" ht="14.25" customHeight="1"/>
    <row r="137290" ht="14.25" customHeight="1"/>
    <row r="137292" ht="14.25" customHeight="1"/>
    <row r="137294" ht="14.25" customHeight="1"/>
    <row r="137296" ht="14.25" customHeight="1"/>
    <row r="137298" ht="14.25" customHeight="1"/>
    <row r="137300" ht="14.25" customHeight="1"/>
    <row r="137302" ht="14.25" customHeight="1"/>
    <row r="137304" ht="14.25" customHeight="1"/>
    <row r="137306" ht="14.25" customHeight="1"/>
    <row r="137308" ht="14.25" customHeight="1"/>
    <row r="137310" ht="14.25" customHeight="1"/>
    <row r="137312" ht="14.25" customHeight="1"/>
    <row r="137314" ht="14.25" customHeight="1"/>
    <row r="137316" ht="14.25" customHeight="1"/>
    <row r="137318" ht="14.25" customHeight="1"/>
    <row r="137320" ht="14.25" customHeight="1"/>
    <row r="137322" ht="14.25" customHeight="1"/>
    <row r="137324" ht="14.25" customHeight="1"/>
    <row r="137326" ht="14.25" customHeight="1"/>
    <row r="137328" ht="14.25" customHeight="1"/>
    <row r="137330" ht="14.25" customHeight="1"/>
    <row r="137332" ht="14.25" customHeight="1"/>
    <row r="137334" ht="14.25" customHeight="1"/>
    <row r="137336" ht="14.25" customHeight="1"/>
    <row r="137338" ht="14.25" customHeight="1"/>
    <row r="137340" ht="14.25" customHeight="1"/>
    <row r="137342" ht="14.25" customHeight="1"/>
    <row r="137344" ht="14.25" customHeight="1"/>
    <row r="137346" ht="14.25" customHeight="1"/>
    <row r="137348" ht="14.25" customHeight="1"/>
    <row r="137350" ht="14.25" customHeight="1"/>
    <row r="137352" ht="14.25" customHeight="1"/>
    <row r="137354" ht="14.25" customHeight="1"/>
    <row r="137356" ht="14.25" customHeight="1"/>
    <row r="137358" ht="14.25" customHeight="1"/>
    <row r="137360" ht="14.25" customHeight="1"/>
    <row r="137362" ht="14.25" customHeight="1"/>
    <row r="137364" ht="14.25" customHeight="1"/>
    <row r="137366" ht="14.25" customHeight="1"/>
    <row r="137368" ht="14.25" customHeight="1"/>
    <row r="137370" ht="14.25" customHeight="1"/>
    <row r="137372" ht="14.25" customHeight="1"/>
    <row r="137374" ht="14.25" customHeight="1"/>
    <row r="137376" ht="14.25" customHeight="1"/>
    <row r="137378" ht="14.25" customHeight="1"/>
    <row r="137380" ht="14.25" customHeight="1"/>
    <row r="137382" ht="14.25" customHeight="1"/>
    <row r="137384" ht="14.25" customHeight="1"/>
    <row r="137386" ht="14.25" customHeight="1"/>
    <row r="137388" ht="14.25" customHeight="1"/>
    <row r="137390" ht="14.25" customHeight="1"/>
    <row r="137392" ht="14.25" customHeight="1"/>
    <row r="137394" ht="14.25" customHeight="1"/>
    <row r="137396" ht="14.25" customHeight="1"/>
    <row r="137398" ht="14.25" customHeight="1"/>
    <row r="137400" ht="14.25" customHeight="1"/>
    <row r="137402" ht="14.25" customHeight="1"/>
    <row r="137404" ht="14.25" customHeight="1"/>
    <row r="137406" ht="14.25" customHeight="1"/>
    <row r="137408" ht="14.25" customHeight="1"/>
    <row r="137410" ht="14.25" customHeight="1"/>
    <row r="137412" ht="14.25" customHeight="1"/>
    <row r="137414" ht="14.25" customHeight="1"/>
    <row r="137416" ht="14.25" customHeight="1"/>
    <row r="137418" ht="14.25" customHeight="1"/>
    <row r="137420" ht="14.25" customHeight="1"/>
    <row r="137422" ht="14.25" customHeight="1"/>
    <row r="137424" ht="14.25" customHeight="1"/>
    <row r="137426" ht="14.25" customHeight="1"/>
    <row r="137428" ht="14.25" customHeight="1"/>
    <row r="137430" ht="14.25" customHeight="1"/>
    <row r="137432" ht="14.25" customHeight="1"/>
    <row r="137434" ht="14.25" customHeight="1"/>
    <row r="137436" ht="14.25" customHeight="1"/>
    <row r="137438" ht="14.25" customHeight="1"/>
    <row r="137440" ht="14.25" customHeight="1"/>
    <row r="137442" ht="14.25" customHeight="1"/>
    <row r="137444" ht="14.25" customHeight="1"/>
    <row r="137446" ht="14.25" customHeight="1"/>
    <row r="137448" ht="14.25" customHeight="1"/>
    <row r="137450" ht="14.25" customHeight="1"/>
    <row r="137452" ht="14.25" customHeight="1"/>
    <row r="137454" ht="14.25" customHeight="1"/>
    <row r="137456" ht="14.25" customHeight="1"/>
    <row r="137458" ht="14.25" customHeight="1"/>
    <row r="137460" ht="14.25" customHeight="1"/>
    <row r="137462" ht="14.25" customHeight="1"/>
    <row r="137464" ht="14.25" customHeight="1"/>
    <row r="137466" ht="14.25" customHeight="1"/>
    <row r="137468" ht="14.25" customHeight="1"/>
    <row r="137470" ht="14.25" customHeight="1"/>
    <row r="137472" ht="14.25" customHeight="1"/>
    <row r="137474" ht="14.25" customHeight="1"/>
    <row r="137476" ht="14.25" customHeight="1"/>
    <row r="137478" ht="14.25" customHeight="1"/>
    <row r="137480" ht="14.25" customHeight="1"/>
    <row r="137482" ht="14.25" customHeight="1"/>
    <row r="137484" ht="14.25" customHeight="1"/>
    <row r="137486" ht="14.25" customHeight="1"/>
    <row r="137488" ht="14.25" customHeight="1"/>
    <row r="137490" ht="14.25" customHeight="1"/>
    <row r="137492" ht="14.25" customHeight="1"/>
    <row r="137494" ht="14.25" customHeight="1"/>
    <row r="137496" ht="14.25" customHeight="1"/>
    <row r="137498" ht="14.25" customHeight="1"/>
    <row r="137500" ht="14.25" customHeight="1"/>
    <row r="137502" ht="14.25" customHeight="1"/>
    <row r="137504" ht="14.25" customHeight="1"/>
    <row r="137506" ht="14.25" customHeight="1"/>
    <row r="137508" ht="14.25" customHeight="1"/>
    <row r="137510" ht="14.25" customHeight="1"/>
    <row r="137512" ht="14.25" customHeight="1"/>
    <row r="137514" ht="14.25" customHeight="1"/>
    <row r="137516" ht="14.25" customHeight="1"/>
    <row r="137518" ht="14.25" customHeight="1"/>
    <row r="137520" ht="14.25" customHeight="1"/>
    <row r="137522" ht="14.25" customHeight="1"/>
    <row r="137524" ht="14.25" customHeight="1"/>
    <row r="137526" ht="14.25" customHeight="1"/>
    <row r="137528" ht="14.25" customHeight="1"/>
    <row r="137530" ht="14.25" customHeight="1"/>
    <row r="137532" ht="14.25" customHeight="1"/>
    <row r="137534" ht="14.25" customHeight="1"/>
    <row r="137536" ht="14.25" customHeight="1"/>
    <row r="137538" ht="14.25" customHeight="1"/>
    <row r="137540" ht="14.25" customHeight="1"/>
    <row r="137542" ht="14.25" customHeight="1"/>
    <row r="137544" ht="14.25" customHeight="1"/>
    <row r="137546" ht="14.25" customHeight="1"/>
    <row r="137548" ht="14.25" customHeight="1"/>
    <row r="137550" ht="14.25" customHeight="1"/>
    <row r="137552" ht="14.25" customHeight="1"/>
    <row r="137554" ht="14.25" customHeight="1"/>
    <row r="137556" ht="14.25" customHeight="1"/>
    <row r="137558" ht="14.25" customHeight="1"/>
    <row r="137560" ht="14.25" customHeight="1"/>
    <row r="137562" ht="14.25" customHeight="1"/>
    <row r="137564" ht="14.25" customHeight="1"/>
    <row r="137566" ht="14.25" customHeight="1"/>
    <row r="137568" ht="14.25" customHeight="1"/>
    <row r="137570" ht="14.25" customHeight="1"/>
    <row r="137572" ht="14.25" customHeight="1"/>
    <row r="137574" ht="14.25" customHeight="1"/>
    <row r="137576" ht="14.25" customHeight="1"/>
    <row r="137578" ht="14.25" customHeight="1"/>
    <row r="137580" ht="14.25" customHeight="1"/>
    <row r="137582" ht="14.25" customHeight="1"/>
    <row r="137584" ht="14.25" customHeight="1"/>
    <row r="137586" ht="14.25" customHeight="1"/>
    <row r="137588" ht="14.25" customHeight="1"/>
    <row r="137590" ht="14.25" customHeight="1"/>
    <row r="137592" ht="14.25" customHeight="1"/>
    <row r="137594" ht="14.25" customHeight="1"/>
    <row r="137596" ht="14.25" customHeight="1"/>
    <row r="137598" ht="14.25" customHeight="1"/>
    <row r="137600" ht="14.25" customHeight="1"/>
    <row r="137602" ht="14.25" customHeight="1"/>
    <row r="137604" ht="14.25" customHeight="1"/>
    <row r="137606" ht="14.25" customHeight="1"/>
    <row r="137608" ht="14.25" customHeight="1"/>
    <row r="137610" ht="14.25" customHeight="1"/>
    <row r="137612" ht="14.25" customHeight="1"/>
    <row r="137614" ht="14.25" customHeight="1"/>
    <row r="137616" ht="14.25" customHeight="1"/>
    <row r="137618" ht="14.25" customHeight="1"/>
    <row r="137620" ht="14.25" customHeight="1"/>
    <row r="137622" ht="14.25" customHeight="1"/>
    <row r="137624" ht="14.25" customHeight="1"/>
    <row r="137626" ht="14.25" customHeight="1"/>
    <row r="137628" ht="14.25" customHeight="1"/>
    <row r="137630" ht="14.25" customHeight="1"/>
    <row r="137632" ht="14.25" customHeight="1"/>
    <row r="137634" ht="14.25" customHeight="1"/>
    <row r="137636" ht="14.25" customHeight="1"/>
    <row r="137638" ht="14.25" customHeight="1"/>
    <row r="137640" ht="14.25" customHeight="1"/>
    <row r="137642" ht="14.25" customHeight="1"/>
    <row r="137644" ht="14.25" customHeight="1"/>
    <row r="137646" ht="14.25" customHeight="1"/>
    <row r="137648" ht="14.25" customHeight="1"/>
    <row r="137650" ht="14.25" customHeight="1"/>
    <row r="137652" ht="14.25" customHeight="1"/>
    <row r="137654" ht="14.25" customHeight="1"/>
    <row r="137656" ht="14.25" customHeight="1"/>
    <row r="137658" ht="14.25" customHeight="1"/>
    <row r="137660" ht="14.25" customHeight="1"/>
    <row r="137662" ht="14.25" customHeight="1"/>
    <row r="137664" ht="14.25" customHeight="1"/>
    <row r="137666" ht="14.25" customHeight="1"/>
    <row r="137668" ht="14.25" customHeight="1"/>
    <row r="137670" ht="14.25" customHeight="1"/>
    <row r="137672" ht="14.25" customHeight="1"/>
    <row r="137674" ht="14.25" customHeight="1"/>
    <row r="137676" ht="14.25" customHeight="1"/>
    <row r="137678" ht="14.25" customHeight="1"/>
    <row r="137680" ht="14.25" customHeight="1"/>
    <row r="137682" ht="14.25" customHeight="1"/>
    <row r="137684" ht="14.25" customHeight="1"/>
    <row r="137686" ht="14.25" customHeight="1"/>
    <row r="137688" ht="14.25" customHeight="1"/>
    <row r="137690" ht="14.25" customHeight="1"/>
    <row r="137692" ht="14.25" customHeight="1"/>
    <row r="137694" ht="14.25" customHeight="1"/>
    <row r="137696" ht="14.25" customHeight="1"/>
    <row r="137698" ht="14.25" customHeight="1"/>
    <row r="137700" ht="14.25" customHeight="1"/>
    <row r="137702" ht="14.25" customHeight="1"/>
    <row r="137704" ht="14.25" customHeight="1"/>
    <row r="137706" ht="14.25" customHeight="1"/>
    <row r="137708" ht="14.25" customHeight="1"/>
    <row r="137710" ht="14.25" customHeight="1"/>
    <row r="137712" ht="14.25" customHeight="1"/>
    <row r="137714" ht="14.25" customHeight="1"/>
    <row r="137716" ht="14.25" customHeight="1"/>
    <row r="137718" ht="14.25" customHeight="1"/>
    <row r="137720" ht="14.25" customHeight="1"/>
    <row r="137722" ht="14.25" customHeight="1"/>
    <row r="137724" ht="14.25" customHeight="1"/>
    <row r="137726" ht="14.25" customHeight="1"/>
    <row r="137728" ht="14.25" customHeight="1"/>
    <row r="137730" ht="14.25" customHeight="1"/>
    <row r="137732" ht="14.25" customHeight="1"/>
    <row r="137734" ht="14.25" customHeight="1"/>
    <row r="137736" ht="14.25" customHeight="1"/>
    <row r="137738" ht="14.25" customHeight="1"/>
    <row r="137740" ht="14.25" customHeight="1"/>
    <row r="137742" ht="14.25" customHeight="1"/>
    <row r="137744" ht="14.25" customHeight="1"/>
    <row r="137746" ht="14.25" customHeight="1"/>
    <row r="137748" ht="14.25" customHeight="1"/>
    <row r="137750" ht="14.25" customHeight="1"/>
    <row r="137752" ht="14.25" customHeight="1"/>
    <row r="137754" ht="14.25" customHeight="1"/>
    <row r="137756" ht="14.25" customHeight="1"/>
    <row r="137758" ht="14.25" customHeight="1"/>
    <row r="137760" ht="14.25" customHeight="1"/>
    <row r="137762" ht="14.25" customHeight="1"/>
    <row r="137764" ht="14.25" customHeight="1"/>
    <row r="137766" ht="14.25" customHeight="1"/>
    <row r="137768" ht="14.25" customHeight="1"/>
    <row r="137770" ht="14.25" customHeight="1"/>
    <row r="137772" ht="14.25" customHeight="1"/>
    <row r="137774" ht="14.25" customHeight="1"/>
    <row r="137776" ht="14.25" customHeight="1"/>
    <row r="137778" ht="14.25" customHeight="1"/>
    <row r="137780" ht="14.25" customHeight="1"/>
    <row r="137782" ht="14.25" customHeight="1"/>
    <row r="137784" ht="14.25" customHeight="1"/>
    <row r="137786" ht="14.25" customHeight="1"/>
    <row r="137788" ht="14.25" customHeight="1"/>
    <row r="137790" ht="14.25" customHeight="1"/>
    <row r="137792" ht="14.25" customHeight="1"/>
    <row r="137794" ht="14.25" customHeight="1"/>
    <row r="137796" ht="14.25" customHeight="1"/>
    <row r="137798" ht="14.25" customHeight="1"/>
    <row r="137800" ht="14.25" customHeight="1"/>
    <row r="137802" ht="14.25" customHeight="1"/>
    <row r="137804" ht="14.25" customHeight="1"/>
    <row r="137806" ht="14.25" customHeight="1"/>
    <row r="137808" ht="14.25" customHeight="1"/>
    <row r="137810" ht="14.25" customHeight="1"/>
    <row r="137812" ht="14.25" customHeight="1"/>
    <row r="137814" ht="14.25" customHeight="1"/>
    <row r="137816" ht="14.25" customHeight="1"/>
    <row r="137818" ht="14.25" customHeight="1"/>
    <row r="137820" ht="14.25" customHeight="1"/>
    <row r="137822" ht="14.25" customHeight="1"/>
    <row r="137824" ht="14.25" customHeight="1"/>
    <row r="137826" ht="14.25" customHeight="1"/>
    <row r="137828" ht="14.25" customHeight="1"/>
    <row r="137830" ht="14.25" customHeight="1"/>
    <row r="137832" ht="14.25" customHeight="1"/>
    <row r="137834" ht="14.25" customHeight="1"/>
    <row r="137836" ht="14.25" customHeight="1"/>
    <row r="137838" ht="14.25" customHeight="1"/>
    <row r="137840" ht="14.25" customHeight="1"/>
    <row r="137842" ht="14.25" customHeight="1"/>
    <row r="137844" ht="14.25" customHeight="1"/>
    <row r="137846" ht="14.25" customHeight="1"/>
    <row r="137848" ht="14.25" customHeight="1"/>
    <row r="137850" ht="14.25" customHeight="1"/>
    <row r="137852" ht="14.25" customHeight="1"/>
    <row r="137854" ht="14.25" customHeight="1"/>
    <row r="137856" ht="14.25" customHeight="1"/>
    <row r="137858" ht="14.25" customHeight="1"/>
    <row r="137860" ht="14.25" customHeight="1"/>
    <row r="137862" ht="14.25" customHeight="1"/>
    <row r="137864" ht="14.25" customHeight="1"/>
    <row r="137866" ht="14.25" customHeight="1"/>
    <row r="137868" ht="14.25" customHeight="1"/>
    <row r="137870" ht="14.25" customHeight="1"/>
    <row r="137872" ht="14.25" customHeight="1"/>
    <row r="137874" ht="14.25" customHeight="1"/>
    <row r="137876" ht="14.25" customHeight="1"/>
    <row r="137878" ht="14.25" customHeight="1"/>
    <row r="137880" ht="14.25" customHeight="1"/>
    <row r="137882" ht="14.25" customHeight="1"/>
    <row r="137884" ht="14.25" customHeight="1"/>
    <row r="137886" ht="14.25" customHeight="1"/>
    <row r="137888" ht="14.25" customHeight="1"/>
    <row r="137890" ht="14.25" customHeight="1"/>
    <row r="137892" ht="14.25" customHeight="1"/>
    <row r="137894" ht="14.25" customHeight="1"/>
    <row r="137896" ht="14.25" customHeight="1"/>
    <row r="137898" ht="14.25" customHeight="1"/>
    <row r="137900" ht="14.25" customHeight="1"/>
    <row r="137902" ht="14.25" customHeight="1"/>
    <row r="137904" ht="14.25" customHeight="1"/>
    <row r="137906" ht="14.25" customHeight="1"/>
    <row r="137908" ht="14.25" customHeight="1"/>
    <row r="137910" ht="14.25" customHeight="1"/>
    <row r="137912" ht="14.25" customHeight="1"/>
    <row r="137914" ht="14.25" customHeight="1"/>
    <row r="137916" ht="14.25" customHeight="1"/>
    <row r="137918" ht="14.25" customHeight="1"/>
    <row r="137920" ht="14.25" customHeight="1"/>
    <row r="137922" ht="14.25" customHeight="1"/>
    <row r="137924" ht="14.25" customHeight="1"/>
    <row r="137926" ht="14.25" customHeight="1"/>
    <row r="137928" ht="14.25" customHeight="1"/>
    <row r="137930" ht="14.25" customHeight="1"/>
    <row r="137932" ht="14.25" customHeight="1"/>
    <row r="137934" ht="14.25" customHeight="1"/>
    <row r="137936" ht="14.25" customHeight="1"/>
    <row r="137938" ht="14.25" customHeight="1"/>
    <row r="137940" ht="14.25" customHeight="1"/>
    <row r="137942" ht="14.25" customHeight="1"/>
    <row r="137944" ht="14.25" customHeight="1"/>
    <row r="137946" ht="14.25" customHeight="1"/>
    <row r="137948" ht="14.25" customHeight="1"/>
    <row r="137950" ht="14.25" customHeight="1"/>
    <row r="137952" ht="14.25" customHeight="1"/>
    <row r="137954" ht="14.25" customHeight="1"/>
    <row r="137956" ht="14.25" customHeight="1"/>
    <row r="137958" ht="14.25" customHeight="1"/>
    <row r="137960" ht="14.25" customHeight="1"/>
    <row r="137962" ht="14.25" customHeight="1"/>
    <row r="137964" ht="14.25" customHeight="1"/>
    <row r="137966" ht="14.25" customHeight="1"/>
    <row r="137968" ht="14.25" customHeight="1"/>
    <row r="137970" ht="14.25" customHeight="1"/>
    <row r="137972" ht="14.25" customHeight="1"/>
    <row r="137974" ht="14.25" customHeight="1"/>
    <row r="137976" ht="14.25" customHeight="1"/>
    <row r="137978" ht="14.25" customHeight="1"/>
    <row r="137980" ht="14.25" customHeight="1"/>
    <row r="137982" ht="14.25" customHeight="1"/>
    <row r="137984" ht="14.25" customHeight="1"/>
    <row r="137986" ht="14.25" customHeight="1"/>
    <row r="137988" ht="14.25" customHeight="1"/>
    <row r="137990" ht="14.25" customHeight="1"/>
    <row r="137992" ht="14.25" customHeight="1"/>
    <row r="137994" ht="14.25" customHeight="1"/>
    <row r="137996" ht="14.25" customHeight="1"/>
    <row r="137998" ht="14.25" customHeight="1"/>
    <row r="138000" ht="14.25" customHeight="1"/>
    <row r="138002" ht="14.25" customHeight="1"/>
    <row r="138004" ht="14.25" customHeight="1"/>
    <row r="138006" ht="14.25" customHeight="1"/>
    <row r="138008" ht="14.25" customHeight="1"/>
    <row r="138010" ht="14.25" customHeight="1"/>
    <row r="138012" ht="14.25" customHeight="1"/>
    <row r="138014" ht="14.25" customHeight="1"/>
    <row r="138016" ht="14.25" customHeight="1"/>
    <row r="138018" ht="14.25" customHeight="1"/>
    <row r="138020" ht="14.25" customHeight="1"/>
    <row r="138022" ht="14.25" customHeight="1"/>
    <row r="138024" ht="14.25" customHeight="1"/>
    <row r="138026" ht="14.25" customHeight="1"/>
    <row r="138028" ht="14.25" customHeight="1"/>
    <row r="138030" ht="14.25" customHeight="1"/>
    <row r="138032" ht="14.25" customHeight="1"/>
    <row r="138034" ht="14.25" customHeight="1"/>
    <row r="138036" ht="14.25" customHeight="1"/>
    <row r="138038" ht="14.25" customHeight="1"/>
    <row r="138040" ht="14.25" customHeight="1"/>
    <row r="138042" ht="14.25" customHeight="1"/>
    <row r="138044" ht="14.25" customHeight="1"/>
    <row r="138046" ht="14.25" customHeight="1"/>
    <row r="138048" ht="14.25" customHeight="1"/>
    <row r="138050" ht="14.25" customHeight="1"/>
    <row r="138052" ht="14.25" customHeight="1"/>
    <row r="138054" ht="14.25" customHeight="1"/>
    <row r="138056" ht="14.25" customHeight="1"/>
    <row r="138058" ht="14.25" customHeight="1"/>
    <row r="138060" ht="14.25" customHeight="1"/>
    <row r="138062" ht="14.25" customHeight="1"/>
    <row r="138064" ht="14.25" customHeight="1"/>
    <row r="138066" ht="14.25" customHeight="1"/>
    <row r="138068" ht="14.25" customHeight="1"/>
    <row r="138070" ht="14.25" customHeight="1"/>
    <row r="138072" ht="14.25" customHeight="1"/>
    <row r="138074" ht="14.25" customHeight="1"/>
    <row r="138076" ht="14.25" customHeight="1"/>
    <row r="138078" ht="14.25" customHeight="1"/>
    <row r="138080" ht="14.25" customHeight="1"/>
    <row r="138082" ht="14.25" customHeight="1"/>
    <row r="138084" ht="14.25" customHeight="1"/>
    <row r="138086" ht="14.25" customHeight="1"/>
    <row r="138088" ht="14.25" customHeight="1"/>
    <row r="138090" ht="14.25" customHeight="1"/>
    <row r="138092" ht="14.25" customHeight="1"/>
    <row r="138094" ht="14.25" customHeight="1"/>
    <row r="138096" ht="14.25" customHeight="1"/>
    <row r="138098" ht="14.25" customHeight="1"/>
    <row r="138100" ht="14.25" customHeight="1"/>
    <row r="138102" ht="14.25" customHeight="1"/>
    <row r="138104" ht="14.25" customHeight="1"/>
    <row r="138106" ht="14.25" customHeight="1"/>
    <row r="138108" ht="14.25" customHeight="1"/>
    <row r="138110" ht="14.25" customHeight="1"/>
    <row r="138112" ht="14.25" customHeight="1"/>
    <row r="138114" ht="14.25" customHeight="1"/>
    <row r="138116" ht="14.25" customHeight="1"/>
    <row r="138118" ht="14.25" customHeight="1"/>
    <row r="138120" ht="14.25" customHeight="1"/>
    <row r="138122" ht="14.25" customHeight="1"/>
    <row r="138124" ht="14.25" customHeight="1"/>
    <row r="138126" ht="14.25" customHeight="1"/>
    <row r="138128" ht="14.25" customHeight="1"/>
    <row r="138130" ht="14.25" customHeight="1"/>
    <row r="138132" ht="14.25" customHeight="1"/>
    <row r="138134" ht="14.25" customHeight="1"/>
    <row r="138136" ht="14.25" customHeight="1"/>
    <row r="138138" ht="14.25" customHeight="1"/>
    <row r="138140" ht="14.25" customHeight="1"/>
    <row r="138142" ht="14.25" customHeight="1"/>
    <row r="138144" ht="14.25" customHeight="1"/>
    <row r="138146" ht="14.25" customHeight="1"/>
    <row r="138148" ht="14.25" customHeight="1"/>
    <row r="138150" ht="14.25" customHeight="1"/>
    <row r="138152" ht="14.25" customHeight="1"/>
    <row r="138154" ht="14.25" customHeight="1"/>
    <row r="138156" ht="14.25" customHeight="1"/>
    <row r="138158" ht="14.25" customHeight="1"/>
    <row r="138160" ht="14.25" customHeight="1"/>
    <row r="138162" ht="14.25" customHeight="1"/>
    <row r="138164" ht="14.25" customHeight="1"/>
    <row r="138166" ht="14.25" customHeight="1"/>
    <row r="138168" ht="14.25" customHeight="1"/>
    <row r="138170" ht="14.25" customHeight="1"/>
    <row r="138172" ht="14.25" customHeight="1"/>
    <row r="138174" ht="14.25" customHeight="1"/>
    <row r="138176" ht="14.25" customHeight="1"/>
    <row r="138178" ht="14.25" customHeight="1"/>
    <row r="138180" ht="14.25" customHeight="1"/>
    <row r="138182" ht="14.25" customHeight="1"/>
    <row r="138184" ht="14.25" customHeight="1"/>
    <row r="138186" ht="14.25" customHeight="1"/>
    <row r="138188" ht="14.25" customHeight="1"/>
    <row r="138190" ht="14.25" customHeight="1"/>
    <row r="138192" ht="14.25" customHeight="1"/>
    <row r="138194" ht="14.25" customHeight="1"/>
    <row r="138196" ht="14.25" customHeight="1"/>
    <row r="138198" ht="14.25" customHeight="1"/>
    <row r="138200" ht="14.25" customHeight="1"/>
    <row r="138202" ht="14.25" customHeight="1"/>
    <row r="138204" ht="14.25" customHeight="1"/>
    <row r="138206" ht="14.25" customHeight="1"/>
    <row r="138208" ht="14.25" customHeight="1"/>
    <row r="138210" ht="14.25" customHeight="1"/>
    <row r="138212" ht="14.25" customHeight="1"/>
    <row r="138214" ht="14.25" customHeight="1"/>
    <row r="138216" ht="14.25" customHeight="1"/>
    <row r="138218" ht="14.25" customHeight="1"/>
    <row r="138220" ht="14.25" customHeight="1"/>
    <row r="138222" ht="14.25" customHeight="1"/>
    <row r="138224" ht="14.25" customHeight="1"/>
    <row r="138226" ht="14.25" customHeight="1"/>
    <row r="138228" ht="14.25" customHeight="1"/>
    <row r="138230" ht="14.25" customHeight="1"/>
    <row r="138232" ht="14.25" customHeight="1"/>
    <row r="138234" ht="14.25" customHeight="1"/>
    <row r="138236" ht="14.25" customHeight="1"/>
    <row r="138238" ht="14.25" customHeight="1"/>
    <row r="138240" ht="14.25" customHeight="1"/>
    <row r="138242" ht="14.25" customHeight="1"/>
    <row r="138244" ht="14.25" customHeight="1"/>
    <row r="138246" ht="14.25" customHeight="1"/>
    <row r="138248" ht="14.25" customHeight="1"/>
    <row r="138250" ht="14.25" customHeight="1"/>
    <row r="138252" ht="14.25" customHeight="1"/>
    <row r="138254" ht="14.25" customHeight="1"/>
    <row r="138256" ht="14.25" customHeight="1"/>
    <row r="138258" ht="14.25" customHeight="1"/>
    <row r="138260" ht="14.25" customHeight="1"/>
    <row r="138262" ht="14.25" customHeight="1"/>
    <row r="138264" ht="14.25" customHeight="1"/>
    <row r="138266" ht="14.25" customHeight="1"/>
    <row r="138268" ht="14.25" customHeight="1"/>
    <row r="138270" ht="14.25" customHeight="1"/>
    <row r="138272" ht="14.25" customHeight="1"/>
    <row r="138274" ht="14.25" customHeight="1"/>
    <row r="138276" ht="14.25" customHeight="1"/>
    <row r="138278" ht="14.25" customHeight="1"/>
    <row r="138280" ht="14.25" customHeight="1"/>
    <row r="138282" ht="14.25" customHeight="1"/>
    <row r="138284" ht="14.25" customHeight="1"/>
    <row r="138286" ht="14.25" customHeight="1"/>
    <row r="138288" ht="14.25" customHeight="1"/>
    <row r="138290" ht="14.25" customHeight="1"/>
    <row r="138292" ht="14.25" customHeight="1"/>
    <row r="138294" ht="14.25" customHeight="1"/>
    <row r="138296" ht="14.25" customHeight="1"/>
    <row r="138298" ht="14.25" customHeight="1"/>
    <row r="138300" ht="14.25" customHeight="1"/>
    <row r="138302" ht="14.25" customHeight="1"/>
    <row r="138304" ht="14.25" customHeight="1"/>
    <row r="138306" ht="14.25" customHeight="1"/>
    <row r="138308" ht="14.25" customHeight="1"/>
    <row r="138310" ht="14.25" customHeight="1"/>
    <row r="138312" ht="14.25" customHeight="1"/>
    <row r="138314" ht="14.25" customHeight="1"/>
    <row r="138316" ht="14.25" customHeight="1"/>
    <row r="138318" ht="14.25" customHeight="1"/>
    <row r="138320" ht="14.25" customHeight="1"/>
    <row r="138322" ht="14.25" customHeight="1"/>
    <row r="138324" ht="14.25" customHeight="1"/>
    <row r="138326" ht="14.25" customHeight="1"/>
    <row r="138328" ht="14.25" customHeight="1"/>
    <row r="138330" ht="14.25" customHeight="1"/>
    <row r="138332" ht="14.25" customHeight="1"/>
    <row r="138334" ht="14.25" customHeight="1"/>
    <row r="138336" ht="14.25" customHeight="1"/>
    <row r="138338" ht="14.25" customHeight="1"/>
    <row r="138340" ht="14.25" customHeight="1"/>
    <row r="138342" ht="14.25" customHeight="1"/>
    <row r="138344" ht="14.25" customHeight="1"/>
    <row r="138346" ht="14.25" customHeight="1"/>
    <row r="138348" ht="14.25" customHeight="1"/>
    <row r="138350" ht="14.25" customHeight="1"/>
    <row r="138352" ht="14.25" customHeight="1"/>
    <row r="138354" ht="14.25" customHeight="1"/>
    <row r="138356" ht="14.25" customHeight="1"/>
    <row r="138358" ht="14.25" customHeight="1"/>
    <row r="138360" ht="14.25" customHeight="1"/>
    <row r="138362" ht="14.25" customHeight="1"/>
    <row r="138364" ht="14.25" customHeight="1"/>
    <row r="138366" ht="14.25" customHeight="1"/>
    <row r="138368" ht="14.25" customHeight="1"/>
    <row r="138370" ht="14.25" customHeight="1"/>
    <row r="138372" ht="14.25" customHeight="1"/>
    <row r="138374" ht="14.25" customHeight="1"/>
    <row r="138376" ht="14.25" customHeight="1"/>
    <row r="138378" ht="14.25" customHeight="1"/>
    <row r="138380" ht="14.25" customHeight="1"/>
    <row r="138382" ht="14.25" customHeight="1"/>
    <row r="138384" ht="14.25" customHeight="1"/>
    <row r="138386" ht="14.25" customHeight="1"/>
    <row r="138388" ht="14.25" customHeight="1"/>
    <row r="138390" ht="14.25" customHeight="1"/>
    <row r="138392" ht="14.25" customHeight="1"/>
    <row r="138394" ht="14.25" customHeight="1"/>
    <row r="138396" ht="14.25" customHeight="1"/>
    <row r="138398" ht="14.25" customHeight="1"/>
    <row r="138400" ht="14.25" customHeight="1"/>
    <row r="138402" ht="14.25" customHeight="1"/>
    <row r="138404" ht="14.25" customHeight="1"/>
    <row r="138406" ht="14.25" customHeight="1"/>
    <row r="138408" ht="14.25" customHeight="1"/>
    <row r="138410" ht="14.25" customHeight="1"/>
    <row r="138412" ht="14.25" customHeight="1"/>
    <row r="138414" ht="14.25" customHeight="1"/>
    <row r="138416" ht="14.25" customHeight="1"/>
    <row r="138418" ht="14.25" customHeight="1"/>
    <row r="138420" ht="14.25" customHeight="1"/>
    <row r="138422" ht="14.25" customHeight="1"/>
    <row r="138424" ht="14.25" customHeight="1"/>
    <row r="138426" ht="14.25" customHeight="1"/>
    <row r="138428" ht="14.25" customHeight="1"/>
    <row r="138430" ht="14.25" customHeight="1"/>
    <row r="138432" ht="14.25" customHeight="1"/>
    <row r="138434" ht="14.25" customHeight="1"/>
    <row r="138436" ht="14.25" customHeight="1"/>
    <row r="138438" ht="14.25" customHeight="1"/>
    <row r="138440" ht="14.25" customHeight="1"/>
    <row r="138442" ht="14.25" customHeight="1"/>
    <row r="138444" ht="14.25" customHeight="1"/>
    <row r="138446" ht="14.25" customHeight="1"/>
    <row r="138448" ht="14.25" customHeight="1"/>
    <row r="138450" ht="14.25" customHeight="1"/>
    <row r="138452" ht="14.25" customHeight="1"/>
    <row r="138454" ht="14.25" customHeight="1"/>
    <row r="138456" ht="14.25" customHeight="1"/>
    <row r="138458" ht="14.25" customHeight="1"/>
    <row r="138460" ht="14.25" customHeight="1"/>
    <row r="138462" ht="14.25" customHeight="1"/>
    <row r="138464" ht="14.25" customHeight="1"/>
    <row r="138466" ht="14.25" customHeight="1"/>
    <row r="138468" ht="14.25" customHeight="1"/>
    <row r="138470" ht="14.25" customHeight="1"/>
    <row r="138472" ht="14.25" customHeight="1"/>
    <row r="138474" ht="14.25" customHeight="1"/>
    <row r="138476" ht="14.25" customHeight="1"/>
    <row r="138478" ht="14.25" customHeight="1"/>
    <row r="138480" ht="14.25" customHeight="1"/>
    <row r="138482" ht="14.25" customHeight="1"/>
    <row r="138484" ht="14.25" customHeight="1"/>
    <row r="138486" ht="14.25" customHeight="1"/>
    <row r="138488" ht="14.25" customHeight="1"/>
    <row r="138490" ht="14.25" customHeight="1"/>
    <row r="138492" ht="14.25" customHeight="1"/>
    <row r="138494" ht="14.25" customHeight="1"/>
    <row r="138496" ht="14.25" customHeight="1"/>
    <row r="138498" ht="14.25" customHeight="1"/>
    <row r="138500" ht="14.25" customHeight="1"/>
    <row r="138502" ht="14.25" customHeight="1"/>
    <row r="138504" ht="14.25" customHeight="1"/>
    <row r="138506" ht="14.25" customHeight="1"/>
    <row r="138508" ht="14.25" customHeight="1"/>
    <row r="138510" ht="14.25" customHeight="1"/>
    <row r="138512" ht="14.25" customHeight="1"/>
    <row r="138514" ht="14.25" customHeight="1"/>
    <row r="138516" ht="14.25" customHeight="1"/>
    <row r="138518" ht="14.25" customHeight="1"/>
    <row r="138520" ht="14.25" customHeight="1"/>
    <row r="138522" ht="14.25" customHeight="1"/>
    <row r="138524" ht="14.25" customHeight="1"/>
    <row r="138526" ht="14.25" customHeight="1"/>
    <row r="138528" ht="14.25" customHeight="1"/>
    <row r="138530" ht="14.25" customHeight="1"/>
    <row r="138532" ht="14.25" customHeight="1"/>
    <row r="138534" ht="14.25" customHeight="1"/>
    <row r="138536" ht="14.25" customHeight="1"/>
    <row r="138538" ht="14.25" customHeight="1"/>
    <row r="138540" ht="14.25" customHeight="1"/>
    <row r="138542" ht="14.25" customHeight="1"/>
    <row r="138544" ht="14.25" customHeight="1"/>
    <row r="138546" ht="14.25" customHeight="1"/>
    <row r="138548" ht="14.25" customHeight="1"/>
    <row r="138550" ht="14.25" customHeight="1"/>
    <row r="138552" ht="14.25" customHeight="1"/>
    <row r="138554" ht="14.25" customHeight="1"/>
    <row r="138556" ht="14.25" customHeight="1"/>
    <row r="138558" ht="14.25" customHeight="1"/>
    <row r="138560" ht="14.25" customHeight="1"/>
    <row r="138562" ht="14.25" customHeight="1"/>
    <row r="138564" ht="14.25" customHeight="1"/>
    <row r="138566" ht="14.25" customHeight="1"/>
    <row r="138568" ht="14.25" customHeight="1"/>
    <row r="138570" ht="14.25" customHeight="1"/>
    <row r="138572" ht="14.25" customHeight="1"/>
    <row r="138574" ht="14.25" customHeight="1"/>
    <row r="138576" ht="14.25" customHeight="1"/>
    <row r="138578" ht="14.25" customHeight="1"/>
    <row r="138580" ht="14.25" customHeight="1"/>
    <row r="138582" ht="14.25" customHeight="1"/>
    <row r="138584" ht="14.25" customHeight="1"/>
    <row r="138586" ht="14.25" customHeight="1"/>
    <row r="138588" ht="14.25" customHeight="1"/>
    <row r="138590" ht="14.25" customHeight="1"/>
    <row r="138592" ht="14.25" customHeight="1"/>
    <row r="138594" ht="14.25" customHeight="1"/>
    <row r="138596" ht="14.25" customHeight="1"/>
    <row r="138598" ht="14.25" customHeight="1"/>
    <row r="138600" ht="14.25" customHeight="1"/>
    <row r="138602" ht="14.25" customHeight="1"/>
    <row r="138604" ht="14.25" customHeight="1"/>
    <row r="138606" ht="14.25" customHeight="1"/>
    <row r="138608" ht="14.25" customHeight="1"/>
    <row r="138610" ht="14.25" customHeight="1"/>
    <row r="138612" ht="14.25" customHeight="1"/>
    <row r="138614" ht="14.25" customHeight="1"/>
    <row r="138616" ht="14.25" customHeight="1"/>
    <row r="138618" ht="14.25" customHeight="1"/>
    <row r="138620" ht="14.25" customHeight="1"/>
    <row r="138622" ht="14.25" customHeight="1"/>
    <row r="138624" ht="14.25" customHeight="1"/>
    <row r="138626" ht="14.25" customHeight="1"/>
    <row r="138628" ht="14.25" customHeight="1"/>
    <row r="138630" ht="14.25" customHeight="1"/>
    <row r="138632" ht="14.25" customHeight="1"/>
    <row r="138634" ht="14.25" customHeight="1"/>
    <row r="138636" ht="14.25" customHeight="1"/>
    <row r="138638" ht="14.25" customHeight="1"/>
    <row r="138640" ht="14.25" customHeight="1"/>
    <row r="138642" ht="14.25" customHeight="1"/>
    <row r="138644" ht="14.25" customHeight="1"/>
    <row r="138646" ht="14.25" customHeight="1"/>
    <row r="138648" ht="14.25" customHeight="1"/>
    <row r="138650" ht="14.25" customHeight="1"/>
    <row r="138652" ht="14.25" customHeight="1"/>
    <row r="138654" ht="14.25" customHeight="1"/>
    <row r="138656" ht="14.25" customHeight="1"/>
    <row r="138658" ht="14.25" customHeight="1"/>
    <row r="138660" ht="14.25" customHeight="1"/>
    <row r="138662" ht="14.25" customHeight="1"/>
    <row r="138664" ht="14.25" customHeight="1"/>
    <row r="138666" ht="14.25" customHeight="1"/>
    <row r="138668" ht="14.25" customHeight="1"/>
    <row r="138670" ht="14.25" customHeight="1"/>
    <row r="138672" ht="14.25" customHeight="1"/>
    <row r="138674" ht="14.25" customHeight="1"/>
    <row r="138676" ht="14.25" customHeight="1"/>
    <row r="138678" ht="14.25" customHeight="1"/>
    <row r="138680" ht="14.25" customHeight="1"/>
    <row r="138682" ht="14.25" customHeight="1"/>
    <row r="138684" ht="14.25" customHeight="1"/>
    <row r="138686" ht="14.25" customHeight="1"/>
    <row r="138688" ht="14.25" customHeight="1"/>
    <row r="138690" ht="14.25" customHeight="1"/>
    <row r="138692" ht="14.25" customHeight="1"/>
    <row r="138694" ht="14.25" customHeight="1"/>
    <row r="138696" ht="14.25" customHeight="1"/>
    <row r="138698" ht="14.25" customHeight="1"/>
    <row r="138700" ht="14.25" customHeight="1"/>
    <row r="138702" ht="14.25" customHeight="1"/>
    <row r="138704" ht="14.25" customHeight="1"/>
    <row r="138706" ht="14.25" customHeight="1"/>
    <row r="138708" ht="14.25" customHeight="1"/>
    <row r="138710" ht="14.25" customHeight="1"/>
    <row r="138712" ht="14.25" customHeight="1"/>
    <row r="138714" ht="14.25" customHeight="1"/>
    <row r="138716" ht="14.25" customHeight="1"/>
    <row r="138718" ht="14.25" customHeight="1"/>
    <row r="138720" ht="14.25" customHeight="1"/>
    <row r="138722" ht="14.25" customHeight="1"/>
    <row r="138724" ht="14.25" customHeight="1"/>
    <row r="138726" ht="14.25" customHeight="1"/>
    <row r="138728" ht="14.25" customHeight="1"/>
    <row r="138730" ht="14.25" customHeight="1"/>
    <row r="138732" ht="14.25" customHeight="1"/>
    <row r="138734" ht="14.25" customHeight="1"/>
    <row r="138736" ht="14.25" customHeight="1"/>
    <row r="138738" ht="14.25" customHeight="1"/>
    <row r="138740" ht="14.25" customHeight="1"/>
    <row r="138742" ht="14.25" customHeight="1"/>
    <row r="138744" ht="14.25" customHeight="1"/>
    <row r="138746" ht="14.25" customHeight="1"/>
    <row r="138748" ht="14.25" customHeight="1"/>
    <row r="138750" ht="14.25" customHeight="1"/>
    <row r="138752" ht="14.25" customHeight="1"/>
    <row r="138754" ht="14.25" customHeight="1"/>
    <row r="138756" ht="14.25" customHeight="1"/>
    <row r="138758" ht="14.25" customHeight="1"/>
    <row r="138760" ht="14.25" customHeight="1"/>
    <row r="138762" ht="14.25" customHeight="1"/>
    <row r="138764" ht="14.25" customHeight="1"/>
    <row r="138766" ht="14.25" customHeight="1"/>
    <row r="138768" ht="14.25" customHeight="1"/>
    <row r="138770" ht="14.25" customHeight="1"/>
    <row r="138772" ht="14.25" customHeight="1"/>
    <row r="138774" ht="14.25" customHeight="1"/>
    <row r="138776" ht="14.25" customHeight="1"/>
    <row r="138778" ht="14.25" customHeight="1"/>
    <row r="138780" ht="14.25" customHeight="1"/>
    <row r="138782" ht="14.25" customHeight="1"/>
    <row r="138784" ht="14.25" customHeight="1"/>
    <row r="138786" ht="14.25" customHeight="1"/>
    <row r="138788" ht="14.25" customHeight="1"/>
    <row r="138790" ht="14.25" customHeight="1"/>
    <row r="138792" ht="14.25" customHeight="1"/>
    <row r="138794" ht="14.25" customHeight="1"/>
    <row r="138796" ht="14.25" customHeight="1"/>
    <row r="138798" ht="14.25" customHeight="1"/>
    <row r="138800" ht="14.25" customHeight="1"/>
    <row r="138802" ht="14.25" customHeight="1"/>
    <row r="138804" ht="14.25" customHeight="1"/>
    <row r="138806" ht="14.25" customHeight="1"/>
    <row r="138808" ht="14.25" customHeight="1"/>
    <row r="138810" ht="14.25" customHeight="1"/>
    <row r="138812" ht="14.25" customHeight="1"/>
    <row r="138814" ht="14.25" customHeight="1"/>
    <row r="138816" ht="14.25" customHeight="1"/>
    <row r="138818" ht="14.25" customHeight="1"/>
    <row r="138820" ht="14.25" customHeight="1"/>
    <row r="138822" ht="14.25" customHeight="1"/>
    <row r="138824" ht="14.25" customHeight="1"/>
    <row r="138826" ht="14.25" customHeight="1"/>
    <row r="138828" ht="14.25" customHeight="1"/>
    <row r="138830" ht="14.25" customHeight="1"/>
    <row r="138832" ht="14.25" customHeight="1"/>
    <row r="138834" ht="14.25" customHeight="1"/>
    <row r="138836" ht="14.25" customHeight="1"/>
    <row r="138838" ht="14.25" customHeight="1"/>
    <row r="138840" ht="14.25" customHeight="1"/>
    <row r="138842" ht="14.25" customHeight="1"/>
    <row r="138844" ht="14.25" customHeight="1"/>
    <row r="138846" ht="14.25" customHeight="1"/>
    <row r="138848" ht="14.25" customHeight="1"/>
    <row r="138850" ht="14.25" customHeight="1"/>
    <row r="138852" ht="14.25" customHeight="1"/>
    <row r="138854" ht="14.25" customHeight="1"/>
    <row r="138856" ht="14.25" customHeight="1"/>
    <row r="138858" ht="14.25" customHeight="1"/>
    <row r="138860" ht="14.25" customHeight="1"/>
    <row r="138862" ht="14.25" customHeight="1"/>
    <row r="138864" ht="14.25" customHeight="1"/>
    <row r="138866" ht="14.25" customHeight="1"/>
    <row r="138868" ht="14.25" customHeight="1"/>
    <row r="138870" ht="14.25" customHeight="1"/>
    <row r="138872" ht="14.25" customHeight="1"/>
    <row r="138874" ht="14.25" customHeight="1"/>
    <row r="138876" ht="14.25" customHeight="1"/>
    <row r="138878" ht="14.25" customHeight="1"/>
    <row r="138880" ht="14.25" customHeight="1"/>
    <row r="138882" ht="14.25" customHeight="1"/>
    <row r="138884" ht="14.25" customHeight="1"/>
    <row r="138886" ht="14.25" customHeight="1"/>
    <row r="138888" ht="14.25" customHeight="1"/>
    <row r="138890" ht="14.25" customHeight="1"/>
    <row r="138892" ht="14.25" customHeight="1"/>
    <row r="138894" ht="14.25" customHeight="1"/>
    <row r="138896" ht="14.25" customHeight="1"/>
    <row r="138898" ht="14.25" customHeight="1"/>
    <row r="138900" ht="14.25" customHeight="1"/>
    <row r="138902" ht="14.25" customHeight="1"/>
    <row r="138904" ht="14.25" customHeight="1"/>
    <row r="138906" ht="14.25" customHeight="1"/>
    <row r="138908" ht="14.25" customHeight="1"/>
    <row r="138910" ht="14.25" customHeight="1"/>
    <row r="138912" ht="14.25" customHeight="1"/>
    <row r="138914" ht="14.25" customHeight="1"/>
    <row r="138916" ht="14.25" customHeight="1"/>
    <row r="138918" ht="14.25" customHeight="1"/>
    <row r="138920" ht="14.25" customHeight="1"/>
    <row r="138922" ht="14.25" customHeight="1"/>
    <row r="138924" ht="14.25" customHeight="1"/>
    <row r="138926" ht="14.25" customHeight="1"/>
    <row r="138928" ht="14.25" customHeight="1"/>
    <row r="138930" ht="14.25" customHeight="1"/>
    <row r="138932" ht="14.25" customHeight="1"/>
    <row r="138934" ht="14.25" customHeight="1"/>
    <row r="138936" ht="14.25" customHeight="1"/>
    <row r="138938" ht="14.25" customHeight="1"/>
    <row r="138940" ht="14.25" customHeight="1"/>
    <row r="138942" ht="14.25" customHeight="1"/>
    <row r="138944" ht="14.25" customHeight="1"/>
    <row r="138946" ht="14.25" customHeight="1"/>
    <row r="138948" ht="14.25" customHeight="1"/>
    <row r="138950" ht="14.25" customHeight="1"/>
    <row r="138952" ht="14.25" customHeight="1"/>
    <row r="138954" ht="14.25" customHeight="1"/>
    <row r="138956" ht="14.25" customHeight="1"/>
    <row r="138958" ht="14.25" customHeight="1"/>
    <row r="138960" ht="14.25" customHeight="1"/>
    <row r="138962" ht="14.25" customHeight="1"/>
    <row r="138964" ht="14.25" customHeight="1"/>
    <row r="138966" ht="14.25" customHeight="1"/>
    <row r="138968" ht="14.25" customHeight="1"/>
    <row r="138970" ht="14.25" customHeight="1"/>
    <row r="138972" ht="14.25" customHeight="1"/>
    <row r="138974" ht="14.25" customHeight="1"/>
    <row r="138976" ht="14.25" customHeight="1"/>
    <row r="138978" ht="14.25" customHeight="1"/>
    <row r="138980" ht="14.25" customHeight="1"/>
    <row r="138982" ht="14.25" customHeight="1"/>
    <row r="138984" ht="14.25" customHeight="1"/>
    <row r="138986" ht="14.25" customHeight="1"/>
    <row r="138988" ht="14.25" customHeight="1"/>
    <row r="138990" ht="14.25" customHeight="1"/>
    <row r="138992" ht="14.25" customHeight="1"/>
    <row r="138994" ht="14.25" customHeight="1"/>
    <row r="138996" ht="14.25" customHeight="1"/>
    <row r="138998" ht="14.25" customHeight="1"/>
    <row r="139000" ht="14.25" customHeight="1"/>
    <row r="139002" ht="14.25" customHeight="1"/>
    <row r="139004" ht="14.25" customHeight="1"/>
    <row r="139006" ht="14.25" customHeight="1"/>
    <row r="139008" ht="14.25" customHeight="1"/>
    <row r="139010" ht="14.25" customHeight="1"/>
    <row r="139012" ht="14.25" customHeight="1"/>
    <row r="139014" ht="14.25" customHeight="1"/>
    <row r="139016" ht="14.25" customHeight="1"/>
    <row r="139018" ht="14.25" customHeight="1"/>
    <row r="139020" ht="14.25" customHeight="1"/>
    <row r="139022" ht="14.25" customHeight="1"/>
    <row r="139024" ht="14.25" customHeight="1"/>
    <row r="139026" ht="14.25" customHeight="1"/>
    <row r="139028" ht="14.25" customHeight="1"/>
    <row r="139030" ht="14.25" customHeight="1"/>
    <row r="139032" ht="14.25" customHeight="1"/>
    <row r="139034" ht="14.25" customHeight="1"/>
    <row r="139036" ht="14.25" customHeight="1"/>
    <row r="139038" ht="14.25" customHeight="1"/>
    <row r="139040" ht="14.25" customHeight="1"/>
    <row r="139042" ht="14.25" customHeight="1"/>
    <row r="139044" ht="14.25" customHeight="1"/>
    <row r="139046" ht="14.25" customHeight="1"/>
    <row r="139048" ht="14.25" customHeight="1"/>
    <row r="139050" ht="14.25" customHeight="1"/>
    <row r="139052" ht="14.25" customHeight="1"/>
    <row r="139054" ht="14.25" customHeight="1"/>
    <row r="139056" ht="14.25" customHeight="1"/>
    <row r="139058" ht="14.25" customHeight="1"/>
    <row r="139060" ht="14.25" customHeight="1"/>
    <row r="139062" ht="14.25" customHeight="1"/>
    <row r="139064" ht="14.25" customHeight="1"/>
    <row r="139066" ht="14.25" customHeight="1"/>
    <row r="139068" ht="14.25" customHeight="1"/>
    <row r="139070" ht="14.25" customHeight="1"/>
    <row r="139072" ht="14.25" customHeight="1"/>
    <row r="139074" ht="14.25" customHeight="1"/>
    <row r="139076" ht="14.25" customHeight="1"/>
    <row r="139078" ht="14.25" customHeight="1"/>
    <row r="139080" ht="14.25" customHeight="1"/>
    <row r="139082" ht="14.25" customHeight="1"/>
    <row r="139084" ht="14.25" customHeight="1"/>
    <row r="139086" ht="14.25" customHeight="1"/>
    <row r="139088" ht="14.25" customHeight="1"/>
    <row r="139090" ht="14.25" customHeight="1"/>
    <row r="139092" ht="14.25" customHeight="1"/>
    <row r="139094" ht="14.25" customHeight="1"/>
    <row r="139096" ht="14.25" customHeight="1"/>
    <row r="139098" ht="14.25" customHeight="1"/>
    <row r="139100" ht="14.25" customHeight="1"/>
    <row r="139102" ht="14.25" customHeight="1"/>
    <row r="139104" ht="14.25" customHeight="1"/>
    <row r="139106" ht="14.25" customHeight="1"/>
    <row r="139108" ht="14.25" customHeight="1"/>
    <row r="139110" ht="14.25" customHeight="1"/>
    <row r="139112" ht="14.25" customHeight="1"/>
    <row r="139114" ht="14.25" customHeight="1"/>
    <row r="139116" ht="14.25" customHeight="1"/>
    <row r="139118" ht="14.25" customHeight="1"/>
    <row r="139120" ht="14.25" customHeight="1"/>
    <row r="139122" ht="14.25" customHeight="1"/>
    <row r="139124" ht="14.25" customHeight="1"/>
    <row r="139126" ht="14.25" customHeight="1"/>
    <row r="139128" ht="14.25" customHeight="1"/>
    <row r="139130" ht="14.25" customHeight="1"/>
    <row r="139132" ht="14.25" customHeight="1"/>
    <row r="139134" ht="14.25" customHeight="1"/>
    <row r="139136" ht="14.25" customHeight="1"/>
    <row r="139138" ht="14.25" customHeight="1"/>
    <row r="139140" ht="14.25" customHeight="1"/>
    <row r="139142" ht="14.25" customHeight="1"/>
    <row r="139144" ht="14.25" customHeight="1"/>
    <row r="139146" ht="14.25" customHeight="1"/>
    <row r="139148" ht="14.25" customHeight="1"/>
    <row r="139150" ht="14.25" customHeight="1"/>
    <row r="139152" ht="14.25" customHeight="1"/>
    <row r="139154" ht="14.25" customHeight="1"/>
    <row r="139156" ht="14.25" customHeight="1"/>
    <row r="139158" ht="14.25" customHeight="1"/>
    <row r="139160" ht="14.25" customHeight="1"/>
    <row r="139162" ht="14.25" customHeight="1"/>
    <row r="139164" ht="14.25" customHeight="1"/>
    <row r="139166" ht="14.25" customHeight="1"/>
    <row r="139168" ht="14.25" customHeight="1"/>
    <row r="139170" ht="14.25" customHeight="1"/>
    <row r="139172" ht="14.25" customHeight="1"/>
    <row r="139174" ht="14.25" customHeight="1"/>
    <row r="139176" ht="14.25" customHeight="1"/>
    <row r="139178" ht="14.25" customHeight="1"/>
    <row r="139180" ht="14.25" customHeight="1"/>
    <row r="139182" ht="14.25" customHeight="1"/>
    <row r="139184" ht="14.25" customHeight="1"/>
    <row r="139186" ht="14.25" customHeight="1"/>
    <row r="139188" ht="14.25" customHeight="1"/>
    <row r="139190" ht="14.25" customHeight="1"/>
    <row r="139192" ht="14.25" customHeight="1"/>
    <row r="139194" ht="14.25" customHeight="1"/>
    <row r="139196" ht="14.25" customHeight="1"/>
    <row r="139198" ht="14.25" customHeight="1"/>
    <row r="139200" ht="14.25" customHeight="1"/>
    <row r="139202" ht="14.25" customHeight="1"/>
    <row r="139204" ht="14.25" customHeight="1"/>
    <row r="139206" ht="14.25" customHeight="1"/>
    <row r="139208" ht="14.25" customHeight="1"/>
    <row r="139210" ht="14.25" customHeight="1"/>
    <row r="139212" ht="14.25" customHeight="1"/>
    <row r="139214" ht="14.25" customHeight="1"/>
    <row r="139216" ht="14.25" customHeight="1"/>
    <row r="139218" ht="14.25" customHeight="1"/>
    <row r="139220" ht="14.25" customHeight="1"/>
    <row r="139222" ht="14.25" customHeight="1"/>
    <row r="139224" ht="14.25" customHeight="1"/>
    <row r="139226" ht="14.25" customHeight="1"/>
    <row r="139228" ht="14.25" customHeight="1"/>
    <row r="139230" ht="14.25" customHeight="1"/>
    <row r="139232" ht="14.25" customHeight="1"/>
    <row r="139234" ht="14.25" customHeight="1"/>
    <row r="139236" ht="14.25" customHeight="1"/>
    <row r="139238" ht="14.25" customHeight="1"/>
    <row r="139240" ht="14.25" customHeight="1"/>
    <row r="139242" ht="14.25" customHeight="1"/>
    <row r="139244" ht="14.25" customHeight="1"/>
    <row r="139246" ht="14.25" customHeight="1"/>
    <row r="139248" ht="14.25" customHeight="1"/>
    <row r="139250" ht="14.25" customHeight="1"/>
    <row r="139252" ht="14.25" customHeight="1"/>
    <row r="139254" ht="14.25" customHeight="1"/>
    <row r="139256" ht="14.25" customHeight="1"/>
    <row r="139258" ht="14.25" customHeight="1"/>
    <row r="139260" ht="14.25" customHeight="1"/>
    <row r="139262" ht="14.25" customHeight="1"/>
    <row r="139264" ht="14.25" customHeight="1"/>
    <row r="139266" ht="14.25" customHeight="1"/>
    <row r="139268" ht="14.25" customHeight="1"/>
    <row r="139270" ht="14.25" customHeight="1"/>
    <row r="139272" ht="14.25" customHeight="1"/>
    <row r="139274" ht="14.25" customHeight="1"/>
    <row r="139276" ht="14.25" customHeight="1"/>
    <row r="139278" ht="14.25" customHeight="1"/>
    <row r="139280" ht="14.25" customHeight="1"/>
    <row r="139282" ht="14.25" customHeight="1"/>
    <row r="139284" ht="14.25" customHeight="1"/>
    <row r="139286" ht="14.25" customHeight="1"/>
    <row r="139288" ht="14.25" customHeight="1"/>
    <row r="139290" ht="14.25" customHeight="1"/>
    <row r="139292" ht="14.25" customHeight="1"/>
    <row r="139294" ht="14.25" customHeight="1"/>
    <row r="139296" ht="14.25" customHeight="1"/>
    <row r="139298" ht="14.25" customHeight="1"/>
    <row r="139300" ht="14.25" customHeight="1"/>
    <row r="139302" ht="14.25" customHeight="1"/>
    <row r="139304" ht="14.25" customHeight="1"/>
    <row r="139306" ht="14.25" customHeight="1"/>
    <row r="139308" ht="14.25" customHeight="1"/>
    <row r="139310" ht="14.25" customHeight="1"/>
    <row r="139312" ht="14.25" customHeight="1"/>
    <row r="139314" ht="14.25" customHeight="1"/>
    <row r="139316" ht="14.25" customHeight="1"/>
    <row r="139318" ht="14.25" customHeight="1"/>
    <row r="139320" ht="14.25" customHeight="1"/>
    <row r="139322" ht="14.25" customHeight="1"/>
    <row r="139324" ht="14.25" customHeight="1"/>
    <row r="139326" ht="14.25" customHeight="1"/>
    <row r="139328" ht="14.25" customHeight="1"/>
    <row r="139330" ht="14.25" customHeight="1"/>
    <row r="139332" ht="14.25" customHeight="1"/>
    <row r="139334" ht="14.25" customHeight="1"/>
    <row r="139336" ht="14.25" customHeight="1"/>
    <row r="139338" ht="14.25" customHeight="1"/>
    <row r="139340" ht="14.25" customHeight="1"/>
    <row r="139342" ht="14.25" customHeight="1"/>
    <row r="139344" ht="14.25" customHeight="1"/>
    <row r="139346" ht="14.25" customHeight="1"/>
    <row r="139348" ht="14.25" customHeight="1"/>
    <row r="139350" ht="14.25" customHeight="1"/>
    <row r="139352" ht="14.25" customHeight="1"/>
    <row r="139354" ht="14.25" customHeight="1"/>
    <row r="139356" ht="14.25" customHeight="1"/>
    <row r="139358" ht="14.25" customHeight="1"/>
    <row r="139360" ht="14.25" customHeight="1"/>
    <row r="139362" ht="14.25" customHeight="1"/>
    <row r="139364" ht="14.25" customHeight="1"/>
    <row r="139366" ht="14.25" customHeight="1"/>
    <row r="139368" ht="14.25" customHeight="1"/>
    <row r="139370" ht="14.25" customHeight="1"/>
    <row r="139372" ht="14.25" customHeight="1"/>
    <row r="139374" ht="14.25" customHeight="1"/>
    <row r="139376" ht="14.25" customHeight="1"/>
    <row r="139378" ht="14.25" customHeight="1"/>
    <row r="139380" ht="14.25" customHeight="1"/>
    <row r="139382" ht="14.25" customHeight="1"/>
    <row r="139384" ht="14.25" customHeight="1"/>
    <row r="139386" ht="14.25" customHeight="1"/>
    <row r="139388" ht="14.25" customHeight="1"/>
    <row r="139390" ht="14.25" customHeight="1"/>
    <row r="139392" ht="14.25" customHeight="1"/>
    <row r="139394" ht="14.25" customHeight="1"/>
    <row r="139396" ht="14.25" customHeight="1"/>
    <row r="139398" ht="14.25" customHeight="1"/>
    <row r="139400" ht="14.25" customHeight="1"/>
    <row r="139402" ht="14.25" customHeight="1"/>
    <row r="139404" ht="14.25" customHeight="1"/>
    <row r="139406" ht="14.25" customHeight="1"/>
    <row r="139408" ht="14.25" customHeight="1"/>
    <row r="139410" ht="14.25" customHeight="1"/>
    <row r="139412" ht="14.25" customHeight="1"/>
    <row r="139414" ht="14.25" customHeight="1"/>
    <row r="139416" ht="14.25" customHeight="1"/>
    <row r="139418" ht="14.25" customHeight="1"/>
    <row r="139420" ht="14.25" customHeight="1"/>
    <row r="139422" ht="14.25" customHeight="1"/>
    <row r="139424" ht="14.25" customHeight="1"/>
    <row r="139426" ht="14.25" customHeight="1"/>
    <row r="139428" ht="14.25" customHeight="1"/>
    <row r="139430" ht="14.25" customHeight="1"/>
    <row r="139432" ht="14.25" customHeight="1"/>
    <row r="139434" ht="14.25" customHeight="1"/>
    <row r="139436" ht="14.25" customHeight="1"/>
    <row r="139438" ht="14.25" customHeight="1"/>
    <row r="139440" ht="14.25" customHeight="1"/>
    <row r="139442" ht="14.25" customHeight="1"/>
    <row r="139444" ht="14.25" customHeight="1"/>
    <row r="139446" ht="14.25" customHeight="1"/>
    <row r="139448" ht="14.25" customHeight="1"/>
    <row r="139450" ht="14.25" customHeight="1"/>
    <row r="139452" ht="14.25" customHeight="1"/>
    <row r="139454" ht="14.25" customHeight="1"/>
    <row r="139456" ht="14.25" customHeight="1"/>
    <row r="139458" ht="14.25" customHeight="1"/>
    <row r="139460" ht="14.25" customHeight="1"/>
    <row r="139462" ht="14.25" customHeight="1"/>
    <row r="139464" ht="14.25" customHeight="1"/>
    <row r="139466" ht="14.25" customHeight="1"/>
    <row r="139468" ht="14.25" customHeight="1"/>
    <row r="139470" ht="14.25" customHeight="1"/>
    <row r="139472" ht="14.25" customHeight="1"/>
    <row r="139474" ht="14.25" customHeight="1"/>
    <row r="139476" ht="14.25" customHeight="1"/>
    <row r="139478" ht="14.25" customHeight="1"/>
    <row r="139480" ht="14.25" customHeight="1"/>
    <row r="139482" ht="14.25" customHeight="1"/>
    <row r="139484" ht="14.25" customHeight="1"/>
    <row r="139486" ht="14.25" customHeight="1"/>
    <row r="139488" ht="14.25" customHeight="1"/>
    <row r="139490" ht="14.25" customHeight="1"/>
    <row r="139492" ht="14.25" customHeight="1"/>
    <row r="139494" ht="14.25" customHeight="1"/>
    <row r="139496" ht="14.25" customHeight="1"/>
    <row r="139498" ht="14.25" customHeight="1"/>
    <row r="139500" ht="14.25" customHeight="1"/>
    <row r="139502" ht="14.25" customHeight="1"/>
    <row r="139504" ht="14.25" customHeight="1"/>
    <row r="139506" ht="14.25" customHeight="1"/>
    <row r="139508" ht="14.25" customHeight="1"/>
    <row r="139510" ht="14.25" customHeight="1"/>
    <row r="139512" ht="14.25" customHeight="1"/>
    <row r="139514" ht="14.25" customHeight="1"/>
    <row r="139516" ht="14.25" customHeight="1"/>
    <row r="139518" ht="14.25" customHeight="1"/>
    <row r="139520" ht="14.25" customHeight="1"/>
    <row r="139522" ht="14.25" customHeight="1"/>
    <row r="139524" ht="14.25" customHeight="1"/>
    <row r="139526" ht="14.25" customHeight="1"/>
    <row r="139528" ht="14.25" customHeight="1"/>
    <row r="139530" ht="14.25" customHeight="1"/>
    <row r="139532" ht="14.25" customHeight="1"/>
    <row r="139534" ht="14.25" customHeight="1"/>
    <row r="139536" ht="14.25" customHeight="1"/>
    <row r="139538" ht="14.25" customHeight="1"/>
    <row r="139540" ht="14.25" customHeight="1"/>
    <row r="139542" ht="14.25" customHeight="1"/>
    <row r="139544" ht="14.25" customHeight="1"/>
    <row r="139546" ht="14.25" customHeight="1"/>
    <row r="139548" ht="14.25" customHeight="1"/>
    <row r="139550" ht="14.25" customHeight="1"/>
    <row r="139552" ht="14.25" customHeight="1"/>
    <row r="139554" ht="14.25" customHeight="1"/>
    <row r="139556" ht="14.25" customHeight="1"/>
    <row r="139558" ht="14.25" customHeight="1"/>
    <row r="139560" ht="14.25" customHeight="1"/>
    <row r="139562" ht="14.25" customHeight="1"/>
    <row r="139564" ht="14.25" customHeight="1"/>
    <row r="139566" ht="14.25" customHeight="1"/>
    <row r="139568" ht="14.25" customHeight="1"/>
    <row r="139570" ht="14.25" customHeight="1"/>
    <row r="139572" ht="14.25" customHeight="1"/>
    <row r="139574" ht="14.25" customHeight="1"/>
    <row r="139576" ht="14.25" customHeight="1"/>
    <row r="139578" ht="14.25" customHeight="1"/>
    <row r="139580" ht="14.25" customHeight="1"/>
    <row r="139582" ht="14.25" customHeight="1"/>
    <row r="139584" ht="14.25" customHeight="1"/>
    <row r="139586" ht="14.25" customHeight="1"/>
    <row r="139588" ht="14.25" customHeight="1"/>
    <row r="139590" ht="14.25" customHeight="1"/>
    <row r="139592" ht="14.25" customHeight="1"/>
    <row r="139594" ht="14.25" customHeight="1"/>
    <row r="139596" ht="14.25" customHeight="1"/>
    <row r="139598" ht="14.25" customHeight="1"/>
    <row r="139600" ht="14.25" customHeight="1"/>
    <row r="139602" ht="14.25" customHeight="1"/>
    <row r="139604" ht="14.25" customHeight="1"/>
    <row r="139606" ht="14.25" customHeight="1"/>
    <row r="139608" ht="14.25" customHeight="1"/>
    <row r="139610" ht="14.25" customHeight="1"/>
    <row r="139612" ht="14.25" customHeight="1"/>
    <row r="139614" ht="14.25" customHeight="1"/>
    <row r="139616" ht="14.25" customHeight="1"/>
    <row r="139618" ht="14.25" customHeight="1"/>
    <row r="139620" ht="14.25" customHeight="1"/>
    <row r="139622" ht="14.25" customHeight="1"/>
    <row r="139624" ht="14.25" customHeight="1"/>
    <row r="139626" ht="14.25" customHeight="1"/>
    <row r="139628" ht="14.25" customHeight="1"/>
    <row r="139630" ht="14.25" customHeight="1"/>
    <row r="139632" ht="14.25" customHeight="1"/>
    <row r="139634" ht="14.25" customHeight="1"/>
    <row r="139636" ht="14.25" customHeight="1"/>
    <row r="139638" ht="14.25" customHeight="1"/>
    <row r="139640" ht="14.25" customHeight="1"/>
    <row r="139642" ht="14.25" customHeight="1"/>
    <row r="139644" ht="14.25" customHeight="1"/>
    <row r="139646" ht="14.25" customHeight="1"/>
    <row r="139648" ht="14.25" customHeight="1"/>
    <row r="139650" ht="14.25" customHeight="1"/>
    <row r="139652" ht="14.25" customHeight="1"/>
    <row r="139654" ht="14.25" customHeight="1"/>
    <row r="139656" ht="14.25" customHeight="1"/>
    <row r="139658" ht="14.25" customHeight="1"/>
    <row r="139660" ht="14.25" customHeight="1"/>
    <row r="139662" ht="14.25" customHeight="1"/>
    <row r="139664" ht="14.25" customHeight="1"/>
    <row r="139666" ht="14.25" customHeight="1"/>
    <row r="139668" ht="14.25" customHeight="1"/>
    <row r="139670" ht="14.25" customHeight="1"/>
    <row r="139672" ht="14.25" customHeight="1"/>
    <row r="139674" ht="14.25" customHeight="1"/>
    <row r="139676" ht="14.25" customHeight="1"/>
    <row r="139678" ht="14.25" customHeight="1"/>
    <row r="139680" ht="14.25" customHeight="1"/>
    <row r="139682" ht="14.25" customHeight="1"/>
    <row r="139684" ht="14.25" customHeight="1"/>
    <row r="139686" ht="14.25" customHeight="1"/>
    <row r="139688" ht="14.25" customHeight="1"/>
    <row r="139690" ht="14.25" customHeight="1"/>
    <row r="139692" ht="14.25" customHeight="1"/>
    <row r="139694" ht="14.25" customHeight="1"/>
    <row r="139696" ht="14.25" customHeight="1"/>
    <row r="139698" ht="14.25" customHeight="1"/>
    <row r="139700" ht="14.25" customHeight="1"/>
    <row r="139702" ht="14.25" customHeight="1"/>
    <row r="139704" ht="14.25" customHeight="1"/>
    <row r="139706" ht="14.25" customHeight="1"/>
    <row r="139708" ht="14.25" customHeight="1"/>
    <row r="139710" ht="14.25" customHeight="1"/>
    <row r="139712" ht="14.25" customHeight="1"/>
    <row r="139714" ht="14.25" customHeight="1"/>
    <row r="139716" ht="14.25" customHeight="1"/>
    <row r="139718" ht="14.25" customHeight="1"/>
    <row r="139720" ht="14.25" customHeight="1"/>
    <row r="139722" ht="14.25" customHeight="1"/>
    <row r="139724" ht="14.25" customHeight="1"/>
    <row r="139726" ht="14.25" customHeight="1"/>
    <row r="139728" ht="14.25" customHeight="1"/>
    <row r="139730" ht="14.25" customHeight="1"/>
    <row r="139732" ht="14.25" customHeight="1"/>
    <row r="139734" ht="14.25" customHeight="1"/>
    <row r="139736" ht="14.25" customHeight="1"/>
    <row r="139738" ht="14.25" customHeight="1"/>
    <row r="139740" ht="14.25" customHeight="1"/>
    <row r="139742" ht="14.25" customHeight="1"/>
    <row r="139744" ht="14.25" customHeight="1"/>
    <row r="139746" ht="14.25" customHeight="1"/>
    <row r="139748" ht="14.25" customHeight="1"/>
    <row r="139750" ht="14.25" customHeight="1"/>
    <row r="139752" ht="14.25" customHeight="1"/>
    <row r="139754" ht="14.25" customHeight="1"/>
    <row r="139756" ht="14.25" customHeight="1"/>
    <row r="139758" ht="14.25" customHeight="1"/>
    <row r="139760" ht="14.25" customHeight="1"/>
    <row r="139762" ht="14.25" customHeight="1"/>
    <row r="139764" ht="14.25" customHeight="1"/>
    <row r="139766" ht="14.25" customHeight="1"/>
    <row r="139768" ht="14.25" customHeight="1"/>
    <row r="139770" ht="14.25" customHeight="1"/>
    <row r="139772" ht="14.25" customHeight="1"/>
    <row r="139774" ht="14.25" customHeight="1"/>
    <row r="139776" ht="14.25" customHeight="1"/>
    <row r="139778" ht="14.25" customHeight="1"/>
    <row r="139780" ht="14.25" customHeight="1"/>
    <row r="139782" ht="14.25" customHeight="1"/>
    <row r="139784" ht="14.25" customHeight="1"/>
    <row r="139786" ht="14.25" customHeight="1"/>
    <row r="139788" ht="14.25" customHeight="1"/>
    <row r="139790" ht="14.25" customHeight="1"/>
    <row r="139792" ht="14.25" customHeight="1"/>
    <row r="139794" ht="14.25" customHeight="1"/>
    <row r="139796" ht="14.25" customHeight="1"/>
    <row r="139798" ht="14.25" customHeight="1"/>
    <row r="139800" ht="14.25" customHeight="1"/>
    <row r="139802" ht="14.25" customHeight="1"/>
    <row r="139804" ht="14.25" customHeight="1"/>
    <row r="139806" ht="14.25" customHeight="1"/>
    <row r="139808" ht="14.25" customHeight="1"/>
    <row r="139810" ht="14.25" customHeight="1"/>
    <row r="139812" ht="14.25" customHeight="1"/>
    <row r="139814" ht="14.25" customHeight="1"/>
    <row r="139816" ht="14.25" customHeight="1"/>
    <row r="139818" ht="14.25" customHeight="1"/>
    <row r="139820" ht="14.25" customHeight="1"/>
    <row r="139822" ht="14.25" customHeight="1"/>
    <row r="139824" ht="14.25" customHeight="1"/>
    <row r="139826" ht="14.25" customHeight="1"/>
    <row r="139828" ht="14.25" customHeight="1"/>
    <row r="139830" ht="14.25" customHeight="1"/>
    <row r="139832" ht="14.25" customHeight="1"/>
    <row r="139834" ht="14.25" customHeight="1"/>
    <row r="139836" ht="14.25" customHeight="1"/>
    <row r="139838" ht="14.25" customHeight="1"/>
    <row r="139840" ht="14.25" customHeight="1"/>
    <row r="139842" ht="14.25" customHeight="1"/>
    <row r="139844" ht="14.25" customHeight="1"/>
    <row r="139846" ht="14.25" customHeight="1"/>
    <row r="139848" ht="14.25" customHeight="1"/>
    <row r="139850" ht="14.25" customHeight="1"/>
    <row r="139852" ht="14.25" customHeight="1"/>
    <row r="139854" ht="14.25" customHeight="1"/>
    <row r="139856" ht="14.25" customHeight="1"/>
    <row r="139858" ht="14.25" customHeight="1"/>
    <row r="139860" ht="14.25" customHeight="1"/>
    <row r="139862" ht="14.25" customHeight="1"/>
    <row r="139864" ht="14.25" customHeight="1"/>
    <row r="139866" ht="14.25" customHeight="1"/>
    <row r="139868" ht="14.25" customHeight="1"/>
    <row r="139870" ht="14.25" customHeight="1"/>
    <row r="139872" ht="14.25" customHeight="1"/>
    <row r="139874" ht="14.25" customHeight="1"/>
    <row r="139876" ht="14.25" customHeight="1"/>
    <row r="139878" ht="14.25" customHeight="1"/>
    <row r="139880" ht="14.25" customHeight="1"/>
    <row r="139882" ht="14.25" customHeight="1"/>
    <row r="139884" ht="14.25" customHeight="1"/>
    <row r="139886" ht="14.25" customHeight="1"/>
    <row r="139888" ht="14.25" customHeight="1"/>
    <row r="139890" ht="14.25" customHeight="1"/>
    <row r="139892" ht="14.25" customHeight="1"/>
    <row r="139894" ht="14.25" customHeight="1"/>
    <row r="139896" ht="14.25" customHeight="1"/>
    <row r="139898" ht="14.25" customHeight="1"/>
    <row r="139900" ht="14.25" customHeight="1"/>
    <row r="139902" ht="14.25" customHeight="1"/>
    <row r="139904" ht="14.25" customHeight="1"/>
    <row r="139906" ht="14.25" customHeight="1"/>
    <row r="139908" ht="14.25" customHeight="1"/>
    <row r="139910" ht="14.25" customHeight="1"/>
    <row r="139912" ht="14.25" customHeight="1"/>
    <row r="139914" ht="14.25" customHeight="1"/>
    <row r="139916" ht="14.25" customHeight="1"/>
    <row r="139918" ht="14.25" customHeight="1"/>
    <row r="139920" ht="14.25" customHeight="1"/>
    <row r="139922" ht="14.25" customHeight="1"/>
    <row r="139924" ht="14.25" customHeight="1"/>
    <row r="139926" ht="14.25" customHeight="1"/>
    <row r="139928" ht="14.25" customHeight="1"/>
    <row r="139930" ht="14.25" customHeight="1"/>
    <row r="139932" ht="14.25" customHeight="1"/>
    <row r="139934" ht="14.25" customHeight="1"/>
    <row r="139936" ht="14.25" customHeight="1"/>
    <row r="139938" ht="14.25" customHeight="1"/>
    <row r="139940" ht="14.25" customHeight="1"/>
    <row r="139942" ht="14.25" customHeight="1"/>
    <row r="139944" ht="14.25" customHeight="1"/>
    <row r="139946" ht="14.25" customHeight="1"/>
    <row r="139948" ht="14.25" customHeight="1"/>
    <row r="139950" ht="14.25" customHeight="1"/>
    <row r="139952" ht="14.25" customHeight="1"/>
    <row r="139954" ht="14.25" customHeight="1"/>
    <row r="139956" ht="14.25" customHeight="1"/>
    <row r="139958" ht="14.25" customHeight="1"/>
    <row r="139960" ht="14.25" customHeight="1"/>
    <row r="139962" ht="14.25" customHeight="1"/>
    <row r="139964" ht="14.25" customHeight="1"/>
    <row r="139966" ht="14.25" customHeight="1"/>
    <row r="139968" ht="14.25" customHeight="1"/>
    <row r="139970" ht="14.25" customHeight="1"/>
    <row r="139972" ht="14.25" customHeight="1"/>
    <row r="139974" ht="14.25" customHeight="1"/>
    <row r="139976" ht="14.25" customHeight="1"/>
    <row r="139978" ht="14.25" customHeight="1"/>
    <row r="139980" ht="14.25" customHeight="1"/>
    <row r="139982" ht="14.25" customHeight="1"/>
    <row r="139984" ht="14.25" customHeight="1"/>
    <row r="139986" ht="14.25" customHeight="1"/>
    <row r="139988" ht="14.25" customHeight="1"/>
    <row r="139990" ht="14.25" customHeight="1"/>
    <row r="139992" ht="14.25" customHeight="1"/>
    <row r="139994" ht="14.25" customHeight="1"/>
    <row r="139996" ht="14.25" customHeight="1"/>
    <row r="139998" ht="14.25" customHeight="1"/>
    <row r="140000" ht="14.25" customHeight="1"/>
    <row r="140002" ht="14.25" customHeight="1"/>
    <row r="140004" ht="14.25" customHeight="1"/>
    <row r="140006" ht="14.25" customHeight="1"/>
    <row r="140008" ht="14.25" customHeight="1"/>
    <row r="140010" ht="14.25" customHeight="1"/>
    <row r="140012" ht="14.25" customHeight="1"/>
    <row r="140014" ht="14.25" customHeight="1"/>
    <row r="140016" ht="14.25" customHeight="1"/>
    <row r="140018" ht="14.25" customHeight="1"/>
    <row r="140020" ht="14.25" customHeight="1"/>
    <row r="140022" ht="14.25" customHeight="1"/>
    <row r="140024" ht="14.25" customHeight="1"/>
    <row r="140026" ht="14.25" customHeight="1"/>
    <row r="140028" ht="14.25" customHeight="1"/>
    <row r="140030" ht="14.25" customHeight="1"/>
    <row r="140032" ht="14.25" customHeight="1"/>
    <row r="140034" ht="14.25" customHeight="1"/>
    <row r="140036" ht="14.25" customHeight="1"/>
    <row r="140038" ht="14.25" customHeight="1"/>
    <row r="140040" ht="14.25" customHeight="1"/>
    <row r="140042" ht="14.25" customHeight="1"/>
    <row r="140044" ht="14.25" customHeight="1"/>
    <row r="140046" ht="14.25" customHeight="1"/>
    <row r="140048" ht="14.25" customHeight="1"/>
    <row r="140050" ht="14.25" customHeight="1"/>
    <row r="140052" ht="14.25" customHeight="1"/>
    <row r="140054" ht="14.25" customHeight="1"/>
    <row r="140056" ht="14.25" customHeight="1"/>
    <row r="140058" ht="14.25" customHeight="1"/>
    <row r="140060" ht="14.25" customHeight="1"/>
    <row r="140062" ht="14.25" customHeight="1"/>
    <row r="140064" ht="14.25" customHeight="1"/>
    <row r="140066" ht="14.25" customHeight="1"/>
    <row r="140068" ht="14.25" customHeight="1"/>
    <row r="140070" ht="14.25" customHeight="1"/>
    <row r="140072" ht="14.25" customHeight="1"/>
    <row r="140074" ht="14.25" customHeight="1"/>
    <row r="140076" ht="14.25" customHeight="1"/>
    <row r="140078" ht="14.25" customHeight="1"/>
    <row r="140080" ht="14.25" customHeight="1"/>
    <row r="140082" ht="14.25" customHeight="1"/>
    <row r="140084" ht="14.25" customHeight="1"/>
    <row r="140086" ht="14.25" customHeight="1"/>
    <row r="140088" ht="14.25" customHeight="1"/>
    <row r="140090" ht="14.25" customHeight="1"/>
    <row r="140092" ht="14.25" customHeight="1"/>
    <row r="140094" ht="14.25" customHeight="1"/>
    <row r="140096" ht="14.25" customHeight="1"/>
    <row r="140098" ht="14.25" customHeight="1"/>
    <row r="140100" ht="14.25" customHeight="1"/>
    <row r="140102" ht="14.25" customHeight="1"/>
    <row r="140104" ht="14.25" customHeight="1"/>
    <row r="140106" ht="14.25" customHeight="1"/>
    <row r="140108" ht="14.25" customHeight="1"/>
    <row r="140110" ht="14.25" customHeight="1"/>
    <row r="140112" ht="14.25" customHeight="1"/>
    <row r="140114" ht="14.25" customHeight="1"/>
    <row r="140116" ht="14.25" customHeight="1"/>
    <row r="140118" ht="14.25" customHeight="1"/>
    <row r="140120" ht="14.25" customHeight="1"/>
    <row r="140122" ht="14.25" customHeight="1"/>
    <row r="140124" ht="14.25" customHeight="1"/>
    <row r="140126" ht="14.25" customHeight="1"/>
    <row r="140128" ht="14.25" customHeight="1"/>
    <row r="140130" ht="14.25" customHeight="1"/>
    <row r="140132" ht="14.25" customHeight="1"/>
    <row r="140134" ht="14.25" customHeight="1"/>
    <row r="140136" ht="14.25" customHeight="1"/>
    <row r="140138" ht="14.25" customHeight="1"/>
    <row r="140140" ht="14.25" customHeight="1"/>
    <row r="140142" ht="14.25" customHeight="1"/>
    <row r="140144" ht="14.25" customHeight="1"/>
    <row r="140146" ht="14.25" customHeight="1"/>
    <row r="140148" ht="14.25" customHeight="1"/>
    <row r="140150" ht="14.25" customHeight="1"/>
    <row r="140152" ht="14.25" customHeight="1"/>
    <row r="140154" ht="14.25" customHeight="1"/>
    <row r="140156" ht="14.25" customHeight="1"/>
    <row r="140158" ht="14.25" customHeight="1"/>
    <row r="140160" ht="14.25" customHeight="1"/>
    <row r="140162" ht="14.25" customHeight="1"/>
    <row r="140164" ht="14.25" customHeight="1"/>
    <row r="140166" ht="14.25" customHeight="1"/>
    <row r="140168" ht="14.25" customHeight="1"/>
    <row r="140170" ht="14.25" customHeight="1"/>
    <row r="140172" ht="14.25" customHeight="1"/>
    <row r="140174" ht="14.25" customHeight="1"/>
    <row r="140176" ht="14.25" customHeight="1"/>
    <row r="140178" ht="14.25" customHeight="1"/>
    <row r="140180" ht="14.25" customHeight="1"/>
    <row r="140182" ht="14.25" customHeight="1"/>
    <row r="140184" ht="14.25" customHeight="1"/>
    <row r="140186" ht="14.25" customHeight="1"/>
    <row r="140188" ht="14.25" customHeight="1"/>
    <row r="140190" ht="14.25" customHeight="1"/>
    <row r="140192" ht="14.25" customHeight="1"/>
    <row r="140194" ht="14.25" customHeight="1"/>
    <row r="140196" ht="14.25" customHeight="1"/>
    <row r="140198" ht="14.25" customHeight="1"/>
    <row r="140200" ht="14.25" customHeight="1"/>
    <row r="140202" ht="14.25" customHeight="1"/>
    <row r="140204" ht="14.25" customHeight="1"/>
    <row r="140206" ht="14.25" customHeight="1"/>
    <row r="140208" ht="14.25" customHeight="1"/>
    <row r="140210" ht="14.25" customHeight="1"/>
    <row r="140212" ht="14.25" customHeight="1"/>
    <row r="140214" ht="14.25" customHeight="1"/>
    <row r="140216" ht="14.25" customHeight="1"/>
    <row r="140218" ht="14.25" customHeight="1"/>
    <row r="140220" ht="14.25" customHeight="1"/>
    <row r="140222" ht="14.25" customHeight="1"/>
    <row r="140224" ht="14.25" customHeight="1"/>
    <row r="140226" ht="14.25" customHeight="1"/>
    <row r="140228" ht="14.25" customHeight="1"/>
    <row r="140230" ht="14.25" customHeight="1"/>
    <row r="140232" ht="14.25" customHeight="1"/>
    <row r="140234" ht="14.25" customHeight="1"/>
    <row r="140236" ht="14.25" customHeight="1"/>
    <row r="140238" ht="14.25" customHeight="1"/>
    <row r="140240" ht="14.25" customHeight="1"/>
    <row r="140242" ht="14.25" customHeight="1"/>
    <row r="140244" ht="14.25" customHeight="1"/>
    <row r="140246" ht="14.25" customHeight="1"/>
    <row r="140248" ht="14.25" customHeight="1"/>
    <row r="140250" ht="14.25" customHeight="1"/>
    <row r="140252" ht="14.25" customHeight="1"/>
    <row r="140254" ht="14.25" customHeight="1"/>
    <row r="140256" ht="14.25" customHeight="1"/>
    <row r="140258" ht="14.25" customHeight="1"/>
    <row r="140260" ht="14.25" customHeight="1"/>
    <row r="140262" ht="14.25" customHeight="1"/>
    <row r="140264" ht="14.25" customHeight="1"/>
    <row r="140266" ht="14.25" customHeight="1"/>
    <row r="140268" ht="14.25" customHeight="1"/>
    <row r="140270" ht="14.25" customHeight="1"/>
    <row r="140272" ht="14.25" customHeight="1"/>
    <row r="140274" ht="14.25" customHeight="1"/>
    <row r="140276" ht="14.25" customHeight="1"/>
    <row r="140278" ht="14.25" customHeight="1"/>
    <row r="140280" ht="14.25" customHeight="1"/>
    <row r="140282" ht="14.25" customHeight="1"/>
    <row r="140284" ht="14.25" customHeight="1"/>
    <row r="140286" ht="14.25" customHeight="1"/>
    <row r="140288" ht="14.25" customHeight="1"/>
    <row r="140290" ht="14.25" customHeight="1"/>
    <row r="140292" ht="14.25" customHeight="1"/>
    <row r="140294" ht="14.25" customHeight="1"/>
    <row r="140296" ht="14.25" customHeight="1"/>
    <row r="140298" ht="14.25" customHeight="1"/>
    <row r="140300" ht="14.25" customHeight="1"/>
    <row r="140302" ht="14.25" customHeight="1"/>
    <row r="140304" ht="14.25" customHeight="1"/>
    <row r="140306" ht="14.25" customHeight="1"/>
    <row r="140308" ht="14.25" customHeight="1"/>
    <row r="140310" ht="14.25" customHeight="1"/>
    <row r="140312" ht="14.25" customHeight="1"/>
    <row r="140314" ht="14.25" customHeight="1"/>
    <row r="140316" ht="14.25" customHeight="1"/>
    <row r="140318" ht="14.25" customHeight="1"/>
    <row r="140320" ht="14.25" customHeight="1"/>
    <row r="140322" ht="14.25" customHeight="1"/>
    <row r="140324" ht="14.25" customHeight="1"/>
    <row r="140326" ht="14.25" customHeight="1"/>
    <row r="140328" ht="14.25" customHeight="1"/>
    <row r="140330" ht="14.25" customHeight="1"/>
    <row r="140332" ht="14.25" customHeight="1"/>
    <row r="140334" ht="14.25" customHeight="1"/>
    <row r="140336" ht="14.25" customHeight="1"/>
    <row r="140338" ht="14.25" customHeight="1"/>
    <row r="140340" ht="14.25" customHeight="1"/>
    <row r="140342" ht="14.25" customHeight="1"/>
    <row r="140344" ht="14.25" customHeight="1"/>
    <row r="140346" ht="14.25" customHeight="1"/>
    <row r="140348" ht="14.25" customHeight="1"/>
    <row r="140350" ht="14.25" customHeight="1"/>
    <row r="140352" ht="14.25" customHeight="1"/>
    <row r="140354" ht="14.25" customHeight="1"/>
    <row r="140356" ht="14.25" customHeight="1"/>
    <row r="140358" ht="14.25" customHeight="1"/>
    <row r="140360" ht="14.25" customHeight="1"/>
    <row r="140362" ht="14.25" customHeight="1"/>
    <row r="140364" ht="14.25" customHeight="1"/>
    <row r="140366" ht="14.25" customHeight="1"/>
    <row r="140368" ht="14.25" customHeight="1"/>
    <row r="140370" ht="14.25" customHeight="1"/>
    <row r="140372" ht="14.25" customHeight="1"/>
    <row r="140374" ht="14.25" customHeight="1"/>
    <row r="140376" ht="14.25" customHeight="1"/>
    <row r="140378" ht="14.25" customHeight="1"/>
    <row r="140380" ht="14.25" customHeight="1"/>
    <row r="140382" ht="14.25" customHeight="1"/>
    <row r="140384" ht="14.25" customHeight="1"/>
    <row r="140386" ht="14.25" customHeight="1"/>
    <row r="140388" ht="14.25" customHeight="1"/>
    <row r="140390" ht="14.25" customHeight="1"/>
    <row r="140392" ht="14.25" customHeight="1"/>
    <row r="140394" ht="14.25" customHeight="1"/>
    <row r="140396" ht="14.25" customHeight="1"/>
    <row r="140398" ht="14.25" customHeight="1"/>
    <row r="140400" ht="14.25" customHeight="1"/>
    <row r="140402" ht="14.25" customHeight="1"/>
    <row r="140404" ht="14.25" customHeight="1"/>
    <row r="140406" ht="14.25" customHeight="1"/>
    <row r="140408" ht="14.25" customHeight="1"/>
    <row r="140410" ht="14.25" customHeight="1"/>
    <row r="140412" ht="14.25" customHeight="1"/>
    <row r="140414" ht="14.25" customHeight="1"/>
    <row r="140416" ht="14.25" customHeight="1"/>
    <row r="140418" ht="14.25" customHeight="1"/>
    <row r="140420" ht="14.25" customHeight="1"/>
    <row r="140422" ht="14.25" customHeight="1"/>
    <row r="140424" ht="14.25" customHeight="1"/>
    <row r="140426" ht="14.25" customHeight="1"/>
    <row r="140428" ht="14.25" customHeight="1"/>
    <row r="140430" ht="14.25" customHeight="1"/>
    <row r="140432" ht="14.25" customHeight="1"/>
    <row r="140434" ht="14.25" customHeight="1"/>
    <row r="140436" ht="14.25" customHeight="1"/>
    <row r="140438" ht="14.25" customHeight="1"/>
    <row r="140440" ht="14.25" customHeight="1"/>
    <row r="140442" ht="14.25" customHeight="1"/>
    <row r="140444" ht="14.25" customHeight="1"/>
    <row r="140446" ht="14.25" customHeight="1"/>
    <row r="140448" ht="14.25" customHeight="1"/>
    <row r="140450" ht="14.25" customHeight="1"/>
    <row r="140452" ht="14.25" customHeight="1"/>
    <row r="140454" ht="14.25" customHeight="1"/>
    <row r="140456" ht="14.25" customHeight="1"/>
    <row r="140458" ht="14.25" customHeight="1"/>
    <row r="140460" ht="14.25" customHeight="1"/>
    <row r="140462" ht="14.25" customHeight="1"/>
    <row r="140464" ht="14.25" customHeight="1"/>
    <row r="140466" ht="14.25" customHeight="1"/>
    <row r="140468" ht="14.25" customHeight="1"/>
    <row r="140470" ht="14.25" customHeight="1"/>
    <row r="140472" ht="14.25" customHeight="1"/>
    <row r="140474" ht="14.25" customHeight="1"/>
    <row r="140476" ht="14.25" customHeight="1"/>
    <row r="140478" ht="14.25" customHeight="1"/>
    <row r="140480" ht="14.25" customHeight="1"/>
    <row r="140482" ht="14.25" customHeight="1"/>
    <row r="140484" ht="14.25" customHeight="1"/>
    <row r="140486" ht="14.25" customHeight="1"/>
    <row r="140488" ht="14.25" customHeight="1"/>
    <row r="140490" ht="14.25" customHeight="1"/>
    <row r="140492" ht="14.25" customHeight="1"/>
    <row r="140494" ht="14.25" customHeight="1"/>
    <row r="140496" ht="14.25" customHeight="1"/>
    <row r="140498" ht="14.25" customHeight="1"/>
    <row r="140500" ht="14.25" customHeight="1"/>
    <row r="140502" ht="14.25" customHeight="1"/>
    <row r="140504" ht="14.25" customHeight="1"/>
    <row r="140506" ht="14.25" customHeight="1"/>
    <row r="140508" ht="14.25" customHeight="1"/>
    <row r="140510" ht="14.25" customHeight="1"/>
    <row r="140512" ht="14.25" customHeight="1"/>
    <row r="140514" ht="14.25" customHeight="1"/>
    <row r="140516" ht="14.25" customHeight="1"/>
    <row r="140518" ht="14.25" customHeight="1"/>
    <row r="140520" ht="14.25" customHeight="1"/>
    <row r="140522" ht="14.25" customHeight="1"/>
    <row r="140524" ht="14.25" customHeight="1"/>
    <row r="140526" ht="14.25" customHeight="1"/>
    <row r="140528" ht="14.25" customHeight="1"/>
    <row r="140530" ht="14.25" customHeight="1"/>
    <row r="140532" ht="14.25" customHeight="1"/>
    <row r="140534" ht="14.25" customHeight="1"/>
    <row r="140536" ht="14.25" customHeight="1"/>
    <row r="140538" ht="14.25" customHeight="1"/>
    <row r="140540" ht="14.25" customHeight="1"/>
    <row r="140542" ht="14.25" customHeight="1"/>
    <row r="140544" ht="14.25" customHeight="1"/>
    <row r="140546" ht="14.25" customHeight="1"/>
    <row r="140548" ht="14.25" customHeight="1"/>
    <row r="140550" ht="14.25" customHeight="1"/>
    <row r="140552" ht="14.25" customHeight="1"/>
    <row r="140554" ht="14.25" customHeight="1"/>
    <row r="140556" ht="14.25" customHeight="1"/>
    <row r="140558" ht="14.25" customHeight="1"/>
    <row r="140560" ht="14.25" customHeight="1"/>
    <row r="140562" ht="14.25" customHeight="1"/>
    <row r="140564" ht="14.25" customHeight="1"/>
    <row r="140566" ht="14.25" customHeight="1"/>
    <row r="140568" ht="14.25" customHeight="1"/>
    <row r="140570" ht="14.25" customHeight="1"/>
    <row r="140572" ht="14.25" customHeight="1"/>
    <row r="140574" ht="14.25" customHeight="1"/>
    <row r="140576" ht="14.25" customHeight="1"/>
    <row r="140578" ht="14.25" customHeight="1"/>
    <row r="140580" ht="14.25" customHeight="1"/>
    <row r="140582" ht="14.25" customHeight="1"/>
    <row r="140584" ht="14.25" customHeight="1"/>
    <row r="140586" ht="14.25" customHeight="1"/>
    <row r="140588" ht="14.25" customHeight="1"/>
    <row r="140590" ht="14.25" customHeight="1"/>
    <row r="140592" ht="14.25" customHeight="1"/>
    <row r="140594" ht="14.25" customHeight="1"/>
    <row r="140596" ht="14.25" customHeight="1"/>
    <row r="140598" ht="14.25" customHeight="1"/>
    <row r="140600" ht="14.25" customHeight="1"/>
    <row r="140602" ht="14.25" customHeight="1"/>
    <row r="140604" ht="14.25" customHeight="1"/>
    <row r="140606" ht="14.25" customHeight="1"/>
    <row r="140608" ht="14.25" customHeight="1"/>
    <row r="140610" ht="14.25" customHeight="1"/>
    <row r="140612" ht="14.25" customHeight="1"/>
    <row r="140614" ht="14.25" customHeight="1"/>
    <row r="140616" ht="14.25" customHeight="1"/>
    <row r="140618" ht="14.25" customHeight="1"/>
    <row r="140620" ht="14.25" customHeight="1"/>
    <row r="140622" ht="14.25" customHeight="1"/>
    <row r="140624" ht="14.25" customHeight="1"/>
    <row r="140626" ht="14.25" customHeight="1"/>
    <row r="140628" ht="14.25" customHeight="1"/>
    <row r="140630" ht="14.25" customHeight="1"/>
    <row r="140632" ht="14.25" customHeight="1"/>
    <row r="140634" ht="14.25" customHeight="1"/>
    <row r="140636" ht="14.25" customHeight="1"/>
    <row r="140638" ht="14.25" customHeight="1"/>
    <row r="140640" ht="14.25" customHeight="1"/>
    <row r="140642" ht="14.25" customHeight="1"/>
    <row r="140644" ht="14.25" customHeight="1"/>
    <row r="140646" ht="14.25" customHeight="1"/>
    <row r="140648" ht="14.25" customHeight="1"/>
    <row r="140650" ht="14.25" customHeight="1"/>
    <row r="140652" ht="14.25" customHeight="1"/>
    <row r="140654" ht="14.25" customHeight="1"/>
    <row r="140656" ht="14.25" customHeight="1"/>
    <row r="140658" ht="14.25" customHeight="1"/>
    <row r="140660" ht="14.25" customHeight="1"/>
    <row r="140662" ht="14.25" customHeight="1"/>
    <row r="140664" ht="14.25" customHeight="1"/>
    <row r="140666" ht="14.25" customHeight="1"/>
    <row r="140668" ht="14.25" customHeight="1"/>
    <row r="140670" ht="14.25" customHeight="1"/>
    <row r="140672" ht="14.25" customHeight="1"/>
    <row r="140674" ht="14.25" customHeight="1"/>
    <row r="140676" ht="14.25" customHeight="1"/>
    <row r="140678" ht="14.25" customHeight="1"/>
    <row r="140680" ht="14.25" customHeight="1"/>
    <row r="140682" ht="14.25" customHeight="1"/>
    <row r="140684" ht="14.25" customHeight="1"/>
    <row r="140686" ht="14.25" customHeight="1"/>
    <row r="140688" ht="14.25" customHeight="1"/>
    <row r="140690" ht="14.25" customHeight="1"/>
    <row r="140692" ht="14.25" customHeight="1"/>
    <row r="140694" ht="14.25" customHeight="1"/>
    <row r="140696" ht="14.25" customHeight="1"/>
    <row r="140698" ht="14.25" customHeight="1"/>
    <row r="140700" ht="14.25" customHeight="1"/>
    <row r="140702" ht="14.25" customHeight="1"/>
    <row r="140704" ht="14.25" customHeight="1"/>
    <row r="140706" ht="14.25" customHeight="1"/>
    <row r="140708" ht="14.25" customHeight="1"/>
    <row r="140710" ht="14.25" customHeight="1"/>
    <row r="140712" ht="14.25" customHeight="1"/>
    <row r="140714" ht="14.25" customHeight="1"/>
    <row r="140716" ht="14.25" customHeight="1"/>
    <row r="140718" ht="14.25" customHeight="1"/>
    <row r="140720" ht="14.25" customHeight="1"/>
    <row r="140722" ht="14.25" customHeight="1"/>
    <row r="140724" ht="14.25" customHeight="1"/>
    <row r="140726" ht="14.25" customHeight="1"/>
    <row r="140728" ht="14.25" customHeight="1"/>
    <row r="140730" ht="14.25" customHeight="1"/>
    <row r="140732" ht="14.25" customHeight="1"/>
    <row r="140734" ht="14.25" customHeight="1"/>
    <row r="140736" ht="14.25" customHeight="1"/>
    <row r="140738" ht="14.25" customHeight="1"/>
    <row r="140740" ht="14.25" customHeight="1"/>
    <row r="140742" ht="14.25" customHeight="1"/>
    <row r="140744" ht="14.25" customHeight="1"/>
    <row r="140746" ht="14.25" customHeight="1"/>
    <row r="140748" ht="14.25" customHeight="1"/>
    <row r="140750" ht="14.25" customHeight="1"/>
    <row r="140752" ht="14.25" customHeight="1"/>
    <row r="140754" ht="14.25" customHeight="1"/>
    <row r="140756" ht="14.25" customHeight="1"/>
    <row r="140758" ht="14.25" customHeight="1"/>
    <row r="140760" ht="14.25" customHeight="1"/>
    <row r="140762" ht="14.25" customHeight="1"/>
    <row r="140764" ht="14.25" customHeight="1"/>
    <row r="140766" ht="14.25" customHeight="1"/>
    <row r="140768" ht="14.25" customHeight="1"/>
    <row r="140770" ht="14.25" customHeight="1"/>
    <row r="140772" ht="14.25" customHeight="1"/>
    <row r="140774" ht="14.25" customHeight="1"/>
    <row r="140776" ht="14.25" customHeight="1"/>
    <row r="140778" ht="14.25" customHeight="1"/>
    <row r="140780" ht="14.25" customHeight="1"/>
    <row r="140782" ht="14.25" customHeight="1"/>
    <row r="140784" ht="14.25" customHeight="1"/>
    <row r="140786" ht="14.25" customHeight="1"/>
    <row r="140788" ht="14.25" customHeight="1"/>
    <row r="140790" ht="14.25" customHeight="1"/>
    <row r="140792" ht="14.25" customHeight="1"/>
    <row r="140794" ht="14.25" customHeight="1"/>
    <row r="140796" ht="14.25" customHeight="1"/>
    <row r="140798" ht="14.25" customHeight="1"/>
    <row r="140800" ht="14.25" customHeight="1"/>
    <row r="140802" ht="14.25" customHeight="1"/>
    <row r="140804" ht="14.25" customHeight="1"/>
    <row r="140806" ht="14.25" customHeight="1"/>
    <row r="140808" ht="14.25" customHeight="1"/>
    <row r="140810" ht="14.25" customHeight="1"/>
    <row r="140812" ht="14.25" customHeight="1"/>
    <row r="140814" ht="14.25" customHeight="1"/>
    <row r="140816" ht="14.25" customHeight="1"/>
    <row r="140818" ht="14.25" customHeight="1"/>
    <row r="140820" ht="14.25" customHeight="1"/>
    <row r="140822" ht="14.25" customHeight="1"/>
    <row r="140824" ht="14.25" customHeight="1"/>
    <row r="140826" ht="14.25" customHeight="1"/>
    <row r="140828" ht="14.25" customHeight="1"/>
    <row r="140830" ht="14.25" customHeight="1"/>
    <row r="140832" ht="14.25" customHeight="1"/>
    <row r="140834" ht="14.25" customHeight="1"/>
    <row r="140836" ht="14.25" customHeight="1"/>
    <row r="140838" ht="14.25" customHeight="1"/>
    <row r="140840" ht="14.25" customHeight="1"/>
    <row r="140842" ht="14.25" customHeight="1"/>
    <row r="140844" ht="14.25" customHeight="1"/>
    <row r="140846" ht="14.25" customHeight="1"/>
    <row r="140848" ht="14.25" customHeight="1"/>
    <row r="140850" ht="14.25" customHeight="1"/>
    <row r="140852" ht="14.25" customHeight="1"/>
    <row r="140854" ht="14.25" customHeight="1"/>
    <row r="140856" ht="14.25" customHeight="1"/>
    <row r="140858" ht="14.25" customHeight="1"/>
    <row r="140860" ht="14.25" customHeight="1"/>
    <row r="140862" ht="14.25" customHeight="1"/>
    <row r="140864" ht="14.25" customHeight="1"/>
    <row r="140866" ht="14.25" customHeight="1"/>
    <row r="140868" ht="14.25" customHeight="1"/>
    <row r="140870" ht="14.25" customHeight="1"/>
    <row r="140872" ht="14.25" customHeight="1"/>
    <row r="140874" ht="14.25" customHeight="1"/>
    <row r="140876" ht="14.25" customHeight="1"/>
    <row r="140878" ht="14.25" customHeight="1"/>
    <row r="140880" ht="14.25" customHeight="1"/>
    <row r="140882" ht="14.25" customHeight="1"/>
    <row r="140884" ht="14.25" customHeight="1"/>
    <row r="140886" ht="14.25" customHeight="1"/>
    <row r="140888" ht="14.25" customHeight="1"/>
    <row r="140890" ht="14.25" customHeight="1"/>
    <row r="140892" ht="14.25" customHeight="1"/>
    <row r="140894" ht="14.25" customHeight="1"/>
    <row r="140896" ht="14.25" customHeight="1"/>
    <row r="140898" ht="14.25" customHeight="1"/>
    <row r="140900" ht="14.25" customHeight="1"/>
    <row r="140902" ht="14.25" customHeight="1"/>
    <row r="140904" ht="14.25" customHeight="1"/>
    <row r="140906" ht="14.25" customHeight="1"/>
    <row r="140908" ht="14.25" customHeight="1"/>
    <row r="140910" ht="14.25" customHeight="1"/>
    <row r="140912" ht="14.25" customHeight="1"/>
    <row r="140914" ht="14.25" customHeight="1"/>
    <row r="140916" ht="14.25" customHeight="1"/>
    <row r="140918" ht="14.25" customHeight="1"/>
    <row r="140920" ht="14.25" customHeight="1"/>
    <row r="140922" ht="14.25" customHeight="1"/>
    <row r="140924" ht="14.25" customHeight="1"/>
    <row r="140926" ht="14.25" customHeight="1"/>
    <row r="140928" ht="14.25" customHeight="1"/>
    <row r="140930" ht="14.25" customHeight="1"/>
    <row r="140932" ht="14.25" customHeight="1"/>
    <row r="140934" ht="14.25" customHeight="1"/>
    <row r="140936" ht="14.25" customHeight="1"/>
    <row r="140938" ht="14.25" customHeight="1"/>
    <row r="140940" ht="14.25" customHeight="1"/>
    <row r="140942" ht="14.25" customHeight="1"/>
    <row r="140944" ht="14.25" customHeight="1"/>
    <row r="140946" ht="14.25" customHeight="1"/>
    <row r="140948" ht="14.25" customHeight="1"/>
    <row r="140950" ht="14.25" customHeight="1"/>
    <row r="140952" ht="14.25" customHeight="1"/>
    <row r="140954" ht="14.25" customHeight="1"/>
    <row r="140956" ht="14.25" customHeight="1"/>
    <row r="140958" ht="14.25" customHeight="1"/>
    <row r="140960" ht="14.25" customHeight="1"/>
    <row r="140962" ht="14.25" customHeight="1"/>
    <row r="140964" ht="14.25" customHeight="1"/>
    <row r="140966" ht="14.25" customHeight="1"/>
    <row r="140968" ht="14.25" customHeight="1"/>
    <row r="140970" ht="14.25" customHeight="1"/>
    <row r="140972" ht="14.25" customHeight="1"/>
    <row r="140974" ht="14.25" customHeight="1"/>
    <row r="140976" ht="14.25" customHeight="1"/>
    <row r="140978" ht="14.25" customHeight="1"/>
    <row r="140980" ht="14.25" customHeight="1"/>
    <row r="140982" ht="14.25" customHeight="1"/>
    <row r="140984" ht="14.25" customHeight="1"/>
    <row r="140986" ht="14.25" customHeight="1"/>
    <row r="140988" ht="14.25" customHeight="1"/>
    <row r="140990" ht="14.25" customHeight="1"/>
    <row r="140992" ht="14.25" customHeight="1"/>
    <row r="140994" ht="14.25" customHeight="1"/>
    <row r="140996" ht="14.25" customHeight="1"/>
    <row r="140998" ht="14.25" customHeight="1"/>
    <row r="141000" ht="14.25" customHeight="1"/>
    <row r="141002" ht="14.25" customHeight="1"/>
    <row r="141004" ht="14.25" customHeight="1"/>
    <row r="141006" ht="14.25" customHeight="1"/>
    <row r="141008" ht="14.25" customHeight="1"/>
    <row r="141010" ht="14.25" customHeight="1"/>
    <row r="141012" ht="14.25" customHeight="1"/>
    <row r="141014" ht="14.25" customHeight="1"/>
    <row r="141016" ht="14.25" customHeight="1"/>
    <row r="141018" ht="14.25" customHeight="1"/>
    <row r="141020" ht="14.25" customHeight="1"/>
    <row r="141022" ht="14.25" customHeight="1"/>
    <row r="141024" ht="14.25" customHeight="1"/>
    <row r="141026" ht="14.25" customHeight="1"/>
    <row r="141028" ht="14.25" customHeight="1"/>
    <row r="141030" ht="14.25" customHeight="1"/>
    <row r="141032" ht="14.25" customHeight="1"/>
    <row r="141034" ht="14.25" customHeight="1"/>
    <row r="141036" ht="14.25" customHeight="1"/>
    <row r="141038" ht="14.25" customHeight="1"/>
    <row r="141040" ht="14.25" customHeight="1"/>
    <row r="141042" ht="14.25" customHeight="1"/>
    <row r="141044" ht="14.25" customHeight="1"/>
    <row r="141046" ht="14.25" customHeight="1"/>
    <row r="141048" ht="14.25" customHeight="1"/>
    <row r="141050" ht="14.25" customHeight="1"/>
    <row r="141052" ht="14.25" customHeight="1"/>
    <row r="141054" ht="14.25" customHeight="1"/>
    <row r="141056" ht="14.25" customHeight="1"/>
    <row r="141058" ht="14.25" customHeight="1"/>
    <row r="141060" ht="14.25" customHeight="1"/>
    <row r="141062" ht="14.25" customHeight="1"/>
    <row r="141064" ht="14.25" customHeight="1"/>
    <row r="141066" ht="14.25" customHeight="1"/>
    <row r="141068" ht="14.25" customHeight="1"/>
    <row r="141070" ht="14.25" customHeight="1"/>
    <row r="141072" ht="14.25" customHeight="1"/>
    <row r="141074" ht="14.25" customHeight="1"/>
    <row r="141076" ht="14.25" customHeight="1"/>
    <row r="141078" ht="14.25" customHeight="1"/>
    <row r="141080" ht="14.25" customHeight="1"/>
    <row r="141082" ht="14.25" customHeight="1"/>
    <row r="141084" ht="14.25" customHeight="1"/>
    <row r="141086" ht="14.25" customHeight="1"/>
    <row r="141088" ht="14.25" customHeight="1"/>
    <row r="141090" ht="14.25" customHeight="1"/>
    <row r="141092" ht="14.25" customHeight="1"/>
    <row r="141094" ht="14.25" customHeight="1"/>
    <row r="141096" ht="14.25" customHeight="1"/>
    <row r="141098" ht="14.25" customHeight="1"/>
    <row r="141100" ht="14.25" customHeight="1"/>
    <row r="141102" ht="14.25" customHeight="1"/>
    <row r="141104" ht="14.25" customHeight="1"/>
    <row r="141106" ht="14.25" customHeight="1"/>
    <row r="141108" ht="14.25" customHeight="1"/>
    <row r="141110" ht="14.25" customHeight="1"/>
    <row r="141112" ht="14.25" customHeight="1"/>
    <row r="141114" ht="14.25" customHeight="1"/>
    <row r="141116" ht="14.25" customHeight="1"/>
    <row r="141118" ht="14.25" customHeight="1"/>
    <row r="141120" ht="14.25" customHeight="1"/>
    <row r="141122" ht="14.25" customHeight="1"/>
    <row r="141124" ht="14.25" customHeight="1"/>
    <row r="141126" ht="14.25" customHeight="1"/>
    <row r="141128" ht="14.25" customHeight="1"/>
    <row r="141130" ht="14.25" customHeight="1"/>
    <row r="141132" ht="14.25" customHeight="1"/>
    <row r="141134" ht="14.25" customHeight="1"/>
    <row r="141136" ht="14.25" customHeight="1"/>
    <row r="141138" ht="14.25" customHeight="1"/>
    <row r="141140" ht="14.25" customHeight="1"/>
    <row r="141142" ht="14.25" customHeight="1"/>
    <row r="141144" ht="14.25" customHeight="1"/>
    <row r="141146" ht="14.25" customHeight="1"/>
    <row r="141148" ht="14.25" customHeight="1"/>
    <row r="141150" ht="14.25" customHeight="1"/>
    <row r="141152" ht="14.25" customHeight="1"/>
    <row r="141154" ht="14.25" customHeight="1"/>
    <row r="141156" ht="14.25" customHeight="1"/>
    <row r="141158" ht="14.25" customHeight="1"/>
    <row r="141160" ht="14.25" customHeight="1"/>
    <row r="141162" ht="14.25" customHeight="1"/>
    <row r="141164" ht="14.25" customHeight="1"/>
    <row r="141166" ht="14.25" customHeight="1"/>
    <row r="141168" ht="14.25" customHeight="1"/>
    <row r="141170" ht="14.25" customHeight="1"/>
    <row r="141172" ht="14.25" customHeight="1"/>
    <row r="141174" ht="14.25" customHeight="1"/>
    <row r="141176" ht="14.25" customHeight="1"/>
    <row r="141178" ht="14.25" customHeight="1"/>
    <row r="141180" ht="14.25" customHeight="1"/>
    <row r="141182" ht="14.25" customHeight="1"/>
    <row r="141184" ht="14.25" customHeight="1"/>
    <row r="141186" ht="14.25" customHeight="1"/>
    <row r="141188" ht="14.25" customHeight="1"/>
    <row r="141190" ht="14.25" customHeight="1"/>
    <row r="141192" ht="14.25" customHeight="1"/>
    <row r="141194" ht="14.25" customHeight="1"/>
    <row r="141196" ht="14.25" customHeight="1"/>
    <row r="141198" ht="14.25" customHeight="1"/>
    <row r="141200" ht="14.25" customHeight="1"/>
    <row r="141202" ht="14.25" customHeight="1"/>
    <row r="141204" ht="14.25" customHeight="1"/>
    <row r="141206" ht="14.25" customHeight="1"/>
    <row r="141208" ht="14.25" customHeight="1"/>
    <row r="141210" ht="14.25" customHeight="1"/>
    <row r="141212" ht="14.25" customHeight="1"/>
    <row r="141214" ht="14.25" customHeight="1"/>
    <row r="141216" ht="14.25" customHeight="1"/>
    <row r="141218" ht="14.25" customHeight="1"/>
    <row r="141220" ht="14.25" customHeight="1"/>
    <row r="141222" ht="14.25" customHeight="1"/>
    <row r="141224" ht="14.25" customHeight="1"/>
    <row r="141226" ht="14.25" customHeight="1"/>
    <row r="141228" ht="14.25" customHeight="1"/>
    <row r="141230" ht="14.25" customHeight="1"/>
    <row r="141232" ht="14.25" customHeight="1"/>
    <row r="141234" ht="14.25" customHeight="1"/>
    <row r="141236" ht="14.25" customHeight="1"/>
    <row r="141238" ht="14.25" customHeight="1"/>
    <row r="141240" ht="14.25" customHeight="1"/>
    <row r="141242" ht="14.25" customHeight="1"/>
    <row r="141244" ht="14.25" customHeight="1"/>
    <row r="141246" ht="14.25" customHeight="1"/>
    <row r="141248" ht="14.25" customHeight="1"/>
    <row r="141250" ht="14.25" customHeight="1"/>
    <row r="141252" ht="14.25" customHeight="1"/>
    <row r="141254" ht="14.25" customHeight="1"/>
    <row r="141256" ht="14.25" customHeight="1"/>
    <row r="141258" ht="14.25" customHeight="1"/>
    <row r="141260" ht="14.25" customHeight="1"/>
    <row r="141262" ht="14.25" customHeight="1"/>
    <row r="141264" ht="14.25" customHeight="1"/>
    <row r="141266" ht="14.25" customHeight="1"/>
    <row r="141268" ht="14.25" customHeight="1"/>
    <row r="141270" ht="14.25" customHeight="1"/>
    <row r="141272" ht="14.25" customHeight="1"/>
    <row r="141274" ht="14.25" customHeight="1"/>
    <row r="141276" ht="14.25" customHeight="1"/>
    <row r="141278" ht="14.25" customHeight="1"/>
    <row r="141280" ht="14.25" customHeight="1"/>
    <row r="141282" ht="14.25" customHeight="1"/>
    <row r="141284" ht="14.25" customHeight="1"/>
    <row r="141286" ht="14.25" customHeight="1"/>
    <row r="141288" ht="14.25" customHeight="1"/>
    <row r="141290" ht="14.25" customHeight="1"/>
    <row r="141292" ht="14.25" customHeight="1"/>
    <row r="141294" ht="14.25" customHeight="1"/>
    <row r="141296" ht="14.25" customHeight="1"/>
    <row r="141298" ht="14.25" customHeight="1"/>
    <row r="141300" ht="14.25" customHeight="1"/>
    <row r="141302" ht="14.25" customHeight="1"/>
    <row r="141304" ht="14.25" customHeight="1"/>
    <row r="141306" ht="14.25" customHeight="1"/>
    <row r="141308" ht="14.25" customHeight="1"/>
    <row r="141310" ht="14.25" customHeight="1"/>
    <row r="141312" ht="14.25" customHeight="1"/>
    <row r="141314" ht="14.25" customHeight="1"/>
    <row r="141316" ht="14.25" customHeight="1"/>
    <row r="141318" ht="14.25" customHeight="1"/>
    <row r="141320" ht="14.25" customHeight="1"/>
    <row r="141322" ht="14.25" customHeight="1"/>
    <row r="141324" ht="14.25" customHeight="1"/>
    <row r="141326" ht="14.25" customHeight="1"/>
    <row r="141328" ht="14.25" customHeight="1"/>
    <row r="141330" ht="14.25" customHeight="1"/>
    <row r="141332" ht="14.25" customHeight="1"/>
    <row r="141334" ht="14.25" customHeight="1"/>
    <row r="141336" ht="14.25" customHeight="1"/>
    <row r="141338" ht="14.25" customHeight="1"/>
    <row r="141340" ht="14.25" customHeight="1"/>
    <row r="141342" ht="14.25" customHeight="1"/>
    <row r="141344" ht="14.25" customHeight="1"/>
    <row r="141346" ht="14.25" customHeight="1"/>
    <row r="141348" ht="14.25" customHeight="1"/>
    <row r="141350" ht="14.25" customHeight="1"/>
    <row r="141352" ht="14.25" customHeight="1"/>
    <row r="141354" ht="14.25" customHeight="1"/>
    <row r="141356" ht="14.25" customHeight="1"/>
    <row r="141358" ht="14.25" customHeight="1"/>
    <row r="141360" ht="14.25" customHeight="1"/>
    <row r="141362" ht="14.25" customHeight="1"/>
    <row r="141364" ht="14.25" customHeight="1"/>
    <row r="141366" ht="14.25" customHeight="1"/>
    <row r="141368" ht="14.25" customHeight="1"/>
    <row r="141370" ht="14.25" customHeight="1"/>
    <row r="141372" ht="14.25" customHeight="1"/>
    <row r="141374" ht="14.25" customHeight="1"/>
    <row r="141376" ht="14.25" customHeight="1"/>
    <row r="141378" ht="14.25" customHeight="1"/>
    <row r="141380" ht="14.25" customHeight="1"/>
    <row r="141382" ht="14.25" customHeight="1"/>
    <row r="141384" ht="14.25" customHeight="1"/>
    <row r="141386" ht="14.25" customHeight="1"/>
    <row r="141388" ht="14.25" customHeight="1"/>
    <row r="141390" ht="14.25" customHeight="1"/>
    <row r="141392" ht="14.25" customHeight="1"/>
    <row r="141394" ht="14.25" customHeight="1"/>
    <row r="141396" ht="14.25" customHeight="1"/>
    <row r="141398" ht="14.25" customHeight="1"/>
    <row r="141400" ht="14.25" customHeight="1"/>
    <row r="141402" ht="14.25" customHeight="1"/>
    <row r="141404" ht="14.25" customHeight="1"/>
    <row r="141406" ht="14.25" customHeight="1"/>
    <row r="141408" ht="14.25" customHeight="1"/>
    <row r="141410" ht="14.25" customHeight="1"/>
    <row r="141412" ht="14.25" customHeight="1"/>
    <row r="141414" ht="14.25" customHeight="1"/>
    <row r="141416" ht="14.25" customHeight="1"/>
    <row r="141418" ht="14.25" customHeight="1"/>
    <row r="141420" ht="14.25" customHeight="1"/>
    <row r="141422" ht="14.25" customHeight="1"/>
    <row r="141424" ht="14.25" customHeight="1"/>
    <row r="141426" ht="14.25" customHeight="1"/>
    <row r="141428" ht="14.25" customHeight="1"/>
    <row r="141430" ht="14.25" customHeight="1"/>
    <row r="141432" ht="14.25" customHeight="1"/>
    <row r="141434" ht="14.25" customHeight="1"/>
    <row r="141436" ht="14.25" customHeight="1"/>
    <row r="141438" ht="14.25" customHeight="1"/>
    <row r="141440" ht="14.25" customHeight="1"/>
    <row r="141442" ht="14.25" customHeight="1"/>
    <row r="141444" ht="14.25" customHeight="1"/>
    <row r="141446" ht="14.25" customHeight="1"/>
    <row r="141448" ht="14.25" customHeight="1"/>
    <row r="141450" ht="14.25" customHeight="1"/>
    <row r="141452" ht="14.25" customHeight="1"/>
    <row r="141454" ht="14.25" customHeight="1"/>
    <row r="141456" ht="14.25" customHeight="1"/>
    <row r="141458" ht="14.25" customHeight="1"/>
    <row r="141460" ht="14.25" customHeight="1"/>
    <row r="141462" ht="14.25" customHeight="1"/>
    <row r="141464" ht="14.25" customHeight="1"/>
    <row r="141466" ht="14.25" customHeight="1"/>
    <row r="141468" ht="14.25" customHeight="1"/>
    <row r="141470" ht="14.25" customHeight="1"/>
    <row r="141472" ht="14.25" customHeight="1"/>
    <row r="141474" ht="14.25" customHeight="1"/>
    <row r="141476" ht="14.25" customHeight="1"/>
    <row r="141478" ht="14.25" customHeight="1"/>
    <row r="141480" ht="14.25" customHeight="1"/>
    <row r="141482" ht="14.25" customHeight="1"/>
    <row r="141484" ht="14.25" customHeight="1"/>
    <row r="141486" ht="14.25" customHeight="1"/>
    <row r="141488" ht="14.25" customHeight="1"/>
    <row r="141490" ht="14.25" customHeight="1"/>
    <row r="141492" ht="14.25" customHeight="1"/>
    <row r="141494" ht="14.25" customHeight="1"/>
    <row r="141496" ht="14.25" customHeight="1"/>
    <row r="141498" ht="14.25" customHeight="1"/>
    <row r="141500" ht="14.25" customHeight="1"/>
    <row r="141502" ht="14.25" customHeight="1"/>
    <row r="141504" ht="14.25" customHeight="1"/>
    <row r="141506" ht="14.25" customHeight="1"/>
    <row r="141508" ht="14.25" customHeight="1"/>
    <row r="141510" ht="14.25" customHeight="1"/>
    <row r="141512" ht="14.25" customHeight="1"/>
    <row r="141514" ht="14.25" customHeight="1"/>
    <row r="141516" ht="14.25" customHeight="1"/>
    <row r="141518" ht="14.25" customHeight="1"/>
    <row r="141520" ht="14.25" customHeight="1"/>
    <row r="141522" ht="14.25" customHeight="1"/>
    <row r="141524" ht="14.25" customHeight="1"/>
    <row r="141526" ht="14.25" customHeight="1"/>
    <row r="141528" ht="14.25" customHeight="1"/>
    <row r="141530" ht="14.25" customHeight="1"/>
    <row r="141532" ht="14.25" customHeight="1"/>
    <row r="141534" ht="14.25" customHeight="1"/>
    <row r="141536" ht="14.25" customHeight="1"/>
    <row r="141538" ht="14.25" customHeight="1"/>
    <row r="141540" ht="14.25" customHeight="1"/>
    <row r="141542" ht="14.25" customHeight="1"/>
    <row r="141544" ht="14.25" customHeight="1"/>
    <row r="141546" ht="14.25" customHeight="1"/>
    <row r="141548" ht="14.25" customHeight="1"/>
    <row r="141550" ht="14.25" customHeight="1"/>
    <row r="141552" ht="14.25" customHeight="1"/>
    <row r="141554" ht="14.25" customHeight="1"/>
    <row r="141556" ht="14.25" customHeight="1"/>
    <row r="141558" ht="14.25" customHeight="1"/>
    <row r="141560" ht="14.25" customHeight="1"/>
    <row r="141562" ht="14.25" customHeight="1"/>
    <row r="141564" ht="14.25" customHeight="1"/>
    <row r="141566" ht="14.25" customHeight="1"/>
    <row r="141568" ht="14.25" customHeight="1"/>
    <row r="141570" ht="14.25" customHeight="1"/>
    <row r="141572" ht="14.25" customHeight="1"/>
    <row r="141574" ht="14.25" customHeight="1"/>
    <row r="141576" ht="14.25" customHeight="1"/>
    <row r="141578" ht="14.25" customHeight="1"/>
    <row r="141580" ht="14.25" customHeight="1"/>
    <row r="141582" ht="14.25" customHeight="1"/>
    <row r="141584" ht="14.25" customHeight="1"/>
    <row r="141586" ht="14.25" customHeight="1"/>
    <row r="141588" ht="14.25" customHeight="1"/>
    <row r="141590" ht="14.25" customHeight="1"/>
    <row r="141592" ht="14.25" customHeight="1"/>
    <row r="141594" ht="14.25" customHeight="1"/>
    <row r="141596" ht="14.25" customHeight="1"/>
    <row r="141598" ht="14.25" customHeight="1"/>
    <row r="141600" ht="14.25" customHeight="1"/>
    <row r="141602" ht="14.25" customHeight="1"/>
    <row r="141604" ht="14.25" customHeight="1"/>
    <row r="141606" ht="14.25" customHeight="1"/>
    <row r="141608" ht="14.25" customHeight="1"/>
    <row r="141610" ht="14.25" customHeight="1"/>
    <row r="141612" ht="14.25" customHeight="1"/>
    <row r="141614" ht="14.25" customHeight="1"/>
    <row r="141616" ht="14.25" customHeight="1"/>
    <row r="141618" ht="14.25" customHeight="1"/>
    <row r="141620" ht="14.25" customHeight="1"/>
    <row r="141622" ht="14.25" customHeight="1"/>
    <row r="141624" ht="14.25" customHeight="1"/>
    <row r="141626" ht="14.25" customHeight="1"/>
    <row r="141628" ht="14.25" customHeight="1"/>
    <row r="141630" ht="14.25" customHeight="1"/>
    <row r="141632" ht="14.25" customHeight="1"/>
    <row r="141634" ht="14.25" customHeight="1"/>
    <row r="141636" ht="14.25" customHeight="1"/>
    <row r="141638" ht="14.25" customHeight="1"/>
    <row r="141640" ht="14.25" customHeight="1"/>
    <row r="141642" ht="14.25" customHeight="1"/>
    <row r="141644" ht="14.25" customHeight="1"/>
    <row r="141646" ht="14.25" customHeight="1"/>
    <row r="141648" ht="14.25" customHeight="1"/>
    <row r="141650" ht="14.25" customHeight="1"/>
    <row r="141652" ht="14.25" customHeight="1"/>
    <row r="141654" ht="14.25" customHeight="1"/>
    <row r="141656" ht="14.25" customHeight="1"/>
    <row r="141658" ht="14.25" customHeight="1"/>
    <row r="141660" ht="14.25" customHeight="1"/>
    <row r="141662" ht="14.25" customHeight="1"/>
    <row r="141664" ht="14.25" customHeight="1"/>
    <row r="141666" ht="14.25" customHeight="1"/>
    <row r="141668" ht="14.25" customHeight="1"/>
    <row r="141670" ht="14.25" customHeight="1"/>
    <row r="141672" ht="14.25" customHeight="1"/>
    <row r="141674" ht="14.25" customHeight="1"/>
    <row r="141676" ht="14.25" customHeight="1"/>
    <row r="141678" ht="14.25" customHeight="1"/>
    <row r="141680" ht="14.25" customHeight="1"/>
    <row r="141682" ht="14.25" customHeight="1"/>
    <row r="141684" ht="14.25" customHeight="1"/>
    <row r="141686" ht="14.25" customHeight="1"/>
    <row r="141688" ht="14.25" customHeight="1"/>
    <row r="141690" ht="14.25" customHeight="1"/>
    <row r="141692" ht="14.25" customHeight="1"/>
    <row r="141694" ht="14.25" customHeight="1"/>
    <row r="141696" ht="14.25" customHeight="1"/>
    <row r="141698" ht="14.25" customHeight="1"/>
    <row r="141700" ht="14.25" customHeight="1"/>
    <row r="141702" ht="14.25" customHeight="1"/>
    <row r="141704" ht="14.25" customHeight="1"/>
    <row r="141706" ht="14.25" customHeight="1"/>
    <row r="141708" ht="14.25" customHeight="1"/>
    <row r="141710" ht="14.25" customHeight="1"/>
    <row r="141712" ht="14.25" customHeight="1"/>
    <row r="141714" ht="14.25" customHeight="1"/>
    <row r="141716" ht="14.25" customHeight="1"/>
    <row r="141718" ht="14.25" customHeight="1"/>
    <row r="141720" ht="14.25" customHeight="1"/>
    <row r="141722" ht="14.25" customHeight="1"/>
    <row r="141724" ht="14.25" customHeight="1"/>
    <row r="141726" ht="14.25" customHeight="1"/>
    <row r="141728" ht="14.25" customHeight="1"/>
    <row r="141730" ht="14.25" customHeight="1"/>
    <row r="141732" ht="14.25" customHeight="1"/>
    <row r="141734" ht="14.25" customHeight="1"/>
    <row r="141736" ht="14.25" customHeight="1"/>
    <row r="141738" ht="14.25" customHeight="1"/>
    <row r="141740" ht="14.25" customHeight="1"/>
    <row r="141742" ht="14.25" customHeight="1"/>
    <row r="141744" ht="14.25" customHeight="1"/>
    <row r="141746" ht="14.25" customHeight="1"/>
    <row r="141748" ht="14.25" customHeight="1"/>
    <row r="141750" ht="14.25" customHeight="1"/>
    <row r="141752" ht="14.25" customHeight="1"/>
    <row r="141754" ht="14.25" customHeight="1"/>
    <row r="141756" ht="14.25" customHeight="1"/>
    <row r="141758" ht="14.25" customHeight="1"/>
    <row r="141760" ht="14.25" customHeight="1"/>
    <row r="141762" ht="14.25" customHeight="1"/>
    <row r="141764" ht="14.25" customHeight="1"/>
    <row r="141766" ht="14.25" customHeight="1"/>
    <row r="141768" ht="14.25" customHeight="1"/>
    <row r="141770" ht="14.25" customHeight="1"/>
    <row r="141772" ht="14.25" customHeight="1"/>
    <row r="141774" ht="14.25" customHeight="1"/>
    <row r="141776" ht="14.25" customHeight="1"/>
    <row r="141778" ht="14.25" customHeight="1"/>
    <row r="141780" ht="14.25" customHeight="1"/>
    <row r="141782" ht="14.25" customHeight="1"/>
    <row r="141784" ht="14.25" customHeight="1"/>
    <row r="141786" ht="14.25" customHeight="1"/>
    <row r="141788" ht="14.25" customHeight="1"/>
    <row r="141790" ht="14.25" customHeight="1"/>
    <row r="141792" ht="14.25" customHeight="1"/>
    <row r="141794" ht="14.25" customHeight="1"/>
    <row r="141796" ht="14.25" customHeight="1"/>
    <row r="141798" ht="14.25" customHeight="1"/>
    <row r="141800" ht="14.25" customHeight="1"/>
    <row r="141802" ht="14.25" customHeight="1"/>
    <row r="141804" ht="14.25" customHeight="1"/>
    <row r="141806" ht="14.25" customHeight="1"/>
    <row r="141808" ht="14.25" customHeight="1"/>
    <row r="141810" ht="14.25" customHeight="1"/>
    <row r="141812" ht="14.25" customHeight="1"/>
    <row r="141814" ht="14.25" customHeight="1"/>
    <row r="141816" ht="14.25" customHeight="1"/>
    <row r="141818" ht="14.25" customHeight="1"/>
    <row r="141820" ht="14.25" customHeight="1"/>
    <row r="141822" ht="14.25" customHeight="1"/>
    <row r="141824" ht="14.25" customHeight="1"/>
    <row r="141826" ht="14.25" customHeight="1"/>
    <row r="141828" ht="14.25" customHeight="1"/>
    <row r="141830" ht="14.25" customHeight="1"/>
    <row r="141832" ht="14.25" customHeight="1"/>
    <row r="141834" ht="14.25" customHeight="1"/>
    <row r="141836" ht="14.25" customHeight="1"/>
    <row r="141838" ht="14.25" customHeight="1"/>
    <row r="141840" ht="14.25" customHeight="1"/>
    <row r="141842" ht="14.25" customHeight="1"/>
    <row r="141844" ht="14.25" customHeight="1"/>
    <row r="141846" ht="14.25" customHeight="1"/>
    <row r="141848" ht="14.25" customHeight="1"/>
    <row r="141850" ht="14.25" customHeight="1"/>
    <row r="141852" ht="14.25" customHeight="1"/>
    <row r="141854" ht="14.25" customHeight="1"/>
    <row r="141856" ht="14.25" customHeight="1"/>
    <row r="141858" ht="14.25" customHeight="1"/>
    <row r="141860" ht="14.25" customHeight="1"/>
    <row r="141862" ht="14.25" customHeight="1"/>
    <row r="141864" ht="14.25" customHeight="1"/>
    <row r="141866" ht="14.25" customHeight="1"/>
    <row r="141868" ht="14.25" customHeight="1"/>
    <row r="141870" ht="14.25" customHeight="1"/>
    <row r="141872" ht="14.25" customHeight="1"/>
    <row r="141874" ht="14.25" customHeight="1"/>
    <row r="141876" ht="14.25" customHeight="1"/>
    <row r="141878" ht="14.25" customHeight="1"/>
    <row r="141880" ht="14.25" customHeight="1"/>
    <row r="141882" ht="14.25" customHeight="1"/>
    <row r="141884" ht="14.25" customHeight="1"/>
    <row r="141886" ht="14.25" customHeight="1"/>
    <row r="141888" ht="14.25" customHeight="1"/>
    <row r="141890" ht="14.25" customHeight="1"/>
    <row r="141892" ht="14.25" customHeight="1"/>
    <row r="141894" ht="14.25" customHeight="1"/>
    <row r="141896" ht="14.25" customHeight="1"/>
    <row r="141898" ht="14.25" customHeight="1"/>
    <row r="141900" ht="14.25" customHeight="1"/>
    <row r="141902" ht="14.25" customHeight="1"/>
    <row r="141904" ht="14.25" customHeight="1"/>
    <row r="141906" ht="14.25" customHeight="1"/>
    <row r="141908" ht="14.25" customHeight="1"/>
    <row r="141910" ht="14.25" customHeight="1"/>
    <row r="141912" ht="14.25" customHeight="1"/>
    <row r="141914" ht="14.25" customHeight="1"/>
    <row r="141916" ht="14.25" customHeight="1"/>
    <row r="141918" ht="14.25" customHeight="1"/>
    <row r="141920" ht="14.25" customHeight="1"/>
    <row r="141922" ht="14.25" customHeight="1"/>
    <row r="141924" ht="14.25" customHeight="1"/>
    <row r="141926" ht="14.25" customHeight="1"/>
    <row r="141928" ht="14.25" customHeight="1"/>
    <row r="141930" ht="14.25" customHeight="1"/>
    <row r="141932" ht="14.25" customHeight="1"/>
    <row r="141934" ht="14.25" customHeight="1"/>
    <row r="141936" ht="14.25" customHeight="1"/>
    <row r="141938" ht="14.25" customHeight="1"/>
    <row r="141940" ht="14.25" customHeight="1"/>
    <row r="141942" ht="14.25" customHeight="1"/>
    <row r="141944" ht="14.25" customHeight="1"/>
    <row r="141946" ht="14.25" customHeight="1"/>
    <row r="141948" ht="14.25" customHeight="1"/>
    <row r="141950" ht="14.25" customHeight="1"/>
    <row r="141952" ht="14.25" customHeight="1"/>
    <row r="141954" ht="14.25" customHeight="1"/>
    <row r="141956" ht="14.25" customHeight="1"/>
    <row r="141958" ht="14.25" customHeight="1"/>
    <row r="141960" ht="14.25" customHeight="1"/>
    <row r="141962" ht="14.25" customHeight="1"/>
    <row r="141964" ht="14.25" customHeight="1"/>
    <row r="141966" ht="14.25" customHeight="1"/>
    <row r="141968" ht="14.25" customHeight="1"/>
    <row r="141970" ht="14.25" customHeight="1"/>
    <row r="141972" ht="14.25" customHeight="1"/>
    <row r="141974" ht="14.25" customHeight="1"/>
    <row r="141976" ht="14.25" customHeight="1"/>
    <row r="141978" ht="14.25" customHeight="1"/>
    <row r="141980" ht="14.25" customHeight="1"/>
    <row r="141982" ht="14.25" customHeight="1"/>
    <row r="141984" ht="14.25" customHeight="1"/>
    <row r="141986" ht="14.25" customHeight="1"/>
    <row r="141988" ht="14.25" customHeight="1"/>
    <row r="141990" ht="14.25" customHeight="1"/>
    <row r="141992" ht="14.25" customHeight="1"/>
    <row r="141994" ht="14.25" customHeight="1"/>
    <row r="141996" ht="14.25" customHeight="1"/>
    <row r="141998" ht="14.25" customHeight="1"/>
    <row r="142000" ht="14.25" customHeight="1"/>
    <row r="142002" ht="14.25" customHeight="1"/>
    <row r="142004" ht="14.25" customHeight="1"/>
    <row r="142006" ht="14.25" customHeight="1"/>
    <row r="142008" ht="14.25" customHeight="1"/>
    <row r="142010" ht="14.25" customHeight="1"/>
    <row r="142012" ht="14.25" customHeight="1"/>
    <row r="142014" ht="14.25" customHeight="1"/>
    <row r="142016" ht="14.25" customHeight="1"/>
    <row r="142018" ht="14.25" customHeight="1"/>
    <row r="142020" ht="14.25" customHeight="1"/>
    <row r="142022" ht="14.25" customHeight="1"/>
    <row r="142024" ht="14.25" customHeight="1"/>
    <row r="142026" ht="14.25" customHeight="1"/>
    <row r="142028" ht="14.25" customHeight="1"/>
    <row r="142030" ht="14.25" customHeight="1"/>
    <row r="142032" ht="14.25" customHeight="1"/>
    <row r="142034" ht="14.25" customHeight="1"/>
    <row r="142036" ht="14.25" customHeight="1"/>
    <row r="142038" ht="14.25" customHeight="1"/>
    <row r="142040" ht="14.25" customHeight="1"/>
    <row r="142042" ht="14.25" customHeight="1"/>
    <row r="142044" ht="14.25" customHeight="1"/>
    <row r="142046" ht="14.25" customHeight="1"/>
    <row r="142048" ht="14.25" customHeight="1"/>
    <row r="142050" ht="14.25" customHeight="1"/>
    <row r="142052" ht="14.25" customHeight="1"/>
    <row r="142054" ht="14.25" customHeight="1"/>
    <row r="142056" ht="14.25" customHeight="1"/>
    <row r="142058" ht="14.25" customHeight="1"/>
    <row r="142060" ht="14.25" customHeight="1"/>
    <row r="142062" ht="14.25" customHeight="1"/>
    <row r="142064" ht="14.25" customHeight="1"/>
    <row r="142066" ht="14.25" customHeight="1"/>
    <row r="142068" ht="14.25" customHeight="1"/>
    <row r="142070" ht="14.25" customHeight="1"/>
    <row r="142072" ht="14.25" customHeight="1"/>
    <row r="142074" ht="14.25" customHeight="1"/>
    <row r="142076" ht="14.25" customHeight="1"/>
    <row r="142078" ht="14.25" customHeight="1"/>
    <row r="142080" ht="14.25" customHeight="1"/>
    <row r="142082" ht="14.25" customHeight="1"/>
    <row r="142084" ht="14.25" customHeight="1"/>
    <row r="142086" ht="14.25" customHeight="1"/>
    <row r="142088" ht="14.25" customHeight="1"/>
    <row r="142090" ht="14.25" customHeight="1"/>
    <row r="142092" ht="14.25" customHeight="1"/>
    <row r="142094" ht="14.25" customHeight="1"/>
    <row r="142096" ht="14.25" customHeight="1"/>
    <row r="142098" ht="14.25" customHeight="1"/>
    <row r="142100" ht="14.25" customHeight="1"/>
    <row r="142102" ht="14.25" customHeight="1"/>
    <row r="142104" ht="14.25" customHeight="1"/>
    <row r="142106" ht="14.25" customHeight="1"/>
    <row r="142108" ht="14.25" customHeight="1"/>
    <row r="142110" ht="14.25" customHeight="1"/>
    <row r="142112" ht="14.25" customHeight="1"/>
    <row r="142114" ht="14.25" customHeight="1"/>
    <row r="142116" ht="14.25" customHeight="1"/>
    <row r="142118" ht="14.25" customHeight="1"/>
    <row r="142120" ht="14.25" customHeight="1"/>
    <row r="142122" ht="14.25" customHeight="1"/>
    <row r="142124" ht="14.25" customHeight="1"/>
    <row r="142126" ht="14.25" customHeight="1"/>
    <row r="142128" ht="14.25" customHeight="1"/>
    <row r="142130" ht="14.25" customHeight="1"/>
    <row r="142132" ht="14.25" customHeight="1"/>
    <row r="142134" ht="14.25" customHeight="1"/>
    <row r="142136" ht="14.25" customHeight="1"/>
    <row r="142138" ht="14.25" customHeight="1"/>
    <row r="142140" ht="14.25" customHeight="1"/>
    <row r="142142" ht="14.25" customHeight="1"/>
    <row r="142144" ht="14.25" customHeight="1"/>
    <row r="142146" ht="14.25" customHeight="1"/>
    <row r="142148" ht="14.25" customHeight="1"/>
    <row r="142150" ht="14.25" customHeight="1"/>
    <row r="142152" ht="14.25" customHeight="1"/>
    <row r="142154" ht="14.25" customHeight="1"/>
    <row r="142156" ht="14.25" customHeight="1"/>
    <row r="142158" ht="14.25" customHeight="1"/>
    <row r="142160" ht="14.25" customHeight="1"/>
    <row r="142162" ht="14.25" customHeight="1"/>
    <row r="142164" ht="14.25" customHeight="1"/>
    <row r="142166" ht="14.25" customHeight="1"/>
    <row r="142168" ht="14.25" customHeight="1"/>
    <row r="142170" ht="14.25" customHeight="1"/>
    <row r="142172" ht="14.25" customHeight="1"/>
    <row r="142174" ht="14.25" customHeight="1"/>
    <row r="142176" ht="14.25" customHeight="1"/>
    <row r="142178" ht="14.25" customHeight="1"/>
    <row r="142180" ht="14.25" customHeight="1"/>
    <row r="142182" ht="14.25" customHeight="1"/>
    <row r="142184" ht="14.25" customHeight="1"/>
    <row r="142186" ht="14.25" customHeight="1"/>
    <row r="142188" ht="14.25" customHeight="1"/>
    <row r="142190" ht="14.25" customHeight="1"/>
    <row r="142192" ht="14.25" customHeight="1"/>
    <row r="142194" ht="14.25" customHeight="1"/>
    <row r="142196" ht="14.25" customHeight="1"/>
    <row r="142198" ht="14.25" customHeight="1"/>
    <row r="142200" ht="14.25" customHeight="1"/>
    <row r="142202" ht="14.25" customHeight="1"/>
    <row r="142204" ht="14.25" customHeight="1"/>
    <row r="142206" ht="14.25" customHeight="1"/>
    <row r="142208" ht="14.25" customHeight="1"/>
    <row r="142210" ht="14.25" customHeight="1"/>
    <row r="142212" ht="14.25" customHeight="1"/>
    <row r="142214" ht="14.25" customHeight="1"/>
    <row r="142216" ht="14.25" customHeight="1"/>
    <row r="142218" ht="14.25" customHeight="1"/>
    <row r="142220" ht="14.25" customHeight="1"/>
    <row r="142222" ht="14.25" customHeight="1"/>
    <row r="142224" ht="14.25" customHeight="1"/>
    <row r="142226" ht="14.25" customHeight="1"/>
    <row r="142228" ht="14.25" customHeight="1"/>
    <row r="142230" ht="14.25" customHeight="1"/>
    <row r="142232" ht="14.25" customHeight="1"/>
    <row r="142234" ht="14.25" customHeight="1"/>
    <row r="142236" ht="14.25" customHeight="1"/>
    <row r="142238" ht="14.25" customHeight="1"/>
    <row r="142240" ht="14.25" customHeight="1"/>
    <row r="142242" ht="14.25" customHeight="1"/>
    <row r="142244" ht="14.25" customHeight="1"/>
    <row r="142246" ht="14.25" customHeight="1"/>
    <row r="142248" ht="14.25" customHeight="1"/>
    <row r="142250" ht="14.25" customHeight="1"/>
    <row r="142252" ht="14.25" customHeight="1"/>
    <row r="142254" ht="14.25" customHeight="1"/>
    <row r="142256" ht="14.25" customHeight="1"/>
    <row r="142258" ht="14.25" customHeight="1"/>
    <row r="142260" ht="14.25" customHeight="1"/>
    <row r="142262" ht="14.25" customHeight="1"/>
    <row r="142264" ht="14.25" customHeight="1"/>
    <row r="142266" ht="14.25" customHeight="1"/>
    <row r="142268" ht="14.25" customHeight="1"/>
    <row r="142270" ht="14.25" customHeight="1"/>
    <row r="142272" ht="14.25" customHeight="1"/>
    <row r="142274" ht="14.25" customHeight="1"/>
    <row r="142276" ht="14.25" customHeight="1"/>
    <row r="142278" ht="14.25" customHeight="1"/>
    <row r="142280" ht="14.25" customHeight="1"/>
    <row r="142282" ht="14.25" customHeight="1"/>
    <row r="142284" ht="14.25" customHeight="1"/>
    <row r="142286" ht="14.25" customHeight="1"/>
    <row r="142288" ht="14.25" customHeight="1"/>
    <row r="142290" ht="14.25" customHeight="1"/>
    <row r="142292" ht="14.25" customHeight="1"/>
    <row r="142294" ht="14.25" customHeight="1"/>
    <row r="142296" ht="14.25" customHeight="1"/>
    <row r="142298" ht="14.25" customHeight="1"/>
    <row r="142300" ht="14.25" customHeight="1"/>
    <row r="142302" ht="14.25" customHeight="1"/>
    <row r="142304" ht="14.25" customHeight="1"/>
    <row r="142306" ht="14.25" customHeight="1"/>
    <row r="142308" ht="14.25" customHeight="1"/>
    <row r="142310" ht="14.25" customHeight="1"/>
    <row r="142312" ht="14.25" customHeight="1"/>
    <row r="142314" ht="14.25" customHeight="1"/>
    <row r="142316" ht="14.25" customHeight="1"/>
    <row r="142318" ht="14.25" customHeight="1"/>
    <row r="142320" ht="14.25" customHeight="1"/>
    <row r="142322" ht="14.25" customHeight="1"/>
    <row r="142324" ht="14.25" customHeight="1"/>
    <row r="142326" ht="14.25" customHeight="1"/>
    <row r="142328" ht="14.25" customHeight="1"/>
    <row r="142330" ht="14.25" customHeight="1"/>
    <row r="142332" ht="14.25" customHeight="1"/>
    <row r="142334" ht="14.25" customHeight="1"/>
    <row r="142336" ht="14.25" customHeight="1"/>
    <row r="142338" ht="14.25" customHeight="1"/>
    <row r="142340" ht="14.25" customHeight="1"/>
    <row r="142342" ht="14.25" customHeight="1"/>
    <row r="142344" ht="14.25" customHeight="1"/>
    <row r="142346" ht="14.25" customHeight="1"/>
    <row r="142348" ht="14.25" customHeight="1"/>
    <row r="142350" ht="14.25" customHeight="1"/>
    <row r="142352" ht="14.25" customHeight="1"/>
    <row r="142354" ht="14.25" customHeight="1"/>
    <row r="142356" ht="14.25" customHeight="1"/>
    <row r="142358" ht="14.25" customHeight="1"/>
    <row r="142360" ht="14.25" customHeight="1"/>
    <row r="142362" ht="14.25" customHeight="1"/>
    <row r="142364" ht="14.25" customHeight="1"/>
    <row r="142366" ht="14.25" customHeight="1"/>
    <row r="142368" ht="14.25" customHeight="1"/>
    <row r="142370" ht="14.25" customHeight="1"/>
    <row r="142372" ht="14.25" customHeight="1"/>
    <row r="142374" ht="14.25" customHeight="1"/>
    <row r="142376" ht="14.25" customHeight="1"/>
    <row r="142378" ht="14.25" customHeight="1"/>
    <row r="142380" ht="14.25" customHeight="1"/>
    <row r="142382" ht="14.25" customHeight="1"/>
    <row r="142384" ht="14.25" customHeight="1"/>
    <row r="142386" ht="14.25" customHeight="1"/>
    <row r="142388" ht="14.25" customHeight="1"/>
    <row r="142390" ht="14.25" customHeight="1"/>
    <row r="142392" ht="14.25" customHeight="1"/>
    <row r="142394" ht="14.25" customHeight="1"/>
    <row r="142396" ht="14.25" customHeight="1"/>
    <row r="142398" ht="14.25" customHeight="1"/>
    <row r="142400" ht="14.25" customHeight="1"/>
    <row r="142402" ht="14.25" customHeight="1"/>
    <row r="142404" ht="14.25" customHeight="1"/>
    <row r="142406" ht="14.25" customHeight="1"/>
    <row r="142408" ht="14.25" customHeight="1"/>
    <row r="142410" ht="14.25" customHeight="1"/>
    <row r="142412" ht="14.25" customHeight="1"/>
    <row r="142414" ht="14.25" customHeight="1"/>
    <row r="142416" ht="14.25" customHeight="1"/>
    <row r="142418" ht="14.25" customHeight="1"/>
    <row r="142420" ht="14.25" customHeight="1"/>
    <row r="142422" ht="14.25" customHeight="1"/>
    <row r="142424" ht="14.25" customHeight="1"/>
    <row r="142426" ht="14.25" customHeight="1"/>
    <row r="142428" ht="14.25" customHeight="1"/>
    <row r="142430" ht="14.25" customHeight="1"/>
    <row r="142432" ht="14.25" customHeight="1"/>
    <row r="142434" ht="14.25" customHeight="1"/>
    <row r="142436" ht="14.25" customHeight="1"/>
    <row r="142438" ht="14.25" customHeight="1"/>
    <row r="142440" ht="14.25" customHeight="1"/>
    <row r="142442" ht="14.25" customHeight="1"/>
    <row r="142444" ht="14.25" customHeight="1"/>
    <row r="142446" ht="14.25" customHeight="1"/>
    <row r="142448" ht="14.25" customHeight="1"/>
    <row r="142450" ht="14.25" customHeight="1"/>
    <row r="142452" ht="14.25" customHeight="1"/>
    <row r="142454" ht="14.25" customHeight="1"/>
    <row r="142456" ht="14.25" customHeight="1"/>
    <row r="142458" ht="14.25" customHeight="1"/>
    <row r="142460" ht="14.25" customHeight="1"/>
    <row r="142462" ht="14.25" customHeight="1"/>
    <row r="142464" ht="14.25" customHeight="1"/>
    <row r="142466" ht="14.25" customHeight="1"/>
    <row r="142468" ht="14.25" customHeight="1"/>
    <row r="142470" ht="14.25" customHeight="1"/>
    <row r="142472" ht="14.25" customHeight="1"/>
    <row r="142474" ht="14.25" customHeight="1"/>
    <row r="142476" ht="14.25" customHeight="1"/>
    <row r="142478" ht="14.25" customHeight="1"/>
    <row r="142480" ht="14.25" customHeight="1"/>
    <row r="142482" ht="14.25" customHeight="1"/>
    <row r="142484" ht="14.25" customHeight="1"/>
    <row r="142486" ht="14.25" customHeight="1"/>
    <row r="142488" ht="14.25" customHeight="1"/>
    <row r="142490" ht="14.25" customHeight="1"/>
    <row r="142492" ht="14.25" customHeight="1"/>
    <row r="142494" ht="14.25" customHeight="1"/>
    <row r="142496" ht="14.25" customHeight="1"/>
    <row r="142498" ht="14.25" customHeight="1"/>
    <row r="142500" ht="14.25" customHeight="1"/>
    <row r="142502" ht="14.25" customHeight="1"/>
    <row r="142504" ht="14.25" customHeight="1"/>
    <row r="142506" ht="14.25" customHeight="1"/>
    <row r="142508" ht="14.25" customHeight="1"/>
    <row r="142510" ht="14.25" customHeight="1"/>
    <row r="142512" ht="14.25" customHeight="1"/>
    <row r="142514" ht="14.25" customHeight="1"/>
    <row r="142516" ht="14.25" customHeight="1"/>
    <row r="142518" ht="14.25" customHeight="1"/>
    <row r="142520" ht="14.25" customHeight="1"/>
    <row r="142522" ht="14.25" customHeight="1"/>
    <row r="142524" ht="14.25" customHeight="1"/>
    <row r="142526" ht="14.25" customHeight="1"/>
    <row r="142528" ht="14.25" customHeight="1"/>
    <row r="142530" ht="14.25" customHeight="1"/>
    <row r="142532" ht="14.25" customHeight="1"/>
    <row r="142534" ht="14.25" customHeight="1"/>
    <row r="142536" ht="14.25" customHeight="1"/>
    <row r="142538" ht="14.25" customHeight="1"/>
    <row r="142540" ht="14.25" customHeight="1"/>
    <row r="142542" ht="14.25" customHeight="1"/>
    <row r="142544" ht="14.25" customHeight="1"/>
    <row r="142546" ht="14.25" customHeight="1"/>
    <row r="142548" ht="14.25" customHeight="1"/>
    <row r="142550" ht="14.25" customHeight="1"/>
    <row r="142552" ht="14.25" customHeight="1"/>
    <row r="142554" ht="14.25" customHeight="1"/>
    <row r="142556" ht="14.25" customHeight="1"/>
    <row r="142558" ht="14.25" customHeight="1"/>
    <row r="142560" ht="14.25" customHeight="1"/>
    <row r="142562" ht="14.25" customHeight="1"/>
    <row r="142564" ht="14.25" customHeight="1"/>
    <row r="142566" ht="14.25" customHeight="1"/>
    <row r="142568" ht="14.25" customHeight="1"/>
    <row r="142570" ht="14.25" customHeight="1"/>
    <row r="142572" ht="14.25" customHeight="1"/>
    <row r="142574" ht="14.25" customHeight="1"/>
    <row r="142576" ht="14.25" customHeight="1"/>
    <row r="142578" ht="14.25" customHeight="1"/>
    <row r="142580" ht="14.25" customHeight="1"/>
    <row r="142582" ht="14.25" customHeight="1"/>
    <row r="142584" ht="14.25" customHeight="1"/>
    <row r="142586" ht="14.25" customHeight="1"/>
    <row r="142588" ht="14.25" customHeight="1"/>
    <row r="142590" ht="14.25" customHeight="1"/>
    <row r="142592" ht="14.25" customHeight="1"/>
    <row r="142594" ht="14.25" customHeight="1"/>
    <row r="142596" ht="14.25" customHeight="1"/>
    <row r="142598" ht="14.25" customHeight="1"/>
    <row r="142600" ht="14.25" customHeight="1"/>
    <row r="142602" ht="14.25" customHeight="1"/>
    <row r="142604" ht="14.25" customHeight="1"/>
    <row r="142606" ht="14.25" customHeight="1"/>
    <row r="142608" ht="14.25" customHeight="1"/>
    <row r="142610" ht="14.25" customHeight="1"/>
    <row r="142612" ht="14.25" customHeight="1"/>
    <row r="142614" ht="14.25" customHeight="1"/>
    <row r="142616" ht="14.25" customHeight="1"/>
    <row r="142618" ht="14.25" customHeight="1"/>
    <row r="142620" ht="14.25" customHeight="1"/>
    <row r="142622" ht="14.25" customHeight="1"/>
    <row r="142624" ht="14.25" customHeight="1"/>
    <row r="142626" ht="14.25" customHeight="1"/>
    <row r="142628" ht="14.25" customHeight="1"/>
    <row r="142630" ht="14.25" customHeight="1"/>
    <row r="142632" ht="14.25" customHeight="1"/>
    <row r="142634" ht="14.25" customHeight="1"/>
    <row r="142636" ht="14.25" customHeight="1"/>
    <row r="142638" ht="14.25" customHeight="1"/>
    <row r="142640" ht="14.25" customHeight="1"/>
    <row r="142642" ht="14.25" customHeight="1"/>
    <row r="142644" ht="14.25" customHeight="1"/>
    <row r="142646" ht="14.25" customHeight="1"/>
    <row r="142648" ht="14.25" customHeight="1"/>
    <row r="142650" ht="14.25" customHeight="1"/>
    <row r="142652" ht="14.25" customHeight="1"/>
    <row r="142654" ht="14.25" customHeight="1"/>
    <row r="142656" ht="14.25" customHeight="1"/>
    <row r="142658" ht="14.25" customHeight="1"/>
    <row r="142660" ht="14.25" customHeight="1"/>
    <row r="142662" ht="14.25" customHeight="1"/>
    <row r="142664" ht="14.25" customHeight="1"/>
    <row r="142666" ht="14.25" customHeight="1"/>
    <row r="142668" ht="14.25" customHeight="1"/>
    <row r="142670" ht="14.25" customHeight="1"/>
    <row r="142672" ht="14.25" customHeight="1"/>
    <row r="142674" ht="14.25" customHeight="1"/>
    <row r="142676" ht="14.25" customHeight="1"/>
    <row r="142678" ht="14.25" customHeight="1"/>
    <row r="142680" ht="14.25" customHeight="1"/>
    <row r="142682" ht="14.25" customHeight="1"/>
    <row r="142684" ht="14.25" customHeight="1"/>
    <row r="142686" ht="14.25" customHeight="1"/>
    <row r="142688" ht="14.25" customHeight="1"/>
    <row r="142690" ht="14.25" customHeight="1"/>
    <row r="142692" ht="14.25" customHeight="1"/>
    <row r="142694" ht="14.25" customHeight="1"/>
    <row r="142696" ht="14.25" customHeight="1"/>
    <row r="142698" ht="14.25" customHeight="1"/>
    <row r="142700" ht="14.25" customHeight="1"/>
    <row r="142702" ht="14.25" customHeight="1"/>
    <row r="142704" ht="14.25" customHeight="1"/>
    <row r="142706" ht="14.25" customHeight="1"/>
    <row r="142708" ht="14.25" customHeight="1"/>
    <row r="142710" ht="14.25" customHeight="1"/>
    <row r="142712" ht="14.25" customHeight="1"/>
    <row r="142714" ht="14.25" customHeight="1"/>
    <row r="142716" ht="14.25" customHeight="1"/>
    <row r="142718" ht="14.25" customHeight="1"/>
    <row r="142720" ht="14.25" customHeight="1"/>
    <row r="142722" ht="14.25" customHeight="1"/>
    <row r="142724" ht="14.25" customHeight="1"/>
    <row r="142726" ht="14.25" customHeight="1"/>
    <row r="142728" ht="14.25" customHeight="1"/>
    <row r="142730" ht="14.25" customHeight="1"/>
    <row r="142732" ht="14.25" customHeight="1"/>
    <row r="142734" ht="14.25" customHeight="1"/>
    <row r="142736" ht="14.25" customHeight="1"/>
    <row r="142738" ht="14.25" customHeight="1"/>
    <row r="142740" ht="14.25" customHeight="1"/>
    <row r="142742" ht="14.25" customHeight="1"/>
    <row r="142744" ht="14.25" customHeight="1"/>
    <row r="142746" ht="14.25" customHeight="1"/>
    <row r="142748" ht="14.25" customHeight="1"/>
    <row r="142750" ht="14.25" customHeight="1"/>
    <row r="142752" ht="14.25" customHeight="1"/>
    <row r="142754" ht="14.25" customHeight="1"/>
    <row r="142756" ht="14.25" customHeight="1"/>
    <row r="142758" ht="14.25" customHeight="1"/>
    <row r="142760" ht="14.25" customHeight="1"/>
    <row r="142762" ht="14.25" customHeight="1"/>
    <row r="142764" ht="14.25" customHeight="1"/>
    <row r="142766" ht="14.25" customHeight="1"/>
    <row r="142768" ht="14.25" customHeight="1"/>
    <row r="142770" ht="14.25" customHeight="1"/>
    <row r="142772" ht="14.25" customHeight="1"/>
    <row r="142774" ht="14.25" customHeight="1"/>
    <row r="142776" ht="14.25" customHeight="1"/>
    <row r="142778" ht="14.25" customHeight="1"/>
    <row r="142780" ht="14.25" customHeight="1"/>
    <row r="142782" ht="14.25" customHeight="1"/>
    <row r="142784" ht="14.25" customHeight="1"/>
    <row r="142786" ht="14.25" customHeight="1"/>
    <row r="142788" ht="14.25" customHeight="1"/>
    <row r="142790" ht="14.25" customHeight="1"/>
    <row r="142792" ht="14.25" customHeight="1"/>
    <row r="142794" ht="14.25" customHeight="1"/>
    <row r="142796" ht="14.25" customHeight="1"/>
    <row r="142798" ht="14.25" customHeight="1"/>
    <row r="142800" ht="14.25" customHeight="1"/>
    <row r="142802" ht="14.25" customHeight="1"/>
    <row r="142804" ht="14.25" customHeight="1"/>
    <row r="142806" ht="14.25" customHeight="1"/>
    <row r="142808" ht="14.25" customHeight="1"/>
    <row r="142810" ht="14.25" customHeight="1"/>
    <row r="142812" ht="14.25" customHeight="1"/>
    <row r="142814" ht="14.25" customHeight="1"/>
    <row r="142816" ht="14.25" customHeight="1"/>
    <row r="142818" ht="14.25" customHeight="1"/>
    <row r="142820" ht="14.25" customHeight="1"/>
    <row r="142822" ht="14.25" customHeight="1"/>
    <row r="142824" ht="14.25" customHeight="1"/>
    <row r="142826" ht="14.25" customHeight="1"/>
    <row r="142828" ht="14.25" customHeight="1"/>
    <row r="142830" ht="14.25" customHeight="1"/>
    <row r="142832" ht="14.25" customHeight="1"/>
    <row r="142834" ht="14.25" customHeight="1"/>
    <row r="142836" ht="14.25" customHeight="1"/>
    <row r="142838" ht="14.25" customHeight="1"/>
    <row r="142840" ht="14.25" customHeight="1"/>
    <row r="142842" ht="14.25" customHeight="1"/>
    <row r="142844" ht="14.25" customHeight="1"/>
    <row r="142846" ht="14.25" customHeight="1"/>
    <row r="142848" ht="14.25" customHeight="1"/>
    <row r="142850" ht="14.25" customHeight="1"/>
    <row r="142852" ht="14.25" customHeight="1"/>
    <row r="142854" ht="14.25" customHeight="1"/>
    <row r="142856" ht="14.25" customHeight="1"/>
    <row r="142858" ht="14.25" customHeight="1"/>
    <row r="142860" ht="14.25" customHeight="1"/>
    <row r="142862" ht="14.25" customHeight="1"/>
    <row r="142864" ht="14.25" customHeight="1"/>
    <row r="142866" ht="14.25" customHeight="1"/>
    <row r="142868" ht="14.25" customHeight="1"/>
    <row r="142870" ht="14.25" customHeight="1"/>
    <row r="142872" ht="14.25" customHeight="1"/>
    <row r="142874" ht="14.25" customHeight="1"/>
    <row r="142876" ht="14.25" customHeight="1"/>
    <row r="142878" ht="14.25" customHeight="1"/>
    <row r="142880" ht="14.25" customHeight="1"/>
    <row r="142882" ht="14.25" customHeight="1"/>
    <row r="142884" ht="14.25" customHeight="1"/>
    <row r="142886" ht="14.25" customHeight="1"/>
    <row r="142888" ht="14.25" customHeight="1"/>
    <row r="142890" ht="14.25" customHeight="1"/>
    <row r="142892" ht="14.25" customHeight="1"/>
    <row r="142894" ht="14.25" customHeight="1"/>
    <row r="142896" ht="14.25" customHeight="1"/>
    <row r="142898" ht="14.25" customHeight="1"/>
    <row r="142900" ht="14.25" customHeight="1"/>
    <row r="142902" ht="14.25" customHeight="1"/>
    <row r="142904" ht="14.25" customHeight="1"/>
    <row r="142906" ht="14.25" customHeight="1"/>
    <row r="142908" ht="14.25" customHeight="1"/>
    <row r="142910" ht="14.25" customHeight="1"/>
    <row r="142912" ht="14.25" customHeight="1"/>
    <row r="142914" ht="14.25" customHeight="1"/>
    <row r="142916" ht="14.25" customHeight="1"/>
    <row r="142918" ht="14.25" customHeight="1"/>
    <row r="142920" ht="14.25" customHeight="1"/>
    <row r="142922" ht="14.25" customHeight="1"/>
    <row r="142924" ht="14.25" customHeight="1"/>
    <row r="142926" ht="14.25" customHeight="1"/>
    <row r="142928" ht="14.25" customHeight="1"/>
    <row r="142930" ht="14.25" customHeight="1"/>
    <row r="142932" ht="14.25" customHeight="1"/>
    <row r="142934" ht="14.25" customHeight="1"/>
    <row r="142936" ht="14.25" customHeight="1"/>
    <row r="142938" ht="14.25" customHeight="1"/>
    <row r="142940" ht="14.25" customHeight="1"/>
    <row r="142942" ht="14.25" customHeight="1"/>
    <row r="142944" ht="14.25" customHeight="1"/>
    <row r="142946" ht="14.25" customHeight="1"/>
    <row r="142948" ht="14.25" customHeight="1"/>
    <row r="142950" ht="14.25" customHeight="1"/>
    <row r="142952" ht="14.25" customHeight="1"/>
    <row r="142954" ht="14.25" customHeight="1"/>
    <row r="142956" ht="14.25" customHeight="1"/>
    <row r="142958" ht="14.25" customHeight="1"/>
    <row r="142960" ht="14.25" customHeight="1"/>
    <row r="142962" ht="14.25" customHeight="1"/>
    <row r="142964" ht="14.25" customHeight="1"/>
    <row r="142966" ht="14.25" customHeight="1"/>
    <row r="142968" ht="14.25" customHeight="1"/>
    <row r="142970" ht="14.25" customHeight="1"/>
    <row r="142972" ht="14.25" customHeight="1"/>
    <row r="142974" ht="14.25" customHeight="1"/>
    <row r="142976" ht="14.25" customHeight="1"/>
    <row r="142978" ht="14.25" customHeight="1"/>
    <row r="142980" ht="14.25" customHeight="1"/>
    <row r="142982" ht="14.25" customHeight="1"/>
    <row r="142984" ht="14.25" customHeight="1"/>
    <row r="142986" ht="14.25" customHeight="1"/>
    <row r="142988" ht="14.25" customHeight="1"/>
    <row r="142990" ht="14.25" customHeight="1"/>
    <row r="142992" ht="14.25" customHeight="1"/>
    <row r="142994" ht="14.25" customHeight="1"/>
    <row r="142996" ht="14.25" customHeight="1"/>
    <row r="142998" ht="14.25" customHeight="1"/>
    <row r="143000" ht="14.25" customHeight="1"/>
    <row r="143002" ht="14.25" customHeight="1"/>
    <row r="143004" ht="14.25" customHeight="1"/>
    <row r="143006" ht="14.25" customHeight="1"/>
    <row r="143008" ht="14.25" customHeight="1"/>
    <row r="143010" ht="14.25" customHeight="1"/>
    <row r="143012" ht="14.25" customHeight="1"/>
    <row r="143014" ht="14.25" customHeight="1"/>
    <row r="143016" ht="14.25" customHeight="1"/>
    <row r="143018" ht="14.25" customHeight="1"/>
    <row r="143020" ht="14.25" customHeight="1"/>
    <row r="143022" ht="14.25" customHeight="1"/>
    <row r="143024" ht="14.25" customHeight="1"/>
    <row r="143026" ht="14.25" customHeight="1"/>
    <row r="143028" ht="14.25" customHeight="1"/>
    <row r="143030" ht="14.25" customHeight="1"/>
    <row r="143032" ht="14.25" customHeight="1"/>
    <row r="143034" ht="14.25" customHeight="1"/>
    <row r="143036" ht="14.25" customHeight="1"/>
    <row r="143038" ht="14.25" customHeight="1"/>
    <row r="143040" ht="14.25" customHeight="1"/>
    <row r="143042" ht="14.25" customHeight="1"/>
    <row r="143044" ht="14.25" customHeight="1"/>
    <row r="143046" ht="14.25" customHeight="1"/>
    <row r="143048" ht="14.25" customHeight="1"/>
    <row r="143050" ht="14.25" customHeight="1"/>
    <row r="143052" ht="14.25" customHeight="1"/>
    <row r="143054" ht="14.25" customHeight="1"/>
    <row r="143056" ht="14.25" customHeight="1"/>
    <row r="143058" ht="14.25" customHeight="1"/>
    <row r="143060" ht="14.25" customHeight="1"/>
    <row r="143062" ht="14.25" customHeight="1"/>
    <row r="143064" ht="14.25" customHeight="1"/>
    <row r="143066" ht="14.25" customHeight="1"/>
    <row r="143068" ht="14.25" customHeight="1"/>
    <row r="143070" ht="14.25" customHeight="1"/>
    <row r="143072" ht="14.25" customHeight="1"/>
    <row r="143074" ht="14.25" customHeight="1"/>
    <row r="143076" ht="14.25" customHeight="1"/>
    <row r="143078" ht="14.25" customHeight="1"/>
    <row r="143080" ht="14.25" customHeight="1"/>
    <row r="143082" ht="14.25" customHeight="1"/>
    <row r="143084" ht="14.25" customHeight="1"/>
    <row r="143086" ht="14.25" customHeight="1"/>
    <row r="143088" ht="14.25" customHeight="1"/>
    <row r="143090" ht="14.25" customHeight="1"/>
    <row r="143092" ht="14.25" customHeight="1"/>
    <row r="143094" ht="14.25" customHeight="1"/>
    <row r="143096" ht="14.25" customHeight="1"/>
    <row r="143098" ht="14.25" customHeight="1"/>
    <row r="143100" ht="14.25" customHeight="1"/>
    <row r="143102" ht="14.25" customHeight="1"/>
    <row r="143104" ht="14.25" customHeight="1"/>
    <row r="143106" ht="14.25" customHeight="1"/>
    <row r="143108" ht="14.25" customHeight="1"/>
    <row r="143110" ht="14.25" customHeight="1"/>
    <row r="143112" ht="14.25" customHeight="1"/>
    <row r="143114" ht="14.25" customHeight="1"/>
    <row r="143116" ht="14.25" customHeight="1"/>
    <row r="143118" ht="14.25" customHeight="1"/>
    <row r="143120" ht="14.25" customHeight="1"/>
    <row r="143122" ht="14.25" customHeight="1"/>
    <row r="143124" ht="14.25" customHeight="1"/>
    <row r="143126" ht="14.25" customHeight="1"/>
    <row r="143128" ht="14.25" customHeight="1"/>
    <row r="143130" ht="14.25" customHeight="1"/>
    <row r="143132" ht="14.25" customHeight="1"/>
    <row r="143134" ht="14.25" customHeight="1"/>
    <row r="143136" ht="14.25" customHeight="1"/>
    <row r="143138" ht="14.25" customHeight="1"/>
    <row r="143140" ht="14.25" customHeight="1"/>
    <row r="143142" ht="14.25" customHeight="1"/>
    <row r="143144" ht="14.25" customHeight="1"/>
    <row r="143146" ht="14.25" customHeight="1"/>
    <row r="143148" ht="14.25" customHeight="1"/>
    <row r="143150" ht="14.25" customHeight="1"/>
    <row r="143152" ht="14.25" customHeight="1"/>
    <row r="143154" ht="14.25" customHeight="1"/>
    <row r="143156" ht="14.25" customHeight="1"/>
    <row r="143158" ht="14.25" customHeight="1"/>
    <row r="143160" ht="14.25" customHeight="1"/>
    <row r="143162" ht="14.25" customHeight="1"/>
    <row r="143164" ht="14.25" customHeight="1"/>
    <row r="143166" ht="14.25" customHeight="1"/>
    <row r="143168" ht="14.25" customHeight="1"/>
    <row r="143170" ht="14.25" customHeight="1"/>
    <row r="143172" ht="14.25" customHeight="1"/>
    <row r="143174" ht="14.25" customHeight="1"/>
    <row r="143176" ht="14.25" customHeight="1"/>
    <row r="143178" ht="14.25" customHeight="1"/>
    <row r="143180" ht="14.25" customHeight="1"/>
    <row r="143182" ht="14.25" customHeight="1"/>
    <row r="143184" ht="14.25" customHeight="1"/>
    <row r="143186" ht="14.25" customHeight="1"/>
    <row r="143188" ht="14.25" customHeight="1"/>
    <row r="143190" ht="14.25" customHeight="1"/>
    <row r="143192" ht="14.25" customHeight="1"/>
    <row r="143194" ht="14.25" customHeight="1"/>
    <row r="143196" ht="14.25" customHeight="1"/>
    <row r="143198" ht="14.25" customHeight="1"/>
    <row r="143200" ht="14.25" customHeight="1"/>
    <row r="143202" ht="14.25" customHeight="1"/>
    <row r="143204" ht="14.25" customHeight="1"/>
    <row r="143206" ht="14.25" customHeight="1"/>
    <row r="143208" ht="14.25" customHeight="1"/>
    <row r="143210" ht="14.25" customHeight="1"/>
    <row r="143212" ht="14.25" customHeight="1"/>
    <row r="143214" ht="14.25" customHeight="1"/>
    <row r="143216" ht="14.25" customHeight="1"/>
    <row r="143218" ht="14.25" customHeight="1"/>
    <row r="143220" ht="14.25" customHeight="1"/>
    <row r="143222" ht="14.25" customHeight="1"/>
    <row r="143224" ht="14.25" customHeight="1"/>
    <row r="143226" ht="14.25" customHeight="1"/>
    <row r="143228" ht="14.25" customHeight="1"/>
    <row r="143230" ht="14.25" customHeight="1"/>
    <row r="143232" ht="14.25" customHeight="1"/>
    <row r="143234" ht="14.25" customHeight="1"/>
    <row r="143236" ht="14.25" customHeight="1"/>
    <row r="143238" ht="14.25" customHeight="1"/>
    <row r="143240" ht="14.25" customHeight="1"/>
    <row r="143242" ht="14.25" customHeight="1"/>
    <row r="143244" ht="14.25" customHeight="1"/>
    <row r="143246" ht="14.25" customHeight="1"/>
    <row r="143248" ht="14.25" customHeight="1"/>
    <row r="143250" ht="14.25" customHeight="1"/>
    <row r="143252" ht="14.25" customHeight="1"/>
    <row r="143254" ht="14.25" customHeight="1"/>
    <row r="143256" ht="14.25" customHeight="1"/>
    <row r="143258" ht="14.25" customHeight="1"/>
    <row r="143260" ht="14.25" customHeight="1"/>
    <row r="143262" ht="14.25" customHeight="1"/>
    <row r="143264" ht="14.25" customHeight="1"/>
    <row r="143266" ht="14.25" customHeight="1"/>
    <row r="143268" ht="14.25" customHeight="1"/>
    <row r="143270" ht="14.25" customHeight="1"/>
    <row r="143272" ht="14.25" customHeight="1"/>
    <row r="143274" ht="14.25" customHeight="1"/>
    <row r="143276" ht="14.25" customHeight="1"/>
    <row r="143278" ht="14.25" customHeight="1"/>
    <row r="143280" ht="14.25" customHeight="1"/>
    <row r="143282" ht="14.25" customHeight="1"/>
    <row r="143284" ht="14.25" customHeight="1"/>
    <row r="143286" ht="14.25" customHeight="1"/>
    <row r="143288" ht="14.25" customHeight="1"/>
    <row r="143290" ht="14.25" customHeight="1"/>
    <row r="143292" ht="14.25" customHeight="1"/>
    <row r="143294" ht="14.25" customHeight="1"/>
    <row r="143296" ht="14.25" customHeight="1"/>
    <row r="143298" ht="14.25" customHeight="1"/>
    <row r="143300" ht="14.25" customHeight="1"/>
    <row r="143302" ht="14.25" customHeight="1"/>
    <row r="143304" ht="14.25" customHeight="1"/>
    <row r="143306" ht="14.25" customHeight="1"/>
    <row r="143308" ht="14.25" customHeight="1"/>
    <row r="143310" ht="14.25" customHeight="1"/>
    <row r="143312" ht="14.25" customHeight="1"/>
    <row r="143314" ht="14.25" customHeight="1"/>
    <row r="143316" ht="14.25" customHeight="1"/>
    <row r="143318" ht="14.25" customHeight="1"/>
    <row r="143320" ht="14.25" customHeight="1"/>
    <row r="143322" ht="14.25" customHeight="1"/>
    <row r="143324" ht="14.25" customHeight="1"/>
    <row r="143326" ht="14.25" customHeight="1"/>
    <row r="143328" ht="14.25" customHeight="1"/>
    <row r="143330" ht="14.25" customHeight="1"/>
    <row r="143332" ht="14.25" customHeight="1"/>
    <row r="143334" ht="14.25" customHeight="1"/>
    <row r="143336" ht="14.25" customHeight="1"/>
    <row r="143338" ht="14.25" customHeight="1"/>
    <row r="143340" ht="14.25" customHeight="1"/>
    <row r="143342" ht="14.25" customHeight="1"/>
    <row r="143344" ht="14.25" customHeight="1"/>
    <row r="143346" ht="14.25" customHeight="1"/>
    <row r="143348" ht="14.25" customHeight="1"/>
    <row r="143350" ht="14.25" customHeight="1"/>
    <row r="143352" ht="14.25" customHeight="1"/>
    <row r="143354" ht="14.25" customHeight="1"/>
    <row r="143356" ht="14.25" customHeight="1"/>
    <row r="143358" ht="14.25" customHeight="1"/>
    <row r="143360" ht="14.25" customHeight="1"/>
    <row r="143362" ht="14.25" customHeight="1"/>
    <row r="143364" ht="14.25" customHeight="1"/>
    <row r="143366" ht="14.25" customHeight="1"/>
    <row r="143368" ht="14.25" customHeight="1"/>
    <row r="143370" ht="14.25" customHeight="1"/>
    <row r="143372" ht="14.25" customHeight="1"/>
    <row r="143374" ht="14.25" customHeight="1"/>
    <row r="143376" ht="14.25" customHeight="1"/>
    <row r="143378" ht="14.25" customHeight="1"/>
    <row r="143380" ht="14.25" customHeight="1"/>
    <row r="143382" ht="14.25" customHeight="1"/>
    <row r="143384" ht="14.25" customHeight="1"/>
    <row r="143386" ht="14.25" customHeight="1"/>
    <row r="143388" ht="14.25" customHeight="1"/>
    <row r="143390" ht="14.25" customHeight="1"/>
    <row r="143392" ht="14.25" customHeight="1"/>
    <row r="143394" ht="14.25" customHeight="1"/>
    <row r="143396" ht="14.25" customHeight="1"/>
    <row r="143398" ht="14.25" customHeight="1"/>
    <row r="143400" ht="14.25" customHeight="1"/>
    <row r="143402" ht="14.25" customHeight="1"/>
    <row r="143404" ht="14.25" customHeight="1"/>
    <row r="143406" ht="14.25" customHeight="1"/>
    <row r="143408" ht="14.25" customHeight="1"/>
    <row r="143410" ht="14.25" customHeight="1"/>
    <row r="143412" ht="14.25" customHeight="1"/>
    <row r="143414" ht="14.25" customHeight="1"/>
    <row r="143416" ht="14.25" customHeight="1"/>
    <row r="143418" ht="14.25" customHeight="1"/>
    <row r="143420" ht="14.25" customHeight="1"/>
    <row r="143422" ht="14.25" customHeight="1"/>
    <row r="143424" ht="14.25" customHeight="1"/>
    <row r="143426" ht="14.25" customHeight="1"/>
    <row r="143428" ht="14.25" customHeight="1"/>
    <row r="143430" ht="14.25" customHeight="1"/>
    <row r="143432" ht="14.25" customHeight="1"/>
    <row r="143434" ht="14.25" customHeight="1"/>
    <row r="143436" ht="14.25" customHeight="1"/>
    <row r="143438" ht="14.25" customHeight="1"/>
    <row r="143440" ht="14.25" customHeight="1"/>
    <row r="143442" ht="14.25" customHeight="1"/>
    <row r="143444" ht="14.25" customHeight="1"/>
    <row r="143446" ht="14.25" customHeight="1"/>
    <row r="143448" ht="14.25" customHeight="1"/>
    <row r="143450" ht="14.25" customHeight="1"/>
    <row r="143452" ht="14.25" customHeight="1"/>
    <row r="143454" ht="14.25" customHeight="1"/>
    <row r="143456" ht="14.25" customHeight="1"/>
    <row r="143458" ht="14.25" customHeight="1"/>
    <row r="143460" ht="14.25" customHeight="1"/>
    <row r="143462" ht="14.25" customHeight="1"/>
    <row r="143464" ht="14.25" customHeight="1"/>
    <row r="143466" ht="14.25" customHeight="1"/>
    <row r="143468" ht="14.25" customHeight="1"/>
    <row r="143470" ht="14.25" customHeight="1"/>
    <row r="143472" ht="14.25" customHeight="1"/>
    <row r="143474" ht="14.25" customHeight="1"/>
    <row r="143476" ht="14.25" customHeight="1"/>
    <row r="143478" ht="14.25" customHeight="1"/>
    <row r="143480" ht="14.25" customHeight="1"/>
    <row r="143482" ht="14.25" customHeight="1"/>
    <row r="143484" ht="14.25" customHeight="1"/>
    <row r="143486" ht="14.25" customHeight="1"/>
    <row r="143488" ht="14.25" customHeight="1"/>
    <row r="143490" ht="14.25" customHeight="1"/>
    <row r="143492" ht="14.25" customHeight="1"/>
    <row r="143494" ht="14.25" customHeight="1"/>
    <row r="143496" ht="14.25" customHeight="1"/>
    <row r="143498" ht="14.25" customHeight="1"/>
    <row r="143500" ht="14.25" customHeight="1"/>
    <row r="143502" ht="14.25" customHeight="1"/>
    <row r="143504" ht="14.25" customHeight="1"/>
    <row r="143506" ht="14.25" customHeight="1"/>
    <row r="143508" ht="14.25" customHeight="1"/>
    <row r="143510" ht="14.25" customHeight="1"/>
    <row r="143512" ht="14.25" customHeight="1"/>
    <row r="143514" ht="14.25" customHeight="1"/>
    <row r="143516" ht="14.25" customHeight="1"/>
    <row r="143518" ht="14.25" customHeight="1"/>
    <row r="143520" ht="14.25" customHeight="1"/>
    <row r="143522" ht="14.25" customHeight="1"/>
    <row r="143524" ht="14.25" customHeight="1"/>
    <row r="143526" ht="14.25" customHeight="1"/>
    <row r="143528" ht="14.25" customHeight="1"/>
    <row r="143530" ht="14.25" customHeight="1"/>
    <row r="143532" ht="14.25" customHeight="1"/>
    <row r="143534" ht="14.25" customHeight="1"/>
    <row r="143536" ht="14.25" customHeight="1"/>
    <row r="143538" ht="14.25" customHeight="1"/>
    <row r="143540" ht="14.25" customHeight="1"/>
    <row r="143542" ht="14.25" customHeight="1"/>
    <row r="143544" ht="14.25" customHeight="1"/>
    <row r="143546" ht="14.25" customHeight="1"/>
    <row r="143548" ht="14.25" customHeight="1"/>
    <row r="143550" ht="14.25" customHeight="1"/>
    <row r="143552" ht="14.25" customHeight="1"/>
    <row r="143554" ht="14.25" customHeight="1"/>
    <row r="143556" ht="14.25" customHeight="1"/>
    <row r="143558" ht="14.25" customHeight="1"/>
    <row r="143560" ht="14.25" customHeight="1"/>
    <row r="143562" ht="14.25" customHeight="1"/>
    <row r="143564" ht="14.25" customHeight="1"/>
    <row r="143566" ht="14.25" customHeight="1"/>
    <row r="143568" ht="14.25" customHeight="1"/>
    <row r="143570" ht="14.25" customHeight="1"/>
    <row r="143572" ht="14.25" customHeight="1"/>
    <row r="143574" ht="14.25" customHeight="1"/>
    <row r="143576" ht="14.25" customHeight="1"/>
    <row r="143578" ht="14.25" customHeight="1"/>
    <row r="143580" ht="14.25" customHeight="1"/>
    <row r="143582" ht="14.25" customHeight="1"/>
    <row r="143584" ht="14.25" customHeight="1"/>
    <row r="143586" ht="14.25" customHeight="1"/>
    <row r="143588" ht="14.25" customHeight="1"/>
    <row r="143590" ht="14.25" customHeight="1"/>
    <row r="143592" ht="14.25" customHeight="1"/>
    <row r="143594" ht="14.25" customHeight="1"/>
    <row r="143596" ht="14.25" customHeight="1"/>
    <row r="143598" ht="14.25" customHeight="1"/>
    <row r="143600" ht="14.25" customHeight="1"/>
    <row r="143602" ht="14.25" customHeight="1"/>
    <row r="143604" ht="14.25" customHeight="1"/>
    <row r="143606" ht="14.25" customHeight="1"/>
    <row r="143608" ht="14.25" customHeight="1"/>
    <row r="143610" ht="14.25" customHeight="1"/>
    <row r="143612" ht="14.25" customHeight="1"/>
    <row r="143614" ht="14.25" customHeight="1"/>
    <row r="143616" ht="14.25" customHeight="1"/>
    <row r="143618" ht="14.25" customHeight="1"/>
    <row r="143620" ht="14.25" customHeight="1"/>
    <row r="143622" ht="14.25" customHeight="1"/>
    <row r="143624" ht="14.25" customHeight="1"/>
    <row r="143626" ht="14.25" customHeight="1"/>
    <row r="143628" ht="14.25" customHeight="1"/>
    <row r="143630" ht="14.25" customHeight="1"/>
    <row r="143632" ht="14.25" customHeight="1"/>
    <row r="143634" ht="14.25" customHeight="1"/>
    <row r="143636" ht="14.25" customHeight="1"/>
    <row r="143638" ht="14.25" customHeight="1"/>
    <row r="143640" ht="14.25" customHeight="1"/>
    <row r="143642" ht="14.25" customHeight="1"/>
    <row r="143644" ht="14.25" customHeight="1"/>
    <row r="143646" ht="14.25" customHeight="1"/>
    <row r="143648" ht="14.25" customHeight="1"/>
    <row r="143650" ht="14.25" customHeight="1"/>
    <row r="143652" ht="14.25" customHeight="1"/>
    <row r="143654" ht="14.25" customHeight="1"/>
    <row r="143656" ht="14.25" customHeight="1"/>
    <row r="143658" ht="14.25" customHeight="1"/>
    <row r="143660" ht="14.25" customHeight="1"/>
    <row r="143662" ht="14.25" customHeight="1"/>
    <row r="143664" ht="14.25" customHeight="1"/>
    <row r="143666" ht="14.25" customHeight="1"/>
    <row r="143668" ht="14.25" customHeight="1"/>
    <row r="143670" ht="14.25" customHeight="1"/>
    <row r="143672" ht="14.25" customHeight="1"/>
    <row r="143674" ht="14.25" customHeight="1"/>
    <row r="143676" ht="14.25" customHeight="1"/>
    <row r="143678" ht="14.25" customHeight="1"/>
    <row r="143680" ht="14.25" customHeight="1"/>
    <row r="143682" ht="14.25" customHeight="1"/>
    <row r="143684" ht="14.25" customHeight="1"/>
    <row r="143686" ht="14.25" customHeight="1"/>
    <row r="143688" ht="14.25" customHeight="1"/>
    <row r="143690" ht="14.25" customHeight="1"/>
    <row r="143692" ht="14.25" customHeight="1"/>
    <row r="143694" ht="14.25" customHeight="1"/>
    <row r="143696" ht="14.25" customHeight="1"/>
    <row r="143698" ht="14.25" customHeight="1"/>
    <row r="143700" ht="14.25" customHeight="1"/>
    <row r="143702" ht="14.25" customHeight="1"/>
    <row r="143704" ht="14.25" customHeight="1"/>
    <row r="143706" ht="14.25" customHeight="1"/>
    <row r="143708" ht="14.25" customHeight="1"/>
    <row r="143710" ht="14.25" customHeight="1"/>
    <row r="143712" ht="14.25" customHeight="1"/>
    <row r="143714" ht="14.25" customHeight="1"/>
    <row r="143716" ht="14.25" customHeight="1"/>
    <row r="143718" ht="14.25" customHeight="1"/>
    <row r="143720" ht="14.25" customHeight="1"/>
    <row r="143722" ht="14.25" customHeight="1"/>
    <row r="143724" ht="14.25" customHeight="1"/>
    <row r="143726" ht="14.25" customHeight="1"/>
    <row r="143728" ht="14.25" customHeight="1"/>
    <row r="143730" ht="14.25" customHeight="1"/>
    <row r="143732" ht="14.25" customHeight="1"/>
    <row r="143734" ht="14.25" customHeight="1"/>
    <row r="143736" ht="14.25" customHeight="1"/>
    <row r="143738" ht="14.25" customHeight="1"/>
    <row r="143740" ht="14.25" customHeight="1"/>
    <row r="143742" ht="14.25" customHeight="1"/>
    <row r="143744" ht="14.25" customHeight="1"/>
    <row r="143746" ht="14.25" customHeight="1"/>
    <row r="143748" ht="14.25" customHeight="1"/>
    <row r="143750" ht="14.25" customHeight="1"/>
    <row r="143752" ht="14.25" customHeight="1"/>
    <row r="143754" ht="14.25" customHeight="1"/>
    <row r="143756" ht="14.25" customHeight="1"/>
    <row r="143758" ht="14.25" customHeight="1"/>
    <row r="143760" ht="14.25" customHeight="1"/>
    <row r="143762" ht="14.25" customHeight="1"/>
    <row r="143764" ht="14.25" customHeight="1"/>
    <row r="143766" ht="14.25" customHeight="1"/>
    <row r="143768" ht="14.25" customHeight="1"/>
    <row r="143770" ht="14.25" customHeight="1"/>
    <row r="143772" ht="14.25" customHeight="1"/>
    <row r="143774" ht="14.25" customHeight="1"/>
    <row r="143776" ht="14.25" customHeight="1"/>
    <row r="143778" ht="14.25" customHeight="1"/>
    <row r="143780" ht="14.25" customHeight="1"/>
    <row r="143782" ht="14.25" customHeight="1"/>
    <row r="143784" ht="14.25" customHeight="1"/>
    <row r="143786" ht="14.25" customHeight="1"/>
    <row r="143788" ht="14.25" customHeight="1"/>
    <row r="143790" ht="14.25" customHeight="1"/>
    <row r="143792" ht="14.25" customHeight="1"/>
    <row r="143794" ht="14.25" customHeight="1"/>
    <row r="143796" ht="14.25" customHeight="1"/>
    <row r="143798" ht="14.25" customHeight="1"/>
    <row r="143800" ht="14.25" customHeight="1"/>
    <row r="143802" ht="14.25" customHeight="1"/>
    <row r="143804" ht="14.25" customHeight="1"/>
    <row r="143806" ht="14.25" customHeight="1"/>
    <row r="143808" ht="14.25" customHeight="1"/>
    <row r="143810" ht="14.25" customHeight="1"/>
    <row r="143812" ht="14.25" customHeight="1"/>
    <row r="143814" ht="14.25" customHeight="1"/>
    <row r="143816" ht="14.25" customHeight="1"/>
    <row r="143818" ht="14.25" customHeight="1"/>
    <row r="143820" ht="14.25" customHeight="1"/>
    <row r="143822" ht="14.25" customHeight="1"/>
    <row r="143824" ht="14.25" customHeight="1"/>
    <row r="143826" ht="14.25" customHeight="1"/>
    <row r="143828" ht="14.25" customHeight="1"/>
    <row r="143830" ht="14.25" customHeight="1"/>
    <row r="143832" ht="14.25" customHeight="1"/>
    <row r="143834" ht="14.25" customHeight="1"/>
    <row r="143836" ht="14.25" customHeight="1"/>
    <row r="143838" ht="14.25" customHeight="1"/>
    <row r="143840" ht="14.25" customHeight="1"/>
    <row r="143842" ht="14.25" customHeight="1"/>
    <row r="143844" ht="14.25" customHeight="1"/>
    <row r="143846" ht="14.25" customHeight="1"/>
    <row r="143848" ht="14.25" customHeight="1"/>
    <row r="143850" ht="14.25" customHeight="1"/>
    <row r="143852" ht="14.25" customHeight="1"/>
    <row r="143854" ht="14.25" customHeight="1"/>
    <row r="143856" ht="14.25" customHeight="1"/>
    <row r="143858" ht="14.25" customHeight="1"/>
    <row r="143860" ht="14.25" customHeight="1"/>
    <row r="143862" ht="14.25" customHeight="1"/>
    <row r="143864" ht="14.25" customHeight="1"/>
    <row r="143866" ht="14.25" customHeight="1"/>
    <row r="143868" ht="14.25" customHeight="1"/>
    <row r="143870" ht="14.25" customHeight="1"/>
    <row r="143872" ht="14.25" customHeight="1"/>
    <row r="143874" ht="14.25" customHeight="1"/>
    <row r="143876" ht="14.25" customHeight="1"/>
    <row r="143878" ht="14.25" customHeight="1"/>
    <row r="143880" ht="14.25" customHeight="1"/>
    <row r="143882" ht="14.25" customHeight="1"/>
    <row r="143884" ht="14.25" customHeight="1"/>
    <row r="143886" ht="14.25" customHeight="1"/>
    <row r="143888" ht="14.25" customHeight="1"/>
    <row r="143890" ht="14.25" customHeight="1"/>
    <row r="143892" ht="14.25" customHeight="1"/>
    <row r="143894" ht="14.25" customHeight="1"/>
    <row r="143896" ht="14.25" customHeight="1"/>
    <row r="143898" ht="14.25" customHeight="1"/>
    <row r="143900" ht="14.25" customHeight="1"/>
    <row r="143902" ht="14.25" customHeight="1"/>
    <row r="143904" ht="14.25" customHeight="1"/>
    <row r="143906" ht="14.25" customHeight="1"/>
    <row r="143908" ht="14.25" customHeight="1"/>
    <row r="143910" ht="14.25" customHeight="1"/>
    <row r="143912" ht="14.25" customHeight="1"/>
    <row r="143914" ht="14.25" customHeight="1"/>
    <row r="143916" ht="14.25" customHeight="1"/>
    <row r="143918" ht="14.25" customHeight="1"/>
    <row r="143920" ht="14.25" customHeight="1"/>
    <row r="143922" ht="14.25" customHeight="1"/>
    <row r="143924" ht="14.25" customHeight="1"/>
    <row r="143926" ht="14.25" customHeight="1"/>
    <row r="143928" ht="14.25" customHeight="1"/>
    <row r="143930" ht="14.25" customHeight="1"/>
    <row r="143932" ht="14.25" customHeight="1"/>
    <row r="143934" ht="14.25" customHeight="1"/>
    <row r="143936" ht="14.25" customHeight="1"/>
    <row r="143938" ht="14.25" customHeight="1"/>
    <row r="143940" ht="14.25" customHeight="1"/>
    <row r="143942" ht="14.25" customHeight="1"/>
    <row r="143944" ht="14.25" customHeight="1"/>
    <row r="143946" ht="14.25" customHeight="1"/>
    <row r="143948" ht="14.25" customHeight="1"/>
    <row r="143950" ht="14.25" customHeight="1"/>
    <row r="143952" ht="14.25" customHeight="1"/>
    <row r="143954" ht="14.25" customHeight="1"/>
    <row r="143956" ht="14.25" customHeight="1"/>
    <row r="143958" ht="14.25" customHeight="1"/>
    <row r="143960" ht="14.25" customHeight="1"/>
    <row r="143962" ht="14.25" customHeight="1"/>
    <row r="143964" ht="14.25" customHeight="1"/>
    <row r="143966" ht="14.25" customHeight="1"/>
    <row r="143968" ht="14.25" customHeight="1"/>
    <row r="143970" ht="14.25" customHeight="1"/>
    <row r="143972" ht="14.25" customHeight="1"/>
    <row r="143974" ht="14.25" customHeight="1"/>
    <row r="143976" ht="14.25" customHeight="1"/>
    <row r="143978" ht="14.25" customHeight="1"/>
    <row r="143980" ht="14.25" customHeight="1"/>
    <row r="143982" ht="14.25" customHeight="1"/>
    <row r="143984" ht="14.25" customHeight="1"/>
    <row r="143986" ht="14.25" customHeight="1"/>
    <row r="143988" ht="14.25" customHeight="1"/>
    <row r="143990" ht="14.25" customHeight="1"/>
    <row r="143992" ht="14.25" customHeight="1"/>
    <row r="143994" ht="14.25" customHeight="1"/>
    <row r="143996" ht="14.25" customHeight="1"/>
    <row r="143998" ht="14.25" customHeight="1"/>
    <row r="144000" ht="14.25" customHeight="1"/>
    <row r="144002" ht="14.25" customHeight="1"/>
    <row r="144004" ht="14.25" customHeight="1"/>
    <row r="144006" ht="14.25" customHeight="1"/>
    <row r="144008" ht="14.25" customHeight="1"/>
    <row r="144010" ht="14.25" customHeight="1"/>
    <row r="144012" ht="14.25" customHeight="1"/>
    <row r="144014" ht="14.25" customHeight="1"/>
    <row r="144016" ht="14.25" customHeight="1"/>
    <row r="144018" ht="14.25" customHeight="1"/>
    <row r="144020" ht="14.25" customHeight="1"/>
    <row r="144022" ht="14.25" customHeight="1"/>
    <row r="144024" ht="14.25" customHeight="1"/>
    <row r="144026" ht="14.25" customHeight="1"/>
    <row r="144028" ht="14.25" customHeight="1"/>
    <row r="144030" ht="14.25" customHeight="1"/>
    <row r="144032" ht="14.25" customHeight="1"/>
    <row r="144034" ht="14.25" customHeight="1"/>
    <row r="144036" ht="14.25" customHeight="1"/>
    <row r="144038" ht="14.25" customHeight="1"/>
    <row r="144040" ht="14.25" customHeight="1"/>
    <row r="144042" ht="14.25" customHeight="1"/>
    <row r="144044" ht="14.25" customHeight="1"/>
    <row r="144046" ht="14.25" customHeight="1"/>
    <row r="144048" ht="14.25" customHeight="1"/>
    <row r="144050" ht="14.25" customHeight="1"/>
    <row r="144052" ht="14.25" customHeight="1"/>
    <row r="144054" ht="14.25" customHeight="1"/>
    <row r="144056" ht="14.25" customHeight="1"/>
    <row r="144058" ht="14.25" customHeight="1"/>
    <row r="144060" ht="14.25" customHeight="1"/>
    <row r="144062" ht="14.25" customHeight="1"/>
    <row r="144064" ht="14.25" customHeight="1"/>
    <row r="144066" ht="14.25" customHeight="1"/>
    <row r="144068" ht="14.25" customHeight="1"/>
    <row r="144070" ht="14.25" customHeight="1"/>
    <row r="144072" ht="14.25" customHeight="1"/>
    <row r="144074" ht="14.25" customHeight="1"/>
    <row r="144076" ht="14.25" customHeight="1"/>
    <row r="144078" ht="14.25" customHeight="1"/>
    <row r="144080" ht="14.25" customHeight="1"/>
    <row r="144082" ht="14.25" customHeight="1"/>
    <row r="144084" ht="14.25" customHeight="1"/>
    <row r="144086" ht="14.25" customHeight="1"/>
    <row r="144088" ht="14.25" customHeight="1"/>
    <row r="144090" ht="14.25" customHeight="1"/>
    <row r="144092" ht="14.25" customHeight="1"/>
    <row r="144094" ht="14.25" customHeight="1"/>
    <row r="144096" ht="14.25" customHeight="1"/>
    <row r="144098" ht="14.25" customHeight="1"/>
    <row r="144100" ht="14.25" customHeight="1"/>
    <row r="144102" ht="14.25" customHeight="1"/>
    <row r="144104" ht="14.25" customHeight="1"/>
    <row r="144106" ht="14.25" customHeight="1"/>
    <row r="144108" ht="14.25" customHeight="1"/>
    <row r="144110" ht="14.25" customHeight="1"/>
    <row r="144112" ht="14.25" customHeight="1"/>
    <row r="144114" ht="14.25" customHeight="1"/>
    <row r="144116" ht="14.25" customHeight="1"/>
    <row r="144118" ht="14.25" customHeight="1"/>
    <row r="144120" ht="14.25" customHeight="1"/>
    <row r="144122" ht="14.25" customHeight="1"/>
    <row r="144124" ht="14.25" customHeight="1"/>
    <row r="144126" ht="14.25" customHeight="1"/>
    <row r="144128" ht="14.25" customHeight="1"/>
    <row r="144130" ht="14.25" customHeight="1"/>
    <row r="144132" ht="14.25" customHeight="1"/>
    <row r="144134" ht="14.25" customHeight="1"/>
    <row r="144136" ht="14.25" customHeight="1"/>
    <row r="144138" ht="14.25" customHeight="1"/>
    <row r="144140" ht="14.25" customHeight="1"/>
    <row r="144142" ht="14.25" customHeight="1"/>
    <row r="144144" ht="14.25" customHeight="1"/>
    <row r="144146" ht="14.25" customHeight="1"/>
    <row r="144148" ht="14.25" customHeight="1"/>
    <row r="144150" ht="14.25" customHeight="1"/>
    <row r="144152" ht="14.25" customHeight="1"/>
    <row r="144154" ht="14.25" customHeight="1"/>
    <row r="144156" ht="14.25" customHeight="1"/>
    <row r="144158" ht="14.25" customHeight="1"/>
    <row r="144160" ht="14.25" customHeight="1"/>
    <row r="144162" ht="14.25" customHeight="1"/>
    <row r="144164" ht="14.25" customHeight="1"/>
    <row r="144166" ht="14.25" customHeight="1"/>
    <row r="144168" ht="14.25" customHeight="1"/>
    <row r="144170" ht="14.25" customHeight="1"/>
    <row r="144172" ht="14.25" customHeight="1"/>
    <row r="144174" ht="14.25" customHeight="1"/>
    <row r="144176" ht="14.25" customHeight="1"/>
    <row r="144178" ht="14.25" customHeight="1"/>
    <row r="144180" ht="14.25" customHeight="1"/>
    <row r="144182" ht="14.25" customHeight="1"/>
    <row r="144184" ht="14.25" customHeight="1"/>
    <row r="144186" ht="14.25" customHeight="1"/>
    <row r="144188" ht="14.25" customHeight="1"/>
    <row r="144190" ht="14.25" customHeight="1"/>
    <row r="144192" ht="14.25" customHeight="1"/>
    <row r="144194" ht="14.25" customHeight="1"/>
    <row r="144196" ht="14.25" customHeight="1"/>
    <row r="144198" ht="14.25" customHeight="1"/>
    <row r="144200" ht="14.25" customHeight="1"/>
    <row r="144202" ht="14.25" customHeight="1"/>
    <row r="144204" ht="14.25" customHeight="1"/>
    <row r="144206" ht="14.25" customHeight="1"/>
    <row r="144208" ht="14.25" customHeight="1"/>
    <row r="144210" ht="14.25" customHeight="1"/>
    <row r="144212" ht="14.25" customHeight="1"/>
    <row r="144214" ht="14.25" customHeight="1"/>
    <row r="144216" ht="14.25" customHeight="1"/>
    <row r="144218" ht="14.25" customHeight="1"/>
    <row r="144220" ht="14.25" customHeight="1"/>
    <row r="144222" ht="14.25" customHeight="1"/>
    <row r="144224" ht="14.25" customHeight="1"/>
    <row r="144226" ht="14.25" customHeight="1"/>
    <row r="144228" ht="14.25" customHeight="1"/>
    <row r="144230" ht="14.25" customHeight="1"/>
    <row r="144232" ht="14.25" customHeight="1"/>
    <row r="144234" ht="14.25" customHeight="1"/>
    <row r="144236" ht="14.25" customHeight="1"/>
    <row r="144238" ht="14.25" customHeight="1"/>
    <row r="144240" ht="14.25" customHeight="1"/>
    <row r="144242" ht="14.25" customHeight="1"/>
    <row r="144244" ht="14.25" customHeight="1"/>
    <row r="144246" ht="14.25" customHeight="1"/>
    <row r="144248" ht="14.25" customHeight="1"/>
    <row r="144250" ht="14.25" customHeight="1"/>
    <row r="144252" ht="14.25" customHeight="1"/>
    <row r="144254" ht="14.25" customHeight="1"/>
    <row r="144256" ht="14.25" customHeight="1"/>
    <row r="144258" ht="14.25" customHeight="1"/>
    <row r="144260" ht="14.25" customHeight="1"/>
    <row r="144262" ht="14.25" customHeight="1"/>
    <row r="144264" ht="14.25" customHeight="1"/>
    <row r="144266" ht="14.25" customHeight="1"/>
    <row r="144268" ht="14.25" customHeight="1"/>
    <row r="144270" ht="14.25" customHeight="1"/>
    <row r="144272" ht="14.25" customHeight="1"/>
    <row r="144274" ht="14.25" customHeight="1"/>
    <row r="144276" ht="14.25" customHeight="1"/>
    <row r="144278" ht="14.25" customHeight="1"/>
    <row r="144280" ht="14.25" customHeight="1"/>
    <row r="144282" ht="14.25" customHeight="1"/>
    <row r="144284" ht="14.25" customHeight="1"/>
    <row r="144286" ht="14.25" customHeight="1"/>
    <row r="144288" ht="14.25" customHeight="1"/>
    <row r="144290" ht="14.25" customHeight="1"/>
    <row r="144292" ht="14.25" customHeight="1"/>
    <row r="144294" ht="14.25" customHeight="1"/>
    <row r="144296" ht="14.25" customHeight="1"/>
    <row r="144298" ht="14.25" customHeight="1"/>
    <row r="144300" ht="14.25" customHeight="1"/>
    <row r="144302" ht="14.25" customHeight="1"/>
    <row r="144304" ht="14.25" customHeight="1"/>
    <row r="144306" ht="14.25" customHeight="1"/>
    <row r="144308" ht="14.25" customHeight="1"/>
    <row r="144310" ht="14.25" customHeight="1"/>
    <row r="144312" ht="14.25" customHeight="1"/>
    <row r="144314" ht="14.25" customHeight="1"/>
    <row r="144316" ht="14.25" customHeight="1"/>
    <row r="144318" ht="14.25" customHeight="1"/>
    <row r="144320" ht="14.25" customHeight="1"/>
    <row r="144322" ht="14.25" customHeight="1"/>
    <row r="144324" ht="14.25" customHeight="1"/>
    <row r="144326" ht="14.25" customHeight="1"/>
    <row r="144328" ht="14.25" customHeight="1"/>
    <row r="144330" ht="14.25" customHeight="1"/>
    <row r="144332" ht="14.25" customHeight="1"/>
    <row r="144334" ht="14.25" customHeight="1"/>
    <row r="144336" ht="14.25" customHeight="1"/>
    <row r="144338" ht="14.25" customHeight="1"/>
    <row r="144340" ht="14.25" customHeight="1"/>
    <row r="144342" ht="14.25" customHeight="1"/>
    <row r="144344" ht="14.25" customHeight="1"/>
    <row r="144346" ht="14.25" customHeight="1"/>
    <row r="144348" ht="14.25" customHeight="1"/>
    <row r="144350" ht="14.25" customHeight="1"/>
    <row r="144352" ht="14.25" customHeight="1"/>
    <row r="144354" ht="14.25" customHeight="1"/>
    <row r="144356" ht="14.25" customHeight="1"/>
    <row r="144358" ht="14.25" customHeight="1"/>
    <row r="144360" ht="14.25" customHeight="1"/>
    <row r="144362" ht="14.25" customHeight="1"/>
    <row r="144364" ht="14.25" customHeight="1"/>
    <row r="144366" ht="14.25" customHeight="1"/>
    <row r="144368" ht="14.25" customHeight="1"/>
    <row r="144370" ht="14.25" customHeight="1"/>
    <row r="144372" ht="14.25" customHeight="1"/>
    <row r="144374" ht="14.25" customHeight="1"/>
    <row r="144376" ht="14.25" customHeight="1"/>
    <row r="144378" ht="14.25" customHeight="1"/>
    <row r="144380" ht="14.25" customHeight="1"/>
    <row r="144382" ht="14.25" customHeight="1"/>
    <row r="144384" ht="14.25" customHeight="1"/>
    <row r="144386" ht="14.25" customHeight="1"/>
    <row r="144388" ht="14.25" customHeight="1"/>
    <row r="144390" ht="14.25" customHeight="1"/>
    <row r="144392" ht="14.25" customHeight="1"/>
    <row r="144394" ht="14.25" customHeight="1"/>
    <row r="144396" ht="14.25" customHeight="1"/>
    <row r="144398" ht="14.25" customHeight="1"/>
    <row r="144400" ht="14.25" customHeight="1"/>
    <row r="144402" ht="14.25" customHeight="1"/>
    <row r="144404" ht="14.25" customHeight="1"/>
    <row r="144406" ht="14.25" customHeight="1"/>
    <row r="144408" ht="14.25" customHeight="1"/>
    <row r="144410" ht="14.25" customHeight="1"/>
    <row r="144412" ht="14.25" customHeight="1"/>
    <row r="144414" ht="14.25" customHeight="1"/>
    <row r="144416" ht="14.25" customHeight="1"/>
    <row r="144418" ht="14.25" customHeight="1"/>
    <row r="144420" ht="14.25" customHeight="1"/>
    <row r="144422" ht="14.25" customHeight="1"/>
    <row r="144424" ht="14.25" customHeight="1"/>
    <row r="144426" ht="14.25" customHeight="1"/>
    <row r="144428" ht="14.25" customHeight="1"/>
    <row r="144430" ht="14.25" customHeight="1"/>
    <row r="144432" ht="14.25" customHeight="1"/>
    <row r="144434" ht="14.25" customHeight="1"/>
    <row r="144436" ht="14.25" customHeight="1"/>
    <row r="144438" ht="14.25" customHeight="1"/>
    <row r="144440" ht="14.25" customHeight="1"/>
    <row r="144442" ht="14.25" customHeight="1"/>
    <row r="144444" ht="14.25" customHeight="1"/>
    <row r="144446" ht="14.25" customHeight="1"/>
    <row r="144448" ht="14.25" customHeight="1"/>
    <row r="144450" ht="14.25" customHeight="1"/>
    <row r="144452" ht="14.25" customHeight="1"/>
    <row r="144454" ht="14.25" customHeight="1"/>
    <row r="144456" ht="14.25" customHeight="1"/>
    <row r="144458" ht="14.25" customHeight="1"/>
    <row r="144460" ht="14.25" customHeight="1"/>
    <row r="144462" ht="14.25" customHeight="1"/>
    <row r="144464" ht="14.25" customHeight="1"/>
    <row r="144466" ht="14.25" customHeight="1"/>
    <row r="144468" ht="14.25" customHeight="1"/>
    <row r="144470" ht="14.25" customHeight="1"/>
    <row r="144472" ht="14.25" customHeight="1"/>
    <row r="144474" ht="14.25" customHeight="1"/>
    <row r="144476" ht="14.25" customHeight="1"/>
    <row r="144478" ht="14.25" customHeight="1"/>
    <row r="144480" ht="14.25" customHeight="1"/>
    <row r="144482" ht="14.25" customHeight="1"/>
    <row r="144484" ht="14.25" customHeight="1"/>
    <row r="144486" ht="14.25" customHeight="1"/>
    <row r="144488" ht="14.25" customHeight="1"/>
    <row r="144490" ht="14.25" customHeight="1"/>
    <row r="144492" ht="14.25" customHeight="1"/>
    <row r="144494" ht="14.25" customHeight="1"/>
    <row r="144496" ht="14.25" customHeight="1"/>
    <row r="144498" ht="14.25" customHeight="1"/>
    <row r="144500" ht="14.25" customHeight="1"/>
    <row r="144502" ht="14.25" customHeight="1"/>
    <row r="144504" ht="14.25" customHeight="1"/>
    <row r="144506" ht="14.25" customHeight="1"/>
    <row r="144508" ht="14.25" customHeight="1"/>
    <row r="144510" ht="14.25" customHeight="1"/>
    <row r="144512" ht="14.25" customHeight="1"/>
    <row r="144514" ht="14.25" customHeight="1"/>
    <row r="144516" ht="14.25" customHeight="1"/>
    <row r="144518" ht="14.25" customHeight="1"/>
    <row r="144520" ht="14.25" customHeight="1"/>
    <row r="144522" ht="14.25" customHeight="1"/>
    <row r="144524" ht="14.25" customHeight="1"/>
    <row r="144526" ht="14.25" customHeight="1"/>
    <row r="144528" ht="14.25" customHeight="1"/>
    <row r="144530" ht="14.25" customHeight="1"/>
    <row r="144532" ht="14.25" customHeight="1"/>
    <row r="144534" ht="14.25" customHeight="1"/>
    <row r="144536" ht="14.25" customHeight="1"/>
    <row r="144538" ht="14.25" customHeight="1"/>
    <row r="144540" ht="14.25" customHeight="1"/>
    <row r="144542" ht="14.25" customHeight="1"/>
    <row r="144544" ht="14.25" customHeight="1"/>
    <row r="144546" ht="14.25" customHeight="1"/>
    <row r="144548" ht="14.25" customHeight="1"/>
    <row r="144550" ht="14.25" customHeight="1"/>
    <row r="144552" ht="14.25" customHeight="1"/>
    <row r="144554" ht="14.25" customHeight="1"/>
    <row r="144556" ht="14.25" customHeight="1"/>
    <row r="144558" ht="14.25" customHeight="1"/>
    <row r="144560" ht="14.25" customHeight="1"/>
    <row r="144562" ht="14.25" customHeight="1"/>
    <row r="144564" ht="14.25" customHeight="1"/>
    <row r="144566" ht="14.25" customHeight="1"/>
    <row r="144568" ht="14.25" customHeight="1"/>
    <row r="144570" ht="14.25" customHeight="1"/>
    <row r="144572" ht="14.25" customHeight="1"/>
    <row r="144574" ht="14.25" customHeight="1"/>
    <row r="144576" ht="14.25" customHeight="1"/>
    <row r="144578" ht="14.25" customHeight="1"/>
    <row r="144580" ht="14.25" customHeight="1"/>
    <row r="144582" ht="14.25" customHeight="1"/>
    <row r="144584" ht="14.25" customHeight="1"/>
    <row r="144586" ht="14.25" customHeight="1"/>
    <row r="144588" ht="14.25" customHeight="1"/>
    <row r="144590" ht="14.25" customHeight="1"/>
    <row r="144592" ht="14.25" customHeight="1"/>
    <row r="144594" ht="14.25" customHeight="1"/>
    <row r="144596" ht="14.25" customHeight="1"/>
    <row r="144598" ht="14.25" customHeight="1"/>
    <row r="144600" ht="14.25" customHeight="1"/>
    <row r="144602" ht="14.25" customHeight="1"/>
    <row r="144604" ht="14.25" customHeight="1"/>
    <row r="144606" ht="14.25" customHeight="1"/>
    <row r="144608" ht="14.25" customHeight="1"/>
    <row r="144610" ht="14.25" customHeight="1"/>
    <row r="144612" ht="14.25" customHeight="1"/>
    <row r="144614" ht="14.25" customHeight="1"/>
    <row r="144616" ht="14.25" customHeight="1"/>
    <row r="144618" ht="14.25" customHeight="1"/>
    <row r="144620" ht="14.25" customHeight="1"/>
    <row r="144622" ht="14.25" customHeight="1"/>
    <row r="144624" ht="14.25" customHeight="1"/>
    <row r="144626" ht="14.25" customHeight="1"/>
    <row r="144628" ht="14.25" customHeight="1"/>
    <row r="144630" ht="14.25" customHeight="1"/>
    <row r="144632" ht="14.25" customHeight="1"/>
    <row r="144634" ht="14.25" customHeight="1"/>
    <row r="144636" ht="14.25" customHeight="1"/>
    <row r="144638" ht="14.25" customHeight="1"/>
    <row r="144640" ht="14.25" customHeight="1"/>
    <row r="144642" ht="14.25" customHeight="1"/>
    <row r="144644" ht="14.25" customHeight="1"/>
    <row r="144646" ht="14.25" customHeight="1"/>
    <row r="144648" ht="14.25" customHeight="1"/>
    <row r="144650" ht="14.25" customHeight="1"/>
    <row r="144652" ht="14.25" customHeight="1"/>
    <row r="144654" ht="14.25" customHeight="1"/>
    <row r="144656" ht="14.25" customHeight="1"/>
    <row r="144658" ht="14.25" customHeight="1"/>
    <row r="144660" ht="14.25" customHeight="1"/>
    <row r="144662" ht="14.25" customHeight="1"/>
    <row r="144664" ht="14.25" customHeight="1"/>
    <row r="144666" ht="14.25" customHeight="1"/>
    <row r="144668" ht="14.25" customHeight="1"/>
    <row r="144670" ht="14.25" customHeight="1"/>
    <row r="144672" ht="14.25" customHeight="1"/>
    <row r="144674" ht="14.25" customHeight="1"/>
    <row r="144676" ht="14.25" customHeight="1"/>
    <row r="144678" ht="14.25" customHeight="1"/>
    <row r="144680" ht="14.25" customHeight="1"/>
    <row r="144682" ht="14.25" customHeight="1"/>
    <row r="144684" ht="14.25" customHeight="1"/>
    <row r="144686" ht="14.25" customHeight="1"/>
    <row r="144688" ht="14.25" customHeight="1"/>
    <row r="144690" ht="14.25" customHeight="1"/>
    <row r="144692" ht="14.25" customHeight="1"/>
    <row r="144694" ht="14.25" customHeight="1"/>
    <row r="144696" ht="14.25" customHeight="1"/>
    <row r="144698" ht="14.25" customHeight="1"/>
    <row r="144700" ht="14.25" customHeight="1"/>
    <row r="144702" ht="14.25" customHeight="1"/>
    <row r="144704" ht="14.25" customHeight="1"/>
    <row r="144706" ht="14.25" customHeight="1"/>
    <row r="144708" ht="14.25" customHeight="1"/>
    <row r="144710" ht="14.25" customHeight="1"/>
    <row r="144712" ht="14.25" customHeight="1"/>
    <row r="144714" ht="14.25" customHeight="1"/>
    <row r="144716" ht="14.25" customHeight="1"/>
    <row r="144718" ht="14.25" customHeight="1"/>
    <row r="144720" ht="14.25" customHeight="1"/>
    <row r="144722" ht="14.25" customHeight="1"/>
    <row r="144724" ht="14.25" customHeight="1"/>
    <row r="144726" ht="14.25" customHeight="1"/>
    <row r="144728" ht="14.25" customHeight="1"/>
    <row r="144730" ht="14.25" customHeight="1"/>
    <row r="144732" ht="14.25" customHeight="1"/>
    <row r="144734" ht="14.25" customHeight="1"/>
    <row r="144736" ht="14.25" customHeight="1"/>
    <row r="144738" ht="14.25" customHeight="1"/>
    <row r="144740" ht="14.25" customHeight="1"/>
    <row r="144742" ht="14.25" customHeight="1"/>
    <row r="144744" ht="14.25" customHeight="1"/>
    <row r="144746" ht="14.25" customHeight="1"/>
    <row r="144748" ht="14.25" customHeight="1"/>
    <row r="144750" ht="14.25" customHeight="1"/>
    <row r="144752" ht="14.25" customHeight="1"/>
    <row r="144754" ht="14.25" customHeight="1"/>
    <row r="144756" ht="14.25" customHeight="1"/>
    <row r="144758" ht="14.25" customHeight="1"/>
    <row r="144760" ht="14.25" customHeight="1"/>
    <row r="144762" ht="14.25" customHeight="1"/>
    <row r="144764" ht="14.25" customHeight="1"/>
    <row r="144766" ht="14.25" customHeight="1"/>
    <row r="144768" ht="14.25" customHeight="1"/>
    <row r="144770" ht="14.25" customHeight="1"/>
    <row r="144772" ht="14.25" customHeight="1"/>
    <row r="144774" ht="14.25" customHeight="1"/>
    <row r="144776" ht="14.25" customHeight="1"/>
    <row r="144778" ht="14.25" customHeight="1"/>
    <row r="144780" ht="14.25" customHeight="1"/>
    <row r="144782" ht="14.25" customHeight="1"/>
    <row r="144784" ht="14.25" customHeight="1"/>
    <row r="144786" ht="14.25" customHeight="1"/>
    <row r="144788" ht="14.25" customHeight="1"/>
    <row r="144790" ht="14.25" customHeight="1"/>
    <row r="144792" ht="14.25" customHeight="1"/>
    <row r="144794" ht="14.25" customHeight="1"/>
    <row r="144796" ht="14.25" customHeight="1"/>
    <row r="144798" ht="14.25" customHeight="1"/>
    <row r="144800" ht="14.25" customHeight="1"/>
    <row r="144802" ht="14.25" customHeight="1"/>
    <row r="144804" ht="14.25" customHeight="1"/>
    <row r="144806" ht="14.25" customHeight="1"/>
    <row r="144808" ht="14.25" customHeight="1"/>
    <row r="144810" ht="14.25" customHeight="1"/>
    <row r="144812" ht="14.25" customHeight="1"/>
    <row r="144814" ht="14.25" customHeight="1"/>
    <row r="144816" ht="14.25" customHeight="1"/>
    <row r="144818" ht="14.25" customHeight="1"/>
    <row r="144820" ht="14.25" customHeight="1"/>
    <row r="144822" ht="14.25" customHeight="1"/>
    <row r="144824" ht="14.25" customHeight="1"/>
    <row r="144826" ht="14.25" customHeight="1"/>
    <row r="144828" ht="14.25" customHeight="1"/>
    <row r="144830" ht="14.25" customHeight="1"/>
    <row r="144832" ht="14.25" customHeight="1"/>
    <row r="144834" ht="14.25" customHeight="1"/>
    <row r="144836" ht="14.25" customHeight="1"/>
    <row r="144838" ht="14.25" customHeight="1"/>
    <row r="144840" ht="14.25" customHeight="1"/>
    <row r="144842" ht="14.25" customHeight="1"/>
    <row r="144844" ht="14.25" customHeight="1"/>
    <row r="144846" ht="14.25" customHeight="1"/>
    <row r="144848" ht="14.25" customHeight="1"/>
    <row r="144850" ht="14.25" customHeight="1"/>
    <row r="144852" ht="14.25" customHeight="1"/>
    <row r="144854" ht="14.25" customHeight="1"/>
    <row r="144856" ht="14.25" customHeight="1"/>
    <row r="144858" ht="14.25" customHeight="1"/>
    <row r="144860" ht="14.25" customHeight="1"/>
    <row r="144862" ht="14.25" customHeight="1"/>
    <row r="144864" ht="14.25" customHeight="1"/>
    <row r="144866" ht="14.25" customHeight="1"/>
    <row r="144868" ht="14.25" customHeight="1"/>
    <row r="144870" ht="14.25" customHeight="1"/>
    <row r="144872" ht="14.25" customHeight="1"/>
    <row r="144874" ht="14.25" customHeight="1"/>
    <row r="144876" ht="14.25" customHeight="1"/>
    <row r="144878" ht="14.25" customHeight="1"/>
    <row r="144880" ht="14.25" customHeight="1"/>
    <row r="144882" ht="14.25" customHeight="1"/>
    <row r="144884" ht="14.25" customHeight="1"/>
    <row r="144886" ht="14.25" customHeight="1"/>
    <row r="144888" ht="14.25" customHeight="1"/>
    <row r="144890" ht="14.25" customHeight="1"/>
    <row r="144892" ht="14.25" customHeight="1"/>
    <row r="144894" ht="14.25" customHeight="1"/>
    <row r="144896" ht="14.25" customHeight="1"/>
    <row r="144898" ht="14.25" customHeight="1"/>
    <row r="144900" ht="14.25" customHeight="1"/>
    <row r="144902" ht="14.25" customHeight="1"/>
    <row r="144904" ht="14.25" customHeight="1"/>
    <row r="144906" ht="14.25" customHeight="1"/>
    <row r="144908" ht="14.25" customHeight="1"/>
    <row r="144910" ht="14.25" customHeight="1"/>
    <row r="144912" ht="14.25" customHeight="1"/>
    <row r="144914" ht="14.25" customHeight="1"/>
    <row r="144916" ht="14.25" customHeight="1"/>
    <row r="144918" ht="14.25" customHeight="1"/>
    <row r="144920" ht="14.25" customHeight="1"/>
    <row r="144922" ht="14.25" customHeight="1"/>
    <row r="144924" ht="14.25" customHeight="1"/>
    <row r="144926" ht="14.25" customHeight="1"/>
    <row r="144928" ht="14.25" customHeight="1"/>
    <row r="144930" ht="14.25" customHeight="1"/>
    <row r="144932" ht="14.25" customHeight="1"/>
    <row r="144934" ht="14.25" customHeight="1"/>
    <row r="144936" ht="14.25" customHeight="1"/>
    <row r="144938" ht="14.25" customHeight="1"/>
    <row r="144940" ht="14.25" customHeight="1"/>
    <row r="144942" ht="14.25" customHeight="1"/>
    <row r="144944" ht="14.25" customHeight="1"/>
    <row r="144946" ht="14.25" customHeight="1"/>
    <row r="144948" ht="14.25" customHeight="1"/>
    <row r="144950" ht="14.25" customHeight="1"/>
    <row r="144952" ht="14.25" customHeight="1"/>
    <row r="144954" ht="14.25" customHeight="1"/>
    <row r="144956" ht="14.25" customHeight="1"/>
    <row r="144958" ht="14.25" customHeight="1"/>
    <row r="144960" ht="14.25" customHeight="1"/>
    <row r="144962" ht="14.25" customHeight="1"/>
    <row r="144964" ht="14.25" customHeight="1"/>
    <row r="144966" ht="14.25" customHeight="1"/>
    <row r="144968" ht="14.25" customHeight="1"/>
    <row r="144970" ht="14.25" customHeight="1"/>
    <row r="144972" ht="14.25" customHeight="1"/>
    <row r="144974" ht="14.25" customHeight="1"/>
    <row r="144976" ht="14.25" customHeight="1"/>
    <row r="144978" ht="14.25" customHeight="1"/>
    <row r="144980" ht="14.25" customHeight="1"/>
    <row r="144982" ht="14.25" customHeight="1"/>
    <row r="144984" ht="14.25" customHeight="1"/>
    <row r="144986" ht="14.25" customHeight="1"/>
    <row r="144988" ht="14.25" customHeight="1"/>
    <row r="144990" ht="14.25" customHeight="1"/>
    <row r="144992" ht="14.25" customHeight="1"/>
    <row r="144994" ht="14.25" customHeight="1"/>
    <row r="144996" ht="14.25" customHeight="1"/>
    <row r="144998" ht="14.25" customHeight="1"/>
    <row r="145000" ht="14.25" customHeight="1"/>
    <row r="145002" ht="14.25" customHeight="1"/>
    <row r="145004" ht="14.25" customHeight="1"/>
    <row r="145006" ht="14.25" customHeight="1"/>
    <row r="145008" ht="14.25" customHeight="1"/>
    <row r="145010" ht="14.25" customHeight="1"/>
    <row r="145012" ht="14.25" customHeight="1"/>
    <row r="145014" ht="14.25" customHeight="1"/>
    <row r="145016" ht="14.25" customHeight="1"/>
    <row r="145018" ht="14.25" customHeight="1"/>
    <row r="145020" ht="14.25" customHeight="1"/>
    <row r="145022" ht="14.25" customHeight="1"/>
    <row r="145024" ht="14.25" customHeight="1"/>
    <row r="145026" ht="14.25" customHeight="1"/>
    <row r="145028" ht="14.25" customHeight="1"/>
    <row r="145030" ht="14.25" customHeight="1"/>
    <row r="145032" ht="14.25" customHeight="1"/>
    <row r="145034" ht="14.25" customHeight="1"/>
    <row r="145036" ht="14.25" customHeight="1"/>
    <row r="145038" ht="14.25" customHeight="1"/>
    <row r="145040" ht="14.25" customHeight="1"/>
    <row r="145042" ht="14.25" customHeight="1"/>
    <row r="145044" ht="14.25" customHeight="1"/>
    <row r="145046" ht="14.25" customHeight="1"/>
    <row r="145048" ht="14.25" customHeight="1"/>
    <row r="145050" ht="14.25" customHeight="1"/>
    <row r="145052" ht="14.25" customHeight="1"/>
    <row r="145054" ht="14.25" customHeight="1"/>
    <row r="145056" ht="14.25" customHeight="1"/>
    <row r="145058" ht="14.25" customHeight="1"/>
    <row r="145060" ht="14.25" customHeight="1"/>
    <row r="145062" ht="14.25" customHeight="1"/>
    <row r="145064" ht="14.25" customHeight="1"/>
    <row r="145066" ht="14.25" customHeight="1"/>
    <row r="145068" ht="14.25" customHeight="1"/>
    <row r="145070" ht="14.25" customHeight="1"/>
    <row r="145072" ht="14.25" customHeight="1"/>
    <row r="145074" ht="14.25" customHeight="1"/>
    <row r="145076" ht="14.25" customHeight="1"/>
    <row r="145078" ht="14.25" customHeight="1"/>
    <row r="145080" ht="14.25" customHeight="1"/>
    <row r="145082" ht="14.25" customHeight="1"/>
    <row r="145084" ht="14.25" customHeight="1"/>
    <row r="145086" ht="14.25" customHeight="1"/>
    <row r="145088" ht="14.25" customHeight="1"/>
    <row r="145090" ht="14.25" customHeight="1"/>
    <row r="145092" ht="14.25" customHeight="1"/>
    <row r="145094" ht="14.25" customHeight="1"/>
    <row r="145096" ht="14.25" customHeight="1"/>
    <row r="145098" ht="14.25" customHeight="1"/>
    <row r="145100" ht="14.25" customHeight="1"/>
    <row r="145102" ht="14.25" customHeight="1"/>
    <row r="145104" ht="14.25" customHeight="1"/>
    <row r="145106" ht="14.25" customHeight="1"/>
    <row r="145108" ht="14.25" customHeight="1"/>
    <row r="145110" ht="14.25" customHeight="1"/>
    <row r="145112" ht="14.25" customHeight="1"/>
    <row r="145114" ht="14.25" customHeight="1"/>
    <row r="145116" ht="14.25" customHeight="1"/>
    <row r="145118" ht="14.25" customHeight="1"/>
    <row r="145120" ht="14.25" customHeight="1"/>
    <row r="145122" ht="14.25" customHeight="1"/>
    <row r="145124" ht="14.25" customHeight="1"/>
    <row r="145126" ht="14.25" customHeight="1"/>
    <row r="145128" ht="14.25" customHeight="1"/>
    <row r="145130" ht="14.25" customHeight="1"/>
    <row r="145132" ht="14.25" customHeight="1"/>
    <row r="145134" ht="14.25" customHeight="1"/>
    <row r="145136" ht="14.25" customHeight="1"/>
    <row r="145138" ht="14.25" customHeight="1"/>
    <row r="145140" ht="14.25" customHeight="1"/>
    <row r="145142" ht="14.25" customHeight="1"/>
    <row r="145144" ht="14.25" customHeight="1"/>
    <row r="145146" ht="14.25" customHeight="1"/>
    <row r="145148" ht="14.25" customHeight="1"/>
    <row r="145150" ht="14.25" customHeight="1"/>
    <row r="145152" ht="14.25" customHeight="1"/>
    <row r="145154" ht="14.25" customHeight="1"/>
    <row r="145156" ht="14.25" customHeight="1"/>
    <row r="145158" ht="14.25" customHeight="1"/>
    <row r="145160" ht="14.25" customHeight="1"/>
    <row r="145162" ht="14.25" customHeight="1"/>
    <row r="145164" ht="14.25" customHeight="1"/>
    <row r="145166" ht="14.25" customHeight="1"/>
    <row r="145168" ht="14.25" customHeight="1"/>
    <row r="145170" ht="14.25" customHeight="1"/>
    <row r="145172" ht="14.25" customHeight="1"/>
    <row r="145174" ht="14.25" customHeight="1"/>
    <row r="145176" ht="14.25" customHeight="1"/>
    <row r="145178" ht="14.25" customHeight="1"/>
    <row r="145180" ht="14.25" customHeight="1"/>
    <row r="145182" ht="14.25" customHeight="1"/>
    <row r="145184" ht="14.25" customHeight="1"/>
    <row r="145186" ht="14.25" customHeight="1"/>
    <row r="145188" ht="14.25" customHeight="1"/>
    <row r="145190" ht="14.25" customHeight="1"/>
    <row r="145192" ht="14.25" customHeight="1"/>
    <row r="145194" ht="14.25" customHeight="1"/>
    <row r="145196" ht="14.25" customHeight="1"/>
    <row r="145198" ht="14.25" customHeight="1"/>
    <row r="145200" ht="14.25" customHeight="1"/>
    <row r="145202" ht="14.25" customHeight="1"/>
    <row r="145204" ht="14.25" customHeight="1"/>
    <row r="145206" ht="14.25" customHeight="1"/>
    <row r="145208" ht="14.25" customHeight="1"/>
    <row r="145210" ht="14.25" customHeight="1"/>
    <row r="145212" ht="14.25" customHeight="1"/>
    <row r="145214" ht="14.25" customHeight="1"/>
    <row r="145216" ht="14.25" customHeight="1"/>
    <row r="145218" ht="14.25" customHeight="1"/>
    <row r="145220" ht="14.25" customHeight="1"/>
    <row r="145222" ht="14.25" customHeight="1"/>
    <row r="145224" ht="14.25" customHeight="1"/>
    <row r="145226" ht="14.25" customHeight="1"/>
    <row r="145228" ht="14.25" customHeight="1"/>
    <row r="145230" ht="14.25" customHeight="1"/>
    <row r="145232" ht="14.25" customHeight="1"/>
    <row r="145234" ht="14.25" customHeight="1"/>
    <row r="145236" ht="14.25" customHeight="1"/>
    <row r="145238" ht="14.25" customHeight="1"/>
    <row r="145240" ht="14.25" customHeight="1"/>
    <row r="145242" ht="14.25" customHeight="1"/>
    <row r="145244" ht="14.25" customHeight="1"/>
    <row r="145246" ht="14.25" customHeight="1"/>
    <row r="145248" ht="14.25" customHeight="1"/>
    <row r="145250" ht="14.25" customHeight="1"/>
    <row r="145252" ht="14.25" customHeight="1"/>
    <row r="145254" ht="14.25" customHeight="1"/>
    <row r="145256" ht="14.25" customHeight="1"/>
    <row r="145258" ht="14.25" customHeight="1"/>
    <row r="145260" ht="14.25" customHeight="1"/>
    <row r="145262" ht="14.25" customHeight="1"/>
    <row r="145264" ht="14.25" customHeight="1"/>
    <row r="145266" ht="14.25" customHeight="1"/>
    <row r="145268" ht="14.25" customHeight="1"/>
    <row r="145270" ht="14.25" customHeight="1"/>
    <row r="145272" ht="14.25" customHeight="1"/>
    <row r="145274" ht="14.25" customHeight="1"/>
    <row r="145276" ht="14.25" customHeight="1"/>
    <row r="145278" ht="14.25" customHeight="1"/>
    <row r="145280" ht="14.25" customHeight="1"/>
    <row r="145282" ht="14.25" customHeight="1"/>
    <row r="145284" ht="14.25" customHeight="1"/>
    <row r="145286" ht="14.25" customHeight="1"/>
    <row r="145288" ht="14.25" customHeight="1"/>
    <row r="145290" ht="14.25" customHeight="1"/>
    <row r="145292" ht="14.25" customHeight="1"/>
    <row r="145294" ht="14.25" customHeight="1"/>
    <row r="145296" ht="14.25" customHeight="1"/>
    <row r="145298" ht="14.25" customHeight="1"/>
    <row r="145300" ht="14.25" customHeight="1"/>
    <row r="145302" ht="14.25" customHeight="1"/>
    <row r="145304" ht="14.25" customHeight="1"/>
    <row r="145306" ht="14.25" customHeight="1"/>
    <row r="145308" ht="14.25" customHeight="1"/>
    <row r="145310" ht="14.25" customHeight="1"/>
    <row r="145312" ht="14.25" customHeight="1"/>
    <row r="145314" ht="14.25" customHeight="1"/>
    <row r="145316" ht="14.25" customHeight="1"/>
    <row r="145318" ht="14.25" customHeight="1"/>
    <row r="145320" ht="14.25" customHeight="1"/>
    <row r="145322" ht="14.25" customHeight="1"/>
    <row r="145324" ht="14.25" customHeight="1"/>
    <row r="145326" ht="14.25" customHeight="1"/>
    <row r="145328" ht="14.25" customHeight="1"/>
    <row r="145330" ht="14.25" customHeight="1"/>
    <row r="145332" ht="14.25" customHeight="1"/>
    <row r="145334" ht="14.25" customHeight="1"/>
    <row r="145336" ht="14.25" customHeight="1"/>
    <row r="145338" ht="14.25" customHeight="1"/>
    <row r="145340" ht="14.25" customHeight="1"/>
    <row r="145342" ht="14.25" customHeight="1"/>
    <row r="145344" ht="14.25" customHeight="1"/>
    <row r="145346" ht="14.25" customHeight="1"/>
    <row r="145348" ht="14.25" customHeight="1"/>
    <row r="145350" ht="14.25" customHeight="1"/>
    <row r="145352" ht="14.25" customHeight="1"/>
    <row r="145354" ht="14.25" customHeight="1"/>
    <row r="145356" ht="14.25" customHeight="1"/>
    <row r="145358" ht="14.25" customHeight="1"/>
    <row r="145360" ht="14.25" customHeight="1"/>
    <row r="145362" ht="14.25" customHeight="1"/>
    <row r="145364" ht="14.25" customHeight="1"/>
    <row r="145366" ht="14.25" customHeight="1"/>
    <row r="145368" ht="14.25" customHeight="1"/>
    <row r="145370" ht="14.25" customHeight="1"/>
    <row r="145372" ht="14.25" customHeight="1"/>
    <row r="145374" ht="14.25" customHeight="1"/>
    <row r="145376" ht="14.25" customHeight="1"/>
    <row r="145378" ht="14.25" customHeight="1"/>
    <row r="145380" ht="14.25" customHeight="1"/>
    <row r="145382" ht="14.25" customHeight="1"/>
    <row r="145384" ht="14.25" customHeight="1"/>
    <row r="145386" ht="14.25" customHeight="1"/>
    <row r="145388" ht="14.25" customHeight="1"/>
    <row r="145390" ht="14.25" customHeight="1"/>
    <row r="145392" ht="14.25" customHeight="1"/>
    <row r="145394" ht="14.25" customHeight="1"/>
    <row r="145396" ht="14.25" customHeight="1"/>
    <row r="145398" ht="14.25" customHeight="1"/>
    <row r="145400" ht="14.25" customHeight="1"/>
    <row r="145402" ht="14.25" customHeight="1"/>
    <row r="145404" ht="14.25" customHeight="1"/>
    <row r="145406" ht="14.25" customHeight="1"/>
    <row r="145408" ht="14.25" customHeight="1"/>
    <row r="145410" ht="14.25" customHeight="1"/>
    <row r="145412" ht="14.25" customHeight="1"/>
    <row r="145414" ht="14.25" customHeight="1"/>
    <row r="145416" ht="14.25" customHeight="1"/>
    <row r="145418" ht="14.25" customHeight="1"/>
    <row r="145420" ht="14.25" customHeight="1"/>
    <row r="145422" ht="14.25" customHeight="1"/>
    <row r="145424" ht="14.25" customHeight="1"/>
    <row r="145426" ht="14.25" customHeight="1"/>
    <row r="145428" ht="14.25" customHeight="1"/>
    <row r="145430" ht="14.25" customHeight="1"/>
    <row r="145432" ht="14.25" customHeight="1"/>
    <row r="145434" ht="14.25" customHeight="1"/>
    <row r="145436" ht="14.25" customHeight="1"/>
    <row r="145438" ht="14.25" customHeight="1"/>
    <row r="145440" ht="14.25" customHeight="1"/>
    <row r="145442" ht="14.25" customHeight="1"/>
    <row r="145444" ht="14.25" customHeight="1"/>
    <row r="145446" ht="14.25" customHeight="1"/>
    <row r="145448" ht="14.25" customHeight="1"/>
    <row r="145450" ht="14.25" customHeight="1"/>
    <row r="145452" ht="14.25" customHeight="1"/>
    <row r="145454" ht="14.25" customHeight="1"/>
    <row r="145456" ht="14.25" customHeight="1"/>
    <row r="145458" ht="14.25" customHeight="1"/>
    <row r="145460" ht="14.25" customHeight="1"/>
    <row r="145462" ht="14.25" customHeight="1"/>
    <row r="145464" ht="14.25" customHeight="1"/>
    <row r="145466" ht="14.25" customHeight="1"/>
    <row r="145468" ht="14.25" customHeight="1"/>
    <row r="145470" ht="14.25" customHeight="1"/>
    <row r="145472" ht="14.25" customHeight="1"/>
    <row r="145474" ht="14.25" customHeight="1"/>
    <row r="145476" ht="14.25" customHeight="1"/>
    <row r="145478" ht="14.25" customHeight="1"/>
    <row r="145480" ht="14.25" customHeight="1"/>
    <row r="145482" ht="14.25" customHeight="1"/>
    <row r="145484" ht="14.25" customHeight="1"/>
    <row r="145486" ht="14.25" customHeight="1"/>
    <row r="145488" ht="14.25" customHeight="1"/>
    <row r="145490" ht="14.25" customHeight="1"/>
    <row r="145492" ht="14.25" customHeight="1"/>
    <row r="145494" ht="14.25" customHeight="1"/>
    <row r="145496" ht="14.25" customHeight="1"/>
    <row r="145498" ht="14.25" customHeight="1"/>
    <row r="145500" ht="14.25" customHeight="1"/>
    <row r="145502" ht="14.25" customHeight="1"/>
    <row r="145504" ht="14.25" customHeight="1"/>
    <row r="145506" ht="14.25" customHeight="1"/>
    <row r="145508" ht="14.25" customHeight="1"/>
    <row r="145510" ht="14.25" customHeight="1"/>
    <row r="145512" ht="14.25" customHeight="1"/>
    <row r="145514" ht="14.25" customHeight="1"/>
    <row r="145516" ht="14.25" customHeight="1"/>
    <row r="145518" ht="14.25" customHeight="1"/>
    <row r="145520" ht="14.25" customHeight="1"/>
    <row r="145522" ht="14.25" customHeight="1"/>
    <row r="145524" ht="14.25" customHeight="1"/>
    <row r="145526" ht="14.25" customHeight="1"/>
    <row r="145528" ht="14.25" customHeight="1"/>
    <row r="145530" ht="14.25" customHeight="1"/>
    <row r="145532" ht="14.25" customHeight="1"/>
    <row r="145534" ht="14.25" customHeight="1"/>
    <row r="145536" ht="14.25" customHeight="1"/>
    <row r="145538" ht="14.25" customHeight="1"/>
    <row r="145540" ht="14.25" customHeight="1"/>
    <row r="145542" ht="14.25" customHeight="1"/>
    <row r="145544" ht="14.25" customHeight="1"/>
    <row r="145546" ht="14.25" customHeight="1"/>
    <row r="145548" ht="14.25" customHeight="1"/>
    <row r="145550" ht="14.25" customHeight="1"/>
    <row r="145552" ht="14.25" customHeight="1"/>
    <row r="145554" ht="14.25" customHeight="1"/>
    <row r="145556" ht="14.25" customHeight="1"/>
    <row r="145558" ht="14.25" customHeight="1"/>
    <row r="145560" ht="14.25" customHeight="1"/>
    <row r="145562" ht="14.25" customHeight="1"/>
    <row r="145564" ht="14.25" customHeight="1"/>
    <row r="145566" ht="14.25" customHeight="1"/>
    <row r="145568" ht="14.25" customHeight="1"/>
    <row r="145570" ht="14.25" customHeight="1"/>
    <row r="145572" ht="14.25" customHeight="1"/>
    <row r="145574" ht="14.25" customHeight="1"/>
    <row r="145576" ht="14.25" customHeight="1"/>
    <row r="145578" ht="14.25" customHeight="1"/>
    <row r="145580" ht="14.25" customHeight="1"/>
    <row r="145582" ht="14.25" customHeight="1"/>
    <row r="145584" ht="14.25" customHeight="1"/>
    <row r="145586" ht="14.25" customHeight="1"/>
    <row r="145588" ht="14.25" customHeight="1"/>
    <row r="145590" ht="14.25" customHeight="1"/>
    <row r="145592" ht="14.25" customHeight="1"/>
    <row r="145594" ht="14.25" customHeight="1"/>
    <row r="145596" ht="14.25" customHeight="1"/>
    <row r="145598" ht="14.25" customHeight="1"/>
    <row r="145600" ht="14.25" customHeight="1"/>
    <row r="145602" ht="14.25" customHeight="1"/>
    <row r="145604" ht="14.25" customHeight="1"/>
    <row r="145606" ht="14.25" customHeight="1"/>
    <row r="145608" ht="14.25" customHeight="1"/>
    <row r="145610" ht="14.25" customHeight="1"/>
    <row r="145612" ht="14.25" customHeight="1"/>
    <row r="145614" ht="14.25" customHeight="1"/>
    <row r="145616" ht="14.25" customHeight="1"/>
    <row r="145618" ht="14.25" customHeight="1"/>
    <row r="145620" ht="14.25" customHeight="1"/>
    <row r="145622" ht="14.25" customHeight="1"/>
    <row r="145624" ht="14.25" customHeight="1"/>
    <row r="145626" ht="14.25" customHeight="1"/>
    <row r="145628" ht="14.25" customHeight="1"/>
    <row r="145630" ht="14.25" customHeight="1"/>
    <row r="145632" ht="14.25" customHeight="1"/>
    <row r="145634" ht="14.25" customHeight="1"/>
    <row r="145636" ht="14.25" customHeight="1"/>
    <row r="145638" ht="14.25" customHeight="1"/>
    <row r="145640" ht="14.25" customHeight="1"/>
    <row r="145642" ht="14.25" customHeight="1"/>
    <row r="145644" ht="14.25" customHeight="1"/>
    <row r="145646" ht="14.25" customHeight="1"/>
    <row r="145648" ht="14.25" customHeight="1"/>
    <row r="145650" ht="14.25" customHeight="1"/>
    <row r="145652" ht="14.25" customHeight="1"/>
    <row r="145654" ht="14.25" customHeight="1"/>
    <row r="145656" ht="14.25" customHeight="1"/>
    <row r="145658" ht="14.25" customHeight="1"/>
    <row r="145660" ht="14.25" customHeight="1"/>
    <row r="145662" ht="14.25" customHeight="1"/>
    <row r="145664" ht="14.25" customHeight="1"/>
    <row r="145666" ht="14.25" customHeight="1"/>
    <row r="145668" ht="14.25" customHeight="1"/>
    <row r="145670" ht="14.25" customHeight="1"/>
    <row r="145672" ht="14.25" customHeight="1"/>
    <row r="145674" ht="14.25" customHeight="1"/>
    <row r="145676" ht="14.25" customHeight="1"/>
    <row r="145678" ht="14.25" customHeight="1"/>
    <row r="145680" ht="14.25" customHeight="1"/>
    <row r="145682" ht="14.25" customHeight="1"/>
    <row r="145684" ht="14.25" customHeight="1"/>
    <row r="145686" ht="14.25" customHeight="1"/>
    <row r="145688" ht="14.25" customHeight="1"/>
    <row r="145690" ht="14.25" customHeight="1"/>
    <row r="145692" ht="14.25" customHeight="1"/>
    <row r="145694" ht="14.25" customHeight="1"/>
    <row r="145696" ht="14.25" customHeight="1"/>
    <row r="145698" ht="14.25" customHeight="1"/>
    <row r="145700" ht="14.25" customHeight="1"/>
    <row r="145702" ht="14.25" customHeight="1"/>
    <row r="145704" ht="14.25" customHeight="1"/>
    <row r="145706" ht="14.25" customHeight="1"/>
    <row r="145708" ht="14.25" customHeight="1"/>
    <row r="145710" ht="14.25" customHeight="1"/>
    <row r="145712" ht="14.25" customHeight="1"/>
    <row r="145714" ht="14.25" customHeight="1"/>
    <row r="145716" ht="14.25" customHeight="1"/>
    <row r="145718" ht="14.25" customHeight="1"/>
    <row r="145720" ht="14.25" customHeight="1"/>
    <row r="145722" ht="14.25" customHeight="1"/>
    <row r="145724" ht="14.25" customHeight="1"/>
    <row r="145726" ht="14.25" customHeight="1"/>
    <row r="145728" ht="14.25" customHeight="1"/>
    <row r="145730" ht="14.25" customHeight="1"/>
    <row r="145732" ht="14.25" customHeight="1"/>
    <row r="145734" ht="14.25" customHeight="1"/>
    <row r="145736" ht="14.25" customHeight="1"/>
    <row r="145738" ht="14.25" customHeight="1"/>
    <row r="145740" ht="14.25" customHeight="1"/>
    <row r="145742" ht="14.25" customHeight="1"/>
    <row r="145744" ht="14.25" customHeight="1"/>
    <row r="145746" ht="14.25" customHeight="1"/>
    <row r="145748" ht="14.25" customHeight="1"/>
    <row r="145750" ht="14.25" customHeight="1"/>
    <row r="145752" ht="14.25" customHeight="1"/>
    <row r="145754" ht="14.25" customHeight="1"/>
    <row r="145756" ht="14.25" customHeight="1"/>
    <row r="145758" ht="14.25" customHeight="1"/>
    <row r="145760" ht="14.25" customHeight="1"/>
    <row r="145762" ht="14.25" customHeight="1"/>
    <row r="145764" ht="14.25" customHeight="1"/>
    <row r="145766" ht="14.25" customHeight="1"/>
    <row r="145768" ht="14.25" customHeight="1"/>
    <row r="145770" ht="14.25" customHeight="1"/>
    <row r="145772" ht="14.25" customHeight="1"/>
    <row r="145774" ht="14.25" customHeight="1"/>
    <row r="145776" ht="14.25" customHeight="1"/>
    <row r="145778" ht="14.25" customHeight="1"/>
    <row r="145780" ht="14.25" customHeight="1"/>
    <row r="145782" ht="14.25" customHeight="1"/>
    <row r="145784" ht="14.25" customHeight="1"/>
    <row r="145786" ht="14.25" customHeight="1"/>
    <row r="145788" ht="14.25" customHeight="1"/>
    <row r="145790" ht="14.25" customHeight="1"/>
    <row r="145792" ht="14.25" customHeight="1"/>
    <row r="145794" ht="14.25" customHeight="1"/>
    <row r="145796" ht="14.25" customHeight="1"/>
    <row r="145798" ht="14.25" customHeight="1"/>
    <row r="145800" ht="14.25" customHeight="1"/>
    <row r="145802" ht="14.25" customHeight="1"/>
    <row r="145804" ht="14.25" customHeight="1"/>
    <row r="145806" ht="14.25" customHeight="1"/>
    <row r="145808" ht="14.25" customHeight="1"/>
    <row r="145810" ht="14.25" customHeight="1"/>
    <row r="145812" ht="14.25" customHeight="1"/>
    <row r="145814" ht="14.25" customHeight="1"/>
    <row r="145816" ht="14.25" customHeight="1"/>
    <row r="145818" ht="14.25" customHeight="1"/>
    <row r="145820" ht="14.25" customHeight="1"/>
    <row r="145822" ht="14.25" customHeight="1"/>
    <row r="145824" ht="14.25" customHeight="1"/>
    <row r="145826" ht="14.25" customHeight="1"/>
    <row r="145828" ht="14.25" customHeight="1"/>
    <row r="145830" ht="14.25" customHeight="1"/>
    <row r="145832" ht="14.25" customHeight="1"/>
    <row r="145834" ht="14.25" customHeight="1"/>
    <row r="145836" ht="14.25" customHeight="1"/>
    <row r="145838" ht="14.25" customHeight="1"/>
    <row r="145840" ht="14.25" customHeight="1"/>
    <row r="145842" ht="14.25" customHeight="1"/>
    <row r="145844" ht="14.25" customHeight="1"/>
    <row r="145846" ht="14.25" customHeight="1"/>
    <row r="145848" ht="14.25" customHeight="1"/>
    <row r="145850" ht="14.25" customHeight="1"/>
    <row r="145852" ht="14.25" customHeight="1"/>
    <row r="145854" ht="14.25" customHeight="1"/>
    <row r="145856" ht="14.25" customHeight="1"/>
    <row r="145858" ht="14.25" customHeight="1"/>
    <row r="145860" ht="14.25" customHeight="1"/>
    <row r="145862" ht="14.25" customHeight="1"/>
    <row r="145864" ht="14.25" customHeight="1"/>
    <row r="145866" ht="14.25" customHeight="1"/>
    <row r="145868" ht="14.25" customHeight="1"/>
    <row r="145870" ht="14.25" customHeight="1"/>
    <row r="145872" ht="14.25" customHeight="1"/>
    <row r="145874" ht="14.25" customHeight="1"/>
    <row r="145876" ht="14.25" customHeight="1"/>
    <row r="145878" ht="14.25" customHeight="1"/>
    <row r="145880" ht="14.25" customHeight="1"/>
    <row r="145882" ht="14.25" customHeight="1"/>
    <row r="145884" ht="14.25" customHeight="1"/>
    <row r="145886" ht="14.25" customHeight="1"/>
    <row r="145888" ht="14.25" customHeight="1"/>
    <row r="145890" ht="14.25" customHeight="1"/>
    <row r="145892" ht="14.25" customHeight="1"/>
    <row r="145894" ht="14.25" customHeight="1"/>
    <row r="145896" ht="14.25" customHeight="1"/>
    <row r="145898" ht="14.25" customHeight="1"/>
    <row r="145900" ht="14.25" customHeight="1"/>
    <row r="145902" ht="14.25" customHeight="1"/>
    <row r="145904" ht="14.25" customHeight="1"/>
    <row r="145906" ht="14.25" customHeight="1"/>
    <row r="145908" ht="14.25" customHeight="1"/>
    <row r="145910" ht="14.25" customHeight="1"/>
    <row r="145912" ht="14.25" customHeight="1"/>
    <row r="145914" ht="14.25" customHeight="1"/>
    <row r="145916" ht="14.25" customHeight="1"/>
    <row r="145918" ht="14.25" customHeight="1"/>
    <row r="145920" ht="14.25" customHeight="1"/>
    <row r="145922" ht="14.25" customHeight="1"/>
    <row r="145924" ht="14.25" customHeight="1"/>
    <row r="145926" ht="14.25" customHeight="1"/>
    <row r="145928" ht="14.25" customHeight="1"/>
    <row r="145930" ht="14.25" customHeight="1"/>
    <row r="145932" ht="14.25" customHeight="1"/>
    <row r="145934" ht="14.25" customHeight="1"/>
    <row r="145936" ht="14.25" customHeight="1"/>
    <row r="145938" ht="14.25" customHeight="1"/>
    <row r="145940" ht="14.25" customHeight="1"/>
    <row r="145942" ht="14.25" customHeight="1"/>
    <row r="145944" ht="14.25" customHeight="1"/>
    <row r="145946" ht="14.25" customHeight="1"/>
    <row r="145948" ht="14.25" customHeight="1"/>
    <row r="145950" ht="14.25" customHeight="1"/>
    <row r="145952" ht="14.25" customHeight="1"/>
    <row r="145954" ht="14.25" customHeight="1"/>
    <row r="145956" ht="14.25" customHeight="1"/>
    <row r="145958" ht="14.25" customHeight="1"/>
    <row r="145960" ht="14.25" customHeight="1"/>
    <row r="145962" ht="14.25" customHeight="1"/>
    <row r="145964" ht="14.25" customHeight="1"/>
    <row r="145966" ht="14.25" customHeight="1"/>
    <row r="145968" ht="14.25" customHeight="1"/>
    <row r="145970" ht="14.25" customHeight="1"/>
    <row r="145972" ht="14.25" customHeight="1"/>
    <row r="145974" ht="14.25" customHeight="1"/>
    <row r="145976" ht="14.25" customHeight="1"/>
    <row r="145978" ht="14.25" customHeight="1"/>
    <row r="145980" ht="14.25" customHeight="1"/>
    <row r="145982" ht="14.25" customHeight="1"/>
    <row r="145984" ht="14.25" customHeight="1"/>
    <row r="145986" ht="14.25" customHeight="1"/>
    <row r="145988" ht="14.25" customHeight="1"/>
    <row r="145990" ht="14.25" customHeight="1"/>
    <row r="145992" ht="14.25" customHeight="1"/>
    <row r="145994" ht="14.25" customHeight="1"/>
    <row r="145996" ht="14.25" customHeight="1"/>
    <row r="145998" ht="14.25" customHeight="1"/>
    <row r="146000" ht="14.25" customHeight="1"/>
    <row r="146002" ht="14.25" customHeight="1"/>
    <row r="146004" ht="14.25" customHeight="1"/>
    <row r="146006" ht="14.25" customHeight="1"/>
    <row r="146008" ht="14.25" customHeight="1"/>
    <row r="146010" ht="14.25" customHeight="1"/>
    <row r="146012" ht="14.25" customHeight="1"/>
    <row r="146014" ht="14.25" customHeight="1"/>
    <row r="146016" ht="14.25" customHeight="1"/>
    <row r="146018" ht="14.25" customHeight="1"/>
    <row r="146020" ht="14.25" customHeight="1"/>
    <row r="146022" ht="14.25" customHeight="1"/>
    <row r="146024" ht="14.25" customHeight="1"/>
    <row r="146026" ht="14.25" customHeight="1"/>
    <row r="146028" ht="14.25" customHeight="1"/>
    <row r="146030" ht="14.25" customHeight="1"/>
    <row r="146032" ht="14.25" customHeight="1"/>
    <row r="146034" ht="14.25" customHeight="1"/>
    <row r="146036" ht="14.25" customHeight="1"/>
    <row r="146038" ht="14.25" customHeight="1"/>
    <row r="146040" ht="14.25" customHeight="1"/>
    <row r="146042" ht="14.25" customHeight="1"/>
    <row r="146044" ht="14.25" customHeight="1"/>
    <row r="146046" ht="14.25" customHeight="1"/>
    <row r="146048" ht="14.25" customHeight="1"/>
    <row r="146050" ht="14.25" customHeight="1"/>
    <row r="146052" ht="14.25" customHeight="1"/>
    <row r="146054" ht="14.25" customHeight="1"/>
    <row r="146056" ht="14.25" customHeight="1"/>
    <row r="146058" ht="14.25" customHeight="1"/>
    <row r="146060" ht="14.25" customHeight="1"/>
    <row r="146062" ht="14.25" customHeight="1"/>
    <row r="146064" ht="14.25" customHeight="1"/>
    <row r="146066" ht="14.25" customHeight="1"/>
    <row r="146068" ht="14.25" customHeight="1"/>
    <row r="146070" ht="14.25" customHeight="1"/>
    <row r="146072" ht="14.25" customHeight="1"/>
    <row r="146074" ht="14.25" customHeight="1"/>
    <row r="146076" ht="14.25" customHeight="1"/>
    <row r="146078" ht="14.25" customHeight="1"/>
    <row r="146080" ht="14.25" customHeight="1"/>
    <row r="146082" ht="14.25" customHeight="1"/>
    <row r="146084" ht="14.25" customHeight="1"/>
    <row r="146086" ht="14.25" customHeight="1"/>
    <row r="146088" ht="14.25" customHeight="1"/>
    <row r="146090" ht="14.25" customHeight="1"/>
    <row r="146092" ht="14.25" customHeight="1"/>
    <row r="146094" ht="14.25" customHeight="1"/>
    <row r="146096" ht="14.25" customHeight="1"/>
    <row r="146098" ht="14.25" customHeight="1"/>
    <row r="146100" ht="14.25" customHeight="1"/>
    <row r="146102" ht="14.25" customHeight="1"/>
    <row r="146104" ht="14.25" customHeight="1"/>
    <row r="146106" ht="14.25" customHeight="1"/>
    <row r="146108" ht="14.25" customHeight="1"/>
    <row r="146110" ht="14.25" customHeight="1"/>
    <row r="146112" ht="14.25" customHeight="1"/>
    <row r="146114" ht="14.25" customHeight="1"/>
    <row r="146116" ht="14.25" customHeight="1"/>
    <row r="146118" ht="14.25" customHeight="1"/>
    <row r="146120" ht="14.25" customHeight="1"/>
    <row r="146122" ht="14.25" customHeight="1"/>
    <row r="146124" ht="14.25" customHeight="1"/>
    <row r="146126" ht="14.25" customHeight="1"/>
    <row r="146128" ht="14.25" customHeight="1"/>
    <row r="146130" ht="14.25" customHeight="1"/>
    <row r="146132" ht="14.25" customHeight="1"/>
    <row r="146134" ht="14.25" customHeight="1"/>
    <row r="146136" ht="14.25" customHeight="1"/>
    <row r="146138" ht="14.25" customHeight="1"/>
    <row r="146140" ht="14.25" customHeight="1"/>
    <row r="146142" ht="14.25" customHeight="1"/>
    <row r="146144" ht="14.25" customHeight="1"/>
    <row r="146146" ht="14.25" customHeight="1"/>
    <row r="146148" ht="14.25" customHeight="1"/>
    <row r="146150" ht="14.25" customHeight="1"/>
    <row r="146152" ht="14.25" customHeight="1"/>
    <row r="146154" ht="14.25" customHeight="1"/>
    <row r="146156" ht="14.25" customHeight="1"/>
    <row r="146158" ht="14.25" customHeight="1"/>
    <row r="146160" ht="14.25" customHeight="1"/>
    <row r="146162" ht="14.25" customHeight="1"/>
    <row r="146164" ht="14.25" customHeight="1"/>
    <row r="146166" ht="14.25" customHeight="1"/>
    <row r="146168" ht="14.25" customHeight="1"/>
    <row r="146170" ht="14.25" customHeight="1"/>
    <row r="146172" ht="14.25" customHeight="1"/>
    <row r="146174" ht="14.25" customHeight="1"/>
    <row r="146176" ht="14.25" customHeight="1"/>
    <row r="146178" ht="14.25" customHeight="1"/>
    <row r="146180" ht="14.25" customHeight="1"/>
    <row r="146182" ht="14.25" customHeight="1"/>
    <row r="146184" ht="14.25" customHeight="1"/>
    <row r="146186" ht="14.25" customHeight="1"/>
    <row r="146188" ht="14.25" customHeight="1"/>
    <row r="146190" ht="14.25" customHeight="1"/>
    <row r="146192" ht="14.25" customHeight="1"/>
    <row r="146194" ht="14.25" customHeight="1"/>
    <row r="146196" ht="14.25" customHeight="1"/>
    <row r="146198" ht="14.25" customHeight="1"/>
    <row r="146200" ht="14.25" customHeight="1"/>
    <row r="146202" ht="14.25" customHeight="1"/>
    <row r="146204" ht="14.25" customHeight="1"/>
    <row r="146206" ht="14.25" customHeight="1"/>
    <row r="146208" ht="14.25" customHeight="1"/>
    <row r="146210" ht="14.25" customHeight="1"/>
    <row r="146212" ht="14.25" customHeight="1"/>
    <row r="146214" ht="14.25" customHeight="1"/>
    <row r="146216" ht="14.25" customHeight="1"/>
    <row r="146218" ht="14.25" customHeight="1"/>
    <row r="146220" ht="14.25" customHeight="1"/>
    <row r="146222" ht="14.25" customHeight="1"/>
    <row r="146224" ht="14.25" customHeight="1"/>
    <row r="146226" ht="14.25" customHeight="1"/>
    <row r="146228" ht="14.25" customHeight="1"/>
    <row r="146230" ht="14.25" customHeight="1"/>
    <row r="146232" ht="14.25" customHeight="1"/>
    <row r="146234" ht="14.25" customHeight="1"/>
    <row r="146236" ht="14.25" customHeight="1"/>
    <row r="146238" ht="14.25" customHeight="1"/>
    <row r="146240" ht="14.25" customHeight="1"/>
    <row r="146242" ht="14.25" customHeight="1"/>
    <row r="146244" ht="14.25" customHeight="1"/>
    <row r="146246" ht="14.25" customHeight="1"/>
    <row r="146248" ht="14.25" customHeight="1"/>
    <row r="146250" ht="14.25" customHeight="1"/>
    <row r="146252" ht="14.25" customHeight="1"/>
    <row r="146254" ht="14.25" customHeight="1"/>
    <row r="146256" ht="14.25" customHeight="1"/>
    <row r="146258" ht="14.25" customHeight="1"/>
    <row r="146260" ht="14.25" customHeight="1"/>
    <row r="146262" ht="14.25" customHeight="1"/>
    <row r="146264" ht="14.25" customHeight="1"/>
    <row r="146266" ht="14.25" customHeight="1"/>
    <row r="146268" ht="14.25" customHeight="1"/>
    <row r="146270" ht="14.25" customHeight="1"/>
    <row r="146272" ht="14.25" customHeight="1"/>
    <row r="146274" ht="14.25" customHeight="1"/>
    <row r="146276" ht="14.25" customHeight="1"/>
    <row r="146278" ht="14.25" customHeight="1"/>
    <row r="146280" ht="14.25" customHeight="1"/>
    <row r="146282" ht="14.25" customHeight="1"/>
    <row r="146284" ht="14.25" customHeight="1"/>
    <row r="146286" ht="14.25" customHeight="1"/>
    <row r="146288" ht="14.25" customHeight="1"/>
    <row r="146290" ht="14.25" customHeight="1"/>
    <row r="146292" ht="14.25" customHeight="1"/>
    <row r="146294" ht="14.25" customHeight="1"/>
    <row r="146296" ht="14.25" customHeight="1"/>
    <row r="146298" ht="14.25" customHeight="1"/>
    <row r="146300" ht="14.25" customHeight="1"/>
    <row r="146302" ht="14.25" customHeight="1"/>
    <row r="146304" ht="14.25" customHeight="1"/>
    <row r="146306" ht="14.25" customHeight="1"/>
    <row r="146308" ht="14.25" customHeight="1"/>
    <row r="146310" ht="14.25" customHeight="1"/>
    <row r="146312" ht="14.25" customHeight="1"/>
    <row r="146314" ht="14.25" customHeight="1"/>
    <row r="146316" ht="14.25" customHeight="1"/>
    <row r="146318" ht="14.25" customHeight="1"/>
    <row r="146320" ht="14.25" customHeight="1"/>
    <row r="146322" ht="14.25" customHeight="1"/>
    <row r="146324" ht="14.25" customHeight="1"/>
    <row r="146326" ht="14.25" customHeight="1"/>
    <row r="146328" ht="14.25" customHeight="1"/>
    <row r="146330" ht="14.25" customHeight="1"/>
    <row r="146332" ht="14.25" customHeight="1"/>
    <row r="146334" ht="14.25" customHeight="1"/>
    <row r="146336" ht="14.25" customHeight="1"/>
    <row r="146338" ht="14.25" customHeight="1"/>
    <row r="146340" ht="14.25" customHeight="1"/>
    <row r="146342" ht="14.25" customHeight="1"/>
    <row r="146344" ht="14.25" customHeight="1"/>
    <row r="146346" ht="14.25" customHeight="1"/>
    <row r="146348" ht="14.25" customHeight="1"/>
    <row r="146350" ht="14.25" customHeight="1"/>
    <row r="146352" ht="14.25" customHeight="1"/>
    <row r="146354" ht="14.25" customHeight="1"/>
    <row r="146356" ht="14.25" customHeight="1"/>
    <row r="146358" ht="14.25" customHeight="1"/>
    <row r="146360" ht="14.25" customHeight="1"/>
    <row r="146362" ht="14.25" customHeight="1"/>
    <row r="146364" ht="14.25" customHeight="1"/>
    <row r="146366" ht="14.25" customHeight="1"/>
    <row r="146368" ht="14.25" customHeight="1"/>
    <row r="146370" ht="14.25" customHeight="1"/>
    <row r="146372" ht="14.25" customHeight="1"/>
    <row r="146374" ht="14.25" customHeight="1"/>
    <row r="146376" ht="14.25" customHeight="1"/>
    <row r="146378" ht="14.25" customHeight="1"/>
    <row r="146380" ht="14.25" customHeight="1"/>
    <row r="146382" ht="14.25" customHeight="1"/>
    <row r="146384" ht="14.25" customHeight="1"/>
    <row r="146386" ht="14.25" customHeight="1"/>
    <row r="146388" ht="14.25" customHeight="1"/>
    <row r="146390" ht="14.25" customHeight="1"/>
    <row r="146392" ht="14.25" customHeight="1"/>
    <row r="146394" ht="14.25" customHeight="1"/>
    <row r="146396" ht="14.25" customHeight="1"/>
    <row r="146398" ht="14.25" customHeight="1"/>
    <row r="146400" ht="14.25" customHeight="1"/>
    <row r="146402" ht="14.25" customHeight="1"/>
    <row r="146404" ht="14.25" customHeight="1"/>
    <row r="146406" ht="14.25" customHeight="1"/>
    <row r="146408" ht="14.25" customHeight="1"/>
    <row r="146410" ht="14.25" customHeight="1"/>
    <row r="146412" ht="14.25" customHeight="1"/>
    <row r="146414" ht="14.25" customHeight="1"/>
    <row r="146416" ht="14.25" customHeight="1"/>
    <row r="146418" ht="14.25" customHeight="1"/>
    <row r="146420" ht="14.25" customHeight="1"/>
    <row r="146422" ht="14.25" customHeight="1"/>
    <row r="146424" ht="14.25" customHeight="1"/>
    <row r="146426" ht="14.25" customHeight="1"/>
    <row r="146428" ht="14.25" customHeight="1"/>
    <row r="146430" ht="14.25" customHeight="1"/>
    <row r="146432" ht="14.25" customHeight="1"/>
    <row r="146434" ht="14.25" customHeight="1"/>
    <row r="146436" ht="14.25" customHeight="1"/>
    <row r="146438" ht="14.25" customHeight="1"/>
    <row r="146440" ht="14.25" customHeight="1"/>
    <row r="146442" ht="14.25" customHeight="1"/>
    <row r="146444" ht="14.25" customHeight="1"/>
    <row r="146446" ht="14.25" customHeight="1"/>
    <row r="146448" ht="14.25" customHeight="1"/>
    <row r="146450" ht="14.25" customHeight="1"/>
    <row r="146452" ht="14.25" customHeight="1"/>
    <row r="146454" ht="14.25" customHeight="1"/>
    <row r="146456" ht="14.25" customHeight="1"/>
    <row r="146458" ht="14.25" customHeight="1"/>
    <row r="146460" ht="14.25" customHeight="1"/>
    <row r="146462" ht="14.25" customHeight="1"/>
    <row r="146464" ht="14.25" customHeight="1"/>
    <row r="146466" ht="14.25" customHeight="1"/>
    <row r="146468" ht="14.25" customHeight="1"/>
    <row r="146470" ht="14.25" customHeight="1"/>
    <row r="146472" ht="14.25" customHeight="1"/>
    <row r="146474" ht="14.25" customHeight="1"/>
    <row r="146476" ht="14.25" customHeight="1"/>
    <row r="146478" ht="14.25" customHeight="1"/>
    <row r="146480" ht="14.25" customHeight="1"/>
    <row r="146482" ht="14.25" customHeight="1"/>
    <row r="146484" ht="14.25" customHeight="1"/>
    <row r="146486" ht="14.25" customHeight="1"/>
    <row r="146488" ht="14.25" customHeight="1"/>
    <row r="146490" ht="14.25" customHeight="1"/>
    <row r="146492" ht="14.25" customHeight="1"/>
    <row r="146494" ht="14.25" customHeight="1"/>
    <row r="146496" ht="14.25" customHeight="1"/>
    <row r="146498" ht="14.25" customHeight="1"/>
    <row r="146500" ht="14.25" customHeight="1"/>
    <row r="146502" ht="14.25" customHeight="1"/>
    <row r="146504" ht="14.25" customHeight="1"/>
    <row r="146506" ht="14.25" customHeight="1"/>
    <row r="146508" ht="14.25" customHeight="1"/>
    <row r="146510" ht="14.25" customHeight="1"/>
    <row r="146512" ht="14.25" customHeight="1"/>
    <row r="146514" ht="14.25" customHeight="1"/>
    <row r="146516" ht="14.25" customHeight="1"/>
    <row r="146518" ht="14.25" customHeight="1"/>
    <row r="146520" ht="14.25" customHeight="1"/>
    <row r="146522" ht="14.25" customHeight="1"/>
    <row r="146524" ht="14.25" customHeight="1"/>
    <row r="146526" ht="14.25" customHeight="1"/>
    <row r="146528" ht="14.25" customHeight="1"/>
    <row r="146530" ht="14.25" customHeight="1"/>
    <row r="146532" ht="14.25" customHeight="1"/>
    <row r="146534" ht="14.25" customHeight="1"/>
    <row r="146536" ht="14.25" customHeight="1"/>
    <row r="146538" ht="14.25" customHeight="1"/>
    <row r="146540" ht="14.25" customHeight="1"/>
    <row r="146542" ht="14.25" customHeight="1"/>
    <row r="146544" ht="14.25" customHeight="1"/>
    <row r="146546" ht="14.25" customHeight="1"/>
    <row r="146548" ht="14.25" customHeight="1"/>
    <row r="146550" ht="14.25" customHeight="1"/>
    <row r="146552" ht="14.25" customHeight="1"/>
    <row r="146554" ht="14.25" customHeight="1"/>
    <row r="146556" ht="14.25" customHeight="1"/>
    <row r="146558" ht="14.25" customHeight="1"/>
    <row r="146560" ht="14.25" customHeight="1"/>
    <row r="146562" ht="14.25" customHeight="1"/>
    <row r="146564" ht="14.25" customHeight="1"/>
    <row r="146566" ht="14.25" customHeight="1"/>
    <row r="146568" ht="14.25" customHeight="1"/>
    <row r="146570" ht="14.25" customHeight="1"/>
    <row r="146572" ht="14.25" customHeight="1"/>
    <row r="146574" ht="14.25" customHeight="1"/>
    <row r="146576" ht="14.25" customHeight="1"/>
    <row r="146578" ht="14.25" customHeight="1"/>
    <row r="146580" ht="14.25" customHeight="1"/>
    <row r="146582" ht="14.25" customHeight="1"/>
    <row r="146584" ht="14.25" customHeight="1"/>
    <row r="146586" ht="14.25" customHeight="1"/>
    <row r="146588" ht="14.25" customHeight="1"/>
    <row r="146590" ht="14.25" customHeight="1"/>
    <row r="146592" ht="14.25" customHeight="1"/>
    <row r="146594" ht="14.25" customHeight="1"/>
    <row r="146596" ht="14.25" customHeight="1"/>
    <row r="146598" ht="14.25" customHeight="1"/>
    <row r="146600" ht="14.25" customHeight="1"/>
    <row r="146602" ht="14.25" customHeight="1"/>
    <row r="146604" ht="14.25" customHeight="1"/>
    <row r="146606" ht="14.25" customHeight="1"/>
    <row r="146608" ht="14.25" customHeight="1"/>
    <row r="146610" ht="14.25" customHeight="1"/>
    <row r="146612" ht="14.25" customHeight="1"/>
    <row r="146614" ht="14.25" customHeight="1"/>
    <row r="146616" ht="14.25" customHeight="1"/>
    <row r="146618" ht="14.25" customHeight="1"/>
    <row r="146620" ht="14.25" customHeight="1"/>
    <row r="146622" ht="14.25" customHeight="1"/>
    <row r="146624" ht="14.25" customHeight="1"/>
    <row r="146626" ht="14.25" customHeight="1"/>
    <row r="146628" ht="14.25" customHeight="1"/>
    <row r="146630" ht="14.25" customHeight="1"/>
    <row r="146632" ht="14.25" customHeight="1"/>
    <row r="146634" ht="14.25" customHeight="1"/>
    <row r="146636" ht="14.25" customHeight="1"/>
    <row r="146638" ht="14.25" customHeight="1"/>
    <row r="146640" ht="14.25" customHeight="1"/>
    <row r="146642" ht="14.25" customHeight="1"/>
    <row r="146644" ht="14.25" customHeight="1"/>
    <row r="146646" ht="14.25" customHeight="1"/>
    <row r="146648" ht="14.25" customHeight="1"/>
    <row r="146650" ht="14.25" customHeight="1"/>
    <row r="146652" ht="14.25" customHeight="1"/>
    <row r="146654" ht="14.25" customHeight="1"/>
    <row r="146656" ht="14.25" customHeight="1"/>
    <row r="146658" ht="14.25" customHeight="1"/>
    <row r="146660" ht="14.25" customHeight="1"/>
    <row r="146662" ht="14.25" customHeight="1"/>
    <row r="146664" ht="14.25" customHeight="1"/>
    <row r="146666" ht="14.25" customHeight="1"/>
    <row r="146668" ht="14.25" customHeight="1"/>
    <row r="146670" ht="14.25" customHeight="1"/>
    <row r="146672" ht="14.25" customHeight="1"/>
    <row r="146674" ht="14.25" customHeight="1"/>
    <row r="146676" ht="14.25" customHeight="1"/>
    <row r="146678" ht="14.25" customHeight="1"/>
    <row r="146680" ht="14.25" customHeight="1"/>
    <row r="146682" ht="14.25" customHeight="1"/>
    <row r="146684" ht="14.25" customHeight="1"/>
    <row r="146686" ht="14.25" customHeight="1"/>
    <row r="146688" ht="14.25" customHeight="1"/>
    <row r="146690" ht="14.25" customHeight="1"/>
    <row r="146692" ht="14.25" customHeight="1"/>
    <row r="146694" ht="14.25" customHeight="1"/>
    <row r="146696" ht="14.25" customHeight="1"/>
    <row r="146698" ht="14.25" customHeight="1"/>
    <row r="146700" ht="14.25" customHeight="1"/>
    <row r="146702" ht="14.25" customHeight="1"/>
    <row r="146704" ht="14.25" customHeight="1"/>
    <row r="146706" ht="14.25" customHeight="1"/>
    <row r="146708" ht="14.25" customHeight="1"/>
    <row r="146710" ht="14.25" customHeight="1"/>
    <row r="146712" ht="14.25" customHeight="1"/>
    <row r="146714" ht="14.25" customHeight="1"/>
    <row r="146716" ht="14.25" customHeight="1"/>
    <row r="146718" ht="14.25" customHeight="1"/>
    <row r="146720" ht="14.25" customHeight="1"/>
    <row r="146722" ht="14.25" customHeight="1"/>
    <row r="146724" ht="14.25" customHeight="1"/>
    <row r="146726" ht="14.25" customHeight="1"/>
    <row r="146728" ht="14.25" customHeight="1"/>
    <row r="146730" ht="14.25" customHeight="1"/>
    <row r="146732" ht="14.25" customHeight="1"/>
    <row r="146734" ht="14.25" customHeight="1"/>
    <row r="146736" ht="14.25" customHeight="1"/>
    <row r="146738" ht="14.25" customHeight="1"/>
    <row r="146740" ht="14.25" customHeight="1"/>
    <row r="146742" ht="14.25" customHeight="1"/>
    <row r="146744" ht="14.25" customHeight="1"/>
    <row r="146746" ht="14.25" customHeight="1"/>
    <row r="146748" ht="14.25" customHeight="1"/>
    <row r="146750" ht="14.25" customHeight="1"/>
    <row r="146752" ht="14.25" customHeight="1"/>
    <row r="146754" ht="14.25" customHeight="1"/>
    <row r="146756" ht="14.25" customHeight="1"/>
    <row r="146758" ht="14.25" customHeight="1"/>
    <row r="146760" ht="14.25" customHeight="1"/>
    <row r="146762" ht="14.25" customHeight="1"/>
    <row r="146764" ht="14.25" customHeight="1"/>
    <row r="146766" ht="14.25" customHeight="1"/>
    <row r="146768" ht="14.25" customHeight="1"/>
    <row r="146770" ht="14.25" customHeight="1"/>
    <row r="146772" ht="14.25" customHeight="1"/>
    <row r="146774" ht="14.25" customHeight="1"/>
    <row r="146776" ht="14.25" customHeight="1"/>
    <row r="146778" ht="14.25" customHeight="1"/>
    <row r="146780" ht="14.25" customHeight="1"/>
    <row r="146782" ht="14.25" customHeight="1"/>
    <row r="146784" ht="14.25" customHeight="1"/>
    <row r="146786" ht="14.25" customHeight="1"/>
    <row r="146788" ht="14.25" customHeight="1"/>
    <row r="146790" ht="14.25" customHeight="1"/>
    <row r="146792" ht="14.25" customHeight="1"/>
    <row r="146794" ht="14.25" customHeight="1"/>
    <row r="146796" ht="14.25" customHeight="1"/>
    <row r="146798" ht="14.25" customHeight="1"/>
    <row r="146800" ht="14.25" customHeight="1"/>
    <row r="146802" ht="14.25" customHeight="1"/>
    <row r="146804" ht="14.25" customHeight="1"/>
    <row r="146806" ht="14.25" customHeight="1"/>
    <row r="146808" ht="14.25" customHeight="1"/>
    <row r="146810" ht="14.25" customHeight="1"/>
    <row r="146812" ht="14.25" customHeight="1"/>
    <row r="146814" ht="14.25" customHeight="1"/>
    <row r="146816" ht="14.25" customHeight="1"/>
    <row r="146818" ht="14.25" customHeight="1"/>
    <row r="146820" ht="14.25" customHeight="1"/>
    <row r="146822" ht="14.25" customHeight="1"/>
    <row r="146824" ht="14.25" customHeight="1"/>
    <row r="146826" ht="14.25" customHeight="1"/>
    <row r="146828" ht="14.25" customHeight="1"/>
    <row r="146830" ht="14.25" customHeight="1"/>
    <row r="146832" ht="14.25" customHeight="1"/>
    <row r="146834" ht="14.25" customHeight="1"/>
    <row r="146836" ht="14.25" customHeight="1"/>
    <row r="146838" ht="14.25" customHeight="1"/>
    <row r="146840" ht="14.25" customHeight="1"/>
    <row r="146842" ht="14.25" customHeight="1"/>
    <row r="146844" ht="14.25" customHeight="1"/>
    <row r="146846" ht="14.25" customHeight="1"/>
    <row r="146848" ht="14.25" customHeight="1"/>
    <row r="146850" ht="14.25" customHeight="1"/>
    <row r="146852" ht="14.25" customHeight="1"/>
    <row r="146854" ht="14.25" customHeight="1"/>
    <row r="146856" ht="14.25" customHeight="1"/>
    <row r="146858" ht="14.25" customHeight="1"/>
    <row r="146860" ht="14.25" customHeight="1"/>
    <row r="146862" ht="14.25" customHeight="1"/>
    <row r="146864" ht="14.25" customHeight="1"/>
    <row r="146866" ht="14.25" customHeight="1"/>
    <row r="146868" ht="14.25" customHeight="1"/>
    <row r="146870" ht="14.25" customHeight="1"/>
    <row r="146872" ht="14.25" customHeight="1"/>
    <row r="146874" ht="14.25" customHeight="1"/>
    <row r="146876" ht="14.25" customHeight="1"/>
    <row r="146878" ht="14.25" customHeight="1"/>
    <row r="146880" ht="14.25" customHeight="1"/>
    <row r="146882" ht="14.25" customHeight="1"/>
    <row r="146884" ht="14.25" customHeight="1"/>
    <row r="146886" ht="14.25" customHeight="1"/>
    <row r="146888" ht="14.25" customHeight="1"/>
    <row r="146890" ht="14.25" customHeight="1"/>
    <row r="146892" ht="14.25" customHeight="1"/>
    <row r="146894" ht="14.25" customHeight="1"/>
    <row r="146896" ht="14.25" customHeight="1"/>
    <row r="146898" ht="14.25" customHeight="1"/>
    <row r="146900" ht="14.25" customHeight="1"/>
    <row r="146902" ht="14.25" customHeight="1"/>
    <row r="146904" ht="14.25" customHeight="1"/>
    <row r="146906" ht="14.25" customHeight="1"/>
    <row r="146908" ht="14.25" customHeight="1"/>
    <row r="146910" ht="14.25" customHeight="1"/>
    <row r="146912" ht="14.25" customHeight="1"/>
    <row r="146914" ht="14.25" customHeight="1"/>
    <row r="146916" ht="14.25" customHeight="1"/>
    <row r="146918" ht="14.25" customHeight="1"/>
    <row r="146920" ht="14.25" customHeight="1"/>
    <row r="146922" ht="14.25" customHeight="1"/>
    <row r="146924" ht="14.25" customHeight="1"/>
    <row r="146926" ht="14.25" customHeight="1"/>
    <row r="146928" ht="14.25" customHeight="1"/>
    <row r="146930" ht="14.25" customHeight="1"/>
    <row r="146932" ht="14.25" customHeight="1"/>
    <row r="146934" ht="14.25" customHeight="1"/>
    <row r="146936" ht="14.25" customHeight="1"/>
    <row r="146938" ht="14.25" customHeight="1"/>
    <row r="146940" ht="14.25" customHeight="1"/>
    <row r="146942" ht="14.25" customHeight="1"/>
    <row r="146944" ht="14.25" customHeight="1"/>
    <row r="146946" ht="14.25" customHeight="1"/>
    <row r="146948" ht="14.25" customHeight="1"/>
    <row r="146950" ht="14.25" customHeight="1"/>
    <row r="146952" ht="14.25" customHeight="1"/>
    <row r="146954" ht="14.25" customHeight="1"/>
    <row r="146956" ht="14.25" customHeight="1"/>
    <row r="146958" ht="14.25" customHeight="1"/>
    <row r="146960" ht="14.25" customHeight="1"/>
    <row r="146962" ht="14.25" customHeight="1"/>
    <row r="146964" ht="14.25" customHeight="1"/>
    <row r="146966" ht="14.25" customHeight="1"/>
    <row r="146968" ht="14.25" customHeight="1"/>
    <row r="146970" ht="14.25" customHeight="1"/>
    <row r="146972" ht="14.25" customHeight="1"/>
    <row r="146974" ht="14.25" customHeight="1"/>
    <row r="146976" ht="14.25" customHeight="1"/>
    <row r="146978" ht="14.25" customHeight="1"/>
    <row r="146980" ht="14.25" customHeight="1"/>
    <row r="146982" ht="14.25" customHeight="1"/>
    <row r="146984" ht="14.25" customHeight="1"/>
    <row r="146986" ht="14.25" customHeight="1"/>
    <row r="146988" ht="14.25" customHeight="1"/>
    <row r="146990" ht="14.25" customHeight="1"/>
    <row r="146992" ht="14.25" customHeight="1"/>
    <row r="146994" ht="14.25" customHeight="1"/>
    <row r="146996" ht="14.25" customHeight="1"/>
    <row r="146998" ht="14.25" customHeight="1"/>
    <row r="147000" ht="14.25" customHeight="1"/>
    <row r="147002" ht="14.25" customHeight="1"/>
    <row r="147004" ht="14.25" customHeight="1"/>
    <row r="147006" ht="14.25" customHeight="1"/>
    <row r="147008" ht="14.25" customHeight="1"/>
    <row r="147010" ht="14.25" customHeight="1"/>
    <row r="147012" ht="14.25" customHeight="1"/>
    <row r="147014" ht="14.25" customHeight="1"/>
    <row r="147016" ht="14.25" customHeight="1"/>
    <row r="147018" ht="14.25" customHeight="1"/>
    <row r="147020" ht="14.25" customHeight="1"/>
    <row r="147022" ht="14.25" customHeight="1"/>
    <row r="147024" ht="14.25" customHeight="1"/>
    <row r="147026" ht="14.25" customHeight="1"/>
    <row r="147028" ht="14.25" customHeight="1"/>
    <row r="147030" ht="14.25" customHeight="1"/>
    <row r="147032" ht="14.25" customHeight="1"/>
    <row r="147034" ht="14.25" customHeight="1"/>
    <row r="147036" ht="14.25" customHeight="1"/>
    <row r="147038" ht="14.25" customHeight="1"/>
    <row r="147040" ht="14.25" customHeight="1"/>
    <row r="147042" ht="14.25" customHeight="1"/>
    <row r="147044" ht="14.25" customHeight="1"/>
    <row r="147046" ht="14.25" customHeight="1"/>
    <row r="147048" ht="14.25" customHeight="1"/>
    <row r="147050" ht="14.25" customHeight="1"/>
    <row r="147052" ht="14.25" customHeight="1"/>
    <row r="147054" ht="14.25" customHeight="1"/>
    <row r="147056" ht="14.25" customHeight="1"/>
    <row r="147058" ht="14.25" customHeight="1"/>
    <row r="147060" ht="14.25" customHeight="1"/>
    <row r="147062" ht="14.25" customHeight="1"/>
    <row r="147064" ht="14.25" customHeight="1"/>
    <row r="147066" ht="14.25" customHeight="1"/>
    <row r="147068" ht="14.25" customHeight="1"/>
    <row r="147070" ht="14.25" customHeight="1"/>
    <row r="147072" ht="14.25" customHeight="1"/>
    <row r="147074" ht="14.25" customHeight="1"/>
    <row r="147076" ht="14.25" customHeight="1"/>
    <row r="147078" ht="14.25" customHeight="1"/>
    <row r="147080" ht="14.25" customHeight="1"/>
    <row r="147082" ht="14.25" customHeight="1"/>
    <row r="147084" ht="14.25" customHeight="1"/>
    <row r="147086" ht="14.25" customHeight="1"/>
    <row r="147088" ht="14.25" customHeight="1"/>
    <row r="147090" ht="14.25" customHeight="1"/>
    <row r="147092" ht="14.25" customHeight="1"/>
    <row r="147094" ht="14.25" customHeight="1"/>
    <row r="147096" ht="14.25" customHeight="1"/>
    <row r="147098" ht="14.25" customHeight="1"/>
    <row r="147100" ht="14.25" customHeight="1"/>
    <row r="147102" ht="14.25" customHeight="1"/>
    <row r="147104" ht="14.25" customHeight="1"/>
    <row r="147106" ht="14.25" customHeight="1"/>
    <row r="147108" ht="14.25" customHeight="1"/>
    <row r="147110" ht="14.25" customHeight="1"/>
    <row r="147112" ht="14.25" customHeight="1"/>
    <row r="147114" ht="14.25" customHeight="1"/>
    <row r="147116" ht="14.25" customHeight="1"/>
    <row r="147118" ht="14.25" customHeight="1"/>
    <row r="147120" ht="14.25" customHeight="1"/>
    <row r="147122" ht="14.25" customHeight="1"/>
    <row r="147124" ht="14.25" customHeight="1"/>
    <row r="147126" ht="14.25" customHeight="1"/>
    <row r="147128" ht="14.25" customHeight="1"/>
    <row r="147130" ht="14.25" customHeight="1"/>
    <row r="147132" ht="14.25" customHeight="1"/>
    <row r="147134" ht="14.25" customHeight="1"/>
    <row r="147136" ht="14.25" customHeight="1"/>
    <row r="147138" ht="14.25" customHeight="1"/>
    <row r="147140" ht="14.25" customHeight="1"/>
    <row r="147142" ht="14.25" customHeight="1"/>
    <row r="147144" ht="14.25" customHeight="1"/>
    <row r="147146" ht="14.25" customHeight="1"/>
    <row r="147148" ht="14.25" customHeight="1"/>
    <row r="147150" ht="14.25" customHeight="1"/>
    <row r="147152" ht="14.25" customHeight="1"/>
    <row r="147154" ht="14.25" customHeight="1"/>
    <row r="147156" ht="14.25" customHeight="1"/>
    <row r="147158" ht="14.25" customHeight="1"/>
    <row r="147160" ht="14.25" customHeight="1"/>
    <row r="147162" ht="14.25" customHeight="1"/>
    <row r="147164" ht="14.25" customHeight="1"/>
    <row r="147166" ht="14.25" customHeight="1"/>
    <row r="147168" ht="14.25" customHeight="1"/>
    <row r="147170" ht="14.25" customHeight="1"/>
    <row r="147172" ht="14.25" customHeight="1"/>
    <row r="147174" ht="14.25" customHeight="1"/>
    <row r="147176" ht="14.25" customHeight="1"/>
    <row r="147178" ht="14.25" customHeight="1"/>
    <row r="147180" ht="14.25" customHeight="1"/>
    <row r="147182" ht="14.25" customHeight="1"/>
    <row r="147184" ht="14.25" customHeight="1"/>
    <row r="147186" ht="14.25" customHeight="1"/>
    <row r="147188" ht="14.25" customHeight="1"/>
    <row r="147190" ht="14.25" customHeight="1"/>
    <row r="147192" ht="14.25" customHeight="1"/>
    <row r="147194" ht="14.25" customHeight="1"/>
    <row r="147196" ht="14.25" customHeight="1"/>
    <row r="147198" ht="14.25" customHeight="1"/>
    <row r="147200" ht="14.25" customHeight="1"/>
    <row r="147202" ht="14.25" customHeight="1"/>
    <row r="147204" ht="14.25" customHeight="1"/>
    <row r="147206" ht="14.25" customHeight="1"/>
    <row r="147208" ht="14.25" customHeight="1"/>
    <row r="147210" ht="14.25" customHeight="1"/>
    <row r="147212" ht="14.25" customHeight="1"/>
    <row r="147214" ht="14.25" customHeight="1"/>
    <row r="147216" ht="14.25" customHeight="1"/>
    <row r="147218" ht="14.25" customHeight="1"/>
    <row r="147220" ht="14.25" customHeight="1"/>
    <row r="147222" ht="14.25" customHeight="1"/>
    <row r="147224" ht="14.25" customHeight="1"/>
    <row r="147226" ht="14.25" customHeight="1"/>
    <row r="147228" ht="14.25" customHeight="1"/>
    <row r="147230" ht="14.25" customHeight="1"/>
    <row r="147232" ht="14.25" customHeight="1"/>
    <row r="147234" ht="14.25" customHeight="1"/>
    <row r="147236" ht="14.25" customHeight="1"/>
    <row r="147238" ht="14.25" customHeight="1"/>
    <row r="147240" ht="14.25" customHeight="1"/>
    <row r="147242" ht="14.25" customHeight="1"/>
    <row r="147244" ht="14.25" customHeight="1"/>
    <row r="147246" ht="14.25" customHeight="1"/>
    <row r="147248" ht="14.25" customHeight="1"/>
    <row r="147250" ht="14.25" customHeight="1"/>
    <row r="147252" ht="14.25" customHeight="1"/>
    <row r="147254" ht="14.25" customHeight="1"/>
    <row r="147256" ht="14.25" customHeight="1"/>
    <row r="147258" ht="14.25" customHeight="1"/>
    <row r="147260" ht="14.25" customHeight="1"/>
    <row r="147262" ht="14.25" customHeight="1"/>
    <row r="147264" ht="14.25" customHeight="1"/>
    <row r="147266" ht="14.25" customHeight="1"/>
    <row r="147268" ht="14.25" customHeight="1"/>
    <row r="147270" ht="14.25" customHeight="1"/>
    <row r="147272" ht="14.25" customHeight="1"/>
    <row r="147274" ht="14.25" customHeight="1"/>
    <row r="147276" ht="14.25" customHeight="1"/>
    <row r="147278" ht="14.25" customHeight="1"/>
    <row r="147280" ht="14.25" customHeight="1"/>
    <row r="147282" ht="14.25" customHeight="1"/>
    <row r="147284" ht="14.25" customHeight="1"/>
    <row r="147286" ht="14.25" customHeight="1"/>
    <row r="147288" ht="14.25" customHeight="1"/>
    <row r="147290" ht="14.25" customHeight="1"/>
    <row r="147292" ht="14.25" customHeight="1"/>
    <row r="147294" ht="14.25" customHeight="1"/>
    <row r="147296" ht="14.25" customHeight="1"/>
    <row r="147298" ht="14.25" customHeight="1"/>
    <row r="147300" ht="14.25" customHeight="1"/>
    <row r="147302" ht="14.25" customHeight="1"/>
    <row r="147304" ht="14.25" customHeight="1"/>
    <row r="147306" ht="14.25" customHeight="1"/>
    <row r="147308" ht="14.25" customHeight="1"/>
    <row r="147310" ht="14.25" customHeight="1"/>
    <row r="147312" ht="14.25" customHeight="1"/>
    <row r="147314" ht="14.25" customHeight="1"/>
    <row r="147316" ht="14.25" customHeight="1"/>
    <row r="147318" ht="14.25" customHeight="1"/>
    <row r="147320" ht="14.25" customHeight="1"/>
    <row r="147322" ht="14.25" customHeight="1"/>
    <row r="147324" ht="14.25" customHeight="1"/>
    <row r="147326" ht="14.25" customHeight="1"/>
    <row r="147328" ht="14.25" customHeight="1"/>
    <row r="147330" ht="14.25" customHeight="1"/>
    <row r="147332" ht="14.25" customHeight="1"/>
    <row r="147334" ht="14.25" customHeight="1"/>
    <row r="147336" ht="14.25" customHeight="1"/>
    <row r="147338" ht="14.25" customHeight="1"/>
    <row r="147340" ht="14.25" customHeight="1"/>
    <row r="147342" ht="14.25" customHeight="1"/>
    <row r="147344" ht="14.25" customHeight="1"/>
    <row r="147346" ht="14.25" customHeight="1"/>
    <row r="147348" ht="14.25" customHeight="1"/>
    <row r="147350" ht="14.25" customHeight="1"/>
    <row r="147352" ht="14.25" customHeight="1"/>
    <row r="147354" ht="14.25" customHeight="1"/>
    <row r="147356" ht="14.25" customHeight="1"/>
    <row r="147358" ht="14.25" customHeight="1"/>
    <row r="147360" ht="14.25" customHeight="1"/>
    <row r="147362" ht="14.25" customHeight="1"/>
    <row r="147364" ht="14.25" customHeight="1"/>
    <row r="147366" ht="14.25" customHeight="1"/>
    <row r="147368" ht="14.25" customHeight="1"/>
    <row r="147370" ht="14.25" customHeight="1"/>
    <row r="147372" ht="14.25" customHeight="1"/>
    <row r="147374" ht="14.25" customHeight="1"/>
    <row r="147376" ht="14.25" customHeight="1"/>
    <row r="147378" ht="14.25" customHeight="1"/>
    <row r="147380" ht="14.25" customHeight="1"/>
    <row r="147382" ht="14.25" customHeight="1"/>
    <row r="147384" ht="14.25" customHeight="1"/>
    <row r="147386" ht="14.25" customHeight="1"/>
    <row r="147388" ht="14.25" customHeight="1"/>
    <row r="147390" ht="14.25" customHeight="1"/>
    <row r="147392" ht="14.25" customHeight="1"/>
    <row r="147394" ht="14.25" customHeight="1"/>
    <row r="147396" ht="14.25" customHeight="1"/>
    <row r="147398" ht="14.25" customHeight="1"/>
    <row r="147400" ht="14.25" customHeight="1"/>
    <row r="147402" ht="14.25" customHeight="1"/>
    <row r="147404" ht="14.25" customHeight="1"/>
    <row r="147406" ht="14.25" customHeight="1"/>
    <row r="147408" ht="14.25" customHeight="1"/>
    <row r="147410" ht="14.25" customHeight="1"/>
    <row r="147412" ht="14.25" customHeight="1"/>
    <row r="147414" ht="14.25" customHeight="1"/>
    <row r="147416" ht="14.25" customHeight="1"/>
    <row r="147418" ht="14.25" customHeight="1"/>
    <row r="147420" ht="14.25" customHeight="1"/>
    <row r="147422" ht="14.25" customHeight="1"/>
    <row r="147424" ht="14.25" customHeight="1"/>
    <row r="147426" ht="14.25" customHeight="1"/>
    <row r="147428" ht="14.25" customHeight="1"/>
    <row r="147430" ht="14.25" customHeight="1"/>
    <row r="147432" ht="14.25" customHeight="1"/>
    <row r="147434" ht="14.25" customHeight="1"/>
    <row r="147436" ht="14.25" customHeight="1"/>
    <row r="147438" ht="14.25" customHeight="1"/>
    <row r="147440" ht="14.25" customHeight="1"/>
    <row r="147442" ht="14.25" customHeight="1"/>
    <row r="147444" ht="14.25" customHeight="1"/>
    <row r="147446" ht="14.25" customHeight="1"/>
    <row r="147448" ht="14.25" customHeight="1"/>
    <row r="147450" ht="14.25" customHeight="1"/>
    <row r="147452" ht="14.25" customHeight="1"/>
    <row r="147454" ht="14.25" customHeight="1"/>
    <row r="147456" ht="14.25" customHeight="1"/>
    <row r="147458" ht="14.25" customHeight="1"/>
    <row r="147460" ht="14.25" customHeight="1"/>
    <row r="147462" ht="14.25" customHeight="1"/>
    <row r="147464" ht="14.25" customHeight="1"/>
    <row r="147466" ht="14.25" customHeight="1"/>
    <row r="147468" ht="14.25" customHeight="1"/>
    <row r="147470" ht="14.25" customHeight="1"/>
    <row r="147472" ht="14.25" customHeight="1"/>
    <row r="147474" ht="14.25" customHeight="1"/>
    <row r="147476" ht="14.25" customHeight="1"/>
    <row r="147478" ht="14.25" customHeight="1"/>
    <row r="147480" ht="14.25" customHeight="1"/>
    <row r="147482" ht="14.25" customHeight="1"/>
    <row r="147484" ht="14.25" customHeight="1"/>
    <row r="147486" ht="14.25" customHeight="1"/>
    <row r="147488" ht="14.25" customHeight="1"/>
    <row r="147490" ht="14.25" customHeight="1"/>
    <row r="147492" ht="14.25" customHeight="1"/>
    <row r="147494" ht="14.25" customHeight="1"/>
    <row r="147496" ht="14.25" customHeight="1"/>
    <row r="147498" ht="14.25" customHeight="1"/>
    <row r="147500" ht="14.25" customHeight="1"/>
    <row r="147502" ht="14.25" customHeight="1"/>
    <row r="147504" ht="14.25" customHeight="1"/>
    <row r="147506" ht="14.25" customHeight="1"/>
    <row r="147508" ht="14.25" customHeight="1"/>
    <row r="147510" ht="14.25" customHeight="1"/>
    <row r="147512" ht="14.25" customHeight="1"/>
    <row r="147514" ht="14.25" customHeight="1"/>
    <row r="147516" ht="14.25" customHeight="1"/>
    <row r="147518" ht="14.25" customHeight="1"/>
    <row r="147520" ht="14.25" customHeight="1"/>
    <row r="147522" ht="14.25" customHeight="1"/>
    <row r="147524" ht="14.25" customHeight="1"/>
    <row r="147526" ht="14.25" customHeight="1"/>
    <row r="147528" ht="14.25" customHeight="1"/>
    <row r="147530" ht="14.25" customHeight="1"/>
    <row r="147532" ht="14.25" customHeight="1"/>
    <row r="147534" ht="14.25" customHeight="1"/>
    <row r="147536" ht="14.25" customHeight="1"/>
    <row r="147538" ht="14.25" customHeight="1"/>
    <row r="147540" ht="14.25" customHeight="1"/>
    <row r="147542" ht="14.25" customHeight="1"/>
    <row r="147544" ht="14.25" customHeight="1"/>
    <row r="147546" ht="14.25" customHeight="1"/>
    <row r="147548" ht="14.25" customHeight="1"/>
    <row r="147550" ht="14.25" customHeight="1"/>
    <row r="147552" ht="14.25" customHeight="1"/>
    <row r="147554" ht="14.25" customHeight="1"/>
    <row r="147556" ht="14.25" customHeight="1"/>
    <row r="147558" ht="14.25" customHeight="1"/>
    <row r="147560" ht="14.25" customHeight="1"/>
    <row r="147562" ht="14.25" customHeight="1"/>
    <row r="147564" ht="14.25" customHeight="1"/>
    <row r="147566" ht="14.25" customHeight="1"/>
    <row r="147568" ht="14.25" customHeight="1"/>
    <row r="147570" ht="14.25" customHeight="1"/>
    <row r="147572" ht="14.25" customHeight="1"/>
    <row r="147574" ht="14.25" customHeight="1"/>
    <row r="147576" ht="14.25" customHeight="1"/>
    <row r="147578" ht="14.25" customHeight="1"/>
    <row r="147580" ht="14.25" customHeight="1"/>
    <row r="147582" ht="14.25" customHeight="1"/>
    <row r="147584" ht="14.25" customHeight="1"/>
    <row r="147586" ht="14.25" customHeight="1"/>
    <row r="147588" ht="14.25" customHeight="1"/>
    <row r="147590" ht="14.25" customHeight="1"/>
    <row r="147592" ht="14.25" customHeight="1"/>
    <row r="147594" ht="14.25" customHeight="1"/>
    <row r="147596" ht="14.25" customHeight="1"/>
    <row r="147598" ht="14.25" customHeight="1"/>
    <row r="147600" ht="14.25" customHeight="1"/>
    <row r="147602" ht="14.25" customHeight="1"/>
    <row r="147604" ht="14.25" customHeight="1"/>
    <row r="147606" ht="14.25" customHeight="1"/>
    <row r="147608" ht="14.25" customHeight="1"/>
    <row r="147610" ht="14.25" customHeight="1"/>
    <row r="147612" ht="14.25" customHeight="1"/>
    <row r="147614" ht="14.25" customHeight="1"/>
    <row r="147616" ht="14.25" customHeight="1"/>
    <row r="147618" ht="14.25" customHeight="1"/>
    <row r="147620" ht="14.25" customHeight="1"/>
    <row r="147622" ht="14.25" customHeight="1"/>
    <row r="147624" ht="14.25" customHeight="1"/>
    <row r="147626" ht="14.25" customHeight="1"/>
    <row r="147628" ht="14.25" customHeight="1"/>
    <row r="147630" ht="14.25" customHeight="1"/>
    <row r="147632" ht="14.25" customHeight="1"/>
    <row r="147634" ht="14.25" customHeight="1"/>
    <row r="147636" ht="14.25" customHeight="1"/>
    <row r="147638" ht="14.25" customHeight="1"/>
    <row r="147640" ht="14.25" customHeight="1"/>
    <row r="147642" ht="14.25" customHeight="1"/>
    <row r="147644" ht="14.25" customHeight="1"/>
    <row r="147646" ht="14.25" customHeight="1"/>
    <row r="147648" ht="14.25" customHeight="1"/>
    <row r="147650" ht="14.25" customHeight="1"/>
    <row r="147652" ht="14.25" customHeight="1"/>
    <row r="147654" ht="14.25" customHeight="1"/>
    <row r="147656" ht="14.25" customHeight="1"/>
    <row r="147658" ht="14.25" customHeight="1"/>
    <row r="147660" ht="14.25" customHeight="1"/>
    <row r="147662" ht="14.25" customHeight="1"/>
    <row r="147664" ht="14.25" customHeight="1"/>
    <row r="147666" ht="14.25" customHeight="1"/>
    <row r="147668" ht="14.25" customHeight="1"/>
    <row r="147670" ht="14.25" customHeight="1"/>
    <row r="147672" ht="14.25" customHeight="1"/>
    <row r="147674" ht="14.25" customHeight="1"/>
    <row r="147676" ht="14.25" customHeight="1"/>
    <row r="147678" ht="14.25" customHeight="1"/>
    <row r="147680" ht="14.25" customHeight="1"/>
    <row r="147682" ht="14.25" customHeight="1"/>
    <row r="147684" ht="14.25" customHeight="1"/>
    <row r="147686" ht="14.25" customHeight="1"/>
    <row r="147688" ht="14.25" customHeight="1"/>
    <row r="147690" ht="14.25" customHeight="1"/>
    <row r="147692" ht="14.25" customHeight="1"/>
    <row r="147694" ht="14.25" customHeight="1"/>
    <row r="147696" ht="14.25" customHeight="1"/>
    <row r="147698" ht="14.25" customHeight="1"/>
    <row r="147700" ht="14.25" customHeight="1"/>
    <row r="147702" ht="14.25" customHeight="1"/>
    <row r="147704" ht="14.25" customHeight="1"/>
    <row r="147706" ht="14.25" customHeight="1"/>
    <row r="147708" ht="14.25" customHeight="1"/>
    <row r="147710" ht="14.25" customHeight="1"/>
    <row r="147712" ht="14.25" customHeight="1"/>
    <row r="147714" ht="14.25" customHeight="1"/>
    <row r="147716" ht="14.25" customHeight="1"/>
    <row r="147718" ht="14.25" customHeight="1"/>
    <row r="147720" ht="14.25" customHeight="1"/>
    <row r="147722" ht="14.25" customHeight="1"/>
    <row r="147724" ht="14.25" customHeight="1"/>
    <row r="147726" ht="14.25" customHeight="1"/>
    <row r="147728" ht="14.25" customHeight="1"/>
    <row r="147730" ht="14.25" customHeight="1"/>
    <row r="147732" ht="14.25" customHeight="1"/>
    <row r="147734" ht="14.25" customHeight="1"/>
    <row r="147736" ht="14.25" customHeight="1"/>
    <row r="147738" ht="14.25" customHeight="1"/>
    <row r="147740" ht="14.25" customHeight="1"/>
    <row r="147742" ht="14.25" customHeight="1"/>
    <row r="147744" ht="14.25" customHeight="1"/>
    <row r="147746" ht="14.25" customHeight="1"/>
    <row r="147748" ht="14.25" customHeight="1"/>
    <row r="147750" ht="14.25" customHeight="1"/>
    <row r="147752" ht="14.25" customHeight="1"/>
    <row r="147754" ht="14.25" customHeight="1"/>
    <row r="147756" ht="14.25" customHeight="1"/>
    <row r="147758" ht="14.25" customHeight="1"/>
    <row r="147760" ht="14.25" customHeight="1"/>
    <row r="147762" ht="14.25" customHeight="1"/>
    <row r="147764" ht="14.25" customHeight="1"/>
    <row r="147766" ht="14.25" customHeight="1"/>
    <row r="147768" ht="14.25" customHeight="1"/>
    <row r="147770" ht="14.25" customHeight="1"/>
    <row r="147772" ht="14.25" customHeight="1"/>
    <row r="147774" ht="14.25" customHeight="1"/>
    <row r="147776" ht="14.25" customHeight="1"/>
    <row r="147778" ht="14.25" customHeight="1"/>
    <row r="147780" ht="14.25" customHeight="1"/>
    <row r="147782" ht="14.25" customHeight="1"/>
    <row r="147784" ht="14.25" customHeight="1"/>
    <row r="147786" ht="14.25" customHeight="1"/>
    <row r="147788" ht="14.25" customHeight="1"/>
    <row r="147790" ht="14.25" customHeight="1"/>
    <row r="147792" ht="14.25" customHeight="1"/>
    <row r="147794" ht="14.25" customHeight="1"/>
    <row r="147796" ht="14.25" customHeight="1"/>
    <row r="147798" ht="14.25" customHeight="1"/>
    <row r="147800" ht="14.25" customHeight="1"/>
    <row r="147802" ht="14.25" customHeight="1"/>
    <row r="147804" ht="14.25" customHeight="1"/>
    <row r="147806" ht="14.25" customHeight="1"/>
    <row r="147808" ht="14.25" customHeight="1"/>
    <row r="147810" ht="14.25" customHeight="1"/>
    <row r="147812" ht="14.25" customHeight="1"/>
    <row r="147814" ht="14.25" customHeight="1"/>
    <row r="147816" ht="14.25" customHeight="1"/>
    <row r="147818" ht="14.25" customHeight="1"/>
    <row r="147820" ht="14.25" customHeight="1"/>
    <row r="147822" ht="14.25" customHeight="1"/>
    <row r="147824" ht="14.25" customHeight="1"/>
    <row r="147826" ht="14.25" customHeight="1"/>
    <row r="147828" ht="14.25" customHeight="1"/>
    <row r="147830" ht="14.25" customHeight="1"/>
    <row r="147832" ht="14.25" customHeight="1"/>
    <row r="147834" ht="14.25" customHeight="1"/>
    <row r="147836" ht="14.25" customHeight="1"/>
    <row r="147838" ht="14.25" customHeight="1"/>
    <row r="147840" ht="14.25" customHeight="1"/>
    <row r="147842" ht="14.25" customHeight="1"/>
    <row r="147844" ht="14.25" customHeight="1"/>
    <row r="147846" ht="14.25" customHeight="1"/>
    <row r="147848" ht="14.25" customHeight="1"/>
    <row r="147850" ht="14.25" customHeight="1"/>
    <row r="147852" ht="14.25" customHeight="1"/>
    <row r="147854" ht="14.25" customHeight="1"/>
    <row r="147856" ht="14.25" customHeight="1"/>
    <row r="147858" ht="14.25" customHeight="1"/>
    <row r="147860" ht="14.25" customHeight="1"/>
    <row r="147862" ht="14.25" customHeight="1"/>
    <row r="147864" ht="14.25" customHeight="1"/>
    <row r="147866" ht="14.25" customHeight="1"/>
    <row r="147868" ht="14.25" customHeight="1"/>
    <row r="147870" ht="14.25" customHeight="1"/>
    <row r="147872" ht="14.25" customHeight="1"/>
    <row r="147874" ht="14.25" customHeight="1"/>
    <row r="147876" ht="14.25" customHeight="1"/>
    <row r="147878" ht="14.25" customHeight="1"/>
    <row r="147880" ht="14.25" customHeight="1"/>
    <row r="147882" ht="14.25" customHeight="1"/>
    <row r="147884" ht="14.25" customHeight="1"/>
    <row r="147886" ht="14.25" customHeight="1"/>
    <row r="147888" ht="14.25" customHeight="1"/>
    <row r="147890" ht="14.25" customHeight="1"/>
    <row r="147892" ht="14.25" customHeight="1"/>
    <row r="147894" ht="14.25" customHeight="1"/>
    <row r="147896" ht="14.25" customHeight="1"/>
    <row r="147898" ht="14.25" customHeight="1"/>
    <row r="147900" ht="14.25" customHeight="1"/>
    <row r="147902" ht="14.25" customHeight="1"/>
    <row r="147904" ht="14.25" customHeight="1"/>
    <row r="147906" ht="14.25" customHeight="1"/>
    <row r="147908" ht="14.25" customHeight="1"/>
    <row r="147910" ht="14.25" customHeight="1"/>
    <row r="147912" ht="14.25" customHeight="1"/>
    <row r="147914" ht="14.25" customHeight="1"/>
    <row r="147916" ht="14.25" customHeight="1"/>
    <row r="147918" ht="14.25" customHeight="1"/>
    <row r="147920" ht="14.25" customHeight="1"/>
    <row r="147922" ht="14.25" customHeight="1"/>
    <row r="147924" ht="14.25" customHeight="1"/>
    <row r="147926" ht="14.25" customHeight="1"/>
    <row r="147928" ht="14.25" customHeight="1"/>
    <row r="147930" ht="14.25" customHeight="1"/>
    <row r="147932" ht="14.25" customHeight="1"/>
    <row r="147934" ht="14.25" customHeight="1"/>
    <row r="147936" ht="14.25" customHeight="1"/>
    <row r="147938" ht="14.25" customHeight="1"/>
    <row r="147940" ht="14.25" customHeight="1"/>
    <row r="147942" ht="14.25" customHeight="1"/>
    <row r="147944" ht="14.25" customHeight="1"/>
    <row r="147946" ht="14.25" customHeight="1"/>
    <row r="147948" ht="14.25" customHeight="1"/>
    <row r="147950" ht="14.25" customHeight="1"/>
    <row r="147952" ht="14.25" customHeight="1"/>
    <row r="147954" ht="14.25" customHeight="1"/>
    <row r="147956" ht="14.25" customHeight="1"/>
    <row r="147958" ht="14.25" customHeight="1"/>
    <row r="147960" ht="14.25" customHeight="1"/>
    <row r="147962" ht="14.25" customHeight="1"/>
    <row r="147964" ht="14.25" customHeight="1"/>
    <row r="147966" ht="14.25" customHeight="1"/>
    <row r="147968" ht="14.25" customHeight="1"/>
    <row r="147970" ht="14.25" customHeight="1"/>
    <row r="147972" ht="14.25" customHeight="1"/>
    <row r="147974" ht="14.25" customHeight="1"/>
    <row r="147976" ht="14.25" customHeight="1"/>
    <row r="147978" ht="14.25" customHeight="1"/>
    <row r="147980" ht="14.25" customHeight="1"/>
    <row r="147982" ht="14.25" customHeight="1"/>
    <row r="147984" ht="14.25" customHeight="1"/>
    <row r="147986" ht="14.25" customHeight="1"/>
    <row r="147988" ht="14.25" customHeight="1"/>
    <row r="147990" ht="14.25" customHeight="1"/>
    <row r="147992" ht="14.25" customHeight="1"/>
    <row r="147994" ht="14.25" customHeight="1"/>
    <row r="147996" ht="14.25" customHeight="1"/>
    <row r="147998" ht="14.25" customHeight="1"/>
    <row r="148000" ht="14.25" customHeight="1"/>
    <row r="148002" ht="14.25" customHeight="1"/>
    <row r="148004" ht="14.25" customHeight="1"/>
    <row r="148006" ht="14.25" customHeight="1"/>
    <row r="148008" ht="14.25" customHeight="1"/>
    <row r="148010" ht="14.25" customHeight="1"/>
    <row r="148012" ht="14.25" customHeight="1"/>
    <row r="148014" ht="14.25" customHeight="1"/>
    <row r="148016" ht="14.25" customHeight="1"/>
    <row r="148018" ht="14.25" customHeight="1"/>
    <row r="148020" ht="14.25" customHeight="1"/>
    <row r="148022" ht="14.25" customHeight="1"/>
    <row r="148024" ht="14.25" customHeight="1"/>
    <row r="148026" ht="14.25" customHeight="1"/>
    <row r="148028" ht="14.25" customHeight="1"/>
    <row r="148030" ht="14.25" customHeight="1"/>
    <row r="148032" ht="14.25" customHeight="1"/>
    <row r="148034" ht="14.25" customHeight="1"/>
    <row r="148036" ht="14.25" customHeight="1"/>
    <row r="148038" ht="14.25" customHeight="1"/>
    <row r="148040" ht="14.25" customHeight="1"/>
    <row r="148042" ht="14.25" customHeight="1"/>
    <row r="148044" ht="14.25" customHeight="1"/>
    <row r="148046" ht="14.25" customHeight="1"/>
    <row r="148048" ht="14.25" customHeight="1"/>
    <row r="148050" ht="14.25" customHeight="1"/>
    <row r="148052" ht="14.25" customHeight="1"/>
    <row r="148054" ht="14.25" customHeight="1"/>
    <row r="148056" ht="14.25" customHeight="1"/>
    <row r="148058" ht="14.25" customHeight="1"/>
    <row r="148060" ht="14.25" customHeight="1"/>
    <row r="148062" ht="14.25" customHeight="1"/>
    <row r="148064" ht="14.25" customHeight="1"/>
    <row r="148066" ht="14.25" customHeight="1"/>
    <row r="148068" ht="14.25" customHeight="1"/>
    <row r="148070" ht="14.25" customHeight="1"/>
    <row r="148072" ht="14.25" customHeight="1"/>
    <row r="148074" ht="14.25" customHeight="1"/>
    <row r="148076" ht="14.25" customHeight="1"/>
    <row r="148078" ht="14.25" customHeight="1"/>
    <row r="148080" ht="14.25" customHeight="1"/>
    <row r="148082" ht="14.25" customHeight="1"/>
    <row r="148084" ht="14.25" customHeight="1"/>
    <row r="148086" ht="14.25" customHeight="1"/>
    <row r="148088" ht="14.25" customHeight="1"/>
    <row r="148090" ht="14.25" customHeight="1"/>
    <row r="148092" ht="14.25" customHeight="1"/>
    <row r="148094" ht="14.25" customHeight="1"/>
    <row r="148096" ht="14.25" customHeight="1"/>
    <row r="148098" ht="14.25" customHeight="1"/>
    <row r="148100" ht="14.25" customHeight="1"/>
    <row r="148102" ht="14.25" customHeight="1"/>
    <row r="148104" ht="14.25" customHeight="1"/>
    <row r="148106" ht="14.25" customHeight="1"/>
    <row r="148108" ht="14.25" customHeight="1"/>
    <row r="148110" ht="14.25" customHeight="1"/>
    <row r="148112" ht="14.25" customHeight="1"/>
    <row r="148114" ht="14.25" customHeight="1"/>
    <row r="148116" ht="14.25" customHeight="1"/>
    <row r="148118" ht="14.25" customHeight="1"/>
    <row r="148120" ht="14.25" customHeight="1"/>
    <row r="148122" ht="14.25" customHeight="1"/>
    <row r="148124" ht="14.25" customHeight="1"/>
    <row r="148126" ht="14.25" customHeight="1"/>
    <row r="148128" ht="14.25" customHeight="1"/>
    <row r="148130" ht="14.25" customHeight="1"/>
    <row r="148132" ht="14.25" customHeight="1"/>
    <row r="148134" ht="14.25" customHeight="1"/>
    <row r="148136" ht="14.25" customHeight="1"/>
    <row r="148138" ht="14.25" customHeight="1"/>
    <row r="148140" ht="14.25" customHeight="1"/>
    <row r="148142" ht="14.25" customHeight="1"/>
    <row r="148144" ht="14.25" customHeight="1"/>
    <row r="148146" ht="14.25" customHeight="1"/>
    <row r="148148" ht="14.25" customHeight="1"/>
    <row r="148150" ht="14.25" customHeight="1"/>
    <row r="148152" ht="14.25" customHeight="1"/>
    <row r="148154" ht="14.25" customHeight="1"/>
    <row r="148156" ht="14.25" customHeight="1"/>
    <row r="148158" ht="14.25" customHeight="1"/>
    <row r="148160" ht="14.25" customHeight="1"/>
    <row r="148162" ht="14.25" customHeight="1"/>
    <row r="148164" ht="14.25" customHeight="1"/>
    <row r="148166" ht="14.25" customHeight="1"/>
    <row r="148168" ht="14.25" customHeight="1"/>
    <row r="148170" ht="14.25" customHeight="1"/>
    <row r="148172" ht="14.25" customHeight="1"/>
    <row r="148174" ht="14.25" customHeight="1"/>
    <row r="148176" ht="14.25" customHeight="1"/>
    <row r="148178" ht="14.25" customHeight="1"/>
    <row r="148180" ht="14.25" customHeight="1"/>
    <row r="148182" ht="14.25" customHeight="1"/>
    <row r="148184" ht="14.25" customHeight="1"/>
    <row r="148186" ht="14.25" customHeight="1"/>
    <row r="148188" ht="14.25" customHeight="1"/>
    <row r="148190" ht="14.25" customHeight="1"/>
    <row r="148192" ht="14.25" customHeight="1"/>
    <row r="148194" ht="14.25" customHeight="1"/>
    <row r="148196" ht="14.25" customHeight="1"/>
    <row r="148198" ht="14.25" customHeight="1"/>
    <row r="148200" ht="14.25" customHeight="1"/>
    <row r="148202" ht="14.25" customHeight="1"/>
    <row r="148204" ht="14.25" customHeight="1"/>
    <row r="148206" ht="14.25" customHeight="1"/>
    <row r="148208" ht="14.25" customHeight="1"/>
    <row r="148210" ht="14.25" customHeight="1"/>
    <row r="148212" ht="14.25" customHeight="1"/>
    <row r="148214" ht="14.25" customHeight="1"/>
    <row r="148216" ht="14.25" customHeight="1"/>
    <row r="148218" ht="14.25" customHeight="1"/>
    <row r="148220" ht="14.25" customHeight="1"/>
    <row r="148222" ht="14.25" customHeight="1"/>
    <row r="148224" ht="14.25" customHeight="1"/>
    <row r="148226" ht="14.25" customHeight="1"/>
    <row r="148228" ht="14.25" customHeight="1"/>
    <row r="148230" ht="14.25" customHeight="1"/>
    <row r="148232" ht="14.25" customHeight="1"/>
    <row r="148234" ht="14.25" customHeight="1"/>
    <row r="148236" ht="14.25" customHeight="1"/>
    <row r="148238" ht="14.25" customHeight="1"/>
    <row r="148240" ht="14.25" customHeight="1"/>
    <row r="148242" ht="14.25" customHeight="1"/>
    <row r="148244" ht="14.25" customHeight="1"/>
    <row r="148246" ht="14.25" customHeight="1"/>
    <row r="148248" ht="14.25" customHeight="1"/>
    <row r="148250" ht="14.25" customHeight="1"/>
    <row r="148252" ht="14.25" customHeight="1"/>
    <row r="148254" ht="14.25" customHeight="1"/>
    <row r="148256" ht="14.25" customHeight="1"/>
    <row r="148258" ht="14.25" customHeight="1"/>
    <row r="148260" ht="14.25" customHeight="1"/>
    <row r="148262" ht="14.25" customHeight="1"/>
    <row r="148264" ht="14.25" customHeight="1"/>
    <row r="148266" ht="14.25" customHeight="1"/>
    <row r="148268" ht="14.25" customHeight="1"/>
    <row r="148270" ht="14.25" customHeight="1"/>
    <row r="148272" ht="14.25" customHeight="1"/>
    <row r="148274" ht="14.25" customHeight="1"/>
    <row r="148276" ht="14.25" customHeight="1"/>
    <row r="148278" ht="14.25" customHeight="1"/>
    <row r="148280" ht="14.25" customHeight="1"/>
    <row r="148282" ht="14.25" customHeight="1"/>
    <row r="148284" ht="14.25" customHeight="1"/>
    <row r="148286" ht="14.25" customHeight="1"/>
    <row r="148288" ht="14.25" customHeight="1"/>
    <row r="148290" ht="14.25" customHeight="1"/>
    <row r="148292" ht="14.25" customHeight="1"/>
    <row r="148294" ht="14.25" customHeight="1"/>
    <row r="148296" ht="14.25" customHeight="1"/>
    <row r="148298" ht="14.25" customHeight="1"/>
    <row r="148300" ht="14.25" customHeight="1"/>
    <row r="148302" ht="14.25" customHeight="1"/>
    <row r="148304" ht="14.25" customHeight="1"/>
    <row r="148306" ht="14.25" customHeight="1"/>
    <row r="148308" ht="14.25" customHeight="1"/>
    <row r="148310" ht="14.25" customHeight="1"/>
    <row r="148312" ht="14.25" customHeight="1"/>
    <row r="148314" ht="14.25" customHeight="1"/>
    <row r="148316" ht="14.25" customHeight="1"/>
    <row r="148318" ht="14.25" customHeight="1"/>
    <row r="148320" ht="14.25" customHeight="1"/>
    <row r="148322" ht="14.25" customHeight="1"/>
    <row r="148324" ht="14.25" customHeight="1"/>
    <row r="148326" ht="14.25" customHeight="1"/>
    <row r="148328" ht="14.25" customHeight="1"/>
    <row r="148330" ht="14.25" customHeight="1"/>
    <row r="148332" ht="14.25" customHeight="1"/>
    <row r="148334" ht="14.25" customHeight="1"/>
    <row r="148336" ht="14.25" customHeight="1"/>
    <row r="148338" ht="14.25" customHeight="1"/>
    <row r="148340" ht="14.25" customHeight="1"/>
    <row r="148342" ht="14.25" customHeight="1"/>
    <row r="148344" ht="14.25" customHeight="1"/>
    <row r="148346" ht="14.25" customHeight="1"/>
    <row r="148348" ht="14.25" customHeight="1"/>
    <row r="148350" ht="14.25" customHeight="1"/>
    <row r="148352" ht="14.25" customHeight="1"/>
    <row r="148354" ht="14.25" customHeight="1"/>
    <row r="148356" ht="14.25" customHeight="1"/>
    <row r="148358" ht="14.25" customHeight="1"/>
    <row r="148360" ht="14.25" customHeight="1"/>
    <row r="148362" ht="14.25" customHeight="1"/>
    <row r="148364" ht="14.25" customHeight="1"/>
    <row r="148366" ht="14.25" customHeight="1"/>
    <row r="148368" ht="14.25" customHeight="1"/>
    <row r="148370" ht="14.25" customHeight="1"/>
    <row r="148372" ht="14.25" customHeight="1"/>
    <row r="148374" ht="14.25" customHeight="1"/>
    <row r="148376" ht="14.25" customHeight="1"/>
    <row r="148378" ht="14.25" customHeight="1"/>
    <row r="148380" ht="14.25" customHeight="1"/>
    <row r="148382" ht="14.25" customHeight="1"/>
    <row r="148384" ht="14.25" customHeight="1"/>
    <row r="148386" ht="14.25" customHeight="1"/>
    <row r="148388" ht="14.25" customHeight="1"/>
    <row r="148390" ht="14.25" customHeight="1"/>
    <row r="148392" ht="14.25" customHeight="1"/>
    <row r="148394" ht="14.25" customHeight="1"/>
    <row r="148396" ht="14.25" customHeight="1"/>
    <row r="148398" ht="14.25" customHeight="1"/>
    <row r="148400" ht="14.25" customHeight="1"/>
    <row r="148402" ht="14.25" customHeight="1"/>
    <row r="148404" ht="14.25" customHeight="1"/>
    <row r="148406" ht="14.25" customHeight="1"/>
    <row r="148408" ht="14.25" customHeight="1"/>
    <row r="148410" ht="14.25" customHeight="1"/>
    <row r="148412" ht="14.25" customHeight="1"/>
    <row r="148414" ht="14.25" customHeight="1"/>
    <row r="148416" ht="14.25" customHeight="1"/>
    <row r="148418" ht="14.25" customHeight="1"/>
    <row r="148420" ht="14.25" customHeight="1"/>
    <row r="148422" ht="14.25" customHeight="1"/>
    <row r="148424" ht="14.25" customHeight="1"/>
    <row r="148426" ht="14.25" customHeight="1"/>
    <row r="148428" ht="14.25" customHeight="1"/>
    <row r="148430" ht="14.25" customHeight="1"/>
    <row r="148432" ht="14.25" customHeight="1"/>
    <row r="148434" ht="14.25" customHeight="1"/>
    <row r="148436" ht="14.25" customHeight="1"/>
    <row r="148438" ht="14.25" customHeight="1"/>
    <row r="148440" ht="14.25" customHeight="1"/>
    <row r="148442" ht="14.25" customHeight="1"/>
    <row r="148444" ht="14.25" customHeight="1"/>
    <row r="148446" ht="14.25" customHeight="1"/>
    <row r="148448" ht="14.25" customHeight="1"/>
    <row r="148450" ht="14.25" customHeight="1"/>
    <row r="148452" ht="14.25" customHeight="1"/>
    <row r="148454" ht="14.25" customHeight="1"/>
    <row r="148456" ht="14.25" customHeight="1"/>
    <row r="148458" ht="14.25" customHeight="1"/>
    <row r="148460" ht="14.25" customHeight="1"/>
    <row r="148462" ht="14.25" customHeight="1"/>
    <row r="148464" ht="14.25" customHeight="1"/>
    <row r="148466" ht="14.25" customHeight="1"/>
    <row r="148468" ht="14.25" customHeight="1"/>
    <row r="148470" ht="14.25" customHeight="1"/>
    <row r="148472" ht="14.25" customHeight="1"/>
    <row r="148474" ht="14.25" customHeight="1"/>
    <row r="148476" ht="14.25" customHeight="1"/>
    <row r="148478" ht="14.25" customHeight="1"/>
    <row r="148480" ht="14.25" customHeight="1"/>
    <row r="148482" ht="14.25" customHeight="1"/>
    <row r="148484" ht="14.25" customHeight="1"/>
    <row r="148486" ht="14.25" customHeight="1"/>
    <row r="148488" ht="14.25" customHeight="1"/>
    <row r="148490" ht="14.25" customHeight="1"/>
    <row r="148492" ht="14.25" customHeight="1"/>
    <row r="148494" ht="14.25" customHeight="1"/>
    <row r="148496" ht="14.25" customHeight="1"/>
    <row r="148498" ht="14.25" customHeight="1"/>
    <row r="148500" ht="14.25" customHeight="1"/>
    <row r="148502" ht="14.25" customHeight="1"/>
    <row r="148504" ht="14.25" customHeight="1"/>
    <row r="148506" ht="14.25" customHeight="1"/>
    <row r="148508" ht="14.25" customHeight="1"/>
    <row r="148510" ht="14.25" customHeight="1"/>
    <row r="148512" ht="14.25" customHeight="1"/>
    <row r="148514" ht="14.25" customHeight="1"/>
    <row r="148516" ht="14.25" customHeight="1"/>
    <row r="148518" ht="14.25" customHeight="1"/>
    <row r="148520" ht="14.25" customHeight="1"/>
    <row r="148522" ht="14.25" customHeight="1"/>
    <row r="148524" ht="14.25" customHeight="1"/>
    <row r="148526" ht="14.25" customHeight="1"/>
    <row r="148528" ht="14.25" customHeight="1"/>
    <row r="148530" ht="14.25" customHeight="1"/>
    <row r="148532" ht="14.25" customHeight="1"/>
    <row r="148534" ht="14.25" customHeight="1"/>
    <row r="148536" ht="14.25" customHeight="1"/>
    <row r="148538" ht="14.25" customHeight="1"/>
    <row r="148540" ht="14.25" customHeight="1"/>
    <row r="148542" ht="14.25" customHeight="1"/>
    <row r="148544" ht="14.25" customHeight="1"/>
    <row r="148546" ht="14.25" customHeight="1"/>
    <row r="148548" ht="14.25" customHeight="1"/>
    <row r="148550" ht="14.25" customHeight="1"/>
    <row r="148552" ht="14.25" customHeight="1"/>
    <row r="148554" ht="14.25" customHeight="1"/>
    <row r="148556" ht="14.25" customHeight="1"/>
    <row r="148558" ht="14.25" customHeight="1"/>
    <row r="148560" ht="14.25" customHeight="1"/>
    <row r="148562" ht="14.25" customHeight="1"/>
    <row r="148564" ht="14.25" customHeight="1"/>
    <row r="148566" ht="14.25" customHeight="1"/>
    <row r="148568" ht="14.25" customHeight="1"/>
    <row r="148570" ht="14.25" customHeight="1"/>
    <row r="148572" ht="14.25" customHeight="1"/>
    <row r="148574" ht="14.25" customHeight="1"/>
    <row r="148576" ht="14.25" customHeight="1"/>
    <row r="148578" ht="14.25" customHeight="1"/>
    <row r="148580" ht="14.25" customHeight="1"/>
    <row r="148582" ht="14.25" customHeight="1"/>
    <row r="148584" ht="14.25" customHeight="1"/>
    <row r="148586" ht="14.25" customHeight="1"/>
    <row r="148588" ht="14.25" customHeight="1"/>
    <row r="148590" ht="14.25" customHeight="1"/>
    <row r="148592" ht="14.25" customHeight="1"/>
    <row r="148594" ht="14.25" customHeight="1"/>
    <row r="148596" ht="14.25" customHeight="1"/>
    <row r="148598" ht="14.25" customHeight="1"/>
    <row r="148600" ht="14.25" customHeight="1"/>
    <row r="148602" ht="14.25" customHeight="1"/>
    <row r="148604" ht="14.25" customHeight="1"/>
    <row r="148606" ht="14.25" customHeight="1"/>
    <row r="148608" ht="14.25" customHeight="1"/>
    <row r="148610" ht="14.25" customHeight="1"/>
    <row r="148612" ht="14.25" customHeight="1"/>
    <row r="148614" ht="14.25" customHeight="1"/>
    <row r="148616" ht="14.25" customHeight="1"/>
    <row r="148618" ht="14.25" customHeight="1"/>
    <row r="148620" ht="14.25" customHeight="1"/>
    <row r="148622" ht="14.25" customHeight="1"/>
    <row r="148624" ht="14.25" customHeight="1"/>
    <row r="148626" ht="14.25" customHeight="1"/>
    <row r="148628" ht="14.25" customHeight="1"/>
    <row r="148630" ht="14.25" customHeight="1"/>
    <row r="148632" ht="14.25" customHeight="1"/>
    <row r="148634" ht="14.25" customHeight="1"/>
    <row r="148636" ht="14.25" customHeight="1"/>
    <row r="148638" ht="14.25" customHeight="1"/>
    <row r="148640" ht="14.25" customHeight="1"/>
    <row r="148642" ht="14.25" customHeight="1"/>
    <row r="148644" ht="14.25" customHeight="1"/>
    <row r="148646" ht="14.25" customHeight="1"/>
    <row r="148648" ht="14.25" customHeight="1"/>
    <row r="148650" ht="14.25" customHeight="1"/>
    <row r="148652" ht="14.25" customHeight="1"/>
    <row r="148654" ht="14.25" customHeight="1"/>
    <row r="148656" ht="14.25" customHeight="1"/>
    <row r="148658" ht="14.25" customHeight="1"/>
    <row r="148660" ht="14.25" customHeight="1"/>
    <row r="148662" ht="14.25" customHeight="1"/>
    <row r="148664" ht="14.25" customHeight="1"/>
    <row r="148666" ht="14.25" customHeight="1"/>
    <row r="148668" ht="14.25" customHeight="1"/>
    <row r="148670" ht="14.25" customHeight="1"/>
    <row r="148672" ht="14.25" customHeight="1"/>
    <row r="148674" ht="14.25" customHeight="1"/>
    <row r="148676" ht="14.25" customHeight="1"/>
    <row r="148678" ht="14.25" customHeight="1"/>
    <row r="148680" ht="14.25" customHeight="1"/>
    <row r="148682" ht="14.25" customHeight="1"/>
    <row r="148684" ht="14.25" customHeight="1"/>
    <row r="148686" ht="14.25" customHeight="1"/>
    <row r="148688" ht="14.25" customHeight="1"/>
    <row r="148690" ht="14.25" customHeight="1"/>
    <row r="148692" ht="14.25" customHeight="1"/>
    <row r="148694" ht="14.25" customHeight="1"/>
    <row r="148696" ht="14.25" customHeight="1"/>
    <row r="148698" ht="14.25" customHeight="1"/>
    <row r="148700" ht="14.25" customHeight="1"/>
    <row r="148702" ht="14.25" customHeight="1"/>
    <row r="148704" ht="14.25" customHeight="1"/>
    <row r="148706" ht="14.25" customHeight="1"/>
    <row r="148708" ht="14.25" customHeight="1"/>
    <row r="148710" ht="14.25" customHeight="1"/>
    <row r="148712" ht="14.25" customHeight="1"/>
    <row r="148714" ht="14.25" customHeight="1"/>
    <row r="148716" ht="14.25" customHeight="1"/>
    <row r="148718" ht="14.25" customHeight="1"/>
    <row r="148720" ht="14.25" customHeight="1"/>
    <row r="148722" ht="14.25" customHeight="1"/>
    <row r="148724" ht="14.25" customHeight="1"/>
    <row r="148726" ht="14.25" customHeight="1"/>
    <row r="148728" ht="14.25" customHeight="1"/>
    <row r="148730" ht="14.25" customHeight="1"/>
    <row r="148732" ht="14.25" customHeight="1"/>
    <row r="148734" ht="14.25" customHeight="1"/>
    <row r="148736" ht="14.25" customHeight="1"/>
    <row r="148738" ht="14.25" customHeight="1"/>
    <row r="148740" ht="14.25" customHeight="1"/>
    <row r="148742" ht="14.25" customHeight="1"/>
    <row r="148744" ht="14.25" customHeight="1"/>
    <row r="148746" ht="14.25" customHeight="1"/>
    <row r="148748" ht="14.25" customHeight="1"/>
    <row r="148750" ht="14.25" customHeight="1"/>
    <row r="148752" ht="14.25" customHeight="1"/>
    <row r="148754" ht="14.25" customHeight="1"/>
    <row r="148756" ht="14.25" customHeight="1"/>
    <row r="148758" ht="14.25" customHeight="1"/>
    <row r="148760" ht="14.25" customHeight="1"/>
    <row r="148762" ht="14.25" customHeight="1"/>
    <row r="148764" ht="14.25" customHeight="1"/>
    <row r="148766" ht="14.25" customHeight="1"/>
    <row r="148768" ht="14.25" customHeight="1"/>
    <row r="148770" ht="14.25" customHeight="1"/>
    <row r="148772" ht="14.25" customHeight="1"/>
    <row r="148774" ht="14.25" customHeight="1"/>
    <row r="148776" ht="14.25" customHeight="1"/>
    <row r="148778" ht="14.25" customHeight="1"/>
    <row r="148780" ht="14.25" customHeight="1"/>
    <row r="148782" ht="14.25" customHeight="1"/>
    <row r="148784" ht="14.25" customHeight="1"/>
    <row r="148786" ht="14.25" customHeight="1"/>
    <row r="148788" ht="14.25" customHeight="1"/>
    <row r="148790" ht="14.25" customHeight="1"/>
    <row r="148792" ht="14.25" customHeight="1"/>
    <row r="148794" ht="14.25" customHeight="1"/>
    <row r="148796" ht="14.25" customHeight="1"/>
    <row r="148798" ht="14.25" customHeight="1"/>
    <row r="148800" ht="14.25" customHeight="1"/>
    <row r="148802" ht="14.25" customHeight="1"/>
    <row r="148804" ht="14.25" customHeight="1"/>
    <row r="148806" ht="14.25" customHeight="1"/>
    <row r="148808" ht="14.25" customHeight="1"/>
    <row r="148810" ht="14.25" customHeight="1"/>
    <row r="148812" ht="14.25" customHeight="1"/>
    <row r="148814" ht="14.25" customHeight="1"/>
    <row r="148816" ht="14.25" customHeight="1"/>
    <row r="148818" ht="14.25" customHeight="1"/>
    <row r="148820" ht="14.25" customHeight="1"/>
    <row r="148822" ht="14.25" customHeight="1"/>
    <row r="148824" ht="14.25" customHeight="1"/>
    <row r="148826" ht="14.25" customHeight="1"/>
    <row r="148828" ht="14.25" customHeight="1"/>
    <row r="148830" ht="14.25" customHeight="1"/>
    <row r="148832" ht="14.25" customHeight="1"/>
    <row r="148834" ht="14.25" customHeight="1"/>
    <row r="148836" ht="14.25" customHeight="1"/>
    <row r="148838" ht="14.25" customHeight="1"/>
    <row r="148840" ht="14.25" customHeight="1"/>
    <row r="148842" ht="14.25" customHeight="1"/>
    <row r="148844" ht="14.25" customHeight="1"/>
    <row r="148846" ht="14.25" customHeight="1"/>
    <row r="148848" ht="14.25" customHeight="1"/>
    <row r="148850" ht="14.25" customHeight="1"/>
    <row r="148852" ht="14.25" customHeight="1"/>
    <row r="148854" ht="14.25" customHeight="1"/>
    <row r="148856" ht="14.25" customHeight="1"/>
    <row r="148858" ht="14.25" customHeight="1"/>
    <row r="148860" ht="14.25" customHeight="1"/>
    <row r="148862" ht="14.25" customHeight="1"/>
    <row r="148864" ht="14.25" customHeight="1"/>
    <row r="148866" ht="14.25" customHeight="1"/>
    <row r="148868" ht="14.25" customHeight="1"/>
    <row r="148870" ht="14.25" customHeight="1"/>
    <row r="148872" ht="14.25" customHeight="1"/>
    <row r="148874" ht="14.25" customHeight="1"/>
    <row r="148876" ht="14.25" customHeight="1"/>
    <row r="148878" ht="14.25" customHeight="1"/>
    <row r="148880" ht="14.25" customHeight="1"/>
    <row r="148882" ht="14.25" customHeight="1"/>
    <row r="148884" ht="14.25" customHeight="1"/>
    <row r="148886" ht="14.25" customHeight="1"/>
    <row r="148888" ht="14.25" customHeight="1"/>
    <row r="148890" ht="14.25" customHeight="1"/>
    <row r="148892" ht="14.25" customHeight="1"/>
    <row r="148894" ht="14.25" customHeight="1"/>
    <row r="148896" ht="14.25" customHeight="1"/>
    <row r="148898" ht="14.25" customHeight="1"/>
    <row r="148900" ht="14.25" customHeight="1"/>
    <row r="148902" ht="14.25" customHeight="1"/>
    <row r="148904" ht="14.25" customHeight="1"/>
    <row r="148906" ht="14.25" customHeight="1"/>
    <row r="148908" ht="14.25" customHeight="1"/>
    <row r="148910" ht="14.25" customHeight="1"/>
    <row r="148912" ht="14.25" customHeight="1"/>
    <row r="148914" ht="14.25" customHeight="1"/>
    <row r="148916" ht="14.25" customHeight="1"/>
    <row r="148918" ht="14.25" customHeight="1"/>
    <row r="148920" ht="14.25" customHeight="1"/>
    <row r="148922" ht="14.25" customHeight="1"/>
    <row r="148924" ht="14.25" customHeight="1"/>
    <row r="148926" ht="14.25" customHeight="1"/>
    <row r="148928" ht="14.25" customHeight="1"/>
    <row r="148930" ht="14.25" customHeight="1"/>
    <row r="148932" ht="14.25" customHeight="1"/>
    <row r="148934" ht="14.25" customHeight="1"/>
    <row r="148936" ht="14.25" customHeight="1"/>
    <row r="148938" ht="14.25" customHeight="1"/>
    <row r="148940" ht="14.25" customHeight="1"/>
    <row r="148942" ht="14.25" customHeight="1"/>
    <row r="148944" ht="14.25" customHeight="1"/>
    <row r="148946" ht="14.25" customHeight="1"/>
    <row r="148948" ht="14.25" customHeight="1"/>
    <row r="148950" ht="14.25" customHeight="1"/>
    <row r="148952" ht="14.25" customHeight="1"/>
    <row r="148954" ht="14.25" customHeight="1"/>
    <row r="148956" ht="14.25" customHeight="1"/>
    <row r="148958" ht="14.25" customHeight="1"/>
    <row r="148960" ht="14.25" customHeight="1"/>
    <row r="148962" ht="14.25" customHeight="1"/>
    <row r="148964" ht="14.25" customHeight="1"/>
    <row r="148966" ht="14.25" customHeight="1"/>
    <row r="148968" ht="14.25" customHeight="1"/>
    <row r="148970" ht="14.25" customHeight="1"/>
    <row r="148972" ht="14.25" customHeight="1"/>
    <row r="148974" ht="14.25" customHeight="1"/>
    <row r="148976" ht="14.25" customHeight="1"/>
    <row r="148978" ht="14.25" customHeight="1"/>
    <row r="148980" ht="14.25" customHeight="1"/>
    <row r="148982" ht="14.25" customHeight="1"/>
    <row r="148984" ht="14.25" customHeight="1"/>
    <row r="148986" ht="14.25" customHeight="1"/>
    <row r="148988" ht="14.25" customHeight="1"/>
    <row r="148990" ht="14.25" customHeight="1"/>
    <row r="148992" ht="14.25" customHeight="1"/>
    <row r="148994" ht="14.25" customHeight="1"/>
    <row r="148996" ht="14.25" customHeight="1"/>
    <row r="148998" ht="14.25" customHeight="1"/>
    <row r="149000" ht="14.25" customHeight="1"/>
    <row r="149002" ht="14.25" customHeight="1"/>
    <row r="149004" ht="14.25" customHeight="1"/>
    <row r="149006" ht="14.25" customHeight="1"/>
    <row r="149008" ht="14.25" customHeight="1"/>
    <row r="149010" ht="14.25" customHeight="1"/>
    <row r="149012" ht="14.25" customHeight="1"/>
    <row r="149014" ht="14.25" customHeight="1"/>
    <row r="149016" ht="14.25" customHeight="1"/>
    <row r="149018" ht="14.25" customHeight="1"/>
    <row r="149020" ht="14.25" customHeight="1"/>
    <row r="149022" ht="14.25" customHeight="1"/>
    <row r="149024" ht="14.25" customHeight="1"/>
    <row r="149026" ht="14.25" customHeight="1"/>
    <row r="149028" ht="14.25" customHeight="1"/>
    <row r="149030" ht="14.25" customHeight="1"/>
    <row r="149032" ht="14.25" customHeight="1"/>
    <row r="149034" ht="14.25" customHeight="1"/>
    <row r="149036" ht="14.25" customHeight="1"/>
    <row r="149038" ht="14.25" customHeight="1"/>
    <row r="149040" ht="14.25" customHeight="1"/>
    <row r="149042" ht="14.25" customHeight="1"/>
    <row r="149044" ht="14.25" customHeight="1"/>
    <row r="149046" ht="14.25" customHeight="1"/>
    <row r="149048" ht="14.25" customHeight="1"/>
    <row r="149050" ht="14.25" customHeight="1"/>
    <row r="149052" ht="14.25" customHeight="1"/>
    <row r="149054" ht="14.25" customHeight="1"/>
    <row r="149056" ht="14.25" customHeight="1"/>
    <row r="149058" ht="14.25" customHeight="1"/>
    <row r="149060" ht="14.25" customHeight="1"/>
    <row r="149062" ht="14.25" customHeight="1"/>
    <row r="149064" ht="14.25" customHeight="1"/>
    <row r="149066" ht="14.25" customHeight="1"/>
    <row r="149068" ht="14.25" customHeight="1"/>
    <row r="149070" ht="14.25" customHeight="1"/>
    <row r="149072" ht="14.25" customHeight="1"/>
    <row r="149074" ht="14.25" customHeight="1"/>
    <row r="149076" ht="14.25" customHeight="1"/>
    <row r="149078" ht="14.25" customHeight="1"/>
    <row r="149080" ht="14.25" customHeight="1"/>
    <row r="149082" ht="14.25" customHeight="1"/>
    <row r="149084" ht="14.25" customHeight="1"/>
    <row r="149086" ht="14.25" customHeight="1"/>
    <row r="149088" ht="14.25" customHeight="1"/>
    <row r="149090" ht="14.25" customHeight="1"/>
    <row r="149092" ht="14.25" customHeight="1"/>
    <row r="149094" ht="14.25" customHeight="1"/>
    <row r="149096" ht="14.25" customHeight="1"/>
    <row r="149098" ht="14.25" customHeight="1"/>
    <row r="149100" ht="14.25" customHeight="1"/>
    <row r="149102" ht="14.25" customHeight="1"/>
    <row r="149104" ht="14.25" customHeight="1"/>
    <row r="149106" ht="14.25" customHeight="1"/>
    <row r="149108" ht="14.25" customHeight="1"/>
    <row r="149110" ht="14.25" customHeight="1"/>
    <row r="149112" ht="14.25" customHeight="1"/>
    <row r="149114" ht="14.25" customHeight="1"/>
    <row r="149116" ht="14.25" customHeight="1"/>
    <row r="149118" ht="14.25" customHeight="1"/>
    <row r="149120" ht="14.25" customHeight="1"/>
    <row r="149122" ht="14.25" customHeight="1"/>
    <row r="149124" ht="14.25" customHeight="1"/>
    <row r="149126" ht="14.25" customHeight="1"/>
    <row r="149128" ht="14.25" customHeight="1"/>
    <row r="149130" ht="14.25" customHeight="1"/>
    <row r="149132" ht="14.25" customHeight="1"/>
    <row r="149134" ht="14.25" customHeight="1"/>
    <row r="149136" ht="14.25" customHeight="1"/>
    <row r="149138" ht="14.25" customHeight="1"/>
    <row r="149140" ht="14.25" customHeight="1"/>
    <row r="149142" ht="14.25" customHeight="1"/>
    <row r="149144" ht="14.25" customHeight="1"/>
    <row r="149146" ht="14.25" customHeight="1"/>
    <row r="149148" ht="14.25" customHeight="1"/>
    <row r="149150" ht="14.25" customHeight="1"/>
    <row r="149152" ht="14.25" customHeight="1"/>
    <row r="149154" ht="14.25" customHeight="1"/>
    <row r="149156" ht="14.25" customHeight="1"/>
    <row r="149158" ht="14.25" customHeight="1"/>
    <row r="149160" ht="14.25" customHeight="1"/>
    <row r="149162" ht="14.25" customHeight="1"/>
    <row r="149164" ht="14.25" customHeight="1"/>
    <row r="149166" ht="14.25" customHeight="1"/>
    <row r="149168" ht="14.25" customHeight="1"/>
    <row r="149170" ht="14.25" customHeight="1"/>
    <row r="149172" ht="14.25" customHeight="1"/>
    <row r="149174" ht="14.25" customHeight="1"/>
    <row r="149176" ht="14.25" customHeight="1"/>
    <row r="149178" ht="14.25" customHeight="1"/>
    <row r="149180" ht="14.25" customHeight="1"/>
    <row r="149182" ht="14.25" customHeight="1"/>
    <row r="149184" ht="14.25" customHeight="1"/>
    <row r="149186" ht="14.25" customHeight="1"/>
    <row r="149188" ht="14.25" customHeight="1"/>
    <row r="149190" ht="14.25" customHeight="1"/>
    <row r="149192" ht="14.25" customHeight="1"/>
    <row r="149194" ht="14.25" customHeight="1"/>
    <row r="149196" ht="14.25" customHeight="1"/>
    <row r="149198" ht="14.25" customHeight="1"/>
    <row r="149200" ht="14.25" customHeight="1"/>
    <row r="149202" ht="14.25" customHeight="1"/>
    <row r="149204" ht="14.25" customHeight="1"/>
    <row r="149206" ht="14.25" customHeight="1"/>
    <row r="149208" ht="14.25" customHeight="1"/>
    <row r="149210" ht="14.25" customHeight="1"/>
    <row r="149212" ht="14.25" customHeight="1"/>
    <row r="149214" ht="14.25" customHeight="1"/>
    <row r="149216" ht="14.25" customHeight="1"/>
    <row r="149218" ht="14.25" customHeight="1"/>
    <row r="149220" ht="14.25" customHeight="1"/>
    <row r="149222" ht="14.25" customHeight="1"/>
    <row r="149224" ht="14.25" customHeight="1"/>
    <row r="149226" ht="14.25" customHeight="1"/>
    <row r="149228" ht="14.25" customHeight="1"/>
    <row r="149230" ht="14.25" customHeight="1"/>
    <row r="149232" ht="14.25" customHeight="1"/>
    <row r="149234" ht="14.25" customHeight="1"/>
    <row r="149236" ht="14.25" customHeight="1"/>
    <row r="149238" ht="14.25" customHeight="1"/>
    <row r="149240" ht="14.25" customHeight="1"/>
    <row r="149242" ht="14.25" customHeight="1"/>
    <row r="149244" ht="14.25" customHeight="1"/>
    <row r="149246" ht="14.25" customHeight="1"/>
    <row r="149248" ht="14.25" customHeight="1"/>
    <row r="149250" ht="14.25" customHeight="1"/>
    <row r="149252" ht="14.25" customHeight="1"/>
    <row r="149254" ht="14.25" customHeight="1"/>
    <row r="149256" ht="14.25" customHeight="1"/>
    <row r="149258" ht="14.25" customHeight="1"/>
    <row r="149260" ht="14.25" customHeight="1"/>
    <row r="149262" ht="14.25" customHeight="1"/>
    <row r="149264" ht="14.25" customHeight="1"/>
    <row r="149266" ht="14.25" customHeight="1"/>
    <row r="149268" ht="14.25" customHeight="1"/>
    <row r="149270" ht="14.25" customHeight="1"/>
    <row r="149272" ht="14.25" customHeight="1"/>
    <row r="149274" ht="14.25" customHeight="1"/>
    <row r="149276" ht="14.25" customHeight="1"/>
    <row r="149278" ht="14.25" customHeight="1"/>
    <row r="149280" ht="14.25" customHeight="1"/>
    <row r="149282" ht="14.25" customHeight="1"/>
    <row r="149284" ht="14.25" customHeight="1"/>
    <row r="149286" ht="14.25" customHeight="1"/>
    <row r="149288" ht="14.25" customHeight="1"/>
    <row r="149290" ht="14.25" customHeight="1"/>
    <row r="149292" ht="14.25" customHeight="1"/>
    <row r="149294" ht="14.25" customHeight="1"/>
    <row r="149296" ht="14.25" customHeight="1"/>
    <row r="149298" ht="14.25" customHeight="1"/>
    <row r="149300" ht="14.25" customHeight="1"/>
    <row r="149302" ht="14.25" customHeight="1"/>
    <row r="149304" ht="14.25" customHeight="1"/>
    <row r="149306" ht="14.25" customHeight="1"/>
    <row r="149308" ht="14.25" customHeight="1"/>
    <row r="149310" ht="14.25" customHeight="1"/>
    <row r="149312" ht="14.25" customHeight="1"/>
    <row r="149314" ht="14.25" customHeight="1"/>
    <row r="149316" ht="14.25" customHeight="1"/>
    <row r="149318" ht="14.25" customHeight="1"/>
    <row r="149320" ht="14.25" customHeight="1"/>
    <row r="149322" ht="14.25" customHeight="1"/>
    <row r="149324" ht="14.25" customHeight="1"/>
    <row r="149326" ht="14.25" customHeight="1"/>
    <row r="149328" ht="14.25" customHeight="1"/>
    <row r="149330" ht="14.25" customHeight="1"/>
    <row r="149332" ht="14.25" customHeight="1"/>
    <row r="149334" ht="14.25" customHeight="1"/>
    <row r="149336" ht="14.25" customHeight="1"/>
    <row r="149338" ht="14.25" customHeight="1"/>
    <row r="149340" ht="14.25" customHeight="1"/>
    <row r="149342" ht="14.25" customHeight="1"/>
    <row r="149344" ht="14.25" customHeight="1"/>
    <row r="149346" ht="14.25" customHeight="1"/>
    <row r="149348" ht="14.25" customHeight="1"/>
    <row r="149350" ht="14.25" customHeight="1"/>
    <row r="149352" ht="14.25" customHeight="1"/>
    <row r="149354" ht="14.25" customHeight="1"/>
    <row r="149356" ht="14.25" customHeight="1"/>
    <row r="149358" ht="14.25" customHeight="1"/>
    <row r="149360" ht="14.25" customHeight="1"/>
    <row r="149362" ht="14.25" customHeight="1"/>
    <row r="149364" ht="14.25" customHeight="1"/>
    <row r="149366" ht="14.25" customHeight="1"/>
    <row r="149368" ht="14.25" customHeight="1"/>
    <row r="149370" ht="14.25" customHeight="1"/>
    <row r="149372" ht="14.25" customHeight="1"/>
    <row r="149374" ht="14.25" customHeight="1"/>
    <row r="149376" ht="14.25" customHeight="1"/>
    <row r="149378" ht="14.25" customHeight="1"/>
    <row r="149380" ht="14.25" customHeight="1"/>
    <row r="149382" ht="14.25" customHeight="1"/>
    <row r="149384" ht="14.25" customHeight="1"/>
    <row r="149386" ht="14.25" customHeight="1"/>
    <row r="149388" ht="14.25" customHeight="1"/>
    <row r="149390" ht="14.25" customHeight="1"/>
    <row r="149392" ht="14.25" customHeight="1"/>
    <row r="149394" ht="14.25" customHeight="1"/>
    <row r="149396" ht="14.25" customHeight="1"/>
    <row r="149398" ht="14.25" customHeight="1"/>
    <row r="149400" ht="14.25" customHeight="1"/>
    <row r="149402" ht="14.25" customHeight="1"/>
    <row r="149404" ht="14.25" customHeight="1"/>
    <row r="149406" ht="14.25" customHeight="1"/>
    <row r="149408" ht="14.25" customHeight="1"/>
    <row r="149410" ht="14.25" customHeight="1"/>
    <row r="149412" ht="14.25" customHeight="1"/>
    <row r="149414" ht="14.25" customHeight="1"/>
    <row r="149416" ht="14.25" customHeight="1"/>
    <row r="149418" ht="14.25" customHeight="1"/>
    <row r="149420" ht="14.25" customHeight="1"/>
    <row r="149422" ht="14.25" customHeight="1"/>
    <row r="149424" ht="14.25" customHeight="1"/>
    <row r="149426" ht="14.25" customHeight="1"/>
    <row r="149428" ht="14.25" customHeight="1"/>
    <row r="149430" ht="14.25" customHeight="1"/>
    <row r="149432" ht="14.25" customHeight="1"/>
    <row r="149434" ht="14.25" customHeight="1"/>
    <row r="149436" ht="14.25" customHeight="1"/>
    <row r="149438" ht="14.25" customHeight="1"/>
    <row r="149440" ht="14.25" customHeight="1"/>
    <row r="149442" ht="14.25" customHeight="1"/>
    <row r="149444" ht="14.25" customHeight="1"/>
    <row r="149446" ht="14.25" customHeight="1"/>
    <row r="149448" ht="14.25" customHeight="1"/>
    <row r="149450" ht="14.25" customHeight="1"/>
    <row r="149452" ht="14.25" customHeight="1"/>
    <row r="149454" ht="14.25" customHeight="1"/>
    <row r="149456" ht="14.25" customHeight="1"/>
    <row r="149458" ht="14.25" customHeight="1"/>
    <row r="149460" ht="14.25" customHeight="1"/>
    <row r="149462" ht="14.25" customHeight="1"/>
    <row r="149464" ht="14.25" customHeight="1"/>
    <row r="149466" ht="14.25" customHeight="1"/>
    <row r="149468" ht="14.25" customHeight="1"/>
    <row r="149470" ht="14.25" customHeight="1"/>
    <row r="149472" ht="14.25" customHeight="1"/>
    <row r="149474" ht="14.25" customHeight="1"/>
    <row r="149476" ht="14.25" customHeight="1"/>
    <row r="149478" ht="14.25" customHeight="1"/>
    <row r="149480" ht="14.25" customHeight="1"/>
    <row r="149482" ht="14.25" customHeight="1"/>
    <row r="149484" ht="14.25" customHeight="1"/>
    <row r="149486" ht="14.25" customHeight="1"/>
    <row r="149488" ht="14.25" customHeight="1"/>
    <row r="149490" ht="14.25" customHeight="1"/>
    <row r="149492" ht="14.25" customHeight="1"/>
    <row r="149494" ht="14.25" customHeight="1"/>
    <row r="149496" ht="14.25" customHeight="1"/>
    <row r="149498" ht="14.25" customHeight="1"/>
    <row r="149500" ht="14.25" customHeight="1"/>
    <row r="149502" ht="14.25" customHeight="1"/>
    <row r="149504" ht="14.25" customHeight="1"/>
    <row r="149506" ht="14.25" customHeight="1"/>
    <row r="149508" ht="14.25" customHeight="1"/>
    <row r="149510" ht="14.25" customHeight="1"/>
    <row r="149512" ht="14.25" customHeight="1"/>
    <row r="149514" ht="14.25" customHeight="1"/>
    <row r="149516" ht="14.25" customHeight="1"/>
    <row r="149518" ht="14.25" customHeight="1"/>
    <row r="149520" ht="14.25" customHeight="1"/>
    <row r="149522" ht="14.25" customHeight="1"/>
    <row r="149524" ht="14.25" customHeight="1"/>
    <row r="149526" ht="14.25" customHeight="1"/>
    <row r="149528" ht="14.25" customHeight="1"/>
    <row r="149530" ht="14.25" customHeight="1"/>
    <row r="149532" ht="14.25" customHeight="1"/>
    <row r="149534" ht="14.25" customHeight="1"/>
    <row r="149536" ht="14.25" customHeight="1"/>
    <row r="149538" ht="14.25" customHeight="1"/>
    <row r="149540" ht="14.25" customHeight="1"/>
    <row r="149542" ht="14.25" customHeight="1"/>
    <row r="149544" ht="14.25" customHeight="1"/>
    <row r="149546" ht="14.25" customHeight="1"/>
    <row r="149548" ht="14.25" customHeight="1"/>
    <row r="149550" ht="14.25" customHeight="1"/>
    <row r="149552" ht="14.25" customHeight="1"/>
    <row r="149554" ht="14.25" customHeight="1"/>
    <row r="149556" ht="14.25" customHeight="1"/>
    <row r="149558" ht="14.25" customHeight="1"/>
    <row r="149560" ht="14.25" customHeight="1"/>
    <row r="149562" ht="14.25" customHeight="1"/>
    <row r="149564" ht="14.25" customHeight="1"/>
    <row r="149566" ht="14.25" customHeight="1"/>
    <row r="149568" ht="14.25" customHeight="1"/>
    <row r="149570" ht="14.25" customHeight="1"/>
    <row r="149572" ht="14.25" customHeight="1"/>
    <row r="149574" ht="14.25" customHeight="1"/>
    <row r="149576" ht="14.25" customHeight="1"/>
    <row r="149578" ht="14.25" customHeight="1"/>
    <row r="149580" ht="14.25" customHeight="1"/>
    <row r="149582" ht="14.25" customHeight="1"/>
    <row r="149584" ht="14.25" customHeight="1"/>
    <row r="149586" ht="14.25" customHeight="1"/>
    <row r="149588" ht="14.25" customHeight="1"/>
    <row r="149590" ht="14.25" customHeight="1"/>
    <row r="149592" ht="14.25" customHeight="1"/>
    <row r="149594" ht="14.25" customHeight="1"/>
    <row r="149596" ht="14.25" customHeight="1"/>
    <row r="149598" ht="14.25" customHeight="1"/>
    <row r="149600" ht="14.25" customHeight="1"/>
    <row r="149602" ht="14.25" customHeight="1"/>
    <row r="149604" ht="14.25" customHeight="1"/>
    <row r="149606" ht="14.25" customHeight="1"/>
    <row r="149608" ht="14.25" customHeight="1"/>
    <row r="149610" ht="14.25" customHeight="1"/>
    <row r="149612" ht="14.25" customHeight="1"/>
    <row r="149614" ht="14.25" customHeight="1"/>
    <row r="149616" ht="14.25" customHeight="1"/>
    <row r="149618" ht="14.25" customHeight="1"/>
    <row r="149620" ht="14.25" customHeight="1"/>
    <row r="149622" ht="14.25" customHeight="1"/>
    <row r="149624" ht="14.25" customHeight="1"/>
    <row r="149626" ht="14.25" customHeight="1"/>
    <row r="149628" ht="14.25" customHeight="1"/>
    <row r="149630" ht="14.25" customHeight="1"/>
    <row r="149632" ht="14.25" customHeight="1"/>
    <row r="149634" ht="14.25" customHeight="1"/>
    <row r="149636" ht="14.25" customHeight="1"/>
    <row r="149638" ht="14.25" customHeight="1"/>
    <row r="149640" ht="14.25" customHeight="1"/>
    <row r="149642" ht="14.25" customHeight="1"/>
    <row r="149644" ht="14.25" customHeight="1"/>
    <row r="149646" ht="14.25" customHeight="1"/>
    <row r="149648" ht="14.25" customHeight="1"/>
    <row r="149650" ht="14.25" customHeight="1"/>
    <row r="149652" ht="14.25" customHeight="1"/>
    <row r="149654" ht="14.25" customHeight="1"/>
    <row r="149656" ht="14.25" customHeight="1"/>
    <row r="149658" ht="14.25" customHeight="1"/>
    <row r="149660" ht="14.25" customHeight="1"/>
    <row r="149662" ht="14.25" customHeight="1"/>
    <row r="149664" ht="14.25" customHeight="1"/>
    <row r="149666" ht="14.25" customHeight="1"/>
    <row r="149668" ht="14.25" customHeight="1"/>
    <row r="149670" ht="14.25" customHeight="1"/>
    <row r="149672" ht="14.25" customHeight="1"/>
    <row r="149674" ht="14.25" customHeight="1"/>
    <row r="149676" ht="14.25" customHeight="1"/>
    <row r="149678" ht="14.25" customHeight="1"/>
    <row r="149680" ht="14.25" customHeight="1"/>
    <row r="149682" ht="14.25" customHeight="1"/>
    <row r="149684" ht="14.25" customHeight="1"/>
    <row r="149686" ht="14.25" customHeight="1"/>
    <row r="149688" ht="14.25" customHeight="1"/>
    <row r="149690" ht="14.25" customHeight="1"/>
    <row r="149692" ht="14.25" customHeight="1"/>
    <row r="149694" ht="14.25" customHeight="1"/>
    <row r="149696" ht="14.25" customHeight="1"/>
    <row r="149698" ht="14.25" customHeight="1"/>
    <row r="149700" ht="14.25" customHeight="1"/>
    <row r="149702" ht="14.25" customHeight="1"/>
    <row r="149704" ht="14.25" customHeight="1"/>
    <row r="149706" ht="14.25" customHeight="1"/>
    <row r="149708" ht="14.25" customHeight="1"/>
    <row r="149710" ht="14.25" customHeight="1"/>
    <row r="149712" ht="14.25" customHeight="1"/>
    <row r="149714" ht="14.25" customHeight="1"/>
    <row r="149716" ht="14.25" customHeight="1"/>
    <row r="149718" ht="14.25" customHeight="1"/>
    <row r="149720" ht="14.25" customHeight="1"/>
    <row r="149722" ht="14.25" customHeight="1"/>
    <row r="149724" ht="14.25" customHeight="1"/>
    <row r="149726" ht="14.25" customHeight="1"/>
    <row r="149728" ht="14.25" customHeight="1"/>
    <row r="149730" ht="14.25" customHeight="1"/>
    <row r="149732" ht="14.25" customHeight="1"/>
    <row r="149734" ht="14.25" customHeight="1"/>
    <row r="149736" ht="14.25" customHeight="1"/>
    <row r="149738" ht="14.25" customHeight="1"/>
    <row r="149740" ht="14.25" customHeight="1"/>
    <row r="149742" ht="14.25" customHeight="1"/>
    <row r="149744" ht="14.25" customHeight="1"/>
    <row r="149746" ht="14.25" customHeight="1"/>
    <row r="149748" ht="14.25" customHeight="1"/>
    <row r="149750" ht="14.25" customHeight="1"/>
    <row r="149752" ht="14.25" customHeight="1"/>
    <row r="149754" ht="14.25" customHeight="1"/>
    <row r="149756" ht="14.25" customHeight="1"/>
    <row r="149758" ht="14.25" customHeight="1"/>
    <row r="149760" ht="14.25" customHeight="1"/>
    <row r="149762" ht="14.25" customHeight="1"/>
    <row r="149764" ht="14.25" customHeight="1"/>
    <row r="149766" ht="14.25" customHeight="1"/>
    <row r="149768" ht="14.25" customHeight="1"/>
    <row r="149770" ht="14.25" customHeight="1"/>
    <row r="149772" ht="14.25" customHeight="1"/>
    <row r="149774" ht="14.25" customHeight="1"/>
    <row r="149776" ht="14.25" customHeight="1"/>
    <row r="149778" ht="14.25" customHeight="1"/>
    <row r="149780" ht="14.25" customHeight="1"/>
    <row r="149782" ht="14.25" customHeight="1"/>
    <row r="149784" ht="14.25" customHeight="1"/>
    <row r="149786" ht="14.25" customHeight="1"/>
    <row r="149788" ht="14.25" customHeight="1"/>
    <row r="149790" ht="14.25" customHeight="1"/>
    <row r="149792" ht="14.25" customHeight="1"/>
    <row r="149794" ht="14.25" customHeight="1"/>
    <row r="149796" ht="14.25" customHeight="1"/>
    <row r="149798" ht="14.25" customHeight="1"/>
    <row r="149800" ht="14.25" customHeight="1"/>
    <row r="149802" ht="14.25" customHeight="1"/>
    <row r="149804" ht="14.25" customHeight="1"/>
    <row r="149806" ht="14.25" customHeight="1"/>
    <row r="149808" ht="14.25" customHeight="1"/>
    <row r="149810" ht="14.25" customHeight="1"/>
    <row r="149812" ht="14.25" customHeight="1"/>
    <row r="149814" ht="14.25" customHeight="1"/>
    <row r="149816" ht="14.25" customHeight="1"/>
    <row r="149818" ht="14.25" customHeight="1"/>
    <row r="149820" ht="14.25" customHeight="1"/>
    <row r="149822" ht="14.25" customHeight="1"/>
    <row r="149824" ht="14.25" customHeight="1"/>
    <row r="149826" ht="14.25" customHeight="1"/>
    <row r="149828" ht="14.25" customHeight="1"/>
    <row r="149830" ht="14.25" customHeight="1"/>
    <row r="149832" ht="14.25" customHeight="1"/>
    <row r="149834" ht="14.25" customHeight="1"/>
    <row r="149836" ht="14.25" customHeight="1"/>
    <row r="149838" ht="14.25" customHeight="1"/>
    <row r="149840" ht="14.25" customHeight="1"/>
    <row r="149842" ht="14.25" customHeight="1"/>
    <row r="149844" ht="14.25" customHeight="1"/>
    <row r="149846" ht="14.25" customHeight="1"/>
    <row r="149848" ht="14.25" customHeight="1"/>
    <row r="149850" ht="14.25" customHeight="1"/>
    <row r="149852" ht="14.25" customHeight="1"/>
    <row r="149854" ht="14.25" customHeight="1"/>
    <row r="149856" ht="14.25" customHeight="1"/>
    <row r="149858" ht="14.25" customHeight="1"/>
    <row r="149860" ht="14.25" customHeight="1"/>
    <row r="149862" ht="14.25" customHeight="1"/>
    <row r="149864" ht="14.25" customHeight="1"/>
    <row r="149866" ht="14.25" customHeight="1"/>
    <row r="149868" ht="14.25" customHeight="1"/>
    <row r="149870" ht="14.25" customHeight="1"/>
    <row r="149872" ht="14.25" customHeight="1"/>
    <row r="149874" ht="14.25" customHeight="1"/>
    <row r="149876" ht="14.25" customHeight="1"/>
    <row r="149878" ht="14.25" customHeight="1"/>
    <row r="149880" ht="14.25" customHeight="1"/>
    <row r="149882" ht="14.25" customHeight="1"/>
    <row r="149884" ht="14.25" customHeight="1"/>
    <row r="149886" ht="14.25" customHeight="1"/>
    <row r="149888" ht="14.25" customHeight="1"/>
    <row r="149890" ht="14.25" customHeight="1"/>
    <row r="149892" ht="14.25" customHeight="1"/>
    <row r="149894" ht="14.25" customHeight="1"/>
    <row r="149896" ht="14.25" customHeight="1"/>
    <row r="149898" ht="14.25" customHeight="1"/>
    <row r="149900" ht="14.25" customHeight="1"/>
    <row r="149902" ht="14.25" customHeight="1"/>
    <row r="149904" ht="14.25" customHeight="1"/>
    <row r="149906" ht="14.25" customHeight="1"/>
    <row r="149908" ht="14.25" customHeight="1"/>
    <row r="149910" ht="14.25" customHeight="1"/>
    <row r="149912" ht="14.25" customHeight="1"/>
    <row r="149914" ht="14.25" customHeight="1"/>
    <row r="149916" ht="14.25" customHeight="1"/>
    <row r="149918" ht="14.25" customHeight="1"/>
    <row r="149920" ht="14.25" customHeight="1"/>
    <row r="149922" ht="14.25" customHeight="1"/>
    <row r="149924" ht="14.25" customHeight="1"/>
    <row r="149926" ht="14.25" customHeight="1"/>
    <row r="149928" ht="14.25" customHeight="1"/>
    <row r="149930" ht="14.25" customHeight="1"/>
    <row r="149932" ht="14.25" customHeight="1"/>
    <row r="149934" ht="14.25" customHeight="1"/>
    <row r="149936" ht="14.25" customHeight="1"/>
    <row r="149938" ht="14.25" customHeight="1"/>
    <row r="149940" ht="14.25" customHeight="1"/>
    <row r="149942" ht="14.25" customHeight="1"/>
    <row r="149944" ht="14.25" customHeight="1"/>
    <row r="149946" ht="14.25" customHeight="1"/>
    <row r="149948" ht="14.25" customHeight="1"/>
    <row r="149950" ht="14.25" customHeight="1"/>
    <row r="149952" ht="14.25" customHeight="1"/>
    <row r="149954" ht="14.25" customHeight="1"/>
    <row r="149956" ht="14.25" customHeight="1"/>
    <row r="149958" ht="14.25" customHeight="1"/>
    <row r="149960" ht="14.25" customHeight="1"/>
    <row r="149962" ht="14.25" customHeight="1"/>
    <row r="149964" ht="14.25" customHeight="1"/>
    <row r="149966" ht="14.25" customHeight="1"/>
    <row r="149968" ht="14.25" customHeight="1"/>
    <row r="149970" ht="14.25" customHeight="1"/>
    <row r="149972" ht="14.25" customHeight="1"/>
    <row r="149974" ht="14.25" customHeight="1"/>
    <row r="149976" ht="14.25" customHeight="1"/>
    <row r="149978" ht="14.25" customHeight="1"/>
    <row r="149980" ht="14.25" customHeight="1"/>
    <row r="149982" ht="14.25" customHeight="1"/>
    <row r="149984" ht="14.25" customHeight="1"/>
    <row r="149986" ht="14.25" customHeight="1"/>
    <row r="149988" ht="14.25" customHeight="1"/>
    <row r="149990" ht="14.25" customHeight="1"/>
    <row r="149992" ht="14.25" customHeight="1"/>
    <row r="149994" ht="14.25" customHeight="1"/>
    <row r="149996" ht="14.25" customHeight="1"/>
    <row r="149998" ht="14.25" customHeight="1"/>
    <row r="150000" ht="14.25" customHeight="1"/>
    <row r="150002" ht="14.25" customHeight="1"/>
    <row r="150004" ht="14.25" customHeight="1"/>
    <row r="150006" ht="14.25" customHeight="1"/>
    <row r="150008" ht="14.25" customHeight="1"/>
    <row r="150010" ht="14.25" customHeight="1"/>
    <row r="150012" ht="14.25" customHeight="1"/>
    <row r="150014" ht="14.25" customHeight="1"/>
    <row r="150016" ht="14.25" customHeight="1"/>
    <row r="150018" ht="14.25" customHeight="1"/>
    <row r="150020" ht="14.25" customHeight="1"/>
    <row r="150022" ht="14.25" customHeight="1"/>
    <row r="150024" ht="14.25" customHeight="1"/>
    <row r="150026" ht="14.25" customHeight="1"/>
    <row r="150028" ht="14.25" customHeight="1"/>
    <row r="150030" ht="14.25" customHeight="1"/>
    <row r="150032" ht="14.25" customHeight="1"/>
    <row r="150034" ht="14.25" customHeight="1"/>
    <row r="150036" ht="14.25" customHeight="1"/>
    <row r="150038" ht="14.25" customHeight="1"/>
    <row r="150040" ht="14.25" customHeight="1"/>
    <row r="150042" ht="14.25" customHeight="1"/>
    <row r="150044" ht="14.25" customHeight="1"/>
    <row r="150046" ht="14.25" customHeight="1"/>
    <row r="150048" ht="14.25" customHeight="1"/>
    <row r="150050" ht="14.25" customHeight="1"/>
    <row r="150052" ht="14.25" customHeight="1"/>
    <row r="150054" ht="14.25" customHeight="1"/>
    <row r="150056" ht="14.25" customHeight="1"/>
    <row r="150058" ht="14.25" customHeight="1"/>
    <row r="150060" ht="14.25" customHeight="1"/>
    <row r="150062" ht="14.25" customHeight="1"/>
    <row r="150064" ht="14.25" customHeight="1"/>
    <row r="150066" ht="14.25" customHeight="1"/>
    <row r="150068" ht="14.25" customHeight="1"/>
    <row r="150070" ht="14.25" customHeight="1"/>
    <row r="150072" ht="14.25" customHeight="1"/>
    <row r="150074" ht="14.25" customHeight="1"/>
    <row r="150076" ht="14.25" customHeight="1"/>
    <row r="150078" ht="14.25" customHeight="1"/>
    <row r="150080" ht="14.25" customHeight="1"/>
    <row r="150082" ht="14.25" customHeight="1"/>
    <row r="150084" ht="14.25" customHeight="1"/>
    <row r="150086" ht="14.25" customHeight="1"/>
    <row r="150088" ht="14.25" customHeight="1"/>
    <row r="150090" ht="14.25" customHeight="1"/>
    <row r="150092" ht="14.25" customHeight="1"/>
    <row r="150094" ht="14.25" customHeight="1"/>
    <row r="150096" ht="14.25" customHeight="1"/>
    <row r="150098" ht="14.25" customHeight="1"/>
    <row r="150100" ht="14.25" customHeight="1"/>
    <row r="150102" ht="14.25" customHeight="1"/>
    <row r="150104" ht="14.25" customHeight="1"/>
    <row r="150106" ht="14.25" customHeight="1"/>
    <row r="150108" ht="14.25" customHeight="1"/>
    <row r="150110" ht="14.25" customHeight="1"/>
    <row r="150112" ht="14.25" customHeight="1"/>
    <row r="150114" ht="14.25" customHeight="1"/>
    <row r="150116" ht="14.25" customHeight="1"/>
    <row r="150118" ht="14.25" customHeight="1"/>
    <row r="150120" ht="14.25" customHeight="1"/>
    <row r="150122" ht="14.25" customHeight="1"/>
    <row r="150124" ht="14.25" customHeight="1"/>
    <row r="150126" ht="14.25" customHeight="1"/>
    <row r="150128" ht="14.25" customHeight="1"/>
    <row r="150130" ht="14.25" customHeight="1"/>
    <row r="150132" ht="14.25" customHeight="1"/>
    <row r="150134" ht="14.25" customHeight="1"/>
    <row r="150136" ht="14.25" customHeight="1"/>
    <row r="150138" ht="14.25" customHeight="1"/>
    <row r="150140" ht="14.25" customHeight="1"/>
    <row r="150142" ht="14.25" customHeight="1"/>
    <row r="150144" ht="14.25" customHeight="1"/>
    <row r="150146" ht="14.25" customHeight="1"/>
    <row r="150148" ht="14.25" customHeight="1"/>
    <row r="150150" ht="14.25" customHeight="1"/>
    <row r="150152" ht="14.25" customHeight="1"/>
    <row r="150154" ht="14.25" customHeight="1"/>
    <row r="150156" ht="14.25" customHeight="1"/>
    <row r="150158" ht="14.25" customHeight="1"/>
    <row r="150160" ht="14.25" customHeight="1"/>
    <row r="150162" ht="14.25" customHeight="1"/>
    <row r="150164" ht="14.25" customHeight="1"/>
    <row r="150166" ht="14.25" customHeight="1"/>
    <row r="150168" ht="14.25" customHeight="1"/>
    <row r="150170" ht="14.25" customHeight="1"/>
    <row r="150172" ht="14.25" customHeight="1"/>
    <row r="150174" ht="14.25" customHeight="1"/>
    <row r="150176" ht="14.25" customHeight="1"/>
    <row r="150178" ht="14.25" customHeight="1"/>
    <row r="150180" ht="14.25" customHeight="1"/>
    <row r="150182" ht="14.25" customHeight="1"/>
    <row r="150184" ht="14.25" customHeight="1"/>
    <row r="150186" ht="14.25" customHeight="1"/>
    <row r="150188" ht="14.25" customHeight="1"/>
    <row r="150190" ht="14.25" customHeight="1"/>
    <row r="150192" ht="14.25" customHeight="1"/>
    <row r="150194" ht="14.25" customHeight="1"/>
    <row r="150196" ht="14.25" customHeight="1"/>
    <row r="150198" ht="14.25" customHeight="1"/>
    <row r="150200" ht="14.25" customHeight="1"/>
    <row r="150202" ht="14.25" customHeight="1"/>
    <row r="150204" ht="14.25" customHeight="1"/>
    <row r="150206" ht="14.25" customHeight="1"/>
    <row r="150208" ht="14.25" customHeight="1"/>
    <row r="150210" ht="14.25" customHeight="1"/>
    <row r="150212" ht="14.25" customHeight="1"/>
    <row r="150214" ht="14.25" customHeight="1"/>
    <row r="150216" ht="14.25" customHeight="1"/>
    <row r="150218" ht="14.25" customHeight="1"/>
    <row r="150220" ht="14.25" customHeight="1"/>
    <row r="150222" ht="14.25" customHeight="1"/>
    <row r="150224" ht="14.25" customHeight="1"/>
    <row r="150226" ht="14.25" customHeight="1"/>
    <row r="150228" ht="14.25" customHeight="1"/>
    <row r="150230" ht="14.25" customHeight="1"/>
    <row r="150232" ht="14.25" customHeight="1"/>
    <row r="150234" ht="14.25" customHeight="1"/>
    <row r="150236" ht="14.25" customHeight="1"/>
    <row r="150238" ht="14.25" customHeight="1"/>
    <row r="150240" ht="14.25" customHeight="1"/>
    <row r="150242" ht="14.25" customHeight="1"/>
    <row r="150244" ht="14.25" customHeight="1"/>
    <row r="150246" ht="14.25" customHeight="1"/>
    <row r="150248" ht="14.25" customHeight="1"/>
    <row r="150250" ht="14.25" customHeight="1"/>
    <row r="150252" ht="14.25" customHeight="1"/>
    <row r="150254" ht="14.25" customHeight="1"/>
    <row r="150256" ht="14.25" customHeight="1"/>
    <row r="150258" ht="14.25" customHeight="1"/>
    <row r="150260" ht="14.25" customHeight="1"/>
    <row r="150262" ht="14.25" customHeight="1"/>
    <row r="150264" ht="14.25" customHeight="1"/>
    <row r="150266" ht="14.25" customHeight="1"/>
    <row r="150268" ht="14.25" customHeight="1"/>
    <row r="150270" ht="14.25" customHeight="1"/>
    <row r="150272" ht="14.25" customHeight="1"/>
    <row r="150274" ht="14.25" customHeight="1"/>
    <row r="150276" ht="14.25" customHeight="1"/>
    <row r="150278" ht="14.25" customHeight="1"/>
    <row r="150280" ht="14.25" customHeight="1"/>
    <row r="150282" ht="14.25" customHeight="1"/>
    <row r="150284" ht="14.25" customHeight="1"/>
    <row r="150286" ht="14.25" customHeight="1"/>
    <row r="150288" ht="14.25" customHeight="1"/>
    <row r="150290" ht="14.25" customHeight="1"/>
    <row r="150292" ht="14.25" customHeight="1"/>
    <row r="150294" ht="14.25" customHeight="1"/>
    <row r="150296" ht="14.25" customHeight="1"/>
    <row r="150298" ht="14.25" customHeight="1"/>
    <row r="150300" ht="14.25" customHeight="1"/>
    <row r="150302" ht="14.25" customHeight="1"/>
    <row r="150304" ht="14.25" customHeight="1"/>
    <row r="150306" ht="14.25" customHeight="1"/>
    <row r="150308" ht="14.25" customHeight="1"/>
    <row r="150310" ht="14.25" customHeight="1"/>
    <row r="150312" ht="14.25" customHeight="1"/>
    <row r="150314" ht="14.25" customHeight="1"/>
    <row r="150316" ht="14.25" customHeight="1"/>
    <row r="150318" ht="14.25" customHeight="1"/>
    <row r="150320" ht="14.25" customHeight="1"/>
    <row r="150322" ht="14.25" customHeight="1"/>
    <row r="150324" ht="14.25" customHeight="1"/>
    <row r="150326" ht="14.25" customHeight="1"/>
    <row r="150328" ht="14.25" customHeight="1"/>
    <row r="150330" ht="14.25" customHeight="1"/>
    <row r="150332" ht="14.25" customHeight="1"/>
    <row r="150334" ht="14.25" customHeight="1"/>
    <row r="150336" ht="14.25" customHeight="1"/>
    <row r="150338" ht="14.25" customHeight="1"/>
    <row r="150340" ht="14.25" customHeight="1"/>
    <row r="150342" ht="14.25" customHeight="1"/>
    <row r="150344" ht="14.25" customHeight="1"/>
    <row r="150346" ht="14.25" customHeight="1"/>
    <row r="150348" ht="14.25" customHeight="1"/>
    <row r="150350" ht="14.25" customHeight="1"/>
    <row r="150352" ht="14.25" customHeight="1"/>
    <row r="150354" ht="14.25" customHeight="1"/>
    <row r="150356" ht="14.25" customHeight="1"/>
    <row r="150358" ht="14.25" customHeight="1"/>
    <row r="150360" ht="14.25" customHeight="1"/>
    <row r="150362" ht="14.25" customHeight="1"/>
    <row r="150364" ht="14.25" customHeight="1"/>
    <row r="150366" ht="14.25" customHeight="1"/>
    <row r="150368" ht="14.25" customHeight="1"/>
    <row r="150370" ht="14.25" customHeight="1"/>
    <row r="150372" ht="14.25" customHeight="1"/>
    <row r="150374" ht="14.25" customHeight="1"/>
    <row r="150376" ht="14.25" customHeight="1"/>
    <row r="150378" ht="14.25" customHeight="1"/>
    <row r="150380" ht="14.25" customHeight="1"/>
    <row r="150382" ht="14.25" customHeight="1"/>
    <row r="150384" ht="14.25" customHeight="1"/>
    <row r="150386" ht="14.25" customHeight="1"/>
    <row r="150388" ht="14.25" customHeight="1"/>
    <row r="150390" ht="14.25" customHeight="1"/>
    <row r="150392" ht="14.25" customHeight="1"/>
    <row r="150394" ht="14.25" customHeight="1"/>
    <row r="150396" ht="14.25" customHeight="1"/>
    <row r="150398" ht="14.25" customHeight="1"/>
    <row r="150400" ht="14.25" customHeight="1"/>
    <row r="150402" ht="14.25" customHeight="1"/>
    <row r="150404" ht="14.25" customHeight="1"/>
    <row r="150406" ht="14.25" customHeight="1"/>
    <row r="150408" ht="14.25" customHeight="1"/>
    <row r="150410" ht="14.25" customHeight="1"/>
    <row r="150412" ht="14.25" customHeight="1"/>
    <row r="150414" ht="14.25" customHeight="1"/>
    <row r="150416" ht="14.25" customHeight="1"/>
    <row r="150418" ht="14.25" customHeight="1"/>
    <row r="150420" ht="14.25" customHeight="1"/>
    <row r="150422" ht="14.25" customHeight="1"/>
    <row r="150424" ht="14.25" customHeight="1"/>
    <row r="150426" ht="14.25" customHeight="1"/>
    <row r="150428" ht="14.25" customHeight="1"/>
    <row r="150430" ht="14.25" customHeight="1"/>
    <row r="150432" ht="14.25" customHeight="1"/>
    <row r="150434" ht="14.25" customHeight="1"/>
    <row r="150436" ht="14.25" customHeight="1"/>
    <row r="150438" ht="14.25" customHeight="1"/>
    <row r="150440" ht="14.25" customHeight="1"/>
    <row r="150442" ht="14.25" customHeight="1"/>
    <row r="150444" ht="14.25" customHeight="1"/>
    <row r="150446" ht="14.25" customHeight="1"/>
    <row r="150448" ht="14.25" customHeight="1"/>
    <row r="150450" ht="14.25" customHeight="1"/>
    <row r="150452" ht="14.25" customHeight="1"/>
    <row r="150454" ht="14.25" customHeight="1"/>
    <row r="150456" ht="14.25" customHeight="1"/>
    <row r="150458" ht="14.25" customHeight="1"/>
    <row r="150460" ht="14.25" customHeight="1"/>
    <row r="150462" ht="14.25" customHeight="1"/>
    <row r="150464" ht="14.25" customHeight="1"/>
    <row r="150466" ht="14.25" customHeight="1"/>
    <row r="150468" ht="14.25" customHeight="1"/>
    <row r="150470" ht="14.25" customHeight="1"/>
    <row r="150472" ht="14.25" customHeight="1"/>
    <row r="150474" ht="14.25" customHeight="1"/>
    <row r="150476" ht="14.25" customHeight="1"/>
    <row r="150478" ht="14.25" customHeight="1"/>
    <row r="150480" ht="14.25" customHeight="1"/>
    <row r="150482" ht="14.25" customHeight="1"/>
    <row r="150484" ht="14.25" customHeight="1"/>
    <row r="150486" ht="14.25" customHeight="1"/>
    <row r="150488" ht="14.25" customHeight="1"/>
    <row r="150490" ht="14.25" customHeight="1"/>
    <row r="150492" ht="14.25" customHeight="1"/>
    <row r="150494" ht="14.25" customHeight="1"/>
    <row r="150496" ht="14.25" customHeight="1"/>
    <row r="150498" ht="14.25" customHeight="1"/>
    <row r="150500" ht="14.25" customHeight="1"/>
    <row r="150502" ht="14.25" customHeight="1"/>
    <row r="150504" ht="14.25" customHeight="1"/>
    <row r="150506" ht="14.25" customHeight="1"/>
    <row r="150508" ht="14.25" customHeight="1"/>
    <row r="150510" ht="14.25" customHeight="1"/>
    <row r="150512" ht="14.25" customHeight="1"/>
    <row r="150514" ht="14.25" customHeight="1"/>
    <row r="150516" ht="14.25" customHeight="1"/>
    <row r="150518" ht="14.25" customHeight="1"/>
    <row r="150520" ht="14.25" customHeight="1"/>
    <row r="150522" ht="14.25" customHeight="1"/>
    <row r="150524" ht="14.25" customHeight="1"/>
    <row r="150526" ht="14.25" customHeight="1"/>
    <row r="150528" ht="14.25" customHeight="1"/>
    <row r="150530" ht="14.25" customHeight="1"/>
    <row r="150532" ht="14.25" customHeight="1"/>
    <row r="150534" ht="14.25" customHeight="1"/>
    <row r="150536" ht="14.25" customHeight="1"/>
    <row r="150538" ht="14.25" customHeight="1"/>
    <row r="150540" ht="14.25" customHeight="1"/>
    <row r="150542" ht="14.25" customHeight="1"/>
    <row r="150544" ht="14.25" customHeight="1"/>
    <row r="150546" ht="14.25" customHeight="1"/>
    <row r="150548" ht="14.25" customHeight="1"/>
    <row r="150550" ht="14.25" customHeight="1"/>
    <row r="150552" ht="14.25" customHeight="1"/>
    <row r="150554" ht="14.25" customHeight="1"/>
    <row r="150556" ht="14.25" customHeight="1"/>
    <row r="150558" ht="14.25" customHeight="1"/>
    <row r="150560" ht="14.25" customHeight="1"/>
    <row r="150562" ht="14.25" customHeight="1"/>
    <row r="150564" ht="14.25" customHeight="1"/>
    <row r="150566" ht="14.25" customHeight="1"/>
    <row r="150568" ht="14.25" customHeight="1"/>
    <row r="150570" ht="14.25" customHeight="1"/>
    <row r="150572" ht="14.25" customHeight="1"/>
    <row r="150574" ht="14.25" customHeight="1"/>
    <row r="150576" ht="14.25" customHeight="1"/>
    <row r="150578" ht="14.25" customHeight="1"/>
    <row r="150580" ht="14.25" customHeight="1"/>
    <row r="150582" ht="14.25" customHeight="1"/>
    <row r="150584" ht="14.25" customHeight="1"/>
    <row r="150586" ht="14.25" customHeight="1"/>
    <row r="150588" ht="14.25" customHeight="1"/>
    <row r="150590" ht="14.25" customHeight="1"/>
    <row r="150592" ht="14.25" customHeight="1"/>
    <row r="150594" ht="14.25" customHeight="1"/>
    <row r="150596" ht="14.25" customHeight="1"/>
    <row r="150598" ht="14.25" customHeight="1"/>
    <row r="150600" ht="14.25" customHeight="1"/>
    <row r="150602" ht="14.25" customHeight="1"/>
    <row r="150604" ht="14.25" customHeight="1"/>
    <row r="150606" ht="14.25" customHeight="1"/>
    <row r="150608" ht="14.25" customHeight="1"/>
    <row r="150610" ht="14.25" customHeight="1"/>
    <row r="150612" ht="14.25" customHeight="1"/>
    <row r="150614" ht="14.25" customHeight="1"/>
    <row r="150616" ht="14.25" customHeight="1"/>
    <row r="150618" ht="14.25" customHeight="1"/>
    <row r="150620" ht="14.25" customHeight="1"/>
    <row r="150622" ht="14.25" customHeight="1"/>
    <row r="150624" ht="14.25" customHeight="1"/>
    <row r="150626" ht="14.25" customHeight="1"/>
    <row r="150628" ht="14.25" customHeight="1"/>
    <row r="150630" ht="14.25" customHeight="1"/>
    <row r="150632" ht="14.25" customHeight="1"/>
    <row r="150634" ht="14.25" customHeight="1"/>
    <row r="150636" ht="14.25" customHeight="1"/>
    <row r="150638" ht="14.25" customHeight="1"/>
    <row r="150640" ht="14.25" customHeight="1"/>
    <row r="150642" ht="14.25" customHeight="1"/>
    <row r="150644" ht="14.25" customHeight="1"/>
    <row r="150646" ht="14.25" customHeight="1"/>
    <row r="150648" ht="14.25" customHeight="1"/>
    <row r="150650" ht="14.25" customHeight="1"/>
    <row r="150652" ht="14.25" customHeight="1"/>
    <row r="150654" ht="14.25" customHeight="1"/>
    <row r="150656" ht="14.25" customHeight="1"/>
    <row r="150658" ht="14.25" customHeight="1"/>
    <row r="150660" ht="14.25" customHeight="1"/>
    <row r="150662" ht="14.25" customHeight="1"/>
    <row r="150664" ht="14.25" customHeight="1"/>
    <row r="150666" ht="14.25" customHeight="1"/>
    <row r="150668" ht="14.25" customHeight="1"/>
    <row r="150670" ht="14.25" customHeight="1"/>
    <row r="150672" ht="14.25" customHeight="1"/>
    <row r="150674" ht="14.25" customHeight="1"/>
    <row r="150676" ht="14.25" customHeight="1"/>
    <row r="150678" ht="14.25" customHeight="1"/>
    <row r="150680" ht="14.25" customHeight="1"/>
    <row r="150682" ht="14.25" customHeight="1"/>
    <row r="150684" ht="14.25" customHeight="1"/>
    <row r="150686" ht="14.25" customHeight="1"/>
    <row r="150688" ht="14.25" customHeight="1"/>
    <row r="150690" ht="14.25" customHeight="1"/>
    <row r="150692" ht="14.25" customHeight="1"/>
    <row r="150694" ht="14.25" customHeight="1"/>
    <row r="150696" ht="14.25" customHeight="1"/>
    <row r="150698" ht="14.25" customHeight="1"/>
    <row r="150700" ht="14.25" customHeight="1"/>
    <row r="150702" ht="14.25" customHeight="1"/>
    <row r="150704" ht="14.25" customHeight="1"/>
    <row r="150706" ht="14.25" customHeight="1"/>
    <row r="150708" ht="14.25" customHeight="1"/>
    <row r="150710" ht="14.25" customHeight="1"/>
    <row r="150712" ht="14.25" customHeight="1"/>
    <row r="150714" ht="14.25" customHeight="1"/>
    <row r="150716" ht="14.25" customHeight="1"/>
    <row r="150718" ht="14.25" customHeight="1"/>
    <row r="150720" ht="14.25" customHeight="1"/>
    <row r="150722" ht="14.25" customHeight="1"/>
    <row r="150724" ht="14.25" customHeight="1"/>
    <row r="150726" ht="14.25" customHeight="1"/>
    <row r="150728" ht="14.25" customHeight="1"/>
    <row r="150730" ht="14.25" customHeight="1"/>
    <row r="150732" ht="14.25" customHeight="1"/>
    <row r="150734" ht="14.25" customHeight="1"/>
    <row r="150736" ht="14.25" customHeight="1"/>
    <row r="150738" ht="14.25" customHeight="1"/>
    <row r="150740" ht="14.25" customHeight="1"/>
    <row r="150742" ht="14.25" customHeight="1"/>
    <row r="150744" ht="14.25" customHeight="1"/>
    <row r="150746" ht="14.25" customHeight="1"/>
    <row r="150748" ht="14.25" customHeight="1"/>
    <row r="150750" ht="14.25" customHeight="1"/>
    <row r="150752" ht="14.25" customHeight="1"/>
    <row r="150754" ht="14.25" customHeight="1"/>
    <row r="150756" ht="14.25" customHeight="1"/>
    <row r="150758" ht="14.25" customHeight="1"/>
    <row r="150760" ht="14.25" customHeight="1"/>
    <row r="150762" ht="14.25" customHeight="1"/>
    <row r="150764" ht="14.25" customHeight="1"/>
    <row r="150766" ht="14.25" customHeight="1"/>
    <row r="150768" ht="14.25" customHeight="1"/>
    <row r="150770" ht="14.25" customHeight="1"/>
    <row r="150772" ht="14.25" customHeight="1"/>
    <row r="150774" ht="14.25" customHeight="1"/>
    <row r="150776" ht="14.25" customHeight="1"/>
    <row r="150778" ht="14.25" customHeight="1"/>
    <row r="150780" ht="14.25" customHeight="1"/>
    <row r="150782" ht="14.25" customHeight="1"/>
    <row r="150784" ht="14.25" customHeight="1"/>
    <row r="150786" ht="14.25" customHeight="1"/>
    <row r="150788" ht="14.25" customHeight="1"/>
    <row r="150790" ht="14.25" customHeight="1"/>
    <row r="150792" ht="14.25" customHeight="1"/>
    <row r="150794" ht="14.25" customHeight="1"/>
    <row r="150796" ht="14.25" customHeight="1"/>
    <row r="150798" ht="14.25" customHeight="1"/>
    <row r="150800" ht="14.25" customHeight="1"/>
    <row r="150802" ht="14.25" customHeight="1"/>
    <row r="150804" ht="14.25" customHeight="1"/>
    <row r="150806" ht="14.25" customHeight="1"/>
    <row r="150808" ht="14.25" customHeight="1"/>
    <row r="150810" ht="14.25" customHeight="1"/>
    <row r="150812" ht="14.25" customHeight="1"/>
    <row r="150814" ht="14.25" customHeight="1"/>
    <row r="150816" ht="14.25" customHeight="1"/>
    <row r="150818" ht="14.25" customHeight="1"/>
    <row r="150820" ht="14.25" customHeight="1"/>
    <row r="150822" ht="14.25" customHeight="1"/>
    <row r="150824" ht="14.25" customHeight="1"/>
    <row r="150826" ht="14.25" customHeight="1"/>
    <row r="150828" ht="14.25" customHeight="1"/>
    <row r="150830" ht="14.25" customHeight="1"/>
    <row r="150832" ht="14.25" customHeight="1"/>
    <row r="150834" ht="14.25" customHeight="1"/>
    <row r="150836" ht="14.25" customHeight="1"/>
    <row r="150838" ht="14.25" customHeight="1"/>
    <row r="150840" ht="14.25" customHeight="1"/>
    <row r="150842" ht="14.25" customHeight="1"/>
    <row r="150844" ht="14.25" customHeight="1"/>
    <row r="150846" ht="14.25" customHeight="1"/>
    <row r="150848" ht="14.25" customHeight="1"/>
    <row r="150850" ht="14.25" customHeight="1"/>
    <row r="150852" ht="14.25" customHeight="1"/>
    <row r="150854" ht="14.25" customHeight="1"/>
    <row r="150856" ht="14.25" customHeight="1"/>
    <row r="150858" ht="14.25" customHeight="1"/>
    <row r="150860" ht="14.25" customHeight="1"/>
    <row r="150862" ht="14.25" customHeight="1"/>
    <row r="150864" ht="14.25" customHeight="1"/>
    <row r="150866" ht="14.25" customHeight="1"/>
    <row r="150868" ht="14.25" customHeight="1"/>
    <row r="150870" ht="14.25" customHeight="1"/>
    <row r="150872" ht="14.25" customHeight="1"/>
    <row r="150874" ht="14.25" customHeight="1"/>
    <row r="150876" ht="14.25" customHeight="1"/>
    <row r="150878" ht="14.25" customHeight="1"/>
    <row r="150880" ht="14.25" customHeight="1"/>
    <row r="150882" ht="14.25" customHeight="1"/>
    <row r="150884" ht="14.25" customHeight="1"/>
    <row r="150886" ht="14.25" customHeight="1"/>
    <row r="150888" ht="14.25" customHeight="1"/>
    <row r="150890" ht="14.25" customHeight="1"/>
    <row r="150892" ht="14.25" customHeight="1"/>
    <row r="150894" ht="14.25" customHeight="1"/>
    <row r="150896" ht="14.25" customHeight="1"/>
    <row r="150898" ht="14.25" customHeight="1"/>
    <row r="150900" ht="14.25" customHeight="1"/>
    <row r="150902" ht="14.25" customHeight="1"/>
    <row r="150904" ht="14.25" customHeight="1"/>
    <row r="150906" ht="14.25" customHeight="1"/>
    <row r="150908" ht="14.25" customHeight="1"/>
    <row r="150910" ht="14.25" customHeight="1"/>
    <row r="150912" ht="14.25" customHeight="1"/>
    <row r="150914" ht="14.25" customHeight="1"/>
    <row r="150916" ht="14.25" customHeight="1"/>
    <row r="150918" ht="14.25" customHeight="1"/>
    <row r="150920" ht="14.25" customHeight="1"/>
    <row r="150922" ht="14.25" customHeight="1"/>
    <row r="150924" ht="14.25" customHeight="1"/>
    <row r="150926" ht="14.25" customHeight="1"/>
    <row r="150928" ht="14.25" customHeight="1"/>
    <row r="150930" ht="14.25" customHeight="1"/>
    <row r="150932" ht="14.25" customHeight="1"/>
    <row r="150934" ht="14.25" customHeight="1"/>
    <row r="150936" ht="14.25" customHeight="1"/>
    <row r="150938" ht="14.25" customHeight="1"/>
    <row r="150940" ht="14.25" customHeight="1"/>
    <row r="150942" ht="14.25" customHeight="1"/>
    <row r="150944" ht="14.25" customHeight="1"/>
    <row r="150946" ht="14.25" customHeight="1"/>
    <row r="150948" ht="14.25" customHeight="1"/>
    <row r="150950" ht="14.25" customHeight="1"/>
    <row r="150952" ht="14.25" customHeight="1"/>
    <row r="150954" ht="14.25" customHeight="1"/>
    <row r="150956" ht="14.25" customHeight="1"/>
    <row r="150958" ht="14.25" customHeight="1"/>
    <row r="150960" ht="14.25" customHeight="1"/>
    <row r="150962" ht="14.25" customHeight="1"/>
    <row r="150964" ht="14.25" customHeight="1"/>
    <row r="150966" ht="14.25" customHeight="1"/>
    <row r="150968" ht="14.25" customHeight="1"/>
    <row r="150970" ht="14.25" customHeight="1"/>
    <row r="150972" ht="14.25" customHeight="1"/>
    <row r="150974" ht="14.25" customHeight="1"/>
    <row r="150976" ht="14.25" customHeight="1"/>
    <row r="150978" ht="14.25" customHeight="1"/>
    <row r="150980" ht="14.25" customHeight="1"/>
    <row r="150982" ht="14.25" customHeight="1"/>
    <row r="150984" ht="14.25" customHeight="1"/>
    <row r="150986" ht="14.25" customHeight="1"/>
    <row r="150988" ht="14.25" customHeight="1"/>
    <row r="150990" ht="14.25" customHeight="1"/>
    <row r="150992" ht="14.25" customHeight="1"/>
    <row r="150994" ht="14.25" customHeight="1"/>
    <row r="150996" ht="14.25" customHeight="1"/>
    <row r="150998" ht="14.25" customHeight="1"/>
    <row r="151000" ht="14.25" customHeight="1"/>
    <row r="151002" ht="14.25" customHeight="1"/>
    <row r="151004" ht="14.25" customHeight="1"/>
    <row r="151006" ht="14.25" customHeight="1"/>
    <row r="151008" ht="14.25" customHeight="1"/>
    <row r="151010" ht="14.25" customHeight="1"/>
    <row r="151012" ht="14.25" customHeight="1"/>
    <row r="151014" ht="14.25" customHeight="1"/>
    <row r="151016" ht="14.25" customHeight="1"/>
    <row r="151018" ht="14.25" customHeight="1"/>
    <row r="151020" ht="14.25" customHeight="1"/>
    <row r="151022" ht="14.25" customHeight="1"/>
    <row r="151024" ht="14.25" customHeight="1"/>
    <row r="151026" ht="14.25" customHeight="1"/>
    <row r="151028" ht="14.25" customHeight="1"/>
    <row r="151030" ht="14.25" customHeight="1"/>
    <row r="151032" ht="14.25" customHeight="1"/>
    <row r="151034" ht="14.25" customHeight="1"/>
    <row r="151036" ht="14.25" customHeight="1"/>
    <row r="151038" ht="14.25" customHeight="1"/>
    <row r="151040" ht="14.25" customHeight="1"/>
    <row r="151042" ht="14.25" customHeight="1"/>
    <row r="151044" ht="14.25" customHeight="1"/>
    <row r="151046" ht="14.25" customHeight="1"/>
    <row r="151048" ht="14.25" customHeight="1"/>
    <row r="151050" ht="14.25" customHeight="1"/>
    <row r="151052" ht="14.25" customHeight="1"/>
    <row r="151054" ht="14.25" customHeight="1"/>
    <row r="151056" ht="14.25" customHeight="1"/>
    <row r="151058" ht="14.25" customHeight="1"/>
    <row r="151060" ht="14.25" customHeight="1"/>
    <row r="151062" ht="14.25" customHeight="1"/>
    <row r="151064" ht="14.25" customHeight="1"/>
    <row r="151066" ht="14.25" customHeight="1"/>
    <row r="151068" ht="14.25" customHeight="1"/>
    <row r="151070" ht="14.25" customHeight="1"/>
    <row r="151072" ht="14.25" customHeight="1"/>
    <row r="151074" ht="14.25" customHeight="1"/>
    <row r="151076" ht="14.25" customHeight="1"/>
    <row r="151078" ht="14.25" customHeight="1"/>
    <row r="151080" ht="14.25" customHeight="1"/>
    <row r="151082" ht="14.25" customHeight="1"/>
    <row r="151084" ht="14.25" customHeight="1"/>
    <row r="151086" ht="14.25" customHeight="1"/>
    <row r="151088" ht="14.25" customHeight="1"/>
    <row r="151090" ht="14.25" customHeight="1"/>
    <row r="151092" ht="14.25" customHeight="1"/>
    <row r="151094" ht="14.25" customHeight="1"/>
    <row r="151096" ht="14.25" customHeight="1"/>
    <row r="151098" ht="14.25" customHeight="1"/>
    <row r="151100" ht="14.25" customHeight="1"/>
    <row r="151102" ht="14.25" customHeight="1"/>
    <row r="151104" ht="14.25" customHeight="1"/>
    <row r="151106" ht="14.25" customHeight="1"/>
    <row r="151108" ht="14.25" customHeight="1"/>
    <row r="151110" ht="14.25" customHeight="1"/>
    <row r="151112" ht="14.25" customHeight="1"/>
    <row r="151114" ht="14.25" customHeight="1"/>
    <row r="151116" ht="14.25" customHeight="1"/>
    <row r="151118" ht="14.25" customHeight="1"/>
    <row r="151120" ht="14.25" customHeight="1"/>
    <row r="151122" ht="14.25" customHeight="1"/>
    <row r="151124" ht="14.25" customHeight="1"/>
    <row r="151126" ht="14.25" customHeight="1"/>
    <row r="151128" ht="14.25" customHeight="1"/>
    <row r="151130" ht="14.25" customHeight="1"/>
    <row r="151132" ht="14.25" customHeight="1"/>
    <row r="151134" ht="14.25" customHeight="1"/>
    <row r="151136" ht="14.25" customHeight="1"/>
    <row r="151138" ht="14.25" customHeight="1"/>
    <row r="151140" ht="14.25" customHeight="1"/>
    <row r="151142" ht="14.25" customHeight="1"/>
    <row r="151144" ht="14.25" customHeight="1"/>
    <row r="151146" ht="14.25" customHeight="1"/>
    <row r="151148" ht="14.25" customHeight="1"/>
    <row r="151150" ht="14.25" customHeight="1"/>
    <row r="151152" ht="14.25" customHeight="1"/>
    <row r="151154" ht="14.25" customHeight="1"/>
    <row r="151156" ht="14.25" customHeight="1"/>
    <row r="151158" ht="14.25" customHeight="1"/>
    <row r="151160" ht="14.25" customHeight="1"/>
    <row r="151162" ht="14.25" customHeight="1"/>
    <row r="151164" ht="14.25" customHeight="1"/>
    <row r="151166" ht="14.25" customHeight="1"/>
    <row r="151168" ht="14.25" customHeight="1"/>
    <row r="151170" ht="14.25" customHeight="1"/>
    <row r="151172" ht="14.25" customHeight="1"/>
    <row r="151174" ht="14.25" customHeight="1"/>
    <row r="151176" ht="14.25" customHeight="1"/>
    <row r="151178" ht="14.25" customHeight="1"/>
    <row r="151180" ht="14.25" customHeight="1"/>
    <row r="151182" ht="14.25" customHeight="1"/>
    <row r="151184" ht="14.25" customHeight="1"/>
    <row r="151186" ht="14.25" customHeight="1"/>
    <row r="151188" ht="14.25" customHeight="1"/>
    <row r="151190" ht="14.25" customHeight="1"/>
    <row r="151192" ht="14.25" customHeight="1"/>
    <row r="151194" ht="14.25" customHeight="1"/>
    <row r="151196" ht="14.25" customHeight="1"/>
    <row r="151198" ht="14.25" customHeight="1"/>
    <row r="151200" ht="14.25" customHeight="1"/>
    <row r="151202" ht="14.25" customHeight="1"/>
    <row r="151204" ht="14.25" customHeight="1"/>
    <row r="151206" ht="14.25" customHeight="1"/>
    <row r="151208" ht="14.25" customHeight="1"/>
    <row r="151210" ht="14.25" customHeight="1"/>
    <row r="151212" ht="14.25" customHeight="1"/>
    <row r="151214" ht="14.25" customHeight="1"/>
    <row r="151216" ht="14.25" customHeight="1"/>
    <row r="151218" ht="14.25" customHeight="1"/>
    <row r="151220" ht="14.25" customHeight="1"/>
    <row r="151222" ht="14.25" customHeight="1"/>
    <row r="151224" ht="14.25" customHeight="1"/>
    <row r="151226" ht="14.25" customHeight="1"/>
    <row r="151228" ht="14.25" customHeight="1"/>
    <row r="151230" ht="14.25" customHeight="1"/>
    <row r="151232" ht="14.25" customHeight="1"/>
    <row r="151234" ht="14.25" customHeight="1"/>
    <row r="151236" ht="14.25" customHeight="1"/>
    <row r="151238" ht="14.25" customHeight="1"/>
    <row r="151240" ht="14.25" customHeight="1"/>
    <row r="151242" ht="14.25" customHeight="1"/>
    <row r="151244" ht="14.25" customHeight="1"/>
    <row r="151246" ht="14.25" customHeight="1"/>
    <row r="151248" ht="14.25" customHeight="1"/>
    <row r="151250" ht="14.25" customHeight="1"/>
    <row r="151252" ht="14.25" customHeight="1"/>
    <row r="151254" ht="14.25" customHeight="1"/>
    <row r="151256" ht="14.25" customHeight="1"/>
    <row r="151258" ht="14.25" customHeight="1"/>
    <row r="151260" ht="14.25" customHeight="1"/>
    <row r="151262" ht="14.25" customHeight="1"/>
    <row r="151264" ht="14.25" customHeight="1"/>
    <row r="151266" ht="14.25" customHeight="1"/>
    <row r="151268" ht="14.25" customHeight="1"/>
    <row r="151270" ht="14.25" customHeight="1"/>
    <row r="151272" ht="14.25" customHeight="1"/>
    <row r="151274" ht="14.25" customHeight="1"/>
    <row r="151276" ht="14.25" customHeight="1"/>
    <row r="151278" ht="14.25" customHeight="1"/>
    <row r="151280" ht="14.25" customHeight="1"/>
    <row r="151282" ht="14.25" customHeight="1"/>
    <row r="151284" ht="14.25" customHeight="1"/>
    <row r="151286" ht="14.25" customHeight="1"/>
    <row r="151288" ht="14.25" customHeight="1"/>
    <row r="151290" ht="14.25" customHeight="1"/>
    <row r="151292" ht="14.25" customHeight="1"/>
    <row r="151294" ht="14.25" customHeight="1"/>
    <row r="151296" ht="14.25" customHeight="1"/>
    <row r="151298" ht="14.25" customHeight="1"/>
    <row r="151300" ht="14.25" customHeight="1"/>
    <row r="151302" ht="14.25" customHeight="1"/>
    <row r="151304" ht="14.25" customHeight="1"/>
    <row r="151306" ht="14.25" customHeight="1"/>
    <row r="151308" ht="14.25" customHeight="1"/>
    <row r="151310" ht="14.25" customHeight="1"/>
    <row r="151312" ht="14.25" customHeight="1"/>
    <row r="151314" ht="14.25" customHeight="1"/>
    <row r="151316" ht="14.25" customHeight="1"/>
    <row r="151318" ht="14.25" customHeight="1"/>
    <row r="151320" ht="14.25" customHeight="1"/>
    <row r="151322" ht="14.25" customHeight="1"/>
    <row r="151324" ht="14.25" customHeight="1"/>
    <row r="151326" ht="14.25" customHeight="1"/>
    <row r="151328" ht="14.25" customHeight="1"/>
    <row r="151330" ht="14.25" customHeight="1"/>
    <row r="151332" ht="14.25" customHeight="1"/>
    <row r="151334" ht="14.25" customHeight="1"/>
    <row r="151336" ht="14.25" customHeight="1"/>
    <row r="151338" ht="14.25" customHeight="1"/>
    <row r="151340" ht="14.25" customHeight="1"/>
    <row r="151342" ht="14.25" customHeight="1"/>
    <row r="151344" ht="14.25" customHeight="1"/>
    <row r="151346" ht="14.25" customHeight="1"/>
    <row r="151348" ht="14.25" customHeight="1"/>
    <row r="151350" ht="14.25" customHeight="1"/>
    <row r="151352" ht="14.25" customHeight="1"/>
    <row r="151354" ht="14.25" customHeight="1"/>
    <row r="151356" ht="14.25" customHeight="1"/>
    <row r="151358" ht="14.25" customHeight="1"/>
    <row r="151360" ht="14.25" customHeight="1"/>
    <row r="151362" ht="14.25" customHeight="1"/>
    <row r="151364" ht="14.25" customHeight="1"/>
    <row r="151366" ht="14.25" customHeight="1"/>
    <row r="151368" ht="14.25" customHeight="1"/>
    <row r="151370" ht="14.25" customHeight="1"/>
    <row r="151372" ht="14.25" customHeight="1"/>
    <row r="151374" ht="14.25" customHeight="1"/>
    <row r="151376" ht="14.25" customHeight="1"/>
    <row r="151378" ht="14.25" customHeight="1"/>
    <row r="151380" ht="14.25" customHeight="1"/>
    <row r="151382" ht="14.25" customHeight="1"/>
    <row r="151384" ht="14.25" customHeight="1"/>
    <row r="151386" ht="14.25" customHeight="1"/>
    <row r="151388" ht="14.25" customHeight="1"/>
    <row r="151390" ht="14.25" customHeight="1"/>
    <row r="151392" ht="14.25" customHeight="1"/>
    <row r="151394" ht="14.25" customHeight="1"/>
    <row r="151396" ht="14.25" customHeight="1"/>
    <row r="151398" ht="14.25" customHeight="1"/>
    <row r="151400" ht="14.25" customHeight="1"/>
    <row r="151402" ht="14.25" customHeight="1"/>
    <row r="151404" ht="14.25" customHeight="1"/>
    <row r="151406" ht="14.25" customHeight="1"/>
    <row r="151408" ht="14.25" customHeight="1"/>
    <row r="151410" ht="14.25" customHeight="1"/>
    <row r="151412" ht="14.25" customHeight="1"/>
    <row r="151414" ht="14.25" customHeight="1"/>
    <row r="151416" ht="14.25" customHeight="1"/>
    <row r="151418" ht="14.25" customHeight="1"/>
    <row r="151420" ht="14.25" customHeight="1"/>
    <row r="151422" ht="14.25" customHeight="1"/>
    <row r="151424" ht="14.25" customHeight="1"/>
    <row r="151426" ht="14.25" customHeight="1"/>
    <row r="151428" ht="14.25" customHeight="1"/>
    <row r="151430" ht="14.25" customHeight="1"/>
    <row r="151432" ht="14.25" customHeight="1"/>
    <row r="151434" ht="14.25" customHeight="1"/>
    <row r="151436" ht="14.25" customHeight="1"/>
    <row r="151438" ht="14.25" customHeight="1"/>
    <row r="151440" ht="14.25" customHeight="1"/>
    <row r="151442" ht="14.25" customHeight="1"/>
    <row r="151444" ht="14.25" customHeight="1"/>
    <row r="151446" ht="14.25" customHeight="1"/>
    <row r="151448" ht="14.25" customHeight="1"/>
    <row r="151450" ht="14.25" customHeight="1"/>
    <row r="151452" ht="14.25" customHeight="1"/>
    <row r="151454" ht="14.25" customHeight="1"/>
    <row r="151456" ht="14.25" customHeight="1"/>
    <row r="151458" ht="14.25" customHeight="1"/>
    <row r="151460" ht="14.25" customHeight="1"/>
    <row r="151462" ht="14.25" customHeight="1"/>
    <row r="151464" ht="14.25" customHeight="1"/>
    <row r="151466" ht="14.25" customHeight="1"/>
    <row r="151468" ht="14.25" customHeight="1"/>
    <row r="151470" ht="14.25" customHeight="1"/>
    <row r="151472" ht="14.25" customHeight="1"/>
    <row r="151474" ht="14.25" customHeight="1"/>
    <row r="151476" ht="14.25" customHeight="1"/>
    <row r="151478" ht="14.25" customHeight="1"/>
    <row r="151480" ht="14.25" customHeight="1"/>
    <row r="151482" ht="14.25" customHeight="1"/>
    <row r="151484" ht="14.25" customHeight="1"/>
    <row r="151486" ht="14.25" customHeight="1"/>
    <row r="151488" ht="14.25" customHeight="1"/>
    <row r="151490" ht="14.25" customHeight="1"/>
    <row r="151492" ht="14.25" customHeight="1"/>
    <row r="151494" ht="14.25" customHeight="1"/>
    <row r="151496" ht="14.25" customHeight="1"/>
    <row r="151498" ht="14.25" customHeight="1"/>
    <row r="151500" ht="14.25" customHeight="1"/>
    <row r="151502" ht="14.25" customHeight="1"/>
    <row r="151504" ht="14.25" customHeight="1"/>
    <row r="151506" ht="14.25" customHeight="1"/>
    <row r="151508" ht="14.25" customHeight="1"/>
    <row r="151510" ht="14.25" customHeight="1"/>
    <row r="151512" ht="14.25" customHeight="1"/>
    <row r="151514" ht="14.25" customHeight="1"/>
    <row r="151516" ht="14.25" customHeight="1"/>
    <row r="151518" ht="14.25" customHeight="1"/>
    <row r="151520" ht="14.25" customHeight="1"/>
    <row r="151522" ht="14.25" customHeight="1"/>
    <row r="151524" ht="14.25" customHeight="1"/>
    <row r="151526" ht="14.25" customHeight="1"/>
    <row r="151528" ht="14.25" customHeight="1"/>
    <row r="151530" ht="14.25" customHeight="1"/>
    <row r="151532" ht="14.25" customHeight="1"/>
    <row r="151534" ht="14.25" customHeight="1"/>
    <row r="151536" ht="14.25" customHeight="1"/>
    <row r="151538" ht="14.25" customHeight="1"/>
    <row r="151540" ht="14.25" customHeight="1"/>
    <row r="151542" ht="14.25" customHeight="1"/>
    <row r="151544" ht="14.25" customHeight="1"/>
    <row r="151546" ht="14.25" customHeight="1"/>
    <row r="151548" ht="14.25" customHeight="1"/>
    <row r="151550" ht="14.25" customHeight="1"/>
    <row r="151552" ht="14.25" customHeight="1"/>
    <row r="151554" ht="14.25" customHeight="1"/>
    <row r="151556" ht="14.25" customHeight="1"/>
    <row r="151558" ht="14.25" customHeight="1"/>
    <row r="151560" ht="14.25" customHeight="1"/>
    <row r="151562" ht="14.25" customHeight="1"/>
    <row r="151564" ht="14.25" customHeight="1"/>
    <row r="151566" ht="14.25" customHeight="1"/>
    <row r="151568" ht="14.25" customHeight="1"/>
    <row r="151570" ht="14.25" customHeight="1"/>
    <row r="151572" ht="14.25" customHeight="1"/>
    <row r="151574" ht="14.25" customHeight="1"/>
    <row r="151576" ht="14.25" customHeight="1"/>
    <row r="151578" ht="14.25" customHeight="1"/>
    <row r="151580" ht="14.25" customHeight="1"/>
    <row r="151582" ht="14.25" customHeight="1"/>
    <row r="151584" ht="14.25" customHeight="1"/>
    <row r="151586" ht="14.25" customHeight="1"/>
    <row r="151588" ht="14.25" customHeight="1"/>
    <row r="151590" ht="14.25" customHeight="1"/>
    <row r="151592" ht="14.25" customHeight="1"/>
    <row r="151594" ht="14.25" customHeight="1"/>
    <row r="151596" ht="14.25" customHeight="1"/>
    <row r="151598" ht="14.25" customHeight="1"/>
    <row r="151600" ht="14.25" customHeight="1"/>
    <row r="151602" ht="14.25" customHeight="1"/>
    <row r="151604" ht="14.25" customHeight="1"/>
    <row r="151606" ht="14.25" customHeight="1"/>
    <row r="151608" ht="14.25" customHeight="1"/>
    <row r="151610" ht="14.25" customHeight="1"/>
    <row r="151612" ht="14.25" customHeight="1"/>
    <row r="151614" ht="14.25" customHeight="1"/>
    <row r="151616" ht="14.25" customHeight="1"/>
    <row r="151618" ht="14.25" customHeight="1"/>
    <row r="151620" ht="14.25" customHeight="1"/>
    <row r="151622" ht="14.25" customHeight="1"/>
    <row r="151624" ht="14.25" customHeight="1"/>
    <row r="151626" ht="14.25" customHeight="1"/>
    <row r="151628" ht="14.25" customHeight="1"/>
    <row r="151630" ht="14.25" customHeight="1"/>
    <row r="151632" ht="14.25" customHeight="1"/>
    <row r="151634" ht="14.25" customHeight="1"/>
    <row r="151636" ht="14.25" customHeight="1"/>
    <row r="151638" ht="14.25" customHeight="1"/>
    <row r="151640" ht="14.25" customHeight="1"/>
    <row r="151642" ht="14.25" customHeight="1"/>
    <row r="151644" ht="14.25" customHeight="1"/>
    <row r="151646" ht="14.25" customHeight="1"/>
    <row r="151648" ht="14.25" customHeight="1"/>
    <row r="151650" ht="14.25" customHeight="1"/>
    <row r="151652" ht="14.25" customHeight="1"/>
    <row r="151654" ht="14.25" customHeight="1"/>
    <row r="151656" ht="14.25" customHeight="1"/>
    <row r="151658" ht="14.25" customHeight="1"/>
    <row r="151660" ht="14.25" customHeight="1"/>
    <row r="151662" ht="14.25" customHeight="1"/>
    <row r="151664" ht="14.25" customHeight="1"/>
    <row r="151666" ht="14.25" customHeight="1"/>
    <row r="151668" ht="14.25" customHeight="1"/>
    <row r="151670" ht="14.25" customHeight="1"/>
    <row r="151672" ht="14.25" customHeight="1"/>
    <row r="151674" ht="14.25" customHeight="1"/>
    <row r="151676" ht="14.25" customHeight="1"/>
    <row r="151678" ht="14.25" customHeight="1"/>
    <row r="151680" ht="14.25" customHeight="1"/>
    <row r="151682" ht="14.25" customHeight="1"/>
    <row r="151684" ht="14.25" customHeight="1"/>
    <row r="151686" ht="14.25" customHeight="1"/>
    <row r="151688" ht="14.25" customHeight="1"/>
    <row r="151690" ht="14.25" customHeight="1"/>
    <row r="151692" ht="14.25" customHeight="1"/>
    <row r="151694" ht="14.25" customHeight="1"/>
    <row r="151696" ht="14.25" customHeight="1"/>
    <row r="151698" ht="14.25" customHeight="1"/>
    <row r="151700" ht="14.25" customHeight="1"/>
    <row r="151702" ht="14.25" customHeight="1"/>
    <row r="151704" ht="14.25" customHeight="1"/>
    <row r="151706" ht="14.25" customHeight="1"/>
    <row r="151708" ht="14.25" customHeight="1"/>
    <row r="151710" ht="14.25" customHeight="1"/>
    <row r="151712" ht="14.25" customHeight="1"/>
    <row r="151714" ht="14.25" customHeight="1"/>
    <row r="151716" ht="14.25" customHeight="1"/>
    <row r="151718" ht="14.25" customHeight="1"/>
    <row r="151720" ht="14.25" customHeight="1"/>
    <row r="151722" ht="14.25" customHeight="1"/>
    <row r="151724" ht="14.25" customHeight="1"/>
    <row r="151726" ht="14.25" customHeight="1"/>
    <row r="151728" ht="14.25" customHeight="1"/>
    <row r="151730" ht="14.25" customHeight="1"/>
    <row r="151732" ht="14.25" customHeight="1"/>
    <row r="151734" ht="14.25" customHeight="1"/>
    <row r="151736" ht="14.25" customHeight="1"/>
    <row r="151738" ht="14.25" customHeight="1"/>
    <row r="151740" ht="14.25" customHeight="1"/>
    <row r="151742" ht="14.25" customHeight="1"/>
    <row r="151744" ht="14.25" customHeight="1"/>
    <row r="151746" ht="14.25" customHeight="1"/>
    <row r="151748" ht="14.25" customHeight="1"/>
    <row r="151750" ht="14.25" customHeight="1"/>
    <row r="151752" ht="14.25" customHeight="1"/>
    <row r="151754" ht="14.25" customHeight="1"/>
    <row r="151756" ht="14.25" customHeight="1"/>
    <row r="151758" ht="14.25" customHeight="1"/>
    <row r="151760" ht="14.25" customHeight="1"/>
    <row r="151762" ht="14.25" customHeight="1"/>
    <row r="151764" ht="14.25" customHeight="1"/>
    <row r="151766" ht="14.25" customHeight="1"/>
    <row r="151768" ht="14.25" customHeight="1"/>
    <row r="151770" ht="14.25" customHeight="1"/>
    <row r="151772" ht="14.25" customHeight="1"/>
    <row r="151774" ht="14.25" customHeight="1"/>
    <row r="151776" ht="14.25" customHeight="1"/>
    <row r="151778" ht="14.25" customHeight="1"/>
    <row r="151780" ht="14.25" customHeight="1"/>
    <row r="151782" ht="14.25" customHeight="1"/>
    <row r="151784" ht="14.25" customHeight="1"/>
    <row r="151786" ht="14.25" customHeight="1"/>
    <row r="151788" ht="14.25" customHeight="1"/>
    <row r="151790" ht="14.25" customHeight="1"/>
    <row r="151792" ht="14.25" customHeight="1"/>
    <row r="151794" ht="14.25" customHeight="1"/>
    <row r="151796" ht="14.25" customHeight="1"/>
    <row r="151798" ht="14.25" customHeight="1"/>
    <row r="151800" ht="14.25" customHeight="1"/>
    <row r="151802" ht="14.25" customHeight="1"/>
    <row r="151804" ht="14.25" customHeight="1"/>
    <row r="151806" ht="14.25" customHeight="1"/>
    <row r="151808" ht="14.25" customHeight="1"/>
    <row r="151810" ht="14.25" customHeight="1"/>
    <row r="151812" ht="14.25" customHeight="1"/>
    <row r="151814" ht="14.25" customHeight="1"/>
    <row r="151816" ht="14.25" customHeight="1"/>
    <row r="151818" ht="14.25" customHeight="1"/>
    <row r="151820" ht="14.25" customHeight="1"/>
    <row r="151822" ht="14.25" customHeight="1"/>
    <row r="151824" ht="14.25" customHeight="1"/>
    <row r="151826" ht="14.25" customHeight="1"/>
    <row r="151828" ht="14.25" customHeight="1"/>
    <row r="151830" ht="14.25" customHeight="1"/>
    <row r="151832" ht="14.25" customHeight="1"/>
    <row r="151834" ht="14.25" customHeight="1"/>
    <row r="151836" ht="14.25" customHeight="1"/>
    <row r="151838" ht="14.25" customHeight="1"/>
    <row r="151840" ht="14.25" customHeight="1"/>
    <row r="151842" ht="14.25" customHeight="1"/>
    <row r="151844" ht="14.25" customHeight="1"/>
    <row r="151846" ht="14.25" customHeight="1"/>
    <row r="151848" ht="14.25" customHeight="1"/>
    <row r="151850" ht="14.25" customHeight="1"/>
    <row r="151852" ht="14.25" customHeight="1"/>
    <row r="151854" ht="14.25" customHeight="1"/>
    <row r="151856" ht="14.25" customHeight="1"/>
    <row r="151858" ht="14.25" customHeight="1"/>
    <row r="151860" ht="14.25" customHeight="1"/>
    <row r="151862" ht="14.25" customHeight="1"/>
    <row r="151864" ht="14.25" customHeight="1"/>
    <row r="151866" ht="14.25" customHeight="1"/>
    <row r="151868" ht="14.25" customHeight="1"/>
    <row r="151870" ht="14.25" customHeight="1"/>
    <row r="151872" ht="14.25" customHeight="1"/>
    <row r="151874" ht="14.25" customHeight="1"/>
    <row r="151876" ht="14.25" customHeight="1"/>
    <row r="151878" ht="14.25" customHeight="1"/>
    <row r="151880" ht="14.25" customHeight="1"/>
    <row r="151882" ht="14.25" customHeight="1"/>
    <row r="151884" ht="14.25" customHeight="1"/>
    <row r="151886" ht="14.25" customHeight="1"/>
    <row r="151888" ht="14.25" customHeight="1"/>
    <row r="151890" ht="14.25" customHeight="1"/>
    <row r="151892" ht="14.25" customHeight="1"/>
    <row r="151894" ht="14.25" customHeight="1"/>
    <row r="151896" ht="14.25" customHeight="1"/>
    <row r="151898" ht="14.25" customHeight="1"/>
    <row r="151900" ht="14.25" customHeight="1"/>
    <row r="151902" ht="14.25" customHeight="1"/>
    <row r="151904" ht="14.25" customHeight="1"/>
    <row r="151906" ht="14.25" customHeight="1"/>
    <row r="151908" ht="14.25" customHeight="1"/>
    <row r="151910" ht="14.25" customHeight="1"/>
    <row r="151912" ht="14.25" customHeight="1"/>
    <row r="151914" ht="14.25" customHeight="1"/>
    <row r="151916" ht="14.25" customHeight="1"/>
    <row r="151918" ht="14.25" customHeight="1"/>
    <row r="151920" ht="14.25" customHeight="1"/>
    <row r="151922" ht="14.25" customHeight="1"/>
    <row r="151924" ht="14.25" customHeight="1"/>
    <row r="151926" ht="14.25" customHeight="1"/>
    <row r="151928" ht="14.25" customHeight="1"/>
    <row r="151930" ht="14.25" customHeight="1"/>
    <row r="151932" ht="14.25" customHeight="1"/>
    <row r="151934" ht="14.25" customHeight="1"/>
    <row r="151936" ht="14.25" customHeight="1"/>
    <row r="151938" ht="14.25" customHeight="1"/>
    <row r="151940" ht="14.25" customHeight="1"/>
    <row r="151942" ht="14.25" customHeight="1"/>
    <row r="151944" ht="14.25" customHeight="1"/>
    <row r="151946" ht="14.25" customHeight="1"/>
    <row r="151948" ht="14.25" customHeight="1"/>
    <row r="151950" ht="14.25" customHeight="1"/>
    <row r="151952" ht="14.25" customHeight="1"/>
    <row r="151954" ht="14.25" customHeight="1"/>
    <row r="151956" ht="14.25" customHeight="1"/>
    <row r="151958" ht="14.25" customHeight="1"/>
    <row r="151960" ht="14.25" customHeight="1"/>
    <row r="151962" ht="14.25" customHeight="1"/>
    <row r="151964" ht="14.25" customHeight="1"/>
    <row r="151966" ht="14.25" customHeight="1"/>
    <row r="151968" ht="14.25" customHeight="1"/>
    <row r="151970" ht="14.25" customHeight="1"/>
    <row r="151972" ht="14.25" customHeight="1"/>
    <row r="151974" ht="14.25" customHeight="1"/>
    <row r="151976" ht="14.25" customHeight="1"/>
    <row r="151978" ht="14.25" customHeight="1"/>
    <row r="151980" ht="14.25" customHeight="1"/>
    <row r="151982" ht="14.25" customHeight="1"/>
    <row r="151984" ht="14.25" customHeight="1"/>
    <row r="151986" ht="14.25" customHeight="1"/>
    <row r="151988" ht="14.25" customHeight="1"/>
    <row r="151990" ht="14.25" customHeight="1"/>
    <row r="151992" ht="14.25" customHeight="1"/>
    <row r="151994" ht="14.25" customHeight="1"/>
    <row r="151996" ht="14.25" customHeight="1"/>
    <row r="151998" ht="14.25" customHeight="1"/>
    <row r="152000" ht="14.25" customHeight="1"/>
    <row r="152002" ht="14.25" customHeight="1"/>
    <row r="152004" ht="14.25" customHeight="1"/>
    <row r="152006" ht="14.25" customHeight="1"/>
    <row r="152008" ht="14.25" customHeight="1"/>
    <row r="152010" ht="14.25" customHeight="1"/>
    <row r="152012" ht="14.25" customHeight="1"/>
    <row r="152014" ht="14.25" customHeight="1"/>
    <row r="152016" ht="14.25" customHeight="1"/>
    <row r="152018" ht="14.25" customHeight="1"/>
    <row r="152020" ht="14.25" customHeight="1"/>
    <row r="152022" ht="14.25" customHeight="1"/>
    <row r="152024" ht="14.25" customHeight="1"/>
    <row r="152026" ht="14.25" customHeight="1"/>
    <row r="152028" ht="14.25" customHeight="1"/>
    <row r="152030" ht="14.25" customHeight="1"/>
    <row r="152032" ht="14.25" customHeight="1"/>
    <row r="152034" ht="14.25" customHeight="1"/>
    <row r="152036" ht="14.25" customHeight="1"/>
    <row r="152038" ht="14.25" customHeight="1"/>
    <row r="152040" ht="14.25" customHeight="1"/>
    <row r="152042" ht="14.25" customHeight="1"/>
    <row r="152044" ht="14.25" customHeight="1"/>
    <row r="152046" ht="14.25" customHeight="1"/>
    <row r="152048" ht="14.25" customHeight="1"/>
    <row r="152050" ht="14.25" customHeight="1"/>
    <row r="152052" ht="14.25" customHeight="1"/>
    <row r="152054" ht="14.25" customHeight="1"/>
    <row r="152056" ht="14.25" customHeight="1"/>
    <row r="152058" ht="14.25" customHeight="1"/>
    <row r="152060" ht="14.25" customHeight="1"/>
    <row r="152062" ht="14.25" customHeight="1"/>
    <row r="152064" ht="14.25" customHeight="1"/>
    <row r="152066" ht="14.25" customHeight="1"/>
    <row r="152068" ht="14.25" customHeight="1"/>
    <row r="152070" ht="14.25" customHeight="1"/>
    <row r="152072" ht="14.25" customHeight="1"/>
    <row r="152074" ht="14.25" customHeight="1"/>
    <row r="152076" ht="14.25" customHeight="1"/>
    <row r="152078" ht="14.25" customHeight="1"/>
    <row r="152080" ht="14.25" customHeight="1"/>
    <row r="152082" ht="14.25" customHeight="1"/>
    <row r="152084" ht="14.25" customHeight="1"/>
    <row r="152086" ht="14.25" customHeight="1"/>
    <row r="152088" ht="14.25" customHeight="1"/>
    <row r="152090" ht="14.25" customHeight="1"/>
    <row r="152092" ht="14.25" customHeight="1"/>
    <row r="152094" ht="14.25" customHeight="1"/>
    <row r="152096" ht="14.25" customHeight="1"/>
    <row r="152098" ht="14.25" customHeight="1"/>
    <row r="152100" ht="14.25" customHeight="1"/>
    <row r="152102" ht="14.25" customHeight="1"/>
    <row r="152104" ht="14.25" customHeight="1"/>
    <row r="152106" ht="14.25" customHeight="1"/>
    <row r="152108" ht="14.25" customHeight="1"/>
    <row r="152110" ht="14.25" customHeight="1"/>
    <row r="152112" ht="14.25" customHeight="1"/>
    <row r="152114" ht="14.25" customHeight="1"/>
    <row r="152116" ht="14.25" customHeight="1"/>
    <row r="152118" ht="14.25" customHeight="1"/>
    <row r="152120" ht="14.25" customHeight="1"/>
    <row r="152122" ht="14.25" customHeight="1"/>
    <row r="152124" ht="14.25" customHeight="1"/>
    <row r="152126" ht="14.25" customHeight="1"/>
    <row r="152128" ht="14.25" customHeight="1"/>
    <row r="152130" ht="14.25" customHeight="1"/>
    <row r="152132" ht="14.25" customHeight="1"/>
    <row r="152134" ht="14.25" customHeight="1"/>
    <row r="152136" ht="14.25" customHeight="1"/>
    <row r="152138" ht="14.25" customHeight="1"/>
    <row r="152140" ht="14.25" customHeight="1"/>
    <row r="152142" ht="14.25" customHeight="1"/>
    <row r="152144" ht="14.25" customHeight="1"/>
    <row r="152146" ht="14.25" customHeight="1"/>
    <row r="152148" ht="14.25" customHeight="1"/>
    <row r="152150" ht="14.25" customHeight="1"/>
    <row r="152152" ht="14.25" customHeight="1"/>
    <row r="152154" ht="14.25" customHeight="1"/>
    <row r="152156" ht="14.25" customHeight="1"/>
    <row r="152158" ht="14.25" customHeight="1"/>
    <row r="152160" ht="14.25" customHeight="1"/>
    <row r="152162" ht="14.25" customHeight="1"/>
    <row r="152164" ht="14.25" customHeight="1"/>
    <row r="152166" ht="14.25" customHeight="1"/>
    <row r="152168" ht="14.25" customHeight="1"/>
    <row r="152170" ht="14.25" customHeight="1"/>
    <row r="152172" ht="14.25" customHeight="1"/>
    <row r="152174" ht="14.25" customHeight="1"/>
    <row r="152176" ht="14.25" customHeight="1"/>
    <row r="152178" ht="14.25" customHeight="1"/>
    <row r="152180" ht="14.25" customHeight="1"/>
    <row r="152182" ht="14.25" customHeight="1"/>
    <row r="152184" ht="14.25" customHeight="1"/>
    <row r="152186" ht="14.25" customHeight="1"/>
    <row r="152188" ht="14.25" customHeight="1"/>
    <row r="152190" ht="14.25" customHeight="1"/>
    <row r="152192" ht="14.25" customHeight="1"/>
    <row r="152194" ht="14.25" customHeight="1"/>
    <row r="152196" ht="14.25" customHeight="1"/>
    <row r="152198" ht="14.25" customHeight="1"/>
    <row r="152200" ht="14.25" customHeight="1"/>
    <row r="152202" ht="14.25" customHeight="1"/>
    <row r="152204" ht="14.25" customHeight="1"/>
    <row r="152206" ht="14.25" customHeight="1"/>
    <row r="152208" ht="14.25" customHeight="1"/>
    <row r="152210" ht="14.25" customHeight="1"/>
    <row r="152212" ht="14.25" customHeight="1"/>
    <row r="152214" ht="14.25" customHeight="1"/>
    <row r="152216" ht="14.25" customHeight="1"/>
    <row r="152218" ht="14.25" customHeight="1"/>
    <row r="152220" ht="14.25" customHeight="1"/>
    <row r="152222" ht="14.25" customHeight="1"/>
    <row r="152224" ht="14.25" customHeight="1"/>
    <row r="152226" ht="14.25" customHeight="1"/>
    <row r="152228" ht="14.25" customHeight="1"/>
    <row r="152230" ht="14.25" customHeight="1"/>
    <row r="152232" ht="14.25" customHeight="1"/>
    <row r="152234" ht="14.25" customHeight="1"/>
    <row r="152236" ht="14.25" customHeight="1"/>
    <row r="152238" ht="14.25" customHeight="1"/>
    <row r="152240" ht="14.25" customHeight="1"/>
    <row r="152242" ht="14.25" customHeight="1"/>
    <row r="152244" ht="14.25" customHeight="1"/>
    <row r="152246" ht="14.25" customHeight="1"/>
    <row r="152248" ht="14.25" customHeight="1"/>
    <row r="152250" ht="14.25" customHeight="1"/>
    <row r="152252" ht="14.25" customHeight="1"/>
    <row r="152254" ht="14.25" customHeight="1"/>
    <row r="152256" ht="14.25" customHeight="1"/>
    <row r="152258" ht="14.25" customHeight="1"/>
    <row r="152260" ht="14.25" customHeight="1"/>
    <row r="152262" ht="14.25" customHeight="1"/>
    <row r="152264" ht="14.25" customHeight="1"/>
    <row r="152266" ht="14.25" customHeight="1"/>
    <row r="152268" ht="14.25" customHeight="1"/>
    <row r="152270" ht="14.25" customHeight="1"/>
    <row r="152272" ht="14.25" customHeight="1"/>
    <row r="152274" ht="14.25" customHeight="1"/>
    <row r="152276" ht="14.25" customHeight="1"/>
    <row r="152278" ht="14.25" customHeight="1"/>
    <row r="152280" ht="14.25" customHeight="1"/>
    <row r="152282" ht="14.25" customHeight="1"/>
    <row r="152284" ht="14.25" customHeight="1"/>
    <row r="152286" ht="14.25" customHeight="1"/>
    <row r="152288" ht="14.25" customHeight="1"/>
    <row r="152290" ht="14.25" customHeight="1"/>
    <row r="152292" ht="14.25" customHeight="1"/>
    <row r="152294" ht="14.25" customHeight="1"/>
    <row r="152296" ht="14.25" customHeight="1"/>
    <row r="152298" ht="14.25" customHeight="1"/>
    <row r="152300" ht="14.25" customHeight="1"/>
    <row r="152302" ht="14.25" customHeight="1"/>
    <row r="152304" ht="14.25" customHeight="1"/>
    <row r="152306" ht="14.25" customHeight="1"/>
    <row r="152308" ht="14.25" customHeight="1"/>
    <row r="152310" ht="14.25" customHeight="1"/>
    <row r="152312" ht="14.25" customHeight="1"/>
    <row r="152314" ht="14.25" customHeight="1"/>
    <row r="152316" ht="14.25" customHeight="1"/>
    <row r="152318" ht="14.25" customHeight="1"/>
    <row r="152320" ht="14.25" customHeight="1"/>
    <row r="152322" ht="14.25" customHeight="1"/>
    <row r="152324" ht="14.25" customHeight="1"/>
    <row r="152326" ht="14.25" customHeight="1"/>
    <row r="152328" ht="14.25" customHeight="1"/>
    <row r="152330" ht="14.25" customHeight="1"/>
    <row r="152332" ht="14.25" customHeight="1"/>
    <row r="152334" ht="14.25" customHeight="1"/>
    <row r="152336" ht="14.25" customHeight="1"/>
    <row r="152338" ht="14.25" customHeight="1"/>
    <row r="152340" ht="14.25" customHeight="1"/>
    <row r="152342" ht="14.25" customHeight="1"/>
    <row r="152344" ht="14.25" customHeight="1"/>
    <row r="152346" ht="14.25" customHeight="1"/>
    <row r="152348" ht="14.25" customHeight="1"/>
    <row r="152350" ht="14.25" customHeight="1"/>
    <row r="152352" ht="14.25" customHeight="1"/>
    <row r="152354" ht="14.25" customHeight="1"/>
    <row r="152356" ht="14.25" customHeight="1"/>
    <row r="152358" ht="14.25" customHeight="1"/>
    <row r="152360" ht="14.25" customHeight="1"/>
    <row r="152362" ht="14.25" customHeight="1"/>
    <row r="152364" ht="14.25" customHeight="1"/>
    <row r="152366" ht="14.25" customHeight="1"/>
    <row r="152368" ht="14.25" customHeight="1"/>
    <row r="152370" ht="14.25" customHeight="1"/>
    <row r="152372" ht="14.25" customHeight="1"/>
    <row r="152374" ht="14.25" customHeight="1"/>
    <row r="152376" ht="14.25" customHeight="1"/>
    <row r="152378" ht="14.25" customHeight="1"/>
    <row r="152380" ht="14.25" customHeight="1"/>
    <row r="152382" ht="14.25" customHeight="1"/>
    <row r="152384" ht="14.25" customHeight="1"/>
    <row r="152386" ht="14.25" customHeight="1"/>
    <row r="152388" ht="14.25" customHeight="1"/>
    <row r="152390" ht="14.25" customHeight="1"/>
    <row r="152392" ht="14.25" customHeight="1"/>
    <row r="152394" ht="14.25" customHeight="1"/>
    <row r="152396" ht="14.25" customHeight="1"/>
    <row r="152398" ht="14.25" customHeight="1"/>
    <row r="152400" ht="14.25" customHeight="1"/>
    <row r="152402" ht="14.25" customHeight="1"/>
    <row r="152404" ht="14.25" customHeight="1"/>
    <row r="152406" ht="14.25" customHeight="1"/>
    <row r="152408" ht="14.25" customHeight="1"/>
    <row r="152410" ht="14.25" customHeight="1"/>
    <row r="152412" ht="14.25" customHeight="1"/>
    <row r="152414" ht="14.25" customHeight="1"/>
    <row r="152416" ht="14.25" customHeight="1"/>
    <row r="152418" ht="14.25" customHeight="1"/>
    <row r="152420" ht="14.25" customHeight="1"/>
    <row r="152422" ht="14.25" customHeight="1"/>
    <row r="152424" ht="14.25" customHeight="1"/>
    <row r="152426" ht="14.25" customHeight="1"/>
    <row r="152428" ht="14.25" customHeight="1"/>
    <row r="152430" ht="14.25" customHeight="1"/>
    <row r="152432" ht="14.25" customHeight="1"/>
    <row r="152434" ht="14.25" customHeight="1"/>
    <row r="152436" ht="14.25" customHeight="1"/>
    <row r="152438" ht="14.25" customHeight="1"/>
    <row r="152440" ht="14.25" customHeight="1"/>
    <row r="152442" ht="14.25" customHeight="1"/>
    <row r="152444" ht="14.25" customHeight="1"/>
    <row r="152446" ht="14.25" customHeight="1"/>
    <row r="152448" ht="14.25" customHeight="1"/>
    <row r="152450" ht="14.25" customHeight="1"/>
    <row r="152452" ht="14.25" customHeight="1"/>
    <row r="152454" ht="14.25" customHeight="1"/>
    <row r="152456" ht="14.25" customHeight="1"/>
    <row r="152458" ht="14.25" customHeight="1"/>
    <row r="152460" ht="14.25" customHeight="1"/>
    <row r="152462" ht="14.25" customHeight="1"/>
    <row r="152464" ht="14.25" customHeight="1"/>
    <row r="152466" ht="14.25" customHeight="1"/>
    <row r="152468" ht="14.25" customHeight="1"/>
    <row r="152470" ht="14.25" customHeight="1"/>
    <row r="152472" ht="14.25" customHeight="1"/>
    <row r="152474" ht="14.25" customHeight="1"/>
    <row r="152476" ht="14.25" customHeight="1"/>
    <row r="152478" ht="14.25" customHeight="1"/>
    <row r="152480" ht="14.25" customHeight="1"/>
    <row r="152482" ht="14.25" customHeight="1"/>
    <row r="152484" ht="14.25" customHeight="1"/>
    <row r="152486" ht="14.25" customHeight="1"/>
    <row r="152488" ht="14.25" customHeight="1"/>
    <row r="152490" ht="14.25" customHeight="1"/>
    <row r="152492" ht="14.25" customHeight="1"/>
    <row r="152494" ht="14.25" customHeight="1"/>
    <row r="152496" ht="14.25" customHeight="1"/>
    <row r="152498" ht="14.25" customHeight="1"/>
    <row r="152500" ht="14.25" customHeight="1"/>
    <row r="152502" ht="14.25" customHeight="1"/>
    <row r="152504" ht="14.25" customHeight="1"/>
    <row r="152506" ht="14.25" customHeight="1"/>
    <row r="152508" ht="14.25" customHeight="1"/>
    <row r="152510" ht="14.25" customHeight="1"/>
    <row r="152512" ht="14.25" customHeight="1"/>
    <row r="152514" ht="14.25" customHeight="1"/>
    <row r="152516" ht="14.25" customHeight="1"/>
    <row r="152518" ht="14.25" customHeight="1"/>
    <row r="152520" ht="14.25" customHeight="1"/>
    <row r="152522" ht="14.25" customHeight="1"/>
    <row r="152524" ht="14.25" customHeight="1"/>
    <row r="152526" ht="14.25" customHeight="1"/>
    <row r="152528" ht="14.25" customHeight="1"/>
    <row r="152530" ht="14.25" customHeight="1"/>
    <row r="152532" ht="14.25" customHeight="1"/>
    <row r="152534" ht="14.25" customHeight="1"/>
    <row r="152536" ht="14.25" customHeight="1"/>
    <row r="152538" ht="14.25" customHeight="1"/>
    <row r="152540" ht="14.25" customHeight="1"/>
    <row r="152542" ht="14.25" customHeight="1"/>
    <row r="152544" ht="14.25" customHeight="1"/>
    <row r="152546" ht="14.25" customHeight="1"/>
    <row r="152548" ht="14.25" customHeight="1"/>
    <row r="152550" ht="14.25" customHeight="1"/>
    <row r="152552" ht="14.25" customHeight="1"/>
    <row r="152554" ht="14.25" customHeight="1"/>
    <row r="152556" ht="14.25" customHeight="1"/>
    <row r="152558" ht="14.25" customHeight="1"/>
    <row r="152560" ht="14.25" customHeight="1"/>
    <row r="152562" ht="14.25" customHeight="1"/>
    <row r="152564" ht="14.25" customHeight="1"/>
    <row r="152566" ht="14.25" customHeight="1"/>
    <row r="152568" ht="14.25" customHeight="1"/>
    <row r="152570" ht="14.25" customHeight="1"/>
    <row r="152572" ht="14.25" customHeight="1"/>
    <row r="152574" ht="14.25" customHeight="1"/>
    <row r="152576" ht="14.25" customHeight="1"/>
    <row r="152578" ht="14.25" customHeight="1"/>
    <row r="152580" ht="14.25" customHeight="1"/>
    <row r="152582" ht="14.25" customHeight="1"/>
    <row r="152584" ht="14.25" customHeight="1"/>
    <row r="152586" ht="14.25" customHeight="1"/>
    <row r="152588" ht="14.25" customHeight="1"/>
    <row r="152590" ht="14.25" customHeight="1"/>
    <row r="152592" ht="14.25" customHeight="1"/>
    <row r="152594" ht="14.25" customHeight="1"/>
    <row r="152596" ht="14.25" customHeight="1"/>
    <row r="152598" ht="14.25" customHeight="1"/>
    <row r="152600" ht="14.25" customHeight="1"/>
    <row r="152602" ht="14.25" customHeight="1"/>
    <row r="152604" ht="14.25" customHeight="1"/>
    <row r="152606" ht="14.25" customHeight="1"/>
    <row r="152608" ht="14.25" customHeight="1"/>
    <row r="152610" ht="14.25" customHeight="1"/>
    <row r="152612" ht="14.25" customHeight="1"/>
    <row r="152614" ht="14.25" customHeight="1"/>
    <row r="152616" ht="14.25" customHeight="1"/>
    <row r="152618" ht="14.25" customHeight="1"/>
    <row r="152620" ht="14.25" customHeight="1"/>
    <row r="152622" ht="14.25" customHeight="1"/>
    <row r="152624" ht="14.25" customHeight="1"/>
    <row r="152626" ht="14.25" customHeight="1"/>
    <row r="152628" ht="14.25" customHeight="1"/>
    <row r="152630" ht="14.25" customHeight="1"/>
    <row r="152632" ht="14.25" customHeight="1"/>
    <row r="152634" ht="14.25" customHeight="1"/>
    <row r="152636" ht="14.25" customHeight="1"/>
    <row r="152638" ht="14.25" customHeight="1"/>
    <row r="152640" ht="14.25" customHeight="1"/>
    <row r="152642" ht="14.25" customHeight="1"/>
    <row r="152644" ht="14.25" customHeight="1"/>
    <row r="152646" ht="14.25" customHeight="1"/>
    <row r="152648" ht="14.25" customHeight="1"/>
    <row r="152650" ht="14.25" customHeight="1"/>
    <row r="152652" ht="14.25" customHeight="1"/>
    <row r="152654" ht="14.25" customHeight="1"/>
    <row r="152656" ht="14.25" customHeight="1"/>
    <row r="152658" ht="14.25" customHeight="1"/>
    <row r="152660" ht="14.25" customHeight="1"/>
    <row r="152662" ht="14.25" customHeight="1"/>
    <row r="152664" ht="14.25" customHeight="1"/>
    <row r="152666" ht="14.25" customHeight="1"/>
    <row r="152668" ht="14.25" customHeight="1"/>
    <row r="152670" ht="14.25" customHeight="1"/>
    <row r="152672" ht="14.25" customHeight="1"/>
    <row r="152674" ht="14.25" customHeight="1"/>
    <row r="152676" ht="14.25" customHeight="1"/>
    <row r="152678" ht="14.25" customHeight="1"/>
    <row r="152680" ht="14.25" customHeight="1"/>
    <row r="152682" ht="14.25" customHeight="1"/>
    <row r="152684" ht="14.25" customHeight="1"/>
    <row r="152686" ht="14.25" customHeight="1"/>
    <row r="152688" ht="14.25" customHeight="1"/>
    <row r="152690" ht="14.25" customHeight="1"/>
    <row r="152692" ht="14.25" customHeight="1"/>
    <row r="152694" ht="14.25" customHeight="1"/>
    <row r="152696" ht="14.25" customHeight="1"/>
    <row r="152698" ht="14.25" customHeight="1"/>
    <row r="152700" ht="14.25" customHeight="1"/>
    <row r="152702" ht="14.25" customHeight="1"/>
    <row r="152704" ht="14.25" customHeight="1"/>
    <row r="152706" ht="14.25" customHeight="1"/>
    <row r="152708" ht="14.25" customHeight="1"/>
    <row r="152710" ht="14.25" customHeight="1"/>
    <row r="152712" ht="14.25" customHeight="1"/>
    <row r="152714" ht="14.25" customHeight="1"/>
    <row r="152716" ht="14.25" customHeight="1"/>
    <row r="152718" ht="14.25" customHeight="1"/>
    <row r="152720" ht="14.25" customHeight="1"/>
    <row r="152722" ht="14.25" customHeight="1"/>
    <row r="152724" ht="14.25" customHeight="1"/>
    <row r="152726" ht="14.25" customHeight="1"/>
    <row r="152728" ht="14.25" customHeight="1"/>
    <row r="152730" ht="14.25" customHeight="1"/>
    <row r="152732" ht="14.25" customHeight="1"/>
    <row r="152734" ht="14.25" customHeight="1"/>
    <row r="152736" ht="14.25" customHeight="1"/>
    <row r="152738" ht="14.25" customHeight="1"/>
    <row r="152740" ht="14.25" customHeight="1"/>
    <row r="152742" ht="14.25" customHeight="1"/>
    <row r="152744" ht="14.25" customHeight="1"/>
    <row r="152746" ht="14.25" customHeight="1"/>
    <row r="152748" ht="14.25" customHeight="1"/>
    <row r="152750" ht="14.25" customHeight="1"/>
    <row r="152752" ht="14.25" customHeight="1"/>
    <row r="152754" ht="14.25" customHeight="1"/>
    <row r="152756" ht="14.25" customHeight="1"/>
    <row r="152758" ht="14.25" customHeight="1"/>
    <row r="152760" ht="14.25" customHeight="1"/>
    <row r="152762" ht="14.25" customHeight="1"/>
    <row r="152764" ht="14.25" customHeight="1"/>
    <row r="152766" ht="14.25" customHeight="1"/>
    <row r="152768" ht="14.25" customHeight="1"/>
    <row r="152770" ht="14.25" customHeight="1"/>
    <row r="152772" ht="14.25" customHeight="1"/>
    <row r="152774" ht="14.25" customHeight="1"/>
    <row r="152776" ht="14.25" customHeight="1"/>
    <row r="152778" ht="14.25" customHeight="1"/>
    <row r="152780" ht="14.25" customHeight="1"/>
    <row r="152782" ht="14.25" customHeight="1"/>
    <row r="152784" ht="14.25" customHeight="1"/>
    <row r="152786" ht="14.25" customHeight="1"/>
    <row r="152788" ht="14.25" customHeight="1"/>
    <row r="152790" ht="14.25" customHeight="1"/>
    <row r="152792" ht="14.25" customHeight="1"/>
    <row r="152794" ht="14.25" customHeight="1"/>
    <row r="152796" ht="14.25" customHeight="1"/>
    <row r="152798" ht="14.25" customHeight="1"/>
    <row r="152800" ht="14.25" customHeight="1"/>
    <row r="152802" ht="14.25" customHeight="1"/>
    <row r="152804" ht="14.25" customHeight="1"/>
    <row r="152806" ht="14.25" customHeight="1"/>
    <row r="152808" ht="14.25" customHeight="1"/>
    <row r="152810" ht="14.25" customHeight="1"/>
    <row r="152812" ht="14.25" customHeight="1"/>
    <row r="152814" ht="14.25" customHeight="1"/>
    <row r="152816" ht="14.25" customHeight="1"/>
    <row r="152818" ht="14.25" customHeight="1"/>
    <row r="152820" ht="14.25" customHeight="1"/>
    <row r="152822" ht="14.25" customHeight="1"/>
    <row r="152824" ht="14.25" customHeight="1"/>
    <row r="152826" ht="14.25" customHeight="1"/>
    <row r="152828" ht="14.25" customHeight="1"/>
    <row r="152830" ht="14.25" customHeight="1"/>
    <row r="152832" ht="14.25" customHeight="1"/>
    <row r="152834" ht="14.25" customHeight="1"/>
    <row r="152836" ht="14.25" customHeight="1"/>
    <row r="152838" ht="14.25" customHeight="1"/>
    <row r="152840" ht="14.25" customHeight="1"/>
    <row r="152842" ht="14.25" customHeight="1"/>
    <row r="152844" ht="14.25" customHeight="1"/>
    <row r="152846" ht="14.25" customHeight="1"/>
    <row r="152848" ht="14.25" customHeight="1"/>
    <row r="152850" ht="14.25" customHeight="1"/>
    <row r="152852" ht="14.25" customHeight="1"/>
    <row r="152854" ht="14.25" customHeight="1"/>
    <row r="152856" ht="14.25" customHeight="1"/>
    <row r="152858" ht="14.25" customHeight="1"/>
    <row r="152860" ht="14.25" customHeight="1"/>
    <row r="152862" ht="14.25" customHeight="1"/>
    <row r="152864" ht="14.25" customHeight="1"/>
    <row r="152866" ht="14.25" customHeight="1"/>
    <row r="152868" ht="14.25" customHeight="1"/>
    <row r="152870" ht="14.25" customHeight="1"/>
    <row r="152872" ht="14.25" customHeight="1"/>
    <row r="152874" ht="14.25" customHeight="1"/>
    <row r="152876" ht="14.25" customHeight="1"/>
    <row r="152878" ht="14.25" customHeight="1"/>
    <row r="152880" ht="14.25" customHeight="1"/>
    <row r="152882" ht="14.25" customHeight="1"/>
    <row r="152884" ht="14.25" customHeight="1"/>
    <row r="152886" ht="14.25" customHeight="1"/>
    <row r="152888" ht="14.25" customHeight="1"/>
    <row r="152890" ht="14.25" customHeight="1"/>
    <row r="152892" ht="14.25" customHeight="1"/>
    <row r="152894" ht="14.25" customHeight="1"/>
    <row r="152896" ht="14.25" customHeight="1"/>
    <row r="152898" ht="14.25" customHeight="1"/>
    <row r="152900" ht="14.25" customHeight="1"/>
    <row r="152902" ht="14.25" customHeight="1"/>
    <row r="152904" ht="14.25" customHeight="1"/>
    <row r="152906" ht="14.25" customHeight="1"/>
    <row r="152908" ht="14.25" customHeight="1"/>
    <row r="152910" ht="14.25" customHeight="1"/>
    <row r="152912" ht="14.25" customHeight="1"/>
    <row r="152914" ht="14.25" customHeight="1"/>
    <row r="152916" ht="14.25" customHeight="1"/>
    <row r="152918" ht="14.25" customHeight="1"/>
    <row r="152920" ht="14.25" customHeight="1"/>
    <row r="152922" ht="14.25" customHeight="1"/>
    <row r="152924" ht="14.25" customHeight="1"/>
    <row r="152926" ht="14.25" customHeight="1"/>
    <row r="152928" ht="14.25" customHeight="1"/>
    <row r="152930" ht="14.25" customHeight="1"/>
    <row r="152932" ht="14.25" customHeight="1"/>
    <row r="152934" ht="14.25" customHeight="1"/>
    <row r="152936" ht="14.25" customHeight="1"/>
    <row r="152938" ht="14.25" customHeight="1"/>
    <row r="152940" ht="14.25" customHeight="1"/>
    <row r="152942" ht="14.25" customHeight="1"/>
    <row r="152944" ht="14.25" customHeight="1"/>
    <row r="152946" ht="14.25" customHeight="1"/>
    <row r="152948" ht="14.25" customHeight="1"/>
    <row r="152950" ht="14.25" customHeight="1"/>
    <row r="152952" ht="14.25" customHeight="1"/>
    <row r="152954" ht="14.25" customHeight="1"/>
    <row r="152956" ht="14.25" customHeight="1"/>
    <row r="152958" ht="14.25" customHeight="1"/>
    <row r="152960" ht="14.25" customHeight="1"/>
    <row r="152962" ht="14.25" customHeight="1"/>
    <row r="152964" ht="14.25" customHeight="1"/>
    <row r="152966" ht="14.25" customHeight="1"/>
    <row r="152968" ht="14.25" customHeight="1"/>
    <row r="152970" ht="14.25" customHeight="1"/>
    <row r="152972" ht="14.25" customHeight="1"/>
    <row r="152974" ht="14.25" customHeight="1"/>
    <row r="152976" ht="14.25" customHeight="1"/>
    <row r="152978" ht="14.25" customHeight="1"/>
    <row r="152980" ht="14.25" customHeight="1"/>
    <row r="152982" ht="14.25" customHeight="1"/>
    <row r="152984" ht="14.25" customHeight="1"/>
    <row r="152986" ht="14.25" customHeight="1"/>
    <row r="152988" ht="14.25" customHeight="1"/>
    <row r="152990" ht="14.25" customHeight="1"/>
    <row r="152992" ht="14.25" customHeight="1"/>
    <row r="152994" ht="14.25" customHeight="1"/>
    <row r="152996" ht="14.25" customHeight="1"/>
    <row r="152998" ht="14.25" customHeight="1"/>
    <row r="153000" ht="14.25" customHeight="1"/>
    <row r="153002" ht="14.25" customHeight="1"/>
    <row r="153004" ht="14.25" customHeight="1"/>
    <row r="153006" ht="14.25" customHeight="1"/>
    <row r="153008" ht="14.25" customHeight="1"/>
    <row r="153010" ht="14.25" customHeight="1"/>
    <row r="153012" ht="14.25" customHeight="1"/>
    <row r="153014" ht="14.25" customHeight="1"/>
    <row r="153016" ht="14.25" customHeight="1"/>
    <row r="153018" ht="14.25" customHeight="1"/>
    <row r="153020" ht="14.25" customHeight="1"/>
    <row r="153022" ht="14.25" customHeight="1"/>
    <row r="153024" ht="14.25" customHeight="1"/>
    <row r="153026" ht="14.25" customHeight="1"/>
    <row r="153028" ht="14.25" customHeight="1"/>
    <row r="153030" ht="14.25" customHeight="1"/>
    <row r="153032" ht="14.25" customHeight="1"/>
    <row r="153034" ht="14.25" customHeight="1"/>
    <row r="153036" ht="14.25" customHeight="1"/>
    <row r="153038" ht="14.25" customHeight="1"/>
    <row r="153040" ht="14.25" customHeight="1"/>
    <row r="153042" ht="14.25" customHeight="1"/>
    <row r="153044" ht="14.25" customHeight="1"/>
    <row r="153046" ht="14.25" customHeight="1"/>
    <row r="153048" ht="14.25" customHeight="1"/>
    <row r="153050" ht="14.25" customHeight="1"/>
    <row r="153052" ht="14.25" customHeight="1"/>
    <row r="153054" ht="14.25" customHeight="1"/>
    <row r="153056" ht="14.25" customHeight="1"/>
    <row r="153058" ht="14.25" customHeight="1"/>
    <row r="153060" ht="14.25" customHeight="1"/>
    <row r="153062" ht="14.25" customHeight="1"/>
    <row r="153064" ht="14.25" customHeight="1"/>
    <row r="153066" ht="14.25" customHeight="1"/>
    <row r="153068" ht="14.25" customHeight="1"/>
    <row r="153070" ht="14.25" customHeight="1"/>
    <row r="153072" ht="14.25" customHeight="1"/>
    <row r="153074" ht="14.25" customHeight="1"/>
    <row r="153076" ht="14.25" customHeight="1"/>
    <row r="153078" ht="14.25" customHeight="1"/>
    <row r="153080" ht="14.25" customHeight="1"/>
    <row r="153082" ht="14.25" customHeight="1"/>
    <row r="153084" ht="14.25" customHeight="1"/>
    <row r="153086" ht="14.25" customHeight="1"/>
    <row r="153088" ht="14.25" customHeight="1"/>
    <row r="153090" ht="14.25" customHeight="1"/>
    <row r="153092" ht="14.25" customHeight="1"/>
    <row r="153094" ht="14.25" customHeight="1"/>
    <row r="153096" ht="14.25" customHeight="1"/>
    <row r="153098" ht="14.25" customHeight="1"/>
    <row r="153100" ht="14.25" customHeight="1"/>
    <row r="153102" ht="14.25" customHeight="1"/>
    <row r="153104" ht="14.25" customHeight="1"/>
    <row r="153106" ht="14.25" customHeight="1"/>
    <row r="153108" ht="14.25" customHeight="1"/>
    <row r="153110" ht="14.25" customHeight="1"/>
    <row r="153112" ht="14.25" customHeight="1"/>
    <row r="153114" ht="14.25" customHeight="1"/>
    <row r="153116" ht="14.25" customHeight="1"/>
    <row r="153118" ht="14.25" customHeight="1"/>
    <row r="153120" ht="14.25" customHeight="1"/>
    <row r="153122" ht="14.25" customHeight="1"/>
    <row r="153124" ht="14.25" customHeight="1"/>
    <row r="153126" ht="14.25" customHeight="1"/>
    <row r="153128" ht="14.25" customHeight="1"/>
    <row r="153130" ht="14.25" customHeight="1"/>
    <row r="153132" ht="14.25" customHeight="1"/>
    <row r="153134" ht="14.25" customHeight="1"/>
    <row r="153136" ht="14.25" customHeight="1"/>
    <row r="153138" ht="14.25" customHeight="1"/>
    <row r="153140" ht="14.25" customHeight="1"/>
    <row r="153142" ht="14.25" customHeight="1"/>
    <row r="153144" ht="14.25" customHeight="1"/>
    <row r="153146" ht="14.25" customHeight="1"/>
    <row r="153148" ht="14.25" customHeight="1"/>
    <row r="153150" ht="14.25" customHeight="1"/>
    <row r="153152" ht="14.25" customHeight="1"/>
    <row r="153154" ht="14.25" customHeight="1"/>
    <row r="153156" ht="14.25" customHeight="1"/>
    <row r="153158" ht="14.25" customHeight="1"/>
    <row r="153160" ht="14.25" customHeight="1"/>
    <row r="153162" ht="14.25" customHeight="1"/>
    <row r="153164" ht="14.25" customHeight="1"/>
    <row r="153166" ht="14.25" customHeight="1"/>
    <row r="153168" ht="14.25" customHeight="1"/>
    <row r="153170" ht="14.25" customHeight="1"/>
    <row r="153172" ht="14.25" customHeight="1"/>
    <row r="153174" ht="14.25" customHeight="1"/>
    <row r="153176" ht="14.25" customHeight="1"/>
    <row r="153178" ht="14.25" customHeight="1"/>
    <row r="153180" ht="14.25" customHeight="1"/>
    <row r="153182" ht="14.25" customHeight="1"/>
    <row r="153184" ht="14.25" customHeight="1"/>
    <row r="153186" ht="14.25" customHeight="1"/>
    <row r="153188" ht="14.25" customHeight="1"/>
    <row r="153190" ht="14.25" customHeight="1"/>
    <row r="153192" ht="14.25" customHeight="1"/>
    <row r="153194" ht="14.25" customHeight="1"/>
    <row r="153196" ht="14.25" customHeight="1"/>
    <row r="153198" ht="14.25" customHeight="1"/>
    <row r="153200" ht="14.25" customHeight="1"/>
    <row r="153202" ht="14.25" customHeight="1"/>
    <row r="153204" ht="14.25" customHeight="1"/>
    <row r="153206" ht="14.25" customHeight="1"/>
    <row r="153208" ht="14.25" customHeight="1"/>
    <row r="153210" ht="14.25" customHeight="1"/>
    <row r="153212" ht="14.25" customHeight="1"/>
    <row r="153214" ht="14.25" customHeight="1"/>
    <row r="153216" ht="14.25" customHeight="1"/>
    <row r="153218" ht="14.25" customHeight="1"/>
    <row r="153220" ht="14.25" customHeight="1"/>
    <row r="153222" ht="14.25" customHeight="1"/>
    <row r="153224" ht="14.25" customHeight="1"/>
    <row r="153226" ht="14.25" customHeight="1"/>
    <row r="153228" ht="14.25" customHeight="1"/>
    <row r="153230" ht="14.25" customHeight="1"/>
    <row r="153232" ht="14.25" customHeight="1"/>
    <row r="153234" ht="14.25" customHeight="1"/>
    <row r="153236" ht="14.25" customHeight="1"/>
    <row r="153238" ht="14.25" customHeight="1"/>
    <row r="153240" ht="14.25" customHeight="1"/>
    <row r="153242" ht="14.25" customHeight="1"/>
    <row r="153244" ht="14.25" customHeight="1"/>
    <row r="153246" ht="14.25" customHeight="1"/>
    <row r="153248" ht="14.25" customHeight="1"/>
    <row r="153250" ht="14.25" customHeight="1"/>
    <row r="153252" ht="14.25" customHeight="1"/>
    <row r="153254" ht="14.25" customHeight="1"/>
    <row r="153256" ht="14.25" customHeight="1"/>
    <row r="153258" ht="14.25" customHeight="1"/>
    <row r="153260" ht="14.25" customHeight="1"/>
    <row r="153262" ht="14.25" customHeight="1"/>
    <row r="153264" ht="14.25" customHeight="1"/>
    <row r="153266" ht="14.25" customHeight="1"/>
    <row r="153268" ht="14.25" customHeight="1"/>
    <row r="153270" ht="14.25" customHeight="1"/>
    <row r="153272" ht="14.25" customHeight="1"/>
    <row r="153274" ht="14.25" customHeight="1"/>
    <row r="153276" ht="14.25" customHeight="1"/>
    <row r="153278" ht="14.25" customHeight="1"/>
    <row r="153280" ht="14.25" customHeight="1"/>
    <row r="153282" ht="14.25" customHeight="1"/>
    <row r="153284" ht="14.25" customHeight="1"/>
    <row r="153286" ht="14.25" customHeight="1"/>
    <row r="153288" ht="14.25" customHeight="1"/>
    <row r="153290" ht="14.25" customHeight="1"/>
    <row r="153292" ht="14.25" customHeight="1"/>
    <row r="153294" ht="14.25" customHeight="1"/>
    <row r="153296" ht="14.25" customHeight="1"/>
    <row r="153298" ht="14.25" customHeight="1"/>
    <row r="153300" ht="14.25" customHeight="1"/>
    <row r="153302" ht="14.25" customHeight="1"/>
    <row r="153304" ht="14.25" customHeight="1"/>
    <row r="153306" ht="14.25" customHeight="1"/>
    <row r="153308" ht="14.25" customHeight="1"/>
    <row r="153310" ht="14.25" customHeight="1"/>
    <row r="153312" ht="14.25" customHeight="1"/>
    <row r="153314" ht="14.25" customHeight="1"/>
    <row r="153316" ht="14.25" customHeight="1"/>
    <row r="153318" ht="14.25" customHeight="1"/>
    <row r="153320" ht="14.25" customHeight="1"/>
    <row r="153322" ht="14.25" customHeight="1"/>
    <row r="153324" ht="14.25" customHeight="1"/>
    <row r="153326" ht="14.25" customHeight="1"/>
    <row r="153328" ht="14.25" customHeight="1"/>
    <row r="153330" ht="14.25" customHeight="1"/>
    <row r="153332" ht="14.25" customHeight="1"/>
    <row r="153334" ht="14.25" customHeight="1"/>
    <row r="153336" ht="14.25" customHeight="1"/>
    <row r="153338" ht="14.25" customHeight="1"/>
    <row r="153340" ht="14.25" customHeight="1"/>
    <row r="153342" ht="14.25" customHeight="1"/>
    <row r="153344" ht="14.25" customHeight="1"/>
    <row r="153346" ht="14.25" customHeight="1"/>
    <row r="153348" ht="14.25" customHeight="1"/>
    <row r="153350" ht="14.25" customHeight="1"/>
    <row r="153352" ht="14.25" customHeight="1"/>
    <row r="153354" ht="14.25" customHeight="1"/>
    <row r="153356" ht="14.25" customHeight="1"/>
    <row r="153358" ht="14.25" customHeight="1"/>
    <row r="153360" ht="14.25" customHeight="1"/>
    <row r="153362" ht="14.25" customHeight="1"/>
    <row r="153364" ht="14.25" customHeight="1"/>
    <row r="153366" ht="14.25" customHeight="1"/>
    <row r="153368" ht="14.25" customHeight="1"/>
    <row r="153370" ht="14.25" customHeight="1"/>
    <row r="153372" ht="14.25" customHeight="1"/>
    <row r="153374" ht="14.25" customHeight="1"/>
    <row r="153376" ht="14.25" customHeight="1"/>
    <row r="153378" ht="14.25" customHeight="1"/>
    <row r="153380" ht="14.25" customHeight="1"/>
    <row r="153382" ht="14.25" customHeight="1"/>
    <row r="153384" ht="14.25" customHeight="1"/>
    <row r="153386" ht="14.25" customHeight="1"/>
    <row r="153388" ht="14.25" customHeight="1"/>
    <row r="153390" ht="14.25" customHeight="1"/>
    <row r="153392" ht="14.25" customHeight="1"/>
    <row r="153394" ht="14.25" customHeight="1"/>
    <row r="153396" ht="14.25" customHeight="1"/>
    <row r="153398" ht="14.25" customHeight="1"/>
    <row r="153400" ht="14.25" customHeight="1"/>
    <row r="153402" ht="14.25" customHeight="1"/>
    <row r="153404" ht="14.25" customHeight="1"/>
    <row r="153406" ht="14.25" customHeight="1"/>
    <row r="153408" ht="14.25" customHeight="1"/>
    <row r="153410" ht="14.25" customHeight="1"/>
    <row r="153412" ht="14.25" customHeight="1"/>
    <row r="153414" ht="14.25" customHeight="1"/>
    <row r="153416" ht="14.25" customHeight="1"/>
    <row r="153418" ht="14.25" customHeight="1"/>
    <row r="153420" ht="14.25" customHeight="1"/>
    <row r="153422" ht="14.25" customHeight="1"/>
    <row r="153424" ht="14.25" customHeight="1"/>
    <row r="153426" ht="14.25" customHeight="1"/>
    <row r="153428" ht="14.25" customHeight="1"/>
    <row r="153430" ht="14.25" customHeight="1"/>
    <row r="153432" ht="14.25" customHeight="1"/>
    <row r="153434" ht="14.25" customHeight="1"/>
    <row r="153436" ht="14.25" customHeight="1"/>
    <row r="153438" ht="14.25" customHeight="1"/>
    <row r="153440" ht="14.25" customHeight="1"/>
    <row r="153442" ht="14.25" customHeight="1"/>
    <row r="153444" ht="14.25" customHeight="1"/>
    <row r="153446" ht="14.25" customHeight="1"/>
    <row r="153448" ht="14.25" customHeight="1"/>
    <row r="153450" ht="14.25" customHeight="1"/>
    <row r="153452" ht="14.25" customHeight="1"/>
    <row r="153454" ht="14.25" customHeight="1"/>
    <row r="153456" ht="14.25" customHeight="1"/>
    <row r="153458" ht="14.25" customHeight="1"/>
    <row r="153460" ht="14.25" customHeight="1"/>
    <row r="153462" ht="14.25" customHeight="1"/>
    <row r="153464" ht="14.25" customHeight="1"/>
    <row r="153466" ht="14.25" customHeight="1"/>
    <row r="153468" ht="14.25" customHeight="1"/>
    <row r="153470" ht="14.25" customHeight="1"/>
    <row r="153472" ht="14.25" customHeight="1"/>
    <row r="153474" ht="14.25" customHeight="1"/>
    <row r="153476" ht="14.25" customHeight="1"/>
    <row r="153478" ht="14.25" customHeight="1"/>
    <row r="153480" ht="14.25" customHeight="1"/>
    <row r="153482" ht="14.25" customHeight="1"/>
    <row r="153484" ht="14.25" customHeight="1"/>
    <row r="153486" ht="14.25" customHeight="1"/>
    <row r="153488" ht="14.25" customHeight="1"/>
    <row r="153490" ht="14.25" customHeight="1"/>
    <row r="153492" ht="14.25" customHeight="1"/>
    <row r="153494" ht="14.25" customHeight="1"/>
    <row r="153496" ht="14.25" customHeight="1"/>
    <row r="153498" ht="14.25" customHeight="1"/>
    <row r="153500" ht="14.25" customHeight="1"/>
    <row r="153502" ht="14.25" customHeight="1"/>
    <row r="153504" ht="14.25" customHeight="1"/>
    <row r="153506" ht="14.25" customHeight="1"/>
    <row r="153508" ht="14.25" customHeight="1"/>
    <row r="153510" ht="14.25" customHeight="1"/>
    <row r="153512" ht="14.25" customHeight="1"/>
    <row r="153514" ht="14.25" customHeight="1"/>
    <row r="153516" ht="14.25" customHeight="1"/>
    <row r="153518" ht="14.25" customHeight="1"/>
    <row r="153520" ht="14.25" customHeight="1"/>
    <row r="153522" ht="14.25" customHeight="1"/>
    <row r="153524" ht="14.25" customHeight="1"/>
    <row r="153526" ht="14.25" customHeight="1"/>
    <row r="153528" ht="14.25" customHeight="1"/>
    <row r="153530" ht="14.25" customHeight="1"/>
    <row r="153532" ht="14.25" customHeight="1"/>
    <row r="153534" ht="14.25" customHeight="1"/>
    <row r="153536" ht="14.25" customHeight="1"/>
    <row r="153538" ht="14.25" customHeight="1"/>
    <row r="153540" ht="14.25" customHeight="1"/>
    <row r="153542" ht="14.25" customHeight="1"/>
    <row r="153544" ht="14.25" customHeight="1"/>
    <row r="153546" ht="14.25" customHeight="1"/>
    <row r="153548" ht="14.25" customHeight="1"/>
    <row r="153550" ht="14.25" customHeight="1"/>
    <row r="153552" ht="14.25" customHeight="1"/>
    <row r="153554" ht="14.25" customHeight="1"/>
    <row r="153556" ht="14.25" customHeight="1"/>
    <row r="153558" ht="14.25" customHeight="1"/>
    <row r="153560" ht="14.25" customHeight="1"/>
    <row r="153562" ht="14.25" customHeight="1"/>
    <row r="153564" ht="14.25" customHeight="1"/>
    <row r="153566" ht="14.25" customHeight="1"/>
    <row r="153568" ht="14.25" customHeight="1"/>
    <row r="153570" ht="14.25" customHeight="1"/>
    <row r="153572" ht="14.25" customHeight="1"/>
    <row r="153574" ht="14.25" customHeight="1"/>
    <row r="153576" ht="14.25" customHeight="1"/>
    <row r="153578" ht="14.25" customHeight="1"/>
    <row r="153580" ht="14.25" customHeight="1"/>
    <row r="153582" ht="14.25" customHeight="1"/>
    <row r="153584" ht="14.25" customHeight="1"/>
    <row r="153586" ht="14.25" customHeight="1"/>
    <row r="153588" ht="14.25" customHeight="1"/>
    <row r="153590" ht="14.25" customHeight="1"/>
    <row r="153592" ht="14.25" customHeight="1"/>
    <row r="153594" ht="14.25" customHeight="1"/>
    <row r="153596" ht="14.25" customHeight="1"/>
    <row r="153598" ht="14.25" customHeight="1"/>
    <row r="153600" ht="14.25" customHeight="1"/>
    <row r="153602" ht="14.25" customHeight="1"/>
    <row r="153604" ht="14.25" customHeight="1"/>
    <row r="153606" ht="14.25" customHeight="1"/>
    <row r="153608" ht="14.25" customHeight="1"/>
    <row r="153610" ht="14.25" customHeight="1"/>
    <row r="153612" ht="14.25" customHeight="1"/>
    <row r="153614" ht="14.25" customHeight="1"/>
    <row r="153616" ht="14.25" customHeight="1"/>
    <row r="153618" ht="14.25" customHeight="1"/>
    <row r="153620" ht="14.25" customHeight="1"/>
    <row r="153622" ht="14.25" customHeight="1"/>
    <row r="153624" ht="14.25" customHeight="1"/>
    <row r="153626" ht="14.25" customHeight="1"/>
    <row r="153628" ht="14.25" customHeight="1"/>
    <row r="153630" ht="14.25" customHeight="1"/>
    <row r="153632" ht="14.25" customHeight="1"/>
    <row r="153634" ht="14.25" customHeight="1"/>
    <row r="153636" ht="14.25" customHeight="1"/>
    <row r="153638" ht="14.25" customHeight="1"/>
    <row r="153640" ht="14.25" customHeight="1"/>
    <row r="153642" ht="14.25" customHeight="1"/>
    <row r="153644" ht="14.25" customHeight="1"/>
    <row r="153646" ht="14.25" customHeight="1"/>
    <row r="153648" ht="14.25" customHeight="1"/>
    <row r="153650" ht="14.25" customHeight="1"/>
    <row r="153652" ht="14.25" customHeight="1"/>
    <row r="153654" ht="14.25" customHeight="1"/>
    <row r="153656" ht="14.25" customHeight="1"/>
    <row r="153658" ht="14.25" customHeight="1"/>
    <row r="153660" ht="14.25" customHeight="1"/>
    <row r="153662" ht="14.25" customHeight="1"/>
    <row r="153664" ht="14.25" customHeight="1"/>
    <row r="153666" ht="14.25" customHeight="1"/>
    <row r="153668" ht="14.25" customHeight="1"/>
    <row r="153670" ht="14.25" customHeight="1"/>
    <row r="153672" ht="14.25" customHeight="1"/>
    <row r="153674" ht="14.25" customHeight="1"/>
    <row r="153676" ht="14.25" customHeight="1"/>
    <row r="153678" ht="14.25" customHeight="1"/>
    <row r="153680" ht="14.25" customHeight="1"/>
    <row r="153682" ht="14.25" customHeight="1"/>
    <row r="153684" ht="14.25" customHeight="1"/>
    <row r="153686" ht="14.25" customHeight="1"/>
    <row r="153688" ht="14.25" customHeight="1"/>
    <row r="153690" ht="14.25" customHeight="1"/>
    <row r="153692" ht="14.25" customHeight="1"/>
    <row r="153694" ht="14.25" customHeight="1"/>
    <row r="153696" ht="14.25" customHeight="1"/>
    <row r="153698" ht="14.25" customHeight="1"/>
    <row r="153700" ht="14.25" customHeight="1"/>
    <row r="153702" ht="14.25" customHeight="1"/>
    <row r="153704" ht="14.25" customHeight="1"/>
    <row r="153706" ht="14.25" customHeight="1"/>
    <row r="153708" ht="14.25" customHeight="1"/>
    <row r="153710" ht="14.25" customHeight="1"/>
    <row r="153712" ht="14.25" customHeight="1"/>
    <row r="153714" ht="14.25" customHeight="1"/>
    <row r="153716" ht="14.25" customHeight="1"/>
    <row r="153718" ht="14.25" customHeight="1"/>
    <row r="153720" ht="14.25" customHeight="1"/>
    <row r="153722" ht="14.25" customHeight="1"/>
    <row r="153724" ht="14.25" customHeight="1"/>
    <row r="153726" ht="14.25" customHeight="1"/>
    <row r="153728" ht="14.25" customHeight="1"/>
    <row r="153730" ht="14.25" customHeight="1"/>
    <row r="153732" ht="14.25" customHeight="1"/>
    <row r="153734" ht="14.25" customHeight="1"/>
    <row r="153736" ht="14.25" customHeight="1"/>
    <row r="153738" ht="14.25" customHeight="1"/>
    <row r="153740" ht="14.25" customHeight="1"/>
    <row r="153742" ht="14.25" customHeight="1"/>
    <row r="153744" ht="14.25" customHeight="1"/>
    <row r="153746" ht="14.25" customHeight="1"/>
    <row r="153748" ht="14.25" customHeight="1"/>
    <row r="153750" ht="14.25" customHeight="1"/>
    <row r="153752" ht="14.25" customHeight="1"/>
    <row r="153754" ht="14.25" customHeight="1"/>
    <row r="153756" ht="14.25" customHeight="1"/>
    <row r="153758" ht="14.25" customHeight="1"/>
    <row r="153760" ht="14.25" customHeight="1"/>
    <row r="153762" ht="14.25" customHeight="1"/>
    <row r="153764" ht="14.25" customHeight="1"/>
    <row r="153766" ht="14.25" customHeight="1"/>
    <row r="153768" ht="14.25" customHeight="1"/>
    <row r="153770" ht="14.25" customHeight="1"/>
    <row r="153772" ht="14.25" customHeight="1"/>
    <row r="153774" ht="14.25" customHeight="1"/>
    <row r="153776" ht="14.25" customHeight="1"/>
    <row r="153778" ht="14.25" customHeight="1"/>
    <row r="153780" ht="14.25" customHeight="1"/>
    <row r="153782" ht="14.25" customHeight="1"/>
    <row r="153784" ht="14.25" customHeight="1"/>
    <row r="153786" ht="14.25" customHeight="1"/>
    <row r="153788" ht="14.25" customHeight="1"/>
    <row r="153790" ht="14.25" customHeight="1"/>
    <row r="153792" ht="14.25" customHeight="1"/>
    <row r="153794" ht="14.25" customHeight="1"/>
    <row r="153796" ht="14.25" customHeight="1"/>
    <row r="153798" ht="14.25" customHeight="1"/>
    <row r="153800" ht="14.25" customHeight="1"/>
    <row r="153802" ht="14.25" customHeight="1"/>
    <row r="153804" ht="14.25" customHeight="1"/>
    <row r="153806" ht="14.25" customHeight="1"/>
    <row r="153808" ht="14.25" customHeight="1"/>
    <row r="153810" ht="14.25" customHeight="1"/>
    <row r="153812" ht="14.25" customHeight="1"/>
    <row r="153814" ht="14.25" customHeight="1"/>
    <row r="153816" ht="14.25" customHeight="1"/>
    <row r="153818" ht="14.25" customHeight="1"/>
    <row r="153820" ht="14.25" customHeight="1"/>
    <row r="153822" ht="14.25" customHeight="1"/>
    <row r="153824" ht="14.25" customHeight="1"/>
    <row r="153826" ht="14.25" customHeight="1"/>
    <row r="153828" ht="14.25" customHeight="1"/>
    <row r="153830" ht="14.25" customHeight="1"/>
    <row r="153832" ht="14.25" customHeight="1"/>
    <row r="153834" ht="14.25" customHeight="1"/>
    <row r="153836" ht="14.25" customHeight="1"/>
    <row r="153838" ht="14.25" customHeight="1"/>
    <row r="153840" ht="14.25" customHeight="1"/>
    <row r="153842" ht="14.25" customHeight="1"/>
    <row r="153844" ht="14.25" customHeight="1"/>
    <row r="153846" ht="14.25" customHeight="1"/>
    <row r="153848" ht="14.25" customHeight="1"/>
    <row r="153850" ht="14.25" customHeight="1"/>
    <row r="153852" ht="14.25" customHeight="1"/>
    <row r="153854" ht="14.25" customHeight="1"/>
    <row r="153856" ht="14.25" customHeight="1"/>
    <row r="153858" ht="14.25" customHeight="1"/>
    <row r="153860" ht="14.25" customHeight="1"/>
    <row r="153862" ht="14.25" customHeight="1"/>
    <row r="153864" ht="14.25" customHeight="1"/>
    <row r="153866" ht="14.25" customHeight="1"/>
    <row r="153868" ht="14.25" customHeight="1"/>
    <row r="153870" ht="14.25" customHeight="1"/>
    <row r="153872" ht="14.25" customHeight="1"/>
    <row r="153874" ht="14.25" customHeight="1"/>
    <row r="153876" ht="14.25" customHeight="1"/>
    <row r="153878" ht="14.25" customHeight="1"/>
    <row r="153880" ht="14.25" customHeight="1"/>
    <row r="153882" ht="14.25" customHeight="1"/>
    <row r="153884" ht="14.25" customHeight="1"/>
    <row r="153886" ht="14.25" customHeight="1"/>
    <row r="153888" ht="14.25" customHeight="1"/>
    <row r="153890" ht="14.25" customHeight="1"/>
    <row r="153892" ht="14.25" customHeight="1"/>
    <row r="153894" ht="14.25" customHeight="1"/>
    <row r="153896" ht="14.25" customHeight="1"/>
    <row r="153898" ht="14.25" customHeight="1"/>
    <row r="153900" ht="14.25" customHeight="1"/>
    <row r="153902" ht="14.25" customHeight="1"/>
    <row r="153904" ht="14.25" customHeight="1"/>
    <row r="153906" ht="14.25" customHeight="1"/>
    <row r="153908" ht="14.25" customHeight="1"/>
    <row r="153910" ht="14.25" customHeight="1"/>
    <row r="153912" ht="14.25" customHeight="1"/>
    <row r="153914" ht="14.25" customHeight="1"/>
    <row r="153916" ht="14.25" customHeight="1"/>
    <row r="153918" ht="14.25" customHeight="1"/>
    <row r="153920" ht="14.25" customHeight="1"/>
    <row r="153922" ht="14.25" customHeight="1"/>
    <row r="153924" ht="14.25" customHeight="1"/>
    <row r="153926" ht="14.25" customHeight="1"/>
    <row r="153928" ht="14.25" customHeight="1"/>
    <row r="153930" ht="14.25" customHeight="1"/>
    <row r="153932" ht="14.25" customHeight="1"/>
    <row r="153934" ht="14.25" customHeight="1"/>
    <row r="153936" ht="14.25" customHeight="1"/>
    <row r="153938" ht="14.25" customHeight="1"/>
    <row r="153940" ht="14.25" customHeight="1"/>
    <row r="153942" ht="14.25" customHeight="1"/>
    <row r="153944" ht="14.25" customHeight="1"/>
    <row r="153946" ht="14.25" customHeight="1"/>
    <row r="153948" ht="14.25" customHeight="1"/>
    <row r="153950" ht="14.25" customHeight="1"/>
    <row r="153952" ht="14.25" customHeight="1"/>
    <row r="153954" ht="14.25" customHeight="1"/>
    <row r="153956" ht="14.25" customHeight="1"/>
    <row r="153958" ht="14.25" customHeight="1"/>
    <row r="153960" ht="14.25" customHeight="1"/>
    <row r="153962" ht="14.25" customHeight="1"/>
    <row r="153964" ht="14.25" customHeight="1"/>
    <row r="153966" ht="14.25" customHeight="1"/>
    <row r="153968" ht="14.25" customHeight="1"/>
    <row r="153970" ht="14.25" customHeight="1"/>
    <row r="153972" ht="14.25" customHeight="1"/>
    <row r="153974" ht="14.25" customHeight="1"/>
    <row r="153976" ht="14.25" customHeight="1"/>
    <row r="153978" ht="14.25" customHeight="1"/>
    <row r="153980" ht="14.25" customHeight="1"/>
    <row r="153982" ht="14.25" customHeight="1"/>
    <row r="153984" ht="14.25" customHeight="1"/>
    <row r="153986" ht="14.25" customHeight="1"/>
    <row r="153988" ht="14.25" customHeight="1"/>
    <row r="153990" ht="14.25" customHeight="1"/>
    <row r="153992" ht="14.25" customHeight="1"/>
    <row r="153994" ht="14.25" customHeight="1"/>
    <row r="153996" ht="14.25" customHeight="1"/>
    <row r="153998" ht="14.25" customHeight="1"/>
    <row r="154000" ht="14.25" customHeight="1"/>
    <row r="154002" ht="14.25" customHeight="1"/>
    <row r="154004" ht="14.25" customHeight="1"/>
    <row r="154006" ht="14.25" customHeight="1"/>
    <row r="154008" ht="14.25" customHeight="1"/>
    <row r="154010" ht="14.25" customHeight="1"/>
    <row r="154012" ht="14.25" customHeight="1"/>
    <row r="154014" ht="14.25" customHeight="1"/>
    <row r="154016" ht="14.25" customHeight="1"/>
    <row r="154018" ht="14.25" customHeight="1"/>
    <row r="154020" ht="14.25" customHeight="1"/>
    <row r="154022" ht="14.25" customHeight="1"/>
    <row r="154024" ht="14.25" customHeight="1"/>
    <row r="154026" ht="14.25" customHeight="1"/>
    <row r="154028" ht="14.25" customHeight="1"/>
    <row r="154030" ht="14.25" customHeight="1"/>
    <row r="154032" ht="14.25" customHeight="1"/>
    <row r="154034" ht="14.25" customHeight="1"/>
    <row r="154036" ht="14.25" customHeight="1"/>
    <row r="154038" ht="14.25" customHeight="1"/>
    <row r="154040" ht="14.25" customHeight="1"/>
    <row r="154042" ht="14.25" customHeight="1"/>
    <row r="154044" ht="14.25" customHeight="1"/>
    <row r="154046" ht="14.25" customHeight="1"/>
    <row r="154048" ht="14.25" customHeight="1"/>
    <row r="154050" ht="14.25" customHeight="1"/>
    <row r="154052" ht="14.25" customHeight="1"/>
    <row r="154054" ht="14.25" customHeight="1"/>
    <row r="154056" ht="14.25" customHeight="1"/>
    <row r="154058" ht="14.25" customHeight="1"/>
    <row r="154060" ht="14.25" customHeight="1"/>
    <row r="154062" ht="14.25" customHeight="1"/>
    <row r="154064" ht="14.25" customHeight="1"/>
    <row r="154066" ht="14.25" customHeight="1"/>
    <row r="154068" ht="14.25" customHeight="1"/>
    <row r="154070" ht="14.25" customHeight="1"/>
    <row r="154072" ht="14.25" customHeight="1"/>
    <row r="154074" ht="14.25" customHeight="1"/>
    <row r="154076" ht="14.25" customHeight="1"/>
    <row r="154078" ht="14.25" customHeight="1"/>
    <row r="154080" ht="14.25" customHeight="1"/>
    <row r="154082" ht="14.25" customHeight="1"/>
    <row r="154084" ht="14.25" customHeight="1"/>
    <row r="154086" ht="14.25" customHeight="1"/>
    <row r="154088" ht="14.25" customHeight="1"/>
    <row r="154090" ht="14.25" customHeight="1"/>
    <row r="154092" ht="14.25" customHeight="1"/>
    <row r="154094" ht="14.25" customHeight="1"/>
    <row r="154096" ht="14.25" customHeight="1"/>
    <row r="154098" ht="14.25" customHeight="1"/>
    <row r="154100" ht="14.25" customHeight="1"/>
    <row r="154102" ht="14.25" customHeight="1"/>
    <row r="154104" ht="14.25" customHeight="1"/>
    <row r="154106" ht="14.25" customHeight="1"/>
    <row r="154108" ht="14.25" customHeight="1"/>
    <row r="154110" ht="14.25" customHeight="1"/>
    <row r="154112" ht="14.25" customHeight="1"/>
    <row r="154114" ht="14.25" customHeight="1"/>
    <row r="154116" ht="14.25" customHeight="1"/>
    <row r="154118" ht="14.25" customHeight="1"/>
    <row r="154120" ht="14.25" customHeight="1"/>
    <row r="154122" ht="14.25" customHeight="1"/>
    <row r="154124" ht="14.25" customHeight="1"/>
    <row r="154126" ht="14.25" customHeight="1"/>
    <row r="154128" ht="14.25" customHeight="1"/>
    <row r="154130" ht="14.25" customHeight="1"/>
    <row r="154132" ht="14.25" customHeight="1"/>
    <row r="154134" ht="14.25" customHeight="1"/>
    <row r="154136" ht="14.25" customHeight="1"/>
    <row r="154138" ht="14.25" customHeight="1"/>
    <row r="154140" ht="14.25" customHeight="1"/>
    <row r="154142" ht="14.25" customHeight="1"/>
    <row r="154144" ht="14.25" customHeight="1"/>
    <row r="154146" ht="14.25" customHeight="1"/>
    <row r="154148" ht="14.25" customHeight="1"/>
    <row r="154150" ht="14.25" customHeight="1"/>
    <row r="154152" ht="14.25" customHeight="1"/>
    <row r="154154" ht="14.25" customHeight="1"/>
    <row r="154156" ht="14.25" customHeight="1"/>
    <row r="154158" ht="14.25" customHeight="1"/>
    <row r="154160" ht="14.25" customHeight="1"/>
    <row r="154162" ht="14.25" customHeight="1"/>
    <row r="154164" ht="14.25" customHeight="1"/>
    <row r="154166" ht="14.25" customHeight="1"/>
    <row r="154168" ht="14.25" customHeight="1"/>
    <row r="154170" ht="14.25" customHeight="1"/>
    <row r="154172" ht="14.25" customHeight="1"/>
    <row r="154174" ht="14.25" customHeight="1"/>
    <row r="154176" ht="14.25" customHeight="1"/>
    <row r="154178" ht="14.25" customHeight="1"/>
    <row r="154180" ht="14.25" customHeight="1"/>
    <row r="154182" ht="14.25" customHeight="1"/>
    <row r="154184" ht="14.25" customHeight="1"/>
    <row r="154186" ht="14.25" customHeight="1"/>
    <row r="154188" ht="14.25" customHeight="1"/>
    <row r="154190" ht="14.25" customHeight="1"/>
    <row r="154192" ht="14.25" customHeight="1"/>
    <row r="154194" ht="14.25" customHeight="1"/>
    <row r="154196" ht="14.25" customHeight="1"/>
    <row r="154198" ht="14.25" customHeight="1"/>
    <row r="154200" ht="14.25" customHeight="1"/>
    <row r="154202" ht="14.25" customHeight="1"/>
    <row r="154204" ht="14.25" customHeight="1"/>
    <row r="154206" ht="14.25" customHeight="1"/>
    <row r="154208" ht="14.25" customHeight="1"/>
    <row r="154210" ht="14.25" customHeight="1"/>
    <row r="154212" ht="14.25" customHeight="1"/>
    <row r="154214" ht="14.25" customHeight="1"/>
    <row r="154216" ht="14.25" customHeight="1"/>
    <row r="154218" ht="14.25" customHeight="1"/>
    <row r="154220" ht="14.25" customHeight="1"/>
    <row r="154222" ht="14.25" customHeight="1"/>
    <row r="154224" ht="14.25" customHeight="1"/>
    <row r="154226" ht="14.25" customHeight="1"/>
    <row r="154228" ht="14.25" customHeight="1"/>
    <row r="154230" ht="14.25" customHeight="1"/>
    <row r="154232" ht="14.25" customHeight="1"/>
    <row r="154234" ht="14.25" customHeight="1"/>
    <row r="154236" ht="14.25" customHeight="1"/>
    <row r="154238" ht="14.25" customHeight="1"/>
    <row r="154240" ht="14.25" customHeight="1"/>
    <row r="154242" ht="14.25" customHeight="1"/>
    <row r="154244" ht="14.25" customHeight="1"/>
    <row r="154246" ht="14.25" customHeight="1"/>
    <row r="154248" ht="14.25" customHeight="1"/>
    <row r="154250" ht="14.25" customHeight="1"/>
    <row r="154252" ht="14.25" customHeight="1"/>
    <row r="154254" ht="14.25" customHeight="1"/>
    <row r="154256" ht="14.25" customHeight="1"/>
    <row r="154258" ht="14.25" customHeight="1"/>
    <row r="154260" ht="14.25" customHeight="1"/>
    <row r="154262" ht="14.25" customHeight="1"/>
    <row r="154264" ht="14.25" customHeight="1"/>
    <row r="154266" ht="14.25" customHeight="1"/>
    <row r="154268" ht="14.25" customHeight="1"/>
    <row r="154270" ht="14.25" customHeight="1"/>
    <row r="154272" ht="14.25" customHeight="1"/>
    <row r="154274" ht="14.25" customHeight="1"/>
    <row r="154276" ht="14.25" customHeight="1"/>
    <row r="154278" ht="14.25" customHeight="1"/>
    <row r="154280" ht="14.25" customHeight="1"/>
    <row r="154282" ht="14.25" customHeight="1"/>
    <row r="154284" ht="14.25" customHeight="1"/>
    <row r="154286" ht="14.25" customHeight="1"/>
    <row r="154288" ht="14.25" customHeight="1"/>
    <row r="154290" ht="14.25" customHeight="1"/>
    <row r="154292" ht="14.25" customHeight="1"/>
    <row r="154294" ht="14.25" customHeight="1"/>
    <row r="154296" ht="14.25" customHeight="1"/>
    <row r="154298" ht="14.25" customHeight="1"/>
    <row r="154300" ht="14.25" customHeight="1"/>
    <row r="154302" ht="14.25" customHeight="1"/>
    <row r="154304" ht="14.25" customHeight="1"/>
    <row r="154306" ht="14.25" customHeight="1"/>
    <row r="154308" ht="14.25" customHeight="1"/>
    <row r="154310" ht="14.25" customHeight="1"/>
    <row r="154312" ht="14.25" customHeight="1"/>
    <row r="154314" ht="14.25" customHeight="1"/>
    <row r="154316" ht="14.25" customHeight="1"/>
    <row r="154318" ht="14.25" customHeight="1"/>
    <row r="154320" ht="14.25" customHeight="1"/>
    <row r="154322" ht="14.25" customHeight="1"/>
    <row r="154324" ht="14.25" customHeight="1"/>
    <row r="154326" ht="14.25" customHeight="1"/>
    <row r="154328" ht="14.25" customHeight="1"/>
    <row r="154330" ht="14.25" customHeight="1"/>
    <row r="154332" ht="14.25" customHeight="1"/>
    <row r="154334" ht="14.25" customHeight="1"/>
    <row r="154336" ht="14.25" customHeight="1"/>
    <row r="154338" ht="14.25" customHeight="1"/>
    <row r="154340" ht="14.25" customHeight="1"/>
    <row r="154342" ht="14.25" customHeight="1"/>
    <row r="154344" ht="14.25" customHeight="1"/>
    <row r="154346" ht="14.25" customHeight="1"/>
    <row r="154348" ht="14.25" customHeight="1"/>
    <row r="154350" ht="14.25" customHeight="1"/>
    <row r="154352" ht="14.25" customHeight="1"/>
    <row r="154354" ht="14.25" customHeight="1"/>
    <row r="154356" ht="14.25" customHeight="1"/>
    <row r="154358" ht="14.25" customHeight="1"/>
    <row r="154360" ht="14.25" customHeight="1"/>
    <row r="154362" ht="14.25" customHeight="1"/>
    <row r="154364" ht="14.25" customHeight="1"/>
    <row r="154366" ht="14.25" customHeight="1"/>
    <row r="154368" ht="14.25" customHeight="1"/>
    <row r="154370" ht="14.25" customHeight="1"/>
    <row r="154372" ht="14.25" customHeight="1"/>
    <row r="154374" ht="14.25" customHeight="1"/>
    <row r="154376" ht="14.25" customHeight="1"/>
    <row r="154378" ht="14.25" customHeight="1"/>
    <row r="154380" ht="14.25" customHeight="1"/>
    <row r="154382" ht="14.25" customHeight="1"/>
    <row r="154384" ht="14.25" customHeight="1"/>
    <row r="154386" ht="14.25" customHeight="1"/>
    <row r="154388" ht="14.25" customHeight="1"/>
    <row r="154390" ht="14.25" customHeight="1"/>
    <row r="154392" ht="14.25" customHeight="1"/>
    <row r="154394" ht="14.25" customHeight="1"/>
    <row r="154396" ht="14.25" customHeight="1"/>
    <row r="154398" ht="14.25" customHeight="1"/>
    <row r="154400" ht="14.25" customHeight="1"/>
    <row r="154402" ht="14.25" customHeight="1"/>
    <row r="154404" ht="14.25" customHeight="1"/>
    <row r="154406" ht="14.25" customHeight="1"/>
    <row r="154408" ht="14.25" customHeight="1"/>
    <row r="154410" ht="14.25" customHeight="1"/>
    <row r="154412" ht="14.25" customHeight="1"/>
    <row r="154414" ht="14.25" customHeight="1"/>
    <row r="154416" ht="14.25" customHeight="1"/>
    <row r="154418" ht="14.25" customHeight="1"/>
    <row r="154420" ht="14.25" customHeight="1"/>
    <row r="154422" ht="14.25" customHeight="1"/>
    <row r="154424" ht="14.25" customHeight="1"/>
    <row r="154426" ht="14.25" customHeight="1"/>
    <row r="154428" ht="14.25" customHeight="1"/>
    <row r="154430" ht="14.25" customHeight="1"/>
    <row r="154432" ht="14.25" customHeight="1"/>
    <row r="154434" ht="14.25" customHeight="1"/>
    <row r="154436" ht="14.25" customHeight="1"/>
    <row r="154438" ht="14.25" customHeight="1"/>
    <row r="154440" ht="14.25" customHeight="1"/>
    <row r="154442" ht="14.25" customHeight="1"/>
    <row r="154444" ht="14.25" customHeight="1"/>
    <row r="154446" ht="14.25" customHeight="1"/>
    <row r="154448" ht="14.25" customHeight="1"/>
    <row r="154450" ht="14.25" customHeight="1"/>
    <row r="154452" ht="14.25" customHeight="1"/>
    <row r="154454" ht="14.25" customHeight="1"/>
    <row r="154456" ht="14.25" customHeight="1"/>
    <row r="154458" ht="14.25" customHeight="1"/>
    <row r="154460" ht="14.25" customHeight="1"/>
    <row r="154462" ht="14.25" customHeight="1"/>
    <row r="154464" ht="14.25" customHeight="1"/>
    <row r="154466" ht="14.25" customHeight="1"/>
    <row r="154468" ht="14.25" customHeight="1"/>
    <row r="154470" ht="14.25" customHeight="1"/>
    <row r="154472" ht="14.25" customHeight="1"/>
    <row r="154474" ht="14.25" customHeight="1"/>
    <row r="154476" ht="14.25" customHeight="1"/>
    <row r="154478" ht="14.25" customHeight="1"/>
    <row r="154480" ht="14.25" customHeight="1"/>
    <row r="154482" ht="14.25" customHeight="1"/>
    <row r="154484" ht="14.25" customHeight="1"/>
    <row r="154486" ht="14.25" customHeight="1"/>
    <row r="154488" ht="14.25" customHeight="1"/>
    <row r="154490" ht="14.25" customHeight="1"/>
    <row r="154492" ht="14.25" customHeight="1"/>
    <row r="154494" ht="14.25" customHeight="1"/>
    <row r="154496" ht="14.25" customHeight="1"/>
    <row r="154498" ht="14.25" customHeight="1"/>
    <row r="154500" ht="14.25" customHeight="1"/>
    <row r="154502" ht="14.25" customHeight="1"/>
    <row r="154504" ht="14.25" customHeight="1"/>
    <row r="154506" ht="14.25" customHeight="1"/>
    <row r="154508" ht="14.25" customHeight="1"/>
    <row r="154510" ht="14.25" customHeight="1"/>
    <row r="154512" ht="14.25" customHeight="1"/>
    <row r="154514" ht="14.25" customHeight="1"/>
    <row r="154516" ht="14.25" customHeight="1"/>
    <row r="154518" ht="14.25" customHeight="1"/>
    <row r="154520" ht="14.25" customHeight="1"/>
    <row r="154522" ht="14.25" customHeight="1"/>
    <row r="154524" ht="14.25" customHeight="1"/>
    <row r="154526" ht="14.25" customHeight="1"/>
    <row r="154528" ht="14.25" customHeight="1"/>
    <row r="154530" ht="14.25" customHeight="1"/>
    <row r="154532" ht="14.25" customHeight="1"/>
    <row r="154534" ht="14.25" customHeight="1"/>
    <row r="154536" ht="14.25" customHeight="1"/>
    <row r="154538" ht="14.25" customHeight="1"/>
    <row r="154540" ht="14.25" customHeight="1"/>
    <row r="154542" ht="14.25" customHeight="1"/>
    <row r="154544" ht="14.25" customHeight="1"/>
    <row r="154546" ht="14.25" customHeight="1"/>
    <row r="154548" ht="14.25" customHeight="1"/>
    <row r="154550" ht="14.25" customHeight="1"/>
    <row r="154552" ht="14.25" customHeight="1"/>
    <row r="154554" ht="14.25" customHeight="1"/>
    <row r="154556" ht="14.25" customHeight="1"/>
    <row r="154558" ht="14.25" customHeight="1"/>
    <row r="154560" ht="14.25" customHeight="1"/>
    <row r="154562" ht="14.25" customHeight="1"/>
    <row r="154564" ht="14.25" customHeight="1"/>
    <row r="154566" ht="14.25" customHeight="1"/>
    <row r="154568" ht="14.25" customHeight="1"/>
    <row r="154570" ht="14.25" customHeight="1"/>
    <row r="154572" ht="14.25" customHeight="1"/>
    <row r="154574" ht="14.25" customHeight="1"/>
    <row r="154576" ht="14.25" customHeight="1"/>
    <row r="154578" ht="14.25" customHeight="1"/>
    <row r="154580" ht="14.25" customHeight="1"/>
    <row r="154582" ht="14.25" customHeight="1"/>
    <row r="154584" ht="14.25" customHeight="1"/>
    <row r="154586" ht="14.25" customHeight="1"/>
    <row r="154588" ht="14.25" customHeight="1"/>
    <row r="154590" ht="14.25" customHeight="1"/>
    <row r="154592" ht="14.25" customHeight="1"/>
    <row r="154594" ht="14.25" customHeight="1"/>
    <row r="154596" ht="14.25" customHeight="1"/>
    <row r="154598" ht="14.25" customHeight="1"/>
    <row r="154600" ht="14.25" customHeight="1"/>
    <row r="154602" ht="14.25" customHeight="1"/>
    <row r="154604" ht="14.25" customHeight="1"/>
    <row r="154606" ht="14.25" customHeight="1"/>
    <row r="154608" ht="14.25" customHeight="1"/>
    <row r="154610" ht="14.25" customHeight="1"/>
    <row r="154612" ht="14.25" customHeight="1"/>
    <row r="154614" ht="14.25" customHeight="1"/>
    <row r="154616" ht="14.25" customHeight="1"/>
    <row r="154618" ht="14.25" customHeight="1"/>
    <row r="154620" ht="14.25" customHeight="1"/>
    <row r="154622" ht="14.25" customHeight="1"/>
    <row r="154624" ht="14.25" customHeight="1"/>
    <row r="154626" ht="14.25" customHeight="1"/>
    <row r="154628" ht="14.25" customHeight="1"/>
    <row r="154630" ht="14.25" customHeight="1"/>
    <row r="154632" ht="14.25" customHeight="1"/>
    <row r="154634" ht="14.25" customHeight="1"/>
    <row r="154636" ht="14.25" customHeight="1"/>
    <row r="154638" ht="14.25" customHeight="1"/>
    <row r="154640" ht="14.25" customHeight="1"/>
    <row r="154642" ht="14.25" customHeight="1"/>
    <row r="154644" ht="14.25" customHeight="1"/>
    <row r="154646" ht="14.25" customHeight="1"/>
    <row r="154648" ht="14.25" customHeight="1"/>
    <row r="154650" ht="14.25" customHeight="1"/>
    <row r="154652" ht="14.25" customHeight="1"/>
    <row r="154654" ht="14.25" customHeight="1"/>
    <row r="154656" ht="14.25" customHeight="1"/>
    <row r="154658" ht="14.25" customHeight="1"/>
    <row r="154660" ht="14.25" customHeight="1"/>
    <row r="154662" ht="14.25" customHeight="1"/>
    <row r="154664" ht="14.25" customHeight="1"/>
    <row r="154666" ht="14.25" customHeight="1"/>
    <row r="154668" ht="14.25" customHeight="1"/>
    <row r="154670" ht="14.25" customHeight="1"/>
    <row r="154672" ht="14.25" customHeight="1"/>
    <row r="154674" ht="14.25" customHeight="1"/>
    <row r="154676" ht="14.25" customHeight="1"/>
    <row r="154678" ht="14.25" customHeight="1"/>
    <row r="154680" ht="14.25" customHeight="1"/>
    <row r="154682" ht="14.25" customHeight="1"/>
    <row r="154684" ht="14.25" customHeight="1"/>
    <row r="154686" ht="14.25" customHeight="1"/>
    <row r="154688" ht="14.25" customHeight="1"/>
    <row r="154690" ht="14.25" customHeight="1"/>
    <row r="154692" ht="14.25" customHeight="1"/>
    <row r="154694" ht="14.25" customHeight="1"/>
    <row r="154696" ht="14.25" customHeight="1"/>
    <row r="154698" ht="14.25" customHeight="1"/>
    <row r="154700" ht="14.25" customHeight="1"/>
    <row r="154702" ht="14.25" customHeight="1"/>
    <row r="154704" ht="14.25" customHeight="1"/>
    <row r="154706" ht="14.25" customHeight="1"/>
    <row r="154708" ht="14.25" customHeight="1"/>
    <row r="154710" ht="14.25" customHeight="1"/>
    <row r="154712" ht="14.25" customHeight="1"/>
    <row r="154714" ht="14.25" customHeight="1"/>
    <row r="154716" ht="14.25" customHeight="1"/>
    <row r="154718" ht="14.25" customHeight="1"/>
    <row r="154720" ht="14.25" customHeight="1"/>
    <row r="154722" ht="14.25" customHeight="1"/>
    <row r="154724" ht="14.25" customHeight="1"/>
    <row r="154726" ht="14.25" customHeight="1"/>
    <row r="154728" ht="14.25" customHeight="1"/>
    <row r="154730" ht="14.25" customHeight="1"/>
    <row r="154732" ht="14.25" customHeight="1"/>
    <row r="154734" ht="14.25" customHeight="1"/>
    <row r="154736" ht="14.25" customHeight="1"/>
    <row r="154738" ht="14.25" customHeight="1"/>
    <row r="154740" ht="14.25" customHeight="1"/>
    <row r="154742" ht="14.25" customHeight="1"/>
    <row r="154744" ht="14.25" customHeight="1"/>
    <row r="154746" ht="14.25" customHeight="1"/>
    <row r="154748" ht="14.25" customHeight="1"/>
    <row r="154750" ht="14.25" customHeight="1"/>
    <row r="154752" ht="14.25" customHeight="1"/>
    <row r="154754" ht="14.25" customHeight="1"/>
    <row r="154756" ht="14.25" customHeight="1"/>
    <row r="154758" ht="14.25" customHeight="1"/>
    <row r="154760" ht="14.25" customHeight="1"/>
    <row r="154762" ht="14.25" customHeight="1"/>
    <row r="154764" ht="14.25" customHeight="1"/>
    <row r="154766" ht="14.25" customHeight="1"/>
    <row r="154768" ht="14.25" customHeight="1"/>
    <row r="154770" ht="14.25" customHeight="1"/>
    <row r="154772" ht="14.25" customHeight="1"/>
    <row r="154774" ht="14.25" customHeight="1"/>
    <row r="154776" ht="14.25" customHeight="1"/>
    <row r="154778" ht="14.25" customHeight="1"/>
    <row r="154780" ht="14.25" customHeight="1"/>
    <row r="154782" ht="14.25" customHeight="1"/>
    <row r="154784" ht="14.25" customHeight="1"/>
    <row r="154786" ht="14.25" customHeight="1"/>
    <row r="154788" ht="14.25" customHeight="1"/>
    <row r="154790" ht="14.25" customHeight="1"/>
    <row r="154792" ht="14.25" customHeight="1"/>
    <row r="154794" ht="14.25" customHeight="1"/>
    <row r="154796" ht="14.25" customHeight="1"/>
    <row r="154798" ht="14.25" customHeight="1"/>
    <row r="154800" ht="14.25" customHeight="1"/>
    <row r="154802" ht="14.25" customHeight="1"/>
    <row r="154804" ht="14.25" customHeight="1"/>
    <row r="154806" ht="14.25" customHeight="1"/>
    <row r="154808" ht="14.25" customHeight="1"/>
    <row r="154810" ht="14.25" customHeight="1"/>
    <row r="154812" ht="14.25" customHeight="1"/>
    <row r="154814" ht="14.25" customHeight="1"/>
    <row r="154816" ht="14.25" customHeight="1"/>
    <row r="154818" ht="14.25" customHeight="1"/>
    <row r="154820" ht="14.25" customHeight="1"/>
    <row r="154822" ht="14.25" customHeight="1"/>
    <row r="154824" ht="14.25" customHeight="1"/>
    <row r="154826" ht="14.25" customHeight="1"/>
    <row r="154828" ht="14.25" customHeight="1"/>
    <row r="154830" ht="14.25" customHeight="1"/>
    <row r="154832" ht="14.25" customHeight="1"/>
    <row r="154834" ht="14.25" customHeight="1"/>
    <row r="154836" ht="14.25" customHeight="1"/>
    <row r="154838" ht="14.25" customHeight="1"/>
    <row r="154840" ht="14.25" customHeight="1"/>
    <row r="154842" ht="14.25" customHeight="1"/>
    <row r="154844" ht="14.25" customHeight="1"/>
    <row r="154846" ht="14.25" customHeight="1"/>
    <row r="154848" ht="14.25" customHeight="1"/>
    <row r="154850" ht="14.25" customHeight="1"/>
    <row r="154852" ht="14.25" customHeight="1"/>
    <row r="154854" ht="14.25" customHeight="1"/>
    <row r="154856" ht="14.25" customHeight="1"/>
    <row r="154858" ht="14.25" customHeight="1"/>
    <row r="154860" ht="14.25" customHeight="1"/>
    <row r="154862" ht="14.25" customHeight="1"/>
    <row r="154864" ht="14.25" customHeight="1"/>
    <row r="154866" ht="14.25" customHeight="1"/>
    <row r="154868" ht="14.25" customHeight="1"/>
    <row r="154870" ht="14.25" customHeight="1"/>
    <row r="154872" ht="14.25" customHeight="1"/>
    <row r="154874" ht="14.25" customHeight="1"/>
    <row r="154876" ht="14.25" customHeight="1"/>
    <row r="154878" ht="14.25" customHeight="1"/>
    <row r="154880" ht="14.25" customHeight="1"/>
    <row r="154882" ht="14.25" customHeight="1"/>
    <row r="154884" ht="14.25" customHeight="1"/>
    <row r="154886" ht="14.25" customHeight="1"/>
    <row r="154888" ht="14.25" customHeight="1"/>
    <row r="154890" ht="14.25" customHeight="1"/>
    <row r="154892" ht="14.25" customHeight="1"/>
    <row r="154894" ht="14.25" customHeight="1"/>
    <row r="154896" ht="14.25" customHeight="1"/>
    <row r="154898" ht="14.25" customHeight="1"/>
    <row r="154900" ht="14.25" customHeight="1"/>
    <row r="154902" ht="14.25" customHeight="1"/>
    <row r="154904" ht="14.25" customHeight="1"/>
    <row r="154906" ht="14.25" customHeight="1"/>
    <row r="154908" ht="14.25" customHeight="1"/>
    <row r="154910" ht="14.25" customHeight="1"/>
    <row r="154912" ht="14.25" customHeight="1"/>
    <row r="154914" ht="14.25" customHeight="1"/>
    <row r="154916" ht="14.25" customHeight="1"/>
    <row r="154918" ht="14.25" customHeight="1"/>
    <row r="154920" ht="14.25" customHeight="1"/>
    <row r="154922" ht="14.25" customHeight="1"/>
    <row r="154924" ht="14.25" customHeight="1"/>
    <row r="154926" ht="14.25" customHeight="1"/>
    <row r="154928" ht="14.25" customHeight="1"/>
    <row r="154930" ht="14.25" customHeight="1"/>
    <row r="154932" ht="14.25" customHeight="1"/>
    <row r="154934" ht="14.25" customHeight="1"/>
    <row r="154936" ht="14.25" customHeight="1"/>
    <row r="154938" ht="14.25" customHeight="1"/>
    <row r="154940" ht="14.25" customHeight="1"/>
    <row r="154942" ht="14.25" customHeight="1"/>
    <row r="154944" ht="14.25" customHeight="1"/>
    <row r="154946" ht="14.25" customHeight="1"/>
    <row r="154948" ht="14.25" customHeight="1"/>
    <row r="154950" ht="14.25" customHeight="1"/>
    <row r="154952" ht="14.25" customHeight="1"/>
    <row r="154954" ht="14.25" customHeight="1"/>
    <row r="154956" ht="14.25" customHeight="1"/>
    <row r="154958" ht="14.25" customHeight="1"/>
    <row r="154960" ht="14.25" customHeight="1"/>
    <row r="154962" ht="14.25" customHeight="1"/>
    <row r="154964" ht="14.25" customHeight="1"/>
    <row r="154966" ht="14.25" customHeight="1"/>
    <row r="154968" ht="14.25" customHeight="1"/>
    <row r="154970" ht="14.25" customHeight="1"/>
    <row r="154972" ht="14.25" customHeight="1"/>
    <row r="154974" ht="14.25" customHeight="1"/>
    <row r="154976" ht="14.25" customHeight="1"/>
    <row r="154978" ht="14.25" customHeight="1"/>
    <row r="154980" ht="14.25" customHeight="1"/>
    <row r="154982" ht="14.25" customHeight="1"/>
    <row r="154984" ht="14.25" customHeight="1"/>
    <row r="154986" ht="14.25" customHeight="1"/>
    <row r="154988" ht="14.25" customHeight="1"/>
    <row r="154990" ht="14.25" customHeight="1"/>
    <row r="154992" ht="14.25" customHeight="1"/>
    <row r="154994" ht="14.25" customHeight="1"/>
    <row r="154996" ht="14.25" customHeight="1"/>
    <row r="154998" ht="14.25" customHeight="1"/>
    <row r="155000" ht="14.25" customHeight="1"/>
    <row r="155002" ht="14.25" customHeight="1"/>
    <row r="155004" ht="14.25" customHeight="1"/>
    <row r="155006" ht="14.25" customHeight="1"/>
    <row r="155008" ht="14.25" customHeight="1"/>
    <row r="155010" ht="14.25" customHeight="1"/>
    <row r="155012" ht="14.25" customHeight="1"/>
    <row r="155014" ht="14.25" customHeight="1"/>
    <row r="155016" ht="14.25" customHeight="1"/>
    <row r="155018" ht="14.25" customHeight="1"/>
    <row r="155020" ht="14.25" customHeight="1"/>
    <row r="155022" ht="14.25" customHeight="1"/>
    <row r="155024" ht="14.25" customHeight="1"/>
    <row r="155026" ht="14.25" customHeight="1"/>
    <row r="155028" ht="14.25" customHeight="1"/>
    <row r="155030" ht="14.25" customHeight="1"/>
    <row r="155032" ht="14.25" customHeight="1"/>
    <row r="155034" ht="14.25" customHeight="1"/>
    <row r="155036" ht="14.25" customHeight="1"/>
    <row r="155038" ht="14.25" customHeight="1"/>
    <row r="155040" ht="14.25" customHeight="1"/>
    <row r="155042" ht="14.25" customHeight="1"/>
    <row r="155044" ht="14.25" customHeight="1"/>
    <row r="155046" ht="14.25" customHeight="1"/>
    <row r="155048" ht="14.25" customHeight="1"/>
    <row r="155050" ht="14.25" customHeight="1"/>
    <row r="155052" ht="14.25" customHeight="1"/>
    <row r="155054" ht="14.25" customHeight="1"/>
    <row r="155056" ht="14.25" customHeight="1"/>
    <row r="155058" ht="14.25" customHeight="1"/>
    <row r="155060" ht="14.25" customHeight="1"/>
    <row r="155062" ht="14.25" customHeight="1"/>
    <row r="155064" ht="14.25" customHeight="1"/>
    <row r="155066" ht="14.25" customHeight="1"/>
    <row r="155068" ht="14.25" customHeight="1"/>
    <row r="155070" ht="14.25" customHeight="1"/>
    <row r="155072" ht="14.25" customHeight="1"/>
    <row r="155074" ht="14.25" customHeight="1"/>
    <row r="155076" ht="14.25" customHeight="1"/>
    <row r="155078" ht="14.25" customHeight="1"/>
    <row r="155080" ht="14.25" customHeight="1"/>
    <row r="155082" ht="14.25" customHeight="1"/>
    <row r="155084" ht="14.25" customHeight="1"/>
    <row r="155086" ht="14.25" customHeight="1"/>
    <row r="155088" ht="14.25" customHeight="1"/>
    <row r="155090" ht="14.25" customHeight="1"/>
    <row r="155092" ht="14.25" customHeight="1"/>
    <row r="155094" ht="14.25" customHeight="1"/>
    <row r="155096" ht="14.25" customHeight="1"/>
    <row r="155098" ht="14.25" customHeight="1"/>
    <row r="155100" ht="14.25" customHeight="1"/>
    <row r="155102" ht="14.25" customHeight="1"/>
    <row r="155104" ht="14.25" customHeight="1"/>
    <row r="155106" ht="14.25" customHeight="1"/>
    <row r="155108" ht="14.25" customHeight="1"/>
    <row r="155110" ht="14.25" customHeight="1"/>
    <row r="155112" ht="14.25" customHeight="1"/>
    <row r="155114" ht="14.25" customHeight="1"/>
    <row r="155116" ht="14.25" customHeight="1"/>
    <row r="155118" ht="14.25" customHeight="1"/>
    <row r="155120" ht="14.25" customHeight="1"/>
    <row r="155122" ht="14.25" customHeight="1"/>
    <row r="155124" ht="14.25" customHeight="1"/>
    <row r="155126" ht="14.25" customHeight="1"/>
    <row r="155128" ht="14.25" customHeight="1"/>
    <row r="155130" ht="14.25" customHeight="1"/>
    <row r="155132" ht="14.25" customHeight="1"/>
    <row r="155134" ht="14.25" customHeight="1"/>
    <row r="155136" ht="14.25" customHeight="1"/>
    <row r="155138" ht="14.25" customHeight="1"/>
    <row r="155140" ht="14.25" customHeight="1"/>
    <row r="155142" ht="14.25" customHeight="1"/>
    <row r="155144" ht="14.25" customHeight="1"/>
    <row r="155146" ht="14.25" customHeight="1"/>
    <row r="155148" ht="14.25" customHeight="1"/>
    <row r="155150" ht="14.25" customHeight="1"/>
    <row r="155152" ht="14.25" customHeight="1"/>
    <row r="155154" ht="14.25" customHeight="1"/>
    <row r="155156" ht="14.25" customHeight="1"/>
    <row r="155158" ht="14.25" customHeight="1"/>
    <row r="155160" ht="14.25" customHeight="1"/>
    <row r="155162" ht="14.25" customHeight="1"/>
    <row r="155164" ht="14.25" customHeight="1"/>
    <row r="155166" ht="14.25" customHeight="1"/>
    <row r="155168" ht="14.25" customHeight="1"/>
    <row r="155170" ht="14.25" customHeight="1"/>
    <row r="155172" ht="14.25" customHeight="1"/>
    <row r="155174" ht="14.25" customHeight="1"/>
    <row r="155176" ht="14.25" customHeight="1"/>
    <row r="155178" ht="14.25" customHeight="1"/>
    <row r="155180" ht="14.25" customHeight="1"/>
    <row r="155182" ht="14.25" customHeight="1"/>
    <row r="155184" ht="14.25" customHeight="1"/>
    <row r="155186" ht="14.25" customHeight="1"/>
    <row r="155188" ht="14.25" customHeight="1"/>
    <row r="155190" ht="14.25" customHeight="1"/>
    <row r="155192" ht="14.25" customHeight="1"/>
    <row r="155194" ht="14.25" customHeight="1"/>
    <row r="155196" ht="14.25" customHeight="1"/>
    <row r="155198" ht="14.25" customHeight="1"/>
    <row r="155200" ht="14.25" customHeight="1"/>
    <row r="155202" ht="14.25" customHeight="1"/>
    <row r="155204" ht="14.25" customHeight="1"/>
    <row r="155206" ht="14.25" customHeight="1"/>
    <row r="155208" ht="14.25" customHeight="1"/>
    <row r="155210" ht="14.25" customHeight="1"/>
    <row r="155212" ht="14.25" customHeight="1"/>
    <row r="155214" ht="14.25" customHeight="1"/>
    <row r="155216" ht="14.25" customHeight="1"/>
    <row r="155218" ht="14.25" customHeight="1"/>
    <row r="155220" ht="14.25" customHeight="1"/>
    <row r="155222" ht="14.25" customHeight="1"/>
    <row r="155224" ht="14.25" customHeight="1"/>
    <row r="155226" ht="14.25" customHeight="1"/>
    <row r="155228" ht="14.25" customHeight="1"/>
    <row r="155230" ht="14.25" customHeight="1"/>
    <row r="155232" ht="14.25" customHeight="1"/>
    <row r="155234" ht="14.25" customHeight="1"/>
    <row r="155236" ht="14.25" customHeight="1"/>
    <row r="155238" ht="14.25" customHeight="1"/>
    <row r="155240" ht="14.25" customHeight="1"/>
    <row r="155242" ht="14.25" customHeight="1"/>
    <row r="155244" ht="14.25" customHeight="1"/>
    <row r="155246" ht="14.25" customHeight="1"/>
    <row r="155248" ht="14.25" customHeight="1"/>
    <row r="155250" ht="14.25" customHeight="1"/>
    <row r="155252" ht="14.25" customHeight="1"/>
    <row r="155254" ht="14.25" customHeight="1"/>
    <row r="155256" ht="14.25" customHeight="1"/>
    <row r="155258" ht="14.25" customHeight="1"/>
    <row r="155260" ht="14.25" customHeight="1"/>
    <row r="155262" ht="14.25" customHeight="1"/>
    <row r="155264" ht="14.25" customHeight="1"/>
    <row r="155266" ht="14.25" customHeight="1"/>
    <row r="155268" ht="14.25" customHeight="1"/>
    <row r="155270" ht="14.25" customHeight="1"/>
    <row r="155272" ht="14.25" customHeight="1"/>
    <row r="155274" ht="14.25" customHeight="1"/>
    <row r="155276" ht="14.25" customHeight="1"/>
    <row r="155278" ht="14.25" customHeight="1"/>
    <row r="155280" ht="14.25" customHeight="1"/>
    <row r="155282" ht="14.25" customHeight="1"/>
    <row r="155284" ht="14.25" customHeight="1"/>
    <row r="155286" ht="14.25" customHeight="1"/>
    <row r="155288" ht="14.25" customHeight="1"/>
    <row r="155290" ht="14.25" customHeight="1"/>
    <row r="155292" ht="14.25" customHeight="1"/>
    <row r="155294" ht="14.25" customHeight="1"/>
    <row r="155296" ht="14.25" customHeight="1"/>
    <row r="155298" ht="14.25" customHeight="1"/>
    <row r="155300" ht="14.25" customHeight="1"/>
    <row r="155302" ht="14.25" customHeight="1"/>
    <row r="155304" ht="14.25" customHeight="1"/>
    <row r="155306" ht="14.25" customHeight="1"/>
    <row r="155308" ht="14.25" customHeight="1"/>
    <row r="155310" ht="14.25" customHeight="1"/>
    <row r="155312" ht="14.25" customHeight="1"/>
    <row r="155314" ht="14.25" customHeight="1"/>
    <row r="155316" ht="14.25" customHeight="1"/>
    <row r="155318" ht="14.25" customHeight="1"/>
    <row r="155320" ht="14.25" customHeight="1"/>
    <row r="155322" ht="14.25" customHeight="1"/>
    <row r="155324" ht="14.25" customHeight="1"/>
    <row r="155326" ht="14.25" customHeight="1"/>
    <row r="155328" ht="14.25" customHeight="1"/>
    <row r="155330" ht="14.25" customHeight="1"/>
    <row r="155332" ht="14.25" customHeight="1"/>
    <row r="155334" ht="14.25" customHeight="1"/>
    <row r="155336" ht="14.25" customHeight="1"/>
    <row r="155338" ht="14.25" customHeight="1"/>
    <row r="155340" ht="14.25" customHeight="1"/>
    <row r="155342" ht="14.25" customHeight="1"/>
    <row r="155344" ht="14.25" customHeight="1"/>
    <row r="155346" ht="14.25" customHeight="1"/>
    <row r="155348" ht="14.25" customHeight="1"/>
    <row r="155350" ht="14.25" customHeight="1"/>
    <row r="155352" ht="14.25" customHeight="1"/>
    <row r="155354" ht="14.25" customHeight="1"/>
    <row r="155356" ht="14.25" customHeight="1"/>
    <row r="155358" ht="14.25" customHeight="1"/>
    <row r="155360" ht="14.25" customHeight="1"/>
    <row r="155362" ht="14.25" customHeight="1"/>
    <row r="155364" ht="14.25" customHeight="1"/>
    <row r="155366" ht="14.25" customHeight="1"/>
    <row r="155368" ht="14.25" customHeight="1"/>
    <row r="155370" ht="14.25" customHeight="1"/>
    <row r="155372" ht="14.25" customHeight="1"/>
    <row r="155374" ht="14.25" customHeight="1"/>
    <row r="155376" ht="14.25" customHeight="1"/>
    <row r="155378" ht="14.25" customHeight="1"/>
    <row r="155380" ht="14.25" customHeight="1"/>
    <row r="155382" ht="14.25" customHeight="1"/>
    <row r="155384" ht="14.25" customHeight="1"/>
    <row r="155386" ht="14.25" customHeight="1"/>
    <row r="155388" ht="14.25" customHeight="1"/>
    <row r="155390" ht="14.25" customHeight="1"/>
    <row r="155392" ht="14.25" customHeight="1"/>
    <row r="155394" ht="14.25" customHeight="1"/>
    <row r="155396" ht="14.25" customHeight="1"/>
    <row r="155398" ht="14.25" customHeight="1"/>
    <row r="155400" ht="14.25" customHeight="1"/>
    <row r="155402" ht="14.25" customHeight="1"/>
    <row r="155404" ht="14.25" customHeight="1"/>
    <row r="155406" ht="14.25" customHeight="1"/>
    <row r="155408" ht="14.25" customHeight="1"/>
    <row r="155410" ht="14.25" customHeight="1"/>
    <row r="155412" ht="14.25" customHeight="1"/>
    <row r="155414" ht="14.25" customHeight="1"/>
    <row r="155416" ht="14.25" customHeight="1"/>
    <row r="155418" ht="14.25" customHeight="1"/>
    <row r="155420" ht="14.25" customHeight="1"/>
    <row r="155422" ht="14.25" customHeight="1"/>
    <row r="155424" ht="14.25" customHeight="1"/>
    <row r="155426" ht="14.25" customHeight="1"/>
    <row r="155428" ht="14.25" customHeight="1"/>
    <row r="155430" ht="14.25" customHeight="1"/>
    <row r="155432" ht="14.25" customHeight="1"/>
    <row r="155434" ht="14.25" customHeight="1"/>
    <row r="155436" ht="14.25" customHeight="1"/>
    <row r="155438" ht="14.25" customHeight="1"/>
    <row r="155440" ht="14.25" customHeight="1"/>
    <row r="155442" ht="14.25" customHeight="1"/>
    <row r="155444" ht="14.25" customHeight="1"/>
    <row r="155446" ht="14.25" customHeight="1"/>
    <row r="155448" ht="14.25" customHeight="1"/>
    <row r="155450" ht="14.25" customHeight="1"/>
    <row r="155452" ht="14.25" customHeight="1"/>
    <row r="155454" ht="14.25" customHeight="1"/>
    <row r="155456" ht="14.25" customHeight="1"/>
    <row r="155458" ht="14.25" customHeight="1"/>
    <row r="155460" ht="14.25" customHeight="1"/>
    <row r="155462" ht="14.25" customHeight="1"/>
    <row r="155464" ht="14.25" customHeight="1"/>
    <row r="155466" ht="14.25" customHeight="1"/>
    <row r="155468" ht="14.25" customHeight="1"/>
    <row r="155470" ht="14.25" customHeight="1"/>
    <row r="155472" ht="14.25" customHeight="1"/>
    <row r="155474" ht="14.25" customHeight="1"/>
    <row r="155476" ht="14.25" customHeight="1"/>
    <row r="155478" ht="14.25" customHeight="1"/>
    <row r="155480" ht="14.25" customHeight="1"/>
    <row r="155482" ht="14.25" customHeight="1"/>
    <row r="155484" ht="14.25" customHeight="1"/>
    <row r="155486" ht="14.25" customHeight="1"/>
    <row r="155488" ht="14.25" customHeight="1"/>
    <row r="155490" ht="14.25" customHeight="1"/>
    <row r="155492" ht="14.25" customHeight="1"/>
    <row r="155494" ht="14.25" customHeight="1"/>
    <row r="155496" ht="14.25" customHeight="1"/>
    <row r="155498" ht="14.25" customHeight="1"/>
    <row r="155500" ht="14.25" customHeight="1"/>
    <row r="155502" ht="14.25" customHeight="1"/>
    <row r="155504" ht="14.25" customHeight="1"/>
    <row r="155506" ht="14.25" customHeight="1"/>
    <row r="155508" ht="14.25" customHeight="1"/>
    <row r="155510" ht="14.25" customHeight="1"/>
    <row r="155512" ht="14.25" customHeight="1"/>
    <row r="155514" ht="14.25" customHeight="1"/>
    <row r="155516" ht="14.25" customHeight="1"/>
    <row r="155518" ht="14.25" customHeight="1"/>
    <row r="155520" ht="14.25" customHeight="1"/>
    <row r="155522" ht="14.25" customHeight="1"/>
    <row r="155524" ht="14.25" customHeight="1"/>
    <row r="155526" ht="14.25" customHeight="1"/>
    <row r="155528" ht="14.25" customHeight="1"/>
    <row r="155530" ht="14.25" customHeight="1"/>
    <row r="155532" ht="14.25" customHeight="1"/>
    <row r="155534" ht="14.25" customHeight="1"/>
    <row r="155536" ht="14.25" customHeight="1"/>
    <row r="155538" ht="14.25" customHeight="1"/>
    <row r="155540" ht="14.25" customHeight="1"/>
    <row r="155542" ht="14.25" customHeight="1"/>
    <row r="155544" ht="14.25" customHeight="1"/>
    <row r="155546" ht="14.25" customHeight="1"/>
    <row r="155548" ht="14.25" customHeight="1"/>
    <row r="155550" ht="14.25" customHeight="1"/>
    <row r="155552" ht="14.25" customHeight="1"/>
    <row r="155554" ht="14.25" customHeight="1"/>
    <row r="155556" ht="14.25" customHeight="1"/>
    <row r="155558" ht="14.25" customHeight="1"/>
    <row r="155560" ht="14.25" customHeight="1"/>
    <row r="155562" ht="14.25" customHeight="1"/>
    <row r="155564" ht="14.25" customHeight="1"/>
    <row r="155566" ht="14.25" customHeight="1"/>
    <row r="155568" ht="14.25" customHeight="1"/>
    <row r="155570" ht="14.25" customHeight="1"/>
    <row r="155572" ht="14.25" customHeight="1"/>
    <row r="155574" ht="14.25" customHeight="1"/>
    <row r="155576" ht="14.25" customHeight="1"/>
    <row r="155578" ht="14.25" customHeight="1"/>
    <row r="155580" ht="14.25" customHeight="1"/>
    <row r="155582" ht="14.25" customHeight="1"/>
    <row r="155584" ht="14.25" customHeight="1"/>
    <row r="155586" ht="14.25" customHeight="1"/>
    <row r="155588" ht="14.25" customHeight="1"/>
    <row r="155590" ht="14.25" customHeight="1"/>
    <row r="155592" ht="14.25" customHeight="1"/>
    <row r="155594" ht="14.25" customHeight="1"/>
    <row r="155596" ht="14.25" customHeight="1"/>
    <row r="155598" ht="14.25" customHeight="1"/>
    <row r="155600" ht="14.25" customHeight="1"/>
    <row r="155602" ht="14.25" customHeight="1"/>
    <row r="155604" ht="14.25" customHeight="1"/>
    <row r="155606" ht="14.25" customHeight="1"/>
    <row r="155608" ht="14.25" customHeight="1"/>
    <row r="155610" ht="14.25" customHeight="1"/>
    <row r="155612" ht="14.25" customHeight="1"/>
    <row r="155614" ht="14.25" customHeight="1"/>
    <row r="155616" ht="14.25" customHeight="1"/>
    <row r="155618" ht="14.25" customHeight="1"/>
    <row r="155620" ht="14.25" customHeight="1"/>
    <row r="155622" ht="14.25" customHeight="1"/>
    <row r="155624" ht="14.25" customHeight="1"/>
    <row r="155626" ht="14.25" customHeight="1"/>
    <row r="155628" ht="14.25" customHeight="1"/>
    <row r="155630" ht="14.25" customHeight="1"/>
    <row r="155632" ht="14.25" customHeight="1"/>
    <row r="155634" ht="14.25" customHeight="1"/>
    <row r="155636" ht="14.25" customHeight="1"/>
    <row r="155638" ht="14.25" customHeight="1"/>
    <row r="155640" ht="14.25" customHeight="1"/>
    <row r="155642" ht="14.25" customHeight="1"/>
    <row r="155644" ht="14.25" customHeight="1"/>
    <row r="155646" ht="14.25" customHeight="1"/>
    <row r="155648" ht="14.25" customHeight="1"/>
    <row r="155650" ht="14.25" customHeight="1"/>
    <row r="155652" ht="14.25" customHeight="1"/>
    <row r="155654" ht="14.25" customHeight="1"/>
    <row r="155656" ht="14.25" customHeight="1"/>
    <row r="155658" ht="14.25" customHeight="1"/>
    <row r="155660" ht="14.25" customHeight="1"/>
    <row r="155662" ht="14.25" customHeight="1"/>
    <row r="155664" ht="14.25" customHeight="1"/>
    <row r="155666" ht="14.25" customHeight="1"/>
    <row r="155668" ht="14.25" customHeight="1"/>
    <row r="155670" ht="14.25" customHeight="1"/>
    <row r="155672" ht="14.25" customHeight="1"/>
    <row r="155674" ht="14.25" customHeight="1"/>
    <row r="155676" ht="14.25" customHeight="1"/>
    <row r="155678" ht="14.25" customHeight="1"/>
    <row r="155680" ht="14.25" customHeight="1"/>
    <row r="155682" ht="14.25" customHeight="1"/>
    <row r="155684" ht="14.25" customHeight="1"/>
    <row r="155686" ht="14.25" customHeight="1"/>
    <row r="155688" ht="14.25" customHeight="1"/>
    <row r="155690" ht="14.25" customHeight="1"/>
    <row r="155692" ht="14.25" customHeight="1"/>
    <row r="155694" ht="14.25" customHeight="1"/>
    <row r="155696" ht="14.25" customHeight="1"/>
    <row r="155698" ht="14.25" customHeight="1"/>
    <row r="155700" ht="14.25" customHeight="1"/>
    <row r="155702" ht="14.25" customHeight="1"/>
    <row r="155704" ht="14.25" customHeight="1"/>
    <row r="155706" ht="14.25" customHeight="1"/>
    <row r="155708" ht="14.25" customHeight="1"/>
    <row r="155710" ht="14.25" customHeight="1"/>
    <row r="155712" ht="14.25" customHeight="1"/>
    <row r="155714" ht="14.25" customHeight="1"/>
    <row r="155716" ht="14.25" customHeight="1"/>
    <row r="155718" ht="14.25" customHeight="1"/>
    <row r="155720" ht="14.25" customHeight="1"/>
    <row r="155722" ht="14.25" customHeight="1"/>
    <row r="155724" ht="14.25" customHeight="1"/>
    <row r="155726" ht="14.25" customHeight="1"/>
    <row r="155728" ht="14.25" customHeight="1"/>
    <row r="155730" ht="14.25" customHeight="1"/>
    <row r="155732" ht="14.25" customHeight="1"/>
    <row r="155734" ht="14.25" customHeight="1"/>
    <row r="155736" ht="14.25" customHeight="1"/>
    <row r="155738" ht="14.25" customHeight="1"/>
    <row r="155740" ht="14.25" customHeight="1"/>
    <row r="155742" ht="14.25" customHeight="1"/>
    <row r="155744" ht="14.25" customHeight="1"/>
    <row r="155746" ht="14.25" customHeight="1"/>
    <row r="155748" ht="14.25" customHeight="1"/>
    <row r="155750" ht="14.25" customHeight="1"/>
    <row r="155752" ht="14.25" customHeight="1"/>
    <row r="155754" ht="14.25" customHeight="1"/>
    <row r="155756" ht="14.25" customHeight="1"/>
    <row r="155758" ht="14.25" customHeight="1"/>
    <row r="155760" ht="14.25" customHeight="1"/>
    <row r="155762" ht="14.25" customHeight="1"/>
    <row r="155764" ht="14.25" customHeight="1"/>
    <row r="155766" ht="14.25" customHeight="1"/>
    <row r="155768" ht="14.25" customHeight="1"/>
    <row r="155770" ht="14.25" customHeight="1"/>
    <row r="155772" ht="14.25" customHeight="1"/>
    <row r="155774" ht="14.25" customHeight="1"/>
    <row r="155776" ht="14.25" customHeight="1"/>
    <row r="155778" ht="14.25" customHeight="1"/>
    <row r="155780" ht="14.25" customHeight="1"/>
    <row r="155782" ht="14.25" customHeight="1"/>
    <row r="155784" ht="14.25" customHeight="1"/>
    <row r="155786" ht="14.25" customHeight="1"/>
    <row r="155788" ht="14.25" customHeight="1"/>
    <row r="155790" ht="14.25" customHeight="1"/>
    <row r="155792" ht="14.25" customHeight="1"/>
    <row r="155794" ht="14.25" customHeight="1"/>
    <row r="155796" ht="14.25" customHeight="1"/>
    <row r="155798" ht="14.25" customHeight="1"/>
    <row r="155800" ht="14.25" customHeight="1"/>
    <row r="155802" ht="14.25" customHeight="1"/>
    <row r="155804" ht="14.25" customHeight="1"/>
    <row r="155806" ht="14.25" customHeight="1"/>
    <row r="155808" ht="14.25" customHeight="1"/>
    <row r="155810" ht="14.25" customHeight="1"/>
    <row r="155812" ht="14.25" customHeight="1"/>
    <row r="155814" ht="14.25" customHeight="1"/>
    <row r="155816" ht="14.25" customHeight="1"/>
    <row r="155818" ht="14.25" customHeight="1"/>
    <row r="155820" ht="14.25" customHeight="1"/>
    <row r="155822" ht="14.25" customHeight="1"/>
    <row r="155824" ht="14.25" customHeight="1"/>
    <row r="155826" ht="14.25" customHeight="1"/>
    <row r="155828" ht="14.25" customHeight="1"/>
    <row r="155830" ht="14.25" customHeight="1"/>
    <row r="155832" ht="14.25" customHeight="1"/>
    <row r="155834" ht="14.25" customHeight="1"/>
    <row r="155836" ht="14.25" customHeight="1"/>
    <row r="155838" ht="14.25" customHeight="1"/>
    <row r="155840" ht="14.25" customHeight="1"/>
    <row r="155842" ht="14.25" customHeight="1"/>
    <row r="155844" ht="14.25" customHeight="1"/>
    <row r="155846" ht="14.25" customHeight="1"/>
    <row r="155848" ht="14.25" customHeight="1"/>
    <row r="155850" ht="14.25" customHeight="1"/>
    <row r="155852" ht="14.25" customHeight="1"/>
    <row r="155854" ht="14.25" customHeight="1"/>
    <row r="155856" ht="14.25" customHeight="1"/>
    <row r="155858" ht="14.25" customHeight="1"/>
    <row r="155860" ht="14.25" customHeight="1"/>
    <row r="155862" ht="14.25" customHeight="1"/>
    <row r="155864" ht="14.25" customHeight="1"/>
    <row r="155866" ht="14.25" customHeight="1"/>
    <row r="155868" ht="14.25" customHeight="1"/>
    <row r="155870" ht="14.25" customHeight="1"/>
    <row r="155872" ht="14.25" customHeight="1"/>
    <row r="155874" ht="14.25" customHeight="1"/>
    <row r="155876" ht="14.25" customHeight="1"/>
    <row r="155878" ht="14.25" customHeight="1"/>
    <row r="155880" ht="14.25" customHeight="1"/>
    <row r="155882" ht="14.25" customHeight="1"/>
    <row r="155884" ht="14.25" customHeight="1"/>
    <row r="155886" ht="14.25" customHeight="1"/>
    <row r="155888" ht="14.25" customHeight="1"/>
    <row r="155890" ht="14.25" customHeight="1"/>
    <row r="155892" ht="14.25" customHeight="1"/>
    <row r="155894" ht="14.25" customHeight="1"/>
    <row r="155896" ht="14.25" customHeight="1"/>
    <row r="155898" ht="14.25" customHeight="1"/>
    <row r="155900" ht="14.25" customHeight="1"/>
    <row r="155902" ht="14.25" customHeight="1"/>
    <row r="155904" ht="14.25" customHeight="1"/>
    <row r="155906" ht="14.25" customHeight="1"/>
    <row r="155908" ht="14.25" customHeight="1"/>
    <row r="155910" ht="14.25" customHeight="1"/>
    <row r="155912" ht="14.25" customHeight="1"/>
    <row r="155914" ht="14.25" customHeight="1"/>
    <row r="155916" ht="14.25" customHeight="1"/>
    <row r="155918" ht="14.25" customHeight="1"/>
    <row r="155920" ht="14.25" customHeight="1"/>
    <row r="155922" ht="14.25" customHeight="1"/>
    <row r="155924" ht="14.25" customHeight="1"/>
    <row r="155926" ht="14.25" customHeight="1"/>
    <row r="155928" ht="14.25" customHeight="1"/>
    <row r="155930" ht="14.25" customHeight="1"/>
    <row r="155932" ht="14.25" customHeight="1"/>
    <row r="155934" ht="14.25" customHeight="1"/>
    <row r="155936" ht="14.25" customHeight="1"/>
    <row r="155938" ht="14.25" customHeight="1"/>
    <row r="155940" ht="14.25" customHeight="1"/>
    <row r="155942" ht="14.25" customHeight="1"/>
    <row r="155944" ht="14.25" customHeight="1"/>
    <row r="155946" ht="14.25" customHeight="1"/>
    <row r="155948" ht="14.25" customHeight="1"/>
    <row r="155950" ht="14.25" customHeight="1"/>
    <row r="155952" ht="14.25" customHeight="1"/>
    <row r="155954" ht="14.25" customHeight="1"/>
    <row r="155956" ht="14.25" customHeight="1"/>
    <row r="155958" ht="14.25" customHeight="1"/>
    <row r="155960" ht="14.25" customHeight="1"/>
    <row r="155962" ht="14.25" customHeight="1"/>
    <row r="155964" ht="14.25" customHeight="1"/>
    <row r="155966" ht="14.25" customHeight="1"/>
    <row r="155968" ht="14.25" customHeight="1"/>
    <row r="155970" ht="14.25" customHeight="1"/>
    <row r="155972" ht="14.25" customHeight="1"/>
    <row r="155974" ht="14.25" customHeight="1"/>
    <row r="155976" ht="14.25" customHeight="1"/>
    <row r="155978" ht="14.25" customHeight="1"/>
    <row r="155980" ht="14.25" customHeight="1"/>
    <row r="155982" ht="14.25" customHeight="1"/>
    <row r="155984" ht="14.25" customHeight="1"/>
    <row r="155986" ht="14.25" customHeight="1"/>
    <row r="155988" ht="14.25" customHeight="1"/>
    <row r="155990" ht="14.25" customHeight="1"/>
    <row r="155992" ht="14.25" customHeight="1"/>
    <row r="155994" ht="14.25" customHeight="1"/>
    <row r="155996" ht="14.25" customHeight="1"/>
    <row r="155998" ht="14.25" customHeight="1"/>
    <row r="156000" ht="14.25" customHeight="1"/>
    <row r="156002" ht="14.25" customHeight="1"/>
    <row r="156004" ht="14.25" customHeight="1"/>
    <row r="156006" ht="14.25" customHeight="1"/>
    <row r="156008" ht="14.25" customHeight="1"/>
    <row r="156010" ht="14.25" customHeight="1"/>
    <row r="156012" ht="14.25" customHeight="1"/>
    <row r="156014" ht="14.25" customHeight="1"/>
    <row r="156016" ht="14.25" customHeight="1"/>
    <row r="156018" ht="14.25" customHeight="1"/>
    <row r="156020" ht="14.25" customHeight="1"/>
    <row r="156022" ht="14.25" customHeight="1"/>
    <row r="156024" ht="14.25" customHeight="1"/>
    <row r="156026" ht="14.25" customHeight="1"/>
    <row r="156028" ht="14.25" customHeight="1"/>
    <row r="156030" ht="14.25" customHeight="1"/>
    <row r="156032" ht="14.25" customHeight="1"/>
    <row r="156034" ht="14.25" customHeight="1"/>
    <row r="156036" ht="14.25" customHeight="1"/>
    <row r="156038" ht="14.25" customHeight="1"/>
    <row r="156040" ht="14.25" customHeight="1"/>
    <row r="156042" ht="14.25" customHeight="1"/>
    <row r="156044" ht="14.25" customHeight="1"/>
    <row r="156046" ht="14.25" customHeight="1"/>
    <row r="156048" ht="14.25" customHeight="1"/>
    <row r="156050" ht="14.25" customHeight="1"/>
    <row r="156052" ht="14.25" customHeight="1"/>
    <row r="156054" ht="14.25" customHeight="1"/>
    <row r="156056" ht="14.25" customHeight="1"/>
    <row r="156058" ht="14.25" customHeight="1"/>
    <row r="156060" ht="14.25" customHeight="1"/>
    <row r="156062" ht="14.25" customHeight="1"/>
    <row r="156064" ht="14.25" customHeight="1"/>
    <row r="156066" ht="14.25" customHeight="1"/>
    <row r="156068" ht="14.25" customHeight="1"/>
    <row r="156070" ht="14.25" customHeight="1"/>
    <row r="156072" ht="14.25" customHeight="1"/>
    <row r="156074" ht="14.25" customHeight="1"/>
    <row r="156076" ht="14.25" customHeight="1"/>
    <row r="156078" ht="14.25" customHeight="1"/>
    <row r="156080" ht="14.25" customHeight="1"/>
    <row r="156082" ht="14.25" customHeight="1"/>
    <row r="156084" ht="14.25" customHeight="1"/>
    <row r="156086" ht="14.25" customHeight="1"/>
    <row r="156088" ht="14.25" customHeight="1"/>
    <row r="156090" ht="14.25" customHeight="1"/>
    <row r="156092" ht="14.25" customHeight="1"/>
    <row r="156094" ht="14.25" customHeight="1"/>
    <row r="156096" ht="14.25" customHeight="1"/>
    <row r="156098" ht="14.25" customHeight="1"/>
    <row r="156100" ht="14.25" customHeight="1"/>
    <row r="156102" ht="14.25" customHeight="1"/>
    <row r="156104" ht="14.25" customHeight="1"/>
    <row r="156106" ht="14.25" customHeight="1"/>
    <row r="156108" ht="14.25" customHeight="1"/>
    <row r="156110" ht="14.25" customHeight="1"/>
    <row r="156112" ht="14.25" customHeight="1"/>
    <row r="156114" ht="14.25" customHeight="1"/>
    <row r="156116" ht="14.25" customHeight="1"/>
    <row r="156118" ht="14.25" customHeight="1"/>
    <row r="156120" ht="14.25" customHeight="1"/>
    <row r="156122" ht="14.25" customHeight="1"/>
    <row r="156124" ht="14.25" customHeight="1"/>
    <row r="156126" ht="14.25" customHeight="1"/>
    <row r="156128" ht="14.25" customHeight="1"/>
    <row r="156130" ht="14.25" customHeight="1"/>
    <row r="156132" ht="14.25" customHeight="1"/>
    <row r="156134" ht="14.25" customHeight="1"/>
    <row r="156136" ht="14.25" customHeight="1"/>
    <row r="156138" ht="14.25" customHeight="1"/>
    <row r="156140" ht="14.25" customHeight="1"/>
    <row r="156142" ht="14.25" customHeight="1"/>
    <row r="156144" ht="14.25" customHeight="1"/>
    <row r="156146" ht="14.25" customHeight="1"/>
    <row r="156148" ht="14.25" customHeight="1"/>
    <row r="156150" ht="14.25" customHeight="1"/>
    <row r="156152" ht="14.25" customHeight="1"/>
    <row r="156154" ht="14.25" customHeight="1"/>
    <row r="156156" ht="14.25" customHeight="1"/>
    <row r="156158" ht="14.25" customHeight="1"/>
    <row r="156160" ht="14.25" customHeight="1"/>
    <row r="156162" ht="14.25" customHeight="1"/>
    <row r="156164" ht="14.25" customHeight="1"/>
    <row r="156166" ht="14.25" customHeight="1"/>
    <row r="156168" ht="14.25" customHeight="1"/>
    <row r="156170" ht="14.25" customHeight="1"/>
    <row r="156172" ht="14.25" customHeight="1"/>
    <row r="156174" ht="14.25" customHeight="1"/>
    <row r="156176" ht="14.25" customHeight="1"/>
    <row r="156178" ht="14.25" customHeight="1"/>
    <row r="156180" ht="14.25" customHeight="1"/>
    <row r="156182" ht="14.25" customHeight="1"/>
    <row r="156184" ht="14.25" customHeight="1"/>
    <row r="156186" ht="14.25" customHeight="1"/>
    <row r="156188" ht="14.25" customHeight="1"/>
    <row r="156190" ht="14.25" customHeight="1"/>
    <row r="156192" ht="14.25" customHeight="1"/>
    <row r="156194" ht="14.25" customHeight="1"/>
    <row r="156196" ht="14.25" customHeight="1"/>
    <row r="156198" ht="14.25" customHeight="1"/>
    <row r="156200" ht="14.25" customHeight="1"/>
    <row r="156202" ht="14.25" customHeight="1"/>
    <row r="156204" ht="14.25" customHeight="1"/>
    <row r="156206" ht="14.25" customHeight="1"/>
    <row r="156208" ht="14.25" customHeight="1"/>
    <row r="156210" ht="14.25" customHeight="1"/>
    <row r="156212" ht="14.25" customHeight="1"/>
    <row r="156214" ht="14.25" customHeight="1"/>
    <row r="156216" ht="14.25" customHeight="1"/>
    <row r="156218" ht="14.25" customHeight="1"/>
    <row r="156220" ht="14.25" customHeight="1"/>
    <row r="156222" ht="14.25" customHeight="1"/>
    <row r="156224" ht="14.25" customHeight="1"/>
    <row r="156226" ht="14.25" customHeight="1"/>
    <row r="156228" ht="14.25" customHeight="1"/>
    <row r="156230" ht="14.25" customHeight="1"/>
    <row r="156232" ht="14.25" customHeight="1"/>
    <row r="156234" ht="14.25" customHeight="1"/>
    <row r="156236" ht="14.25" customHeight="1"/>
    <row r="156238" ht="14.25" customHeight="1"/>
    <row r="156240" ht="14.25" customHeight="1"/>
    <row r="156242" ht="14.25" customHeight="1"/>
    <row r="156244" ht="14.25" customHeight="1"/>
    <row r="156246" ht="14.25" customHeight="1"/>
    <row r="156248" ht="14.25" customHeight="1"/>
    <row r="156250" ht="14.25" customHeight="1"/>
    <row r="156252" ht="14.25" customHeight="1"/>
    <row r="156254" ht="14.25" customHeight="1"/>
    <row r="156256" ht="14.25" customHeight="1"/>
    <row r="156258" ht="14.25" customHeight="1"/>
    <row r="156260" ht="14.25" customHeight="1"/>
    <row r="156262" ht="14.25" customHeight="1"/>
    <row r="156264" ht="14.25" customHeight="1"/>
    <row r="156266" ht="14.25" customHeight="1"/>
    <row r="156268" ht="14.25" customHeight="1"/>
    <row r="156270" ht="14.25" customHeight="1"/>
    <row r="156272" ht="14.25" customHeight="1"/>
    <row r="156274" ht="14.25" customHeight="1"/>
    <row r="156276" ht="14.25" customHeight="1"/>
    <row r="156278" ht="14.25" customHeight="1"/>
    <row r="156280" ht="14.25" customHeight="1"/>
    <row r="156282" ht="14.25" customHeight="1"/>
    <row r="156284" ht="14.25" customHeight="1"/>
    <row r="156286" ht="14.25" customHeight="1"/>
    <row r="156288" ht="14.25" customHeight="1"/>
    <row r="156290" ht="14.25" customHeight="1"/>
    <row r="156292" ht="14.25" customHeight="1"/>
    <row r="156294" ht="14.25" customHeight="1"/>
    <row r="156296" ht="14.25" customHeight="1"/>
    <row r="156298" ht="14.25" customHeight="1"/>
    <row r="156300" ht="14.25" customHeight="1"/>
    <row r="156302" ht="14.25" customHeight="1"/>
    <row r="156304" ht="14.25" customHeight="1"/>
    <row r="156306" ht="14.25" customHeight="1"/>
    <row r="156308" ht="14.25" customHeight="1"/>
    <row r="156310" ht="14.25" customHeight="1"/>
    <row r="156312" ht="14.25" customHeight="1"/>
    <row r="156314" ht="14.25" customHeight="1"/>
    <row r="156316" ht="14.25" customHeight="1"/>
    <row r="156318" ht="14.25" customHeight="1"/>
    <row r="156320" ht="14.25" customHeight="1"/>
    <row r="156322" ht="14.25" customHeight="1"/>
    <row r="156324" ht="14.25" customHeight="1"/>
    <row r="156326" ht="14.25" customHeight="1"/>
    <row r="156328" ht="14.25" customHeight="1"/>
    <row r="156330" ht="14.25" customHeight="1"/>
    <row r="156332" ht="14.25" customHeight="1"/>
    <row r="156334" ht="14.25" customHeight="1"/>
    <row r="156336" ht="14.25" customHeight="1"/>
    <row r="156338" ht="14.25" customHeight="1"/>
    <row r="156340" ht="14.25" customHeight="1"/>
    <row r="156342" ht="14.25" customHeight="1"/>
    <row r="156344" ht="14.25" customHeight="1"/>
    <row r="156346" ht="14.25" customHeight="1"/>
    <row r="156348" ht="14.25" customHeight="1"/>
    <row r="156350" ht="14.25" customHeight="1"/>
    <row r="156352" ht="14.25" customHeight="1"/>
    <row r="156354" ht="14.25" customHeight="1"/>
    <row r="156356" ht="14.25" customHeight="1"/>
    <row r="156358" ht="14.25" customHeight="1"/>
    <row r="156360" ht="14.25" customHeight="1"/>
    <row r="156362" ht="14.25" customHeight="1"/>
    <row r="156364" ht="14.25" customHeight="1"/>
    <row r="156366" ht="14.25" customHeight="1"/>
    <row r="156368" ht="14.25" customHeight="1"/>
    <row r="156370" ht="14.25" customHeight="1"/>
    <row r="156372" ht="14.25" customHeight="1"/>
    <row r="156374" ht="14.25" customHeight="1"/>
    <row r="156376" ht="14.25" customHeight="1"/>
    <row r="156378" ht="14.25" customHeight="1"/>
    <row r="156380" ht="14.25" customHeight="1"/>
    <row r="156382" ht="14.25" customHeight="1"/>
    <row r="156384" ht="14.25" customHeight="1"/>
    <row r="156386" ht="14.25" customHeight="1"/>
    <row r="156388" ht="14.25" customHeight="1"/>
    <row r="156390" ht="14.25" customHeight="1"/>
    <row r="156392" ht="14.25" customHeight="1"/>
    <row r="156394" ht="14.25" customHeight="1"/>
    <row r="156396" ht="14.25" customHeight="1"/>
    <row r="156398" ht="14.25" customHeight="1"/>
    <row r="156400" ht="14.25" customHeight="1"/>
    <row r="156402" ht="14.25" customHeight="1"/>
    <row r="156404" ht="14.25" customHeight="1"/>
    <row r="156406" ht="14.25" customHeight="1"/>
    <row r="156408" ht="14.25" customHeight="1"/>
    <row r="156410" ht="14.25" customHeight="1"/>
    <row r="156412" ht="14.25" customHeight="1"/>
    <row r="156414" ht="14.25" customHeight="1"/>
    <row r="156416" ht="14.25" customHeight="1"/>
    <row r="156418" ht="14.25" customHeight="1"/>
    <row r="156420" ht="14.25" customHeight="1"/>
    <row r="156422" ht="14.25" customHeight="1"/>
    <row r="156424" ht="14.25" customHeight="1"/>
    <row r="156426" ht="14.25" customHeight="1"/>
    <row r="156428" ht="14.25" customHeight="1"/>
    <row r="156430" ht="14.25" customHeight="1"/>
    <row r="156432" ht="14.25" customHeight="1"/>
    <row r="156434" ht="14.25" customHeight="1"/>
    <row r="156436" ht="14.25" customHeight="1"/>
    <row r="156438" ht="14.25" customHeight="1"/>
    <row r="156440" ht="14.25" customHeight="1"/>
    <row r="156442" ht="14.25" customHeight="1"/>
    <row r="156444" ht="14.25" customHeight="1"/>
    <row r="156446" ht="14.25" customHeight="1"/>
    <row r="156448" ht="14.25" customHeight="1"/>
    <row r="156450" ht="14.25" customHeight="1"/>
    <row r="156452" ht="14.25" customHeight="1"/>
    <row r="156454" ht="14.25" customHeight="1"/>
    <row r="156456" ht="14.25" customHeight="1"/>
    <row r="156458" ht="14.25" customHeight="1"/>
    <row r="156460" ht="14.25" customHeight="1"/>
    <row r="156462" ht="14.25" customHeight="1"/>
    <row r="156464" ht="14.25" customHeight="1"/>
    <row r="156466" ht="14.25" customHeight="1"/>
    <row r="156468" ht="14.25" customHeight="1"/>
    <row r="156470" ht="14.25" customHeight="1"/>
    <row r="156472" ht="14.25" customHeight="1"/>
    <row r="156474" ht="14.25" customHeight="1"/>
    <row r="156476" ht="14.25" customHeight="1"/>
    <row r="156478" ht="14.25" customHeight="1"/>
    <row r="156480" ht="14.25" customHeight="1"/>
    <row r="156482" ht="14.25" customHeight="1"/>
    <row r="156484" ht="14.25" customHeight="1"/>
    <row r="156486" ht="14.25" customHeight="1"/>
    <row r="156488" ht="14.25" customHeight="1"/>
    <row r="156490" ht="14.25" customHeight="1"/>
    <row r="156492" ht="14.25" customHeight="1"/>
    <row r="156494" ht="14.25" customHeight="1"/>
    <row r="156496" ht="14.25" customHeight="1"/>
    <row r="156498" ht="14.25" customHeight="1"/>
    <row r="156500" ht="14.25" customHeight="1"/>
    <row r="156502" ht="14.25" customHeight="1"/>
    <row r="156504" ht="14.25" customHeight="1"/>
    <row r="156506" ht="14.25" customHeight="1"/>
    <row r="156508" ht="14.25" customHeight="1"/>
    <row r="156510" ht="14.25" customHeight="1"/>
    <row r="156512" ht="14.25" customHeight="1"/>
    <row r="156514" ht="14.25" customHeight="1"/>
    <row r="156516" ht="14.25" customHeight="1"/>
    <row r="156518" ht="14.25" customHeight="1"/>
    <row r="156520" ht="14.25" customHeight="1"/>
    <row r="156522" ht="14.25" customHeight="1"/>
    <row r="156524" ht="14.25" customHeight="1"/>
    <row r="156526" ht="14.25" customHeight="1"/>
    <row r="156528" ht="14.25" customHeight="1"/>
    <row r="156530" ht="14.25" customHeight="1"/>
    <row r="156532" ht="14.25" customHeight="1"/>
    <row r="156534" ht="14.25" customHeight="1"/>
    <row r="156536" ht="14.25" customHeight="1"/>
    <row r="156538" ht="14.25" customHeight="1"/>
    <row r="156540" ht="14.25" customHeight="1"/>
    <row r="156542" ht="14.25" customHeight="1"/>
    <row r="156544" ht="14.25" customHeight="1"/>
    <row r="156546" ht="14.25" customHeight="1"/>
    <row r="156548" ht="14.25" customHeight="1"/>
    <row r="156550" ht="14.25" customHeight="1"/>
    <row r="156552" ht="14.25" customHeight="1"/>
    <row r="156554" ht="14.25" customHeight="1"/>
    <row r="156556" ht="14.25" customHeight="1"/>
    <row r="156558" ht="14.25" customHeight="1"/>
    <row r="156560" ht="14.25" customHeight="1"/>
    <row r="156562" ht="14.25" customHeight="1"/>
    <row r="156564" ht="14.25" customHeight="1"/>
    <row r="156566" ht="14.25" customHeight="1"/>
    <row r="156568" ht="14.25" customHeight="1"/>
    <row r="156570" ht="14.25" customHeight="1"/>
    <row r="156572" ht="14.25" customHeight="1"/>
    <row r="156574" ht="14.25" customHeight="1"/>
    <row r="156576" ht="14.25" customHeight="1"/>
    <row r="156578" ht="14.25" customHeight="1"/>
    <row r="156580" ht="14.25" customHeight="1"/>
    <row r="156582" ht="14.25" customHeight="1"/>
    <row r="156584" ht="14.25" customHeight="1"/>
    <row r="156586" ht="14.25" customHeight="1"/>
    <row r="156588" ht="14.25" customHeight="1"/>
    <row r="156590" ht="14.25" customHeight="1"/>
    <row r="156592" ht="14.25" customHeight="1"/>
    <row r="156594" ht="14.25" customHeight="1"/>
    <row r="156596" ht="14.25" customHeight="1"/>
    <row r="156598" ht="14.25" customHeight="1"/>
    <row r="156600" ht="14.25" customHeight="1"/>
    <row r="156602" ht="14.25" customHeight="1"/>
    <row r="156604" ht="14.25" customHeight="1"/>
    <row r="156606" ht="14.25" customHeight="1"/>
    <row r="156608" ht="14.25" customHeight="1"/>
    <row r="156610" ht="14.25" customHeight="1"/>
    <row r="156612" ht="14.25" customHeight="1"/>
    <row r="156614" ht="14.25" customHeight="1"/>
    <row r="156616" ht="14.25" customHeight="1"/>
    <row r="156618" ht="14.25" customHeight="1"/>
    <row r="156620" ht="14.25" customHeight="1"/>
    <row r="156622" ht="14.25" customHeight="1"/>
    <row r="156624" ht="14.25" customHeight="1"/>
    <row r="156626" ht="14.25" customHeight="1"/>
    <row r="156628" ht="14.25" customHeight="1"/>
    <row r="156630" ht="14.25" customHeight="1"/>
    <row r="156632" ht="14.25" customHeight="1"/>
    <row r="156634" ht="14.25" customHeight="1"/>
    <row r="156636" ht="14.25" customHeight="1"/>
    <row r="156638" ht="14.25" customHeight="1"/>
    <row r="156640" ht="14.25" customHeight="1"/>
    <row r="156642" ht="14.25" customHeight="1"/>
    <row r="156644" ht="14.25" customHeight="1"/>
    <row r="156646" ht="14.25" customHeight="1"/>
    <row r="156648" ht="14.25" customHeight="1"/>
    <row r="156650" ht="14.25" customHeight="1"/>
    <row r="156652" ht="14.25" customHeight="1"/>
    <row r="156654" ht="14.25" customHeight="1"/>
    <row r="156656" ht="14.25" customHeight="1"/>
    <row r="156658" ht="14.25" customHeight="1"/>
    <row r="156660" ht="14.25" customHeight="1"/>
    <row r="156662" ht="14.25" customHeight="1"/>
    <row r="156664" ht="14.25" customHeight="1"/>
    <row r="156666" ht="14.25" customHeight="1"/>
    <row r="156668" ht="14.25" customHeight="1"/>
    <row r="156670" ht="14.25" customHeight="1"/>
    <row r="156672" ht="14.25" customHeight="1"/>
    <row r="156674" ht="14.25" customHeight="1"/>
    <row r="156676" ht="14.25" customHeight="1"/>
    <row r="156678" ht="14.25" customHeight="1"/>
    <row r="156680" ht="14.25" customHeight="1"/>
    <row r="156682" ht="14.25" customHeight="1"/>
    <row r="156684" ht="14.25" customHeight="1"/>
    <row r="156686" ht="14.25" customHeight="1"/>
    <row r="156688" ht="14.25" customHeight="1"/>
    <row r="156690" ht="14.25" customHeight="1"/>
    <row r="156692" ht="14.25" customHeight="1"/>
    <row r="156694" ht="14.25" customHeight="1"/>
    <row r="156696" ht="14.25" customHeight="1"/>
    <row r="156698" ht="14.25" customHeight="1"/>
    <row r="156700" ht="14.25" customHeight="1"/>
    <row r="156702" ht="14.25" customHeight="1"/>
    <row r="156704" ht="14.25" customHeight="1"/>
    <row r="156706" ht="14.25" customHeight="1"/>
    <row r="156708" ht="14.25" customHeight="1"/>
    <row r="156710" ht="14.25" customHeight="1"/>
    <row r="156712" ht="14.25" customHeight="1"/>
    <row r="156714" ht="14.25" customHeight="1"/>
    <row r="156716" ht="14.25" customHeight="1"/>
    <row r="156718" ht="14.25" customHeight="1"/>
    <row r="156720" ht="14.25" customHeight="1"/>
    <row r="156722" ht="14.25" customHeight="1"/>
    <row r="156724" ht="14.25" customHeight="1"/>
    <row r="156726" ht="14.25" customHeight="1"/>
    <row r="156728" ht="14.25" customHeight="1"/>
    <row r="156730" ht="14.25" customHeight="1"/>
    <row r="156732" ht="14.25" customHeight="1"/>
    <row r="156734" ht="14.25" customHeight="1"/>
    <row r="156736" ht="14.25" customHeight="1"/>
    <row r="156738" ht="14.25" customHeight="1"/>
    <row r="156740" ht="14.25" customHeight="1"/>
    <row r="156742" ht="14.25" customHeight="1"/>
    <row r="156744" ht="14.25" customHeight="1"/>
    <row r="156746" ht="14.25" customHeight="1"/>
    <row r="156748" ht="14.25" customHeight="1"/>
    <row r="156750" ht="14.25" customHeight="1"/>
    <row r="156752" ht="14.25" customHeight="1"/>
    <row r="156754" ht="14.25" customHeight="1"/>
    <row r="156756" ht="14.25" customHeight="1"/>
    <row r="156758" ht="14.25" customHeight="1"/>
    <row r="156760" ht="14.25" customHeight="1"/>
    <row r="156762" ht="14.25" customHeight="1"/>
    <row r="156764" ht="14.25" customHeight="1"/>
    <row r="156766" ht="14.25" customHeight="1"/>
    <row r="156768" ht="14.25" customHeight="1"/>
    <row r="156770" ht="14.25" customHeight="1"/>
    <row r="156772" ht="14.25" customHeight="1"/>
    <row r="156774" ht="14.25" customHeight="1"/>
    <row r="156776" ht="14.25" customHeight="1"/>
    <row r="156778" ht="14.25" customHeight="1"/>
    <row r="156780" ht="14.25" customHeight="1"/>
    <row r="156782" ht="14.25" customHeight="1"/>
    <row r="156784" ht="14.25" customHeight="1"/>
    <row r="156786" ht="14.25" customHeight="1"/>
    <row r="156788" ht="14.25" customHeight="1"/>
    <row r="156790" ht="14.25" customHeight="1"/>
    <row r="156792" ht="14.25" customHeight="1"/>
    <row r="156794" ht="14.25" customHeight="1"/>
    <row r="156796" ht="14.25" customHeight="1"/>
    <row r="156798" ht="14.25" customHeight="1"/>
    <row r="156800" ht="14.25" customHeight="1"/>
    <row r="156802" ht="14.25" customHeight="1"/>
    <row r="156804" ht="14.25" customHeight="1"/>
    <row r="156806" ht="14.25" customHeight="1"/>
    <row r="156808" ht="14.25" customHeight="1"/>
    <row r="156810" ht="14.25" customHeight="1"/>
    <row r="156812" ht="14.25" customHeight="1"/>
    <row r="156814" ht="14.25" customHeight="1"/>
    <row r="156816" ht="14.25" customHeight="1"/>
    <row r="156818" ht="14.25" customHeight="1"/>
    <row r="156820" ht="14.25" customHeight="1"/>
    <row r="156822" ht="14.25" customHeight="1"/>
    <row r="156824" ht="14.25" customHeight="1"/>
    <row r="156826" ht="14.25" customHeight="1"/>
    <row r="156828" ht="14.25" customHeight="1"/>
    <row r="156830" ht="14.25" customHeight="1"/>
    <row r="156832" ht="14.25" customHeight="1"/>
    <row r="156834" ht="14.25" customHeight="1"/>
    <row r="156836" ht="14.25" customHeight="1"/>
    <row r="156838" ht="14.25" customHeight="1"/>
    <row r="156840" ht="14.25" customHeight="1"/>
    <row r="156842" ht="14.25" customHeight="1"/>
    <row r="156844" ht="14.25" customHeight="1"/>
    <row r="156846" ht="14.25" customHeight="1"/>
    <row r="156848" ht="14.25" customHeight="1"/>
    <row r="156850" ht="14.25" customHeight="1"/>
    <row r="156852" ht="14.25" customHeight="1"/>
    <row r="156854" ht="14.25" customHeight="1"/>
    <row r="156856" ht="14.25" customHeight="1"/>
    <row r="156858" ht="14.25" customHeight="1"/>
    <row r="156860" ht="14.25" customHeight="1"/>
    <row r="156862" ht="14.25" customHeight="1"/>
    <row r="156864" ht="14.25" customHeight="1"/>
    <row r="156866" ht="14.25" customHeight="1"/>
    <row r="156868" ht="14.25" customHeight="1"/>
    <row r="156870" ht="14.25" customHeight="1"/>
    <row r="156872" ht="14.25" customHeight="1"/>
    <row r="156874" ht="14.25" customHeight="1"/>
    <row r="156876" ht="14.25" customHeight="1"/>
    <row r="156878" ht="14.25" customHeight="1"/>
    <row r="156880" ht="14.25" customHeight="1"/>
    <row r="156882" ht="14.25" customHeight="1"/>
    <row r="156884" ht="14.25" customHeight="1"/>
    <row r="156886" ht="14.25" customHeight="1"/>
    <row r="156888" ht="14.25" customHeight="1"/>
    <row r="156890" ht="14.25" customHeight="1"/>
    <row r="156892" ht="14.25" customHeight="1"/>
    <row r="156894" ht="14.25" customHeight="1"/>
    <row r="156896" ht="14.25" customHeight="1"/>
    <row r="156898" ht="14.25" customHeight="1"/>
    <row r="156900" ht="14.25" customHeight="1"/>
    <row r="156902" ht="14.25" customHeight="1"/>
    <row r="156904" ht="14.25" customHeight="1"/>
    <row r="156906" ht="14.25" customHeight="1"/>
    <row r="156908" ht="14.25" customHeight="1"/>
    <row r="156910" ht="14.25" customHeight="1"/>
    <row r="156912" ht="14.25" customHeight="1"/>
    <row r="156914" ht="14.25" customHeight="1"/>
    <row r="156916" ht="14.25" customHeight="1"/>
    <row r="156918" ht="14.25" customHeight="1"/>
    <row r="156920" ht="14.25" customHeight="1"/>
    <row r="156922" ht="14.25" customHeight="1"/>
    <row r="156924" ht="14.25" customHeight="1"/>
    <row r="156926" ht="14.25" customHeight="1"/>
    <row r="156928" ht="14.25" customHeight="1"/>
    <row r="156930" ht="14.25" customHeight="1"/>
    <row r="156932" ht="14.25" customHeight="1"/>
    <row r="156934" ht="14.25" customHeight="1"/>
    <row r="156936" ht="14.25" customHeight="1"/>
    <row r="156938" ht="14.25" customHeight="1"/>
    <row r="156940" ht="14.25" customHeight="1"/>
    <row r="156942" ht="14.25" customHeight="1"/>
    <row r="156944" ht="14.25" customHeight="1"/>
    <row r="156946" ht="14.25" customHeight="1"/>
    <row r="156948" ht="14.25" customHeight="1"/>
    <row r="156950" ht="14.25" customHeight="1"/>
    <row r="156952" ht="14.25" customHeight="1"/>
    <row r="156954" ht="14.25" customHeight="1"/>
    <row r="156956" ht="14.25" customHeight="1"/>
    <row r="156958" ht="14.25" customHeight="1"/>
    <row r="156960" ht="14.25" customHeight="1"/>
    <row r="156962" ht="14.25" customHeight="1"/>
    <row r="156964" ht="14.25" customHeight="1"/>
    <row r="156966" ht="14.25" customHeight="1"/>
    <row r="156968" ht="14.25" customHeight="1"/>
    <row r="156970" ht="14.25" customHeight="1"/>
    <row r="156972" ht="14.25" customHeight="1"/>
    <row r="156974" ht="14.25" customHeight="1"/>
    <row r="156976" ht="14.25" customHeight="1"/>
    <row r="156978" ht="14.25" customHeight="1"/>
    <row r="156980" ht="14.25" customHeight="1"/>
    <row r="156982" ht="14.25" customHeight="1"/>
    <row r="156984" ht="14.25" customHeight="1"/>
    <row r="156986" ht="14.25" customHeight="1"/>
    <row r="156988" ht="14.25" customHeight="1"/>
    <row r="156990" ht="14.25" customHeight="1"/>
    <row r="156992" ht="14.25" customHeight="1"/>
    <row r="156994" ht="14.25" customHeight="1"/>
    <row r="156996" ht="14.25" customHeight="1"/>
    <row r="156998" ht="14.25" customHeight="1"/>
    <row r="157000" ht="14.25" customHeight="1"/>
    <row r="157002" ht="14.25" customHeight="1"/>
    <row r="157004" ht="14.25" customHeight="1"/>
    <row r="157006" ht="14.25" customHeight="1"/>
    <row r="157008" ht="14.25" customHeight="1"/>
    <row r="157010" ht="14.25" customHeight="1"/>
    <row r="157012" ht="14.25" customHeight="1"/>
    <row r="157014" ht="14.25" customHeight="1"/>
    <row r="157016" ht="14.25" customHeight="1"/>
    <row r="157018" ht="14.25" customHeight="1"/>
    <row r="157020" ht="14.25" customHeight="1"/>
    <row r="157022" ht="14.25" customHeight="1"/>
    <row r="157024" ht="14.25" customHeight="1"/>
    <row r="157026" ht="14.25" customHeight="1"/>
    <row r="157028" ht="14.25" customHeight="1"/>
    <row r="157030" ht="14.25" customHeight="1"/>
    <row r="157032" ht="14.25" customHeight="1"/>
    <row r="157034" ht="14.25" customHeight="1"/>
    <row r="157036" ht="14.25" customHeight="1"/>
    <row r="157038" ht="14.25" customHeight="1"/>
    <row r="157040" ht="14.25" customHeight="1"/>
    <row r="157042" ht="14.25" customHeight="1"/>
    <row r="157044" ht="14.25" customHeight="1"/>
    <row r="157046" ht="14.25" customHeight="1"/>
    <row r="157048" ht="14.25" customHeight="1"/>
    <row r="157050" ht="14.25" customHeight="1"/>
    <row r="157052" ht="14.25" customHeight="1"/>
    <row r="157054" ht="14.25" customHeight="1"/>
    <row r="157056" ht="14.25" customHeight="1"/>
    <row r="157058" ht="14.25" customHeight="1"/>
    <row r="157060" ht="14.25" customHeight="1"/>
    <row r="157062" ht="14.25" customHeight="1"/>
    <row r="157064" ht="14.25" customHeight="1"/>
    <row r="157066" ht="14.25" customHeight="1"/>
    <row r="157068" ht="14.25" customHeight="1"/>
    <row r="157070" ht="14.25" customHeight="1"/>
    <row r="157072" ht="14.25" customHeight="1"/>
    <row r="157074" ht="14.25" customHeight="1"/>
    <row r="157076" ht="14.25" customHeight="1"/>
    <row r="157078" ht="14.25" customHeight="1"/>
    <row r="157080" ht="14.25" customHeight="1"/>
    <row r="157082" ht="14.25" customHeight="1"/>
    <row r="157084" ht="14.25" customHeight="1"/>
    <row r="157086" ht="14.25" customHeight="1"/>
    <row r="157088" ht="14.25" customHeight="1"/>
    <row r="157090" ht="14.25" customHeight="1"/>
    <row r="157092" ht="14.25" customHeight="1"/>
    <row r="157094" ht="14.25" customHeight="1"/>
    <row r="157096" ht="14.25" customHeight="1"/>
    <row r="157098" ht="14.25" customHeight="1"/>
    <row r="157100" ht="14.25" customHeight="1"/>
    <row r="157102" ht="14.25" customHeight="1"/>
    <row r="157104" ht="14.25" customHeight="1"/>
    <row r="157106" ht="14.25" customHeight="1"/>
    <row r="157108" ht="14.25" customHeight="1"/>
    <row r="157110" ht="14.25" customHeight="1"/>
    <row r="157112" ht="14.25" customHeight="1"/>
    <row r="157114" ht="14.25" customHeight="1"/>
    <row r="157116" ht="14.25" customHeight="1"/>
    <row r="157118" ht="14.25" customHeight="1"/>
    <row r="157120" ht="14.25" customHeight="1"/>
    <row r="157122" ht="14.25" customHeight="1"/>
    <row r="157124" ht="14.25" customHeight="1"/>
    <row r="157126" ht="14.25" customHeight="1"/>
    <row r="157128" ht="14.25" customHeight="1"/>
    <row r="157130" ht="14.25" customHeight="1"/>
    <row r="157132" ht="14.25" customHeight="1"/>
    <row r="157134" ht="14.25" customHeight="1"/>
    <row r="157136" ht="14.25" customHeight="1"/>
    <row r="157138" ht="14.25" customHeight="1"/>
    <row r="157140" ht="14.25" customHeight="1"/>
    <row r="157142" ht="14.25" customHeight="1"/>
    <row r="157144" ht="14.25" customHeight="1"/>
    <row r="157146" ht="14.25" customHeight="1"/>
    <row r="157148" ht="14.25" customHeight="1"/>
    <row r="157150" ht="14.25" customHeight="1"/>
    <row r="157152" ht="14.25" customHeight="1"/>
    <row r="157154" ht="14.25" customHeight="1"/>
    <row r="157156" ht="14.25" customHeight="1"/>
    <row r="157158" ht="14.25" customHeight="1"/>
    <row r="157160" ht="14.25" customHeight="1"/>
    <row r="157162" ht="14.25" customHeight="1"/>
    <row r="157164" ht="14.25" customHeight="1"/>
    <row r="157166" ht="14.25" customHeight="1"/>
    <row r="157168" ht="14.25" customHeight="1"/>
    <row r="157170" ht="14.25" customHeight="1"/>
    <row r="157172" ht="14.25" customHeight="1"/>
    <row r="157174" ht="14.25" customHeight="1"/>
    <row r="157176" ht="14.25" customHeight="1"/>
    <row r="157178" ht="14.25" customHeight="1"/>
    <row r="157180" ht="14.25" customHeight="1"/>
    <row r="157182" ht="14.25" customHeight="1"/>
    <row r="157184" ht="14.25" customHeight="1"/>
    <row r="157186" ht="14.25" customHeight="1"/>
    <row r="157188" ht="14.25" customHeight="1"/>
    <row r="157190" ht="14.25" customHeight="1"/>
    <row r="157192" ht="14.25" customHeight="1"/>
    <row r="157194" ht="14.25" customHeight="1"/>
    <row r="157196" ht="14.25" customHeight="1"/>
    <row r="157198" ht="14.25" customHeight="1"/>
    <row r="157200" ht="14.25" customHeight="1"/>
    <row r="157202" ht="14.25" customHeight="1"/>
    <row r="157204" ht="14.25" customHeight="1"/>
    <row r="157206" ht="14.25" customHeight="1"/>
    <row r="157208" ht="14.25" customHeight="1"/>
    <row r="157210" ht="14.25" customHeight="1"/>
    <row r="157212" ht="14.25" customHeight="1"/>
    <row r="157214" ht="14.25" customHeight="1"/>
    <row r="157216" ht="14.25" customHeight="1"/>
    <row r="157218" ht="14.25" customHeight="1"/>
    <row r="157220" ht="14.25" customHeight="1"/>
    <row r="157222" ht="14.25" customHeight="1"/>
    <row r="157224" ht="14.25" customHeight="1"/>
    <row r="157226" ht="14.25" customHeight="1"/>
    <row r="157228" ht="14.25" customHeight="1"/>
    <row r="157230" ht="14.25" customHeight="1"/>
    <row r="157232" ht="14.25" customHeight="1"/>
    <row r="157234" ht="14.25" customHeight="1"/>
    <row r="157236" ht="14.25" customHeight="1"/>
    <row r="157238" ht="14.25" customHeight="1"/>
    <row r="157240" ht="14.25" customHeight="1"/>
    <row r="157242" ht="14.25" customHeight="1"/>
    <row r="157244" ht="14.25" customHeight="1"/>
    <row r="157246" ht="14.25" customHeight="1"/>
    <row r="157248" ht="14.25" customHeight="1"/>
    <row r="157250" ht="14.25" customHeight="1"/>
    <row r="157252" ht="14.25" customHeight="1"/>
    <row r="157254" ht="14.25" customHeight="1"/>
    <row r="157256" ht="14.25" customHeight="1"/>
    <row r="157258" ht="14.25" customHeight="1"/>
    <row r="157260" ht="14.25" customHeight="1"/>
    <row r="157262" ht="14.25" customHeight="1"/>
    <row r="157264" ht="14.25" customHeight="1"/>
    <row r="157266" ht="14.25" customHeight="1"/>
    <row r="157268" ht="14.25" customHeight="1"/>
    <row r="157270" ht="14.25" customHeight="1"/>
    <row r="157272" ht="14.25" customHeight="1"/>
    <row r="157274" ht="14.25" customHeight="1"/>
    <row r="157276" ht="14.25" customHeight="1"/>
    <row r="157278" ht="14.25" customHeight="1"/>
    <row r="157280" ht="14.25" customHeight="1"/>
    <row r="157282" ht="14.25" customHeight="1"/>
    <row r="157284" ht="14.25" customHeight="1"/>
    <row r="157286" ht="14.25" customHeight="1"/>
    <row r="157288" ht="14.25" customHeight="1"/>
    <row r="157290" ht="14.25" customHeight="1"/>
    <row r="157292" ht="14.25" customHeight="1"/>
    <row r="157294" ht="14.25" customHeight="1"/>
    <row r="157296" ht="14.25" customHeight="1"/>
    <row r="157298" ht="14.25" customHeight="1"/>
    <row r="157300" ht="14.25" customHeight="1"/>
    <row r="157302" ht="14.25" customHeight="1"/>
    <row r="157304" ht="14.25" customHeight="1"/>
    <row r="157306" ht="14.25" customHeight="1"/>
    <row r="157308" ht="14.25" customHeight="1"/>
    <row r="157310" ht="14.25" customHeight="1"/>
    <row r="157312" ht="14.25" customHeight="1"/>
    <row r="157314" ht="14.25" customHeight="1"/>
    <row r="157316" ht="14.25" customHeight="1"/>
    <row r="157318" ht="14.25" customHeight="1"/>
    <row r="157320" ht="14.25" customHeight="1"/>
    <row r="157322" ht="14.25" customHeight="1"/>
    <row r="157324" ht="14.25" customHeight="1"/>
    <row r="157326" ht="14.25" customHeight="1"/>
    <row r="157328" ht="14.25" customHeight="1"/>
    <row r="157330" ht="14.25" customHeight="1"/>
    <row r="157332" ht="14.25" customHeight="1"/>
    <row r="157334" ht="14.25" customHeight="1"/>
    <row r="157336" ht="14.25" customHeight="1"/>
    <row r="157338" ht="14.25" customHeight="1"/>
    <row r="157340" ht="14.25" customHeight="1"/>
    <row r="157342" ht="14.25" customHeight="1"/>
    <row r="157344" ht="14.25" customHeight="1"/>
    <row r="157346" ht="14.25" customHeight="1"/>
    <row r="157348" ht="14.25" customHeight="1"/>
    <row r="157350" ht="14.25" customHeight="1"/>
    <row r="157352" ht="14.25" customHeight="1"/>
    <row r="157354" ht="14.25" customHeight="1"/>
    <row r="157356" ht="14.25" customHeight="1"/>
    <row r="157358" ht="14.25" customHeight="1"/>
    <row r="157360" ht="14.25" customHeight="1"/>
    <row r="157362" ht="14.25" customHeight="1"/>
    <row r="157364" ht="14.25" customHeight="1"/>
    <row r="157366" ht="14.25" customHeight="1"/>
    <row r="157368" ht="14.25" customHeight="1"/>
    <row r="157370" ht="14.25" customHeight="1"/>
    <row r="157372" ht="14.25" customHeight="1"/>
    <row r="157374" ht="14.25" customHeight="1"/>
    <row r="157376" ht="14.25" customHeight="1"/>
    <row r="157378" ht="14.25" customHeight="1"/>
    <row r="157380" ht="14.25" customHeight="1"/>
    <row r="157382" ht="14.25" customHeight="1"/>
    <row r="157384" ht="14.25" customHeight="1"/>
    <row r="157386" ht="14.25" customHeight="1"/>
    <row r="157388" ht="14.25" customHeight="1"/>
    <row r="157390" ht="14.25" customHeight="1"/>
    <row r="157392" ht="14.25" customHeight="1"/>
    <row r="157394" ht="14.25" customHeight="1"/>
    <row r="157396" ht="14.25" customHeight="1"/>
    <row r="157398" ht="14.25" customHeight="1"/>
    <row r="157400" ht="14.25" customHeight="1"/>
    <row r="157402" ht="14.25" customHeight="1"/>
    <row r="157404" ht="14.25" customHeight="1"/>
    <row r="157406" ht="14.25" customHeight="1"/>
    <row r="157408" ht="14.25" customHeight="1"/>
    <row r="157410" ht="14.25" customHeight="1"/>
    <row r="157412" ht="14.25" customHeight="1"/>
    <row r="157414" ht="14.25" customHeight="1"/>
    <row r="157416" ht="14.25" customHeight="1"/>
    <row r="157418" ht="14.25" customHeight="1"/>
    <row r="157420" ht="14.25" customHeight="1"/>
    <row r="157422" ht="14.25" customHeight="1"/>
    <row r="157424" ht="14.25" customHeight="1"/>
    <row r="157426" ht="14.25" customHeight="1"/>
    <row r="157428" ht="14.25" customHeight="1"/>
    <row r="157430" ht="14.25" customHeight="1"/>
    <row r="157432" ht="14.25" customHeight="1"/>
    <row r="157434" ht="14.25" customHeight="1"/>
    <row r="157436" ht="14.25" customHeight="1"/>
    <row r="157438" ht="14.25" customHeight="1"/>
    <row r="157440" ht="14.25" customHeight="1"/>
    <row r="157442" ht="14.25" customHeight="1"/>
    <row r="157444" ht="14.25" customHeight="1"/>
    <row r="157446" ht="14.25" customHeight="1"/>
    <row r="157448" ht="14.25" customHeight="1"/>
    <row r="157450" ht="14.25" customHeight="1"/>
    <row r="157452" ht="14.25" customHeight="1"/>
    <row r="157454" ht="14.25" customHeight="1"/>
    <row r="157456" ht="14.25" customHeight="1"/>
    <row r="157458" ht="14.25" customHeight="1"/>
    <row r="157460" ht="14.25" customHeight="1"/>
    <row r="157462" ht="14.25" customHeight="1"/>
    <row r="157464" ht="14.25" customHeight="1"/>
    <row r="157466" ht="14.25" customHeight="1"/>
    <row r="157468" ht="14.25" customHeight="1"/>
    <row r="157470" ht="14.25" customHeight="1"/>
    <row r="157472" ht="14.25" customHeight="1"/>
    <row r="157474" ht="14.25" customHeight="1"/>
    <row r="157476" ht="14.25" customHeight="1"/>
    <row r="157478" ht="14.25" customHeight="1"/>
    <row r="157480" ht="14.25" customHeight="1"/>
    <row r="157482" ht="14.25" customHeight="1"/>
    <row r="157484" ht="14.25" customHeight="1"/>
    <row r="157486" ht="14.25" customHeight="1"/>
    <row r="157488" ht="14.25" customHeight="1"/>
    <row r="157490" ht="14.25" customHeight="1"/>
    <row r="157492" ht="14.25" customHeight="1"/>
    <row r="157494" ht="14.25" customHeight="1"/>
    <row r="157496" ht="14.25" customHeight="1"/>
    <row r="157498" ht="14.25" customHeight="1"/>
    <row r="157500" ht="14.25" customHeight="1"/>
    <row r="157502" ht="14.25" customHeight="1"/>
    <row r="157504" ht="14.25" customHeight="1"/>
    <row r="157506" ht="14.25" customHeight="1"/>
    <row r="157508" ht="14.25" customHeight="1"/>
    <row r="157510" ht="14.25" customHeight="1"/>
    <row r="157512" ht="14.25" customHeight="1"/>
    <row r="157514" ht="14.25" customHeight="1"/>
    <row r="157516" ht="14.25" customHeight="1"/>
    <row r="157518" ht="14.25" customHeight="1"/>
    <row r="157520" ht="14.25" customHeight="1"/>
    <row r="157522" ht="14.25" customHeight="1"/>
    <row r="157524" ht="14.25" customHeight="1"/>
    <row r="157526" ht="14.25" customHeight="1"/>
    <row r="157528" ht="14.25" customHeight="1"/>
    <row r="157530" ht="14.25" customHeight="1"/>
    <row r="157532" ht="14.25" customHeight="1"/>
    <row r="157534" ht="14.25" customHeight="1"/>
    <row r="157536" ht="14.25" customHeight="1"/>
    <row r="157538" ht="14.25" customHeight="1"/>
    <row r="157540" ht="14.25" customHeight="1"/>
    <row r="157542" ht="14.25" customHeight="1"/>
    <row r="157544" ht="14.25" customHeight="1"/>
    <row r="157546" ht="14.25" customHeight="1"/>
    <row r="157548" ht="14.25" customHeight="1"/>
    <row r="157550" ht="14.25" customHeight="1"/>
    <row r="157552" ht="14.25" customHeight="1"/>
    <row r="157554" ht="14.25" customHeight="1"/>
    <row r="157556" ht="14.25" customHeight="1"/>
    <row r="157558" ht="14.25" customHeight="1"/>
    <row r="157560" ht="14.25" customHeight="1"/>
    <row r="157562" ht="14.25" customHeight="1"/>
    <row r="157564" ht="14.25" customHeight="1"/>
    <row r="157566" ht="14.25" customHeight="1"/>
    <row r="157568" ht="14.25" customHeight="1"/>
    <row r="157570" ht="14.25" customHeight="1"/>
    <row r="157572" ht="14.25" customHeight="1"/>
    <row r="157574" ht="14.25" customHeight="1"/>
    <row r="157576" ht="14.25" customHeight="1"/>
    <row r="157578" ht="14.25" customHeight="1"/>
    <row r="157580" ht="14.25" customHeight="1"/>
    <row r="157582" ht="14.25" customHeight="1"/>
    <row r="157584" ht="14.25" customHeight="1"/>
    <row r="157586" ht="14.25" customHeight="1"/>
    <row r="157588" ht="14.25" customHeight="1"/>
    <row r="157590" ht="14.25" customHeight="1"/>
    <row r="157592" ht="14.25" customHeight="1"/>
    <row r="157594" ht="14.25" customHeight="1"/>
    <row r="157596" ht="14.25" customHeight="1"/>
    <row r="157598" ht="14.25" customHeight="1"/>
    <row r="157600" ht="14.25" customHeight="1"/>
    <row r="157602" ht="14.25" customHeight="1"/>
    <row r="157604" ht="14.25" customHeight="1"/>
    <row r="157606" ht="14.25" customHeight="1"/>
    <row r="157608" ht="14.25" customHeight="1"/>
    <row r="157610" ht="14.25" customHeight="1"/>
    <row r="157612" ht="14.25" customHeight="1"/>
    <row r="157614" ht="14.25" customHeight="1"/>
    <row r="157616" ht="14.25" customHeight="1"/>
    <row r="157618" ht="14.25" customHeight="1"/>
    <row r="157620" ht="14.25" customHeight="1"/>
    <row r="157622" ht="14.25" customHeight="1"/>
    <row r="157624" ht="14.25" customHeight="1"/>
    <row r="157626" ht="14.25" customHeight="1"/>
    <row r="157628" ht="14.25" customHeight="1"/>
    <row r="157630" ht="14.25" customHeight="1"/>
    <row r="157632" ht="14.25" customHeight="1"/>
    <row r="157634" ht="14.25" customHeight="1"/>
    <row r="157636" ht="14.25" customHeight="1"/>
    <row r="157638" ht="14.25" customHeight="1"/>
    <row r="157640" ht="14.25" customHeight="1"/>
    <row r="157642" ht="14.25" customHeight="1"/>
    <row r="157644" ht="14.25" customHeight="1"/>
    <row r="157646" ht="14.25" customHeight="1"/>
    <row r="157648" ht="14.25" customHeight="1"/>
    <row r="157650" ht="14.25" customHeight="1"/>
    <row r="157652" ht="14.25" customHeight="1"/>
    <row r="157654" ht="14.25" customHeight="1"/>
    <row r="157656" ht="14.25" customHeight="1"/>
    <row r="157658" ht="14.25" customHeight="1"/>
    <row r="157660" ht="14.25" customHeight="1"/>
    <row r="157662" ht="14.25" customHeight="1"/>
    <row r="157664" ht="14.25" customHeight="1"/>
    <row r="157666" ht="14.25" customHeight="1"/>
    <row r="157668" ht="14.25" customHeight="1"/>
    <row r="157670" ht="14.25" customHeight="1"/>
    <row r="157672" ht="14.25" customHeight="1"/>
    <row r="157674" ht="14.25" customHeight="1"/>
    <row r="157676" ht="14.25" customHeight="1"/>
    <row r="157678" ht="14.25" customHeight="1"/>
    <row r="157680" ht="14.25" customHeight="1"/>
    <row r="157682" ht="14.25" customHeight="1"/>
    <row r="157684" ht="14.25" customHeight="1"/>
    <row r="157686" ht="14.25" customHeight="1"/>
    <row r="157688" ht="14.25" customHeight="1"/>
    <row r="157690" ht="14.25" customHeight="1"/>
    <row r="157692" ht="14.25" customHeight="1"/>
    <row r="157694" ht="14.25" customHeight="1"/>
    <row r="157696" ht="14.25" customHeight="1"/>
    <row r="157698" ht="14.25" customHeight="1"/>
    <row r="157700" ht="14.25" customHeight="1"/>
    <row r="157702" ht="14.25" customHeight="1"/>
    <row r="157704" ht="14.25" customHeight="1"/>
    <row r="157706" ht="14.25" customHeight="1"/>
    <row r="157708" ht="14.25" customHeight="1"/>
    <row r="157710" ht="14.25" customHeight="1"/>
    <row r="157712" ht="14.25" customHeight="1"/>
    <row r="157714" ht="14.25" customHeight="1"/>
    <row r="157716" ht="14.25" customHeight="1"/>
    <row r="157718" ht="14.25" customHeight="1"/>
    <row r="157720" ht="14.25" customHeight="1"/>
    <row r="157722" ht="14.25" customHeight="1"/>
    <row r="157724" ht="14.25" customHeight="1"/>
    <row r="157726" ht="14.25" customHeight="1"/>
    <row r="157728" ht="14.25" customHeight="1"/>
    <row r="157730" ht="14.25" customHeight="1"/>
    <row r="157732" ht="14.25" customHeight="1"/>
    <row r="157734" ht="14.25" customHeight="1"/>
    <row r="157736" ht="14.25" customHeight="1"/>
    <row r="157738" ht="14.25" customHeight="1"/>
    <row r="157740" ht="14.25" customHeight="1"/>
    <row r="157742" ht="14.25" customHeight="1"/>
    <row r="157744" ht="14.25" customHeight="1"/>
    <row r="157746" ht="14.25" customHeight="1"/>
    <row r="157748" ht="14.25" customHeight="1"/>
    <row r="157750" ht="14.25" customHeight="1"/>
    <row r="157752" ht="14.25" customHeight="1"/>
    <row r="157754" ht="14.25" customHeight="1"/>
    <row r="157756" ht="14.25" customHeight="1"/>
    <row r="157758" ht="14.25" customHeight="1"/>
    <row r="157760" ht="14.25" customHeight="1"/>
    <row r="157762" ht="14.25" customHeight="1"/>
    <row r="157764" ht="14.25" customHeight="1"/>
    <row r="157766" ht="14.25" customHeight="1"/>
    <row r="157768" ht="14.25" customHeight="1"/>
    <row r="157770" ht="14.25" customHeight="1"/>
    <row r="157772" ht="14.25" customHeight="1"/>
    <row r="157774" ht="14.25" customHeight="1"/>
    <row r="157776" ht="14.25" customHeight="1"/>
    <row r="157778" ht="14.25" customHeight="1"/>
    <row r="157780" ht="14.25" customHeight="1"/>
    <row r="157782" ht="14.25" customHeight="1"/>
    <row r="157784" ht="14.25" customHeight="1"/>
    <row r="157786" ht="14.25" customHeight="1"/>
    <row r="157788" ht="14.25" customHeight="1"/>
    <row r="157790" ht="14.25" customHeight="1"/>
    <row r="157792" ht="14.25" customHeight="1"/>
    <row r="157794" ht="14.25" customHeight="1"/>
    <row r="157796" ht="14.25" customHeight="1"/>
    <row r="157798" ht="14.25" customHeight="1"/>
    <row r="157800" ht="14.25" customHeight="1"/>
    <row r="157802" ht="14.25" customHeight="1"/>
    <row r="157804" ht="14.25" customHeight="1"/>
    <row r="157806" ht="14.25" customHeight="1"/>
    <row r="157808" ht="14.25" customHeight="1"/>
    <row r="157810" ht="14.25" customHeight="1"/>
    <row r="157812" ht="14.25" customHeight="1"/>
    <row r="157814" ht="14.25" customHeight="1"/>
    <row r="157816" ht="14.25" customHeight="1"/>
    <row r="157818" ht="14.25" customHeight="1"/>
    <row r="157820" ht="14.25" customHeight="1"/>
    <row r="157822" ht="14.25" customHeight="1"/>
    <row r="157824" ht="14.25" customHeight="1"/>
    <row r="157826" ht="14.25" customHeight="1"/>
    <row r="157828" ht="14.25" customHeight="1"/>
    <row r="157830" ht="14.25" customHeight="1"/>
    <row r="157832" ht="14.25" customHeight="1"/>
    <row r="157834" ht="14.25" customHeight="1"/>
    <row r="157836" ht="14.25" customHeight="1"/>
    <row r="157838" ht="14.25" customHeight="1"/>
    <row r="157840" ht="14.25" customHeight="1"/>
    <row r="157842" ht="14.25" customHeight="1"/>
    <row r="157844" ht="14.25" customHeight="1"/>
    <row r="157846" ht="14.25" customHeight="1"/>
    <row r="157848" ht="14.25" customHeight="1"/>
    <row r="157850" ht="14.25" customHeight="1"/>
    <row r="157852" ht="14.25" customHeight="1"/>
    <row r="157854" ht="14.25" customHeight="1"/>
    <row r="157856" ht="14.25" customHeight="1"/>
    <row r="157858" ht="14.25" customHeight="1"/>
    <row r="157860" ht="14.25" customHeight="1"/>
    <row r="157862" ht="14.25" customHeight="1"/>
    <row r="157864" ht="14.25" customHeight="1"/>
    <row r="157866" ht="14.25" customHeight="1"/>
    <row r="157868" ht="14.25" customHeight="1"/>
    <row r="157870" ht="14.25" customHeight="1"/>
    <row r="157872" ht="14.25" customHeight="1"/>
    <row r="157874" ht="14.25" customHeight="1"/>
    <row r="157876" ht="14.25" customHeight="1"/>
    <row r="157878" ht="14.25" customHeight="1"/>
    <row r="157880" ht="14.25" customHeight="1"/>
    <row r="157882" ht="14.25" customHeight="1"/>
    <row r="157884" ht="14.25" customHeight="1"/>
    <row r="157886" ht="14.25" customHeight="1"/>
    <row r="157888" ht="14.25" customHeight="1"/>
    <row r="157890" ht="14.25" customHeight="1"/>
    <row r="157892" ht="14.25" customHeight="1"/>
    <row r="157894" ht="14.25" customHeight="1"/>
    <row r="157896" ht="14.25" customHeight="1"/>
    <row r="157898" ht="14.25" customHeight="1"/>
    <row r="157900" ht="14.25" customHeight="1"/>
    <row r="157902" ht="14.25" customHeight="1"/>
    <row r="157904" ht="14.25" customHeight="1"/>
    <row r="157906" ht="14.25" customHeight="1"/>
    <row r="157908" ht="14.25" customHeight="1"/>
    <row r="157910" ht="14.25" customHeight="1"/>
    <row r="157912" ht="14.25" customHeight="1"/>
    <row r="157914" ht="14.25" customHeight="1"/>
    <row r="157916" ht="14.25" customHeight="1"/>
    <row r="157918" ht="14.25" customHeight="1"/>
    <row r="157920" ht="14.25" customHeight="1"/>
    <row r="157922" ht="14.25" customHeight="1"/>
    <row r="157924" ht="14.25" customHeight="1"/>
    <row r="157926" ht="14.25" customHeight="1"/>
    <row r="157928" ht="14.25" customHeight="1"/>
    <row r="157930" ht="14.25" customHeight="1"/>
    <row r="157932" ht="14.25" customHeight="1"/>
    <row r="157934" ht="14.25" customHeight="1"/>
    <row r="157936" ht="14.25" customHeight="1"/>
    <row r="157938" ht="14.25" customHeight="1"/>
    <row r="157940" ht="14.25" customHeight="1"/>
    <row r="157942" ht="14.25" customHeight="1"/>
    <row r="157944" ht="14.25" customHeight="1"/>
    <row r="157946" ht="14.25" customHeight="1"/>
    <row r="157948" ht="14.25" customHeight="1"/>
    <row r="157950" ht="14.25" customHeight="1"/>
    <row r="157952" ht="14.25" customHeight="1"/>
    <row r="157954" ht="14.25" customHeight="1"/>
    <row r="157956" ht="14.25" customHeight="1"/>
    <row r="157958" ht="14.25" customHeight="1"/>
    <row r="157960" ht="14.25" customHeight="1"/>
    <row r="157962" ht="14.25" customHeight="1"/>
    <row r="157964" ht="14.25" customHeight="1"/>
    <row r="157966" ht="14.25" customHeight="1"/>
    <row r="157968" ht="14.25" customHeight="1"/>
    <row r="157970" ht="14.25" customHeight="1"/>
    <row r="157972" ht="14.25" customHeight="1"/>
    <row r="157974" ht="14.25" customHeight="1"/>
    <row r="157976" ht="14.25" customHeight="1"/>
    <row r="157978" ht="14.25" customHeight="1"/>
    <row r="157980" ht="14.25" customHeight="1"/>
    <row r="157982" ht="14.25" customHeight="1"/>
    <row r="157984" ht="14.25" customHeight="1"/>
    <row r="157986" ht="14.25" customHeight="1"/>
    <row r="157988" ht="14.25" customHeight="1"/>
    <row r="157990" ht="14.25" customHeight="1"/>
    <row r="157992" ht="14.25" customHeight="1"/>
    <row r="157994" ht="14.25" customHeight="1"/>
    <row r="157996" ht="14.25" customHeight="1"/>
    <row r="157998" ht="14.25" customHeight="1"/>
    <row r="158000" ht="14.25" customHeight="1"/>
    <row r="158002" ht="14.25" customHeight="1"/>
    <row r="158004" ht="14.25" customHeight="1"/>
    <row r="158006" ht="14.25" customHeight="1"/>
    <row r="158008" ht="14.25" customHeight="1"/>
    <row r="158010" ht="14.25" customHeight="1"/>
    <row r="158012" ht="14.25" customHeight="1"/>
    <row r="158014" ht="14.25" customHeight="1"/>
    <row r="158016" ht="14.25" customHeight="1"/>
    <row r="158018" ht="14.25" customHeight="1"/>
    <row r="158020" ht="14.25" customHeight="1"/>
    <row r="158022" ht="14.25" customHeight="1"/>
    <row r="158024" ht="14.25" customHeight="1"/>
    <row r="158026" ht="14.25" customHeight="1"/>
    <row r="158028" ht="14.25" customHeight="1"/>
    <row r="158030" ht="14.25" customHeight="1"/>
    <row r="158032" ht="14.25" customHeight="1"/>
    <row r="158034" ht="14.25" customHeight="1"/>
    <row r="158036" ht="14.25" customHeight="1"/>
    <row r="158038" ht="14.25" customHeight="1"/>
    <row r="158040" ht="14.25" customHeight="1"/>
    <row r="158042" ht="14.25" customHeight="1"/>
    <row r="158044" ht="14.25" customHeight="1"/>
    <row r="158046" ht="14.25" customHeight="1"/>
    <row r="158048" ht="14.25" customHeight="1"/>
    <row r="158050" ht="14.25" customHeight="1"/>
    <row r="158052" ht="14.25" customHeight="1"/>
    <row r="158054" ht="14.25" customHeight="1"/>
    <row r="158056" ht="14.25" customHeight="1"/>
    <row r="158058" ht="14.25" customHeight="1"/>
    <row r="158060" ht="14.25" customHeight="1"/>
    <row r="158062" ht="14.25" customHeight="1"/>
    <row r="158064" ht="14.25" customHeight="1"/>
    <row r="158066" ht="14.25" customHeight="1"/>
    <row r="158068" ht="14.25" customHeight="1"/>
    <row r="158070" ht="14.25" customHeight="1"/>
    <row r="158072" ht="14.25" customHeight="1"/>
    <row r="158074" ht="14.25" customHeight="1"/>
    <row r="158076" ht="14.25" customHeight="1"/>
    <row r="158078" ht="14.25" customHeight="1"/>
    <row r="158080" ht="14.25" customHeight="1"/>
    <row r="158082" ht="14.25" customHeight="1"/>
    <row r="158084" ht="14.25" customHeight="1"/>
    <row r="158086" ht="14.25" customHeight="1"/>
    <row r="158088" ht="14.25" customHeight="1"/>
    <row r="158090" ht="14.25" customHeight="1"/>
    <row r="158092" ht="14.25" customHeight="1"/>
    <row r="158094" ht="14.25" customHeight="1"/>
    <row r="158096" ht="14.25" customHeight="1"/>
    <row r="158098" ht="14.25" customHeight="1"/>
    <row r="158100" ht="14.25" customHeight="1"/>
    <row r="158102" ht="14.25" customHeight="1"/>
    <row r="158104" ht="14.25" customHeight="1"/>
    <row r="158106" ht="14.25" customHeight="1"/>
    <row r="158108" ht="14.25" customHeight="1"/>
    <row r="158110" ht="14.25" customHeight="1"/>
    <row r="158112" ht="14.25" customHeight="1"/>
    <row r="158114" ht="14.25" customHeight="1"/>
    <row r="158116" ht="14.25" customHeight="1"/>
    <row r="158118" ht="14.25" customHeight="1"/>
    <row r="158120" ht="14.25" customHeight="1"/>
    <row r="158122" ht="14.25" customHeight="1"/>
    <row r="158124" ht="14.25" customHeight="1"/>
    <row r="158126" ht="14.25" customHeight="1"/>
    <row r="158128" ht="14.25" customHeight="1"/>
    <row r="158130" ht="14.25" customHeight="1"/>
    <row r="158132" ht="14.25" customHeight="1"/>
    <row r="158134" ht="14.25" customHeight="1"/>
    <row r="158136" ht="14.25" customHeight="1"/>
    <row r="158138" ht="14.25" customHeight="1"/>
    <row r="158140" ht="14.25" customHeight="1"/>
    <row r="158142" ht="14.25" customHeight="1"/>
    <row r="158144" ht="14.25" customHeight="1"/>
    <row r="158146" ht="14.25" customHeight="1"/>
    <row r="158148" ht="14.25" customHeight="1"/>
    <row r="158150" ht="14.25" customHeight="1"/>
    <row r="158152" ht="14.25" customHeight="1"/>
    <row r="158154" ht="14.25" customHeight="1"/>
    <row r="158156" ht="14.25" customHeight="1"/>
    <row r="158158" ht="14.25" customHeight="1"/>
    <row r="158160" ht="14.25" customHeight="1"/>
    <row r="158162" ht="14.25" customHeight="1"/>
    <row r="158164" ht="14.25" customHeight="1"/>
    <row r="158166" ht="14.25" customHeight="1"/>
    <row r="158168" ht="14.25" customHeight="1"/>
    <row r="158170" ht="14.25" customHeight="1"/>
    <row r="158172" ht="14.25" customHeight="1"/>
    <row r="158174" ht="14.25" customHeight="1"/>
    <row r="158176" ht="14.25" customHeight="1"/>
    <row r="158178" ht="14.25" customHeight="1"/>
    <row r="158180" ht="14.25" customHeight="1"/>
    <row r="158182" ht="14.25" customHeight="1"/>
    <row r="158184" ht="14.25" customHeight="1"/>
    <row r="158186" ht="14.25" customHeight="1"/>
    <row r="158188" ht="14.25" customHeight="1"/>
    <row r="158190" ht="14.25" customHeight="1"/>
    <row r="158192" ht="14.25" customHeight="1"/>
    <row r="158194" ht="14.25" customHeight="1"/>
    <row r="158196" ht="14.25" customHeight="1"/>
    <row r="158198" ht="14.25" customHeight="1"/>
    <row r="158200" ht="14.25" customHeight="1"/>
    <row r="158202" ht="14.25" customHeight="1"/>
    <row r="158204" ht="14.25" customHeight="1"/>
    <row r="158206" ht="14.25" customHeight="1"/>
    <row r="158208" ht="14.25" customHeight="1"/>
    <row r="158210" ht="14.25" customHeight="1"/>
    <row r="158212" ht="14.25" customHeight="1"/>
    <row r="158214" ht="14.25" customHeight="1"/>
    <row r="158216" ht="14.25" customHeight="1"/>
    <row r="158218" ht="14.25" customHeight="1"/>
    <row r="158220" ht="14.25" customHeight="1"/>
    <row r="158222" ht="14.25" customHeight="1"/>
    <row r="158224" ht="14.25" customHeight="1"/>
    <row r="158226" ht="14.25" customHeight="1"/>
    <row r="158228" ht="14.25" customHeight="1"/>
    <row r="158230" ht="14.25" customHeight="1"/>
    <row r="158232" ht="14.25" customHeight="1"/>
    <row r="158234" ht="14.25" customHeight="1"/>
    <row r="158236" ht="14.25" customHeight="1"/>
    <row r="158238" ht="14.25" customHeight="1"/>
    <row r="158240" ht="14.25" customHeight="1"/>
    <row r="158242" ht="14.25" customHeight="1"/>
    <row r="158244" ht="14.25" customHeight="1"/>
    <row r="158246" ht="14.25" customHeight="1"/>
    <row r="158248" ht="14.25" customHeight="1"/>
    <row r="158250" ht="14.25" customHeight="1"/>
    <row r="158252" ht="14.25" customHeight="1"/>
    <row r="158254" ht="14.25" customHeight="1"/>
    <row r="158256" ht="14.25" customHeight="1"/>
    <row r="158258" ht="14.25" customHeight="1"/>
    <row r="158260" ht="14.25" customHeight="1"/>
    <row r="158262" ht="14.25" customHeight="1"/>
    <row r="158264" ht="14.25" customHeight="1"/>
    <row r="158266" ht="14.25" customHeight="1"/>
    <row r="158268" ht="14.25" customHeight="1"/>
    <row r="158270" ht="14.25" customHeight="1"/>
    <row r="158272" ht="14.25" customHeight="1"/>
    <row r="158274" ht="14.25" customHeight="1"/>
    <row r="158276" ht="14.25" customHeight="1"/>
    <row r="158278" ht="14.25" customHeight="1"/>
    <row r="158280" ht="14.25" customHeight="1"/>
    <row r="158282" ht="14.25" customHeight="1"/>
    <row r="158284" ht="14.25" customHeight="1"/>
    <row r="158286" ht="14.25" customHeight="1"/>
    <row r="158288" ht="14.25" customHeight="1"/>
    <row r="158290" ht="14.25" customHeight="1"/>
    <row r="158292" ht="14.25" customHeight="1"/>
    <row r="158294" ht="14.25" customHeight="1"/>
    <row r="158296" ht="14.25" customHeight="1"/>
    <row r="158298" ht="14.25" customHeight="1"/>
    <row r="158300" ht="14.25" customHeight="1"/>
    <row r="158302" ht="14.25" customHeight="1"/>
    <row r="158304" ht="14.25" customHeight="1"/>
    <row r="158306" ht="14.25" customHeight="1"/>
    <row r="158308" ht="14.25" customHeight="1"/>
    <row r="158310" ht="14.25" customHeight="1"/>
    <row r="158312" ht="14.25" customHeight="1"/>
    <row r="158314" ht="14.25" customHeight="1"/>
    <row r="158316" ht="14.25" customHeight="1"/>
    <row r="158318" ht="14.25" customHeight="1"/>
    <row r="158320" ht="14.25" customHeight="1"/>
    <row r="158322" ht="14.25" customHeight="1"/>
    <row r="158324" ht="14.25" customHeight="1"/>
    <row r="158326" ht="14.25" customHeight="1"/>
    <row r="158328" ht="14.25" customHeight="1"/>
    <row r="158330" ht="14.25" customHeight="1"/>
    <row r="158332" ht="14.25" customHeight="1"/>
    <row r="158334" ht="14.25" customHeight="1"/>
    <row r="158336" ht="14.25" customHeight="1"/>
    <row r="158338" ht="14.25" customHeight="1"/>
    <row r="158340" ht="14.25" customHeight="1"/>
    <row r="158342" ht="14.25" customHeight="1"/>
    <row r="158344" ht="14.25" customHeight="1"/>
    <row r="158346" ht="14.25" customHeight="1"/>
    <row r="158348" ht="14.25" customHeight="1"/>
    <row r="158350" ht="14.25" customHeight="1"/>
    <row r="158352" ht="14.25" customHeight="1"/>
    <row r="158354" ht="14.25" customHeight="1"/>
    <row r="158356" ht="14.25" customHeight="1"/>
    <row r="158358" ht="14.25" customHeight="1"/>
    <row r="158360" ht="14.25" customHeight="1"/>
    <row r="158362" ht="14.25" customHeight="1"/>
    <row r="158364" ht="14.25" customHeight="1"/>
    <row r="158366" ht="14.25" customHeight="1"/>
    <row r="158368" ht="14.25" customHeight="1"/>
    <row r="158370" ht="14.25" customHeight="1"/>
    <row r="158372" ht="14.25" customHeight="1"/>
    <row r="158374" ht="14.25" customHeight="1"/>
    <row r="158376" ht="14.25" customHeight="1"/>
    <row r="158378" ht="14.25" customHeight="1"/>
    <row r="158380" ht="14.25" customHeight="1"/>
    <row r="158382" ht="14.25" customHeight="1"/>
    <row r="158384" ht="14.25" customHeight="1"/>
    <row r="158386" ht="14.25" customHeight="1"/>
    <row r="158388" ht="14.25" customHeight="1"/>
    <row r="158390" ht="14.25" customHeight="1"/>
    <row r="158392" ht="14.25" customHeight="1"/>
    <row r="158394" ht="14.25" customHeight="1"/>
    <row r="158396" ht="14.25" customHeight="1"/>
    <row r="158398" ht="14.25" customHeight="1"/>
    <row r="158400" ht="14.25" customHeight="1"/>
    <row r="158402" ht="14.25" customHeight="1"/>
    <row r="158404" ht="14.25" customHeight="1"/>
    <row r="158406" ht="14.25" customHeight="1"/>
    <row r="158408" ht="14.25" customHeight="1"/>
    <row r="158410" ht="14.25" customHeight="1"/>
    <row r="158412" ht="14.25" customHeight="1"/>
    <row r="158414" ht="14.25" customHeight="1"/>
    <row r="158416" ht="14.25" customHeight="1"/>
    <row r="158418" ht="14.25" customHeight="1"/>
    <row r="158420" ht="14.25" customHeight="1"/>
    <row r="158422" ht="14.25" customHeight="1"/>
    <row r="158424" ht="14.25" customHeight="1"/>
    <row r="158426" ht="14.25" customHeight="1"/>
    <row r="158428" ht="14.25" customHeight="1"/>
    <row r="158430" ht="14.25" customHeight="1"/>
    <row r="158432" ht="14.25" customHeight="1"/>
    <row r="158434" ht="14.25" customHeight="1"/>
    <row r="158436" ht="14.25" customHeight="1"/>
    <row r="158438" ht="14.25" customHeight="1"/>
    <row r="158440" ht="14.25" customHeight="1"/>
    <row r="158442" ht="14.25" customHeight="1"/>
    <row r="158444" ht="14.25" customHeight="1"/>
    <row r="158446" ht="14.25" customHeight="1"/>
    <row r="158448" ht="14.25" customHeight="1"/>
    <row r="158450" ht="14.25" customHeight="1"/>
    <row r="158452" ht="14.25" customHeight="1"/>
    <row r="158454" ht="14.25" customHeight="1"/>
    <row r="158456" ht="14.25" customHeight="1"/>
    <row r="158458" ht="14.25" customHeight="1"/>
    <row r="158460" ht="14.25" customHeight="1"/>
    <row r="158462" ht="14.25" customHeight="1"/>
    <row r="158464" ht="14.25" customHeight="1"/>
    <row r="158466" ht="14.25" customHeight="1"/>
    <row r="158468" ht="14.25" customHeight="1"/>
    <row r="158470" ht="14.25" customHeight="1"/>
    <row r="158472" ht="14.25" customHeight="1"/>
    <row r="158474" ht="14.25" customHeight="1"/>
    <row r="158476" ht="14.25" customHeight="1"/>
    <row r="158478" ht="14.25" customHeight="1"/>
    <row r="158480" ht="14.25" customHeight="1"/>
    <row r="158482" ht="14.25" customHeight="1"/>
    <row r="158484" ht="14.25" customHeight="1"/>
    <row r="158486" ht="14.25" customHeight="1"/>
    <row r="158488" ht="14.25" customHeight="1"/>
    <row r="158490" ht="14.25" customHeight="1"/>
    <row r="158492" ht="14.25" customHeight="1"/>
    <row r="158494" ht="14.25" customHeight="1"/>
    <row r="158496" ht="14.25" customHeight="1"/>
    <row r="158498" ht="14.25" customHeight="1"/>
    <row r="158500" ht="14.25" customHeight="1"/>
    <row r="158502" ht="14.25" customHeight="1"/>
    <row r="158504" ht="14.25" customHeight="1"/>
    <row r="158506" ht="14.25" customHeight="1"/>
    <row r="158508" ht="14.25" customHeight="1"/>
    <row r="158510" ht="14.25" customHeight="1"/>
    <row r="158512" ht="14.25" customHeight="1"/>
    <row r="158514" ht="14.25" customHeight="1"/>
    <row r="158516" ht="14.25" customHeight="1"/>
    <row r="158518" ht="14.25" customHeight="1"/>
    <row r="158520" ht="14.25" customHeight="1"/>
    <row r="158522" ht="14.25" customHeight="1"/>
    <row r="158524" ht="14.25" customHeight="1"/>
    <row r="158526" ht="14.25" customHeight="1"/>
    <row r="158528" ht="14.25" customHeight="1"/>
    <row r="158530" ht="14.25" customHeight="1"/>
    <row r="158532" ht="14.25" customHeight="1"/>
    <row r="158534" ht="14.25" customHeight="1"/>
    <row r="158536" ht="14.25" customHeight="1"/>
    <row r="158538" ht="14.25" customHeight="1"/>
    <row r="158540" ht="14.25" customHeight="1"/>
    <row r="158542" ht="14.25" customHeight="1"/>
    <row r="158544" ht="14.25" customHeight="1"/>
    <row r="158546" ht="14.25" customHeight="1"/>
    <row r="158548" ht="14.25" customHeight="1"/>
    <row r="158550" ht="14.25" customHeight="1"/>
    <row r="158552" ht="14.25" customHeight="1"/>
    <row r="158554" ht="14.25" customHeight="1"/>
    <row r="158556" ht="14.25" customHeight="1"/>
    <row r="158558" ht="14.25" customHeight="1"/>
    <row r="158560" ht="14.25" customHeight="1"/>
    <row r="158562" ht="14.25" customHeight="1"/>
    <row r="158564" ht="14.25" customHeight="1"/>
    <row r="158566" ht="14.25" customHeight="1"/>
    <row r="158568" ht="14.25" customHeight="1"/>
    <row r="158570" ht="14.25" customHeight="1"/>
    <row r="158572" ht="14.25" customHeight="1"/>
    <row r="158574" ht="14.25" customHeight="1"/>
    <row r="158576" ht="14.25" customHeight="1"/>
    <row r="158578" ht="14.25" customHeight="1"/>
    <row r="158580" ht="14.25" customHeight="1"/>
    <row r="158582" ht="14.25" customHeight="1"/>
    <row r="158584" ht="14.25" customHeight="1"/>
    <row r="158586" ht="14.25" customHeight="1"/>
    <row r="158588" ht="14.25" customHeight="1"/>
    <row r="158590" ht="14.25" customHeight="1"/>
    <row r="158592" ht="14.25" customHeight="1"/>
    <row r="158594" ht="14.25" customHeight="1"/>
    <row r="158596" ht="14.25" customHeight="1"/>
    <row r="158598" ht="14.25" customHeight="1"/>
    <row r="158600" ht="14.25" customHeight="1"/>
    <row r="158602" ht="14.25" customHeight="1"/>
    <row r="158604" ht="14.25" customHeight="1"/>
    <row r="158606" ht="14.25" customHeight="1"/>
    <row r="158608" ht="14.25" customHeight="1"/>
    <row r="158610" ht="14.25" customHeight="1"/>
    <row r="158612" ht="14.25" customHeight="1"/>
    <row r="158614" ht="14.25" customHeight="1"/>
    <row r="158616" ht="14.25" customHeight="1"/>
    <row r="158618" ht="14.25" customHeight="1"/>
    <row r="158620" ht="14.25" customHeight="1"/>
    <row r="158622" ht="14.25" customHeight="1"/>
    <row r="158624" ht="14.25" customHeight="1"/>
    <row r="158626" ht="14.25" customHeight="1"/>
    <row r="158628" ht="14.25" customHeight="1"/>
    <row r="158630" ht="14.25" customHeight="1"/>
    <row r="158632" ht="14.25" customHeight="1"/>
    <row r="158634" ht="14.25" customHeight="1"/>
    <row r="158636" ht="14.25" customHeight="1"/>
    <row r="158638" ht="14.25" customHeight="1"/>
    <row r="158640" ht="14.25" customHeight="1"/>
    <row r="158642" ht="14.25" customHeight="1"/>
    <row r="158644" ht="14.25" customHeight="1"/>
    <row r="158646" ht="14.25" customHeight="1"/>
    <row r="158648" ht="14.25" customHeight="1"/>
    <row r="158650" ht="14.25" customHeight="1"/>
    <row r="158652" ht="14.25" customHeight="1"/>
    <row r="158654" ht="14.25" customHeight="1"/>
    <row r="158656" ht="14.25" customHeight="1"/>
    <row r="158658" ht="14.25" customHeight="1"/>
    <row r="158660" ht="14.25" customHeight="1"/>
    <row r="158662" ht="14.25" customHeight="1"/>
    <row r="158664" ht="14.25" customHeight="1"/>
    <row r="158666" ht="14.25" customHeight="1"/>
    <row r="158668" ht="14.25" customHeight="1"/>
    <row r="158670" ht="14.25" customHeight="1"/>
    <row r="158672" ht="14.25" customHeight="1"/>
    <row r="158674" ht="14.25" customHeight="1"/>
    <row r="158676" ht="14.25" customHeight="1"/>
    <row r="158678" ht="14.25" customHeight="1"/>
    <row r="158680" ht="14.25" customHeight="1"/>
    <row r="158682" ht="14.25" customHeight="1"/>
    <row r="158684" ht="14.25" customHeight="1"/>
    <row r="158686" ht="14.25" customHeight="1"/>
    <row r="158688" ht="14.25" customHeight="1"/>
    <row r="158690" ht="14.25" customHeight="1"/>
    <row r="158692" ht="14.25" customHeight="1"/>
    <row r="158694" ht="14.25" customHeight="1"/>
    <row r="158696" ht="14.25" customHeight="1"/>
    <row r="158698" ht="14.25" customHeight="1"/>
    <row r="158700" ht="14.25" customHeight="1"/>
    <row r="158702" ht="14.25" customHeight="1"/>
    <row r="158704" ht="14.25" customHeight="1"/>
    <row r="158706" ht="14.25" customHeight="1"/>
    <row r="158708" ht="14.25" customHeight="1"/>
    <row r="158710" ht="14.25" customHeight="1"/>
    <row r="158712" ht="14.25" customHeight="1"/>
    <row r="158714" ht="14.25" customHeight="1"/>
    <row r="158716" ht="14.25" customHeight="1"/>
    <row r="158718" ht="14.25" customHeight="1"/>
    <row r="158720" ht="14.25" customHeight="1"/>
    <row r="158722" ht="14.25" customHeight="1"/>
    <row r="158724" ht="14.25" customHeight="1"/>
    <row r="158726" ht="14.25" customHeight="1"/>
    <row r="158728" ht="14.25" customHeight="1"/>
    <row r="158730" ht="14.25" customHeight="1"/>
    <row r="158732" ht="14.25" customHeight="1"/>
    <row r="158734" ht="14.25" customHeight="1"/>
    <row r="158736" ht="14.25" customHeight="1"/>
    <row r="158738" ht="14.25" customHeight="1"/>
    <row r="158740" ht="14.25" customHeight="1"/>
    <row r="158742" ht="14.25" customHeight="1"/>
    <row r="158744" ht="14.25" customHeight="1"/>
    <row r="158746" ht="14.25" customHeight="1"/>
    <row r="158748" ht="14.25" customHeight="1"/>
    <row r="158750" ht="14.25" customHeight="1"/>
    <row r="158752" ht="14.25" customHeight="1"/>
    <row r="158754" ht="14.25" customHeight="1"/>
    <row r="158756" ht="14.25" customHeight="1"/>
    <row r="158758" ht="14.25" customHeight="1"/>
    <row r="158760" ht="14.25" customHeight="1"/>
    <row r="158762" ht="14.25" customHeight="1"/>
    <row r="158764" ht="14.25" customHeight="1"/>
    <row r="158766" ht="14.25" customHeight="1"/>
    <row r="158768" ht="14.25" customHeight="1"/>
    <row r="158770" ht="14.25" customHeight="1"/>
    <row r="158772" ht="14.25" customHeight="1"/>
    <row r="158774" ht="14.25" customHeight="1"/>
    <row r="158776" ht="14.25" customHeight="1"/>
    <row r="158778" ht="14.25" customHeight="1"/>
    <row r="158780" ht="14.25" customHeight="1"/>
    <row r="158782" ht="14.25" customHeight="1"/>
    <row r="158784" ht="14.25" customHeight="1"/>
    <row r="158786" ht="14.25" customHeight="1"/>
    <row r="158788" ht="14.25" customHeight="1"/>
    <row r="158790" ht="14.25" customHeight="1"/>
    <row r="158792" ht="14.25" customHeight="1"/>
    <row r="158794" ht="14.25" customHeight="1"/>
    <row r="158796" ht="14.25" customHeight="1"/>
    <row r="158798" ht="14.25" customHeight="1"/>
    <row r="158800" ht="14.25" customHeight="1"/>
    <row r="158802" ht="14.25" customHeight="1"/>
    <row r="158804" ht="14.25" customHeight="1"/>
    <row r="158806" ht="14.25" customHeight="1"/>
    <row r="158808" ht="14.25" customHeight="1"/>
    <row r="158810" ht="14.25" customHeight="1"/>
    <row r="158812" ht="14.25" customHeight="1"/>
    <row r="158814" ht="14.25" customHeight="1"/>
    <row r="158816" ht="14.25" customHeight="1"/>
    <row r="158818" ht="14.25" customHeight="1"/>
    <row r="158820" ht="14.25" customHeight="1"/>
    <row r="158822" ht="14.25" customHeight="1"/>
    <row r="158824" ht="14.25" customHeight="1"/>
    <row r="158826" ht="14.25" customHeight="1"/>
    <row r="158828" ht="14.25" customHeight="1"/>
    <row r="158830" ht="14.25" customHeight="1"/>
    <row r="158832" ht="14.25" customHeight="1"/>
    <row r="158834" ht="14.25" customHeight="1"/>
    <row r="158836" ht="14.25" customHeight="1"/>
    <row r="158838" ht="14.25" customHeight="1"/>
    <row r="158840" ht="14.25" customHeight="1"/>
    <row r="158842" ht="14.25" customHeight="1"/>
    <row r="158844" ht="14.25" customHeight="1"/>
    <row r="158846" ht="14.25" customHeight="1"/>
    <row r="158848" ht="14.25" customHeight="1"/>
    <row r="158850" ht="14.25" customHeight="1"/>
    <row r="158852" ht="14.25" customHeight="1"/>
    <row r="158854" ht="14.25" customHeight="1"/>
    <row r="158856" ht="14.25" customHeight="1"/>
    <row r="158858" ht="14.25" customHeight="1"/>
    <row r="158860" ht="14.25" customHeight="1"/>
    <row r="158862" ht="14.25" customHeight="1"/>
    <row r="158864" ht="14.25" customHeight="1"/>
    <row r="158866" ht="14.25" customHeight="1"/>
    <row r="158868" ht="14.25" customHeight="1"/>
    <row r="158870" ht="14.25" customHeight="1"/>
    <row r="158872" ht="14.25" customHeight="1"/>
    <row r="158874" ht="14.25" customHeight="1"/>
    <row r="158876" ht="14.25" customHeight="1"/>
    <row r="158878" ht="14.25" customHeight="1"/>
    <row r="158880" ht="14.25" customHeight="1"/>
    <row r="158882" ht="14.25" customHeight="1"/>
    <row r="158884" ht="14.25" customHeight="1"/>
    <row r="158886" ht="14.25" customHeight="1"/>
    <row r="158888" ht="14.25" customHeight="1"/>
    <row r="158890" ht="14.25" customHeight="1"/>
    <row r="158892" ht="14.25" customHeight="1"/>
    <row r="158894" ht="14.25" customHeight="1"/>
    <row r="158896" ht="14.25" customHeight="1"/>
    <row r="158898" ht="14.25" customHeight="1"/>
    <row r="158900" ht="14.25" customHeight="1"/>
    <row r="158902" ht="14.25" customHeight="1"/>
    <row r="158904" ht="14.25" customHeight="1"/>
    <row r="158906" ht="14.25" customHeight="1"/>
    <row r="158908" ht="14.25" customHeight="1"/>
    <row r="158910" ht="14.25" customHeight="1"/>
    <row r="158912" ht="14.25" customHeight="1"/>
    <row r="158914" ht="14.25" customHeight="1"/>
    <row r="158916" ht="14.25" customHeight="1"/>
    <row r="158918" ht="14.25" customHeight="1"/>
    <row r="158920" ht="14.25" customHeight="1"/>
    <row r="158922" ht="14.25" customHeight="1"/>
    <row r="158924" ht="14.25" customHeight="1"/>
    <row r="158926" ht="14.25" customHeight="1"/>
    <row r="158928" ht="14.25" customHeight="1"/>
    <row r="158930" ht="14.25" customHeight="1"/>
    <row r="158932" ht="14.25" customHeight="1"/>
    <row r="158934" ht="14.25" customHeight="1"/>
    <row r="158936" ht="14.25" customHeight="1"/>
    <row r="158938" ht="14.25" customHeight="1"/>
    <row r="158940" ht="14.25" customHeight="1"/>
    <row r="158942" ht="14.25" customHeight="1"/>
    <row r="158944" ht="14.25" customHeight="1"/>
    <row r="158946" ht="14.25" customHeight="1"/>
    <row r="158948" ht="14.25" customHeight="1"/>
    <row r="158950" ht="14.25" customHeight="1"/>
    <row r="158952" ht="14.25" customHeight="1"/>
    <row r="158954" ht="14.25" customHeight="1"/>
    <row r="158956" ht="14.25" customHeight="1"/>
    <row r="158958" ht="14.25" customHeight="1"/>
    <row r="158960" ht="14.25" customHeight="1"/>
    <row r="158962" ht="14.25" customHeight="1"/>
    <row r="158964" ht="14.25" customHeight="1"/>
    <row r="158966" ht="14.25" customHeight="1"/>
    <row r="158968" ht="14.25" customHeight="1"/>
    <row r="158970" ht="14.25" customHeight="1"/>
    <row r="158972" ht="14.25" customHeight="1"/>
    <row r="158974" ht="14.25" customHeight="1"/>
    <row r="158976" ht="14.25" customHeight="1"/>
    <row r="158978" ht="14.25" customHeight="1"/>
    <row r="158980" ht="14.25" customHeight="1"/>
    <row r="158982" ht="14.25" customHeight="1"/>
    <row r="158984" ht="14.25" customHeight="1"/>
    <row r="158986" ht="14.25" customHeight="1"/>
    <row r="158988" ht="14.25" customHeight="1"/>
    <row r="158990" ht="14.25" customHeight="1"/>
    <row r="158992" ht="14.25" customHeight="1"/>
    <row r="158994" ht="14.25" customHeight="1"/>
    <row r="158996" ht="14.25" customHeight="1"/>
    <row r="158998" ht="14.25" customHeight="1"/>
    <row r="159000" ht="14.25" customHeight="1"/>
    <row r="159002" ht="14.25" customHeight="1"/>
    <row r="159004" ht="14.25" customHeight="1"/>
    <row r="159006" ht="14.25" customHeight="1"/>
    <row r="159008" ht="14.25" customHeight="1"/>
    <row r="159010" ht="14.25" customHeight="1"/>
    <row r="159012" ht="14.25" customHeight="1"/>
    <row r="159014" ht="14.25" customHeight="1"/>
    <row r="159016" ht="14.25" customHeight="1"/>
    <row r="159018" ht="14.25" customHeight="1"/>
    <row r="159020" ht="14.25" customHeight="1"/>
    <row r="159022" ht="14.25" customHeight="1"/>
    <row r="159024" ht="14.25" customHeight="1"/>
    <row r="159026" ht="14.25" customHeight="1"/>
    <row r="159028" ht="14.25" customHeight="1"/>
    <row r="159030" ht="14.25" customHeight="1"/>
    <row r="159032" ht="14.25" customHeight="1"/>
    <row r="159034" ht="14.25" customHeight="1"/>
    <row r="159036" ht="14.25" customHeight="1"/>
    <row r="159038" ht="14.25" customHeight="1"/>
    <row r="159040" ht="14.25" customHeight="1"/>
    <row r="159042" ht="14.25" customHeight="1"/>
    <row r="159044" ht="14.25" customHeight="1"/>
    <row r="159046" ht="14.25" customHeight="1"/>
    <row r="159048" ht="14.25" customHeight="1"/>
    <row r="159050" ht="14.25" customHeight="1"/>
    <row r="159052" ht="14.25" customHeight="1"/>
    <row r="159054" ht="14.25" customHeight="1"/>
    <row r="159056" ht="14.25" customHeight="1"/>
    <row r="159058" ht="14.25" customHeight="1"/>
    <row r="159060" ht="14.25" customHeight="1"/>
    <row r="159062" ht="14.25" customHeight="1"/>
    <row r="159064" ht="14.25" customHeight="1"/>
    <row r="159066" ht="14.25" customHeight="1"/>
    <row r="159068" ht="14.25" customHeight="1"/>
    <row r="159070" ht="14.25" customHeight="1"/>
    <row r="159072" ht="14.25" customHeight="1"/>
    <row r="159074" ht="14.25" customHeight="1"/>
    <row r="159076" ht="14.25" customHeight="1"/>
    <row r="159078" ht="14.25" customHeight="1"/>
    <row r="159080" ht="14.25" customHeight="1"/>
    <row r="159082" ht="14.25" customHeight="1"/>
    <row r="159084" ht="14.25" customHeight="1"/>
    <row r="159086" ht="14.25" customHeight="1"/>
    <row r="159088" ht="14.25" customHeight="1"/>
    <row r="159090" ht="14.25" customHeight="1"/>
    <row r="159092" ht="14.25" customHeight="1"/>
    <row r="159094" ht="14.25" customHeight="1"/>
    <row r="159096" ht="14.25" customHeight="1"/>
    <row r="159098" ht="14.25" customHeight="1"/>
    <row r="159100" ht="14.25" customHeight="1"/>
    <row r="159102" ht="14.25" customHeight="1"/>
    <row r="159104" ht="14.25" customHeight="1"/>
    <row r="159106" ht="14.25" customHeight="1"/>
    <row r="159108" ht="14.25" customHeight="1"/>
    <row r="159110" ht="14.25" customHeight="1"/>
    <row r="159112" ht="14.25" customHeight="1"/>
    <row r="159114" ht="14.25" customHeight="1"/>
    <row r="159116" ht="14.25" customHeight="1"/>
    <row r="159118" ht="14.25" customHeight="1"/>
    <row r="159120" ht="14.25" customHeight="1"/>
    <row r="159122" ht="14.25" customHeight="1"/>
    <row r="159124" ht="14.25" customHeight="1"/>
    <row r="159126" ht="14.25" customHeight="1"/>
    <row r="159128" ht="14.25" customHeight="1"/>
    <row r="159130" ht="14.25" customHeight="1"/>
    <row r="159132" ht="14.25" customHeight="1"/>
    <row r="159134" ht="14.25" customHeight="1"/>
    <row r="159136" ht="14.25" customHeight="1"/>
    <row r="159138" ht="14.25" customHeight="1"/>
    <row r="159140" ht="14.25" customHeight="1"/>
    <row r="159142" ht="14.25" customHeight="1"/>
    <row r="159144" ht="14.25" customHeight="1"/>
    <row r="159146" ht="14.25" customHeight="1"/>
    <row r="159148" ht="14.25" customHeight="1"/>
    <row r="159150" ht="14.25" customHeight="1"/>
    <row r="159152" ht="14.25" customHeight="1"/>
    <row r="159154" ht="14.25" customHeight="1"/>
    <row r="159156" ht="14.25" customHeight="1"/>
    <row r="159158" ht="14.25" customHeight="1"/>
    <row r="159160" ht="14.25" customHeight="1"/>
    <row r="159162" ht="14.25" customHeight="1"/>
    <row r="159164" ht="14.25" customHeight="1"/>
    <row r="159166" ht="14.25" customHeight="1"/>
    <row r="159168" ht="14.25" customHeight="1"/>
    <row r="159170" ht="14.25" customHeight="1"/>
    <row r="159172" ht="14.25" customHeight="1"/>
    <row r="159174" ht="14.25" customHeight="1"/>
    <row r="159176" ht="14.25" customHeight="1"/>
    <row r="159178" ht="14.25" customHeight="1"/>
    <row r="159180" ht="14.25" customHeight="1"/>
    <row r="159182" ht="14.25" customHeight="1"/>
    <row r="159184" ht="14.25" customHeight="1"/>
    <row r="159186" ht="14.25" customHeight="1"/>
    <row r="159188" ht="14.25" customHeight="1"/>
    <row r="159190" ht="14.25" customHeight="1"/>
    <row r="159192" ht="14.25" customHeight="1"/>
    <row r="159194" ht="14.25" customHeight="1"/>
    <row r="159196" ht="14.25" customHeight="1"/>
    <row r="159198" ht="14.25" customHeight="1"/>
    <row r="159200" ht="14.25" customHeight="1"/>
    <row r="159202" ht="14.25" customHeight="1"/>
    <row r="159204" ht="14.25" customHeight="1"/>
    <row r="159206" ht="14.25" customHeight="1"/>
    <row r="159208" ht="14.25" customHeight="1"/>
    <row r="159210" ht="14.25" customHeight="1"/>
    <row r="159212" ht="14.25" customHeight="1"/>
    <row r="159214" ht="14.25" customHeight="1"/>
    <row r="159216" ht="14.25" customHeight="1"/>
    <row r="159218" ht="14.25" customHeight="1"/>
    <row r="159220" ht="14.25" customHeight="1"/>
    <row r="159222" ht="14.25" customHeight="1"/>
    <row r="159224" ht="14.25" customHeight="1"/>
    <row r="159226" ht="14.25" customHeight="1"/>
    <row r="159228" ht="14.25" customHeight="1"/>
    <row r="159230" ht="14.25" customHeight="1"/>
    <row r="159232" ht="14.25" customHeight="1"/>
    <row r="159234" ht="14.25" customHeight="1"/>
    <row r="159236" ht="14.25" customHeight="1"/>
    <row r="159238" ht="14.25" customHeight="1"/>
    <row r="159240" ht="14.25" customHeight="1"/>
    <row r="159242" ht="14.25" customHeight="1"/>
    <row r="159244" ht="14.25" customHeight="1"/>
    <row r="159246" ht="14.25" customHeight="1"/>
    <row r="159248" ht="14.25" customHeight="1"/>
    <row r="159250" ht="14.25" customHeight="1"/>
    <row r="159252" ht="14.25" customHeight="1"/>
    <row r="159254" ht="14.25" customHeight="1"/>
    <row r="159256" ht="14.25" customHeight="1"/>
    <row r="159258" ht="14.25" customHeight="1"/>
    <row r="159260" ht="14.25" customHeight="1"/>
    <row r="159262" ht="14.25" customHeight="1"/>
    <row r="159264" ht="14.25" customHeight="1"/>
    <row r="159266" ht="14.25" customHeight="1"/>
    <row r="159268" ht="14.25" customHeight="1"/>
    <row r="159270" ht="14.25" customHeight="1"/>
    <row r="159272" ht="14.25" customHeight="1"/>
    <row r="159274" ht="14.25" customHeight="1"/>
    <row r="159276" ht="14.25" customHeight="1"/>
    <row r="159278" ht="14.25" customHeight="1"/>
    <row r="159280" ht="14.25" customHeight="1"/>
    <row r="159282" ht="14.25" customHeight="1"/>
    <row r="159284" ht="14.25" customHeight="1"/>
    <row r="159286" ht="14.25" customHeight="1"/>
    <row r="159288" ht="14.25" customHeight="1"/>
    <row r="159290" ht="14.25" customHeight="1"/>
    <row r="159292" ht="14.25" customHeight="1"/>
    <row r="159294" ht="14.25" customHeight="1"/>
    <row r="159296" ht="14.25" customHeight="1"/>
    <row r="159298" ht="14.25" customHeight="1"/>
    <row r="159300" ht="14.25" customHeight="1"/>
    <row r="159302" ht="14.25" customHeight="1"/>
    <row r="159304" ht="14.25" customHeight="1"/>
    <row r="159306" ht="14.25" customHeight="1"/>
    <row r="159308" ht="14.25" customHeight="1"/>
    <row r="159310" ht="14.25" customHeight="1"/>
    <row r="159312" ht="14.25" customHeight="1"/>
    <row r="159314" ht="14.25" customHeight="1"/>
    <row r="159316" ht="14.25" customHeight="1"/>
    <row r="159318" ht="14.25" customHeight="1"/>
    <row r="159320" ht="14.25" customHeight="1"/>
    <row r="159322" ht="14.25" customHeight="1"/>
    <row r="159324" ht="14.25" customHeight="1"/>
    <row r="159326" ht="14.25" customHeight="1"/>
    <row r="159328" ht="14.25" customHeight="1"/>
    <row r="159330" ht="14.25" customHeight="1"/>
    <row r="159332" ht="14.25" customHeight="1"/>
    <row r="159334" ht="14.25" customHeight="1"/>
    <row r="159336" ht="14.25" customHeight="1"/>
    <row r="159338" ht="14.25" customHeight="1"/>
    <row r="159340" ht="14.25" customHeight="1"/>
    <row r="159342" ht="14.25" customHeight="1"/>
    <row r="159344" ht="14.25" customHeight="1"/>
    <row r="159346" ht="14.25" customHeight="1"/>
    <row r="159348" ht="14.25" customHeight="1"/>
    <row r="159350" ht="14.25" customHeight="1"/>
    <row r="159352" ht="14.25" customHeight="1"/>
    <row r="159354" ht="14.25" customHeight="1"/>
    <row r="159356" ht="14.25" customHeight="1"/>
    <row r="159358" ht="14.25" customHeight="1"/>
    <row r="159360" ht="14.25" customHeight="1"/>
    <row r="159362" ht="14.25" customHeight="1"/>
    <row r="159364" ht="14.25" customHeight="1"/>
    <row r="159366" ht="14.25" customHeight="1"/>
    <row r="159368" ht="14.25" customHeight="1"/>
    <row r="159370" ht="14.25" customHeight="1"/>
    <row r="159372" ht="14.25" customHeight="1"/>
    <row r="159374" ht="14.25" customHeight="1"/>
    <row r="159376" ht="14.25" customHeight="1"/>
    <row r="159378" ht="14.25" customHeight="1"/>
    <row r="159380" ht="14.25" customHeight="1"/>
    <row r="159382" ht="14.25" customHeight="1"/>
    <row r="159384" ht="14.25" customHeight="1"/>
    <row r="159386" ht="14.25" customHeight="1"/>
    <row r="159388" ht="14.25" customHeight="1"/>
    <row r="159390" ht="14.25" customHeight="1"/>
    <row r="159392" ht="14.25" customHeight="1"/>
    <row r="159394" ht="14.25" customHeight="1"/>
    <row r="159396" ht="14.25" customHeight="1"/>
    <row r="159398" ht="14.25" customHeight="1"/>
    <row r="159400" ht="14.25" customHeight="1"/>
    <row r="159402" ht="14.25" customHeight="1"/>
    <row r="159404" ht="14.25" customHeight="1"/>
    <row r="159406" ht="14.25" customHeight="1"/>
    <row r="159408" ht="14.25" customHeight="1"/>
    <row r="159410" ht="14.25" customHeight="1"/>
    <row r="159412" ht="14.25" customHeight="1"/>
    <row r="159414" ht="14.25" customHeight="1"/>
    <row r="159416" ht="14.25" customHeight="1"/>
    <row r="159418" ht="14.25" customHeight="1"/>
    <row r="159420" ht="14.25" customHeight="1"/>
    <row r="159422" ht="14.25" customHeight="1"/>
    <row r="159424" ht="14.25" customHeight="1"/>
    <row r="159426" ht="14.25" customHeight="1"/>
    <row r="159428" ht="14.25" customHeight="1"/>
    <row r="159430" ht="14.25" customHeight="1"/>
    <row r="159432" ht="14.25" customHeight="1"/>
    <row r="159434" ht="14.25" customHeight="1"/>
    <row r="159436" ht="14.25" customHeight="1"/>
    <row r="159438" ht="14.25" customHeight="1"/>
    <row r="159440" ht="14.25" customHeight="1"/>
    <row r="159442" ht="14.25" customHeight="1"/>
    <row r="159444" ht="14.25" customHeight="1"/>
    <row r="159446" ht="14.25" customHeight="1"/>
    <row r="159448" ht="14.25" customHeight="1"/>
    <row r="159450" ht="14.25" customHeight="1"/>
    <row r="159452" ht="14.25" customHeight="1"/>
    <row r="159454" ht="14.25" customHeight="1"/>
    <row r="159456" ht="14.25" customHeight="1"/>
    <row r="159458" ht="14.25" customHeight="1"/>
    <row r="159460" ht="14.25" customHeight="1"/>
    <row r="159462" ht="14.25" customHeight="1"/>
    <row r="159464" ht="14.25" customHeight="1"/>
    <row r="159466" ht="14.25" customHeight="1"/>
    <row r="159468" ht="14.25" customHeight="1"/>
    <row r="159470" ht="14.25" customHeight="1"/>
    <row r="159472" ht="14.25" customHeight="1"/>
    <row r="159474" ht="14.25" customHeight="1"/>
    <row r="159476" ht="14.25" customHeight="1"/>
    <row r="159478" ht="14.25" customHeight="1"/>
    <row r="159480" ht="14.25" customHeight="1"/>
    <row r="159482" ht="14.25" customHeight="1"/>
    <row r="159484" ht="14.25" customHeight="1"/>
    <row r="159486" ht="14.25" customHeight="1"/>
    <row r="159488" ht="14.25" customHeight="1"/>
    <row r="159490" ht="14.25" customHeight="1"/>
    <row r="159492" ht="14.25" customHeight="1"/>
    <row r="159494" ht="14.25" customHeight="1"/>
    <row r="159496" ht="14.25" customHeight="1"/>
    <row r="159498" ht="14.25" customHeight="1"/>
    <row r="159500" ht="14.25" customHeight="1"/>
    <row r="159502" ht="14.25" customHeight="1"/>
    <row r="159504" ht="14.25" customHeight="1"/>
    <row r="159506" ht="14.25" customHeight="1"/>
    <row r="159508" ht="14.25" customHeight="1"/>
    <row r="159510" ht="14.25" customHeight="1"/>
    <row r="159512" ht="14.25" customHeight="1"/>
    <row r="159514" ht="14.25" customHeight="1"/>
    <row r="159516" ht="14.25" customHeight="1"/>
    <row r="159518" ht="14.25" customHeight="1"/>
    <row r="159520" ht="14.25" customHeight="1"/>
    <row r="159522" ht="14.25" customHeight="1"/>
    <row r="159524" ht="14.25" customHeight="1"/>
    <row r="159526" ht="14.25" customHeight="1"/>
    <row r="159528" ht="14.25" customHeight="1"/>
    <row r="159530" ht="14.25" customHeight="1"/>
    <row r="159532" ht="14.25" customHeight="1"/>
    <row r="159534" ht="14.25" customHeight="1"/>
    <row r="159536" ht="14.25" customHeight="1"/>
    <row r="159538" ht="14.25" customHeight="1"/>
    <row r="159540" ht="14.25" customHeight="1"/>
    <row r="159542" ht="14.25" customHeight="1"/>
    <row r="159544" ht="14.25" customHeight="1"/>
    <row r="159546" ht="14.25" customHeight="1"/>
    <row r="159548" ht="14.25" customHeight="1"/>
    <row r="159550" ht="14.25" customHeight="1"/>
    <row r="159552" ht="14.25" customHeight="1"/>
    <row r="159554" ht="14.25" customHeight="1"/>
    <row r="159556" ht="14.25" customHeight="1"/>
    <row r="159558" ht="14.25" customHeight="1"/>
    <row r="159560" ht="14.25" customHeight="1"/>
    <row r="159562" ht="14.25" customHeight="1"/>
    <row r="159564" ht="14.25" customHeight="1"/>
    <row r="159566" ht="14.25" customHeight="1"/>
    <row r="159568" ht="14.25" customHeight="1"/>
    <row r="159570" ht="14.25" customHeight="1"/>
    <row r="159572" ht="14.25" customHeight="1"/>
    <row r="159574" ht="14.25" customHeight="1"/>
    <row r="159576" ht="14.25" customHeight="1"/>
    <row r="159578" ht="14.25" customHeight="1"/>
    <row r="159580" ht="14.25" customHeight="1"/>
    <row r="159582" ht="14.25" customHeight="1"/>
    <row r="159584" ht="14.25" customHeight="1"/>
    <row r="159586" ht="14.25" customHeight="1"/>
    <row r="159588" ht="14.25" customHeight="1"/>
    <row r="159590" ht="14.25" customHeight="1"/>
    <row r="159592" ht="14.25" customHeight="1"/>
    <row r="159594" ht="14.25" customHeight="1"/>
    <row r="159596" ht="14.25" customHeight="1"/>
    <row r="159598" ht="14.25" customHeight="1"/>
    <row r="159600" ht="14.25" customHeight="1"/>
    <row r="159602" ht="14.25" customHeight="1"/>
    <row r="159604" ht="14.25" customHeight="1"/>
    <row r="159606" ht="14.25" customHeight="1"/>
    <row r="159608" ht="14.25" customHeight="1"/>
    <row r="159610" ht="14.25" customHeight="1"/>
    <row r="159612" ht="14.25" customHeight="1"/>
    <row r="159614" ht="14.25" customHeight="1"/>
    <row r="159616" ht="14.25" customHeight="1"/>
    <row r="159618" ht="14.25" customHeight="1"/>
    <row r="159620" ht="14.25" customHeight="1"/>
    <row r="159622" ht="14.25" customHeight="1"/>
    <row r="159624" ht="14.25" customHeight="1"/>
    <row r="159626" ht="14.25" customHeight="1"/>
    <row r="159628" ht="14.25" customHeight="1"/>
    <row r="159630" ht="14.25" customHeight="1"/>
    <row r="159632" ht="14.25" customHeight="1"/>
    <row r="159634" ht="14.25" customHeight="1"/>
    <row r="159636" ht="14.25" customHeight="1"/>
    <row r="159638" ht="14.25" customHeight="1"/>
    <row r="159640" ht="14.25" customHeight="1"/>
    <row r="159642" ht="14.25" customHeight="1"/>
    <row r="159644" ht="14.25" customHeight="1"/>
    <row r="159646" ht="14.25" customHeight="1"/>
    <row r="159648" ht="14.25" customHeight="1"/>
    <row r="159650" ht="14.25" customHeight="1"/>
    <row r="159652" ht="14.25" customHeight="1"/>
    <row r="159654" ht="14.25" customHeight="1"/>
    <row r="159656" ht="14.25" customHeight="1"/>
    <row r="159658" ht="14.25" customHeight="1"/>
    <row r="159660" ht="14.25" customHeight="1"/>
    <row r="159662" ht="14.25" customHeight="1"/>
    <row r="159664" ht="14.25" customHeight="1"/>
    <row r="159666" ht="14.25" customHeight="1"/>
    <row r="159668" ht="14.25" customHeight="1"/>
    <row r="159670" ht="14.25" customHeight="1"/>
    <row r="159672" ht="14.25" customHeight="1"/>
    <row r="159674" ht="14.25" customHeight="1"/>
    <row r="159676" ht="14.25" customHeight="1"/>
    <row r="159678" ht="14.25" customHeight="1"/>
    <row r="159680" ht="14.25" customHeight="1"/>
    <row r="159682" ht="14.25" customHeight="1"/>
    <row r="159684" ht="14.25" customHeight="1"/>
    <row r="159686" ht="14.25" customHeight="1"/>
    <row r="159688" ht="14.25" customHeight="1"/>
    <row r="159690" ht="14.25" customHeight="1"/>
    <row r="159692" ht="14.25" customHeight="1"/>
    <row r="159694" ht="14.25" customHeight="1"/>
    <row r="159696" ht="14.25" customHeight="1"/>
    <row r="159698" ht="14.25" customHeight="1"/>
    <row r="159700" ht="14.25" customHeight="1"/>
    <row r="159702" ht="14.25" customHeight="1"/>
    <row r="159704" ht="14.25" customHeight="1"/>
    <row r="159706" ht="14.25" customHeight="1"/>
    <row r="159708" ht="14.25" customHeight="1"/>
    <row r="159710" ht="14.25" customHeight="1"/>
    <row r="159712" ht="14.25" customHeight="1"/>
    <row r="159714" ht="14.25" customHeight="1"/>
    <row r="159716" ht="14.25" customHeight="1"/>
    <row r="159718" ht="14.25" customHeight="1"/>
    <row r="159720" ht="14.25" customHeight="1"/>
    <row r="159722" ht="14.25" customHeight="1"/>
    <row r="159724" ht="14.25" customHeight="1"/>
    <row r="159726" ht="14.25" customHeight="1"/>
    <row r="159728" ht="14.25" customHeight="1"/>
    <row r="159730" ht="14.25" customHeight="1"/>
    <row r="159732" ht="14.25" customHeight="1"/>
    <row r="159734" ht="14.25" customHeight="1"/>
    <row r="159736" ht="14.25" customHeight="1"/>
    <row r="159738" ht="14.25" customHeight="1"/>
    <row r="159740" ht="14.25" customHeight="1"/>
    <row r="159742" ht="14.25" customHeight="1"/>
    <row r="159744" ht="14.25" customHeight="1"/>
    <row r="159746" ht="14.25" customHeight="1"/>
    <row r="159748" ht="14.25" customHeight="1"/>
    <row r="159750" ht="14.25" customHeight="1"/>
    <row r="159752" ht="14.25" customHeight="1"/>
    <row r="159754" ht="14.25" customHeight="1"/>
    <row r="159756" ht="14.25" customHeight="1"/>
    <row r="159758" ht="14.25" customHeight="1"/>
    <row r="159760" ht="14.25" customHeight="1"/>
    <row r="159762" ht="14.25" customHeight="1"/>
    <row r="159764" ht="14.25" customHeight="1"/>
    <row r="159766" ht="14.25" customHeight="1"/>
    <row r="159768" ht="14.25" customHeight="1"/>
    <row r="159770" ht="14.25" customHeight="1"/>
    <row r="159772" ht="14.25" customHeight="1"/>
    <row r="159774" ht="14.25" customHeight="1"/>
    <row r="159776" ht="14.25" customHeight="1"/>
    <row r="159778" ht="14.25" customHeight="1"/>
    <row r="159780" ht="14.25" customHeight="1"/>
    <row r="159782" ht="14.25" customHeight="1"/>
    <row r="159784" ht="14.25" customHeight="1"/>
    <row r="159786" ht="14.25" customHeight="1"/>
    <row r="159788" ht="14.25" customHeight="1"/>
    <row r="159790" ht="14.25" customHeight="1"/>
    <row r="159792" ht="14.25" customHeight="1"/>
    <row r="159794" ht="14.25" customHeight="1"/>
    <row r="159796" ht="14.25" customHeight="1"/>
    <row r="159798" ht="14.25" customHeight="1"/>
    <row r="159800" ht="14.25" customHeight="1"/>
    <row r="159802" ht="14.25" customHeight="1"/>
    <row r="159804" ht="14.25" customHeight="1"/>
    <row r="159806" ht="14.25" customHeight="1"/>
    <row r="159808" ht="14.25" customHeight="1"/>
    <row r="159810" ht="14.25" customHeight="1"/>
    <row r="159812" ht="14.25" customHeight="1"/>
    <row r="159814" ht="14.25" customHeight="1"/>
    <row r="159816" ht="14.25" customHeight="1"/>
    <row r="159818" ht="14.25" customHeight="1"/>
    <row r="159820" ht="14.25" customHeight="1"/>
    <row r="159822" ht="14.25" customHeight="1"/>
    <row r="159824" ht="14.25" customHeight="1"/>
    <row r="159826" ht="14.25" customHeight="1"/>
    <row r="159828" ht="14.25" customHeight="1"/>
    <row r="159830" ht="14.25" customHeight="1"/>
    <row r="159832" ht="14.25" customHeight="1"/>
    <row r="159834" ht="14.25" customHeight="1"/>
    <row r="159836" ht="14.25" customHeight="1"/>
    <row r="159838" ht="14.25" customHeight="1"/>
    <row r="159840" ht="14.25" customHeight="1"/>
    <row r="159842" ht="14.25" customHeight="1"/>
    <row r="159844" ht="14.25" customHeight="1"/>
    <row r="159846" ht="14.25" customHeight="1"/>
    <row r="159848" ht="14.25" customHeight="1"/>
    <row r="159850" ht="14.25" customHeight="1"/>
    <row r="159852" ht="14.25" customHeight="1"/>
    <row r="159854" ht="14.25" customHeight="1"/>
    <row r="159856" ht="14.25" customHeight="1"/>
    <row r="159858" ht="14.25" customHeight="1"/>
    <row r="159860" ht="14.25" customHeight="1"/>
    <row r="159862" ht="14.25" customHeight="1"/>
    <row r="159864" ht="14.25" customHeight="1"/>
    <row r="159866" ht="14.25" customHeight="1"/>
    <row r="159868" ht="14.25" customHeight="1"/>
    <row r="159870" ht="14.25" customHeight="1"/>
    <row r="159872" ht="14.25" customHeight="1"/>
    <row r="159874" ht="14.25" customHeight="1"/>
    <row r="159876" ht="14.25" customHeight="1"/>
    <row r="159878" ht="14.25" customHeight="1"/>
    <row r="159880" ht="14.25" customHeight="1"/>
    <row r="159882" ht="14.25" customHeight="1"/>
    <row r="159884" ht="14.25" customHeight="1"/>
    <row r="159886" ht="14.25" customHeight="1"/>
    <row r="159888" ht="14.25" customHeight="1"/>
    <row r="159890" ht="14.25" customHeight="1"/>
    <row r="159892" ht="14.25" customHeight="1"/>
    <row r="159894" ht="14.25" customHeight="1"/>
    <row r="159896" ht="14.25" customHeight="1"/>
    <row r="159898" ht="14.25" customHeight="1"/>
    <row r="159900" ht="14.25" customHeight="1"/>
    <row r="159902" ht="14.25" customHeight="1"/>
    <row r="159904" ht="14.25" customHeight="1"/>
    <row r="159906" ht="14.25" customHeight="1"/>
    <row r="159908" ht="14.25" customHeight="1"/>
    <row r="159910" ht="14.25" customHeight="1"/>
    <row r="159912" ht="14.25" customHeight="1"/>
    <row r="159914" ht="14.25" customHeight="1"/>
    <row r="159916" ht="14.25" customHeight="1"/>
    <row r="159918" ht="14.25" customHeight="1"/>
    <row r="159920" ht="14.25" customHeight="1"/>
    <row r="159922" ht="14.25" customHeight="1"/>
    <row r="159924" ht="14.25" customHeight="1"/>
    <row r="159926" ht="14.25" customHeight="1"/>
    <row r="159928" ht="14.25" customHeight="1"/>
    <row r="159930" ht="14.25" customHeight="1"/>
    <row r="159932" ht="14.25" customHeight="1"/>
    <row r="159934" ht="14.25" customHeight="1"/>
    <row r="159936" ht="14.25" customHeight="1"/>
    <row r="159938" ht="14.25" customHeight="1"/>
    <row r="159940" ht="14.25" customHeight="1"/>
    <row r="159942" ht="14.25" customHeight="1"/>
    <row r="159944" ht="14.25" customHeight="1"/>
    <row r="159946" ht="14.25" customHeight="1"/>
    <row r="159948" ht="14.25" customHeight="1"/>
    <row r="159950" ht="14.25" customHeight="1"/>
    <row r="159952" ht="14.25" customHeight="1"/>
    <row r="159954" ht="14.25" customHeight="1"/>
    <row r="159956" ht="14.25" customHeight="1"/>
    <row r="159958" ht="14.25" customHeight="1"/>
    <row r="159960" ht="14.25" customHeight="1"/>
    <row r="159962" ht="14.25" customHeight="1"/>
    <row r="159964" ht="14.25" customHeight="1"/>
    <row r="159966" ht="14.25" customHeight="1"/>
    <row r="159968" ht="14.25" customHeight="1"/>
    <row r="159970" ht="14.25" customHeight="1"/>
    <row r="159972" ht="14.25" customHeight="1"/>
    <row r="159974" ht="14.25" customHeight="1"/>
    <row r="159976" ht="14.25" customHeight="1"/>
    <row r="159978" ht="14.25" customHeight="1"/>
    <row r="159980" ht="14.25" customHeight="1"/>
    <row r="159982" ht="14.25" customHeight="1"/>
    <row r="159984" ht="14.25" customHeight="1"/>
    <row r="159986" ht="14.25" customHeight="1"/>
    <row r="159988" ht="14.25" customHeight="1"/>
    <row r="159990" ht="14.25" customHeight="1"/>
    <row r="159992" ht="14.25" customHeight="1"/>
    <row r="159994" ht="14.25" customHeight="1"/>
    <row r="159996" ht="14.25" customHeight="1"/>
    <row r="159998" ht="14.25" customHeight="1"/>
    <row r="160000" ht="14.25" customHeight="1"/>
    <row r="160002" ht="14.25" customHeight="1"/>
    <row r="160004" ht="14.25" customHeight="1"/>
    <row r="160006" ht="14.25" customHeight="1"/>
    <row r="160008" ht="14.25" customHeight="1"/>
    <row r="160010" ht="14.25" customHeight="1"/>
    <row r="160012" ht="14.25" customHeight="1"/>
    <row r="160014" ht="14.25" customHeight="1"/>
    <row r="160016" ht="14.25" customHeight="1"/>
    <row r="160018" ht="14.25" customHeight="1"/>
    <row r="160020" ht="14.25" customHeight="1"/>
    <row r="160022" ht="14.25" customHeight="1"/>
    <row r="160024" ht="14.25" customHeight="1"/>
    <row r="160026" ht="14.25" customHeight="1"/>
    <row r="160028" ht="14.25" customHeight="1"/>
    <row r="160030" ht="14.25" customHeight="1"/>
    <row r="160032" ht="14.25" customHeight="1"/>
    <row r="160034" ht="14.25" customHeight="1"/>
    <row r="160036" ht="14.25" customHeight="1"/>
    <row r="160038" ht="14.25" customHeight="1"/>
    <row r="160040" ht="14.25" customHeight="1"/>
    <row r="160042" ht="14.25" customHeight="1"/>
    <row r="160044" ht="14.25" customHeight="1"/>
    <row r="160046" ht="14.25" customHeight="1"/>
    <row r="160048" ht="14.25" customHeight="1"/>
    <row r="160050" ht="14.25" customHeight="1"/>
    <row r="160052" ht="14.25" customHeight="1"/>
    <row r="160054" ht="14.25" customHeight="1"/>
    <row r="160056" ht="14.25" customHeight="1"/>
    <row r="160058" ht="14.25" customHeight="1"/>
    <row r="160060" ht="14.25" customHeight="1"/>
    <row r="160062" ht="14.25" customHeight="1"/>
    <row r="160064" ht="14.25" customHeight="1"/>
    <row r="160066" ht="14.25" customHeight="1"/>
    <row r="160068" ht="14.25" customHeight="1"/>
    <row r="160070" ht="14.25" customHeight="1"/>
    <row r="160072" ht="14.25" customHeight="1"/>
    <row r="160074" ht="14.25" customHeight="1"/>
    <row r="160076" ht="14.25" customHeight="1"/>
    <row r="160078" ht="14.25" customHeight="1"/>
    <row r="160080" ht="14.25" customHeight="1"/>
    <row r="160082" ht="14.25" customHeight="1"/>
    <row r="160084" ht="14.25" customHeight="1"/>
    <row r="160086" ht="14.25" customHeight="1"/>
    <row r="160088" ht="14.25" customHeight="1"/>
    <row r="160090" ht="14.25" customHeight="1"/>
    <row r="160092" ht="14.25" customHeight="1"/>
    <row r="160094" ht="14.25" customHeight="1"/>
    <row r="160096" ht="14.25" customHeight="1"/>
    <row r="160098" ht="14.25" customHeight="1"/>
    <row r="160100" ht="14.25" customHeight="1"/>
    <row r="160102" ht="14.25" customHeight="1"/>
    <row r="160104" ht="14.25" customHeight="1"/>
    <row r="160106" ht="14.25" customHeight="1"/>
    <row r="160108" ht="14.25" customHeight="1"/>
    <row r="160110" ht="14.25" customHeight="1"/>
    <row r="160112" ht="14.25" customHeight="1"/>
    <row r="160114" ht="14.25" customHeight="1"/>
    <row r="160116" ht="14.25" customHeight="1"/>
    <row r="160118" ht="14.25" customHeight="1"/>
    <row r="160120" ht="14.25" customHeight="1"/>
    <row r="160122" ht="14.25" customHeight="1"/>
    <row r="160124" ht="14.25" customHeight="1"/>
    <row r="160126" ht="14.25" customHeight="1"/>
    <row r="160128" ht="14.25" customHeight="1"/>
    <row r="160130" ht="14.25" customHeight="1"/>
    <row r="160132" ht="14.25" customHeight="1"/>
    <row r="160134" ht="14.25" customHeight="1"/>
    <row r="160136" ht="14.25" customHeight="1"/>
    <row r="160138" ht="14.25" customHeight="1"/>
    <row r="160140" ht="14.25" customHeight="1"/>
    <row r="160142" ht="14.25" customHeight="1"/>
    <row r="160144" ht="14.25" customHeight="1"/>
    <row r="160146" ht="14.25" customHeight="1"/>
    <row r="160148" ht="14.25" customHeight="1"/>
    <row r="160150" ht="14.25" customHeight="1"/>
    <row r="160152" ht="14.25" customHeight="1"/>
    <row r="160154" ht="14.25" customHeight="1"/>
    <row r="160156" ht="14.25" customHeight="1"/>
    <row r="160158" ht="14.25" customHeight="1"/>
    <row r="160160" ht="14.25" customHeight="1"/>
    <row r="160162" ht="14.25" customHeight="1"/>
    <row r="160164" ht="14.25" customHeight="1"/>
    <row r="160166" ht="14.25" customHeight="1"/>
    <row r="160168" ht="14.25" customHeight="1"/>
    <row r="160170" ht="14.25" customHeight="1"/>
    <row r="160172" ht="14.25" customHeight="1"/>
    <row r="160174" ht="14.25" customHeight="1"/>
    <row r="160176" ht="14.25" customHeight="1"/>
    <row r="160178" ht="14.25" customHeight="1"/>
    <row r="160180" ht="14.25" customHeight="1"/>
    <row r="160182" ht="14.25" customHeight="1"/>
    <row r="160184" ht="14.25" customHeight="1"/>
    <row r="160186" ht="14.25" customHeight="1"/>
    <row r="160188" ht="14.25" customHeight="1"/>
    <row r="160190" ht="14.25" customHeight="1"/>
    <row r="160192" ht="14.25" customHeight="1"/>
    <row r="160194" ht="14.25" customHeight="1"/>
    <row r="160196" ht="14.25" customHeight="1"/>
    <row r="160198" ht="14.25" customHeight="1"/>
    <row r="160200" ht="14.25" customHeight="1"/>
    <row r="160202" ht="14.25" customHeight="1"/>
    <row r="160204" ht="14.25" customHeight="1"/>
    <row r="160206" ht="14.25" customHeight="1"/>
    <row r="160208" ht="14.25" customHeight="1"/>
    <row r="160210" ht="14.25" customHeight="1"/>
    <row r="160212" ht="14.25" customHeight="1"/>
    <row r="160214" ht="14.25" customHeight="1"/>
    <row r="160216" ht="14.25" customHeight="1"/>
    <row r="160218" ht="14.25" customHeight="1"/>
    <row r="160220" ht="14.25" customHeight="1"/>
    <row r="160222" ht="14.25" customHeight="1"/>
    <row r="160224" ht="14.25" customHeight="1"/>
    <row r="160226" ht="14.25" customHeight="1"/>
    <row r="160228" ht="14.25" customHeight="1"/>
    <row r="160230" ht="14.25" customHeight="1"/>
    <row r="160232" ht="14.25" customHeight="1"/>
    <row r="160234" ht="14.25" customHeight="1"/>
    <row r="160236" ht="14.25" customHeight="1"/>
    <row r="160238" ht="14.25" customHeight="1"/>
    <row r="160240" ht="14.25" customHeight="1"/>
    <row r="160242" ht="14.25" customHeight="1"/>
    <row r="160244" ht="14.25" customHeight="1"/>
    <row r="160246" ht="14.25" customHeight="1"/>
    <row r="160248" ht="14.25" customHeight="1"/>
    <row r="160250" ht="14.25" customHeight="1"/>
    <row r="160252" ht="14.25" customHeight="1"/>
    <row r="160254" ht="14.25" customHeight="1"/>
    <row r="160256" ht="14.25" customHeight="1"/>
    <row r="160258" ht="14.25" customHeight="1"/>
    <row r="160260" ht="14.25" customHeight="1"/>
    <row r="160262" ht="14.25" customHeight="1"/>
    <row r="160264" ht="14.25" customHeight="1"/>
    <row r="160266" ht="14.25" customHeight="1"/>
    <row r="160268" ht="14.25" customHeight="1"/>
    <row r="160270" ht="14.25" customHeight="1"/>
    <row r="160272" ht="14.25" customHeight="1"/>
    <row r="160274" ht="14.25" customHeight="1"/>
    <row r="160276" ht="14.25" customHeight="1"/>
    <row r="160278" ht="14.25" customHeight="1"/>
    <row r="160280" ht="14.25" customHeight="1"/>
    <row r="160282" ht="14.25" customHeight="1"/>
    <row r="160284" ht="14.25" customHeight="1"/>
    <row r="160286" ht="14.25" customHeight="1"/>
    <row r="160288" ht="14.25" customHeight="1"/>
    <row r="160290" ht="14.25" customHeight="1"/>
    <row r="160292" ht="14.25" customHeight="1"/>
    <row r="160294" ht="14.25" customHeight="1"/>
    <row r="160296" ht="14.25" customHeight="1"/>
    <row r="160298" ht="14.25" customHeight="1"/>
    <row r="160300" ht="14.25" customHeight="1"/>
    <row r="160302" ht="14.25" customHeight="1"/>
    <row r="160304" ht="14.25" customHeight="1"/>
    <row r="160306" ht="14.25" customHeight="1"/>
    <row r="160308" ht="14.25" customHeight="1"/>
    <row r="160310" ht="14.25" customHeight="1"/>
    <row r="160312" ht="14.25" customHeight="1"/>
    <row r="160314" ht="14.25" customHeight="1"/>
    <row r="160316" ht="14.25" customHeight="1"/>
    <row r="160318" ht="14.25" customHeight="1"/>
    <row r="160320" ht="14.25" customHeight="1"/>
    <row r="160322" ht="14.25" customHeight="1"/>
    <row r="160324" ht="14.25" customHeight="1"/>
    <row r="160326" ht="14.25" customHeight="1"/>
    <row r="160328" ht="14.25" customHeight="1"/>
    <row r="160330" ht="14.25" customHeight="1"/>
    <row r="160332" ht="14.25" customHeight="1"/>
    <row r="160334" ht="14.25" customHeight="1"/>
    <row r="160336" ht="14.25" customHeight="1"/>
    <row r="160338" ht="14.25" customHeight="1"/>
    <row r="160340" ht="14.25" customHeight="1"/>
    <row r="160342" ht="14.25" customHeight="1"/>
    <row r="160344" ht="14.25" customHeight="1"/>
    <row r="160346" ht="14.25" customHeight="1"/>
    <row r="160348" ht="14.25" customHeight="1"/>
    <row r="160350" ht="14.25" customHeight="1"/>
    <row r="160352" ht="14.25" customHeight="1"/>
    <row r="160354" ht="14.25" customHeight="1"/>
    <row r="160356" ht="14.25" customHeight="1"/>
    <row r="160358" ht="14.25" customHeight="1"/>
    <row r="160360" ht="14.25" customHeight="1"/>
    <row r="160362" ht="14.25" customHeight="1"/>
    <row r="160364" ht="14.25" customHeight="1"/>
    <row r="160366" ht="14.25" customHeight="1"/>
    <row r="160368" ht="14.25" customHeight="1"/>
    <row r="160370" ht="14.25" customHeight="1"/>
    <row r="160372" ht="14.25" customHeight="1"/>
    <row r="160374" ht="14.25" customHeight="1"/>
    <row r="160376" ht="14.25" customHeight="1"/>
    <row r="160378" ht="14.25" customHeight="1"/>
    <row r="160380" ht="14.25" customHeight="1"/>
    <row r="160382" ht="14.25" customHeight="1"/>
    <row r="160384" ht="14.25" customHeight="1"/>
    <row r="160386" ht="14.25" customHeight="1"/>
    <row r="160388" ht="14.25" customHeight="1"/>
    <row r="160390" ht="14.25" customHeight="1"/>
    <row r="160392" ht="14.25" customHeight="1"/>
    <row r="160394" ht="14.25" customHeight="1"/>
    <row r="160396" ht="14.25" customHeight="1"/>
    <row r="160398" ht="14.25" customHeight="1"/>
    <row r="160400" ht="14.25" customHeight="1"/>
    <row r="160402" ht="14.25" customHeight="1"/>
    <row r="160404" ht="14.25" customHeight="1"/>
    <row r="160406" ht="14.25" customHeight="1"/>
    <row r="160408" ht="14.25" customHeight="1"/>
    <row r="160410" ht="14.25" customHeight="1"/>
    <row r="160412" ht="14.25" customHeight="1"/>
    <row r="160414" ht="14.25" customHeight="1"/>
    <row r="160416" ht="14.25" customHeight="1"/>
    <row r="160418" ht="14.25" customHeight="1"/>
    <row r="160420" ht="14.25" customHeight="1"/>
    <row r="160422" ht="14.25" customHeight="1"/>
    <row r="160424" ht="14.25" customHeight="1"/>
    <row r="160426" ht="14.25" customHeight="1"/>
    <row r="160428" ht="14.25" customHeight="1"/>
    <row r="160430" ht="14.25" customHeight="1"/>
    <row r="160432" ht="14.25" customHeight="1"/>
    <row r="160434" ht="14.25" customHeight="1"/>
    <row r="160436" ht="14.25" customHeight="1"/>
    <row r="160438" ht="14.25" customHeight="1"/>
    <row r="160440" ht="14.25" customHeight="1"/>
    <row r="160442" ht="14.25" customHeight="1"/>
    <row r="160444" ht="14.25" customHeight="1"/>
    <row r="160446" ht="14.25" customHeight="1"/>
    <row r="160448" ht="14.25" customHeight="1"/>
    <row r="160450" ht="14.25" customHeight="1"/>
    <row r="160452" ht="14.25" customHeight="1"/>
    <row r="160454" ht="14.25" customHeight="1"/>
    <row r="160456" ht="14.25" customHeight="1"/>
    <row r="160458" ht="14.25" customHeight="1"/>
    <row r="160460" ht="14.25" customHeight="1"/>
    <row r="160462" ht="14.25" customHeight="1"/>
    <row r="160464" ht="14.25" customHeight="1"/>
    <row r="160466" ht="14.25" customHeight="1"/>
    <row r="160468" ht="14.25" customHeight="1"/>
    <row r="160470" ht="14.25" customHeight="1"/>
    <row r="160472" ht="14.25" customHeight="1"/>
    <row r="160474" ht="14.25" customHeight="1"/>
    <row r="160476" ht="14.25" customHeight="1"/>
    <row r="160478" ht="14.25" customHeight="1"/>
    <row r="160480" ht="14.25" customHeight="1"/>
    <row r="160482" ht="14.25" customHeight="1"/>
    <row r="160484" ht="14.25" customHeight="1"/>
    <row r="160486" ht="14.25" customHeight="1"/>
    <row r="160488" ht="14.25" customHeight="1"/>
    <row r="160490" ht="14.25" customHeight="1"/>
    <row r="160492" ht="14.25" customHeight="1"/>
    <row r="160494" ht="14.25" customHeight="1"/>
    <row r="160496" ht="14.25" customHeight="1"/>
    <row r="160498" ht="14.25" customHeight="1"/>
    <row r="160500" ht="14.25" customHeight="1"/>
    <row r="160502" ht="14.25" customHeight="1"/>
    <row r="160504" ht="14.25" customHeight="1"/>
    <row r="160506" ht="14.25" customHeight="1"/>
    <row r="160508" ht="14.25" customHeight="1"/>
    <row r="160510" ht="14.25" customHeight="1"/>
    <row r="160512" ht="14.25" customHeight="1"/>
    <row r="160514" ht="14.25" customHeight="1"/>
    <row r="160516" ht="14.25" customHeight="1"/>
    <row r="160518" ht="14.25" customHeight="1"/>
    <row r="160520" ht="14.25" customHeight="1"/>
    <row r="160522" ht="14.25" customHeight="1"/>
    <row r="160524" ht="14.25" customHeight="1"/>
    <row r="160526" ht="14.25" customHeight="1"/>
    <row r="160528" ht="14.25" customHeight="1"/>
    <row r="160530" ht="14.25" customHeight="1"/>
    <row r="160532" ht="14.25" customHeight="1"/>
    <row r="160534" ht="14.25" customHeight="1"/>
    <row r="160536" ht="14.25" customHeight="1"/>
    <row r="160538" ht="14.25" customHeight="1"/>
    <row r="160540" ht="14.25" customHeight="1"/>
    <row r="160542" ht="14.25" customHeight="1"/>
    <row r="160544" ht="14.25" customHeight="1"/>
    <row r="160546" ht="14.25" customHeight="1"/>
    <row r="160548" ht="14.25" customHeight="1"/>
    <row r="160550" ht="14.25" customHeight="1"/>
    <row r="160552" ht="14.25" customHeight="1"/>
    <row r="160554" ht="14.25" customHeight="1"/>
    <row r="160556" ht="14.25" customHeight="1"/>
    <row r="160558" ht="14.25" customHeight="1"/>
    <row r="160560" ht="14.25" customHeight="1"/>
    <row r="160562" ht="14.25" customHeight="1"/>
    <row r="160564" ht="14.25" customHeight="1"/>
    <row r="160566" ht="14.25" customHeight="1"/>
    <row r="160568" ht="14.25" customHeight="1"/>
    <row r="160570" ht="14.25" customHeight="1"/>
    <row r="160572" ht="14.25" customHeight="1"/>
    <row r="160574" ht="14.25" customHeight="1"/>
    <row r="160576" ht="14.25" customHeight="1"/>
    <row r="160578" ht="14.25" customHeight="1"/>
    <row r="160580" ht="14.25" customHeight="1"/>
    <row r="160582" ht="14.25" customHeight="1"/>
    <row r="160584" ht="14.25" customHeight="1"/>
    <row r="160586" ht="14.25" customHeight="1"/>
    <row r="160588" ht="14.25" customHeight="1"/>
    <row r="160590" ht="14.25" customHeight="1"/>
    <row r="160592" ht="14.25" customHeight="1"/>
    <row r="160594" ht="14.25" customHeight="1"/>
    <row r="160596" ht="14.25" customHeight="1"/>
    <row r="160598" ht="14.25" customHeight="1"/>
    <row r="160600" ht="14.25" customHeight="1"/>
    <row r="160602" ht="14.25" customHeight="1"/>
    <row r="160604" ht="14.25" customHeight="1"/>
    <row r="160606" ht="14.25" customHeight="1"/>
    <row r="160608" ht="14.25" customHeight="1"/>
    <row r="160610" ht="14.25" customHeight="1"/>
    <row r="160612" ht="14.25" customHeight="1"/>
    <row r="160614" ht="14.25" customHeight="1"/>
    <row r="160616" ht="14.25" customHeight="1"/>
    <row r="160618" ht="14.25" customHeight="1"/>
    <row r="160620" ht="14.25" customHeight="1"/>
    <row r="160622" ht="14.25" customHeight="1"/>
    <row r="160624" ht="14.25" customHeight="1"/>
    <row r="160626" ht="14.25" customHeight="1"/>
    <row r="160628" ht="14.25" customHeight="1"/>
    <row r="160630" ht="14.25" customHeight="1"/>
    <row r="160632" ht="14.25" customHeight="1"/>
    <row r="160634" ht="14.25" customHeight="1"/>
    <row r="160636" ht="14.25" customHeight="1"/>
    <row r="160638" ht="14.25" customHeight="1"/>
    <row r="160640" ht="14.25" customHeight="1"/>
    <row r="160642" ht="14.25" customHeight="1"/>
    <row r="160644" ht="14.25" customHeight="1"/>
    <row r="160646" ht="14.25" customHeight="1"/>
    <row r="160648" ht="14.25" customHeight="1"/>
    <row r="160650" ht="14.25" customHeight="1"/>
    <row r="160652" ht="14.25" customHeight="1"/>
    <row r="160654" ht="14.25" customHeight="1"/>
    <row r="160656" ht="14.25" customHeight="1"/>
    <row r="160658" ht="14.25" customHeight="1"/>
    <row r="160660" ht="14.25" customHeight="1"/>
    <row r="160662" ht="14.25" customHeight="1"/>
    <row r="160664" ht="14.25" customHeight="1"/>
    <row r="160666" ht="14.25" customHeight="1"/>
    <row r="160668" ht="14.25" customHeight="1"/>
    <row r="160670" ht="14.25" customHeight="1"/>
    <row r="160672" ht="14.25" customHeight="1"/>
    <row r="160674" ht="14.25" customHeight="1"/>
    <row r="160676" ht="14.25" customHeight="1"/>
    <row r="160678" ht="14.25" customHeight="1"/>
    <row r="160680" ht="14.25" customHeight="1"/>
    <row r="160682" ht="14.25" customHeight="1"/>
    <row r="160684" ht="14.25" customHeight="1"/>
    <row r="160686" ht="14.25" customHeight="1"/>
    <row r="160688" ht="14.25" customHeight="1"/>
    <row r="160690" ht="14.25" customHeight="1"/>
    <row r="160692" ht="14.25" customHeight="1"/>
    <row r="160694" ht="14.25" customHeight="1"/>
    <row r="160696" ht="14.25" customHeight="1"/>
    <row r="160698" ht="14.25" customHeight="1"/>
    <row r="160700" ht="14.25" customHeight="1"/>
    <row r="160702" ht="14.25" customHeight="1"/>
    <row r="160704" ht="14.25" customHeight="1"/>
    <row r="160706" ht="14.25" customHeight="1"/>
    <row r="160708" ht="14.25" customHeight="1"/>
    <row r="160710" ht="14.25" customHeight="1"/>
    <row r="160712" ht="14.25" customHeight="1"/>
    <row r="160714" ht="14.25" customHeight="1"/>
    <row r="160716" ht="14.25" customHeight="1"/>
    <row r="160718" ht="14.25" customHeight="1"/>
    <row r="160720" ht="14.25" customHeight="1"/>
    <row r="160722" ht="14.25" customHeight="1"/>
    <row r="160724" ht="14.25" customHeight="1"/>
    <row r="160726" ht="14.25" customHeight="1"/>
    <row r="160728" ht="14.25" customHeight="1"/>
    <row r="160730" ht="14.25" customHeight="1"/>
    <row r="160732" ht="14.25" customHeight="1"/>
    <row r="160734" ht="14.25" customHeight="1"/>
    <row r="160736" ht="14.25" customHeight="1"/>
    <row r="160738" ht="14.25" customHeight="1"/>
    <row r="160740" ht="14.25" customHeight="1"/>
    <row r="160742" ht="14.25" customHeight="1"/>
    <row r="160744" ht="14.25" customHeight="1"/>
    <row r="160746" ht="14.25" customHeight="1"/>
    <row r="160748" ht="14.25" customHeight="1"/>
    <row r="160750" ht="14.25" customHeight="1"/>
    <row r="160752" ht="14.25" customHeight="1"/>
    <row r="160754" ht="14.25" customHeight="1"/>
    <row r="160756" ht="14.25" customHeight="1"/>
    <row r="160758" ht="14.25" customHeight="1"/>
    <row r="160760" ht="14.25" customHeight="1"/>
    <row r="160762" ht="14.25" customHeight="1"/>
    <row r="160764" ht="14.25" customHeight="1"/>
    <row r="160766" ht="14.25" customHeight="1"/>
    <row r="160768" ht="14.25" customHeight="1"/>
    <row r="160770" ht="14.25" customHeight="1"/>
    <row r="160772" ht="14.25" customHeight="1"/>
    <row r="160774" ht="14.25" customHeight="1"/>
    <row r="160776" ht="14.25" customHeight="1"/>
    <row r="160778" ht="14.25" customHeight="1"/>
    <row r="160780" ht="14.25" customHeight="1"/>
    <row r="160782" ht="14.25" customHeight="1"/>
    <row r="160784" ht="14.25" customHeight="1"/>
    <row r="160786" ht="14.25" customHeight="1"/>
    <row r="160788" ht="14.25" customHeight="1"/>
    <row r="160790" ht="14.25" customHeight="1"/>
    <row r="160792" ht="14.25" customHeight="1"/>
    <row r="160794" ht="14.25" customHeight="1"/>
    <row r="160796" ht="14.25" customHeight="1"/>
    <row r="160798" ht="14.25" customHeight="1"/>
    <row r="160800" ht="14.25" customHeight="1"/>
    <row r="160802" ht="14.25" customHeight="1"/>
    <row r="160804" ht="14.25" customHeight="1"/>
    <row r="160806" ht="14.25" customHeight="1"/>
    <row r="160808" ht="14.25" customHeight="1"/>
    <row r="160810" ht="14.25" customHeight="1"/>
    <row r="160812" ht="14.25" customHeight="1"/>
    <row r="160814" ht="14.25" customHeight="1"/>
    <row r="160816" ht="14.25" customHeight="1"/>
    <row r="160818" ht="14.25" customHeight="1"/>
    <row r="160820" ht="14.25" customHeight="1"/>
    <row r="160822" ht="14.25" customHeight="1"/>
    <row r="160824" ht="14.25" customHeight="1"/>
    <row r="160826" ht="14.25" customHeight="1"/>
    <row r="160828" ht="14.25" customHeight="1"/>
    <row r="160830" ht="14.25" customHeight="1"/>
    <row r="160832" ht="14.25" customHeight="1"/>
    <row r="160834" ht="14.25" customHeight="1"/>
    <row r="160836" ht="14.25" customHeight="1"/>
    <row r="160838" ht="14.25" customHeight="1"/>
    <row r="160840" ht="14.25" customHeight="1"/>
    <row r="160842" ht="14.25" customHeight="1"/>
    <row r="160844" ht="14.25" customHeight="1"/>
    <row r="160846" ht="14.25" customHeight="1"/>
    <row r="160848" ht="14.25" customHeight="1"/>
    <row r="160850" ht="14.25" customHeight="1"/>
    <row r="160852" ht="14.25" customHeight="1"/>
    <row r="160854" ht="14.25" customHeight="1"/>
    <row r="160856" ht="14.25" customHeight="1"/>
    <row r="160858" ht="14.25" customHeight="1"/>
    <row r="160860" ht="14.25" customHeight="1"/>
    <row r="160862" ht="14.25" customHeight="1"/>
    <row r="160864" ht="14.25" customHeight="1"/>
    <row r="160866" ht="14.25" customHeight="1"/>
    <row r="160868" ht="14.25" customHeight="1"/>
    <row r="160870" ht="14.25" customHeight="1"/>
    <row r="160872" ht="14.25" customHeight="1"/>
    <row r="160874" ht="14.25" customHeight="1"/>
    <row r="160876" ht="14.25" customHeight="1"/>
    <row r="160878" ht="14.25" customHeight="1"/>
    <row r="160880" ht="14.25" customHeight="1"/>
    <row r="160882" ht="14.25" customHeight="1"/>
    <row r="160884" ht="14.25" customHeight="1"/>
    <row r="160886" ht="14.25" customHeight="1"/>
    <row r="160888" ht="14.25" customHeight="1"/>
    <row r="160890" ht="14.25" customHeight="1"/>
    <row r="160892" ht="14.25" customHeight="1"/>
    <row r="160894" ht="14.25" customHeight="1"/>
    <row r="160896" ht="14.25" customHeight="1"/>
    <row r="160898" ht="14.25" customHeight="1"/>
    <row r="160900" ht="14.25" customHeight="1"/>
    <row r="160902" ht="14.25" customHeight="1"/>
    <row r="160904" ht="14.25" customHeight="1"/>
    <row r="160906" ht="14.25" customHeight="1"/>
    <row r="160908" ht="14.25" customHeight="1"/>
    <row r="160910" ht="14.25" customHeight="1"/>
    <row r="160912" ht="14.25" customHeight="1"/>
    <row r="160914" ht="14.25" customHeight="1"/>
    <row r="160916" ht="14.25" customHeight="1"/>
    <row r="160918" ht="14.25" customHeight="1"/>
    <row r="160920" ht="14.25" customHeight="1"/>
    <row r="160922" ht="14.25" customHeight="1"/>
    <row r="160924" ht="14.25" customHeight="1"/>
    <row r="160926" ht="14.25" customHeight="1"/>
    <row r="160928" ht="14.25" customHeight="1"/>
    <row r="160930" ht="14.25" customHeight="1"/>
    <row r="160932" ht="14.25" customHeight="1"/>
    <row r="160934" ht="14.25" customHeight="1"/>
    <row r="160936" ht="14.25" customHeight="1"/>
    <row r="160938" ht="14.25" customHeight="1"/>
    <row r="160940" ht="14.25" customHeight="1"/>
    <row r="160942" ht="14.25" customHeight="1"/>
    <row r="160944" ht="14.25" customHeight="1"/>
    <row r="160946" ht="14.25" customHeight="1"/>
    <row r="160948" ht="14.25" customHeight="1"/>
    <row r="160950" ht="14.25" customHeight="1"/>
    <row r="160952" ht="14.25" customHeight="1"/>
    <row r="160954" ht="14.25" customHeight="1"/>
    <row r="160956" ht="14.25" customHeight="1"/>
    <row r="160958" ht="14.25" customHeight="1"/>
    <row r="160960" ht="14.25" customHeight="1"/>
    <row r="160962" ht="14.25" customHeight="1"/>
    <row r="160964" ht="14.25" customHeight="1"/>
    <row r="160966" ht="14.25" customHeight="1"/>
    <row r="160968" ht="14.25" customHeight="1"/>
    <row r="160970" ht="14.25" customHeight="1"/>
    <row r="160972" ht="14.25" customHeight="1"/>
    <row r="160974" ht="14.25" customHeight="1"/>
    <row r="160976" ht="14.25" customHeight="1"/>
    <row r="160978" ht="14.25" customHeight="1"/>
    <row r="160980" ht="14.25" customHeight="1"/>
    <row r="160982" ht="14.25" customHeight="1"/>
    <row r="160984" ht="14.25" customHeight="1"/>
    <row r="160986" ht="14.25" customHeight="1"/>
    <row r="160988" ht="14.25" customHeight="1"/>
    <row r="160990" ht="14.25" customHeight="1"/>
    <row r="160992" ht="14.25" customHeight="1"/>
    <row r="160994" ht="14.25" customHeight="1"/>
    <row r="160996" ht="14.25" customHeight="1"/>
    <row r="160998" ht="14.25" customHeight="1"/>
    <row r="161000" ht="14.25" customHeight="1"/>
    <row r="161002" ht="14.25" customHeight="1"/>
    <row r="161004" ht="14.25" customHeight="1"/>
    <row r="161006" ht="14.25" customHeight="1"/>
    <row r="161008" ht="14.25" customHeight="1"/>
    <row r="161010" ht="14.25" customHeight="1"/>
    <row r="161012" ht="14.25" customHeight="1"/>
    <row r="161014" ht="14.25" customHeight="1"/>
    <row r="161016" ht="14.25" customHeight="1"/>
    <row r="161018" ht="14.25" customHeight="1"/>
    <row r="161020" ht="14.25" customHeight="1"/>
    <row r="161022" ht="14.25" customHeight="1"/>
    <row r="161024" ht="14.25" customHeight="1"/>
    <row r="161026" ht="14.25" customHeight="1"/>
    <row r="161028" ht="14.25" customHeight="1"/>
    <row r="161030" ht="14.25" customHeight="1"/>
    <row r="161032" ht="14.25" customHeight="1"/>
    <row r="161034" ht="14.25" customHeight="1"/>
    <row r="161036" ht="14.25" customHeight="1"/>
    <row r="161038" ht="14.25" customHeight="1"/>
    <row r="161040" ht="14.25" customHeight="1"/>
    <row r="161042" ht="14.25" customHeight="1"/>
    <row r="161044" ht="14.25" customHeight="1"/>
    <row r="161046" ht="14.25" customHeight="1"/>
    <row r="161048" ht="14.25" customHeight="1"/>
    <row r="161050" ht="14.25" customHeight="1"/>
    <row r="161052" ht="14.25" customHeight="1"/>
    <row r="161054" ht="14.25" customHeight="1"/>
    <row r="161056" ht="14.25" customHeight="1"/>
    <row r="161058" ht="14.25" customHeight="1"/>
    <row r="161060" ht="14.25" customHeight="1"/>
    <row r="161062" ht="14.25" customHeight="1"/>
    <row r="161064" ht="14.25" customHeight="1"/>
    <row r="161066" ht="14.25" customHeight="1"/>
    <row r="161068" ht="14.25" customHeight="1"/>
    <row r="161070" ht="14.25" customHeight="1"/>
    <row r="161072" ht="14.25" customHeight="1"/>
    <row r="161074" ht="14.25" customHeight="1"/>
    <row r="161076" ht="14.25" customHeight="1"/>
    <row r="161078" ht="14.25" customHeight="1"/>
    <row r="161080" ht="14.25" customHeight="1"/>
    <row r="161082" ht="14.25" customHeight="1"/>
    <row r="161084" ht="14.25" customHeight="1"/>
    <row r="161086" ht="14.25" customHeight="1"/>
    <row r="161088" ht="14.25" customHeight="1"/>
    <row r="161090" ht="14.25" customHeight="1"/>
    <row r="161092" ht="14.25" customHeight="1"/>
    <row r="161094" ht="14.25" customHeight="1"/>
    <row r="161096" ht="14.25" customHeight="1"/>
    <row r="161098" ht="14.25" customHeight="1"/>
    <row r="161100" ht="14.25" customHeight="1"/>
    <row r="161102" ht="14.25" customHeight="1"/>
    <row r="161104" ht="14.25" customHeight="1"/>
    <row r="161106" ht="14.25" customHeight="1"/>
    <row r="161108" ht="14.25" customHeight="1"/>
    <row r="161110" ht="14.25" customHeight="1"/>
    <row r="161112" ht="14.25" customHeight="1"/>
    <row r="161114" ht="14.25" customHeight="1"/>
    <row r="161116" ht="14.25" customHeight="1"/>
    <row r="161118" ht="14.25" customHeight="1"/>
    <row r="161120" ht="14.25" customHeight="1"/>
    <row r="161122" ht="14.25" customHeight="1"/>
    <row r="161124" ht="14.25" customHeight="1"/>
    <row r="161126" ht="14.25" customHeight="1"/>
    <row r="161128" ht="14.25" customHeight="1"/>
    <row r="161130" ht="14.25" customHeight="1"/>
    <row r="161132" ht="14.25" customHeight="1"/>
    <row r="161134" ht="14.25" customHeight="1"/>
    <row r="161136" ht="14.25" customHeight="1"/>
    <row r="161138" ht="14.25" customHeight="1"/>
    <row r="161140" ht="14.25" customHeight="1"/>
    <row r="161142" ht="14.25" customHeight="1"/>
    <row r="161144" ht="14.25" customHeight="1"/>
    <row r="161146" ht="14.25" customHeight="1"/>
    <row r="161148" ht="14.25" customHeight="1"/>
    <row r="161150" ht="14.25" customHeight="1"/>
    <row r="161152" ht="14.25" customHeight="1"/>
    <row r="161154" ht="14.25" customHeight="1"/>
    <row r="161156" ht="14.25" customHeight="1"/>
    <row r="161158" ht="14.25" customHeight="1"/>
    <row r="161160" ht="14.25" customHeight="1"/>
    <row r="161162" ht="14.25" customHeight="1"/>
    <row r="161164" ht="14.25" customHeight="1"/>
    <row r="161166" ht="14.25" customHeight="1"/>
    <row r="161168" ht="14.25" customHeight="1"/>
    <row r="161170" ht="14.25" customHeight="1"/>
    <row r="161172" ht="14.25" customHeight="1"/>
    <row r="161174" ht="14.25" customHeight="1"/>
    <row r="161176" ht="14.25" customHeight="1"/>
    <row r="161178" ht="14.25" customHeight="1"/>
    <row r="161180" ht="14.25" customHeight="1"/>
    <row r="161182" ht="14.25" customHeight="1"/>
    <row r="161184" ht="14.25" customHeight="1"/>
    <row r="161186" ht="14.25" customHeight="1"/>
    <row r="161188" ht="14.25" customHeight="1"/>
    <row r="161190" ht="14.25" customHeight="1"/>
    <row r="161192" ht="14.25" customHeight="1"/>
    <row r="161194" ht="14.25" customHeight="1"/>
    <row r="161196" ht="14.25" customHeight="1"/>
    <row r="161198" ht="14.25" customHeight="1"/>
    <row r="161200" ht="14.25" customHeight="1"/>
    <row r="161202" ht="14.25" customHeight="1"/>
    <row r="161204" ht="14.25" customHeight="1"/>
    <row r="161206" ht="14.25" customHeight="1"/>
    <row r="161208" ht="14.25" customHeight="1"/>
    <row r="161210" ht="14.25" customHeight="1"/>
    <row r="161212" ht="14.25" customHeight="1"/>
    <row r="161214" ht="14.25" customHeight="1"/>
    <row r="161216" ht="14.25" customHeight="1"/>
    <row r="161218" ht="14.25" customHeight="1"/>
    <row r="161220" ht="14.25" customHeight="1"/>
    <row r="161222" ht="14.25" customHeight="1"/>
    <row r="161224" ht="14.25" customHeight="1"/>
    <row r="161226" ht="14.25" customHeight="1"/>
    <row r="161228" ht="14.25" customHeight="1"/>
    <row r="161230" ht="14.25" customHeight="1"/>
    <row r="161232" ht="14.25" customHeight="1"/>
    <row r="161234" ht="14.25" customHeight="1"/>
    <row r="161236" ht="14.25" customHeight="1"/>
    <row r="161238" ht="14.25" customHeight="1"/>
    <row r="161240" ht="14.25" customHeight="1"/>
    <row r="161242" ht="14.25" customHeight="1"/>
    <row r="161244" ht="14.25" customHeight="1"/>
    <row r="161246" ht="14.25" customHeight="1"/>
    <row r="161248" ht="14.25" customHeight="1"/>
    <row r="161250" ht="14.25" customHeight="1"/>
    <row r="161252" ht="14.25" customHeight="1"/>
    <row r="161254" ht="14.25" customHeight="1"/>
    <row r="161256" ht="14.25" customHeight="1"/>
    <row r="161258" ht="14.25" customHeight="1"/>
    <row r="161260" ht="14.25" customHeight="1"/>
    <row r="161262" ht="14.25" customHeight="1"/>
    <row r="161264" ht="14.25" customHeight="1"/>
    <row r="161266" ht="14.25" customHeight="1"/>
    <row r="161268" ht="14.25" customHeight="1"/>
    <row r="161270" ht="14.25" customHeight="1"/>
    <row r="161272" ht="14.25" customHeight="1"/>
    <row r="161274" ht="14.25" customHeight="1"/>
    <row r="161276" ht="14.25" customHeight="1"/>
    <row r="161278" ht="14.25" customHeight="1"/>
    <row r="161280" ht="14.25" customHeight="1"/>
    <row r="161282" ht="14.25" customHeight="1"/>
    <row r="161284" ht="14.25" customHeight="1"/>
    <row r="161286" ht="14.25" customHeight="1"/>
    <row r="161288" ht="14.25" customHeight="1"/>
    <row r="161290" ht="14.25" customHeight="1"/>
    <row r="161292" ht="14.25" customHeight="1"/>
    <row r="161294" ht="14.25" customHeight="1"/>
    <row r="161296" ht="14.25" customHeight="1"/>
    <row r="161298" ht="14.25" customHeight="1"/>
    <row r="161300" ht="14.25" customHeight="1"/>
    <row r="161302" ht="14.25" customHeight="1"/>
    <row r="161304" ht="14.25" customHeight="1"/>
    <row r="161306" ht="14.25" customHeight="1"/>
    <row r="161308" ht="14.25" customHeight="1"/>
    <row r="161310" ht="14.25" customHeight="1"/>
    <row r="161312" ht="14.25" customHeight="1"/>
    <row r="161314" ht="14.25" customHeight="1"/>
    <row r="161316" ht="14.25" customHeight="1"/>
    <row r="161318" ht="14.25" customHeight="1"/>
    <row r="161320" ht="14.25" customHeight="1"/>
    <row r="161322" ht="14.25" customHeight="1"/>
    <row r="161324" ht="14.25" customHeight="1"/>
    <row r="161326" ht="14.25" customHeight="1"/>
    <row r="161328" ht="14.25" customHeight="1"/>
    <row r="161330" ht="14.25" customHeight="1"/>
    <row r="161332" ht="14.25" customHeight="1"/>
    <row r="161334" ht="14.25" customHeight="1"/>
    <row r="161336" ht="14.25" customHeight="1"/>
    <row r="161338" ht="14.25" customHeight="1"/>
    <row r="161340" ht="14.25" customHeight="1"/>
    <row r="161342" ht="14.25" customHeight="1"/>
    <row r="161344" ht="14.25" customHeight="1"/>
    <row r="161346" ht="14.25" customHeight="1"/>
    <row r="161348" ht="14.25" customHeight="1"/>
    <row r="161350" ht="14.25" customHeight="1"/>
    <row r="161352" ht="14.25" customHeight="1"/>
    <row r="161354" ht="14.25" customHeight="1"/>
    <row r="161356" ht="14.25" customHeight="1"/>
    <row r="161358" ht="14.25" customHeight="1"/>
    <row r="161360" ht="14.25" customHeight="1"/>
    <row r="161362" ht="14.25" customHeight="1"/>
    <row r="161364" ht="14.25" customHeight="1"/>
    <row r="161366" ht="14.25" customHeight="1"/>
    <row r="161368" ht="14.25" customHeight="1"/>
    <row r="161370" ht="14.25" customHeight="1"/>
    <row r="161372" ht="14.25" customHeight="1"/>
    <row r="161374" ht="14.25" customHeight="1"/>
    <row r="161376" ht="14.25" customHeight="1"/>
    <row r="161378" ht="14.25" customHeight="1"/>
    <row r="161380" ht="14.25" customHeight="1"/>
    <row r="161382" ht="14.25" customHeight="1"/>
    <row r="161384" ht="14.25" customHeight="1"/>
    <row r="161386" ht="14.25" customHeight="1"/>
    <row r="161388" ht="14.25" customHeight="1"/>
    <row r="161390" ht="14.25" customHeight="1"/>
    <row r="161392" ht="14.25" customHeight="1"/>
    <row r="161394" ht="14.25" customHeight="1"/>
    <row r="161396" ht="14.25" customHeight="1"/>
    <row r="161398" ht="14.25" customHeight="1"/>
    <row r="161400" ht="14.25" customHeight="1"/>
    <row r="161402" ht="14.25" customHeight="1"/>
    <row r="161404" ht="14.25" customHeight="1"/>
    <row r="161406" ht="14.25" customHeight="1"/>
    <row r="161408" ht="14.25" customHeight="1"/>
    <row r="161410" ht="14.25" customHeight="1"/>
    <row r="161412" ht="14.25" customHeight="1"/>
    <row r="161414" ht="14.25" customHeight="1"/>
    <row r="161416" ht="14.25" customHeight="1"/>
    <row r="161418" ht="14.25" customHeight="1"/>
    <row r="161420" ht="14.25" customHeight="1"/>
    <row r="161422" ht="14.25" customHeight="1"/>
    <row r="161424" ht="14.25" customHeight="1"/>
    <row r="161426" ht="14.25" customHeight="1"/>
    <row r="161428" ht="14.25" customHeight="1"/>
    <row r="161430" ht="14.25" customHeight="1"/>
    <row r="161432" ht="14.25" customHeight="1"/>
    <row r="161434" ht="14.25" customHeight="1"/>
    <row r="161436" ht="14.25" customHeight="1"/>
    <row r="161438" ht="14.25" customHeight="1"/>
    <row r="161440" ht="14.25" customHeight="1"/>
    <row r="161442" ht="14.25" customHeight="1"/>
    <row r="161444" ht="14.25" customHeight="1"/>
    <row r="161446" ht="14.25" customHeight="1"/>
    <row r="161448" ht="14.25" customHeight="1"/>
    <row r="161450" ht="14.25" customHeight="1"/>
    <row r="161452" ht="14.25" customHeight="1"/>
    <row r="161454" ht="14.25" customHeight="1"/>
    <row r="161456" ht="14.25" customHeight="1"/>
    <row r="161458" ht="14.25" customHeight="1"/>
    <row r="161460" ht="14.25" customHeight="1"/>
    <row r="161462" ht="14.25" customHeight="1"/>
    <row r="161464" ht="14.25" customHeight="1"/>
    <row r="161466" ht="14.25" customHeight="1"/>
    <row r="161468" ht="14.25" customHeight="1"/>
    <row r="161470" ht="14.25" customHeight="1"/>
    <row r="161472" ht="14.25" customHeight="1"/>
    <row r="161474" ht="14.25" customHeight="1"/>
    <row r="161476" ht="14.25" customHeight="1"/>
    <row r="161478" ht="14.25" customHeight="1"/>
    <row r="161480" ht="14.25" customHeight="1"/>
    <row r="161482" ht="14.25" customHeight="1"/>
    <row r="161484" ht="14.25" customHeight="1"/>
    <row r="161486" ht="14.25" customHeight="1"/>
    <row r="161488" ht="14.25" customHeight="1"/>
    <row r="161490" ht="14.25" customHeight="1"/>
    <row r="161492" ht="14.25" customHeight="1"/>
    <row r="161494" ht="14.25" customHeight="1"/>
    <row r="161496" ht="14.25" customHeight="1"/>
    <row r="161498" ht="14.25" customHeight="1"/>
    <row r="161500" ht="14.25" customHeight="1"/>
    <row r="161502" ht="14.25" customHeight="1"/>
    <row r="161504" ht="14.25" customHeight="1"/>
    <row r="161506" ht="14.25" customHeight="1"/>
    <row r="161508" ht="14.25" customHeight="1"/>
    <row r="161510" ht="14.25" customHeight="1"/>
    <row r="161512" ht="14.25" customHeight="1"/>
    <row r="161514" ht="14.25" customHeight="1"/>
    <row r="161516" ht="14.25" customHeight="1"/>
    <row r="161518" ht="14.25" customHeight="1"/>
    <row r="161520" ht="14.25" customHeight="1"/>
    <row r="161522" ht="14.25" customHeight="1"/>
    <row r="161524" ht="14.25" customHeight="1"/>
    <row r="161526" ht="14.25" customHeight="1"/>
    <row r="161528" ht="14.25" customHeight="1"/>
    <row r="161530" ht="14.25" customHeight="1"/>
    <row r="161532" ht="14.25" customHeight="1"/>
    <row r="161534" ht="14.25" customHeight="1"/>
    <row r="161536" ht="14.25" customHeight="1"/>
    <row r="161538" ht="14.25" customHeight="1"/>
    <row r="161540" ht="14.25" customHeight="1"/>
    <row r="161542" ht="14.25" customHeight="1"/>
    <row r="161544" ht="14.25" customHeight="1"/>
    <row r="161546" ht="14.25" customHeight="1"/>
    <row r="161548" ht="14.25" customHeight="1"/>
    <row r="161550" ht="14.25" customHeight="1"/>
    <row r="161552" ht="14.25" customHeight="1"/>
    <row r="161554" ht="14.25" customHeight="1"/>
    <row r="161556" ht="14.25" customHeight="1"/>
    <row r="161558" ht="14.25" customHeight="1"/>
    <row r="161560" ht="14.25" customHeight="1"/>
    <row r="161562" ht="14.25" customHeight="1"/>
    <row r="161564" ht="14.25" customHeight="1"/>
    <row r="161566" ht="14.25" customHeight="1"/>
    <row r="161568" ht="14.25" customHeight="1"/>
    <row r="161570" ht="14.25" customHeight="1"/>
    <row r="161572" ht="14.25" customHeight="1"/>
    <row r="161574" ht="14.25" customHeight="1"/>
    <row r="161576" ht="14.25" customHeight="1"/>
    <row r="161578" ht="14.25" customHeight="1"/>
    <row r="161580" ht="14.25" customHeight="1"/>
    <row r="161582" ht="14.25" customHeight="1"/>
    <row r="161584" ht="14.25" customHeight="1"/>
    <row r="161586" ht="14.25" customHeight="1"/>
    <row r="161588" ht="14.25" customHeight="1"/>
    <row r="161590" ht="14.25" customHeight="1"/>
    <row r="161592" ht="14.25" customHeight="1"/>
    <row r="161594" ht="14.25" customHeight="1"/>
    <row r="161596" ht="14.25" customHeight="1"/>
    <row r="161598" ht="14.25" customHeight="1"/>
    <row r="161600" ht="14.25" customHeight="1"/>
    <row r="161602" ht="14.25" customHeight="1"/>
    <row r="161604" ht="14.25" customHeight="1"/>
    <row r="161606" ht="14.25" customHeight="1"/>
    <row r="161608" ht="14.25" customHeight="1"/>
    <row r="161610" ht="14.25" customHeight="1"/>
    <row r="161612" ht="14.25" customHeight="1"/>
    <row r="161614" ht="14.25" customHeight="1"/>
    <row r="161616" ht="14.25" customHeight="1"/>
    <row r="161618" ht="14.25" customHeight="1"/>
    <row r="161620" ht="14.25" customHeight="1"/>
    <row r="161622" ht="14.25" customHeight="1"/>
    <row r="161624" ht="14.25" customHeight="1"/>
    <row r="161626" ht="14.25" customHeight="1"/>
    <row r="161628" ht="14.25" customHeight="1"/>
    <row r="161630" ht="14.25" customHeight="1"/>
    <row r="161632" ht="14.25" customHeight="1"/>
    <row r="161634" ht="14.25" customHeight="1"/>
    <row r="161636" ht="14.25" customHeight="1"/>
    <row r="161638" ht="14.25" customHeight="1"/>
    <row r="161640" ht="14.25" customHeight="1"/>
    <row r="161642" ht="14.25" customHeight="1"/>
    <row r="161644" ht="14.25" customHeight="1"/>
    <row r="161646" ht="14.25" customHeight="1"/>
    <row r="161648" ht="14.25" customHeight="1"/>
    <row r="161650" ht="14.25" customHeight="1"/>
    <row r="161652" ht="14.25" customHeight="1"/>
    <row r="161654" ht="14.25" customHeight="1"/>
    <row r="161656" ht="14.25" customHeight="1"/>
    <row r="161658" ht="14.25" customHeight="1"/>
    <row r="161660" ht="14.25" customHeight="1"/>
    <row r="161662" ht="14.25" customHeight="1"/>
    <row r="161664" ht="14.25" customHeight="1"/>
    <row r="161666" ht="14.25" customHeight="1"/>
    <row r="161668" ht="14.25" customHeight="1"/>
    <row r="161670" ht="14.25" customHeight="1"/>
    <row r="161672" ht="14.25" customHeight="1"/>
    <row r="161674" ht="14.25" customHeight="1"/>
    <row r="161676" ht="14.25" customHeight="1"/>
    <row r="161678" ht="14.25" customHeight="1"/>
    <row r="161680" ht="14.25" customHeight="1"/>
    <row r="161682" ht="14.25" customHeight="1"/>
    <row r="161684" ht="14.25" customHeight="1"/>
    <row r="161686" ht="14.25" customHeight="1"/>
    <row r="161688" ht="14.25" customHeight="1"/>
    <row r="161690" ht="14.25" customHeight="1"/>
    <row r="161692" ht="14.25" customHeight="1"/>
    <row r="161694" ht="14.25" customHeight="1"/>
    <row r="161696" ht="14.25" customHeight="1"/>
    <row r="161698" ht="14.25" customHeight="1"/>
    <row r="161700" ht="14.25" customHeight="1"/>
    <row r="161702" ht="14.25" customHeight="1"/>
    <row r="161704" ht="14.25" customHeight="1"/>
    <row r="161706" ht="14.25" customHeight="1"/>
    <row r="161708" ht="14.25" customHeight="1"/>
    <row r="161710" ht="14.25" customHeight="1"/>
    <row r="161712" ht="14.25" customHeight="1"/>
    <row r="161714" ht="14.25" customHeight="1"/>
    <row r="161716" ht="14.25" customHeight="1"/>
    <row r="161718" ht="14.25" customHeight="1"/>
    <row r="161720" ht="14.25" customHeight="1"/>
    <row r="161722" ht="14.25" customHeight="1"/>
    <row r="161724" ht="14.25" customHeight="1"/>
    <row r="161726" ht="14.25" customHeight="1"/>
    <row r="161728" ht="14.25" customHeight="1"/>
    <row r="161730" ht="14.25" customHeight="1"/>
    <row r="161732" ht="14.25" customHeight="1"/>
    <row r="161734" ht="14.25" customHeight="1"/>
    <row r="161736" ht="14.25" customHeight="1"/>
    <row r="161738" ht="14.25" customHeight="1"/>
    <row r="161740" ht="14.25" customHeight="1"/>
    <row r="161742" ht="14.25" customHeight="1"/>
    <row r="161744" ht="14.25" customHeight="1"/>
    <row r="161746" ht="14.25" customHeight="1"/>
    <row r="161748" ht="14.25" customHeight="1"/>
    <row r="161750" ht="14.25" customHeight="1"/>
    <row r="161752" ht="14.25" customHeight="1"/>
    <row r="161754" ht="14.25" customHeight="1"/>
    <row r="161756" ht="14.25" customHeight="1"/>
    <row r="161758" ht="14.25" customHeight="1"/>
    <row r="161760" ht="14.25" customHeight="1"/>
    <row r="161762" ht="14.25" customHeight="1"/>
    <row r="161764" ht="14.25" customHeight="1"/>
    <row r="161766" ht="14.25" customHeight="1"/>
    <row r="161768" ht="14.25" customHeight="1"/>
    <row r="161770" ht="14.25" customHeight="1"/>
    <row r="161772" ht="14.25" customHeight="1"/>
    <row r="161774" ht="14.25" customHeight="1"/>
    <row r="161776" ht="14.25" customHeight="1"/>
    <row r="161778" ht="14.25" customHeight="1"/>
    <row r="161780" ht="14.25" customHeight="1"/>
    <row r="161782" ht="14.25" customHeight="1"/>
    <row r="161784" ht="14.25" customHeight="1"/>
    <row r="161786" ht="14.25" customHeight="1"/>
    <row r="161788" ht="14.25" customHeight="1"/>
    <row r="161790" ht="14.25" customHeight="1"/>
    <row r="161792" ht="14.25" customHeight="1"/>
    <row r="161794" ht="14.25" customHeight="1"/>
    <row r="161796" ht="14.25" customHeight="1"/>
    <row r="161798" ht="14.25" customHeight="1"/>
    <row r="161800" ht="14.25" customHeight="1"/>
    <row r="161802" ht="14.25" customHeight="1"/>
    <row r="161804" ht="14.25" customHeight="1"/>
    <row r="161806" ht="14.25" customHeight="1"/>
    <row r="161808" ht="14.25" customHeight="1"/>
    <row r="161810" ht="14.25" customHeight="1"/>
    <row r="161812" ht="14.25" customHeight="1"/>
    <row r="161814" ht="14.25" customHeight="1"/>
    <row r="161816" ht="14.25" customHeight="1"/>
    <row r="161818" ht="14.25" customHeight="1"/>
    <row r="161820" ht="14.25" customHeight="1"/>
    <row r="161822" ht="14.25" customHeight="1"/>
    <row r="161824" ht="14.25" customHeight="1"/>
    <row r="161826" ht="14.25" customHeight="1"/>
    <row r="161828" ht="14.25" customHeight="1"/>
    <row r="161830" ht="14.25" customHeight="1"/>
    <row r="161832" ht="14.25" customHeight="1"/>
    <row r="161834" ht="14.25" customHeight="1"/>
    <row r="161836" ht="14.25" customHeight="1"/>
    <row r="161838" ht="14.25" customHeight="1"/>
    <row r="161840" ht="14.25" customHeight="1"/>
    <row r="161842" ht="14.25" customHeight="1"/>
    <row r="161844" ht="14.25" customHeight="1"/>
    <row r="161846" ht="14.25" customHeight="1"/>
    <row r="161848" ht="14.25" customHeight="1"/>
    <row r="161850" ht="14.25" customHeight="1"/>
    <row r="161852" ht="14.25" customHeight="1"/>
    <row r="161854" ht="14.25" customHeight="1"/>
    <row r="161856" ht="14.25" customHeight="1"/>
    <row r="161858" ht="14.25" customHeight="1"/>
    <row r="161860" ht="14.25" customHeight="1"/>
    <row r="161862" ht="14.25" customHeight="1"/>
    <row r="161864" ht="14.25" customHeight="1"/>
    <row r="161866" ht="14.25" customHeight="1"/>
    <row r="161868" ht="14.25" customHeight="1"/>
    <row r="161870" ht="14.25" customHeight="1"/>
    <row r="161872" ht="14.25" customHeight="1"/>
    <row r="161874" ht="14.25" customHeight="1"/>
    <row r="161876" ht="14.25" customHeight="1"/>
    <row r="161878" ht="14.25" customHeight="1"/>
    <row r="161880" ht="14.25" customHeight="1"/>
    <row r="161882" ht="14.25" customHeight="1"/>
    <row r="161884" ht="14.25" customHeight="1"/>
    <row r="161886" ht="14.25" customHeight="1"/>
    <row r="161888" ht="14.25" customHeight="1"/>
    <row r="161890" ht="14.25" customHeight="1"/>
    <row r="161892" ht="14.25" customHeight="1"/>
    <row r="161894" ht="14.25" customHeight="1"/>
    <row r="161896" ht="14.25" customHeight="1"/>
    <row r="161898" ht="14.25" customHeight="1"/>
    <row r="161900" ht="14.25" customHeight="1"/>
    <row r="161902" ht="14.25" customHeight="1"/>
    <row r="161904" ht="14.25" customHeight="1"/>
    <row r="161906" ht="14.25" customHeight="1"/>
    <row r="161908" ht="14.25" customHeight="1"/>
    <row r="161910" ht="14.25" customHeight="1"/>
    <row r="161912" ht="14.25" customHeight="1"/>
    <row r="161914" ht="14.25" customHeight="1"/>
    <row r="161916" ht="14.25" customHeight="1"/>
    <row r="161918" ht="14.25" customHeight="1"/>
    <row r="161920" ht="14.25" customHeight="1"/>
    <row r="161922" ht="14.25" customHeight="1"/>
    <row r="161924" ht="14.25" customHeight="1"/>
    <row r="161926" ht="14.25" customHeight="1"/>
    <row r="161928" ht="14.25" customHeight="1"/>
    <row r="161930" ht="14.25" customHeight="1"/>
    <row r="161932" ht="14.25" customHeight="1"/>
    <row r="161934" ht="14.25" customHeight="1"/>
    <row r="161936" ht="14.25" customHeight="1"/>
    <row r="161938" ht="14.25" customHeight="1"/>
    <row r="161940" ht="14.25" customHeight="1"/>
    <row r="161942" ht="14.25" customHeight="1"/>
    <row r="161944" ht="14.25" customHeight="1"/>
    <row r="161946" ht="14.25" customHeight="1"/>
    <row r="161948" ht="14.25" customHeight="1"/>
    <row r="161950" ht="14.25" customHeight="1"/>
    <row r="161952" ht="14.25" customHeight="1"/>
    <row r="161954" ht="14.25" customHeight="1"/>
    <row r="161956" ht="14.25" customHeight="1"/>
    <row r="161958" ht="14.25" customHeight="1"/>
    <row r="161960" ht="14.25" customHeight="1"/>
    <row r="161962" ht="14.25" customHeight="1"/>
    <row r="161964" ht="14.25" customHeight="1"/>
    <row r="161966" ht="14.25" customHeight="1"/>
    <row r="161968" ht="14.25" customHeight="1"/>
    <row r="161970" ht="14.25" customHeight="1"/>
    <row r="161972" ht="14.25" customHeight="1"/>
    <row r="161974" ht="14.25" customHeight="1"/>
    <row r="161976" ht="14.25" customHeight="1"/>
    <row r="161978" ht="14.25" customHeight="1"/>
    <row r="161980" ht="14.25" customHeight="1"/>
    <row r="161982" ht="14.25" customHeight="1"/>
    <row r="161984" ht="14.25" customHeight="1"/>
    <row r="161986" ht="14.25" customHeight="1"/>
    <row r="161988" ht="14.25" customHeight="1"/>
    <row r="161990" ht="14.25" customHeight="1"/>
    <row r="161992" ht="14.25" customHeight="1"/>
    <row r="161994" ht="14.25" customHeight="1"/>
    <row r="161996" ht="14.25" customHeight="1"/>
    <row r="161998" ht="14.25" customHeight="1"/>
    <row r="162000" ht="14.25" customHeight="1"/>
    <row r="162002" ht="14.25" customHeight="1"/>
    <row r="162004" ht="14.25" customHeight="1"/>
    <row r="162006" ht="14.25" customHeight="1"/>
    <row r="162008" ht="14.25" customHeight="1"/>
    <row r="162010" ht="14.25" customHeight="1"/>
    <row r="162012" ht="14.25" customHeight="1"/>
    <row r="162014" ht="14.25" customHeight="1"/>
    <row r="162016" ht="14.25" customHeight="1"/>
    <row r="162018" ht="14.25" customHeight="1"/>
    <row r="162020" ht="14.25" customHeight="1"/>
    <row r="162022" ht="14.25" customHeight="1"/>
    <row r="162024" ht="14.25" customHeight="1"/>
    <row r="162026" ht="14.25" customHeight="1"/>
    <row r="162028" ht="14.25" customHeight="1"/>
    <row r="162030" ht="14.25" customHeight="1"/>
    <row r="162032" ht="14.25" customHeight="1"/>
    <row r="162034" ht="14.25" customHeight="1"/>
    <row r="162036" ht="14.25" customHeight="1"/>
    <row r="162038" ht="14.25" customHeight="1"/>
    <row r="162040" ht="14.25" customHeight="1"/>
    <row r="162042" ht="14.25" customHeight="1"/>
    <row r="162044" ht="14.25" customHeight="1"/>
    <row r="162046" ht="14.25" customHeight="1"/>
    <row r="162048" ht="14.25" customHeight="1"/>
    <row r="162050" ht="14.25" customHeight="1"/>
    <row r="162052" ht="14.25" customHeight="1"/>
    <row r="162054" ht="14.25" customHeight="1"/>
    <row r="162056" ht="14.25" customHeight="1"/>
    <row r="162058" ht="14.25" customHeight="1"/>
    <row r="162060" ht="14.25" customHeight="1"/>
    <row r="162062" ht="14.25" customHeight="1"/>
    <row r="162064" ht="14.25" customHeight="1"/>
    <row r="162066" ht="14.25" customHeight="1"/>
    <row r="162068" ht="14.25" customHeight="1"/>
    <row r="162070" ht="14.25" customHeight="1"/>
    <row r="162072" ht="14.25" customHeight="1"/>
    <row r="162074" ht="14.25" customHeight="1"/>
    <row r="162076" ht="14.25" customHeight="1"/>
    <row r="162078" ht="14.25" customHeight="1"/>
    <row r="162080" ht="14.25" customHeight="1"/>
    <row r="162082" ht="14.25" customHeight="1"/>
    <row r="162084" ht="14.25" customHeight="1"/>
    <row r="162086" ht="14.25" customHeight="1"/>
    <row r="162088" ht="14.25" customHeight="1"/>
    <row r="162090" ht="14.25" customHeight="1"/>
    <row r="162092" ht="14.25" customHeight="1"/>
    <row r="162094" ht="14.25" customHeight="1"/>
    <row r="162096" ht="14.25" customHeight="1"/>
    <row r="162098" ht="14.25" customHeight="1"/>
    <row r="162100" ht="14.25" customHeight="1"/>
    <row r="162102" ht="14.25" customHeight="1"/>
    <row r="162104" ht="14.25" customHeight="1"/>
    <row r="162106" ht="14.25" customHeight="1"/>
    <row r="162108" ht="14.25" customHeight="1"/>
    <row r="162110" ht="14.25" customHeight="1"/>
    <row r="162112" ht="14.25" customHeight="1"/>
    <row r="162114" ht="14.25" customHeight="1"/>
    <row r="162116" ht="14.25" customHeight="1"/>
    <row r="162118" ht="14.25" customHeight="1"/>
    <row r="162120" ht="14.25" customHeight="1"/>
    <row r="162122" ht="14.25" customHeight="1"/>
    <row r="162124" ht="14.25" customHeight="1"/>
    <row r="162126" ht="14.25" customHeight="1"/>
    <row r="162128" ht="14.25" customHeight="1"/>
    <row r="162130" ht="14.25" customHeight="1"/>
    <row r="162132" ht="14.25" customHeight="1"/>
    <row r="162134" ht="14.25" customHeight="1"/>
    <row r="162136" ht="14.25" customHeight="1"/>
    <row r="162138" ht="14.25" customHeight="1"/>
    <row r="162140" ht="14.25" customHeight="1"/>
    <row r="162142" ht="14.25" customHeight="1"/>
    <row r="162144" ht="14.25" customHeight="1"/>
    <row r="162146" ht="14.25" customHeight="1"/>
    <row r="162148" ht="14.25" customHeight="1"/>
    <row r="162150" ht="14.25" customHeight="1"/>
    <row r="162152" ht="14.25" customHeight="1"/>
    <row r="162154" ht="14.25" customHeight="1"/>
    <row r="162156" ht="14.25" customHeight="1"/>
    <row r="162158" ht="14.25" customHeight="1"/>
    <row r="162160" ht="14.25" customHeight="1"/>
    <row r="162162" ht="14.25" customHeight="1"/>
    <row r="162164" ht="14.25" customHeight="1"/>
    <row r="162166" ht="14.25" customHeight="1"/>
    <row r="162168" ht="14.25" customHeight="1"/>
    <row r="162170" ht="14.25" customHeight="1"/>
    <row r="162172" ht="14.25" customHeight="1"/>
    <row r="162174" ht="14.25" customHeight="1"/>
    <row r="162176" ht="14.25" customHeight="1"/>
    <row r="162178" ht="14.25" customHeight="1"/>
    <row r="162180" ht="14.25" customHeight="1"/>
    <row r="162182" ht="14.25" customHeight="1"/>
    <row r="162184" ht="14.25" customHeight="1"/>
    <row r="162186" ht="14.25" customHeight="1"/>
    <row r="162188" ht="14.25" customHeight="1"/>
    <row r="162190" ht="14.25" customHeight="1"/>
    <row r="162192" ht="14.25" customHeight="1"/>
    <row r="162194" ht="14.25" customHeight="1"/>
    <row r="162196" ht="14.25" customHeight="1"/>
    <row r="162198" ht="14.25" customHeight="1"/>
    <row r="162200" ht="14.25" customHeight="1"/>
    <row r="162202" ht="14.25" customHeight="1"/>
    <row r="162204" ht="14.25" customHeight="1"/>
    <row r="162206" ht="14.25" customHeight="1"/>
    <row r="162208" ht="14.25" customHeight="1"/>
    <row r="162210" ht="14.25" customHeight="1"/>
    <row r="162212" ht="14.25" customHeight="1"/>
    <row r="162214" ht="14.25" customHeight="1"/>
    <row r="162216" ht="14.25" customHeight="1"/>
    <row r="162218" ht="14.25" customHeight="1"/>
    <row r="162220" ht="14.25" customHeight="1"/>
    <row r="162222" ht="14.25" customHeight="1"/>
    <row r="162224" ht="14.25" customHeight="1"/>
    <row r="162226" ht="14.25" customHeight="1"/>
    <row r="162228" ht="14.25" customHeight="1"/>
    <row r="162230" ht="14.25" customHeight="1"/>
    <row r="162232" ht="14.25" customHeight="1"/>
    <row r="162234" ht="14.25" customHeight="1"/>
    <row r="162236" ht="14.25" customHeight="1"/>
    <row r="162238" ht="14.25" customHeight="1"/>
    <row r="162240" ht="14.25" customHeight="1"/>
    <row r="162242" ht="14.25" customHeight="1"/>
    <row r="162244" ht="14.25" customHeight="1"/>
    <row r="162246" ht="14.25" customHeight="1"/>
    <row r="162248" ht="14.25" customHeight="1"/>
    <row r="162250" ht="14.25" customHeight="1"/>
    <row r="162252" ht="14.25" customHeight="1"/>
    <row r="162254" ht="14.25" customHeight="1"/>
    <row r="162256" ht="14.25" customHeight="1"/>
    <row r="162258" ht="14.25" customHeight="1"/>
    <row r="162260" ht="14.25" customHeight="1"/>
    <row r="162262" ht="14.25" customHeight="1"/>
    <row r="162264" ht="14.25" customHeight="1"/>
    <row r="162266" ht="14.25" customHeight="1"/>
    <row r="162268" ht="14.25" customHeight="1"/>
    <row r="162270" ht="14.25" customHeight="1"/>
    <row r="162272" ht="14.25" customHeight="1"/>
    <row r="162274" ht="14.25" customHeight="1"/>
    <row r="162276" ht="14.25" customHeight="1"/>
    <row r="162278" ht="14.25" customHeight="1"/>
    <row r="162280" ht="14.25" customHeight="1"/>
    <row r="162282" ht="14.25" customHeight="1"/>
    <row r="162284" ht="14.25" customHeight="1"/>
    <row r="162286" ht="14.25" customHeight="1"/>
    <row r="162288" ht="14.25" customHeight="1"/>
    <row r="162290" ht="14.25" customHeight="1"/>
    <row r="162292" ht="14.25" customHeight="1"/>
    <row r="162294" ht="14.25" customHeight="1"/>
    <row r="162296" ht="14.25" customHeight="1"/>
    <row r="162298" ht="14.25" customHeight="1"/>
    <row r="162300" ht="14.25" customHeight="1"/>
    <row r="162302" ht="14.25" customHeight="1"/>
    <row r="162304" ht="14.25" customHeight="1"/>
    <row r="162306" ht="14.25" customHeight="1"/>
    <row r="162308" ht="14.25" customHeight="1"/>
    <row r="162310" ht="14.25" customHeight="1"/>
    <row r="162312" ht="14.25" customHeight="1"/>
    <row r="162314" ht="14.25" customHeight="1"/>
    <row r="162316" ht="14.25" customHeight="1"/>
    <row r="162318" ht="14.25" customHeight="1"/>
    <row r="162320" ht="14.25" customHeight="1"/>
    <row r="162322" ht="14.25" customHeight="1"/>
    <row r="162324" ht="14.25" customHeight="1"/>
    <row r="162326" ht="14.25" customHeight="1"/>
    <row r="162328" ht="14.25" customHeight="1"/>
    <row r="162330" ht="14.25" customHeight="1"/>
    <row r="162332" ht="14.25" customHeight="1"/>
    <row r="162334" ht="14.25" customHeight="1"/>
    <row r="162336" ht="14.25" customHeight="1"/>
    <row r="162338" ht="14.25" customHeight="1"/>
    <row r="162340" ht="14.25" customHeight="1"/>
    <row r="162342" ht="14.25" customHeight="1"/>
    <row r="162344" ht="14.25" customHeight="1"/>
    <row r="162346" ht="14.25" customHeight="1"/>
    <row r="162348" ht="14.25" customHeight="1"/>
    <row r="162350" ht="14.25" customHeight="1"/>
    <row r="162352" ht="14.25" customHeight="1"/>
    <row r="162354" ht="14.25" customHeight="1"/>
    <row r="162356" ht="14.25" customHeight="1"/>
    <row r="162358" ht="14.25" customHeight="1"/>
    <row r="162360" ht="14.25" customHeight="1"/>
    <row r="162362" ht="14.25" customHeight="1"/>
    <row r="162364" ht="14.25" customHeight="1"/>
    <row r="162366" ht="14.25" customHeight="1"/>
    <row r="162368" ht="14.25" customHeight="1"/>
    <row r="162370" ht="14.25" customHeight="1"/>
    <row r="162372" ht="14.25" customHeight="1"/>
    <row r="162374" ht="14.25" customHeight="1"/>
    <row r="162376" ht="14.25" customHeight="1"/>
    <row r="162378" ht="14.25" customHeight="1"/>
    <row r="162380" ht="14.25" customHeight="1"/>
    <row r="162382" ht="14.25" customHeight="1"/>
    <row r="162384" ht="14.25" customHeight="1"/>
    <row r="162386" ht="14.25" customHeight="1"/>
    <row r="162388" ht="14.25" customHeight="1"/>
    <row r="162390" ht="14.25" customHeight="1"/>
    <row r="162392" ht="14.25" customHeight="1"/>
    <row r="162394" ht="14.25" customHeight="1"/>
    <row r="162396" ht="14.25" customHeight="1"/>
    <row r="162398" ht="14.25" customHeight="1"/>
    <row r="162400" ht="14.25" customHeight="1"/>
    <row r="162402" ht="14.25" customHeight="1"/>
    <row r="162404" ht="14.25" customHeight="1"/>
    <row r="162406" ht="14.25" customHeight="1"/>
    <row r="162408" ht="14.25" customHeight="1"/>
    <row r="162410" ht="14.25" customHeight="1"/>
    <row r="162412" ht="14.25" customHeight="1"/>
    <row r="162414" ht="14.25" customHeight="1"/>
    <row r="162416" ht="14.25" customHeight="1"/>
    <row r="162418" ht="14.25" customHeight="1"/>
    <row r="162420" ht="14.25" customHeight="1"/>
    <row r="162422" ht="14.25" customHeight="1"/>
    <row r="162424" ht="14.25" customHeight="1"/>
    <row r="162426" ht="14.25" customHeight="1"/>
    <row r="162428" ht="14.25" customHeight="1"/>
    <row r="162430" ht="14.25" customHeight="1"/>
    <row r="162432" ht="14.25" customHeight="1"/>
    <row r="162434" ht="14.25" customHeight="1"/>
    <row r="162436" ht="14.25" customHeight="1"/>
    <row r="162438" ht="14.25" customHeight="1"/>
    <row r="162440" ht="14.25" customHeight="1"/>
    <row r="162442" ht="14.25" customHeight="1"/>
    <row r="162444" ht="14.25" customHeight="1"/>
    <row r="162446" ht="14.25" customHeight="1"/>
    <row r="162448" ht="14.25" customHeight="1"/>
    <row r="162450" ht="14.25" customHeight="1"/>
    <row r="162452" ht="14.25" customHeight="1"/>
    <row r="162454" ht="14.25" customHeight="1"/>
    <row r="162456" ht="14.25" customHeight="1"/>
    <row r="162458" ht="14.25" customHeight="1"/>
    <row r="162460" ht="14.25" customHeight="1"/>
    <row r="162462" ht="14.25" customHeight="1"/>
    <row r="162464" ht="14.25" customHeight="1"/>
    <row r="162466" ht="14.25" customHeight="1"/>
    <row r="162468" ht="14.25" customHeight="1"/>
    <row r="162470" ht="14.25" customHeight="1"/>
    <row r="162472" ht="14.25" customHeight="1"/>
    <row r="162474" ht="14.25" customHeight="1"/>
    <row r="162476" ht="14.25" customHeight="1"/>
    <row r="162478" ht="14.25" customHeight="1"/>
    <row r="162480" ht="14.25" customHeight="1"/>
    <row r="162482" ht="14.25" customHeight="1"/>
    <row r="162484" ht="14.25" customHeight="1"/>
    <row r="162486" ht="14.25" customHeight="1"/>
    <row r="162488" ht="14.25" customHeight="1"/>
    <row r="162490" ht="14.25" customHeight="1"/>
    <row r="162492" ht="14.25" customHeight="1"/>
    <row r="162494" ht="14.25" customHeight="1"/>
    <row r="162496" ht="14.25" customHeight="1"/>
    <row r="162498" ht="14.25" customHeight="1"/>
    <row r="162500" ht="14.25" customHeight="1"/>
    <row r="162502" ht="14.25" customHeight="1"/>
    <row r="162504" ht="14.25" customHeight="1"/>
    <row r="162506" ht="14.25" customHeight="1"/>
    <row r="162508" ht="14.25" customHeight="1"/>
    <row r="162510" ht="14.25" customHeight="1"/>
    <row r="162512" ht="14.25" customHeight="1"/>
    <row r="162514" ht="14.25" customHeight="1"/>
    <row r="162516" ht="14.25" customHeight="1"/>
    <row r="162518" ht="14.25" customHeight="1"/>
    <row r="162520" ht="14.25" customHeight="1"/>
    <row r="162522" ht="14.25" customHeight="1"/>
    <row r="162524" ht="14.25" customHeight="1"/>
    <row r="162526" ht="14.25" customHeight="1"/>
    <row r="162528" ht="14.25" customHeight="1"/>
    <row r="162530" ht="14.25" customHeight="1"/>
    <row r="162532" ht="14.25" customHeight="1"/>
    <row r="162534" ht="14.25" customHeight="1"/>
    <row r="162536" ht="14.25" customHeight="1"/>
    <row r="162538" ht="14.25" customHeight="1"/>
    <row r="162540" ht="14.25" customHeight="1"/>
    <row r="162542" ht="14.25" customHeight="1"/>
    <row r="162544" ht="14.25" customHeight="1"/>
    <row r="162546" ht="14.25" customHeight="1"/>
    <row r="162548" ht="14.25" customHeight="1"/>
    <row r="162550" ht="14.25" customHeight="1"/>
    <row r="162552" ht="14.25" customHeight="1"/>
    <row r="162554" ht="14.25" customHeight="1"/>
    <row r="162556" ht="14.25" customHeight="1"/>
    <row r="162558" ht="14.25" customHeight="1"/>
    <row r="162560" ht="14.25" customHeight="1"/>
    <row r="162562" ht="14.25" customHeight="1"/>
    <row r="162564" ht="14.25" customHeight="1"/>
    <row r="162566" ht="14.25" customHeight="1"/>
    <row r="162568" ht="14.25" customHeight="1"/>
    <row r="162570" ht="14.25" customHeight="1"/>
    <row r="162572" ht="14.25" customHeight="1"/>
    <row r="162574" ht="14.25" customHeight="1"/>
    <row r="162576" ht="14.25" customHeight="1"/>
    <row r="162578" ht="14.25" customHeight="1"/>
    <row r="162580" ht="14.25" customHeight="1"/>
    <row r="162582" ht="14.25" customHeight="1"/>
    <row r="162584" ht="14.25" customHeight="1"/>
    <row r="162586" ht="14.25" customHeight="1"/>
    <row r="162588" ht="14.25" customHeight="1"/>
    <row r="162590" ht="14.25" customHeight="1"/>
    <row r="162592" ht="14.25" customHeight="1"/>
    <row r="162594" ht="14.25" customHeight="1"/>
    <row r="162596" ht="14.25" customHeight="1"/>
    <row r="162598" ht="14.25" customHeight="1"/>
    <row r="162600" ht="14.25" customHeight="1"/>
    <row r="162602" ht="14.25" customHeight="1"/>
    <row r="162604" ht="14.25" customHeight="1"/>
    <row r="162606" ht="14.25" customHeight="1"/>
    <row r="162608" ht="14.25" customHeight="1"/>
    <row r="162610" ht="14.25" customHeight="1"/>
    <row r="162612" ht="14.25" customHeight="1"/>
    <row r="162614" ht="14.25" customHeight="1"/>
    <row r="162616" ht="14.25" customHeight="1"/>
    <row r="162618" ht="14.25" customHeight="1"/>
    <row r="162620" ht="14.25" customHeight="1"/>
    <row r="162622" ht="14.25" customHeight="1"/>
    <row r="162624" ht="14.25" customHeight="1"/>
    <row r="162626" ht="14.25" customHeight="1"/>
    <row r="162628" ht="14.25" customHeight="1"/>
    <row r="162630" ht="14.25" customHeight="1"/>
    <row r="162632" ht="14.25" customHeight="1"/>
    <row r="162634" ht="14.25" customHeight="1"/>
    <row r="162636" ht="14.25" customHeight="1"/>
    <row r="162638" ht="14.25" customHeight="1"/>
    <row r="162640" ht="14.25" customHeight="1"/>
    <row r="162642" ht="14.25" customHeight="1"/>
    <row r="162644" ht="14.25" customHeight="1"/>
    <row r="162646" ht="14.25" customHeight="1"/>
    <row r="162648" ht="14.25" customHeight="1"/>
    <row r="162650" ht="14.25" customHeight="1"/>
    <row r="162652" ht="14.25" customHeight="1"/>
    <row r="162654" ht="14.25" customHeight="1"/>
    <row r="162656" ht="14.25" customHeight="1"/>
    <row r="162658" ht="14.25" customHeight="1"/>
    <row r="162660" ht="14.25" customHeight="1"/>
    <row r="162662" ht="14.25" customHeight="1"/>
    <row r="162664" ht="14.25" customHeight="1"/>
    <row r="162666" ht="14.25" customHeight="1"/>
    <row r="162668" ht="14.25" customHeight="1"/>
    <row r="162670" ht="14.25" customHeight="1"/>
    <row r="162672" ht="14.25" customHeight="1"/>
    <row r="162674" ht="14.25" customHeight="1"/>
    <row r="162676" ht="14.25" customHeight="1"/>
    <row r="162678" ht="14.25" customHeight="1"/>
    <row r="162680" ht="14.25" customHeight="1"/>
    <row r="162682" ht="14.25" customHeight="1"/>
    <row r="162684" ht="14.25" customHeight="1"/>
    <row r="162686" ht="14.25" customHeight="1"/>
    <row r="162688" ht="14.25" customHeight="1"/>
    <row r="162690" ht="14.25" customHeight="1"/>
    <row r="162692" ht="14.25" customHeight="1"/>
    <row r="162694" ht="14.25" customHeight="1"/>
    <row r="162696" ht="14.25" customHeight="1"/>
    <row r="162698" ht="14.25" customHeight="1"/>
    <row r="162700" ht="14.25" customHeight="1"/>
    <row r="162702" ht="14.25" customHeight="1"/>
    <row r="162704" ht="14.25" customHeight="1"/>
    <row r="162706" ht="14.25" customHeight="1"/>
    <row r="162708" ht="14.25" customHeight="1"/>
    <row r="162710" ht="14.25" customHeight="1"/>
    <row r="162712" ht="14.25" customHeight="1"/>
    <row r="162714" ht="14.25" customHeight="1"/>
    <row r="162716" ht="14.25" customHeight="1"/>
    <row r="162718" ht="14.25" customHeight="1"/>
    <row r="162720" ht="14.25" customHeight="1"/>
    <row r="162722" ht="14.25" customHeight="1"/>
    <row r="162724" ht="14.25" customHeight="1"/>
    <row r="162726" ht="14.25" customHeight="1"/>
    <row r="162728" ht="14.25" customHeight="1"/>
    <row r="162730" ht="14.25" customHeight="1"/>
    <row r="162732" ht="14.25" customHeight="1"/>
    <row r="162734" ht="14.25" customHeight="1"/>
    <row r="162736" ht="14.25" customHeight="1"/>
    <row r="162738" ht="14.25" customHeight="1"/>
    <row r="162740" ht="14.25" customHeight="1"/>
    <row r="162742" ht="14.25" customHeight="1"/>
    <row r="162744" ht="14.25" customHeight="1"/>
    <row r="162746" ht="14.25" customHeight="1"/>
    <row r="162748" ht="14.25" customHeight="1"/>
    <row r="162750" ht="14.25" customHeight="1"/>
    <row r="162752" ht="14.25" customHeight="1"/>
    <row r="162754" ht="14.25" customHeight="1"/>
    <row r="162756" ht="14.25" customHeight="1"/>
    <row r="162758" ht="14.25" customHeight="1"/>
    <row r="162760" ht="14.25" customHeight="1"/>
    <row r="162762" ht="14.25" customHeight="1"/>
    <row r="162764" ht="14.25" customHeight="1"/>
    <row r="162766" ht="14.25" customHeight="1"/>
    <row r="162768" ht="14.25" customHeight="1"/>
    <row r="162770" ht="14.25" customHeight="1"/>
    <row r="162772" ht="14.25" customHeight="1"/>
    <row r="162774" ht="14.25" customHeight="1"/>
    <row r="162776" ht="14.25" customHeight="1"/>
    <row r="162778" ht="14.25" customHeight="1"/>
    <row r="162780" ht="14.25" customHeight="1"/>
    <row r="162782" ht="14.25" customHeight="1"/>
    <row r="162784" ht="14.25" customHeight="1"/>
    <row r="162786" ht="14.25" customHeight="1"/>
    <row r="162788" ht="14.25" customHeight="1"/>
    <row r="162790" ht="14.25" customHeight="1"/>
    <row r="162792" ht="14.25" customHeight="1"/>
    <row r="162794" ht="14.25" customHeight="1"/>
    <row r="162796" ht="14.25" customHeight="1"/>
    <row r="162798" ht="14.25" customHeight="1"/>
    <row r="162800" ht="14.25" customHeight="1"/>
    <row r="162802" ht="14.25" customHeight="1"/>
    <row r="162804" ht="14.25" customHeight="1"/>
    <row r="162806" ht="14.25" customHeight="1"/>
    <row r="162808" ht="14.25" customHeight="1"/>
    <row r="162810" ht="14.25" customHeight="1"/>
    <row r="162812" ht="14.25" customHeight="1"/>
    <row r="162814" ht="14.25" customHeight="1"/>
    <row r="162816" ht="14.25" customHeight="1"/>
    <row r="162818" ht="14.25" customHeight="1"/>
    <row r="162820" ht="14.25" customHeight="1"/>
    <row r="162822" ht="14.25" customHeight="1"/>
    <row r="162824" ht="14.25" customHeight="1"/>
    <row r="162826" ht="14.25" customHeight="1"/>
    <row r="162828" ht="14.25" customHeight="1"/>
    <row r="162830" ht="14.25" customHeight="1"/>
    <row r="162832" ht="14.25" customHeight="1"/>
    <row r="162834" ht="14.25" customHeight="1"/>
    <row r="162836" ht="14.25" customHeight="1"/>
    <row r="162838" ht="14.25" customHeight="1"/>
    <row r="162840" ht="14.25" customHeight="1"/>
    <row r="162842" ht="14.25" customHeight="1"/>
    <row r="162844" ht="14.25" customHeight="1"/>
    <row r="162846" ht="14.25" customHeight="1"/>
    <row r="162848" ht="14.25" customHeight="1"/>
    <row r="162850" ht="14.25" customHeight="1"/>
    <row r="162852" ht="14.25" customHeight="1"/>
    <row r="162854" ht="14.25" customHeight="1"/>
    <row r="162856" ht="14.25" customHeight="1"/>
    <row r="162858" ht="14.25" customHeight="1"/>
    <row r="162860" ht="14.25" customHeight="1"/>
    <row r="162862" ht="14.25" customHeight="1"/>
    <row r="162864" ht="14.25" customHeight="1"/>
    <row r="162866" ht="14.25" customHeight="1"/>
    <row r="162868" ht="14.25" customHeight="1"/>
    <row r="162870" ht="14.25" customHeight="1"/>
    <row r="162872" ht="14.25" customHeight="1"/>
    <row r="162874" ht="14.25" customHeight="1"/>
    <row r="162876" ht="14.25" customHeight="1"/>
    <row r="162878" ht="14.25" customHeight="1"/>
    <row r="162880" ht="14.25" customHeight="1"/>
    <row r="162882" ht="14.25" customHeight="1"/>
    <row r="162884" ht="14.25" customHeight="1"/>
    <row r="162886" ht="14.25" customHeight="1"/>
    <row r="162888" ht="14.25" customHeight="1"/>
    <row r="162890" ht="14.25" customHeight="1"/>
    <row r="162892" ht="14.25" customHeight="1"/>
    <row r="162894" ht="14.25" customHeight="1"/>
    <row r="162896" ht="14.25" customHeight="1"/>
    <row r="162898" ht="14.25" customHeight="1"/>
    <row r="162900" ht="14.25" customHeight="1"/>
    <row r="162902" ht="14.25" customHeight="1"/>
    <row r="162904" ht="14.25" customHeight="1"/>
    <row r="162906" ht="14.25" customHeight="1"/>
    <row r="162908" ht="14.25" customHeight="1"/>
    <row r="162910" ht="14.25" customHeight="1"/>
    <row r="162912" ht="14.25" customHeight="1"/>
    <row r="162914" ht="14.25" customHeight="1"/>
    <row r="162916" ht="14.25" customHeight="1"/>
    <row r="162918" ht="14.25" customHeight="1"/>
    <row r="162920" ht="14.25" customHeight="1"/>
    <row r="162922" ht="14.25" customHeight="1"/>
    <row r="162924" ht="14.25" customHeight="1"/>
    <row r="162926" ht="14.25" customHeight="1"/>
    <row r="162928" ht="14.25" customHeight="1"/>
    <row r="162930" ht="14.25" customHeight="1"/>
    <row r="162932" ht="14.25" customHeight="1"/>
    <row r="162934" ht="14.25" customHeight="1"/>
    <row r="162936" ht="14.25" customHeight="1"/>
    <row r="162938" ht="14.25" customHeight="1"/>
    <row r="162940" ht="14.25" customHeight="1"/>
    <row r="162942" ht="14.25" customHeight="1"/>
    <row r="162944" ht="14.25" customHeight="1"/>
    <row r="162946" ht="14.25" customHeight="1"/>
    <row r="162948" ht="14.25" customHeight="1"/>
    <row r="162950" ht="14.25" customHeight="1"/>
    <row r="162952" ht="14.25" customHeight="1"/>
    <row r="162954" ht="14.25" customHeight="1"/>
    <row r="162956" ht="14.25" customHeight="1"/>
    <row r="162958" ht="14.25" customHeight="1"/>
    <row r="162960" ht="14.25" customHeight="1"/>
    <row r="162962" ht="14.25" customHeight="1"/>
    <row r="162964" ht="14.25" customHeight="1"/>
    <row r="162966" ht="14.25" customHeight="1"/>
    <row r="162968" ht="14.25" customHeight="1"/>
    <row r="162970" ht="14.25" customHeight="1"/>
    <row r="162972" ht="14.25" customHeight="1"/>
    <row r="162974" ht="14.25" customHeight="1"/>
    <row r="162976" ht="14.25" customHeight="1"/>
    <row r="162978" ht="14.25" customHeight="1"/>
    <row r="162980" ht="14.25" customHeight="1"/>
    <row r="162982" ht="14.25" customHeight="1"/>
    <row r="162984" ht="14.25" customHeight="1"/>
    <row r="162986" ht="14.25" customHeight="1"/>
    <row r="162988" ht="14.25" customHeight="1"/>
    <row r="162990" ht="14.25" customHeight="1"/>
    <row r="162992" ht="14.25" customHeight="1"/>
    <row r="162994" ht="14.25" customHeight="1"/>
    <row r="162996" ht="14.25" customHeight="1"/>
    <row r="162998" ht="14.25" customHeight="1"/>
    <row r="163000" ht="14.25" customHeight="1"/>
    <row r="163002" ht="14.25" customHeight="1"/>
    <row r="163004" ht="14.25" customHeight="1"/>
    <row r="163006" ht="14.25" customHeight="1"/>
    <row r="163008" ht="14.25" customHeight="1"/>
    <row r="163010" ht="14.25" customHeight="1"/>
    <row r="163012" ht="14.25" customHeight="1"/>
    <row r="163014" ht="14.25" customHeight="1"/>
    <row r="163016" ht="14.25" customHeight="1"/>
    <row r="163018" ht="14.25" customHeight="1"/>
    <row r="163020" ht="14.25" customHeight="1"/>
    <row r="163022" ht="14.25" customHeight="1"/>
    <row r="163024" ht="14.25" customHeight="1"/>
    <row r="163026" ht="14.25" customHeight="1"/>
    <row r="163028" ht="14.25" customHeight="1"/>
    <row r="163030" ht="14.25" customHeight="1"/>
    <row r="163032" ht="14.25" customHeight="1"/>
    <row r="163034" ht="14.25" customHeight="1"/>
    <row r="163036" ht="14.25" customHeight="1"/>
    <row r="163038" ht="14.25" customHeight="1"/>
    <row r="163040" ht="14.25" customHeight="1"/>
    <row r="163042" ht="14.25" customHeight="1"/>
    <row r="163044" ht="14.25" customHeight="1"/>
    <row r="163046" ht="14.25" customHeight="1"/>
    <row r="163048" ht="14.25" customHeight="1"/>
    <row r="163050" ht="14.25" customHeight="1"/>
    <row r="163052" ht="14.25" customHeight="1"/>
    <row r="163054" ht="14.25" customHeight="1"/>
    <row r="163056" ht="14.25" customHeight="1"/>
    <row r="163058" ht="14.25" customHeight="1"/>
    <row r="163060" ht="14.25" customHeight="1"/>
    <row r="163062" ht="14.25" customHeight="1"/>
    <row r="163064" ht="14.25" customHeight="1"/>
    <row r="163066" ht="14.25" customHeight="1"/>
    <row r="163068" ht="14.25" customHeight="1"/>
    <row r="163070" ht="14.25" customHeight="1"/>
    <row r="163072" ht="14.25" customHeight="1"/>
    <row r="163074" ht="14.25" customHeight="1"/>
    <row r="163076" ht="14.25" customHeight="1"/>
    <row r="163078" ht="14.25" customHeight="1"/>
    <row r="163080" ht="14.25" customHeight="1"/>
    <row r="163082" ht="14.25" customHeight="1"/>
    <row r="163084" ht="14.25" customHeight="1"/>
    <row r="163086" ht="14.25" customHeight="1"/>
    <row r="163088" ht="14.25" customHeight="1"/>
    <row r="163090" ht="14.25" customHeight="1"/>
    <row r="163092" ht="14.25" customHeight="1"/>
    <row r="163094" ht="14.25" customHeight="1"/>
    <row r="163096" ht="14.25" customHeight="1"/>
    <row r="163098" ht="14.25" customHeight="1"/>
    <row r="163100" ht="14.25" customHeight="1"/>
    <row r="163102" ht="14.25" customHeight="1"/>
    <row r="163104" ht="14.25" customHeight="1"/>
    <row r="163106" ht="14.25" customHeight="1"/>
    <row r="163108" ht="14.25" customHeight="1"/>
    <row r="163110" ht="14.25" customHeight="1"/>
    <row r="163112" ht="14.25" customHeight="1"/>
    <row r="163114" ht="14.25" customHeight="1"/>
    <row r="163116" ht="14.25" customHeight="1"/>
    <row r="163118" ht="14.25" customHeight="1"/>
    <row r="163120" ht="14.25" customHeight="1"/>
    <row r="163122" ht="14.25" customHeight="1"/>
    <row r="163124" ht="14.25" customHeight="1"/>
    <row r="163126" ht="14.25" customHeight="1"/>
    <row r="163128" ht="14.25" customHeight="1"/>
    <row r="163130" ht="14.25" customHeight="1"/>
    <row r="163132" ht="14.25" customHeight="1"/>
    <row r="163134" ht="14.25" customHeight="1"/>
    <row r="163136" ht="14.25" customHeight="1"/>
    <row r="163138" ht="14.25" customHeight="1"/>
    <row r="163140" ht="14.25" customHeight="1"/>
    <row r="163142" ht="14.25" customHeight="1"/>
    <row r="163144" ht="14.25" customHeight="1"/>
    <row r="163146" ht="14.25" customHeight="1"/>
    <row r="163148" ht="14.25" customHeight="1"/>
    <row r="163150" ht="14.25" customHeight="1"/>
    <row r="163152" ht="14.25" customHeight="1"/>
    <row r="163154" ht="14.25" customHeight="1"/>
    <row r="163156" ht="14.25" customHeight="1"/>
    <row r="163158" ht="14.25" customHeight="1"/>
    <row r="163160" ht="14.25" customHeight="1"/>
    <row r="163162" ht="14.25" customHeight="1"/>
    <row r="163164" ht="14.25" customHeight="1"/>
    <row r="163166" ht="14.25" customHeight="1"/>
    <row r="163168" ht="14.25" customHeight="1"/>
    <row r="163170" ht="14.25" customHeight="1"/>
    <row r="163172" ht="14.25" customHeight="1"/>
    <row r="163174" ht="14.25" customHeight="1"/>
    <row r="163176" ht="14.25" customHeight="1"/>
    <row r="163178" ht="14.25" customHeight="1"/>
    <row r="163180" ht="14.25" customHeight="1"/>
    <row r="163182" ht="14.25" customHeight="1"/>
    <row r="163184" ht="14.25" customHeight="1"/>
    <row r="163186" ht="14.25" customHeight="1"/>
    <row r="163188" ht="14.25" customHeight="1"/>
    <row r="163190" ht="14.25" customHeight="1"/>
    <row r="163192" ht="14.25" customHeight="1"/>
    <row r="163194" ht="14.25" customHeight="1"/>
    <row r="163196" ht="14.25" customHeight="1"/>
    <row r="163198" ht="14.25" customHeight="1"/>
    <row r="163200" ht="14.25" customHeight="1"/>
    <row r="163202" ht="14.25" customHeight="1"/>
    <row r="163204" ht="14.25" customHeight="1"/>
    <row r="163206" ht="14.25" customHeight="1"/>
    <row r="163208" ht="14.25" customHeight="1"/>
    <row r="163210" ht="14.25" customHeight="1"/>
    <row r="163212" ht="14.25" customHeight="1"/>
    <row r="163214" ht="14.25" customHeight="1"/>
    <row r="163216" ht="14.25" customHeight="1"/>
    <row r="163218" ht="14.25" customHeight="1"/>
    <row r="163220" ht="14.25" customHeight="1"/>
    <row r="163222" ht="14.25" customHeight="1"/>
    <row r="163224" ht="14.25" customHeight="1"/>
    <row r="163226" ht="14.25" customHeight="1"/>
    <row r="163228" ht="14.25" customHeight="1"/>
    <row r="163230" ht="14.25" customHeight="1"/>
    <row r="163232" ht="14.25" customHeight="1"/>
    <row r="163234" ht="14.25" customHeight="1"/>
    <row r="163236" ht="14.25" customHeight="1"/>
    <row r="163238" ht="14.25" customHeight="1"/>
    <row r="163240" ht="14.25" customHeight="1"/>
    <row r="163242" ht="14.25" customHeight="1"/>
    <row r="163244" ht="14.25" customHeight="1"/>
    <row r="163246" ht="14.25" customHeight="1"/>
    <row r="163248" ht="14.25" customHeight="1"/>
    <row r="163250" ht="14.25" customHeight="1"/>
    <row r="163252" ht="14.25" customHeight="1"/>
    <row r="163254" ht="14.25" customHeight="1"/>
    <row r="163256" ht="14.25" customHeight="1"/>
    <row r="163258" ht="14.25" customHeight="1"/>
    <row r="163260" ht="14.25" customHeight="1"/>
    <row r="163262" ht="14.25" customHeight="1"/>
    <row r="163264" ht="14.25" customHeight="1"/>
    <row r="163266" ht="14.25" customHeight="1"/>
    <row r="163268" ht="14.25" customHeight="1"/>
    <row r="163270" ht="14.25" customHeight="1"/>
    <row r="163272" ht="14.25" customHeight="1"/>
    <row r="163274" ht="14.25" customHeight="1"/>
    <row r="163276" ht="14.25" customHeight="1"/>
    <row r="163278" ht="14.25" customHeight="1"/>
    <row r="163280" ht="14.25" customHeight="1"/>
    <row r="163282" ht="14.25" customHeight="1"/>
    <row r="163284" ht="14.25" customHeight="1"/>
    <row r="163286" ht="14.25" customHeight="1"/>
    <row r="163288" ht="14.25" customHeight="1"/>
    <row r="163290" ht="14.25" customHeight="1"/>
    <row r="163292" ht="14.25" customHeight="1"/>
    <row r="163294" ht="14.25" customHeight="1"/>
    <row r="163296" ht="14.25" customHeight="1"/>
    <row r="163298" ht="14.25" customHeight="1"/>
    <row r="163300" ht="14.25" customHeight="1"/>
    <row r="163302" ht="14.25" customHeight="1"/>
    <row r="163304" ht="14.25" customHeight="1"/>
    <row r="163306" ht="14.25" customHeight="1"/>
    <row r="163308" ht="14.25" customHeight="1"/>
    <row r="163310" ht="14.25" customHeight="1"/>
    <row r="163312" ht="14.25" customHeight="1"/>
    <row r="163314" ht="14.25" customHeight="1"/>
    <row r="163316" ht="14.25" customHeight="1"/>
    <row r="163318" ht="14.25" customHeight="1"/>
    <row r="163320" ht="14.25" customHeight="1"/>
    <row r="163322" ht="14.25" customHeight="1"/>
    <row r="163324" ht="14.25" customHeight="1"/>
    <row r="163326" ht="14.25" customHeight="1"/>
    <row r="163328" ht="14.25" customHeight="1"/>
    <row r="163330" ht="14.25" customHeight="1"/>
    <row r="163332" ht="14.25" customHeight="1"/>
    <row r="163334" ht="14.25" customHeight="1"/>
    <row r="163336" ht="14.25" customHeight="1"/>
    <row r="163338" ht="14.25" customHeight="1"/>
    <row r="163340" ht="14.25" customHeight="1"/>
    <row r="163342" ht="14.25" customHeight="1"/>
    <row r="163344" ht="14.25" customHeight="1"/>
    <row r="163346" ht="14.25" customHeight="1"/>
    <row r="163348" ht="14.25" customHeight="1"/>
    <row r="163350" ht="14.25" customHeight="1"/>
    <row r="163352" ht="14.25" customHeight="1"/>
    <row r="163354" ht="14.25" customHeight="1"/>
    <row r="163356" ht="14.25" customHeight="1"/>
    <row r="163358" ht="14.25" customHeight="1"/>
    <row r="163360" ht="14.25" customHeight="1"/>
    <row r="163362" ht="14.25" customHeight="1"/>
    <row r="163364" ht="14.25" customHeight="1"/>
    <row r="163366" ht="14.25" customHeight="1"/>
    <row r="163368" ht="14.25" customHeight="1"/>
    <row r="163370" ht="14.25" customHeight="1"/>
    <row r="163372" ht="14.25" customHeight="1"/>
    <row r="163374" ht="14.25" customHeight="1"/>
    <row r="163376" ht="14.25" customHeight="1"/>
    <row r="163378" ht="14.25" customHeight="1"/>
    <row r="163380" ht="14.25" customHeight="1"/>
    <row r="163382" ht="14.25" customHeight="1"/>
    <row r="163384" ht="14.25" customHeight="1"/>
    <row r="163386" ht="14.25" customHeight="1"/>
    <row r="163388" ht="14.25" customHeight="1"/>
    <row r="163390" ht="14.25" customHeight="1"/>
    <row r="163392" ht="14.25" customHeight="1"/>
    <row r="163394" ht="14.25" customHeight="1"/>
    <row r="163396" ht="14.25" customHeight="1"/>
    <row r="163398" ht="14.25" customHeight="1"/>
    <row r="163400" ht="14.25" customHeight="1"/>
    <row r="163402" ht="14.25" customHeight="1"/>
    <row r="163404" ht="14.25" customHeight="1"/>
    <row r="163406" ht="14.25" customHeight="1"/>
    <row r="163408" ht="14.25" customHeight="1"/>
    <row r="163410" ht="14.25" customHeight="1"/>
    <row r="163412" ht="14.25" customHeight="1"/>
    <row r="163414" ht="14.25" customHeight="1"/>
    <row r="163416" ht="14.25" customHeight="1"/>
    <row r="163418" ht="14.25" customHeight="1"/>
    <row r="163420" ht="14.25" customHeight="1"/>
    <row r="163422" ht="14.25" customHeight="1"/>
    <row r="163424" ht="14.25" customHeight="1"/>
    <row r="163426" ht="14.25" customHeight="1"/>
    <row r="163428" ht="14.25" customHeight="1"/>
    <row r="163430" ht="14.25" customHeight="1"/>
    <row r="163432" ht="14.25" customHeight="1"/>
    <row r="163434" ht="14.25" customHeight="1"/>
    <row r="163436" ht="14.25" customHeight="1"/>
    <row r="163438" ht="14.25" customHeight="1"/>
    <row r="163440" ht="14.25" customHeight="1"/>
    <row r="163442" ht="14.25" customHeight="1"/>
    <row r="163444" ht="14.25" customHeight="1"/>
    <row r="163446" ht="14.25" customHeight="1"/>
    <row r="163448" ht="14.25" customHeight="1"/>
    <row r="163450" ht="14.25" customHeight="1"/>
    <row r="163452" ht="14.25" customHeight="1"/>
    <row r="163454" ht="14.25" customHeight="1"/>
    <row r="163456" ht="14.25" customHeight="1"/>
    <row r="163458" ht="14.25" customHeight="1"/>
    <row r="163460" ht="14.25" customHeight="1"/>
    <row r="163462" ht="14.25" customHeight="1"/>
    <row r="163464" ht="14.25" customHeight="1"/>
    <row r="163466" ht="14.25" customHeight="1"/>
    <row r="163468" ht="14.25" customHeight="1"/>
    <row r="163470" ht="14.25" customHeight="1"/>
    <row r="163472" ht="14.25" customHeight="1"/>
    <row r="163474" ht="14.25" customHeight="1"/>
    <row r="163476" ht="14.25" customHeight="1"/>
    <row r="163478" ht="14.25" customHeight="1"/>
    <row r="163480" ht="14.25" customHeight="1"/>
    <row r="163482" ht="14.25" customHeight="1"/>
    <row r="163484" ht="14.25" customHeight="1"/>
    <row r="163486" ht="14.25" customHeight="1"/>
    <row r="163488" ht="14.25" customHeight="1"/>
    <row r="163490" ht="14.25" customHeight="1"/>
    <row r="163492" ht="14.25" customHeight="1"/>
    <row r="163494" ht="14.25" customHeight="1"/>
    <row r="163496" ht="14.25" customHeight="1"/>
    <row r="163498" ht="14.25" customHeight="1"/>
    <row r="163500" ht="14.25" customHeight="1"/>
    <row r="163502" ht="14.25" customHeight="1"/>
    <row r="163504" ht="14.25" customHeight="1"/>
    <row r="163506" ht="14.25" customHeight="1"/>
    <row r="163508" ht="14.25" customHeight="1"/>
    <row r="163510" ht="14.25" customHeight="1"/>
    <row r="163512" ht="14.25" customHeight="1"/>
    <row r="163514" ht="14.25" customHeight="1"/>
    <row r="163516" ht="14.25" customHeight="1"/>
    <row r="163518" ht="14.25" customHeight="1"/>
    <row r="163520" ht="14.25" customHeight="1"/>
    <row r="163522" ht="14.25" customHeight="1"/>
    <row r="163524" ht="14.25" customHeight="1"/>
    <row r="163526" ht="14.25" customHeight="1"/>
    <row r="163528" ht="14.25" customHeight="1"/>
    <row r="163530" ht="14.25" customHeight="1"/>
    <row r="163532" ht="14.25" customHeight="1"/>
    <row r="163534" ht="14.25" customHeight="1"/>
    <row r="163536" ht="14.25" customHeight="1"/>
    <row r="163538" ht="14.25" customHeight="1"/>
    <row r="163540" ht="14.25" customHeight="1"/>
    <row r="163542" ht="14.25" customHeight="1"/>
    <row r="163544" ht="14.25" customHeight="1"/>
    <row r="163546" ht="14.25" customHeight="1"/>
    <row r="163548" ht="14.25" customHeight="1"/>
    <row r="163550" ht="14.25" customHeight="1"/>
    <row r="163552" ht="14.25" customHeight="1"/>
    <row r="163554" ht="14.25" customHeight="1"/>
    <row r="163556" ht="14.25" customHeight="1"/>
    <row r="163558" ht="14.25" customHeight="1"/>
    <row r="163560" ht="14.25" customHeight="1"/>
    <row r="163562" ht="14.25" customHeight="1"/>
    <row r="163564" ht="14.25" customHeight="1"/>
    <row r="163566" ht="14.25" customHeight="1"/>
    <row r="163568" ht="14.25" customHeight="1"/>
    <row r="163570" ht="14.25" customHeight="1"/>
    <row r="163572" ht="14.25" customHeight="1"/>
    <row r="163574" ht="14.25" customHeight="1"/>
    <row r="163576" ht="14.25" customHeight="1"/>
    <row r="163578" ht="14.25" customHeight="1"/>
    <row r="163580" ht="14.25" customHeight="1"/>
    <row r="163582" ht="14.25" customHeight="1"/>
    <row r="163584" ht="14.25" customHeight="1"/>
    <row r="163586" ht="14.25" customHeight="1"/>
    <row r="163588" ht="14.25" customHeight="1"/>
    <row r="163590" ht="14.25" customHeight="1"/>
    <row r="163592" ht="14.25" customHeight="1"/>
    <row r="163594" ht="14.25" customHeight="1"/>
    <row r="163596" ht="14.25" customHeight="1"/>
    <row r="163598" ht="14.25" customHeight="1"/>
    <row r="163600" ht="14.25" customHeight="1"/>
    <row r="163602" ht="14.25" customHeight="1"/>
    <row r="163604" ht="14.25" customHeight="1"/>
    <row r="163606" ht="14.25" customHeight="1"/>
    <row r="163608" ht="14.25" customHeight="1"/>
    <row r="163610" ht="14.25" customHeight="1"/>
    <row r="163612" ht="14.25" customHeight="1"/>
    <row r="163614" ht="14.25" customHeight="1"/>
    <row r="163616" ht="14.25" customHeight="1"/>
    <row r="163618" ht="14.25" customHeight="1"/>
    <row r="163620" ht="14.25" customHeight="1"/>
    <row r="163622" ht="14.25" customHeight="1"/>
    <row r="163624" ht="14.25" customHeight="1"/>
    <row r="163626" ht="14.25" customHeight="1"/>
    <row r="163628" ht="14.25" customHeight="1"/>
    <row r="163630" ht="14.25" customHeight="1"/>
    <row r="163632" ht="14.25" customHeight="1"/>
    <row r="163634" ht="14.25" customHeight="1"/>
    <row r="163636" ht="14.25" customHeight="1"/>
    <row r="163638" ht="14.25" customHeight="1"/>
    <row r="163640" ht="14.25" customHeight="1"/>
    <row r="163642" ht="14.25" customHeight="1"/>
    <row r="163644" ht="14.25" customHeight="1"/>
    <row r="163646" ht="14.25" customHeight="1"/>
    <row r="163648" ht="14.25" customHeight="1"/>
    <row r="163650" ht="14.25" customHeight="1"/>
    <row r="163652" ht="14.25" customHeight="1"/>
    <row r="163654" ht="14.25" customHeight="1"/>
    <row r="163656" ht="14.25" customHeight="1"/>
    <row r="163658" ht="14.25" customHeight="1"/>
    <row r="163660" ht="14.25" customHeight="1"/>
    <row r="163662" ht="14.25" customHeight="1"/>
    <row r="163664" ht="14.25" customHeight="1"/>
    <row r="163666" ht="14.25" customHeight="1"/>
    <row r="163668" ht="14.25" customHeight="1"/>
    <row r="163670" ht="14.25" customHeight="1"/>
    <row r="163672" ht="14.25" customHeight="1"/>
    <row r="163674" ht="14.25" customHeight="1"/>
    <row r="163676" ht="14.25" customHeight="1"/>
    <row r="163678" ht="14.25" customHeight="1"/>
    <row r="163680" ht="14.25" customHeight="1"/>
    <row r="163682" ht="14.25" customHeight="1"/>
    <row r="163684" ht="14.25" customHeight="1"/>
    <row r="163686" ht="14.25" customHeight="1"/>
    <row r="163688" ht="14.25" customHeight="1"/>
    <row r="163690" ht="14.25" customHeight="1"/>
    <row r="163692" ht="14.25" customHeight="1"/>
    <row r="163694" ht="14.25" customHeight="1"/>
    <row r="163696" ht="14.25" customHeight="1"/>
    <row r="163698" ht="14.25" customHeight="1"/>
    <row r="163700" ht="14.25" customHeight="1"/>
    <row r="163702" ht="14.25" customHeight="1"/>
    <row r="163704" ht="14.25" customHeight="1"/>
    <row r="163706" ht="14.25" customHeight="1"/>
    <row r="163708" ht="14.25" customHeight="1"/>
    <row r="163710" ht="14.25" customHeight="1"/>
    <row r="163712" ht="14.25" customHeight="1"/>
    <row r="163714" ht="14.25" customHeight="1"/>
    <row r="163716" ht="14.25" customHeight="1"/>
    <row r="163718" ht="14.25" customHeight="1"/>
    <row r="163720" ht="14.25" customHeight="1"/>
    <row r="163722" ht="14.25" customHeight="1"/>
    <row r="163724" ht="14.25" customHeight="1"/>
    <row r="163726" ht="14.25" customHeight="1"/>
    <row r="163728" ht="14.25" customHeight="1"/>
    <row r="163730" ht="14.25" customHeight="1"/>
    <row r="163732" ht="14.25" customHeight="1"/>
    <row r="163734" ht="14.25" customHeight="1"/>
    <row r="163736" ht="14.25" customHeight="1"/>
    <row r="163738" ht="14.25" customHeight="1"/>
    <row r="163740" ht="14.25" customHeight="1"/>
    <row r="163742" ht="14.25" customHeight="1"/>
    <row r="163744" ht="14.25" customHeight="1"/>
    <row r="163746" ht="14.25" customHeight="1"/>
    <row r="163748" ht="14.25" customHeight="1"/>
    <row r="163750" ht="14.25" customHeight="1"/>
    <row r="163752" ht="14.25" customHeight="1"/>
    <row r="163754" ht="14.25" customHeight="1"/>
    <row r="163756" ht="14.25" customHeight="1"/>
    <row r="163758" ht="14.25" customHeight="1"/>
    <row r="163760" ht="14.25" customHeight="1"/>
    <row r="163762" ht="14.25" customHeight="1"/>
    <row r="163764" ht="14.25" customHeight="1"/>
    <row r="163766" ht="14.25" customHeight="1"/>
    <row r="163768" ht="14.25" customHeight="1"/>
    <row r="163770" ht="14.25" customHeight="1"/>
    <row r="163772" ht="14.25" customHeight="1"/>
    <row r="163774" ht="14.25" customHeight="1"/>
    <row r="163776" ht="14.25" customHeight="1"/>
    <row r="163778" ht="14.25" customHeight="1"/>
    <row r="163780" ht="14.25" customHeight="1"/>
    <row r="163782" ht="14.25" customHeight="1"/>
    <row r="163784" ht="14.25" customHeight="1"/>
    <row r="163786" ht="14.25" customHeight="1"/>
    <row r="163788" ht="14.25" customHeight="1"/>
    <row r="163790" ht="14.25" customHeight="1"/>
    <row r="163792" ht="14.25" customHeight="1"/>
    <row r="163794" ht="14.25" customHeight="1"/>
    <row r="163796" ht="14.25" customHeight="1"/>
    <row r="163798" ht="14.25" customHeight="1"/>
    <row r="163800" ht="14.25" customHeight="1"/>
    <row r="163802" ht="14.25" customHeight="1"/>
    <row r="163804" ht="14.25" customHeight="1"/>
    <row r="163806" ht="14.25" customHeight="1"/>
    <row r="163808" ht="14.25" customHeight="1"/>
    <row r="163810" ht="14.25" customHeight="1"/>
    <row r="163812" ht="14.25" customHeight="1"/>
    <row r="163814" ht="14.25" customHeight="1"/>
    <row r="163816" ht="14.25" customHeight="1"/>
    <row r="163818" ht="14.25" customHeight="1"/>
    <row r="163820" ht="14.25" customHeight="1"/>
    <row r="163822" ht="14.25" customHeight="1"/>
    <row r="163824" ht="14.25" customHeight="1"/>
    <row r="163826" ht="14.25" customHeight="1"/>
    <row r="163828" ht="14.25" customHeight="1"/>
    <row r="163830" ht="14.25" customHeight="1"/>
    <row r="163832" ht="14.25" customHeight="1"/>
    <row r="163834" ht="14.25" customHeight="1"/>
    <row r="163836" ht="14.25" customHeight="1"/>
    <row r="163838" ht="14.25" customHeight="1"/>
    <row r="163840" ht="14.25" customHeight="1"/>
    <row r="163842" ht="14.25" customHeight="1"/>
    <row r="163844" ht="14.25" customHeight="1"/>
    <row r="163846" ht="14.25" customHeight="1"/>
    <row r="163848" ht="14.25" customHeight="1"/>
    <row r="163850" ht="14.25" customHeight="1"/>
    <row r="163852" ht="14.25" customHeight="1"/>
    <row r="163854" ht="14.25" customHeight="1"/>
    <row r="163856" ht="14.25" customHeight="1"/>
    <row r="163858" ht="14.25" customHeight="1"/>
    <row r="163860" ht="14.25" customHeight="1"/>
    <row r="163862" ht="14.25" customHeight="1"/>
    <row r="163864" ht="14.25" customHeight="1"/>
    <row r="163866" ht="14.25" customHeight="1"/>
    <row r="163868" ht="14.25" customHeight="1"/>
    <row r="163870" ht="14.25" customHeight="1"/>
    <row r="163872" ht="14.25" customHeight="1"/>
    <row r="163874" ht="14.25" customHeight="1"/>
    <row r="163876" ht="14.25" customHeight="1"/>
    <row r="163878" ht="14.25" customHeight="1"/>
    <row r="163880" ht="14.25" customHeight="1"/>
    <row r="163882" ht="14.25" customHeight="1"/>
    <row r="163884" ht="14.25" customHeight="1"/>
    <row r="163886" ht="14.25" customHeight="1"/>
    <row r="163888" ht="14.25" customHeight="1"/>
    <row r="163890" ht="14.25" customHeight="1"/>
    <row r="163892" ht="14.25" customHeight="1"/>
    <row r="163894" ht="14.25" customHeight="1"/>
    <row r="163896" ht="14.25" customHeight="1"/>
    <row r="163898" ht="14.25" customHeight="1"/>
    <row r="163900" ht="14.25" customHeight="1"/>
    <row r="163902" ht="14.25" customHeight="1"/>
    <row r="163904" ht="14.25" customHeight="1"/>
    <row r="163906" ht="14.25" customHeight="1"/>
    <row r="163908" ht="14.25" customHeight="1"/>
    <row r="163910" ht="14.25" customHeight="1"/>
    <row r="163912" ht="14.25" customHeight="1"/>
    <row r="163914" ht="14.25" customHeight="1"/>
    <row r="163916" ht="14.25" customHeight="1"/>
    <row r="163918" ht="14.25" customHeight="1"/>
    <row r="163920" ht="14.25" customHeight="1"/>
    <row r="163922" ht="14.25" customHeight="1"/>
    <row r="163924" ht="14.25" customHeight="1"/>
    <row r="163926" ht="14.25" customHeight="1"/>
    <row r="163928" ht="14.25" customHeight="1"/>
    <row r="163930" ht="14.25" customHeight="1"/>
    <row r="163932" ht="14.25" customHeight="1"/>
    <row r="163934" ht="14.25" customHeight="1"/>
    <row r="163936" ht="14.25" customHeight="1"/>
    <row r="163938" ht="14.25" customHeight="1"/>
    <row r="163940" ht="14.25" customHeight="1"/>
    <row r="163942" ht="14.25" customHeight="1"/>
    <row r="163944" ht="14.25" customHeight="1"/>
    <row r="163946" ht="14.25" customHeight="1"/>
    <row r="163948" ht="14.25" customHeight="1"/>
    <row r="163950" ht="14.25" customHeight="1"/>
    <row r="163952" ht="14.25" customHeight="1"/>
    <row r="163954" ht="14.25" customHeight="1"/>
    <row r="163956" ht="14.25" customHeight="1"/>
    <row r="163958" ht="14.25" customHeight="1"/>
    <row r="163960" ht="14.25" customHeight="1"/>
    <row r="163962" ht="14.25" customHeight="1"/>
    <row r="163964" ht="14.25" customHeight="1"/>
    <row r="163966" ht="14.25" customHeight="1"/>
    <row r="163968" ht="14.25" customHeight="1"/>
    <row r="163970" ht="14.25" customHeight="1"/>
    <row r="163972" ht="14.25" customHeight="1"/>
    <row r="163974" ht="14.25" customHeight="1"/>
    <row r="163976" ht="14.25" customHeight="1"/>
    <row r="163978" ht="14.25" customHeight="1"/>
    <row r="163980" ht="14.25" customHeight="1"/>
    <row r="163982" ht="14.25" customHeight="1"/>
    <row r="163984" ht="14.25" customHeight="1"/>
    <row r="163986" ht="14.25" customHeight="1"/>
    <row r="163988" ht="14.25" customHeight="1"/>
    <row r="163990" ht="14.25" customHeight="1"/>
    <row r="163992" ht="14.25" customHeight="1"/>
    <row r="163994" ht="14.25" customHeight="1"/>
    <row r="163996" ht="14.25" customHeight="1"/>
    <row r="163998" ht="14.25" customHeight="1"/>
    <row r="164000" ht="14.25" customHeight="1"/>
    <row r="164002" ht="14.25" customHeight="1"/>
    <row r="164004" ht="14.25" customHeight="1"/>
    <row r="164006" ht="14.25" customHeight="1"/>
    <row r="164008" ht="14.25" customHeight="1"/>
    <row r="164010" ht="14.25" customHeight="1"/>
    <row r="164012" ht="14.25" customHeight="1"/>
    <row r="164014" ht="14.25" customHeight="1"/>
    <row r="164016" ht="14.25" customHeight="1"/>
    <row r="164018" ht="14.25" customHeight="1"/>
    <row r="164020" ht="14.25" customHeight="1"/>
    <row r="164022" ht="14.25" customHeight="1"/>
    <row r="164024" ht="14.25" customHeight="1"/>
    <row r="164026" ht="14.25" customHeight="1"/>
    <row r="164028" ht="14.25" customHeight="1"/>
    <row r="164030" ht="14.25" customHeight="1"/>
    <row r="164032" ht="14.25" customHeight="1"/>
    <row r="164034" ht="14.25" customHeight="1"/>
    <row r="164036" ht="14.25" customHeight="1"/>
    <row r="164038" ht="14.25" customHeight="1"/>
    <row r="164040" ht="14.25" customHeight="1"/>
    <row r="164042" ht="14.25" customHeight="1"/>
    <row r="164044" ht="14.25" customHeight="1"/>
    <row r="164046" ht="14.25" customHeight="1"/>
    <row r="164048" ht="14.25" customHeight="1"/>
    <row r="164050" ht="14.25" customHeight="1"/>
    <row r="164052" ht="14.25" customHeight="1"/>
    <row r="164054" ht="14.25" customHeight="1"/>
    <row r="164056" ht="14.25" customHeight="1"/>
    <row r="164058" ht="14.25" customHeight="1"/>
    <row r="164060" ht="14.25" customHeight="1"/>
    <row r="164062" ht="14.25" customHeight="1"/>
    <row r="164064" ht="14.25" customHeight="1"/>
    <row r="164066" ht="14.25" customHeight="1"/>
    <row r="164068" ht="14.25" customHeight="1"/>
    <row r="164070" ht="14.25" customHeight="1"/>
    <row r="164072" ht="14.25" customHeight="1"/>
    <row r="164074" ht="14.25" customHeight="1"/>
    <row r="164076" ht="14.25" customHeight="1"/>
    <row r="164078" ht="14.25" customHeight="1"/>
    <row r="164080" ht="14.25" customHeight="1"/>
    <row r="164082" ht="14.25" customHeight="1"/>
    <row r="164084" ht="14.25" customHeight="1"/>
    <row r="164086" ht="14.25" customHeight="1"/>
    <row r="164088" ht="14.25" customHeight="1"/>
    <row r="164090" ht="14.25" customHeight="1"/>
    <row r="164092" ht="14.25" customHeight="1"/>
    <row r="164094" ht="14.25" customHeight="1"/>
    <row r="164096" ht="14.25" customHeight="1"/>
    <row r="164098" ht="14.25" customHeight="1"/>
    <row r="164100" ht="14.25" customHeight="1"/>
    <row r="164102" ht="14.25" customHeight="1"/>
    <row r="164104" ht="14.25" customHeight="1"/>
    <row r="164106" ht="14.25" customHeight="1"/>
    <row r="164108" ht="14.25" customHeight="1"/>
    <row r="164110" ht="14.25" customHeight="1"/>
    <row r="164112" ht="14.25" customHeight="1"/>
    <row r="164114" ht="14.25" customHeight="1"/>
    <row r="164116" ht="14.25" customHeight="1"/>
    <row r="164118" ht="14.25" customHeight="1"/>
    <row r="164120" ht="14.25" customHeight="1"/>
    <row r="164122" ht="14.25" customHeight="1"/>
    <row r="164124" ht="14.25" customHeight="1"/>
    <row r="164126" ht="14.25" customHeight="1"/>
    <row r="164128" ht="14.25" customHeight="1"/>
    <row r="164130" ht="14.25" customHeight="1"/>
    <row r="164132" ht="14.25" customHeight="1"/>
    <row r="164134" ht="14.25" customHeight="1"/>
    <row r="164136" ht="14.25" customHeight="1"/>
    <row r="164138" ht="14.25" customHeight="1"/>
    <row r="164140" ht="14.25" customHeight="1"/>
    <row r="164142" ht="14.25" customHeight="1"/>
    <row r="164144" ht="14.25" customHeight="1"/>
    <row r="164146" ht="14.25" customHeight="1"/>
    <row r="164148" ht="14.25" customHeight="1"/>
    <row r="164150" ht="14.25" customHeight="1"/>
    <row r="164152" ht="14.25" customHeight="1"/>
    <row r="164154" ht="14.25" customHeight="1"/>
    <row r="164156" ht="14.25" customHeight="1"/>
    <row r="164158" ht="14.25" customHeight="1"/>
    <row r="164160" ht="14.25" customHeight="1"/>
    <row r="164162" ht="14.25" customHeight="1"/>
    <row r="164164" ht="14.25" customHeight="1"/>
    <row r="164166" ht="14.25" customHeight="1"/>
    <row r="164168" ht="14.25" customHeight="1"/>
    <row r="164170" ht="14.25" customHeight="1"/>
    <row r="164172" ht="14.25" customHeight="1"/>
    <row r="164174" ht="14.25" customHeight="1"/>
    <row r="164176" ht="14.25" customHeight="1"/>
    <row r="164178" ht="14.25" customHeight="1"/>
    <row r="164180" ht="14.25" customHeight="1"/>
    <row r="164182" ht="14.25" customHeight="1"/>
    <row r="164184" ht="14.25" customHeight="1"/>
    <row r="164186" ht="14.25" customHeight="1"/>
    <row r="164188" ht="14.25" customHeight="1"/>
    <row r="164190" ht="14.25" customHeight="1"/>
    <row r="164192" ht="14.25" customHeight="1"/>
    <row r="164194" ht="14.25" customHeight="1"/>
    <row r="164196" ht="14.25" customHeight="1"/>
    <row r="164198" ht="14.25" customHeight="1"/>
    <row r="164200" ht="14.25" customHeight="1"/>
    <row r="164202" ht="14.25" customHeight="1"/>
    <row r="164204" ht="14.25" customHeight="1"/>
    <row r="164206" ht="14.25" customHeight="1"/>
    <row r="164208" ht="14.25" customHeight="1"/>
    <row r="164210" ht="14.25" customHeight="1"/>
    <row r="164212" ht="14.25" customHeight="1"/>
    <row r="164214" ht="14.25" customHeight="1"/>
    <row r="164216" ht="14.25" customHeight="1"/>
    <row r="164218" ht="14.25" customHeight="1"/>
    <row r="164220" ht="14.25" customHeight="1"/>
    <row r="164222" ht="14.25" customHeight="1"/>
    <row r="164224" ht="14.25" customHeight="1"/>
    <row r="164226" ht="14.25" customHeight="1"/>
    <row r="164228" ht="14.25" customHeight="1"/>
    <row r="164230" ht="14.25" customHeight="1"/>
    <row r="164232" ht="14.25" customHeight="1"/>
    <row r="164234" ht="14.25" customHeight="1"/>
    <row r="164236" ht="14.25" customHeight="1"/>
    <row r="164238" ht="14.25" customHeight="1"/>
    <row r="164240" ht="14.25" customHeight="1"/>
    <row r="164242" ht="14.25" customHeight="1"/>
    <row r="164244" ht="14.25" customHeight="1"/>
    <row r="164246" ht="14.25" customHeight="1"/>
    <row r="164248" ht="14.25" customHeight="1"/>
    <row r="164250" ht="14.25" customHeight="1"/>
    <row r="164252" ht="14.25" customHeight="1"/>
    <row r="164254" ht="14.25" customHeight="1"/>
    <row r="164256" ht="14.25" customHeight="1"/>
    <row r="164258" ht="14.25" customHeight="1"/>
    <row r="164260" ht="14.25" customHeight="1"/>
    <row r="164262" ht="14.25" customHeight="1"/>
    <row r="164264" ht="14.25" customHeight="1"/>
    <row r="164266" ht="14.25" customHeight="1"/>
    <row r="164268" ht="14.25" customHeight="1"/>
    <row r="164270" ht="14.25" customHeight="1"/>
    <row r="164272" ht="14.25" customHeight="1"/>
    <row r="164274" ht="14.25" customHeight="1"/>
    <row r="164276" ht="14.25" customHeight="1"/>
    <row r="164278" ht="14.25" customHeight="1"/>
    <row r="164280" ht="14.25" customHeight="1"/>
    <row r="164282" ht="14.25" customHeight="1"/>
    <row r="164284" ht="14.25" customHeight="1"/>
    <row r="164286" ht="14.25" customHeight="1"/>
    <row r="164288" ht="14.25" customHeight="1"/>
    <row r="164290" ht="14.25" customHeight="1"/>
    <row r="164292" ht="14.25" customHeight="1"/>
    <row r="164294" ht="14.25" customHeight="1"/>
    <row r="164296" ht="14.25" customHeight="1"/>
    <row r="164298" ht="14.25" customHeight="1"/>
    <row r="164300" ht="14.25" customHeight="1"/>
    <row r="164302" ht="14.25" customHeight="1"/>
    <row r="164304" ht="14.25" customHeight="1"/>
    <row r="164306" ht="14.25" customHeight="1"/>
    <row r="164308" ht="14.25" customHeight="1"/>
    <row r="164310" ht="14.25" customHeight="1"/>
    <row r="164312" ht="14.25" customHeight="1"/>
    <row r="164314" ht="14.25" customHeight="1"/>
    <row r="164316" ht="14.25" customHeight="1"/>
    <row r="164318" ht="14.25" customHeight="1"/>
    <row r="164320" ht="14.25" customHeight="1"/>
    <row r="164322" ht="14.25" customHeight="1"/>
    <row r="164324" ht="14.25" customHeight="1"/>
    <row r="164326" ht="14.25" customHeight="1"/>
    <row r="164328" ht="14.25" customHeight="1"/>
    <row r="164330" ht="14.25" customHeight="1"/>
    <row r="164332" ht="14.25" customHeight="1"/>
    <row r="164334" ht="14.25" customHeight="1"/>
    <row r="164336" ht="14.25" customHeight="1"/>
    <row r="164338" ht="14.25" customHeight="1"/>
    <row r="164340" ht="14.25" customHeight="1"/>
    <row r="164342" ht="14.25" customHeight="1"/>
    <row r="164344" ht="14.25" customHeight="1"/>
    <row r="164346" ht="14.25" customHeight="1"/>
    <row r="164348" ht="14.25" customHeight="1"/>
    <row r="164350" ht="14.25" customHeight="1"/>
    <row r="164352" ht="14.25" customHeight="1"/>
    <row r="164354" ht="14.25" customHeight="1"/>
    <row r="164356" ht="14.25" customHeight="1"/>
    <row r="164358" ht="14.25" customHeight="1"/>
    <row r="164360" ht="14.25" customHeight="1"/>
    <row r="164362" ht="14.25" customHeight="1"/>
    <row r="164364" ht="14.25" customHeight="1"/>
    <row r="164366" ht="14.25" customHeight="1"/>
    <row r="164368" ht="14.25" customHeight="1"/>
    <row r="164370" ht="14.25" customHeight="1"/>
    <row r="164372" ht="14.25" customHeight="1"/>
    <row r="164374" ht="14.25" customHeight="1"/>
    <row r="164376" ht="14.25" customHeight="1"/>
    <row r="164378" ht="14.25" customHeight="1"/>
    <row r="164380" ht="14.25" customHeight="1"/>
    <row r="164382" ht="14.25" customHeight="1"/>
    <row r="164384" ht="14.25" customHeight="1"/>
    <row r="164386" ht="14.25" customHeight="1"/>
    <row r="164388" ht="14.25" customHeight="1"/>
    <row r="164390" ht="14.25" customHeight="1"/>
    <row r="164392" ht="14.25" customHeight="1"/>
    <row r="164394" ht="14.25" customHeight="1"/>
    <row r="164396" ht="14.25" customHeight="1"/>
    <row r="164398" ht="14.25" customHeight="1"/>
    <row r="164400" ht="14.25" customHeight="1"/>
    <row r="164402" ht="14.25" customHeight="1"/>
    <row r="164404" ht="14.25" customHeight="1"/>
    <row r="164406" ht="14.25" customHeight="1"/>
    <row r="164408" ht="14.25" customHeight="1"/>
    <row r="164410" ht="14.25" customHeight="1"/>
    <row r="164412" ht="14.25" customHeight="1"/>
    <row r="164414" ht="14.25" customHeight="1"/>
    <row r="164416" ht="14.25" customHeight="1"/>
    <row r="164418" ht="14.25" customHeight="1"/>
    <row r="164420" ht="14.25" customHeight="1"/>
    <row r="164422" ht="14.25" customHeight="1"/>
    <row r="164424" ht="14.25" customHeight="1"/>
    <row r="164426" ht="14.25" customHeight="1"/>
    <row r="164428" ht="14.25" customHeight="1"/>
    <row r="164430" ht="14.25" customHeight="1"/>
    <row r="164432" ht="14.25" customHeight="1"/>
    <row r="164434" ht="14.25" customHeight="1"/>
    <row r="164436" ht="14.25" customHeight="1"/>
    <row r="164438" ht="14.25" customHeight="1"/>
    <row r="164440" ht="14.25" customHeight="1"/>
    <row r="164442" ht="14.25" customHeight="1"/>
    <row r="164444" ht="14.25" customHeight="1"/>
    <row r="164446" ht="14.25" customHeight="1"/>
    <row r="164448" ht="14.25" customHeight="1"/>
    <row r="164450" ht="14.25" customHeight="1"/>
    <row r="164452" ht="14.25" customHeight="1"/>
    <row r="164454" ht="14.25" customHeight="1"/>
    <row r="164456" ht="14.25" customHeight="1"/>
    <row r="164458" ht="14.25" customHeight="1"/>
    <row r="164460" ht="14.25" customHeight="1"/>
    <row r="164462" ht="14.25" customHeight="1"/>
    <row r="164464" ht="14.25" customHeight="1"/>
    <row r="164466" ht="14.25" customHeight="1"/>
    <row r="164468" ht="14.25" customHeight="1"/>
    <row r="164470" ht="14.25" customHeight="1"/>
    <row r="164472" ht="14.25" customHeight="1"/>
    <row r="164474" ht="14.25" customHeight="1"/>
    <row r="164476" ht="14.25" customHeight="1"/>
    <row r="164478" ht="14.25" customHeight="1"/>
    <row r="164480" ht="14.25" customHeight="1"/>
    <row r="164482" ht="14.25" customHeight="1"/>
    <row r="164484" ht="14.25" customHeight="1"/>
    <row r="164486" ht="14.25" customHeight="1"/>
    <row r="164488" ht="14.25" customHeight="1"/>
    <row r="164490" ht="14.25" customHeight="1"/>
    <row r="164492" ht="14.25" customHeight="1"/>
    <row r="164494" ht="14.25" customHeight="1"/>
    <row r="164496" ht="14.25" customHeight="1"/>
    <row r="164498" ht="14.25" customHeight="1"/>
    <row r="164500" ht="14.25" customHeight="1"/>
    <row r="164502" ht="14.25" customHeight="1"/>
    <row r="164504" ht="14.25" customHeight="1"/>
    <row r="164506" ht="14.25" customHeight="1"/>
    <row r="164508" ht="14.25" customHeight="1"/>
    <row r="164510" ht="14.25" customHeight="1"/>
    <row r="164512" ht="14.25" customHeight="1"/>
    <row r="164514" ht="14.25" customHeight="1"/>
    <row r="164516" ht="14.25" customHeight="1"/>
    <row r="164518" ht="14.25" customHeight="1"/>
    <row r="164520" ht="14.25" customHeight="1"/>
    <row r="164522" ht="14.25" customHeight="1"/>
    <row r="164524" ht="14.25" customHeight="1"/>
    <row r="164526" ht="14.25" customHeight="1"/>
    <row r="164528" ht="14.25" customHeight="1"/>
    <row r="164530" ht="14.25" customHeight="1"/>
    <row r="164532" ht="14.25" customHeight="1"/>
    <row r="164534" ht="14.25" customHeight="1"/>
    <row r="164536" ht="14.25" customHeight="1"/>
    <row r="164538" ht="14.25" customHeight="1"/>
    <row r="164540" ht="14.25" customHeight="1"/>
    <row r="164542" ht="14.25" customHeight="1"/>
    <row r="164544" ht="14.25" customHeight="1"/>
    <row r="164546" ht="14.25" customHeight="1"/>
    <row r="164548" ht="14.25" customHeight="1"/>
    <row r="164550" ht="14.25" customHeight="1"/>
    <row r="164552" ht="14.25" customHeight="1"/>
    <row r="164554" ht="14.25" customHeight="1"/>
    <row r="164556" ht="14.25" customHeight="1"/>
    <row r="164558" ht="14.25" customHeight="1"/>
    <row r="164560" ht="14.25" customHeight="1"/>
    <row r="164562" ht="14.25" customHeight="1"/>
    <row r="164564" ht="14.25" customHeight="1"/>
    <row r="164566" ht="14.25" customHeight="1"/>
    <row r="164568" ht="14.25" customHeight="1"/>
    <row r="164570" ht="14.25" customHeight="1"/>
    <row r="164572" ht="14.25" customHeight="1"/>
    <row r="164574" ht="14.25" customHeight="1"/>
    <row r="164576" ht="14.25" customHeight="1"/>
    <row r="164578" ht="14.25" customHeight="1"/>
    <row r="164580" ht="14.25" customHeight="1"/>
    <row r="164582" ht="14.25" customHeight="1"/>
    <row r="164584" ht="14.25" customHeight="1"/>
    <row r="164586" ht="14.25" customHeight="1"/>
    <row r="164588" ht="14.25" customHeight="1"/>
    <row r="164590" ht="14.25" customHeight="1"/>
    <row r="164592" ht="14.25" customHeight="1"/>
    <row r="164594" ht="14.25" customHeight="1"/>
    <row r="164596" ht="14.25" customHeight="1"/>
    <row r="164598" ht="14.25" customHeight="1"/>
    <row r="164600" ht="14.25" customHeight="1"/>
    <row r="164602" ht="14.25" customHeight="1"/>
    <row r="164604" ht="14.25" customHeight="1"/>
    <row r="164606" ht="14.25" customHeight="1"/>
    <row r="164608" ht="14.25" customHeight="1"/>
    <row r="164610" ht="14.25" customHeight="1"/>
    <row r="164612" ht="14.25" customHeight="1"/>
    <row r="164614" ht="14.25" customHeight="1"/>
    <row r="164616" ht="14.25" customHeight="1"/>
    <row r="164618" ht="14.25" customHeight="1"/>
    <row r="164620" ht="14.25" customHeight="1"/>
    <row r="164622" ht="14.25" customHeight="1"/>
    <row r="164624" ht="14.25" customHeight="1"/>
    <row r="164626" ht="14.25" customHeight="1"/>
    <row r="164628" ht="14.25" customHeight="1"/>
    <row r="164630" ht="14.25" customHeight="1"/>
    <row r="164632" ht="14.25" customHeight="1"/>
    <row r="164634" ht="14.25" customHeight="1"/>
    <row r="164636" ht="14.25" customHeight="1"/>
    <row r="164638" ht="14.25" customHeight="1"/>
    <row r="164640" ht="14.25" customHeight="1"/>
    <row r="164642" ht="14.25" customHeight="1"/>
    <row r="164644" ht="14.25" customHeight="1"/>
    <row r="164646" ht="14.25" customHeight="1"/>
    <row r="164648" ht="14.25" customHeight="1"/>
    <row r="164650" ht="14.25" customHeight="1"/>
    <row r="164652" ht="14.25" customHeight="1"/>
    <row r="164654" ht="14.25" customHeight="1"/>
    <row r="164656" ht="14.25" customHeight="1"/>
    <row r="164658" ht="14.25" customHeight="1"/>
    <row r="164660" ht="14.25" customHeight="1"/>
    <row r="164662" ht="14.25" customHeight="1"/>
    <row r="164664" ht="14.25" customHeight="1"/>
    <row r="164666" ht="14.25" customHeight="1"/>
    <row r="164668" ht="14.25" customHeight="1"/>
    <row r="164670" ht="14.25" customHeight="1"/>
    <row r="164672" ht="14.25" customHeight="1"/>
    <row r="164674" ht="14.25" customHeight="1"/>
    <row r="164676" ht="14.25" customHeight="1"/>
    <row r="164678" ht="14.25" customHeight="1"/>
    <row r="164680" ht="14.25" customHeight="1"/>
    <row r="164682" ht="14.25" customHeight="1"/>
    <row r="164684" ht="14.25" customHeight="1"/>
    <row r="164686" ht="14.25" customHeight="1"/>
    <row r="164688" ht="14.25" customHeight="1"/>
    <row r="164690" ht="14.25" customHeight="1"/>
    <row r="164692" ht="14.25" customHeight="1"/>
    <row r="164694" ht="14.25" customHeight="1"/>
    <row r="164696" ht="14.25" customHeight="1"/>
    <row r="164698" ht="14.25" customHeight="1"/>
    <row r="164700" ht="14.25" customHeight="1"/>
    <row r="164702" ht="14.25" customHeight="1"/>
    <row r="164704" ht="14.25" customHeight="1"/>
    <row r="164706" ht="14.25" customHeight="1"/>
    <row r="164708" ht="14.25" customHeight="1"/>
    <row r="164710" ht="14.25" customHeight="1"/>
    <row r="164712" ht="14.25" customHeight="1"/>
    <row r="164714" ht="14.25" customHeight="1"/>
    <row r="164716" ht="14.25" customHeight="1"/>
    <row r="164718" ht="14.25" customHeight="1"/>
    <row r="164720" ht="14.25" customHeight="1"/>
    <row r="164722" ht="14.25" customHeight="1"/>
    <row r="164724" ht="14.25" customHeight="1"/>
    <row r="164726" ht="14.25" customHeight="1"/>
    <row r="164728" ht="14.25" customHeight="1"/>
    <row r="164730" ht="14.25" customHeight="1"/>
    <row r="164732" ht="14.25" customHeight="1"/>
    <row r="164734" ht="14.25" customHeight="1"/>
    <row r="164736" ht="14.25" customHeight="1"/>
    <row r="164738" ht="14.25" customHeight="1"/>
    <row r="164740" ht="14.25" customHeight="1"/>
    <row r="164742" ht="14.25" customHeight="1"/>
    <row r="164744" ht="14.25" customHeight="1"/>
    <row r="164746" ht="14.25" customHeight="1"/>
    <row r="164748" ht="14.25" customHeight="1"/>
    <row r="164750" ht="14.25" customHeight="1"/>
    <row r="164752" ht="14.25" customHeight="1"/>
    <row r="164754" ht="14.25" customHeight="1"/>
    <row r="164756" ht="14.25" customHeight="1"/>
    <row r="164758" ht="14.25" customHeight="1"/>
    <row r="164760" ht="14.25" customHeight="1"/>
    <row r="164762" ht="14.25" customHeight="1"/>
    <row r="164764" ht="14.25" customHeight="1"/>
    <row r="164766" ht="14.25" customHeight="1"/>
    <row r="164768" ht="14.25" customHeight="1"/>
    <row r="164770" ht="14.25" customHeight="1"/>
    <row r="164772" ht="14.25" customHeight="1"/>
    <row r="164774" ht="14.25" customHeight="1"/>
    <row r="164776" ht="14.25" customHeight="1"/>
    <row r="164778" ht="14.25" customHeight="1"/>
    <row r="164780" ht="14.25" customHeight="1"/>
    <row r="164782" ht="14.25" customHeight="1"/>
    <row r="164784" ht="14.25" customHeight="1"/>
    <row r="164786" ht="14.25" customHeight="1"/>
    <row r="164788" ht="14.25" customHeight="1"/>
    <row r="164790" ht="14.25" customHeight="1"/>
    <row r="164792" ht="14.25" customHeight="1"/>
    <row r="164794" ht="14.25" customHeight="1"/>
    <row r="164796" ht="14.25" customHeight="1"/>
    <row r="164798" ht="14.25" customHeight="1"/>
    <row r="164800" ht="14.25" customHeight="1"/>
    <row r="164802" ht="14.25" customHeight="1"/>
    <row r="164804" ht="14.25" customHeight="1"/>
    <row r="164806" ht="14.25" customHeight="1"/>
    <row r="164808" ht="14.25" customHeight="1"/>
    <row r="164810" ht="14.25" customHeight="1"/>
    <row r="164812" ht="14.25" customHeight="1"/>
    <row r="164814" ht="14.25" customHeight="1"/>
    <row r="164816" ht="14.25" customHeight="1"/>
    <row r="164818" ht="14.25" customHeight="1"/>
    <row r="164820" ht="14.25" customHeight="1"/>
    <row r="164822" ht="14.25" customHeight="1"/>
    <row r="164824" ht="14.25" customHeight="1"/>
    <row r="164826" ht="14.25" customHeight="1"/>
    <row r="164828" ht="14.25" customHeight="1"/>
    <row r="164830" ht="14.25" customHeight="1"/>
    <row r="164832" ht="14.25" customHeight="1"/>
    <row r="164834" ht="14.25" customHeight="1"/>
    <row r="164836" ht="14.25" customHeight="1"/>
    <row r="164838" ht="14.25" customHeight="1"/>
    <row r="164840" ht="14.25" customHeight="1"/>
    <row r="164842" ht="14.25" customHeight="1"/>
    <row r="164844" ht="14.25" customHeight="1"/>
    <row r="164846" ht="14.25" customHeight="1"/>
    <row r="164848" ht="14.25" customHeight="1"/>
    <row r="164850" ht="14.25" customHeight="1"/>
    <row r="164852" ht="14.25" customHeight="1"/>
    <row r="164854" ht="14.25" customHeight="1"/>
    <row r="164856" ht="14.25" customHeight="1"/>
    <row r="164858" ht="14.25" customHeight="1"/>
    <row r="164860" ht="14.25" customHeight="1"/>
    <row r="164862" ht="14.25" customHeight="1"/>
    <row r="164864" ht="14.25" customHeight="1"/>
    <row r="164866" ht="14.25" customHeight="1"/>
    <row r="164868" ht="14.25" customHeight="1"/>
    <row r="164870" ht="14.25" customHeight="1"/>
    <row r="164872" ht="14.25" customHeight="1"/>
    <row r="164874" ht="14.25" customHeight="1"/>
    <row r="164876" ht="14.25" customHeight="1"/>
    <row r="164878" ht="14.25" customHeight="1"/>
    <row r="164880" ht="14.25" customHeight="1"/>
    <row r="164882" ht="14.25" customHeight="1"/>
    <row r="164884" ht="14.25" customHeight="1"/>
    <row r="164886" ht="14.25" customHeight="1"/>
    <row r="164888" ht="14.25" customHeight="1"/>
    <row r="164890" ht="14.25" customHeight="1"/>
    <row r="164892" ht="14.25" customHeight="1"/>
    <row r="164894" ht="14.25" customHeight="1"/>
    <row r="164896" ht="14.25" customHeight="1"/>
    <row r="164898" ht="14.25" customHeight="1"/>
    <row r="164900" ht="14.25" customHeight="1"/>
    <row r="164902" ht="14.25" customHeight="1"/>
    <row r="164904" ht="14.25" customHeight="1"/>
    <row r="164906" ht="14.25" customHeight="1"/>
    <row r="164908" ht="14.25" customHeight="1"/>
    <row r="164910" ht="14.25" customHeight="1"/>
    <row r="164912" ht="14.25" customHeight="1"/>
    <row r="164914" ht="14.25" customHeight="1"/>
    <row r="164916" ht="14.25" customHeight="1"/>
    <row r="164918" ht="14.25" customHeight="1"/>
    <row r="164920" ht="14.25" customHeight="1"/>
    <row r="164922" ht="14.25" customHeight="1"/>
    <row r="164924" ht="14.25" customHeight="1"/>
    <row r="164926" ht="14.25" customHeight="1"/>
    <row r="164928" ht="14.25" customHeight="1"/>
    <row r="164930" ht="14.25" customHeight="1"/>
    <row r="164932" ht="14.25" customHeight="1"/>
    <row r="164934" ht="14.25" customHeight="1"/>
    <row r="164936" ht="14.25" customHeight="1"/>
    <row r="164938" ht="14.25" customHeight="1"/>
    <row r="164940" ht="14.25" customHeight="1"/>
    <row r="164942" ht="14.25" customHeight="1"/>
    <row r="164944" ht="14.25" customHeight="1"/>
    <row r="164946" ht="14.25" customHeight="1"/>
    <row r="164948" ht="14.25" customHeight="1"/>
    <row r="164950" ht="14.25" customHeight="1"/>
    <row r="164952" ht="14.25" customHeight="1"/>
    <row r="164954" ht="14.25" customHeight="1"/>
    <row r="164956" ht="14.25" customHeight="1"/>
    <row r="164958" ht="14.25" customHeight="1"/>
    <row r="164960" ht="14.25" customHeight="1"/>
    <row r="164962" ht="14.25" customHeight="1"/>
    <row r="164964" ht="14.25" customHeight="1"/>
    <row r="164966" ht="14.25" customHeight="1"/>
    <row r="164968" ht="14.25" customHeight="1"/>
    <row r="164970" ht="14.25" customHeight="1"/>
    <row r="164972" ht="14.25" customHeight="1"/>
    <row r="164974" ht="14.25" customHeight="1"/>
    <row r="164976" ht="14.25" customHeight="1"/>
    <row r="164978" ht="14.25" customHeight="1"/>
    <row r="164980" ht="14.25" customHeight="1"/>
    <row r="164982" ht="14.25" customHeight="1"/>
    <row r="164984" ht="14.25" customHeight="1"/>
    <row r="164986" ht="14.25" customHeight="1"/>
    <row r="164988" ht="14.25" customHeight="1"/>
    <row r="164990" ht="14.25" customHeight="1"/>
    <row r="164992" ht="14.25" customHeight="1"/>
    <row r="164994" ht="14.25" customHeight="1"/>
    <row r="164996" ht="14.25" customHeight="1"/>
    <row r="164998" ht="14.25" customHeight="1"/>
    <row r="165000" ht="14.25" customHeight="1"/>
    <row r="165002" ht="14.25" customHeight="1"/>
    <row r="165004" ht="14.25" customHeight="1"/>
    <row r="165006" ht="14.25" customHeight="1"/>
    <row r="165008" ht="14.25" customHeight="1"/>
    <row r="165010" ht="14.25" customHeight="1"/>
    <row r="165012" ht="14.25" customHeight="1"/>
    <row r="165014" ht="14.25" customHeight="1"/>
    <row r="165016" ht="14.25" customHeight="1"/>
    <row r="165018" ht="14.25" customHeight="1"/>
    <row r="165020" ht="14.25" customHeight="1"/>
    <row r="165022" ht="14.25" customHeight="1"/>
    <row r="165024" ht="14.25" customHeight="1"/>
    <row r="165026" ht="14.25" customHeight="1"/>
    <row r="165028" ht="14.25" customHeight="1"/>
    <row r="165030" ht="14.25" customHeight="1"/>
    <row r="165032" ht="14.25" customHeight="1"/>
    <row r="165034" ht="14.25" customHeight="1"/>
    <row r="165036" ht="14.25" customHeight="1"/>
    <row r="165038" ht="14.25" customHeight="1"/>
    <row r="165040" ht="14.25" customHeight="1"/>
    <row r="165042" ht="14.25" customHeight="1"/>
    <row r="165044" ht="14.25" customHeight="1"/>
    <row r="165046" ht="14.25" customHeight="1"/>
    <row r="165048" ht="14.25" customHeight="1"/>
    <row r="165050" ht="14.25" customHeight="1"/>
    <row r="165052" ht="14.25" customHeight="1"/>
    <row r="165054" ht="14.25" customHeight="1"/>
    <row r="165056" ht="14.25" customHeight="1"/>
    <row r="165058" ht="14.25" customHeight="1"/>
    <row r="165060" ht="14.25" customHeight="1"/>
    <row r="165062" ht="14.25" customHeight="1"/>
    <row r="165064" ht="14.25" customHeight="1"/>
    <row r="165066" ht="14.25" customHeight="1"/>
    <row r="165068" ht="14.25" customHeight="1"/>
    <row r="165070" ht="14.25" customHeight="1"/>
    <row r="165072" ht="14.25" customHeight="1"/>
    <row r="165074" ht="14.25" customHeight="1"/>
    <row r="165076" ht="14.25" customHeight="1"/>
    <row r="165078" ht="14.25" customHeight="1"/>
    <row r="165080" ht="14.25" customHeight="1"/>
    <row r="165082" ht="14.25" customHeight="1"/>
    <row r="165084" ht="14.25" customHeight="1"/>
    <row r="165086" ht="14.25" customHeight="1"/>
    <row r="165088" ht="14.25" customHeight="1"/>
    <row r="165090" ht="14.25" customHeight="1"/>
    <row r="165092" ht="14.25" customHeight="1"/>
    <row r="165094" ht="14.25" customHeight="1"/>
    <row r="165096" ht="14.25" customHeight="1"/>
    <row r="165098" ht="14.25" customHeight="1"/>
    <row r="165100" ht="14.25" customHeight="1"/>
    <row r="165102" ht="14.25" customHeight="1"/>
    <row r="165104" ht="14.25" customHeight="1"/>
    <row r="165106" ht="14.25" customHeight="1"/>
    <row r="165108" ht="14.25" customHeight="1"/>
    <row r="165110" ht="14.25" customHeight="1"/>
    <row r="165112" ht="14.25" customHeight="1"/>
    <row r="165114" ht="14.25" customHeight="1"/>
    <row r="165116" ht="14.25" customHeight="1"/>
    <row r="165118" ht="14.25" customHeight="1"/>
    <row r="165120" ht="14.25" customHeight="1"/>
    <row r="165122" ht="14.25" customHeight="1"/>
    <row r="165124" ht="14.25" customHeight="1"/>
    <row r="165126" ht="14.25" customHeight="1"/>
    <row r="165128" ht="14.25" customHeight="1"/>
    <row r="165130" ht="14.25" customHeight="1"/>
    <row r="165132" ht="14.25" customHeight="1"/>
    <row r="165134" ht="14.25" customHeight="1"/>
    <row r="165136" ht="14.25" customHeight="1"/>
    <row r="165138" ht="14.25" customHeight="1"/>
    <row r="165140" ht="14.25" customHeight="1"/>
    <row r="165142" ht="14.25" customHeight="1"/>
    <row r="165144" ht="14.25" customHeight="1"/>
    <row r="165146" ht="14.25" customHeight="1"/>
    <row r="165148" ht="14.25" customHeight="1"/>
    <row r="165150" ht="14.25" customHeight="1"/>
    <row r="165152" ht="14.25" customHeight="1"/>
    <row r="165154" ht="14.25" customHeight="1"/>
    <row r="165156" ht="14.25" customHeight="1"/>
    <row r="165158" ht="14.25" customHeight="1"/>
    <row r="165160" ht="14.25" customHeight="1"/>
    <row r="165162" ht="14.25" customHeight="1"/>
    <row r="165164" ht="14.25" customHeight="1"/>
    <row r="165166" ht="14.25" customHeight="1"/>
    <row r="165168" ht="14.25" customHeight="1"/>
    <row r="165170" ht="14.25" customHeight="1"/>
    <row r="165172" ht="14.25" customHeight="1"/>
    <row r="165174" ht="14.25" customHeight="1"/>
    <row r="165176" ht="14.25" customHeight="1"/>
    <row r="165178" ht="14.25" customHeight="1"/>
    <row r="165180" ht="14.25" customHeight="1"/>
    <row r="165182" ht="14.25" customHeight="1"/>
    <row r="165184" ht="14.25" customHeight="1"/>
    <row r="165186" ht="14.25" customHeight="1"/>
    <row r="165188" ht="14.25" customHeight="1"/>
    <row r="165190" ht="14.25" customHeight="1"/>
    <row r="165192" ht="14.25" customHeight="1"/>
    <row r="165194" ht="14.25" customHeight="1"/>
    <row r="165196" ht="14.25" customHeight="1"/>
    <row r="165198" ht="14.25" customHeight="1"/>
    <row r="165200" ht="14.25" customHeight="1"/>
    <row r="165202" ht="14.25" customHeight="1"/>
    <row r="165204" ht="14.25" customHeight="1"/>
    <row r="165206" ht="14.25" customHeight="1"/>
    <row r="165208" ht="14.25" customHeight="1"/>
    <row r="165210" ht="14.25" customHeight="1"/>
    <row r="165212" ht="14.25" customHeight="1"/>
    <row r="165214" ht="14.25" customHeight="1"/>
    <row r="165216" ht="14.25" customHeight="1"/>
    <row r="165218" ht="14.25" customHeight="1"/>
    <row r="165220" ht="14.25" customHeight="1"/>
    <row r="165222" ht="14.25" customHeight="1"/>
    <row r="165224" ht="14.25" customHeight="1"/>
    <row r="165226" ht="14.25" customHeight="1"/>
    <row r="165228" ht="14.25" customHeight="1"/>
    <row r="165230" ht="14.25" customHeight="1"/>
    <row r="165232" ht="14.25" customHeight="1"/>
    <row r="165234" ht="14.25" customHeight="1"/>
    <row r="165236" ht="14.25" customHeight="1"/>
    <row r="165238" ht="14.25" customHeight="1"/>
    <row r="165240" ht="14.25" customHeight="1"/>
    <row r="165242" ht="14.25" customHeight="1"/>
    <row r="165244" ht="14.25" customHeight="1"/>
    <row r="165246" ht="14.25" customHeight="1"/>
    <row r="165248" ht="14.25" customHeight="1"/>
    <row r="165250" ht="14.25" customHeight="1"/>
    <row r="165252" ht="14.25" customHeight="1"/>
    <row r="165254" ht="14.25" customHeight="1"/>
    <row r="165256" ht="14.25" customHeight="1"/>
    <row r="165258" ht="14.25" customHeight="1"/>
    <row r="165260" ht="14.25" customHeight="1"/>
    <row r="165262" ht="14.25" customHeight="1"/>
    <row r="165264" ht="14.25" customHeight="1"/>
    <row r="165266" ht="14.25" customHeight="1"/>
    <row r="165268" ht="14.25" customHeight="1"/>
    <row r="165270" ht="14.25" customHeight="1"/>
    <row r="165272" ht="14.25" customHeight="1"/>
    <row r="165274" ht="14.25" customHeight="1"/>
    <row r="165276" ht="14.25" customHeight="1"/>
    <row r="165278" ht="14.25" customHeight="1"/>
    <row r="165280" ht="14.25" customHeight="1"/>
    <row r="165282" ht="14.25" customHeight="1"/>
    <row r="165284" ht="14.25" customHeight="1"/>
    <row r="165286" ht="14.25" customHeight="1"/>
    <row r="165288" ht="14.25" customHeight="1"/>
    <row r="165290" ht="14.25" customHeight="1"/>
    <row r="165292" ht="14.25" customHeight="1"/>
    <row r="165294" ht="14.25" customHeight="1"/>
    <row r="165296" ht="14.25" customHeight="1"/>
    <row r="165298" ht="14.25" customHeight="1"/>
    <row r="165300" ht="14.25" customHeight="1"/>
    <row r="165302" ht="14.25" customHeight="1"/>
    <row r="165304" ht="14.25" customHeight="1"/>
    <row r="165306" ht="14.25" customHeight="1"/>
    <row r="165308" ht="14.25" customHeight="1"/>
    <row r="165310" ht="14.25" customHeight="1"/>
    <row r="165312" ht="14.25" customHeight="1"/>
    <row r="165314" ht="14.25" customHeight="1"/>
    <row r="165316" ht="14.25" customHeight="1"/>
    <row r="165318" ht="14.25" customHeight="1"/>
    <row r="165320" ht="14.25" customHeight="1"/>
    <row r="165322" ht="14.25" customHeight="1"/>
    <row r="165324" ht="14.25" customHeight="1"/>
    <row r="165326" ht="14.25" customHeight="1"/>
    <row r="165328" ht="14.25" customHeight="1"/>
    <row r="165330" ht="14.25" customHeight="1"/>
    <row r="165332" ht="14.25" customHeight="1"/>
    <row r="165334" ht="14.25" customHeight="1"/>
    <row r="165336" ht="14.25" customHeight="1"/>
    <row r="165338" ht="14.25" customHeight="1"/>
    <row r="165340" ht="14.25" customHeight="1"/>
    <row r="165342" ht="14.25" customHeight="1"/>
    <row r="165344" ht="14.25" customHeight="1"/>
    <row r="165346" ht="14.25" customHeight="1"/>
    <row r="165348" ht="14.25" customHeight="1"/>
    <row r="165350" ht="14.25" customHeight="1"/>
    <row r="165352" ht="14.25" customHeight="1"/>
    <row r="165354" ht="14.25" customHeight="1"/>
    <row r="165356" ht="14.25" customHeight="1"/>
    <row r="165358" ht="14.25" customHeight="1"/>
    <row r="165360" ht="14.25" customHeight="1"/>
    <row r="165362" ht="14.25" customHeight="1"/>
    <row r="165364" ht="14.25" customHeight="1"/>
    <row r="165366" ht="14.25" customHeight="1"/>
    <row r="165368" ht="14.25" customHeight="1"/>
    <row r="165370" ht="14.25" customHeight="1"/>
    <row r="165372" ht="14.25" customHeight="1"/>
    <row r="165374" ht="14.25" customHeight="1"/>
    <row r="165376" ht="14.25" customHeight="1"/>
    <row r="165378" ht="14.25" customHeight="1"/>
    <row r="165380" ht="14.25" customHeight="1"/>
    <row r="165382" ht="14.25" customHeight="1"/>
    <row r="165384" ht="14.25" customHeight="1"/>
    <row r="165386" ht="14.25" customHeight="1"/>
    <row r="165388" ht="14.25" customHeight="1"/>
    <row r="165390" ht="14.25" customHeight="1"/>
    <row r="165392" ht="14.25" customHeight="1"/>
    <row r="165394" ht="14.25" customHeight="1"/>
    <row r="165396" ht="14.25" customHeight="1"/>
    <row r="165398" ht="14.25" customHeight="1"/>
    <row r="165400" ht="14.25" customHeight="1"/>
    <row r="165402" ht="14.25" customHeight="1"/>
    <row r="165404" ht="14.25" customHeight="1"/>
    <row r="165406" ht="14.25" customHeight="1"/>
    <row r="165408" ht="14.25" customHeight="1"/>
    <row r="165410" ht="14.25" customHeight="1"/>
    <row r="165412" ht="14.25" customHeight="1"/>
    <row r="165414" ht="14.25" customHeight="1"/>
    <row r="165416" ht="14.25" customHeight="1"/>
    <row r="165418" ht="14.25" customHeight="1"/>
    <row r="165420" ht="14.25" customHeight="1"/>
    <row r="165422" ht="14.25" customHeight="1"/>
    <row r="165424" ht="14.25" customHeight="1"/>
    <row r="165426" ht="14.25" customHeight="1"/>
    <row r="165428" ht="14.25" customHeight="1"/>
    <row r="165430" ht="14.25" customHeight="1"/>
    <row r="165432" ht="14.25" customHeight="1"/>
    <row r="165434" ht="14.25" customHeight="1"/>
    <row r="165436" ht="14.25" customHeight="1"/>
    <row r="165438" ht="14.25" customHeight="1"/>
    <row r="165440" ht="14.25" customHeight="1"/>
    <row r="165442" ht="14.25" customHeight="1"/>
    <row r="165444" ht="14.25" customHeight="1"/>
    <row r="165446" ht="14.25" customHeight="1"/>
    <row r="165448" ht="14.25" customHeight="1"/>
    <row r="165450" ht="14.25" customHeight="1"/>
    <row r="165452" ht="14.25" customHeight="1"/>
    <row r="165454" ht="14.25" customHeight="1"/>
    <row r="165456" ht="14.25" customHeight="1"/>
    <row r="165458" ht="14.25" customHeight="1"/>
    <row r="165460" ht="14.25" customHeight="1"/>
    <row r="165462" ht="14.25" customHeight="1"/>
    <row r="165464" ht="14.25" customHeight="1"/>
    <row r="165466" ht="14.25" customHeight="1"/>
    <row r="165468" ht="14.25" customHeight="1"/>
    <row r="165470" ht="14.25" customHeight="1"/>
    <row r="165472" ht="14.25" customHeight="1"/>
    <row r="165474" ht="14.25" customHeight="1"/>
    <row r="165476" ht="14.25" customHeight="1"/>
    <row r="165478" ht="14.25" customHeight="1"/>
    <row r="165480" ht="14.25" customHeight="1"/>
    <row r="165482" ht="14.25" customHeight="1"/>
    <row r="165484" ht="14.25" customHeight="1"/>
    <row r="165486" ht="14.25" customHeight="1"/>
    <row r="165488" ht="14.25" customHeight="1"/>
    <row r="165490" ht="14.25" customHeight="1"/>
    <row r="165492" ht="14.25" customHeight="1"/>
    <row r="165494" ht="14.25" customHeight="1"/>
    <row r="165496" ht="14.25" customHeight="1"/>
    <row r="165498" ht="14.25" customHeight="1"/>
    <row r="165500" ht="14.25" customHeight="1"/>
    <row r="165502" ht="14.25" customHeight="1"/>
    <row r="165504" ht="14.25" customHeight="1"/>
    <row r="165506" ht="14.25" customHeight="1"/>
    <row r="165508" ht="14.25" customHeight="1"/>
    <row r="165510" ht="14.25" customHeight="1"/>
    <row r="165512" ht="14.25" customHeight="1"/>
    <row r="165514" ht="14.25" customHeight="1"/>
    <row r="165516" ht="14.25" customHeight="1"/>
    <row r="165518" ht="14.25" customHeight="1"/>
    <row r="165520" ht="14.25" customHeight="1"/>
    <row r="165522" ht="14.25" customHeight="1"/>
    <row r="165524" ht="14.25" customHeight="1"/>
    <row r="165526" ht="14.25" customHeight="1"/>
    <row r="165528" ht="14.25" customHeight="1"/>
    <row r="165530" ht="14.25" customHeight="1"/>
    <row r="165532" ht="14.25" customHeight="1"/>
    <row r="165534" ht="14.25" customHeight="1"/>
    <row r="165536" ht="14.25" customHeight="1"/>
    <row r="165538" ht="14.25" customHeight="1"/>
    <row r="165540" ht="14.25" customHeight="1"/>
    <row r="165542" ht="14.25" customHeight="1"/>
    <row r="165544" ht="14.25" customHeight="1"/>
    <row r="165546" ht="14.25" customHeight="1"/>
    <row r="165548" ht="14.25" customHeight="1"/>
    <row r="165550" ht="14.25" customHeight="1"/>
    <row r="165552" ht="14.25" customHeight="1"/>
    <row r="165554" ht="14.25" customHeight="1"/>
    <row r="165556" ht="14.25" customHeight="1"/>
    <row r="165558" ht="14.25" customHeight="1"/>
    <row r="165560" ht="14.25" customHeight="1"/>
    <row r="165562" ht="14.25" customHeight="1"/>
    <row r="165564" ht="14.25" customHeight="1"/>
    <row r="165566" ht="14.25" customHeight="1"/>
    <row r="165568" ht="14.25" customHeight="1"/>
    <row r="165570" ht="14.25" customHeight="1"/>
    <row r="165572" ht="14.25" customHeight="1"/>
    <row r="165574" ht="14.25" customHeight="1"/>
    <row r="165576" ht="14.25" customHeight="1"/>
    <row r="165578" ht="14.25" customHeight="1"/>
    <row r="165580" ht="14.25" customHeight="1"/>
    <row r="165582" ht="14.25" customHeight="1"/>
    <row r="165584" ht="14.25" customHeight="1"/>
    <row r="165586" ht="14.25" customHeight="1"/>
    <row r="165588" ht="14.25" customHeight="1"/>
    <row r="165590" ht="14.25" customHeight="1"/>
    <row r="165592" ht="14.25" customHeight="1"/>
    <row r="165594" ht="14.25" customHeight="1"/>
    <row r="165596" ht="14.25" customHeight="1"/>
    <row r="165598" ht="14.25" customHeight="1"/>
    <row r="165600" ht="14.25" customHeight="1"/>
    <row r="165602" ht="14.25" customHeight="1"/>
    <row r="165604" ht="14.25" customHeight="1"/>
    <row r="165606" ht="14.25" customHeight="1"/>
    <row r="165608" ht="14.25" customHeight="1"/>
    <row r="165610" ht="14.25" customHeight="1"/>
    <row r="165612" ht="14.25" customHeight="1"/>
    <row r="165614" ht="14.25" customHeight="1"/>
    <row r="165616" ht="14.25" customHeight="1"/>
    <row r="165618" ht="14.25" customHeight="1"/>
    <row r="165620" ht="14.25" customHeight="1"/>
    <row r="165622" ht="14.25" customHeight="1"/>
    <row r="165624" ht="14.25" customHeight="1"/>
    <row r="165626" ht="14.25" customHeight="1"/>
    <row r="165628" ht="14.25" customHeight="1"/>
    <row r="165630" ht="14.25" customHeight="1"/>
    <row r="165632" ht="14.25" customHeight="1"/>
    <row r="165634" ht="14.25" customHeight="1"/>
    <row r="165636" ht="14.25" customHeight="1"/>
    <row r="165638" ht="14.25" customHeight="1"/>
    <row r="165640" ht="14.25" customHeight="1"/>
    <row r="165642" ht="14.25" customHeight="1"/>
    <row r="165644" ht="14.25" customHeight="1"/>
    <row r="165646" ht="14.25" customHeight="1"/>
    <row r="165648" ht="14.25" customHeight="1"/>
    <row r="165650" ht="14.25" customHeight="1"/>
    <row r="165652" ht="14.25" customHeight="1"/>
    <row r="165654" ht="14.25" customHeight="1"/>
    <row r="165656" ht="14.25" customHeight="1"/>
    <row r="165658" ht="14.25" customHeight="1"/>
    <row r="165660" ht="14.25" customHeight="1"/>
    <row r="165662" ht="14.25" customHeight="1"/>
    <row r="165664" ht="14.25" customHeight="1"/>
    <row r="165666" ht="14.25" customHeight="1"/>
    <row r="165668" ht="14.25" customHeight="1"/>
    <row r="165670" ht="14.25" customHeight="1"/>
    <row r="165672" ht="14.25" customHeight="1"/>
    <row r="165674" ht="14.25" customHeight="1"/>
    <row r="165676" ht="14.25" customHeight="1"/>
    <row r="165678" ht="14.25" customHeight="1"/>
    <row r="165680" ht="14.25" customHeight="1"/>
    <row r="165682" ht="14.25" customHeight="1"/>
    <row r="165684" ht="14.25" customHeight="1"/>
    <row r="165686" ht="14.25" customHeight="1"/>
    <row r="165688" ht="14.25" customHeight="1"/>
    <row r="165690" ht="14.25" customHeight="1"/>
    <row r="165692" ht="14.25" customHeight="1"/>
    <row r="165694" ht="14.25" customHeight="1"/>
    <row r="165696" ht="14.25" customHeight="1"/>
    <row r="165698" ht="14.25" customHeight="1"/>
    <row r="165700" ht="14.25" customHeight="1"/>
    <row r="165702" ht="14.25" customHeight="1"/>
    <row r="165704" ht="14.25" customHeight="1"/>
    <row r="165706" ht="14.25" customHeight="1"/>
    <row r="165708" ht="14.25" customHeight="1"/>
    <row r="165710" ht="14.25" customHeight="1"/>
    <row r="165712" ht="14.25" customHeight="1"/>
    <row r="165714" ht="14.25" customHeight="1"/>
    <row r="165716" ht="14.25" customHeight="1"/>
    <row r="165718" ht="14.25" customHeight="1"/>
    <row r="165720" ht="14.25" customHeight="1"/>
    <row r="165722" ht="14.25" customHeight="1"/>
    <row r="165724" ht="14.25" customHeight="1"/>
    <row r="165726" ht="14.25" customHeight="1"/>
    <row r="165728" ht="14.25" customHeight="1"/>
    <row r="165730" ht="14.25" customHeight="1"/>
    <row r="165732" ht="14.25" customHeight="1"/>
    <row r="165734" ht="14.25" customHeight="1"/>
    <row r="165736" ht="14.25" customHeight="1"/>
    <row r="165738" ht="14.25" customHeight="1"/>
    <row r="165740" ht="14.25" customHeight="1"/>
    <row r="165742" ht="14.25" customHeight="1"/>
    <row r="165744" ht="14.25" customHeight="1"/>
    <row r="165746" ht="14.25" customHeight="1"/>
    <row r="165748" ht="14.25" customHeight="1"/>
    <row r="165750" ht="14.25" customHeight="1"/>
    <row r="165752" ht="14.25" customHeight="1"/>
    <row r="165754" ht="14.25" customHeight="1"/>
    <row r="165756" ht="14.25" customHeight="1"/>
    <row r="165758" ht="14.25" customHeight="1"/>
    <row r="165760" ht="14.25" customHeight="1"/>
    <row r="165762" ht="14.25" customHeight="1"/>
    <row r="165764" ht="14.25" customHeight="1"/>
    <row r="165766" ht="14.25" customHeight="1"/>
    <row r="165768" ht="14.25" customHeight="1"/>
    <row r="165770" ht="14.25" customHeight="1"/>
    <row r="165772" ht="14.25" customHeight="1"/>
    <row r="165774" ht="14.25" customHeight="1"/>
    <row r="165776" ht="14.25" customHeight="1"/>
    <row r="165778" ht="14.25" customHeight="1"/>
    <row r="165780" ht="14.25" customHeight="1"/>
    <row r="165782" ht="14.25" customHeight="1"/>
    <row r="165784" ht="14.25" customHeight="1"/>
    <row r="165786" ht="14.25" customHeight="1"/>
    <row r="165788" ht="14.25" customHeight="1"/>
    <row r="165790" ht="14.25" customHeight="1"/>
    <row r="165792" ht="14.25" customHeight="1"/>
    <row r="165794" ht="14.25" customHeight="1"/>
    <row r="165796" ht="14.25" customHeight="1"/>
    <row r="165798" ht="14.25" customHeight="1"/>
    <row r="165800" ht="14.25" customHeight="1"/>
    <row r="165802" ht="14.25" customHeight="1"/>
    <row r="165804" ht="14.25" customHeight="1"/>
    <row r="165806" ht="14.25" customHeight="1"/>
    <row r="165808" ht="14.25" customHeight="1"/>
    <row r="165810" ht="14.25" customHeight="1"/>
    <row r="165812" ht="14.25" customHeight="1"/>
    <row r="165814" ht="14.25" customHeight="1"/>
    <row r="165816" ht="14.25" customHeight="1"/>
    <row r="165818" ht="14.25" customHeight="1"/>
    <row r="165820" ht="14.25" customHeight="1"/>
    <row r="165822" ht="14.25" customHeight="1"/>
    <row r="165824" ht="14.25" customHeight="1"/>
    <row r="165826" ht="14.25" customHeight="1"/>
    <row r="165828" ht="14.25" customHeight="1"/>
    <row r="165830" ht="14.25" customHeight="1"/>
    <row r="165832" ht="14.25" customHeight="1"/>
    <row r="165834" ht="14.25" customHeight="1"/>
    <row r="165836" ht="14.25" customHeight="1"/>
    <row r="165838" ht="14.25" customHeight="1"/>
    <row r="165840" ht="14.25" customHeight="1"/>
    <row r="165842" ht="14.25" customHeight="1"/>
    <row r="165844" ht="14.25" customHeight="1"/>
    <row r="165846" ht="14.25" customHeight="1"/>
    <row r="165848" ht="14.25" customHeight="1"/>
    <row r="165850" ht="14.25" customHeight="1"/>
    <row r="165852" ht="14.25" customHeight="1"/>
    <row r="165854" ht="14.25" customHeight="1"/>
    <row r="165856" ht="14.25" customHeight="1"/>
    <row r="165858" ht="14.25" customHeight="1"/>
    <row r="165860" ht="14.25" customHeight="1"/>
    <row r="165862" ht="14.25" customHeight="1"/>
    <row r="165864" ht="14.25" customHeight="1"/>
    <row r="165866" ht="14.25" customHeight="1"/>
    <row r="165868" ht="14.25" customHeight="1"/>
    <row r="165870" ht="14.25" customHeight="1"/>
    <row r="165872" ht="14.25" customHeight="1"/>
    <row r="165874" ht="14.25" customHeight="1"/>
    <row r="165876" ht="14.25" customHeight="1"/>
    <row r="165878" ht="14.25" customHeight="1"/>
    <row r="165880" ht="14.25" customHeight="1"/>
    <row r="165882" ht="14.25" customHeight="1"/>
    <row r="165884" ht="14.25" customHeight="1"/>
    <row r="165886" ht="14.25" customHeight="1"/>
    <row r="165888" ht="14.25" customHeight="1"/>
    <row r="165890" ht="14.25" customHeight="1"/>
    <row r="165892" ht="14.25" customHeight="1"/>
    <row r="165894" ht="14.25" customHeight="1"/>
    <row r="165896" ht="14.25" customHeight="1"/>
    <row r="165898" ht="14.25" customHeight="1"/>
    <row r="165900" ht="14.25" customHeight="1"/>
    <row r="165902" ht="14.25" customHeight="1"/>
    <row r="165904" ht="14.25" customHeight="1"/>
    <row r="165906" ht="14.25" customHeight="1"/>
    <row r="165908" ht="14.25" customHeight="1"/>
    <row r="165910" ht="14.25" customHeight="1"/>
    <row r="165912" ht="14.25" customHeight="1"/>
    <row r="165914" ht="14.25" customHeight="1"/>
    <row r="165916" ht="14.25" customHeight="1"/>
    <row r="165918" ht="14.25" customHeight="1"/>
    <row r="165920" ht="14.25" customHeight="1"/>
    <row r="165922" ht="14.25" customHeight="1"/>
    <row r="165924" ht="14.25" customHeight="1"/>
    <row r="165926" ht="14.25" customHeight="1"/>
    <row r="165928" ht="14.25" customHeight="1"/>
    <row r="165930" ht="14.25" customHeight="1"/>
    <row r="165932" ht="14.25" customHeight="1"/>
    <row r="165934" ht="14.25" customHeight="1"/>
    <row r="165936" ht="14.25" customHeight="1"/>
    <row r="165938" ht="14.25" customHeight="1"/>
    <row r="165940" ht="14.25" customHeight="1"/>
    <row r="165942" ht="14.25" customHeight="1"/>
    <row r="165944" ht="14.25" customHeight="1"/>
    <row r="165946" ht="14.25" customHeight="1"/>
    <row r="165948" ht="14.25" customHeight="1"/>
    <row r="165950" ht="14.25" customHeight="1"/>
    <row r="165952" ht="14.25" customHeight="1"/>
    <row r="165954" ht="14.25" customHeight="1"/>
    <row r="165956" ht="14.25" customHeight="1"/>
    <row r="165958" ht="14.25" customHeight="1"/>
    <row r="165960" ht="14.25" customHeight="1"/>
    <row r="165962" ht="14.25" customHeight="1"/>
    <row r="165964" ht="14.25" customHeight="1"/>
    <row r="165966" ht="14.25" customHeight="1"/>
    <row r="165968" ht="14.25" customHeight="1"/>
    <row r="165970" ht="14.25" customHeight="1"/>
    <row r="165972" ht="14.25" customHeight="1"/>
    <row r="165974" ht="14.25" customHeight="1"/>
    <row r="165976" ht="14.25" customHeight="1"/>
    <row r="165978" ht="14.25" customHeight="1"/>
    <row r="165980" ht="14.25" customHeight="1"/>
    <row r="165982" ht="14.25" customHeight="1"/>
    <row r="165984" ht="14.25" customHeight="1"/>
    <row r="165986" ht="14.25" customHeight="1"/>
    <row r="165988" ht="14.25" customHeight="1"/>
    <row r="165990" ht="14.25" customHeight="1"/>
    <row r="165992" ht="14.25" customHeight="1"/>
    <row r="165994" ht="14.25" customHeight="1"/>
    <row r="165996" ht="14.25" customHeight="1"/>
    <row r="165998" ht="14.25" customHeight="1"/>
    <row r="166000" ht="14.25" customHeight="1"/>
    <row r="166002" ht="14.25" customHeight="1"/>
    <row r="166004" ht="14.25" customHeight="1"/>
    <row r="166006" ht="14.25" customHeight="1"/>
    <row r="166008" ht="14.25" customHeight="1"/>
    <row r="166010" ht="14.25" customHeight="1"/>
    <row r="166012" ht="14.25" customHeight="1"/>
    <row r="166014" ht="14.25" customHeight="1"/>
    <row r="166016" ht="14.25" customHeight="1"/>
    <row r="166018" ht="14.25" customHeight="1"/>
    <row r="166020" ht="14.25" customHeight="1"/>
    <row r="166022" ht="14.25" customHeight="1"/>
    <row r="166024" ht="14.25" customHeight="1"/>
    <row r="166026" ht="14.25" customHeight="1"/>
    <row r="166028" ht="14.25" customHeight="1"/>
    <row r="166030" ht="14.25" customHeight="1"/>
    <row r="166032" ht="14.25" customHeight="1"/>
    <row r="166034" ht="14.25" customHeight="1"/>
    <row r="166036" ht="14.25" customHeight="1"/>
    <row r="166038" ht="14.25" customHeight="1"/>
    <row r="166040" ht="14.25" customHeight="1"/>
    <row r="166042" ht="14.25" customHeight="1"/>
    <row r="166044" ht="14.25" customHeight="1"/>
    <row r="166046" ht="14.25" customHeight="1"/>
    <row r="166048" ht="14.25" customHeight="1"/>
    <row r="166050" ht="14.25" customHeight="1"/>
    <row r="166052" ht="14.25" customHeight="1"/>
    <row r="166054" ht="14.25" customHeight="1"/>
    <row r="166056" ht="14.25" customHeight="1"/>
    <row r="166058" ht="14.25" customHeight="1"/>
    <row r="166060" ht="14.25" customHeight="1"/>
    <row r="166062" ht="14.25" customHeight="1"/>
    <row r="166064" ht="14.25" customHeight="1"/>
    <row r="166066" ht="14.25" customHeight="1"/>
    <row r="166068" ht="14.25" customHeight="1"/>
    <row r="166070" ht="14.25" customHeight="1"/>
    <row r="166072" ht="14.25" customHeight="1"/>
    <row r="166074" ht="14.25" customHeight="1"/>
    <row r="166076" ht="14.25" customHeight="1"/>
    <row r="166078" ht="14.25" customHeight="1"/>
    <row r="166080" ht="14.25" customHeight="1"/>
    <row r="166082" ht="14.25" customHeight="1"/>
    <row r="166084" ht="14.25" customHeight="1"/>
    <row r="166086" ht="14.25" customHeight="1"/>
    <row r="166088" ht="14.25" customHeight="1"/>
    <row r="166090" ht="14.25" customHeight="1"/>
    <row r="166092" ht="14.25" customHeight="1"/>
    <row r="166094" ht="14.25" customHeight="1"/>
    <row r="166096" ht="14.25" customHeight="1"/>
    <row r="166098" ht="14.25" customHeight="1"/>
    <row r="166100" ht="14.25" customHeight="1"/>
    <row r="166102" ht="14.25" customHeight="1"/>
    <row r="166104" ht="14.25" customHeight="1"/>
    <row r="166106" ht="14.25" customHeight="1"/>
    <row r="166108" ht="14.25" customHeight="1"/>
    <row r="166110" ht="14.25" customHeight="1"/>
    <row r="166112" ht="14.25" customHeight="1"/>
    <row r="166114" ht="14.25" customHeight="1"/>
    <row r="166116" ht="14.25" customHeight="1"/>
    <row r="166118" ht="14.25" customHeight="1"/>
    <row r="166120" ht="14.25" customHeight="1"/>
    <row r="166122" ht="14.25" customHeight="1"/>
    <row r="166124" ht="14.25" customHeight="1"/>
    <row r="166126" ht="14.25" customHeight="1"/>
    <row r="166128" ht="14.25" customHeight="1"/>
    <row r="166130" ht="14.25" customHeight="1"/>
    <row r="166132" ht="14.25" customHeight="1"/>
    <row r="166134" ht="14.25" customHeight="1"/>
    <row r="166136" ht="14.25" customHeight="1"/>
    <row r="166138" ht="14.25" customHeight="1"/>
    <row r="166140" ht="14.25" customHeight="1"/>
    <row r="166142" ht="14.25" customHeight="1"/>
    <row r="166144" ht="14.25" customHeight="1"/>
    <row r="166146" ht="14.25" customHeight="1"/>
    <row r="166148" ht="14.25" customHeight="1"/>
    <row r="166150" ht="14.25" customHeight="1"/>
    <row r="166152" ht="14.25" customHeight="1"/>
    <row r="166154" ht="14.25" customHeight="1"/>
    <row r="166156" ht="14.25" customHeight="1"/>
    <row r="166158" ht="14.25" customHeight="1"/>
    <row r="166160" ht="14.25" customHeight="1"/>
    <row r="166162" ht="14.25" customHeight="1"/>
    <row r="166164" ht="14.25" customHeight="1"/>
    <row r="166166" ht="14.25" customHeight="1"/>
    <row r="166168" ht="14.25" customHeight="1"/>
    <row r="166170" ht="14.25" customHeight="1"/>
    <row r="166172" ht="14.25" customHeight="1"/>
    <row r="166174" ht="14.25" customHeight="1"/>
    <row r="166176" ht="14.25" customHeight="1"/>
    <row r="166178" ht="14.25" customHeight="1"/>
    <row r="166180" ht="14.25" customHeight="1"/>
    <row r="166182" ht="14.25" customHeight="1"/>
    <row r="166184" ht="14.25" customHeight="1"/>
    <row r="166186" ht="14.25" customHeight="1"/>
    <row r="166188" ht="14.25" customHeight="1"/>
    <row r="166190" ht="14.25" customHeight="1"/>
    <row r="166192" ht="14.25" customHeight="1"/>
    <row r="166194" ht="14.25" customHeight="1"/>
    <row r="166196" ht="14.25" customHeight="1"/>
    <row r="166198" ht="14.25" customHeight="1"/>
    <row r="166200" ht="14.25" customHeight="1"/>
    <row r="166202" ht="14.25" customHeight="1"/>
    <row r="166204" ht="14.25" customHeight="1"/>
    <row r="166206" ht="14.25" customHeight="1"/>
    <row r="166208" ht="14.25" customHeight="1"/>
    <row r="166210" ht="14.25" customHeight="1"/>
    <row r="166212" ht="14.25" customHeight="1"/>
    <row r="166214" ht="14.25" customHeight="1"/>
    <row r="166216" ht="14.25" customHeight="1"/>
    <row r="166218" ht="14.25" customHeight="1"/>
    <row r="166220" ht="14.25" customHeight="1"/>
    <row r="166222" ht="14.25" customHeight="1"/>
    <row r="166224" ht="14.25" customHeight="1"/>
    <row r="166226" ht="14.25" customHeight="1"/>
    <row r="166228" ht="14.25" customHeight="1"/>
    <row r="166230" ht="14.25" customHeight="1"/>
    <row r="166232" ht="14.25" customHeight="1"/>
    <row r="166234" ht="14.25" customHeight="1"/>
    <row r="166236" ht="14.25" customHeight="1"/>
    <row r="166238" ht="14.25" customHeight="1"/>
    <row r="166240" ht="14.25" customHeight="1"/>
    <row r="166242" ht="14.25" customHeight="1"/>
    <row r="166244" ht="14.25" customHeight="1"/>
    <row r="166246" ht="14.25" customHeight="1"/>
    <row r="166248" ht="14.25" customHeight="1"/>
    <row r="166250" ht="14.25" customHeight="1"/>
    <row r="166252" ht="14.25" customHeight="1"/>
    <row r="166254" ht="14.25" customHeight="1"/>
    <row r="166256" ht="14.25" customHeight="1"/>
    <row r="166258" ht="14.25" customHeight="1"/>
    <row r="166260" ht="14.25" customHeight="1"/>
    <row r="166262" ht="14.25" customHeight="1"/>
    <row r="166264" ht="14.25" customHeight="1"/>
    <row r="166266" ht="14.25" customHeight="1"/>
    <row r="166268" ht="14.25" customHeight="1"/>
    <row r="166270" ht="14.25" customHeight="1"/>
    <row r="166272" ht="14.25" customHeight="1"/>
    <row r="166274" ht="14.25" customHeight="1"/>
    <row r="166276" ht="14.25" customHeight="1"/>
    <row r="166278" ht="14.25" customHeight="1"/>
    <row r="166280" ht="14.25" customHeight="1"/>
    <row r="166282" ht="14.25" customHeight="1"/>
    <row r="166284" ht="14.25" customHeight="1"/>
    <row r="166286" ht="14.25" customHeight="1"/>
    <row r="166288" ht="14.25" customHeight="1"/>
    <row r="166290" ht="14.25" customHeight="1"/>
    <row r="166292" ht="14.25" customHeight="1"/>
    <row r="166294" ht="14.25" customHeight="1"/>
    <row r="166296" ht="14.25" customHeight="1"/>
    <row r="166298" ht="14.25" customHeight="1"/>
    <row r="166300" ht="14.25" customHeight="1"/>
    <row r="166302" ht="14.25" customHeight="1"/>
    <row r="166304" ht="14.25" customHeight="1"/>
    <row r="166306" ht="14.25" customHeight="1"/>
    <row r="166308" ht="14.25" customHeight="1"/>
    <row r="166310" ht="14.25" customHeight="1"/>
    <row r="166312" ht="14.25" customHeight="1"/>
    <row r="166314" ht="14.25" customHeight="1"/>
    <row r="166316" ht="14.25" customHeight="1"/>
    <row r="166318" ht="14.25" customHeight="1"/>
    <row r="166320" ht="14.25" customHeight="1"/>
    <row r="166322" ht="14.25" customHeight="1"/>
    <row r="166324" ht="14.25" customHeight="1"/>
    <row r="166326" ht="14.25" customHeight="1"/>
    <row r="166328" ht="14.25" customHeight="1"/>
    <row r="166330" ht="14.25" customHeight="1"/>
    <row r="166332" ht="14.25" customHeight="1"/>
    <row r="166334" ht="14.25" customHeight="1"/>
    <row r="166336" ht="14.25" customHeight="1"/>
    <row r="166338" ht="14.25" customHeight="1"/>
    <row r="166340" ht="14.25" customHeight="1"/>
    <row r="166342" ht="14.25" customHeight="1"/>
    <row r="166344" ht="14.25" customHeight="1"/>
    <row r="166346" ht="14.25" customHeight="1"/>
    <row r="166348" ht="14.25" customHeight="1"/>
    <row r="166350" ht="14.25" customHeight="1"/>
    <row r="166352" ht="14.25" customHeight="1"/>
    <row r="166354" ht="14.25" customHeight="1"/>
    <row r="166356" ht="14.25" customHeight="1"/>
    <row r="166358" ht="14.25" customHeight="1"/>
    <row r="166360" ht="14.25" customHeight="1"/>
    <row r="166362" ht="14.25" customHeight="1"/>
    <row r="166364" ht="14.25" customHeight="1"/>
    <row r="166366" ht="14.25" customHeight="1"/>
    <row r="166368" ht="14.25" customHeight="1"/>
    <row r="166370" ht="14.25" customHeight="1"/>
    <row r="166372" ht="14.25" customHeight="1"/>
    <row r="166374" ht="14.25" customHeight="1"/>
    <row r="166376" ht="14.25" customHeight="1"/>
    <row r="166378" ht="14.25" customHeight="1"/>
    <row r="166380" ht="14.25" customHeight="1"/>
    <row r="166382" ht="14.25" customHeight="1"/>
    <row r="166384" ht="14.25" customHeight="1"/>
    <row r="166386" ht="14.25" customHeight="1"/>
    <row r="166388" ht="14.25" customHeight="1"/>
    <row r="166390" ht="14.25" customHeight="1"/>
    <row r="166392" ht="14.25" customHeight="1"/>
    <row r="166394" ht="14.25" customHeight="1"/>
    <row r="166396" ht="14.25" customHeight="1"/>
    <row r="166398" ht="14.25" customHeight="1"/>
    <row r="166400" ht="14.25" customHeight="1"/>
    <row r="166402" ht="14.25" customHeight="1"/>
    <row r="166404" ht="14.25" customHeight="1"/>
    <row r="166406" ht="14.25" customHeight="1"/>
    <row r="166408" ht="14.25" customHeight="1"/>
    <row r="166410" ht="14.25" customHeight="1"/>
    <row r="166412" ht="14.25" customHeight="1"/>
    <row r="166414" ht="14.25" customHeight="1"/>
    <row r="166416" ht="14.25" customHeight="1"/>
    <row r="166418" ht="14.25" customHeight="1"/>
    <row r="166420" ht="14.25" customHeight="1"/>
    <row r="166422" ht="14.25" customHeight="1"/>
    <row r="166424" ht="14.25" customHeight="1"/>
    <row r="166426" ht="14.25" customHeight="1"/>
    <row r="166428" ht="14.25" customHeight="1"/>
    <row r="166430" ht="14.25" customHeight="1"/>
    <row r="166432" ht="14.25" customHeight="1"/>
    <row r="166434" ht="14.25" customHeight="1"/>
    <row r="166436" ht="14.25" customHeight="1"/>
    <row r="166438" ht="14.25" customHeight="1"/>
    <row r="166440" ht="14.25" customHeight="1"/>
    <row r="166442" ht="14.25" customHeight="1"/>
    <row r="166444" ht="14.25" customHeight="1"/>
    <row r="166446" ht="14.25" customHeight="1"/>
    <row r="166448" ht="14.25" customHeight="1"/>
    <row r="166450" ht="14.25" customHeight="1"/>
    <row r="166452" ht="14.25" customHeight="1"/>
    <row r="166454" ht="14.25" customHeight="1"/>
    <row r="166456" ht="14.25" customHeight="1"/>
    <row r="166458" ht="14.25" customHeight="1"/>
    <row r="166460" ht="14.25" customHeight="1"/>
    <row r="166462" ht="14.25" customHeight="1"/>
    <row r="166464" ht="14.25" customHeight="1"/>
    <row r="166466" ht="14.25" customHeight="1"/>
    <row r="166468" ht="14.25" customHeight="1"/>
    <row r="166470" ht="14.25" customHeight="1"/>
    <row r="166472" ht="14.25" customHeight="1"/>
    <row r="166474" ht="14.25" customHeight="1"/>
    <row r="166476" ht="14.25" customHeight="1"/>
    <row r="166478" ht="14.25" customHeight="1"/>
    <row r="166480" ht="14.25" customHeight="1"/>
    <row r="166482" ht="14.25" customHeight="1"/>
    <row r="166484" ht="14.25" customHeight="1"/>
    <row r="166486" ht="14.25" customHeight="1"/>
    <row r="166488" ht="14.25" customHeight="1"/>
    <row r="166490" ht="14.25" customHeight="1"/>
    <row r="166492" ht="14.25" customHeight="1"/>
    <row r="166494" ht="14.25" customHeight="1"/>
    <row r="166496" ht="14.25" customHeight="1"/>
    <row r="166498" ht="14.25" customHeight="1"/>
    <row r="166500" ht="14.25" customHeight="1"/>
    <row r="166502" ht="14.25" customHeight="1"/>
    <row r="166504" ht="14.25" customHeight="1"/>
    <row r="166506" ht="14.25" customHeight="1"/>
    <row r="166508" ht="14.25" customHeight="1"/>
    <row r="166510" ht="14.25" customHeight="1"/>
    <row r="166512" ht="14.25" customHeight="1"/>
    <row r="166514" ht="14.25" customHeight="1"/>
    <row r="166516" ht="14.25" customHeight="1"/>
    <row r="166518" ht="14.25" customHeight="1"/>
    <row r="166520" ht="14.25" customHeight="1"/>
    <row r="166522" ht="14.25" customHeight="1"/>
    <row r="166524" ht="14.25" customHeight="1"/>
    <row r="166526" ht="14.25" customHeight="1"/>
    <row r="166528" ht="14.25" customHeight="1"/>
    <row r="166530" ht="14.25" customHeight="1"/>
    <row r="166532" ht="14.25" customHeight="1"/>
    <row r="166534" ht="14.25" customHeight="1"/>
    <row r="166536" ht="14.25" customHeight="1"/>
    <row r="166538" ht="14.25" customHeight="1"/>
    <row r="166540" ht="14.25" customHeight="1"/>
    <row r="166542" ht="14.25" customHeight="1"/>
    <row r="166544" ht="14.25" customHeight="1"/>
    <row r="166546" ht="14.25" customHeight="1"/>
    <row r="166548" ht="14.25" customHeight="1"/>
    <row r="166550" ht="14.25" customHeight="1"/>
    <row r="166552" ht="14.25" customHeight="1"/>
    <row r="166554" ht="14.25" customHeight="1"/>
    <row r="166556" ht="14.25" customHeight="1"/>
    <row r="166558" ht="14.25" customHeight="1"/>
    <row r="166560" ht="14.25" customHeight="1"/>
    <row r="166562" ht="14.25" customHeight="1"/>
    <row r="166564" ht="14.25" customHeight="1"/>
    <row r="166566" ht="14.25" customHeight="1"/>
    <row r="166568" ht="14.25" customHeight="1"/>
    <row r="166570" ht="14.25" customHeight="1"/>
    <row r="166572" ht="14.25" customHeight="1"/>
    <row r="166574" ht="14.25" customHeight="1"/>
    <row r="166576" ht="14.25" customHeight="1"/>
    <row r="166578" ht="14.25" customHeight="1"/>
    <row r="166580" ht="14.25" customHeight="1"/>
    <row r="166582" ht="14.25" customHeight="1"/>
    <row r="166584" ht="14.25" customHeight="1"/>
    <row r="166586" ht="14.25" customHeight="1"/>
    <row r="166588" ht="14.25" customHeight="1"/>
    <row r="166590" ht="14.25" customHeight="1"/>
    <row r="166592" ht="14.25" customHeight="1"/>
    <row r="166594" ht="14.25" customHeight="1"/>
    <row r="166596" ht="14.25" customHeight="1"/>
    <row r="166598" ht="14.25" customHeight="1"/>
    <row r="166600" ht="14.25" customHeight="1"/>
    <row r="166602" ht="14.25" customHeight="1"/>
    <row r="166604" ht="14.25" customHeight="1"/>
    <row r="166606" ht="14.25" customHeight="1"/>
    <row r="166608" ht="14.25" customHeight="1"/>
    <row r="166610" ht="14.25" customHeight="1"/>
    <row r="166612" ht="14.25" customHeight="1"/>
    <row r="166614" ht="14.25" customHeight="1"/>
    <row r="166616" ht="14.25" customHeight="1"/>
    <row r="166618" ht="14.25" customHeight="1"/>
    <row r="166620" ht="14.25" customHeight="1"/>
    <row r="166622" ht="14.25" customHeight="1"/>
    <row r="166624" ht="14.25" customHeight="1"/>
    <row r="166626" ht="14.25" customHeight="1"/>
    <row r="166628" ht="14.25" customHeight="1"/>
    <row r="166630" ht="14.25" customHeight="1"/>
    <row r="166632" ht="14.25" customHeight="1"/>
    <row r="166634" ht="14.25" customHeight="1"/>
    <row r="166636" ht="14.25" customHeight="1"/>
    <row r="166638" ht="14.25" customHeight="1"/>
    <row r="166640" ht="14.25" customHeight="1"/>
    <row r="166642" ht="14.25" customHeight="1"/>
    <row r="166644" ht="14.25" customHeight="1"/>
    <row r="166646" ht="14.25" customHeight="1"/>
    <row r="166648" ht="14.25" customHeight="1"/>
    <row r="166650" ht="14.25" customHeight="1"/>
    <row r="166652" ht="14.25" customHeight="1"/>
    <row r="166654" ht="14.25" customHeight="1"/>
    <row r="166656" ht="14.25" customHeight="1"/>
    <row r="166658" ht="14.25" customHeight="1"/>
    <row r="166660" ht="14.25" customHeight="1"/>
    <row r="166662" ht="14.25" customHeight="1"/>
    <row r="166664" ht="14.25" customHeight="1"/>
    <row r="166666" ht="14.25" customHeight="1"/>
    <row r="166668" ht="14.25" customHeight="1"/>
    <row r="166670" ht="14.25" customHeight="1"/>
    <row r="166672" ht="14.25" customHeight="1"/>
    <row r="166674" ht="14.25" customHeight="1"/>
    <row r="166676" ht="14.25" customHeight="1"/>
    <row r="166678" ht="14.25" customHeight="1"/>
    <row r="166680" ht="14.25" customHeight="1"/>
    <row r="166682" ht="14.25" customHeight="1"/>
    <row r="166684" ht="14.25" customHeight="1"/>
    <row r="166686" ht="14.25" customHeight="1"/>
    <row r="166688" ht="14.25" customHeight="1"/>
    <row r="166690" ht="14.25" customHeight="1"/>
    <row r="166692" ht="14.25" customHeight="1"/>
    <row r="166694" ht="14.25" customHeight="1"/>
    <row r="166696" ht="14.25" customHeight="1"/>
    <row r="166698" ht="14.25" customHeight="1"/>
    <row r="166700" ht="14.25" customHeight="1"/>
    <row r="166702" ht="14.25" customHeight="1"/>
    <row r="166704" ht="14.25" customHeight="1"/>
    <row r="166706" ht="14.25" customHeight="1"/>
    <row r="166708" ht="14.25" customHeight="1"/>
    <row r="166710" ht="14.25" customHeight="1"/>
    <row r="166712" ht="14.25" customHeight="1"/>
    <row r="166714" ht="14.25" customHeight="1"/>
    <row r="166716" ht="14.25" customHeight="1"/>
    <row r="166718" ht="14.25" customHeight="1"/>
    <row r="166720" ht="14.25" customHeight="1"/>
    <row r="166722" ht="14.25" customHeight="1"/>
    <row r="166724" ht="14.25" customHeight="1"/>
    <row r="166726" ht="14.25" customHeight="1"/>
    <row r="166728" ht="14.25" customHeight="1"/>
    <row r="166730" ht="14.25" customHeight="1"/>
    <row r="166732" ht="14.25" customHeight="1"/>
    <row r="166734" ht="14.25" customHeight="1"/>
    <row r="166736" ht="14.25" customHeight="1"/>
    <row r="166738" ht="14.25" customHeight="1"/>
    <row r="166740" ht="14.25" customHeight="1"/>
    <row r="166742" ht="14.25" customHeight="1"/>
    <row r="166744" ht="14.25" customHeight="1"/>
    <row r="166746" ht="14.25" customHeight="1"/>
    <row r="166748" ht="14.25" customHeight="1"/>
    <row r="166750" ht="14.25" customHeight="1"/>
    <row r="166752" ht="14.25" customHeight="1"/>
    <row r="166754" ht="14.25" customHeight="1"/>
    <row r="166756" ht="14.25" customHeight="1"/>
    <row r="166758" ht="14.25" customHeight="1"/>
    <row r="166760" ht="14.25" customHeight="1"/>
    <row r="166762" ht="14.25" customHeight="1"/>
    <row r="166764" ht="14.25" customHeight="1"/>
    <row r="166766" ht="14.25" customHeight="1"/>
    <row r="166768" ht="14.25" customHeight="1"/>
    <row r="166770" ht="14.25" customHeight="1"/>
    <row r="166772" ht="14.25" customHeight="1"/>
    <row r="166774" ht="14.25" customHeight="1"/>
    <row r="166776" ht="14.25" customHeight="1"/>
    <row r="166778" ht="14.25" customHeight="1"/>
    <row r="166780" ht="14.25" customHeight="1"/>
    <row r="166782" ht="14.25" customHeight="1"/>
    <row r="166784" ht="14.25" customHeight="1"/>
    <row r="166786" ht="14.25" customHeight="1"/>
    <row r="166788" ht="14.25" customHeight="1"/>
    <row r="166790" ht="14.25" customHeight="1"/>
    <row r="166792" ht="14.25" customHeight="1"/>
    <row r="166794" ht="14.25" customHeight="1"/>
    <row r="166796" ht="14.25" customHeight="1"/>
    <row r="166798" ht="14.25" customHeight="1"/>
    <row r="166800" ht="14.25" customHeight="1"/>
    <row r="166802" ht="14.25" customHeight="1"/>
    <row r="166804" ht="14.25" customHeight="1"/>
    <row r="166806" ht="14.25" customHeight="1"/>
    <row r="166808" ht="14.25" customHeight="1"/>
    <row r="166810" ht="14.25" customHeight="1"/>
    <row r="166812" ht="14.25" customHeight="1"/>
    <row r="166814" ht="14.25" customHeight="1"/>
    <row r="166816" ht="14.25" customHeight="1"/>
    <row r="166818" ht="14.25" customHeight="1"/>
    <row r="166820" ht="14.25" customHeight="1"/>
    <row r="166822" ht="14.25" customHeight="1"/>
    <row r="166824" ht="14.25" customHeight="1"/>
    <row r="166826" ht="14.25" customHeight="1"/>
    <row r="166828" ht="14.25" customHeight="1"/>
    <row r="166830" ht="14.25" customHeight="1"/>
    <row r="166832" ht="14.25" customHeight="1"/>
    <row r="166834" ht="14.25" customHeight="1"/>
    <row r="166836" ht="14.25" customHeight="1"/>
    <row r="166838" ht="14.25" customHeight="1"/>
    <row r="166840" ht="14.25" customHeight="1"/>
    <row r="166842" ht="14.25" customHeight="1"/>
    <row r="166844" ht="14.25" customHeight="1"/>
    <row r="166846" ht="14.25" customHeight="1"/>
    <row r="166848" ht="14.25" customHeight="1"/>
    <row r="166850" ht="14.25" customHeight="1"/>
    <row r="166852" ht="14.25" customHeight="1"/>
    <row r="166854" ht="14.25" customHeight="1"/>
    <row r="166856" ht="14.25" customHeight="1"/>
    <row r="166858" ht="14.25" customHeight="1"/>
    <row r="166860" ht="14.25" customHeight="1"/>
    <row r="166862" ht="14.25" customHeight="1"/>
    <row r="166864" ht="14.25" customHeight="1"/>
    <row r="166866" ht="14.25" customHeight="1"/>
    <row r="166868" ht="14.25" customHeight="1"/>
    <row r="166870" ht="14.25" customHeight="1"/>
    <row r="166872" ht="14.25" customHeight="1"/>
    <row r="166874" ht="14.25" customHeight="1"/>
    <row r="166876" ht="14.25" customHeight="1"/>
    <row r="166878" ht="14.25" customHeight="1"/>
    <row r="166880" ht="14.25" customHeight="1"/>
    <row r="166882" ht="14.25" customHeight="1"/>
    <row r="166884" ht="14.25" customHeight="1"/>
    <row r="166886" ht="14.25" customHeight="1"/>
    <row r="166888" ht="14.25" customHeight="1"/>
    <row r="166890" ht="14.25" customHeight="1"/>
    <row r="166892" ht="14.25" customHeight="1"/>
    <row r="166894" ht="14.25" customHeight="1"/>
    <row r="166896" ht="14.25" customHeight="1"/>
    <row r="166898" ht="14.25" customHeight="1"/>
    <row r="166900" ht="14.25" customHeight="1"/>
    <row r="166902" ht="14.25" customHeight="1"/>
    <row r="166904" ht="14.25" customHeight="1"/>
    <row r="166906" ht="14.25" customHeight="1"/>
    <row r="166908" ht="14.25" customHeight="1"/>
    <row r="166910" ht="14.25" customHeight="1"/>
    <row r="166912" ht="14.25" customHeight="1"/>
    <row r="166914" ht="14.25" customHeight="1"/>
    <row r="166916" ht="14.25" customHeight="1"/>
    <row r="166918" ht="14.25" customHeight="1"/>
    <row r="166920" ht="14.25" customHeight="1"/>
    <row r="166922" ht="14.25" customHeight="1"/>
    <row r="166924" ht="14.25" customHeight="1"/>
    <row r="166926" ht="14.25" customHeight="1"/>
    <row r="166928" ht="14.25" customHeight="1"/>
    <row r="166930" ht="14.25" customHeight="1"/>
    <row r="166932" ht="14.25" customHeight="1"/>
    <row r="166934" ht="14.25" customHeight="1"/>
    <row r="166936" ht="14.25" customHeight="1"/>
    <row r="166938" ht="14.25" customHeight="1"/>
    <row r="166940" ht="14.25" customHeight="1"/>
    <row r="166942" ht="14.25" customHeight="1"/>
    <row r="166944" ht="14.25" customHeight="1"/>
    <row r="166946" ht="14.25" customHeight="1"/>
    <row r="166948" ht="14.25" customHeight="1"/>
    <row r="166950" ht="14.25" customHeight="1"/>
    <row r="166952" ht="14.25" customHeight="1"/>
    <row r="166954" ht="14.25" customHeight="1"/>
    <row r="166956" ht="14.25" customHeight="1"/>
    <row r="166958" ht="14.25" customHeight="1"/>
    <row r="166960" ht="14.25" customHeight="1"/>
    <row r="166962" ht="14.25" customHeight="1"/>
    <row r="166964" ht="14.25" customHeight="1"/>
    <row r="166966" ht="14.25" customHeight="1"/>
    <row r="166968" ht="14.25" customHeight="1"/>
    <row r="166970" ht="14.25" customHeight="1"/>
    <row r="166972" ht="14.25" customHeight="1"/>
    <row r="166974" ht="14.25" customHeight="1"/>
    <row r="166976" ht="14.25" customHeight="1"/>
    <row r="166978" ht="14.25" customHeight="1"/>
    <row r="166980" ht="14.25" customHeight="1"/>
    <row r="166982" ht="14.25" customHeight="1"/>
    <row r="166984" ht="14.25" customHeight="1"/>
    <row r="166986" ht="14.25" customHeight="1"/>
    <row r="166988" ht="14.25" customHeight="1"/>
    <row r="166990" ht="14.25" customHeight="1"/>
    <row r="166992" ht="14.25" customHeight="1"/>
    <row r="166994" ht="14.25" customHeight="1"/>
    <row r="166996" ht="14.25" customHeight="1"/>
    <row r="166998" ht="14.25" customHeight="1"/>
    <row r="167000" ht="14.25" customHeight="1"/>
    <row r="167002" ht="14.25" customHeight="1"/>
    <row r="167004" ht="14.25" customHeight="1"/>
    <row r="167006" ht="14.25" customHeight="1"/>
    <row r="167008" ht="14.25" customHeight="1"/>
    <row r="167010" ht="14.25" customHeight="1"/>
    <row r="167012" ht="14.25" customHeight="1"/>
    <row r="167014" ht="14.25" customHeight="1"/>
    <row r="167016" ht="14.25" customHeight="1"/>
    <row r="167018" ht="14.25" customHeight="1"/>
    <row r="167020" ht="14.25" customHeight="1"/>
    <row r="167022" ht="14.25" customHeight="1"/>
    <row r="167024" ht="14.25" customHeight="1"/>
    <row r="167026" ht="14.25" customHeight="1"/>
    <row r="167028" ht="14.25" customHeight="1"/>
    <row r="167030" ht="14.25" customHeight="1"/>
    <row r="167032" ht="14.25" customHeight="1"/>
    <row r="167034" ht="14.25" customHeight="1"/>
    <row r="167036" ht="14.25" customHeight="1"/>
    <row r="167038" ht="14.25" customHeight="1"/>
    <row r="167040" ht="14.25" customHeight="1"/>
    <row r="167042" ht="14.25" customHeight="1"/>
    <row r="167044" ht="14.25" customHeight="1"/>
    <row r="167046" ht="14.25" customHeight="1"/>
    <row r="167048" ht="14.25" customHeight="1"/>
    <row r="167050" ht="14.25" customHeight="1"/>
    <row r="167052" ht="14.25" customHeight="1"/>
    <row r="167054" ht="14.25" customHeight="1"/>
    <row r="167056" ht="14.25" customHeight="1"/>
    <row r="167058" ht="14.25" customHeight="1"/>
    <row r="167060" ht="14.25" customHeight="1"/>
    <row r="167062" ht="14.25" customHeight="1"/>
    <row r="167064" ht="14.25" customHeight="1"/>
    <row r="167066" ht="14.25" customHeight="1"/>
    <row r="167068" ht="14.25" customHeight="1"/>
    <row r="167070" ht="14.25" customHeight="1"/>
    <row r="167072" ht="14.25" customHeight="1"/>
    <row r="167074" ht="14.25" customHeight="1"/>
    <row r="167076" ht="14.25" customHeight="1"/>
    <row r="167078" ht="14.25" customHeight="1"/>
    <row r="167080" ht="14.25" customHeight="1"/>
    <row r="167082" ht="14.25" customHeight="1"/>
    <row r="167084" ht="14.25" customHeight="1"/>
    <row r="167086" ht="14.25" customHeight="1"/>
    <row r="167088" ht="14.25" customHeight="1"/>
    <row r="167090" ht="14.25" customHeight="1"/>
    <row r="167092" ht="14.25" customHeight="1"/>
    <row r="167094" ht="14.25" customHeight="1"/>
    <row r="167096" ht="14.25" customHeight="1"/>
    <row r="167098" ht="14.25" customHeight="1"/>
    <row r="167100" ht="14.25" customHeight="1"/>
    <row r="167102" ht="14.25" customHeight="1"/>
    <row r="167104" ht="14.25" customHeight="1"/>
    <row r="167106" ht="14.25" customHeight="1"/>
    <row r="167108" ht="14.25" customHeight="1"/>
    <row r="167110" ht="14.25" customHeight="1"/>
    <row r="167112" ht="14.25" customHeight="1"/>
    <row r="167114" ht="14.25" customHeight="1"/>
    <row r="167116" ht="14.25" customHeight="1"/>
    <row r="167118" ht="14.25" customHeight="1"/>
    <row r="167120" ht="14.25" customHeight="1"/>
    <row r="167122" ht="14.25" customHeight="1"/>
    <row r="167124" ht="14.25" customHeight="1"/>
    <row r="167126" ht="14.25" customHeight="1"/>
    <row r="167128" ht="14.25" customHeight="1"/>
    <row r="167130" ht="14.25" customHeight="1"/>
    <row r="167132" ht="14.25" customHeight="1"/>
    <row r="167134" ht="14.25" customHeight="1"/>
    <row r="167136" ht="14.25" customHeight="1"/>
    <row r="167138" ht="14.25" customHeight="1"/>
    <row r="167140" ht="14.25" customHeight="1"/>
    <row r="167142" ht="14.25" customHeight="1"/>
    <row r="167144" ht="14.25" customHeight="1"/>
    <row r="167146" ht="14.25" customHeight="1"/>
    <row r="167148" ht="14.25" customHeight="1"/>
    <row r="167150" ht="14.25" customHeight="1"/>
    <row r="167152" ht="14.25" customHeight="1"/>
    <row r="167154" ht="14.25" customHeight="1"/>
    <row r="167156" ht="14.25" customHeight="1"/>
    <row r="167158" ht="14.25" customHeight="1"/>
    <row r="167160" ht="14.25" customHeight="1"/>
    <row r="167162" ht="14.25" customHeight="1"/>
    <row r="167164" ht="14.25" customHeight="1"/>
    <row r="167166" ht="14.25" customHeight="1"/>
    <row r="167168" ht="14.25" customHeight="1"/>
    <row r="167170" ht="14.25" customHeight="1"/>
    <row r="167172" ht="14.25" customHeight="1"/>
    <row r="167174" ht="14.25" customHeight="1"/>
    <row r="167176" ht="14.25" customHeight="1"/>
    <row r="167178" ht="14.25" customHeight="1"/>
    <row r="167180" ht="14.25" customHeight="1"/>
    <row r="167182" ht="14.25" customHeight="1"/>
    <row r="167184" ht="14.25" customHeight="1"/>
    <row r="167186" ht="14.25" customHeight="1"/>
    <row r="167188" ht="14.25" customHeight="1"/>
    <row r="167190" ht="14.25" customHeight="1"/>
    <row r="167192" ht="14.25" customHeight="1"/>
    <row r="167194" ht="14.25" customHeight="1"/>
    <row r="167196" ht="14.25" customHeight="1"/>
    <row r="167198" ht="14.25" customHeight="1"/>
    <row r="167200" ht="14.25" customHeight="1"/>
    <row r="167202" ht="14.25" customHeight="1"/>
    <row r="167204" ht="14.25" customHeight="1"/>
    <row r="167206" ht="14.25" customHeight="1"/>
    <row r="167208" ht="14.25" customHeight="1"/>
    <row r="167210" ht="14.25" customHeight="1"/>
    <row r="167212" ht="14.25" customHeight="1"/>
    <row r="167214" ht="14.25" customHeight="1"/>
    <row r="167216" ht="14.25" customHeight="1"/>
    <row r="167218" ht="14.25" customHeight="1"/>
    <row r="167220" ht="14.25" customHeight="1"/>
    <row r="167222" ht="14.25" customHeight="1"/>
    <row r="167224" ht="14.25" customHeight="1"/>
    <row r="167226" ht="14.25" customHeight="1"/>
    <row r="167228" ht="14.25" customHeight="1"/>
    <row r="167230" ht="14.25" customHeight="1"/>
    <row r="167232" ht="14.25" customHeight="1"/>
    <row r="167234" ht="14.25" customHeight="1"/>
    <row r="167236" ht="14.25" customHeight="1"/>
    <row r="167238" ht="14.25" customHeight="1"/>
    <row r="167240" ht="14.25" customHeight="1"/>
    <row r="167242" ht="14.25" customHeight="1"/>
    <row r="167244" ht="14.25" customHeight="1"/>
    <row r="167246" ht="14.25" customHeight="1"/>
    <row r="167248" ht="14.25" customHeight="1"/>
    <row r="167250" ht="14.25" customHeight="1"/>
    <row r="167252" ht="14.25" customHeight="1"/>
    <row r="167254" ht="14.25" customHeight="1"/>
    <row r="167256" ht="14.25" customHeight="1"/>
    <row r="167258" ht="14.25" customHeight="1"/>
    <row r="167260" ht="14.25" customHeight="1"/>
    <row r="167262" ht="14.25" customHeight="1"/>
    <row r="167264" ht="14.25" customHeight="1"/>
    <row r="167266" ht="14.25" customHeight="1"/>
    <row r="167268" ht="14.25" customHeight="1"/>
    <row r="167270" ht="14.25" customHeight="1"/>
    <row r="167272" ht="14.25" customHeight="1"/>
    <row r="167274" ht="14.25" customHeight="1"/>
    <row r="167276" ht="14.25" customHeight="1"/>
    <row r="167278" ht="14.25" customHeight="1"/>
    <row r="167280" ht="14.25" customHeight="1"/>
    <row r="167282" ht="14.25" customHeight="1"/>
    <row r="167284" ht="14.25" customHeight="1"/>
    <row r="167286" ht="14.25" customHeight="1"/>
    <row r="167288" ht="14.25" customHeight="1"/>
    <row r="167290" ht="14.25" customHeight="1"/>
    <row r="167292" ht="14.25" customHeight="1"/>
    <row r="167294" ht="14.25" customHeight="1"/>
    <row r="167296" ht="14.25" customHeight="1"/>
    <row r="167298" ht="14.25" customHeight="1"/>
    <row r="167300" ht="14.25" customHeight="1"/>
    <row r="167302" ht="14.25" customHeight="1"/>
    <row r="167304" ht="14.25" customHeight="1"/>
    <row r="167306" ht="14.25" customHeight="1"/>
    <row r="167308" ht="14.25" customHeight="1"/>
    <row r="167310" ht="14.25" customHeight="1"/>
    <row r="167312" ht="14.25" customHeight="1"/>
    <row r="167314" ht="14.25" customHeight="1"/>
    <row r="167316" ht="14.25" customHeight="1"/>
    <row r="167318" ht="14.25" customHeight="1"/>
    <row r="167320" ht="14.25" customHeight="1"/>
    <row r="167322" ht="14.25" customHeight="1"/>
    <row r="167324" ht="14.25" customHeight="1"/>
    <row r="167326" ht="14.25" customHeight="1"/>
    <row r="167328" ht="14.25" customHeight="1"/>
    <row r="167330" ht="14.25" customHeight="1"/>
    <row r="167332" ht="14.25" customHeight="1"/>
    <row r="167334" ht="14.25" customHeight="1"/>
    <row r="167336" ht="14.25" customHeight="1"/>
    <row r="167338" ht="14.25" customHeight="1"/>
    <row r="167340" ht="14.25" customHeight="1"/>
    <row r="167342" ht="14.25" customHeight="1"/>
    <row r="167344" ht="14.25" customHeight="1"/>
    <row r="167346" ht="14.25" customHeight="1"/>
    <row r="167348" ht="14.25" customHeight="1"/>
    <row r="167350" ht="14.25" customHeight="1"/>
    <row r="167352" ht="14.25" customHeight="1"/>
    <row r="167354" ht="14.25" customHeight="1"/>
    <row r="167356" ht="14.25" customHeight="1"/>
    <row r="167358" ht="14.25" customHeight="1"/>
    <row r="167360" ht="14.25" customHeight="1"/>
    <row r="167362" ht="14.25" customHeight="1"/>
    <row r="167364" ht="14.25" customHeight="1"/>
    <row r="167366" ht="14.25" customHeight="1"/>
    <row r="167368" ht="14.25" customHeight="1"/>
    <row r="167370" ht="14.25" customHeight="1"/>
    <row r="167372" ht="14.25" customHeight="1"/>
    <row r="167374" ht="14.25" customHeight="1"/>
    <row r="167376" ht="14.25" customHeight="1"/>
    <row r="167378" ht="14.25" customHeight="1"/>
    <row r="167380" ht="14.25" customHeight="1"/>
    <row r="167382" ht="14.25" customHeight="1"/>
    <row r="167384" ht="14.25" customHeight="1"/>
    <row r="167386" ht="14.25" customHeight="1"/>
    <row r="167388" ht="14.25" customHeight="1"/>
    <row r="167390" ht="14.25" customHeight="1"/>
    <row r="167392" ht="14.25" customHeight="1"/>
    <row r="167394" ht="14.25" customHeight="1"/>
    <row r="167396" ht="14.25" customHeight="1"/>
    <row r="167398" ht="14.25" customHeight="1"/>
    <row r="167400" ht="14.25" customHeight="1"/>
    <row r="167402" ht="14.25" customHeight="1"/>
    <row r="167404" ht="14.25" customHeight="1"/>
    <row r="167406" ht="14.25" customHeight="1"/>
    <row r="167408" ht="14.25" customHeight="1"/>
    <row r="167410" ht="14.25" customHeight="1"/>
    <row r="167412" ht="14.25" customHeight="1"/>
    <row r="167414" ht="14.25" customHeight="1"/>
    <row r="167416" ht="14.25" customHeight="1"/>
    <row r="167418" ht="14.25" customHeight="1"/>
    <row r="167420" ht="14.25" customHeight="1"/>
    <row r="167422" ht="14.25" customHeight="1"/>
    <row r="167424" ht="14.25" customHeight="1"/>
    <row r="167426" ht="14.25" customHeight="1"/>
    <row r="167428" ht="14.25" customHeight="1"/>
    <row r="167430" ht="14.25" customHeight="1"/>
    <row r="167432" ht="14.25" customHeight="1"/>
    <row r="167434" ht="14.25" customHeight="1"/>
    <row r="167436" ht="14.25" customHeight="1"/>
    <row r="167438" ht="14.25" customHeight="1"/>
    <row r="167440" ht="14.25" customHeight="1"/>
    <row r="167442" ht="14.25" customHeight="1"/>
    <row r="167444" ht="14.25" customHeight="1"/>
    <row r="167446" ht="14.25" customHeight="1"/>
    <row r="167448" ht="14.25" customHeight="1"/>
    <row r="167450" ht="14.25" customHeight="1"/>
    <row r="167452" ht="14.25" customHeight="1"/>
    <row r="167454" ht="14.25" customHeight="1"/>
    <row r="167456" ht="14.25" customHeight="1"/>
    <row r="167458" ht="14.25" customHeight="1"/>
    <row r="167460" ht="14.25" customHeight="1"/>
    <row r="167462" ht="14.25" customHeight="1"/>
    <row r="167464" ht="14.25" customHeight="1"/>
    <row r="167466" ht="14.25" customHeight="1"/>
    <row r="167468" ht="14.25" customHeight="1"/>
    <row r="167470" ht="14.25" customHeight="1"/>
    <row r="167472" ht="14.25" customHeight="1"/>
    <row r="167474" ht="14.25" customHeight="1"/>
    <row r="167476" ht="14.25" customHeight="1"/>
    <row r="167478" ht="14.25" customHeight="1"/>
    <row r="167480" ht="14.25" customHeight="1"/>
    <row r="167482" ht="14.25" customHeight="1"/>
    <row r="167484" ht="14.25" customHeight="1"/>
    <row r="167486" ht="14.25" customHeight="1"/>
    <row r="167488" ht="14.25" customHeight="1"/>
    <row r="167490" ht="14.25" customHeight="1"/>
    <row r="167492" ht="14.25" customHeight="1"/>
    <row r="167494" ht="14.25" customHeight="1"/>
    <row r="167496" ht="14.25" customHeight="1"/>
    <row r="167498" ht="14.25" customHeight="1"/>
    <row r="167500" ht="14.25" customHeight="1"/>
    <row r="167502" ht="14.25" customHeight="1"/>
    <row r="167504" ht="14.25" customHeight="1"/>
    <row r="167506" ht="14.25" customHeight="1"/>
    <row r="167508" ht="14.25" customHeight="1"/>
    <row r="167510" ht="14.25" customHeight="1"/>
    <row r="167512" ht="14.25" customHeight="1"/>
    <row r="167514" ht="14.25" customHeight="1"/>
    <row r="167516" ht="14.25" customHeight="1"/>
    <row r="167518" ht="14.25" customHeight="1"/>
    <row r="167520" ht="14.25" customHeight="1"/>
    <row r="167522" ht="14.25" customHeight="1"/>
    <row r="167524" ht="14.25" customHeight="1"/>
    <row r="167526" ht="14.25" customHeight="1"/>
    <row r="167528" ht="14.25" customHeight="1"/>
    <row r="167530" ht="14.25" customHeight="1"/>
    <row r="167532" ht="14.25" customHeight="1"/>
    <row r="167534" ht="14.25" customHeight="1"/>
    <row r="167536" ht="14.25" customHeight="1"/>
    <row r="167538" ht="14.25" customHeight="1"/>
    <row r="167540" ht="14.25" customHeight="1"/>
    <row r="167542" ht="14.25" customHeight="1"/>
    <row r="167544" ht="14.25" customHeight="1"/>
    <row r="167546" ht="14.25" customHeight="1"/>
    <row r="167548" ht="14.25" customHeight="1"/>
    <row r="167550" ht="14.25" customHeight="1"/>
    <row r="167552" ht="14.25" customHeight="1"/>
    <row r="167554" ht="14.25" customHeight="1"/>
    <row r="167556" ht="14.25" customHeight="1"/>
    <row r="167558" ht="14.25" customHeight="1"/>
    <row r="167560" ht="14.25" customHeight="1"/>
    <row r="167562" ht="14.25" customHeight="1"/>
    <row r="167564" ht="14.25" customHeight="1"/>
    <row r="167566" ht="14.25" customHeight="1"/>
    <row r="167568" ht="14.25" customHeight="1"/>
    <row r="167570" ht="14.25" customHeight="1"/>
    <row r="167572" ht="14.25" customHeight="1"/>
    <row r="167574" ht="14.25" customHeight="1"/>
    <row r="167576" ht="14.25" customHeight="1"/>
    <row r="167578" ht="14.25" customHeight="1"/>
    <row r="167580" ht="14.25" customHeight="1"/>
    <row r="167582" ht="14.25" customHeight="1"/>
    <row r="167584" ht="14.25" customHeight="1"/>
    <row r="167586" ht="14.25" customHeight="1"/>
    <row r="167588" ht="14.25" customHeight="1"/>
    <row r="167590" ht="14.25" customHeight="1"/>
    <row r="167592" ht="14.25" customHeight="1"/>
    <row r="167594" ht="14.25" customHeight="1"/>
    <row r="167596" ht="14.25" customHeight="1"/>
    <row r="167598" ht="14.25" customHeight="1"/>
    <row r="167600" ht="14.25" customHeight="1"/>
    <row r="167602" ht="14.25" customHeight="1"/>
    <row r="167604" ht="14.25" customHeight="1"/>
    <row r="167606" ht="14.25" customHeight="1"/>
    <row r="167608" ht="14.25" customHeight="1"/>
    <row r="167610" ht="14.25" customHeight="1"/>
    <row r="167612" ht="14.25" customHeight="1"/>
    <row r="167614" ht="14.25" customHeight="1"/>
    <row r="167616" ht="14.25" customHeight="1"/>
    <row r="167618" ht="14.25" customHeight="1"/>
    <row r="167620" ht="14.25" customHeight="1"/>
    <row r="167622" ht="14.25" customHeight="1"/>
    <row r="167624" ht="14.25" customHeight="1"/>
    <row r="167626" ht="14.25" customHeight="1"/>
    <row r="167628" ht="14.25" customHeight="1"/>
    <row r="167630" ht="14.25" customHeight="1"/>
    <row r="167632" ht="14.25" customHeight="1"/>
    <row r="167634" ht="14.25" customHeight="1"/>
    <row r="167636" ht="14.25" customHeight="1"/>
    <row r="167638" ht="14.25" customHeight="1"/>
    <row r="167640" ht="14.25" customHeight="1"/>
    <row r="167642" ht="14.25" customHeight="1"/>
    <row r="167644" ht="14.25" customHeight="1"/>
    <row r="167646" ht="14.25" customHeight="1"/>
    <row r="167648" ht="14.25" customHeight="1"/>
    <row r="167650" ht="14.25" customHeight="1"/>
    <row r="167652" ht="14.25" customHeight="1"/>
    <row r="167654" ht="14.25" customHeight="1"/>
    <row r="167656" ht="14.25" customHeight="1"/>
    <row r="167658" ht="14.25" customHeight="1"/>
    <row r="167660" ht="14.25" customHeight="1"/>
    <row r="167662" ht="14.25" customHeight="1"/>
    <row r="167664" ht="14.25" customHeight="1"/>
    <row r="167666" ht="14.25" customHeight="1"/>
    <row r="167668" ht="14.25" customHeight="1"/>
    <row r="167670" ht="14.25" customHeight="1"/>
    <row r="167672" ht="14.25" customHeight="1"/>
    <row r="167674" ht="14.25" customHeight="1"/>
    <row r="167676" ht="14.25" customHeight="1"/>
    <row r="167678" ht="14.25" customHeight="1"/>
    <row r="167680" ht="14.25" customHeight="1"/>
    <row r="167682" ht="14.25" customHeight="1"/>
    <row r="167684" ht="14.25" customHeight="1"/>
    <row r="167686" ht="14.25" customHeight="1"/>
    <row r="167688" ht="14.25" customHeight="1"/>
    <row r="167690" ht="14.25" customHeight="1"/>
    <row r="167692" ht="14.25" customHeight="1"/>
    <row r="167694" ht="14.25" customHeight="1"/>
    <row r="167696" ht="14.25" customHeight="1"/>
    <row r="167698" ht="14.25" customHeight="1"/>
    <row r="167700" ht="14.25" customHeight="1"/>
    <row r="167702" ht="14.25" customHeight="1"/>
    <row r="167704" ht="14.25" customHeight="1"/>
    <row r="167706" ht="14.25" customHeight="1"/>
    <row r="167708" ht="14.25" customHeight="1"/>
    <row r="167710" ht="14.25" customHeight="1"/>
    <row r="167712" ht="14.25" customHeight="1"/>
    <row r="167714" ht="14.25" customHeight="1"/>
    <row r="167716" ht="14.25" customHeight="1"/>
    <row r="167718" ht="14.25" customHeight="1"/>
    <row r="167720" ht="14.25" customHeight="1"/>
    <row r="167722" ht="14.25" customHeight="1"/>
    <row r="167724" ht="14.25" customHeight="1"/>
    <row r="167726" ht="14.25" customHeight="1"/>
    <row r="167728" ht="14.25" customHeight="1"/>
    <row r="167730" ht="14.25" customHeight="1"/>
    <row r="167732" ht="14.25" customHeight="1"/>
    <row r="167734" ht="14.25" customHeight="1"/>
    <row r="167736" ht="14.25" customHeight="1"/>
    <row r="167738" ht="14.25" customHeight="1"/>
    <row r="167740" ht="14.25" customHeight="1"/>
    <row r="167742" ht="14.25" customHeight="1"/>
    <row r="167744" ht="14.25" customHeight="1"/>
    <row r="167746" ht="14.25" customHeight="1"/>
    <row r="167748" ht="14.25" customHeight="1"/>
    <row r="167750" ht="14.25" customHeight="1"/>
    <row r="167752" ht="14.25" customHeight="1"/>
    <row r="167754" ht="14.25" customHeight="1"/>
    <row r="167756" ht="14.25" customHeight="1"/>
    <row r="167758" ht="14.25" customHeight="1"/>
    <row r="167760" ht="14.25" customHeight="1"/>
    <row r="167762" ht="14.25" customHeight="1"/>
    <row r="167764" ht="14.25" customHeight="1"/>
    <row r="167766" ht="14.25" customHeight="1"/>
    <row r="167768" ht="14.25" customHeight="1"/>
    <row r="167770" ht="14.25" customHeight="1"/>
    <row r="167772" ht="14.25" customHeight="1"/>
    <row r="167774" ht="14.25" customHeight="1"/>
    <row r="167776" ht="14.25" customHeight="1"/>
    <row r="167778" ht="14.25" customHeight="1"/>
    <row r="167780" ht="14.25" customHeight="1"/>
    <row r="167782" ht="14.25" customHeight="1"/>
    <row r="167784" ht="14.25" customHeight="1"/>
    <row r="167786" ht="14.25" customHeight="1"/>
    <row r="167788" ht="14.25" customHeight="1"/>
    <row r="167790" ht="14.25" customHeight="1"/>
    <row r="167792" ht="14.25" customHeight="1"/>
    <row r="167794" ht="14.25" customHeight="1"/>
    <row r="167796" ht="14.25" customHeight="1"/>
    <row r="167798" ht="14.25" customHeight="1"/>
    <row r="167800" ht="14.25" customHeight="1"/>
    <row r="167802" ht="14.25" customHeight="1"/>
    <row r="167804" ht="14.25" customHeight="1"/>
    <row r="167806" ht="14.25" customHeight="1"/>
    <row r="167808" ht="14.25" customHeight="1"/>
    <row r="167810" ht="14.25" customHeight="1"/>
    <row r="167812" ht="14.25" customHeight="1"/>
    <row r="167814" ht="14.25" customHeight="1"/>
    <row r="167816" ht="14.25" customHeight="1"/>
    <row r="167818" ht="14.25" customHeight="1"/>
    <row r="167820" ht="14.25" customHeight="1"/>
    <row r="167822" ht="14.25" customHeight="1"/>
    <row r="167824" ht="14.25" customHeight="1"/>
    <row r="167826" ht="14.25" customHeight="1"/>
    <row r="167828" ht="14.25" customHeight="1"/>
    <row r="167830" ht="14.25" customHeight="1"/>
    <row r="167832" ht="14.25" customHeight="1"/>
    <row r="167834" ht="14.25" customHeight="1"/>
    <row r="167836" ht="14.25" customHeight="1"/>
    <row r="167838" ht="14.25" customHeight="1"/>
    <row r="167840" ht="14.25" customHeight="1"/>
    <row r="167842" ht="14.25" customHeight="1"/>
    <row r="167844" ht="14.25" customHeight="1"/>
    <row r="167846" ht="14.25" customHeight="1"/>
    <row r="167848" ht="14.25" customHeight="1"/>
    <row r="167850" ht="14.25" customHeight="1"/>
    <row r="167852" ht="14.25" customHeight="1"/>
    <row r="167854" ht="14.25" customHeight="1"/>
    <row r="167856" ht="14.25" customHeight="1"/>
    <row r="167858" ht="14.25" customHeight="1"/>
    <row r="167860" ht="14.25" customHeight="1"/>
    <row r="167862" ht="14.25" customHeight="1"/>
    <row r="167864" ht="14.25" customHeight="1"/>
    <row r="167866" ht="14.25" customHeight="1"/>
    <row r="167868" ht="14.25" customHeight="1"/>
    <row r="167870" ht="14.25" customHeight="1"/>
    <row r="167872" ht="14.25" customHeight="1"/>
    <row r="167874" ht="14.25" customHeight="1"/>
    <row r="167876" ht="14.25" customHeight="1"/>
    <row r="167878" ht="14.25" customHeight="1"/>
    <row r="167880" ht="14.25" customHeight="1"/>
    <row r="167882" ht="14.25" customHeight="1"/>
    <row r="167884" ht="14.25" customHeight="1"/>
    <row r="167886" ht="14.25" customHeight="1"/>
    <row r="167888" ht="14.25" customHeight="1"/>
    <row r="167890" ht="14.25" customHeight="1"/>
    <row r="167892" ht="14.25" customHeight="1"/>
    <row r="167894" ht="14.25" customHeight="1"/>
    <row r="167896" ht="14.25" customHeight="1"/>
    <row r="167898" ht="14.25" customHeight="1"/>
    <row r="167900" ht="14.25" customHeight="1"/>
    <row r="167902" ht="14.25" customHeight="1"/>
    <row r="167904" ht="14.25" customHeight="1"/>
    <row r="167906" ht="14.25" customHeight="1"/>
    <row r="167908" ht="14.25" customHeight="1"/>
    <row r="167910" ht="14.25" customHeight="1"/>
    <row r="167912" ht="14.25" customHeight="1"/>
    <row r="167914" ht="14.25" customHeight="1"/>
    <row r="167916" ht="14.25" customHeight="1"/>
    <row r="167918" ht="14.25" customHeight="1"/>
    <row r="167920" ht="14.25" customHeight="1"/>
    <row r="167922" ht="14.25" customHeight="1"/>
    <row r="167924" ht="14.25" customHeight="1"/>
    <row r="167926" ht="14.25" customHeight="1"/>
    <row r="167928" ht="14.25" customHeight="1"/>
    <row r="167930" ht="14.25" customHeight="1"/>
    <row r="167932" ht="14.25" customHeight="1"/>
    <row r="167934" ht="14.25" customHeight="1"/>
    <row r="167936" ht="14.25" customHeight="1"/>
    <row r="167938" ht="14.25" customHeight="1"/>
    <row r="167940" ht="14.25" customHeight="1"/>
    <row r="167942" ht="14.25" customHeight="1"/>
    <row r="167944" ht="14.25" customHeight="1"/>
    <row r="167946" ht="14.25" customHeight="1"/>
    <row r="167948" ht="14.25" customHeight="1"/>
    <row r="167950" ht="14.25" customHeight="1"/>
    <row r="167952" ht="14.25" customHeight="1"/>
    <row r="167954" ht="14.25" customHeight="1"/>
    <row r="167956" ht="14.25" customHeight="1"/>
    <row r="167958" ht="14.25" customHeight="1"/>
    <row r="167960" ht="14.25" customHeight="1"/>
    <row r="167962" ht="14.25" customHeight="1"/>
    <row r="167964" ht="14.25" customHeight="1"/>
    <row r="167966" ht="14.25" customHeight="1"/>
    <row r="167968" ht="14.25" customHeight="1"/>
    <row r="167970" ht="14.25" customHeight="1"/>
    <row r="167972" ht="14.25" customHeight="1"/>
    <row r="167974" ht="14.25" customHeight="1"/>
    <row r="167976" ht="14.25" customHeight="1"/>
    <row r="167978" ht="14.25" customHeight="1"/>
    <row r="167980" ht="14.25" customHeight="1"/>
    <row r="167982" ht="14.25" customHeight="1"/>
    <row r="167984" ht="14.25" customHeight="1"/>
    <row r="167986" ht="14.25" customHeight="1"/>
    <row r="167988" ht="14.25" customHeight="1"/>
    <row r="167990" ht="14.25" customHeight="1"/>
    <row r="167992" ht="14.25" customHeight="1"/>
    <row r="167994" ht="14.25" customHeight="1"/>
    <row r="167996" ht="14.25" customHeight="1"/>
    <row r="167998" ht="14.25" customHeight="1"/>
    <row r="168000" ht="14.25" customHeight="1"/>
    <row r="168002" ht="14.25" customHeight="1"/>
    <row r="168004" ht="14.25" customHeight="1"/>
    <row r="168006" ht="14.25" customHeight="1"/>
    <row r="168008" ht="14.25" customHeight="1"/>
    <row r="168010" ht="14.25" customHeight="1"/>
    <row r="168012" ht="14.25" customHeight="1"/>
    <row r="168014" ht="14.25" customHeight="1"/>
    <row r="168016" ht="14.25" customHeight="1"/>
    <row r="168018" ht="14.25" customHeight="1"/>
    <row r="168020" ht="14.25" customHeight="1"/>
    <row r="168022" ht="14.25" customHeight="1"/>
    <row r="168024" ht="14.25" customHeight="1"/>
    <row r="168026" ht="14.25" customHeight="1"/>
    <row r="168028" ht="14.25" customHeight="1"/>
    <row r="168030" ht="14.25" customHeight="1"/>
    <row r="168032" ht="14.25" customHeight="1"/>
    <row r="168034" ht="14.25" customHeight="1"/>
    <row r="168036" ht="14.25" customHeight="1"/>
    <row r="168038" ht="14.25" customHeight="1"/>
    <row r="168040" ht="14.25" customHeight="1"/>
    <row r="168042" ht="14.25" customHeight="1"/>
    <row r="168044" ht="14.25" customHeight="1"/>
    <row r="168046" ht="14.25" customHeight="1"/>
    <row r="168048" ht="14.25" customHeight="1"/>
    <row r="168050" ht="14.25" customHeight="1"/>
    <row r="168052" ht="14.25" customHeight="1"/>
    <row r="168054" ht="14.25" customHeight="1"/>
    <row r="168056" ht="14.25" customHeight="1"/>
    <row r="168058" ht="14.25" customHeight="1"/>
    <row r="168060" ht="14.25" customHeight="1"/>
    <row r="168062" ht="14.25" customHeight="1"/>
    <row r="168064" ht="14.25" customHeight="1"/>
    <row r="168066" ht="14.25" customHeight="1"/>
    <row r="168068" ht="14.25" customHeight="1"/>
    <row r="168070" ht="14.25" customHeight="1"/>
    <row r="168072" ht="14.25" customHeight="1"/>
    <row r="168074" ht="14.25" customHeight="1"/>
    <row r="168076" ht="14.25" customHeight="1"/>
    <row r="168078" ht="14.25" customHeight="1"/>
    <row r="168080" ht="14.25" customHeight="1"/>
    <row r="168082" ht="14.25" customHeight="1"/>
    <row r="168084" ht="14.25" customHeight="1"/>
    <row r="168086" ht="14.25" customHeight="1"/>
    <row r="168088" ht="14.25" customHeight="1"/>
    <row r="168090" ht="14.25" customHeight="1"/>
    <row r="168092" ht="14.25" customHeight="1"/>
    <row r="168094" ht="14.25" customHeight="1"/>
    <row r="168096" ht="14.25" customHeight="1"/>
    <row r="168098" ht="14.25" customHeight="1"/>
    <row r="168100" ht="14.25" customHeight="1"/>
    <row r="168102" ht="14.25" customHeight="1"/>
    <row r="168104" ht="14.25" customHeight="1"/>
    <row r="168106" ht="14.25" customHeight="1"/>
    <row r="168108" ht="14.25" customHeight="1"/>
    <row r="168110" ht="14.25" customHeight="1"/>
    <row r="168112" ht="14.25" customHeight="1"/>
    <row r="168114" ht="14.25" customHeight="1"/>
    <row r="168116" ht="14.25" customHeight="1"/>
    <row r="168118" ht="14.25" customHeight="1"/>
    <row r="168120" ht="14.25" customHeight="1"/>
    <row r="168122" ht="14.25" customHeight="1"/>
    <row r="168124" ht="14.25" customHeight="1"/>
    <row r="168126" ht="14.25" customHeight="1"/>
    <row r="168128" ht="14.25" customHeight="1"/>
    <row r="168130" ht="14.25" customHeight="1"/>
    <row r="168132" ht="14.25" customHeight="1"/>
    <row r="168134" ht="14.25" customHeight="1"/>
    <row r="168136" ht="14.25" customHeight="1"/>
    <row r="168138" ht="14.25" customHeight="1"/>
    <row r="168140" ht="14.25" customHeight="1"/>
    <row r="168142" ht="14.25" customHeight="1"/>
    <row r="168144" ht="14.25" customHeight="1"/>
    <row r="168146" ht="14.25" customHeight="1"/>
    <row r="168148" ht="14.25" customHeight="1"/>
    <row r="168150" ht="14.25" customHeight="1"/>
    <row r="168152" ht="14.25" customHeight="1"/>
    <row r="168154" ht="14.25" customHeight="1"/>
    <row r="168156" ht="14.25" customHeight="1"/>
    <row r="168158" ht="14.25" customHeight="1"/>
    <row r="168160" ht="14.25" customHeight="1"/>
    <row r="168162" ht="14.25" customHeight="1"/>
    <row r="168164" ht="14.25" customHeight="1"/>
    <row r="168166" ht="14.25" customHeight="1"/>
    <row r="168168" ht="14.25" customHeight="1"/>
    <row r="168170" ht="14.25" customHeight="1"/>
    <row r="168172" ht="14.25" customHeight="1"/>
    <row r="168174" ht="14.25" customHeight="1"/>
    <row r="168176" ht="14.25" customHeight="1"/>
    <row r="168178" ht="14.25" customHeight="1"/>
    <row r="168180" ht="14.25" customHeight="1"/>
    <row r="168182" ht="14.25" customHeight="1"/>
    <row r="168184" ht="14.25" customHeight="1"/>
    <row r="168186" ht="14.25" customHeight="1"/>
    <row r="168188" ht="14.25" customHeight="1"/>
    <row r="168190" ht="14.25" customHeight="1"/>
    <row r="168192" ht="14.25" customHeight="1"/>
    <row r="168194" ht="14.25" customHeight="1"/>
    <row r="168196" ht="14.25" customHeight="1"/>
    <row r="168198" ht="14.25" customHeight="1"/>
    <row r="168200" ht="14.25" customHeight="1"/>
    <row r="168202" ht="14.25" customHeight="1"/>
    <row r="168204" ht="14.25" customHeight="1"/>
    <row r="168206" ht="14.25" customHeight="1"/>
    <row r="168208" ht="14.25" customHeight="1"/>
    <row r="168210" ht="14.25" customHeight="1"/>
    <row r="168212" ht="14.25" customHeight="1"/>
    <row r="168214" ht="14.25" customHeight="1"/>
    <row r="168216" ht="14.25" customHeight="1"/>
    <row r="168218" ht="14.25" customHeight="1"/>
    <row r="168220" ht="14.25" customHeight="1"/>
    <row r="168222" ht="14.25" customHeight="1"/>
    <row r="168224" ht="14.25" customHeight="1"/>
    <row r="168226" ht="14.25" customHeight="1"/>
    <row r="168228" ht="14.25" customHeight="1"/>
    <row r="168230" ht="14.25" customHeight="1"/>
    <row r="168232" ht="14.25" customHeight="1"/>
    <row r="168234" ht="14.25" customHeight="1"/>
    <row r="168236" ht="14.25" customHeight="1"/>
    <row r="168238" ht="14.25" customHeight="1"/>
    <row r="168240" ht="14.25" customHeight="1"/>
    <row r="168242" ht="14.25" customHeight="1"/>
    <row r="168244" ht="14.25" customHeight="1"/>
    <row r="168246" ht="14.25" customHeight="1"/>
    <row r="168248" ht="14.25" customHeight="1"/>
    <row r="168250" ht="14.25" customHeight="1"/>
    <row r="168252" ht="14.25" customHeight="1"/>
    <row r="168254" ht="14.25" customHeight="1"/>
    <row r="168256" ht="14.25" customHeight="1"/>
    <row r="168258" ht="14.25" customHeight="1"/>
    <row r="168260" ht="14.25" customHeight="1"/>
    <row r="168262" ht="14.25" customHeight="1"/>
    <row r="168264" ht="14.25" customHeight="1"/>
    <row r="168266" ht="14.25" customHeight="1"/>
    <row r="168268" ht="14.25" customHeight="1"/>
    <row r="168270" ht="14.25" customHeight="1"/>
    <row r="168272" ht="14.25" customHeight="1"/>
    <row r="168274" ht="14.25" customHeight="1"/>
    <row r="168276" ht="14.25" customHeight="1"/>
    <row r="168278" ht="14.25" customHeight="1"/>
    <row r="168280" ht="14.25" customHeight="1"/>
    <row r="168282" ht="14.25" customHeight="1"/>
    <row r="168284" ht="14.25" customHeight="1"/>
    <row r="168286" ht="14.25" customHeight="1"/>
    <row r="168288" ht="14.25" customHeight="1"/>
    <row r="168290" ht="14.25" customHeight="1"/>
    <row r="168292" ht="14.25" customHeight="1"/>
    <row r="168294" ht="14.25" customHeight="1"/>
    <row r="168296" ht="14.25" customHeight="1"/>
    <row r="168298" ht="14.25" customHeight="1"/>
    <row r="168300" ht="14.25" customHeight="1"/>
    <row r="168302" ht="14.25" customHeight="1"/>
    <row r="168304" ht="14.25" customHeight="1"/>
    <row r="168306" ht="14.25" customHeight="1"/>
    <row r="168308" ht="14.25" customHeight="1"/>
    <row r="168310" ht="14.25" customHeight="1"/>
    <row r="168312" ht="14.25" customHeight="1"/>
    <row r="168314" ht="14.25" customHeight="1"/>
    <row r="168316" ht="14.25" customHeight="1"/>
    <row r="168318" ht="14.25" customHeight="1"/>
    <row r="168320" ht="14.25" customHeight="1"/>
    <row r="168322" ht="14.25" customHeight="1"/>
    <row r="168324" ht="14.25" customHeight="1"/>
    <row r="168326" ht="14.25" customHeight="1"/>
    <row r="168328" ht="14.25" customHeight="1"/>
    <row r="168330" ht="14.25" customHeight="1"/>
    <row r="168332" ht="14.25" customHeight="1"/>
    <row r="168334" ht="14.25" customHeight="1"/>
    <row r="168336" ht="14.25" customHeight="1"/>
    <row r="168338" ht="14.25" customHeight="1"/>
    <row r="168340" ht="14.25" customHeight="1"/>
    <row r="168342" ht="14.25" customHeight="1"/>
    <row r="168344" ht="14.25" customHeight="1"/>
    <row r="168346" ht="14.25" customHeight="1"/>
    <row r="168348" ht="14.25" customHeight="1"/>
    <row r="168350" ht="14.25" customHeight="1"/>
    <row r="168352" ht="14.25" customHeight="1"/>
    <row r="168354" ht="14.25" customHeight="1"/>
    <row r="168356" ht="14.25" customHeight="1"/>
    <row r="168358" ht="14.25" customHeight="1"/>
    <row r="168360" ht="14.25" customHeight="1"/>
    <row r="168362" ht="14.25" customHeight="1"/>
    <row r="168364" ht="14.25" customHeight="1"/>
    <row r="168366" ht="14.25" customHeight="1"/>
    <row r="168368" ht="14.25" customHeight="1"/>
    <row r="168370" ht="14.25" customHeight="1"/>
    <row r="168372" ht="14.25" customHeight="1"/>
    <row r="168374" ht="14.25" customHeight="1"/>
    <row r="168376" ht="14.25" customHeight="1"/>
    <row r="168378" ht="14.25" customHeight="1"/>
    <row r="168380" ht="14.25" customHeight="1"/>
    <row r="168382" ht="14.25" customHeight="1"/>
    <row r="168384" ht="14.25" customHeight="1"/>
    <row r="168386" ht="14.25" customHeight="1"/>
    <row r="168388" ht="14.25" customHeight="1"/>
    <row r="168390" ht="14.25" customHeight="1"/>
    <row r="168392" ht="14.25" customHeight="1"/>
    <row r="168394" ht="14.25" customHeight="1"/>
    <row r="168396" ht="14.25" customHeight="1"/>
    <row r="168398" ht="14.25" customHeight="1"/>
    <row r="168400" ht="14.25" customHeight="1"/>
    <row r="168402" ht="14.25" customHeight="1"/>
    <row r="168404" ht="14.25" customHeight="1"/>
    <row r="168406" ht="14.25" customHeight="1"/>
    <row r="168408" ht="14.25" customHeight="1"/>
    <row r="168410" ht="14.25" customHeight="1"/>
    <row r="168412" ht="14.25" customHeight="1"/>
    <row r="168414" ht="14.25" customHeight="1"/>
    <row r="168416" ht="14.25" customHeight="1"/>
    <row r="168418" ht="14.25" customHeight="1"/>
    <row r="168420" ht="14.25" customHeight="1"/>
    <row r="168422" ht="14.25" customHeight="1"/>
    <row r="168424" ht="14.25" customHeight="1"/>
    <row r="168426" ht="14.25" customHeight="1"/>
    <row r="168428" ht="14.25" customHeight="1"/>
    <row r="168430" ht="14.25" customHeight="1"/>
    <row r="168432" ht="14.25" customHeight="1"/>
    <row r="168434" ht="14.25" customHeight="1"/>
    <row r="168436" ht="14.25" customHeight="1"/>
    <row r="168438" ht="14.25" customHeight="1"/>
    <row r="168440" ht="14.25" customHeight="1"/>
    <row r="168442" ht="14.25" customHeight="1"/>
    <row r="168444" ht="14.25" customHeight="1"/>
    <row r="168446" ht="14.25" customHeight="1"/>
    <row r="168448" ht="14.25" customHeight="1"/>
    <row r="168450" ht="14.25" customHeight="1"/>
    <row r="168452" ht="14.25" customHeight="1"/>
    <row r="168454" ht="14.25" customHeight="1"/>
    <row r="168456" ht="14.25" customHeight="1"/>
    <row r="168458" ht="14.25" customHeight="1"/>
    <row r="168460" ht="14.25" customHeight="1"/>
    <row r="168462" ht="14.25" customHeight="1"/>
    <row r="168464" ht="14.25" customHeight="1"/>
    <row r="168466" ht="14.25" customHeight="1"/>
    <row r="168468" ht="14.25" customHeight="1"/>
    <row r="168470" ht="14.25" customHeight="1"/>
    <row r="168472" ht="14.25" customHeight="1"/>
    <row r="168474" ht="14.25" customHeight="1"/>
    <row r="168476" ht="14.25" customHeight="1"/>
    <row r="168478" ht="14.25" customHeight="1"/>
    <row r="168480" ht="14.25" customHeight="1"/>
    <row r="168482" ht="14.25" customHeight="1"/>
    <row r="168484" ht="14.25" customHeight="1"/>
    <row r="168486" ht="14.25" customHeight="1"/>
    <row r="168488" ht="14.25" customHeight="1"/>
    <row r="168490" ht="14.25" customHeight="1"/>
    <row r="168492" ht="14.25" customHeight="1"/>
    <row r="168494" ht="14.25" customHeight="1"/>
    <row r="168496" ht="14.25" customHeight="1"/>
    <row r="168498" ht="14.25" customHeight="1"/>
    <row r="168500" ht="14.25" customHeight="1"/>
    <row r="168502" ht="14.25" customHeight="1"/>
    <row r="168504" ht="14.25" customHeight="1"/>
    <row r="168506" ht="14.25" customHeight="1"/>
    <row r="168508" ht="14.25" customHeight="1"/>
    <row r="168510" ht="14.25" customHeight="1"/>
    <row r="168512" ht="14.25" customHeight="1"/>
    <row r="168514" ht="14.25" customHeight="1"/>
    <row r="168516" ht="14.25" customHeight="1"/>
    <row r="168518" ht="14.25" customHeight="1"/>
    <row r="168520" ht="14.25" customHeight="1"/>
    <row r="168522" ht="14.25" customHeight="1"/>
    <row r="168524" ht="14.25" customHeight="1"/>
    <row r="168526" ht="14.25" customHeight="1"/>
    <row r="168528" ht="14.25" customHeight="1"/>
    <row r="168530" ht="14.25" customHeight="1"/>
    <row r="168532" ht="14.25" customHeight="1"/>
    <row r="168534" ht="14.25" customHeight="1"/>
    <row r="168536" ht="14.25" customHeight="1"/>
    <row r="168538" ht="14.25" customHeight="1"/>
    <row r="168540" ht="14.25" customHeight="1"/>
    <row r="168542" ht="14.25" customHeight="1"/>
    <row r="168544" ht="14.25" customHeight="1"/>
    <row r="168546" ht="14.25" customHeight="1"/>
    <row r="168548" ht="14.25" customHeight="1"/>
    <row r="168550" ht="14.25" customHeight="1"/>
    <row r="168552" ht="14.25" customHeight="1"/>
    <row r="168554" ht="14.25" customHeight="1"/>
    <row r="168556" ht="14.25" customHeight="1"/>
    <row r="168558" ht="14.25" customHeight="1"/>
    <row r="168560" ht="14.25" customHeight="1"/>
    <row r="168562" ht="14.25" customHeight="1"/>
    <row r="168564" ht="14.25" customHeight="1"/>
    <row r="168566" ht="14.25" customHeight="1"/>
    <row r="168568" ht="14.25" customHeight="1"/>
    <row r="168570" ht="14.25" customHeight="1"/>
    <row r="168572" ht="14.25" customHeight="1"/>
    <row r="168574" ht="14.25" customHeight="1"/>
    <row r="168576" ht="14.25" customHeight="1"/>
    <row r="168578" ht="14.25" customHeight="1"/>
    <row r="168580" ht="14.25" customHeight="1"/>
    <row r="168582" ht="14.25" customHeight="1"/>
    <row r="168584" ht="14.25" customHeight="1"/>
    <row r="168586" ht="14.25" customHeight="1"/>
    <row r="168588" ht="14.25" customHeight="1"/>
    <row r="168590" ht="14.25" customHeight="1"/>
    <row r="168592" ht="14.25" customHeight="1"/>
    <row r="168594" ht="14.25" customHeight="1"/>
    <row r="168596" ht="14.25" customHeight="1"/>
    <row r="168598" ht="14.25" customHeight="1"/>
    <row r="168600" ht="14.25" customHeight="1"/>
    <row r="168602" ht="14.25" customHeight="1"/>
    <row r="168604" ht="14.25" customHeight="1"/>
    <row r="168606" ht="14.25" customHeight="1"/>
    <row r="168608" ht="14.25" customHeight="1"/>
    <row r="168610" ht="14.25" customHeight="1"/>
    <row r="168612" ht="14.25" customHeight="1"/>
    <row r="168614" ht="14.25" customHeight="1"/>
    <row r="168616" ht="14.25" customHeight="1"/>
    <row r="168618" ht="14.25" customHeight="1"/>
    <row r="168620" ht="14.25" customHeight="1"/>
    <row r="168622" ht="14.25" customHeight="1"/>
    <row r="168624" ht="14.25" customHeight="1"/>
    <row r="168626" ht="14.25" customHeight="1"/>
    <row r="168628" ht="14.25" customHeight="1"/>
    <row r="168630" ht="14.25" customHeight="1"/>
    <row r="168632" ht="14.25" customHeight="1"/>
    <row r="168634" ht="14.25" customHeight="1"/>
    <row r="168636" ht="14.25" customHeight="1"/>
    <row r="168638" ht="14.25" customHeight="1"/>
    <row r="168640" ht="14.25" customHeight="1"/>
    <row r="168642" ht="14.25" customHeight="1"/>
    <row r="168644" ht="14.25" customHeight="1"/>
    <row r="168646" ht="14.25" customHeight="1"/>
    <row r="168648" ht="14.25" customHeight="1"/>
    <row r="168650" ht="14.25" customHeight="1"/>
    <row r="168652" ht="14.25" customHeight="1"/>
    <row r="168654" ht="14.25" customHeight="1"/>
    <row r="168656" ht="14.25" customHeight="1"/>
    <row r="168658" ht="14.25" customHeight="1"/>
    <row r="168660" ht="14.25" customHeight="1"/>
    <row r="168662" ht="14.25" customHeight="1"/>
    <row r="168664" ht="14.25" customHeight="1"/>
    <row r="168666" ht="14.25" customHeight="1"/>
    <row r="168668" ht="14.25" customHeight="1"/>
    <row r="168670" ht="14.25" customHeight="1"/>
    <row r="168672" ht="14.25" customHeight="1"/>
    <row r="168674" ht="14.25" customHeight="1"/>
    <row r="168676" ht="14.25" customHeight="1"/>
    <row r="168678" ht="14.25" customHeight="1"/>
    <row r="168680" ht="14.25" customHeight="1"/>
    <row r="168682" ht="14.25" customHeight="1"/>
    <row r="168684" ht="14.25" customHeight="1"/>
    <row r="168686" ht="14.25" customHeight="1"/>
    <row r="168688" ht="14.25" customHeight="1"/>
    <row r="168690" ht="14.25" customHeight="1"/>
    <row r="168692" ht="14.25" customHeight="1"/>
    <row r="168694" ht="14.25" customHeight="1"/>
    <row r="168696" ht="14.25" customHeight="1"/>
    <row r="168698" ht="14.25" customHeight="1"/>
    <row r="168700" ht="14.25" customHeight="1"/>
    <row r="168702" ht="14.25" customHeight="1"/>
    <row r="168704" ht="14.25" customHeight="1"/>
    <row r="168706" ht="14.25" customHeight="1"/>
    <row r="168708" ht="14.25" customHeight="1"/>
    <row r="168710" ht="14.25" customHeight="1"/>
    <row r="168712" ht="14.25" customHeight="1"/>
    <row r="168714" ht="14.25" customHeight="1"/>
    <row r="168716" ht="14.25" customHeight="1"/>
    <row r="168718" ht="14.25" customHeight="1"/>
    <row r="168720" ht="14.25" customHeight="1"/>
    <row r="168722" ht="14.25" customHeight="1"/>
    <row r="168724" ht="14.25" customHeight="1"/>
    <row r="168726" ht="14.25" customHeight="1"/>
    <row r="168728" ht="14.25" customHeight="1"/>
    <row r="168730" ht="14.25" customHeight="1"/>
    <row r="168732" ht="14.25" customHeight="1"/>
    <row r="168734" ht="14.25" customHeight="1"/>
    <row r="168736" ht="14.25" customHeight="1"/>
    <row r="168738" ht="14.25" customHeight="1"/>
    <row r="168740" ht="14.25" customHeight="1"/>
    <row r="168742" ht="14.25" customHeight="1"/>
    <row r="168744" ht="14.25" customHeight="1"/>
    <row r="168746" ht="14.25" customHeight="1"/>
    <row r="168748" ht="14.25" customHeight="1"/>
    <row r="168750" ht="14.25" customHeight="1"/>
    <row r="168752" ht="14.25" customHeight="1"/>
    <row r="168754" ht="14.25" customHeight="1"/>
    <row r="168756" ht="14.25" customHeight="1"/>
    <row r="168758" ht="14.25" customHeight="1"/>
    <row r="168760" ht="14.25" customHeight="1"/>
    <row r="168762" ht="14.25" customHeight="1"/>
    <row r="168764" ht="14.25" customHeight="1"/>
    <row r="168766" ht="14.25" customHeight="1"/>
    <row r="168768" ht="14.25" customHeight="1"/>
    <row r="168770" ht="14.25" customHeight="1"/>
    <row r="168772" ht="14.25" customHeight="1"/>
    <row r="168774" ht="14.25" customHeight="1"/>
    <row r="168776" ht="14.25" customHeight="1"/>
    <row r="168778" ht="14.25" customHeight="1"/>
    <row r="168780" ht="14.25" customHeight="1"/>
    <row r="168782" ht="14.25" customHeight="1"/>
    <row r="168784" ht="14.25" customHeight="1"/>
    <row r="168786" ht="14.25" customHeight="1"/>
    <row r="168788" ht="14.25" customHeight="1"/>
    <row r="168790" ht="14.25" customHeight="1"/>
    <row r="168792" ht="14.25" customHeight="1"/>
    <row r="168794" ht="14.25" customHeight="1"/>
    <row r="168796" ht="14.25" customHeight="1"/>
    <row r="168798" ht="14.25" customHeight="1"/>
    <row r="168800" ht="14.25" customHeight="1"/>
    <row r="168802" ht="14.25" customHeight="1"/>
    <row r="168804" ht="14.25" customHeight="1"/>
    <row r="168806" ht="14.25" customHeight="1"/>
    <row r="168808" ht="14.25" customHeight="1"/>
    <row r="168810" ht="14.25" customHeight="1"/>
    <row r="168812" ht="14.25" customHeight="1"/>
    <row r="168814" ht="14.25" customHeight="1"/>
    <row r="168816" ht="14.25" customHeight="1"/>
    <row r="168818" ht="14.25" customHeight="1"/>
    <row r="168820" ht="14.25" customHeight="1"/>
    <row r="168822" ht="14.25" customHeight="1"/>
    <row r="168824" ht="14.25" customHeight="1"/>
    <row r="168826" ht="14.25" customHeight="1"/>
    <row r="168828" ht="14.25" customHeight="1"/>
    <row r="168830" ht="14.25" customHeight="1"/>
    <row r="168832" ht="14.25" customHeight="1"/>
    <row r="168834" ht="14.25" customHeight="1"/>
    <row r="168836" ht="14.25" customHeight="1"/>
    <row r="168838" ht="14.25" customHeight="1"/>
    <row r="168840" ht="14.25" customHeight="1"/>
    <row r="168842" ht="14.25" customHeight="1"/>
    <row r="168844" ht="14.25" customHeight="1"/>
    <row r="168846" ht="14.25" customHeight="1"/>
    <row r="168848" ht="14.25" customHeight="1"/>
    <row r="168850" ht="14.25" customHeight="1"/>
    <row r="168852" ht="14.25" customHeight="1"/>
    <row r="168854" ht="14.25" customHeight="1"/>
    <row r="168856" ht="14.25" customHeight="1"/>
    <row r="168858" ht="14.25" customHeight="1"/>
    <row r="168860" ht="14.25" customHeight="1"/>
    <row r="168862" ht="14.25" customHeight="1"/>
    <row r="168864" ht="14.25" customHeight="1"/>
    <row r="168866" ht="14.25" customHeight="1"/>
    <row r="168868" ht="14.25" customHeight="1"/>
    <row r="168870" ht="14.25" customHeight="1"/>
    <row r="168872" ht="14.25" customHeight="1"/>
    <row r="168874" ht="14.25" customHeight="1"/>
    <row r="168876" ht="14.25" customHeight="1"/>
    <row r="168878" ht="14.25" customHeight="1"/>
    <row r="168880" ht="14.25" customHeight="1"/>
    <row r="168882" ht="14.25" customHeight="1"/>
    <row r="168884" ht="14.25" customHeight="1"/>
    <row r="168886" ht="14.25" customHeight="1"/>
    <row r="168888" ht="14.25" customHeight="1"/>
    <row r="168890" ht="14.25" customHeight="1"/>
    <row r="168892" ht="14.25" customHeight="1"/>
    <row r="168894" ht="14.25" customHeight="1"/>
    <row r="168896" ht="14.25" customHeight="1"/>
    <row r="168898" ht="14.25" customHeight="1"/>
    <row r="168900" ht="14.25" customHeight="1"/>
    <row r="168902" ht="14.25" customHeight="1"/>
    <row r="168904" ht="14.25" customHeight="1"/>
    <row r="168906" ht="14.25" customHeight="1"/>
    <row r="168908" ht="14.25" customHeight="1"/>
    <row r="168910" ht="14.25" customHeight="1"/>
    <row r="168912" ht="14.25" customHeight="1"/>
    <row r="168914" ht="14.25" customHeight="1"/>
    <row r="168916" ht="14.25" customHeight="1"/>
    <row r="168918" ht="14.25" customHeight="1"/>
    <row r="168920" ht="14.25" customHeight="1"/>
    <row r="168922" ht="14.25" customHeight="1"/>
    <row r="168924" ht="14.25" customHeight="1"/>
    <row r="168926" ht="14.25" customHeight="1"/>
    <row r="168928" ht="14.25" customHeight="1"/>
    <row r="168930" ht="14.25" customHeight="1"/>
    <row r="168932" ht="14.25" customHeight="1"/>
    <row r="168934" ht="14.25" customHeight="1"/>
    <row r="168936" ht="14.25" customHeight="1"/>
    <row r="168938" ht="14.25" customHeight="1"/>
    <row r="168940" ht="14.25" customHeight="1"/>
    <row r="168942" ht="14.25" customHeight="1"/>
    <row r="168944" ht="14.25" customHeight="1"/>
    <row r="168946" ht="14.25" customHeight="1"/>
    <row r="168948" ht="14.25" customHeight="1"/>
    <row r="168950" ht="14.25" customHeight="1"/>
    <row r="168952" ht="14.25" customHeight="1"/>
    <row r="168954" ht="14.25" customHeight="1"/>
    <row r="168956" ht="14.25" customHeight="1"/>
    <row r="168958" ht="14.25" customHeight="1"/>
    <row r="168960" ht="14.25" customHeight="1"/>
    <row r="168962" ht="14.25" customHeight="1"/>
    <row r="168964" ht="14.25" customHeight="1"/>
    <row r="168966" ht="14.25" customHeight="1"/>
    <row r="168968" ht="14.25" customHeight="1"/>
    <row r="168970" ht="14.25" customHeight="1"/>
    <row r="168972" ht="14.25" customHeight="1"/>
    <row r="168974" ht="14.25" customHeight="1"/>
    <row r="168976" ht="14.25" customHeight="1"/>
    <row r="168978" ht="14.25" customHeight="1"/>
    <row r="168980" ht="14.25" customHeight="1"/>
    <row r="168982" ht="14.25" customHeight="1"/>
    <row r="168984" ht="14.25" customHeight="1"/>
    <row r="168986" ht="14.25" customHeight="1"/>
    <row r="168988" ht="14.25" customHeight="1"/>
    <row r="168990" ht="14.25" customHeight="1"/>
    <row r="168992" ht="14.25" customHeight="1"/>
    <row r="168994" ht="14.25" customHeight="1"/>
    <row r="168996" ht="14.25" customHeight="1"/>
    <row r="168998" ht="14.25" customHeight="1"/>
    <row r="169000" ht="14.25" customHeight="1"/>
    <row r="169002" ht="14.25" customHeight="1"/>
    <row r="169004" ht="14.25" customHeight="1"/>
    <row r="169006" ht="14.25" customHeight="1"/>
    <row r="169008" ht="14.25" customHeight="1"/>
    <row r="169010" ht="14.25" customHeight="1"/>
    <row r="169012" ht="14.25" customHeight="1"/>
    <row r="169014" ht="14.25" customHeight="1"/>
    <row r="169016" ht="14.25" customHeight="1"/>
    <row r="169018" ht="14.25" customHeight="1"/>
    <row r="169020" ht="14.25" customHeight="1"/>
    <row r="169022" ht="14.25" customHeight="1"/>
    <row r="169024" ht="14.25" customHeight="1"/>
    <row r="169026" ht="14.25" customHeight="1"/>
    <row r="169028" ht="14.25" customHeight="1"/>
    <row r="169030" ht="14.25" customHeight="1"/>
    <row r="169032" ht="14.25" customHeight="1"/>
    <row r="169034" ht="14.25" customHeight="1"/>
    <row r="169036" ht="14.25" customHeight="1"/>
    <row r="169038" ht="14.25" customHeight="1"/>
    <row r="169040" ht="14.25" customHeight="1"/>
    <row r="169042" ht="14.25" customHeight="1"/>
    <row r="169044" ht="14.25" customHeight="1"/>
    <row r="169046" ht="14.25" customHeight="1"/>
    <row r="169048" ht="14.25" customHeight="1"/>
    <row r="169050" ht="14.25" customHeight="1"/>
    <row r="169052" ht="14.25" customHeight="1"/>
    <row r="169054" ht="14.25" customHeight="1"/>
    <row r="169056" ht="14.25" customHeight="1"/>
    <row r="169058" ht="14.25" customHeight="1"/>
    <row r="169060" ht="14.25" customHeight="1"/>
    <row r="169062" ht="14.25" customHeight="1"/>
    <row r="169064" ht="14.25" customHeight="1"/>
    <row r="169066" ht="14.25" customHeight="1"/>
    <row r="169068" ht="14.25" customHeight="1"/>
    <row r="169070" ht="14.25" customHeight="1"/>
    <row r="169072" ht="14.25" customHeight="1"/>
    <row r="169074" ht="14.25" customHeight="1"/>
    <row r="169076" ht="14.25" customHeight="1"/>
    <row r="169078" ht="14.25" customHeight="1"/>
    <row r="169080" ht="14.25" customHeight="1"/>
    <row r="169082" ht="14.25" customHeight="1"/>
    <row r="169084" ht="14.25" customHeight="1"/>
    <row r="169086" ht="14.25" customHeight="1"/>
    <row r="169088" ht="14.25" customHeight="1"/>
    <row r="169090" ht="14.25" customHeight="1"/>
    <row r="169092" ht="14.25" customHeight="1"/>
    <row r="169094" ht="14.25" customHeight="1"/>
    <row r="169096" ht="14.25" customHeight="1"/>
    <row r="169098" ht="14.25" customHeight="1"/>
    <row r="169100" ht="14.25" customHeight="1"/>
    <row r="169102" ht="14.25" customHeight="1"/>
    <row r="169104" ht="14.25" customHeight="1"/>
    <row r="169106" ht="14.25" customHeight="1"/>
    <row r="169108" ht="14.25" customHeight="1"/>
    <row r="169110" ht="14.25" customHeight="1"/>
    <row r="169112" ht="14.25" customHeight="1"/>
    <row r="169114" ht="14.25" customHeight="1"/>
    <row r="169116" ht="14.25" customHeight="1"/>
    <row r="169118" ht="14.25" customHeight="1"/>
    <row r="169120" ht="14.25" customHeight="1"/>
    <row r="169122" ht="14.25" customHeight="1"/>
    <row r="169124" ht="14.25" customHeight="1"/>
    <row r="169126" ht="14.25" customHeight="1"/>
    <row r="169128" ht="14.25" customHeight="1"/>
    <row r="169130" ht="14.25" customHeight="1"/>
    <row r="169132" ht="14.25" customHeight="1"/>
    <row r="169134" ht="14.25" customHeight="1"/>
    <row r="169136" ht="14.25" customHeight="1"/>
    <row r="169138" ht="14.25" customHeight="1"/>
    <row r="169140" ht="14.25" customHeight="1"/>
    <row r="169142" ht="14.25" customHeight="1"/>
    <row r="169144" ht="14.25" customHeight="1"/>
    <row r="169146" ht="14.25" customHeight="1"/>
    <row r="169148" ht="14.25" customHeight="1"/>
    <row r="169150" ht="14.25" customHeight="1"/>
    <row r="169152" ht="14.25" customHeight="1"/>
    <row r="169154" ht="14.25" customHeight="1"/>
    <row r="169156" ht="14.25" customHeight="1"/>
    <row r="169158" ht="14.25" customHeight="1"/>
    <row r="169160" ht="14.25" customHeight="1"/>
    <row r="169162" ht="14.25" customHeight="1"/>
    <row r="169164" ht="14.25" customHeight="1"/>
    <row r="169166" ht="14.25" customHeight="1"/>
    <row r="169168" ht="14.25" customHeight="1"/>
    <row r="169170" ht="14.25" customHeight="1"/>
    <row r="169172" ht="14.25" customHeight="1"/>
    <row r="169174" ht="14.25" customHeight="1"/>
    <row r="169176" ht="14.25" customHeight="1"/>
    <row r="169178" ht="14.25" customHeight="1"/>
    <row r="169180" ht="14.25" customHeight="1"/>
    <row r="169182" ht="14.25" customHeight="1"/>
    <row r="169184" ht="14.25" customHeight="1"/>
    <row r="169186" ht="14.25" customHeight="1"/>
    <row r="169188" ht="14.25" customHeight="1"/>
    <row r="169190" ht="14.25" customHeight="1"/>
    <row r="169192" ht="14.25" customHeight="1"/>
    <row r="169194" ht="14.25" customHeight="1"/>
    <row r="169196" ht="14.25" customHeight="1"/>
    <row r="169198" ht="14.25" customHeight="1"/>
    <row r="169200" ht="14.25" customHeight="1"/>
    <row r="169202" ht="14.25" customHeight="1"/>
    <row r="169204" ht="14.25" customHeight="1"/>
    <row r="169206" ht="14.25" customHeight="1"/>
    <row r="169208" ht="14.25" customHeight="1"/>
    <row r="169210" ht="14.25" customHeight="1"/>
    <row r="169212" ht="14.25" customHeight="1"/>
    <row r="169214" ht="14.25" customHeight="1"/>
    <row r="169216" ht="14.25" customHeight="1"/>
    <row r="169218" ht="14.25" customHeight="1"/>
    <row r="169220" ht="14.25" customHeight="1"/>
    <row r="169222" ht="14.25" customHeight="1"/>
    <row r="169224" ht="14.25" customHeight="1"/>
    <row r="169226" ht="14.25" customHeight="1"/>
    <row r="169228" ht="14.25" customHeight="1"/>
    <row r="169230" ht="14.25" customHeight="1"/>
    <row r="169232" ht="14.25" customHeight="1"/>
    <row r="169234" ht="14.25" customHeight="1"/>
    <row r="169236" ht="14.25" customHeight="1"/>
    <row r="169238" ht="14.25" customHeight="1"/>
    <row r="169240" ht="14.25" customHeight="1"/>
    <row r="169242" ht="14.25" customHeight="1"/>
    <row r="169244" ht="14.25" customHeight="1"/>
    <row r="169246" ht="14.25" customHeight="1"/>
    <row r="169248" ht="14.25" customHeight="1"/>
    <row r="169250" ht="14.25" customHeight="1"/>
    <row r="169252" ht="14.25" customHeight="1"/>
    <row r="169254" ht="14.25" customHeight="1"/>
    <row r="169256" ht="14.25" customHeight="1"/>
    <row r="169258" ht="14.25" customHeight="1"/>
    <row r="169260" ht="14.25" customHeight="1"/>
    <row r="169262" ht="14.25" customHeight="1"/>
    <row r="169264" ht="14.25" customHeight="1"/>
    <row r="169266" ht="14.25" customHeight="1"/>
    <row r="169268" ht="14.25" customHeight="1"/>
    <row r="169270" ht="14.25" customHeight="1"/>
    <row r="169272" ht="14.25" customHeight="1"/>
    <row r="169274" ht="14.25" customHeight="1"/>
    <row r="169276" ht="14.25" customHeight="1"/>
    <row r="169278" ht="14.25" customHeight="1"/>
    <row r="169280" ht="14.25" customHeight="1"/>
    <row r="169282" ht="14.25" customHeight="1"/>
    <row r="169284" ht="14.25" customHeight="1"/>
    <row r="169286" ht="14.25" customHeight="1"/>
    <row r="169288" ht="14.25" customHeight="1"/>
    <row r="169290" ht="14.25" customHeight="1"/>
    <row r="169292" ht="14.25" customHeight="1"/>
    <row r="169294" ht="14.25" customHeight="1"/>
    <row r="169296" ht="14.25" customHeight="1"/>
    <row r="169298" ht="14.25" customHeight="1"/>
    <row r="169300" ht="14.25" customHeight="1"/>
    <row r="169302" ht="14.25" customHeight="1"/>
    <row r="169304" ht="14.25" customHeight="1"/>
    <row r="169306" ht="14.25" customHeight="1"/>
    <row r="169308" ht="14.25" customHeight="1"/>
    <row r="169310" ht="14.25" customHeight="1"/>
    <row r="169312" ht="14.25" customHeight="1"/>
    <row r="169314" ht="14.25" customHeight="1"/>
    <row r="169316" ht="14.25" customHeight="1"/>
    <row r="169318" ht="14.25" customHeight="1"/>
    <row r="169320" ht="14.25" customHeight="1"/>
    <row r="169322" ht="14.25" customHeight="1"/>
    <row r="169324" ht="14.25" customHeight="1"/>
    <row r="169326" ht="14.25" customHeight="1"/>
    <row r="169328" ht="14.25" customHeight="1"/>
    <row r="169330" ht="14.25" customHeight="1"/>
    <row r="169332" ht="14.25" customHeight="1"/>
    <row r="169334" ht="14.25" customHeight="1"/>
    <row r="169336" ht="14.25" customHeight="1"/>
    <row r="169338" ht="14.25" customHeight="1"/>
    <row r="169340" ht="14.25" customHeight="1"/>
    <row r="169342" ht="14.25" customHeight="1"/>
    <row r="169344" ht="14.25" customHeight="1"/>
    <row r="169346" ht="14.25" customHeight="1"/>
    <row r="169348" ht="14.25" customHeight="1"/>
    <row r="169350" ht="14.25" customHeight="1"/>
    <row r="169352" ht="14.25" customHeight="1"/>
    <row r="169354" ht="14.25" customHeight="1"/>
    <row r="169356" ht="14.25" customHeight="1"/>
    <row r="169358" ht="14.25" customHeight="1"/>
    <row r="169360" ht="14.25" customHeight="1"/>
    <row r="169362" ht="14.25" customHeight="1"/>
    <row r="169364" ht="14.25" customHeight="1"/>
    <row r="169366" ht="14.25" customHeight="1"/>
    <row r="169368" ht="14.25" customHeight="1"/>
    <row r="169370" ht="14.25" customHeight="1"/>
    <row r="169372" ht="14.25" customHeight="1"/>
    <row r="169374" ht="14.25" customHeight="1"/>
    <row r="169376" ht="14.25" customHeight="1"/>
    <row r="169378" ht="14.25" customHeight="1"/>
    <row r="169380" ht="14.25" customHeight="1"/>
    <row r="169382" ht="14.25" customHeight="1"/>
    <row r="169384" ht="14.25" customHeight="1"/>
    <row r="169386" ht="14.25" customHeight="1"/>
    <row r="169388" ht="14.25" customHeight="1"/>
    <row r="169390" ht="14.25" customHeight="1"/>
    <row r="169392" ht="14.25" customHeight="1"/>
    <row r="169394" ht="14.25" customHeight="1"/>
    <row r="169396" ht="14.25" customHeight="1"/>
    <row r="169398" ht="14.25" customHeight="1"/>
    <row r="169400" ht="14.25" customHeight="1"/>
    <row r="169402" ht="14.25" customHeight="1"/>
    <row r="169404" ht="14.25" customHeight="1"/>
    <row r="169406" ht="14.25" customHeight="1"/>
    <row r="169408" ht="14.25" customHeight="1"/>
    <row r="169410" ht="14.25" customHeight="1"/>
    <row r="169412" ht="14.25" customHeight="1"/>
    <row r="169414" ht="14.25" customHeight="1"/>
    <row r="169416" ht="14.25" customHeight="1"/>
    <row r="169418" ht="14.25" customHeight="1"/>
    <row r="169420" ht="14.25" customHeight="1"/>
    <row r="169422" ht="14.25" customHeight="1"/>
    <row r="169424" ht="14.25" customHeight="1"/>
    <row r="169426" ht="14.25" customHeight="1"/>
    <row r="169428" ht="14.25" customHeight="1"/>
    <row r="169430" ht="14.25" customHeight="1"/>
    <row r="169432" ht="14.25" customHeight="1"/>
    <row r="169434" ht="14.25" customHeight="1"/>
    <row r="169436" ht="14.25" customHeight="1"/>
    <row r="169438" ht="14.25" customHeight="1"/>
    <row r="169440" ht="14.25" customHeight="1"/>
    <row r="169442" ht="14.25" customHeight="1"/>
    <row r="169444" ht="14.25" customHeight="1"/>
    <row r="169446" ht="14.25" customHeight="1"/>
    <row r="169448" ht="14.25" customHeight="1"/>
    <row r="169450" ht="14.25" customHeight="1"/>
    <row r="169452" ht="14.25" customHeight="1"/>
    <row r="169454" ht="14.25" customHeight="1"/>
    <row r="169456" ht="14.25" customHeight="1"/>
    <row r="169458" ht="14.25" customHeight="1"/>
    <row r="169460" ht="14.25" customHeight="1"/>
    <row r="169462" ht="14.25" customHeight="1"/>
    <row r="169464" ht="14.25" customHeight="1"/>
    <row r="169466" ht="14.25" customHeight="1"/>
    <row r="169468" ht="14.25" customHeight="1"/>
    <row r="169470" ht="14.25" customHeight="1"/>
    <row r="169472" ht="14.25" customHeight="1"/>
    <row r="169474" ht="14.25" customHeight="1"/>
    <row r="169476" ht="14.25" customHeight="1"/>
    <row r="169478" ht="14.25" customHeight="1"/>
    <row r="169480" ht="14.25" customHeight="1"/>
    <row r="169482" ht="14.25" customHeight="1"/>
    <row r="169484" ht="14.25" customHeight="1"/>
    <row r="169486" ht="14.25" customHeight="1"/>
    <row r="169488" ht="14.25" customHeight="1"/>
    <row r="169490" ht="14.25" customHeight="1"/>
    <row r="169492" ht="14.25" customHeight="1"/>
    <row r="169494" ht="14.25" customHeight="1"/>
    <row r="169496" ht="14.25" customHeight="1"/>
    <row r="169498" ht="14.25" customHeight="1"/>
    <row r="169500" ht="14.25" customHeight="1"/>
    <row r="169502" ht="14.25" customHeight="1"/>
    <row r="169504" ht="14.25" customHeight="1"/>
    <row r="169506" ht="14.25" customHeight="1"/>
    <row r="169508" ht="14.25" customHeight="1"/>
    <row r="169510" ht="14.25" customHeight="1"/>
    <row r="169512" ht="14.25" customHeight="1"/>
    <row r="169514" ht="14.25" customHeight="1"/>
    <row r="169516" ht="14.25" customHeight="1"/>
    <row r="169518" ht="14.25" customHeight="1"/>
    <row r="169520" ht="14.25" customHeight="1"/>
    <row r="169522" ht="14.25" customHeight="1"/>
    <row r="169524" ht="14.25" customHeight="1"/>
    <row r="169526" ht="14.25" customHeight="1"/>
    <row r="169528" ht="14.25" customHeight="1"/>
    <row r="169530" ht="14.25" customHeight="1"/>
    <row r="169532" ht="14.25" customHeight="1"/>
    <row r="169534" ht="14.25" customHeight="1"/>
    <row r="169536" ht="14.25" customHeight="1"/>
    <row r="169538" ht="14.25" customHeight="1"/>
    <row r="169540" ht="14.25" customHeight="1"/>
    <row r="169542" ht="14.25" customHeight="1"/>
    <row r="169544" ht="14.25" customHeight="1"/>
    <row r="169546" ht="14.25" customHeight="1"/>
    <row r="169548" ht="14.25" customHeight="1"/>
    <row r="169550" ht="14.25" customHeight="1"/>
    <row r="169552" ht="14.25" customHeight="1"/>
    <row r="169554" ht="14.25" customHeight="1"/>
    <row r="169556" ht="14.25" customHeight="1"/>
    <row r="169558" ht="14.25" customHeight="1"/>
    <row r="169560" ht="14.25" customHeight="1"/>
    <row r="169562" ht="14.25" customHeight="1"/>
    <row r="169564" ht="14.25" customHeight="1"/>
    <row r="169566" ht="14.25" customHeight="1"/>
    <row r="169568" ht="14.25" customHeight="1"/>
    <row r="169570" ht="14.25" customHeight="1"/>
    <row r="169572" ht="14.25" customHeight="1"/>
    <row r="169574" ht="14.25" customHeight="1"/>
    <row r="169576" ht="14.25" customHeight="1"/>
    <row r="169578" ht="14.25" customHeight="1"/>
    <row r="169580" ht="14.25" customHeight="1"/>
    <row r="169582" ht="14.25" customHeight="1"/>
    <row r="169584" ht="14.25" customHeight="1"/>
    <row r="169586" ht="14.25" customHeight="1"/>
    <row r="169588" ht="14.25" customHeight="1"/>
    <row r="169590" ht="14.25" customHeight="1"/>
    <row r="169592" ht="14.25" customHeight="1"/>
    <row r="169594" ht="14.25" customHeight="1"/>
    <row r="169596" ht="14.25" customHeight="1"/>
    <row r="169598" ht="14.25" customHeight="1"/>
    <row r="169600" ht="14.25" customHeight="1"/>
    <row r="169602" ht="14.25" customHeight="1"/>
    <row r="169604" ht="14.25" customHeight="1"/>
    <row r="169606" ht="14.25" customHeight="1"/>
    <row r="169608" ht="14.25" customHeight="1"/>
    <row r="169610" ht="14.25" customHeight="1"/>
    <row r="169612" ht="14.25" customHeight="1"/>
    <row r="169614" ht="14.25" customHeight="1"/>
    <row r="169616" ht="14.25" customHeight="1"/>
    <row r="169618" ht="14.25" customHeight="1"/>
    <row r="169620" ht="14.25" customHeight="1"/>
    <row r="169622" ht="14.25" customHeight="1"/>
    <row r="169624" ht="14.25" customHeight="1"/>
    <row r="169626" ht="14.25" customHeight="1"/>
    <row r="169628" ht="14.25" customHeight="1"/>
    <row r="169630" ht="14.25" customHeight="1"/>
    <row r="169632" ht="14.25" customHeight="1"/>
    <row r="169634" ht="14.25" customHeight="1"/>
    <row r="169636" ht="14.25" customHeight="1"/>
    <row r="169638" ht="14.25" customHeight="1"/>
    <row r="169640" ht="14.25" customHeight="1"/>
    <row r="169642" ht="14.25" customHeight="1"/>
    <row r="169644" ht="14.25" customHeight="1"/>
    <row r="169646" ht="14.25" customHeight="1"/>
    <row r="169648" ht="14.25" customHeight="1"/>
    <row r="169650" ht="14.25" customHeight="1"/>
    <row r="169652" ht="14.25" customHeight="1"/>
    <row r="169654" ht="14.25" customHeight="1"/>
    <row r="169656" ht="14.25" customHeight="1"/>
    <row r="169658" ht="14.25" customHeight="1"/>
    <row r="169660" ht="14.25" customHeight="1"/>
    <row r="169662" ht="14.25" customHeight="1"/>
    <row r="169664" ht="14.25" customHeight="1"/>
    <row r="169666" ht="14.25" customHeight="1"/>
    <row r="169668" ht="14.25" customHeight="1"/>
    <row r="169670" ht="14.25" customHeight="1"/>
    <row r="169672" ht="14.25" customHeight="1"/>
    <row r="169674" ht="14.25" customHeight="1"/>
    <row r="169676" ht="14.25" customHeight="1"/>
    <row r="169678" ht="14.25" customHeight="1"/>
    <row r="169680" ht="14.25" customHeight="1"/>
    <row r="169682" ht="14.25" customHeight="1"/>
    <row r="169684" ht="14.25" customHeight="1"/>
    <row r="169686" ht="14.25" customHeight="1"/>
    <row r="169688" ht="14.25" customHeight="1"/>
    <row r="169690" ht="14.25" customHeight="1"/>
    <row r="169692" ht="14.25" customHeight="1"/>
    <row r="169694" ht="14.25" customHeight="1"/>
    <row r="169696" ht="14.25" customHeight="1"/>
    <row r="169698" ht="14.25" customHeight="1"/>
    <row r="169700" ht="14.25" customHeight="1"/>
    <row r="169702" ht="14.25" customHeight="1"/>
    <row r="169704" ht="14.25" customHeight="1"/>
    <row r="169706" ht="14.25" customHeight="1"/>
    <row r="169708" ht="14.25" customHeight="1"/>
    <row r="169710" ht="14.25" customHeight="1"/>
    <row r="169712" ht="14.25" customHeight="1"/>
    <row r="169714" ht="14.25" customHeight="1"/>
    <row r="169716" ht="14.25" customHeight="1"/>
    <row r="169718" ht="14.25" customHeight="1"/>
    <row r="169720" ht="14.25" customHeight="1"/>
    <row r="169722" ht="14.25" customHeight="1"/>
    <row r="169724" ht="14.25" customHeight="1"/>
    <row r="169726" ht="14.25" customHeight="1"/>
    <row r="169728" ht="14.25" customHeight="1"/>
    <row r="169730" ht="14.25" customHeight="1"/>
    <row r="169732" ht="14.25" customHeight="1"/>
    <row r="169734" ht="14.25" customHeight="1"/>
    <row r="169736" ht="14.25" customHeight="1"/>
    <row r="169738" ht="14.25" customHeight="1"/>
    <row r="169740" ht="14.25" customHeight="1"/>
    <row r="169742" ht="14.25" customHeight="1"/>
    <row r="169744" ht="14.25" customHeight="1"/>
    <row r="169746" ht="14.25" customHeight="1"/>
    <row r="169748" ht="14.25" customHeight="1"/>
    <row r="169750" ht="14.25" customHeight="1"/>
    <row r="169752" ht="14.25" customHeight="1"/>
    <row r="169754" ht="14.25" customHeight="1"/>
    <row r="169756" ht="14.25" customHeight="1"/>
    <row r="169758" ht="14.25" customHeight="1"/>
    <row r="169760" ht="14.25" customHeight="1"/>
    <row r="169762" ht="14.25" customHeight="1"/>
    <row r="169764" ht="14.25" customHeight="1"/>
    <row r="169766" ht="14.25" customHeight="1"/>
    <row r="169768" ht="14.25" customHeight="1"/>
    <row r="169770" ht="14.25" customHeight="1"/>
    <row r="169772" ht="14.25" customHeight="1"/>
    <row r="169774" ht="14.25" customHeight="1"/>
    <row r="169776" ht="14.25" customHeight="1"/>
    <row r="169778" ht="14.25" customHeight="1"/>
    <row r="169780" ht="14.25" customHeight="1"/>
    <row r="169782" ht="14.25" customHeight="1"/>
    <row r="169784" ht="14.25" customHeight="1"/>
    <row r="169786" ht="14.25" customHeight="1"/>
    <row r="169788" ht="14.25" customHeight="1"/>
    <row r="169790" ht="14.25" customHeight="1"/>
    <row r="169792" ht="14.25" customHeight="1"/>
    <row r="169794" ht="14.25" customHeight="1"/>
    <row r="169796" ht="14.25" customHeight="1"/>
    <row r="169798" ht="14.25" customHeight="1"/>
    <row r="169800" ht="14.25" customHeight="1"/>
    <row r="169802" ht="14.25" customHeight="1"/>
    <row r="169804" ht="14.25" customHeight="1"/>
    <row r="169806" ht="14.25" customHeight="1"/>
    <row r="169808" ht="14.25" customHeight="1"/>
    <row r="169810" ht="14.25" customHeight="1"/>
    <row r="169812" ht="14.25" customHeight="1"/>
    <row r="169814" ht="14.25" customHeight="1"/>
    <row r="169816" ht="14.25" customHeight="1"/>
    <row r="169818" ht="14.25" customHeight="1"/>
    <row r="169820" ht="14.25" customHeight="1"/>
    <row r="169822" ht="14.25" customHeight="1"/>
    <row r="169824" ht="14.25" customHeight="1"/>
    <row r="169826" ht="14.25" customHeight="1"/>
    <row r="169828" ht="14.25" customHeight="1"/>
    <row r="169830" ht="14.25" customHeight="1"/>
    <row r="169832" ht="14.25" customHeight="1"/>
    <row r="169834" ht="14.25" customHeight="1"/>
    <row r="169836" ht="14.25" customHeight="1"/>
    <row r="169838" ht="14.25" customHeight="1"/>
    <row r="169840" ht="14.25" customHeight="1"/>
    <row r="169842" ht="14.25" customHeight="1"/>
    <row r="169844" ht="14.25" customHeight="1"/>
    <row r="169846" ht="14.25" customHeight="1"/>
    <row r="169848" ht="14.25" customHeight="1"/>
    <row r="169850" ht="14.25" customHeight="1"/>
    <row r="169852" ht="14.25" customHeight="1"/>
    <row r="169854" ht="14.25" customHeight="1"/>
    <row r="169856" ht="14.25" customHeight="1"/>
    <row r="169858" ht="14.25" customHeight="1"/>
    <row r="169860" ht="14.25" customHeight="1"/>
    <row r="169862" ht="14.25" customHeight="1"/>
    <row r="169864" ht="14.25" customHeight="1"/>
    <row r="169866" ht="14.25" customHeight="1"/>
    <row r="169868" ht="14.25" customHeight="1"/>
    <row r="169870" ht="14.25" customHeight="1"/>
    <row r="169872" ht="14.25" customHeight="1"/>
    <row r="169874" ht="14.25" customHeight="1"/>
    <row r="169876" ht="14.25" customHeight="1"/>
    <row r="169878" ht="14.25" customHeight="1"/>
    <row r="169880" ht="14.25" customHeight="1"/>
    <row r="169882" ht="14.25" customHeight="1"/>
    <row r="169884" ht="14.25" customHeight="1"/>
    <row r="169886" ht="14.25" customHeight="1"/>
    <row r="169888" ht="14.25" customHeight="1"/>
    <row r="169890" ht="14.25" customHeight="1"/>
    <row r="169892" ht="14.25" customHeight="1"/>
    <row r="169894" ht="14.25" customHeight="1"/>
    <row r="169896" ht="14.25" customHeight="1"/>
    <row r="169898" ht="14.25" customHeight="1"/>
    <row r="169900" ht="14.25" customHeight="1"/>
    <row r="169902" ht="14.25" customHeight="1"/>
    <row r="169904" ht="14.25" customHeight="1"/>
    <row r="169906" ht="14.25" customHeight="1"/>
    <row r="169908" ht="14.25" customHeight="1"/>
    <row r="169910" ht="14.25" customHeight="1"/>
    <row r="169912" ht="14.25" customHeight="1"/>
    <row r="169914" ht="14.25" customHeight="1"/>
    <row r="169916" ht="14.25" customHeight="1"/>
    <row r="169918" ht="14.25" customHeight="1"/>
    <row r="169920" ht="14.25" customHeight="1"/>
    <row r="169922" ht="14.25" customHeight="1"/>
    <row r="169924" ht="14.25" customHeight="1"/>
    <row r="169926" ht="14.25" customHeight="1"/>
    <row r="169928" ht="14.25" customHeight="1"/>
    <row r="169930" ht="14.25" customHeight="1"/>
    <row r="169932" ht="14.25" customHeight="1"/>
    <row r="169934" ht="14.25" customHeight="1"/>
    <row r="169936" ht="14.25" customHeight="1"/>
    <row r="169938" ht="14.25" customHeight="1"/>
    <row r="169940" ht="14.25" customHeight="1"/>
    <row r="169942" ht="14.25" customHeight="1"/>
    <row r="169944" ht="14.25" customHeight="1"/>
    <row r="169946" ht="14.25" customHeight="1"/>
    <row r="169948" ht="14.25" customHeight="1"/>
    <row r="169950" ht="14.25" customHeight="1"/>
    <row r="169952" ht="14.25" customHeight="1"/>
    <row r="169954" ht="14.25" customHeight="1"/>
    <row r="169956" ht="14.25" customHeight="1"/>
    <row r="169958" ht="14.25" customHeight="1"/>
    <row r="169960" ht="14.25" customHeight="1"/>
    <row r="169962" ht="14.25" customHeight="1"/>
    <row r="169964" ht="14.25" customHeight="1"/>
    <row r="169966" ht="14.25" customHeight="1"/>
    <row r="169968" ht="14.25" customHeight="1"/>
    <row r="169970" ht="14.25" customHeight="1"/>
    <row r="169972" ht="14.25" customHeight="1"/>
    <row r="169974" ht="14.25" customHeight="1"/>
    <row r="169976" ht="14.25" customHeight="1"/>
    <row r="169978" ht="14.25" customHeight="1"/>
    <row r="169980" ht="14.25" customHeight="1"/>
    <row r="169982" ht="14.25" customHeight="1"/>
    <row r="169984" ht="14.25" customHeight="1"/>
    <row r="169986" ht="14.25" customHeight="1"/>
    <row r="169988" ht="14.25" customHeight="1"/>
    <row r="169990" ht="14.25" customHeight="1"/>
    <row r="169992" ht="14.25" customHeight="1"/>
    <row r="169994" ht="14.25" customHeight="1"/>
    <row r="169996" ht="14.25" customHeight="1"/>
    <row r="169998" ht="14.25" customHeight="1"/>
    <row r="170000" ht="14.25" customHeight="1"/>
    <row r="170002" ht="14.25" customHeight="1"/>
    <row r="170004" ht="14.25" customHeight="1"/>
    <row r="170006" ht="14.25" customHeight="1"/>
    <row r="170008" ht="14.25" customHeight="1"/>
    <row r="170010" ht="14.25" customHeight="1"/>
    <row r="170012" ht="14.25" customHeight="1"/>
    <row r="170014" ht="14.25" customHeight="1"/>
    <row r="170016" ht="14.25" customHeight="1"/>
    <row r="170018" ht="14.25" customHeight="1"/>
    <row r="170020" ht="14.25" customHeight="1"/>
    <row r="170022" ht="14.25" customHeight="1"/>
    <row r="170024" ht="14.25" customHeight="1"/>
    <row r="170026" ht="14.25" customHeight="1"/>
    <row r="170028" ht="14.25" customHeight="1"/>
    <row r="170030" ht="14.25" customHeight="1"/>
    <row r="170032" ht="14.25" customHeight="1"/>
    <row r="170034" ht="14.25" customHeight="1"/>
    <row r="170036" ht="14.25" customHeight="1"/>
    <row r="170038" ht="14.25" customHeight="1"/>
    <row r="170040" ht="14.25" customHeight="1"/>
    <row r="170042" ht="14.25" customHeight="1"/>
    <row r="170044" ht="14.25" customHeight="1"/>
    <row r="170046" ht="14.25" customHeight="1"/>
    <row r="170048" ht="14.25" customHeight="1"/>
    <row r="170050" ht="14.25" customHeight="1"/>
    <row r="170052" ht="14.25" customHeight="1"/>
    <row r="170054" ht="14.25" customHeight="1"/>
    <row r="170056" ht="14.25" customHeight="1"/>
    <row r="170058" ht="14.25" customHeight="1"/>
    <row r="170060" ht="14.25" customHeight="1"/>
    <row r="170062" ht="14.25" customHeight="1"/>
    <row r="170064" ht="14.25" customHeight="1"/>
    <row r="170066" ht="14.25" customHeight="1"/>
    <row r="170068" ht="14.25" customHeight="1"/>
    <row r="170070" ht="14.25" customHeight="1"/>
    <row r="170072" ht="14.25" customHeight="1"/>
    <row r="170074" ht="14.25" customHeight="1"/>
    <row r="170076" ht="14.25" customHeight="1"/>
    <row r="170078" ht="14.25" customHeight="1"/>
    <row r="170080" ht="14.25" customHeight="1"/>
    <row r="170082" ht="14.25" customHeight="1"/>
    <row r="170084" ht="14.25" customHeight="1"/>
    <row r="170086" ht="14.25" customHeight="1"/>
    <row r="170088" ht="14.25" customHeight="1"/>
    <row r="170090" ht="14.25" customHeight="1"/>
    <row r="170092" ht="14.25" customHeight="1"/>
    <row r="170094" ht="14.25" customHeight="1"/>
    <row r="170096" ht="14.25" customHeight="1"/>
    <row r="170098" ht="14.25" customHeight="1"/>
    <row r="170100" ht="14.25" customHeight="1"/>
    <row r="170102" ht="14.25" customHeight="1"/>
    <row r="170104" ht="14.25" customHeight="1"/>
    <row r="170106" ht="14.25" customHeight="1"/>
    <row r="170108" ht="14.25" customHeight="1"/>
    <row r="170110" ht="14.25" customHeight="1"/>
    <row r="170112" ht="14.25" customHeight="1"/>
    <row r="170114" ht="14.25" customHeight="1"/>
    <row r="170116" ht="14.25" customHeight="1"/>
    <row r="170118" ht="14.25" customHeight="1"/>
    <row r="170120" ht="14.25" customHeight="1"/>
    <row r="170122" ht="14.25" customHeight="1"/>
    <row r="170124" ht="14.25" customHeight="1"/>
    <row r="170126" ht="14.25" customHeight="1"/>
    <row r="170128" ht="14.25" customHeight="1"/>
    <row r="170130" ht="14.25" customHeight="1"/>
    <row r="170132" ht="14.25" customHeight="1"/>
    <row r="170134" ht="14.25" customHeight="1"/>
    <row r="170136" ht="14.25" customHeight="1"/>
    <row r="170138" ht="14.25" customHeight="1"/>
    <row r="170140" ht="14.25" customHeight="1"/>
    <row r="170142" ht="14.25" customHeight="1"/>
    <row r="170144" ht="14.25" customHeight="1"/>
    <row r="170146" ht="14.25" customHeight="1"/>
    <row r="170148" ht="14.25" customHeight="1"/>
    <row r="170150" ht="14.25" customHeight="1"/>
    <row r="170152" ht="14.25" customHeight="1"/>
    <row r="170154" ht="14.25" customHeight="1"/>
    <row r="170156" ht="14.25" customHeight="1"/>
    <row r="170158" ht="14.25" customHeight="1"/>
    <row r="170160" ht="14.25" customHeight="1"/>
    <row r="170162" ht="14.25" customHeight="1"/>
    <row r="170164" ht="14.25" customHeight="1"/>
    <row r="170166" ht="14.25" customHeight="1"/>
    <row r="170168" ht="14.25" customHeight="1"/>
    <row r="170170" ht="14.25" customHeight="1"/>
    <row r="170172" ht="14.25" customHeight="1"/>
    <row r="170174" ht="14.25" customHeight="1"/>
    <row r="170176" ht="14.25" customHeight="1"/>
    <row r="170178" ht="14.25" customHeight="1"/>
    <row r="170180" ht="14.25" customHeight="1"/>
    <row r="170182" ht="14.25" customHeight="1"/>
    <row r="170184" ht="14.25" customHeight="1"/>
    <row r="170186" ht="14.25" customHeight="1"/>
    <row r="170188" ht="14.25" customHeight="1"/>
    <row r="170190" ht="14.25" customHeight="1"/>
    <row r="170192" ht="14.25" customHeight="1"/>
    <row r="170194" ht="14.25" customHeight="1"/>
    <row r="170196" ht="14.25" customHeight="1"/>
    <row r="170198" ht="14.25" customHeight="1"/>
    <row r="170200" ht="14.25" customHeight="1"/>
    <row r="170202" ht="14.25" customHeight="1"/>
    <row r="170204" ht="14.25" customHeight="1"/>
    <row r="170206" ht="14.25" customHeight="1"/>
    <row r="170208" ht="14.25" customHeight="1"/>
    <row r="170210" ht="14.25" customHeight="1"/>
    <row r="170212" ht="14.25" customHeight="1"/>
    <row r="170214" ht="14.25" customHeight="1"/>
    <row r="170216" ht="14.25" customHeight="1"/>
    <row r="170218" ht="14.25" customHeight="1"/>
    <row r="170220" ht="14.25" customHeight="1"/>
    <row r="170222" ht="14.25" customHeight="1"/>
    <row r="170224" ht="14.25" customHeight="1"/>
    <row r="170226" ht="14.25" customHeight="1"/>
    <row r="170228" ht="14.25" customHeight="1"/>
    <row r="170230" ht="14.25" customHeight="1"/>
    <row r="170232" ht="14.25" customHeight="1"/>
    <row r="170234" ht="14.25" customHeight="1"/>
    <row r="170236" ht="14.25" customHeight="1"/>
    <row r="170238" ht="14.25" customHeight="1"/>
    <row r="170240" ht="14.25" customHeight="1"/>
    <row r="170242" ht="14.25" customHeight="1"/>
    <row r="170244" ht="14.25" customHeight="1"/>
    <row r="170246" ht="14.25" customHeight="1"/>
    <row r="170248" ht="14.25" customHeight="1"/>
    <row r="170250" ht="14.25" customHeight="1"/>
    <row r="170252" ht="14.25" customHeight="1"/>
    <row r="170254" ht="14.25" customHeight="1"/>
    <row r="170256" ht="14.25" customHeight="1"/>
    <row r="170258" ht="14.25" customHeight="1"/>
    <row r="170260" ht="14.25" customHeight="1"/>
    <row r="170262" ht="14.25" customHeight="1"/>
    <row r="170264" ht="14.25" customHeight="1"/>
    <row r="170266" ht="14.25" customHeight="1"/>
    <row r="170268" ht="14.25" customHeight="1"/>
    <row r="170270" ht="14.25" customHeight="1"/>
    <row r="170272" ht="14.25" customHeight="1"/>
    <row r="170274" ht="14.25" customHeight="1"/>
    <row r="170276" ht="14.25" customHeight="1"/>
    <row r="170278" ht="14.25" customHeight="1"/>
    <row r="170280" ht="14.25" customHeight="1"/>
    <row r="170282" ht="14.25" customHeight="1"/>
    <row r="170284" ht="14.25" customHeight="1"/>
    <row r="170286" ht="14.25" customHeight="1"/>
    <row r="170288" ht="14.25" customHeight="1"/>
    <row r="170290" ht="14.25" customHeight="1"/>
    <row r="170292" ht="14.25" customHeight="1"/>
    <row r="170294" ht="14.25" customHeight="1"/>
    <row r="170296" ht="14.25" customHeight="1"/>
    <row r="170298" ht="14.25" customHeight="1"/>
    <row r="170300" ht="14.25" customHeight="1"/>
    <row r="170302" ht="14.25" customHeight="1"/>
    <row r="170304" ht="14.25" customHeight="1"/>
    <row r="170306" ht="14.25" customHeight="1"/>
    <row r="170308" ht="14.25" customHeight="1"/>
    <row r="170310" ht="14.25" customHeight="1"/>
    <row r="170312" ht="14.25" customHeight="1"/>
    <row r="170314" ht="14.25" customHeight="1"/>
    <row r="170316" ht="14.25" customHeight="1"/>
    <row r="170318" ht="14.25" customHeight="1"/>
    <row r="170320" ht="14.25" customHeight="1"/>
    <row r="170322" ht="14.25" customHeight="1"/>
    <row r="170324" ht="14.25" customHeight="1"/>
    <row r="170326" ht="14.25" customHeight="1"/>
    <row r="170328" ht="14.25" customHeight="1"/>
    <row r="170330" ht="14.25" customHeight="1"/>
    <row r="170332" ht="14.25" customHeight="1"/>
    <row r="170334" ht="14.25" customHeight="1"/>
    <row r="170336" ht="14.25" customHeight="1"/>
    <row r="170338" ht="14.25" customHeight="1"/>
    <row r="170340" ht="14.25" customHeight="1"/>
    <row r="170342" ht="14.25" customHeight="1"/>
    <row r="170344" ht="14.25" customHeight="1"/>
    <row r="170346" ht="14.25" customHeight="1"/>
    <row r="170348" ht="14.25" customHeight="1"/>
    <row r="170350" ht="14.25" customHeight="1"/>
    <row r="170352" ht="14.25" customHeight="1"/>
    <row r="170354" ht="14.25" customHeight="1"/>
    <row r="170356" ht="14.25" customHeight="1"/>
    <row r="170358" ht="14.25" customHeight="1"/>
    <row r="170360" ht="14.25" customHeight="1"/>
    <row r="170362" ht="14.25" customHeight="1"/>
    <row r="170364" ht="14.25" customHeight="1"/>
    <row r="170366" ht="14.25" customHeight="1"/>
    <row r="170368" ht="14.25" customHeight="1"/>
    <row r="170370" ht="14.25" customHeight="1"/>
    <row r="170372" ht="14.25" customHeight="1"/>
    <row r="170374" ht="14.25" customHeight="1"/>
    <row r="170376" ht="14.25" customHeight="1"/>
    <row r="170378" ht="14.25" customHeight="1"/>
    <row r="170380" ht="14.25" customHeight="1"/>
    <row r="170382" ht="14.25" customHeight="1"/>
    <row r="170384" ht="14.25" customHeight="1"/>
    <row r="170386" ht="14.25" customHeight="1"/>
    <row r="170388" ht="14.25" customHeight="1"/>
    <row r="170390" ht="14.25" customHeight="1"/>
    <row r="170392" ht="14.25" customHeight="1"/>
    <row r="170394" ht="14.25" customHeight="1"/>
    <row r="170396" ht="14.25" customHeight="1"/>
    <row r="170398" ht="14.25" customHeight="1"/>
    <row r="170400" ht="14.25" customHeight="1"/>
    <row r="170402" ht="14.25" customHeight="1"/>
    <row r="170404" ht="14.25" customHeight="1"/>
    <row r="170406" ht="14.25" customHeight="1"/>
    <row r="170408" ht="14.25" customHeight="1"/>
    <row r="170410" ht="14.25" customHeight="1"/>
    <row r="170412" ht="14.25" customHeight="1"/>
    <row r="170414" ht="14.25" customHeight="1"/>
    <row r="170416" ht="14.25" customHeight="1"/>
    <row r="170418" ht="14.25" customHeight="1"/>
    <row r="170420" ht="14.25" customHeight="1"/>
    <row r="170422" ht="14.25" customHeight="1"/>
    <row r="170424" ht="14.25" customHeight="1"/>
    <row r="170426" ht="14.25" customHeight="1"/>
    <row r="170428" ht="14.25" customHeight="1"/>
    <row r="170430" ht="14.25" customHeight="1"/>
    <row r="170432" ht="14.25" customHeight="1"/>
    <row r="170434" ht="14.25" customHeight="1"/>
    <row r="170436" ht="14.25" customHeight="1"/>
    <row r="170438" ht="14.25" customHeight="1"/>
    <row r="170440" ht="14.25" customHeight="1"/>
    <row r="170442" ht="14.25" customHeight="1"/>
    <row r="170444" ht="14.25" customHeight="1"/>
    <row r="170446" ht="14.25" customHeight="1"/>
    <row r="170448" ht="14.25" customHeight="1"/>
    <row r="170450" ht="14.25" customHeight="1"/>
    <row r="170452" ht="14.25" customHeight="1"/>
    <row r="170454" ht="14.25" customHeight="1"/>
    <row r="170456" ht="14.25" customHeight="1"/>
    <row r="170458" ht="14.25" customHeight="1"/>
    <row r="170460" ht="14.25" customHeight="1"/>
    <row r="170462" ht="14.25" customHeight="1"/>
    <row r="170464" ht="14.25" customHeight="1"/>
    <row r="170466" ht="14.25" customHeight="1"/>
    <row r="170468" ht="14.25" customHeight="1"/>
    <row r="170470" ht="14.25" customHeight="1"/>
    <row r="170472" ht="14.25" customHeight="1"/>
    <row r="170474" ht="14.25" customHeight="1"/>
    <row r="170476" ht="14.25" customHeight="1"/>
    <row r="170478" ht="14.25" customHeight="1"/>
    <row r="170480" ht="14.25" customHeight="1"/>
    <row r="170482" ht="14.25" customHeight="1"/>
    <row r="170484" ht="14.25" customHeight="1"/>
    <row r="170486" ht="14.25" customHeight="1"/>
    <row r="170488" ht="14.25" customHeight="1"/>
    <row r="170490" ht="14.25" customHeight="1"/>
    <row r="170492" ht="14.25" customHeight="1"/>
    <row r="170494" ht="14.25" customHeight="1"/>
    <row r="170496" ht="14.25" customHeight="1"/>
    <row r="170498" ht="14.25" customHeight="1"/>
    <row r="170500" ht="14.25" customHeight="1"/>
    <row r="170502" ht="14.25" customHeight="1"/>
    <row r="170504" ht="14.25" customHeight="1"/>
    <row r="170506" ht="14.25" customHeight="1"/>
    <row r="170508" ht="14.25" customHeight="1"/>
    <row r="170510" ht="14.25" customHeight="1"/>
    <row r="170512" ht="14.25" customHeight="1"/>
    <row r="170514" ht="14.25" customHeight="1"/>
    <row r="170516" ht="14.25" customHeight="1"/>
    <row r="170518" ht="14.25" customHeight="1"/>
    <row r="170520" ht="14.25" customHeight="1"/>
    <row r="170522" ht="14.25" customHeight="1"/>
    <row r="170524" ht="14.25" customHeight="1"/>
    <row r="170526" ht="14.25" customHeight="1"/>
    <row r="170528" ht="14.25" customHeight="1"/>
    <row r="170530" ht="14.25" customHeight="1"/>
    <row r="170532" ht="14.25" customHeight="1"/>
    <row r="170534" ht="14.25" customHeight="1"/>
    <row r="170536" ht="14.25" customHeight="1"/>
    <row r="170538" ht="14.25" customHeight="1"/>
    <row r="170540" ht="14.25" customHeight="1"/>
    <row r="170542" ht="14.25" customHeight="1"/>
    <row r="170544" ht="14.25" customHeight="1"/>
    <row r="170546" ht="14.25" customHeight="1"/>
    <row r="170548" ht="14.25" customHeight="1"/>
    <row r="170550" ht="14.25" customHeight="1"/>
    <row r="170552" ht="14.25" customHeight="1"/>
    <row r="170554" ht="14.25" customHeight="1"/>
    <row r="170556" ht="14.25" customHeight="1"/>
    <row r="170558" ht="14.25" customHeight="1"/>
    <row r="170560" ht="14.25" customHeight="1"/>
    <row r="170562" ht="14.25" customHeight="1"/>
    <row r="170564" ht="14.25" customHeight="1"/>
    <row r="170566" ht="14.25" customHeight="1"/>
    <row r="170568" ht="14.25" customHeight="1"/>
    <row r="170570" ht="14.25" customHeight="1"/>
    <row r="170572" ht="14.25" customHeight="1"/>
    <row r="170574" ht="14.25" customHeight="1"/>
    <row r="170576" ht="14.25" customHeight="1"/>
    <row r="170578" ht="14.25" customHeight="1"/>
    <row r="170580" ht="14.25" customHeight="1"/>
    <row r="170582" ht="14.25" customHeight="1"/>
    <row r="170584" ht="14.25" customHeight="1"/>
    <row r="170586" ht="14.25" customHeight="1"/>
    <row r="170588" ht="14.25" customHeight="1"/>
    <row r="170590" ht="14.25" customHeight="1"/>
    <row r="170592" ht="14.25" customHeight="1"/>
    <row r="170594" ht="14.25" customHeight="1"/>
    <row r="170596" ht="14.25" customHeight="1"/>
    <row r="170598" ht="14.25" customHeight="1"/>
    <row r="170600" ht="14.25" customHeight="1"/>
    <row r="170602" ht="14.25" customHeight="1"/>
    <row r="170604" ht="14.25" customHeight="1"/>
    <row r="170606" ht="14.25" customHeight="1"/>
    <row r="170608" ht="14.25" customHeight="1"/>
    <row r="170610" ht="14.25" customHeight="1"/>
    <row r="170612" ht="14.25" customHeight="1"/>
    <row r="170614" ht="14.25" customHeight="1"/>
    <row r="170616" ht="14.25" customHeight="1"/>
    <row r="170618" ht="14.25" customHeight="1"/>
    <row r="170620" ht="14.25" customHeight="1"/>
    <row r="170622" ht="14.25" customHeight="1"/>
    <row r="170624" ht="14.25" customHeight="1"/>
    <row r="170626" ht="14.25" customHeight="1"/>
    <row r="170628" ht="14.25" customHeight="1"/>
    <row r="170630" ht="14.25" customHeight="1"/>
    <row r="170632" ht="14.25" customHeight="1"/>
    <row r="170634" ht="14.25" customHeight="1"/>
    <row r="170636" ht="14.25" customHeight="1"/>
    <row r="170638" ht="14.25" customHeight="1"/>
    <row r="170640" ht="14.25" customHeight="1"/>
    <row r="170642" ht="14.25" customHeight="1"/>
    <row r="170644" ht="14.25" customHeight="1"/>
    <row r="170646" ht="14.25" customHeight="1"/>
    <row r="170648" ht="14.25" customHeight="1"/>
    <row r="170650" ht="14.25" customHeight="1"/>
    <row r="170652" ht="14.25" customHeight="1"/>
    <row r="170654" ht="14.25" customHeight="1"/>
    <row r="170656" ht="14.25" customHeight="1"/>
    <row r="170658" ht="14.25" customHeight="1"/>
    <row r="170660" ht="14.25" customHeight="1"/>
    <row r="170662" ht="14.25" customHeight="1"/>
    <row r="170664" ht="14.25" customHeight="1"/>
    <row r="170666" ht="14.25" customHeight="1"/>
    <row r="170668" ht="14.25" customHeight="1"/>
    <row r="170670" ht="14.25" customHeight="1"/>
    <row r="170672" ht="14.25" customHeight="1"/>
    <row r="170674" ht="14.25" customHeight="1"/>
    <row r="170676" ht="14.25" customHeight="1"/>
    <row r="170678" ht="14.25" customHeight="1"/>
    <row r="170680" ht="14.25" customHeight="1"/>
    <row r="170682" ht="14.25" customHeight="1"/>
    <row r="170684" ht="14.25" customHeight="1"/>
    <row r="170686" ht="14.25" customHeight="1"/>
    <row r="170688" ht="14.25" customHeight="1"/>
    <row r="170690" ht="14.25" customHeight="1"/>
    <row r="170692" ht="14.25" customHeight="1"/>
    <row r="170694" ht="14.25" customHeight="1"/>
    <row r="170696" ht="14.25" customHeight="1"/>
    <row r="170698" ht="14.25" customHeight="1"/>
    <row r="170700" ht="14.25" customHeight="1"/>
    <row r="170702" ht="14.25" customHeight="1"/>
    <row r="170704" ht="14.25" customHeight="1"/>
    <row r="170706" ht="14.25" customHeight="1"/>
    <row r="170708" ht="14.25" customHeight="1"/>
    <row r="170710" ht="14.25" customHeight="1"/>
    <row r="170712" ht="14.25" customHeight="1"/>
    <row r="170714" ht="14.25" customHeight="1"/>
    <row r="170716" ht="14.25" customHeight="1"/>
    <row r="170718" ht="14.25" customHeight="1"/>
    <row r="170720" ht="14.25" customHeight="1"/>
    <row r="170722" ht="14.25" customHeight="1"/>
    <row r="170724" ht="14.25" customHeight="1"/>
    <row r="170726" ht="14.25" customHeight="1"/>
    <row r="170728" ht="14.25" customHeight="1"/>
    <row r="170730" ht="14.25" customHeight="1"/>
    <row r="170732" ht="14.25" customHeight="1"/>
    <row r="170734" ht="14.25" customHeight="1"/>
    <row r="170736" ht="14.25" customHeight="1"/>
    <row r="170738" ht="14.25" customHeight="1"/>
    <row r="170740" ht="14.25" customHeight="1"/>
    <row r="170742" ht="14.25" customHeight="1"/>
    <row r="170744" ht="14.25" customHeight="1"/>
    <row r="170746" ht="14.25" customHeight="1"/>
    <row r="170748" ht="14.25" customHeight="1"/>
    <row r="170750" ht="14.25" customHeight="1"/>
    <row r="170752" ht="14.25" customHeight="1"/>
    <row r="170754" ht="14.25" customHeight="1"/>
    <row r="170756" ht="14.25" customHeight="1"/>
    <row r="170758" ht="14.25" customHeight="1"/>
    <row r="170760" ht="14.25" customHeight="1"/>
    <row r="170762" ht="14.25" customHeight="1"/>
    <row r="170764" ht="14.25" customHeight="1"/>
    <row r="170766" ht="14.25" customHeight="1"/>
    <row r="170768" ht="14.25" customHeight="1"/>
    <row r="170770" ht="14.25" customHeight="1"/>
    <row r="170772" ht="14.25" customHeight="1"/>
    <row r="170774" ht="14.25" customHeight="1"/>
    <row r="170776" ht="14.25" customHeight="1"/>
    <row r="170778" ht="14.25" customHeight="1"/>
    <row r="170780" ht="14.25" customHeight="1"/>
    <row r="170782" ht="14.25" customHeight="1"/>
    <row r="170784" ht="14.25" customHeight="1"/>
    <row r="170786" ht="14.25" customHeight="1"/>
    <row r="170788" ht="14.25" customHeight="1"/>
    <row r="170790" ht="14.25" customHeight="1"/>
    <row r="170792" ht="14.25" customHeight="1"/>
    <row r="170794" ht="14.25" customHeight="1"/>
    <row r="170796" ht="14.25" customHeight="1"/>
    <row r="170798" ht="14.25" customHeight="1"/>
    <row r="170800" ht="14.25" customHeight="1"/>
    <row r="170802" ht="14.25" customHeight="1"/>
    <row r="170804" ht="14.25" customHeight="1"/>
    <row r="170806" ht="14.25" customHeight="1"/>
    <row r="170808" ht="14.25" customHeight="1"/>
    <row r="170810" ht="14.25" customHeight="1"/>
    <row r="170812" ht="14.25" customHeight="1"/>
    <row r="170814" ht="14.25" customHeight="1"/>
    <row r="170816" ht="14.25" customHeight="1"/>
    <row r="170818" ht="14.25" customHeight="1"/>
    <row r="170820" ht="14.25" customHeight="1"/>
    <row r="170822" ht="14.25" customHeight="1"/>
    <row r="170824" ht="14.25" customHeight="1"/>
    <row r="170826" ht="14.25" customHeight="1"/>
    <row r="170828" ht="14.25" customHeight="1"/>
    <row r="170830" ht="14.25" customHeight="1"/>
    <row r="170832" ht="14.25" customHeight="1"/>
    <row r="170834" ht="14.25" customHeight="1"/>
    <row r="170836" ht="14.25" customHeight="1"/>
    <row r="170838" ht="14.25" customHeight="1"/>
    <row r="170840" ht="14.25" customHeight="1"/>
    <row r="170842" ht="14.25" customHeight="1"/>
    <row r="170844" ht="14.25" customHeight="1"/>
    <row r="170846" ht="14.25" customHeight="1"/>
    <row r="170848" ht="14.25" customHeight="1"/>
    <row r="170850" ht="14.25" customHeight="1"/>
    <row r="170852" ht="14.25" customHeight="1"/>
    <row r="170854" ht="14.25" customHeight="1"/>
    <row r="170856" ht="14.25" customHeight="1"/>
    <row r="170858" ht="14.25" customHeight="1"/>
    <row r="170860" ht="14.25" customHeight="1"/>
    <row r="170862" ht="14.25" customHeight="1"/>
    <row r="170864" ht="14.25" customHeight="1"/>
    <row r="170866" ht="14.25" customHeight="1"/>
    <row r="170868" ht="14.25" customHeight="1"/>
    <row r="170870" ht="14.25" customHeight="1"/>
    <row r="170872" ht="14.25" customHeight="1"/>
    <row r="170874" ht="14.25" customHeight="1"/>
    <row r="170876" ht="14.25" customHeight="1"/>
    <row r="170878" ht="14.25" customHeight="1"/>
    <row r="170880" ht="14.25" customHeight="1"/>
    <row r="170882" ht="14.25" customHeight="1"/>
    <row r="170884" ht="14.25" customHeight="1"/>
    <row r="170886" ht="14.25" customHeight="1"/>
    <row r="170888" ht="14.25" customHeight="1"/>
    <row r="170890" ht="14.25" customHeight="1"/>
    <row r="170892" ht="14.25" customHeight="1"/>
    <row r="170894" ht="14.25" customHeight="1"/>
    <row r="170896" ht="14.25" customHeight="1"/>
    <row r="170898" ht="14.25" customHeight="1"/>
    <row r="170900" ht="14.25" customHeight="1"/>
    <row r="170902" ht="14.25" customHeight="1"/>
    <row r="170904" ht="14.25" customHeight="1"/>
    <row r="170906" ht="14.25" customHeight="1"/>
    <row r="170908" ht="14.25" customHeight="1"/>
    <row r="170910" ht="14.25" customHeight="1"/>
    <row r="170912" ht="14.25" customHeight="1"/>
    <row r="170914" ht="14.25" customHeight="1"/>
    <row r="170916" ht="14.25" customHeight="1"/>
    <row r="170918" ht="14.25" customHeight="1"/>
    <row r="170920" ht="14.25" customHeight="1"/>
    <row r="170922" ht="14.25" customHeight="1"/>
    <row r="170924" ht="14.25" customHeight="1"/>
    <row r="170926" ht="14.25" customHeight="1"/>
    <row r="170928" ht="14.25" customHeight="1"/>
    <row r="170930" ht="14.25" customHeight="1"/>
    <row r="170932" ht="14.25" customHeight="1"/>
    <row r="170934" ht="14.25" customHeight="1"/>
    <row r="170936" ht="14.25" customHeight="1"/>
    <row r="170938" ht="14.25" customHeight="1"/>
    <row r="170940" ht="14.25" customHeight="1"/>
    <row r="170942" ht="14.25" customHeight="1"/>
    <row r="170944" ht="14.25" customHeight="1"/>
    <row r="170946" ht="14.25" customHeight="1"/>
    <row r="170948" ht="14.25" customHeight="1"/>
    <row r="170950" ht="14.25" customHeight="1"/>
    <row r="170952" ht="14.25" customHeight="1"/>
    <row r="170954" ht="14.25" customHeight="1"/>
    <row r="170956" ht="14.25" customHeight="1"/>
    <row r="170958" ht="14.25" customHeight="1"/>
    <row r="170960" ht="14.25" customHeight="1"/>
    <row r="170962" ht="14.25" customHeight="1"/>
    <row r="170964" ht="14.25" customHeight="1"/>
    <row r="170966" ht="14.25" customHeight="1"/>
    <row r="170968" ht="14.25" customHeight="1"/>
    <row r="170970" ht="14.25" customHeight="1"/>
    <row r="170972" ht="14.25" customHeight="1"/>
    <row r="170974" ht="14.25" customHeight="1"/>
    <row r="170976" ht="14.25" customHeight="1"/>
    <row r="170978" ht="14.25" customHeight="1"/>
    <row r="170980" ht="14.25" customHeight="1"/>
    <row r="170982" ht="14.25" customHeight="1"/>
    <row r="170984" ht="14.25" customHeight="1"/>
    <row r="170986" ht="14.25" customHeight="1"/>
    <row r="170988" ht="14.25" customHeight="1"/>
    <row r="170990" ht="14.25" customHeight="1"/>
    <row r="170992" ht="14.25" customHeight="1"/>
    <row r="170994" ht="14.25" customHeight="1"/>
    <row r="170996" ht="14.25" customHeight="1"/>
    <row r="170998" ht="14.25" customHeight="1"/>
    <row r="171000" ht="14.25" customHeight="1"/>
    <row r="171002" ht="14.25" customHeight="1"/>
    <row r="171004" ht="14.25" customHeight="1"/>
    <row r="171006" ht="14.25" customHeight="1"/>
    <row r="171008" ht="14.25" customHeight="1"/>
    <row r="171010" ht="14.25" customHeight="1"/>
    <row r="171012" ht="14.25" customHeight="1"/>
    <row r="171014" ht="14.25" customHeight="1"/>
    <row r="171016" ht="14.25" customHeight="1"/>
    <row r="171018" ht="14.25" customHeight="1"/>
    <row r="171020" ht="14.25" customHeight="1"/>
    <row r="171022" ht="14.25" customHeight="1"/>
    <row r="171024" ht="14.25" customHeight="1"/>
    <row r="171026" ht="14.25" customHeight="1"/>
    <row r="171028" ht="14.25" customHeight="1"/>
    <row r="171030" ht="14.25" customHeight="1"/>
    <row r="171032" ht="14.25" customHeight="1"/>
    <row r="171034" ht="14.25" customHeight="1"/>
    <row r="171036" ht="14.25" customHeight="1"/>
    <row r="171038" ht="14.25" customHeight="1"/>
    <row r="171040" ht="14.25" customHeight="1"/>
    <row r="171042" ht="14.25" customHeight="1"/>
    <row r="171044" ht="14.25" customHeight="1"/>
    <row r="171046" ht="14.25" customHeight="1"/>
    <row r="171048" ht="14.25" customHeight="1"/>
    <row r="171050" ht="14.25" customHeight="1"/>
    <row r="171052" ht="14.25" customHeight="1"/>
    <row r="171054" ht="14.25" customHeight="1"/>
    <row r="171056" ht="14.25" customHeight="1"/>
    <row r="171058" ht="14.25" customHeight="1"/>
    <row r="171060" ht="14.25" customHeight="1"/>
    <row r="171062" ht="14.25" customHeight="1"/>
    <row r="171064" ht="14.25" customHeight="1"/>
    <row r="171066" ht="14.25" customHeight="1"/>
    <row r="171068" ht="14.25" customHeight="1"/>
    <row r="171070" ht="14.25" customHeight="1"/>
    <row r="171072" ht="14.25" customHeight="1"/>
    <row r="171074" ht="14.25" customHeight="1"/>
    <row r="171076" ht="14.25" customHeight="1"/>
    <row r="171078" ht="14.25" customHeight="1"/>
    <row r="171080" ht="14.25" customHeight="1"/>
    <row r="171082" ht="14.25" customHeight="1"/>
    <row r="171084" ht="14.25" customHeight="1"/>
    <row r="171086" ht="14.25" customHeight="1"/>
    <row r="171088" ht="14.25" customHeight="1"/>
    <row r="171090" ht="14.25" customHeight="1"/>
    <row r="171092" ht="14.25" customHeight="1"/>
    <row r="171094" ht="14.25" customHeight="1"/>
    <row r="171096" ht="14.25" customHeight="1"/>
    <row r="171098" ht="14.25" customHeight="1"/>
    <row r="171100" ht="14.25" customHeight="1"/>
    <row r="171102" ht="14.25" customHeight="1"/>
    <row r="171104" ht="14.25" customHeight="1"/>
    <row r="171106" ht="14.25" customHeight="1"/>
    <row r="171108" ht="14.25" customHeight="1"/>
    <row r="171110" ht="14.25" customHeight="1"/>
    <row r="171112" ht="14.25" customHeight="1"/>
    <row r="171114" ht="14.25" customHeight="1"/>
    <row r="171116" ht="14.25" customHeight="1"/>
    <row r="171118" ht="14.25" customHeight="1"/>
    <row r="171120" ht="14.25" customHeight="1"/>
    <row r="171122" ht="14.25" customHeight="1"/>
    <row r="171124" ht="14.25" customHeight="1"/>
    <row r="171126" ht="14.25" customHeight="1"/>
    <row r="171128" ht="14.25" customHeight="1"/>
    <row r="171130" ht="14.25" customHeight="1"/>
    <row r="171132" ht="14.25" customHeight="1"/>
    <row r="171134" ht="14.25" customHeight="1"/>
    <row r="171136" ht="14.25" customHeight="1"/>
    <row r="171138" ht="14.25" customHeight="1"/>
    <row r="171140" ht="14.25" customHeight="1"/>
    <row r="171142" ht="14.25" customHeight="1"/>
    <row r="171144" ht="14.25" customHeight="1"/>
    <row r="171146" ht="14.25" customHeight="1"/>
    <row r="171148" ht="14.25" customHeight="1"/>
    <row r="171150" ht="14.25" customHeight="1"/>
    <row r="171152" ht="14.25" customHeight="1"/>
    <row r="171154" ht="14.25" customHeight="1"/>
    <row r="171156" ht="14.25" customHeight="1"/>
    <row r="171158" ht="14.25" customHeight="1"/>
    <row r="171160" ht="14.25" customHeight="1"/>
    <row r="171162" ht="14.25" customHeight="1"/>
    <row r="171164" ht="14.25" customHeight="1"/>
    <row r="171166" ht="14.25" customHeight="1"/>
    <row r="171168" ht="14.25" customHeight="1"/>
    <row r="171170" ht="14.25" customHeight="1"/>
    <row r="171172" ht="14.25" customHeight="1"/>
    <row r="171174" ht="14.25" customHeight="1"/>
    <row r="171176" ht="14.25" customHeight="1"/>
    <row r="171178" ht="14.25" customHeight="1"/>
    <row r="171180" ht="14.25" customHeight="1"/>
    <row r="171182" ht="14.25" customHeight="1"/>
    <row r="171184" ht="14.25" customHeight="1"/>
    <row r="171186" ht="14.25" customHeight="1"/>
    <row r="171188" ht="14.25" customHeight="1"/>
    <row r="171190" ht="14.25" customHeight="1"/>
    <row r="171192" ht="14.25" customHeight="1"/>
    <row r="171194" ht="14.25" customHeight="1"/>
    <row r="171196" ht="14.25" customHeight="1"/>
    <row r="171198" ht="14.25" customHeight="1"/>
    <row r="171200" ht="14.25" customHeight="1"/>
    <row r="171202" ht="14.25" customHeight="1"/>
    <row r="171204" ht="14.25" customHeight="1"/>
    <row r="171206" ht="14.25" customHeight="1"/>
    <row r="171208" ht="14.25" customHeight="1"/>
    <row r="171210" ht="14.25" customHeight="1"/>
    <row r="171212" ht="14.25" customHeight="1"/>
    <row r="171214" ht="14.25" customHeight="1"/>
    <row r="171216" ht="14.25" customHeight="1"/>
    <row r="171218" ht="14.25" customHeight="1"/>
    <row r="171220" ht="14.25" customHeight="1"/>
    <row r="171222" ht="14.25" customHeight="1"/>
    <row r="171224" ht="14.25" customHeight="1"/>
    <row r="171226" ht="14.25" customHeight="1"/>
    <row r="171228" ht="14.25" customHeight="1"/>
    <row r="171230" ht="14.25" customHeight="1"/>
    <row r="171232" ht="14.25" customHeight="1"/>
    <row r="171234" ht="14.25" customHeight="1"/>
    <row r="171236" ht="14.25" customHeight="1"/>
    <row r="171238" ht="14.25" customHeight="1"/>
    <row r="171240" ht="14.25" customHeight="1"/>
    <row r="171242" ht="14.25" customHeight="1"/>
    <row r="171244" ht="14.25" customHeight="1"/>
    <row r="171246" ht="14.25" customHeight="1"/>
    <row r="171248" ht="14.25" customHeight="1"/>
    <row r="171250" ht="14.25" customHeight="1"/>
    <row r="171252" ht="14.25" customHeight="1"/>
    <row r="171254" ht="14.25" customHeight="1"/>
    <row r="171256" ht="14.25" customHeight="1"/>
    <row r="171258" ht="14.25" customHeight="1"/>
    <row r="171260" ht="14.25" customHeight="1"/>
    <row r="171262" ht="14.25" customHeight="1"/>
    <row r="171264" ht="14.25" customHeight="1"/>
    <row r="171266" ht="14.25" customHeight="1"/>
    <row r="171268" ht="14.25" customHeight="1"/>
    <row r="171270" ht="14.25" customHeight="1"/>
    <row r="171272" ht="14.25" customHeight="1"/>
    <row r="171274" ht="14.25" customHeight="1"/>
    <row r="171276" ht="14.25" customHeight="1"/>
    <row r="171278" ht="14.25" customHeight="1"/>
    <row r="171280" ht="14.25" customHeight="1"/>
    <row r="171282" ht="14.25" customHeight="1"/>
    <row r="171284" ht="14.25" customHeight="1"/>
    <row r="171286" ht="14.25" customHeight="1"/>
    <row r="171288" ht="14.25" customHeight="1"/>
    <row r="171290" ht="14.25" customHeight="1"/>
    <row r="171292" ht="14.25" customHeight="1"/>
    <row r="171294" ht="14.25" customHeight="1"/>
    <row r="171296" ht="14.25" customHeight="1"/>
    <row r="171298" ht="14.25" customHeight="1"/>
    <row r="171300" ht="14.25" customHeight="1"/>
    <row r="171302" ht="14.25" customHeight="1"/>
    <row r="171304" ht="14.25" customHeight="1"/>
    <row r="171306" ht="14.25" customHeight="1"/>
    <row r="171308" ht="14.25" customHeight="1"/>
    <row r="171310" ht="14.25" customHeight="1"/>
    <row r="171312" ht="14.25" customHeight="1"/>
    <row r="171314" ht="14.25" customHeight="1"/>
    <row r="171316" ht="14.25" customHeight="1"/>
    <row r="171318" ht="14.25" customHeight="1"/>
    <row r="171320" ht="14.25" customHeight="1"/>
    <row r="171322" ht="14.25" customHeight="1"/>
    <row r="171324" ht="14.25" customHeight="1"/>
    <row r="171326" ht="14.25" customHeight="1"/>
    <row r="171328" ht="14.25" customHeight="1"/>
    <row r="171330" ht="14.25" customHeight="1"/>
    <row r="171332" ht="14.25" customHeight="1"/>
    <row r="171334" ht="14.25" customHeight="1"/>
    <row r="171336" ht="14.25" customHeight="1"/>
    <row r="171338" ht="14.25" customHeight="1"/>
    <row r="171340" ht="14.25" customHeight="1"/>
    <row r="171342" ht="14.25" customHeight="1"/>
    <row r="171344" ht="14.25" customHeight="1"/>
    <row r="171346" ht="14.25" customHeight="1"/>
    <row r="171348" ht="14.25" customHeight="1"/>
    <row r="171350" ht="14.25" customHeight="1"/>
    <row r="171352" ht="14.25" customHeight="1"/>
    <row r="171354" ht="14.25" customHeight="1"/>
    <row r="171356" ht="14.25" customHeight="1"/>
    <row r="171358" ht="14.25" customHeight="1"/>
    <row r="171360" ht="14.25" customHeight="1"/>
    <row r="171362" ht="14.25" customHeight="1"/>
    <row r="171364" ht="14.25" customHeight="1"/>
    <row r="171366" ht="14.25" customHeight="1"/>
    <row r="171368" ht="14.25" customHeight="1"/>
    <row r="171370" ht="14.25" customHeight="1"/>
    <row r="171372" ht="14.25" customHeight="1"/>
    <row r="171374" ht="14.25" customHeight="1"/>
    <row r="171376" ht="14.25" customHeight="1"/>
    <row r="171378" ht="14.25" customHeight="1"/>
    <row r="171380" ht="14.25" customHeight="1"/>
    <row r="171382" ht="14.25" customHeight="1"/>
    <row r="171384" ht="14.25" customHeight="1"/>
    <row r="171386" ht="14.25" customHeight="1"/>
    <row r="171388" ht="14.25" customHeight="1"/>
    <row r="171390" ht="14.25" customHeight="1"/>
    <row r="171392" ht="14.25" customHeight="1"/>
    <row r="171394" ht="14.25" customHeight="1"/>
    <row r="171396" ht="14.25" customHeight="1"/>
    <row r="171398" ht="14.25" customHeight="1"/>
    <row r="171400" ht="14.25" customHeight="1"/>
    <row r="171402" ht="14.25" customHeight="1"/>
    <row r="171404" ht="14.25" customHeight="1"/>
    <row r="171406" ht="14.25" customHeight="1"/>
    <row r="171408" ht="14.25" customHeight="1"/>
    <row r="171410" ht="14.25" customHeight="1"/>
    <row r="171412" ht="14.25" customHeight="1"/>
    <row r="171414" ht="14.25" customHeight="1"/>
    <row r="171416" ht="14.25" customHeight="1"/>
    <row r="171418" ht="14.25" customHeight="1"/>
    <row r="171420" ht="14.25" customHeight="1"/>
    <row r="171422" ht="14.25" customHeight="1"/>
    <row r="171424" ht="14.25" customHeight="1"/>
    <row r="171426" ht="14.25" customHeight="1"/>
    <row r="171428" ht="14.25" customHeight="1"/>
    <row r="171430" ht="14.25" customHeight="1"/>
    <row r="171432" ht="14.25" customHeight="1"/>
    <row r="171434" ht="14.25" customHeight="1"/>
    <row r="171436" ht="14.25" customHeight="1"/>
    <row r="171438" ht="14.25" customHeight="1"/>
    <row r="171440" ht="14.25" customHeight="1"/>
    <row r="171442" ht="14.25" customHeight="1"/>
    <row r="171444" ht="14.25" customHeight="1"/>
    <row r="171446" ht="14.25" customHeight="1"/>
    <row r="171448" ht="14.25" customHeight="1"/>
    <row r="171450" ht="14.25" customHeight="1"/>
    <row r="171452" ht="14.25" customHeight="1"/>
    <row r="171454" ht="14.25" customHeight="1"/>
    <row r="171456" ht="14.25" customHeight="1"/>
    <row r="171458" ht="14.25" customHeight="1"/>
    <row r="171460" ht="14.25" customHeight="1"/>
    <row r="171462" ht="14.25" customHeight="1"/>
    <row r="171464" ht="14.25" customHeight="1"/>
    <row r="171466" ht="14.25" customHeight="1"/>
    <row r="171468" ht="14.25" customHeight="1"/>
    <row r="171470" ht="14.25" customHeight="1"/>
    <row r="171472" ht="14.25" customHeight="1"/>
    <row r="171474" ht="14.25" customHeight="1"/>
    <row r="171476" ht="14.25" customHeight="1"/>
    <row r="171478" ht="14.25" customHeight="1"/>
    <row r="171480" ht="14.25" customHeight="1"/>
    <row r="171482" ht="14.25" customHeight="1"/>
    <row r="171484" ht="14.25" customHeight="1"/>
    <row r="171486" ht="14.25" customHeight="1"/>
    <row r="171488" ht="14.25" customHeight="1"/>
    <row r="171490" ht="14.25" customHeight="1"/>
    <row r="171492" ht="14.25" customHeight="1"/>
    <row r="171494" ht="14.25" customHeight="1"/>
    <row r="171496" ht="14.25" customHeight="1"/>
    <row r="171498" ht="14.25" customHeight="1"/>
    <row r="171500" ht="14.25" customHeight="1"/>
    <row r="171502" ht="14.25" customHeight="1"/>
    <row r="171504" ht="14.25" customHeight="1"/>
    <row r="171506" ht="14.25" customHeight="1"/>
    <row r="171508" ht="14.25" customHeight="1"/>
    <row r="171510" ht="14.25" customHeight="1"/>
    <row r="171512" ht="14.25" customHeight="1"/>
    <row r="171514" ht="14.25" customHeight="1"/>
    <row r="171516" ht="14.25" customHeight="1"/>
    <row r="171518" ht="14.25" customHeight="1"/>
    <row r="171520" ht="14.25" customHeight="1"/>
    <row r="171522" ht="14.25" customHeight="1"/>
    <row r="171524" ht="14.25" customHeight="1"/>
    <row r="171526" ht="14.25" customHeight="1"/>
    <row r="171528" ht="14.25" customHeight="1"/>
    <row r="171530" ht="14.25" customHeight="1"/>
    <row r="171532" ht="14.25" customHeight="1"/>
    <row r="171534" ht="14.25" customHeight="1"/>
    <row r="171536" ht="14.25" customHeight="1"/>
    <row r="171538" ht="14.25" customHeight="1"/>
    <row r="171540" ht="14.25" customHeight="1"/>
    <row r="171542" ht="14.25" customHeight="1"/>
    <row r="171544" ht="14.25" customHeight="1"/>
    <row r="171546" ht="14.25" customHeight="1"/>
    <row r="171548" ht="14.25" customHeight="1"/>
    <row r="171550" ht="14.25" customHeight="1"/>
    <row r="171552" ht="14.25" customHeight="1"/>
    <row r="171554" ht="14.25" customHeight="1"/>
    <row r="171556" ht="14.25" customHeight="1"/>
    <row r="171558" ht="14.25" customHeight="1"/>
    <row r="171560" ht="14.25" customHeight="1"/>
    <row r="171562" ht="14.25" customHeight="1"/>
    <row r="171564" ht="14.25" customHeight="1"/>
    <row r="171566" ht="14.25" customHeight="1"/>
    <row r="171568" ht="14.25" customHeight="1"/>
    <row r="171570" ht="14.25" customHeight="1"/>
    <row r="171572" ht="14.25" customHeight="1"/>
    <row r="171574" ht="14.25" customHeight="1"/>
    <row r="171576" ht="14.25" customHeight="1"/>
    <row r="171578" ht="14.25" customHeight="1"/>
    <row r="171580" ht="14.25" customHeight="1"/>
    <row r="171582" ht="14.25" customHeight="1"/>
    <row r="171584" ht="14.25" customHeight="1"/>
    <row r="171586" ht="14.25" customHeight="1"/>
    <row r="171588" ht="14.25" customHeight="1"/>
    <row r="171590" ht="14.25" customHeight="1"/>
    <row r="171592" ht="14.25" customHeight="1"/>
    <row r="171594" ht="14.25" customHeight="1"/>
    <row r="171596" ht="14.25" customHeight="1"/>
    <row r="171598" ht="14.25" customHeight="1"/>
    <row r="171600" ht="14.25" customHeight="1"/>
    <row r="171602" ht="14.25" customHeight="1"/>
    <row r="171604" ht="14.25" customHeight="1"/>
    <row r="171606" ht="14.25" customHeight="1"/>
    <row r="171608" ht="14.25" customHeight="1"/>
    <row r="171610" ht="14.25" customHeight="1"/>
    <row r="171612" ht="14.25" customHeight="1"/>
    <row r="171614" ht="14.25" customHeight="1"/>
    <row r="171616" ht="14.25" customHeight="1"/>
    <row r="171618" ht="14.25" customHeight="1"/>
    <row r="171620" ht="14.25" customHeight="1"/>
    <row r="171622" ht="14.25" customHeight="1"/>
    <row r="171624" ht="14.25" customHeight="1"/>
    <row r="171626" ht="14.25" customHeight="1"/>
    <row r="171628" ht="14.25" customHeight="1"/>
    <row r="171630" ht="14.25" customHeight="1"/>
    <row r="171632" ht="14.25" customHeight="1"/>
    <row r="171634" ht="14.25" customHeight="1"/>
    <row r="171636" ht="14.25" customHeight="1"/>
    <row r="171638" ht="14.25" customHeight="1"/>
    <row r="171640" ht="14.25" customHeight="1"/>
    <row r="171642" ht="14.25" customHeight="1"/>
    <row r="171644" ht="14.25" customHeight="1"/>
    <row r="171646" ht="14.25" customHeight="1"/>
    <row r="171648" ht="14.25" customHeight="1"/>
    <row r="171650" ht="14.25" customHeight="1"/>
    <row r="171652" ht="14.25" customHeight="1"/>
    <row r="171654" ht="14.25" customHeight="1"/>
    <row r="171656" ht="14.25" customHeight="1"/>
    <row r="171658" ht="14.25" customHeight="1"/>
    <row r="171660" ht="14.25" customHeight="1"/>
    <row r="171662" ht="14.25" customHeight="1"/>
    <row r="171664" ht="14.25" customHeight="1"/>
    <row r="171666" ht="14.25" customHeight="1"/>
    <row r="171668" ht="14.25" customHeight="1"/>
    <row r="171670" ht="14.25" customHeight="1"/>
    <row r="171672" ht="14.25" customHeight="1"/>
    <row r="171674" ht="14.25" customHeight="1"/>
    <row r="171676" ht="14.25" customHeight="1"/>
    <row r="171678" ht="14.25" customHeight="1"/>
    <row r="171680" ht="14.25" customHeight="1"/>
    <row r="171682" ht="14.25" customHeight="1"/>
    <row r="171684" ht="14.25" customHeight="1"/>
    <row r="171686" ht="14.25" customHeight="1"/>
    <row r="171688" ht="14.25" customHeight="1"/>
    <row r="171690" ht="14.25" customHeight="1"/>
    <row r="171692" ht="14.25" customHeight="1"/>
    <row r="171694" ht="14.25" customHeight="1"/>
    <row r="171696" ht="14.25" customHeight="1"/>
    <row r="171698" ht="14.25" customHeight="1"/>
    <row r="171700" ht="14.25" customHeight="1"/>
    <row r="171702" ht="14.25" customHeight="1"/>
    <row r="171704" ht="14.25" customHeight="1"/>
    <row r="171706" ht="14.25" customHeight="1"/>
    <row r="171708" ht="14.25" customHeight="1"/>
    <row r="171710" ht="14.25" customHeight="1"/>
    <row r="171712" ht="14.25" customHeight="1"/>
    <row r="171714" ht="14.25" customHeight="1"/>
    <row r="171716" ht="14.25" customHeight="1"/>
    <row r="171718" ht="14.25" customHeight="1"/>
    <row r="171720" ht="14.25" customHeight="1"/>
    <row r="171722" ht="14.25" customHeight="1"/>
    <row r="171724" ht="14.25" customHeight="1"/>
    <row r="171726" ht="14.25" customHeight="1"/>
    <row r="171728" ht="14.25" customHeight="1"/>
    <row r="171730" ht="14.25" customHeight="1"/>
    <row r="171732" ht="14.25" customHeight="1"/>
    <row r="171734" ht="14.25" customHeight="1"/>
    <row r="171736" ht="14.25" customHeight="1"/>
    <row r="171738" ht="14.25" customHeight="1"/>
    <row r="171740" ht="14.25" customHeight="1"/>
    <row r="171742" ht="14.25" customHeight="1"/>
    <row r="171744" ht="14.25" customHeight="1"/>
    <row r="171746" ht="14.25" customHeight="1"/>
    <row r="171748" ht="14.25" customHeight="1"/>
    <row r="171750" ht="14.25" customHeight="1"/>
    <row r="171752" ht="14.25" customHeight="1"/>
    <row r="171754" ht="14.25" customHeight="1"/>
    <row r="171756" ht="14.25" customHeight="1"/>
    <row r="171758" ht="14.25" customHeight="1"/>
    <row r="171760" ht="14.25" customHeight="1"/>
    <row r="171762" ht="14.25" customHeight="1"/>
    <row r="171764" ht="14.25" customHeight="1"/>
    <row r="171766" ht="14.25" customHeight="1"/>
    <row r="171768" ht="14.25" customHeight="1"/>
    <row r="171770" ht="14.25" customHeight="1"/>
    <row r="171772" ht="14.25" customHeight="1"/>
    <row r="171774" ht="14.25" customHeight="1"/>
    <row r="171776" ht="14.25" customHeight="1"/>
    <row r="171778" ht="14.25" customHeight="1"/>
    <row r="171780" ht="14.25" customHeight="1"/>
    <row r="171782" ht="14.25" customHeight="1"/>
    <row r="171784" ht="14.25" customHeight="1"/>
    <row r="171786" ht="14.25" customHeight="1"/>
    <row r="171788" ht="14.25" customHeight="1"/>
    <row r="171790" ht="14.25" customHeight="1"/>
    <row r="171792" ht="14.25" customHeight="1"/>
    <row r="171794" ht="14.25" customHeight="1"/>
    <row r="171796" ht="14.25" customHeight="1"/>
    <row r="171798" ht="14.25" customHeight="1"/>
    <row r="171800" ht="14.25" customHeight="1"/>
    <row r="171802" ht="14.25" customHeight="1"/>
    <row r="171804" ht="14.25" customHeight="1"/>
    <row r="171806" ht="14.25" customHeight="1"/>
    <row r="171808" ht="14.25" customHeight="1"/>
    <row r="171810" ht="14.25" customHeight="1"/>
    <row r="171812" ht="14.25" customHeight="1"/>
    <row r="171814" ht="14.25" customHeight="1"/>
    <row r="171816" ht="14.25" customHeight="1"/>
    <row r="171818" ht="14.25" customHeight="1"/>
    <row r="171820" ht="14.25" customHeight="1"/>
    <row r="171822" ht="14.25" customHeight="1"/>
    <row r="171824" ht="14.25" customHeight="1"/>
    <row r="171826" ht="14.25" customHeight="1"/>
    <row r="171828" ht="14.25" customHeight="1"/>
    <row r="171830" ht="14.25" customHeight="1"/>
    <row r="171832" ht="14.25" customHeight="1"/>
    <row r="171834" ht="14.25" customHeight="1"/>
    <row r="171836" ht="14.25" customHeight="1"/>
    <row r="171838" ht="14.25" customHeight="1"/>
    <row r="171840" ht="14.25" customHeight="1"/>
    <row r="171842" ht="14.25" customHeight="1"/>
    <row r="171844" ht="14.25" customHeight="1"/>
    <row r="171846" ht="14.25" customHeight="1"/>
    <row r="171848" ht="14.25" customHeight="1"/>
    <row r="171850" ht="14.25" customHeight="1"/>
    <row r="171852" ht="14.25" customHeight="1"/>
    <row r="171854" ht="14.25" customHeight="1"/>
    <row r="171856" ht="14.25" customHeight="1"/>
    <row r="171858" ht="14.25" customHeight="1"/>
    <row r="171860" ht="14.25" customHeight="1"/>
    <row r="171862" ht="14.25" customHeight="1"/>
    <row r="171864" ht="14.25" customHeight="1"/>
    <row r="171866" ht="14.25" customHeight="1"/>
    <row r="171868" ht="14.25" customHeight="1"/>
    <row r="171870" ht="14.25" customHeight="1"/>
    <row r="171872" ht="14.25" customHeight="1"/>
    <row r="171874" ht="14.25" customHeight="1"/>
    <row r="171876" ht="14.25" customHeight="1"/>
    <row r="171878" ht="14.25" customHeight="1"/>
    <row r="171880" ht="14.25" customHeight="1"/>
    <row r="171882" ht="14.25" customHeight="1"/>
    <row r="171884" ht="14.25" customHeight="1"/>
    <row r="171886" ht="14.25" customHeight="1"/>
    <row r="171888" ht="14.25" customHeight="1"/>
    <row r="171890" ht="14.25" customHeight="1"/>
    <row r="171892" ht="14.25" customHeight="1"/>
    <row r="171894" ht="14.25" customHeight="1"/>
    <row r="171896" ht="14.25" customHeight="1"/>
    <row r="171898" ht="14.25" customHeight="1"/>
    <row r="171900" ht="14.25" customHeight="1"/>
    <row r="171902" ht="14.25" customHeight="1"/>
    <row r="171904" ht="14.25" customHeight="1"/>
    <row r="171906" ht="14.25" customHeight="1"/>
    <row r="171908" ht="14.25" customHeight="1"/>
    <row r="171910" ht="14.25" customHeight="1"/>
    <row r="171912" ht="14.25" customHeight="1"/>
    <row r="171914" ht="14.25" customHeight="1"/>
    <row r="171916" ht="14.25" customHeight="1"/>
    <row r="171918" ht="14.25" customHeight="1"/>
    <row r="171920" ht="14.25" customHeight="1"/>
    <row r="171922" ht="14.25" customHeight="1"/>
    <row r="171924" ht="14.25" customHeight="1"/>
    <row r="171926" ht="14.25" customHeight="1"/>
    <row r="171928" ht="14.25" customHeight="1"/>
    <row r="171930" ht="14.25" customHeight="1"/>
    <row r="171932" ht="14.25" customHeight="1"/>
    <row r="171934" ht="14.25" customHeight="1"/>
    <row r="171936" ht="14.25" customHeight="1"/>
    <row r="171938" ht="14.25" customHeight="1"/>
    <row r="171940" ht="14.25" customHeight="1"/>
    <row r="171942" ht="14.25" customHeight="1"/>
    <row r="171944" ht="14.25" customHeight="1"/>
    <row r="171946" ht="14.25" customHeight="1"/>
    <row r="171948" ht="14.25" customHeight="1"/>
    <row r="171950" ht="14.25" customHeight="1"/>
    <row r="171952" ht="14.25" customHeight="1"/>
    <row r="171954" ht="14.25" customHeight="1"/>
    <row r="171956" ht="14.25" customHeight="1"/>
    <row r="171958" ht="14.25" customHeight="1"/>
    <row r="171960" ht="14.25" customHeight="1"/>
    <row r="171962" ht="14.25" customHeight="1"/>
    <row r="171964" ht="14.25" customHeight="1"/>
    <row r="171966" ht="14.25" customHeight="1"/>
    <row r="171968" ht="14.25" customHeight="1"/>
    <row r="171970" ht="14.25" customHeight="1"/>
    <row r="171972" ht="14.25" customHeight="1"/>
    <row r="171974" ht="14.25" customHeight="1"/>
    <row r="171976" ht="14.25" customHeight="1"/>
    <row r="171978" ht="14.25" customHeight="1"/>
    <row r="171980" ht="14.25" customHeight="1"/>
    <row r="171982" ht="14.25" customHeight="1"/>
    <row r="171984" ht="14.25" customHeight="1"/>
    <row r="171986" ht="14.25" customHeight="1"/>
    <row r="171988" ht="14.25" customHeight="1"/>
    <row r="171990" ht="14.25" customHeight="1"/>
    <row r="171992" ht="14.25" customHeight="1"/>
    <row r="171994" ht="14.25" customHeight="1"/>
    <row r="171996" ht="14.25" customHeight="1"/>
    <row r="171998" ht="14.25" customHeight="1"/>
    <row r="172000" ht="14.25" customHeight="1"/>
    <row r="172002" ht="14.25" customHeight="1"/>
    <row r="172004" ht="14.25" customHeight="1"/>
    <row r="172006" ht="14.25" customHeight="1"/>
    <row r="172008" ht="14.25" customHeight="1"/>
    <row r="172010" ht="14.25" customHeight="1"/>
    <row r="172012" ht="14.25" customHeight="1"/>
    <row r="172014" ht="14.25" customHeight="1"/>
    <row r="172016" ht="14.25" customHeight="1"/>
    <row r="172018" ht="14.25" customHeight="1"/>
    <row r="172020" ht="14.25" customHeight="1"/>
    <row r="172022" ht="14.25" customHeight="1"/>
    <row r="172024" ht="14.25" customHeight="1"/>
    <row r="172026" ht="14.25" customHeight="1"/>
    <row r="172028" ht="14.25" customHeight="1"/>
    <row r="172030" ht="14.25" customHeight="1"/>
    <row r="172032" ht="14.25" customHeight="1"/>
    <row r="172034" ht="14.25" customHeight="1"/>
    <row r="172036" ht="14.25" customHeight="1"/>
    <row r="172038" ht="14.25" customHeight="1"/>
    <row r="172040" ht="14.25" customHeight="1"/>
    <row r="172042" ht="14.25" customHeight="1"/>
    <row r="172044" ht="14.25" customHeight="1"/>
    <row r="172046" ht="14.25" customHeight="1"/>
    <row r="172048" ht="14.25" customHeight="1"/>
    <row r="172050" ht="14.25" customHeight="1"/>
    <row r="172052" ht="14.25" customHeight="1"/>
    <row r="172054" ht="14.25" customHeight="1"/>
    <row r="172056" ht="14.25" customHeight="1"/>
    <row r="172058" ht="14.25" customHeight="1"/>
    <row r="172060" ht="14.25" customHeight="1"/>
    <row r="172062" ht="14.25" customHeight="1"/>
    <row r="172064" ht="14.25" customHeight="1"/>
    <row r="172066" ht="14.25" customHeight="1"/>
    <row r="172068" ht="14.25" customHeight="1"/>
    <row r="172070" ht="14.25" customHeight="1"/>
    <row r="172072" ht="14.25" customHeight="1"/>
    <row r="172074" ht="14.25" customHeight="1"/>
    <row r="172076" ht="14.25" customHeight="1"/>
    <row r="172078" ht="14.25" customHeight="1"/>
    <row r="172080" ht="14.25" customHeight="1"/>
    <row r="172082" ht="14.25" customHeight="1"/>
    <row r="172084" ht="14.25" customHeight="1"/>
    <row r="172086" ht="14.25" customHeight="1"/>
    <row r="172088" ht="14.25" customHeight="1"/>
    <row r="172090" ht="14.25" customHeight="1"/>
    <row r="172092" ht="14.25" customHeight="1"/>
    <row r="172094" ht="14.25" customHeight="1"/>
    <row r="172096" ht="14.25" customHeight="1"/>
    <row r="172098" ht="14.25" customHeight="1"/>
    <row r="172100" ht="14.25" customHeight="1"/>
    <row r="172102" ht="14.25" customHeight="1"/>
    <row r="172104" ht="14.25" customHeight="1"/>
    <row r="172106" ht="14.25" customHeight="1"/>
    <row r="172108" ht="14.25" customHeight="1"/>
    <row r="172110" ht="14.25" customHeight="1"/>
    <row r="172112" ht="14.25" customHeight="1"/>
    <row r="172114" ht="14.25" customHeight="1"/>
    <row r="172116" ht="14.25" customHeight="1"/>
    <row r="172118" ht="14.25" customHeight="1"/>
    <row r="172120" ht="14.25" customHeight="1"/>
    <row r="172122" ht="14.25" customHeight="1"/>
    <row r="172124" ht="14.25" customHeight="1"/>
    <row r="172126" ht="14.25" customHeight="1"/>
    <row r="172128" ht="14.25" customHeight="1"/>
    <row r="172130" ht="14.25" customHeight="1"/>
    <row r="172132" ht="14.25" customHeight="1"/>
    <row r="172134" ht="14.25" customHeight="1"/>
    <row r="172136" ht="14.25" customHeight="1"/>
    <row r="172138" ht="14.25" customHeight="1"/>
    <row r="172140" ht="14.25" customHeight="1"/>
    <row r="172142" ht="14.25" customHeight="1"/>
    <row r="172144" ht="14.25" customHeight="1"/>
    <row r="172146" ht="14.25" customHeight="1"/>
    <row r="172148" ht="14.25" customHeight="1"/>
    <row r="172150" ht="14.25" customHeight="1"/>
    <row r="172152" ht="14.25" customHeight="1"/>
    <row r="172154" ht="14.25" customHeight="1"/>
    <row r="172156" ht="14.25" customHeight="1"/>
    <row r="172158" ht="14.25" customHeight="1"/>
    <row r="172160" ht="14.25" customHeight="1"/>
    <row r="172162" ht="14.25" customHeight="1"/>
    <row r="172164" ht="14.25" customHeight="1"/>
    <row r="172166" ht="14.25" customHeight="1"/>
    <row r="172168" ht="14.25" customHeight="1"/>
    <row r="172170" ht="14.25" customHeight="1"/>
    <row r="172172" ht="14.25" customHeight="1"/>
    <row r="172174" ht="14.25" customHeight="1"/>
    <row r="172176" ht="14.25" customHeight="1"/>
    <row r="172178" ht="14.25" customHeight="1"/>
    <row r="172180" ht="14.25" customHeight="1"/>
    <row r="172182" ht="14.25" customHeight="1"/>
    <row r="172184" ht="14.25" customHeight="1"/>
    <row r="172186" ht="14.25" customHeight="1"/>
    <row r="172188" ht="14.25" customHeight="1"/>
    <row r="172190" ht="14.25" customHeight="1"/>
    <row r="172192" ht="14.25" customHeight="1"/>
    <row r="172194" ht="14.25" customHeight="1"/>
    <row r="172196" ht="14.25" customHeight="1"/>
    <row r="172198" ht="14.25" customHeight="1"/>
    <row r="172200" ht="14.25" customHeight="1"/>
    <row r="172202" ht="14.25" customHeight="1"/>
    <row r="172204" ht="14.25" customHeight="1"/>
    <row r="172206" ht="14.25" customHeight="1"/>
    <row r="172208" ht="14.25" customHeight="1"/>
    <row r="172210" ht="14.25" customHeight="1"/>
    <row r="172212" ht="14.25" customHeight="1"/>
    <row r="172214" ht="14.25" customHeight="1"/>
    <row r="172216" ht="14.25" customHeight="1"/>
    <row r="172218" ht="14.25" customHeight="1"/>
    <row r="172220" ht="14.25" customHeight="1"/>
    <row r="172222" ht="14.25" customHeight="1"/>
    <row r="172224" ht="14.25" customHeight="1"/>
    <row r="172226" ht="14.25" customHeight="1"/>
    <row r="172228" ht="14.25" customHeight="1"/>
    <row r="172230" ht="14.25" customHeight="1"/>
    <row r="172232" ht="14.25" customHeight="1"/>
    <row r="172234" ht="14.25" customHeight="1"/>
    <row r="172236" ht="14.25" customHeight="1"/>
    <row r="172238" ht="14.25" customHeight="1"/>
    <row r="172240" ht="14.25" customHeight="1"/>
    <row r="172242" ht="14.25" customHeight="1"/>
    <row r="172244" ht="14.25" customHeight="1"/>
    <row r="172246" ht="14.25" customHeight="1"/>
    <row r="172248" ht="14.25" customHeight="1"/>
    <row r="172250" ht="14.25" customHeight="1"/>
    <row r="172252" ht="14.25" customHeight="1"/>
    <row r="172254" ht="14.25" customHeight="1"/>
    <row r="172256" ht="14.25" customHeight="1"/>
    <row r="172258" ht="14.25" customHeight="1"/>
    <row r="172260" ht="14.25" customHeight="1"/>
    <row r="172262" ht="14.25" customHeight="1"/>
    <row r="172264" ht="14.25" customHeight="1"/>
    <row r="172266" ht="14.25" customHeight="1"/>
    <row r="172268" ht="14.25" customHeight="1"/>
    <row r="172270" ht="14.25" customHeight="1"/>
    <row r="172272" ht="14.25" customHeight="1"/>
    <row r="172274" ht="14.25" customHeight="1"/>
    <row r="172276" ht="14.25" customHeight="1"/>
    <row r="172278" ht="14.25" customHeight="1"/>
    <row r="172280" ht="14.25" customHeight="1"/>
    <row r="172282" ht="14.25" customHeight="1"/>
    <row r="172284" ht="14.25" customHeight="1"/>
    <row r="172286" ht="14.25" customHeight="1"/>
    <row r="172288" ht="14.25" customHeight="1"/>
    <row r="172290" ht="14.25" customHeight="1"/>
    <row r="172292" ht="14.25" customHeight="1"/>
    <row r="172294" ht="14.25" customHeight="1"/>
    <row r="172296" ht="14.25" customHeight="1"/>
    <row r="172298" ht="14.25" customHeight="1"/>
    <row r="172300" ht="14.25" customHeight="1"/>
    <row r="172302" ht="14.25" customHeight="1"/>
    <row r="172304" ht="14.25" customHeight="1"/>
    <row r="172306" ht="14.25" customHeight="1"/>
    <row r="172308" ht="14.25" customHeight="1"/>
    <row r="172310" ht="14.25" customHeight="1"/>
    <row r="172312" ht="14.25" customHeight="1"/>
    <row r="172314" ht="14.25" customHeight="1"/>
    <row r="172316" ht="14.25" customHeight="1"/>
    <row r="172318" ht="14.25" customHeight="1"/>
    <row r="172320" ht="14.25" customHeight="1"/>
    <row r="172322" ht="14.25" customHeight="1"/>
    <row r="172324" ht="14.25" customHeight="1"/>
    <row r="172326" ht="14.25" customHeight="1"/>
    <row r="172328" ht="14.25" customHeight="1"/>
    <row r="172330" ht="14.25" customHeight="1"/>
    <row r="172332" ht="14.25" customHeight="1"/>
    <row r="172334" ht="14.25" customHeight="1"/>
    <row r="172336" ht="14.25" customHeight="1"/>
    <row r="172338" ht="14.25" customHeight="1"/>
    <row r="172340" ht="14.25" customHeight="1"/>
    <row r="172342" ht="14.25" customHeight="1"/>
    <row r="172344" ht="14.25" customHeight="1"/>
    <row r="172346" ht="14.25" customHeight="1"/>
    <row r="172348" ht="14.25" customHeight="1"/>
    <row r="172350" ht="14.25" customHeight="1"/>
    <row r="172352" ht="14.25" customHeight="1"/>
    <row r="172354" ht="14.25" customHeight="1"/>
    <row r="172356" ht="14.25" customHeight="1"/>
    <row r="172358" ht="14.25" customHeight="1"/>
    <row r="172360" ht="14.25" customHeight="1"/>
    <row r="172362" ht="14.25" customHeight="1"/>
    <row r="172364" ht="14.25" customHeight="1"/>
    <row r="172366" ht="14.25" customHeight="1"/>
    <row r="172368" ht="14.25" customHeight="1"/>
    <row r="172370" ht="14.25" customHeight="1"/>
    <row r="172372" ht="14.25" customHeight="1"/>
    <row r="172374" ht="14.25" customHeight="1"/>
    <row r="172376" ht="14.25" customHeight="1"/>
    <row r="172378" ht="14.25" customHeight="1"/>
    <row r="172380" ht="14.25" customHeight="1"/>
    <row r="172382" ht="14.25" customHeight="1"/>
    <row r="172384" ht="14.25" customHeight="1"/>
    <row r="172386" ht="14.25" customHeight="1"/>
    <row r="172388" ht="14.25" customHeight="1"/>
    <row r="172390" ht="14.25" customHeight="1"/>
    <row r="172392" ht="14.25" customHeight="1"/>
    <row r="172394" ht="14.25" customHeight="1"/>
    <row r="172396" ht="14.25" customHeight="1"/>
    <row r="172398" ht="14.25" customHeight="1"/>
    <row r="172400" ht="14.25" customHeight="1"/>
    <row r="172402" ht="14.25" customHeight="1"/>
    <row r="172404" ht="14.25" customHeight="1"/>
    <row r="172406" ht="14.25" customHeight="1"/>
    <row r="172408" ht="14.25" customHeight="1"/>
    <row r="172410" ht="14.25" customHeight="1"/>
    <row r="172412" ht="14.25" customHeight="1"/>
    <row r="172414" ht="14.25" customHeight="1"/>
    <row r="172416" ht="14.25" customHeight="1"/>
    <row r="172418" ht="14.25" customHeight="1"/>
    <row r="172420" ht="14.25" customHeight="1"/>
    <row r="172422" ht="14.25" customHeight="1"/>
    <row r="172424" ht="14.25" customHeight="1"/>
    <row r="172426" ht="14.25" customHeight="1"/>
    <row r="172428" ht="14.25" customHeight="1"/>
    <row r="172430" ht="14.25" customHeight="1"/>
    <row r="172432" ht="14.25" customHeight="1"/>
    <row r="172434" ht="14.25" customHeight="1"/>
    <row r="172436" ht="14.25" customHeight="1"/>
    <row r="172438" ht="14.25" customHeight="1"/>
    <row r="172440" ht="14.25" customHeight="1"/>
    <row r="172442" ht="14.25" customHeight="1"/>
    <row r="172444" ht="14.25" customHeight="1"/>
    <row r="172446" ht="14.25" customHeight="1"/>
    <row r="172448" ht="14.25" customHeight="1"/>
    <row r="172450" ht="14.25" customHeight="1"/>
    <row r="172452" ht="14.25" customHeight="1"/>
    <row r="172454" ht="14.25" customHeight="1"/>
    <row r="172456" ht="14.25" customHeight="1"/>
    <row r="172458" ht="14.25" customHeight="1"/>
    <row r="172460" ht="14.25" customHeight="1"/>
    <row r="172462" ht="14.25" customHeight="1"/>
    <row r="172464" ht="14.25" customHeight="1"/>
    <row r="172466" ht="14.25" customHeight="1"/>
    <row r="172468" ht="14.25" customHeight="1"/>
    <row r="172470" ht="14.25" customHeight="1"/>
    <row r="172472" ht="14.25" customHeight="1"/>
    <row r="172474" ht="14.25" customHeight="1"/>
    <row r="172476" ht="14.25" customHeight="1"/>
    <row r="172478" ht="14.25" customHeight="1"/>
    <row r="172480" ht="14.25" customHeight="1"/>
    <row r="172482" ht="14.25" customHeight="1"/>
    <row r="172484" ht="14.25" customHeight="1"/>
    <row r="172486" ht="14.25" customHeight="1"/>
    <row r="172488" ht="14.25" customHeight="1"/>
    <row r="172490" ht="14.25" customHeight="1"/>
    <row r="172492" ht="14.25" customHeight="1"/>
    <row r="172494" ht="14.25" customHeight="1"/>
    <row r="172496" ht="14.25" customHeight="1"/>
    <row r="172498" ht="14.25" customHeight="1"/>
    <row r="172500" ht="14.25" customHeight="1"/>
    <row r="172502" ht="14.25" customHeight="1"/>
    <row r="172504" ht="14.25" customHeight="1"/>
    <row r="172506" ht="14.25" customHeight="1"/>
    <row r="172508" ht="14.25" customHeight="1"/>
    <row r="172510" ht="14.25" customHeight="1"/>
    <row r="172512" ht="14.25" customHeight="1"/>
    <row r="172514" ht="14.25" customHeight="1"/>
    <row r="172516" ht="14.25" customHeight="1"/>
    <row r="172518" ht="14.25" customHeight="1"/>
    <row r="172520" ht="14.25" customHeight="1"/>
    <row r="172522" ht="14.25" customHeight="1"/>
    <row r="172524" ht="14.25" customHeight="1"/>
    <row r="172526" ht="14.25" customHeight="1"/>
    <row r="172528" ht="14.25" customHeight="1"/>
    <row r="172530" ht="14.25" customHeight="1"/>
    <row r="172532" ht="14.25" customHeight="1"/>
    <row r="172534" ht="14.25" customHeight="1"/>
    <row r="172536" ht="14.25" customHeight="1"/>
    <row r="172538" ht="14.25" customHeight="1"/>
    <row r="172540" ht="14.25" customHeight="1"/>
    <row r="172542" ht="14.25" customHeight="1"/>
    <row r="172544" ht="14.25" customHeight="1"/>
    <row r="172546" ht="14.25" customHeight="1"/>
    <row r="172548" ht="14.25" customHeight="1"/>
    <row r="172550" ht="14.25" customHeight="1"/>
    <row r="172552" ht="14.25" customHeight="1"/>
    <row r="172554" ht="14.25" customHeight="1"/>
    <row r="172556" ht="14.25" customHeight="1"/>
    <row r="172558" ht="14.25" customHeight="1"/>
    <row r="172560" ht="14.25" customHeight="1"/>
    <row r="172562" ht="14.25" customHeight="1"/>
    <row r="172564" ht="14.25" customHeight="1"/>
    <row r="172566" ht="14.25" customHeight="1"/>
    <row r="172568" ht="14.25" customHeight="1"/>
    <row r="172570" ht="14.25" customHeight="1"/>
    <row r="172572" ht="14.25" customHeight="1"/>
    <row r="172574" ht="14.25" customHeight="1"/>
    <row r="172576" ht="14.25" customHeight="1"/>
    <row r="172578" ht="14.25" customHeight="1"/>
    <row r="172580" ht="14.25" customHeight="1"/>
    <row r="172582" ht="14.25" customHeight="1"/>
    <row r="172584" ht="14.25" customHeight="1"/>
    <row r="172586" ht="14.25" customHeight="1"/>
    <row r="172588" ht="14.25" customHeight="1"/>
    <row r="172590" ht="14.25" customHeight="1"/>
    <row r="172592" ht="14.25" customHeight="1"/>
    <row r="172594" ht="14.25" customHeight="1"/>
    <row r="172596" ht="14.25" customHeight="1"/>
    <row r="172598" ht="14.25" customHeight="1"/>
    <row r="172600" ht="14.25" customHeight="1"/>
    <row r="172602" ht="14.25" customHeight="1"/>
    <row r="172604" ht="14.25" customHeight="1"/>
    <row r="172606" ht="14.25" customHeight="1"/>
    <row r="172608" ht="14.25" customHeight="1"/>
    <row r="172610" ht="14.25" customHeight="1"/>
    <row r="172612" ht="14.25" customHeight="1"/>
    <row r="172614" ht="14.25" customHeight="1"/>
    <row r="172616" ht="14.25" customHeight="1"/>
    <row r="172618" ht="14.25" customHeight="1"/>
    <row r="172620" ht="14.25" customHeight="1"/>
    <row r="172622" ht="14.25" customHeight="1"/>
    <row r="172624" ht="14.25" customHeight="1"/>
    <row r="172626" ht="14.25" customHeight="1"/>
    <row r="172628" ht="14.25" customHeight="1"/>
    <row r="172630" ht="14.25" customHeight="1"/>
    <row r="172632" ht="14.25" customHeight="1"/>
    <row r="172634" ht="14.25" customHeight="1"/>
    <row r="172636" ht="14.25" customHeight="1"/>
    <row r="172638" ht="14.25" customHeight="1"/>
    <row r="172640" ht="14.25" customHeight="1"/>
    <row r="172642" ht="14.25" customHeight="1"/>
    <row r="172644" ht="14.25" customHeight="1"/>
    <row r="172646" ht="14.25" customHeight="1"/>
    <row r="172648" ht="14.25" customHeight="1"/>
    <row r="172650" ht="14.25" customHeight="1"/>
    <row r="172652" ht="14.25" customHeight="1"/>
    <row r="172654" ht="14.25" customHeight="1"/>
    <row r="172656" ht="14.25" customHeight="1"/>
    <row r="172658" ht="14.25" customHeight="1"/>
    <row r="172660" ht="14.25" customHeight="1"/>
    <row r="172662" ht="14.25" customHeight="1"/>
    <row r="172664" ht="14.25" customHeight="1"/>
    <row r="172666" ht="14.25" customHeight="1"/>
    <row r="172668" ht="14.25" customHeight="1"/>
    <row r="172670" ht="14.25" customHeight="1"/>
    <row r="172672" ht="14.25" customHeight="1"/>
    <row r="172674" ht="14.25" customHeight="1"/>
    <row r="172676" ht="14.25" customHeight="1"/>
    <row r="172678" ht="14.25" customHeight="1"/>
    <row r="172680" ht="14.25" customHeight="1"/>
    <row r="172682" ht="14.25" customHeight="1"/>
    <row r="172684" ht="14.25" customHeight="1"/>
    <row r="172686" ht="14.25" customHeight="1"/>
    <row r="172688" ht="14.25" customHeight="1"/>
    <row r="172690" ht="14.25" customHeight="1"/>
    <row r="172692" ht="14.25" customHeight="1"/>
    <row r="172694" ht="14.25" customHeight="1"/>
    <row r="172696" ht="14.25" customHeight="1"/>
    <row r="172698" ht="14.25" customHeight="1"/>
    <row r="172700" ht="14.25" customHeight="1"/>
    <row r="172702" ht="14.25" customHeight="1"/>
    <row r="172704" ht="14.25" customHeight="1"/>
    <row r="172706" ht="14.25" customHeight="1"/>
    <row r="172708" ht="14.25" customHeight="1"/>
    <row r="172710" ht="14.25" customHeight="1"/>
    <row r="172712" ht="14.25" customHeight="1"/>
    <row r="172714" ht="14.25" customHeight="1"/>
    <row r="172716" ht="14.25" customHeight="1"/>
    <row r="172718" ht="14.25" customHeight="1"/>
    <row r="172720" ht="14.25" customHeight="1"/>
    <row r="172722" ht="14.25" customHeight="1"/>
    <row r="172724" ht="14.25" customHeight="1"/>
    <row r="172726" ht="14.25" customHeight="1"/>
    <row r="172728" ht="14.25" customHeight="1"/>
    <row r="172730" ht="14.25" customHeight="1"/>
    <row r="172732" ht="14.25" customHeight="1"/>
    <row r="172734" ht="14.25" customHeight="1"/>
    <row r="172736" ht="14.25" customHeight="1"/>
    <row r="172738" ht="14.25" customHeight="1"/>
    <row r="172740" ht="14.25" customHeight="1"/>
    <row r="172742" ht="14.25" customHeight="1"/>
    <row r="172744" ht="14.25" customHeight="1"/>
    <row r="172746" ht="14.25" customHeight="1"/>
    <row r="172748" ht="14.25" customHeight="1"/>
    <row r="172750" ht="14.25" customHeight="1"/>
    <row r="172752" ht="14.25" customHeight="1"/>
    <row r="172754" ht="14.25" customHeight="1"/>
    <row r="172756" ht="14.25" customHeight="1"/>
    <row r="172758" ht="14.25" customHeight="1"/>
    <row r="172760" ht="14.25" customHeight="1"/>
    <row r="172762" ht="14.25" customHeight="1"/>
    <row r="172764" ht="14.25" customHeight="1"/>
    <row r="172766" ht="14.25" customHeight="1"/>
    <row r="172768" ht="14.25" customHeight="1"/>
    <row r="172770" ht="14.25" customHeight="1"/>
    <row r="172772" ht="14.25" customHeight="1"/>
    <row r="172774" ht="14.25" customHeight="1"/>
    <row r="172776" ht="14.25" customHeight="1"/>
    <row r="172778" ht="14.25" customHeight="1"/>
    <row r="172780" ht="14.25" customHeight="1"/>
    <row r="172782" ht="14.25" customHeight="1"/>
    <row r="172784" ht="14.25" customHeight="1"/>
    <row r="172786" ht="14.25" customHeight="1"/>
    <row r="172788" ht="14.25" customHeight="1"/>
    <row r="172790" ht="14.25" customHeight="1"/>
    <row r="172792" ht="14.25" customHeight="1"/>
    <row r="172794" ht="14.25" customHeight="1"/>
    <row r="172796" ht="14.25" customHeight="1"/>
    <row r="172798" ht="14.25" customHeight="1"/>
    <row r="172800" ht="14.25" customHeight="1"/>
    <row r="172802" ht="14.25" customHeight="1"/>
    <row r="172804" ht="14.25" customHeight="1"/>
    <row r="172806" ht="14.25" customHeight="1"/>
    <row r="172808" ht="14.25" customHeight="1"/>
    <row r="172810" ht="14.25" customHeight="1"/>
    <row r="172812" ht="14.25" customHeight="1"/>
    <row r="172814" ht="14.25" customHeight="1"/>
    <row r="172816" ht="14.25" customHeight="1"/>
    <row r="172818" ht="14.25" customHeight="1"/>
    <row r="172820" ht="14.25" customHeight="1"/>
    <row r="172822" ht="14.25" customHeight="1"/>
    <row r="172824" ht="14.25" customHeight="1"/>
    <row r="172826" ht="14.25" customHeight="1"/>
    <row r="172828" ht="14.25" customHeight="1"/>
    <row r="172830" ht="14.25" customHeight="1"/>
    <row r="172832" ht="14.25" customHeight="1"/>
    <row r="172834" ht="14.25" customHeight="1"/>
    <row r="172836" ht="14.25" customHeight="1"/>
    <row r="172838" ht="14.25" customHeight="1"/>
    <row r="172840" ht="14.25" customHeight="1"/>
    <row r="172842" ht="14.25" customHeight="1"/>
    <row r="172844" ht="14.25" customHeight="1"/>
    <row r="172846" ht="14.25" customHeight="1"/>
    <row r="172848" ht="14.25" customHeight="1"/>
    <row r="172850" ht="14.25" customHeight="1"/>
    <row r="172852" ht="14.25" customHeight="1"/>
    <row r="172854" ht="14.25" customHeight="1"/>
    <row r="172856" ht="14.25" customHeight="1"/>
    <row r="172858" ht="14.25" customHeight="1"/>
    <row r="172860" ht="14.25" customHeight="1"/>
    <row r="172862" ht="14.25" customHeight="1"/>
    <row r="172864" ht="14.25" customHeight="1"/>
    <row r="172866" ht="14.25" customHeight="1"/>
    <row r="172868" ht="14.25" customHeight="1"/>
    <row r="172870" ht="14.25" customHeight="1"/>
    <row r="172872" ht="14.25" customHeight="1"/>
    <row r="172874" ht="14.25" customHeight="1"/>
    <row r="172876" ht="14.25" customHeight="1"/>
    <row r="172878" ht="14.25" customHeight="1"/>
    <row r="172880" ht="14.25" customHeight="1"/>
    <row r="172882" ht="14.25" customHeight="1"/>
    <row r="172884" ht="14.25" customHeight="1"/>
    <row r="172886" ht="14.25" customHeight="1"/>
    <row r="172888" ht="14.25" customHeight="1"/>
    <row r="172890" ht="14.25" customHeight="1"/>
    <row r="172892" ht="14.25" customHeight="1"/>
    <row r="172894" ht="14.25" customHeight="1"/>
    <row r="172896" ht="14.25" customHeight="1"/>
    <row r="172898" ht="14.25" customHeight="1"/>
    <row r="172900" ht="14.25" customHeight="1"/>
    <row r="172902" ht="14.25" customHeight="1"/>
    <row r="172904" ht="14.25" customHeight="1"/>
    <row r="172906" ht="14.25" customHeight="1"/>
    <row r="172908" ht="14.25" customHeight="1"/>
    <row r="172910" ht="14.25" customHeight="1"/>
    <row r="172912" ht="14.25" customHeight="1"/>
    <row r="172914" ht="14.25" customHeight="1"/>
    <row r="172916" ht="14.25" customHeight="1"/>
    <row r="172918" ht="14.25" customHeight="1"/>
    <row r="172920" ht="14.25" customHeight="1"/>
    <row r="172922" ht="14.25" customHeight="1"/>
    <row r="172924" ht="14.25" customHeight="1"/>
    <row r="172926" ht="14.25" customHeight="1"/>
    <row r="172928" ht="14.25" customHeight="1"/>
    <row r="172930" ht="14.25" customHeight="1"/>
    <row r="172932" ht="14.25" customHeight="1"/>
    <row r="172934" ht="14.25" customHeight="1"/>
    <row r="172936" ht="14.25" customHeight="1"/>
    <row r="172938" ht="14.25" customHeight="1"/>
    <row r="172940" ht="14.25" customHeight="1"/>
    <row r="172942" ht="14.25" customHeight="1"/>
    <row r="172944" ht="14.25" customHeight="1"/>
    <row r="172946" ht="14.25" customHeight="1"/>
    <row r="172948" ht="14.25" customHeight="1"/>
    <row r="172950" ht="14.25" customHeight="1"/>
    <row r="172952" ht="14.25" customHeight="1"/>
    <row r="172954" ht="14.25" customHeight="1"/>
    <row r="172956" ht="14.25" customHeight="1"/>
    <row r="172958" ht="14.25" customHeight="1"/>
    <row r="172960" ht="14.25" customHeight="1"/>
    <row r="172962" ht="14.25" customHeight="1"/>
    <row r="172964" ht="14.25" customHeight="1"/>
    <row r="172966" ht="14.25" customHeight="1"/>
    <row r="172968" ht="14.25" customHeight="1"/>
    <row r="172970" ht="14.25" customHeight="1"/>
    <row r="172972" ht="14.25" customHeight="1"/>
    <row r="172974" ht="14.25" customHeight="1"/>
    <row r="172976" ht="14.25" customHeight="1"/>
    <row r="172978" ht="14.25" customHeight="1"/>
    <row r="172980" ht="14.25" customHeight="1"/>
    <row r="172982" ht="14.25" customHeight="1"/>
    <row r="172984" ht="14.25" customHeight="1"/>
    <row r="172986" ht="14.25" customHeight="1"/>
    <row r="172988" ht="14.25" customHeight="1"/>
    <row r="172990" ht="14.25" customHeight="1"/>
    <row r="172992" ht="14.25" customHeight="1"/>
    <row r="172994" ht="14.25" customHeight="1"/>
    <row r="172996" ht="14.25" customHeight="1"/>
    <row r="172998" ht="14.25" customHeight="1"/>
    <row r="173000" ht="14.25" customHeight="1"/>
    <row r="173002" ht="14.25" customHeight="1"/>
    <row r="173004" ht="14.25" customHeight="1"/>
    <row r="173006" ht="14.25" customHeight="1"/>
    <row r="173008" ht="14.25" customHeight="1"/>
    <row r="173010" ht="14.25" customHeight="1"/>
    <row r="173012" ht="14.25" customHeight="1"/>
    <row r="173014" ht="14.25" customHeight="1"/>
    <row r="173016" ht="14.25" customHeight="1"/>
    <row r="173018" ht="14.25" customHeight="1"/>
    <row r="173020" ht="14.25" customHeight="1"/>
    <row r="173022" ht="14.25" customHeight="1"/>
    <row r="173024" ht="14.25" customHeight="1"/>
    <row r="173026" ht="14.25" customHeight="1"/>
    <row r="173028" ht="14.25" customHeight="1"/>
    <row r="173030" ht="14.25" customHeight="1"/>
    <row r="173032" ht="14.25" customHeight="1"/>
    <row r="173034" ht="14.25" customHeight="1"/>
    <row r="173036" ht="14.25" customHeight="1"/>
    <row r="173038" ht="14.25" customHeight="1"/>
    <row r="173040" ht="14.25" customHeight="1"/>
    <row r="173042" ht="14.25" customHeight="1"/>
    <row r="173044" ht="14.25" customHeight="1"/>
    <row r="173046" ht="14.25" customHeight="1"/>
    <row r="173048" ht="14.25" customHeight="1"/>
    <row r="173050" ht="14.25" customHeight="1"/>
    <row r="173052" ht="14.25" customHeight="1"/>
    <row r="173054" ht="14.25" customHeight="1"/>
    <row r="173056" ht="14.25" customHeight="1"/>
    <row r="173058" ht="14.25" customHeight="1"/>
    <row r="173060" ht="14.25" customHeight="1"/>
    <row r="173062" ht="14.25" customHeight="1"/>
    <row r="173064" ht="14.25" customHeight="1"/>
    <row r="173066" ht="14.25" customHeight="1"/>
    <row r="173068" ht="14.25" customHeight="1"/>
    <row r="173070" ht="14.25" customHeight="1"/>
    <row r="173072" ht="14.25" customHeight="1"/>
    <row r="173074" ht="14.25" customHeight="1"/>
    <row r="173076" ht="14.25" customHeight="1"/>
    <row r="173078" ht="14.25" customHeight="1"/>
    <row r="173080" ht="14.25" customHeight="1"/>
    <row r="173082" ht="14.25" customHeight="1"/>
    <row r="173084" ht="14.25" customHeight="1"/>
    <row r="173086" ht="14.25" customHeight="1"/>
    <row r="173088" ht="14.25" customHeight="1"/>
    <row r="173090" ht="14.25" customHeight="1"/>
    <row r="173092" ht="14.25" customHeight="1"/>
    <row r="173094" ht="14.25" customHeight="1"/>
    <row r="173096" ht="14.25" customHeight="1"/>
    <row r="173098" ht="14.25" customHeight="1"/>
    <row r="173100" ht="14.25" customHeight="1"/>
    <row r="173102" ht="14.25" customHeight="1"/>
    <row r="173104" ht="14.25" customHeight="1"/>
    <row r="173106" ht="14.25" customHeight="1"/>
    <row r="173108" ht="14.25" customHeight="1"/>
    <row r="173110" ht="14.25" customHeight="1"/>
    <row r="173112" ht="14.25" customHeight="1"/>
    <row r="173114" ht="14.25" customHeight="1"/>
    <row r="173116" ht="14.25" customHeight="1"/>
    <row r="173118" ht="14.25" customHeight="1"/>
    <row r="173120" ht="14.25" customHeight="1"/>
    <row r="173122" ht="14.25" customHeight="1"/>
    <row r="173124" ht="14.25" customHeight="1"/>
    <row r="173126" ht="14.25" customHeight="1"/>
    <row r="173128" ht="14.25" customHeight="1"/>
    <row r="173130" ht="14.25" customHeight="1"/>
    <row r="173132" ht="14.25" customHeight="1"/>
    <row r="173134" ht="14.25" customHeight="1"/>
    <row r="173136" ht="14.25" customHeight="1"/>
    <row r="173138" ht="14.25" customHeight="1"/>
    <row r="173140" ht="14.25" customHeight="1"/>
    <row r="173142" ht="14.25" customHeight="1"/>
    <row r="173144" ht="14.25" customHeight="1"/>
    <row r="173146" ht="14.25" customHeight="1"/>
    <row r="173148" ht="14.25" customHeight="1"/>
    <row r="173150" ht="14.25" customHeight="1"/>
    <row r="173152" ht="14.25" customHeight="1"/>
    <row r="173154" ht="14.25" customHeight="1"/>
    <row r="173156" ht="14.25" customHeight="1"/>
    <row r="173158" ht="14.25" customHeight="1"/>
    <row r="173160" ht="14.25" customHeight="1"/>
    <row r="173162" ht="14.25" customHeight="1"/>
    <row r="173164" ht="14.25" customHeight="1"/>
    <row r="173166" ht="14.25" customHeight="1"/>
    <row r="173168" ht="14.25" customHeight="1"/>
    <row r="173170" ht="14.25" customHeight="1"/>
    <row r="173172" ht="14.25" customHeight="1"/>
    <row r="173174" ht="14.25" customHeight="1"/>
    <row r="173176" ht="14.25" customHeight="1"/>
    <row r="173178" ht="14.25" customHeight="1"/>
    <row r="173180" ht="14.25" customHeight="1"/>
    <row r="173182" ht="14.25" customHeight="1"/>
    <row r="173184" ht="14.25" customHeight="1"/>
    <row r="173186" ht="14.25" customHeight="1"/>
    <row r="173188" ht="14.25" customHeight="1"/>
    <row r="173190" ht="14.25" customHeight="1"/>
    <row r="173192" ht="14.25" customHeight="1"/>
    <row r="173194" ht="14.25" customHeight="1"/>
    <row r="173196" ht="14.25" customHeight="1"/>
    <row r="173198" ht="14.25" customHeight="1"/>
    <row r="173200" ht="14.25" customHeight="1"/>
    <row r="173202" ht="14.25" customHeight="1"/>
    <row r="173204" ht="14.25" customHeight="1"/>
    <row r="173206" ht="14.25" customHeight="1"/>
    <row r="173208" ht="14.25" customHeight="1"/>
    <row r="173210" ht="14.25" customHeight="1"/>
    <row r="173212" ht="14.25" customHeight="1"/>
    <row r="173214" ht="14.25" customHeight="1"/>
    <row r="173216" ht="14.25" customHeight="1"/>
    <row r="173218" ht="14.25" customHeight="1"/>
    <row r="173220" ht="14.25" customHeight="1"/>
    <row r="173222" ht="14.25" customHeight="1"/>
    <row r="173224" ht="14.25" customHeight="1"/>
    <row r="173226" ht="14.25" customHeight="1"/>
    <row r="173228" ht="14.25" customHeight="1"/>
    <row r="173230" ht="14.25" customHeight="1"/>
    <row r="173232" ht="14.25" customHeight="1"/>
    <row r="173234" ht="14.25" customHeight="1"/>
    <row r="173236" ht="14.25" customHeight="1"/>
    <row r="173238" ht="14.25" customHeight="1"/>
    <row r="173240" ht="14.25" customHeight="1"/>
    <row r="173242" ht="14.25" customHeight="1"/>
    <row r="173244" ht="14.25" customHeight="1"/>
    <row r="173246" ht="14.25" customHeight="1"/>
    <row r="173248" ht="14.25" customHeight="1"/>
    <row r="173250" ht="14.25" customHeight="1"/>
    <row r="173252" ht="14.25" customHeight="1"/>
    <row r="173254" ht="14.25" customHeight="1"/>
    <row r="173256" ht="14.25" customHeight="1"/>
    <row r="173258" ht="14.25" customHeight="1"/>
    <row r="173260" ht="14.25" customHeight="1"/>
    <row r="173262" ht="14.25" customHeight="1"/>
    <row r="173264" ht="14.25" customHeight="1"/>
    <row r="173266" ht="14.25" customHeight="1"/>
    <row r="173268" ht="14.25" customHeight="1"/>
    <row r="173270" ht="14.25" customHeight="1"/>
    <row r="173272" ht="14.25" customHeight="1"/>
    <row r="173274" ht="14.25" customHeight="1"/>
    <row r="173276" ht="14.25" customHeight="1"/>
    <row r="173278" ht="14.25" customHeight="1"/>
    <row r="173280" ht="14.25" customHeight="1"/>
    <row r="173282" ht="14.25" customHeight="1"/>
    <row r="173284" ht="14.25" customHeight="1"/>
    <row r="173286" ht="14.25" customHeight="1"/>
    <row r="173288" ht="14.25" customHeight="1"/>
    <row r="173290" ht="14.25" customHeight="1"/>
    <row r="173292" ht="14.25" customHeight="1"/>
    <row r="173294" ht="14.25" customHeight="1"/>
    <row r="173296" ht="14.25" customHeight="1"/>
    <row r="173298" ht="14.25" customHeight="1"/>
    <row r="173300" ht="14.25" customHeight="1"/>
    <row r="173302" ht="14.25" customHeight="1"/>
    <row r="173304" ht="14.25" customHeight="1"/>
    <row r="173306" ht="14.25" customHeight="1"/>
    <row r="173308" ht="14.25" customHeight="1"/>
    <row r="173310" ht="14.25" customHeight="1"/>
    <row r="173312" ht="14.25" customHeight="1"/>
    <row r="173314" ht="14.25" customHeight="1"/>
    <row r="173316" ht="14.25" customHeight="1"/>
    <row r="173318" ht="14.25" customHeight="1"/>
    <row r="173320" ht="14.25" customHeight="1"/>
    <row r="173322" ht="14.25" customHeight="1"/>
    <row r="173324" ht="14.25" customHeight="1"/>
    <row r="173326" ht="14.25" customHeight="1"/>
    <row r="173328" ht="14.25" customHeight="1"/>
    <row r="173330" ht="14.25" customHeight="1"/>
    <row r="173332" ht="14.25" customHeight="1"/>
    <row r="173334" ht="14.25" customHeight="1"/>
    <row r="173336" ht="14.25" customHeight="1"/>
    <row r="173338" ht="14.25" customHeight="1"/>
    <row r="173340" ht="14.25" customHeight="1"/>
    <row r="173342" ht="14.25" customHeight="1"/>
    <row r="173344" ht="14.25" customHeight="1"/>
    <row r="173346" ht="14.25" customHeight="1"/>
    <row r="173348" ht="14.25" customHeight="1"/>
    <row r="173350" ht="14.25" customHeight="1"/>
    <row r="173352" ht="14.25" customHeight="1"/>
    <row r="173354" ht="14.25" customHeight="1"/>
    <row r="173356" ht="14.25" customHeight="1"/>
    <row r="173358" ht="14.25" customHeight="1"/>
    <row r="173360" ht="14.25" customHeight="1"/>
    <row r="173362" ht="14.25" customHeight="1"/>
    <row r="173364" ht="14.25" customHeight="1"/>
    <row r="173366" ht="14.25" customHeight="1"/>
    <row r="173368" ht="14.25" customHeight="1"/>
    <row r="173370" ht="14.25" customHeight="1"/>
    <row r="173372" ht="14.25" customHeight="1"/>
    <row r="173374" ht="14.25" customHeight="1"/>
    <row r="173376" ht="14.25" customHeight="1"/>
    <row r="173378" ht="14.25" customHeight="1"/>
    <row r="173380" ht="14.25" customHeight="1"/>
    <row r="173382" ht="14.25" customHeight="1"/>
    <row r="173384" ht="14.25" customHeight="1"/>
    <row r="173386" ht="14.25" customHeight="1"/>
    <row r="173388" ht="14.25" customHeight="1"/>
    <row r="173390" ht="14.25" customHeight="1"/>
    <row r="173392" ht="14.25" customHeight="1"/>
    <row r="173394" ht="14.25" customHeight="1"/>
    <row r="173396" ht="14.25" customHeight="1"/>
    <row r="173398" ht="14.25" customHeight="1"/>
    <row r="173400" ht="14.25" customHeight="1"/>
    <row r="173402" ht="14.25" customHeight="1"/>
    <row r="173404" ht="14.25" customHeight="1"/>
    <row r="173406" ht="14.25" customHeight="1"/>
    <row r="173408" ht="14.25" customHeight="1"/>
    <row r="173410" ht="14.25" customHeight="1"/>
    <row r="173412" ht="14.25" customHeight="1"/>
    <row r="173414" ht="14.25" customHeight="1"/>
    <row r="173416" ht="14.25" customHeight="1"/>
    <row r="173418" ht="14.25" customHeight="1"/>
    <row r="173420" ht="14.25" customHeight="1"/>
    <row r="173422" ht="14.25" customHeight="1"/>
    <row r="173424" ht="14.25" customHeight="1"/>
    <row r="173426" ht="14.25" customHeight="1"/>
    <row r="173428" ht="14.25" customHeight="1"/>
    <row r="173430" ht="14.25" customHeight="1"/>
    <row r="173432" ht="14.25" customHeight="1"/>
    <row r="173434" ht="14.25" customHeight="1"/>
    <row r="173436" ht="14.25" customHeight="1"/>
    <row r="173438" ht="14.25" customHeight="1"/>
    <row r="173440" ht="14.25" customHeight="1"/>
    <row r="173442" ht="14.25" customHeight="1"/>
    <row r="173444" ht="14.25" customHeight="1"/>
    <row r="173446" ht="14.25" customHeight="1"/>
    <row r="173448" ht="14.25" customHeight="1"/>
    <row r="173450" ht="14.25" customHeight="1"/>
    <row r="173452" ht="14.25" customHeight="1"/>
    <row r="173454" ht="14.25" customHeight="1"/>
    <row r="173456" ht="14.25" customHeight="1"/>
    <row r="173458" ht="14.25" customHeight="1"/>
    <row r="173460" ht="14.25" customHeight="1"/>
    <row r="173462" ht="14.25" customHeight="1"/>
    <row r="173464" ht="14.25" customHeight="1"/>
    <row r="173466" ht="14.25" customHeight="1"/>
    <row r="173468" ht="14.25" customHeight="1"/>
    <row r="173470" ht="14.25" customHeight="1"/>
    <row r="173472" ht="14.25" customHeight="1"/>
    <row r="173474" ht="14.25" customHeight="1"/>
    <row r="173476" ht="14.25" customHeight="1"/>
    <row r="173478" ht="14.25" customHeight="1"/>
    <row r="173480" ht="14.25" customHeight="1"/>
    <row r="173482" ht="14.25" customHeight="1"/>
    <row r="173484" ht="14.25" customHeight="1"/>
    <row r="173486" ht="14.25" customHeight="1"/>
    <row r="173488" ht="14.25" customHeight="1"/>
    <row r="173490" ht="14.25" customHeight="1"/>
    <row r="173492" ht="14.25" customHeight="1"/>
    <row r="173494" ht="14.25" customHeight="1"/>
    <row r="173496" ht="14.25" customHeight="1"/>
    <row r="173498" ht="14.25" customHeight="1"/>
    <row r="173500" ht="14.25" customHeight="1"/>
    <row r="173502" ht="14.25" customHeight="1"/>
    <row r="173504" ht="14.25" customHeight="1"/>
    <row r="173506" ht="14.25" customHeight="1"/>
    <row r="173508" ht="14.25" customHeight="1"/>
    <row r="173510" ht="14.25" customHeight="1"/>
    <row r="173512" ht="14.25" customHeight="1"/>
    <row r="173514" ht="14.25" customHeight="1"/>
    <row r="173516" ht="14.25" customHeight="1"/>
    <row r="173518" ht="14.25" customHeight="1"/>
    <row r="173520" ht="14.25" customHeight="1"/>
    <row r="173522" ht="14.25" customHeight="1"/>
    <row r="173524" ht="14.25" customHeight="1"/>
    <row r="173526" ht="14.25" customHeight="1"/>
    <row r="173528" ht="14.25" customHeight="1"/>
    <row r="173530" ht="14.25" customHeight="1"/>
    <row r="173532" ht="14.25" customHeight="1"/>
    <row r="173534" ht="14.25" customHeight="1"/>
    <row r="173536" ht="14.25" customHeight="1"/>
    <row r="173538" ht="14.25" customHeight="1"/>
    <row r="173540" ht="14.25" customHeight="1"/>
    <row r="173542" ht="14.25" customHeight="1"/>
    <row r="173544" ht="14.25" customHeight="1"/>
    <row r="173546" ht="14.25" customHeight="1"/>
    <row r="173548" ht="14.25" customHeight="1"/>
    <row r="173550" ht="14.25" customHeight="1"/>
    <row r="173552" ht="14.25" customHeight="1"/>
    <row r="173554" ht="14.25" customHeight="1"/>
    <row r="173556" ht="14.25" customHeight="1"/>
    <row r="173558" ht="14.25" customHeight="1"/>
    <row r="173560" ht="14.25" customHeight="1"/>
    <row r="173562" ht="14.25" customHeight="1"/>
    <row r="173564" ht="14.25" customHeight="1"/>
    <row r="173566" ht="14.25" customHeight="1"/>
    <row r="173568" ht="14.25" customHeight="1"/>
    <row r="173570" ht="14.25" customHeight="1"/>
    <row r="173572" ht="14.25" customHeight="1"/>
    <row r="173574" ht="14.25" customHeight="1"/>
    <row r="173576" ht="14.25" customHeight="1"/>
    <row r="173578" ht="14.25" customHeight="1"/>
    <row r="173580" ht="14.25" customHeight="1"/>
    <row r="173582" ht="14.25" customHeight="1"/>
    <row r="173584" ht="14.25" customHeight="1"/>
    <row r="173586" ht="14.25" customHeight="1"/>
    <row r="173588" ht="14.25" customHeight="1"/>
    <row r="173590" ht="14.25" customHeight="1"/>
    <row r="173592" ht="14.25" customHeight="1"/>
    <row r="173594" ht="14.25" customHeight="1"/>
    <row r="173596" ht="14.25" customHeight="1"/>
    <row r="173598" ht="14.25" customHeight="1"/>
    <row r="173600" ht="14.25" customHeight="1"/>
    <row r="173602" ht="14.25" customHeight="1"/>
    <row r="173604" ht="14.25" customHeight="1"/>
    <row r="173606" ht="14.25" customHeight="1"/>
    <row r="173608" ht="14.25" customHeight="1"/>
    <row r="173610" ht="14.25" customHeight="1"/>
    <row r="173612" ht="14.25" customHeight="1"/>
    <row r="173614" ht="14.25" customHeight="1"/>
    <row r="173616" ht="14.25" customHeight="1"/>
    <row r="173618" ht="14.25" customHeight="1"/>
    <row r="173620" ht="14.25" customHeight="1"/>
    <row r="173622" ht="14.25" customHeight="1"/>
    <row r="173624" ht="14.25" customHeight="1"/>
    <row r="173626" ht="14.25" customHeight="1"/>
    <row r="173628" ht="14.25" customHeight="1"/>
    <row r="173630" ht="14.25" customHeight="1"/>
    <row r="173632" ht="14.25" customHeight="1"/>
    <row r="173634" ht="14.25" customHeight="1"/>
    <row r="173636" ht="14.25" customHeight="1"/>
    <row r="173638" ht="14.25" customHeight="1"/>
    <row r="173640" ht="14.25" customHeight="1"/>
    <row r="173642" ht="14.25" customHeight="1"/>
    <row r="173644" ht="14.25" customHeight="1"/>
    <row r="173646" ht="14.25" customHeight="1"/>
    <row r="173648" ht="14.25" customHeight="1"/>
    <row r="173650" ht="14.25" customHeight="1"/>
    <row r="173652" ht="14.25" customHeight="1"/>
    <row r="173654" ht="14.25" customHeight="1"/>
    <row r="173656" ht="14.25" customHeight="1"/>
    <row r="173658" ht="14.25" customHeight="1"/>
    <row r="173660" ht="14.25" customHeight="1"/>
    <row r="173662" ht="14.25" customHeight="1"/>
    <row r="173664" ht="14.25" customHeight="1"/>
    <row r="173666" ht="14.25" customHeight="1"/>
    <row r="173668" ht="14.25" customHeight="1"/>
    <row r="173670" ht="14.25" customHeight="1"/>
    <row r="173672" ht="14.25" customHeight="1"/>
    <row r="173674" ht="14.25" customHeight="1"/>
    <row r="173676" ht="14.25" customHeight="1"/>
    <row r="173678" ht="14.25" customHeight="1"/>
    <row r="173680" ht="14.25" customHeight="1"/>
    <row r="173682" ht="14.25" customHeight="1"/>
    <row r="173684" ht="14.25" customHeight="1"/>
    <row r="173686" ht="14.25" customHeight="1"/>
    <row r="173688" ht="14.25" customHeight="1"/>
    <row r="173690" ht="14.25" customHeight="1"/>
    <row r="173692" ht="14.25" customHeight="1"/>
    <row r="173694" ht="14.25" customHeight="1"/>
    <row r="173696" ht="14.25" customHeight="1"/>
    <row r="173698" ht="14.25" customHeight="1"/>
    <row r="173700" ht="14.25" customHeight="1"/>
    <row r="173702" ht="14.25" customHeight="1"/>
    <row r="173704" ht="14.25" customHeight="1"/>
    <row r="173706" ht="14.25" customHeight="1"/>
    <row r="173708" ht="14.25" customHeight="1"/>
    <row r="173710" ht="14.25" customHeight="1"/>
    <row r="173712" ht="14.25" customHeight="1"/>
    <row r="173714" ht="14.25" customHeight="1"/>
    <row r="173716" ht="14.25" customHeight="1"/>
    <row r="173718" ht="14.25" customHeight="1"/>
    <row r="173720" ht="14.25" customHeight="1"/>
    <row r="173722" ht="14.25" customHeight="1"/>
    <row r="173724" ht="14.25" customHeight="1"/>
    <row r="173726" ht="14.25" customHeight="1"/>
    <row r="173728" ht="14.25" customHeight="1"/>
    <row r="173730" ht="14.25" customHeight="1"/>
    <row r="173732" ht="14.25" customHeight="1"/>
    <row r="173734" ht="14.25" customHeight="1"/>
    <row r="173736" ht="14.25" customHeight="1"/>
    <row r="173738" ht="14.25" customHeight="1"/>
    <row r="173740" ht="14.25" customHeight="1"/>
    <row r="173742" ht="14.25" customHeight="1"/>
    <row r="173744" ht="14.25" customHeight="1"/>
    <row r="173746" ht="14.25" customHeight="1"/>
    <row r="173748" ht="14.25" customHeight="1"/>
    <row r="173750" ht="14.25" customHeight="1"/>
    <row r="173752" ht="14.25" customHeight="1"/>
    <row r="173754" ht="14.25" customHeight="1"/>
    <row r="173756" ht="14.25" customHeight="1"/>
    <row r="173758" ht="14.25" customHeight="1"/>
    <row r="173760" ht="14.25" customHeight="1"/>
    <row r="173762" ht="14.25" customHeight="1"/>
    <row r="173764" ht="14.25" customHeight="1"/>
    <row r="173766" ht="14.25" customHeight="1"/>
    <row r="173768" ht="14.25" customHeight="1"/>
    <row r="173770" ht="14.25" customHeight="1"/>
    <row r="173772" ht="14.25" customHeight="1"/>
    <row r="173774" ht="14.25" customHeight="1"/>
    <row r="173776" ht="14.25" customHeight="1"/>
    <row r="173778" ht="14.25" customHeight="1"/>
    <row r="173780" ht="14.25" customHeight="1"/>
    <row r="173782" ht="14.25" customHeight="1"/>
    <row r="173784" ht="14.25" customHeight="1"/>
    <row r="173786" ht="14.25" customHeight="1"/>
    <row r="173788" ht="14.25" customHeight="1"/>
    <row r="173790" ht="14.25" customHeight="1"/>
    <row r="173792" ht="14.25" customHeight="1"/>
    <row r="173794" ht="14.25" customHeight="1"/>
    <row r="173796" ht="14.25" customHeight="1"/>
    <row r="173798" ht="14.25" customHeight="1"/>
    <row r="173800" ht="14.25" customHeight="1"/>
    <row r="173802" ht="14.25" customHeight="1"/>
    <row r="173804" ht="14.25" customHeight="1"/>
    <row r="173806" ht="14.25" customHeight="1"/>
    <row r="173808" ht="14.25" customHeight="1"/>
    <row r="173810" ht="14.25" customHeight="1"/>
    <row r="173812" ht="14.25" customHeight="1"/>
    <row r="173814" ht="14.25" customHeight="1"/>
    <row r="173816" ht="14.25" customHeight="1"/>
    <row r="173818" ht="14.25" customHeight="1"/>
    <row r="173820" ht="14.25" customHeight="1"/>
    <row r="173822" ht="14.25" customHeight="1"/>
    <row r="173824" ht="14.25" customHeight="1"/>
    <row r="173826" ht="14.25" customHeight="1"/>
    <row r="173828" ht="14.25" customHeight="1"/>
    <row r="173830" ht="14.25" customHeight="1"/>
    <row r="173832" ht="14.25" customHeight="1"/>
    <row r="173834" ht="14.25" customHeight="1"/>
    <row r="173836" ht="14.25" customHeight="1"/>
    <row r="173838" ht="14.25" customHeight="1"/>
    <row r="173840" ht="14.25" customHeight="1"/>
    <row r="173842" ht="14.25" customHeight="1"/>
    <row r="173844" ht="14.25" customHeight="1"/>
    <row r="173846" ht="14.25" customHeight="1"/>
    <row r="173848" ht="14.25" customHeight="1"/>
    <row r="173850" ht="14.25" customHeight="1"/>
    <row r="173852" ht="14.25" customHeight="1"/>
    <row r="173854" ht="14.25" customHeight="1"/>
    <row r="173856" ht="14.25" customHeight="1"/>
    <row r="173858" ht="14.25" customHeight="1"/>
    <row r="173860" ht="14.25" customHeight="1"/>
    <row r="173862" ht="14.25" customHeight="1"/>
    <row r="173864" ht="14.25" customHeight="1"/>
    <row r="173866" ht="14.25" customHeight="1"/>
    <row r="173868" ht="14.25" customHeight="1"/>
    <row r="173870" ht="14.25" customHeight="1"/>
    <row r="173872" ht="14.25" customHeight="1"/>
    <row r="173874" ht="14.25" customHeight="1"/>
    <row r="173876" ht="14.25" customHeight="1"/>
    <row r="173878" ht="14.25" customHeight="1"/>
    <row r="173880" ht="14.25" customHeight="1"/>
    <row r="173882" ht="14.25" customHeight="1"/>
    <row r="173884" ht="14.25" customHeight="1"/>
    <row r="173886" ht="14.25" customHeight="1"/>
    <row r="173888" ht="14.25" customHeight="1"/>
    <row r="173890" ht="14.25" customHeight="1"/>
    <row r="173892" ht="14.25" customHeight="1"/>
    <row r="173894" ht="14.25" customHeight="1"/>
    <row r="173896" ht="14.25" customHeight="1"/>
    <row r="173898" ht="14.25" customHeight="1"/>
    <row r="173900" ht="14.25" customHeight="1"/>
    <row r="173902" ht="14.25" customHeight="1"/>
    <row r="173904" ht="14.25" customHeight="1"/>
    <row r="173906" ht="14.25" customHeight="1"/>
    <row r="173908" ht="14.25" customHeight="1"/>
    <row r="173910" ht="14.25" customHeight="1"/>
    <row r="173912" ht="14.25" customHeight="1"/>
    <row r="173914" ht="14.25" customHeight="1"/>
    <row r="173916" ht="14.25" customHeight="1"/>
    <row r="173918" ht="14.25" customHeight="1"/>
    <row r="173920" ht="14.25" customHeight="1"/>
    <row r="173922" ht="14.25" customHeight="1"/>
    <row r="173924" ht="14.25" customHeight="1"/>
    <row r="173926" ht="14.25" customHeight="1"/>
    <row r="173928" ht="14.25" customHeight="1"/>
    <row r="173930" ht="14.25" customHeight="1"/>
    <row r="173932" ht="14.25" customHeight="1"/>
    <row r="173934" ht="14.25" customHeight="1"/>
    <row r="173936" ht="14.25" customHeight="1"/>
    <row r="173938" ht="14.25" customHeight="1"/>
    <row r="173940" ht="14.25" customHeight="1"/>
    <row r="173942" ht="14.25" customHeight="1"/>
    <row r="173944" ht="14.25" customHeight="1"/>
    <row r="173946" ht="14.25" customHeight="1"/>
    <row r="173948" ht="14.25" customHeight="1"/>
    <row r="173950" ht="14.25" customHeight="1"/>
    <row r="173952" ht="14.25" customHeight="1"/>
    <row r="173954" ht="14.25" customHeight="1"/>
    <row r="173956" ht="14.25" customHeight="1"/>
    <row r="173958" ht="14.25" customHeight="1"/>
    <row r="173960" ht="14.25" customHeight="1"/>
    <row r="173962" ht="14.25" customHeight="1"/>
    <row r="173964" ht="14.25" customHeight="1"/>
    <row r="173966" ht="14.25" customHeight="1"/>
    <row r="173968" ht="14.25" customHeight="1"/>
    <row r="173970" ht="14.25" customHeight="1"/>
    <row r="173972" ht="14.25" customHeight="1"/>
    <row r="173974" ht="14.25" customHeight="1"/>
    <row r="173976" ht="14.25" customHeight="1"/>
    <row r="173978" ht="14.25" customHeight="1"/>
    <row r="173980" ht="14.25" customHeight="1"/>
    <row r="173982" ht="14.25" customHeight="1"/>
    <row r="173984" ht="14.25" customHeight="1"/>
    <row r="173986" ht="14.25" customHeight="1"/>
    <row r="173988" ht="14.25" customHeight="1"/>
    <row r="173990" ht="14.25" customHeight="1"/>
    <row r="173992" ht="14.25" customHeight="1"/>
    <row r="173994" ht="14.25" customHeight="1"/>
    <row r="173996" ht="14.25" customHeight="1"/>
    <row r="173998" ht="14.25" customHeight="1"/>
    <row r="174000" ht="14.25" customHeight="1"/>
    <row r="174002" ht="14.25" customHeight="1"/>
    <row r="174004" ht="14.25" customHeight="1"/>
    <row r="174006" ht="14.25" customHeight="1"/>
    <row r="174008" ht="14.25" customHeight="1"/>
    <row r="174010" ht="14.25" customHeight="1"/>
    <row r="174012" ht="14.25" customHeight="1"/>
    <row r="174014" ht="14.25" customHeight="1"/>
    <row r="174016" ht="14.25" customHeight="1"/>
    <row r="174018" ht="14.25" customHeight="1"/>
    <row r="174020" ht="14.25" customHeight="1"/>
    <row r="174022" ht="14.25" customHeight="1"/>
    <row r="174024" ht="14.25" customHeight="1"/>
    <row r="174026" ht="14.25" customHeight="1"/>
    <row r="174028" ht="14.25" customHeight="1"/>
    <row r="174030" ht="14.25" customHeight="1"/>
    <row r="174032" ht="14.25" customHeight="1"/>
    <row r="174034" ht="14.25" customHeight="1"/>
    <row r="174036" ht="14.25" customHeight="1"/>
    <row r="174038" ht="14.25" customHeight="1"/>
    <row r="174040" ht="14.25" customHeight="1"/>
    <row r="174042" ht="14.25" customHeight="1"/>
    <row r="174044" ht="14.25" customHeight="1"/>
    <row r="174046" ht="14.25" customHeight="1"/>
    <row r="174048" ht="14.25" customHeight="1"/>
    <row r="174050" ht="14.25" customHeight="1"/>
    <row r="174052" ht="14.25" customHeight="1"/>
    <row r="174054" ht="14.25" customHeight="1"/>
    <row r="174056" ht="14.25" customHeight="1"/>
    <row r="174058" ht="14.25" customHeight="1"/>
    <row r="174060" ht="14.25" customHeight="1"/>
    <row r="174062" ht="14.25" customHeight="1"/>
    <row r="174064" ht="14.25" customHeight="1"/>
    <row r="174066" ht="14.25" customHeight="1"/>
    <row r="174068" ht="14.25" customHeight="1"/>
    <row r="174070" ht="14.25" customHeight="1"/>
    <row r="174072" ht="14.25" customHeight="1"/>
    <row r="174074" ht="14.25" customHeight="1"/>
    <row r="174076" ht="14.25" customHeight="1"/>
    <row r="174078" ht="14.25" customHeight="1"/>
    <row r="174080" ht="14.25" customHeight="1"/>
    <row r="174082" ht="14.25" customHeight="1"/>
    <row r="174084" ht="14.25" customHeight="1"/>
    <row r="174086" ht="14.25" customHeight="1"/>
    <row r="174088" ht="14.25" customHeight="1"/>
    <row r="174090" ht="14.25" customHeight="1"/>
    <row r="174092" ht="14.25" customHeight="1"/>
    <row r="174094" ht="14.25" customHeight="1"/>
    <row r="174096" ht="14.25" customHeight="1"/>
    <row r="174098" ht="14.25" customHeight="1"/>
    <row r="174100" ht="14.25" customHeight="1"/>
    <row r="174102" ht="14.25" customHeight="1"/>
    <row r="174104" ht="14.25" customHeight="1"/>
    <row r="174106" ht="14.25" customHeight="1"/>
    <row r="174108" ht="14.25" customHeight="1"/>
    <row r="174110" ht="14.25" customHeight="1"/>
    <row r="174112" ht="14.25" customHeight="1"/>
    <row r="174114" ht="14.25" customHeight="1"/>
    <row r="174116" ht="14.25" customHeight="1"/>
    <row r="174118" ht="14.25" customHeight="1"/>
    <row r="174120" ht="14.25" customHeight="1"/>
    <row r="174122" ht="14.25" customHeight="1"/>
    <row r="174124" ht="14.25" customHeight="1"/>
    <row r="174126" ht="14.25" customHeight="1"/>
    <row r="174128" ht="14.25" customHeight="1"/>
    <row r="174130" ht="14.25" customHeight="1"/>
    <row r="174132" ht="14.25" customHeight="1"/>
    <row r="174134" ht="14.25" customHeight="1"/>
    <row r="174136" ht="14.25" customHeight="1"/>
    <row r="174138" ht="14.25" customHeight="1"/>
    <row r="174140" ht="14.25" customHeight="1"/>
    <row r="174142" ht="14.25" customHeight="1"/>
    <row r="174144" ht="14.25" customHeight="1"/>
    <row r="174146" ht="14.25" customHeight="1"/>
    <row r="174148" ht="14.25" customHeight="1"/>
    <row r="174150" ht="14.25" customHeight="1"/>
    <row r="174152" ht="14.25" customHeight="1"/>
    <row r="174154" ht="14.25" customHeight="1"/>
    <row r="174156" ht="14.25" customHeight="1"/>
    <row r="174158" ht="14.25" customHeight="1"/>
    <row r="174160" ht="14.25" customHeight="1"/>
    <row r="174162" ht="14.25" customHeight="1"/>
    <row r="174164" ht="14.25" customHeight="1"/>
    <row r="174166" ht="14.25" customHeight="1"/>
    <row r="174168" ht="14.25" customHeight="1"/>
    <row r="174170" ht="14.25" customHeight="1"/>
    <row r="174172" ht="14.25" customHeight="1"/>
    <row r="174174" ht="14.25" customHeight="1"/>
    <row r="174176" ht="14.25" customHeight="1"/>
    <row r="174178" ht="14.25" customHeight="1"/>
    <row r="174180" ht="14.25" customHeight="1"/>
    <row r="174182" ht="14.25" customHeight="1"/>
    <row r="174184" ht="14.25" customHeight="1"/>
    <row r="174186" ht="14.25" customHeight="1"/>
    <row r="174188" ht="14.25" customHeight="1"/>
    <row r="174190" ht="14.25" customHeight="1"/>
    <row r="174192" ht="14.25" customHeight="1"/>
    <row r="174194" ht="14.25" customHeight="1"/>
    <row r="174196" ht="14.25" customHeight="1"/>
    <row r="174198" ht="14.25" customHeight="1"/>
    <row r="174200" ht="14.25" customHeight="1"/>
    <row r="174202" ht="14.25" customHeight="1"/>
    <row r="174204" ht="14.25" customHeight="1"/>
    <row r="174206" ht="14.25" customHeight="1"/>
    <row r="174208" ht="14.25" customHeight="1"/>
    <row r="174210" ht="14.25" customHeight="1"/>
    <row r="174212" ht="14.25" customHeight="1"/>
    <row r="174214" ht="14.25" customHeight="1"/>
    <row r="174216" ht="14.25" customHeight="1"/>
    <row r="174218" ht="14.25" customHeight="1"/>
    <row r="174220" ht="14.25" customHeight="1"/>
    <row r="174222" ht="14.25" customHeight="1"/>
    <row r="174224" ht="14.25" customHeight="1"/>
    <row r="174226" ht="14.25" customHeight="1"/>
    <row r="174228" ht="14.25" customHeight="1"/>
    <row r="174230" ht="14.25" customHeight="1"/>
    <row r="174232" ht="14.25" customHeight="1"/>
    <row r="174234" ht="14.25" customHeight="1"/>
    <row r="174236" ht="14.25" customHeight="1"/>
    <row r="174238" ht="14.25" customHeight="1"/>
    <row r="174240" ht="14.25" customHeight="1"/>
    <row r="174242" ht="14.25" customHeight="1"/>
    <row r="174244" ht="14.25" customHeight="1"/>
    <row r="174246" ht="14.25" customHeight="1"/>
    <row r="174248" ht="14.25" customHeight="1"/>
    <row r="174250" ht="14.25" customHeight="1"/>
    <row r="174252" ht="14.25" customHeight="1"/>
    <row r="174254" ht="14.25" customHeight="1"/>
    <row r="174256" ht="14.25" customHeight="1"/>
    <row r="174258" ht="14.25" customHeight="1"/>
    <row r="174260" ht="14.25" customHeight="1"/>
    <row r="174262" ht="14.25" customHeight="1"/>
    <row r="174264" ht="14.25" customHeight="1"/>
    <row r="174266" ht="14.25" customHeight="1"/>
    <row r="174268" ht="14.25" customHeight="1"/>
    <row r="174270" ht="14.25" customHeight="1"/>
    <row r="174272" ht="14.25" customHeight="1"/>
    <row r="174274" ht="14.25" customHeight="1"/>
    <row r="174276" ht="14.25" customHeight="1"/>
    <row r="174278" ht="14.25" customHeight="1"/>
    <row r="174280" ht="14.25" customHeight="1"/>
    <row r="174282" ht="14.25" customHeight="1"/>
    <row r="174284" ht="14.25" customHeight="1"/>
    <row r="174286" ht="14.25" customHeight="1"/>
    <row r="174288" ht="14.25" customHeight="1"/>
    <row r="174290" ht="14.25" customHeight="1"/>
    <row r="174292" ht="14.25" customHeight="1"/>
    <row r="174294" ht="14.25" customHeight="1"/>
    <row r="174296" ht="14.25" customHeight="1"/>
    <row r="174298" ht="14.25" customHeight="1"/>
    <row r="174300" ht="14.25" customHeight="1"/>
    <row r="174302" ht="14.25" customHeight="1"/>
    <row r="174304" ht="14.25" customHeight="1"/>
    <row r="174306" ht="14.25" customHeight="1"/>
    <row r="174308" ht="14.25" customHeight="1"/>
    <row r="174310" ht="14.25" customHeight="1"/>
    <row r="174312" ht="14.25" customHeight="1"/>
    <row r="174314" ht="14.25" customHeight="1"/>
    <row r="174316" ht="14.25" customHeight="1"/>
    <row r="174318" ht="14.25" customHeight="1"/>
    <row r="174320" ht="14.25" customHeight="1"/>
    <row r="174322" ht="14.25" customHeight="1"/>
    <row r="174324" ht="14.25" customHeight="1"/>
    <row r="174326" ht="14.25" customHeight="1"/>
    <row r="174328" ht="14.25" customHeight="1"/>
    <row r="174330" ht="14.25" customHeight="1"/>
    <row r="174332" ht="14.25" customHeight="1"/>
    <row r="174334" ht="14.25" customHeight="1"/>
    <row r="174336" ht="14.25" customHeight="1"/>
    <row r="174338" ht="14.25" customHeight="1"/>
    <row r="174340" ht="14.25" customHeight="1"/>
    <row r="174342" ht="14.25" customHeight="1"/>
    <row r="174344" ht="14.25" customHeight="1"/>
    <row r="174346" ht="14.25" customHeight="1"/>
    <row r="174348" ht="14.25" customHeight="1"/>
    <row r="174350" ht="14.25" customHeight="1"/>
    <row r="174352" ht="14.25" customHeight="1"/>
    <row r="174354" ht="14.25" customHeight="1"/>
    <row r="174356" ht="14.25" customHeight="1"/>
    <row r="174358" ht="14.25" customHeight="1"/>
    <row r="174360" ht="14.25" customHeight="1"/>
    <row r="174362" ht="14.25" customHeight="1"/>
    <row r="174364" ht="14.25" customHeight="1"/>
    <row r="174366" ht="14.25" customHeight="1"/>
    <row r="174368" ht="14.25" customHeight="1"/>
    <row r="174370" ht="14.25" customHeight="1"/>
    <row r="174372" ht="14.25" customHeight="1"/>
    <row r="174374" ht="14.25" customHeight="1"/>
    <row r="174376" ht="14.25" customHeight="1"/>
    <row r="174378" ht="14.25" customHeight="1"/>
    <row r="174380" ht="14.25" customHeight="1"/>
    <row r="174382" ht="14.25" customHeight="1"/>
    <row r="174384" ht="14.25" customHeight="1"/>
    <row r="174386" ht="14.25" customHeight="1"/>
    <row r="174388" ht="14.25" customHeight="1"/>
    <row r="174390" ht="14.25" customHeight="1"/>
    <row r="174392" ht="14.25" customHeight="1"/>
    <row r="174394" ht="14.25" customHeight="1"/>
    <row r="174396" ht="14.25" customHeight="1"/>
    <row r="174398" ht="14.25" customHeight="1"/>
    <row r="174400" ht="14.25" customHeight="1"/>
    <row r="174402" ht="14.25" customHeight="1"/>
    <row r="174404" ht="14.25" customHeight="1"/>
    <row r="174406" ht="14.25" customHeight="1"/>
    <row r="174408" ht="14.25" customHeight="1"/>
    <row r="174410" ht="14.25" customHeight="1"/>
    <row r="174412" ht="14.25" customHeight="1"/>
    <row r="174414" ht="14.25" customHeight="1"/>
    <row r="174416" ht="14.25" customHeight="1"/>
    <row r="174418" ht="14.25" customHeight="1"/>
    <row r="174420" ht="14.25" customHeight="1"/>
    <row r="174422" ht="14.25" customHeight="1"/>
    <row r="174424" ht="14.25" customHeight="1"/>
    <row r="174426" ht="14.25" customHeight="1"/>
    <row r="174428" ht="14.25" customHeight="1"/>
    <row r="174430" ht="14.25" customHeight="1"/>
    <row r="174432" ht="14.25" customHeight="1"/>
    <row r="174434" ht="14.25" customHeight="1"/>
    <row r="174436" ht="14.25" customHeight="1"/>
    <row r="174438" ht="14.25" customHeight="1"/>
    <row r="174440" ht="14.25" customHeight="1"/>
    <row r="174442" ht="14.25" customHeight="1"/>
    <row r="174444" ht="14.25" customHeight="1"/>
    <row r="174446" ht="14.25" customHeight="1"/>
    <row r="174448" ht="14.25" customHeight="1"/>
    <row r="174450" ht="14.25" customHeight="1"/>
    <row r="174452" ht="14.25" customHeight="1"/>
    <row r="174454" ht="14.25" customHeight="1"/>
    <row r="174456" ht="14.25" customHeight="1"/>
    <row r="174458" ht="14.25" customHeight="1"/>
    <row r="174460" ht="14.25" customHeight="1"/>
    <row r="174462" ht="14.25" customHeight="1"/>
    <row r="174464" ht="14.25" customHeight="1"/>
    <row r="174466" ht="14.25" customHeight="1"/>
    <row r="174468" ht="14.25" customHeight="1"/>
    <row r="174470" ht="14.25" customHeight="1"/>
    <row r="174472" ht="14.25" customHeight="1"/>
    <row r="174474" ht="14.25" customHeight="1"/>
    <row r="174476" ht="14.25" customHeight="1"/>
    <row r="174478" ht="14.25" customHeight="1"/>
    <row r="174480" ht="14.25" customHeight="1"/>
    <row r="174482" ht="14.25" customHeight="1"/>
    <row r="174484" ht="14.25" customHeight="1"/>
    <row r="174486" ht="14.25" customHeight="1"/>
    <row r="174488" ht="14.25" customHeight="1"/>
    <row r="174490" ht="14.25" customHeight="1"/>
    <row r="174492" ht="14.25" customHeight="1"/>
    <row r="174494" ht="14.25" customHeight="1"/>
    <row r="174496" ht="14.25" customHeight="1"/>
    <row r="174498" ht="14.25" customHeight="1"/>
    <row r="174500" ht="14.25" customHeight="1"/>
    <row r="174502" ht="14.25" customHeight="1"/>
    <row r="174504" ht="14.25" customHeight="1"/>
    <row r="174506" ht="14.25" customHeight="1"/>
    <row r="174508" ht="14.25" customHeight="1"/>
    <row r="174510" ht="14.25" customHeight="1"/>
    <row r="174512" ht="14.25" customHeight="1"/>
    <row r="174514" ht="14.25" customHeight="1"/>
    <row r="174516" ht="14.25" customHeight="1"/>
    <row r="174518" ht="14.25" customHeight="1"/>
    <row r="174520" ht="14.25" customHeight="1"/>
    <row r="174522" ht="14.25" customHeight="1"/>
    <row r="174524" ht="14.25" customHeight="1"/>
    <row r="174526" ht="14.25" customHeight="1"/>
    <row r="174528" ht="14.25" customHeight="1"/>
    <row r="174530" ht="14.25" customHeight="1"/>
    <row r="174532" ht="14.25" customHeight="1"/>
    <row r="174534" ht="14.25" customHeight="1"/>
    <row r="174536" ht="14.25" customHeight="1"/>
    <row r="174538" ht="14.25" customHeight="1"/>
    <row r="174540" ht="14.25" customHeight="1"/>
    <row r="174542" ht="14.25" customHeight="1"/>
    <row r="174544" ht="14.25" customHeight="1"/>
    <row r="174546" ht="14.25" customHeight="1"/>
    <row r="174548" ht="14.25" customHeight="1"/>
    <row r="174550" ht="14.25" customHeight="1"/>
    <row r="174552" ht="14.25" customHeight="1"/>
    <row r="174554" ht="14.25" customHeight="1"/>
    <row r="174556" ht="14.25" customHeight="1"/>
    <row r="174558" ht="14.25" customHeight="1"/>
    <row r="174560" ht="14.25" customHeight="1"/>
    <row r="174562" ht="14.25" customHeight="1"/>
    <row r="174564" ht="14.25" customHeight="1"/>
    <row r="174566" ht="14.25" customHeight="1"/>
    <row r="174568" ht="14.25" customHeight="1"/>
    <row r="174570" ht="14.25" customHeight="1"/>
    <row r="174572" ht="14.25" customHeight="1"/>
    <row r="174574" ht="14.25" customHeight="1"/>
    <row r="174576" ht="14.25" customHeight="1"/>
    <row r="174578" ht="14.25" customHeight="1"/>
    <row r="174580" ht="14.25" customHeight="1"/>
    <row r="174582" ht="14.25" customHeight="1"/>
    <row r="174584" ht="14.25" customHeight="1"/>
    <row r="174586" ht="14.25" customHeight="1"/>
    <row r="174588" ht="14.25" customHeight="1"/>
    <row r="174590" ht="14.25" customHeight="1"/>
    <row r="174592" ht="14.25" customHeight="1"/>
    <row r="174594" ht="14.25" customHeight="1"/>
    <row r="174596" ht="14.25" customHeight="1"/>
    <row r="174598" ht="14.25" customHeight="1"/>
    <row r="174600" ht="14.25" customHeight="1"/>
    <row r="174602" ht="14.25" customHeight="1"/>
    <row r="174604" ht="14.25" customHeight="1"/>
    <row r="174606" ht="14.25" customHeight="1"/>
    <row r="174608" ht="14.25" customHeight="1"/>
    <row r="174610" ht="14.25" customHeight="1"/>
    <row r="174612" ht="14.25" customHeight="1"/>
    <row r="174614" ht="14.25" customHeight="1"/>
    <row r="174616" ht="14.25" customHeight="1"/>
    <row r="174618" ht="14.25" customHeight="1"/>
    <row r="174620" ht="14.25" customHeight="1"/>
    <row r="174622" ht="14.25" customHeight="1"/>
    <row r="174624" ht="14.25" customHeight="1"/>
    <row r="174626" ht="14.25" customHeight="1"/>
    <row r="174628" ht="14.25" customHeight="1"/>
    <row r="174630" ht="14.25" customHeight="1"/>
    <row r="174632" ht="14.25" customHeight="1"/>
    <row r="174634" ht="14.25" customHeight="1"/>
    <row r="174636" ht="14.25" customHeight="1"/>
    <row r="174638" ht="14.25" customHeight="1"/>
    <row r="174640" ht="14.25" customHeight="1"/>
    <row r="174642" ht="14.25" customHeight="1"/>
    <row r="174644" ht="14.25" customHeight="1"/>
    <row r="174646" ht="14.25" customHeight="1"/>
    <row r="174648" ht="14.25" customHeight="1"/>
    <row r="174650" ht="14.25" customHeight="1"/>
    <row r="174652" ht="14.25" customHeight="1"/>
    <row r="174654" ht="14.25" customHeight="1"/>
    <row r="174656" ht="14.25" customHeight="1"/>
    <row r="174658" ht="14.25" customHeight="1"/>
    <row r="174660" ht="14.25" customHeight="1"/>
    <row r="174662" ht="14.25" customHeight="1"/>
    <row r="174664" ht="14.25" customHeight="1"/>
    <row r="174666" ht="14.25" customHeight="1"/>
    <row r="174668" ht="14.25" customHeight="1"/>
    <row r="174670" ht="14.25" customHeight="1"/>
    <row r="174672" ht="14.25" customHeight="1"/>
    <row r="174674" ht="14.25" customHeight="1"/>
    <row r="174676" ht="14.25" customHeight="1"/>
    <row r="174678" ht="14.25" customHeight="1"/>
    <row r="174680" ht="14.25" customHeight="1"/>
    <row r="174682" ht="14.25" customHeight="1"/>
    <row r="174684" ht="14.25" customHeight="1"/>
    <row r="174686" ht="14.25" customHeight="1"/>
    <row r="174688" ht="14.25" customHeight="1"/>
    <row r="174690" ht="14.25" customHeight="1"/>
    <row r="174692" ht="14.25" customHeight="1"/>
    <row r="174694" ht="14.25" customHeight="1"/>
    <row r="174696" ht="14.25" customHeight="1"/>
    <row r="174698" ht="14.25" customHeight="1"/>
    <row r="174700" ht="14.25" customHeight="1"/>
    <row r="174702" ht="14.25" customHeight="1"/>
    <row r="174704" ht="14.25" customHeight="1"/>
    <row r="174706" ht="14.25" customHeight="1"/>
    <row r="174708" ht="14.25" customHeight="1"/>
    <row r="174710" ht="14.25" customHeight="1"/>
    <row r="174712" ht="14.25" customHeight="1"/>
    <row r="174714" ht="14.25" customHeight="1"/>
    <row r="174716" ht="14.25" customHeight="1"/>
    <row r="174718" ht="14.25" customHeight="1"/>
    <row r="174720" ht="14.25" customHeight="1"/>
    <row r="174722" ht="14.25" customHeight="1"/>
    <row r="174724" ht="14.25" customHeight="1"/>
    <row r="174726" ht="14.25" customHeight="1"/>
    <row r="174728" ht="14.25" customHeight="1"/>
    <row r="174730" ht="14.25" customHeight="1"/>
    <row r="174732" ht="14.25" customHeight="1"/>
    <row r="174734" ht="14.25" customHeight="1"/>
    <row r="174736" ht="14.25" customHeight="1"/>
    <row r="174738" ht="14.25" customHeight="1"/>
    <row r="174740" ht="14.25" customHeight="1"/>
    <row r="174742" ht="14.25" customHeight="1"/>
    <row r="174744" ht="14.25" customHeight="1"/>
    <row r="174746" ht="14.25" customHeight="1"/>
    <row r="174748" ht="14.25" customHeight="1"/>
    <row r="174750" ht="14.25" customHeight="1"/>
    <row r="174752" ht="14.25" customHeight="1"/>
    <row r="174754" ht="14.25" customHeight="1"/>
    <row r="174756" ht="14.25" customHeight="1"/>
    <row r="174758" ht="14.25" customHeight="1"/>
    <row r="174760" ht="14.25" customHeight="1"/>
    <row r="174762" ht="14.25" customHeight="1"/>
    <row r="174764" ht="14.25" customHeight="1"/>
    <row r="174766" ht="14.25" customHeight="1"/>
    <row r="174768" ht="14.25" customHeight="1"/>
    <row r="174770" ht="14.25" customHeight="1"/>
    <row r="174772" ht="14.25" customHeight="1"/>
    <row r="174774" ht="14.25" customHeight="1"/>
    <row r="174776" ht="14.25" customHeight="1"/>
    <row r="174778" ht="14.25" customHeight="1"/>
    <row r="174780" ht="14.25" customHeight="1"/>
    <row r="174782" ht="14.25" customHeight="1"/>
    <row r="174784" ht="14.25" customHeight="1"/>
    <row r="174786" ht="14.25" customHeight="1"/>
    <row r="174788" ht="14.25" customHeight="1"/>
    <row r="174790" ht="14.25" customHeight="1"/>
    <row r="174792" ht="14.25" customHeight="1"/>
    <row r="174794" ht="14.25" customHeight="1"/>
    <row r="174796" ht="14.25" customHeight="1"/>
    <row r="174798" ht="14.25" customHeight="1"/>
    <row r="174800" ht="14.25" customHeight="1"/>
    <row r="174802" ht="14.25" customHeight="1"/>
    <row r="174804" ht="14.25" customHeight="1"/>
    <row r="174806" ht="14.25" customHeight="1"/>
    <row r="174808" ht="14.25" customHeight="1"/>
    <row r="174810" ht="14.25" customHeight="1"/>
    <row r="174812" ht="14.25" customHeight="1"/>
    <row r="174814" ht="14.25" customHeight="1"/>
    <row r="174816" ht="14.25" customHeight="1"/>
    <row r="174818" ht="14.25" customHeight="1"/>
    <row r="174820" ht="14.25" customHeight="1"/>
    <row r="174822" ht="14.25" customHeight="1"/>
    <row r="174824" ht="14.25" customHeight="1"/>
    <row r="174826" ht="14.25" customHeight="1"/>
    <row r="174828" ht="14.25" customHeight="1"/>
    <row r="174830" ht="14.25" customHeight="1"/>
    <row r="174832" ht="14.25" customHeight="1"/>
    <row r="174834" ht="14.25" customHeight="1"/>
    <row r="174836" ht="14.25" customHeight="1"/>
    <row r="174838" ht="14.25" customHeight="1"/>
    <row r="174840" ht="14.25" customHeight="1"/>
    <row r="174842" ht="14.25" customHeight="1"/>
    <row r="174844" ht="14.25" customHeight="1"/>
    <row r="174846" ht="14.25" customHeight="1"/>
    <row r="174848" ht="14.25" customHeight="1"/>
    <row r="174850" ht="14.25" customHeight="1"/>
    <row r="174852" ht="14.25" customHeight="1"/>
    <row r="174854" ht="14.25" customHeight="1"/>
    <row r="174856" ht="14.25" customHeight="1"/>
    <row r="174858" ht="14.25" customHeight="1"/>
    <row r="174860" ht="14.25" customHeight="1"/>
    <row r="174862" ht="14.25" customHeight="1"/>
    <row r="174864" ht="14.25" customHeight="1"/>
    <row r="174866" ht="14.25" customHeight="1"/>
    <row r="174868" ht="14.25" customHeight="1"/>
    <row r="174870" ht="14.25" customHeight="1"/>
    <row r="174872" ht="14.25" customHeight="1"/>
    <row r="174874" ht="14.25" customHeight="1"/>
    <row r="174876" ht="14.25" customHeight="1"/>
    <row r="174878" ht="14.25" customHeight="1"/>
    <row r="174880" ht="14.25" customHeight="1"/>
    <row r="174882" ht="14.25" customHeight="1"/>
    <row r="174884" ht="14.25" customHeight="1"/>
    <row r="174886" ht="14.25" customHeight="1"/>
    <row r="174888" ht="14.25" customHeight="1"/>
    <row r="174890" ht="14.25" customHeight="1"/>
    <row r="174892" ht="14.25" customHeight="1"/>
    <row r="174894" ht="14.25" customHeight="1"/>
    <row r="174896" ht="14.25" customHeight="1"/>
    <row r="174898" ht="14.25" customHeight="1"/>
    <row r="174900" ht="14.25" customHeight="1"/>
    <row r="174902" ht="14.25" customHeight="1"/>
    <row r="174904" ht="14.25" customHeight="1"/>
    <row r="174906" ht="14.25" customHeight="1"/>
    <row r="174908" ht="14.25" customHeight="1"/>
    <row r="174910" ht="14.25" customHeight="1"/>
    <row r="174912" ht="14.25" customHeight="1"/>
    <row r="174914" ht="14.25" customHeight="1"/>
    <row r="174916" ht="14.25" customHeight="1"/>
    <row r="174918" ht="14.25" customHeight="1"/>
    <row r="174920" ht="14.25" customHeight="1"/>
    <row r="174922" ht="14.25" customHeight="1"/>
    <row r="174924" ht="14.25" customHeight="1"/>
    <row r="174926" ht="14.25" customHeight="1"/>
    <row r="174928" ht="14.25" customHeight="1"/>
    <row r="174930" ht="14.25" customHeight="1"/>
    <row r="174932" ht="14.25" customHeight="1"/>
    <row r="174934" ht="14.25" customHeight="1"/>
    <row r="174936" ht="14.25" customHeight="1"/>
    <row r="174938" ht="14.25" customHeight="1"/>
    <row r="174940" ht="14.25" customHeight="1"/>
    <row r="174942" ht="14.25" customHeight="1"/>
    <row r="174944" ht="14.25" customHeight="1"/>
    <row r="174946" ht="14.25" customHeight="1"/>
    <row r="174948" ht="14.25" customHeight="1"/>
    <row r="174950" ht="14.25" customHeight="1"/>
    <row r="174952" ht="14.25" customHeight="1"/>
    <row r="174954" ht="14.25" customHeight="1"/>
    <row r="174956" ht="14.25" customHeight="1"/>
    <row r="174958" ht="14.25" customHeight="1"/>
    <row r="174960" ht="14.25" customHeight="1"/>
    <row r="174962" ht="14.25" customHeight="1"/>
    <row r="174964" ht="14.25" customHeight="1"/>
    <row r="174966" ht="14.25" customHeight="1"/>
    <row r="174968" ht="14.25" customHeight="1"/>
    <row r="174970" ht="14.25" customHeight="1"/>
    <row r="174972" ht="14.25" customHeight="1"/>
    <row r="174974" ht="14.25" customHeight="1"/>
    <row r="174976" ht="14.25" customHeight="1"/>
    <row r="174978" ht="14.25" customHeight="1"/>
    <row r="174980" ht="14.25" customHeight="1"/>
    <row r="174982" ht="14.25" customHeight="1"/>
    <row r="174984" ht="14.25" customHeight="1"/>
    <row r="174986" ht="14.25" customHeight="1"/>
    <row r="174988" ht="14.25" customHeight="1"/>
    <row r="174990" ht="14.25" customHeight="1"/>
    <row r="174992" ht="14.25" customHeight="1"/>
    <row r="174994" ht="14.25" customHeight="1"/>
    <row r="174996" ht="14.25" customHeight="1"/>
    <row r="174998" ht="14.25" customHeight="1"/>
    <row r="175000" ht="14.25" customHeight="1"/>
    <row r="175002" ht="14.25" customHeight="1"/>
    <row r="175004" ht="14.25" customHeight="1"/>
    <row r="175006" ht="14.25" customHeight="1"/>
    <row r="175008" ht="14.25" customHeight="1"/>
    <row r="175010" ht="14.25" customHeight="1"/>
    <row r="175012" ht="14.25" customHeight="1"/>
    <row r="175014" ht="14.25" customHeight="1"/>
    <row r="175016" ht="14.25" customHeight="1"/>
    <row r="175018" ht="14.25" customHeight="1"/>
    <row r="175020" ht="14.25" customHeight="1"/>
    <row r="175022" ht="14.25" customHeight="1"/>
    <row r="175024" ht="14.25" customHeight="1"/>
    <row r="175026" ht="14.25" customHeight="1"/>
    <row r="175028" ht="14.25" customHeight="1"/>
    <row r="175030" ht="14.25" customHeight="1"/>
    <row r="175032" ht="14.25" customHeight="1"/>
    <row r="175034" ht="14.25" customHeight="1"/>
    <row r="175036" ht="14.25" customHeight="1"/>
    <row r="175038" ht="14.25" customHeight="1"/>
    <row r="175040" ht="14.25" customHeight="1"/>
    <row r="175042" ht="14.25" customHeight="1"/>
    <row r="175044" ht="14.25" customHeight="1"/>
    <row r="175046" ht="14.25" customHeight="1"/>
    <row r="175048" ht="14.25" customHeight="1"/>
    <row r="175050" ht="14.25" customHeight="1"/>
    <row r="175052" ht="14.25" customHeight="1"/>
    <row r="175054" ht="14.25" customHeight="1"/>
    <row r="175056" ht="14.25" customHeight="1"/>
    <row r="175058" ht="14.25" customHeight="1"/>
    <row r="175060" ht="14.25" customHeight="1"/>
    <row r="175062" ht="14.25" customHeight="1"/>
    <row r="175064" ht="14.25" customHeight="1"/>
    <row r="175066" ht="14.25" customHeight="1"/>
    <row r="175068" ht="14.25" customHeight="1"/>
    <row r="175070" ht="14.25" customHeight="1"/>
    <row r="175072" ht="14.25" customHeight="1"/>
    <row r="175074" ht="14.25" customHeight="1"/>
    <row r="175076" ht="14.25" customHeight="1"/>
    <row r="175078" ht="14.25" customHeight="1"/>
    <row r="175080" ht="14.25" customHeight="1"/>
    <row r="175082" ht="14.25" customHeight="1"/>
    <row r="175084" ht="14.25" customHeight="1"/>
    <row r="175086" ht="14.25" customHeight="1"/>
    <row r="175088" ht="14.25" customHeight="1"/>
    <row r="175090" ht="14.25" customHeight="1"/>
    <row r="175092" ht="14.25" customHeight="1"/>
    <row r="175094" ht="14.25" customHeight="1"/>
    <row r="175096" ht="14.25" customHeight="1"/>
    <row r="175098" ht="14.25" customHeight="1"/>
    <row r="175100" ht="14.25" customHeight="1"/>
    <row r="175102" ht="14.25" customHeight="1"/>
    <row r="175104" ht="14.25" customHeight="1"/>
    <row r="175106" ht="14.25" customHeight="1"/>
    <row r="175108" ht="14.25" customHeight="1"/>
    <row r="175110" ht="14.25" customHeight="1"/>
    <row r="175112" ht="14.25" customHeight="1"/>
    <row r="175114" ht="14.25" customHeight="1"/>
    <row r="175116" ht="14.25" customHeight="1"/>
    <row r="175118" ht="14.25" customHeight="1"/>
    <row r="175120" ht="14.25" customHeight="1"/>
    <row r="175122" ht="14.25" customHeight="1"/>
    <row r="175124" ht="14.25" customHeight="1"/>
    <row r="175126" ht="14.25" customHeight="1"/>
    <row r="175128" ht="14.25" customHeight="1"/>
    <row r="175130" ht="14.25" customHeight="1"/>
    <row r="175132" ht="14.25" customHeight="1"/>
    <row r="175134" ht="14.25" customHeight="1"/>
    <row r="175136" ht="14.25" customHeight="1"/>
    <row r="175138" ht="14.25" customHeight="1"/>
    <row r="175140" ht="14.25" customHeight="1"/>
    <row r="175142" ht="14.25" customHeight="1"/>
    <row r="175144" ht="14.25" customHeight="1"/>
    <row r="175146" ht="14.25" customHeight="1"/>
    <row r="175148" ht="14.25" customHeight="1"/>
    <row r="175150" ht="14.25" customHeight="1"/>
    <row r="175152" ht="14.25" customHeight="1"/>
    <row r="175154" ht="14.25" customHeight="1"/>
    <row r="175156" ht="14.25" customHeight="1"/>
    <row r="175158" ht="14.25" customHeight="1"/>
    <row r="175160" ht="14.25" customHeight="1"/>
    <row r="175162" ht="14.25" customHeight="1"/>
    <row r="175164" ht="14.25" customHeight="1"/>
    <row r="175166" ht="14.25" customHeight="1"/>
    <row r="175168" ht="14.25" customHeight="1"/>
    <row r="175170" ht="14.25" customHeight="1"/>
    <row r="175172" ht="14.25" customHeight="1"/>
    <row r="175174" ht="14.25" customHeight="1"/>
    <row r="175176" ht="14.25" customHeight="1"/>
    <row r="175178" ht="14.25" customHeight="1"/>
    <row r="175180" ht="14.25" customHeight="1"/>
    <row r="175182" ht="14.25" customHeight="1"/>
    <row r="175184" ht="14.25" customHeight="1"/>
    <row r="175186" ht="14.25" customHeight="1"/>
    <row r="175188" ht="14.25" customHeight="1"/>
    <row r="175190" ht="14.25" customHeight="1"/>
    <row r="175192" ht="14.25" customHeight="1"/>
    <row r="175194" ht="14.25" customHeight="1"/>
    <row r="175196" ht="14.25" customHeight="1"/>
    <row r="175198" ht="14.25" customHeight="1"/>
    <row r="175200" ht="14.25" customHeight="1"/>
    <row r="175202" ht="14.25" customHeight="1"/>
    <row r="175204" ht="14.25" customHeight="1"/>
    <row r="175206" ht="14.25" customHeight="1"/>
    <row r="175208" ht="14.25" customHeight="1"/>
    <row r="175210" ht="14.25" customHeight="1"/>
    <row r="175212" ht="14.25" customHeight="1"/>
    <row r="175214" ht="14.25" customHeight="1"/>
    <row r="175216" ht="14.25" customHeight="1"/>
    <row r="175218" ht="14.25" customHeight="1"/>
    <row r="175220" ht="14.25" customHeight="1"/>
    <row r="175222" ht="14.25" customHeight="1"/>
    <row r="175224" ht="14.25" customHeight="1"/>
    <row r="175226" ht="14.25" customHeight="1"/>
    <row r="175228" ht="14.25" customHeight="1"/>
    <row r="175230" ht="14.25" customHeight="1"/>
    <row r="175232" ht="14.25" customHeight="1"/>
    <row r="175234" ht="14.25" customHeight="1"/>
    <row r="175236" ht="14.25" customHeight="1"/>
    <row r="175238" ht="14.25" customHeight="1"/>
    <row r="175240" ht="14.25" customHeight="1"/>
    <row r="175242" ht="14.25" customHeight="1"/>
    <row r="175244" ht="14.25" customHeight="1"/>
    <row r="175246" ht="14.25" customHeight="1"/>
    <row r="175248" ht="14.25" customHeight="1"/>
    <row r="175250" ht="14.25" customHeight="1"/>
    <row r="175252" ht="14.25" customHeight="1"/>
    <row r="175254" ht="14.25" customHeight="1"/>
    <row r="175256" ht="14.25" customHeight="1"/>
    <row r="175258" ht="14.25" customHeight="1"/>
    <row r="175260" ht="14.25" customHeight="1"/>
    <row r="175262" ht="14.25" customHeight="1"/>
    <row r="175264" ht="14.25" customHeight="1"/>
    <row r="175266" ht="14.25" customHeight="1"/>
    <row r="175268" ht="14.25" customHeight="1"/>
    <row r="175270" ht="14.25" customHeight="1"/>
    <row r="175272" ht="14.25" customHeight="1"/>
    <row r="175274" ht="14.25" customHeight="1"/>
    <row r="175276" ht="14.25" customHeight="1"/>
    <row r="175278" ht="14.25" customHeight="1"/>
    <row r="175280" ht="14.25" customHeight="1"/>
    <row r="175282" ht="14.25" customHeight="1"/>
    <row r="175284" ht="14.25" customHeight="1"/>
    <row r="175286" ht="14.25" customHeight="1"/>
    <row r="175288" ht="14.25" customHeight="1"/>
    <row r="175290" ht="14.25" customHeight="1"/>
    <row r="175292" ht="14.25" customHeight="1"/>
    <row r="175294" ht="14.25" customHeight="1"/>
    <row r="175296" ht="14.25" customHeight="1"/>
    <row r="175298" ht="14.25" customHeight="1"/>
    <row r="175300" ht="14.25" customHeight="1"/>
    <row r="175302" ht="14.25" customHeight="1"/>
    <row r="175304" ht="14.25" customHeight="1"/>
    <row r="175306" ht="14.25" customHeight="1"/>
    <row r="175308" ht="14.25" customHeight="1"/>
    <row r="175310" ht="14.25" customHeight="1"/>
    <row r="175312" ht="14.25" customHeight="1"/>
    <row r="175314" ht="14.25" customHeight="1"/>
    <row r="175316" ht="14.25" customHeight="1"/>
    <row r="175318" ht="14.25" customHeight="1"/>
    <row r="175320" ht="14.25" customHeight="1"/>
    <row r="175322" ht="14.25" customHeight="1"/>
    <row r="175324" ht="14.25" customHeight="1"/>
    <row r="175326" ht="14.25" customHeight="1"/>
    <row r="175328" ht="14.25" customHeight="1"/>
    <row r="175330" ht="14.25" customHeight="1"/>
    <row r="175332" ht="14.25" customHeight="1"/>
    <row r="175334" ht="14.25" customHeight="1"/>
    <row r="175336" ht="14.25" customHeight="1"/>
    <row r="175338" ht="14.25" customHeight="1"/>
    <row r="175340" ht="14.25" customHeight="1"/>
    <row r="175342" ht="14.25" customHeight="1"/>
    <row r="175344" ht="14.25" customHeight="1"/>
    <row r="175346" ht="14.25" customHeight="1"/>
    <row r="175348" ht="14.25" customHeight="1"/>
    <row r="175350" ht="14.25" customHeight="1"/>
    <row r="175352" ht="14.25" customHeight="1"/>
    <row r="175354" ht="14.25" customHeight="1"/>
    <row r="175356" ht="14.25" customHeight="1"/>
    <row r="175358" ht="14.25" customHeight="1"/>
    <row r="175360" ht="14.25" customHeight="1"/>
    <row r="175362" ht="14.25" customHeight="1"/>
    <row r="175364" ht="14.25" customHeight="1"/>
    <row r="175366" ht="14.25" customHeight="1"/>
    <row r="175368" ht="14.25" customHeight="1"/>
    <row r="175370" ht="14.25" customHeight="1"/>
    <row r="175372" ht="14.25" customHeight="1"/>
    <row r="175374" ht="14.25" customHeight="1"/>
    <row r="175376" ht="14.25" customHeight="1"/>
    <row r="175378" ht="14.25" customHeight="1"/>
    <row r="175380" ht="14.25" customHeight="1"/>
    <row r="175382" ht="14.25" customHeight="1"/>
    <row r="175384" ht="14.25" customHeight="1"/>
    <row r="175386" ht="14.25" customHeight="1"/>
    <row r="175388" ht="14.25" customHeight="1"/>
    <row r="175390" ht="14.25" customHeight="1"/>
    <row r="175392" ht="14.25" customHeight="1"/>
    <row r="175394" ht="14.25" customHeight="1"/>
    <row r="175396" ht="14.25" customHeight="1"/>
    <row r="175398" ht="14.25" customHeight="1"/>
    <row r="175400" ht="14.25" customHeight="1"/>
    <row r="175402" ht="14.25" customHeight="1"/>
    <row r="175404" ht="14.25" customHeight="1"/>
    <row r="175406" ht="14.25" customHeight="1"/>
    <row r="175408" ht="14.25" customHeight="1"/>
    <row r="175410" ht="14.25" customHeight="1"/>
    <row r="175412" ht="14.25" customHeight="1"/>
    <row r="175414" ht="14.25" customHeight="1"/>
    <row r="175416" ht="14.25" customHeight="1"/>
    <row r="175418" ht="14.25" customHeight="1"/>
    <row r="175420" ht="14.25" customHeight="1"/>
    <row r="175422" ht="14.25" customHeight="1"/>
    <row r="175424" ht="14.25" customHeight="1"/>
    <row r="175426" ht="14.25" customHeight="1"/>
    <row r="175428" ht="14.25" customHeight="1"/>
    <row r="175430" ht="14.25" customHeight="1"/>
    <row r="175432" ht="14.25" customHeight="1"/>
    <row r="175434" ht="14.25" customHeight="1"/>
    <row r="175436" ht="14.25" customHeight="1"/>
    <row r="175438" ht="14.25" customHeight="1"/>
    <row r="175440" ht="14.25" customHeight="1"/>
    <row r="175442" ht="14.25" customHeight="1"/>
    <row r="175444" ht="14.25" customHeight="1"/>
    <row r="175446" ht="14.25" customHeight="1"/>
    <row r="175448" ht="14.25" customHeight="1"/>
    <row r="175450" ht="14.25" customHeight="1"/>
    <row r="175452" ht="14.25" customHeight="1"/>
    <row r="175454" ht="14.25" customHeight="1"/>
    <row r="175456" ht="14.25" customHeight="1"/>
    <row r="175458" ht="14.25" customHeight="1"/>
    <row r="175460" ht="14.25" customHeight="1"/>
    <row r="175462" ht="14.25" customHeight="1"/>
    <row r="175464" ht="14.25" customHeight="1"/>
    <row r="175466" ht="14.25" customHeight="1"/>
    <row r="175468" ht="14.25" customHeight="1"/>
    <row r="175470" ht="14.25" customHeight="1"/>
    <row r="175472" ht="14.25" customHeight="1"/>
    <row r="175474" ht="14.25" customHeight="1"/>
    <row r="175476" ht="14.25" customHeight="1"/>
    <row r="175478" ht="14.25" customHeight="1"/>
    <row r="175480" ht="14.25" customHeight="1"/>
    <row r="175482" ht="14.25" customHeight="1"/>
    <row r="175484" ht="14.25" customHeight="1"/>
    <row r="175486" ht="14.25" customHeight="1"/>
    <row r="175488" ht="14.25" customHeight="1"/>
    <row r="175490" ht="14.25" customHeight="1"/>
    <row r="175492" ht="14.25" customHeight="1"/>
    <row r="175494" ht="14.25" customHeight="1"/>
    <row r="175496" ht="14.25" customHeight="1"/>
    <row r="175498" ht="14.25" customHeight="1"/>
    <row r="175500" ht="14.25" customHeight="1"/>
    <row r="175502" ht="14.25" customHeight="1"/>
    <row r="175504" ht="14.25" customHeight="1"/>
    <row r="175506" ht="14.25" customHeight="1"/>
    <row r="175508" ht="14.25" customHeight="1"/>
    <row r="175510" ht="14.25" customHeight="1"/>
    <row r="175512" ht="14.25" customHeight="1"/>
    <row r="175514" ht="14.25" customHeight="1"/>
    <row r="175516" ht="14.25" customHeight="1"/>
    <row r="175518" ht="14.25" customHeight="1"/>
    <row r="175520" ht="14.25" customHeight="1"/>
    <row r="175522" ht="14.25" customHeight="1"/>
    <row r="175524" ht="14.25" customHeight="1"/>
    <row r="175526" ht="14.25" customHeight="1"/>
    <row r="175528" ht="14.25" customHeight="1"/>
    <row r="175530" ht="14.25" customHeight="1"/>
    <row r="175532" ht="14.25" customHeight="1"/>
    <row r="175534" ht="14.25" customHeight="1"/>
    <row r="175536" ht="14.25" customHeight="1"/>
    <row r="175538" ht="14.25" customHeight="1"/>
    <row r="175540" ht="14.25" customHeight="1"/>
    <row r="175542" ht="14.25" customHeight="1"/>
    <row r="175544" ht="14.25" customHeight="1"/>
    <row r="175546" ht="14.25" customHeight="1"/>
    <row r="175548" ht="14.25" customHeight="1"/>
    <row r="175550" ht="14.25" customHeight="1"/>
    <row r="175552" ht="14.25" customHeight="1"/>
    <row r="175554" ht="14.25" customHeight="1"/>
    <row r="175556" ht="14.25" customHeight="1"/>
    <row r="175558" ht="14.25" customHeight="1"/>
    <row r="175560" ht="14.25" customHeight="1"/>
    <row r="175562" ht="14.25" customHeight="1"/>
    <row r="175564" ht="14.25" customHeight="1"/>
    <row r="175566" ht="14.25" customHeight="1"/>
    <row r="175568" ht="14.25" customHeight="1"/>
    <row r="175570" ht="14.25" customHeight="1"/>
    <row r="175572" ht="14.25" customHeight="1"/>
    <row r="175574" ht="14.25" customHeight="1"/>
    <row r="175576" ht="14.25" customHeight="1"/>
    <row r="175578" ht="14.25" customHeight="1"/>
    <row r="175580" ht="14.25" customHeight="1"/>
    <row r="175582" ht="14.25" customHeight="1"/>
    <row r="175584" ht="14.25" customHeight="1"/>
    <row r="175586" ht="14.25" customHeight="1"/>
    <row r="175588" ht="14.25" customHeight="1"/>
    <row r="175590" ht="14.25" customHeight="1"/>
    <row r="175592" ht="14.25" customHeight="1"/>
    <row r="175594" ht="14.25" customHeight="1"/>
    <row r="175596" ht="14.25" customHeight="1"/>
    <row r="175598" ht="14.25" customHeight="1"/>
    <row r="175600" ht="14.25" customHeight="1"/>
    <row r="175602" ht="14.25" customHeight="1"/>
    <row r="175604" ht="14.25" customHeight="1"/>
    <row r="175606" ht="14.25" customHeight="1"/>
    <row r="175608" ht="14.25" customHeight="1"/>
    <row r="175610" ht="14.25" customHeight="1"/>
    <row r="175612" ht="14.25" customHeight="1"/>
    <row r="175614" ht="14.25" customHeight="1"/>
    <row r="175616" ht="14.25" customHeight="1"/>
    <row r="175618" ht="14.25" customHeight="1"/>
    <row r="175620" ht="14.25" customHeight="1"/>
    <row r="175622" ht="14.25" customHeight="1"/>
    <row r="175624" ht="14.25" customHeight="1"/>
    <row r="175626" ht="14.25" customHeight="1"/>
    <row r="175628" ht="14.25" customHeight="1"/>
    <row r="175630" ht="14.25" customHeight="1"/>
    <row r="175632" ht="14.25" customHeight="1"/>
    <row r="175634" ht="14.25" customHeight="1"/>
    <row r="175636" ht="14.25" customHeight="1"/>
    <row r="175638" ht="14.25" customHeight="1"/>
    <row r="175640" ht="14.25" customHeight="1"/>
    <row r="175642" ht="14.25" customHeight="1"/>
    <row r="175644" ht="14.25" customHeight="1"/>
    <row r="175646" ht="14.25" customHeight="1"/>
    <row r="175648" ht="14.25" customHeight="1"/>
    <row r="175650" ht="14.25" customHeight="1"/>
    <row r="175652" ht="14.25" customHeight="1"/>
    <row r="175654" ht="14.25" customHeight="1"/>
    <row r="175656" ht="14.25" customHeight="1"/>
    <row r="175658" ht="14.25" customHeight="1"/>
    <row r="175660" ht="14.25" customHeight="1"/>
    <row r="175662" ht="14.25" customHeight="1"/>
    <row r="175664" ht="14.25" customHeight="1"/>
    <row r="175666" ht="14.25" customHeight="1"/>
    <row r="175668" ht="14.25" customHeight="1"/>
    <row r="175670" ht="14.25" customHeight="1"/>
    <row r="175672" ht="14.25" customHeight="1"/>
    <row r="175674" ht="14.25" customHeight="1"/>
    <row r="175676" ht="14.25" customHeight="1"/>
    <row r="175678" ht="14.25" customHeight="1"/>
    <row r="175680" ht="14.25" customHeight="1"/>
    <row r="175682" ht="14.25" customHeight="1"/>
    <row r="175684" ht="14.25" customHeight="1"/>
    <row r="175686" ht="14.25" customHeight="1"/>
    <row r="175688" ht="14.25" customHeight="1"/>
    <row r="175690" ht="14.25" customHeight="1"/>
    <row r="175692" ht="14.25" customHeight="1"/>
    <row r="175694" ht="14.25" customHeight="1"/>
    <row r="175696" ht="14.25" customHeight="1"/>
    <row r="175698" ht="14.25" customHeight="1"/>
    <row r="175700" ht="14.25" customHeight="1"/>
    <row r="175702" ht="14.25" customHeight="1"/>
    <row r="175704" ht="14.25" customHeight="1"/>
    <row r="175706" ht="14.25" customHeight="1"/>
    <row r="175708" ht="14.25" customHeight="1"/>
    <row r="175710" ht="14.25" customHeight="1"/>
    <row r="175712" ht="14.25" customHeight="1"/>
    <row r="175714" ht="14.25" customHeight="1"/>
    <row r="175716" ht="14.25" customHeight="1"/>
    <row r="175718" ht="14.25" customHeight="1"/>
    <row r="175720" ht="14.25" customHeight="1"/>
    <row r="175722" ht="14.25" customHeight="1"/>
    <row r="175724" ht="14.25" customHeight="1"/>
    <row r="175726" ht="14.25" customHeight="1"/>
    <row r="175728" ht="14.25" customHeight="1"/>
    <row r="175730" ht="14.25" customHeight="1"/>
    <row r="175732" ht="14.25" customHeight="1"/>
    <row r="175734" ht="14.25" customHeight="1"/>
    <row r="175736" ht="14.25" customHeight="1"/>
    <row r="175738" ht="14.25" customHeight="1"/>
    <row r="175740" ht="14.25" customHeight="1"/>
    <row r="175742" ht="14.25" customHeight="1"/>
    <row r="175744" ht="14.25" customHeight="1"/>
    <row r="175746" ht="14.25" customHeight="1"/>
    <row r="175748" ht="14.25" customHeight="1"/>
    <row r="175750" ht="14.25" customHeight="1"/>
    <row r="175752" ht="14.25" customHeight="1"/>
    <row r="175754" ht="14.25" customHeight="1"/>
    <row r="175756" ht="14.25" customHeight="1"/>
    <row r="175758" ht="14.25" customHeight="1"/>
    <row r="175760" ht="14.25" customHeight="1"/>
    <row r="175762" ht="14.25" customHeight="1"/>
    <row r="175764" ht="14.25" customHeight="1"/>
    <row r="175766" ht="14.25" customHeight="1"/>
    <row r="175768" ht="14.25" customHeight="1"/>
    <row r="175770" ht="14.25" customHeight="1"/>
    <row r="175772" ht="14.25" customHeight="1"/>
    <row r="175774" ht="14.25" customHeight="1"/>
    <row r="175776" ht="14.25" customHeight="1"/>
    <row r="175778" ht="14.25" customHeight="1"/>
    <row r="175780" ht="14.25" customHeight="1"/>
    <row r="175782" ht="14.25" customHeight="1"/>
    <row r="175784" ht="14.25" customHeight="1"/>
    <row r="175786" ht="14.25" customHeight="1"/>
    <row r="175788" ht="14.25" customHeight="1"/>
    <row r="175790" ht="14.25" customHeight="1"/>
    <row r="175792" ht="14.25" customHeight="1"/>
    <row r="175794" ht="14.25" customHeight="1"/>
    <row r="175796" ht="14.25" customHeight="1"/>
    <row r="175798" ht="14.25" customHeight="1"/>
    <row r="175800" ht="14.25" customHeight="1"/>
    <row r="175802" ht="14.25" customHeight="1"/>
    <row r="175804" ht="14.25" customHeight="1"/>
    <row r="175806" ht="14.25" customHeight="1"/>
    <row r="175808" ht="14.25" customHeight="1"/>
    <row r="175810" ht="14.25" customHeight="1"/>
    <row r="175812" ht="14.25" customHeight="1"/>
    <row r="175814" ht="14.25" customHeight="1"/>
    <row r="175816" ht="14.25" customHeight="1"/>
    <row r="175818" ht="14.25" customHeight="1"/>
    <row r="175820" ht="14.25" customHeight="1"/>
    <row r="175822" ht="14.25" customHeight="1"/>
    <row r="175824" ht="14.25" customHeight="1"/>
    <row r="175826" ht="14.25" customHeight="1"/>
    <row r="175828" ht="14.25" customHeight="1"/>
    <row r="175830" ht="14.25" customHeight="1"/>
    <row r="175832" ht="14.25" customHeight="1"/>
    <row r="175834" ht="14.25" customHeight="1"/>
    <row r="175836" ht="14.25" customHeight="1"/>
    <row r="175838" ht="14.25" customHeight="1"/>
    <row r="175840" ht="14.25" customHeight="1"/>
    <row r="175842" ht="14.25" customHeight="1"/>
    <row r="175844" ht="14.25" customHeight="1"/>
    <row r="175846" ht="14.25" customHeight="1"/>
    <row r="175848" ht="14.25" customHeight="1"/>
    <row r="175850" ht="14.25" customHeight="1"/>
    <row r="175852" ht="14.25" customHeight="1"/>
    <row r="175854" ht="14.25" customHeight="1"/>
    <row r="175856" ht="14.25" customHeight="1"/>
    <row r="175858" ht="14.25" customHeight="1"/>
    <row r="175860" ht="14.25" customHeight="1"/>
    <row r="175862" ht="14.25" customHeight="1"/>
    <row r="175864" ht="14.25" customHeight="1"/>
    <row r="175866" ht="14.25" customHeight="1"/>
    <row r="175868" ht="14.25" customHeight="1"/>
    <row r="175870" ht="14.25" customHeight="1"/>
    <row r="175872" ht="14.25" customHeight="1"/>
    <row r="175874" ht="14.25" customHeight="1"/>
    <row r="175876" ht="14.25" customHeight="1"/>
    <row r="175878" ht="14.25" customHeight="1"/>
    <row r="175880" ht="14.25" customHeight="1"/>
    <row r="175882" ht="14.25" customHeight="1"/>
    <row r="175884" ht="14.25" customHeight="1"/>
    <row r="175886" ht="14.25" customHeight="1"/>
    <row r="175888" ht="14.25" customHeight="1"/>
    <row r="175890" ht="14.25" customHeight="1"/>
    <row r="175892" ht="14.25" customHeight="1"/>
    <row r="175894" ht="14.25" customHeight="1"/>
    <row r="175896" ht="14.25" customHeight="1"/>
    <row r="175898" ht="14.25" customHeight="1"/>
    <row r="175900" ht="14.25" customHeight="1"/>
    <row r="175902" ht="14.25" customHeight="1"/>
    <row r="175904" ht="14.25" customHeight="1"/>
    <row r="175906" ht="14.25" customHeight="1"/>
    <row r="175908" ht="14.25" customHeight="1"/>
    <row r="175910" ht="14.25" customHeight="1"/>
    <row r="175912" ht="14.25" customHeight="1"/>
    <row r="175914" ht="14.25" customHeight="1"/>
    <row r="175916" ht="14.25" customHeight="1"/>
    <row r="175918" ht="14.25" customHeight="1"/>
    <row r="175920" ht="14.25" customHeight="1"/>
    <row r="175922" ht="14.25" customHeight="1"/>
    <row r="175924" ht="14.25" customHeight="1"/>
    <row r="175926" ht="14.25" customHeight="1"/>
    <row r="175928" ht="14.25" customHeight="1"/>
    <row r="175930" ht="14.25" customHeight="1"/>
    <row r="175932" ht="14.25" customHeight="1"/>
    <row r="175934" ht="14.25" customHeight="1"/>
    <row r="175936" ht="14.25" customHeight="1"/>
    <row r="175938" ht="14.25" customHeight="1"/>
    <row r="175940" ht="14.25" customHeight="1"/>
    <row r="175942" ht="14.25" customHeight="1"/>
    <row r="175944" ht="14.25" customHeight="1"/>
    <row r="175946" ht="14.25" customHeight="1"/>
    <row r="175948" ht="14.25" customHeight="1"/>
    <row r="175950" ht="14.25" customHeight="1"/>
    <row r="175952" ht="14.25" customHeight="1"/>
    <row r="175954" ht="14.25" customHeight="1"/>
    <row r="175956" ht="14.25" customHeight="1"/>
    <row r="175958" ht="14.25" customHeight="1"/>
    <row r="175960" ht="14.25" customHeight="1"/>
    <row r="175962" ht="14.25" customHeight="1"/>
    <row r="175964" ht="14.25" customHeight="1"/>
    <row r="175966" ht="14.25" customHeight="1"/>
    <row r="175968" ht="14.25" customHeight="1"/>
    <row r="175970" ht="14.25" customHeight="1"/>
    <row r="175972" ht="14.25" customHeight="1"/>
    <row r="175974" ht="14.25" customHeight="1"/>
    <row r="175976" ht="14.25" customHeight="1"/>
    <row r="175978" ht="14.25" customHeight="1"/>
    <row r="175980" ht="14.25" customHeight="1"/>
    <row r="175982" ht="14.25" customHeight="1"/>
    <row r="175984" ht="14.25" customHeight="1"/>
    <row r="175986" ht="14.25" customHeight="1"/>
    <row r="175988" ht="14.25" customHeight="1"/>
    <row r="175990" ht="14.25" customHeight="1"/>
    <row r="175992" ht="14.25" customHeight="1"/>
    <row r="175994" ht="14.25" customHeight="1"/>
    <row r="175996" ht="14.25" customHeight="1"/>
    <row r="175998" ht="14.25" customHeight="1"/>
    <row r="176000" ht="14.25" customHeight="1"/>
    <row r="176002" ht="14.25" customHeight="1"/>
    <row r="176004" ht="14.25" customHeight="1"/>
    <row r="176006" ht="14.25" customHeight="1"/>
    <row r="176008" ht="14.25" customHeight="1"/>
    <row r="176010" ht="14.25" customHeight="1"/>
    <row r="176012" ht="14.25" customHeight="1"/>
    <row r="176014" ht="14.25" customHeight="1"/>
    <row r="176016" ht="14.25" customHeight="1"/>
    <row r="176018" ht="14.25" customHeight="1"/>
    <row r="176020" ht="14.25" customHeight="1"/>
    <row r="176022" ht="14.25" customHeight="1"/>
    <row r="176024" ht="14.25" customHeight="1"/>
    <row r="176026" ht="14.25" customHeight="1"/>
    <row r="176028" ht="14.25" customHeight="1"/>
    <row r="176030" ht="14.25" customHeight="1"/>
    <row r="176032" ht="14.25" customHeight="1"/>
    <row r="176034" ht="14.25" customHeight="1"/>
    <row r="176036" ht="14.25" customHeight="1"/>
    <row r="176038" ht="14.25" customHeight="1"/>
    <row r="176040" ht="14.25" customHeight="1"/>
    <row r="176042" ht="14.25" customHeight="1"/>
    <row r="176044" ht="14.25" customHeight="1"/>
    <row r="176046" ht="14.25" customHeight="1"/>
    <row r="176048" ht="14.25" customHeight="1"/>
    <row r="176050" ht="14.25" customHeight="1"/>
    <row r="176052" ht="14.25" customHeight="1"/>
    <row r="176054" ht="14.25" customHeight="1"/>
    <row r="176056" ht="14.25" customHeight="1"/>
    <row r="176058" ht="14.25" customHeight="1"/>
    <row r="176060" ht="14.25" customHeight="1"/>
    <row r="176062" ht="14.25" customHeight="1"/>
    <row r="176064" ht="14.25" customHeight="1"/>
    <row r="176066" ht="14.25" customHeight="1"/>
    <row r="176068" ht="14.25" customHeight="1"/>
    <row r="176070" ht="14.25" customHeight="1"/>
    <row r="176072" ht="14.25" customHeight="1"/>
    <row r="176074" ht="14.25" customHeight="1"/>
    <row r="176076" ht="14.25" customHeight="1"/>
    <row r="176078" ht="14.25" customHeight="1"/>
    <row r="176080" ht="14.25" customHeight="1"/>
    <row r="176082" ht="14.25" customHeight="1"/>
    <row r="176084" ht="14.25" customHeight="1"/>
    <row r="176086" ht="14.25" customHeight="1"/>
    <row r="176088" ht="14.25" customHeight="1"/>
    <row r="176090" ht="14.25" customHeight="1"/>
    <row r="176092" ht="14.25" customHeight="1"/>
    <row r="176094" ht="14.25" customHeight="1"/>
    <row r="176096" ht="14.25" customHeight="1"/>
    <row r="176098" ht="14.25" customHeight="1"/>
    <row r="176100" ht="14.25" customHeight="1"/>
    <row r="176102" ht="14.25" customHeight="1"/>
    <row r="176104" ht="14.25" customHeight="1"/>
    <row r="176106" ht="14.25" customHeight="1"/>
    <row r="176108" ht="14.25" customHeight="1"/>
    <row r="176110" ht="14.25" customHeight="1"/>
    <row r="176112" ht="14.25" customHeight="1"/>
    <row r="176114" ht="14.25" customHeight="1"/>
    <row r="176116" ht="14.25" customHeight="1"/>
    <row r="176118" ht="14.25" customHeight="1"/>
    <row r="176120" ht="14.25" customHeight="1"/>
    <row r="176122" ht="14.25" customHeight="1"/>
    <row r="176124" ht="14.25" customHeight="1"/>
    <row r="176126" ht="14.25" customHeight="1"/>
    <row r="176128" ht="14.25" customHeight="1"/>
    <row r="176130" ht="14.25" customHeight="1"/>
    <row r="176132" ht="14.25" customHeight="1"/>
    <row r="176134" ht="14.25" customHeight="1"/>
    <row r="176136" ht="14.25" customHeight="1"/>
    <row r="176138" ht="14.25" customHeight="1"/>
    <row r="176140" ht="14.25" customHeight="1"/>
    <row r="176142" ht="14.25" customHeight="1"/>
    <row r="176144" ht="14.25" customHeight="1"/>
    <row r="176146" ht="14.25" customHeight="1"/>
    <row r="176148" ht="14.25" customHeight="1"/>
    <row r="176150" ht="14.25" customHeight="1"/>
    <row r="176152" ht="14.25" customHeight="1"/>
    <row r="176154" ht="14.25" customHeight="1"/>
    <row r="176156" ht="14.25" customHeight="1"/>
    <row r="176158" ht="14.25" customHeight="1"/>
    <row r="176160" ht="14.25" customHeight="1"/>
    <row r="176162" ht="14.25" customHeight="1"/>
    <row r="176164" ht="14.25" customHeight="1"/>
    <row r="176166" ht="14.25" customHeight="1"/>
    <row r="176168" ht="14.25" customHeight="1"/>
    <row r="176170" ht="14.25" customHeight="1"/>
    <row r="176172" ht="14.25" customHeight="1"/>
    <row r="176174" ht="14.25" customHeight="1"/>
    <row r="176176" ht="14.25" customHeight="1"/>
    <row r="176178" ht="14.25" customHeight="1"/>
    <row r="176180" ht="14.25" customHeight="1"/>
    <row r="176182" ht="14.25" customHeight="1"/>
    <row r="176184" ht="14.25" customHeight="1"/>
    <row r="176186" ht="14.25" customHeight="1"/>
    <row r="176188" ht="14.25" customHeight="1"/>
    <row r="176190" ht="14.25" customHeight="1"/>
    <row r="176192" ht="14.25" customHeight="1"/>
    <row r="176194" ht="14.25" customHeight="1"/>
    <row r="176196" ht="14.25" customHeight="1"/>
    <row r="176198" ht="14.25" customHeight="1"/>
    <row r="176200" ht="14.25" customHeight="1"/>
    <row r="176202" ht="14.25" customHeight="1"/>
    <row r="176204" ht="14.25" customHeight="1"/>
    <row r="176206" ht="14.25" customHeight="1"/>
    <row r="176208" ht="14.25" customHeight="1"/>
    <row r="176210" ht="14.25" customHeight="1"/>
    <row r="176212" ht="14.25" customHeight="1"/>
    <row r="176214" ht="14.25" customHeight="1"/>
    <row r="176216" ht="14.25" customHeight="1"/>
    <row r="176218" ht="14.25" customHeight="1"/>
    <row r="176220" ht="14.25" customHeight="1"/>
    <row r="176222" ht="14.25" customHeight="1"/>
    <row r="176224" ht="14.25" customHeight="1"/>
    <row r="176226" ht="14.25" customHeight="1"/>
    <row r="176228" ht="14.25" customHeight="1"/>
    <row r="176230" ht="14.25" customHeight="1"/>
    <row r="176232" ht="14.25" customHeight="1"/>
    <row r="176234" ht="14.25" customHeight="1"/>
    <row r="176236" ht="14.25" customHeight="1"/>
    <row r="176238" ht="14.25" customHeight="1"/>
    <row r="176240" ht="14.25" customHeight="1"/>
    <row r="176242" ht="14.25" customHeight="1"/>
    <row r="176244" ht="14.25" customHeight="1"/>
    <row r="176246" ht="14.25" customHeight="1"/>
    <row r="176248" ht="14.25" customHeight="1"/>
    <row r="176250" ht="14.25" customHeight="1"/>
    <row r="176252" ht="14.25" customHeight="1"/>
    <row r="176254" ht="14.25" customHeight="1"/>
    <row r="176256" ht="14.25" customHeight="1"/>
    <row r="176258" ht="14.25" customHeight="1"/>
    <row r="176260" ht="14.25" customHeight="1"/>
    <row r="176262" ht="14.25" customHeight="1"/>
    <row r="176264" ht="14.25" customHeight="1"/>
    <row r="176266" ht="14.25" customHeight="1"/>
    <row r="176268" ht="14.25" customHeight="1"/>
    <row r="176270" ht="14.25" customHeight="1"/>
    <row r="176272" ht="14.25" customHeight="1"/>
    <row r="176274" ht="14.25" customHeight="1"/>
    <row r="176276" ht="14.25" customHeight="1"/>
    <row r="176278" ht="14.25" customHeight="1"/>
    <row r="176280" ht="14.25" customHeight="1"/>
    <row r="176282" ht="14.25" customHeight="1"/>
    <row r="176284" ht="14.25" customHeight="1"/>
    <row r="176286" ht="14.25" customHeight="1"/>
    <row r="176288" ht="14.25" customHeight="1"/>
    <row r="176290" ht="14.25" customHeight="1"/>
    <row r="176292" ht="14.25" customHeight="1"/>
    <row r="176294" ht="14.25" customHeight="1"/>
    <row r="176296" ht="14.25" customHeight="1"/>
    <row r="176298" ht="14.25" customHeight="1"/>
    <row r="176300" ht="14.25" customHeight="1"/>
    <row r="176302" ht="14.25" customHeight="1"/>
    <row r="176304" ht="14.25" customHeight="1"/>
    <row r="176306" ht="14.25" customHeight="1"/>
    <row r="176308" ht="14.25" customHeight="1"/>
    <row r="176310" ht="14.25" customHeight="1"/>
    <row r="176312" ht="14.25" customHeight="1"/>
    <row r="176314" ht="14.25" customHeight="1"/>
    <row r="176316" ht="14.25" customHeight="1"/>
    <row r="176318" ht="14.25" customHeight="1"/>
    <row r="176320" ht="14.25" customHeight="1"/>
    <row r="176322" ht="14.25" customHeight="1"/>
    <row r="176324" ht="14.25" customHeight="1"/>
    <row r="176326" ht="14.25" customHeight="1"/>
    <row r="176328" ht="14.25" customHeight="1"/>
    <row r="176330" ht="14.25" customHeight="1"/>
    <row r="176332" ht="14.25" customHeight="1"/>
    <row r="176334" ht="14.25" customHeight="1"/>
    <row r="176336" ht="14.25" customHeight="1"/>
    <row r="176338" ht="14.25" customHeight="1"/>
    <row r="176340" ht="14.25" customHeight="1"/>
    <row r="176342" ht="14.25" customHeight="1"/>
    <row r="176344" ht="14.25" customHeight="1"/>
    <row r="176346" ht="14.25" customHeight="1"/>
    <row r="176348" ht="14.25" customHeight="1"/>
    <row r="176350" ht="14.25" customHeight="1"/>
    <row r="176352" ht="14.25" customHeight="1"/>
    <row r="176354" ht="14.25" customHeight="1"/>
    <row r="176356" ht="14.25" customHeight="1"/>
    <row r="176358" ht="14.25" customHeight="1"/>
    <row r="176360" ht="14.25" customHeight="1"/>
    <row r="176362" ht="14.25" customHeight="1"/>
    <row r="176364" ht="14.25" customHeight="1"/>
    <row r="176366" ht="14.25" customHeight="1"/>
    <row r="176368" ht="14.25" customHeight="1"/>
    <row r="176370" ht="14.25" customHeight="1"/>
    <row r="176372" ht="14.25" customHeight="1"/>
    <row r="176374" ht="14.25" customHeight="1"/>
    <row r="176376" ht="14.25" customHeight="1"/>
    <row r="176378" ht="14.25" customHeight="1"/>
    <row r="176380" ht="14.25" customHeight="1"/>
    <row r="176382" ht="14.25" customHeight="1"/>
    <row r="176384" ht="14.25" customHeight="1"/>
    <row r="176386" ht="14.25" customHeight="1"/>
    <row r="176388" ht="14.25" customHeight="1"/>
    <row r="176390" ht="14.25" customHeight="1"/>
    <row r="176392" ht="14.25" customHeight="1"/>
    <row r="176394" ht="14.25" customHeight="1"/>
    <row r="176396" ht="14.25" customHeight="1"/>
    <row r="176398" ht="14.25" customHeight="1"/>
    <row r="176400" ht="14.25" customHeight="1"/>
    <row r="176402" ht="14.25" customHeight="1"/>
    <row r="176404" ht="14.25" customHeight="1"/>
    <row r="176406" ht="14.25" customHeight="1"/>
    <row r="176408" ht="14.25" customHeight="1"/>
    <row r="176410" ht="14.25" customHeight="1"/>
    <row r="176412" ht="14.25" customHeight="1"/>
    <row r="176414" ht="14.25" customHeight="1"/>
    <row r="176416" ht="14.25" customHeight="1"/>
    <row r="176418" ht="14.25" customHeight="1"/>
    <row r="176420" ht="14.25" customHeight="1"/>
    <row r="176422" ht="14.25" customHeight="1"/>
    <row r="176424" ht="14.25" customHeight="1"/>
    <row r="176426" ht="14.25" customHeight="1"/>
    <row r="176428" ht="14.25" customHeight="1"/>
    <row r="176430" ht="14.25" customHeight="1"/>
    <row r="176432" ht="14.25" customHeight="1"/>
    <row r="176434" ht="14.25" customHeight="1"/>
    <row r="176436" ht="14.25" customHeight="1"/>
    <row r="176438" ht="14.25" customHeight="1"/>
    <row r="176440" ht="14.25" customHeight="1"/>
    <row r="176442" ht="14.25" customHeight="1"/>
    <row r="176444" ht="14.25" customHeight="1"/>
    <row r="176446" ht="14.25" customHeight="1"/>
    <row r="176448" ht="14.25" customHeight="1"/>
    <row r="176450" ht="14.25" customHeight="1"/>
    <row r="176452" ht="14.25" customHeight="1"/>
    <row r="176454" ht="14.25" customHeight="1"/>
    <row r="176456" ht="14.25" customHeight="1"/>
    <row r="176458" ht="14.25" customHeight="1"/>
    <row r="176460" ht="14.25" customHeight="1"/>
    <row r="176462" ht="14.25" customHeight="1"/>
    <row r="176464" ht="14.25" customHeight="1"/>
    <row r="176466" ht="14.25" customHeight="1"/>
    <row r="176468" ht="14.25" customHeight="1"/>
    <row r="176470" ht="14.25" customHeight="1"/>
    <row r="176472" ht="14.25" customHeight="1"/>
    <row r="176474" ht="14.25" customHeight="1"/>
    <row r="176476" ht="14.25" customHeight="1"/>
    <row r="176478" ht="14.25" customHeight="1"/>
    <row r="176480" ht="14.25" customHeight="1"/>
    <row r="176482" ht="14.25" customHeight="1"/>
    <row r="176484" ht="14.25" customHeight="1"/>
    <row r="176486" ht="14.25" customHeight="1"/>
    <row r="176488" ht="14.25" customHeight="1"/>
    <row r="176490" ht="14.25" customHeight="1"/>
    <row r="176492" ht="14.25" customHeight="1"/>
    <row r="176494" ht="14.25" customHeight="1"/>
    <row r="176496" ht="14.25" customHeight="1"/>
    <row r="176498" ht="14.25" customHeight="1"/>
    <row r="176500" ht="14.25" customHeight="1"/>
    <row r="176502" ht="14.25" customHeight="1"/>
    <row r="176504" ht="14.25" customHeight="1"/>
    <row r="176506" ht="14.25" customHeight="1"/>
    <row r="176508" ht="14.25" customHeight="1"/>
    <row r="176510" ht="14.25" customHeight="1"/>
    <row r="176512" ht="14.25" customHeight="1"/>
    <row r="176514" ht="14.25" customHeight="1"/>
    <row r="176516" ht="14.25" customHeight="1"/>
    <row r="176518" ht="14.25" customHeight="1"/>
    <row r="176520" ht="14.25" customHeight="1"/>
    <row r="176522" ht="14.25" customHeight="1"/>
    <row r="176524" ht="14.25" customHeight="1"/>
    <row r="176526" ht="14.25" customHeight="1"/>
    <row r="176528" ht="14.25" customHeight="1"/>
    <row r="176530" ht="14.25" customHeight="1"/>
    <row r="176532" ht="14.25" customHeight="1"/>
    <row r="176534" ht="14.25" customHeight="1"/>
    <row r="176536" ht="14.25" customHeight="1"/>
    <row r="176538" ht="14.25" customHeight="1"/>
    <row r="176540" ht="14.25" customHeight="1"/>
    <row r="176542" ht="14.25" customHeight="1"/>
    <row r="176544" ht="14.25" customHeight="1"/>
    <row r="176546" ht="14.25" customHeight="1"/>
    <row r="176548" ht="14.25" customHeight="1"/>
    <row r="176550" ht="14.25" customHeight="1"/>
    <row r="176552" ht="14.25" customHeight="1"/>
    <row r="176554" ht="14.25" customHeight="1"/>
    <row r="176556" ht="14.25" customHeight="1"/>
    <row r="176558" ht="14.25" customHeight="1"/>
    <row r="176560" ht="14.25" customHeight="1"/>
    <row r="176562" ht="14.25" customHeight="1"/>
    <row r="176564" ht="14.25" customHeight="1"/>
    <row r="176566" ht="14.25" customHeight="1"/>
    <row r="176568" ht="14.25" customHeight="1"/>
    <row r="176570" ht="14.25" customHeight="1"/>
    <row r="176572" ht="14.25" customHeight="1"/>
    <row r="176574" ht="14.25" customHeight="1"/>
    <row r="176576" ht="14.25" customHeight="1"/>
    <row r="176578" ht="14.25" customHeight="1"/>
    <row r="176580" ht="14.25" customHeight="1"/>
    <row r="176582" ht="14.25" customHeight="1"/>
    <row r="176584" ht="14.25" customHeight="1"/>
    <row r="176586" ht="14.25" customHeight="1"/>
    <row r="176588" ht="14.25" customHeight="1"/>
    <row r="176590" ht="14.25" customHeight="1"/>
    <row r="176592" ht="14.25" customHeight="1"/>
    <row r="176594" ht="14.25" customHeight="1"/>
    <row r="176596" ht="14.25" customHeight="1"/>
    <row r="176598" ht="14.25" customHeight="1"/>
    <row r="176600" ht="14.25" customHeight="1"/>
    <row r="176602" ht="14.25" customHeight="1"/>
    <row r="176604" ht="14.25" customHeight="1"/>
    <row r="176606" ht="14.25" customHeight="1"/>
    <row r="176608" ht="14.25" customHeight="1"/>
    <row r="176610" ht="14.25" customHeight="1"/>
    <row r="176612" ht="14.25" customHeight="1"/>
    <row r="176614" ht="14.25" customHeight="1"/>
    <row r="176616" ht="14.25" customHeight="1"/>
    <row r="176618" ht="14.25" customHeight="1"/>
    <row r="176620" ht="14.25" customHeight="1"/>
    <row r="176622" ht="14.25" customHeight="1"/>
    <row r="176624" ht="14.25" customHeight="1"/>
    <row r="176626" ht="14.25" customHeight="1"/>
    <row r="176628" ht="14.25" customHeight="1"/>
    <row r="176630" ht="14.25" customHeight="1"/>
    <row r="176632" ht="14.25" customHeight="1"/>
    <row r="176634" ht="14.25" customHeight="1"/>
    <row r="176636" ht="14.25" customHeight="1"/>
    <row r="176638" ht="14.25" customHeight="1"/>
    <row r="176640" ht="14.25" customHeight="1"/>
    <row r="176642" ht="14.25" customHeight="1"/>
    <row r="176644" ht="14.25" customHeight="1"/>
    <row r="176646" ht="14.25" customHeight="1"/>
    <row r="176648" ht="14.25" customHeight="1"/>
    <row r="176650" ht="14.25" customHeight="1"/>
    <row r="176652" ht="14.25" customHeight="1"/>
    <row r="176654" ht="14.25" customHeight="1"/>
    <row r="176656" ht="14.25" customHeight="1"/>
    <row r="176658" ht="14.25" customHeight="1"/>
    <row r="176660" ht="14.25" customHeight="1"/>
    <row r="176662" ht="14.25" customHeight="1"/>
    <row r="176664" ht="14.25" customHeight="1"/>
    <row r="176666" ht="14.25" customHeight="1"/>
    <row r="176668" ht="14.25" customHeight="1"/>
    <row r="176670" ht="14.25" customHeight="1"/>
    <row r="176672" ht="14.25" customHeight="1"/>
    <row r="176674" ht="14.25" customHeight="1"/>
    <row r="176676" ht="14.25" customHeight="1"/>
    <row r="176678" ht="14.25" customHeight="1"/>
    <row r="176680" ht="14.25" customHeight="1"/>
    <row r="176682" ht="14.25" customHeight="1"/>
    <row r="176684" ht="14.25" customHeight="1"/>
    <row r="176686" ht="14.25" customHeight="1"/>
    <row r="176688" ht="14.25" customHeight="1"/>
    <row r="176690" ht="14.25" customHeight="1"/>
    <row r="176692" ht="14.25" customHeight="1"/>
    <row r="176694" ht="14.25" customHeight="1"/>
    <row r="176696" ht="14.25" customHeight="1"/>
    <row r="176698" ht="14.25" customHeight="1"/>
    <row r="176700" ht="14.25" customHeight="1"/>
    <row r="176702" ht="14.25" customHeight="1"/>
    <row r="176704" ht="14.25" customHeight="1"/>
    <row r="176706" ht="14.25" customHeight="1"/>
    <row r="176708" ht="14.25" customHeight="1"/>
    <row r="176710" ht="14.25" customHeight="1"/>
    <row r="176712" ht="14.25" customHeight="1"/>
    <row r="176714" ht="14.25" customHeight="1"/>
    <row r="176716" ht="14.25" customHeight="1"/>
    <row r="176718" ht="14.25" customHeight="1"/>
    <row r="176720" ht="14.25" customHeight="1"/>
    <row r="176722" ht="14.25" customHeight="1"/>
    <row r="176724" ht="14.25" customHeight="1"/>
    <row r="176726" ht="14.25" customHeight="1"/>
    <row r="176728" ht="14.25" customHeight="1"/>
    <row r="176730" ht="14.25" customHeight="1"/>
    <row r="176732" ht="14.25" customHeight="1"/>
    <row r="176734" ht="14.25" customHeight="1"/>
    <row r="176736" ht="14.25" customHeight="1"/>
    <row r="176738" ht="14.25" customHeight="1"/>
    <row r="176740" ht="14.25" customHeight="1"/>
    <row r="176742" ht="14.25" customHeight="1"/>
    <row r="176744" ht="14.25" customHeight="1"/>
    <row r="176746" ht="14.25" customHeight="1"/>
    <row r="176748" ht="14.25" customHeight="1"/>
    <row r="176750" ht="14.25" customHeight="1"/>
    <row r="176752" ht="14.25" customHeight="1"/>
    <row r="176754" ht="14.25" customHeight="1"/>
    <row r="176756" ht="14.25" customHeight="1"/>
    <row r="176758" ht="14.25" customHeight="1"/>
    <row r="176760" ht="14.25" customHeight="1"/>
    <row r="176762" ht="14.25" customHeight="1"/>
    <row r="176764" ht="14.25" customHeight="1"/>
    <row r="176766" ht="14.25" customHeight="1"/>
    <row r="176768" ht="14.25" customHeight="1"/>
    <row r="176770" ht="14.25" customHeight="1"/>
    <row r="176772" ht="14.25" customHeight="1"/>
    <row r="176774" ht="14.25" customHeight="1"/>
    <row r="176776" ht="14.25" customHeight="1"/>
    <row r="176778" ht="14.25" customHeight="1"/>
    <row r="176780" ht="14.25" customHeight="1"/>
    <row r="176782" ht="14.25" customHeight="1"/>
    <row r="176784" ht="14.25" customHeight="1"/>
    <row r="176786" ht="14.25" customHeight="1"/>
    <row r="176788" ht="14.25" customHeight="1"/>
    <row r="176790" ht="14.25" customHeight="1"/>
    <row r="176792" ht="14.25" customHeight="1"/>
    <row r="176794" ht="14.25" customHeight="1"/>
    <row r="176796" ht="14.25" customHeight="1"/>
    <row r="176798" ht="14.25" customHeight="1"/>
    <row r="176800" ht="14.25" customHeight="1"/>
    <row r="176802" ht="14.25" customHeight="1"/>
    <row r="176804" ht="14.25" customHeight="1"/>
    <row r="176806" ht="14.25" customHeight="1"/>
    <row r="176808" ht="14.25" customHeight="1"/>
    <row r="176810" ht="14.25" customHeight="1"/>
    <row r="176812" ht="14.25" customHeight="1"/>
    <row r="176814" ht="14.25" customHeight="1"/>
    <row r="176816" ht="14.25" customHeight="1"/>
    <row r="176818" ht="14.25" customHeight="1"/>
    <row r="176820" ht="14.25" customHeight="1"/>
    <row r="176822" ht="14.25" customHeight="1"/>
    <row r="176824" ht="14.25" customHeight="1"/>
    <row r="176826" ht="14.25" customHeight="1"/>
    <row r="176828" ht="14.25" customHeight="1"/>
    <row r="176830" ht="14.25" customHeight="1"/>
    <row r="176832" ht="14.25" customHeight="1"/>
    <row r="176834" ht="14.25" customHeight="1"/>
    <row r="176836" ht="14.25" customHeight="1"/>
    <row r="176838" ht="14.25" customHeight="1"/>
    <row r="176840" ht="14.25" customHeight="1"/>
    <row r="176842" ht="14.25" customHeight="1"/>
    <row r="176844" ht="14.25" customHeight="1"/>
    <row r="176846" ht="14.25" customHeight="1"/>
    <row r="176848" ht="14.25" customHeight="1"/>
    <row r="176850" ht="14.25" customHeight="1"/>
    <row r="176852" ht="14.25" customHeight="1"/>
    <row r="176854" ht="14.25" customHeight="1"/>
    <row r="176856" ht="14.25" customHeight="1"/>
    <row r="176858" ht="14.25" customHeight="1"/>
    <row r="176860" ht="14.25" customHeight="1"/>
    <row r="176862" ht="14.25" customHeight="1"/>
    <row r="176864" ht="14.25" customHeight="1"/>
    <row r="176866" ht="14.25" customHeight="1"/>
    <row r="176868" ht="14.25" customHeight="1"/>
    <row r="176870" ht="14.25" customHeight="1"/>
    <row r="176872" ht="14.25" customHeight="1"/>
    <row r="176874" ht="14.25" customHeight="1"/>
    <row r="176876" ht="14.25" customHeight="1"/>
    <row r="176878" ht="14.25" customHeight="1"/>
    <row r="176880" ht="14.25" customHeight="1"/>
    <row r="176882" ht="14.25" customHeight="1"/>
    <row r="176884" ht="14.25" customHeight="1"/>
    <row r="176886" ht="14.25" customHeight="1"/>
    <row r="176888" ht="14.25" customHeight="1"/>
    <row r="176890" ht="14.25" customHeight="1"/>
    <row r="176892" ht="14.25" customHeight="1"/>
    <row r="176894" ht="14.25" customHeight="1"/>
    <row r="176896" ht="14.25" customHeight="1"/>
    <row r="176898" ht="14.25" customHeight="1"/>
    <row r="176900" ht="14.25" customHeight="1"/>
    <row r="176902" ht="14.25" customHeight="1"/>
    <row r="176904" ht="14.25" customHeight="1"/>
    <row r="176906" ht="14.25" customHeight="1"/>
    <row r="176908" ht="14.25" customHeight="1"/>
    <row r="176910" ht="14.25" customHeight="1"/>
    <row r="176912" ht="14.25" customHeight="1"/>
    <row r="176914" ht="14.25" customHeight="1"/>
    <row r="176916" ht="14.25" customHeight="1"/>
    <row r="176918" ht="14.25" customHeight="1"/>
    <row r="176920" ht="14.25" customHeight="1"/>
    <row r="176922" ht="14.25" customHeight="1"/>
    <row r="176924" ht="14.25" customHeight="1"/>
    <row r="176926" ht="14.25" customHeight="1"/>
    <row r="176928" ht="14.25" customHeight="1"/>
    <row r="176930" ht="14.25" customHeight="1"/>
    <row r="176932" ht="14.25" customHeight="1"/>
    <row r="176934" ht="14.25" customHeight="1"/>
    <row r="176936" ht="14.25" customHeight="1"/>
    <row r="176938" ht="14.25" customHeight="1"/>
    <row r="176940" ht="14.25" customHeight="1"/>
    <row r="176942" ht="14.25" customHeight="1"/>
    <row r="176944" ht="14.25" customHeight="1"/>
    <row r="176946" ht="14.25" customHeight="1"/>
    <row r="176948" ht="14.25" customHeight="1"/>
    <row r="176950" ht="14.25" customHeight="1"/>
    <row r="176952" ht="14.25" customHeight="1"/>
    <row r="176954" ht="14.25" customHeight="1"/>
    <row r="176956" ht="14.25" customHeight="1"/>
    <row r="176958" ht="14.25" customHeight="1"/>
    <row r="176960" ht="14.25" customHeight="1"/>
    <row r="176962" ht="14.25" customHeight="1"/>
    <row r="176964" ht="14.25" customHeight="1"/>
    <row r="176966" ht="14.25" customHeight="1"/>
    <row r="176968" ht="14.25" customHeight="1"/>
    <row r="176970" ht="14.25" customHeight="1"/>
    <row r="176972" ht="14.25" customHeight="1"/>
    <row r="176974" ht="14.25" customHeight="1"/>
    <row r="176976" ht="14.25" customHeight="1"/>
    <row r="176978" ht="14.25" customHeight="1"/>
    <row r="176980" ht="14.25" customHeight="1"/>
    <row r="176982" ht="14.25" customHeight="1"/>
    <row r="176984" ht="14.25" customHeight="1"/>
    <row r="176986" ht="14.25" customHeight="1"/>
    <row r="176988" ht="14.25" customHeight="1"/>
    <row r="176990" ht="14.25" customHeight="1"/>
    <row r="176992" ht="14.25" customHeight="1"/>
    <row r="176994" ht="14.25" customHeight="1"/>
    <row r="176996" ht="14.25" customHeight="1"/>
    <row r="176998" ht="14.25" customHeight="1"/>
    <row r="177000" ht="14.25" customHeight="1"/>
    <row r="177002" ht="14.25" customHeight="1"/>
    <row r="177004" ht="14.25" customHeight="1"/>
    <row r="177006" ht="14.25" customHeight="1"/>
    <row r="177008" ht="14.25" customHeight="1"/>
    <row r="177010" ht="14.25" customHeight="1"/>
    <row r="177012" ht="14.25" customHeight="1"/>
    <row r="177014" ht="14.25" customHeight="1"/>
    <row r="177016" ht="14.25" customHeight="1"/>
    <row r="177018" ht="14.25" customHeight="1"/>
    <row r="177020" ht="14.25" customHeight="1"/>
    <row r="177022" ht="14.25" customHeight="1"/>
    <row r="177024" ht="14.25" customHeight="1"/>
    <row r="177026" ht="14.25" customHeight="1"/>
    <row r="177028" ht="14.25" customHeight="1"/>
    <row r="177030" ht="14.25" customHeight="1"/>
    <row r="177032" ht="14.25" customHeight="1"/>
    <row r="177034" ht="14.25" customHeight="1"/>
    <row r="177036" ht="14.25" customHeight="1"/>
    <row r="177038" ht="14.25" customHeight="1"/>
    <row r="177040" ht="14.25" customHeight="1"/>
    <row r="177042" ht="14.25" customHeight="1"/>
    <row r="177044" ht="14.25" customHeight="1"/>
    <row r="177046" ht="14.25" customHeight="1"/>
    <row r="177048" ht="14.25" customHeight="1"/>
    <row r="177050" ht="14.25" customHeight="1"/>
    <row r="177052" ht="14.25" customHeight="1"/>
    <row r="177054" ht="14.25" customHeight="1"/>
    <row r="177056" ht="14.25" customHeight="1"/>
    <row r="177058" ht="14.25" customHeight="1"/>
    <row r="177060" ht="14.25" customHeight="1"/>
    <row r="177062" ht="14.25" customHeight="1"/>
    <row r="177064" ht="14.25" customHeight="1"/>
    <row r="177066" ht="14.25" customHeight="1"/>
    <row r="177068" ht="14.25" customHeight="1"/>
    <row r="177070" ht="14.25" customHeight="1"/>
    <row r="177072" ht="14.25" customHeight="1"/>
    <row r="177074" ht="14.25" customHeight="1"/>
    <row r="177076" ht="14.25" customHeight="1"/>
    <row r="177078" ht="14.25" customHeight="1"/>
    <row r="177080" ht="14.25" customHeight="1"/>
    <row r="177082" ht="14.25" customHeight="1"/>
    <row r="177084" ht="14.25" customHeight="1"/>
    <row r="177086" ht="14.25" customHeight="1"/>
    <row r="177088" ht="14.25" customHeight="1"/>
    <row r="177090" ht="14.25" customHeight="1"/>
    <row r="177092" ht="14.25" customHeight="1"/>
    <row r="177094" ht="14.25" customHeight="1"/>
    <row r="177096" ht="14.25" customHeight="1"/>
    <row r="177098" ht="14.25" customHeight="1"/>
    <row r="177100" ht="14.25" customHeight="1"/>
    <row r="177102" ht="14.25" customHeight="1"/>
    <row r="177104" ht="14.25" customHeight="1"/>
    <row r="177106" ht="14.25" customHeight="1"/>
    <row r="177108" ht="14.25" customHeight="1"/>
    <row r="177110" ht="14.25" customHeight="1"/>
    <row r="177112" ht="14.25" customHeight="1"/>
    <row r="177114" ht="14.25" customHeight="1"/>
    <row r="177116" ht="14.25" customHeight="1"/>
    <row r="177118" ht="14.25" customHeight="1"/>
    <row r="177120" ht="14.25" customHeight="1"/>
    <row r="177122" ht="14.25" customHeight="1"/>
    <row r="177124" ht="14.25" customHeight="1"/>
    <row r="177126" ht="14.25" customHeight="1"/>
    <row r="177128" ht="14.25" customHeight="1"/>
    <row r="177130" ht="14.25" customHeight="1"/>
    <row r="177132" ht="14.25" customHeight="1"/>
    <row r="177134" ht="14.25" customHeight="1"/>
    <row r="177136" ht="14.25" customHeight="1"/>
    <row r="177138" ht="14.25" customHeight="1"/>
    <row r="177140" ht="14.25" customHeight="1"/>
    <row r="177142" ht="14.25" customHeight="1"/>
    <row r="177144" ht="14.25" customHeight="1"/>
    <row r="177146" ht="14.25" customHeight="1"/>
    <row r="177148" ht="14.25" customHeight="1"/>
    <row r="177150" ht="14.25" customHeight="1"/>
    <row r="177152" ht="14.25" customHeight="1"/>
    <row r="177154" ht="14.25" customHeight="1"/>
    <row r="177156" ht="14.25" customHeight="1"/>
    <row r="177158" ht="14.25" customHeight="1"/>
    <row r="177160" ht="14.25" customHeight="1"/>
    <row r="177162" ht="14.25" customHeight="1"/>
    <row r="177164" ht="14.25" customHeight="1"/>
    <row r="177166" ht="14.25" customHeight="1"/>
    <row r="177168" ht="14.25" customHeight="1"/>
    <row r="177170" ht="14.25" customHeight="1"/>
    <row r="177172" ht="14.25" customHeight="1"/>
    <row r="177174" ht="14.25" customHeight="1"/>
    <row r="177176" ht="14.25" customHeight="1"/>
    <row r="177178" ht="14.25" customHeight="1"/>
    <row r="177180" ht="14.25" customHeight="1"/>
    <row r="177182" ht="14.25" customHeight="1"/>
    <row r="177184" ht="14.25" customHeight="1"/>
    <row r="177186" ht="14.25" customHeight="1"/>
    <row r="177188" ht="14.25" customHeight="1"/>
    <row r="177190" ht="14.25" customHeight="1"/>
    <row r="177192" ht="14.25" customHeight="1"/>
    <row r="177194" ht="14.25" customHeight="1"/>
    <row r="177196" ht="14.25" customHeight="1"/>
    <row r="177198" ht="14.25" customHeight="1"/>
    <row r="177200" ht="14.25" customHeight="1"/>
    <row r="177202" ht="14.25" customHeight="1"/>
    <row r="177204" ht="14.25" customHeight="1"/>
    <row r="177206" ht="14.25" customHeight="1"/>
    <row r="177208" ht="14.25" customHeight="1"/>
    <row r="177210" ht="14.25" customHeight="1"/>
    <row r="177212" ht="14.25" customHeight="1"/>
    <row r="177214" ht="14.25" customHeight="1"/>
    <row r="177216" ht="14.25" customHeight="1"/>
    <row r="177218" ht="14.25" customHeight="1"/>
    <row r="177220" ht="14.25" customHeight="1"/>
    <row r="177222" ht="14.25" customHeight="1"/>
    <row r="177224" ht="14.25" customHeight="1"/>
    <row r="177226" ht="14.25" customHeight="1"/>
    <row r="177228" ht="14.25" customHeight="1"/>
    <row r="177230" ht="14.25" customHeight="1"/>
    <row r="177232" ht="14.25" customHeight="1"/>
    <row r="177234" ht="14.25" customHeight="1"/>
    <row r="177236" ht="14.25" customHeight="1"/>
    <row r="177238" ht="14.25" customHeight="1"/>
    <row r="177240" ht="14.25" customHeight="1"/>
    <row r="177242" ht="14.25" customHeight="1"/>
    <row r="177244" ht="14.25" customHeight="1"/>
    <row r="177246" ht="14.25" customHeight="1"/>
    <row r="177248" ht="14.25" customHeight="1"/>
    <row r="177250" ht="14.25" customHeight="1"/>
    <row r="177252" ht="14.25" customHeight="1"/>
    <row r="177254" ht="14.25" customHeight="1"/>
    <row r="177256" ht="14.25" customHeight="1"/>
    <row r="177258" ht="14.25" customHeight="1"/>
    <row r="177260" ht="14.25" customHeight="1"/>
    <row r="177262" ht="14.25" customHeight="1"/>
    <row r="177264" ht="14.25" customHeight="1"/>
    <row r="177266" ht="14.25" customHeight="1"/>
    <row r="177268" ht="14.25" customHeight="1"/>
    <row r="177270" ht="14.25" customHeight="1"/>
    <row r="177272" ht="14.25" customHeight="1"/>
    <row r="177274" ht="14.25" customHeight="1"/>
    <row r="177276" ht="14.25" customHeight="1"/>
    <row r="177278" ht="14.25" customHeight="1"/>
    <row r="177280" ht="14.25" customHeight="1"/>
    <row r="177282" ht="14.25" customHeight="1"/>
    <row r="177284" ht="14.25" customHeight="1"/>
    <row r="177286" ht="14.25" customHeight="1"/>
    <row r="177288" ht="14.25" customHeight="1"/>
    <row r="177290" ht="14.25" customHeight="1"/>
    <row r="177292" ht="14.25" customHeight="1"/>
    <row r="177294" ht="14.25" customHeight="1"/>
    <row r="177296" ht="14.25" customHeight="1"/>
    <row r="177298" ht="14.25" customHeight="1"/>
    <row r="177300" ht="14.25" customHeight="1"/>
    <row r="177302" ht="14.25" customHeight="1"/>
    <row r="177304" ht="14.25" customHeight="1"/>
    <row r="177306" ht="14.25" customHeight="1"/>
    <row r="177308" ht="14.25" customHeight="1"/>
    <row r="177310" ht="14.25" customHeight="1"/>
    <row r="177312" ht="14.25" customHeight="1"/>
    <row r="177314" ht="14.25" customHeight="1"/>
    <row r="177316" ht="14.25" customHeight="1"/>
    <row r="177318" ht="14.25" customHeight="1"/>
    <row r="177320" ht="14.25" customHeight="1"/>
    <row r="177322" ht="14.25" customHeight="1"/>
    <row r="177324" ht="14.25" customHeight="1"/>
    <row r="177326" ht="14.25" customHeight="1"/>
    <row r="177328" ht="14.25" customHeight="1"/>
    <row r="177330" ht="14.25" customHeight="1"/>
    <row r="177332" ht="14.25" customHeight="1"/>
    <row r="177334" ht="14.25" customHeight="1"/>
    <row r="177336" ht="14.25" customHeight="1"/>
    <row r="177338" ht="14.25" customHeight="1"/>
    <row r="177340" ht="14.25" customHeight="1"/>
    <row r="177342" ht="14.25" customHeight="1"/>
    <row r="177344" ht="14.25" customHeight="1"/>
    <row r="177346" ht="14.25" customHeight="1"/>
    <row r="177348" ht="14.25" customHeight="1"/>
    <row r="177350" ht="14.25" customHeight="1"/>
    <row r="177352" ht="14.25" customHeight="1"/>
    <row r="177354" ht="14.25" customHeight="1"/>
    <row r="177356" ht="14.25" customHeight="1"/>
    <row r="177358" ht="14.25" customHeight="1"/>
    <row r="177360" ht="14.25" customHeight="1"/>
    <row r="177362" ht="14.25" customHeight="1"/>
    <row r="177364" ht="14.25" customHeight="1"/>
    <row r="177366" ht="14.25" customHeight="1"/>
    <row r="177368" ht="14.25" customHeight="1"/>
    <row r="177370" ht="14.25" customHeight="1"/>
    <row r="177372" ht="14.25" customHeight="1"/>
    <row r="177374" ht="14.25" customHeight="1"/>
    <row r="177376" ht="14.25" customHeight="1"/>
    <row r="177378" ht="14.25" customHeight="1"/>
    <row r="177380" ht="14.25" customHeight="1"/>
    <row r="177382" ht="14.25" customHeight="1"/>
    <row r="177384" ht="14.25" customHeight="1"/>
    <row r="177386" ht="14.25" customHeight="1"/>
    <row r="177388" ht="14.25" customHeight="1"/>
    <row r="177390" ht="14.25" customHeight="1"/>
    <row r="177392" ht="14.25" customHeight="1"/>
    <row r="177394" ht="14.25" customHeight="1"/>
    <row r="177396" ht="14.25" customHeight="1"/>
    <row r="177398" ht="14.25" customHeight="1"/>
    <row r="177400" ht="14.25" customHeight="1"/>
    <row r="177402" ht="14.25" customHeight="1"/>
    <row r="177404" ht="14.25" customHeight="1"/>
    <row r="177406" ht="14.25" customHeight="1"/>
    <row r="177408" ht="14.25" customHeight="1"/>
    <row r="177410" ht="14.25" customHeight="1"/>
    <row r="177412" ht="14.25" customHeight="1"/>
    <row r="177414" ht="14.25" customHeight="1"/>
    <row r="177416" ht="14.25" customHeight="1"/>
    <row r="177418" ht="14.25" customHeight="1"/>
    <row r="177420" ht="14.25" customHeight="1"/>
    <row r="177422" ht="14.25" customHeight="1"/>
    <row r="177424" ht="14.25" customHeight="1"/>
    <row r="177426" ht="14.25" customHeight="1"/>
    <row r="177428" ht="14.25" customHeight="1"/>
    <row r="177430" ht="14.25" customHeight="1"/>
    <row r="177432" ht="14.25" customHeight="1"/>
    <row r="177434" ht="14.25" customHeight="1"/>
    <row r="177436" ht="14.25" customHeight="1"/>
    <row r="177438" ht="14.25" customHeight="1"/>
    <row r="177440" ht="14.25" customHeight="1"/>
    <row r="177442" ht="14.25" customHeight="1"/>
    <row r="177444" ht="14.25" customHeight="1"/>
    <row r="177446" ht="14.25" customHeight="1"/>
    <row r="177448" ht="14.25" customHeight="1"/>
    <row r="177450" ht="14.25" customHeight="1"/>
    <row r="177452" ht="14.25" customHeight="1"/>
    <row r="177454" ht="14.25" customHeight="1"/>
    <row r="177456" ht="14.25" customHeight="1"/>
    <row r="177458" ht="14.25" customHeight="1"/>
    <row r="177460" ht="14.25" customHeight="1"/>
    <row r="177462" ht="14.25" customHeight="1"/>
    <row r="177464" ht="14.25" customHeight="1"/>
    <row r="177466" ht="14.25" customHeight="1"/>
    <row r="177468" ht="14.25" customHeight="1"/>
    <row r="177470" ht="14.25" customHeight="1"/>
    <row r="177472" ht="14.25" customHeight="1"/>
    <row r="177474" ht="14.25" customHeight="1"/>
    <row r="177476" ht="14.25" customHeight="1"/>
    <row r="177478" ht="14.25" customHeight="1"/>
    <row r="177480" ht="14.25" customHeight="1"/>
    <row r="177482" ht="14.25" customHeight="1"/>
    <row r="177484" ht="14.25" customHeight="1"/>
    <row r="177486" ht="14.25" customHeight="1"/>
    <row r="177488" ht="14.25" customHeight="1"/>
    <row r="177490" ht="14.25" customHeight="1"/>
    <row r="177492" ht="14.25" customHeight="1"/>
    <row r="177494" ht="14.25" customHeight="1"/>
    <row r="177496" ht="14.25" customHeight="1"/>
    <row r="177498" ht="14.25" customHeight="1"/>
    <row r="177500" ht="14.25" customHeight="1"/>
    <row r="177502" ht="14.25" customHeight="1"/>
    <row r="177504" ht="14.25" customHeight="1"/>
    <row r="177506" ht="14.25" customHeight="1"/>
    <row r="177508" ht="14.25" customHeight="1"/>
    <row r="177510" ht="14.25" customHeight="1"/>
    <row r="177512" ht="14.25" customHeight="1"/>
    <row r="177514" ht="14.25" customHeight="1"/>
    <row r="177516" ht="14.25" customHeight="1"/>
    <row r="177518" ht="14.25" customHeight="1"/>
    <row r="177520" ht="14.25" customHeight="1"/>
    <row r="177522" ht="14.25" customHeight="1"/>
    <row r="177524" ht="14.25" customHeight="1"/>
    <row r="177526" ht="14.25" customHeight="1"/>
    <row r="177528" ht="14.25" customHeight="1"/>
    <row r="177530" ht="14.25" customHeight="1"/>
    <row r="177532" ht="14.25" customHeight="1"/>
    <row r="177534" ht="14.25" customHeight="1"/>
    <row r="177536" ht="14.25" customHeight="1"/>
    <row r="177538" ht="14.25" customHeight="1"/>
    <row r="177540" ht="14.25" customHeight="1"/>
    <row r="177542" ht="14.25" customHeight="1"/>
    <row r="177544" ht="14.25" customHeight="1"/>
    <row r="177546" ht="14.25" customHeight="1"/>
    <row r="177548" ht="14.25" customHeight="1"/>
    <row r="177550" ht="14.25" customHeight="1"/>
    <row r="177552" ht="14.25" customHeight="1"/>
    <row r="177554" ht="14.25" customHeight="1"/>
    <row r="177556" ht="14.25" customHeight="1"/>
    <row r="177558" ht="14.25" customHeight="1"/>
    <row r="177560" ht="14.25" customHeight="1"/>
    <row r="177562" ht="14.25" customHeight="1"/>
    <row r="177564" ht="14.25" customHeight="1"/>
    <row r="177566" ht="14.25" customHeight="1"/>
    <row r="177568" ht="14.25" customHeight="1"/>
    <row r="177570" ht="14.25" customHeight="1"/>
    <row r="177572" ht="14.25" customHeight="1"/>
    <row r="177574" ht="14.25" customHeight="1"/>
    <row r="177576" ht="14.25" customHeight="1"/>
    <row r="177578" ht="14.25" customHeight="1"/>
    <row r="177580" ht="14.25" customHeight="1"/>
    <row r="177582" ht="14.25" customHeight="1"/>
    <row r="177584" ht="14.25" customHeight="1"/>
    <row r="177586" ht="14.25" customHeight="1"/>
    <row r="177588" ht="14.25" customHeight="1"/>
    <row r="177590" ht="14.25" customHeight="1"/>
    <row r="177592" ht="14.25" customHeight="1"/>
    <row r="177594" ht="14.25" customHeight="1"/>
    <row r="177596" ht="14.25" customHeight="1"/>
    <row r="177598" ht="14.25" customHeight="1"/>
    <row r="177600" ht="14.25" customHeight="1"/>
    <row r="177602" ht="14.25" customHeight="1"/>
    <row r="177604" ht="14.25" customHeight="1"/>
    <row r="177606" ht="14.25" customHeight="1"/>
    <row r="177608" ht="14.25" customHeight="1"/>
    <row r="177610" ht="14.25" customHeight="1"/>
    <row r="177612" ht="14.25" customHeight="1"/>
    <row r="177614" ht="14.25" customHeight="1"/>
    <row r="177616" ht="14.25" customHeight="1"/>
    <row r="177618" ht="14.25" customHeight="1"/>
    <row r="177620" ht="14.25" customHeight="1"/>
    <row r="177622" ht="14.25" customHeight="1"/>
    <row r="177624" ht="14.25" customHeight="1"/>
    <row r="177626" ht="14.25" customHeight="1"/>
    <row r="177628" ht="14.25" customHeight="1"/>
    <row r="177630" ht="14.25" customHeight="1"/>
    <row r="177632" ht="14.25" customHeight="1"/>
    <row r="177634" ht="14.25" customHeight="1"/>
    <row r="177636" ht="14.25" customHeight="1"/>
    <row r="177638" ht="14.25" customHeight="1"/>
    <row r="177640" ht="14.25" customHeight="1"/>
    <row r="177642" ht="14.25" customHeight="1"/>
    <row r="177644" ht="14.25" customHeight="1"/>
    <row r="177646" ht="14.25" customHeight="1"/>
    <row r="177648" ht="14.25" customHeight="1"/>
    <row r="177650" ht="14.25" customHeight="1"/>
    <row r="177652" ht="14.25" customHeight="1"/>
    <row r="177654" ht="14.25" customHeight="1"/>
    <row r="177656" ht="14.25" customHeight="1"/>
    <row r="177658" ht="14.25" customHeight="1"/>
    <row r="177660" ht="14.25" customHeight="1"/>
    <row r="177662" ht="14.25" customHeight="1"/>
    <row r="177664" ht="14.25" customHeight="1"/>
    <row r="177666" ht="14.25" customHeight="1"/>
    <row r="177668" ht="14.25" customHeight="1"/>
    <row r="177670" ht="14.25" customHeight="1"/>
    <row r="177672" ht="14.25" customHeight="1"/>
    <row r="177674" ht="14.25" customHeight="1"/>
    <row r="177676" ht="14.25" customHeight="1"/>
    <row r="177678" ht="14.25" customHeight="1"/>
    <row r="177680" ht="14.25" customHeight="1"/>
    <row r="177682" ht="14.25" customHeight="1"/>
    <row r="177684" ht="14.25" customHeight="1"/>
    <row r="177686" ht="14.25" customHeight="1"/>
    <row r="177688" ht="14.25" customHeight="1"/>
    <row r="177690" ht="14.25" customHeight="1"/>
    <row r="177692" ht="14.25" customHeight="1"/>
    <row r="177694" ht="14.25" customHeight="1"/>
    <row r="177696" ht="14.25" customHeight="1"/>
    <row r="177698" ht="14.25" customHeight="1"/>
    <row r="177700" ht="14.25" customHeight="1"/>
    <row r="177702" ht="14.25" customHeight="1"/>
    <row r="177704" ht="14.25" customHeight="1"/>
    <row r="177706" ht="14.25" customHeight="1"/>
    <row r="177708" ht="14.25" customHeight="1"/>
    <row r="177710" ht="14.25" customHeight="1"/>
    <row r="177712" ht="14.25" customHeight="1"/>
    <row r="177714" ht="14.25" customHeight="1"/>
    <row r="177716" ht="14.25" customHeight="1"/>
    <row r="177718" ht="14.25" customHeight="1"/>
    <row r="177720" ht="14.25" customHeight="1"/>
    <row r="177722" ht="14.25" customHeight="1"/>
    <row r="177724" ht="14.25" customHeight="1"/>
    <row r="177726" ht="14.25" customHeight="1"/>
    <row r="177728" ht="14.25" customHeight="1"/>
    <row r="177730" ht="14.25" customHeight="1"/>
    <row r="177732" ht="14.25" customHeight="1"/>
    <row r="177734" ht="14.25" customHeight="1"/>
    <row r="177736" ht="14.25" customHeight="1"/>
    <row r="177738" ht="14.25" customHeight="1"/>
    <row r="177740" ht="14.25" customHeight="1"/>
    <row r="177742" ht="14.25" customHeight="1"/>
    <row r="177744" ht="14.25" customHeight="1"/>
    <row r="177746" ht="14.25" customHeight="1"/>
    <row r="177748" ht="14.25" customHeight="1"/>
    <row r="177750" ht="14.25" customHeight="1"/>
    <row r="177752" ht="14.25" customHeight="1"/>
    <row r="177754" ht="14.25" customHeight="1"/>
    <row r="177756" ht="14.25" customHeight="1"/>
    <row r="177758" ht="14.25" customHeight="1"/>
    <row r="177760" ht="14.25" customHeight="1"/>
    <row r="177762" ht="14.25" customHeight="1"/>
    <row r="177764" ht="14.25" customHeight="1"/>
    <row r="177766" ht="14.25" customHeight="1"/>
    <row r="177768" ht="14.25" customHeight="1"/>
    <row r="177770" ht="14.25" customHeight="1"/>
    <row r="177772" ht="14.25" customHeight="1"/>
    <row r="177774" ht="14.25" customHeight="1"/>
    <row r="177776" ht="14.25" customHeight="1"/>
    <row r="177778" ht="14.25" customHeight="1"/>
    <row r="177780" ht="14.25" customHeight="1"/>
    <row r="177782" ht="14.25" customHeight="1"/>
    <row r="177784" ht="14.25" customHeight="1"/>
    <row r="177786" ht="14.25" customHeight="1"/>
    <row r="177788" ht="14.25" customHeight="1"/>
    <row r="177790" ht="14.25" customHeight="1"/>
    <row r="177792" ht="14.25" customHeight="1"/>
    <row r="177794" ht="14.25" customHeight="1"/>
    <row r="177796" ht="14.25" customHeight="1"/>
    <row r="177798" ht="14.25" customHeight="1"/>
    <row r="177800" ht="14.25" customHeight="1"/>
    <row r="177802" ht="14.25" customHeight="1"/>
    <row r="177804" ht="14.25" customHeight="1"/>
    <row r="177806" ht="14.25" customHeight="1"/>
    <row r="177808" ht="14.25" customHeight="1"/>
    <row r="177810" ht="14.25" customHeight="1"/>
    <row r="177812" ht="14.25" customHeight="1"/>
    <row r="177814" ht="14.25" customHeight="1"/>
    <row r="177816" ht="14.25" customHeight="1"/>
    <row r="177818" ht="14.25" customHeight="1"/>
    <row r="177820" ht="14.25" customHeight="1"/>
    <row r="177822" ht="14.25" customHeight="1"/>
    <row r="177824" ht="14.25" customHeight="1"/>
    <row r="177826" ht="14.25" customHeight="1"/>
    <row r="177828" ht="14.25" customHeight="1"/>
    <row r="177830" ht="14.25" customHeight="1"/>
    <row r="177832" ht="14.25" customHeight="1"/>
    <row r="177834" ht="14.25" customHeight="1"/>
    <row r="177836" ht="14.25" customHeight="1"/>
    <row r="177838" ht="14.25" customHeight="1"/>
    <row r="177840" ht="14.25" customHeight="1"/>
    <row r="177842" ht="14.25" customHeight="1"/>
    <row r="177844" ht="14.25" customHeight="1"/>
    <row r="177846" ht="14.25" customHeight="1"/>
    <row r="177848" ht="14.25" customHeight="1"/>
    <row r="177850" ht="14.25" customHeight="1"/>
    <row r="177852" ht="14.25" customHeight="1"/>
    <row r="177854" ht="14.25" customHeight="1"/>
    <row r="177856" ht="14.25" customHeight="1"/>
    <row r="177858" ht="14.25" customHeight="1"/>
    <row r="177860" ht="14.25" customHeight="1"/>
    <row r="177862" ht="14.25" customHeight="1"/>
    <row r="177864" ht="14.25" customHeight="1"/>
    <row r="177866" ht="14.25" customHeight="1"/>
    <row r="177868" ht="14.25" customHeight="1"/>
    <row r="177870" ht="14.25" customHeight="1"/>
    <row r="177872" ht="14.25" customHeight="1"/>
    <row r="177874" ht="14.25" customHeight="1"/>
    <row r="177876" ht="14.25" customHeight="1"/>
    <row r="177878" ht="14.25" customHeight="1"/>
    <row r="177880" ht="14.25" customHeight="1"/>
    <row r="177882" ht="14.25" customHeight="1"/>
    <row r="177884" ht="14.25" customHeight="1"/>
    <row r="177886" ht="14.25" customHeight="1"/>
    <row r="177888" ht="14.25" customHeight="1"/>
    <row r="177890" ht="14.25" customHeight="1"/>
    <row r="177892" ht="14.25" customHeight="1"/>
    <row r="177894" ht="14.25" customHeight="1"/>
    <row r="177896" ht="14.25" customHeight="1"/>
    <row r="177898" ht="14.25" customHeight="1"/>
    <row r="177900" ht="14.25" customHeight="1"/>
    <row r="177902" ht="14.25" customHeight="1"/>
    <row r="177904" ht="14.25" customHeight="1"/>
    <row r="177906" ht="14.25" customHeight="1"/>
    <row r="177908" ht="14.25" customHeight="1"/>
    <row r="177910" ht="14.25" customHeight="1"/>
    <row r="177912" ht="14.25" customHeight="1"/>
    <row r="177914" ht="14.25" customHeight="1"/>
    <row r="177916" ht="14.25" customHeight="1"/>
    <row r="177918" ht="14.25" customHeight="1"/>
    <row r="177920" ht="14.25" customHeight="1"/>
    <row r="177922" ht="14.25" customHeight="1"/>
    <row r="177924" ht="14.25" customHeight="1"/>
    <row r="177926" ht="14.25" customHeight="1"/>
    <row r="177928" ht="14.25" customHeight="1"/>
    <row r="177930" ht="14.25" customHeight="1"/>
    <row r="177932" ht="14.25" customHeight="1"/>
    <row r="177934" ht="14.25" customHeight="1"/>
    <row r="177936" ht="14.25" customHeight="1"/>
    <row r="177938" ht="14.25" customHeight="1"/>
    <row r="177940" ht="14.25" customHeight="1"/>
    <row r="177942" ht="14.25" customHeight="1"/>
    <row r="177944" ht="14.25" customHeight="1"/>
    <row r="177946" ht="14.25" customHeight="1"/>
    <row r="177948" ht="14.25" customHeight="1"/>
    <row r="177950" ht="14.25" customHeight="1"/>
    <row r="177952" ht="14.25" customHeight="1"/>
    <row r="177954" ht="14.25" customHeight="1"/>
    <row r="177956" ht="14.25" customHeight="1"/>
    <row r="177958" ht="14.25" customHeight="1"/>
    <row r="177960" ht="14.25" customHeight="1"/>
    <row r="177962" ht="14.25" customHeight="1"/>
    <row r="177964" ht="14.25" customHeight="1"/>
    <row r="177966" ht="14.25" customHeight="1"/>
    <row r="177968" ht="14.25" customHeight="1"/>
    <row r="177970" ht="14.25" customHeight="1"/>
    <row r="177972" ht="14.25" customHeight="1"/>
    <row r="177974" ht="14.25" customHeight="1"/>
    <row r="177976" ht="14.25" customHeight="1"/>
    <row r="177978" ht="14.25" customHeight="1"/>
    <row r="177980" ht="14.25" customHeight="1"/>
    <row r="177982" ht="14.25" customHeight="1"/>
    <row r="177984" ht="14.25" customHeight="1"/>
    <row r="177986" ht="14.25" customHeight="1"/>
    <row r="177988" ht="14.25" customHeight="1"/>
    <row r="177990" ht="14.25" customHeight="1"/>
    <row r="177992" ht="14.25" customHeight="1"/>
    <row r="177994" ht="14.25" customHeight="1"/>
    <row r="177996" ht="14.25" customHeight="1"/>
    <row r="177998" ht="14.25" customHeight="1"/>
    <row r="178000" ht="14.25" customHeight="1"/>
    <row r="178002" ht="14.25" customHeight="1"/>
    <row r="178004" ht="14.25" customHeight="1"/>
    <row r="178006" ht="14.25" customHeight="1"/>
    <row r="178008" ht="14.25" customHeight="1"/>
    <row r="178010" ht="14.25" customHeight="1"/>
    <row r="178012" ht="14.25" customHeight="1"/>
    <row r="178014" ht="14.25" customHeight="1"/>
    <row r="178016" ht="14.25" customHeight="1"/>
    <row r="178018" ht="14.25" customHeight="1"/>
    <row r="178020" ht="14.25" customHeight="1"/>
    <row r="178022" ht="14.25" customHeight="1"/>
    <row r="178024" ht="14.25" customHeight="1"/>
    <row r="178026" ht="14.25" customHeight="1"/>
    <row r="178028" ht="14.25" customHeight="1"/>
    <row r="178030" ht="14.25" customHeight="1"/>
    <row r="178032" ht="14.25" customHeight="1"/>
    <row r="178034" ht="14.25" customHeight="1"/>
    <row r="178036" ht="14.25" customHeight="1"/>
    <row r="178038" ht="14.25" customHeight="1"/>
    <row r="178040" ht="14.25" customHeight="1"/>
    <row r="178042" ht="14.25" customHeight="1"/>
    <row r="178044" ht="14.25" customHeight="1"/>
    <row r="178046" ht="14.25" customHeight="1"/>
    <row r="178048" ht="14.25" customHeight="1"/>
    <row r="178050" ht="14.25" customHeight="1"/>
    <row r="178052" ht="14.25" customHeight="1"/>
    <row r="178054" ht="14.25" customHeight="1"/>
    <row r="178056" ht="14.25" customHeight="1"/>
    <row r="178058" ht="14.25" customHeight="1"/>
    <row r="178060" ht="14.25" customHeight="1"/>
    <row r="178062" ht="14.25" customHeight="1"/>
    <row r="178064" ht="14.25" customHeight="1"/>
    <row r="178066" ht="14.25" customHeight="1"/>
    <row r="178068" ht="14.25" customHeight="1"/>
    <row r="178070" ht="14.25" customHeight="1"/>
    <row r="178072" ht="14.25" customHeight="1"/>
    <row r="178074" ht="14.25" customHeight="1"/>
    <row r="178076" ht="14.25" customHeight="1"/>
    <row r="178078" ht="14.25" customHeight="1"/>
    <row r="178080" ht="14.25" customHeight="1"/>
    <row r="178082" ht="14.25" customHeight="1"/>
    <row r="178084" ht="14.25" customHeight="1"/>
    <row r="178086" ht="14.25" customHeight="1"/>
    <row r="178088" ht="14.25" customHeight="1"/>
    <row r="178090" ht="14.25" customHeight="1"/>
    <row r="178092" ht="14.25" customHeight="1"/>
    <row r="178094" ht="14.25" customHeight="1"/>
    <row r="178096" ht="14.25" customHeight="1"/>
    <row r="178098" ht="14.25" customHeight="1"/>
    <row r="178100" ht="14.25" customHeight="1"/>
    <row r="178102" ht="14.25" customHeight="1"/>
    <row r="178104" ht="14.25" customHeight="1"/>
    <row r="178106" ht="14.25" customHeight="1"/>
    <row r="178108" ht="14.25" customHeight="1"/>
    <row r="178110" ht="14.25" customHeight="1"/>
    <row r="178112" ht="14.25" customHeight="1"/>
    <row r="178114" ht="14.25" customHeight="1"/>
    <row r="178116" ht="14.25" customHeight="1"/>
    <row r="178118" ht="14.25" customHeight="1"/>
    <row r="178120" ht="14.25" customHeight="1"/>
    <row r="178122" ht="14.25" customHeight="1"/>
    <row r="178124" ht="14.25" customHeight="1"/>
    <row r="178126" ht="14.25" customHeight="1"/>
    <row r="178128" ht="14.25" customHeight="1"/>
    <row r="178130" ht="14.25" customHeight="1"/>
    <row r="178132" ht="14.25" customHeight="1"/>
    <row r="178134" ht="14.25" customHeight="1"/>
    <row r="178136" ht="14.25" customHeight="1"/>
    <row r="178138" ht="14.25" customHeight="1"/>
    <row r="178140" ht="14.25" customHeight="1"/>
    <row r="178142" ht="14.25" customHeight="1"/>
    <row r="178144" ht="14.25" customHeight="1"/>
    <row r="178146" ht="14.25" customHeight="1"/>
    <row r="178148" ht="14.25" customHeight="1"/>
    <row r="178150" ht="14.25" customHeight="1"/>
    <row r="178152" ht="14.25" customHeight="1"/>
    <row r="178154" ht="14.25" customHeight="1"/>
    <row r="178156" ht="14.25" customHeight="1"/>
    <row r="178158" ht="14.25" customHeight="1"/>
    <row r="178160" ht="14.25" customHeight="1"/>
    <row r="178162" ht="14.25" customHeight="1"/>
    <row r="178164" ht="14.25" customHeight="1"/>
    <row r="178166" ht="14.25" customHeight="1"/>
    <row r="178168" ht="14.25" customHeight="1"/>
    <row r="178170" ht="14.25" customHeight="1"/>
    <row r="178172" ht="14.25" customHeight="1"/>
    <row r="178174" ht="14.25" customHeight="1"/>
    <row r="178176" ht="14.25" customHeight="1"/>
    <row r="178178" ht="14.25" customHeight="1"/>
    <row r="178180" ht="14.25" customHeight="1"/>
    <row r="178182" ht="14.25" customHeight="1"/>
    <row r="178184" ht="14.25" customHeight="1"/>
    <row r="178186" ht="14.25" customHeight="1"/>
    <row r="178188" ht="14.25" customHeight="1"/>
    <row r="178190" ht="14.25" customHeight="1"/>
    <row r="178192" ht="14.25" customHeight="1"/>
    <row r="178194" ht="14.25" customHeight="1"/>
    <row r="178196" ht="14.25" customHeight="1"/>
    <row r="178198" ht="14.25" customHeight="1"/>
    <row r="178200" ht="14.25" customHeight="1"/>
    <row r="178202" ht="14.25" customHeight="1"/>
    <row r="178204" ht="14.25" customHeight="1"/>
    <row r="178206" ht="14.25" customHeight="1"/>
    <row r="178208" ht="14.25" customHeight="1"/>
    <row r="178210" ht="14.25" customHeight="1"/>
    <row r="178212" ht="14.25" customHeight="1"/>
    <row r="178214" ht="14.25" customHeight="1"/>
    <row r="178216" ht="14.25" customHeight="1"/>
    <row r="178218" ht="14.25" customHeight="1"/>
    <row r="178220" ht="14.25" customHeight="1"/>
    <row r="178222" ht="14.25" customHeight="1"/>
    <row r="178224" ht="14.25" customHeight="1"/>
    <row r="178226" ht="14.25" customHeight="1"/>
    <row r="178228" ht="14.25" customHeight="1"/>
    <row r="178230" ht="14.25" customHeight="1"/>
    <row r="178232" ht="14.25" customHeight="1"/>
    <row r="178234" ht="14.25" customHeight="1"/>
    <row r="178236" ht="14.25" customHeight="1"/>
    <row r="178238" ht="14.25" customHeight="1"/>
    <row r="178240" ht="14.25" customHeight="1"/>
    <row r="178242" ht="14.25" customHeight="1"/>
    <row r="178244" ht="14.25" customHeight="1"/>
    <row r="178246" ht="14.25" customHeight="1"/>
    <row r="178248" ht="14.25" customHeight="1"/>
    <row r="178250" ht="14.25" customHeight="1"/>
    <row r="178252" ht="14.25" customHeight="1"/>
    <row r="178254" ht="14.25" customHeight="1"/>
    <row r="178256" ht="14.25" customHeight="1"/>
    <row r="178258" ht="14.25" customHeight="1"/>
    <row r="178260" ht="14.25" customHeight="1"/>
    <row r="178262" ht="14.25" customHeight="1"/>
    <row r="178264" ht="14.25" customHeight="1"/>
    <row r="178266" ht="14.25" customHeight="1"/>
    <row r="178268" ht="14.25" customHeight="1"/>
    <row r="178270" ht="14.25" customHeight="1"/>
    <row r="178272" ht="14.25" customHeight="1"/>
    <row r="178274" ht="14.25" customHeight="1"/>
    <row r="178276" ht="14.25" customHeight="1"/>
    <row r="178278" ht="14.25" customHeight="1"/>
    <row r="178280" ht="14.25" customHeight="1"/>
    <row r="178282" ht="14.25" customHeight="1"/>
    <row r="178284" ht="14.25" customHeight="1"/>
    <row r="178286" ht="14.25" customHeight="1"/>
    <row r="178288" ht="14.25" customHeight="1"/>
    <row r="178290" ht="14.25" customHeight="1"/>
    <row r="178292" ht="14.25" customHeight="1"/>
    <row r="178294" ht="14.25" customHeight="1"/>
    <row r="178296" ht="14.25" customHeight="1"/>
    <row r="178298" ht="14.25" customHeight="1"/>
    <row r="178300" ht="14.25" customHeight="1"/>
    <row r="178302" ht="14.25" customHeight="1"/>
    <row r="178304" ht="14.25" customHeight="1"/>
    <row r="178306" ht="14.25" customHeight="1"/>
    <row r="178308" ht="14.25" customHeight="1"/>
    <row r="178310" ht="14.25" customHeight="1"/>
    <row r="178312" ht="14.25" customHeight="1"/>
    <row r="178314" ht="14.25" customHeight="1"/>
    <row r="178316" ht="14.25" customHeight="1"/>
    <row r="178318" ht="14.25" customHeight="1"/>
    <row r="178320" ht="14.25" customHeight="1"/>
    <row r="178322" ht="14.25" customHeight="1"/>
    <row r="178324" ht="14.25" customHeight="1"/>
    <row r="178326" ht="14.25" customHeight="1"/>
    <row r="178328" ht="14.25" customHeight="1"/>
    <row r="178330" ht="14.25" customHeight="1"/>
    <row r="178332" ht="14.25" customHeight="1"/>
    <row r="178334" ht="14.25" customHeight="1"/>
    <row r="178336" ht="14.25" customHeight="1"/>
    <row r="178338" ht="14.25" customHeight="1"/>
    <row r="178340" ht="14.25" customHeight="1"/>
    <row r="178342" ht="14.25" customHeight="1"/>
    <row r="178344" ht="14.25" customHeight="1"/>
    <row r="178346" ht="14.25" customHeight="1"/>
    <row r="178348" ht="14.25" customHeight="1"/>
    <row r="178350" ht="14.25" customHeight="1"/>
    <row r="178352" ht="14.25" customHeight="1"/>
    <row r="178354" ht="14.25" customHeight="1"/>
    <row r="178356" ht="14.25" customHeight="1"/>
    <row r="178358" ht="14.25" customHeight="1"/>
    <row r="178360" ht="14.25" customHeight="1"/>
    <row r="178362" ht="14.25" customHeight="1"/>
    <row r="178364" ht="14.25" customHeight="1"/>
    <row r="178366" ht="14.25" customHeight="1"/>
    <row r="178368" ht="14.25" customHeight="1"/>
    <row r="178370" ht="14.25" customHeight="1"/>
    <row r="178372" ht="14.25" customHeight="1"/>
    <row r="178374" ht="14.25" customHeight="1"/>
    <row r="178376" ht="14.25" customHeight="1"/>
    <row r="178378" ht="14.25" customHeight="1"/>
    <row r="178380" ht="14.25" customHeight="1"/>
    <row r="178382" ht="14.25" customHeight="1"/>
    <row r="178384" ht="14.25" customHeight="1"/>
    <row r="178386" ht="14.25" customHeight="1"/>
    <row r="178388" ht="14.25" customHeight="1"/>
    <row r="178390" ht="14.25" customHeight="1"/>
    <row r="178392" ht="14.25" customHeight="1"/>
    <row r="178394" ht="14.25" customHeight="1"/>
    <row r="178396" ht="14.25" customHeight="1"/>
    <row r="178398" ht="14.25" customHeight="1"/>
    <row r="178400" ht="14.25" customHeight="1"/>
    <row r="178402" ht="14.25" customHeight="1"/>
    <row r="178404" ht="14.25" customHeight="1"/>
    <row r="178406" ht="14.25" customHeight="1"/>
    <row r="178408" ht="14.25" customHeight="1"/>
    <row r="178410" ht="14.25" customHeight="1"/>
    <row r="178412" ht="14.25" customHeight="1"/>
    <row r="178414" ht="14.25" customHeight="1"/>
    <row r="178416" ht="14.25" customHeight="1"/>
    <row r="178418" ht="14.25" customHeight="1"/>
    <row r="178420" ht="14.25" customHeight="1"/>
    <row r="178422" ht="14.25" customHeight="1"/>
    <row r="178424" ht="14.25" customHeight="1"/>
    <row r="178426" ht="14.25" customHeight="1"/>
    <row r="178428" ht="14.25" customHeight="1"/>
    <row r="178430" ht="14.25" customHeight="1"/>
    <row r="178432" ht="14.25" customHeight="1"/>
    <row r="178434" ht="14.25" customHeight="1"/>
    <row r="178436" ht="14.25" customHeight="1"/>
    <row r="178438" ht="14.25" customHeight="1"/>
    <row r="178440" ht="14.25" customHeight="1"/>
    <row r="178442" ht="14.25" customHeight="1"/>
    <row r="178444" ht="14.25" customHeight="1"/>
    <row r="178446" ht="14.25" customHeight="1"/>
    <row r="178448" ht="14.25" customHeight="1"/>
    <row r="178450" ht="14.25" customHeight="1"/>
    <row r="178452" ht="14.25" customHeight="1"/>
    <row r="178454" ht="14.25" customHeight="1"/>
    <row r="178456" ht="14.25" customHeight="1"/>
    <row r="178458" ht="14.25" customHeight="1"/>
    <row r="178460" ht="14.25" customHeight="1"/>
    <row r="178462" ht="14.25" customHeight="1"/>
    <row r="178464" ht="14.25" customHeight="1"/>
    <row r="178466" ht="14.25" customHeight="1"/>
    <row r="178468" ht="14.25" customHeight="1"/>
    <row r="178470" ht="14.25" customHeight="1"/>
    <row r="178472" ht="14.25" customHeight="1"/>
    <row r="178474" ht="14.25" customHeight="1"/>
    <row r="178476" ht="14.25" customHeight="1"/>
    <row r="178478" ht="14.25" customHeight="1"/>
    <row r="178480" ht="14.25" customHeight="1"/>
    <row r="178482" ht="14.25" customHeight="1"/>
    <row r="178484" ht="14.25" customHeight="1"/>
    <row r="178486" ht="14.25" customHeight="1"/>
    <row r="178488" ht="14.25" customHeight="1"/>
    <row r="178490" ht="14.25" customHeight="1"/>
    <row r="178492" ht="14.25" customHeight="1"/>
    <row r="178494" ht="14.25" customHeight="1"/>
    <row r="178496" ht="14.25" customHeight="1"/>
    <row r="178498" ht="14.25" customHeight="1"/>
    <row r="178500" ht="14.25" customHeight="1"/>
    <row r="178502" ht="14.25" customHeight="1"/>
    <row r="178504" ht="14.25" customHeight="1"/>
    <row r="178506" ht="14.25" customHeight="1"/>
    <row r="178508" ht="14.25" customHeight="1"/>
    <row r="178510" ht="14.25" customHeight="1"/>
    <row r="178512" ht="14.25" customHeight="1"/>
    <row r="178514" ht="14.25" customHeight="1"/>
    <row r="178516" ht="14.25" customHeight="1"/>
    <row r="178518" ht="14.25" customHeight="1"/>
    <row r="178520" ht="14.25" customHeight="1"/>
    <row r="178522" ht="14.25" customHeight="1"/>
    <row r="178524" ht="14.25" customHeight="1"/>
    <row r="178526" ht="14.25" customHeight="1"/>
    <row r="178528" ht="14.25" customHeight="1"/>
    <row r="178530" ht="14.25" customHeight="1"/>
    <row r="178532" ht="14.25" customHeight="1"/>
    <row r="178534" ht="14.25" customHeight="1"/>
    <row r="178536" ht="14.25" customHeight="1"/>
    <row r="178538" ht="14.25" customHeight="1"/>
    <row r="178540" ht="14.25" customHeight="1"/>
    <row r="178542" ht="14.25" customHeight="1"/>
    <row r="178544" ht="14.25" customHeight="1"/>
    <row r="178546" ht="14.25" customHeight="1"/>
    <row r="178548" ht="14.25" customHeight="1"/>
    <row r="178550" ht="14.25" customHeight="1"/>
    <row r="178552" ht="14.25" customHeight="1"/>
    <row r="178554" ht="14.25" customHeight="1"/>
    <row r="178556" ht="14.25" customHeight="1"/>
    <row r="178558" ht="14.25" customHeight="1"/>
    <row r="178560" ht="14.25" customHeight="1"/>
    <row r="178562" ht="14.25" customHeight="1"/>
    <row r="178564" ht="14.25" customHeight="1"/>
    <row r="178566" ht="14.25" customHeight="1"/>
    <row r="178568" ht="14.25" customHeight="1"/>
    <row r="178570" ht="14.25" customHeight="1"/>
    <row r="178572" ht="14.25" customHeight="1"/>
    <row r="178574" ht="14.25" customHeight="1"/>
    <row r="178576" ht="14.25" customHeight="1"/>
    <row r="178578" ht="14.25" customHeight="1"/>
    <row r="178580" ht="14.25" customHeight="1"/>
    <row r="178582" ht="14.25" customHeight="1"/>
    <row r="178584" ht="14.25" customHeight="1"/>
    <row r="178586" ht="14.25" customHeight="1"/>
    <row r="178588" ht="14.25" customHeight="1"/>
    <row r="178590" ht="14.25" customHeight="1"/>
    <row r="178592" ht="14.25" customHeight="1"/>
    <row r="178594" ht="14.25" customHeight="1"/>
    <row r="178596" ht="14.25" customHeight="1"/>
    <row r="178598" ht="14.25" customHeight="1"/>
    <row r="178600" ht="14.25" customHeight="1"/>
    <row r="178602" ht="14.25" customHeight="1"/>
    <row r="178604" ht="14.25" customHeight="1"/>
    <row r="178606" ht="14.25" customHeight="1"/>
    <row r="178608" ht="14.25" customHeight="1"/>
    <row r="178610" ht="14.25" customHeight="1"/>
    <row r="178612" ht="14.25" customHeight="1"/>
    <row r="178614" ht="14.25" customHeight="1"/>
    <row r="178616" ht="14.25" customHeight="1"/>
    <row r="178618" ht="14.25" customHeight="1"/>
    <row r="178620" ht="14.25" customHeight="1"/>
    <row r="178622" ht="14.25" customHeight="1"/>
    <row r="178624" ht="14.25" customHeight="1"/>
    <row r="178626" ht="14.25" customHeight="1"/>
    <row r="178628" ht="14.25" customHeight="1"/>
    <row r="178630" ht="14.25" customHeight="1"/>
    <row r="178632" ht="14.25" customHeight="1"/>
    <row r="178634" ht="14.25" customHeight="1"/>
    <row r="178636" ht="14.25" customHeight="1"/>
    <row r="178638" ht="14.25" customHeight="1"/>
    <row r="178640" ht="14.25" customHeight="1"/>
    <row r="178642" ht="14.25" customHeight="1"/>
    <row r="178644" ht="14.25" customHeight="1"/>
    <row r="178646" ht="14.25" customHeight="1"/>
    <row r="178648" ht="14.25" customHeight="1"/>
    <row r="178650" ht="14.25" customHeight="1"/>
    <row r="178652" ht="14.25" customHeight="1"/>
    <row r="178654" ht="14.25" customHeight="1"/>
    <row r="178656" ht="14.25" customHeight="1"/>
    <row r="178658" ht="14.25" customHeight="1"/>
    <row r="178660" ht="14.25" customHeight="1"/>
    <row r="178662" ht="14.25" customHeight="1"/>
    <row r="178664" ht="14.25" customHeight="1"/>
    <row r="178666" ht="14.25" customHeight="1"/>
    <row r="178668" ht="14.25" customHeight="1"/>
    <row r="178670" ht="14.25" customHeight="1"/>
    <row r="178672" ht="14.25" customHeight="1"/>
    <row r="178674" ht="14.25" customHeight="1"/>
    <row r="178676" ht="14.25" customHeight="1"/>
    <row r="178678" ht="14.25" customHeight="1"/>
    <row r="178680" ht="14.25" customHeight="1"/>
    <row r="178682" ht="14.25" customHeight="1"/>
    <row r="178684" ht="14.25" customHeight="1"/>
    <row r="178686" ht="14.25" customHeight="1"/>
    <row r="178688" ht="14.25" customHeight="1"/>
    <row r="178690" ht="14.25" customHeight="1"/>
    <row r="178692" ht="14.25" customHeight="1"/>
    <row r="178694" ht="14.25" customHeight="1"/>
    <row r="178696" ht="14.25" customHeight="1"/>
    <row r="178698" ht="14.25" customHeight="1"/>
    <row r="178700" ht="14.25" customHeight="1"/>
    <row r="178702" ht="14.25" customHeight="1"/>
    <row r="178704" ht="14.25" customHeight="1"/>
    <row r="178706" ht="14.25" customHeight="1"/>
    <row r="178708" ht="14.25" customHeight="1"/>
    <row r="178710" ht="14.25" customHeight="1"/>
    <row r="178712" ht="14.25" customHeight="1"/>
    <row r="178714" ht="14.25" customHeight="1"/>
    <row r="178716" ht="14.25" customHeight="1"/>
    <row r="178718" ht="14.25" customHeight="1"/>
    <row r="178720" ht="14.25" customHeight="1"/>
    <row r="178722" ht="14.25" customHeight="1"/>
    <row r="178724" ht="14.25" customHeight="1"/>
    <row r="178726" ht="14.25" customHeight="1"/>
    <row r="178728" ht="14.25" customHeight="1"/>
    <row r="178730" ht="14.25" customHeight="1"/>
    <row r="178732" ht="14.25" customHeight="1"/>
    <row r="178734" ht="14.25" customHeight="1"/>
    <row r="178736" ht="14.25" customHeight="1"/>
    <row r="178738" ht="14.25" customHeight="1"/>
    <row r="178740" ht="14.25" customHeight="1"/>
    <row r="178742" ht="14.25" customHeight="1"/>
    <row r="178744" ht="14.25" customHeight="1"/>
    <row r="178746" ht="14.25" customHeight="1"/>
    <row r="178748" ht="14.25" customHeight="1"/>
    <row r="178750" ht="14.25" customHeight="1"/>
    <row r="178752" ht="14.25" customHeight="1"/>
    <row r="178754" ht="14.25" customHeight="1"/>
    <row r="178756" ht="14.25" customHeight="1"/>
    <row r="178758" ht="14.25" customHeight="1"/>
    <row r="178760" ht="14.25" customHeight="1"/>
    <row r="178762" ht="14.25" customHeight="1"/>
    <row r="178764" ht="14.25" customHeight="1"/>
    <row r="178766" ht="14.25" customHeight="1"/>
    <row r="178768" ht="14.25" customHeight="1"/>
    <row r="178770" ht="14.25" customHeight="1"/>
    <row r="178772" ht="14.25" customHeight="1"/>
    <row r="178774" ht="14.25" customHeight="1"/>
    <row r="178776" ht="14.25" customHeight="1"/>
    <row r="178778" ht="14.25" customHeight="1"/>
    <row r="178780" ht="14.25" customHeight="1"/>
    <row r="178782" ht="14.25" customHeight="1"/>
    <row r="178784" ht="14.25" customHeight="1"/>
    <row r="178786" ht="14.25" customHeight="1"/>
    <row r="178788" ht="14.25" customHeight="1"/>
    <row r="178790" ht="14.25" customHeight="1"/>
    <row r="178792" ht="14.25" customHeight="1"/>
    <row r="178794" ht="14.25" customHeight="1"/>
    <row r="178796" ht="14.25" customHeight="1"/>
    <row r="178798" ht="14.25" customHeight="1"/>
    <row r="178800" ht="14.25" customHeight="1"/>
    <row r="178802" ht="14.25" customHeight="1"/>
    <row r="178804" ht="14.25" customHeight="1"/>
    <row r="178806" ht="14.25" customHeight="1"/>
    <row r="178808" ht="14.25" customHeight="1"/>
    <row r="178810" ht="14.25" customHeight="1"/>
    <row r="178812" ht="14.25" customHeight="1"/>
    <row r="178814" ht="14.25" customHeight="1"/>
    <row r="178816" ht="14.25" customHeight="1"/>
    <row r="178818" ht="14.25" customHeight="1"/>
    <row r="178820" ht="14.25" customHeight="1"/>
    <row r="178822" ht="14.25" customHeight="1"/>
    <row r="178824" ht="14.25" customHeight="1"/>
    <row r="178826" ht="14.25" customHeight="1"/>
    <row r="178828" ht="14.25" customHeight="1"/>
    <row r="178830" ht="14.25" customHeight="1"/>
    <row r="178832" ht="14.25" customHeight="1"/>
    <row r="178834" ht="14.25" customHeight="1"/>
    <row r="178836" ht="14.25" customHeight="1"/>
    <row r="178838" ht="14.25" customHeight="1"/>
    <row r="178840" ht="14.25" customHeight="1"/>
    <row r="178842" ht="14.25" customHeight="1"/>
    <row r="178844" ht="14.25" customHeight="1"/>
    <row r="178846" ht="14.25" customHeight="1"/>
    <row r="178848" ht="14.25" customHeight="1"/>
    <row r="178850" ht="14.25" customHeight="1"/>
    <row r="178852" ht="14.25" customHeight="1"/>
    <row r="178854" ht="14.25" customHeight="1"/>
    <row r="178856" ht="14.25" customHeight="1"/>
    <row r="178858" ht="14.25" customHeight="1"/>
    <row r="178860" ht="14.25" customHeight="1"/>
    <row r="178862" ht="14.25" customHeight="1"/>
    <row r="178864" ht="14.25" customHeight="1"/>
    <row r="178866" ht="14.25" customHeight="1"/>
    <row r="178868" ht="14.25" customHeight="1"/>
    <row r="178870" ht="14.25" customHeight="1"/>
    <row r="178872" ht="14.25" customHeight="1"/>
    <row r="178874" ht="14.25" customHeight="1"/>
    <row r="178876" ht="14.25" customHeight="1"/>
    <row r="178878" ht="14.25" customHeight="1"/>
    <row r="178880" ht="14.25" customHeight="1"/>
    <row r="178882" ht="14.25" customHeight="1"/>
    <row r="178884" ht="14.25" customHeight="1"/>
    <row r="178886" ht="14.25" customHeight="1"/>
    <row r="178888" ht="14.25" customHeight="1"/>
    <row r="178890" ht="14.25" customHeight="1"/>
    <row r="178892" ht="14.25" customHeight="1"/>
    <row r="178894" ht="14.25" customHeight="1"/>
    <row r="178896" ht="14.25" customHeight="1"/>
    <row r="178898" ht="14.25" customHeight="1"/>
    <row r="178900" ht="14.25" customHeight="1"/>
    <row r="178902" ht="14.25" customHeight="1"/>
    <row r="178904" ht="14.25" customHeight="1"/>
    <row r="178906" ht="14.25" customHeight="1"/>
    <row r="178908" ht="14.25" customHeight="1"/>
    <row r="178910" ht="14.25" customHeight="1"/>
    <row r="178912" ht="14.25" customHeight="1"/>
    <row r="178914" ht="14.25" customHeight="1"/>
    <row r="178916" ht="14.25" customHeight="1"/>
    <row r="178918" ht="14.25" customHeight="1"/>
    <row r="178920" ht="14.25" customHeight="1"/>
    <row r="178922" ht="14.25" customHeight="1"/>
    <row r="178924" ht="14.25" customHeight="1"/>
    <row r="178926" ht="14.25" customHeight="1"/>
    <row r="178928" ht="14.25" customHeight="1"/>
    <row r="178930" ht="14.25" customHeight="1"/>
    <row r="178932" ht="14.25" customHeight="1"/>
    <row r="178934" ht="14.25" customHeight="1"/>
    <row r="178936" ht="14.25" customHeight="1"/>
    <row r="178938" ht="14.25" customHeight="1"/>
    <row r="178940" ht="14.25" customHeight="1"/>
    <row r="178942" ht="14.25" customHeight="1"/>
    <row r="178944" ht="14.25" customHeight="1"/>
    <row r="178946" ht="14.25" customHeight="1"/>
    <row r="178948" ht="14.25" customHeight="1"/>
    <row r="178950" ht="14.25" customHeight="1"/>
    <row r="178952" ht="14.25" customHeight="1"/>
    <row r="178954" ht="14.25" customHeight="1"/>
    <row r="178956" ht="14.25" customHeight="1"/>
    <row r="178958" ht="14.25" customHeight="1"/>
    <row r="178960" ht="14.25" customHeight="1"/>
    <row r="178962" ht="14.25" customHeight="1"/>
    <row r="178964" ht="14.25" customHeight="1"/>
    <row r="178966" ht="14.25" customHeight="1"/>
    <row r="178968" ht="14.25" customHeight="1"/>
    <row r="178970" ht="14.25" customHeight="1"/>
    <row r="178972" ht="14.25" customHeight="1"/>
    <row r="178974" ht="14.25" customHeight="1"/>
    <row r="178976" ht="14.25" customHeight="1"/>
    <row r="178978" ht="14.25" customHeight="1"/>
    <row r="178980" ht="14.25" customHeight="1"/>
    <row r="178982" ht="14.25" customHeight="1"/>
    <row r="178984" ht="14.25" customHeight="1"/>
    <row r="178986" ht="14.25" customHeight="1"/>
    <row r="178988" ht="14.25" customHeight="1"/>
    <row r="178990" ht="14.25" customHeight="1"/>
    <row r="178992" ht="14.25" customHeight="1"/>
    <row r="178994" ht="14.25" customHeight="1"/>
    <row r="178996" ht="14.25" customHeight="1"/>
    <row r="178998" ht="14.25" customHeight="1"/>
    <row r="179000" ht="14.25" customHeight="1"/>
    <row r="179002" ht="14.25" customHeight="1"/>
    <row r="179004" ht="14.25" customHeight="1"/>
    <row r="179006" ht="14.25" customHeight="1"/>
    <row r="179008" ht="14.25" customHeight="1"/>
    <row r="179010" ht="14.25" customHeight="1"/>
    <row r="179012" ht="14.25" customHeight="1"/>
    <row r="179014" ht="14.25" customHeight="1"/>
    <row r="179016" ht="14.25" customHeight="1"/>
    <row r="179018" ht="14.25" customHeight="1"/>
    <row r="179020" ht="14.25" customHeight="1"/>
    <row r="179022" ht="14.25" customHeight="1"/>
    <row r="179024" ht="14.25" customHeight="1"/>
    <row r="179026" ht="14.25" customHeight="1"/>
    <row r="179028" ht="14.25" customHeight="1"/>
    <row r="179030" ht="14.25" customHeight="1"/>
    <row r="179032" ht="14.25" customHeight="1"/>
    <row r="179034" ht="14.25" customHeight="1"/>
    <row r="179036" ht="14.25" customHeight="1"/>
    <row r="179038" ht="14.25" customHeight="1"/>
    <row r="179040" ht="14.25" customHeight="1"/>
    <row r="179042" ht="14.25" customHeight="1"/>
    <row r="179044" ht="14.25" customHeight="1"/>
    <row r="179046" ht="14.25" customHeight="1"/>
    <row r="179048" ht="14.25" customHeight="1"/>
    <row r="179050" ht="14.25" customHeight="1"/>
    <row r="179052" ht="14.25" customHeight="1"/>
    <row r="179054" ht="14.25" customHeight="1"/>
    <row r="179056" ht="14.25" customHeight="1"/>
    <row r="179058" ht="14.25" customHeight="1"/>
    <row r="179060" ht="14.25" customHeight="1"/>
    <row r="179062" ht="14.25" customHeight="1"/>
    <row r="179064" ht="14.25" customHeight="1"/>
    <row r="179066" ht="14.25" customHeight="1"/>
    <row r="179068" ht="14.25" customHeight="1"/>
    <row r="179070" ht="14.25" customHeight="1"/>
    <row r="179072" ht="14.25" customHeight="1"/>
    <row r="179074" ht="14.25" customHeight="1"/>
    <row r="179076" ht="14.25" customHeight="1"/>
    <row r="179078" ht="14.25" customHeight="1"/>
    <row r="179080" ht="14.25" customHeight="1"/>
    <row r="179082" ht="14.25" customHeight="1"/>
    <row r="179084" ht="14.25" customHeight="1"/>
    <row r="179086" ht="14.25" customHeight="1"/>
    <row r="179088" ht="14.25" customHeight="1"/>
    <row r="179090" ht="14.25" customHeight="1"/>
    <row r="179092" ht="14.25" customHeight="1"/>
    <row r="179094" ht="14.25" customHeight="1"/>
    <row r="179096" ht="14.25" customHeight="1"/>
    <row r="179098" ht="14.25" customHeight="1"/>
    <row r="179100" ht="14.25" customHeight="1"/>
    <row r="179102" ht="14.25" customHeight="1"/>
    <row r="179104" ht="14.25" customHeight="1"/>
    <row r="179106" ht="14.25" customHeight="1"/>
    <row r="179108" ht="14.25" customHeight="1"/>
    <row r="179110" ht="14.25" customHeight="1"/>
    <row r="179112" ht="14.25" customHeight="1"/>
    <row r="179114" ht="14.25" customHeight="1"/>
    <row r="179116" ht="14.25" customHeight="1"/>
    <row r="179118" ht="14.25" customHeight="1"/>
    <row r="179120" ht="14.25" customHeight="1"/>
    <row r="179122" ht="14.25" customHeight="1"/>
    <row r="179124" ht="14.25" customHeight="1"/>
    <row r="179126" ht="14.25" customHeight="1"/>
    <row r="179128" ht="14.25" customHeight="1"/>
    <row r="179130" ht="14.25" customHeight="1"/>
    <row r="179132" ht="14.25" customHeight="1"/>
    <row r="179134" ht="14.25" customHeight="1"/>
    <row r="179136" ht="14.25" customHeight="1"/>
    <row r="179138" ht="14.25" customHeight="1"/>
    <row r="179140" ht="14.25" customHeight="1"/>
    <row r="179142" ht="14.25" customHeight="1"/>
    <row r="179144" ht="14.25" customHeight="1"/>
    <row r="179146" ht="14.25" customHeight="1"/>
    <row r="179148" ht="14.25" customHeight="1"/>
    <row r="179150" ht="14.25" customHeight="1"/>
    <row r="179152" ht="14.25" customHeight="1"/>
    <row r="179154" ht="14.25" customHeight="1"/>
    <row r="179156" ht="14.25" customHeight="1"/>
    <row r="179158" ht="14.25" customHeight="1"/>
    <row r="179160" ht="14.25" customHeight="1"/>
    <row r="179162" ht="14.25" customHeight="1"/>
    <row r="179164" ht="14.25" customHeight="1"/>
    <row r="179166" ht="14.25" customHeight="1"/>
    <row r="179168" ht="14.25" customHeight="1"/>
    <row r="179170" ht="14.25" customHeight="1"/>
    <row r="179172" ht="14.25" customHeight="1"/>
    <row r="179174" ht="14.25" customHeight="1"/>
    <row r="179176" ht="14.25" customHeight="1"/>
    <row r="179178" ht="14.25" customHeight="1"/>
    <row r="179180" ht="14.25" customHeight="1"/>
    <row r="179182" ht="14.25" customHeight="1"/>
    <row r="179184" ht="14.25" customHeight="1"/>
    <row r="179186" ht="14.25" customHeight="1"/>
    <row r="179188" ht="14.25" customHeight="1"/>
    <row r="179190" ht="14.25" customHeight="1"/>
    <row r="179192" ht="14.25" customHeight="1"/>
    <row r="179194" ht="14.25" customHeight="1"/>
    <row r="179196" ht="14.25" customHeight="1"/>
    <row r="179198" ht="14.25" customHeight="1"/>
    <row r="179200" ht="14.25" customHeight="1"/>
    <row r="179202" ht="14.25" customHeight="1"/>
    <row r="179204" ht="14.25" customHeight="1"/>
    <row r="179206" ht="14.25" customHeight="1"/>
    <row r="179208" ht="14.25" customHeight="1"/>
    <row r="179210" ht="14.25" customHeight="1"/>
    <row r="179212" ht="14.25" customHeight="1"/>
    <row r="179214" ht="14.25" customHeight="1"/>
    <row r="179216" ht="14.25" customHeight="1"/>
    <row r="179218" ht="14.25" customHeight="1"/>
    <row r="179220" ht="14.25" customHeight="1"/>
    <row r="179222" ht="14.25" customHeight="1"/>
    <row r="179224" ht="14.25" customHeight="1"/>
    <row r="179226" ht="14.25" customHeight="1"/>
    <row r="179228" ht="14.25" customHeight="1"/>
    <row r="179230" ht="14.25" customHeight="1"/>
    <row r="179232" ht="14.25" customHeight="1"/>
    <row r="179234" ht="14.25" customHeight="1"/>
    <row r="179236" ht="14.25" customHeight="1"/>
    <row r="179238" ht="14.25" customHeight="1"/>
    <row r="179240" ht="14.25" customHeight="1"/>
    <row r="179242" ht="14.25" customHeight="1"/>
    <row r="179244" ht="14.25" customHeight="1"/>
    <row r="179246" ht="14.25" customHeight="1"/>
    <row r="179248" ht="14.25" customHeight="1"/>
    <row r="179250" ht="14.25" customHeight="1"/>
    <row r="179252" ht="14.25" customHeight="1"/>
    <row r="179254" ht="14.25" customHeight="1"/>
    <row r="179256" ht="14.25" customHeight="1"/>
    <row r="179258" ht="14.25" customHeight="1"/>
    <row r="179260" ht="14.25" customHeight="1"/>
    <row r="179262" ht="14.25" customHeight="1"/>
    <row r="179264" ht="14.25" customHeight="1"/>
    <row r="179266" ht="14.25" customHeight="1"/>
    <row r="179268" ht="14.25" customHeight="1"/>
    <row r="179270" ht="14.25" customHeight="1"/>
    <row r="179272" ht="14.25" customHeight="1"/>
    <row r="179274" ht="14.25" customHeight="1"/>
    <row r="179276" ht="14.25" customHeight="1"/>
    <row r="179278" ht="14.25" customHeight="1"/>
    <row r="179280" ht="14.25" customHeight="1"/>
    <row r="179282" ht="14.25" customHeight="1"/>
    <row r="179284" ht="14.25" customHeight="1"/>
    <row r="179286" ht="14.25" customHeight="1"/>
    <row r="179288" ht="14.25" customHeight="1"/>
    <row r="179290" ht="14.25" customHeight="1"/>
    <row r="179292" ht="14.25" customHeight="1"/>
    <row r="179294" ht="14.25" customHeight="1"/>
    <row r="179296" ht="14.25" customHeight="1"/>
    <row r="179298" ht="14.25" customHeight="1"/>
    <row r="179300" ht="14.25" customHeight="1"/>
    <row r="179302" ht="14.25" customHeight="1"/>
    <row r="179304" ht="14.25" customHeight="1"/>
    <row r="179306" ht="14.25" customHeight="1"/>
    <row r="179308" ht="14.25" customHeight="1"/>
    <row r="179310" ht="14.25" customHeight="1"/>
    <row r="179312" ht="14.25" customHeight="1"/>
    <row r="179314" ht="14.25" customHeight="1"/>
    <row r="179316" ht="14.25" customHeight="1"/>
    <row r="179318" ht="14.25" customHeight="1"/>
    <row r="179320" ht="14.25" customHeight="1"/>
    <row r="179322" ht="14.25" customHeight="1"/>
    <row r="179324" ht="14.25" customHeight="1"/>
    <row r="179326" ht="14.25" customHeight="1"/>
    <row r="179328" ht="14.25" customHeight="1"/>
    <row r="179330" ht="14.25" customHeight="1"/>
    <row r="179332" ht="14.25" customHeight="1"/>
    <row r="179334" ht="14.25" customHeight="1"/>
    <row r="179336" ht="14.25" customHeight="1"/>
    <row r="179338" ht="14.25" customHeight="1"/>
    <row r="179340" ht="14.25" customHeight="1"/>
    <row r="179342" ht="14.25" customHeight="1"/>
    <row r="179344" ht="14.25" customHeight="1"/>
    <row r="179346" ht="14.25" customHeight="1"/>
    <row r="179348" ht="14.25" customHeight="1"/>
    <row r="179350" ht="14.25" customHeight="1"/>
    <row r="179352" ht="14.25" customHeight="1"/>
    <row r="179354" ht="14.25" customHeight="1"/>
    <row r="179356" ht="14.25" customHeight="1"/>
    <row r="179358" ht="14.25" customHeight="1"/>
    <row r="179360" ht="14.25" customHeight="1"/>
    <row r="179362" ht="14.25" customHeight="1"/>
    <row r="179364" ht="14.25" customHeight="1"/>
    <row r="179366" ht="14.25" customHeight="1"/>
    <row r="179368" ht="14.25" customHeight="1"/>
    <row r="179370" ht="14.25" customHeight="1"/>
    <row r="179372" ht="14.25" customHeight="1"/>
    <row r="179374" ht="14.25" customHeight="1"/>
    <row r="179376" ht="14.25" customHeight="1"/>
    <row r="179378" ht="14.25" customHeight="1"/>
    <row r="179380" ht="14.25" customHeight="1"/>
    <row r="179382" ht="14.25" customHeight="1"/>
    <row r="179384" ht="14.25" customHeight="1"/>
    <row r="179386" ht="14.25" customHeight="1"/>
    <row r="179388" ht="14.25" customHeight="1"/>
    <row r="179390" ht="14.25" customHeight="1"/>
    <row r="179392" ht="14.25" customHeight="1"/>
    <row r="179394" ht="14.25" customHeight="1"/>
    <row r="179396" ht="14.25" customHeight="1"/>
    <row r="179398" ht="14.25" customHeight="1"/>
    <row r="179400" ht="14.25" customHeight="1"/>
    <row r="179402" ht="14.25" customHeight="1"/>
    <row r="179404" ht="14.25" customHeight="1"/>
    <row r="179406" ht="14.25" customHeight="1"/>
    <row r="179408" ht="14.25" customHeight="1"/>
    <row r="179410" ht="14.25" customHeight="1"/>
    <row r="179412" ht="14.25" customHeight="1"/>
    <row r="179414" ht="14.25" customHeight="1"/>
    <row r="179416" ht="14.25" customHeight="1"/>
    <row r="179418" ht="14.25" customHeight="1"/>
    <row r="179420" ht="14.25" customHeight="1"/>
    <row r="179422" ht="14.25" customHeight="1"/>
    <row r="179424" ht="14.25" customHeight="1"/>
    <row r="179426" ht="14.25" customHeight="1"/>
    <row r="179428" ht="14.25" customHeight="1"/>
    <row r="179430" ht="14.25" customHeight="1"/>
    <row r="179432" ht="14.25" customHeight="1"/>
    <row r="179434" ht="14.25" customHeight="1"/>
    <row r="179436" ht="14.25" customHeight="1"/>
    <row r="179438" ht="14.25" customHeight="1"/>
    <row r="179440" ht="14.25" customHeight="1"/>
    <row r="179442" ht="14.25" customHeight="1"/>
    <row r="179444" ht="14.25" customHeight="1"/>
    <row r="179446" ht="14.25" customHeight="1"/>
    <row r="179448" ht="14.25" customHeight="1"/>
    <row r="179450" ht="14.25" customHeight="1"/>
    <row r="179452" ht="14.25" customHeight="1"/>
    <row r="179454" ht="14.25" customHeight="1"/>
    <row r="179456" ht="14.25" customHeight="1"/>
    <row r="179458" ht="14.25" customHeight="1"/>
    <row r="179460" ht="14.25" customHeight="1"/>
    <row r="179462" ht="14.25" customHeight="1"/>
    <row r="179464" ht="14.25" customHeight="1"/>
    <row r="179466" ht="14.25" customHeight="1"/>
    <row r="179468" ht="14.25" customHeight="1"/>
    <row r="179470" ht="14.25" customHeight="1"/>
    <row r="179472" ht="14.25" customHeight="1"/>
    <row r="179474" ht="14.25" customHeight="1"/>
    <row r="179476" ht="14.25" customHeight="1"/>
    <row r="179478" ht="14.25" customHeight="1"/>
    <row r="179480" ht="14.25" customHeight="1"/>
    <row r="179482" ht="14.25" customHeight="1"/>
    <row r="179484" ht="14.25" customHeight="1"/>
    <row r="179486" ht="14.25" customHeight="1"/>
    <row r="179488" ht="14.25" customHeight="1"/>
    <row r="179490" ht="14.25" customHeight="1"/>
    <row r="179492" ht="14.25" customHeight="1"/>
    <row r="179494" ht="14.25" customHeight="1"/>
    <row r="179496" ht="14.25" customHeight="1"/>
    <row r="179498" ht="14.25" customHeight="1"/>
    <row r="179500" ht="14.25" customHeight="1"/>
    <row r="179502" ht="14.25" customHeight="1"/>
    <row r="179504" ht="14.25" customHeight="1"/>
    <row r="179506" ht="14.25" customHeight="1"/>
    <row r="179508" ht="14.25" customHeight="1"/>
    <row r="179510" ht="14.25" customHeight="1"/>
    <row r="179512" ht="14.25" customHeight="1"/>
    <row r="179514" ht="14.25" customHeight="1"/>
    <row r="179516" ht="14.25" customHeight="1"/>
    <row r="179518" ht="14.25" customHeight="1"/>
    <row r="179520" ht="14.25" customHeight="1"/>
    <row r="179522" ht="14.25" customHeight="1"/>
    <row r="179524" ht="14.25" customHeight="1"/>
    <row r="179526" ht="14.25" customHeight="1"/>
    <row r="179528" ht="14.25" customHeight="1"/>
    <row r="179530" ht="14.25" customHeight="1"/>
    <row r="179532" ht="14.25" customHeight="1"/>
    <row r="179534" ht="14.25" customHeight="1"/>
    <row r="179536" ht="14.25" customHeight="1"/>
    <row r="179538" ht="14.25" customHeight="1"/>
    <row r="179540" ht="14.25" customHeight="1"/>
    <row r="179542" ht="14.25" customHeight="1"/>
    <row r="179544" ht="14.25" customHeight="1"/>
    <row r="179546" ht="14.25" customHeight="1"/>
    <row r="179548" ht="14.25" customHeight="1"/>
    <row r="179550" ht="14.25" customHeight="1"/>
    <row r="179552" ht="14.25" customHeight="1"/>
    <row r="179554" ht="14.25" customHeight="1"/>
    <row r="179556" ht="14.25" customHeight="1"/>
    <row r="179558" ht="14.25" customHeight="1"/>
    <row r="179560" ht="14.25" customHeight="1"/>
    <row r="179562" ht="14.25" customHeight="1"/>
    <row r="179564" ht="14.25" customHeight="1"/>
    <row r="179566" ht="14.25" customHeight="1"/>
    <row r="179568" ht="14.25" customHeight="1"/>
    <row r="179570" ht="14.25" customHeight="1"/>
    <row r="179572" ht="14.25" customHeight="1"/>
    <row r="179574" ht="14.25" customHeight="1"/>
    <row r="179576" ht="14.25" customHeight="1"/>
    <row r="179578" ht="14.25" customHeight="1"/>
    <row r="179580" ht="14.25" customHeight="1"/>
    <row r="179582" ht="14.25" customHeight="1"/>
    <row r="179584" ht="14.25" customHeight="1"/>
    <row r="179586" ht="14.25" customHeight="1"/>
    <row r="179588" ht="14.25" customHeight="1"/>
    <row r="179590" ht="14.25" customHeight="1"/>
    <row r="179592" ht="14.25" customHeight="1"/>
    <row r="179594" ht="14.25" customHeight="1"/>
    <row r="179596" ht="14.25" customHeight="1"/>
    <row r="179598" ht="14.25" customHeight="1"/>
    <row r="179600" ht="14.25" customHeight="1"/>
    <row r="179602" ht="14.25" customHeight="1"/>
    <row r="179604" ht="14.25" customHeight="1"/>
    <row r="179606" ht="14.25" customHeight="1"/>
    <row r="179608" ht="14.25" customHeight="1"/>
    <row r="179610" ht="14.25" customHeight="1"/>
    <row r="179612" ht="14.25" customHeight="1"/>
    <row r="179614" ht="14.25" customHeight="1"/>
    <row r="179616" ht="14.25" customHeight="1"/>
    <row r="179618" ht="14.25" customHeight="1"/>
    <row r="179620" ht="14.25" customHeight="1"/>
    <row r="179622" ht="14.25" customHeight="1"/>
    <row r="179624" ht="14.25" customHeight="1"/>
    <row r="179626" ht="14.25" customHeight="1"/>
    <row r="179628" ht="14.25" customHeight="1"/>
    <row r="179630" ht="14.25" customHeight="1"/>
    <row r="179632" ht="14.25" customHeight="1"/>
    <row r="179634" ht="14.25" customHeight="1"/>
    <row r="179636" ht="14.25" customHeight="1"/>
    <row r="179638" ht="14.25" customHeight="1"/>
    <row r="179640" ht="14.25" customHeight="1"/>
    <row r="179642" ht="14.25" customHeight="1"/>
    <row r="179644" ht="14.25" customHeight="1"/>
    <row r="179646" ht="14.25" customHeight="1"/>
    <row r="179648" ht="14.25" customHeight="1"/>
    <row r="179650" ht="14.25" customHeight="1"/>
    <row r="179652" ht="14.25" customHeight="1"/>
    <row r="179654" ht="14.25" customHeight="1"/>
    <row r="179656" ht="14.25" customHeight="1"/>
    <row r="179658" ht="14.25" customHeight="1"/>
    <row r="179660" ht="14.25" customHeight="1"/>
    <row r="179662" ht="14.25" customHeight="1"/>
    <row r="179664" ht="14.25" customHeight="1"/>
    <row r="179666" ht="14.25" customHeight="1"/>
    <row r="179668" ht="14.25" customHeight="1"/>
    <row r="179670" ht="14.25" customHeight="1"/>
    <row r="179672" ht="14.25" customHeight="1"/>
    <row r="179674" ht="14.25" customHeight="1"/>
    <row r="179676" ht="14.25" customHeight="1"/>
    <row r="179678" ht="14.25" customHeight="1"/>
    <row r="179680" ht="14.25" customHeight="1"/>
    <row r="179682" ht="14.25" customHeight="1"/>
    <row r="179684" ht="14.25" customHeight="1"/>
    <row r="179686" ht="14.25" customHeight="1"/>
    <row r="179688" ht="14.25" customHeight="1"/>
    <row r="179690" ht="14.25" customHeight="1"/>
    <row r="179692" ht="14.25" customHeight="1"/>
    <row r="179694" ht="14.25" customHeight="1"/>
    <row r="179696" ht="14.25" customHeight="1"/>
    <row r="179698" ht="14.25" customHeight="1"/>
    <row r="179700" ht="14.25" customHeight="1"/>
    <row r="179702" ht="14.25" customHeight="1"/>
    <row r="179704" ht="14.25" customHeight="1"/>
    <row r="179706" ht="14.25" customHeight="1"/>
    <row r="179708" ht="14.25" customHeight="1"/>
    <row r="179710" ht="14.25" customHeight="1"/>
    <row r="179712" ht="14.25" customHeight="1"/>
    <row r="179714" ht="14.25" customHeight="1"/>
    <row r="179716" ht="14.25" customHeight="1"/>
    <row r="179718" ht="14.25" customHeight="1"/>
    <row r="179720" ht="14.25" customHeight="1"/>
    <row r="179722" ht="14.25" customHeight="1"/>
    <row r="179724" ht="14.25" customHeight="1"/>
    <row r="179726" ht="14.25" customHeight="1"/>
    <row r="179728" ht="14.25" customHeight="1"/>
    <row r="179730" ht="14.25" customHeight="1"/>
    <row r="179732" ht="14.25" customHeight="1"/>
    <row r="179734" ht="14.25" customHeight="1"/>
    <row r="179736" ht="14.25" customHeight="1"/>
    <row r="179738" ht="14.25" customHeight="1"/>
    <row r="179740" ht="14.25" customHeight="1"/>
    <row r="179742" ht="14.25" customHeight="1"/>
    <row r="179744" ht="14.25" customHeight="1"/>
    <row r="179746" ht="14.25" customHeight="1"/>
    <row r="179748" ht="14.25" customHeight="1"/>
    <row r="179750" ht="14.25" customHeight="1"/>
    <row r="179752" ht="14.25" customHeight="1"/>
    <row r="179754" ht="14.25" customHeight="1"/>
    <row r="179756" ht="14.25" customHeight="1"/>
    <row r="179758" ht="14.25" customHeight="1"/>
    <row r="179760" ht="14.25" customHeight="1"/>
    <row r="179762" ht="14.25" customHeight="1"/>
    <row r="179764" ht="14.25" customHeight="1"/>
    <row r="179766" ht="14.25" customHeight="1"/>
    <row r="179768" ht="14.25" customHeight="1"/>
    <row r="179770" ht="14.25" customHeight="1"/>
    <row r="179772" ht="14.25" customHeight="1"/>
    <row r="179774" ht="14.25" customHeight="1"/>
    <row r="179776" ht="14.25" customHeight="1"/>
    <row r="179778" ht="14.25" customHeight="1"/>
    <row r="179780" ht="14.25" customHeight="1"/>
    <row r="179782" ht="14.25" customHeight="1"/>
    <row r="179784" ht="14.25" customHeight="1"/>
    <row r="179786" ht="14.25" customHeight="1"/>
    <row r="179788" ht="14.25" customHeight="1"/>
    <row r="179790" ht="14.25" customHeight="1"/>
    <row r="179792" ht="14.25" customHeight="1"/>
    <row r="179794" ht="14.25" customHeight="1"/>
    <row r="179796" ht="14.25" customHeight="1"/>
    <row r="179798" ht="14.25" customHeight="1"/>
    <row r="179800" ht="14.25" customHeight="1"/>
    <row r="179802" ht="14.25" customHeight="1"/>
    <row r="179804" ht="14.25" customHeight="1"/>
    <row r="179806" ht="14.25" customHeight="1"/>
    <row r="179808" ht="14.25" customHeight="1"/>
    <row r="179810" ht="14.25" customHeight="1"/>
    <row r="179812" ht="14.25" customHeight="1"/>
    <row r="179814" ht="14.25" customHeight="1"/>
    <row r="179816" ht="14.25" customHeight="1"/>
    <row r="179818" ht="14.25" customHeight="1"/>
    <row r="179820" ht="14.25" customHeight="1"/>
    <row r="179822" ht="14.25" customHeight="1"/>
    <row r="179824" ht="14.25" customHeight="1"/>
    <row r="179826" ht="14.25" customHeight="1"/>
    <row r="179828" ht="14.25" customHeight="1"/>
    <row r="179830" ht="14.25" customHeight="1"/>
    <row r="179832" ht="14.25" customHeight="1"/>
    <row r="179834" ht="14.25" customHeight="1"/>
    <row r="179836" ht="14.25" customHeight="1"/>
    <row r="179838" ht="14.25" customHeight="1"/>
    <row r="179840" ht="14.25" customHeight="1"/>
    <row r="179842" ht="14.25" customHeight="1"/>
    <row r="179844" ht="14.25" customHeight="1"/>
    <row r="179846" ht="14.25" customHeight="1"/>
    <row r="179848" ht="14.25" customHeight="1"/>
    <row r="179850" ht="14.25" customHeight="1"/>
    <row r="179852" ht="14.25" customHeight="1"/>
    <row r="179854" ht="14.25" customHeight="1"/>
    <row r="179856" ht="14.25" customHeight="1"/>
    <row r="179858" ht="14.25" customHeight="1"/>
    <row r="179860" ht="14.25" customHeight="1"/>
    <row r="179862" ht="14.25" customHeight="1"/>
    <row r="179864" ht="14.25" customHeight="1"/>
    <row r="179866" ht="14.25" customHeight="1"/>
    <row r="179868" ht="14.25" customHeight="1"/>
    <row r="179870" ht="14.25" customHeight="1"/>
    <row r="179872" ht="14.25" customHeight="1"/>
    <row r="179874" ht="14.25" customHeight="1"/>
    <row r="179876" ht="14.25" customHeight="1"/>
    <row r="179878" ht="14.25" customHeight="1"/>
    <row r="179880" ht="14.25" customHeight="1"/>
    <row r="179882" ht="14.25" customHeight="1"/>
    <row r="179884" ht="14.25" customHeight="1"/>
    <row r="179886" ht="14.25" customHeight="1"/>
    <row r="179888" ht="14.25" customHeight="1"/>
    <row r="179890" ht="14.25" customHeight="1"/>
    <row r="179892" ht="14.25" customHeight="1"/>
    <row r="179894" ht="14.25" customHeight="1"/>
    <row r="179896" ht="14.25" customHeight="1"/>
    <row r="179898" ht="14.25" customHeight="1"/>
    <row r="179900" ht="14.25" customHeight="1"/>
    <row r="179902" ht="14.25" customHeight="1"/>
    <row r="179904" ht="14.25" customHeight="1"/>
    <row r="179906" ht="14.25" customHeight="1"/>
    <row r="179908" ht="14.25" customHeight="1"/>
    <row r="179910" ht="14.25" customHeight="1"/>
    <row r="179912" ht="14.25" customHeight="1"/>
    <row r="179914" ht="14.25" customHeight="1"/>
    <row r="179916" ht="14.25" customHeight="1"/>
    <row r="179918" ht="14.25" customHeight="1"/>
    <row r="179920" ht="14.25" customHeight="1"/>
    <row r="179922" ht="14.25" customHeight="1"/>
    <row r="179924" ht="14.25" customHeight="1"/>
    <row r="179926" ht="14.25" customHeight="1"/>
    <row r="179928" ht="14.25" customHeight="1"/>
    <row r="179930" ht="14.25" customHeight="1"/>
    <row r="179932" ht="14.25" customHeight="1"/>
    <row r="179934" ht="14.25" customHeight="1"/>
    <row r="179936" ht="14.25" customHeight="1"/>
    <row r="179938" ht="14.25" customHeight="1"/>
    <row r="179940" ht="14.25" customHeight="1"/>
    <row r="179942" ht="14.25" customHeight="1"/>
    <row r="179944" ht="14.25" customHeight="1"/>
    <row r="179946" ht="14.25" customHeight="1"/>
    <row r="179948" ht="14.25" customHeight="1"/>
    <row r="179950" ht="14.25" customHeight="1"/>
    <row r="179952" ht="14.25" customHeight="1"/>
    <row r="179954" ht="14.25" customHeight="1"/>
    <row r="179956" ht="14.25" customHeight="1"/>
    <row r="179958" ht="14.25" customHeight="1"/>
    <row r="179960" ht="14.25" customHeight="1"/>
    <row r="179962" ht="14.25" customHeight="1"/>
    <row r="179964" ht="14.25" customHeight="1"/>
    <row r="179966" ht="14.25" customHeight="1"/>
    <row r="179968" ht="14.25" customHeight="1"/>
    <row r="179970" ht="14.25" customHeight="1"/>
    <row r="179972" ht="14.25" customHeight="1"/>
    <row r="179974" ht="14.25" customHeight="1"/>
    <row r="179976" ht="14.25" customHeight="1"/>
    <row r="179978" ht="14.25" customHeight="1"/>
    <row r="179980" ht="14.25" customHeight="1"/>
    <row r="179982" ht="14.25" customHeight="1"/>
    <row r="179984" ht="14.25" customHeight="1"/>
    <row r="179986" ht="14.25" customHeight="1"/>
    <row r="179988" ht="14.25" customHeight="1"/>
    <row r="179990" ht="14.25" customHeight="1"/>
    <row r="179992" ht="14.25" customHeight="1"/>
    <row r="179994" ht="14.25" customHeight="1"/>
    <row r="179996" ht="14.25" customHeight="1"/>
    <row r="179998" ht="14.25" customHeight="1"/>
    <row r="180000" ht="14.25" customHeight="1"/>
    <row r="180002" ht="14.25" customHeight="1"/>
    <row r="180004" ht="14.25" customHeight="1"/>
    <row r="180006" ht="14.25" customHeight="1"/>
    <row r="180008" ht="14.25" customHeight="1"/>
    <row r="180010" ht="14.25" customHeight="1"/>
    <row r="180012" ht="14.25" customHeight="1"/>
    <row r="180014" ht="14.25" customHeight="1"/>
    <row r="180016" ht="14.25" customHeight="1"/>
    <row r="180018" ht="14.25" customHeight="1"/>
    <row r="180020" ht="14.25" customHeight="1"/>
    <row r="180022" ht="14.25" customHeight="1"/>
    <row r="180024" ht="14.25" customHeight="1"/>
    <row r="180026" ht="14.25" customHeight="1"/>
    <row r="180028" ht="14.25" customHeight="1"/>
    <row r="180030" ht="14.25" customHeight="1"/>
    <row r="180032" ht="14.25" customHeight="1"/>
    <row r="180034" ht="14.25" customHeight="1"/>
    <row r="180036" ht="14.25" customHeight="1"/>
    <row r="180038" ht="14.25" customHeight="1"/>
    <row r="180040" ht="14.25" customHeight="1"/>
    <row r="180042" ht="14.25" customHeight="1"/>
    <row r="180044" ht="14.25" customHeight="1"/>
    <row r="180046" ht="14.25" customHeight="1"/>
    <row r="180048" ht="14.25" customHeight="1"/>
    <row r="180050" ht="14.25" customHeight="1"/>
    <row r="180052" ht="14.25" customHeight="1"/>
    <row r="180054" ht="14.25" customHeight="1"/>
    <row r="180056" ht="14.25" customHeight="1"/>
    <row r="180058" ht="14.25" customHeight="1"/>
    <row r="180060" ht="14.25" customHeight="1"/>
    <row r="180062" ht="14.25" customHeight="1"/>
    <row r="180064" ht="14.25" customHeight="1"/>
    <row r="180066" ht="14.25" customHeight="1"/>
    <row r="180068" ht="14.25" customHeight="1"/>
    <row r="180070" ht="14.25" customHeight="1"/>
    <row r="180072" ht="14.25" customHeight="1"/>
    <row r="180074" ht="14.25" customHeight="1"/>
    <row r="180076" ht="14.25" customHeight="1"/>
    <row r="180078" ht="14.25" customHeight="1"/>
    <row r="180080" ht="14.25" customHeight="1"/>
    <row r="180082" ht="14.25" customHeight="1"/>
    <row r="180084" ht="14.25" customHeight="1"/>
    <row r="180086" ht="14.25" customHeight="1"/>
    <row r="180088" ht="14.25" customHeight="1"/>
    <row r="180090" ht="14.25" customHeight="1"/>
    <row r="180092" ht="14.25" customHeight="1"/>
    <row r="180094" ht="14.25" customHeight="1"/>
    <row r="180096" ht="14.25" customHeight="1"/>
    <row r="180098" ht="14.25" customHeight="1"/>
    <row r="180100" ht="14.25" customHeight="1"/>
    <row r="180102" ht="14.25" customHeight="1"/>
    <row r="180104" ht="14.25" customHeight="1"/>
    <row r="180106" ht="14.25" customHeight="1"/>
    <row r="180108" ht="14.25" customHeight="1"/>
    <row r="180110" ht="14.25" customHeight="1"/>
    <row r="180112" ht="14.25" customHeight="1"/>
    <row r="180114" ht="14.25" customHeight="1"/>
    <row r="180116" ht="14.25" customHeight="1"/>
    <row r="180118" ht="14.25" customHeight="1"/>
    <row r="180120" ht="14.25" customHeight="1"/>
    <row r="180122" ht="14.25" customHeight="1"/>
    <row r="180124" ht="14.25" customHeight="1"/>
    <row r="180126" ht="14.25" customHeight="1"/>
    <row r="180128" ht="14.25" customHeight="1"/>
    <row r="180130" ht="14.25" customHeight="1"/>
    <row r="180132" ht="14.25" customHeight="1"/>
    <row r="180134" ht="14.25" customHeight="1"/>
    <row r="180136" ht="14.25" customHeight="1"/>
    <row r="180138" ht="14.25" customHeight="1"/>
    <row r="180140" ht="14.25" customHeight="1"/>
    <row r="180142" ht="14.25" customHeight="1"/>
    <row r="180144" ht="14.25" customHeight="1"/>
    <row r="180146" ht="14.25" customHeight="1"/>
    <row r="180148" ht="14.25" customHeight="1"/>
    <row r="180150" ht="14.25" customHeight="1"/>
    <row r="180152" ht="14.25" customHeight="1"/>
    <row r="180154" ht="14.25" customHeight="1"/>
    <row r="180156" ht="14.25" customHeight="1"/>
    <row r="180158" ht="14.25" customHeight="1"/>
    <row r="180160" ht="14.25" customHeight="1"/>
    <row r="180162" ht="14.25" customHeight="1"/>
    <row r="180164" ht="14.25" customHeight="1"/>
    <row r="180166" ht="14.25" customHeight="1"/>
    <row r="180168" ht="14.25" customHeight="1"/>
    <row r="180170" ht="14.25" customHeight="1"/>
    <row r="180172" ht="14.25" customHeight="1"/>
    <row r="180174" ht="14.25" customHeight="1"/>
    <row r="180176" ht="14.25" customHeight="1"/>
    <row r="180178" ht="14.25" customHeight="1"/>
    <row r="180180" ht="14.25" customHeight="1"/>
    <row r="180182" ht="14.25" customHeight="1"/>
    <row r="180184" ht="14.25" customHeight="1"/>
    <row r="180186" ht="14.25" customHeight="1"/>
    <row r="180188" ht="14.25" customHeight="1"/>
    <row r="180190" ht="14.25" customHeight="1"/>
    <row r="180192" ht="14.25" customHeight="1"/>
    <row r="180194" ht="14.25" customHeight="1"/>
    <row r="180196" ht="14.25" customHeight="1"/>
    <row r="180198" ht="14.25" customHeight="1"/>
    <row r="180200" ht="14.25" customHeight="1"/>
    <row r="180202" ht="14.25" customHeight="1"/>
    <row r="180204" ht="14.25" customHeight="1"/>
    <row r="180206" ht="14.25" customHeight="1"/>
    <row r="180208" ht="14.25" customHeight="1"/>
    <row r="180210" ht="14.25" customHeight="1"/>
    <row r="180212" ht="14.25" customHeight="1"/>
    <row r="180214" ht="14.25" customHeight="1"/>
    <row r="180216" ht="14.25" customHeight="1"/>
    <row r="180218" ht="14.25" customHeight="1"/>
    <row r="180220" ht="14.25" customHeight="1"/>
    <row r="180222" ht="14.25" customHeight="1"/>
    <row r="180224" ht="14.25" customHeight="1"/>
    <row r="180226" ht="14.25" customHeight="1"/>
    <row r="180228" ht="14.25" customHeight="1"/>
    <row r="180230" ht="14.25" customHeight="1"/>
    <row r="180232" ht="14.25" customHeight="1"/>
    <row r="180234" ht="14.25" customHeight="1"/>
    <row r="180236" ht="14.25" customHeight="1"/>
    <row r="180238" ht="14.25" customHeight="1"/>
    <row r="180240" ht="14.25" customHeight="1"/>
    <row r="180242" ht="14.25" customHeight="1"/>
    <row r="180244" ht="14.25" customHeight="1"/>
    <row r="180246" ht="14.25" customHeight="1"/>
    <row r="180248" ht="14.25" customHeight="1"/>
    <row r="180250" ht="14.25" customHeight="1"/>
    <row r="180252" ht="14.25" customHeight="1"/>
    <row r="180254" ht="14.25" customHeight="1"/>
    <row r="180256" ht="14.25" customHeight="1"/>
    <row r="180258" ht="14.25" customHeight="1"/>
    <row r="180260" ht="14.25" customHeight="1"/>
    <row r="180262" ht="14.25" customHeight="1"/>
    <row r="180264" ht="14.25" customHeight="1"/>
    <row r="180266" ht="14.25" customHeight="1"/>
    <row r="180268" ht="14.25" customHeight="1"/>
    <row r="180270" ht="14.25" customHeight="1"/>
    <row r="180272" ht="14.25" customHeight="1"/>
    <row r="180274" ht="14.25" customHeight="1"/>
    <row r="180276" ht="14.25" customHeight="1"/>
    <row r="180278" ht="14.25" customHeight="1"/>
    <row r="180280" ht="14.25" customHeight="1"/>
    <row r="180282" ht="14.25" customHeight="1"/>
    <row r="180284" ht="14.25" customHeight="1"/>
    <row r="180286" ht="14.25" customHeight="1"/>
    <row r="180288" ht="14.25" customHeight="1"/>
    <row r="180290" ht="14.25" customHeight="1"/>
    <row r="180292" ht="14.25" customHeight="1"/>
    <row r="180294" ht="14.25" customHeight="1"/>
    <row r="180296" ht="14.25" customHeight="1"/>
    <row r="180298" ht="14.25" customHeight="1"/>
    <row r="180300" ht="14.25" customHeight="1"/>
    <row r="180302" ht="14.25" customHeight="1"/>
    <row r="180304" ht="14.25" customHeight="1"/>
    <row r="180306" ht="14.25" customHeight="1"/>
    <row r="180308" ht="14.25" customHeight="1"/>
    <row r="180310" ht="14.25" customHeight="1"/>
    <row r="180312" ht="14.25" customHeight="1"/>
    <row r="180314" ht="14.25" customHeight="1"/>
    <row r="180316" ht="14.25" customHeight="1"/>
    <row r="180318" ht="14.25" customHeight="1"/>
    <row r="180320" ht="14.25" customHeight="1"/>
    <row r="180322" ht="14.25" customHeight="1"/>
    <row r="180324" ht="14.25" customHeight="1"/>
    <row r="180326" ht="14.25" customHeight="1"/>
    <row r="180328" ht="14.25" customHeight="1"/>
    <row r="180330" ht="14.25" customHeight="1"/>
    <row r="180332" ht="14.25" customHeight="1"/>
    <row r="180334" ht="14.25" customHeight="1"/>
    <row r="180336" ht="14.25" customHeight="1"/>
    <row r="180338" ht="14.25" customHeight="1"/>
    <row r="180340" ht="14.25" customHeight="1"/>
    <row r="180342" ht="14.25" customHeight="1"/>
    <row r="180344" ht="14.25" customHeight="1"/>
    <row r="180346" ht="14.25" customHeight="1"/>
    <row r="180348" ht="14.25" customHeight="1"/>
    <row r="180350" ht="14.25" customHeight="1"/>
    <row r="180352" ht="14.25" customHeight="1"/>
    <row r="180354" ht="14.25" customHeight="1"/>
    <row r="180356" ht="14.25" customHeight="1"/>
    <row r="180358" ht="14.25" customHeight="1"/>
    <row r="180360" ht="14.25" customHeight="1"/>
    <row r="180362" ht="14.25" customHeight="1"/>
    <row r="180364" ht="14.25" customHeight="1"/>
    <row r="180366" ht="14.25" customHeight="1"/>
    <row r="180368" ht="14.25" customHeight="1"/>
    <row r="180370" ht="14.25" customHeight="1"/>
    <row r="180372" ht="14.25" customHeight="1"/>
    <row r="180374" ht="14.25" customHeight="1"/>
    <row r="180376" ht="14.25" customHeight="1"/>
    <row r="180378" ht="14.25" customHeight="1"/>
    <row r="180380" ht="14.25" customHeight="1"/>
    <row r="180382" ht="14.25" customHeight="1"/>
    <row r="180384" ht="14.25" customHeight="1"/>
    <row r="180386" ht="14.25" customHeight="1"/>
    <row r="180388" ht="14.25" customHeight="1"/>
    <row r="180390" ht="14.25" customHeight="1"/>
    <row r="180392" ht="14.25" customHeight="1"/>
    <row r="180394" ht="14.25" customHeight="1"/>
    <row r="180396" ht="14.25" customHeight="1"/>
    <row r="180398" ht="14.25" customHeight="1"/>
    <row r="180400" ht="14.25" customHeight="1"/>
    <row r="180402" ht="14.25" customHeight="1"/>
    <row r="180404" ht="14.25" customHeight="1"/>
    <row r="180406" ht="14.25" customHeight="1"/>
    <row r="180408" ht="14.25" customHeight="1"/>
    <row r="180410" ht="14.25" customHeight="1"/>
    <row r="180412" ht="14.25" customHeight="1"/>
    <row r="180414" ht="14.25" customHeight="1"/>
    <row r="180416" ht="14.25" customHeight="1"/>
    <row r="180418" ht="14.25" customHeight="1"/>
    <row r="180420" ht="14.25" customHeight="1"/>
    <row r="180422" ht="14.25" customHeight="1"/>
    <row r="180424" ht="14.25" customHeight="1"/>
    <row r="180426" ht="14.25" customHeight="1"/>
    <row r="180428" ht="14.25" customHeight="1"/>
    <row r="180430" ht="14.25" customHeight="1"/>
    <row r="180432" ht="14.25" customHeight="1"/>
    <row r="180434" ht="14.25" customHeight="1"/>
    <row r="180436" ht="14.25" customHeight="1"/>
    <row r="180438" ht="14.25" customHeight="1"/>
    <row r="180440" ht="14.25" customHeight="1"/>
    <row r="180442" ht="14.25" customHeight="1"/>
    <row r="180444" ht="14.25" customHeight="1"/>
    <row r="180446" ht="14.25" customHeight="1"/>
    <row r="180448" ht="14.25" customHeight="1"/>
    <row r="180450" ht="14.25" customHeight="1"/>
    <row r="180452" ht="14.25" customHeight="1"/>
    <row r="180454" ht="14.25" customHeight="1"/>
    <row r="180456" ht="14.25" customHeight="1"/>
    <row r="180458" ht="14.25" customHeight="1"/>
    <row r="180460" ht="14.25" customHeight="1"/>
    <row r="180462" ht="14.25" customHeight="1"/>
    <row r="180464" ht="14.25" customHeight="1"/>
    <row r="180466" ht="14.25" customHeight="1"/>
    <row r="180468" ht="14.25" customHeight="1"/>
    <row r="180470" ht="14.25" customHeight="1"/>
    <row r="180472" ht="14.25" customHeight="1"/>
    <row r="180474" ht="14.25" customHeight="1"/>
    <row r="180476" ht="14.25" customHeight="1"/>
    <row r="180478" ht="14.25" customHeight="1"/>
    <row r="180480" ht="14.25" customHeight="1"/>
    <row r="180482" ht="14.25" customHeight="1"/>
    <row r="180484" ht="14.25" customHeight="1"/>
    <row r="180486" ht="14.25" customHeight="1"/>
    <row r="180488" ht="14.25" customHeight="1"/>
    <row r="180490" ht="14.25" customHeight="1"/>
    <row r="180492" ht="14.25" customHeight="1"/>
    <row r="180494" ht="14.25" customHeight="1"/>
    <row r="180496" ht="14.25" customHeight="1"/>
    <row r="180498" ht="14.25" customHeight="1"/>
    <row r="180500" ht="14.25" customHeight="1"/>
    <row r="180502" ht="14.25" customHeight="1"/>
    <row r="180504" ht="14.25" customHeight="1"/>
    <row r="180506" ht="14.25" customHeight="1"/>
    <row r="180508" ht="14.25" customHeight="1"/>
    <row r="180510" ht="14.25" customHeight="1"/>
    <row r="180512" ht="14.25" customHeight="1"/>
    <row r="180514" ht="14.25" customHeight="1"/>
    <row r="180516" ht="14.25" customHeight="1"/>
    <row r="180518" ht="14.25" customHeight="1"/>
    <row r="180520" ht="14.25" customHeight="1"/>
    <row r="180522" ht="14.25" customHeight="1"/>
    <row r="180524" ht="14.25" customHeight="1"/>
    <row r="180526" ht="14.25" customHeight="1"/>
    <row r="180528" ht="14.25" customHeight="1"/>
    <row r="180530" ht="14.25" customHeight="1"/>
    <row r="180532" ht="14.25" customHeight="1"/>
    <row r="180534" ht="14.25" customHeight="1"/>
    <row r="180536" ht="14.25" customHeight="1"/>
    <row r="180538" ht="14.25" customHeight="1"/>
    <row r="180540" ht="14.25" customHeight="1"/>
    <row r="180542" ht="14.25" customHeight="1"/>
    <row r="180544" ht="14.25" customHeight="1"/>
    <row r="180546" ht="14.25" customHeight="1"/>
    <row r="180548" ht="14.25" customHeight="1"/>
    <row r="180550" ht="14.25" customHeight="1"/>
    <row r="180552" ht="14.25" customHeight="1"/>
    <row r="180554" ht="14.25" customHeight="1"/>
    <row r="180556" ht="14.25" customHeight="1"/>
    <row r="180558" ht="14.25" customHeight="1"/>
    <row r="180560" ht="14.25" customHeight="1"/>
    <row r="180562" ht="14.25" customHeight="1"/>
    <row r="180564" ht="14.25" customHeight="1"/>
    <row r="180566" ht="14.25" customHeight="1"/>
    <row r="180568" ht="14.25" customHeight="1"/>
    <row r="180570" ht="14.25" customHeight="1"/>
    <row r="180572" ht="14.25" customHeight="1"/>
    <row r="180574" ht="14.25" customHeight="1"/>
    <row r="180576" ht="14.25" customHeight="1"/>
    <row r="180578" ht="14.25" customHeight="1"/>
    <row r="180580" ht="14.25" customHeight="1"/>
    <row r="180582" ht="14.25" customHeight="1"/>
    <row r="180584" ht="14.25" customHeight="1"/>
    <row r="180586" ht="14.25" customHeight="1"/>
    <row r="180588" ht="14.25" customHeight="1"/>
    <row r="180590" ht="14.25" customHeight="1"/>
    <row r="180592" ht="14.25" customHeight="1"/>
    <row r="180594" ht="14.25" customHeight="1"/>
    <row r="180596" ht="14.25" customHeight="1"/>
    <row r="180598" ht="14.25" customHeight="1"/>
    <row r="180600" ht="14.25" customHeight="1"/>
    <row r="180602" ht="14.25" customHeight="1"/>
    <row r="180604" ht="14.25" customHeight="1"/>
    <row r="180606" ht="14.25" customHeight="1"/>
    <row r="180608" ht="14.25" customHeight="1"/>
    <row r="180610" ht="14.25" customHeight="1"/>
    <row r="180612" ht="14.25" customHeight="1"/>
    <row r="180614" ht="14.25" customHeight="1"/>
    <row r="180616" ht="14.25" customHeight="1"/>
    <row r="180618" ht="14.25" customHeight="1"/>
    <row r="180620" ht="14.25" customHeight="1"/>
    <row r="180622" ht="14.25" customHeight="1"/>
    <row r="180624" ht="14.25" customHeight="1"/>
    <row r="180626" ht="14.25" customHeight="1"/>
    <row r="180628" ht="14.25" customHeight="1"/>
    <row r="180630" ht="14.25" customHeight="1"/>
    <row r="180632" ht="14.25" customHeight="1"/>
    <row r="180634" ht="14.25" customHeight="1"/>
    <row r="180636" ht="14.25" customHeight="1"/>
    <row r="180638" ht="14.25" customHeight="1"/>
    <row r="180640" ht="14.25" customHeight="1"/>
    <row r="180642" ht="14.25" customHeight="1"/>
    <row r="180644" ht="14.25" customHeight="1"/>
    <row r="180646" ht="14.25" customHeight="1"/>
    <row r="180648" ht="14.25" customHeight="1"/>
    <row r="180650" ht="14.25" customHeight="1"/>
    <row r="180652" ht="14.25" customHeight="1"/>
    <row r="180654" ht="14.25" customHeight="1"/>
    <row r="180656" ht="14.25" customHeight="1"/>
    <row r="180658" ht="14.25" customHeight="1"/>
    <row r="180660" ht="14.25" customHeight="1"/>
    <row r="180662" ht="14.25" customHeight="1"/>
    <row r="180664" ht="14.25" customHeight="1"/>
    <row r="180666" ht="14.25" customHeight="1"/>
    <row r="180668" ht="14.25" customHeight="1"/>
    <row r="180670" ht="14.25" customHeight="1"/>
    <row r="180672" ht="14.25" customHeight="1"/>
    <row r="180674" ht="14.25" customHeight="1"/>
    <row r="180676" ht="14.25" customHeight="1"/>
    <row r="180678" ht="14.25" customHeight="1"/>
    <row r="180680" ht="14.25" customHeight="1"/>
    <row r="180682" ht="14.25" customHeight="1"/>
    <row r="180684" ht="14.25" customHeight="1"/>
    <row r="180686" ht="14.25" customHeight="1"/>
    <row r="180688" ht="14.25" customHeight="1"/>
    <row r="180690" ht="14.25" customHeight="1"/>
    <row r="180692" ht="14.25" customHeight="1"/>
    <row r="180694" ht="14.25" customHeight="1"/>
    <row r="180696" ht="14.25" customHeight="1"/>
    <row r="180698" ht="14.25" customHeight="1"/>
    <row r="180700" ht="14.25" customHeight="1"/>
    <row r="180702" ht="14.25" customHeight="1"/>
    <row r="180704" ht="14.25" customHeight="1"/>
    <row r="180706" ht="14.25" customHeight="1"/>
    <row r="180708" ht="14.25" customHeight="1"/>
    <row r="180710" ht="14.25" customHeight="1"/>
    <row r="180712" ht="14.25" customHeight="1"/>
    <row r="180714" ht="14.25" customHeight="1"/>
    <row r="180716" ht="14.25" customHeight="1"/>
    <row r="180718" ht="14.25" customHeight="1"/>
    <row r="180720" ht="14.25" customHeight="1"/>
    <row r="180722" ht="14.25" customHeight="1"/>
    <row r="180724" ht="14.25" customHeight="1"/>
    <row r="180726" ht="14.25" customHeight="1"/>
    <row r="180728" ht="14.25" customHeight="1"/>
    <row r="180730" ht="14.25" customHeight="1"/>
    <row r="180732" ht="14.25" customHeight="1"/>
    <row r="180734" ht="14.25" customHeight="1"/>
    <row r="180736" ht="14.25" customHeight="1"/>
    <row r="180738" ht="14.25" customHeight="1"/>
    <row r="180740" ht="14.25" customHeight="1"/>
    <row r="180742" ht="14.25" customHeight="1"/>
    <row r="180744" ht="14.25" customHeight="1"/>
    <row r="180746" ht="14.25" customHeight="1"/>
    <row r="180748" ht="14.25" customHeight="1"/>
    <row r="180750" ht="14.25" customHeight="1"/>
    <row r="180752" ht="14.25" customHeight="1"/>
    <row r="180754" ht="14.25" customHeight="1"/>
    <row r="180756" ht="14.25" customHeight="1"/>
    <row r="180758" ht="14.25" customHeight="1"/>
    <row r="180760" ht="14.25" customHeight="1"/>
    <row r="180762" ht="14.25" customHeight="1"/>
    <row r="180764" ht="14.25" customHeight="1"/>
    <row r="180766" ht="14.25" customHeight="1"/>
    <row r="180768" ht="14.25" customHeight="1"/>
    <row r="180770" ht="14.25" customHeight="1"/>
    <row r="180772" ht="14.25" customHeight="1"/>
    <row r="180774" ht="14.25" customHeight="1"/>
    <row r="180776" ht="14.25" customHeight="1"/>
    <row r="180778" ht="14.25" customHeight="1"/>
    <row r="180780" ht="14.25" customHeight="1"/>
    <row r="180782" ht="14.25" customHeight="1"/>
    <row r="180784" ht="14.25" customHeight="1"/>
    <row r="180786" ht="14.25" customHeight="1"/>
    <row r="180788" ht="14.25" customHeight="1"/>
    <row r="180790" ht="14.25" customHeight="1"/>
    <row r="180792" ht="14.25" customHeight="1"/>
    <row r="180794" ht="14.25" customHeight="1"/>
    <row r="180796" ht="14.25" customHeight="1"/>
    <row r="180798" ht="14.25" customHeight="1"/>
    <row r="180800" ht="14.25" customHeight="1"/>
    <row r="180802" ht="14.25" customHeight="1"/>
    <row r="180804" ht="14.25" customHeight="1"/>
    <row r="180806" ht="14.25" customHeight="1"/>
    <row r="180808" ht="14.25" customHeight="1"/>
    <row r="180810" ht="14.25" customHeight="1"/>
    <row r="180812" ht="14.25" customHeight="1"/>
    <row r="180814" ht="14.25" customHeight="1"/>
    <row r="180816" ht="14.25" customHeight="1"/>
    <row r="180818" ht="14.25" customHeight="1"/>
    <row r="180820" ht="14.25" customHeight="1"/>
    <row r="180822" ht="14.25" customHeight="1"/>
    <row r="180824" ht="14.25" customHeight="1"/>
    <row r="180826" ht="14.25" customHeight="1"/>
    <row r="180828" ht="14.25" customHeight="1"/>
    <row r="180830" ht="14.25" customHeight="1"/>
    <row r="180832" ht="14.25" customHeight="1"/>
    <row r="180834" ht="14.25" customHeight="1"/>
    <row r="180836" ht="14.25" customHeight="1"/>
    <row r="180838" ht="14.25" customHeight="1"/>
    <row r="180840" ht="14.25" customHeight="1"/>
    <row r="180842" ht="14.25" customHeight="1"/>
    <row r="180844" ht="14.25" customHeight="1"/>
    <row r="180846" ht="14.25" customHeight="1"/>
    <row r="180848" ht="14.25" customHeight="1"/>
    <row r="180850" ht="14.25" customHeight="1"/>
    <row r="180852" ht="14.25" customHeight="1"/>
    <row r="180854" ht="14.25" customHeight="1"/>
    <row r="180856" ht="14.25" customHeight="1"/>
    <row r="180858" ht="14.25" customHeight="1"/>
    <row r="180860" ht="14.25" customHeight="1"/>
    <row r="180862" ht="14.25" customHeight="1"/>
    <row r="180864" ht="14.25" customHeight="1"/>
    <row r="180866" ht="14.25" customHeight="1"/>
    <row r="180868" ht="14.25" customHeight="1"/>
    <row r="180870" ht="14.25" customHeight="1"/>
    <row r="180872" ht="14.25" customHeight="1"/>
    <row r="180874" ht="14.25" customHeight="1"/>
    <row r="180876" ht="14.25" customHeight="1"/>
    <row r="180878" ht="14.25" customHeight="1"/>
    <row r="180880" ht="14.25" customHeight="1"/>
    <row r="180882" ht="14.25" customHeight="1"/>
    <row r="180884" ht="14.25" customHeight="1"/>
    <row r="180886" ht="14.25" customHeight="1"/>
    <row r="180888" ht="14.25" customHeight="1"/>
    <row r="180890" ht="14.25" customHeight="1"/>
    <row r="180892" ht="14.25" customHeight="1"/>
    <row r="180894" ht="14.25" customHeight="1"/>
    <row r="180896" ht="14.25" customHeight="1"/>
    <row r="180898" ht="14.25" customHeight="1"/>
    <row r="180900" ht="14.25" customHeight="1"/>
    <row r="180902" ht="14.25" customHeight="1"/>
    <row r="180904" ht="14.25" customHeight="1"/>
    <row r="180906" ht="14.25" customHeight="1"/>
    <row r="180908" ht="14.25" customHeight="1"/>
    <row r="180910" ht="14.25" customHeight="1"/>
    <row r="180912" ht="14.25" customHeight="1"/>
    <row r="180914" ht="14.25" customHeight="1"/>
    <row r="180916" ht="14.25" customHeight="1"/>
    <row r="180918" ht="14.25" customHeight="1"/>
    <row r="180920" ht="14.25" customHeight="1"/>
    <row r="180922" ht="14.25" customHeight="1"/>
    <row r="180924" ht="14.25" customHeight="1"/>
    <row r="180926" ht="14.25" customHeight="1"/>
    <row r="180928" ht="14.25" customHeight="1"/>
    <row r="180930" ht="14.25" customHeight="1"/>
    <row r="180932" ht="14.25" customHeight="1"/>
    <row r="180934" ht="14.25" customHeight="1"/>
    <row r="180936" ht="14.25" customHeight="1"/>
    <row r="180938" ht="14.25" customHeight="1"/>
    <row r="180940" ht="14.25" customHeight="1"/>
    <row r="180942" ht="14.25" customHeight="1"/>
    <row r="180944" ht="14.25" customHeight="1"/>
    <row r="180946" ht="14.25" customHeight="1"/>
    <row r="180948" ht="14.25" customHeight="1"/>
    <row r="180950" ht="14.25" customHeight="1"/>
    <row r="180952" ht="14.25" customHeight="1"/>
    <row r="180954" ht="14.25" customHeight="1"/>
    <row r="180956" ht="14.25" customHeight="1"/>
    <row r="180958" ht="14.25" customHeight="1"/>
    <row r="180960" ht="14.25" customHeight="1"/>
    <row r="180962" ht="14.25" customHeight="1"/>
    <row r="180964" ht="14.25" customHeight="1"/>
    <row r="180966" ht="14.25" customHeight="1"/>
    <row r="180968" ht="14.25" customHeight="1"/>
    <row r="180970" ht="14.25" customHeight="1"/>
    <row r="180972" ht="14.25" customHeight="1"/>
    <row r="180974" ht="14.25" customHeight="1"/>
    <row r="180976" ht="14.25" customHeight="1"/>
    <row r="180978" ht="14.25" customHeight="1"/>
    <row r="180980" ht="14.25" customHeight="1"/>
    <row r="180982" ht="14.25" customHeight="1"/>
    <row r="180984" ht="14.25" customHeight="1"/>
    <row r="180986" ht="14.25" customHeight="1"/>
    <row r="180988" ht="14.25" customHeight="1"/>
    <row r="180990" ht="14.25" customHeight="1"/>
    <row r="180992" ht="14.25" customHeight="1"/>
    <row r="180994" ht="14.25" customHeight="1"/>
    <row r="180996" ht="14.25" customHeight="1"/>
    <row r="180998" ht="14.25" customHeight="1"/>
    <row r="181000" ht="14.25" customHeight="1"/>
    <row r="181002" ht="14.25" customHeight="1"/>
    <row r="181004" ht="14.25" customHeight="1"/>
    <row r="181006" ht="14.25" customHeight="1"/>
    <row r="181008" ht="14.25" customHeight="1"/>
    <row r="181010" ht="14.25" customHeight="1"/>
    <row r="181012" ht="14.25" customHeight="1"/>
    <row r="181014" ht="14.25" customHeight="1"/>
    <row r="181016" ht="14.25" customHeight="1"/>
    <row r="181018" ht="14.25" customHeight="1"/>
    <row r="181020" ht="14.25" customHeight="1"/>
    <row r="181022" ht="14.25" customHeight="1"/>
    <row r="181024" ht="14.25" customHeight="1"/>
    <row r="181026" ht="14.25" customHeight="1"/>
    <row r="181028" ht="14.25" customHeight="1"/>
    <row r="181030" ht="14.25" customHeight="1"/>
    <row r="181032" ht="14.25" customHeight="1"/>
    <row r="181034" ht="14.25" customHeight="1"/>
    <row r="181036" ht="14.25" customHeight="1"/>
    <row r="181038" ht="14.25" customHeight="1"/>
    <row r="181040" ht="14.25" customHeight="1"/>
    <row r="181042" ht="14.25" customHeight="1"/>
    <row r="181044" ht="14.25" customHeight="1"/>
    <row r="181046" ht="14.25" customHeight="1"/>
    <row r="181048" ht="14.25" customHeight="1"/>
    <row r="181050" ht="14.25" customHeight="1"/>
    <row r="181052" ht="14.25" customHeight="1"/>
    <row r="181054" ht="14.25" customHeight="1"/>
    <row r="181056" ht="14.25" customHeight="1"/>
    <row r="181058" ht="14.25" customHeight="1"/>
    <row r="181060" ht="14.25" customHeight="1"/>
    <row r="181062" ht="14.25" customHeight="1"/>
    <row r="181064" ht="14.25" customHeight="1"/>
    <row r="181066" ht="14.25" customHeight="1"/>
    <row r="181068" ht="14.25" customHeight="1"/>
    <row r="181070" ht="14.25" customHeight="1"/>
    <row r="181072" ht="14.25" customHeight="1"/>
    <row r="181074" ht="14.25" customHeight="1"/>
    <row r="181076" ht="14.25" customHeight="1"/>
    <row r="181078" ht="14.25" customHeight="1"/>
    <row r="181080" ht="14.25" customHeight="1"/>
    <row r="181082" ht="14.25" customHeight="1"/>
    <row r="181084" ht="14.25" customHeight="1"/>
    <row r="181086" ht="14.25" customHeight="1"/>
    <row r="181088" ht="14.25" customHeight="1"/>
    <row r="181090" ht="14.25" customHeight="1"/>
    <row r="181092" ht="14.25" customHeight="1"/>
    <row r="181094" ht="14.25" customHeight="1"/>
    <row r="181096" ht="14.25" customHeight="1"/>
    <row r="181098" ht="14.25" customHeight="1"/>
    <row r="181100" ht="14.25" customHeight="1"/>
    <row r="181102" ht="14.25" customHeight="1"/>
    <row r="181104" ht="14.25" customHeight="1"/>
    <row r="181106" ht="14.25" customHeight="1"/>
    <row r="181108" ht="14.25" customHeight="1"/>
    <row r="181110" ht="14.25" customHeight="1"/>
    <row r="181112" ht="14.25" customHeight="1"/>
    <row r="181114" ht="14.25" customHeight="1"/>
    <row r="181116" ht="14.25" customHeight="1"/>
    <row r="181118" ht="14.25" customHeight="1"/>
    <row r="181120" ht="14.25" customHeight="1"/>
    <row r="181122" ht="14.25" customHeight="1"/>
    <row r="181124" ht="14.25" customHeight="1"/>
    <row r="181126" ht="14.25" customHeight="1"/>
    <row r="181128" ht="14.25" customHeight="1"/>
    <row r="181130" ht="14.25" customHeight="1"/>
    <row r="181132" ht="14.25" customHeight="1"/>
    <row r="181134" ht="14.25" customHeight="1"/>
    <row r="181136" ht="14.25" customHeight="1"/>
    <row r="181138" ht="14.25" customHeight="1"/>
    <row r="181140" ht="14.25" customHeight="1"/>
    <row r="181142" ht="14.25" customHeight="1"/>
    <row r="181144" ht="14.25" customHeight="1"/>
    <row r="181146" ht="14.25" customHeight="1"/>
    <row r="181148" ht="14.25" customHeight="1"/>
    <row r="181150" ht="14.25" customHeight="1"/>
    <row r="181152" ht="14.25" customHeight="1"/>
    <row r="181154" ht="14.25" customHeight="1"/>
    <row r="181156" ht="14.25" customHeight="1"/>
    <row r="181158" ht="14.25" customHeight="1"/>
    <row r="181160" ht="14.25" customHeight="1"/>
    <row r="181162" ht="14.25" customHeight="1"/>
    <row r="181164" ht="14.25" customHeight="1"/>
    <row r="181166" ht="14.25" customHeight="1"/>
    <row r="181168" ht="14.25" customHeight="1"/>
    <row r="181170" ht="14.25" customHeight="1"/>
    <row r="181172" ht="14.25" customHeight="1"/>
    <row r="181174" ht="14.25" customHeight="1"/>
    <row r="181176" ht="14.25" customHeight="1"/>
    <row r="181178" ht="14.25" customHeight="1"/>
    <row r="181180" ht="14.25" customHeight="1"/>
    <row r="181182" ht="14.25" customHeight="1"/>
    <row r="181184" ht="14.25" customHeight="1"/>
    <row r="181186" ht="14.25" customHeight="1"/>
    <row r="181188" ht="14.25" customHeight="1"/>
    <row r="181190" ht="14.25" customHeight="1"/>
    <row r="181192" ht="14.25" customHeight="1"/>
    <row r="181194" ht="14.25" customHeight="1"/>
    <row r="181196" ht="14.25" customHeight="1"/>
    <row r="181198" ht="14.25" customHeight="1"/>
    <row r="181200" ht="14.25" customHeight="1"/>
    <row r="181202" ht="14.25" customHeight="1"/>
    <row r="181204" ht="14.25" customHeight="1"/>
    <row r="181206" ht="14.25" customHeight="1"/>
    <row r="181208" ht="14.25" customHeight="1"/>
    <row r="181210" ht="14.25" customHeight="1"/>
    <row r="181212" ht="14.25" customHeight="1"/>
    <row r="181214" ht="14.25" customHeight="1"/>
    <row r="181216" ht="14.25" customHeight="1"/>
    <row r="181218" ht="14.25" customHeight="1"/>
    <row r="181220" ht="14.25" customHeight="1"/>
    <row r="181222" ht="14.25" customHeight="1"/>
    <row r="181224" ht="14.25" customHeight="1"/>
    <row r="181226" ht="14.25" customHeight="1"/>
    <row r="181228" ht="14.25" customHeight="1"/>
    <row r="181230" ht="14.25" customHeight="1"/>
    <row r="181232" ht="14.25" customHeight="1"/>
    <row r="181234" ht="14.25" customHeight="1"/>
    <row r="181236" ht="14.25" customHeight="1"/>
    <row r="181238" ht="14.25" customHeight="1"/>
    <row r="181240" ht="14.25" customHeight="1"/>
    <row r="181242" ht="14.25" customHeight="1"/>
    <row r="181244" ht="14.25" customHeight="1"/>
    <row r="181246" ht="14.25" customHeight="1"/>
    <row r="181248" ht="14.25" customHeight="1"/>
    <row r="181250" ht="14.25" customHeight="1"/>
    <row r="181252" ht="14.25" customHeight="1"/>
    <row r="181254" ht="14.25" customHeight="1"/>
    <row r="181256" ht="14.25" customHeight="1"/>
    <row r="181258" ht="14.25" customHeight="1"/>
    <row r="181260" ht="14.25" customHeight="1"/>
    <row r="181262" ht="14.25" customHeight="1"/>
    <row r="181264" ht="14.25" customHeight="1"/>
    <row r="181266" ht="14.25" customHeight="1"/>
    <row r="181268" ht="14.25" customHeight="1"/>
    <row r="181270" ht="14.25" customHeight="1"/>
    <row r="181272" ht="14.25" customHeight="1"/>
    <row r="181274" ht="14.25" customHeight="1"/>
    <row r="181276" ht="14.25" customHeight="1"/>
    <row r="181278" ht="14.25" customHeight="1"/>
    <row r="181280" ht="14.25" customHeight="1"/>
    <row r="181282" ht="14.25" customHeight="1"/>
    <row r="181284" ht="14.25" customHeight="1"/>
    <row r="181286" ht="14.25" customHeight="1"/>
    <row r="181288" ht="14.25" customHeight="1"/>
    <row r="181290" ht="14.25" customHeight="1"/>
    <row r="181292" ht="14.25" customHeight="1"/>
    <row r="181294" ht="14.25" customHeight="1"/>
    <row r="181296" ht="14.25" customHeight="1"/>
    <row r="181298" ht="14.25" customHeight="1"/>
    <row r="181300" ht="14.25" customHeight="1"/>
    <row r="181302" ht="14.25" customHeight="1"/>
    <row r="181304" ht="14.25" customHeight="1"/>
    <row r="181306" ht="14.25" customHeight="1"/>
    <row r="181308" ht="14.25" customHeight="1"/>
    <row r="181310" ht="14.25" customHeight="1"/>
    <row r="181312" ht="14.25" customHeight="1"/>
    <row r="181314" ht="14.25" customHeight="1"/>
    <row r="181316" ht="14.25" customHeight="1"/>
    <row r="181318" ht="14.25" customHeight="1"/>
    <row r="181320" ht="14.25" customHeight="1"/>
    <row r="181322" ht="14.25" customHeight="1"/>
    <row r="181324" ht="14.25" customHeight="1"/>
    <row r="181326" ht="14.25" customHeight="1"/>
    <row r="181328" ht="14.25" customHeight="1"/>
    <row r="181330" ht="14.25" customHeight="1"/>
    <row r="181332" ht="14.25" customHeight="1"/>
    <row r="181334" ht="14.25" customHeight="1"/>
    <row r="181336" ht="14.25" customHeight="1"/>
    <row r="181338" ht="14.25" customHeight="1"/>
    <row r="181340" ht="14.25" customHeight="1"/>
    <row r="181342" ht="14.25" customHeight="1"/>
    <row r="181344" ht="14.25" customHeight="1"/>
    <row r="181346" ht="14.25" customHeight="1"/>
    <row r="181348" ht="14.25" customHeight="1"/>
    <row r="181350" ht="14.25" customHeight="1"/>
    <row r="181352" ht="14.25" customHeight="1"/>
    <row r="181354" ht="14.25" customHeight="1"/>
    <row r="181356" ht="14.25" customHeight="1"/>
    <row r="181358" ht="14.25" customHeight="1"/>
    <row r="181360" ht="14.25" customHeight="1"/>
    <row r="181362" ht="14.25" customHeight="1"/>
    <row r="181364" ht="14.25" customHeight="1"/>
    <row r="181366" ht="14.25" customHeight="1"/>
    <row r="181368" ht="14.25" customHeight="1"/>
    <row r="181370" ht="14.25" customHeight="1"/>
    <row r="181372" ht="14.25" customHeight="1"/>
    <row r="181374" ht="14.25" customHeight="1"/>
    <row r="181376" ht="14.25" customHeight="1"/>
    <row r="181378" ht="14.25" customHeight="1"/>
    <row r="181380" ht="14.25" customHeight="1"/>
    <row r="181382" ht="14.25" customHeight="1"/>
    <row r="181384" ht="14.25" customHeight="1"/>
    <row r="181386" ht="14.25" customHeight="1"/>
    <row r="181388" ht="14.25" customHeight="1"/>
    <row r="181390" ht="14.25" customHeight="1"/>
    <row r="181392" ht="14.25" customHeight="1"/>
    <row r="181394" ht="14.25" customHeight="1"/>
    <row r="181396" ht="14.25" customHeight="1"/>
    <row r="181398" ht="14.25" customHeight="1"/>
    <row r="181400" ht="14.25" customHeight="1"/>
    <row r="181402" ht="14.25" customHeight="1"/>
    <row r="181404" ht="14.25" customHeight="1"/>
    <row r="181406" ht="14.25" customHeight="1"/>
    <row r="181408" ht="14.25" customHeight="1"/>
    <row r="181410" ht="14.25" customHeight="1"/>
    <row r="181412" ht="14.25" customHeight="1"/>
    <row r="181414" ht="14.25" customHeight="1"/>
    <row r="181416" ht="14.25" customHeight="1"/>
    <row r="181418" ht="14.25" customHeight="1"/>
    <row r="181420" ht="14.25" customHeight="1"/>
    <row r="181422" ht="14.25" customHeight="1"/>
    <row r="181424" ht="14.25" customHeight="1"/>
    <row r="181426" ht="14.25" customHeight="1"/>
    <row r="181428" ht="14.25" customHeight="1"/>
    <row r="181430" ht="14.25" customHeight="1"/>
    <row r="181432" ht="14.25" customHeight="1"/>
    <row r="181434" ht="14.25" customHeight="1"/>
    <row r="181436" ht="14.25" customHeight="1"/>
    <row r="181438" ht="14.25" customHeight="1"/>
    <row r="181440" ht="14.25" customHeight="1"/>
    <row r="181442" ht="14.25" customHeight="1"/>
    <row r="181444" ht="14.25" customHeight="1"/>
    <row r="181446" ht="14.25" customHeight="1"/>
    <row r="181448" ht="14.25" customHeight="1"/>
    <row r="181450" ht="14.25" customHeight="1"/>
    <row r="181452" ht="14.25" customHeight="1"/>
    <row r="181454" ht="14.25" customHeight="1"/>
    <row r="181456" ht="14.25" customHeight="1"/>
    <row r="181458" ht="14.25" customHeight="1"/>
    <row r="181460" ht="14.25" customHeight="1"/>
    <row r="181462" ht="14.25" customHeight="1"/>
    <row r="181464" ht="14.25" customHeight="1"/>
    <row r="181466" ht="14.25" customHeight="1"/>
    <row r="181468" ht="14.25" customHeight="1"/>
    <row r="181470" ht="14.25" customHeight="1"/>
    <row r="181472" ht="14.25" customHeight="1"/>
    <row r="181474" ht="14.25" customHeight="1"/>
    <row r="181476" ht="14.25" customHeight="1"/>
    <row r="181478" ht="14.25" customHeight="1"/>
    <row r="181480" ht="14.25" customHeight="1"/>
    <row r="181482" ht="14.25" customHeight="1"/>
    <row r="181484" ht="14.25" customHeight="1"/>
    <row r="181486" ht="14.25" customHeight="1"/>
    <row r="181488" ht="14.25" customHeight="1"/>
    <row r="181490" ht="14.25" customHeight="1"/>
    <row r="181492" ht="14.25" customHeight="1"/>
    <row r="181494" ht="14.25" customHeight="1"/>
    <row r="181496" ht="14.25" customHeight="1"/>
    <row r="181498" ht="14.25" customHeight="1"/>
    <row r="181500" ht="14.25" customHeight="1"/>
    <row r="181502" ht="14.25" customHeight="1"/>
    <row r="181504" ht="14.25" customHeight="1"/>
    <row r="181506" ht="14.25" customHeight="1"/>
    <row r="181508" ht="14.25" customHeight="1"/>
    <row r="181510" ht="14.25" customHeight="1"/>
    <row r="181512" ht="14.25" customHeight="1"/>
    <row r="181514" ht="14.25" customHeight="1"/>
    <row r="181516" ht="14.25" customHeight="1"/>
    <row r="181518" ht="14.25" customHeight="1"/>
    <row r="181520" ht="14.25" customHeight="1"/>
    <row r="181522" ht="14.25" customHeight="1"/>
    <row r="181524" ht="14.25" customHeight="1"/>
    <row r="181526" ht="14.25" customHeight="1"/>
    <row r="181528" ht="14.25" customHeight="1"/>
    <row r="181530" ht="14.25" customHeight="1"/>
    <row r="181532" ht="14.25" customHeight="1"/>
    <row r="181534" ht="14.25" customHeight="1"/>
    <row r="181536" ht="14.25" customHeight="1"/>
    <row r="181538" ht="14.25" customHeight="1"/>
    <row r="181540" ht="14.25" customHeight="1"/>
    <row r="181542" ht="14.25" customHeight="1"/>
    <row r="181544" ht="14.25" customHeight="1"/>
    <row r="181546" ht="14.25" customHeight="1"/>
    <row r="181548" ht="14.25" customHeight="1"/>
    <row r="181550" ht="14.25" customHeight="1"/>
    <row r="181552" ht="14.25" customHeight="1"/>
    <row r="181554" ht="14.25" customHeight="1"/>
    <row r="181556" ht="14.25" customHeight="1"/>
    <row r="181558" ht="14.25" customHeight="1"/>
    <row r="181560" ht="14.25" customHeight="1"/>
    <row r="181562" ht="14.25" customHeight="1"/>
    <row r="181564" ht="14.25" customHeight="1"/>
    <row r="181566" ht="14.25" customHeight="1"/>
    <row r="181568" ht="14.25" customHeight="1"/>
    <row r="181570" ht="14.25" customHeight="1"/>
    <row r="181572" ht="14.25" customHeight="1"/>
    <row r="181574" ht="14.25" customHeight="1"/>
    <row r="181576" ht="14.25" customHeight="1"/>
    <row r="181578" ht="14.25" customHeight="1"/>
    <row r="181580" ht="14.25" customHeight="1"/>
    <row r="181582" ht="14.25" customHeight="1"/>
    <row r="181584" ht="14.25" customHeight="1"/>
    <row r="181586" ht="14.25" customHeight="1"/>
    <row r="181588" ht="14.25" customHeight="1"/>
    <row r="181590" ht="14.25" customHeight="1"/>
    <row r="181592" ht="14.25" customHeight="1"/>
    <row r="181594" ht="14.25" customHeight="1"/>
    <row r="181596" ht="14.25" customHeight="1"/>
    <row r="181598" ht="14.25" customHeight="1"/>
    <row r="181600" ht="14.25" customHeight="1"/>
    <row r="181602" ht="14.25" customHeight="1"/>
    <row r="181604" ht="14.25" customHeight="1"/>
    <row r="181606" ht="14.25" customHeight="1"/>
    <row r="181608" ht="14.25" customHeight="1"/>
    <row r="181610" ht="14.25" customHeight="1"/>
    <row r="181612" ht="14.25" customHeight="1"/>
    <row r="181614" ht="14.25" customHeight="1"/>
    <row r="181616" ht="14.25" customHeight="1"/>
    <row r="181618" ht="14.25" customHeight="1"/>
    <row r="181620" ht="14.25" customHeight="1"/>
    <row r="181622" ht="14.25" customHeight="1"/>
    <row r="181624" ht="14.25" customHeight="1"/>
    <row r="181626" ht="14.25" customHeight="1"/>
    <row r="181628" ht="14.25" customHeight="1"/>
    <row r="181630" ht="14.25" customHeight="1"/>
    <row r="181632" ht="14.25" customHeight="1"/>
    <row r="181634" ht="14.25" customHeight="1"/>
    <row r="181636" ht="14.25" customHeight="1"/>
    <row r="181638" ht="14.25" customHeight="1"/>
    <row r="181640" ht="14.25" customHeight="1"/>
    <row r="181642" ht="14.25" customHeight="1"/>
    <row r="181644" ht="14.25" customHeight="1"/>
    <row r="181646" ht="14.25" customHeight="1"/>
    <row r="181648" ht="14.25" customHeight="1"/>
    <row r="181650" ht="14.25" customHeight="1"/>
    <row r="181652" ht="14.25" customHeight="1"/>
    <row r="181654" ht="14.25" customHeight="1"/>
    <row r="181656" ht="14.25" customHeight="1"/>
    <row r="181658" ht="14.25" customHeight="1"/>
    <row r="181660" ht="14.25" customHeight="1"/>
    <row r="181662" ht="14.25" customHeight="1"/>
    <row r="181664" ht="14.25" customHeight="1"/>
    <row r="181666" ht="14.25" customHeight="1"/>
    <row r="181668" ht="14.25" customHeight="1"/>
    <row r="181670" ht="14.25" customHeight="1"/>
    <row r="181672" ht="14.25" customHeight="1"/>
    <row r="181674" ht="14.25" customHeight="1"/>
    <row r="181676" ht="14.25" customHeight="1"/>
    <row r="181678" ht="14.25" customHeight="1"/>
    <row r="181680" ht="14.25" customHeight="1"/>
    <row r="181682" ht="14.25" customHeight="1"/>
    <row r="181684" ht="14.25" customHeight="1"/>
    <row r="181686" ht="14.25" customHeight="1"/>
    <row r="181688" ht="14.25" customHeight="1"/>
    <row r="181690" ht="14.25" customHeight="1"/>
    <row r="181692" ht="14.25" customHeight="1"/>
    <row r="181694" ht="14.25" customHeight="1"/>
    <row r="181696" ht="14.25" customHeight="1"/>
    <row r="181698" ht="14.25" customHeight="1"/>
    <row r="181700" ht="14.25" customHeight="1"/>
    <row r="181702" ht="14.25" customHeight="1"/>
    <row r="181704" ht="14.25" customHeight="1"/>
    <row r="181706" ht="14.25" customHeight="1"/>
    <row r="181708" ht="14.25" customHeight="1"/>
    <row r="181710" ht="14.25" customHeight="1"/>
    <row r="181712" ht="14.25" customHeight="1"/>
    <row r="181714" ht="14.25" customHeight="1"/>
    <row r="181716" ht="14.25" customHeight="1"/>
    <row r="181718" ht="14.25" customHeight="1"/>
    <row r="181720" ht="14.25" customHeight="1"/>
    <row r="181722" ht="14.25" customHeight="1"/>
    <row r="181724" ht="14.25" customHeight="1"/>
    <row r="181726" ht="14.25" customHeight="1"/>
    <row r="181728" ht="14.25" customHeight="1"/>
    <row r="181730" ht="14.25" customHeight="1"/>
    <row r="181732" ht="14.25" customHeight="1"/>
    <row r="181734" ht="14.25" customHeight="1"/>
    <row r="181736" ht="14.25" customHeight="1"/>
    <row r="181738" ht="14.25" customHeight="1"/>
    <row r="181740" ht="14.25" customHeight="1"/>
    <row r="181742" ht="14.25" customHeight="1"/>
    <row r="181744" ht="14.25" customHeight="1"/>
    <row r="181746" ht="14.25" customHeight="1"/>
    <row r="181748" ht="14.25" customHeight="1"/>
    <row r="181750" ht="14.25" customHeight="1"/>
    <row r="181752" ht="14.25" customHeight="1"/>
    <row r="181754" ht="14.25" customHeight="1"/>
    <row r="181756" ht="14.25" customHeight="1"/>
    <row r="181758" ht="14.25" customHeight="1"/>
    <row r="181760" ht="14.25" customHeight="1"/>
    <row r="181762" ht="14.25" customHeight="1"/>
    <row r="181764" ht="14.25" customHeight="1"/>
    <row r="181766" ht="14.25" customHeight="1"/>
    <row r="181768" ht="14.25" customHeight="1"/>
    <row r="181770" ht="14.25" customHeight="1"/>
    <row r="181772" ht="14.25" customHeight="1"/>
    <row r="181774" ht="14.25" customHeight="1"/>
    <row r="181776" ht="14.25" customHeight="1"/>
    <row r="181778" ht="14.25" customHeight="1"/>
    <row r="181780" ht="14.25" customHeight="1"/>
    <row r="181782" ht="14.25" customHeight="1"/>
    <row r="181784" ht="14.25" customHeight="1"/>
    <row r="181786" ht="14.25" customHeight="1"/>
    <row r="181788" ht="14.25" customHeight="1"/>
    <row r="181790" ht="14.25" customHeight="1"/>
    <row r="181792" ht="14.25" customHeight="1"/>
    <row r="181794" ht="14.25" customHeight="1"/>
    <row r="181796" ht="14.25" customHeight="1"/>
    <row r="181798" ht="14.25" customHeight="1"/>
    <row r="181800" ht="14.25" customHeight="1"/>
    <row r="181802" ht="14.25" customHeight="1"/>
    <row r="181804" ht="14.25" customHeight="1"/>
    <row r="181806" ht="14.25" customHeight="1"/>
    <row r="181808" ht="14.25" customHeight="1"/>
    <row r="181810" ht="14.25" customHeight="1"/>
    <row r="181812" ht="14.25" customHeight="1"/>
    <row r="181814" ht="14.25" customHeight="1"/>
    <row r="181816" ht="14.25" customHeight="1"/>
    <row r="181818" ht="14.25" customHeight="1"/>
    <row r="181820" ht="14.25" customHeight="1"/>
    <row r="181822" ht="14.25" customHeight="1"/>
    <row r="181824" ht="14.25" customHeight="1"/>
    <row r="181826" ht="14.25" customHeight="1"/>
    <row r="181828" ht="14.25" customHeight="1"/>
    <row r="181830" ht="14.25" customHeight="1"/>
    <row r="181832" ht="14.25" customHeight="1"/>
    <row r="181834" ht="14.25" customHeight="1"/>
    <row r="181836" ht="14.25" customHeight="1"/>
    <row r="181838" ht="14.25" customHeight="1"/>
    <row r="181840" ht="14.25" customHeight="1"/>
    <row r="181842" ht="14.25" customHeight="1"/>
    <row r="181844" ht="14.25" customHeight="1"/>
    <row r="181846" ht="14.25" customHeight="1"/>
    <row r="181848" ht="14.25" customHeight="1"/>
    <row r="181850" ht="14.25" customHeight="1"/>
    <row r="181852" ht="14.25" customHeight="1"/>
    <row r="181854" ht="14.25" customHeight="1"/>
    <row r="181856" ht="14.25" customHeight="1"/>
    <row r="181858" ht="14.25" customHeight="1"/>
    <row r="181860" ht="14.25" customHeight="1"/>
    <row r="181862" ht="14.25" customHeight="1"/>
    <row r="181864" ht="14.25" customHeight="1"/>
    <row r="181866" ht="14.25" customHeight="1"/>
    <row r="181868" ht="14.25" customHeight="1"/>
    <row r="181870" ht="14.25" customHeight="1"/>
    <row r="181872" ht="14.25" customHeight="1"/>
    <row r="181874" ht="14.25" customHeight="1"/>
    <row r="181876" ht="14.25" customHeight="1"/>
    <row r="181878" ht="14.25" customHeight="1"/>
    <row r="181880" ht="14.25" customHeight="1"/>
    <row r="181882" ht="14.25" customHeight="1"/>
    <row r="181884" ht="14.25" customHeight="1"/>
    <row r="181886" ht="14.25" customHeight="1"/>
    <row r="181888" ht="14.25" customHeight="1"/>
    <row r="181890" ht="14.25" customHeight="1"/>
    <row r="181892" ht="14.25" customHeight="1"/>
    <row r="181894" ht="14.25" customHeight="1"/>
    <row r="181896" ht="14.25" customHeight="1"/>
    <row r="181898" ht="14.25" customHeight="1"/>
    <row r="181900" ht="14.25" customHeight="1"/>
    <row r="181902" ht="14.25" customHeight="1"/>
    <row r="181904" ht="14.25" customHeight="1"/>
    <row r="181906" ht="14.25" customHeight="1"/>
    <row r="181908" ht="14.25" customHeight="1"/>
    <row r="181910" ht="14.25" customHeight="1"/>
    <row r="181912" ht="14.25" customHeight="1"/>
    <row r="181914" ht="14.25" customHeight="1"/>
    <row r="181916" ht="14.25" customHeight="1"/>
    <row r="181918" ht="14.25" customHeight="1"/>
    <row r="181920" ht="14.25" customHeight="1"/>
    <row r="181922" ht="14.25" customHeight="1"/>
    <row r="181924" ht="14.25" customHeight="1"/>
    <row r="181926" ht="14.25" customHeight="1"/>
    <row r="181928" ht="14.25" customHeight="1"/>
    <row r="181930" ht="14.25" customHeight="1"/>
    <row r="181932" ht="14.25" customHeight="1"/>
    <row r="181934" ht="14.25" customHeight="1"/>
    <row r="181936" ht="14.25" customHeight="1"/>
    <row r="181938" ht="14.25" customHeight="1"/>
    <row r="181940" ht="14.25" customHeight="1"/>
    <row r="181942" ht="14.25" customHeight="1"/>
    <row r="181944" ht="14.25" customHeight="1"/>
    <row r="181946" ht="14.25" customHeight="1"/>
    <row r="181948" ht="14.25" customHeight="1"/>
    <row r="181950" ht="14.25" customHeight="1"/>
    <row r="181952" ht="14.25" customHeight="1"/>
    <row r="181954" ht="14.25" customHeight="1"/>
    <row r="181956" ht="14.25" customHeight="1"/>
    <row r="181958" ht="14.25" customHeight="1"/>
    <row r="181960" ht="14.25" customHeight="1"/>
    <row r="181962" ht="14.25" customHeight="1"/>
    <row r="181964" ht="14.25" customHeight="1"/>
    <row r="181966" ht="14.25" customHeight="1"/>
    <row r="181968" ht="14.25" customHeight="1"/>
    <row r="181970" ht="14.25" customHeight="1"/>
    <row r="181972" ht="14.25" customHeight="1"/>
    <row r="181974" ht="14.25" customHeight="1"/>
    <row r="181976" ht="14.25" customHeight="1"/>
    <row r="181978" ht="14.25" customHeight="1"/>
    <row r="181980" ht="14.25" customHeight="1"/>
    <row r="181982" ht="14.25" customHeight="1"/>
    <row r="181984" ht="14.25" customHeight="1"/>
    <row r="181986" ht="14.25" customHeight="1"/>
    <row r="181988" ht="14.25" customHeight="1"/>
    <row r="181990" ht="14.25" customHeight="1"/>
    <row r="181992" ht="14.25" customHeight="1"/>
    <row r="181994" ht="14.25" customHeight="1"/>
    <row r="181996" ht="14.25" customHeight="1"/>
    <row r="181998" ht="14.25" customHeight="1"/>
    <row r="182000" ht="14.25" customHeight="1"/>
    <row r="182002" ht="14.25" customHeight="1"/>
    <row r="182004" ht="14.25" customHeight="1"/>
    <row r="182006" ht="14.25" customHeight="1"/>
    <row r="182008" ht="14.25" customHeight="1"/>
    <row r="182010" ht="14.25" customHeight="1"/>
    <row r="182012" ht="14.25" customHeight="1"/>
    <row r="182014" ht="14.25" customHeight="1"/>
    <row r="182016" ht="14.25" customHeight="1"/>
    <row r="182018" ht="14.25" customHeight="1"/>
    <row r="182020" ht="14.25" customHeight="1"/>
    <row r="182022" ht="14.25" customHeight="1"/>
    <row r="182024" ht="14.25" customHeight="1"/>
    <row r="182026" ht="14.25" customHeight="1"/>
    <row r="182028" ht="14.25" customHeight="1"/>
    <row r="182030" ht="14.25" customHeight="1"/>
    <row r="182032" ht="14.25" customHeight="1"/>
    <row r="182034" ht="14.25" customHeight="1"/>
    <row r="182036" ht="14.25" customHeight="1"/>
    <row r="182038" ht="14.25" customHeight="1"/>
    <row r="182040" ht="14.25" customHeight="1"/>
    <row r="182042" ht="14.25" customHeight="1"/>
    <row r="182044" ht="14.25" customHeight="1"/>
    <row r="182046" ht="14.25" customHeight="1"/>
    <row r="182048" ht="14.25" customHeight="1"/>
    <row r="182050" ht="14.25" customHeight="1"/>
    <row r="182052" ht="14.25" customHeight="1"/>
    <row r="182054" ht="14.25" customHeight="1"/>
    <row r="182056" ht="14.25" customHeight="1"/>
    <row r="182058" ht="14.25" customHeight="1"/>
    <row r="182060" ht="14.25" customHeight="1"/>
    <row r="182062" ht="14.25" customHeight="1"/>
    <row r="182064" ht="14.25" customHeight="1"/>
    <row r="182066" ht="14.25" customHeight="1"/>
    <row r="182068" ht="14.25" customHeight="1"/>
    <row r="182070" ht="14.25" customHeight="1"/>
    <row r="182072" ht="14.25" customHeight="1"/>
    <row r="182074" ht="14.25" customHeight="1"/>
    <row r="182076" ht="14.25" customHeight="1"/>
    <row r="182078" ht="14.25" customHeight="1"/>
    <row r="182080" ht="14.25" customHeight="1"/>
    <row r="182082" ht="14.25" customHeight="1"/>
    <row r="182084" ht="14.25" customHeight="1"/>
    <row r="182086" ht="14.25" customHeight="1"/>
    <row r="182088" ht="14.25" customHeight="1"/>
    <row r="182090" ht="14.25" customHeight="1"/>
    <row r="182092" ht="14.25" customHeight="1"/>
    <row r="182094" ht="14.25" customHeight="1"/>
    <row r="182096" ht="14.25" customHeight="1"/>
    <row r="182098" ht="14.25" customHeight="1"/>
    <row r="182100" ht="14.25" customHeight="1"/>
    <row r="182102" ht="14.25" customHeight="1"/>
    <row r="182104" ht="14.25" customHeight="1"/>
    <row r="182106" ht="14.25" customHeight="1"/>
    <row r="182108" ht="14.25" customHeight="1"/>
    <row r="182110" ht="14.25" customHeight="1"/>
    <row r="182112" ht="14.25" customHeight="1"/>
    <row r="182114" ht="14.25" customHeight="1"/>
    <row r="182116" ht="14.25" customHeight="1"/>
    <row r="182118" ht="14.25" customHeight="1"/>
    <row r="182120" ht="14.25" customHeight="1"/>
    <row r="182122" ht="14.25" customHeight="1"/>
    <row r="182124" ht="14.25" customHeight="1"/>
    <row r="182126" ht="14.25" customHeight="1"/>
    <row r="182128" ht="14.25" customHeight="1"/>
    <row r="182130" ht="14.25" customHeight="1"/>
    <row r="182132" ht="14.25" customHeight="1"/>
    <row r="182134" ht="14.25" customHeight="1"/>
    <row r="182136" ht="14.25" customHeight="1"/>
    <row r="182138" ht="14.25" customHeight="1"/>
    <row r="182140" ht="14.25" customHeight="1"/>
    <row r="182142" ht="14.25" customHeight="1"/>
    <row r="182144" ht="14.25" customHeight="1"/>
    <row r="182146" ht="14.25" customHeight="1"/>
    <row r="182148" ht="14.25" customHeight="1"/>
    <row r="182150" ht="14.25" customHeight="1"/>
    <row r="182152" ht="14.25" customHeight="1"/>
    <row r="182154" ht="14.25" customHeight="1"/>
    <row r="182156" ht="14.25" customHeight="1"/>
    <row r="182158" ht="14.25" customHeight="1"/>
    <row r="182160" ht="14.25" customHeight="1"/>
    <row r="182162" ht="14.25" customHeight="1"/>
    <row r="182164" ht="14.25" customHeight="1"/>
    <row r="182166" ht="14.25" customHeight="1"/>
    <row r="182168" ht="14.25" customHeight="1"/>
    <row r="182170" ht="14.25" customHeight="1"/>
    <row r="182172" ht="14.25" customHeight="1"/>
    <row r="182174" ht="14.25" customHeight="1"/>
    <row r="182176" ht="14.25" customHeight="1"/>
    <row r="182178" ht="14.25" customHeight="1"/>
    <row r="182180" ht="14.25" customHeight="1"/>
    <row r="182182" ht="14.25" customHeight="1"/>
    <row r="182184" ht="14.25" customHeight="1"/>
    <row r="182186" ht="14.25" customHeight="1"/>
    <row r="182188" ht="14.25" customHeight="1"/>
    <row r="182190" ht="14.25" customHeight="1"/>
    <row r="182192" ht="14.25" customHeight="1"/>
    <row r="182194" ht="14.25" customHeight="1"/>
    <row r="182196" ht="14.25" customHeight="1"/>
    <row r="182198" ht="14.25" customHeight="1"/>
    <row r="182200" ht="14.25" customHeight="1"/>
    <row r="182202" ht="14.25" customHeight="1"/>
    <row r="182204" ht="14.25" customHeight="1"/>
    <row r="182206" ht="14.25" customHeight="1"/>
    <row r="182208" ht="14.25" customHeight="1"/>
    <row r="182210" ht="14.25" customHeight="1"/>
    <row r="182212" ht="14.25" customHeight="1"/>
    <row r="182214" ht="14.25" customHeight="1"/>
    <row r="182216" ht="14.25" customHeight="1"/>
    <row r="182218" ht="14.25" customHeight="1"/>
    <row r="182220" ht="14.25" customHeight="1"/>
    <row r="182222" ht="14.25" customHeight="1"/>
    <row r="182224" ht="14.25" customHeight="1"/>
    <row r="182226" ht="14.25" customHeight="1"/>
    <row r="182228" ht="14.25" customHeight="1"/>
    <row r="182230" ht="14.25" customHeight="1"/>
    <row r="182232" ht="14.25" customHeight="1"/>
    <row r="182234" ht="14.25" customHeight="1"/>
    <row r="182236" ht="14.25" customHeight="1"/>
    <row r="182238" ht="14.25" customHeight="1"/>
    <row r="182240" ht="14.25" customHeight="1"/>
    <row r="182242" ht="14.25" customHeight="1"/>
    <row r="182244" ht="14.25" customHeight="1"/>
    <row r="182246" ht="14.25" customHeight="1"/>
    <row r="182248" ht="14.25" customHeight="1"/>
    <row r="182250" ht="14.25" customHeight="1"/>
    <row r="182252" ht="14.25" customHeight="1"/>
    <row r="182254" ht="14.25" customHeight="1"/>
    <row r="182256" ht="14.25" customHeight="1"/>
    <row r="182258" ht="14.25" customHeight="1"/>
    <row r="182260" ht="14.25" customHeight="1"/>
    <row r="182262" ht="14.25" customHeight="1"/>
    <row r="182264" ht="14.25" customHeight="1"/>
    <row r="182266" ht="14.25" customHeight="1"/>
    <row r="182268" ht="14.25" customHeight="1"/>
    <row r="182270" ht="14.25" customHeight="1"/>
    <row r="182272" ht="14.25" customHeight="1"/>
    <row r="182274" ht="14.25" customHeight="1"/>
    <row r="182276" ht="14.25" customHeight="1"/>
    <row r="182278" ht="14.25" customHeight="1"/>
    <row r="182280" ht="14.25" customHeight="1"/>
    <row r="182282" ht="14.25" customHeight="1"/>
    <row r="182284" ht="14.25" customHeight="1"/>
    <row r="182286" ht="14.25" customHeight="1"/>
    <row r="182288" ht="14.25" customHeight="1"/>
    <row r="182290" ht="14.25" customHeight="1"/>
    <row r="182292" ht="14.25" customHeight="1"/>
    <row r="182294" ht="14.25" customHeight="1"/>
    <row r="182296" ht="14.25" customHeight="1"/>
    <row r="182298" ht="14.25" customHeight="1"/>
    <row r="182300" ht="14.25" customHeight="1"/>
    <row r="182302" ht="14.25" customHeight="1"/>
    <row r="182304" ht="14.25" customHeight="1"/>
    <row r="182306" ht="14.25" customHeight="1"/>
    <row r="182308" ht="14.25" customHeight="1"/>
    <row r="182310" ht="14.25" customHeight="1"/>
    <row r="182312" ht="14.25" customHeight="1"/>
    <row r="182314" ht="14.25" customHeight="1"/>
    <row r="182316" ht="14.25" customHeight="1"/>
    <row r="182318" ht="14.25" customHeight="1"/>
    <row r="182320" ht="14.25" customHeight="1"/>
    <row r="182322" ht="14.25" customHeight="1"/>
    <row r="182324" ht="14.25" customHeight="1"/>
    <row r="182326" ht="14.25" customHeight="1"/>
    <row r="182328" ht="14.25" customHeight="1"/>
    <row r="182330" ht="14.25" customHeight="1"/>
    <row r="182332" ht="14.25" customHeight="1"/>
    <row r="182334" ht="14.25" customHeight="1"/>
    <row r="182336" ht="14.25" customHeight="1"/>
    <row r="182338" ht="14.25" customHeight="1"/>
    <row r="182340" ht="14.25" customHeight="1"/>
    <row r="182342" ht="14.25" customHeight="1"/>
    <row r="182344" ht="14.25" customHeight="1"/>
    <row r="182346" ht="14.25" customHeight="1"/>
    <row r="182348" ht="14.25" customHeight="1"/>
    <row r="182350" ht="14.25" customHeight="1"/>
    <row r="182352" ht="14.25" customHeight="1"/>
    <row r="182354" ht="14.25" customHeight="1"/>
    <row r="182356" ht="14.25" customHeight="1"/>
    <row r="182358" ht="14.25" customHeight="1"/>
    <row r="182360" ht="14.25" customHeight="1"/>
    <row r="182362" ht="14.25" customHeight="1"/>
    <row r="182364" ht="14.25" customHeight="1"/>
    <row r="182366" ht="14.25" customHeight="1"/>
    <row r="182368" ht="14.25" customHeight="1"/>
    <row r="182370" ht="14.25" customHeight="1"/>
    <row r="182372" ht="14.25" customHeight="1"/>
    <row r="182374" ht="14.25" customHeight="1"/>
    <row r="182376" ht="14.25" customHeight="1"/>
    <row r="182378" ht="14.25" customHeight="1"/>
    <row r="182380" ht="14.25" customHeight="1"/>
    <row r="182382" ht="14.25" customHeight="1"/>
    <row r="182384" ht="14.25" customHeight="1"/>
    <row r="182386" ht="14.25" customHeight="1"/>
    <row r="182388" ht="14.25" customHeight="1"/>
    <row r="182390" ht="14.25" customHeight="1"/>
    <row r="182392" ht="14.25" customHeight="1"/>
    <row r="182394" ht="14.25" customHeight="1"/>
    <row r="182396" ht="14.25" customHeight="1"/>
    <row r="182398" ht="14.25" customHeight="1"/>
    <row r="182400" ht="14.25" customHeight="1"/>
    <row r="182402" ht="14.25" customHeight="1"/>
    <row r="182404" ht="14.25" customHeight="1"/>
    <row r="182406" ht="14.25" customHeight="1"/>
    <row r="182408" ht="14.25" customHeight="1"/>
    <row r="182410" ht="14.25" customHeight="1"/>
    <row r="182412" ht="14.25" customHeight="1"/>
    <row r="182414" ht="14.25" customHeight="1"/>
    <row r="182416" ht="14.25" customHeight="1"/>
    <row r="182418" ht="14.25" customHeight="1"/>
    <row r="182420" ht="14.25" customHeight="1"/>
    <row r="182422" ht="14.25" customHeight="1"/>
    <row r="182424" ht="14.25" customHeight="1"/>
    <row r="182426" ht="14.25" customHeight="1"/>
    <row r="182428" ht="14.25" customHeight="1"/>
    <row r="182430" ht="14.25" customHeight="1"/>
    <row r="182432" ht="14.25" customHeight="1"/>
    <row r="182434" ht="14.25" customHeight="1"/>
    <row r="182436" ht="14.25" customHeight="1"/>
    <row r="182438" ht="14.25" customHeight="1"/>
    <row r="182440" ht="14.25" customHeight="1"/>
    <row r="182442" ht="14.25" customHeight="1"/>
    <row r="182444" ht="14.25" customHeight="1"/>
    <row r="182446" ht="14.25" customHeight="1"/>
    <row r="182448" ht="14.25" customHeight="1"/>
    <row r="182450" ht="14.25" customHeight="1"/>
    <row r="182452" ht="14.25" customHeight="1"/>
    <row r="182454" ht="14.25" customHeight="1"/>
    <row r="182456" ht="14.25" customHeight="1"/>
    <row r="182458" ht="14.25" customHeight="1"/>
    <row r="182460" ht="14.25" customHeight="1"/>
    <row r="182462" ht="14.25" customHeight="1"/>
    <row r="182464" ht="14.25" customHeight="1"/>
    <row r="182466" ht="14.25" customHeight="1"/>
    <row r="182468" ht="14.25" customHeight="1"/>
    <row r="182470" ht="14.25" customHeight="1"/>
    <row r="182472" ht="14.25" customHeight="1"/>
    <row r="182474" ht="14.25" customHeight="1"/>
    <row r="182476" ht="14.25" customHeight="1"/>
    <row r="182478" ht="14.25" customHeight="1"/>
    <row r="182480" ht="14.25" customHeight="1"/>
    <row r="182482" ht="14.25" customHeight="1"/>
    <row r="182484" ht="14.25" customHeight="1"/>
    <row r="182486" ht="14.25" customHeight="1"/>
    <row r="182488" ht="14.25" customHeight="1"/>
    <row r="182490" ht="14.25" customHeight="1"/>
    <row r="182492" ht="14.25" customHeight="1"/>
    <row r="182494" ht="14.25" customHeight="1"/>
    <row r="182496" ht="14.25" customHeight="1"/>
    <row r="182498" ht="14.25" customHeight="1"/>
    <row r="182500" ht="14.25" customHeight="1"/>
    <row r="182502" ht="14.25" customHeight="1"/>
    <row r="182504" ht="14.25" customHeight="1"/>
    <row r="182506" ht="14.25" customHeight="1"/>
    <row r="182508" ht="14.25" customHeight="1"/>
    <row r="182510" ht="14.25" customHeight="1"/>
    <row r="182512" ht="14.25" customHeight="1"/>
    <row r="182514" ht="14.25" customHeight="1"/>
    <row r="182516" ht="14.25" customHeight="1"/>
    <row r="182518" ht="14.25" customHeight="1"/>
    <row r="182520" ht="14.25" customHeight="1"/>
    <row r="182522" ht="14.25" customHeight="1"/>
    <row r="182524" ht="14.25" customHeight="1"/>
    <row r="182526" ht="14.25" customHeight="1"/>
    <row r="182528" ht="14.25" customHeight="1"/>
    <row r="182530" ht="14.25" customHeight="1"/>
    <row r="182532" ht="14.25" customHeight="1"/>
    <row r="182534" ht="14.25" customHeight="1"/>
    <row r="182536" ht="14.25" customHeight="1"/>
    <row r="182538" ht="14.25" customHeight="1"/>
    <row r="182540" ht="14.25" customHeight="1"/>
    <row r="182542" ht="14.25" customHeight="1"/>
    <row r="182544" ht="14.25" customHeight="1"/>
    <row r="182546" ht="14.25" customHeight="1"/>
    <row r="182548" ht="14.25" customHeight="1"/>
    <row r="182550" ht="14.25" customHeight="1"/>
    <row r="182552" ht="14.25" customHeight="1"/>
    <row r="182554" ht="14.25" customHeight="1"/>
    <row r="182556" ht="14.25" customHeight="1"/>
    <row r="182558" ht="14.25" customHeight="1"/>
    <row r="182560" ht="14.25" customHeight="1"/>
    <row r="182562" ht="14.25" customHeight="1"/>
    <row r="182564" ht="14.25" customHeight="1"/>
    <row r="182566" ht="14.25" customHeight="1"/>
    <row r="182568" ht="14.25" customHeight="1"/>
    <row r="182570" ht="14.25" customHeight="1"/>
    <row r="182572" ht="14.25" customHeight="1"/>
    <row r="182574" ht="14.25" customHeight="1"/>
    <row r="182576" ht="14.25" customHeight="1"/>
    <row r="182578" ht="14.25" customHeight="1"/>
    <row r="182580" ht="14.25" customHeight="1"/>
    <row r="182582" ht="14.25" customHeight="1"/>
    <row r="182584" ht="14.25" customHeight="1"/>
    <row r="182586" ht="14.25" customHeight="1"/>
    <row r="182588" ht="14.25" customHeight="1"/>
    <row r="182590" ht="14.25" customHeight="1"/>
    <row r="182592" ht="14.25" customHeight="1"/>
    <row r="182594" ht="14.25" customHeight="1"/>
    <row r="182596" ht="14.25" customHeight="1"/>
    <row r="182598" ht="14.25" customHeight="1"/>
    <row r="182600" ht="14.25" customHeight="1"/>
    <row r="182602" ht="14.25" customHeight="1"/>
    <row r="182604" ht="14.25" customHeight="1"/>
    <row r="182606" ht="14.25" customHeight="1"/>
    <row r="182608" ht="14.25" customHeight="1"/>
    <row r="182610" ht="14.25" customHeight="1"/>
    <row r="182612" ht="14.25" customHeight="1"/>
    <row r="182614" ht="14.25" customHeight="1"/>
    <row r="182616" ht="14.25" customHeight="1"/>
    <row r="182618" ht="14.25" customHeight="1"/>
    <row r="182620" ht="14.25" customHeight="1"/>
    <row r="182622" ht="14.25" customHeight="1"/>
    <row r="182624" ht="14.25" customHeight="1"/>
    <row r="182626" ht="14.25" customHeight="1"/>
    <row r="182628" ht="14.25" customHeight="1"/>
    <row r="182630" ht="14.25" customHeight="1"/>
    <row r="182632" ht="14.25" customHeight="1"/>
    <row r="182634" ht="14.25" customHeight="1"/>
    <row r="182636" ht="14.25" customHeight="1"/>
    <row r="182638" ht="14.25" customHeight="1"/>
    <row r="182640" ht="14.25" customHeight="1"/>
    <row r="182642" ht="14.25" customHeight="1"/>
    <row r="182644" ht="14.25" customHeight="1"/>
    <row r="182646" ht="14.25" customHeight="1"/>
    <row r="182648" ht="14.25" customHeight="1"/>
    <row r="182650" ht="14.25" customHeight="1"/>
    <row r="182652" ht="14.25" customHeight="1"/>
    <row r="182654" ht="14.25" customHeight="1"/>
    <row r="182656" ht="14.25" customHeight="1"/>
    <row r="182658" ht="14.25" customHeight="1"/>
    <row r="182660" ht="14.25" customHeight="1"/>
    <row r="182662" ht="14.25" customHeight="1"/>
    <row r="182664" ht="14.25" customHeight="1"/>
    <row r="182666" ht="14.25" customHeight="1"/>
    <row r="182668" ht="14.25" customHeight="1"/>
    <row r="182670" ht="14.25" customHeight="1"/>
    <row r="182672" ht="14.25" customHeight="1"/>
    <row r="182674" ht="14.25" customHeight="1"/>
    <row r="182676" ht="14.25" customHeight="1"/>
    <row r="182678" ht="14.25" customHeight="1"/>
    <row r="182680" ht="14.25" customHeight="1"/>
    <row r="182682" ht="14.25" customHeight="1"/>
    <row r="182684" ht="14.25" customHeight="1"/>
    <row r="182686" ht="14.25" customHeight="1"/>
    <row r="182688" ht="14.25" customHeight="1"/>
    <row r="182690" ht="14.25" customHeight="1"/>
    <row r="182692" ht="14.25" customHeight="1"/>
    <row r="182694" ht="14.25" customHeight="1"/>
    <row r="182696" ht="14.25" customHeight="1"/>
    <row r="182698" ht="14.25" customHeight="1"/>
    <row r="182700" ht="14.25" customHeight="1"/>
    <row r="182702" ht="14.25" customHeight="1"/>
    <row r="182704" ht="14.25" customHeight="1"/>
    <row r="182706" ht="14.25" customHeight="1"/>
    <row r="182708" ht="14.25" customHeight="1"/>
    <row r="182710" ht="14.25" customHeight="1"/>
    <row r="182712" ht="14.25" customHeight="1"/>
    <row r="182714" ht="14.25" customHeight="1"/>
    <row r="182716" ht="14.25" customHeight="1"/>
    <row r="182718" ht="14.25" customHeight="1"/>
    <row r="182720" ht="14.25" customHeight="1"/>
    <row r="182722" ht="14.25" customHeight="1"/>
    <row r="182724" ht="14.25" customHeight="1"/>
    <row r="182726" ht="14.25" customHeight="1"/>
    <row r="182728" ht="14.25" customHeight="1"/>
    <row r="182730" ht="14.25" customHeight="1"/>
    <row r="182732" ht="14.25" customHeight="1"/>
    <row r="182734" ht="14.25" customHeight="1"/>
    <row r="182736" ht="14.25" customHeight="1"/>
    <row r="182738" ht="14.25" customHeight="1"/>
    <row r="182740" ht="14.25" customHeight="1"/>
    <row r="182742" ht="14.25" customHeight="1"/>
    <row r="182744" ht="14.25" customHeight="1"/>
    <row r="182746" ht="14.25" customHeight="1"/>
    <row r="182748" ht="14.25" customHeight="1"/>
    <row r="182750" ht="14.25" customHeight="1"/>
    <row r="182752" ht="14.25" customHeight="1"/>
    <row r="182754" ht="14.25" customHeight="1"/>
    <row r="182756" ht="14.25" customHeight="1"/>
    <row r="182758" ht="14.25" customHeight="1"/>
    <row r="182760" ht="14.25" customHeight="1"/>
    <row r="182762" ht="14.25" customHeight="1"/>
    <row r="182764" ht="14.25" customHeight="1"/>
    <row r="182766" ht="14.25" customHeight="1"/>
    <row r="182768" ht="14.25" customHeight="1"/>
    <row r="182770" ht="14.25" customHeight="1"/>
    <row r="182772" ht="14.25" customHeight="1"/>
    <row r="182774" ht="14.25" customHeight="1"/>
    <row r="182776" ht="14.25" customHeight="1"/>
    <row r="182778" ht="14.25" customHeight="1"/>
    <row r="182780" ht="14.25" customHeight="1"/>
    <row r="182782" ht="14.25" customHeight="1"/>
    <row r="182784" ht="14.25" customHeight="1"/>
    <row r="182786" ht="14.25" customHeight="1"/>
    <row r="182788" ht="14.25" customHeight="1"/>
    <row r="182790" ht="14.25" customHeight="1"/>
    <row r="182792" ht="14.25" customHeight="1"/>
    <row r="182794" ht="14.25" customHeight="1"/>
    <row r="182796" ht="14.25" customHeight="1"/>
    <row r="182798" ht="14.25" customHeight="1"/>
    <row r="182800" ht="14.25" customHeight="1"/>
    <row r="182802" ht="14.25" customHeight="1"/>
    <row r="182804" ht="14.25" customHeight="1"/>
    <row r="182806" ht="14.25" customHeight="1"/>
    <row r="182808" ht="14.25" customHeight="1"/>
    <row r="182810" ht="14.25" customHeight="1"/>
    <row r="182812" ht="14.25" customHeight="1"/>
    <row r="182814" ht="14.25" customHeight="1"/>
    <row r="182816" ht="14.25" customHeight="1"/>
    <row r="182818" ht="14.25" customHeight="1"/>
    <row r="182820" ht="14.25" customHeight="1"/>
    <row r="182822" ht="14.25" customHeight="1"/>
    <row r="182824" ht="14.25" customHeight="1"/>
    <row r="182826" ht="14.25" customHeight="1"/>
    <row r="182828" ht="14.25" customHeight="1"/>
    <row r="182830" ht="14.25" customHeight="1"/>
    <row r="182832" ht="14.25" customHeight="1"/>
    <row r="182834" ht="14.25" customHeight="1"/>
    <row r="182836" ht="14.25" customHeight="1"/>
    <row r="182838" ht="14.25" customHeight="1"/>
    <row r="182840" ht="14.25" customHeight="1"/>
    <row r="182842" ht="14.25" customHeight="1"/>
    <row r="182844" ht="14.25" customHeight="1"/>
    <row r="182846" ht="14.25" customHeight="1"/>
    <row r="182848" ht="14.25" customHeight="1"/>
    <row r="182850" ht="14.25" customHeight="1"/>
    <row r="182852" ht="14.25" customHeight="1"/>
    <row r="182854" ht="14.25" customHeight="1"/>
    <row r="182856" ht="14.25" customHeight="1"/>
    <row r="182858" ht="14.25" customHeight="1"/>
    <row r="182860" ht="14.25" customHeight="1"/>
    <row r="182862" ht="14.25" customHeight="1"/>
    <row r="182864" ht="14.25" customHeight="1"/>
    <row r="182866" ht="14.25" customHeight="1"/>
    <row r="182868" ht="14.25" customHeight="1"/>
    <row r="182870" ht="14.25" customHeight="1"/>
    <row r="182872" ht="14.25" customHeight="1"/>
    <row r="182874" ht="14.25" customHeight="1"/>
    <row r="182876" ht="14.25" customHeight="1"/>
    <row r="182878" ht="14.25" customHeight="1"/>
    <row r="182880" ht="14.25" customHeight="1"/>
    <row r="182882" ht="14.25" customHeight="1"/>
    <row r="182884" ht="14.25" customHeight="1"/>
    <row r="182886" ht="14.25" customHeight="1"/>
    <row r="182888" ht="14.25" customHeight="1"/>
    <row r="182890" ht="14.25" customHeight="1"/>
    <row r="182892" ht="14.25" customHeight="1"/>
    <row r="182894" ht="14.25" customHeight="1"/>
    <row r="182896" ht="14.25" customHeight="1"/>
    <row r="182898" ht="14.25" customHeight="1"/>
    <row r="182900" ht="14.25" customHeight="1"/>
    <row r="182902" ht="14.25" customHeight="1"/>
    <row r="182904" ht="14.25" customHeight="1"/>
    <row r="182906" ht="14.25" customHeight="1"/>
    <row r="182908" ht="14.25" customHeight="1"/>
    <row r="182910" ht="14.25" customHeight="1"/>
    <row r="182912" ht="14.25" customHeight="1"/>
    <row r="182914" ht="14.25" customHeight="1"/>
    <row r="182916" ht="14.25" customHeight="1"/>
    <row r="182918" ht="14.25" customHeight="1"/>
    <row r="182920" ht="14.25" customHeight="1"/>
    <row r="182922" ht="14.25" customHeight="1"/>
    <row r="182924" ht="14.25" customHeight="1"/>
    <row r="182926" ht="14.25" customHeight="1"/>
    <row r="182928" ht="14.25" customHeight="1"/>
    <row r="182930" ht="14.25" customHeight="1"/>
    <row r="182932" ht="14.25" customHeight="1"/>
    <row r="182934" ht="14.25" customHeight="1"/>
    <row r="182936" ht="14.25" customHeight="1"/>
    <row r="182938" ht="14.25" customHeight="1"/>
    <row r="182940" ht="14.25" customHeight="1"/>
    <row r="182942" ht="14.25" customHeight="1"/>
    <row r="182944" ht="14.25" customHeight="1"/>
    <row r="182946" ht="14.25" customHeight="1"/>
    <row r="182948" ht="14.25" customHeight="1"/>
    <row r="182950" ht="14.25" customHeight="1"/>
    <row r="182952" ht="14.25" customHeight="1"/>
    <row r="182954" ht="14.25" customHeight="1"/>
    <row r="182956" ht="14.25" customHeight="1"/>
    <row r="182958" ht="14.25" customHeight="1"/>
    <row r="182960" ht="14.25" customHeight="1"/>
    <row r="182962" ht="14.25" customHeight="1"/>
    <row r="182964" ht="14.25" customHeight="1"/>
    <row r="182966" ht="14.25" customHeight="1"/>
    <row r="182968" ht="14.25" customHeight="1"/>
    <row r="182970" ht="14.25" customHeight="1"/>
    <row r="182972" ht="14.25" customHeight="1"/>
    <row r="182974" ht="14.25" customHeight="1"/>
    <row r="182976" ht="14.25" customHeight="1"/>
    <row r="182978" ht="14.25" customHeight="1"/>
    <row r="182980" ht="14.25" customHeight="1"/>
    <row r="182982" ht="14.25" customHeight="1"/>
    <row r="182984" ht="14.25" customHeight="1"/>
    <row r="182986" ht="14.25" customHeight="1"/>
    <row r="182988" ht="14.25" customHeight="1"/>
    <row r="182990" ht="14.25" customHeight="1"/>
    <row r="182992" ht="14.25" customHeight="1"/>
    <row r="182994" ht="14.25" customHeight="1"/>
    <row r="182996" ht="14.25" customHeight="1"/>
    <row r="182998" ht="14.25" customHeight="1"/>
    <row r="183000" ht="14.25" customHeight="1"/>
    <row r="183002" ht="14.25" customHeight="1"/>
    <row r="183004" ht="14.25" customHeight="1"/>
    <row r="183006" ht="14.25" customHeight="1"/>
    <row r="183008" ht="14.25" customHeight="1"/>
    <row r="183010" ht="14.25" customHeight="1"/>
    <row r="183012" ht="14.25" customHeight="1"/>
    <row r="183014" ht="14.25" customHeight="1"/>
    <row r="183016" ht="14.25" customHeight="1"/>
    <row r="183018" ht="14.25" customHeight="1"/>
    <row r="183020" ht="14.25" customHeight="1"/>
    <row r="183022" ht="14.25" customHeight="1"/>
    <row r="183024" ht="14.25" customHeight="1"/>
    <row r="183026" ht="14.25" customHeight="1"/>
    <row r="183028" ht="14.25" customHeight="1"/>
    <row r="183030" ht="14.25" customHeight="1"/>
    <row r="183032" ht="14.25" customHeight="1"/>
    <row r="183034" ht="14.25" customHeight="1"/>
    <row r="183036" ht="14.25" customHeight="1"/>
    <row r="183038" ht="14.25" customHeight="1"/>
    <row r="183040" ht="14.25" customHeight="1"/>
    <row r="183042" ht="14.25" customHeight="1"/>
    <row r="183044" ht="14.25" customHeight="1"/>
    <row r="183046" ht="14.25" customHeight="1"/>
    <row r="183048" ht="14.25" customHeight="1"/>
    <row r="183050" ht="14.25" customHeight="1"/>
    <row r="183052" ht="14.25" customHeight="1"/>
    <row r="183054" ht="14.25" customHeight="1"/>
    <row r="183056" ht="14.25" customHeight="1"/>
    <row r="183058" ht="14.25" customHeight="1"/>
    <row r="183060" ht="14.25" customHeight="1"/>
    <row r="183062" ht="14.25" customHeight="1"/>
    <row r="183064" ht="14.25" customHeight="1"/>
    <row r="183066" ht="14.25" customHeight="1"/>
    <row r="183068" ht="14.25" customHeight="1"/>
    <row r="183070" ht="14.25" customHeight="1"/>
    <row r="183072" ht="14.25" customHeight="1"/>
    <row r="183074" ht="14.25" customHeight="1"/>
    <row r="183076" ht="14.25" customHeight="1"/>
    <row r="183078" ht="14.25" customHeight="1"/>
    <row r="183080" ht="14.25" customHeight="1"/>
    <row r="183082" ht="14.25" customHeight="1"/>
    <row r="183084" ht="14.25" customHeight="1"/>
    <row r="183086" ht="14.25" customHeight="1"/>
    <row r="183088" ht="14.25" customHeight="1"/>
    <row r="183090" ht="14.25" customHeight="1"/>
    <row r="183092" ht="14.25" customHeight="1"/>
    <row r="183094" ht="14.25" customHeight="1"/>
    <row r="183096" ht="14.25" customHeight="1"/>
    <row r="183098" ht="14.25" customHeight="1"/>
    <row r="183100" ht="14.25" customHeight="1"/>
    <row r="183102" ht="14.25" customHeight="1"/>
    <row r="183104" ht="14.25" customHeight="1"/>
    <row r="183106" ht="14.25" customHeight="1"/>
    <row r="183108" ht="14.25" customHeight="1"/>
    <row r="183110" ht="14.25" customHeight="1"/>
    <row r="183112" ht="14.25" customHeight="1"/>
    <row r="183114" ht="14.25" customHeight="1"/>
    <row r="183116" ht="14.25" customHeight="1"/>
    <row r="183118" ht="14.25" customHeight="1"/>
    <row r="183120" ht="14.25" customHeight="1"/>
    <row r="183122" ht="14.25" customHeight="1"/>
    <row r="183124" ht="14.25" customHeight="1"/>
    <row r="183126" ht="14.25" customHeight="1"/>
    <row r="183128" ht="14.25" customHeight="1"/>
    <row r="183130" ht="14.25" customHeight="1"/>
    <row r="183132" ht="14.25" customHeight="1"/>
    <row r="183134" ht="14.25" customHeight="1"/>
    <row r="183136" ht="14.25" customHeight="1"/>
    <row r="183138" ht="14.25" customHeight="1"/>
    <row r="183140" ht="14.25" customHeight="1"/>
    <row r="183142" ht="14.25" customHeight="1"/>
    <row r="183144" ht="14.25" customHeight="1"/>
    <row r="183146" ht="14.25" customHeight="1"/>
    <row r="183148" ht="14.25" customHeight="1"/>
    <row r="183150" ht="14.25" customHeight="1"/>
    <row r="183152" ht="14.25" customHeight="1"/>
    <row r="183154" ht="14.25" customHeight="1"/>
    <row r="183156" ht="14.25" customHeight="1"/>
    <row r="183158" ht="14.25" customHeight="1"/>
    <row r="183160" ht="14.25" customHeight="1"/>
    <row r="183162" ht="14.25" customHeight="1"/>
    <row r="183164" ht="14.25" customHeight="1"/>
    <row r="183166" ht="14.25" customHeight="1"/>
    <row r="183168" ht="14.25" customHeight="1"/>
    <row r="183170" ht="14.25" customHeight="1"/>
    <row r="183172" ht="14.25" customHeight="1"/>
    <row r="183174" ht="14.25" customHeight="1"/>
    <row r="183176" ht="14.25" customHeight="1"/>
    <row r="183178" ht="14.25" customHeight="1"/>
    <row r="183180" ht="14.25" customHeight="1"/>
    <row r="183182" ht="14.25" customHeight="1"/>
    <row r="183184" ht="14.25" customHeight="1"/>
    <row r="183186" ht="14.25" customHeight="1"/>
    <row r="183188" ht="14.25" customHeight="1"/>
    <row r="183190" ht="14.25" customHeight="1"/>
    <row r="183192" ht="14.25" customHeight="1"/>
    <row r="183194" ht="14.25" customHeight="1"/>
    <row r="183196" ht="14.25" customHeight="1"/>
    <row r="183198" ht="14.25" customHeight="1"/>
    <row r="183200" ht="14.25" customHeight="1"/>
    <row r="183202" ht="14.25" customHeight="1"/>
    <row r="183204" ht="14.25" customHeight="1"/>
    <row r="183206" ht="14.25" customHeight="1"/>
    <row r="183208" ht="14.25" customHeight="1"/>
    <row r="183210" ht="14.25" customHeight="1"/>
    <row r="183212" ht="14.25" customHeight="1"/>
    <row r="183214" ht="14.25" customHeight="1"/>
    <row r="183216" ht="14.25" customHeight="1"/>
    <row r="183218" ht="14.25" customHeight="1"/>
    <row r="183220" ht="14.25" customHeight="1"/>
    <row r="183222" ht="14.25" customHeight="1"/>
    <row r="183224" ht="14.25" customHeight="1"/>
    <row r="183226" ht="14.25" customHeight="1"/>
    <row r="183228" ht="14.25" customHeight="1"/>
    <row r="183230" ht="14.25" customHeight="1"/>
    <row r="183232" ht="14.25" customHeight="1"/>
    <row r="183234" ht="14.25" customHeight="1"/>
    <row r="183236" ht="14.25" customHeight="1"/>
    <row r="183238" ht="14.25" customHeight="1"/>
    <row r="183240" ht="14.25" customHeight="1"/>
    <row r="183242" ht="14.25" customHeight="1"/>
    <row r="183244" ht="14.25" customHeight="1"/>
    <row r="183246" ht="14.25" customHeight="1"/>
    <row r="183248" ht="14.25" customHeight="1"/>
    <row r="183250" ht="14.25" customHeight="1"/>
    <row r="183252" ht="14.25" customHeight="1"/>
    <row r="183254" ht="14.25" customHeight="1"/>
    <row r="183256" ht="14.25" customHeight="1"/>
    <row r="183258" ht="14.25" customHeight="1"/>
    <row r="183260" ht="14.25" customHeight="1"/>
    <row r="183262" ht="14.25" customHeight="1"/>
    <row r="183264" ht="14.25" customHeight="1"/>
    <row r="183266" ht="14.25" customHeight="1"/>
    <row r="183268" ht="14.25" customHeight="1"/>
    <row r="183270" ht="14.25" customHeight="1"/>
    <row r="183272" ht="14.25" customHeight="1"/>
    <row r="183274" ht="14.25" customHeight="1"/>
    <row r="183276" ht="14.25" customHeight="1"/>
    <row r="183278" ht="14.25" customHeight="1"/>
    <row r="183280" ht="14.25" customHeight="1"/>
    <row r="183282" ht="14.25" customHeight="1"/>
    <row r="183284" ht="14.25" customHeight="1"/>
    <row r="183286" ht="14.25" customHeight="1"/>
    <row r="183288" ht="14.25" customHeight="1"/>
    <row r="183290" ht="14.25" customHeight="1"/>
    <row r="183292" ht="14.25" customHeight="1"/>
    <row r="183294" ht="14.25" customHeight="1"/>
    <row r="183296" ht="14.25" customHeight="1"/>
    <row r="183298" ht="14.25" customHeight="1"/>
    <row r="183300" ht="14.25" customHeight="1"/>
    <row r="183302" ht="14.25" customHeight="1"/>
    <row r="183304" ht="14.25" customHeight="1"/>
    <row r="183306" ht="14.25" customHeight="1"/>
    <row r="183308" ht="14.25" customHeight="1"/>
    <row r="183310" ht="14.25" customHeight="1"/>
    <row r="183312" ht="14.25" customHeight="1"/>
    <row r="183314" ht="14.25" customHeight="1"/>
    <row r="183316" ht="14.25" customHeight="1"/>
    <row r="183318" ht="14.25" customHeight="1"/>
    <row r="183320" ht="14.25" customHeight="1"/>
    <row r="183322" ht="14.25" customHeight="1"/>
    <row r="183324" ht="14.25" customHeight="1"/>
    <row r="183326" ht="14.25" customHeight="1"/>
    <row r="183328" ht="14.25" customHeight="1"/>
    <row r="183330" ht="14.25" customHeight="1"/>
    <row r="183332" ht="14.25" customHeight="1"/>
    <row r="183334" ht="14.25" customHeight="1"/>
    <row r="183336" ht="14.25" customHeight="1"/>
    <row r="183338" ht="14.25" customHeight="1"/>
    <row r="183340" ht="14.25" customHeight="1"/>
    <row r="183342" ht="14.25" customHeight="1"/>
    <row r="183344" ht="14.25" customHeight="1"/>
    <row r="183346" ht="14.25" customHeight="1"/>
    <row r="183348" ht="14.25" customHeight="1"/>
    <row r="183350" ht="14.25" customHeight="1"/>
    <row r="183352" ht="14.25" customHeight="1"/>
    <row r="183354" ht="14.25" customHeight="1"/>
    <row r="183356" ht="14.25" customHeight="1"/>
    <row r="183358" ht="14.25" customHeight="1"/>
    <row r="183360" ht="14.25" customHeight="1"/>
    <row r="183362" ht="14.25" customHeight="1"/>
    <row r="183364" ht="14.25" customHeight="1"/>
    <row r="183366" ht="14.25" customHeight="1"/>
    <row r="183368" ht="14.25" customHeight="1"/>
    <row r="183370" ht="14.25" customHeight="1"/>
    <row r="183372" ht="14.25" customHeight="1"/>
    <row r="183374" ht="14.25" customHeight="1"/>
    <row r="183376" ht="14.25" customHeight="1"/>
    <row r="183378" ht="14.25" customHeight="1"/>
    <row r="183380" ht="14.25" customHeight="1"/>
    <row r="183382" ht="14.25" customHeight="1"/>
    <row r="183384" ht="14.25" customHeight="1"/>
    <row r="183386" ht="14.25" customHeight="1"/>
    <row r="183388" ht="14.25" customHeight="1"/>
    <row r="183390" ht="14.25" customHeight="1"/>
    <row r="183392" ht="14.25" customHeight="1"/>
    <row r="183394" ht="14.25" customHeight="1"/>
    <row r="183396" ht="14.25" customHeight="1"/>
    <row r="183398" ht="14.25" customHeight="1"/>
    <row r="183400" ht="14.25" customHeight="1"/>
    <row r="183402" ht="14.25" customHeight="1"/>
    <row r="183404" ht="14.25" customHeight="1"/>
    <row r="183406" ht="14.25" customHeight="1"/>
    <row r="183408" ht="14.25" customHeight="1"/>
    <row r="183410" ht="14.25" customHeight="1"/>
    <row r="183412" ht="14.25" customHeight="1"/>
    <row r="183414" ht="14.25" customHeight="1"/>
    <row r="183416" ht="14.25" customHeight="1"/>
    <row r="183418" ht="14.25" customHeight="1"/>
    <row r="183420" ht="14.25" customHeight="1"/>
    <row r="183422" ht="14.25" customHeight="1"/>
    <row r="183424" ht="14.25" customHeight="1"/>
    <row r="183426" ht="14.25" customHeight="1"/>
    <row r="183428" ht="14.25" customHeight="1"/>
    <row r="183430" ht="14.25" customHeight="1"/>
    <row r="183432" ht="14.25" customHeight="1"/>
    <row r="183434" ht="14.25" customHeight="1"/>
    <row r="183436" ht="14.25" customHeight="1"/>
    <row r="183438" ht="14.25" customHeight="1"/>
    <row r="183440" ht="14.25" customHeight="1"/>
    <row r="183442" ht="14.25" customHeight="1"/>
    <row r="183444" ht="14.25" customHeight="1"/>
    <row r="183446" ht="14.25" customHeight="1"/>
    <row r="183448" ht="14.25" customHeight="1"/>
    <row r="183450" ht="14.25" customHeight="1"/>
    <row r="183452" ht="14.25" customHeight="1"/>
    <row r="183454" ht="14.25" customHeight="1"/>
    <row r="183456" ht="14.25" customHeight="1"/>
    <row r="183458" ht="14.25" customHeight="1"/>
    <row r="183460" ht="14.25" customHeight="1"/>
    <row r="183462" ht="14.25" customHeight="1"/>
    <row r="183464" ht="14.25" customHeight="1"/>
    <row r="183466" ht="14.25" customHeight="1"/>
    <row r="183468" ht="14.25" customHeight="1"/>
    <row r="183470" ht="14.25" customHeight="1"/>
    <row r="183472" ht="14.25" customHeight="1"/>
    <row r="183474" ht="14.25" customHeight="1"/>
    <row r="183476" ht="14.25" customHeight="1"/>
    <row r="183478" ht="14.25" customHeight="1"/>
    <row r="183480" ht="14.25" customHeight="1"/>
    <row r="183482" ht="14.25" customHeight="1"/>
    <row r="183484" ht="14.25" customHeight="1"/>
    <row r="183486" ht="14.25" customHeight="1"/>
    <row r="183488" ht="14.25" customHeight="1"/>
    <row r="183490" ht="14.25" customHeight="1"/>
    <row r="183492" ht="14.25" customHeight="1"/>
    <row r="183494" ht="14.25" customHeight="1"/>
    <row r="183496" ht="14.25" customHeight="1"/>
    <row r="183498" ht="14.25" customHeight="1"/>
    <row r="183500" ht="14.25" customHeight="1"/>
    <row r="183502" ht="14.25" customHeight="1"/>
    <row r="183504" ht="14.25" customHeight="1"/>
    <row r="183506" ht="14.25" customHeight="1"/>
    <row r="183508" ht="14.25" customHeight="1"/>
    <row r="183510" ht="14.25" customHeight="1"/>
    <row r="183512" ht="14.25" customHeight="1"/>
    <row r="183514" ht="14.25" customHeight="1"/>
    <row r="183516" ht="14.25" customHeight="1"/>
    <row r="183518" ht="14.25" customHeight="1"/>
    <row r="183520" ht="14.25" customHeight="1"/>
    <row r="183522" ht="14.25" customHeight="1"/>
    <row r="183524" ht="14.25" customHeight="1"/>
    <row r="183526" ht="14.25" customHeight="1"/>
    <row r="183528" ht="14.25" customHeight="1"/>
    <row r="183530" ht="14.25" customHeight="1"/>
    <row r="183532" ht="14.25" customHeight="1"/>
    <row r="183534" ht="14.25" customHeight="1"/>
    <row r="183536" ht="14.25" customHeight="1"/>
    <row r="183538" ht="14.25" customHeight="1"/>
    <row r="183540" ht="14.25" customHeight="1"/>
    <row r="183542" ht="14.25" customHeight="1"/>
    <row r="183544" ht="14.25" customHeight="1"/>
    <row r="183546" ht="14.25" customHeight="1"/>
    <row r="183548" ht="14.25" customHeight="1"/>
    <row r="183550" ht="14.25" customHeight="1"/>
    <row r="183552" ht="14.25" customHeight="1"/>
    <row r="183554" ht="14.25" customHeight="1"/>
    <row r="183556" ht="14.25" customHeight="1"/>
    <row r="183558" ht="14.25" customHeight="1"/>
    <row r="183560" ht="14.25" customHeight="1"/>
    <row r="183562" ht="14.25" customHeight="1"/>
    <row r="183564" ht="14.25" customHeight="1"/>
    <row r="183566" ht="14.25" customHeight="1"/>
    <row r="183568" ht="14.25" customHeight="1"/>
    <row r="183570" ht="14.25" customHeight="1"/>
    <row r="183572" ht="14.25" customHeight="1"/>
    <row r="183574" ht="14.25" customHeight="1"/>
    <row r="183576" ht="14.25" customHeight="1"/>
    <row r="183578" ht="14.25" customHeight="1"/>
    <row r="183580" ht="14.25" customHeight="1"/>
    <row r="183582" ht="14.25" customHeight="1"/>
    <row r="183584" ht="14.25" customHeight="1"/>
    <row r="183586" ht="14.25" customHeight="1"/>
    <row r="183588" ht="14.25" customHeight="1"/>
    <row r="183590" ht="14.25" customHeight="1"/>
    <row r="183592" ht="14.25" customHeight="1"/>
    <row r="183594" ht="14.25" customHeight="1"/>
    <row r="183596" ht="14.25" customHeight="1"/>
    <row r="183598" ht="14.25" customHeight="1"/>
    <row r="183600" ht="14.25" customHeight="1"/>
    <row r="183602" ht="14.25" customHeight="1"/>
    <row r="183604" ht="14.25" customHeight="1"/>
    <row r="183606" ht="14.25" customHeight="1"/>
    <row r="183608" ht="14.25" customHeight="1"/>
    <row r="183610" ht="14.25" customHeight="1"/>
    <row r="183612" ht="14.25" customHeight="1"/>
    <row r="183614" ht="14.25" customHeight="1"/>
    <row r="183616" ht="14.25" customHeight="1"/>
    <row r="183618" ht="14.25" customHeight="1"/>
    <row r="183620" ht="14.25" customHeight="1"/>
    <row r="183622" ht="14.25" customHeight="1"/>
    <row r="183624" ht="14.25" customHeight="1"/>
    <row r="183626" ht="14.25" customHeight="1"/>
    <row r="183628" ht="14.25" customHeight="1"/>
    <row r="183630" ht="14.25" customHeight="1"/>
    <row r="183632" ht="14.25" customHeight="1"/>
    <row r="183634" ht="14.25" customHeight="1"/>
    <row r="183636" ht="14.25" customHeight="1"/>
    <row r="183638" ht="14.25" customHeight="1"/>
    <row r="183640" ht="14.25" customHeight="1"/>
    <row r="183642" ht="14.25" customHeight="1"/>
    <row r="183644" ht="14.25" customHeight="1"/>
    <row r="183646" ht="14.25" customHeight="1"/>
    <row r="183648" ht="14.25" customHeight="1"/>
    <row r="183650" ht="14.25" customHeight="1"/>
    <row r="183652" ht="14.25" customHeight="1"/>
    <row r="183654" ht="14.25" customHeight="1"/>
    <row r="183656" ht="14.25" customHeight="1"/>
    <row r="183658" ht="14.25" customHeight="1"/>
    <row r="183660" ht="14.25" customHeight="1"/>
    <row r="183662" ht="14.25" customHeight="1"/>
    <row r="183664" ht="14.25" customHeight="1"/>
    <row r="183666" ht="14.25" customHeight="1"/>
    <row r="183668" ht="14.25" customHeight="1"/>
    <row r="183670" ht="14.25" customHeight="1"/>
    <row r="183672" ht="14.25" customHeight="1"/>
    <row r="183674" ht="14.25" customHeight="1"/>
    <row r="183676" ht="14.25" customHeight="1"/>
    <row r="183678" ht="14.25" customHeight="1"/>
    <row r="183680" ht="14.25" customHeight="1"/>
    <row r="183682" ht="14.25" customHeight="1"/>
    <row r="183684" ht="14.25" customHeight="1"/>
    <row r="183686" ht="14.25" customHeight="1"/>
    <row r="183688" ht="14.25" customHeight="1"/>
    <row r="183690" ht="14.25" customHeight="1"/>
    <row r="183692" ht="14.25" customHeight="1"/>
    <row r="183694" ht="14.25" customHeight="1"/>
    <row r="183696" ht="14.25" customHeight="1"/>
    <row r="183698" ht="14.25" customHeight="1"/>
    <row r="183700" ht="14.25" customHeight="1"/>
    <row r="183702" ht="14.25" customHeight="1"/>
    <row r="183704" ht="14.25" customHeight="1"/>
    <row r="183706" ht="14.25" customHeight="1"/>
    <row r="183708" ht="14.25" customHeight="1"/>
    <row r="183710" ht="14.25" customHeight="1"/>
    <row r="183712" ht="14.25" customHeight="1"/>
    <row r="183714" ht="14.25" customHeight="1"/>
    <row r="183716" ht="14.25" customHeight="1"/>
    <row r="183718" ht="14.25" customHeight="1"/>
    <row r="183720" ht="14.25" customHeight="1"/>
    <row r="183722" ht="14.25" customHeight="1"/>
    <row r="183724" ht="14.25" customHeight="1"/>
    <row r="183726" ht="14.25" customHeight="1"/>
    <row r="183728" ht="14.25" customHeight="1"/>
    <row r="183730" ht="14.25" customHeight="1"/>
    <row r="183732" ht="14.25" customHeight="1"/>
    <row r="183734" ht="14.25" customHeight="1"/>
    <row r="183736" ht="14.25" customHeight="1"/>
    <row r="183738" ht="14.25" customHeight="1"/>
    <row r="183740" ht="14.25" customHeight="1"/>
    <row r="183742" ht="14.25" customHeight="1"/>
    <row r="183744" ht="14.25" customHeight="1"/>
    <row r="183746" ht="14.25" customHeight="1"/>
    <row r="183748" ht="14.25" customHeight="1"/>
    <row r="183750" ht="14.25" customHeight="1"/>
    <row r="183752" ht="14.25" customHeight="1"/>
    <row r="183754" ht="14.25" customHeight="1"/>
    <row r="183756" ht="14.25" customHeight="1"/>
    <row r="183758" ht="14.25" customHeight="1"/>
    <row r="183760" ht="14.25" customHeight="1"/>
    <row r="183762" ht="14.25" customHeight="1"/>
    <row r="183764" ht="14.25" customHeight="1"/>
    <row r="183766" ht="14.25" customHeight="1"/>
    <row r="183768" ht="14.25" customHeight="1"/>
    <row r="183770" ht="14.25" customHeight="1"/>
    <row r="183772" ht="14.25" customHeight="1"/>
    <row r="183774" ht="14.25" customHeight="1"/>
    <row r="183776" ht="14.25" customHeight="1"/>
    <row r="183778" ht="14.25" customHeight="1"/>
    <row r="183780" ht="14.25" customHeight="1"/>
    <row r="183782" ht="14.25" customHeight="1"/>
    <row r="183784" ht="14.25" customHeight="1"/>
    <row r="183786" ht="14.25" customHeight="1"/>
    <row r="183788" ht="14.25" customHeight="1"/>
    <row r="183790" ht="14.25" customHeight="1"/>
    <row r="183792" ht="14.25" customHeight="1"/>
    <row r="183794" ht="14.25" customHeight="1"/>
    <row r="183796" ht="14.25" customHeight="1"/>
    <row r="183798" ht="14.25" customHeight="1"/>
    <row r="183800" ht="14.25" customHeight="1"/>
    <row r="183802" ht="14.25" customHeight="1"/>
    <row r="183804" ht="14.25" customHeight="1"/>
    <row r="183806" ht="14.25" customHeight="1"/>
    <row r="183808" ht="14.25" customHeight="1"/>
    <row r="183810" ht="14.25" customHeight="1"/>
    <row r="183812" ht="14.25" customHeight="1"/>
    <row r="183814" ht="14.25" customHeight="1"/>
    <row r="183816" ht="14.25" customHeight="1"/>
    <row r="183818" ht="14.25" customHeight="1"/>
    <row r="183820" ht="14.25" customHeight="1"/>
    <row r="183822" ht="14.25" customHeight="1"/>
    <row r="183824" ht="14.25" customHeight="1"/>
    <row r="183826" ht="14.25" customHeight="1"/>
    <row r="183828" ht="14.25" customHeight="1"/>
    <row r="183830" ht="14.25" customHeight="1"/>
    <row r="183832" ht="14.25" customHeight="1"/>
    <row r="183834" ht="14.25" customHeight="1"/>
    <row r="183836" ht="14.25" customHeight="1"/>
    <row r="183838" ht="14.25" customHeight="1"/>
    <row r="183840" ht="14.25" customHeight="1"/>
    <row r="183842" ht="14.25" customHeight="1"/>
    <row r="183844" ht="14.25" customHeight="1"/>
    <row r="183846" ht="14.25" customHeight="1"/>
    <row r="183848" ht="14.25" customHeight="1"/>
    <row r="183850" ht="14.25" customHeight="1"/>
    <row r="183852" ht="14.25" customHeight="1"/>
    <row r="183854" ht="14.25" customHeight="1"/>
    <row r="183856" ht="14.25" customHeight="1"/>
    <row r="183858" ht="14.25" customHeight="1"/>
    <row r="183860" ht="14.25" customHeight="1"/>
    <row r="183862" ht="14.25" customHeight="1"/>
    <row r="183864" ht="14.25" customHeight="1"/>
    <row r="183866" ht="14.25" customHeight="1"/>
    <row r="183868" ht="14.25" customHeight="1"/>
    <row r="183870" ht="14.25" customHeight="1"/>
    <row r="183872" ht="14.25" customHeight="1"/>
    <row r="183874" ht="14.25" customHeight="1"/>
    <row r="183876" ht="14.25" customHeight="1"/>
    <row r="183878" ht="14.25" customHeight="1"/>
    <row r="183880" ht="14.25" customHeight="1"/>
    <row r="183882" ht="14.25" customHeight="1"/>
    <row r="183884" ht="14.25" customHeight="1"/>
    <row r="183886" ht="14.25" customHeight="1"/>
    <row r="183888" ht="14.25" customHeight="1"/>
    <row r="183890" ht="14.25" customHeight="1"/>
    <row r="183892" ht="14.25" customHeight="1"/>
    <row r="183894" ht="14.25" customHeight="1"/>
    <row r="183896" ht="14.25" customHeight="1"/>
    <row r="183898" ht="14.25" customHeight="1"/>
    <row r="183900" ht="14.25" customHeight="1"/>
    <row r="183902" ht="14.25" customHeight="1"/>
    <row r="183904" ht="14.25" customHeight="1"/>
    <row r="183906" ht="14.25" customHeight="1"/>
    <row r="183908" ht="14.25" customHeight="1"/>
    <row r="183910" ht="14.25" customHeight="1"/>
    <row r="183912" ht="14.25" customHeight="1"/>
    <row r="183914" ht="14.25" customHeight="1"/>
    <row r="183916" ht="14.25" customHeight="1"/>
    <row r="183918" ht="14.25" customHeight="1"/>
    <row r="183920" ht="14.25" customHeight="1"/>
    <row r="183922" ht="14.25" customHeight="1"/>
    <row r="183924" ht="14.25" customHeight="1"/>
    <row r="183926" ht="14.25" customHeight="1"/>
    <row r="183928" ht="14.25" customHeight="1"/>
    <row r="183930" ht="14.25" customHeight="1"/>
    <row r="183932" ht="14.25" customHeight="1"/>
    <row r="183934" ht="14.25" customHeight="1"/>
    <row r="183936" ht="14.25" customHeight="1"/>
    <row r="183938" ht="14.25" customHeight="1"/>
    <row r="183940" ht="14.25" customHeight="1"/>
    <row r="183942" ht="14.25" customHeight="1"/>
    <row r="183944" ht="14.25" customHeight="1"/>
    <row r="183946" ht="14.25" customHeight="1"/>
    <row r="183948" ht="14.25" customHeight="1"/>
    <row r="183950" ht="14.25" customHeight="1"/>
    <row r="183952" ht="14.25" customHeight="1"/>
    <row r="183954" ht="14.25" customHeight="1"/>
    <row r="183956" ht="14.25" customHeight="1"/>
    <row r="183958" ht="14.25" customHeight="1"/>
    <row r="183960" ht="14.25" customHeight="1"/>
    <row r="183962" ht="14.25" customHeight="1"/>
    <row r="183964" ht="14.25" customHeight="1"/>
    <row r="183966" ht="14.25" customHeight="1"/>
    <row r="183968" ht="14.25" customHeight="1"/>
    <row r="183970" ht="14.25" customHeight="1"/>
    <row r="183972" ht="14.25" customHeight="1"/>
    <row r="183974" ht="14.25" customHeight="1"/>
    <row r="183976" ht="14.25" customHeight="1"/>
    <row r="183978" ht="14.25" customHeight="1"/>
    <row r="183980" ht="14.25" customHeight="1"/>
    <row r="183982" ht="14.25" customHeight="1"/>
    <row r="183984" ht="14.25" customHeight="1"/>
    <row r="183986" ht="14.25" customHeight="1"/>
    <row r="183988" ht="14.25" customHeight="1"/>
    <row r="183990" ht="14.25" customHeight="1"/>
    <row r="183992" ht="14.25" customHeight="1"/>
    <row r="183994" ht="14.25" customHeight="1"/>
    <row r="183996" ht="14.25" customHeight="1"/>
    <row r="183998" ht="14.25" customHeight="1"/>
    <row r="184000" ht="14.25" customHeight="1"/>
    <row r="184002" ht="14.25" customHeight="1"/>
    <row r="184004" ht="14.25" customHeight="1"/>
    <row r="184006" ht="14.25" customHeight="1"/>
    <row r="184008" ht="14.25" customHeight="1"/>
    <row r="184010" ht="14.25" customHeight="1"/>
    <row r="184012" ht="14.25" customHeight="1"/>
    <row r="184014" ht="14.25" customHeight="1"/>
    <row r="184016" ht="14.25" customHeight="1"/>
    <row r="184018" ht="14.25" customHeight="1"/>
    <row r="184020" ht="14.25" customHeight="1"/>
    <row r="184022" ht="14.25" customHeight="1"/>
    <row r="184024" ht="14.25" customHeight="1"/>
    <row r="184026" ht="14.25" customHeight="1"/>
    <row r="184028" ht="14.25" customHeight="1"/>
    <row r="184030" ht="14.25" customHeight="1"/>
    <row r="184032" ht="14.25" customHeight="1"/>
    <row r="184034" ht="14.25" customHeight="1"/>
    <row r="184036" ht="14.25" customHeight="1"/>
    <row r="184038" ht="14.25" customHeight="1"/>
    <row r="184040" ht="14.25" customHeight="1"/>
    <row r="184042" ht="14.25" customHeight="1"/>
    <row r="184044" ht="14.25" customHeight="1"/>
    <row r="184046" ht="14.25" customHeight="1"/>
    <row r="184048" ht="14.25" customHeight="1"/>
    <row r="184050" ht="14.25" customHeight="1"/>
    <row r="184052" ht="14.25" customHeight="1"/>
    <row r="184054" ht="14.25" customHeight="1"/>
    <row r="184056" ht="14.25" customHeight="1"/>
    <row r="184058" ht="14.25" customHeight="1"/>
    <row r="184060" ht="14.25" customHeight="1"/>
    <row r="184062" ht="14.25" customHeight="1"/>
    <row r="184064" ht="14.25" customHeight="1"/>
    <row r="184066" ht="14.25" customHeight="1"/>
    <row r="184068" ht="14.25" customHeight="1"/>
    <row r="184070" ht="14.25" customHeight="1"/>
    <row r="184072" ht="14.25" customHeight="1"/>
    <row r="184074" ht="14.25" customHeight="1"/>
    <row r="184076" ht="14.25" customHeight="1"/>
    <row r="184078" ht="14.25" customHeight="1"/>
    <row r="184080" ht="14.25" customHeight="1"/>
    <row r="184082" ht="14.25" customHeight="1"/>
    <row r="184084" ht="14.25" customHeight="1"/>
    <row r="184086" ht="14.25" customHeight="1"/>
    <row r="184088" ht="14.25" customHeight="1"/>
    <row r="184090" ht="14.25" customHeight="1"/>
    <row r="184092" ht="14.25" customHeight="1"/>
    <row r="184094" ht="14.25" customHeight="1"/>
    <row r="184096" ht="14.25" customHeight="1"/>
    <row r="184098" ht="14.25" customHeight="1"/>
    <row r="184100" ht="14.25" customHeight="1"/>
    <row r="184102" ht="14.25" customHeight="1"/>
    <row r="184104" ht="14.25" customHeight="1"/>
    <row r="184106" ht="14.25" customHeight="1"/>
    <row r="184108" ht="14.25" customHeight="1"/>
    <row r="184110" ht="14.25" customHeight="1"/>
    <row r="184112" ht="14.25" customHeight="1"/>
    <row r="184114" ht="14.25" customHeight="1"/>
    <row r="184116" ht="14.25" customHeight="1"/>
    <row r="184118" ht="14.25" customHeight="1"/>
    <row r="184120" ht="14.25" customHeight="1"/>
    <row r="184122" ht="14.25" customHeight="1"/>
    <row r="184124" ht="14.25" customHeight="1"/>
    <row r="184126" ht="14.25" customHeight="1"/>
    <row r="184128" ht="14.25" customHeight="1"/>
    <row r="184130" ht="14.25" customHeight="1"/>
    <row r="184132" ht="14.25" customHeight="1"/>
    <row r="184134" ht="14.25" customHeight="1"/>
    <row r="184136" ht="14.25" customHeight="1"/>
    <row r="184138" ht="14.25" customHeight="1"/>
    <row r="184140" ht="14.25" customHeight="1"/>
    <row r="184142" ht="14.25" customHeight="1"/>
    <row r="184144" ht="14.25" customHeight="1"/>
    <row r="184146" ht="14.25" customHeight="1"/>
    <row r="184148" ht="14.25" customHeight="1"/>
    <row r="184150" ht="14.25" customHeight="1"/>
    <row r="184152" ht="14.25" customHeight="1"/>
    <row r="184154" ht="14.25" customHeight="1"/>
    <row r="184156" ht="14.25" customHeight="1"/>
    <row r="184158" ht="14.25" customHeight="1"/>
    <row r="184160" ht="14.25" customHeight="1"/>
    <row r="184162" ht="14.25" customHeight="1"/>
    <row r="184164" ht="14.25" customHeight="1"/>
    <row r="184166" ht="14.25" customHeight="1"/>
    <row r="184168" ht="14.25" customHeight="1"/>
    <row r="184170" ht="14.25" customHeight="1"/>
    <row r="184172" ht="14.25" customHeight="1"/>
    <row r="184174" ht="14.25" customHeight="1"/>
    <row r="184176" ht="14.25" customHeight="1"/>
    <row r="184178" ht="14.25" customHeight="1"/>
    <row r="184180" ht="14.25" customHeight="1"/>
    <row r="184182" ht="14.25" customHeight="1"/>
    <row r="184184" ht="14.25" customHeight="1"/>
    <row r="184186" ht="14.25" customHeight="1"/>
    <row r="184188" ht="14.25" customHeight="1"/>
    <row r="184190" ht="14.25" customHeight="1"/>
    <row r="184192" ht="14.25" customHeight="1"/>
    <row r="184194" ht="14.25" customHeight="1"/>
    <row r="184196" ht="14.25" customHeight="1"/>
    <row r="184198" ht="14.25" customHeight="1"/>
    <row r="184200" ht="14.25" customHeight="1"/>
    <row r="184202" ht="14.25" customHeight="1"/>
    <row r="184204" ht="14.25" customHeight="1"/>
    <row r="184206" ht="14.25" customHeight="1"/>
    <row r="184208" ht="14.25" customHeight="1"/>
    <row r="184210" ht="14.25" customHeight="1"/>
    <row r="184212" ht="14.25" customHeight="1"/>
    <row r="184214" ht="14.25" customHeight="1"/>
    <row r="184216" ht="14.25" customHeight="1"/>
    <row r="184218" ht="14.25" customHeight="1"/>
    <row r="184220" ht="14.25" customHeight="1"/>
    <row r="184222" ht="14.25" customHeight="1"/>
    <row r="184224" ht="14.25" customHeight="1"/>
    <row r="184226" ht="14.25" customHeight="1"/>
    <row r="184228" ht="14.25" customHeight="1"/>
    <row r="184230" ht="14.25" customHeight="1"/>
    <row r="184232" ht="14.25" customHeight="1"/>
    <row r="184234" ht="14.25" customHeight="1"/>
    <row r="184236" ht="14.25" customHeight="1"/>
    <row r="184238" ht="14.25" customHeight="1"/>
    <row r="184240" ht="14.25" customHeight="1"/>
    <row r="184242" ht="14.25" customHeight="1"/>
    <row r="184244" ht="14.25" customHeight="1"/>
    <row r="184246" ht="14.25" customHeight="1"/>
    <row r="184248" ht="14.25" customHeight="1"/>
    <row r="184250" ht="14.25" customHeight="1"/>
    <row r="184252" ht="14.25" customHeight="1"/>
    <row r="184254" ht="14.25" customHeight="1"/>
    <row r="184256" ht="14.25" customHeight="1"/>
    <row r="184258" ht="14.25" customHeight="1"/>
    <row r="184260" ht="14.25" customHeight="1"/>
    <row r="184262" ht="14.25" customHeight="1"/>
    <row r="184264" ht="14.25" customHeight="1"/>
    <row r="184266" ht="14.25" customHeight="1"/>
    <row r="184268" ht="14.25" customHeight="1"/>
    <row r="184270" ht="14.25" customHeight="1"/>
    <row r="184272" ht="14.25" customHeight="1"/>
    <row r="184274" ht="14.25" customHeight="1"/>
    <row r="184276" ht="14.25" customHeight="1"/>
    <row r="184278" ht="14.25" customHeight="1"/>
    <row r="184280" ht="14.25" customHeight="1"/>
    <row r="184282" ht="14.25" customHeight="1"/>
    <row r="184284" ht="14.25" customHeight="1"/>
    <row r="184286" ht="14.25" customHeight="1"/>
    <row r="184288" ht="14.25" customHeight="1"/>
    <row r="184290" ht="14.25" customHeight="1"/>
    <row r="184292" ht="14.25" customHeight="1"/>
    <row r="184294" ht="14.25" customHeight="1"/>
    <row r="184296" ht="14.25" customHeight="1"/>
    <row r="184298" ht="14.25" customHeight="1"/>
    <row r="184300" ht="14.25" customHeight="1"/>
    <row r="184302" ht="14.25" customHeight="1"/>
    <row r="184304" ht="14.25" customHeight="1"/>
    <row r="184306" ht="14.25" customHeight="1"/>
    <row r="184308" ht="14.25" customHeight="1"/>
    <row r="184310" ht="14.25" customHeight="1"/>
    <row r="184312" ht="14.25" customHeight="1"/>
    <row r="184314" ht="14.25" customHeight="1"/>
    <row r="184316" ht="14.25" customHeight="1"/>
    <row r="184318" ht="14.25" customHeight="1"/>
    <row r="184320" ht="14.25" customHeight="1"/>
    <row r="184322" ht="14.25" customHeight="1"/>
    <row r="184324" ht="14.25" customHeight="1"/>
    <row r="184326" ht="14.25" customHeight="1"/>
    <row r="184328" ht="14.25" customHeight="1"/>
    <row r="184330" ht="14.25" customHeight="1"/>
    <row r="184332" ht="14.25" customHeight="1"/>
    <row r="184334" ht="14.25" customHeight="1"/>
    <row r="184336" ht="14.25" customHeight="1"/>
    <row r="184338" ht="14.25" customHeight="1"/>
    <row r="184340" ht="14.25" customHeight="1"/>
    <row r="184342" ht="14.25" customHeight="1"/>
    <row r="184344" ht="14.25" customHeight="1"/>
    <row r="184346" ht="14.25" customHeight="1"/>
    <row r="184348" ht="14.25" customHeight="1"/>
    <row r="184350" ht="14.25" customHeight="1"/>
    <row r="184352" ht="14.25" customHeight="1"/>
    <row r="184354" ht="14.25" customHeight="1"/>
    <row r="184356" ht="14.25" customHeight="1"/>
    <row r="184358" ht="14.25" customHeight="1"/>
    <row r="184360" ht="14.25" customHeight="1"/>
    <row r="184362" ht="14.25" customHeight="1"/>
    <row r="184364" ht="14.25" customHeight="1"/>
    <row r="184366" ht="14.25" customHeight="1"/>
    <row r="184368" ht="14.25" customHeight="1"/>
    <row r="184370" ht="14.25" customHeight="1"/>
    <row r="184372" ht="14.25" customHeight="1"/>
    <row r="184374" ht="14.25" customHeight="1"/>
    <row r="184376" ht="14.25" customHeight="1"/>
    <row r="184378" ht="14.25" customHeight="1"/>
    <row r="184380" ht="14.25" customHeight="1"/>
    <row r="184382" ht="14.25" customHeight="1"/>
    <row r="184384" ht="14.25" customHeight="1"/>
    <row r="184386" ht="14.25" customHeight="1"/>
    <row r="184388" ht="14.25" customHeight="1"/>
    <row r="184390" ht="14.25" customHeight="1"/>
    <row r="184392" ht="14.25" customHeight="1"/>
    <row r="184394" ht="14.25" customHeight="1"/>
    <row r="184396" ht="14.25" customHeight="1"/>
    <row r="184398" ht="14.25" customHeight="1"/>
    <row r="184400" ht="14.25" customHeight="1"/>
    <row r="184402" ht="14.25" customHeight="1"/>
    <row r="184404" ht="14.25" customHeight="1"/>
    <row r="184406" ht="14.25" customHeight="1"/>
    <row r="184408" ht="14.25" customHeight="1"/>
    <row r="184410" ht="14.25" customHeight="1"/>
    <row r="184412" ht="14.25" customHeight="1"/>
    <row r="184414" ht="14.25" customHeight="1"/>
    <row r="184416" ht="14.25" customHeight="1"/>
    <row r="184418" ht="14.25" customHeight="1"/>
    <row r="184420" ht="14.25" customHeight="1"/>
    <row r="184422" ht="14.25" customHeight="1"/>
    <row r="184424" ht="14.25" customHeight="1"/>
    <row r="184426" ht="14.25" customHeight="1"/>
    <row r="184428" ht="14.25" customHeight="1"/>
    <row r="184430" ht="14.25" customHeight="1"/>
    <row r="184432" ht="14.25" customHeight="1"/>
    <row r="184434" ht="14.25" customHeight="1"/>
    <row r="184436" ht="14.25" customHeight="1"/>
    <row r="184438" ht="14.25" customHeight="1"/>
    <row r="184440" ht="14.25" customHeight="1"/>
    <row r="184442" ht="14.25" customHeight="1"/>
    <row r="184444" ht="14.25" customHeight="1"/>
    <row r="184446" ht="14.25" customHeight="1"/>
    <row r="184448" ht="14.25" customHeight="1"/>
    <row r="184450" ht="14.25" customHeight="1"/>
    <row r="184452" ht="14.25" customHeight="1"/>
    <row r="184454" ht="14.25" customHeight="1"/>
    <row r="184456" ht="14.25" customHeight="1"/>
    <row r="184458" ht="14.25" customHeight="1"/>
    <row r="184460" ht="14.25" customHeight="1"/>
    <row r="184462" ht="14.25" customHeight="1"/>
    <row r="184464" ht="14.25" customHeight="1"/>
    <row r="184466" ht="14.25" customHeight="1"/>
    <row r="184468" ht="14.25" customHeight="1"/>
    <row r="184470" ht="14.25" customHeight="1"/>
    <row r="184472" ht="14.25" customHeight="1"/>
    <row r="184474" ht="14.25" customHeight="1"/>
    <row r="184476" ht="14.25" customHeight="1"/>
    <row r="184478" ht="14.25" customHeight="1"/>
    <row r="184480" ht="14.25" customHeight="1"/>
    <row r="184482" ht="14.25" customHeight="1"/>
    <row r="184484" ht="14.25" customHeight="1"/>
    <row r="184486" ht="14.25" customHeight="1"/>
    <row r="184488" ht="14.25" customHeight="1"/>
    <row r="184490" ht="14.25" customHeight="1"/>
    <row r="184492" ht="14.25" customHeight="1"/>
    <row r="184494" ht="14.25" customHeight="1"/>
    <row r="184496" ht="14.25" customHeight="1"/>
    <row r="184498" ht="14.25" customHeight="1"/>
    <row r="184500" ht="14.25" customHeight="1"/>
    <row r="184502" ht="14.25" customHeight="1"/>
    <row r="184504" ht="14.25" customHeight="1"/>
    <row r="184506" ht="14.25" customHeight="1"/>
    <row r="184508" ht="14.25" customHeight="1"/>
    <row r="184510" ht="14.25" customHeight="1"/>
    <row r="184512" ht="14.25" customHeight="1"/>
    <row r="184514" ht="14.25" customHeight="1"/>
    <row r="184516" ht="14.25" customHeight="1"/>
    <row r="184518" ht="14.25" customHeight="1"/>
    <row r="184520" ht="14.25" customHeight="1"/>
    <row r="184522" ht="14.25" customHeight="1"/>
    <row r="184524" ht="14.25" customHeight="1"/>
    <row r="184526" ht="14.25" customHeight="1"/>
    <row r="184528" ht="14.25" customHeight="1"/>
    <row r="184530" ht="14.25" customHeight="1"/>
    <row r="184532" ht="14.25" customHeight="1"/>
    <row r="184534" ht="14.25" customHeight="1"/>
    <row r="184536" ht="14.25" customHeight="1"/>
    <row r="184538" ht="14.25" customHeight="1"/>
    <row r="184540" ht="14.25" customHeight="1"/>
    <row r="184542" ht="14.25" customHeight="1"/>
    <row r="184544" ht="14.25" customHeight="1"/>
    <row r="184546" ht="14.25" customHeight="1"/>
    <row r="184548" ht="14.25" customHeight="1"/>
    <row r="184550" ht="14.25" customHeight="1"/>
    <row r="184552" ht="14.25" customHeight="1"/>
    <row r="184554" ht="14.25" customHeight="1"/>
    <row r="184556" ht="14.25" customHeight="1"/>
    <row r="184558" ht="14.25" customHeight="1"/>
    <row r="184560" ht="14.25" customHeight="1"/>
    <row r="184562" ht="14.25" customHeight="1"/>
    <row r="184564" ht="14.25" customHeight="1"/>
    <row r="184566" ht="14.25" customHeight="1"/>
    <row r="184568" ht="14.25" customHeight="1"/>
    <row r="184570" ht="14.25" customHeight="1"/>
    <row r="184572" ht="14.25" customHeight="1"/>
    <row r="184574" ht="14.25" customHeight="1"/>
    <row r="184576" ht="14.25" customHeight="1"/>
    <row r="184578" ht="14.25" customHeight="1"/>
    <row r="184580" ht="14.25" customHeight="1"/>
    <row r="184582" ht="14.25" customHeight="1"/>
    <row r="184584" ht="14.25" customHeight="1"/>
    <row r="184586" ht="14.25" customHeight="1"/>
    <row r="184588" ht="14.25" customHeight="1"/>
    <row r="184590" ht="14.25" customHeight="1"/>
    <row r="184592" ht="14.25" customHeight="1"/>
    <row r="184594" ht="14.25" customHeight="1"/>
    <row r="184596" ht="14.25" customHeight="1"/>
    <row r="184598" ht="14.25" customHeight="1"/>
    <row r="184600" ht="14.25" customHeight="1"/>
    <row r="184602" ht="14.25" customHeight="1"/>
    <row r="184604" ht="14.25" customHeight="1"/>
    <row r="184606" ht="14.25" customHeight="1"/>
    <row r="184608" ht="14.25" customHeight="1"/>
    <row r="184610" ht="14.25" customHeight="1"/>
    <row r="184612" ht="14.25" customHeight="1"/>
    <row r="184614" ht="14.25" customHeight="1"/>
    <row r="184616" ht="14.25" customHeight="1"/>
    <row r="184618" ht="14.25" customHeight="1"/>
    <row r="184620" ht="14.25" customHeight="1"/>
    <row r="184622" ht="14.25" customHeight="1"/>
    <row r="184624" ht="14.25" customHeight="1"/>
    <row r="184626" ht="14.25" customHeight="1"/>
    <row r="184628" ht="14.25" customHeight="1"/>
    <row r="184630" ht="14.25" customHeight="1"/>
    <row r="184632" ht="14.25" customHeight="1"/>
    <row r="184634" ht="14.25" customHeight="1"/>
    <row r="184636" ht="14.25" customHeight="1"/>
    <row r="184638" ht="14.25" customHeight="1"/>
    <row r="184640" ht="14.25" customHeight="1"/>
    <row r="184642" ht="14.25" customHeight="1"/>
    <row r="184644" ht="14.25" customHeight="1"/>
    <row r="184646" ht="14.25" customHeight="1"/>
    <row r="184648" ht="14.25" customHeight="1"/>
    <row r="184650" ht="14.25" customHeight="1"/>
    <row r="184652" ht="14.25" customHeight="1"/>
    <row r="184654" ht="14.25" customHeight="1"/>
    <row r="184656" ht="14.25" customHeight="1"/>
    <row r="184658" ht="14.25" customHeight="1"/>
    <row r="184660" ht="14.25" customHeight="1"/>
    <row r="184662" ht="14.25" customHeight="1"/>
    <row r="184664" ht="14.25" customHeight="1"/>
    <row r="184666" ht="14.25" customHeight="1"/>
    <row r="184668" ht="14.25" customHeight="1"/>
    <row r="184670" ht="14.25" customHeight="1"/>
    <row r="184672" ht="14.25" customHeight="1"/>
    <row r="184674" ht="14.25" customHeight="1"/>
    <row r="184676" ht="14.25" customHeight="1"/>
    <row r="184678" ht="14.25" customHeight="1"/>
    <row r="184680" ht="14.25" customHeight="1"/>
    <row r="184682" ht="14.25" customHeight="1"/>
    <row r="184684" ht="14.25" customHeight="1"/>
    <row r="184686" ht="14.25" customHeight="1"/>
    <row r="184688" ht="14.25" customHeight="1"/>
    <row r="184690" ht="14.25" customHeight="1"/>
    <row r="184692" ht="14.25" customHeight="1"/>
    <row r="184694" ht="14.25" customHeight="1"/>
    <row r="184696" ht="14.25" customHeight="1"/>
    <row r="184698" ht="14.25" customHeight="1"/>
    <row r="184700" ht="14.25" customHeight="1"/>
    <row r="184702" ht="14.25" customHeight="1"/>
    <row r="184704" ht="14.25" customHeight="1"/>
    <row r="184706" ht="14.25" customHeight="1"/>
    <row r="184708" ht="14.25" customHeight="1"/>
    <row r="184710" ht="14.25" customHeight="1"/>
    <row r="184712" ht="14.25" customHeight="1"/>
    <row r="184714" ht="14.25" customHeight="1"/>
    <row r="184716" ht="14.25" customHeight="1"/>
    <row r="184718" ht="14.25" customHeight="1"/>
    <row r="184720" ht="14.25" customHeight="1"/>
    <row r="184722" ht="14.25" customHeight="1"/>
    <row r="184724" ht="14.25" customHeight="1"/>
    <row r="184726" ht="14.25" customHeight="1"/>
    <row r="184728" ht="14.25" customHeight="1"/>
    <row r="184730" ht="14.25" customHeight="1"/>
    <row r="184732" ht="14.25" customHeight="1"/>
    <row r="184734" ht="14.25" customHeight="1"/>
    <row r="184736" ht="14.25" customHeight="1"/>
    <row r="184738" ht="14.25" customHeight="1"/>
    <row r="184740" ht="14.25" customHeight="1"/>
    <row r="184742" ht="14.25" customHeight="1"/>
    <row r="184744" ht="14.25" customHeight="1"/>
    <row r="184746" ht="14.25" customHeight="1"/>
    <row r="184748" ht="14.25" customHeight="1"/>
    <row r="184750" ht="14.25" customHeight="1"/>
    <row r="184752" ht="14.25" customHeight="1"/>
    <row r="184754" ht="14.25" customHeight="1"/>
    <row r="184756" ht="14.25" customHeight="1"/>
    <row r="184758" ht="14.25" customHeight="1"/>
    <row r="184760" ht="14.25" customHeight="1"/>
    <row r="184762" ht="14.25" customHeight="1"/>
    <row r="184764" ht="14.25" customHeight="1"/>
    <row r="184766" ht="14.25" customHeight="1"/>
    <row r="184768" ht="14.25" customHeight="1"/>
    <row r="184770" ht="14.25" customHeight="1"/>
    <row r="184772" ht="14.25" customHeight="1"/>
    <row r="184774" ht="14.25" customHeight="1"/>
    <row r="184776" ht="14.25" customHeight="1"/>
    <row r="184778" ht="14.25" customHeight="1"/>
    <row r="184780" ht="14.25" customHeight="1"/>
    <row r="184782" ht="14.25" customHeight="1"/>
    <row r="184784" ht="14.25" customHeight="1"/>
    <row r="184786" ht="14.25" customHeight="1"/>
    <row r="184788" ht="14.25" customHeight="1"/>
    <row r="184790" ht="14.25" customHeight="1"/>
    <row r="184792" ht="14.25" customHeight="1"/>
    <row r="184794" ht="14.25" customHeight="1"/>
    <row r="184796" ht="14.25" customHeight="1"/>
    <row r="184798" ht="14.25" customHeight="1"/>
    <row r="184800" ht="14.25" customHeight="1"/>
    <row r="184802" ht="14.25" customHeight="1"/>
    <row r="184804" ht="14.25" customHeight="1"/>
    <row r="184806" ht="14.25" customHeight="1"/>
    <row r="184808" ht="14.25" customHeight="1"/>
    <row r="184810" ht="14.25" customHeight="1"/>
    <row r="184812" ht="14.25" customHeight="1"/>
    <row r="184814" ht="14.25" customHeight="1"/>
    <row r="184816" ht="14.25" customHeight="1"/>
    <row r="184818" ht="14.25" customHeight="1"/>
    <row r="184820" ht="14.25" customHeight="1"/>
    <row r="184822" ht="14.25" customHeight="1"/>
    <row r="184824" ht="14.25" customHeight="1"/>
    <row r="184826" ht="14.25" customHeight="1"/>
    <row r="184828" ht="14.25" customHeight="1"/>
    <row r="184830" ht="14.25" customHeight="1"/>
    <row r="184832" ht="14.25" customHeight="1"/>
    <row r="184834" ht="14.25" customHeight="1"/>
    <row r="184836" ht="14.25" customHeight="1"/>
    <row r="184838" ht="14.25" customHeight="1"/>
    <row r="184840" ht="14.25" customHeight="1"/>
    <row r="184842" ht="14.25" customHeight="1"/>
    <row r="184844" ht="14.25" customHeight="1"/>
    <row r="184846" ht="14.25" customHeight="1"/>
    <row r="184848" ht="14.25" customHeight="1"/>
    <row r="184850" ht="14.25" customHeight="1"/>
    <row r="184852" ht="14.25" customHeight="1"/>
    <row r="184854" ht="14.25" customHeight="1"/>
    <row r="184856" ht="14.25" customHeight="1"/>
    <row r="184858" ht="14.25" customHeight="1"/>
    <row r="184860" ht="14.25" customHeight="1"/>
    <row r="184862" ht="14.25" customHeight="1"/>
    <row r="184864" ht="14.25" customHeight="1"/>
    <row r="184866" ht="14.25" customHeight="1"/>
    <row r="184868" ht="14.25" customHeight="1"/>
    <row r="184870" ht="14.25" customHeight="1"/>
    <row r="184872" ht="14.25" customHeight="1"/>
    <row r="184874" ht="14.25" customHeight="1"/>
    <row r="184876" ht="14.25" customHeight="1"/>
    <row r="184878" ht="14.25" customHeight="1"/>
    <row r="184880" ht="14.25" customHeight="1"/>
    <row r="184882" ht="14.25" customHeight="1"/>
    <row r="184884" ht="14.25" customHeight="1"/>
    <row r="184886" ht="14.25" customHeight="1"/>
    <row r="184888" ht="14.25" customHeight="1"/>
    <row r="184890" ht="14.25" customHeight="1"/>
    <row r="184892" ht="14.25" customHeight="1"/>
    <row r="184894" ht="14.25" customHeight="1"/>
    <row r="184896" ht="14.25" customHeight="1"/>
    <row r="184898" ht="14.25" customHeight="1"/>
    <row r="184900" ht="14.25" customHeight="1"/>
    <row r="184902" ht="14.25" customHeight="1"/>
    <row r="184904" ht="14.25" customHeight="1"/>
    <row r="184906" ht="14.25" customHeight="1"/>
    <row r="184908" ht="14.25" customHeight="1"/>
    <row r="184910" ht="14.25" customHeight="1"/>
    <row r="184912" ht="14.25" customHeight="1"/>
    <row r="184914" ht="14.25" customHeight="1"/>
    <row r="184916" ht="14.25" customHeight="1"/>
    <row r="184918" ht="14.25" customHeight="1"/>
    <row r="184920" ht="14.25" customHeight="1"/>
    <row r="184922" ht="14.25" customHeight="1"/>
    <row r="184924" ht="14.25" customHeight="1"/>
    <row r="184926" ht="14.25" customHeight="1"/>
    <row r="184928" ht="14.25" customHeight="1"/>
    <row r="184930" ht="14.25" customHeight="1"/>
    <row r="184932" ht="14.25" customHeight="1"/>
    <row r="184934" ht="14.25" customHeight="1"/>
    <row r="184936" ht="14.25" customHeight="1"/>
    <row r="184938" ht="14.25" customHeight="1"/>
    <row r="184940" ht="14.25" customHeight="1"/>
    <row r="184942" ht="14.25" customHeight="1"/>
    <row r="184944" ht="14.25" customHeight="1"/>
    <row r="184946" ht="14.25" customHeight="1"/>
    <row r="184948" ht="14.25" customHeight="1"/>
    <row r="184950" ht="14.25" customHeight="1"/>
    <row r="184952" ht="14.25" customHeight="1"/>
    <row r="184954" ht="14.25" customHeight="1"/>
    <row r="184956" ht="14.25" customHeight="1"/>
    <row r="184958" ht="14.25" customHeight="1"/>
    <row r="184960" ht="14.25" customHeight="1"/>
    <row r="184962" ht="14.25" customHeight="1"/>
    <row r="184964" ht="14.25" customHeight="1"/>
    <row r="184966" ht="14.25" customHeight="1"/>
    <row r="184968" ht="14.25" customHeight="1"/>
    <row r="184970" ht="14.25" customHeight="1"/>
    <row r="184972" ht="14.25" customHeight="1"/>
    <row r="184974" ht="14.25" customHeight="1"/>
    <row r="184976" ht="14.25" customHeight="1"/>
    <row r="184978" ht="14.25" customHeight="1"/>
    <row r="184980" ht="14.25" customHeight="1"/>
    <row r="184982" ht="14.25" customHeight="1"/>
    <row r="184984" ht="14.25" customHeight="1"/>
    <row r="184986" ht="14.25" customHeight="1"/>
    <row r="184988" ht="14.25" customHeight="1"/>
    <row r="184990" ht="14.25" customHeight="1"/>
    <row r="184992" ht="14.25" customHeight="1"/>
    <row r="184994" ht="14.25" customHeight="1"/>
    <row r="184996" ht="14.25" customHeight="1"/>
    <row r="184998" ht="14.25" customHeight="1"/>
    <row r="185000" ht="14.25" customHeight="1"/>
    <row r="185002" ht="14.25" customHeight="1"/>
    <row r="185004" ht="14.25" customHeight="1"/>
    <row r="185006" ht="14.25" customHeight="1"/>
    <row r="185008" ht="14.25" customHeight="1"/>
    <row r="185010" ht="14.25" customHeight="1"/>
    <row r="185012" ht="14.25" customHeight="1"/>
    <row r="185014" ht="14.25" customHeight="1"/>
    <row r="185016" ht="14.25" customHeight="1"/>
    <row r="185018" ht="14.25" customHeight="1"/>
    <row r="185020" ht="14.25" customHeight="1"/>
    <row r="185022" ht="14.25" customHeight="1"/>
    <row r="185024" ht="14.25" customHeight="1"/>
    <row r="185026" ht="14.25" customHeight="1"/>
    <row r="185028" ht="14.25" customHeight="1"/>
    <row r="185030" ht="14.25" customHeight="1"/>
    <row r="185032" ht="14.25" customHeight="1"/>
    <row r="185034" ht="14.25" customHeight="1"/>
    <row r="185036" ht="14.25" customHeight="1"/>
    <row r="185038" ht="14.25" customHeight="1"/>
    <row r="185040" ht="14.25" customHeight="1"/>
    <row r="185042" ht="14.25" customHeight="1"/>
    <row r="185044" ht="14.25" customHeight="1"/>
    <row r="185046" ht="14.25" customHeight="1"/>
    <row r="185048" ht="14.25" customHeight="1"/>
    <row r="185050" ht="14.25" customHeight="1"/>
    <row r="185052" ht="14.25" customHeight="1"/>
    <row r="185054" ht="14.25" customHeight="1"/>
    <row r="185056" ht="14.25" customHeight="1"/>
    <row r="185058" ht="14.25" customHeight="1"/>
    <row r="185060" ht="14.25" customHeight="1"/>
    <row r="185062" ht="14.25" customHeight="1"/>
    <row r="185064" ht="14.25" customHeight="1"/>
    <row r="185066" ht="14.25" customHeight="1"/>
    <row r="185068" ht="14.25" customHeight="1"/>
    <row r="185070" ht="14.25" customHeight="1"/>
    <row r="185072" ht="14.25" customHeight="1"/>
    <row r="185074" ht="14.25" customHeight="1"/>
    <row r="185076" ht="14.25" customHeight="1"/>
    <row r="185078" ht="14.25" customHeight="1"/>
    <row r="185080" ht="14.25" customHeight="1"/>
    <row r="185082" ht="14.25" customHeight="1"/>
    <row r="185084" ht="14.25" customHeight="1"/>
    <row r="185086" ht="14.25" customHeight="1"/>
    <row r="185088" ht="14.25" customHeight="1"/>
    <row r="185090" ht="14.25" customHeight="1"/>
    <row r="185092" ht="14.25" customHeight="1"/>
    <row r="185094" ht="14.25" customHeight="1"/>
    <row r="185096" ht="14.25" customHeight="1"/>
    <row r="185098" ht="14.25" customHeight="1"/>
    <row r="185100" ht="14.25" customHeight="1"/>
    <row r="185102" ht="14.25" customHeight="1"/>
    <row r="185104" ht="14.25" customHeight="1"/>
    <row r="185106" ht="14.25" customHeight="1"/>
    <row r="185108" ht="14.25" customHeight="1"/>
    <row r="185110" ht="14.25" customHeight="1"/>
    <row r="185112" ht="14.25" customHeight="1"/>
    <row r="185114" ht="14.25" customHeight="1"/>
    <row r="185116" ht="14.25" customHeight="1"/>
    <row r="185118" ht="14.25" customHeight="1"/>
    <row r="185120" ht="14.25" customHeight="1"/>
    <row r="185122" ht="14.25" customHeight="1"/>
    <row r="185124" ht="14.25" customHeight="1"/>
    <row r="185126" ht="14.25" customHeight="1"/>
    <row r="185128" ht="14.25" customHeight="1"/>
    <row r="185130" ht="14.25" customHeight="1"/>
    <row r="185132" ht="14.25" customHeight="1"/>
    <row r="185134" ht="14.25" customHeight="1"/>
    <row r="185136" ht="14.25" customHeight="1"/>
    <row r="185138" ht="14.25" customHeight="1"/>
    <row r="185140" ht="14.25" customHeight="1"/>
    <row r="185142" ht="14.25" customHeight="1"/>
    <row r="185144" ht="14.25" customHeight="1"/>
    <row r="185146" ht="14.25" customHeight="1"/>
    <row r="185148" ht="14.25" customHeight="1"/>
    <row r="185150" ht="14.25" customHeight="1"/>
    <row r="185152" ht="14.25" customHeight="1"/>
    <row r="185154" ht="14.25" customHeight="1"/>
    <row r="185156" ht="14.25" customHeight="1"/>
    <row r="185158" ht="14.25" customHeight="1"/>
    <row r="185160" ht="14.25" customHeight="1"/>
    <row r="185162" ht="14.25" customHeight="1"/>
    <row r="185164" ht="14.25" customHeight="1"/>
    <row r="185166" ht="14.25" customHeight="1"/>
    <row r="185168" ht="14.25" customHeight="1"/>
    <row r="185170" ht="14.25" customHeight="1"/>
    <row r="185172" ht="14.25" customHeight="1"/>
    <row r="185174" ht="14.25" customHeight="1"/>
    <row r="185176" ht="14.25" customHeight="1"/>
    <row r="185178" ht="14.25" customHeight="1"/>
    <row r="185180" ht="14.25" customHeight="1"/>
    <row r="185182" ht="14.25" customHeight="1"/>
    <row r="185184" ht="14.25" customHeight="1"/>
    <row r="185186" ht="14.25" customHeight="1"/>
    <row r="185188" ht="14.25" customHeight="1"/>
    <row r="185190" ht="14.25" customHeight="1"/>
    <row r="185192" ht="14.25" customHeight="1"/>
    <row r="185194" ht="14.25" customHeight="1"/>
    <row r="185196" ht="14.25" customHeight="1"/>
    <row r="185198" ht="14.25" customHeight="1"/>
    <row r="185200" ht="14.25" customHeight="1"/>
    <row r="185202" ht="14.25" customHeight="1"/>
    <row r="185204" ht="14.25" customHeight="1"/>
    <row r="185206" ht="14.25" customHeight="1"/>
    <row r="185208" ht="14.25" customHeight="1"/>
    <row r="185210" ht="14.25" customHeight="1"/>
    <row r="185212" ht="14.25" customHeight="1"/>
    <row r="185214" ht="14.25" customHeight="1"/>
    <row r="185216" ht="14.25" customHeight="1"/>
    <row r="185218" ht="14.25" customHeight="1"/>
    <row r="185220" ht="14.25" customHeight="1"/>
    <row r="185222" ht="14.25" customHeight="1"/>
    <row r="185224" ht="14.25" customHeight="1"/>
    <row r="185226" ht="14.25" customHeight="1"/>
    <row r="185228" ht="14.25" customHeight="1"/>
    <row r="185230" ht="14.25" customHeight="1"/>
    <row r="185232" ht="14.25" customHeight="1"/>
    <row r="185234" ht="14.25" customHeight="1"/>
    <row r="185236" ht="14.25" customHeight="1"/>
    <row r="185238" ht="14.25" customHeight="1"/>
    <row r="185240" ht="14.25" customHeight="1"/>
    <row r="185242" ht="14.25" customHeight="1"/>
    <row r="185244" ht="14.25" customHeight="1"/>
    <row r="185246" ht="14.25" customHeight="1"/>
    <row r="185248" ht="14.25" customHeight="1"/>
    <row r="185250" ht="14.25" customHeight="1"/>
    <row r="185252" ht="14.25" customHeight="1"/>
    <row r="185254" ht="14.25" customHeight="1"/>
    <row r="185256" ht="14.25" customHeight="1"/>
    <row r="185258" ht="14.25" customHeight="1"/>
    <row r="185260" ht="14.25" customHeight="1"/>
    <row r="185262" ht="14.25" customHeight="1"/>
    <row r="185264" ht="14.25" customHeight="1"/>
    <row r="185266" ht="14.25" customHeight="1"/>
    <row r="185268" ht="14.25" customHeight="1"/>
    <row r="185270" ht="14.25" customHeight="1"/>
    <row r="185272" ht="14.25" customHeight="1"/>
    <row r="185274" ht="14.25" customHeight="1"/>
    <row r="185276" ht="14.25" customHeight="1"/>
    <row r="185278" ht="14.25" customHeight="1"/>
    <row r="185280" ht="14.25" customHeight="1"/>
    <row r="185282" ht="14.25" customHeight="1"/>
    <row r="185284" ht="14.25" customHeight="1"/>
    <row r="185286" ht="14.25" customHeight="1"/>
    <row r="185288" ht="14.25" customHeight="1"/>
    <row r="185290" ht="14.25" customHeight="1"/>
    <row r="185292" ht="14.25" customHeight="1"/>
    <row r="185294" ht="14.25" customHeight="1"/>
    <row r="185296" ht="14.25" customHeight="1"/>
    <row r="185298" ht="14.25" customHeight="1"/>
    <row r="185300" ht="14.25" customHeight="1"/>
    <row r="185302" ht="14.25" customHeight="1"/>
    <row r="185304" ht="14.25" customHeight="1"/>
    <row r="185306" ht="14.25" customHeight="1"/>
    <row r="185308" ht="14.25" customHeight="1"/>
    <row r="185310" ht="14.25" customHeight="1"/>
    <row r="185312" ht="14.25" customHeight="1"/>
    <row r="185314" ht="14.25" customHeight="1"/>
    <row r="185316" ht="14.25" customHeight="1"/>
    <row r="185318" ht="14.25" customHeight="1"/>
    <row r="185320" ht="14.25" customHeight="1"/>
    <row r="185322" ht="14.25" customHeight="1"/>
    <row r="185324" ht="14.25" customHeight="1"/>
    <row r="185326" ht="14.25" customHeight="1"/>
    <row r="185328" ht="14.25" customHeight="1"/>
    <row r="185330" ht="14.25" customHeight="1"/>
    <row r="185332" ht="14.25" customHeight="1"/>
    <row r="185334" ht="14.25" customHeight="1"/>
    <row r="185336" ht="14.25" customHeight="1"/>
    <row r="185338" ht="14.25" customHeight="1"/>
    <row r="185340" ht="14.25" customHeight="1"/>
    <row r="185342" ht="14.25" customHeight="1"/>
    <row r="185344" ht="14.25" customHeight="1"/>
    <row r="185346" ht="14.25" customHeight="1"/>
    <row r="185348" ht="14.25" customHeight="1"/>
    <row r="185350" ht="14.25" customHeight="1"/>
    <row r="185352" ht="14.25" customHeight="1"/>
    <row r="185354" ht="14.25" customHeight="1"/>
    <row r="185356" ht="14.25" customHeight="1"/>
    <row r="185358" ht="14.25" customHeight="1"/>
    <row r="185360" ht="14.25" customHeight="1"/>
    <row r="185362" ht="14.25" customHeight="1"/>
    <row r="185364" ht="14.25" customHeight="1"/>
    <row r="185366" ht="14.25" customHeight="1"/>
    <row r="185368" ht="14.25" customHeight="1"/>
    <row r="185370" ht="14.25" customHeight="1"/>
    <row r="185372" ht="14.25" customHeight="1"/>
    <row r="185374" ht="14.25" customHeight="1"/>
    <row r="185376" ht="14.25" customHeight="1"/>
    <row r="185378" ht="14.25" customHeight="1"/>
    <row r="185380" ht="14.25" customHeight="1"/>
    <row r="185382" ht="14.25" customHeight="1"/>
    <row r="185384" ht="14.25" customHeight="1"/>
    <row r="185386" ht="14.25" customHeight="1"/>
    <row r="185388" ht="14.25" customHeight="1"/>
    <row r="185390" ht="14.25" customHeight="1"/>
    <row r="185392" ht="14.25" customHeight="1"/>
    <row r="185394" ht="14.25" customHeight="1"/>
    <row r="185396" ht="14.25" customHeight="1"/>
    <row r="185398" ht="14.25" customHeight="1"/>
    <row r="185400" ht="14.25" customHeight="1"/>
    <row r="185402" ht="14.25" customHeight="1"/>
    <row r="185404" ht="14.25" customHeight="1"/>
    <row r="185406" ht="14.25" customHeight="1"/>
    <row r="185408" ht="14.25" customHeight="1"/>
    <row r="185410" ht="14.25" customHeight="1"/>
    <row r="185412" ht="14.25" customHeight="1"/>
    <row r="185414" ht="14.25" customHeight="1"/>
    <row r="185416" ht="14.25" customHeight="1"/>
    <row r="185418" ht="14.25" customHeight="1"/>
    <row r="185420" ht="14.25" customHeight="1"/>
    <row r="185422" ht="14.25" customHeight="1"/>
    <row r="185424" ht="14.25" customHeight="1"/>
    <row r="185426" ht="14.25" customHeight="1"/>
    <row r="185428" ht="14.25" customHeight="1"/>
    <row r="185430" ht="14.25" customHeight="1"/>
    <row r="185432" ht="14.25" customHeight="1"/>
    <row r="185434" ht="14.25" customHeight="1"/>
    <row r="185436" ht="14.25" customHeight="1"/>
    <row r="185438" ht="14.25" customHeight="1"/>
    <row r="185440" ht="14.25" customHeight="1"/>
    <row r="185442" ht="14.25" customHeight="1"/>
    <row r="185444" ht="14.25" customHeight="1"/>
    <row r="185446" ht="14.25" customHeight="1"/>
    <row r="185448" ht="14.25" customHeight="1"/>
    <row r="185450" ht="14.25" customHeight="1"/>
    <row r="185452" ht="14.25" customHeight="1"/>
    <row r="185454" ht="14.25" customHeight="1"/>
    <row r="185456" ht="14.25" customHeight="1"/>
    <row r="185458" ht="14.25" customHeight="1"/>
    <row r="185460" ht="14.25" customHeight="1"/>
    <row r="185462" ht="14.25" customHeight="1"/>
    <row r="185464" ht="14.25" customHeight="1"/>
    <row r="185466" ht="14.25" customHeight="1"/>
    <row r="185468" ht="14.25" customHeight="1"/>
    <row r="185470" ht="14.25" customHeight="1"/>
    <row r="185472" ht="14.25" customHeight="1"/>
    <row r="185474" ht="14.25" customHeight="1"/>
    <row r="185476" ht="14.25" customHeight="1"/>
    <row r="185478" ht="14.25" customHeight="1"/>
    <row r="185480" ht="14.25" customHeight="1"/>
    <row r="185482" ht="14.25" customHeight="1"/>
    <row r="185484" ht="14.25" customHeight="1"/>
    <row r="185486" ht="14.25" customHeight="1"/>
    <row r="185488" ht="14.25" customHeight="1"/>
    <row r="185490" ht="14.25" customHeight="1"/>
    <row r="185492" ht="14.25" customHeight="1"/>
    <row r="185494" ht="14.25" customHeight="1"/>
    <row r="185496" ht="14.25" customHeight="1"/>
    <row r="185498" ht="14.25" customHeight="1"/>
    <row r="185500" ht="14.25" customHeight="1"/>
    <row r="185502" ht="14.25" customHeight="1"/>
    <row r="185504" ht="14.25" customHeight="1"/>
    <row r="185506" ht="14.25" customHeight="1"/>
    <row r="185508" ht="14.25" customHeight="1"/>
    <row r="185510" ht="14.25" customHeight="1"/>
    <row r="185512" ht="14.25" customHeight="1"/>
    <row r="185514" ht="14.25" customHeight="1"/>
    <row r="185516" ht="14.25" customHeight="1"/>
    <row r="185518" ht="14.25" customHeight="1"/>
    <row r="185520" ht="14.25" customHeight="1"/>
    <row r="185522" ht="14.25" customHeight="1"/>
    <row r="185524" ht="14.25" customHeight="1"/>
    <row r="185526" ht="14.25" customHeight="1"/>
    <row r="185528" ht="14.25" customHeight="1"/>
    <row r="185530" ht="14.25" customHeight="1"/>
    <row r="185532" ht="14.25" customHeight="1"/>
    <row r="185534" ht="14.25" customHeight="1"/>
    <row r="185536" ht="14.25" customHeight="1"/>
    <row r="185538" ht="14.25" customHeight="1"/>
    <row r="185540" ht="14.25" customHeight="1"/>
    <row r="185542" ht="14.25" customHeight="1"/>
    <row r="185544" ht="14.25" customHeight="1"/>
    <row r="185546" ht="14.25" customHeight="1"/>
    <row r="185548" ht="14.25" customHeight="1"/>
    <row r="185550" ht="14.25" customHeight="1"/>
    <row r="185552" ht="14.25" customHeight="1"/>
    <row r="185554" ht="14.25" customHeight="1"/>
    <row r="185556" ht="14.25" customHeight="1"/>
    <row r="185558" ht="14.25" customHeight="1"/>
    <row r="185560" ht="14.25" customHeight="1"/>
    <row r="185562" ht="14.25" customHeight="1"/>
    <row r="185564" ht="14.25" customHeight="1"/>
    <row r="185566" ht="14.25" customHeight="1"/>
    <row r="185568" ht="14.25" customHeight="1"/>
    <row r="185570" ht="14.25" customHeight="1"/>
    <row r="185572" ht="14.25" customHeight="1"/>
    <row r="185574" ht="14.25" customHeight="1"/>
    <row r="185576" ht="14.25" customHeight="1"/>
    <row r="185578" ht="14.25" customHeight="1"/>
    <row r="185580" ht="14.25" customHeight="1"/>
    <row r="185582" ht="14.25" customHeight="1"/>
    <row r="185584" ht="14.25" customHeight="1"/>
    <row r="185586" ht="14.25" customHeight="1"/>
    <row r="185588" ht="14.25" customHeight="1"/>
    <row r="185590" ht="14.25" customHeight="1"/>
    <row r="185592" ht="14.25" customHeight="1"/>
    <row r="185594" ht="14.25" customHeight="1"/>
    <row r="185596" ht="14.25" customHeight="1"/>
    <row r="185598" ht="14.25" customHeight="1"/>
    <row r="185600" ht="14.25" customHeight="1"/>
    <row r="185602" ht="14.25" customHeight="1"/>
    <row r="185604" ht="14.25" customHeight="1"/>
    <row r="185606" ht="14.25" customHeight="1"/>
    <row r="185608" ht="14.25" customHeight="1"/>
    <row r="185610" ht="14.25" customHeight="1"/>
    <row r="185612" ht="14.25" customHeight="1"/>
    <row r="185614" ht="14.25" customHeight="1"/>
    <row r="185616" ht="14.25" customHeight="1"/>
    <row r="185618" ht="14.25" customHeight="1"/>
    <row r="185620" ht="14.25" customHeight="1"/>
    <row r="185622" ht="14.25" customHeight="1"/>
    <row r="185624" ht="14.25" customHeight="1"/>
    <row r="185626" ht="14.25" customHeight="1"/>
    <row r="185628" ht="14.25" customHeight="1"/>
    <row r="185630" ht="14.25" customHeight="1"/>
    <row r="185632" ht="14.25" customHeight="1"/>
    <row r="185634" ht="14.25" customHeight="1"/>
    <row r="185636" ht="14.25" customHeight="1"/>
    <row r="185638" ht="14.25" customHeight="1"/>
    <row r="185640" ht="14.25" customHeight="1"/>
    <row r="185642" ht="14.25" customHeight="1"/>
    <row r="185644" ht="14.25" customHeight="1"/>
    <row r="185646" ht="14.25" customHeight="1"/>
    <row r="185648" ht="14.25" customHeight="1"/>
    <row r="185650" ht="14.25" customHeight="1"/>
    <row r="185652" ht="14.25" customHeight="1"/>
    <row r="185654" ht="14.25" customHeight="1"/>
    <row r="185656" ht="14.25" customHeight="1"/>
    <row r="185658" ht="14.25" customHeight="1"/>
    <row r="185660" ht="14.25" customHeight="1"/>
    <row r="185662" ht="14.25" customHeight="1"/>
    <row r="185664" ht="14.25" customHeight="1"/>
    <row r="185666" ht="14.25" customHeight="1"/>
    <row r="185668" ht="14.25" customHeight="1"/>
    <row r="185670" ht="14.25" customHeight="1"/>
    <row r="185672" ht="14.25" customHeight="1"/>
    <row r="185674" ht="14.25" customHeight="1"/>
    <row r="185676" ht="14.25" customHeight="1"/>
    <row r="185678" ht="14.25" customHeight="1"/>
    <row r="185680" ht="14.25" customHeight="1"/>
    <row r="185682" ht="14.25" customHeight="1"/>
    <row r="185684" ht="14.25" customHeight="1"/>
    <row r="185686" ht="14.25" customHeight="1"/>
    <row r="185688" ht="14.25" customHeight="1"/>
    <row r="185690" ht="14.25" customHeight="1"/>
    <row r="185692" ht="14.25" customHeight="1"/>
    <row r="185694" ht="14.25" customHeight="1"/>
    <row r="185696" ht="14.25" customHeight="1"/>
    <row r="185698" ht="14.25" customHeight="1"/>
    <row r="185700" ht="14.25" customHeight="1"/>
    <row r="185702" ht="14.25" customHeight="1"/>
    <row r="185704" ht="14.25" customHeight="1"/>
    <row r="185706" ht="14.25" customHeight="1"/>
    <row r="185708" ht="14.25" customHeight="1"/>
    <row r="185710" ht="14.25" customHeight="1"/>
    <row r="185712" ht="14.25" customHeight="1"/>
    <row r="185714" ht="14.25" customHeight="1"/>
    <row r="185716" ht="14.25" customHeight="1"/>
    <row r="185718" ht="14.25" customHeight="1"/>
    <row r="185720" ht="14.25" customHeight="1"/>
    <row r="185722" ht="14.25" customHeight="1"/>
    <row r="185724" ht="14.25" customHeight="1"/>
    <row r="185726" ht="14.25" customHeight="1"/>
    <row r="185728" ht="14.25" customHeight="1"/>
    <row r="185730" ht="14.25" customHeight="1"/>
    <row r="185732" ht="14.25" customHeight="1"/>
    <row r="185734" ht="14.25" customHeight="1"/>
    <row r="185736" ht="14.25" customHeight="1"/>
    <row r="185738" ht="14.25" customHeight="1"/>
    <row r="185740" ht="14.25" customHeight="1"/>
    <row r="185742" ht="14.25" customHeight="1"/>
    <row r="185744" ht="14.25" customHeight="1"/>
    <row r="185746" ht="14.25" customHeight="1"/>
    <row r="185748" ht="14.25" customHeight="1"/>
    <row r="185750" ht="14.25" customHeight="1"/>
    <row r="185752" ht="14.25" customHeight="1"/>
    <row r="185754" ht="14.25" customHeight="1"/>
    <row r="185756" ht="14.25" customHeight="1"/>
    <row r="185758" ht="14.25" customHeight="1"/>
    <row r="185760" ht="14.25" customHeight="1"/>
    <row r="185762" ht="14.25" customHeight="1"/>
    <row r="185764" ht="14.25" customHeight="1"/>
    <row r="185766" ht="14.25" customHeight="1"/>
    <row r="185768" ht="14.25" customHeight="1"/>
    <row r="185770" ht="14.25" customHeight="1"/>
    <row r="185772" ht="14.25" customHeight="1"/>
    <row r="185774" ht="14.25" customHeight="1"/>
    <row r="185776" ht="14.25" customHeight="1"/>
    <row r="185778" ht="14.25" customHeight="1"/>
    <row r="185780" ht="14.25" customHeight="1"/>
    <row r="185782" ht="14.25" customHeight="1"/>
    <row r="185784" ht="14.25" customHeight="1"/>
    <row r="185786" ht="14.25" customHeight="1"/>
    <row r="185788" ht="14.25" customHeight="1"/>
    <row r="185790" ht="14.25" customHeight="1"/>
    <row r="185792" ht="14.25" customHeight="1"/>
    <row r="185794" ht="14.25" customHeight="1"/>
    <row r="185796" ht="14.25" customHeight="1"/>
    <row r="185798" ht="14.25" customHeight="1"/>
    <row r="185800" ht="14.25" customHeight="1"/>
    <row r="185802" ht="14.25" customHeight="1"/>
    <row r="185804" ht="14.25" customHeight="1"/>
    <row r="185806" ht="14.25" customHeight="1"/>
    <row r="185808" ht="14.25" customHeight="1"/>
    <row r="185810" ht="14.25" customHeight="1"/>
    <row r="185812" ht="14.25" customHeight="1"/>
    <row r="185814" ht="14.25" customHeight="1"/>
    <row r="185816" ht="14.25" customHeight="1"/>
    <row r="185818" ht="14.25" customHeight="1"/>
    <row r="185820" ht="14.25" customHeight="1"/>
    <row r="185822" ht="14.25" customHeight="1"/>
    <row r="185824" ht="14.25" customHeight="1"/>
    <row r="185826" ht="14.25" customHeight="1"/>
    <row r="185828" ht="14.25" customHeight="1"/>
    <row r="185830" ht="14.25" customHeight="1"/>
    <row r="185832" ht="14.25" customHeight="1"/>
    <row r="185834" ht="14.25" customHeight="1"/>
    <row r="185836" ht="14.25" customHeight="1"/>
    <row r="185838" ht="14.25" customHeight="1"/>
    <row r="185840" ht="14.25" customHeight="1"/>
    <row r="185842" ht="14.25" customHeight="1"/>
    <row r="185844" ht="14.25" customHeight="1"/>
    <row r="185846" ht="14.25" customHeight="1"/>
    <row r="185848" ht="14.25" customHeight="1"/>
    <row r="185850" ht="14.25" customHeight="1"/>
    <row r="185852" ht="14.25" customHeight="1"/>
    <row r="185854" ht="14.25" customHeight="1"/>
    <row r="185856" ht="14.25" customHeight="1"/>
    <row r="185858" ht="14.25" customHeight="1"/>
    <row r="185860" ht="14.25" customHeight="1"/>
    <row r="185862" ht="14.25" customHeight="1"/>
    <row r="185864" ht="14.25" customHeight="1"/>
    <row r="185866" ht="14.25" customHeight="1"/>
    <row r="185868" ht="14.25" customHeight="1"/>
    <row r="185870" ht="14.25" customHeight="1"/>
    <row r="185872" ht="14.25" customHeight="1"/>
    <row r="185874" ht="14.25" customHeight="1"/>
    <row r="185876" ht="14.25" customHeight="1"/>
    <row r="185878" ht="14.25" customHeight="1"/>
    <row r="185880" ht="14.25" customHeight="1"/>
    <row r="185882" ht="14.25" customHeight="1"/>
    <row r="185884" ht="14.25" customHeight="1"/>
    <row r="185886" ht="14.25" customHeight="1"/>
    <row r="185888" ht="14.25" customHeight="1"/>
    <row r="185890" ht="14.25" customHeight="1"/>
    <row r="185892" ht="14.25" customHeight="1"/>
    <row r="185894" ht="14.25" customHeight="1"/>
    <row r="185896" ht="14.25" customHeight="1"/>
    <row r="185898" ht="14.25" customHeight="1"/>
    <row r="185900" ht="14.25" customHeight="1"/>
    <row r="185902" ht="14.25" customHeight="1"/>
    <row r="185904" ht="14.25" customHeight="1"/>
    <row r="185906" ht="14.25" customHeight="1"/>
    <row r="185908" ht="14.25" customHeight="1"/>
    <row r="185910" ht="14.25" customHeight="1"/>
    <row r="185912" ht="14.25" customHeight="1"/>
    <row r="185914" ht="14.25" customHeight="1"/>
    <row r="185916" ht="14.25" customHeight="1"/>
    <row r="185918" ht="14.25" customHeight="1"/>
    <row r="185920" ht="14.25" customHeight="1"/>
    <row r="185922" ht="14.25" customHeight="1"/>
    <row r="185924" ht="14.25" customHeight="1"/>
    <row r="185926" ht="14.25" customHeight="1"/>
    <row r="185928" ht="14.25" customHeight="1"/>
    <row r="185930" ht="14.25" customHeight="1"/>
    <row r="185932" ht="14.25" customHeight="1"/>
    <row r="185934" ht="14.25" customHeight="1"/>
    <row r="185936" ht="14.25" customHeight="1"/>
    <row r="185938" ht="14.25" customHeight="1"/>
    <row r="185940" ht="14.25" customHeight="1"/>
    <row r="185942" ht="14.25" customHeight="1"/>
    <row r="185944" ht="14.25" customHeight="1"/>
    <row r="185946" ht="14.25" customHeight="1"/>
    <row r="185948" ht="14.25" customHeight="1"/>
    <row r="185950" ht="14.25" customHeight="1"/>
    <row r="185952" ht="14.25" customHeight="1"/>
    <row r="185954" ht="14.25" customHeight="1"/>
    <row r="185956" ht="14.25" customHeight="1"/>
    <row r="185958" ht="14.25" customHeight="1"/>
    <row r="185960" ht="14.25" customHeight="1"/>
    <row r="185962" ht="14.25" customHeight="1"/>
    <row r="185964" ht="14.25" customHeight="1"/>
    <row r="185966" ht="14.25" customHeight="1"/>
    <row r="185968" ht="14.25" customHeight="1"/>
    <row r="185970" ht="14.25" customHeight="1"/>
    <row r="185972" ht="14.25" customHeight="1"/>
    <row r="185974" ht="14.25" customHeight="1"/>
    <row r="185976" ht="14.25" customHeight="1"/>
    <row r="185978" ht="14.25" customHeight="1"/>
    <row r="185980" ht="14.25" customHeight="1"/>
    <row r="185982" ht="14.25" customHeight="1"/>
    <row r="185984" ht="14.25" customHeight="1"/>
    <row r="185986" ht="14.25" customHeight="1"/>
    <row r="185988" ht="14.25" customHeight="1"/>
    <row r="185990" ht="14.25" customHeight="1"/>
    <row r="185992" ht="14.25" customHeight="1"/>
    <row r="185994" ht="14.25" customHeight="1"/>
    <row r="185996" ht="14.25" customHeight="1"/>
    <row r="185998" ht="14.25" customHeight="1"/>
    <row r="186000" ht="14.25" customHeight="1"/>
    <row r="186002" ht="14.25" customHeight="1"/>
    <row r="186004" ht="14.25" customHeight="1"/>
    <row r="186006" ht="14.25" customHeight="1"/>
    <row r="186008" ht="14.25" customHeight="1"/>
    <row r="186010" ht="14.25" customHeight="1"/>
    <row r="186012" ht="14.25" customHeight="1"/>
    <row r="186014" ht="14.25" customHeight="1"/>
    <row r="186016" ht="14.25" customHeight="1"/>
    <row r="186018" ht="14.25" customHeight="1"/>
    <row r="186020" ht="14.25" customHeight="1"/>
    <row r="186022" ht="14.25" customHeight="1"/>
    <row r="186024" ht="14.25" customHeight="1"/>
    <row r="186026" ht="14.25" customHeight="1"/>
    <row r="186028" ht="14.25" customHeight="1"/>
    <row r="186030" ht="14.25" customHeight="1"/>
    <row r="186032" ht="14.25" customHeight="1"/>
    <row r="186034" ht="14.25" customHeight="1"/>
    <row r="186036" ht="14.25" customHeight="1"/>
    <row r="186038" ht="14.25" customHeight="1"/>
    <row r="186040" ht="14.25" customHeight="1"/>
    <row r="186042" ht="14.25" customHeight="1"/>
    <row r="186044" ht="14.25" customHeight="1"/>
    <row r="186046" ht="14.25" customHeight="1"/>
    <row r="186048" ht="14.25" customHeight="1"/>
    <row r="186050" ht="14.25" customHeight="1"/>
    <row r="186052" ht="14.25" customHeight="1"/>
    <row r="186054" ht="14.25" customHeight="1"/>
    <row r="186056" ht="14.25" customHeight="1"/>
    <row r="186058" ht="14.25" customHeight="1"/>
    <row r="186060" ht="14.25" customHeight="1"/>
    <row r="186062" ht="14.25" customHeight="1"/>
    <row r="186064" ht="14.25" customHeight="1"/>
    <row r="186066" ht="14.25" customHeight="1"/>
    <row r="186068" ht="14.25" customHeight="1"/>
    <row r="186070" ht="14.25" customHeight="1"/>
    <row r="186072" ht="14.25" customHeight="1"/>
    <row r="186074" ht="14.25" customHeight="1"/>
    <row r="186076" ht="14.25" customHeight="1"/>
    <row r="186078" ht="14.25" customHeight="1"/>
    <row r="186080" ht="14.25" customHeight="1"/>
    <row r="186082" ht="14.25" customHeight="1"/>
    <row r="186084" ht="14.25" customHeight="1"/>
    <row r="186086" ht="14.25" customHeight="1"/>
    <row r="186088" ht="14.25" customHeight="1"/>
    <row r="186090" ht="14.25" customHeight="1"/>
    <row r="186092" ht="14.25" customHeight="1"/>
    <row r="186094" ht="14.25" customHeight="1"/>
    <row r="186096" ht="14.25" customHeight="1"/>
    <row r="186098" ht="14.25" customHeight="1"/>
    <row r="186100" ht="14.25" customHeight="1"/>
    <row r="186102" ht="14.25" customHeight="1"/>
    <row r="186104" ht="14.25" customHeight="1"/>
    <row r="186106" ht="14.25" customHeight="1"/>
    <row r="186108" ht="14.25" customHeight="1"/>
    <row r="186110" ht="14.25" customHeight="1"/>
    <row r="186112" ht="14.25" customHeight="1"/>
    <row r="186114" ht="14.25" customHeight="1"/>
    <row r="186116" ht="14.25" customHeight="1"/>
    <row r="186118" ht="14.25" customHeight="1"/>
    <row r="186120" ht="14.25" customHeight="1"/>
    <row r="186122" ht="14.25" customHeight="1"/>
    <row r="186124" ht="14.25" customHeight="1"/>
    <row r="186126" ht="14.25" customHeight="1"/>
    <row r="186128" ht="14.25" customHeight="1"/>
    <row r="186130" ht="14.25" customHeight="1"/>
    <row r="186132" ht="14.25" customHeight="1"/>
    <row r="186134" ht="14.25" customHeight="1"/>
    <row r="186136" ht="14.25" customHeight="1"/>
    <row r="186138" ht="14.25" customHeight="1"/>
    <row r="186140" ht="14.25" customHeight="1"/>
    <row r="186142" ht="14.25" customHeight="1"/>
    <row r="186144" ht="14.25" customHeight="1"/>
    <row r="186146" ht="14.25" customHeight="1"/>
    <row r="186148" ht="14.25" customHeight="1"/>
    <row r="186150" ht="14.25" customHeight="1"/>
    <row r="186152" ht="14.25" customHeight="1"/>
    <row r="186154" ht="14.25" customHeight="1"/>
    <row r="186156" ht="14.25" customHeight="1"/>
    <row r="186158" ht="14.25" customHeight="1"/>
    <row r="186160" ht="14.25" customHeight="1"/>
    <row r="186162" ht="14.25" customHeight="1"/>
    <row r="186164" ht="14.25" customHeight="1"/>
    <row r="186166" ht="14.25" customHeight="1"/>
    <row r="186168" ht="14.25" customHeight="1"/>
    <row r="186170" ht="14.25" customHeight="1"/>
    <row r="186172" ht="14.25" customHeight="1"/>
    <row r="186174" ht="14.25" customHeight="1"/>
    <row r="186176" ht="14.25" customHeight="1"/>
    <row r="186178" ht="14.25" customHeight="1"/>
    <row r="186180" ht="14.25" customHeight="1"/>
    <row r="186182" ht="14.25" customHeight="1"/>
    <row r="186184" ht="14.25" customHeight="1"/>
    <row r="186186" ht="14.25" customHeight="1"/>
    <row r="186188" ht="14.25" customHeight="1"/>
    <row r="186190" ht="14.25" customHeight="1"/>
    <row r="186192" ht="14.25" customHeight="1"/>
    <row r="186194" ht="14.25" customHeight="1"/>
    <row r="186196" ht="14.25" customHeight="1"/>
    <row r="186198" ht="14.25" customHeight="1"/>
    <row r="186200" ht="14.25" customHeight="1"/>
    <row r="186202" ht="14.25" customHeight="1"/>
    <row r="186204" ht="14.25" customHeight="1"/>
    <row r="186206" ht="14.25" customHeight="1"/>
    <row r="186208" ht="14.25" customHeight="1"/>
    <row r="186210" ht="14.25" customHeight="1"/>
    <row r="186212" ht="14.25" customHeight="1"/>
    <row r="186214" ht="14.25" customHeight="1"/>
    <row r="186216" ht="14.25" customHeight="1"/>
    <row r="186218" ht="14.25" customHeight="1"/>
    <row r="186220" ht="14.25" customHeight="1"/>
    <row r="186222" ht="14.25" customHeight="1"/>
    <row r="186224" ht="14.25" customHeight="1"/>
    <row r="186226" ht="14.25" customHeight="1"/>
    <row r="186228" ht="14.25" customHeight="1"/>
    <row r="186230" ht="14.25" customHeight="1"/>
    <row r="186232" ht="14.25" customHeight="1"/>
    <row r="186234" ht="14.25" customHeight="1"/>
    <row r="186236" ht="14.25" customHeight="1"/>
    <row r="186238" ht="14.25" customHeight="1"/>
    <row r="186240" ht="14.25" customHeight="1"/>
    <row r="186242" ht="14.25" customHeight="1"/>
    <row r="186244" ht="14.25" customHeight="1"/>
    <row r="186246" ht="14.25" customHeight="1"/>
    <row r="186248" ht="14.25" customHeight="1"/>
    <row r="186250" ht="14.25" customHeight="1"/>
    <row r="186252" ht="14.25" customHeight="1"/>
    <row r="186254" ht="14.25" customHeight="1"/>
    <row r="186256" ht="14.25" customHeight="1"/>
    <row r="186258" ht="14.25" customHeight="1"/>
    <row r="186260" ht="14.25" customHeight="1"/>
    <row r="186262" ht="14.25" customHeight="1"/>
    <row r="186264" ht="14.25" customHeight="1"/>
    <row r="186266" ht="14.25" customHeight="1"/>
    <row r="186268" ht="14.25" customHeight="1"/>
    <row r="186270" ht="14.25" customHeight="1"/>
    <row r="186272" ht="14.25" customHeight="1"/>
    <row r="186274" ht="14.25" customHeight="1"/>
    <row r="186276" ht="14.25" customHeight="1"/>
    <row r="186278" ht="14.25" customHeight="1"/>
    <row r="186280" ht="14.25" customHeight="1"/>
    <row r="186282" ht="14.25" customHeight="1"/>
    <row r="186284" ht="14.25" customHeight="1"/>
    <row r="186286" ht="14.25" customHeight="1"/>
    <row r="186288" ht="14.25" customHeight="1"/>
    <row r="186290" ht="14.25" customHeight="1"/>
    <row r="186292" ht="14.25" customHeight="1"/>
    <row r="186294" ht="14.25" customHeight="1"/>
    <row r="186296" ht="14.25" customHeight="1"/>
    <row r="186298" ht="14.25" customHeight="1"/>
    <row r="186300" ht="14.25" customHeight="1"/>
    <row r="186302" ht="14.25" customHeight="1"/>
    <row r="186304" ht="14.25" customHeight="1"/>
    <row r="186306" ht="14.25" customHeight="1"/>
    <row r="186308" ht="14.25" customHeight="1"/>
    <row r="186310" ht="14.25" customHeight="1"/>
    <row r="186312" ht="14.25" customHeight="1"/>
    <row r="186314" ht="14.25" customHeight="1"/>
    <row r="186316" ht="14.25" customHeight="1"/>
    <row r="186318" ht="14.25" customHeight="1"/>
    <row r="186320" ht="14.25" customHeight="1"/>
    <row r="186322" ht="14.25" customHeight="1"/>
    <row r="186324" ht="14.25" customHeight="1"/>
    <row r="186326" ht="14.25" customHeight="1"/>
    <row r="186328" ht="14.25" customHeight="1"/>
    <row r="186330" ht="14.25" customHeight="1"/>
    <row r="186332" ht="14.25" customHeight="1"/>
    <row r="186334" ht="14.25" customHeight="1"/>
    <row r="186336" ht="14.25" customHeight="1"/>
    <row r="186338" ht="14.25" customHeight="1"/>
    <row r="186340" ht="14.25" customHeight="1"/>
    <row r="186342" ht="14.25" customHeight="1"/>
    <row r="186344" ht="14.25" customHeight="1"/>
    <row r="186346" ht="14.25" customHeight="1"/>
    <row r="186348" ht="14.25" customHeight="1"/>
    <row r="186350" ht="14.25" customHeight="1"/>
    <row r="186352" ht="14.25" customHeight="1"/>
    <row r="186354" ht="14.25" customHeight="1"/>
    <row r="186356" ht="14.25" customHeight="1"/>
    <row r="186358" ht="14.25" customHeight="1"/>
    <row r="186360" ht="14.25" customHeight="1"/>
    <row r="186362" ht="14.25" customHeight="1"/>
    <row r="186364" ht="14.25" customHeight="1"/>
    <row r="186366" ht="14.25" customHeight="1"/>
    <row r="186368" ht="14.25" customHeight="1"/>
    <row r="186370" ht="14.25" customHeight="1"/>
    <row r="186372" ht="14.25" customHeight="1"/>
    <row r="186374" ht="14.25" customHeight="1"/>
    <row r="186376" ht="14.25" customHeight="1"/>
    <row r="186378" ht="14.25" customHeight="1"/>
    <row r="186380" ht="14.25" customHeight="1"/>
    <row r="186382" ht="14.25" customHeight="1"/>
    <row r="186384" ht="14.25" customHeight="1"/>
    <row r="186386" ht="14.25" customHeight="1"/>
    <row r="186388" ht="14.25" customHeight="1"/>
    <row r="186390" ht="14.25" customHeight="1"/>
    <row r="186392" ht="14.25" customHeight="1"/>
    <row r="186394" ht="14.25" customHeight="1"/>
    <row r="186396" ht="14.25" customHeight="1"/>
    <row r="186398" ht="14.25" customHeight="1"/>
    <row r="186400" ht="14.25" customHeight="1"/>
    <row r="186402" ht="14.25" customHeight="1"/>
    <row r="186404" ht="14.25" customHeight="1"/>
    <row r="186406" ht="14.25" customHeight="1"/>
    <row r="186408" ht="14.25" customHeight="1"/>
    <row r="186410" ht="14.25" customHeight="1"/>
    <row r="186412" ht="14.25" customHeight="1"/>
    <row r="186414" ht="14.25" customHeight="1"/>
    <row r="186416" ht="14.25" customHeight="1"/>
    <row r="186418" ht="14.25" customHeight="1"/>
    <row r="186420" ht="14.25" customHeight="1"/>
    <row r="186422" ht="14.25" customHeight="1"/>
    <row r="186424" ht="14.25" customHeight="1"/>
    <row r="186426" ht="14.25" customHeight="1"/>
    <row r="186428" ht="14.25" customHeight="1"/>
    <row r="186430" ht="14.25" customHeight="1"/>
    <row r="186432" ht="14.25" customHeight="1"/>
    <row r="186434" ht="14.25" customHeight="1"/>
    <row r="186436" ht="14.25" customHeight="1"/>
    <row r="186438" ht="14.25" customHeight="1"/>
    <row r="186440" ht="14.25" customHeight="1"/>
    <row r="186442" ht="14.25" customHeight="1"/>
    <row r="186444" ht="14.25" customHeight="1"/>
    <row r="186446" ht="14.25" customHeight="1"/>
    <row r="186448" ht="14.25" customHeight="1"/>
    <row r="186450" ht="14.25" customHeight="1"/>
    <row r="186452" ht="14.25" customHeight="1"/>
    <row r="186454" ht="14.25" customHeight="1"/>
    <row r="186456" ht="14.25" customHeight="1"/>
    <row r="186458" ht="14.25" customHeight="1"/>
    <row r="186460" ht="14.25" customHeight="1"/>
    <row r="186462" ht="14.25" customHeight="1"/>
    <row r="186464" ht="14.25" customHeight="1"/>
    <row r="186466" ht="14.25" customHeight="1"/>
    <row r="186468" ht="14.25" customHeight="1"/>
    <row r="186470" ht="14.25" customHeight="1"/>
    <row r="186472" ht="14.25" customHeight="1"/>
    <row r="186474" ht="14.25" customHeight="1"/>
    <row r="186476" ht="14.25" customHeight="1"/>
    <row r="186478" ht="14.25" customHeight="1"/>
    <row r="186480" ht="14.25" customHeight="1"/>
    <row r="186482" ht="14.25" customHeight="1"/>
    <row r="186484" ht="14.25" customHeight="1"/>
    <row r="186486" ht="14.25" customHeight="1"/>
    <row r="186488" ht="14.25" customHeight="1"/>
    <row r="186490" ht="14.25" customHeight="1"/>
    <row r="186492" ht="14.25" customHeight="1"/>
    <row r="186494" ht="14.25" customHeight="1"/>
    <row r="186496" ht="14.25" customHeight="1"/>
    <row r="186498" ht="14.25" customHeight="1"/>
    <row r="186500" ht="14.25" customHeight="1"/>
    <row r="186502" ht="14.25" customHeight="1"/>
    <row r="186504" ht="14.25" customHeight="1"/>
    <row r="186506" ht="14.25" customHeight="1"/>
    <row r="186508" ht="14.25" customHeight="1"/>
    <row r="186510" ht="14.25" customHeight="1"/>
    <row r="186512" ht="14.25" customHeight="1"/>
    <row r="186514" ht="14.25" customHeight="1"/>
    <row r="186516" ht="14.25" customHeight="1"/>
    <row r="186518" ht="14.25" customHeight="1"/>
    <row r="186520" ht="14.25" customHeight="1"/>
    <row r="186522" ht="14.25" customHeight="1"/>
    <row r="186524" ht="14.25" customHeight="1"/>
    <row r="186526" ht="14.25" customHeight="1"/>
    <row r="186528" ht="14.25" customHeight="1"/>
    <row r="186530" ht="14.25" customHeight="1"/>
    <row r="186532" ht="14.25" customHeight="1"/>
    <row r="186534" ht="14.25" customHeight="1"/>
    <row r="186536" ht="14.25" customHeight="1"/>
    <row r="186538" ht="14.25" customHeight="1"/>
    <row r="186540" ht="14.25" customHeight="1"/>
    <row r="186542" ht="14.25" customHeight="1"/>
    <row r="186544" ht="14.25" customHeight="1"/>
    <row r="186546" ht="14.25" customHeight="1"/>
    <row r="186548" ht="14.25" customHeight="1"/>
    <row r="186550" ht="14.25" customHeight="1"/>
    <row r="186552" ht="14.25" customHeight="1"/>
    <row r="186554" ht="14.25" customHeight="1"/>
    <row r="186556" ht="14.25" customHeight="1"/>
    <row r="186558" ht="14.25" customHeight="1"/>
    <row r="186560" ht="14.25" customHeight="1"/>
    <row r="186562" ht="14.25" customHeight="1"/>
    <row r="186564" ht="14.25" customHeight="1"/>
    <row r="186566" ht="14.25" customHeight="1"/>
    <row r="186568" ht="14.25" customHeight="1"/>
    <row r="186570" ht="14.25" customHeight="1"/>
    <row r="186572" ht="14.25" customHeight="1"/>
    <row r="186574" ht="14.25" customHeight="1"/>
    <row r="186576" ht="14.25" customHeight="1"/>
    <row r="186578" ht="14.25" customHeight="1"/>
    <row r="186580" ht="14.25" customHeight="1"/>
    <row r="186582" ht="14.25" customHeight="1"/>
    <row r="186584" ht="14.25" customHeight="1"/>
    <row r="186586" ht="14.25" customHeight="1"/>
    <row r="186588" ht="14.25" customHeight="1"/>
    <row r="186590" ht="14.25" customHeight="1"/>
    <row r="186592" ht="14.25" customHeight="1"/>
    <row r="186594" ht="14.25" customHeight="1"/>
    <row r="186596" ht="14.25" customHeight="1"/>
    <row r="186598" ht="14.25" customHeight="1"/>
    <row r="186600" ht="14.25" customHeight="1"/>
    <row r="186602" ht="14.25" customHeight="1"/>
    <row r="186604" ht="14.25" customHeight="1"/>
    <row r="186606" ht="14.25" customHeight="1"/>
    <row r="186608" ht="14.25" customHeight="1"/>
    <row r="186610" ht="14.25" customHeight="1"/>
    <row r="186612" ht="14.25" customHeight="1"/>
    <row r="186614" ht="14.25" customHeight="1"/>
    <row r="186616" ht="14.25" customHeight="1"/>
    <row r="186618" ht="14.25" customHeight="1"/>
    <row r="186620" ht="14.25" customHeight="1"/>
    <row r="186622" ht="14.25" customHeight="1"/>
    <row r="186624" ht="14.25" customHeight="1"/>
    <row r="186626" ht="14.25" customHeight="1"/>
    <row r="186628" ht="14.25" customHeight="1"/>
    <row r="186630" ht="14.25" customHeight="1"/>
    <row r="186632" ht="14.25" customHeight="1"/>
    <row r="186634" ht="14.25" customHeight="1"/>
    <row r="186636" ht="14.25" customHeight="1"/>
    <row r="186638" ht="14.25" customHeight="1"/>
    <row r="186640" ht="14.25" customHeight="1"/>
    <row r="186642" ht="14.25" customHeight="1"/>
    <row r="186644" ht="14.25" customHeight="1"/>
    <row r="186646" ht="14.25" customHeight="1"/>
    <row r="186648" ht="14.25" customHeight="1"/>
    <row r="186650" ht="14.25" customHeight="1"/>
    <row r="186652" ht="14.25" customHeight="1"/>
    <row r="186654" ht="14.25" customHeight="1"/>
    <row r="186656" ht="14.25" customHeight="1"/>
    <row r="186658" ht="14.25" customHeight="1"/>
    <row r="186660" ht="14.25" customHeight="1"/>
    <row r="186662" ht="14.25" customHeight="1"/>
    <row r="186664" ht="14.25" customHeight="1"/>
    <row r="186666" ht="14.25" customHeight="1"/>
    <row r="186668" ht="14.25" customHeight="1"/>
    <row r="186670" ht="14.25" customHeight="1"/>
    <row r="186672" ht="14.25" customHeight="1"/>
    <row r="186674" ht="14.25" customHeight="1"/>
    <row r="186676" ht="14.25" customHeight="1"/>
    <row r="186678" ht="14.25" customHeight="1"/>
    <row r="186680" ht="14.25" customHeight="1"/>
    <row r="186682" ht="14.25" customHeight="1"/>
    <row r="186684" ht="14.25" customHeight="1"/>
    <row r="186686" ht="14.25" customHeight="1"/>
    <row r="186688" ht="14.25" customHeight="1"/>
    <row r="186690" ht="14.25" customHeight="1"/>
    <row r="186692" ht="14.25" customHeight="1"/>
    <row r="186694" ht="14.25" customHeight="1"/>
    <row r="186696" ht="14.25" customHeight="1"/>
    <row r="186698" ht="14.25" customHeight="1"/>
    <row r="186700" ht="14.25" customHeight="1"/>
    <row r="186702" ht="14.25" customHeight="1"/>
    <row r="186704" ht="14.25" customHeight="1"/>
    <row r="186706" ht="14.25" customHeight="1"/>
    <row r="186708" ht="14.25" customHeight="1"/>
    <row r="186710" ht="14.25" customHeight="1"/>
    <row r="186712" ht="14.25" customHeight="1"/>
    <row r="186714" ht="14.25" customHeight="1"/>
    <row r="186716" ht="14.25" customHeight="1"/>
    <row r="186718" ht="14.25" customHeight="1"/>
    <row r="186720" ht="14.25" customHeight="1"/>
    <row r="186722" ht="14.25" customHeight="1"/>
    <row r="186724" ht="14.25" customHeight="1"/>
    <row r="186726" ht="14.25" customHeight="1"/>
    <row r="186728" ht="14.25" customHeight="1"/>
    <row r="186730" ht="14.25" customHeight="1"/>
    <row r="186732" ht="14.25" customHeight="1"/>
    <row r="186734" ht="14.25" customHeight="1"/>
    <row r="186736" ht="14.25" customHeight="1"/>
    <row r="186738" ht="14.25" customHeight="1"/>
    <row r="186740" ht="14.25" customHeight="1"/>
    <row r="186742" ht="14.25" customHeight="1"/>
    <row r="186744" ht="14.25" customHeight="1"/>
    <row r="186746" ht="14.25" customHeight="1"/>
    <row r="186748" ht="14.25" customHeight="1"/>
    <row r="186750" ht="14.25" customHeight="1"/>
    <row r="186752" ht="14.25" customHeight="1"/>
    <row r="186754" ht="14.25" customHeight="1"/>
    <row r="186756" ht="14.25" customHeight="1"/>
    <row r="186758" ht="14.25" customHeight="1"/>
    <row r="186760" ht="14.25" customHeight="1"/>
    <row r="186762" ht="14.25" customHeight="1"/>
    <row r="186764" ht="14.25" customHeight="1"/>
    <row r="186766" ht="14.25" customHeight="1"/>
    <row r="186768" ht="14.25" customHeight="1"/>
    <row r="186770" ht="14.25" customHeight="1"/>
    <row r="186772" ht="14.25" customHeight="1"/>
    <row r="186774" ht="14.25" customHeight="1"/>
    <row r="186776" ht="14.25" customHeight="1"/>
    <row r="186778" ht="14.25" customHeight="1"/>
    <row r="186780" ht="14.25" customHeight="1"/>
    <row r="186782" ht="14.25" customHeight="1"/>
    <row r="186784" ht="14.25" customHeight="1"/>
    <row r="186786" ht="14.25" customHeight="1"/>
    <row r="186788" ht="14.25" customHeight="1"/>
    <row r="186790" ht="14.25" customHeight="1"/>
    <row r="186792" ht="14.25" customHeight="1"/>
    <row r="186794" ht="14.25" customHeight="1"/>
    <row r="186796" ht="14.25" customHeight="1"/>
    <row r="186798" ht="14.25" customHeight="1"/>
    <row r="186800" ht="14.25" customHeight="1"/>
    <row r="186802" ht="14.25" customHeight="1"/>
    <row r="186804" ht="14.25" customHeight="1"/>
    <row r="186806" ht="14.25" customHeight="1"/>
    <row r="186808" ht="14.25" customHeight="1"/>
    <row r="186810" ht="14.25" customHeight="1"/>
    <row r="186812" ht="14.25" customHeight="1"/>
    <row r="186814" ht="14.25" customHeight="1"/>
    <row r="186816" ht="14.25" customHeight="1"/>
    <row r="186818" ht="14.25" customHeight="1"/>
    <row r="186820" ht="14.25" customHeight="1"/>
    <row r="186822" ht="14.25" customHeight="1"/>
    <row r="186824" ht="14.25" customHeight="1"/>
    <row r="186826" ht="14.25" customHeight="1"/>
    <row r="186828" ht="14.25" customHeight="1"/>
    <row r="186830" ht="14.25" customHeight="1"/>
    <row r="186832" ht="14.25" customHeight="1"/>
    <row r="186834" ht="14.25" customHeight="1"/>
    <row r="186836" ht="14.25" customHeight="1"/>
    <row r="186838" ht="14.25" customHeight="1"/>
    <row r="186840" ht="14.25" customHeight="1"/>
    <row r="186842" ht="14.25" customHeight="1"/>
    <row r="186844" ht="14.25" customHeight="1"/>
    <row r="186846" ht="14.25" customHeight="1"/>
    <row r="186848" ht="14.25" customHeight="1"/>
    <row r="186850" ht="14.25" customHeight="1"/>
    <row r="186852" ht="14.25" customHeight="1"/>
    <row r="186854" ht="14.25" customHeight="1"/>
    <row r="186856" ht="14.25" customHeight="1"/>
    <row r="186858" ht="14.25" customHeight="1"/>
    <row r="186860" ht="14.25" customHeight="1"/>
    <row r="186862" ht="14.25" customHeight="1"/>
    <row r="186864" ht="14.25" customHeight="1"/>
    <row r="186866" ht="14.25" customHeight="1"/>
    <row r="186868" ht="14.25" customHeight="1"/>
    <row r="186870" ht="14.25" customHeight="1"/>
    <row r="186872" ht="14.25" customHeight="1"/>
    <row r="186874" ht="14.25" customHeight="1"/>
    <row r="186876" ht="14.25" customHeight="1"/>
    <row r="186878" ht="14.25" customHeight="1"/>
    <row r="186880" ht="14.25" customHeight="1"/>
    <row r="186882" ht="14.25" customHeight="1"/>
    <row r="186884" ht="14.25" customHeight="1"/>
    <row r="186886" ht="14.25" customHeight="1"/>
    <row r="186888" ht="14.25" customHeight="1"/>
    <row r="186890" ht="14.25" customHeight="1"/>
    <row r="186892" ht="14.25" customHeight="1"/>
    <row r="186894" ht="14.25" customHeight="1"/>
    <row r="186896" ht="14.25" customHeight="1"/>
    <row r="186898" ht="14.25" customHeight="1"/>
    <row r="186900" ht="14.25" customHeight="1"/>
    <row r="186902" ht="14.25" customHeight="1"/>
    <row r="186904" ht="14.25" customHeight="1"/>
    <row r="186906" ht="14.25" customHeight="1"/>
    <row r="186908" ht="14.25" customHeight="1"/>
    <row r="186910" ht="14.25" customHeight="1"/>
    <row r="186912" ht="14.25" customHeight="1"/>
    <row r="186914" ht="14.25" customHeight="1"/>
    <row r="186916" ht="14.25" customHeight="1"/>
    <row r="186918" ht="14.25" customHeight="1"/>
    <row r="186920" ht="14.25" customHeight="1"/>
    <row r="186922" ht="14.25" customHeight="1"/>
    <row r="186924" ht="14.25" customHeight="1"/>
    <row r="186926" ht="14.25" customHeight="1"/>
    <row r="186928" ht="14.25" customHeight="1"/>
    <row r="186930" ht="14.25" customHeight="1"/>
    <row r="186932" ht="14.25" customHeight="1"/>
    <row r="186934" ht="14.25" customHeight="1"/>
    <row r="186936" ht="14.25" customHeight="1"/>
    <row r="186938" ht="14.25" customHeight="1"/>
    <row r="186940" ht="14.25" customHeight="1"/>
    <row r="186942" ht="14.25" customHeight="1"/>
    <row r="186944" ht="14.25" customHeight="1"/>
    <row r="186946" ht="14.25" customHeight="1"/>
    <row r="186948" ht="14.25" customHeight="1"/>
    <row r="186950" ht="14.25" customHeight="1"/>
    <row r="186952" ht="14.25" customHeight="1"/>
    <row r="186954" ht="14.25" customHeight="1"/>
    <row r="186956" ht="14.25" customHeight="1"/>
    <row r="186958" ht="14.25" customHeight="1"/>
    <row r="186960" ht="14.25" customHeight="1"/>
    <row r="186962" ht="14.25" customHeight="1"/>
    <row r="186964" ht="14.25" customHeight="1"/>
    <row r="186966" ht="14.25" customHeight="1"/>
    <row r="186968" ht="14.25" customHeight="1"/>
    <row r="186970" ht="14.25" customHeight="1"/>
    <row r="186972" ht="14.25" customHeight="1"/>
    <row r="186974" ht="14.25" customHeight="1"/>
    <row r="186976" ht="14.25" customHeight="1"/>
    <row r="186978" ht="14.25" customHeight="1"/>
    <row r="186980" ht="14.25" customHeight="1"/>
    <row r="186982" ht="14.25" customHeight="1"/>
    <row r="186984" ht="14.25" customHeight="1"/>
    <row r="186986" ht="14.25" customHeight="1"/>
    <row r="186988" ht="14.25" customHeight="1"/>
    <row r="186990" ht="14.25" customHeight="1"/>
    <row r="186992" ht="14.25" customHeight="1"/>
    <row r="186994" ht="14.25" customHeight="1"/>
    <row r="186996" ht="14.25" customHeight="1"/>
    <row r="186998" ht="14.25" customHeight="1"/>
    <row r="187000" ht="14.25" customHeight="1"/>
    <row r="187002" ht="14.25" customHeight="1"/>
    <row r="187004" ht="14.25" customHeight="1"/>
    <row r="187006" ht="14.25" customHeight="1"/>
    <row r="187008" ht="14.25" customHeight="1"/>
    <row r="187010" ht="14.25" customHeight="1"/>
    <row r="187012" ht="14.25" customHeight="1"/>
    <row r="187014" ht="14.25" customHeight="1"/>
    <row r="187016" ht="14.25" customHeight="1"/>
    <row r="187018" ht="14.25" customHeight="1"/>
    <row r="187020" ht="14.25" customHeight="1"/>
    <row r="187022" ht="14.25" customHeight="1"/>
    <row r="187024" ht="14.25" customHeight="1"/>
    <row r="187026" ht="14.25" customHeight="1"/>
    <row r="187028" ht="14.25" customHeight="1"/>
    <row r="187030" ht="14.25" customHeight="1"/>
    <row r="187032" ht="14.25" customHeight="1"/>
    <row r="187034" ht="14.25" customHeight="1"/>
    <row r="187036" ht="14.25" customHeight="1"/>
    <row r="187038" ht="14.25" customHeight="1"/>
    <row r="187040" ht="14.25" customHeight="1"/>
    <row r="187042" ht="14.25" customHeight="1"/>
    <row r="187044" ht="14.25" customHeight="1"/>
    <row r="187046" ht="14.25" customHeight="1"/>
    <row r="187048" ht="14.25" customHeight="1"/>
    <row r="187050" ht="14.25" customHeight="1"/>
    <row r="187052" ht="14.25" customHeight="1"/>
    <row r="187054" ht="14.25" customHeight="1"/>
    <row r="187056" ht="14.25" customHeight="1"/>
    <row r="187058" ht="14.25" customHeight="1"/>
    <row r="187060" ht="14.25" customHeight="1"/>
    <row r="187062" ht="14.25" customHeight="1"/>
    <row r="187064" ht="14.25" customHeight="1"/>
    <row r="187066" ht="14.25" customHeight="1"/>
    <row r="187068" ht="14.25" customHeight="1"/>
    <row r="187070" ht="14.25" customHeight="1"/>
    <row r="187072" ht="14.25" customHeight="1"/>
    <row r="187074" ht="14.25" customHeight="1"/>
    <row r="187076" ht="14.25" customHeight="1"/>
    <row r="187078" ht="14.25" customHeight="1"/>
    <row r="187080" ht="14.25" customHeight="1"/>
    <row r="187082" ht="14.25" customHeight="1"/>
    <row r="187084" ht="14.25" customHeight="1"/>
    <row r="187086" ht="14.25" customHeight="1"/>
    <row r="187088" ht="14.25" customHeight="1"/>
    <row r="187090" ht="14.25" customHeight="1"/>
    <row r="187092" ht="14.25" customHeight="1"/>
    <row r="187094" ht="14.25" customHeight="1"/>
    <row r="187096" ht="14.25" customHeight="1"/>
    <row r="187098" ht="14.25" customHeight="1"/>
    <row r="187100" ht="14.25" customHeight="1"/>
    <row r="187102" ht="14.25" customHeight="1"/>
    <row r="187104" ht="14.25" customHeight="1"/>
    <row r="187106" ht="14.25" customHeight="1"/>
    <row r="187108" ht="14.25" customHeight="1"/>
    <row r="187110" ht="14.25" customHeight="1"/>
    <row r="187112" ht="14.25" customHeight="1"/>
    <row r="187114" ht="14.25" customHeight="1"/>
    <row r="187116" ht="14.25" customHeight="1"/>
    <row r="187118" ht="14.25" customHeight="1"/>
    <row r="187120" ht="14.25" customHeight="1"/>
    <row r="187122" ht="14.25" customHeight="1"/>
    <row r="187124" ht="14.25" customHeight="1"/>
    <row r="187126" ht="14.25" customHeight="1"/>
    <row r="187128" ht="14.25" customHeight="1"/>
    <row r="187130" ht="14.25" customHeight="1"/>
    <row r="187132" ht="14.25" customHeight="1"/>
    <row r="187134" ht="14.25" customHeight="1"/>
    <row r="187136" ht="14.25" customHeight="1"/>
    <row r="187138" ht="14.25" customHeight="1"/>
    <row r="187140" ht="14.25" customHeight="1"/>
    <row r="187142" ht="14.25" customHeight="1"/>
    <row r="187144" ht="14.25" customHeight="1"/>
    <row r="187146" ht="14.25" customHeight="1"/>
    <row r="187148" ht="14.25" customHeight="1"/>
    <row r="187150" ht="14.25" customHeight="1"/>
    <row r="187152" ht="14.25" customHeight="1"/>
    <row r="187154" ht="14.25" customHeight="1"/>
    <row r="187156" ht="14.25" customHeight="1"/>
    <row r="187158" ht="14.25" customHeight="1"/>
    <row r="187160" ht="14.25" customHeight="1"/>
    <row r="187162" ht="14.25" customHeight="1"/>
    <row r="187164" ht="14.25" customHeight="1"/>
    <row r="187166" ht="14.25" customHeight="1"/>
    <row r="187168" ht="14.25" customHeight="1"/>
    <row r="187170" ht="14.25" customHeight="1"/>
    <row r="187172" ht="14.25" customHeight="1"/>
    <row r="187174" ht="14.25" customHeight="1"/>
    <row r="187176" ht="14.25" customHeight="1"/>
    <row r="187178" ht="14.25" customHeight="1"/>
    <row r="187180" ht="14.25" customHeight="1"/>
    <row r="187182" ht="14.25" customHeight="1"/>
    <row r="187184" ht="14.25" customHeight="1"/>
    <row r="187186" ht="14.25" customHeight="1"/>
    <row r="187188" ht="14.25" customHeight="1"/>
    <row r="187190" ht="14.25" customHeight="1"/>
    <row r="187192" ht="14.25" customHeight="1"/>
    <row r="187194" ht="14.25" customHeight="1"/>
    <row r="187196" ht="14.25" customHeight="1"/>
    <row r="187198" ht="14.25" customHeight="1"/>
    <row r="187200" ht="14.25" customHeight="1"/>
    <row r="187202" ht="14.25" customHeight="1"/>
    <row r="187204" ht="14.25" customHeight="1"/>
    <row r="187206" ht="14.25" customHeight="1"/>
    <row r="187208" ht="14.25" customHeight="1"/>
    <row r="187210" ht="14.25" customHeight="1"/>
    <row r="187212" ht="14.25" customHeight="1"/>
    <row r="187214" ht="14.25" customHeight="1"/>
    <row r="187216" ht="14.25" customHeight="1"/>
    <row r="187218" ht="14.25" customHeight="1"/>
    <row r="187220" ht="14.25" customHeight="1"/>
    <row r="187222" ht="14.25" customHeight="1"/>
    <row r="187224" ht="14.25" customHeight="1"/>
    <row r="187226" ht="14.25" customHeight="1"/>
    <row r="187228" ht="14.25" customHeight="1"/>
    <row r="187230" ht="14.25" customHeight="1"/>
    <row r="187232" ht="14.25" customHeight="1"/>
    <row r="187234" ht="14.25" customHeight="1"/>
    <row r="187236" ht="14.25" customHeight="1"/>
    <row r="187238" ht="14.25" customHeight="1"/>
    <row r="187240" ht="14.25" customHeight="1"/>
    <row r="187242" ht="14.25" customHeight="1"/>
    <row r="187244" ht="14.25" customHeight="1"/>
    <row r="187246" ht="14.25" customHeight="1"/>
    <row r="187248" ht="14.25" customHeight="1"/>
    <row r="187250" ht="14.25" customHeight="1"/>
    <row r="187252" ht="14.25" customHeight="1"/>
    <row r="187254" ht="14.25" customHeight="1"/>
    <row r="187256" ht="14.25" customHeight="1"/>
    <row r="187258" ht="14.25" customHeight="1"/>
    <row r="187260" ht="14.25" customHeight="1"/>
    <row r="187262" ht="14.25" customHeight="1"/>
    <row r="187264" ht="14.25" customHeight="1"/>
    <row r="187266" ht="14.25" customHeight="1"/>
    <row r="187268" ht="14.25" customHeight="1"/>
    <row r="187270" ht="14.25" customHeight="1"/>
    <row r="187272" ht="14.25" customHeight="1"/>
    <row r="187274" ht="14.25" customHeight="1"/>
    <row r="187276" ht="14.25" customHeight="1"/>
    <row r="187278" ht="14.25" customHeight="1"/>
    <row r="187280" ht="14.25" customHeight="1"/>
    <row r="187282" ht="14.25" customHeight="1"/>
    <row r="187284" ht="14.25" customHeight="1"/>
    <row r="187286" ht="14.25" customHeight="1"/>
    <row r="187288" ht="14.25" customHeight="1"/>
    <row r="187290" ht="14.25" customHeight="1"/>
    <row r="187292" ht="14.25" customHeight="1"/>
    <row r="187294" ht="14.25" customHeight="1"/>
    <row r="187296" ht="14.25" customHeight="1"/>
    <row r="187298" ht="14.25" customHeight="1"/>
    <row r="187300" ht="14.25" customHeight="1"/>
    <row r="187302" ht="14.25" customHeight="1"/>
    <row r="187304" ht="14.25" customHeight="1"/>
    <row r="187306" ht="14.25" customHeight="1"/>
    <row r="187308" ht="14.25" customHeight="1"/>
    <row r="187310" ht="14.25" customHeight="1"/>
    <row r="187312" ht="14.25" customHeight="1"/>
    <row r="187314" ht="14.25" customHeight="1"/>
    <row r="187316" ht="14.25" customHeight="1"/>
    <row r="187318" ht="14.25" customHeight="1"/>
    <row r="187320" ht="14.25" customHeight="1"/>
    <row r="187322" ht="14.25" customHeight="1"/>
    <row r="187324" ht="14.25" customHeight="1"/>
    <row r="187326" ht="14.25" customHeight="1"/>
    <row r="187328" ht="14.25" customHeight="1"/>
    <row r="187330" ht="14.25" customHeight="1"/>
    <row r="187332" ht="14.25" customHeight="1"/>
    <row r="187334" ht="14.25" customHeight="1"/>
    <row r="187336" ht="14.25" customHeight="1"/>
    <row r="187338" ht="14.25" customHeight="1"/>
    <row r="187340" ht="14.25" customHeight="1"/>
    <row r="187342" ht="14.25" customHeight="1"/>
    <row r="187344" ht="14.25" customHeight="1"/>
    <row r="187346" ht="14.25" customHeight="1"/>
    <row r="187348" ht="14.25" customHeight="1"/>
    <row r="187350" ht="14.25" customHeight="1"/>
    <row r="187352" ht="14.25" customHeight="1"/>
    <row r="187354" ht="14.25" customHeight="1"/>
    <row r="187356" ht="14.25" customHeight="1"/>
    <row r="187358" ht="14.25" customHeight="1"/>
    <row r="187360" ht="14.25" customHeight="1"/>
    <row r="187362" ht="14.25" customHeight="1"/>
    <row r="187364" ht="14.25" customHeight="1"/>
    <row r="187366" ht="14.25" customHeight="1"/>
    <row r="187368" ht="14.25" customHeight="1"/>
    <row r="187370" ht="14.25" customHeight="1"/>
    <row r="187372" ht="14.25" customHeight="1"/>
    <row r="187374" ht="14.25" customHeight="1"/>
    <row r="187376" ht="14.25" customHeight="1"/>
    <row r="187378" ht="14.25" customHeight="1"/>
    <row r="187380" ht="14.25" customHeight="1"/>
    <row r="187382" ht="14.25" customHeight="1"/>
    <row r="187384" ht="14.25" customHeight="1"/>
    <row r="187386" ht="14.25" customHeight="1"/>
    <row r="187388" ht="14.25" customHeight="1"/>
    <row r="187390" ht="14.25" customHeight="1"/>
    <row r="187392" ht="14.25" customHeight="1"/>
    <row r="187394" ht="14.25" customHeight="1"/>
    <row r="187396" ht="14.25" customHeight="1"/>
    <row r="187398" ht="14.25" customHeight="1"/>
    <row r="187400" ht="14.25" customHeight="1"/>
    <row r="187402" ht="14.25" customHeight="1"/>
    <row r="187404" ht="14.25" customHeight="1"/>
    <row r="187406" ht="14.25" customHeight="1"/>
    <row r="187408" ht="14.25" customHeight="1"/>
    <row r="187410" ht="14.25" customHeight="1"/>
    <row r="187412" ht="14.25" customHeight="1"/>
    <row r="187414" ht="14.25" customHeight="1"/>
    <row r="187416" ht="14.25" customHeight="1"/>
    <row r="187418" ht="14.25" customHeight="1"/>
    <row r="187420" ht="14.25" customHeight="1"/>
    <row r="187422" ht="14.25" customHeight="1"/>
    <row r="187424" ht="14.25" customHeight="1"/>
    <row r="187426" ht="14.25" customHeight="1"/>
    <row r="187428" ht="14.25" customHeight="1"/>
    <row r="187430" ht="14.25" customHeight="1"/>
    <row r="187432" ht="14.25" customHeight="1"/>
    <row r="187434" ht="14.25" customHeight="1"/>
    <row r="187436" ht="14.25" customHeight="1"/>
    <row r="187438" ht="14.25" customHeight="1"/>
    <row r="187440" ht="14.25" customHeight="1"/>
    <row r="187442" ht="14.25" customHeight="1"/>
    <row r="187444" ht="14.25" customHeight="1"/>
    <row r="187446" ht="14.25" customHeight="1"/>
    <row r="187448" ht="14.25" customHeight="1"/>
    <row r="187450" ht="14.25" customHeight="1"/>
    <row r="187452" ht="14.25" customHeight="1"/>
    <row r="187454" ht="14.25" customHeight="1"/>
    <row r="187456" ht="14.25" customHeight="1"/>
    <row r="187458" ht="14.25" customHeight="1"/>
    <row r="187460" ht="14.25" customHeight="1"/>
    <row r="187462" ht="14.25" customHeight="1"/>
    <row r="187464" ht="14.25" customHeight="1"/>
    <row r="187466" ht="14.25" customHeight="1"/>
    <row r="187468" ht="14.25" customHeight="1"/>
    <row r="187470" ht="14.25" customHeight="1"/>
    <row r="187472" ht="14.25" customHeight="1"/>
    <row r="187474" ht="14.25" customHeight="1"/>
    <row r="187476" ht="14.25" customHeight="1"/>
    <row r="187478" ht="14.25" customHeight="1"/>
    <row r="187480" ht="14.25" customHeight="1"/>
    <row r="187482" ht="14.25" customHeight="1"/>
    <row r="187484" ht="14.25" customHeight="1"/>
    <row r="187486" ht="14.25" customHeight="1"/>
    <row r="187488" ht="14.25" customHeight="1"/>
    <row r="187490" ht="14.25" customHeight="1"/>
    <row r="187492" ht="14.25" customHeight="1"/>
    <row r="187494" ht="14.25" customHeight="1"/>
    <row r="187496" ht="14.25" customHeight="1"/>
    <row r="187498" ht="14.25" customHeight="1"/>
    <row r="187500" ht="14.25" customHeight="1"/>
    <row r="187502" ht="14.25" customHeight="1"/>
    <row r="187504" ht="14.25" customHeight="1"/>
    <row r="187506" ht="14.25" customHeight="1"/>
    <row r="187508" ht="14.25" customHeight="1"/>
    <row r="187510" ht="14.25" customHeight="1"/>
    <row r="187512" ht="14.25" customHeight="1"/>
    <row r="187514" ht="14.25" customHeight="1"/>
    <row r="187516" ht="14.25" customHeight="1"/>
    <row r="187518" ht="14.25" customHeight="1"/>
    <row r="187520" ht="14.25" customHeight="1"/>
    <row r="187522" ht="14.25" customHeight="1"/>
    <row r="187524" ht="14.25" customHeight="1"/>
    <row r="187526" ht="14.25" customHeight="1"/>
    <row r="187528" ht="14.25" customHeight="1"/>
    <row r="187530" ht="14.25" customHeight="1"/>
    <row r="187532" ht="14.25" customHeight="1"/>
    <row r="187534" ht="14.25" customHeight="1"/>
    <row r="187536" ht="14.25" customHeight="1"/>
    <row r="187538" ht="14.25" customHeight="1"/>
    <row r="187540" ht="14.25" customHeight="1"/>
    <row r="187542" ht="14.25" customHeight="1"/>
    <row r="187544" ht="14.25" customHeight="1"/>
    <row r="187546" ht="14.25" customHeight="1"/>
    <row r="187548" ht="14.25" customHeight="1"/>
    <row r="187550" ht="14.25" customHeight="1"/>
    <row r="187552" ht="14.25" customHeight="1"/>
    <row r="187554" ht="14.25" customHeight="1"/>
    <row r="187556" ht="14.25" customHeight="1"/>
    <row r="187558" ht="14.25" customHeight="1"/>
    <row r="187560" ht="14.25" customHeight="1"/>
    <row r="187562" ht="14.25" customHeight="1"/>
    <row r="187564" ht="14.25" customHeight="1"/>
    <row r="187566" ht="14.25" customHeight="1"/>
    <row r="187568" ht="14.25" customHeight="1"/>
    <row r="187570" ht="14.25" customHeight="1"/>
    <row r="187572" ht="14.25" customHeight="1"/>
    <row r="187574" ht="14.25" customHeight="1"/>
    <row r="187576" ht="14.25" customHeight="1"/>
    <row r="187578" ht="14.25" customHeight="1"/>
    <row r="187580" ht="14.25" customHeight="1"/>
    <row r="187582" ht="14.25" customHeight="1"/>
    <row r="187584" ht="14.25" customHeight="1"/>
    <row r="187586" ht="14.25" customHeight="1"/>
    <row r="187588" ht="14.25" customHeight="1"/>
    <row r="187590" ht="14.25" customHeight="1"/>
    <row r="187592" ht="14.25" customHeight="1"/>
    <row r="187594" ht="14.25" customHeight="1"/>
    <row r="187596" ht="14.25" customHeight="1"/>
    <row r="187598" ht="14.25" customHeight="1"/>
    <row r="187600" ht="14.25" customHeight="1"/>
    <row r="187602" ht="14.25" customHeight="1"/>
    <row r="187604" ht="14.25" customHeight="1"/>
    <row r="187606" ht="14.25" customHeight="1"/>
    <row r="187608" ht="14.25" customHeight="1"/>
    <row r="187610" ht="14.25" customHeight="1"/>
    <row r="187612" ht="14.25" customHeight="1"/>
    <row r="187614" ht="14.25" customHeight="1"/>
    <row r="187616" ht="14.25" customHeight="1"/>
    <row r="187618" ht="14.25" customHeight="1"/>
    <row r="187620" ht="14.25" customHeight="1"/>
    <row r="187622" ht="14.25" customHeight="1"/>
    <row r="187624" ht="14.25" customHeight="1"/>
    <row r="187626" ht="14.25" customHeight="1"/>
    <row r="187628" ht="14.25" customHeight="1"/>
    <row r="187630" ht="14.25" customHeight="1"/>
    <row r="187632" ht="14.25" customHeight="1"/>
    <row r="187634" ht="14.25" customHeight="1"/>
    <row r="187636" ht="14.25" customHeight="1"/>
    <row r="187638" ht="14.25" customHeight="1"/>
    <row r="187640" ht="14.25" customHeight="1"/>
    <row r="187642" ht="14.25" customHeight="1"/>
    <row r="187644" ht="14.25" customHeight="1"/>
    <row r="187646" ht="14.25" customHeight="1"/>
    <row r="187648" ht="14.25" customHeight="1"/>
    <row r="187650" ht="14.25" customHeight="1"/>
    <row r="187652" ht="14.25" customHeight="1"/>
    <row r="187654" ht="14.25" customHeight="1"/>
    <row r="187656" ht="14.25" customHeight="1"/>
    <row r="187658" ht="14.25" customHeight="1"/>
    <row r="187660" ht="14.25" customHeight="1"/>
    <row r="187662" ht="14.25" customHeight="1"/>
    <row r="187664" ht="14.25" customHeight="1"/>
    <row r="187666" ht="14.25" customHeight="1"/>
    <row r="187668" ht="14.25" customHeight="1"/>
    <row r="187670" ht="14.25" customHeight="1"/>
    <row r="187672" ht="14.25" customHeight="1"/>
    <row r="187674" ht="14.25" customHeight="1"/>
    <row r="187676" ht="14.25" customHeight="1"/>
    <row r="187678" ht="14.25" customHeight="1"/>
    <row r="187680" ht="14.25" customHeight="1"/>
    <row r="187682" ht="14.25" customHeight="1"/>
    <row r="187684" ht="14.25" customHeight="1"/>
    <row r="187686" ht="14.25" customHeight="1"/>
    <row r="187688" ht="14.25" customHeight="1"/>
    <row r="187690" ht="14.25" customHeight="1"/>
    <row r="187692" ht="14.25" customHeight="1"/>
    <row r="187694" ht="14.25" customHeight="1"/>
    <row r="187696" ht="14.25" customHeight="1"/>
    <row r="187698" ht="14.25" customHeight="1"/>
    <row r="187700" ht="14.25" customHeight="1"/>
    <row r="187702" ht="14.25" customHeight="1"/>
    <row r="187704" ht="14.25" customHeight="1"/>
    <row r="187706" ht="14.25" customHeight="1"/>
    <row r="187708" ht="14.25" customHeight="1"/>
    <row r="187710" ht="14.25" customHeight="1"/>
    <row r="187712" ht="14.25" customHeight="1"/>
    <row r="187714" ht="14.25" customHeight="1"/>
    <row r="187716" ht="14.25" customHeight="1"/>
    <row r="187718" ht="14.25" customHeight="1"/>
    <row r="187720" ht="14.25" customHeight="1"/>
    <row r="187722" ht="14.25" customHeight="1"/>
    <row r="187724" ht="14.25" customHeight="1"/>
    <row r="187726" ht="14.25" customHeight="1"/>
    <row r="187728" ht="14.25" customHeight="1"/>
    <row r="187730" ht="14.25" customHeight="1"/>
    <row r="187732" ht="14.25" customHeight="1"/>
    <row r="187734" ht="14.25" customHeight="1"/>
    <row r="187736" ht="14.25" customHeight="1"/>
    <row r="187738" ht="14.25" customHeight="1"/>
    <row r="187740" ht="14.25" customHeight="1"/>
    <row r="187742" ht="14.25" customHeight="1"/>
    <row r="187744" ht="14.25" customHeight="1"/>
    <row r="187746" ht="14.25" customHeight="1"/>
    <row r="187748" ht="14.25" customHeight="1"/>
    <row r="187750" ht="14.25" customHeight="1"/>
    <row r="187752" ht="14.25" customHeight="1"/>
    <row r="187754" ht="14.25" customHeight="1"/>
    <row r="187756" ht="14.25" customHeight="1"/>
    <row r="187758" ht="14.25" customHeight="1"/>
    <row r="187760" ht="14.25" customHeight="1"/>
    <row r="187762" ht="14.25" customHeight="1"/>
    <row r="187764" ht="14.25" customHeight="1"/>
    <row r="187766" ht="14.25" customHeight="1"/>
    <row r="187768" ht="14.25" customHeight="1"/>
    <row r="187770" ht="14.25" customHeight="1"/>
    <row r="187772" ht="14.25" customHeight="1"/>
    <row r="187774" ht="14.25" customHeight="1"/>
    <row r="187776" ht="14.25" customHeight="1"/>
    <row r="187778" ht="14.25" customHeight="1"/>
    <row r="187780" ht="14.25" customHeight="1"/>
    <row r="187782" ht="14.25" customHeight="1"/>
    <row r="187784" ht="14.25" customHeight="1"/>
    <row r="187786" ht="14.25" customHeight="1"/>
    <row r="187788" ht="14.25" customHeight="1"/>
    <row r="187790" ht="14.25" customHeight="1"/>
    <row r="187792" ht="14.25" customHeight="1"/>
    <row r="187794" ht="14.25" customHeight="1"/>
    <row r="187796" ht="14.25" customHeight="1"/>
    <row r="187798" ht="14.25" customHeight="1"/>
    <row r="187800" ht="14.25" customHeight="1"/>
    <row r="187802" ht="14.25" customHeight="1"/>
    <row r="187804" ht="14.25" customHeight="1"/>
    <row r="187806" ht="14.25" customHeight="1"/>
    <row r="187808" ht="14.25" customHeight="1"/>
    <row r="187810" ht="14.25" customHeight="1"/>
    <row r="187812" ht="14.25" customHeight="1"/>
    <row r="187814" ht="14.25" customHeight="1"/>
    <row r="187816" ht="14.25" customHeight="1"/>
    <row r="187818" ht="14.25" customHeight="1"/>
    <row r="187820" ht="14.25" customHeight="1"/>
    <row r="187822" ht="14.25" customHeight="1"/>
    <row r="187824" ht="14.25" customHeight="1"/>
    <row r="187826" ht="14.25" customHeight="1"/>
    <row r="187828" ht="14.25" customHeight="1"/>
    <row r="187830" ht="14.25" customHeight="1"/>
    <row r="187832" ht="14.25" customHeight="1"/>
    <row r="187834" ht="14.25" customHeight="1"/>
    <row r="187836" ht="14.25" customHeight="1"/>
    <row r="187838" ht="14.25" customHeight="1"/>
    <row r="187840" ht="14.25" customHeight="1"/>
    <row r="187842" ht="14.25" customHeight="1"/>
    <row r="187844" ht="14.25" customHeight="1"/>
    <row r="187846" ht="14.25" customHeight="1"/>
    <row r="187848" ht="14.25" customHeight="1"/>
    <row r="187850" ht="14.25" customHeight="1"/>
    <row r="187852" ht="14.25" customHeight="1"/>
    <row r="187854" ht="14.25" customHeight="1"/>
    <row r="187856" ht="14.25" customHeight="1"/>
    <row r="187858" ht="14.25" customHeight="1"/>
    <row r="187860" ht="14.25" customHeight="1"/>
    <row r="187862" ht="14.25" customHeight="1"/>
    <row r="187864" ht="14.25" customHeight="1"/>
    <row r="187866" ht="14.25" customHeight="1"/>
    <row r="187868" ht="14.25" customHeight="1"/>
    <row r="187870" ht="14.25" customHeight="1"/>
    <row r="187872" ht="14.25" customHeight="1"/>
    <row r="187874" ht="14.25" customHeight="1"/>
    <row r="187876" ht="14.25" customHeight="1"/>
    <row r="187878" ht="14.25" customHeight="1"/>
    <row r="187880" ht="14.25" customHeight="1"/>
    <row r="187882" ht="14.25" customHeight="1"/>
    <row r="187884" ht="14.25" customHeight="1"/>
    <row r="187886" ht="14.25" customHeight="1"/>
    <row r="187888" ht="14.25" customHeight="1"/>
    <row r="187890" ht="14.25" customHeight="1"/>
    <row r="187892" ht="14.25" customHeight="1"/>
    <row r="187894" ht="14.25" customHeight="1"/>
    <row r="187896" ht="14.25" customHeight="1"/>
    <row r="187898" ht="14.25" customHeight="1"/>
    <row r="187900" ht="14.25" customHeight="1"/>
    <row r="187902" ht="14.25" customHeight="1"/>
    <row r="187904" ht="14.25" customHeight="1"/>
    <row r="187906" ht="14.25" customHeight="1"/>
    <row r="187908" ht="14.25" customHeight="1"/>
    <row r="187910" ht="14.25" customHeight="1"/>
    <row r="187912" ht="14.25" customHeight="1"/>
    <row r="187914" ht="14.25" customHeight="1"/>
    <row r="187916" ht="14.25" customHeight="1"/>
    <row r="187918" ht="14.25" customHeight="1"/>
    <row r="187920" ht="14.25" customHeight="1"/>
    <row r="187922" ht="14.25" customHeight="1"/>
    <row r="187924" ht="14.25" customHeight="1"/>
    <row r="187926" ht="14.25" customHeight="1"/>
    <row r="187928" ht="14.25" customHeight="1"/>
    <row r="187930" ht="14.25" customHeight="1"/>
    <row r="187932" ht="14.25" customHeight="1"/>
    <row r="187934" ht="14.25" customHeight="1"/>
    <row r="187936" ht="14.25" customHeight="1"/>
    <row r="187938" ht="14.25" customHeight="1"/>
    <row r="187940" ht="14.25" customHeight="1"/>
    <row r="187942" ht="14.25" customHeight="1"/>
    <row r="187944" ht="14.25" customHeight="1"/>
    <row r="187946" ht="14.25" customHeight="1"/>
    <row r="187948" ht="14.25" customHeight="1"/>
    <row r="187950" ht="14.25" customHeight="1"/>
    <row r="187952" ht="14.25" customHeight="1"/>
    <row r="187954" ht="14.25" customHeight="1"/>
    <row r="187956" ht="14.25" customHeight="1"/>
    <row r="187958" ht="14.25" customHeight="1"/>
    <row r="187960" ht="14.25" customHeight="1"/>
    <row r="187962" ht="14.25" customHeight="1"/>
    <row r="187964" ht="14.25" customHeight="1"/>
    <row r="187966" ht="14.25" customHeight="1"/>
    <row r="187968" ht="14.25" customHeight="1"/>
    <row r="187970" ht="14.25" customHeight="1"/>
    <row r="187972" ht="14.25" customHeight="1"/>
    <row r="187974" ht="14.25" customHeight="1"/>
    <row r="187976" ht="14.25" customHeight="1"/>
    <row r="187978" ht="14.25" customHeight="1"/>
    <row r="187980" ht="14.25" customHeight="1"/>
    <row r="187982" ht="14.25" customHeight="1"/>
    <row r="187984" ht="14.25" customHeight="1"/>
    <row r="187986" ht="14.25" customHeight="1"/>
    <row r="187988" ht="14.25" customHeight="1"/>
    <row r="187990" ht="14.25" customHeight="1"/>
    <row r="187992" ht="14.25" customHeight="1"/>
    <row r="187994" ht="14.25" customHeight="1"/>
    <row r="187996" ht="14.25" customHeight="1"/>
    <row r="187998" ht="14.25" customHeight="1"/>
    <row r="188000" ht="14.25" customHeight="1"/>
    <row r="188002" ht="14.25" customHeight="1"/>
    <row r="188004" ht="14.25" customHeight="1"/>
    <row r="188006" ht="14.25" customHeight="1"/>
    <row r="188008" ht="14.25" customHeight="1"/>
    <row r="188010" ht="14.25" customHeight="1"/>
    <row r="188012" ht="14.25" customHeight="1"/>
    <row r="188014" ht="14.25" customHeight="1"/>
    <row r="188016" ht="14.25" customHeight="1"/>
    <row r="188018" ht="14.25" customHeight="1"/>
    <row r="188020" ht="14.25" customHeight="1"/>
    <row r="188022" ht="14.25" customHeight="1"/>
    <row r="188024" ht="14.25" customHeight="1"/>
    <row r="188026" ht="14.25" customHeight="1"/>
    <row r="188028" ht="14.25" customHeight="1"/>
    <row r="188030" ht="14.25" customHeight="1"/>
    <row r="188032" ht="14.25" customHeight="1"/>
    <row r="188034" ht="14.25" customHeight="1"/>
    <row r="188036" ht="14.25" customHeight="1"/>
    <row r="188038" ht="14.25" customHeight="1"/>
    <row r="188040" ht="14.25" customHeight="1"/>
    <row r="188042" ht="14.25" customHeight="1"/>
    <row r="188044" ht="14.25" customHeight="1"/>
    <row r="188046" ht="14.25" customHeight="1"/>
    <row r="188048" ht="14.25" customHeight="1"/>
    <row r="188050" ht="14.25" customHeight="1"/>
    <row r="188052" ht="14.25" customHeight="1"/>
    <row r="188054" ht="14.25" customHeight="1"/>
    <row r="188056" ht="14.25" customHeight="1"/>
    <row r="188058" ht="14.25" customHeight="1"/>
    <row r="188060" ht="14.25" customHeight="1"/>
    <row r="188062" ht="14.25" customHeight="1"/>
    <row r="188064" ht="14.25" customHeight="1"/>
    <row r="188066" ht="14.25" customHeight="1"/>
    <row r="188068" ht="14.25" customHeight="1"/>
    <row r="188070" ht="14.25" customHeight="1"/>
    <row r="188072" ht="14.25" customHeight="1"/>
    <row r="188074" ht="14.25" customHeight="1"/>
    <row r="188076" ht="14.25" customHeight="1"/>
    <row r="188078" ht="14.25" customHeight="1"/>
    <row r="188080" ht="14.25" customHeight="1"/>
    <row r="188082" ht="14.25" customHeight="1"/>
    <row r="188084" ht="14.25" customHeight="1"/>
    <row r="188086" ht="14.25" customHeight="1"/>
    <row r="188088" ht="14.25" customHeight="1"/>
    <row r="188090" ht="14.25" customHeight="1"/>
    <row r="188092" ht="14.25" customHeight="1"/>
    <row r="188094" ht="14.25" customHeight="1"/>
    <row r="188096" ht="14.25" customHeight="1"/>
    <row r="188098" ht="14.25" customHeight="1"/>
    <row r="188100" ht="14.25" customHeight="1"/>
    <row r="188102" ht="14.25" customHeight="1"/>
    <row r="188104" ht="14.25" customHeight="1"/>
    <row r="188106" ht="14.25" customHeight="1"/>
    <row r="188108" ht="14.25" customHeight="1"/>
    <row r="188110" ht="14.25" customHeight="1"/>
    <row r="188112" ht="14.25" customHeight="1"/>
    <row r="188114" ht="14.25" customHeight="1"/>
    <row r="188116" ht="14.25" customHeight="1"/>
    <row r="188118" ht="14.25" customHeight="1"/>
    <row r="188120" ht="14.25" customHeight="1"/>
    <row r="188122" ht="14.25" customHeight="1"/>
    <row r="188124" ht="14.25" customHeight="1"/>
    <row r="188126" ht="14.25" customHeight="1"/>
    <row r="188128" ht="14.25" customHeight="1"/>
    <row r="188130" ht="14.25" customHeight="1"/>
    <row r="188132" ht="14.25" customHeight="1"/>
    <row r="188134" ht="14.25" customHeight="1"/>
    <row r="188136" ht="14.25" customHeight="1"/>
    <row r="188138" ht="14.25" customHeight="1"/>
    <row r="188140" ht="14.25" customHeight="1"/>
    <row r="188142" ht="14.25" customHeight="1"/>
    <row r="188144" ht="14.25" customHeight="1"/>
    <row r="188146" ht="14.25" customHeight="1"/>
    <row r="188148" ht="14.25" customHeight="1"/>
    <row r="188150" ht="14.25" customHeight="1"/>
    <row r="188152" ht="14.25" customHeight="1"/>
    <row r="188154" ht="14.25" customHeight="1"/>
    <row r="188156" ht="14.25" customHeight="1"/>
    <row r="188158" ht="14.25" customHeight="1"/>
    <row r="188160" ht="14.25" customHeight="1"/>
    <row r="188162" ht="14.25" customHeight="1"/>
    <row r="188164" ht="14.25" customHeight="1"/>
    <row r="188166" ht="14.25" customHeight="1"/>
    <row r="188168" ht="14.25" customHeight="1"/>
    <row r="188170" ht="14.25" customHeight="1"/>
    <row r="188172" ht="14.25" customHeight="1"/>
    <row r="188174" ht="14.25" customHeight="1"/>
    <row r="188176" ht="14.25" customHeight="1"/>
    <row r="188178" ht="14.25" customHeight="1"/>
    <row r="188180" ht="14.25" customHeight="1"/>
    <row r="188182" ht="14.25" customHeight="1"/>
    <row r="188184" ht="14.25" customHeight="1"/>
    <row r="188186" ht="14.25" customHeight="1"/>
    <row r="188188" ht="14.25" customHeight="1"/>
    <row r="188190" ht="14.25" customHeight="1"/>
    <row r="188192" ht="14.25" customHeight="1"/>
    <row r="188194" ht="14.25" customHeight="1"/>
    <row r="188196" ht="14.25" customHeight="1"/>
    <row r="188198" ht="14.25" customHeight="1"/>
    <row r="188200" ht="14.25" customHeight="1"/>
    <row r="188202" ht="14.25" customHeight="1"/>
    <row r="188204" ht="14.25" customHeight="1"/>
    <row r="188206" ht="14.25" customHeight="1"/>
    <row r="188208" ht="14.25" customHeight="1"/>
    <row r="188210" ht="14.25" customHeight="1"/>
    <row r="188212" ht="14.25" customHeight="1"/>
    <row r="188214" ht="14.25" customHeight="1"/>
    <row r="188216" ht="14.25" customHeight="1"/>
    <row r="188218" ht="14.25" customHeight="1"/>
    <row r="188220" ht="14.25" customHeight="1"/>
    <row r="188222" ht="14.25" customHeight="1"/>
    <row r="188224" ht="14.25" customHeight="1"/>
    <row r="188226" ht="14.25" customHeight="1"/>
    <row r="188228" ht="14.25" customHeight="1"/>
    <row r="188230" ht="14.25" customHeight="1"/>
    <row r="188232" ht="14.25" customHeight="1"/>
    <row r="188234" ht="14.25" customHeight="1"/>
    <row r="188236" ht="14.25" customHeight="1"/>
    <row r="188238" ht="14.25" customHeight="1"/>
    <row r="188240" ht="14.25" customHeight="1"/>
    <row r="188242" ht="14.25" customHeight="1"/>
    <row r="188244" ht="14.25" customHeight="1"/>
    <row r="188246" ht="14.25" customHeight="1"/>
    <row r="188248" ht="14.25" customHeight="1"/>
    <row r="188250" ht="14.25" customHeight="1"/>
    <row r="188252" ht="14.25" customHeight="1"/>
    <row r="188254" ht="14.25" customHeight="1"/>
    <row r="188256" ht="14.25" customHeight="1"/>
    <row r="188258" ht="14.25" customHeight="1"/>
    <row r="188260" ht="14.25" customHeight="1"/>
    <row r="188262" ht="14.25" customHeight="1"/>
    <row r="188264" ht="14.25" customHeight="1"/>
    <row r="188266" ht="14.25" customHeight="1"/>
    <row r="188268" ht="14.25" customHeight="1"/>
    <row r="188270" ht="14.25" customHeight="1"/>
    <row r="188272" ht="14.25" customHeight="1"/>
    <row r="188274" ht="14.25" customHeight="1"/>
    <row r="188276" ht="14.25" customHeight="1"/>
    <row r="188278" ht="14.25" customHeight="1"/>
    <row r="188280" ht="14.25" customHeight="1"/>
    <row r="188282" ht="14.25" customHeight="1"/>
    <row r="188284" ht="14.25" customHeight="1"/>
    <row r="188286" ht="14.25" customHeight="1"/>
    <row r="188288" ht="14.25" customHeight="1"/>
    <row r="188290" ht="14.25" customHeight="1"/>
    <row r="188292" ht="14.25" customHeight="1"/>
    <row r="188294" ht="14.25" customHeight="1"/>
    <row r="188296" ht="14.25" customHeight="1"/>
    <row r="188298" ht="14.25" customHeight="1"/>
    <row r="188300" ht="14.25" customHeight="1"/>
    <row r="188302" ht="14.25" customHeight="1"/>
    <row r="188304" ht="14.25" customHeight="1"/>
    <row r="188306" ht="14.25" customHeight="1"/>
    <row r="188308" ht="14.25" customHeight="1"/>
    <row r="188310" ht="14.25" customHeight="1"/>
    <row r="188312" ht="14.25" customHeight="1"/>
    <row r="188314" ht="14.25" customHeight="1"/>
    <row r="188316" ht="14.25" customHeight="1"/>
    <row r="188318" ht="14.25" customHeight="1"/>
    <row r="188320" ht="14.25" customHeight="1"/>
    <row r="188322" ht="14.25" customHeight="1"/>
    <row r="188324" ht="14.25" customHeight="1"/>
    <row r="188326" ht="14.25" customHeight="1"/>
    <row r="188328" ht="14.25" customHeight="1"/>
    <row r="188330" ht="14.25" customHeight="1"/>
    <row r="188332" ht="14.25" customHeight="1"/>
    <row r="188334" ht="14.25" customHeight="1"/>
    <row r="188336" ht="14.25" customHeight="1"/>
    <row r="188338" ht="14.25" customHeight="1"/>
    <row r="188340" ht="14.25" customHeight="1"/>
    <row r="188342" ht="14.25" customHeight="1"/>
    <row r="188344" ht="14.25" customHeight="1"/>
    <row r="188346" ht="14.25" customHeight="1"/>
    <row r="188348" ht="14.25" customHeight="1"/>
    <row r="188350" ht="14.25" customHeight="1"/>
    <row r="188352" ht="14.25" customHeight="1"/>
    <row r="188354" ht="14.25" customHeight="1"/>
    <row r="188356" ht="14.25" customHeight="1"/>
    <row r="188358" ht="14.25" customHeight="1"/>
    <row r="188360" ht="14.25" customHeight="1"/>
    <row r="188362" ht="14.25" customHeight="1"/>
    <row r="188364" ht="14.25" customHeight="1"/>
    <row r="188366" ht="14.25" customHeight="1"/>
    <row r="188368" ht="14.25" customHeight="1"/>
    <row r="188370" ht="14.25" customHeight="1"/>
    <row r="188372" ht="14.25" customHeight="1"/>
    <row r="188374" ht="14.25" customHeight="1"/>
    <row r="188376" ht="14.25" customHeight="1"/>
    <row r="188378" ht="14.25" customHeight="1"/>
    <row r="188380" ht="14.25" customHeight="1"/>
    <row r="188382" ht="14.25" customHeight="1"/>
    <row r="188384" ht="14.25" customHeight="1"/>
    <row r="188386" ht="14.25" customHeight="1"/>
    <row r="188388" ht="14.25" customHeight="1"/>
    <row r="188390" ht="14.25" customHeight="1"/>
    <row r="188392" ht="14.25" customHeight="1"/>
    <row r="188394" ht="14.25" customHeight="1"/>
    <row r="188396" ht="14.25" customHeight="1"/>
    <row r="188398" ht="14.25" customHeight="1"/>
    <row r="188400" ht="14.25" customHeight="1"/>
    <row r="188402" ht="14.25" customHeight="1"/>
    <row r="188404" ht="14.25" customHeight="1"/>
    <row r="188406" ht="14.25" customHeight="1"/>
    <row r="188408" ht="14.25" customHeight="1"/>
    <row r="188410" ht="14.25" customHeight="1"/>
    <row r="188412" ht="14.25" customHeight="1"/>
    <row r="188414" ht="14.25" customHeight="1"/>
    <row r="188416" ht="14.25" customHeight="1"/>
    <row r="188418" ht="14.25" customHeight="1"/>
    <row r="188420" ht="14.25" customHeight="1"/>
    <row r="188422" ht="14.25" customHeight="1"/>
    <row r="188424" ht="14.25" customHeight="1"/>
    <row r="188426" ht="14.25" customHeight="1"/>
    <row r="188428" ht="14.25" customHeight="1"/>
    <row r="188430" ht="14.25" customHeight="1"/>
    <row r="188432" ht="14.25" customHeight="1"/>
    <row r="188434" ht="14.25" customHeight="1"/>
    <row r="188436" ht="14.25" customHeight="1"/>
    <row r="188438" ht="14.25" customHeight="1"/>
    <row r="188440" ht="14.25" customHeight="1"/>
    <row r="188442" ht="14.25" customHeight="1"/>
    <row r="188444" ht="14.25" customHeight="1"/>
    <row r="188446" ht="14.25" customHeight="1"/>
    <row r="188448" ht="14.25" customHeight="1"/>
    <row r="188450" ht="14.25" customHeight="1"/>
    <row r="188452" ht="14.25" customHeight="1"/>
    <row r="188454" ht="14.25" customHeight="1"/>
    <row r="188456" ht="14.25" customHeight="1"/>
    <row r="188458" ht="14.25" customHeight="1"/>
    <row r="188460" ht="14.25" customHeight="1"/>
    <row r="188462" ht="14.25" customHeight="1"/>
    <row r="188464" ht="14.25" customHeight="1"/>
    <row r="188466" ht="14.25" customHeight="1"/>
    <row r="188468" ht="14.25" customHeight="1"/>
    <row r="188470" ht="14.25" customHeight="1"/>
    <row r="188472" ht="14.25" customHeight="1"/>
    <row r="188474" ht="14.25" customHeight="1"/>
    <row r="188476" ht="14.25" customHeight="1"/>
    <row r="188478" ht="14.25" customHeight="1"/>
    <row r="188480" ht="14.25" customHeight="1"/>
    <row r="188482" ht="14.25" customHeight="1"/>
    <row r="188484" ht="14.25" customHeight="1"/>
    <row r="188486" ht="14.25" customHeight="1"/>
    <row r="188488" ht="14.25" customHeight="1"/>
    <row r="188490" ht="14.25" customHeight="1"/>
    <row r="188492" ht="14.25" customHeight="1"/>
    <row r="188494" ht="14.25" customHeight="1"/>
    <row r="188496" ht="14.25" customHeight="1"/>
    <row r="188498" ht="14.25" customHeight="1"/>
    <row r="188500" ht="14.25" customHeight="1"/>
    <row r="188502" ht="14.25" customHeight="1"/>
    <row r="188504" ht="14.25" customHeight="1"/>
    <row r="188506" ht="14.25" customHeight="1"/>
    <row r="188508" ht="14.25" customHeight="1"/>
    <row r="188510" ht="14.25" customHeight="1"/>
    <row r="188512" ht="14.25" customHeight="1"/>
    <row r="188514" ht="14.25" customHeight="1"/>
    <row r="188516" ht="14.25" customHeight="1"/>
    <row r="188518" ht="14.25" customHeight="1"/>
    <row r="188520" ht="14.25" customHeight="1"/>
    <row r="188522" ht="14.25" customHeight="1"/>
    <row r="188524" ht="14.25" customHeight="1"/>
    <row r="188526" ht="14.25" customHeight="1"/>
    <row r="188528" ht="14.25" customHeight="1"/>
    <row r="188530" ht="14.25" customHeight="1"/>
    <row r="188532" ht="14.25" customHeight="1"/>
    <row r="188534" ht="14.25" customHeight="1"/>
    <row r="188536" ht="14.25" customHeight="1"/>
    <row r="188538" ht="14.25" customHeight="1"/>
    <row r="188540" ht="14.25" customHeight="1"/>
    <row r="188542" ht="14.25" customHeight="1"/>
    <row r="188544" ht="14.25" customHeight="1"/>
    <row r="188546" ht="14.25" customHeight="1"/>
    <row r="188548" ht="14.25" customHeight="1"/>
    <row r="188550" ht="14.25" customHeight="1"/>
    <row r="188552" ht="14.25" customHeight="1"/>
    <row r="188554" ht="14.25" customHeight="1"/>
    <row r="188556" ht="14.25" customHeight="1"/>
    <row r="188558" ht="14.25" customHeight="1"/>
    <row r="188560" ht="14.25" customHeight="1"/>
    <row r="188562" ht="14.25" customHeight="1"/>
    <row r="188564" ht="14.25" customHeight="1"/>
    <row r="188566" ht="14.25" customHeight="1"/>
    <row r="188568" ht="14.25" customHeight="1"/>
    <row r="188570" ht="14.25" customHeight="1"/>
    <row r="188572" ht="14.25" customHeight="1"/>
    <row r="188574" ht="14.25" customHeight="1"/>
    <row r="188576" ht="14.25" customHeight="1"/>
    <row r="188578" ht="14.25" customHeight="1"/>
    <row r="188580" ht="14.25" customHeight="1"/>
    <row r="188582" ht="14.25" customHeight="1"/>
    <row r="188584" ht="14.25" customHeight="1"/>
    <row r="188586" ht="14.25" customHeight="1"/>
    <row r="188588" ht="14.25" customHeight="1"/>
    <row r="188590" ht="14.25" customHeight="1"/>
    <row r="188592" ht="14.25" customHeight="1"/>
    <row r="188594" ht="14.25" customHeight="1"/>
    <row r="188596" ht="14.25" customHeight="1"/>
    <row r="188598" ht="14.25" customHeight="1"/>
    <row r="188600" ht="14.25" customHeight="1"/>
    <row r="188602" ht="14.25" customHeight="1"/>
    <row r="188604" ht="14.25" customHeight="1"/>
    <row r="188606" ht="14.25" customHeight="1"/>
    <row r="188608" ht="14.25" customHeight="1"/>
    <row r="188610" ht="14.25" customHeight="1"/>
    <row r="188612" ht="14.25" customHeight="1"/>
    <row r="188614" ht="14.25" customHeight="1"/>
    <row r="188616" ht="14.25" customHeight="1"/>
    <row r="188618" ht="14.25" customHeight="1"/>
    <row r="188620" ht="14.25" customHeight="1"/>
    <row r="188622" ht="14.25" customHeight="1"/>
    <row r="188624" ht="14.25" customHeight="1"/>
    <row r="188626" ht="14.25" customHeight="1"/>
    <row r="188628" ht="14.25" customHeight="1"/>
    <row r="188630" ht="14.25" customHeight="1"/>
    <row r="188632" ht="14.25" customHeight="1"/>
    <row r="188634" ht="14.25" customHeight="1"/>
    <row r="188636" ht="14.25" customHeight="1"/>
    <row r="188638" ht="14.25" customHeight="1"/>
    <row r="188640" ht="14.25" customHeight="1"/>
    <row r="188642" ht="14.25" customHeight="1"/>
    <row r="188644" ht="14.25" customHeight="1"/>
    <row r="188646" ht="14.25" customHeight="1"/>
    <row r="188648" ht="14.25" customHeight="1"/>
    <row r="188650" ht="14.25" customHeight="1"/>
    <row r="188652" ht="14.25" customHeight="1"/>
    <row r="188654" ht="14.25" customHeight="1"/>
    <row r="188656" ht="14.25" customHeight="1"/>
    <row r="188658" ht="14.25" customHeight="1"/>
    <row r="188660" ht="14.25" customHeight="1"/>
    <row r="188662" ht="14.25" customHeight="1"/>
    <row r="188664" ht="14.25" customHeight="1"/>
    <row r="188666" ht="14.25" customHeight="1"/>
    <row r="188668" ht="14.25" customHeight="1"/>
    <row r="188670" ht="14.25" customHeight="1"/>
    <row r="188672" ht="14.25" customHeight="1"/>
    <row r="188674" ht="14.25" customHeight="1"/>
    <row r="188676" ht="14.25" customHeight="1"/>
    <row r="188678" ht="14.25" customHeight="1"/>
    <row r="188680" ht="14.25" customHeight="1"/>
    <row r="188682" ht="14.25" customHeight="1"/>
    <row r="188684" ht="14.25" customHeight="1"/>
    <row r="188686" ht="14.25" customHeight="1"/>
    <row r="188688" ht="14.25" customHeight="1"/>
    <row r="188690" ht="14.25" customHeight="1"/>
    <row r="188692" ht="14.25" customHeight="1"/>
    <row r="188694" ht="14.25" customHeight="1"/>
    <row r="188696" ht="14.25" customHeight="1"/>
    <row r="188698" ht="14.25" customHeight="1"/>
    <row r="188700" ht="14.25" customHeight="1"/>
    <row r="188702" ht="14.25" customHeight="1"/>
    <row r="188704" ht="14.25" customHeight="1"/>
    <row r="188706" ht="14.25" customHeight="1"/>
    <row r="188708" ht="14.25" customHeight="1"/>
    <row r="188710" ht="14.25" customHeight="1"/>
    <row r="188712" ht="14.25" customHeight="1"/>
    <row r="188714" ht="14.25" customHeight="1"/>
    <row r="188716" ht="14.25" customHeight="1"/>
    <row r="188718" ht="14.25" customHeight="1"/>
    <row r="188720" ht="14.25" customHeight="1"/>
    <row r="188722" ht="14.25" customHeight="1"/>
    <row r="188724" ht="14.25" customHeight="1"/>
    <row r="188726" ht="14.25" customHeight="1"/>
    <row r="188728" ht="14.25" customHeight="1"/>
    <row r="188730" ht="14.25" customHeight="1"/>
    <row r="188732" ht="14.25" customHeight="1"/>
    <row r="188734" ht="14.25" customHeight="1"/>
    <row r="188736" ht="14.25" customHeight="1"/>
    <row r="188738" ht="14.25" customHeight="1"/>
    <row r="188740" ht="14.25" customHeight="1"/>
    <row r="188742" ht="14.25" customHeight="1"/>
    <row r="188744" ht="14.25" customHeight="1"/>
    <row r="188746" ht="14.25" customHeight="1"/>
    <row r="188748" ht="14.25" customHeight="1"/>
    <row r="188750" ht="14.25" customHeight="1"/>
    <row r="188752" ht="14.25" customHeight="1"/>
    <row r="188754" ht="14.25" customHeight="1"/>
    <row r="188756" ht="14.25" customHeight="1"/>
    <row r="188758" ht="14.25" customHeight="1"/>
    <row r="188760" ht="14.25" customHeight="1"/>
    <row r="188762" ht="14.25" customHeight="1"/>
    <row r="188764" ht="14.25" customHeight="1"/>
    <row r="188766" ht="14.25" customHeight="1"/>
    <row r="188768" ht="14.25" customHeight="1"/>
    <row r="188770" ht="14.25" customHeight="1"/>
    <row r="188772" ht="14.25" customHeight="1"/>
    <row r="188774" ht="14.25" customHeight="1"/>
    <row r="188776" ht="14.25" customHeight="1"/>
    <row r="188778" ht="14.25" customHeight="1"/>
    <row r="188780" ht="14.25" customHeight="1"/>
    <row r="188782" ht="14.25" customHeight="1"/>
    <row r="188784" ht="14.25" customHeight="1"/>
    <row r="188786" ht="14.25" customHeight="1"/>
    <row r="188788" ht="14.25" customHeight="1"/>
    <row r="188790" ht="14.25" customHeight="1"/>
    <row r="188792" ht="14.25" customHeight="1"/>
    <row r="188794" ht="14.25" customHeight="1"/>
    <row r="188796" ht="14.25" customHeight="1"/>
    <row r="188798" ht="14.25" customHeight="1"/>
    <row r="188800" ht="14.25" customHeight="1"/>
    <row r="188802" ht="14.25" customHeight="1"/>
    <row r="188804" ht="14.25" customHeight="1"/>
    <row r="188806" ht="14.25" customHeight="1"/>
    <row r="188808" ht="14.25" customHeight="1"/>
    <row r="188810" ht="14.25" customHeight="1"/>
    <row r="188812" ht="14.25" customHeight="1"/>
    <row r="188814" ht="14.25" customHeight="1"/>
    <row r="188816" ht="14.25" customHeight="1"/>
    <row r="188818" ht="14.25" customHeight="1"/>
    <row r="188820" ht="14.25" customHeight="1"/>
    <row r="188822" ht="14.25" customHeight="1"/>
    <row r="188824" ht="14.25" customHeight="1"/>
    <row r="188826" ht="14.25" customHeight="1"/>
    <row r="188828" ht="14.25" customHeight="1"/>
    <row r="188830" ht="14.25" customHeight="1"/>
    <row r="188832" ht="14.25" customHeight="1"/>
    <row r="188834" ht="14.25" customHeight="1"/>
    <row r="188836" ht="14.25" customHeight="1"/>
    <row r="188838" ht="14.25" customHeight="1"/>
    <row r="188840" ht="14.25" customHeight="1"/>
    <row r="188842" ht="14.25" customHeight="1"/>
    <row r="188844" ht="14.25" customHeight="1"/>
    <row r="188846" ht="14.25" customHeight="1"/>
    <row r="188848" ht="14.25" customHeight="1"/>
    <row r="188850" ht="14.25" customHeight="1"/>
    <row r="188852" ht="14.25" customHeight="1"/>
    <row r="188854" ht="14.25" customHeight="1"/>
    <row r="188856" ht="14.25" customHeight="1"/>
    <row r="188858" ht="14.25" customHeight="1"/>
    <row r="188860" ht="14.25" customHeight="1"/>
    <row r="188862" ht="14.25" customHeight="1"/>
    <row r="188864" ht="14.25" customHeight="1"/>
    <row r="188866" ht="14.25" customHeight="1"/>
    <row r="188868" ht="14.25" customHeight="1"/>
    <row r="188870" ht="14.25" customHeight="1"/>
    <row r="188872" ht="14.25" customHeight="1"/>
    <row r="188874" ht="14.25" customHeight="1"/>
    <row r="188876" ht="14.25" customHeight="1"/>
    <row r="188878" ht="14.25" customHeight="1"/>
    <row r="188880" ht="14.25" customHeight="1"/>
    <row r="188882" ht="14.25" customHeight="1"/>
    <row r="188884" ht="14.25" customHeight="1"/>
    <row r="188886" ht="14.25" customHeight="1"/>
    <row r="188888" ht="14.25" customHeight="1"/>
    <row r="188890" ht="14.25" customHeight="1"/>
    <row r="188892" ht="14.25" customHeight="1"/>
    <row r="188894" ht="14.25" customHeight="1"/>
    <row r="188896" ht="14.25" customHeight="1"/>
    <row r="188898" ht="14.25" customHeight="1"/>
    <row r="188900" ht="14.25" customHeight="1"/>
    <row r="188902" ht="14.25" customHeight="1"/>
    <row r="188904" ht="14.25" customHeight="1"/>
    <row r="188906" ht="14.25" customHeight="1"/>
    <row r="188908" ht="14.25" customHeight="1"/>
    <row r="188910" ht="14.25" customHeight="1"/>
    <row r="188912" ht="14.25" customHeight="1"/>
    <row r="188914" ht="14.25" customHeight="1"/>
    <row r="188916" ht="14.25" customHeight="1"/>
    <row r="188918" ht="14.25" customHeight="1"/>
    <row r="188920" ht="14.25" customHeight="1"/>
    <row r="188922" ht="14.25" customHeight="1"/>
    <row r="188924" ht="14.25" customHeight="1"/>
    <row r="188926" ht="14.25" customHeight="1"/>
    <row r="188928" ht="14.25" customHeight="1"/>
    <row r="188930" ht="14.25" customHeight="1"/>
    <row r="188932" ht="14.25" customHeight="1"/>
    <row r="188934" ht="14.25" customHeight="1"/>
    <row r="188936" ht="14.25" customHeight="1"/>
    <row r="188938" ht="14.25" customHeight="1"/>
    <row r="188940" ht="14.25" customHeight="1"/>
    <row r="188942" ht="14.25" customHeight="1"/>
    <row r="188944" ht="14.25" customHeight="1"/>
    <row r="188946" ht="14.25" customHeight="1"/>
    <row r="188948" ht="14.25" customHeight="1"/>
    <row r="188950" ht="14.25" customHeight="1"/>
    <row r="188952" ht="14.25" customHeight="1"/>
    <row r="188954" ht="14.25" customHeight="1"/>
    <row r="188956" ht="14.25" customHeight="1"/>
    <row r="188958" ht="14.25" customHeight="1"/>
    <row r="188960" ht="14.25" customHeight="1"/>
    <row r="188962" ht="14.25" customHeight="1"/>
    <row r="188964" ht="14.25" customHeight="1"/>
    <row r="188966" ht="14.25" customHeight="1"/>
    <row r="188968" ht="14.25" customHeight="1"/>
    <row r="188970" ht="14.25" customHeight="1"/>
    <row r="188972" ht="14.25" customHeight="1"/>
    <row r="188974" ht="14.25" customHeight="1"/>
    <row r="188976" ht="14.25" customHeight="1"/>
    <row r="188978" ht="14.25" customHeight="1"/>
    <row r="188980" ht="14.25" customHeight="1"/>
    <row r="188982" ht="14.25" customHeight="1"/>
    <row r="188984" ht="14.25" customHeight="1"/>
    <row r="188986" ht="14.25" customHeight="1"/>
    <row r="188988" ht="14.25" customHeight="1"/>
    <row r="188990" ht="14.25" customHeight="1"/>
    <row r="188992" ht="14.25" customHeight="1"/>
    <row r="188994" ht="14.25" customHeight="1"/>
    <row r="188996" ht="14.25" customHeight="1"/>
    <row r="188998" ht="14.25" customHeight="1"/>
    <row r="189000" ht="14.25" customHeight="1"/>
    <row r="189002" ht="14.25" customHeight="1"/>
    <row r="189004" ht="14.25" customHeight="1"/>
    <row r="189006" ht="14.25" customHeight="1"/>
    <row r="189008" ht="14.25" customHeight="1"/>
    <row r="189010" ht="14.25" customHeight="1"/>
    <row r="189012" ht="14.25" customHeight="1"/>
    <row r="189014" ht="14.25" customHeight="1"/>
    <row r="189016" ht="14.25" customHeight="1"/>
    <row r="189018" ht="14.25" customHeight="1"/>
    <row r="189020" ht="14.25" customHeight="1"/>
    <row r="189022" ht="14.25" customHeight="1"/>
    <row r="189024" ht="14.25" customHeight="1"/>
    <row r="189026" ht="14.25" customHeight="1"/>
    <row r="189028" ht="14.25" customHeight="1"/>
    <row r="189030" ht="14.25" customHeight="1"/>
    <row r="189032" ht="14.25" customHeight="1"/>
    <row r="189034" ht="14.25" customHeight="1"/>
    <row r="189036" ht="14.25" customHeight="1"/>
    <row r="189038" ht="14.25" customHeight="1"/>
    <row r="189040" ht="14.25" customHeight="1"/>
    <row r="189042" ht="14.25" customHeight="1"/>
    <row r="189044" ht="14.25" customHeight="1"/>
    <row r="189046" ht="14.25" customHeight="1"/>
    <row r="189048" ht="14.25" customHeight="1"/>
    <row r="189050" ht="14.25" customHeight="1"/>
    <row r="189052" ht="14.25" customHeight="1"/>
    <row r="189054" ht="14.25" customHeight="1"/>
    <row r="189056" ht="14.25" customHeight="1"/>
    <row r="189058" ht="14.25" customHeight="1"/>
    <row r="189060" ht="14.25" customHeight="1"/>
    <row r="189062" ht="14.25" customHeight="1"/>
    <row r="189064" ht="14.25" customHeight="1"/>
    <row r="189066" ht="14.25" customHeight="1"/>
    <row r="189068" ht="14.25" customHeight="1"/>
    <row r="189070" ht="14.25" customHeight="1"/>
    <row r="189072" ht="14.25" customHeight="1"/>
    <row r="189074" ht="14.25" customHeight="1"/>
    <row r="189076" ht="14.25" customHeight="1"/>
    <row r="189078" ht="14.25" customHeight="1"/>
    <row r="189080" ht="14.25" customHeight="1"/>
    <row r="189082" ht="14.25" customHeight="1"/>
    <row r="189084" ht="14.25" customHeight="1"/>
    <row r="189086" ht="14.25" customHeight="1"/>
    <row r="189088" ht="14.25" customHeight="1"/>
    <row r="189090" ht="14.25" customHeight="1"/>
    <row r="189092" ht="14.25" customHeight="1"/>
    <row r="189094" ht="14.25" customHeight="1"/>
    <row r="189096" ht="14.25" customHeight="1"/>
    <row r="189098" ht="14.25" customHeight="1"/>
    <row r="189100" ht="14.25" customHeight="1"/>
    <row r="189102" ht="14.25" customHeight="1"/>
    <row r="189104" ht="14.25" customHeight="1"/>
    <row r="189106" ht="14.25" customHeight="1"/>
    <row r="189108" ht="14.25" customHeight="1"/>
    <row r="189110" ht="14.25" customHeight="1"/>
    <row r="189112" ht="14.25" customHeight="1"/>
    <row r="189114" ht="14.25" customHeight="1"/>
    <row r="189116" ht="14.25" customHeight="1"/>
    <row r="189118" ht="14.25" customHeight="1"/>
    <row r="189120" ht="14.25" customHeight="1"/>
    <row r="189122" ht="14.25" customHeight="1"/>
    <row r="189124" ht="14.25" customHeight="1"/>
    <row r="189126" ht="14.25" customHeight="1"/>
    <row r="189128" ht="14.25" customHeight="1"/>
    <row r="189130" ht="14.25" customHeight="1"/>
    <row r="189132" ht="14.25" customHeight="1"/>
    <row r="189134" ht="14.25" customHeight="1"/>
    <row r="189136" ht="14.25" customHeight="1"/>
    <row r="189138" ht="14.25" customHeight="1"/>
    <row r="189140" ht="14.25" customHeight="1"/>
    <row r="189142" ht="14.25" customHeight="1"/>
    <row r="189144" ht="14.25" customHeight="1"/>
    <row r="189146" ht="14.25" customHeight="1"/>
    <row r="189148" ht="14.25" customHeight="1"/>
    <row r="189150" ht="14.25" customHeight="1"/>
    <row r="189152" ht="14.25" customHeight="1"/>
    <row r="189154" ht="14.25" customHeight="1"/>
    <row r="189156" ht="14.25" customHeight="1"/>
    <row r="189158" ht="14.25" customHeight="1"/>
    <row r="189160" ht="14.25" customHeight="1"/>
    <row r="189162" ht="14.25" customHeight="1"/>
    <row r="189164" ht="14.25" customHeight="1"/>
    <row r="189166" ht="14.25" customHeight="1"/>
    <row r="189168" ht="14.25" customHeight="1"/>
    <row r="189170" ht="14.25" customHeight="1"/>
    <row r="189172" ht="14.25" customHeight="1"/>
    <row r="189174" ht="14.25" customHeight="1"/>
    <row r="189176" ht="14.25" customHeight="1"/>
    <row r="189178" ht="14.25" customHeight="1"/>
    <row r="189180" ht="14.25" customHeight="1"/>
    <row r="189182" ht="14.25" customHeight="1"/>
    <row r="189184" ht="14.25" customHeight="1"/>
    <row r="189186" ht="14.25" customHeight="1"/>
    <row r="189188" ht="14.25" customHeight="1"/>
    <row r="189190" ht="14.25" customHeight="1"/>
    <row r="189192" ht="14.25" customHeight="1"/>
    <row r="189194" ht="14.25" customHeight="1"/>
    <row r="189196" ht="14.25" customHeight="1"/>
    <row r="189198" ht="14.25" customHeight="1"/>
    <row r="189200" ht="14.25" customHeight="1"/>
    <row r="189202" ht="14.25" customHeight="1"/>
    <row r="189204" ht="14.25" customHeight="1"/>
    <row r="189206" ht="14.25" customHeight="1"/>
    <row r="189208" ht="14.25" customHeight="1"/>
    <row r="189210" ht="14.25" customHeight="1"/>
    <row r="189212" ht="14.25" customHeight="1"/>
    <row r="189214" ht="14.25" customHeight="1"/>
    <row r="189216" ht="14.25" customHeight="1"/>
    <row r="189218" ht="14.25" customHeight="1"/>
    <row r="189220" ht="14.25" customHeight="1"/>
    <row r="189222" ht="14.25" customHeight="1"/>
    <row r="189224" ht="14.25" customHeight="1"/>
    <row r="189226" ht="14.25" customHeight="1"/>
    <row r="189228" ht="14.25" customHeight="1"/>
    <row r="189230" ht="14.25" customHeight="1"/>
    <row r="189232" ht="14.25" customHeight="1"/>
    <row r="189234" ht="14.25" customHeight="1"/>
    <row r="189236" ht="14.25" customHeight="1"/>
    <row r="189238" ht="14.25" customHeight="1"/>
    <row r="189240" ht="14.25" customHeight="1"/>
    <row r="189242" ht="14.25" customHeight="1"/>
    <row r="189244" ht="14.25" customHeight="1"/>
    <row r="189246" ht="14.25" customHeight="1"/>
    <row r="189248" ht="14.25" customHeight="1"/>
    <row r="189250" ht="14.25" customHeight="1"/>
    <row r="189252" ht="14.25" customHeight="1"/>
    <row r="189254" ht="14.25" customHeight="1"/>
    <row r="189256" ht="14.25" customHeight="1"/>
    <row r="189258" ht="14.25" customHeight="1"/>
    <row r="189260" ht="14.25" customHeight="1"/>
    <row r="189262" ht="14.25" customHeight="1"/>
    <row r="189264" ht="14.25" customHeight="1"/>
    <row r="189266" ht="14.25" customHeight="1"/>
    <row r="189268" ht="14.25" customHeight="1"/>
    <row r="189270" ht="14.25" customHeight="1"/>
    <row r="189272" ht="14.25" customHeight="1"/>
    <row r="189274" ht="14.25" customHeight="1"/>
    <row r="189276" ht="14.25" customHeight="1"/>
    <row r="189278" ht="14.25" customHeight="1"/>
    <row r="189280" ht="14.25" customHeight="1"/>
    <row r="189282" ht="14.25" customHeight="1"/>
    <row r="189284" ht="14.25" customHeight="1"/>
    <row r="189286" ht="14.25" customHeight="1"/>
    <row r="189288" ht="14.25" customHeight="1"/>
    <row r="189290" ht="14.25" customHeight="1"/>
    <row r="189292" ht="14.25" customHeight="1"/>
    <row r="189294" ht="14.25" customHeight="1"/>
    <row r="189296" ht="14.25" customHeight="1"/>
    <row r="189298" ht="14.25" customHeight="1"/>
    <row r="189300" ht="14.25" customHeight="1"/>
    <row r="189302" ht="14.25" customHeight="1"/>
    <row r="189304" ht="14.25" customHeight="1"/>
    <row r="189306" ht="14.25" customHeight="1"/>
    <row r="189308" ht="14.25" customHeight="1"/>
    <row r="189310" ht="14.25" customHeight="1"/>
    <row r="189312" ht="14.25" customHeight="1"/>
    <row r="189314" ht="14.25" customHeight="1"/>
    <row r="189316" ht="14.25" customHeight="1"/>
    <row r="189318" ht="14.25" customHeight="1"/>
    <row r="189320" ht="14.25" customHeight="1"/>
    <row r="189322" ht="14.25" customHeight="1"/>
    <row r="189324" ht="14.25" customHeight="1"/>
    <row r="189326" ht="14.25" customHeight="1"/>
    <row r="189328" ht="14.25" customHeight="1"/>
    <row r="189330" ht="14.25" customHeight="1"/>
    <row r="189332" ht="14.25" customHeight="1"/>
    <row r="189334" ht="14.25" customHeight="1"/>
    <row r="189336" ht="14.25" customHeight="1"/>
    <row r="189338" ht="14.25" customHeight="1"/>
    <row r="189340" ht="14.25" customHeight="1"/>
    <row r="189342" ht="14.25" customHeight="1"/>
    <row r="189344" ht="14.25" customHeight="1"/>
    <row r="189346" ht="14.25" customHeight="1"/>
    <row r="189348" ht="14.25" customHeight="1"/>
    <row r="189350" ht="14.25" customHeight="1"/>
    <row r="189352" ht="14.25" customHeight="1"/>
    <row r="189354" ht="14.25" customHeight="1"/>
    <row r="189356" ht="14.25" customHeight="1"/>
    <row r="189358" ht="14.25" customHeight="1"/>
    <row r="189360" ht="14.25" customHeight="1"/>
    <row r="189362" ht="14.25" customHeight="1"/>
    <row r="189364" ht="14.25" customHeight="1"/>
    <row r="189366" ht="14.25" customHeight="1"/>
    <row r="189368" ht="14.25" customHeight="1"/>
    <row r="189370" ht="14.25" customHeight="1"/>
    <row r="189372" ht="14.25" customHeight="1"/>
    <row r="189374" ht="14.25" customHeight="1"/>
    <row r="189376" ht="14.25" customHeight="1"/>
    <row r="189378" ht="14.25" customHeight="1"/>
    <row r="189380" ht="14.25" customHeight="1"/>
    <row r="189382" ht="14.25" customHeight="1"/>
    <row r="189384" ht="14.25" customHeight="1"/>
    <row r="189386" ht="14.25" customHeight="1"/>
    <row r="189388" ht="14.25" customHeight="1"/>
    <row r="189390" ht="14.25" customHeight="1"/>
    <row r="189392" ht="14.25" customHeight="1"/>
    <row r="189394" ht="14.25" customHeight="1"/>
    <row r="189396" ht="14.25" customHeight="1"/>
    <row r="189398" ht="14.25" customHeight="1"/>
    <row r="189400" ht="14.25" customHeight="1"/>
    <row r="189402" ht="14.25" customHeight="1"/>
    <row r="189404" ht="14.25" customHeight="1"/>
    <row r="189406" ht="14.25" customHeight="1"/>
    <row r="189408" ht="14.25" customHeight="1"/>
    <row r="189410" ht="14.25" customHeight="1"/>
    <row r="189412" ht="14.25" customHeight="1"/>
    <row r="189414" ht="14.25" customHeight="1"/>
    <row r="189416" ht="14.25" customHeight="1"/>
    <row r="189418" ht="14.25" customHeight="1"/>
    <row r="189420" ht="14.25" customHeight="1"/>
    <row r="189422" ht="14.25" customHeight="1"/>
    <row r="189424" ht="14.25" customHeight="1"/>
    <row r="189426" ht="14.25" customHeight="1"/>
    <row r="189428" ht="14.25" customHeight="1"/>
    <row r="189430" ht="14.25" customHeight="1"/>
    <row r="189432" ht="14.25" customHeight="1"/>
    <row r="189434" ht="14.25" customHeight="1"/>
    <row r="189436" ht="14.25" customHeight="1"/>
    <row r="189438" ht="14.25" customHeight="1"/>
    <row r="189440" ht="14.25" customHeight="1"/>
    <row r="189442" ht="14.25" customHeight="1"/>
    <row r="189444" ht="14.25" customHeight="1"/>
    <row r="189446" ht="14.25" customHeight="1"/>
    <row r="189448" ht="14.25" customHeight="1"/>
    <row r="189450" ht="14.25" customHeight="1"/>
    <row r="189452" ht="14.25" customHeight="1"/>
    <row r="189454" ht="14.25" customHeight="1"/>
    <row r="189456" ht="14.25" customHeight="1"/>
    <row r="189458" ht="14.25" customHeight="1"/>
    <row r="189460" ht="14.25" customHeight="1"/>
    <row r="189462" ht="14.25" customHeight="1"/>
    <row r="189464" ht="14.25" customHeight="1"/>
    <row r="189466" ht="14.25" customHeight="1"/>
    <row r="189468" ht="14.25" customHeight="1"/>
    <row r="189470" ht="14.25" customHeight="1"/>
    <row r="189472" ht="14.25" customHeight="1"/>
    <row r="189474" ht="14.25" customHeight="1"/>
    <row r="189476" ht="14.25" customHeight="1"/>
    <row r="189478" ht="14.25" customHeight="1"/>
    <row r="189480" ht="14.25" customHeight="1"/>
    <row r="189482" ht="14.25" customHeight="1"/>
    <row r="189484" ht="14.25" customHeight="1"/>
    <row r="189486" ht="14.25" customHeight="1"/>
    <row r="189488" ht="14.25" customHeight="1"/>
    <row r="189490" ht="14.25" customHeight="1"/>
    <row r="189492" ht="14.25" customHeight="1"/>
    <row r="189494" ht="14.25" customHeight="1"/>
    <row r="189496" ht="14.25" customHeight="1"/>
    <row r="189498" ht="14.25" customHeight="1"/>
    <row r="189500" ht="14.25" customHeight="1"/>
    <row r="189502" ht="14.25" customHeight="1"/>
    <row r="189504" ht="14.25" customHeight="1"/>
    <row r="189506" ht="14.25" customHeight="1"/>
    <row r="189508" ht="14.25" customHeight="1"/>
    <row r="189510" ht="14.25" customHeight="1"/>
    <row r="189512" ht="14.25" customHeight="1"/>
    <row r="189514" ht="14.25" customHeight="1"/>
    <row r="189516" ht="14.25" customHeight="1"/>
    <row r="189518" ht="14.25" customHeight="1"/>
    <row r="189520" ht="14.25" customHeight="1"/>
    <row r="189522" ht="14.25" customHeight="1"/>
    <row r="189524" ht="14.25" customHeight="1"/>
    <row r="189526" ht="14.25" customHeight="1"/>
    <row r="189528" ht="14.25" customHeight="1"/>
    <row r="189530" ht="14.25" customHeight="1"/>
    <row r="189532" ht="14.25" customHeight="1"/>
    <row r="189534" ht="14.25" customHeight="1"/>
    <row r="189536" ht="14.25" customHeight="1"/>
    <row r="189538" ht="14.25" customHeight="1"/>
    <row r="189540" ht="14.25" customHeight="1"/>
    <row r="189542" ht="14.25" customHeight="1"/>
    <row r="189544" ht="14.25" customHeight="1"/>
    <row r="189546" ht="14.25" customHeight="1"/>
    <row r="189548" ht="14.25" customHeight="1"/>
    <row r="189550" ht="14.25" customHeight="1"/>
    <row r="189552" ht="14.25" customHeight="1"/>
    <row r="189554" ht="14.25" customHeight="1"/>
    <row r="189556" ht="14.25" customHeight="1"/>
    <row r="189558" ht="14.25" customHeight="1"/>
    <row r="189560" ht="14.25" customHeight="1"/>
    <row r="189562" ht="14.25" customHeight="1"/>
    <row r="189564" ht="14.25" customHeight="1"/>
    <row r="189566" ht="14.25" customHeight="1"/>
    <row r="189568" ht="14.25" customHeight="1"/>
    <row r="189570" ht="14.25" customHeight="1"/>
    <row r="189572" ht="14.25" customHeight="1"/>
    <row r="189574" ht="14.25" customHeight="1"/>
    <row r="189576" ht="14.25" customHeight="1"/>
    <row r="189578" ht="14.25" customHeight="1"/>
    <row r="189580" ht="14.25" customHeight="1"/>
    <row r="189582" ht="14.25" customHeight="1"/>
    <row r="189584" ht="14.25" customHeight="1"/>
    <row r="189586" ht="14.25" customHeight="1"/>
    <row r="189588" ht="14.25" customHeight="1"/>
    <row r="189590" ht="14.25" customHeight="1"/>
    <row r="189592" ht="14.25" customHeight="1"/>
    <row r="189594" ht="14.25" customHeight="1"/>
    <row r="189596" ht="14.25" customHeight="1"/>
    <row r="189598" ht="14.25" customHeight="1"/>
    <row r="189600" ht="14.25" customHeight="1"/>
    <row r="189602" ht="14.25" customHeight="1"/>
    <row r="189604" ht="14.25" customHeight="1"/>
    <row r="189606" ht="14.25" customHeight="1"/>
    <row r="189608" ht="14.25" customHeight="1"/>
    <row r="189610" ht="14.25" customHeight="1"/>
    <row r="189612" ht="14.25" customHeight="1"/>
    <row r="189614" ht="14.25" customHeight="1"/>
    <row r="189616" ht="14.25" customHeight="1"/>
    <row r="189618" ht="14.25" customHeight="1"/>
    <row r="189620" ht="14.25" customHeight="1"/>
    <row r="189622" ht="14.25" customHeight="1"/>
    <row r="189624" ht="14.25" customHeight="1"/>
    <row r="189626" ht="14.25" customHeight="1"/>
    <row r="189628" ht="14.25" customHeight="1"/>
    <row r="189630" ht="14.25" customHeight="1"/>
    <row r="189632" ht="14.25" customHeight="1"/>
    <row r="189634" ht="14.25" customHeight="1"/>
    <row r="189636" ht="14.25" customHeight="1"/>
    <row r="189638" ht="14.25" customHeight="1"/>
    <row r="189640" ht="14.25" customHeight="1"/>
    <row r="189642" ht="14.25" customHeight="1"/>
    <row r="189644" ht="14.25" customHeight="1"/>
    <row r="189646" ht="14.25" customHeight="1"/>
    <row r="189648" ht="14.25" customHeight="1"/>
    <row r="189650" ht="14.25" customHeight="1"/>
    <row r="189652" ht="14.25" customHeight="1"/>
    <row r="189654" ht="14.25" customHeight="1"/>
    <row r="189656" ht="14.25" customHeight="1"/>
    <row r="189658" ht="14.25" customHeight="1"/>
    <row r="189660" ht="14.25" customHeight="1"/>
    <row r="189662" ht="14.25" customHeight="1"/>
    <row r="189664" ht="14.25" customHeight="1"/>
    <row r="189666" ht="14.25" customHeight="1"/>
    <row r="189668" ht="14.25" customHeight="1"/>
    <row r="189670" ht="14.25" customHeight="1"/>
    <row r="189672" ht="14.25" customHeight="1"/>
    <row r="189674" ht="14.25" customHeight="1"/>
    <row r="189676" ht="14.25" customHeight="1"/>
    <row r="189678" ht="14.25" customHeight="1"/>
    <row r="189680" ht="14.25" customHeight="1"/>
    <row r="189682" ht="14.25" customHeight="1"/>
    <row r="189684" ht="14.25" customHeight="1"/>
    <row r="189686" ht="14.25" customHeight="1"/>
    <row r="189688" ht="14.25" customHeight="1"/>
    <row r="189690" ht="14.25" customHeight="1"/>
    <row r="189692" ht="14.25" customHeight="1"/>
    <row r="189694" ht="14.25" customHeight="1"/>
    <row r="189696" ht="14.25" customHeight="1"/>
    <row r="189698" ht="14.25" customHeight="1"/>
    <row r="189700" ht="14.25" customHeight="1"/>
    <row r="189702" ht="14.25" customHeight="1"/>
    <row r="189704" ht="14.25" customHeight="1"/>
    <row r="189706" ht="14.25" customHeight="1"/>
    <row r="189708" ht="14.25" customHeight="1"/>
    <row r="189710" ht="14.25" customHeight="1"/>
    <row r="189712" ht="14.25" customHeight="1"/>
    <row r="189714" ht="14.25" customHeight="1"/>
    <row r="189716" ht="14.25" customHeight="1"/>
    <row r="189718" ht="14.25" customHeight="1"/>
    <row r="189720" ht="14.25" customHeight="1"/>
    <row r="189722" ht="14.25" customHeight="1"/>
    <row r="189724" ht="14.25" customHeight="1"/>
    <row r="189726" ht="14.25" customHeight="1"/>
    <row r="189728" ht="14.25" customHeight="1"/>
    <row r="189730" ht="14.25" customHeight="1"/>
    <row r="189732" ht="14.25" customHeight="1"/>
    <row r="189734" ht="14.25" customHeight="1"/>
    <row r="189736" ht="14.25" customHeight="1"/>
    <row r="189738" ht="14.25" customHeight="1"/>
    <row r="189740" ht="14.25" customHeight="1"/>
    <row r="189742" ht="14.25" customHeight="1"/>
    <row r="189744" ht="14.25" customHeight="1"/>
    <row r="189746" ht="14.25" customHeight="1"/>
    <row r="189748" ht="14.25" customHeight="1"/>
    <row r="189750" ht="14.25" customHeight="1"/>
    <row r="189752" ht="14.25" customHeight="1"/>
    <row r="189754" ht="14.25" customHeight="1"/>
    <row r="189756" ht="14.25" customHeight="1"/>
    <row r="189758" ht="14.25" customHeight="1"/>
    <row r="189760" ht="14.25" customHeight="1"/>
    <row r="189762" ht="14.25" customHeight="1"/>
    <row r="189764" ht="14.25" customHeight="1"/>
    <row r="189766" ht="14.25" customHeight="1"/>
    <row r="189768" ht="14.25" customHeight="1"/>
    <row r="189770" ht="14.25" customHeight="1"/>
    <row r="189772" ht="14.25" customHeight="1"/>
    <row r="189774" ht="14.25" customHeight="1"/>
    <row r="189776" ht="14.25" customHeight="1"/>
    <row r="189778" ht="14.25" customHeight="1"/>
    <row r="189780" ht="14.25" customHeight="1"/>
    <row r="189782" ht="14.25" customHeight="1"/>
    <row r="189784" ht="14.25" customHeight="1"/>
    <row r="189786" ht="14.25" customHeight="1"/>
    <row r="189788" ht="14.25" customHeight="1"/>
    <row r="189790" ht="14.25" customHeight="1"/>
    <row r="189792" ht="14.25" customHeight="1"/>
    <row r="189794" ht="14.25" customHeight="1"/>
    <row r="189796" ht="14.25" customHeight="1"/>
    <row r="189798" ht="14.25" customHeight="1"/>
    <row r="189800" ht="14.25" customHeight="1"/>
    <row r="189802" ht="14.25" customHeight="1"/>
    <row r="189804" ht="14.25" customHeight="1"/>
    <row r="189806" ht="14.25" customHeight="1"/>
    <row r="189808" ht="14.25" customHeight="1"/>
    <row r="189810" ht="14.25" customHeight="1"/>
    <row r="189812" ht="14.25" customHeight="1"/>
    <row r="189814" ht="14.25" customHeight="1"/>
    <row r="189816" ht="14.25" customHeight="1"/>
    <row r="189818" ht="14.25" customHeight="1"/>
    <row r="189820" ht="14.25" customHeight="1"/>
    <row r="189822" ht="14.25" customHeight="1"/>
    <row r="189824" ht="14.25" customHeight="1"/>
    <row r="189826" ht="14.25" customHeight="1"/>
    <row r="189828" ht="14.25" customHeight="1"/>
    <row r="189830" ht="14.25" customHeight="1"/>
    <row r="189832" ht="14.25" customHeight="1"/>
    <row r="189834" ht="14.25" customHeight="1"/>
    <row r="189836" ht="14.25" customHeight="1"/>
    <row r="189838" ht="14.25" customHeight="1"/>
    <row r="189840" ht="14.25" customHeight="1"/>
    <row r="189842" ht="14.25" customHeight="1"/>
    <row r="189844" ht="14.25" customHeight="1"/>
    <row r="189846" ht="14.25" customHeight="1"/>
    <row r="189848" ht="14.25" customHeight="1"/>
    <row r="189850" ht="14.25" customHeight="1"/>
    <row r="189852" ht="14.25" customHeight="1"/>
    <row r="189854" ht="14.25" customHeight="1"/>
    <row r="189856" ht="14.25" customHeight="1"/>
    <row r="189858" ht="14.25" customHeight="1"/>
    <row r="189860" ht="14.25" customHeight="1"/>
    <row r="189862" ht="14.25" customHeight="1"/>
    <row r="189864" ht="14.25" customHeight="1"/>
    <row r="189866" ht="14.25" customHeight="1"/>
    <row r="189868" ht="14.25" customHeight="1"/>
    <row r="189870" ht="14.25" customHeight="1"/>
    <row r="189872" ht="14.25" customHeight="1"/>
    <row r="189874" ht="14.25" customHeight="1"/>
    <row r="189876" ht="14.25" customHeight="1"/>
    <row r="189878" ht="14.25" customHeight="1"/>
    <row r="189880" ht="14.25" customHeight="1"/>
    <row r="189882" ht="14.25" customHeight="1"/>
    <row r="189884" ht="14.25" customHeight="1"/>
    <row r="189886" ht="14.25" customHeight="1"/>
    <row r="189888" ht="14.25" customHeight="1"/>
    <row r="189890" ht="14.25" customHeight="1"/>
    <row r="189892" ht="14.25" customHeight="1"/>
    <row r="189894" ht="14.25" customHeight="1"/>
    <row r="189896" ht="14.25" customHeight="1"/>
    <row r="189898" ht="14.25" customHeight="1"/>
    <row r="189900" ht="14.25" customHeight="1"/>
    <row r="189902" ht="14.25" customHeight="1"/>
    <row r="189904" ht="14.25" customHeight="1"/>
    <row r="189906" ht="14.25" customHeight="1"/>
    <row r="189908" ht="14.25" customHeight="1"/>
    <row r="189910" ht="14.25" customHeight="1"/>
    <row r="189912" ht="14.25" customHeight="1"/>
    <row r="189914" ht="14.25" customHeight="1"/>
    <row r="189916" ht="14.25" customHeight="1"/>
    <row r="189918" ht="14.25" customHeight="1"/>
    <row r="189920" ht="14.25" customHeight="1"/>
    <row r="189922" ht="14.25" customHeight="1"/>
    <row r="189924" ht="14.25" customHeight="1"/>
    <row r="189926" ht="14.25" customHeight="1"/>
    <row r="189928" ht="14.25" customHeight="1"/>
    <row r="189930" ht="14.25" customHeight="1"/>
    <row r="189932" ht="14.25" customHeight="1"/>
    <row r="189934" ht="14.25" customHeight="1"/>
    <row r="189936" ht="14.25" customHeight="1"/>
    <row r="189938" ht="14.25" customHeight="1"/>
    <row r="189940" ht="14.25" customHeight="1"/>
    <row r="189942" ht="14.25" customHeight="1"/>
    <row r="189944" ht="14.25" customHeight="1"/>
    <row r="189946" ht="14.25" customHeight="1"/>
    <row r="189948" ht="14.25" customHeight="1"/>
    <row r="189950" ht="14.25" customHeight="1"/>
    <row r="189952" ht="14.25" customHeight="1"/>
    <row r="189954" ht="14.25" customHeight="1"/>
    <row r="189956" ht="14.25" customHeight="1"/>
    <row r="189958" ht="14.25" customHeight="1"/>
    <row r="189960" ht="14.25" customHeight="1"/>
    <row r="189962" ht="14.25" customHeight="1"/>
    <row r="189964" ht="14.25" customHeight="1"/>
    <row r="189966" ht="14.25" customHeight="1"/>
    <row r="189968" ht="14.25" customHeight="1"/>
    <row r="189970" ht="14.25" customHeight="1"/>
    <row r="189972" ht="14.25" customHeight="1"/>
    <row r="189974" ht="14.25" customHeight="1"/>
    <row r="189976" ht="14.25" customHeight="1"/>
    <row r="189978" ht="14.25" customHeight="1"/>
    <row r="189980" ht="14.25" customHeight="1"/>
    <row r="189982" ht="14.25" customHeight="1"/>
    <row r="189984" ht="14.25" customHeight="1"/>
    <row r="189986" ht="14.25" customHeight="1"/>
    <row r="189988" ht="14.25" customHeight="1"/>
    <row r="189990" ht="14.25" customHeight="1"/>
    <row r="189992" ht="14.25" customHeight="1"/>
    <row r="189994" ht="14.25" customHeight="1"/>
    <row r="189996" ht="14.25" customHeight="1"/>
    <row r="189998" ht="14.25" customHeight="1"/>
    <row r="190000" ht="14.25" customHeight="1"/>
    <row r="190002" ht="14.25" customHeight="1"/>
    <row r="190004" ht="14.25" customHeight="1"/>
    <row r="190006" ht="14.25" customHeight="1"/>
    <row r="190008" ht="14.25" customHeight="1"/>
    <row r="190010" ht="14.25" customHeight="1"/>
    <row r="190012" ht="14.25" customHeight="1"/>
    <row r="190014" ht="14.25" customHeight="1"/>
    <row r="190016" ht="14.25" customHeight="1"/>
    <row r="190018" ht="14.25" customHeight="1"/>
    <row r="190020" ht="14.25" customHeight="1"/>
    <row r="190022" ht="14.25" customHeight="1"/>
    <row r="190024" ht="14.25" customHeight="1"/>
    <row r="190026" ht="14.25" customHeight="1"/>
    <row r="190028" ht="14.25" customHeight="1"/>
    <row r="190030" ht="14.25" customHeight="1"/>
    <row r="190032" ht="14.25" customHeight="1"/>
    <row r="190034" ht="14.25" customHeight="1"/>
    <row r="190036" ht="14.25" customHeight="1"/>
    <row r="190038" ht="14.25" customHeight="1"/>
    <row r="190040" ht="14.25" customHeight="1"/>
    <row r="190042" ht="14.25" customHeight="1"/>
    <row r="190044" ht="14.25" customHeight="1"/>
    <row r="190046" ht="14.25" customHeight="1"/>
    <row r="190048" ht="14.25" customHeight="1"/>
    <row r="190050" ht="14.25" customHeight="1"/>
    <row r="190052" ht="14.25" customHeight="1"/>
    <row r="190054" ht="14.25" customHeight="1"/>
    <row r="190056" ht="14.25" customHeight="1"/>
    <row r="190058" ht="14.25" customHeight="1"/>
    <row r="190060" ht="14.25" customHeight="1"/>
    <row r="190062" ht="14.25" customHeight="1"/>
    <row r="190064" ht="14.25" customHeight="1"/>
    <row r="190066" ht="14.25" customHeight="1"/>
    <row r="190068" ht="14.25" customHeight="1"/>
    <row r="190070" ht="14.25" customHeight="1"/>
    <row r="190072" ht="14.25" customHeight="1"/>
    <row r="190074" ht="14.25" customHeight="1"/>
    <row r="190076" ht="14.25" customHeight="1"/>
    <row r="190078" ht="14.25" customHeight="1"/>
    <row r="190080" ht="14.25" customHeight="1"/>
    <row r="190082" ht="14.25" customHeight="1"/>
    <row r="190084" ht="14.25" customHeight="1"/>
    <row r="190086" ht="14.25" customHeight="1"/>
    <row r="190088" ht="14.25" customHeight="1"/>
    <row r="190090" ht="14.25" customHeight="1"/>
    <row r="190092" ht="14.25" customHeight="1"/>
    <row r="190094" ht="14.25" customHeight="1"/>
    <row r="190096" ht="14.25" customHeight="1"/>
    <row r="190098" ht="14.25" customHeight="1"/>
    <row r="190100" ht="14.25" customHeight="1"/>
    <row r="190102" ht="14.25" customHeight="1"/>
    <row r="190104" ht="14.25" customHeight="1"/>
    <row r="190106" ht="14.25" customHeight="1"/>
    <row r="190108" ht="14.25" customHeight="1"/>
    <row r="190110" ht="14.25" customHeight="1"/>
    <row r="190112" ht="14.25" customHeight="1"/>
    <row r="190114" ht="14.25" customHeight="1"/>
    <row r="190116" ht="14.25" customHeight="1"/>
    <row r="190118" ht="14.25" customHeight="1"/>
    <row r="190120" ht="14.25" customHeight="1"/>
    <row r="190122" ht="14.25" customHeight="1"/>
    <row r="190124" ht="14.25" customHeight="1"/>
    <row r="190126" ht="14.25" customHeight="1"/>
    <row r="190128" ht="14.25" customHeight="1"/>
    <row r="190130" ht="14.25" customHeight="1"/>
    <row r="190132" ht="14.25" customHeight="1"/>
    <row r="190134" ht="14.25" customHeight="1"/>
    <row r="190136" ht="14.25" customHeight="1"/>
    <row r="190138" ht="14.25" customHeight="1"/>
    <row r="190140" ht="14.25" customHeight="1"/>
    <row r="190142" ht="14.25" customHeight="1"/>
    <row r="190144" ht="14.25" customHeight="1"/>
    <row r="190146" ht="14.25" customHeight="1"/>
    <row r="190148" ht="14.25" customHeight="1"/>
    <row r="190150" ht="14.25" customHeight="1"/>
    <row r="190152" ht="14.25" customHeight="1"/>
    <row r="190154" ht="14.25" customHeight="1"/>
    <row r="190156" ht="14.25" customHeight="1"/>
    <row r="190158" ht="14.25" customHeight="1"/>
    <row r="190160" ht="14.25" customHeight="1"/>
    <row r="190162" ht="14.25" customHeight="1"/>
    <row r="190164" ht="14.25" customHeight="1"/>
    <row r="190166" ht="14.25" customHeight="1"/>
    <row r="190168" ht="14.25" customHeight="1"/>
    <row r="190170" ht="14.25" customHeight="1"/>
    <row r="190172" ht="14.25" customHeight="1"/>
    <row r="190174" ht="14.25" customHeight="1"/>
    <row r="190176" ht="14.25" customHeight="1"/>
    <row r="190178" ht="14.25" customHeight="1"/>
    <row r="190180" ht="14.25" customHeight="1"/>
    <row r="190182" ht="14.25" customHeight="1"/>
    <row r="190184" ht="14.25" customHeight="1"/>
    <row r="190186" ht="14.25" customHeight="1"/>
    <row r="190188" ht="14.25" customHeight="1"/>
    <row r="190190" ht="14.25" customHeight="1"/>
    <row r="190192" ht="14.25" customHeight="1"/>
    <row r="190194" ht="14.25" customHeight="1"/>
    <row r="190196" ht="14.25" customHeight="1"/>
    <row r="190198" ht="14.25" customHeight="1"/>
    <row r="190200" ht="14.25" customHeight="1"/>
    <row r="190202" ht="14.25" customHeight="1"/>
    <row r="190204" ht="14.25" customHeight="1"/>
    <row r="190206" ht="14.25" customHeight="1"/>
    <row r="190208" ht="14.25" customHeight="1"/>
    <row r="190210" ht="14.25" customHeight="1"/>
    <row r="190212" ht="14.25" customHeight="1"/>
    <row r="190214" ht="14.25" customHeight="1"/>
    <row r="190216" ht="14.25" customHeight="1"/>
    <row r="190218" ht="14.25" customHeight="1"/>
    <row r="190220" ht="14.25" customHeight="1"/>
    <row r="190222" ht="14.25" customHeight="1"/>
    <row r="190224" ht="14.25" customHeight="1"/>
    <row r="190226" ht="14.25" customHeight="1"/>
    <row r="190228" ht="14.25" customHeight="1"/>
    <row r="190230" ht="14.25" customHeight="1"/>
    <row r="190232" ht="14.25" customHeight="1"/>
    <row r="190234" ht="14.25" customHeight="1"/>
    <row r="190236" ht="14.25" customHeight="1"/>
    <row r="190238" ht="14.25" customHeight="1"/>
    <row r="190240" ht="14.25" customHeight="1"/>
    <row r="190242" ht="14.25" customHeight="1"/>
    <row r="190244" ht="14.25" customHeight="1"/>
    <row r="190246" ht="14.25" customHeight="1"/>
    <row r="190248" ht="14.25" customHeight="1"/>
    <row r="190250" ht="14.25" customHeight="1"/>
    <row r="190252" ht="14.25" customHeight="1"/>
    <row r="190254" ht="14.25" customHeight="1"/>
    <row r="190256" ht="14.25" customHeight="1"/>
    <row r="190258" ht="14.25" customHeight="1"/>
    <row r="190260" ht="14.25" customHeight="1"/>
    <row r="190262" ht="14.25" customHeight="1"/>
    <row r="190264" ht="14.25" customHeight="1"/>
    <row r="190266" ht="14.25" customHeight="1"/>
    <row r="190268" ht="14.25" customHeight="1"/>
    <row r="190270" ht="14.25" customHeight="1"/>
    <row r="190272" ht="14.25" customHeight="1"/>
    <row r="190274" ht="14.25" customHeight="1"/>
    <row r="190276" ht="14.25" customHeight="1"/>
    <row r="190278" ht="14.25" customHeight="1"/>
    <row r="190280" ht="14.25" customHeight="1"/>
    <row r="190282" ht="14.25" customHeight="1"/>
    <row r="190284" ht="14.25" customHeight="1"/>
    <row r="190286" ht="14.25" customHeight="1"/>
    <row r="190288" ht="14.25" customHeight="1"/>
    <row r="190290" ht="14.25" customHeight="1"/>
    <row r="190292" ht="14.25" customHeight="1"/>
    <row r="190294" ht="14.25" customHeight="1"/>
    <row r="190296" ht="14.25" customHeight="1"/>
    <row r="190298" ht="14.25" customHeight="1"/>
    <row r="190300" ht="14.25" customHeight="1"/>
    <row r="190302" ht="14.25" customHeight="1"/>
    <row r="190304" ht="14.25" customHeight="1"/>
    <row r="190306" ht="14.25" customHeight="1"/>
    <row r="190308" ht="14.25" customHeight="1"/>
    <row r="190310" ht="14.25" customHeight="1"/>
    <row r="190312" ht="14.25" customHeight="1"/>
    <row r="190314" ht="14.25" customHeight="1"/>
    <row r="190316" ht="14.25" customHeight="1"/>
    <row r="190318" ht="14.25" customHeight="1"/>
    <row r="190320" ht="14.25" customHeight="1"/>
    <row r="190322" ht="14.25" customHeight="1"/>
    <row r="190324" ht="14.25" customHeight="1"/>
    <row r="190326" ht="14.25" customHeight="1"/>
    <row r="190328" ht="14.25" customHeight="1"/>
    <row r="190330" ht="14.25" customHeight="1"/>
    <row r="190332" ht="14.25" customHeight="1"/>
    <row r="190334" ht="14.25" customHeight="1"/>
    <row r="190336" ht="14.25" customHeight="1"/>
    <row r="190338" ht="14.25" customHeight="1"/>
    <row r="190340" ht="14.25" customHeight="1"/>
    <row r="190342" ht="14.25" customHeight="1"/>
    <row r="190344" ht="14.25" customHeight="1"/>
    <row r="190346" ht="14.25" customHeight="1"/>
    <row r="190348" ht="14.25" customHeight="1"/>
    <row r="190350" ht="14.25" customHeight="1"/>
    <row r="190352" ht="14.25" customHeight="1"/>
    <row r="190354" ht="14.25" customHeight="1"/>
    <row r="190356" ht="14.25" customHeight="1"/>
    <row r="190358" ht="14.25" customHeight="1"/>
    <row r="190360" ht="14.25" customHeight="1"/>
    <row r="190362" ht="14.25" customHeight="1"/>
    <row r="190364" ht="14.25" customHeight="1"/>
    <row r="190366" ht="14.25" customHeight="1"/>
    <row r="190368" ht="14.25" customHeight="1"/>
    <row r="190370" ht="14.25" customHeight="1"/>
    <row r="190372" ht="14.25" customHeight="1"/>
    <row r="190374" ht="14.25" customHeight="1"/>
    <row r="190376" ht="14.25" customHeight="1"/>
    <row r="190378" ht="14.25" customHeight="1"/>
    <row r="190380" ht="14.25" customHeight="1"/>
    <row r="190382" ht="14.25" customHeight="1"/>
    <row r="190384" ht="14.25" customHeight="1"/>
    <row r="190386" ht="14.25" customHeight="1"/>
    <row r="190388" ht="14.25" customHeight="1"/>
    <row r="190390" ht="14.25" customHeight="1"/>
    <row r="190392" ht="14.25" customHeight="1"/>
    <row r="190394" ht="14.25" customHeight="1"/>
    <row r="190396" ht="14.25" customHeight="1"/>
    <row r="190398" ht="14.25" customHeight="1"/>
    <row r="190400" ht="14.25" customHeight="1"/>
    <row r="190402" ht="14.25" customHeight="1"/>
    <row r="190404" ht="14.25" customHeight="1"/>
    <row r="190406" ht="14.25" customHeight="1"/>
    <row r="190408" ht="14.25" customHeight="1"/>
    <row r="190410" ht="14.25" customHeight="1"/>
    <row r="190412" ht="14.25" customHeight="1"/>
    <row r="190414" ht="14.25" customHeight="1"/>
    <row r="190416" ht="14.25" customHeight="1"/>
    <row r="190418" ht="14.25" customHeight="1"/>
    <row r="190420" ht="14.25" customHeight="1"/>
    <row r="190422" ht="14.25" customHeight="1"/>
    <row r="190424" ht="14.25" customHeight="1"/>
    <row r="190426" ht="14.25" customHeight="1"/>
    <row r="190428" ht="14.25" customHeight="1"/>
    <row r="190430" ht="14.25" customHeight="1"/>
    <row r="190432" ht="14.25" customHeight="1"/>
    <row r="190434" ht="14.25" customHeight="1"/>
    <row r="190436" ht="14.25" customHeight="1"/>
    <row r="190438" ht="14.25" customHeight="1"/>
    <row r="190440" ht="14.25" customHeight="1"/>
    <row r="190442" ht="14.25" customHeight="1"/>
    <row r="190444" ht="14.25" customHeight="1"/>
    <row r="190446" ht="14.25" customHeight="1"/>
    <row r="190448" ht="14.25" customHeight="1"/>
    <row r="190450" ht="14.25" customHeight="1"/>
    <row r="190452" ht="14.25" customHeight="1"/>
    <row r="190454" ht="14.25" customHeight="1"/>
    <row r="190456" ht="14.25" customHeight="1"/>
    <row r="190458" ht="14.25" customHeight="1"/>
    <row r="190460" ht="14.25" customHeight="1"/>
    <row r="190462" ht="14.25" customHeight="1"/>
    <row r="190464" ht="14.25" customHeight="1"/>
    <row r="190466" ht="14.25" customHeight="1"/>
    <row r="190468" ht="14.25" customHeight="1"/>
    <row r="190470" ht="14.25" customHeight="1"/>
    <row r="190472" ht="14.25" customHeight="1"/>
    <row r="190474" ht="14.25" customHeight="1"/>
    <row r="190476" ht="14.25" customHeight="1"/>
    <row r="190478" ht="14.25" customHeight="1"/>
    <row r="190480" ht="14.25" customHeight="1"/>
    <row r="190482" ht="14.25" customHeight="1"/>
    <row r="190484" ht="14.25" customHeight="1"/>
    <row r="190486" ht="14.25" customHeight="1"/>
    <row r="190488" ht="14.25" customHeight="1"/>
    <row r="190490" ht="14.25" customHeight="1"/>
    <row r="190492" ht="14.25" customHeight="1"/>
    <row r="190494" ht="14.25" customHeight="1"/>
    <row r="190496" ht="14.25" customHeight="1"/>
    <row r="190498" ht="14.25" customHeight="1"/>
    <row r="190500" ht="14.25" customHeight="1"/>
    <row r="190502" ht="14.25" customHeight="1"/>
    <row r="190504" ht="14.25" customHeight="1"/>
    <row r="190506" ht="14.25" customHeight="1"/>
    <row r="190508" ht="14.25" customHeight="1"/>
    <row r="190510" ht="14.25" customHeight="1"/>
    <row r="190512" ht="14.25" customHeight="1"/>
    <row r="190514" ht="14.25" customHeight="1"/>
    <row r="190516" ht="14.25" customHeight="1"/>
    <row r="190518" ht="14.25" customHeight="1"/>
    <row r="190520" ht="14.25" customHeight="1"/>
    <row r="190522" ht="14.25" customHeight="1"/>
    <row r="190524" ht="14.25" customHeight="1"/>
    <row r="190526" ht="14.25" customHeight="1"/>
    <row r="190528" ht="14.25" customHeight="1"/>
    <row r="190530" ht="14.25" customHeight="1"/>
    <row r="190532" ht="14.25" customHeight="1"/>
    <row r="190534" ht="14.25" customHeight="1"/>
    <row r="190536" ht="14.25" customHeight="1"/>
    <row r="190538" ht="14.25" customHeight="1"/>
    <row r="190540" ht="14.25" customHeight="1"/>
    <row r="190542" ht="14.25" customHeight="1"/>
    <row r="190544" ht="14.25" customHeight="1"/>
    <row r="190546" ht="14.25" customHeight="1"/>
    <row r="190548" ht="14.25" customHeight="1"/>
    <row r="190550" ht="14.25" customHeight="1"/>
    <row r="190552" ht="14.25" customHeight="1"/>
    <row r="190554" ht="14.25" customHeight="1"/>
    <row r="190556" ht="14.25" customHeight="1"/>
    <row r="190558" ht="14.25" customHeight="1"/>
    <row r="190560" ht="14.25" customHeight="1"/>
    <row r="190562" ht="14.25" customHeight="1"/>
    <row r="190564" ht="14.25" customHeight="1"/>
    <row r="190566" ht="14.25" customHeight="1"/>
    <row r="190568" ht="14.25" customHeight="1"/>
    <row r="190570" ht="14.25" customHeight="1"/>
    <row r="190572" ht="14.25" customHeight="1"/>
    <row r="190574" ht="14.25" customHeight="1"/>
    <row r="190576" ht="14.25" customHeight="1"/>
    <row r="190578" ht="14.25" customHeight="1"/>
    <row r="190580" ht="14.25" customHeight="1"/>
    <row r="190582" ht="14.25" customHeight="1"/>
    <row r="190584" ht="14.25" customHeight="1"/>
    <row r="190586" ht="14.25" customHeight="1"/>
    <row r="190588" ht="14.25" customHeight="1"/>
    <row r="190590" ht="14.25" customHeight="1"/>
    <row r="190592" ht="14.25" customHeight="1"/>
    <row r="190594" ht="14.25" customHeight="1"/>
    <row r="190596" ht="14.25" customHeight="1"/>
    <row r="190598" ht="14.25" customHeight="1"/>
    <row r="190600" ht="14.25" customHeight="1"/>
    <row r="190602" ht="14.25" customHeight="1"/>
    <row r="190604" ht="14.25" customHeight="1"/>
    <row r="190606" ht="14.25" customHeight="1"/>
    <row r="190608" ht="14.25" customHeight="1"/>
    <row r="190610" ht="14.25" customHeight="1"/>
    <row r="190612" ht="14.25" customHeight="1"/>
    <row r="190614" ht="14.25" customHeight="1"/>
    <row r="190616" ht="14.25" customHeight="1"/>
    <row r="190618" ht="14.25" customHeight="1"/>
    <row r="190620" ht="14.25" customHeight="1"/>
    <row r="190622" ht="14.25" customHeight="1"/>
    <row r="190624" ht="14.25" customHeight="1"/>
    <row r="190626" ht="14.25" customHeight="1"/>
    <row r="190628" ht="14.25" customHeight="1"/>
    <row r="190630" ht="14.25" customHeight="1"/>
    <row r="190632" ht="14.25" customHeight="1"/>
    <row r="190634" ht="14.25" customHeight="1"/>
    <row r="190636" ht="14.25" customHeight="1"/>
    <row r="190638" ht="14.25" customHeight="1"/>
    <row r="190640" ht="14.25" customHeight="1"/>
    <row r="190642" ht="14.25" customHeight="1"/>
    <row r="190644" ht="14.25" customHeight="1"/>
    <row r="190646" ht="14.25" customHeight="1"/>
    <row r="190648" ht="14.25" customHeight="1"/>
    <row r="190650" ht="14.25" customHeight="1"/>
    <row r="190652" ht="14.25" customHeight="1"/>
    <row r="190654" ht="14.25" customHeight="1"/>
    <row r="190656" ht="14.25" customHeight="1"/>
    <row r="190658" ht="14.25" customHeight="1"/>
    <row r="190660" ht="14.25" customHeight="1"/>
    <row r="190662" ht="14.25" customHeight="1"/>
    <row r="190664" ht="14.25" customHeight="1"/>
    <row r="190666" ht="14.25" customHeight="1"/>
    <row r="190668" ht="14.25" customHeight="1"/>
    <row r="190670" ht="14.25" customHeight="1"/>
    <row r="190672" ht="14.25" customHeight="1"/>
    <row r="190674" ht="14.25" customHeight="1"/>
    <row r="190676" ht="14.25" customHeight="1"/>
    <row r="190678" ht="14.25" customHeight="1"/>
    <row r="190680" ht="14.25" customHeight="1"/>
    <row r="190682" ht="14.25" customHeight="1"/>
    <row r="190684" ht="14.25" customHeight="1"/>
    <row r="190686" ht="14.25" customHeight="1"/>
    <row r="190688" ht="14.25" customHeight="1"/>
    <row r="190690" ht="14.25" customHeight="1"/>
    <row r="190692" ht="14.25" customHeight="1"/>
    <row r="190694" ht="14.25" customHeight="1"/>
    <row r="190696" ht="14.25" customHeight="1"/>
    <row r="190698" ht="14.25" customHeight="1"/>
    <row r="190700" ht="14.25" customHeight="1"/>
    <row r="190702" ht="14.25" customHeight="1"/>
    <row r="190704" ht="14.25" customHeight="1"/>
    <row r="190706" ht="14.25" customHeight="1"/>
    <row r="190708" ht="14.25" customHeight="1"/>
    <row r="190710" ht="14.25" customHeight="1"/>
    <row r="190712" ht="14.25" customHeight="1"/>
    <row r="190714" ht="14.25" customHeight="1"/>
    <row r="190716" ht="14.25" customHeight="1"/>
    <row r="190718" ht="14.25" customHeight="1"/>
    <row r="190720" ht="14.25" customHeight="1"/>
    <row r="190722" ht="14.25" customHeight="1"/>
    <row r="190724" ht="14.25" customHeight="1"/>
    <row r="190726" ht="14.25" customHeight="1"/>
    <row r="190728" ht="14.25" customHeight="1"/>
    <row r="190730" ht="14.25" customHeight="1"/>
    <row r="190732" ht="14.25" customHeight="1"/>
    <row r="190734" ht="14.25" customHeight="1"/>
    <row r="190736" ht="14.25" customHeight="1"/>
    <row r="190738" ht="14.25" customHeight="1"/>
    <row r="190740" ht="14.25" customHeight="1"/>
    <row r="190742" ht="14.25" customHeight="1"/>
    <row r="190744" ht="14.25" customHeight="1"/>
    <row r="190746" ht="14.25" customHeight="1"/>
    <row r="190748" ht="14.25" customHeight="1"/>
    <row r="190750" ht="14.25" customHeight="1"/>
    <row r="190752" ht="14.25" customHeight="1"/>
    <row r="190754" ht="14.25" customHeight="1"/>
    <row r="190756" ht="14.25" customHeight="1"/>
    <row r="190758" ht="14.25" customHeight="1"/>
    <row r="190760" ht="14.25" customHeight="1"/>
    <row r="190762" ht="14.25" customHeight="1"/>
    <row r="190764" ht="14.25" customHeight="1"/>
    <row r="190766" ht="14.25" customHeight="1"/>
    <row r="190768" ht="14.25" customHeight="1"/>
    <row r="190770" ht="14.25" customHeight="1"/>
    <row r="190772" ht="14.25" customHeight="1"/>
    <row r="190774" ht="14.25" customHeight="1"/>
    <row r="190776" ht="14.25" customHeight="1"/>
    <row r="190778" ht="14.25" customHeight="1"/>
    <row r="190780" ht="14.25" customHeight="1"/>
    <row r="190782" ht="14.25" customHeight="1"/>
    <row r="190784" ht="14.25" customHeight="1"/>
    <row r="190786" ht="14.25" customHeight="1"/>
    <row r="190788" ht="14.25" customHeight="1"/>
    <row r="190790" ht="14.25" customHeight="1"/>
    <row r="190792" ht="14.25" customHeight="1"/>
    <row r="190794" ht="14.25" customHeight="1"/>
    <row r="190796" ht="14.25" customHeight="1"/>
    <row r="190798" ht="14.25" customHeight="1"/>
    <row r="190800" ht="14.25" customHeight="1"/>
    <row r="190802" ht="14.25" customHeight="1"/>
    <row r="190804" ht="14.25" customHeight="1"/>
    <row r="190806" ht="14.25" customHeight="1"/>
    <row r="190808" ht="14.25" customHeight="1"/>
    <row r="190810" ht="14.25" customHeight="1"/>
    <row r="190812" ht="14.25" customHeight="1"/>
    <row r="190814" ht="14.25" customHeight="1"/>
    <row r="190816" ht="14.25" customHeight="1"/>
    <row r="190818" ht="14.25" customHeight="1"/>
    <row r="190820" ht="14.25" customHeight="1"/>
    <row r="190822" ht="14.25" customHeight="1"/>
    <row r="190824" ht="14.25" customHeight="1"/>
    <row r="190826" ht="14.25" customHeight="1"/>
    <row r="190828" ht="14.25" customHeight="1"/>
    <row r="190830" ht="14.25" customHeight="1"/>
    <row r="190832" ht="14.25" customHeight="1"/>
    <row r="190834" ht="14.25" customHeight="1"/>
    <row r="190836" ht="14.25" customHeight="1"/>
    <row r="190838" ht="14.25" customHeight="1"/>
    <row r="190840" ht="14.25" customHeight="1"/>
    <row r="190842" ht="14.25" customHeight="1"/>
    <row r="190844" ht="14.25" customHeight="1"/>
    <row r="190846" ht="14.25" customHeight="1"/>
    <row r="190848" ht="14.25" customHeight="1"/>
    <row r="190850" ht="14.25" customHeight="1"/>
    <row r="190852" ht="14.25" customHeight="1"/>
    <row r="190854" ht="14.25" customHeight="1"/>
    <row r="190856" ht="14.25" customHeight="1"/>
    <row r="190858" ht="14.25" customHeight="1"/>
    <row r="190860" ht="14.25" customHeight="1"/>
    <row r="190862" ht="14.25" customHeight="1"/>
    <row r="190864" ht="14.25" customHeight="1"/>
    <row r="190866" ht="14.25" customHeight="1"/>
    <row r="190868" ht="14.25" customHeight="1"/>
    <row r="190870" ht="14.25" customHeight="1"/>
    <row r="190872" ht="14.25" customHeight="1"/>
    <row r="190874" ht="14.25" customHeight="1"/>
    <row r="190876" ht="14.25" customHeight="1"/>
    <row r="190878" ht="14.25" customHeight="1"/>
    <row r="190880" ht="14.25" customHeight="1"/>
    <row r="190882" ht="14.25" customHeight="1"/>
    <row r="190884" ht="14.25" customHeight="1"/>
    <row r="190886" ht="14.25" customHeight="1"/>
    <row r="190888" ht="14.25" customHeight="1"/>
    <row r="190890" ht="14.25" customHeight="1"/>
    <row r="190892" ht="14.25" customHeight="1"/>
    <row r="190894" ht="14.25" customHeight="1"/>
    <row r="190896" ht="14.25" customHeight="1"/>
    <row r="190898" ht="14.25" customHeight="1"/>
    <row r="190900" ht="14.25" customHeight="1"/>
    <row r="190902" ht="14.25" customHeight="1"/>
    <row r="190904" ht="14.25" customHeight="1"/>
    <row r="190906" ht="14.25" customHeight="1"/>
    <row r="190908" ht="14.25" customHeight="1"/>
    <row r="190910" ht="14.25" customHeight="1"/>
    <row r="190912" ht="14.25" customHeight="1"/>
    <row r="190914" ht="14.25" customHeight="1"/>
    <row r="190916" ht="14.25" customHeight="1"/>
    <row r="190918" ht="14.25" customHeight="1"/>
    <row r="190920" ht="14.25" customHeight="1"/>
    <row r="190922" ht="14.25" customHeight="1"/>
    <row r="190924" ht="14.25" customHeight="1"/>
    <row r="190926" ht="14.25" customHeight="1"/>
    <row r="190928" ht="14.25" customHeight="1"/>
    <row r="190930" ht="14.25" customHeight="1"/>
    <row r="190932" ht="14.25" customHeight="1"/>
    <row r="190934" ht="14.25" customHeight="1"/>
    <row r="190936" ht="14.25" customHeight="1"/>
    <row r="190938" ht="14.25" customHeight="1"/>
    <row r="190940" ht="14.25" customHeight="1"/>
    <row r="190942" ht="14.25" customHeight="1"/>
    <row r="190944" ht="14.25" customHeight="1"/>
    <row r="190946" ht="14.25" customHeight="1"/>
    <row r="190948" ht="14.25" customHeight="1"/>
    <row r="190950" ht="14.25" customHeight="1"/>
    <row r="190952" ht="14.25" customHeight="1"/>
    <row r="190954" ht="14.25" customHeight="1"/>
    <row r="190956" ht="14.25" customHeight="1"/>
    <row r="190958" ht="14.25" customHeight="1"/>
    <row r="190960" ht="14.25" customHeight="1"/>
    <row r="190962" ht="14.25" customHeight="1"/>
    <row r="190964" ht="14.25" customHeight="1"/>
    <row r="190966" ht="14.25" customHeight="1"/>
    <row r="190968" ht="14.25" customHeight="1"/>
    <row r="190970" ht="14.25" customHeight="1"/>
    <row r="190972" ht="14.25" customHeight="1"/>
    <row r="190974" ht="14.25" customHeight="1"/>
    <row r="190976" ht="14.25" customHeight="1"/>
    <row r="190978" ht="14.25" customHeight="1"/>
    <row r="190980" ht="14.25" customHeight="1"/>
    <row r="190982" ht="14.25" customHeight="1"/>
    <row r="190984" ht="14.25" customHeight="1"/>
    <row r="190986" ht="14.25" customHeight="1"/>
    <row r="190988" ht="14.25" customHeight="1"/>
    <row r="190990" ht="14.25" customHeight="1"/>
    <row r="190992" ht="14.25" customHeight="1"/>
    <row r="190994" ht="14.25" customHeight="1"/>
    <row r="190996" ht="14.25" customHeight="1"/>
    <row r="190998" ht="14.25" customHeight="1"/>
    <row r="191000" ht="14.25" customHeight="1"/>
    <row r="191002" ht="14.25" customHeight="1"/>
    <row r="191004" ht="14.25" customHeight="1"/>
    <row r="191006" ht="14.25" customHeight="1"/>
    <row r="191008" ht="14.25" customHeight="1"/>
    <row r="191010" ht="14.25" customHeight="1"/>
    <row r="191012" ht="14.25" customHeight="1"/>
    <row r="191014" ht="14.25" customHeight="1"/>
    <row r="191016" ht="14.25" customHeight="1"/>
    <row r="191018" ht="14.25" customHeight="1"/>
    <row r="191020" ht="14.25" customHeight="1"/>
    <row r="191022" ht="14.25" customHeight="1"/>
    <row r="191024" ht="14.25" customHeight="1"/>
    <row r="191026" ht="14.25" customHeight="1"/>
    <row r="191028" ht="14.25" customHeight="1"/>
    <row r="191030" ht="14.25" customHeight="1"/>
    <row r="191032" ht="14.25" customHeight="1"/>
    <row r="191034" ht="14.25" customHeight="1"/>
    <row r="191036" ht="14.25" customHeight="1"/>
    <row r="191038" ht="14.25" customHeight="1"/>
    <row r="191040" ht="14.25" customHeight="1"/>
    <row r="191042" ht="14.25" customHeight="1"/>
    <row r="191044" ht="14.25" customHeight="1"/>
    <row r="191046" ht="14.25" customHeight="1"/>
    <row r="191048" ht="14.25" customHeight="1"/>
    <row r="191050" ht="14.25" customHeight="1"/>
    <row r="191052" ht="14.25" customHeight="1"/>
    <row r="191054" ht="14.25" customHeight="1"/>
    <row r="191056" ht="14.25" customHeight="1"/>
    <row r="191058" ht="14.25" customHeight="1"/>
    <row r="191060" ht="14.25" customHeight="1"/>
    <row r="191062" ht="14.25" customHeight="1"/>
    <row r="191064" ht="14.25" customHeight="1"/>
    <row r="191066" ht="14.25" customHeight="1"/>
    <row r="191068" ht="14.25" customHeight="1"/>
    <row r="191070" ht="14.25" customHeight="1"/>
    <row r="191072" ht="14.25" customHeight="1"/>
    <row r="191074" ht="14.25" customHeight="1"/>
    <row r="191076" ht="14.25" customHeight="1"/>
    <row r="191078" ht="14.25" customHeight="1"/>
    <row r="191080" ht="14.25" customHeight="1"/>
    <row r="191082" ht="14.25" customHeight="1"/>
    <row r="191084" ht="14.25" customHeight="1"/>
    <row r="191086" ht="14.25" customHeight="1"/>
    <row r="191088" ht="14.25" customHeight="1"/>
    <row r="191090" ht="14.25" customHeight="1"/>
    <row r="191092" ht="14.25" customHeight="1"/>
    <row r="191094" ht="14.25" customHeight="1"/>
    <row r="191096" ht="14.25" customHeight="1"/>
    <row r="191098" ht="14.25" customHeight="1"/>
    <row r="191100" ht="14.25" customHeight="1"/>
    <row r="191102" ht="14.25" customHeight="1"/>
    <row r="191104" ht="14.25" customHeight="1"/>
    <row r="191106" ht="14.25" customHeight="1"/>
    <row r="191108" ht="14.25" customHeight="1"/>
    <row r="191110" ht="14.25" customHeight="1"/>
    <row r="191112" ht="14.25" customHeight="1"/>
    <row r="191114" ht="14.25" customHeight="1"/>
    <row r="191116" ht="14.25" customHeight="1"/>
    <row r="191118" ht="14.25" customHeight="1"/>
    <row r="191120" ht="14.25" customHeight="1"/>
    <row r="191122" ht="14.25" customHeight="1"/>
    <row r="191124" ht="14.25" customHeight="1"/>
    <row r="191126" ht="14.25" customHeight="1"/>
    <row r="191128" ht="14.25" customHeight="1"/>
    <row r="191130" ht="14.25" customHeight="1"/>
    <row r="191132" ht="14.25" customHeight="1"/>
    <row r="191134" ht="14.25" customHeight="1"/>
    <row r="191136" ht="14.25" customHeight="1"/>
    <row r="191138" ht="14.25" customHeight="1"/>
    <row r="191140" ht="14.25" customHeight="1"/>
    <row r="191142" ht="14.25" customHeight="1"/>
    <row r="191144" ht="14.25" customHeight="1"/>
    <row r="191146" ht="14.25" customHeight="1"/>
    <row r="191148" ht="14.25" customHeight="1"/>
    <row r="191150" ht="14.25" customHeight="1"/>
    <row r="191152" ht="14.25" customHeight="1"/>
    <row r="191154" ht="14.25" customHeight="1"/>
    <row r="191156" ht="14.25" customHeight="1"/>
    <row r="191158" ht="14.25" customHeight="1"/>
    <row r="191160" ht="14.25" customHeight="1"/>
    <row r="191162" ht="14.25" customHeight="1"/>
    <row r="191164" ht="14.25" customHeight="1"/>
    <row r="191166" ht="14.25" customHeight="1"/>
    <row r="191168" ht="14.25" customHeight="1"/>
    <row r="191170" ht="14.25" customHeight="1"/>
    <row r="191172" ht="14.25" customHeight="1"/>
    <row r="191174" ht="14.25" customHeight="1"/>
    <row r="191176" ht="14.25" customHeight="1"/>
    <row r="191178" ht="14.25" customHeight="1"/>
    <row r="191180" ht="14.25" customHeight="1"/>
    <row r="191182" ht="14.25" customHeight="1"/>
    <row r="191184" ht="14.25" customHeight="1"/>
    <row r="191186" ht="14.25" customHeight="1"/>
    <row r="191188" ht="14.25" customHeight="1"/>
    <row r="191190" ht="14.25" customHeight="1"/>
    <row r="191192" ht="14.25" customHeight="1"/>
    <row r="191194" ht="14.25" customHeight="1"/>
    <row r="191196" ht="14.25" customHeight="1"/>
    <row r="191198" ht="14.25" customHeight="1"/>
    <row r="191200" ht="14.25" customHeight="1"/>
    <row r="191202" ht="14.25" customHeight="1"/>
    <row r="191204" ht="14.25" customHeight="1"/>
    <row r="191206" ht="14.25" customHeight="1"/>
    <row r="191208" ht="14.25" customHeight="1"/>
    <row r="191210" ht="14.25" customHeight="1"/>
    <row r="191212" ht="14.25" customHeight="1"/>
    <row r="191214" ht="14.25" customHeight="1"/>
    <row r="191216" ht="14.25" customHeight="1"/>
    <row r="191218" ht="14.25" customHeight="1"/>
    <row r="191220" ht="14.25" customHeight="1"/>
    <row r="191222" ht="14.25" customHeight="1"/>
    <row r="191224" ht="14.25" customHeight="1"/>
    <row r="191226" ht="14.25" customHeight="1"/>
    <row r="191228" ht="14.25" customHeight="1"/>
    <row r="191230" ht="14.25" customHeight="1"/>
    <row r="191232" ht="14.25" customHeight="1"/>
    <row r="191234" ht="14.25" customHeight="1"/>
    <row r="191236" ht="14.25" customHeight="1"/>
    <row r="191238" ht="14.25" customHeight="1"/>
    <row r="191240" ht="14.25" customHeight="1"/>
    <row r="191242" ht="14.25" customHeight="1"/>
    <row r="191244" ht="14.25" customHeight="1"/>
    <row r="191246" ht="14.25" customHeight="1"/>
    <row r="191248" ht="14.25" customHeight="1"/>
    <row r="191250" ht="14.25" customHeight="1"/>
    <row r="191252" ht="14.25" customHeight="1"/>
    <row r="191254" ht="14.25" customHeight="1"/>
    <row r="191256" ht="14.25" customHeight="1"/>
    <row r="191258" ht="14.25" customHeight="1"/>
    <row r="191260" ht="14.25" customHeight="1"/>
    <row r="191262" ht="14.25" customHeight="1"/>
    <row r="191264" ht="14.25" customHeight="1"/>
    <row r="191266" ht="14.25" customHeight="1"/>
    <row r="191268" ht="14.25" customHeight="1"/>
    <row r="191270" ht="14.25" customHeight="1"/>
    <row r="191272" ht="14.25" customHeight="1"/>
    <row r="191274" ht="14.25" customHeight="1"/>
    <row r="191276" ht="14.25" customHeight="1"/>
    <row r="191278" ht="14.25" customHeight="1"/>
    <row r="191280" ht="14.25" customHeight="1"/>
    <row r="191282" ht="14.25" customHeight="1"/>
    <row r="191284" ht="14.25" customHeight="1"/>
    <row r="191286" ht="14.25" customHeight="1"/>
    <row r="191288" ht="14.25" customHeight="1"/>
    <row r="191290" ht="14.25" customHeight="1"/>
    <row r="191292" ht="14.25" customHeight="1"/>
    <row r="191294" ht="14.25" customHeight="1"/>
    <row r="191296" ht="14.25" customHeight="1"/>
    <row r="191298" ht="14.25" customHeight="1"/>
    <row r="191300" ht="14.25" customHeight="1"/>
    <row r="191302" ht="14.25" customHeight="1"/>
    <row r="191304" ht="14.25" customHeight="1"/>
    <row r="191306" ht="14.25" customHeight="1"/>
    <row r="191308" ht="14.25" customHeight="1"/>
    <row r="191310" ht="14.25" customHeight="1"/>
    <row r="191312" ht="14.25" customHeight="1"/>
    <row r="191314" ht="14.25" customHeight="1"/>
    <row r="191316" ht="14.25" customHeight="1"/>
    <row r="191318" ht="14.25" customHeight="1"/>
    <row r="191320" ht="14.25" customHeight="1"/>
    <row r="191322" ht="14.25" customHeight="1"/>
    <row r="191324" ht="14.25" customHeight="1"/>
    <row r="191326" ht="14.25" customHeight="1"/>
    <row r="191328" ht="14.25" customHeight="1"/>
    <row r="191330" ht="14.25" customHeight="1"/>
    <row r="191332" ht="14.25" customHeight="1"/>
    <row r="191334" ht="14.25" customHeight="1"/>
    <row r="191336" ht="14.25" customHeight="1"/>
    <row r="191338" ht="14.25" customHeight="1"/>
    <row r="191340" ht="14.25" customHeight="1"/>
    <row r="191342" ht="14.25" customHeight="1"/>
    <row r="191344" ht="14.25" customHeight="1"/>
    <row r="191346" ht="14.25" customHeight="1"/>
    <row r="191348" ht="14.25" customHeight="1"/>
    <row r="191350" ht="14.25" customHeight="1"/>
    <row r="191352" ht="14.25" customHeight="1"/>
    <row r="191354" ht="14.25" customHeight="1"/>
    <row r="191356" ht="14.25" customHeight="1"/>
    <row r="191358" ht="14.25" customHeight="1"/>
    <row r="191360" ht="14.25" customHeight="1"/>
    <row r="191362" ht="14.25" customHeight="1"/>
    <row r="191364" ht="14.25" customHeight="1"/>
    <row r="191366" ht="14.25" customHeight="1"/>
    <row r="191368" ht="14.25" customHeight="1"/>
    <row r="191370" ht="14.25" customHeight="1"/>
    <row r="191372" ht="14.25" customHeight="1"/>
    <row r="191374" ht="14.25" customHeight="1"/>
    <row r="191376" ht="14.25" customHeight="1"/>
    <row r="191378" ht="14.25" customHeight="1"/>
    <row r="191380" ht="14.25" customHeight="1"/>
    <row r="191382" ht="14.25" customHeight="1"/>
    <row r="191384" ht="14.25" customHeight="1"/>
    <row r="191386" ht="14.25" customHeight="1"/>
    <row r="191388" ht="14.25" customHeight="1"/>
    <row r="191390" ht="14.25" customHeight="1"/>
    <row r="191392" ht="14.25" customHeight="1"/>
    <row r="191394" ht="14.25" customHeight="1"/>
    <row r="191396" ht="14.25" customHeight="1"/>
    <row r="191398" ht="14.25" customHeight="1"/>
    <row r="191400" ht="14.25" customHeight="1"/>
    <row r="191402" ht="14.25" customHeight="1"/>
    <row r="191404" ht="14.25" customHeight="1"/>
    <row r="191406" ht="14.25" customHeight="1"/>
    <row r="191408" ht="14.25" customHeight="1"/>
    <row r="191410" ht="14.25" customHeight="1"/>
    <row r="191412" ht="14.25" customHeight="1"/>
    <row r="191414" ht="14.25" customHeight="1"/>
    <row r="191416" ht="14.25" customHeight="1"/>
    <row r="191418" ht="14.25" customHeight="1"/>
    <row r="191420" ht="14.25" customHeight="1"/>
    <row r="191422" ht="14.25" customHeight="1"/>
    <row r="191424" ht="14.25" customHeight="1"/>
    <row r="191426" ht="14.25" customHeight="1"/>
    <row r="191428" ht="14.25" customHeight="1"/>
    <row r="191430" ht="14.25" customHeight="1"/>
    <row r="191432" ht="14.25" customHeight="1"/>
    <row r="191434" ht="14.25" customHeight="1"/>
    <row r="191436" ht="14.25" customHeight="1"/>
    <row r="191438" ht="14.25" customHeight="1"/>
    <row r="191440" ht="14.25" customHeight="1"/>
    <row r="191442" ht="14.25" customHeight="1"/>
    <row r="191444" ht="14.25" customHeight="1"/>
    <row r="191446" ht="14.25" customHeight="1"/>
    <row r="191448" ht="14.25" customHeight="1"/>
    <row r="191450" ht="14.25" customHeight="1"/>
    <row r="191452" ht="14.25" customHeight="1"/>
    <row r="191454" ht="14.25" customHeight="1"/>
    <row r="191456" ht="14.25" customHeight="1"/>
    <row r="191458" ht="14.25" customHeight="1"/>
    <row r="191460" ht="14.25" customHeight="1"/>
    <row r="191462" ht="14.25" customHeight="1"/>
    <row r="191464" ht="14.25" customHeight="1"/>
    <row r="191466" ht="14.25" customHeight="1"/>
    <row r="191468" ht="14.25" customHeight="1"/>
    <row r="191470" ht="14.25" customHeight="1"/>
    <row r="191472" ht="14.25" customHeight="1"/>
    <row r="191474" ht="14.25" customHeight="1"/>
    <row r="191476" ht="14.25" customHeight="1"/>
    <row r="191478" ht="14.25" customHeight="1"/>
    <row r="191480" ht="14.25" customHeight="1"/>
    <row r="191482" ht="14.25" customHeight="1"/>
    <row r="191484" ht="14.25" customHeight="1"/>
    <row r="191486" ht="14.25" customHeight="1"/>
    <row r="191488" ht="14.25" customHeight="1"/>
    <row r="191490" ht="14.25" customHeight="1"/>
    <row r="191492" ht="14.25" customHeight="1"/>
    <row r="191494" ht="14.25" customHeight="1"/>
    <row r="191496" ht="14.25" customHeight="1"/>
    <row r="191498" ht="14.25" customHeight="1"/>
    <row r="191500" ht="14.25" customHeight="1"/>
    <row r="191502" ht="14.25" customHeight="1"/>
    <row r="191504" ht="14.25" customHeight="1"/>
    <row r="191506" ht="14.25" customHeight="1"/>
    <row r="191508" ht="14.25" customHeight="1"/>
    <row r="191510" ht="14.25" customHeight="1"/>
    <row r="191512" ht="14.25" customHeight="1"/>
    <row r="191514" ht="14.25" customHeight="1"/>
    <row r="191516" ht="14.25" customHeight="1"/>
    <row r="191518" ht="14.25" customHeight="1"/>
    <row r="191520" ht="14.25" customHeight="1"/>
    <row r="191522" ht="14.25" customHeight="1"/>
    <row r="191524" ht="14.25" customHeight="1"/>
    <row r="191526" ht="14.25" customHeight="1"/>
    <row r="191528" ht="14.25" customHeight="1"/>
    <row r="191530" ht="14.25" customHeight="1"/>
    <row r="191532" ht="14.25" customHeight="1"/>
    <row r="191534" ht="14.25" customHeight="1"/>
    <row r="191536" ht="14.25" customHeight="1"/>
    <row r="191538" ht="14.25" customHeight="1"/>
    <row r="191540" ht="14.25" customHeight="1"/>
    <row r="191542" ht="14.25" customHeight="1"/>
    <row r="191544" ht="14.25" customHeight="1"/>
    <row r="191546" ht="14.25" customHeight="1"/>
    <row r="191548" ht="14.25" customHeight="1"/>
    <row r="191550" ht="14.25" customHeight="1"/>
    <row r="191552" ht="14.25" customHeight="1"/>
    <row r="191554" ht="14.25" customHeight="1"/>
    <row r="191556" ht="14.25" customHeight="1"/>
    <row r="191558" ht="14.25" customHeight="1"/>
    <row r="191560" ht="14.25" customHeight="1"/>
    <row r="191562" ht="14.25" customHeight="1"/>
    <row r="191564" ht="14.25" customHeight="1"/>
    <row r="191566" ht="14.25" customHeight="1"/>
    <row r="191568" ht="14.25" customHeight="1"/>
    <row r="191570" ht="14.25" customHeight="1"/>
    <row r="191572" ht="14.25" customHeight="1"/>
    <row r="191574" ht="14.25" customHeight="1"/>
    <row r="191576" ht="14.25" customHeight="1"/>
    <row r="191578" ht="14.25" customHeight="1"/>
    <row r="191580" ht="14.25" customHeight="1"/>
    <row r="191582" ht="14.25" customHeight="1"/>
    <row r="191584" ht="14.25" customHeight="1"/>
    <row r="191586" ht="14.25" customHeight="1"/>
    <row r="191588" ht="14.25" customHeight="1"/>
    <row r="191590" ht="14.25" customHeight="1"/>
    <row r="191592" ht="14.25" customHeight="1"/>
    <row r="191594" ht="14.25" customHeight="1"/>
    <row r="191596" ht="14.25" customHeight="1"/>
    <row r="191598" ht="14.25" customHeight="1"/>
    <row r="191600" ht="14.25" customHeight="1"/>
    <row r="191602" ht="14.25" customHeight="1"/>
    <row r="191604" ht="14.25" customHeight="1"/>
    <row r="191606" ht="14.25" customHeight="1"/>
    <row r="191608" ht="14.25" customHeight="1"/>
    <row r="191610" ht="14.25" customHeight="1"/>
    <row r="191612" ht="14.25" customHeight="1"/>
    <row r="191614" ht="14.25" customHeight="1"/>
    <row r="191616" ht="14.25" customHeight="1"/>
    <row r="191618" ht="14.25" customHeight="1"/>
    <row r="191620" ht="14.25" customHeight="1"/>
    <row r="191622" ht="14.25" customHeight="1"/>
    <row r="191624" ht="14.25" customHeight="1"/>
    <row r="191626" ht="14.25" customHeight="1"/>
    <row r="191628" ht="14.25" customHeight="1"/>
    <row r="191630" ht="14.25" customHeight="1"/>
    <row r="191632" ht="14.25" customHeight="1"/>
    <row r="191634" ht="14.25" customHeight="1"/>
    <row r="191636" ht="14.25" customHeight="1"/>
    <row r="191638" ht="14.25" customHeight="1"/>
    <row r="191640" ht="14.25" customHeight="1"/>
    <row r="191642" ht="14.25" customHeight="1"/>
    <row r="191644" ht="14.25" customHeight="1"/>
    <row r="191646" ht="14.25" customHeight="1"/>
    <row r="191648" ht="14.25" customHeight="1"/>
    <row r="191650" ht="14.25" customHeight="1"/>
    <row r="191652" ht="14.25" customHeight="1"/>
    <row r="191654" ht="14.25" customHeight="1"/>
    <row r="191656" ht="14.25" customHeight="1"/>
    <row r="191658" ht="14.25" customHeight="1"/>
    <row r="191660" ht="14.25" customHeight="1"/>
    <row r="191662" ht="14.25" customHeight="1"/>
    <row r="191664" ht="14.25" customHeight="1"/>
    <row r="191666" ht="14.25" customHeight="1"/>
    <row r="191668" ht="14.25" customHeight="1"/>
    <row r="191670" ht="14.25" customHeight="1"/>
    <row r="191672" ht="14.25" customHeight="1"/>
    <row r="191674" ht="14.25" customHeight="1"/>
    <row r="191676" ht="14.25" customHeight="1"/>
    <row r="191678" ht="14.25" customHeight="1"/>
    <row r="191680" ht="14.25" customHeight="1"/>
    <row r="191682" ht="14.25" customHeight="1"/>
    <row r="191684" ht="14.25" customHeight="1"/>
    <row r="191686" ht="14.25" customHeight="1"/>
    <row r="191688" ht="14.25" customHeight="1"/>
    <row r="191690" ht="14.25" customHeight="1"/>
    <row r="191692" ht="14.25" customHeight="1"/>
    <row r="191694" ht="14.25" customHeight="1"/>
    <row r="191696" ht="14.25" customHeight="1"/>
    <row r="191698" ht="14.25" customHeight="1"/>
    <row r="191700" ht="14.25" customHeight="1"/>
    <row r="191702" ht="14.25" customHeight="1"/>
    <row r="191704" ht="14.25" customHeight="1"/>
    <row r="191706" ht="14.25" customHeight="1"/>
    <row r="191708" ht="14.25" customHeight="1"/>
    <row r="191710" ht="14.25" customHeight="1"/>
    <row r="191712" ht="14.25" customHeight="1"/>
    <row r="191714" ht="14.25" customHeight="1"/>
    <row r="191716" ht="14.25" customHeight="1"/>
    <row r="191718" ht="14.25" customHeight="1"/>
    <row r="191720" ht="14.25" customHeight="1"/>
    <row r="191722" ht="14.25" customHeight="1"/>
    <row r="191724" ht="14.25" customHeight="1"/>
    <row r="191726" ht="14.25" customHeight="1"/>
    <row r="191728" ht="14.25" customHeight="1"/>
    <row r="191730" ht="14.25" customHeight="1"/>
    <row r="191732" ht="14.25" customHeight="1"/>
    <row r="191734" ht="14.25" customHeight="1"/>
    <row r="191736" ht="14.25" customHeight="1"/>
    <row r="191738" ht="14.25" customHeight="1"/>
    <row r="191740" ht="14.25" customHeight="1"/>
    <row r="191742" ht="14.25" customHeight="1"/>
    <row r="191744" ht="14.25" customHeight="1"/>
    <row r="191746" ht="14.25" customHeight="1"/>
    <row r="191748" ht="14.25" customHeight="1"/>
    <row r="191750" ht="14.25" customHeight="1"/>
    <row r="191752" ht="14.25" customHeight="1"/>
    <row r="191754" ht="14.25" customHeight="1"/>
    <row r="191756" ht="14.25" customHeight="1"/>
    <row r="191758" ht="14.25" customHeight="1"/>
    <row r="191760" ht="14.25" customHeight="1"/>
    <row r="191762" ht="14.25" customHeight="1"/>
    <row r="191764" ht="14.25" customHeight="1"/>
    <row r="191766" ht="14.25" customHeight="1"/>
    <row r="191768" ht="14.25" customHeight="1"/>
    <row r="191770" ht="14.25" customHeight="1"/>
    <row r="191772" ht="14.25" customHeight="1"/>
    <row r="191774" ht="14.25" customHeight="1"/>
    <row r="191776" ht="14.25" customHeight="1"/>
    <row r="191778" ht="14.25" customHeight="1"/>
    <row r="191780" ht="14.25" customHeight="1"/>
    <row r="191782" ht="14.25" customHeight="1"/>
    <row r="191784" ht="14.25" customHeight="1"/>
    <row r="191786" ht="14.25" customHeight="1"/>
    <row r="191788" ht="14.25" customHeight="1"/>
    <row r="191790" ht="14.25" customHeight="1"/>
    <row r="191792" ht="14.25" customHeight="1"/>
    <row r="191794" ht="14.25" customHeight="1"/>
    <row r="191796" ht="14.25" customHeight="1"/>
    <row r="191798" ht="14.25" customHeight="1"/>
    <row r="191800" ht="14.25" customHeight="1"/>
    <row r="191802" ht="14.25" customHeight="1"/>
    <row r="191804" ht="14.25" customHeight="1"/>
    <row r="191806" ht="14.25" customHeight="1"/>
    <row r="191808" ht="14.25" customHeight="1"/>
    <row r="191810" ht="14.25" customHeight="1"/>
    <row r="191812" ht="14.25" customHeight="1"/>
    <row r="191814" ht="14.25" customHeight="1"/>
    <row r="191816" ht="14.25" customHeight="1"/>
    <row r="191818" ht="14.25" customHeight="1"/>
    <row r="191820" ht="14.25" customHeight="1"/>
    <row r="191822" ht="14.25" customHeight="1"/>
    <row r="191824" ht="14.25" customHeight="1"/>
    <row r="191826" ht="14.25" customHeight="1"/>
    <row r="191828" ht="14.25" customHeight="1"/>
    <row r="191830" ht="14.25" customHeight="1"/>
    <row r="191832" ht="14.25" customHeight="1"/>
    <row r="191834" ht="14.25" customHeight="1"/>
    <row r="191836" ht="14.25" customHeight="1"/>
    <row r="191838" ht="14.25" customHeight="1"/>
    <row r="191840" ht="14.25" customHeight="1"/>
    <row r="191842" ht="14.25" customHeight="1"/>
    <row r="191844" ht="14.25" customHeight="1"/>
    <row r="191846" ht="14.25" customHeight="1"/>
    <row r="191848" ht="14.25" customHeight="1"/>
    <row r="191850" ht="14.25" customHeight="1"/>
    <row r="191852" ht="14.25" customHeight="1"/>
    <row r="191854" ht="14.25" customHeight="1"/>
    <row r="191856" ht="14.25" customHeight="1"/>
    <row r="191858" ht="14.25" customHeight="1"/>
    <row r="191860" ht="14.25" customHeight="1"/>
    <row r="191862" ht="14.25" customHeight="1"/>
    <row r="191864" ht="14.25" customHeight="1"/>
    <row r="191866" ht="14.25" customHeight="1"/>
    <row r="191868" ht="14.25" customHeight="1"/>
    <row r="191870" ht="14.25" customHeight="1"/>
    <row r="191872" ht="14.25" customHeight="1"/>
    <row r="191874" ht="14.25" customHeight="1"/>
    <row r="191876" ht="14.25" customHeight="1"/>
    <row r="191878" ht="14.25" customHeight="1"/>
    <row r="191880" ht="14.25" customHeight="1"/>
    <row r="191882" ht="14.25" customHeight="1"/>
    <row r="191884" ht="14.25" customHeight="1"/>
    <row r="191886" ht="14.25" customHeight="1"/>
    <row r="191888" ht="14.25" customHeight="1"/>
    <row r="191890" ht="14.25" customHeight="1"/>
    <row r="191892" ht="14.25" customHeight="1"/>
    <row r="191894" ht="14.25" customHeight="1"/>
    <row r="191896" ht="14.25" customHeight="1"/>
    <row r="191898" ht="14.25" customHeight="1"/>
    <row r="191900" ht="14.25" customHeight="1"/>
    <row r="191902" ht="14.25" customHeight="1"/>
    <row r="191904" ht="14.25" customHeight="1"/>
    <row r="191906" ht="14.25" customHeight="1"/>
    <row r="191908" ht="14.25" customHeight="1"/>
    <row r="191910" ht="14.25" customHeight="1"/>
    <row r="191912" ht="14.25" customHeight="1"/>
    <row r="191914" ht="14.25" customHeight="1"/>
    <row r="191916" ht="14.25" customHeight="1"/>
    <row r="191918" ht="14.25" customHeight="1"/>
    <row r="191920" ht="14.25" customHeight="1"/>
    <row r="191922" ht="14.25" customHeight="1"/>
    <row r="191924" ht="14.25" customHeight="1"/>
    <row r="191926" ht="14.25" customHeight="1"/>
    <row r="191928" ht="14.25" customHeight="1"/>
    <row r="191930" ht="14.25" customHeight="1"/>
    <row r="191932" ht="14.25" customHeight="1"/>
    <row r="191934" ht="14.25" customHeight="1"/>
    <row r="191936" ht="14.25" customHeight="1"/>
    <row r="191938" ht="14.25" customHeight="1"/>
    <row r="191940" ht="14.25" customHeight="1"/>
    <row r="191942" ht="14.25" customHeight="1"/>
    <row r="191944" ht="14.25" customHeight="1"/>
    <row r="191946" ht="14.25" customHeight="1"/>
    <row r="191948" ht="14.25" customHeight="1"/>
    <row r="191950" ht="14.25" customHeight="1"/>
    <row r="191952" ht="14.25" customHeight="1"/>
    <row r="191954" ht="14.25" customHeight="1"/>
    <row r="191956" ht="14.25" customHeight="1"/>
    <row r="191958" ht="14.25" customHeight="1"/>
    <row r="191960" ht="14.25" customHeight="1"/>
    <row r="191962" ht="14.25" customHeight="1"/>
    <row r="191964" ht="14.25" customHeight="1"/>
    <row r="191966" ht="14.25" customHeight="1"/>
    <row r="191968" ht="14.25" customHeight="1"/>
    <row r="191970" ht="14.25" customHeight="1"/>
    <row r="191972" ht="14.25" customHeight="1"/>
    <row r="191974" ht="14.25" customHeight="1"/>
    <row r="191976" ht="14.25" customHeight="1"/>
    <row r="191978" ht="14.25" customHeight="1"/>
    <row r="191980" ht="14.25" customHeight="1"/>
    <row r="191982" ht="14.25" customHeight="1"/>
    <row r="191984" ht="14.25" customHeight="1"/>
    <row r="191986" ht="14.25" customHeight="1"/>
    <row r="191988" ht="14.25" customHeight="1"/>
    <row r="191990" ht="14.25" customHeight="1"/>
    <row r="191992" ht="14.25" customHeight="1"/>
    <row r="191994" ht="14.25" customHeight="1"/>
    <row r="191996" ht="14.25" customHeight="1"/>
    <row r="191998" ht="14.25" customHeight="1"/>
    <row r="192000" ht="14.25" customHeight="1"/>
    <row r="192002" ht="14.25" customHeight="1"/>
    <row r="192004" ht="14.25" customHeight="1"/>
    <row r="192006" ht="14.25" customHeight="1"/>
    <row r="192008" ht="14.25" customHeight="1"/>
    <row r="192010" ht="14.25" customHeight="1"/>
    <row r="192012" ht="14.25" customHeight="1"/>
    <row r="192014" ht="14.25" customHeight="1"/>
    <row r="192016" ht="14.25" customHeight="1"/>
    <row r="192018" ht="14.25" customHeight="1"/>
    <row r="192020" ht="14.25" customHeight="1"/>
    <row r="192022" ht="14.25" customHeight="1"/>
    <row r="192024" ht="14.25" customHeight="1"/>
    <row r="192026" ht="14.25" customHeight="1"/>
    <row r="192028" ht="14.25" customHeight="1"/>
    <row r="192030" ht="14.25" customHeight="1"/>
    <row r="192032" ht="14.25" customHeight="1"/>
    <row r="192034" ht="14.25" customHeight="1"/>
    <row r="192036" ht="14.25" customHeight="1"/>
    <row r="192038" ht="14.25" customHeight="1"/>
    <row r="192040" ht="14.25" customHeight="1"/>
    <row r="192042" ht="14.25" customHeight="1"/>
    <row r="192044" ht="14.25" customHeight="1"/>
    <row r="192046" ht="14.25" customHeight="1"/>
    <row r="192048" ht="14.25" customHeight="1"/>
    <row r="192050" ht="14.25" customHeight="1"/>
    <row r="192052" ht="14.25" customHeight="1"/>
    <row r="192054" ht="14.25" customHeight="1"/>
    <row r="192056" ht="14.25" customHeight="1"/>
    <row r="192058" ht="14.25" customHeight="1"/>
    <row r="192060" ht="14.25" customHeight="1"/>
    <row r="192062" ht="14.25" customHeight="1"/>
    <row r="192064" ht="14.25" customHeight="1"/>
    <row r="192066" ht="14.25" customHeight="1"/>
    <row r="192068" ht="14.25" customHeight="1"/>
    <row r="192070" ht="14.25" customHeight="1"/>
    <row r="192072" ht="14.25" customHeight="1"/>
    <row r="192074" ht="14.25" customHeight="1"/>
    <row r="192076" ht="14.25" customHeight="1"/>
    <row r="192078" ht="14.25" customHeight="1"/>
    <row r="192080" ht="14.25" customHeight="1"/>
    <row r="192082" ht="14.25" customHeight="1"/>
    <row r="192084" ht="14.25" customHeight="1"/>
    <row r="192086" ht="14.25" customHeight="1"/>
    <row r="192088" ht="14.25" customHeight="1"/>
    <row r="192090" ht="14.25" customHeight="1"/>
    <row r="192092" ht="14.25" customHeight="1"/>
    <row r="192094" ht="14.25" customHeight="1"/>
    <row r="192096" ht="14.25" customHeight="1"/>
    <row r="192098" ht="14.25" customHeight="1"/>
    <row r="192100" ht="14.25" customHeight="1"/>
    <row r="192102" ht="14.25" customHeight="1"/>
    <row r="192104" ht="14.25" customHeight="1"/>
    <row r="192106" ht="14.25" customHeight="1"/>
    <row r="192108" ht="14.25" customHeight="1"/>
    <row r="192110" ht="14.25" customHeight="1"/>
    <row r="192112" ht="14.25" customHeight="1"/>
    <row r="192114" ht="14.25" customHeight="1"/>
    <row r="192116" ht="14.25" customHeight="1"/>
    <row r="192118" ht="14.25" customHeight="1"/>
    <row r="192120" ht="14.25" customHeight="1"/>
    <row r="192122" ht="14.25" customHeight="1"/>
    <row r="192124" ht="14.25" customHeight="1"/>
    <row r="192126" ht="14.25" customHeight="1"/>
    <row r="192128" ht="14.25" customHeight="1"/>
    <row r="192130" ht="14.25" customHeight="1"/>
    <row r="192132" ht="14.25" customHeight="1"/>
    <row r="192134" ht="14.25" customHeight="1"/>
    <row r="192136" ht="14.25" customHeight="1"/>
    <row r="192138" ht="14.25" customHeight="1"/>
    <row r="192140" ht="14.25" customHeight="1"/>
    <row r="192142" ht="14.25" customHeight="1"/>
    <row r="192144" ht="14.25" customHeight="1"/>
    <row r="192146" ht="14.25" customHeight="1"/>
    <row r="192148" ht="14.25" customHeight="1"/>
    <row r="192150" ht="14.25" customHeight="1"/>
    <row r="192152" ht="14.25" customHeight="1"/>
    <row r="192154" ht="14.25" customHeight="1"/>
    <row r="192156" ht="14.25" customHeight="1"/>
    <row r="192158" ht="14.25" customHeight="1"/>
    <row r="192160" ht="14.25" customHeight="1"/>
    <row r="192162" ht="14.25" customHeight="1"/>
    <row r="192164" ht="14.25" customHeight="1"/>
    <row r="192166" ht="14.25" customHeight="1"/>
    <row r="192168" ht="14.25" customHeight="1"/>
    <row r="192170" ht="14.25" customHeight="1"/>
    <row r="192172" ht="14.25" customHeight="1"/>
    <row r="192174" ht="14.25" customHeight="1"/>
    <row r="192176" ht="14.25" customHeight="1"/>
    <row r="192178" ht="14.25" customHeight="1"/>
    <row r="192180" ht="14.25" customHeight="1"/>
    <row r="192182" ht="14.25" customHeight="1"/>
    <row r="192184" ht="14.25" customHeight="1"/>
    <row r="192186" ht="14.25" customHeight="1"/>
    <row r="192188" ht="14.25" customHeight="1"/>
    <row r="192190" ht="14.25" customHeight="1"/>
    <row r="192192" ht="14.25" customHeight="1"/>
    <row r="192194" ht="14.25" customHeight="1"/>
    <row r="192196" ht="14.25" customHeight="1"/>
    <row r="192198" ht="14.25" customHeight="1"/>
    <row r="192200" ht="14.25" customHeight="1"/>
    <row r="192202" ht="14.25" customHeight="1"/>
    <row r="192204" ht="14.25" customHeight="1"/>
    <row r="192206" ht="14.25" customHeight="1"/>
    <row r="192208" ht="14.25" customHeight="1"/>
    <row r="192210" ht="14.25" customHeight="1"/>
    <row r="192212" ht="14.25" customHeight="1"/>
    <row r="192214" ht="14.25" customHeight="1"/>
    <row r="192216" ht="14.25" customHeight="1"/>
    <row r="192218" ht="14.25" customHeight="1"/>
    <row r="192220" ht="14.25" customHeight="1"/>
    <row r="192222" ht="14.25" customHeight="1"/>
    <row r="192224" ht="14.25" customHeight="1"/>
    <row r="192226" ht="14.25" customHeight="1"/>
    <row r="192228" ht="14.25" customHeight="1"/>
    <row r="192230" ht="14.25" customHeight="1"/>
    <row r="192232" ht="14.25" customHeight="1"/>
    <row r="192234" ht="14.25" customHeight="1"/>
    <row r="192236" ht="14.25" customHeight="1"/>
    <row r="192238" ht="14.25" customHeight="1"/>
    <row r="192240" ht="14.25" customHeight="1"/>
    <row r="192242" ht="14.25" customHeight="1"/>
    <row r="192244" ht="14.25" customHeight="1"/>
    <row r="192246" ht="14.25" customHeight="1"/>
    <row r="192248" ht="14.25" customHeight="1"/>
    <row r="192250" ht="14.25" customHeight="1"/>
    <row r="192252" ht="14.25" customHeight="1"/>
    <row r="192254" ht="14.25" customHeight="1"/>
    <row r="192256" ht="14.25" customHeight="1"/>
    <row r="192258" ht="14.25" customHeight="1"/>
    <row r="192260" ht="14.25" customHeight="1"/>
    <row r="192262" ht="14.25" customHeight="1"/>
    <row r="192264" ht="14.25" customHeight="1"/>
    <row r="192266" ht="14.25" customHeight="1"/>
    <row r="192268" ht="14.25" customHeight="1"/>
    <row r="192270" ht="14.25" customHeight="1"/>
    <row r="192272" ht="14.25" customHeight="1"/>
    <row r="192274" ht="14.25" customHeight="1"/>
    <row r="192276" ht="14.25" customHeight="1"/>
    <row r="192278" ht="14.25" customHeight="1"/>
    <row r="192280" ht="14.25" customHeight="1"/>
    <row r="192282" ht="14.25" customHeight="1"/>
    <row r="192284" ht="14.25" customHeight="1"/>
    <row r="192286" ht="14.25" customHeight="1"/>
    <row r="192288" ht="14.25" customHeight="1"/>
    <row r="192290" ht="14.25" customHeight="1"/>
    <row r="192292" ht="14.25" customHeight="1"/>
    <row r="192294" ht="14.25" customHeight="1"/>
    <row r="192296" ht="14.25" customHeight="1"/>
    <row r="192298" ht="14.25" customHeight="1"/>
    <row r="192300" ht="14.25" customHeight="1"/>
    <row r="192302" ht="14.25" customHeight="1"/>
    <row r="192304" ht="14.25" customHeight="1"/>
    <row r="192306" ht="14.25" customHeight="1"/>
    <row r="192308" ht="14.25" customHeight="1"/>
    <row r="192310" ht="14.25" customHeight="1"/>
    <row r="192312" ht="14.25" customHeight="1"/>
    <row r="192314" ht="14.25" customHeight="1"/>
    <row r="192316" ht="14.25" customHeight="1"/>
    <row r="192318" ht="14.25" customHeight="1"/>
    <row r="192320" ht="14.25" customHeight="1"/>
    <row r="192322" ht="14.25" customHeight="1"/>
    <row r="192324" ht="14.25" customHeight="1"/>
    <row r="192326" ht="14.25" customHeight="1"/>
    <row r="192328" ht="14.25" customHeight="1"/>
    <row r="192330" ht="14.25" customHeight="1"/>
    <row r="192332" ht="14.25" customHeight="1"/>
    <row r="192334" ht="14.25" customHeight="1"/>
    <row r="192336" ht="14.25" customHeight="1"/>
    <row r="192338" ht="14.25" customHeight="1"/>
    <row r="192340" ht="14.25" customHeight="1"/>
    <row r="192342" ht="14.25" customHeight="1"/>
    <row r="192344" ht="14.25" customHeight="1"/>
    <row r="192346" ht="14.25" customHeight="1"/>
    <row r="192348" ht="14.25" customHeight="1"/>
    <row r="192350" ht="14.25" customHeight="1"/>
    <row r="192352" ht="14.25" customHeight="1"/>
    <row r="192354" ht="14.25" customHeight="1"/>
    <row r="192356" ht="14.25" customHeight="1"/>
    <row r="192358" ht="14.25" customHeight="1"/>
    <row r="192360" ht="14.25" customHeight="1"/>
    <row r="192362" ht="14.25" customHeight="1"/>
    <row r="192364" ht="14.25" customHeight="1"/>
    <row r="192366" ht="14.25" customHeight="1"/>
    <row r="192368" ht="14.25" customHeight="1"/>
    <row r="192370" ht="14.25" customHeight="1"/>
    <row r="192372" ht="14.25" customHeight="1"/>
    <row r="192374" ht="14.25" customHeight="1"/>
    <row r="192376" ht="14.25" customHeight="1"/>
    <row r="192378" ht="14.25" customHeight="1"/>
    <row r="192380" ht="14.25" customHeight="1"/>
    <row r="192382" ht="14.25" customHeight="1"/>
    <row r="192384" ht="14.25" customHeight="1"/>
    <row r="192386" ht="14.25" customHeight="1"/>
    <row r="192388" ht="14.25" customHeight="1"/>
    <row r="192390" ht="14.25" customHeight="1"/>
    <row r="192392" ht="14.25" customHeight="1"/>
    <row r="192394" ht="14.25" customHeight="1"/>
    <row r="192396" ht="14.25" customHeight="1"/>
    <row r="192398" ht="14.25" customHeight="1"/>
    <row r="192400" ht="14.25" customHeight="1"/>
    <row r="192402" ht="14.25" customHeight="1"/>
    <row r="192404" ht="14.25" customHeight="1"/>
    <row r="192406" ht="14.25" customHeight="1"/>
    <row r="192408" ht="14.25" customHeight="1"/>
    <row r="192410" ht="14.25" customHeight="1"/>
    <row r="192412" ht="14.25" customHeight="1"/>
    <row r="192414" ht="14.25" customHeight="1"/>
    <row r="192416" ht="14.25" customHeight="1"/>
    <row r="192418" ht="14.25" customHeight="1"/>
    <row r="192420" ht="14.25" customHeight="1"/>
    <row r="192422" ht="14.25" customHeight="1"/>
    <row r="192424" ht="14.25" customHeight="1"/>
    <row r="192426" ht="14.25" customHeight="1"/>
    <row r="192428" ht="14.25" customHeight="1"/>
    <row r="192430" ht="14.25" customHeight="1"/>
    <row r="192432" ht="14.25" customHeight="1"/>
    <row r="192434" ht="14.25" customHeight="1"/>
    <row r="192436" ht="14.25" customHeight="1"/>
    <row r="192438" ht="14.25" customHeight="1"/>
    <row r="192440" ht="14.25" customHeight="1"/>
    <row r="192442" ht="14.25" customHeight="1"/>
    <row r="192444" ht="14.25" customHeight="1"/>
    <row r="192446" ht="14.25" customHeight="1"/>
    <row r="192448" ht="14.25" customHeight="1"/>
    <row r="192450" ht="14.25" customHeight="1"/>
    <row r="192452" ht="14.25" customHeight="1"/>
    <row r="192454" ht="14.25" customHeight="1"/>
    <row r="192456" ht="14.25" customHeight="1"/>
    <row r="192458" ht="14.25" customHeight="1"/>
    <row r="192460" ht="14.25" customHeight="1"/>
    <row r="192462" ht="14.25" customHeight="1"/>
    <row r="192464" ht="14.25" customHeight="1"/>
    <row r="192466" ht="14.25" customHeight="1"/>
    <row r="192468" ht="14.25" customHeight="1"/>
    <row r="192470" ht="14.25" customHeight="1"/>
    <row r="192472" ht="14.25" customHeight="1"/>
    <row r="192474" ht="14.25" customHeight="1"/>
    <row r="192476" ht="14.25" customHeight="1"/>
    <row r="192478" ht="14.25" customHeight="1"/>
    <row r="192480" ht="14.25" customHeight="1"/>
    <row r="192482" ht="14.25" customHeight="1"/>
    <row r="192484" ht="14.25" customHeight="1"/>
    <row r="192486" ht="14.25" customHeight="1"/>
    <row r="192488" ht="14.25" customHeight="1"/>
    <row r="192490" ht="14.25" customHeight="1"/>
    <row r="192492" ht="14.25" customHeight="1"/>
    <row r="192494" ht="14.25" customHeight="1"/>
    <row r="192496" ht="14.25" customHeight="1"/>
    <row r="192498" ht="14.25" customHeight="1"/>
    <row r="192500" ht="14.25" customHeight="1"/>
    <row r="192502" ht="14.25" customHeight="1"/>
    <row r="192504" ht="14.25" customHeight="1"/>
    <row r="192506" ht="14.25" customHeight="1"/>
    <row r="192508" ht="14.25" customHeight="1"/>
    <row r="192510" ht="14.25" customHeight="1"/>
    <row r="192512" ht="14.25" customHeight="1"/>
    <row r="192514" ht="14.25" customHeight="1"/>
    <row r="192516" ht="14.25" customHeight="1"/>
    <row r="192518" ht="14.25" customHeight="1"/>
    <row r="192520" ht="14.25" customHeight="1"/>
    <row r="192522" ht="14.25" customHeight="1"/>
    <row r="192524" ht="14.25" customHeight="1"/>
    <row r="192526" ht="14.25" customHeight="1"/>
    <row r="192528" ht="14.25" customHeight="1"/>
    <row r="192530" ht="14.25" customHeight="1"/>
    <row r="192532" ht="14.25" customHeight="1"/>
    <row r="192534" ht="14.25" customHeight="1"/>
    <row r="192536" ht="14.25" customHeight="1"/>
    <row r="192538" ht="14.25" customHeight="1"/>
    <row r="192540" ht="14.25" customHeight="1"/>
    <row r="192542" ht="14.25" customHeight="1"/>
    <row r="192544" ht="14.25" customHeight="1"/>
    <row r="192546" ht="14.25" customHeight="1"/>
    <row r="192548" ht="14.25" customHeight="1"/>
    <row r="192550" ht="14.25" customHeight="1"/>
    <row r="192552" ht="14.25" customHeight="1"/>
    <row r="192554" ht="14.25" customHeight="1"/>
    <row r="192556" ht="14.25" customHeight="1"/>
    <row r="192558" ht="14.25" customHeight="1"/>
    <row r="192560" ht="14.25" customHeight="1"/>
    <row r="192562" ht="14.25" customHeight="1"/>
    <row r="192564" ht="14.25" customHeight="1"/>
    <row r="192566" ht="14.25" customHeight="1"/>
    <row r="192568" ht="14.25" customHeight="1"/>
    <row r="192570" ht="14.25" customHeight="1"/>
    <row r="192572" ht="14.25" customHeight="1"/>
    <row r="192574" ht="14.25" customHeight="1"/>
    <row r="192576" ht="14.25" customHeight="1"/>
    <row r="192578" ht="14.25" customHeight="1"/>
    <row r="192580" ht="14.25" customHeight="1"/>
    <row r="192582" ht="14.25" customHeight="1"/>
    <row r="192584" ht="14.25" customHeight="1"/>
    <row r="192586" ht="14.25" customHeight="1"/>
    <row r="192588" ht="14.25" customHeight="1"/>
    <row r="192590" ht="14.25" customHeight="1"/>
    <row r="192592" ht="14.25" customHeight="1"/>
    <row r="192594" ht="14.25" customHeight="1"/>
    <row r="192596" ht="14.25" customHeight="1"/>
    <row r="192598" ht="14.25" customHeight="1"/>
    <row r="192600" ht="14.25" customHeight="1"/>
    <row r="192602" ht="14.25" customHeight="1"/>
    <row r="192604" ht="14.25" customHeight="1"/>
    <row r="192606" ht="14.25" customHeight="1"/>
    <row r="192608" ht="14.25" customHeight="1"/>
    <row r="192610" ht="14.25" customHeight="1"/>
    <row r="192612" ht="14.25" customHeight="1"/>
    <row r="192614" ht="14.25" customHeight="1"/>
    <row r="192616" ht="14.25" customHeight="1"/>
    <row r="192618" ht="14.25" customHeight="1"/>
    <row r="192620" ht="14.25" customHeight="1"/>
    <row r="192622" ht="14.25" customHeight="1"/>
    <row r="192624" ht="14.25" customHeight="1"/>
    <row r="192626" ht="14.25" customHeight="1"/>
    <row r="192628" ht="14.25" customHeight="1"/>
    <row r="192630" ht="14.25" customHeight="1"/>
    <row r="192632" ht="14.25" customHeight="1"/>
    <row r="192634" ht="14.25" customHeight="1"/>
    <row r="192636" ht="14.25" customHeight="1"/>
    <row r="192638" ht="14.25" customHeight="1"/>
    <row r="192640" ht="14.25" customHeight="1"/>
    <row r="192642" ht="14.25" customHeight="1"/>
    <row r="192644" ht="14.25" customHeight="1"/>
    <row r="192646" ht="14.25" customHeight="1"/>
    <row r="192648" ht="14.25" customHeight="1"/>
    <row r="192650" ht="14.25" customHeight="1"/>
    <row r="192652" ht="14.25" customHeight="1"/>
    <row r="192654" ht="14.25" customHeight="1"/>
    <row r="192656" ht="14.25" customHeight="1"/>
    <row r="192658" ht="14.25" customHeight="1"/>
    <row r="192660" ht="14.25" customHeight="1"/>
    <row r="192662" ht="14.25" customHeight="1"/>
    <row r="192664" ht="14.25" customHeight="1"/>
    <row r="192666" ht="14.25" customHeight="1"/>
    <row r="192668" ht="14.25" customHeight="1"/>
    <row r="192670" ht="14.25" customHeight="1"/>
    <row r="192672" ht="14.25" customHeight="1"/>
    <row r="192674" ht="14.25" customHeight="1"/>
    <row r="192676" ht="14.25" customHeight="1"/>
    <row r="192678" ht="14.25" customHeight="1"/>
    <row r="192680" ht="14.25" customHeight="1"/>
    <row r="192682" ht="14.25" customHeight="1"/>
    <row r="192684" ht="14.25" customHeight="1"/>
    <row r="192686" ht="14.25" customHeight="1"/>
    <row r="192688" ht="14.25" customHeight="1"/>
    <row r="192690" ht="14.25" customHeight="1"/>
    <row r="192692" ht="14.25" customHeight="1"/>
    <row r="192694" ht="14.25" customHeight="1"/>
    <row r="192696" ht="14.25" customHeight="1"/>
    <row r="192698" ht="14.25" customHeight="1"/>
    <row r="192700" ht="14.25" customHeight="1"/>
    <row r="192702" ht="14.25" customHeight="1"/>
    <row r="192704" ht="14.25" customHeight="1"/>
    <row r="192706" ht="14.25" customHeight="1"/>
    <row r="192708" ht="14.25" customHeight="1"/>
    <row r="192710" ht="14.25" customHeight="1"/>
    <row r="192712" ht="14.25" customHeight="1"/>
    <row r="192714" ht="14.25" customHeight="1"/>
    <row r="192716" ht="14.25" customHeight="1"/>
    <row r="192718" ht="14.25" customHeight="1"/>
    <row r="192720" ht="14.25" customHeight="1"/>
    <row r="192722" ht="14.25" customHeight="1"/>
    <row r="192724" ht="14.25" customHeight="1"/>
    <row r="192726" ht="14.25" customHeight="1"/>
    <row r="192728" ht="14.25" customHeight="1"/>
    <row r="192730" ht="14.25" customHeight="1"/>
    <row r="192732" ht="14.25" customHeight="1"/>
    <row r="192734" ht="14.25" customHeight="1"/>
    <row r="192736" ht="14.25" customHeight="1"/>
    <row r="192738" ht="14.25" customHeight="1"/>
    <row r="192740" ht="14.25" customHeight="1"/>
    <row r="192742" ht="14.25" customHeight="1"/>
    <row r="192744" ht="14.25" customHeight="1"/>
    <row r="192746" ht="14.25" customHeight="1"/>
    <row r="192748" ht="14.25" customHeight="1"/>
    <row r="192750" ht="14.25" customHeight="1"/>
    <row r="192752" ht="14.25" customHeight="1"/>
    <row r="192754" ht="14.25" customHeight="1"/>
    <row r="192756" ht="14.25" customHeight="1"/>
    <row r="192758" ht="14.25" customHeight="1"/>
    <row r="192760" ht="14.25" customHeight="1"/>
    <row r="192762" ht="14.25" customHeight="1"/>
    <row r="192764" ht="14.25" customHeight="1"/>
    <row r="192766" ht="14.25" customHeight="1"/>
    <row r="192768" ht="14.25" customHeight="1"/>
    <row r="192770" ht="14.25" customHeight="1"/>
    <row r="192772" ht="14.25" customHeight="1"/>
    <row r="192774" ht="14.25" customHeight="1"/>
    <row r="192776" ht="14.25" customHeight="1"/>
    <row r="192778" ht="14.25" customHeight="1"/>
    <row r="192780" ht="14.25" customHeight="1"/>
    <row r="192782" ht="14.25" customHeight="1"/>
    <row r="192784" ht="14.25" customHeight="1"/>
    <row r="192786" ht="14.25" customHeight="1"/>
    <row r="192788" ht="14.25" customHeight="1"/>
    <row r="192790" ht="14.25" customHeight="1"/>
    <row r="192792" ht="14.25" customHeight="1"/>
    <row r="192794" ht="14.25" customHeight="1"/>
    <row r="192796" ht="14.25" customHeight="1"/>
    <row r="192798" ht="14.25" customHeight="1"/>
    <row r="192800" ht="14.25" customHeight="1"/>
    <row r="192802" ht="14.25" customHeight="1"/>
    <row r="192804" ht="14.25" customHeight="1"/>
    <row r="192806" ht="14.25" customHeight="1"/>
    <row r="192808" ht="14.25" customHeight="1"/>
    <row r="192810" ht="14.25" customHeight="1"/>
    <row r="192812" ht="14.25" customHeight="1"/>
    <row r="192814" ht="14.25" customHeight="1"/>
    <row r="192816" ht="14.25" customHeight="1"/>
    <row r="192818" ht="14.25" customHeight="1"/>
    <row r="192820" ht="14.25" customHeight="1"/>
    <row r="192822" ht="14.25" customHeight="1"/>
    <row r="192824" ht="14.25" customHeight="1"/>
    <row r="192826" ht="14.25" customHeight="1"/>
    <row r="192828" ht="14.25" customHeight="1"/>
    <row r="192830" ht="14.25" customHeight="1"/>
    <row r="192832" ht="14.25" customHeight="1"/>
    <row r="192834" ht="14.25" customHeight="1"/>
    <row r="192836" ht="14.25" customHeight="1"/>
    <row r="192838" ht="14.25" customHeight="1"/>
    <row r="192840" ht="14.25" customHeight="1"/>
    <row r="192842" ht="14.25" customHeight="1"/>
    <row r="192844" ht="14.25" customHeight="1"/>
    <row r="192846" ht="14.25" customHeight="1"/>
    <row r="192848" ht="14.25" customHeight="1"/>
    <row r="192850" ht="14.25" customHeight="1"/>
    <row r="192852" ht="14.25" customHeight="1"/>
    <row r="192854" ht="14.25" customHeight="1"/>
    <row r="192856" ht="14.25" customHeight="1"/>
    <row r="192858" ht="14.25" customHeight="1"/>
    <row r="192860" ht="14.25" customHeight="1"/>
    <row r="192862" ht="14.25" customHeight="1"/>
    <row r="192864" ht="14.25" customHeight="1"/>
    <row r="192866" ht="14.25" customHeight="1"/>
    <row r="192868" ht="14.25" customHeight="1"/>
    <row r="192870" ht="14.25" customHeight="1"/>
    <row r="192872" ht="14.25" customHeight="1"/>
    <row r="192874" ht="14.25" customHeight="1"/>
    <row r="192876" ht="14.25" customHeight="1"/>
    <row r="192878" ht="14.25" customHeight="1"/>
    <row r="192880" ht="14.25" customHeight="1"/>
    <row r="192882" ht="14.25" customHeight="1"/>
    <row r="192884" ht="14.25" customHeight="1"/>
    <row r="192886" ht="14.25" customHeight="1"/>
    <row r="192888" ht="14.25" customHeight="1"/>
    <row r="192890" ht="14.25" customHeight="1"/>
    <row r="192892" ht="14.25" customHeight="1"/>
    <row r="192894" ht="14.25" customHeight="1"/>
    <row r="192896" ht="14.25" customHeight="1"/>
    <row r="192898" ht="14.25" customHeight="1"/>
    <row r="192900" ht="14.25" customHeight="1"/>
    <row r="192902" ht="14.25" customHeight="1"/>
    <row r="192904" ht="14.25" customHeight="1"/>
    <row r="192906" ht="14.25" customHeight="1"/>
    <row r="192908" ht="14.25" customHeight="1"/>
    <row r="192910" ht="14.25" customHeight="1"/>
    <row r="192912" ht="14.25" customHeight="1"/>
    <row r="192914" ht="14.25" customHeight="1"/>
    <row r="192916" ht="14.25" customHeight="1"/>
    <row r="192918" ht="14.25" customHeight="1"/>
    <row r="192920" ht="14.25" customHeight="1"/>
    <row r="192922" ht="14.25" customHeight="1"/>
    <row r="192924" ht="14.25" customHeight="1"/>
    <row r="192926" ht="14.25" customHeight="1"/>
    <row r="192928" ht="14.25" customHeight="1"/>
    <row r="192930" ht="14.25" customHeight="1"/>
    <row r="192932" ht="14.25" customHeight="1"/>
    <row r="192934" ht="14.25" customHeight="1"/>
    <row r="192936" ht="14.25" customHeight="1"/>
    <row r="192938" ht="14.25" customHeight="1"/>
    <row r="192940" ht="14.25" customHeight="1"/>
    <row r="192942" ht="14.25" customHeight="1"/>
    <row r="192944" ht="14.25" customHeight="1"/>
    <row r="192946" ht="14.25" customHeight="1"/>
    <row r="192948" ht="14.25" customHeight="1"/>
    <row r="192950" ht="14.25" customHeight="1"/>
    <row r="192952" ht="14.25" customHeight="1"/>
    <row r="192954" ht="14.25" customHeight="1"/>
    <row r="192956" ht="14.25" customHeight="1"/>
    <row r="192958" ht="14.25" customHeight="1"/>
    <row r="192960" ht="14.25" customHeight="1"/>
    <row r="192962" ht="14.25" customHeight="1"/>
    <row r="192964" ht="14.25" customHeight="1"/>
    <row r="192966" ht="14.25" customHeight="1"/>
    <row r="192968" ht="14.25" customHeight="1"/>
    <row r="192970" ht="14.25" customHeight="1"/>
    <row r="192972" ht="14.25" customHeight="1"/>
    <row r="192974" ht="14.25" customHeight="1"/>
    <row r="192976" ht="14.25" customHeight="1"/>
    <row r="192978" ht="14.25" customHeight="1"/>
    <row r="192980" ht="14.25" customHeight="1"/>
    <row r="192982" ht="14.25" customHeight="1"/>
    <row r="192984" ht="14.25" customHeight="1"/>
    <row r="192986" ht="14.25" customHeight="1"/>
    <row r="192988" ht="14.25" customHeight="1"/>
    <row r="192990" ht="14.25" customHeight="1"/>
    <row r="192992" ht="14.25" customHeight="1"/>
    <row r="192994" ht="14.25" customHeight="1"/>
    <row r="192996" ht="14.25" customHeight="1"/>
    <row r="192998" ht="14.25" customHeight="1"/>
    <row r="193000" ht="14.25" customHeight="1"/>
    <row r="193002" ht="14.25" customHeight="1"/>
    <row r="193004" ht="14.25" customHeight="1"/>
    <row r="193006" ht="14.25" customHeight="1"/>
    <row r="193008" ht="14.25" customHeight="1"/>
    <row r="193010" ht="14.25" customHeight="1"/>
    <row r="193012" ht="14.25" customHeight="1"/>
    <row r="193014" ht="14.25" customHeight="1"/>
    <row r="193016" ht="14.25" customHeight="1"/>
    <row r="193018" ht="14.25" customHeight="1"/>
    <row r="193020" ht="14.25" customHeight="1"/>
    <row r="193022" ht="14.25" customHeight="1"/>
    <row r="193024" ht="14.25" customHeight="1"/>
    <row r="193026" ht="14.25" customHeight="1"/>
    <row r="193028" ht="14.25" customHeight="1"/>
    <row r="193030" ht="14.25" customHeight="1"/>
    <row r="193032" ht="14.25" customHeight="1"/>
    <row r="193034" ht="14.25" customHeight="1"/>
    <row r="193036" ht="14.25" customHeight="1"/>
    <row r="193038" ht="14.25" customHeight="1"/>
    <row r="193040" ht="14.25" customHeight="1"/>
    <row r="193042" ht="14.25" customHeight="1"/>
    <row r="193044" ht="14.25" customHeight="1"/>
    <row r="193046" ht="14.25" customHeight="1"/>
    <row r="193048" ht="14.25" customHeight="1"/>
    <row r="193050" ht="14.25" customHeight="1"/>
    <row r="193052" ht="14.25" customHeight="1"/>
    <row r="193054" ht="14.25" customHeight="1"/>
    <row r="193056" ht="14.25" customHeight="1"/>
    <row r="193058" ht="14.25" customHeight="1"/>
    <row r="193060" ht="14.25" customHeight="1"/>
    <row r="193062" ht="14.25" customHeight="1"/>
    <row r="193064" ht="14.25" customHeight="1"/>
    <row r="193066" ht="14.25" customHeight="1"/>
    <row r="193068" ht="14.25" customHeight="1"/>
    <row r="193070" ht="14.25" customHeight="1"/>
    <row r="193072" ht="14.25" customHeight="1"/>
    <row r="193074" ht="14.25" customHeight="1"/>
    <row r="193076" ht="14.25" customHeight="1"/>
    <row r="193078" ht="14.25" customHeight="1"/>
    <row r="193080" ht="14.25" customHeight="1"/>
    <row r="193082" ht="14.25" customHeight="1"/>
    <row r="193084" ht="14.25" customHeight="1"/>
    <row r="193086" ht="14.25" customHeight="1"/>
    <row r="193088" ht="14.25" customHeight="1"/>
    <row r="193090" ht="14.25" customHeight="1"/>
    <row r="193092" ht="14.25" customHeight="1"/>
    <row r="193094" ht="14.25" customHeight="1"/>
    <row r="193096" ht="14.25" customHeight="1"/>
    <row r="193098" ht="14.25" customHeight="1"/>
    <row r="193100" ht="14.25" customHeight="1"/>
    <row r="193102" ht="14.25" customHeight="1"/>
    <row r="193104" ht="14.25" customHeight="1"/>
    <row r="193106" ht="14.25" customHeight="1"/>
    <row r="193108" ht="14.25" customHeight="1"/>
    <row r="193110" ht="14.25" customHeight="1"/>
    <row r="193112" ht="14.25" customHeight="1"/>
    <row r="193114" ht="14.25" customHeight="1"/>
    <row r="193116" ht="14.25" customHeight="1"/>
    <row r="193118" ht="14.25" customHeight="1"/>
    <row r="193120" ht="14.25" customHeight="1"/>
    <row r="193122" ht="14.25" customHeight="1"/>
    <row r="193124" ht="14.25" customHeight="1"/>
    <row r="193126" ht="14.25" customHeight="1"/>
    <row r="193128" ht="14.25" customHeight="1"/>
    <row r="193130" ht="14.25" customHeight="1"/>
    <row r="193132" ht="14.25" customHeight="1"/>
    <row r="193134" ht="14.25" customHeight="1"/>
    <row r="193136" ht="14.25" customHeight="1"/>
    <row r="193138" ht="14.25" customHeight="1"/>
    <row r="193140" ht="14.25" customHeight="1"/>
    <row r="193142" ht="14.25" customHeight="1"/>
    <row r="193144" ht="14.25" customHeight="1"/>
    <row r="193146" ht="14.25" customHeight="1"/>
    <row r="193148" ht="14.25" customHeight="1"/>
    <row r="193150" ht="14.25" customHeight="1"/>
    <row r="193152" ht="14.25" customHeight="1"/>
    <row r="193154" ht="14.25" customHeight="1"/>
    <row r="193156" ht="14.25" customHeight="1"/>
    <row r="193158" ht="14.25" customHeight="1"/>
    <row r="193160" ht="14.25" customHeight="1"/>
    <row r="193162" ht="14.25" customHeight="1"/>
    <row r="193164" ht="14.25" customHeight="1"/>
    <row r="193166" ht="14.25" customHeight="1"/>
    <row r="193168" ht="14.25" customHeight="1"/>
    <row r="193170" ht="14.25" customHeight="1"/>
    <row r="193172" ht="14.25" customHeight="1"/>
    <row r="193174" ht="14.25" customHeight="1"/>
    <row r="193176" ht="14.25" customHeight="1"/>
    <row r="193178" ht="14.25" customHeight="1"/>
    <row r="193180" ht="14.25" customHeight="1"/>
    <row r="193182" ht="14.25" customHeight="1"/>
    <row r="193184" ht="14.25" customHeight="1"/>
    <row r="193186" ht="14.25" customHeight="1"/>
    <row r="193188" ht="14.25" customHeight="1"/>
    <row r="193190" ht="14.25" customHeight="1"/>
    <row r="193192" ht="14.25" customHeight="1"/>
    <row r="193194" ht="14.25" customHeight="1"/>
    <row r="193196" ht="14.25" customHeight="1"/>
    <row r="193198" ht="14.25" customHeight="1"/>
    <row r="193200" ht="14.25" customHeight="1"/>
    <row r="193202" ht="14.25" customHeight="1"/>
    <row r="193204" ht="14.25" customHeight="1"/>
    <row r="193206" ht="14.25" customHeight="1"/>
    <row r="193208" ht="14.25" customHeight="1"/>
    <row r="193210" ht="14.25" customHeight="1"/>
    <row r="193212" ht="14.25" customHeight="1"/>
    <row r="193214" ht="14.25" customHeight="1"/>
    <row r="193216" ht="14.25" customHeight="1"/>
    <row r="193218" ht="14.25" customHeight="1"/>
    <row r="193220" ht="14.25" customHeight="1"/>
    <row r="193222" ht="14.25" customHeight="1"/>
    <row r="193224" ht="14.25" customHeight="1"/>
    <row r="193226" ht="14.25" customHeight="1"/>
    <row r="193228" ht="14.25" customHeight="1"/>
    <row r="193230" ht="14.25" customHeight="1"/>
    <row r="193232" ht="14.25" customHeight="1"/>
    <row r="193234" ht="14.25" customHeight="1"/>
    <row r="193236" ht="14.25" customHeight="1"/>
    <row r="193238" ht="14.25" customHeight="1"/>
    <row r="193240" ht="14.25" customHeight="1"/>
    <row r="193242" ht="14.25" customHeight="1"/>
    <row r="193244" ht="14.25" customHeight="1"/>
    <row r="193246" ht="14.25" customHeight="1"/>
    <row r="193248" ht="14.25" customHeight="1"/>
    <row r="193250" ht="14.25" customHeight="1"/>
    <row r="193252" ht="14.25" customHeight="1"/>
    <row r="193254" ht="14.25" customHeight="1"/>
    <row r="193256" ht="14.25" customHeight="1"/>
    <row r="193258" ht="14.25" customHeight="1"/>
    <row r="193260" ht="14.25" customHeight="1"/>
    <row r="193262" ht="14.25" customHeight="1"/>
    <row r="193264" ht="14.25" customHeight="1"/>
    <row r="193266" ht="14.25" customHeight="1"/>
    <row r="193268" ht="14.25" customHeight="1"/>
    <row r="193270" ht="14.25" customHeight="1"/>
    <row r="193272" ht="14.25" customHeight="1"/>
    <row r="193274" ht="14.25" customHeight="1"/>
    <row r="193276" ht="14.25" customHeight="1"/>
    <row r="193278" ht="14.25" customHeight="1"/>
    <row r="193280" ht="14.25" customHeight="1"/>
    <row r="193282" ht="14.25" customHeight="1"/>
    <row r="193284" ht="14.25" customHeight="1"/>
    <row r="193286" ht="14.25" customHeight="1"/>
    <row r="193288" ht="14.25" customHeight="1"/>
    <row r="193290" ht="14.25" customHeight="1"/>
    <row r="193292" ht="14.25" customHeight="1"/>
    <row r="193294" ht="14.25" customHeight="1"/>
    <row r="193296" ht="14.25" customHeight="1"/>
    <row r="193298" ht="14.25" customHeight="1"/>
    <row r="193300" ht="14.25" customHeight="1"/>
    <row r="193302" ht="14.25" customHeight="1"/>
    <row r="193304" ht="14.25" customHeight="1"/>
    <row r="193306" ht="14.25" customHeight="1"/>
    <row r="193308" ht="14.25" customHeight="1"/>
    <row r="193310" ht="14.25" customHeight="1"/>
    <row r="193312" ht="14.25" customHeight="1"/>
    <row r="193314" ht="14.25" customHeight="1"/>
    <row r="193316" ht="14.25" customHeight="1"/>
    <row r="193318" ht="14.25" customHeight="1"/>
    <row r="193320" ht="14.25" customHeight="1"/>
    <row r="193322" ht="14.25" customHeight="1"/>
    <row r="193324" ht="14.25" customHeight="1"/>
    <row r="193326" ht="14.25" customHeight="1"/>
    <row r="193328" ht="14.25" customHeight="1"/>
    <row r="193330" ht="14.25" customHeight="1"/>
    <row r="193332" ht="14.25" customHeight="1"/>
    <row r="193334" ht="14.25" customHeight="1"/>
    <row r="193336" ht="14.25" customHeight="1"/>
    <row r="193338" ht="14.25" customHeight="1"/>
    <row r="193340" ht="14.25" customHeight="1"/>
    <row r="193342" ht="14.25" customHeight="1"/>
    <row r="193344" ht="14.25" customHeight="1"/>
    <row r="193346" ht="14.25" customHeight="1"/>
    <row r="193348" ht="14.25" customHeight="1"/>
    <row r="193350" ht="14.25" customHeight="1"/>
    <row r="193352" ht="14.25" customHeight="1"/>
    <row r="193354" ht="14.25" customHeight="1"/>
    <row r="193356" ht="14.25" customHeight="1"/>
    <row r="193358" ht="14.25" customHeight="1"/>
    <row r="193360" ht="14.25" customHeight="1"/>
    <row r="193362" ht="14.25" customHeight="1"/>
    <row r="193364" ht="14.25" customHeight="1"/>
    <row r="193366" ht="14.25" customHeight="1"/>
    <row r="193368" ht="14.25" customHeight="1"/>
    <row r="193370" ht="14.25" customHeight="1"/>
    <row r="193372" ht="14.25" customHeight="1"/>
    <row r="193374" ht="14.25" customHeight="1"/>
    <row r="193376" ht="14.25" customHeight="1"/>
    <row r="193378" ht="14.25" customHeight="1"/>
    <row r="193380" ht="14.25" customHeight="1"/>
    <row r="193382" ht="14.25" customHeight="1"/>
    <row r="193384" ht="14.25" customHeight="1"/>
    <row r="193386" ht="14.25" customHeight="1"/>
    <row r="193388" ht="14.25" customHeight="1"/>
    <row r="193390" ht="14.25" customHeight="1"/>
    <row r="193392" ht="14.25" customHeight="1"/>
    <row r="193394" ht="14.25" customHeight="1"/>
    <row r="193396" ht="14.25" customHeight="1"/>
    <row r="193398" ht="14.25" customHeight="1"/>
    <row r="193400" ht="14.25" customHeight="1"/>
    <row r="193402" ht="14.25" customHeight="1"/>
    <row r="193404" ht="14.25" customHeight="1"/>
    <row r="193406" ht="14.25" customHeight="1"/>
    <row r="193408" ht="14.25" customHeight="1"/>
    <row r="193410" ht="14.25" customHeight="1"/>
    <row r="193412" ht="14.25" customHeight="1"/>
    <row r="193414" ht="14.25" customHeight="1"/>
    <row r="193416" ht="14.25" customHeight="1"/>
    <row r="193418" ht="14.25" customHeight="1"/>
    <row r="193420" ht="14.25" customHeight="1"/>
    <row r="193422" ht="14.25" customHeight="1"/>
    <row r="193424" ht="14.25" customHeight="1"/>
    <row r="193426" ht="14.25" customHeight="1"/>
    <row r="193428" ht="14.25" customHeight="1"/>
    <row r="193430" ht="14.25" customHeight="1"/>
    <row r="193432" ht="14.25" customHeight="1"/>
    <row r="193434" ht="14.25" customHeight="1"/>
    <row r="193436" ht="14.25" customHeight="1"/>
    <row r="193438" ht="14.25" customHeight="1"/>
    <row r="193440" ht="14.25" customHeight="1"/>
    <row r="193442" ht="14.25" customHeight="1"/>
    <row r="193444" ht="14.25" customHeight="1"/>
    <row r="193446" ht="14.25" customHeight="1"/>
    <row r="193448" ht="14.25" customHeight="1"/>
    <row r="193450" ht="14.25" customHeight="1"/>
    <row r="193452" ht="14.25" customHeight="1"/>
    <row r="193454" ht="14.25" customHeight="1"/>
    <row r="193456" ht="14.25" customHeight="1"/>
    <row r="193458" ht="14.25" customHeight="1"/>
    <row r="193460" ht="14.25" customHeight="1"/>
    <row r="193462" ht="14.25" customHeight="1"/>
    <row r="193464" ht="14.25" customHeight="1"/>
    <row r="193466" ht="14.25" customHeight="1"/>
    <row r="193468" ht="14.25" customHeight="1"/>
    <row r="193470" ht="14.25" customHeight="1"/>
    <row r="193472" ht="14.25" customHeight="1"/>
    <row r="193474" ht="14.25" customHeight="1"/>
    <row r="193476" ht="14.25" customHeight="1"/>
    <row r="193478" ht="14.25" customHeight="1"/>
    <row r="193480" ht="14.25" customHeight="1"/>
    <row r="193482" ht="14.25" customHeight="1"/>
    <row r="193484" ht="14.25" customHeight="1"/>
    <row r="193486" ht="14.25" customHeight="1"/>
    <row r="193488" ht="14.25" customHeight="1"/>
    <row r="193490" ht="14.25" customHeight="1"/>
    <row r="193492" ht="14.25" customHeight="1"/>
    <row r="193494" ht="14.25" customHeight="1"/>
    <row r="193496" ht="14.25" customHeight="1"/>
    <row r="193498" ht="14.25" customHeight="1"/>
    <row r="193500" ht="14.25" customHeight="1"/>
    <row r="193502" ht="14.25" customHeight="1"/>
    <row r="193504" ht="14.25" customHeight="1"/>
    <row r="193506" ht="14.25" customHeight="1"/>
    <row r="193508" ht="14.25" customHeight="1"/>
    <row r="193510" ht="14.25" customHeight="1"/>
    <row r="193512" ht="14.25" customHeight="1"/>
    <row r="193514" ht="14.25" customHeight="1"/>
    <row r="193516" ht="14.25" customHeight="1"/>
    <row r="193518" ht="14.25" customHeight="1"/>
    <row r="193520" ht="14.25" customHeight="1"/>
    <row r="193522" ht="14.25" customHeight="1"/>
    <row r="193524" ht="14.25" customHeight="1"/>
    <row r="193526" ht="14.25" customHeight="1"/>
    <row r="193528" ht="14.25" customHeight="1"/>
    <row r="193530" ht="14.25" customHeight="1"/>
    <row r="193532" ht="14.25" customHeight="1"/>
    <row r="193534" ht="14.25" customHeight="1"/>
    <row r="193536" ht="14.25" customHeight="1"/>
    <row r="193538" ht="14.25" customHeight="1"/>
    <row r="193540" ht="14.25" customHeight="1"/>
    <row r="193542" ht="14.25" customHeight="1"/>
    <row r="193544" ht="14.25" customHeight="1"/>
    <row r="193546" ht="14.25" customHeight="1"/>
    <row r="193548" ht="14.25" customHeight="1"/>
    <row r="193550" ht="14.25" customHeight="1"/>
    <row r="193552" ht="14.25" customHeight="1"/>
    <row r="193554" ht="14.25" customHeight="1"/>
    <row r="193556" ht="14.25" customHeight="1"/>
    <row r="193558" ht="14.25" customHeight="1"/>
    <row r="193560" ht="14.25" customHeight="1"/>
    <row r="193562" ht="14.25" customHeight="1"/>
    <row r="193564" ht="14.25" customHeight="1"/>
    <row r="193566" ht="14.25" customHeight="1"/>
    <row r="193568" ht="14.25" customHeight="1"/>
    <row r="193570" ht="14.25" customHeight="1"/>
    <row r="193572" ht="14.25" customHeight="1"/>
    <row r="193574" ht="14.25" customHeight="1"/>
    <row r="193576" ht="14.25" customHeight="1"/>
    <row r="193578" ht="14.25" customHeight="1"/>
    <row r="193580" ht="14.25" customHeight="1"/>
    <row r="193582" ht="14.25" customHeight="1"/>
    <row r="193584" ht="14.25" customHeight="1"/>
    <row r="193586" ht="14.25" customHeight="1"/>
    <row r="193588" ht="14.25" customHeight="1"/>
    <row r="193590" ht="14.25" customHeight="1"/>
    <row r="193592" ht="14.25" customHeight="1"/>
    <row r="193594" ht="14.25" customHeight="1"/>
    <row r="193596" ht="14.25" customHeight="1"/>
    <row r="193598" ht="14.25" customHeight="1"/>
    <row r="193600" ht="14.25" customHeight="1"/>
    <row r="193602" ht="14.25" customHeight="1"/>
    <row r="193604" ht="14.25" customHeight="1"/>
    <row r="193606" ht="14.25" customHeight="1"/>
    <row r="193608" ht="14.25" customHeight="1"/>
    <row r="193610" ht="14.25" customHeight="1"/>
    <row r="193612" ht="14.25" customHeight="1"/>
    <row r="193614" ht="14.25" customHeight="1"/>
    <row r="193616" ht="14.25" customHeight="1"/>
    <row r="193618" ht="14.25" customHeight="1"/>
    <row r="193620" ht="14.25" customHeight="1"/>
    <row r="193622" ht="14.25" customHeight="1"/>
    <row r="193624" ht="14.25" customHeight="1"/>
    <row r="193626" ht="14.25" customHeight="1"/>
    <row r="193628" ht="14.25" customHeight="1"/>
    <row r="193630" ht="14.25" customHeight="1"/>
    <row r="193632" ht="14.25" customHeight="1"/>
    <row r="193634" ht="14.25" customHeight="1"/>
    <row r="193636" ht="14.25" customHeight="1"/>
    <row r="193638" ht="14.25" customHeight="1"/>
    <row r="193640" ht="14.25" customHeight="1"/>
    <row r="193642" ht="14.25" customHeight="1"/>
    <row r="193644" ht="14.25" customHeight="1"/>
    <row r="193646" ht="14.25" customHeight="1"/>
    <row r="193648" ht="14.25" customHeight="1"/>
    <row r="193650" ht="14.25" customHeight="1"/>
    <row r="193652" ht="14.25" customHeight="1"/>
    <row r="193654" ht="14.25" customHeight="1"/>
    <row r="193656" ht="14.25" customHeight="1"/>
    <row r="193658" ht="14.25" customHeight="1"/>
    <row r="193660" ht="14.25" customHeight="1"/>
    <row r="193662" ht="14.25" customHeight="1"/>
    <row r="193664" ht="14.25" customHeight="1"/>
    <row r="193666" ht="14.25" customHeight="1"/>
    <row r="193668" ht="14.25" customHeight="1"/>
    <row r="193670" ht="14.25" customHeight="1"/>
    <row r="193672" ht="14.25" customHeight="1"/>
    <row r="193674" ht="14.25" customHeight="1"/>
    <row r="193676" ht="14.25" customHeight="1"/>
    <row r="193678" ht="14.25" customHeight="1"/>
    <row r="193680" ht="14.25" customHeight="1"/>
    <row r="193682" ht="14.25" customHeight="1"/>
    <row r="193684" ht="14.25" customHeight="1"/>
    <row r="193686" ht="14.25" customHeight="1"/>
    <row r="193688" ht="14.25" customHeight="1"/>
    <row r="193690" ht="14.25" customHeight="1"/>
    <row r="193692" ht="14.25" customHeight="1"/>
    <row r="193694" ht="14.25" customHeight="1"/>
    <row r="193696" ht="14.25" customHeight="1"/>
    <row r="193698" ht="14.25" customHeight="1"/>
    <row r="193700" ht="14.25" customHeight="1"/>
    <row r="193702" ht="14.25" customHeight="1"/>
    <row r="193704" ht="14.25" customHeight="1"/>
    <row r="193706" ht="14.25" customHeight="1"/>
    <row r="193708" ht="14.25" customHeight="1"/>
    <row r="193710" ht="14.25" customHeight="1"/>
    <row r="193712" ht="14.25" customHeight="1"/>
    <row r="193714" ht="14.25" customHeight="1"/>
    <row r="193716" ht="14.25" customHeight="1"/>
    <row r="193718" ht="14.25" customHeight="1"/>
    <row r="193720" ht="14.25" customHeight="1"/>
    <row r="193722" ht="14.25" customHeight="1"/>
    <row r="193724" ht="14.25" customHeight="1"/>
    <row r="193726" ht="14.25" customHeight="1"/>
    <row r="193728" ht="14.25" customHeight="1"/>
    <row r="193730" ht="14.25" customHeight="1"/>
    <row r="193732" ht="14.25" customHeight="1"/>
    <row r="193734" ht="14.25" customHeight="1"/>
    <row r="193736" ht="14.25" customHeight="1"/>
    <row r="193738" ht="14.25" customHeight="1"/>
    <row r="193740" ht="14.25" customHeight="1"/>
    <row r="193742" ht="14.25" customHeight="1"/>
    <row r="193744" ht="14.25" customHeight="1"/>
    <row r="193746" ht="14.25" customHeight="1"/>
    <row r="193748" ht="14.25" customHeight="1"/>
    <row r="193750" ht="14.25" customHeight="1"/>
    <row r="193752" ht="14.25" customHeight="1"/>
    <row r="193754" ht="14.25" customHeight="1"/>
    <row r="193756" ht="14.25" customHeight="1"/>
    <row r="193758" ht="14.25" customHeight="1"/>
    <row r="193760" ht="14.25" customHeight="1"/>
    <row r="193762" ht="14.25" customHeight="1"/>
    <row r="193764" ht="14.25" customHeight="1"/>
    <row r="193766" ht="14.25" customHeight="1"/>
    <row r="193768" ht="14.25" customHeight="1"/>
    <row r="193770" ht="14.25" customHeight="1"/>
    <row r="193772" ht="14.25" customHeight="1"/>
    <row r="193774" ht="14.25" customHeight="1"/>
    <row r="193776" ht="14.25" customHeight="1"/>
    <row r="193778" ht="14.25" customHeight="1"/>
    <row r="193780" ht="14.25" customHeight="1"/>
    <row r="193782" ht="14.25" customHeight="1"/>
    <row r="193784" ht="14.25" customHeight="1"/>
    <row r="193786" ht="14.25" customHeight="1"/>
    <row r="193788" ht="14.25" customHeight="1"/>
    <row r="193790" ht="14.25" customHeight="1"/>
    <row r="193792" ht="14.25" customHeight="1"/>
    <row r="193794" ht="14.25" customHeight="1"/>
    <row r="193796" ht="14.25" customHeight="1"/>
    <row r="193798" ht="14.25" customHeight="1"/>
    <row r="193800" ht="14.25" customHeight="1"/>
    <row r="193802" ht="14.25" customHeight="1"/>
    <row r="193804" ht="14.25" customHeight="1"/>
    <row r="193806" ht="14.25" customHeight="1"/>
    <row r="193808" ht="14.25" customHeight="1"/>
    <row r="193810" ht="14.25" customHeight="1"/>
    <row r="193812" ht="14.25" customHeight="1"/>
    <row r="193814" ht="14.25" customHeight="1"/>
    <row r="193816" ht="14.25" customHeight="1"/>
    <row r="193818" ht="14.25" customHeight="1"/>
    <row r="193820" ht="14.25" customHeight="1"/>
    <row r="193822" ht="14.25" customHeight="1"/>
    <row r="193824" ht="14.25" customHeight="1"/>
    <row r="193826" ht="14.25" customHeight="1"/>
    <row r="193828" ht="14.25" customHeight="1"/>
    <row r="193830" ht="14.25" customHeight="1"/>
    <row r="193832" ht="14.25" customHeight="1"/>
    <row r="193834" ht="14.25" customHeight="1"/>
    <row r="193836" ht="14.25" customHeight="1"/>
    <row r="193838" ht="14.25" customHeight="1"/>
    <row r="193840" ht="14.25" customHeight="1"/>
    <row r="193842" ht="14.25" customHeight="1"/>
    <row r="193844" ht="14.25" customHeight="1"/>
    <row r="193846" ht="14.25" customHeight="1"/>
    <row r="193848" ht="14.25" customHeight="1"/>
    <row r="193850" ht="14.25" customHeight="1"/>
    <row r="193852" ht="14.25" customHeight="1"/>
    <row r="193854" ht="14.25" customHeight="1"/>
    <row r="193856" ht="14.25" customHeight="1"/>
    <row r="193858" ht="14.25" customHeight="1"/>
    <row r="193860" ht="14.25" customHeight="1"/>
    <row r="193862" ht="14.25" customHeight="1"/>
    <row r="193864" ht="14.25" customHeight="1"/>
    <row r="193866" ht="14.25" customHeight="1"/>
    <row r="193868" ht="14.25" customHeight="1"/>
    <row r="193870" ht="14.25" customHeight="1"/>
    <row r="193872" ht="14.25" customHeight="1"/>
    <row r="193874" ht="14.25" customHeight="1"/>
    <row r="193876" ht="14.25" customHeight="1"/>
    <row r="193878" ht="14.25" customHeight="1"/>
    <row r="193880" ht="14.25" customHeight="1"/>
    <row r="193882" ht="14.25" customHeight="1"/>
    <row r="193884" ht="14.25" customHeight="1"/>
    <row r="193886" ht="14.25" customHeight="1"/>
    <row r="193888" ht="14.25" customHeight="1"/>
    <row r="193890" ht="14.25" customHeight="1"/>
    <row r="193892" ht="14.25" customHeight="1"/>
    <row r="193894" ht="14.25" customHeight="1"/>
    <row r="193896" ht="14.25" customHeight="1"/>
    <row r="193898" ht="14.25" customHeight="1"/>
    <row r="193900" ht="14.25" customHeight="1"/>
    <row r="193902" ht="14.25" customHeight="1"/>
    <row r="193904" ht="14.25" customHeight="1"/>
    <row r="193906" ht="14.25" customHeight="1"/>
    <row r="193908" ht="14.25" customHeight="1"/>
    <row r="193910" ht="14.25" customHeight="1"/>
    <row r="193912" ht="14.25" customHeight="1"/>
    <row r="193914" ht="14.25" customHeight="1"/>
    <row r="193916" ht="14.25" customHeight="1"/>
    <row r="193918" ht="14.25" customHeight="1"/>
    <row r="193920" ht="14.25" customHeight="1"/>
    <row r="193922" ht="14.25" customHeight="1"/>
    <row r="193924" ht="14.25" customHeight="1"/>
    <row r="193926" ht="14.25" customHeight="1"/>
    <row r="193928" ht="14.25" customHeight="1"/>
    <row r="193930" ht="14.25" customHeight="1"/>
    <row r="193932" ht="14.25" customHeight="1"/>
    <row r="193934" ht="14.25" customHeight="1"/>
    <row r="193936" ht="14.25" customHeight="1"/>
    <row r="193938" ht="14.25" customHeight="1"/>
    <row r="193940" ht="14.25" customHeight="1"/>
    <row r="193942" ht="14.25" customHeight="1"/>
    <row r="193944" ht="14.25" customHeight="1"/>
    <row r="193946" ht="14.25" customHeight="1"/>
    <row r="193948" ht="14.25" customHeight="1"/>
    <row r="193950" ht="14.25" customHeight="1"/>
    <row r="193952" ht="14.25" customHeight="1"/>
    <row r="193954" ht="14.25" customHeight="1"/>
    <row r="193956" ht="14.25" customHeight="1"/>
    <row r="193958" ht="14.25" customHeight="1"/>
    <row r="193960" ht="14.25" customHeight="1"/>
    <row r="193962" ht="14.25" customHeight="1"/>
    <row r="193964" ht="14.25" customHeight="1"/>
    <row r="193966" ht="14.25" customHeight="1"/>
    <row r="193968" ht="14.25" customHeight="1"/>
    <row r="193970" ht="14.25" customHeight="1"/>
    <row r="193972" ht="14.25" customHeight="1"/>
    <row r="193974" ht="14.25" customHeight="1"/>
    <row r="193976" ht="14.25" customHeight="1"/>
    <row r="193978" ht="14.25" customHeight="1"/>
    <row r="193980" ht="14.25" customHeight="1"/>
    <row r="193982" ht="14.25" customHeight="1"/>
    <row r="193984" ht="14.25" customHeight="1"/>
    <row r="193986" ht="14.25" customHeight="1"/>
    <row r="193988" ht="14.25" customHeight="1"/>
    <row r="193990" ht="14.25" customHeight="1"/>
    <row r="193992" ht="14.25" customHeight="1"/>
    <row r="193994" ht="14.25" customHeight="1"/>
    <row r="193996" ht="14.25" customHeight="1"/>
    <row r="193998" ht="14.25" customHeight="1"/>
    <row r="194000" ht="14.25" customHeight="1"/>
    <row r="194002" ht="14.25" customHeight="1"/>
    <row r="194004" ht="14.25" customHeight="1"/>
    <row r="194006" ht="14.25" customHeight="1"/>
    <row r="194008" ht="14.25" customHeight="1"/>
    <row r="194010" ht="14.25" customHeight="1"/>
    <row r="194012" ht="14.25" customHeight="1"/>
    <row r="194014" ht="14.25" customHeight="1"/>
    <row r="194016" ht="14.25" customHeight="1"/>
    <row r="194018" ht="14.25" customHeight="1"/>
    <row r="194020" ht="14.25" customHeight="1"/>
    <row r="194022" ht="14.25" customHeight="1"/>
    <row r="194024" ht="14.25" customHeight="1"/>
    <row r="194026" ht="14.25" customHeight="1"/>
    <row r="194028" ht="14.25" customHeight="1"/>
    <row r="194030" ht="14.25" customHeight="1"/>
    <row r="194032" ht="14.25" customHeight="1"/>
    <row r="194034" ht="14.25" customHeight="1"/>
    <row r="194036" ht="14.25" customHeight="1"/>
    <row r="194038" ht="14.25" customHeight="1"/>
    <row r="194040" ht="14.25" customHeight="1"/>
    <row r="194042" ht="14.25" customHeight="1"/>
    <row r="194044" ht="14.25" customHeight="1"/>
    <row r="194046" ht="14.25" customHeight="1"/>
    <row r="194048" ht="14.25" customHeight="1"/>
    <row r="194050" ht="14.25" customHeight="1"/>
    <row r="194052" ht="14.25" customHeight="1"/>
    <row r="194054" ht="14.25" customHeight="1"/>
    <row r="194056" ht="14.25" customHeight="1"/>
    <row r="194058" ht="14.25" customHeight="1"/>
    <row r="194060" ht="14.25" customHeight="1"/>
    <row r="194062" ht="14.25" customHeight="1"/>
    <row r="194064" ht="14.25" customHeight="1"/>
    <row r="194066" ht="14.25" customHeight="1"/>
    <row r="194068" ht="14.25" customHeight="1"/>
    <row r="194070" ht="14.25" customHeight="1"/>
    <row r="194072" ht="14.25" customHeight="1"/>
    <row r="194074" ht="14.25" customHeight="1"/>
    <row r="194076" ht="14.25" customHeight="1"/>
    <row r="194078" ht="14.25" customHeight="1"/>
    <row r="194080" ht="14.25" customHeight="1"/>
    <row r="194082" ht="14.25" customHeight="1"/>
    <row r="194084" ht="14.25" customHeight="1"/>
    <row r="194086" ht="14.25" customHeight="1"/>
    <row r="194088" ht="14.25" customHeight="1"/>
    <row r="194090" ht="14.25" customHeight="1"/>
    <row r="194092" ht="14.25" customHeight="1"/>
    <row r="194094" ht="14.25" customHeight="1"/>
    <row r="194096" ht="14.25" customHeight="1"/>
    <row r="194098" ht="14.25" customHeight="1"/>
    <row r="194100" ht="14.25" customHeight="1"/>
    <row r="194102" ht="14.25" customHeight="1"/>
    <row r="194104" ht="14.25" customHeight="1"/>
    <row r="194106" ht="14.25" customHeight="1"/>
    <row r="194108" ht="14.25" customHeight="1"/>
    <row r="194110" ht="14.25" customHeight="1"/>
    <row r="194112" ht="14.25" customHeight="1"/>
    <row r="194114" ht="14.25" customHeight="1"/>
    <row r="194116" ht="14.25" customHeight="1"/>
    <row r="194118" ht="14.25" customHeight="1"/>
    <row r="194120" ht="14.25" customHeight="1"/>
    <row r="194122" ht="14.25" customHeight="1"/>
    <row r="194124" ht="14.25" customHeight="1"/>
    <row r="194126" ht="14.25" customHeight="1"/>
    <row r="194128" ht="14.25" customHeight="1"/>
    <row r="194130" ht="14.25" customHeight="1"/>
    <row r="194132" ht="14.25" customHeight="1"/>
    <row r="194134" ht="14.25" customHeight="1"/>
    <row r="194136" ht="14.25" customHeight="1"/>
    <row r="194138" ht="14.25" customHeight="1"/>
    <row r="194140" ht="14.25" customHeight="1"/>
    <row r="194142" ht="14.25" customHeight="1"/>
    <row r="194144" ht="14.25" customHeight="1"/>
    <row r="194146" ht="14.25" customHeight="1"/>
    <row r="194148" ht="14.25" customHeight="1"/>
    <row r="194150" ht="14.25" customHeight="1"/>
    <row r="194152" ht="14.25" customHeight="1"/>
    <row r="194154" ht="14.25" customHeight="1"/>
    <row r="194156" ht="14.25" customHeight="1"/>
    <row r="194158" ht="14.25" customHeight="1"/>
    <row r="194160" ht="14.25" customHeight="1"/>
    <row r="194162" ht="14.25" customHeight="1"/>
    <row r="194164" ht="14.25" customHeight="1"/>
    <row r="194166" ht="14.25" customHeight="1"/>
    <row r="194168" ht="14.25" customHeight="1"/>
    <row r="194170" ht="14.25" customHeight="1"/>
    <row r="194172" ht="14.25" customHeight="1"/>
    <row r="194174" ht="14.25" customHeight="1"/>
    <row r="194176" ht="14.25" customHeight="1"/>
    <row r="194178" ht="14.25" customHeight="1"/>
    <row r="194180" ht="14.25" customHeight="1"/>
    <row r="194182" ht="14.25" customHeight="1"/>
    <row r="194184" ht="14.25" customHeight="1"/>
    <row r="194186" ht="14.25" customHeight="1"/>
    <row r="194188" ht="14.25" customHeight="1"/>
    <row r="194190" ht="14.25" customHeight="1"/>
    <row r="194192" ht="14.25" customHeight="1"/>
    <row r="194194" ht="14.25" customHeight="1"/>
    <row r="194196" ht="14.25" customHeight="1"/>
    <row r="194198" ht="14.25" customHeight="1"/>
    <row r="194200" ht="14.25" customHeight="1"/>
    <row r="194202" ht="14.25" customHeight="1"/>
    <row r="194204" ht="14.25" customHeight="1"/>
    <row r="194206" ht="14.25" customHeight="1"/>
    <row r="194208" ht="14.25" customHeight="1"/>
    <row r="194210" ht="14.25" customHeight="1"/>
    <row r="194212" ht="14.25" customHeight="1"/>
    <row r="194214" ht="14.25" customHeight="1"/>
    <row r="194216" ht="14.25" customHeight="1"/>
    <row r="194218" ht="14.25" customHeight="1"/>
    <row r="194220" ht="14.25" customHeight="1"/>
    <row r="194222" ht="14.25" customHeight="1"/>
    <row r="194224" ht="14.25" customHeight="1"/>
    <row r="194226" ht="14.25" customHeight="1"/>
    <row r="194228" ht="14.25" customHeight="1"/>
    <row r="194230" ht="14.25" customHeight="1"/>
    <row r="194232" ht="14.25" customHeight="1"/>
    <row r="194234" ht="14.25" customHeight="1"/>
    <row r="194236" ht="14.25" customHeight="1"/>
    <row r="194238" ht="14.25" customHeight="1"/>
    <row r="194240" ht="14.25" customHeight="1"/>
    <row r="194242" ht="14.25" customHeight="1"/>
    <row r="194244" ht="14.25" customHeight="1"/>
    <row r="194246" ht="14.25" customHeight="1"/>
    <row r="194248" ht="14.25" customHeight="1"/>
    <row r="194250" ht="14.25" customHeight="1"/>
    <row r="194252" ht="14.25" customHeight="1"/>
    <row r="194254" ht="14.25" customHeight="1"/>
    <row r="194256" ht="14.25" customHeight="1"/>
    <row r="194258" ht="14.25" customHeight="1"/>
    <row r="194260" ht="14.25" customHeight="1"/>
    <row r="194262" ht="14.25" customHeight="1"/>
    <row r="194264" ht="14.25" customHeight="1"/>
    <row r="194266" ht="14.25" customHeight="1"/>
    <row r="194268" ht="14.25" customHeight="1"/>
    <row r="194270" ht="14.25" customHeight="1"/>
    <row r="194272" ht="14.25" customHeight="1"/>
    <row r="194274" ht="14.25" customHeight="1"/>
    <row r="194276" ht="14.25" customHeight="1"/>
    <row r="194278" ht="14.25" customHeight="1"/>
    <row r="194280" ht="14.25" customHeight="1"/>
    <row r="194282" ht="14.25" customHeight="1"/>
    <row r="194284" ht="14.25" customHeight="1"/>
    <row r="194286" ht="14.25" customHeight="1"/>
    <row r="194288" ht="14.25" customHeight="1"/>
    <row r="194290" ht="14.25" customHeight="1"/>
    <row r="194292" ht="14.25" customHeight="1"/>
    <row r="194294" ht="14.25" customHeight="1"/>
    <row r="194296" ht="14.25" customHeight="1"/>
    <row r="194298" ht="14.25" customHeight="1"/>
    <row r="194300" ht="14.25" customHeight="1"/>
    <row r="194302" ht="14.25" customHeight="1"/>
    <row r="194304" ht="14.25" customHeight="1"/>
    <row r="194306" ht="14.25" customHeight="1"/>
    <row r="194308" ht="14.25" customHeight="1"/>
    <row r="194310" ht="14.25" customHeight="1"/>
    <row r="194312" ht="14.25" customHeight="1"/>
    <row r="194314" ht="14.25" customHeight="1"/>
    <row r="194316" ht="14.25" customHeight="1"/>
    <row r="194318" ht="14.25" customHeight="1"/>
    <row r="194320" ht="14.25" customHeight="1"/>
    <row r="194322" ht="14.25" customHeight="1"/>
    <row r="194324" ht="14.25" customHeight="1"/>
    <row r="194326" ht="14.25" customHeight="1"/>
    <row r="194328" ht="14.25" customHeight="1"/>
    <row r="194330" ht="14.25" customHeight="1"/>
    <row r="194332" ht="14.25" customHeight="1"/>
    <row r="194334" ht="14.25" customHeight="1"/>
    <row r="194336" ht="14.25" customHeight="1"/>
    <row r="194338" ht="14.25" customHeight="1"/>
    <row r="194340" ht="14.25" customHeight="1"/>
    <row r="194342" ht="14.25" customHeight="1"/>
    <row r="194344" ht="14.25" customHeight="1"/>
    <row r="194346" ht="14.25" customHeight="1"/>
    <row r="194348" ht="14.25" customHeight="1"/>
    <row r="194350" ht="14.25" customHeight="1"/>
    <row r="194352" ht="14.25" customHeight="1"/>
    <row r="194354" ht="14.25" customHeight="1"/>
    <row r="194356" ht="14.25" customHeight="1"/>
    <row r="194358" ht="14.25" customHeight="1"/>
    <row r="194360" ht="14.25" customHeight="1"/>
    <row r="194362" ht="14.25" customHeight="1"/>
    <row r="194364" ht="14.25" customHeight="1"/>
    <row r="194366" ht="14.25" customHeight="1"/>
    <row r="194368" ht="14.25" customHeight="1"/>
    <row r="194370" ht="14.25" customHeight="1"/>
    <row r="194372" ht="14.25" customHeight="1"/>
    <row r="194374" ht="14.25" customHeight="1"/>
    <row r="194376" ht="14.25" customHeight="1"/>
    <row r="194378" ht="14.25" customHeight="1"/>
    <row r="194380" ht="14.25" customHeight="1"/>
    <row r="194382" ht="14.25" customHeight="1"/>
    <row r="194384" ht="14.25" customHeight="1"/>
    <row r="194386" ht="14.25" customHeight="1"/>
    <row r="194388" ht="14.25" customHeight="1"/>
    <row r="194390" ht="14.25" customHeight="1"/>
    <row r="194392" ht="14.25" customHeight="1"/>
    <row r="194394" ht="14.25" customHeight="1"/>
    <row r="194396" ht="14.25" customHeight="1"/>
    <row r="194398" ht="14.25" customHeight="1"/>
    <row r="194400" ht="14.25" customHeight="1"/>
    <row r="194402" ht="14.25" customHeight="1"/>
    <row r="194404" ht="14.25" customHeight="1"/>
    <row r="194406" ht="14.25" customHeight="1"/>
    <row r="194408" ht="14.25" customHeight="1"/>
    <row r="194410" ht="14.25" customHeight="1"/>
    <row r="194412" ht="14.25" customHeight="1"/>
    <row r="194414" ht="14.25" customHeight="1"/>
    <row r="194416" ht="14.25" customHeight="1"/>
    <row r="194418" ht="14.25" customHeight="1"/>
    <row r="194420" ht="14.25" customHeight="1"/>
    <row r="194422" ht="14.25" customHeight="1"/>
    <row r="194424" ht="14.25" customHeight="1"/>
    <row r="194426" ht="14.25" customHeight="1"/>
    <row r="194428" ht="14.25" customHeight="1"/>
    <row r="194430" ht="14.25" customHeight="1"/>
    <row r="194432" ht="14.25" customHeight="1"/>
    <row r="194434" ht="14.25" customHeight="1"/>
    <row r="194436" ht="14.25" customHeight="1"/>
    <row r="194438" ht="14.25" customHeight="1"/>
    <row r="194440" ht="14.25" customHeight="1"/>
    <row r="194442" ht="14.25" customHeight="1"/>
    <row r="194444" ht="14.25" customHeight="1"/>
    <row r="194446" ht="14.25" customHeight="1"/>
    <row r="194448" ht="14.25" customHeight="1"/>
    <row r="194450" ht="14.25" customHeight="1"/>
    <row r="194452" ht="14.25" customHeight="1"/>
    <row r="194454" ht="14.25" customHeight="1"/>
    <row r="194456" ht="14.25" customHeight="1"/>
    <row r="194458" ht="14.25" customHeight="1"/>
    <row r="194460" ht="14.25" customHeight="1"/>
    <row r="194462" ht="14.25" customHeight="1"/>
    <row r="194464" ht="14.25" customHeight="1"/>
    <row r="194466" ht="14.25" customHeight="1"/>
    <row r="194468" ht="14.25" customHeight="1"/>
    <row r="194470" ht="14.25" customHeight="1"/>
    <row r="194472" ht="14.25" customHeight="1"/>
    <row r="194474" ht="14.25" customHeight="1"/>
    <row r="194476" ht="14.25" customHeight="1"/>
    <row r="194478" ht="14.25" customHeight="1"/>
    <row r="194480" ht="14.25" customHeight="1"/>
    <row r="194482" ht="14.25" customHeight="1"/>
    <row r="194484" ht="14.25" customHeight="1"/>
    <row r="194486" ht="14.25" customHeight="1"/>
    <row r="194488" ht="14.25" customHeight="1"/>
    <row r="194490" ht="14.25" customHeight="1"/>
    <row r="194492" ht="14.25" customHeight="1"/>
    <row r="194494" ht="14.25" customHeight="1"/>
    <row r="194496" ht="14.25" customHeight="1"/>
    <row r="194498" ht="14.25" customHeight="1"/>
    <row r="194500" ht="14.25" customHeight="1"/>
    <row r="194502" ht="14.25" customHeight="1"/>
    <row r="194504" ht="14.25" customHeight="1"/>
    <row r="194506" ht="14.25" customHeight="1"/>
    <row r="194508" ht="14.25" customHeight="1"/>
    <row r="194510" ht="14.25" customHeight="1"/>
    <row r="194512" ht="14.25" customHeight="1"/>
    <row r="194514" ht="14.25" customHeight="1"/>
    <row r="194516" ht="14.25" customHeight="1"/>
    <row r="194518" ht="14.25" customHeight="1"/>
    <row r="194520" ht="14.25" customHeight="1"/>
    <row r="194522" ht="14.25" customHeight="1"/>
    <row r="194524" ht="14.25" customHeight="1"/>
    <row r="194526" ht="14.25" customHeight="1"/>
    <row r="194528" ht="14.25" customHeight="1"/>
    <row r="194530" ht="14.25" customHeight="1"/>
    <row r="194532" ht="14.25" customHeight="1"/>
    <row r="194534" ht="14.25" customHeight="1"/>
    <row r="194536" ht="14.25" customHeight="1"/>
    <row r="194538" ht="14.25" customHeight="1"/>
    <row r="194540" ht="14.25" customHeight="1"/>
    <row r="194542" ht="14.25" customHeight="1"/>
    <row r="194544" ht="14.25" customHeight="1"/>
    <row r="194546" ht="14.25" customHeight="1"/>
    <row r="194548" ht="14.25" customHeight="1"/>
    <row r="194550" ht="14.25" customHeight="1"/>
    <row r="194552" ht="14.25" customHeight="1"/>
    <row r="194554" ht="14.25" customHeight="1"/>
    <row r="194556" ht="14.25" customHeight="1"/>
    <row r="194558" ht="14.25" customHeight="1"/>
    <row r="194560" ht="14.25" customHeight="1"/>
    <row r="194562" ht="14.25" customHeight="1"/>
    <row r="194564" ht="14.25" customHeight="1"/>
    <row r="194566" ht="14.25" customHeight="1"/>
    <row r="194568" ht="14.25" customHeight="1"/>
    <row r="194570" ht="14.25" customHeight="1"/>
    <row r="194572" ht="14.25" customHeight="1"/>
    <row r="194574" ht="14.25" customHeight="1"/>
    <row r="194576" ht="14.25" customHeight="1"/>
    <row r="194578" ht="14.25" customHeight="1"/>
    <row r="194580" ht="14.25" customHeight="1"/>
    <row r="194582" ht="14.25" customHeight="1"/>
    <row r="194584" ht="14.25" customHeight="1"/>
    <row r="194586" ht="14.25" customHeight="1"/>
    <row r="194588" ht="14.25" customHeight="1"/>
    <row r="194590" ht="14.25" customHeight="1"/>
    <row r="194592" ht="14.25" customHeight="1"/>
    <row r="194594" ht="14.25" customHeight="1"/>
    <row r="194596" ht="14.25" customHeight="1"/>
    <row r="194598" ht="14.25" customHeight="1"/>
    <row r="194600" ht="14.25" customHeight="1"/>
    <row r="194602" ht="14.25" customHeight="1"/>
    <row r="194604" ht="14.25" customHeight="1"/>
    <row r="194606" ht="14.25" customHeight="1"/>
    <row r="194608" ht="14.25" customHeight="1"/>
    <row r="194610" ht="14.25" customHeight="1"/>
    <row r="194612" ht="14.25" customHeight="1"/>
    <row r="194614" ht="14.25" customHeight="1"/>
    <row r="194616" ht="14.25" customHeight="1"/>
    <row r="194618" ht="14.25" customHeight="1"/>
    <row r="194620" ht="14.25" customHeight="1"/>
    <row r="194622" ht="14.25" customHeight="1"/>
    <row r="194624" ht="14.25" customHeight="1"/>
    <row r="194626" ht="14.25" customHeight="1"/>
    <row r="194628" ht="14.25" customHeight="1"/>
    <row r="194630" ht="14.25" customHeight="1"/>
    <row r="194632" ht="14.25" customHeight="1"/>
    <row r="194634" ht="14.25" customHeight="1"/>
    <row r="194636" ht="14.25" customHeight="1"/>
    <row r="194638" ht="14.25" customHeight="1"/>
    <row r="194640" ht="14.25" customHeight="1"/>
    <row r="194642" ht="14.25" customHeight="1"/>
    <row r="194644" ht="14.25" customHeight="1"/>
    <row r="194646" ht="14.25" customHeight="1"/>
    <row r="194648" ht="14.25" customHeight="1"/>
    <row r="194650" ht="14.25" customHeight="1"/>
    <row r="194652" ht="14.25" customHeight="1"/>
    <row r="194654" ht="14.25" customHeight="1"/>
    <row r="194656" ht="14.25" customHeight="1"/>
    <row r="194658" ht="14.25" customHeight="1"/>
    <row r="194660" ht="14.25" customHeight="1"/>
    <row r="194662" ht="14.25" customHeight="1"/>
    <row r="194664" ht="14.25" customHeight="1"/>
    <row r="194666" ht="14.25" customHeight="1"/>
    <row r="194668" ht="14.25" customHeight="1"/>
    <row r="194670" ht="14.25" customHeight="1"/>
    <row r="194672" ht="14.25" customHeight="1"/>
    <row r="194674" ht="14.25" customHeight="1"/>
    <row r="194676" ht="14.25" customHeight="1"/>
    <row r="194678" ht="14.25" customHeight="1"/>
    <row r="194680" ht="14.25" customHeight="1"/>
    <row r="194682" ht="14.25" customHeight="1"/>
    <row r="194684" ht="14.25" customHeight="1"/>
    <row r="194686" ht="14.25" customHeight="1"/>
    <row r="194688" ht="14.25" customHeight="1"/>
    <row r="194690" ht="14.25" customHeight="1"/>
    <row r="194692" ht="14.25" customHeight="1"/>
    <row r="194694" ht="14.25" customHeight="1"/>
    <row r="194696" ht="14.25" customHeight="1"/>
    <row r="194698" ht="14.25" customHeight="1"/>
    <row r="194700" ht="14.25" customHeight="1"/>
    <row r="194702" ht="14.25" customHeight="1"/>
    <row r="194704" ht="14.25" customHeight="1"/>
    <row r="194706" ht="14.25" customHeight="1"/>
    <row r="194708" ht="14.25" customHeight="1"/>
    <row r="194710" ht="14.25" customHeight="1"/>
    <row r="194712" ht="14.25" customHeight="1"/>
    <row r="194714" ht="14.25" customHeight="1"/>
    <row r="194716" ht="14.25" customHeight="1"/>
    <row r="194718" ht="14.25" customHeight="1"/>
    <row r="194720" ht="14.25" customHeight="1"/>
    <row r="194722" ht="14.25" customHeight="1"/>
    <row r="194724" ht="14.25" customHeight="1"/>
    <row r="194726" ht="14.25" customHeight="1"/>
    <row r="194728" ht="14.25" customHeight="1"/>
    <row r="194730" ht="14.25" customHeight="1"/>
    <row r="194732" ht="14.25" customHeight="1"/>
    <row r="194734" ht="14.25" customHeight="1"/>
    <row r="194736" ht="14.25" customHeight="1"/>
    <row r="194738" ht="14.25" customHeight="1"/>
    <row r="194740" ht="14.25" customHeight="1"/>
    <row r="194742" ht="14.25" customHeight="1"/>
    <row r="194744" ht="14.25" customHeight="1"/>
    <row r="194746" ht="14.25" customHeight="1"/>
    <row r="194748" ht="14.25" customHeight="1"/>
    <row r="194750" ht="14.25" customHeight="1"/>
    <row r="194752" ht="14.25" customHeight="1"/>
    <row r="194754" ht="14.25" customHeight="1"/>
    <row r="194756" ht="14.25" customHeight="1"/>
    <row r="194758" ht="14.25" customHeight="1"/>
    <row r="194760" ht="14.25" customHeight="1"/>
    <row r="194762" ht="14.25" customHeight="1"/>
    <row r="194764" ht="14.25" customHeight="1"/>
    <row r="194766" ht="14.25" customHeight="1"/>
    <row r="194768" ht="14.25" customHeight="1"/>
    <row r="194770" ht="14.25" customHeight="1"/>
    <row r="194772" ht="14.25" customHeight="1"/>
    <row r="194774" ht="14.25" customHeight="1"/>
    <row r="194776" ht="14.25" customHeight="1"/>
    <row r="194778" ht="14.25" customHeight="1"/>
    <row r="194780" ht="14.25" customHeight="1"/>
    <row r="194782" ht="14.25" customHeight="1"/>
    <row r="194784" ht="14.25" customHeight="1"/>
    <row r="194786" ht="14.25" customHeight="1"/>
    <row r="194788" ht="14.25" customHeight="1"/>
    <row r="194790" ht="14.25" customHeight="1"/>
    <row r="194792" ht="14.25" customHeight="1"/>
    <row r="194794" ht="14.25" customHeight="1"/>
    <row r="194796" ht="14.25" customHeight="1"/>
    <row r="194798" ht="14.25" customHeight="1"/>
    <row r="194800" ht="14.25" customHeight="1"/>
    <row r="194802" ht="14.25" customHeight="1"/>
    <row r="194804" ht="14.25" customHeight="1"/>
    <row r="194806" ht="14.25" customHeight="1"/>
    <row r="194808" ht="14.25" customHeight="1"/>
    <row r="194810" ht="14.25" customHeight="1"/>
    <row r="194812" ht="14.25" customHeight="1"/>
    <row r="194814" ht="14.25" customHeight="1"/>
    <row r="194816" ht="14.25" customHeight="1"/>
    <row r="194818" ht="14.25" customHeight="1"/>
    <row r="194820" ht="14.25" customHeight="1"/>
    <row r="194822" ht="14.25" customHeight="1"/>
    <row r="194824" ht="14.25" customHeight="1"/>
    <row r="194826" ht="14.25" customHeight="1"/>
    <row r="194828" ht="14.25" customHeight="1"/>
    <row r="194830" ht="14.25" customHeight="1"/>
    <row r="194832" ht="14.25" customHeight="1"/>
    <row r="194834" ht="14.25" customHeight="1"/>
    <row r="194836" ht="14.25" customHeight="1"/>
    <row r="194838" ht="14.25" customHeight="1"/>
    <row r="194840" ht="14.25" customHeight="1"/>
    <row r="194842" ht="14.25" customHeight="1"/>
    <row r="194844" ht="14.25" customHeight="1"/>
    <row r="194846" ht="14.25" customHeight="1"/>
    <row r="194848" ht="14.25" customHeight="1"/>
    <row r="194850" ht="14.25" customHeight="1"/>
    <row r="194852" ht="14.25" customHeight="1"/>
    <row r="194854" ht="14.25" customHeight="1"/>
    <row r="194856" ht="14.25" customHeight="1"/>
    <row r="194858" ht="14.25" customHeight="1"/>
    <row r="194860" ht="14.25" customHeight="1"/>
    <row r="194862" ht="14.25" customHeight="1"/>
    <row r="194864" ht="14.25" customHeight="1"/>
    <row r="194866" ht="14.25" customHeight="1"/>
    <row r="194868" ht="14.25" customHeight="1"/>
    <row r="194870" ht="14.25" customHeight="1"/>
    <row r="194872" ht="14.25" customHeight="1"/>
    <row r="194874" ht="14.25" customHeight="1"/>
    <row r="194876" ht="14.25" customHeight="1"/>
    <row r="194878" ht="14.25" customHeight="1"/>
    <row r="194880" ht="14.25" customHeight="1"/>
    <row r="194882" ht="14.25" customHeight="1"/>
    <row r="194884" ht="14.25" customHeight="1"/>
    <row r="194886" ht="14.25" customHeight="1"/>
    <row r="194888" ht="14.25" customHeight="1"/>
    <row r="194890" ht="14.25" customHeight="1"/>
    <row r="194892" ht="14.25" customHeight="1"/>
    <row r="194894" ht="14.25" customHeight="1"/>
    <row r="194896" ht="14.25" customHeight="1"/>
    <row r="194898" ht="14.25" customHeight="1"/>
    <row r="194900" ht="14.25" customHeight="1"/>
    <row r="194902" ht="14.25" customHeight="1"/>
    <row r="194904" ht="14.25" customHeight="1"/>
    <row r="194906" ht="14.25" customHeight="1"/>
    <row r="194908" ht="14.25" customHeight="1"/>
    <row r="194910" ht="14.25" customHeight="1"/>
    <row r="194912" ht="14.25" customHeight="1"/>
    <row r="194914" ht="14.25" customHeight="1"/>
    <row r="194916" ht="14.25" customHeight="1"/>
    <row r="194918" ht="14.25" customHeight="1"/>
    <row r="194920" ht="14.25" customHeight="1"/>
    <row r="194922" ht="14.25" customHeight="1"/>
    <row r="194924" ht="14.25" customHeight="1"/>
    <row r="194926" ht="14.25" customHeight="1"/>
    <row r="194928" ht="14.25" customHeight="1"/>
    <row r="194930" ht="14.25" customHeight="1"/>
    <row r="194932" ht="14.25" customHeight="1"/>
    <row r="194934" ht="14.25" customHeight="1"/>
    <row r="194936" ht="14.25" customHeight="1"/>
    <row r="194938" ht="14.25" customHeight="1"/>
    <row r="194940" ht="14.25" customHeight="1"/>
    <row r="194942" ht="14.25" customHeight="1"/>
    <row r="194944" ht="14.25" customHeight="1"/>
    <row r="194946" ht="14.25" customHeight="1"/>
    <row r="194948" ht="14.25" customHeight="1"/>
    <row r="194950" ht="14.25" customHeight="1"/>
    <row r="194952" ht="14.25" customHeight="1"/>
    <row r="194954" ht="14.25" customHeight="1"/>
    <row r="194956" ht="14.25" customHeight="1"/>
    <row r="194958" ht="14.25" customHeight="1"/>
    <row r="194960" ht="14.25" customHeight="1"/>
    <row r="194962" ht="14.25" customHeight="1"/>
    <row r="194964" ht="14.25" customHeight="1"/>
    <row r="194966" ht="14.25" customHeight="1"/>
    <row r="194968" ht="14.25" customHeight="1"/>
    <row r="194970" ht="14.25" customHeight="1"/>
    <row r="194972" ht="14.25" customHeight="1"/>
    <row r="194974" ht="14.25" customHeight="1"/>
    <row r="194976" ht="14.25" customHeight="1"/>
    <row r="194978" ht="14.25" customHeight="1"/>
    <row r="194980" ht="14.25" customHeight="1"/>
    <row r="194982" ht="14.25" customHeight="1"/>
    <row r="194984" ht="14.25" customHeight="1"/>
    <row r="194986" ht="14.25" customHeight="1"/>
    <row r="194988" ht="14.25" customHeight="1"/>
    <row r="194990" ht="14.25" customHeight="1"/>
    <row r="194992" ht="14.25" customHeight="1"/>
    <row r="194994" ht="14.25" customHeight="1"/>
    <row r="194996" ht="14.25" customHeight="1"/>
    <row r="194998" ht="14.25" customHeight="1"/>
    <row r="195000" ht="14.25" customHeight="1"/>
    <row r="195002" ht="14.25" customHeight="1"/>
    <row r="195004" ht="14.25" customHeight="1"/>
    <row r="195006" ht="14.25" customHeight="1"/>
    <row r="195008" ht="14.25" customHeight="1"/>
    <row r="195010" ht="14.25" customHeight="1"/>
    <row r="195012" ht="14.25" customHeight="1"/>
    <row r="195014" ht="14.25" customHeight="1"/>
    <row r="195016" ht="14.25" customHeight="1"/>
    <row r="195018" ht="14.25" customHeight="1"/>
    <row r="195020" ht="14.25" customHeight="1"/>
    <row r="195022" ht="14.25" customHeight="1"/>
    <row r="195024" ht="14.25" customHeight="1"/>
    <row r="195026" ht="14.25" customHeight="1"/>
    <row r="195028" ht="14.25" customHeight="1"/>
    <row r="195030" ht="14.25" customHeight="1"/>
    <row r="195032" ht="14.25" customHeight="1"/>
    <row r="195034" ht="14.25" customHeight="1"/>
    <row r="195036" ht="14.25" customHeight="1"/>
    <row r="195038" ht="14.25" customHeight="1"/>
    <row r="195040" ht="14.25" customHeight="1"/>
    <row r="195042" ht="14.25" customHeight="1"/>
    <row r="195044" ht="14.25" customHeight="1"/>
    <row r="195046" ht="14.25" customHeight="1"/>
    <row r="195048" ht="14.25" customHeight="1"/>
    <row r="195050" ht="14.25" customHeight="1"/>
    <row r="195052" ht="14.25" customHeight="1"/>
    <row r="195054" ht="14.25" customHeight="1"/>
    <row r="195056" ht="14.25" customHeight="1"/>
    <row r="195058" ht="14.25" customHeight="1"/>
    <row r="195060" ht="14.25" customHeight="1"/>
    <row r="195062" ht="14.25" customHeight="1"/>
    <row r="195064" ht="14.25" customHeight="1"/>
    <row r="195066" ht="14.25" customHeight="1"/>
    <row r="195068" ht="14.25" customHeight="1"/>
    <row r="195070" ht="14.25" customHeight="1"/>
    <row r="195072" ht="14.25" customHeight="1"/>
    <row r="195074" ht="14.25" customHeight="1"/>
    <row r="195076" ht="14.25" customHeight="1"/>
    <row r="195078" ht="14.25" customHeight="1"/>
    <row r="195080" ht="14.25" customHeight="1"/>
    <row r="195082" ht="14.25" customHeight="1"/>
    <row r="195084" ht="14.25" customHeight="1"/>
    <row r="195086" ht="14.25" customHeight="1"/>
    <row r="195088" ht="14.25" customHeight="1"/>
    <row r="195090" ht="14.25" customHeight="1"/>
    <row r="195092" ht="14.25" customHeight="1"/>
    <row r="195094" ht="14.25" customHeight="1"/>
    <row r="195096" ht="14.25" customHeight="1"/>
    <row r="195098" ht="14.25" customHeight="1"/>
    <row r="195100" ht="14.25" customHeight="1"/>
    <row r="195102" ht="14.25" customHeight="1"/>
    <row r="195104" ht="14.25" customHeight="1"/>
    <row r="195106" ht="14.25" customHeight="1"/>
    <row r="195108" ht="14.25" customHeight="1"/>
    <row r="195110" ht="14.25" customHeight="1"/>
    <row r="195112" ht="14.25" customHeight="1"/>
    <row r="195114" ht="14.25" customHeight="1"/>
    <row r="195116" ht="14.25" customHeight="1"/>
    <row r="195118" ht="14.25" customHeight="1"/>
    <row r="195120" ht="14.25" customHeight="1"/>
    <row r="195122" ht="14.25" customHeight="1"/>
    <row r="195124" ht="14.25" customHeight="1"/>
    <row r="195126" ht="14.25" customHeight="1"/>
    <row r="195128" ht="14.25" customHeight="1"/>
    <row r="195130" ht="14.25" customHeight="1"/>
    <row r="195132" ht="14.25" customHeight="1"/>
    <row r="195134" ht="14.25" customHeight="1"/>
    <row r="195136" ht="14.25" customHeight="1"/>
    <row r="195138" ht="14.25" customHeight="1"/>
    <row r="195140" ht="14.25" customHeight="1"/>
    <row r="195142" ht="14.25" customHeight="1"/>
    <row r="195144" ht="14.25" customHeight="1"/>
    <row r="195146" ht="14.25" customHeight="1"/>
    <row r="195148" ht="14.25" customHeight="1"/>
    <row r="195150" ht="14.25" customHeight="1"/>
    <row r="195152" ht="14.25" customHeight="1"/>
    <row r="195154" ht="14.25" customHeight="1"/>
    <row r="195156" ht="14.25" customHeight="1"/>
    <row r="195158" ht="14.25" customHeight="1"/>
    <row r="195160" ht="14.25" customHeight="1"/>
    <row r="195162" ht="14.25" customHeight="1"/>
    <row r="195164" ht="14.25" customHeight="1"/>
    <row r="195166" ht="14.25" customHeight="1"/>
    <row r="195168" ht="14.25" customHeight="1"/>
    <row r="195170" ht="14.25" customHeight="1"/>
    <row r="195172" ht="14.25" customHeight="1"/>
    <row r="195174" ht="14.25" customHeight="1"/>
    <row r="195176" ht="14.25" customHeight="1"/>
    <row r="195178" ht="14.25" customHeight="1"/>
    <row r="195180" ht="14.25" customHeight="1"/>
    <row r="195182" ht="14.25" customHeight="1"/>
    <row r="195184" ht="14.25" customHeight="1"/>
    <row r="195186" ht="14.25" customHeight="1"/>
    <row r="195188" ht="14.25" customHeight="1"/>
    <row r="195190" ht="14.25" customHeight="1"/>
    <row r="195192" ht="14.25" customHeight="1"/>
    <row r="195194" ht="14.25" customHeight="1"/>
    <row r="195196" ht="14.25" customHeight="1"/>
    <row r="195198" ht="14.25" customHeight="1"/>
    <row r="195200" ht="14.25" customHeight="1"/>
    <row r="195202" ht="14.25" customHeight="1"/>
    <row r="195204" ht="14.25" customHeight="1"/>
    <row r="195206" ht="14.25" customHeight="1"/>
    <row r="195208" ht="14.25" customHeight="1"/>
    <row r="195210" ht="14.25" customHeight="1"/>
    <row r="195212" ht="14.25" customHeight="1"/>
    <row r="195214" ht="14.25" customHeight="1"/>
    <row r="195216" ht="14.25" customHeight="1"/>
    <row r="195218" ht="14.25" customHeight="1"/>
    <row r="195220" ht="14.25" customHeight="1"/>
    <row r="195222" ht="14.25" customHeight="1"/>
    <row r="195224" ht="14.25" customHeight="1"/>
    <row r="195226" ht="14.25" customHeight="1"/>
    <row r="195228" ht="14.25" customHeight="1"/>
    <row r="195230" ht="14.25" customHeight="1"/>
    <row r="195232" ht="14.25" customHeight="1"/>
    <row r="195234" ht="14.25" customHeight="1"/>
    <row r="195236" ht="14.25" customHeight="1"/>
    <row r="195238" ht="14.25" customHeight="1"/>
    <row r="195240" ht="14.25" customHeight="1"/>
    <row r="195242" ht="14.25" customHeight="1"/>
    <row r="195244" ht="14.25" customHeight="1"/>
    <row r="195246" ht="14.25" customHeight="1"/>
    <row r="195248" ht="14.25" customHeight="1"/>
    <row r="195250" ht="14.25" customHeight="1"/>
    <row r="195252" ht="14.25" customHeight="1"/>
    <row r="195254" ht="14.25" customHeight="1"/>
    <row r="195256" ht="14.25" customHeight="1"/>
    <row r="195258" ht="14.25" customHeight="1"/>
    <row r="195260" ht="14.25" customHeight="1"/>
    <row r="195262" ht="14.25" customHeight="1"/>
    <row r="195264" ht="14.25" customHeight="1"/>
    <row r="195266" ht="14.25" customHeight="1"/>
    <row r="195268" ht="14.25" customHeight="1"/>
    <row r="195270" ht="14.25" customHeight="1"/>
    <row r="195272" ht="14.25" customHeight="1"/>
    <row r="195274" ht="14.25" customHeight="1"/>
    <row r="195276" ht="14.25" customHeight="1"/>
    <row r="195278" ht="14.25" customHeight="1"/>
    <row r="195280" ht="14.25" customHeight="1"/>
    <row r="195282" ht="14.25" customHeight="1"/>
    <row r="195284" ht="14.25" customHeight="1"/>
    <row r="195286" ht="14.25" customHeight="1"/>
    <row r="195288" ht="14.25" customHeight="1"/>
    <row r="195290" ht="14.25" customHeight="1"/>
    <row r="195292" ht="14.25" customHeight="1"/>
    <row r="195294" ht="14.25" customHeight="1"/>
    <row r="195296" ht="14.25" customHeight="1"/>
    <row r="195298" ht="14.25" customHeight="1"/>
    <row r="195300" ht="14.25" customHeight="1"/>
    <row r="195302" ht="14.25" customHeight="1"/>
    <row r="195304" ht="14.25" customHeight="1"/>
    <row r="195306" ht="14.25" customHeight="1"/>
    <row r="195308" ht="14.25" customHeight="1"/>
    <row r="195310" ht="14.25" customHeight="1"/>
    <row r="195312" ht="14.25" customHeight="1"/>
    <row r="195314" ht="14.25" customHeight="1"/>
    <row r="195316" ht="14.25" customHeight="1"/>
    <row r="195318" ht="14.25" customHeight="1"/>
    <row r="195320" ht="14.25" customHeight="1"/>
    <row r="195322" ht="14.25" customHeight="1"/>
    <row r="195324" ht="14.25" customHeight="1"/>
    <row r="195326" ht="14.25" customHeight="1"/>
    <row r="195328" ht="14.25" customHeight="1"/>
    <row r="195330" ht="14.25" customHeight="1"/>
    <row r="195332" ht="14.25" customHeight="1"/>
    <row r="195334" ht="14.25" customHeight="1"/>
    <row r="195336" ht="14.25" customHeight="1"/>
    <row r="195338" ht="14.25" customHeight="1"/>
    <row r="195340" ht="14.25" customHeight="1"/>
    <row r="195342" ht="14.25" customHeight="1"/>
    <row r="195344" ht="14.25" customHeight="1"/>
    <row r="195346" ht="14.25" customHeight="1"/>
    <row r="195348" ht="14.25" customHeight="1"/>
    <row r="195350" ht="14.25" customHeight="1"/>
    <row r="195352" ht="14.25" customHeight="1"/>
    <row r="195354" ht="14.25" customHeight="1"/>
    <row r="195356" ht="14.25" customHeight="1"/>
    <row r="195358" ht="14.25" customHeight="1"/>
    <row r="195360" ht="14.25" customHeight="1"/>
    <row r="195362" ht="14.25" customHeight="1"/>
    <row r="195364" ht="14.25" customHeight="1"/>
    <row r="195366" ht="14.25" customHeight="1"/>
    <row r="195368" ht="14.25" customHeight="1"/>
    <row r="195370" ht="14.25" customHeight="1"/>
    <row r="195372" ht="14.25" customHeight="1"/>
    <row r="195374" ht="14.25" customHeight="1"/>
    <row r="195376" ht="14.25" customHeight="1"/>
    <row r="195378" ht="14.25" customHeight="1"/>
    <row r="195380" ht="14.25" customHeight="1"/>
    <row r="195382" ht="14.25" customHeight="1"/>
    <row r="195384" ht="14.25" customHeight="1"/>
    <row r="195386" ht="14.25" customHeight="1"/>
    <row r="195388" ht="14.25" customHeight="1"/>
    <row r="195390" ht="14.25" customHeight="1"/>
    <row r="195392" ht="14.25" customHeight="1"/>
    <row r="195394" ht="14.25" customHeight="1"/>
    <row r="195396" ht="14.25" customHeight="1"/>
    <row r="195398" ht="14.25" customHeight="1"/>
    <row r="195400" ht="14.25" customHeight="1"/>
    <row r="195402" ht="14.25" customHeight="1"/>
    <row r="195404" ht="14.25" customHeight="1"/>
    <row r="195406" ht="14.25" customHeight="1"/>
    <row r="195408" ht="14.25" customHeight="1"/>
    <row r="195410" ht="14.25" customHeight="1"/>
    <row r="195412" ht="14.25" customHeight="1"/>
    <row r="195414" ht="14.25" customHeight="1"/>
    <row r="195416" ht="14.25" customHeight="1"/>
    <row r="195418" ht="14.25" customHeight="1"/>
    <row r="195420" ht="14.25" customHeight="1"/>
    <row r="195422" ht="14.25" customHeight="1"/>
    <row r="195424" ht="14.25" customHeight="1"/>
    <row r="195426" ht="14.25" customHeight="1"/>
    <row r="195428" ht="14.25" customHeight="1"/>
    <row r="195430" ht="14.25" customHeight="1"/>
    <row r="195432" ht="14.25" customHeight="1"/>
    <row r="195434" ht="14.25" customHeight="1"/>
    <row r="195436" ht="14.25" customHeight="1"/>
    <row r="195438" ht="14.25" customHeight="1"/>
    <row r="195440" ht="14.25" customHeight="1"/>
    <row r="195442" ht="14.25" customHeight="1"/>
    <row r="195444" ht="14.25" customHeight="1"/>
    <row r="195446" ht="14.25" customHeight="1"/>
    <row r="195448" ht="14.25" customHeight="1"/>
    <row r="195450" ht="14.25" customHeight="1"/>
    <row r="195452" ht="14.25" customHeight="1"/>
    <row r="195454" ht="14.25" customHeight="1"/>
    <row r="195456" ht="14.25" customHeight="1"/>
    <row r="195458" ht="14.25" customHeight="1"/>
    <row r="195460" ht="14.25" customHeight="1"/>
    <row r="195462" ht="14.25" customHeight="1"/>
    <row r="195464" ht="14.25" customHeight="1"/>
    <row r="195466" ht="14.25" customHeight="1"/>
    <row r="195468" ht="14.25" customHeight="1"/>
    <row r="195470" ht="14.25" customHeight="1"/>
    <row r="195472" ht="14.25" customHeight="1"/>
    <row r="195474" ht="14.25" customHeight="1"/>
    <row r="195476" ht="14.25" customHeight="1"/>
    <row r="195478" ht="14.25" customHeight="1"/>
    <row r="195480" ht="14.25" customHeight="1"/>
    <row r="195482" ht="14.25" customHeight="1"/>
    <row r="195484" ht="14.25" customHeight="1"/>
    <row r="195486" ht="14.25" customHeight="1"/>
    <row r="195488" ht="14.25" customHeight="1"/>
    <row r="195490" ht="14.25" customHeight="1"/>
    <row r="195492" ht="14.25" customHeight="1"/>
    <row r="195494" ht="14.25" customHeight="1"/>
    <row r="195496" ht="14.25" customHeight="1"/>
    <row r="195498" ht="14.25" customHeight="1"/>
    <row r="195500" ht="14.25" customHeight="1"/>
    <row r="195502" ht="14.25" customHeight="1"/>
    <row r="195504" ht="14.25" customHeight="1"/>
    <row r="195506" ht="14.25" customHeight="1"/>
    <row r="195508" ht="14.25" customHeight="1"/>
    <row r="195510" ht="14.25" customHeight="1"/>
    <row r="195512" ht="14.25" customHeight="1"/>
    <row r="195514" ht="14.25" customHeight="1"/>
    <row r="195516" ht="14.25" customHeight="1"/>
    <row r="195518" ht="14.25" customHeight="1"/>
    <row r="195520" ht="14.25" customHeight="1"/>
    <row r="195522" ht="14.25" customHeight="1"/>
    <row r="195524" ht="14.25" customHeight="1"/>
    <row r="195526" ht="14.25" customHeight="1"/>
    <row r="195528" ht="14.25" customHeight="1"/>
    <row r="195530" ht="14.25" customHeight="1"/>
    <row r="195532" ht="14.25" customHeight="1"/>
    <row r="195534" ht="14.25" customHeight="1"/>
    <row r="195536" ht="14.25" customHeight="1"/>
    <row r="195538" ht="14.25" customHeight="1"/>
    <row r="195540" ht="14.25" customHeight="1"/>
    <row r="195542" ht="14.25" customHeight="1"/>
    <row r="195544" ht="14.25" customHeight="1"/>
    <row r="195546" ht="14.25" customHeight="1"/>
    <row r="195548" ht="14.25" customHeight="1"/>
    <row r="195550" ht="14.25" customHeight="1"/>
    <row r="195552" ht="14.25" customHeight="1"/>
    <row r="195554" ht="14.25" customHeight="1"/>
    <row r="195556" ht="14.25" customHeight="1"/>
    <row r="195558" ht="14.25" customHeight="1"/>
    <row r="195560" ht="14.25" customHeight="1"/>
    <row r="195562" ht="14.25" customHeight="1"/>
    <row r="195564" ht="14.25" customHeight="1"/>
    <row r="195566" ht="14.25" customHeight="1"/>
    <row r="195568" ht="14.25" customHeight="1"/>
    <row r="195570" ht="14.25" customHeight="1"/>
    <row r="195572" ht="14.25" customHeight="1"/>
    <row r="195574" ht="14.25" customHeight="1"/>
    <row r="195576" ht="14.25" customHeight="1"/>
    <row r="195578" ht="14.25" customHeight="1"/>
    <row r="195580" ht="14.25" customHeight="1"/>
    <row r="195582" ht="14.25" customHeight="1"/>
    <row r="195584" ht="14.25" customHeight="1"/>
    <row r="195586" ht="14.25" customHeight="1"/>
    <row r="195588" ht="14.25" customHeight="1"/>
    <row r="195590" ht="14.25" customHeight="1"/>
    <row r="195592" ht="14.25" customHeight="1"/>
    <row r="195594" ht="14.25" customHeight="1"/>
    <row r="195596" ht="14.25" customHeight="1"/>
    <row r="195598" ht="14.25" customHeight="1"/>
    <row r="195600" ht="14.25" customHeight="1"/>
    <row r="195602" ht="14.25" customHeight="1"/>
    <row r="195604" ht="14.25" customHeight="1"/>
    <row r="195606" ht="14.25" customHeight="1"/>
    <row r="195608" ht="14.25" customHeight="1"/>
    <row r="195610" ht="14.25" customHeight="1"/>
    <row r="195612" ht="14.25" customHeight="1"/>
    <row r="195614" ht="14.25" customHeight="1"/>
    <row r="195616" ht="14.25" customHeight="1"/>
    <row r="195618" ht="14.25" customHeight="1"/>
    <row r="195620" ht="14.25" customHeight="1"/>
    <row r="195622" ht="14.25" customHeight="1"/>
    <row r="195624" ht="14.25" customHeight="1"/>
    <row r="195626" ht="14.25" customHeight="1"/>
    <row r="195628" ht="14.25" customHeight="1"/>
    <row r="195630" ht="14.25" customHeight="1"/>
    <row r="195632" ht="14.25" customHeight="1"/>
    <row r="195634" ht="14.25" customHeight="1"/>
    <row r="195636" ht="14.25" customHeight="1"/>
    <row r="195638" ht="14.25" customHeight="1"/>
    <row r="195640" ht="14.25" customHeight="1"/>
    <row r="195642" ht="14.25" customHeight="1"/>
    <row r="195644" ht="14.25" customHeight="1"/>
    <row r="195646" ht="14.25" customHeight="1"/>
    <row r="195648" ht="14.25" customHeight="1"/>
    <row r="195650" ht="14.25" customHeight="1"/>
    <row r="195652" ht="14.25" customHeight="1"/>
    <row r="195654" ht="14.25" customHeight="1"/>
    <row r="195656" ht="14.25" customHeight="1"/>
    <row r="195658" ht="14.25" customHeight="1"/>
    <row r="195660" ht="14.25" customHeight="1"/>
    <row r="195662" ht="14.25" customHeight="1"/>
    <row r="195664" ht="14.25" customHeight="1"/>
    <row r="195666" ht="14.25" customHeight="1"/>
    <row r="195668" ht="14.25" customHeight="1"/>
    <row r="195670" ht="14.25" customHeight="1"/>
    <row r="195672" ht="14.25" customHeight="1"/>
    <row r="195674" ht="14.25" customHeight="1"/>
    <row r="195676" ht="14.25" customHeight="1"/>
    <row r="195678" ht="14.25" customHeight="1"/>
    <row r="195680" ht="14.25" customHeight="1"/>
    <row r="195682" ht="14.25" customHeight="1"/>
    <row r="195684" ht="14.25" customHeight="1"/>
    <row r="195686" ht="14.25" customHeight="1"/>
    <row r="195688" ht="14.25" customHeight="1"/>
    <row r="195690" ht="14.25" customHeight="1"/>
    <row r="195692" ht="14.25" customHeight="1"/>
    <row r="195694" ht="14.25" customHeight="1"/>
    <row r="195696" ht="14.25" customHeight="1"/>
    <row r="195698" ht="14.25" customHeight="1"/>
    <row r="195700" ht="14.25" customHeight="1"/>
    <row r="195702" ht="14.25" customHeight="1"/>
    <row r="195704" ht="14.25" customHeight="1"/>
    <row r="195706" ht="14.25" customHeight="1"/>
    <row r="195708" ht="14.25" customHeight="1"/>
    <row r="195710" ht="14.25" customHeight="1"/>
    <row r="195712" ht="14.25" customHeight="1"/>
    <row r="195714" ht="14.25" customHeight="1"/>
    <row r="195716" ht="14.25" customHeight="1"/>
    <row r="195718" ht="14.25" customHeight="1"/>
    <row r="195720" ht="14.25" customHeight="1"/>
    <row r="195722" ht="14.25" customHeight="1"/>
    <row r="195724" ht="14.25" customHeight="1"/>
    <row r="195726" ht="14.25" customHeight="1"/>
    <row r="195728" ht="14.25" customHeight="1"/>
    <row r="195730" ht="14.25" customHeight="1"/>
    <row r="195732" ht="14.25" customHeight="1"/>
    <row r="195734" ht="14.25" customHeight="1"/>
    <row r="195736" ht="14.25" customHeight="1"/>
    <row r="195738" ht="14.25" customHeight="1"/>
    <row r="195740" ht="14.25" customHeight="1"/>
    <row r="195742" ht="14.25" customHeight="1"/>
    <row r="195744" ht="14.25" customHeight="1"/>
    <row r="195746" ht="14.25" customHeight="1"/>
    <row r="195748" ht="14.25" customHeight="1"/>
    <row r="195750" ht="14.25" customHeight="1"/>
    <row r="195752" ht="14.25" customHeight="1"/>
    <row r="195754" ht="14.25" customHeight="1"/>
    <row r="195756" ht="14.25" customHeight="1"/>
    <row r="195758" ht="14.25" customHeight="1"/>
    <row r="195760" ht="14.25" customHeight="1"/>
    <row r="195762" ht="14.25" customHeight="1"/>
    <row r="195764" ht="14.25" customHeight="1"/>
    <row r="195766" ht="14.25" customHeight="1"/>
    <row r="195768" ht="14.25" customHeight="1"/>
    <row r="195770" ht="14.25" customHeight="1"/>
    <row r="195772" ht="14.25" customHeight="1"/>
    <row r="195774" ht="14.25" customHeight="1"/>
    <row r="195776" ht="14.25" customHeight="1"/>
    <row r="195778" ht="14.25" customHeight="1"/>
    <row r="195780" ht="14.25" customHeight="1"/>
    <row r="195782" ht="14.25" customHeight="1"/>
    <row r="195784" ht="14.25" customHeight="1"/>
    <row r="195786" ht="14.25" customHeight="1"/>
    <row r="195788" ht="14.25" customHeight="1"/>
    <row r="195790" ht="14.25" customHeight="1"/>
    <row r="195792" ht="14.25" customHeight="1"/>
    <row r="195794" ht="14.25" customHeight="1"/>
    <row r="195796" ht="14.25" customHeight="1"/>
    <row r="195798" ht="14.25" customHeight="1"/>
    <row r="195800" ht="14.25" customHeight="1"/>
    <row r="195802" ht="14.25" customHeight="1"/>
    <row r="195804" ht="14.25" customHeight="1"/>
    <row r="195806" ht="14.25" customHeight="1"/>
    <row r="195808" ht="14.25" customHeight="1"/>
    <row r="195810" ht="14.25" customHeight="1"/>
    <row r="195812" ht="14.25" customHeight="1"/>
    <row r="195814" ht="14.25" customHeight="1"/>
    <row r="195816" ht="14.25" customHeight="1"/>
    <row r="195818" ht="14.25" customHeight="1"/>
    <row r="195820" ht="14.25" customHeight="1"/>
    <row r="195822" ht="14.25" customHeight="1"/>
    <row r="195824" ht="14.25" customHeight="1"/>
    <row r="195826" ht="14.25" customHeight="1"/>
    <row r="195828" ht="14.25" customHeight="1"/>
    <row r="195830" ht="14.25" customHeight="1"/>
    <row r="195832" ht="14.25" customHeight="1"/>
    <row r="195834" ht="14.25" customHeight="1"/>
    <row r="195836" ht="14.25" customHeight="1"/>
    <row r="195838" ht="14.25" customHeight="1"/>
    <row r="195840" ht="14.25" customHeight="1"/>
    <row r="195842" ht="14.25" customHeight="1"/>
    <row r="195844" ht="14.25" customHeight="1"/>
    <row r="195846" ht="14.25" customHeight="1"/>
    <row r="195848" ht="14.25" customHeight="1"/>
    <row r="195850" ht="14.25" customHeight="1"/>
    <row r="195852" ht="14.25" customHeight="1"/>
    <row r="195854" ht="14.25" customHeight="1"/>
    <row r="195856" ht="14.25" customHeight="1"/>
    <row r="195858" ht="14.25" customHeight="1"/>
    <row r="195860" ht="14.25" customHeight="1"/>
    <row r="195862" ht="14.25" customHeight="1"/>
    <row r="195864" ht="14.25" customHeight="1"/>
    <row r="195866" ht="14.25" customHeight="1"/>
    <row r="195868" ht="14.25" customHeight="1"/>
    <row r="195870" ht="14.25" customHeight="1"/>
    <row r="195872" ht="14.25" customHeight="1"/>
    <row r="195874" ht="14.25" customHeight="1"/>
    <row r="195876" ht="14.25" customHeight="1"/>
    <row r="195878" ht="14.25" customHeight="1"/>
    <row r="195880" ht="14.25" customHeight="1"/>
    <row r="195882" ht="14.25" customHeight="1"/>
    <row r="195884" ht="14.25" customHeight="1"/>
    <row r="195886" ht="14.25" customHeight="1"/>
    <row r="195888" ht="14.25" customHeight="1"/>
    <row r="195890" ht="14.25" customHeight="1"/>
    <row r="195892" ht="14.25" customHeight="1"/>
    <row r="195894" ht="14.25" customHeight="1"/>
    <row r="195896" ht="14.25" customHeight="1"/>
    <row r="195898" ht="14.25" customHeight="1"/>
    <row r="195900" ht="14.25" customHeight="1"/>
    <row r="195902" ht="14.25" customHeight="1"/>
    <row r="195904" ht="14.25" customHeight="1"/>
    <row r="195906" ht="14.25" customHeight="1"/>
    <row r="195908" ht="14.25" customHeight="1"/>
    <row r="195910" ht="14.25" customHeight="1"/>
    <row r="195912" ht="14.25" customHeight="1"/>
    <row r="195914" ht="14.25" customHeight="1"/>
    <row r="195916" ht="14.25" customHeight="1"/>
    <row r="195918" ht="14.25" customHeight="1"/>
    <row r="195920" ht="14.25" customHeight="1"/>
    <row r="195922" ht="14.25" customHeight="1"/>
    <row r="195924" ht="14.25" customHeight="1"/>
    <row r="195926" ht="14.25" customHeight="1"/>
    <row r="195928" ht="14.25" customHeight="1"/>
    <row r="195930" ht="14.25" customHeight="1"/>
    <row r="195932" ht="14.25" customHeight="1"/>
    <row r="195934" ht="14.25" customHeight="1"/>
    <row r="195936" ht="14.25" customHeight="1"/>
    <row r="195938" ht="14.25" customHeight="1"/>
    <row r="195940" ht="14.25" customHeight="1"/>
    <row r="195942" ht="14.25" customHeight="1"/>
    <row r="195944" ht="14.25" customHeight="1"/>
    <row r="195946" ht="14.25" customHeight="1"/>
    <row r="195948" ht="14.25" customHeight="1"/>
    <row r="195950" ht="14.25" customHeight="1"/>
    <row r="195952" ht="14.25" customHeight="1"/>
    <row r="195954" ht="14.25" customHeight="1"/>
    <row r="195956" ht="14.25" customHeight="1"/>
    <row r="195958" ht="14.25" customHeight="1"/>
    <row r="195960" ht="14.25" customHeight="1"/>
    <row r="195962" ht="14.25" customHeight="1"/>
    <row r="195964" ht="14.25" customHeight="1"/>
    <row r="195966" ht="14.25" customHeight="1"/>
    <row r="195968" ht="14.25" customHeight="1"/>
    <row r="195970" ht="14.25" customHeight="1"/>
    <row r="195972" ht="14.25" customHeight="1"/>
    <row r="195974" ht="14.25" customHeight="1"/>
    <row r="195976" ht="14.25" customHeight="1"/>
    <row r="195978" ht="14.25" customHeight="1"/>
    <row r="195980" ht="14.25" customHeight="1"/>
    <row r="195982" ht="14.25" customHeight="1"/>
    <row r="195984" ht="14.25" customHeight="1"/>
    <row r="195986" ht="14.25" customHeight="1"/>
    <row r="195988" ht="14.25" customHeight="1"/>
    <row r="195990" ht="14.25" customHeight="1"/>
    <row r="195992" ht="14.25" customHeight="1"/>
    <row r="195994" ht="14.25" customHeight="1"/>
    <row r="195996" ht="14.25" customHeight="1"/>
    <row r="195998" ht="14.25" customHeight="1"/>
    <row r="196000" ht="14.25" customHeight="1"/>
    <row r="196002" ht="14.25" customHeight="1"/>
    <row r="196004" ht="14.25" customHeight="1"/>
    <row r="196006" ht="14.25" customHeight="1"/>
    <row r="196008" ht="14.25" customHeight="1"/>
    <row r="196010" ht="14.25" customHeight="1"/>
    <row r="196012" ht="14.25" customHeight="1"/>
    <row r="196014" ht="14.25" customHeight="1"/>
    <row r="196016" ht="14.25" customHeight="1"/>
    <row r="196018" ht="14.25" customHeight="1"/>
    <row r="196020" ht="14.25" customHeight="1"/>
    <row r="196022" ht="14.25" customHeight="1"/>
    <row r="196024" ht="14.25" customHeight="1"/>
    <row r="196026" ht="14.25" customHeight="1"/>
    <row r="196028" ht="14.25" customHeight="1"/>
    <row r="196030" ht="14.25" customHeight="1"/>
    <row r="196032" ht="14.25" customHeight="1"/>
    <row r="196034" ht="14.25" customHeight="1"/>
    <row r="196036" ht="14.25" customHeight="1"/>
    <row r="196038" ht="14.25" customHeight="1"/>
    <row r="196040" ht="14.25" customHeight="1"/>
    <row r="196042" ht="14.25" customHeight="1"/>
    <row r="196044" ht="14.25" customHeight="1"/>
    <row r="196046" ht="14.25" customHeight="1"/>
    <row r="196048" ht="14.25" customHeight="1"/>
    <row r="196050" ht="14.25" customHeight="1"/>
    <row r="196052" ht="14.25" customHeight="1"/>
    <row r="196054" ht="14.25" customHeight="1"/>
    <row r="196056" ht="14.25" customHeight="1"/>
    <row r="196058" ht="14.25" customHeight="1"/>
    <row r="196060" ht="14.25" customHeight="1"/>
    <row r="196062" ht="14.25" customHeight="1"/>
    <row r="196064" ht="14.25" customHeight="1"/>
    <row r="196066" ht="14.25" customHeight="1"/>
    <row r="196068" ht="14.25" customHeight="1"/>
    <row r="196070" ht="14.25" customHeight="1"/>
    <row r="196072" ht="14.25" customHeight="1"/>
    <row r="196074" ht="14.25" customHeight="1"/>
    <row r="196076" ht="14.25" customHeight="1"/>
    <row r="196078" ht="14.25" customHeight="1"/>
    <row r="196080" ht="14.25" customHeight="1"/>
    <row r="196082" ht="14.25" customHeight="1"/>
    <row r="196084" ht="14.25" customHeight="1"/>
    <row r="196086" ht="14.25" customHeight="1"/>
    <row r="196088" ht="14.25" customHeight="1"/>
    <row r="196090" ht="14.25" customHeight="1"/>
    <row r="196092" ht="14.25" customHeight="1"/>
    <row r="196094" ht="14.25" customHeight="1"/>
    <row r="196096" ht="14.25" customHeight="1"/>
    <row r="196098" ht="14.25" customHeight="1"/>
    <row r="196100" ht="14.25" customHeight="1"/>
    <row r="196102" ht="14.25" customHeight="1"/>
    <row r="196104" ht="14.25" customHeight="1"/>
    <row r="196106" ht="14.25" customHeight="1"/>
    <row r="196108" ht="14.25" customHeight="1"/>
    <row r="196110" ht="14.25" customHeight="1"/>
    <row r="196112" ht="14.25" customHeight="1"/>
    <row r="196114" ht="14.25" customHeight="1"/>
    <row r="196116" ht="14.25" customHeight="1"/>
    <row r="196118" ht="14.25" customHeight="1"/>
    <row r="196120" ht="14.25" customHeight="1"/>
    <row r="196122" ht="14.25" customHeight="1"/>
    <row r="196124" ht="14.25" customHeight="1"/>
    <row r="196126" ht="14.25" customHeight="1"/>
    <row r="196128" ht="14.25" customHeight="1"/>
    <row r="196130" ht="14.25" customHeight="1"/>
    <row r="196132" ht="14.25" customHeight="1"/>
    <row r="196134" ht="14.25" customHeight="1"/>
    <row r="196136" ht="14.25" customHeight="1"/>
    <row r="196138" ht="14.25" customHeight="1"/>
    <row r="196140" ht="14.25" customHeight="1"/>
    <row r="196142" ht="14.25" customHeight="1"/>
    <row r="196144" ht="14.25" customHeight="1"/>
    <row r="196146" ht="14.25" customHeight="1"/>
    <row r="196148" ht="14.25" customHeight="1"/>
    <row r="196150" ht="14.25" customHeight="1"/>
    <row r="196152" ht="14.25" customHeight="1"/>
    <row r="196154" ht="14.25" customHeight="1"/>
    <row r="196156" ht="14.25" customHeight="1"/>
    <row r="196158" ht="14.25" customHeight="1"/>
    <row r="196160" ht="14.25" customHeight="1"/>
    <row r="196162" ht="14.25" customHeight="1"/>
    <row r="196164" ht="14.25" customHeight="1"/>
    <row r="196166" ht="14.25" customHeight="1"/>
    <row r="196168" ht="14.25" customHeight="1"/>
    <row r="196170" ht="14.25" customHeight="1"/>
    <row r="196172" ht="14.25" customHeight="1"/>
    <row r="196174" ht="14.25" customHeight="1"/>
    <row r="196176" ht="14.25" customHeight="1"/>
    <row r="196178" ht="14.25" customHeight="1"/>
    <row r="196180" ht="14.25" customHeight="1"/>
    <row r="196182" ht="14.25" customHeight="1"/>
    <row r="196184" ht="14.25" customHeight="1"/>
    <row r="196186" ht="14.25" customHeight="1"/>
    <row r="196188" ht="14.25" customHeight="1"/>
    <row r="196190" ht="14.25" customHeight="1"/>
    <row r="196192" ht="14.25" customHeight="1"/>
    <row r="196194" ht="14.25" customHeight="1"/>
    <row r="196196" ht="14.25" customHeight="1"/>
    <row r="196198" ht="14.25" customHeight="1"/>
    <row r="196200" ht="14.25" customHeight="1"/>
    <row r="196202" ht="14.25" customHeight="1"/>
    <row r="196204" ht="14.25" customHeight="1"/>
    <row r="196206" ht="14.25" customHeight="1"/>
    <row r="196208" ht="14.25" customHeight="1"/>
    <row r="196210" ht="14.25" customHeight="1"/>
    <row r="196212" ht="14.25" customHeight="1"/>
    <row r="196214" ht="14.25" customHeight="1"/>
    <row r="196216" ht="14.25" customHeight="1"/>
    <row r="196218" ht="14.25" customHeight="1"/>
    <row r="196220" ht="14.25" customHeight="1"/>
    <row r="196222" ht="14.25" customHeight="1"/>
    <row r="196224" ht="14.25" customHeight="1"/>
    <row r="196226" ht="14.25" customHeight="1"/>
    <row r="196228" ht="14.25" customHeight="1"/>
    <row r="196230" ht="14.25" customHeight="1"/>
    <row r="196232" ht="14.25" customHeight="1"/>
    <row r="196234" ht="14.25" customHeight="1"/>
    <row r="196236" ht="14.25" customHeight="1"/>
    <row r="196238" ht="14.25" customHeight="1"/>
    <row r="196240" ht="14.25" customHeight="1"/>
    <row r="196242" ht="14.25" customHeight="1"/>
    <row r="196244" ht="14.25" customHeight="1"/>
    <row r="196246" ht="14.25" customHeight="1"/>
    <row r="196248" ht="14.25" customHeight="1"/>
    <row r="196250" ht="14.25" customHeight="1"/>
    <row r="196252" ht="14.25" customHeight="1"/>
    <row r="196254" ht="14.25" customHeight="1"/>
    <row r="196256" ht="14.25" customHeight="1"/>
    <row r="196258" ht="14.25" customHeight="1"/>
    <row r="196260" ht="14.25" customHeight="1"/>
    <row r="196262" ht="14.25" customHeight="1"/>
    <row r="196264" ht="14.25" customHeight="1"/>
    <row r="196266" ht="14.25" customHeight="1"/>
    <row r="196268" ht="14.25" customHeight="1"/>
    <row r="196270" ht="14.25" customHeight="1"/>
    <row r="196272" ht="14.25" customHeight="1"/>
    <row r="196274" ht="14.25" customHeight="1"/>
    <row r="196276" ht="14.25" customHeight="1"/>
    <row r="196278" ht="14.25" customHeight="1"/>
    <row r="196280" ht="14.25" customHeight="1"/>
    <row r="196282" ht="14.25" customHeight="1"/>
    <row r="196284" ht="14.25" customHeight="1"/>
    <row r="196286" ht="14.25" customHeight="1"/>
    <row r="196288" ht="14.25" customHeight="1"/>
    <row r="196290" ht="14.25" customHeight="1"/>
    <row r="196292" ht="14.25" customHeight="1"/>
    <row r="196294" ht="14.25" customHeight="1"/>
    <row r="196296" ht="14.25" customHeight="1"/>
    <row r="196298" ht="14.25" customHeight="1"/>
    <row r="196300" ht="14.25" customHeight="1"/>
    <row r="196302" ht="14.25" customHeight="1"/>
    <row r="196304" ht="14.25" customHeight="1"/>
    <row r="196306" ht="14.25" customHeight="1"/>
    <row r="196308" ht="14.25" customHeight="1"/>
    <row r="196310" ht="14.25" customHeight="1"/>
    <row r="196312" ht="14.25" customHeight="1"/>
    <row r="196314" ht="14.25" customHeight="1"/>
    <row r="196316" ht="14.25" customHeight="1"/>
    <row r="196318" ht="14.25" customHeight="1"/>
    <row r="196320" ht="14.25" customHeight="1"/>
    <row r="196322" ht="14.25" customHeight="1"/>
    <row r="196324" ht="14.25" customHeight="1"/>
    <row r="196326" ht="14.25" customHeight="1"/>
    <row r="196328" ht="14.25" customHeight="1"/>
    <row r="196330" ht="14.25" customHeight="1"/>
    <row r="196332" ht="14.25" customHeight="1"/>
    <row r="196334" ht="14.25" customHeight="1"/>
    <row r="196336" ht="14.25" customHeight="1"/>
    <row r="196338" ht="14.25" customHeight="1"/>
    <row r="196340" ht="14.25" customHeight="1"/>
    <row r="196342" ht="14.25" customHeight="1"/>
    <row r="196344" ht="14.25" customHeight="1"/>
    <row r="196346" ht="14.25" customHeight="1"/>
    <row r="196348" ht="14.25" customHeight="1"/>
    <row r="196350" ht="14.25" customHeight="1"/>
    <row r="196352" ht="14.25" customHeight="1"/>
    <row r="196354" ht="14.25" customHeight="1"/>
    <row r="196356" ht="14.25" customHeight="1"/>
    <row r="196358" ht="14.25" customHeight="1"/>
    <row r="196360" ht="14.25" customHeight="1"/>
    <row r="196362" ht="14.25" customHeight="1"/>
    <row r="196364" ht="14.25" customHeight="1"/>
    <row r="196366" ht="14.25" customHeight="1"/>
    <row r="196368" ht="14.25" customHeight="1"/>
    <row r="196370" ht="14.25" customHeight="1"/>
    <row r="196372" ht="14.25" customHeight="1"/>
    <row r="196374" ht="14.25" customHeight="1"/>
    <row r="196376" ht="14.25" customHeight="1"/>
    <row r="196378" ht="14.25" customHeight="1"/>
    <row r="196380" ht="14.25" customHeight="1"/>
    <row r="196382" ht="14.25" customHeight="1"/>
    <row r="196384" ht="14.25" customHeight="1"/>
    <row r="196386" ht="14.25" customHeight="1"/>
    <row r="196388" ht="14.25" customHeight="1"/>
    <row r="196390" ht="14.25" customHeight="1"/>
    <row r="196392" ht="14.25" customHeight="1"/>
    <row r="196394" ht="14.25" customHeight="1"/>
    <row r="196396" ht="14.25" customHeight="1"/>
    <row r="196398" ht="14.25" customHeight="1"/>
    <row r="196400" ht="14.25" customHeight="1"/>
    <row r="196402" ht="14.25" customHeight="1"/>
    <row r="196404" ht="14.25" customHeight="1"/>
    <row r="196406" ht="14.25" customHeight="1"/>
    <row r="196408" ht="14.25" customHeight="1"/>
    <row r="196410" ht="14.25" customHeight="1"/>
    <row r="196412" ht="14.25" customHeight="1"/>
    <row r="196414" ht="14.25" customHeight="1"/>
    <row r="196416" ht="14.25" customHeight="1"/>
    <row r="196418" ht="14.25" customHeight="1"/>
    <row r="196420" ht="14.25" customHeight="1"/>
    <row r="196422" ht="14.25" customHeight="1"/>
    <row r="196424" ht="14.25" customHeight="1"/>
    <row r="196426" ht="14.25" customHeight="1"/>
    <row r="196428" ht="14.25" customHeight="1"/>
    <row r="196430" ht="14.25" customHeight="1"/>
    <row r="196432" ht="14.25" customHeight="1"/>
    <row r="196434" ht="14.25" customHeight="1"/>
    <row r="196436" ht="14.25" customHeight="1"/>
    <row r="196438" ht="14.25" customHeight="1"/>
    <row r="196440" ht="14.25" customHeight="1"/>
    <row r="196442" ht="14.25" customHeight="1"/>
    <row r="196444" ht="14.25" customHeight="1"/>
    <row r="196446" ht="14.25" customHeight="1"/>
    <row r="196448" ht="14.25" customHeight="1"/>
    <row r="196450" ht="14.25" customHeight="1"/>
    <row r="196452" ht="14.25" customHeight="1"/>
    <row r="196454" ht="14.25" customHeight="1"/>
    <row r="196456" ht="14.25" customHeight="1"/>
    <row r="196458" ht="14.25" customHeight="1"/>
    <row r="196460" ht="14.25" customHeight="1"/>
    <row r="196462" ht="14.25" customHeight="1"/>
    <row r="196464" ht="14.25" customHeight="1"/>
    <row r="196466" ht="14.25" customHeight="1"/>
    <row r="196468" ht="14.25" customHeight="1"/>
    <row r="196470" ht="14.25" customHeight="1"/>
    <row r="196472" ht="14.25" customHeight="1"/>
    <row r="196474" ht="14.25" customHeight="1"/>
    <row r="196476" ht="14.25" customHeight="1"/>
    <row r="196478" ht="14.25" customHeight="1"/>
    <row r="196480" ht="14.25" customHeight="1"/>
    <row r="196482" ht="14.25" customHeight="1"/>
    <row r="196484" ht="14.25" customHeight="1"/>
    <row r="196486" ht="14.25" customHeight="1"/>
    <row r="196488" ht="14.25" customHeight="1"/>
    <row r="196490" ht="14.25" customHeight="1"/>
    <row r="196492" ht="14.25" customHeight="1"/>
    <row r="196494" ht="14.25" customHeight="1"/>
    <row r="196496" ht="14.25" customHeight="1"/>
    <row r="196498" ht="14.25" customHeight="1"/>
    <row r="196500" ht="14.25" customHeight="1"/>
    <row r="196502" ht="14.25" customHeight="1"/>
    <row r="196504" ht="14.25" customHeight="1"/>
    <row r="196506" ht="14.25" customHeight="1"/>
    <row r="196508" ht="14.25" customHeight="1"/>
    <row r="196510" ht="14.25" customHeight="1"/>
    <row r="196512" ht="14.25" customHeight="1"/>
    <row r="196514" ht="14.25" customHeight="1"/>
    <row r="196516" ht="14.25" customHeight="1"/>
    <row r="196518" ht="14.25" customHeight="1"/>
    <row r="196520" ht="14.25" customHeight="1"/>
    <row r="196522" ht="14.25" customHeight="1"/>
    <row r="196524" ht="14.25" customHeight="1"/>
    <row r="196526" ht="14.25" customHeight="1"/>
    <row r="196528" ht="14.25" customHeight="1"/>
    <row r="196530" ht="14.25" customHeight="1"/>
    <row r="196532" ht="14.25" customHeight="1"/>
    <row r="196534" ht="14.25" customHeight="1"/>
    <row r="196536" ht="14.25" customHeight="1"/>
    <row r="196538" ht="14.25" customHeight="1"/>
    <row r="196540" ht="14.25" customHeight="1"/>
    <row r="196542" ht="14.25" customHeight="1"/>
    <row r="196544" ht="14.25" customHeight="1"/>
    <row r="196546" ht="14.25" customHeight="1"/>
    <row r="196548" ht="14.25" customHeight="1"/>
    <row r="196550" ht="14.25" customHeight="1"/>
    <row r="196552" ht="14.25" customHeight="1"/>
    <row r="196554" ht="14.25" customHeight="1"/>
    <row r="196556" ht="14.25" customHeight="1"/>
    <row r="196558" ht="14.25" customHeight="1"/>
    <row r="196560" ht="14.25" customHeight="1"/>
    <row r="196562" ht="14.25" customHeight="1"/>
    <row r="196564" ht="14.25" customHeight="1"/>
    <row r="196566" ht="14.25" customHeight="1"/>
    <row r="196568" ht="14.25" customHeight="1"/>
    <row r="196570" ht="14.25" customHeight="1"/>
    <row r="196572" ht="14.25" customHeight="1"/>
    <row r="196574" ht="14.25" customHeight="1"/>
    <row r="196576" ht="14.25" customHeight="1"/>
    <row r="196578" ht="14.25" customHeight="1"/>
    <row r="196580" ht="14.25" customHeight="1"/>
    <row r="196582" ht="14.25" customHeight="1"/>
    <row r="196584" ht="14.25" customHeight="1"/>
    <row r="196586" ht="14.25" customHeight="1"/>
    <row r="196588" ht="14.25" customHeight="1"/>
    <row r="196590" ht="14.25" customHeight="1"/>
    <row r="196592" ht="14.25" customHeight="1"/>
    <row r="196594" ht="14.25" customHeight="1"/>
    <row r="196596" ht="14.25" customHeight="1"/>
    <row r="196598" ht="14.25" customHeight="1"/>
    <row r="196600" ht="14.25" customHeight="1"/>
    <row r="196602" ht="14.25" customHeight="1"/>
    <row r="196604" ht="14.25" customHeight="1"/>
    <row r="196606" ht="14.25" customHeight="1"/>
    <row r="196608" ht="14.25" customHeight="1"/>
    <row r="196610" ht="14.25" customHeight="1"/>
    <row r="196612" ht="14.25" customHeight="1"/>
    <row r="196614" ht="14.25" customHeight="1"/>
    <row r="196616" ht="14.25" customHeight="1"/>
    <row r="196618" ht="14.25" customHeight="1"/>
    <row r="196620" ht="14.25" customHeight="1"/>
    <row r="196622" ht="14.25" customHeight="1"/>
    <row r="196624" ht="14.25" customHeight="1"/>
    <row r="196626" ht="14.25" customHeight="1"/>
    <row r="196628" ht="14.25" customHeight="1"/>
    <row r="196630" ht="14.25" customHeight="1"/>
    <row r="196632" ht="14.25" customHeight="1"/>
    <row r="196634" ht="14.25" customHeight="1"/>
    <row r="196636" ht="14.25" customHeight="1"/>
    <row r="196638" ht="14.25" customHeight="1"/>
    <row r="196640" ht="14.25" customHeight="1"/>
    <row r="196642" ht="14.25" customHeight="1"/>
    <row r="196644" ht="14.25" customHeight="1"/>
    <row r="196646" ht="14.25" customHeight="1"/>
    <row r="196648" ht="14.25" customHeight="1"/>
    <row r="196650" ht="14.25" customHeight="1"/>
    <row r="196652" ht="14.25" customHeight="1"/>
    <row r="196654" ht="14.25" customHeight="1"/>
    <row r="196656" ht="14.25" customHeight="1"/>
    <row r="196658" ht="14.25" customHeight="1"/>
    <row r="196660" ht="14.25" customHeight="1"/>
    <row r="196662" ht="14.25" customHeight="1"/>
    <row r="196664" ht="14.25" customHeight="1"/>
    <row r="196666" ht="14.25" customHeight="1"/>
    <row r="196668" ht="14.25" customHeight="1"/>
    <row r="196670" ht="14.25" customHeight="1"/>
    <row r="196672" ht="14.25" customHeight="1"/>
    <row r="196674" ht="14.25" customHeight="1"/>
    <row r="196676" ht="14.25" customHeight="1"/>
    <row r="196678" ht="14.25" customHeight="1"/>
    <row r="196680" ht="14.25" customHeight="1"/>
    <row r="196682" ht="14.25" customHeight="1"/>
    <row r="196684" ht="14.25" customHeight="1"/>
    <row r="196686" ht="14.25" customHeight="1"/>
    <row r="196688" ht="14.25" customHeight="1"/>
    <row r="196690" ht="14.25" customHeight="1"/>
    <row r="196692" ht="14.25" customHeight="1"/>
    <row r="196694" ht="14.25" customHeight="1"/>
    <row r="196696" ht="14.25" customHeight="1"/>
    <row r="196698" ht="14.25" customHeight="1"/>
    <row r="196700" ht="14.25" customHeight="1"/>
    <row r="196702" ht="14.25" customHeight="1"/>
    <row r="196704" ht="14.25" customHeight="1"/>
    <row r="196706" ht="14.25" customHeight="1"/>
    <row r="196708" ht="14.25" customHeight="1"/>
    <row r="196710" ht="14.25" customHeight="1"/>
    <row r="196712" ht="14.25" customHeight="1"/>
    <row r="196714" ht="14.25" customHeight="1"/>
    <row r="196716" ht="14.25" customHeight="1"/>
    <row r="196718" ht="14.25" customHeight="1"/>
    <row r="196720" ht="14.25" customHeight="1"/>
    <row r="196722" ht="14.25" customHeight="1"/>
    <row r="196724" ht="14.25" customHeight="1"/>
    <row r="196726" ht="14.25" customHeight="1"/>
    <row r="196728" ht="14.25" customHeight="1"/>
    <row r="196730" ht="14.25" customHeight="1"/>
    <row r="196732" ht="14.25" customHeight="1"/>
    <row r="196734" ht="14.25" customHeight="1"/>
    <row r="196736" ht="14.25" customHeight="1"/>
    <row r="196738" ht="14.25" customHeight="1"/>
    <row r="196740" ht="14.25" customHeight="1"/>
    <row r="196742" ht="14.25" customHeight="1"/>
    <row r="196744" ht="14.25" customHeight="1"/>
    <row r="196746" ht="14.25" customHeight="1"/>
    <row r="196748" ht="14.25" customHeight="1"/>
    <row r="196750" ht="14.25" customHeight="1"/>
    <row r="196752" ht="14.25" customHeight="1"/>
    <row r="196754" ht="14.25" customHeight="1"/>
    <row r="196756" ht="14.25" customHeight="1"/>
    <row r="196758" ht="14.25" customHeight="1"/>
    <row r="196760" ht="14.25" customHeight="1"/>
    <row r="196762" ht="14.25" customHeight="1"/>
    <row r="196764" ht="14.25" customHeight="1"/>
    <row r="196766" ht="14.25" customHeight="1"/>
    <row r="196768" ht="14.25" customHeight="1"/>
    <row r="196770" ht="14.25" customHeight="1"/>
    <row r="196772" ht="14.25" customHeight="1"/>
    <row r="196774" ht="14.25" customHeight="1"/>
    <row r="196776" ht="14.25" customHeight="1"/>
    <row r="196778" ht="14.25" customHeight="1"/>
    <row r="196780" ht="14.25" customHeight="1"/>
    <row r="196782" ht="14.25" customHeight="1"/>
    <row r="196784" ht="14.25" customHeight="1"/>
    <row r="196786" ht="14.25" customHeight="1"/>
    <row r="196788" ht="14.25" customHeight="1"/>
    <row r="196790" ht="14.25" customHeight="1"/>
    <row r="196792" ht="14.25" customHeight="1"/>
    <row r="196794" ht="14.25" customHeight="1"/>
    <row r="196796" ht="14.25" customHeight="1"/>
    <row r="196798" ht="14.25" customHeight="1"/>
    <row r="196800" ht="14.25" customHeight="1"/>
    <row r="196802" ht="14.25" customHeight="1"/>
    <row r="196804" ht="14.25" customHeight="1"/>
    <row r="196806" ht="14.25" customHeight="1"/>
    <row r="196808" ht="14.25" customHeight="1"/>
    <row r="196810" ht="14.25" customHeight="1"/>
    <row r="196812" ht="14.25" customHeight="1"/>
    <row r="196814" ht="14.25" customHeight="1"/>
    <row r="196816" ht="14.25" customHeight="1"/>
    <row r="196818" ht="14.25" customHeight="1"/>
    <row r="196820" ht="14.25" customHeight="1"/>
    <row r="196822" ht="14.25" customHeight="1"/>
    <row r="196824" ht="14.25" customHeight="1"/>
    <row r="196826" ht="14.25" customHeight="1"/>
    <row r="196828" ht="14.25" customHeight="1"/>
    <row r="196830" ht="14.25" customHeight="1"/>
    <row r="196832" ht="14.25" customHeight="1"/>
    <row r="196834" ht="14.25" customHeight="1"/>
    <row r="196836" ht="14.25" customHeight="1"/>
    <row r="196838" ht="14.25" customHeight="1"/>
    <row r="196840" ht="14.25" customHeight="1"/>
    <row r="196842" ht="14.25" customHeight="1"/>
    <row r="196844" ht="14.25" customHeight="1"/>
    <row r="196846" ht="14.25" customHeight="1"/>
    <row r="196848" ht="14.25" customHeight="1"/>
    <row r="196850" ht="14.25" customHeight="1"/>
    <row r="196852" ht="14.25" customHeight="1"/>
    <row r="196854" ht="14.25" customHeight="1"/>
    <row r="196856" ht="14.25" customHeight="1"/>
    <row r="196858" ht="14.25" customHeight="1"/>
    <row r="196860" ht="14.25" customHeight="1"/>
    <row r="196862" ht="14.25" customHeight="1"/>
    <row r="196864" ht="14.25" customHeight="1"/>
    <row r="196866" ht="14.25" customHeight="1"/>
    <row r="196868" ht="14.25" customHeight="1"/>
    <row r="196870" ht="14.25" customHeight="1"/>
    <row r="196872" ht="14.25" customHeight="1"/>
    <row r="196874" ht="14.25" customHeight="1"/>
    <row r="196876" ht="14.25" customHeight="1"/>
    <row r="196878" ht="14.25" customHeight="1"/>
    <row r="196880" ht="14.25" customHeight="1"/>
    <row r="196882" ht="14.25" customHeight="1"/>
    <row r="196884" ht="14.25" customHeight="1"/>
    <row r="196886" ht="14.25" customHeight="1"/>
    <row r="196888" ht="14.25" customHeight="1"/>
    <row r="196890" ht="14.25" customHeight="1"/>
    <row r="196892" ht="14.25" customHeight="1"/>
    <row r="196894" ht="14.25" customHeight="1"/>
    <row r="196896" ht="14.25" customHeight="1"/>
    <row r="196898" ht="14.25" customHeight="1"/>
    <row r="196900" ht="14.25" customHeight="1"/>
    <row r="196902" ht="14.25" customHeight="1"/>
    <row r="196904" ht="14.25" customHeight="1"/>
    <row r="196906" ht="14.25" customHeight="1"/>
    <row r="196908" ht="14.25" customHeight="1"/>
    <row r="196910" ht="14.25" customHeight="1"/>
    <row r="196912" ht="14.25" customHeight="1"/>
    <row r="196914" ht="14.25" customHeight="1"/>
    <row r="196916" ht="14.25" customHeight="1"/>
    <row r="196918" ht="14.25" customHeight="1"/>
    <row r="196920" ht="14.25" customHeight="1"/>
    <row r="196922" ht="14.25" customHeight="1"/>
    <row r="196924" ht="14.25" customHeight="1"/>
    <row r="196926" ht="14.25" customHeight="1"/>
    <row r="196928" ht="14.25" customHeight="1"/>
    <row r="196930" ht="14.25" customHeight="1"/>
    <row r="196932" ht="14.25" customHeight="1"/>
    <row r="196934" ht="14.25" customHeight="1"/>
    <row r="196936" ht="14.25" customHeight="1"/>
    <row r="196938" ht="14.25" customHeight="1"/>
    <row r="196940" ht="14.25" customHeight="1"/>
    <row r="196942" ht="14.25" customHeight="1"/>
    <row r="196944" ht="14.25" customHeight="1"/>
    <row r="196946" ht="14.25" customHeight="1"/>
    <row r="196948" ht="14.25" customHeight="1"/>
    <row r="196950" ht="14.25" customHeight="1"/>
    <row r="196952" ht="14.25" customHeight="1"/>
    <row r="196954" ht="14.25" customHeight="1"/>
    <row r="196956" ht="14.25" customHeight="1"/>
    <row r="196958" ht="14.25" customHeight="1"/>
    <row r="196960" ht="14.25" customHeight="1"/>
    <row r="196962" ht="14.25" customHeight="1"/>
    <row r="196964" ht="14.25" customHeight="1"/>
    <row r="196966" ht="14.25" customHeight="1"/>
    <row r="196968" ht="14.25" customHeight="1"/>
    <row r="196970" ht="14.25" customHeight="1"/>
    <row r="196972" ht="14.25" customHeight="1"/>
    <row r="196974" ht="14.25" customHeight="1"/>
    <row r="196976" ht="14.25" customHeight="1"/>
    <row r="196978" ht="14.25" customHeight="1"/>
    <row r="196980" ht="14.25" customHeight="1"/>
    <row r="196982" ht="14.25" customHeight="1"/>
    <row r="196984" ht="14.25" customHeight="1"/>
    <row r="196986" ht="14.25" customHeight="1"/>
    <row r="196988" ht="14.25" customHeight="1"/>
    <row r="196990" ht="14.25" customHeight="1"/>
    <row r="196992" ht="14.25" customHeight="1"/>
    <row r="196994" ht="14.25" customHeight="1"/>
    <row r="196996" ht="14.25" customHeight="1"/>
    <row r="196998" ht="14.25" customHeight="1"/>
    <row r="197000" ht="14.25" customHeight="1"/>
    <row r="197002" ht="14.25" customHeight="1"/>
    <row r="197004" ht="14.25" customHeight="1"/>
    <row r="197006" ht="14.25" customHeight="1"/>
    <row r="197008" ht="14.25" customHeight="1"/>
    <row r="197010" ht="14.25" customHeight="1"/>
    <row r="197012" ht="14.25" customHeight="1"/>
    <row r="197014" ht="14.25" customHeight="1"/>
    <row r="197016" ht="14.25" customHeight="1"/>
    <row r="197018" ht="14.25" customHeight="1"/>
    <row r="197020" ht="14.25" customHeight="1"/>
    <row r="197022" ht="14.25" customHeight="1"/>
    <row r="197024" ht="14.25" customHeight="1"/>
    <row r="197026" ht="14.25" customHeight="1"/>
    <row r="197028" ht="14.25" customHeight="1"/>
    <row r="197030" ht="14.25" customHeight="1"/>
    <row r="197032" ht="14.25" customHeight="1"/>
    <row r="197034" ht="14.25" customHeight="1"/>
    <row r="197036" ht="14.25" customHeight="1"/>
    <row r="197038" ht="14.25" customHeight="1"/>
    <row r="197040" ht="14.25" customHeight="1"/>
    <row r="197042" ht="14.25" customHeight="1"/>
    <row r="197044" ht="14.25" customHeight="1"/>
    <row r="197046" ht="14.25" customHeight="1"/>
    <row r="197048" ht="14.25" customHeight="1"/>
    <row r="197050" ht="14.25" customHeight="1"/>
    <row r="197052" ht="14.25" customHeight="1"/>
    <row r="197054" ht="14.25" customHeight="1"/>
    <row r="197056" ht="14.25" customHeight="1"/>
    <row r="197058" ht="14.25" customHeight="1"/>
    <row r="197060" ht="14.25" customHeight="1"/>
    <row r="197062" ht="14.25" customHeight="1"/>
    <row r="197064" ht="14.25" customHeight="1"/>
    <row r="197066" ht="14.25" customHeight="1"/>
    <row r="197068" ht="14.25" customHeight="1"/>
    <row r="197070" ht="14.25" customHeight="1"/>
    <row r="197072" ht="14.25" customHeight="1"/>
    <row r="197074" ht="14.25" customHeight="1"/>
    <row r="197076" ht="14.25" customHeight="1"/>
    <row r="197078" ht="14.25" customHeight="1"/>
    <row r="197080" ht="14.25" customHeight="1"/>
    <row r="197082" ht="14.25" customHeight="1"/>
    <row r="197084" ht="14.25" customHeight="1"/>
    <row r="197086" ht="14.25" customHeight="1"/>
    <row r="197088" ht="14.25" customHeight="1"/>
    <row r="197090" ht="14.25" customHeight="1"/>
    <row r="197092" ht="14.25" customHeight="1"/>
    <row r="197094" ht="14.25" customHeight="1"/>
    <row r="197096" ht="14.25" customHeight="1"/>
    <row r="197098" ht="14.25" customHeight="1"/>
    <row r="197100" ht="14.25" customHeight="1"/>
    <row r="197102" ht="14.25" customHeight="1"/>
    <row r="197104" ht="14.25" customHeight="1"/>
    <row r="197106" ht="14.25" customHeight="1"/>
    <row r="197108" ht="14.25" customHeight="1"/>
    <row r="197110" ht="14.25" customHeight="1"/>
    <row r="197112" ht="14.25" customHeight="1"/>
    <row r="197114" ht="14.25" customHeight="1"/>
    <row r="197116" ht="14.25" customHeight="1"/>
    <row r="197118" ht="14.25" customHeight="1"/>
    <row r="197120" ht="14.25" customHeight="1"/>
    <row r="197122" ht="14.25" customHeight="1"/>
    <row r="197124" ht="14.25" customHeight="1"/>
    <row r="197126" ht="14.25" customHeight="1"/>
    <row r="197128" ht="14.25" customHeight="1"/>
    <row r="197130" ht="14.25" customHeight="1"/>
    <row r="197132" ht="14.25" customHeight="1"/>
    <row r="197134" ht="14.25" customHeight="1"/>
    <row r="197136" ht="14.25" customHeight="1"/>
    <row r="197138" ht="14.25" customHeight="1"/>
    <row r="197140" ht="14.25" customHeight="1"/>
    <row r="197142" ht="14.25" customHeight="1"/>
    <row r="197144" ht="14.25" customHeight="1"/>
    <row r="197146" ht="14.25" customHeight="1"/>
    <row r="197148" ht="14.25" customHeight="1"/>
    <row r="197150" ht="14.25" customHeight="1"/>
    <row r="197152" ht="14.25" customHeight="1"/>
    <row r="197154" ht="14.25" customHeight="1"/>
    <row r="197156" ht="14.25" customHeight="1"/>
    <row r="197158" ht="14.25" customHeight="1"/>
    <row r="197160" ht="14.25" customHeight="1"/>
    <row r="197162" ht="14.25" customHeight="1"/>
    <row r="197164" ht="14.25" customHeight="1"/>
    <row r="197166" ht="14.25" customHeight="1"/>
    <row r="197168" ht="14.25" customHeight="1"/>
    <row r="197170" ht="14.25" customHeight="1"/>
    <row r="197172" ht="14.25" customHeight="1"/>
    <row r="197174" ht="14.25" customHeight="1"/>
    <row r="197176" ht="14.25" customHeight="1"/>
    <row r="197178" ht="14.25" customHeight="1"/>
    <row r="197180" ht="14.25" customHeight="1"/>
    <row r="197182" ht="14.25" customHeight="1"/>
    <row r="197184" ht="14.25" customHeight="1"/>
    <row r="197186" ht="14.25" customHeight="1"/>
    <row r="197188" ht="14.25" customHeight="1"/>
    <row r="197190" ht="14.25" customHeight="1"/>
    <row r="197192" ht="14.25" customHeight="1"/>
    <row r="197194" ht="14.25" customHeight="1"/>
    <row r="197196" ht="14.25" customHeight="1"/>
    <row r="197198" ht="14.25" customHeight="1"/>
    <row r="197200" ht="14.25" customHeight="1"/>
    <row r="197202" ht="14.25" customHeight="1"/>
    <row r="197204" ht="14.25" customHeight="1"/>
    <row r="197206" ht="14.25" customHeight="1"/>
    <row r="197208" ht="14.25" customHeight="1"/>
    <row r="197210" ht="14.25" customHeight="1"/>
    <row r="197212" ht="14.25" customHeight="1"/>
    <row r="197214" ht="14.25" customHeight="1"/>
    <row r="197216" ht="14.25" customHeight="1"/>
    <row r="197218" ht="14.25" customHeight="1"/>
    <row r="197220" ht="14.25" customHeight="1"/>
    <row r="197222" ht="14.25" customHeight="1"/>
    <row r="197224" ht="14.25" customHeight="1"/>
    <row r="197226" ht="14.25" customHeight="1"/>
    <row r="197228" ht="14.25" customHeight="1"/>
    <row r="197230" ht="14.25" customHeight="1"/>
    <row r="197232" ht="14.25" customHeight="1"/>
    <row r="197234" ht="14.25" customHeight="1"/>
    <row r="197236" ht="14.25" customHeight="1"/>
    <row r="197238" ht="14.25" customHeight="1"/>
    <row r="197240" ht="14.25" customHeight="1"/>
    <row r="197242" ht="14.25" customHeight="1"/>
    <row r="197244" ht="14.25" customHeight="1"/>
    <row r="197246" ht="14.25" customHeight="1"/>
    <row r="197248" ht="14.25" customHeight="1"/>
    <row r="197250" ht="14.25" customHeight="1"/>
    <row r="197252" ht="14.25" customHeight="1"/>
    <row r="197254" ht="14.25" customHeight="1"/>
    <row r="197256" ht="14.25" customHeight="1"/>
    <row r="197258" ht="14.25" customHeight="1"/>
    <row r="197260" ht="14.25" customHeight="1"/>
    <row r="197262" ht="14.25" customHeight="1"/>
    <row r="197264" ht="14.25" customHeight="1"/>
    <row r="197266" ht="14.25" customHeight="1"/>
    <row r="197268" ht="14.25" customHeight="1"/>
    <row r="197270" ht="14.25" customHeight="1"/>
    <row r="197272" ht="14.25" customHeight="1"/>
    <row r="197274" ht="14.25" customHeight="1"/>
    <row r="197276" ht="14.25" customHeight="1"/>
    <row r="197278" ht="14.25" customHeight="1"/>
    <row r="197280" ht="14.25" customHeight="1"/>
    <row r="197282" ht="14.25" customHeight="1"/>
    <row r="197284" ht="14.25" customHeight="1"/>
    <row r="197286" ht="14.25" customHeight="1"/>
    <row r="197288" ht="14.25" customHeight="1"/>
    <row r="197290" ht="14.25" customHeight="1"/>
    <row r="197292" ht="14.25" customHeight="1"/>
    <row r="197294" ht="14.25" customHeight="1"/>
    <row r="197296" ht="14.25" customHeight="1"/>
    <row r="197298" ht="14.25" customHeight="1"/>
    <row r="197300" ht="14.25" customHeight="1"/>
    <row r="197302" ht="14.25" customHeight="1"/>
    <row r="197304" ht="14.25" customHeight="1"/>
    <row r="197306" ht="14.25" customHeight="1"/>
    <row r="197308" ht="14.25" customHeight="1"/>
    <row r="197310" ht="14.25" customHeight="1"/>
    <row r="197312" ht="14.25" customHeight="1"/>
    <row r="197314" ht="14.25" customHeight="1"/>
    <row r="197316" ht="14.25" customHeight="1"/>
    <row r="197318" ht="14.25" customHeight="1"/>
    <row r="197320" ht="14.25" customHeight="1"/>
    <row r="197322" ht="14.25" customHeight="1"/>
    <row r="197324" ht="14.25" customHeight="1"/>
    <row r="197326" ht="14.25" customHeight="1"/>
    <row r="197328" ht="14.25" customHeight="1"/>
    <row r="197330" ht="14.25" customHeight="1"/>
    <row r="197332" ht="14.25" customHeight="1"/>
    <row r="197334" ht="14.25" customHeight="1"/>
    <row r="197336" ht="14.25" customHeight="1"/>
    <row r="197338" ht="14.25" customHeight="1"/>
    <row r="197340" ht="14.25" customHeight="1"/>
    <row r="197342" ht="14.25" customHeight="1"/>
    <row r="197344" ht="14.25" customHeight="1"/>
    <row r="197346" ht="14.25" customHeight="1"/>
    <row r="197348" ht="14.25" customHeight="1"/>
    <row r="197350" ht="14.25" customHeight="1"/>
    <row r="197352" ht="14.25" customHeight="1"/>
    <row r="197354" ht="14.25" customHeight="1"/>
    <row r="197356" ht="14.25" customHeight="1"/>
    <row r="197358" ht="14.25" customHeight="1"/>
    <row r="197360" ht="14.25" customHeight="1"/>
    <row r="197362" ht="14.25" customHeight="1"/>
    <row r="197364" ht="14.25" customHeight="1"/>
    <row r="197366" ht="14.25" customHeight="1"/>
    <row r="197368" ht="14.25" customHeight="1"/>
    <row r="197370" ht="14.25" customHeight="1"/>
    <row r="197372" ht="14.25" customHeight="1"/>
    <row r="197374" ht="14.25" customHeight="1"/>
    <row r="197376" ht="14.25" customHeight="1"/>
    <row r="197378" ht="14.25" customHeight="1"/>
    <row r="197380" ht="14.25" customHeight="1"/>
    <row r="197382" ht="14.25" customHeight="1"/>
    <row r="197384" ht="14.25" customHeight="1"/>
    <row r="197386" ht="14.25" customHeight="1"/>
    <row r="197388" ht="14.25" customHeight="1"/>
    <row r="197390" ht="14.25" customHeight="1"/>
    <row r="197392" ht="14.25" customHeight="1"/>
    <row r="197394" ht="14.25" customHeight="1"/>
    <row r="197396" ht="14.25" customHeight="1"/>
    <row r="197398" ht="14.25" customHeight="1"/>
    <row r="197400" ht="14.25" customHeight="1"/>
    <row r="197402" ht="14.25" customHeight="1"/>
    <row r="197404" ht="14.25" customHeight="1"/>
    <row r="197406" ht="14.25" customHeight="1"/>
    <row r="197408" ht="14.25" customHeight="1"/>
    <row r="197410" ht="14.25" customHeight="1"/>
    <row r="197412" ht="14.25" customHeight="1"/>
    <row r="197414" ht="14.25" customHeight="1"/>
    <row r="197416" ht="14.25" customHeight="1"/>
    <row r="197418" ht="14.25" customHeight="1"/>
    <row r="197420" ht="14.25" customHeight="1"/>
    <row r="197422" ht="14.25" customHeight="1"/>
    <row r="197424" ht="14.25" customHeight="1"/>
    <row r="197426" ht="14.25" customHeight="1"/>
    <row r="197428" ht="14.25" customHeight="1"/>
    <row r="197430" ht="14.25" customHeight="1"/>
    <row r="197432" ht="14.25" customHeight="1"/>
    <row r="197434" ht="14.25" customHeight="1"/>
    <row r="197436" ht="14.25" customHeight="1"/>
    <row r="197438" ht="14.25" customHeight="1"/>
    <row r="197440" ht="14.25" customHeight="1"/>
    <row r="197442" ht="14.25" customHeight="1"/>
    <row r="197444" ht="14.25" customHeight="1"/>
    <row r="197446" ht="14.25" customHeight="1"/>
    <row r="197448" ht="14.25" customHeight="1"/>
    <row r="197450" ht="14.25" customHeight="1"/>
    <row r="197452" ht="14.25" customHeight="1"/>
    <row r="197454" ht="14.25" customHeight="1"/>
    <row r="197456" ht="14.25" customHeight="1"/>
    <row r="197458" ht="14.25" customHeight="1"/>
    <row r="197460" ht="14.25" customHeight="1"/>
    <row r="197462" ht="14.25" customHeight="1"/>
    <row r="197464" ht="14.25" customHeight="1"/>
    <row r="197466" ht="14.25" customHeight="1"/>
    <row r="197468" ht="14.25" customHeight="1"/>
    <row r="197470" ht="14.25" customHeight="1"/>
    <row r="197472" ht="14.25" customHeight="1"/>
    <row r="197474" ht="14.25" customHeight="1"/>
    <row r="197476" ht="14.25" customHeight="1"/>
    <row r="197478" ht="14.25" customHeight="1"/>
    <row r="197480" ht="14.25" customHeight="1"/>
    <row r="197482" ht="14.25" customHeight="1"/>
    <row r="197484" ht="14.25" customHeight="1"/>
    <row r="197486" ht="14.25" customHeight="1"/>
    <row r="197488" ht="14.25" customHeight="1"/>
    <row r="197490" ht="14.25" customHeight="1"/>
    <row r="197492" ht="14.25" customHeight="1"/>
    <row r="197494" ht="14.25" customHeight="1"/>
    <row r="197496" ht="14.25" customHeight="1"/>
    <row r="197498" ht="14.25" customHeight="1"/>
    <row r="197500" ht="14.25" customHeight="1"/>
    <row r="197502" ht="14.25" customHeight="1"/>
    <row r="197504" ht="14.25" customHeight="1"/>
    <row r="197506" ht="14.25" customHeight="1"/>
    <row r="197508" ht="14.25" customHeight="1"/>
    <row r="197510" ht="14.25" customHeight="1"/>
    <row r="197512" ht="14.25" customHeight="1"/>
    <row r="197514" ht="14.25" customHeight="1"/>
    <row r="197516" ht="14.25" customHeight="1"/>
    <row r="197518" ht="14.25" customHeight="1"/>
    <row r="197520" ht="14.25" customHeight="1"/>
    <row r="197522" ht="14.25" customHeight="1"/>
    <row r="197524" ht="14.25" customHeight="1"/>
    <row r="197526" ht="14.25" customHeight="1"/>
    <row r="197528" ht="14.25" customHeight="1"/>
    <row r="197530" ht="14.25" customHeight="1"/>
    <row r="197532" ht="14.25" customHeight="1"/>
    <row r="197534" ht="14.25" customHeight="1"/>
    <row r="197536" ht="14.25" customHeight="1"/>
    <row r="197538" ht="14.25" customHeight="1"/>
    <row r="197540" ht="14.25" customHeight="1"/>
    <row r="197542" ht="14.25" customHeight="1"/>
    <row r="197544" ht="14.25" customHeight="1"/>
    <row r="197546" ht="14.25" customHeight="1"/>
    <row r="197548" ht="14.25" customHeight="1"/>
    <row r="197550" ht="14.25" customHeight="1"/>
    <row r="197552" ht="14.25" customHeight="1"/>
    <row r="197554" ht="14.25" customHeight="1"/>
    <row r="197556" ht="14.25" customHeight="1"/>
    <row r="197558" ht="14.25" customHeight="1"/>
    <row r="197560" ht="14.25" customHeight="1"/>
    <row r="197562" ht="14.25" customHeight="1"/>
    <row r="197564" ht="14.25" customHeight="1"/>
    <row r="197566" ht="14.25" customHeight="1"/>
    <row r="197568" ht="14.25" customHeight="1"/>
    <row r="197570" ht="14.25" customHeight="1"/>
    <row r="197572" ht="14.25" customHeight="1"/>
    <row r="197574" ht="14.25" customHeight="1"/>
    <row r="197576" ht="14.25" customHeight="1"/>
    <row r="197578" ht="14.25" customHeight="1"/>
    <row r="197580" ht="14.25" customHeight="1"/>
    <row r="197582" ht="14.25" customHeight="1"/>
    <row r="197584" ht="14.25" customHeight="1"/>
    <row r="197586" ht="14.25" customHeight="1"/>
    <row r="197588" ht="14.25" customHeight="1"/>
    <row r="197590" ht="14.25" customHeight="1"/>
    <row r="197592" ht="14.25" customHeight="1"/>
    <row r="197594" ht="14.25" customHeight="1"/>
    <row r="197596" ht="14.25" customHeight="1"/>
    <row r="197598" ht="14.25" customHeight="1"/>
    <row r="197600" ht="14.25" customHeight="1"/>
    <row r="197602" ht="14.25" customHeight="1"/>
    <row r="197604" ht="14.25" customHeight="1"/>
    <row r="197606" ht="14.25" customHeight="1"/>
    <row r="197608" ht="14.25" customHeight="1"/>
    <row r="197610" ht="14.25" customHeight="1"/>
    <row r="197612" ht="14.25" customHeight="1"/>
    <row r="197614" ht="14.25" customHeight="1"/>
    <row r="197616" ht="14.25" customHeight="1"/>
    <row r="197618" ht="14.25" customHeight="1"/>
    <row r="197620" ht="14.25" customHeight="1"/>
    <row r="197622" ht="14.25" customHeight="1"/>
    <row r="197624" ht="14.25" customHeight="1"/>
    <row r="197626" ht="14.25" customHeight="1"/>
    <row r="197628" ht="14.25" customHeight="1"/>
    <row r="197630" ht="14.25" customHeight="1"/>
    <row r="197632" ht="14.25" customHeight="1"/>
    <row r="197634" ht="14.25" customHeight="1"/>
    <row r="197636" ht="14.25" customHeight="1"/>
    <row r="197638" ht="14.25" customHeight="1"/>
    <row r="197640" ht="14.25" customHeight="1"/>
    <row r="197642" ht="14.25" customHeight="1"/>
    <row r="197644" ht="14.25" customHeight="1"/>
    <row r="197646" ht="14.25" customHeight="1"/>
    <row r="197648" ht="14.25" customHeight="1"/>
    <row r="197650" ht="14.25" customHeight="1"/>
    <row r="197652" ht="14.25" customHeight="1"/>
    <row r="197654" ht="14.25" customHeight="1"/>
    <row r="197656" ht="14.25" customHeight="1"/>
    <row r="197658" ht="14.25" customHeight="1"/>
    <row r="197660" ht="14.25" customHeight="1"/>
    <row r="197662" ht="14.25" customHeight="1"/>
    <row r="197664" ht="14.25" customHeight="1"/>
    <row r="197666" ht="14.25" customHeight="1"/>
    <row r="197668" ht="14.25" customHeight="1"/>
    <row r="197670" ht="14.25" customHeight="1"/>
    <row r="197672" ht="14.25" customHeight="1"/>
    <row r="197674" ht="14.25" customHeight="1"/>
    <row r="197676" ht="14.25" customHeight="1"/>
    <row r="197678" ht="14.25" customHeight="1"/>
    <row r="197680" ht="14.25" customHeight="1"/>
    <row r="197682" ht="14.25" customHeight="1"/>
    <row r="197684" ht="14.25" customHeight="1"/>
    <row r="197686" ht="14.25" customHeight="1"/>
    <row r="197688" ht="14.25" customHeight="1"/>
    <row r="197690" ht="14.25" customHeight="1"/>
    <row r="197692" ht="14.25" customHeight="1"/>
    <row r="197694" ht="14.25" customHeight="1"/>
    <row r="197696" ht="14.25" customHeight="1"/>
    <row r="197698" ht="14.25" customHeight="1"/>
    <row r="197700" ht="14.25" customHeight="1"/>
    <row r="197702" ht="14.25" customHeight="1"/>
    <row r="197704" ht="14.25" customHeight="1"/>
    <row r="197706" ht="14.25" customHeight="1"/>
    <row r="197708" ht="14.25" customHeight="1"/>
    <row r="197710" ht="14.25" customHeight="1"/>
    <row r="197712" ht="14.25" customHeight="1"/>
    <row r="197714" ht="14.25" customHeight="1"/>
    <row r="197716" ht="14.25" customHeight="1"/>
    <row r="197718" ht="14.25" customHeight="1"/>
    <row r="197720" ht="14.25" customHeight="1"/>
    <row r="197722" ht="14.25" customHeight="1"/>
    <row r="197724" ht="14.25" customHeight="1"/>
    <row r="197726" ht="14.25" customHeight="1"/>
    <row r="197728" ht="14.25" customHeight="1"/>
    <row r="197730" ht="14.25" customHeight="1"/>
    <row r="197732" ht="14.25" customHeight="1"/>
    <row r="197734" ht="14.25" customHeight="1"/>
    <row r="197736" ht="14.25" customHeight="1"/>
    <row r="197738" ht="14.25" customHeight="1"/>
    <row r="197740" ht="14.25" customHeight="1"/>
    <row r="197742" ht="14.25" customHeight="1"/>
    <row r="197744" ht="14.25" customHeight="1"/>
    <row r="197746" ht="14.25" customHeight="1"/>
    <row r="197748" ht="14.25" customHeight="1"/>
    <row r="197750" ht="14.25" customHeight="1"/>
    <row r="197752" ht="14.25" customHeight="1"/>
    <row r="197754" ht="14.25" customHeight="1"/>
    <row r="197756" ht="14.25" customHeight="1"/>
    <row r="197758" ht="14.25" customHeight="1"/>
    <row r="197760" ht="14.25" customHeight="1"/>
    <row r="197762" ht="14.25" customHeight="1"/>
    <row r="197764" ht="14.25" customHeight="1"/>
    <row r="197766" ht="14.25" customHeight="1"/>
    <row r="197768" ht="14.25" customHeight="1"/>
    <row r="197770" ht="14.25" customHeight="1"/>
    <row r="197772" ht="14.25" customHeight="1"/>
    <row r="197774" ht="14.25" customHeight="1"/>
    <row r="197776" ht="14.25" customHeight="1"/>
    <row r="197778" ht="14.25" customHeight="1"/>
    <row r="197780" ht="14.25" customHeight="1"/>
    <row r="197782" ht="14.25" customHeight="1"/>
    <row r="197784" ht="14.25" customHeight="1"/>
    <row r="197786" ht="14.25" customHeight="1"/>
    <row r="197788" ht="14.25" customHeight="1"/>
    <row r="197790" ht="14.25" customHeight="1"/>
    <row r="197792" ht="14.25" customHeight="1"/>
    <row r="197794" ht="14.25" customHeight="1"/>
    <row r="197796" ht="14.25" customHeight="1"/>
    <row r="197798" ht="14.25" customHeight="1"/>
    <row r="197800" ht="14.25" customHeight="1"/>
    <row r="197802" ht="14.25" customHeight="1"/>
    <row r="197804" ht="14.25" customHeight="1"/>
    <row r="197806" ht="14.25" customHeight="1"/>
    <row r="197808" ht="14.25" customHeight="1"/>
    <row r="197810" ht="14.25" customHeight="1"/>
    <row r="197812" ht="14.25" customHeight="1"/>
    <row r="197814" ht="14.25" customHeight="1"/>
    <row r="197816" ht="14.25" customHeight="1"/>
    <row r="197818" ht="14.25" customHeight="1"/>
    <row r="197820" ht="14.25" customHeight="1"/>
    <row r="197822" ht="14.25" customHeight="1"/>
    <row r="197824" ht="14.25" customHeight="1"/>
    <row r="197826" ht="14.25" customHeight="1"/>
    <row r="197828" ht="14.25" customHeight="1"/>
    <row r="197830" ht="14.25" customHeight="1"/>
    <row r="197832" ht="14.25" customHeight="1"/>
    <row r="197834" ht="14.25" customHeight="1"/>
    <row r="197836" ht="14.25" customHeight="1"/>
    <row r="197838" ht="14.25" customHeight="1"/>
    <row r="197840" ht="14.25" customHeight="1"/>
    <row r="197842" ht="14.25" customHeight="1"/>
    <row r="197844" ht="14.25" customHeight="1"/>
    <row r="197846" ht="14.25" customHeight="1"/>
    <row r="197848" ht="14.25" customHeight="1"/>
    <row r="197850" ht="14.25" customHeight="1"/>
    <row r="197852" ht="14.25" customHeight="1"/>
    <row r="197854" ht="14.25" customHeight="1"/>
    <row r="197856" ht="14.25" customHeight="1"/>
    <row r="197858" ht="14.25" customHeight="1"/>
    <row r="197860" ht="14.25" customHeight="1"/>
    <row r="197862" ht="14.25" customHeight="1"/>
    <row r="197864" ht="14.25" customHeight="1"/>
    <row r="197866" ht="14.25" customHeight="1"/>
    <row r="197868" ht="14.25" customHeight="1"/>
    <row r="197870" ht="14.25" customHeight="1"/>
    <row r="197872" ht="14.25" customHeight="1"/>
    <row r="197874" ht="14.25" customHeight="1"/>
    <row r="197876" ht="14.25" customHeight="1"/>
    <row r="197878" ht="14.25" customHeight="1"/>
    <row r="197880" ht="14.25" customHeight="1"/>
    <row r="197882" ht="14.25" customHeight="1"/>
    <row r="197884" ht="14.25" customHeight="1"/>
    <row r="197886" ht="14.25" customHeight="1"/>
    <row r="197888" ht="14.25" customHeight="1"/>
    <row r="197890" ht="14.25" customHeight="1"/>
    <row r="197892" ht="14.25" customHeight="1"/>
    <row r="197894" ht="14.25" customHeight="1"/>
    <row r="197896" ht="14.25" customHeight="1"/>
    <row r="197898" ht="14.25" customHeight="1"/>
    <row r="197900" ht="14.25" customHeight="1"/>
    <row r="197902" ht="14.25" customHeight="1"/>
    <row r="197904" ht="14.25" customHeight="1"/>
    <row r="197906" ht="14.25" customHeight="1"/>
    <row r="197908" ht="14.25" customHeight="1"/>
    <row r="197910" ht="14.25" customHeight="1"/>
    <row r="197912" ht="14.25" customHeight="1"/>
    <row r="197914" ht="14.25" customHeight="1"/>
    <row r="197916" ht="14.25" customHeight="1"/>
    <row r="197918" ht="14.25" customHeight="1"/>
    <row r="197920" ht="14.25" customHeight="1"/>
    <row r="197922" ht="14.25" customHeight="1"/>
    <row r="197924" ht="14.25" customHeight="1"/>
    <row r="197926" ht="14.25" customHeight="1"/>
    <row r="197928" ht="14.25" customHeight="1"/>
    <row r="197930" ht="14.25" customHeight="1"/>
    <row r="197932" ht="14.25" customHeight="1"/>
    <row r="197934" ht="14.25" customHeight="1"/>
    <row r="197936" ht="14.25" customHeight="1"/>
    <row r="197938" ht="14.25" customHeight="1"/>
    <row r="197940" ht="14.25" customHeight="1"/>
    <row r="197942" ht="14.25" customHeight="1"/>
    <row r="197944" ht="14.25" customHeight="1"/>
    <row r="197946" ht="14.25" customHeight="1"/>
    <row r="197948" ht="14.25" customHeight="1"/>
    <row r="197950" ht="14.25" customHeight="1"/>
    <row r="197952" ht="14.25" customHeight="1"/>
    <row r="197954" ht="14.25" customHeight="1"/>
    <row r="197956" ht="14.25" customHeight="1"/>
    <row r="197958" ht="14.25" customHeight="1"/>
    <row r="197960" ht="14.25" customHeight="1"/>
    <row r="197962" ht="14.25" customHeight="1"/>
    <row r="197964" ht="14.25" customHeight="1"/>
    <row r="197966" ht="14.25" customHeight="1"/>
    <row r="197968" ht="14.25" customHeight="1"/>
    <row r="197970" ht="14.25" customHeight="1"/>
    <row r="197972" ht="14.25" customHeight="1"/>
    <row r="197974" ht="14.25" customHeight="1"/>
    <row r="197976" ht="14.25" customHeight="1"/>
    <row r="197978" ht="14.25" customHeight="1"/>
    <row r="197980" ht="14.25" customHeight="1"/>
    <row r="197982" ht="14.25" customHeight="1"/>
    <row r="197984" ht="14.25" customHeight="1"/>
    <row r="197986" ht="14.25" customHeight="1"/>
    <row r="197988" ht="14.25" customHeight="1"/>
    <row r="197990" ht="14.25" customHeight="1"/>
    <row r="197992" ht="14.25" customHeight="1"/>
    <row r="197994" ht="14.25" customHeight="1"/>
    <row r="197996" ht="14.25" customHeight="1"/>
    <row r="197998" ht="14.25" customHeight="1"/>
    <row r="198000" ht="14.25" customHeight="1"/>
    <row r="198002" ht="14.25" customHeight="1"/>
    <row r="198004" ht="14.25" customHeight="1"/>
    <row r="198006" ht="14.25" customHeight="1"/>
    <row r="198008" ht="14.25" customHeight="1"/>
    <row r="198010" ht="14.25" customHeight="1"/>
    <row r="198012" ht="14.25" customHeight="1"/>
    <row r="198014" ht="14.25" customHeight="1"/>
    <row r="198016" ht="14.25" customHeight="1"/>
    <row r="198018" ht="14.25" customHeight="1"/>
    <row r="198020" ht="14.25" customHeight="1"/>
    <row r="198022" ht="14.25" customHeight="1"/>
    <row r="198024" ht="14.25" customHeight="1"/>
    <row r="198026" ht="14.25" customHeight="1"/>
    <row r="198028" ht="14.25" customHeight="1"/>
    <row r="198030" ht="14.25" customHeight="1"/>
    <row r="198032" ht="14.25" customHeight="1"/>
    <row r="198034" ht="14.25" customHeight="1"/>
    <row r="198036" ht="14.25" customHeight="1"/>
    <row r="198038" ht="14.25" customHeight="1"/>
    <row r="198040" ht="14.25" customHeight="1"/>
    <row r="198042" ht="14.25" customHeight="1"/>
    <row r="198044" ht="14.25" customHeight="1"/>
    <row r="198046" ht="14.25" customHeight="1"/>
    <row r="198048" ht="14.25" customHeight="1"/>
    <row r="198050" ht="14.25" customHeight="1"/>
    <row r="198052" ht="14.25" customHeight="1"/>
    <row r="198054" ht="14.25" customHeight="1"/>
    <row r="198056" ht="14.25" customHeight="1"/>
    <row r="198058" ht="14.25" customHeight="1"/>
    <row r="198060" ht="14.25" customHeight="1"/>
    <row r="198062" ht="14.25" customHeight="1"/>
    <row r="198064" ht="14.25" customHeight="1"/>
    <row r="198066" ht="14.25" customHeight="1"/>
    <row r="198068" ht="14.25" customHeight="1"/>
    <row r="198070" ht="14.25" customHeight="1"/>
    <row r="198072" ht="14.25" customHeight="1"/>
    <row r="198074" ht="14.25" customHeight="1"/>
    <row r="198076" ht="14.25" customHeight="1"/>
    <row r="198078" ht="14.25" customHeight="1"/>
    <row r="198080" ht="14.25" customHeight="1"/>
    <row r="198082" ht="14.25" customHeight="1"/>
    <row r="198084" ht="14.25" customHeight="1"/>
    <row r="198086" ht="14.25" customHeight="1"/>
    <row r="198088" ht="14.25" customHeight="1"/>
    <row r="198090" ht="14.25" customHeight="1"/>
    <row r="198092" ht="14.25" customHeight="1"/>
    <row r="198094" ht="14.25" customHeight="1"/>
    <row r="198096" ht="14.25" customHeight="1"/>
    <row r="198098" ht="14.25" customHeight="1"/>
    <row r="198100" ht="14.25" customHeight="1"/>
    <row r="198102" ht="14.25" customHeight="1"/>
    <row r="198104" ht="14.25" customHeight="1"/>
    <row r="198106" ht="14.25" customHeight="1"/>
    <row r="198108" ht="14.25" customHeight="1"/>
    <row r="198110" ht="14.25" customHeight="1"/>
    <row r="198112" ht="14.25" customHeight="1"/>
    <row r="198114" ht="14.25" customHeight="1"/>
    <row r="198116" ht="14.25" customHeight="1"/>
    <row r="198118" ht="14.25" customHeight="1"/>
    <row r="198120" ht="14.25" customHeight="1"/>
    <row r="198122" ht="14.25" customHeight="1"/>
    <row r="198124" ht="14.25" customHeight="1"/>
    <row r="198126" ht="14.25" customHeight="1"/>
    <row r="198128" ht="14.25" customHeight="1"/>
    <row r="198130" ht="14.25" customHeight="1"/>
    <row r="198132" ht="14.25" customHeight="1"/>
    <row r="198134" ht="14.25" customHeight="1"/>
    <row r="198136" ht="14.25" customHeight="1"/>
    <row r="198138" ht="14.25" customHeight="1"/>
    <row r="198140" ht="14.25" customHeight="1"/>
    <row r="198142" ht="14.25" customHeight="1"/>
    <row r="198144" ht="14.25" customHeight="1"/>
    <row r="198146" ht="14.25" customHeight="1"/>
    <row r="198148" ht="14.25" customHeight="1"/>
    <row r="198150" ht="14.25" customHeight="1"/>
    <row r="198152" ht="14.25" customHeight="1"/>
    <row r="198154" ht="14.25" customHeight="1"/>
    <row r="198156" ht="14.25" customHeight="1"/>
    <row r="198158" ht="14.25" customHeight="1"/>
    <row r="198160" ht="14.25" customHeight="1"/>
    <row r="198162" ht="14.25" customHeight="1"/>
    <row r="198164" ht="14.25" customHeight="1"/>
    <row r="198166" ht="14.25" customHeight="1"/>
    <row r="198168" ht="14.25" customHeight="1"/>
    <row r="198170" ht="14.25" customHeight="1"/>
    <row r="198172" ht="14.25" customHeight="1"/>
    <row r="198174" ht="14.25" customHeight="1"/>
    <row r="198176" ht="14.25" customHeight="1"/>
    <row r="198178" ht="14.25" customHeight="1"/>
    <row r="198180" ht="14.25" customHeight="1"/>
    <row r="198182" ht="14.25" customHeight="1"/>
    <row r="198184" ht="14.25" customHeight="1"/>
    <row r="198186" ht="14.25" customHeight="1"/>
    <row r="198188" ht="14.25" customHeight="1"/>
    <row r="198190" ht="14.25" customHeight="1"/>
    <row r="198192" ht="14.25" customHeight="1"/>
    <row r="198194" ht="14.25" customHeight="1"/>
    <row r="198196" ht="14.25" customHeight="1"/>
    <row r="198198" ht="14.25" customHeight="1"/>
    <row r="198200" ht="14.25" customHeight="1"/>
    <row r="198202" ht="14.25" customHeight="1"/>
    <row r="198204" ht="14.25" customHeight="1"/>
    <row r="198206" ht="14.25" customHeight="1"/>
    <row r="198208" ht="14.25" customHeight="1"/>
    <row r="198210" ht="14.25" customHeight="1"/>
    <row r="198212" ht="14.25" customHeight="1"/>
    <row r="198214" ht="14.25" customHeight="1"/>
    <row r="198216" ht="14.25" customHeight="1"/>
    <row r="198218" ht="14.25" customHeight="1"/>
    <row r="198220" ht="14.25" customHeight="1"/>
    <row r="198222" ht="14.25" customHeight="1"/>
    <row r="198224" ht="14.25" customHeight="1"/>
    <row r="198226" ht="14.25" customHeight="1"/>
    <row r="198228" ht="14.25" customHeight="1"/>
    <row r="198230" ht="14.25" customHeight="1"/>
    <row r="198232" ht="14.25" customHeight="1"/>
    <row r="198234" ht="14.25" customHeight="1"/>
    <row r="198236" ht="14.25" customHeight="1"/>
    <row r="198238" ht="14.25" customHeight="1"/>
    <row r="198240" ht="14.25" customHeight="1"/>
    <row r="198242" ht="14.25" customHeight="1"/>
    <row r="198244" ht="14.25" customHeight="1"/>
    <row r="198246" ht="14.25" customHeight="1"/>
    <row r="198248" ht="14.25" customHeight="1"/>
    <row r="198250" ht="14.25" customHeight="1"/>
    <row r="198252" ht="14.25" customHeight="1"/>
    <row r="198254" ht="14.25" customHeight="1"/>
    <row r="198256" ht="14.25" customHeight="1"/>
    <row r="198258" ht="14.25" customHeight="1"/>
    <row r="198260" ht="14.25" customHeight="1"/>
    <row r="198262" ht="14.25" customHeight="1"/>
    <row r="198264" ht="14.25" customHeight="1"/>
    <row r="198266" ht="14.25" customHeight="1"/>
    <row r="198268" ht="14.25" customHeight="1"/>
    <row r="198270" ht="14.25" customHeight="1"/>
    <row r="198272" ht="14.25" customHeight="1"/>
    <row r="198274" ht="14.25" customHeight="1"/>
    <row r="198276" ht="14.25" customHeight="1"/>
    <row r="198278" ht="14.25" customHeight="1"/>
    <row r="198280" ht="14.25" customHeight="1"/>
    <row r="198282" ht="14.25" customHeight="1"/>
    <row r="198284" ht="14.25" customHeight="1"/>
    <row r="198286" ht="14.25" customHeight="1"/>
    <row r="198288" ht="14.25" customHeight="1"/>
    <row r="198290" ht="14.25" customHeight="1"/>
    <row r="198292" ht="14.25" customHeight="1"/>
    <row r="198294" ht="14.25" customHeight="1"/>
    <row r="198296" ht="14.25" customHeight="1"/>
    <row r="198298" ht="14.25" customHeight="1"/>
    <row r="198300" ht="14.25" customHeight="1"/>
    <row r="198302" ht="14.25" customHeight="1"/>
    <row r="198304" ht="14.25" customHeight="1"/>
    <row r="198306" ht="14.25" customHeight="1"/>
    <row r="198308" ht="14.25" customHeight="1"/>
    <row r="198310" ht="14.25" customHeight="1"/>
    <row r="198312" ht="14.25" customHeight="1"/>
    <row r="198314" ht="14.25" customHeight="1"/>
    <row r="198316" ht="14.25" customHeight="1"/>
    <row r="198318" ht="14.25" customHeight="1"/>
    <row r="198320" ht="14.25" customHeight="1"/>
    <row r="198322" ht="14.25" customHeight="1"/>
    <row r="198324" ht="14.25" customHeight="1"/>
    <row r="198326" ht="14.25" customHeight="1"/>
    <row r="198328" ht="14.25" customHeight="1"/>
    <row r="198330" ht="14.25" customHeight="1"/>
    <row r="198332" ht="14.25" customHeight="1"/>
    <row r="198334" ht="14.25" customHeight="1"/>
    <row r="198336" ht="14.25" customHeight="1"/>
    <row r="198338" ht="14.25" customHeight="1"/>
    <row r="198340" ht="14.25" customHeight="1"/>
    <row r="198342" ht="14.25" customHeight="1"/>
    <row r="198344" ht="14.25" customHeight="1"/>
    <row r="198346" ht="14.25" customHeight="1"/>
    <row r="198348" ht="14.25" customHeight="1"/>
    <row r="198350" ht="14.25" customHeight="1"/>
    <row r="198352" ht="14.25" customHeight="1"/>
    <row r="198354" ht="14.25" customHeight="1"/>
    <row r="198356" ht="14.25" customHeight="1"/>
    <row r="198358" ht="14.25" customHeight="1"/>
    <row r="198360" ht="14.25" customHeight="1"/>
    <row r="198362" ht="14.25" customHeight="1"/>
    <row r="198364" ht="14.25" customHeight="1"/>
    <row r="198366" ht="14.25" customHeight="1"/>
    <row r="198368" ht="14.25" customHeight="1"/>
    <row r="198370" ht="14.25" customHeight="1"/>
    <row r="198372" ht="14.25" customHeight="1"/>
    <row r="198374" ht="14.25" customHeight="1"/>
    <row r="198376" ht="14.25" customHeight="1"/>
    <row r="198378" ht="14.25" customHeight="1"/>
    <row r="198380" ht="14.25" customHeight="1"/>
    <row r="198382" ht="14.25" customHeight="1"/>
    <row r="198384" ht="14.25" customHeight="1"/>
    <row r="198386" ht="14.25" customHeight="1"/>
    <row r="198388" ht="14.25" customHeight="1"/>
    <row r="198390" ht="14.25" customHeight="1"/>
    <row r="198392" ht="14.25" customHeight="1"/>
    <row r="198394" ht="14.25" customHeight="1"/>
    <row r="198396" ht="14.25" customHeight="1"/>
    <row r="198398" ht="14.25" customHeight="1"/>
    <row r="198400" ht="14.25" customHeight="1"/>
    <row r="198402" ht="14.25" customHeight="1"/>
    <row r="198404" ht="14.25" customHeight="1"/>
    <row r="198406" ht="14.25" customHeight="1"/>
    <row r="198408" ht="14.25" customHeight="1"/>
    <row r="198410" ht="14.25" customHeight="1"/>
    <row r="198412" ht="14.25" customHeight="1"/>
    <row r="198414" ht="14.25" customHeight="1"/>
    <row r="198416" ht="14.25" customHeight="1"/>
    <row r="198418" ht="14.25" customHeight="1"/>
    <row r="198420" ht="14.25" customHeight="1"/>
    <row r="198422" ht="14.25" customHeight="1"/>
    <row r="198424" ht="14.25" customHeight="1"/>
    <row r="198426" ht="14.25" customHeight="1"/>
    <row r="198428" ht="14.25" customHeight="1"/>
    <row r="198430" ht="14.25" customHeight="1"/>
    <row r="198432" ht="14.25" customHeight="1"/>
    <row r="198434" ht="14.25" customHeight="1"/>
    <row r="198436" ht="14.25" customHeight="1"/>
    <row r="198438" ht="14.25" customHeight="1"/>
    <row r="198440" ht="14.25" customHeight="1"/>
    <row r="198442" ht="14.25" customHeight="1"/>
    <row r="198444" ht="14.25" customHeight="1"/>
    <row r="198446" ht="14.25" customHeight="1"/>
    <row r="198448" ht="14.25" customHeight="1"/>
    <row r="198450" ht="14.25" customHeight="1"/>
    <row r="198452" ht="14.25" customHeight="1"/>
    <row r="198454" ht="14.25" customHeight="1"/>
    <row r="198456" ht="14.25" customHeight="1"/>
    <row r="198458" ht="14.25" customHeight="1"/>
    <row r="198460" ht="14.25" customHeight="1"/>
    <row r="198462" ht="14.25" customHeight="1"/>
    <row r="198464" ht="14.25" customHeight="1"/>
    <row r="198466" ht="14.25" customHeight="1"/>
    <row r="198468" ht="14.25" customHeight="1"/>
    <row r="198470" ht="14.25" customHeight="1"/>
    <row r="198472" ht="14.25" customHeight="1"/>
    <row r="198474" ht="14.25" customHeight="1"/>
    <row r="198476" ht="14.25" customHeight="1"/>
    <row r="198478" ht="14.25" customHeight="1"/>
    <row r="198480" ht="14.25" customHeight="1"/>
    <row r="198482" ht="14.25" customHeight="1"/>
    <row r="198484" ht="14.25" customHeight="1"/>
    <row r="198486" ht="14.25" customHeight="1"/>
    <row r="198488" ht="14.25" customHeight="1"/>
    <row r="198490" ht="14.25" customHeight="1"/>
    <row r="198492" ht="14.25" customHeight="1"/>
    <row r="198494" ht="14.25" customHeight="1"/>
    <row r="198496" ht="14.25" customHeight="1"/>
    <row r="198498" ht="14.25" customHeight="1"/>
    <row r="198500" ht="14.25" customHeight="1"/>
    <row r="198502" ht="14.25" customHeight="1"/>
    <row r="198504" ht="14.25" customHeight="1"/>
    <row r="198506" ht="14.25" customHeight="1"/>
    <row r="198508" ht="14.25" customHeight="1"/>
    <row r="198510" ht="14.25" customHeight="1"/>
    <row r="198512" ht="14.25" customHeight="1"/>
    <row r="198514" ht="14.25" customHeight="1"/>
    <row r="198516" ht="14.25" customHeight="1"/>
    <row r="198518" ht="14.25" customHeight="1"/>
    <row r="198520" ht="14.25" customHeight="1"/>
    <row r="198522" ht="14.25" customHeight="1"/>
    <row r="198524" ht="14.25" customHeight="1"/>
    <row r="198526" ht="14.25" customHeight="1"/>
    <row r="198528" ht="14.25" customHeight="1"/>
    <row r="198530" ht="14.25" customHeight="1"/>
    <row r="198532" ht="14.25" customHeight="1"/>
    <row r="198534" ht="14.25" customHeight="1"/>
    <row r="198536" ht="14.25" customHeight="1"/>
    <row r="198538" ht="14.25" customHeight="1"/>
    <row r="198540" ht="14.25" customHeight="1"/>
    <row r="198542" ht="14.25" customHeight="1"/>
    <row r="198544" ht="14.25" customHeight="1"/>
    <row r="198546" ht="14.25" customHeight="1"/>
    <row r="198548" ht="14.25" customHeight="1"/>
    <row r="198550" ht="14.25" customHeight="1"/>
    <row r="198552" ht="14.25" customHeight="1"/>
    <row r="198554" ht="14.25" customHeight="1"/>
    <row r="198556" ht="14.25" customHeight="1"/>
    <row r="198558" ht="14.25" customHeight="1"/>
    <row r="198560" ht="14.25" customHeight="1"/>
    <row r="198562" ht="14.25" customHeight="1"/>
    <row r="198564" ht="14.25" customHeight="1"/>
    <row r="198566" ht="14.25" customHeight="1"/>
    <row r="198568" ht="14.25" customHeight="1"/>
    <row r="198570" ht="14.25" customHeight="1"/>
    <row r="198572" ht="14.25" customHeight="1"/>
    <row r="198574" ht="14.25" customHeight="1"/>
    <row r="198576" ht="14.25" customHeight="1"/>
    <row r="198578" ht="14.25" customHeight="1"/>
    <row r="198580" ht="14.25" customHeight="1"/>
    <row r="198582" ht="14.25" customHeight="1"/>
    <row r="198584" ht="14.25" customHeight="1"/>
    <row r="198586" ht="14.25" customHeight="1"/>
    <row r="198588" ht="14.25" customHeight="1"/>
    <row r="198590" ht="14.25" customHeight="1"/>
    <row r="198592" ht="14.25" customHeight="1"/>
    <row r="198594" ht="14.25" customHeight="1"/>
    <row r="198596" ht="14.25" customHeight="1"/>
    <row r="198598" ht="14.25" customHeight="1"/>
    <row r="198600" ht="14.25" customHeight="1"/>
    <row r="198602" ht="14.25" customHeight="1"/>
    <row r="198604" ht="14.25" customHeight="1"/>
    <row r="198606" ht="14.25" customHeight="1"/>
    <row r="198608" ht="14.25" customHeight="1"/>
    <row r="198610" ht="14.25" customHeight="1"/>
    <row r="198612" ht="14.25" customHeight="1"/>
    <row r="198614" ht="14.25" customHeight="1"/>
    <row r="198616" ht="14.25" customHeight="1"/>
    <row r="198618" ht="14.25" customHeight="1"/>
    <row r="198620" ht="14.25" customHeight="1"/>
    <row r="198622" ht="14.25" customHeight="1"/>
    <row r="198624" ht="14.25" customHeight="1"/>
    <row r="198626" ht="14.25" customHeight="1"/>
    <row r="198628" ht="14.25" customHeight="1"/>
    <row r="198630" ht="14.25" customHeight="1"/>
    <row r="198632" ht="14.25" customHeight="1"/>
    <row r="198634" ht="14.25" customHeight="1"/>
    <row r="198636" ht="14.25" customHeight="1"/>
    <row r="198638" ht="14.25" customHeight="1"/>
    <row r="198640" ht="14.25" customHeight="1"/>
    <row r="198642" ht="14.25" customHeight="1"/>
    <row r="198644" ht="14.25" customHeight="1"/>
    <row r="198646" ht="14.25" customHeight="1"/>
    <row r="198648" ht="14.25" customHeight="1"/>
    <row r="198650" ht="14.25" customHeight="1"/>
    <row r="198652" ht="14.25" customHeight="1"/>
    <row r="198654" ht="14.25" customHeight="1"/>
    <row r="198656" ht="14.25" customHeight="1"/>
    <row r="198658" ht="14.25" customHeight="1"/>
    <row r="198660" ht="14.25" customHeight="1"/>
    <row r="198662" ht="14.25" customHeight="1"/>
    <row r="198664" ht="14.25" customHeight="1"/>
    <row r="198666" ht="14.25" customHeight="1"/>
    <row r="198668" ht="14.25" customHeight="1"/>
    <row r="198670" ht="14.25" customHeight="1"/>
    <row r="198672" ht="14.25" customHeight="1"/>
    <row r="198674" ht="14.25" customHeight="1"/>
    <row r="198676" ht="14.25" customHeight="1"/>
    <row r="198678" ht="14.25" customHeight="1"/>
    <row r="198680" ht="14.25" customHeight="1"/>
    <row r="198682" ht="14.25" customHeight="1"/>
    <row r="198684" ht="14.25" customHeight="1"/>
    <row r="198686" ht="14.25" customHeight="1"/>
    <row r="198688" ht="14.25" customHeight="1"/>
    <row r="198690" ht="14.25" customHeight="1"/>
    <row r="198692" ht="14.25" customHeight="1"/>
    <row r="198694" ht="14.25" customHeight="1"/>
    <row r="198696" ht="14.25" customHeight="1"/>
    <row r="198698" ht="14.25" customHeight="1"/>
    <row r="198700" ht="14.25" customHeight="1"/>
    <row r="198702" ht="14.25" customHeight="1"/>
    <row r="198704" ht="14.25" customHeight="1"/>
    <row r="198706" ht="14.25" customHeight="1"/>
    <row r="198708" ht="14.25" customHeight="1"/>
    <row r="198710" ht="14.25" customHeight="1"/>
    <row r="198712" ht="14.25" customHeight="1"/>
    <row r="198714" ht="14.25" customHeight="1"/>
    <row r="198716" ht="14.25" customHeight="1"/>
    <row r="198718" ht="14.25" customHeight="1"/>
    <row r="198720" ht="14.25" customHeight="1"/>
    <row r="198722" ht="14.25" customHeight="1"/>
    <row r="198724" ht="14.25" customHeight="1"/>
    <row r="198726" ht="14.25" customHeight="1"/>
    <row r="198728" ht="14.25" customHeight="1"/>
    <row r="198730" ht="14.25" customHeight="1"/>
    <row r="198732" ht="14.25" customHeight="1"/>
    <row r="198734" ht="14.25" customHeight="1"/>
    <row r="198736" ht="14.25" customHeight="1"/>
    <row r="198738" ht="14.25" customHeight="1"/>
    <row r="198740" ht="14.25" customHeight="1"/>
    <row r="198742" ht="14.25" customHeight="1"/>
    <row r="198744" ht="14.25" customHeight="1"/>
    <row r="198746" ht="14.25" customHeight="1"/>
    <row r="198748" ht="14.25" customHeight="1"/>
    <row r="198750" ht="14.25" customHeight="1"/>
    <row r="198752" ht="14.25" customHeight="1"/>
    <row r="198754" ht="14.25" customHeight="1"/>
    <row r="198756" ht="14.25" customHeight="1"/>
    <row r="198758" ht="14.25" customHeight="1"/>
    <row r="198760" ht="14.25" customHeight="1"/>
    <row r="198762" ht="14.25" customHeight="1"/>
    <row r="198764" ht="14.25" customHeight="1"/>
    <row r="198766" ht="14.25" customHeight="1"/>
    <row r="198768" ht="14.25" customHeight="1"/>
    <row r="198770" ht="14.25" customHeight="1"/>
    <row r="198772" ht="14.25" customHeight="1"/>
    <row r="198774" ht="14.25" customHeight="1"/>
    <row r="198776" ht="14.25" customHeight="1"/>
    <row r="198778" ht="14.25" customHeight="1"/>
    <row r="198780" ht="14.25" customHeight="1"/>
    <row r="198782" ht="14.25" customHeight="1"/>
    <row r="198784" ht="14.25" customHeight="1"/>
    <row r="198786" ht="14.25" customHeight="1"/>
    <row r="198788" ht="14.25" customHeight="1"/>
    <row r="198790" ht="14.25" customHeight="1"/>
    <row r="198792" ht="14.25" customHeight="1"/>
    <row r="198794" ht="14.25" customHeight="1"/>
    <row r="198796" ht="14.25" customHeight="1"/>
    <row r="198798" ht="14.25" customHeight="1"/>
    <row r="198800" ht="14.25" customHeight="1"/>
    <row r="198802" ht="14.25" customHeight="1"/>
    <row r="198804" ht="14.25" customHeight="1"/>
    <row r="198806" ht="14.25" customHeight="1"/>
    <row r="198808" ht="14.25" customHeight="1"/>
    <row r="198810" ht="14.25" customHeight="1"/>
    <row r="198812" ht="14.25" customHeight="1"/>
    <row r="198814" ht="14.25" customHeight="1"/>
    <row r="198816" ht="14.25" customHeight="1"/>
    <row r="198818" ht="14.25" customHeight="1"/>
    <row r="198820" ht="14.25" customHeight="1"/>
    <row r="198822" ht="14.25" customHeight="1"/>
    <row r="198824" ht="14.25" customHeight="1"/>
    <row r="198826" ht="14.25" customHeight="1"/>
    <row r="198828" ht="14.25" customHeight="1"/>
    <row r="198830" ht="14.25" customHeight="1"/>
    <row r="198832" ht="14.25" customHeight="1"/>
    <row r="198834" ht="14.25" customHeight="1"/>
    <row r="198836" ht="14.25" customHeight="1"/>
    <row r="198838" ht="14.25" customHeight="1"/>
    <row r="198840" ht="14.25" customHeight="1"/>
    <row r="198842" ht="14.25" customHeight="1"/>
    <row r="198844" ht="14.25" customHeight="1"/>
    <row r="198846" ht="14.25" customHeight="1"/>
    <row r="198848" ht="14.25" customHeight="1"/>
    <row r="198850" ht="14.25" customHeight="1"/>
    <row r="198852" ht="14.25" customHeight="1"/>
    <row r="198854" ht="14.25" customHeight="1"/>
    <row r="198856" ht="14.25" customHeight="1"/>
    <row r="198858" ht="14.25" customHeight="1"/>
    <row r="198860" ht="14.25" customHeight="1"/>
    <row r="198862" ht="14.25" customHeight="1"/>
    <row r="198864" ht="14.25" customHeight="1"/>
    <row r="198866" ht="14.25" customHeight="1"/>
    <row r="198868" ht="14.25" customHeight="1"/>
    <row r="198870" ht="14.25" customHeight="1"/>
    <row r="198872" ht="14.25" customHeight="1"/>
    <row r="198874" ht="14.25" customHeight="1"/>
    <row r="198876" ht="14.25" customHeight="1"/>
    <row r="198878" ht="14.25" customHeight="1"/>
    <row r="198880" ht="14.25" customHeight="1"/>
    <row r="198882" ht="14.25" customHeight="1"/>
    <row r="198884" ht="14.25" customHeight="1"/>
    <row r="198886" ht="14.25" customHeight="1"/>
    <row r="198888" ht="14.25" customHeight="1"/>
    <row r="198890" ht="14.25" customHeight="1"/>
    <row r="198892" ht="14.25" customHeight="1"/>
    <row r="198894" ht="14.25" customHeight="1"/>
    <row r="198896" ht="14.25" customHeight="1"/>
    <row r="198898" ht="14.25" customHeight="1"/>
    <row r="198900" ht="14.25" customHeight="1"/>
    <row r="198902" ht="14.25" customHeight="1"/>
    <row r="198904" ht="14.25" customHeight="1"/>
    <row r="198906" ht="14.25" customHeight="1"/>
    <row r="198908" ht="14.25" customHeight="1"/>
    <row r="198910" ht="14.25" customHeight="1"/>
    <row r="198912" ht="14.25" customHeight="1"/>
    <row r="198914" ht="14.25" customHeight="1"/>
    <row r="198916" ht="14.25" customHeight="1"/>
    <row r="198918" ht="14.25" customHeight="1"/>
    <row r="198920" ht="14.25" customHeight="1"/>
    <row r="198922" ht="14.25" customHeight="1"/>
    <row r="198924" ht="14.25" customHeight="1"/>
    <row r="198926" ht="14.25" customHeight="1"/>
    <row r="198928" ht="14.25" customHeight="1"/>
    <row r="198930" ht="14.25" customHeight="1"/>
    <row r="198932" ht="14.25" customHeight="1"/>
    <row r="198934" ht="14.25" customHeight="1"/>
    <row r="198936" ht="14.25" customHeight="1"/>
    <row r="198938" ht="14.25" customHeight="1"/>
    <row r="198940" ht="14.25" customHeight="1"/>
    <row r="198942" ht="14.25" customHeight="1"/>
    <row r="198944" ht="14.25" customHeight="1"/>
    <row r="198946" ht="14.25" customHeight="1"/>
    <row r="198948" ht="14.25" customHeight="1"/>
    <row r="198950" ht="14.25" customHeight="1"/>
    <row r="198952" ht="14.25" customHeight="1"/>
    <row r="198954" ht="14.25" customHeight="1"/>
    <row r="198956" ht="14.25" customHeight="1"/>
    <row r="198958" ht="14.25" customHeight="1"/>
    <row r="198960" ht="14.25" customHeight="1"/>
    <row r="198962" ht="14.25" customHeight="1"/>
    <row r="198964" ht="14.25" customHeight="1"/>
    <row r="198966" ht="14.25" customHeight="1"/>
    <row r="198968" ht="14.25" customHeight="1"/>
    <row r="198970" ht="14.25" customHeight="1"/>
    <row r="198972" ht="14.25" customHeight="1"/>
    <row r="198974" ht="14.25" customHeight="1"/>
    <row r="198976" ht="14.25" customHeight="1"/>
    <row r="198978" ht="14.25" customHeight="1"/>
    <row r="198980" ht="14.25" customHeight="1"/>
    <row r="198982" ht="14.25" customHeight="1"/>
    <row r="198984" ht="14.25" customHeight="1"/>
    <row r="198986" ht="14.25" customHeight="1"/>
    <row r="198988" ht="14.25" customHeight="1"/>
    <row r="198990" ht="14.25" customHeight="1"/>
    <row r="198992" ht="14.25" customHeight="1"/>
    <row r="198994" ht="14.25" customHeight="1"/>
    <row r="198996" ht="14.25" customHeight="1"/>
    <row r="198998" ht="14.25" customHeight="1"/>
    <row r="199000" ht="14.25" customHeight="1"/>
    <row r="199002" ht="14.25" customHeight="1"/>
    <row r="199004" ht="14.25" customHeight="1"/>
    <row r="199006" ht="14.25" customHeight="1"/>
    <row r="199008" ht="14.25" customHeight="1"/>
    <row r="199010" ht="14.25" customHeight="1"/>
    <row r="199012" ht="14.25" customHeight="1"/>
    <row r="199014" ht="14.25" customHeight="1"/>
    <row r="199016" ht="14.25" customHeight="1"/>
    <row r="199018" ht="14.25" customHeight="1"/>
    <row r="199020" ht="14.25" customHeight="1"/>
    <row r="199022" ht="14.25" customHeight="1"/>
    <row r="199024" ht="14.25" customHeight="1"/>
    <row r="199026" ht="14.25" customHeight="1"/>
    <row r="199028" ht="14.25" customHeight="1"/>
    <row r="199030" ht="14.25" customHeight="1"/>
    <row r="199032" ht="14.25" customHeight="1"/>
    <row r="199034" ht="14.25" customHeight="1"/>
    <row r="199036" ht="14.25" customHeight="1"/>
    <row r="199038" ht="14.25" customHeight="1"/>
    <row r="199040" ht="14.25" customHeight="1"/>
    <row r="199042" ht="14.25" customHeight="1"/>
    <row r="199044" ht="14.25" customHeight="1"/>
    <row r="199046" ht="14.25" customHeight="1"/>
    <row r="199048" ht="14.25" customHeight="1"/>
    <row r="199050" ht="14.25" customHeight="1"/>
    <row r="199052" ht="14.25" customHeight="1"/>
    <row r="199054" ht="14.25" customHeight="1"/>
    <row r="199056" ht="14.25" customHeight="1"/>
    <row r="199058" ht="14.25" customHeight="1"/>
    <row r="199060" ht="14.25" customHeight="1"/>
    <row r="199062" ht="14.25" customHeight="1"/>
    <row r="199064" ht="14.25" customHeight="1"/>
    <row r="199066" ht="14.25" customHeight="1"/>
    <row r="199068" ht="14.25" customHeight="1"/>
    <row r="199070" ht="14.25" customHeight="1"/>
    <row r="199072" ht="14.25" customHeight="1"/>
    <row r="199074" ht="14.25" customHeight="1"/>
    <row r="199076" ht="14.25" customHeight="1"/>
    <row r="199078" ht="14.25" customHeight="1"/>
    <row r="199080" ht="14.25" customHeight="1"/>
    <row r="199082" ht="14.25" customHeight="1"/>
    <row r="199084" ht="14.25" customHeight="1"/>
    <row r="199086" ht="14.25" customHeight="1"/>
    <row r="199088" ht="14.25" customHeight="1"/>
    <row r="199090" ht="14.25" customHeight="1"/>
    <row r="199092" ht="14.25" customHeight="1"/>
    <row r="199094" ht="14.25" customHeight="1"/>
    <row r="199096" ht="14.25" customHeight="1"/>
    <row r="199098" ht="14.25" customHeight="1"/>
    <row r="199100" ht="14.25" customHeight="1"/>
    <row r="199102" ht="14.25" customHeight="1"/>
    <row r="199104" ht="14.25" customHeight="1"/>
    <row r="199106" ht="14.25" customHeight="1"/>
    <row r="199108" ht="14.25" customHeight="1"/>
    <row r="199110" ht="14.25" customHeight="1"/>
    <row r="199112" ht="14.25" customHeight="1"/>
    <row r="199114" ht="14.25" customHeight="1"/>
    <row r="199116" ht="14.25" customHeight="1"/>
    <row r="199118" ht="14.25" customHeight="1"/>
    <row r="199120" ht="14.25" customHeight="1"/>
    <row r="199122" ht="14.25" customHeight="1"/>
    <row r="199124" ht="14.25" customHeight="1"/>
    <row r="199126" ht="14.25" customHeight="1"/>
    <row r="199128" ht="14.25" customHeight="1"/>
    <row r="199130" ht="14.25" customHeight="1"/>
    <row r="199132" ht="14.25" customHeight="1"/>
    <row r="199134" ht="14.25" customHeight="1"/>
    <row r="199136" ht="14.25" customHeight="1"/>
    <row r="199138" ht="14.25" customHeight="1"/>
    <row r="199140" ht="14.25" customHeight="1"/>
    <row r="199142" ht="14.25" customHeight="1"/>
    <row r="199144" ht="14.25" customHeight="1"/>
    <row r="199146" ht="14.25" customHeight="1"/>
    <row r="199148" ht="14.25" customHeight="1"/>
    <row r="199150" ht="14.25" customHeight="1"/>
    <row r="199152" ht="14.25" customHeight="1"/>
    <row r="199154" ht="14.25" customHeight="1"/>
    <row r="199156" ht="14.25" customHeight="1"/>
    <row r="199158" ht="14.25" customHeight="1"/>
    <row r="199160" ht="14.25" customHeight="1"/>
    <row r="199162" ht="14.25" customHeight="1"/>
    <row r="199164" ht="14.25" customHeight="1"/>
    <row r="199166" ht="14.25" customHeight="1"/>
    <row r="199168" ht="14.25" customHeight="1"/>
    <row r="199170" ht="14.25" customHeight="1"/>
    <row r="199172" ht="14.25" customHeight="1"/>
    <row r="199174" ht="14.25" customHeight="1"/>
    <row r="199176" ht="14.25" customHeight="1"/>
    <row r="199178" ht="14.25" customHeight="1"/>
    <row r="199180" ht="14.25" customHeight="1"/>
    <row r="199182" ht="14.25" customHeight="1"/>
    <row r="199184" ht="14.25" customHeight="1"/>
    <row r="199186" ht="14.25" customHeight="1"/>
    <row r="199188" ht="14.25" customHeight="1"/>
    <row r="199190" ht="14.25" customHeight="1"/>
    <row r="199192" ht="14.25" customHeight="1"/>
    <row r="199194" ht="14.25" customHeight="1"/>
    <row r="199196" ht="14.25" customHeight="1"/>
    <row r="199198" ht="14.25" customHeight="1"/>
    <row r="199200" ht="14.25" customHeight="1"/>
    <row r="199202" ht="14.25" customHeight="1"/>
    <row r="199204" ht="14.25" customHeight="1"/>
    <row r="199206" ht="14.25" customHeight="1"/>
    <row r="199208" ht="14.25" customHeight="1"/>
    <row r="199210" ht="14.25" customHeight="1"/>
    <row r="199212" ht="14.25" customHeight="1"/>
    <row r="199214" ht="14.25" customHeight="1"/>
    <row r="199216" ht="14.25" customHeight="1"/>
    <row r="199218" ht="14.25" customHeight="1"/>
    <row r="199220" ht="14.25" customHeight="1"/>
    <row r="199222" ht="14.25" customHeight="1"/>
    <row r="199224" ht="14.25" customHeight="1"/>
    <row r="199226" ht="14.25" customHeight="1"/>
    <row r="199228" ht="14.25" customHeight="1"/>
    <row r="199230" ht="14.25" customHeight="1"/>
    <row r="199232" ht="14.25" customHeight="1"/>
    <row r="199234" ht="14.25" customHeight="1"/>
    <row r="199236" ht="14.25" customHeight="1"/>
    <row r="199238" ht="14.25" customHeight="1"/>
    <row r="199240" ht="14.25" customHeight="1"/>
    <row r="199242" ht="14.25" customHeight="1"/>
    <row r="199244" ht="14.25" customHeight="1"/>
    <row r="199246" ht="14.25" customHeight="1"/>
    <row r="199248" ht="14.25" customHeight="1"/>
    <row r="199250" ht="14.25" customHeight="1"/>
    <row r="199252" ht="14.25" customHeight="1"/>
    <row r="199254" ht="14.25" customHeight="1"/>
    <row r="199256" ht="14.25" customHeight="1"/>
    <row r="199258" ht="14.25" customHeight="1"/>
    <row r="199260" ht="14.25" customHeight="1"/>
    <row r="199262" ht="14.25" customHeight="1"/>
    <row r="199264" ht="14.25" customHeight="1"/>
    <row r="199266" ht="14.25" customHeight="1"/>
    <row r="199268" ht="14.25" customHeight="1"/>
    <row r="199270" ht="14.25" customHeight="1"/>
    <row r="199272" ht="14.25" customHeight="1"/>
    <row r="199274" ht="14.25" customHeight="1"/>
    <row r="199276" ht="14.25" customHeight="1"/>
    <row r="199278" ht="14.25" customHeight="1"/>
    <row r="199280" ht="14.25" customHeight="1"/>
    <row r="199282" ht="14.25" customHeight="1"/>
    <row r="199284" ht="14.25" customHeight="1"/>
    <row r="199286" ht="14.25" customHeight="1"/>
    <row r="199288" ht="14.25" customHeight="1"/>
    <row r="199290" ht="14.25" customHeight="1"/>
    <row r="199292" ht="14.25" customHeight="1"/>
    <row r="199294" ht="14.25" customHeight="1"/>
    <row r="199296" ht="14.25" customHeight="1"/>
    <row r="199298" ht="14.25" customHeight="1"/>
    <row r="199300" ht="14.25" customHeight="1"/>
    <row r="199302" ht="14.25" customHeight="1"/>
    <row r="199304" ht="14.25" customHeight="1"/>
    <row r="199306" ht="14.25" customHeight="1"/>
    <row r="199308" ht="14.25" customHeight="1"/>
    <row r="199310" ht="14.25" customHeight="1"/>
    <row r="199312" ht="14.25" customHeight="1"/>
    <row r="199314" ht="14.25" customHeight="1"/>
    <row r="199316" ht="14.25" customHeight="1"/>
    <row r="199318" ht="14.25" customHeight="1"/>
    <row r="199320" ht="14.25" customHeight="1"/>
    <row r="199322" ht="14.25" customHeight="1"/>
    <row r="199324" ht="14.25" customHeight="1"/>
    <row r="199326" ht="14.25" customHeight="1"/>
    <row r="199328" ht="14.25" customHeight="1"/>
    <row r="199330" ht="14.25" customHeight="1"/>
    <row r="199332" ht="14.25" customHeight="1"/>
    <row r="199334" ht="14.25" customHeight="1"/>
    <row r="199336" ht="14.25" customHeight="1"/>
    <row r="199338" ht="14.25" customHeight="1"/>
    <row r="199340" ht="14.25" customHeight="1"/>
    <row r="199342" ht="14.25" customHeight="1"/>
    <row r="199344" ht="14.25" customHeight="1"/>
    <row r="199346" ht="14.25" customHeight="1"/>
    <row r="199348" ht="14.25" customHeight="1"/>
    <row r="199350" ht="14.25" customHeight="1"/>
    <row r="199352" ht="14.25" customHeight="1"/>
    <row r="199354" ht="14.25" customHeight="1"/>
    <row r="199356" ht="14.25" customHeight="1"/>
    <row r="199358" ht="14.25" customHeight="1"/>
    <row r="199360" ht="14.25" customHeight="1"/>
    <row r="199362" ht="14.25" customHeight="1"/>
    <row r="199364" ht="14.25" customHeight="1"/>
    <row r="199366" ht="14.25" customHeight="1"/>
    <row r="199368" ht="14.25" customHeight="1"/>
    <row r="199370" ht="14.25" customHeight="1"/>
    <row r="199372" ht="14.25" customHeight="1"/>
    <row r="199374" ht="14.25" customHeight="1"/>
    <row r="199376" ht="14.25" customHeight="1"/>
    <row r="199378" ht="14.25" customHeight="1"/>
    <row r="199380" ht="14.25" customHeight="1"/>
    <row r="199382" ht="14.25" customHeight="1"/>
    <row r="199384" ht="14.25" customHeight="1"/>
    <row r="199386" ht="14.25" customHeight="1"/>
    <row r="199388" ht="14.25" customHeight="1"/>
    <row r="199390" ht="14.25" customHeight="1"/>
    <row r="199392" ht="14.25" customHeight="1"/>
    <row r="199394" ht="14.25" customHeight="1"/>
    <row r="199396" ht="14.25" customHeight="1"/>
    <row r="199398" ht="14.25" customHeight="1"/>
    <row r="199400" ht="14.25" customHeight="1"/>
    <row r="199402" ht="14.25" customHeight="1"/>
    <row r="199404" ht="14.25" customHeight="1"/>
    <row r="199406" ht="14.25" customHeight="1"/>
    <row r="199408" ht="14.25" customHeight="1"/>
    <row r="199410" ht="14.25" customHeight="1"/>
    <row r="199412" ht="14.25" customHeight="1"/>
    <row r="199414" ht="14.25" customHeight="1"/>
    <row r="199416" ht="14.25" customHeight="1"/>
    <row r="199418" ht="14.25" customHeight="1"/>
    <row r="199420" ht="14.25" customHeight="1"/>
    <row r="199422" ht="14.25" customHeight="1"/>
    <row r="199424" ht="14.25" customHeight="1"/>
    <row r="199426" ht="14.25" customHeight="1"/>
    <row r="199428" ht="14.25" customHeight="1"/>
    <row r="199430" ht="14.25" customHeight="1"/>
    <row r="199432" ht="14.25" customHeight="1"/>
    <row r="199434" ht="14.25" customHeight="1"/>
    <row r="199436" ht="14.25" customHeight="1"/>
    <row r="199438" ht="14.25" customHeight="1"/>
    <row r="199440" ht="14.25" customHeight="1"/>
    <row r="199442" ht="14.25" customHeight="1"/>
    <row r="199444" ht="14.25" customHeight="1"/>
    <row r="199446" ht="14.25" customHeight="1"/>
    <row r="199448" ht="14.25" customHeight="1"/>
    <row r="199450" ht="14.25" customHeight="1"/>
    <row r="199452" ht="14.25" customHeight="1"/>
    <row r="199454" ht="14.25" customHeight="1"/>
    <row r="199456" ht="14.25" customHeight="1"/>
    <row r="199458" ht="14.25" customHeight="1"/>
    <row r="199460" ht="14.25" customHeight="1"/>
    <row r="199462" ht="14.25" customHeight="1"/>
    <row r="199464" ht="14.25" customHeight="1"/>
    <row r="199466" ht="14.25" customHeight="1"/>
    <row r="199468" ht="14.25" customHeight="1"/>
    <row r="199470" ht="14.25" customHeight="1"/>
    <row r="199472" ht="14.25" customHeight="1"/>
    <row r="199474" ht="14.25" customHeight="1"/>
    <row r="199476" ht="14.25" customHeight="1"/>
    <row r="199478" ht="14.25" customHeight="1"/>
    <row r="199480" ht="14.25" customHeight="1"/>
    <row r="199482" ht="14.25" customHeight="1"/>
    <row r="199484" ht="14.25" customHeight="1"/>
    <row r="199486" ht="14.25" customHeight="1"/>
    <row r="199488" ht="14.25" customHeight="1"/>
    <row r="199490" ht="14.25" customHeight="1"/>
    <row r="199492" ht="14.25" customHeight="1"/>
    <row r="199494" ht="14.25" customHeight="1"/>
    <row r="199496" ht="14.25" customHeight="1"/>
    <row r="199498" ht="14.25" customHeight="1"/>
    <row r="199500" ht="14.25" customHeight="1"/>
    <row r="199502" ht="14.25" customHeight="1"/>
    <row r="199504" ht="14.25" customHeight="1"/>
    <row r="199506" ht="14.25" customHeight="1"/>
    <row r="199508" ht="14.25" customHeight="1"/>
    <row r="199510" ht="14.25" customHeight="1"/>
    <row r="199512" ht="14.25" customHeight="1"/>
    <row r="199514" ht="14.25" customHeight="1"/>
    <row r="199516" ht="14.25" customHeight="1"/>
    <row r="199518" ht="14.25" customHeight="1"/>
    <row r="199520" ht="14.25" customHeight="1"/>
    <row r="199522" ht="14.25" customHeight="1"/>
    <row r="199524" ht="14.25" customHeight="1"/>
    <row r="199526" ht="14.25" customHeight="1"/>
    <row r="199528" ht="14.25" customHeight="1"/>
    <row r="199530" ht="14.25" customHeight="1"/>
    <row r="199532" ht="14.25" customHeight="1"/>
    <row r="199534" ht="14.25" customHeight="1"/>
    <row r="199536" ht="14.25" customHeight="1"/>
    <row r="199538" ht="14.25" customHeight="1"/>
    <row r="199540" ht="14.25" customHeight="1"/>
    <row r="199542" ht="14.25" customHeight="1"/>
    <row r="199544" ht="14.25" customHeight="1"/>
    <row r="199546" ht="14.25" customHeight="1"/>
    <row r="199548" ht="14.25" customHeight="1"/>
    <row r="199550" ht="14.25" customHeight="1"/>
    <row r="199552" ht="14.25" customHeight="1"/>
    <row r="199554" ht="14.25" customHeight="1"/>
    <row r="199556" ht="14.25" customHeight="1"/>
    <row r="199558" ht="14.25" customHeight="1"/>
    <row r="199560" ht="14.25" customHeight="1"/>
    <row r="199562" ht="14.25" customHeight="1"/>
    <row r="199564" ht="14.25" customHeight="1"/>
    <row r="199566" ht="14.25" customHeight="1"/>
    <row r="199568" ht="14.25" customHeight="1"/>
    <row r="199570" ht="14.25" customHeight="1"/>
    <row r="199572" ht="14.25" customHeight="1"/>
    <row r="199574" ht="14.25" customHeight="1"/>
    <row r="199576" ht="14.25" customHeight="1"/>
    <row r="199578" ht="14.25" customHeight="1"/>
    <row r="199580" ht="14.25" customHeight="1"/>
    <row r="199582" ht="14.25" customHeight="1"/>
    <row r="199584" ht="14.25" customHeight="1"/>
    <row r="199586" ht="14.25" customHeight="1"/>
    <row r="199588" ht="14.25" customHeight="1"/>
    <row r="199590" ht="14.25" customHeight="1"/>
    <row r="199592" ht="14.25" customHeight="1"/>
    <row r="199594" ht="14.25" customHeight="1"/>
    <row r="199596" ht="14.25" customHeight="1"/>
    <row r="199598" ht="14.25" customHeight="1"/>
    <row r="199600" ht="14.25" customHeight="1"/>
    <row r="199602" ht="14.25" customHeight="1"/>
    <row r="199604" ht="14.25" customHeight="1"/>
    <row r="199606" ht="14.25" customHeight="1"/>
    <row r="199608" ht="14.25" customHeight="1"/>
    <row r="199610" ht="14.25" customHeight="1"/>
    <row r="199612" ht="14.25" customHeight="1"/>
    <row r="199614" ht="14.25" customHeight="1"/>
    <row r="199616" ht="14.25" customHeight="1"/>
    <row r="199618" ht="14.25" customHeight="1"/>
    <row r="199620" ht="14.25" customHeight="1"/>
    <row r="199622" ht="14.25" customHeight="1"/>
    <row r="199624" ht="14.25" customHeight="1"/>
    <row r="199626" ht="14.25" customHeight="1"/>
    <row r="199628" ht="14.25" customHeight="1"/>
    <row r="199630" ht="14.25" customHeight="1"/>
    <row r="199632" ht="14.25" customHeight="1"/>
    <row r="199634" ht="14.25" customHeight="1"/>
    <row r="199636" ht="14.25" customHeight="1"/>
    <row r="199638" ht="14.25" customHeight="1"/>
    <row r="199640" ht="14.25" customHeight="1"/>
    <row r="199642" ht="14.25" customHeight="1"/>
    <row r="199644" ht="14.25" customHeight="1"/>
    <row r="199646" ht="14.25" customHeight="1"/>
    <row r="199648" ht="14.25" customHeight="1"/>
    <row r="199650" ht="14.25" customHeight="1"/>
    <row r="199652" ht="14.25" customHeight="1"/>
    <row r="199654" ht="14.25" customHeight="1"/>
    <row r="199656" ht="14.25" customHeight="1"/>
    <row r="199658" ht="14.25" customHeight="1"/>
    <row r="199660" ht="14.25" customHeight="1"/>
    <row r="199662" ht="14.25" customHeight="1"/>
    <row r="199664" ht="14.25" customHeight="1"/>
    <row r="199666" ht="14.25" customHeight="1"/>
    <row r="199668" ht="14.25" customHeight="1"/>
    <row r="199670" ht="14.25" customHeight="1"/>
    <row r="199672" ht="14.25" customHeight="1"/>
    <row r="199674" ht="14.25" customHeight="1"/>
    <row r="199676" ht="14.25" customHeight="1"/>
    <row r="199678" ht="14.25" customHeight="1"/>
    <row r="199680" ht="14.25" customHeight="1"/>
    <row r="199682" ht="14.25" customHeight="1"/>
    <row r="199684" ht="14.25" customHeight="1"/>
    <row r="199686" ht="14.25" customHeight="1"/>
    <row r="199688" ht="14.25" customHeight="1"/>
    <row r="199690" ht="14.25" customHeight="1"/>
    <row r="199692" ht="14.25" customHeight="1"/>
    <row r="199694" ht="14.25" customHeight="1"/>
    <row r="199696" ht="14.25" customHeight="1"/>
    <row r="199698" ht="14.25" customHeight="1"/>
    <row r="199700" ht="14.25" customHeight="1"/>
    <row r="199702" ht="14.25" customHeight="1"/>
    <row r="199704" ht="14.25" customHeight="1"/>
    <row r="199706" ht="14.25" customHeight="1"/>
    <row r="199708" ht="14.25" customHeight="1"/>
    <row r="199710" ht="14.25" customHeight="1"/>
    <row r="199712" ht="14.25" customHeight="1"/>
    <row r="199714" ht="14.25" customHeight="1"/>
    <row r="199716" ht="14.25" customHeight="1"/>
    <row r="199718" ht="14.25" customHeight="1"/>
    <row r="199720" ht="14.25" customHeight="1"/>
    <row r="199722" ht="14.25" customHeight="1"/>
    <row r="199724" ht="14.25" customHeight="1"/>
    <row r="199726" ht="14.25" customHeight="1"/>
    <row r="199728" ht="14.25" customHeight="1"/>
    <row r="199730" ht="14.25" customHeight="1"/>
    <row r="199732" ht="14.25" customHeight="1"/>
    <row r="199734" ht="14.25" customHeight="1"/>
    <row r="199736" ht="14.25" customHeight="1"/>
    <row r="199738" ht="14.25" customHeight="1"/>
    <row r="199740" ht="14.25" customHeight="1"/>
    <row r="199742" ht="14.25" customHeight="1"/>
    <row r="199744" ht="14.25" customHeight="1"/>
    <row r="199746" ht="14.25" customHeight="1"/>
    <row r="199748" ht="14.25" customHeight="1"/>
    <row r="199750" ht="14.25" customHeight="1"/>
    <row r="199752" ht="14.25" customHeight="1"/>
    <row r="199754" ht="14.25" customHeight="1"/>
    <row r="199756" ht="14.25" customHeight="1"/>
    <row r="199758" ht="14.25" customHeight="1"/>
    <row r="199760" ht="14.25" customHeight="1"/>
    <row r="199762" ht="14.25" customHeight="1"/>
    <row r="199764" ht="14.25" customHeight="1"/>
    <row r="199766" ht="14.25" customHeight="1"/>
    <row r="199768" ht="14.25" customHeight="1"/>
    <row r="199770" ht="14.25" customHeight="1"/>
    <row r="199772" ht="14.25" customHeight="1"/>
    <row r="199774" ht="14.25" customHeight="1"/>
    <row r="199776" ht="14.25" customHeight="1"/>
    <row r="199778" ht="14.25" customHeight="1"/>
    <row r="199780" ht="14.25" customHeight="1"/>
    <row r="199782" ht="14.25" customHeight="1"/>
    <row r="199784" ht="14.25" customHeight="1"/>
    <row r="199786" ht="14.25" customHeight="1"/>
    <row r="199788" ht="14.25" customHeight="1"/>
    <row r="199790" ht="14.25" customHeight="1"/>
    <row r="199792" ht="14.25" customHeight="1"/>
    <row r="199794" ht="14.25" customHeight="1"/>
    <row r="199796" ht="14.25" customHeight="1"/>
    <row r="199798" ht="14.25" customHeight="1"/>
    <row r="199800" ht="14.25" customHeight="1"/>
    <row r="199802" ht="14.25" customHeight="1"/>
    <row r="199804" ht="14.25" customHeight="1"/>
    <row r="199806" ht="14.25" customHeight="1"/>
    <row r="199808" ht="14.25" customHeight="1"/>
    <row r="199810" ht="14.25" customHeight="1"/>
    <row r="199812" ht="14.25" customHeight="1"/>
    <row r="199814" ht="14.25" customHeight="1"/>
    <row r="199816" ht="14.25" customHeight="1"/>
    <row r="199818" ht="14.25" customHeight="1"/>
    <row r="199820" ht="14.25" customHeight="1"/>
    <row r="199822" ht="14.25" customHeight="1"/>
    <row r="199824" ht="14.25" customHeight="1"/>
    <row r="199826" ht="14.25" customHeight="1"/>
    <row r="199828" ht="14.25" customHeight="1"/>
    <row r="199830" ht="14.25" customHeight="1"/>
    <row r="199832" ht="14.25" customHeight="1"/>
    <row r="199834" ht="14.25" customHeight="1"/>
    <row r="199836" ht="14.25" customHeight="1"/>
    <row r="199838" ht="14.25" customHeight="1"/>
    <row r="199840" ht="14.25" customHeight="1"/>
    <row r="199842" ht="14.25" customHeight="1"/>
    <row r="199844" ht="14.25" customHeight="1"/>
    <row r="199846" ht="14.25" customHeight="1"/>
    <row r="199848" ht="14.25" customHeight="1"/>
    <row r="199850" ht="14.25" customHeight="1"/>
    <row r="199852" ht="14.25" customHeight="1"/>
    <row r="199854" ht="14.25" customHeight="1"/>
    <row r="199856" ht="14.25" customHeight="1"/>
    <row r="199858" ht="14.25" customHeight="1"/>
    <row r="199860" ht="14.25" customHeight="1"/>
    <row r="199862" ht="14.25" customHeight="1"/>
    <row r="199864" ht="14.25" customHeight="1"/>
    <row r="199866" ht="14.25" customHeight="1"/>
    <row r="199868" ht="14.25" customHeight="1"/>
    <row r="199870" ht="14.25" customHeight="1"/>
    <row r="199872" ht="14.25" customHeight="1"/>
    <row r="199874" ht="14.25" customHeight="1"/>
    <row r="199876" ht="14.25" customHeight="1"/>
    <row r="199878" ht="14.25" customHeight="1"/>
    <row r="199880" ht="14.25" customHeight="1"/>
    <row r="199882" ht="14.25" customHeight="1"/>
    <row r="199884" ht="14.25" customHeight="1"/>
    <row r="199886" ht="14.25" customHeight="1"/>
    <row r="199888" ht="14.25" customHeight="1"/>
    <row r="199890" ht="14.25" customHeight="1"/>
    <row r="199892" ht="14.25" customHeight="1"/>
    <row r="199894" ht="14.25" customHeight="1"/>
    <row r="199896" ht="14.25" customHeight="1"/>
    <row r="199898" ht="14.25" customHeight="1"/>
    <row r="199900" ht="14.25" customHeight="1"/>
    <row r="199902" ht="14.25" customHeight="1"/>
    <row r="199904" ht="14.25" customHeight="1"/>
    <row r="199906" ht="14.25" customHeight="1"/>
    <row r="199908" ht="14.25" customHeight="1"/>
    <row r="199910" ht="14.25" customHeight="1"/>
    <row r="199912" ht="14.25" customHeight="1"/>
    <row r="199914" ht="14.25" customHeight="1"/>
    <row r="199916" ht="14.25" customHeight="1"/>
    <row r="199918" ht="14.25" customHeight="1"/>
    <row r="199920" ht="14.25" customHeight="1"/>
    <row r="199922" ht="14.25" customHeight="1"/>
    <row r="199924" ht="14.25" customHeight="1"/>
    <row r="199926" ht="14.25" customHeight="1"/>
    <row r="199928" ht="14.25" customHeight="1"/>
    <row r="199930" ht="14.25" customHeight="1"/>
    <row r="199932" ht="14.25" customHeight="1"/>
    <row r="199934" ht="14.25" customHeight="1"/>
    <row r="199936" ht="14.25" customHeight="1"/>
    <row r="199938" ht="14.25" customHeight="1"/>
    <row r="199940" ht="14.25" customHeight="1"/>
    <row r="199942" ht="14.25" customHeight="1"/>
    <row r="199944" ht="14.25" customHeight="1"/>
    <row r="199946" ht="14.25" customHeight="1"/>
    <row r="199948" ht="14.25" customHeight="1"/>
    <row r="199950" ht="14.25" customHeight="1"/>
    <row r="199952" ht="14.25" customHeight="1"/>
    <row r="199954" ht="14.25" customHeight="1"/>
    <row r="199956" ht="14.25" customHeight="1"/>
    <row r="199958" ht="14.25" customHeight="1"/>
    <row r="199960" ht="14.25" customHeight="1"/>
    <row r="199962" ht="14.25" customHeight="1"/>
    <row r="199964" ht="14.25" customHeight="1"/>
    <row r="199966" ht="14.25" customHeight="1"/>
    <row r="199968" ht="14.25" customHeight="1"/>
    <row r="199970" ht="14.25" customHeight="1"/>
    <row r="199972" ht="14.25" customHeight="1"/>
    <row r="199974" ht="14.25" customHeight="1"/>
    <row r="199976" ht="14.25" customHeight="1"/>
    <row r="199978" ht="14.25" customHeight="1"/>
    <row r="199980" ht="14.25" customHeight="1"/>
    <row r="199982" ht="14.25" customHeight="1"/>
    <row r="199984" ht="14.25" customHeight="1"/>
    <row r="199986" ht="14.25" customHeight="1"/>
    <row r="199988" ht="14.25" customHeight="1"/>
    <row r="199990" ht="14.25" customHeight="1"/>
    <row r="199992" ht="14.25" customHeight="1"/>
    <row r="199994" ht="14.25" customHeight="1"/>
    <row r="199996" ht="14.25" customHeight="1"/>
    <row r="199998" ht="14.25" customHeight="1"/>
    <row r="200000" ht="14.25" customHeight="1"/>
    <row r="200002" ht="14.25" customHeight="1"/>
    <row r="200004" ht="14.25" customHeight="1"/>
    <row r="200006" ht="14.25" customHeight="1"/>
    <row r="200008" ht="14.25" customHeight="1"/>
    <row r="200010" ht="14.25" customHeight="1"/>
    <row r="200012" ht="14.25" customHeight="1"/>
    <row r="200014" ht="14.25" customHeight="1"/>
    <row r="200016" ht="14.25" customHeight="1"/>
    <row r="200018" ht="14.25" customHeight="1"/>
    <row r="200020" ht="14.25" customHeight="1"/>
    <row r="200022" ht="14.25" customHeight="1"/>
    <row r="200024" ht="14.25" customHeight="1"/>
    <row r="200026" ht="14.25" customHeight="1"/>
    <row r="200028" ht="14.25" customHeight="1"/>
    <row r="200030" ht="14.25" customHeight="1"/>
    <row r="200032" ht="14.25" customHeight="1"/>
    <row r="200034" ht="14.25" customHeight="1"/>
    <row r="200036" ht="14.25" customHeight="1"/>
    <row r="200038" ht="14.25" customHeight="1"/>
    <row r="200040" ht="14.25" customHeight="1"/>
    <row r="200042" ht="14.25" customHeight="1"/>
    <row r="200044" ht="14.25" customHeight="1"/>
    <row r="200046" ht="14.25" customHeight="1"/>
    <row r="200048" ht="14.25" customHeight="1"/>
    <row r="200050" ht="14.25" customHeight="1"/>
    <row r="200052" ht="14.25" customHeight="1"/>
    <row r="200054" ht="14.25" customHeight="1"/>
    <row r="200056" ht="14.25" customHeight="1"/>
    <row r="200058" ht="14.25" customHeight="1"/>
    <row r="200060" ht="14.25" customHeight="1"/>
    <row r="200062" ht="14.25" customHeight="1"/>
    <row r="200064" ht="14.25" customHeight="1"/>
    <row r="200066" ht="14.25" customHeight="1"/>
    <row r="200068" ht="14.25" customHeight="1"/>
    <row r="200070" ht="14.25" customHeight="1"/>
    <row r="200072" ht="14.25" customHeight="1"/>
    <row r="200074" ht="14.25" customHeight="1"/>
    <row r="200076" ht="14.25" customHeight="1"/>
    <row r="200078" ht="14.25" customHeight="1"/>
    <row r="200080" ht="14.25" customHeight="1"/>
    <row r="200082" ht="14.25" customHeight="1"/>
    <row r="200084" ht="14.25" customHeight="1"/>
    <row r="200086" ht="14.25" customHeight="1"/>
    <row r="200088" ht="14.25" customHeight="1"/>
    <row r="200090" ht="14.25" customHeight="1"/>
    <row r="200092" ht="14.25" customHeight="1"/>
    <row r="200094" ht="14.25" customHeight="1"/>
    <row r="200096" ht="14.25" customHeight="1"/>
    <row r="200098" ht="14.25" customHeight="1"/>
    <row r="200100" ht="14.25" customHeight="1"/>
    <row r="200102" ht="14.25" customHeight="1"/>
    <row r="200104" ht="14.25" customHeight="1"/>
    <row r="200106" ht="14.25" customHeight="1"/>
    <row r="200108" ht="14.25" customHeight="1"/>
    <row r="200110" ht="14.25" customHeight="1"/>
    <row r="200112" ht="14.25" customHeight="1"/>
    <row r="200114" ht="14.25" customHeight="1"/>
    <row r="200116" ht="14.25" customHeight="1"/>
    <row r="200118" ht="14.25" customHeight="1"/>
    <row r="200120" ht="14.25" customHeight="1"/>
    <row r="200122" ht="14.25" customHeight="1"/>
    <row r="200124" ht="14.25" customHeight="1"/>
    <row r="200126" ht="14.25" customHeight="1"/>
    <row r="200128" ht="14.25" customHeight="1"/>
    <row r="200130" ht="14.25" customHeight="1"/>
    <row r="200132" ht="14.25" customHeight="1"/>
    <row r="200134" ht="14.25" customHeight="1"/>
    <row r="200136" ht="14.25" customHeight="1"/>
    <row r="200138" ht="14.25" customHeight="1"/>
    <row r="200140" ht="14.25" customHeight="1"/>
    <row r="200142" ht="14.25" customHeight="1"/>
    <row r="200144" ht="14.25" customHeight="1"/>
    <row r="200146" ht="14.25" customHeight="1"/>
    <row r="200148" ht="14.25" customHeight="1"/>
    <row r="200150" ht="14.25" customHeight="1"/>
    <row r="200152" ht="14.25" customHeight="1"/>
    <row r="200154" ht="14.25" customHeight="1"/>
    <row r="200156" ht="14.25" customHeight="1"/>
    <row r="200158" ht="14.25" customHeight="1"/>
    <row r="200160" ht="14.25" customHeight="1"/>
    <row r="200162" ht="14.25" customHeight="1"/>
    <row r="200164" ht="14.25" customHeight="1"/>
    <row r="200166" ht="14.25" customHeight="1"/>
    <row r="200168" ht="14.25" customHeight="1"/>
    <row r="200170" ht="14.25" customHeight="1"/>
    <row r="200172" ht="14.25" customHeight="1"/>
    <row r="200174" ht="14.25" customHeight="1"/>
    <row r="200176" ht="14.25" customHeight="1"/>
    <row r="200178" ht="14.25" customHeight="1"/>
    <row r="200180" ht="14.25" customHeight="1"/>
    <row r="200182" ht="14.25" customHeight="1"/>
    <row r="200184" ht="14.25" customHeight="1"/>
    <row r="200186" ht="14.25" customHeight="1"/>
    <row r="200188" ht="14.25" customHeight="1"/>
    <row r="200190" ht="14.25" customHeight="1"/>
    <row r="200192" ht="14.25" customHeight="1"/>
    <row r="200194" ht="14.25" customHeight="1"/>
    <row r="200196" ht="14.25" customHeight="1"/>
    <row r="200198" ht="14.25" customHeight="1"/>
    <row r="200200" ht="14.25" customHeight="1"/>
    <row r="200202" ht="14.25" customHeight="1"/>
    <row r="200204" ht="14.25" customHeight="1"/>
    <row r="200206" ht="14.25" customHeight="1"/>
    <row r="200208" ht="14.25" customHeight="1"/>
    <row r="200210" ht="14.25" customHeight="1"/>
    <row r="200212" ht="14.25" customHeight="1"/>
    <row r="200214" ht="14.25" customHeight="1"/>
    <row r="200216" ht="14.25" customHeight="1"/>
    <row r="200218" ht="14.25" customHeight="1"/>
    <row r="200220" ht="14.25" customHeight="1"/>
    <row r="200222" ht="14.25" customHeight="1"/>
    <row r="200224" ht="14.25" customHeight="1"/>
    <row r="200226" ht="14.25" customHeight="1"/>
    <row r="200228" ht="14.25" customHeight="1"/>
    <row r="200230" ht="14.25" customHeight="1"/>
    <row r="200232" ht="14.25" customHeight="1"/>
    <row r="200234" ht="14.25" customHeight="1"/>
    <row r="200236" ht="14.25" customHeight="1"/>
    <row r="200238" ht="14.25" customHeight="1"/>
    <row r="200240" ht="14.25" customHeight="1"/>
    <row r="200242" ht="14.25" customHeight="1"/>
    <row r="200244" ht="14.25" customHeight="1"/>
    <row r="200246" ht="14.25" customHeight="1"/>
    <row r="200248" ht="14.25" customHeight="1"/>
    <row r="200250" ht="14.25" customHeight="1"/>
    <row r="200252" ht="14.25" customHeight="1"/>
    <row r="200254" ht="14.25" customHeight="1"/>
    <row r="200256" ht="14.25" customHeight="1"/>
    <row r="200258" ht="14.25" customHeight="1"/>
    <row r="200260" ht="14.25" customHeight="1"/>
    <row r="200262" ht="14.25" customHeight="1"/>
    <row r="200264" ht="14.25" customHeight="1"/>
    <row r="200266" ht="14.25" customHeight="1"/>
    <row r="200268" ht="14.25" customHeight="1"/>
    <row r="200270" ht="14.25" customHeight="1"/>
    <row r="200272" ht="14.25" customHeight="1"/>
    <row r="200274" ht="14.25" customHeight="1"/>
    <row r="200276" ht="14.25" customHeight="1"/>
    <row r="200278" ht="14.25" customHeight="1"/>
    <row r="200280" ht="14.25" customHeight="1"/>
    <row r="200282" ht="14.25" customHeight="1"/>
    <row r="200284" ht="14.25" customHeight="1"/>
    <row r="200286" ht="14.25" customHeight="1"/>
    <row r="200288" ht="14.25" customHeight="1"/>
    <row r="200290" ht="14.25" customHeight="1"/>
    <row r="200292" ht="14.25" customHeight="1"/>
    <row r="200294" ht="14.25" customHeight="1"/>
    <row r="200296" ht="14.25" customHeight="1"/>
    <row r="200298" ht="14.25" customHeight="1"/>
    <row r="200300" ht="14.25" customHeight="1"/>
    <row r="200302" ht="14.25" customHeight="1"/>
    <row r="200304" ht="14.25" customHeight="1"/>
    <row r="200306" ht="14.25" customHeight="1"/>
    <row r="200308" ht="14.25" customHeight="1"/>
    <row r="200310" ht="14.25" customHeight="1"/>
    <row r="200312" ht="14.25" customHeight="1"/>
    <row r="200314" ht="14.25" customHeight="1"/>
    <row r="200316" ht="14.25" customHeight="1"/>
    <row r="200318" ht="14.25" customHeight="1"/>
    <row r="200320" ht="14.25" customHeight="1"/>
    <row r="200322" ht="14.25" customHeight="1"/>
    <row r="200324" ht="14.25" customHeight="1"/>
    <row r="200326" ht="14.25" customHeight="1"/>
    <row r="200328" ht="14.25" customHeight="1"/>
    <row r="200330" ht="14.25" customHeight="1"/>
    <row r="200332" ht="14.25" customHeight="1"/>
    <row r="200334" ht="14.25" customHeight="1"/>
    <row r="200336" ht="14.25" customHeight="1"/>
    <row r="200338" ht="14.25" customHeight="1"/>
    <row r="200340" ht="14.25" customHeight="1"/>
    <row r="200342" ht="14.25" customHeight="1"/>
    <row r="200344" ht="14.25" customHeight="1"/>
    <row r="200346" ht="14.25" customHeight="1"/>
    <row r="200348" ht="14.25" customHeight="1"/>
    <row r="200350" ht="14.25" customHeight="1"/>
    <row r="200352" ht="14.25" customHeight="1"/>
    <row r="200354" ht="14.25" customHeight="1"/>
    <row r="200356" ht="14.25" customHeight="1"/>
    <row r="200358" ht="14.25" customHeight="1"/>
    <row r="200360" ht="14.25" customHeight="1"/>
    <row r="200362" ht="14.25" customHeight="1"/>
    <row r="200364" ht="14.25" customHeight="1"/>
    <row r="200366" ht="14.25" customHeight="1"/>
    <row r="200368" ht="14.25" customHeight="1"/>
    <row r="200370" ht="14.25" customHeight="1"/>
    <row r="200372" ht="14.25" customHeight="1"/>
    <row r="200374" ht="14.25" customHeight="1"/>
    <row r="200376" ht="14.25" customHeight="1"/>
    <row r="200378" ht="14.25" customHeight="1"/>
    <row r="200380" ht="14.25" customHeight="1"/>
    <row r="200382" ht="14.25" customHeight="1"/>
    <row r="200384" ht="14.25" customHeight="1"/>
    <row r="200386" ht="14.25" customHeight="1"/>
    <row r="200388" ht="14.25" customHeight="1"/>
    <row r="200390" ht="14.25" customHeight="1"/>
    <row r="200392" ht="14.25" customHeight="1"/>
    <row r="200394" ht="14.25" customHeight="1"/>
    <row r="200396" ht="14.25" customHeight="1"/>
    <row r="200398" ht="14.25" customHeight="1"/>
    <row r="200400" ht="14.25" customHeight="1"/>
    <row r="200402" ht="14.25" customHeight="1"/>
    <row r="200404" ht="14.25" customHeight="1"/>
    <row r="200406" ht="14.25" customHeight="1"/>
    <row r="200408" ht="14.25" customHeight="1"/>
    <row r="200410" ht="14.25" customHeight="1"/>
    <row r="200412" ht="14.25" customHeight="1"/>
    <row r="200414" ht="14.25" customHeight="1"/>
    <row r="200416" ht="14.25" customHeight="1"/>
    <row r="200418" ht="14.25" customHeight="1"/>
    <row r="200420" ht="14.25" customHeight="1"/>
    <row r="200422" ht="14.25" customHeight="1"/>
    <row r="200424" ht="14.25" customHeight="1"/>
    <row r="200426" ht="14.25" customHeight="1"/>
    <row r="200428" ht="14.25" customHeight="1"/>
    <row r="200430" ht="14.25" customHeight="1"/>
    <row r="200432" ht="14.25" customHeight="1"/>
    <row r="200434" ht="14.25" customHeight="1"/>
    <row r="200436" ht="14.25" customHeight="1"/>
    <row r="200438" ht="14.25" customHeight="1"/>
    <row r="200440" ht="14.25" customHeight="1"/>
    <row r="200442" ht="14.25" customHeight="1"/>
    <row r="200444" ht="14.25" customHeight="1"/>
    <row r="200446" ht="14.25" customHeight="1"/>
    <row r="200448" ht="14.25" customHeight="1"/>
    <row r="200450" ht="14.25" customHeight="1"/>
    <row r="200452" ht="14.25" customHeight="1"/>
    <row r="200454" ht="14.25" customHeight="1"/>
    <row r="200456" ht="14.25" customHeight="1"/>
    <row r="200458" ht="14.25" customHeight="1"/>
    <row r="200460" ht="14.25" customHeight="1"/>
    <row r="200462" ht="14.25" customHeight="1"/>
    <row r="200464" ht="14.25" customHeight="1"/>
    <row r="200466" ht="14.25" customHeight="1"/>
    <row r="200468" ht="14.25" customHeight="1"/>
    <row r="200470" ht="14.25" customHeight="1"/>
    <row r="200472" ht="14.25" customHeight="1"/>
    <row r="200474" ht="14.25" customHeight="1"/>
    <row r="200476" ht="14.25" customHeight="1"/>
    <row r="200478" ht="14.25" customHeight="1"/>
    <row r="200480" ht="14.25" customHeight="1"/>
    <row r="200482" ht="14.25" customHeight="1"/>
    <row r="200484" ht="14.25" customHeight="1"/>
    <row r="200486" ht="14.25" customHeight="1"/>
    <row r="200488" ht="14.25" customHeight="1"/>
    <row r="200490" ht="14.25" customHeight="1"/>
    <row r="200492" ht="14.25" customHeight="1"/>
    <row r="200494" ht="14.25" customHeight="1"/>
    <row r="200496" ht="14.25" customHeight="1"/>
    <row r="200498" ht="14.25" customHeight="1"/>
    <row r="200500" ht="14.25" customHeight="1"/>
    <row r="200502" ht="14.25" customHeight="1"/>
    <row r="200504" ht="14.25" customHeight="1"/>
    <row r="200506" ht="14.25" customHeight="1"/>
    <row r="200508" ht="14.25" customHeight="1"/>
    <row r="200510" ht="14.25" customHeight="1"/>
    <row r="200512" ht="14.25" customHeight="1"/>
    <row r="200514" ht="14.25" customHeight="1"/>
    <row r="200516" ht="14.25" customHeight="1"/>
    <row r="200518" ht="14.25" customHeight="1"/>
    <row r="200520" ht="14.25" customHeight="1"/>
    <row r="200522" ht="14.25" customHeight="1"/>
    <row r="200524" ht="14.25" customHeight="1"/>
    <row r="200526" ht="14.25" customHeight="1"/>
    <row r="200528" ht="14.25" customHeight="1"/>
    <row r="200530" ht="14.25" customHeight="1"/>
    <row r="200532" ht="14.25" customHeight="1"/>
    <row r="200534" ht="14.25" customHeight="1"/>
    <row r="200536" ht="14.25" customHeight="1"/>
    <row r="200538" ht="14.25" customHeight="1"/>
    <row r="200540" ht="14.25" customHeight="1"/>
    <row r="200542" ht="14.25" customHeight="1"/>
    <row r="200544" ht="14.25" customHeight="1"/>
    <row r="200546" ht="14.25" customHeight="1"/>
    <row r="200548" ht="14.25" customHeight="1"/>
    <row r="200550" ht="14.25" customHeight="1"/>
    <row r="200552" ht="14.25" customHeight="1"/>
    <row r="200554" ht="14.25" customHeight="1"/>
    <row r="200556" ht="14.25" customHeight="1"/>
    <row r="200558" ht="14.25" customHeight="1"/>
    <row r="200560" ht="14.25" customHeight="1"/>
    <row r="200562" ht="14.25" customHeight="1"/>
    <row r="200564" ht="14.25" customHeight="1"/>
    <row r="200566" ht="14.25" customHeight="1"/>
    <row r="200568" ht="14.25" customHeight="1"/>
    <row r="200570" ht="14.25" customHeight="1"/>
    <row r="200572" ht="14.25" customHeight="1"/>
    <row r="200574" ht="14.25" customHeight="1"/>
    <row r="200576" ht="14.25" customHeight="1"/>
    <row r="200578" ht="14.25" customHeight="1"/>
    <row r="200580" ht="14.25" customHeight="1"/>
    <row r="200582" ht="14.25" customHeight="1"/>
    <row r="200584" ht="14.25" customHeight="1"/>
    <row r="200586" ht="14.25" customHeight="1"/>
    <row r="200588" ht="14.25" customHeight="1"/>
    <row r="200590" ht="14.25" customHeight="1"/>
    <row r="200592" ht="14.25" customHeight="1"/>
    <row r="200594" ht="14.25" customHeight="1"/>
    <row r="200596" ht="14.25" customHeight="1"/>
    <row r="200598" ht="14.25" customHeight="1"/>
    <row r="200600" ht="14.25" customHeight="1"/>
    <row r="200602" ht="14.25" customHeight="1"/>
    <row r="200604" ht="14.25" customHeight="1"/>
    <row r="200606" ht="14.25" customHeight="1"/>
    <row r="200608" ht="14.25" customHeight="1"/>
    <row r="200610" ht="14.25" customHeight="1"/>
    <row r="200612" ht="14.25" customHeight="1"/>
    <row r="200614" ht="14.25" customHeight="1"/>
    <row r="200616" ht="14.25" customHeight="1"/>
    <row r="200618" ht="14.25" customHeight="1"/>
    <row r="200620" ht="14.25" customHeight="1"/>
    <row r="200622" ht="14.25" customHeight="1"/>
    <row r="200624" ht="14.25" customHeight="1"/>
    <row r="200626" ht="14.25" customHeight="1"/>
    <row r="200628" ht="14.25" customHeight="1"/>
    <row r="200630" ht="14.25" customHeight="1"/>
    <row r="200632" ht="14.25" customHeight="1"/>
    <row r="200634" ht="14.25" customHeight="1"/>
    <row r="200636" ht="14.25" customHeight="1"/>
    <row r="200638" ht="14.25" customHeight="1"/>
    <row r="200640" ht="14.25" customHeight="1"/>
    <row r="200642" ht="14.25" customHeight="1"/>
    <row r="200644" ht="14.25" customHeight="1"/>
    <row r="200646" ht="14.25" customHeight="1"/>
    <row r="200648" ht="14.25" customHeight="1"/>
    <row r="200650" ht="14.25" customHeight="1"/>
    <row r="200652" ht="14.25" customHeight="1"/>
    <row r="200654" ht="14.25" customHeight="1"/>
    <row r="200656" ht="14.25" customHeight="1"/>
    <row r="200658" ht="14.25" customHeight="1"/>
    <row r="200660" ht="14.25" customHeight="1"/>
    <row r="200662" ht="14.25" customHeight="1"/>
    <row r="200664" ht="14.25" customHeight="1"/>
    <row r="200666" ht="14.25" customHeight="1"/>
    <row r="200668" ht="14.25" customHeight="1"/>
    <row r="200670" ht="14.25" customHeight="1"/>
    <row r="200672" ht="14.25" customHeight="1"/>
    <row r="200674" ht="14.25" customHeight="1"/>
    <row r="200676" ht="14.25" customHeight="1"/>
    <row r="200678" ht="14.25" customHeight="1"/>
    <row r="200680" ht="14.25" customHeight="1"/>
    <row r="200682" ht="14.25" customHeight="1"/>
    <row r="200684" ht="14.25" customHeight="1"/>
    <row r="200686" ht="14.25" customHeight="1"/>
    <row r="200688" ht="14.25" customHeight="1"/>
    <row r="200690" ht="14.25" customHeight="1"/>
    <row r="200692" ht="14.25" customHeight="1"/>
    <row r="200694" ht="14.25" customHeight="1"/>
    <row r="200696" ht="14.25" customHeight="1"/>
    <row r="200698" ht="14.25" customHeight="1"/>
    <row r="200700" ht="14.25" customHeight="1"/>
    <row r="200702" ht="14.25" customHeight="1"/>
    <row r="200704" ht="14.25" customHeight="1"/>
    <row r="200706" ht="14.25" customHeight="1"/>
    <row r="200708" ht="14.25" customHeight="1"/>
    <row r="200710" ht="14.25" customHeight="1"/>
    <row r="200712" ht="14.25" customHeight="1"/>
    <row r="200714" ht="14.25" customHeight="1"/>
    <row r="200716" ht="14.25" customHeight="1"/>
    <row r="200718" ht="14.25" customHeight="1"/>
    <row r="200720" ht="14.25" customHeight="1"/>
    <row r="200722" ht="14.25" customHeight="1"/>
    <row r="200724" ht="14.25" customHeight="1"/>
    <row r="200726" ht="14.25" customHeight="1"/>
    <row r="200728" ht="14.25" customHeight="1"/>
    <row r="200730" ht="14.25" customHeight="1"/>
    <row r="200732" ht="14.25" customHeight="1"/>
    <row r="200734" ht="14.25" customHeight="1"/>
    <row r="200736" ht="14.25" customHeight="1"/>
    <row r="200738" ht="14.25" customHeight="1"/>
    <row r="200740" ht="14.25" customHeight="1"/>
    <row r="200742" ht="14.25" customHeight="1"/>
    <row r="200744" ht="14.25" customHeight="1"/>
    <row r="200746" ht="14.25" customHeight="1"/>
    <row r="200748" ht="14.25" customHeight="1"/>
    <row r="200750" ht="14.25" customHeight="1"/>
    <row r="200752" ht="14.25" customHeight="1"/>
    <row r="200754" ht="14.25" customHeight="1"/>
    <row r="200756" ht="14.25" customHeight="1"/>
    <row r="200758" ht="14.25" customHeight="1"/>
    <row r="200760" ht="14.25" customHeight="1"/>
    <row r="200762" ht="14.25" customHeight="1"/>
    <row r="200764" ht="14.25" customHeight="1"/>
    <row r="200766" ht="14.25" customHeight="1"/>
    <row r="200768" ht="14.25" customHeight="1"/>
    <row r="200770" ht="14.25" customHeight="1"/>
    <row r="200772" ht="14.25" customHeight="1"/>
    <row r="200774" ht="14.25" customHeight="1"/>
    <row r="200776" ht="14.25" customHeight="1"/>
    <row r="200778" ht="14.25" customHeight="1"/>
    <row r="200780" ht="14.25" customHeight="1"/>
    <row r="200782" ht="14.25" customHeight="1"/>
    <row r="200784" ht="14.25" customHeight="1"/>
    <row r="200786" ht="14.25" customHeight="1"/>
    <row r="200788" ht="14.25" customHeight="1"/>
    <row r="200790" ht="14.25" customHeight="1"/>
    <row r="200792" ht="14.25" customHeight="1"/>
    <row r="200794" ht="14.25" customHeight="1"/>
    <row r="200796" ht="14.25" customHeight="1"/>
    <row r="200798" ht="14.25" customHeight="1"/>
    <row r="200800" ht="14.25" customHeight="1"/>
    <row r="200802" ht="14.25" customHeight="1"/>
    <row r="200804" ht="14.25" customHeight="1"/>
    <row r="200806" ht="14.25" customHeight="1"/>
    <row r="200808" ht="14.25" customHeight="1"/>
    <row r="200810" ht="14.25" customHeight="1"/>
    <row r="200812" ht="14.25" customHeight="1"/>
    <row r="200814" ht="14.25" customHeight="1"/>
    <row r="200816" ht="14.25" customHeight="1"/>
    <row r="200818" ht="14.25" customHeight="1"/>
    <row r="200820" ht="14.25" customHeight="1"/>
    <row r="200822" ht="14.25" customHeight="1"/>
    <row r="200824" ht="14.25" customHeight="1"/>
    <row r="200826" ht="14.25" customHeight="1"/>
    <row r="200828" ht="14.25" customHeight="1"/>
    <row r="200830" ht="14.25" customHeight="1"/>
    <row r="200832" ht="14.25" customHeight="1"/>
    <row r="200834" ht="14.25" customHeight="1"/>
    <row r="200836" ht="14.25" customHeight="1"/>
    <row r="200838" ht="14.25" customHeight="1"/>
    <row r="200840" ht="14.25" customHeight="1"/>
    <row r="200842" ht="14.25" customHeight="1"/>
    <row r="200844" ht="14.25" customHeight="1"/>
    <row r="200846" ht="14.25" customHeight="1"/>
    <row r="200848" ht="14.25" customHeight="1"/>
    <row r="200850" ht="14.25" customHeight="1"/>
    <row r="200852" ht="14.25" customHeight="1"/>
    <row r="200854" ht="14.25" customHeight="1"/>
    <row r="200856" ht="14.25" customHeight="1"/>
    <row r="200858" ht="14.25" customHeight="1"/>
    <row r="200860" ht="14.25" customHeight="1"/>
    <row r="200862" ht="14.25" customHeight="1"/>
    <row r="200864" ht="14.25" customHeight="1"/>
    <row r="200866" ht="14.25" customHeight="1"/>
    <row r="200868" ht="14.25" customHeight="1"/>
    <row r="200870" ht="14.25" customHeight="1"/>
    <row r="200872" ht="14.25" customHeight="1"/>
    <row r="200874" ht="14.25" customHeight="1"/>
    <row r="200876" ht="14.25" customHeight="1"/>
    <row r="200878" ht="14.25" customHeight="1"/>
    <row r="200880" ht="14.25" customHeight="1"/>
    <row r="200882" ht="14.25" customHeight="1"/>
    <row r="200884" ht="14.25" customHeight="1"/>
    <row r="200886" ht="14.25" customHeight="1"/>
    <row r="200888" ht="14.25" customHeight="1"/>
    <row r="200890" ht="14.25" customHeight="1"/>
    <row r="200892" ht="14.25" customHeight="1"/>
    <row r="200894" ht="14.25" customHeight="1"/>
    <row r="200896" ht="14.25" customHeight="1"/>
    <row r="200898" ht="14.25" customHeight="1"/>
    <row r="200900" ht="14.25" customHeight="1"/>
    <row r="200902" ht="14.25" customHeight="1"/>
    <row r="200904" ht="14.25" customHeight="1"/>
    <row r="200906" ht="14.25" customHeight="1"/>
    <row r="200908" ht="14.25" customHeight="1"/>
    <row r="200910" ht="14.25" customHeight="1"/>
    <row r="200912" ht="14.25" customHeight="1"/>
    <row r="200914" ht="14.25" customHeight="1"/>
    <row r="200916" ht="14.25" customHeight="1"/>
    <row r="200918" ht="14.25" customHeight="1"/>
    <row r="200920" ht="14.25" customHeight="1"/>
    <row r="200922" ht="14.25" customHeight="1"/>
    <row r="200924" ht="14.25" customHeight="1"/>
    <row r="200926" ht="14.25" customHeight="1"/>
    <row r="200928" ht="14.25" customHeight="1"/>
    <row r="200930" ht="14.25" customHeight="1"/>
    <row r="200932" ht="14.25" customHeight="1"/>
    <row r="200934" ht="14.25" customHeight="1"/>
    <row r="200936" ht="14.25" customHeight="1"/>
    <row r="200938" ht="14.25" customHeight="1"/>
    <row r="200940" ht="14.25" customHeight="1"/>
    <row r="200942" ht="14.25" customHeight="1"/>
    <row r="200944" ht="14.25" customHeight="1"/>
    <row r="200946" ht="14.25" customHeight="1"/>
    <row r="200948" ht="14.25" customHeight="1"/>
    <row r="200950" ht="14.25" customHeight="1"/>
    <row r="200952" ht="14.25" customHeight="1"/>
    <row r="200954" ht="14.25" customHeight="1"/>
    <row r="200956" ht="14.25" customHeight="1"/>
    <row r="200958" ht="14.25" customHeight="1"/>
    <row r="200960" ht="14.25" customHeight="1"/>
    <row r="200962" ht="14.25" customHeight="1"/>
    <row r="200964" ht="14.25" customHeight="1"/>
    <row r="200966" ht="14.25" customHeight="1"/>
    <row r="200968" ht="14.25" customHeight="1"/>
    <row r="200970" ht="14.25" customHeight="1"/>
    <row r="200972" ht="14.25" customHeight="1"/>
    <row r="200974" ht="14.25" customHeight="1"/>
    <row r="200976" ht="14.25" customHeight="1"/>
    <row r="200978" ht="14.25" customHeight="1"/>
    <row r="200980" ht="14.25" customHeight="1"/>
    <row r="200982" ht="14.25" customHeight="1"/>
    <row r="200984" ht="14.25" customHeight="1"/>
    <row r="200986" ht="14.25" customHeight="1"/>
    <row r="200988" ht="14.25" customHeight="1"/>
    <row r="200990" ht="14.25" customHeight="1"/>
    <row r="200992" ht="14.25" customHeight="1"/>
    <row r="200994" ht="14.25" customHeight="1"/>
    <row r="200996" ht="14.25" customHeight="1"/>
    <row r="200998" ht="14.25" customHeight="1"/>
    <row r="201000" ht="14.25" customHeight="1"/>
    <row r="201002" ht="14.25" customHeight="1"/>
    <row r="201004" ht="14.25" customHeight="1"/>
    <row r="201006" ht="14.25" customHeight="1"/>
    <row r="201008" ht="14.25" customHeight="1"/>
    <row r="201010" ht="14.25" customHeight="1"/>
    <row r="201012" ht="14.25" customHeight="1"/>
    <row r="201014" ht="14.25" customHeight="1"/>
    <row r="201016" ht="14.25" customHeight="1"/>
    <row r="201018" ht="14.25" customHeight="1"/>
    <row r="201020" ht="14.25" customHeight="1"/>
    <row r="201022" ht="14.25" customHeight="1"/>
    <row r="201024" ht="14.25" customHeight="1"/>
    <row r="201026" ht="14.25" customHeight="1"/>
    <row r="201028" ht="14.25" customHeight="1"/>
    <row r="201030" ht="14.25" customHeight="1"/>
    <row r="201032" ht="14.25" customHeight="1"/>
    <row r="201034" ht="14.25" customHeight="1"/>
    <row r="201036" ht="14.25" customHeight="1"/>
    <row r="201038" ht="14.25" customHeight="1"/>
    <row r="201040" ht="14.25" customHeight="1"/>
    <row r="201042" ht="14.25" customHeight="1"/>
    <row r="201044" ht="14.25" customHeight="1"/>
    <row r="201046" ht="14.25" customHeight="1"/>
    <row r="201048" ht="14.25" customHeight="1"/>
    <row r="201050" ht="14.25" customHeight="1"/>
    <row r="201052" ht="14.25" customHeight="1"/>
    <row r="201054" ht="14.25" customHeight="1"/>
    <row r="201056" ht="14.25" customHeight="1"/>
    <row r="201058" ht="14.25" customHeight="1"/>
    <row r="201060" ht="14.25" customHeight="1"/>
    <row r="201062" ht="14.25" customHeight="1"/>
    <row r="201064" ht="14.25" customHeight="1"/>
    <row r="201066" ht="14.25" customHeight="1"/>
    <row r="201068" ht="14.25" customHeight="1"/>
    <row r="201070" ht="14.25" customHeight="1"/>
    <row r="201072" ht="14.25" customHeight="1"/>
    <row r="201074" ht="14.25" customHeight="1"/>
    <row r="201076" ht="14.25" customHeight="1"/>
    <row r="201078" ht="14.25" customHeight="1"/>
    <row r="201080" ht="14.25" customHeight="1"/>
    <row r="201082" ht="14.25" customHeight="1"/>
    <row r="201084" ht="14.25" customHeight="1"/>
    <row r="201086" ht="14.25" customHeight="1"/>
    <row r="201088" ht="14.25" customHeight="1"/>
    <row r="201090" ht="14.25" customHeight="1"/>
    <row r="201092" ht="14.25" customHeight="1"/>
    <row r="201094" ht="14.25" customHeight="1"/>
    <row r="201096" ht="14.25" customHeight="1"/>
    <row r="201098" ht="14.25" customHeight="1"/>
    <row r="201100" ht="14.25" customHeight="1"/>
    <row r="201102" ht="14.25" customHeight="1"/>
    <row r="201104" ht="14.25" customHeight="1"/>
    <row r="201106" ht="14.25" customHeight="1"/>
    <row r="201108" ht="14.25" customHeight="1"/>
    <row r="201110" ht="14.25" customHeight="1"/>
    <row r="201112" ht="14.25" customHeight="1"/>
    <row r="201114" ht="14.25" customHeight="1"/>
    <row r="201116" ht="14.25" customHeight="1"/>
    <row r="201118" ht="14.25" customHeight="1"/>
    <row r="201120" ht="14.25" customHeight="1"/>
    <row r="201122" ht="14.25" customHeight="1"/>
    <row r="201124" ht="14.25" customHeight="1"/>
    <row r="201126" ht="14.25" customHeight="1"/>
    <row r="201128" ht="14.25" customHeight="1"/>
    <row r="201130" ht="14.25" customHeight="1"/>
    <row r="201132" ht="14.25" customHeight="1"/>
    <row r="201134" ht="14.25" customHeight="1"/>
    <row r="201136" ht="14.25" customHeight="1"/>
    <row r="201138" ht="14.25" customHeight="1"/>
    <row r="201140" ht="14.25" customHeight="1"/>
    <row r="201142" ht="14.25" customHeight="1"/>
    <row r="201144" ht="14.25" customHeight="1"/>
    <row r="201146" ht="14.25" customHeight="1"/>
    <row r="201148" ht="14.25" customHeight="1"/>
    <row r="201150" ht="14.25" customHeight="1"/>
    <row r="201152" ht="14.25" customHeight="1"/>
    <row r="201154" ht="14.25" customHeight="1"/>
    <row r="201156" ht="14.25" customHeight="1"/>
    <row r="201158" ht="14.25" customHeight="1"/>
    <row r="201160" ht="14.25" customHeight="1"/>
    <row r="201162" ht="14.25" customHeight="1"/>
    <row r="201164" ht="14.25" customHeight="1"/>
    <row r="201166" ht="14.25" customHeight="1"/>
    <row r="201168" ht="14.25" customHeight="1"/>
    <row r="201170" ht="14.25" customHeight="1"/>
    <row r="201172" ht="14.25" customHeight="1"/>
    <row r="201174" ht="14.25" customHeight="1"/>
    <row r="201176" ht="14.25" customHeight="1"/>
    <row r="201178" ht="14.25" customHeight="1"/>
    <row r="201180" ht="14.25" customHeight="1"/>
    <row r="201182" ht="14.25" customHeight="1"/>
    <row r="201184" ht="14.25" customHeight="1"/>
    <row r="201186" ht="14.25" customHeight="1"/>
    <row r="201188" ht="14.25" customHeight="1"/>
    <row r="201190" ht="14.25" customHeight="1"/>
    <row r="201192" ht="14.25" customHeight="1"/>
    <row r="201194" ht="14.25" customHeight="1"/>
    <row r="201196" ht="14.25" customHeight="1"/>
    <row r="201198" ht="14.25" customHeight="1"/>
    <row r="201200" ht="14.25" customHeight="1"/>
    <row r="201202" ht="14.25" customHeight="1"/>
    <row r="201204" ht="14.25" customHeight="1"/>
    <row r="201206" ht="14.25" customHeight="1"/>
    <row r="201208" ht="14.25" customHeight="1"/>
    <row r="201210" ht="14.25" customHeight="1"/>
    <row r="201212" ht="14.25" customHeight="1"/>
    <row r="201214" ht="14.25" customHeight="1"/>
    <row r="201216" ht="14.25" customHeight="1"/>
    <row r="201218" ht="14.25" customHeight="1"/>
    <row r="201220" ht="14.25" customHeight="1"/>
    <row r="201222" ht="14.25" customHeight="1"/>
    <row r="201224" ht="14.25" customHeight="1"/>
    <row r="201226" ht="14.25" customHeight="1"/>
    <row r="201228" ht="14.25" customHeight="1"/>
    <row r="201230" ht="14.25" customHeight="1"/>
    <row r="201232" ht="14.25" customHeight="1"/>
    <row r="201234" ht="14.25" customHeight="1"/>
    <row r="201236" ht="14.25" customHeight="1"/>
    <row r="201238" ht="14.25" customHeight="1"/>
    <row r="201240" ht="14.25" customHeight="1"/>
    <row r="201242" ht="14.25" customHeight="1"/>
    <row r="201244" ht="14.25" customHeight="1"/>
    <row r="201246" ht="14.25" customHeight="1"/>
    <row r="201248" ht="14.25" customHeight="1"/>
    <row r="201250" ht="14.25" customHeight="1"/>
    <row r="201252" ht="14.25" customHeight="1"/>
    <row r="201254" ht="14.25" customHeight="1"/>
    <row r="201256" ht="14.25" customHeight="1"/>
    <row r="201258" ht="14.25" customHeight="1"/>
    <row r="201260" ht="14.25" customHeight="1"/>
    <row r="201262" ht="14.25" customHeight="1"/>
    <row r="201264" ht="14.25" customHeight="1"/>
    <row r="201266" ht="14.25" customHeight="1"/>
    <row r="201268" ht="14.25" customHeight="1"/>
    <row r="201270" ht="14.25" customHeight="1"/>
    <row r="201272" ht="14.25" customHeight="1"/>
    <row r="201274" ht="14.25" customHeight="1"/>
    <row r="201276" ht="14.25" customHeight="1"/>
    <row r="201278" ht="14.25" customHeight="1"/>
    <row r="201280" ht="14.25" customHeight="1"/>
    <row r="201282" ht="14.25" customHeight="1"/>
    <row r="201284" ht="14.25" customHeight="1"/>
    <row r="201286" ht="14.25" customHeight="1"/>
    <row r="201288" ht="14.25" customHeight="1"/>
    <row r="201290" ht="14.25" customHeight="1"/>
    <row r="201292" ht="14.25" customHeight="1"/>
    <row r="201294" ht="14.25" customHeight="1"/>
    <row r="201296" ht="14.25" customHeight="1"/>
    <row r="201298" ht="14.25" customHeight="1"/>
    <row r="201300" ht="14.25" customHeight="1"/>
    <row r="201302" ht="14.25" customHeight="1"/>
    <row r="201304" ht="14.25" customHeight="1"/>
    <row r="201306" ht="14.25" customHeight="1"/>
    <row r="201308" ht="14.25" customHeight="1"/>
    <row r="201310" ht="14.25" customHeight="1"/>
    <row r="201312" ht="14.25" customHeight="1"/>
    <row r="201314" ht="14.25" customHeight="1"/>
    <row r="201316" ht="14.25" customHeight="1"/>
    <row r="201318" ht="14.25" customHeight="1"/>
    <row r="201320" ht="14.25" customHeight="1"/>
    <row r="201322" ht="14.25" customHeight="1"/>
    <row r="201324" ht="14.25" customHeight="1"/>
    <row r="201326" ht="14.25" customHeight="1"/>
    <row r="201328" ht="14.25" customHeight="1"/>
    <row r="201330" ht="14.25" customHeight="1"/>
    <row r="201332" ht="14.25" customHeight="1"/>
    <row r="201334" ht="14.25" customHeight="1"/>
    <row r="201336" ht="14.25" customHeight="1"/>
    <row r="201338" ht="14.25" customHeight="1"/>
    <row r="201340" ht="14.25" customHeight="1"/>
    <row r="201342" ht="14.25" customHeight="1"/>
    <row r="201344" ht="14.25" customHeight="1"/>
    <row r="201346" ht="14.25" customHeight="1"/>
    <row r="201348" ht="14.25" customHeight="1"/>
    <row r="201350" ht="14.25" customHeight="1"/>
    <row r="201352" ht="14.25" customHeight="1"/>
    <row r="201354" ht="14.25" customHeight="1"/>
    <row r="201356" ht="14.25" customHeight="1"/>
    <row r="201358" ht="14.25" customHeight="1"/>
    <row r="201360" ht="14.25" customHeight="1"/>
    <row r="201362" ht="14.25" customHeight="1"/>
    <row r="201364" ht="14.25" customHeight="1"/>
    <row r="201366" ht="14.25" customHeight="1"/>
    <row r="201368" ht="14.25" customHeight="1"/>
    <row r="201370" ht="14.25" customHeight="1"/>
    <row r="201372" ht="14.25" customHeight="1"/>
    <row r="201374" ht="14.25" customHeight="1"/>
    <row r="201376" ht="14.25" customHeight="1"/>
    <row r="201378" ht="14.25" customHeight="1"/>
    <row r="201380" ht="14.25" customHeight="1"/>
    <row r="201382" ht="14.25" customHeight="1"/>
    <row r="201384" ht="14.25" customHeight="1"/>
    <row r="201386" ht="14.25" customHeight="1"/>
    <row r="201388" ht="14.25" customHeight="1"/>
    <row r="201390" ht="14.25" customHeight="1"/>
    <row r="201392" ht="14.25" customHeight="1"/>
    <row r="201394" ht="14.25" customHeight="1"/>
    <row r="201396" ht="14.25" customHeight="1"/>
    <row r="201398" ht="14.25" customHeight="1"/>
    <row r="201400" ht="14.25" customHeight="1"/>
    <row r="201402" ht="14.25" customHeight="1"/>
    <row r="201404" ht="14.25" customHeight="1"/>
    <row r="201406" ht="14.25" customHeight="1"/>
    <row r="201408" ht="14.25" customHeight="1"/>
    <row r="201410" ht="14.25" customHeight="1"/>
    <row r="201412" ht="14.25" customHeight="1"/>
    <row r="201414" ht="14.25" customHeight="1"/>
    <row r="201416" ht="14.25" customHeight="1"/>
    <row r="201418" ht="14.25" customHeight="1"/>
    <row r="201420" ht="14.25" customHeight="1"/>
    <row r="201422" ht="14.25" customHeight="1"/>
    <row r="201424" ht="14.25" customHeight="1"/>
    <row r="201426" ht="14.25" customHeight="1"/>
    <row r="201428" ht="14.25" customHeight="1"/>
    <row r="201430" ht="14.25" customHeight="1"/>
    <row r="201432" ht="14.25" customHeight="1"/>
    <row r="201434" ht="14.25" customHeight="1"/>
    <row r="201436" ht="14.25" customHeight="1"/>
    <row r="201438" ht="14.25" customHeight="1"/>
    <row r="201440" ht="14.25" customHeight="1"/>
    <row r="201442" ht="14.25" customHeight="1"/>
    <row r="201444" ht="14.25" customHeight="1"/>
    <row r="201446" ht="14.25" customHeight="1"/>
    <row r="201448" ht="14.25" customHeight="1"/>
    <row r="201450" ht="14.25" customHeight="1"/>
    <row r="201452" ht="14.25" customHeight="1"/>
    <row r="201454" ht="14.25" customHeight="1"/>
    <row r="201456" ht="14.25" customHeight="1"/>
    <row r="201458" ht="14.25" customHeight="1"/>
    <row r="201460" ht="14.25" customHeight="1"/>
    <row r="201462" ht="14.25" customHeight="1"/>
    <row r="201464" ht="14.25" customHeight="1"/>
    <row r="201466" ht="14.25" customHeight="1"/>
    <row r="201468" ht="14.25" customHeight="1"/>
    <row r="201470" ht="14.25" customHeight="1"/>
    <row r="201472" ht="14.25" customHeight="1"/>
    <row r="201474" ht="14.25" customHeight="1"/>
    <row r="201476" ht="14.25" customHeight="1"/>
    <row r="201478" ht="14.25" customHeight="1"/>
    <row r="201480" ht="14.25" customHeight="1"/>
    <row r="201482" ht="14.25" customHeight="1"/>
    <row r="201484" ht="14.25" customHeight="1"/>
    <row r="201486" ht="14.25" customHeight="1"/>
    <row r="201488" ht="14.25" customHeight="1"/>
    <row r="201490" ht="14.25" customHeight="1"/>
    <row r="201492" ht="14.25" customHeight="1"/>
    <row r="201494" ht="14.25" customHeight="1"/>
    <row r="201496" ht="14.25" customHeight="1"/>
    <row r="201498" ht="14.25" customHeight="1"/>
    <row r="201500" ht="14.25" customHeight="1"/>
    <row r="201502" ht="14.25" customHeight="1"/>
    <row r="201504" ht="14.25" customHeight="1"/>
    <row r="201506" ht="14.25" customHeight="1"/>
    <row r="201508" ht="14.25" customHeight="1"/>
    <row r="201510" ht="14.25" customHeight="1"/>
    <row r="201512" ht="14.25" customHeight="1"/>
    <row r="201514" ht="14.25" customHeight="1"/>
    <row r="201516" ht="14.25" customHeight="1"/>
    <row r="201518" ht="14.25" customHeight="1"/>
    <row r="201520" ht="14.25" customHeight="1"/>
    <row r="201522" ht="14.25" customHeight="1"/>
    <row r="201524" ht="14.25" customHeight="1"/>
    <row r="201526" ht="14.25" customHeight="1"/>
    <row r="201528" ht="14.25" customHeight="1"/>
    <row r="201530" ht="14.25" customHeight="1"/>
    <row r="201532" ht="14.25" customHeight="1"/>
    <row r="201534" ht="14.25" customHeight="1"/>
    <row r="201536" ht="14.25" customHeight="1"/>
    <row r="201538" ht="14.25" customHeight="1"/>
    <row r="201540" ht="14.25" customHeight="1"/>
    <row r="201542" ht="14.25" customHeight="1"/>
    <row r="201544" ht="14.25" customHeight="1"/>
    <row r="201546" ht="14.25" customHeight="1"/>
    <row r="201548" ht="14.25" customHeight="1"/>
    <row r="201550" ht="14.25" customHeight="1"/>
    <row r="201552" ht="14.25" customHeight="1"/>
    <row r="201554" ht="14.25" customHeight="1"/>
    <row r="201556" ht="14.25" customHeight="1"/>
    <row r="201558" ht="14.25" customHeight="1"/>
    <row r="201560" ht="14.25" customHeight="1"/>
    <row r="201562" ht="14.25" customHeight="1"/>
    <row r="201564" ht="14.25" customHeight="1"/>
    <row r="201566" ht="14.25" customHeight="1"/>
    <row r="201568" ht="14.25" customHeight="1"/>
    <row r="201570" ht="14.25" customHeight="1"/>
    <row r="201572" ht="14.25" customHeight="1"/>
    <row r="201574" ht="14.25" customHeight="1"/>
    <row r="201576" ht="14.25" customHeight="1"/>
    <row r="201578" ht="14.25" customHeight="1"/>
    <row r="201580" ht="14.25" customHeight="1"/>
    <row r="201582" ht="14.25" customHeight="1"/>
    <row r="201584" ht="14.25" customHeight="1"/>
    <row r="201586" ht="14.25" customHeight="1"/>
    <row r="201588" ht="14.25" customHeight="1"/>
    <row r="201590" ht="14.25" customHeight="1"/>
    <row r="201592" ht="14.25" customHeight="1"/>
    <row r="201594" ht="14.25" customHeight="1"/>
    <row r="201596" ht="14.25" customHeight="1"/>
    <row r="201598" ht="14.25" customHeight="1"/>
    <row r="201600" ht="14.25" customHeight="1"/>
    <row r="201602" ht="14.25" customHeight="1"/>
    <row r="201604" ht="14.25" customHeight="1"/>
    <row r="201606" ht="14.25" customHeight="1"/>
    <row r="201608" ht="14.25" customHeight="1"/>
    <row r="201610" ht="14.25" customHeight="1"/>
    <row r="201612" ht="14.25" customHeight="1"/>
    <row r="201614" ht="14.25" customHeight="1"/>
    <row r="201616" ht="14.25" customHeight="1"/>
    <row r="201618" ht="14.25" customHeight="1"/>
    <row r="201620" ht="14.25" customHeight="1"/>
    <row r="201622" ht="14.25" customHeight="1"/>
    <row r="201624" ht="14.25" customHeight="1"/>
    <row r="201626" ht="14.25" customHeight="1"/>
    <row r="201628" ht="14.25" customHeight="1"/>
    <row r="201630" ht="14.25" customHeight="1"/>
    <row r="201632" ht="14.25" customHeight="1"/>
    <row r="201634" ht="14.25" customHeight="1"/>
    <row r="201636" ht="14.25" customHeight="1"/>
    <row r="201638" ht="14.25" customHeight="1"/>
    <row r="201640" ht="14.25" customHeight="1"/>
    <row r="201642" ht="14.25" customHeight="1"/>
    <row r="201644" ht="14.25" customHeight="1"/>
    <row r="201646" ht="14.25" customHeight="1"/>
    <row r="201648" ht="14.25" customHeight="1"/>
    <row r="201650" ht="14.25" customHeight="1"/>
    <row r="201652" ht="14.25" customHeight="1"/>
    <row r="201654" ht="14.25" customHeight="1"/>
    <row r="201656" ht="14.25" customHeight="1"/>
    <row r="201658" ht="14.25" customHeight="1"/>
    <row r="201660" ht="14.25" customHeight="1"/>
    <row r="201662" ht="14.25" customHeight="1"/>
    <row r="201664" ht="14.25" customHeight="1"/>
    <row r="201666" ht="14.25" customHeight="1"/>
    <row r="201668" ht="14.25" customHeight="1"/>
    <row r="201670" ht="14.25" customHeight="1"/>
    <row r="201672" ht="14.25" customHeight="1"/>
    <row r="201674" ht="14.25" customHeight="1"/>
    <row r="201676" ht="14.25" customHeight="1"/>
    <row r="201678" ht="14.25" customHeight="1"/>
    <row r="201680" ht="14.25" customHeight="1"/>
    <row r="201682" ht="14.25" customHeight="1"/>
    <row r="201684" ht="14.25" customHeight="1"/>
    <row r="201686" ht="14.25" customHeight="1"/>
    <row r="201688" ht="14.25" customHeight="1"/>
    <row r="201690" ht="14.25" customHeight="1"/>
    <row r="201692" ht="14.25" customHeight="1"/>
    <row r="201694" ht="14.25" customHeight="1"/>
    <row r="201696" ht="14.25" customHeight="1"/>
    <row r="201698" ht="14.25" customHeight="1"/>
    <row r="201700" ht="14.25" customHeight="1"/>
    <row r="201702" ht="14.25" customHeight="1"/>
    <row r="201704" ht="14.25" customHeight="1"/>
    <row r="201706" ht="14.25" customHeight="1"/>
    <row r="201708" ht="14.25" customHeight="1"/>
    <row r="201710" ht="14.25" customHeight="1"/>
    <row r="201712" ht="14.25" customHeight="1"/>
    <row r="201714" ht="14.25" customHeight="1"/>
    <row r="201716" ht="14.25" customHeight="1"/>
    <row r="201718" ht="14.25" customHeight="1"/>
    <row r="201720" ht="14.25" customHeight="1"/>
    <row r="201722" ht="14.25" customHeight="1"/>
    <row r="201724" ht="14.25" customHeight="1"/>
    <row r="201726" ht="14.25" customHeight="1"/>
    <row r="201728" ht="14.25" customHeight="1"/>
    <row r="201730" ht="14.25" customHeight="1"/>
    <row r="201732" ht="14.25" customHeight="1"/>
    <row r="201734" ht="14.25" customHeight="1"/>
    <row r="201736" ht="14.25" customHeight="1"/>
    <row r="201738" ht="14.25" customHeight="1"/>
    <row r="201740" ht="14.25" customHeight="1"/>
    <row r="201742" ht="14.25" customHeight="1"/>
    <row r="201744" ht="14.25" customHeight="1"/>
    <row r="201746" ht="14.25" customHeight="1"/>
    <row r="201748" ht="14.25" customHeight="1"/>
    <row r="201750" ht="14.25" customHeight="1"/>
    <row r="201752" ht="14.25" customHeight="1"/>
    <row r="201754" ht="14.25" customHeight="1"/>
    <row r="201756" ht="14.25" customHeight="1"/>
    <row r="201758" ht="14.25" customHeight="1"/>
    <row r="201760" ht="14.25" customHeight="1"/>
    <row r="201762" ht="14.25" customHeight="1"/>
    <row r="201764" ht="14.25" customHeight="1"/>
    <row r="201766" ht="14.25" customHeight="1"/>
    <row r="201768" ht="14.25" customHeight="1"/>
    <row r="201770" ht="14.25" customHeight="1"/>
    <row r="201772" ht="14.25" customHeight="1"/>
    <row r="201774" ht="14.25" customHeight="1"/>
    <row r="201776" ht="14.25" customHeight="1"/>
    <row r="201778" ht="14.25" customHeight="1"/>
    <row r="201780" ht="14.25" customHeight="1"/>
    <row r="201782" ht="14.25" customHeight="1"/>
    <row r="201784" ht="14.25" customHeight="1"/>
    <row r="201786" ht="14.25" customHeight="1"/>
    <row r="201788" ht="14.25" customHeight="1"/>
    <row r="201790" ht="14.25" customHeight="1"/>
    <row r="201792" ht="14.25" customHeight="1"/>
    <row r="201794" ht="14.25" customHeight="1"/>
    <row r="201796" ht="14.25" customHeight="1"/>
    <row r="201798" ht="14.25" customHeight="1"/>
    <row r="201800" ht="14.25" customHeight="1"/>
    <row r="201802" ht="14.25" customHeight="1"/>
    <row r="201804" ht="14.25" customHeight="1"/>
    <row r="201806" ht="14.25" customHeight="1"/>
    <row r="201808" ht="14.25" customHeight="1"/>
    <row r="201810" ht="14.25" customHeight="1"/>
    <row r="201812" ht="14.25" customHeight="1"/>
    <row r="201814" ht="14.25" customHeight="1"/>
    <row r="201816" ht="14.25" customHeight="1"/>
    <row r="201818" ht="14.25" customHeight="1"/>
    <row r="201820" ht="14.25" customHeight="1"/>
    <row r="201822" ht="14.25" customHeight="1"/>
    <row r="201824" ht="14.25" customHeight="1"/>
    <row r="201826" ht="14.25" customHeight="1"/>
    <row r="201828" ht="14.25" customHeight="1"/>
    <row r="201830" ht="14.25" customHeight="1"/>
    <row r="201832" ht="14.25" customHeight="1"/>
    <row r="201834" ht="14.25" customHeight="1"/>
    <row r="201836" ht="14.25" customHeight="1"/>
    <row r="201838" ht="14.25" customHeight="1"/>
    <row r="201840" ht="14.25" customHeight="1"/>
    <row r="201842" ht="14.25" customHeight="1"/>
    <row r="201844" ht="14.25" customHeight="1"/>
    <row r="201846" ht="14.25" customHeight="1"/>
    <row r="201848" ht="14.25" customHeight="1"/>
    <row r="201850" ht="14.25" customHeight="1"/>
    <row r="201852" ht="14.25" customHeight="1"/>
    <row r="201854" ht="14.25" customHeight="1"/>
    <row r="201856" ht="14.25" customHeight="1"/>
    <row r="201858" ht="14.25" customHeight="1"/>
    <row r="201860" ht="14.25" customHeight="1"/>
    <row r="201862" ht="14.25" customHeight="1"/>
    <row r="201864" ht="14.25" customHeight="1"/>
    <row r="201866" ht="14.25" customHeight="1"/>
    <row r="201868" ht="14.25" customHeight="1"/>
    <row r="201870" ht="14.25" customHeight="1"/>
    <row r="201872" ht="14.25" customHeight="1"/>
    <row r="201874" ht="14.25" customHeight="1"/>
    <row r="201876" ht="14.25" customHeight="1"/>
    <row r="201878" ht="14.25" customHeight="1"/>
    <row r="201880" ht="14.25" customHeight="1"/>
    <row r="201882" ht="14.25" customHeight="1"/>
    <row r="201884" ht="14.25" customHeight="1"/>
    <row r="201886" ht="14.25" customHeight="1"/>
    <row r="201888" ht="14.25" customHeight="1"/>
    <row r="201890" ht="14.25" customHeight="1"/>
    <row r="201892" ht="14.25" customHeight="1"/>
    <row r="201894" ht="14.25" customHeight="1"/>
    <row r="201896" ht="14.25" customHeight="1"/>
    <row r="201898" ht="14.25" customHeight="1"/>
    <row r="201900" ht="14.25" customHeight="1"/>
    <row r="201902" ht="14.25" customHeight="1"/>
    <row r="201904" ht="14.25" customHeight="1"/>
    <row r="201906" ht="14.25" customHeight="1"/>
    <row r="201908" ht="14.25" customHeight="1"/>
    <row r="201910" ht="14.25" customHeight="1"/>
    <row r="201912" ht="14.25" customHeight="1"/>
    <row r="201914" ht="14.25" customHeight="1"/>
    <row r="201916" ht="14.25" customHeight="1"/>
    <row r="201918" ht="14.25" customHeight="1"/>
    <row r="201920" ht="14.25" customHeight="1"/>
    <row r="201922" ht="14.25" customHeight="1"/>
    <row r="201924" ht="14.25" customHeight="1"/>
    <row r="201926" ht="14.25" customHeight="1"/>
    <row r="201928" ht="14.25" customHeight="1"/>
    <row r="201930" ht="14.25" customHeight="1"/>
    <row r="201932" ht="14.25" customHeight="1"/>
    <row r="201934" ht="14.25" customHeight="1"/>
    <row r="201936" ht="14.25" customHeight="1"/>
    <row r="201938" ht="14.25" customHeight="1"/>
    <row r="201940" ht="14.25" customHeight="1"/>
    <row r="201942" ht="14.25" customHeight="1"/>
    <row r="201944" ht="14.25" customHeight="1"/>
    <row r="201946" ht="14.25" customHeight="1"/>
    <row r="201948" ht="14.25" customHeight="1"/>
    <row r="201950" ht="14.25" customHeight="1"/>
    <row r="201952" ht="14.25" customHeight="1"/>
    <row r="201954" ht="14.25" customHeight="1"/>
    <row r="201956" ht="14.25" customHeight="1"/>
    <row r="201958" ht="14.25" customHeight="1"/>
    <row r="201960" ht="14.25" customHeight="1"/>
    <row r="201962" ht="14.25" customHeight="1"/>
    <row r="201964" ht="14.25" customHeight="1"/>
    <row r="201966" ht="14.25" customHeight="1"/>
    <row r="201968" ht="14.25" customHeight="1"/>
    <row r="201970" ht="14.25" customHeight="1"/>
    <row r="201972" ht="14.25" customHeight="1"/>
    <row r="201974" ht="14.25" customHeight="1"/>
    <row r="201976" ht="14.25" customHeight="1"/>
    <row r="201978" ht="14.25" customHeight="1"/>
    <row r="201980" ht="14.25" customHeight="1"/>
    <row r="201982" ht="14.25" customHeight="1"/>
    <row r="201984" ht="14.25" customHeight="1"/>
    <row r="201986" ht="14.25" customHeight="1"/>
    <row r="201988" ht="14.25" customHeight="1"/>
    <row r="201990" ht="14.25" customHeight="1"/>
    <row r="201992" ht="14.25" customHeight="1"/>
    <row r="201994" ht="14.25" customHeight="1"/>
    <row r="201996" ht="14.25" customHeight="1"/>
    <row r="201998" ht="14.25" customHeight="1"/>
    <row r="202000" ht="14.25" customHeight="1"/>
    <row r="202002" ht="14.25" customHeight="1"/>
    <row r="202004" ht="14.25" customHeight="1"/>
    <row r="202006" ht="14.25" customHeight="1"/>
    <row r="202008" ht="14.25" customHeight="1"/>
    <row r="202010" ht="14.25" customHeight="1"/>
    <row r="202012" ht="14.25" customHeight="1"/>
    <row r="202014" ht="14.25" customHeight="1"/>
    <row r="202016" ht="14.25" customHeight="1"/>
    <row r="202018" ht="14.25" customHeight="1"/>
    <row r="202020" ht="14.25" customHeight="1"/>
    <row r="202022" ht="14.25" customHeight="1"/>
    <row r="202024" ht="14.25" customHeight="1"/>
    <row r="202026" ht="14.25" customHeight="1"/>
    <row r="202028" ht="14.25" customHeight="1"/>
    <row r="202030" ht="14.25" customHeight="1"/>
    <row r="202032" ht="14.25" customHeight="1"/>
    <row r="202034" ht="14.25" customHeight="1"/>
    <row r="202036" ht="14.25" customHeight="1"/>
    <row r="202038" ht="14.25" customHeight="1"/>
    <row r="202040" ht="14.25" customHeight="1"/>
    <row r="202042" ht="14.25" customHeight="1"/>
    <row r="202044" ht="14.25" customHeight="1"/>
    <row r="202046" ht="14.25" customHeight="1"/>
    <row r="202048" ht="14.25" customHeight="1"/>
    <row r="202050" ht="14.25" customHeight="1"/>
    <row r="202052" ht="14.25" customHeight="1"/>
    <row r="202054" ht="14.25" customHeight="1"/>
    <row r="202056" ht="14.25" customHeight="1"/>
    <row r="202058" ht="14.25" customHeight="1"/>
    <row r="202060" ht="14.25" customHeight="1"/>
    <row r="202062" ht="14.25" customHeight="1"/>
    <row r="202064" ht="14.25" customHeight="1"/>
    <row r="202066" ht="14.25" customHeight="1"/>
    <row r="202068" ht="14.25" customHeight="1"/>
    <row r="202070" ht="14.25" customHeight="1"/>
    <row r="202072" ht="14.25" customHeight="1"/>
    <row r="202074" ht="14.25" customHeight="1"/>
    <row r="202076" ht="14.25" customHeight="1"/>
    <row r="202078" ht="14.25" customHeight="1"/>
    <row r="202080" ht="14.25" customHeight="1"/>
    <row r="202082" ht="14.25" customHeight="1"/>
    <row r="202084" ht="14.25" customHeight="1"/>
    <row r="202086" ht="14.25" customHeight="1"/>
    <row r="202088" ht="14.25" customHeight="1"/>
    <row r="202090" ht="14.25" customHeight="1"/>
    <row r="202092" ht="14.25" customHeight="1"/>
    <row r="202094" ht="14.25" customHeight="1"/>
    <row r="202096" ht="14.25" customHeight="1"/>
    <row r="202098" ht="14.25" customHeight="1"/>
    <row r="202100" ht="14.25" customHeight="1"/>
    <row r="202102" ht="14.25" customHeight="1"/>
    <row r="202104" ht="14.25" customHeight="1"/>
    <row r="202106" ht="14.25" customHeight="1"/>
    <row r="202108" ht="14.25" customHeight="1"/>
    <row r="202110" ht="14.25" customHeight="1"/>
    <row r="202112" ht="14.25" customHeight="1"/>
    <row r="202114" ht="14.25" customHeight="1"/>
    <row r="202116" ht="14.25" customHeight="1"/>
    <row r="202118" ht="14.25" customHeight="1"/>
    <row r="202120" ht="14.25" customHeight="1"/>
    <row r="202122" ht="14.25" customHeight="1"/>
    <row r="202124" ht="14.25" customHeight="1"/>
    <row r="202126" ht="14.25" customHeight="1"/>
    <row r="202128" ht="14.25" customHeight="1"/>
    <row r="202130" ht="14.25" customHeight="1"/>
    <row r="202132" ht="14.25" customHeight="1"/>
    <row r="202134" ht="14.25" customHeight="1"/>
    <row r="202136" ht="14.25" customHeight="1"/>
    <row r="202138" ht="14.25" customHeight="1"/>
    <row r="202140" ht="14.25" customHeight="1"/>
    <row r="202142" ht="14.25" customHeight="1"/>
    <row r="202144" ht="14.25" customHeight="1"/>
    <row r="202146" ht="14.25" customHeight="1"/>
    <row r="202148" ht="14.25" customHeight="1"/>
    <row r="202150" ht="14.25" customHeight="1"/>
    <row r="202152" ht="14.25" customHeight="1"/>
    <row r="202154" ht="14.25" customHeight="1"/>
    <row r="202156" ht="14.25" customHeight="1"/>
    <row r="202158" ht="14.25" customHeight="1"/>
    <row r="202160" ht="14.25" customHeight="1"/>
    <row r="202162" ht="14.25" customHeight="1"/>
    <row r="202164" ht="14.25" customHeight="1"/>
    <row r="202166" ht="14.25" customHeight="1"/>
    <row r="202168" ht="14.25" customHeight="1"/>
    <row r="202170" ht="14.25" customHeight="1"/>
    <row r="202172" ht="14.25" customHeight="1"/>
    <row r="202174" ht="14.25" customHeight="1"/>
    <row r="202176" ht="14.25" customHeight="1"/>
    <row r="202178" ht="14.25" customHeight="1"/>
    <row r="202180" ht="14.25" customHeight="1"/>
    <row r="202182" ht="14.25" customHeight="1"/>
    <row r="202184" ht="14.25" customHeight="1"/>
    <row r="202186" ht="14.25" customHeight="1"/>
    <row r="202188" ht="14.25" customHeight="1"/>
    <row r="202190" ht="14.25" customHeight="1"/>
    <row r="202192" ht="14.25" customHeight="1"/>
    <row r="202194" ht="14.25" customHeight="1"/>
    <row r="202196" ht="14.25" customHeight="1"/>
    <row r="202198" ht="14.25" customHeight="1"/>
    <row r="202200" ht="14.25" customHeight="1"/>
    <row r="202202" ht="14.25" customHeight="1"/>
    <row r="202204" ht="14.25" customHeight="1"/>
    <row r="202206" ht="14.25" customHeight="1"/>
    <row r="202208" ht="14.25" customHeight="1"/>
    <row r="202210" ht="14.25" customHeight="1"/>
    <row r="202212" ht="14.25" customHeight="1"/>
    <row r="202214" ht="14.25" customHeight="1"/>
    <row r="202216" ht="14.25" customHeight="1"/>
    <row r="202218" ht="14.25" customHeight="1"/>
    <row r="202220" ht="14.25" customHeight="1"/>
    <row r="202222" ht="14.25" customHeight="1"/>
    <row r="202224" ht="14.25" customHeight="1"/>
    <row r="202226" ht="14.25" customHeight="1"/>
    <row r="202228" ht="14.25" customHeight="1"/>
    <row r="202230" ht="14.25" customHeight="1"/>
    <row r="202232" ht="14.25" customHeight="1"/>
    <row r="202234" ht="14.25" customHeight="1"/>
    <row r="202236" ht="14.25" customHeight="1"/>
    <row r="202238" ht="14.25" customHeight="1"/>
    <row r="202240" ht="14.25" customHeight="1"/>
    <row r="202242" ht="14.25" customHeight="1"/>
    <row r="202244" ht="14.25" customHeight="1"/>
    <row r="202246" ht="14.25" customHeight="1"/>
    <row r="202248" ht="14.25" customHeight="1"/>
    <row r="202250" ht="14.25" customHeight="1"/>
    <row r="202252" ht="14.25" customHeight="1"/>
    <row r="202254" ht="14.25" customHeight="1"/>
    <row r="202256" ht="14.25" customHeight="1"/>
    <row r="202258" ht="14.25" customHeight="1"/>
    <row r="202260" ht="14.25" customHeight="1"/>
    <row r="202262" ht="14.25" customHeight="1"/>
    <row r="202264" ht="14.25" customHeight="1"/>
    <row r="202266" ht="14.25" customHeight="1"/>
    <row r="202268" ht="14.25" customHeight="1"/>
    <row r="202270" ht="14.25" customHeight="1"/>
    <row r="202272" ht="14.25" customHeight="1"/>
    <row r="202274" ht="14.25" customHeight="1"/>
    <row r="202276" ht="14.25" customHeight="1"/>
    <row r="202278" ht="14.25" customHeight="1"/>
    <row r="202280" ht="14.25" customHeight="1"/>
    <row r="202282" ht="14.25" customHeight="1"/>
    <row r="202284" ht="14.25" customHeight="1"/>
    <row r="202286" ht="14.25" customHeight="1"/>
    <row r="202288" ht="14.25" customHeight="1"/>
    <row r="202290" ht="14.25" customHeight="1"/>
    <row r="202292" ht="14.25" customHeight="1"/>
    <row r="202294" ht="14.25" customHeight="1"/>
    <row r="202296" ht="14.25" customHeight="1"/>
    <row r="202298" ht="14.25" customHeight="1"/>
    <row r="202300" ht="14.25" customHeight="1"/>
    <row r="202302" ht="14.25" customHeight="1"/>
    <row r="202304" ht="14.25" customHeight="1"/>
    <row r="202306" ht="14.25" customHeight="1"/>
    <row r="202308" ht="14.25" customHeight="1"/>
    <row r="202310" ht="14.25" customHeight="1"/>
    <row r="202312" ht="14.25" customHeight="1"/>
    <row r="202314" ht="14.25" customHeight="1"/>
    <row r="202316" ht="14.25" customHeight="1"/>
    <row r="202318" ht="14.25" customHeight="1"/>
    <row r="202320" ht="14.25" customHeight="1"/>
    <row r="202322" ht="14.25" customHeight="1"/>
    <row r="202324" ht="14.25" customHeight="1"/>
    <row r="202326" ht="14.25" customHeight="1"/>
    <row r="202328" ht="14.25" customHeight="1"/>
    <row r="202330" ht="14.25" customHeight="1"/>
    <row r="202332" ht="14.25" customHeight="1"/>
    <row r="202334" ht="14.25" customHeight="1"/>
    <row r="202336" ht="14.25" customHeight="1"/>
    <row r="202338" ht="14.25" customHeight="1"/>
    <row r="202340" ht="14.25" customHeight="1"/>
    <row r="202342" ht="14.25" customHeight="1"/>
    <row r="202344" ht="14.25" customHeight="1"/>
    <row r="202346" ht="14.25" customHeight="1"/>
    <row r="202348" ht="14.25" customHeight="1"/>
    <row r="202350" ht="14.25" customHeight="1"/>
    <row r="202352" ht="14.25" customHeight="1"/>
    <row r="202354" ht="14.25" customHeight="1"/>
    <row r="202356" ht="14.25" customHeight="1"/>
    <row r="202358" ht="14.25" customHeight="1"/>
    <row r="202360" ht="14.25" customHeight="1"/>
    <row r="202362" ht="14.25" customHeight="1"/>
    <row r="202364" ht="14.25" customHeight="1"/>
    <row r="202366" ht="14.25" customHeight="1"/>
    <row r="202368" ht="14.25" customHeight="1"/>
    <row r="202370" ht="14.25" customHeight="1"/>
    <row r="202372" ht="14.25" customHeight="1"/>
    <row r="202374" ht="14.25" customHeight="1"/>
    <row r="202376" ht="14.25" customHeight="1"/>
    <row r="202378" ht="14.25" customHeight="1"/>
    <row r="202380" ht="14.25" customHeight="1"/>
    <row r="202382" ht="14.25" customHeight="1"/>
    <row r="202384" ht="14.25" customHeight="1"/>
    <row r="202386" ht="14.25" customHeight="1"/>
    <row r="202388" ht="14.25" customHeight="1"/>
    <row r="202390" ht="14.25" customHeight="1"/>
    <row r="202392" ht="14.25" customHeight="1"/>
    <row r="202394" ht="14.25" customHeight="1"/>
    <row r="202396" ht="14.25" customHeight="1"/>
    <row r="202398" ht="14.25" customHeight="1"/>
    <row r="202400" ht="14.25" customHeight="1"/>
    <row r="202402" ht="14.25" customHeight="1"/>
    <row r="202404" ht="14.25" customHeight="1"/>
    <row r="202406" ht="14.25" customHeight="1"/>
    <row r="202408" ht="14.25" customHeight="1"/>
    <row r="202410" ht="14.25" customHeight="1"/>
    <row r="202412" ht="14.25" customHeight="1"/>
    <row r="202414" ht="14.25" customHeight="1"/>
    <row r="202416" ht="14.25" customHeight="1"/>
    <row r="202418" ht="14.25" customHeight="1"/>
    <row r="202420" ht="14.25" customHeight="1"/>
    <row r="202422" ht="14.25" customHeight="1"/>
    <row r="202424" ht="14.25" customHeight="1"/>
    <row r="202426" ht="14.25" customHeight="1"/>
    <row r="202428" ht="14.25" customHeight="1"/>
    <row r="202430" ht="14.25" customHeight="1"/>
    <row r="202432" ht="14.25" customHeight="1"/>
    <row r="202434" ht="14.25" customHeight="1"/>
    <row r="202436" ht="14.25" customHeight="1"/>
    <row r="202438" ht="14.25" customHeight="1"/>
    <row r="202440" ht="14.25" customHeight="1"/>
    <row r="202442" ht="14.25" customHeight="1"/>
    <row r="202444" ht="14.25" customHeight="1"/>
    <row r="202446" ht="14.25" customHeight="1"/>
    <row r="202448" ht="14.25" customHeight="1"/>
    <row r="202450" ht="14.25" customHeight="1"/>
    <row r="202452" ht="14.25" customHeight="1"/>
    <row r="202454" ht="14.25" customHeight="1"/>
    <row r="202456" ht="14.25" customHeight="1"/>
    <row r="202458" ht="14.25" customHeight="1"/>
    <row r="202460" ht="14.25" customHeight="1"/>
    <row r="202462" ht="14.25" customHeight="1"/>
    <row r="202464" ht="14.25" customHeight="1"/>
    <row r="202466" ht="14.25" customHeight="1"/>
    <row r="202468" ht="14.25" customHeight="1"/>
    <row r="202470" ht="14.25" customHeight="1"/>
    <row r="202472" ht="14.25" customHeight="1"/>
    <row r="202474" ht="14.25" customHeight="1"/>
    <row r="202476" ht="14.25" customHeight="1"/>
    <row r="202478" ht="14.25" customHeight="1"/>
    <row r="202480" ht="14.25" customHeight="1"/>
    <row r="202482" ht="14.25" customHeight="1"/>
    <row r="202484" ht="14.25" customHeight="1"/>
    <row r="202486" ht="14.25" customHeight="1"/>
    <row r="202488" ht="14.25" customHeight="1"/>
    <row r="202490" ht="14.25" customHeight="1"/>
    <row r="202492" ht="14.25" customHeight="1"/>
    <row r="202494" ht="14.25" customHeight="1"/>
    <row r="202496" ht="14.25" customHeight="1"/>
    <row r="202498" ht="14.25" customHeight="1"/>
    <row r="202500" ht="14.25" customHeight="1"/>
    <row r="202502" ht="14.25" customHeight="1"/>
    <row r="202504" ht="14.25" customHeight="1"/>
    <row r="202506" ht="14.25" customHeight="1"/>
    <row r="202508" ht="14.25" customHeight="1"/>
    <row r="202510" ht="14.25" customHeight="1"/>
    <row r="202512" ht="14.25" customHeight="1"/>
    <row r="202514" ht="14.25" customHeight="1"/>
    <row r="202516" ht="14.25" customHeight="1"/>
    <row r="202518" ht="14.25" customHeight="1"/>
    <row r="202520" ht="14.25" customHeight="1"/>
    <row r="202522" ht="14.25" customHeight="1"/>
    <row r="202524" ht="14.25" customHeight="1"/>
    <row r="202526" ht="14.25" customHeight="1"/>
    <row r="202528" ht="14.25" customHeight="1"/>
    <row r="202530" ht="14.25" customHeight="1"/>
    <row r="202532" ht="14.25" customHeight="1"/>
    <row r="202534" ht="14.25" customHeight="1"/>
    <row r="202536" ht="14.25" customHeight="1"/>
    <row r="202538" ht="14.25" customHeight="1"/>
    <row r="202540" ht="14.25" customHeight="1"/>
    <row r="202542" ht="14.25" customHeight="1"/>
    <row r="202544" ht="14.25" customHeight="1"/>
    <row r="202546" ht="14.25" customHeight="1"/>
    <row r="202548" ht="14.25" customHeight="1"/>
    <row r="202550" ht="14.25" customHeight="1"/>
    <row r="202552" ht="14.25" customHeight="1"/>
    <row r="202554" ht="14.25" customHeight="1"/>
    <row r="202556" ht="14.25" customHeight="1"/>
    <row r="202558" ht="14.25" customHeight="1"/>
    <row r="202560" ht="14.25" customHeight="1"/>
    <row r="202562" ht="14.25" customHeight="1"/>
    <row r="202564" ht="14.25" customHeight="1"/>
    <row r="202566" ht="14.25" customHeight="1"/>
    <row r="202568" ht="14.25" customHeight="1"/>
    <row r="202570" ht="14.25" customHeight="1"/>
    <row r="202572" ht="14.25" customHeight="1"/>
    <row r="202574" ht="14.25" customHeight="1"/>
    <row r="202576" ht="14.25" customHeight="1"/>
    <row r="202578" ht="14.25" customHeight="1"/>
    <row r="202580" ht="14.25" customHeight="1"/>
    <row r="202582" ht="14.25" customHeight="1"/>
    <row r="202584" ht="14.25" customHeight="1"/>
    <row r="202586" ht="14.25" customHeight="1"/>
    <row r="202588" ht="14.25" customHeight="1"/>
    <row r="202590" ht="14.25" customHeight="1"/>
    <row r="202592" ht="14.25" customHeight="1"/>
    <row r="202594" ht="14.25" customHeight="1"/>
    <row r="202596" ht="14.25" customHeight="1"/>
    <row r="202598" ht="14.25" customHeight="1"/>
    <row r="202600" ht="14.25" customHeight="1"/>
    <row r="202602" ht="14.25" customHeight="1"/>
    <row r="202604" ht="14.25" customHeight="1"/>
    <row r="202606" ht="14.25" customHeight="1"/>
    <row r="202608" ht="14.25" customHeight="1"/>
    <row r="202610" ht="14.25" customHeight="1"/>
    <row r="202612" ht="14.25" customHeight="1"/>
    <row r="202614" ht="14.25" customHeight="1"/>
    <row r="202616" ht="14.25" customHeight="1"/>
    <row r="202618" ht="14.25" customHeight="1"/>
    <row r="202620" ht="14.25" customHeight="1"/>
    <row r="202622" ht="14.25" customHeight="1"/>
    <row r="202624" ht="14.25" customHeight="1"/>
    <row r="202626" ht="14.25" customHeight="1"/>
    <row r="202628" ht="14.25" customHeight="1"/>
    <row r="202630" ht="14.25" customHeight="1"/>
    <row r="202632" ht="14.25" customHeight="1"/>
    <row r="202634" ht="14.25" customHeight="1"/>
    <row r="202636" ht="14.25" customHeight="1"/>
    <row r="202638" ht="14.25" customHeight="1"/>
    <row r="202640" ht="14.25" customHeight="1"/>
    <row r="202642" ht="14.25" customHeight="1"/>
    <row r="202644" ht="14.25" customHeight="1"/>
    <row r="202646" ht="14.25" customHeight="1"/>
    <row r="202648" ht="14.25" customHeight="1"/>
    <row r="202650" ht="14.25" customHeight="1"/>
    <row r="202652" ht="14.25" customHeight="1"/>
    <row r="202654" ht="14.25" customHeight="1"/>
    <row r="202656" ht="14.25" customHeight="1"/>
    <row r="202658" ht="14.25" customHeight="1"/>
    <row r="202660" ht="14.25" customHeight="1"/>
    <row r="202662" ht="14.25" customHeight="1"/>
    <row r="202664" ht="14.25" customHeight="1"/>
    <row r="202666" ht="14.25" customHeight="1"/>
    <row r="202668" ht="14.25" customHeight="1"/>
    <row r="202670" ht="14.25" customHeight="1"/>
    <row r="202672" ht="14.25" customHeight="1"/>
    <row r="202674" ht="14.25" customHeight="1"/>
    <row r="202676" ht="14.25" customHeight="1"/>
    <row r="202678" ht="14.25" customHeight="1"/>
    <row r="202680" ht="14.25" customHeight="1"/>
    <row r="202682" ht="14.25" customHeight="1"/>
    <row r="202684" ht="14.25" customHeight="1"/>
    <row r="202686" ht="14.25" customHeight="1"/>
    <row r="202688" ht="14.25" customHeight="1"/>
    <row r="202690" ht="14.25" customHeight="1"/>
    <row r="202692" ht="14.25" customHeight="1"/>
    <row r="202694" ht="14.25" customHeight="1"/>
    <row r="202696" ht="14.25" customHeight="1"/>
    <row r="202698" ht="14.25" customHeight="1"/>
    <row r="202700" ht="14.25" customHeight="1"/>
    <row r="202702" ht="14.25" customHeight="1"/>
    <row r="202704" ht="14.25" customHeight="1"/>
    <row r="202706" ht="14.25" customHeight="1"/>
    <row r="202708" ht="14.25" customHeight="1"/>
    <row r="202710" ht="14.25" customHeight="1"/>
    <row r="202712" ht="14.25" customHeight="1"/>
    <row r="202714" ht="14.25" customHeight="1"/>
    <row r="202716" ht="14.25" customHeight="1"/>
    <row r="202718" ht="14.25" customHeight="1"/>
    <row r="202720" ht="14.25" customHeight="1"/>
    <row r="202722" ht="14.25" customHeight="1"/>
    <row r="202724" ht="14.25" customHeight="1"/>
    <row r="202726" ht="14.25" customHeight="1"/>
    <row r="202728" ht="14.25" customHeight="1"/>
    <row r="202730" ht="14.25" customHeight="1"/>
    <row r="202732" ht="14.25" customHeight="1"/>
    <row r="202734" ht="14.25" customHeight="1"/>
    <row r="202736" ht="14.25" customHeight="1"/>
    <row r="202738" ht="14.25" customHeight="1"/>
    <row r="202740" ht="14.25" customHeight="1"/>
    <row r="202742" ht="14.25" customHeight="1"/>
    <row r="202744" ht="14.25" customHeight="1"/>
    <row r="202746" ht="14.25" customHeight="1"/>
    <row r="202748" ht="14.25" customHeight="1"/>
    <row r="202750" ht="14.25" customHeight="1"/>
    <row r="202752" ht="14.25" customHeight="1"/>
    <row r="202754" ht="14.25" customHeight="1"/>
    <row r="202756" ht="14.25" customHeight="1"/>
    <row r="202758" ht="14.25" customHeight="1"/>
    <row r="202760" ht="14.25" customHeight="1"/>
    <row r="202762" ht="14.25" customHeight="1"/>
    <row r="202764" ht="14.25" customHeight="1"/>
    <row r="202766" ht="14.25" customHeight="1"/>
    <row r="202768" ht="14.25" customHeight="1"/>
    <row r="202770" ht="14.25" customHeight="1"/>
    <row r="202772" ht="14.25" customHeight="1"/>
    <row r="202774" ht="14.25" customHeight="1"/>
    <row r="202776" ht="14.25" customHeight="1"/>
    <row r="202778" ht="14.25" customHeight="1"/>
    <row r="202780" ht="14.25" customHeight="1"/>
    <row r="202782" ht="14.25" customHeight="1"/>
    <row r="202784" ht="14.25" customHeight="1"/>
    <row r="202786" ht="14.25" customHeight="1"/>
    <row r="202788" ht="14.25" customHeight="1"/>
    <row r="202790" ht="14.25" customHeight="1"/>
    <row r="202792" ht="14.25" customHeight="1"/>
    <row r="202794" ht="14.25" customHeight="1"/>
    <row r="202796" ht="14.25" customHeight="1"/>
    <row r="202798" ht="14.25" customHeight="1"/>
    <row r="202800" ht="14.25" customHeight="1"/>
    <row r="202802" ht="14.25" customHeight="1"/>
    <row r="202804" ht="14.25" customHeight="1"/>
    <row r="202806" ht="14.25" customHeight="1"/>
    <row r="202808" ht="14.25" customHeight="1"/>
    <row r="202810" ht="14.25" customHeight="1"/>
    <row r="202812" ht="14.25" customHeight="1"/>
    <row r="202814" ht="14.25" customHeight="1"/>
    <row r="202816" ht="14.25" customHeight="1"/>
    <row r="202818" ht="14.25" customHeight="1"/>
    <row r="202820" ht="14.25" customHeight="1"/>
    <row r="202822" ht="14.25" customHeight="1"/>
    <row r="202824" ht="14.25" customHeight="1"/>
    <row r="202826" ht="14.25" customHeight="1"/>
    <row r="202828" ht="14.25" customHeight="1"/>
    <row r="202830" ht="14.25" customHeight="1"/>
    <row r="202832" ht="14.25" customHeight="1"/>
    <row r="202834" ht="14.25" customHeight="1"/>
    <row r="202836" ht="14.25" customHeight="1"/>
    <row r="202838" ht="14.25" customHeight="1"/>
    <row r="202840" ht="14.25" customHeight="1"/>
    <row r="202842" ht="14.25" customHeight="1"/>
    <row r="202844" ht="14.25" customHeight="1"/>
    <row r="202846" ht="14.25" customHeight="1"/>
    <row r="202848" ht="14.25" customHeight="1"/>
    <row r="202850" ht="14.25" customHeight="1"/>
    <row r="202852" ht="14.25" customHeight="1"/>
    <row r="202854" ht="14.25" customHeight="1"/>
    <row r="202856" ht="14.25" customHeight="1"/>
    <row r="202858" ht="14.25" customHeight="1"/>
    <row r="202860" ht="14.25" customHeight="1"/>
    <row r="202862" ht="14.25" customHeight="1"/>
    <row r="202864" ht="14.25" customHeight="1"/>
    <row r="202866" ht="14.25" customHeight="1"/>
    <row r="202868" ht="14.25" customHeight="1"/>
    <row r="202870" ht="14.25" customHeight="1"/>
    <row r="202872" ht="14.25" customHeight="1"/>
    <row r="202874" ht="14.25" customHeight="1"/>
    <row r="202876" ht="14.25" customHeight="1"/>
    <row r="202878" ht="14.25" customHeight="1"/>
    <row r="202880" ht="14.25" customHeight="1"/>
    <row r="202882" ht="14.25" customHeight="1"/>
    <row r="202884" ht="14.25" customHeight="1"/>
    <row r="202886" ht="14.25" customHeight="1"/>
    <row r="202888" ht="14.25" customHeight="1"/>
    <row r="202890" ht="14.25" customHeight="1"/>
    <row r="202892" ht="14.25" customHeight="1"/>
    <row r="202894" ht="14.25" customHeight="1"/>
    <row r="202896" ht="14.25" customHeight="1"/>
    <row r="202898" ht="14.25" customHeight="1"/>
    <row r="202900" ht="14.25" customHeight="1"/>
    <row r="202902" ht="14.25" customHeight="1"/>
    <row r="202904" ht="14.25" customHeight="1"/>
    <row r="202906" ht="14.25" customHeight="1"/>
    <row r="202908" ht="14.25" customHeight="1"/>
    <row r="202910" ht="14.25" customHeight="1"/>
    <row r="202912" ht="14.25" customHeight="1"/>
    <row r="202914" ht="14.25" customHeight="1"/>
    <row r="202916" ht="14.25" customHeight="1"/>
    <row r="202918" ht="14.25" customHeight="1"/>
    <row r="202920" ht="14.25" customHeight="1"/>
    <row r="202922" ht="14.25" customHeight="1"/>
    <row r="202924" ht="14.25" customHeight="1"/>
    <row r="202926" ht="14.25" customHeight="1"/>
    <row r="202928" ht="14.25" customHeight="1"/>
    <row r="202930" ht="14.25" customHeight="1"/>
    <row r="202932" ht="14.25" customHeight="1"/>
    <row r="202934" ht="14.25" customHeight="1"/>
    <row r="202936" ht="14.25" customHeight="1"/>
    <row r="202938" ht="14.25" customHeight="1"/>
    <row r="202940" ht="14.25" customHeight="1"/>
    <row r="202942" ht="14.25" customHeight="1"/>
    <row r="202944" ht="14.25" customHeight="1"/>
    <row r="202946" ht="14.25" customHeight="1"/>
    <row r="202948" ht="14.25" customHeight="1"/>
    <row r="202950" ht="14.25" customHeight="1"/>
    <row r="202952" ht="14.25" customHeight="1"/>
    <row r="202954" ht="14.25" customHeight="1"/>
    <row r="202956" ht="14.25" customHeight="1"/>
    <row r="202958" ht="14.25" customHeight="1"/>
    <row r="202960" ht="14.25" customHeight="1"/>
    <row r="202962" ht="14.25" customHeight="1"/>
    <row r="202964" ht="14.25" customHeight="1"/>
    <row r="202966" ht="14.25" customHeight="1"/>
    <row r="202968" ht="14.25" customHeight="1"/>
    <row r="202970" ht="14.25" customHeight="1"/>
    <row r="202972" ht="14.25" customHeight="1"/>
    <row r="202974" ht="14.25" customHeight="1"/>
    <row r="202976" ht="14.25" customHeight="1"/>
    <row r="202978" ht="14.25" customHeight="1"/>
    <row r="202980" ht="14.25" customHeight="1"/>
    <row r="202982" ht="14.25" customHeight="1"/>
    <row r="202984" ht="14.25" customHeight="1"/>
    <row r="202986" ht="14.25" customHeight="1"/>
    <row r="202988" ht="14.25" customHeight="1"/>
    <row r="202990" ht="14.25" customHeight="1"/>
    <row r="202992" ht="14.25" customHeight="1"/>
    <row r="202994" ht="14.25" customHeight="1"/>
    <row r="202996" ht="14.25" customHeight="1"/>
    <row r="202998" ht="14.25" customHeight="1"/>
    <row r="203000" ht="14.25" customHeight="1"/>
    <row r="203002" ht="14.25" customHeight="1"/>
    <row r="203004" ht="14.25" customHeight="1"/>
    <row r="203006" ht="14.25" customHeight="1"/>
    <row r="203008" ht="14.25" customHeight="1"/>
    <row r="203010" ht="14.25" customHeight="1"/>
    <row r="203012" ht="14.25" customHeight="1"/>
    <row r="203014" ht="14.25" customHeight="1"/>
    <row r="203016" ht="14.25" customHeight="1"/>
    <row r="203018" ht="14.25" customHeight="1"/>
    <row r="203020" ht="14.25" customHeight="1"/>
    <row r="203022" ht="14.25" customHeight="1"/>
    <row r="203024" ht="14.25" customHeight="1"/>
    <row r="203026" ht="14.25" customHeight="1"/>
    <row r="203028" ht="14.25" customHeight="1"/>
    <row r="203030" ht="14.25" customHeight="1"/>
    <row r="203032" ht="14.25" customHeight="1"/>
    <row r="203034" ht="14.25" customHeight="1"/>
    <row r="203036" ht="14.25" customHeight="1"/>
    <row r="203038" ht="14.25" customHeight="1"/>
    <row r="203040" ht="14.25" customHeight="1"/>
    <row r="203042" ht="14.25" customHeight="1"/>
    <row r="203044" ht="14.25" customHeight="1"/>
    <row r="203046" ht="14.25" customHeight="1"/>
    <row r="203048" ht="14.25" customHeight="1"/>
    <row r="203050" ht="14.25" customHeight="1"/>
    <row r="203052" ht="14.25" customHeight="1"/>
    <row r="203054" ht="14.25" customHeight="1"/>
    <row r="203056" ht="14.25" customHeight="1"/>
    <row r="203058" ht="14.25" customHeight="1"/>
    <row r="203060" ht="14.25" customHeight="1"/>
    <row r="203062" ht="14.25" customHeight="1"/>
    <row r="203064" ht="14.25" customHeight="1"/>
    <row r="203066" ht="14.25" customHeight="1"/>
    <row r="203068" ht="14.25" customHeight="1"/>
    <row r="203070" ht="14.25" customHeight="1"/>
    <row r="203072" ht="14.25" customHeight="1"/>
    <row r="203074" ht="14.25" customHeight="1"/>
    <row r="203076" ht="14.25" customHeight="1"/>
    <row r="203078" ht="14.25" customHeight="1"/>
    <row r="203080" ht="14.25" customHeight="1"/>
    <row r="203082" ht="14.25" customHeight="1"/>
    <row r="203084" ht="14.25" customHeight="1"/>
    <row r="203086" ht="14.25" customHeight="1"/>
    <row r="203088" ht="14.25" customHeight="1"/>
    <row r="203090" ht="14.25" customHeight="1"/>
    <row r="203092" ht="14.25" customHeight="1"/>
    <row r="203094" ht="14.25" customHeight="1"/>
    <row r="203096" ht="14.25" customHeight="1"/>
    <row r="203098" ht="14.25" customHeight="1"/>
    <row r="203100" ht="14.25" customHeight="1"/>
    <row r="203102" ht="14.25" customHeight="1"/>
    <row r="203104" ht="14.25" customHeight="1"/>
    <row r="203106" ht="14.25" customHeight="1"/>
    <row r="203108" ht="14.25" customHeight="1"/>
    <row r="203110" ht="14.25" customHeight="1"/>
    <row r="203112" ht="14.25" customHeight="1"/>
    <row r="203114" ht="14.25" customHeight="1"/>
    <row r="203116" ht="14.25" customHeight="1"/>
    <row r="203118" ht="14.25" customHeight="1"/>
    <row r="203120" ht="14.25" customHeight="1"/>
    <row r="203122" ht="14.25" customHeight="1"/>
    <row r="203124" ht="14.25" customHeight="1"/>
    <row r="203126" ht="14.25" customHeight="1"/>
    <row r="203128" ht="14.25" customHeight="1"/>
    <row r="203130" ht="14.25" customHeight="1"/>
    <row r="203132" ht="14.25" customHeight="1"/>
    <row r="203134" ht="14.25" customHeight="1"/>
    <row r="203136" ht="14.25" customHeight="1"/>
    <row r="203138" ht="14.25" customHeight="1"/>
    <row r="203140" ht="14.25" customHeight="1"/>
    <row r="203142" ht="14.25" customHeight="1"/>
    <row r="203144" ht="14.25" customHeight="1"/>
    <row r="203146" ht="14.25" customHeight="1"/>
    <row r="203148" ht="14.25" customHeight="1"/>
    <row r="203150" ht="14.25" customHeight="1"/>
    <row r="203152" ht="14.25" customHeight="1"/>
    <row r="203154" ht="14.25" customHeight="1"/>
    <row r="203156" ht="14.25" customHeight="1"/>
    <row r="203158" ht="14.25" customHeight="1"/>
    <row r="203160" ht="14.25" customHeight="1"/>
    <row r="203162" ht="14.25" customHeight="1"/>
    <row r="203164" ht="14.25" customHeight="1"/>
    <row r="203166" ht="14.25" customHeight="1"/>
    <row r="203168" ht="14.25" customHeight="1"/>
    <row r="203170" ht="14.25" customHeight="1"/>
    <row r="203172" ht="14.25" customHeight="1"/>
    <row r="203174" ht="14.25" customHeight="1"/>
    <row r="203176" ht="14.25" customHeight="1"/>
    <row r="203178" ht="14.25" customHeight="1"/>
    <row r="203180" ht="14.25" customHeight="1"/>
    <row r="203182" ht="14.25" customHeight="1"/>
    <row r="203184" ht="14.25" customHeight="1"/>
    <row r="203186" ht="14.25" customHeight="1"/>
    <row r="203188" ht="14.25" customHeight="1"/>
    <row r="203190" ht="14.25" customHeight="1"/>
    <row r="203192" ht="14.25" customHeight="1"/>
    <row r="203194" ht="14.25" customHeight="1"/>
    <row r="203196" ht="14.25" customHeight="1"/>
    <row r="203198" ht="14.25" customHeight="1"/>
    <row r="203200" ht="14.25" customHeight="1"/>
    <row r="203202" ht="14.25" customHeight="1"/>
    <row r="203204" ht="14.25" customHeight="1"/>
    <row r="203206" ht="14.25" customHeight="1"/>
    <row r="203208" ht="14.25" customHeight="1"/>
    <row r="203210" ht="14.25" customHeight="1"/>
    <row r="203212" ht="14.25" customHeight="1"/>
    <row r="203214" ht="14.25" customHeight="1"/>
    <row r="203216" ht="14.25" customHeight="1"/>
    <row r="203218" ht="14.25" customHeight="1"/>
    <row r="203220" ht="14.25" customHeight="1"/>
    <row r="203222" ht="14.25" customHeight="1"/>
    <row r="203224" ht="14.25" customHeight="1"/>
    <row r="203226" ht="14.25" customHeight="1"/>
    <row r="203228" ht="14.25" customHeight="1"/>
    <row r="203230" ht="14.25" customHeight="1"/>
    <row r="203232" ht="14.25" customHeight="1"/>
    <row r="203234" ht="14.25" customHeight="1"/>
    <row r="203236" ht="14.25" customHeight="1"/>
    <row r="203238" ht="14.25" customHeight="1"/>
    <row r="203240" ht="14.25" customHeight="1"/>
    <row r="203242" ht="14.25" customHeight="1"/>
    <row r="203244" ht="14.25" customHeight="1"/>
    <row r="203246" ht="14.25" customHeight="1"/>
    <row r="203248" ht="14.25" customHeight="1"/>
    <row r="203250" ht="14.25" customHeight="1"/>
    <row r="203252" ht="14.25" customHeight="1"/>
    <row r="203254" ht="14.25" customHeight="1"/>
    <row r="203256" ht="14.25" customHeight="1"/>
    <row r="203258" ht="14.25" customHeight="1"/>
    <row r="203260" ht="14.25" customHeight="1"/>
    <row r="203262" ht="14.25" customHeight="1"/>
    <row r="203264" ht="14.25" customHeight="1"/>
    <row r="203266" ht="14.25" customHeight="1"/>
    <row r="203268" ht="14.25" customHeight="1"/>
    <row r="203270" ht="14.25" customHeight="1"/>
    <row r="203272" ht="14.25" customHeight="1"/>
    <row r="203274" ht="14.25" customHeight="1"/>
    <row r="203276" ht="14.25" customHeight="1"/>
    <row r="203278" ht="14.25" customHeight="1"/>
    <row r="203280" ht="14.25" customHeight="1"/>
    <row r="203282" ht="14.25" customHeight="1"/>
    <row r="203284" ht="14.25" customHeight="1"/>
    <row r="203286" ht="14.25" customHeight="1"/>
    <row r="203288" ht="14.25" customHeight="1"/>
    <row r="203290" ht="14.25" customHeight="1"/>
    <row r="203292" ht="14.25" customHeight="1"/>
    <row r="203294" ht="14.25" customHeight="1"/>
    <row r="203296" ht="14.25" customHeight="1"/>
    <row r="203298" ht="14.25" customHeight="1"/>
    <row r="203300" ht="14.25" customHeight="1"/>
    <row r="203302" ht="14.25" customHeight="1"/>
    <row r="203304" ht="14.25" customHeight="1"/>
    <row r="203306" ht="14.25" customHeight="1"/>
    <row r="203308" ht="14.25" customHeight="1"/>
    <row r="203310" ht="14.25" customHeight="1"/>
    <row r="203312" ht="14.25" customHeight="1"/>
    <row r="203314" ht="14.25" customHeight="1"/>
    <row r="203316" ht="14.25" customHeight="1"/>
    <row r="203318" ht="14.25" customHeight="1"/>
    <row r="203320" ht="14.25" customHeight="1"/>
    <row r="203322" ht="14.25" customHeight="1"/>
    <row r="203324" ht="14.25" customHeight="1"/>
    <row r="203326" ht="14.25" customHeight="1"/>
    <row r="203328" ht="14.25" customHeight="1"/>
    <row r="203330" ht="14.25" customHeight="1"/>
    <row r="203332" ht="14.25" customHeight="1"/>
    <row r="203334" ht="14.25" customHeight="1"/>
    <row r="203336" ht="14.25" customHeight="1"/>
    <row r="203338" ht="14.25" customHeight="1"/>
    <row r="203340" ht="14.25" customHeight="1"/>
    <row r="203342" ht="14.25" customHeight="1"/>
    <row r="203344" ht="14.25" customHeight="1"/>
    <row r="203346" ht="14.25" customHeight="1"/>
    <row r="203348" ht="14.25" customHeight="1"/>
    <row r="203350" ht="14.25" customHeight="1"/>
    <row r="203352" ht="14.25" customHeight="1"/>
    <row r="203354" ht="14.25" customHeight="1"/>
    <row r="203356" ht="14.25" customHeight="1"/>
    <row r="203358" ht="14.25" customHeight="1"/>
    <row r="203360" ht="14.25" customHeight="1"/>
    <row r="203362" ht="14.25" customHeight="1"/>
    <row r="203364" ht="14.25" customHeight="1"/>
    <row r="203366" ht="14.25" customHeight="1"/>
    <row r="203368" ht="14.25" customHeight="1"/>
    <row r="203370" ht="14.25" customHeight="1"/>
    <row r="203372" ht="14.25" customHeight="1"/>
    <row r="203374" ht="14.25" customHeight="1"/>
    <row r="203376" ht="14.25" customHeight="1"/>
    <row r="203378" ht="14.25" customHeight="1"/>
    <row r="203380" ht="14.25" customHeight="1"/>
    <row r="203382" ht="14.25" customHeight="1"/>
    <row r="203384" ht="14.25" customHeight="1"/>
    <row r="203386" ht="14.25" customHeight="1"/>
    <row r="203388" ht="14.25" customHeight="1"/>
    <row r="203390" ht="14.25" customHeight="1"/>
    <row r="203392" ht="14.25" customHeight="1"/>
    <row r="203394" ht="14.25" customHeight="1"/>
    <row r="203396" ht="14.25" customHeight="1"/>
    <row r="203398" ht="14.25" customHeight="1"/>
    <row r="203400" ht="14.25" customHeight="1"/>
    <row r="203402" ht="14.25" customHeight="1"/>
    <row r="203404" ht="14.25" customHeight="1"/>
    <row r="203406" ht="14.25" customHeight="1"/>
    <row r="203408" ht="14.25" customHeight="1"/>
    <row r="203410" ht="14.25" customHeight="1"/>
    <row r="203412" ht="14.25" customHeight="1"/>
    <row r="203414" ht="14.25" customHeight="1"/>
    <row r="203416" ht="14.25" customHeight="1"/>
    <row r="203418" ht="14.25" customHeight="1"/>
    <row r="203420" ht="14.25" customHeight="1"/>
    <row r="203422" ht="14.25" customHeight="1"/>
    <row r="203424" ht="14.25" customHeight="1"/>
    <row r="203426" ht="14.25" customHeight="1"/>
    <row r="203428" ht="14.25" customHeight="1"/>
    <row r="203430" ht="14.25" customHeight="1"/>
    <row r="203432" ht="14.25" customHeight="1"/>
    <row r="203434" ht="14.25" customHeight="1"/>
    <row r="203436" ht="14.25" customHeight="1"/>
    <row r="203438" ht="14.25" customHeight="1"/>
    <row r="203440" ht="14.25" customHeight="1"/>
    <row r="203442" ht="14.25" customHeight="1"/>
    <row r="203444" ht="14.25" customHeight="1"/>
    <row r="203446" ht="14.25" customHeight="1"/>
    <row r="203448" ht="14.25" customHeight="1"/>
    <row r="203450" ht="14.25" customHeight="1"/>
    <row r="203452" ht="14.25" customHeight="1"/>
    <row r="203454" ht="14.25" customHeight="1"/>
    <row r="203456" ht="14.25" customHeight="1"/>
    <row r="203458" ht="14.25" customHeight="1"/>
    <row r="203460" ht="14.25" customHeight="1"/>
    <row r="203462" ht="14.25" customHeight="1"/>
    <row r="203464" ht="14.25" customHeight="1"/>
    <row r="203466" ht="14.25" customHeight="1"/>
    <row r="203468" ht="14.25" customHeight="1"/>
    <row r="203470" ht="14.25" customHeight="1"/>
    <row r="203472" ht="14.25" customHeight="1"/>
    <row r="203474" ht="14.25" customHeight="1"/>
    <row r="203476" ht="14.25" customHeight="1"/>
    <row r="203478" ht="14.25" customHeight="1"/>
    <row r="203480" ht="14.25" customHeight="1"/>
    <row r="203482" ht="14.25" customHeight="1"/>
    <row r="203484" ht="14.25" customHeight="1"/>
    <row r="203486" ht="14.25" customHeight="1"/>
    <row r="203488" ht="14.25" customHeight="1"/>
    <row r="203490" ht="14.25" customHeight="1"/>
    <row r="203492" ht="14.25" customHeight="1"/>
    <row r="203494" ht="14.25" customHeight="1"/>
    <row r="203496" ht="14.25" customHeight="1"/>
    <row r="203498" ht="14.25" customHeight="1"/>
    <row r="203500" ht="14.25" customHeight="1"/>
    <row r="203502" ht="14.25" customHeight="1"/>
    <row r="203504" ht="14.25" customHeight="1"/>
    <row r="203506" ht="14.25" customHeight="1"/>
    <row r="203508" ht="14.25" customHeight="1"/>
    <row r="203510" ht="14.25" customHeight="1"/>
    <row r="203512" ht="14.25" customHeight="1"/>
    <row r="203514" ht="14.25" customHeight="1"/>
    <row r="203516" ht="14.25" customHeight="1"/>
    <row r="203518" ht="14.25" customHeight="1"/>
    <row r="203520" ht="14.25" customHeight="1"/>
    <row r="203522" ht="14.25" customHeight="1"/>
    <row r="203524" ht="14.25" customHeight="1"/>
    <row r="203526" ht="14.25" customHeight="1"/>
    <row r="203528" ht="14.25" customHeight="1"/>
    <row r="203530" ht="14.25" customHeight="1"/>
    <row r="203532" ht="14.25" customHeight="1"/>
    <row r="203534" ht="14.25" customHeight="1"/>
    <row r="203536" ht="14.25" customHeight="1"/>
    <row r="203538" ht="14.25" customHeight="1"/>
    <row r="203540" ht="14.25" customHeight="1"/>
    <row r="203542" ht="14.25" customHeight="1"/>
    <row r="203544" ht="14.25" customHeight="1"/>
    <row r="203546" ht="14.25" customHeight="1"/>
    <row r="203548" ht="14.25" customHeight="1"/>
    <row r="203550" ht="14.25" customHeight="1"/>
    <row r="203552" ht="14.25" customHeight="1"/>
    <row r="203554" ht="14.25" customHeight="1"/>
    <row r="203556" ht="14.25" customHeight="1"/>
    <row r="203558" ht="14.25" customHeight="1"/>
    <row r="203560" ht="14.25" customHeight="1"/>
    <row r="203562" ht="14.25" customHeight="1"/>
    <row r="203564" ht="14.25" customHeight="1"/>
    <row r="203566" ht="14.25" customHeight="1"/>
    <row r="203568" ht="14.25" customHeight="1"/>
    <row r="203570" ht="14.25" customHeight="1"/>
    <row r="203572" ht="14.25" customHeight="1"/>
    <row r="203574" ht="14.25" customHeight="1"/>
    <row r="203576" ht="14.25" customHeight="1"/>
    <row r="203578" ht="14.25" customHeight="1"/>
    <row r="203580" ht="14.25" customHeight="1"/>
    <row r="203582" ht="14.25" customHeight="1"/>
    <row r="203584" ht="14.25" customHeight="1"/>
    <row r="203586" ht="14.25" customHeight="1"/>
    <row r="203588" ht="14.25" customHeight="1"/>
    <row r="203590" ht="14.25" customHeight="1"/>
    <row r="203592" ht="14.25" customHeight="1"/>
    <row r="203594" ht="14.25" customHeight="1"/>
    <row r="203596" ht="14.25" customHeight="1"/>
    <row r="203598" ht="14.25" customHeight="1"/>
    <row r="203600" ht="14.25" customHeight="1"/>
    <row r="203602" ht="14.25" customHeight="1"/>
    <row r="203604" ht="14.25" customHeight="1"/>
    <row r="203606" ht="14.25" customHeight="1"/>
    <row r="203608" ht="14.25" customHeight="1"/>
    <row r="203610" ht="14.25" customHeight="1"/>
    <row r="203612" ht="14.25" customHeight="1"/>
    <row r="203614" ht="14.25" customHeight="1"/>
    <row r="203616" ht="14.25" customHeight="1"/>
    <row r="203618" ht="14.25" customHeight="1"/>
    <row r="203620" ht="14.25" customHeight="1"/>
    <row r="203622" ht="14.25" customHeight="1"/>
    <row r="203624" ht="14.25" customHeight="1"/>
    <row r="203626" ht="14.25" customHeight="1"/>
    <row r="203628" ht="14.25" customHeight="1"/>
    <row r="203630" ht="14.25" customHeight="1"/>
    <row r="203632" ht="14.25" customHeight="1"/>
    <row r="203634" ht="14.25" customHeight="1"/>
    <row r="203636" ht="14.25" customHeight="1"/>
    <row r="203638" ht="14.25" customHeight="1"/>
    <row r="203640" ht="14.25" customHeight="1"/>
    <row r="203642" ht="14.25" customHeight="1"/>
    <row r="203644" ht="14.25" customHeight="1"/>
    <row r="203646" ht="14.25" customHeight="1"/>
    <row r="203648" ht="14.25" customHeight="1"/>
    <row r="203650" ht="14.25" customHeight="1"/>
    <row r="203652" ht="14.25" customHeight="1"/>
    <row r="203654" ht="14.25" customHeight="1"/>
    <row r="203656" ht="14.25" customHeight="1"/>
    <row r="203658" ht="14.25" customHeight="1"/>
    <row r="203660" ht="14.25" customHeight="1"/>
    <row r="203662" ht="14.25" customHeight="1"/>
    <row r="203664" ht="14.25" customHeight="1"/>
    <row r="203666" ht="14.25" customHeight="1"/>
    <row r="203668" ht="14.25" customHeight="1"/>
    <row r="203670" ht="14.25" customHeight="1"/>
    <row r="203672" ht="14.25" customHeight="1"/>
    <row r="203674" ht="14.25" customHeight="1"/>
    <row r="203676" ht="14.25" customHeight="1"/>
    <row r="203678" ht="14.25" customHeight="1"/>
    <row r="203680" ht="14.25" customHeight="1"/>
    <row r="203682" ht="14.25" customHeight="1"/>
    <row r="203684" ht="14.25" customHeight="1"/>
    <row r="203686" ht="14.25" customHeight="1"/>
    <row r="203688" ht="14.25" customHeight="1"/>
    <row r="203690" ht="14.25" customHeight="1"/>
    <row r="203692" ht="14.25" customHeight="1"/>
    <row r="203694" ht="14.25" customHeight="1"/>
    <row r="203696" ht="14.25" customHeight="1"/>
    <row r="203698" ht="14.25" customHeight="1"/>
    <row r="203700" ht="14.25" customHeight="1"/>
    <row r="203702" ht="14.25" customHeight="1"/>
    <row r="203704" ht="14.25" customHeight="1"/>
    <row r="203706" ht="14.25" customHeight="1"/>
    <row r="203708" ht="14.25" customHeight="1"/>
    <row r="203710" ht="14.25" customHeight="1"/>
    <row r="203712" ht="14.25" customHeight="1"/>
    <row r="203714" ht="14.25" customHeight="1"/>
    <row r="203716" ht="14.25" customHeight="1"/>
    <row r="203718" ht="14.25" customHeight="1"/>
    <row r="203720" ht="14.25" customHeight="1"/>
    <row r="203722" ht="14.25" customHeight="1"/>
    <row r="203724" ht="14.25" customHeight="1"/>
    <row r="203726" ht="14.25" customHeight="1"/>
    <row r="203728" ht="14.25" customHeight="1"/>
    <row r="203730" ht="14.25" customHeight="1"/>
    <row r="203732" ht="14.25" customHeight="1"/>
    <row r="203734" ht="14.25" customHeight="1"/>
    <row r="203736" ht="14.25" customHeight="1"/>
    <row r="203738" ht="14.25" customHeight="1"/>
    <row r="203740" ht="14.25" customHeight="1"/>
    <row r="203742" ht="14.25" customHeight="1"/>
    <row r="203744" ht="14.25" customHeight="1"/>
    <row r="203746" ht="14.25" customHeight="1"/>
    <row r="203748" ht="14.25" customHeight="1"/>
    <row r="203750" ht="14.25" customHeight="1"/>
    <row r="203752" ht="14.25" customHeight="1"/>
    <row r="203754" ht="14.25" customHeight="1"/>
    <row r="203756" ht="14.25" customHeight="1"/>
    <row r="203758" ht="14.25" customHeight="1"/>
    <row r="203760" ht="14.25" customHeight="1"/>
    <row r="203762" ht="14.25" customHeight="1"/>
    <row r="203764" ht="14.25" customHeight="1"/>
    <row r="203766" ht="14.25" customHeight="1"/>
    <row r="203768" ht="14.25" customHeight="1"/>
    <row r="203770" ht="14.25" customHeight="1"/>
    <row r="203772" ht="14.25" customHeight="1"/>
    <row r="203774" ht="14.25" customHeight="1"/>
    <row r="203776" ht="14.25" customHeight="1"/>
    <row r="203778" ht="14.25" customHeight="1"/>
    <row r="203780" ht="14.25" customHeight="1"/>
    <row r="203782" ht="14.25" customHeight="1"/>
    <row r="203784" ht="14.25" customHeight="1"/>
    <row r="203786" ht="14.25" customHeight="1"/>
    <row r="203788" ht="14.25" customHeight="1"/>
    <row r="203790" ht="14.25" customHeight="1"/>
    <row r="203792" ht="14.25" customHeight="1"/>
    <row r="203794" ht="14.25" customHeight="1"/>
    <row r="203796" ht="14.25" customHeight="1"/>
    <row r="203798" ht="14.25" customHeight="1"/>
    <row r="203800" ht="14.25" customHeight="1"/>
    <row r="203802" ht="14.25" customHeight="1"/>
    <row r="203804" ht="14.25" customHeight="1"/>
    <row r="203806" ht="14.25" customHeight="1"/>
    <row r="203808" ht="14.25" customHeight="1"/>
    <row r="203810" ht="14.25" customHeight="1"/>
    <row r="203812" ht="14.25" customHeight="1"/>
    <row r="203814" ht="14.25" customHeight="1"/>
    <row r="203816" ht="14.25" customHeight="1"/>
    <row r="203818" ht="14.25" customHeight="1"/>
    <row r="203820" ht="14.25" customHeight="1"/>
    <row r="203822" ht="14.25" customHeight="1"/>
    <row r="203824" ht="14.25" customHeight="1"/>
    <row r="203826" ht="14.25" customHeight="1"/>
    <row r="203828" ht="14.25" customHeight="1"/>
    <row r="203830" ht="14.25" customHeight="1"/>
    <row r="203832" ht="14.25" customHeight="1"/>
    <row r="203834" ht="14.25" customHeight="1"/>
    <row r="203836" ht="14.25" customHeight="1"/>
    <row r="203838" ht="14.25" customHeight="1"/>
    <row r="203840" ht="14.25" customHeight="1"/>
    <row r="203842" ht="14.25" customHeight="1"/>
    <row r="203844" ht="14.25" customHeight="1"/>
    <row r="203846" ht="14.25" customHeight="1"/>
    <row r="203848" ht="14.25" customHeight="1"/>
    <row r="203850" ht="14.25" customHeight="1"/>
    <row r="203852" ht="14.25" customHeight="1"/>
    <row r="203854" ht="14.25" customHeight="1"/>
    <row r="203856" ht="14.25" customHeight="1"/>
    <row r="203858" ht="14.25" customHeight="1"/>
    <row r="203860" ht="14.25" customHeight="1"/>
    <row r="203862" ht="14.25" customHeight="1"/>
    <row r="203864" ht="14.25" customHeight="1"/>
    <row r="203866" ht="14.25" customHeight="1"/>
    <row r="203868" ht="14.25" customHeight="1"/>
    <row r="203870" ht="14.25" customHeight="1"/>
    <row r="203872" ht="14.25" customHeight="1"/>
    <row r="203874" ht="14.25" customHeight="1"/>
    <row r="203876" ht="14.25" customHeight="1"/>
    <row r="203878" ht="14.25" customHeight="1"/>
    <row r="203880" ht="14.25" customHeight="1"/>
    <row r="203882" ht="14.25" customHeight="1"/>
    <row r="203884" ht="14.25" customHeight="1"/>
    <row r="203886" ht="14.25" customHeight="1"/>
    <row r="203888" ht="14.25" customHeight="1"/>
    <row r="203890" ht="14.25" customHeight="1"/>
    <row r="203892" ht="14.25" customHeight="1"/>
    <row r="203894" ht="14.25" customHeight="1"/>
    <row r="203896" ht="14.25" customHeight="1"/>
    <row r="203898" ht="14.25" customHeight="1"/>
    <row r="203900" ht="14.25" customHeight="1"/>
    <row r="203902" ht="14.25" customHeight="1"/>
    <row r="203904" ht="14.25" customHeight="1"/>
    <row r="203906" ht="14.25" customHeight="1"/>
    <row r="203908" ht="14.25" customHeight="1"/>
    <row r="203910" ht="14.25" customHeight="1"/>
    <row r="203912" ht="14.25" customHeight="1"/>
    <row r="203914" ht="14.25" customHeight="1"/>
    <row r="203916" ht="14.25" customHeight="1"/>
    <row r="203918" ht="14.25" customHeight="1"/>
    <row r="203920" ht="14.25" customHeight="1"/>
    <row r="203922" ht="14.25" customHeight="1"/>
    <row r="203924" ht="14.25" customHeight="1"/>
    <row r="203926" ht="14.25" customHeight="1"/>
    <row r="203928" ht="14.25" customHeight="1"/>
    <row r="203930" ht="14.25" customHeight="1"/>
    <row r="203932" ht="14.25" customHeight="1"/>
    <row r="203934" ht="14.25" customHeight="1"/>
    <row r="203936" ht="14.25" customHeight="1"/>
    <row r="203938" ht="14.25" customHeight="1"/>
    <row r="203940" ht="14.25" customHeight="1"/>
    <row r="203942" ht="14.25" customHeight="1"/>
    <row r="203944" ht="14.25" customHeight="1"/>
    <row r="203946" ht="14.25" customHeight="1"/>
    <row r="203948" ht="14.25" customHeight="1"/>
    <row r="203950" ht="14.25" customHeight="1"/>
    <row r="203952" ht="14.25" customHeight="1"/>
    <row r="203954" ht="14.25" customHeight="1"/>
    <row r="203956" ht="14.25" customHeight="1"/>
    <row r="203958" ht="14.25" customHeight="1"/>
    <row r="203960" ht="14.25" customHeight="1"/>
    <row r="203962" ht="14.25" customHeight="1"/>
    <row r="203964" ht="14.25" customHeight="1"/>
    <row r="203966" ht="14.25" customHeight="1"/>
    <row r="203968" ht="14.25" customHeight="1"/>
    <row r="203970" ht="14.25" customHeight="1"/>
    <row r="203972" ht="14.25" customHeight="1"/>
    <row r="203974" ht="14.25" customHeight="1"/>
    <row r="203976" ht="14.25" customHeight="1"/>
    <row r="203978" ht="14.25" customHeight="1"/>
    <row r="203980" ht="14.25" customHeight="1"/>
    <row r="203982" ht="14.25" customHeight="1"/>
    <row r="203984" ht="14.25" customHeight="1"/>
    <row r="203986" ht="14.25" customHeight="1"/>
    <row r="203988" ht="14.25" customHeight="1"/>
    <row r="203990" ht="14.25" customHeight="1"/>
    <row r="203992" ht="14.25" customHeight="1"/>
    <row r="203994" ht="14.25" customHeight="1"/>
    <row r="203996" ht="14.25" customHeight="1"/>
    <row r="203998" ht="14.25" customHeight="1"/>
    <row r="204000" ht="14.25" customHeight="1"/>
    <row r="204002" ht="14.25" customHeight="1"/>
    <row r="204004" ht="14.25" customHeight="1"/>
    <row r="204006" ht="14.25" customHeight="1"/>
    <row r="204008" ht="14.25" customHeight="1"/>
    <row r="204010" ht="14.25" customHeight="1"/>
    <row r="204012" ht="14.25" customHeight="1"/>
    <row r="204014" ht="14.25" customHeight="1"/>
    <row r="204016" ht="14.25" customHeight="1"/>
    <row r="204018" ht="14.25" customHeight="1"/>
    <row r="204020" ht="14.25" customHeight="1"/>
    <row r="204022" ht="14.25" customHeight="1"/>
    <row r="204024" ht="14.25" customHeight="1"/>
    <row r="204026" ht="14.25" customHeight="1"/>
    <row r="204028" ht="14.25" customHeight="1"/>
    <row r="204030" ht="14.25" customHeight="1"/>
    <row r="204032" ht="14.25" customHeight="1"/>
    <row r="204034" ht="14.25" customHeight="1"/>
    <row r="204036" ht="14.25" customHeight="1"/>
    <row r="204038" ht="14.25" customHeight="1"/>
    <row r="204040" ht="14.25" customHeight="1"/>
    <row r="204042" ht="14.25" customHeight="1"/>
    <row r="204044" ht="14.25" customHeight="1"/>
    <row r="204046" ht="14.25" customHeight="1"/>
    <row r="204048" ht="14.25" customHeight="1"/>
    <row r="204050" ht="14.25" customHeight="1"/>
    <row r="204052" ht="14.25" customHeight="1"/>
    <row r="204054" ht="14.25" customHeight="1"/>
    <row r="204056" ht="14.25" customHeight="1"/>
    <row r="204058" ht="14.25" customHeight="1"/>
    <row r="204060" ht="14.25" customHeight="1"/>
    <row r="204062" ht="14.25" customHeight="1"/>
    <row r="204064" ht="14.25" customHeight="1"/>
    <row r="204066" ht="14.25" customHeight="1"/>
    <row r="204068" ht="14.25" customHeight="1"/>
    <row r="204070" ht="14.25" customHeight="1"/>
    <row r="204072" ht="14.25" customHeight="1"/>
    <row r="204074" ht="14.25" customHeight="1"/>
    <row r="204076" ht="14.25" customHeight="1"/>
    <row r="204078" ht="14.25" customHeight="1"/>
    <row r="204080" ht="14.25" customHeight="1"/>
    <row r="204082" ht="14.25" customHeight="1"/>
    <row r="204084" ht="14.25" customHeight="1"/>
    <row r="204086" ht="14.25" customHeight="1"/>
    <row r="204088" ht="14.25" customHeight="1"/>
    <row r="204090" ht="14.25" customHeight="1"/>
    <row r="204092" ht="14.25" customHeight="1"/>
    <row r="204094" ht="14.25" customHeight="1"/>
    <row r="204096" ht="14.25" customHeight="1"/>
    <row r="204098" ht="14.25" customHeight="1"/>
    <row r="204100" ht="14.25" customHeight="1"/>
    <row r="204102" ht="14.25" customHeight="1"/>
    <row r="204104" ht="14.25" customHeight="1"/>
    <row r="204106" ht="14.25" customHeight="1"/>
    <row r="204108" ht="14.25" customHeight="1"/>
    <row r="204110" ht="14.25" customHeight="1"/>
    <row r="204112" ht="14.25" customHeight="1"/>
    <row r="204114" ht="14.25" customHeight="1"/>
    <row r="204116" ht="14.25" customHeight="1"/>
    <row r="204118" ht="14.25" customHeight="1"/>
    <row r="204120" ht="14.25" customHeight="1"/>
    <row r="204122" ht="14.25" customHeight="1"/>
    <row r="204124" ht="14.25" customHeight="1"/>
    <row r="204126" ht="14.25" customHeight="1"/>
    <row r="204128" ht="14.25" customHeight="1"/>
    <row r="204130" ht="14.25" customHeight="1"/>
    <row r="204132" ht="14.25" customHeight="1"/>
    <row r="204134" ht="14.25" customHeight="1"/>
    <row r="204136" ht="14.25" customHeight="1"/>
    <row r="204138" ht="14.25" customHeight="1"/>
    <row r="204140" ht="14.25" customHeight="1"/>
    <row r="204142" ht="14.25" customHeight="1"/>
    <row r="204144" ht="14.25" customHeight="1"/>
    <row r="204146" ht="14.25" customHeight="1"/>
    <row r="204148" ht="14.25" customHeight="1"/>
    <row r="204150" ht="14.25" customHeight="1"/>
    <row r="204152" ht="14.25" customHeight="1"/>
    <row r="204154" ht="14.25" customHeight="1"/>
    <row r="204156" ht="14.25" customHeight="1"/>
    <row r="204158" ht="14.25" customHeight="1"/>
    <row r="204160" ht="14.25" customHeight="1"/>
    <row r="204162" ht="14.25" customHeight="1"/>
    <row r="204164" ht="14.25" customHeight="1"/>
    <row r="204166" ht="14.25" customHeight="1"/>
    <row r="204168" ht="14.25" customHeight="1"/>
    <row r="204170" ht="14.25" customHeight="1"/>
    <row r="204172" ht="14.25" customHeight="1"/>
    <row r="204174" ht="14.25" customHeight="1"/>
    <row r="204176" ht="14.25" customHeight="1"/>
    <row r="204178" ht="14.25" customHeight="1"/>
    <row r="204180" ht="14.25" customHeight="1"/>
    <row r="204182" ht="14.25" customHeight="1"/>
    <row r="204184" ht="14.25" customHeight="1"/>
    <row r="204186" ht="14.25" customHeight="1"/>
    <row r="204188" ht="14.25" customHeight="1"/>
    <row r="204190" ht="14.25" customHeight="1"/>
    <row r="204192" ht="14.25" customHeight="1"/>
    <row r="204194" ht="14.25" customHeight="1"/>
    <row r="204196" ht="14.25" customHeight="1"/>
    <row r="204198" ht="14.25" customHeight="1"/>
    <row r="204200" ht="14.25" customHeight="1"/>
    <row r="204202" ht="14.25" customHeight="1"/>
    <row r="204204" ht="14.25" customHeight="1"/>
    <row r="204206" ht="14.25" customHeight="1"/>
    <row r="204208" ht="14.25" customHeight="1"/>
    <row r="204210" ht="14.25" customHeight="1"/>
    <row r="204212" ht="14.25" customHeight="1"/>
    <row r="204214" ht="14.25" customHeight="1"/>
    <row r="204216" ht="14.25" customHeight="1"/>
    <row r="204218" ht="14.25" customHeight="1"/>
    <row r="204220" ht="14.25" customHeight="1"/>
    <row r="204222" ht="14.25" customHeight="1"/>
    <row r="204224" ht="14.25" customHeight="1"/>
    <row r="204226" ht="14.25" customHeight="1"/>
    <row r="204228" ht="14.25" customHeight="1"/>
    <row r="204230" ht="14.25" customHeight="1"/>
    <row r="204232" ht="14.25" customHeight="1"/>
    <row r="204234" ht="14.25" customHeight="1"/>
    <row r="204236" ht="14.25" customHeight="1"/>
    <row r="204238" ht="14.25" customHeight="1"/>
    <row r="204240" ht="14.25" customHeight="1"/>
    <row r="204242" ht="14.25" customHeight="1"/>
    <row r="204244" ht="14.25" customHeight="1"/>
    <row r="204246" ht="14.25" customHeight="1"/>
    <row r="204248" ht="14.25" customHeight="1"/>
    <row r="204250" ht="14.25" customHeight="1"/>
    <row r="204252" ht="14.25" customHeight="1"/>
    <row r="204254" ht="14.25" customHeight="1"/>
    <row r="204256" ht="14.25" customHeight="1"/>
    <row r="204258" ht="14.25" customHeight="1"/>
    <row r="204260" ht="14.25" customHeight="1"/>
    <row r="204262" ht="14.25" customHeight="1"/>
    <row r="204264" ht="14.25" customHeight="1"/>
    <row r="204266" ht="14.25" customHeight="1"/>
    <row r="204268" ht="14.25" customHeight="1"/>
    <row r="204270" ht="14.25" customHeight="1"/>
    <row r="204272" ht="14.25" customHeight="1"/>
    <row r="204274" ht="14.25" customHeight="1"/>
    <row r="204276" ht="14.25" customHeight="1"/>
    <row r="204278" ht="14.25" customHeight="1"/>
    <row r="204280" ht="14.25" customHeight="1"/>
    <row r="204282" ht="14.25" customHeight="1"/>
    <row r="204284" ht="14.25" customHeight="1"/>
    <row r="204286" ht="14.25" customHeight="1"/>
    <row r="204288" ht="14.25" customHeight="1"/>
    <row r="204290" ht="14.25" customHeight="1"/>
    <row r="204292" ht="14.25" customHeight="1"/>
    <row r="204294" ht="14.25" customHeight="1"/>
    <row r="204296" ht="14.25" customHeight="1"/>
    <row r="204298" ht="14.25" customHeight="1"/>
    <row r="204300" ht="14.25" customHeight="1"/>
    <row r="204302" ht="14.25" customHeight="1"/>
    <row r="204304" ht="14.25" customHeight="1"/>
    <row r="204306" ht="14.25" customHeight="1"/>
    <row r="204308" ht="14.25" customHeight="1"/>
    <row r="204310" ht="14.25" customHeight="1"/>
    <row r="204312" ht="14.25" customHeight="1"/>
    <row r="204314" ht="14.25" customHeight="1"/>
    <row r="204316" ht="14.25" customHeight="1"/>
    <row r="204318" ht="14.25" customHeight="1"/>
    <row r="204320" ht="14.25" customHeight="1"/>
    <row r="204322" ht="14.25" customHeight="1"/>
    <row r="204324" ht="14.25" customHeight="1"/>
    <row r="204326" ht="14.25" customHeight="1"/>
    <row r="204328" ht="14.25" customHeight="1"/>
    <row r="204330" ht="14.25" customHeight="1"/>
    <row r="204332" ht="14.25" customHeight="1"/>
    <row r="204334" ht="14.25" customHeight="1"/>
    <row r="204336" ht="14.25" customHeight="1"/>
    <row r="204338" ht="14.25" customHeight="1"/>
    <row r="204340" ht="14.25" customHeight="1"/>
    <row r="204342" ht="14.25" customHeight="1"/>
    <row r="204344" ht="14.25" customHeight="1"/>
    <row r="204346" ht="14.25" customHeight="1"/>
    <row r="204348" ht="14.25" customHeight="1"/>
    <row r="204350" ht="14.25" customHeight="1"/>
    <row r="204352" ht="14.25" customHeight="1"/>
    <row r="204354" ht="14.25" customHeight="1"/>
    <row r="204356" ht="14.25" customHeight="1"/>
    <row r="204358" ht="14.25" customHeight="1"/>
    <row r="204360" ht="14.25" customHeight="1"/>
    <row r="204362" ht="14.25" customHeight="1"/>
    <row r="204364" ht="14.25" customHeight="1"/>
    <row r="204366" ht="14.25" customHeight="1"/>
    <row r="204368" ht="14.25" customHeight="1"/>
    <row r="204370" ht="14.25" customHeight="1"/>
    <row r="204372" ht="14.25" customHeight="1"/>
    <row r="204374" ht="14.25" customHeight="1"/>
    <row r="204376" ht="14.25" customHeight="1"/>
    <row r="204378" ht="14.25" customHeight="1"/>
    <row r="204380" ht="14.25" customHeight="1"/>
    <row r="204382" ht="14.25" customHeight="1"/>
    <row r="204384" ht="14.25" customHeight="1"/>
    <row r="204386" ht="14.25" customHeight="1"/>
    <row r="204388" ht="14.25" customHeight="1"/>
    <row r="204390" ht="14.25" customHeight="1"/>
    <row r="204392" ht="14.25" customHeight="1"/>
    <row r="204394" ht="14.25" customHeight="1"/>
    <row r="204396" ht="14.25" customHeight="1"/>
    <row r="204398" ht="14.25" customHeight="1"/>
    <row r="204400" ht="14.25" customHeight="1"/>
    <row r="204402" ht="14.25" customHeight="1"/>
    <row r="204404" ht="14.25" customHeight="1"/>
    <row r="204406" ht="14.25" customHeight="1"/>
    <row r="204408" ht="14.25" customHeight="1"/>
    <row r="204410" ht="14.25" customHeight="1"/>
    <row r="204412" ht="14.25" customHeight="1"/>
    <row r="204414" ht="14.25" customHeight="1"/>
    <row r="204416" ht="14.25" customHeight="1"/>
    <row r="204418" ht="14.25" customHeight="1"/>
    <row r="204420" ht="14.25" customHeight="1"/>
    <row r="204422" ht="14.25" customHeight="1"/>
    <row r="204424" ht="14.25" customHeight="1"/>
    <row r="204426" ht="14.25" customHeight="1"/>
    <row r="204428" ht="14.25" customHeight="1"/>
    <row r="204430" ht="14.25" customHeight="1"/>
    <row r="204432" ht="14.25" customHeight="1"/>
    <row r="204434" ht="14.25" customHeight="1"/>
    <row r="204436" ht="14.25" customHeight="1"/>
    <row r="204438" ht="14.25" customHeight="1"/>
    <row r="204440" ht="14.25" customHeight="1"/>
    <row r="204442" ht="14.25" customHeight="1"/>
    <row r="204444" ht="14.25" customHeight="1"/>
    <row r="204446" ht="14.25" customHeight="1"/>
    <row r="204448" ht="14.25" customHeight="1"/>
    <row r="204450" ht="14.25" customHeight="1"/>
    <row r="204452" ht="14.25" customHeight="1"/>
    <row r="204454" ht="14.25" customHeight="1"/>
    <row r="204456" ht="14.25" customHeight="1"/>
    <row r="204458" ht="14.25" customHeight="1"/>
    <row r="204460" ht="14.25" customHeight="1"/>
    <row r="204462" ht="14.25" customHeight="1"/>
    <row r="204464" ht="14.25" customHeight="1"/>
    <row r="204466" ht="14.25" customHeight="1"/>
    <row r="204468" ht="14.25" customHeight="1"/>
    <row r="204470" ht="14.25" customHeight="1"/>
    <row r="204472" ht="14.25" customHeight="1"/>
    <row r="204474" ht="14.25" customHeight="1"/>
    <row r="204476" ht="14.25" customHeight="1"/>
    <row r="204478" ht="14.25" customHeight="1"/>
    <row r="204480" ht="14.25" customHeight="1"/>
    <row r="204482" ht="14.25" customHeight="1"/>
    <row r="204484" ht="14.25" customHeight="1"/>
    <row r="204486" ht="14.25" customHeight="1"/>
    <row r="204488" ht="14.25" customHeight="1"/>
    <row r="204490" ht="14.25" customHeight="1"/>
    <row r="204492" ht="14.25" customHeight="1"/>
    <row r="204494" ht="14.25" customHeight="1"/>
    <row r="204496" ht="14.25" customHeight="1"/>
    <row r="204498" ht="14.25" customHeight="1"/>
    <row r="204500" ht="14.25" customHeight="1"/>
    <row r="204502" ht="14.25" customHeight="1"/>
    <row r="204504" ht="14.25" customHeight="1"/>
    <row r="204506" ht="14.25" customHeight="1"/>
    <row r="204508" ht="14.25" customHeight="1"/>
    <row r="204510" ht="14.25" customHeight="1"/>
    <row r="204512" ht="14.25" customHeight="1"/>
    <row r="204514" ht="14.25" customHeight="1"/>
    <row r="204516" ht="14.25" customHeight="1"/>
    <row r="204518" ht="14.25" customHeight="1"/>
    <row r="204520" ht="14.25" customHeight="1"/>
    <row r="204522" ht="14.25" customHeight="1"/>
    <row r="204524" ht="14.25" customHeight="1"/>
    <row r="204526" ht="14.25" customHeight="1"/>
    <row r="204528" ht="14.25" customHeight="1"/>
    <row r="204530" ht="14.25" customHeight="1"/>
    <row r="204532" ht="14.25" customHeight="1"/>
    <row r="204534" ht="14.25" customHeight="1"/>
    <row r="204536" ht="14.25" customHeight="1"/>
    <row r="204538" ht="14.25" customHeight="1"/>
    <row r="204540" ht="14.25" customHeight="1"/>
    <row r="204542" ht="14.25" customHeight="1"/>
    <row r="204544" ht="14.25" customHeight="1"/>
    <row r="204546" ht="14.25" customHeight="1"/>
    <row r="204548" ht="14.25" customHeight="1"/>
    <row r="204550" ht="14.25" customHeight="1"/>
    <row r="204552" ht="14.25" customHeight="1"/>
    <row r="204554" ht="14.25" customHeight="1"/>
    <row r="204556" ht="14.25" customHeight="1"/>
    <row r="204558" ht="14.25" customHeight="1"/>
    <row r="204560" ht="14.25" customHeight="1"/>
    <row r="204562" ht="14.25" customHeight="1"/>
    <row r="204564" ht="14.25" customHeight="1"/>
    <row r="204566" ht="14.25" customHeight="1"/>
    <row r="204568" ht="14.25" customHeight="1"/>
    <row r="204570" ht="14.25" customHeight="1"/>
    <row r="204572" ht="14.25" customHeight="1"/>
    <row r="204574" ht="14.25" customHeight="1"/>
    <row r="204576" ht="14.25" customHeight="1"/>
    <row r="204578" ht="14.25" customHeight="1"/>
    <row r="204580" ht="14.25" customHeight="1"/>
    <row r="204582" ht="14.25" customHeight="1"/>
    <row r="204584" ht="14.25" customHeight="1"/>
    <row r="204586" ht="14.25" customHeight="1"/>
    <row r="204588" ht="14.25" customHeight="1"/>
    <row r="204590" ht="14.25" customHeight="1"/>
    <row r="204592" ht="14.25" customHeight="1"/>
    <row r="204594" ht="14.25" customHeight="1"/>
    <row r="204596" ht="14.25" customHeight="1"/>
    <row r="204598" ht="14.25" customHeight="1"/>
    <row r="204600" ht="14.25" customHeight="1"/>
    <row r="204602" ht="14.25" customHeight="1"/>
    <row r="204604" ht="14.25" customHeight="1"/>
    <row r="204606" ht="14.25" customHeight="1"/>
    <row r="204608" ht="14.25" customHeight="1"/>
    <row r="204610" ht="14.25" customHeight="1"/>
    <row r="204612" ht="14.25" customHeight="1"/>
    <row r="204614" ht="14.25" customHeight="1"/>
    <row r="204616" ht="14.25" customHeight="1"/>
    <row r="204618" ht="14.25" customHeight="1"/>
    <row r="204620" ht="14.25" customHeight="1"/>
    <row r="204622" ht="14.25" customHeight="1"/>
    <row r="204624" ht="14.25" customHeight="1"/>
    <row r="204626" ht="14.25" customHeight="1"/>
    <row r="204628" ht="14.25" customHeight="1"/>
    <row r="204630" ht="14.25" customHeight="1"/>
    <row r="204632" ht="14.25" customHeight="1"/>
    <row r="204634" ht="14.25" customHeight="1"/>
    <row r="204636" ht="14.25" customHeight="1"/>
    <row r="204638" ht="14.25" customHeight="1"/>
    <row r="204640" ht="14.25" customHeight="1"/>
    <row r="204642" ht="14.25" customHeight="1"/>
    <row r="204644" ht="14.25" customHeight="1"/>
    <row r="204646" ht="14.25" customHeight="1"/>
    <row r="204648" ht="14.25" customHeight="1"/>
    <row r="204650" ht="14.25" customHeight="1"/>
    <row r="204652" ht="14.25" customHeight="1"/>
    <row r="204654" ht="14.25" customHeight="1"/>
    <row r="204656" ht="14.25" customHeight="1"/>
    <row r="204658" ht="14.25" customHeight="1"/>
    <row r="204660" ht="14.25" customHeight="1"/>
    <row r="204662" ht="14.25" customHeight="1"/>
    <row r="204664" ht="14.25" customHeight="1"/>
    <row r="204666" ht="14.25" customHeight="1"/>
    <row r="204668" ht="14.25" customHeight="1"/>
    <row r="204670" ht="14.25" customHeight="1"/>
    <row r="204672" ht="14.25" customHeight="1"/>
    <row r="204674" ht="14.25" customHeight="1"/>
    <row r="204676" ht="14.25" customHeight="1"/>
    <row r="204678" ht="14.25" customHeight="1"/>
    <row r="204680" ht="14.25" customHeight="1"/>
    <row r="204682" ht="14.25" customHeight="1"/>
    <row r="204684" ht="14.25" customHeight="1"/>
    <row r="204686" ht="14.25" customHeight="1"/>
    <row r="204688" ht="14.25" customHeight="1"/>
    <row r="204690" ht="14.25" customHeight="1"/>
    <row r="204692" ht="14.25" customHeight="1"/>
    <row r="204694" ht="14.25" customHeight="1"/>
    <row r="204696" ht="14.25" customHeight="1"/>
    <row r="204698" ht="14.25" customHeight="1"/>
    <row r="204700" ht="14.25" customHeight="1"/>
    <row r="204702" ht="14.25" customHeight="1"/>
    <row r="204704" ht="14.25" customHeight="1"/>
    <row r="204706" ht="14.25" customHeight="1"/>
    <row r="204708" ht="14.25" customHeight="1"/>
    <row r="204710" ht="14.25" customHeight="1"/>
    <row r="204712" ht="14.25" customHeight="1"/>
    <row r="204714" ht="14.25" customHeight="1"/>
    <row r="204716" ht="14.25" customHeight="1"/>
    <row r="204718" ht="14.25" customHeight="1"/>
    <row r="204720" ht="14.25" customHeight="1"/>
    <row r="204722" ht="14.25" customHeight="1"/>
    <row r="204724" ht="14.25" customHeight="1"/>
    <row r="204726" ht="14.25" customHeight="1"/>
    <row r="204728" ht="14.25" customHeight="1"/>
    <row r="204730" ht="14.25" customHeight="1"/>
    <row r="204732" ht="14.25" customHeight="1"/>
    <row r="204734" ht="14.25" customHeight="1"/>
    <row r="204736" ht="14.25" customHeight="1"/>
    <row r="204738" ht="14.25" customHeight="1"/>
    <row r="204740" ht="14.25" customHeight="1"/>
    <row r="204742" ht="14.25" customHeight="1"/>
    <row r="204744" ht="14.25" customHeight="1"/>
    <row r="204746" ht="14.25" customHeight="1"/>
    <row r="204748" ht="14.25" customHeight="1"/>
    <row r="204750" ht="14.25" customHeight="1"/>
    <row r="204752" ht="14.25" customHeight="1"/>
    <row r="204754" ht="14.25" customHeight="1"/>
    <row r="204756" ht="14.25" customHeight="1"/>
    <row r="204758" ht="14.25" customHeight="1"/>
    <row r="204760" ht="14.25" customHeight="1"/>
    <row r="204762" ht="14.25" customHeight="1"/>
    <row r="204764" ht="14.25" customHeight="1"/>
    <row r="204766" ht="14.25" customHeight="1"/>
    <row r="204768" ht="14.25" customHeight="1"/>
    <row r="204770" ht="14.25" customHeight="1"/>
    <row r="204772" ht="14.25" customHeight="1"/>
    <row r="204774" ht="14.25" customHeight="1"/>
    <row r="204776" ht="14.25" customHeight="1"/>
    <row r="204778" ht="14.25" customHeight="1"/>
    <row r="204780" ht="14.25" customHeight="1"/>
    <row r="204782" ht="14.25" customHeight="1"/>
    <row r="204784" ht="14.25" customHeight="1"/>
    <row r="204786" ht="14.25" customHeight="1"/>
    <row r="204788" ht="14.25" customHeight="1"/>
    <row r="204790" ht="14.25" customHeight="1"/>
    <row r="204792" ht="14.25" customHeight="1"/>
    <row r="204794" ht="14.25" customHeight="1"/>
    <row r="204796" ht="14.25" customHeight="1"/>
    <row r="204798" ht="14.25" customHeight="1"/>
    <row r="204800" ht="14.25" customHeight="1"/>
    <row r="204802" ht="14.25" customHeight="1"/>
    <row r="204804" ht="14.25" customHeight="1"/>
    <row r="204806" ht="14.25" customHeight="1"/>
    <row r="204808" ht="14.25" customHeight="1"/>
    <row r="204810" ht="14.25" customHeight="1"/>
    <row r="204812" ht="14.25" customHeight="1"/>
    <row r="204814" ht="14.25" customHeight="1"/>
    <row r="204816" ht="14.25" customHeight="1"/>
    <row r="204818" ht="14.25" customHeight="1"/>
    <row r="204820" ht="14.25" customHeight="1"/>
    <row r="204822" ht="14.25" customHeight="1"/>
    <row r="204824" ht="14.25" customHeight="1"/>
    <row r="204826" ht="14.25" customHeight="1"/>
    <row r="204828" ht="14.25" customHeight="1"/>
    <row r="204830" ht="14.25" customHeight="1"/>
    <row r="204832" ht="14.25" customHeight="1"/>
    <row r="204834" ht="14.25" customHeight="1"/>
    <row r="204836" ht="14.25" customHeight="1"/>
    <row r="204838" ht="14.25" customHeight="1"/>
    <row r="204840" ht="14.25" customHeight="1"/>
    <row r="204842" ht="14.25" customHeight="1"/>
    <row r="204844" ht="14.25" customHeight="1"/>
    <row r="204846" ht="14.25" customHeight="1"/>
    <row r="204848" ht="14.25" customHeight="1"/>
    <row r="204850" ht="14.25" customHeight="1"/>
    <row r="204852" ht="14.25" customHeight="1"/>
    <row r="204854" ht="14.25" customHeight="1"/>
    <row r="204856" ht="14.25" customHeight="1"/>
    <row r="204858" ht="14.25" customHeight="1"/>
    <row r="204860" ht="14.25" customHeight="1"/>
    <row r="204862" ht="14.25" customHeight="1"/>
    <row r="204864" ht="14.25" customHeight="1"/>
    <row r="204866" ht="14.25" customHeight="1"/>
    <row r="204868" ht="14.25" customHeight="1"/>
    <row r="204870" ht="14.25" customHeight="1"/>
    <row r="204872" ht="14.25" customHeight="1"/>
    <row r="204874" ht="14.25" customHeight="1"/>
    <row r="204876" ht="14.25" customHeight="1"/>
    <row r="204878" ht="14.25" customHeight="1"/>
    <row r="204880" ht="14.25" customHeight="1"/>
    <row r="204882" ht="14.25" customHeight="1"/>
    <row r="204884" ht="14.25" customHeight="1"/>
    <row r="204886" ht="14.25" customHeight="1"/>
    <row r="204888" ht="14.25" customHeight="1"/>
    <row r="204890" ht="14.25" customHeight="1"/>
    <row r="204892" ht="14.25" customHeight="1"/>
    <row r="204894" ht="14.25" customHeight="1"/>
    <row r="204896" ht="14.25" customHeight="1"/>
    <row r="204898" ht="14.25" customHeight="1"/>
    <row r="204900" ht="14.25" customHeight="1"/>
    <row r="204902" ht="14.25" customHeight="1"/>
    <row r="204904" ht="14.25" customHeight="1"/>
    <row r="204906" ht="14.25" customHeight="1"/>
    <row r="204908" ht="14.25" customHeight="1"/>
    <row r="204910" ht="14.25" customHeight="1"/>
    <row r="204912" ht="14.25" customHeight="1"/>
    <row r="204914" ht="14.25" customHeight="1"/>
    <row r="204916" ht="14.25" customHeight="1"/>
    <row r="204918" ht="14.25" customHeight="1"/>
    <row r="204920" ht="14.25" customHeight="1"/>
    <row r="204922" ht="14.25" customHeight="1"/>
    <row r="204924" ht="14.25" customHeight="1"/>
    <row r="204926" ht="14.25" customHeight="1"/>
    <row r="204928" ht="14.25" customHeight="1"/>
    <row r="204930" ht="14.25" customHeight="1"/>
    <row r="204932" ht="14.25" customHeight="1"/>
    <row r="204934" ht="14.25" customHeight="1"/>
    <row r="204936" ht="14.25" customHeight="1"/>
    <row r="204938" ht="14.25" customHeight="1"/>
    <row r="204940" ht="14.25" customHeight="1"/>
    <row r="204942" ht="14.25" customHeight="1"/>
    <row r="204944" ht="14.25" customHeight="1"/>
    <row r="204946" ht="14.25" customHeight="1"/>
    <row r="204948" ht="14.25" customHeight="1"/>
    <row r="204950" ht="14.25" customHeight="1"/>
    <row r="204952" ht="14.25" customHeight="1"/>
    <row r="204954" ht="14.25" customHeight="1"/>
    <row r="204956" ht="14.25" customHeight="1"/>
    <row r="204958" ht="14.25" customHeight="1"/>
    <row r="204960" ht="14.25" customHeight="1"/>
    <row r="204962" ht="14.25" customHeight="1"/>
    <row r="204964" ht="14.25" customHeight="1"/>
    <row r="204966" ht="14.25" customHeight="1"/>
    <row r="204968" ht="14.25" customHeight="1"/>
    <row r="204970" ht="14.25" customHeight="1"/>
    <row r="204972" ht="14.25" customHeight="1"/>
    <row r="204974" ht="14.25" customHeight="1"/>
    <row r="204976" ht="14.25" customHeight="1"/>
    <row r="204978" ht="14.25" customHeight="1"/>
    <row r="204980" ht="14.25" customHeight="1"/>
    <row r="204982" ht="14.25" customHeight="1"/>
    <row r="204984" ht="14.25" customHeight="1"/>
    <row r="204986" ht="14.25" customHeight="1"/>
    <row r="204988" ht="14.25" customHeight="1"/>
    <row r="204990" ht="14.25" customHeight="1"/>
    <row r="204992" ht="14.25" customHeight="1"/>
    <row r="204994" ht="14.25" customHeight="1"/>
    <row r="204996" ht="14.25" customHeight="1"/>
    <row r="204998" ht="14.25" customHeight="1"/>
    <row r="205000" ht="14.25" customHeight="1"/>
    <row r="205002" ht="14.25" customHeight="1"/>
    <row r="205004" ht="14.25" customHeight="1"/>
    <row r="205006" ht="14.25" customHeight="1"/>
    <row r="205008" ht="14.25" customHeight="1"/>
    <row r="205010" ht="14.25" customHeight="1"/>
    <row r="205012" ht="14.25" customHeight="1"/>
    <row r="205014" ht="14.25" customHeight="1"/>
    <row r="205016" ht="14.25" customHeight="1"/>
    <row r="205018" ht="14.25" customHeight="1"/>
    <row r="205020" ht="14.25" customHeight="1"/>
    <row r="205022" ht="14.25" customHeight="1"/>
    <row r="205024" ht="14.25" customHeight="1"/>
    <row r="205026" ht="14.25" customHeight="1"/>
    <row r="205028" ht="14.25" customHeight="1"/>
    <row r="205030" ht="14.25" customHeight="1"/>
    <row r="205032" ht="14.25" customHeight="1"/>
    <row r="205034" ht="14.25" customHeight="1"/>
    <row r="205036" ht="14.25" customHeight="1"/>
    <row r="205038" ht="14.25" customHeight="1"/>
    <row r="205040" ht="14.25" customHeight="1"/>
    <row r="205042" ht="14.25" customHeight="1"/>
    <row r="205044" ht="14.25" customHeight="1"/>
    <row r="205046" ht="14.25" customHeight="1"/>
    <row r="205048" ht="14.25" customHeight="1"/>
    <row r="205050" ht="14.25" customHeight="1"/>
    <row r="205052" ht="14.25" customHeight="1"/>
    <row r="205054" ht="14.25" customHeight="1"/>
    <row r="205056" ht="14.25" customHeight="1"/>
    <row r="205058" ht="14.25" customHeight="1"/>
    <row r="205060" ht="14.25" customHeight="1"/>
    <row r="205062" ht="14.25" customHeight="1"/>
    <row r="205064" ht="14.25" customHeight="1"/>
    <row r="205066" ht="14.25" customHeight="1"/>
    <row r="205068" ht="14.25" customHeight="1"/>
    <row r="205070" ht="14.25" customHeight="1"/>
    <row r="205072" ht="14.25" customHeight="1"/>
    <row r="205074" ht="14.25" customHeight="1"/>
    <row r="205076" ht="14.25" customHeight="1"/>
    <row r="205078" ht="14.25" customHeight="1"/>
    <row r="205080" ht="14.25" customHeight="1"/>
    <row r="205082" ht="14.25" customHeight="1"/>
    <row r="205084" ht="14.25" customHeight="1"/>
    <row r="205086" ht="14.25" customHeight="1"/>
    <row r="205088" ht="14.25" customHeight="1"/>
    <row r="205090" ht="14.25" customHeight="1"/>
    <row r="205092" ht="14.25" customHeight="1"/>
    <row r="205094" ht="14.25" customHeight="1"/>
    <row r="205096" ht="14.25" customHeight="1"/>
    <row r="205098" ht="14.25" customHeight="1"/>
    <row r="205100" ht="14.25" customHeight="1"/>
    <row r="205102" ht="14.25" customHeight="1"/>
    <row r="205104" ht="14.25" customHeight="1"/>
    <row r="205106" ht="14.25" customHeight="1"/>
    <row r="205108" ht="14.25" customHeight="1"/>
    <row r="205110" ht="14.25" customHeight="1"/>
    <row r="205112" ht="14.25" customHeight="1"/>
    <row r="205114" ht="14.25" customHeight="1"/>
    <row r="205116" ht="14.25" customHeight="1"/>
    <row r="205118" ht="14.25" customHeight="1"/>
    <row r="205120" ht="14.25" customHeight="1"/>
    <row r="205122" ht="14.25" customHeight="1"/>
    <row r="205124" ht="14.25" customHeight="1"/>
    <row r="205126" ht="14.25" customHeight="1"/>
    <row r="205128" ht="14.25" customHeight="1"/>
    <row r="205130" ht="14.25" customHeight="1"/>
    <row r="205132" ht="14.25" customHeight="1"/>
    <row r="205134" ht="14.25" customHeight="1"/>
    <row r="205136" ht="14.25" customHeight="1"/>
    <row r="205138" ht="14.25" customHeight="1"/>
    <row r="205140" ht="14.25" customHeight="1"/>
    <row r="205142" ht="14.25" customHeight="1"/>
    <row r="205144" ht="14.25" customHeight="1"/>
    <row r="205146" ht="14.25" customHeight="1"/>
    <row r="205148" ht="14.25" customHeight="1"/>
    <row r="205150" ht="14.25" customHeight="1"/>
    <row r="205152" ht="14.25" customHeight="1"/>
    <row r="205154" ht="14.25" customHeight="1"/>
    <row r="205156" ht="14.25" customHeight="1"/>
    <row r="205158" ht="14.25" customHeight="1"/>
    <row r="205160" ht="14.25" customHeight="1"/>
    <row r="205162" ht="14.25" customHeight="1"/>
    <row r="205164" ht="14.25" customHeight="1"/>
    <row r="205166" ht="14.25" customHeight="1"/>
    <row r="205168" ht="14.25" customHeight="1"/>
    <row r="205170" ht="14.25" customHeight="1"/>
    <row r="205172" ht="14.25" customHeight="1"/>
    <row r="205174" ht="14.25" customHeight="1"/>
    <row r="205176" ht="14.25" customHeight="1"/>
    <row r="205178" ht="14.25" customHeight="1"/>
    <row r="205180" ht="14.25" customHeight="1"/>
    <row r="205182" ht="14.25" customHeight="1"/>
    <row r="205184" ht="14.25" customHeight="1"/>
    <row r="205186" ht="14.25" customHeight="1"/>
    <row r="205188" ht="14.25" customHeight="1"/>
    <row r="205190" ht="14.25" customHeight="1"/>
    <row r="205192" ht="14.25" customHeight="1"/>
    <row r="205194" ht="14.25" customHeight="1"/>
    <row r="205196" ht="14.25" customHeight="1"/>
    <row r="205198" ht="14.25" customHeight="1"/>
    <row r="205200" ht="14.25" customHeight="1"/>
    <row r="205202" ht="14.25" customHeight="1"/>
    <row r="205204" ht="14.25" customHeight="1"/>
    <row r="205206" ht="14.25" customHeight="1"/>
    <row r="205208" ht="14.25" customHeight="1"/>
    <row r="205210" ht="14.25" customHeight="1"/>
    <row r="205212" ht="14.25" customHeight="1"/>
    <row r="205214" ht="14.25" customHeight="1"/>
    <row r="205216" ht="14.25" customHeight="1"/>
    <row r="205218" ht="14.25" customHeight="1"/>
    <row r="205220" ht="14.25" customHeight="1"/>
    <row r="205222" ht="14.25" customHeight="1"/>
    <row r="205224" ht="14.25" customHeight="1"/>
    <row r="205226" ht="14.25" customHeight="1"/>
    <row r="205228" ht="14.25" customHeight="1"/>
    <row r="205230" ht="14.25" customHeight="1"/>
    <row r="205232" ht="14.25" customHeight="1"/>
    <row r="205234" ht="14.25" customHeight="1"/>
    <row r="205236" ht="14.25" customHeight="1"/>
    <row r="205238" ht="14.25" customHeight="1"/>
    <row r="205240" ht="14.25" customHeight="1"/>
    <row r="205242" ht="14.25" customHeight="1"/>
    <row r="205244" ht="14.25" customHeight="1"/>
    <row r="205246" ht="14.25" customHeight="1"/>
    <row r="205248" ht="14.25" customHeight="1"/>
    <row r="205250" ht="14.25" customHeight="1"/>
    <row r="205252" ht="14.25" customHeight="1"/>
    <row r="205254" ht="14.25" customHeight="1"/>
    <row r="205256" ht="14.25" customHeight="1"/>
    <row r="205258" ht="14.25" customHeight="1"/>
    <row r="205260" ht="14.25" customHeight="1"/>
    <row r="205262" ht="14.25" customHeight="1"/>
    <row r="205264" ht="14.25" customHeight="1"/>
    <row r="205266" ht="14.25" customHeight="1"/>
    <row r="205268" ht="14.25" customHeight="1"/>
    <row r="205270" ht="14.25" customHeight="1"/>
    <row r="205272" ht="14.25" customHeight="1"/>
    <row r="205274" ht="14.25" customHeight="1"/>
    <row r="205276" ht="14.25" customHeight="1"/>
    <row r="205278" ht="14.25" customHeight="1"/>
    <row r="205280" ht="14.25" customHeight="1"/>
    <row r="205282" ht="14.25" customHeight="1"/>
    <row r="205284" ht="14.25" customHeight="1"/>
    <row r="205286" ht="14.25" customHeight="1"/>
    <row r="205288" ht="14.25" customHeight="1"/>
    <row r="205290" ht="14.25" customHeight="1"/>
    <row r="205292" ht="14.25" customHeight="1"/>
    <row r="205294" ht="14.25" customHeight="1"/>
    <row r="205296" ht="14.25" customHeight="1"/>
    <row r="205298" ht="14.25" customHeight="1"/>
    <row r="205300" ht="14.25" customHeight="1"/>
    <row r="205302" ht="14.25" customHeight="1"/>
    <row r="205304" ht="14.25" customHeight="1"/>
    <row r="205306" ht="14.25" customHeight="1"/>
    <row r="205308" ht="14.25" customHeight="1"/>
    <row r="205310" ht="14.25" customHeight="1"/>
    <row r="205312" ht="14.25" customHeight="1"/>
    <row r="205314" ht="14.25" customHeight="1"/>
    <row r="205316" ht="14.25" customHeight="1"/>
    <row r="205318" ht="14.25" customHeight="1"/>
    <row r="205320" ht="14.25" customHeight="1"/>
    <row r="205322" ht="14.25" customHeight="1"/>
    <row r="205324" ht="14.25" customHeight="1"/>
    <row r="205326" ht="14.25" customHeight="1"/>
    <row r="205328" ht="14.25" customHeight="1"/>
    <row r="205330" ht="14.25" customHeight="1"/>
    <row r="205332" ht="14.25" customHeight="1"/>
    <row r="205334" ht="14.25" customHeight="1"/>
    <row r="205336" ht="14.25" customHeight="1"/>
    <row r="205338" ht="14.25" customHeight="1"/>
    <row r="205340" ht="14.25" customHeight="1"/>
    <row r="205342" ht="14.25" customHeight="1"/>
    <row r="205344" ht="14.25" customHeight="1"/>
    <row r="205346" ht="14.25" customHeight="1"/>
    <row r="205348" ht="14.25" customHeight="1"/>
    <row r="205350" ht="14.25" customHeight="1"/>
    <row r="205352" ht="14.25" customHeight="1"/>
    <row r="205354" ht="14.25" customHeight="1"/>
    <row r="205356" ht="14.25" customHeight="1"/>
    <row r="205358" ht="14.25" customHeight="1"/>
    <row r="205360" ht="14.25" customHeight="1"/>
    <row r="205362" ht="14.25" customHeight="1"/>
    <row r="205364" ht="14.25" customHeight="1"/>
    <row r="205366" ht="14.25" customHeight="1"/>
    <row r="205368" ht="14.25" customHeight="1"/>
    <row r="205370" ht="14.25" customHeight="1"/>
    <row r="205372" ht="14.25" customHeight="1"/>
    <row r="205374" ht="14.25" customHeight="1"/>
    <row r="205376" ht="14.25" customHeight="1"/>
    <row r="205378" ht="14.25" customHeight="1"/>
    <row r="205380" ht="14.25" customHeight="1"/>
    <row r="205382" ht="14.25" customHeight="1"/>
    <row r="205384" ht="14.25" customHeight="1"/>
    <row r="205386" ht="14.25" customHeight="1"/>
    <row r="205388" ht="14.25" customHeight="1"/>
    <row r="205390" ht="14.25" customHeight="1"/>
    <row r="205392" ht="14.25" customHeight="1"/>
    <row r="205394" ht="14.25" customHeight="1"/>
    <row r="205396" ht="14.25" customHeight="1"/>
    <row r="205398" ht="14.25" customHeight="1"/>
    <row r="205400" ht="14.25" customHeight="1"/>
    <row r="205402" ht="14.25" customHeight="1"/>
    <row r="205404" ht="14.25" customHeight="1"/>
    <row r="205406" ht="14.25" customHeight="1"/>
    <row r="205408" ht="14.25" customHeight="1"/>
    <row r="205410" ht="14.25" customHeight="1"/>
    <row r="205412" ht="14.25" customHeight="1"/>
    <row r="205414" ht="14.25" customHeight="1"/>
    <row r="205416" ht="14.25" customHeight="1"/>
    <row r="205418" ht="14.25" customHeight="1"/>
    <row r="205420" ht="14.25" customHeight="1"/>
    <row r="205422" ht="14.25" customHeight="1"/>
    <row r="205424" ht="14.25" customHeight="1"/>
    <row r="205426" ht="14.25" customHeight="1"/>
    <row r="205428" ht="14.25" customHeight="1"/>
    <row r="205430" ht="14.25" customHeight="1"/>
    <row r="205432" ht="14.25" customHeight="1"/>
    <row r="205434" ht="14.25" customHeight="1"/>
    <row r="205436" ht="14.25" customHeight="1"/>
    <row r="205438" ht="14.25" customHeight="1"/>
    <row r="205440" ht="14.25" customHeight="1"/>
    <row r="205442" ht="14.25" customHeight="1"/>
    <row r="205444" ht="14.25" customHeight="1"/>
    <row r="205446" ht="14.25" customHeight="1"/>
    <row r="205448" ht="14.25" customHeight="1"/>
    <row r="205450" ht="14.25" customHeight="1"/>
    <row r="205452" ht="14.25" customHeight="1"/>
    <row r="205454" ht="14.25" customHeight="1"/>
    <row r="205456" ht="14.25" customHeight="1"/>
    <row r="205458" ht="14.25" customHeight="1"/>
    <row r="205460" ht="14.25" customHeight="1"/>
    <row r="205462" ht="14.25" customHeight="1"/>
    <row r="205464" ht="14.25" customHeight="1"/>
    <row r="205466" ht="14.25" customHeight="1"/>
    <row r="205468" ht="14.25" customHeight="1"/>
    <row r="205470" ht="14.25" customHeight="1"/>
    <row r="205472" ht="14.25" customHeight="1"/>
    <row r="205474" ht="14.25" customHeight="1"/>
    <row r="205476" ht="14.25" customHeight="1"/>
    <row r="205478" ht="14.25" customHeight="1"/>
    <row r="205480" ht="14.25" customHeight="1"/>
    <row r="205482" ht="14.25" customHeight="1"/>
    <row r="205484" ht="14.25" customHeight="1"/>
    <row r="205486" ht="14.25" customHeight="1"/>
    <row r="205488" ht="14.25" customHeight="1"/>
    <row r="205490" ht="14.25" customHeight="1"/>
    <row r="205492" ht="14.25" customHeight="1"/>
    <row r="205494" ht="14.25" customHeight="1"/>
    <row r="205496" ht="14.25" customHeight="1"/>
    <row r="205498" ht="14.25" customHeight="1"/>
    <row r="205500" ht="14.25" customHeight="1"/>
    <row r="205502" ht="14.25" customHeight="1"/>
    <row r="205504" ht="14.25" customHeight="1"/>
    <row r="205506" ht="14.25" customHeight="1"/>
    <row r="205508" ht="14.25" customHeight="1"/>
    <row r="205510" ht="14.25" customHeight="1"/>
    <row r="205512" ht="14.25" customHeight="1"/>
    <row r="205514" ht="14.25" customHeight="1"/>
    <row r="205516" ht="14.25" customHeight="1"/>
    <row r="205518" ht="14.25" customHeight="1"/>
    <row r="205520" ht="14.25" customHeight="1"/>
    <row r="205522" ht="14.25" customHeight="1"/>
    <row r="205524" ht="14.25" customHeight="1"/>
    <row r="205526" ht="14.25" customHeight="1"/>
    <row r="205528" ht="14.25" customHeight="1"/>
    <row r="205530" ht="14.25" customHeight="1"/>
    <row r="205532" ht="14.25" customHeight="1"/>
    <row r="205534" ht="14.25" customHeight="1"/>
    <row r="205536" ht="14.25" customHeight="1"/>
    <row r="205538" ht="14.25" customHeight="1"/>
    <row r="205540" ht="14.25" customHeight="1"/>
    <row r="205542" ht="14.25" customHeight="1"/>
    <row r="205544" ht="14.25" customHeight="1"/>
    <row r="205546" ht="14.25" customHeight="1"/>
    <row r="205548" ht="14.25" customHeight="1"/>
    <row r="205550" ht="14.25" customHeight="1"/>
    <row r="205552" ht="14.25" customHeight="1"/>
    <row r="205554" ht="14.25" customHeight="1"/>
    <row r="205556" ht="14.25" customHeight="1"/>
    <row r="205558" ht="14.25" customHeight="1"/>
    <row r="205560" ht="14.25" customHeight="1"/>
    <row r="205562" ht="14.25" customHeight="1"/>
    <row r="205564" ht="14.25" customHeight="1"/>
    <row r="205566" ht="14.25" customHeight="1"/>
    <row r="205568" ht="14.25" customHeight="1"/>
    <row r="205570" ht="14.25" customHeight="1"/>
    <row r="205572" ht="14.25" customHeight="1"/>
    <row r="205574" ht="14.25" customHeight="1"/>
    <row r="205576" ht="14.25" customHeight="1"/>
    <row r="205578" ht="14.25" customHeight="1"/>
    <row r="205580" ht="14.25" customHeight="1"/>
    <row r="205582" ht="14.25" customHeight="1"/>
    <row r="205584" ht="14.25" customHeight="1"/>
    <row r="205586" ht="14.25" customHeight="1"/>
    <row r="205588" ht="14.25" customHeight="1"/>
    <row r="205590" ht="14.25" customHeight="1"/>
    <row r="205592" ht="14.25" customHeight="1"/>
    <row r="205594" ht="14.25" customHeight="1"/>
    <row r="205596" ht="14.25" customHeight="1"/>
    <row r="205598" ht="14.25" customHeight="1"/>
    <row r="205600" ht="14.25" customHeight="1"/>
    <row r="205602" ht="14.25" customHeight="1"/>
    <row r="205604" ht="14.25" customHeight="1"/>
    <row r="205606" ht="14.25" customHeight="1"/>
    <row r="205608" ht="14.25" customHeight="1"/>
    <row r="205610" ht="14.25" customHeight="1"/>
    <row r="205612" ht="14.25" customHeight="1"/>
    <row r="205614" ht="14.25" customHeight="1"/>
    <row r="205616" ht="14.25" customHeight="1"/>
    <row r="205618" ht="14.25" customHeight="1"/>
    <row r="205620" ht="14.25" customHeight="1"/>
    <row r="205622" ht="14.25" customHeight="1"/>
    <row r="205624" ht="14.25" customHeight="1"/>
    <row r="205626" ht="14.25" customHeight="1"/>
    <row r="205628" ht="14.25" customHeight="1"/>
    <row r="205630" ht="14.25" customHeight="1"/>
    <row r="205632" ht="14.25" customHeight="1"/>
    <row r="205634" ht="14.25" customHeight="1"/>
    <row r="205636" ht="14.25" customHeight="1"/>
    <row r="205638" ht="14.25" customHeight="1"/>
    <row r="205640" ht="14.25" customHeight="1"/>
    <row r="205642" ht="14.25" customHeight="1"/>
    <row r="205644" ht="14.25" customHeight="1"/>
    <row r="205646" ht="14.25" customHeight="1"/>
    <row r="205648" ht="14.25" customHeight="1"/>
    <row r="205650" ht="14.25" customHeight="1"/>
    <row r="205652" ht="14.25" customHeight="1"/>
    <row r="205654" ht="14.25" customHeight="1"/>
    <row r="205656" ht="14.25" customHeight="1"/>
    <row r="205658" ht="14.25" customHeight="1"/>
    <row r="205660" ht="14.25" customHeight="1"/>
    <row r="205662" ht="14.25" customHeight="1"/>
    <row r="205664" ht="14.25" customHeight="1"/>
    <row r="205666" ht="14.25" customHeight="1"/>
    <row r="205668" ht="14.25" customHeight="1"/>
    <row r="205670" ht="14.25" customHeight="1"/>
    <row r="205672" ht="14.25" customHeight="1"/>
    <row r="205674" ht="14.25" customHeight="1"/>
    <row r="205676" ht="14.25" customHeight="1"/>
    <row r="205678" ht="14.25" customHeight="1"/>
    <row r="205680" ht="14.25" customHeight="1"/>
    <row r="205682" ht="14.25" customHeight="1"/>
    <row r="205684" ht="14.25" customHeight="1"/>
    <row r="205686" ht="14.25" customHeight="1"/>
    <row r="205688" ht="14.25" customHeight="1"/>
    <row r="205690" ht="14.25" customHeight="1"/>
    <row r="205692" ht="14.25" customHeight="1"/>
    <row r="205694" ht="14.25" customHeight="1"/>
    <row r="205696" ht="14.25" customHeight="1"/>
    <row r="205698" ht="14.25" customHeight="1"/>
    <row r="205700" ht="14.25" customHeight="1"/>
    <row r="205702" ht="14.25" customHeight="1"/>
    <row r="205704" ht="14.25" customHeight="1"/>
    <row r="205706" ht="14.25" customHeight="1"/>
    <row r="205708" ht="14.25" customHeight="1"/>
    <row r="205710" ht="14.25" customHeight="1"/>
    <row r="205712" ht="14.25" customHeight="1"/>
    <row r="205714" ht="14.25" customHeight="1"/>
    <row r="205716" ht="14.25" customHeight="1"/>
    <row r="205718" ht="14.25" customHeight="1"/>
    <row r="205720" ht="14.25" customHeight="1"/>
    <row r="205722" ht="14.25" customHeight="1"/>
    <row r="205724" ht="14.25" customHeight="1"/>
    <row r="205726" ht="14.25" customHeight="1"/>
    <row r="205728" ht="14.25" customHeight="1"/>
    <row r="205730" ht="14.25" customHeight="1"/>
    <row r="205732" ht="14.25" customHeight="1"/>
    <row r="205734" ht="14.25" customHeight="1"/>
    <row r="205736" ht="14.25" customHeight="1"/>
    <row r="205738" ht="14.25" customHeight="1"/>
    <row r="205740" ht="14.25" customHeight="1"/>
    <row r="205742" ht="14.25" customHeight="1"/>
    <row r="205744" ht="14.25" customHeight="1"/>
    <row r="205746" ht="14.25" customHeight="1"/>
    <row r="205748" ht="14.25" customHeight="1"/>
    <row r="205750" ht="14.25" customHeight="1"/>
    <row r="205752" ht="14.25" customHeight="1"/>
    <row r="205754" ht="14.25" customHeight="1"/>
    <row r="205756" ht="14.25" customHeight="1"/>
    <row r="205758" ht="14.25" customHeight="1"/>
    <row r="205760" ht="14.25" customHeight="1"/>
    <row r="205762" ht="14.25" customHeight="1"/>
    <row r="205764" ht="14.25" customHeight="1"/>
    <row r="205766" ht="14.25" customHeight="1"/>
    <row r="205768" ht="14.25" customHeight="1"/>
    <row r="205770" ht="14.25" customHeight="1"/>
    <row r="205772" ht="14.25" customHeight="1"/>
    <row r="205774" ht="14.25" customHeight="1"/>
    <row r="205776" ht="14.25" customHeight="1"/>
    <row r="205778" ht="14.25" customHeight="1"/>
    <row r="205780" ht="14.25" customHeight="1"/>
    <row r="205782" ht="14.25" customHeight="1"/>
    <row r="205784" ht="14.25" customHeight="1"/>
    <row r="205786" ht="14.25" customHeight="1"/>
    <row r="205788" ht="14.25" customHeight="1"/>
    <row r="205790" ht="14.25" customHeight="1"/>
    <row r="205792" ht="14.25" customHeight="1"/>
    <row r="205794" ht="14.25" customHeight="1"/>
    <row r="205796" ht="14.25" customHeight="1"/>
    <row r="205798" ht="14.25" customHeight="1"/>
    <row r="205800" ht="14.25" customHeight="1"/>
    <row r="205802" ht="14.25" customHeight="1"/>
    <row r="205804" ht="14.25" customHeight="1"/>
    <row r="205806" ht="14.25" customHeight="1"/>
    <row r="205808" ht="14.25" customHeight="1"/>
    <row r="205810" ht="14.25" customHeight="1"/>
    <row r="205812" ht="14.25" customHeight="1"/>
    <row r="205814" ht="14.25" customHeight="1"/>
    <row r="205816" ht="14.25" customHeight="1"/>
    <row r="205818" ht="14.25" customHeight="1"/>
    <row r="205820" ht="14.25" customHeight="1"/>
    <row r="205822" ht="14.25" customHeight="1"/>
    <row r="205824" ht="14.25" customHeight="1"/>
    <row r="205826" ht="14.25" customHeight="1"/>
    <row r="205828" ht="14.25" customHeight="1"/>
    <row r="205830" ht="14.25" customHeight="1"/>
    <row r="205832" ht="14.25" customHeight="1"/>
    <row r="205834" ht="14.25" customHeight="1"/>
    <row r="205836" ht="14.25" customHeight="1"/>
    <row r="205838" ht="14.25" customHeight="1"/>
    <row r="205840" ht="14.25" customHeight="1"/>
    <row r="205842" ht="14.25" customHeight="1"/>
    <row r="205844" ht="14.25" customHeight="1"/>
    <row r="205846" ht="14.25" customHeight="1"/>
    <row r="205848" ht="14.25" customHeight="1"/>
    <row r="205850" ht="14.25" customHeight="1"/>
    <row r="205852" ht="14.25" customHeight="1"/>
    <row r="205854" ht="14.25" customHeight="1"/>
    <row r="205856" ht="14.25" customHeight="1"/>
    <row r="205858" ht="14.25" customHeight="1"/>
    <row r="205860" ht="14.25" customHeight="1"/>
    <row r="205862" ht="14.25" customHeight="1"/>
    <row r="205864" ht="14.25" customHeight="1"/>
    <row r="205866" ht="14.25" customHeight="1"/>
    <row r="205868" ht="14.25" customHeight="1"/>
    <row r="205870" ht="14.25" customHeight="1"/>
    <row r="205872" ht="14.25" customHeight="1"/>
    <row r="205874" ht="14.25" customHeight="1"/>
    <row r="205876" ht="14.25" customHeight="1"/>
    <row r="205878" ht="14.25" customHeight="1"/>
    <row r="205880" ht="14.25" customHeight="1"/>
    <row r="205882" ht="14.25" customHeight="1"/>
    <row r="205884" ht="14.25" customHeight="1"/>
    <row r="205886" ht="14.25" customHeight="1"/>
    <row r="205888" ht="14.25" customHeight="1"/>
    <row r="205890" ht="14.25" customHeight="1"/>
    <row r="205892" ht="14.25" customHeight="1"/>
    <row r="205894" ht="14.25" customHeight="1"/>
    <row r="205896" ht="14.25" customHeight="1"/>
    <row r="205898" ht="14.25" customHeight="1"/>
    <row r="205900" ht="14.25" customHeight="1"/>
    <row r="205902" ht="14.25" customHeight="1"/>
    <row r="205904" ht="14.25" customHeight="1"/>
    <row r="205906" ht="14.25" customHeight="1"/>
    <row r="205908" ht="14.25" customHeight="1"/>
    <row r="205910" ht="14.25" customHeight="1"/>
    <row r="205912" ht="14.25" customHeight="1"/>
    <row r="205914" ht="14.25" customHeight="1"/>
    <row r="205916" ht="14.25" customHeight="1"/>
    <row r="205918" ht="14.25" customHeight="1"/>
    <row r="205920" ht="14.25" customHeight="1"/>
    <row r="205922" ht="14.25" customHeight="1"/>
    <row r="205924" ht="14.25" customHeight="1"/>
    <row r="205926" ht="14.25" customHeight="1"/>
    <row r="205928" ht="14.25" customHeight="1"/>
    <row r="205930" ht="14.25" customHeight="1"/>
    <row r="205932" ht="14.25" customHeight="1"/>
    <row r="205934" ht="14.25" customHeight="1"/>
    <row r="205936" ht="14.25" customHeight="1"/>
    <row r="205938" ht="14.25" customHeight="1"/>
    <row r="205940" ht="14.25" customHeight="1"/>
    <row r="205942" ht="14.25" customHeight="1"/>
    <row r="205944" ht="14.25" customHeight="1"/>
    <row r="205946" ht="14.25" customHeight="1"/>
    <row r="205948" ht="14.25" customHeight="1"/>
    <row r="205950" ht="14.25" customHeight="1"/>
    <row r="205952" ht="14.25" customHeight="1"/>
    <row r="205954" ht="14.25" customHeight="1"/>
    <row r="205956" ht="14.25" customHeight="1"/>
    <row r="205958" ht="14.25" customHeight="1"/>
    <row r="205960" ht="14.25" customHeight="1"/>
    <row r="205962" ht="14.25" customHeight="1"/>
    <row r="205964" ht="14.25" customHeight="1"/>
    <row r="205966" ht="14.25" customHeight="1"/>
    <row r="205968" ht="14.25" customHeight="1"/>
    <row r="205970" ht="14.25" customHeight="1"/>
    <row r="205972" ht="14.25" customHeight="1"/>
    <row r="205974" ht="14.25" customHeight="1"/>
    <row r="205976" ht="14.25" customHeight="1"/>
    <row r="205978" ht="14.25" customHeight="1"/>
    <row r="205980" ht="14.25" customHeight="1"/>
    <row r="205982" ht="14.25" customHeight="1"/>
    <row r="205984" ht="14.25" customHeight="1"/>
    <row r="205986" ht="14.25" customHeight="1"/>
    <row r="205988" ht="14.25" customHeight="1"/>
    <row r="205990" ht="14.25" customHeight="1"/>
    <row r="205992" ht="14.25" customHeight="1"/>
    <row r="205994" ht="14.25" customHeight="1"/>
    <row r="205996" ht="14.25" customHeight="1"/>
    <row r="205998" ht="14.25" customHeight="1"/>
    <row r="206000" ht="14.25" customHeight="1"/>
    <row r="206002" ht="14.25" customHeight="1"/>
    <row r="206004" ht="14.25" customHeight="1"/>
    <row r="206006" ht="14.25" customHeight="1"/>
    <row r="206008" ht="14.25" customHeight="1"/>
    <row r="206010" ht="14.25" customHeight="1"/>
    <row r="206012" ht="14.25" customHeight="1"/>
    <row r="206014" ht="14.25" customHeight="1"/>
    <row r="206016" ht="14.25" customHeight="1"/>
    <row r="206018" ht="14.25" customHeight="1"/>
    <row r="206020" ht="14.25" customHeight="1"/>
    <row r="206022" ht="14.25" customHeight="1"/>
    <row r="206024" ht="14.25" customHeight="1"/>
    <row r="206026" ht="14.25" customHeight="1"/>
    <row r="206028" ht="14.25" customHeight="1"/>
    <row r="206030" ht="14.25" customHeight="1"/>
    <row r="206032" ht="14.25" customHeight="1"/>
    <row r="206034" ht="14.25" customHeight="1"/>
    <row r="206036" ht="14.25" customHeight="1"/>
    <row r="206038" ht="14.25" customHeight="1"/>
    <row r="206040" ht="14.25" customHeight="1"/>
    <row r="206042" ht="14.25" customHeight="1"/>
    <row r="206044" ht="14.25" customHeight="1"/>
    <row r="206046" ht="14.25" customHeight="1"/>
    <row r="206048" ht="14.25" customHeight="1"/>
    <row r="206050" ht="14.25" customHeight="1"/>
    <row r="206052" ht="14.25" customHeight="1"/>
    <row r="206054" ht="14.25" customHeight="1"/>
    <row r="206056" ht="14.25" customHeight="1"/>
    <row r="206058" ht="14.25" customHeight="1"/>
    <row r="206060" ht="14.25" customHeight="1"/>
    <row r="206062" ht="14.25" customHeight="1"/>
    <row r="206064" ht="14.25" customHeight="1"/>
    <row r="206066" ht="14.25" customHeight="1"/>
    <row r="206068" ht="14.25" customHeight="1"/>
    <row r="206070" ht="14.25" customHeight="1"/>
    <row r="206072" ht="14.25" customHeight="1"/>
    <row r="206074" ht="14.25" customHeight="1"/>
    <row r="206076" ht="14.25" customHeight="1"/>
    <row r="206078" ht="14.25" customHeight="1"/>
    <row r="206080" ht="14.25" customHeight="1"/>
    <row r="206082" ht="14.25" customHeight="1"/>
    <row r="206084" ht="14.25" customHeight="1"/>
    <row r="206086" ht="14.25" customHeight="1"/>
    <row r="206088" ht="14.25" customHeight="1"/>
    <row r="206090" ht="14.25" customHeight="1"/>
    <row r="206092" ht="14.25" customHeight="1"/>
    <row r="206094" ht="14.25" customHeight="1"/>
    <row r="206096" ht="14.25" customHeight="1"/>
    <row r="206098" ht="14.25" customHeight="1"/>
    <row r="206100" ht="14.25" customHeight="1"/>
    <row r="206102" ht="14.25" customHeight="1"/>
    <row r="206104" ht="14.25" customHeight="1"/>
    <row r="206106" ht="14.25" customHeight="1"/>
    <row r="206108" ht="14.25" customHeight="1"/>
    <row r="206110" ht="14.25" customHeight="1"/>
    <row r="206112" ht="14.25" customHeight="1"/>
    <row r="206114" ht="14.25" customHeight="1"/>
    <row r="206116" ht="14.25" customHeight="1"/>
    <row r="206118" ht="14.25" customHeight="1"/>
    <row r="206120" ht="14.25" customHeight="1"/>
    <row r="206122" ht="14.25" customHeight="1"/>
    <row r="206124" ht="14.25" customHeight="1"/>
    <row r="206126" ht="14.25" customHeight="1"/>
    <row r="206128" ht="14.25" customHeight="1"/>
    <row r="206130" ht="14.25" customHeight="1"/>
    <row r="206132" ht="14.25" customHeight="1"/>
    <row r="206134" ht="14.25" customHeight="1"/>
    <row r="206136" ht="14.25" customHeight="1"/>
    <row r="206138" ht="14.25" customHeight="1"/>
    <row r="206140" ht="14.25" customHeight="1"/>
    <row r="206142" ht="14.25" customHeight="1"/>
    <row r="206144" ht="14.25" customHeight="1"/>
    <row r="206146" ht="14.25" customHeight="1"/>
    <row r="206148" ht="14.25" customHeight="1"/>
    <row r="206150" ht="14.25" customHeight="1"/>
    <row r="206152" ht="14.25" customHeight="1"/>
    <row r="206154" ht="14.25" customHeight="1"/>
    <row r="206156" ht="14.25" customHeight="1"/>
    <row r="206158" ht="14.25" customHeight="1"/>
    <row r="206160" ht="14.25" customHeight="1"/>
    <row r="206162" ht="14.25" customHeight="1"/>
    <row r="206164" ht="14.25" customHeight="1"/>
    <row r="206166" ht="14.25" customHeight="1"/>
    <row r="206168" ht="14.25" customHeight="1"/>
    <row r="206170" ht="14.25" customHeight="1"/>
    <row r="206172" ht="14.25" customHeight="1"/>
    <row r="206174" ht="14.25" customHeight="1"/>
    <row r="206176" ht="14.25" customHeight="1"/>
    <row r="206178" ht="14.25" customHeight="1"/>
    <row r="206180" ht="14.25" customHeight="1"/>
    <row r="206182" ht="14.25" customHeight="1"/>
    <row r="206184" ht="14.25" customHeight="1"/>
    <row r="206186" ht="14.25" customHeight="1"/>
    <row r="206188" ht="14.25" customHeight="1"/>
    <row r="206190" ht="14.25" customHeight="1"/>
    <row r="206192" ht="14.25" customHeight="1"/>
    <row r="206194" ht="14.25" customHeight="1"/>
    <row r="206196" ht="14.25" customHeight="1"/>
    <row r="206198" ht="14.25" customHeight="1"/>
    <row r="206200" ht="14.25" customHeight="1"/>
    <row r="206202" ht="14.25" customHeight="1"/>
    <row r="206204" ht="14.25" customHeight="1"/>
    <row r="206206" ht="14.25" customHeight="1"/>
    <row r="206208" ht="14.25" customHeight="1"/>
    <row r="206210" ht="14.25" customHeight="1"/>
    <row r="206212" ht="14.25" customHeight="1"/>
    <row r="206214" ht="14.25" customHeight="1"/>
    <row r="206216" ht="14.25" customHeight="1"/>
    <row r="206218" ht="14.25" customHeight="1"/>
    <row r="206220" ht="14.25" customHeight="1"/>
    <row r="206222" ht="14.25" customHeight="1"/>
    <row r="206224" ht="14.25" customHeight="1"/>
    <row r="206226" ht="14.25" customHeight="1"/>
    <row r="206228" ht="14.25" customHeight="1"/>
    <row r="206230" ht="14.25" customHeight="1"/>
    <row r="206232" ht="14.25" customHeight="1"/>
    <row r="206234" ht="14.25" customHeight="1"/>
    <row r="206236" ht="14.25" customHeight="1"/>
    <row r="206238" ht="14.25" customHeight="1"/>
    <row r="206240" ht="14.25" customHeight="1"/>
    <row r="206242" ht="14.25" customHeight="1"/>
    <row r="206244" ht="14.25" customHeight="1"/>
    <row r="206246" ht="14.25" customHeight="1"/>
    <row r="206248" ht="14.25" customHeight="1"/>
    <row r="206250" ht="14.25" customHeight="1"/>
    <row r="206252" ht="14.25" customHeight="1"/>
    <row r="206254" ht="14.25" customHeight="1"/>
    <row r="206256" ht="14.25" customHeight="1"/>
    <row r="206258" ht="14.25" customHeight="1"/>
    <row r="206260" ht="14.25" customHeight="1"/>
    <row r="206262" ht="14.25" customHeight="1"/>
    <row r="206264" ht="14.25" customHeight="1"/>
    <row r="206266" ht="14.25" customHeight="1"/>
    <row r="206268" ht="14.25" customHeight="1"/>
    <row r="206270" ht="14.25" customHeight="1"/>
    <row r="206272" ht="14.25" customHeight="1"/>
    <row r="206274" ht="14.25" customHeight="1"/>
    <row r="206276" ht="14.25" customHeight="1"/>
    <row r="206278" ht="14.25" customHeight="1"/>
    <row r="206280" ht="14.25" customHeight="1"/>
    <row r="206282" ht="14.25" customHeight="1"/>
    <row r="206284" ht="14.25" customHeight="1"/>
    <row r="206286" ht="14.25" customHeight="1"/>
    <row r="206288" ht="14.25" customHeight="1"/>
    <row r="206290" ht="14.25" customHeight="1"/>
    <row r="206292" ht="14.25" customHeight="1"/>
    <row r="206294" ht="14.25" customHeight="1"/>
    <row r="206296" ht="14.25" customHeight="1"/>
    <row r="206298" ht="14.25" customHeight="1"/>
    <row r="206300" ht="14.25" customHeight="1"/>
    <row r="206302" ht="14.25" customHeight="1"/>
    <row r="206304" ht="14.25" customHeight="1"/>
    <row r="206306" ht="14.25" customHeight="1"/>
    <row r="206308" ht="14.25" customHeight="1"/>
    <row r="206310" ht="14.25" customHeight="1"/>
    <row r="206312" ht="14.25" customHeight="1"/>
    <row r="206314" ht="14.25" customHeight="1"/>
    <row r="206316" ht="14.25" customHeight="1"/>
    <row r="206318" ht="14.25" customHeight="1"/>
    <row r="206320" ht="14.25" customHeight="1"/>
    <row r="206322" ht="14.25" customHeight="1"/>
    <row r="206324" ht="14.25" customHeight="1"/>
    <row r="206326" ht="14.25" customHeight="1"/>
    <row r="206328" ht="14.25" customHeight="1"/>
    <row r="206330" ht="14.25" customHeight="1"/>
    <row r="206332" ht="14.25" customHeight="1"/>
    <row r="206334" ht="14.25" customHeight="1"/>
    <row r="206336" ht="14.25" customHeight="1"/>
    <row r="206338" ht="14.25" customHeight="1"/>
    <row r="206340" ht="14.25" customHeight="1"/>
    <row r="206342" ht="14.25" customHeight="1"/>
    <row r="206344" ht="14.25" customHeight="1"/>
    <row r="206346" ht="14.25" customHeight="1"/>
    <row r="206348" ht="14.25" customHeight="1"/>
    <row r="206350" ht="14.25" customHeight="1"/>
    <row r="206352" ht="14.25" customHeight="1"/>
    <row r="206354" ht="14.25" customHeight="1"/>
    <row r="206356" ht="14.25" customHeight="1"/>
    <row r="206358" ht="14.25" customHeight="1"/>
    <row r="206360" ht="14.25" customHeight="1"/>
    <row r="206362" ht="14.25" customHeight="1"/>
    <row r="206364" ht="14.25" customHeight="1"/>
    <row r="206366" ht="14.25" customHeight="1"/>
    <row r="206368" ht="14.25" customHeight="1"/>
    <row r="206370" ht="14.25" customHeight="1"/>
    <row r="206372" ht="14.25" customHeight="1"/>
    <row r="206374" ht="14.25" customHeight="1"/>
    <row r="206376" ht="14.25" customHeight="1"/>
    <row r="206378" ht="14.25" customHeight="1"/>
    <row r="206380" ht="14.25" customHeight="1"/>
    <row r="206382" ht="14.25" customHeight="1"/>
    <row r="206384" ht="14.25" customHeight="1"/>
    <row r="206386" ht="14.25" customHeight="1"/>
    <row r="206388" ht="14.25" customHeight="1"/>
    <row r="206390" ht="14.25" customHeight="1"/>
    <row r="206392" ht="14.25" customHeight="1"/>
    <row r="206394" ht="14.25" customHeight="1"/>
    <row r="206396" ht="14.25" customHeight="1"/>
    <row r="206398" ht="14.25" customHeight="1"/>
    <row r="206400" ht="14.25" customHeight="1"/>
    <row r="206402" ht="14.25" customHeight="1"/>
    <row r="206404" ht="14.25" customHeight="1"/>
    <row r="206406" ht="14.25" customHeight="1"/>
    <row r="206408" ht="14.25" customHeight="1"/>
    <row r="206410" ht="14.25" customHeight="1"/>
    <row r="206412" ht="14.25" customHeight="1"/>
    <row r="206414" ht="14.25" customHeight="1"/>
    <row r="206416" ht="14.25" customHeight="1"/>
    <row r="206418" ht="14.25" customHeight="1"/>
    <row r="206420" ht="14.25" customHeight="1"/>
    <row r="206422" ht="14.25" customHeight="1"/>
    <row r="206424" ht="14.25" customHeight="1"/>
    <row r="206426" ht="14.25" customHeight="1"/>
    <row r="206428" ht="14.25" customHeight="1"/>
    <row r="206430" ht="14.25" customHeight="1"/>
    <row r="206432" ht="14.25" customHeight="1"/>
    <row r="206434" ht="14.25" customHeight="1"/>
    <row r="206436" ht="14.25" customHeight="1"/>
    <row r="206438" ht="14.25" customHeight="1"/>
    <row r="206440" ht="14.25" customHeight="1"/>
    <row r="206442" ht="14.25" customHeight="1"/>
    <row r="206444" ht="14.25" customHeight="1"/>
    <row r="206446" ht="14.25" customHeight="1"/>
    <row r="206448" ht="14.25" customHeight="1"/>
    <row r="206450" ht="14.25" customHeight="1"/>
    <row r="206452" ht="14.25" customHeight="1"/>
    <row r="206454" ht="14.25" customHeight="1"/>
    <row r="206456" ht="14.25" customHeight="1"/>
    <row r="206458" ht="14.25" customHeight="1"/>
    <row r="206460" ht="14.25" customHeight="1"/>
    <row r="206462" ht="14.25" customHeight="1"/>
    <row r="206464" ht="14.25" customHeight="1"/>
    <row r="206466" ht="14.25" customHeight="1"/>
    <row r="206468" ht="14.25" customHeight="1"/>
    <row r="206470" ht="14.25" customHeight="1"/>
    <row r="206472" ht="14.25" customHeight="1"/>
    <row r="206474" ht="14.25" customHeight="1"/>
    <row r="206476" ht="14.25" customHeight="1"/>
    <row r="206478" ht="14.25" customHeight="1"/>
    <row r="206480" ht="14.25" customHeight="1"/>
    <row r="206482" ht="14.25" customHeight="1"/>
    <row r="206484" ht="14.25" customHeight="1"/>
    <row r="206486" ht="14.25" customHeight="1"/>
    <row r="206488" ht="14.25" customHeight="1"/>
    <row r="206490" ht="14.25" customHeight="1"/>
    <row r="206492" ht="14.25" customHeight="1"/>
    <row r="206494" ht="14.25" customHeight="1"/>
    <row r="206496" ht="14.25" customHeight="1"/>
    <row r="206498" ht="14.25" customHeight="1"/>
    <row r="206500" ht="14.25" customHeight="1"/>
    <row r="206502" ht="14.25" customHeight="1"/>
    <row r="206504" ht="14.25" customHeight="1"/>
    <row r="206506" ht="14.25" customHeight="1"/>
    <row r="206508" ht="14.25" customHeight="1"/>
    <row r="206510" ht="14.25" customHeight="1"/>
    <row r="206512" ht="14.25" customHeight="1"/>
    <row r="206514" ht="14.25" customHeight="1"/>
    <row r="206516" ht="14.25" customHeight="1"/>
    <row r="206518" ht="14.25" customHeight="1"/>
    <row r="206520" ht="14.25" customHeight="1"/>
    <row r="206522" ht="14.25" customHeight="1"/>
    <row r="206524" ht="14.25" customHeight="1"/>
    <row r="206526" ht="14.25" customHeight="1"/>
    <row r="206528" ht="14.25" customHeight="1"/>
    <row r="206530" ht="14.25" customHeight="1"/>
    <row r="206532" ht="14.25" customHeight="1"/>
    <row r="206534" ht="14.25" customHeight="1"/>
    <row r="206536" ht="14.25" customHeight="1"/>
    <row r="206538" ht="14.25" customHeight="1"/>
    <row r="206540" ht="14.25" customHeight="1"/>
    <row r="206542" ht="14.25" customHeight="1"/>
    <row r="206544" ht="14.25" customHeight="1"/>
    <row r="206546" ht="14.25" customHeight="1"/>
    <row r="206548" ht="14.25" customHeight="1"/>
    <row r="206550" ht="14.25" customHeight="1"/>
    <row r="206552" ht="14.25" customHeight="1"/>
    <row r="206554" ht="14.25" customHeight="1"/>
    <row r="206556" ht="14.25" customHeight="1"/>
    <row r="206558" ht="14.25" customHeight="1"/>
    <row r="206560" ht="14.25" customHeight="1"/>
    <row r="206562" ht="14.25" customHeight="1"/>
    <row r="206564" ht="14.25" customHeight="1"/>
    <row r="206566" ht="14.25" customHeight="1"/>
    <row r="206568" ht="14.25" customHeight="1"/>
    <row r="206570" ht="14.25" customHeight="1"/>
    <row r="206572" ht="14.25" customHeight="1"/>
    <row r="206574" ht="14.25" customHeight="1"/>
    <row r="206576" ht="14.25" customHeight="1"/>
    <row r="206578" ht="14.25" customHeight="1"/>
    <row r="206580" ht="14.25" customHeight="1"/>
    <row r="206582" ht="14.25" customHeight="1"/>
    <row r="206584" ht="14.25" customHeight="1"/>
    <row r="206586" ht="14.25" customHeight="1"/>
    <row r="206588" ht="14.25" customHeight="1"/>
    <row r="206590" ht="14.25" customHeight="1"/>
    <row r="206592" ht="14.25" customHeight="1"/>
    <row r="206594" ht="14.25" customHeight="1"/>
    <row r="206596" ht="14.25" customHeight="1"/>
    <row r="206598" ht="14.25" customHeight="1"/>
    <row r="206600" ht="14.25" customHeight="1"/>
    <row r="206602" ht="14.25" customHeight="1"/>
    <row r="206604" ht="14.25" customHeight="1"/>
    <row r="206606" ht="14.25" customHeight="1"/>
    <row r="206608" ht="14.25" customHeight="1"/>
    <row r="206610" ht="14.25" customHeight="1"/>
    <row r="206612" ht="14.25" customHeight="1"/>
    <row r="206614" ht="14.25" customHeight="1"/>
    <row r="206616" ht="14.25" customHeight="1"/>
    <row r="206618" ht="14.25" customHeight="1"/>
    <row r="206620" ht="14.25" customHeight="1"/>
    <row r="206622" ht="14.25" customHeight="1"/>
    <row r="206624" ht="14.25" customHeight="1"/>
    <row r="206626" ht="14.25" customHeight="1"/>
    <row r="206628" ht="14.25" customHeight="1"/>
    <row r="206630" ht="14.25" customHeight="1"/>
    <row r="206632" ht="14.25" customHeight="1"/>
    <row r="206634" ht="14.25" customHeight="1"/>
    <row r="206636" ht="14.25" customHeight="1"/>
    <row r="206638" ht="14.25" customHeight="1"/>
    <row r="206640" ht="14.25" customHeight="1"/>
    <row r="206642" ht="14.25" customHeight="1"/>
    <row r="206644" ht="14.25" customHeight="1"/>
    <row r="206646" ht="14.25" customHeight="1"/>
    <row r="206648" ht="14.25" customHeight="1"/>
    <row r="206650" ht="14.25" customHeight="1"/>
    <row r="206652" ht="14.25" customHeight="1"/>
    <row r="206654" ht="14.25" customHeight="1"/>
    <row r="206656" ht="14.25" customHeight="1"/>
    <row r="206658" ht="14.25" customHeight="1"/>
    <row r="206660" ht="14.25" customHeight="1"/>
    <row r="206662" ht="14.25" customHeight="1"/>
    <row r="206664" ht="14.25" customHeight="1"/>
    <row r="206666" ht="14.25" customHeight="1"/>
    <row r="206668" ht="14.25" customHeight="1"/>
    <row r="206670" ht="14.25" customHeight="1"/>
    <row r="206672" ht="14.25" customHeight="1"/>
    <row r="206674" ht="14.25" customHeight="1"/>
    <row r="206676" ht="14.25" customHeight="1"/>
    <row r="206678" ht="14.25" customHeight="1"/>
    <row r="206680" ht="14.25" customHeight="1"/>
    <row r="206682" ht="14.25" customHeight="1"/>
    <row r="206684" ht="14.25" customHeight="1"/>
    <row r="206686" ht="14.25" customHeight="1"/>
    <row r="206688" ht="14.25" customHeight="1"/>
    <row r="206690" ht="14.25" customHeight="1"/>
    <row r="206692" ht="14.25" customHeight="1"/>
    <row r="206694" ht="14.25" customHeight="1"/>
    <row r="206696" ht="14.25" customHeight="1"/>
    <row r="206698" ht="14.25" customHeight="1"/>
    <row r="206700" ht="14.25" customHeight="1"/>
    <row r="206702" ht="14.25" customHeight="1"/>
    <row r="206704" ht="14.25" customHeight="1"/>
    <row r="206706" ht="14.25" customHeight="1"/>
    <row r="206708" ht="14.25" customHeight="1"/>
    <row r="206710" ht="14.25" customHeight="1"/>
    <row r="206712" ht="14.25" customHeight="1"/>
    <row r="206714" ht="14.25" customHeight="1"/>
    <row r="206716" ht="14.25" customHeight="1"/>
    <row r="206718" ht="14.25" customHeight="1"/>
    <row r="206720" ht="14.25" customHeight="1"/>
    <row r="206722" ht="14.25" customHeight="1"/>
    <row r="206724" ht="14.25" customHeight="1"/>
    <row r="206726" ht="14.25" customHeight="1"/>
    <row r="206728" ht="14.25" customHeight="1"/>
    <row r="206730" ht="14.25" customHeight="1"/>
    <row r="206732" ht="14.25" customHeight="1"/>
    <row r="206734" ht="14.25" customHeight="1"/>
    <row r="206736" ht="14.25" customHeight="1"/>
    <row r="206738" ht="14.25" customHeight="1"/>
    <row r="206740" ht="14.25" customHeight="1"/>
    <row r="206742" ht="14.25" customHeight="1"/>
    <row r="206744" ht="14.25" customHeight="1"/>
    <row r="206746" ht="14.25" customHeight="1"/>
    <row r="206748" ht="14.25" customHeight="1"/>
    <row r="206750" ht="14.25" customHeight="1"/>
    <row r="206752" ht="14.25" customHeight="1"/>
    <row r="206754" ht="14.25" customHeight="1"/>
    <row r="206756" ht="14.25" customHeight="1"/>
    <row r="206758" ht="14.25" customHeight="1"/>
    <row r="206760" ht="14.25" customHeight="1"/>
    <row r="206762" ht="14.25" customHeight="1"/>
    <row r="206764" ht="14.25" customHeight="1"/>
    <row r="206766" ht="14.25" customHeight="1"/>
    <row r="206768" ht="14.25" customHeight="1"/>
    <row r="206770" ht="14.25" customHeight="1"/>
    <row r="206772" ht="14.25" customHeight="1"/>
    <row r="206774" ht="14.25" customHeight="1"/>
    <row r="206776" ht="14.25" customHeight="1"/>
    <row r="206778" ht="14.25" customHeight="1"/>
    <row r="206780" ht="14.25" customHeight="1"/>
    <row r="206782" ht="14.25" customHeight="1"/>
    <row r="206784" ht="14.25" customHeight="1"/>
    <row r="206786" ht="14.25" customHeight="1"/>
    <row r="206788" ht="14.25" customHeight="1"/>
    <row r="206790" ht="14.25" customHeight="1"/>
    <row r="206792" ht="14.25" customHeight="1"/>
    <row r="206794" ht="14.25" customHeight="1"/>
    <row r="206796" ht="14.25" customHeight="1"/>
    <row r="206798" ht="14.25" customHeight="1"/>
    <row r="206800" ht="14.25" customHeight="1"/>
    <row r="206802" ht="14.25" customHeight="1"/>
    <row r="206804" ht="14.25" customHeight="1"/>
    <row r="206806" ht="14.25" customHeight="1"/>
    <row r="206808" ht="14.25" customHeight="1"/>
    <row r="206810" ht="14.25" customHeight="1"/>
    <row r="206812" ht="14.25" customHeight="1"/>
    <row r="206814" ht="14.25" customHeight="1"/>
    <row r="206816" ht="14.25" customHeight="1"/>
    <row r="206818" ht="14.25" customHeight="1"/>
    <row r="206820" ht="14.25" customHeight="1"/>
    <row r="206822" ht="14.25" customHeight="1"/>
    <row r="206824" ht="14.25" customHeight="1"/>
    <row r="206826" ht="14.25" customHeight="1"/>
    <row r="206828" ht="14.25" customHeight="1"/>
    <row r="206830" ht="14.25" customHeight="1"/>
    <row r="206832" ht="14.25" customHeight="1"/>
    <row r="206834" ht="14.25" customHeight="1"/>
    <row r="206836" ht="14.25" customHeight="1"/>
    <row r="206838" ht="14.25" customHeight="1"/>
    <row r="206840" ht="14.25" customHeight="1"/>
    <row r="206842" ht="14.25" customHeight="1"/>
    <row r="206844" ht="14.25" customHeight="1"/>
    <row r="206846" ht="14.25" customHeight="1"/>
    <row r="206848" ht="14.25" customHeight="1"/>
    <row r="206850" ht="14.25" customHeight="1"/>
    <row r="206852" ht="14.25" customHeight="1"/>
    <row r="206854" ht="14.25" customHeight="1"/>
    <row r="206856" ht="14.25" customHeight="1"/>
    <row r="206858" ht="14.25" customHeight="1"/>
    <row r="206860" ht="14.25" customHeight="1"/>
    <row r="206862" ht="14.25" customHeight="1"/>
    <row r="206864" ht="14.25" customHeight="1"/>
    <row r="206866" ht="14.25" customHeight="1"/>
    <row r="206868" ht="14.25" customHeight="1"/>
    <row r="206870" ht="14.25" customHeight="1"/>
    <row r="206872" ht="14.25" customHeight="1"/>
    <row r="206874" ht="14.25" customHeight="1"/>
    <row r="206876" ht="14.25" customHeight="1"/>
    <row r="206878" ht="14.25" customHeight="1"/>
    <row r="206880" ht="14.25" customHeight="1"/>
    <row r="206882" ht="14.25" customHeight="1"/>
    <row r="206884" ht="14.25" customHeight="1"/>
    <row r="206886" ht="14.25" customHeight="1"/>
    <row r="206888" ht="14.25" customHeight="1"/>
    <row r="206890" ht="14.25" customHeight="1"/>
    <row r="206892" ht="14.25" customHeight="1"/>
    <row r="206894" ht="14.25" customHeight="1"/>
    <row r="206896" ht="14.25" customHeight="1"/>
    <row r="206898" ht="14.25" customHeight="1"/>
    <row r="206900" ht="14.25" customHeight="1"/>
    <row r="206902" ht="14.25" customHeight="1"/>
    <row r="206904" ht="14.25" customHeight="1"/>
    <row r="206906" ht="14.25" customHeight="1"/>
    <row r="206908" ht="14.25" customHeight="1"/>
    <row r="206910" ht="14.25" customHeight="1"/>
    <row r="206912" ht="14.25" customHeight="1"/>
    <row r="206914" ht="14.25" customHeight="1"/>
    <row r="206916" ht="14.25" customHeight="1"/>
    <row r="206918" ht="14.25" customHeight="1"/>
    <row r="206920" ht="14.25" customHeight="1"/>
    <row r="206922" ht="14.25" customHeight="1"/>
    <row r="206924" ht="14.25" customHeight="1"/>
    <row r="206926" ht="14.25" customHeight="1"/>
    <row r="206928" ht="14.25" customHeight="1"/>
    <row r="206930" ht="14.25" customHeight="1"/>
    <row r="206932" ht="14.25" customHeight="1"/>
    <row r="206934" ht="14.25" customHeight="1"/>
    <row r="206936" ht="14.25" customHeight="1"/>
    <row r="206938" ht="14.25" customHeight="1"/>
    <row r="206940" ht="14.25" customHeight="1"/>
    <row r="206942" ht="14.25" customHeight="1"/>
    <row r="206944" ht="14.25" customHeight="1"/>
    <row r="206946" ht="14.25" customHeight="1"/>
    <row r="206948" ht="14.25" customHeight="1"/>
    <row r="206950" ht="14.25" customHeight="1"/>
    <row r="206952" ht="14.25" customHeight="1"/>
    <row r="206954" ht="14.25" customHeight="1"/>
    <row r="206956" ht="14.25" customHeight="1"/>
    <row r="206958" ht="14.25" customHeight="1"/>
    <row r="206960" ht="14.25" customHeight="1"/>
    <row r="206962" ht="14.25" customHeight="1"/>
    <row r="206964" ht="14.25" customHeight="1"/>
    <row r="206966" ht="14.25" customHeight="1"/>
    <row r="206968" ht="14.25" customHeight="1"/>
    <row r="206970" ht="14.25" customHeight="1"/>
    <row r="206972" ht="14.25" customHeight="1"/>
    <row r="206974" ht="14.25" customHeight="1"/>
    <row r="206976" ht="14.25" customHeight="1"/>
    <row r="206978" ht="14.25" customHeight="1"/>
    <row r="206980" ht="14.25" customHeight="1"/>
    <row r="206982" ht="14.25" customHeight="1"/>
    <row r="206984" ht="14.25" customHeight="1"/>
    <row r="206986" ht="14.25" customHeight="1"/>
    <row r="206988" ht="14.25" customHeight="1"/>
    <row r="206990" ht="14.25" customHeight="1"/>
    <row r="206992" ht="14.25" customHeight="1"/>
    <row r="206994" ht="14.25" customHeight="1"/>
    <row r="206996" ht="14.25" customHeight="1"/>
    <row r="206998" ht="14.25" customHeight="1"/>
    <row r="207000" ht="14.25" customHeight="1"/>
    <row r="207002" ht="14.25" customHeight="1"/>
    <row r="207004" ht="14.25" customHeight="1"/>
    <row r="207006" ht="14.25" customHeight="1"/>
    <row r="207008" ht="14.25" customHeight="1"/>
    <row r="207010" ht="14.25" customHeight="1"/>
    <row r="207012" ht="14.25" customHeight="1"/>
    <row r="207014" ht="14.25" customHeight="1"/>
    <row r="207016" ht="14.25" customHeight="1"/>
    <row r="207018" ht="14.25" customHeight="1"/>
    <row r="207020" ht="14.25" customHeight="1"/>
    <row r="207022" ht="14.25" customHeight="1"/>
    <row r="207024" ht="14.25" customHeight="1"/>
    <row r="207026" ht="14.25" customHeight="1"/>
    <row r="207028" ht="14.25" customHeight="1"/>
    <row r="207030" ht="14.25" customHeight="1"/>
    <row r="207032" ht="14.25" customHeight="1"/>
    <row r="207034" ht="14.25" customHeight="1"/>
    <row r="207036" ht="14.25" customHeight="1"/>
    <row r="207038" ht="14.25" customHeight="1"/>
    <row r="207040" ht="14.25" customHeight="1"/>
    <row r="207042" ht="14.25" customHeight="1"/>
    <row r="207044" ht="14.25" customHeight="1"/>
    <row r="207046" ht="14.25" customHeight="1"/>
    <row r="207048" ht="14.25" customHeight="1"/>
    <row r="207050" ht="14.25" customHeight="1"/>
    <row r="207052" ht="14.25" customHeight="1"/>
    <row r="207054" ht="14.25" customHeight="1"/>
    <row r="207056" ht="14.25" customHeight="1"/>
    <row r="207058" ht="14.25" customHeight="1"/>
    <row r="207060" ht="14.25" customHeight="1"/>
    <row r="207062" ht="14.25" customHeight="1"/>
    <row r="207064" ht="14.25" customHeight="1"/>
    <row r="207066" ht="14.25" customHeight="1"/>
    <row r="207068" ht="14.25" customHeight="1"/>
    <row r="207070" ht="14.25" customHeight="1"/>
    <row r="207072" ht="14.25" customHeight="1"/>
    <row r="207074" ht="14.25" customHeight="1"/>
    <row r="207076" ht="14.25" customHeight="1"/>
    <row r="207078" ht="14.25" customHeight="1"/>
    <row r="207080" ht="14.25" customHeight="1"/>
    <row r="207082" ht="14.25" customHeight="1"/>
    <row r="207084" ht="14.25" customHeight="1"/>
    <row r="207086" ht="14.25" customHeight="1"/>
    <row r="207088" ht="14.25" customHeight="1"/>
    <row r="207090" ht="14.25" customHeight="1"/>
    <row r="207092" ht="14.25" customHeight="1"/>
    <row r="207094" ht="14.25" customHeight="1"/>
    <row r="207096" ht="14.25" customHeight="1"/>
    <row r="207098" ht="14.25" customHeight="1"/>
    <row r="207100" ht="14.25" customHeight="1"/>
    <row r="207102" ht="14.25" customHeight="1"/>
    <row r="207104" ht="14.25" customHeight="1"/>
    <row r="207106" ht="14.25" customHeight="1"/>
    <row r="207108" ht="14.25" customHeight="1"/>
    <row r="207110" ht="14.25" customHeight="1"/>
    <row r="207112" ht="14.25" customHeight="1"/>
    <row r="207114" ht="14.25" customHeight="1"/>
    <row r="207116" ht="14.25" customHeight="1"/>
    <row r="207118" ht="14.25" customHeight="1"/>
    <row r="207120" ht="14.25" customHeight="1"/>
    <row r="207122" ht="14.25" customHeight="1"/>
    <row r="207124" ht="14.25" customHeight="1"/>
    <row r="207126" ht="14.25" customHeight="1"/>
    <row r="207128" ht="14.25" customHeight="1"/>
    <row r="207130" ht="14.25" customHeight="1"/>
    <row r="207132" ht="14.25" customHeight="1"/>
    <row r="207134" ht="14.25" customHeight="1"/>
    <row r="207136" ht="14.25" customHeight="1"/>
    <row r="207138" ht="14.25" customHeight="1"/>
    <row r="207140" ht="14.25" customHeight="1"/>
    <row r="207142" ht="14.25" customHeight="1"/>
    <row r="207144" ht="14.25" customHeight="1"/>
    <row r="207146" ht="14.25" customHeight="1"/>
    <row r="207148" ht="14.25" customHeight="1"/>
    <row r="207150" ht="14.25" customHeight="1"/>
    <row r="207152" ht="14.25" customHeight="1"/>
    <row r="207154" ht="14.25" customHeight="1"/>
    <row r="207156" ht="14.25" customHeight="1"/>
    <row r="207158" ht="14.25" customHeight="1"/>
    <row r="207160" ht="14.25" customHeight="1"/>
    <row r="207162" ht="14.25" customHeight="1"/>
    <row r="207164" ht="14.25" customHeight="1"/>
    <row r="207166" ht="14.25" customHeight="1"/>
    <row r="207168" ht="14.25" customHeight="1"/>
    <row r="207170" ht="14.25" customHeight="1"/>
    <row r="207172" ht="14.25" customHeight="1"/>
    <row r="207174" ht="14.25" customHeight="1"/>
    <row r="207176" ht="14.25" customHeight="1"/>
    <row r="207178" ht="14.25" customHeight="1"/>
    <row r="207180" ht="14.25" customHeight="1"/>
    <row r="207182" ht="14.25" customHeight="1"/>
    <row r="207184" ht="14.25" customHeight="1"/>
    <row r="207186" ht="14.25" customHeight="1"/>
    <row r="207188" ht="14.25" customHeight="1"/>
    <row r="207190" ht="14.25" customHeight="1"/>
    <row r="207192" ht="14.25" customHeight="1"/>
    <row r="207194" ht="14.25" customHeight="1"/>
    <row r="207196" ht="14.25" customHeight="1"/>
    <row r="207198" ht="14.25" customHeight="1"/>
    <row r="207200" ht="14.25" customHeight="1"/>
    <row r="207202" ht="14.25" customHeight="1"/>
    <row r="207204" ht="14.25" customHeight="1"/>
    <row r="207206" ht="14.25" customHeight="1"/>
    <row r="207208" ht="14.25" customHeight="1"/>
    <row r="207210" ht="14.25" customHeight="1"/>
    <row r="207212" ht="14.25" customHeight="1"/>
    <row r="207214" ht="14.25" customHeight="1"/>
    <row r="207216" ht="14.25" customHeight="1"/>
    <row r="207218" ht="14.25" customHeight="1"/>
    <row r="207220" ht="14.25" customHeight="1"/>
    <row r="207222" ht="14.25" customHeight="1"/>
    <row r="207224" ht="14.25" customHeight="1"/>
    <row r="207226" ht="14.25" customHeight="1"/>
    <row r="207228" ht="14.25" customHeight="1"/>
    <row r="207230" ht="14.25" customHeight="1"/>
    <row r="207232" ht="14.25" customHeight="1"/>
    <row r="207234" ht="14.25" customHeight="1"/>
    <row r="207236" ht="14.25" customHeight="1"/>
    <row r="207238" ht="14.25" customHeight="1"/>
    <row r="207240" ht="14.25" customHeight="1"/>
    <row r="207242" ht="14.25" customHeight="1"/>
    <row r="207244" ht="14.25" customHeight="1"/>
    <row r="207246" ht="14.25" customHeight="1"/>
    <row r="207248" ht="14.25" customHeight="1"/>
    <row r="207250" ht="14.25" customHeight="1"/>
    <row r="207252" ht="14.25" customHeight="1"/>
    <row r="207254" ht="14.25" customHeight="1"/>
    <row r="207256" ht="14.25" customHeight="1"/>
    <row r="207258" ht="14.25" customHeight="1"/>
    <row r="207260" ht="14.25" customHeight="1"/>
    <row r="207262" ht="14.25" customHeight="1"/>
    <row r="207264" ht="14.25" customHeight="1"/>
    <row r="207266" ht="14.25" customHeight="1"/>
    <row r="207268" ht="14.25" customHeight="1"/>
    <row r="207270" ht="14.25" customHeight="1"/>
    <row r="207272" ht="14.25" customHeight="1"/>
    <row r="207274" ht="14.25" customHeight="1"/>
    <row r="207276" ht="14.25" customHeight="1"/>
    <row r="207278" ht="14.25" customHeight="1"/>
    <row r="207280" ht="14.25" customHeight="1"/>
    <row r="207282" ht="14.25" customHeight="1"/>
    <row r="207284" ht="14.25" customHeight="1"/>
    <row r="207286" ht="14.25" customHeight="1"/>
    <row r="207288" ht="14.25" customHeight="1"/>
    <row r="207290" ht="14.25" customHeight="1"/>
    <row r="207292" ht="14.25" customHeight="1"/>
    <row r="207294" ht="14.25" customHeight="1"/>
    <row r="207296" ht="14.25" customHeight="1"/>
    <row r="207298" ht="14.25" customHeight="1"/>
    <row r="207300" ht="14.25" customHeight="1"/>
    <row r="207302" ht="14.25" customHeight="1"/>
    <row r="207304" ht="14.25" customHeight="1"/>
    <row r="207306" ht="14.25" customHeight="1"/>
    <row r="207308" ht="14.25" customHeight="1"/>
    <row r="207310" ht="14.25" customHeight="1"/>
    <row r="207312" ht="14.25" customHeight="1"/>
    <row r="207314" ht="14.25" customHeight="1"/>
    <row r="207316" ht="14.25" customHeight="1"/>
    <row r="207318" ht="14.25" customHeight="1"/>
    <row r="207320" ht="14.25" customHeight="1"/>
    <row r="207322" ht="14.25" customHeight="1"/>
    <row r="207324" ht="14.25" customHeight="1"/>
    <row r="207326" ht="14.25" customHeight="1"/>
    <row r="207328" ht="14.25" customHeight="1"/>
    <row r="207330" ht="14.25" customHeight="1"/>
    <row r="207332" ht="14.25" customHeight="1"/>
    <row r="207334" ht="14.25" customHeight="1"/>
    <row r="207336" ht="14.25" customHeight="1"/>
    <row r="207338" ht="14.25" customHeight="1"/>
    <row r="207340" ht="14.25" customHeight="1"/>
    <row r="207342" ht="14.25" customHeight="1"/>
    <row r="207344" ht="14.25" customHeight="1"/>
    <row r="207346" ht="14.25" customHeight="1"/>
    <row r="207348" ht="14.25" customHeight="1"/>
    <row r="207350" ht="14.25" customHeight="1"/>
    <row r="207352" ht="14.25" customHeight="1"/>
    <row r="207354" ht="14.25" customHeight="1"/>
    <row r="207356" ht="14.25" customHeight="1"/>
    <row r="207358" ht="14.25" customHeight="1"/>
    <row r="207360" ht="14.25" customHeight="1"/>
    <row r="207362" ht="14.25" customHeight="1"/>
    <row r="207364" ht="14.25" customHeight="1"/>
    <row r="207366" ht="14.25" customHeight="1"/>
    <row r="207368" ht="14.25" customHeight="1"/>
    <row r="207370" ht="14.25" customHeight="1"/>
    <row r="207372" ht="14.25" customHeight="1"/>
    <row r="207374" ht="14.25" customHeight="1"/>
    <row r="207376" ht="14.25" customHeight="1"/>
    <row r="207378" ht="14.25" customHeight="1"/>
    <row r="207380" ht="14.25" customHeight="1"/>
    <row r="207382" ht="14.25" customHeight="1"/>
    <row r="207384" ht="14.25" customHeight="1"/>
    <row r="207386" ht="14.25" customHeight="1"/>
    <row r="207388" ht="14.25" customHeight="1"/>
    <row r="207390" ht="14.25" customHeight="1"/>
    <row r="207392" ht="14.25" customHeight="1"/>
    <row r="207394" ht="14.25" customHeight="1"/>
    <row r="207396" ht="14.25" customHeight="1"/>
    <row r="207398" ht="14.25" customHeight="1"/>
    <row r="207400" ht="14.25" customHeight="1"/>
    <row r="207402" ht="14.25" customHeight="1"/>
    <row r="207404" ht="14.25" customHeight="1"/>
    <row r="207406" ht="14.25" customHeight="1"/>
    <row r="207408" ht="14.25" customHeight="1"/>
    <row r="207410" ht="14.25" customHeight="1"/>
    <row r="207412" ht="14.25" customHeight="1"/>
    <row r="207414" ht="14.25" customHeight="1"/>
    <row r="207416" ht="14.25" customHeight="1"/>
    <row r="207418" ht="14.25" customHeight="1"/>
    <row r="207420" ht="14.25" customHeight="1"/>
    <row r="207422" ht="14.25" customHeight="1"/>
    <row r="207424" ht="14.25" customHeight="1"/>
    <row r="207426" ht="14.25" customHeight="1"/>
    <row r="207428" ht="14.25" customHeight="1"/>
    <row r="207430" ht="14.25" customHeight="1"/>
    <row r="207432" ht="14.25" customHeight="1"/>
    <row r="207434" ht="14.25" customHeight="1"/>
    <row r="207436" ht="14.25" customHeight="1"/>
    <row r="207438" ht="14.25" customHeight="1"/>
    <row r="207440" ht="14.25" customHeight="1"/>
    <row r="207442" ht="14.25" customHeight="1"/>
    <row r="207444" ht="14.25" customHeight="1"/>
    <row r="207446" ht="14.25" customHeight="1"/>
    <row r="207448" ht="14.25" customHeight="1"/>
    <row r="207450" ht="14.25" customHeight="1"/>
    <row r="207452" ht="14.25" customHeight="1"/>
    <row r="207454" ht="14.25" customHeight="1"/>
    <row r="207456" ht="14.25" customHeight="1"/>
    <row r="207458" ht="14.25" customHeight="1"/>
    <row r="207460" ht="14.25" customHeight="1"/>
    <row r="207462" ht="14.25" customHeight="1"/>
    <row r="207464" ht="14.25" customHeight="1"/>
    <row r="207466" ht="14.25" customHeight="1"/>
    <row r="207468" ht="14.25" customHeight="1"/>
    <row r="207470" ht="14.25" customHeight="1"/>
    <row r="207472" ht="14.25" customHeight="1"/>
    <row r="207474" ht="14.25" customHeight="1"/>
    <row r="207476" ht="14.25" customHeight="1"/>
    <row r="207478" ht="14.25" customHeight="1"/>
    <row r="207480" ht="14.25" customHeight="1"/>
    <row r="207482" ht="14.25" customHeight="1"/>
    <row r="207484" ht="14.25" customHeight="1"/>
    <row r="207486" ht="14.25" customHeight="1"/>
    <row r="207488" ht="14.25" customHeight="1"/>
    <row r="207490" ht="14.25" customHeight="1"/>
    <row r="207492" ht="14.25" customHeight="1"/>
    <row r="207494" ht="14.25" customHeight="1"/>
    <row r="207496" ht="14.25" customHeight="1"/>
    <row r="207498" ht="14.25" customHeight="1"/>
    <row r="207500" ht="14.25" customHeight="1"/>
    <row r="207502" ht="14.25" customHeight="1"/>
    <row r="207504" ht="14.25" customHeight="1"/>
    <row r="207506" ht="14.25" customHeight="1"/>
    <row r="207508" ht="14.25" customHeight="1"/>
    <row r="207510" ht="14.25" customHeight="1"/>
    <row r="207512" ht="14.25" customHeight="1"/>
    <row r="207514" ht="14.25" customHeight="1"/>
    <row r="207516" ht="14.25" customHeight="1"/>
    <row r="207518" ht="14.25" customHeight="1"/>
    <row r="207520" ht="14.25" customHeight="1"/>
    <row r="207522" ht="14.25" customHeight="1"/>
    <row r="207524" ht="14.25" customHeight="1"/>
    <row r="207526" ht="14.25" customHeight="1"/>
    <row r="207528" ht="14.25" customHeight="1"/>
    <row r="207530" ht="14.25" customHeight="1"/>
    <row r="207532" ht="14.25" customHeight="1"/>
    <row r="207534" ht="14.25" customHeight="1"/>
    <row r="207536" ht="14.25" customHeight="1"/>
    <row r="207538" ht="14.25" customHeight="1"/>
    <row r="207540" ht="14.25" customHeight="1"/>
    <row r="207542" ht="14.25" customHeight="1"/>
    <row r="207544" ht="14.25" customHeight="1"/>
    <row r="207546" ht="14.25" customHeight="1"/>
    <row r="207548" ht="14.25" customHeight="1"/>
    <row r="207550" ht="14.25" customHeight="1"/>
    <row r="207552" ht="14.25" customHeight="1"/>
    <row r="207554" ht="14.25" customHeight="1"/>
    <row r="207556" ht="14.25" customHeight="1"/>
    <row r="207558" ht="14.25" customHeight="1"/>
    <row r="207560" ht="14.25" customHeight="1"/>
    <row r="207562" ht="14.25" customHeight="1"/>
    <row r="207564" ht="14.25" customHeight="1"/>
    <row r="207566" ht="14.25" customHeight="1"/>
    <row r="207568" ht="14.25" customHeight="1"/>
    <row r="207570" ht="14.25" customHeight="1"/>
    <row r="207572" ht="14.25" customHeight="1"/>
    <row r="207574" ht="14.25" customHeight="1"/>
    <row r="207576" ht="14.25" customHeight="1"/>
    <row r="207578" ht="14.25" customHeight="1"/>
    <row r="207580" ht="14.25" customHeight="1"/>
    <row r="207582" ht="14.25" customHeight="1"/>
    <row r="207584" ht="14.25" customHeight="1"/>
    <row r="207586" ht="14.25" customHeight="1"/>
    <row r="207588" ht="14.25" customHeight="1"/>
    <row r="207590" ht="14.25" customHeight="1"/>
    <row r="207592" ht="14.25" customHeight="1"/>
    <row r="207594" ht="14.25" customHeight="1"/>
    <row r="207596" ht="14.25" customHeight="1"/>
    <row r="207598" ht="14.25" customHeight="1"/>
    <row r="207600" ht="14.25" customHeight="1"/>
    <row r="207602" ht="14.25" customHeight="1"/>
    <row r="207604" ht="14.25" customHeight="1"/>
    <row r="207606" ht="14.25" customHeight="1"/>
    <row r="207608" ht="14.25" customHeight="1"/>
    <row r="207610" ht="14.25" customHeight="1"/>
    <row r="207612" ht="14.25" customHeight="1"/>
    <row r="207614" ht="14.25" customHeight="1"/>
    <row r="207616" ht="14.25" customHeight="1"/>
    <row r="207618" ht="14.25" customHeight="1"/>
    <row r="207620" ht="14.25" customHeight="1"/>
    <row r="207622" ht="14.25" customHeight="1"/>
    <row r="207624" ht="14.25" customHeight="1"/>
    <row r="207626" ht="14.25" customHeight="1"/>
    <row r="207628" ht="14.25" customHeight="1"/>
    <row r="207630" ht="14.25" customHeight="1"/>
    <row r="207632" ht="14.25" customHeight="1"/>
    <row r="207634" ht="14.25" customHeight="1"/>
    <row r="207636" ht="14.25" customHeight="1"/>
    <row r="207638" ht="14.25" customHeight="1"/>
    <row r="207640" ht="14.25" customHeight="1"/>
    <row r="207642" ht="14.25" customHeight="1"/>
    <row r="207644" ht="14.25" customHeight="1"/>
    <row r="207646" ht="14.25" customHeight="1"/>
    <row r="207648" ht="14.25" customHeight="1"/>
    <row r="207650" ht="14.25" customHeight="1"/>
    <row r="207652" ht="14.25" customHeight="1"/>
    <row r="207654" ht="14.25" customHeight="1"/>
    <row r="207656" ht="14.25" customHeight="1"/>
    <row r="207658" ht="14.25" customHeight="1"/>
    <row r="207660" ht="14.25" customHeight="1"/>
    <row r="207662" ht="14.25" customHeight="1"/>
    <row r="207664" ht="14.25" customHeight="1"/>
    <row r="207666" ht="14.25" customHeight="1"/>
    <row r="207668" ht="14.25" customHeight="1"/>
    <row r="207670" ht="14.25" customHeight="1"/>
    <row r="207672" ht="14.25" customHeight="1"/>
    <row r="207674" ht="14.25" customHeight="1"/>
    <row r="207676" ht="14.25" customHeight="1"/>
    <row r="207678" ht="14.25" customHeight="1"/>
    <row r="207680" ht="14.25" customHeight="1"/>
    <row r="207682" ht="14.25" customHeight="1"/>
    <row r="207684" ht="14.25" customHeight="1"/>
    <row r="207686" ht="14.25" customHeight="1"/>
    <row r="207688" ht="14.25" customHeight="1"/>
    <row r="207690" ht="14.25" customHeight="1"/>
    <row r="207692" ht="14.25" customHeight="1"/>
    <row r="207694" ht="14.25" customHeight="1"/>
    <row r="207696" ht="14.25" customHeight="1"/>
    <row r="207698" ht="14.25" customHeight="1"/>
    <row r="207700" ht="14.25" customHeight="1"/>
    <row r="207702" ht="14.25" customHeight="1"/>
    <row r="207704" ht="14.25" customHeight="1"/>
    <row r="207706" ht="14.25" customHeight="1"/>
    <row r="207708" ht="14.25" customHeight="1"/>
    <row r="207710" ht="14.25" customHeight="1"/>
    <row r="207712" ht="14.25" customHeight="1"/>
    <row r="207714" ht="14.25" customHeight="1"/>
    <row r="207716" ht="14.25" customHeight="1"/>
    <row r="207718" ht="14.25" customHeight="1"/>
    <row r="207720" ht="14.25" customHeight="1"/>
    <row r="207722" ht="14.25" customHeight="1"/>
    <row r="207724" ht="14.25" customHeight="1"/>
    <row r="207726" ht="14.25" customHeight="1"/>
    <row r="207728" ht="14.25" customHeight="1"/>
    <row r="207730" ht="14.25" customHeight="1"/>
    <row r="207732" ht="14.25" customHeight="1"/>
    <row r="207734" ht="14.25" customHeight="1"/>
    <row r="207736" ht="14.25" customHeight="1"/>
    <row r="207738" ht="14.25" customHeight="1"/>
    <row r="207740" ht="14.25" customHeight="1"/>
    <row r="207742" ht="14.25" customHeight="1"/>
    <row r="207744" ht="14.25" customHeight="1"/>
    <row r="207746" ht="14.25" customHeight="1"/>
    <row r="207748" ht="14.25" customHeight="1"/>
    <row r="207750" ht="14.25" customHeight="1"/>
    <row r="207752" ht="14.25" customHeight="1"/>
    <row r="207754" ht="14.25" customHeight="1"/>
    <row r="207756" ht="14.25" customHeight="1"/>
    <row r="207758" ht="14.25" customHeight="1"/>
    <row r="207760" ht="14.25" customHeight="1"/>
    <row r="207762" ht="14.25" customHeight="1"/>
    <row r="207764" ht="14.25" customHeight="1"/>
    <row r="207766" ht="14.25" customHeight="1"/>
    <row r="207768" ht="14.25" customHeight="1"/>
    <row r="207770" ht="14.25" customHeight="1"/>
    <row r="207772" ht="14.25" customHeight="1"/>
    <row r="207774" ht="14.25" customHeight="1"/>
    <row r="207776" ht="14.25" customHeight="1"/>
    <row r="207778" ht="14.25" customHeight="1"/>
    <row r="207780" ht="14.25" customHeight="1"/>
    <row r="207782" ht="14.25" customHeight="1"/>
    <row r="207784" ht="14.25" customHeight="1"/>
    <row r="207786" ht="14.25" customHeight="1"/>
    <row r="207788" ht="14.25" customHeight="1"/>
    <row r="207790" ht="14.25" customHeight="1"/>
    <row r="207792" ht="14.25" customHeight="1"/>
    <row r="207794" ht="14.25" customHeight="1"/>
    <row r="207796" ht="14.25" customHeight="1"/>
    <row r="207798" ht="14.25" customHeight="1"/>
    <row r="207800" ht="14.25" customHeight="1"/>
    <row r="207802" ht="14.25" customHeight="1"/>
    <row r="207804" ht="14.25" customHeight="1"/>
    <row r="207806" ht="14.25" customHeight="1"/>
    <row r="207808" ht="14.25" customHeight="1"/>
    <row r="207810" ht="14.25" customHeight="1"/>
    <row r="207812" ht="14.25" customHeight="1"/>
    <row r="207814" ht="14.25" customHeight="1"/>
    <row r="207816" ht="14.25" customHeight="1"/>
    <row r="207818" ht="14.25" customHeight="1"/>
    <row r="207820" ht="14.25" customHeight="1"/>
    <row r="207822" ht="14.25" customHeight="1"/>
    <row r="207824" ht="14.25" customHeight="1"/>
    <row r="207826" ht="14.25" customHeight="1"/>
    <row r="207828" ht="14.25" customHeight="1"/>
    <row r="207830" ht="14.25" customHeight="1"/>
    <row r="207832" ht="14.25" customHeight="1"/>
    <row r="207834" ht="14.25" customHeight="1"/>
    <row r="207836" ht="14.25" customHeight="1"/>
    <row r="207838" ht="14.25" customHeight="1"/>
    <row r="207840" ht="14.25" customHeight="1"/>
    <row r="207842" ht="14.25" customHeight="1"/>
    <row r="207844" ht="14.25" customHeight="1"/>
    <row r="207846" ht="14.25" customHeight="1"/>
    <row r="207848" ht="14.25" customHeight="1"/>
    <row r="207850" ht="14.25" customHeight="1"/>
    <row r="207852" ht="14.25" customHeight="1"/>
    <row r="207854" ht="14.25" customHeight="1"/>
    <row r="207856" ht="14.25" customHeight="1"/>
    <row r="207858" ht="14.25" customHeight="1"/>
    <row r="207860" ht="14.25" customHeight="1"/>
    <row r="207862" ht="14.25" customHeight="1"/>
    <row r="207864" ht="14.25" customHeight="1"/>
    <row r="207866" ht="14.25" customHeight="1"/>
    <row r="207868" ht="14.25" customHeight="1"/>
    <row r="207870" ht="14.25" customHeight="1"/>
    <row r="207872" ht="14.25" customHeight="1"/>
    <row r="207874" ht="14.25" customHeight="1"/>
    <row r="207876" ht="14.25" customHeight="1"/>
    <row r="207878" ht="14.25" customHeight="1"/>
    <row r="207880" ht="14.25" customHeight="1"/>
    <row r="207882" ht="14.25" customHeight="1"/>
    <row r="207884" ht="14.25" customHeight="1"/>
    <row r="207886" ht="14.25" customHeight="1"/>
    <row r="207888" ht="14.25" customHeight="1"/>
    <row r="207890" ht="14.25" customHeight="1"/>
    <row r="207892" ht="14.25" customHeight="1"/>
    <row r="207894" ht="14.25" customHeight="1"/>
    <row r="207896" ht="14.25" customHeight="1"/>
    <row r="207898" ht="14.25" customHeight="1"/>
    <row r="207900" ht="14.25" customHeight="1"/>
    <row r="207902" ht="14.25" customHeight="1"/>
    <row r="207904" ht="14.25" customHeight="1"/>
    <row r="207906" ht="14.25" customHeight="1"/>
    <row r="207908" ht="14.25" customHeight="1"/>
    <row r="207910" ht="14.25" customHeight="1"/>
    <row r="207912" ht="14.25" customHeight="1"/>
    <row r="207914" ht="14.25" customHeight="1"/>
    <row r="207916" ht="14.25" customHeight="1"/>
    <row r="207918" ht="14.25" customHeight="1"/>
    <row r="207920" ht="14.25" customHeight="1"/>
    <row r="207922" ht="14.25" customHeight="1"/>
    <row r="207924" ht="14.25" customHeight="1"/>
    <row r="207926" ht="14.25" customHeight="1"/>
    <row r="207928" ht="14.25" customHeight="1"/>
    <row r="207930" ht="14.25" customHeight="1"/>
    <row r="207932" ht="14.25" customHeight="1"/>
    <row r="207934" ht="14.25" customHeight="1"/>
    <row r="207936" ht="14.25" customHeight="1"/>
    <row r="207938" ht="14.25" customHeight="1"/>
    <row r="207940" ht="14.25" customHeight="1"/>
    <row r="207942" ht="14.25" customHeight="1"/>
    <row r="207944" ht="14.25" customHeight="1"/>
    <row r="207946" ht="14.25" customHeight="1"/>
    <row r="207948" ht="14.25" customHeight="1"/>
    <row r="207950" ht="14.25" customHeight="1"/>
    <row r="207952" ht="14.25" customHeight="1"/>
    <row r="207954" ht="14.25" customHeight="1"/>
    <row r="207956" ht="14.25" customHeight="1"/>
    <row r="207958" ht="14.25" customHeight="1"/>
    <row r="207960" ht="14.25" customHeight="1"/>
    <row r="207962" ht="14.25" customHeight="1"/>
    <row r="207964" ht="14.25" customHeight="1"/>
    <row r="207966" ht="14.25" customHeight="1"/>
    <row r="207968" ht="14.25" customHeight="1"/>
    <row r="207970" ht="14.25" customHeight="1"/>
    <row r="207972" ht="14.25" customHeight="1"/>
    <row r="207974" ht="14.25" customHeight="1"/>
    <row r="207976" ht="14.25" customHeight="1"/>
    <row r="207978" ht="14.25" customHeight="1"/>
    <row r="207980" ht="14.25" customHeight="1"/>
    <row r="207982" ht="14.25" customHeight="1"/>
    <row r="207984" ht="14.25" customHeight="1"/>
    <row r="207986" ht="14.25" customHeight="1"/>
    <row r="207988" ht="14.25" customHeight="1"/>
    <row r="207990" ht="14.25" customHeight="1"/>
    <row r="207992" ht="14.25" customHeight="1"/>
    <row r="207994" ht="14.25" customHeight="1"/>
    <row r="207996" ht="14.25" customHeight="1"/>
    <row r="207998" ht="14.25" customHeight="1"/>
    <row r="208000" ht="14.25" customHeight="1"/>
    <row r="208002" ht="14.25" customHeight="1"/>
    <row r="208004" ht="14.25" customHeight="1"/>
    <row r="208006" ht="14.25" customHeight="1"/>
    <row r="208008" ht="14.25" customHeight="1"/>
    <row r="208010" ht="14.25" customHeight="1"/>
    <row r="208012" ht="14.25" customHeight="1"/>
    <row r="208014" ht="14.25" customHeight="1"/>
    <row r="208016" ht="14.25" customHeight="1"/>
    <row r="208018" ht="14.25" customHeight="1"/>
    <row r="208020" ht="14.25" customHeight="1"/>
    <row r="208022" ht="14.25" customHeight="1"/>
    <row r="208024" ht="14.25" customHeight="1"/>
    <row r="208026" ht="14.25" customHeight="1"/>
    <row r="208028" ht="14.25" customHeight="1"/>
    <row r="208030" ht="14.25" customHeight="1"/>
    <row r="208032" ht="14.25" customHeight="1"/>
    <row r="208034" ht="14.25" customHeight="1"/>
    <row r="208036" ht="14.25" customHeight="1"/>
    <row r="208038" ht="14.25" customHeight="1"/>
    <row r="208040" ht="14.25" customHeight="1"/>
    <row r="208042" ht="14.25" customHeight="1"/>
    <row r="208044" ht="14.25" customHeight="1"/>
    <row r="208046" ht="14.25" customHeight="1"/>
    <row r="208048" ht="14.25" customHeight="1"/>
    <row r="208050" ht="14.25" customHeight="1"/>
    <row r="208052" ht="14.25" customHeight="1"/>
    <row r="208054" ht="14.25" customHeight="1"/>
    <row r="208056" ht="14.25" customHeight="1"/>
    <row r="208058" ht="14.25" customHeight="1"/>
    <row r="208060" ht="14.25" customHeight="1"/>
    <row r="208062" ht="14.25" customHeight="1"/>
    <row r="208064" ht="14.25" customHeight="1"/>
    <row r="208066" ht="14.25" customHeight="1"/>
    <row r="208068" ht="14.25" customHeight="1"/>
    <row r="208070" ht="14.25" customHeight="1"/>
    <row r="208072" ht="14.25" customHeight="1"/>
    <row r="208074" ht="14.25" customHeight="1"/>
    <row r="208076" ht="14.25" customHeight="1"/>
    <row r="208078" ht="14.25" customHeight="1"/>
    <row r="208080" ht="14.25" customHeight="1"/>
    <row r="208082" ht="14.25" customHeight="1"/>
    <row r="208084" ht="14.25" customHeight="1"/>
    <row r="208086" ht="14.25" customHeight="1"/>
    <row r="208088" ht="14.25" customHeight="1"/>
    <row r="208090" ht="14.25" customHeight="1"/>
    <row r="208092" ht="14.25" customHeight="1"/>
    <row r="208094" ht="14.25" customHeight="1"/>
    <row r="208096" ht="14.25" customHeight="1"/>
    <row r="208098" ht="14.25" customHeight="1"/>
    <row r="208100" ht="14.25" customHeight="1"/>
    <row r="208102" ht="14.25" customHeight="1"/>
    <row r="208104" ht="14.25" customHeight="1"/>
    <row r="208106" ht="14.25" customHeight="1"/>
    <row r="208108" ht="14.25" customHeight="1"/>
    <row r="208110" ht="14.25" customHeight="1"/>
    <row r="208112" ht="14.25" customHeight="1"/>
    <row r="208114" ht="14.25" customHeight="1"/>
    <row r="208116" ht="14.25" customHeight="1"/>
    <row r="208118" ht="14.25" customHeight="1"/>
    <row r="208120" ht="14.25" customHeight="1"/>
    <row r="208122" ht="14.25" customHeight="1"/>
    <row r="208124" ht="14.25" customHeight="1"/>
    <row r="208126" ht="14.25" customHeight="1"/>
    <row r="208128" ht="14.25" customHeight="1"/>
    <row r="208130" ht="14.25" customHeight="1"/>
    <row r="208132" ht="14.25" customHeight="1"/>
    <row r="208134" ht="14.25" customHeight="1"/>
    <row r="208136" ht="14.25" customHeight="1"/>
    <row r="208138" ht="14.25" customHeight="1"/>
    <row r="208140" ht="14.25" customHeight="1"/>
    <row r="208142" ht="14.25" customHeight="1"/>
    <row r="208144" ht="14.25" customHeight="1"/>
    <row r="208146" ht="14.25" customHeight="1"/>
    <row r="208148" ht="14.25" customHeight="1"/>
    <row r="208150" ht="14.25" customHeight="1"/>
    <row r="208152" ht="14.25" customHeight="1"/>
    <row r="208154" ht="14.25" customHeight="1"/>
    <row r="208156" ht="14.25" customHeight="1"/>
    <row r="208158" ht="14.25" customHeight="1"/>
    <row r="208160" ht="14.25" customHeight="1"/>
    <row r="208162" ht="14.25" customHeight="1"/>
    <row r="208164" ht="14.25" customHeight="1"/>
    <row r="208166" ht="14.25" customHeight="1"/>
    <row r="208168" ht="14.25" customHeight="1"/>
    <row r="208170" ht="14.25" customHeight="1"/>
    <row r="208172" ht="14.25" customHeight="1"/>
    <row r="208174" ht="14.25" customHeight="1"/>
    <row r="208176" ht="14.25" customHeight="1"/>
    <row r="208178" ht="14.25" customHeight="1"/>
    <row r="208180" ht="14.25" customHeight="1"/>
    <row r="208182" ht="14.25" customHeight="1"/>
    <row r="208184" ht="14.25" customHeight="1"/>
    <row r="208186" ht="14.25" customHeight="1"/>
    <row r="208188" ht="14.25" customHeight="1"/>
    <row r="208190" ht="14.25" customHeight="1"/>
    <row r="208192" ht="14.25" customHeight="1"/>
    <row r="208194" ht="14.25" customHeight="1"/>
    <row r="208196" ht="14.25" customHeight="1"/>
    <row r="208198" ht="14.25" customHeight="1"/>
    <row r="208200" ht="14.25" customHeight="1"/>
    <row r="208202" ht="14.25" customHeight="1"/>
    <row r="208204" ht="14.25" customHeight="1"/>
    <row r="208206" ht="14.25" customHeight="1"/>
    <row r="208208" ht="14.25" customHeight="1"/>
    <row r="208210" ht="14.25" customHeight="1"/>
    <row r="208212" ht="14.25" customHeight="1"/>
    <row r="208214" ht="14.25" customHeight="1"/>
    <row r="208216" ht="14.25" customHeight="1"/>
    <row r="208218" ht="14.25" customHeight="1"/>
    <row r="208220" ht="14.25" customHeight="1"/>
    <row r="208222" ht="14.25" customHeight="1"/>
    <row r="208224" ht="14.25" customHeight="1"/>
    <row r="208226" ht="14.25" customHeight="1"/>
    <row r="208228" ht="14.25" customHeight="1"/>
    <row r="208230" ht="14.25" customHeight="1"/>
    <row r="208232" ht="14.25" customHeight="1"/>
    <row r="208234" ht="14.25" customHeight="1"/>
    <row r="208236" ht="14.25" customHeight="1"/>
    <row r="208238" ht="14.25" customHeight="1"/>
    <row r="208240" ht="14.25" customHeight="1"/>
    <row r="208242" ht="14.25" customHeight="1"/>
    <row r="208244" ht="14.25" customHeight="1"/>
    <row r="208246" ht="14.25" customHeight="1"/>
    <row r="208248" ht="14.25" customHeight="1"/>
    <row r="208250" ht="14.25" customHeight="1"/>
    <row r="208252" ht="14.25" customHeight="1"/>
    <row r="208254" ht="14.25" customHeight="1"/>
    <row r="208256" ht="14.25" customHeight="1"/>
    <row r="208258" ht="14.25" customHeight="1"/>
    <row r="208260" ht="14.25" customHeight="1"/>
    <row r="208262" ht="14.25" customHeight="1"/>
    <row r="208264" ht="14.25" customHeight="1"/>
    <row r="208266" ht="14.25" customHeight="1"/>
    <row r="208268" ht="14.25" customHeight="1"/>
    <row r="208270" ht="14.25" customHeight="1"/>
    <row r="208272" ht="14.25" customHeight="1"/>
    <row r="208274" ht="14.25" customHeight="1"/>
    <row r="208276" ht="14.25" customHeight="1"/>
    <row r="208278" ht="14.25" customHeight="1"/>
    <row r="208280" ht="14.25" customHeight="1"/>
    <row r="208282" ht="14.25" customHeight="1"/>
    <row r="208284" ht="14.25" customHeight="1"/>
    <row r="208286" ht="14.25" customHeight="1"/>
    <row r="208288" ht="14.25" customHeight="1"/>
    <row r="208290" ht="14.25" customHeight="1"/>
    <row r="208292" ht="14.25" customHeight="1"/>
    <row r="208294" ht="14.25" customHeight="1"/>
    <row r="208296" ht="14.25" customHeight="1"/>
    <row r="208298" ht="14.25" customHeight="1"/>
    <row r="208300" ht="14.25" customHeight="1"/>
    <row r="208302" ht="14.25" customHeight="1"/>
    <row r="208304" ht="14.25" customHeight="1"/>
    <row r="208306" ht="14.25" customHeight="1"/>
    <row r="208308" ht="14.25" customHeight="1"/>
    <row r="208310" ht="14.25" customHeight="1"/>
    <row r="208312" ht="14.25" customHeight="1"/>
    <row r="208314" ht="14.25" customHeight="1"/>
    <row r="208316" ht="14.25" customHeight="1"/>
    <row r="208318" ht="14.25" customHeight="1"/>
    <row r="208320" ht="14.25" customHeight="1"/>
    <row r="208322" ht="14.25" customHeight="1"/>
    <row r="208324" ht="14.25" customHeight="1"/>
    <row r="208326" ht="14.25" customHeight="1"/>
    <row r="208328" ht="14.25" customHeight="1"/>
    <row r="208330" ht="14.25" customHeight="1"/>
    <row r="208332" ht="14.25" customHeight="1"/>
    <row r="208334" ht="14.25" customHeight="1"/>
    <row r="208336" ht="14.25" customHeight="1"/>
    <row r="208338" ht="14.25" customHeight="1"/>
    <row r="208340" ht="14.25" customHeight="1"/>
    <row r="208342" ht="14.25" customHeight="1"/>
    <row r="208344" ht="14.25" customHeight="1"/>
    <row r="208346" ht="14.25" customHeight="1"/>
    <row r="208348" ht="14.25" customHeight="1"/>
    <row r="208350" ht="14.25" customHeight="1"/>
    <row r="208352" ht="14.25" customHeight="1"/>
    <row r="208354" ht="14.25" customHeight="1"/>
    <row r="208356" ht="14.25" customHeight="1"/>
    <row r="208358" ht="14.25" customHeight="1"/>
    <row r="208360" ht="14.25" customHeight="1"/>
    <row r="208362" ht="14.25" customHeight="1"/>
    <row r="208364" ht="14.25" customHeight="1"/>
    <row r="208366" ht="14.25" customHeight="1"/>
    <row r="208368" ht="14.25" customHeight="1"/>
    <row r="208370" ht="14.25" customHeight="1"/>
    <row r="208372" ht="14.25" customHeight="1"/>
    <row r="208374" ht="14.25" customHeight="1"/>
    <row r="208376" ht="14.25" customHeight="1"/>
    <row r="208378" ht="14.25" customHeight="1"/>
    <row r="208380" ht="14.25" customHeight="1"/>
    <row r="208382" ht="14.25" customHeight="1"/>
    <row r="208384" ht="14.25" customHeight="1"/>
    <row r="208386" ht="14.25" customHeight="1"/>
    <row r="208388" ht="14.25" customHeight="1"/>
    <row r="208390" ht="14.25" customHeight="1"/>
    <row r="208392" ht="14.25" customHeight="1"/>
    <row r="208394" ht="14.25" customHeight="1"/>
    <row r="208396" ht="14.25" customHeight="1"/>
    <row r="208398" ht="14.25" customHeight="1"/>
    <row r="208400" ht="14.25" customHeight="1"/>
    <row r="208402" ht="14.25" customHeight="1"/>
    <row r="208404" ht="14.25" customHeight="1"/>
    <row r="208406" ht="14.25" customHeight="1"/>
    <row r="208408" ht="14.25" customHeight="1"/>
    <row r="208410" ht="14.25" customHeight="1"/>
    <row r="208412" ht="14.25" customHeight="1"/>
    <row r="208414" ht="14.25" customHeight="1"/>
    <row r="208416" ht="14.25" customHeight="1"/>
    <row r="208418" ht="14.25" customHeight="1"/>
    <row r="208420" ht="14.25" customHeight="1"/>
    <row r="208422" ht="14.25" customHeight="1"/>
    <row r="208424" ht="14.25" customHeight="1"/>
    <row r="208426" ht="14.25" customHeight="1"/>
    <row r="208428" ht="14.25" customHeight="1"/>
    <row r="208430" ht="14.25" customHeight="1"/>
    <row r="208432" ht="14.25" customHeight="1"/>
    <row r="208434" ht="14.25" customHeight="1"/>
    <row r="208436" ht="14.25" customHeight="1"/>
    <row r="208438" ht="14.25" customHeight="1"/>
    <row r="208440" ht="14.25" customHeight="1"/>
    <row r="208442" ht="14.25" customHeight="1"/>
    <row r="208444" ht="14.25" customHeight="1"/>
    <row r="208446" ht="14.25" customHeight="1"/>
    <row r="208448" ht="14.25" customHeight="1"/>
    <row r="208450" ht="14.25" customHeight="1"/>
    <row r="208452" ht="14.25" customHeight="1"/>
    <row r="208454" ht="14.25" customHeight="1"/>
    <row r="208456" ht="14.25" customHeight="1"/>
    <row r="208458" ht="14.25" customHeight="1"/>
    <row r="208460" ht="14.25" customHeight="1"/>
    <row r="208462" ht="14.25" customHeight="1"/>
    <row r="208464" ht="14.25" customHeight="1"/>
    <row r="208466" ht="14.25" customHeight="1"/>
    <row r="208468" ht="14.25" customHeight="1"/>
    <row r="208470" ht="14.25" customHeight="1"/>
    <row r="208472" ht="14.25" customHeight="1"/>
    <row r="208474" ht="14.25" customHeight="1"/>
    <row r="208476" ht="14.25" customHeight="1"/>
    <row r="208478" ht="14.25" customHeight="1"/>
    <row r="208480" ht="14.25" customHeight="1"/>
    <row r="208482" ht="14.25" customHeight="1"/>
    <row r="208484" ht="14.25" customHeight="1"/>
    <row r="208486" ht="14.25" customHeight="1"/>
    <row r="208488" ht="14.25" customHeight="1"/>
    <row r="208490" ht="14.25" customHeight="1"/>
    <row r="208492" ht="14.25" customHeight="1"/>
    <row r="208494" ht="14.25" customHeight="1"/>
    <row r="208496" ht="14.25" customHeight="1"/>
    <row r="208498" ht="14.25" customHeight="1"/>
    <row r="208500" ht="14.25" customHeight="1"/>
    <row r="208502" ht="14.25" customHeight="1"/>
    <row r="208504" ht="14.25" customHeight="1"/>
    <row r="208506" ht="14.25" customHeight="1"/>
    <row r="208508" ht="14.25" customHeight="1"/>
    <row r="208510" ht="14.25" customHeight="1"/>
    <row r="208512" ht="14.25" customHeight="1"/>
    <row r="208514" ht="14.25" customHeight="1"/>
    <row r="208516" ht="14.25" customHeight="1"/>
    <row r="208518" ht="14.25" customHeight="1"/>
    <row r="208520" ht="14.25" customHeight="1"/>
    <row r="208522" ht="14.25" customHeight="1"/>
    <row r="208524" ht="14.25" customHeight="1"/>
    <row r="208526" ht="14.25" customHeight="1"/>
    <row r="208528" ht="14.25" customHeight="1"/>
    <row r="208530" ht="14.25" customHeight="1"/>
    <row r="208532" ht="14.25" customHeight="1"/>
    <row r="208534" ht="14.25" customHeight="1"/>
    <row r="208536" ht="14.25" customHeight="1"/>
    <row r="208538" ht="14.25" customHeight="1"/>
    <row r="208540" ht="14.25" customHeight="1"/>
    <row r="208542" ht="14.25" customHeight="1"/>
    <row r="208544" ht="14.25" customHeight="1"/>
    <row r="208546" ht="14.25" customHeight="1"/>
    <row r="208548" ht="14.25" customHeight="1"/>
    <row r="208550" ht="14.25" customHeight="1"/>
    <row r="208552" ht="14.25" customHeight="1"/>
    <row r="208554" ht="14.25" customHeight="1"/>
    <row r="208556" ht="14.25" customHeight="1"/>
    <row r="208558" ht="14.25" customHeight="1"/>
    <row r="208560" ht="14.25" customHeight="1"/>
    <row r="208562" ht="14.25" customHeight="1"/>
    <row r="208564" ht="14.25" customHeight="1"/>
    <row r="208566" ht="14.25" customHeight="1"/>
    <row r="208568" ht="14.25" customHeight="1"/>
    <row r="208570" ht="14.25" customHeight="1"/>
    <row r="208572" ht="14.25" customHeight="1"/>
    <row r="208574" ht="14.25" customHeight="1"/>
    <row r="208576" ht="14.25" customHeight="1"/>
    <row r="208578" ht="14.25" customHeight="1"/>
    <row r="208580" ht="14.25" customHeight="1"/>
    <row r="208582" ht="14.25" customHeight="1"/>
    <row r="208584" ht="14.25" customHeight="1"/>
    <row r="208586" ht="14.25" customHeight="1"/>
    <row r="208588" ht="14.25" customHeight="1"/>
    <row r="208590" ht="14.25" customHeight="1"/>
    <row r="208592" ht="14.25" customHeight="1"/>
    <row r="208594" ht="14.25" customHeight="1"/>
    <row r="208596" ht="14.25" customHeight="1"/>
    <row r="208598" ht="14.25" customHeight="1"/>
    <row r="208600" ht="14.25" customHeight="1"/>
    <row r="208602" ht="14.25" customHeight="1"/>
    <row r="208604" ht="14.25" customHeight="1"/>
    <row r="208606" ht="14.25" customHeight="1"/>
    <row r="208608" ht="14.25" customHeight="1"/>
    <row r="208610" ht="14.25" customHeight="1"/>
    <row r="208612" ht="14.25" customHeight="1"/>
    <row r="208614" ht="14.25" customHeight="1"/>
    <row r="208616" ht="14.25" customHeight="1"/>
    <row r="208618" ht="14.25" customHeight="1"/>
    <row r="208620" ht="14.25" customHeight="1"/>
    <row r="208622" ht="14.25" customHeight="1"/>
    <row r="208624" ht="14.25" customHeight="1"/>
    <row r="208626" ht="14.25" customHeight="1"/>
    <row r="208628" ht="14.25" customHeight="1"/>
    <row r="208630" ht="14.25" customHeight="1"/>
    <row r="208632" ht="14.25" customHeight="1"/>
    <row r="208634" ht="14.25" customHeight="1"/>
    <row r="208636" ht="14.25" customHeight="1"/>
    <row r="208638" ht="14.25" customHeight="1"/>
    <row r="208640" ht="14.25" customHeight="1"/>
    <row r="208642" ht="14.25" customHeight="1"/>
    <row r="208644" ht="14.25" customHeight="1"/>
    <row r="208646" ht="14.25" customHeight="1"/>
    <row r="208648" ht="14.25" customHeight="1"/>
    <row r="208650" ht="14.25" customHeight="1"/>
    <row r="208652" ht="14.25" customHeight="1"/>
    <row r="208654" ht="14.25" customHeight="1"/>
    <row r="208656" ht="14.25" customHeight="1"/>
    <row r="208658" ht="14.25" customHeight="1"/>
    <row r="208660" ht="14.25" customHeight="1"/>
    <row r="208662" ht="14.25" customHeight="1"/>
    <row r="208664" ht="14.25" customHeight="1"/>
    <row r="208666" ht="14.25" customHeight="1"/>
    <row r="208668" ht="14.25" customHeight="1"/>
    <row r="208670" ht="14.25" customHeight="1"/>
    <row r="208672" ht="14.25" customHeight="1"/>
    <row r="208674" ht="14.25" customHeight="1"/>
    <row r="208676" ht="14.25" customHeight="1"/>
    <row r="208678" ht="14.25" customHeight="1"/>
    <row r="208680" ht="14.25" customHeight="1"/>
    <row r="208682" ht="14.25" customHeight="1"/>
    <row r="208684" ht="14.25" customHeight="1"/>
    <row r="208686" ht="14.25" customHeight="1"/>
    <row r="208688" ht="14.25" customHeight="1"/>
    <row r="208690" ht="14.25" customHeight="1"/>
    <row r="208692" ht="14.25" customHeight="1"/>
    <row r="208694" ht="14.25" customHeight="1"/>
    <row r="208696" ht="14.25" customHeight="1"/>
    <row r="208698" ht="14.25" customHeight="1"/>
    <row r="208700" ht="14.25" customHeight="1"/>
    <row r="208702" ht="14.25" customHeight="1"/>
    <row r="208704" ht="14.25" customHeight="1"/>
    <row r="208706" ht="14.25" customHeight="1"/>
    <row r="208708" ht="14.25" customHeight="1"/>
    <row r="208710" ht="14.25" customHeight="1"/>
    <row r="208712" ht="14.25" customHeight="1"/>
    <row r="208714" ht="14.25" customHeight="1"/>
    <row r="208716" ht="14.25" customHeight="1"/>
    <row r="208718" ht="14.25" customHeight="1"/>
    <row r="208720" ht="14.25" customHeight="1"/>
    <row r="208722" ht="14.25" customHeight="1"/>
    <row r="208724" ht="14.25" customHeight="1"/>
    <row r="208726" ht="14.25" customHeight="1"/>
    <row r="208728" ht="14.25" customHeight="1"/>
    <row r="208730" ht="14.25" customHeight="1"/>
    <row r="208732" ht="14.25" customHeight="1"/>
    <row r="208734" ht="14.25" customHeight="1"/>
    <row r="208736" ht="14.25" customHeight="1"/>
    <row r="208738" ht="14.25" customHeight="1"/>
    <row r="208740" ht="14.25" customHeight="1"/>
    <row r="208742" ht="14.25" customHeight="1"/>
    <row r="208744" ht="14.25" customHeight="1"/>
    <row r="208746" ht="14.25" customHeight="1"/>
    <row r="208748" ht="14.25" customHeight="1"/>
    <row r="208750" ht="14.25" customHeight="1"/>
    <row r="208752" ht="14.25" customHeight="1"/>
    <row r="208754" ht="14.25" customHeight="1"/>
    <row r="208756" ht="14.25" customHeight="1"/>
    <row r="208758" ht="14.25" customHeight="1"/>
    <row r="208760" ht="14.25" customHeight="1"/>
    <row r="208762" ht="14.25" customHeight="1"/>
    <row r="208764" ht="14.25" customHeight="1"/>
    <row r="208766" ht="14.25" customHeight="1"/>
    <row r="208768" ht="14.25" customHeight="1"/>
    <row r="208770" ht="14.25" customHeight="1"/>
    <row r="208772" ht="14.25" customHeight="1"/>
    <row r="208774" ht="14.25" customHeight="1"/>
    <row r="208776" ht="14.25" customHeight="1"/>
    <row r="208778" ht="14.25" customHeight="1"/>
    <row r="208780" ht="14.25" customHeight="1"/>
    <row r="208782" ht="14.25" customHeight="1"/>
    <row r="208784" ht="14.25" customHeight="1"/>
    <row r="208786" ht="14.25" customHeight="1"/>
    <row r="208788" ht="14.25" customHeight="1"/>
    <row r="208790" ht="14.25" customHeight="1"/>
    <row r="208792" ht="14.25" customHeight="1"/>
    <row r="208794" ht="14.25" customHeight="1"/>
    <row r="208796" ht="14.25" customHeight="1"/>
    <row r="208798" ht="14.25" customHeight="1"/>
    <row r="208800" ht="14.25" customHeight="1"/>
    <row r="208802" ht="14.25" customHeight="1"/>
    <row r="208804" ht="14.25" customHeight="1"/>
    <row r="208806" ht="14.25" customHeight="1"/>
    <row r="208808" ht="14.25" customHeight="1"/>
    <row r="208810" ht="14.25" customHeight="1"/>
    <row r="208812" ht="14.25" customHeight="1"/>
    <row r="208814" ht="14.25" customHeight="1"/>
    <row r="208816" ht="14.25" customHeight="1"/>
    <row r="208818" ht="14.25" customHeight="1"/>
    <row r="208820" ht="14.25" customHeight="1"/>
    <row r="208822" ht="14.25" customHeight="1"/>
    <row r="208824" ht="14.25" customHeight="1"/>
    <row r="208826" ht="14.25" customHeight="1"/>
    <row r="208828" ht="14.25" customHeight="1"/>
    <row r="208830" ht="14.25" customHeight="1"/>
    <row r="208832" ht="14.25" customHeight="1"/>
    <row r="208834" ht="14.25" customHeight="1"/>
    <row r="208836" ht="14.25" customHeight="1"/>
    <row r="208838" ht="14.25" customHeight="1"/>
    <row r="208840" ht="14.25" customHeight="1"/>
    <row r="208842" ht="14.25" customHeight="1"/>
    <row r="208844" ht="14.25" customHeight="1"/>
    <row r="208846" ht="14.25" customHeight="1"/>
    <row r="208848" ht="14.25" customHeight="1"/>
    <row r="208850" ht="14.25" customHeight="1"/>
    <row r="208852" ht="14.25" customHeight="1"/>
    <row r="208854" ht="14.25" customHeight="1"/>
    <row r="208856" ht="14.25" customHeight="1"/>
    <row r="208858" ht="14.25" customHeight="1"/>
    <row r="208860" ht="14.25" customHeight="1"/>
    <row r="208862" ht="14.25" customHeight="1"/>
    <row r="208864" ht="14.25" customHeight="1"/>
    <row r="208866" ht="14.25" customHeight="1"/>
    <row r="208868" ht="14.25" customHeight="1"/>
    <row r="208870" ht="14.25" customHeight="1"/>
    <row r="208872" ht="14.25" customHeight="1"/>
    <row r="208874" ht="14.25" customHeight="1"/>
    <row r="208876" ht="14.25" customHeight="1"/>
    <row r="208878" ht="14.25" customHeight="1"/>
    <row r="208880" ht="14.25" customHeight="1"/>
    <row r="208882" ht="14.25" customHeight="1"/>
    <row r="208884" ht="14.25" customHeight="1"/>
    <row r="208886" ht="14.25" customHeight="1"/>
    <row r="208888" ht="14.25" customHeight="1"/>
    <row r="208890" ht="14.25" customHeight="1"/>
    <row r="208892" ht="14.25" customHeight="1"/>
    <row r="208894" ht="14.25" customHeight="1"/>
    <row r="208896" ht="14.25" customHeight="1"/>
    <row r="208898" ht="14.25" customHeight="1"/>
    <row r="208900" ht="14.25" customHeight="1"/>
    <row r="208902" ht="14.25" customHeight="1"/>
    <row r="208904" ht="14.25" customHeight="1"/>
    <row r="208906" ht="14.25" customHeight="1"/>
    <row r="208908" ht="14.25" customHeight="1"/>
    <row r="208910" ht="14.25" customHeight="1"/>
    <row r="208912" ht="14.25" customHeight="1"/>
    <row r="208914" ht="14.25" customHeight="1"/>
    <row r="208916" ht="14.25" customHeight="1"/>
    <row r="208918" ht="14.25" customHeight="1"/>
    <row r="208920" ht="14.25" customHeight="1"/>
    <row r="208922" ht="14.25" customHeight="1"/>
    <row r="208924" ht="14.25" customHeight="1"/>
    <row r="208926" ht="14.25" customHeight="1"/>
    <row r="208928" ht="14.25" customHeight="1"/>
    <row r="208930" ht="14.25" customHeight="1"/>
    <row r="208932" ht="14.25" customHeight="1"/>
    <row r="208934" ht="14.25" customHeight="1"/>
    <row r="208936" ht="14.25" customHeight="1"/>
    <row r="208938" ht="14.25" customHeight="1"/>
    <row r="208940" ht="14.25" customHeight="1"/>
    <row r="208942" ht="14.25" customHeight="1"/>
    <row r="208944" ht="14.25" customHeight="1"/>
    <row r="208946" ht="14.25" customHeight="1"/>
    <row r="208948" ht="14.25" customHeight="1"/>
    <row r="208950" ht="14.25" customHeight="1"/>
    <row r="208952" ht="14.25" customHeight="1"/>
    <row r="208954" ht="14.25" customHeight="1"/>
    <row r="208956" ht="14.25" customHeight="1"/>
    <row r="208958" ht="14.25" customHeight="1"/>
    <row r="208960" ht="14.25" customHeight="1"/>
    <row r="208962" ht="14.25" customHeight="1"/>
    <row r="208964" ht="14.25" customHeight="1"/>
    <row r="208966" ht="14.25" customHeight="1"/>
    <row r="208968" ht="14.25" customHeight="1"/>
    <row r="208970" ht="14.25" customHeight="1"/>
    <row r="208972" ht="14.25" customHeight="1"/>
    <row r="208974" ht="14.25" customHeight="1"/>
    <row r="208976" ht="14.25" customHeight="1"/>
    <row r="208978" ht="14.25" customHeight="1"/>
    <row r="208980" ht="14.25" customHeight="1"/>
    <row r="208982" ht="14.25" customHeight="1"/>
    <row r="208984" ht="14.25" customHeight="1"/>
    <row r="208986" ht="14.25" customHeight="1"/>
    <row r="208988" ht="14.25" customHeight="1"/>
    <row r="208990" ht="14.25" customHeight="1"/>
    <row r="208992" ht="14.25" customHeight="1"/>
    <row r="208994" ht="14.25" customHeight="1"/>
    <row r="208996" ht="14.25" customHeight="1"/>
    <row r="208998" ht="14.25" customHeight="1"/>
    <row r="209000" ht="14.25" customHeight="1"/>
    <row r="209002" ht="14.25" customHeight="1"/>
    <row r="209004" ht="14.25" customHeight="1"/>
    <row r="209006" ht="14.25" customHeight="1"/>
    <row r="209008" ht="14.25" customHeight="1"/>
    <row r="209010" ht="14.25" customHeight="1"/>
    <row r="209012" ht="14.25" customHeight="1"/>
    <row r="209014" ht="14.25" customHeight="1"/>
    <row r="209016" ht="14.25" customHeight="1"/>
    <row r="209018" ht="14.25" customHeight="1"/>
    <row r="209020" ht="14.25" customHeight="1"/>
    <row r="209022" ht="14.25" customHeight="1"/>
    <row r="209024" ht="14.25" customHeight="1"/>
    <row r="209026" ht="14.25" customHeight="1"/>
    <row r="209028" ht="14.25" customHeight="1"/>
    <row r="209030" ht="14.25" customHeight="1"/>
    <row r="209032" ht="14.25" customHeight="1"/>
    <row r="209034" ht="14.25" customHeight="1"/>
    <row r="209036" ht="14.25" customHeight="1"/>
    <row r="209038" ht="14.25" customHeight="1"/>
    <row r="209040" ht="14.25" customHeight="1"/>
    <row r="209042" ht="14.25" customHeight="1"/>
    <row r="209044" ht="14.25" customHeight="1"/>
    <row r="209046" ht="14.25" customHeight="1"/>
    <row r="209048" ht="14.25" customHeight="1"/>
    <row r="209050" ht="14.25" customHeight="1"/>
    <row r="209052" ht="14.25" customHeight="1"/>
    <row r="209054" ht="14.25" customHeight="1"/>
    <row r="209056" ht="14.25" customHeight="1"/>
    <row r="209058" ht="14.25" customHeight="1"/>
    <row r="209060" ht="14.25" customHeight="1"/>
    <row r="209062" ht="14.25" customHeight="1"/>
    <row r="209064" ht="14.25" customHeight="1"/>
    <row r="209066" ht="14.25" customHeight="1"/>
    <row r="209068" ht="14.25" customHeight="1"/>
    <row r="209070" ht="14.25" customHeight="1"/>
    <row r="209072" ht="14.25" customHeight="1"/>
    <row r="209074" ht="14.25" customHeight="1"/>
    <row r="209076" ht="14.25" customHeight="1"/>
    <row r="209078" ht="14.25" customHeight="1"/>
    <row r="209080" ht="14.25" customHeight="1"/>
    <row r="209082" ht="14.25" customHeight="1"/>
    <row r="209084" ht="14.25" customHeight="1"/>
    <row r="209086" ht="14.25" customHeight="1"/>
    <row r="209088" ht="14.25" customHeight="1"/>
    <row r="209090" ht="14.25" customHeight="1"/>
    <row r="209092" ht="14.25" customHeight="1"/>
    <row r="209094" ht="14.25" customHeight="1"/>
    <row r="209096" ht="14.25" customHeight="1"/>
    <row r="209098" ht="14.25" customHeight="1"/>
    <row r="209100" ht="14.25" customHeight="1"/>
    <row r="209102" ht="14.25" customHeight="1"/>
    <row r="209104" ht="14.25" customHeight="1"/>
    <row r="209106" ht="14.25" customHeight="1"/>
    <row r="209108" ht="14.25" customHeight="1"/>
    <row r="209110" ht="14.25" customHeight="1"/>
    <row r="209112" ht="14.25" customHeight="1"/>
    <row r="209114" ht="14.25" customHeight="1"/>
    <row r="209116" ht="14.25" customHeight="1"/>
    <row r="209118" ht="14.25" customHeight="1"/>
    <row r="209120" ht="14.25" customHeight="1"/>
    <row r="209122" ht="14.25" customHeight="1"/>
    <row r="209124" ht="14.25" customHeight="1"/>
    <row r="209126" ht="14.25" customHeight="1"/>
    <row r="209128" ht="14.25" customHeight="1"/>
    <row r="209130" ht="14.25" customHeight="1"/>
    <row r="209132" ht="14.25" customHeight="1"/>
    <row r="209134" ht="14.25" customHeight="1"/>
    <row r="209136" ht="14.25" customHeight="1"/>
    <row r="209138" ht="14.25" customHeight="1"/>
    <row r="209140" ht="14.25" customHeight="1"/>
    <row r="209142" ht="14.25" customHeight="1"/>
    <row r="209144" ht="14.25" customHeight="1"/>
    <row r="209146" ht="14.25" customHeight="1"/>
    <row r="209148" ht="14.25" customHeight="1"/>
    <row r="209150" ht="14.25" customHeight="1"/>
    <row r="209152" ht="14.25" customHeight="1"/>
    <row r="209154" ht="14.25" customHeight="1"/>
    <row r="209156" ht="14.25" customHeight="1"/>
    <row r="209158" ht="14.25" customHeight="1"/>
    <row r="209160" ht="14.25" customHeight="1"/>
    <row r="209162" ht="14.25" customHeight="1"/>
    <row r="209164" ht="14.25" customHeight="1"/>
    <row r="209166" ht="14.25" customHeight="1"/>
    <row r="209168" ht="14.25" customHeight="1"/>
    <row r="209170" ht="14.25" customHeight="1"/>
    <row r="209172" ht="14.25" customHeight="1"/>
    <row r="209174" ht="14.25" customHeight="1"/>
    <row r="209176" ht="14.25" customHeight="1"/>
    <row r="209178" ht="14.25" customHeight="1"/>
    <row r="209180" ht="14.25" customHeight="1"/>
    <row r="209182" ht="14.25" customHeight="1"/>
    <row r="209184" ht="14.25" customHeight="1"/>
    <row r="209186" ht="14.25" customHeight="1"/>
    <row r="209188" ht="14.25" customHeight="1"/>
    <row r="209190" ht="14.25" customHeight="1"/>
    <row r="209192" ht="14.25" customHeight="1"/>
    <row r="209194" ht="14.25" customHeight="1"/>
    <row r="209196" ht="14.25" customHeight="1"/>
    <row r="209198" ht="14.25" customHeight="1"/>
    <row r="209200" ht="14.25" customHeight="1"/>
    <row r="209202" ht="14.25" customHeight="1"/>
    <row r="209204" ht="14.25" customHeight="1"/>
    <row r="209206" ht="14.25" customHeight="1"/>
    <row r="209208" ht="14.25" customHeight="1"/>
    <row r="209210" ht="14.25" customHeight="1"/>
    <row r="209212" ht="14.25" customHeight="1"/>
    <row r="209214" ht="14.25" customHeight="1"/>
    <row r="209216" ht="14.25" customHeight="1"/>
    <row r="209218" ht="14.25" customHeight="1"/>
    <row r="209220" ht="14.25" customHeight="1"/>
    <row r="209222" ht="14.25" customHeight="1"/>
    <row r="209224" ht="14.25" customHeight="1"/>
    <row r="209226" ht="14.25" customHeight="1"/>
    <row r="209228" ht="14.25" customHeight="1"/>
    <row r="209230" ht="14.25" customHeight="1"/>
    <row r="209232" ht="14.25" customHeight="1"/>
    <row r="209234" ht="14.25" customHeight="1"/>
    <row r="209236" ht="14.25" customHeight="1"/>
    <row r="209238" ht="14.25" customHeight="1"/>
    <row r="209240" ht="14.25" customHeight="1"/>
    <row r="209242" ht="14.25" customHeight="1"/>
    <row r="209244" ht="14.25" customHeight="1"/>
    <row r="209246" ht="14.25" customHeight="1"/>
    <row r="209248" ht="14.25" customHeight="1"/>
    <row r="209250" ht="14.25" customHeight="1"/>
    <row r="209252" ht="14.25" customHeight="1"/>
    <row r="209254" ht="14.25" customHeight="1"/>
    <row r="209256" ht="14.25" customHeight="1"/>
    <row r="209258" ht="14.25" customHeight="1"/>
    <row r="209260" ht="14.25" customHeight="1"/>
    <row r="209262" ht="14.25" customHeight="1"/>
    <row r="209264" ht="14.25" customHeight="1"/>
    <row r="209266" ht="14.25" customHeight="1"/>
    <row r="209268" ht="14.25" customHeight="1"/>
    <row r="209270" ht="14.25" customHeight="1"/>
    <row r="209272" ht="14.25" customHeight="1"/>
    <row r="209274" ht="14.25" customHeight="1"/>
    <row r="209276" ht="14.25" customHeight="1"/>
    <row r="209278" ht="14.25" customHeight="1"/>
    <row r="209280" ht="14.25" customHeight="1"/>
    <row r="209282" ht="14.25" customHeight="1"/>
    <row r="209284" ht="14.25" customHeight="1"/>
    <row r="209286" ht="14.25" customHeight="1"/>
    <row r="209288" ht="14.25" customHeight="1"/>
    <row r="209290" ht="14.25" customHeight="1"/>
    <row r="209292" ht="14.25" customHeight="1"/>
    <row r="209294" ht="14.25" customHeight="1"/>
    <row r="209296" ht="14.25" customHeight="1"/>
    <row r="209298" ht="14.25" customHeight="1"/>
    <row r="209300" ht="14.25" customHeight="1"/>
    <row r="209302" ht="14.25" customHeight="1"/>
    <row r="209304" ht="14.25" customHeight="1"/>
    <row r="209306" ht="14.25" customHeight="1"/>
    <row r="209308" ht="14.25" customHeight="1"/>
    <row r="209310" ht="14.25" customHeight="1"/>
    <row r="209312" ht="14.25" customHeight="1"/>
    <row r="209314" ht="14.25" customHeight="1"/>
    <row r="209316" ht="14.25" customHeight="1"/>
    <row r="209318" ht="14.25" customHeight="1"/>
    <row r="209320" ht="14.25" customHeight="1"/>
    <row r="209322" ht="14.25" customHeight="1"/>
    <row r="209324" ht="14.25" customHeight="1"/>
    <row r="209326" ht="14.25" customHeight="1"/>
    <row r="209328" ht="14.25" customHeight="1"/>
    <row r="209330" ht="14.25" customHeight="1"/>
    <row r="209332" ht="14.25" customHeight="1"/>
    <row r="209334" ht="14.25" customHeight="1"/>
    <row r="209336" ht="14.25" customHeight="1"/>
    <row r="209338" ht="14.25" customHeight="1"/>
    <row r="209340" ht="14.25" customHeight="1"/>
    <row r="209342" ht="14.25" customHeight="1"/>
    <row r="209344" ht="14.25" customHeight="1"/>
    <row r="209346" ht="14.25" customHeight="1"/>
    <row r="209348" ht="14.25" customHeight="1"/>
    <row r="209350" ht="14.25" customHeight="1"/>
    <row r="209352" ht="14.25" customHeight="1"/>
    <row r="209354" ht="14.25" customHeight="1"/>
    <row r="209356" ht="14.25" customHeight="1"/>
    <row r="209358" ht="14.25" customHeight="1"/>
    <row r="209360" ht="14.25" customHeight="1"/>
    <row r="209362" ht="14.25" customHeight="1"/>
    <row r="209364" ht="14.25" customHeight="1"/>
    <row r="209366" ht="14.25" customHeight="1"/>
    <row r="209368" ht="14.25" customHeight="1"/>
    <row r="209370" ht="14.25" customHeight="1"/>
    <row r="209372" ht="14.25" customHeight="1"/>
    <row r="209374" ht="14.25" customHeight="1"/>
    <row r="209376" ht="14.25" customHeight="1"/>
    <row r="209378" ht="14.25" customHeight="1"/>
    <row r="209380" ht="14.25" customHeight="1"/>
    <row r="209382" ht="14.25" customHeight="1"/>
    <row r="209384" ht="14.25" customHeight="1"/>
    <row r="209386" ht="14.25" customHeight="1"/>
    <row r="209388" ht="14.25" customHeight="1"/>
    <row r="209390" ht="14.25" customHeight="1"/>
    <row r="209392" ht="14.25" customHeight="1"/>
    <row r="209394" ht="14.25" customHeight="1"/>
    <row r="209396" ht="14.25" customHeight="1"/>
    <row r="209398" ht="14.25" customHeight="1"/>
    <row r="209400" ht="14.25" customHeight="1"/>
    <row r="209402" ht="14.25" customHeight="1"/>
    <row r="209404" ht="14.25" customHeight="1"/>
    <row r="209406" ht="14.25" customHeight="1"/>
    <row r="209408" ht="14.25" customHeight="1"/>
    <row r="209410" ht="14.25" customHeight="1"/>
    <row r="209412" ht="14.25" customHeight="1"/>
    <row r="209414" ht="14.25" customHeight="1"/>
    <row r="209416" ht="14.25" customHeight="1"/>
    <row r="209418" ht="14.25" customHeight="1"/>
    <row r="209420" ht="14.25" customHeight="1"/>
    <row r="209422" ht="14.25" customHeight="1"/>
    <row r="209424" ht="14.25" customHeight="1"/>
    <row r="209426" ht="14.25" customHeight="1"/>
    <row r="209428" ht="14.25" customHeight="1"/>
    <row r="209430" ht="14.25" customHeight="1"/>
    <row r="209432" ht="14.25" customHeight="1"/>
    <row r="209434" ht="14.25" customHeight="1"/>
    <row r="209436" ht="14.25" customHeight="1"/>
    <row r="209438" ht="14.25" customHeight="1"/>
    <row r="209440" ht="14.25" customHeight="1"/>
    <row r="209442" ht="14.25" customHeight="1"/>
    <row r="209444" ht="14.25" customHeight="1"/>
    <row r="209446" ht="14.25" customHeight="1"/>
    <row r="209448" ht="14.25" customHeight="1"/>
    <row r="209450" ht="14.25" customHeight="1"/>
    <row r="209452" ht="14.25" customHeight="1"/>
    <row r="209454" ht="14.25" customHeight="1"/>
    <row r="209456" ht="14.25" customHeight="1"/>
    <row r="209458" ht="14.25" customHeight="1"/>
    <row r="209460" ht="14.25" customHeight="1"/>
    <row r="209462" ht="14.25" customHeight="1"/>
    <row r="209464" ht="14.25" customHeight="1"/>
    <row r="209466" ht="14.25" customHeight="1"/>
    <row r="209468" ht="14.25" customHeight="1"/>
    <row r="209470" ht="14.25" customHeight="1"/>
    <row r="209472" ht="14.25" customHeight="1"/>
    <row r="209474" ht="14.25" customHeight="1"/>
    <row r="209476" ht="14.25" customHeight="1"/>
    <row r="209478" ht="14.25" customHeight="1"/>
    <row r="209480" ht="14.25" customHeight="1"/>
    <row r="209482" ht="14.25" customHeight="1"/>
    <row r="209484" ht="14.25" customHeight="1"/>
    <row r="209486" ht="14.25" customHeight="1"/>
    <row r="209488" ht="14.25" customHeight="1"/>
    <row r="209490" ht="14.25" customHeight="1"/>
    <row r="209492" ht="14.25" customHeight="1"/>
    <row r="209494" ht="14.25" customHeight="1"/>
    <row r="209496" ht="14.25" customHeight="1"/>
    <row r="209498" ht="14.25" customHeight="1"/>
    <row r="209500" ht="14.25" customHeight="1"/>
    <row r="209502" ht="14.25" customHeight="1"/>
    <row r="209504" ht="14.25" customHeight="1"/>
    <row r="209506" ht="14.25" customHeight="1"/>
    <row r="209508" ht="14.25" customHeight="1"/>
    <row r="209510" ht="14.25" customHeight="1"/>
    <row r="209512" ht="14.25" customHeight="1"/>
    <row r="209514" ht="14.25" customHeight="1"/>
    <row r="209516" ht="14.25" customHeight="1"/>
    <row r="209518" ht="14.25" customHeight="1"/>
    <row r="209520" ht="14.25" customHeight="1"/>
    <row r="209522" ht="14.25" customHeight="1"/>
    <row r="209524" ht="14.25" customHeight="1"/>
    <row r="209526" ht="14.25" customHeight="1"/>
    <row r="209528" ht="14.25" customHeight="1"/>
    <row r="209530" ht="14.25" customHeight="1"/>
    <row r="209532" ht="14.25" customHeight="1"/>
    <row r="209534" ht="14.25" customHeight="1"/>
    <row r="209536" ht="14.25" customHeight="1"/>
    <row r="209538" ht="14.25" customHeight="1"/>
    <row r="209540" ht="14.25" customHeight="1"/>
    <row r="209542" ht="14.25" customHeight="1"/>
    <row r="209544" ht="14.25" customHeight="1"/>
    <row r="209546" ht="14.25" customHeight="1"/>
    <row r="209548" ht="14.25" customHeight="1"/>
    <row r="209550" ht="14.25" customHeight="1"/>
    <row r="209552" ht="14.25" customHeight="1"/>
    <row r="209554" ht="14.25" customHeight="1"/>
    <row r="209556" ht="14.25" customHeight="1"/>
    <row r="209558" ht="14.25" customHeight="1"/>
    <row r="209560" ht="14.25" customHeight="1"/>
    <row r="209562" ht="14.25" customHeight="1"/>
    <row r="209564" ht="14.25" customHeight="1"/>
    <row r="209566" ht="14.25" customHeight="1"/>
    <row r="209568" ht="14.25" customHeight="1"/>
    <row r="209570" ht="14.25" customHeight="1"/>
    <row r="209572" ht="14.25" customHeight="1"/>
    <row r="209574" ht="14.25" customHeight="1"/>
    <row r="209576" ht="14.25" customHeight="1"/>
    <row r="209578" ht="14.25" customHeight="1"/>
    <row r="209580" ht="14.25" customHeight="1"/>
    <row r="209582" ht="14.25" customHeight="1"/>
    <row r="209584" ht="14.25" customHeight="1"/>
    <row r="209586" ht="14.25" customHeight="1"/>
    <row r="209588" ht="14.25" customHeight="1"/>
    <row r="209590" ht="14.25" customHeight="1"/>
    <row r="209592" ht="14.25" customHeight="1"/>
    <row r="209594" ht="14.25" customHeight="1"/>
    <row r="209596" ht="14.25" customHeight="1"/>
    <row r="209598" ht="14.25" customHeight="1"/>
    <row r="209600" ht="14.25" customHeight="1"/>
    <row r="209602" ht="14.25" customHeight="1"/>
    <row r="209604" ht="14.25" customHeight="1"/>
    <row r="209606" ht="14.25" customHeight="1"/>
    <row r="209608" ht="14.25" customHeight="1"/>
    <row r="209610" ht="14.25" customHeight="1"/>
    <row r="209612" ht="14.25" customHeight="1"/>
    <row r="209614" ht="14.25" customHeight="1"/>
    <row r="209616" ht="14.25" customHeight="1"/>
    <row r="209618" ht="14.25" customHeight="1"/>
    <row r="209620" ht="14.25" customHeight="1"/>
    <row r="209622" ht="14.25" customHeight="1"/>
    <row r="209624" ht="14.25" customHeight="1"/>
    <row r="209626" ht="14.25" customHeight="1"/>
    <row r="209628" ht="14.25" customHeight="1"/>
    <row r="209630" ht="14.25" customHeight="1"/>
    <row r="209632" ht="14.25" customHeight="1"/>
    <row r="209634" ht="14.25" customHeight="1"/>
    <row r="209636" ht="14.25" customHeight="1"/>
    <row r="209638" ht="14.25" customHeight="1"/>
    <row r="209640" ht="14.25" customHeight="1"/>
    <row r="209642" ht="14.25" customHeight="1"/>
    <row r="209644" ht="14.25" customHeight="1"/>
    <row r="209646" ht="14.25" customHeight="1"/>
    <row r="209648" ht="14.25" customHeight="1"/>
    <row r="209650" ht="14.25" customHeight="1"/>
    <row r="209652" ht="14.25" customHeight="1"/>
    <row r="209654" ht="14.25" customHeight="1"/>
    <row r="209656" ht="14.25" customHeight="1"/>
    <row r="209658" ht="14.25" customHeight="1"/>
    <row r="209660" ht="14.25" customHeight="1"/>
    <row r="209662" ht="14.25" customHeight="1"/>
    <row r="209664" ht="14.25" customHeight="1"/>
    <row r="209666" ht="14.25" customHeight="1"/>
    <row r="209668" ht="14.25" customHeight="1"/>
    <row r="209670" ht="14.25" customHeight="1"/>
    <row r="209672" ht="14.25" customHeight="1"/>
    <row r="209674" ht="14.25" customHeight="1"/>
    <row r="209676" ht="14.25" customHeight="1"/>
    <row r="209678" ht="14.25" customHeight="1"/>
    <row r="209680" ht="14.25" customHeight="1"/>
    <row r="209682" ht="14.25" customHeight="1"/>
    <row r="209684" ht="14.25" customHeight="1"/>
    <row r="209686" ht="14.25" customHeight="1"/>
    <row r="209688" ht="14.25" customHeight="1"/>
    <row r="209690" ht="14.25" customHeight="1"/>
    <row r="209692" ht="14.25" customHeight="1"/>
    <row r="209694" ht="14.25" customHeight="1"/>
    <row r="209696" ht="14.25" customHeight="1"/>
    <row r="209698" ht="14.25" customHeight="1"/>
    <row r="209700" ht="14.25" customHeight="1"/>
    <row r="209702" ht="14.25" customHeight="1"/>
    <row r="209704" ht="14.25" customHeight="1"/>
    <row r="209706" ht="14.25" customHeight="1"/>
    <row r="209708" ht="14.25" customHeight="1"/>
    <row r="209710" ht="14.25" customHeight="1"/>
    <row r="209712" ht="14.25" customHeight="1"/>
    <row r="209714" ht="14.25" customHeight="1"/>
    <row r="209716" ht="14.25" customHeight="1"/>
    <row r="209718" ht="14.25" customHeight="1"/>
    <row r="209720" ht="14.25" customHeight="1"/>
    <row r="209722" ht="14.25" customHeight="1"/>
    <row r="209724" ht="14.25" customHeight="1"/>
    <row r="209726" ht="14.25" customHeight="1"/>
    <row r="209728" ht="14.25" customHeight="1"/>
    <row r="209730" ht="14.25" customHeight="1"/>
    <row r="209732" ht="14.25" customHeight="1"/>
    <row r="209734" ht="14.25" customHeight="1"/>
    <row r="209736" ht="14.25" customHeight="1"/>
    <row r="209738" ht="14.25" customHeight="1"/>
    <row r="209740" ht="14.25" customHeight="1"/>
    <row r="209742" ht="14.25" customHeight="1"/>
    <row r="209744" ht="14.25" customHeight="1"/>
    <row r="209746" ht="14.25" customHeight="1"/>
    <row r="209748" ht="14.25" customHeight="1"/>
    <row r="209750" ht="14.25" customHeight="1"/>
    <row r="209752" ht="14.25" customHeight="1"/>
    <row r="209754" ht="14.25" customHeight="1"/>
    <row r="209756" ht="14.25" customHeight="1"/>
    <row r="209758" ht="14.25" customHeight="1"/>
    <row r="209760" ht="14.25" customHeight="1"/>
    <row r="209762" ht="14.25" customHeight="1"/>
    <row r="209764" ht="14.25" customHeight="1"/>
    <row r="209766" ht="14.25" customHeight="1"/>
    <row r="209768" ht="14.25" customHeight="1"/>
    <row r="209770" ht="14.25" customHeight="1"/>
    <row r="209772" ht="14.25" customHeight="1"/>
    <row r="209774" ht="14.25" customHeight="1"/>
    <row r="209776" ht="14.25" customHeight="1"/>
    <row r="209778" ht="14.25" customHeight="1"/>
    <row r="209780" ht="14.25" customHeight="1"/>
    <row r="209782" ht="14.25" customHeight="1"/>
    <row r="209784" ht="14.25" customHeight="1"/>
    <row r="209786" ht="14.25" customHeight="1"/>
    <row r="209788" ht="14.25" customHeight="1"/>
    <row r="209790" ht="14.25" customHeight="1"/>
    <row r="209792" ht="14.25" customHeight="1"/>
    <row r="209794" ht="14.25" customHeight="1"/>
    <row r="209796" ht="14.25" customHeight="1"/>
    <row r="209798" ht="14.25" customHeight="1"/>
    <row r="209800" ht="14.25" customHeight="1"/>
    <row r="209802" ht="14.25" customHeight="1"/>
    <row r="209804" ht="14.25" customHeight="1"/>
    <row r="209806" ht="14.25" customHeight="1"/>
    <row r="209808" ht="14.25" customHeight="1"/>
    <row r="209810" ht="14.25" customHeight="1"/>
    <row r="209812" ht="14.25" customHeight="1"/>
    <row r="209814" ht="14.25" customHeight="1"/>
    <row r="209816" ht="14.25" customHeight="1"/>
    <row r="209818" ht="14.25" customHeight="1"/>
    <row r="209820" ht="14.25" customHeight="1"/>
    <row r="209822" ht="14.25" customHeight="1"/>
    <row r="209824" ht="14.25" customHeight="1"/>
    <row r="209826" ht="14.25" customHeight="1"/>
    <row r="209828" ht="14.25" customHeight="1"/>
    <row r="209830" ht="14.25" customHeight="1"/>
    <row r="209832" ht="14.25" customHeight="1"/>
    <row r="209834" ht="14.25" customHeight="1"/>
    <row r="209836" ht="14.25" customHeight="1"/>
    <row r="209838" ht="14.25" customHeight="1"/>
    <row r="209840" ht="14.25" customHeight="1"/>
    <row r="209842" ht="14.25" customHeight="1"/>
    <row r="209844" ht="14.25" customHeight="1"/>
    <row r="209846" ht="14.25" customHeight="1"/>
    <row r="209848" ht="14.25" customHeight="1"/>
    <row r="209850" ht="14.25" customHeight="1"/>
    <row r="209852" ht="14.25" customHeight="1"/>
    <row r="209854" ht="14.25" customHeight="1"/>
    <row r="209856" ht="14.25" customHeight="1"/>
    <row r="209858" ht="14.25" customHeight="1"/>
    <row r="209860" ht="14.25" customHeight="1"/>
    <row r="209862" ht="14.25" customHeight="1"/>
    <row r="209864" ht="14.25" customHeight="1"/>
    <row r="209866" ht="14.25" customHeight="1"/>
    <row r="209868" ht="14.25" customHeight="1"/>
    <row r="209870" ht="14.25" customHeight="1"/>
    <row r="209872" ht="14.25" customHeight="1"/>
    <row r="209874" ht="14.25" customHeight="1"/>
    <row r="209876" ht="14.25" customHeight="1"/>
    <row r="209878" ht="14.25" customHeight="1"/>
    <row r="209880" ht="14.25" customHeight="1"/>
    <row r="209882" ht="14.25" customHeight="1"/>
    <row r="209884" ht="14.25" customHeight="1"/>
    <row r="209886" ht="14.25" customHeight="1"/>
    <row r="209888" ht="14.25" customHeight="1"/>
    <row r="209890" ht="14.25" customHeight="1"/>
    <row r="209892" ht="14.25" customHeight="1"/>
    <row r="209894" ht="14.25" customHeight="1"/>
    <row r="209896" ht="14.25" customHeight="1"/>
    <row r="209898" ht="14.25" customHeight="1"/>
    <row r="209900" ht="14.25" customHeight="1"/>
    <row r="209902" ht="14.25" customHeight="1"/>
    <row r="209904" ht="14.25" customHeight="1"/>
    <row r="209906" ht="14.25" customHeight="1"/>
    <row r="209908" ht="14.25" customHeight="1"/>
    <row r="209910" ht="14.25" customHeight="1"/>
    <row r="209912" ht="14.25" customHeight="1"/>
    <row r="209914" ht="14.25" customHeight="1"/>
    <row r="209916" ht="14.25" customHeight="1"/>
    <row r="209918" ht="14.25" customHeight="1"/>
    <row r="209920" ht="14.25" customHeight="1"/>
    <row r="209922" ht="14.25" customHeight="1"/>
    <row r="209924" ht="14.25" customHeight="1"/>
    <row r="209926" ht="14.25" customHeight="1"/>
    <row r="209928" ht="14.25" customHeight="1"/>
    <row r="209930" ht="14.25" customHeight="1"/>
    <row r="209932" ht="14.25" customHeight="1"/>
    <row r="209934" ht="14.25" customHeight="1"/>
    <row r="209936" ht="14.25" customHeight="1"/>
    <row r="209938" ht="14.25" customHeight="1"/>
    <row r="209940" ht="14.25" customHeight="1"/>
    <row r="209942" ht="14.25" customHeight="1"/>
    <row r="209944" ht="14.25" customHeight="1"/>
    <row r="209946" ht="14.25" customHeight="1"/>
    <row r="209948" ht="14.25" customHeight="1"/>
    <row r="209950" ht="14.25" customHeight="1"/>
    <row r="209952" ht="14.25" customHeight="1"/>
    <row r="209954" ht="14.25" customHeight="1"/>
    <row r="209956" ht="14.25" customHeight="1"/>
    <row r="209958" ht="14.25" customHeight="1"/>
    <row r="209960" ht="14.25" customHeight="1"/>
    <row r="209962" ht="14.25" customHeight="1"/>
    <row r="209964" ht="14.25" customHeight="1"/>
    <row r="209966" ht="14.25" customHeight="1"/>
    <row r="209968" ht="14.25" customHeight="1"/>
    <row r="209970" ht="14.25" customHeight="1"/>
    <row r="209972" ht="14.25" customHeight="1"/>
    <row r="209974" ht="14.25" customHeight="1"/>
    <row r="209976" ht="14.25" customHeight="1"/>
    <row r="209978" ht="14.25" customHeight="1"/>
    <row r="209980" ht="14.25" customHeight="1"/>
    <row r="209982" ht="14.25" customHeight="1"/>
    <row r="209984" ht="14.25" customHeight="1"/>
    <row r="209986" ht="14.25" customHeight="1"/>
    <row r="209988" ht="14.25" customHeight="1"/>
    <row r="209990" ht="14.25" customHeight="1"/>
    <row r="209992" ht="14.25" customHeight="1"/>
    <row r="209994" ht="14.25" customHeight="1"/>
    <row r="209996" ht="14.25" customHeight="1"/>
    <row r="209998" ht="14.25" customHeight="1"/>
    <row r="210000" ht="14.25" customHeight="1"/>
    <row r="210002" ht="14.25" customHeight="1"/>
    <row r="210004" ht="14.25" customHeight="1"/>
    <row r="210006" ht="14.25" customHeight="1"/>
    <row r="210008" ht="14.25" customHeight="1"/>
    <row r="210010" ht="14.25" customHeight="1"/>
    <row r="210012" ht="14.25" customHeight="1"/>
    <row r="210014" ht="14.25" customHeight="1"/>
    <row r="210016" ht="14.25" customHeight="1"/>
    <row r="210018" ht="14.25" customHeight="1"/>
    <row r="210020" ht="14.25" customHeight="1"/>
    <row r="210022" ht="14.25" customHeight="1"/>
    <row r="210024" ht="14.25" customHeight="1"/>
    <row r="210026" ht="14.25" customHeight="1"/>
    <row r="210028" ht="14.25" customHeight="1"/>
    <row r="210030" ht="14.25" customHeight="1"/>
    <row r="210032" ht="14.25" customHeight="1"/>
    <row r="210034" ht="14.25" customHeight="1"/>
    <row r="210036" ht="14.25" customHeight="1"/>
    <row r="210038" ht="14.25" customHeight="1"/>
    <row r="210040" ht="14.25" customHeight="1"/>
    <row r="210042" ht="14.25" customHeight="1"/>
    <row r="210044" ht="14.25" customHeight="1"/>
    <row r="210046" ht="14.25" customHeight="1"/>
    <row r="210048" ht="14.25" customHeight="1"/>
    <row r="210050" ht="14.25" customHeight="1"/>
    <row r="210052" ht="14.25" customHeight="1"/>
    <row r="210054" ht="14.25" customHeight="1"/>
    <row r="210056" ht="14.25" customHeight="1"/>
    <row r="210058" ht="14.25" customHeight="1"/>
    <row r="210060" ht="14.25" customHeight="1"/>
    <row r="210062" ht="14.25" customHeight="1"/>
    <row r="210064" ht="14.25" customHeight="1"/>
    <row r="210066" ht="14.25" customHeight="1"/>
    <row r="210068" ht="14.25" customHeight="1"/>
    <row r="210070" ht="14.25" customHeight="1"/>
    <row r="210072" ht="14.25" customHeight="1"/>
    <row r="210074" ht="14.25" customHeight="1"/>
    <row r="210076" ht="14.25" customHeight="1"/>
    <row r="210078" ht="14.25" customHeight="1"/>
    <row r="210080" ht="14.25" customHeight="1"/>
    <row r="210082" ht="14.25" customHeight="1"/>
    <row r="210084" ht="14.25" customHeight="1"/>
    <row r="210086" ht="14.25" customHeight="1"/>
    <row r="210088" ht="14.25" customHeight="1"/>
    <row r="210090" ht="14.25" customHeight="1"/>
    <row r="210092" ht="14.25" customHeight="1"/>
    <row r="210094" ht="14.25" customHeight="1"/>
    <row r="210096" ht="14.25" customHeight="1"/>
    <row r="210098" ht="14.25" customHeight="1"/>
    <row r="210100" ht="14.25" customHeight="1"/>
    <row r="210102" ht="14.25" customHeight="1"/>
    <row r="210104" ht="14.25" customHeight="1"/>
    <row r="210106" ht="14.25" customHeight="1"/>
    <row r="210108" ht="14.25" customHeight="1"/>
    <row r="210110" ht="14.25" customHeight="1"/>
    <row r="210112" ht="14.25" customHeight="1"/>
    <row r="210114" ht="14.25" customHeight="1"/>
    <row r="210116" ht="14.25" customHeight="1"/>
    <row r="210118" ht="14.25" customHeight="1"/>
    <row r="210120" ht="14.25" customHeight="1"/>
    <row r="210122" ht="14.25" customHeight="1"/>
    <row r="210124" ht="14.25" customHeight="1"/>
    <row r="210126" ht="14.25" customHeight="1"/>
    <row r="210128" ht="14.25" customHeight="1"/>
    <row r="210130" ht="14.25" customHeight="1"/>
    <row r="210132" ht="14.25" customHeight="1"/>
    <row r="210134" ht="14.25" customHeight="1"/>
    <row r="210136" ht="14.25" customHeight="1"/>
    <row r="210138" ht="14.25" customHeight="1"/>
    <row r="210140" ht="14.25" customHeight="1"/>
    <row r="210142" ht="14.25" customHeight="1"/>
    <row r="210144" ht="14.25" customHeight="1"/>
    <row r="210146" ht="14.25" customHeight="1"/>
    <row r="210148" ht="14.25" customHeight="1"/>
    <row r="210150" ht="14.25" customHeight="1"/>
    <row r="210152" ht="14.25" customHeight="1"/>
    <row r="210154" ht="14.25" customHeight="1"/>
    <row r="210156" ht="14.25" customHeight="1"/>
    <row r="210158" ht="14.25" customHeight="1"/>
    <row r="210160" ht="14.25" customHeight="1"/>
    <row r="210162" ht="14.25" customHeight="1"/>
    <row r="210164" ht="14.25" customHeight="1"/>
    <row r="210166" ht="14.25" customHeight="1"/>
    <row r="210168" ht="14.25" customHeight="1"/>
    <row r="210170" ht="14.25" customHeight="1"/>
    <row r="210172" ht="14.25" customHeight="1"/>
    <row r="210174" ht="14.25" customHeight="1"/>
    <row r="210176" ht="14.25" customHeight="1"/>
    <row r="210178" ht="14.25" customHeight="1"/>
    <row r="210180" ht="14.25" customHeight="1"/>
    <row r="210182" ht="14.25" customHeight="1"/>
    <row r="210184" ht="14.25" customHeight="1"/>
    <row r="210186" ht="14.25" customHeight="1"/>
    <row r="210188" ht="14.25" customHeight="1"/>
    <row r="210190" ht="14.25" customHeight="1"/>
    <row r="210192" ht="14.25" customHeight="1"/>
    <row r="210194" ht="14.25" customHeight="1"/>
    <row r="210196" ht="14.25" customHeight="1"/>
    <row r="210198" ht="14.25" customHeight="1"/>
    <row r="210200" ht="14.25" customHeight="1"/>
    <row r="210202" ht="14.25" customHeight="1"/>
    <row r="210204" ht="14.25" customHeight="1"/>
    <row r="210206" ht="14.25" customHeight="1"/>
    <row r="210208" ht="14.25" customHeight="1"/>
    <row r="210210" ht="14.25" customHeight="1"/>
    <row r="210212" ht="14.25" customHeight="1"/>
    <row r="210214" ht="14.25" customHeight="1"/>
    <row r="210216" ht="14.25" customHeight="1"/>
    <row r="210218" ht="14.25" customHeight="1"/>
    <row r="210220" ht="14.25" customHeight="1"/>
    <row r="210222" ht="14.25" customHeight="1"/>
    <row r="210224" ht="14.25" customHeight="1"/>
    <row r="210226" ht="14.25" customHeight="1"/>
    <row r="210228" ht="14.25" customHeight="1"/>
    <row r="210230" ht="14.25" customHeight="1"/>
    <row r="210232" ht="14.25" customHeight="1"/>
    <row r="210234" ht="14.25" customHeight="1"/>
    <row r="210236" ht="14.25" customHeight="1"/>
    <row r="210238" ht="14.25" customHeight="1"/>
    <row r="210240" ht="14.25" customHeight="1"/>
    <row r="210242" ht="14.25" customHeight="1"/>
    <row r="210244" ht="14.25" customHeight="1"/>
    <row r="210246" ht="14.25" customHeight="1"/>
    <row r="210248" ht="14.25" customHeight="1"/>
    <row r="210250" ht="14.25" customHeight="1"/>
    <row r="210252" ht="14.25" customHeight="1"/>
    <row r="210254" ht="14.25" customHeight="1"/>
    <row r="210256" ht="14.25" customHeight="1"/>
    <row r="210258" ht="14.25" customHeight="1"/>
    <row r="210260" ht="14.25" customHeight="1"/>
    <row r="210262" ht="14.25" customHeight="1"/>
    <row r="210264" ht="14.25" customHeight="1"/>
    <row r="210266" ht="14.25" customHeight="1"/>
    <row r="210268" ht="14.25" customHeight="1"/>
    <row r="210270" ht="14.25" customHeight="1"/>
    <row r="210272" ht="14.25" customHeight="1"/>
    <row r="210274" ht="14.25" customHeight="1"/>
    <row r="210276" ht="14.25" customHeight="1"/>
    <row r="210278" ht="14.25" customHeight="1"/>
    <row r="210280" ht="14.25" customHeight="1"/>
    <row r="210282" ht="14.25" customHeight="1"/>
    <row r="210284" ht="14.25" customHeight="1"/>
    <row r="210286" ht="14.25" customHeight="1"/>
    <row r="210288" ht="14.25" customHeight="1"/>
    <row r="210290" ht="14.25" customHeight="1"/>
    <row r="210292" ht="14.25" customHeight="1"/>
    <row r="210294" ht="14.25" customHeight="1"/>
    <row r="210296" ht="14.25" customHeight="1"/>
    <row r="210298" ht="14.25" customHeight="1"/>
    <row r="210300" ht="14.25" customHeight="1"/>
    <row r="210302" ht="14.25" customHeight="1"/>
    <row r="210304" ht="14.25" customHeight="1"/>
    <row r="210306" ht="14.25" customHeight="1"/>
    <row r="210308" ht="14.25" customHeight="1"/>
    <row r="210310" ht="14.25" customHeight="1"/>
    <row r="210312" ht="14.25" customHeight="1"/>
    <row r="210314" ht="14.25" customHeight="1"/>
    <row r="210316" ht="14.25" customHeight="1"/>
    <row r="210318" ht="14.25" customHeight="1"/>
    <row r="210320" ht="14.25" customHeight="1"/>
    <row r="210322" ht="14.25" customHeight="1"/>
    <row r="210324" ht="14.25" customHeight="1"/>
    <row r="210326" ht="14.25" customHeight="1"/>
    <row r="210328" ht="14.25" customHeight="1"/>
    <row r="210330" ht="14.25" customHeight="1"/>
    <row r="210332" ht="14.25" customHeight="1"/>
    <row r="210334" ht="14.25" customHeight="1"/>
    <row r="210336" ht="14.25" customHeight="1"/>
    <row r="210338" ht="14.25" customHeight="1"/>
    <row r="210340" ht="14.25" customHeight="1"/>
    <row r="210342" ht="14.25" customHeight="1"/>
    <row r="210344" ht="14.25" customHeight="1"/>
    <row r="210346" ht="14.25" customHeight="1"/>
    <row r="210348" ht="14.25" customHeight="1"/>
    <row r="210350" ht="14.25" customHeight="1"/>
    <row r="210352" ht="14.25" customHeight="1"/>
    <row r="210354" ht="14.25" customHeight="1"/>
    <row r="210356" ht="14.25" customHeight="1"/>
    <row r="210358" ht="14.25" customHeight="1"/>
    <row r="210360" ht="14.25" customHeight="1"/>
    <row r="210362" ht="14.25" customHeight="1"/>
    <row r="210364" ht="14.25" customHeight="1"/>
    <row r="210366" ht="14.25" customHeight="1"/>
    <row r="210368" ht="14.25" customHeight="1"/>
    <row r="210370" ht="14.25" customHeight="1"/>
    <row r="210372" ht="14.25" customHeight="1"/>
    <row r="210374" ht="14.25" customHeight="1"/>
    <row r="210376" ht="14.25" customHeight="1"/>
    <row r="210378" ht="14.25" customHeight="1"/>
    <row r="210380" ht="14.25" customHeight="1"/>
    <row r="210382" ht="14.25" customHeight="1"/>
    <row r="210384" ht="14.25" customHeight="1"/>
    <row r="210386" ht="14.25" customHeight="1"/>
    <row r="210388" ht="14.25" customHeight="1"/>
    <row r="210390" ht="14.25" customHeight="1"/>
    <row r="210392" ht="14.25" customHeight="1"/>
    <row r="210394" ht="14.25" customHeight="1"/>
    <row r="210396" ht="14.25" customHeight="1"/>
    <row r="210398" ht="14.25" customHeight="1"/>
    <row r="210400" ht="14.25" customHeight="1"/>
    <row r="210402" ht="14.25" customHeight="1"/>
    <row r="210404" ht="14.25" customHeight="1"/>
    <row r="210406" ht="14.25" customHeight="1"/>
    <row r="210408" ht="14.25" customHeight="1"/>
    <row r="210410" ht="14.25" customHeight="1"/>
    <row r="210412" ht="14.25" customHeight="1"/>
    <row r="210414" ht="14.25" customHeight="1"/>
    <row r="210416" ht="14.25" customHeight="1"/>
    <row r="210418" ht="14.25" customHeight="1"/>
    <row r="210420" ht="14.25" customHeight="1"/>
    <row r="210422" ht="14.25" customHeight="1"/>
    <row r="210424" ht="14.25" customHeight="1"/>
    <row r="210426" ht="14.25" customHeight="1"/>
    <row r="210428" ht="14.25" customHeight="1"/>
    <row r="210430" ht="14.25" customHeight="1"/>
    <row r="210432" ht="14.25" customHeight="1"/>
    <row r="210434" ht="14.25" customHeight="1"/>
    <row r="210436" ht="14.25" customHeight="1"/>
    <row r="210438" ht="14.25" customHeight="1"/>
    <row r="210440" ht="14.25" customHeight="1"/>
    <row r="210442" ht="14.25" customHeight="1"/>
    <row r="210444" ht="14.25" customHeight="1"/>
    <row r="210446" ht="14.25" customHeight="1"/>
    <row r="210448" ht="14.25" customHeight="1"/>
    <row r="210450" ht="14.25" customHeight="1"/>
    <row r="210452" ht="14.25" customHeight="1"/>
    <row r="210454" ht="14.25" customHeight="1"/>
    <row r="210456" ht="14.25" customHeight="1"/>
    <row r="210458" ht="14.25" customHeight="1"/>
    <row r="210460" ht="14.25" customHeight="1"/>
    <row r="210462" ht="14.25" customHeight="1"/>
    <row r="210464" ht="14.25" customHeight="1"/>
    <row r="210466" ht="14.25" customHeight="1"/>
    <row r="210468" ht="14.25" customHeight="1"/>
    <row r="210470" ht="14.25" customHeight="1"/>
    <row r="210472" ht="14.25" customHeight="1"/>
    <row r="210474" ht="14.25" customHeight="1"/>
    <row r="210476" ht="14.25" customHeight="1"/>
    <row r="210478" ht="14.25" customHeight="1"/>
    <row r="210480" ht="14.25" customHeight="1"/>
    <row r="210482" ht="14.25" customHeight="1"/>
    <row r="210484" ht="14.25" customHeight="1"/>
    <row r="210486" ht="14.25" customHeight="1"/>
    <row r="210488" ht="14.25" customHeight="1"/>
    <row r="210490" ht="14.25" customHeight="1"/>
    <row r="210492" ht="14.25" customHeight="1"/>
    <row r="210494" ht="14.25" customHeight="1"/>
    <row r="210496" ht="14.25" customHeight="1"/>
    <row r="210498" ht="14.25" customHeight="1"/>
    <row r="210500" ht="14.25" customHeight="1"/>
    <row r="210502" ht="14.25" customHeight="1"/>
    <row r="210504" ht="14.25" customHeight="1"/>
    <row r="210506" ht="14.25" customHeight="1"/>
    <row r="210508" ht="14.25" customHeight="1"/>
    <row r="210510" ht="14.25" customHeight="1"/>
    <row r="210512" ht="14.25" customHeight="1"/>
    <row r="210514" ht="14.25" customHeight="1"/>
    <row r="210516" ht="14.25" customHeight="1"/>
    <row r="210518" ht="14.25" customHeight="1"/>
    <row r="210520" ht="14.25" customHeight="1"/>
    <row r="210522" ht="14.25" customHeight="1"/>
    <row r="210524" ht="14.25" customHeight="1"/>
    <row r="210526" ht="14.25" customHeight="1"/>
    <row r="210528" ht="14.25" customHeight="1"/>
    <row r="210530" ht="14.25" customHeight="1"/>
    <row r="210532" ht="14.25" customHeight="1"/>
    <row r="210534" ht="14.25" customHeight="1"/>
    <row r="210536" ht="14.25" customHeight="1"/>
    <row r="210538" ht="14.25" customHeight="1"/>
    <row r="210540" ht="14.25" customHeight="1"/>
    <row r="210542" ht="14.25" customHeight="1"/>
    <row r="210544" ht="14.25" customHeight="1"/>
    <row r="210546" ht="14.25" customHeight="1"/>
    <row r="210548" ht="14.25" customHeight="1"/>
    <row r="210550" ht="14.25" customHeight="1"/>
    <row r="210552" ht="14.25" customHeight="1"/>
    <row r="210554" ht="14.25" customHeight="1"/>
    <row r="210556" ht="14.25" customHeight="1"/>
    <row r="210558" ht="14.25" customHeight="1"/>
    <row r="210560" ht="14.25" customHeight="1"/>
    <row r="210562" ht="14.25" customHeight="1"/>
    <row r="210564" ht="14.25" customHeight="1"/>
    <row r="210566" ht="14.25" customHeight="1"/>
    <row r="210568" ht="14.25" customHeight="1"/>
    <row r="210570" ht="14.25" customHeight="1"/>
    <row r="210572" ht="14.25" customHeight="1"/>
    <row r="210574" ht="14.25" customHeight="1"/>
    <row r="210576" ht="14.25" customHeight="1"/>
    <row r="210578" ht="14.25" customHeight="1"/>
    <row r="210580" ht="14.25" customHeight="1"/>
    <row r="210582" ht="14.25" customHeight="1"/>
    <row r="210584" ht="14.25" customHeight="1"/>
    <row r="210586" ht="14.25" customHeight="1"/>
    <row r="210588" ht="14.25" customHeight="1"/>
    <row r="210590" ht="14.25" customHeight="1"/>
    <row r="210592" ht="14.25" customHeight="1"/>
    <row r="210594" ht="14.25" customHeight="1"/>
    <row r="210596" ht="14.25" customHeight="1"/>
    <row r="210598" ht="14.25" customHeight="1"/>
    <row r="210600" ht="14.25" customHeight="1"/>
    <row r="210602" ht="14.25" customHeight="1"/>
    <row r="210604" ht="14.25" customHeight="1"/>
    <row r="210606" ht="14.25" customHeight="1"/>
    <row r="210608" ht="14.25" customHeight="1"/>
    <row r="210610" ht="14.25" customHeight="1"/>
    <row r="210612" ht="14.25" customHeight="1"/>
    <row r="210614" ht="14.25" customHeight="1"/>
    <row r="210616" ht="14.25" customHeight="1"/>
    <row r="210618" ht="14.25" customHeight="1"/>
    <row r="210620" ht="14.25" customHeight="1"/>
    <row r="210622" ht="14.25" customHeight="1"/>
    <row r="210624" ht="14.25" customHeight="1"/>
    <row r="210626" ht="14.25" customHeight="1"/>
    <row r="210628" ht="14.25" customHeight="1"/>
    <row r="210630" ht="14.25" customHeight="1"/>
    <row r="210632" ht="14.25" customHeight="1"/>
    <row r="210634" ht="14.25" customHeight="1"/>
    <row r="210636" ht="14.25" customHeight="1"/>
    <row r="210638" ht="14.25" customHeight="1"/>
    <row r="210640" ht="14.25" customHeight="1"/>
    <row r="210642" ht="14.25" customHeight="1"/>
    <row r="210644" ht="14.25" customHeight="1"/>
    <row r="210646" ht="14.25" customHeight="1"/>
    <row r="210648" ht="14.25" customHeight="1"/>
    <row r="210650" ht="14.25" customHeight="1"/>
    <row r="210652" ht="14.25" customHeight="1"/>
    <row r="210654" ht="14.25" customHeight="1"/>
    <row r="210656" ht="14.25" customHeight="1"/>
    <row r="210658" ht="14.25" customHeight="1"/>
    <row r="210660" ht="14.25" customHeight="1"/>
    <row r="210662" ht="14.25" customHeight="1"/>
    <row r="210664" ht="14.25" customHeight="1"/>
    <row r="210666" ht="14.25" customHeight="1"/>
    <row r="210668" ht="14.25" customHeight="1"/>
    <row r="210670" ht="14.25" customHeight="1"/>
    <row r="210672" ht="14.25" customHeight="1"/>
    <row r="210674" ht="14.25" customHeight="1"/>
    <row r="210676" ht="14.25" customHeight="1"/>
    <row r="210678" ht="14.25" customHeight="1"/>
    <row r="210680" ht="14.25" customHeight="1"/>
    <row r="210682" ht="14.25" customHeight="1"/>
    <row r="210684" ht="14.25" customHeight="1"/>
    <row r="210686" ht="14.25" customHeight="1"/>
    <row r="210688" ht="14.25" customHeight="1"/>
    <row r="210690" ht="14.25" customHeight="1"/>
    <row r="210692" ht="14.25" customHeight="1"/>
    <row r="210694" ht="14.25" customHeight="1"/>
    <row r="210696" ht="14.25" customHeight="1"/>
    <row r="210698" ht="14.25" customHeight="1"/>
    <row r="210700" ht="14.25" customHeight="1"/>
    <row r="210702" ht="14.25" customHeight="1"/>
    <row r="210704" ht="14.25" customHeight="1"/>
    <row r="210706" ht="14.25" customHeight="1"/>
    <row r="210708" ht="14.25" customHeight="1"/>
    <row r="210710" ht="14.25" customHeight="1"/>
    <row r="210712" ht="14.25" customHeight="1"/>
    <row r="210714" ht="14.25" customHeight="1"/>
    <row r="210716" ht="14.25" customHeight="1"/>
    <row r="210718" ht="14.25" customHeight="1"/>
    <row r="210720" ht="14.25" customHeight="1"/>
    <row r="210722" ht="14.25" customHeight="1"/>
    <row r="210724" ht="14.25" customHeight="1"/>
    <row r="210726" ht="14.25" customHeight="1"/>
    <row r="210728" ht="14.25" customHeight="1"/>
    <row r="210730" ht="14.25" customHeight="1"/>
    <row r="210732" ht="14.25" customHeight="1"/>
    <row r="210734" ht="14.25" customHeight="1"/>
    <row r="210736" ht="14.25" customHeight="1"/>
    <row r="210738" ht="14.25" customHeight="1"/>
    <row r="210740" ht="14.25" customHeight="1"/>
    <row r="210742" ht="14.25" customHeight="1"/>
    <row r="210744" ht="14.25" customHeight="1"/>
    <row r="210746" ht="14.25" customHeight="1"/>
    <row r="210748" ht="14.25" customHeight="1"/>
    <row r="210750" ht="14.25" customHeight="1"/>
    <row r="210752" ht="14.25" customHeight="1"/>
    <row r="210754" ht="14.25" customHeight="1"/>
    <row r="210756" ht="14.25" customHeight="1"/>
    <row r="210758" ht="14.25" customHeight="1"/>
    <row r="210760" ht="14.25" customHeight="1"/>
    <row r="210762" ht="14.25" customHeight="1"/>
    <row r="210764" ht="14.25" customHeight="1"/>
    <row r="210766" ht="14.25" customHeight="1"/>
    <row r="210768" ht="14.25" customHeight="1"/>
    <row r="210770" ht="14.25" customHeight="1"/>
    <row r="210772" ht="14.25" customHeight="1"/>
    <row r="210774" ht="14.25" customHeight="1"/>
    <row r="210776" ht="14.25" customHeight="1"/>
    <row r="210778" ht="14.25" customHeight="1"/>
    <row r="210780" ht="14.25" customHeight="1"/>
    <row r="210782" ht="14.25" customHeight="1"/>
    <row r="210784" ht="14.25" customHeight="1"/>
    <row r="210786" ht="14.25" customHeight="1"/>
    <row r="210788" ht="14.25" customHeight="1"/>
    <row r="210790" ht="14.25" customHeight="1"/>
    <row r="210792" ht="14.25" customHeight="1"/>
    <row r="210794" ht="14.25" customHeight="1"/>
    <row r="210796" ht="14.25" customHeight="1"/>
    <row r="210798" ht="14.25" customHeight="1"/>
    <row r="210800" ht="14.25" customHeight="1"/>
    <row r="210802" ht="14.25" customHeight="1"/>
    <row r="210804" ht="14.25" customHeight="1"/>
    <row r="210806" ht="14.25" customHeight="1"/>
    <row r="210808" ht="14.25" customHeight="1"/>
    <row r="210810" ht="14.25" customHeight="1"/>
    <row r="210812" ht="14.25" customHeight="1"/>
    <row r="210814" ht="14.25" customHeight="1"/>
    <row r="210816" ht="14.25" customHeight="1"/>
    <row r="210818" ht="14.25" customHeight="1"/>
    <row r="210820" ht="14.25" customHeight="1"/>
    <row r="210822" ht="14.25" customHeight="1"/>
    <row r="210824" ht="14.25" customHeight="1"/>
    <row r="210826" ht="14.25" customHeight="1"/>
    <row r="210828" ht="14.25" customHeight="1"/>
    <row r="210830" ht="14.25" customHeight="1"/>
    <row r="210832" ht="14.25" customHeight="1"/>
    <row r="210834" ht="14.25" customHeight="1"/>
    <row r="210836" ht="14.25" customHeight="1"/>
    <row r="210838" ht="14.25" customHeight="1"/>
    <row r="210840" ht="14.25" customHeight="1"/>
    <row r="210842" ht="14.25" customHeight="1"/>
    <row r="210844" ht="14.25" customHeight="1"/>
    <row r="210846" ht="14.25" customHeight="1"/>
    <row r="210848" ht="14.25" customHeight="1"/>
    <row r="210850" ht="14.25" customHeight="1"/>
    <row r="210852" ht="14.25" customHeight="1"/>
    <row r="210854" ht="14.25" customHeight="1"/>
    <row r="210856" ht="14.25" customHeight="1"/>
    <row r="210858" ht="14.25" customHeight="1"/>
    <row r="210860" ht="14.25" customHeight="1"/>
    <row r="210862" ht="14.25" customHeight="1"/>
    <row r="210864" ht="14.25" customHeight="1"/>
    <row r="210866" ht="14.25" customHeight="1"/>
    <row r="210868" ht="14.25" customHeight="1"/>
    <row r="210870" ht="14.25" customHeight="1"/>
    <row r="210872" ht="14.25" customHeight="1"/>
    <row r="210874" ht="14.25" customHeight="1"/>
    <row r="210876" ht="14.25" customHeight="1"/>
    <row r="210878" ht="14.25" customHeight="1"/>
    <row r="210880" ht="14.25" customHeight="1"/>
    <row r="210882" ht="14.25" customHeight="1"/>
    <row r="210884" ht="14.25" customHeight="1"/>
    <row r="210886" ht="14.25" customHeight="1"/>
    <row r="210888" ht="14.25" customHeight="1"/>
    <row r="210890" ht="14.25" customHeight="1"/>
    <row r="210892" ht="14.25" customHeight="1"/>
    <row r="210894" ht="14.25" customHeight="1"/>
    <row r="210896" ht="14.25" customHeight="1"/>
    <row r="210898" ht="14.25" customHeight="1"/>
    <row r="210900" ht="14.25" customHeight="1"/>
    <row r="210902" ht="14.25" customHeight="1"/>
    <row r="210904" ht="14.25" customHeight="1"/>
    <row r="210906" ht="14.25" customHeight="1"/>
    <row r="210908" ht="14.25" customHeight="1"/>
    <row r="210910" ht="14.25" customHeight="1"/>
    <row r="210912" ht="14.25" customHeight="1"/>
    <row r="210914" ht="14.25" customHeight="1"/>
    <row r="210916" ht="14.25" customHeight="1"/>
    <row r="210918" ht="14.25" customHeight="1"/>
    <row r="210920" ht="14.25" customHeight="1"/>
    <row r="210922" ht="14.25" customHeight="1"/>
    <row r="210924" ht="14.25" customHeight="1"/>
    <row r="210926" ht="14.25" customHeight="1"/>
    <row r="210928" ht="14.25" customHeight="1"/>
    <row r="210930" ht="14.25" customHeight="1"/>
    <row r="210932" ht="14.25" customHeight="1"/>
    <row r="210934" ht="14.25" customHeight="1"/>
    <row r="210936" ht="14.25" customHeight="1"/>
    <row r="210938" ht="14.25" customHeight="1"/>
    <row r="210940" ht="14.25" customHeight="1"/>
    <row r="210942" ht="14.25" customHeight="1"/>
    <row r="210944" ht="14.25" customHeight="1"/>
    <row r="210946" ht="14.25" customHeight="1"/>
    <row r="210948" ht="14.25" customHeight="1"/>
    <row r="210950" ht="14.25" customHeight="1"/>
    <row r="210952" ht="14.25" customHeight="1"/>
    <row r="210954" ht="14.25" customHeight="1"/>
    <row r="210956" ht="14.25" customHeight="1"/>
    <row r="210958" ht="14.25" customHeight="1"/>
    <row r="210960" ht="14.25" customHeight="1"/>
    <row r="210962" ht="14.25" customHeight="1"/>
    <row r="210964" ht="14.25" customHeight="1"/>
    <row r="210966" ht="14.25" customHeight="1"/>
    <row r="210968" ht="14.25" customHeight="1"/>
    <row r="210970" ht="14.25" customHeight="1"/>
    <row r="210972" ht="14.25" customHeight="1"/>
    <row r="210974" ht="14.25" customHeight="1"/>
    <row r="210976" ht="14.25" customHeight="1"/>
    <row r="210978" ht="14.25" customHeight="1"/>
    <row r="210980" ht="14.25" customHeight="1"/>
    <row r="210982" ht="14.25" customHeight="1"/>
    <row r="210984" ht="14.25" customHeight="1"/>
    <row r="210986" ht="14.25" customHeight="1"/>
    <row r="210988" ht="14.25" customHeight="1"/>
    <row r="210990" ht="14.25" customHeight="1"/>
    <row r="210992" ht="14.25" customHeight="1"/>
    <row r="210994" ht="14.25" customHeight="1"/>
    <row r="210996" ht="14.25" customHeight="1"/>
    <row r="210998" ht="14.25" customHeight="1"/>
    <row r="211000" ht="14.25" customHeight="1"/>
    <row r="211002" ht="14.25" customHeight="1"/>
    <row r="211004" ht="14.25" customHeight="1"/>
    <row r="211006" ht="14.25" customHeight="1"/>
    <row r="211008" ht="14.25" customHeight="1"/>
    <row r="211010" ht="14.25" customHeight="1"/>
    <row r="211012" ht="14.25" customHeight="1"/>
    <row r="211014" ht="14.25" customHeight="1"/>
    <row r="211016" ht="14.25" customHeight="1"/>
    <row r="211018" ht="14.25" customHeight="1"/>
    <row r="211020" ht="14.25" customHeight="1"/>
    <row r="211022" ht="14.25" customHeight="1"/>
    <row r="211024" ht="14.25" customHeight="1"/>
    <row r="211026" ht="14.25" customHeight="1"/>
    <row r="211028" ht="14.25" customHeight="1"/>
    <row r="211030" ht="14.25" customHeight="1"/>
    <row r="211032" ht="14.25" customHeight="1"/>
    <row r="211034" ht="14.25" customHeight="1"/>
    <row r="211036" ht="14.25" customHeight="1"/>
    <row r="211038" ht="14.25" customHeight="1"/>
    <row r="211040" ht="14.25" customHeight="1"/>
    <row r="211042" ht="14.25" customHeight="1"/>
    <row r="211044" ht="14.25" customHeight="1"/>
    <row r="211046" ht="14.25" customHeight="1"/>
    <row r="211048" ht="14.25" customHeight="1"/>
    <row r="211050" ht="14.25" customHeight="1"/>
    <row r="211052" ht="14.25" customHeight="1"/>
    <row r="211054" ht="14.25" customHeight="1"/>
    <row r="211056" ht="14.25" customHeight="1"/>
    <row r="211058" ht="14.25" customHeight="1"/>
    <row r="211060" ht="14.25" customHeight="1"/>
    <row r="211062" ht="14.25" customHeight="1"/>
    <row r="211064" ht="14.25" customHeight="1"/>
    <row r="211066" ht="14.25" customHeight="1"/>
    <row r="211068" ht="14.25" customHeight="1"/>
    <row r="211070" ht="14.25" customHeight="1"/>
    <row r="211072" ht="14.25" customHeight="1"/>
    <row r="211074" ht="14.25" customHeight="1"/>
    <row r="211076" ht="14.25" customHeight="1"/>
    <row r="211078" ht="14.25" customHeight="1"/>
    <row r="211080" ht="14.25" customHeight="1"/>
    <row r="211082" ht="14.25" customHeight="1"/>
    <row r="211084" ht="14.25" customHeight="1"/>
    <row r="211086" ht="14.25" customHeight="1"/>
    <row r="211088" ht="14.25" customHeight="1"/>
    <row r="211090" ht="14.25" customHeight="1"/>
    <row r="211092" ht="14.25" customHeight="1"/>
    <row r="211094" ht="14.25" customHeight="1"/>
    <row r="211096" ht="14.25" customHeight="1"/>
    <row r="211098" ht="14.25" customHeight="1"/>
    <row r="211100" ht="14.25" customHeight="1"/>
    <row r="211102" ht="14.25" customHeight="1"/>
    <row r="211104" ht="14.25" customHeight="1"/>
    <row r="211106" ht="14.25" customHeight="1"/>
    <row r="211108" ht="14.25" customHeight="1"/>
    <row r="211110" ht="14.25" customHeight="1"/>
    <row r="211112" ht="14.25" customHeight="1"/>
    <row r="211114" ht="14.25" customHeight="1"/>
    <row r="211116" ht="14.25" customHeight="1"/>
    <row r="211118" ht="14.25" customHeight="1"/>
    <row r="211120" ht="14.25" customHeight="1"/>
    <row r="211122" ht="14.25" customHeight="1"/>
    <row r="211124" ht="14.25" customHeight="1"/>
    <row r="211126" ht="14.25" customHeight="1"/>
    <row r="211128" ht="14.25" customHeight="1"/>
    <row r="211130" ht="14.25" customHeight="1"/>
    <row r="211132" ht="14.25" customHeight="1"/>
    <row r="211134" ht="14.25" customHeight="1"/>
    <row r="211136" ht="14.25" customHeight="1"/>
    <row r="211138" ht="14.25" customHeight="1"/>
    <row r="211140" ht="14.25" customHeight="1"/>
    <row r="211142" ht="14.25" customHeight="1"/>
    <row r="211144" ht="14.25" customHeight="1"/>
    <row r="211146" ht="14.25" customHeight="1"/>
    <row r="211148" ht="14.25" customHeight="1"/>
    <row r="211150" ht="14.25" customHeight="1"/>
    <row r="211152" ht="14.25" customHeight="1"/>
    <row r="211154" ht="14.25" customHeight="1"/>
    <row r="211156" ht="14.25" customHeight="1"/>
    <row r="211158" ht="14.25" customHeight="1"/>
    <row r="211160" ht="14.25" customHeight="1"/>
    <row r="211162" ht="14.25" customHeight="1"/>
    <row r="211164" ht="14.25" customHeight="1"/>
    <row r="211166" ht="14.25" customHeight="1"/>
    <row r="211168" ht="14.25" customHeight="1"/>
    <row r="211170" ht="14.25" customHeight="1"/>
    <row r="211172" ht="14.25" customHeight="1"/>
    <row r="211174" ht="14.25" customHeight="1"/>
    <row r="211176" ht="14.25" customHeight="1"/>
    <row r="211178" ht="14.25" customHeight="1"/>
    <row r="211180" ht="14.25" customHeight="1"/>
    <row r="211182" ht="14.25" customHeight="1"/>
    <row r="211184" ht="14.25" customHeight="1"/>
    <row r="211186" ht="14.25" customHeight="1"/>
    <row r="211188" ht="14.25" customHeight="1"/>
    <row r="211190" ht="14.25" customHeight="1"/>
    <row r="211192" ht="14.25" customHeight="1"/>
    <row r="211194" ht="14.25" customHeight="1"/>
    <row r="211196" ht="14.25" customHeight="1"/>
    <row r="211198" ht="14.25" customHeight="1"/>
    <row r="211200" ht="14.25" customHeight="1"/>
    <row r="211202" ht="14.25" customHeight="1"/>
    <row r="211204" ht="14.25" customHeight="1"/>
    <row r="211206" ht="14.25" customHeight="1"/>
    <row r="211208" ht="14.25" customHeight="1"/>
    <row r="211210" ht="14.25" customHeight="1"/>
    <row r="211212" ht="14.25" customHeight="1"/>
    <row r="211214" ht="14.25" customHeight="1"/>
    <row r="211216" ht="14.25" customHeight="1"/>
    <row r="211218" ht="14.25" customHeight="1"/>
    <row r="211220" ht="14.25" customHeight="1"/>
    <row r="211222" ht="14.25" customHeight="1"/>
    <row r="211224" ht="14.25" customHeight="1"/>
    <row r="211226" ht="14.25" customHeight="1"/>
    <row r="211228" ht="14.25" customHeight="1"/>
    <row r="211230" ht="14.25" customHeight="1"/>
    <row r="211232" ht="14.25" customHeight="1"/>
    <row r="211234" ht="14.25" customHeight="1"/>
    <row r="211236" ht="14.25" customHeight="1"/>
    <row r="211238" ht="14.25" customHeight="1"/>
    <row r="211240" ht="14.25" customHeight="1"/>
    <row r="211242" ht="14.25" customHeight="1"/>
    <row r="211244" ht="14.25" customHeight="1"/>
    <row r="211246" ht="14.25" customHeight="1"/>
    <row r="211248" ht="14.25" customHeight="1"/>
    <row r="211250" ht="14.25" customHeight="1"/>
    <row r="211252" ht="14.25" customHeight="1"/>
    <row r="211254" ht="14.25" customHeight="1"/>
    <row r="211256" ht="14.25" customHeight="1"/>
    <row r="211258" ht="14.25" customHeight="1"/>
    <row r="211260" ht="14.25" customHeight="1"/>
    <row r="211262" ht="14.25" customHeight="1"/>
    <row r="211264" ht="14.25" customHeight="1"/>
    <row r="211266" ht="14.25" customHeight="1"/>
    <row r="211268" ht="14.25" customHeight="1"/>
    <row r="211270" ht="14.25" customHeight="1"/>
    <row r="211272" ht="14.25" customHeight="1"/>
    <row r="211274" ht="14.25" customHeight="1"/>
    <row r="211276" ht="14.25" customHeight="1"/>
    <row r="211278" ht="14.25" customHeight="1"/>
    <row r="211280" ht="14.25" customHeight="1"/>
    <row r="211282" ht="14.25" customHeight="1"/>
    <row r="211284" ht="14.25" customHeight="1"/>
    <row r="211286" ht="14.25" customHeight="1"/>
    <row r="211288" ht="14.25" customHeight="1"/>
    <row r="211290" ht="14.25" customHeight="1"/>
    <row r="211292" ht="14.25" customHeight="1"/>
    <row r="211294" ht="14.25" customHeight="1"/>
    <row r="211296" ht="14.25" customHeight="1"/>
    <row r="211298" ht="14.25" customHeight="1"/>
    <row r="211300" ht="14.25" customHeight="1"/>
    <row r="211302" ht="14.25" customHeight="1"/>
    <row r="211304" ht="14.25" customHeight="1"/>
    <row r="211306" ht="14.25" customHeight="1"/>
    <row r="211308" ht="14.25" customHeight="1"/>
    <row r="211310" ht="14.25" customHeight="1"/>
    <row r="211312" ht="14.25" customHeight="1"/>
    <row r="211314" ht="14.25" customHeight="1"/>
    <row r="211316" ht="14.25" customHeight="1"/>
    <row r="211318" ht="14.25" customHeight="1"/>
    <row r="211320" ht="14.25" customHeight="1"/>
    <row r="211322" ht="14.25" customHeight="1"/>
    <row r="211324" ht="14.25" customHeight="1"/>
    <row r="211326" ht="14.25" customHeight="1"/>
    <row r="211328" ht="14.25" customHeight="1"/>
    <row r="211330" ht="14.25" customHeight="1"/>
    <row r="211332" ht="14.25" customHeight="1"/>
    <row r="211334" ht="14.25" customHeight="1"/>
    <row r="211336" ht="14.25" customHeight="1"/>
    <row r="211338" ht="14.25" customHeight="1"/>
    <row r="211340" ht="14.25" customHeight="1"/>
    <row r="211342" ht="14.25" customHeight="1"/>
    <row r="211344" ht="14.25" customHeight="1"/>
    <row r="211346" ht="14.25" customHeight="1"/>
    <row r="211348" ht="14.25" customHeight="1"/>
    <row r="211350" ht="14.25" customHeight="1"/>
    <row r="211352" ht="14.25" customHeight="1"/>
    <row r="211354" ht="14.25" customHeight="1"/>
    <row r="211356" ht="14.25" customHeight="1"/>
    <row r="211358" ht="14.25" customHeight="1"/>
    <row r="211360" ht="14.25" customHeight="1"/>
    <row r="211362" ht="14.25" customHeight="1"/>
    <row r="211364" ht="14.25" customHeight="1"/>
    <row r="211366" ht="14.25" customHeight="1"/>
    <row r="211368" ht="14.25" customHeight="1"/>
    <row r="211370" ht="14.25" customHeight="1"/>
    <row r="211372" ht="14.25" customHeight="1"/>
    <row r="211374" ht="14.25" customHeight="1"/>
    <row r="211376" ht="14.25" customHeight="1"/>
    <row r="211378" ht="14.25" customHeight="1"/>
    <row r="211380" ht="14.25" customHeight="1"/>
    <row r="211382" ht="14.25" customHeight="1"/>
    <row r="211384" ht="14.25" customHeight="1"/>
    <row r="211386" ht="14.25" customHeight="1"/>
    <row r="211388" ht="14.25" customHeight="1"/>
    <row r="211390" ht="14.25" customHeight="1"/>
    <row r="211392" ht="14.25" customHeight="1"/>
    <row r="211394" ht="14.25" customHeight="1"/>
    <row r="211396" ht="14.25" customHeight="1"/>
    <row r="211398" ht="14.25" customHeight="1"/>
    <row r="211400" ht="14.25" customHeight="1"/>
    <row r="211402" ht="14.25" customHeight="1"/>
    <row r="211404" ht="14.25" customHeight="1"/>
    <row r="211406" ht="14.25" customHeight="1"/>
    <row r="211408" ht="14.25" customHeight="1"/>
    <row r="211410" ht="14.25" customHeight="1"/>
    <row r="211412" ht="14.25" customHeight="1"/>
    <row r="211414" ht="14.25" customHeight="1"/>
    <row r="211416" ht="14.25" customHeight="1"/>
    <row r="211418" ht="14.25" customHeight="1"/>
    <row r="211420" ht="14.25" customHeight="1"/>
    <row r="211422" ht="14.25" customHeight="1"/>
    <row r="211424" ht="14.25" customHeight="1"/>
    <row r="211426" ht="14.25" customHeight="1"/>
    <row r="211428" ht="14.25" customHeight="1"/>
    <row r="211430" ht="14.25" customHeight="1"/>
    <row r="211432" ht="14.25" customHeight="1"/>
    <row r="211434" ht="14.25" customHeight="1"/>
    <row r="211436" ht="14.25" customHeight="1"/>
    <row r="211438" ht="14.25" customHeight="1"/>
    <row r="211440" ht="14.25" customHeight="1"/>
    <row r="211442" ht="14.25" customHeight="1"/>
    <row r="211444" ht="14.25" customHeight="1"/>
    <row r="211446" ht="14.25" customHeight="1"/>
    <row r="211448" ht="14.25" customHeight="1"/>
    <row r="211450" ht="14.25" customHeight="1"/>
    <row r="211452" ht="14.25" customHeight="1"/>
    <row r="211454" ht="14.25" customHeight="1"/>
    <row r="211456" ht="14.25" customHeight="1"/>
    <row r="211458" ht="14.25" customHeight="1"/>
    <row r="211460" ht="14.25" customHeight="1"/>
    <row r="211462" ht="14.25" customHeight="1"/>
    <row r="211464" ht="14.25" customHeight="1"/>
    <row r="211466" ht="14.25" customHeight="1"/>
    <row r="211468" ht="14.25" customHeight="1"/>
    <row r="211470" ht="14.25" customHeight="1"/>
    <row r="211472" ht="14.25" customHeight="1"/>
    <row r="211474" ht="14.25" customHeight="1"/>
    <row r="211476" ht="14.25" customHeight="1"/>
    <row r="211478" ht="14.25" customHeight="1"/>
    <row r="211480" ht="14.25" customHeight="1"/>
    <row r="211482" ht="14.25" customHeight="1"/>
    <row r="211484" ht="14.25" customHeight="1"/>
    <row r="211486" ht="14.25" customHeight="1"/>
    <row r="211488" ht="14.25" customHeight="1"/>
    <row r="211490" ht="14.25" customHeight="1"/>
    <row r="211492" ht="14.25" customHeight="1"/>
    <row r="211494" ht="14.25" customHeight="1"/>
    <row r="211496" ht="14.25" customHeight="1"/>
    <row r="211498" ht="14.25" customHeight="1"/>
    <row r="211500" ht="14.25" customHeight="1"/>
    <row r="211502" ht="14.25" customHeight="1"/>
    <row r="211504" ht="14.25" customHeight="1"/>
    <row r="211506" ht="14.25" customHeight="1"/>
    <row r="211508" ht="14.25" customHeight="1"/>
    <row r="211510" ht="14.25" customHeight="1"/>
    <row r="211512" ht="14.25" customHeight="1"/>
    <row r="211514" ht="14.25" customHeight="1"/>
    <row r="211516" ht="14.25" customHeight="1"/>
    <row r="211518" ht="14.25" customHeight="1"/>
    <row r="211520" ht="14.25" customHeight="1"/>
    <row r="211522" ht="14.25" customHeight="1"/>
    <row r="211524" ht="14.25" customHeight="1"/>
    <row r="211526" ht="14.25" customHeight="1"/>
    <row r="211528" ht="14.25" customHeight="1"/>
    <row r="211530" ht="14.25" customHeight="1"/>
    <row r="211532" ht="14.25" customHeight="1"/>
    <row r="211534" ht="14.25" customHeight="1"/>
    <row r="211536" ht="14.25" customHeight="1"/>
    <row r="211538" ht="14.25" customHeight="1"/>
    <row r="211540" ht="14.25" customHeight="1"/>
    <row r="211542" ht="14.25" customHeight="1"/>
    <row r="211544" ht="14.25" customHeight="1"/>
    <row r="211546" ht="14.25" customHeight="1"/>
    <row r="211548" ht="14.25" customHeight="1"/>
    <row r="211550" ht="14.25" customHeight="1"/>
    <row r="211552" ht="14.25" customHeight="1"/>
    <row r="211554" ht="14.25" customHeight="1"/>
    <row r="211556" ht="14.25" customHeight="1"/>
    <row r="211558" ht="14.25" customHeight="1"/>
    <row r="211560" ht="14.25" customHeight="1"/>
    <row r="211562" ht="14.25" customHeight="1"/>
    <row r="211564" ht="14.25" customHeight="1"/>
    <row r="211566" ht="14.25" customHeight="1"/>
    <row r="211568" ht="14.25" customHeight="1"/>
    <row r="211570" ht="14.25" customHeight="1"/>
    <row r="211572" ht="14.25" customHeight="1"/>
    <row r="211574" ht="14.25" customHeight="1"/>
    <row r="211576" ht="14.25" customHeight="1"/>
    <row r="211578" ht="14.25" customHeight="1"/>
    <row r="211580" ht="14.25" customHeight="1"/>
    <row r="211582" ht="14.25" customHeight="1"/>
    <row r="211584" ht="14.25" customHeight="1"/>
    <row r="211586" ht="14.25" customHeight="1"/>
    <row r="211588" ht="14.25" customHeight="1"/>
    <row r="211590" ht="14.25" customHeight="1"/>
    <row r="211592" ht="14.25" customHeight="1"/>
    <row r="211594" ht="14.25" customHeight="1"/>
    <row r="211596" ht="14.25" customHeight="1"/>
    <row r="211598" ht="14.25" customHeight="1"/>
    <row r="211600" ht="14.25" customHeight="1"/>
    <row r="211602" ht="14.25" customHeight="1"/>
    <row r="211604" ht="14.25" customHeight="1"/>
    <row r="211606" ht="14.25" customHeight="1"/>
    <row r="211608" ht="14.25" customHeight="1"/>
    <row r="211610" ht="14.25" customHeight="1"/>
    <row r="211612" ht="14.25" customHeight="1"/>
    <row r="211614" ht="14.25" customHeight="1"/>
    <row r="211616" ht="14.25" customHeight="1"/>
    <row r="211618" ht="14.25" customHeight="1"/>
    <row r="211620" ht="14.25" customHeight="1"/>
    <row r="211622" ht="14.25" customHeight="1"/>
    <row r="211624" ht="14.25" customHeight="1"/>
    <row r="211626" ht="14.25" customHeight="1"/>
    <row r="211628" ht="14.25" customHeight="1"/>
    <row r="211630" ht="14.25" customHeight="1"/>
    <row r="211632" ht="14.25" customHeight="1"/>
    <row r="211634" ht="14.25" customHeight="1"/>
    <row r="211636" ht="14.25" customHeight="1"/>
    <row r="211638" ht="14.25" customHeight="1"/>
    <row r="211640" ht="14.25" customHeight="1"/>
    <row r="211642" ht="14.25" customHeight="1"/>
    <row r="211644" ht="14.25" customHeight="1"/>
    <row r="211646" ht="14.25" customHeight="1"/>
    <row r="211648" ht="14.25" customHeight="1"/>
    <row r="211650" ht="14.25" customHeight="1"/>
    <row r="211652" ht="14.25" customHeight="1"/>
    <row r="211654" ht="14.25" customHeight="1"/>
    <row r="211656" ht="14.25" customHeight="1"/>
    <row r="211658" ht="14.25" customHeight="1"/>
    <row r="211660" ht="14.25" customHeight="1"/>
    <row r="211662" ht="14.25" customHeight="1"/>
    <row r="211664" ht="14.25" customHeight="1"/>
    <row r="211666" ht="14.25" customHeight="1"/>
    <row r="211668" ht="14.25" customHeight="1"/>
    <row r="211670" ht="14.25" customHeight="1"/>
    <row r="211672" ht="14.25" customHeight="1"/>
    <row r="211674" ht="14.25" customHeight="1"/>
    <row r="211676" ht="14.25" customHeight="1"/>
    <row r="211678" ht="14.25" customHeight="1"/>
    <row r="211680" ht="14.25" customHeight="1"/>
    <row r="211682" ht="14.25" customHeight="1"/>
    <row r="211684" ht="14.25" customHeight="1"/>
    <row r="211686" ht="14.25" customHeight="1"/>
    <row r="211688" ht="14.25" customHeight="1"/>
    <row r="211690" ht="14.25" customHeight="1"/>
    <row r="211692" ht="14.25" customHeight="1"/>
    <row r="211694" ht="14.25" customHeight="1"/>
    <row r="211696" ht="14.25" customHeight="1"/>
    <row r="211698" ht="14.25" customHeight="1"/>
    <row r="211700" ht="14.25" customHeight="1"/>
    <row r="211702" ht="14.25" customHeight="1"/>
    <row r="211704" ht="14.25" customHeight="1"/>
    <row r="211706" ht="14.25" customHeight="1"/>
    <row r="211708" ht="14.25" customHeight="1"/>
    <row r="211710" ht="14.25" customHeight="1"/>
    <row r="211712" ht="14.25" customHeight="1"/>
    <row r="211714" ht="14.25" customHeight="1"/>
    <row r="211716" ht="14.25" customHeight="1"/>
    <row r="211718" ht="14.25" customHeight="1"/>
    <row r="211720" ht="14.25" customHeight="1"/>
    <row r="211722" ht="14.25" customHeight="1"/>
    <row r="211724" ht="14.25" customHeight="1"/>
    <row r="211726" ht="14.25" customHeight="1"/>
    <row r="211728" ht="14.25" customHeight="1"/>
    <row r="211730" ht="14.25" customHeight="1"/>
    <row r="211732" ht="14.25" customHeight="1"/>
    <row r="211734" ht="14.25" customHeight="1"/>
    <row r="211736" ht="14.25" customHeight="1"/>
    <row r="211738" ht="14.25" customHeight="1"/>
    <row r="211740" ht="14.25" customHeight="1"/>
    <row r="211742" ht="14.25" customHeight="1"/>
    <row r="211744" ht="14.25" customHeight="1"/>
    <row r="211746" ht="14.25" customHeight="1"/>
    <row r="211748" ht="14.25" customHeight="1"/>
    <row r="211750" ht="14.25" customHeight="1"/>
    <row r="211752" ht="14.25" customHeight="1"/>
    <row r="211754" ht="14.25" customHeight="1"/>
    <row r="211756" ht="14.25" customHeight="1"/>
    <row r="211758" ht="14.25" customHeight="1"/>
    <row r="211760" ht="14.25" customHeight="1"/>
    <row r="211762" ht="14.25" customHeight="1"/>
    <row r="211764" ht="14.25" customHeight="1"/>
    <row r="211766" ht="14.25" customHeight="1"/>
    <row r="211768" ht="14.25" customHeight="1"/>
    <row r="211770" ht="14.25" customHeight="1"/>
    <row r="211772" ht="14.25" customHeight="1"/>
    <row r="211774" ht="14.25" customHeight="1"/>
    <row r="211776" ht="14.25" customHeight="1"/>
    <row r="211778" ht="14.25" customHeight="1"/>
    <row r="211780" ht="14.25" customHeight="1"/>
    <row r="211782" ht="14.25" customHeight="1"/>
    <row r="211784" ht="14.25" customHeight="1"/>
    <row r="211786" ht="14.25" customHeight="1"/>
    <row r="211788" ht="14.25" customHeight="1"/>
    <row r="211790" ht="14.25" customHeight="1"/>
    <row r="211792" ht="14.25" customHeight="1"/>
    <row r="211794" ht="14.25" customHeight="1"/>
    <row r="211796" ht="14.25" customHeight="1"/>
    <row r="211798" ht="14.25" customHeight="1"/>
    <row r="211800" ht="14.25" customHeight="1"/>
    <row r="211802" ht="14.25" customHeight="1"/>
    <row r="211804" ht="14.25" customHeight="1"/>
    <row r="211806" ht="14.25" customHeight="1"/>
    <row r="211808" ht="14.25" customHeight="1"/>
    <row r="211810" ht="14.25" customHeight="1"/>
    <row r="211812" ht="14.25" customHeight="1"/>
    <row r="211814" ht="14.25" customHeight="1"/>
    <row r="211816" ht="14.25" customHeight="1"/>
    <row r="211818" ht="14.25" customHeight="1"/>
    <row r="211820" ht="14.25" customHeight="1"/>
    <row r="211822" ht="14.25" customHeight="1"/>
    <row r="211824" ht="14.25" customHeight="1"/>
    <row r="211826" ht="14.25" customHeight="1"/>
    <row r="211828" ht="14.25" customHeight="1"/>
    <row r="211830" ht="14.25" customHeight="1"/>
    <row r="211832" ht="14.25" customHeight="1"/>
    <row r="211834" ht="14.25" customHeight="1"/>
    <row r="211836" ht="14.25" customHeight="1"/>
    <row r="211838" ht="14.25" customHeight="1"/>
    <row r="211840" ht="14.25" customHeight="1"/>
    <row r="211842" ht="14.25" customHeight="1"/>
    <row r="211844" ht="14.25" customHeight="1"/>
    <row r="211846" ht="14.25" customHeight="1"/>
    <row r="211848" ht="14.25" customHeight="1"/>
    <row r="211850" ht="14.25" customHeight="1"/>
    <row r="211852" ht="14.25" customHeight="1"/>
    <row r="211854" ht="14.25" customHeight="1"/>
    <row r="211856" ht="14.25" customHeight="1"/>
    <row r="211858" ht="14.25" customHeight="1"/>
    <row r="211860" ht="14.25" customHeight="1"/>
    <row r="211862" ht="14.25" customHeight="1"/>
    <row r="211864" ht="14.25" customHeight="1"/>
    <row r="211866" ht="14.25" customHeight="1"/>
    <row r="211868" ht="14.25" customHeight="1"/>
    <row r="211870" ht="14.25" customHeight="1"/>
    <row r="211872" ht="14.25" customHeight="1"/>
    <row r="211874" ht="14.25" customHeight="1"/>
    <row r="211876" ht="14.25" customHeight="1"/>
    <row r="211878" ht="14.25" customHeight="1"/>
    <row r="211880" ht="14.25" customHeight="1"/>
    <row r="211882" ht="14.25" customHeight="1"/>
    <row r="211884" ht="14.25" customHeight="1"/>
    <row r="211886" ht="14.25" customHeight="1"/>
    <row r="211888" ht="14.25" customHeight="1"/>
    <row r="211890" ht="14.25" customHeight="1"/>
    <row r="211892" ht="14.25" customHeight="1"/>
    <row r="211894" ht="14.25" customHeight="1"/>
    <row r="211896" ht="14.25" customHeight="1"/>
    <row r="211898" ht="14.25" customHeight="1"/>
    <row r="211900" ht="14.25" customHeight="1"/>
    <row r="211902" ht="14.25" customHeight="1"/>
    <row r="211904" ht="14.25" customHeight="1"/>
    <row r="211906" ht="14.25" customHeight="1"/>
    <row r="211908" ht="14.25" customHeight="1"/>
    <row r="211910" ht="14.25" customHeight="1"/>
    <row r="211912" ht="14.25" customHeight="1"/>
    <row r="211914" ht="14.25" customHeight="1"/>
    <row r="211916" ht="14.25" customHeight="1"/>
    <row r="211918" ht="14.25" customHeight="1"/>
    <row r="211920" ht="14.25" customHeight="1"/>
    <row r="211922" ht="14.25" customHeight="1"/>
    <row r="211924" ht="14.25" customHeight="1"/>
    <row r="211926" ht="14.25" customHeight="1"/>
    <row r="211928" ht="14.25" customHeight="1"/>
    <row r="211930" ht="14.25" customHeight="1"/>
    <row r="211932" ht="14.25" customHeight="1"/>
    <row r="211934" ht="14.25" customHeight="1"/>
    <row r="211936" ht="14.25" customHeight="1"/>
    <row r="211938" ht="14.25" customHeight="1"/>
    <row r="211940" ht="14.25" customHeight="1"/>
    <row r="211942" ht="14.25" customHeight="1"/>
    <row r="211944" ht="14.25" customHeight="1"/>
    <row r="211946" ht="14.25" customHeight="1"/>
    <row r="211948" ht="14.25" customHeight="1"/>
    <row r="211950" ht="14.25" customHeight="1"/>
    <row r="211952" ht="14.25" customHeight="1"/>
    <row r="211954" ht="14.25" customHeight="1"/>
    <row r="211956" ht="14.25" customHeight="1"/>
    <row r="211958" ht="14.25" customHeight="1"/>
    <row r="211960" ht="14.25" customHeight="1"/>
    <row r="211962" ht="14.25" customHeight="1"/>
    <row r="211964" ht="14.25" customHeight="1"/>
    <row r="211966" ht="14.25" customHeight="1"/>
    <row r="211968" ht="14.25" customHeight="1"/>
    <row r="211970" ht="14.25" customHeight="1"/>
    <row r="211972" ht="14.25" customHeight="1"/>
    <row r="211974" ht="14.25" customHeight="1"/>
    <row r="211976" ht="14.25" customHeight="1"/>
    <row r="211978" ht="14.25" customHeight="1"/>
    <row r="211980" ht="14.25" customHeight="1"/>
    <row r="211982" ht="14.25" customHeight="1"/>
    <row r="211984" ht="14.25" customHeight="1"/>
    <row r="211986" ht="14.25" customHeight="1"/>
    <row r="211988" ht="14.25" customHeight="1"/>
    <row r="211990" ht="14.25" customHeight="1"/>
    <row r="211992" ht="14.25" customHeight="1"/>
    <row r="211994" ht="14.25" customHeight="1"/>
    <row r="211996" ht="14.25" customHeight="1"/>
    <row r="211998" ht="14.25" customHeight="1"/>
    <row r="212000" ht="14.25" customHeight="1"/>
    <row r="212002" ht="14.25" customHeight="1"/>
    <row r="212004" ht="14.25" customHeight="1"/>
    <row r="212006" ht="14.25" customHeight="1"/>
    <row r="212008" ht="14.25" customHeight="1"/>
    <row r="212010" ht="14.25" customHeight="1"/>
    <row r="212012" ht="14.25" customHeight="1"/>
    <row r="212014" ht="14.25" customHeight="1"/>
    <row r="212016" ht="14.25" customHeight="1"/>
    <row r="212018" ht="14.25" customHeight="1"/>
    <row r="212020" ht="14.25" customHeight="1"/>
    <row r="212022" ht="14.25" customHeight="1"/>
    <row r="212024" ht="14.25" customHeight="1"/>
    <row r="212026" ht="14.25" customHeight="1"/>
    <row r="212028" ht="14.25" customHeight="1"/>
    <row r="212030" ht="14.25" customHeight="1"/>
    <row r="212032" ht="14.25" customHeight="1"/>
    <row r="212034" ht="14.25" customHeight="1"/>
    <row r="212036" ht="14.25" customHeight="1"/>
    <row r="212038" ht="14.25" customHeight="1"/>
    <row r="212040" ht="14.25" customHeight="1"/>
    <row r="212042" ht="14.25" customHeight="1"/>
    <row r="212044" ht="14.25" customHeight="1"/>
    <row r="212046" ht="14.25" customHeight="1"/>
    <row r="212048" ht="14.25" customHeight="1"/>
    <row r="212050" ht="14.25" customHeight="1"/>
    <row r="212052" ht="14.25" customHeight="1"/>
    <row r="212054" ht="14.25" customHeight="1"/>
    <row r="212056" ht="14.25" customHeight="1"/>
    <row r="212058" ht="14.25" customHeight="1"/>
    <row r="212060" ht="14.25" customHeight="1"/>
    <row r="212062" ht="14.25" customHeight="1"/>
    <row r="212064" ht="14.25" customHeight="1"/>
    <row r="212066" ht="14.25" customHeight="1"/>
    <row r="212068" ht="14.25" customHeight="1"/>
    <row r="212070" ht="14.25" customHeight="1"/>
    <row r="212072" ht="14.25" customHeight="1"/>
    <row r="212074" ht="14.25" customHeight="1"/>
    <row r="212076" ht="14.25" customHeight="1"/>
    <row r="212078" ht="14.25" customHeight="1"/>
    <row r="212080" ht="14.25" customHeight="1"/>
    <row r="212082" ht="14.25" customHeight="1"/>
    <row r="212084" ht="14.25" customHeight="1"/>
    <row r="212086" ht="14.25" customHeight="1"/>
    <row r="212088" ht="14.25" customHeight="1"/>
    <row r="212090" ht="14.25" customHeight="1"/>
    <row r="212092" ht="14.25" customHeight="1"/>
    <row r="212094" ht="14.25" customHeight="1"/>
    <row r="212096" ht="14.25" customHeight="1"/>
    <row r="212098" ht="14.25" customHeight="1"/>
    <row r="212100" ht="14.25" customHeight="1"/>
    <row r="212102" ht="14.25" customHeight="1"/>
    <row r="212104" ht="14.25" customHeight="1"/>
    <row r="212106" ht="14.25" customHeight="1"/>
    <row r="212108" ht="14.25" customHeight="1"/>
    <row r="212110" ht="14.25" customHeight="1"/>
    <row r="212112" ht="14.25" customHeight="1"/>
    <row r="212114" ht="14.25" customHeight="1"/>
    <row r="212116" ht="14.25" customHeight="1"/>
    <row r="212118" ht="14.25" customHeight="1"/>
    <row r="212120" ht="14.25" customHeight="1"/>
    <row r="212122" ht="14.25" customHeight="1"/>
    <row r="212124" ht="14.25" customHeight="1"/>
    <row r="212126" ht="14.25" customHeight="1"/>
    <row r="212128" ht="14.25" customHeight="1"/>
    <row r="212130" ht="14.25" customHeight="1"/>
    <row r="212132" ht="14.25" customHeight="1"/>
    <row r="212134" ht="14.25" customHeight="1"/>
    <row r="212136" ht="14.25" customHeight="1"/>
    <row r="212138" ht="14.25" customHeight="1"/>
    <row r="212140" ht="14.25" customHeight="1"/>
    <row r="212142" ht="14.25" customHeight="1"/>
    <row r="212144" ht="14.25" customHeight="1"/>
    <row r="212146" ht="14.25" customHeight="1"/>
    <row r="212148" ht="14.25" customHeight="1"/>
    <row r="212150" ht="14.25" customHeight="1"/>
    <row r="212152" ht="14.25" customHeight="1"/>
    <row r="212154" ht="14.25" customHeight="1"/>
    <row r="212156" ht="14.25" customHeight="1"/>
    <row r="212158" ht="14.25" customHeight="1"/>
    <row r="212160" ht="14.25" customHeight="1"/>
    <row r="212162" ht="14.25" customHeight="1"/>
    <row r="212164" ht="14.25" customHeight="1"/>
    <row r="212166" ht="14.25" customHeight="1"/>
    <row r="212168" ht="14.25" customHeight="1"/>
    <row r="212170" ht="14.25" customHeight="1"/>
    <row r="212172" ht="14.25" customHeight="1"/>
    <row r="212174" ht="14.25" customHeight="1"/>
    <row r="212176" ht="14.25" customHeight="1"/>
    <row r="212178" ht="14.25" customHeight="1"/>
    <row r="212180" ht="14.25" customHeight="1"/>
    <row r="212182" ht="14.25" customHeight="1"/>
    <row r="212184" ht="14.25" customHeight="1"/>
    <row r="212186" ht="14.25" customHeight="1"/>
    <row r="212188" ht="14.25" customHeight="1"/>
    <row r="212190" ht="14.25" customHeight="1"/>
    <row r="212192" ht="14.25" customHeight="1"/>
    <row r="212194" ht="14.25" customHeight="1"/>
    <row r="212196" ht="14.25" customHeight="1"/>
    <row r="212198" ht="14.25" customHeight="1"/>
    <row r="212200" ht="14.25" customHeight="1"/>
    <row r="212202" ht="14.25" customHeight="1"/>
    <row r="212204" ht="14.25" customHeight="1"/>
    <row r="212206" ht="14.25" customHeight="1"/>
    <row r="212208" ht="14.25" customHeight="1"/>
    <row r="212210" ht="14.25" customHeight="1"/>
    <row r="212212" ht="14.25" customHeight="1"/>
    <row r="212214" ht="14.25" customHeight="1"/>
    <row r="212216" ht="14.25" customHeight="1"/>
    <row r="212218" ht="14.25" customHeight="1"/>
    <row r="212220" ht="14.25" customHeight="1"/>
    <row r="212222" ht="14.25" customHeight="1"/>
    <row r="212224" ht="14.25" customHeight="1"/>
    <row r="212226" ht="14.25" customHeight="1"/>
    <row r="212228" ht="14.25" customHeight="1"/>
    <row r="212230" ht="14.25" customHeight="1"/>
    <row r="212232" ht="14.25" customHeight="1"/>
    <row r="212234" ht="14.25" customHeight="1"/>
    <row r="212236" ht="14.25" customHeight="1"/>
    <row r="212238" ht="14.25" customHeight="1"/>
    <row r="212240" ht="14.25" customHeight="1"/>
    <row r="212242" ht="14.25" customHeight="1"/>
    <row r="212244" ht="14.25" customHeight="1"/>
    <row r="212246" ht="14.25" customHeight="1"/>
    <row r="212248" ht="14.25" customHeight="1"/>
    <row r="212250" ht="14.25" customHeight="1"/>
    <row r="212252" ht="14.25" customHeight="1"/>
    <row r="212254" ht="14.25" customHeight="1"/>
    <row r="212256" ht="14.25" customHeight="1"/>
    <row r="212258" ht="14.25" customHeight="1"/>
    <row r="212260" ht="14.25" customHeight="1"/>
    <row r="212262" ht="14.25" customHeight="1"/>
    <row r="212264" ht="14.25" customHeight="1"/>
    <row r="212266" ht="14.25" customHeight="1"/>
    <row r="212268" ht="14.25" customHeight="1"/>
    <row r="212270" ht="14.25" customHeight="1"/>
    <row r="212272" ht="14.25" customHeight="1"/>
    <row r="212274" ht="14.25" customHeight="1"/>
    <row r="212276" ht="14.25" customHeight="1"/>
    <row r="212278" ht="14.25" customHeight="1"/>
    <row r="212280" ht="14.25" customHeight="1"/>
    <row r="212282" ht="14.25" customHeight="1"/>
    <row r="212284" ht="14.25" customHeight="1"/>
    <row r="212286" ht="14.25" customHeight="1"/>
    <row r="212288" ht="14.25" customHeight="1"/>
    <row r="212290" ht="14.25" customHeight="1"/>
    <row r="212292" ht="14.25" customHeight="1"/>
    <row r="212294" ht="14.25" customHeight="1"/>
    <row r="212296" ht="14.25" customHeight="1"/>
    <row r="212298" ht="14.25" customHeight="1"/>
    <row r="212300" ht="14.25" customHeight="1"/>
    <row r="212302" ht="14.25" customHeight="1"/>
    <row r="212304" ht="14.25" customHeight="1"/>
    <row r="212306" ht="14.25" customHeight="1"/>
    <row r="212308" ht="14.25" customHeight="1"/>
    <row r="212310" ht="14.25" customHeight="1"/>
    <row r="212312" ht="14.25" customHeight="1"/>
    <row r="212314" ht="14.25" customHeight="1"/>
    <row r="212316" ht="14.25" customHeight="1"/>
    <row r="212318" ht="14.25" customHeight="1"/>
    <row r="212320" ht="14.25" customHeight="1"/>
    <row r="212322" ht="14.25" customHeight="1"/>
    <row r="212324" ht="14.25" customHeight="1"/>
    <row r="212326" ht="14.25" customHeight="1"/>
    <row r="212328" ht="14.25" customHeight="1"/>
    <row r="212330" ht="14.25" customHeight="1"/>
    <row r="212332" ht="14.25" customHeight="1"/>
    <row r="212334" ht="14.25" customHeight="1"/>
    <row r="212336" ht="14.25" customHeight="1"/>
    <row r="212338" ht="14.25" customHeight="1"/>
    <row r="212340" ht="14.25" customHeight="1"/>
    <row r="212342" ht="14.25" customHeight="1"/>
    <row r="212344" ht="14.25" customHeight="1"/>
    <row r="212346" ht="14.25" customHeight="1"/>
    <row r="212348" ht="14.25" customHeight="1"/>
    <row r="212350" ht="14.25" customHeight="1"/>
    <row r="212352" ht="14.25" customHeight="1"/>
    <row r="212354" ht="14.25" customHeight="1"/>
    <row r="212356" ht="14.25" customHeight="1"/>
    <row r="212358" ht="14.25" customHeight="1"/>
    <row r="212360" ht="14.25" customHeight="1"/>
    <row r="212362" ht="14.25" customHeight="1"/>
    <row r="212364" ht="14.25" customHeight="1"/>
    <row r="212366" ht="14.25" customHeight="1"/>
    <row r="212368" ht="14.25" customHeight="1"/>
    <row r="212370" ht="14.25" customHeight="1"/>
    <row r="212372" ht="14.25" customHeight="1"/>
    <row r="212374" ht="14.25" customHeight="1"/>
    <row r="212376" ht="14.25" customHeight="1"/>
    <row r="212378" ht="14.25" customHeight="1"/>
    <row r="212380" ht="14.25" customHeight="1"/>
    <row r="212382" ht="14.25" customHeight="1"/>
    <row r="212384" ht="14.25" customHeight="1"/>
    <row r="212386" ht="14.25" customHeight="1"/>
    <row r="212388" ht="14.25" customHeight="1"/>
    <row r="212390" ht="14.25" customHeight="1"/>
    <row r="212392" ht="14.25" customHeight="1"/>
    <row r="212394" ht="14.25" customHeight="1"/>
    <row r="212396" ht="14.25" customHeight="1"/>
    <row r="212398" ht="14.25" customHeight="1"/>
    <row r="212400" ht="14.25" customHeight="1"/>
    <row r="212402" ht="14.25" customHeight="1"/>
    <row r="212404" ht="14.25" customHeight="1"/>
    <row r="212406" ht="14.25" customHeight="1"/>
    <row r="212408" ht="14.25" customHeight="1"/>
    <row r="212410" ht="14.25" customHeight="1"/>
    <row r="212412" ht="14.25" customHeight="1"/>
    <row r="212414" ht="14.25" customHeight="1"/>
    <row r="212416" ht="14.25" customHeight="1"/>
    <row r="212418" ht="14.25" customHeight="1"/>
    <row r="212420" ht="14.25" customHeight="1"/>
    <row r="212422" ht="14.25" customHeight="1"/>
    <row r="212424" ht="14.25" customHeight="1"/>
    <row r="212426" ht="14.25" customHeight="1"/>
    <row r="212428" ht="14.25" customHeight="1"/>
    <row r="212430" ht="14.25" customHeight="1"/>
    <row r="212432" ht="14.25" customHeight="1"/>
    <row r="212434" ht="14.25" customHeight="1"/>
    <row r="212436" ht="14.25" customHeight="1"/>
    <row r="212438" ht="14.25" customHeight="1"/>
    <row r="212440" ht="14.25" customHeight="1"/>
    <row r="212442" ht="14.25" customHeight="1"/>
    <row r="212444" ht="14.25" customHeight="1"/>
    <row r="212446" ht="14.25" customHeight="1"/>
    <row r="212448" ht="14.25" customHeight="1"/>
    <row r="212450" ht="14.25" customHeight="1"/>
    <row r="212452" ht="14.25" customHeight="1"/>
    <row r="212454" ht="14.25" customHeight="1"/>
    <row r="212456" ht="14.25" customHeight="1"/>
    <row r="212458" ht="14.25" customHeight="1"/>
    <row r="212460" ht="14.25" customHeight="1"/>
    <row r="212462" ht="14.25" customHeight="1"/>
    <row r="212464" ht="14.25" customHeight="1"/>
    <row r="212466" ht="14.25" customHeight="1"/>
    <row r="212468" ht="14.25" customHeight="1"/>
    <row r="212470" ht="14.25" customHeight="1"/>
    <row r="212472" ht="14.25" customHeight="1"/>
    <row r="212474" ht="14.25" customHeight="1"/>
    <row r="212476" ht="14.25" customHeight="1"/>
    <row r="212478" ht="14.25" customHeight="1"/>
    <row r="212480" ht="14.25" customHeight="1"/>
    <row r="212482" ht="14.25" customHeight="1"/>
    <row r="212484" ht="14.25" customHeight="1"/>
    <row r="212486" ht="14.25" customHeight="1"/>
    <row r="212488" ht="14.25" customHeight="1"/>
    <row r="212490" ht="14.25" customHeight="1"/>
    <row r="212492" ht="14.25" customHeight="1"/>
    <row r="212494" ht="14.25" customHeight="1"/>
    <row r="212496" ht="14.25" customHeight="1"/>
    <row r="212498" ht="14.25" customHeight="1"/>
    <row r="212500" ht="14.25" customHeight="1"/>
    <row r="212502" ht="14.25" customHeight="1"/>
    <row r="212504" ht="14.25" customHeight="1"/>
    <row r="212506" ht="14.25" customHeight="1"/>
    <row r="212508" ht="14.25" customHeight="1"/>
    <row r="212510" ht="14.25" customHeight="1"/>
    <row r="212512" ht="14.25" customHeight="1"/>
    <row r="212514" ht="14.25" customHeight="1"/>
    <row r="212516" ht="14.25" customHeight="1"/>
    <row r="212518" ht="14.25" customHeight="1"/>
    <row r="212520" ht="14.25" customHeight="1"/>
    <row r="212522" ht="14.25" customHeight="1"/>
    <row r="212524" ht="14.25" customHeight="1"/>
    <row r="212526" ht="14.25" customHeight="1"/>
    <row r="212528" ht="14.25" customHeight="1"/>
    <row r="212530" ht="14.25" customHeight="1"/>
    <row r="212532" ht="14.25" customHeight="1"/>
    <row r="212534" ht="14.25" customHeight="1"/>
    <row r="212536" ht="14.25" customHeight="1"/>
    <row r="212538" ht="14.25" customHeight="1"/>
    <row r="212540" ht="14.25" customHeight="1"/>
    <row r="212542" ht="14.25" customHeight="1"/>
    <row r="212544" ht="14.25" customHeight="1"/>
    <row r="212546" ht="14.25" customHeight="1"/>
    <row r="212548" ht="14.25" customHeight="1"/>
    <row r="212550" ht="14.25" customHeight="1"/>
    <row r="212552" ht="14.25" customHeight="1"/>
    <row r="212554" ht="14.25" customHeight="1"/>
    <row r="212556" ht="14.25" customHeight="1"/>
    <row r="212558" ht="14.25" customHeight="1"/>
    <row r="212560" ht="14.25" customHeight="1"/>
    <row r="212562" ht="14.25" customHeight="1"/>
    <row r="212564" ht="14.25" customHeight="1"/>
    <row r="212566" ht="14.25" customHeight="1"/>
    <row r="212568" ht="14.25" customHeight="1"/>
    <row r="212570" ht="14.25" customHeight="1"/>
    <row r="212572" ht="14.25" customHeight="1"/>
    <row r="212574" ht="14.25" customHeight="1"/>
    <row r="212576" ht="14.25" customHeight="1"/>
    <row r="212578" ht="14.25" customHeight="1"/>
    <row r="212580" ht="14.25" customHeight="1"/>
    <row r="212582" ht="14.25" customHeight="1"/>
    <row r="212584" ht="14.25" customHeight="1"/>
    <row r="212586" ht="14.25" customHeight="1"/>
    <row r="212588" ht="14.25" customHeight="1"/>
    <row r="212590" ht="14.25" customHeight="1"/>
    <row r="212592" ht="14.25" customHeight="1"/>
    <row r="212594" ht="14.25" customHeight="1"/>
    <row r="212596" ht="14.25" customHeight="1"/>
    <row r="212598" ht="14.25" customHeight="1"/>
    <row r="212600" ht="14.25" customHeight="1"/>
    <row r="212602" ht="14.25" customHeight="1"/>
    <row r="212604" ht="14.25" customHeight="1"/>
    <row r="212606" ht="14.25" customHeight="1"/>
    <row r="212608" ht="14.25" customHeight="1"/>
    <row r="212610" ht="14.25" customHeight="1"/>
    <row r="212612" ht="14.25" customHeight="1"/>
    <row r="212614" ht="14.25" customHeight="1"/>
    <row r="212616" ht="14.25" customHeight="1"/>
    <row r="212618" ht="14.25" customHeight="1"/>
    <row r="212620" ht="14.25" customHeight="1"/>
    <row r="212622" ht="14.25" customHeight="1"/>
    <row r="212624" ht="14.25" customHeight="1"/>
    <row r="212626" ht="14.25" customHeight="1"/>
    <row r="212628" ht="14.25" customHeight="1"/>
    <row r="212630" ht="14.25" customHeight="1"/>
    <row r="212632" ht="14.25" customHeight="1"/>
    <row r="212634" ht="14.25" customHeight="1"/>
    <row r="212636" ht="14.25" customHeight="1"/>
    <row r="212638" ht="14.25" customHeight="1"/>
    <row r="212640" ht="14.25" customHeight="1"/>
    <row r="212642" ht="14.25" customHeight="1"/>
    <row r="212644" ht="14.25" customHeight="1"/>
    <row r="212646" ht="14.25" customHeight="1"/>
    <row r="212648" ht="14.25" customHeight="1"/>
    <row r="212650" ht="14.25" customHeight="1"/>
    <row r="212652" ht="14.25" customHeight="1"/>
    <row r="212654" ht="14.25" customHeight="1"/>
    <row r="212656" ht="14.25" customHeight="1"/>
    <row r="212658" ht="14.25" customHeight="1"/>
    <row r="212660" ht="14.25" customHeight="1"/>
    <row r="212662" ht="14.25" customHeight="1"/>
    <row r="212664" ht="14.25" customHeight="1"/>
    <row r="212666" ht="14.25" customHeight="1"/>
    <row r="212668" ht="14.25" customHeight="1"/>
    <row r="212670" ht="14.25" customHeight="1"/>
    <row r="212672" ht="14.25" customHeight="1"/>
    <row r="212674" ht="14.25" customHeight="1"/>
    <row r="212676" ht="14.25" customHeight="1"/>
    <row r="212678" ht="14.25" customHeight="1"/>
    <row r="212680" ht="14.25" customHeight="1"/>
    <row r="212682" ht="14.25" customHeight="1"/>
    <row r="212684" ht="14.25" customHeight="1"/>
    <row r="212686" ht="14.25" customHeight="1"/>
    <row r="212688" ht="14.25" customHeight="1"/>
    <row r="212690" ht="14.25" customHeight="1"/>
    <row r="212692" ht="14.25" customHeight="1"/>
    <row r="212694" ht="14.25" customHeight="1"/>
    <row r="212696" ht="14.25" customHeight="1"/>
    <row r="212698" ht="14.25" customHeight="1"/>
    <row r="212700" ht="14.25" customHeight="1"/>
    <row r="212702" ht="14.25" customHeight="1"/>
    <row r="212704" ht="14.25" customHeight="1"/>
    <row r="212706" ht="14.25" customHeight="1"/>
    <row r="212708" ht="14.25" customHeight="1"/>
    <row r="212710" ht="14.25" customHeight="1"/>
    <row r="212712" ht="14.25" customHeight="1"/>
    <row r="212714" ht="14.25" customHeight="1"/>
    <row r="212716" ht="14.25" customHeight="1"/>
    <row r="212718" ht="14.25" customHeight="1"/>
    <row r="212720" ht="14.25" customHeight="1"/>
    <row r="212722" ht="14.25" customHeight="1"/>
    <row r="212724" ht="14.25" customHeight="1"/>
    <row r="212726" ht="14.25" customHeight="1"/>
    <row r="212728" ht="14.25" customHeight="1"/>
    <row r="212730" ht="14.25" customHeight="1"/>
    <row r="212732" ht="14.25" customHeight="1"/>
    <row r="212734" ht="14.25" customHeight="1"/>
    <row r="212736" ht="14.25" customHeight="1"/>
    <row r="212738" ht="14.25" customHeight="1"/>
    <row r="212740" ht="14.25" customHeight="1"/>
    <row r="212742" ht="14.25" customHeight="1"/>
    <row r="212744" ht="14.25" customHeight="1"/>
    <row r="212746" ht="14.25" customHeight="1"/>
    <row r="212748" ht="14.25" customHeight="1"/>
    <row r="212750" ht="14.25" customHeight="1"/>
    <row r="212752" ht="14.25" customHeight="1"/>
    <row r="212754" ht="14.25" customHeight="1"/>
    <row r="212756" ht="14.25" customHeight="1"/>
    <row r="212758" ht="14.25" customHeight="1"/>
    <row r="212760" ht="14.25" customHeight="1"/>
    <row r="212762" ht="14.25" customHeight="1"/>
    <row r="212764" ht="14.25" customHeight="1"/>
    <row r="212766" ht="14.25" customHeight="1"/>
    <row r="212768" ht="14.25" customHeight="1"/>
    <row r="212770" ht="14.25" customHeight="1"/>
    <row r="212772" ht="14.25" customHeight="1"/>
    <row r="212774" ht="14.25" customHeight="1"/>
    <row r="212776" ht="14.25" customHeight="1"/>
    <row r="212778" ht="14.25" customHeight="1"/>
    <row r="212780" ht="14.25" customHeight="1"/>
    <row r="212782" ht="14.25" customHeight="1"/>
    <row r="212784" ht="14.25" customHeight="1"/>
    <row r="212786" ht="14.25" customHeight="1"/>
    <row r="212788" ht="14.25" customHeight="1"/>
    <row r="212790" ht="14.25" customHeight="1"/>
    <row r="212792" ht="14.25" customHeight="1"/>
    <row r="212794" ht="14.25" customHeight="1"/>
    <row r="212796" ht="14.25" customHeight="1"/>
    <row r="212798" ht="14.25" customHeight="1"/>
    <row r="212800" ht="14.25" customHeight="1"/>
    <row r="212802" ht="14.25" customHeight="1"/>
    <row r="212804" ht="14.25" customHeight="1"/>
    <row r="212806" ht="14.25" customHeight="1"/>
    <row r="212808" ht="14.25" customHeight="1"/>
    <row r="212810" ht="14.25" customHeight="1"/>
    <row r="212812" ht="14.25" customHeight="1"/>
    <row r="212814" ht="14.25" customHeight="1"/>
    <row r="212816" ht="14.25" customHeight="1"/>
    <row r="212818" ht="14.25" customHeight="1"/>
    <row r="212820" ht="14.25" customHeight="1"/>
    <row r="212822" ht="14.25" customHeight="1"/>
    <row r="212824" ht="14.25" customHeight="1"/>
    <row r="212826" ht="14.25" customHeight="1"/>
    <row r="212828" ht="14.25" customHeight="1"/>
    <row r="212830" ht="14.25" customHeight="1"/>
    <row r="212832" ht="14.25" customHeight="1"/>
    <row r="212834" ht="14.25" customHeight="1"/>
    <row r="212836" ht="14.25" customHeight="1"/>
    <row r="212838" ht="14.25" customHeight="1"/>
    <row r="212840" ht="14.25" customHeight="1"/>
    <row r="212842" ht="14.25" customHeight="1"/>
    <row r="212844" ht="14.25" customHeight="1"/>
    <row r="212846" ht="14.25" customHeight="1"/>
    <row r="212848" ht="14.25" customHeight="1"/>
    <row r="212850" ht="14.25" customHeight="1"/>
    <row r="212852" ht="14.25" customHeight="1"/>
    <row r="212854" ht="14.25" customHeight="1"/>
    <row r="212856" ht="14.25" customHeight="1"/>
    <row r="212858" ht="14.25" customHeight="1"/>
    <row r="212860" ht="14.25" customHeight="1"/>
    <row r="212862" ht="14.25" customHeight="1"/>
    <row r="212864" ht="14.25" customHeight="1"/>
    <row r="212866" ht="14.25" customHeight="1"/>
    <row r="212868" ht="14.25" customHeight="1"/>
    <row r="212870" ht="14.25" customHeight="1"/>
    <row r="212872" ht="14.25" customHeight="1"/>
    <row r="212874" ht="14.25" customHeight="1"/>
    <row r="212876" ht="14.25" customHeight="1"/>
    <row r="212878" ht="14.25" customHeight="1"/>
    <row r="212880" ht="14.25" customHeight="1"/>
    <row r="212882" ht="14.25" customHeight="1"/>
    <row r="212884" ht="14.25" customHeight="1"/>
    <row r="212886" ht="14.25" customHeight="1"/>
    <row r="212888" ht="14.25" customHeight="1"/>
    <row r="212890" ht="14.25" customHeight="1"/>
    <row r="212892" ht="14.25" customHeight="1"/>
    <row r="212894" ht="14.25" customHeight="1"/>
    <row r="212896" ht="14.25" customHeight="1"/>
    <row r="212898" ht="14.25" customHeight="1"/>
    <row r="212900" ht="14.25" customHeight="1"/>
    <row r="212902" ht="14.25" customHeight="1"/>
    <row r="212904" ht="14.25" customHeight="1"/>
    <row r="212906" ht="14.25" customHeight="1"/>
    <row r="212908" ht="14.25" customHeight="1"/>
    <row r="212910" ht="14.25" customHeight="1"/>
    <row r="212912" ht="14.25" customHeight="1"/>
    <row r="212914" ht="14.25" customHeight="1"/>
    <row r="212916" ht="14.25" customHeight="1"/>
    <row r="212918" ht="14.25" customHeight="1"/>
    <row r="212920" ht="14.25" customHeight="1"/>
    <row r="212922" ht="14.25" customHeight="1"/>
    <row r="212924" ht="14.25" customHeight="1"/>
    <row r="212926" ht="14.25" customHeight="1"/>
    <row r="212928" ht="14.25" customHeight="1"/>
    <row r="212930" ht="14.25" customHeight="1"/>
    <row r="212932" ht="14.25" customHeight="1"/>
    <row r="212934" ht="14.25" customHeight="1"/>
    <row r="212936" ht="14.25" customHeight="1"/>
    <row r="212938" ht="14.25" customHeight="1"/>
    <row r="212940" ht="14.25" customHeight="1"/>
    <row r="212942" ht="14.25" customHeight="1"/>
    <row r="212944" ht="14.25" customHeight="1"/>
    <row r="212946" ht="14.25" customHeight="1"/>
    <row r="212948" ht="14.25" customHeight="1"/>
    <row r="212950" ht="14.25" customHeight="1"/>
    <row r="212952" ht="14.25" customHeight="1"/>
    <row r="212954" ht="14.25" customHeight="1"/>
    <row r="212956" ht="14.25" customHeight="1"/>
    <row r="212958" ht="14.25" customHeight="1"/>
    <row r="212960" ht="14.25" customHeight="1"/>
    <row r="212962" ht="14.25" customHeight="1"/>
    <row r="212964" ht="14.25" customHeight="1"/>
    <row r="212966" ht="14.25" customHeight="1"/>
    <row r="212968" ht="14.25" customHeight="1"/>
    <row r="212970" ht="14.25" customHeight="1"/>
    <row r="212972" ht="14.25" customHeight="1"/>
    <row r="212974" ht="14.25" customHeight="1"/>
    <row r="212976" ht="14.25" customHeight="1"/>
    <row r="212978" ht="14.25" customHeight="1"/>
    <row r="212980" ht="14.25" customHeight="1"/>
    <row r="212982" ht="14.25" customHeight="1"/>
    <row r="212984" ht="14.25" customHeight="1"/>
    <row r="212986" ht="14.25" customHeight="1"/>
    <row r="212988" ht="14.25" customHeight="1"/>
    <row r="212990" ht="14.25" customHeight="1"/>
    <row r="212992" ht="14.25" customHeight="1"/>
    <row r="212994" ht="14.25" customHeight="1"/>
    <row r="212996" ht="14.25" customHeight="1"/>
    <row r="212998" ht="14.25" customHeight="1"/>
    <row r="213000" ht="14.25" customHeight="1"/>
    <row r="213002" ht="14.25" customHeight="1"/>
    <row r="213004" ht="14.25" customHeight="1"/>
    <row r="213006" ht="14.25" customHeight="1"/>
    <row r="213008" ht="14.25" customHeight="1"/>
    <row r="213010" ht="14.25" customHeight="1"/>
    <row r="213012" ht="14.25" customHeight="1"/>
    <row r="213014" ht="14.25" customHeight="1"/>
    <row r="213016" ht="14.25" customHeight="1"/>
    <row r="213018" ht="14.25" customHeight="1"/>
    <row r="213020" ht="14.25" customHeight="1"/>
    <row r="213022" ht="14.25" customHeight="1"/>
    <row r="213024" ht="14.25" customHeight="1"/>
    <row r="213026" ht="14.25" customHeight="1"/>
    <row r="213028" ht="14.25" customHeight="1"/>
    <row r="213030" ht="14.25" customHeight="1"/>
    <row r="213032" ht="14.25" customHeight="1"/>
    <row r="213034" ht="14.25" customHeight="1"/>
    <row r="213036" ht="14.25" customHeight="1"/>
    <row r="213038" ht="14.25" customHeight="1"/>
    <row r="213040" ht="14.25" customHeight="1"/>
    <row r="213042" ht="14.25" customHeight="1"/>
    <row r="213044" ht="14.25" customHeight="1"/>
    <row r="213046" ht="14.25" customHeight="1"/>
    <row r="213048" ht="14.25" customHeight="1"/>
    <row r="213050" ht="14.25" customHeight="1"/>
    <row r="213052" ht="14.25" customHeight="1"/>
    <row r="213054" ht="14.25" customHeight="1"/>
    <row r="213056" ht="14.25" customHeight="1"/>
    <row r="213058" ht="14.25" customHeight="1"/>
    <row r="213060" ht="14.25" customHeight="1"/>
    <row r="213062" ht="14.25" customHeight="1"/>
    <row r="213064" ht="14.25" customHeight="1"/>
    <row r="213066" ht="14.25" customHeight="1"/>
    <row r="213068" ht="14.25" customHeight="1"/>
    <row r="213070" ht="14.25" customHeight="1"/>
    <row r="213072" ht="14.25" customHeight="1"/>
    <row r="213074" ht="14.25" customHeight="1"/>
    <row r="213076" ht="14.25" customHeight="1"/>
    <row r="213078" ht="14.25" customHeight="1"/>
    <row r="213080" ht="14.25" customHeight="1"/>
    <row r="213082" ht="14.25" customHeight="1"/>
    <row r="213084" ht="14.25" customHeight="1"/>
    <row r="213086" ht="14.25" customHeight="1"/>
    <row r="213088" ht="14.25" customHeight="1"/>
    <row r="213090" ht="14.25" customHeight="1"/>
    <row r="213092" ht="14.25" customHeight="1"/>
    <row r="213094" ht="14.25" customHeight="1"/>
    <row r="213096" ht="14.25" customHeight="1"/>
    <row r="213098" ht="14.25" customHeight="1"/>
    <row r="213100" ht="14.25" customHeight="1"/>
    <row r="213102" ht="14.25" customHeight="1"/>
    <row r="213104" ht="14.25" customHeight="1"/>
    <row r="213106" ht="14.25" customHeight="1"/>
    <row r="213108" ht="14.25" customHeight="1"/>
    <row r="213110" ht="14.25" customHeight="1"/>
    <row r="213112" ht="14.25" customHeight="1"/>
    <row r="213114" ht="14.25" customHeight="1"/>
    <row r="213116" ht="14.25" customHeight="1"/>
    <row r="213118" ht="14.25" customHeight="1"/>
    <row r="213120" ht="14.25" customHeight="1"/>
    <row r="213122" ht="14.25" customHeight="1"/>
    <row r="213124" ht="14.25" customHeight="1"/>
    <row r="213126" ht="14.25" customHeight="1"/>
    <row r="213128" ht="14.25" customHeight="1"/>
    <row r="213130" ht="14.25" customHeight="1"/>
    <row r="213132" ht="14.25" customHeight="1"/>
    <row r="213134" ht="14.25" customHeight="1"/>
    <row r="213136" ht="14.25" customHeight="1"/>
    <row r="213138" ht="14.25" customHeight="1"/>
    <row r="213140" ht="14.25" customHeight="1"/>
    <row r="213142" ht="14.25" customHeight="1"/>
    <row r="213144" ht="14.25" customHeight="1"/>
    <row r="213146" ht="14.25" customHeight="1"/>
    <row r="213148" ht="14.25" customHeight="1"/>
    <row r="213150" ht="14.25" customHeight="1"/>
    <row r="213152" ht="14.25" customHeight="1"/>
    <row r="213154" ht="14.25" customHeight="1"/>
    <row r="213156" ht="14.25" customHeight="1"/>
    <row r="213158" ht="14.25" customHeight="1"/>
    <row r="213160" ht="14.25" customHeight="1"/>
    <row r="213162" ht="14.25" customHeight="1"/>
    <row r="213164" ht="14.25" customHeight="1"/>
    <row r="213166" ht="14.25" customHeight="1"/>
    <row r="213168" ht="14.25" customHeight="1"/>
    <row r="213170" ht="14.25" customHeight="1"/>
    <row r="213172" ht="14.25" customHeight="1"/>
    <row r="213174" ht="14.25" customHeight="1"/>
    <row r="213176" ht="14.25" customHeight="1"/>
    <row r="213178" ht="14.25" customHeight="1"/>
    <row r="213180" ht="14.25" customHeight="1"/>
    <row r="213182" ht="14.25" customHeight="1"/>
    <row r="213184" ht="14.25" customHeight="1"/>
    <row r="213186" ht="14.25" customHeight="1"/>
    <row r="213188" ht="14.25" customHeight="1"/>
    <row r="213190" ht="14.25" customHeight="1"/>
    <row r="213192" ht="14.25" customHeight="1"/>
    <row r="213194" ht="14.25" customHeight="1"/>
    <row r="213196" ht="14.25" customHeight="1"/>
    <row r="213198" ht="14.25" customHeight="1"/>
    <row r="213200" ht="14.25" customHeight="1"/>
    <row r="213202" ht="14.25" customHeight="1"/>
    <row r="213204" ht="14.25" customHeight="1"/>
    <row r="213206" ht="14.25" customHeight="1"/>
    <row r="213208" ht="14.25" customHeight="1"/>
    <row r="213210" ht="14.25" customHeight="1"/>
    <row r="213212" ht="14.25" customHeight="1"/>
    <row r="213214" ht="14.25" customHeight="1"/>
    <row r="213216" ht="14.25" customHeight="1"/>
    <row r="213218" ht="14.25" customHeight="1"/>
    <row r="213220" ht="14.25" customHeight="1"/>
    <row r="213222" ht="14.25" customHeight="1"/>
    <row r="213224" ht="14.25" customHeight="1"/>
    <row r="213226" ht="14.25" customHeight="1"/>
    <row r="213228" ht="14.25" customHeight="1"/>
    <row r="213230" ht="14.25" customHeight="1"/>
    <row r="213232" ht="14.25" customHeight="1"/>
    <row r="213234" ht="14.25" customHeight="1"/>
    <row r="213236" ht="14.25" customHeight="1"/>
    <row r="213238" ht="14.25" customHeight="1"/>
    <row r="213240" ht="14.25" customHeight="1"/>
    <row r="213242" ht="14.25" customHeight="1"/>
    <row r="213244" ht="14.25" customHeight="1"/>
    <row r="213246" ht="14.25" customHeight="1"/>
    <row r="213248" ht="14.25" customHeight="1"/>
    <row r="213250" ht="14.25" customHeight="1"/>
    <row r="213252" ht="14.25" customHeight="1"/>
    <row r="213254" ht="14.25" customHeight="1"/>
    <row r="213256" ht="14.25" customHeight="1"/>
    <row r="213258" ht="14.25" customHeight="1"/>
    <row r="213260" ht="14.25" customHeight="1"/>
    <row r="213262" ht="14.25" customHeight="1"/>
    <row r="213264" ht="14.25" customHeight="1"/>
    <row r="213266" ht="14.25" customHeight="1"/>
    <row r="213268" ht="14.25" customHeight="1"/>
    <row r="213270" ht="14.25" customHeight="1"/>
    <row r="213272" ht="14.25" customHeight="1"/>
    <row r="213274" ht="14.25" customHeight="1"/>
    <row r="213276" ht="14.25" customHeight="1"/>
    <row r="213278" ht="14.25" customHeight="1"/>
    <row r="213280" ht="14.25" customHeight="1"/>
    <row r="213282" ht="14.25" customHeight="1"/>
    <row r="213284" ht="14.25" customHeight="1"/>
    <row r="213286" ht="14.25" customHeight="1"/>
    <row r="213288" ht="14.25" customHeight="1"/>
    <row r="213290" ht="14.25" customHeight="1"/>
    <row r="213292" ht="14.25" customHeight="1"/>
    <row r="213294" ht="14.25" customHeight="1"/>
    <row r="213296" ht="14.25" customHeight="1"/>
    <row r="213298" ht="14.25" customHeight="1"/>
    <row r="213300" ht="14.25" customHeight="1"/>
    <row r="213302" ht="14.25" customHeight="1"/>
    <row r="213304" ht="14.25" customHeight="1"/>
    <row r="213306" ht="14.25" customHeight="1"/>
    <row r="213308" ht="14.25" customHeight="1"/>
    <row r="213310" ht="14.25" customHeight="1"/>
    <row r="213312" ht="14.25" customHeight="1"/>
    <row r="213314" ht="14.25" customHeight="1"/>
    <row r="213316" ht="14.25" customHeight="1"/>
    <row r="213318" ht="14.25" customHeight="1"/>
    <row r="213320" ht="14.25" customHeight="1"/>
    <row r="213322" ht="14.25" customHeight="1"/>
    <row r="213324" ht="14.25" customHeight="1"/>
    <row r="213326" ht="14.25" customHeight="1"/>
    <row r="213328" ht="14.25" customHeight="1"/>
    <row r="213330" ht="14.25" customHeight="1"/>
    <row r="213332" ht="14.25" customHeight="1"/>
    <row r="213334" ht="14.25" customHeight="1"/>
    <row r="213336" ht="14.25" customHeight="1"/>
    <row r="213338" ht="14.25" customHeight="1"/>
    <row r="213340" ht="14.25" customHeight="1"/>
    <row r="213342" ht="14.25" customHeight="1"/>
    <row r="213344" ht="14.25" customHeight="1"/>
    <row r="213346" ht="14.25" customHeight="1"/>
    <row r="213348" ht="14.25" customHeight="1"/>
    <row r="213350" ht="14.25" customHeight="1"/>
    <row r="213352" ht="14.25" customHeight="1"/>
    <row r="213354" ht="14.25" customHeight="1"/>
    <row r="213356" ht="14.25" customHeight="1"/>
    <row r="213358" ht="14.25" customHeight="1"/>
    <row r="213360" ht="14.25" customHeight="1"/>
    <row r="213362" ht="14.25" customHeight="1"/>
    <row r="213364" ht="14.25" customHeight="1"/>
    <row r="213366" ht="14.25" customHeight="1"/>
    <row r="213368" ht="14.25" customHeight="1"/>
    <row r="213370" ht="14.25" customHeight="1"/>
    <row r="213372" ht="14.25" customHeight="1"/>
    <row r="213374" ht="14.25" customHeight="1"/>
    <row r="213376" ht="14.25" customHeight="1"/>
    <row r="213378" ht="14.25" customHeight="1"/>
    <row r="213380" ht="14.25" customHeight="1"/>
    <row r="213382" ht="14.25" customHeight="1"/>
    <row r="213384" ht="14.25" customHeight="1"/>
    <row r="213386" ht="14.25" customHeight="1"/>
    <row r="213388" ht="14.25" customHeight="1"/>
    <row r="213390" ht="14.25" customHeight="1"/>
    <row r="213392" ht="14.25" customHeight="1"/>
    <row r="213394" ht="14.25" customHeight="1"/>
    <row r="213396" ht="14.25" customHeight="1"/>
    <row r="213398" ht="14.25" customHeight="1"/>
    <row r="213400" ht="14.25" customHeight="1"/>
    <row r="213402" ht="14.25" customHeight="1"/>
    <row r="213404" ht="14.25" customHeight="1"/>
    <row r="213406" ht="14.25" customHeight="1"/>
    <row r="213408" ht="14.25" customHeight="1"/>
    <row r="213410" ht="14.25" customHeight="1"/>
    <row r="213412" ht="14.25" customHeight="1"/>
    <row r="213414" ht="14.25" customHeight="1"/>
    <row r="213416" ht="14.25" customHeight="1"/>
    <row r="213418" ht="14.25" customHeight="1"/>
    <row r="213420" ht="14.25" customHeight="1"/>
    <row r="213422" ht="14.25" customHeight="1"/>
    <row r="213424" ht="14.25" customHeight="1"/>
    <row r="213426" ht="14.25" customHeight="1"/>
    <row r="213428" ht="14.25" customHeight="1"/>
    <row r="213430" ht="14.25" customHeight="1"/>
    <row r="213432" ht="14.25" customHeight="1"/>
    <row r="213434" ht="14.25" customHeight="1"/>
    <row r="213436" ht="14.25" customHeight="1"/>
    <row r="213438" ht="14.25" customHeight="1"/>
    <row r="213440" ht="14.25" customHeight="1"/>
    <row r="213442" ht="14.25" customHeight="1"/>
    <row r="213444" ht="14.25" customHeight="1"/>
    <row r="213446" ht="14.25" customHeight="1"/>
    <row r="213448" ht="14.25" customHeight="1"/>
    <row r="213450" ht="14.25" customHeight="1"/>
    <row r="213452" ht="14.25" customHeight="1"/>
    <row r="213454" ht="14.25" customHeight="1"/>
    <row r="213456" ht="14.25" customHeight="1"/>
    <row r="213458" ht="14.25" customHeight="1"/>
    <row r="213460" ht="14.25" customHeight="1"/>
    <row r="213462" ht="14.25" customHeight="1"/>
    <row r="213464" ht="14.25" customHeight="1"/>
    <row r="213466" ht="14.25" customHeight="1"/>
    <row r="213468" ht="14.25" customHeight="1"/>
    <row r="213470" ht="14.25" customHeight="1"/>
    <row r="213472" ht="14.25" customHeight="1"/>
    <row r="213474" ht="14.25" customHeight="1"/>
    <row r="213476" ht="14.25" customHeight="1"/>
    <row r="213478" ht="14.25" customHeight="1"/>
    <row r="213480" ht="14.25" customHeight="1"/>
    <row r="213482" ht="14.25" customHeight="1"/>
    <row r="213484" ht="14.25" customHeight="1"/>
    <row r="213486" ht="14.25" customHeight="1"/>
    <row r="213488" ht="14.25" customHeight="1"/>
    <row r="213490" ht="14.25" customHeight="1"/>
    <row r="213492" ht="14.25" customHeight="1"/>
    <row r="213494" ht="14.25" customHeight="1"/>
    <row r="213496" ht="14.25" customHeight="1"/>
    <row r="213498" ht="14.25" customHeight="1"/>
    <row r="213500" ht="14.25" customHeight="1"/>
    <row r="213502" ht="14.25" customHeight="1"/>
    <row r="213504" ht="14.25" customHeight="1"/>
    <row r="213506" ht="14.25" customHeight="1"/>
    <row r="213508" ht="14.25" customHeight="1"/>
    <row r="213510" ht="14.25" customHeight="1"/>
    <row r="213512" ht="14.25" customHeight="1"/>
    <row r="213514" ht="14.25" customHeight="1"/>
    <row r="213516" ht="14.25" customHeight="1"/>
    <row r="213518" ht="14.25" customHeight="1"/>
    <row r="213520" ht="14.25" customHeight="1"/>
    <row r="213522" ht="14.25" customHeight="1"/>
    <row r="213524" ht="14.25" customHeight="1"/>
    <row r="213526" ht="14.25" customHeight="1"/>
    <row r="213528" ht="14.25" customHeight="1"/>
    <row r="213530" ht="14.25" customHeight="1"/>
    <row r="213532" ht="14.25" customHeight="1"/>
    <row r="213534" ht="14.25" customHeight="1"/>
    <row r="213536" ht="14.25" customHeight="1"/>
    <row r="213538" ht="14.25" customHeight="1"/>
    <row r="213540" ht="14.25" customHeight="1"/>
    <row r="213542" ht="14.25" customHeight="1"/>
    <row r="213544" ht="14.25" customHeight="1"/>
    <row r="213546" ht="14.25" customHeight="1"/>
    <row r="213548" ht="14.25" customHeight="1"/>
    <row r="213550" ht="14.25" customHeight="1"/>
    <row r="213552" ht="14.25" customHeight="1"/>
    <row r="213554" ht="14.25" customHeight="1"/>
    <row r="213556" ht="14.25" customHeight="1"/>
    <row r="213558" ht="14.25" customHeight="1"/>
    <row r="213560" ht="14.25" customHeight="1"/>
    <row r="213562" ht="14.25" customHeight="1"/>
    <row r="213564" ht="14.25" customHeight="1"/>
    <row r="213566" ht="14.25" customHeight="1"/>
    <row r="213568" ht="14.25" customHeight="1"/>
    <row r="213570" ht="14.25" customHeight="1"/>
    <row r="213572" ht="14.25" customHeight="1"/>
    <row r="213574" ht="14.25" customHeight="1"/>
    <row r="213576" ht="14.25" customHeight="1"/>
    <row r="213578" ht="14.25" customHeight="1"/>
    <row r="213580" ht="14.25" customHeight="1"/>
    <row r="213582" ht="14.25" customHeight="1"/>
    <row r="213584" ht="14.25" customHeight="1"/>
    <row r="213586" ht="14.25" customHeight="1"/>
    <row r="213588" ht="14.25" customHeight="1"/>
    <row r="213590" ht="14.25" customHeight="1"/>
    <row r="213592" ht="14.25" customHeight="1"/>
    <row r="213594" ht="14.25" customHeight="1"/>
    <row r="213596" ht="14.25" customHeight="1"/>
    <row r="213598" ht="14.25" customHeight="1"/>
    <row r="213600" ht="14.25" customHeight="1"/>
    <row r="213602" ht="14.25" customHeight="1"/>
    <row r="213604" ht="14.25" customHeight="1"/>
    <row r="213606" ht="14.25" customHeight="1"/>
    <row r="213608" ht="14.25" customHeight="1"/>
    <row r="213610" ht="14.25" customHeight="1"/>
    <row r="213612" ht="14.25" customHeight="1"/>
    <row r="213614" ht="14.25" customHeight="1"/>
    <row r="213616" ht="14.25" customHeight="1"/>
    <row r="213618" ht="14.25" customHeight="1"/>
    <row r="213620" ht="14.25" customHeight="1"/>
    <row r="213622" ht="14.25" customHeight="1"/>
    <row r="213624" ht="14.25" customHeight="1"/>
    <row r="213626" ht="14.25" customHeight="1"/>
    <row r="213628" ht="14.25" customHeight="1"/>
    <row r="213630" ht="14.25" customHeight="1"/>
    <row r="213632" ht="14.25" customHeight="1"/>
    <row r="213634" ht="14.25" customHeight="1"/>
    <row r="213636" ht="14.25" customHeight="1"/>
    <row r="213638" ht="14.25" customHeight="1"/>
    <row r="213640" ht="14.25" customHeight="1"/>
    <row r="213642" ht="14.25" customHeight="1"/>
    <row r="213644" ht="14.25" customHeight="1"/>
    <row r="213646" ht="14.25" customHeight="1"/>
    <row r="213648" ht="14.25" customHeight="1"/>
    <row r="213650" ht="14.25" customHeight="1"/>
    <row r="213652" ht="14.25" customHeight="1"/>
    <row r="213654" ht="14.25" customHeight="1"/>
    <row r="213656" ht="14.25" customHeight="1"/>
    <row r="213658" ht="14.25" customHeight="1"/>
    <row r="213660" ht="14.25" customHeight="1"/>
    <row r="213662" ht="14.25" customHeight="1"/>
    <row r="213664" ht="14.25" customHeight="1"/>
    <row r="213666" ht="14.25" customHeight="1"/>
    <row r="213668" ht="14.25" customHeight="1"/>
    <row r="213670" ht="14.25" customHeight="1"/>
    <row r="213672" ht="14.25" customHeight="1"/>
    <row r="213674" ht="14.25" customHeight="1"/>
    <row r="213676" ht="14.25" customHeight="1"/>
    <row r="213678" ht="14.25" customHeight="1"/>
    <row r="213680" ht="14.25" customHeight="1"/>
    <row r="213682" ht="14.25" customHeight="1"/>
    <row r="213684" ht="14.25" customHeight="1"/>
    <row r="213686" ht="14.25" customHeight="1"/>
    <row r="213688" ht="14.25" customHeight="1"/>
    <row r="213690" ht="14.25" customHeight="1"/>
    <row r="213692" ht="14.25" customHeight="1"/>
    <row r="213694" ht="14.25" customHeight="1"/>
    <row r="213696" ht="14.25" customHeight="1"/>
    <row r="213698" ht="14.25" customHeight="1"/>
    <row r="213700" ht="14.25" customHeight="1"/>
    <row r="213702" ht="14.25" customHeight="1"/>
    <row r="213704" ht="14.25" customHeight="1"/>
    <row r="213706" ht="14.25" customHeight="1"/>
    <row r="213708" ht="14.25" customHeight="1"/>
    <row r="213710" ht="14.25" customHeight="1"/>
    <row r="213712" ht="14.25" customHeight="1"/>
    <row r="213714" ht="14.25" customHeight="1"/>
    <row r="213716" ht="14.25" customHeight="1"/>
    <row r="213718" ht="14.25" customHeight="1"/>
    <row r="213720" ht="14.25" customHeight="1"/>
    <row r="213722" ht="14.25" customHeight="1"/>
    <row r="213724" ht="14.25" customHeight="1"/>
    <row r="213726" ht="14.25" customHeight="1"/>
    <row r="213728" ht="14.25" customHeight="1"/>
    <row r="213730" ht="14.25" customHeight="1"/>
    <row r="213732" ht="14.25" customHeight="1"/>
    <row r="213734" ht="14.25" customHeight="1"/>
    <row r="213736" ht="14.25" customHeight="1"/>
    <row r="213738" ht="14.25" customHeight="1"/>
    <row r="213740" ht="14.25" customHeight="1"/>
    <row r="213742" ht="14.25" customHeight="1"/>
    <row r="213744" ht="14.25" customHeight="1"/>
    <row r="213746" ht="14.25" customHeight="1"/>
    <row r="213748" ht="14.25" customHeight="1"/>
    <row r="213750" ht="14.25" customHeight="1"/>
    <row r="213752" ht="14.25" customHeight="1"/>
    <row r="213754" ht="14.25" customHeight="1"/>
    <row r="213756" ht="14.25" customHeight="1"/>
    <row r="213758" ht="14.25" customHeight="1"/>
    <row r="213760" ht="14.25" customHeight="1"/>
    <row r="213762" ht="14.25" customHeight="1"/>
    <row r="213764" ht="14.25" customHeight="1"/>
    <row r="213766" ht="14.25" customHeight="1"/>
    <row r="213768" ht="14.25" customHeight="1"/>
    <row r="213770" ht="14.25" customHeight="1"/>
    <row r="213772" ht="14.25" customHeight="1"/>
    <row r="213774" ht="14.25" customHeight="1"/>
    <row r="213776" ht="14.25" customHeight="1"/>
    <row r="213778" ht="14.25" customHeight="1"/>
    <row r="213780" ht="14.25" customHeight="1"/>
    <row r="213782" ht="14.25" customHeight="1"/>
    <row r="213784" ht="14.25" customHeight="1"/>
    <row r="213786" ht="14.25" customHeight="1"/>
    <row r="213788" ht="14.25" customHeight="1"/>
    <row r="213790" ht="14.25" customHeight="1"/>
    <row r="213792" ht="14.25" customHeight="1"/>
    <row r="213794" ht="14.25" customHeight="1"/>
    <row r="213796" ht="14.25" customHeight="1"/>
    <row r="213798" ht="14.25" customHeight="1"/>
    <row r="213800" ht="14.25" customHeight="1"/>
    <row r="213802" ht="14.25" customHeight="1"/>
    <row r="213804" ht="14.25" customHeight="1"/>
    <row r="213806" ht="14.25" customHeight="1"/>
    <row r="213808" ht="14.25" customHeight="1"/>
    <row r="213810" ht="14.25" customHeight="1"/>
    <row r="213812" ht="14.25" customHeight="1"/>
    <row r="213814" ht="14.25" customHeight="1"/>
    <row r="213816" ht="14.25" customHeight="1"/>
    <row r="213818" ht="14.25" customHeight="1"/>
    <row r="213820" ht="14.25" customHeight="1"/>
    <row r="213822" ht="14.25" customHeight="1"/>
    <row r="213824" ht="14.25" customHeight="1"/>
    <row r="213826" ht="14.25" customHeight="1"/>
    <row r="213828" ht="14.25" customHeight="1"/>
    <row r="213830" ht="14.25" customHeight="1"/>
    <row r="213832" ht="14.25" customHeight="1"/>
    <row r="213834" ht="14.25" customHeight="1"/>
    <row r="213836" ht="14.25" customHeight="1"/>
    <row r="213838" ht="14.25" customHeight="1"/>
    <row r="213840" ht="14.25" customHeight="1"/>
    <row r="213842" ht="14.25" customHeight="1"/>
    <row r="213844" ht="14.25" customHeight="1"/>
    <row r="213846" ht="14.25" customHeight="1"/>
    <row r="213848" ht="14.25" customHeight="1"/>
    <row r="213850" ht="14.25" customHeight="1"/>
    <row r="213852" ht="14.25" customHeight="1"/>
    <row r="213854" ht="14.25" customHeight="1"/>
    <row r="213856" ht="14.25" customHeight="1"/>
    <row r="213858" ht="14.25" customHeight="1"/>
    <row r="213860" ht="14.25" customHeight="1"/>
    <row r="213862" ht="14.25" customHeight="1"/>
    <row r="213864" ht="14.25" customHeight="1"/>
    <row r="213866" ht="14.25" customHeight="1"/>
    <row r="213868" ht="14.25" customHeight="1"/>
    <row r="213870" ht="14.25" customHeight="1"/>
    <row r="213872" ht="14.25" customHeight="1"/>
    <row r="213874" ht="14.25" customHeight="1"/>
    <row r="213876" ht="14.25" customHeight="1"/>
    <row r="213878" ht="14.25" customHeight="1"/>
    <row r="213880" ht="14.25" customHeight="1"/>
    <row r="213882" ht="14.25" customHeight="1"/>
    <row r="213884" ht="14.25" customHeight="1"/>
    <row r="213886" ht="14.25" customHeight="1"/>
    <row r="213888" ht="14.25" customHeight="1"/>
    <row r="213890" ht="14.25" customHeight="1"/>
    <row r="213892" ht="14.25" customHeight="1"/>
    <row r="213894" ht="14.25" customHeight="1"/>
    <row r="213896" ht="14.25" customHeight="1"/>
    <row r="213898" ht="14.25" customHeight="1"/>
    <row r="213900" ht="14.25" customHeight="1"/>
    <row r="213902" ht="14.25" customHeight="1"/>
    <row r="213904" ht="14.25" customHeight="1"/>
    <row r="213906" ht="14.25" customHeight="1"/>
    <row r="213908" ht="14.25" customHeight="1"/>
    <row r="213910" ht="14.25" customHeight="1"/>
    <row r="213912" ht="14.25" customHeight="1"/>
    <row r="213914" ht="14.25" customHeight="1"/>
    <row r="213916" ht="14.25" customHeight="1"/>
    <row r="213918" ht="14.25" customHeight="1"/>
    <row r="213920" ht="14.25" customHeight="1"/>
    <row r="213922" ht="14.25" customHeight="1"/>
    <row r="213924" ht="14.25" customHeight="1"/>
    <row r="213926" ht="14.25" customHeight="1"/>
    <row r="213928" ht="14.25" customHeight="1"/>
    <row r="213930" ht="14.25" customHeight="1"/>
    <row r="213932" ht="14.25" customHeight="1"/>
    <row r="213934" ht="14.25" customHeight="1"/>
    <row r="213936" ht="14.25" customHeight="1"/>
    <row r="213938" ht="14.25" customHeight="1"/>
    <row r="213940" ht="14.25" customHeight="1"/>
    <row r="213942" ht="14.25" customHeight="1"/>
    <row r="213944" ht="14.25" customHeight="1"/>
    <row r="213946" ht="14.25" customHeight="1"/>
    <row r="213948" ht="14.25" customHeight="1"/>
    <row r="213950" ht="14.25" customHeight="1"/>
    <row r="213952" ht="14.25" customHeight="1"/>
    <row r="213954" ht="14.25" customHeight="1"/>
    <row r="213956" ht="14.25" customHeight="1"/>
    <row r="213958" ht="14.25" customHeight="1"/>
    <row r="213960" ht="14.25" customHeight="1"/>
    <row r="213962" ht="14.25" customHeight="1"/>
    <row r="213964" ht="14.25" customHeight="1"/>
    <row r="213966" ht="14.25" customHeight="1"/>
    <row r="213968" ht="14.25" customHeight="1"/>
    <row r="213970" ht="14.25" customHeight="1"/>
    <row r="213972" ht="14.25" customHeight="1"/>
    <row r="213974" ht="14.25" customHeight="1"/>
    <row r="213976" ht="14.25" customHeight="1"/>
    <row r="213978" ht="14.25" customHeight="1"/>
    <row r="213980" ht="14.25" customHeight="1"/>
    <row r="213982" ht="14.25" customHeight="1"/>
    <row r="213984" ht="14.25" customHeight="1"/>
    <row r="213986" ht="14.25" customHeight="1"/>
    <row r="213988" ht="14.25" customHeight="1"/>
    <row r="213990" ht="14.25" customHeight="1"/>
    <row r="213992" ht="14.25" customHeight="1"/>
    <row r="213994" ht="14.25" customHeight="1"/>
    <row r="213996" ht="14.25" customHeight="1"/>
    <row r="213998" ht="14.25" customHeight="1"/>
    <row r="214000" ht="14.25" customHeight="1"/>
    <row r="214002" ht="14.25" customHeight="1"/>
    <row r="214004" ht="14.25" customHeight="1"/>
    <row r="214006" ht="14.25" customHeight="1"/>
    <row r="214008" ht="14.25" customHeight="1"/>
    <row r="214010" ht="14.25" customHeight="1"/>
    <row r="214012" ht="14.25" customHeight="1"/>
    <row r="214014" ht="14.25" customHeight="1"/>
    <row r="214016" ht="14.25" customHeight="1"/>
    <row r="214018" ht="14.25" customHeight="1"/>
    <row r="214020" ht="14.25" customHeight="1"/>
    <row r="214022" ht="14.25" customHeight="1"/>
    <row r="214024" ht="14.25" customHeight="1"/>
    <row r="214026" ht="14.25" customHeight="1"/>
    <row r="214028" ht="14.25" customHeight="1"/>
    <row r="214030" ht="14.25" customHeight="1"/>
    <row r="214032" ht="14.25" customHeight="1"/>
    <row r="214034" ht="14.25" customHeight="1"/>
    <row r="214036" ht="14.25" customHeight="1"/>
    <row r="214038" ht="14.25" customHeight="1"/>
    <row r="214040" ht="14.25" customHeight="1"/>
    <row r="214042" ht="14.25" customHeight="1"/>
    <row r="214044" ht="14.25" customHeight="1"/>
    <row r="214046" ht="14.25" customHeight="1"/>
    <row r="214048" ht="14.25" customHeight="1"/>
    <row r="214050" ht="14.25" customHeight="1"/>
    <row r="214052" ht="14.25" customHeight="1"/>
    <row r="214054" ht="14.25" customHeight="1"/>
    <row r="214056" ht="14.25" customHeight="1"/>
    <row r="214058" ht="14.25" customHeight="1"/>
    <row r="214060" ht="14.25" customHeight="1"/>
    <row r="214062" ht="14.25" customHeight="1"/>
    <row r="214064" ht="14.25" customHeight="1"/>
    <row r="214066" ht="14.25" customHeight="1"/>
    <row r="214068" ht="14.25" customHeight="1"/>
    <row r="214070" ht="14.25" customHeight="1"/>
    <row r="214072" ht="14.25" customHeight="1"/>
    <row r="214074" ht="14.25" customHeight="1"/>
    <row r="214076" ht="14.25" customHeight="1"/>
    <row r="214078" ht="14.25" customHeight="1"/>
    <row r="214080" ht="14.25" customHeight="1"/>
    <row r="214082" ht="14.25" customHeight="1"/>
    <row r="214084" ht="14.25" customHeight="1"/>
    <row r="214086" ht="14.25" customHeight="1"/>
    <row r="214088" ht="14.25" customHeight="1"/>
    <row r="214090" ht="14.25" customHeight="1"/>
    <row r="214092" ht="14.25" customHeight="1"/>
    <row r="214094" ht="14.25" customHeight="1"/>
    <row r="214096" ht="14.25" customHeight="1"/>
    <row r="214098" ht="14.25" customHeight="1"/>
    <row r="214100" ht="14.25" customHeight="1"/>
    <row r="214102" ht="14.25" customHeight="1"/>
    <row r="214104" ht="14.25" customHeight="1"/>
    <row r="214106" ht="14.25" customHeight="1"/>
    <row r="214108" ht="14.25" customHeight="1"/>
    <row r="214110" ht="14.25" customHeight="1"/>
    <row r="214112" ht="14.25" customHeight="1"/>
    <row r="214114" ht="14.25" customHeight="1"/>
    <row r="214116" ht="14.25" customHeight="1"/>
    <row r="214118" ht="14.25" customHeight="1"/>
    <row r="214120" ht="14.25" customHeight="1"/>
    <row r="214122" ht="14.25" customHeight="1"/>
    <row r="214124" ht="14.25" customHeight="1"/>
    <row r="214126" ht="14.25" customHeight="1"/>
    <row r="214128" ht="14.25" customHeight="1"/>
    <row r="214130" ht="14.25" customHeight="1"/>
    <row r="214132" ht="14.25" customHeight="1"/>
    <row r="214134" ht="14.25" customHeight="1"/>
    <row r="214136" ht="14.25" customHeight="1"/>
    <row r="214138" ht="14.25" customHeight="1"/>
    <row r="214140" ht="14.25" customHeight="1"/>
    <row r="214142" ht="14.25" customHeight="1"/>
    <row r="214144" ht="14.25" customHeight="1"/>
    <row r="214146" ht="14.25" customHeight="1"/>
    <row r="214148" ht="14.25" customHeight="1"/>
    <row r="214150" ht="14.25" customHeight="1"/>
    <row r="214152" ht="14.25" customHeight="1"/>
    <row r="214154" ht="14.25" customHeight="1"/>
    <row r="214156" ht="14.25" customHeight="1"/>
    <row r="214158" ht="14.25" customHeight="1"/>
    <row r="214160" ht="14.25" customHeight="1"/>
    <row r="214162" ht="14.25" customHeight="1"/>
    <row r="214164" ht="14.25" customHeight="1"/>
    <row r="214166" ht="14.25" customHeight="1"/>
    <row r="214168" ht="14.25" customHeight="1"/>
    <row r="214170" ht="14.25" customHeight="1"/>
    <row r="214172" ht="14.25" customHeight="1"/>
    <row r="214174" ht="14.25" customHeight="1"/>
    <row r="214176" ht="14.25" customHeight="1"/>
    <row r="214178" ht="14.25" customHeight="1"/>
    <row r="214180" ht="14.25" customHeight="1"/>
    <row r="214182" ht="14.25" customHeight="1"/>
    <row r="214184" ht="14.25" customHeight="1"/>
    <row r="214186" ht="14.25" customHeight="1"/>
    <row r="214188" ht="14.25" customHeight="1"/>
    <row r="214190" ht="14.25" customHeight="1"/>
    <row r="214192" ht="14.25" customHeight="1"/>
    <row r="214194" ht="14.25" customHeight="1"/>
    <row r="214196" ht="14.25" customHeight="1"/>
    <row r="214198" ht="14.25" customHeight="1"/>
    <row r="214200" ht="14.25" customHeight="1"/>
    <row r="214202" ht="14.25" customHeight="1"/>
    <row r="214204" ht="14.25" customHeight="1"/>
    <row r="214206" ht="14.25" customHeight="1"/>
    <row r="214208" ht="14.25" customHeight="1"/>
    <row r="214210" ht="14.25" customHeight="1"/>
    <row r="214212" ht="14.25" customHeight="1"/>
    <row r="214214" ht="14.25" customHeight="1"/>
    <row r="214216" ht="14.25" customHeight="1"/>
    <row r="214218" ht="14.25" customHeight="1"/>
    <row r="214220" ht="14.25" customHeight="1"/>
    <row r="214222" ht="14.25" customHeight="1"/>
    <row r="214224" ht="14.25" customHeight="1"/>
    <row r="214226" ht="14.25" customHeight="1"/>
    <row r="214228" ht="14.25" customHeight="1"/>
    <row r="214230" ht="14.25" customHeight="1"/>
    <row r="214232" ht="14.25" customHeight="1"/>
    <row r="214234" ht="14.25" customHeight="1"/>
    <row r="214236" ht="14.25" customHeight="1"/>
    <row r="214238" ht="14.25" customHeight="1"/>
    <row r="214240" ht="14.25" customHeight="1"/>
    <row r="214242" ht="14.25" customHeight="1"/>
    <row r="214244" ht="14.25" customHeight="1"/>
    <row r="214246" ht="14.25" customHeight="1"/>
    <row r="214248" ht="14.25" customHeight="1"/>
    <row r="214250" ht="14.25" customHeight="1"/>
    <row r="214252" ht="14.25" customHeight="1"/>
    <row r="214254" ht="14.25" customHeight="1"/>
    <row r="214256" ht="14.25" customHeight="1"/>
    <row r="214258" ht="14.25" customHeight="1"/>
    <row r="214260" ht="14.25" customHeight="1"/>
    <row r="214262" ht="14.25" customHeight="1"/>
    <row r="214264" ht="14.25" customHeight="1"/>
    <row r="214266" ht="14.25" customHeight="1"/>
    <row r="214268" ht="14.25" customHeight="1"/>
    <row r="214270" ht="14.25" customHeight="1"/>
    <row r="214272" ht="14.25" customHeight="1"/>
    <row r="214274" ht="14.25" customHeight="1"/>
    <row r="214276" ht="14.25" customHeight="1"/>
    <row r="214278" ht="14.25" customHeight="1"/>
    <row r="214280" ht="14.25" customHeight="1"/>
    <row r="214282" ht="14.25" customHeight="1"/>
    <row r="214284" ht="14.25" customHeight="1"/>
    <row r="214286" ht="14.25" customHeight="1"/>
    <row r="214288" ht="14.25" customHeight="1"/>
    <row r="214290" ht="14.25" customHeight="1"/>
    <row r="214292" ht="14.25" customHeight="1"/>
    <row r="214294" ht="14.25" customHeight="1"/>
    <row r="214296" ht="14.25" customHeight="1"/>
    <row r="214298" ht="14.25" customHeight="1"/>
    <row r="214300" ht="14.25" customHeight="1"/>
    <row r="214302" ht="14.25" customHeight="1"/>
    <row r="214304" ht="14.25" customHeight="1"/>
    <row r="214306" ht="14.25" customHeight="1"/>
    <row r="214308" ht="14.25" customHeight="1"/>
    <row r="214310" ht="14.25" customHeight="1"/>
    <row r="214312" ht="14.25" customHeight="1"/>
    <row r="214314" ht="14.25" customHeight="1"/>
    <row r="214316" ht="14.25" customHeight="1"/>
    <row r="214318" ht="14.25" customHeight="1"/>
    <row r="214320" ht="14.25" customHeight="1"/>
    <row r="214322" ht="14.25" customHeight="1"/>
    <row r="214324" ht="14.25" customHeight="1"/>
    <row r="214326" ht="14.25" customHeight="1"/>
    <row r="214328" ht="14.25" customHeight="1"/>
    <row r="214330" ht="14.25" customHeight="1"/>
    <row r="214332" ht="14.25" customHeight="1"/>
    <row r="214334" ht="14.25" customHeight="1"/>
    <row r="214336" ht="14.25" customHeight="1"/>
    <row r="214338" ht="14.25" customHeight="1"/>
    <row r="214340" ht="14.25" customHeight="1"/>
    <row r="214342" ht="14.25" customHeight="1"/>
    <row r="214344" ht="14.25" customHeight="1"/>
    <row r="214346" ht="14.25" customHeight="1"/>
    <row r="214348" ht="14.25" customHeight="1"/>
    <row r="214350" ht="14.25" customHeight="1"/>
    <row r="214352" ht="14.25" customHeight="1"/>
    <row r="214354" ht="14.25" customHeight="1"/>
    <row r="214356" ht="14.25" customHeight="1"/>
    <row r="214358" ht="14.25" customHeight="1"/>
    <row r="214360" ht="14.25" customHeight="1"/>
    <row r="214362" ht="14.25" customHeight="1"/>
    <row r="214364" ht="14.25" customHeight="1"/>
    <row r="214366" ht="14.25" customHeight="1"/>
    <row r="214368" ht="14.25" customHeight="1"/>
    <row r="214370" ht="14.25" customHeight="1"/>
    <row r="214372" ht="14.25" customHeight="1"/>
    <row r="214374" ht="14.25" customHeight="1"/>
    <row r="214376" ht="14.25" customHeight="1"/>
    <row r="214378" ht="14.25" customHeight="1"/>
    <row r="214380" ht="14.25" customHeight="1"/>
    <row r="214382" ht="14.25" customHeight="1"/>
    <row r="214384" ht="14.25" customHeight="1"/>
    <row r="214386" ht="14.25" customHeight="1"/>
    <row r="214388" ht="14.25" customHeight="1"/>
    <row r="214390" ht="14.25" customHeight="1"/>
    <row r="214392" ht="14.25" customHeight="1"/>
    <row r="214394" ht="14.25" customHeight="1"/>
    <row r="214396" ht="14.25" customHeight="1"/>
    <row r="214398" ht="14.25" customHeight="1"/>
    <row r="214400" ht="14.25" customHeight="1"/>
    <row r="214402" ht="14.25" customHeight="1"/>
    <row r="214404" ht="14.25" customHeight="1"/>
    <row r="214406" ht="14.25" customHeight="1"/>
    <row r="214408" ht="14.25" customHeight="1"/>
    <row r="214410" ht="14.25" customHeight="1"/>
    <row r="214412" ht="14.25" customHeight="1"/>
    <row r="214414" ht="14.25" customHeight="1"/>
    <row r="214416" ht="14.25" customHeight="1"/>
    <row r="214418" ht="14.25" customHeight="1"/>
    <row r="214420" ht="14.25" customHeight="1"/>
    <row r="214422" ht="14.25" customHeight="1"/>
    <row r="214424" ht="14.25" customHeight="1"/>
    <row r="214426" ht="14.25" customHeight="1"/>
    <row r="214428" ht="14.25" customHeight="1"/>
    <row r="214430" ht="14.25" customHeight="1"/>
    <row r="214432" ht="14.25" customHeight="1"/>
    <row r="214434" ht="14.25" customHeight="1"/>
    <row r="214436" ht="14.25" customHeight="1"/>
    <row r="214438" ht="14.25" customHeight="1"/>
    <row r="214440" ht="14.25" customHeight="1"/>
    <row r="214442" ht="14.25" customHeight="1"/>
    <row r="214444" ht="14.25" customHeight="1"/>
    <row r="214446" ht="14.25" customHeight="1"/>
    <row r="214448" ht="14.25" customHeight="1"/>
    <row r="214450" ht="14.25" customHeight="1"/>
    <row r="214452" ht="14.25" customHeight="1"/>
    <row r="214454" ht="14.25" customHeight="1"/>
    <row r="214456" ht="14.25" customHeight="1"/>
    <row r="214458" ht="14.25" customHeight="1"/>
    <row r="214460" ht="14.25" customHeight="1"/>
    <row r="214462" ht="14.25" customHeight="1"/>
    <row r="214464" ht="14.25" customHeight="1"/>
    <row r="214466" ht="14.25" customHeight="1"/>
    <row r="214468" ht="14.25" customHeight="1"/>
    <row r="214470" ht="14.25" customHeight="1"/>
    <row r="214472" ht="14.25" customHeight="1"/>
    <row r="214474" ht="14.25" customHeight="1"/>
    <row r="214476" ht="14.25" customHeight="1"/>
    <row r="214478" ht="14.25" customHeight="1"/>
    <row r="214480" ht="14.25" customHeight="1"/>
    <row r="214482" ht="14.25" customHeight="1"/>
    <row r="214484" ht="14.25" customHeight="1"/>
    <row r="214486" ht="14.25" customHeight="1"/>
    <row r="214488" ht="14.25" customHeight="1"/>
    <row r="214490" ht="14.25" customHeight="1"/>
    <row r="214492" ht="14.25" customHeight="1"/>
    <row r="214494" ht="14.25" customHeight="1"/>
    <row r="214496" ht="14.25" customHeight="1"/>
    <row r="214498" ht="14.25" customHeight="1"/>
    <row r="214500" ht="14.25" customHeight="1"/>
    <row r="214502" ht="14.25" customHeight="1"/>
    <row r="214504" ht="14.25" customHeight="1"/>
    <row r="214506" ht="14.25" customHeight="1"/>
    <row r="214508" ht="14.25" customHeight="1"/>
    <row r="214510" ht="14.25" customHeight="1"/>
    <row r="214512" ht="14.25" customHeight="1"/>
    <row r="214514" ht="14.25" customHeight="1"/>
    <row r="214516" ht="14.25" customHeight="1"/>
    <row r="214518" ht="14.25" customHeight="1"/>
    <row r="214520" ht="14.25" customHeight="1"/>
    <row r="214522" ht="14.25" customHeight="1"/>
    <row r="214524" ht="14.25" customHeight="1"/>
    <row r="214526" ht="14.25" customHeight="1"/>
    <row r="214528" ht="14.25" customHeight="1"/>
    <row r="214530" ht="14.25" customHeight="1"/>
    <row r="214532" ht="14.25" customHeight="1"/>
    <row r="214534" ht="14.25" customHeight="1"/>
    <row r="214536" ht="14.25" customHeight="1"/>
    <row r="214538" ht="14.25" customHeight="1"/>
    <row r="214540" ht="14.25" customHeight="1"/>
    <row r="214542" ht="14.25" customHeight="1"/>
    <row r="214544" ht="14.25" customHeight="1"/>
    <row r="214546" ht="14.25" customHeight="1"/>
    <row r="214548" ht="14.25" customHeight="1"/>
    <row r="214550" ht="14.25" customHeight="1"/>
    <row r="214552" ht="14.25" customHeight="1"/>
    <row r="214554" ht="14.25" customHeight="1"/>
    <row r="214556" ht="14.25" customHeight="1"/>
    <row r="214558" ht="14.25" customHeight="1"/>
    <row r="214560" ht="14.25" customHeight="1"/>
    <row r="214562" ht="14.25" customHeight="1"/>
    <row r="214564" ht="14.25" customHeight="1"/>
    <row r="214566" ht="14.25" customHeight="1"/>
    <row r="214568" ht="14.25" customHeight="1"/>
    <row r="214570" ht="14.25" customHeight="1"/>
    <row r="214572" ht="14.25" customHeight="1"/>
    <row r="214574" ht="14.25" customHeight="1"/>
    <row r="214576" ht="14.25" customHeight="1"/>
    <row r="214578" ht="14.25" customHeight="1"/>
    <row r="214580" ht="14.25" customHeight="1"/>
    <row r="214582" ht="14.25" customHeight="1"/>
    <row r="214584" ht="14.25" customHeight="1"/>
    <row r="214586" ht="14.25" customHeight="1"/>
    <row r="214588" ht="14.25" customHeight="1"/>
    <row r="214590" ht="14.25" customHeight="1"/>
    <row r="214592" ht="14.25" customHeight="1"/>
    <row r="214594" ht="14.25" customHeight="1"/>
    <row r="214596" ht="14.25" customHeight="1"/>
    <row r="214598" ht="14.25" customHeight="1"/>
    <row r="214600" ht="14.25" customHeight="1"/>
    <row r="214602" ht="14.25" customHeight="1"/>
    <row r="214604" ht="14.25" customHeight="1"/>
    <row r="214606" ht="14.25" customHeight="1"/>
    <row r="214608" ht="14.25" customHeight="1"/>
    <row r="214610" ht="14.25" customHeight="1"/>
    <row r="214612" ht="14.25" customHeight="1"/>
    <row r="214614" ht="14.25" customHeight="1"/>
    <row r="214616" ht="14.25" customHeight="1"/>
    <row r="214618" ht="14.25" customHeight="1"/>
    <row r="214620" ht="14.25" customHeight="1"/>
    <row r="214622" ht="14.25" customHeight="1"/>
    <row r="214624" ht="14.25" customHeight="1"/>
    <row r="214626" ht="14.25" customHeight="1"/>
    <row r="214628" ht="14.25" customHeight="1"/>
    <row r="214630" ht="14.25" customHeight="1"/>
    <row r="214632" ht="14.25" customHeight="1"/>
    <row r="214634" ht="14.25" customHeight="1"/>
    <row r="214636" ht="14.25" customHeight="1"/>
    <row r="214638" ht="14.25" customHeight="1"/>
    <row r="214640" ht="14.25" customHeight="1"/>
    <row r="214642" ht="14.25" customHeight="1"/>
    <row r="214644" ht="14.25" customHeight="1"/>
    <row r="214646" ht="14.25" customHeight="1"/>
    <row r="214648" ht="14.25" customHeight="1"/>
    <row r="214650" ht="14.25" customHeight="1"/>
    <row r="214652" ht="14.25" customHeight="1"/>
    <row r="214654" ht="14.25" customHeight="1"/>
    <row r="214656" ht="14.25" customHeight="1"/>
    <row r="214658" ht="14.25" customHeight="1"/>
    <row r="214660" ht="14.25" customHeight="1"/>
    <row r="214662" ht="14.25" customHeight="1"/>
    <row r="214664" ht="14.25" customHeight="1"/>
    <row r="214666" ht="14.25" customHeight="1"/>
    <row r="214668" ht="14.25" customHeight="1"/>
    <row r="214670" ht="14.25" customHeight="1"/>
    <row r="214672" ht="14.25" customHeight="1"/>
    <row r="214674" ht="14.25" customHeight="1"/>
    <row r="214676" ht="14.25" customHeight="1"/>
    <row r="214678" ht="14.25" customHeight="1"/>
    <row r="214680" ht="14.25" customHeight="1"/>
    <row r="214682" ht="14.25" customHeight="1"/>
    <row r="214684" ht="14.25" customHeight="1"/>
    <row r="214686" ht="14.25" customHeight="1"/>
    <row r="214688" ht="14.25" customHeight="1"/>
    <row r="214690" ht="14.25" customHeight="1"/>
    <row r="214692" ht="14.25" customHeight="1"/>
    <row r="214694" ht="14.25" customHeight="1"/>
    <row r="214696" ht="14.25" customHeight="1"/>
    <row r="214698" ht="14.25" customHeight="1"/>
    <row r="214700" ht="14.25" customHeight="1"/>
    <row r="214702" ht="14.25" customHeight="1"/>
    <row r="214704" ht="14.25" customHeight="1"/>
    <row r="214706" ht="14.25" customHeight="1"/>
    <row r="214708" ht="14.25" customHeight="1"/>
    <row r="214710" ht="14.25" customHeight="1"/>
    <row r="214712" ht="14.25" customHeight="1"/>
    <row r="214714" ht="14.25" customHeight="1"/>
    <row r="214716" ht="14.25" customHeight="1"/>
    <row r="214718" ht="14.25" customHeight="1"/>
    <row r="214720" ht="14.25" customHeight="1"/>
    <row r="214722" ht="14.25" customHeight="1"/>
    <row r="214724" ht="14.25" customHeight="1"/>
    <row r="214726" ht="14.25" customHeight="1"/>
    <row r="214728" ht="14.25" customHeight="1"/>
    <row r="214730" ht="14.25" customHeight="1"/>
    <row r="214732" ht="14.25" customHeight="1"/>
    <row r="214734" ht="14.25" customHeight="1"/>
    <row r="214736" ht="14.25" customHeight="1"/>
    <row r="214738" ht="14.25" customHeight="1"/>
    <row r="214740" ht="14.25" customHeight="1"/>
    <row r="214742" ht="14.25" customHeight="1"/>
    <row r="214744" ht="14.25" customHeight="1"/>
    <row r="214746" ht="14.25" customHeight="1"/>
    <row r="214748" ht="14.25" customHeight="1"/>
    <row r="214750" ht="14.25" customHeight="1"/>
    <row r="214752" ht="14.25" customHeight="1"/>
    <row r="214754" ht="14.25" customHeight="1"/>
    <row r="214756" ht="14.25" customHeight="1"/>
    <row r="214758" ht="14.25" customHeight="1"/>
    <row r="214760" ht="14.25" customHeight="1"/>
    <row r="214762" ht="14.25" customHeight="1"/>
    <row r="214764" ht="14.25" customHeight="1"/>
    <row r="214766" ht="14.25" customHeight="1"/>
    <row r="214768" ht="14.25" customHeight="1"/>
    <row r="214770" ht="14.25" customHeight="1"/>
    <row r="214772" ht="14.25" customHeight="1"/>
    <row r="214774" ht="14.25" customHeight="1"/>
    <row r="214776" ht="14.25" customHeight="1"/>
    <row r="214778" ht="14.25" customHeight="1"/>
    <row r="214780" ht="14.25" customHeight="1"/>
    <row r="214782" ht="14.25" customHeight="1"/>
    <row r="214784" ht="14.25" customHeight="1"/>
    <row r="214786" ht="14.25" customHeight="1"/>
    <row r="214788" ht="14.25" customHeight="1"/>
    <row r="214790" ht="14.25" customHeight="1"/>
    <row r="214792" ht="14.25" customHeight="1"/>
    <row r="214794" ht="14.25" customHeight="1"/>
    <row r="214796" ht="14.25" customHeight="1"/>
    <row r="214798" ht="14.25" customHeight="1"/>
    <row r="214800" ht="14.25" customHeight="1"/>
    <row r="214802" ht="14.25" customHeight="1"/>
    <row r="214804" ht="14.25" customHeight="1"/>
    <row r="214806" ht="14.25" customHeight="1"/>
    <row r="214808" ht="14.25" customHeight="1"/>
    <row r="214810" ht="14.25" customHeight="1"/>
    <row r="214812" ht="14.25" customHeight="1"/>
    <row r="214814" ht="14.25" customHeight="1"/>
    <row r="214816" ht="14.25" customHeight="1"/>
    <row r="214818" ht="14.25" customHeight="1"/>
    <row r="214820" ht="14.25" customHeight="1"/>
    <row r="214822" ht="14.25" customHeight="1"/>
    <row r="214824" ht="14.25" customHeight="1"/>
    <row r="214826" ht="14.25" customHeight="1"/>
    <row r="214828" ht="14.25" customHeight="1"/>
    <row r="214830" ht="14.25" customHeight="1"/>
    <row r="214832" ht="14.25" customHeight="1"/>
    <row r="214834" ht="14.25" customHeight="1"/>
    <row r="214836" ht="14.25" customHeight="1"/>
    <row r="214838" ht="14.25" customHeight="1"/>
    <row r="214840" ht="14.25" customHeight="1"/>
    <row r="214842" ht="14.25" customHeight="1"/>
    <row r="214844" ht="14.25" customHeight="1"/>
    <row r="214846" ht="14.25" customHeight="1"/>
    <row r="214848" ht="14.25" customHeight="1"/>
    <row r="214850" ht="14.25" customHeight="1"/>
    <row r="214852" ht="14.25" customHeight="1"/>
    <row r="214854" ht="14.25" customHeight="1"/>
    <row r="214856" ht="14.25" customHeight="1"/>
    <row r="214858" ht="14.25" customHeight="1"/>
    <row r="214860" ht="14.25" customHeight="1"/>
    <row r="214862" ht="14.25" customHeight="1"/>
    <row r="214864" ht="14.25" customHeight="1"/>
    <row r="214866" ht="14.25" customHeight="1"/>
    <row r="214868" ht="14.25" customHeight="1"/>
    <row r="214870" ht="14.25" customHeight="1"/>
    <row r="214872" ht="14.25" customHeight="1"/>
    <row r="214874" ht="14.25" customHeight="1"/>
    <row r="214876" ht="14.25" customHeight="1"/>
    <row r="214878" ht="14.25" customHeight="1"/>
    <row r="214880" ht="14.25" customHeight="1"/>
    <row r="214882" ht="14.25" customHeight="1"/>
    <row r="214884" ht="14.25" customHeight="1"/>
    <row r="214886" ht="14.25" customHeight="1"/>
    <row r="214888" ht="14.25" customHeight="1"/>
    <row r="214890" ht="14.25" customHeight="1"/>
    <row r="214892" ht="14.25" customHeight="1"/>
    <row r="214894" ht="14.25" customHeight="1"/>
    <row r="214896" ht="14.25" customHeight="1"/>
    <row r="214898" ht="14.25" customHeight="1"/>
    <row r="214900" ht="14.25" customHeight="1"/>
    <row r="214902" ht="14.25" customHeight="1"/>
    <row r="214904" ht="14.25" customHeight="1"/>
    <row r="214906" ht="14.25" customHeight="1"/>
    <row r="214908" ht="14.25" customHeight="1"/>
    <row r="214910" ht="14.25" customHeight="1"/>
    <row r="214912" ht="14.25" customHeight="1"/>
    <row r="214914" ht="14.25" customHeight="1"/>
    <row r="214916" ht="14.25" customHeight="1"/>
    <row r="214918" ht="14.25" customHeight="1"/>
    <row r="214920" ht="14.25" customHeight="1"/>
    <row r="214922" ht="14.25" customHeight="1"/>
    <row r="214924" ht="14.25" customHeight="1"/>
    <row r="214926" ht="14.25" customHeight="1"/>
    <row r="214928" ht="14.25" customHeight="1"/>
    <row r="214930" ht="14.25" customHeight="1"/>
    <row r="214932" ht="14.25" customHeight="1"/>
    <row r="214934" ht="14.25" customHeight="1"/>
    <row r="214936" ht="14.25" customHeight="1"/>
    <row r="214938" ht="14.25" customHeight="1"/>
    <row r="214940" ht="14.25" customHeight="1"/>
    <row r="214942" ht="14.25" customHeight="1"/>
    <row r="214944" ht="14.25" customHeight="1"/>
    <row r="214946" ht="14.25" customHeight="1"/>
    <row r="214948" ht="14.25" customHeight="1"/>
    <row r="214950" ht="14.25" customHeight="1"/>
    <row r="214952" ht="14.25" customHeight="1"/>
    <row r="214954" ht="14.25" customHeight="1"/>
    <row r="214956" ht="14.25" customHeight="1"/>
    <row r="214958" ht="14.25" customHeight="1"/>
    <row r="214960" ht="14.25" customHeight="1"/>
    <row r="214962" ht="14.25" customHeight="1"/>
    <row r="214964" ht="14.25" customHeight="1"/>
    <row r="214966" ht="14.25" customHeight="1"/>
    <row r="214968" ht="14.25" customHeight="1"/>
    <row r="214970" ht="14.25" customHeight="1"/>
    <row r="214972" ht="14.25" customHeight="1"/>
    <row r="214974" ht="14.25" customHeight="1"/>
    <row r="214976" ht="14.25" customHeight="1"/>
    <row r="214978" ht="14.25" customHeight="1"/>
    <row r="214980" ht="14.25" customHeight="1"/>
    <row r="214982" ht="14.25" customHeight="1"/>
    <row r="214984" ht="14.25" customHeight="1"/>
    <row r="214986" ht="14.25" customHeight="1"/>
    <row r="214988" ht="14.25" customHeight="1"/>
    <row r="214990" ht="14.25" customHeight="1"/>
    <row r="214992" ht="14.25" customHeight="1"/>
    <row r="214994" ht="14.25" customHeight="1"/>
    <row r="214996" ht="14.25" customHeight="1"/>
    <row r="214998" ht="14.25" customHeight="1"/>
    <row r="215000" ht="14.25" customHeight="1"/>
    <row r="215002" ht="14.25" customHeight="1"/>
    <row r="215004" ht="14.25" customHeight="1"/>
    <row r="215006" ht="14.25" customHeight="1"/>
    <row r="215008" ht="14.25" customHeight="1"/>
    <row r="215010" ht="14.25" customHeight="1"/>
    <row r="215012" ht="14.25" customHeight="1"/>
    <row r="215014" ht="14.25" customHeight="1"/>
    <row r="215016" ht="14.25" customHeight="1"/>
    <row r="215018" ht="14.25" customHeight="1"/>
    <row r="215020" ht="14.25" customHeight="1"/>
    <row r="215022" ht="14.25" customHeight="1"/>
    <row r="215024" ht="14.25" customHeight="1"/>
    <row r="215026" ht="14.25" customHeight="1"/>
    <row r="215028" ht="14.25" customHeight="1"/>
    <row r="215030" ht="14.25" customHeight="1"/>
    <row r="215032" ht="14.25" customHeight="1"/>
    <row r="215034" ht="14.25" customHeight="1"/>
    <row r="215036" ht="14.25" customHeight="1"/>
    <row r="215038" ht="14.25" customHeight="1"/>
    <row r="215040" ht="14.25" customHeight="1"/>
    <row r="215042" ht="14.25" customHeight="1"/>
    <row r="215044" ht="14.25" customHeight="1"/>
    <row r="215046" ht="14.25" customHeight="1"/>
    <row r="215048" ht="14.25" customHeight="1"/>
    <row r="215050" ht="14.25" customHeight="1"/>
    <row r="215052" ht="14.25" customHeight="1"/>
    <row r="215054" ht="14.25" customHeight="1"/>
    <row r="215056" ht="14.25" customHeight="1"/>
    <row r="215058" ht="14.25" customHeight="1"/>
    <row r="215060" ht="14.25" customHeight="1"/>
    <row r="215062" ht="14.25" customHeight="1"/>
    <row r="215064" ht="14.25" customHeight="1"/>
    <row r="215066" ht="14.25" customHeight="1"/>
    <row r="215068" ht="14.25" customHeight="1"/>
    <row r="215070" ht="14.25" customHeight="1"/>
    <row r="215072" ht="14.25" customHeight="1"/>
    <row r="215074" ht="14.25" customHeight="1"/>
    <row r="215076" ht="14.25" customHeight="1"/>
    <row r="215078" ht="14.25" customHeight="1"/>
    <row r="215080" ht="14.25" customHeight="1"/>
    <row r="215082" ht="14.25" customHeight="1"/>
    <row r="215084" ht="14.25" customHeight="1"/>
    <row r="215086" ht="14.25" customHeight="1"/>
    <row r="215088" ht="14.25" customHeight="1"/>
    <row r="215090" ht="14.25" customHeight="1"/>
    <row r="215092" ht="14.25" customHeight="1"/>
    <row r="215094" ht="14.25" customHeight="1"/>
    <row r="215096" ht="14.25" customHeight="1"/>
    <row r="215098" ht="14.25" customHeight="1"/>
    <row r="215100" ht="14.25" customHeight="1"/>
    <row r="215102" ht="14.25" customHeight="1"/>
    <row r="215104" ht="14.25" customHeight="1"/>
    <row r="215106" ht="14.25" customHeight="1"/>
    <row r="215108" ht="14.25" customHeight="1"/>
    <row r="215110" ht="14.25" customHeight="1"/>
    <row r="215112" ht="14.25" customHeight="1"/>
    <row r="215114" ht="14.25" customHeight="1"/>
    <row r="215116" ht="14.25" customHeight="1"/>
    <row r="215118" ht="14.25" customHeight="1"/>
    <row r="215120" ht="14.25" customHeight="1"/>
    <row r="215122" ht="14.25" customHeight="1"/>
    <row r="215124" ht="14.25" customHeight="1"/>
    <row r="215126" ht="14.25" customHeight="1"/>
    <row r="215128" ht="14.25" customHeight="1"/>
    <row r="215130" ht="14.25" customHeight="1"/>
    <row r="215132" ht="14.25" customHeight="1"/>
    <row r="215134" ht="14.25" customHeight="1"/>
    <row r="215136" ht="14.25" customHeight="1"/>
    <row r="215138" ht="14.25" customHeight="1"/>
    <row r="215140" ht="14.25" customHeight="1"/>
    <row r="215142" ht="14.25" customHeight="1"/>
    <row r="215144" ht="14.25" customHeight="1"/>
    <row r="215146" ht="14.25" customHeight="1"/>
    <row r="215148" ht="14.25" customHeight="1"/>
    <row r="215150" ht="14.25" customHeight="1"/>
    <row r="215152" ht="14.25" customHeight="1"/>
    <row r="215154" ht="14.25" customHeight="1"/>
    <row r="215156" ht="14.25" customHeight="1"/>
    <row r="215158" ht="14.25" customHeight="1"/>
    <row r="215160" ht="14.25" customHeight="1"/>
    <row r="215162" ht="14.25" customHeight="1"/>
    <row r="215164" ht="14.25" customHeight="1"/>
    <row r="215166" ht="14.25" customHeight="1"/>
    <row r="215168" ht="14.25" customHeight="1"/>
    <row r="215170" ht="14.25" customHeight="1"/>
    <row r="215172" ht="14.25" customHeight="1"/>
    <row r="215174" ht="14.25" customHeight="1"/>
    <row r="215176" ht="14.25" customHeight="1"/>
    <row r="215178" ht="14.25" customHeight="1"/>
    <row r="215180" ht="14.25" customHeight="1"/>
    <row r="215182" ht="14.25" customHeight="1"/>
    <row r="215184" ht="14.25" customHeight="1"/>
    <row r="215186" ht="14.25" customHeight="1"/>
    <row r="215188" ht="14.25" customHeight="1"/>
    <row r="215190" ht="14.25" customHeight="1"/>
    <row r="215192" ht="14.25" customHeight="1"/>
    <row r="215194" ht="14.25" customHeight="1"/>
    <row r="215196" ht="14.25" customHeight="1"/>
    <row r="215198" ht="14.25" customHeight="1"/>
    <row r="215200" ht="14.25" customHeight="1"/>
    <row r="215202" ht="14.25" customHeight="1"/>
    <row r="215204" ht="14.25" customHeight="1"/>
    <row r="215206" ht="14.25" customHeight="1"/>
    <row r="215208" ht="14.25" customHeight="1"/>
    <row r="215210" ht="14.25" customHeight="1"/>
    <row r="215212" ht="14.25" customHeight="1"/>
    <row r="215214" ht="14.25" customHeight="1"/>
    <row r="215216" ht="14.25" customHeight="1"/>
    <row r="215218" ht="14.25" customHeight="1"/>
    <row r="215220" ht="14.25" customHeight="1"/>
    <row r="215222" ht="14.25" customHeight="1"/>
    <row r="215224" ht="14.25" customHeight="1"/>
    <row r="215226" ht="14.25" customHeight="1"/>
    <row r="215228" ht="14.25" customHeight="1"/>
    <row r="215230" ht="14.25" customHeight="1"/>
    <row r="215232" ht="14.25" customHeight="1"/>
    <row r="215234" ht="14.25" customHeight="1"/>
    <row r="215236" ht="14.25" customHeight="1"/>
    <row r="215238" ht="14.25" customHeight="1"/>
    <row r="215240" ht="14.25" customHeight="1"/>
    <row r="215242" ht="14.25" customHeight="1"/>
    <row r="215244" ht="14.25" customHeight="1"/>
    <row r="215246" ht="14.25" customHeight="1"/>
    <row r="215248" ht="14.25" customHeight="1"/>
    <row r="215250" ht="14.25" customHeight="1"/>
    <row r="215252" ht="14.25" customHeight="1"/>
    <row r="215254" ht="14.25" customHeight="1"/>
    <row r="215256" ht="14.25" customHeight="1"/>
    <row r="215258" ht="14.25" customHeight="1"/>
    <row r="215260" ht="14.25" customHeight="1"/>
    <row r="215262" ht="14.25" customHeight="1"/>
    <row r="215264" ht="14.25" customHeight="1"/>
    <row r="215266" ht="14.25" customHeight="1"/>
    <row r="215268" ht="14.25" customHeight="1"/>
    <row r="215270" ht="14.25" customHeight="1"/>
    <row r="215272" ht="14.25" customHeight="1"/>
    <row r="215274" ht="14.25" customHeight="1"/>
    <row r="215276" ht="14.25" customHeight="1"/>
    <row r="215278" ht="14.25" customHeight="1"/>
    <row r="215280" ht="14.25" customHeight="1"/>
    <row r="215282" ht="14.25" customHeight="1"/>
    <row r="215284" ht="14.25" customHeight="1"/>
    <row r="215286" ht="14.25" customHeight="1"/>
    <row r="215288" ht="14.25" customHeight="1"/>
    <row r="215290" ht="14.25" customHeight="1"/>
    <row r="215292" ht="14.25" customHeight="1"/>
    <row r="215294" ht="14.25" customHeight="1"/>
    <row r="215296" ht="14.25" customHeight="1"/>
    <row r="215298" ht="14.25" customHeight="1"/>
    <row r="215300" ht="14.25" customHeight="1"/>
    <row r="215302" ht="14.25" customHeight="1"/>
    <row r="215304" ht="14.25" customHeight="1"/>
    <row r="215306" ht="14.25" customHeight="1"/>
    <row r="215308" ht="14.25" customHeight="1"/>
    <row r="215310" ht="14.25" customHeight="1"/>
    <row r="215312" ht="14.25" customHeight="1"/>
    <row r="215314" ht="14.25" customHeight="1"/>
    <row r="215316" ht="14.25" customHeight="1"/>
    <row r="215318" ht="14.25" customHeight="1"/>
    <row r="215320" ht="14.25" customHeight="1"/>
    <row r="215322" ht="14.25" customHeight="1"/>
    <row r="215324" ht="14.25" customHeight="1"/>
    <row r="215326" ht="14.25" customHeight="1"/>
    <row r="215328" ht="14.25" customHeight="1"/>
    <row r="215330" ht="14.25" customHeight="1"/>
    <row r="215332" ht="14.25" customHeight="1"/>
    <row r="215334" ht="14.25" customHeight="1"/>
    <row r="215336" ht="14.25" customHeight="1"/>
    <row r="215338" ht="14.25" customHeight="1"/>
    <row r="215340" ht="14.25" customHeight="1"/>
    <row r="215342" ht="14.25" customHeight="1"/>
    <row r="215344" ht="14.25" customHeight="1"/>
    <row r="215346" ht="14.25" customHeight="1"/>
    <row r="215348" ht="14.25" customHeight="1"/>
    <row r="215350" ht="14.25" customHeight="1"/>
    <row r="215352" ht="14.25" customHeight="1"/>
    <row r="215354" ht="14.25" customHeight="1"/>
    <row r="215356" ht="14.25" customHeight="1"/>
    <row r="215358" ht="14.25" customHeight="1"/>
    <row r="215360" ht="14.25" customHeight="1"/>
    <row r="215362" ht="14.25" customHeight="1"/>
    <row r="215364" ht="14.25" customHeight="1"/>
    <row r="215366" ht="14.25" customHeight="1"/>
    <row r="215368" ht="14.25" customHeight="1"/>
    <row r="215370" ht="14.25" customHeight="1"/>
    <row r="215372" ht="14.25" customHeight="1"/>
    <row r="215374" ht="14.25" customHeight="1"/>
    <row r="215376" ht="14.25" customHeight="1"/>
    <row r="215378" ht="14.25" customHeight="1"/>
    <row r="215380" ht="14.25" customHeight="1"/>
    <row r="215382" ht="14.25" customHeight="1"/>
    <row r="215384" ht="14.25" customHeight="1"/>
    <row r="215386" ht="14.25" customHeight="1"/>
    <row r="215388" ht="14.25" customHeight="1"/>
    <row r="215390" ht="14.25" customHeight="1"/>
    <row r="215392" ht="14.25" customHeight="1"/>
    <row r="215394" ht="14.25" customHeight="1"/>
    <row r="215396" ht="14.25" customHeight="1"/>
    <row r="215398" ht="14.25" customHeight="1"/>
    <row r="215400" ht="14.25" customHeight="1"/>
    <row r="215402" ht="14.25" customHeight="1"/>
    <row r="215404" ht="14.25" customHeight="1"/>
    <row r="215406" ht="14.25" customHeight="1"/>
    <row r="215408" ht="14.25" customHeight="1"/>
    <row r="215410" ht="14.25" customHeight="1"/>
    <row r="215412" ht="14.25" customHeight="1"/>
    <row r="215414" ht="14.25" customHeight="1"/>
    <row r="215416" ht="14.25" customHeight="1"/>
    <row r="215418" ht="14.25" customHeight="1"/>
    <row r="215420" ht="14.25" customHeight="1"/>
    <row r="215422" ht="14.25" customHeight="1"/>
    <row r="215424" ht="14.25" customHeight="1"/>
    <row r="215426" ht="14.25" customHeight="1"/>
    <row r="215428" ht="14.25" customHeight="1"/>
    <row r="215430" ht="14.25" customHeight="1"/>
    <row r="215432" ht="14.25" customHeight="1"/>
    <row r="215434" ht="14.25" customHeight="1"/>
    <row r="215436" ht="14.25" customHeight="1"/>
    <row r="215438" ht="14.25" customHeight="1"/>
    <row r="215440" ht="14.25" customHeight="1"/>
    <row r="215442" ht="14.25" customHeight="1"/>
    <row r="215444" ht="14.25" customHeight="1"/>
    <row r="215446" ht="14.25" customHeight="1"/>
    <row r="215448" ht="14.25" customHeight="1"/>
    <row r="215450" ht="14.25" customHeight="1"/>
    <row r="215452" ht="14.25" customHeight="1"/>
    <row r="215454" ht="14.25" customHeight="1"/>
    <row r="215456" ht="14.25" customHeight="1"/>
    <row r="215458" ht="14.25" customHeight="1"/>
    <row r="215460" ht="14.25" customHeight="1"/>
    <row r="215462" ht="14.25" customHeight="1"/>
    <row r="215464" ht="14.25" customHeight="1"/>
    <row r="215466" ht="14.25" customHeight="1"/>
    <row r="215468" ht="14.25" customHeight="1"/>
    <row r="215470" ht="14.25" customHeight="1"/>
    <row r="215472" ht="14.25" customHeight="1"/>
    <row r="215474" ht="14.25" customHeight="1"/>
    <row r="215476" ht="14.25" customHeight="1"/>
    <row r="215478" ht="14.25" customHeight="1"/>
    <row r="215480" ht="14.25" customHeight="1"/>
    <row r="215482" ht="14.25" customHeight="1"/>
    <row r="215484" ht="14.25" customHeight="1"/>
    <row r="215486" ht="14.25" customHeight="1"/>
    <row r="215488" ht="14.25" customHeight="1"/>
    <row r="215490" ht="14.25" customHeight="1"/>
    <row r="215492" ht="14.25" customHeight="1"/>
    <row r="215494" ht="14.25" customHeight="1"/>
    <row r="215496" ht="14.25" customHeight="1"/>
    <row r="215498" ht="14.25" customHeight="1"/>
    <row r="215500" ht="14.25" customHeight="1"/>
    <row r="215502" ht="14.25" customHeight="1"/>
    <row r="215504" ht="14.25" customHeight="1"/>
    <row r="215506" ht="14.25" customHeight="1"/>
    <row r="215508" ht="14.25" customHeight="1"/>
    <row r="215510" ht="14.25" customHeight="1"/>
    <row r="215512" ht="14.25" customHeight="1"/>
    <row r="215514" ht="14.25" customHeight="1"/>
    <row r="215516" ht="14.25" customHeight="1"/>
    <row r="215518" ht="14.25" customHeight="1"/>
    <row r="215520" ht="14.25" customHeight="1"/>
    <row r="215522" ht="14.25" customHeight="1"/>
    <row r="215524" ht="14.25" customHeight="1"/>
    <row r="215526" ht="14.25" customHeight="1"/>
    <row r="215528" ht="14.25" customHeight="1"/>
    <row r="215530" ht="14.25" customHeight="1"/>
    <row r="215532" ht="14.25" customHeight="1"/>
    <row r="215534" ht="14.25" customHeight="1"/>
    <row r="215536" ht="14.25" customHeight="1"/>
    <row r="215538" ht="14.25" customHeight="1"/>
    <row r="215540" ht="14.25" customHeight="1"/>
    <row r="215542" ht="14.25" customHeight="1"/>
    <row r="215544" ht="14.25" customHeight="1"/>
    <row r="215546" ht="14.25" customHeight="1"/>
    <row r="215548" ht="14.25" customHeight="1"/>
    <row r="215550" ht="14.25" customHeight="1"/>
    <row r="215552" ht="14.25" customHeight="1"/>
    <row r="215554" ht="14.25" customHeight="1"/>
    <row r="215556" ht="14.25" customHeight="1"/>
    <row r="215558" ht="14.25" customHeight="1"/>
    <row r="215560" ht="14.25" customHeight="1"/>
    <row r="215562" ht="14.25" customHeight="1"/>
    <row r="215564" ht="14.25" customHeight="1"/>
    <row r="215566" ht="14.25" customHeight="1"/>
    <row r="215568" ht="14.25" customHeight="1"/>
    <row r="215570" ht="14.25" customHeight="1"/>
    <row r="215572" ht="14.25" customHeight="1"/>
    <row r="215574" ht="14.25" customHeight="1"/>
    <row r="215576" ht="14.25" customHeight="1"/>
    <row r="215578" ht="14.25" customHeight="1"/>
    <row r="215580" ht="14.25" customHeight="1"/>
    <row r="215582" ht="14.25" customHeight="1"/>
    <row r="215584" ht="14.25" customHeight="1"/>
    <row r="215586" ht="14.25" customHeight="1"/>
    <row r="215588" ht="14.25" customHeight="1"/>
    <row r="215590" ht="14.25" customHeight="1"/>
    <row r="215592" ht="14.25" customHeight="1"/>
    <row r="215594" ht="14.25" customHeight="1"/>
    <row r="215596" ht="14.25" customHeight="1"/>
    <row r="215598" ht="14.25" customHeight="1"/>
    <row r="215600" ht="14.25" customHeight="1"/>
    <row r="215602" ht="14.25" customHeight="1"/>
    <row r="215604" ht="14.25" customHeight="1"/>
    <row r="215606" ht="14.25" customHeight="1"/>
    <row r="215608" ht="14.25" customHeight="1"/>
    <row r="215610" ht="14.25" customHeight="1"/>
    <row r="215612" ht="14.25" customHeight="1"/>
    <row r="215614" ht="14.25" customHeight="1"/>
    <row r="215616" ht="14.25" customHeight="1"/>
    <row r="215618" ht="14.25" customHeight="1"/>
    <row r="215620" ht="14.25" customHeight="1"/>
    <row r="215622" ht="14.25" customHeight="1"/>
    <row r="215624" ht="14.25" customHeight="1"/>
    <row r="215626" ht="14.25" customHeight="1"/>
    <row r="215628" ht="14.25" customHeight="1"/>
    <row r="215630" ht="14.25" customHeight="1"/>
    <row r="215632" ht="14.25" customHeight="1"/>
    <row r="215634" ht="14.25" customHeight="1"/>
    <row r="215636" ht="14.25" customHeight="1"/>
    <row r="215638" ht="14.25" customHeight="1"/>
    <row r="215640" ht="14.25" customHeight="1"/>
    <row r="215642" ht="14.25" customHeight="1"/>
    <row r="215644" ht="14.25" customHeight="1"/>
    <row r="215646" ht="14.25" customHeight="1"/>
    <row r="215648" ht="14.25" customHeight="1"/>
    <row r="215650" ht="14.25" customHeight="1"/>
    <row r="215652" ht="14.25" customHeight="1"/>
    <row r="215654" ht="14.25" customHeight="1"/>
    <row r="215656" ht="14.25" customHeight="1"/>
    <row r="215658" ht="14.25" customHeight="1"/>
    <row r="215660" ht="14.25" customHeight="1"/>
    <row r="215662" ht="14.25" customHeight="1"/>
    <row r="215664" ht="14.25" customHeight="1"/>
    <row r="215666" ht="14.25" customHeight="1"/>
    <row r="215668" ht="14.25" customHeight="1"/>
    <row r="215670" ht="14.25" customHeight="1"/>
    <row r="215672" ht="14.25" customHeight="1"/>
    <row r="215674" ht="14.25" customHeight="1"/>
    <row r="215676" ht="14.25" customHeight="1"/>
    <row r="215678" ht="14.25" customHeight="1"/>
    <row r="215680" ht="14.25" customHeight="1"/>
    <row r="215682" ht="14.25" customHeight="1"/>
    <row r="215684" ht="14.25" customHeight="1"/>
    <row r="215686" ht="14.25" customHeight="1"/>
    <row r="215688" ht="14.25" customHeight="1"/>
    <row r="215690" ht="14.25" customHeight="1"/>
    <row r="215692" ht="14.25" customHeight="1"/>
    <row r="215694" ht="14.25" customHeight="1"/>
    <row r="215696" ht="14.25" customHeight="1"/>
    <row r="215698" ht="14.25" customHeight="1"/>
    <row r="215700" ht="14.25" customHeight="1"/>
    <row r="215702" ht="14.25" customHeight="1"/>
    <row r="215704" ht="14.25" customHeight="1"/>
    <row r="215706" ht="14.25" customHeight="1"/>
    <row r="215708" ht="14.25" customHeight="1"/>
    <row r="215710" ht="14.25" customHeight="1"/>
    <row r="215712" ht="14.25" customHeight="1"/>
    <row r="215714" ht="14.25" customHeight="1"/>
    <row r="215716" ht="14.25" customHeight="1"/>
    <row r="215718" ht="14.25" customHeight="1"/>
    <row r="215720" ht="14.25" customHeight="1"/>
    <row r="215722" ht="14.25" customHeight="1"/>
    <row r="215724" ht="14.25" customHeight="1"/>
    <row r="215726" ht="14.25" customHeight="1"/>
    <row r="215728" ht="14.25" customHeight="1"/>
    <row r="215730" ht="14.25" customHeight="1"/>
    <row r="215732" ht="14.25" customHeight="1"/>
    <row r="215734" ht="14.25" customHeight="1"/>
    <row r="215736" ht="14.25" customHeight="1"/>
    <row r="215738" ht="14.25" customHeight="1"/>
    <row r="215740" ht="14.25" customHeight="1"/>
    <row r="215742" ht="14.25" customHeight="1"/>
    <row r="215744" ht="14.25" customHeight="1"/>
    <row r="215746" ht="14.25" customHeight="1"/>
    <row r="215748" ht="14.25" customHeight="1"/>
    <row r="215750" ht="14.25" customHeight="1"/>
    <row r="215752" ht="14.25" customHeight="1"/>
    <row r="215754" ht="14.25" customHeight="1"/>
    <row r="215756" ht="14.25" customHeight="1"/>
    <row r="215758" ht="14.25" customHeight="1"/>
    <row r="215760" ht="14.25" customHeight="1"/>
    <row r="215762" ht="14.25" customHeight="1"/>
    <row r="215764" ht="14.25" customHeight="1"/>
    <row r="215766" ht="14.25" customHeight="1"/>
    <row r="215768" ht="14.25" customHeight="1"/>
    <row r="215770" ht="14.25" customHeight="1"/>
    <row r="215772" ht="14.25" customHeight="1"/>
    <row r="215774" ht="14.25" customHeight="1"/>
    <row r="215776" ht="14.25" customHeight="1"/>
    <row r="215778" ht="14.25" customHeight="1"/>
    <row r="215780" ht="14.25" customHeight="1"/>
    <row r="215782" ht="14.25" customHeight="1"/>
    <row r="215784" ht="14.25" customHeight="1"/>
    <row r="215786" ht="14.25" customHeight="1"/>
    <row r="215788" ht="14.25" customHeight="1"/>
    <row r="215790" ht="14.25" customHeight="1"/>
    <row r="215792" ht="14.25" customHeight="1"/>
    <row r="215794" ht="14.25" customHeight="1"/>
    <row r="215796" ht="14.25" customHeight="1"/>
    <row r="215798" ht="14.25" customHeight="1"/>
    <row r="215800" ht="14.25" customHeight="1"/>
    <row r="215802" ht="14.25" customHeight="1"/>
    <row r="215804" ht="14.25" customHeight="1"/>
    <row r="215806" ht="14.25" customHeight="1"/>
    <row r="215808" ht="14.25" customHeight="1"/>
    <row r="215810" ht="14.25" customHeight="1"/>
    <row r="215812" ht="14.25" customHeight="1"/>
    <row r="215814" ht="14.25" customHeight="1"/>
    <row r="215816" ht="14.25" customHeight="1"/>
    <row r="215818" ht="14.25" customHeight="1"/>
    <row r="215820" ht="14.25" customHeight="1"/>
    <row r="215822" ht="14.25" customHeight="1"/>
    <row r="215824" ht="14.25" customHeight="1"/>
    <row r="215826" ht="14.25" customHeight="1"/>
    <row r="215828" ht="14.25" customHeight="1"/>
    <row r="215830" ht="14.25" customHeight="1"/>
    <row r="215832" ht="14.25" customHeight="1"/>
    <row r="215834" ht="14.25" customHeight="1"/>
    <row r="215836" ht="14.25" customHeight="1"/>
    <row r="215838" ht="14.25" customHeight="1"/>
    <row r="215840" ht="14.25" customHeight="1"/>
    <row r="215842" ht="14.25" customHeight="1"/>
    <row r="215844" ht="14.25" customHeight="1"/>
    <row r="215846" ht="14.25" customHeight="1"/>
    <row r="215848" ht="14.25" customHeight="1"/>
    <row r="215850" ht="14.25" customHeight="1"/>
    <row r="215852" ht="14.25" customHeight="1"/>
    <row r="215854" ht="14.25" customHeight="1"/>
    <row r="215856" ht="14.25" customHeight="1"/>
    <row r="215858" ht="14.25" customHeight="1"/>
    <row r="215860" ht="14.25" customHeight="1"/>
    <row r="215862" ht="14.25" customHeight="1"/>
    <row r="215864" ht="14.25" customHeight="1"/>
    <row r="215866" ht="14.25" customHeight="1"/>
    <row r="215868" ht="14.25" customHeight="1"/>
    <row r="215870" ht="14.25" customHeight="1"/>
    <row r="215872" ht="14.25" customHeight="1"/>
    <row r="215874" ht="14.25" customHeight="1"/>
    <row r="215876" ht="14.25" customHeight="1"/>
    <row r="215878" ht="14.25" customHeight="1"/>
    <row r="215880" ht="14.25" customHeight="1"/>
    <row r="215882" ht="14.25" customHeight="1"/>
    <row r="215884" ht="14.25" customHeight="1"/>
    <row r="215886" ht="14.25" customHeight="1"/>
    <row r="215888" ht="14.25" customHeight="1"/>
    <row r="215890" ht="14.25" customHeight="1"/>
    <row r="215892" ht="14.25" customHeight="1"/>
    <row r="215894" ht="14.25" customHeight="1"/>
    <row r="215896" ht="14.25" customHeight="1"/>
    <row r="215898" ht="14.25" customHeight="1"/>
    <row r="215900" ht="14.25" customHeight="1"/>
    <row r="215902" ht="14.25" customHeight="1"/>
    <row r="215904" ht="14.25" customHeight="1"/>
    <row r="215906" ht="14.25" customHeight="1"/>
    <row r="215908" ht="14.25" customHeight="1"/>
    <row r="215910" ht="14.25" customHeight="1"/>
    <row r="215912" ht="14.25" customHeight="1"/>
    <row r="215914" ht="14.25" customHeight="1"/>
    <row r="215916" ht="14.25" customHeight="1"/>
    <row r="215918" ht="14.25" customHeight="1"/>
    <row r="215920" ht="14.25" customHeight="1"/>
    <row r="215922" ht="14.25" customHeight="1"/>
    <row r="215924" ht="14.25" customHeight="1"/>
    <row r="215926" ht="14.25" customHeight="1"/>
    <row r="215928" ht="14.25" customHeight="1"/>
    <row r="215930" ht="14.25" customHeight="1"/>
    <row r="215932" ht="14.25" customHeight="1"/>
    <row r="215934" ht="14.25" customHeight="1"/>
    <row r="215936" ht="14.25" customHeight="1"/>
    <row r="215938" ht="14.25" customHeight="1"/>
    <row r="215940" ht="14.25" customHeight="1"/>
    <row r="215942" ht="14.25" customHeight="1"/>
    <row r="215944" ht="14.25" customHeight="1"/>
    <row r="215946" ht="14.25" customHeight="1"/>
    <row r="215948" ht="14.25" customHeight="1"/>
    <row r="215950" ht="14.25" customHeight="1"/>
    <row r="215952" ht="14.25" customHeight="1"/>
    <row r="215954" ht="14.25" customHeight="1"/>
    <row r="215956" ht="14.25" customHeight="1"/>
    <row r="215958" ht="14.25" customHeight="1"/>
    <row r="215960" ht="14.25" customHeight="1"/>
    <row r="215962" ht="14.25" customHeight="1"/>
    <row r="215964" ht="14.25" customHeight="1"/>
    <row r="215966" ht="14.25" customHeight="1"/>
    <row r="215968" ht="14.25" customHeight="1"/>
    <row r="215970" ht="14.25" customHeight="1"/>
    <row r="215972" ht="14.25" customHeight="1"/>
    <row r="215974" ht="14.25" customHeight="1"/>
    <row r="215976" ht="14.25" customHeight="1"/>
    <row r="215978" ht="14.25" customHeight="1"/>
    <row r="215980" ht="14.25" customHeight="1"/>
    <row r="215982" ht="14.25" customHeight="1"/>
    <row r="215984" ht="14.25" customHeight="1"/>
    <row r="215986" ht="14.25" customHeight="1"/>
    <row r="215988" ht="14.25" customHeight="1"/>
    <row r="215990" ht="14.25" customHeight="1"/>
    <row r="215992" ht="14.25" customHeight="1"/>
    <row r="215994" ht="14.25" customHeight="1"/>
    <row r="215996" ht="14.25" customHeight="1"/>
    <row r="215998" ht="14.25" customHeight="1"/>
    <row r="216000" ht="14.25" customHeight="1"/>
    <row r="216002" ht="14.25" customHeight="1"/>
    <row r="216004" ht="14.25" customHeight="1"/>
    <row r="216006" ht="14.25" customHeight="1"/>
    <row r="216008" ht="14.25" customHeight="1"/>
    <row r="216010" ht="14.25" customHeight="1"/>
    <row r="216012" ht="14.25" customHeight="1"/>
    <row r="216014" ht="14.25" customHeight="1"/>
    <row r="216016" ht="14.25" customHeight="1"/>
    <row r="216018" ht="14.25" customHeight="1"/>
    <row r="216020" ht="14.25" customHeight="1"/>
    <row r="216022" ht="14.25" customHeight="1"/>
    <row r="216024" ht="14.25" customHeight="1"/>
    <row r="216026" ht="14.25" customHeight="1"/>
    <row r="216028" ht="14.25" customHeight="1"/>
    <row r="216030" ht="14.25" customHeight="1"/>
    <row r="216032" ht="14.25" customHeight="1"/>
    <row r="216034" ht="14.25" customHeight="1"/>
    <row r="216036" ht="14.25" customHeight="1"/>
    <row r="216038" ht="14.25" customHeight="1"/>
    <row r="216040" ht="14.25" customHeight="1"/>
    <row r="216042" ht="14.25" customHeight="1"/>
    <row r="216044" ht="14.25" customHeight="1"/>
    <row r="216046" ht="14.25" customHeight="1"/>
    <row r="216048" ht="14.25" customHeight="1"/>
    <row r="216050" ht="14.25" customHeight="1"/>
    <row r="216052" ht="14.25" customHeight="1"/>
    <row r="216054" ht="14.25" customHeight="1"/>
    <row r="216056" ht="14.25" customHeight="1"/>
    <row r="216058" ht="14.25" customHeight="1"/>
    <row r="216060" ht="14.25" customHeight="1"/>
    <row r="216062" ht="14.25" customHeight="1"/>
    <row r="216064" ht="14.25" customHeight="1"/>
    <row r="216066" ht="14.25" customHeight="1"/>
    <row r="216068" ht="14.25" customHeight="1"/>
    <row r="216070" ht="14.25" customHeight="1"/>
    <row r="216072" ht="14.25" customHeight="1"/>
    <row r="216074" ht="14.25" customHeight="1"/>
    <row r="216076" ht="14.25" customHeight="1"/>
    <row r="216078" ht="14.25" customHeight="1"/>
    <row r="216080" ht="14.25" customHeight="1"/>
    <row r="216082" ht="14.25" customHeight="1"/>
    <row r="216084" ht="14.25" customHeight="1"/>
    <row r="216086" ht="14.25" customHeight="1"/>
    <row r="216088" ht="14.25" customHeight="1"/>
    <row r="216090" ht="14.25" customHeight="1"/>
    <row r="216092" ht="14.25" customHeight="1"/>
    <row r="216094" ht="14.25" customHeight="1"/>
    <row r="216096" ht="14.25" customHeight="1"/>
    <row r="216098" ht="14.25" customHeight="1"/>
    <row r="216100" ht="14.25" customHeight="1"/>
    <row r="216102" ht="14.25" customHeight="1"/>
    <row r="216104" ht="14.25" customHeight="1"/>
    <row r="216106" ht="14.25" customHeight="1"/>
    <row r="216108" ht="14.25" customHeight="1"/>
    <row r="216110" ht="14.25" customHeight="1"/>
    <row r="216112" ht="14.25" customHeight="1"/>
    <row r="216114" ht="14.25" customHeight="1"/>
    <row r="216116" ht="14.25" customHeight="1"/>
    <row r="216118" ht="14.25" customHeight="1"/>
    <row r="216120" ht="14.25" customHeight="1"/>
    <row r="216122" ht="14.25" customHeight="1"/>
    <row r="216124" ht="14.25" customHeight="1"/>
    <row r="216126" ht="14.25" customHeight="1"/>
    <row r="216128" ht="14.25" customHeight="1"/>
    <row r="216130" ht="14.25" customHeight="1"/>
    <row r="216132" ht="14.25" customHeight="1"/>
    <row r="216134" ht="14.25" customHeight="1"/>
    <row r="216136" ht="14.25" customHeight="1"/>
    <row r="216138" ht="14.25" customHeight="1"/>
    <row r="216140" ht="14.25" customHeight="1"/>
    <row r="216142" ht="14.25" customHeight="1"/>
    <row r="216144" ht="14.25" customHeight="1"/>
    <row r="216146" ht="14.25" customHeight="1"/>
    <row r="216148" ht="14.25" customHeight="1"/>
    <row r="216150" ht="14.25" customHeight="1"/>
    <row r="216152" ht="14.25" customHeight="1"/>
    <row r="216154" ht="14.25" customHeight="1"/>
    <row r="216156" ht="14.25" customHeight="1"/>
    <row r="216158" ht="14.25" customHeight="1"/>
    <row r="216160" ht="14.25" customHeight="1"/>
    <row r="216162" ht="14.25" customHeight="1"/>
    <row r="216164" ht="14.25" customHeight="1"/>
    <row r="216166" ht="14.25" customHeight="1"/>
    <row r="216168" ht="14.25" customHeight="1"/>
    <row r="216170" ht="14.25" customHeight="1"/>
    <row r="216172" ht="14.25" customHeight="1"/>
    <row r="216174" ht="14.25" customHeight="1"/>
    <row r="216176" ht="14.25" customHeight="1"/>
    <row r="216178" ht="14.25" customHeight="1"/>
    <row r="216180" ht="14.25" customHeight="1"/>
    <row r="216182" ht="14.25" customHeight="1"/>
    <row r="216184" ht="14.25" customHeight="1"/>
    <row r="216186" ht="14.25" customHeight="1"/>
    <row r="216188" ht="14.25" customHeight="1"/>
    <row r="216190" ht="14.25" customHeight="1"/>
    <row r="216192" ht="14.25" customHeight="1"/>
    <row r="216194" ht="14.25" customHeight="1"/>
    <row r="216196" ht="14.25" customHeight="1"/>
    <row r="216198" ht="14.25" customHeight="1"/>
    <row r="216200" ht="14.25" customHeight="1"/>
    <row r="216202" ht="14.25" customHeight="1"/>
    <row r="216204" ht="14.25" customHeight="1"/>
    <row r="216206" ht="14.25" customHeight="1"/>
    <row r="216208" ht="14.25" customHeight="1"/>
    <row r="216210" ht="14.25" customHeight="1"/>
    <row r="216212" ht="14.25" customHeight="1"/>
    <row r="216214" ht="14.25" customHeight="1"/>
    <row r="216216" ht="14.25" customHeight="1"/>
    <row r="216218" ht="14.25" customHeight="1"/>
    <row r="216220" ht="14.25" customHeight="1"/>
    <row r="216222" ht="14.25" customHeight="1"/>
    <row r="216224" ht="14.25" customHeight="1"/>
    <row r="216226" ht="14.25" customHeight="1"/>
    <row r="216228" ht="14.25" customHeight="1"/>
    <row r="216230" ht="14.25" customHeight="1"/>
    <row r="216232" ht="14.25" customHeight="1"/>
    <row r="216234" ht="14.25" customHeight="1"/>
    <row r="216236" ht="14.25" customHeight="1"/>
    <row r="216238" ht="14.25" customHeight="1"/>
    <row r="216240" ht="14.25" customHeight="1"/>
    <row r="216242" ht="14.25" customHeight="1"/>
    <row r="216244" ht="14.25" customHeight="1"/>
    <row r="216246" ht="14.25" customHeight="1"/>
    <row r="216248" ht="14.25" customHeight="1"/>
    <row r="216250" ht="14.25" customHeight="1"/>
    <row r="216252" ht="14.25" customHeight="1"/>
    <row r="216254" ht="14.25" customHeight="1"/>
    <row r="216256" ht="14.25" customHeight="1"/>
    <row r="216258" ht="14.25" customHeight="1"/>
    <row r="216260" ht="14.25" customHeight="1"/>
    <row r="216262" ht="14.25" customHeight="1"/>
    <row r="216264" ht="14.25" customHeight="1"/>
    <row r="216266" ht="14.25" customHeight="1"/>
    <row r="216268" ht="14.25" customHeight="1"/>
    <row r="216270" ht="14.25" customHeight="1"/>
    <row r="216272" ht="14.25" customHeight="1"/>
    <row r="216274" ht="14.25" customHeight="1"/>
    <row r="216276" ht="14.25" customHeight="1"/>
    <row r="216278" ht="14.25" customHeight="1"/>
    <row r="216280" ht="14.25" customHeight="1"/>
    <row r="216282" ht="14.25" customHeight="1"/>
    <row r="216284" ht="14.25" customHeight="1"/>
    <row r="216286" ht="14.25" customHeight="1"/>
    <row r="216288" ht="14.25" customHeight="1"/>
    <row r="216290" ht="14.25" customHeight="1"/>
    <row r="216292" ht="14.25" customHeight="1"/>
    <row r="216294" ht="14.25" customHeight="1"/>
    <row r="216296" ht="14.25" customHeight="1"/>
    <row r="216298" ht="14.25" customHeight="1"/>
    <row r="216300" ht="14.25" customHeight="1"/>
    <row r="216302" ht="14.25" customHeight="1"/>
    <row r="216304" ht="14.25" customHeight="1"/>
    <row r="216306" ht="14.25" customHeight="1"/>
    <row r="216308" ht="14.25" customHeight="1"/>
    <row r="216310" ht="14.25" customHeight="1"/>
    <row r="216312" ht="14.25" customHeight="1"/>
    <row r="216314" ht="14.25" customHeight="1"/>
    <row r="216316" ht="14.25" customHeight="1"/>
    <row r="216318" ht="14.25" customHeight="1"/>
    <row r="216320" ht="14.25" customHeight="1"/>
    <row r="216322" ht="14.25" customHeight="1"/>
    <row r="216324" ht="14.25" customHeight="1"/>
    <row r="216326" ht="14.25" customHeight="1"/>
    <row r="216328" ht="14.25" customHeight="1"/>
    <row r="216330" ht="14.25" customHeight="1"/>
    <row r="216332" ht="14.25" customHeight="1"/>
    <row r="216334" ht="14.25" customHeight="1"/>
    <row r="216336" ht="14.25" customHeight="1"/>
    <row r="216338" ht="14.25" customHeight="1"/>
    <row r="216340" ht="14.25" customHeight="1"/>
    <row r="216342" ht="14.25" customHeight="1"/>
    <row r="216344" ht="14.25" customHeight="1"/>
    <row r="216346" ht="14.25" customHeight="1"/>
    <row r="216348" ht="14.25" customHeight="1"/>
    <row r="216350" ht="14.25" customHeight="1"/>
    <row r="216352" ht="14.25" customHeight="1"/>
    <row r="216354" ht="14.25" customHeight="1"/>
    <row r="216356" ht="14.25" customHeight="1"/>
    <row r="216358" ht="14.25" customHeight="1"/>
    <row r="216360" ht="14.25" customHeight="1"/>
    <row r="216362" ht="14.25" customHeight="1"/>
    <row r="216364" ht="14.25" customHeight="1"/>
    <row r="216366" ht="14.25" customHeight="1"/>
    <row r="216368" ht="14.25" customHeight="1"/>
    <row r="216370" ht="14.25" customHeight="1"/>
    <row r="216372" ht="14.25" customHeight="1"/>
    <row r="216374" ht="14.25" customHeight="1"/>
    <row r="216376" ht="14.25" customHeight="1"/>
    <row r="216378" ht="14.25" customHeight="1"/>
    <row r="216380" ht="14.25" customHeight="1"/>
    <row r="216382" ht="14.25" customHeight="1"/>
    <row r="216384" ht="14.25" customHeight="1"/>
    <row r="216386" ht="14.25" customHeight="1"/>
    <row r="216388" ht="14.25" customHeight="1"/>
    <row r="216390" ht="14.25" customHeight="1"/>
    <row r="216392" ht="14.25" customHeight="1"/>
    <row r="216394" ht="14.25" customHeight="1"/>
    <row r="216396" ht="14.25" customHeight="1"/>
    <row r="216398" ht="14.25" customHeight="1"/>
    <row r="216400" ht="14.25" customHeight="1"/>
    <row r="216402" ht="14.25" customHeight="1"/>
    <row r="216404" ht="14.25" customHeight="1"/>
    <row r="216406" ht="14.25" customHeight="1"/>
    <row r="216408" ht="14.25" customHeight="1"/>
    <row r="216410" ht="14.25" customHeight="1"/>
    <row r="216412" ht="14.25" customHeight="1"/>
    <row r="216414" ht="14.25" customHeight="1"/>
    <row r="216416" ht="14.25" customHeight="1"/>
    <row r="216418" ht="14.25" customHeight="1"/>
    <row r="216420" ht="14.25" customHeight="1"/>
    <row r="216422" ht="14.25" customHeight="1"/>
    <row r="216424" ht="14.25" customHeight="1"/>
    <row r="216426" ht="14.25" customHeight="1"/>
    <row r="216428" ht="14.25" customHeight="1"/>
    <row r="216430" ht="14.25" customHeight="1"/>
    <row r="216432" ht="14.25" customHeight="1"/>
    <row r="216434" ht="14.25" customHeight="1"/>
    <row r="216436" ht="14.25" customHeight="1"/>
    <row r="216438" ht="14.25" customHeight="1"/>
    <row r="216440" ht="14.25" customHeight="1"/>
    <row r="216442" ht="14.25" customHeight="1"/>
    <row r="216444" ht="14.25" customHeight="1"/>
    <row r="216446" ht="14.25" customHeight="1"/>
    <row r="216448" ht="14.25" customHeight="1"/>
    <row r="216450" ht="14.25" customHeight="1"/>
    <row r="216452" ht="14.25" customHeight="1"/>
    <row r="216454" ht="14.25" customHeight="1"/>
    <row r="216456" ht="14.25" customHeight="1"/>
    <row r="216458" ht="14.25" customHeight="1"/>
    <row r="216460" ht="14.25" customHeight="1"/>
    <row r="216462" ht="14.25" customHeight="1"/>
    <row r="216464" ht="14.25" customHeight="1"/>
    <row r="216466" ht="14.25" customHeight="1"/>
    <row r="216468" ht="14.25" customHeight="1"/>
    <row r="216470" ht="14.25" customHeight="1"/>
    <row r="216472" ht="14.25" customHeight="1"/>
    <row r="216474" ht="14.25" customHeight="1"/>
    <row r="216476" ht="14.25" customHeight="1"/>
    <row r="216478" ht="14.25" customHeight="1"/>
    <row r="216480" ht="14.25" customHeight="1"/>
    <row r="216482" ht="14.25" customHeight="1"/>
    <row r="216484" ht="14.25" customHeight="1"/>
    <row r="216486" ht="14.25" customHeight="1"/>
    <row r="216488" ht="14.25" customHeight="1"/>
    <row r="216490" ht="14.25" customHeight="1"/>
    <row r="216492" ht="14.25" customHeight="1"/>
    <row r="216494" ht="14.25" customHeight="1"/>
    <row r="216496" ht="14.25" customHeight="1"/>
    <row r="216498" ht="14.25" customHeight="1"/>
    <row r="216500" ht="14.25" customHeight="1"/>
    <row r="216502" ht="14.25" customHeight="1"/>
    <row r="216504" ht="14.25" customHeight="1"/>
    <row r="216506" ht="14.25" customHeight="1"/>
    <row r="216508" ht="14.25" customHeight="1"/>
    <row r="216510" ht="14.25" customHeight="1"/>
    <row r="216512" ht="14.25" customHeight="1"/>
    <row r="216514" ht="14.25" customHeight="1"/>
    <row r="216516" ht="14.25" customHeight="1"/>
    <row r="216518" ht="14.25" customHeight="1"/>
    <row r="216520" ht="14.25" customHeight="1"/>
    <row r="216522" ht="14.25" customHeight="1"/>
    <row r="216524" ht="14.25" customHeight="1"/>
    <row r="216526" ht="14.25" customHeight="1"/>
    <row r="216528" ht="14.25" customHeight="1"/>
    <row r="216530" ht="14.25" customHeight="1"/>
    <row r="216532" ht="14.25" customHeight="1"/>
    <row r="216534" ht="14.25" customHeight="1"/>
    <row r="216536" ht="14.25" customHeight="1"/>
    <row r="216538" ht="14.25" customHeight="1"/>
    <row r="216540" ht="14.25" customHeight="1"/>
    <row r="216542" ht="14.25" customHeight="1"/>
    <row r="216544" ht="14.25" customHeight="1"/>
    <row r="216546" ht="14.25" customHeight="1"/>
    <row r="216548" ht="14.25" customHeight="1"/>
    <row r="216550" ht="14.25" customHeight="1"/>
    <row r="216552" ht="14.25" customHeight="1"/>
    <row r="216554" ht="14.25" customHeight="1"/>
    <row r="216556" ht="14.25" customHeight="1"/>
    <row r="216558" ht="14.25" customHeight="1"/>
    <row r="216560" ht="14.25" customHeight="1"/>
    <row r="216562" ht="14.25" customHeight="1"/>
    <row r="216564" ht="14.25" customHeight="1"/>
    <row r="216566" ht="14.25" customHeight="1"/>
    <row r="216568" ht="14.25" customHeight="1"/>
    <row r="216570" ht="14.25" customHeight="1"/>
    <row r="216572" ht="14.25" customHeight="1"/>
    <row r="216574" ht="14.25" customHeight="1"/>
    <row r="216576" ht="14.25" customHeight="1"/>
    <row r="216578" ht="14.25" customHeight="1"/>
    <row r="216580" ht="14.25" customHeight="1"/>
    <row r="216582" ht="14.25" customHeight="1"/>
    <row r="216584" ht="14.25" customHeight="1"/>
    <row r="216586" ht="14.25" customHeight="1"/>
    <row r="216588" ht="14.25" customHeight="1"/>
    <row r="216590" ht="14.25" customHeight="1"/>
    <row r="216592" ht="14.25" customHeight="1"/>
    <row r="216594" ht="14.25" customHeight="1"/>
    <row r="216596" ht="14.25" customHeight="1"/>
    <row r="216598" ht="14.25" customHeight="1"/>
    <row r="216600" ht="14.25" customHeight="1"/>
    <row r="216602" ht="14.25" customHeight="1"/>
    <row r="216604" ht="14.25" customHeight="1"/>
    <row r="216606" ht="14.25" customHeight="1"/>
    <row r="216608" ht="14.25" customHeight="1"/>
    <row r="216610" ht="14.25" customHeight="1"/>
    <row r="216612" ht="14.25" customHeight="1"/>
    <row r="216614" ht="14.25" customHeight="1"/>
    <row r="216616" ht="14.25" customHeight="1"/>
    <row r="216618" ht="14.25" customHeight="1"/>
    <row r="216620" ht="14.25" customHeight="1"/>
    <row r="216622" ht="14.25" customHeight="1"/>
    <row r="216624" ht="14.25" customHeight="1"/>
    <row r="216626" ht="14.25" customHeight="1"/>
    <row r="216628" ht="14.25" customHeight="1"/>
    <row r="216630" ht="14.25" customHeight="1"/>
    <row r="216632" ht="14.25" customHeight="1"/>
    <row r="216634" ht="14.25" customHeight="1"/>
    <row r="216636" ht="14.25" customHeight="1"/>
    <row r="216638" ht="14.25" customHeight="1"/>
    <row r="216640" ht="14.25" customHeight="1"/>
    <row r="216642" ht="14.25" customHeight="1"/>
    <row r="216644" ht="14.25" customHeight="1"/>
    <row r="216646" ht="14.25" customHeight="1"/>
    <row r="216648" ht="14.25" customHeight="1"/>
    <row r="216650" ht="14.25" customHeight="1"/>
    <row r="216652" ht="14.25" customHeight="1"/>
    <row r="216654" ht="14.25" customHeight="1"/>
    <row r="216656" ht="14.25" customHeight="1"/>
    <row r="216658" ht="14.25" customHeight="1"/>
    <row r="216660" ht="14.25" customHeight="1"/>
    <row r="216662" ht="14.25" customHeight="1"/>
    <row r="216664" ht="14.25" customHeight="1"/>
    <row r="216666" ht="14.25" customHeight="1"/>
    <row r="216668" ht="14.25" customHeight="1"/>
    <row r="216670" ht="14.25" customHeight="1"/>
    <row r="216672" ht="14.25" customHeight="1"/>
    <row r="216674" ht="14.25" customHeight="1"/>
    <row r="216676" ht="14.25" customHeight="1"/>
    <row r="216678" ht="14.25" customHeight="1"/>
    <row r="216680" ht="14.25" customHeight="1"/>
    <row r="216682" ht="14.25" customHeight="1"/>
    <row r="216684" ht="14.25" customHeight="1"/>
    <row r="216686" ht="14.25" customHeight="1"/>
    <row r="216688" ht="14.25" customHeight="1"/>
    <row r="216690" ht="14.25" customHeight="1"/>
    <row r="216692" ht="14.25" customHeight="1"/>
    <row r="216694" ht="14.25" customHeight="1"/>
    <row r="216696" ht="14.25" customHeight="1"/>
    <row r="216698" ht="14.25" customHeight="1"/>
    <row r="216700" ht="14.25" customHeight="1"/>
    <row r="216702" ht="14.25" customHeight="1"/>
    <row r="216704" ht="14.25" customHeight="1"/>
    <row r="216706" ht="14.25" customHeight="1"/>
    <row r="216708" ht="14.25" customHeight="1"/>
    <row r="216710" ht="14.25" customHeight="1"/>
    <row r="216712" ht="14.25" customHeight="1"/>
    <row r="216714" ht="14.25" customHeight="1"/>
    <row r="216716" ht="14.25" customHeight="1"/>
    <row r="216718" ht="14.25" customHeight="1"/>
    <row r="216720" ht="14.25" customHeight="1"/>
    <row r="216722" ht="14.25" customHeight="1"/>
    <row r="216724" ht="14.25" customHeight="1"/>
    <row r="216726" ht="14.25" customHeight="1"/>
    <row r="216728" ht="14.25" customHeight="1"/>
    <row r="216730" ht="14.25" customHeight="1"/>
    <row r="216732" ht="14.25" customHeight="1"/>
    <row r="216734" ht="14.25" customHeight="1"/>
    <row r="216736" ht="14.25" customHeight="1"/>
    <row r="216738" ht="14.25" customHeight="1"/>
    <row r="216740" ht="14.25" customHeight="1"/>
    <row r="216742" ht="14.25" customHeight="1"/>
    <row r="216744" ht="14.25" customHeight="1"/>
    <row r="216746" ht="14.25" customHeight="1"/>
    <row r="216748" ht="14.25" customHeight="1"/>
    <row r="216750" ht="14.25" customHeight="1"/>
    <row r="216752" ht="14.25" customHeight="1"/>
    <row r="216754" ht="14.25" customHeight="1"/>
    <row r="216756" ht="14.25" customHeight="1"/>
    <row r="216758" ht="14.25" customHeight="1"/>
    <row r="216760" ht="14.25" customHeight="1"/>
    <row r="216762" ht="14.25" customHeight="1"/>
    <row r="216764" ht="14.25" customHeight="1"/>
    <row r="216766" ht="14.25" customHeight="1"/>
    <row r="216768" ht="14.25" customHeight="1"/>
    <row r="216770" ht="14.25" customHeight="1"/>
    <row r="216772" ht="14.25" customHeight="1"/>
    <row r="216774" ht="14.25" customHeight="1"/>
    <row r="216776" ht="14.25" customHeight="1"/>
    <row r="216778" ht="14.25" customHeight="1"/>
    <row r="216780" ht="14.25" customHeight="1"/>
    <row r="216782" ht="14.25" customHeight="1"/>
    <row r="216784" ht="14.25" customHeight="1"/>
    <row r="216786" ht="14.25" customHeight="1"/>
    <row r="216788" ht="14.25" customHeight="1"/>
    <row r="216790" ht="14.25" customHeight="1"/>
    <row r="216792" ht="14.25" customHeight="1"/>
    <row r="216794" ht="14.25" customHeight="1"/>
    <row r="216796" ht="14.25" customHeight="1"/>
    <row r="216798" ht="14.25" customHeight="1"/>
    <row r="216800" ht="14.25" customHeight="1"/>
    <row r="216802" ht="14.25" customHeight="1"/>
    <row r="216804" ht="14.25" customHeight="1"/>
    <row r="216806" ht="14.25" customHeight="1"/>
    <row r="216808" ht="14.25" customHeight="1"/>
    <row r="216810" ht="14.25" customHeight="1"/>
    <row r="216812" ht="14.25" customHeight="1"/>
    <row r="216814" ht="14.25" customHeight="1"/>
    <row r="216816" ht="14.25" customHeight="1"/>
    <row r="216818" ht="14.25" customHeight="1"/>
    <row r="216820" ht="14.25" customHeight="1"/>
    <row r="216822" ht="14.25" customHeight="1"/>
    <row r="216824" ht="14.25" customHeight="1"/>
    <row r="216826" ht="14.25" customHeight="1"/>
    <row r="216828" ht="14.25" customHeight="1"/>
    <row r="216830" ht="14.25" customHeight="1"/>
    <row r="216832" ht="14.25" customHeight="1"/>
    <row r="216834" ht="14.25" customHeight="1"/>
    <row r="216836" ht="14.25" customHeight="1"/>
    <row r="216838" ht="14.25" customHeight="1"/>
    <row r="216840" ht="14.25" customHeight="1"/>
    <row r="216842" ht="14.25" customHeight="1"/>
    <row r="216844" ht="14.25" customHeight="1"/>
    <row r="216846" ht="14.25" customHeight="1"/>
    <row r="216848" ht="14.25" customHeight="1"/>
    <row r="216850" ht="14.25" customHeight="1"/>
    <row r="216852" ht="14.25" customHeight="1"/>
    <row r="216854" ht="14.25" customHeight="1"/>
    <row r="216856" ht="14.25" customHeight="1"/>
    <row r="216858" ht="14.25" customHeight="1"/>
    <row r="216860" ht="14.25" customHeight="1"/>
    <row r="216862" ht="14.25" customHeight="1"/>
    <row r="216864" ht="14.25" customHeight="1"/>
    <row r="216866" ht="14.25" customHeight="1"/>
    <row r="216868" ht="14.25" customHeight="1"/>
    <row r="216870" ht="14.25" customHeight="1"/>
    <row r="216872" ht="14.25" customHeight="1"/>
    <row r="216874" ht="14.25" customHeight="1"/>
    <row r="216876" ht="14.25" customHeight="1"/>
    <row r="216878" ht="14.25" customHeight="1"/>
    <row r="216880" ht="14.25" customHeight="1"/>
    <row r="216882" ht="14.25" customHeight="1"/>
    <row r="216884" ht="14.25" customHeight="1"/>
    <row r="216886" ht="14.25" customHeight="1"/>
    <row r="216888" ht="14.25" customHeight="1"/>
    <row r="216890" ht="14.25" customHeight="1"/>
    <row r="216892" ht="14.25" customHeight="1"/>
    <row r="216894" ht="14.25" customHeight="1"/>
    <row r="216896" ht="14.25" customHeight="1"/>
    <row r="216898" ht="14.25" customHeight="1"/>
    <row r="216900" ht="14.25" customHeight="1"/>
    <row r="216902" ht="14.25" customHeight="1"/>
    <row r="216904" ht="14.25" customHeight="1"/>
    <row r="216906" ht="14.25" customHeight="1"/>
    <row r="216908" ht="14.25" customHeight="1"/>
    <row r="216910" ht="14.25" customHeight="1"/>
    <row r="216912" ht="14.25" customHeight="1"/>
    <row r="216914" ht="14.25" customHeight="1"/>
    <row r="216916" ht="14.25" customHeight="1"/>
    <row r="216918" ht="14.25" customHeight="1"/>
    <row r="216920" ht="14.25" customHeight="1"/>
    <row r="216922" ht="14.25" customHeight="1"/>
    <row r="216924" ht="14.25" customHeight="1"/>
    <row r="216926" ht="14.25" customHeight="1"/>
    <row r="216928" ht="14.25" customHeight="1"/>
    <row r="216930" ht="14.25" customHeight="1"/>
    <row r="216932" ht="14.25" customHeight="1"/>
    <row r="216934" ht="14.25" customHeight="1"/>
    <row r="216936" ht="14.25" customHeight="1"/>
    <row r="216938" ht="14.25" customHeight="1"/>
    <row r="216940" ht="14.25" customHeight="1"/>
    <row r="216942" ht="14.25" customHeight="1"/>
    <row r="216944" ht="14.25" customHeight="1"/>
    <row r="216946" ht="14.25" customHeight="1"/>
    <row r="216948" ht="14.25" customHeight="1"/>
    <row r="216950" ht="14.25" customHeight="1"/>
    <row r="216952" ht="14.25" customHeight="1"/>
    <row r="216954" ht="14.25" customHeight="1"/>
    <row r="216956" ht="14.25" customHeight="1"/>
    <row r="216958" ht="14.25" customHeight="1"/>
    <row r="216960" ht="14.25" customHeight="1"/>
    <row r="216962" ht="14.25" customHeight="1"/>
    <row r="216964" ht="14.25" customHeight="1"/>
    <row r="216966" ht="14.25" customHeight="1"/>
    <row r="216968" ht="14.25" customHeight="1"/>
    <row r="216970" ht="14.25" customHeight="1"/>
    <row r="216972" ht="14.25" customHeight="1"/>
    <row r="216974" ht="14.25" customHeight="1"/>
    <row r="216976" ht="14.25" customHeight="1"/>
    <row r="216978" ht="14.25" customHeight="1"/>
    <row r="216980" ht="14.25" customHeight="1"/>
    <row r="216982" ht="14.25" customHeight="1"/>
    <row r="216984" ht="14.25" customHeight="1"/>
    <row r="216986" ht="14.25" customHeight="1"/>
    <row r="216988" ht="14.25" customHeight="1"/>
    <row r="216990" ht="14.25" customHeight="1"/>
    <row r="216992" ht="14.25" customHeight="1"/>
    <row r="216994" ht="14.25" customHeight="1"/>
    <row r="216996" ht="14.25" customHeight="1"/>
    <row r="216998" ht="14.25" customHeight="1"/>
    <row r="217000" ht="14.25" customHeight="1"/>
    <row r="217002" ht="14.25" customHeight="1"/>
    <row r="217004" ht="14.25" customHeight="1"/>
    <row r="217006" ht="14.25" customHeight="1"/>
    <row r="217008" ht="14.25" customHeight="1"/>
    <row r="217010" ht="14.25" customHeight="1"/>
    <row r="217012" ht="14.25" customHeight="1"/>
    <row r="217014" ht="14.25" customHeight="1"/>
    <row r="217016" ht="14.25" customHeight="1"/>
    <row r="217018" ht="14.25" customHeight="1"/>
    <row r="217020" ht="14.25" customHeight="1"/>
    <row r="217022" ht="14.25" customHeight="1"/>
    <row r="217024" ht="14.25" customHeight="1"/>
    <row r="217026" ht="14.25" customHeight="1"/>
    <row r="217028" ht="14.25" customHeight="1"/>
    <row r="217030" ht="14.25" customHeight="1"/>
    <row r="217032" ht="14.25" customHeight="1"/>
    <row r="217034" ht="14.25" customHeight="1"/>
    <row r="217036" ht="14.25" customHeight="1"/>
    <row r="217038" ht="14.25" customHeight="1"/>
    <row r="217040" ht="14.25" customHeight="1"/>
    <row r="217042" ht="14.25" customHeight="1"/>
    <row r="217044" ht="14.25" customHeight="1"/>
    <row r="217046" ht="14.25" customHeight="1"/>
    <row r="217048" ht="14.25" customHeight="1"/>
    <row r="217050" ht="14.25" customHeight="1"/>
    <row r="217052" ht="14.25" customHeight="1"/>
    <row r="217054" ht="14.25" customHeight="1"/>
    <row r="217056" ht="14.25" customHeight="1"/>
    <row r="217058" ht="14.25" customHeight="1"/>
    <row r="217060" ht="14.25" customHeight="1"/>
    <row r="217062" ht="14.25" customHeight="1"/>
    <row r="217064" ht="14.25" customHeight="1"/>
    <row r="217066" ht="14.25" customHeight="1"/>
    <row r="217068" ht="14.25" customHeight="1"/>
    <row r="217070" ht="14.25" customHeight="1"/>
    <row r="217072" ht="14.25" customHeight="1"/>
    <row r="217074" ht="14.25" customHeight="1"/>
    <row r="217076" ht="14.25" customHeight="1"/>
    <row r="217078" ht="14.25" customHeight="1"/>
    <row r="217080" ht="14.25" customHeight="1"/>
    <row r="217082" ht="14.25" customHeight="1"/>
    <row r="217084" ht="14.25" customHeight="1"/>
    <row r="217086" ht="14.25" customHeight="1"/>
    <row r="217088" ht="14.25" customHeight="1"/>
    <row r="217090" ht="14.25" customHeight="1"/>
    <row r="217092" ht="14.25" customHeight="1"/>
    <row r="217094" ht="14.25" customHeight="1"/>
    <row r="217096" ht="14.25" customHeight="1"/>
    <row r="217098" ht="14.25" customHeight="1"/>
    <row r="217100" ht="14.25" customHeight="1"/>
    <row r="217102" ht="14.25" customHeight="1"/>
    <row r="217104" ht="14.25" customHeight="1"/>
    <row r="217106" ht="14.25" customHeight="1"/>
    <row r="217108" ht="14.25" customHeight="1"/>
    <row r="217110" ht="14.25" customHeight="1"/>
    <row r="217112" ht="14.25" customHeight="1"/>
    <row r="217114" ht="14.25" customHeight="1"/>
    <row r="217116" ht="14.25" customHeight="1"/>
    <row r="217118" ht="14.25" customHeight="1"/>
    <row r="217120" ht="14.25" customHeight="1"/>
    <row r="217122" ht="14.25" customHeight="1"/>
    <row r="217124" ht="14.25" customHeight="1"/>
    <row r="217126" ht="14.25" customHeight="1"/>
    <row r="217128" ht="14.25" customHeight="1"/>
    <row r="217130" ht="14.25" customHeight="1"/>
    <row r="217132" ht="14.25" customHeight="1"/>
    <row r="217134" ht="14.25" customHeight="1"/>
    <row r="217136" ht="14.25" customHeight="1"/>
    <row r="217138" ht="14.25" customHeight="1"/>
    <row r="217140" ht="14.25" customHeight="1"/>
    <row r="217142" ht="14.25" customHeight="1"/>
    <row r="217144" ht="14.25" customHeight="1"/>
    <row r="217146" ht="14.25" customHeight="1"/>
    <row r="217148" ht="14.25" customHeight="1"/>
    <row r="217150" ht="14.25" customHeight="1"/>
    <row r="217152" ht="14.25" customHeight="1"/>
    <row r="217154" ht="14.25" customHeight="1"/>
    <row r="217156" ht="14.25" customHeight="1"/>
    <row r="217158" ht="14.25" customHeight="1"/>
    <row r="217160" ht="14.25" customHeight="1"/>
    <row r="217162" ht="14.25" customHeight="1"/>
    <row r="217164" ht="14.25" customHeight="1"/>
    <row r="217166" ht="14.25" customHeight="1"/>
    <row r="217168" ht="14.25" customHeight="1"/>
    <row r="217170" ht="14.25" customHeight="1"/>
    <row r="217172" ht="14.25" customHeight="1"/>
    <row r="217174" ht="14.25" customHeight="1"/>
    <row r="217176" ht="14.25" customHeight="1"/>
    <row r="217178" ht="14.25" customHeight="1"/>
    <row r="217180" ht="14.25" customHeight="1"/>
    <row r="217182" ht="14.25" customHeight="1"/>
    <row r="217184" ht="14.25" customHeight="1"/>
    <row r="217186" ht="14.25" customHeight="1"/>
    <row r="217188" ht="14.25" customHeight="1"/>
    <row r="217190" ht="14.25" customHeight="1"/>
    <row r="217192" ht="14.25" customHeight="1"/>
    <row r="217194" ht="14.25" customHeight="1"/>
    <row r="217196" ht="14.25" customHeight="1"/>
    <row r="217198" ht="14.25" customHeight="1"/>
    <row r="217200" ht="14.25" customHeight="1"/>
    <row r="217202" ht="14.25" customHeight="1"/>
    <row r="217204" ht="14.25" customHeight="1"/>
    <row r="217206" ht="14.25" customHeight="1"/>
    <row r="217208" ht="14.25" customHeight="1"/>
    <row r="217210" ht="14.25" customHeight="1"/>
    <row r="217212" ht="14.25" customHeight="1"/>
    <row r="217214" ht="14.25" customHeight="1"/>
    <row r="217216" ht="14.25" customHeight="1"/>
    <row r="217218" ht="14.25" customHeight="1"/>
    <row r="217220" ht="14.25" customHeight="1"/>
    <row r="217222" ht="14.25" customHeight="1"/>
    <row r="217224" ht="14.25" customHeight="1"/>
    <row r="217226" ht="14.25" customHeight="1"/>
    <row r="217228" ht="14.25" customHeight="1"/>
    <row r="217230" ht="14.25" customHeight="1"/>
    <row r="217232" ht="14.25" customHeight="1"/>
    <row r="217234" ht="14.25" customHeight="1"/>
    <row r="217236" ht="14.25" customHeight="1"/>
    <row r="217238" ht="14.25" customHeight="1"/>
    <row r="217240" ht="14.25" customHeight="1"/>
    <row r="217242" ht="14.25" customHeight="1"/>
    <row r="217244" ht="14.25" customHeight="1"/>
    <row r="217246" ht="14.25" customHeight="1"/>
    <row r="217248" ht="14.25" customHeight="1"/>
    <row r="217250" ht="14.25" customHeight="1"/>
    <row r="217252" ht="14.25" customHeight="1"/>
    <row r="217254" ht="14.25" customHeight="1"/>
    <row r="217256" ht="14.25" customHeight="1"/>
    <row r="217258" ht="14.25" customHeight="1"/>
    <row r="217260" ht="14.25" customHeight="1"/>
    <row r="217262" ht="14.25" customHeight="1"/>
    <row r="217264" ht="14.25" customHeight="1"/>
    <row r="217266" ht="14.25" customHeight="1"/>
    <row r="217268" ht="14.25" customHeight="1"/>
    <row r="217270" ht="14.25" customHeight="1"/>
    <row r="217272" ht="14.25" customHeight="1"/>
    <row r="217274" ht="14.25" customHeight="1"/>
    <row r="217276" ht="14.25" customHeight="1"/>
    <row r="217278" ht="14.25" customHeight="1"/>
    <row r="217280" ht="14.25" customHeight="1"/>
    <row r="217282" ht="14.25" customHeight="1"/>
    <row r="217284" ht="14.25" customHeight="1"/>
    <row r="217286" ht="14.25" customHeight="1"/>
    <row r="217288" ht="14.25" customHeight="1"/>
    <row r="217290" ht="14.25" customHeight="1"/>
    <row r="217292" ht="14.25" customHeight="1"/>
    <row r="217294" ht="14.25" customHeight="1"/>
    <row r="217296" ht="14.25" customHeight="1"/>
    <row r="217298" ht="14.25" customHeight="1"/>
    <row r="217300" ht="14.25" customHeight="1"/>
    <row r="217302" ht="14.25" customHeight="1"/>
    <row r="217304" ht="14.25" customHeight="1"/>
    <row r="217306" ht="14.25" customHeight="1"/>
    <row r="217308" ht="14.25" customHeight="1"/>
    <row r="217310" ht="14.25" customHeight="1"/>
    <row r="217312" ht="14.25" customHeight="1"/>
    <row r="217314" ht="14.25" customHeight="1"/>
    <row r="217316" ht="14.25" customHeight="1"/>
    <row r="217318" ht="14.25" customHeight="1"/>
    <row r="217320" ht="14.25" customHeight="1"/>
    <row r="217322" ht="14.25" customHeight="1"/>
    <row r="217324" ht="14.25" customHeight="1"/>
    <row r="217326" ht="14.25" customHeight="1"/>
    <row r="217328" ht="14.25" customHeight="1"/>
    <row r="217330" ht="14.25" customHeight="1"/>
    <row r="217332" ht="14.25" customHeight="1"/>
    <row r="217334" ht="14.25" customHeight="1"/>
    <row r="217336" ht="14.25" customHeight="1"/>
    <row r="217338" ht="14.25" customHeight="1"/>
    <row r="217340" ht="14.25" customHeight="1"/>
    <row r="217342" ht="14.25" customHeight="1"/>
    <row r="217344" ht="14.25" customHeight="1"/>
    <row r="217346" ht="14.25" customHeight="1"/>
    <row r="217348" ht="14.25" customHeight="1"/>
    <row r="217350" ht="14.25" customHeight="1"/>
    <row r="217352" ht="14.25" customHeight="1"/>
    <row r="217354" ht="14.25" customHeight="1"/>
    <row r="217356" ht="14.25" customHeight="1"/>
    <row r="217358" ht="14.25" customHeight="1"/>
    <row r="217360" ht="14.25" customHeight="1"/>
    <row r="217362" ht="14.25" customHeight="1"/>
    <row r="217364" ht="14.25" customHeight="1"/>
    <row r="217366" ht="14.25" customHeight="1"/>
    <row r="217368" ht="14.25" customHeight="1"/>
    <row r="217370" ht="14.25" customHeight="1"/>
    <row r="217372" ht="14.25" customHeight="1"/>
    <row r="217374" ht="14.25" customHeight="1"/>
    <row r="217376" ht="14.25" customHeight="1"/>
    <row r="217378" ht="14.25" customHeight="1"/>
    <row r="217380" ht="14.25" customHeight="1"/>
    <row r="217382" ht="14.25" customHeight="1"/>
    <row r="217384" ht="14.25" customHeight="1"/>
    <row r="217386" ht="14.25" customHeight="1"/>
    <row r="217388" ht="14.25" customHeight="1"/>
    <row r="217390" ht="14.25" customHeight="1"/>
    <row r="217392" ht="14.25" customHeight="1"/>
    <row r="217394" ht="14.25" customHeight="1"/>
    <row r="217396" ht="14.25" customHeight="1"/>
    <row r="217398" ht="14.25" customHeight="1"/>
    <row r="217400" ht="14.25" customHeight="1"/>
    <row r="217402" ht="14.25" customHeight="1"/>
    <row r="217404" ht="14.25" customHeight="1"/>
    <row r="217406" ht="14.25" customHeight="1"/>
    <row r="217408" ht="14.25" customHeight="1"/>
    <row r="217410" ht="14.25" customHeight="1"/>
    <row r="217412" ht="14.25" customHeight="1"/>
    <row r="217414" ht="14.25" customHeight="1"/>
    <row r="217416" ht="14.25" customHeight="1"/>
    <row r="217418" ht="14.25" customHeight="1"/>
    <row r="217420" ht="14.25" customHeight="1"/>
    <row r="217422" ht="14.25" customHeight="1"/>
    <row r="217424" ht="14.25" customHeight="1"/>
    <row r="217426" ht="14.25" customHeight="1"/>
    <row r="217428" ht="14.25" customHeight="1"/>
    <row r="217430" ht="14.25" customHeight="1"/>
    <row r="217432" ht="14.25" customHeight="1"/>
    <row r="217434" ht="14.25" customHeight="1"/>
    <row r="217436" ht="14.25" customHeight="1"/>
    <row r="217438" ht="14.25" customHeight="1"/>
    <row r="217440" ht="14.25" customHeight="1"/>
    <row r="217442" ht="14.25" customHeight="1"/>
    <row r="217444" ht="14.25" customHeight="1"/>
    <row r="217446" ht="14.25" customHeight="1"/>
    <row r="217448" ht="14.25" customHeight="1"/>
    <row r="217450" ht="14.25" customHeight="1"/>
    <row r="217452" ht="14.25" customHeight="1"/>
    <row r="217454" ht="14.25" customHeight="1"/>
    <row r="217456" ht="14.25" customHeight="1"/>
    <row r="217458" ht="14.25" customHeight="1"/>
    <row r="217460" ht="14.25" customHeight="1"/>
    <row r="217462" ht="14.25" customHeight="1"/>
    <row r="217464" ht="14.25" customHeight="1"/>
    <row r="217466" ht="14.25" customHeight="1"/>
    <row r="217468" ht="14.25" customHeight="1"/>
    <row r="217470" ht="14.25" customHeight="1"/>
    <row r="217472" ht="14.25" customHeight="1"/>
    <row r="217474" ht="14.25" customHeight="1"/>
    <row r="217476" ht="14.25" customHeight="1"/>
    <row r="217478" ht="14.25" customHeight="1"/>
    <row r="217480" ht="14.25" customHeight="1"/>
    <row r="217482" ht="14.25" customHeight="1"/>
    <row r="217484" ht="14.25" customHeight="1"/>
    <row r="217486" ht="14.25" customHeight="1"/>
    <row r="217488" ht="14.25" customHeight="1"/>
    <row r="217490" ht="14.25" customHeight="1"/>
    <row r="217492" ht="14.25" customHeight="1"/>
    <row r="217494" ht="14.25" customHeight="1"/>
    <row r="217496" ht="14.25" customHeight="1"/>
    <row r="217498" ht="14.25" customHeight="1"/>
    <row r="217500" ht="14.25" customHeight="1"/>
    <row r="217502" ht="14.25" customHeight="1"/>
    <row r="217504" ht="14.25" customHeight="1"/>
    <row r="217506" ht="14.25" customHeight="1"/>
    <row r="217508" ht="14.25" customHeight="1"/>
    <row r="217510" ht="14.25" customHeight="1"/>
    <row r="217512" ht="14.25" customHeight="1"/>
    <row r="217514" ht="14.25" customHeight="1"/>
    <row r="217516" ht="14.25" customHeight="1"/>
    <row r="217518" ht="14.25" customHeight="1"/>
    <row r="217520" ht="14.25" customHeight="1"/>
    <row r="217522" ht="14.25" customHeight="1"/>
    <row r="217524" ht="14.25" customHeight="1"/>
    <row r="217526" ht="14.25" customHeight="1"/>
    <row r="217528" ht="14.25" customHeight="1"/>
    <row r="217530" ht="14.25" customHeight="1"/>
    <row r="217532" ht="14.25" customHeight="1"/>
    <row r="217534" ht="14.25" customHeight="1"/>
    <row r="217536" ht="14.25" customHeight="1"/>
    <row r="217538" ht="14.25" customHeight="1"/>
    <row r="217540" ht="14.25" customHeight="1"/>
    <row r="217542" ht="14.25" customHeight="1"/>
    <row r="217544" ht="14.25" customHeight="1"/>
    <row r="217546" ht="14.25" customHeight="1"/>
    <row r="217548" ht="14.25" customHeight="1"/>
    <row r="217550" ht="14.25" customHeight="1"/>
    <row r="217552" ht="14.25" customHeight="1"/>
    <row r="217554" ht="14.25" customHeight="1"/>
    <row r="217556" ht="14.25" customHeight="1"/>
    <row r="217558" ht="14.25" customHeight="1"/>
    <row r="217560" ht="14.25" customHeight="1"/>
    <row r="217562" ht="14.25" customHeight="1"/>
    <row r="217564" ht="14.25" customHeight="1"/>
    <row r="217566" ht="14.25" customHeight="1"/>
    <row r="217568" ht="14.25" customHeight="1"/>
    <row r="217570" ht="14.25" customHeight="1"/>
    <row r="217572" ht="14.25" customHeight="1"/>
    <row r="217574" ht="14.25" customHeight="1"/>
    <row r="217576" ht="14.25" customHeight="1"/>
    <row r="217578" ht="14.25" customHeight="1"/>
    <row r="217580" ht="14.25" customHeight="1"/>
    <row r="217582" ht="14.25" customHeight="1"/>
    <row r="217584" ht="14.25" customHeight="1"/>
    <row r="217586" ht="14.25" customHeight="1"/>
    <row r="217588" ht="14.25" customHeight="1"/>
    <row r="217590" ht="14.25" customHeight="1"/>
    <row r="217592" ht="14.25" customHeight="1"/>
    <row r="217594" ht="14.25" customHeight="1"/>
    <row r="217596" ht="14.25" customHeight="1"/>
    <row r="217598" ht="14.25" customHeight="1"/>
    <row r="217600" ht="14.25" customHeight="1"/>
    <row r="217602" ht="14.25" customHeight="1"/>
    <row r="217604" ht="14.25" customHeight="1"/>
    <row r="217606" ht="14.25" customHeight="1"/>
    <row r="217608" ht="14.25" customHeight="1"/>
    <row r="217610" ht="14.25" customHeight="1"/>
    <row r="217612" ht="14.25" customHeight="1"/>
    <row r="217614" ht="14.25" customHeight="1"/>
    <row r="217616" ht="14.25" customHeight="1"/>
    <row r="217618" ht="14.25" customHeight="1"/>
    <row r="217620" ht="14.25" customHeight="1"/>
    <row r="217622" ht="14.25" customHeight="1"/>
    <row r="217624" ht="14.25" customHeight="1"/>
    <row r="217626" ht="14.25" customHeight="1"/>
    <row r="217628" ht="14.25" customHeight="1"/>
    <row r="217630" ht="14.25" customHeight="1"/>
    <row r="217632" ht="14.25" customHeight="1"/>
    <row r="217634" ht="14.25" customHeight="1"/>
    <row r="217636" ht="14.25" customHeight="1"/>
    <row r="217638" ht="14.25" customHeight="1"/>
    <row r="217640" ht="14.25" customHeight="1"/>
    <row r="217642" ht="14.25" customHeight="1"/>
    <row r="217644" ht="14.25" customHeight="1"/>
    <row r="217646" ht="14.25" customHeight="1"/>
    <row r="217648" ht="14.25" customHeight="1"/>
    <row r="217650" ht="14.25" customHeight="1"/>
    <row r="217652" ht="14.25" customHeight="1"/>
    <row r="217654" ht="14.25" customHeight="1"/>
    <row r="217656" ht="14.25" customHeight="1"/>
    <row r="217658" ht="14.25" customHeight="1"/>
    <row r="217660" ht="14.25" customHeight="1"/>
    <row r="217662" ht="14.25" customHeight="1"/>
    <row r="217664" ht="14.25" customHeight="1"/>
    <row r="217666" ht="14.25" customHeight="1"/>
    <row r="217668" ht="14.25" customHeight="1"/>
    <row r="217670" ht="14.25" customHeight="1"/>
    <row r="217672" ht="14.25" customHeight="1"/>
    <row r="217674" ht="14.25" customHeight="1"/>
    <row r="217676" ht="14.25" customHeight="1"/>
    <row r="217678" ht="14.25" customHeight="1"/>
    <row r="217680" ht="14.25" customHeight="1"/>
    <row r="217682" ht="14.25" customHeight="1"/>
    <row r="217684" ht="14.25" customHeight="1"/>
    <row r="217686" ht="14.25" customHeight="1"/>
    <row r="217688" ht="14.25" customHeight="1"/>
    <row r="217690" ht="14.25" customHeight="1"/>
    <row r="217692" ht="14.25" customHeight="1"/>
    <row r="217694" ht="14.25" customHeight="1"/>
    <row r="217696" ht="14.25" customHeight="1"/>
    <row r="217698" ht="14.25" customHeight="1"/>
    <row r="217700" ht="14.25" customHeight="1"/>
    <row r="217702" ht="14.25" customHeight="1"/>
    <row r="217704" ht="14.25" customHeight="1"/>
    <row r="217706" ht="14.25" customHeight="1"/>
    <row r="217708" ht="14.25" customHeight="1"/>
    <row r="217710" ht="14.25" customHeight="1"/>
    <row r="217712" ht="14.25" customHeight="1"/>
    <row r="217714" ht="14.25" customHeight="1"/>
    <row r="217716" ht="14.25" customHeight="1"/>
    <row r="217718" ht="14.25" customHeight="1"/>
    <row r="217720" ht="14.25" customHeight="1"/>
    <row r="217722" ht="14.25" customHeight="1"/>
    <row r="217724" ht="14.25" customHeight="1"/>
    <row r="217726" ht="14.25" customHeight="1"/>
    <row r="217728" ht="14.25" customHeight="1"/>
    <row r="217730" ht="14.25" customHeight="1"/>
    <row r="217732" ht="14.25" customHeight="1"/>
    <row r="217734" ht="14.25" customHeight="1"/>
    <row r="217736" ht="14.25" customHeight="1"/>
    <row r="217738" ht="14.25" customHeight="1"/>
    <row r="217740" ht="14.25" customHeight="1"/>
    <row r="217742" ht="14.25" customHeight="1"/>
    <row r="217744" ht="14.25" customHeight="1"/>
    <row r="217746" ht="14.25" customHeight="1"/>
    <row r="217748" ht="14.25" customHeight="1"/>
    <row r="217750" ht="14.25" customHeight="1"/>
    <row r="217752" ht="14.25" customHeight="1"/>
    <row r="217754" ht="14.25" customHeight="1"/>
    <row r="217756" ht="14.25" customHeight="1"/>
    <row r="217758" ht="14.25" customHeight="1"/>
    <row r="217760" ht="14.25" customHeight="1"/>
    <row r="217762" ht="14.25" customHeight="1"/>
    <row r="217764" ht="14.25" customHeight="1"/>
    <row r="217766" ht="14.25" customHeight="1"/>
    <row r="217768" ht="14.25" customHeight="1"/>
    <row r="217770" ht="14.25" customHeight="1"/>
    <row r="217772" ht="14.25" customHeight="1"/>
    <row r="217774" ht="14.25" customHeight="1"/>
    <row r="217776" ht="14.25" customHeight="1"/>
    <row r="217778" ht="14.25" customHeight="1"/>
    <row r="217780" ht="14.25" customHeight="1"/>
    <row r="217782" ht="14.25" customHeight="1"/>
    <row r="217784" ht="14.25" customHeight="1"/>
    <row r="217786" ht="14.25" customHeight="1"/>
    <row r="217788" ht="14.25" customHeight="1"/>
    <row r="217790" ht="14.25" customHeight="1"/>
    <row r="217792" ht="14.25" customHeight="1"/>
    <row r="217794" ht="14.25" customHeight="1"/>
    <row r="217796" ht="14.25" customHeight="1"/>
    <row r="217798" ht="14.25" customHeight="1"/>
    <row r="217800" ht="14.25" customHeight="1"/>
    <row r="217802" ht="14.25" customHeight="1"/>
    <row r="217804" ht="14.25" customHeight="1"/>
    <row r="217806" ht="14.25" customHeight="1"/>
    <row r="217808" ht="14.25" customHeight="1"/>
    <row r="217810" ht="14.25" customHeight="1"/>
    <row r="217812" ht="14.25" customHeight="1"/>
    <row r="217814" ht="14.25" customHeight="1"/>
    <row r="217816" ht="14.25" customHeight="1"/>
    <row r="217818" ht="14.25" customHeight="1"/>
    <row r="217820" ht="14.25" customHeight="1"/>
    <row r="217822" ht="14.25" customHeight="1"/>
    <row r="217824" ht="14.25" customHeight="1"/>
    <row r="217826" ht="14.25" customHeight="1"/>
    <row r="217828" ht="14.25" customHeight="1"/>
    <row r="217830" ht="14.25" customHeight="1"/>
    <row r="217832" ht="14.25" customHeight="1"/>
    <row r="217834" ht="14.25" customHeight="1"/>
    <row r="217836" ht="14.25" customHeight="1"/>
    <row r="217838" ht="14.25" customHeight="1"/>
    <row r="217840" ht="14.25" customHeight="1"/>
    <row r="217842" ht="14.25" customHeight="1"/>
    <row r="217844" ht="14.25" customHeight="1"/>
    <row r="217846" ht="14.25" customHeight="1"/>
    <row r="217848" ht="14.25" customHeight="1"/>
    <row r="217850" ht="14.25" customHeight="1"/>
    <row r="217852" ht="14.25" customHeight="1"/>
    <row r="217854" ht="14.25" customHeight="1"/>
    <row r="217856" ht="14.25" customHeight="1"/>
    <row r="217858" ht="14.25" customHeight="1"/>
    <row r="217860" ht="14.25" customHeight="1"/>
    <row r="217862" ht="14.25" customHeight="1"/>
    <row r="217864" ht="14.25" customHeight="1"/>
    <row r="217866" ht="14.25" customHeight="1"/>
    <row r="217868" ht="14.25" customHeight="1"/>
    <row r="217870" ht="14.25" customHeight="1"/>
    <row r="217872" ht="14.25" customHeight="1"/>
    <row r="217874" ht="14.25" customHeight="1"/>
    <row r="217876" ht="14.25" customHeight="1"/>
    <row r="217878" ht="14.25" customHeight="1"/>
    <row r="217880" ht="14.25" customHeight="1"/>
    <row r="217882" ht="14.25" customHeight="1"/>
    <row r="217884" ht="14.25" customHeight="1"/>
    <row r="217886" ht="14.25" customHeight="1"/>
    <row r="217888" ht="14.25" customHeight="1"/>
    <row r="217890" ht="14.25" customHeight="1"/>
    <row r="217892" ht="14.25" customHeight="1"/>
    <row r="217894" ht="14.25" customHeight="1"/>
    <row r="217896" ht="14.25" customHeight="1"/>
    <row r="217898" ht="14.25" customHeight="1"/>
    <row r="217900" ht="14.25" customHeight="1"/>
    <row r="217902" ht="14.25" customHeight="1"/>
    <row r="217904" ht="14.25" customHeight="1"/>
    <row r="217906" ht="14.25" customHeight="1"/>
    <row r="217908" ht="14.25" customHeight="1"/>
    <row r="217910" ht="14.25" customHeight="1"/>
    <row r="217912" ht="14.25" customHeight="1"/>
    <row r="217914" ht="14.25" customHeight="1"/>
    <row r="217916" ht="14.25" customHeight="1"/>
    <row r="217918" ht="14.25" customHeight="1"/>
    <row r="217920" ht="14.25" customHeight="1"/>
    <row r="217922" ht="14.25" customHeight="1"/>
    <row r="217924" ht="14.25" customHeight="1"/>
    <row r="217926" ht="14.25" customHeight="1"/>
    <row r="217928" ht="14.25" customHeight="1"/>
    <row r="217930" ht="14.25" customHeight="1"/>
    <row r="217932" ht="14.25" customHeight="1"/>
    <row r="217934" ht="14.25" customHeight="1"/>
    <row r="217936" ht="14.25" customHeight="1"/>
    <row r="217938" ht="14.25" customHeight="1"/>
    <row r="217940" ht="14.25" customHeight="1"/>
    <row r="217942" ht="14.25" customHeight="1"/>
    <row r="217944" ht="14.25" customHeight="1"/>
    <row r="217946" ht="14.25" customHeight="1"/>
    <row r="217948" ht="14.25" customHeight="1"/>
    <row r="217950" ht="14.25" customHeight="1"/>
    <row r="217952" ht="14.25" customHeight="1"/>
    <row r="217954" ht="14.25" customHeight="1"/>
    <row r="217956" ht="14.25" customHeight="1"/>
    <row r="217958" ht="14.25" customHeight="1"/>
    <row r="217960" ht="14.25" customHeight="1"/>
    <row r="217962" ht="14.25" customHeight="1"/>
    <row r="217964" ht="14.25" customHeight="1"/>
    <row r="217966" ht="14.25" customHeight="1"/>
    <row r="217968" ht="14.25" customHeight="1"/>
    <row r="217970" ht="14.25" customHeight="1"/>
    <row r="217972" ht="14.25" customHeight="1"/>
    <row r="217974" ht="14.25" customHeight="1"/>
    <row r="217976" ht="14.25" customHeight="1"/>
    <row r="217978" ht="14.25" customHeight="1"/>
    <row r="217980" ht="14.25" customHeight="1"/>
    <row r="217982" ht="14.25" customHeight="1"/>
    <row r="217984" ht="14.25" customHeight="1"/>
    <row r="217986" ht="14.25" customHeight="1"/>
    <row r="217988" ht="14.25" customHeight="1"/>
    <row r="217990" ht="14.25" customHeight="1"/>
    <row r="217992" ht="14.25" customHeight="1"/>
    <row r="217994" ht="14.25" customHeight="1"/>
    <row r="217996" ht="14.25" customHeight="1"/>
    <row r="217998" ht="14.25" customHeight="1"/>
    <row r="218000" ht="14.25" customHeight="1"/>
    <row r="218002" ht="14.25" customHeight="1"/>
    <row r="218004" ht="14.25" customHeight="1"/>
    <row r="218006" ht="14.25" customHeight="1"/>
    <row r="218008" ht="14.25" customHeight="1"/>
    <row r="218010" ht="14.25" customHeight="1"/>
    <row r="218012" ht="14.25" customHeight="1"/>
    <row r="218014" ht="14.25" customHeight="1"/>
    <row r="218016" ht="14.25" customHeight="1"/>
    <row r="218018" ht="14.25" customHeight="1"/>
    <row r="218020" ht="14.25" customHeight="1"/>
    <row r="218022" ht="14.25" customHeight="1"/>
    <row r="218024" ht="14.25" customHeight="1"/>
    <row r="218026" ht="14.25" customHeight="1"/>
    <row r="218028" ht="14.25" customHeight="1"/>
    <row r="218030" ht="14.25" customHeight="1"/>
    <row r="218032" ht="14.25" customHeight="1"/>
    <row r="218034" ht="14.25" customHeight="1"/>
    <row r="218036" ht="14.25" customHeight="1"/>
    <row r="218038" ht="14.25" customHeight="1"/>
    <row r="218040" ht="14.25" customHeight="1"/>
    <row r="218042" ht="14.25" customHeight="1"/>
    <row r="218044" ht="14.25" customHeight="1"/>
    <row r="218046" ht="14.25" customHeight="1"/>
    <row r="218048" ht="14.25" customHeight="1"/>
    <row r="218050" ht="14.25" customHeight="1"/>
    <row r="218052" ht="14.25" customHeight="1"/>
    <row r="218054" ht="14.25" customHeight="1"/>
    <row r="218056" ht="14.25" customHeight="1"/>
    <row r="218058" ht="14.25" customHeight="1"/>
    <row r="218060" ht="14.25" customHeight="1"/>
    <row r="218062" ht="14.25" customHeight="1"/>
    <row r="218064" ht="14.25" customHeight="1"/>
    <row r="218066" ht="14.25" customHeight="1"/>
    <row r="218068" ht="14.25" customHeight="1"/>
    <row r="218070" ht="14.25" customHeight="1"/>
    <row r="218072" ht="14.25" customHeight="1"/>
    <row r="218074" ht="14.25" customHeight="1"/>
    <row r="218076" ht="14.25" customHeight="1"/>
    <row r="218078" ht="14.25" customHeight="1"/>
    <row r="218080" ht="14.25" customHeight="1"/>
    <row r="218082" ht="14.25" customHeight="1"/>
    <row r="218084" ht="14.25" customHeight="1"/>
    <row r="218086" ht="14.25" customHeight="1"/>
    <row r="218088" ht="14.25" customHeight="1"/>
    <row r="218090" ht="14.25" customHeight="1"/>
    <row r="218092" ht="14.25" customHeight="1"/>
    <row r="218094" ht="14.25" customHeight="1"/>
    <row r="218096" ht="14.25" customHeight="1"/>
    <row r="218098" ht="14.25" customHeight="1"/>
    <row r="218100" ht="14.25" customHeight="1"/>
    <row r="218102" ht="14.25" customHeight="1"/>
    <row r="218104" ht="14.25" customHeight="1"/>
    <row r="218106" ht="14.25" customHeight="1"/>
    <row r="218108" ht="14.25" customHeight="1"/>
    <row r="218110" ht="14.25" customHeight="1"/>
    <row r="218112" ht="14.25" customHeight="1"/>
    <row r="218114" ht="14.25" customHeight="1"/>
    <row r="218116" ht="14.25" customHeight="1"/>
    <row r="218118" ht="14.25" customHeight="1"/>
    <row r="218120" ht="14.25" customHeight="1"/>
    <row r="218122" ht="14.25" customHeight="1"/>
    <row r="218124" ht="14.25" customHeight="1"/>
    <row r="218126" ht="14.25" customHeight="1"/>
    <row r="218128" ht="14.25" customHeight="1"/>
    <row r="218130" ht="14.25" customHeight="1"/>
    <row r="218132" ht="14.25" customHeight="1"/>
    <row r="218134" ht="14.25" customHeight="1"/>
    <row r="218136" ht="14.25" customHeight="1"/>
    <row r="218138" ht="14.25" customHeight="1"/>
    <row r="218140" ht="14.25" customHeight="1"/>
    <row r="218142" ht="14.25" customHeight="1"/>
    <row r="218144" ht="14.25" customHeight="1"/>
    <row r="218146" ht="14.25" customHeight="1"/>
    <row r="218148" ht="14.25" customHeight="1"/>
    <row r="218150" ht="14.25" customHeight="1"/>
    <row r="218152" ht="14.25" customHeight="1"/>
    <row r="218154" ht="14.25" customHeight="1"/>
    <row r="218156" ht="14.25" customHeight="1"/>
    <row r="218158" ht="14.25" customHeight="1"/>
    <row r="218160" ht="14.25" customHeight="1"/>
    <row r="218162" ht="14.25" customHeight="1"/>
    <row r="218164" ht="14.25" customHeight="1"/>
    <row r="218166" ht="14.25" customHeight="1"/>
    <row r="218168" ht="14.25" customHeight="1"/>
    <row r="218170" ht="14.25" customHeight="1"/>
    <row r="218172" ht="14.25" customHeight="1"/>
    <row r="218174" ht="14.25" customHeight="1"/>
    <row r="218176" ht="14.25" customHeight="1"/>
    <row r="218178" ht="14.25" customHeight="1"/>
    <row r="218180" ht="14.25" customHeight="1"/>
    <row r="218182" ht="14.25" customHeight="1"/>
    <row r="218184" ht="14.25" customHeight="1"/>
    <row r="218186" ht="14.25" customHeight="1"/>
    <row r="218188" ht="14.25" customHeight="1"/>
    <row r="218190" ht="14.25" customHeight="1"/>
    <row r="218192" ht="14.25" customHeight="1"/>
    <row r="218194" ht="14.25" customHeight="1"/>
    <row r="218196" ht="14.25" customHeight="1"/>
    <row r="218198" ht="14.25" customHeight="1"/>
    <row r="218200" ht="14.25" customHeight="1"/>
    <row r="218202" ht="14.25" customHeight="1"/>
    <row r="218204" ht="14.25" customHeight="1"/>
    <row r="218206" ht="14.25" customHeight="1"/>
    <row r="218208" ht="14.25" customHeight="1"/>
    <row r="218210" ht="14.25" customHeight="1"/>
    <row r="218212" ht="14.25" customHeight="1"/>
    <row r="218214" ht="14.25" customHeight="1"/>
    <row r="218216" ht="14.25" customHeight="1"/>
    <row r="218218" ht="14.25" customHeight="1"/>
    <row r="218220" ht="14.25" customHeight="1"/>
    <row r="218222" ht="14.25" customHeight="1"/>
    <row r="218224" ht="14.25" customHeight="1"/>
    <row r="218226" ht="14.25" customHeight="1"/>
    <row r="218228" ht="14.25" customHeight="1"/>
    <row r="218230" ht="14.25" customHeight="1"/>
    <row r="218232" ht="14.25" customHeight="1"/>
    <row r="218234" ht="14.25" customHeight="1"/>
    <row r="218236" ht="14.25" customHeight="1"/>
    <row r="218238" ht="14.25" customHeight="1"/>
    <row r="218240" ht="14.25" customHeight="1"/>
    <row r="218242" ht="14.25" customHeight="1"/>
    <row r="218244" ht="14.25" customHeight="1"/>
    <row r="218246" ht="14.25" customHeight="1"/>
    <row r="218248" ht="14.25" customHeight="1"/>
    <row r="218250" ht="14.25" customHeight="1"/>
    <row r="218252" ht="14.25" customHeight="1"/>
    <row r="218254" ht="14.25" customHeight="1"/>
    <row r="218256" ht="14.25" customHeight="1"/>
    <row r="218258" ht="14.25" customHeight="1"/>
    <row r="218260" ht="14.25" customHeight="1"/>
    <row r="218262" ht="14.25" customHeight="1"/>
    <row r="218264" ht="14.25" customHeight="1"/>
    <row r="218266" ht="14.25" customHeight="1"/>
    <row r="218268" ht="14.25" customHeight="1"/>
    <row r="218270" ht="14.25" customHeight="1"/>
    <row r="218272" ht="14.25" customHeight="1"/>
    <row r="218274" ht="14.25" customHeight="1"/>
    <row r="218276" ht="14.25" customHeight="1"/>
    <row r="218278" ht="14.25" customHeight="1"/>
    <row r="218280" ht="14.25" customHeight="1"/>
    <row r="218282" ht="14.25" customHeight="1"/>
    <row r="218284" ht="14.25" customHeight="1"/>
    <row r="218286" ht="14.25" customHeight="1"/>
    <row r="218288" ht="14.25" customHeight="1"/>
    <row r="218290" ht="14.25" customHeight="1"/>
    <row r="218292" ht="14.25" customHeight="1"/>
    <row r="218294" ht="14.25" customHeight="1"/>
    <row r="218296" ht="14.25" customHeight="1"/>
    <row r="218298" ht="14.25" customHeight="1"/>
    <row r="218300" ht="14.25" customHeight="1"/>
    <row r="218302" ht="14.25" customHeight="1"/>
    <row r="218304" ht="14.25" customHeight="1"/>
    <row r="218306" ht="14.25" customHeight="1"/>
    <row r="218308" ht="14.25" customHeight="1"/>
    <row r="218310" ht="14.25" customHeight="1"/>
    <row r="218312" ht="14.25" customHeight="1"/>
    <row r="218314" ht="14.25" customHeight="1"/>
    <row r="218316" ht="14.25" customHeight="1"/>
    <row r="218318" ht="14.25" customHeight="1"/>
    <row r="218320" ht="14.25" customHeight="1"/>
    <row r="218322" ht="14.25" customHeight="1"/>
    <row r="218324" ht="14.25" customHeight="1"/>
    <row r="218326" ht="14.25" customHeight="1"/>
    <row r="218328" ht="14.25" customHeight="1"/>
    <row r="218330" ht="14.25" customHeight="1"/>
    <row r="218332" ht="14.25" customHeight="1"/>
    <row r="218334" ht="14.25" customHeight="1"/>
    <row r="218336" ht="14.25" customHeight="1"/>
    <row r="218338" ht="14.25" customHeight="1"/>
    <row r="218340" ht="14.25" customHeight="1"/>
    <row r="218342" ht="14.25" customHeight="1"/>
    <row r="218344" ht="14.25" customHeight="1"/>
    <row r="218346" ht="14.25" customHeight="1"/>
    <row r="218348" ht="14.25" customHeight="1"/>
    <row r="218350" ht="14.25" customHeight="1"/>
    <row r="218352" ht="14.25" customHeight="1"/>
    <row r="218354" ht="14.25" customHeight="1"/>
    <row r="218356" ht="14.25" customHeight="1"/>
    <row r="218358" ht="14.25" customHeight="1"/>
    <row r="218360" ht="14.25" customHeight="1"/>
    <row r="218362" ht="14.25" customHeight="1"/>
    <row r="218364" ht="14.25" customHeight="1"/>
    <row r="218366" ht="14.25" customHeight="1"/>
    <row r="218368" ht="14.25" customHeight="1"/>
    <row r="218370" ht="14.25" customHeight="1"/>
    <row r="218372" ht="14.25" customHeight="1"/>
    <row r="218374" ht="14.25" customHeight="1"/>
    <row r="218376" ht="14.25" customHeight="1"/>
    <row r="218378" ht="14.25" customHeight="1"/>
    <row r="218380" ht="14.25" customHeight="1"/>
    <row r="218382" ht="14.25" customHeight="1"/>
    <row r="218384" ht="14.25" customHeight="1"/>
    <row r="218386" ht="14.25" customHeight="1"/>
    <row r="218388" ht="14.25" customHeight="1"/>
    <row r="218390" ht="14.25" customHeight="1"/>
    <row r="218392" ht="14.25" customHeight="1"/>
    <row r="218394" ht="14.25" customHeight="1"/>
    <row r="218396" ht="14.25" customHeight="1"/>
    <row r="218398" ht="14.25" customHeight="1"/>
    <row r="218400" ht="14.25" customHeight="1"/>
    <row r="218402" ht="14.25" customHeight="1"/>
    <row r="218404" ht="14.25" customHeight="1"/>
    <row r="218406" ht="14.25" customHeight="1"/>
    <row r="218408" ht="14.25" customHeight="1"/>
    <row r="218410" ht="14.25" customHeight="1"/>
    <row r="218412" ht="14.25" customHeight="1"/>
    <row r="218414" ht="14.25" customHeight="1"/>
    <row r="218416" ht="14.25" customHeight="1"/>
    <row r="218418" ht="14.25" customHeight="1"/>
    <row r="218420" ht="14.25" customHeight="1"/>
    <row r="218422" ht="14.25" customHeight="1"/>
    <row r="218424" ht="14.25" customHeight="1"/>
    <row r="218426" ht="14.25" customHeight="1"/>
    <row r="218428" ht="14.25" customHeight="1"/>
    <row r="218430" ht="14.25" customHeight="1"/>
    <row r="218432" ht="14.25" customHeight="1"/>
    <row r="218434" ht="14.25" customHeight="1"/>
    <row r="218436" ht="14.25" customHeight="1"/>
    <row r="218438" ht="14.25" customHeight="1"/>
    <row r="218440" ht="14.25" customHeight="1"/>
    <row r="218442" ht="14.25" customHeight="1"/>
    <row r="218444" ht="14.25" customHeight="1"/>
    <row r="218446" ht="14.25" customHeight="1"/>
    <row r="218448" ht="14.25" customHeight="1"/>
    <row r="218450" ht="14.25" customHeight="1"/>
    <row r="218452" ht="14.25" customHeight="1"/>
    <row r="218454" ht="14.25" customHeight="1"/>
    <row r="218456" ht="14.25" customHeight="1"/>
    <row r="218458" ht="14.25" customHeight="1"/>
    <row r="218460" ht="14.25" customHeight="1"/>
    <row r="218462" ht="14.25" customHeight="1"/>
    <row r="218464" ht="14.25" customHeight="1"/>
    <row r="218466" ht="14.25" customHeight="1"/>
    <row r="218468" ht="14.25" customHeight="1"/>
    <row r="218470" ht="14.25" customHeight="1"/>
    <row r="218472" ht="14.25" customHeight="1"/>
    <row r="218474" ht="14.25" customHeight="1"/>
    <row r="218476" ht="14.25" customHeight="1"/>
    <row r="218478" ht="14.25" customHeight="1"/>
    <row r="218480" ht="14.25" customHeight="1"/>
    <row r="218482" ht="14.25" customHeight="1"/>
    <row r="218484" ht="14.25" customHeight="1"/>
    <row r="218486" ht="14.25" customHeight="1"/>
    <row r="218488" ht="14.25" customHeight="1"/>
    <row r="218490" ht="14.25" customHeight="1"/>
    <row r="218492" ht="14.25" customHeight="1"/>
    <row r="218494" ht="14.25" customHeight="1"/>
    <row r="218496" ht="14.25" customHeight="1"/>
    <row r="218498" ht="14.25" customHeight="1"/>
    <row r="218500" ht="14.25" customHeight="1"/>
    <row r="218502" ht="14.25" customHeight="1"/>
    <row r="218504" ht="14.25" customHeight="1"/>
    <row r="218506" ht="14.25" customHeight="1"/>
    <row r="218508" ht="14.25" customHeight="1"/>
    <row r="218510" ht="14.25" customHeight="1"/>
    <row r="218512" ht="14.25" customHeight="1"/>
    <row r="218514" ht="14.25" customHeight="1"/>
    <row r="218516" ht="14.25" customHeight="1"/>
    <row r="218518" ht="14.25" customHeight="1"/>
    <row r="218520" ht="14.25" customHeight="1"/>
    <row r="218522" ht="14.25" customHeight="1"/>
    <row r="218524" ht="14.25" customHeight="1"/>
    <row r="218526" ht="14.25" customHeight="1"/>
    <row r="218528" ht="14.25" customHeight="1"/>
    <row r="218530" ht="14.25" customHeight="1"/>
    <row r="218532" ht="14.25" customHeight="1"/>
    <row r="218534" ht="14.25" customHeight="1"/>
    <row r="218536" ht="14.25" customHeight="1"/>
    <row r="218538" ht="14.25" customHeight="1"/>
    <row r="218540" ht="14.25" customHeight="1"/>
    <row r="218542" ht="14.25" customHeight="1"/>
    <row r="218544" ht="14.25" customHeight="1"/>
    <row r="218546" ht="14.25" customHeight="1"/>
    <row r="218548" ht="14.25" customHeight="1"/>
    <row r="218550" ht="14.25" customHeight="1"/>
    <row r="218552" ht="14.25" customHeight="1"/>
    <row r="218554" ht="14.25" customHeight="1"/>
    <row r="218556" ht="14.25" customHeight="1"/>
    <row r="218558" ht="14.25" customHeight="1"/>
    <row r="218560" ht="14.25" customHeight="1"/>
    <row r="218562" ht="14.25" customHeight="1"/>
    <row r="218564" ht="14.25" customHeight="1"/>
    <row r="218566" ht="14.25" customHeight="1"/>
    <row r="218568" ht="14.25" customHeight="1"/>
    <row r="218570" ht="14.25" customHeight="1"/>
    <row r="218572" ht="14.25" customHeight="1"/>
    <row r="218574" ht="14.25" customHeight="1"/>
    <row r="218576" ht="14.25" customHeight="1"/>
    <row r="218578" ht="14.25" customHeight="1"/>
    <row r="218580" ht="14.25" customHeight="1"/>
    <row r="218582" ht="14.25" customHeight="1"/>
    <row r="218584" ht="14.25" customHeight="1"/>
    <row r="218586" ht="14.25" customHeight="1"/>
    <row r="218588" ht="14.25" customHeight="1"/>
    <row r="218590" ht="14.25" customHeight="1"/>
    <row r="218592" ht="14.25" customHeight="1"/>
    <row r="218594" ht="14.25" customHeight="1"/>
    <row r="218596" ht="14.25" customHeight="1"/>
    <row r="218598" ht="14.25" customHeight="1"/>
    <row r="218600" ht="14.25" customHeight="1"/>
    <row r="218602" ht="14.25" customHeight="1"/>
    <row r="218604" ht="14.25" customHeight="1"/>
    <row r="218606" ht="14.25" customHeight="1"/>
    <row r="218608" ht="14.25" customHeight="1"/>
    <row r="218610" ht="14.25" customHeight="1"/>
    <row r="218612" ht="14.25" customHeight="1"/>
    <row r="218614" ht="14.25" customHeight="1"/>
    <row r="218616" ht="14.25" customHeight="1"/>
    <row r="218618" ht="14.25" customHeight="1"/>
    <row r="218620" ht="14.25" customHeight="1"/>
    <row r="218622" ht="14.25" customHeight="1"/>
    <row r="218624" ht="14.25" customHeight="1"/>
    <row r="218626" ht="14.25" customHeight="1"/>
    <row r="218628" ht="14.25" customHeight="1"/>
    <row r="218630" ht="14.25" customHeight="1"/>
    <row r="218632" ht="14.25" customHeight="1"/>
    <row r="218634" ht="14.25" customHeight="1"/>
    <row r="218636" ht="14.25" customHeight="1"/>
    <row r="218638" ht="14.25" customHeight="1"/>
    <row r="218640" ht="14.25" customHeight="1"/>
    <row r="218642" ht="14.25" customHeight="1"/>
    <row r="218644" ht="14.25" customHeight="1"/>
    <row r="218646" ht="14.25" customHeight="1"/>
    <row r="218648" ht="14.25" customHeight="1"/>
    <row r="218650" ht="14.25" customHeight="1"/>
    <row r="218652" ht="14.25" customHeight="1"/>
    <row r="218654" ht="14.25" customHeight="1"/>
    <row r="218656" ht="14.25" customHeight="1"/>
    <row r="218658" ht="14.25" customHeight="1"/>
    <row r="218660" ht="14.25" customHeight="1"/>
    <row r="218662" ht="14.25" customHeight="1"/>
    <row r="218664" ht="14.25" customHeight="1"/>
    <row r="218666" ht="14.25" customHeight="1"/>
    <row r="218668" ht="14.25" customHeight="1"/>
    <row r="218670" ht="14.25" customHeight="1"/>
    <row r="218672" ht="14.25" customHeight="1"/>
    <row r="218674" ht="14.25" customHeight="1"/>
    <row r="218676" ht="14.25" customHeight="1"/>
    <row r="218678" ht="14.25" customHeight="1"/>
    <row r="218680" ht="14.25" customHeight="1"/>
    <row r="218682" ht="14.25" customHeight="1"/>
    <row r="218684" ht="14.25" customHeight="1"/>
    <row r="218686" ht="14.25" customHeight="1"/>
    <row r="218688" ht="14.25" customHeight="1"/>
    <row r="218690" ht="14.25" customHeight="1"/>
    <row r="218692" ht="14.25" customHeight="1"/>
    <row r="218694" ht="14.25" customHeight="1"/>
    <row r="218696" ht="14.25" customHeight="1"/>
    <row r="218698" ht="14.25" customHeight="1"/>
    <row r="218700" ht="14.25" customHeight="1"/>
    <row r="218702" ht="14.25" customHeight="1"/>
    <row r="218704" ht="14.25" customHeight="1"/>
    <row r="218706" ht="14.25" customHeight="1"/>
    <row r="218708" ht="14.25" customHeight="1"/>
    <row r="218710" ht="14.25" customHeight="1"/>
    <row r="218712" ht="14.25" customHeight="1"/>
    <row r="218714" ht="14.25" customHeight="1"/>
    <row r="218716" ht="14.25" customHeight="1"/>
    <row r="218718" ht="14.25" customHeight="1"/>
    <row r="218720" ht="14.25" customHeight="1"/>
    <row r="218722" ht="14.25" customHeight="1"/>
    <row r="218724" ht="14.25" customHeight="1"/>
    <row r="218726" ht="14.25" customHeight="1"/>
    <row r="218728" ht="14.25" customHeight="1"/>
    <row r="218730" ht="14.25" customHeight="1"/>
    <row r="218732" ht="14.25" customHeight="1"/>
    <row r="218734" ht="14.25" customHeight="1"/>
    <row r="218736" ht="14.25" customHeight="1"/>
    <row r="218738" ht="14.25" customHeight="1"/>
    <row r="218740" ht="14.25" customHeight="1"/>
    <row r="218742" ht="14.25" customHeight="1"/>
    <row r="218744" ht="14.25" customHeight="1"/>
    <row r="218746" ht="14.25" customHeight="1"/>
    <row r="218748" ht="14.25" customHeight="1"/>
    <row r="218750" ht="14.25" customHeight="1"/>
    <row r="218752" ht="14.25" customHeight="1"/>
    <row r="218754" ht="14.25" customHeight="1"/>
    <row r="218756" ht="14.25" customHeight="1"/>
    <row r="218758" ht="14.25" customHeight="1"/>
    <row r="218760" ht="14.25" customHeight="1"/>
    <row r="218762" ht="14.25" customHeight="1"/>
    <row r="218764" ht="14.25" customHeight="1"/>
    <row r="218766" ht="14.25" customHeight="1"/>
    <row r="218768" ht="14.25" customHeight="1"/>
    <row r="218770" ht="14.25" customHeight="1"/>
    <row r="218772" ht="14.25" customHeight="1"/>
    <row r="218774" ht="14.25" customHeight="1"/>
    <row r="218776" ht="14.25" customHeight="1"/>
    <row r="218778" ht="14.25" customHeight="1"/>
    <row r="218780" ht="14.25" customHeight="1"/>
    <row r="218782" ht="14.25" customHeight="1"/>
    <row r="218784" ht="14.25" customHeight="1"/>
    <row r="218786" ht="14.25" customHeight="1"/>
    <row r="218788" ht="14.25" customHeight="1"/>
    <row r="218790" ht="14.25" customHeight="1"/>
    <row r="218792" ht="14.25" customHeight="1"/>
    <row r="218794" ht="14.25" customHeight="1"/>
    <row r="218796" ht="14.25" customHeight="1"/>
    <row r="218798" ht="14.25" customHeight="1"/>
    <row r="218800" ht="14.25" customHeight="1"/>
    <row r="218802" ht="14.25" customHeight="1"/>
    <row r="218804" ht="14.25" customHeight="1"/>
    <row r="218806" ht="14.25" customHeight="1"/>
    <row r="218808" ht="14.25" customHeight="1"/>
    <row r="218810" ht="14.25" customHeight="1"/>
    <row r="218812" ht="14.25" customHeight="1"/>
    <row r="218814" ht="14.25" customHeight="1"/>
    <row r="218816" ht="14.25" customHeight="1"/>
    <row r="218818" ht="14.25" customHeight="1"/>
    <row r="218820" ht="14.25" customHeight="1"/>
    <row r="218822" ht="14.25" customHeight="1"/>
    <row r="218824" ht="14.25" customHeight="1"/>
    <row r="218826" ht="14.25" customHeight="1"/>
    <row r="218828" ht="14.25" customHeight="1"/>
    <row r="218830" ht="14.25" customHeight="1"/>
    <row r="218832" ht="14.25" customHeight="1"/>
    <row r="218834" ht="14.25" customHeight="1"/>
    <row r="218836" ht="14.25" customHeight="1"/>
    <row r="218838" ht="14.25" customHeight="1"/>
    <row r="218840" ht="14.25" customHeight="1"/>
    <row r="218842" ht="14.25" customHeight="1"/>
    <row r="218844" ht="14.25" customHeight="1"/>
    <row r="218846" ht="14.25" customHeight="1"/>
    <row r="218848" ht="14.25" customHeight="1"/>
    <row r="218850" ht="14.25" customHeight="1"/>
    <row r="218852" ht="14.25" customHeight="1"/>
    <row r="218854" ht="14.25" customHeight="1"/>
    <row r="218856" ht="14.25" customHeight="1"/>
    <row r="218858" ht="14.25" customHeight="1"/>
    <row r="218860" ht="14.25" customHeight="1"/>
    <row r="218862" ht="14.25" customHeight="1"/>
    <row r="218864" ht="14.25" customHeight="1"/>
    <row r="218866" ht="14.25" customHeight="1"/>
    <row r="218868" ht="14.25" customHeight="1"/>
    <row r="218870" ht="14.25" customHeight="1"/>
    <row r="218872" ht="14.25" customHeight="1"/>
    <row r="218874" ht="14.25" customHeight="1"/>
    <row r="218876" ht="14.25" customHeight="1"/>
    <row r="218878" ht="14.25" customHeight="1"/>
    <row r="218880" ht="14.25" customHeight="1"/>
    <row r="218882" ht="14.25" customHeight="1"/>
    <row r="218884" ht="14.25" customHeight="1"/>
    <row r="218886" ht="14.25" customHeight="1"/>
    <row r="218888" ht="14.25" customHeight="1"/>
    <row r="218890" ht="14.25" customHeight="1"/>
    <row r="218892" ht="14.25" customHeight="1"/>
    <row r="218894" ht="14.25" customHeight="1"/>
    <row r="218896" ht="14.25" customHeight="1"/>
    <row r="218898" ht="14.25" customHeight="1"/>
    <row r="218900" ht="14.25" customHeight="1"/>
    <row r="218902" ht="14.25" customHeight="1"/>
    <row r="218904" ht="14.25" customHeight="1"/>
    <row r="218906" ht="14.25" customHeight="1"/>
    <row r="218908" ht="14.25" customHeight="1"/>
    <row r="218910" ht="14.25" customHeight="1"/>
    <row r="218912" ht="14.25" customHeight="1"/>
    <row r="218914" ht="14.25" customHeight="1"/>
    <row r="218916" ht="14.25" customHeight="1"/>
    <row r="218918" ht="14.25" customHeight="1"/>
    <row r="218920" ht="14.25" customHeight="1"/>
    <row r="218922" ht="14.25" customHeight="1"/>
    <row r="218924" ht="14.25" customHeight="1"/>
    <row r="218926" ht="14.25" customHeight="1"/>
    <row r="218928" ht="14.25" customHeight="1"/>
    <row r="218930" ht="14.25" customHeight="1"/>
    <row r="218932" ht="14.25" customHeight="1"/>
    <row r="218934" ht="14.25" customHeight="1"/>
    <row r="218936" ht="14.25" customHeight="1"/>
    <row r="218938" ht="14.25" customHeight="1"/>
    <row r="218940" ht="14.25" customHeight="1"/>
    <row r="218942" ht="14.25" customHeight="1"/>
    <row r="218944" ht="14.25" customHeight="1"/>
    <row r="218946" ht="14.25" customHeight="1"/>
    <row r="218948" ht="14.25" customHeight="1"/>
    <row r="218950" ht="14.25" customHeight="1"/>
    <row r="218952" ht="14.25" customHeight="1"/>
    <row r="218954" ht="14.25" customHeight="1"/>
    <row r="218956" ht="14.25" customHeight="1"/>
    <row r="218958" ht="14.25" customHeight="1"/>
    <row r="218960" ht="14.25" customHeight="1"/>
    <row r="218962" ht="14.25" customHeight="1"/>
    <row r="218964" ht="14.25" customHeight="1"/>
    <row r="218966" ht="14.25" customHeight="1"/>
    <row r="218968" ht="14.25" customHeight="1"/>
    <row r="218970" ht="14.25" customHeight="1"/>
    <row r="218972" ht="14.25" customHeight="1"/>
    <row r="218974" ht="14.25" customHeight="1"/>
    <row r="218976" ht="14.25" customHeight="1"/>
    <row r="218978" ht="14.25" customHeight="1"/>
    <row r="218980" ht="14.25" customHeight="1"/>
    <row r="218982" ht="14.25" customHeight="1"/>
    <row r="218984" ht="14.25" customHeight="1"/>
    <row r="218986" ht="14.25" customHeight="1"/>
    <row r="218988" ht="14.25" customHeight="1"/>
    <row r="218990" ht="14.25" customHeight="1"/>
    <row r="218992" ht="14.25" customHeight="1"/>
    <row r="218994" ht="14.25" customHeight="1"/>
    <row r="218996" ht="14.25" customHeight="1"/>
    <row r="218998" ht="14.25" customHeight="1"/>
    <row r="219000" ht="14.25" customHeight="1"/>
    <row r="219002" ht="14.25" customHeight="1"/>
    <row r="219004" ht="14.25" customHeight="1"/>
    <row r="219006" ht="14.25" customHeight="1"/>
    <row r="219008" ht="14.25" customHeight="1"/>
    <row r="219010" ht="14.25" customHeight="1"/>
    <row r="219012" ht="14.25" customHeight="1"/>
    <row r="219014" ht="14.25" customHeight="1"/>
    <row r="219016" ht="14.25" customHeight="1"/>
    <row r="219018" ht="14.25" customHeight="1"/>
    <row r="219020" ht="14.25" customHeight="1"/>
    <row r="219022" ht="14.25" customHeight="1"/>
    <row r="219024" ht="14.25" customHeight="1"/>
    <row r="219026" ht="14.25" customHeight="1"/>
    <row r="219028" ht="14.25" customHeight="1"/>
    <row r="219030" ht="14.25" customHeight="1"/>
    <row r="219032" ht="14.25" customHeight="1"/>
    <row r="219034" ht="14.25" customHeight="1"/>
    <row r="219036" ht="14.25" customHeight="1"/>
    <row r="219038" ht="14.25" customHeight="1"/>
    <row r="219040" ht="14.25" customHeight="1"/>
    <row r="219042" ht="14.25" customHeight="1"/>
    <row r="219044" ht="14.25" customHeight="1"/>
    <row r="219046" ht="14.25" customHeight="1"/>
    <row r="219048" ht="14.25" customHeight="1"/>
    <row r="219050" ht="14.25" customHeight="1"/>
    <row r="219052" ht="14.25" customHeight="1"/>
    <row r="219054" ht="14.25" customHeight="1"/>
    <row r="219056" ht="14.25" customHeight="1"/>
    <row r="219058" ht="14.25" customHeight="1"/>
    <row r="219060" ht="14.25" customHeight="1"/>
    <row r="219062" ht="14.25" customHeight="1"/>
    <row r="219064" ht="14.25" customHeight="1"/>
    <row r="219066" ht="14.25" customHeight="1"/>
    <row r="219068" ht="14.25" customHeight="1"/>
    <row r="219070" ht="14.25" customHeight="1"/>
    <row r="219072" ht="14.25" customHeight="1"/>
    <row r="219074" ht="14.25" customHeight="1"/>
    <row r="219076" ht="14.25" customHeight="1"/>
    <row r="219078" ht="14.25" customHeight="1"/>
    <row r="219080" ht="14.25" customHeight="1"/>
    <row r="219082" ht="14.25" customHeight="1"/>
    <row r="219084" ht="14.25" customHeight="1"/>
    <row r="219086" ht="14.25" customHeight="1"/>
    <row r="219088" ht="14.25" customHeight="1"/>
    <row r="219090" ht="14.25" customHeight="1"/>
    <row r="219092" ht="14.25" customHeight="1"/>
    <row r="219094" ht="14.25" customHeight="1"/>
    <row r="219096" ht="14.25" customHeight="1"/>
    <row r="219098" ht="14.25" customHeight="1"/>
    <row r="219100" ht="14.25" customHeight="1"/>
    <row r="219102" ht="14.25" customHeight="1"/>
    <row r="219104" ht="14.25" customHeight="1"/>
    <row r="219106" ht="14.25" customHeight="1"/>
    <row r="219108" ht="14.25" customHeight="1"/>
    <row r="219110" ht="14.25" customHeight="1"/>
    <row r="219112" ht="14.25" customHeight="1"/>
    <row r="219114" ht="14.25" customHeight="1"/>
    <row r="219116" ht="14.25" customHeight="1"/>
    <row r="219118" ht="14.25" customHeight="1"/>
    <row r="219120" ht="14.25" customHeight="1"/>
    <row r="219122" ht="14.25" customHeight="1"/>
    <row r="219124" ht="14.25" customHeight="1"/>
    <row r="219126" ht="14.25" customHeight="1"/>
    <row r="219128" ht="14.25" customHeight="1"/>
    <row r="219130" ht="14.25" customHeight="1"/>
    <row r="219132" ht="14.25" customHeight="1"/>
    <row r="219134" ht="14.25" customHeight="1"/>
    <row r="219136" ht="14.25" customHeight="1"/>
    <row r="219138" ht="14.25" customHeight="1"/>
    <row r="219140" ht="14.25" customHeight="1"/>
    <row r="219142" ht="14.25" customHeight="1"/>
    <row r="219144" ht="14.25" customHeight="1"/>
    <row r="219146" ht="14.25" customHeight="1"/>
    <row r="219148" ht="14.25" customHeight="1"/>
    <row r="219150" ht="14.25" customHeight="1"/>
    <row r="219152" ht="14.25" customHeight="1"/>
    <row r="219154" ht="14.25" customHeight="1"/>
    <row r="219156" ht="14.25" customHeight="1"/>
    <row r="219158" ht="14.25" customHeight="1"/>
    <row r="219160" ht="14.25" customHeight="1"/>
    <row r="219162" ht="14.25" customHeight="1"/>
    <row r="219164" ht="14.25" customHeight="1"/>
    <row r="219166" ht="14.25" customHeight="1"/>
    <row r="219168" ht="14.25" customHeight="1"/>
    <row r="219170" ht="14.25" customHeight="1"/>
    <row r="219172" ht="14.25" customHeight="1"/>
    <row r="219174" ht="14.25" customHeight="1"/>
    <row r="219176" ht="14.25" customHeight="1"/>
    <row r="219178" ht="14.25" customHeight="1"/>
    <row r="219180" ht="14.25" customHeight="1"/>
    <row r="219182" ht="14.25" customHeight="1"/>
    <row r="219184" ht="14.25" customHeight="1"/>
    <row r="219186" ht="14.25" customHeight="1"/>
    <row r="219188" ht="14.25" customHeight="1"/>
    <row r="219190" ht="14.25" customHeight="1"/>
    <row r="219192" ht="14.25" customHeight="1"/>
    <row r="219194" ht="14.25" customHeight="1"/>
    <row r="219196" ht="14.25" customHeight="1"/>
    <row r="219198" ht="14.25" customHeight="1"/>
    <row r="219200" ht="14.25" customHeight="1"/>
    <row r="219202" ht="14.25" customHeight="1"/>
    <row r="219204" ht="14.25" customHeight="1"/>
    <row r="219206" ht="14.25" customHeight="1"/>
    <row r="219208" ht="14.25" customHeight="1"/>
    <row r="219210" ht="14.25" customHeight="1"/>
    <row r="219212" ht="14.25" customHeight="1"/>
    <row r="219214" ht="14.25" customHeight="1"/>
    <row r="219216" ht="14.25" customHeight="1"/>
    <row r="219218" ht="14.25" customHeight="1"/>
    <row r="219220" ht="14.25" customHeight="1"/>
    <row r="219222" ht="14.25" customHeight="1"/>
    <row r="219224" ht="14.25" customHeight="1"/>
    <row r="219226" ht="14.25" customHeight="1"/>
    <row r="219228" ht="14.25" customHeight="1"/>
    <row r="219230" ht="14.25" customHeight="1"/>
    <row r="219232" ht="14.25" customHeight="1"/>
    <row r="219234" ht="14.25" customHeight="1"/>
    <row r="219236" ht="14.25" customHeight="1"/>
    <row r="219238" ht="14.25" customHeight="1"/>
    <row r="219240" ht="14.25" customHeight="1"/>
    <row r="219242" ht="14.25" customHeight="1"/>
    <row r="219244" ht="14.25" customHeight="1"/>
    <row r="219246" ht="14.25" customHeight="1"/>
    <row r="219248" ht="14.25" customHeight="1"/>
    <row r="219250" ht="14.25" customHeight="1"/>
    <row r="219252" ht="14.25" customHeight="1"/>
    <row r="219254" ht="14.25" customHeight="1"/>
    <row r="219256" ht="14.25" customHeight="1"/>
    <row r="219258" ht="14.25" customHeight="1"/>
    <row r="219260" ht="14.25" customHeight="1"/>
    <row r="219262" ht="14.25" customHeight="1"/>
    <row r="219264" ht="14.25" customHeight="1"/>
    <row r="219266" ht="14.25" customHeight="1"/>
    <row r="219268" ht="14.25" customHeight="1"/>
    <row r="219270" ht="14.25" customHeight="1"/>
    <row r="219272" ht="14.25" customHeight="1"/>
    <row r="219274" ht="14.25" customHeight="1"/>
    <row r="219276" ht="14.25" customHeight="1"/>
    <row r="219278" ht="14.25" customHeight="1"/>
    <row r="219280" ht="14.25" customHeight="1"/>
    <row r="219282" ht="14.25" customHeight="1"/>
    <row r="219284" ht="14.25" customHeight="1"/>
    <row r="219286" ht="14.25" customHeight="1"/>
    <row r="219288" ht="14.25" customHeight="1"/>
    <row r="219290" ht="14.25" customHeight="1"/>
    <row r="219292" ht="14.25" customHeight="1"/>
    <row r="219294" ht="14.25" customHeight="1"/>
    <row r="219296" ht="14.25" customHeight="1"/>
    <row r="219298" ht="14.25" customHeight="1"/>
    <row r="219300" ht="14.25" customHeight="1"/>
    <row r="219302" ht="14.25" customHeight="1"/>
    <row r="219304" ht="14.25" customHeight="1"/>
    <row r="219306" ht="14.25" customHeight="1"/>
    <row r="219308" ht="14.25" customHeight="1"/>
    <row r="219310" ht="14.25" customHeight="1"/>
    <row r="219312" ht="14.25" customHeight="1"/>
    <row r="219314" ht="14.25" customHeight="1"/>
    <row r="219316" ht="14.25" customHeight="1"/>
    <row r="219318" ht="14.25" customHeight="1"/>
    <row r="219320" ht="14.25" customHeight="1"/>
    <row r="219322" ht="14.25" customHeight="1"/>
    <row r="219324" ht="14.25" customHeight="1"/>
    <row r="219326" ht="14.25" customHeight="1"/>
    <row r="219328" ht="14.25" customHeight="1"/>
    <row r="219330" ht="14.25" customHeight="1"/>
    <row r="219332" ht="14.25" customHeight="1"/>
    <row r="219334" ht="14.25" customHeight="1"/>
    <row r="219336" ht="14.25" customHeight="1"/>
    <row r="219338" ht="14.25" customHeight="1"/>
    <row r="219340" ht="14.25" customHeight="1"/>
    <row r="219342" ht="14.25" customHeight="1"/>
    <row r="219344" ht="14.25" customHeight="1"/>
    <row r="219346" ht="14.25" customHeight="1"/>
    <row r="219348" ht="14.25" customHeight="1"/>
    <row r="219350" ht="14.25" customHeight="1"/>
    <row r="219352" ht="14.25" customHeight="1"/>
    <row r="219354" ht="14.25" customHeight="1"/>
    <row r="219356" ht="14.25" customHeight="1"/>
    <row r="219358" ht="14.25" customHeight="1"/>
    <row r="219360" ht="14.25" customHeight="1"/>
    <row r="219362" ht="14.25" customHeight="1"/>
    <row r="219364" ht="14.25" customHeight="1"/>
    <row r="219366" ht="14.25" customHeight="1"/>
    <row r="219368" ht="14.25" customHeight="1"/>
    <row r="219370" ht="14.25" customHeight="1"/>
    <row r="219372" ht="14.25" customHeight="1"/>
    <row r="219374" ht="14.25" customHeight="1"/>
    <row r="219376" ht="14.25" customHeight="1"/>
    <row r="219378" ht="14.25" customHeight="1"/>
    <row r="219380" ht="14.25" customHeight="1"/>
    <row r="219382" ht="14.25" customHeight="1"/>
    <row r="219384" ht="14.25" customHeight="1"/>
    <row r="219386" ht="14.25" customHeight="1"/>
    <row r="219388" ht="14.25" customHeight="1"/>
    <row r="219390" ht="14.25" customHeight="1"/>
    <row r="219392" ht="14.25" customHeight="1"/>
    <row r="219394" ht="14.25" customHeight="1"/>
    <row r="219396" ht="14.25" customHeight="1"/>
    <row r="219398" ht="14.25" customHeight="1"/>
    <row r="219400" ht="14.25" customHeight="1"/>
    <row r="219402" ht="14.25" customHeight="1"/>
    <row r="219404" ht="14.25" customHeight="1"/>
    <row r="219406" ht="14.25" customHeight="1"/>
    <row r="219408" ht="14.25" customHeight="1"/>
    <row r="219410" ht="14.25" customHeight="1"/>
    <row r="219412" ht="14.25" customHeight="1"/>
    <row r="219414" ht="14.25" customHeight="1"/>
    <row r="219416" ht="14.25" customHeight="1"/>
    <row r="219418" ht="14.25" customHeight="1"/>
    <row r="219420" ht="14.25" customHeight="1"/>
    <row r="219422" ht="14.25" customHeight="1"/>
    <row r="219424" ht="14.25" customHeight="1"/>
    <row r="219426" ht="14.25" customHeight="1"/>
    <row r="219428" ht="14.25" customHeight="1"/>
    <row r="219430" ht="14.25" customHeight="1"/>
    <row r="219432" ht="14.25" customHeight="1"/>
    <row r="219434" ht="14.25" customHeight="1"/>
    <row r="219436" ht="14.25" customHeight="1"/>
    <row r="219438" ht="14.25" customHeight="1"/>
    <row r="219440" ht="14.25" customHeight="1"/>
    <row r="219442" ht="14.25" customHeight="1"/>
    <row r="219444" ht="14.25" customHeight="1"/>
    <row r="219446" ht="14.25" customHeight="1"/>
    <row r="219448" ht="14.25" customHeight="1"/>
    <row r="219450" ht="14.25" customHeight="1"/>
    <row r="219452" ht="14.25" customHeight="1"/>
    <row r="219454" ht="14.25" customHeight="1"/>
    <row r="219456" ht="14.25" customHeight="1"/>
    <row r="219458" ht="14.25" customHeight="1"/>
    <row r="219460" ht="14.25" customHeight="1"/>
    <row r="219462" ht="14.25" customHeight="1"/>
    <row r="219464" ht="14.25" customHeight="1"/>
    <row r="219466" ht="14.25" customHeight="1"/>
    <row r="219468" ht="14.25" customHeight="1"/>
    <row r="219470" ht="14.25" customHeight="1"/>
    <row r="219472" ht="14.25" customHeight="1"/>
    <row r="219474" ht="14.25" customHeight="1"/>
    <row r="219476" ht="14.25" customHeight="1"/>
    <row r="219478" ht="14.25" customHeight="1"/>
    <row r="219480" ht="14.25" customHeight="1"/>
    <row r="219482" ht="14.25" customHeight="1"/>
    <row r="219484" ht="14.25" customHeight="1"/>
    <row r="219486" ht="14.25" customHeight="1"/>
    <row r="219488" ht="14.25" customHeight="1"/>
    <row r="219490" ht="14.25" customHeight="1"/>
    <row r="219492" ht="14.25" customHeight="1"/>
    <row r="219494" ht="14.25" customHeight="1"/>
    <row r="219496" ht="14.25" customHeight="1"/>
    <row r="219498" ht="14.25" customHeight="1"/>
    <row r="219500" ht="14.25" customHeight="1"/>
    <row r="219502" ht="14.25" customHeight="1"/>
    <row r="219504" ht="14.25" customHeight="1"/>
    <row r="219506" ht="14.25" customHeight="1"/>
    <row r="219508" ht="14.25" customHeight="1"/>
    <row r="219510" ht="14.25" customHeight="1"/>
    <row r="219512" ht="14.25" customHeight="1"/>
    <row r="219514" ht="14.25" customHeight="1"/>
    <row r="219516" ht="14.25" customHeight="1"/>
    <row r="219518" ht="14.25" customHeight="1"/>
    <row r="219520" ht="14.25" customHeight="1"/>
    <row r="219522" ht="14.25" customHeight="1"/>
    <row r="219524" ht="14.25" customHeight="1"/>
    <row r="219526" ht="14.25" customHeight="1"/>
    <row r="219528" ht="14.25" customHeight="1"/>
    <row r="219530" ht="14.25" customHeight="1"/>
    <row r="219532" ht="14.25" customHeight="1"/>
    <row r="219534" ht="14.25" customHeight="1"/>
    <row r="219536" ht="14.25" customHeight="1"/>
    <row r="219538" ht="14.25" customHeight="1"/>
    <row r="219540" ht="14.25" customHeight="1"/>
    <row r="219542" ht="14.25" customHeight="1"/>
    <row r="219544" ht="14.25" customHeight="1"/>
    <row r="219546" ht="14.25" customHeight="1"/>
    <row r="219548" ht="14.25" customHeight="1"/>
    <row r="219550" ht="14.25" customHeight="1"/>
    <row r="219552" ht="14.25" customHeight="1"/>
    <row r="219554" ht="14.25" customHeight="1"/>
    <row r="219556" ht="14.25" customHeight="1"/>
    <row r="219558" ht="14.25" customHeight="1"/>
    <row r="219560" ht="14.25" customHeight="1"/>
    <row r="219562" ht="14.25" customHeight="1"/>
    <row r="219564" ht="14.25" customHeight="1"/>
    <row r="219566" ht="14.25" customHeight="1"/>
    <row r="219568" ht="14.25" customHeight="1"/>
    <row r="219570" ht="14.25" customHeight="1"/>
    <row r="219572" ht="14.25" customHeight="1"/>
    <row r="219574" ht="14.25" customHeight="1"/>
    <row r="219576" ht="14.25" customHeight="1"/>
    <row r="219578" ht="14.25" customHeight="1"/>
    <row r="219580" ht="14.25" customHeight="1"/>
    <row r="219582" ht="14.25" customHeight="1"/>
    <row r="219584" ht="14.25" customHeight="1"/>
    <row r="219586" ht="14.25" customHeight="1"/>
    <row r="219588" ht="14.25" customHeight="1"/>
    <row r="219590" ht="14.25" customHeight="1"/>
    <row r="219592" ht="14.25" customHeight="1"/>
    <row r="219594" ht="14.25" customHeight="1"/>
    <row r="219596" ht="14.25" customHeight="1"/>
    <row r="219598" ht="14.25" customHeight="1"/>
    <row r="219600" ht="14.25" customHeight="1"/>
    <row r="219602" ht="14.25" customHeight="1"/>
    <row r="219604" ht="14.25" customHeight="1"/>
    <row r="219606" ht="14.25" customHeight="1"/>
    <row r="219608" ht="14.25" customHeight="1"/>
    <row r="219610" ht="14.25" customHeight="1"/>
    <row r="219612" ht="14.25" customHeight="1"/>
    <row r="219614" ht="14.25" customHeight="1"/>
    <row r="219616" ht="14.25" customHeight="1"/>
    <row r="219618" ht="14.25" customHeight="1"/>
    <row r="219620" ht="14.25" customHeight="1"/>
    <row r="219622" ht="14.25" customHeight="1"/>
    <row r="219624" ht="14.25" customHeight="1"/>
    <row r="219626" ht="14.25" customHeight="1"/>
    <row r="219628" ht="14.25" customHeight="1"/>
    <row r="219630" ht="14.25" customHeight="1"/>
    <row r="219632" ht="14.25" customHeight="1"/>
    <row r="219634" ht="14.25" customHeight="1"/>
    <row r="219636" ht="14.25" customHeight="1"/>
    <row r="219638" ht="14.25" customHeight="1"/>
    <row r="219640" ht="14.25" customHeight="1"/>
    <row r="219642" ht="14.25" customHeight="1"/>
    <row r="219644" ht="14.25" customHeight="1"/>
    <row r="219646" ht="14.25" customHeight="1"/>
    <row r="219648" ht="14.25" customHeight="1"/>
    <row r="219650" ht="14.25" customHeight="1"/>
    <row r="219652" ht="14.25" customHeight="1"/>
    <row r="219654" ht="14.25" customHeight="1"/>
    <row r="219656" ht="14.25" customHeight="1"/>
    <row r="219658" ht="14.25" customHeight="1"/>
    <row r="219660" ht="14.25" customHeight="1"/>
    <row r="219662" ht="14.25" customHeight="1"/>
    <row r="219664" ht="14.25" customHeight="1"/>
    <row r="219666" ht="14.25" customHeight="1"/>
    <row r="219668" ht="14.25" customHeight="1"/>
    <row r="219670" ht="14.25" customHeight="1"/>
    <row r="219672" ht="14.25" customHeight="1"/>
    <row r="219674" ht="14.25" customHeight="1"/>
    <row r="219676" ht="14.25" customHeight="1"/>
    <row r="219678" ht="14.25" customHeight="1"/>
    <row r="219680" ht="14.25" customHeight="1"/>
    <row r="219682" ht="14.25" customHeight="1"/>
    <row r="219684" ht="14.25" customHeight="1"/>
    <row r="219686" ht="14.25" customHeight="1"/>
    <row r="219688" ht="14.25" customHeight="1"/>
    <row r="219690" ht="14.25" customHeight="1"/>
    <row r="219692" ht="14.25" customHeight="1"/>
    <row r="219694" ht="14.25" customHeight="1"/>
    <row r="219696" ht="14.25" customHeight="1"/>
    <row r="219698" ht="14.25" customHeight="1"/>
    <row r="219700" ht="14.25" customHeight="1"/>
    <row r="219702" ht="14.25" customHeight="1"/>
    <row r="219704" ht="14.25" customHeight="1"/>
    <row r="219706" ht="14.25" customHeight="1"/>
    <row r="219708" ht="14.25" customHeight="1"/>
    <row r="219710" ht="14.25" customHeight="1"/>
    <row r="219712" ht="14.25" customHeight="1"/>
    <row r="219714" ht="14.25" customHeight="1"/>
    <row r="219716" ht="14.25" customHeight="1"/>
    <row r="219718" ht="14.25" customHeight="1"/>
    <row r="219720" ht="14.25" customHeight="1"/>
    <row r="219722" ht="14.25" customHeight="1"/>
    <row r="219724" ht="14.25" customHeight="1"/>
    <row r="219726" ht="14.25" customHeight="1"/>
    <row r="219728" ht="14.25" customHeight="1"/>
    <row r="219730" ht="14.25" customHeight="1"/>
    <row r="219732" ht="14.25" customHeight="1"/>
    <row r="219734" ht="14.25" customHeight="1"/>
    <row r="219736" ht="14.25" customHeight="1"/>
    <row r="219738" ht="14.25" customHeight="1"/>
    <row r="219740" ht="14.25" customHeight="1"/>
    <row r="219742" ht="14.25" customHeight="1"/>
    <row r="219744" ht="14.25" customHeight="1"/>
    <row r="219746" ht="14.25" customHeight="1"/>
    <row r="219748" ht="14.25" customHeight="1"/>
    <row r="219750" ht="14.25" customHeight="1"/>
    <row r="219752" ht="14.25" customHeight="1"/>
    <row r="219754" ht="14.25" customHeight="1"/>
    <row r="219756" ht="14.25" customHeight="1"/>
    <row r="219758" ht="14.25" customHeight="1"/>
    <row r="219760" ht="14.25" customHeight="1"/>
    <row r="219762" ht="14.25" customHeight="1"/>
    <row r="219764" ht="14.25" customHeight="1"/>
    <row r="219766" ht="14.25" customHeight="1"/>
    <row r="219768" ht="14.25" customHeight="1"/>
    <row r="219770" ht="14.25" customHeight="1"/>
    <row r="219772" ht="14.25" customHeight="1"/>
    <row r="219774" ht="14.25" customHeight="1"/>
    <row r="219776" ht="14.25" customHeight="1"/>
    <row r="219778" ht="14.25" customHeight="1"/>
    <row r="219780" ht="14.25" customHeight="1"/>
    <row r="219782" ht="14.25" customHeight="1"/>
    <row r="219784" ht="14.25" customHeight="1"/>
    <row r="219786" ht="14.25" customHeight="1"/>
    <row r="219788" ht="14.25" customHeight="1"/>
    <row r="219790" ht="14.25" customHeight="1"/>
    <row r="219792" ht="14.25" customHeight="1"/>
    <row r="219794" ht="14.25" customHeight="1"/>
    <row r="219796" ht="14.25" customHeight="1"/>
    <row r="219798" ht="14.25" customHeight="1"/>
    <row r="219800" ht="14.25" customHeight="1"/>
    <row r="219802" ht="14.25" customHeight="1"/>
    <row r="219804" ht="14.25" customHeight="1"/>
    <row r="219806" ht="14.25" customHeight="1"/>
    <row r="219808" ht="14.25" customHeight="1"/>
    <row r="219810" ht="14.25" customHeight="1"/>
    <row r="219812" ht="14.25" customHeight="1"/>
    <row r="219814" ht="14.25" customHeight="1"/>
    <row r="219816" ht="14.25" customHeight="1"/>
    <row r="219818" ht="14.25" customHeight="1"/>
    <row r="219820" ht="14.25" customHeight="1"/>
    <row r="219822" ht="14.25" customHeight="1"/>
    <row r="219824" ht="14.25" customHeight="1"/>
    <row r="219826" ht="14.25" customHeight="1"/>
    <row r="219828" ht="14.25" customHeight="1"/>
    <row r="219830" ht="14.25" customHeight="1"/>
    <row r="219832" ht="14.25" customHeight="1"/>
    <row r="219834" ht="14.25" customHeight="1"/>
    <row r="219836" ht="14.25" customHeight="1"/>
    <row r="219838" ht="14.25" customHeight="1"/>
    <row r="219840" ht="14.25" customHeight="1"/>
    <row r="219842" ht="14.25" customHeight="1"/>
    <row r="219844" ht="14.25" customHeight="1"/>
    <row r="219846" ht="14.25" customHeight="1"/>
    <row r="219848" ht="14.25" customHeight="1"/>
    <row r="219850" ht="14.25" customHeight="1"/>
    <row r="219852" ht="14.25" customHeight="1"/>
    <row r="219854" ht="14.25" customHeight="1"/>
    <row r="219856" ht="14.25" customHeight="1"/>
    <row r="219858" ht="14.25" customHeight="1"/>
    <row r="219860" ht="14.25" customHeight="1"/>
    <row r="219862" ht="14.25" customHeight="1"/>
    <row r="219864" ht="14.25" customHeight="1"/>
    <row r="219866" ht="14.25" customHeight="1"/>
    <row r="219868" ht="14.25" customHeight="1"/>
    <row r="219870" ht="14.25" customHeight="1"/>
    <row r="219872" ht="14.25" customHeight="1"/>
    <row r="219874" ht="14.25" customHeight="1"/>
    <row r="219876" ht="14.25" customHeight="1"/>
    <row r="219878" ht="14.25" customHeight="1"/>
    <row r="219880" ht="14.25" customHeight="1"/>
    <row r="219882" ht="14.25" customHeight="1"/>
    <row r="219884" ht="14.25" customHeight="1"/>
    <row r="219886" ht="14.25" customHeight="1"/>
    <row r="219888" ht="14.25" customHeight="1"/>
    <row r="219890" ht="14.25" customHeight="1"/>
    <row r="219892" ht="14.25" customHeight="1"/>
    <row r="219894" ht="14.25" customHeight="1"/>
    <row r="219896" ht="14.25" customHeight="1"/>
    <row r="219898" ht="14.25" customHeight="1"/>
    <row r="219900" ht="14.25" customHeight="1"/>
    <row r="219902" ht="14.25" customHeight="1"/>
    <row r="219904" ht="14.25" customHeight="1"/>
    <row r="219906" ht="14.25" customHeight="1"/>
    <row r="219908" ht="14.25" customHeight="1"/>
    <row r="219910" ht="14.25" customHeight="1"/>
    <row r="219912" ht="14.25" customHeight="1"/>
    <row r="219914" ht="14.25" customHeight="1"/>
    <row r="219916" ht="14.25" customHeight="1"/>
    <row r="219918" ht="14.25" customHeight="1"/>
    <row r="219920" ht="14.25" customHeight="1"/>
    <row r="219922" ht="14.25" customHeight="1"/>
    <row r="219924" ht="14.25" customHeight="1"/>
    <row r="219926" ht="14.25" customHeight="1"/>
    <row r="219928" ht="14.25" customHeight="1"/>
    <row r="219930" ht="14.25" customHeight="1"/>
    <row r="219932" ht="14.25" customHeight="1"/>
    <row r="219934" ht="14.25" customHeight="1"/>
    <row r="219936" ht="14.25" customHeight="1"/>
    <row r="219938" ht="14.25" customHeight="1"/>
    <row r="219940" ht="14.25" customHeight="1"/>
    <row r="219942" ht="14.25" customHeight="1"/>
    <row r="219944" ht="14.25" customHeight="1"/>
    <row r="219946" ht="14.25" customHeight="1"/>
    <row r="219948" ht="14.25" customHeight="1"/>
    <row r="219950" ht="14.25" customHeight="1"/>
    <row r="219952" ht="14.25" customHeight="1"/>
    <row r="219954" ht="14.25" customHeight="1"/>
    <row r="219956" ht="14.25" customHeight="1"/>
    <row r="219958" ht="14.25" customHeight="1"/>
    <row r="219960" ht="14.25" customHeight="1"/>
    <row r="219962" ht="14.25" customHeight="1"/>
    <row r="219964" ht="14.25" customHeight="1"/>
    <row r="219966" ht="14.25" customHeight="1"/>
    <row r="219968" ht="14.25" customHeight="1"/>
    <row r="219970" ht="14.25" customHeight="1"/>
    <row r="219972" ht="14.25" customHeight="1"/>
    <row r="219974" ht="14.25" customHeight="1"/>
    <row r="219976" ht="14.25" customHeight="1"/>
    <row r="219978" ht="14.25" customHeight="1"/>
    <row r="219980" ht="14.25" customHeight="1"/>
    <row r="219982" ht="14.25" customHeight="1"/>
    <row r="219984" ht="14.25" customHeight="1"/>
    <row r="219986" ht="14.25" customHeight="1"/>
    <row r="219988" ht="14.25" customHeight="1"/>
    <row r="219990" ht="14.25" customHeight="1"/>
    <row r="219992" ht="14.25" customHeight="1"/>
    <row r="219994" ht="14.25" customHeight="1"/>
    <row r="219996" ht="14.25" customHeight="1"/>
    <row r="219998" ht="14.25" customHeight="1"/>
    <row r="220000" ht="14.25" customHeight="1"/>
    <row r="220002" ht="14.25" customHeight="1"/>
    <row r="220004" ht="14.25" customHeight="1"/>
    <row r="220006" ht="14.25" customHeight="1"/>
    <row r="220008" ht="14.25" customHeight="1"/>
    <row r="220010" ht="14.25" customHeight="1"/>
    <row r="220012" ht="14.25" customHeight="1"/>
    <row r="220014" ht="14.25" customHeight="1"/>
    <row r="220016" ht="14.25" customHeight="1"/>
    <row r="220018" ht="14.25" customHeight="1"/>
    <row r="220020" ht="14.25" customHeight="1"/>
    <row r="220022" ht="14.25" customHeight="1"/>
    <row r="220024" ht="14.25" customHeight="1"/>
    <row r="220026" ht="14.25" customHeight="1"/>
    <row r="220028" ht="14.25" customHeight="1"/>
    <row r="220030" ht="14.25" customHeight="1"/>
    <row r="220032" ht="14.25" customHeight="1"/>
    <row r="220034" ht="14.25" customHeight="1"/>
    <row r="220036" ht="14.25" customHeight="1"/>
    <row r="220038" ht="14.25" customHeight="1"/>
    <row r="220040" ht="14.25" customHeight="1"/>
    <row r="220042" ht="14.25" customHeight="1"/>
    <row r="220044" ht="14.25" customHeight="1"/>
    <row r="220046" ht="14.25" customHeight="1"/>
    <row r="220048" ht="14.25" customHeight="1"/>
    <row r="220050" ht="14.25" customHeight="1"/>
    <row r="220052" ht="14.25" customHeight="1"/>
    <row r="220054" ht="14.25" customHeight="1"/>
    <row r="220056" ht="14.25" customHeight="1"/>
    <row r="220058" ht="14.25" customHeight="1"/>
    <row r="220060" ht="14.25" customHeight="1"/>
    <row r="220062" ht="14.25" customHeight="1"/>
    <row r="220064" ht="14.25" customHeight="1"/>
    <row r="220066" ht="14.25" customHeight="1"/>
    <row r="220068" ht="14.25" customHeight="1"/>
    <row r="220070" ht="14.25" customHeight="1"/>
    <row r="220072" ht="14.25" customHeight="1"/>
    <row r="220074" ht="14.25" customHeight="1"/>
    <row r="220076" ht="14.25" customHeight="1"/>
    <row r="220078" ht="14.25" customHeight="1"/>
    <row r="220080" ht="14.25" customHeight="1"/>
    <row r="220082" ht="14.25" customHeight="1"/>
    <row r="220084" ht="14.25" customHeight="1"/>
    <row r="220086" ht="14.25" customHeight="1"/>
    <row r="220088" ht="14.25" customHeight="1"/>
    <row r="220090" ht="14.25" customHeight="1"/>
    <row r="220092" ht="14.25" customHeight="1"/>
    <row r="220094" ht="14.25" customHeight="1"/>
    <row r="220096" ht="14.25" customHeight="1"/>
    <row r="220098" ht="14.25" customHeight="1"/>
    <row r="220100" ht="14.25" customHeight="1"/>
    <row r="220102" ht="14.25" customHeight="1"/>
    <row r="220104" ht="14.25" customHeight="1"/>
    <row r="220106" ht="14.25" customHeight="1"/>
    <row r="220108" ht="14.25" customHeight="1"/>
    <row r="220110" ht="14.25" customHeight="1"/>
    <row r="220112" ht="14.25" customHeight="1"/>
    <row r="220114" ht="14.25" customHeight="1"/>
    <row r="220116" ht="14.25" customHeight="1"/>
    <row r="220118" ht="14.25" customHeight="1"/>
    <row r="220120" ht="14.25" customHeight="1"/>
    <row r="220122" ht="14.25" customHeight="1"/>
    <row r="220124" ht="14.25" customHeight="1"/>
    <row r="220126" ht="14.25" customHeight="1"/>
    <row r="220128" ht="14.25" customHeight="1"/>
    <row r="220130" ht="14.25" customHeight="1"/>
    <row r="220132" ht="14.25" customHeight="1"/>
    <row r="220134" ht="14.25" customHeight="1"/>
    <row r="220136" ht="14.25" customHeight="1"/>
    <row r="220138" ht="14.25" customHeight="1"/>
    <row r="220140" ht="14.25" customHeight="1"/>
    <row r="220142" ht="14.25" customHeight="1"/>
    <row r="220144" ht="14.25" customHeight="1"/>
    <row r="220146" ht="14.25" customHeight="1"/>
    <row r="220148" ht="14.25" customHeight="1"/>
    <row r="220150" ht="14.25" customHeight="1"/>
    <row r="220152" ht="14.25" customHeight="1"/>
    <row r="220154" ht="14.25" customHeight="1"/>
    <row r="220156" ht="14.25" customHeight="1"/>
    <row r="220158" ht="14.25" customHeight="1"/>
    <row r="220160" ht="14.25" customHeight="1"/>
    <row r="220162" ht="14.25" customHeight="1"/>
    <row r="220164" ht="14.25" customHeight="1"/>
    <row r="220166" ht="14.25" customHeight="1"/>
    <row r="220168" ht="14.25" customHeight="1"/>
    <row r="220170" ht="14.25" customHeight="1"/>
    <row r="220172" ht="14.25" customHeight="1"/>
    <row r="220174" ht="14.25" customHeight="1"/>
    <row r="220176" ht="14.25" customHeight="1"/>
    <row r="220178" ht="14.25" customHeight="1"/>
    <row r="220180" ht="14.25" customHeight="1"/>
    <row r="220182" ht="14.25" customHeight="1"/>
    <row r="220184" ht="14.25" customHeight="1"/>
    <row r="220186" ht="14.25" customHeight="1"/>
    <row r="220188" ht="14.25" customHeight="1"/>
    <row r="220190" ht="14.25" customHeight="1"/>
    <row r="220192" ht="14.25" customHeight="1"/>
    <row r="220194" ht="14.25" customHeight="1"/>
    <row r="220196" ht="14.25" customHeight="1"/>
    <row r="220198" ht="14.25" customHeight="1"/>
    <row r="220200" ht="14.25" customHeight="1"/>
    <row r="220202" ht="14.25" customHeight="1"/>
    <row r="220204" ht="14.25" customHeight="1"/>
    <row r="220206" ht="14.25" customHeight="1"/>
    <row r="220208" ht="14.25" customHeight="1"/>
    <row r="220210" ht="14.25" customHeight="1"/>
    <row r="220212" ht="14.25" customHeight="1"/>
    <row r="220214" ht="14.25" customHeight="1"/>
    <row r="220216" ht="14.25" customHeight="1"/>
    <row r="220218" ht="14.25" customHeight="1"/>
    <row r="220220" ht="14.25" customHeight="1"/>
    <row r="220222" ht="14.25" customHeight="1"/>
    <row r="220224" ht="14.25" customHeight="1"/>
    <row r="220226" ht="14.25" customHeight="1"/>
    <row r="220228" ht="14.25" customHeight="1"/>
    <row r="220230" ht="14.25" customHeight="1"/>
    <row r="220232" ht="14.25" customHeight="1"/>
    <row r="220234" ht="14.25" customHeight="1"/>
    <row r="220236" ht="14.25" customHeight="1"/>
    <row r="220238" ht="14.25" customHeight="1"/>
    <row r="220240" ht="14.25" customHeight="1"/>
    <row r="220242" ht="14.25" customHeight="1"/>
    <row r="220244" ht="14.25" customHeight="1"/>
    <row r="220246" ht="14.25" customHeight="1"/>
    <row r="220248" ht="14.25" customHeight="1"/>
    <row r="220250" ht="14.25" customHeight="1"/>
    <row r="220252" ht="14.25" customHeight="1"/>
    <row r="220254" ht="14.25" customHeight="1"/>
    <row r="220256" ht="14.25" customHeight="1"/>
    <row r="220258" ht="14.25" customHeight="1"/>
    <row r="220260" ht="14.25" customHeight="1"/>
    <row r="220262" ht="14.25" customHeight="1"/>
    <row r="220264" ht="14.25" customHeight="1"/>
    <row r="220266" ht="14.25" customHeight="1"/>
    <row r="220268" ht="14.25" customHeight="1"/>
    <row r="220270" ht="14.25" customHeight="1"/>
    <row r="220272" ht="14.25" customHeight="1"/>
    <row r="220274" ht="14.25" customHeight="1"/>
    <row r="220276" ht="14.25" customHeight="1"/>
    <row r="220278" ht="14.25" customHeight="1"/>
    <row r="220280" ht="14.25" customHeight="1"/>
    <row r="220282" ht="14.25" customHeight="1"/>
    <row r="220284" ht="14.25" customHeight="1"/>
    <row r="220286" ht="14.25" customHeight="1"/>
    <row r="220288" ht="14.25" customHeight="1"/>
    <row r="220290" ht="14.25" customHeight="1"/>
    <row r="220292" ht="14.25" customHeight="1"/>
    <row r="220294" ht="14.25" customHeight="1"/>
    <row r="220296" ht="14.25" customHeight="1"/>
    <row r="220298" ht="14.25" customHeight="1"/>
    <row r="220300" ht="14.25" customHeight="1"/>
    <row r="220302" ht="14.25" customHeight="1"/>
    <row r="220304" ht="14.25" customHeight="1"/>
    <row r="220306" ht="14.25" customHeight="1"/>
    <row r="220308" ht="14.25" customHeight="1"/>
    <row r="220310" ht="14.25" customHeight="1"/>
    <row r="220312" ht="14.25" customHeight="1"/>
    <row r="220314" ht="14.25" customHeight="1"/>
    <row r="220316" ht="14.25" customHeight="1"/>
    <row r="220318" ht="14.25" customHeight="1"/>
    <row r="220320" ht="14.25" customHeight="1"/>
    <row r="220322" ht="14.25" customHeight="1"/>
    <row r="220324" ht="14.25" customHeight="1"/>
    <row r="220326" ht="14.25" customHeight="1"/>
    <row r="220328" ht="14.25" customHeight="1"/>
    <row r="220330" ht="14.25" customHeight="1"/>
    <row r="220332" ht="14.25" customHeight="1"/>
    <row r="220334" ht="14.25" customHeight="1"/>
    <row r="220336" ht="14.25" customHeight="1"/>
    <row r="220338" ht="14.25" customHeight="1"/>
    <row r="220340" ht="14.25" customHeight="1"/>
    <row r="220342" ht="14.25" customHeight="1"/>
    <row r="220344" ht="14.25" customHeight="1"/>
    <row r="220346" ht="14.25" customHeight="1"/>
    <row r="220348" ht="14.25" customHeight="1"/>
    <row r="220350" ht="14.25" customHeight="1"/>
    <row r="220352" ht="14.25" customHeight="1"/>
    <row r="220354" ht="14.25" customHeight="1"/>
    <row r="220356" ht="14.25" customHeight="1"/>
    <row r="220358" ht="14.25" customHeight="1"/>
    <row r="220360" ht="14.25" customHeight="1"/>
    <row r="220362" ht="14.25" customHeight="1"/>
    <row r="220364" ht="14.25" customHeight="1"/>
    <row r="220366" ht="14.25" customHeight="1"/>
    <row r="220368" ht="14.25" customHeight="1"/>
    <row r="220370" ht="14.25" customHeight="1"/>
    <row r="220372" ht="14.25" customHeight="1"/>
    <row r="220374" ht="14.25" customHeight="1"/>
    <row r="220376" ht="14.25" customHeight="1"/>
    <row r="220378" ht="14.25" customHeight="1"/>
    <row r="220380" ht="14.25" customHeight="1"/>
    <row r="220382" ht="14.25" customHeight="1"/>
    <row r="220384" ht="14.25" customHeight="1"/>
    <row r="220386" ht="14.25" customHeight="1"/>
    <row r="220388" ht="14.25" customHeight="1"/>
    <row r="220390" ht="14.25" customHeight="1"/>
    <row r="220392" ht="14.25" customHeight="1"/>
    <row r="220394" ht="14.25" customHeight="1"/>
    <row r="220396" ht="14.25" customHeight="1"/>
    <row r="220398" ht="14.25" customHeight="1"/>
    <row r="220400" ht="14.25" customHeight="1"/>
    <row r="220402" ht="14.25" customHeight="1"/>
    <row r="220404" ht="14.25" customHeight="1"/>
    <row r="220406" ht="14.25" customHeight="1"/>
    <row r="220408" ht="14.25" customHeight="1"/>
    <row r="220410" ht="14.25" customHeight="1"/>
    <row r="220412" ht="14.25" customHeight="1"/>
    <row r="220414" ht="14.25" customHeight="1"/>
    <row r="220416" ht="14.25" customHeight="1"/>
    <row r="220418" ht="14.25" customHeight="1"/>
    <row r="220420" ht="14.25" customHeight="1"/>
    <row r="220422" ht="14.25" customHeight="1"/>
    <row r="220424" ht="14.25" customHeight="1"/>
    <row r="220426" ht="14.25" customHeight="1"/>
    <row r="220428" ht="14.25" customHeight="1"/>
    <row r="220430" ht="14.25" customHeight="1"/>
    <row r="220432" ht="14.25" customHeight="1"/>
    <row r="220434" ht="14.25" customHeight="1"/>
    <row r="220436" ht="14.25" customHeight="1"/>
    <row r="220438" ht="14.25" customHeight="1"/>
    <row r="220440" ht="14.25" customHeight="1"/>
    <row r="220442" ht="14.25" customHeight="1"/>
    <row r="220444" ht="14.25" customHeight="1"/>
    <row r="220446" ht="14.25" customHeight="1"/>
    <row r="220448" ht="14.25" customHeight="1"/>
    <row r="220450" ht="14.25" customHeight="1"/>
    <row r="220452" ht="14.25" customHeight="1"/>
    <row r="220454" ht="14.25" customHeight="1"/>
    <row r="220456" ht="14.25" customHeight="1"/>
    <row r="220458" ht="14.25" customHeight="1"/>
    <row r="220460" ht="14.25" customHeight="1"/>
    <row r="220462" ht="14.25" customHeight="1"/>
    <row r="220464" ht="14.25" customHeight="1"/>
    <row r="220466" ht="14.25" customHeight="1"/>
    <row r="220468" ht="14.25" customHeight="1"/>
    <row r="220470" ht="14.25" customHeight="1"/>
    <row r="220472" ht="14.25" customHeight="1"/>
    <row r="220474" ht="14.25" customHeight="1"/>
    <row r="220476" ht="14.25" customHeight="1"/>
    <row r="220478" ht="14.25" customHeight="1"/>
    <row r="220480" ht="14.25" customHeight="1"/>
    <row r="220482" ht="14.25" customHeight="1"/>
    <row r="220484" ht="14.25" customHeight="1"/>
    <row r="220486" ht="14.25" customHeight="1"/>
    <row r="220488" ht="14.25" customHeight="1"/>
    <row r="220490" ht="14.25" customHeight="1"/>
    <row r="220492" ht="14.25" customHeight="1"/>
    <row r="220494" ht="14.25" customHeight="1"/>
    <row r="220496" ht="14.25" customHeight="1"/>
    <row r="220498" ht="14.25" customHeight="1"/>
    <row r="220500" ht="14.25" customHeight="1"/>
    <row r="220502" ht="14.25" customHeight="1"/>
    <row r="220504" ht="14.25" customHeight="1"/>
    <row r="220506" ht="14.25" customHeight="1"/>
    <row r="220508" ht="14.25" customHeight="1"/>
    <row r="220510" ht="14.25" customHeight="1"/>
    <row r="220512" ht="14.25" customHeight="1"/>
    <row r="220514" ht="14.25" customHeight="1"/>
    <row r="220516" ht="14.25" customHeight="1"/>
    <row r="220518" ht="14.25" customHeight="1"/>
    <row r="220520" ht="14.25" customHeight="1"/>
    <row r="220522" ht="14.25" customHeight="1"/>
    <row r="220524" ht="14.25" customHeight="1"/>
    <row r="220526" ht="14.25" customHeight="1"/>
    <row r="220528" ht="14.25" customHeight="1"/>
    <row r="220530" ht="14.25" customHeight="1"/>
    <row r="220532" ht="14.25" customHeight="1"/>
    <row r="220534" ht="14.25" customHeight="1"/>
    <row r="220536" ht="14.25" customHeight="1"/>
    <row r="220538" ht="14.25" customHeight="1"/>
    <row r="220540" ht="14.25" customHeight="1"/>
    <row r="220542" ht="14.25" customHeight="1"/>
    <row r="220544" ht="14.25" customHeight="1"/>
    <row r="220546" ht="14.25" customHeight="1"/>
    <row r="220548" ht="14.25" customHeight="1"/>
    <row r="220550" ht="14.25" customHeight="1"/>
    <row r="220552" ht="14.25" customHeight="1"/>
    <row r="220554" ht="14.25" customHeight="1"/>
    <row r="220556" ht="14.25" customHeight="1"/>
    <row r="220558" ht="14.25" customHeight="1"/>
    <row r="220560" ht="14.25" customHeight="1"/>
    <row r="220562" ht="14.25" customHeight="1"/>
    <row r="220564" ht="14.25" customHeight="1"/>
    <row r="220566" ht="14.25" customHeight="1"/>
    <row r="220568" ht="14.25" customHeight="1"/>
    <row r="220570" ht="14.25" customHeight="1"/>
    <row r="220572" ht="14.25" customHeight="1"/>
    <row r="220574" ht="14.25" customHeight="1"/>
    <row r="220576" ht="14.25" customHeight="1"/>
    <row r="220578" ht="14.25" customHeight="1"/>
    <row r="220580" ht="14.25" customHeight="1"/>
    <row r="220582" ht="14.25" customHeight="1"/>
    <row r="220584" ht="14.25" customHeight="1"/>
    <row r="220586" ht="14.25" customHeight="1"/>
    <row r="220588" ht="14.25" customHeight="1"/>
    <row r="220590" ht="14.25" customHeight="1"/>
    <row r="220592" ht="14.25" customHeight="1"/>
    <row r="220594" ht="14.25" customHeight="1"/>
    <row r="220596" ht="14.25" customHeight="1"/>
    <row r="220598" ht="14.25" customHeight="1"/>
    <row r="220600" ht="14.25" customHeight="1"/>
    <row r="220602" ht="14.25" customHeight="1"/>
    <row r="220604" ht="14.25" customHeight="1"/>
    <row r="220606" ht="14.25" customHeight="1"/>
    <row r="220608" ht="14.25" customHeight="1"/>
    <row r="220610" ht="14.25" customHeight="1"/>
    <row r="220612" ht="14.25" customHeight="1"/>
    <row r="220614" ht="14.25" customHeight="1"/>
    <row r="220616" ht="14.25" customHeight="1"/>
    <row r="220618" ht="14.25" customHeight="1"/>
    <row r="220620" ht="14.25" customHeight="1"/>
    <row r="220622" ht="14.25" customHeight="1"/>
    <row r="220624" ht="14.25" customHeight="1"/>
    <row r="220626" ht="14.25" customHeight="1"/>
    <row r="220628" ht="14.25" customHeight="1"/>
    <row r="220630" ht="14.25" customHeight="1"/>
    <row r="220632" ht="14.25" customHeight="1"/>
    <row r="220634" ht="14.25" customHeight="1"/>
    <row r="220636" ht="14.25" customHeight="1"/>
    <row r="220638" ht="14.25" customHeight="1"/>
    <row r="220640" ht="14.25" customHeight="1"/>
    <row r="220642" ht="14.25" customHeight="1"/>
    <row r="220644" ht="14.25" customHeight="1"/>
    <row r="220646" ht="14.25" customHeight="1"/>
    <row r="220648" ht="14.25" customHeight="1"/>
    <row r="220650" ht="14.25" customHeight="1"/>
    <row r="220652" ht="14.25" customHeight="1"/>
    <row r="220654" ht="14.25" customHeight="1"/>
    <row r="220656" ht="14.25" customHeight="1"/>
    <row r="220658" ht="14.25" customHeight="1"/>
    <row r="220660" ht="14.25" customHeight="1"/>
    <row r="220662" ht="14.25" customHeight="1"/>
    <row r="220664" ht="14.25" customHeight="1"/>
    <row r="220666" ht="14.25" customHeight="1"/>
    <row r="220668" ht="14.25" customHeight="1"/>
    <row r="220670" ht="14.25" customHeight="1"/>
    <row r="220672" ht="14.25" customHeight="1"/>
    <row r="220674" ht="14.25" customHeight="1"/>
    <row r="220676" ht="14.25" customHeight="1"/>
    <row r="220678" ht="14.25" customHeight="1"/>
    <row r="220680" ht="14.25" customHeight="1"/>
    <row r="220682" ht="14.25" customHeight="1"/>
    <row r="220684" ht="14.25" customHeight="1"/>
    <row r="220686" ht="14.25" customHeight="1"/>
    <row r="220688" ht="14.25" customHeight="1"/>
    <row r="220690" ht="14.25" customHeight="1"/>
    <row r="220692" ht="14.25" customHeight="1"/>
    <row r="220694" ht="14.25" customHeight="1"/>
    <row r="220696" ht="14.25" customHeight="1"/>
    <row r="220698" ht="14.25" customHeight="1"/>
    <row r="220700" ht="14.25" customHeight="1"/>
    <row r="220702" ht="14.25" customHeight="1"/>
    <row r="220704" ht="14.25" customHeight="1"/>
    <row r="220706" ht="14.25" customHeight="1"/>
    <row r="220708" ht="14.25" customHeight="1"/>
    <row r="220710" ht="14.25" customHeight="1"/>
    <row r="220712" ht="14.25" customHeight="1"/>
    <row r="220714" ht="14.25" customHeight="1"/>
    <row r="220716" ht="14.25" customHeight="1"/>
    <row r="220718" ht="14.25" customHeight="1"/>
    <row r="220720" ht="14.25" customHeight="1"/>
    <row r="220722" ht="14.25" customHeight="1"/>
    <row r="220724" ht="14.25" customHeight="1"/>
    <row r="220726" ht="14.25" customHeight="1"/>
    <row r="220728" ht="14.25" customHeight="1"/>
    <row r="220730" ht="14.25" customHeight="1"/>
    <row r="220732" ht="14.25" customHeight="1"/>
    <row r="220734" ht="14.25" customHeight="1"/>
    <row r="220736" ht="14.25" customHeight="1"/>
    <row r="220738" ht="14.25" customHeight="1"/>
    <row r="220740" ht="14.25" customHeight="1"/>
    <row r="220742" ht="14.25" customHeight="1"/>
    <row r="220744" ht="14.25" customHeight="1"/>
    <row r="220746" ht="14.25" customHeight="1"/>
    <row r="220748" ht="14.25" customHeight="1"/>
    <row r="220750" ht="14.25" customHeight="1"/>
    <row r="220752" ht="14.25" customHeight="1"/>
    <row r="220754" ht="14.25" customHeight="1"/>
    <row r="220756" ht="14.25" customHeight="1"/>
    <row r="220758" ht="14.25" customHeight="1"/>
    <row r="220760" ht="14.25" customHeight="1"/>
    <row r="220762" ht="14.25" customHeight="1"/>
    <row r="220764" ht="14.25" customHeight="1"/>
    <row r="220766" ht="14.25" customHeight="1"/>
    <row r="220768" ht="14.25" customHeight="1"/>
    <row r="220770" ht="14.25" customHeight="1"/>
    <row r="220772" ht="14.25" customHeight="1"/>
    <row r="220774" ht="14.25" customHeight="1"/>
    <row r="220776" ht="14.25" customHeight="1"/>
    <row r="220778" ht="14.25" customHeight="1"/>
    <row r="220780" ht="14.25" customHeight="1"/>
    <row r="220782" ht="14.25" customHeight="1"/>
    <row r="220784" ht="14.25" customHeight="1"/>
    <row r="220786" ht="14.25" customHeight="1"/>
    <row r="220788" ht="14.25" customHeight="1"/>
    <row r="220790" ht="14.25" customHeight="1"/>
    <row r="220792" ht="14.25" customHeight="1"/>
    <row r="220794" ht="14.25" customHeight="1"/>
    <row r="220796" ht="14.25" customHeight="1"/>
    <row r="220798" ht="14.25" customHeight="1"/>
    <row r="220800" ht="14.25" customHeight="1"/>
    <row r="220802" ht="14.25" customHeight="1"/>
    <row r="220804" ht="14.25" customHeight="1"/>
    <row r="220806" ht="14.25" customHeight="1"/>
    <row r="220808" ht="14.25" customHeight="1"/>
    <row r="220810" ht="14.25" customHeight="1"/>
    <row r="220812" ht="14.25" customHeight="1"/>
    <row r="220814" ht="14.25" customHeight="1"/>
    <row r="220816" ht="14.25" customHeight="1"/>
    <row r="220818" ht="14.25" customHeight="1"/>
    <row r="220820" ht="14.25" customHeight="1"/>
    <row r="220822" ht="14.25" customHeight="1"/>
    <row r="220824" ht="14.25" customHeight="1"/>
    <row r="220826" ht="14.25" customHeight="1"/>
    <row r="220828" ht="14.25" customHeight="1"/>
    <row r="220830" ht="14.25" customHeight="1"/>
    <row r="220832" ht="14.25" customHeight="1"/>
    <row r="220834" ht="14.25" customHeight="1"/>
    <row r="220836" ht="14.25" customHeight="1"/>
    <row r="220838" ht="14.25" customHeight="1"/>
    <row r="220840" ht="14.25" customHeight="1"/>
    <row r="220842" ht="14.25" customHeight="1"/>
    <row r="220844" ht="14.25" customHeight="1"/>
    <row r="220846" ht="14.25" customHeight="1"/>
    <row r="220848" ht="14.25" customHeight="1"/>
    <row r="220850" ht="14.25" customHeight="1"/>
    <row r="220852" ht="14.25" customHeight="1"/>
    <row r="220854" ht="14.25" customHeight="1"/>
    <row r="220856" ht="14.25" customHeight="1"/>
    <row r="220858" ht="14.25" customHeight="1"/>
    <row r="220860" ht="14.25" customHeight="1"/>
    <row r="220862" ht="14.25" customHeight="1"/>
    <row r="220864" ht="14.25" customHeight="1"/>
    <row r="220866" ht="14.25" customHeight="1"/>
    <row r="220868" ht="14.25" customHeight="1"/>
    <row r="220870" ht="14.25" customHeight="1"/>
    <row r="220872" ht="14.25" customHeight="1"/>
    <row r="220874" ht="14.25" customHeight="1"/>
    <row r="220876" ht="14.25" customHeight="1"/>
    <row r="220878" ht="14.25" customHeight="1"/>
    <row r="220880" ht="14.25" customHeight="1"/>
    <row r="220882" ht="14.25" customHeight="1"/>
    <row r="220884" ht="14.25" customHeight="1"/>
    <row r="220886" ht="14.25" customHeight="1"/>
    <row r="220888" ht="14.25" customHeight="1"/>
    <row r="220890" ht="14.25" customHeight="1"/>
    <row r="220892" ht="14.25" customHeight="1"/>
    <row r="220894" ht="14.25" customHeight="1"/>
    <row r="220896" ht="14.25" customHeight="1"/>
    <row r="220898" ht="14.25" customHeight="1"/>
    <row r="220900" ht="14.25" customHeight="1"/>
    <row r="220902" ht="14.25" customHeight="1"/>
    <row r="220904" ht="14.25" customHeight="1"/>
    <row r="220906" ht="14.25" customHeight="1"/>
    <row r="220908" ht="14.25" customHeight="1"/>
    <row r="220910" ht="14.25" customHeight="1"/>
    <row r="220912" ht="14.25" customHeight="1"/>
    <row r="220914" ht="14.25" customHeight="1"/>
    <row r="220916" ht="14.25" customHeight="1"/>
    <row r="220918" ht="14.25" customHeight="1"/>
    <row r="220920" ht="14.25" customHeight="1"/>
    <row r="220922" ht="14.25" customHeight="1"/>
    <row r="220924" ht="14.25" customHeight="1"/>
    <row r="220926" ht="14.25" customHeight="1"/>
    <row r="220928" ht="14.25" customHeight="1"/>
    <row r="220930" ht="14.25" customHeight="1"/>
    <row r="220932" ht="14.25" customHeight="1"/>
    <row r="220934" ht="14.25" customHeight="1"/>
    <row r="220936" ht="14.25" customHeight="1"/>
    <row r="220938" ht="14.25" customHeight="1"/>
    <row r="220940" ht="14.25" customHeight="1"/>
    <row r="220942" ht="14.25" customHeight="1"/>
    <row r="220944" ht="14.25" customHeight="1"/>
    <row r="220946" ht="14.25" customHeight="1"/>
    <row r="220948" ht="14.25" customHeight="1"/>
    <row r="220950" ht="14.25" customHeight="1"/>
    <row r="220952" ht="14.25" customHeight="1"/>
    <row r="220954" ht="14.25" customHeight="1"/>
    <row r="220956" ht="14.25" customHeight="1"/>
    <row r="220958" ht="14.25" customHeight="1"/>
    <row r="220960" ht="14.25" customHeight="1"/>
    <row r="220962" ht="14.25" customHeight="1"/>
    <row r="220964" ht="14.25" customHeight="1"/>
    <row r="220966" ht="14.25" customHeight="1"/>
    <row r="220968" ht="14.25" customHeight="1"/>
    <row r="220970" ht="14.25" customHeight="1"/>
    <row r="220972" ht="14.25" customHeight="1"/>
    <row r="220974" ht="14.25" customHeight="1"/>
    <row r="220976" ht="14.25" customHeight="1"/>
    <row r="220978" ht="14.25" customHeight="1"/>
    <row r="220980" ht="14.25" customHeight="1"/>
    <row r="220982" ht="14.25" customHeight="1"/>
    <row r="220984" ht="14.25" customHeight="1"/>
    <row r="220986" ht="14.25" customHeight="1"/>
    <row r="220988" ht="14.25" customHeight="1"/>
    <row r="220990" ht="14.25" customHeight="1"/>
    <row r="220992" ht="14.25" customHeight="1"/>
    <row r="220994" ht="14.25" customHeight="1"/>
    <row r="220996" ht="14.25" customHeight="1"/>
    <row r="220998" ht="14.25" customHeight="1"/>
    <row r="221000" ht="14.25" customHeight="1"/>
    <row r="221002" ht="14.25" customHeight="1"/>
    <row r="221004" ht="14.25" customHeight="1"/>
    <row r="221006" ht="14.25" customHeight="1"/>
    <row r="221008" ht="14.25" customHeight="1"/>
    <row r="221010" ht="14.25" customHeight="1"/>
    <row r="221012" ht="14.25" customHeight="1"/>
    <row r="221014" ht="14.25" customHeight="1"/>
    <row r="221016" ht="14.25" customHeight="1"/>
    <row r="221018" ht="14.25" customHeight="1"/>
    <row r="221020" ht="14.25" customHeight="1"/>
    <row r="221022" ht="14.25" customHeight="1"/>
    <row r="221024" ht="14.25" customHeight="1"/>
    <row r="221026" ht="14.25" customHeight="1"/>
    <row r="221028" ht="14.25" customHeight="1"/>
    <row r="221030" ht="14.25" customHeight="1"/>
    <row r="221032" ht="14.25" customHeight="1"/>
    <row r="221034" ht="14.25" customHeight="1"/>
    <row r="221036" ht="14.25" customHeight="1"/>
    <row r="221038" ht="14.25" customHeight="1"/>
    <row r="221040" ht="14.25" customHeight="1"/>
    <row r="221042" ht="14.25" customHeight="1"/>
    <row r="221044" ht="14.25" customHeight="1"/>
    <row r="221046" ht="14.25" customHeight="1"/>
    <row r="221048" ht="14.25" customHeight="1"/>
    <row r="221050" ht="14.25" customHeight="1"/>
    <row r="221052" ht="14.25" customHeight="1"/>
    <row r="221054" ht="14.25" customHeight="1"/>
    <row r="221056" ht="14.25" customHeight="1"/>
    <row r="221058" ht="14.25" customHeight="1"/>
    <row r="221060" ht="14.25" customHeight="1"/>
    <row r="221062" ht="14.25" customHeight="1"/>
    <row r="221064" ht="14.25" customHeight="1"/>
    <row r="221066" ht="14.25" customHeight="1"/>
    <row r="221068" ht="14.25" customHeight="1"/>
    <row r="221070" ht="14.25" customHeight="1"/>
    <row r="221072" ht="14.25" customHeight="1"/>
    <row r="221074" ht="14.25" customHeight="1"/>
    <row r="221076" ht="14.25" customHeight="1"/>
    <row r="221078" ht="14.25" customHeight="1"/>
    <row r="221080" ht="14.25" customHeight="1"/>
    <row r="221082" ht="14.25" customHeight="1"/>
    <row r="221084" ht="14.25" customHeight="1"/>
    <row r="221086" ht="14.25" customHeight="1"/>
    <row r="221088" ht="14.25" customHeight="1"/>
    <row r="221090" ht="14.25" customHeight="1"/>
    <row r="221092" ht="14.25" customHeight="1"/>
    <row r="221094" ht="14.25" customHeight="1"/>
    <row r="221096" ht="14.25" customHeight="1"/>
    <row r="221098" ht="14.25" customHeight="1"/>
    <row r="221100" ht="14.25" customHeight="1"/>
    <row r="221102" ht="14.25" customHeight="1"/>
    <row r="221104" ht="14.25" customHeight="1"/>
    <row r="221106" ht="14.25" customHeight="1"/>
    <row r="221108" ht="14.25" customHeight="1"/>
    <row r="221110" ht="14.25" customHeight="1"/>
    <row r="221112" ht="14.25" customHeight="1"/>
    <row r="221114" ht="14.25" customHeight="1"/>
    <row r="221116" ht="14.25" customHeight="1"/>
    <row r="221118" ht="14.25" customHeight="1"/>
    <row r="221120" ht="14.25" customHeight="1"/>
    <row r="221122" ht="14.25" customHeight="1"/>
    <row r="221124" ht="14.25" customHeight="1"/>
    <row r="221126" ht="14.25" customHeight="1"/>
    <row r="221128" ht="14.25" customHeight="1"/>
    <row r="221130" ht="14.25" customHeight="1"/>
    <row r="221132" ht="14.25" customHeight="1"/>
    <row r="221134" ht="14.25" customHeight="1"/>
    <row r="221136" ht="14.25" customHeight="1"/>
    <row r="221138" ht="14.25" customHeight="1"/>
    <row r="221140" ht="14.25" customHeight="1"/>
    <row r="221142" ht="14.25" customHeight="1"/>
    <row r="221144" ht="14.25" customHeight="1"/>
    <row r="221146" ht="14.25" customHeight="1"/>
    <row r="221148" ht="14.25" customHeight="1"/>
    <row r="221150" ht="14.25" customHeight="1"/>
    <row r="221152" ht="14.25" customHeight="1"/>
    <row r="221154" ht="14.25" customHeight="1"/>
    <row r="221156" ht="14.25" customHeight="1"/>
    <row r="221158" ht="14.25" customHeight="1"/>
    <row r="221160" ht="14.25" customHeight="1"/>
    <row r="221162" ht="14.25" customHeight="1"/>
    <row r="221164" ht="14.25" customHeight="1"/>
    <row r="221166" ht="14.25" customHeight="1"/>
    <row r="221168" ht="14.25" customHeight="1"/>
    <row r="221170" ht="14.25" customHeight="1"/>
    <row r="221172" ht="14.25" customHeight="1"/>
    <row r="221174" ht="14.25" customHeight="1"/>
    <row r="221176" ht="14.25" customHeight="1"/>
    <row r="221178" ht="14.25" customHeight="1"/>
    <row r="221180" ht="14.25" customHeight="1"/>
    <row r="221182" ht="14.25" customHeight="1"/>
    <row r="221184" ht="14.25" customHeight="1"/>
    <row r="221186" ht="14.25" customHeight="1"/>
    <row r="221188" ht="14.25" customHeight="1"/>
    <row r="221190" ht="14.25" customHeight="1"/>
    <row r="221192" ht="14.25" customHeight="1"/>
    <row r="221194" ht="14.25" customHeight="1"/>
    <row r="221196" ht="14.25" customHeight="1"/>
    <row r="221198" ht="14.25" customHeight="1"/>
    <row r="221200" ht="14.25" customHeight="1"/>
    <row r="221202" ht="14.25" customHeight="1"/>
    <row r="221204" ht="14.25" customHeight="1"/>
    <row r="221206" ht="14.25" customHeight="1"/>
    <row r="221208" ht="14.25" customHeight="1"/>
    <row r="221210" ht="14.25" customHeight="1"/>
    <row r="221212" ht="14.25" customHeight="1"/>
    <row r="221214" ht="14.25" customHeight="1"/>
    <row r="221216" ht="14.25" customHeight="1"/>
    <row r="221218" ht="14.25" customHeight="1"/>
    <row r="221220" ht="14.25" customHeight="1"/>
    <row r="221222" ht="14.25" customHeight="1"/>
    <row r="221224" ht="14.25" customHeight="1"/>
    <row r="221226" ht="14.25" customHeight="1"/>
    <row r="221228" ht="14.25" customHeight="1"/>
    <row r="221230" ht="14.25" customHeight="1"/>
    <row r="221232" ht="14.25" customHeight="1"/>
    <row r="221234" ht="14.25" customHeight="1"/>
    <row r="221236" ht="14.25" customHeight="1"/>
    <row r="221238" ht="14.25" customHeight="1"/>
    <row r="221240" ht="14.25" customHeight="1"/>
    <row r="221242" ht="14.25" customHeight="1"/>
    <row r="221244" ht="14.25" customHeight="1"/>
    <row r="221246" ht="14.25" customHeight="1"/>
    <row r="221248" ht="14.25" customHeight="1"/>
    <row r="221250" ht="14.25" customHeight="1"/>
    <row r="221252" ht="14.25" customHeight="1"/>
    <row r="221254" ht="14.25" customHeight="1"/>
    <row r="221256" ht="14.25" customHeight="1"/>
    <row r="221258" ht="14.25" customHeight="1"/>
    <row r="221260" ht="14.25" customHeight="1"/>
    <row r="221262" ht="14.25" customHeight="1"/>
    <row r="221264" ht="14.25" customHeight="1"/>
    <row r="221266" ht="14.25" customHeight="1"/>
    <row r="221268" ht="14.25" customHeight="1"/>
    <row r="221270" ht="14.25" customHeight="1"/>
    <row r="221272" ht="14.25" customHeight="1"/>
    <row r="221274" ht="14.25" customHeight="1"/>
    <row r="221276" ht="14.25" customHeight="1"/>
    <row r="221278" ht="14.25" customHeight="1"/>
    <row r="221280" ht="14.25" customHeight="1"/>
    <row r="221282" ht="14.25" customHeight="1"/>
    <row r="221284" ht="14.25" customHeight="1"/>
    <row r="221286" ht="14.25" customHeight="1"/>
    <row r="221288" ht="14.25" customHeight="1"/>
    <row r="221290" ht="14.25" customHeight="1"/>
    <row r="221292" ht="14.25" customHeight="1"/>
    <row r="221294" ht="14.25" customHeight="1"/>
    <row r="221296" ht="14.25" customHeight="1"/>
    <row r="221298" ht="14.25" customHeight="1"/>
    <row r="221300" ht="14.25" customHeight="1"/>
    <row r="221302" ht="14.25" customHeight="1"/>
    <row r="221304" ht="14.25" customHeight="1"/>
    <row r="221306" ht="14.25" customHeight="1"/>
    <row r="221308" ht="14.25" customHeight="1"/>
    <row r="221310" ht="14.25" customHeight="1"/>
    <row r="221312" ht="14.25" customHeight="1"/>
    <row r="221314" ht="14.25" customHeight="1"/>
    <row r="221316" ht="14.25" customHeight="1"/>
    <row r="221318" ht="14.25" customHeight="1"/>
    <row r="221320" ht="14.25" customHeight="1"/>
    <row r="221322" ht="14.25" customHeight="1"/>
    <row r="221324" ht="14.25" customHeight="1"/>
    <row r="221326" ht="14.25" customHeight="1"/>
    <row r="221328" ht="14.25" customHeight="1"/>
    <row r="221330" ht="14.25" customHeight="1"/>
    <row r="221332" ht="14.25" customHeight="1"/>
    <row r="221334" ht="14.25" customHeight="1"/>
    <row r="221336" ht="14.25" customHeight="1"/>
    <row r="221338" ht="14.25" customHeight="1"/>
    <row r="221340" ht="14.25" customHeight="1"/>
    <row r="221342" ht="14.25" customHeight="1"/>
    <row r="221344" ht="14.25" customHeight="1"/>
    <row r="221346" ht="14.25" customHeight="1"/>
    <row r="221348" ht="14.25" customHeight="1"/>
    <row r="221350" ht="14.25" customHeight="1"/>
    <row r="221352" ht="14.25" customHeight="1"/>
    <row r="221354" ht="14.25" customHeight="1"/>
    <row r="221356" ht="14.25" customHeight="1"/>
    <row r="221358" ht="14.25" customHeight="1"/>
    <row r="221360" ht="14.25" customHeight="1"/>
    <row r="221362" ht="14.25" customHeight="1"/>
    <row r="221364" ht="14.25" customHeight="1"/>
    <row r="221366" ht="14.25" customHeight="1"/>
    <row r="221368" ht="14.25" customHeight="1"/>
    <row r="221370" ht="14.25" customHeight="1"/>
    <row r="221372" ht="14.25" customHeight="1"/>
    <row r="221374" ht="14.25" customHeight="1"/>
    <row r="221376" ht="14.25" customHeight="1"/>
    <row r="221378" ht="14.25" customHeight="1"/>
    <row r="221380" ht="14.25" customHeight="1"/>
    <row r="221382" ht="14.25" customHeight="1"/>
    <row r="221384" ht="14.25" customHeight="1"/>
    <row r="221386" ht="14.25" customHeight="1"/>
    <row r="221388" ht="14.25" customHeight="1"/>
    <row r="221390" ht="14.25" customHeight="1"/>
    <row r="221392" ht="14.25" customHeight="1"/>
    <row r="221394" ht="14.25" customHeight="1"/>
    <row r="221396" ht="14.25" customHeight="1"/>
    <row r="221398" ht="14.25" customHeight="1"/>
    <row r="221400" ht="14.25" customHeight="1"/>
    <row r="221402" ht="14.25" customHeight="1"/>
    <row r="221404" ht="14.25" customHeight="1"/>
    <row r="221406" ht="14.25" customHeight="1"/>
    <row r="221408" ht="14.25" customHeight="1"/>
    <row r="221410" ht="14.25" customHeight="1"/>
    <row r="221412" ht="14.25" customHeight="1"/>
    <row r="221414" ht="14.25" customHeight="1"/>
    <row r="221416" ht="14.25" customHeight="1"/>
    <row r="221418" ht="14.25" customHeight="1"/>
    <row r="221420" ht="14.25" customHeight="1"/>
    <row r="221422" ht="14.25" customHeight="1"/>
    <row r="221424" ht="14.25" customHeight="1"/>
    <row r="221426" ht="14.25" customHeight="1"/>
    <row r="221428" ht="14.25" customHeight="1"/>
    <row r="221430" ht="14.25" customHeight="1"/>
    <row r="221432" ht="14.25" customHeight="1"/>
    <row r="221434" ht="14.25" customHeight="1"/>
    <row r="221436" ht="14.25" customHeight="1"/>
    <row r="221438" ht="14.25" customHeight="1"/>
    <row r="221440" ht="14.25" customHeight="1"/>
    <row r="221442" ht="14.25" customHeight="1"/>
    <row r="221444" ht="14.25" customHeight="1"/>
    <row r="221446" ht="14.25" customHeight="1"/>
    <row r="221448" ht="14.25" customHeight="1"/>
    <row r="221450" ht="14.25" customHeight="1"/>
    <row r="221452" ht="14.25" customHeight="1"/>
    <row r="221454" ht="14.25" customHeight="1"/>
    <row r="221456" ht="14.25" customHeight="1"/>
    <row r="221458" ht="14.25" customHeight="1"/>
    <row r="221460" ht="14.25" customHeight="1"/>
    <row r="221462" ht="14.25" customHeight="1"/>
    <row r="221464" ht="14.25" customHeight="1"/>
    <row r="221466" ht="14.25" customHeight="1"/>
    <row r="221468" ht="14.25" customHeight="1"/>
    <row r="221470" ht="14.25" customHeight="1"/>
    <row r="221472" ht="14.25" customHeight="1"/>
    <row r="221474" ht="14.25" customHeight="1"/>
    <row r="221476" ht="14.25" customHeight="1"/>
    <row r="221478" ht="14.25" customHeight="1"/>
    <row r="221480" ht="14.25" customHeight="1"/>
    <row r="221482" ht="14.25" customHeight="1"/>
    <row r="221484" ht="14.25" customHeight="1"/>
    <row r="221486" ht="14.25" customHeight="1"/>
    <row r="221488" ht="14.25" customHeight="1"/>
    <row r="221490" ht="14.25" customHeight="1"/>
    <row r="221492" ht="14.25" customHeight="1"/>
    <row r="221494" ht="14.25" customHeight="1"/>
    <row r="221496" ht="14.25" customHeight="1"/>
    <row r="221498" ht="14.25" customHeight="1"/>
    <row r="221500" ht="14.25" customHeight="1"/>
    <row r="221502" ht="14.25" customHeight="1"/>
    <row r="221504" ht="14.25" customHeight="1"/>
    <row r="221506" ht="14.25" customHeight="1"/>
    <row r="221508" ht="14.25" customHeight="1"/>
    <row r="221510" ht="14.25" customHeight="1"/>
    <row r="221512" ht="14.25" customHeight="1"/>
    <row r="221514" ht="14.25" customHeight="1"/>
    <row r="221516" ht="14.25" customHeight="1"/>
    <row r="221518" ht="14.25" customHeight="1"/>
    <row r="221520" ht="14.25" customHeight="1"/>
    <row r="221522" ht="14.25" customHeight="1"/>
    <row r="221524" ht="14.25" customHeight="1"/>
    <row r="221526" ht="14.25" customHeight="1"/>
    <row r="221528" ht="14.25" customHeight="1"/>
    <row r="221530" ht="14.25" customHeight="1"/>
    <row r="221532" ht="14.25" customHeight="1"/>
    <row r="221534" ht="14.25" customHeight="1"/>
    <row r="221536" ht="14.25" customHeight="1"/>
    <row r="221538" ht="14.25" customHeight="1"/>
    <row r="221540" ht="14.25" customHeight="1"/>
    <row r="221542" ht="14.25" customHeight="1"/>
    <row r="221544" ht="14.25" customHeight="1"/>
    <row r="221546" ht="14.25" customHeight="1"/>
    <row r="221548" ht="14.25" customHeight="1"/>
    <row r="221550" ht="14.25" customHeight="1"/>
    <row r="221552" ht="14.25" customHeight="1"/>
    <row r="221554" ht="14.25" customHeight="1"/>
    <row r="221556" ht="14.25" customHeight="1"/>
    <row r="221558" ht="14.25" customHeight="1"/>
    <row r="221560" ht="14.25" customHeight="1"/>
    <row r="221562" ht="14.25" customHeight="1"/>
    <row r="221564" ht="14.25" customHeight="1"/>
    <row r="221566" ht="14.25" customHeight="1"/>
    <row r="221568" ht="14.25" customHeight="1"/>
    <row r="221570" ht="14.25" customHeight="1"/>
    <row r="221572" ht="14.25" customHeight="1"/>
    <row r="221574" ht="14.25" customHeight="1"/>
    <row r="221576" ht="14.25" customHeight="1"/>
    <row r="221578" ht="14.25" customHeight="1"/>
    <row r="221580" ht="14.25" customHeight="1"/>
    <row r="221582" ht="14.25" customHeight="1"/>
    <row r="221584" ht="14.25" customHeight="1"/>
    <row r="221586" ht="14.25" customHeight="1"/>
    <row r="221588" ht="14.25" customHeight="1"/>
    <row r="221590" ht="14.25" customHeight="1"/>
    <row r="221592" ht="14.25" customHeight="1"/>
    <row r="221594" ht="14.25" customHeight="1"/>
    <row r="221596" ht="14.25" customHeight="1"/>
    <row r="221598" ht="14.25" customHeight="1"/>
    <row r="221600" ht="14.25" customHeight="1"/>
    <row r="221602" ht="14.25" customHeight="1"/>
    <row r="221604" ht="14.25" customHeight="1"/>
    <row r="221606" ht="14.25" customHeight="1"/>
    <row r="221608" ht="14.25" customHeight="1"/>
    <row r="221610" ht="14.25" customHeight="1"/>
    <row r="221612" ht="14.25" customHeight="1"/>
    <row r="221614" ht="14.25" customHeight="1"/>
    <row r="221616" ht="14.25" customHeight="1"/>
    <row r="221618" ht="14.25" customHeight="1"/>
    <row r="221620" ht="14.25" customHeight="1"/>
    <row r="221622" ht="14.25" customHeight="1"/>
    <row r="221624" ht="14.25" customHeight="1"/>
    <row r="221626" ht="14.25" customHeight="1"/>
    <row r="221628" ht="14.25" customHeight="1"/>
    <row r="221630" ht="14.25" customHeight="1"/>
    <row r="221632" ht="14.25" customHeight="1"/>
    <row r="221634" ht="14.25" customHeight="1"/>
    <row r="221636" ht="14.25" customHeight="1"/>
    <row r="221638" ht="14.25" customHeight="1"/>
    <row r="221640" ht="14.25" customHeight="1"/>
    <row r="221642" ht="14.25" customHeight="1"/>
    <row r="221644" ht="14.25" customHeight="1"/>
    <row r="221646" ht="14.25" customHeight="1"/>
    <row r="221648" ht="14.25" customHeight="1"/>
    <row r="221650" ht="14.25" customHeight="1"/>
    <row r="221652" ht="14.25" customHeight="1"/>
    <row r="221654" ht="14.25" customHeight="1"/>
    <row r="221656" ht="14.25" customHeight="1"/>
    <row r="221658" ht="14.25" customHeight="1"/>
    <row r="221660" ht="14.25" customHeight="1"/>
    <row r="221662" ht="14.25" customHeight="1"/>
    <row r="221664" ht="14.25" customHeight="1"/>
    <row r="221666" ht="14.25" customHeight="1"/>
    <row r="221668" ht="14.25" customHeight="1"/>
    <row r="221670" ht="14.25" customHeight="1"/>
    <row r="221672" ht="14.25" customHeight="1"/>
    <row r="221674" ht="14.25" customHeight="1"/>
    <row r="221676" ht="14.25" customHeight="1"/>
    <row r="221678" ht="14.25" customHeight="1"/>
    <row r="221680" ht="14.25" customHeight="1"/>
    <row r="221682" ht="14.25" customHeight="1"/>
    <row r="221684" ht="14.25" customHeight="1"/>
    <row r="221686" ht="14.25" customHeight="1"/>
    <row r="221688" ht="14.25" customHeight="1"/>
    <row r="221690" ht="14.25" customHeight="1"/>
    <row r="221692" ht="14.25" customHeight="1"/>
    <row r="221694" ht="14.25" customHeight="1"/>
    <row r="221696" ht="14.25" customHeight="1"/>
    <row r="221698" ht="14.25" customHeight="1"/>
    <row r="221700" ht="14.25" customHeight="1"/>
    <row r="221702" ht="14.25" customHeight="1"/>
    <row r="221704" ht="14.25" customHeight="1"/>
    <row r="221706" ht="14.25" customHeight="1"/>
    <row r="221708" ht="14.25" customHeight="1"/>
    <row r="221710" ht="14.25" customHeight="1"/>
    <row r="221712" ht="14.25" customHeight="1"/>
    <row r="221714" ht="14.25" customHeight="1"/>
    <row r="221716" ht="14.25" customHeight="1"/>
    <row r="221718" ht="14.25" customHeight="1"/>
    <row r="221720" ht="14.25" customHeight="1"/>
    <row r="221722" ht="14.25" customHeight="1"/>
    <row r="221724" ht="14.25" customHeight="1"/>
    <row r="221726" ht="14.25" customHeight="1"/>
    <row r="221728" ht="14.25" customHeight="1"/>
    <row r="221730" ht="14.25" customHeight="1"/>
    <row r="221732" ht="14.25" customHeight="1"/>
    <row r="221734" ht="14.25" customHeight="1"/>
    <row r="221736" ht="14.25" customHeight="1"/>
    <row r="221738" ht="14.25" customHeight="1"/>
    <row r="221740" ht="14.25" customHeight="1"/>
    <row r="221742" ht="14.25" customHeight="1"/>
    <row r="221744" ht="14.25" customHeight="1"/>
    <row r="221746" ht="14.25" customHeight="1"/>
    <row r="221748" ht="14.25" customHeight="1"/>
    <row r="221750" ht="14.25" customHeight="1"/>
    <row r="221752" ht="14.25" customHeight="1"/>
    <row r="221754" ht="14.25" customHeight="1"/>
    <row r="221756" ht="14.25" customHeight="1"/>
    <row r="221758" ht="14.25" customHeight="1"/>
    <row r="221760" ht="14.25" customHeight="1"/>
    <row r="221762" ht="14.25" customHeight="1"/>
    <row r="221764" ht="14.25" customHeight="1"/>
    <row r="221766" ht="14.25" customHeight="1"/>
    <row r="221768" ht="14.25" customHeight="1"/>
    <row r="221770" ht="14.25" customHeight="1"/>
    <row r="221772" ht="14.25" customHeight="1"/>
    <row r="221774" ht="14.25" customHeight="1"/>
    <row r="221776" ht="14.25" customHeight="1"/>
    <row r="221778" ht="14.25" customHeight="1"/>
    <row r="221780" ht="14.25" customHeight="1"/>
    <row r="221782" ht="14.25" customHeight="1"/>
    <row r="221784" ht="14.25" customHeight="1"/>
    <row r="221786" ht="14.25" customHeight="1"/>
    <row r="221788" ht="14.25" customHeight="1"/>
    <row r="221790" ht="14.25" customHeight="1"/>
    <row r="221792" ht="14.25" customHeight="1"/>
    <row r="221794" ht="14.25" customHeight="1"/>
    <row r="221796" ht="14.25" customHeight="1"/>
    <row r="221798" ht="14.25" customHeight="1"/>
    <row r="221800" ht="14.25" customHeight="1"/>
    <row r="221802" ht="14.25" customHeight="1"/>
    <row r="221804" ht="14.25" customHeight="1"/>
    <row r="221806" ht="14.25" customHeight="1"/>
    <row r="221808" ht="14.25" customHeight="1"/>
    <row r="221810" ht="14.25" customHeight="1"/>
    <row r="221812" ht="14.25" customHeight="1"/>
    <row r="221814" ht="14.25" customHeight="1"/>
    <row r="221816" ht="14.25" customHeight="1"/>
    <row r="221818" ht="14.25" customHeight="1"/>
    <row r="221820" ht="14.25" customHeight="1"/>
    <row r="221822" ht="14.25" customHeight="1"/>
    <row r="221824" ht="14.25" customHeight="1"/>
    <row r="221826" ht="14.25" customHeight="1"/>
    <row r="221828" ht="14.25" customHeight="1"/>
    <row r="221830" ht="14.25" customHeight="1"/>
    <row r="221832" ht="14.25" customHeight="1"/>
    <row r="221834" ht="14.25" customHeight="1"/>
    <row r="221836" ht="14.25" customHeight="1"/>
    <row r="221838" ht="14.25" customHeight="1"/>
    <row r="221840" ht="14.25" customHeight="1"/>
    <row r="221842" ht="14.25" customHeight="1"/>
    <row r="221844" ht="14.25" customHeight="1"/>
    <row r="221846" ht="14.25" customHeight="1"/>
    <row r="221848" ht="14.25" customHeight="1"/>
    <row r="221850" ht="14.25" customHeight="1"/>
    <row r="221852" ht="14.25" customHeight="1"/>
    <row r="221854" ht="14.25" customHeight="1"/>
    <row r="221856" ht="14.25" customHeight="1"/>
    <row r="221858" ht="14.25" customHeight="1"/>
    <row r="221860" ht="14.25" customHeight="1"/>
    <row r="221862" ht="14.25" customHeight="1"/>
    <row r="221864" ht="14.25" customHeight="1"/>
    <row r="221866" ht="14.25" customHeight="1"/>
    <row r="221868" ht="14.25" customHeight="1"/>
    <row r="221870" ht="14.25" customHeight="1"/>
    <row r="221872" ht="14.25" customHeight="1"/>
    <row r="221874" ht="14.25" customHeight="1"/>
    <row r="221876" ht="14.25" customHeight="1"/>
    <row r="221878" ht="14.25" customHeight="1"/>
    <row r="221880" ht="14.25" customHeight="1"/>
    <row r="221882" ht="14.25" customHeight="1"/>
    <row r="221884" ht="14.25" customHeight="1"/>
    <row r="221886" ht="14.25" customHeight="1"/>
    <row r="221888" ht="14.25" customHeight="1"/>
    <row r="221890" ht="14.25" customHeight="1"/>
    <row r="221892" ht="14.25" customHeight="1"/>
    <row r="221894" ht="14.25" customHeight="1"/>
    <row r="221896" ht="14.25" customHeight="1"/>
    <row r="221898" ht="14.25" customHeight="1"/>
    <row r="221900" ht="14.25" customHeight="1"/>
    <row r="221902" ht="14.25" customHeight="1"/>
    <row r="221904" ht="14.25" customHeight="1"/>
    <row r="221906" ht="14.25" customHeight="1"/>
    <row r="221908" ht="14.25" customHeight="1"/>
    <row r="221910" ht="14.25" customHeight="1"/>
    <row r="221912" ht="14.25" customHeight="1"/>
    <row r="221914" ht="14.25" customHeight="1"/>
    <row r="221916" ht="14.25" customHeight="1"/>
    <row r="221918" ht="14.25" customHeight="1"/>
    <row r="221920" ht="14.25" customHeight="1"/>
    <row r="221922" ht="14.25" customHeight="1"/>
    <row r="221924" ht="14.25" customHeight="1"/>
    <row r="221926" ht="14.25" customHeight="1"/>
    <row r="221928" ht="14.25" customHeight="1"/>
    <row r="221930" ht="14.25" customHeight="1"/>
    <row r="221932" ht="14.25" customHeight="1"/>
    <row r="221934" ht="14.25" customHeight="1"/>
    <row r="221936" ht="14.25" customHeight="1"/>
    <row r="221938" ht="14.25" customHeight="1"/>
    <row r="221940" ht="14.25" customHeight="1"/>
    <row r="221942" ht="14.25" customHeight="1"/>
    <row r="221944" ht="14.25" customHeight="1"/>
    <row r="221946" ht="14.25" customHeight="1"/>
    <row r="221948" ht="14.25" customHeight="1"/>
    <row r="221950" ht="14.25" customHeight="1"/>
    <row r="221952" ht="14.25" customHeight="1"/>
    <row r="221954" ht="14.25" customHeight="1"/>
    <row r="221956" ht="14.25" customHeight="1"/>
    <row r="221958" ht="14.25" customHeight="1"/>
    <row r="221960" ht="14.25" customHeight="1"/>
    <row r="221962" ht="14.25" customHeight="1"/>
    <row r="221964" ht="14.25" customHeight="1"/>
    <row r="221966" ht="14.25" customHeight="1"/>
    <row r="221968" ht="14.25" customHeight="1"/>
    <row r="221970" ht="14.25" customHeight="1"/>
    <row r="221972" ht="14.25" customHeight="1"/>
    <row r="221974" ht="14.25" customHeight="1"/>
    <row r="221976" ht="14.25" customHeight="1"/>
    <row r="221978" ht="14.25" customHeight="1"/>
    <row r="221980" ht="14.25" customHeight="1"/>
    <row r="221982" ht="14.25" customHeight="1"/>
    <row r="221984" ht="14.25" customHeight="1"/>
    <row r="221986" ht="14.25" customHeight="1"/>
    <row r="221988" ht="14.25" customHeight="1"/>
    <row r="221990" ht="14.25" customHeight="1"/>
    <row r="221992" ht="14.25" customHeight="1"/>
    <row r="221994" ht="14.25" customHeight="1"/>
    <row r="221996" ht="14.25" customHeight="1"/>
    <row r="221998" ht="14.25" customHeight="1"/>
    <row r="222000" ht="14.25" customHeight="1"/>
    <row r="222002" ht="14.25" customHeight="1"/>
    <row r="222004" ht="14.25" customHeight="1"/>
    <row r="222006" ht="14.25" customHeight="1"/>
    <row r="222008" ht="14.25" customHeight="1"/>
    <row r="222010" ht="14.25" customHeight="1"/>
    <row r="222012" ht="14.25" customHeight="1"/>
    <row r="222014" ht="14.25" customHeight="1"/>
    <row r="222016" ht="14.25" customHeight="1"/>
    <row r="222018" ht="14.25" customHeight="1"/>
    <row r="222020" ht="14.25" customHeight="1"/>
    <row r="222022" ht="14.25" customHeight="1"/>
    <row r="222024" ht="14.25" customHeight="1"/>
    <row r="222026" ht="14.25" customHeight="1"/>
    <row r="222028" ht="14.25" customHeight="1"/>
    <row r="222030" ht="14.25" customHeight="1"/>
    <row r="222032" ht="14.25" customHeight="1"/>
    <row r="222034" ht="14.25" customHeight="1"/>
    <row r="222036" ht="14.25" customHeight="1"/>
    <row r="222038" ht="14.25" customHeight="1"/>
    <row r="222040" ht="14.25" customHeight="1"/>
    <row r="222042" ht="14.25" customHeight="1"/>
    <row r="222044" ht="14.25" customHeight="1"/>
    <row r="222046" ht="14.25" customHeight="1"/>
    <row r="222048" ht="14.25" customHeight="1"/>
    <row r="222050" ht="14.25" customHeight="1"/>
    <row r="222052" ht="14.25" customHeight="1"/>
    <row r="222054" ht="14.25" customHeight="1"/>
    <row r="222056" ht="14.25" customHeight="1"/>
    <row r="222058" ht="14.25" customHeight="1"/>
    <row r="222060" ht="14.25" customHeight="1"/>
    <row r="222062" ht="14.25" customHeight="1"/>
    <row r="222064" ht="14.25" customHeight="1"/>
    <row r="222066" ht="14.25" customHeight="1"/>
    <row r="222068" ht="14.25" customHeight="1"/>
    <row r="222070" ht="14.25" customHeight="1"/>
    <row r="222072" ht="14.25" customHeight="1"/>
    <row r="222074" ht="14.25" customHeight="1"/>
    <row r="222076" ht="14.25" customHeight="1"/>
    <row r="222078" ht="14.25" customHeight="1"/>
    <row r="222080" ht="14.25" customHeight="1"/>
    <row r="222082" ht="14.25" customHeight="1"/>
    <row r="222084" ht="14.25" customHeight="1"/>
    <row r="222086" ht="14.25" customHeight="1"/>
    <row r="222088" ht="14.25" customHeight="1"/>
    <row r="222090" ht="14.25" customHeight="1"/>
    <row r="222092" ht="14.25" customHeight="1"/>
    <row r="222094" ht="14.25" customHeight="1"/>
    <row r="222096" ht="14.25" customHeight="1"/>
    <row r="222098" ht="14.25" customHeight="1"/>
    <row r="222100" ht="14.25" customHeight="1"/>
    <row r="222102" ht="14.25" customHeight="1"/>
    <row r="222104" ht="14.25" customHeight="1"/>
    <row r="222106" ht="14.25" customHeight="1"/>
    <row r="222108" ht="14.25" customHeight="1"/>
    <row r="222110" ht="14.25" customHeight="1"/>
    <row r="222112" ht="14.25" customHeight="1"/>
    <row r="222114" ht="14.25" customHeight="1"/>
    <row r="222116" ht="14.25" customHeight="1"/>
    <row r="222118" ht="14.25" customHeight="1"/>
    <row r="222120" ht="14.25" customHeight="1"/>
    <row r="222122" ht="14.25" customHeight="1"/>
    <row r="222124" ht="14.25" customHeight="1"/>
    <row r="222126" ht="14.25" customHeight="1"/>
    <row r="222128" ht="14.25" customHeight="1"/>
    <row r="222130" ht="14.25" customHeight="1"/>
    <row r="222132" ht="14.25" customHeight="1"/>
    <row r="222134" ht="14.25" customHeight="1"/>
    <row r="222136" ht="14.25" customHeight="1"/>
    <row r="222138" ht="14.25" customHeight="1"/>
    <row r="222140" ht="14.25" customHeight="1"/>
    <row r="222142" ht="14.25" customHeight="1"/>
    <row r="222144" ht="14.25" customHeight="1"/>
    <row r="222146" ht="14.25" customHeight="1"/>
    <row r="222148" ht="14.25" customHeight="1"/>
    <row r="222150" ht="14.25" customHeight="1"/>
    <row r="222152" ht="14.25" customHeight="1"/>
    <row r="222154" ht="14.25" customHeight="1"/>
    <row r="222156" ht="14.25" customHeight="1"/>
    <row r="222158" ht="14.25" customHeight="1"/>
    <row r="222160" ht="14.25" customHeight="1"/>
    <row r="222162" ht="14.25" customHeight="1"/>
    <row r="222164" ht="14.25" customHeight="1"/>
    <row r="222166" ht="14.25" customHeight="1"/>
    <row r="222168" ht="14.25" customHeight="1"/>
    <row r="222170" ht="14.25" customHeight="1"/>
    <row r="222172" ht="14.25" customHeight="1"/>
    <row r="222174" ht="14.25" customHeight="1"/>
    <row r="222176" ht="14.25" customHeight="1"/>
    <row r="222178" ht="14.25" customHeight="1"/>
    <row r="222180" ht="14.25" customHeight="1"/>
    <row r="222182" ht="14.25" customHeight="1"/>
    <row r="222184" ht="14.25" customHeight="1"/>
    <row r="222186" ht="14.25" customHeight="1"/>
    <row r="222188" ht="14.25" customHeight="1"/>
    <row r="222190" ht="14.25" customHeight="1"/>
    <row r="222192" ht="14.25" customHeight="1"/>
    <row r="222194" ht="14.25" customHeight="1"/>
    <row r="222196" ht="14.25" customHeight="1"/>
    <row r="222198" ht="14.25" customHeight="1"/>
    <row r="222200" ht="14.25" customHeight="1"/>
    <row r="222202" ht="14.25" customHeight="1"/>
    <row r="222204" ht="14.25" customHeight="1"/>
    <row r="222206" ht="14.25" customHeight="1"/>
    <row r="222208" ht="14.25" customHeight="1"/>
    <row r="222210" ht="14.25" customHeight="1"/>
    <row r="222212" ht="14.25" customHeight="1"/>
    <row r="222214" ht="14.25" customHeight="1"/>
    <row r="222216" ht="14.25" customHeight="1"/>
    <row r="222218" ht="14.25" customHeight="1"/>
    <row r="222220" ht="14.25" customHeight="1"/>
    <row r="222222" ht="14.25" customHeight="1"/>
    <row r="222224" ht="14.25" customHeight="1"/>
    <row r="222226" ht="14.25" customHeight="1"/>
    <row r="222228" ht="14.25" customHeight="1"/>
    <row r="222230" ht="14.25" customHeight="1"/>
    <row r="222232" ht="14.25" customHeight="1"/>
    <row r="222234" ht="14.25" customHeight="1"/>
    <row r="222236" ht="14.25" customHeight="1"/>
    <row r="222238" ht="14.25" customHeight="1"/>
    <row r="222240" ht="14.25" customHeight="1"/>
    <row r="222242" ht="14.25" customHeight="1"/>
    <row r="222244" ht="14.25" customHeight="1"/>
    <row r="222246" ht="14.25" customHeight="1"/>
    <row r="222248" ht="14.25" customHeight="1"/>
    <row r="222250" ht="14.25" customHeight="1"/>
    <row r="222252" ht="14.25" customHeight="1"/>
    <row r="222254" ht="14.25" customHeight="1"/>
    <row r="222256" ht="14.25" customHeight="1"/>
    <row r="222258" ht="14.25" customHeight="1"/>
    <row r="222260" ht="14.25" customHeight="1"/>
    <row r="222262" ht="14.25" customHeight="1"/>
    <row r="222264" ht="14.25" customHeight="1"/>
    <row r="222266" ht="14.25" customHeight="1"/>
    <row r="222268" ht="14.25" customHeight="1"/>
    <row r="222270" ht="14.25" customHeight="1"/>
    <row r="222272" ht="14.25" customHeight="1"/>
    <row r="222274" ht="14.25" customHeight="1"/>
    <row r="222276" ht="14.25" customHeight="1"/>
    <row r="222278" ht="14.25" customHeight="1"/>
    <row r="222280" ht="14.25" customHeight="1"/>
    <row r="222282" ht="14.25" customHeight="1"/>
    <row r="222284" ht="14.25" customHeight="1"/>
    <row r="222286" ht="14.25" customHeight="1"/>
    <row r="222288" ht="14.25" customHeight="1"/>
    <row r="222290" ht="14.25" customHeight="1"/>
    <row r="222292" ht="14.25" customHeight="1"/>
    <row r="222294" ht="14.25" customHeight="1"/>
    <row r="222296" ht="14.25" customHeight="1"/>
    <row r="222298" ht="14.25" customHeight="1"/>
    <row r="222300" ht="14.25" customHeight="1"/>
    <row r="222302" ht="14.25" customHeight="1"/>
    <row r="222304" ht="14.25" customHeight="1"/>
    <row r="222306" ht="14.25" customHeight="1"/>
    <row r="222308" ht="14.25" customHeight="1"/>
    <row r="222310" ht="14.25" customHeight="1"/>
    <row r="222312" ht="14.25" customHeight="1"/>
    <row r="222314" ht="14.25" customHeight="1"/>
    <row r="222316" ht="14.25" customHeight="1"/>
    <row r="222318" ht="14.25" customHeight="1"/>
    <row r="222320" ht="14.25" customHeight="1"/>
    <row r="222322" ht="14.25" customHeight="1"/>
    <row r="222324" ht="14.25" customHeight="1"/>
    <row r="222326" ht="14.25" customHeight="1"/>
    <row r="222328" ht="14.25" customHeight="1"/>
    <row r="222330" ht="14.25" customHeight="1"/>
    <row r="222332" ht="14.25" customHeight="1"/>
    <row r="222334" ht="14.25" customHeight="1"/>
    <row r="222336" ht="14.25" customHeight="1"/>
    <row r="222338" ht="14.25" customHeight="1"/>
    <row r="222340" ht="14.25" customHeight="1"/>
    <row r="222342" ht="14.25" customHeight="1"/>
    <row r="222344" ht="14.25" customHeight="1"/>
    <row r="222346" ht="14.25" customHeight="1"/>
    <row r="222348" ht="14.25" customHeight="1"/>
    <row r="222350" ht="14.25" customHeight="1"/>
    <row r="222352" ht="14.25" customHeight="1"/>
    <row r="222354" ht="14.25" customHeight="1"/>
    <row r="222356" ht="14.25" customHeight="1"/>
    <row r="222358" ht="14.25" customHeight="1"/>
    <row r="222360" ht="14.25" customHeight="1"/>
    <row r="222362" ht="14.25" customHeight="1"/>
    <row r="222364" ht="14.25" customHeight="1"/>
    <row r="222366" ht="14.25" customHeight="1"/>
    <row r="222368" ht="14.25" customHeight="1"/>
    <row r="222370" ht="14.25" customHeight="1"/>
    <row r="222372" ht="14.25" customHeight="1"/>
    <row r="222374" ht="14.25" customHeight="1"/>
    <row r="222376" ht="14.25" customHeight="1"/>
    <row r="222378" ht="14.25" customHeight="1"/>
    <row r="222380" ht="14.25" customHeight="1"/>
    <row r="222382" ht="14.25" customHeight="1"/>
    <row r="222384" ht="14.25" customHeight="1"/>
    <row r="222386" ht="14.25" customHeight="1"/>
    <row r="222388" ht="14.25" customHeight="1"/>
    <row r="222390" ht="14.25" customHeight="1"/>
    <row r="222392" ht="14.25" customHeight="1"/>
    <row r="222394" ht="14.25" customHeight="1"/>
    <row r="222396" ht="14.25" customHeight="1"/>
    <row r="222398" ht="14.25" customHeight="1"/>
    <row r="222400" ht="14.25" customHeight="1"/>
    <row r="222402" ht="14.25" customHeight="1"/>
    <row r="222404" ht="14.25" customHeight="1"/>
    <row r="222406" ht="14.25" customHeight="1"/>
    <row r="222408" ht="14.25" customHeight="1"/>
    <row r="222410" ht="14.25" customHeight="1"/>
    <row r="222412" ht="14.25" customHeight="1"/>
    <row r="222414" ht="14.25" customHeight="1"/>
    <row r="222416" ht="14.25" customHeight="1"/>
    <row r="222418" ht="14.25" customHeight="1"/>
    <row r="222420" ht="14.25" customHeight="1"/>
    <row r="222422" ht="14.25" customHeight="1"/>
    <row r="222424" ht="14.25" customHeight="1"/>
    <row r="222426" ht="14.25" customHeight="1"/>
    <row r="222428" ht="14.25" customHeight="1"/>
    <row r="222430" ht="14.25" customHeight="1"/>
    <row r="222432" ht="14.25" customHeight="1"/>
    <row r="222434" ht="14.25" customHeight="1"/>
    <row r="222436" ht="14.25" customHeight="1"/>
    <row r="222438" ht="14.25" customHeight="1"/>
    <row r="222440" ht="14.25" customHeight="1"/>
    <row r="222442" ht="14.25" customHeight="1"/>
    <row r="222444" ht="14.25" customHeight="1"/>
    <row r="222446" ht="14.25" customHeight="1"/>
    <row r="222448" ht="14.25" customHeight="1"/>
    <row r="222450" ht="14.25" customHeight="1"/>
    <row r="222452" ht="14.25" customHeight="1"/>
    <row r="222454" ht="14.25" customHeight="1"/>
    <row r="222456" ht="14.25" customHeight="1"/>
    <row r="222458" ht="14.25" customHeight="1"/>
    <row r="222460" ht="14.25" customHeight="1"/>
    <row r="222462" ht="14.25" customHeight="1"/>
    <row r="222464" ht="14.25" customHeight="1"/>
    <row r="222466" ht="14.25" customHeight="1"/>
    <row r="222468" ht="14.25" customHeight="1"/>
    <row r="222470" ht="14.25" customHeight="1"/>
    <row r="222472" ht="14.25" customHeight="1"/>
    <row r="222474" ht="14.25" customHeight="1"/>
    <row r="222476" ht="14.25" customHeight="1"/>
    <row r="222478" ht="14.25" customHeight="1"/>
    <row r="222480" ht="14.25" customHeight="1"/>
    <row r="222482" ht="14.25" customHeight="1"/>
    <row r="222484" ht="14.25" customHeight="1"/>
    <row r="222486" ht="14.25" customHeight="1"/>
    <row r="222488" ht="14.25" customHeight="1"/>
    <row r="222490" ht="14.25" customHeight="1"/>
    <row r="222492" ht="14.25" customHeight="1"/>
    <row r="222494" ht="14.25" customHeight="1"/>
    <row r="222496" ht="14.25" customHeight="1"/>
    <row r="222498" ht="14.25" customHeight="1"/>
    <row r="222500" ht="14.25" customHeight="1"/>
    <row r="222502" ht="14.25" customHeight="1"/>
    <row r="222504" ht="14.25" customHeight="1"/>
    <row r="222506" ht="14.25" customHeight="1"/>
    <row r="222508" ht="14.25" customHeight="1"/>
    <row r="222510" ht="14.25" customHeight="1"/>
    <row r="222512" ht="14.25" customHeight="1"/>
    <row r="222514" ht="14.25" customHeight="1"/>
    <row r="222516" ht="14.25" customHeight="1"/>
    <row r="222518" ht="14.25" customHeight="1"/>
    <row r="222520" ht="14.25" customHeight="1"/>
    <row r="222522" ht="14.25" customHeight="1"/>
    <row r="222524" ht="14.25" customHeight="1"/>
    <row r="222526" ht="14.25" customHeight="1"/>
    <row r="222528" ht="14.25" customHeight="1"/>
    <row r="222530" ht="14.25" customHeight="1"/>
    <row r="222532" ht="14.25" customHeight="1"/>
    <row r="222534" ht="14.25" customHeight="1"/>
    <row r="222536" ht="14.25" customHeight="1"/>
    <row r="222538" ht="14.25" customHeight="1"/>
    <row r="222540" ht="14.25" customHeight="1"/>
    <row r="222542" ht="14.25" customHeight="1"/>
    <row r="222544" ht="14.25" customHeight="1"/>
    <row r="222546" ht="14.25" customHeight="1"/>
    <row r="222548" ht="14.25" customHeight="1"/>
    <row r="222550" ht="14.25" customHeight="1"/>
    <row r="222552" ht="14.25" customHeight="1"/>
    <row r="222554" ht="14.25" customHeight="1"/>
    <row r="222556" ht="14.25" customHeight="1"/>
    <row r="222558" ht="14.25" customHeight="1"/>
    <row r="222560" ht="14.25" customHeight="1"/>
    <row r="222562" ht="14.25" customHeight="1"/>
    <row r="222564" ht="14.25" customHeight="1"/>
    <row r="222566" ht="14.25" customHeight="1"/>
    <row r="222568" ht="14.25" customHeight="1"/>
    <row r="222570" ht="14.25" customHeight="1"/>
    <row r="222572" ht="14.25" customHeight="1"/>
    <row r="222574" ht="14.25" customHeight="1"/>
    <row r="222576" ht="14.25" customHeight="1"/>
    <row r="222578" ht="14.25" customHeight="1"/>
    <row r="222580" ht="14.25" customHeight="1"/>
    <row r="222582" ht="14.25" customHeight="1"/>
    <row r="222584" ht="14.25" customHeight="1"/>
    <row r="222586" ht="14.25" customHeight="1"/>
    <row r="222588" ht="14.25" customHeight="1"/>
    <row r="222590" ht="14.25" customHeight="1"/>
    <row r="222592" ht="14.25" customHeight="1"/>
    <row r="222594" ht="14.25" customHeight="1"/>
    <row r="222596" ht="14.25" customHeight="1"/>
    <row r="222598" ht="14.25" customHeight="1"/>
    <row r="222600" ht="14.25" customHeight="1"/>
    <row r="222602" ht="14.25" customHeight="1"/>
    <row r="222604" ht="14.25" customHeight="1"/>
    <row r="222606" ht="14.25" customHeight="1"/>
    <row r="222608" ht="14.25" customHeight="1"/>
    <row r="222610" ht="14.25" customHeight="1"/>
    <row r="222612" ht="14.25" customHeight="1"/>
    <row r="222614" ht="14.25" customHeight="1"/>
    <row r="222616" ht="14.25" customHeight="1"/>
    <row r="222618" ht="14.25" customHeight="1"/>
    <row r="222620" ht="14.25" customHeight="1"/>
    <row r="222622" ht="14.25" customHeight="1"/>
    <row r="222624" ht="14.25" customHeight="1"/>
    <row r="222626" ht="14.25" customHeight="1"/>
    <row r="222628" ht="14.25" customHeight="1"/>
    <row r="222630" ht="14.25" customHeight="1"/>
    <row r="222632" ht="14.25" customHeight="1"/>
    <row r="222634" ht="14.25" customHeight="1"/>
    <row r="222636" ht="14.25" customHeight="1"/>
    <row r="222638" ht="14.25" customHeight="1"/>
    <row r="222640" ht="14.25" customHeight="1"/>
    <row r="222642" ht="14.25" customHeight="1"/>
    <row r="222644" ht="14.25" customHeight="1"/>
    <row r="222646" ht="14.25" customHeight="1"/>
    <row r="222648" ht="14.25" customHeight="1"/>
    <row r="222650" ht="14.25" customHeight="1"/>
    <row r="222652" ht="14.25" customHeight="1"/>
    <row r="222654" ht="14.25" customHeight="1"/>
    <row r="222656" ht="14.25" customHeight="1"/>
    <row r="222658" ht="14.25" customHeight="1"/>
    <row r="222660" ht="14.25" customHeight="1"/>
    <row r="222662" ht="14.25" customHeight="1"/>
    <row r="222664" ht="14.25" customHeight="1"/>
    <row r="222666" ht="14.25" customHeight="1"/>
    <row r="222668" ht="14.25" customHeight="1"/>
    <row r="222670" ht="14.25" customHeight="1"/>
    <row r="222672" ht="14.25" customHeight="1"/>
    <row r="222674" ht="14.25" customHeight="1"/>
    <row r="222676" ht="14.25" customHeight="1"/>
    <row r="222678" ht="14.25" customHeight="1"/>
    <row r="222680" ht="14.25" customHeight="1"/>
    <row r="222682" ht="14.25" customHeight="1"/>
    <row r="222684" ht="14.25" customHeight="1"/>
    <row r="222686" ht="14.25" customHeight="1"/>
    <row r="222688" ht="14.25" customHeight="1"/>
    <row r="222690" ht="14.25" customHeight="1"/>
    <row r="222692" ht="14.25" customHeight="1"/>
    <row r="222694" ht="14.25" customHeight="1"/>
    <row r="222696" ht="14.25" customHeight="1"/>
    <row r="222698" ht="14.25" customHeight="1"/>
    <row r="222700" ht="14.25" customHeight="1"/>
    <row r="222702" ht="14.25" customHeight="1"/>
    <row r="222704" ht="14.25" customHeight="1"/>
    <row r="222706" ht="14.25" customHeight="1"/>
    <row r="222708" ht="14.25" customHeight="1"/>
    <row r="222710" ht="14.25" customHeight="1"/>
    <row r="222712" ht="14.25" customHeight="1"/>
    <row r="222714" ht="14.25" customHeight="1"/>
    <row r="222716" ht="14.25" customHeight="1"/>
    <row r="222718" ht="14.25" customHeight="1"/>
    <row r="222720" ht="14.25" customHeight="1"/>
    <row r="222722" ht="14.25" customHeight="1"/>
    <row r="222724" ht="14.25" customHeight="1"/>
    <row r="222726" ht="14.25" customHeight="1"/>
    <row r="222728" ht="14.25" customHeight="1"/>
    <row r="222730" ht="14.25" customHeight="1"/>
    <row r="222732" ht="14.25" customHeight="1"/>
    <row r="222734" ht="14.25" customHeight="1"/>
    <row r="222736" ht="14.25" customHeight="1"/>
    <row r="222738" ht="14.25" customHeight="1"/>
    <row r="222740" ht="14.25" customHeight="1"/>
    <row r="222742" ht="14.25" customHeight="1"/>
    <row r="222744" ht="14.25" customHeight="1"/>
    <row r="222746" ht="14.25" customHeight="1"/>
    <row r="222748" ht="14.25" customHeight="1"/>
    <row r="222750" ht="14.25" customHeight="1"/>
    <row r="222752" ht="14.25" customHeight="1"/>
    <row r="222754" ht="14.25" customHeight="1"/>
    <row r="222756" ht="14.25" customHeight="1"/>
    <row r="222758" ht="14.25" customHeight="1"/>
    <row r="222760" ht="14.25" customHeight="1"/>
    <row r="222762" ht="14.25" customHeight="1"/>
    <row r="222764" ht="14.25" customHeight="1"/>
    <row r="222766" ht="14.25" customHeight="1"/>
    <row r="222768" ht="14.25" customHeight="1"/>
    <row r="222770" ht="14.25" customHeight="1"/>
    <row r="222772" ht="14.25" customHeight="1"/>
    <row r="222774" ht="14.25" customHeight="1"/>
    <row r="222776" ht="14.25" customHeight="1"/>
    <row r="222778" ht="14.25" customHeight="1"/>
    <row r="222780" ht="14.25" customHeight="1"/>
    <row r="222782" ht="14.25" customHeight="1"/>
    <row r="222784" ht="14.25" customHeight="1"/>
    <row r="222786" ht="14.25" customHeight="1"/>
    <row r="222788" ht="14.25" customHeight="1"/>
    <row r="222790" ht="14.25" customHeight="1"/>
    <row r="222792" ht="14.25" customHeight="1"/>
    <row r="222794" ht="14.25" customHeight="1"/>
    <row r="222796" ht="14.25" customHeight="1"/>
    <row r="222798" ht="14.25" customHeight="1"/>
    <row r="222800" ht="14.25" customHeight="1"/>
    <row r="222802" ht="14.25" customHeight="1"/>
    <row r="222804" ht="14.25" customHeight="1"/>
    <row r="222806" ht="14.25" customHeight="1"/>
    <row r="222808" ht="14.25" customHeight="1"/>
    <row r="222810" ht="14.25" customHeight="1"/>
    <row r="222812" ht="14.25" customHeight="1"/>
    <row r="222814" ht="14.25" customHeight="1"/>
    <row r="222816" ht="14.25" customHeight="1"/>
    <row r="222818" ht="14.25" customHeight="1"/>
    <row r="222820" ht="14.25" customHeight="1"/>
    <row r="222822" ht="14.25" customHeight="1"/>
    <row r="222824" ht="14.25" customHeight="1"/>
    <row r="222826" ht="14.25" customHeight="1"/>
    <row r="222828" ht="14.25" customHeight="1"/>
    <row r="222830" ht="14.25" customHeight="1"/>
    <row r="222832" ht="14.25" customHeight="1"/>
    <row r="222834" ht="14.25" customHeight="1"/>
    <row r="222836" ht="14.25" customHeight="1"/>
    <row r="222838" ht="14.25" customHeight="1"/>
    <row r="222840" ht="14.25" customHeight="1"/>
    <row r="222842" ht="14.25" customHeight="1"/>
    <row r="222844" ht="14.25" customHeight="1"/>
    <row r="222846" ht="14.25" customHeight="1"/>
    <row r="222848" ht="14.25" customHeight="1"/>
    <row r="222850" ht="14.25" customHeight="1"/>
    <row r="222852" ht="14.25" customHeight="1"/>
    <row r="222854" ht="14.25" customHeight="1"/>
    <row r="222856" ht="14.25" customHeight="1"/>
    <row r="222858" ht="14.25" customHeight="1"/>
    <row r="222860" ht="14.25" customHeight="1"/>
    <row r="222862" ht="14.25" customHeight="1"/>
    <row r="222864" ht="14.25" customHeight="1"/>
    <row r="222866" ht="14.25" customHeight="1"/>
    <row r="222868" ht="14.25" customHeight="1"/>
    <row r="222870" ht="14.25" customHeight="1"/>
    <row r="222872" ht="14.25" customHeight="1"/>
    <row r="222874" ht="14.25" customHeight="1"/>
    <row r="222876" ht="14.25" customHeight="1"/>
    <row r="222878" ht="14.25" customHeight="1"/>
    <row r="222880" ht="14.25" customHeight="1"/>
    <row r="222882" ht="14.25" customHeight="1"/>
    <row r="222884" ht="14.25" customHeight="1"/>
    <row r="222886" ht="14.25" customHeight="1"/>
    <row r="222888" ht="14.25" customHeight="1"/>
    <row r="222890" ht="14.25" customHeight="1"/>
    <row r="222892" ht="14.25" customHeight="1"/>
    <row r="222894" ht="14.25" customHeight="1"/>
    <row r="222896" ht="14.25" customHeight="1"/>
    <row r="222898" ht="14.25" customHeight="1"/>
    <row r="222900" ht="14.25" customHeight="1"/>
    <row r="222902" ht="14.25" customHeight="1"/>
    <row r="222904" ht="14.25" customHeight="1"/>
    <row r="222906" ht="14.25" customHeight="1"/>
    <row r="222908" ht="14.25" customHeight="1"/>
    <row r="222910" ht="14.25" customHeight="1"/>
    <row r="222912" ht="14.25" customHeight="1"/>
    <row r="222914" ht="14.25" customHeight="1"/>
    <row r="222916" ht="14.25" customHeight="1"/>
    <row r="222918" ht="14.25" customHeight="1"/>
    <row r="222920" ht="14.25" customHeight="1"/>
    <row r="222922" ht="14.25" customHeight="1"/>
    <row r="222924" ht="14.25" customHeight="1"/>
    <row r="222926" ht="14.25" customHeight="1"/>
    <row r="222928" ht="14.25" customHeight="1"/>
    <row r="222930" ht="14.25" customHeight="1"/>
    <row r="222932" ht="14.25" customHeight="1"/>
    <row r="222934" ht="14.25" customHeight="1"/>
    <row r="222936" ht="14.25" customHeight="1"/>
    <row r="222938" ht="14.25" customHeight="1"/>
    <row r="222940" ht="14.25" customHeight="1"/>
    <row r="222942" ht="14.25" customHeight="1"/>
    <row r="222944" ht="14.25" customHeight="1"/>
    <row r="222946" ht="14.25" customHeight="1"/>
    <row r="222948" ht="14.25" customHeight="1"/>
    <row r="222950" ht="14.25" customHeight="1"/>
    <row r="222952" ht="14.25" customHeight="1"/>
    <row r="222954" ht="14.25" customHeight="1"/>
    <row r="222956" ht="14.25" customHeight="1"/>
    <row r="222958" ht="14.25" customHeight="1"/>
    <row r="222960" ht="14.25" customHeight="1"/>
    <row r="222962" ht="14.25" customHeight="1"/>
    <row r="222964" ht="14.25" customHeight="1"/>
    <row r="222966" ht="14.25" customHeight="1"/>
    <row r="222968" ht="14.25" customHeight="1"/>
    <row r="222970" ht="14.25" customHeight="1"/>
    <row r="222972" ht="14.25" customHeight="1"/>
    <row r="222974" ht="14.25" customHeight="1"/>
    <row r="222976" ht="14.25" customHeight="1"/>
    <row r="222978" ht="14.25" customHeight="1"/>
    <row r="222980" ht="14.25" customHeight="1"/>
    <row r="222982" ht="14.25" customHeight="1"/>
    <row r="222984" ht="14.25" customHeight="1"/>
    <row r="222986" ht="14.25" customHeight="1"/>
    <row r="222988" ht="14.25" customHeight="1"/>
    <row r="222990" ht="14.25" customHeight="1"/>
    <row r="222992" ht="14.25" customHeight="1"/>
    <row r="222994" ht="14.25" customHeight="1"/>
    <row r="222996" ht="14.25" customHeight="1"/>
    <row r="222998" ht="14.25" customHeight="1"/>
    <row r="223000" ht="14.25" customHeight="1"/>
    <row r="223002" ht="14.25" customHeight="1"/>
    <row r="223004" ht="14.25" customHeight="1"/>
    <row r="223006" ht="14.25" customHeight="1"/>
    <row r="223008" ht="14.25" customHeight="1"/>
    <row r="223010" ht="14.25" customHeight="1"/>
    <row r="223012" ht="14.25" customHeight="1"/>
    <row r="223014" ht="14.25" customHeight="1"/>
    <row r="223016" ht="14.25" customHeight="1"/>
    <row r="223018" ht="14.25" customHeight="1"/>
    <row r="223020" ht="14.25" customHeight="1"/>
    <row r="223022" ht="14.25" customHeight="1"/>
    <row r="223024" ht="14.25" customHeight="1"/>
    <row r="223026" ht="14.25" customHeight="1"/>
    <row r="223028" ht="14.25" customHeight="1"/>
    <row r="223030" ht="14.25" customHeight="1"/>
    <row r="223032" ht="14.25" customHeight="1"/>
    <row r="223034" ht="14.25" customHeight="1"/>
    <row r="223036" ht="14.25" customHeight="1"/>
    <row r="223038" ht="14.25" customHeight="1"/>
    <row r="223040" ht="14.25" customHeight="1"/>
    <row r="223042" ht="14.25" customHeight="1"/>
    <row r="223044" ht="14.25" customHeight="1"/>
    <row r="223046" ht="14.25" customHeight="1"/>
    <row r="223048" ht="14.25" customHeight="1"/>
    <row r="223050" ht="14.25" customHeight="1"/>
    <row r="223052" ht="14.25" customHeight="1"/>
    <row r="223054" ht="14.25" customHeight="1"/>
    <row r="223056" ht="14.25" customHeight="1"/>
    <row r="223058" ht="14.25" customHeight="1"/>
    <row r="223060" ht="14.25" customHeight="1"/>
    <row r="223062" ht="14.25" customHeight="1"/>
    <row r="223064" ht="14.25" customHeight="1"/>
    <row r="223066" ht="14.25" customHeight="1"/>
    <row r="223068" ht="14.25" customHeight="1"/>
    <row r="223070" ht="14.25" customHeight="1"/>
    <row r="223072" ht="14.25" customHeight="1"/>
    <row r="223074" ht="14.25" customHeight="1"/>
    <row r="223076" ht="14.25" customHeight="1"/>
    <row r="223078" ht="14.25" customHeight="1"/>
    <row r="223080" ht="14.25" customHeight="1"/>
    <row r="223082" ht="14.25" customHeight="1"/>
    <row r="223084" ht="14.25" customHeight="1"/>
    <row r="223086" ht="14.25" customHeight="1"/>
    <row r="223088" ht="14.25" customHeight="1"/>
    <row r="223090" ht="14.25" customHeight="1"/>
    <row r="223092" ht="14.25" customHeight="1"/>
    <row r="223094" ht="14.25" customHeight="1"/>
    <row r="223096" ht="14.25" customHeight="1"/>
    <row r="223098" ht="14.25" customHeight="1"/>
    <row r="223100" ht="14.25" customHeight="1"/>
    <row r="223102" ht="14.25" customHeight="1"/>
    <row r="223104" ht="14.25" customHeight="1"/>
    <row r="223106" ht="14.25" customHeight="1"/>
    <row r="223108" ht="14.25" customHeight="1"/>
    <row r="223110" ht="14.25" customHeight="1"/>
    <row r="223112" ht="14.25" customHeight="1"/>
    <row r="223114" ht="14.25" customHeight="1"/>
    <row r="223116" ht="14.25" customHeight="1"/>
    <row r="223118" ht="14.25" customHeight="1"/>
    <row r="223120" ht="14.25" customHeight="1"/>
    <row r="223122" ht="14.25" customHeight="1"/>
    <row r="223124" ht="14.25" customHeight="1"/>
    <row r="223126" ht="14.25" customHeight="1"/>
    <row r="223128" ht="14.25" customHeight="1"/>
    <row r="223130" ht="14.25" customHeight="1"/>
    <row r="223132" ht="14.25" customHeight="1"/>
    <row r="223134" ht="14.25" customHeight="1"/>
    <row r="223136" ht="14.25" customHeight="1"/>
    <row r="223138" ht="14.25" customHeight="1"/>
    <row r="223140" ht="14.25" customHeight="1"/>
    <row r="223142" ht="14.25" customHeight="1"/>
    <row r="223144" ht="14.25" customHeight="1"/>
    <row r="223146" ht="14.25" customHeight="1"/>
    <row r="223148" ht="14.25" customHeight="1"/>
    <row r="223150" ht="14.25" customHeight="1"/>
    <row r="223152" ht="14.25" customHeight="1"/>
    <row r="223154" ht="14.25" customHeight="1"/>
    <row r="223156" ht="14.25" customHeight="1"/>
    <row r="223158" ht="14.25" customHeight="1"/>
    <row r="223160" ht="14.25" customHeight="1"/>
    <row r="223162" ht="14.25" customHeight="1"/>
    <row r="223164" ht="14.25" customHeight="1"/>
    <row r="223166" ht="14.25" customHeight="1"/>
    <row r="223168" ht="14.25" customHeight="1"/>
    <row r="223170" ht="14.25" customHeight="1"/>
    <row r="223172" ht="14.25" customHeight="1"/>
    <row r="223174" ht="14.25" customHeight="1"/>
    <row r="223176" ht="14.25" customHeight="1"/>
    <row r="223178" ht="14.25" customHeight="1"/>
    <row r="223180" ht="14.25" customHeight="1"/>
    <row r="223182" ht="14.25" customHeight="1"/>
    <row r="223184" ht="14.25" customHeight="1"/>
    <row r="223186" ht="14.25" customHeight="1"/>
    <row r="223188" ht="14.25" customHeight="1"/>
    <row r="223190" ht="14.25" customHeight="1"/>
    <row r="223192" ht="14.25" customHeight="1"/>
    <row r="223194" ht="14.25" customHeight="1"/>
    <row r="223196" ht="14.25" customHeight="1"/>
    <row r="223198" ht="14.25" customHeight="1"/>
    <row r="223200" ht="14.25" customHeight="1"/>
    <row r="223202" ht="14.25" customHeight="1"/>
    <row r="223204" ht="14.25" customHeight="1"/>
    <row r="223206" ht="14.25" customHeight="1"/>
    <row r="223208" ht="14.25" customHeight="1"/>
    <row r="223210" ht="14.25" customHeight="1"/>
    <row r="223212" ht="14.25" customHeight="1"/>
    <row r="223214" ht="14.25" customHeight="1"/>
    <row r="223216" ht="14.25" customHeight="1"/>
    <row r="223218" ht="14.25" customHeight="1"/>
    <row r="223220" ht="14.25" customHeight="1"/>
    <row r="223222" ht="14.25" customHeight="1"/>
    <row r="223224" ht="14.25" customHeight="1"/>
    <row r="223226" ht="14.25" customHeight="1"/>
    <row r="223228" ht="14.25" customHeight="1"/>
    <row r="223230" ht="14.25" customHeight="1"/>
    <row r="223232" ht="14.25" customHeight="1"/>
    <row r="223234" ht="14.25" customHeight="1"/>
    <row r="223236" ht="14.25" customHeight="1"/>
    <row r="223238" ht="14.25" customHeight="1"/>
    <row r="223240" ht="14.25" customHeight="1"/>
    <row r="223242" ht="14.25" customHeight="1"/>
    <row r="223244" ht="14.25" customHeight="1"/>
    <row r="223246" ht="14.25" customHeight="1"/>
    <row r="223248" ht="14.25" customHeight="1"/>
    <row r="223250" ht="14.25" customHeight="1"/>
    <row r="223252" ht="14.25" customHeight="1"/>
    <row r="223254" ht="14.25" customHeight="1"/>
    <row r="223256" ht="14.25" customHeight="1"/>
    <row r="223258" ht="14.25" customHeight="1"/>
    <row r="223260" ht="14.25" customHeight="1"/>
    <row r="223262" ht="14.25" customHeight="1"/>
    <row r="223264" ht="14.25" customHeight="1"/>
    <row r="223266" ht="14.25" customHeight="1"/>
    <row r="223268" ht="14.25" customHeight="1"/>
    <row r="223270" ht="14.25" customHeight="1"/>
    <row r="223272" ht="14.25" customHeight="1"/>
    <row r="223274" ht="14.25" customHeight="1"/>
    <row r="223276" ht="14.25" customHeight="1"/>
    <row r="223278" ht="14.25" customHeight="1"/>
    <row r="223280" ht="14.25" customHeight="1"/>
    <row r="223282" ht="14.25" customHeight="1"/>
    <row r="223284" ht="14.25" customHeight="1"/>
    <row r="223286" ht="14.25" customHeight="1"/>
    <row r="223288" ht="14.25" customHeight="1"/>
    <row r="223290" ht="14.25" customHeight="1"/>
    <row r="223292" ht="14.25" customHeight="1"/>
    <row r="223294" ht="14.25" customHeight="1"/>
    <row r="223296" ht="14.25" customHeight="1"/>
    <row r="223298" ht="14.25" customHeight="1"/>
    <row r="223300" ht="14.25" customHeight="1"/>
    <row r="223302" ht="14.25" customHeight="1"/>
    <row r="223304" ht="14.25" customHeight="1"/>
    <row r="223306" ht="14.25" customHeight="1"/>
    <row r="223308" ht="14.25" customHeight="1"/>
    <row r="223310" ht="14.25" customHeight="1"/>
    <row r="223312" ht="14.25" customHeight="1"/>
    <row r="223314" ht="14.25" customHeight="1"/>
    <row r="223316" ht="14.25" customHeight="1"/>
    <row r="223318" ht="14.25" customHeight="1"/>
    <row r="223320" ht="14.25" customHeight="1"/>
    <row r="223322" ht="14.25" customHeight="1"/>
    <row r="223324" ht="14.25" customHeight="1"/>
    <row r="223326" ht="14.25" customHeight="1"/>
    <row r="223328" ht="14.25" customHeight="1"/>
    <row r="223330" ht="14.25" customHeight="1"/>
    <row r="223332" ht="14.25" customHeight="1"/>
    <row r="223334" ht="14.25" customHeight="1"/>
    <row r="223336" ht="14.25" customHeight="1"/>
    <row r="223338" ht="14.25" customHeight="1"/>
    <row r="223340" ht="14.25" customHeight="1"/>
    <row r="223342" ht="14.25" customHeight="1"/>
    <row r="223344" ht="14.25" customHeight="1"/>
    <row r="223346" ht="14.25" customHeight="1"/>
    <row r="223348" ht="14.25" customHeight="1"/>
    <row r="223350" ht="14.25" customHeight="1"/>
    <row r="223352" ht="14.25" customHeight="1"/>
    <row r="223354" ht="14.25" customHeight="1"/>
    <row r="223356" ht="14.25" customHeight="1"/>
    <row r="223358" ht="14.25" customHeight="1"/>
    <row r="223360" ht="14.25" customHeight="1"/>
    <row r="223362" ht="14.25" customHeight="1"/>
    <row r="223364" ht="14.25" customHeight="1"/>
    <row r="223366" ht="14.25" customHeight="1"/>
    <row r="223368" ht="14.25" customHeight="1"/>
    <row r="223370" ht="14.25" customHeight="1"/>
    <row r="223372" ht="14.25" customHeight="1"/>
    <row r="223374" ht="14.25" customHeight="1"/>
    <row r="223376" ht="14.25" customHeight="1"/>
    <row r="223378" ht="14.25" customHeight="1"/>
    <row r="223380" ht="14.25" customHeight="1"/>
    <row r="223382" ht="14.25" customHeight="1"/>
    <row r="223384" ht="14.25" customHeight="1"/>
    <row r="223386" ht="14.25" customHeight="1"/>
    <row r="223388" ht="14.25" customHeight="1"/>
    <row r="223390" ht="14.25" customHeight="1"/>
    <row r="223392" ht="14.25" customHeight="1"/>
    <row r="223394" ht="14.25" customHeight="1"/>
    <row r="223396" ht="14.25" customHeight="1"/>
    <row r="223398" ht="14.25" customHeight="1"/>
    <row r="223400" ht="14.25" customHeight="1"/>
    <row r="223402" ht="14.25" customHeight="1"/>
    <row r="223404" ht="14.25" customHeight="1"/>
    <row r="223406" ht="14.25" customHeight="1"/>
    <row r="223408" ht="14.25" customHeight="1"/>
    <row r="223410" ht="14.25" customHeight="1"/>
    <row r="223412" ht="14.25" customHeight="1"/>
    <row r="223414" ht="14.25" customHeight="1"/>
    <row r="223416" ht="14.25" customHeight="1"/>
    <row r="223418" ht="14.25" customHeight="1"/>
    <row r="223420" ht="14.25" customHeight="1"/>
    <row r="223422" ht="14.25" customHeight="1"/>
    <row r="223424" ht="14.25" customHeight="1"/>
    <row r="223426" ht="14.25" customHeight="1"/>
    <row r="223428" ht="14.25" customHeight="1"/>
    <row r="223430" ht="14.25" customHeight="1"/>
    <row r="223432" ht="14.25" customHeight="1"/>
    <row r="223434" ht="14.25" customHeight="1"/>
    <row r="223436" ht="14.25" customHeight="1"/>
    <row r="223438" ht="14.25" customHeight="1"/>
    <row r="223440" ht="14.25" customHeight="1"/>
    <row r="223442" ht="14.25" customHeight="1"/>
    <row r="223444" ht="14.25" customHeight="1"/>
    <row r="223446" ht="14.25" customHeight="1"/>
    <row r="223448" ht="14.25" customHeight="1"/>
    <row r="223450" ht="14.25" customHeight="1"/>
    <row r="223452" ht="14.25" customHeight="1"/>
    <row r="223454" ht="14.25" customHeight="1"/>
    <row r="223456" ht="14.25" customHeight="1"/>
    <row r="223458" ht="14.25" customHeight="1"/>
    <row r="223460" ht="14.25" customHeight="1"/>
    <row r="223462" ht="14.25" customHeight="1"/>
    <row r="223464" ht="14.25" customHeight="1"/>
    <row r="223466" ht="14.25" customHeight="1"/>
    <row r="223468" ht="14.25" customHeight="1"/>
    <row r="223470" ht="14.25" customHeight="1"/>
    <row r="223472" ht="14.25" customHeight="1"/>
    <row r="223474" ht="14.25" customHeight="1"/>
    <row r="223476" ht="14.25" customHeight="1"/>
    <row r="223478" ht="14.25" customHeight="1"/>
    <row r="223480" ht="14.25" customHeight="1"/>
    <row r="223482" ht="14.25" customHeight="1"/>
    <row r="223484" ht="14.25" customHeight="1"/>
    <row r="223486" ht="14.25" customHeight="1"/>
    <row r="223488" ht="14.25" customHeight="1"/>
    <row r="223490" ht="14.25" customHeight="1"/>
    <row r="223492" ht="14.25" customHeight="1"/>
    <row r="223494" ht="14.25" customHeight="1"/>
    <row r="223496" ht="14.25" customHeight="1"/>
    <row r="223498" ht="14.25" customHeight="1"/>
    <row r="223500" ht="14.25" customHeight="1"/>
    <row r="223502" ht="14.25" customHeight="1"/>
    <row r="223504" ht="14.25" customHeight="1"/>
    <row r="223506" ht="14.25" customHeight="1"/>
    <row r="223508" ht="14.25" customHeight="1"/>
    <row r="223510" ht="14.25" customHeight="1"/>
    <row r="223512" ht="14.25" customHeight="1"/>
    <row r="223514" ht="14.25" customHeight="1"/>
    <row r="223516" ht="14.25" customHeight="1"/>
    <row r="223518" ht="14.25" customHeight="1"/>
    <row r="223520" ht="14.25" customHeight="1"/>
    <row r="223522" ht="14.25" customHeight="1"/>
    <row r="223524" ht="14.25" customHeight="1"/>
    <row r="223526" ht="14.25" customHeight="1"/>
    <row r="223528" ht="14.25" customHeight="1"/>
    <row r="223530" ht="14.25" customHeight="1"/>
    <row r="223532" ht="14.25" customHeight="1"/>
    <row r="223534" ht="14.25" customHeight="1"/>
    <row r="223536" ht="14.25" customHeight="1"/>
    <row r="223538" ht="14.25" customHeight="1"/>
    <row r="223540" ht="14.25" customHeight="1"/>
    <row r="223542" ht="14.25" customHeight="1"/>
    <row r="223544" ht="14.25" customHeight="1"/>
    <row r="223546" ht="14.25" customHeight="1"/>
    <row r="223548" ht="14.25" customHeight="1"/>
    <row r="223550" ht="14.25" customHeight="1"/>
    <row r="223552" ht="14.25" customHeight="1"/>
    <row r="223554" ht="14.25" customHeight="1"/>
    <row r="223556" ht="14.25" customHeight="1"/>
    <row r="223558" ht="14.25" customHeight="1"/>
    <row r="223560" ht="14.25" customHeight="1"/>
    <row r="223562" ht="14.25" customHeight="1"/>
    <row r="223564" ht="14.25" customHeight="1"/>
    <row r="223566" ht="14.25" customHeight="1"/>
    <row r="223568" ht="14.25" customHeight="1"/>
    <row r="223570" ht="14.25" customHeight="1"/>
    <row r="223572" ht="14.25" customHeight="1"/>
    <row r="223574" ht="14.25" customHeight="1"/>
    <row r="223576" ht="14.25" customHeight="1"/>
    <row r="223578" ht="14.25" customHeight="1"/>
    <row r="223580" ht="14.25" customHeight="1"/>
    <row r="223582" ht="14.25" customHeight="1"/>
    <row r="223584" ht="14.25" customHeight="1"/>
    <row r="223586" ht="14.25" customHeight="1"/>
    <row r="223588" ht="14.25" customHeight="1"/>
    <row r="223590" ht="14.25" customHeight="1"/>
    <row r="223592" ht="14.25" customHeight="1"/>
    <row r="223594" ht="14.25" customHeight="1"/>
    <row r="223596" ht="14.25" customHeight="1"/>
    <row r="223598" ht="14.25" customHeight="1"/>
    <row r="223600" ht="14.25" customHeight="1"/>
    <row r="223602" ht="14.25" customHeight="1"/>
    <row r="223604" ht="14.25" customHeight="1"/>
    <row r="223606" ht="14.25" customHeight="1"/>
    <row r="223608" ht="14.25" customHeight="1"/>
    <row r="223610" ht="14.25" customHeight="1"/>
    <row r="223612" ht="14.25" customHeight="1"/>
    <row r="223614" ht="14.25" customHeight="1"/>
    <row r="223616" ht="14.25" customHeight="1"/>
    <row r="223618" ht="14.25" customHeight="1"/>
    <row r="223620" ht="14.25" customHeight="1"/>
    <row r="223622" ht="14.25" customHeight="1"/>
    <row r="223624" ht="14.25" customHeight="1"/>
    <row r="223626" ht="14.25" customHeight="1"/>
    <row r="223628" ht="14.25" customHeight="1"/>
    <row r="223630" ht="14.25" customHeight="1"/>
    <row r="223632" ht="14.25" customHeight="1"/>
    <row r="223634" ht="14.25" customHeight="1"/>
    <row r="223636" ht="14.25" customHeight="1"/>
    <row r="223638" ht="14.25" customHeight="1"/>
    <row r="223640" ht="14.25" customHeight="1"/>
    <row r="223642" ht="14.25" customHeight="1"/>
    <row r="223644" ht="14.25" customHeight="1"/>
    <row r="223646" ht="14.25" customHeight="1"/>
    <row r="223648" ht="14.25" customHeight="1"/>
    <row r="223650" ht="14.25" customHeight="1"/>
    <row r="223652" ht="14.25" customHeight="1"/>
    <row r="223654" ht="14.25" customHeight="1"/>
    <row r="223656" ht="14.25" customHeight="1"/>
    <row r="223658" ht="14.25" customHeight="1"/>
    <row r="223660" ht="14.25" customHeight="1"/>
    <row r="223662" ht="14.25" customHeight="1"/>
    <row r="223664" ht="14.25" customHeight="1"/>
    <row r="223666" ht="14.25" customHeight="1"/>
    <row r="223668" ht="14.25" customHeight="1"/>
    <row r="223670" ht="14.25" customHeight="1"/>
    <row r="223672" ht="14.25" customHeight="1"/>
    <row r="223674" ht="14.25" customHeight="1"/>
    <row r="223676" ht="14.25" customHeight="1"/>
    <row r="223678" ht="14.25" customHeight="1"/>
    <row r="223680" ht="14.25" customHeight="1"/>
    <row r="223682" ht="14.25" customHeight="1"/>
    <row r="223684" ht="14.25" customHeight="1"/>
    <row r="223686" ht="14.25" customHeight="1"/>
    <row r="223688" ht="14.25" customHeight="1"/>
    <row r="223690" ht="14.25" customHeight="1"/>
    <row r="223692" ht="14.25" customHeight="1"/>
    <row r="223694" ht="14.25" customHeight="1"/>
    <row r="223696" ht="14.25" customHeight="1"/>
    <row r="223698" ht="14.25" customHeight="1"/>
    <row r="223700" ht="14.25" customHeight="1"/>
    <row r="223702" ht="14.25" customHeight="1"/>
    <row r="223704" ht="14.25" customHeight="1"/>
    <row r="223706" ht="14.25" customHeight="1"/>
    <row r="223708" ht="14.25" customHeight="1"/>
    <row r="223710" ht="14.25" customHeight="1"/>
    <row r="223712" ht="14.25" customHeight="1"/>
    <row r="223714" ht="14.25" customHeight="1"/>
    <row r="223716" ht="14.25" customHeight="1"/>
    <row r="223718" ht="14.25" customHeight="1"/>
    <row r="223720" ht="14.25" customHeight="1"/>
    <row r="223722" ht="14.25" customHeight="1"/>
    <row r="223724" ht="14.25" customHeight="1"/>
    <row r="223726" ht="14.25" customHeight="1"/>
    <row r="223728" ht="14.25" customHeight="1"/>
    <row r="223730" ht="14.25" customHeight="1"/>
    <row r="223732" ht="14.25" customHeight="1"/>
    <row r="223734" ht="14.25" customHeight="1"/>
    <row r="223736" ht="14.25" customHeight="1"/>
    <row r="223738" ht="14.25" customHeight="1"/>
    <row r="223740" ht="14.25" customHeight="1"/>
    <row r="223742" ht="14.25" customHeight="1"/>
    <row r="223744" ht="14.25" customHeight="1"/>
    <row r="223746" ht="14.25" customHeight="1"/>
    <row r="223748" ht="14.25" customHeight="1"/>
    <row r="223750" ht="14.25" customHeight="1"/>
    <row r="223752" ht="14.25" customHeight="1"/>
    <row r="223754" ht="14.25" customHeight="1"/>
    <row r="223756" ht="14.25" customHeight="1"/>
    <row r="223758" ht="14.25" customHeight="1"/>
    <row r="223760" ht="14.25" customHeight="1"/>
    <row r="223762" ht="14.25" customHeight="1"/>
    <row r="223764" ht="14.25" customHeight="1"/>
    <row r="223766" ht="14.25" customHeight="1"/>
    <row r="223768" ht="14.25" customHeight="1"/>
    <row r="223770" ht="14.25" customHeight="1"/>
    <row r="223772" ht="14.25" customHeight="1"/>
    <row r="223774" ht="14.25" customHeight="1"/>
    <row r="223776" ht="14.25" customHeight="1"/>
    <row r="223778" ht="14.25" customHeight="1"/>
    <row r="223780" ht="14.25" customHeight="1"/>
    <row r="223782" ht="14.25" customHeight="1"/>
    <row r="223784" ht="14.25" customHeight="1"/>
    <row r="223786" ht="14.25" customHeight="1"/>
    <row r="223788" ht="14.25" customHeight="1"/>
    <row r="223790" ht="14.25" customHeight="1"/>
    <row r="223792" ht="14.25" customHeight="1"/>
    <row r="223794" ht="14.25" customHeight="1"/>
    <row r="223796" ht="14.25" customHeight="1"/>
    <row r="223798" ht="14.25" customHeight="1"/>
    <row r="223800" ht="14.25" customHeight="1"/>
    <row r="223802" ht="14.25" customHeight="1"/>
    <row r="223804" ht="14.25" customHeight="1"/>
    <row r="223806" ht="14.25" customHeight="1"/>
    <row r="223808" ht="14.25" customHeight="1"/>
    <row r="223810" ht="14.25" customHeight="1"/>
    <row r="223812" ht="14.25" customHeight="1"/>
    <row r="223814" ht="14.25" customHeight="1"/>
    <row r="223816" ht="14.25" customHeight="1"/>
    <row r="223818" ht="14.25" customHeight="1"/>
    <row r="223820" ht="14.25" customHeight="1"/>
    <row r="223822" ht="14.25" customHeight="1"/>
    <row r="223824" ht="14.25" customHeight="1"/>
    <row r="223826" ht="14.25" customHeight="1"/>
    <row r="223828" ht="14.25" customHeight="1"/>
    <row r="223830" ht="14.25" customHeight="1"/>
    <row r="223832" ht="14.25" customHeight="1"/>
    <row r="223834" ht="14.25" customHeight="1"/>
    <row r="223836" ht="14.25" customHeight="1"/>
    <row r="223838" ht="14.25" customHeight="1"/>
    <row r="223840" ht="14.25" customHeight="1"/>
    <row r="223842" ht="14.25" customHeight="1"/>
    <row r="223844" ht="14.25" customHeight="1"/>
    <row r="223846" ht="14.25" customHeight="1"/>
    <row r="223848" ht="14.25" customHeight="1"/>
    <row r="223850" ht="14.25" customHeight="1"/>
    <row r="223852" ht="14.25" customHeight="1"/>
    <row r="223854" ht="14.25" customHeight="1"/>
    <row r="223856" ht="14.25" customHeight="1"/>
    <row r="223858" ht="14.25" customHeight="1"/>
    <row r="223860" ht="14.25" customHeight="1"/>
    <row r="223862" ht="14.25" customHeight="1"/>
    <row r="223864" ht="14.25" customHeight="1"/>
    <row r="223866" ht="14.25" customHeight="1"/>
    <row r="223868" ht="14.25" customHeight="1"/>
    <row r="223870" ht="14.25" customHeight="1"/>
    <row r="223872" ht="14.25" customHeight="1"/>
    <row r="223874" ht="14.25" customHeight="1"/>
    <row r="223876" ht="14.25" customHeight="1"/>
    <row r="223878" ht="14.25" customHeight="1"/>
    <row r="223880" ht="14.25" customHeight="1"/>
    <row r="223882" ht="14.25" customHeight="1"/>
    <row r="223884" ht="14.25" customHeight="1"/>
    <row r="223886" ht="14.25" customHeight="1"/>
    <row r="223888" ht="14.25" customHeight="1"/>
    <row r="223890" ht="14.25" customHeight="1"/>
    <row r="223892" ht="14.25" customHeight="1"/>
    <row r="223894" ht="14.25" customHeight="1"/>
    <row r="223896" ht="14.25" customHeight="1"/>
    <row r="223898" ht="14.25" customHeight="1"/>
    <row r="223900" ht="14.25" customHeight="1"/>
    <row r="223902" ht="14.25" customHeight="1"/>
    <row r="223904" ht="14.25" customHeight="1"/>
    <row r="223906" ht="14.25" customHeight="1"/>
    <row r="223908" ht="14.25" customHeight="1"/>
    <row r="223910" ht="14.25" customHeight="1"/>
    <row r="223912" ht="14.25" customHeight="1"/>
    <row r="223914" ht="14.25" customHeight="1"/>
    <row r="223916" ht="14.25" customHeight="1"/>
    <row r="223918" ht="14.25" customHeight="1"/>
    <row r="223920" ht="14.25" customHeight="1"/>
    <row r="223922" ht="14.25" customHeight="1"/>
    <row r="223924" ht="14.25" customHeight="1"/>
    <row r="223926" ht="14.25" customHeight="1"/>
    <row r="223928" ht="14.25" customHeight="1"/>
    <row r="223930" ht="14.25" customHeight="1"/>
    <row r="223932" ht="14.25" customHeight="1"/>
    <row r="223934" ht="14.25" customHeight="1"/>
    <row r="223936" ht="14.25" customHeight="1"/>
    <row r="223938" ht="14.25" customHeight="1"/>
    <row r="223940" ht="14.25" customHeight="1"/>
    <row r="223942" ht="14.25" customHeight="1"/>
    <row r="223944" ht="14.25" customHeight="1"/>
    <row r="223946" ht="14.25" customHeight="1"/>
    <row r="223948" ht="14.25" customHeight="1"/>
    <row r="223950" ht="14.25" customHeight="1"/>
    <row r="223952" ht="14.25" customHeight="1"/>
    <row r="223954" ht="14.25" customHeight="1"/>
    <row r="223956" ht="14.25" customHeight="1"/>
    <row r="223958" ht="14.25" customHeight="1"/>
    <row r="223960" ht="14.25" customHeight="1"/>
    <row r="223962" ht="14.25" customHeight="1"/>
    <row r="223964" ht="14.25" customHeight="1"/>
    <row r="223966" ht="14.25" customHeight="1"/>
    <row r="223968" ht="14.25" customHeight="1"/>
    <row r="223970" ht="14.25" customHeight="1"/>
    <row r="223972" ht="14.25" customHeight="1"/>
    <row r="223974" ht="14.25" customHeight="1"/>
    <row r="223976" ht="14.25" customHeight="1"/>
    <row r="223978" ht="14.25" customHeight="1"/>
    <row r="223980" ht="14.25" customHeight="1"/>
    <row r="223982" ht="14.25" customHeight="1"/>
    <row r="223984" ht="14.25" customHeight="1"/>
    <row r="223986" ht="14.25" customHeight="1"/>
    <row r="223988" ht="14.25" customHeight="1"/>
    <row r="223990" ht="14.25" customHeight="1"/>
    <row r="223992" ht="14.25" customHeight="1"/>
    <row r="223994" ht="14.25" customHeight="1"/>
    <row r="223996" ht="14.25" customHeight="1"/>
    <row r="223998" ht="14.25" customHeight="1"/>
    <row r="224000" ht="14.25" customHeight="1"/>
    <row r="224002" ht="14.25" customHeight="1"/>
    <row r="224004" ht="14.25" customHeight="1"/>
    <row r="224006" ht="14.25" customHeight="1"/>
    <row r="224008" ht="14.25" customHeight="1"/>
    <row r="224010" ht="14.25" customHeight="1"/>
    <row r="224012" ht="14.25" customHeight="1"/>
    <row r="224014" ht="14.25" customHeight="1"/>
    <row r="224016" ht="14.25" customHeight="1"/>
    <row r="224018" ht="14.25" customHeight="1"/>
    <row r="224020" ht="14.25" customHeight="1"/>
    <row r="224022" ht="14.25" customHeight="1"/>
    <row r="224024" ht="14.25" customHeight="1"/>
    <row r="224026" ht="14.25" customHeight="1"/>
    <row r="224028" ht="14.25" customHeight="1"/>
    <row r="224030" ht="14.25" customHeight="1"/>
    <row r="224032" ht="14.25" customHeight="1"/>
    <row r="224034" ht="14.25" customHeight="1"/>
    <row r="224036" ht="14.25" customHeight="1"/>
    <row r="224038" ht="14.25" customHeight="1"/>
    <row r="224040" ht="14.25" customHeight="1"/>
    <row r="224042" ht="14.25" customHeight="1"/>
    <row r="224044" ht="14.25" customHeight="1"/>
    <row r="224046" ht="14.25" customHeight="1"/>
    <row r="224048" ht="14.25" customHeight="1"/>
    <row r="224050" ht="14.25" customHeight="1"/>
    <row r="224052" ht="14.25" customHeight="1"/>
    <row r="224054" ht="14.25" customHeight="1"/>
    <row r="224056" ht="14.25" customHeight="1"/>
    <row r="224058" ht="14.25" customHeight="1"/>
    <row r="224060" ht="14.25" customHeight="1"/>
    <row r="224062" ht="14.25" customHeight="1"/>
    <row r="224064" ht="14.25" customHeight="1"/>
    <row r="224066" ht="14.25" customHeight="1"/>
    <row r="224068" ht="14.25" customHeight="1"/>
    <row r="224070" ht="14.25" customHeight="1"/>
    <row r="224072" ht="14.25" customHeight="1"/>
    <row r="224074" ht="14.25" customHeight="1"/>
    <row r="224076" ht="14.25" customHeight="1"/>
    <row r="224078" ht="14.25" customHeight="1"/>
    <row r="224080" ht="14.25" customHeight="1"/>
    <row r="224082" ht="14.25" customHeight="1"/>
    <row r="224084" ht="14.25" customHeight="1"/>
    <row r="224086" ht="14.25" customHeight="1"/>
    <row r="224088" ht="14.25" customHeight="1"/>
    <row r="224090" ht="14.25" customHeight="1"/>
    <row r="224092" ht="14.25" customHeight="1"/>
    <row r="224094" ht="14.25" customHeight="1"/>
    <row r="224096" ht="14.25" customHeight="1"/>
    <row r="224098" ht="14.25" customHeight="1"/>
    <row r="224100" ht="14.25" customHeight="1"/>
    <row r="224102" ht="14.25" customHeight="1"/>
    <row r="224104" ht="14.25" customHeight="1"/>
    <row r="224106" ht="14.25" customHeight="1"/>
    <row r="224108" ht="14.25" customHeight="1"/>
    <row r="224110" ht="14.25" customHeight="1"/>
    <row r="224112" ht="14.25" customHeight="1"/>
    <row r="224114" ht="14.25" customHeight="1"/>
    <row r="224116" ht="14.25" customHeight="1"/>
    <row r="224118" ht="14.25" customHeight="1"/>
    <row r="224120" ht="14.25" customHeight="1"/>
    <row r="224122" ht="14.25" customHeight="1"/>
    <row r="224124" ht="14.25" customHeight="1"/>
    <row r="224126" ht="14.25" customHeight="1"/>
    <row r="224128" ht="14.25" customHeight="1"/>
    <row r="224130" ht="14.25" customHeight="1"/>
    <row r="224132" ht="14.25" customHeight="1"/>
    <row r="224134" ht="14.25" customHeight="1"/>
    <row r="224136" ht="14.25" customHeight="1"/>
    <row r="224138" ht="14.25" customHeight="1"/>
    <row r="224140" ht="14.25" customHeight="1"/>
    <row r="224142" ht="14.25" customHeight="1"/>
    <row r="224144" ht="14.25" customHeight="1"/>
    <row r="224146" ht="14.25" customHeight="1"/>
    <row r="224148" ht="14.25" customHeight="1"/>
    <row r="224150" ht="14.25" customHeight="1"/>
    <row r="224152" ht="14.25" customHeight="1"/>
    <row r="224154" ht="14.25" customHeight="1"/>
    <row r="224156" ht="14.25" customHeight="1"/>
    <row r="224158" ht="14.25" customHeight="1"/>
    <row r="224160" ht="14.25" customHeight="1"/>
    <row r="224162" ht="14.25" customHeight="1"/>
    <row r="224164" ht="14.25" customHeight="1"/>
    <row r="224166" ht="14.25" customHeight="1"/>
    <row r="224168" ht="14.25" customHeight="1"/>
    <row r="224170" ht="14.25" customHeight="1"/>
    <row r="224172" ht="14.25" customHeight="1"/>
    <row r="224174" ht="14.25" customHeight="1"/>
    <row r="224176" ht="14.25" customHeight="1"/>
    <row r="224178" ht="14.25" customHeight="1"/>
    <row r="224180" ht="14.25" customHeight="1"/>
    <row r="224182" ht="14.25" customHeight="1"/>
    <row r="224184" ht="14.25" customHeight="1"/>
    <row r="224186" ht="14.25" customHeight="1"/>
    <row r="224188" ht="14.25" customHeight="1"/>
    <row r="224190" ht="14.25" customHeight="1"/>
    <row r="224192" ht="14.25" customHeight="1"/>
    <row r="224194" ht="14.25" customHeight="1"/>
    <row r="224196" ht="14.25" customHeight="1"/>
    <row r="224198" ht="14.25" customHeight="1"/>
    <row r="224200" ht="14.25" customHeight="1"/>
    <row r="224202" ht="14.25" customHeight="1"/>
    <row r="224204" ht="14.25" customHeight="1"/>
    <row r="224206" ht="14.25" customHeight="1"/>
    <row r="224208" ht="14.25" customHeight="1"/>
    <row r="224210" ht="14.25" customHeight="1"/>
    <row r="224212" ht="14.25" customHeight="1"/>
    <row r="224214" ht="14.25" customHeight="1"/>
    <row r="224216" ht="14.25" customHeight="1"/>
    <row r="224218" ht="14.25" customHeight="1"/>
    <row r="224220" ht="14.25" customHeight="1"/>
    <row r="224222" ht="14.25" customHeight="1"/>
    <row r="224224" ht="14.25" customHeight="1"/>
    <row r="224226" ht="14.25" customHeight="1"/>
    <row r="224228" ht="14.25" customHeight="1"/>
    <row r="224230" ht="14.25" customHeight="1"/>
    <row r="224232" ht="14.25" customHeight="1"/>
    <row r="224234" ht="14.25" customHeight="1"/>
    <row r="224236" ht="14.25" customHeight="1"/>
    <row r="224238" ht="14.25" customHeight="1"/>
    <row r="224240" ht="14.25" customHeight="1"/>
    <row r="224242" ht="14.25" customHeight="1"/>
    <row r="224244" ht="14.25" customHeight="1"/>
    <row r="224246" ht="14.25" customHeight="1"/>
    <row r="224248" ht="14.25" customHeight="1"/>
    <row r="224250" ht="14.25" customHeight="1"/>
    <row r="224252" ht="14.25" customHeight="1"/>
    <row r="224254" ht="14.25" customHeight="1"/>
    <row r="224256" ht="14.25" customHeight="1"/>
    <row r="224258" ht="14.25" customHeight="1"/>
    <row r="224260" ht="14.25" customHeight="1"/>
    <row r="224262" ht="14.25" customHeight="1"/>
    <row r="224264" ht="14.25" customHeight="1"/>
    <row r="224266" ht="14.25" customHeight="1"/>
    <row r="224268" ht="14.25" customHeight="1"/>
    <row r="224270" ht="14.25" customHeight="1"/>
    <row r="224272" ht="14.25" customHeight="1"/>
    <row r="224274" ht="14.25" customHeight="1"/>
    <row r="224276" ht="14.25" customHeight="1"/>
    <row r="224278" ht="14.25" customHeight="1"/>
    <row r="224280" ht="14.25" customHeight="1"/>
    <row r="224282" ht="14.25" customHeight="1"/>
    <row r="224284" ht="14.25" customHeight="1"/>
    <row r="224286" ht="14.25" customHeight="1"/>
    <row r="224288" ht="14.25" customHeight="1"/>
    <row r="224290" ht="14.25" customHeight="1"/>
    <row r="224292" ht="14.25" customHeight="1"/>
    <row r="224294" ht="14.25" customHeight="1"/>
    <row r="224296" ht="14.25" customHeight="1"/>
    <row r="224298" ht="14.25" customHeight="1"/>
    <row r="224300" ht="14.25" customHeight="1"/>
    <row r="224302" ht="14.25" customHeight="1"/>
    <row r="224304" ht="14.25" customHeight="1"/>
    <row r="224306" ht="14.25" customHeight="1"/>
    <row r="224308" ht="14.25" customHeight="1"/>
    <row r="224310" ht="14.25" customHeight="1"/>
    <row r="224312" ht="14.25" customHeight="1"/>
    <row r="224314" ht="14.25" customHeight="1"/>
    <row r="224316" ht="14.25" customHeight="1"/>
    <row r="224318" ht="14.25" customHeight="1"/>
    <row r="224320" ht="14.25" customHeight="1"/>
    <row r="224322" ht="14.25" customHeight="1"/>
    <row r="224324" ht="14.25" customHeight="1"/>
    <row r="224326" ht="14.25" customHeight="1"/>
    <row r="224328" ht="14.25" customHeight="1"/>
    <row r="224330" ht="14.25" customHeight="1"/>
    <row r="224332" ht="14.25" customHeight="1"/>
    <row r="224334" ht="14.25" customHeight="1"/>
    <row r="224336" ht="14.25" customHeight="1"/>
    <row r="224338" ht="14.25" customHeight="1"/>
    <row r="224340" ht="14.25" customHeight="1"/>
    <row r="224342" ht="14.25" customHeight="1"/>
    <row r="224344" ht="14.25" customHeight="1"/>
    <row r="224346" ht="14.25" customHeight="1"/>
    <row r="224348" ht="14.25" customHeight="1"/>
    <row r="224350" ht="14.25" customHeight="1"/>
    <row r="224352" ht="14.25" customHeight="1"/>
    <row r="224354" ht="14.25" customHeight="1"/>
    <row r="224356" ht="14.25" customHeight="1"/>
    <row r="224358" ht="14.25" customHeight="1"/>
    <row r="224360" ht="14.25" customHeight="1"/>
    <row r="224362" ht="14.25" customHeight="1"/>
    <row r="224364" ht="14.25" customHeight="1"/>
    <row r="224366" ht="14.25" customHeight="1"/>
    <row r="224368" ht="14.25" customHeight="1"/>
    <row r="224370" ht="14.25" customHeight="1"/>
    <row r="224372" ht="14.25" customHeight="1"/>
    <row r="224374" ht="14.25" customHeight="1"/>
    <row r="224376" ht="14.25" customHeight="1"/>
    <row r="224378" ht="14.25" customHeight="1"/>
    <row r="224380" ht="14.25" customHeight="1"/>
    <row r="224382" ht="14.25" customHeight="1"/>
    <row r="224384" ht="14.25" customHeight="1"/>
    <row r="224386" ht="14.25" customHeight="1"/>
    <row r="224388" ht="14.25" customHeight="1"/>
    <row r="224390" ht="14.25" customHeight="1"/>
    <row r="224392" ht="14.25" customHeight="1"/>
    <row r="224394" ht="14.25" customHeight="1"/>
    <row r="224396" ht="14.25" customHeight="1"/>
    <row r="224398" ht="14.25" customHeight="1"/>
    <row r="224400" ht="14.25" customHeight="1"/>
    <row r="224402" ht="14.25" customHeight="1"/>
    <row r="224404" ht="14.25" customHeight="1"/>
    <row r="224406" ht="14.25" customHeight="1"/>
    <row r="224408" ht="14.25" customHeight="1"/>
    <row r="224410" ht="14.25" customHeight="1"/>
    <row r="224412" ht="14.25" customHeight="1"/>
    <row r="224414" ht="14.25" customHeight="1"/>
    <row r="224416" ht="14.25" customHeight="1"/>
    <row r="224418" ht="14.25" customHeight="1"/>
    <row r="224420" ht="14.25" customHeight="1"/>
    <row r="224422" ht="14.25" customHeight="1"/>
    <row r="224424" ht="14.25" customHeight="1"/>
    <row r="224426" ht="14.25" customHeight="1"/>
    <row r="224428" ht="14.25" customHeight="1"/>
    <row r="224430" ht="14.25" customHeight="1"/>
    <row r="224432" ht="14.25" customHeight="1"/>
    <row r="224434" ht="14.25" customHeight="1"/>
    <row r="224436" ht="14.25" customHeight="1"/>
    <row r="224438" ht="14.25" customHeight="1"/>
    <row r="224440" ht="14.25" customHeight="1"/>
    <row r="224442" ht="14.25" customHeight="1"/>
    <row r="224444" ht="14.25" customHeight="1"/>
    <row r="224446" ht="14.25" customHeight="1"/>
    <row r="224448" ht="14.25" customHeight="1"/>
    <row r="224450" ht="14.25" customHeight="1"/>
    <row r="224452" ht="14.25" customHeight="1"/>
    <row r="224454" ht="14.25" customHeight="1"/>
    <row r="224456" ht="14.25" customHeight="1"/>
    <row r="224458" ht="14.25" customHeight="1"/>
    <row r="224460" ht="14.25" customHeight="1"/>
    <row r="224462" ht="14.25" customHeight="1"/>
    <row r="224464" ht="14.25" customHeight="1"/>
    <row r="224466" ht="14.25" customHeight="1"/>
    <row r="224468" ht="14.25" customHeight="1"/>
    <row r="224470" ht="14.25" customHeight="1"/>
    <row r="224472" ht="14.25" customHeight="1"/>
    <row r="224474" ht="14.25" customHeight="1"/>
    <row r="224476" ht="14.25" customHeight="1"/>
    <row r="224478" ht="14.25" customHeight="1"/>
    <row r="224480" ht="14.25" customHeight="1"/>
    <row r="224482" ht="14.25" customHeight="1"/>
    <row r="224484" ht="14.25" customHeight="1"/>
    <row r="224486" ht="14.25" customHeight="1"/>
    <row r="224488" ht="14.25" customHeight="1"/>
    <row r="224490" ht="14.25" customHeight="1"/>
    <row r="224492" ht="14.25" customHeight="1"/>
    <row r="224494" ht="14.25" customHeight="1"/>
    <row r="224496" ht="14.25" customHeight="1"/>
    <row r="224498" ht="14.25" customHeight="1"/>
    <row r="224500" ht="14.25" customHeight="1"/>
    <row r="224502" ht="14.25" customHeight="1"/>
    <row r="224504" ht="14.25" customHeight="1"/>
    <row r="224506" ht="14.25" customHeight="1"/>
    <row r="224508" ht="14.25" customHeight="1"/>
    <row r="224510" ht="14.25" customHeight="1"/>
    <row r="224512" ht="14.25" customHeight="1"/>
    <row r="224514" ht="14.25" customHeight="1"/>
    <row r="224516" ht="14.25" customHeight="1"/>
    <row r="224518" ht="14.25" customHeight="1"/>
    <row r="224520" ht="14.25" customHeight="1"/>
    <row r="224522" ht="14.25" customHeight="1"/>
    <row r="224524" ht="14.25" customHeight="1"/>
    <row r="224526" ht="14.25" customHeight="1"/>
    <row r="224528" ht="14.25" customHeight="1"/>
    <row r="224530" ht="14.25" customHeight="1"/>
    <row r="224532" ht="14.25" customHeight="1"/>
    <row r="224534" ht="14.25" customHeight="1"/>
    <row r="224536" ht="14.25" customHeight="1"/>
    <row r="224538" ht="14.25" customHeight="1"/>
    <row r="224540" ht="14.25" customHeight="1"/>
    <row r="224542" ht="14.25" customHeight="1"/>
    <row r="224544" ht="14.25" customHeight="1"/>
    <row r="224546" ht="14.25" customHeight="1"/>
    <row r="224548" ht="14.25" customHeight="1"/>
    <row r="224550" ht="14.25" customHeight="1"/>
    <row r="224552" ht="14.25" customHeight="1"/>
    <row r="224554" ht="14.25" customHeight="1"/>
    <row r="224556" ht="14.25" customHeight="1"/>
    <row r="224558" ht="14.25" customHeight="1"/>
    <row r="224560" ht="14.25" customHeight="1"/>
    <row r="224562" ht="14.25" customHeight="1"/>
    <row r="224564" ht="14.25" customHeight="1"/>
    <row r="224566" ht="14.25" customHeight="1"/>
    <row r="224568" ht="14.25" customHeight="1"/>
    <row r="224570" ht="14.25" customHeight="1"/>
    <row r="224572" ht="14.25" customHeight="1"/>
    <row r="224574" ht="14.25" customHeight="1"/>
    <row r="224576" ht="14.25" customHeight="1"/>
    <row r="224578" ht="14.25" customHeight="1"/>
    <row r="224580" ht="14.25" customHeight="1"/>
    <row r="224582" ht="14.25" customHeight="1"/>
    <row r="224584" ht="14.25" customHeight="1"/>
    <row r="224586" ht="14.25" customHeight="1"/>
    <row r="224588" ht="14.25" customHeight="1"/>
    <row r="224590" ht="14.25" customHeight="1"/>
    <row r="224592" ht="14.25" customHeight="1"/>
    <row r="224594" ht="14.25" customHeight="1"/>
    <row r="224596" ht="14.25" customHeight="1"/>
    <row r="224598" ht="14.25" customHeight="1"/>
    <row r="224600" ht="14.25" customHeight="1"/>
    <row r="224602" ht="14.25" customHeight="1"/>
    <row r="224604" ht="14.25" customHeight="1"/>
    <row r="224606" ht="14.25" customHeight="1"/>
    <row r="224608" ht="14.25" customHeight="1"/>
    <row r="224610" ht="14.25" customHeight="1"/>
    <row r="224612" ht="14.25" customHeight="1"/>
    <row r="224614" ht="14.25" customHeight="1"/>
    <row r="224616" ht="14.25" customHeight="1"/>
    <row r="224618" ht="14.25" customHeight="1"/>
    <row r="224620" ht="14.25" customHeight="1"/>
    <row r="224622" ht="14.25" customHeight="1"/>
    <row r="224624" ht="14.25" customHeight="1"/>
    <row r="224626" ht="14.25" customHeight="1"/>
    <row r="224628" ht="14.25" customHeight="1"/>
    <row r="224630" ht="14.25" customHeight="1"/>
    <row r="224632" ht="14.25" customHeight="1"/>
    <row r="224634" ht="14.25" customHeight="1"/>
    <row r="224636" ht="14.25" customHeight="1"/>
    <row r="224638" ht="14.25" customHeight="1"/>
    <row r="224640" ht="14.25" customHeight="1"/>
    <row r="224642" ht="14.25" customHeight="1"/>
    <row r="224644" ht="14.25" customHeight="1"/>
    <row r="224646" ht="14.25" customHeight="1"/>
    <row r="224648" ht="14.25" customHeight="1"/>
    <row r="224650" ht="14.25" customHeight="1"/>
    <row r="224652" ht="14.25" customHeight="1"/>
    <row r="224654" ht="14.25" customHeight="1"/>
    <row r="224656" ht="14.25" customHeight="1"/>
    <row r="224658" ht="14.25" customHeight="1"/>
    <row r="224660" ht="14.25" customHeight="1"/>
    <row r="224662" ht="14.25" customHeight="1"/>
    <row r="224664" ht="14.25" customHeight="1"/>
    <row r="224666" ht="14.25" customHeight="1"/>
    <row r="224668" ht="14.25" customHeight="1"/>
    <row r="224670" ht="14.25" customHeight="1"/>
    <row r="224672" ht="14.25" customHeight="1"/>
    <row r="224674" ht="14.25" customHeight="1"/>
    <row r="224676" ht="14.25" customHeight="1"/>
    <row r="224678" ht="14.25" customHeight="1"/>
    <row r="224680" ht="14.25" customHeight="1"/>
    <row r="224682" ht="14.25" customHeight="1"/>
    <row r="224684" ht="14.25" customHeight="1"/>
    <row r="224686" ht="14.25" customHeight="1"/>
    <row r="224688" ht="14.25" customHeight="1"/>
    <row r="224690" ht="14.25" customHeight="1"/>
    <row r="224692" ht="14.25" customHeight="1"/>
    <row r="224694" ht="14.25" customHeight="1"/>
    <row r="224696" ht="14.25" customHeight="1"/>
    <row r="224698" ht="14.25" customHeight="1"/>
    <row r="224700" ht="14.25" customHeight="1"/>
    <row r="224702" ht="14.25" customHeight="1"/>
    <row r="224704" ht="14.25" customHeight="1"/>
    <row r="224706" ht="14.25" customHeight="1"/>
    <row r="224708" ht="14.25" customHeight="1"/>
    <row r="224710" ht="14.25" customHeight="1"/>
    <row r="224712" ht="14.25" customHeight="1"/>
    <row r="224714" ht="14.25" customHeight="1"/>
    <row r="224716" ht="14.25" customHeight="1"/>
    <row r="224718" ht="14.25" customHeight="1"/>
    <row r="224720" ht="14.25" customHeight="1"/>
    <row r="224722" ht="14.25" customHeight="1"/>
    <row r="224724" ht="14.25" customHeight="1"/>
    <row r="224726" ht="14.25" customHeight="1"/>
    <row r="224728" ht="14.25" customHeight="1"/>
    <row r="224730" ht="14.25" customHeight="1"/>
    <row r="224732" ht="14.25" customHeight="1"/>
    <row r="224734" ht="14.25" customHeight="1"/>
    <row r="224736" ht="14.25" customHeight="1"/>
    <row r="224738" ht="14.25" customHeight="1"/>
    <row r="224740" ht="14.25" customHeight="1"/>
    <row r="224742" ht="14.25" customHeight="1"/>
    <row r="224744" ht="14.25" customHeight="1"/>
    <row r="224746" ht="14.25" customHeight="1"/>
    <row r="224748" ht="14.25" customHeight="1"/>
    <row r="224750" ht="14.25" customHeight="1"/>
    <row r="224752" ht="14.25" customHeight="1"/>
    <row r="224754" ht="14.25" customHeight="1"/>
    <row r="224756" ht="14.25" customHeight="1"/>
    <row r="224758" ht="14.25" customHeight="1"/>
    <row r="224760" ht="14.25" customHeight="1"/>
    <row r="224762" ht="14.25" customHeight="1"/>
    <row r="224764" ht="14.25" customHeight="1"/>
    <row r="224766" ht="14.25" customHeight="1"/>
    <row r="224768" ht="14.25" customHeight="1"/>
    <row r="224770" ht="14.25" customHeight="1"/>
    <row r="224772" ht="14.25" customHeight="1"/>
    <row r="224774" ht="14.25" customHeight="1"/>
    <row r="224776" ht="14.25" customHeight="1"/>
    <row r="224778" ht="14.25" customHeight="1"/>
    <row r="224780" ht="14.25" customHeight="1"/>
    <row r="224782" ht="14.25" customHeight="1"/>
    <row r="224784" ht="14.25" customHeight="1"/>
    <row r="224786" ht="14.25" customHeight="1"/>
    <row r="224788" ht="14.25" customHeight="1"/>
    <row r="224790" ht="14.25" customHeight="1"/>
    <row r="224792" ht="14.25" customHeight="1"/>
    <row r="224794" ht="14.25" customHeight="1"/>
    <row r="224796" ht="14.25" customHeight="1"/>
    <row r="224798" ht="14.25" customHeight="1"/>
    <row r="224800" ht="14.25" customHeight="1"/>
    <row r="224802" ht="14.25" customHeight="1"/>
    <row r="224804" ht="14.25" customHeight="1"/>
    <row r="224806" ht="14.25" customHeight="1"/>
    <row r="224808" ht="14.25" customHeight="1"/>
    <row r="224810" ht="14.25" customHeight="1"/>
    <row r="224812" ht="14.25" customHeight="1"/>
    <row r="224814" ht="14.25" customHeight="1"/>
    <row r="224816" ht="14.25" customHeight="1"/>
    <row r="224818" ht="14.25" customHeight="1"/>
    <row r="224820" ht="14.25" customHeight="1"/>
    <row r="224822" ht="14.25" customHeight="1"/>
    <row r="224824" ht="14.25" customHeight="1"/>
    <row r="224826" ht="14.25" customHeight="1"/>
    <row r="224828" ht="14.25" customHeight="1"/>
    <row r="224830" ht="14.25" customHeight="1"/>
    <row r="224832" ht="14.25" customHeight="1"/>
    <row r="224834" ht="14.25" customHeight="1"/>
    <row r="224836" ht="14.25" customHeight="1"/>
    <row r="224838" ht="14.25" customHeight="1"/>
    <row r="224840" ht="14.25" customHeight="1"/>
    <row r="224842" ht="14.25" customHeight="1"/>
    <row r="224844" ht="14.25" customHeight="1"/>
    <row r="224846" ht="14.25" customHeight="1"/>
    <row r="224848" ht="14.25" customHeight="1"/>
    <row r="224850" ht="14.25" customHeight="1"/>
    <row r="224852" ht="14.25" customHeight="1"/>
    <row r="224854" ht="14.25" customHeight="1"/>
    <row r="224856" ht="14.25" customHeight="1"/>
    <row r="224858" ht="14.25" customHeight="1"/>
    <row r="224860" ht="14.25" customHeight="1"/>
    <row r="224862" ht="14.25" customHeight="1"/>
    <row r="224864" ht="14.25" customHeight="1"/>
    <row r="224866" ht="14.25" customHeight="1"/>
    <row r="224868" ht="14.25" customHeight="1"/>
    <row r="224870" ht="14.25" customHeight="1"/>
    <row r="224872" ht="14.25" customHeight="1"/>
    <row r="224874" ht="14.25" customHeight="1"/>
    <row r="224876" ht="14.25" customHeight="1"/>
    <row r="224878" ht="14.25" customHeight="1"/>
    <row r="224880" ht="14.25" customHeight="1"/>
    <row r="224882" ht="14.25" customHeight="1"/>
    <row r="224884" ht="14.25" customHeight="1"/>
    <row r="224886" ht="14.25" customHeight="1"/>
    <row r="224888" ht="14.25" customHeight="1"/>
    <row r="224890" ht="14.25" customHeight="1"/>
    <row r="224892" ht="14.25" customHeight="1"/>
    <row r="224894" ht="14.25" customHeight="1"/>
    <row r="224896" ht="14.25" customHeight="1"/>
    <row r="224898" ht="14.25" customHeight="1"/>
    <row r="224900" ht="14.25" customHeight="1"/>
    <row r="224902" ht="14.25" customHeight="1"/>
    <row r="224904" ht="14.25" customHeight="1"/>
    <row r="224906" ht="14.25" customHeight="1"/>
    <row r="224908" ht="14.25" customHeight="1"/>
    <row r="224910" ht="14.25" customHeight="1"/>
    <row r="224912" ht="14.25" customHeight="1"/>
    <row r="224914" ht="14.25" customHeight="1"/>
    <row r="224916" ht="14.25" customHeight="1"/>
    <row r="224918" ht="14.25" customHeight="1"/>
    <row r="224920" ht="14.25" customHeight="1"/>
    <row r="224922" ht="14.25" customHeight="1"/>
    <row r="224924" ht="14.25" customHeight="1"/>
    <row r="224926" ht="14.25" customHeight="1"/>
    <row r="224928" ht="14.25" customHeight="1"/>
    <row r="224930" ht="14.25" customHeight="1"/>
    <row r="224932" ht="14.25" customHeight="1"/>
    <row r="224934" ht="14.25" customHeight="1"/>
    <row r="224936" ht="14.25" customHeight="1"/>
    <row r="224938" ht="14.25" customHeight="1"/>
    <row r="224940" ht="14.25" customHeight="1"/>
    <row r="224942" ht="14.25" customHeight="1"/>
    <row r="224944" ht="14.25" customHeight="1"/>
    <row r="224946" ht="14.25" customHeight="1"/>
    <row r="224948" ht="14.25" customHeight="1"/>
    <row r="224950" ht="14.25" customHeight="1"/>
    <row r="224952" ht="14.25" customHeight="1"/>
    <row r="224954" ht="14.25" customHeight="1"/>
    <row r="224956" ht="14.25" customHeight="1"/>
    <row r="224958" ht="14.25" customHeight="1"/>
    <row r="224960" ht="14.25" customHeight="1"/>
    <row r="224962" ht="14.25" customHeight="1"/>
    <row r="224964" ht="14.25" customHeight="1"/>
    <row r="224966" ht="14.25" customHeight="1"/>
    <row r="224968" ht="14.25" customHeight="1"/>
    <row r="224970" ht="14.25" customHeight="1"/>
    <row r="224972" ht="14.25" customHeight="1"/>
    <row r="224974" ht="14.25" customHeight="1"/>
    <row r="224976" ht="14.25" customHeight="1"/>
    <row r="224978" ht="14.25" customHeight="1"/>
    <row r="224980" ht="14.25" customHeight="1"/>
    <row r="224982" ht="14.25" customHeight="1"/>
    <row r="224984" ht="14.25" customHeight="1"/>
    <row r="224986" ht="14.25" customHeight="1"/>
    <row r="224988" ht="14.25" customHeight="1"/>
    <row r="224990" ht="14.25" customHeight="1"/>
    <row r="224992" ht="14.25" customHeight="1"/>
    <row r="224994" ht="14.25" customHeight="1"/>
    <row r="224996" ht="14.25" customHeight="1"/>
    <row r="224998" ht="14.25" customHeight="1"/>
    <row r="225000" ht="14.25" customHeight="1"/>
    <row r="225002" ht="14.25" customHeight="1"/>
    <row r="225004" ht="14.25" customHeight="1"/>
    <row r="225006" ht="14.25" customHeight="1"/>
    <row r="225008" ht="14.25" customHeight="1"/>
    <row r="225010" ht="14.25" customHeight="1"/>
    <row r="225012" ht="14.25" customHeight="1"/>
    <row r="225014" ht="14.25" customHeight="1"/>
    <row r="225016" ht="14.25" customHeight="1"/>
    <row r="225018" ht="14.25" customHeight="1"/>
    <row r="225020" ht="14.25" customHeight="1"/>
    <row r="225022" ht="14.25" customHeight="1"/>
    <row r="225024" ht="14.25" customHeight="1"/>
    <row r="225026" ht="14.25" customHeight="1"/>
    <row r="225028" ht="14.25" customHeight="1"/>
    <row r="225030" ht="14.25" customHeight="1"/>
    <row r="225032" ht="14.25" customHeight="1"/>
    <row r="225034" ht="14.25" customHeight="1"/>
    <row r="225036" ht="14.25" customHeight="1"/>
    <row r="225038" ht="14.25" customHeight="1"/>
    <row r="225040" ht="14.25" customHeight="1"/>
    <row r="225042" ht="14.25" customHeight="1"/>
    <row r="225044" ht="14.25" customHeight="1"/>
    <row r="225046" ht="14.25" customHeight="1"/>
    <row r="225048" ht="14.25" customHeight="1"/>
    <row r="225050" ht="14.25" customHeight="1"/>
    <row r="225052" ht="14.25" customHeight="1"/>
    <row r="225054" ht="14.25" customHeight="1"/>
    <row r="225056" ht="14.25" customHeight="1"/>
    <row r="225058" ht="14.25" customHeight="1"/>
    <row r="225060" ht="14.25" customHeight="1"/>
    <row r="225062" ht="14.25" customHeight="1"/>
    <row r="225064" ht="14.25" customHeight="1"/>
    <row r="225066" ht="14.25" customHeight="1"/>
    <row r="225068" ht="14.25" customHeight="1"/>
    <row r="225070" ht="14.25" customHeight="1"/>
    <row r="225072" ht="14.25" customHeight="1"/>
    <row r="225074" ht="14.25" customHeight="1"/>
    <row r="225076" ht="14.25" customHeight="1"/>
    <row r="225078" ht="14.25" customHeight="1"/>
    <row r="225080" ht="14.25" customHeight="1"/>
    <row r="225082" ht="14.25" customHeight="1"/>
    <row r="225084" ht="14.25" customHeight="1"/>
    <row r="225086" ht="14.25" customHeight="1"/>
    <row r="225088" ht="14.25" customHeight="1"/>
    <row r="225090" ht="14.25" customHeight="1"/>
    <row r="225092" ht="14.25" customHeight="1"/>
    <row r="225094" ht="14.25" customHeight="1"/>
    <row r="225096" ht="14.25" customHeight="1"/>
    <row r="225098" ht="14.25" customHeight="1"/>
    <row r="225100" ht="14.25" customHeight="1"/>
    <row r="225102" ht="14.25" customHeight="1"/>
    <row r="225104" ht="14.25" customHeight="1"/>
    <row r="225106" ht="14.25" customHeight="1"/>
    <row r="225108" ht="14.25" customHeight="1"/>
    <row r="225110" ht="14.25" customHeight="1"/>
    <row r="225112" ht="14.25" customHeight="1"/>
    <row r="225114" ht="14.25" customHeight="1"/>
    <row r="225116" ht="14.25" customHeight="1"/>
    <row r="225118" ht="14.25" customHeight="1"/>
    <row r="225120" ht="14.25" customHeight="1"/>
    <row r="225122" ht="14.25" customHeight="1"/>
    <row r="225124" ht="14.25" customHeight="1"/>
    <row r="225126" ht="14.25" customHeight="1"/>
    <row r="225128" ht="14.25" customHeight="1"/>
    <row r="225130" ht="14.25" customHeight="1"/>
    <row r="225132" ht="14.25" customHeight="1"/>
    <row r="225134" ht="14.25" customHeight="1"/>
    <row r="225136" ht="14.25" customHeight="1"/>
    <row r="225138" ht="14.25" customHeight="1"/>
    <row r="225140" ht="14.25" customHeight="1"/>
    <row r="225142" ht="14.25" customHeight="1"/>
    <row r="225144" ht="14.25" customHeight="1"/>
    <row r="225146" ht="14.25" customHeight="1"/>
    <row r="225148" ht="14.25" customHeight="1"/>
    <row r="225150" ht="14.25" customHeight="1"/>
    <row r="225152" ht="14.25" customHeight="1"/>
    <row r="225154" ht="14.25" customHeight="1"/>
    <row r="225156" ht="14.25" customHeight="1"/>
    <row r="225158" ht="14.25" customHeight="1"/>
    <row r="225160" ht="14.25" customHeight="1"/>
    <row r="225162" ht="14.25" customHeight="1"/>
    <row r="225164" ht="14.25" customHeight="1"/>
    <row r="225166" ht="14.25" customHeight="1"/>
    <row r="225168" ht="14.25" customHeight="1"/>
    <row r="225170" ht="14.25" customHeight="1"/>
    <row r="225172" ht="14.25" customHeight="1"/>
    <row r="225174" ht="14.25" customHeight="1"/>
    <row r="225176" ht="14.25" customHeight="1"/>
    <row r="225178" ht="14.25" customHeight="1"/>
    <row r="225180" ht="14.25" customHeight="1"/>
    <row r="225182" ht="14.25" customHeight="1"/>
    <row r="225184" ht="14.25" customHeight="1"/>
    <row r="225186" ht="14.25" customHeight="1"/>
    <row r="225188" ht="14.25" customHeight="1"/>
    <row r="225190" ht="14.25" customHeight="1"/>
    <row r="225192" ht="14.25" customHeight="1"/>
    <row r="225194" ht="14.25" customHeight="1"/>
    <row r="225196" ht="14.25" customHeight="1"/>
    <row r="225198" ht="14.25" customHeight="1"/>
    <row r="225200" ht="14.25" customHeight="1"/>
    <row r="225202" ht="14.25" customHeight="1"/>
    <row r="225204" ht="14.25" customHeight="1"/>
    <row r="225206" ht="14.25" customHeight="1"/>
    <row r="225208" ht="14.25" customHeight="1"/>
    <row r="225210" ht="14.25" customHeight="1"/>
    <row r="225212" ht="14.25" customHeight="1"/>
    <row r="225214" ht="14.25" customHeight="1"/>
    <row r="225216" ht="14.25" customHeight="1"/>
    <row r="225218" ht="14.25" customHeight="1"/>
    <row r="225220" ht="14.25" customHeight="1"/>
    <row r="225222" ht="14.25" customHeight="1"/>
    <row r="225224" ht="14.25" customHeight="1"/>
    <row r="225226" ht="14.25" customHeight="1"/>
    <row r="225228" ht="14.25" customHeight="1"/>
    <row r="225230" ht="14.25" customHeight="1"/>
    <row r="225232" ht="14.25" customHeight="1"/>
    <row r="225234" ht="14.25" customHeight="1"/>
    <row r="225236" ht="14.25" customHeight="1"/>
    <row r="225238" ht="14.25" customHeight="1"/>
    <row r="225240" ht="14.25" customHeight="1"/>
    <row r="225242" ht="14.25" customHeight="1"/>
    <row r="225244" ht="14.25" customHeight="1"/>
    <row r="225246" ht="14.25" customHeight="1"/>
    <row r="225248" ht="14.25" customHeight="1"/>
    <row r="225250" ht="14.25" customHeight="1"/>
    <row r="225252" ht="14.25" customHeight="1"/>
    <row r="225254" ht="14.25" customHeight="1"/>
    <row r="225256" ht="14.25" customHeight="1"/>
    <row r="225258" ht="14.25" customHeight="1"/>
    <row r="225260" ht="14.25" customHeight="1"/>
    <row r="225262" ht="14.25" customHeight="1"/>
    <row r="225264" ht="14.25" customHeight="1"/>
    <row r="225266" ht="14.25" customHeight="1"/>
    <row r="225268" ht="14.25" customHeight="1"/>
    <row r="225270" ht="14.25" customHeight="1"/>
    <row r="225272" ht="14.25" customHeight="1"/>
    <row r="225274" ht="14.25" customHeight="1"/>
    <row r="225276" ht="14.25" customHeight="1"/>
    <row r="225278" ht="14.25" customHeight="1"/>
    <row r="225280" ht="14.25" customHeight="1"/>
    <row r="225282" ht="14.25" customHeight="1"/>
    <row r="225284" ht="14.25" customHeight="1"/>
    <row r="225286" ht="14.25" customHeight="1"/>
    <row r="225288" ht="14.25" customHeight="1"/>
    <row r="225290" ht="14.25" customHeight="1"/>
    <row r="225292" ht="14.25" customHeight="1"/>
    <row r="225294" ht="14.25" customHeight="1"/>
    <row r="225296" ht="14.25" customHeight="1"/>
    <row r="225298" ht="14.25" customHeight="1"/>
    <row r="225300" ht="14.25" customHeight="1"/>
    <row r="225302" ht="14.25" customHeight="1"/>
    <row r="225304" ht="14.25" customHeight="1"/>
    <row r="225306" ht="14.25" customHeight="1"/>
    <row r="225308" ht="14.25" customHeight="1"/>
    <row r="225310" ht="14.25" customHeight="1"/>
    <row r="225312" ht="14.25" customHeight="1"/>
    <row r="225314" ht="14.25" customHeight="1"/>
    <row r="225316" ht="14.25" customHeight="1"/>
    <row r="225318" ht="14.25" customHeight="1"/>
    <row r="225320" ht="14.25" customHeight="1"/>
    <row r="225322" ht="14.25" customHeight="1"/>
    <row r="225324" ht="14.25" customHeight="1"/>
    <row r="225326" ht="14.25" customHeight="1"/>
    <row r="225328" ht="14.25" customHeight="1"/>
    <row r="225330" ht="14.25" customHeight="1"/>
    <row r="225332" ht="14.25" customHeight="1"/>
    <row r="225334" ht="14.25" customHeight="1"/>
    <row r="225336" ht="14.25" customHeight="1"/>
    <row r="225338" ht="14.25" customHeight="1"/>
    <row r="225340" ht="14.25" customHeight="1"/>
    <row r="225342" ht="14.25" customHeight="1"/>
    <row r="225344" ht="14.25" customHeight="1"/>
    <row r="225346" ht="14.25" customHeight="1"/>
    <row r="225348" ht="14.25" customHeight="1"/>
    <row r="225350" ht="14.25" customHeight="1"/>
    <row r="225352" ht="14.25" customHeight="1"/>
    <row r="225354" ht="14.25" customHeight="1"/>
    <row r="225356" ht="14.25" customHeight="1"/>
    <row r="225358" ht="14.25" customHeight="1"/>
    <row r="225360" ht="14.25" customHeight="1"/>
    <row r="225362" ht="14.25" customHeight="1"/>
    <row r="225364" ht="14.25" customHeight="1"/>
    <row r="225366" ht="14.25" customHeight="1"/>
    <row r="225368" ht="14.25" customHeight="1"/>
    <row r="225370" ht="14.25" customHeight="1"/>
    <row r="225372" ht="14.25" customHeight="1"/>
    <row r="225374" ht="14.25" customHeight="1"/>
    <row r="225376" ht="14.25" customHeight="1"/>
    <row r="225378" ht="14.25" customHeight="1"/>
    <row r="225380" ht="14.25" customHeight="1"/>
    <row r="225382" ht="14.25" customHeight="1"/>
    <row r="225384" ht="14.25" customHeight="1"/>
    <row r="225386" ht="14.25" customHeight="1"/>
    <row r="225388" ht="14.25" customHeight="1"/>
    <row r="225390" ht="14.25" customHeight="1"/>
    <row r="225392" ht="14.25" customHeight="1"/>
    <row r="225394" ht="14.25" customHeight="1"/>
    <row r="225396" ht="14.25" customHeight="1"/>
    <row r="225398" ht="14.25" customHeight="1"/>
    <row r="225400" ht="14.25" customHeight="1"/>
    <row r="225402" ht="14.25" customHeight="1"/>
    <row r="225404" ht="14.25" customHeight="1"/>
    <row r="225406" ht="14.25" customHeight="1"/>
    <row r="225408" ht="14.25" customHeight="1"/>
    <row r="225410" ht="14.25" customHeight="1"/>
    <row r="225412" ht="14.25" customHeight="1"/>
    <row r="225414" ht="14.25" customHeight="1"/>
    <row r="225416" ht="14.25" customHeight="1"/>
    <row r="225418" ht="14.25" customHeight="1"/>
    <row r="225420" ht="14.25" customHeight="1"/>
    <row r="225422" ht="14.25" customHeight="1"/>
    <row r="225424" ht="14.25" customHeight="1"/>
    <row r="225426" ht="14.25" customHeight="1"/>
    <row r="225428" ht="14.25" customHeight="1"/>
    <row r="225430" ht="14.25" customHeight="1"/>
    <row r="225432" ht="14.25" customHeight="1"/>
    <row r="225434" ht="14.25" customHeight="1"/>
    <row r="225436" ht="14.25" customHeight="1"/>
    <row r="225438" ht="14.25" customHeight="1"/>
    <row r="225440" ht="14.25" customHeight="1"/>
    <row r="225442" ht="14.25" customHeight="1"/>
    <row r="225444" ht="14.25" customHeight="1"/>
    <row r="225446" ht="14.25" customHeight="1"/>
    <row r="225448" ht="14.25" customHeight="1"/>
    <row r="225450" ht="14.25" customHeight="1"/>
    <row r="225452" ht="14.25" customHeight="1"/>
    <row r="225454" ht="14.25" customHeight="1"/>
    <row r="225456" ht="14.25" customHeight="1"/>
    <row r="225458" ht="14.25" customHeight="1"/>
    <row r="225460" ht="14.25" customHeight="1"/>
    <row r="225462" ht="14.25" customHeight="1"/>
    <row r="225464" ht="14.25" customHeight="1"/>
    <row r="225466" ht="14.25" customHeight="1"/>
    <row r="225468" ht="14.25" customHeight="1"/>
    <row r="225470" ht="14.25" customHeight="1"/>
    <row r="225472" ht="14.25" customHeight="1"/>
    <row r="225474" ht="14.25" customHeight="1"/>
    <row r="225476" ht="14.25" customHeight="1"/>
    <row r="225478" ht="14.25" customHeight="1"/>
    <row r="225480" ht="14.25" customHeight="1"/>
    <row r="225482" ht="14.25" customHeight="1"/>
    <row r="225484" ht="14.25" customHeight="1"/>
    <row r="225486" ht="14.25" customHeight="1"/>
    <row r="225488" ht="14.25" customHeight="1"/>
    <row r="225490" ht="14.25" customHeight="1"/>
    <row r="225492" ht="14.25" customHeight="1"/>
    <row r="225494" ht="14.25" customHeight="1"/>
    <row r="225496" ht="14.25" customHeight="1"/>
    <row r="225498" ht="14.25" customHeight="1"/>
    <row r="225500" ht="14.25" customHeight="1"/>
    <row r="225502" ht="14.25" customHeight="1"/>
    <row r="225504" ht="14.25" customHeight="1"/>
    <row r="225506" ht="14.25" customHeight="1"/>
    <row r="225508" ht="14.25" customHeight="1"/>
    <row r="225510" ht="14.25" customHeight="1"/>
    <row r="225512" ht="14.25" customHeight="1"/>
    <row r="225514" ht="14.25" customHeight="1"/>
    <row r="225516" ht="14.25" customHeight="1"/>
    <row r="225518" ht="14.25" customHeight="1"/>
    <row r="225520" ht="14.25" customHeight="1"/>
    <row r="225522" ht="14.25" customHeight="1"/>
    <row r="225524" ht="14.25" customHeight="1"/>
    <row r="225526" ht="14.25" customHeight="1"/>
    <row r="225528" ht="14.25" customHeight="1"/>
    <row r="225530" ht="14.25" customHeight="1"/>
    <row r="225532" ht="14.25" customHeight="1"/>
    <row r="225534" ht="14.25" customHeight="1"/>
    <row r="225536" ht="14.25" customHeight="1"/>
    <row r="225538" ht="14.25" customHeight="1"/>
    <row r="225540" ht="14.25" customHeight="1"/>
    <row r="225542" ht="14.25" customHeight="1"/>
    <row r="225544" ht="14.25" customHeight="1"/>
    <row r="225546" ht="14.25" customHeight="1"/>
    <row r="225548" ht="14.25" customHeight="1"/>
    <row r="225550" ht="14.25" customHeight="1"/>
    <row r="225552" ht="14.25" customHeight="1"/>
    <row r="225554" ht="14.25" customHeight="1"/>
    <row r="225556" ht="14.25" customHeight="1"/>
    <row r="225558" ht="14.25" customHeight="1"/>
    <row r="225560" ht="14.25" customHeight="1"/>
    <row r="225562" ht="14.25" customHeight="1"/>
    <row r="225564" ht="14.25" customHeight="1"/>
    <row r="225566" ht="14.25" customHeight="1"/>
    <row r="225568" ht="14.25" customHeight="1"/>
    <row r="225570" ht="14.25" customHeight="1"/>
    <row r="225572" ht="14.25" customHeight="1"/>
    <row r="225574" ht="14.25" customHeight="1"/>
    <row r="225576" ht="14.25" customHeight="1"/>
    <row r="225578" ht="14.25" customHeight="1"/>
    <row r="225580" ht="14.25" customHeight="1"/>
    <row r="225582" ht="14.25" customHeight="1"/>
    <row r="225584" ht="14.25" customHeight="1"/>
    <row r="225586" ht="14.25" customHeight="1"/>
    <row r="225588" ht="14.25" customHeight="1"/>
    <row r="225590" ht="14.25" customHeight="1"/>
    <row r="225592" ht="14.25" customHeight="1"/>
    <row r="225594" ht="14.25" customHeight="1"/>
    <row r="225596" ht="14.25" customHeight="1"/>
    <row r="225598" ht="14.25" customHeight="1"/>
    <row r="225600" ht="14.25" customHeight="1"/>
    <row r="225602" ht="14.25" customHeight="1"/>
    <row r="225604" ht="14.25" customHeight="1"/>
    <row r="225606" ht="14.25" customHeight="1"/>
    <row r="225608" ht="14.25" customHeight="1"/>
    <row r="225610" ht="14.25" customHeight="1"/>
    <row r="225612" ht="14.25" customHeight="1"/>
    <row r="225614" ht="14.25" customHeight="1"/>
    <row r="225616" ht="14.25" customHeight="1"/>
    <row r="225618" ht="14.25" customHeight="1"/>
    <row r="225620" ht="14.25" customHeight="1"/>
    <row r="225622" ht="14.25" customHeight="1"/>
    <row r="225624" ht="14.25" customHeight="1"/>
    <row r="225626" ht="14.25" customHeight="1"/>
    <row r="225628" ht="14.25" customHeight="1"/>
    <row r="225630" ht="14.25" customHeight="1"/>
    <row r="225632" ht="14.25" customHeight="1"/>
    <row r="225634" ht="14.25" customHeight="1"/>
    <row r="225636" ht="14.25" customHeight="1"/>
    <row r="225638" ht="14.25" customHeight="1"/>
    <row r="225640" ht="14.25" customHeight="1"/>
    <row r="225642" ht="14.25" customHeight="1"/>
    <row r="225644" ht="14.25" customHeight="1"/>
    <row r="225646" ht="14.25" customHeight="1"/>
    <row r="225648" ht="14.25" customHeight="1"/>
    <row r="225650" ht="14.25" customHeight="1"/>
    <row r="225652" ht="14.25" customHeight="1"/>
    <row r="225654" ht="14.25" customHeight="1"/>
    <row r="225656" ht="14.25" customHeight="1"/>
    <row r="225658" ht="14.25" customHeight="1"/>
    <row r="225660" ht="14.25" customHeight="1"/>
    <row r="225662" ht="14.25" customHeight="1"/>
    <row r="225664" ht="14.25" customHeight="1"/>
    <row r="225666" ht="14.25" customHeight="1"/>
    <row r="225668" ht="14.25" customHeight="1"/>
    <row r="225670" ht="14.25" customHeight="1"/>
    <row r="225672" ht="14.25" customHeight="1"/>
    <row r="225674" ht="14.25" customHeight="1"/>
    <row r="225676" ht="14.25" customHeight="1"/>
    <row r="225678" ht="14.25" customHeight="1"/>
    <row r="225680" ht="14.25" customHeight="1"/>
    <row r="225682" ht="14.25" customHeight="1"/>
    <row r="225684" ht="14.25" customHeight="1"/>
    <row r="225686" ht="14.25" customHeight="1"/>
    <row r="225688" ht="14.25" customHeight="1"/>
    <row r="225690" ht="14.25" customHeight="1"/>
    <row r="225692" ht="14.25" customHeight="1"/>
    <row r="225694" ht="14.25" customHeight="1"/>
    <row r="225696" ht="14.25" customHeight="1"/>
    <row r="225698" ht="14.25" customHeight="1"/>
    <row r="225700" ht="14.25" customHeight="1"/>
    <row r="225702" ht="14.25" customHeight="1"/>
    <row r="225704" ht="14.25" customHeight="1"/>
    <row r="225706" ht="14.25" customHeight="1"/>
    <row r="225708" ht="14.25" customHeight="1"/>
    <row r="225710" ht="14.25" customHeight="1"/>
    <row r="225712" ht="14.25" customHeight="1"/>
    <row r="225714" ht="14.25" customHeight="1"/>
    <row r="225716" ht="14.25" customHeight="1"/>
    <row r="225718" ht="14.25" customHeight="1"/>
    <row r="225720" ht="14.25" customHeight="1"/>
    <row r="225722" ht="14.25" customHeight="1"/>
    <row r="225724" ht="14.25" customHeight="1"/>
    <row r="225726" ht="14.25" customHeight="1"/>
    <row r="225728" ht="14.25" customHeight="1"/>
    <row r="225730" ht="14.25" customHeight="1"/>
    <row r="225732" ht="14.25" customHeight="1"/>
    <row r="225734" ht="14.25" customHeight="1"/>
    <row r="225736" ht="14.25" customHeight="1"/>
    <row r="225738" ht="14.25" customHeight="1"/>
    <row r="225740" ht="14.25" customHeight="1"/>
    <row r="225742" ht="14.25" customHeight="1"/>
    <row r="225744" ht="14.25" customHeight="1"/>
    <row r="225746" ht="14.25" customHeight="1"/>
    <row r="225748" ht="14.25" customHeight="1"/>
    <row r="225750" ht="14.25" customHeight="1"/>
    <row r="225752" ht="14.25" customHeight="1"/>
    <row r="225754" ht="14.25" customHeight="1"/>
    <row r="225756" ht="14.25" customHeight="1"/>
    <row r="225758" ht="14.25" customHeight="1"/>
    <row r="225760" ht="14.25" customHeight="1"/>
    <row r="225762" ht="14.25" customHeight="1"/>
    <row r="225764" ht="14.25" customHeight="1"/>
    <row r="225766" ht="14.25" customHeight="1"/>
    <row r="225768" ht="14.25" customHeight="1"/>
    <row r="225770" ht="14.25" customHeight="1"/>
    <row r="225772" ht="14.25" customHeight="1"/>
    <row r="225774" ht="14.25" customHeight="1"/>
    <row r="225776" ht="14.25" customHeight="1"/>
    <row r="225778" ht="14.25" customHeight="1"/>
    <row r="225780" ht="14.25" customHeight="1"/>
    <row r="225782" ht="14.25" customHeight="1"/>
    <row r="225784" ht="14.25" customHeight="1"/>
    <row r="225786" ht="14.25" customHeight="1"/>
    <row r="225788" ht="14.25" customHeight="1"/>
    <row r="225790" ht="14.25" customHeight="1"/>
    <row r="225792" ht="14.25" customHeight="1"/>
    <row r="225794" ht="14.25" customHeight="1"/>
    <row r="225796" ht="14.25" customHeight="1"/>
    <row r="225798" ht="14.25" customHeight="1"/>
    <row r="225800" ht="14.25" customHeight="1"/>
    <row r="225802" ht="14.25" customHeight="1"/>
    <row r="225804" ht="14.25" customHeight="1"/>
    <row r="225806" ht="14.25" customHeight="1"/>
    <row r="225808" ht="14.25" customHeight="1"/>
    <row r="225810" ht="14.25" customHeight="1"/>
    <row r="225812" ht="14.25" customHeight="1"/>
    <row r="225814" ht="14.25" customHeight="1"/>
    <row r="225816" ht="14.25" customHeight="1"/>
    <row r="225818" ht="14.25" customHeight="1"/>
    <row r="225820" ht="14.25" customHeight="1"/>
    <row r="225822" ht="14.25" customHeight="1"/>
    <row r="225824" ht="14.25" customHeight="1"/>
    <row r="225826" ht="14.25" customHeight="1"/>
    <row r="225828" ht="14.25" customHeight="1"/>
    <row r="225830" ht="14.25" customHeight="1"/>
    <row r="225832" ht="14.25" customHeight="1"/>
    <row r="225834" ht="14.25" customHeight="1"/>
    <row r="225836" ht="14.25" customHeight="1"/>
    <row r="225838" ht="14.25" customHeight="1"/>
    <row r="225840" ht="14.25" customHeight="1"/>
    <row r="225842" ht="14.25" customHeight="1"/>
    <row r="225844" ht="14.25" customHeight="1"/>
    <row r="225846" ht="14.25" customHeight="1"/>
    <row r="225848" ht="14.25" customHeight="1"/>
    <row r="225850" ht="14.25" customHeight="1"/>
    <row r="225852" ht="14.25" customHeight="1"/>
    <row r="225854" ht="14.25" customHeight="1"/>
    <row r="225856" ht="14.25" customHeight="1"/>
    <row r="225858" ht="14.25" customHeight="1"/>
    <row r="225860" ht="14.25" customHeight="1"/>
    <row r="225862" ht="14.25" customHeight="1"/>
    <row r="225864" ht="14.25" customHeight="1"/>
    <row r="225866" ht="14.25" customHeight="1"/>
    <row r="225868" ht="14.25" customHeight="1"/>
    <row r="225870" ht="14.25" customHeight="1"/>
    <row r="225872" ht="14.25" customHeight="1"/>
    <row r="225874" ht="14.25" customHeight="1"/>
    <row r="225876" ht="14.25" customHeight="1"/>
    <row r="225878" ht="14.25" customHeight="1"/>
    <row r="225880" ht="14.25" customHeight="1"/>
    <row r="225882" ht="14.25" customHeight="1"/>
    <row r="225884" ht="14.25" customHeight="1"/>
    <row r="225886" ht="14.25" customHeight="1"/>
    <row r="225888" ht="14.25" customHeight="1"/>
    <row r="225890" ht="14.25" customHeight="1"/>
    <row r="225892" ht="14.25" customHeight="1"/>
    <row r="225894" ht="14.25" customHeight="1"/>
    <row r="225896" ht="14.25" customHeight="1"/>
    <row r="225898" ht="14.25" customHeight="1"/>
    <row r="225900" ht="14.25" customHeight="1"/>
    <row r="225902" ht="14.25" customHeight="1"/>
    <row r="225904" ht="14.25" customHeight="1"/>
    <row r="225906" ht="14.25" customHeight="1"/>
    <row r="225908" ht="14.25" customHeight="1"/>
    <row r="225910" ht="14.25" customHeight="1"/>
    <row r="225912" ht="14.25" customHeight="1"/>
    <row r="225914" ht="14.25" customHeight="1"/>
    <row r="225916" ht="14.25" customHeight="1"/>
    <row r="225918" ht="14.25" customHeight="1"/>
    <row r="225920" ht="14.25" customHeight="1"/>
    <row r="225922" ht="14.25" customHeight="1"/>
    <row r="225924" ht="14.25" customHeight="1"/>
    <row r="225926" ht="14.25" customHeight="1"/>
    <row r="225928" ht="14.25" customHeight="1"/>
    <row r="225930" ht="14.25" customHeight="1"/>
    <row r="225932" ht="14.25" customHeight="1"/>
    <row r="225934" ht="14.25" customHeight="1"/>
    <row r="225936" ht="14.25" customHeight="1"/>
    <row r="225938" ht="14.25" customHeight="1"/>
    <row r="225940" ht="14.25" customHeight="1"/>
    <row r="225942" ht="14.25" customHeight="1"/>
    <row r="225944" ht="14.25" customHeight="1"/>
    <row r="225946" ht="14.25" customHeight="1"/>
    <row r="225948" ht="14.25" customHeight="1"/>
    <row r="225950" ht="14.25" customHeight="1"/>
    <row r="225952" ht="14.25" customHeight="1"/>
    <row r="225954" ht="14.25" customHeight="1"/>
    <row r="225956" ht="14.25" customHeight="1"/>
    <row r="225958" ht="14.25" customHeight="1"/>
    <row r="225960" ht="14.25" customHeight="1"/>
    <row r="225962" ht="14.25" customHeight="1"/>
    <row r="225964" ht="14.25" customHeight="1"/>
    <row r="225966" ht="14.25" customHeight="1"/>
    <row r="225968" ht="14.25" customHeight="1"/>
    <row r="225970" ht="14.25" customHeight="1"/>
    <row r="225972" ht="14.25" customHeight="1"/>
    <row r="225974" ht="14.25" customHeight="1"/>
    <row r="225976" ht="14.25" customHeight="1"/>
    <row r="225978" ht="14.25" customHeight="1"/>
    <row r="225980" ht="14.25" customHeight="1"/>
    <row r="225982" ht="14.25" customHeight="1"/>
    <row r="225984" ht="14.25" customHeight="1"/>
    <row r="225986" ht="14.25" customHeight="1"/>
    <row r="225988" ht="14.25" customHeight="1"/>
    <row r="225990" ht="14.25" customHeight="1"/>
    <row r="225992" ht="14.25" customHeight="1"/>
    <row r="225994" ht="14.25" customHeight="1"/>
    <row r="225996" ht="14.25" customHeight="1"/>
    <row r="225998" ht="14.25" customHeight="1"/>
    <row r="226000" ht="14.25" customHeight="1"/>
    <row r="226002" ht="14.25" customHeight="1"/>
    <row r="226004" ht="14.25" customHeight="1"/>
    <row r="226006" ht="14.25" customHeight="1"/>
    <row r="226008" ht="14.25" customHeight="1"/>
    <row r="226010" ht="14.25" customHeight="1"/>
    <row r="226012" ht="14.25" customHeight="1"/>
    <row r="226014" ht="14.25" customHeight="1"/>
    <row r="226016" ht="14.25" customHeight="1"/>
    <row r="226018" ht="14.25" customHeight="1"/>
    <row r="226020" ht="14.25" customHeight="1"/>
    <row r="226022" ht="14.25" customHeight="1"/>
    <row r="226024" ht="14.25" customHeight="1"/>
    <row r="226026" ht="14.25" customHeight="1"/>
    <row r="226028" ht="14.25" customHeight="1"/>
    <row r="226030" ht="14.25" customHeight="1"/>
    <row r="226032" ht="14.25" customHeight="1"/>
    <row r="226034" ht="14.25" customHeight="1"/>
    <row r="226036" ht="14.25" customHeight="1"/>
    <row r="226038" ht="14.25" customHeight="1"/>
    <row r="226040" ht="14.25" customHeight="1"/>
    <row r="226042" ht="14.25" customHeight="1"/>
    <row r="226044" ht="14.25" customHeight="1"/>
    <row r="226046" ht="14.25" customHeight="1"/>
    <row r="226048" ht="14.25" customHeight="1"/>
    <row r="226050" ht="14.25" customHeight="1"/>
    <row r="226052" ht="14.25" customHeight="1"/>
    <row r="226054" ht="14.25" customHeight="1"/>
    <row r="226056" ht="14.25" customHeight="1"/>
    <row r="226058" ht="14.25" customHeight="1"/>
    <row r="226060" ht="14.25" customHeight="1"/>
    <row r="226062" ht="14.25" customHeight="1"/>
    <row r="226064" ht="14.25" customHeight="1"/>
    <row r="226066" ht="14.25" customHeight="1"/>
    <row r="226068" ht="14.25" customHeight="1"/>
    <row r="226070" ht="14.25" customHeight="1"/>
    <row r="226072" ht="14.25" customHeight="1"/>
    <row r="226074" ht="14.25" customHeight="1"/>
    <row r="226076" ht="14.25" customHeight="1"/>
    <row r="226078" ht="14.25" customHeight="1"/>
    <row r="226080" ht="14.25" customHeight="1"/>
    <row r="226082" ht="14.25" customHeight="1"/>
    <row r="226084" ht="14.25" customHeight="1"/>
    <row r="226086" ht="14.25" customHeight="1"/>
    <row r="226088" ht="14.25" customHeight="1"/>
    <row r="226090" ht="14.25" customHeight="1"/>
    <row r="226092" ht="14.25" customHeight="1"/>
    <row r="226094" ht="14.25" customHeight="1"/>
    <row r="226096" ht="14.25" customHeight="1"/>
    <row r="226098" ht="14.25" customHeight="1"/>
    <row r="226100" ht="14.25" customHeight="1"/>
    <row r="226102" ht="14.25" customHeight="1"/>
    <row r="226104" ht="14.25" customHeight="1"/>
    <row r="226106" ht="14.25" customHeight="1"/>
    <row r="226108" ht="14.25" customHeight="1"/>
    <row r="226110" ht="14.25" customHeight="1"/>
    <row r="226112" ht="14.25" customHeight="1"/>
    <row r="226114" ht="14.25" customHeight="1"/>
    <row r="226116" ht="14.25" customHeight="1"/>
    <row r="226118" ht="14.25" customHeight="1"/>
    <row r="226120" ht="14.25" customHeight="1"/>
    <row r="226122" ht="14.25" customHeight="1"/>
    <row r="226124" ht="14.25" customHeight="1"/>
    <row r="226126" ht="14.25" customHeight="1"/>
    <row r="226128" ht="14.25" customHeight="1"/>
    <row r="226130" ht="14.25" customHeight="1"/>
    <row r="226132" ht="14.25" customHeight="1"/>
    <row r="226134" ht="14.25" customHeight="1"/>
    <row r="226136" ht="14.25" customHeight="1"/>
    <row r="226138" ht="14.25" customHeight="1"/>
    <row r="226140" ht="14.25" customHeight="1"/>
    <row r="226142" ht="14.25" customHeight="1"/>
    <row r="226144" ht="14.25" customHeight="1"/>
    <row r="226146" ht="14.25" customHeight="1"/>
    <row r="226148" ht="14.25" customHeight="1"/>
    <row r="226150" ht="14.25" customHeight="1"/>
    <row r="226152" ht="14.25" customHeight="1"/>
    <row r="226154" ht="14.25" customHeight="1"/>
    <row r="226156" ht="14.25" customHeight="1"/>
    <row r="226158" ht="14.25" customHeight="1"/>
    <row r="226160" ht="14.25" customHeight="1"/>
    <row r="226162" ht="14.25" customHeight="1"/>
    <row r="226164" ht="14.25" customHeight="1"/>
    <row r="226166" ht="14.25" customHeight="1"/>
    <row r="226168" ht="14.25" customHeight="1"/>
    <row r="226170" ht="14.25" customHeight="1"/>
    <row r="226172" ht="14.25" customHeight="1"/>
    <row r="226174" ht="14.25" customHeight="1"/>
    <row r="226176" ht="14.25" customHeight="1"/>
    <row r="226178" ht="14.25" customHeight="1"/>
    <row r="226180" ht="14.25" customHeight="1"/>
    <row r="226182" ht="14.25" customHeight="1"/>
    <row r="226184" ht="14.25" customHeight="1"/>
    <row r="226186" ht="14.25" customHeight="1"/>
    <row r="226188" ht="14.25" customHeight="1"/>
    <row r="226190" ht="14.25" customHeight="1"/>
    <row r="226192" ht="14.25" customHeight="1"/>
    <row r="226194" ht="14.25" customHeight="1"/>
    <row r="226196" ht="14.25" customHeight="1"/>
    <row r="226198" ht="14.25" customHeight="1"/>
    <row r="226200" ht="14.25" customHeight="1"/>
    <row r="226202" ht="14.25" customHeight="1"/>
    <row r="226204" ht="14.25" customHeight="1"/>
    <row r="226206" ht="14.25" customHeight="1"/>
    <row r="226208" ht="14.25" customHeight="1"/>
    <row r="226210" ht="14.25" customHeight="1"/>
    <row r="226212" ht="14.25" customHeight="1"/>
    <row r="226214" ht="14.25" customHeight="1"/>
    <row r="226216" ht="14.25" customHeight="1"/>
    <row r="226218" ht="14.25" customHeight="1"/>
    <row r="226220" ht="14.25" customHeight="1"/>
    <row r="226222" ht="14.25" customHeight="1"/>
    <row r="226224" ht="14.25" customHeight="1"/>
    <row r="226226" ht="14.25" customHeight="1"/>
    <row r="226228" ht="14.25" customHeight="1"/>
    <row r="226230" ht="14.25" customHeight="1"/>
    <row r="226232" ht="14.25" customHeight="1"/>
    <row r="226234" ht="14.25" customHeight="1"/>
    <row r="226236" ht="14.25" customHeight="1"/>
    <row r="226238" ht="14.25" customHeight="1"/>
    <row r="226240" ht="14.25" customHeight="1"/>
    <row r="226242" ht="14.25" customHeight="1"/>
    <row r="226244" ht="14.25" customHeight="1"/>
    <row r="226246" ht="14.25" customHeight="1"/>
    <row r="226248" ht="14.25" customHeight="1"/>
    <row r="226250" ht="14.25" customHeight="1"/>
    <row r="226252" ht="14.25" customHeight="1"/>
    <row r="226254" ht="14.25" customHeight="1"/>
    <row r="226256" ht="14.25" customHeight="1"/>
    <row r="226258" ht="14.25" customHeight="1"/>
    <row r="226260" ht="14.25" customHeight="1"/>
    <row r="226262" ht="14.25" customHeight="1"/>
    <row r="226264" ht="14.25" customHeight="1"/>
    <row r="226266" ht="14.25" customHeight="1"/>
    <row r="226268" ht="14.25" customHeight="1"/>
    <row r="226270" ht="14.25" customHeight="1"/>
    <row r="226272" ht="14.25" customHeight="1"/>
    <row r="226274" ht="14.25" customHeight="1"/>
    <row r="226276" ht="14.25" customHeight="1"/>
    <row r="226278" ht="14.25" customHeight="1"/>
    <row r="226280" ht="14.25" customHeight="1"/>
    <row r="226282" ht="14.25" customHeight="1"/>
    <row r="226284" ht="14.25" customHeight="1"/>
    <row r="226286" ht="14.25" customHeight="1"/>
    <row r="226288" ht="14.25" customHeight="1"/>
    <row r="226290" ht="14.25" customHeight="1"/>
    <row r="226292" ht="14.25" customHeight="1"/>
    <row r="226294" ht="14.25" customHeight="1"/>
    <row r="226296" ht="14.25" customHeight="1"/>
    <row r="226298" ht="14.25" customHeight="1"/>
    <row r="226300" ht="14.25" customHeight="1"/>
    <row r="226302" ht="14.25" customHeight="1"/>
    <row r="226304" ht="14.25" customHeight="1"/>
    <row r="226306" ht="14.25" customHeight="1"/>
    <row r="226308" ht="14.25" customHeight="1"/>
    <row r="226310" ht="14.25" customHeight="1"/>
    <row r="226312" ht="14.25" customHeight="1"/>
    <row r="226314" ht="14.25" customHeight="1"/>
    <row r="226316" ht="14.25" customHeight="1"/>
    <row r="226318" ht="14.25" customHeight="1"/>
    <row r="226320" ht="14.25" customHeight="1"/>
    <row r="226322" ht="14.25" customHeight="1"/>
    <row r="226324" ht="14.25" customHeight="1"/>
    <row r="226326" ht="14.25" customHeight="1"/>
    <row r="226328" ht="14.25" customHeight="1"/>
    <row r="226330" ht="14.25" customHeight="1"/>
    <row r="226332" ht="14.25" customHeight="1"/>
    <row r="226334" ht="14.25" customHeight="1"/>
    <row r="226336" ht="14.25" customHeight="1"/>
    <row r="226338" ht="14.25" customHeight="1"/>
    <row r="226340" ht="14.25" customHeight="1"/>
    <row r="226342" ht="14.25" customHeight="1"/>
    <row r="226344" ht="14.25" customHeight="1"/>
    <row r="226346" ht="14.25" customHeight="1"/>
    <row r="226348" ht="14.25" customHeight="1"/>
    <row r="226350" ht="14.25" customHeight="1"/>
    <row r="226352" ht="14.25" customHeight="1"/>
    <row r="226354" ht="14.25" customHeight="1"/>
    <row r="226356" ht="14.25" customHeight="1"/>
    <row r="226358" ht="14.25" customHeight="1"/>
    <row r="226360" ht="14.25" customHeight="1"/>
    <row r="226362" ht="14.25" customHeight="1"/>
    <row r="226364" ht="14.25" customHeight="1"/>
    <row r="226366" ht="14.25" customHeight="1"/>
    <row r="226368" ht="14.25" customHeight="1"/>
    <row r="226370" ht="14.25" customHeight="1"/>
    <row r="226372" ht="14.25" customHeight="1"/>
    <row r="226374" ht="14.25" customHeight="1"/>
    <row r="226376" ht="14.25" customHeight="1"/>
    <row r="226378" ht="14.25" customHeight="1"/>
    <row r="226380" ht="14.25" customHeight="1"/>
    <row r="226382" ht="14.25" customHeight="1"/>
    <row r="226384" ht="14.25" customHeight="1"/>
    <row r="226386" ht="14.25" customHeight="1"/>
    <row r="226388" ht="14.25" customHeight="1"/>
    <row r="226390" ht="14.25" customHeight="1"/>
    <row r="226392" ht="14.25" customHeight="1"/>
    <row r="226394" ht="14.25" customHeight="1"/>
    <row r="226396" ht="14.25" customHeight="1"/>
    <row r="226398" ht="14.25" customHeight="1"/>
    <row r="226400" ht="14.25" customHeight="1"/>
    <row r="226402" ht="14.25" customHeight="1"/>
    <row r="226404" ht="14.25" customHeight="1"/>
    <row r="226406" ht="14.25" customHeight="1"/>
    <row r="226408" ht="14.25" customHeight="1"/>
    <row r="226410" ht="14.25" customHeight="1"/>
    <row r="226412" ht="14.25" customHeight="1"/>
    <row r="226414" ht="14.25" customHeight="1"/>
    <row r="226416" ht="14.25" customHeight="1"/>
    <row r="226418" ht="14.25" customHeight="1"/>
    <row r="226420" ht="14.25" customHeight="1"/>
    <row r="226422" ht="14.25" customHeight="1"/>
    <row r="226424" ht="14.25" customHeight="1"/>
    <row r="226426" ht="14.25" customHeight="1"/>
    <row r="226428" ht="14.25" customHeight="1"/>
    <row r="226430" ht="14.25" customHeight="1"/>
    <row r="226432" ht="14.25" customHeight="1"/>
    <row r="226434" ht="14.25" customHeight="1"/>
    <row r="226436" ht="14.25" customHeight="1"/>
    <row r="226438" ht="14.25" customHeight="1"/>
    <row r="226440" ht="14.25" customHeight="1"/>
    <row r="226442" ht="14.25" customHeight="1"/>
    <row r="226444" ht="14.25" customHeight="1"/>
    <row r="226446" ht="14.25" customHeight="1"/>
    <row r="226448" ht="14.25" customHeight="1"/>
    <row r="226450" ht="14.25" customHeight="1"/>
    <row r="226452" ht="14.25" customHeight="1"/>
    <row r="226454" ht="14.25" customHeight="1"/>
    <row r="226456" ht="14.25" customHeight="1"/>
    <row r="226458" ht="14.25" customHeight="1"/>
    <row r="226460" ht="14.25" customHeight="1"/>
    <row r="226462" ht="14.25" customHeight="1"/>
    <row r="226464" ht="14.25" customHeight="1"/>
    <row r="226466" ht="14.25" customHeight="1"/>
    <row r="226468" ht="14.25" customHeight="1"/>
    <row r="226470" ht="14.25" customHeight="1"/>
    <row r="226472" ht="14.25" customHeight="1"/>
    <row r="226474" ht="14.25" customHeight="1"/>
    <row r="226476" ht="14.25" customHeight="1"/>
    <row r="226478" ht="14.25" customHeight="1"/>
    <row r="226480" ht="14.25" customHeight="1"/>
    <row r="226482" ht="14.25" customHeight="1"/>
    <row r="226484" ht="14.25" customHeight="1"/>
    <row r="226486" ht="14.25" customHeight="1"/>
    <row r="226488" ht="14.25" customHeight="1"/>
    <row r="226490" ht="14.25" customHeight="1"/>
    <row r="226492" ht="14.25" customHeight="1"/>
    <row r="226494" ht="14.25" customHeight="1"/>
    <row r="226496" ht="14.25" customHeight="1"/>
    <row r="226498" ht="14.25" customHeight="1"/>
    <row r="226500" ht="14.25" customHeight="1"/>
    <row r="226502" ht="14.25" customHeight="1"/>
    <row r="226504" ht="14.25" customHeight="1"/>
    <row r="226506" ht="14.25" customHeight="1"/>
    <row r="226508" ht="14.25" customHeight="1"/>
    <row r="226510" ht="14.25" customHeight="1"/>
    <row r="226512" ht="14.25" customHeight="1"/>
    <row r="226514" ht="14.25" customHeight="1"/>
    <row r="226516" ht="14.25" customHeight="1"/>
    <row r="226518" ht="14.25" customHeight="1"/>
    <row r="226520" ht="14.25" customHeight="1"/>
    <row r="226522" ht="14.25" customHeight="1"/>
    <row r="226524" ht="14.25" customHeight="1"/>
    <row r="226526" ht="14.25" customHeight="1"/>
    <row r="226528" ht="14.25" customHeight="1"/>
    <row r="226530" ht="14.25" customHeight="1"/>
    <row r="226532" ht="14.25" customHeight="1"/>
    <row r="226534" ht="14.25" customHeight="1"/>
    <row r="226536" ht="14.25" customHeight="1"/>
    <row r="226538" ht="14.25" customHeight="1"/>
    <row r="226540" ht="14.25" customHeight="1"/>
    <row r="226542" ht="14.25" customHeight="1"/>
    <row r="226544" ht="14.25" customHeight="1"/>
    <row r="226546" ht="14.25" customHeight="1"/>
    <row r="226548" ht="14.25" customHeight="1"/>
    <row r="226550" ht="14.25" customHeight="1"/>
    <row r="226552" ht="14.25" customHeight="1"/>
    <row r="226554" ht="14.25" customHeight="1"/>
    <row r="226556" ht="14.25" customHeight="1"/>
    <row r="226558" ht="14.25" customHeight="1"/>
    <row r="226560" ht="14.25" customHeight="1"/>
    <row r="226562" ht="14.25" customHeight="1"/>
    <row r="226564" ht="14.25" customHeight="1"/>
    <row r="226566" ht="14.25" customHeight="1"/>
    <row r="226568" ht="14.25" customHeight="1"/>
    <row r="226570" ht="14.25" customHeight="1"/>
    <row r="226572" ht="14.25" customHeight="1"/>
    <row r="226574" ht="14.25" customHeight="1"/>
    <row r="226576" ht="14.25" customHeight="1"/>
    <row r="226578" ht="14.25" customHeight="1"/>
    <row r="226580" ht="14.25" customHeight="1"/>
    <row r="226582" ht="14.25" customHeight="1"/>
    <row r="226584" ht="14.25" customHeight="1"/>
    <row r="226586" ht="14.25" customHeight="1"/>
    <row r="226588" ht="14.25" customHeight="1"/>
    <row r="226590" ht="14.25" customHeight="1"/>
    <row r="226592" ht="14.25" customHeight="1"/>
    <row r="226594" ht="14.25" customHeight="1"/>
    <row r="226596" ht="14.25" customHeight="1"/>
    <row r="226598" ht="14.25" customHeight="1"/>
    <row r="226600" ht="14.25" customHeight="1"/>
    <row r="226602" ht="14.25" customHeight="1"/>
    <row r="226604" ht="14.25" customHeight="1"/>
    <row r="226606" ht="14.25" customHeight="1"/>
    <row r="226608" ht="14.25" customHeight="1"/>
    <row r="226610" ht="14.25" customHeight="1"/>
    <row r="226612" ht="14.25" customHeight="1"/>
    <row r="226614" ht="14.25" customHeight="1"/>
    <row r="226616" ht="14.25" customHeight="1"/>
    <row r="226618" ht="14.25" customHeight="1"/>
    <row r="226620" ht="14.25" customHeight="1"/>
    <row r="226622" ht="14.25" customHeight="1"/>
    <row r="226624" ht="14.25" customHeight="1"/>
    <row r="226626" ht="14.25" customHeight="1"/>
    <row r="226628" ht="14.25" customHeight="1"/>
    <row r="226630" ht="14.25" customHeight="1"/>
    <row r="226632" ht="14.25" customHeight="1"/>
    <row r="226634" ht="14.25" customHeight="1"/>
    <row r="226636" ht="14.25" customHeight="1"/>
    <row r="226638" ht="14.25" customHeight="1"/>
    <row r="226640" ht="14.25" customHeight="1"/>
    <row r="226642" ht="14.25" customHeight="1"/>
    <row r="226644" ht="14.25" customHeight="1"/>
    <row r="226646" ht="14.25" customHeight="1"/>
    <row r="226648" ht="14.25" customHeight="1"/>
    <row r="226650" ht="14.25" customHeight="1"/>
    <row r="226652" ht="14.25" customHeight="1"/>
    <row r="226654" ht="14.25" customHeight="1"/>
    <row r="226656" ht="14.25" customHeight="1"/>
    <row r="226658" ht="14.25" customHeight="1"/>
    <row r="226660" ht="14.25" customHeight="1"/>
    <row r="226662" ht="14.25" customHeight="1"/>
    <row r="226664" ht="14.25" customHeight="1"/>
    <row r="226666" ht="14.25" customHeight="1"/>
    <row r="226668" ht="14.25" customHeight="1"/>
    <row r="226670" ht="14.25" customHeight="1"/>
    <row r="226672" ht="14.25" customHeight="1"/>
    <row r="226674" ht="14.25" customHeight="1"/>
    <row r="226676" ht="14.25" customHeight="1"/>
    <row r="226678" ht="14.25" customHeight="1"/>
    <row r="226680" ht="14.25" customHeight="1"/>
    <row r="226682" ht="14.25" customHeight="1"/>
    <row r="226684" ht="14.25" customHeight="1"/>
    <row r="226686" ht="14.25" customHeight="1"/>
    <row r="226688" ht="14.25" customHeight="1"/>
    <row r="226690" ht="14.25" customHeight="1"/>
    <row r="226692" ht="14.25" customHeight="1"/>
    <row r="226694" ht="14.25" customHeight="1"/>
    <row r="226696" ht="14.25" customHeight="1"/>
    <row r="226698" ht="14.25" customHeight="1"/>
    <row r="226700" ht="14.25" customHeight="1"/>
    <row r="226702" ht="14.25" customHeight="1"/>
    <row r="226704" ht="14.25" customHeight="1"/>
    <row r="226706" ht="14.25" customHeight="1"/>
    <row r="226708" ht="14.25" customHeight="1"/>
    <row r="226710" ht="14.25" customHeight="1"/>
    <row r="226712" ht="14.25" customHeight="1"/>
    <row r="226714" ht="14.25" customHeight="1"/>
    <row r="226716" ht="14.25" customHeight="1"/>
    <row r="226718" ht="14.25" customHeight="1"/>
    <row r="226720" ht="14.25" customHeight="1"/>
    <row r="226722" ht="14.25" customHeight="1"/>
    <row r="226724" ht="14.25" customHeight="1"/>
    <row r="226726" ht="14.25" customHeight="1"/>
    <row r="226728" ht="14.25" customHeight="1"/>
    <row r="226730" ht="14.25" customHeight="1"/>
    <row r="226732" ht="14.25" customHeight="1"/>
    <row r="226734" ht="14.25" customHeight="1"/>
    <row r="226736" ht="14.25" customHeight="1"/>
    <row r="226738" ht="14.25" customHeight="1"/>
    <row r="226740" ht="14.25" customHeight="1"/>
    <row r="226742" ht="14.25" customHeight="1"/>
    <row r="226744" ht="14.25" customHeight="1"/>
    <row r="226746" ht="14.25" customHeight="1"/>
    <row r="226748" ht="14.25" customHeight="1"/>
    <row r="226750" ht="14.25" customHeight="1"/>
    <row r="226752" ht="14.25" customHeight="1"/>
    <row r="226754" ht="14.25" customHeight="1"/>
    <row r="226756" ht="14.25" customHeight="1"/>
    <row r="226758" ht="14.25" customHeight="1"/>
    <row r="226760" ht="14.25" customHeight="1"/>
    <row r="226762" ht="14.25" customHeight="1"/>
    <row r="226764" ht="14.25" customHeight="1"/>
    <row r="226766" ht="14.25" customHeight="1"/>
    <row r="226768" ht="14.25" customHeight="1"/>
    <row r="226770" ht="14.25" customHeight="1"/>
    <row r="226772" ht="14.25" customHeight="1"/>
    <row r="226774" ht="14.25" customHeight="1"/>
    <row r="226776" ht="14.25" customHeight="1"/>
    <row r="226778" ht="14.25" customHeight="1"/>
    <row r="226780" ht="14.25" customHeight="1"/>
    <row r="226782" ht="14.25" customHeight="1"/>
    <row r="226784" ht="14.25" customHeight="1"/>
    <row r="226786" ht="14.25" customHeight="1"/>
    <row r="226788" ht="14.25" customHeight="1"/>
    <row r="226790" ht="14.25" customHeight="1"/>
    <row r="226792" ht="14.25" customHeight="1"/>
    <row r="226794" ht="14.25" customHeight="1"/>
    <row r="226796" ht="14.25" customHeight="1"/>
    <row r="226798" ht="14.25" customHeight="1"/>
    <row r="226800" ht="14.25" customHeight="1"/>
    <row r="226802" ht="14.25" customHeight="1"/>
    <row r="226804" ht="14.25" customHeight="1"/>
    <row r="226806" ht="14.25" customHeight="1"/>
    <row r="226808" ht="14.25" customHeight="1"/>
    <row r="226810" ht="14.25" customHeight="1"/>
    <row r="226812" ht="14.25" customHeight="1"/>
    <row r="226814" ht="14.25" customHeight="1"/>
    <row r="226816" ht="14.25" customHeight="1"/>
    <row r="226818" ht="14.25" customHeight="1"/>
    <row r="226820" ht="14.25" customHeight="1"/>
    <row r="226822" ht="14.25" customHeight="1"/>
    <row r="226824" ht="14.25" customHeight="1"/>
    <row r="226826" ht="14.25" customHeight="1"/>
    <row r="226828" ht="14.25" customHeight="1"/>
    <row r="226830" ht="14.25" customHeight="1"/>
    <row r="226832" ht="14.25" customHeight="1"/>
    <row r="226834" ht="14.25" customHeight="1"/>
    <row r="226836" ht="14.25" customHeight="1"/>
    <row r="226838" ht="14.25" customHeight="1"/>
    <row r="226840" ht="14.25" customHeight="1"/>
    <row r="226842" ht="14.25" customHeight="1"/>
    <row r="226844" ht="14.25" customHeight="1"/>
    <row r="226846" ht="14.25" customHeight="1"/>
    <row r="226848" ht="14.25" customHeight="1"/>
    <row r="226850" ht="14.25" customHeight="1"/>
    <row r="226852" ht="14.25" customHeight="1"/>
    <row r="226854" ht="14.25" customHeight="1"/>
    <row r="226856" ht="14.25" customHeight="1"/>
    <row r="226858" ht="14.25" customHeight="1"/>
    <row r="226860" ht="14.25" customHeight="1"/>
    <row r="226862" ht="14.25" customHeight="1"/>
    <row r="226864" ht="14.25" customHeight="1"/>
    <row r="226866" ht="14.25" customHeight="1"/>
    <row r="226868" ht="14.25" customHeight="1"/>
    <row r="226870" ht="14.25" customHeight="1"/>
    <row r="226872" ht="14.25" customHeight="1"/>
    <row r="226874" ht="14.25" customHeight="1"/>
    <row r="226876" ht="14.25" customHeight="1"/>
    <row r="226878" ht="14.25" customHeight="1"/>
    <row r="226880" ht="14.25" customHeight="1"/>
    <row r="226882" ht="14.25" customHeight="1"/>
    <row r="226884" ht="14.25" customHeight="1"/>
    <row r="226886" ht="14.25" customHeight="1"/>
    <row r="226888" ht="14.25" customHeight="1"/>
    <row r="226890" ht="14.25" customHeight="1"/>
    <row r="226892" ht="14.25" customHeight="1"/>
    <row r="226894" ht="14.25" customHeight="1"/>
    <row r="226896" ht="14.25" customHeight="1"/>
    <row r="226898" ht="14.25" customHeight="1"/>
    <row r="226900" ht="14.25" customHeight="1"/>
    <row r="226902" ht="14.25" customHeight="1"/>
    <row r="226904" ht="14.25" customHeight="1"/>
    <row r="226906" ht="14.25" customHeight="1"/>
    <row r="226908" ht="14.25" customHeight="1"/>
    <row r="226910" ht="14.25" customHeight="1"/>
    <row r="226912" ht="14.25" customHeight="1"/>
    <row r="226914" ht="14.25" customHeight="1"/>
    <row r="226916" ht="14.25" customHeight="1"/>
    <row r="226918" ht="14.25" customHeight="1"/>
    <row r="226920" ht="14.25" customHeight="1"/>
    <row r="226922" ht="14.25" customHeight="1"/>
    <row r="226924" ht="14.25" customHeight="1"/>
    <row r="226926" ht="14.25" customHeight="1"/>
    <row r="226928" ht="14.25" customHeight="1"/>
    <row r="226930" ht="14.25" customHeight="1"/>
    <row r="226932" ht="14.25" customHeight="1"/>
    <row r="226934" ht="14.25" customHeight="1"/>
    <row r="226936" ht="14.25" customHeight="1"/>
    <row r="226938" ht="14.25" customHeight="1"/>
    <row r="226940" ht="14.25" customHeight="1"/>
    <row r="226942" ht="14.25" customHeight="1"/>
    <row r="226944" ht="14.25" customHeight="1"/>
    <row r="226946" ht="14.25" customHeight="1"/>
    <row r="226948" ht="14.25" customHeight="1"/>
    <row r="226950" ht="14.25" customHeight="1"/>
    <row r="226952" ht="14.25" customHeight="1"/>
    <row r="226954" ht="14.25" customHeight="1"/>
    <row r="226956" ht="14.25" customHeight="1"/>
    <row r="226958" ht="14.25" customHeight="1"/>
    <row r="226960" ht="14.25" customHeight="1"/>
    <row r="226962" ht="14.25" customHeight="1"/>
    <row r="226964" ht="14.25" customHeight="1"/>
    <row r="226966" ht="14.25" customHeight="1"/>
    <row r="226968" ht="14.25" customHeight="1"/>
    <row r="226970" ht="14.25" customHeight="1"/>
    <row r="226972" ht="14.25" customHeight="1"/>
    <row r="226974" ht="14.25" customHeight="1"/>
    <row r="226976" ht="14.25" customHeight="1"/>
    <row r="226978" ht="14.25" customHeight="1"/>
    <row r="226980" ht="14.25" customHeight="1"/>
    <row r="226982" ht="14.25" customHeight="1"/>
    <row r="226984" ht="14.25" customHeight="1"/>
    <row r="226986" ht="14.25" customHeight="1"/>
    <row r="226988" ht="14.25" customHeight="1"/>
    <row r="226990" ht="14.25" customHeight="1"/>
    <row r="226992" ht="14.25" customHeight="1"/>
    <row r="226994" ht="14.25" customHeight="1"/>
    <row r="226996" ht="14.25" customHeight="1"/>
    <row r="226998" ht="14.25" customHeight="1"/>
    <row r="227000" ht="14.25" customHeight="1"/>
    <row r="227002" ht="14.25" customHeight="1"/>
    <row r="227004" ht="14.25" customHeight="1"/>
    <row r="227006" ht="14.25" customHeight="1"/>
    <row r="227008" ht="14.25" customHeight="1"/>
    <row r="227010" ht="14.25" customHeight="1"/>
    <row r="227012" ht="14.25" customHeight="1"/>
    <row r="227014" ht="14.25" customHeight="1"/>
    <row r="227016" ht="14.25" customHeight="1"/>
    <row r="227018" ht="14.25" customHeight="1"/>
    <row r="227020" ht="14.25" customHeight="1"/>
    <row r="227022" ht="14.25" customHeight="1"/>
    <row r="227024" ht="14.25" customHeight="1"/>
    <row r="227026" ht="14.25" customHeight="1"/>
    <row r="227028" ht="14.25" customHeight="1"/>
    <row r="227030" ht="14.25" customHeight="1"/>
    <row r="227032" ht="14.25" customHeight="1"/>
    <row r="227034" ht="14.25" customHeight="1"/>
    <row r="227036" ht="14.25" customHeight="1"/>
    <row r="227038" ht="14.25" customHeight="1"/>
    <row r="227040" ht="14.25" customHeight="1"/>
    <row r="227042" ht="14.25" customHeight="1"/>
    <row r="227044" ht="14.25" customHeight="1"/>
    <row r="227046" ht="14.25" customHeight="1"/>
    <row r="227048" ht="14.25" customHeight="1"/>
    <row r="227050" ht="14.25" customHeight="1"/>
    <row r="227052" ht="14.25" customHeight="1"/>
    <row r="227054" ht="14.25" customHeight="1"/>
    <row r="227056" ht="14.25" customHeight="1"/>
    <row r="227058" ht="14.25" customHeight="1"/>
    <row r="227060" ht="14.25" customHeight="1"/>
    <row r="227062" ht="14.25" customHeight="1"/>
    <row r="227064" ht="14.25" customHeight="1"/>
    <row r="227066" ht="14.25" customHeight="1"/>
    <row r="227068" ht="14.25" customHeight="1"/>
    <row r="227070" ht="14.25" customHeight="1"/>
    <row r="227072" ht="14.25" customHeight="1"/>
    <row r="227074" ht="14.25" customHeight="1"/>
    <row r="227076" ht="14.25" customHeight="1"/>
    <row r="227078" ht="14.25" customHeight="1"/>
    <row r="227080" ht="14.25" customHeight="1"/>
    <row r="227082" ht="14.25" customHeight="1"/>
    <row r="227084" ht="14.25" customHeight="1"/>
    <row r="227086" ht="14.25" customHeight="1"/>
    <row r="227088" ht="14.25" customHeight="1"/>
    <row r="227090" ht="14.25" customHeight="1"/>
    <row r="227092" ht="14.25" customHeight="1"/>
    <row r="227094" ht="14.25" customHeight="1"/>
    <row r="227096" ht="14.25" customHeight="1"/>
    <row r="227098" ht="14.25" customHeight="1"/>
    <row r="227100" ht="14.25" customHeight="1"/>
    <row r="227102" ht="14.25" customHeight="1"/>
    <row r="227104" ht="14.25" customHeight="1"/>
    <row r="227106" ht="14.25" customHeight="1"/>
    <row r="227108" ht="14.25" customHeight="1"/>
    <row r="227110" ht="14.25" customHeight="1"/>
    <row r="227112" ht="14.25" customHeight="1"/>
    <row r="227114" ht="14.25" customHeight="1"/>
    <row r="227116" ht="14.25" customHeight="1"/>
    <row r="227118" ht="14.25" customHeight="1"/>
    <row r="227120" ht="14.25" customHeight="1"/>
    <row r="227122" ht="14.25" customHeight="1"/>
    <row r="227124" ht="14.25" customHeight="1"/>
    <row r="227126" ht="14.25" customHeight="1"/>
    <row r="227128" ht="14.25" customHeight="1"/>
    <row r="227130" ht="14.25" customHeight="1"/>
    <row r="227132" ht="14.25" customHeight="1"/>
    <row r="227134" ht="14.25" customHeight="1"/>
    <row r="227136" ht="14.25" customHeight="1"/>
    <row r="227138" ht="14.25" customHeight="1"/>
    <row r="227140" ht="14.25" customHeight="1"/>
    <row r="227142" ht="14.25" customHeight="1"/>
    <row r="227144" ht="14.25" customHeight="1"/>
    <row r="227146" ht="14.25" customHeight="1"/>
    <row r="227148" ht="14.25" customHeight="1"/>
    <row r="227150" ht="14.25" customHeight="1"/>
    <row r="227152" ht="14.25" customHeight="1"/>
    <row r="227154" ht="14.25" customHeight="1"/>
    <row r="227156" ht="14.25" customHeight="1"/>
    <row r="227158" ht="14.25" customHeight="1"/>
    <row r="227160" ht="14.25" customHeight="1"/>
    <row r="227162" ht="14.25" customHeight="1"/>
    <row r="227164" ht="14.25" customHeight="1"/>
    <row r="227166" ht="14.25" customHeight="1"/>
    <row r="227168" ht="14.25" customHeight="1"/>
    <row r="227170" ht="14.25" customHeight="1"/>
    <row r="227172" ht="14.25" customHeight="1"/>
    <row r="227174" ht="14.25" customHeight="1"/>
    <row r="227176" ht="14.25" customHeight="1"/>
    <row r="227178" ht="14.25" customHeight="1"/>
    <row r="227180" ht="14.25" customHeight="1"/>
    <row r="227182" ht="14.25" customHeight="1"/>
    <row r="227184" ht="14.25" customHeight="1"/>
    <row r="227186" ht="14.25" customHeight="1"/>
    <row r="227188" ht="14.25" customHeight="1"/>
    <row r="227190" ht="14.25" customHeight="1"/>
    <row r="227192" ht="14.25" customHeight="1"/>
    <row r="227194" ht="14.25" customHeight="1"/>
    <row r="227196" ht="14.25" customHeight="1"/>
    <row r="227198" ht="14.25" customHeight="1"/>
    <row r="227200" ht="14.25" customHeight="1"/>
    <row r="227202" ht="14.25" customHeight="1"/>
    <row r="227204" ht="14.25" customHeight="1"/>
    <row r="227206" ht="14.25" customHeight="1"/>
    <row r="227208" ht="14.25" customHeight="1"/>
    <row r="227210" ht="14.25" customHeight="1"/>
    <row r="227212" ht="14.25" customHeight="1"/>
    <row r="227214" ht="14.25" customHeight="1"/>
    <row r="227216" ht="14.25" customHeight="1"/>
    <row r="227218" ht="14.25" customHeight="1"/>
    <row r="227220" ht="14.25" customHeight="1"/>
    <row r="227222" ht="14.25" customHeight="1"/>
    <row r="227224" ht="14.25" customHeight="1"/>
    <row r="227226" ht="14.25" customHeight="1"/>
    <row r="227228" ht="14.25" customHeight="1"/>
    <row r="227230" ht="14.25" customHeight="1"/>
    <row r="227232" ht="14.25" customHeight="1"/>
    <row r="227234" ht="14.25" customHeight="1"/>
    <row r="227236" ht="14.25" customHeight="1"/>
    <row r="227238" ht="14.25" customHeight="1"/>
    <row r="227240" ht="14.25" customHeight="1"/>
    <row r="227242" ht="14.25" customHeight="1"/>
    <row r="227244" ht="14.25" customHeight="1"/>
    <row r="227246" ht="14.25" customHeight="1"/>
    <row r="227248" ht="14.25" customHeight="1"/>
    <row r="227250" ht="14.25" customHeight="1"/>
    <row r="227252" ht="14.25" customHeight="1"/>
    <row r="227254" ht="14.25" customHeight="1"/>
    <row r="227256" ht="14.25" customHeight="1"/>
    <row r="227258" ht="14.25" customHeight="1"/>
    <row r="227260" ht="14.25" customHeight="1"/>
    <row r="227262" ht="14.25" customHeight="1"/>
    <row r="227264" ht="14.25" customHeight="1"/>
    <row r="227266" ht="14.25" customHeight="1"/>
    <row r="227268" ht="14.25" customHeight="1"/>
    <row r="227270" ht="14.25" customHeight="1"/>
    <row r="227272" ht="14.25" customHeight="1"/>
    <row r="227274" ht="14.25" customHeight="1"/>
    <row r="227276" ht="14.25" customHeight="1"/>
    <row r="227278" ht="14.25" customHeight="1"/>
    <row r="227280" ht="14.25" customHeight="1"/>
    <row r="227282" ht="14.25" customHeight="1"/>
    <row r="227284" ht="14.25" customHeight="1"/>
    <row r="227286" ht="14.25" customHeight="1"/>
    <row r="227288" ht="14.25" customHeight="1"/>
    <row r="227290" ht="14.25" customHeight="1"/>
    <row r="227292" ht="14.25" customHeight="1"/>
    <row r="227294" ht="14.25" customHeight="1"/>
    <row r="227296" ht="14.25" customHeight="1"/>
    <row r="227298" ht="14.25" customHeight="1"/>
    <row r="227300" ht="14.25" customHeight="1"/>
    <row r="227302" ht="14.25" customHeight="1"/>
    <row r="227304" ht="14.25" customHeight="1"/>
    <row r="227306" ht="14.25" customHeight="1"/>
    <row r="227308" ht="14.25" customHeight="1"/>
    <row r="227310" ht="14.25" customHeight="1"/>
    <row r="227312" ht="14.25" customHeight="1"/>
    <row r="227314" ht="14.25" customHeight="1"/>
    <row r="227316" ht="14.25" customHeight="1"/>
    <row r="227318" ht="14.25" customHeight="1"/>
    <row r="227320" ht="14.25" customHeight="1"/>
    <row r="227322" ht="14.25" customHeight="1"/>
    <row r="227324" ht="14.25" customHeight="1"/>
    <row r="227326" ht="14.25" customHeight="1"/>
    <row r="227328" ht="14.25" customHeight="1"/>
    <row r="227330" ht="14.25" customHeight="1"/>
    <row r="227332" ht="14.25" customHeight="1"/>
    <row r="227334" ht="14.25" customHeight="1"/>
    <row r="227336" ht="14.25" customHeight="1"/>
    <row r="227338" ht="14.25" customHeight="1"/>
    <row r="227340" ht="14.25" customHeight="1"/>
    <row r="227342" ht="14.25" customHeight="1"/>
    <row r="227344" ht="14.25" customHeight="1"/>
    <row r="227346" ht="14.25" customHeight="1"/>
    <row r="227348" ht="14.25" customHeight="1"/>
    <row r="227350" ht="14.25" customHeight="1"/>
    <row r="227352" ht="14.25" customHeight="1"/>
    <row r="227354" ht="14.25" customHeight="1"/>
    <row r="227356" ht="14.25" customHeight="1"/>
    <row r="227358" ht="14.25" customHeight="1"/>
    <row r="227360" ht="14.25" customHeight="1"/>
    <row r="227362" ht="14.25" customHeight="1"/>
    <row r="227364" ht="14.25" customHeight="1"/>
    <row r="227366" ht="14.25" customHeight="1"/>
    <row r="227368" ht="14.25" customHeight="1"/>
    <row r="227370" ht="14.25" customHeight="1"/>
    <row r="227372" ht="14.25" customHeight="1"/>
    <row r="227374" ht="14.25" customHeight="1"/>
    <row r="227376" ht="14.25" customHeight="1"/>
    <row r="227378" ht="14.25" customHeight="1"/>
    <row r="227380" ht="14.25" customHeight="1"/>
    <row r="227382" ht="14.25" customHeight="1"/>
    <row r="227384" ht="14.25" customHeight="1"/>
    <row r="227386" ht="14.25" customHeight="1"/>
    <row r="227388" ht="14.25" customHeight="1"/>
    <row r="227390" ht="14.25" customHeight="1"/>
    <row r="227392" ht="14.25" customHeight="1"/>
    <row r="227394" ht="14.25" customHeight="1"/>
    <row r="227396" ht="14.25" customHeight="1"/>
    <row r="227398" ht="14.25" customHeight="1"/>
    <row r="227400" ht="14.25" customHeight="1"/>
    <row r="227402" ht="14.25" customHeight="1"/>
    <row r="227404" ht="14.25" customHeight="1"/>
    <row r="227406" ht="14.25" customHeight="1"/>
    <row r="227408" ht="14.25" customHeight="1"/>
    <row r="227410" ht="14.25" customHeight="1"/>
    <row r="227412" ht="14.25" customHeight="1"/>
    <row r="227414" ht="14.25" customHeight="1"/>
    <row r="227416" ht="14.25" customHeight="1"/>
    <row r="227418" ht="14.25" customHeight="1"/>
    <row r="227420" ht="14.25" customHeight="1"/>
    <row r="227422" ht="14.25" customHeight="1"/>
    <row r="227424" ht="14.25" customHeight="1"/>
    <row r="227426" ht="14.25" customHeight="1"/>
    <row r="227428" ht="14.25" customHeight="1"/>
    <row r="227430" ht="14.25" customHeight="1"/>
    <row r="227432" ht="14.25" customHeight="1"/>
    <row r="227434" ht="14.25" customHeight="1"/>
    <row r="227436" ht="14.25" customHeight="1"/>
    <row r="227438" ht="14.25" customHeight="1"/>
    <row r="227440" ht="14.25" customHeight="1"/>
    <row r="227442" ht="14.25" customHeight="1"/>
    <row r="227444" ht="14.25" customHeight="1"/>
    <row r="227446" ht="14.25" customHeight="1"/>
    <row r="227448" ht="14.25" customHeight="1"/>
    <row r="227450" ht="14.25" customHeight="1"/>
    <row r="227452" ht="14.25" customHeight="1"/>
    <row r="227454" ht="14.25" customHeight="1"/>
    <row r="227456" ht="14.25" customHeight="1"/>
    <row r="227458" ht="14.25" customHeight="1"/>
    <row r="227460" ht="14.25" customHeight="1"/>
    <row r="227462" ht="14.25" customHeight="1"/>
    <row r="227464" ht="14.25" customHeight="1"/>
    <row r="227466" ht="14.25" customHeight="1"/>
    <row r="227468" ht="14.25" customHeight="1"/>
    <row r="227470" ht="14.25" customHeight="1"/>
    <row r="227472" ht="14.25" customHeight="1"/>
    <row r="227474" ht="14.25" customHeight="1"/>
    <row r="227476" ht="14.25" customHeight="1"/>
    <row r="227478" ht="14.25" customHeight="1"/>
    <row r="227480" ht="14.25" customHeight="1"/>
    <row r="227482" ht="14.25" customHeight="1"/>
    <row r="227484" ht="14.25" customHeight="1"/>
    <row r="227486" ht="14.25" customHeight="1"/>
    <row r="227488" ht="14.25" customHeight="1"/>
    <row r="227490" ht="14.25" customHeight="1"/>
    <row r="227492" ht="14.25" customHeight="1"/>
    <row r="227494" ht="14.25" customHeight="1"/>
    <row r="227496" ht="14.25" customHeight="1"/>
    <row r="227498" ht="14.25" customHeight="1"/>
    <row r="227500" ht="14.25" customHeight="1"/>
    <row r="227502" ht="14.25" customHeight="1"/>
    <row r="227504" ht="14.25" customHeight="1"/>
    <row r="227506" ht="14.25" customHeight="1"/>
    <row r="227508" ht="14.25" customHeight="1"/>
    <row r="227510" ht="14.25" customHeight="1"/>
    <row r="227512" ht="14.25" customHeight="1"/>
    <row r="227514" ht="14.25" customHeight="1"/>
    <row r="227516" ht="14.25" customHeight="1"/>
    <row r="227518" ht="14.25" customHeight="1"/>
    <row r="227520" ht="14.25" customHeight="1"/>
    <row r="227522" ht="14.25" customHeight="1"/>
    <row r="227524" ht="14.25" customHeight="1"/>
    <row r="227526" ht="14.25" customHeight="1"/>
    <row r="227528" ht="14.25" customHeight="1"/>
    <row r="227530" ht="14.25" customHeight="1"/>
    <row r="227532" ht="14.25" customHeight="1"/>
    <row r="227534" ht="14.25" customHeight="1"/>
    <row r="227536" ht="14.25" customHeight="1"/>
    <row r="227538" ht="14.25" customHeight="1"/>
    <row r="227540" ht="14.25" customHeight="1"/>
    <row r="227542" ht="14.25" customHeight="1"/>
    <row r="227544" ht="14.25" customHeight="1"/>
    <row r="227546" ht="14.25" customHeight="1"/>
    <row r="227548" ht="14.25" customHeight="1"/>
    <row r="227550" ht="14.25" customHeight="1"/>
    <row r="227552" ht="14.25" customHeight="1"/>
    <row r="227554" ht="14.25" customHeight="1"/>
    <row r="227556" ht="14.25" customHeight="1"/>
    <row r="227558" ht="14.25" customHeight="1"/>
    <row r="227560" ht="14.25" customHeight="1"/>
    <row r="227562" ht="14.25" customHeight="1"/>
    <row r="227564" ht="14.25" customHeight="1"/>
    <row r="227566" ht="14.25" customHeight="1"/>
    <row r="227568" ht="14.25" customHeight="1"/>
    <row r="227570" ht="14.25" customHeight="1"/>
    <row r="227572" ht="14.25" customHeight="1"/>
    <row r="227574" ht="14.25" customHeight="1"/>
    <row r="227576" ht="14.25" customHeight="1"/>
    <row r="227578" ht="14.25" customHeight="1"/>
    <row r="227580" ht="14.25" customHeight="1"/>
    <row r="227582" ht="14.25" customHeight="1"/>
    <row r="227584" ht="14.25" customHeight="1"/>
    <row r="227586" ht="14.25" customHeight="1"/>
    <row r="227588" ht="14.25" customHeight="1"/>
    <row r="227590" ht="14.25" customHeight="1"/>
    <row r="227592" ht="14.25" customHeight="1"/>
    <row r="227594" ht="14.25" customHeight="1"/>
    <row r="227596" ht="14.25" customHeight="1"/>
    <row r="227598" ht="14.25" customHeight="1"/>
    <row r="227600" ht="14.25" customHeight="1"/>
    <row r="227602" ht="14.25" customHeight="1"/>
    <row r="227604" ht="14.25" customHeight="1"/>
    <row r="227606" ht="14.25" customHeight="1"/>
    <row r="227608" ht="14.25" customHeight="1"/>
    <row r="227610" ht="14.25" customHeight="1"/>
    <row r="227612" ht="14.25" customHeight="1"/>
    <row r="227614" ht="14.25" customHeight="1"/>
    <row r="227616" ht="14.25" customHeight="1"/>
    <row r="227618" ht="14.25" customHeight="1"/>
    <row r="227620" ht="14.25" customHeight="1"/>
    <row r="227622" ht="14.25" customHeight="1"/>
    <row r="227624" ht="14.25" customHeight="1"/>
    <row r="227626" ht="14.25" customHeight="1"/>
    <row r="227628" ht="14.25" customHeight="1"/>
    <row r="227630" ht="14.25" customHeight="1"/>
    <row r="227632" ht="14.25" customHeight="1"/>
    <row r="227634" ht="14.25" customHeight="1"/>
    <row r="227636" ht="14.25" customHeight="1"/>
    <row r="227638" ht="14.25" customHeight="1"/>
    <row r="227640" ht="14.25" customHeight="1"/>
    <row r="227642" ht="14.25" customHeight="1"/>
    <row r="227644" ht="14.25" customHeight="1"/>
    <row r="227646" ht="14.25" customHeight="1"/>
    <row r="227648" ht="14.25" customHeight="1"/>
    <row r="227650" ht="14.25" customHeight="1"/>
    <row r="227652" ht="14.25" customHeight="1"/>
    <row r="227654" ht="14.25" customHeight="1"/>
    <row r="227656" ht="14.25" customHeight="1"/>
    <row r="227658" ht="14.25" customHeight="1"/>
    <row r="227660" ht="14.25" customHeight="1"/>
    <row r="227662" ht="14.25" customHeight="1"/>
    <row r="227664" ht="14.25" customHeight="1"/>
    <row r="227666" ht="14.25" customHeight="1"/>
    <row r="227668" ht="14.25" customHeight="1"/>
    <row r="227670" ht="14.25" customHeight="1"/>
    <row r="227672" ht="14.25" customHeight="1"/>
    <row r="227674" ht="14.25" customHeight="1"/>
    <row r="227676" ht="14.25" customHeight="1"/>
    <row r="227678" ht="14.25" customHeight="1"/>
    <row r="227680" ht="14.25" customHeight="1"/>
    <row r="227682" ht="14.25" customHeight="1"/>
    <row r="227684" ht="14.25" customHeight="1"/>
    <row r="227686" ht="14.25" customHeight="1"/>
    <row r="227688" ht="14.25" customHeight="1"/>
    <row r="227690" ht="14.25" customHeight="1"/>
    <row r="227692" ht="14.25" customHeight="1"/>
    <row r="227694" ht="14.25" customHeight="1"/>
    <row r="227696" ht="14.25" customHeight="1"/>
    <row r="227698" ht="14.25" customHeight="1"/>
    <row r="227700" ht="14.25" customHeight="1"/>
    <row r="227702" ht="14.25" customHeight="1"/>
    <row r="227704" ht="14.25" customHeight="1"/>
    <row r="227706" ht="14.25" customHeight="1"/>
    <row r="227708" ht="14.25" customHeight="1"/>
    <row r="227710" ht="14.25" customHeight="1"/>
    <row r="227712" ht="14.25" customHeight="1"/>
    <row r="227714" ht="14.25" customHeight="1"/>
    <row r="227716" ht="14.25" customHeight="1"/>
    <row r="227718" ht="14.25" customHeight="1"/>
    <row r="227720" ht="14.25" customHeight="1"/>
    <row r="227722" ht="14.25" customHeight="1"/>
    <row r="227724" ht="14.25" customHeight="1"/>
    <row r="227726" ht="14.25" customHeight="1"/>
    <row r="227728" ht="14.25" customHeight="1"/>
    <row r="227730" ht="14.25" customHeight="1"/>
    <row r="227732" ht="14.25" customHeight="1"/>
    <row r="227734" ht="14.25" customHeight="1"/>
    <row r="227736" ht="14.25" customHeight="1"/>
    <row r="227738" ht="14.25" customHeight="1"/>
    <row r="227740" ht="14.25" customHeight="1"/>
    <row r="227742" ht="14.25" customHeight="1"/>
    <row r="227744" ht="14.25" customHeight="1"/>
    <row r="227746" ht="14.25" customHeight="1"/>
    <row r="227748" ht="14.25" customHeight="1"/>
    <row r="227750" ht="14.25" customHeight="1"/>
    <row r="227752" ht="14.25" customHeight="1"/>
    <row r="227754" ht="14.25" customHeight="1"/>
    <row r="227756" ht="14.25" customHeight="1"/>
    <row r="227758" ht="14.25" customHeight="1"/>
    <row r="227760" ht="14.25" customHeight="1"/>
    <row r="227762" ht="14.25" customHeight="1"/>
    <row r="227764" ht="14.25" customHeight="1"/>
    <row r="227766" ht="14.25" customHeight="1"/>
    <row r="227768" ht="14.25" customHeight="1"/>
    <row r="227770" ht="14.25" customHeight="1"/>
    <row r="227772" ht="14.25" customHeight="1"/>
    <row r="227774" ht="14.25" customHeight="1"/>
    <row r="227776" ht="14.25" customHeight="1"/>
    <row r="227778" ht="14.25" customHeight="1"/>
    <row r="227780" ht="14.25" customHeight="1"/>
    <row r="227782" ht="14.25" customHeight="1"/>
    <row r="227784" ht="14.25" customHeight="1"/>
    <row r="227786" ht="14.25" customHeight="1"/>
    <row r="227788" ht="14.25" customHeight="1"/>
    <row r="227790" ht="14.25" customHeight="1"/>
    <row r="227792" ht="14.25" customHeight="1"/>
    <row r="227794" ht="14.25" customHeight="1"/>
    <row r="227796" ht="14.25" customHeight="1"/>
    <row r="227798" ht="14.25" customHeight="1"/>
    <row r="227800" ht="14.25" customHeight="1"/>
    <row r="227802" ht="14.25" customHeight="1"/>
    <row r="227804" ht="14.25" customHeight="1"/>
    <row r="227806" ht="14.25" customHeight="1"/>
    <row r="227808" ht="14.25" customHeight="1"/>
    <row r="227810" ht="14.25" customHeight="1"/>
    <row r="227812" ht="14.25" customHeight="1"/>
    <row r="227814" ht="14.25" customHeight="1"/>
    <row r="227816" ht="14.25" customHeight="1"/>
    <row r="227818" ht="14.25" customHeight="1"/>
    <row r="227820" ht="14.25" customHeight="1"/>
    <row r="227822" ht="14.25" customHeight="1"/>
    <row r="227824" ht="14.25" customHeight="1"/>
    <row r="227826" ht="14.25" customHeight="1"/>
    <row r="227828" ht="14.25" customHeight="1"/>
    <row r="227830" ht="14.25" customHeight="1"/>
    <row r="227832" ht="14.25" customHeight="1"/>
    <row r="227834" ht="14.25" customHeight="1"/>
    <row r="227836" ht="14.25" customHeight="1"/>
    <row r="227838" ht="14.25" customHeight="1"/>
    <row r="227840" ht="14.25" customHeight="1"/>
    <row r="227842" ht="14.25" customHeight="1"/>
    <row r="227844" ht="14.25" customHeight="1"/>
    <row r="227846" ht="14.25" customHeight="1"/>
    <row r="227848" ht="14.25" customHeight="1"/>
    <row r="227850" ht="14.25" customHeight="1"/>
    <row r="227852" ht="14.25" customHeight="1"/>
    <row r="227854" ht="14.25" customHeight="1"/>
    <row r="227856" ht="14.25" customHeight="1"/>
    <row r="227858" ht="14.25" customHeight="1"/>
    <row r="227860" ht="14.25" customHeight="1"/>
    <row r="227862" ht="14.25" customHeight="1"/>
    <row r="227864" ht="14.25" customHeight="1"/>
    <row r="227866" ht="14.25" customHeight="1"/>
    <row r="227868" ht="14.25" customHeight="1"/>
    <row r="227870" ht="14.25" customHeight="1"/>
    <row r="227872" ht="14.25" customHeight="1"/>
    <row r="227874" ht="14.25" customHeight="1"/>
    <row r="227876" ht="14.25" customHeight="1"/>
    <row r="227878" ht="14.25" customHeight="1"/>
    <row r="227880" ht="14.25" customHeight="1"/>
    <row r="227882" ht="14.25" customHeight="1"/>
    <row r="227884" ht="14.25" customHeight="1"/>
    <row r="227886" ht="14.25" customHeight="1"/>
    <row r="227888" ht="14.25" customHeight="1"/>
    <row r="227890" ht="14.25" customHeight="1"/>
    <row r="227892" ht="14.25" customHeight="1"/>
    <row r="227894" ht="14.25" customHeight="1"/>
    <row r="227896" ht="14.25" customHeight="1"/>
    <row r="227898" ht="14.25" customHeight="1"/>
    <row r="227900" ht="14.25" customHeight="1"/>
    <row r="227902" ht="14.25" customHeight="1"/>
    <row r="227904" ht="14.25" customHeight="1"/>
    <row r="227906" ht="14.25" customHeight="1"/>
    <row r="227908" ht="14.25" customHeight="1"/>
    <row r="227910" ht="14.25" customHeight="1"/>
    <row r="227912" ht="14.25" customHeight="1"/>
    <row r="227914" ht="14.25" customHeight="1"/>
    <row r="227916" ht="14.25" customHeight="1"/>
    <row r="227918" ht="14.25" customHeight="1"/>
    <row r="227920" ht="14.25" customHeight="1"/>
    <row r="227922" ht="14.25" customHeight="1"/>
    <row r="227924" ht="14.25" customHeight="1"/>
    <row r="227926" ht="14.25" customHeight="1"/>
    <row r="227928" ht="14.25" customHeight="1"/>
    <row r="227930" ht="14.25" customHeight="1"/>
    <row r="227932" ht="14.25" customHeight="1"/>
    <row r="227934" ht="14.25" customHeight="1"/>
    <row r="227936" ht="14.25" customHeight="1"/>
    <row r="227938" ht="14.25" customHeight="1"/>
    <row r="227940" ht="14.25" customHeight="1"/>
    <row r="227942" ht="14.25" customHeight="1"/>
    <row r="227944" ht="14.25" customHeight="1"/>
    <row r="227946" ht="14.25" customHeight="1"/>
    <row r="227948" ht="14.25" customHeight="1"/>
    <row r="227950" ht="14.25" customHeight="1"/>
    <row r="227952" ht="14.25" customHeight="1"/>
    <row r="227954" ht="14.25" customHeight="1"/>
    <row r="227956" ht="14.25" customHeight="1"/>
    <row r="227958" ht="14.25" customHeight="1"/>
    <row r="227960" ht="14.25" customHeight="1"/>
    <row r="227962" ht="14.25" customHeight="1"/>
    <row r="227964" ht="14.25" customHeight="1"/>
    <row r="227966" ht="14.25" customHeight="1"/>
    <row r="227968" ht="14.25" customHeight="1"/>
    <row r="227970" ht="14.25" customHeight="1"/>
    <row r="227972" ht="14.25" customHeight="1"/>
    <row r="227974" ht="14.25" customHeight="1"/>
    <row r="227976" ht="14.25" customHeight="1"/>
    <row r="227978" ht="14.25" customHeight="1"/>
    <row r="227980" ht="14.25" customHeight="1"/>
    <row r="227982" ht="14.25" customHeight="1"/>
    <row r="227984" ht="14.25" customHeight="1"/>
    <row r="227986" ht="14.25" customHeight="1"/>
    <row r="227988" ht="14.25" customHeight="1"/>
    <row r="227990" ht="14.25" customHeight="1"/>
    <row r="227992" ht="14.25" customHeight="1"/>
    <row r="227994" ht="14.25" customHeight="1"/>
    <row r="227996" ht="14.25" customHeight="1"/>
    <row r="227998" ht="14.25" customHeight="1"/>
    <row r="228000" ht="14.25" customHeight="1"/>
    <row r="228002" ht="14.25" customHeight="1"/>
    <row r="228004" ht="14.25" customHeight="1"/>
    <row r="228006" ht="14.25" customHeight="1"/>
    <row r="228008" ht="14.25" customHeight="1"/>
    <row r="228010" ht="14.25" customHeight="1"/>
    <row r="228012" ht="14.25" customHeight="1"/>
    <row r="228014" ht="14.25" customHeight="1"/>
    <row r="228016" ht="14.25" customHeight="1"/>
    <row r="228018" ht="14.25" customHeight="1"/>
    <row r="228020" ht="14.25" customHeight="1"/>
    <row r="228022" ht="14.25" customHeight="1"/>
    <row r="228024" ht="14.25" customHeight="1"/>
    <row r="228026" ht="14.25" customHeight="1"/>
    <row r="228028" ht="14.25" customHeight="1"/>
    <row r="228030" ht="14.25" customHeight="1"/>
    <row r="228032" ht="14.25" customHeight="1"/>
    <row r="228034" ht="14.25" customHeight="1"/>
    <row r="228036" ht="14.25" customHeight="1"/>
    <row r="228038" ht="14.25" customHeight="1"/>
    <row r="228040" ht="14.25" customHeight="1"/>
    <row r="228042" ht="14.25" customHeight="1"/>
    <row r="228044" ht="14.25" customHeight="1"/>
    <row r="228046" ht="14.25" customHeight="1"/>
    <row r="228048" ht="14.25" customHeight="1"/>
    <row r="228050" ht="14.25" customHeight="1"/>
    <row r="228052" ht="14.25" customHeight="1"/>
    <row r="228054" ht="14.25" customHeight="1"/>
    <row r="228056" ht="14.25" customHeight="1"/>
    <row r="228058" ht="14.25" customHeight="1"/>
    <row r="228060" ht="14.25" customHeight="1"/>
    <row r="228062" ht="14.25" customHeight="1"/>
    <row r="228064" ht="14.25" customHeight="1"/>
    <row r="228066" ht="14.25" customHeight="1"/>
    <row r="228068" ht="14.25" customHeight="1"/>
    <row r="228070" ht="14.25" customHeight="1"/>
    <row r="228072" ht="14.25" customHeight="1"/>
    <row r="228074" ht="14.25" customHeight="1"/>
    <row r="228076" ht="14.25" customHeight="1"/>
    <row r="228078" ht="14.25" customHeight="1"/>
    <row r="228080" ht="14.25" customHeight="1"/>
    <row r="228082" ht="14.25" customHeight="1"/>
    <row r="228084" ht="14.25" customHeight="1"/>
    <row r="228086" ht="14.25" customHeight="1"/>
    <row r="228088" ht="14.25" customHeight="1"/>
    <row r="228090" ht="14.25" customHeight="1"/>
    <row r="228092" ht="14.25" customHeight="1"/>
    <row r="228094" ht="14.25" customHeight="1"/>
    <row r="228096" ht="14.25" customHeight="1"/>
    <row r="228098" ht="14.25" customHeight="1"/>
    <row r="228100" ht="14.25" customHeight="1"/>
    <row r="228102" ht="14.25" customHeight="1"/>
    <row r="228104" ht="14.25" customHeight="1"/>
    <row r="228106" ht="14.25" customHeight="1"/>
    <row r="228108" ht="14.25" customHeight="1"/>
    <row r="228110" ht="14.25" customHeight="1"/>
    <row r="228112" ht="14.25" customHeight="1"/>
    <row r="228114" ht="14.25" customHeight="1"/>
    <row r="228116" ht="14.25" customHeight="1"/>
    <row r="228118" ht="14.25" customHeight="1"/>
    <row r="228120" ht="14.25" customHeight="1"/>
    <row r="228122" ht="14.25" customHeight="1"/>
    <row r="228124" ht="14.25" customHeight="1"/>
    <row r="228126" ht="14.25" customHeight="1"/>
    <row r="228128" ht="14.25" customHeight="1"/>
    <row r="228130" ht="14.25" customHeight="1"/>
    <row r="228132" ht="14.25" customHeight="1"/>
    <row r="228134" ht="14.25" customHeight="1"/>
    <row r="228136" ht="14.25" customHeight="1"/>
    <row r="228138" ht="14.25" customHeight="1"/>
    <row r="228140" ht="14.25" customHeight="1"/>
    <row r="228142" ht="14.25" customHeight="1"/>
    <row r="228144" ht="14.25" customHeight="1"/>
    <row r="228146" ht="14.25" customHeight="1"/>
    <row r="228148" ht="14.25" customHeight="1"/>
    <row r="228150" ht="14.25" customHeight="1"/>
    <row r="228152" ht="14.25" customHeight="1"/>
    <row r="228154" ht="14.25" customHeight="1"/>
    <row r="228156" ht="14.25" customHeight="1"/>
    <row r="228158" ht="14.25" customHeight="1"/>
    <row r="228160" ht="14.25" customHeight="1"/>
    <row r="228162" ht="14.25" customHeight="1"/>
    <row r="228164" ht="14.25" customHeight="1"/>
    <row r="228166" ht="14.25" customHeight="1"/>
    <row r="228168" ht="14.25" customHeight="1"/>
    <row r="228170" ht="14.25" customHeight="1"/>
    <row r="228172" ht="14.25" customHeight="1"/>
    <row r="228174" ht="14.25" customHeight="1"/>
    <row r="228176" ht="14.25" customHeight="1"/>
    <row r="228178" ht="14.25" customHeight="1"/>
    <row r="228180" ht="14.25" customHeight="1"/>
    <row r="228182" ht="14.25" customHeight="1"/>
    <row r="228184" ht="14.25" customHeight="1"/>
    <row r="228186" ht="14.25" customHeight="1"/>
    <row r="228188" ht="14.25" customHeight="1"/>
    <row r="228190" ht="14.25" customHeight="1"/>
    <row r="228192" ht="14.25" customHeight="1"/>
    <row r="228194" ht="14.25" customHeight="1"/>
    <row r="228196" ht="14.25" customHeight="1"/>
    <row r="228198" ht="14.25" customHeight="1"/>
    <row r="228200" ht="14.25" customHeight="1"/>
    <row r="228202" ht="14.25" customHeight="1"/>
    <row r="228204" ht="14.25" customHeight="1"/>
    <row r="228206" ht="14.25" customHeight="1"/>
    <row r="228208" ht="14.25" customHeight="1"/>
    <row r="228210" ht="14.25" customHeight="1"/>
    <row r="228212" ht="14.25" customHeight="1"/>
    <row r="228214" ht="14.25" customHeight="1"/>
    <row r="228216" ht="14.25" customHeight="1"/>
    <row r="228218" ht="14.25" customHeight="1"/>
    <row r="228220" ht="14.25" customHeight="1"/>
    <row r="228222" ht="14.25" customHeight="1"/>
    <row r="228224" ht="14.25" customHeight="1"/>
    <row r="228226" ht="14.25" customHeight="1"/>
    <row r="228228" ht="14.25" customHeight="1"/>
    <row r="228230" ht="14.25" customHeight="1"/>
    <row r="228232" ht="14.25" customHeight="1"/>
    <row r="228234" ht="14.25" customHeight="1"/>
    <row r="228236" ht="14.25" customHeight="1"/>
    <row r="228238" ht="14.25" customHeight="1"/>
    <row r="228240" ht="14.25" customHeight="1"/>
    <row r="228242" ht="14.25" customHeight="1"/>
    <row r="228244" ht="14.25" customHeight="1"/>
    <row r="228246" ht="14.25" customHeight="1"/>
    <row r="228248" ht="14.25" customHeight="1"/>
    <row r="228250" ht="14.25" customHeight="1"/>
    <row r="228252" ht="14.25" customHeight="1"/>
    <row r="228254" ht="14.25" customHeight="1"/>
    <row r="228256" ht="14.25" customHeight="1"/>
    <row r="228258" ht="14.25" customHeight="1"/>
    <row r="228260" ht="14.25" customHeight="1"/>
    <row r="228262" ht="14.25" customHeight="1"/>
    <row r="228264" ht="14.25" customHeight="1"/>
    <row r="228266" ht="14.25" customHeight="1"/>
    <row r="228268" ht="14.25" customHeight="1"/>
    <row r="228270" ht="14.25" customHeight="1"/>
    <row r="228272" ht="14.25" customHeight="1"/>
    <row r="228274" ht="14.25" customHeight="1"/>
    <row r="228276" ht="14.25" customHeight="1"/>
    <row r="228278" ht="14.25" customHeight="1"/>
    <row r="228280" ht="14.25" customHeight="1"/>
    <row r="228282" ht="14.25" customHeight="1"/>
    <row r="228284" ht="14.25" customHeight="1"/>
    <row r="228286" ht="14.25" customHeight="1"/>
    <row r="228288" ht="14.25" customHeight="1"/>
    <row r="228290" ht="14.25" customHeight="1"/>
    <row r="228292" ht="14.25" customHeight="1"/>
    <row r="228294" ht="14.25" customHeight="1"/>
    <row r="228296" ht="14.25" customHeight="1"/>
    <row r="228298" ht="14.25" customHeight="1"/>
    <row r="228300" ht="14.25" customHeight="1"/>
    <row r="228302" ht="14.25" customHeight="1"/>
    <row r="228304" ht="14.25" customHeight="1"/>
    <row r="228306" ht="14.25" customHeight="1"/>
    <row r="228308" ht="14.25" customHeight="1"/>
    <row r="228310" ht="14.25" customHeight="1"/>
    <row r="228312" ht="14.25" customHeight="1"/>
    <row r="228314" ht="14.25" customHeight="1"/>
    <row r="228316" ht="14.25" customHeight="1"/>
    <row r="228318" ht="14.25" customHeight="1"/>
    <row r="228320" ht="14.25" customHeight="1"/>
    <row r="228322" ht="14.25" customHeight="1"/>
    <row r="228324" ht="14.25" customHeight="1"/>
    <row r="228326" ht="14.25" customHeight="1"/>
    <row r="228328" ht="14.25" customHeight="1"/>
    <row r="228330" ht="14.25" customHeight="1"/>
    <row r="228332" ht="14.25" customHeight="1"/>
    <row r="228334" ht="14.25" customHeight="1"/>
    <row r="228336" ht="14.25" customHeight="1"/>
    <row r="228338" ht="14.25" customHeight="1"/>
    <row r="228340" ht="14.25" customHeight="1"/>
    <row r="228342" ht="14.25" customHeight="1"/>
    <row r="228344" ht="14.25" customHeight="1"/>
    <row r="228346" ht="14.25" customHeight="1"/>
    <row r="228348" ht="14.25" customHeight="1"/>
    <row r="228350" ht="14.25" customHeight="1"/>
    <row r="228352" ht="14.25" customHeight="1"/>
    <row r="228354" ht="14.25" customHeight="1"/>
    <row r="228356" ht="14.25" customHeight="1"/>
    <row r="228358" ht="14.25" customHeight="1"/>
    <row r="228360" ht="14.25" customHeight="1"/>
    <row r="228362" ht="14.25" customHeight="1"/>
    <row r="228364" ht="14.25" customHeight="1"/>
    <row r="228366" ht="14.25" customHeight="1"/>
    <row r="228368" ht="14.25" customHeight="1"/>
    <row r="228370" ht="14.25" customHeight="1"/>
    <row r="228372" ht="14.25" customHeight="1"/>
    <row r="228374" ht="14.25" customHeight="1"/>
    <row r="228376" ht="14.25" customHeight="1"/>
    <row r="228378" ht="14.25" customHeight="1"/>
    <row r="228380" ht="14.25" customHeight="1"/>
    <row r="228382" ht="14.25" customHeight="1"/>
    <row r="228384" ht="14.25" customHeight="1"/>
    <row r="228386" ht="14.25" customHeight="1"/>
    <row r="228388" ht="14.25" customHeight="1"/>
    <row r="228390" ht="14.25" customHeight="1"/>
    <row r="228392" ht="14.25" customHeight="1"/>
    <row r="228394" ht="14.25" customHeight="1"/>
    <row r="228396" ht="14.25" customHeight="1"/>
    <row r="228398" ht="14.25" customHeight="1"/>
    <row r="228400" ht="14.25" customHeight="1"/>
    <row r="228402" ht="14.25" customHeight="1"/>
    <row r="228404" ht="14.25" customHeight="1"/>
    <row r="228406" ht="14.25" customHeight="1"/>
    <row r="228408" ht="14.25" customHeight="1"/>
    <row r="228410" ht="14.25" customHeight="1"/>
    <row r="228412" ht="14.25" customHeight="1"/>
    <row r="228414" ht="14.25" customHeight="1"/>
    <row r="228416" ht="14.25" customHeight="1"/>
    <row r="228418" ht="14.25" customHeight="1"/>
    <row r="228420" ht="14.25" customHeight="1"/>
    <row r="228422" ht="14.25" customHeight="1"/>
    <row r="228424" ht="14.25" customHeight="1"/>
    <row r="228426" ht="14.25" customHeight="1"/>
    <row r="228428" ht="14.25" customHeight="1"/>
    <row r="228430" ht="14.25" customHeight="1"/>
    <row r="228432" ht="14.25" customHeight="1"/>
    <row r="228434" ht="14.25" customHeight="1"/>
    <row r="228436" ht="14.25" customHeight="1"/>
    <row r="228438" ht="14.25" customHeight="1"/>
    <row r="228440" ht="14.25" customHeight="1"/>
    <row r="228442" ht="14.25" customHeight="1"/>
    <row r="228444" ht="14.25" customHeight="1"/>
    <row r="228446" ht="14.25" customHeight="1"/>
    <row r="228448" ht="14.25" customHeight="1"/>
    <row r="228450" ht="14.25" customHeight="1"/>
    <row r="228452" ht="14.25" customHeight="1"/>
    <row r="228454" ht="14.25" customHeight="1"/>
    <row r="228456" ht="14.25" customHeight="1"/>
    <row r="228458" ht="14.25" customHeight="1"/>
    <row r="228460" ht="14.25" customHeight="1"/>
    <row r="228462" ht="14.25" customHeight="1"/>
    <row r="228464" ht="14.25" customHeight="1"/>
    <row r="228466" ht="14.25" customHeight="1"/>
    <row r="228468" ht="14.25" customHeight="1"/>
    <row r="228470" ht="14.25" customHeight="1"/>
    <row r="228472" ht="14.25" customHeight="1"/>
    <row r="228474" ht="14.25" customHeight="1"/>
    <row r="228476" ht="14.25" customHeight="1"/>
    <row r="228478" ht="14.25" customHeight="1"/>
    <row r="228480" ht="14.25" customHeight="1"/>
    <row r="228482" ht="14.25" customHeight="1"/>
    <row r="228484" ht="14.25" customHeight="1"/>
    <row r="228486" ht="14.25" customHeight="1"/>
    <row r="228488" ht="14.25" customHeight="1"/>
    <row r="228490" ht="14.25" customHeight="1"/>
    <row r="228492" ht="14.25" customHeight="1"/>
    <row r="228494" ht="14.25" customHeight="1"/>
    <row r="228496" ht="14.25" customHeight="1"/>
    <row r="228498" ht="14.25" customHeight="1"/>
    <row r="228500" ht="14.25" customHeight="1"/>
    <row r="228502" ht="14.25" customHeight="1"/>
    <row r="228504" ht="14.25" customHeight="1"/>
    <row r="228506" ht="14.25" customHeight="1"/>
    <row r="228508" ht="14.25" customHeight="1"/>
    <row r="228510" ht="14.25" customHeight="1"/>
    <row r="228512" ht="14.25" customHeight="1"/>
    <row r="228514" ht="14.25" customHeight="1"/>
    <row r="228516" ht="14.25" customHeight="1"/>
    <row r="228518" ht="14.25" customHeight="1"/>
    <row r="228520" ht="14.25" customHeight="1"/>
    <row r="228522" ht="14.25" customHeight="1"/>
    <row r="228524" ht="14.25" customHeight="1"/>
    <row r="228526" ht="14.25" customHeight="1"/>
    <row r="228528" ht="14.25" customHeight="1"/>
    <row r="228530" ht="14.25" customHeight="1"/>
    <row r="228532" ht="14.25" customHeight="1"/>
    <row r="228534" ht="14.25" customHeight="1"/>
    <row r="228536" ht="14.25" customHeight="1"/>
    <row r="228538" ht="14.25" customHeight="1"/>
    <row r="228540" ht="14.25" customHeight="1"/>
    <row r="228542" ht="14.25" customHeight="1"/>
    <row r="228544" ht="14.25" customHeight="1"/>
    <row r="228546" ht="14.25" customHeight="1"/>
    <row r="228548" ht="14.25" customHeight="1"/>
    <row r="228550" ht="14.25" customHeight="1"/>
    <row r="228552" ht="14.25" customHeight="1"/>
    <row r="228554" ht="14.25" customHeight="1"/>
    <row r="228556" ht="14.25" customHeight="1"/>
    <row r="228558" ht="14.25" customHeight="1"/>
    <row r="228560" ht="14.25" customHeight="1"/>
    <row r="228562" ht="14.25" customHeight="1"/>
    <row r="228564" ht="14.25" customHeight="1"/>
    <row r="228566" ht="14.25" customHeight="1"/>
    <row r="228568" ht="14.25" customHeight="1"/>
    <row r="228570" ht="14.25" customHeight="1"/>
    <row r="228572" ht="14.25" customHeight="1"/>
    <row r="228574" ht="14.25" customHeight="1"/>
    <row r="228576" ht="14.25" customHeight="1"/>
    <row r="228578" ht="14.25" customHeight="1"/>
    <row r="228580" ht="14.25" customHeight="1"/>
    <row r="228582" ht="14.25" customHeight="1"/>
    <row r="228584" ht="14.25" customHeight="1"/>
    <row r="228586" ht="14.25" customHeight="1"/>
    <row r="228588" ht="14.25" customHeight="1"/>
    <row r="228590" ht="14.25" customHeight="1"/>
    <row r="228592" ht="14.25" customHeight="1"/>
    <row r="228594" ht="14.25" customHeight="1"/>
    <row r="228596" ht="14.25" customHeight="1"/>
    <row r="228598" ht="14.25" customHeight="1"/>
    <row r="228600" ht="14.25" customHeight="1"/>
    <row r="228602" ht="14.25" customHeight="1"/>
    <row r="228604" ht="14.25" customHeight="1"/>
    <row r="228606" ht="14.25" customHeight="1"/>
    <row r="228608" ht="14.25" customHeight="1"/>
    <row r="228610" ht="14.25" customHeight="1"/>
    <row r="228612" ht="14.25" customHeight="1"/>
    <row r="228614" ht="14.25" customHeight="1"/>
    <row r="228616" ht="14.25" customHeight="1"/>
    <row r="228618" ht="14.25" customHeight="1"/>
    <row r="228620" ht="14.25" customHeight="1"/>
    <row r="228622" ht="14.25" customHeight="1"/>
    <row r="228624" ht="14.25" customHeight="1"/>
    <row r="228626" ht="14.25" customHeight="1"/>
    <row r="228628" ht="14.25" customHeight="1"/>
    <row r="228630" ht="14.25" customHeight="1"/>
    <row r="228632" ht="14.25" customHeight="1"/>
    <row r="228634" ht="14.25" customHeight="1"/>
    <row r="228636" ht="14.25" customHeight="1"/>
    <row r="228638" ht="14.25" customHeight="1"/>
    <row r="228640" ht="14.25" customHeight="1"/>
    <row r="228642" ht="14.25" customHeight="1"/>
    <row r="228644" ht="14.25" customHeight="1"/>
    <row r="228646" ht="14.25" customHeight="1"/>
    <row r="228648" ht="14.25" customHeight="1"/>
    <row r="228650" ht="14.25" customHeight="1"/>
    <row r="228652" ht="14.25" customHeight="1"/>
    <row r="228654" ht="14.25" customHeight="1"/>
    <row r="228656" ht="14.25" customHeight="1"/>
    <row r="228658" ht="14.25" customHeight="1"/>
    <row r="228660" ht="14.25" customHeight="1"/>
    <row r="228662" ht="14.25" customHeight="1"/>
    <row r="228664" ht="14.25" customHeight="1"/>
    <row r="228666" ht="14.25" customHeight="1"/>
    <row r="228668" ht="14.25" customHeight="1"/>
    <row r="228670" ht="14.25" customHeight="1"/>
    <row r="228672" ht="14.25" customHeight="1"/>
    <row r="228674" ht="14.25" customHeight="1"/>
    <row r="228676" ht="14.25" customHeight="1"/>
    <row r="228678" ht="14.25" customHeight="1"/>
    <row r="228680" ht="14.25" customHeight="1"/>
    <row r="228682" ht="14.25" customHeight="1"/>
    <row r="228684" ht="14.25" customHeight="1"/>
    <row r="228686" ht="14.25" customHeight="1"/>
    <row r="228688" ht="14.25" customHeight="1"/>
    <row r="228690" ht="14.25" customHeight="1"/>
    <row r="228692" ht="14.25" customHeight="1"/>
    <row r="228694" ht="14.25" customHeight="1"/>
    <row r="228696" ht="14.25" customHeight="1"/>
    <row r="228698" ht="14.25" customHeight="1"/>
    <row r="228700" ht="14.25" customHeight="1"/>
    <row r="228702" ht="14.25" customHeight="1"/>
    <row r="228704" ht="14.25" customHeight="1"/>
    <row r="228706" ht="14.25" customHeight="1"/>
    <row r="228708" ht="14.25" customHeight="1"/>
    <row r="228710" ht="14.25" customHeight="1"/>
    <row r="228712" ht="14.25" customHeight="1"/>
    <row r="228714" ht="14.25" customHeight="1"/>
    <row r="228716" ht="14.25" customHeight="1"/>
    <row r="228718" ht="14.25" customHeight="1"/>
    <row r="228720" ht="14.25" customHeight="1"/>
    <row r="228722" ht="14.25" customHeight="1"/>
    <row r="228724" ht="14.25" customHeight="1"/>
    <row r="228726" ht="14.25" customHeight="1"/>
    <row r="228728" ht="14.25" customHeight="1"/>
    <row r="228730" ht="14.25" customHeight="1"/>
    <row r="228732" ht="14.25" customHeight="1"/>
    <row r="228734" ht="14.25" customHeight="1"/>
    <row r="228736" ht="14.25" customHeight="1"/>
    <row r="228738" ht="14.25" customHeight="1"/>
    <row r="228740" ht="14.25" customHeight="1"/>
    <row r="228742" ht="14.25" customHeight="1"/>
    <row r="228744" ht="14.25" customHeight="1"/>
    <row r="228746" ht="14.25" customHeight="1"/>
    <row r="228748" ht="14.25" customHeight="1"/>
    <row r="228750" ht="14.25" customHeight="1"/>
    <row r="228752" ht="14.25" customHeight="1"/>
    <row r="228754" ht="14.25" customHeight="1"/>
    <row r="228756" ht="14.25" customHeight="1"/>
    <row r="228758" ht="14.25" customHeight="1"/>
    <row r="228760" ht="14.25" customHeight="1"/>
    <row r="228762" ht="14.25" customHeight="1"/>
    <row r="228764" ht="14.25" customHeight="1"/>
    <row r="228766" ht="14.25" customHeight="1"/>
    <row r="228768" ht="14.25" customHeight="1"/>
    <row r="228770" ht="14.25" customHeight="1"/>
    <row r="228772" ht="14.25" customHeight="1"/>
    <row r="228774" ht="14.25" customHeight="1"/>
    <row r="228776" ht="14.25" customHeight="1"/>
    <row r="228778" ht="14.25" customHeight="1"/>
    <row r="228780" ht="14.25" customHeight="1"/>
    <row r="228782" ht="14.25" customHeight="1"/>
    <row r="228784" ht="14.25" customHeight="1"/>
    <row r="228786" ht="14.25" customHeight="1"/>
    <row r="228788" ht="14.25" customHeight="1"/>
    <row r="228790" ht="14.25" customHeight="1"/>
    <row r="228792" ht="14.25" customHeight="1"/>
    <row r="228794" ht="14.25" customHeight="1"/>
    <row r="228796" ht="14.25" customHeight="1"/>
    <row r="228798" ht="14.25" customHeight="1"/>
    <row r="228800" ht="14.25" customHeight="1"/>
    <row r="228802" ht="14.25" customHeight="1"/>
    <row r="228804" ht="14.25" customHeight="1"/>
    <row r="228806" ht="14.25" customHeight="1"/>
    <row r="228808" ht="14.25" customHeight="1"/>
    <row r="228810" ht="14.25" customHeight="1"/>
    <row r="228812" ht="14.25" customHeight="1"/>
    <row r="228814" ht="14.25" customHeight="1"/>
    <row r="228816" ht="14.25" customHeight="1"/>
    <row r="228818" ht="14.25" customHeight="1"/>
    <row r="228820" ht="14.25" customHeight="1"/>
    <row r="228822" ht="14.25" customHeight="1"/>
    <row r="228824" ht="14.25" customHeight="1"/>
    <row r="228826" ht="14.25" customHeight="1"/>
    <row r="228828" ht="14.25" customHeight="1"/>
    <row r="228830" ht="14.25" customHeight="1"/>
    <row r="228832" ht="14.25" customHeight="1"/>
    <row r="228834" ht="14.25" customHeight="1"/>
    <row r="228836" ht="14.25" customHeight="1"/>
    <row r="228838" ht="14.25" customHeight="1"/>
    <row r="228840" ht="14.25" customHeight="1"/>
    <row r="228842" ht="14.25" customHeight="1"/>
    <row r="228844" ht="14.25" customHeight="1"/>
    <row r="228846" ht="14.25" customHeight="1"/>
    <row r="228848" ht="14.25" customHeight="1"/>
    <row r="228850" ht="14.25" customHeight="1"/>
    <row r="228852" ht="14.25" customHeight="1"/>
    <row r="228854" ht="14.25" customHeight="1"/>
    <row r="228856" ht="14.25" customHeight="1"/>
    <row r="228858" ht="14.25" customHeight="1"/>
    <row r="228860" ht="14.25" customHeight="1"/>
    <row r="228862" ht="14.25" customHeight="1"/>
    <row r="228864" ht="14.25" customHeight="1"/>
    <row r="228866" ht="14.25" customHeight="1"/>
    <row r="228868" ht="14.25" customHeight="1"/>
    <row r="228870" ht="14.25" customHeight="1"/>
    <row r="228872" ht="14.25" customHeight="1"/>
    <row r="228874" ht="14.25" customHeight="1"/>
    <row r="228876" ht="14.25" customHeight="1"/>
    <row r="228878" ht="14.25" customHeight="1"/>
    <row r="228880" ht="14.25" customHeight="1"/>
    <row r="228882" ht="14.25" customHeight="1"/>
    <row r="228884" ht="14.25" customHeight="1"/>
    <row r="228886" ht="14.25" customHeight="1"/>
    <row r="228888" ht="14.25" customHeight="1"/>
    <row r="228890" ht="14.25" customHeight="1"/>
    <row r="228892" ht="14.25" customHeight="1"/>
    <row r="228894" ht="14.25" customHeight="1"/>
    <row r="228896" ht="14.25" customHeight="1"/>
    <row r="228898" ht="14.25" customHeight="1"/>
    <row r="228900" ht="14.25" customHeight="1"/>
    <row r="228902" ht="14.25" customHeight="1"/>
    <row r="228904" ht="14.25" customHeight="1"/>
    <row r="228906" ht="14.25" customHeight="1"/>
    <row r="228908" ht="14.25" customHeight="1"/>
    <row r="228910" ht="14.25" customHeight="1"/>
    <row r="228912" ht="14.25" customHeight="1"/>
    <row r="228914" ht="14.25" customHeight="1"/>
    <row r="228916" ht="14.25" customHeight="1"/>
    <row r="228918" ht="14.25" customHeight="1"/>
    <row r="228920" ht="14.25" customHeight="1"/>
    <row r="228922" ht="14.25" customHeight="1"/>
    <row r="228924" ht="14.25" customHeight="1"/>
    <row r="228926" ht="14.25" customHeight="1"/>
    <row r="228928" ht="14.25" customHeight="1"/>
    <row r="228930" ht="14.25" customHeight="1"/>
    <row r="228932" ht="14.25" customHeight="1"/>
    <row r="228934" ht="14.25" customHeight="1"/>
    <row r="228936" ht="14.25" customHeight="1"/>
    <row r="228938" ht="14.25" customHeight="1"/>
    <row r="228940" ht="14.25" customHeight="1"/>
    <row r="228942" ht="14.25" customHeight="1"/>
    <row r="228944" ht="14.25" customHeight="1"/>
    <row r="228946" ht="14.25" customHeight="1"/>
    <row r="228948" ht="14.25" customHeight="1"/>
    <row r="228950" ht="14.25" customHeight="1"/>
    <row r="228952" ht="14.25" customHeight="1"/>
    <row r="228954" ht="14.25" customHeight="1"/>
    <row r="228956" ht="14.25" customHeight="1"/>
    <row r="228958" ht="14.25" customHeight="1"/>
    <row r="228960" ht="14.25" customHeight="1"/>
    <row r="228962" ht="14.25" customHeight="1"/>
    <row r="228964" ht="14.25" customHeight="1"/>
    <row r="228966" ht="14.25" customHeight="1"/>
    <row r="228968" ht="14.25" customHeight="1"/>
    <row r="228970" ht="14.25" customHeight="1"/>
    <row r="228972" ht="14.25" customHeight="1"/>
    <row r="228974" ht="14.25" customHeight="1"/>
    <row r="228976" ht="14.25" customHeight="1"/>
    <row r="228978" ht="14.25" customHeight="1"/>
    <row r="228980" ht="14.25" customHeight="1"/>
    <row r="228982" ht="14.25" customHeight="1"/>
    <row r="228984" ht="14.25" customHeight="1"/>
    <row r="228986" ht="14.25" customHeight="1"/>
    <row r="228988" ht="14.25" customHeight="1"/>
    <row r="228990" ht="14.25" customHeight="1"/>
    <row r="228992" ht="14.25" customHeight="1"/>
    <row r="228994" ht="14.25" customHeight="1"/>
    <row r="228996" ht="14.25" customHeight="1"/>
    <row r="228998" ht="14.25" customHeight="1"/>
    <row r="229000" ht="14.25" customHeight="1"/>
    <row r="229002" ht="14.25" customHeight="1"/>
    <row r="229004" ht="14.25" customHeight="1"/>
    <row r="229006" ht="14.25" customHeight="1"/>
    <row r="229008" ht="14.25" customHeight="1"/>
    <row r="229010" ht="14.25" customHeight="1"/>
    <row r="229012" ht="14.25" customHeight="1"/>
    <row r="229014" ht="14.25" customHeight="1"/>
    <row r="229016" ht="14.25" customHeight="1"/>
    <row r="229018" ht="14.25" customHeight="1"/>
    <row r="229020" ht="14.25" customHeight="1"/>
    <row r="229022" ht="14.25" customHeight="1"/>
    <row r="229024" ht="14.25" customHeight="1"/>
    <row r="229026" ht="14.25" customHeight="1"/>
    <row r="229028" ht="14.25" customHeight="1"/>
    <row r="229030" ht="14.25" customHeight="1"/>
    <row r="229032" ht="14.25" customHeight="1"/>
    <row r="229034" ht="14.25" customHeight="1"/>
    <row r="229036" ht="14.25" customHeight="1"/>
    <row r="229038" ht="14.25" customHeight="1"/>
    <row r="229040" ht="14.25" customHeight="1"/>
    <row r="229042" ht="14.25" customHeight="1"/>
    <row r="229044" ht="14.25" customHeight="1"/>
    <row r="229046" ht="14.25" customHeight="1"/>
    <row r="229048" ht="14.25" customHeight="1"/>
    <row r="229050" ht="14.25" customHeight="1"/>
    <row r="229052" ht="14.25" customHeight="1"/>
    <row r="229054" ht="14.25" customHeight="1"/>
    <row r="229056" ht="14.25" customHeight="1"/>
    <row r="229058" ht="14.25" customHeight="1"/>
    <row r="229060" ht="14.25" customHeight="1"/>
    <row r="229062" ht="14.25" customHeight="1"/>
    <row r="229064" ht="14.25" customHeight="1"/>
    <row r="229066" ht="14.25" customHeight="1"/>
    <row r="229068" ht="14.25" customHeight="1"/>
    <row r="229070" ht="14.25" customHeight="1"/>
    <row r="229072" ht="14.25" customHeight="1"/>
    <row r="229074" ht="14.25" customHeight="1"/>
    <row r="229076" ht="14.25" customHeight="1"/>
    <row r="229078" ht="14.25" customHeight="1"/>
    <row r="229080" ht="14.25" customHeight="1"/>
    <row r="229082" ht="14.25" customHeight="1"/>
    <row r="229084" ht="14.25" customHeight="1"/>
    <row r="229086" ht="14.25" customHeight="1"/>
    <row r="229088" ht="14.25" customHeight="1"/>
    <row r="229090" ht="14.25" customHeight="1"/>
    <row r="229092" ht="14.25" customHeight="1"/>
    <row r="229094" ht="14.25" customHeight="1"/>
    <row r="229096" ht="14.25" customHeight="1"/>
    <row r="229098" ht="14.25" customHeight="1"/>
    <row r="229100" ht="14.25" customHeight="1"/>
    <row r="229102" ht="14.25" customHeight="1"/>
    <row r="229104" ht="14.25" customHeight="1"/>
    <row r="229106" ht="14.25" customHeight="1"/>
    <row r="229108" ht="14.25" customHeight="1"/>
    <row r="229110" ht="14.25" customHeight="1"/>
    <row r="229112" ht="14.25" customHeight="1"/>
    <row r="229114" ht="14.25" customHeight="1"/>
    <row r="229116" ht="14.25" customHeight="1"/>
    <row r="229118" ht="14.25" customHeight="1"/>
    <row r="229120" ht="14.25" customHeight="1"/>
    <row r="229122" ht="14.25" customHeight="1"/>
    <row r="229124" ht="14.25" customHeight="1"/>
    <row r="229126" ht="14.25" customHeight="1"/>
    <row r="229128" ht="14.25" customHeight="1"/>
    <row r="229130" ht="14.25" customHeight="1"/>
    <row r="229132" ht="14.25" customHeight="1"/>
    <row r="229134" ht="14.25" customHeight="1"/>
    <row r="229136" ht="14.25" customHeight="1"/>
    <row r="229138" ht="14.25" customHeight="1"/>
    <row r="229140" ht="14.25" customHeight="1"/>
    <row r="229142" ht="14.25" customHeight="1"/>
    <row r="229144" ht="14.25" customHeight="1"/>
    <row r="229146" ht="14.25" customHeight="1"/>
    <row r="229148" ht="14.25" customHeight="1"/>
    <row r="229150" ht="14.25" customHeight="1"/>
    <row r="229152" ht="14.25" customHeight="1"/>
    <row r="229154" ht="14.25" customHeight="1"/>
    <row r="229156" ht="14.25" customHeight="1"/>
    <row r="229158" ht="14.25" customHeight="1"/>
    <row r="229160" ht="14.25" customHeight="1"/>
    <row r="229162" ht="14.25" customHeight="1"/>
    <row r="229164" ht="14.25" customHeight="1"/>
    <row r="229166" ht="14.25" customHeight="1"/>
    <row r="229168" ht="14.25" customHeight="1"/>
    <row r="229170" ht="14.25" customHeight="1"/>
    <row r="229172" ht="14.25" customHeight="1"/>
    <row r="229174" ht="14.25" customHeight="1"/>
    <row r="229176" ht="14.25" customHeight="1"/>
    <row r="229178" ht="14.25" customHeight="1"/>
    <row r="229180" ht="14.25" customHeight="1"/>
    <row r="229182" ht="14.25" customHeight="1"/>
    <row r="229184" ht="14.25" customHeight="1"/>
    <row r="229186" ht="14.25" customHeight="1"/>
    <row r="229188" ht="14.25" customHeight="1"/>
    <row r="229190" ht="14.25" customHeight="1"/>
    <row r="229192" ht="14.25" customHeight="1"/>
    <row r="229194" ht="14.25" customHeight="1"/>
    <row r="229196" ht="14.25" customHeight="1"/>
    <row r="229198" ht="14.25" customHeight="1"/>
    <row r="229200" ht="14.25" customHeight="1"/>
    <row r="229202" ht="14.25" customHeight="1"/>
    <row r="229204" ht="14.25" customHeight="1"/>
    <row r="229206" ht="14.25" customHeight="1"/>
    <row r="229208" ht="14.25" customHeight="1"/>
    <row r="229210" ht="14.25" customHeight="1"/>
    <row r="229212" ht="14.25" customHeight="1"/>
    <row r="229214" ht="14.25" customHeight="1"/>
    <row r="229216" ht="14.25" customHeight="1"/>
    <row r="229218" ht="14.25" customHeight="1"/>
    <row r="229220" ht="14.25" customHeight="1"/>
    <row r="229222" ht="14.25" customHeight="1"/>
    <row r="229224" ht="14.25" customHeight="1"/>
    <row r="229226" ht="14.25" customHeight="1"/>
    <row r="229228" ht="14.25" customHeight="1"/>
    <row r="229230" ht="14.25" customHeight="1"/>
    <row r="229232" ht="14.25" customHeight="1"/>
    <row r="229234" ht="14.25" customHeight="1"/>
    <row r="229236" ht="14.25" customHeight="1"/>
    <row r="229238" ht="14.25" customHeight="1"/>
    <row r="229240" ht="14.25" customHeight="1"/>
    <row r="229242" ht="14.25" customHeight="1"/>
    <row r="229244" ht="14.25" customHeight="1"/>
    <row r="229246" ht="14.25" customHeight="1"/>
    <row r="229248" ht="14.25" customHeight="1"/>
    <row r="229250" ht="14.25" customHeight="1"/>
    <row r="229252" ht="14.25" customHeight="1"/>
    <row r="229254" ht="14.25" customHeight="1"/>
    <row r="229256" ht="14.25" customHeight="1"/>
    <row r="229258" ht="14.25" customHeight="1"/>
    <row r="229260" ht="14.25" customHeight="1"/>
    <row r="229262" ht="14.25" customHeight="1"/>
    <row r="229264" ht="14.25" customHeight="1"/>
    <row r="229266" ht="14.25" customHeight="1"/>
    <row r="229268" ht="14.25" customHeight="1"/>
    <row r="229270" ht="14.25" customHeight="1"/>
    <row r="229272" ht="14.25" customHeight="1"/>
    <row r="229274" ht="14.25" customHeight="1"/>
    <row r="229276" ht="14.25" customHeight="1"/>
    <row r="229278" ht="14.25" customHeight="1"/>
    <row r="229280" ht="14.25" customHeight="1"/>
    <row r="229282" ht="14.25" customHeight="1"/>
    <row r="229284" ht="14.25" customHeight="1"/>
    <row r="229286" ht="14.25" customHeight="1"/>
    <row r="229288" ht="14.25" customHeight="1"/>
    <row r="229290" ht="14.25" customHeight="1"/>
    <row r="229292" ht="14.25" customHeight="1"/>
    <row r="229294" ht="14.25" customHeight="1"/>
    <row r="229296" ht="14.25" customHeight="1"/>
    <row r="229298" ht="14.25" customHeight="1"/>
    <row r="229300" ht="14.25" customHeight="1"/>
    <row r="229302" ht="14.25" customHeight="1"/>
    <row r="229304" ht="14.25" customHeight="1"/>
    <row r="229306" ht="14.25" customHeight="1"/>
    <row r="229308" ht="14.25" customHeight="1"/>
    <row r="229310" ht="14.25" customHeight="1"/>
    <row r="229312" ht="14.25" customHeight="1"/>
    <row r="229314" ht="14.25" customHeight="1"/>
    <row r="229316" ht="14.25" customHeight="1"/>
    <row r="229318" ht="14.25" customHeight="1"/>
    <row r="229320" ht="14.25" customHeight="1"/>
    <row r="229322" ht="14.25" customHeight="1"/>
    <row r="229324" ht="14.25" customHeight="1"/>
    <row r="229326" ht="14.25" customHeight="1"/>
    <row r="229328" ht="14.25" customHeight="1"/>
    <row r="229330" ht="14.25" customHeight="1"/>
    <row r="229332" ht="14.25" customHeight="1"/>
    <row r="229334" ht="14.25" customHeight="1"/>
    <row r="229336" ht="14.25" customHeight="1"/>
    <row r="229338" ht="14.25" customHeight="1"/>
    <row r="229340" ht="14.25" customHeight="1"/>
    <row r="229342" ht="14.25" customHeight="1"/>
    <row r="229344" ht="14.25" customHeight="1"/>
    <row r="229346" ht="14.25" customHeight="1"/>
    <row r="229348" ht="14.25" customHeight="1"/>
    <row r="229350" ht="14.25" customHeight="1"/>
    <row r="229352" ht="14.25" customHeight="1"/>
    <row r="229354" ht="14.25" customHeight="1"/>
    <row r="229356" ht="14.25" customHeight="1"/>
    <row r="229358" ht="14.25" customHeight="1"/>
    <row r="229360" ht="14.25" customHeight="1"/>
    <row r="229362" ht="14.25" customHeight="1"/>
    <row r="229364" ht="14.25" customHeight="1"/>
    <row r="229366" ht="14.25" customHeight="1"/>
    <row r="229368" ht="14.25" customHeight="1"/>
    <row r="229370" ht="14.25" customHeight="1"/>
    <row r="229372" ht="14.25" customHeight="1"/>
    <row r="229374" ht="14.25" customHeight="1"/>
    <row r="229376" ht="14.25" customHeight="1"/>
    <row r="229378" ht="14.25" customHeight="1"/>
    <row r="229380" ht="14.25" customHeight="1"/>
    <row r="229382" ht="14.25" customHeight="1"/>
    <row r="229384" ht="14.25" customHeight="1"/>
    <row r="229386" ht="14.25" customHeight="1"/>
    <row r="229388" ht="14.25" customHeight="1"/>
    <row r="229390" ht="14.25" customHeight="1"/>
    <row r="229392" ht="14.25" customHeight="1"/>
    <row r="229394" ht="14.25" customHeight="1"/>
    <row r="229396" ht="14.25" customHeight="1"/>
    <row r="229398" ht="14.25" customHeight="1"/>
    <row r="229400" ht="14.25" customHeight="1"/>
    <row r="229402" ht="14.25" customHeight="1"/>
    <row r="229404" ht="14.25" customHeight="1"/>
    <row r="229406" ht="14.25" customHeight="1"/>
    <row r="229408" ht="14.25" customHeight="1"/>
    <row r="229410" ht="14.25" customHeight="1"/>
    <row r="229412" ht="14.25" customHeight="1"/>
    <row r="229414" ht="14.25" customHeight="1"/>
    <row r="229416" ht="14.25" customHeight="1"/>
    <row r="229418" ht="14.25" customHeight="1"/>
    <row r="229420" ht="14.25" customHeight="1"/>
    <row r="229422" ht="14.25" customHeight="1"/>
    <row r="229424" ht="14.25" customHeight="1"/>
    <row r="229426" ht="14.25" customHeight="1"/>
    <row r="229428" ht="14.25" customHeight="1"/>
    <row r="229430" ht="14.25" customHeight="1"/>
    <row r="229432" ht="14.25" customHeight="1"/>
    <row r="229434" ht="14.25" customHeight="1"/>
    <row r="229436" ht="14.25" customHeight="1"/>
    <row r="229438" ht="14.25" customHeight="1"/>
    <row r="229440" ht="14.25" customHeight="1"/>
    <row r="229442" ht="14.25" customHeight="1"/>
    <row r="229444" ht="14.25" customHeight="1"/>
    <row r="229446" ht="14.25" customHeight="1"/>
    <row r="229448" ht="14.25" customHeight="1"/>
    <row r="229450" ht="14.25" customHeight="1"/>
    <row r="229452" ht="14.25" customHeight="1"/>
    <row r="229454" ht="14.25" customHeight="1"/>
    <row r="229456" ht="14.25" customHeight="1"/>
    <row r="229458" ht="14.25" customHeight="1"/>
    <row r="229460" ht="14.25" customHeight="1"/>
    <row r="229462" ht="14.25" customHeight="1"/>
    <row r="229464" ht="14.25" customHeight="1"/>
    <row r="229466" ht="14.25" customHeight="1"/>
    <row r="229468" ht="14.25" customHeight="1"/>
    <row r="229470" ht="14.25" customHeight="1"/>
    <row r="229472" ht="14.25" customHeight="1"/>
    <row r="229474" ht="14.25" customHeight="1"/>
    <row r="229476" ht="14.25" customHeight="1"/>
    <row r="229478" ht="14.25" customHeight="1"/>
    <row r="229480" ht="14.25" customHeight="1"/>
    <row r="229482" ht="14.25" customHeight="1"/>
    <row r="229484" ht="14.25" customHeight="1"/>
    <row r="229486" ht="14.25" customHeight="1"/>
    <row r="229488" ht="14.25" customHeight="1"/>
    <row r="229490" ht="14.25" customHeight="1"/>
    <row r="229492" ht="14.25" customHeight="1"/>
    <row r="229494" ht="14.25" customHeight="1"/>
    <row r="229496" ht="14.25" customHeight="1"/>
    <row r="229498" ht="14.25" customHeight="1"/>
    <row r="229500" ht="14.25" customHeight="1"/>
    <row r="229502" ht="14.25" customHeight="1"/>
    <row r="229504" ht="14.25" customHeight="1"/>
    <row r="229506" ht="14.25" customHeight="1"/>
    <row r="229508" ht="14.25" customHeight="1"/>
    <row r="229510" ht="14.25" customHeight="1"/>
    <row r="229512" ht="14.25" customHeight="1"/>
    <row r="229514" ht="14.25" customHeight="1"/>
    <row r="229516" ht="14.25" customHeight="1"/>
    <row r="229518" ht="14.25" customHeight="1"/>
    <row r="229520" ht="14.25" customHeight="1"/>
    <row r="229522" ht="14.25" customHeight="1"/>
    <row r="229524" ht="14.25" customHeight="1"/>
    <row r="229526" ht="14.25" customHeight="1"/>
    <row r="229528" ht="14.25" customHeight="1"/>
    <row r="229530" ht="14.25" customHeight="1"/>
    <row r="229532" ht="14.25" customHeight="1"/>
    <row r="229534" ht="14.25" customHeight="1"/>
    <row r="229536" ht="14.25" customHeight="1"/>
    <row r="229538" ht="14.25" customHeight="1"/>
    <row r="229540" ht="14.25" customHeight="1"/>
    <row r="229542" ht="14.25" customHeight="1"/>
    <row r="229544" ht="14.25" customHeight="1"/>
    <row r="229546" ht="14.25" customHeight="1"/>
    <row r="229548" ht="14.25" customHeight="1"/>
    <row r="229550" ht="14.25" customHeight="1"/>
    <row r="229552" ht="14.25" customHeight="1"/>
    <row r="229554" ht="14.25" customHeight="1"/>
    <row r="229556" ht="14.25" customHeight="1"/>
    <row r="229558" ht="14.25" customHeight="1"/>
    <row r="229560" ht="14.25" customHeight="1"/>
    <row r="229562" ht="14.25" customHeight="1"/>
    <row r="229564" ht="14.25" customHeight="1"/>
    <row r="229566" ht="14.25" customHeight="1"/>
    <row r="229568" ht="14.25" customHeight="1"/>
    <row r="229570" ht="14.25" customHeight="1"/>
    <row r="229572" ht="14.25" customHeight="1"/>
    <row r="229574" ht="14.25" customHeight="1"/>
    <row r="229576" ht="14.25" customHeight="1"/>
    <row r="229578" ht="14.25" customHeight="1"/>
    <row r="229580" ht="14.25" customHeight="1"/>
    <row r="229582" ht="14.25" customHeight="1"/>
    <row r="229584" ht="14.25" customHeight="1"/>
    <row r="229586" ht="14.25" customHeight="1"/>
    <row r="229588" ht="14.25" customHeight="1"/>
    <row r="229590" ht="14.25" customHeight="1"/>
    <row r="229592" ht="14.25" customHeight="1"/>
    <row r="229594" ht="14.25" customHeight="1"/>
    <row r="229596" ht="14.25" customHeight="1"/>
    <row r="229598" ht="14.25" customHeight="1"/>
    <row r="229600" ht="14.25" customHeight="1"/>
    <row r="229602" ht="14.25" customHeight="1"/>
    <row r="229604" ht="14.25" customHeight="1"/>
    <row r="229606" ht="14.25" customHeight="1"/>
    <row r="229608" ht="14.25" customHeight="1"/>
    <row r="229610" ht="14.25" customHeight="1"/>
    <row r="229612" ht="14.25" customHeight="1"/>
    <row r="229614" ht="14.25" customHeight="1"/>
    <row r="229616" ht="14.25" customHeight="1"/>
    <row r="229618" ht="14.25" customHeight="1"/>
    <row r="229620" ht="14.25" customHeight="1"/>
    <row r="229622" ht="14.25" customHeight="1"/>
    <row r="229624" ht="14.25" customHeight="1"/>
    <row r="229626" ht="14.25" customHeight="1"/>
    <row r="229628" ht="14.25" customHeight="1"/>
    <row r="229630" ht="14.25" customHeight="1"/>
    <row r="229632" ht="14.25" customHeight="1"/>
    <row r="229634" ht="14.25" customHeight="1"/>
    <row r="229636" ht="14.25" customHeight="1"/>
    <row r="229638" ht="14.25" customHeight="1"/>
    <row r="229640" ht="14.25" customHeight="1"/>
    <row r="229642" ht="14.25" customHeight="1"/>
    <row r="229644" ht="14.25" customHeight="1"/>
    <row r="229646" ht="14.25" customHeight="1"/>
    <row r="229648" ht="14.25" customHeight="1"/>
    <row r="229650" ht="14.25" customHeight="1"/>
    <row r="229652" ht="14.25" customHeight="1"/>
    <row r="229654" ht="14.25" customHeight="1"/>
    <row r="229656" ht="14.25" customHeight="1"/>
    <row r="229658" ht="14.25" customHeight="1"/>
    <row r="229660" ht="14.25" customHeight="1"/>
    <row r="229662" ht="14.25" customHeight="1"/>
    <row r="229664" ht="14.25" customHeight="1"/>
    <row r="229666" ht="14.25" customHeight="1"/>
    <row r="229668" ht="14.25" customHeight="1"/>
    <row r="229670" ht="14.25" customHeight="1"/>
    <row r="229672" ht="14.25" customHeight="1"/>
    <row r="229674" ht="14.25" customHeight="1"/>
    <row r="229676" ht="14.25" customHeight="1"/>
    <row r="229678" ht="14.25" customHeight="1"/>
    <row r="229680" ht="14.25" customHeight="1"/>
    <row r="229682" ht="14.25" customHeight="1"/>
    <row r="229684" ht="14.25" customHeight="1"/>
    <row r="229686" ht="14.25" customHeight="1"/>
    <row r="229688" ht="14.25" customHeight="1"/>
    <row r="229690" ht="14.25" customHeight="1"/>
    <row r="229692" ht="14.25" customHeight="1"/>
    <row r="229694" ht="14.25" customHeight="1"/>
    <row r="229696" ht="14.25" customHeight="1"/>
    <row r="229698" ht="14.25" customHeight="1"/>
    <row r="229700" ht="14.25" customHeight="1"/>
    <row r="229702" ht="14.25" customHeight="1"/>
    <row r="229704" ht="14.25" customHeight="1"/>
    <row r="229706" ht="14.25" customHeight="1"/>
    <row r="229708" ht="14.25" customHeight="1"/>
    <row r="229710" ht="14.25" customHeight="1"/>
    <row r="229712" ht="14.25" customHeight="1"/>
    <row r="229714" ht="14.25" customHeight="1"/>
    <row r="229716" ht="14.25" customHeight="1"/>
    <row r="229718" ht="14.25" customHeight="1"/>
    <row r="229720" ht="14.25" customHeight="1"/>
    <row r="229722" ht="14.25" customHeight="1"/>
    <row r="229724" ht="14.25" customHeight="1"/>
    <row r="229726" ht="14.25" customHeight="1"/>
    <row r="229728" ht="14.25" customHeight="1"/>
    <row r="229730" ht="14.25" customHeight="1"/>
    <row r="229732" ht="14.25" customHeight="1"/>
    <row r="229734" ht="14.25" customHeight="1"/>
    <row r="229736" ht="14.25" customHeight="1"/>
    <row r="229738" ht="14.25" customHeight="1"/>
    <row r="229740" ht="14.25" customHeight="1"/>
    <row r="229742" ht="14.25" customHeight="1"/>
    <row r="229744" ht="14.25" customHeight="1"/>
    <row r="229746" ht="14.25" customHeight="1"/>
    <row r="229748" ht="14.25" customHeight="1"/>
    <row r="229750" ht="14.25" customHeight="1"/>
    <row r="229752" ht="14.25" customHeight="1"/>
    <row r="229754" ht="14.25" customHeight="1"/>
    <row r="229756" ht="14.25" customHeight="1"/>
    <row r="229758" ht="14.25" customHeight="1"/>
    <row r="229760" ht="14.25" customHeight="1"/>
    <row r="229762" ht="14.25" customHeight="1"/>
    <row r="229764" ht="14.25" customHeight="1"/>
    <row r="229766" ht="14.25" customHeight="1"/>
    <row r="229768" ht="14.25" customHeight="1"/>
    <row r="229770" ht="14.25" customHeight="1"/>
    <row r="229772" ht="14.25" customHeight="1"/>
    <row r="229774" ht="14.25" customHeight="1"/>
    <row r="229776" ht="14.25" customHeight="1"/>
    <row r="229778" ht="14.25" customHeight="1"/>
    <row r="229780" ht="14.25" customHeight="1"/>
    <row r="229782" ht="14.25" customHeight="1"/>
    <row r="229784" ht="14.25" customHeight="1"/>
    <row r="229786" ht="14.25" customHeight="1"/>
    <row r="229788" ht="14.25" customHeight="1"/>
    <row r="229790" ht="14.25" customHeight="1"/>
    <row r="229792" ht="14.25" customHeight="1"/>
    <row r="229794" ht="14.25" customHeight="1"/>
    <row r="229796" ht="14.25" customHeight="1"/>
    <row r="229798" ht="14.25" customHeight="1"/>
    <row r="229800" ht="14.25" customHeight="1"/>
    <row r="229802" ht="14.25" customHeight="1"/>
    <row r="229804" ht="14.25" customHeight="1"/>
    <row r="229806" ht="14.25" customHeight="1"/>
    <row r="229808" ht="14.25" customHeight="1"/>
    <row r="229810" ht="14.25" customHeight="1"/>
    <row r="229812" ht="14.25" customHeight="1"/>
    <row r="229814" ht="14.25" customHeight="1"/>
    <row r="229816" ht="14.25" customHeight="1"/>
    <row r="229818" ht="14.25" customHeight="1"/>
    <row r="229820" ht="14.25" customHeight="1"/>
    <row r="229822" ht="14.25" customHeight="1"/>
    <row r="229824" ht="14.25" customHeight="1"/>
    <row r="229826" ht="14.25" customHeight="1"/>
    <row r="229828" ht="14.25" customHeight="1"/>
    <row r="229830" ht="14.25" customHeight="1"/>
    <row r="229832" ht="14.25" customHeight="1"/>
    <row r="229834" ht="14.25" customHeight="1"/>
    <row r="229836" ht="14.25" customHeight="1"/>
    <row r="229838" ht="14.25" customHeight="1"/>
    <row r="229840" ht="14.25" customHeight="1"/>
    <row r="229842" ht="14.25" customHeight="1"/>
    <row r="229844" ht="14.25" customHeight="1"/>
    <row r="229846" ht="14.25" customHeight="1"/>
    <row r="229848" ht="14.25" customHeight="1"/>
    <row r="229850" ht="14.25" customHeight="1"/>
    <row r="229852" ht="14.25" customHeight="1"/>
    <row r="229854" ht="14.25" customHeight="1"/>
    <row r="229856" ht="14.25" customHeight="1"/>
    <row r="229858" ht="14.25" customHeight="1"/>
    <row r="229860" ht="14.25" customHeight="1"/>
    <row r="229862" ht="14.25" customHeight="1"/>
    <row r="229864" ht="14.25" customHeight="1"/>
    <row r="229866" ht="14.25" customHeight="1"/>
    <row r="229868" ht="14.25" customHeight="1"/>
    <row r="229870" ht="14.25" customHeight="1"/>
    <row r="229872" ht="14.25" customHeight="1"/>
    <row r="229874" ht="14.25" customHeight="1"/>
    <row r="229876" ht="14.25" customHeight="1"/>
    <row r="229878" ht="14.25" customHeight="1"/>
    <row r="229880" ht="14.25" customHeight="1"/>
    <row r="229882" ht="14.25" customHeight="1"/>
    <row r="229884" ht="14.25" customHeight="1"/>
    <row r="229886" ht="14.25" customHeight="1"/>
    <row r="229888" ht="14.25" customHeight="1"/>
    <row r="229890" ht="14.25" customHeight="1"/>
    <row r="229892" ht="14.25" customHeight="1"/>
    <row r="229894" ht="14.25" customHeight="1"/>
    <row r="229896" ht="14.25" customHeight="1"/>
    <row r="229898" ht="14.25" customHeight="1"/>
    <row r="229900" ht="14.25" customHeight="1"/>
    <row r="229902" ht="14.25" customHeight="1"/>
    <row r="229904" ht="14.25" customHeight="1"/>
    <row r="229906" ht="14.25" customHeight="1"/>
    <row r="229908" ht="14.25" customHeight="1"/>
    <row r="229910" ht="14.25" customHeight="1"/>
    <row r="229912" ht="14.25" customHeight="1"/>
    <row r="229914" ht="14.25" customHeight="1"/>
    <row r="229916" ht="14.25" customHeight="1"/>
    <row r="229918" ht="14.25" customHeight="1"/>
    <row r="229920" ht="14.25" customHeight="1"/>
    <row r="229922" ht="14.25" customHeight="1"/>
    <row r="229924" ht="14.25" customHeight="1"/>
    <row r="229926" ht="14.25" customHeight="1"/>
    <row r="229928" ht="14.25" customHeight="1"/>
    <row r="229930" ht="14.25" customHeight="1"/>
    <row r="229932" ht="14.25" customHeight="1"/>
    <row r="229934" ht="14.25" customHeight="1"/>
    <row r="229936" ht="14.25" customHeight="1"/>
    <row r="229938" ht="14.25" customHeight="1"/>
    <row r="229940" ht="14.25" customHeight="1"/>
    <row r="229942" ht="14.25" customHeight="1"/>
    <row r="229944" ht="14.25" customHeight="1"/>
    <row r="229946" ht="14.25" customHeight="1"/>
    <row r="229948" ht="14.25" customHeight="1"/>
    <row r="229950" ht="14.25" customHeight="1"/>
    <row r="229952" ht="14.25" customHeight="1"/>
    <row r="229954" ht="14.25" customHeight="1"/>
    <row r="229956" ht="14.25" customHeight="1"/>
    <row r="229958" ht="14.25" customHeight="1"/>
    <row r="229960" ht="14.25" customHeight="1"/>
    <row r="229962" ht="14.25" customHeight="1"/>
    <row r="229964" ht="14.25" customHeight="1"/>
    <row r="229966" ht="14.25" customHeight="1"/>
    <row r="229968" ht="14.25" customHeight="1"/>
    <row r="229970" ht="14.25" customHeight="1"/>
    <row r="229972" ht="14.25" customHeight="1"/>
    <row r="229974" ht="14.25" customHeight="1"/>
    <row r="229976" ht="14.25" customHeight="1"/>
    <row r="229978" ht="14.25" customHeight="1"/>
    <row r="229980" ht="14.25" customHeight="1"/>
    <row r="229982" ht="14.25" customHeight="1"/>
    <row r="229984" ht="14.25" customHeight="1"/>
    <row r="229986" ht="14.25" customHeight="1"/>
    <row r="229988" ht="14.25" customHeight="1"/>
    <row r="229990" ht="14.25" customHeight="1"/>
    <row r="229992" ht="14.25" customHeight="1"/>
    <row r="229994" ht="14.25" customHeight="1"/>
    <row r="229996" ht="14.25" customHeight="1"/>
    <row r="229998" ht="14.25" customHeight="1"/>
    <row r="230000" ht="14.25" customHeight="1"/>
    <row r="230002" ht="14.25" customHeight="1"/>
    <row r="230004" ht="14.25" customHeight="1"/>
    <row r="230006" ht="14.25" customHeight="1"/>
    <row r="230008" ht="14.25" customHeight="1"/>
    <row r="230010" ht="14.25" customHeight="1"/>
    <row r="230012" ht="14.25" customHeight="1"/>
    <row r="230014" ht="14.25" customHeight="1"/>
    <row r="230016" ht="14.25" customHeight="1"/>
    <row r="230018" ht="14.25" customHeight="1"/>
    <row r="230020" ht="14.25" customHeight="1"/>
    <row r="230022" ht="14.25" customHeight="1"/>
    <row r="230024" ht="14.25" customHeight="1"/>
    <row r="230026" ht="14.25" customHeight="1"/>
    <row r="230028" ht="14.25" customHeight="1"/>
    <row r="230030" ht="14.25" customHeight="1"/>
    <row r="230032" ht="14.25" customHeight="1"/>
    <row r="230034" ht="14.25" customHeight="1"/>
    <row r="230036" ht="14.25" customHeight="1"/>
    <row r="230038" ht="14.25" customHeight="1"/>
    <row r="230040" ht="14.25" customHeight="1"/>
    <row r="230042" ht="14.25" customHeight="1"/>
    <row r="230044" ht="14.25" customHeight="1"/>
    <row r="230046" ht="14.25" customHeight="1"/>
    <row r="230048" ht="14.25" customHeight="1"/>
    <row r="230050" ht="14.25" customHeight="1"/>
    <row r="230052" ht="14.25" customHeight="1"/>
    <row r="230054" ht="14.25" customHeight="1"/>
    <row r="230056" ht="14.25" customHeight="1"/>
    <row r="230058" ht="14.25" customHeight="1"/>
    <row r="230060" ht="14.25" customHeight="1"/>
    <row r="230062" ht="14.25" customHeight="1"/>
    <row r="230064" ht="14.25" customHeight="1"/>
    <row r="230066" ht="14.25" customHeight="1"/>
    <row r="230068" ht="14.25" customHeight="1"/>
    <row r="230070" ht="14.25" customHeight="1"/>
    <row r="230072" ht="14.25" customHeight="1"/>
    <row r="230074" ht="14.25" customHeight="1"/>
    <row r="230076" ht="14.25" customHeight="1"/>
    <row r="230078" ht="14.25" customHeight="1"/>
    <row r="230080" ht="14.25" customHeight="1"/>
    <row r="230082" ht="14.25" customHeight="1"/>
    <row r="230084" ht="14.25" customHeight="1"/>
    <row r="230086" ht="14.25" customHeight="1"/>
    <row r="230088" ht="14.25" customHeight="1"/>
    <row r="230090" ht="14.25" customHeight="1"/>
    <row r="230092" ht="14.25" customHeight="1"/>
    <row r="230094" ht="14.25" customHeight="1"/>
    <row r="230096" ht="14.25" customHeight="1"/>
    <row r="230098" ht="14.25" customHeight="1"/>
    <row r="230100" ht="14.25" customHeight="1"/>
    <row r="230102" ht="14.25" customHeight="1"/>
    <row r="230104" ht="14.25" customHeight="1"/>
    <row r="230106" ht="14.25" customHeight="1"/>
    <row r="230108" ht="14.25" customHeight="1"/>
    <row r="230110" ht="14.25" customHeight="1"/>
    <row r="230112" ht="14.25" customHeight="1"/>
    <row r="230114" ht="14.25" customHeight="1"/>
    <row r="230116" ht="14.25" customHeight="1"/>
    <row r="230118" ht="14.25" customHeight="1"/>
    <row r="230120" ht="14.25" customHeight="1"/>
    <row r="230122" ht="14.25" customHeight="1"/>
    <row r="230124" ht="14.25" customHeight="1"/>
    <row r="230126" ht="14.25" customHeight="1"/>
    <row r="230128" ht="14.25" customHeight="1"/>
    <row r="230130" ht="14.25" customHeight="1"/>
    <row r="230132" ht="14.25" customHeight="1"/>
    <row r="230134" ht="14.25" customHeight="1"/>
    <row r="230136" ht="14.25" customHeight="1"/>
    <row r="230138" ht="14.25" customHeight="1"/>
    <row r="230140" ht="14.25" customHeight="1"/>
    <row r="230142" ht="14.25" customHeight="1"/>
    <row r="230144" ht="14.25" customHeight="1"/>
    <row r="230146" ht="14.25" customHeight="1"/>
    <row r="230148" ht="14.25" customHeight="1"/>
    <row r="230150" ht="14.25" customHeight="1"/>
    <row r="230152" ht="14.25" customHeight="1"/>
    <row r="230154" ht="14.25" customHeight="1"/>
    <row r="230156" ht="14.25" customHeight="1"/>
    <row r="230158" ht="14.25" customHeight="1"/>
    <row r="230160" ht="14.25" customHeight="1"/>
    <row r="230162" ht="14.25" customHeight="1"/>
    <row r="230164" ht="14.25" customHeight="1"/>
    <row r="230166" ht="14.25" customHeight="1"/>
    <row r="230168" ht="14.25" customHeight="1"/>
    <row r="230170" ht="14.25" customHeight="1"/>
    <row r="230172" ht="14.25" customHeight="1"/>
    <row r="230174" ht="14.25" customHeight="1"/>
    <row r="230176" ht="14.25" customHeight="1"/>
    <row r="230178" ht="14.25" customHeight="1"/>
    <row r="230180" ht="14.25" customHeight="1"/>
    <row r="230182" ht="14.25" customHeight="1"/>
    <row r="230184" ht="14.25" customHeight="1"/>
    <row r="230186" ht="14.25" customHeight="1"/>
    <row r="230188" ht="14.25" customHeight="1"/>
    <row r="230190" ht="14.25" customHeight="1"/>
    <row r="230192" ht="14.25" customHeight="1"/>
    <row r="230194" ht="14.25" customHeight="1"/>
    <row r="230196" ht="14.25" customHeight="1"/>
    <row r="230198" ht="14.25" customHeight="1"/>
    <row r="230200" ht="14.25" customHeight="1"/>
    <row r="230202" ht="14.25" customHeight="1"/>
    <row r="230204" ht="14.25" customHeight="1"/>
    <row r="230206" ht="14.25" customHeight="1"/>
    <row r="230208" ht="14.25" customHeight="1"/>
    <row r="230210" ht="14.25" customHeight="1"/>
    <row r="230212" ht="14.25" customHeight="1"/>
    <row r="230214" ht="14.25" customHeight="1"/>
    <row r="230216" ht="14.25" customHeight="1"/>
    <row r="230218" ht="14.25" customHeight="1"/>
    <row r="230220" ht="14.25" customHeight="1"/>
    <row r="230222" ht="14.25" customHeight="1"/>
    <row r="230224" ht="14.25" customHeight="1"/>
    <row r="230226" ht="14.25" customHeight="1"/>
    <row r="230228" ht="14.25" customHeight="1"/>
    <row r="230230" ht="14.25" customHeight="1"/>
    <row r="230232" ht="14.25" customHeight="1"/>
    <row r="230234" ht="14.25" customHeight="1"/>
    <row r="230236" ht="14.25" customHeight="1"/>
    <row r="230238" ht="14.25" customHeight="1"/>
    <row r="230240" ht="14.25" customHeight="1"/>
    <row r="230242" ht="14.25" customHeight="1"/>
    <row r="230244" ht="14.25" customHeight="1"/>
    <row r="230246" ht="14.25" customHeight="1"/>
    <row r="230248" ht="14.25" customHeight="1"/>
    <row r="230250" ht="14.25" customHeight="1"/>
    <row r="230252" ht="14.25" customHeight="1"/>
    <row r="230254" ht="14.25" customHeight="1"/>
    <row r="230256" ht="14.25" customHeight="1"/>
    <row r="230258" ht="14.25" customHeight="1"/>
    <row r="230260" ht="14.25" customHeight="1"/>
    <row r="230262" ht="14.25" customHeight="1"/>
    <row r="230264" ht="14.25" customHeight="1"/>
    <row r="230266" ht="14.25" customHeight="1"/>
    <row r="230268" ht="14.25" customHeight="1"/>
    <row r="230270" ht="14.25" customHeight="1"/>
    <row r="230272" ht="14.25" customHeight="1"/>
    <row r="230274" ht="14.25" customHeight="1"/>
    <row r="230276" ht="14.25" customHeight="1"/>
    <row r="230278" ht="14.25" customHeight="1"/>
    <row r="230280" ht="14.25" customHeight="1"/>
    <row r="230282" ht="14.25" customHeight="1"/>
    <row r="230284" ht="14.25" customHeight="1"/>
    <row r="230286" ht="14.25" customHeight="1"/>
    <row r="230288" ht="14.25" customHeight="1"/>
    <row r="230290" ht="14.25" customHeight="1"/>
    <row r="230292" ht="14.25" customHeight="1"/>
    <row r="230294" ht="14.25" customHeight="1"/>
    <row r="230296" ht="14.25" customHeight="1"/>
    <row r="230298" ht="14.25" customHeight="1"/>
    <row r="230300" ht="14.25" customHeight="1"/>
    <row r="230302" ht="14.25" customHeight="1"/>
    <row r="230304" ht="14.25" customHeight="1"/>
    <row r="230306" ht="14.25" customHeight="1"/>
    <row r="230308" ht="14.25" customHeight="1"/>
    <row r="230310" ht="14.25" customHeight="1"/>
    <row r="230312" ht="14.25" customHeight="1"/>
    <row r="230314" ht="14.25" customHeight="1"/>
    <row r="230316" ht="14.25" customHeight="1"/>
    <row r="230318" ht="14.25" customHeight="1"/>
    <row r="230320" ht="14.25" customHeight="1"/>
    <row r="230322" ht="14.25" customHeight="1"/>
    <row r="230324" ht="14.25" customHeight="1"/>
    <row r="230326" ht="14.25" customHeight="1"/>
    <row r="230328" ht="14.25" customHeight="1"/>
    <row r="230330" ht="14.25" customHeight="1"/>
    <row r="230332" ht="14.25" customHeight="1"/>
    <row r="230334" ht="14.25" customHeight="1"/>
    <row r="230336" ht="14.25" customHeight="1"/>
    <row r="230338" ht="14.25" customHeight="1"/>
    <row r="230340" ht="14.25" customHeight="1"/>
    <row r="230342" ht="14.25" customHeight="1"/>
    <row r="230344" ht="14.25" customHeight="1"/>
    <row r="230346" ht="14.25" customHeight="1"/>
    <row r="230348" ht="14.25" customHeight="1"/>
    <row r="230350" ht="14.25" customHeight="1"/>
    <row r="230352" ht="14.25" customHeight="1"/>
    <row r="230354" ht="14.25" customHeight="1"/>
    <row r="230356" ht="14.25" customHeight="1"/>
    <row r="230358" ht="14.25" customHeight="1"/>
    <row r="230360" ht="14.25" customHeight="1"/>
    <row r="230362" ht="14.25" customHeight="1"/>
    <row r="230364" ht="14.25" customHeight="1"/>
    <row r="230366" ht="14.25" customHeight="1"/>
    <row r="230368" ht="14.25" customHeight="1"/>
    <row r="230370" ht="14.25" customHeight="1"/>
    <row r="230372" ht="14.25" customHeight="1"/>
    <row r="230374" ht="14.25" customHeight="1"/>
    <row r="230376" ht="14.25" customHeight="1"/>
    <row r="230378" ht="14.25" customHeight="1"/>
    <row r="230380" ht="14.25" customHeight="1"/>
    <row r="230382" ht="14.25" customHeight="1"/>
    <row r="230384" ht="14.25" customHeight="1"/>
    <row r="230386" ht="14.25" customHeight="1"/>
    <row r="230388" ht="14.25" customHeight="1"/>
    <row r="230390" ht="14.25" customHeight="1"/>
    <row r="230392" ht="14.25" customHeight="1"/>
    <row r="230394" ht="14.25" customHeight="1"/>
    <row r="230396" ht="14.25" customHeight="1"/>
    <row r="230398" ht="14.25" customHeight="1"/>
    <row r="230400" ht="14.25" customHeight="1"/>
    <row r="230402" ht="14.25" customHeight="1"/>
    <row r="230404" ht="14.25" customHeight="1"/>
    <row r="230406" ht="14.25" customHeight="1"/>
    <row r="230408" ht="14.25" customHeight="1"/>
    <row r="230410" ht="14.25" customHeight="1"/>
    <row r="230412" ht="14.25" customHeight="1"/>
    <row r="230414" ht="14.25" customHeight="1"/>
    <row r="230416" ht="14.25" customHeight="1"/>
    <row r="230418" ht="14.25" customHeight="1"/>
    <row r="230420" ht="14.25" customHeight="1"/>
    <row r="230422" ht="14.25" customHeight="1"/>
    <row r="230424" ht="14.25" customHeight="1"/>
    <row r="230426" ht="14.25" customHeight="1"/>
    <row r="230428" ht="14.25" customHeight="1"/>
    <row r="230430" ht="14.25" customHeight="1"/>
    <row r="230432" ht="14.25" customHeight="1"/>
    <row r="230434" ht="14.25" customHeight="1"/>
    <row r="230436" ht="14.25" customHeight="1"/>
    <row r="230438" ht="14.25" customHeight="1"/>
    <row r="230440" ht="14.25" customHeight="1"/>
    <row r="230442" ht="14.25" customHeight="1"/>
    <row r="230444" ht="14.25" customHeight="1"/>
    <row r="230446" ht="14.25" customHeight="1"/>
    <row r="230448" ht="14.25" customHeight="1"/>
    <row r="230450" ht="14.25" customHeight="1"/>
    <row r="230452" ht="14.25" customHeight="1"/>
    <row r="230454" ht="14.25" customHeight="1"/>
    <row r="230456" ht="14.25" customHeight="1"/>
    <row r="230458" ht="14.25" customHeight="1"/>
    <row r="230460" ht="14.25" customHeight="1"/>
    <row r="230462" ht="14.25" customHeight="1"/>
    <row r="230464" ht="14.25" customHeight="1"/>
    <row r="230466" ht="14.25" customHeight="1"/>
    <row r="230468" ht="14.25" customHeight="1"/>
    <row r="230470" ht="14.25" customHeight="1"/>
    <row r="230472" ht="14.25" customHeight="1"/>
    <row r="230474" ht="14.25" customHeight="1"/>
    <row r="230476" ht="14.25" customHeight="1"/>
    <row r="230478" ht="14.25" customHeight="1"/>
    <row r="230480" ht="14.25" customHeight="1"/>
    <row r="230482" ht="14.25" customHeight="1"/>
    <row r="230484" ht="14.25" customHeight="1"/>
    <row r="230486" ht="14.25" customHeight="1"/>
    <row r="230488" ht="14.25" customHeight="1"/>
    <row r="230490" ht="14.25" customHeight="1"/>
    <row r="230492" ht="14.25" customHeight="1"/>
    <row r="230494" ht="14.25" customHeight="1"/>
    <row r="230496" ht="14.25" customHeight="1"/>
    <row r="230498" ht="14.25" customHeight="1"/>
    <row r="230500" ht="14.25" customHeight="1"/>
    <row r="230502" ht="14.25" customHeight="1"/>
    <row r="230504" ht="14.25" customHeight="1"/>
    <row r="230506" ht="14.25" customHeight="1"/>
    <row r="230508" ht="14.25" customHeight="1"/>
    <row r="230510" ht="14.25" customHeight="1"/>
    <row r="230512" ht="14.25" customHeight="1"/>
    <row r="230514" ht="14.25" customHeight="1"/>
    <row r="230516" ht="14.25" customHeight="1"/>
    <row r="230518" ht="14.25" customHeight="1"/>
    <row r="230520" ht="14.25" customHeight="1"/>
    <row r="230522" ht="14.25" customHeight="1"/>
    <row r="230524" ht="14.25" customHeight="1"/>
    <row r="230526" ht="14.25" customHeight="1"/>
    <row r="230528" ht="14.25" customHeight="1"/>
    <row r="230530" ht="14.25" customHeight="1"/>
    <row r="230532" ht="14.25" customHeight="1"/>
    <row r="230534" ht="14.25" customHeight="1"/>
    <row r="230536" ht="14.25" customHeight="1"/>
    <row r="230538" ht="14.25" customHeight="1"/>
    <row r="230540" ht="14.25" customHeight="1"/>
    <row r="230542" ht="14.25" customHeight="1"/>
    <row r="230544" ht="14.25" customHeight="1"/>
    <row r="230546" ht="14.25" customHeight="1"/>
    <row r="230548" ht="14.25" customHeight="1"/>
    <row r="230550" ht="14.25" customHeight="1"/>
    <row r="230552" ht="14.25" customHeight="1"/>
    <row r="230554" ht="14.25" customHeight="1"/>
    <row r="230556" ht="14.25" customHeight="1"/>
    <row r="230558" ht="14.25" customHeight="1"/>
    <row r="230560" ht="14.25" customHeight="1"/>
    <row r="230562" ht="14.25" customHeight="1"/>
    <row r="230564" ht="14.25" customHeight="1"/>
    <row r="230566" ht="14.25" customHeight="1"/>
    <row r="230568" ht="14.25" customHeight="1"/>
    <row r="230570" ht="14.25" customHeight="1"/>
    <row r="230572" ht="14.25" customHeight="1"/>
    <row r="230574" ht="14.25" customHeight="1"/>
    <row r="230576" ht="14.25" customHeight="1"/>
    <row r="230578" ht="14.25" customHeight="1"/>
    <row r="230580" ht="14.25" customHeight="1"/>
    <row r="230582" ht="14.25" customHeight="1"/>
    <row r="230584" ht="14.25" customHeight="1"/>
    <row r="230586" ht="14.25" customHeight="1"/>
    <row r="230588" ht="14.25" customHeight="1"/>
    <row r="230590" ht="14.25" customHeight="1"/>
    <row r="230592" ht="14.25" customHeight="1"/>
    <row r="230594" ht="14.25" customHeight="1"/>
    <row r="230596" ht="14.25" customHeight="1"/>
    <row r="230598" ht="14.25" customHeight="1"/>
    <row r="230600" ht="14.25" customHeight="1"/>
    <row r="230602" ht="14.25" customHeight="1"/>
    <row r="230604" ht="14.25" customHeight="1"/>
    <row r="230606" ht="14.25" customHeight="1"/>
    <row r="230608" ht="14.25" customHeight="1"/>
    <row r="230610" ht="14.25" customHeight="1"/>
    <row r="230612" ht="14.25" customHeight="1"/>
    <row r="230614" ht="14.25" customHeight="1"/>
    <row r="230616" ht="14.25" customHeight="1"/>
    <row r="230618" ht="14.25" customHeight="1"/>
    <row r="230620" ht="14.25" customHeight="1"/>
    <row r="230622" ht="14.25" customHeight="1"/>
    <row r="230624" ht="14.25" customHeight="1"/>
    <row r="230626" ht="14.25" customHeight="1"/>
    <row r="230628" ht="14.25" customHeight="1"/>
    <row r="230630" ht="14.25" customHeight="1"/>
    <row r="230632" ht="14.25" customHeight="1"/>
    <row r="230634" ht="14.25" customHeight="1"/>
    <row r="230636" ht="14.25" customHeight="1"/>
    <row r="230638" ht="14.25" customHeight="1"/>
    <row r="230640" ht="14.25" customHeight="1"/>
    <row r="230642" ht="14.25" customHeight="1"/>
    <row r="230644" ht="14.25" customHeight="1"/>
    <row r="230646" ht="14.25" customHeight="1"/>
    <row r="230648" ht="14.25" customHeight="1"/>
    <row r="230650" ht="14.25" customHeight="1"/>
    <row r="230652" ht="14.25" customHeight="1"/>
    <row r="230654" ht="14.25" customHeight="1"/>
    <row r="230656" ht="14.25" customHeight="1"/>
    <row r="230658" ht="14.25" customHeight="1"/>
    <row r="230660" ht="14.25" customHeight="1"/>
    <row r="230662" ht="14.25" customHeight="1"/>
    <row r="230664" ht="14.25" customHeight="1"/>
    <row r="230666" ht="14.25" customHeight="1"/>
    <row r="230668" ht="14.25" customHeight="1"/>
    <row r="230670" ht="14.25" customHeight="1"/>
    <row r="230672" ht="14.25" customHeight="1"/>
    <row r="230674" ht="14.25" customHeight="1"/>
    <row r="230676" ht="14.25" customHeight="1"/>
    <row r="230678" ht="14.25" customHeight="1"/>
    <row r="230680" ht="14.25" customHeight="1"/>
    <row r="230682" ht="14.25" customHeight="1"/>
    <row r="230684" ht="14.25" customHeight="1"/>
    <row r="230686" ht="14.25" customHeight="1"/>
    <row r="230688" ht="14.25" customHeight="1"/>
    <row r="230690" ht="14.25" customHeight="1"/>
    <row r="230692" ht="14.25" customHeight="1"/>
    <row r="230694" ht="14.25" customHeight="1"/>
    <row r="230696" ht="14.25" customHeight="1"/>
    <row r="230698" ht="14.25" customHeight="1"/>
    <row r="230700" ht="14.25" customHeight="1"/>
    <row r="230702" ht="14.25" customHeight="1"/>
    <row r="230704" ht="14.25" customHeight="1"/>
    <row r="230706" ht="14.25" customHeight="1"/>
    <row r="230708" ht="14.25" customHeight="1"/>
    <row r="230710" ht="14.25" customHeight="1"/>
    <row r="230712" ht="14.25" customHeight="1"/>
    <row r="230714" ht="14.25" customHeight="1"/>
    <row r="230716" ht="14.25" customHeight="1"/>
    <row r="230718" ht="14.25" customHeight="1"/>
    <row r="230720" ht="14.25" customHeight="1"/>
    <row r="230722" ht="14.25" customHeight="1"/>
    <row r="230724" ht="14.25" customHeight="1"/>
    <row r="230726" ht="14.25" customHeight="1"/>
    <row r="230728" ht="14.25" customHeight="1"/>
    <row r="230730" ht="14.25" customHeight="1"/>
    <row r="230732" ht="14.25" customHeight="1"/>
    <row r="230734" ht="14.25" customHeight="1"/>
    <row r="230736" ht="14.25" customHeight="1"/>
    <row r="230738" ht="14.25" customHeight="1"/>
    <row r="230740" ht="14.25" customHeight="1"/>
    <row r="230742" ht="14.25" customHeight="1"/>
    <row r="230744" ht="14.25" customHeight="1"/>
    <row r="230746" ht="14.25" customHeight="1"/>
    <row r="230748" ht="14.25" customHeight="1"/>
    <row r="230750" ht="14.25" customHeight="1"/>
    <row r="230752" ht="14.25" customHeight="1"/>
    <row r="230754" ht="14.25" customHeight="1"/>
    <row r="230756" ht="14.25" customHeight="1"/>
    <row r="230758" ht="14.25" customHeight="1"/>
    <row r="230760" ht="14.25" customHeight="1"/>
    <row r="230762" ht="14.25" customHeight="1"/>
    <row r="230764" ht="14.25" customHeight="1"/>
    <row r="230766" ht="14.25" customHeight="1"/>
    <row r="230768" ht="14.25" customHeight="1"/>
    <row r="230770" ht="14.25" customHeight="1"/>
    <row r="230772" ht="14.25" customHeight="1"/>
    <row r="230774" ht="14.25" customHeight="1"/>
    <row r="230776" ht="14.25" customHeight="1"/>
    <row r="230778" ht="14.25" customHeight="1"/>
    <row r="230780" ht="14.25" customHeight="1"/>
    <row r="230782" ht="14.25" customHeight="1"/>
    <row r="230784" ht="14.25" customHeight="1"/>
    <row r="230786" ht="14.25" customHeight="1"/>
    <row r="230788" ht="14.25" customHeight="1"/>
    <row r="230790" ht="14.25" customHeight="1"/>
    <row r="230792" ht="14.25" customHeight="1"/>
    <row r="230794" ht="14.25" customHeight="1"/>
    <row r="230796" ht="14.25" customHeight="1"/>
    <row r="230798" ht="14.25" customHeight="1"/>
    <row r="230800" ht="14.25" customHeight="1"/>
    <row r="230802" ht="14.25" customHeight="1"/>
    <row r="230804" ht="14.25" customHeight="1"/>
    <row r="230806" ht="14.25" customHeight="1"/>
    <row r="230808" ht="14.25" customHeight="1"/>
    <row r="230810" ht="14.25" customHeight="1"/>
    <row r="230812" ht="14.25" customHeight="1"/>
    <row r="230814" ht="14.25" customHeight="1"/>
    <row r="230816" ht="14.25" customHeight="1"/>
    <row r="230818" ht="14.25" customHeight="1"/>
    <row r="230820" ht="14.25" customHeight="1"/>
    <row r="230822" ht="14.25" customHeight="1"/>
    <row r="230824" ht="14.25" customHeight="1"/>
    <row r="230826" ht="14.25" customHeight="1"/>
    <row r="230828" ht="14.25" customHeight="1"/>
    <row r="230830" ht="14.25" customHeight="1"/>
    <row r="230832" ht="14.25" customHeight="1"/>
    <row r="230834" ht="14.25" customHeight="1"/>
    <row r="230836" ht="14.25" customHeight="1"/>
    <row r="230838" ht="14.25" customHeight="1"/>
    <row r="230840" ht="14.25" customHeight="1"/>
    <row r="230842" ht="14.25" customHeight="1"/>
    <row r="230844" ht="14.25" customHeight="1"/>
    <row r="230846" ht="14.25" customHeight="1"/>
    <row r="230848" ht="14.25" customHeight="1"/>
    <row r="230850" ht="14.25" customHeight="1"/>
    <row r="230852" ht="14.25" customHeight="1"/>
    <row r="230854" ht="14.25" customHeight="1"/>
    <row r="230856" ht="14.25" customHeight="1"/>
    <row r="230858" ht="14.25" customHeight="1"/>
    <row r="230860" ht="14.25" customHeight="1"/>
    <row r="230862" ht="14.25" customHeight="1"/>
    <row r="230864" ht="14.25" customHeight="1"/>
    <row r="230866" ht="14.25" customHeight="1"/>
    <row r="230868" ht="14.25" customHeight="1"/>
    <row r="230870" ht="14.25" customHeight="1"/>
    <row r="230872" ht="14.25" customHeight="1"/>
    <row r="230874" ht="14.25" customHeight="1"/>
    <row r="230876" ht="14.25" customHeight="1"/>
    <row r="230878" ht="14.25" customHeight="1"/>
    <row r="230880" ht="14.25" customHeight="1"/>
    <row r="230882" ht="14.25" customHeight="1"/>
    <row r="230884" ht="14.25" customHeight="1"/>
    <row r="230886" ht="14.25" customHeight="1"/>
    <row r="230888" ht="14.25" customHeight="1"/>
    <row r="230890" ht="14.25" customHeight="1"/>
    <row r="230892" ht="14.25" customHeight="1"/>
    <row r="230894" ht="14.25" customHeight="1"/>
    <row r="230896" ht="14.25" customHeight="1"/>
    <row r="230898" ht="14.25" customHeight="1"/>
    <row r="230900" ht="14.25" customHeight="1"/>
    <row r="230902" ht="14.25" customHeight="1"/>
    <row r="230904" ht="14.25" customHeight="1"/>
    <row r="230906" ht="14.25" customHeight="1"/>
    <row r="230908" ht="14.25" customHeight="1"/>
    <row r="230910" ht="14.25" customHeight="1"/>
    <row r="230912" ht="14.25" customHeight="1"/>
    <row r="230914" ht="14.25" customHeight="1"/>
    <row r="230916" ht="14.25" customHeight="1"/>
    <row r="230918" ht="14.25" customHeight="1"/>
    <row r="230920" ht="14.25" customHeight="1"/>
    <row r="230922" ht="14.25" customHeight="1"/>
    <row r="230924" ht="14.25" customHeight="1"/>
    <row r="230926" ht="14.25" customHeight="1"/>
    <row r="230928" ht="14.25" customHeight="1"/>
    <row r="230930" ht="14.25" customHeight="1"/>
    <row r="230932" ht="14.25" customHeight="1"/>
    <row r="230934" ht="14.25" customHeight="1"/>
    <row r="230936" ht="14.25" customHeight="1"/>
    <row r="230938" ht="14.25" customHeight="1"/>
    <row r="230940" ht="14.25" customHeight="1"/>
    <row r="230942" ht="14.25" customHeight="1"/>
    <row r="230944" ht="14.25" customHeight="1"/>
    <row r="230946" ht="14.25" customHeight="1"/>
    <row r="230948" ht="14.25" customHeight="1"/>
    <row r="230950" ht="14.25" customHeight="1"/>
    <row r="230952" ht="14.25" customHeight="1"/>
    <row r="230954" ht="14.25" customHeight="1"/>
    <row r="230956" ht="14.25" customHeight="1"/>
    <row r="230958" ht="14.25" customHeight="1"/>
    <row r="230960" ht="14.25" customHeight="1"/>
    <row r="230962" ht="14.25" customHeight="1"/>
    <row r="230964" ht="14.25" customHeight="1"/>
    <row r="230966" ht="14.25" customHeight="1"/>
    <row r="230968" ht="14.25" customHeight="1"/>
    <row r="230970" ht="14.25" customHeight="1"/>
    <row r="230972" ht="14.25" customHeight="1"/>
    <row r="230974" ht="14.25" customHeight="1"/>
    <row r="230976" ht="14.25" customHeight="1"/>
    <row r="230978" ht="14.25" customHeight="1"/>
    <row r="230980" ht="14.25" customHeight="1"/>
    <row r="230982" ht="14.25" customHeight="1"/>
    <row r="230984" ht="14.25" customHeight="1"/>
    <row r="230986" ht="14.25" customHeight="1"/>
    <row r="230988" ht="14.25" customHeight="1"/>
    <row r="230990" ht="14.25" customHeight="1"/>
    <row r="230992" ht="14.25" customHeight="1"/>
    <row r="230994" ht="14.25" customHeight="1"/>
    <row r="230996" ht="14.25" customHeight="1"/>
    <row r="230998" ht="14.25" customHeight="1"/>
    <row r="231000" ht="14.25" customHeight="1"/>
    <row r="231002" ht="14.25" customHeight="1"/>
    <row r="231004" ht="14.25" customHeight="1"/>
    <row r="231006" ht="14.25" customHeight="1"/>
    <row r="231008" ht="14.25" customHeight="1"/>
    <row r="231010" ht="14.25" customHeight="1"/>
    <row r="231012" ht="14.25" customHeight="1"/>
    <row r="231014" ht="14.25" customHeight="1"/>
    <row r="231016" ht="14.25" customHeight="1"/>
    <row r="231018" ht="14.25" customHeight="1"/>
    <row r="231020" ht="14.25" customHeight="1"/>
    <row r="231022" ht="14.25" customHeight="1"/>
    <row r="231024" ht="14.25" customHeight="1"/>
    <row r="231026" ht="14.25" customHeight="1"/>
    <row r="231028" ht="14.25" customHeight="1"/>
    <row r="231030" ht="14.25" customHeight="1"/>
    <row r="231032" ht="14.25" customHeight="1"/>
    <row r="231034" ht="14.25" customHeight="1"/>
    <row r="231036" ht="14.25" customHeight="1"/>
    <row r="231038" ht="14.25" customHeight="1"/>
    <row r="231040" ht="14.25" customHeight="1"/>
    <row r="231042" ht="14.25" customHeight="1"/>
    <row r="231044" ht="14.25" customHeight="1"/>
    <row r="231046" ht="14.25" customHeight="1"/>
    <row r="231048" ht="14.25" customHeight="1"/>
    <row r="231050" ht="14.25" customHeight="1"/>
    <row r="231052" ht="14.25" customHeight="1"/>
    <row r="231054" ht="14.25" customHeight="1"/>
    <row r="231056" ht="14.25" customHeight="1"/>
    <row r="231058" ht="14.25" customHeight="1"/>
    <row r="231060" ht="14.25" customHeight="1"/>
    <row r="231062" ht="14.25" customHeight="1"/>
    <row r="231064" ht="14.25" customHeight="1"/>
    <row r="231066" ht="14.25" customHeight="1"/>
    <row r="231068" ht="14.25" customHeight="1"/>
    <row r="231070" ht="14.25" customHeight="1"/>
    <row r="231072" ht="14.25" customHeight="1"/>
    <row r="231074" ht="14.25" customHeight="1"/>
    <row r="231076" ht="14.25" customHeight="1"/>
    <row r="231078" ht="14.25" customHeight="1"/>
    <row r="231080" ht="14.25" customHeight="1"/>
    <row r="231082" ht="14.25" customHeight="1"/>
    <row r="231084" ht="14.25" customHeight="1"/>
    <row r="231086" ht="14.25" customHeight="1"/>
    <row r="231088" ht="14.25" customHeight="1"/>
    <row r="231090" ht="14.25" customHeight="1"/>
    <row r="231092" ht="14.25" customHeight="1"/>
    <row r="231094" ht="14.25" customHeight="1"/>
    <row r="231096" ht="14.25" customHeight="1"/>
    <row r="231098" ht="14.25" customHeight="1"/>
    <row r="231100" ht="14.25" customHeight="1"/>
    <row r="231102" ht="14.25" customHeight="1"/>
    <row r="231104" ht="14.25" customHeight="1"/>
    <row r="231106" ht="14.25" customHeight="1"/>
    <row r="231108" ht="14.25" customHeight="1"/>
    <row r="231110" ht="14.25" customHeight="1"/>
    <row r="231112" ht="14.25" customHeight="1"/>
    <row r="231114" ht="14.25" customHeight="1"/>
    <row r="231116" ht="14.25" customHeight="1"/>
    <row r="231118" ht="14.25" customHeight="1"/>
    <row r="231120" ht="14.25" customHeight="1"/>
    <row r="231122" ht="14.25" customHeight="1"/>
    <row r="231124" ht="14.25" customHeight="1"/>
    <row r="231126" ht="14.25" customHeight="1"/>
    <row r="231128" ht="14.25" customHeight="1"/>
    <row r="231130" ht="14.25" customHeight="1"/>
    <row r="231132" ht="14.25" customHeight="1"/>
    <row r="231134" ht="14.25" customHeight="1"/>
    <row r="231136" ht="14.25" customHeight="1"/>
    <row r="231138" ht="14.25" customHeight="1"/>
    <row r="231140" ht="14.25" customHeight="1"/>
    <row r="231142" ht="14.25" customHeight="1"/>
    <row r="231144" ht="14.25" customHeight="1"/>
    <row r="231146" ht="14.25" customHeight="1"/>
    <row r="231148" ht="14.25" customHeight="1"/>
    <row r="231150" ht="14.25" customHeight="1"/>
    <row r="231152" ht="14.25" customHeight="1"/>
    <row r="231154" ht="14.25" customHeight="1"/>
    <row r="231156" ht="14.25" customHeight="1"/>
    <row r="231158" ht="14.25" customHeight="1"/>
    <row r="231160" ht="14.25" customHeight="1"/>
    <row r="231162" ht="14.25" customHeight="1"/>
    <row r="231164" ht="14.25" customHeight="1"/>
    <row r="231166" ht="14.25" customHeight="1"/>
    <row r="231168" ht="14.25" customHeight="1"/>
    <row r="231170" ht="14.25" customHeight="1"/>
    <row r="231172" ht="14.25" customHeight="1"/>
    <row r="231174" ht="14.25" customHeight="1"/>
    <row r="231176" ht="14.25" customHeight="1"/>
    <row r="231178" ht="14.25" customHeight="1"/>
    <row r="231180" ht="14.25" customHeight="1"/>
    <row r="231182" ht="14.25" customHeight="1"/>
    <row r="231184" ht="14.25" customHeight="1"/>
    <row r="231186" ht="14.25" customHeight="1"/>
    <row r="231188" ht="14.25" customHeight="1"/>
    <row r="231190" ht="14.25" customHeight="1"/>
    <row r="231192" ht="14.25" customHeight="1"/>
    <row r="231194" ht="14.25" customHeight="1"/>
    <row r="231196" ht="14.25" customHeight="1"/>
    <row r="231198" ht="14.25" customHeight="1"/>
    <row r="231200" ht="14.25" customHeight="1"/>
    <row r="231202" ht="14.25" customHeight="1"/>
    <row r="231204" ht="14.25" customHeight="1"/>
    <row r="231206" ht="14.25" customHeight="1"/>
    <row r="231208" ht="14.25" customHeight="1"/>
    <row r="231210" ht="14.25" customHeight="1"/>
    <row r="231212" ht="14.25" customHeight="1"/>
    <row r="231214" ht="14.25" customHeight="1"/>
    <row r="231216" ht="14.25" customHeight="1"/>
    <row r="231218" ht="14.25" customHeight="1"/>
    <row r="231220" ht="14.25" customHeight="1"/>
    <row r="231222" ht="14.25" customHeight="1"/>
    <row r="231224" ht="14.25" customHeight="1"/>
    <row r="231226" ht="14.25" customHeight="1"/>
    <row r="231228" ht="14.25" customHeight="1"/>
    <row r="231230" ht="14.25" customHeight="1"/>
    <row r="231232" ht="14.25" customHeight="1"/>
    <row r="231234" ht="14.25" customHeight="1"/>
    <row r="231236" ht="14.25" customHeight="1"/>
    <row r="231238" ht="14.25" customHeight="1"/>
    <row r="231240" ht="14.25" customHeight="1"/>
    <row r="231242" ht="14.25" customHeight="1"/>
    <row r="231244" ht="14.25" customHeight="1"/>
    <row r="231246" ht="14.25" customHeight="1"/>
    <row r="231248" ht="14.25" customHeight="1"/>
    <row r="231250" ht="14.25" customHeight="1"/>
    <row r="231252" ht="14.25" customHeight="1"/>
    <row r="231254" ht="14.25" customHeight="1"/>
    <row r="231256" ht="14.25" customHeight="1"/>
    <row r="231258" ht="14.25" customHeight="1"/>
    <row r="231260" ht="14.25" customHeight="1"/>
    <row r="231262" ht="14.25" customHeight="1"/>
    <row r="231264" ht="14.25" customHeight="1"/>
    <row r="231266" ht="14.25" customHeight="1"/>
    <row r="231268" ht="14.25" customHeight="1"/>
    <row r="231270" ht="14.25" customHeight="1"/>
    <row r="231272" ht="14.25" customHeight="1"/>
    <row r="231274" ht="14.25" customHeight="1"/>
    <row r="231276" ht="14.25" customHeight="1"/>
    <row r="231278" ht="14.25" customHeight="1"/>
    <row r="231280" ht="14.25" customHeight="1"/>
    <row r="231282" ht="14.25" customHeight="1"/>
    <row r="231284" ht="14.25" customHeight="1"/>
    <row r="231286" ht="14.25" customHeight="1"/>
    <row r="231288" ht="14.25" customHeight="1"/>
    <row r="231290" ht="14.25" customHeight="1"/>
    <row r="231292" ht="14.25" customHeight="1"/>
    <row r="231294" ht="14.25" customHeight="1"/>
    <row r="231296" ht="14.25" customHeight="1"/>
    <row r="231298" ht="14.25" customHeight="1"/>
    <row r="231300" ht="14.25" customHeight="1"/>
    <row r="231302" ht="14.25" customHeight="1"/>
    <row r="231304" ht="14.25" customHeight="1"/>
    <row r="231306" ht="14.25" customHeight="1"/>
    <row r="231308" ht="14.25" customHeight="1"/>
    <row r="231310" ht="14.25" customHeight="1"/>
    <row r="231312" ht="14.25" customHeight="1"/>
    <row r="231314" ht="14.25" customHeight="1"/>
    <row r="231316" ht="14.25" customHeight="1"/>
    <row r="231318" ht="14.25" customHeight="1"/>
    <row r="231320" ht="14.25" customHeight="1"/>
    <row r="231322" ht="14.25" customHeight="1"/>
    <row r="231324" ht="14.25" customHeight="1"/>
    <row r="231326" ht="14.25" customHeight="1"/>
    <row r="231328" ht="14.25" customHeight="1"/>
    <row r="231330" ht="14.25" customHeight="1"/>
    <row r="231332" ht="14.25" customHeight="1"/>
    <row r="231334" ht="14.25" customHeight="1"/>
    <row r="231336" ht="14.25" customHeight="1"/>
    <row r="231338" ht="14.25" customHeight="1"/>
    <row r="231340" ht="14.25" customHeight="1"/>
    <row r="231342" ht="14.25" customHeight="1"/>
    <row r="231344" ht="14.25" customHeight="1"/>
    <row r="231346" ht="14.25" customHeight="1"/>
    <row r="231348" ht="14.25" customHeight="1"/>
    <row r="231350" ht="14.25" customHeight="1"/>
    <row r="231352" ht="14.25" customHeight="1"/>
    <row r="231354" ht="14.25" customHeight="1"/>
    <row r="231356" ht="14.25" customHeight="1"/>
    <row r="231358" ht="14.25" customHeight="1"/>
    <row r="231360" ht="14.25" customHeight="1"/>
    <row r="231362" ht="14.25" customHeight="1"/>
    <row r="231364" ht="14.25" customHeight="1"/>
    <row r="231366" ht="14.25" customHeight="1"/>
    <row r="231368" ht="14.25" customHeight="1"/>
    <row r="231370" ht="14.25" customHeight="1"/>
    <row r="231372" ht="14.25" customHeight="1"/>
    <row r="231374" ht="14.25" customHeight="1"/>
    <row r="231376" ht="14.25" customHeight="1"/>
    <row r="231378" ht="14.25" customHeight="1"/>
    <row r="231380" ht="14.25" customHeight="1"/>
    <row r="231382" ht="14.25" customHeight="1"/>
    <row r="231384" ht="14.25" customHeight="1"/>
    <row r="231386" ht="14.25" customHeight="1"/>
    <row r="231388" ht="14.25" customHeight="1"/>
    <row r="231390" ht="14.25" customHeight="1"/>
    <row r="231392" ht="14.25" customHeight="1"/>
    <row r="231394" ht="14.25" customHeight="1"/>
    <row r="231396" ht="14.25" customHeight="1"/>
    <row r="231398" ht="14.25" customHeight="1"/>
    <row r="231400" ht="14.25" customHeight="1"/>
    <row r="231402" ht="14.25" customHeight="1"/>
    <row r="231404" ht="14.25" customHeight="1"/>
    <row r="231406" ht="14.25" customHeight="1"/>
    <row r="231408" ht="14.25" customHeight="1"/>
    <row r="231410" ht="14.25" customHeight="1"/>
    <row r="231412" ht="14.25" customHeight="1"/>
    <row r="231414" ht="14.25" customHeight="1"/>
    <row r="231416" ht="14.25" customHeight="1"/>
    <row r="231418" ht="14.25" customHeight="1"/>
    <row r="231420" ht="14.25" customHeight="1"/>
    <row r="231422" ht="14.25" customHeight="1"/>
    <row r="231424" ht="14.25" customHeight="1"/>
    <row r="231426" ht="14.25" customHeight="1"/>
    <row r="231428" ht="14.25" customHeight="1"/>
    <row r="231430" ht="14.25" customHeight="1"/>
    <row r="231432" ht="14.25" customHeight="1"/>
    <row r="231434" ht="14.25" customHeight="1"/>
    <row r="231436" ht="14.25" customHeight="1"/>
    <row r="231438" ht="14.25" customHeight="1"/>
    <row r="231440" ht="14.25" customHeight="1"/>
    <row r="231442" ht="14.25" customHeight="1"/>
    <row r="231444" ht="14.25" customHeight="1"/>
    <row r="231446" ht="14.25" customHeight="1"/>
    <row r="231448" ht="14.25" customHeight="1"/>
    <row r="231450" ht="14.25" customHeight="1"/>
    <row r="231452" ht="14.25" customHeight="1"/>
    <row r="231454" ht="14.25" customHeight="1"/>
    <row r="231456" ht="14.25" customHeight="1"/>
    <row r="231458" ht="14.25" customHeight="1"/>
    <row r="231460" ht="14.25" customHeight="1"/>
    <row r="231462" ht="14.25" customHeight="1"/>
    <row r="231464" ht="14.25" customHeight="1"/>
    <row r="231466" ht="14.25" customHeight="1"/>
    <row r="231468" ht="14.25" customHeight="1"/>
    <row r="231470" ht="14.25" customHeight="1"/>
    <row r="231472" ht="14.25" customHeight="1"/>
    <row r="231474" ht="14.25" customHeight="1"/>
    <row r="231476" ht="14.25" customHeight="1"/>
    <row r="231478" ht="14.25" customHeight="1"/>
    <row r="231480" ht="14.25" customHeight="1"/>
    <row r="231482" ht="14.25" customHeight="1"/>
    <row r="231484" ht="14.25" customHeight="1"/>
    <row r="231486" ht="14.25" customHeight="1"/>
    <row r="231488" ht="14.25" customHeight="1"/>
    <row r="231490" ht="14.25" customHeight="1"/>
    <row r="231492" ht="14.25" customHeight="1"/>
    <row r="231494" ht="14.25" customHeight="1"/>
    <row r="231496" ht="14.25" customHeight="1"/>
    <row r="231498" ht="14.25" customHeight="1"/>
    <row r="231500" ht="14.25" customHeight="1"/>
    <row r="231502" ht="14.25" customHeight="1"/>
    <row r="231504" ht="14.25" customHeight="1"/>
    <row r="231506" ht="14.25" customHeight="1"/>
    <row r="231508" ht="14.25" customHeight="1"/>
    <row r="231510" ht="14.25" customHeight="1"/>
    <row r="231512" ht="14.25" customHeight="1"/>
    <row r="231514" ht="14.25" customHeight="1"/>
    <row r="231516" ht="14.25" customHeight="1"/>
    <row r="231518" ht="14.25" customHeight="1"/>
    <row r="231520" ht="14.25" customHeight="1"/>
    <row r="231522" ht="14.25" customHeight="1"/>
    <row r="231524" ht="14.25" customHeight="1"/>
    <row r="231526" ht="14.25" customHeight="1"/>
    <row r="231528" ht="14.25" customHeight="1"/>
    <row r="231530" ht="14.25" customHeight="1"/>
    <row r="231532" ht="14.25" customHeight="1"/>
    <row r="231534" ht="14.25" customHeight="1"/>
    <row r="231536" ht="14.25" customHeight="1"/>
    <row r="231538" ht="14.25" customHeight="1"/>
    <row r="231540" ht="14.25" customHeight="1"/>
    <row r="231542" ht="14.25" customHeight="1"/>
    <row r="231544" ht="14.25" customHeight="1"/>
    <row r="231546" ht="14.25" customHeight="1"/>
    <row r="231548" ht="14.25" customHeight="1"/>
    <row r="231550" ht="14.25" customHeight="1"/>
    <row r="231552" ht="14.25" customHeight="1"/>
    <row r="231554" ht="14.25" customHeight="1"/>
    <row r="231556" ht="14.25" customHeight="1"/>
    <row r="231558" ht="14.25" customHeight="1"/>
    <row r="231560" ht="14.25" customHeight="1"/>
    <row r="231562" ht="14.25" customHeight="1"/>
    <row r="231564" ht="14.25" customHeight="1"/>
    <row r="231566" ht="14.25" customHeight="1"/>
    <row r="231568" ht="14.25" customHeight="1"/>
    <row r="231570" ht="14.25" customHeight="1"/>
    <row r="231572" ht="14.25" customHeight="1"/>
    <row r="231574" ht="14.25" customHeight="1"/>
    <row r="231576" ht="14.25" customHeight="1"/>
    <row r="231578" ht="14.25" customHeight="1"/>
    <row r="231580" ht="14.25" customHeight="1"/>
    <row r="231582" ht="14.25" customHeight="1"/>
    <row r="231584" ht="14.25" customHeight="1"/>
    <row r="231586" ht="14.25" customHeight="1"/>
    <row r="231588" ht="14.25" customHeight="1"/>
    <row r="231590" ht="14.25" customHeight="1"/>
    <row r="231592" ht="14.25" customHeight="1"/>
    <row r="231594" ht="14.25" customHeight="1"/>
    <row r="231596" ht="14.25" customHeight="1"/>
    <row r="231598" ht="14.25" customHeight="1"/>
    <row r="231600" ht="14.25" customHeight="1"/>
    <row r="231602" ht="14.25" customHeight="1"/>
    <row r="231604" ht="14.25" customHeight="1"/>
    <row r="231606" ht="14.25" customHeight="1"/>
    <row r="231608" ht="14.25" customHeight="1"/>
    <row r="231610" ht="14.25" customHeight="1"/>
    <row r="231612" ht="14.25" customHeight="1"/>
    <row r="231614" ht="14.25" customHeight="1"/>
    <row r="231616" ht="14.25" customHeight="1"/>
    <row r="231618" ht="14.25" customHeight="1"/>
    <row r="231620" ht="14.25" customHeight="1"/>
    <row r="231622" ht="14.25" customHeight="1"/>
    <row r="231624" ht="14.25" customHeight="1"/>
    <row r="231626" ht="14.25" customHeight="1"/>
    <row r="231628" ht="14.25" customHeight="1"/>
    <row r="231630" ht="14.25" customHeight="1"/>
    <row r="231632" ht="14.25" customHeight="1"/>
    <row r="231634" ht="14.25" customHeight="1"/>
    <row r="231636" ht="14.25" customHeight="1"/>
    <row r="231638" ht="14.25" customHeight="1"/>
    <row r="231640" ht="14.25" customHeight="1"/>
    <row r="231642" ht="14.25" customHeight="1"/>
    <row r="231644" ht="14.25" customHeight="1"/>
    <row r="231646" ht="14.25" customHeight="1"/>
    <row r="231648" ht="14.25" customHeight="1"/>
    <row r="231650" ht="14.25" customHeight="1"/>
    <row r="231652" ht="14.25" customHeight="1"/>
    <row r="231654" ht="14.25" customHeight="1"/>
    <row r="231656" ht="14.25" customHeight="1"/>
    <row r="231658" ht="14.25" customHeight="1"/>
    <row r="231660" ht="14.25" customHeight="1"/>
    <row r="231662" ht="14.25" customHeight="1"/>
    <row r="231664" ht="14.25" customHeight="1"/>
    <row r="231666" ht="14.25" customHeight="1"/>
    <row r="231668" ht="14.25" customHeight="1"/>
    <row r="231670" ht="14.25" customHeight="1"/>
    <row r="231672" ht="14.25" customHeight="1"/>
    <row r="231674" ht="14.25" customHeight="1"/>
    <row r="231676" ht="14.25" customHeight="1"/>
    <row r="231678" ht="14.25" customHeight="1"/>
    <row r="231680" ht="14.25" customHeight="1"/>
    <row r="231682" ht="14.25" customHeight="1"/>
    <row r="231684" ht="14.25" customHeight="1"/>
    <row r="231686" ht="14.25" customHeight="1"/>
    <row r="231688" ht="14.25" customHeight="1"/>
    <row r="231690" ht="14.25" customHeight="1"/>
    <row r="231692" ht="14.25" customHeight="1"/>
    <row r="231694" ht="14.25" customHeight="1"/>
    <row r="231696" ht="14.25" customHeight="1"/>
    <row r="231698" ht="14.25" customHeight="1"/>
    <row r="231700" ht="14.25" customHeight="1"/>
    <row r="231702" ht="14.25" customHeight="1"/>
    <row r="231704" ht="14.25" customHeight="1"/>
    <row r="231706" ht="14.25" customHeight="1"/>
    <row r="231708" ht="14.25" customHeight="1"/>
    <row r="231710" ht="14.25" customHeight="1"/>
    <row r="231712" ht="14.25" customHeight="1"/>
    <row r="231714" ht="14.25" customHeight="1"/>
    <row r="231716" ht="14.25" customHeight="1"/>
    <row r="231718" ht="14.25" customHeight="1"/>
    <row r="231720" ht="14.25" customHeight="1"/>
    <row r="231722" ht="14.25" customHeight="1"/>
    <row r="231724" ht="14.25" customHeight="1"/>
    <row r="231726" ht="14.25" customHeight="1"/>
    <row r="231728" ht="14.25" customHeight="1"/>
    <row r="231730" ht="14.25" customHeight="1"/>
    <row r="231732" ht="14.25" customHeight="1"/>
    <row r="231734" ht="14.25" customHeight="1"/>
    <row r="231736" ht="14.25" customHeight="1"/>
    <row r="231738" ht="14.25" customHeight="1"/>
    <row r="231740" ht="14.25" customHeight="1"/>
    <row r="231742" ht="14.25" customHeight="1"/>
    <row r="231744" ht="14.25" customHeight="1"/>
    <row r="231746" ht="14.25" customHeight="1"/>
    <row r="231748" ht="14.25" customHeight="1"/>
    <row r="231750" ht="14.25" customHeight="1"/>
    <row r="231752" ht="14.25" customHeight="1"/>
    <row r="231754" ht="14.25" customHeight="1"/>
    <row r="231756" ht="14.25" customHeight="1"/>
    <row r="231758" ht="14.25" customHeight="1"/>
    <row r="231760" ht="14.25" customHeight="1"/>
    <row r="231762" ht="14.25" customHeight="1"/>
    <row r="231764" ht="14.25" customHeight="1"/>
    <row r="231766" ht="14.25" customHeight="1"/>
    <row r="231768" ht="14.25" customHeight="1"/>
    <row r="231770" ht="14.25" customHeight="1"/>
    <row r="231772" ht="14.25" customHeight="1"/>
    <row r="231774" ht="14.25" customHeight="1"/>
    <row r="231776" ht="14.25" customHeight="1"/>
    <row r="231778" ht="14.25" customHeight="1"/>
    <row r="231780" ht="14.25" customHeight="1"/>
    <row r="231782" ht="14.25" customHeight="1"/>
    <row r="231784" ht="14.25" customHeight="1"/>
    <row r="231786" ht="14.25" customHeight="1"/>
    <row r="231788" ht="14.25" customHeight="1"/>
    <row r="231790" ht="14.25" customHeight="1"/>
    <row r="231792" ht="14.25" customHeight="1"/>
    <row r="231794" ht="14.25" customHeight="1"/>
    <row r="231796" ht="14.25" customHeight="1"/>
    <row r="231798" ht="14.25" customHeight="1"/>
    <row r="231800" ht="14.25" customHeight="1"/>
    <row r="231802" ht="14.25" customHeight="1"/>
    <row r="231804" ht="14.25" customHeight="1"/>
    <row r="231806" ht="14.25" customHeight="1"/>
    <row r="231808" ht="14.25" customHeight="1"/>
    <row r="231810" ht="14.25" customHeight="1"/>
    <row r="231812" ht="14.25" customHeight="1"/>
    <row r="231814" ht="14.25" customHeight="1"/>
    <row r="231816" ht="14.25" customHeight="1"/>
    <row r="231818" ht="14.25" customHeight="1"/>
    <row r="231820" ht="14.25" customHeight="1"/>
    <row r="231822" ht="14.25" customHeight="1"/>
    <row r="231824" ht="14.25" customHeight="1"/>
    <row r="231826" ht="14.25" customHeight="1"/>
    <row r="231828" ht="14.25" customHeight="1"/>
    <row r="231830" ht="14.25" customHeight="1"/>
    <row r="231832" ht="14.25" customHeight="1"/>
    <row r="231834" ht="14.25" customHeight="1"/>
    <row r="231836" ht="14.25" customHeight="1"/>
    <row r="231838" ht="14.25" customHeight="1"/>
    <row r="231840" ht="14.25" customHeight="1"/>
    <row r="231842" ht="14.25" customHeight="1"/>
    <row r="231844" ht="14.25" customHeight="1"/>
    <row r="231846" ht="14.25" customHeight="1"/>
    <row r="231848" ht="14.25" customHeight="1"/>
    <row r="231850" ht="14.25" customHeight="1"/>
    <row r="231852" ht="14.25" customHeight="1"/>
    <row r="231854" ht="14.25" customHeight="1"/>
    <row r="231856" ht="14.25" customHeight="1"/>
    <row r="231858" ht="14.25" customHeight="1"/>
    <row r="231860" ht="14.25" customHeight="1"/>
    <row r="231862" ht="14.25" customHeight="1"/>
    <row r="231864" ht="14.25" customHeight="1"/>
    <row r="231866" ht="14.25" customHeight="1"/>
    <row r="231868" ht="14.25" customHeight="1"/>
    <row r="231870" ht="14.25" customHeight="1"/>
    <row r="231872" ht="14.25" customHeight="1"/>
    <row r="231874" ht="14.25" customHeight="1"/>
    <row r="231876" ht="14.25" customHeight="1"/>
    <row r="231878" ht="14.25" customHeight="1"/>
    <row r="231880" ht="14.25" customHeight="1"/>
    <row r="231882" ht="14.25" customHeight="1"/>
    <row r="231884" ht="14.25" customHeight="1"/>
    <row r="231886" ht="14.25" customHeight="1"/>
    <row r="231888" ht="14.25" customHeight="1"/>
    <row r="231890" ht="14.25" customHeight="1"/>
    <row r="231892" ht="14.25" customHeight="1"/>
    <row r="231894" ht="14.25" customHeight="1"/>
    <row r="231896" ht="14.25" customHeight="1"/>
    <row r="231898" ht="14.25" customHeight="1"/>
    <row r="231900" ht="14.25" customHeight="1"/>
    <row r="231902" ht="14.25" customHeight="1"/>
    <row r="231904" ht="14.25" customHeight="1"/>
    <row r="231906" ht="14.25" customHeight="1"/>
    <row r="231908" ht="14.25" customHeight="1"/>
    <row r="231910" ht="14.25" customHeight="1"/>
    <row r="231912" ht="14.25" customHeight="1"/>
    <row r="231914" ht="14.25" customHeight="1"/>
    <row r="231916" ht="14.25" customHeight="1"/>
    <row r="231918" ht="14.25" customHeight="1"/>
    <row r="231920" ht="14.25" customHeight="1"/>
    <row r="231922" ht="14.25" customHeight="1"/>
    <row r="231924" ht="14.25" customHeight="1"/>
    <row r="231926" ht="14.25" customHeight="1"/>
    <row r="231928" ht="14.25" customHeight="1"/>
    <row r="231930" ht="14.25" customHeight="1"/>
    <row r="231932" ht="14.25" customHeight="1"/>
    <row r="231934" ht="14.25" customHeight="1"/>
    <row r="231936" ht="14.25" customHeight="1"/>
    <row r="231938" ht="14.25" customHeight="1"/>
    <row r="231940" ht="14.25" customHeight="1"/>
    <row r="231942" ht="14.25" customHeight="1"/>
    <row r="231944" ht="14.25" customHeight="1"/>
    <row r="231946" ht="14.25" customHeight="1"/>
    <row r="231948" ht="14.25" customHeight="1"/>
    <row r="231950" ht="14.25" customHeight="1"/>
    <row r="231952" ht="14.25" customHeight="1"/>
    <row r="231954" ht="14.25" customHeight="1"/>
    <row r="231956" ht="14.25" customHeight="1"/>
    <row r="231958" ht="14.25" customHeight="1"/>
    <row r="231960" ht="14.25" customHeight="1"/>
    <row r="231962" ht="14.25" customHeight="1"/>
    <row r="231964" ht="14.25" customHeight="1"/>
    <row r="231966" ht="14.25" customHeight="1"/>
    <row r="231968" ht="14.25" customHeight="1"/>
    <row r="231970" ht="14.25" customHeight="1"/>
    <row r="231972" ht="14.25" customHeight="1"/>
    <row r="231974" ht="14.25" customHeight="1"/>
    <row r="231976" ht="14.25" customHeight="1"/>
    <row r="231978" ht="14.25" customHeight="1"/>
    <row r="231980" ht="14.25" customHeight="1"/>
    <row r="231982" ht="14.25" customHeight="1"/>
    <row r="231984" ht="14.25" customHeight="1"/>
    <row r="231986" ht="14.25" customHeight="1"/>
    <row r="231988" ht="14.25" customHeight="1"/>
    <row r="231990" ht="14.25" customHeight="1"/>
    <row r="231992" ht="14.25" customHeight="1"/>
    <row r="231994" ht="14.25" customHeight="1"/>
    <row r="231996" ht="14.25" customHeight="1"/>
    <row r="231998" ht="14.25" customHeight="1"/>
    <row r="232000" ht="14.25" customHeight="1"/>
    <row r="232002" ht="14.25" customHeight="1"/>
    <row r="232004" ht="14.25" customHeight="1"/>
    <row r="232006" ht="14.25" customHeight="1"/>
    <row r="232008" ht="14.25" customHeight="1"/>
    <row r="232010" ht="14.25" customHeight="1"/>
    <row r="232012" ht="14.25" customHeight="1"/>
    <row r="232014" ht="14.25" customHeight="1"/>
    <row r="232016" ht="14.25" customHeight="1"/>
    <row r="232018" ht="14.25" customHeight="1"/>
    <row r="232020" ht="14.25" customHeight="1"/>
    <row r="232022" ht="14.25" customHeight="1"/>
    <row r="232024" ht="14.25" customHeight="1"/>
    <row r="232026" ht="14.25" customHeight="1"/>
    <row r="232028" ht="14.25" customHeight="1"/>
    <row r="232030" ht="14.25" customHeight="1"/>
    <row r="232032" ht="14.25" customHeight="1"/>
    <row r="232034" ht="14.25" customHeight="1"/>
    <row r="232036" ht="14.25" customHeight="1"/>
    <row r="232038" ht="14.25" customHeight="1"/>
    <row r="232040" ht="14.25" customHeight="1"/>
    <row r="232042" ht="14.25" customHeight="1"/>
    <row r="232044" ht="14.25" customHeight="1"/>
    <row r="232046" ht="14.25" customHeight="1"/>
    <row r="232048" ht="14.25" customHeight="1"/>
    <row r="232050" ht="14.25" customHeight="1"/>
    <row r="232052" ht="14.25" customHeight="1"/>
    <row r="232054" ht="14.25" customHeight="1"/>
    <row r="232056" ht="14.25" customHeight="1"/>
    <row r="232058" ht="14.25" customHeight="1"/>
    <row r="232060" ht="14.25" customHeight="1"/>
    <row r="232062" ht="14.25" customHeight="1"/>
    <row r="232064" ht="14.25" customHeight="1"/>
    <row r="232066" ht="14.25" customHeight="1"/>
    <row r="232068" ht="14.25" customHeight="1"/>
    <row r="232070" ht="14.25" customHeight="1"/>
    <row r="232072" ht="14.25" customHeight="1"/>
    <row r="232074" ht="14.25" customHeight="1"/>
    <row r="232076" ht="14.25" customHeight="1"/>
    <row r="232078" ht="14.25" customHeight="1"/>
    <row r="232080" ht="14.25" customHeight="1"/>
    <row r="232082" ht="14.25" customHeight="1"/>
    <row r="232084" ht="14.25" customHeight="1"/>
    <row r="232086" ht="14.25" customHeight="1"/>
    <row r="232088" ht="14.25" customHeight="1"/>
    <row r="232090" ht="14.25" customHeight="1"/>
    <row r="232092" ht="14.25" customHeight="1"/>
    <row r="232094" ht="14.25" customHeight="1"/>
    <row r="232096" ht="14.25" customHeight="1"/>
    <row r="232098" ht="14.25" customHeight="1"/>
    <row r="232100" ht="14.25" customHeight="1"/>
    <row r="232102" ht="14.25" customHeight="1"/>
    <row r="232104" ht="14.25" customHeight="1"/>
    <row r="232106" ht="14.25" customHeight="1"/>
    <row r="232108" ht="14.25" customHeight="1"/>
    <row r="232110" ht="14.25" customHeight="1"/>
    <row r="232112" ht="14.25" customHeight="1"/>
    <row r="232114" ht="14.25" customHeight="1"/>
    <row r="232116" ht="14.25" customHeight="1"/>
    <row r="232118" ht="14.25" customHeight="1"/>
    <row r="232120" ht="14.25" customHeight="1"/>
    <row r="232122" ht="14.25" customHeight="1"/>
    <row r="232124" ht="14.25" customHeight="1"/>
    <row r="232126" ht="14.25" customHeight="1"/>
    <row r="232128" ht="14.25" customHeight="1"/>
    <row r="232130" ht="14.25" customHeight="1"/>
    <row r="232132" ht="14.25" customHeight="1"/>
    <row r="232134" ht="14.25" customHeight="1"/>
    <row r="232136" ht="14.25" customHeight="1"/>
    <row r="232138" ht="14.25" customHeight="1"/>
    <row r="232140" ht="14.25" customHeight="1"/>
    <row r="232142" ht="14.25" customHeight="1"/>
    <row r="232144" ht="14.25" customHeight="1"/>
    <row r="232146" ht="14.25" customHeight="1"/>
    <row r="232148" ht="14.25" customHeight="1"/>
    <row r="232150" ht="14.25" customHeight="1"/>
    <row r="232152" ht="14.25" customHeight="1"/>
    <row r="232154" ht="14.25" customHeight="1"/>
    <row r="232156" ht="14.25" customHeight="1"/>
    <row r="232158" ht="14.25" customHeight="1"/>
    <row r="232160" ht="14.25" customHeight="1"/>
    <row r="232162" ht="14.25" customHeight="1"/>
    <row r="232164" ht="14.25" customHeight="1"/>
    <row r="232166" ht="14.25" customHeight="1"/>
    <row r="232168" ht="14.25" customHeight="1"/>
    <row r="232170" ht="14.25" customHeight="1"/>
    <row r="232172" ht="14.25" customHeight="1"/>
    <row r="232174" ht="14.25" customHeight="1"/>
    <row r="232176" ht="14.25" customHeight="1"/>
    <row r="232178" ht="14.25" customHeight="1"/>
    <row r="232180" ht="14.25" customHeight="1"/>
    <row r="232182" ht="14.25" customHeight="1"/>
    <row r="232184" ht="14.25" customHeight="1"/>
    <row r="232186" ht="14.25" customHeight="1"/>
    <row r="232188" ht="14.25" customHeight="1"/>
    <row r="232190" ht="14.25" customHeight="1"/>
    <row r="232192" ht="14.25" customHeight="1"/>
    <row r="232194" ht="14.25" customHeight="1"/>
    <row r="232196" ht="14.25" customHeight="1"/>
    <row r="232198" ht="14.25" customHeight="1"/>
    <row r="232200" ht="14.25" customHeight="1"/>
    <row r="232202" ht="14.25" customHeight="1"/>
    <row r="232204" ht="14.25" customHeight="1"/>
    <row r="232206" ht="14.25" customHeight="1"/>
    <row r="232208" ht="14.25" customHeight="1"/>
    <row r="232210" ht="14.25" customHeight="1"/>
    <row r="232212" ht="14.25" customHeight="1"/>
    <row r="232214" ht="14.25" customHeight="1"/>
    <row r="232216" ht="14.25" customHeight="1"/>
    <row r="232218" ht="14.25" customHeight="1"/>
    <row r="232220" ht="14.25" customHeight="1"/>
    <row r="232222" ht="14.25" customHeight="1"/>
    <row r="232224" ht="14.25" customHeight="1"/>
    <row r="232226" ht="14.25" customHeight="1"/>
    <row r="232228" ht="14.25" customHeight="1"/>
    <row r="232230" ht="14.25" customHeight="1"/>
    <row r="232232" ht="14.25" customHeight="1"/>
    <row r="232234" ht="14.25" customHeight="1"/>
    <row r="232236" ht="14.25" customHeight="1"/>
    <row r="232238" ht="14.25" customHeight="1"/>
    <row r="232240" ht="14.25" customHeight="1"/>
    <row r="232242" ht="14.25" customHeight="1"/>
    <row r="232244" ht="14.25" customHeight="1"/>
    <row r="232246" ht="14.25" customHeight="1"/>
    <row r="232248" ht="14.25" customHeight="1"/>
    <row r="232250" ht="14.25" customHeight="1"/>
    <row r="232252" ht="14.25" customHeight="1"/>
    <row r="232254" ht="14.25" customHeight="1"/>
    <row r="232256" ht="14.25" customHeight="1"/>
    <row r="232258" ht="14.25" customHeight="1"/>
    <row r="232260" ht="14.25" customHeight="1"/>
    <row r="232262" ht="14.25" customHeight="1"/>
    <row r="232264" ht="14.25" customHeight="1"/>
    <row r="232266" ht="14.25" customHeight="1"/>
    <row r="232268" ht="14.25" customHeight="1"/>
    <row r="232270" ht="14.25" customHeight="1"/>
    <row r="232272" ht="14.25" customHeight="1"/>
    <row r="232274" ht="14.25" customHeight="1"/>
    <row r="232276" ht="14.25" customHeight="1"/>
    <row r="232278" ht="14.25" customHeight="1"/>
    <row r="232280" ht="14.25" customHeight="1"/>
    <row r="232282" ht="14.25" customHeight="1"/>
    <row r="232284" ht="14.25" customHeight="1"/>
    <row r="232286" ht="14.25" customHeight="1"/>
    <row r="232288" ht="14.25" customHeight="1"/>
    <row r="232290" ht="14.25" customHeight="1"/>
    <row r="232292" ht="14.25" customHeight="1"/>
    <row r="232294" ht="14.25" customHeight="1"/>
    <row r="232296" ht="14.25" customHeight="1"/>
    <row r="232298" ht="14.25" customHeight="1"/>
    <row r="232300" ht="14.25" customHeight="1"/>
    <row r="232302" ht="14.25" customHeight="1"/>
    <row r="232304" ht="14.25" customHeight="1"/>
    <row r="232306" ht="14.25" customHeight="1"/>
    <row r="232308" ht="14.25" customHeight="1"/>
    <row r="232310" ht="14.25" customHeight="1"/>
    <row r="232312" ht="14.25" customHeight="1"/>
    <row r="232314" ht="14.25" customHeight="1"/>
    <row r="232316" ht="14.25" customHeight="1"/>
    <row r="232318" ht="14.25" customHeight="1"/>
    <row r="232320" ht="14.25" customHeight="1"/>
    <row r="232322" ht="14.25" customHeight="1"/>
    <row r="232324" ht="14.25" customHeight="1"/>
    <row r="232326" ht="14.25" customHeight="1"/>
    <row r="232328" ht="14.25" customHeight="1"/>
    <row r="232330" ht="14.25" customHeight="1"/>
    <row r="232332" ht="14.25" customHeight="1"/>
    <row r="232334" ht="14.25" customHeight="1"/>
    <row r="232336" ht="14.25" customHeight="1"/>
    <row r="232338" ht="14.25" customHeight="1"/>
    <row r="232340" ht="14.25" customHeight="1"/>
    <row r="232342" ht="14.25" customHeight="1"/>
    <row r="232344" ht="14.25" customHeight="1"/>
    <row r="232346" ht="14.25" customHeight="1"/>
    <row r="232348" ht="14.25" customHeight="1"/>
    <row r="232350" ht="14.25" customHeight="1"/>
    <row r="232352" ht="14.25" customHeight="1"/>
    <row r="232354" ht="14.25" customHeight="1"/>
    <row r="232356" ht="14.25" customHeight="1"/>
    <row r="232358" ht="14.25" customHeight="1"/>
    <row r="232360" ht="14.25" customHeight="1"/>
    <row r="232362" ht="14.25" customHeight="1"/>
    <row r="232364" ht="14.25" customHeight="1"/>
    <row r="232366" ht="14.25" customHeight="1"/>
    <row r="232368" ht="14.25" customHeight="1"/>
    <row r="232370" ht="14.25" customHeight="1"/>
    <row r="232372" ht="14.25" customHeight="1"/>
    <row r="232374" ht="14.25" customHeight="1"/>
    <row r="232376" ht="14.25" customHeight="1"/>
    <row r="232378" ht="14.25" customHeight="1"/>
    <row r="232380" ht="14.25" customHeight="1"/>
    <row r="232382" ht="14.25" customHeight="1"/>
    <row r="232384" ht="14.25" customHeight="1"/>
    <row r="232386" ht="14.25" customHeight="1"/>
    <row r="232388" ht="14.25" customHeight="1"/>
    <row r="232390" ht="14.25" customHeight="1"/>
    <row r="232392" ht="14.25" customHeight="1"/>
    <row r="232394" ht="14.25" customHeight="1"/>
    <row r="232396" ht="14.25" customHeight="1"/>
    <row r="232398" ht="14.25" customHeight="1"/>
    <row r="232400" ht="14.25" customHeight="1"/>
    <row r="232402" ht="14.25" customHeight="1"/>
    <row r="232404" ht="14.25" customHeight="1"/>
    <row r="232406" ht="14.25" customHeight="1"/>
    <row r="232408" ht="14.25" customHeight="1"/>
    <row r="232410" ht="14.25" customHeight="1"/>
    <row r="232412" ht="14.25" customHeight="1"/>
    <row r="232414" ht="14.25" customHeight="1"/>
    <row r="232416" ht="14.25" customHeight="1"/>
    <row r="232418" ht="14.25" customHeight="1"/>
    <row r="232420" ht="14.25" customHeight="1"/>
    <row r="232422" ht="14.25" customHeight="1"/>
    <row r="232424" ht="14.25" customHeight="1"/>
    <row r="232426" ht="14.25" customHeight="1"/>
    <row r="232428" ht="14.25" customHeight="1"/>
    <row r="232430" ht="14.25" customHeight="1"/>
    <row r="232432" ht="14.25" customHeight="1"/>
    <row r="232434" ht="14.25" customHeight="1"/>
    <row r="232436" ht="14.25" customHeight="1"/>
    <row r="232438" ht="14.25" customHeight="1"/>
    <row r="232440" ht="14.25" customHeight="1"/>
    <row r="232442" ht="14.25" customHeight="1"/>
    <row r="232444" ht="14.25" customHeight="1"/>
    <row r="232446" ht="14.25" customHeight="1"/>
    <row r="232448" ht="14.25" customHeight="1"/>
    <row r="232450" ht="14.25" customHeight="1"/>
    <row r="232452" ht="14.25" customHeight="1"/>
    <row r="232454" ht="14.25" customHeight="1"/>
    <row r="232456" ht="14.25" customHeight="1"/>
    <row r="232458" ht="14.25" customHeight="1"/>
    <row r="232460" ht="14.25" customHeight="1"/>
    <row r="232462" ht="14.25" customHeight="1"/>
    <row r="232464" ht="14.25" customHeight="1"/>
    <row r="232466" ht="14.25" customHeight="1"/>
    <row r="232468" ht="14.25" customHeight="1"/>
    <row r="232470" ht="14.25" customHeight="1"/>
    <row r="232472" ht="14.25" customHeight="1"/>
    <row r="232474" ht="14.25" customHeight="1"/>
    <row r="232476" ht="14.25" customHeight="1"/>
    <row r="232478" ht="14.25" customHeight="1"/>
    <row r="232480" ht="14.25" customHeight="1"/>
    <row r="232482" ht="14.25" customHeight="1"/>
    <row r="232484" ht="14.25" customHeight="1"/>
    <row r="232486" ht="14.25" customHeight="1"/>
    <row r="232488" ht="14.25" customHeight="1"/>
    <row r="232490" ht="14.25" customHeight="1"/>
    <row r="232492" ht="14.25" customHeight="1"/>
    <row r="232494" ht="14.25" customHeight="1"/>
    <row r="232496" ht="14.25" customHeight="1"/>
    <row r="232498" ht="14.25" customHeight="1"/>
    <row r="232500" ht="14.25" customHeight="1"/>
    <row r="232502" ht="14.25" customHeight="1"/>
    <row r="232504" ht="14.25" customHeight="1"/>
    <row r="232506" ht="14.25" customHeight="1"/>
    <row r="232508" ht="14.25" customHeight="1"/>
    <row r="232510" ht="14.25" customHeight="1"/>
    <row r="232512" ht="14.25" customHeight="1"/>
    <row r="232514" ht="14.25" customHeight="1"/>
    <row r="232516" ht="14.25" customHeight="1"/>
    <row r="232518" ht="14.25" customHeight="1"/>
    <row r="232520" ht="14.25" customHeight="1"/>
    <row r="232522" ht="14.25" customHeight="1"/>
    <row r="232524" ht="14.25" customHeight="1"/>
    <row r="232526" ht="14.25" customHeight="1"/>
    <row r="232528" ht="14.25" customHeight="1"/>
    <row r="232530" ht="14.25" customHeight="1"/>
    <row r="232532" ht="14.25" customHeight="1"/>
    <row r="232534" ht="14.25" customHeight="1"/>
    <row r="232536" ht="14.25" customHeight="1"/>
    <row r="232538" ht="14.25" customHeight="1"/>
    <row r="232540" ht="14.25" customHeight="1"/>
    <row r="232542" ht="14.25" customHeight="1"/>
    <row r="232544" ht="14.25" customHeight="1"/>
    <row r="232546" ht="14.25" customHeight="1"/>
    <row r="232548" ht="14.25" customHeight="1"/>
    <row r="232550" ht="14.25" customHeight="1"/>
    <row r="232552" ht="14.25" customHeight="1"/>
    <row r="232554" ht="14.25" customHeight="1"/>
    <row r="232556" ht="14.25" customHeight="1"/>
    <row r="232558" ht="14.25" customHeight="1"/>
    <row r="232560" ht="14.25" customHeight="1"/>
    <row r="232562" ht="14.25" customHeight="1"/>
    <row r="232564" ht="14.25" customHeight="1"/>
    <row r="232566" ht="14.25" customHeight="1"/>
    <row r="232568" ht="14.25" customHeight="1"/>
    <row r="232570" ht="14.25" customHeight="1"/>
    <row r="232572" ht="14.25" customHeight="1"/>
    <row r="232574" ht="14.25" customHeight="1"/>
    <row r="232576" ht="14.25" customHeight="1"/>
    <row r="232578" ht="14.25" customHeight="1"/>
    <row r="232580" ht="14.25" customHeight="1"/>
    <row r="232582" ht="14.25" customHeight="1"/>
    <row r="232584" ht="14.25" customHeight="1"/>
    <row r="232586" ht="14.25" customHeight="1"/>
    <row r="232588" ht="14.25" customHeight="1"/>
    <row r="232590" ht="14.25" customHeight="1"/>
    <row r="232592" ht="14.25" customHeight="1"/>
    <row r="232594" ht="14.25" customHeight="1"/>
    <row r="232596" ht="14.25" customHeight="1"/>
    <row r="232598" ht="14.25" customHeight="1"/>
    <row r="232600" ht="14.25" customHeight="1"/>
    <row r="232602" ht="14.25" customHeight="1"/>
    <row r="232604" ht="14.25" customHeight="1"/>
    <row r="232606" ht="14.25" customHeight="1"/>
    <row r="232608" ht="14.25" customHeight="1"/>
    <row r="232610" ht="14.25" customHeight="1"/>
    <row r="232612" ht="14.25" customHeight="1"/>
    <row r="232614" ht="14.25" customHeight="1"/>
    <row r="232616" ht="14.25" customHeight="1"/>
    <row r="232618" ht="14.25" customHeight="1"/>
    <row r="232620" ht="14.25" customHeight="1"/>
    <row r="232622" ht="14.25" customHeight="1"/>
    <row r="232624" ht="14.25" customHeight="1"/>
    <row r="232626" ht="14.25" customHeight="1"/>
    <row r="232628" ht="14.25" customHeight="1"/>
    <row r="232630" ht="14.25" customHeight="1"/>
    <row r="232632" ht="14.25" customHeight="1"/>
    <row r="232634" ht="14.25" customHeight="1"/>
    <row r="232636" ht="14.25" customHeight="1"/>
    <row r="232638" ht="14.25" customHeight="1"/>
    <row r="232640" ht="14.25" customHeight="1"/>
    <row r="232642" ht="14.25" customHeight="1"/>
    <row r="232644" ht="14.25" customHeight="1"/>
    <row r="232646" ht="14.25" customHeight="1"/>
    <row r="232648" ht="14.25" customHeight="1"/>
    <row r="232650" ht="14.25" customHeight="1"/>
    <row r="232652" ht="14.25" customHeight="1"/>
    <row r="232654" ht="14.25" customHeight="1"/>
    <row r="232656" ht="14.25" customHeight="1"/>
    <row r="232658" ht="14.25" customHeight="1"/>
    <row r="232660" ht="14.25" customHeight="1"/>
    <row r="232662" ht="14.25" customHeight="1"/>
    <row r="232664" ht="14.25" customHeight="1"/>
    <row r="232666" ht="14.25" customHeight="1"/>
    <row r="232668" ht="14.25" customHeight="1"/>
    <row r="232670" ht="14.25" customHeight="1"/>
    <row r="232672" ht="14.25" customHeight="1"/>
    <row r="232674" ht="14.25" customHeight="1"/>
    <row r="232676" ht="14.25" customHeight="1"/>
    <row r="232678" ht="14.25" customHeight="1"/>
    <row r="232680" ht="14.25" customHeight="1"/>
    <row r="232682" ht="14.25" customHeight="1"/>
    <row r="232684" ht="14.25" customHeight="1"/>
    <row r="232686" ht="14.25" customHeight="1"/>
    <row r="232688" ht="14.25" customHeight="1"/>
    <row r="232690" ht="14.25" customHeight="1"/>
    <row r="232692" ht="14.25" customHeight="1"/>
    <row r="232694" ht="14.25" customHeight="1"/>
    <row r="232696" ht="14.25" customHeight="1"/>
    <row r="232698" ht="14.25" customHeight="1"/>
    <row r="232700" ht="14.25" customHeight="1"/>
    <row r="232702" ht="14.25" customHeight="1"/>
    <row r="232704" ht="14.25" customHeight="1"/>
    <row r="232706" ht="14.25" customHeight="1"/>
    <row r="232708" ht="14.25" customHeight="1"/>
    <row r="232710" ht="14.25" customHeight="1"/>
    <row r="232712" ht="14.25" customHeight="1"/>
    <row r="232714" ht="14.25" customHeight="1"/>
    <row r="232716" ht="14.25" customHeight="1"/>
    <row r="232718" ht="14.25" customHeight="1"/>
    <row r="232720" ht="14.25" customHeight="1"/>
    <row r="232722" ht="14.25" customHeight="1"/>
    <row r="232724" ht="14.25" customHeight="1"/>
    <row r="232726" ht="14.25" customHeight="1"/>
    <row r="232728" ht="14.25" customHeight="1"/>
    <row r="232730" ht="14.25" customHeight="1"/>
    <row r="232732" ht="14.25" customHeight="1"/>
    <row r="232734" ht="14.25" customHeight="1"/>
    <row r="232736" ht="14.25" customHeight="1"/>
    <row r="232738" ht="14.25" customHeight="1"/>
    <row r="232740" ht="14.25" customHeight="1"/>
    <row r="232742" ht="14.25" customHeight="1"/>
    <row r="232744" ht="14.25" customHeight="1"/>
    <row r="232746" ht="14.25" customHeight="1"/>
    <row r="232748" ht="14.25" customHeight="1"/>
    <row r="232750" ht="14.25" customHeight="1"/>
    <row r="232752" ht="14.25" customHeight="1"/>
    <row r="232754" ht="14.25" customHeight="1"/>
    <row r="232756" ht="14.25" customHeight="1"/>
    <row r="232758" ht="14.25" customHeight="1"/>
    <row r="232760" ht="14.25" customHeight="1"/>
    <row r="232762" ht="14.25" customHeight="1"/>
    <row r="232764" ht="14.25" customHeight="1"/>
    <row r="232766" ht="14.25" customHeight="1"/>
    <row r="232768" ht="14.25" customHeight="1"/>
    <row r="232770" ht="14.25" customHeight="1"/>
    <row r="232772" ht="14.25" customHeight="1"/>
    <row r="232774" ht="14.25" customHeight="1"/>
    <row r="232776" ht="14.25" customHeight="1"/>
    <row r="232778" ht="14.25" customHeight="1"/>
    <row r="232780" ht="14.25" customHeight="1"/>
    <row r="232782" ht="14.25" customHeight="1"/>
    <row r="232784" ht="14.25" customHeight="1"/>
    <row r="232786" ht="14.25" customHeight="1"/>
    <row r="232788" ht="14.25" customHeight="1"/>
    <row r="232790" ht="14.25" customHeight="1"/>
    <row r="232792" ht="14.25" customHeight="1"/>
    <row r="232794" ht="14.25" customHeight="1"/>
    <row r="232796" ht="14.25" customHeight="1"/>
    <row r="232798" ht="14.25" customHeight="1"/>
    <row r="232800" ht="14.25" customHeight="1"/>
    <row r="232802" ht="14.25" customHeight="1"/>
    <row r="232804" ht="14.25" customHeight="1"/>
    <row r="232806" ht="14.25" customHeight="1"/>
    <row r="232808" ht="14.25" customHeight="1"/>
    <row r="232810" ht="14.25" customHeight="1"/>
    <row r="232812" ht="14.25" customHeight="1"/>
    <row r="232814" ht="14.25" customHeight="1"/>
    <row r="232816" ht="14.25" customHeight="1"/>
    <row r="232818" ht="14.25" customHeight="1"/>
    <row r="232820" ht="14.25" customHeight="1"/>
    <row r="232822" ht="14.25" customHeight="1"/>
    <row r="232824" ht="14.25" customHeight="1"/>
    <row r="232826" ht="14.25" customHeight="1"/>
    <row r="232828" ht="14.25" customHeight="1"/>
    <row r="232830" ht="14.25" customHeight="1"/>
    <row r="232832" ht="14.25" customHeight="1"/>
    <row r="232834" ht="14.25" customHeight="1"/>
    <row r="232836" ht="14.25" customHeight="1"/>
    <row r="232838" ht="14.25" customHeight="1"/>
    <row r="232840" ht="14.25" customHeight="1"/>
    <row r="232842" ht="14.25" customHeight="1"/>
    <row r="232844" ht="14.25" customHeight="1"/>
    <row r="232846" ht="14.25" customHeight="1"/>
    <row r="232848" ht="14.25" customHeight="1"/>
    <row r="232850" ht="14.25" customHeight="1"/>
    <row r="232852" ht="14.25" customHeight="1"/>
    <row r="232854" ht="14.25" customHeight="1"/>
    <row r="232856" ht="14.25" customHeight="1"/>
    <row r="232858" ht="14.25" customHeight="1"/>
    <row r="232860" ht="14.25" customHeight="1"/>
    <row r="232862" ht="14.25" customHeight="1"/>
    <row r="232864" ht="14.25" customHeight="1"/>
    <row r="232866" ht="14.25" customHeight="1"/>
    <row r="232868" ht="14.25" customHeight="1"/>
    <row r="232870" ht="14.25" customHeight="1"/>
    <row r="232872" ht="14.25" customHeight="1"/>
    <row r="232874" ht="14.25" customHeight="1"/>
    <row r="232876" ht="14.25" customHeight="1"/>
    <row r="232878" ht="14.25" customHeight="1"/>
    <row r="232880" ht="14.25" customHeight="1"/>
    <row r="232882" ht="14.25" customHeight="1"/>
    <row r="232884" ht="14.25" customHeight="1"/>
    <row r="232886" ht="14.25" customHeight="1"/>
    <row r="232888" ht="14.25" customHeight="1"/>
    <row r="232890" ht="14.25" customHeight="1"/>
    <row r="232892" ht="14.25" customHeight="1"/>
    <row r="232894" ht="14.25" customHeight="1"/>
    <row r="232896" ht="14.25" customHeight="1"/>
    <row r="232898" ht="14.25" customHeight="1"/>
    <row r="232900" ht="14.25" customHeight="1"/>
    <row r="232902" ht="14.25" customHeight="1"/>
    <row r="232904" ht="14.25" customHeight="1"/>
    <row r="232906" ht="14.25" customHeight="1"/>
    <row r="232908" ht="14.25" customHeight="1"/>
    <row r="232910" ht="14.25" customHeight="1"/>
    <row r="232912" ht="14.25" customHeight="1"/>
    <row r="232914" ht="14.25" customHeight="1"/>
    <row r="232916" ht="14.25" customHeight="1"/>
    <row r="232918" ht="14.25" customHeight="1"/>
    <row r="232920" ht="14.25" customHeight="1"/>
    <row r="232922" ht="14.25" customHeight="1"/>
    <row r="232924" ht="14.25" customHeight="1"/>
    <row r="232926" ht="14.25" customHeight="1"/>
    <row r="232928" ht="14.25" customHeight="1"/>
    <row r="232930" ht="14.25" customHeight="1"/>
    <row r="232932" ht="14.25" customHeight="1"/>
    <row r="232934" ht="14.25" customHeight="1"/>
    <row r="232936" ht="14.25" customHeight="1"/>
    <row r="232938" ht="14.25" customHeight="1"/>
    <row r="232940" ht="14.25" customHeight="1"/>
    <row r="232942" ht="14.25" customHeight="1"/>
    <row r="232944" ht="14.25" customHeight="1"/>
    <row r="232946" ht="14.25" customHeight="1"/>
    <row r="232948" ht="14.25" customHeight="1"/>
    <row r="232950" ht="14.25" customHeight="1"/>
    <row r="232952" ht="14.25" customHeight="1"/>
    <row r="232954" ht="14.25" customHeight="1"/>
    <row r="232956" ht="14.25" customHeight="1"/>
    <row r="232958" ht="14.25" customHeight="1"/>
    <row r="232960" ht="14.25" customHeight="1"/>
    <row r="232962" ht="14.25" customHeight="1"/>
    <row r="232964" ht="14.25" customHeight="1"/>
    <row r="232966" ht="14.25" customHeight="1"/>
    <row r="232968" ht="14.25" customHeight="1"/>
    <row r="232970" ht="14.25" customHeight="1"/>
    <row r="232972" ht="14.25" customHeight="1"/>
    <row r="232974" ht="14.25" customHeight="1"/>
    <row r="232976" ht="14.25" customHeight="1"/>
    <row r="232978" ht="14.25" customHeight="1"/>
    <row r="232980" ht="14.25" customHeight="1"/>
    <row r="232982" ht="14.25" customHeight="1"/>
    <row r="232984" ht="14.25" customHeight="1"/>
    <row r="232986" ht="14.25" customHeight="1"/>
    <row r="232988" ht="14.25" customHeight="1"/>
    <row r="232990" ht="14.25" customHeight="1"/>
    <row r="232992" ht="14.25" customHeight="1"/>
    <row r="232994" ht="14.25" customHeight="1"/>
    <row r="232996" ht="14.25" customHeight="1"/>
    <row r="232998" ht="14.25" customHeight="1"/>
    <row r="233000" ht="14.25" customHeight="1"/>
    <row r="233002" ht="14.25" customHeight="1"/>
    <row r="233004" ht="14.25" customHeight="1"/>
    <row r="233006" ht="14.25" customHeight="1"/>
    <row r="233008" ht="14.25" customHeight="1"/>
    <row r="233010" ht="14.25" customHeight="1"/>
    <row r="233012" ht="14.25" customHeight="1"/>
    <row r="233014" ht="14.25" customHeight="1"/>
    <row r="233016" ht="14.25" customHeight="1"/>
    <row r="233018" ht="14.25" customHeight="1"/>
    <row r="233020" ht="14.25" customHeight="1"/>
    <row r="233022" ht="14.25" customHeight="1"/>
    <row r="233024" ht="14.25" customHeight="1"/>
    <row r="233026" ht="14.25" customHeight="1"/>
    <row r="233028" ht="14.25" customHeight="1"/>
    <row r="233030" ht="14.25" customHeight="1"/>
    <row r="233032" ht="14.25" customHeight="1"/>
    <row r="233034" ht="14.25" customHeight="1"/>
    <row r="233036" ht="14.25" customHeight="1"/>
    <row r="233038" ht="14.25" customHeight="1"/>
    <row r="233040" ht="14.25" customHeight="1"/>
    <row r="233042" ht="14.25" customHeight="1"/>
    <row r="233044" ht="14.25" customHeight="1"/>
    <row r="233046" ht="14.25" customHeight="1"/>
    <row r="233048" ht="14.25" customHeight="1"/>
    <row r="233050" ht="14.25" customHeight="1"/>
    <row r="233052" ht="14.25" customHeight="1"/>
    <row r="233054" ht="14.25" customHeight="1"/>
    <row r="233056" ht="14.25" customHeight="1"/>
    <row r="233058" ht="14.25" customHeight="1"/>
    <row r="233060" ht="14.25" customHeight="1"/>
    <row r="233062" ht="14.25" customHeight="1"/>
    <row r="233064" ht="14.25" customHeight="1"/>
    <row r="233066" ht="14.25" customHeight="1"/>
    <row r="233068" ht="14.25" customHeight="1"/>
    <row r="233070" ht="14.25" customHeight="1"/>
    <row r="233072" ht="14.25" customHeight="1"/>
    <row r="233074" ht="14.25" customHeight="1"/>
    <row r="233076" ht="14.25" customHeight="1"/>
    <row r="233078" ht="14.25" customHeight="1"/>
    <row r="233080" ht="14.25" customHeight="1"/>
    <row r="233082" ht="14.25" customHeight="1"/>
    <row r="233084" ht="14.25" customHeight="1"/>
    <row r="233086" ht="14.25" customHeight="1"/>
    <row r="233088" ht="14.25" customHeight="1"/>
    <row r="233090" ht="14.25" customHeight="1"/>
    <row r="233092" ht="14.25" customHeight="1"/>
    <row r="233094" ht="14.25" customHeight="1"/>
    <row r="233096" ht="14.25" customHeight="1"/>
    <row r="233098" ht="14.25" customHeight="1"/>
    <row r="233100" ht="14.25" customHeight="1"/>
    <row r="233102" ht="14.25" customHeight="1"/>
    <row r="233104" ht="14.25" customHeight="1"/>
    <row r="233106" ht="14.25" customHeight="1"/>
    <row r="233108" ht="14.25" customHeight="1"/>
    <row r="233110" ht="14.25" customHeight="1"/>
    <row r="233112" ht="14.25" customHeight="1"/>
    <row r="233114" ht="14.25" customHeight="1"/>
    <row r="233116" ht="14.25" customHeight="1"/>
    <row r="233118" ht="14.25" customHeight="1"/>
    <row r="233120" ht="14.25" customHeight="1"/>
    <row r="233122" ht="14.25" customHeight="1"/>
    <row r="233124" ht="14.25" customHeight="1"/>
    <row r="233126" ht="14.25" customHeight="1"/>
    <row r="233128" ht="14.25" customHeight="1"/>
    <row r="233130" ht="14.25" customHeight="1"/>
    <row r="233132" ht="14.25" customHeight="1"/>
    <row r="233134" ht="14.25" customHeight="1"/>
    <row r="233136" ht="14.25" customHeight="1"/>
    <row r="233138" ht="14.25" customHeight="1"/>
    <row r="233140" ht="14.25" customHeight="1"/>
    <row r="233142" ht="14.25" customHeight="1"/>
    <row r="233144" ht="14.25" customHeight="1"/>
    <row r="233146" ht="14.25" customHeight="1"/>
    <row r="233148" ht="14.25" customHeight="1"/>
    <row r="233150" ht="14.25" customHeight="1"/>
    <row r="233152" ht="14.25" customHeight="1"/>
    <row r="233154" ht="14.25" customHeight="1"/>
    <row r="233156" ht="14.25" customHeight="1"/>
    <row r="233158" ht="14.25" customHeight="1"/>
    <row r="233160" ht="14.25" customHeight="1"/>
    <row r="233162" ht="14.25" customHeight="1"/>
    <row r="233164" ht="14.25" customHeight="1"/>
    <row r="233166" ht="14.25" customHeight="1"/>
    <row r="233168" ht="14.25" customHeight="1"/>
    <row r="233170" ht="14.25" customHeight="1"/>
    <row r="233172" ht="14.25" customHeight="1"/>
    <row r="233174" ht="14.25" customHeight="1"/>
    <row r="233176" ht="14.25" customHeight="1"/>
    <row r="233178" ht="14.25" customHeight="1"/>
    <row r="233180" ht="14.25" customHeight="1"/>
    <row r="233182" ht="14.25" customHeight="1"/>
    <row r="233184" ht="14.25" customHeight="1"/>
    <row r="233186" ht="14.25" customHeight="1"/>
    <row r="233188" ht="14.25" customHeight="1"/>
    <row r="233190" ht="14.25" customHeight="1"/>
    <row r="233192" ht="14.25" customHeight="1"/>
    <row r="233194" ht="14.25" customHeight="1"/>
    <row r="233196" ht="14.25" customHeight="1"/>
    <row r="233198" ht="14.25" customHeight="1"/>
    <row r="233200" ht="14.25" customHeight="1"/>
    <row r="233202" ht="14.25" customHeight="1"/>
    <row r="233204" ht="14.25" customHeight="1"/>
    <row r="233206" ht="14.25" customHeight="1"/>
    <row r="233208" ht="14.25" customHeight="1"/>
    <row r="233210" ht="14.25" customHeight="1"/>
    <row r="233212" ht="14.25" customHeight="1"/>
    <row r="233214" ht="14.25" customHeight="1"/>
    <row r="233216" ht="14.25" customHeight="1"/>
    <row r="233218" ht="14.25" customHeight="1"/>
    <row r="233220" ht="14.25" customHeight="1"/>
    <row r="233222" ht="14.25" customHeight="1"/>
    <row r="233224" ht="14.25" customHeight="1"/>
    <row r="233226" ht="14.25" customHeight="1"/>
    <row r="233228" ht="14.25" customHeight="1"/>
    <row r="233230" ht="14.25" customHeight="1"/>
    <row r="233232" ht="14.25" customHeight="1"/>
    <row r="233234" ht="14.25" customHeight="1"/>
    <row r="233236" ht="14.25" customHeight="1"/>
    <row r="233238" ht="14.25" customHeight="1"/>
    <row r="233240" ht="14.25" customHeight="1"/>
    <row r="233242" ht="14.25" customHeight="1"/>
    <row r="233244" ht="14.25" customHeight="1"/>
    <row r="233246" ht="14.25" customHeight="1"/>
    <row r="233248" ht="14.25" customHeight="1"/>
    <row r="233250" ht="14.25" customHeight="1"/>
    <row r="233252" ht="14.25" customHeight="1"/>
    <row r="233254" ht="14.25" customHeight="1"/>
    <row r="233256" ht="14.25" customHeight="1"/>
    <row r="233258" ht="14.25" customHeight="1"/>
    <row r="233260" ht="14.25" customHeight="1"/>
    <row r="233262" ht="14.25" customHeight="1"/>
    <row r="233264" ht="14.25" customHeight="1"/>
    <row r="233266" ht="14.25" customHeight="1"/>
    <row r="233268" ht="14.25" customHeight="1"/>
    <row r="233270" ht="14.25" customHeight="1"/>
    <row r="233272" ht="14.25" customHeight="1"/>
    <row r="233274" ht="14.25" customHeight="1"/>
    <row r="233276" ht="14.25" customHeight="1"/>
    <row r="233278" ht="14.25" customHeight="1"/>
    <row r="233280" ht="14.25" customHeight="1"/>
    <row r="233282" ht="14.25" customHeight="1"/>
    <row r="233284" ht="14.25" customHeight="1"/>
    <row r="233286" ht="14.25" customHeight="1"/>
    <row r="233288" ht="14.25" customHeight="1"/>
    <row r="233290" ht="14.25" customHeight="1"/>
    <row r="233292" ht="14.25" customHeight="1"/>
    <row r="233294" ht="14.25" customHeight="1"/>
    <row r="233296" ht="14.25" customHeight="1"/>
    <row r="233298" ht="14.25" customHeight="1"/>
    <row r="233300" ht="14.25" customHeight="1"/>
    <row r="233302" ht="14.25" customHeight="1"/>
    <row r="233304" ht="14.25" customHeight="1"/>
    <row r="233306" ht="14.25" customHeight="1"/>
    <row r="233308" ht="14.25" customHeight="1"/>
    <row r="233310" ht="14.25" customHeight="1"/>
    <row r="233312" ht="14.25" customHeight="1"/>
    <row r="233314" ht="14.25" customHeight="1"/>
    <row r="233316" ht="14.25" customHeight="1"/>
    <row r="233318" ht="14.25" customHeight="1"/>
    <row r="233320" ht="14.25" customHeight="1"/>
    <row r="233322" ht="14.25" customHeight="1"/>
    <row r="233324" ht="14.25" customHeight="1"/>
    <row r="233326" ht="14.25" customHeight="1"/>
    <row r="233328" ht="14.25" customHeight="1"/>
    <row r="233330" ht="14.25" customHeight="1"/>
    <row r="233332" ht="14.25" customHeight="1"/>
    <row r="233334" ht="14.25" customHeight="1"/>
    <row r="233336" ht="14.25" customHeight="1"/>
    <row r="233338" ht="14.25" customHeight="1"/>
    <row r="233340" ht="14.25" customHeight="1"/>
    <row r="233342" ht="14.25" customHeight="1"/>
    <row r="233344" ht="14.25" customHeight="1"/>
    <row r="233346" ht="14.25" customHeight="1"/>
    <row r="233348" ht="14.25" customHeight="1"/>
    <row r="233350" ht="14.25" customHeight="1"/>
    <row r="233352" ht="14.25" customHeight="1"/>
    <row r="233354" ht="14.25" customHeight="1"/>
    <row r="233356" ht="14.25" customHeight="1"/>
    <row r="233358" ht="14.25" customHeight="1"/>
    <row r="233360" ht="14.25" customHeight="1"/>
    <row r="233362" ht="14.25" customHeight="1"/>
    <row r="233364" ht="14.25" customHeight="1"/>
    <row r="233366" ht="14.25" customHeight="1"/>
    <row r="233368" ht="14.25" customHeight="1"/>
    <row r="233370" ht="14.25" customHeight="1"/>
    <row r="233372" ht="14.25" customHeight="1"/>
    <row r="233374" ht="14.25" customHeight="1"/>
    <row r="233376" ht="14.25" customHeight="1"/>
    <row r="233378" ht="14.25" customHeight="1"/>
    <row r="233380" ht="14.25" customHeight="1"/>
    <row r="233382" ht="14.25" customHeight="1"/>
    <row r="233384" ht="14.25" customHeight="1"/>
    <row r="233386" ht="14.25" customHeight="1"/>
    <row r="233388" ht="14.25" customHeight="1"/>
    <row r="233390" ht="14.25" customHeight="1"/>
    <row r="233392" ht="14.25" customHeight="1"/>
    <row r="233394" ht="14.25" customHeight="1"/>
    <row r="233396" ht="14.25" customHeight="1"/>
    <row r="233398" ht="14.25" customHeight="1"/>
    <row r="233400" ht="14.25" customHeight="1"/>
    <row r="233402" ht="14.25" customHeight="1"/>
    <row r="233404" ht="14.25" customHeight="1"/>
    <row r="233406" ht="14.25" customHeight="1"/>
    <row r="233408" ht="14.25" customHeight="1"/>
    <row r="233410" ht="14.25" customHeight="1"/>
    <row r="233412" ht="14.25" customHeight="1"/>
    <row r="233414" ht="14.25" customHeight="1"/>
    <row r="233416" ht="14.25" customHeight="1"/>
    <row r="233418" ht="14.25" customHeight="1"/>
    <row r="233420" ht="14.25" customHeight="1"/>
    <row r="233422" ht="14.25" customHeight="1"/>
    <row r="233424" ht="14.25" customHeight="1"/>
    <row r="233426" ht="14.25" customHeight="1"/>
    <row r="233428" ht="14.25" customHeight="1"/>
    <row r="233430" ht="14.25" customHeight="1"/>
    <row r="233432" ht="14.25" customHeight="1"/>
    <row r="233434" ht="14.25" customHeight="1"/>
    <row r="233436" ht="14.25" customHeight="1"/>
    <row r="233438" ht="14.25" customHeight="1"/>
    <row r="233440" ht="14.25" customHeight="1"/>
    <row r="233442" ht="14.25" customHeight="1"/>
    <row r="233444" ht="14.25" customHeight="1"/>
    <row r="233446" ht="14.25" customHeight="1"/>
    <row r="233448" ht="14.25" customHeight="1"/>
    <row r="233450" ht="14.25" customHeight="1"/>
    <row r="233452" ht="14.25" customHeight="1"/>
    <row r="233454" ht="14.25" customHeight="1"/>
    <row r="233456" ht="14.25" customHeight="1"/>
    <row r="233458" ht="14.25" customHeight="1"/>
    <row r="233460" ht="14.25" customHeight="1"/>
    <row r="233462" ht="14.25" customHeight="1"/>
    <row r="233464" ht="14.25" customHeight="1"/>
    <row r="233466" ht="14.25" customHeight="1"/>
    <row r="233468" ht="14.25" customHeight="1"/>
    <row r="233470" ht="14.25" customHeight="1"/>
    <row r="233472" ht="14.25" customHeight="1"/>
    <row r="233474" ht="14.25" customHeight="1"/>
    <row r="233476" ht="14.25" customHeight="1"/>
    <row r="233478" ht="14.25" customHeight="1"/>
    <row r="233480" ht="14.25" customHeight="1"/>
    <row r="233482" ht="14.25" customHeight="1"/>
    <row r="233484" ht="14.25" customHeight="1"/>
    <row r="233486" ht="14.25" customHeight="1"/>
    <row r="233488" ht="14.25" customHeight="1"/>
    <row r="233490" ht="14.25" customHeight="1"/>
    <row r="233492" ht="14.25" customHeight="1"/>
    <row r="233494" ht="14.25" customHeight="1"/>
    <row r="233496" ht="14.25" customHeight="1"/>
    <row r="233498" ht="14.25" customHeight="1"/>
    <row r="233500" ht="14.25" customHeight="1"/>
    <row r="233502" ht="14.25" customHeight="1"/>
    <row r="233504" ht="14.25" customHeight="1"/>
    <row r="233506" ht="14.25" customHeight="1"/>
    <row r="233508" ht="14.25" customHeight="1"/>
    <row r="233510" ht="14.25" customHeight="1"/>
    <row r="233512" ht="14.25" customHeight="1"/>
    <row r="233514" ht="14.25" customHeight="1"/>
    <row r="233516" ht="14.25" customHeight="1"/>
    <row r="233518" ht="14.25" customHeight="1"/>
    <row r="233520" ht="14.25" customHeight="1"/>
    <row r="233522" ht="14.25" customHeight="1"/>
    <row r="233524" ht="14.25" customHeight="1"/>
    <row r="233526" ht="14.25" customHeight="1"/>
    <row r="233528" ht="14.25" customHeight="1"/>
    <row r="233530" ht="14.25" customHeight="1"/>
    <row r="233532" ht="14.25" customHeight="1"/>
    <row r="233534" ht="14.25" customHeight="1"/>
    <row r="233536" ht="14.25" customHeight="1"/>
    <row r="233538" ht="14.25" customHeight="1"/>
    <row r="233540" ht="14.25" customHeight="1"/>
    <row r="233542" ht="14.25" customHeight="1"/>
    <row r="233544" ht="14.25" customHeight="1"/>
    <row r="233546" ht="14.25" customHeight="1"/>
    <row r="233548" ht="14.25" customHeight="1"/>
    <row r="233550" ht="14.25" customHeight="1"/>
    <row r="233552" ht="14.25" customHeight="1"/>
    <row r="233554" ht="14.25" customHeight="1"/>
    <row r="233556" ht="14.25" customHeight="1"/>
    <row r="233558" ht="14.25" customHeight="1"/>
    <row r="233560" ht="14.25" customHeight="1"/>
    <row r="233562" ht="14.25" customHeight="1"/>
    <row r="233564" ht="14.25" customHeight="1"/>
    <row r="233566" ht="14.25" customHeight="1"/>
    <row r="233568" ht="14.25" customHeight="1"/>
    <row r="233570" ht="14.25" customHeight="1"/>
    <row r="233572" ht="14.25" customHeight="1"/>
    <row r="233574" ht="14.25" customHeight="1"/>
    <row r="233576" ht="14.25" customHeight="1"/>
    <row r="233578" ht="14.25" customHeight="1"/>
    <row r="233580" ht="14.25" customHeight="1"/>
    <row r="233582" ht="14.25" customHeight="1"/>
    <row r="233584" ht="14.25" customHeight="1"/>
    <row r="233586" ht="14.25" customHeight="1"/>
    <row r="233588" ht="14.25" customHeight="1"/>
    <row r="233590" ht="14.25" customHeight="1"/>
    <row r="233592" ht="14.25" customHeight="1"/>
    <row r="233594" ht="14.25" customHeight="1"/>
    <row r="233596" ht="14.25" customHeight="1"/>
    <row r="233598" ht="14.25" customHeight="1"/>
    <row r="233600" ht="14.25" customHeight="1"/>
    <row r="233602" ht="14.25" customHeight="1"/>
    <row r="233604" ht="14.25" customHeight="1"/>
    <row r="233606" ht="14.25" customHeight="1"/>
    <row r="233608" ht="14.25" customHeight="1"/>
    <row r="233610" ht="14.25" customHeight="1"/>
    <row r="233612" ht="14.25" customHeight="1"/>
    <row r="233614" ht="14.25" customHeight="1"/>
    <row r="233616" ht="14.25" customHeight="1"/>
    <row r="233618" ht="14.25" customHeight="1"/>
    <row r="233620" ht="14.25" customHeight="1"/>
    <row r="233622" ht="14.25" customHeight="1"/>
    <row r="233624" ht="14.25" customHeight="1"/>
    <row r="233626" ht="14.25" customHeight="1"/>
    <row r="233628" ht="14.25" customHeight="1"/>
    <row r="233630" ht="14.25" customHeight="1"/>
    <row r="233632" ht="14.25" customHeight="1"/>
    <row r="233634" ht="14.25" customHeight="1"/>
    <row r="233636" ht="14.25" customHeight="1"/>
    <row r="233638" ht="14.25" customHeight="1"/>
    <row r="233640" ht="14.25" customHeight="1"/>
    <row r="233642" ht="14.25" customHeight="1"/>
    <row r="233644" ht="14.25" customHeight="1"/>
    <row r="233646" ht="14.25" customHeight="1"/>
    <row r="233648" ht="14.25" customHeight="1"/>
    <row r="233650" ht="14.25" customHeight="1"/>
    <row r="233652" ht="14.25" customHeight="1"/>
    <row r="233654" ht="14.25" customHeight="1"/>
    <row r="233656" ht="14.25" customHeight="1"/>
    <row r="233658" ht="14.25" customHeight="1"/>
    <row r="233660" ht="14.25" customHeight="1"/>
    <row r="233662" ht="14.25" customHeight="1"/>
    <row r="233664" ht="14.25" customHeight="1"/>
    <row r="233666" ht="14.25" customHeight="1"/>
    <row r="233668" ht="14.25" customHeight="1"/>
    <row r="233670" ht="14.25" customHeight="1"/>
    <row r="233672" ht="14.25" customHeight="1"/>
    <row r="233674" ht="14.25" customHeight="1"/>
    <row r="233676" ht="14.25" customHeight="1"/>
    <row r="233678" ht="14.25" customHeight="1"/>
    <row r="233680" ht="14.25" customHeight="1"/>
    <row r="233682" ht="14.25" customHeight="1"/>
    <row r="233684" ht="14.25" customHeight="1"/>
    <row r="233686" ht="14.25" customHeight="1"/>
    <row r="233688" ht="14.25" customHeight="1"/>
    <row r="233690" ht="14.25" customHeight="1"/>
    <row r="233692" ht="14.25" customHeight="1"/>
    <row r="233694" ht="14.25" customHeight="1"/>
    <row r="233696" ht="14.25" customHeight="1"/>
    <row r="233698" ht="14.25" customHeight="1"/>
    <row r="233700" ht="14.25" customHeight="1"/>
    <row r="233702" ht="14.25" customHeight="1"/>
    <row r="233704" ht="14.25" customHeight="1"/>
    <row r="233706" ht="14.25" customHeight="1"/>
    <row r="233708" ht="14.25" customHeight="1"/>
    <row r="233710" ht="14.25" customHeight="1"/>
    <row r="233712" ht="14.25" customHeight="1"/>
    <row r="233714" ht="14.25" customHeight="1"/>
    <row r="233716" ht="14.25" customHeight="1"/>
    <row r="233718" ht="14.25" customHeight="1"/>
    <row r="233720" ht="14.25" customHeight="1"/>
    <row r="233722" ht="14.25" customHeight="1"/>
    <row r="233724" ht="14.25" customHeight="1"/>
    <row r="233726" ht="14.25" customHeight="1"/>
    <row r="233728" ht="14.25" customHeight="1"/>
    <row r="233730" ht="14.25" customHeight="1"/>
    <row r="233732" ht="14.25" customHeight="1"/>
    <row r="233734" ht="14.25" customHeight="1"/>
    <row r="233736" ht="14.25" customHeight="1"/>
    <row r="233738" ht="14.25" customHeight="1"/>
    <row r="233740" ht="14.25" customHeight="1"/>
    <row r="233742" ht="14.25" customHeight="1"/>
    <row r="233744" ht="14.25" customHeight="1"/>
    <row r="233746" ht="14.25" customHeight="1"/>
    <row r="233748" ht="14.25" customHeight="1"/>
    <row r="233750" ht="14.25" customHeight="1"/>
    <row r="233752" ht="14.25" customHeight="1"/>
    <row r="233754" ht="14.25" customHeight="1"/>
    <row r="233756" ht="14.25" customHeight="1"/>
    <row r="233758" ht="14.25" customHeight="1"/>
    <row r="233760" ht="14.25" customHeight="1"/>
    <row r="233762" ht="14.25" customHeight="1"/>
    <row r="233764" ht="14.25" customHeight="1"/>
    <row r="233766" ht="14.25" customHeight="1"/>
    <row r="233768" ht="14.25" customHeight="1"/>
    <row r="233770" ht="14.25" customHeight="1"/>
    <row r="233772" ht="14.25" customHeight="1"/>
    <row r="233774" ht="14.25" customHeight="1"/>
    <row r="233776" ht="14.25" customHeight="1"/>
    <row r="233778" ht="14.25" customHeight="1"/>
    <row r="233780" ht="14.25" customHeight="1"/>
    <row r="233782" ht="14.25" customHeight="1"/>
    <row r="233784" ht="14.25" customHeight="1"/>
    <row r="233786" ht="14.25" customHeight="1"/>
    <row r="233788" ht="14.25" customHeight="1"/>
    <row r="233790" ht="14.25" customHeight="1"/>
    <row r="233792" ht="14.25" customHeight="1"/>
    <row r="233794" ht="14.25" customHeight="1"/>
    <row r="233796" ht="14.25" customHeight="1"/>
    <row r="233798" ht="14.25" customHeight="1"/>
    <row r="233800" ht="14.25" customHeight="1"/>
    <row r="233802" ht="14.25" customHeight="1"/>
    <row r="233804" ht="14.25" customHeight="1"/>
    <row r="233806" ht="14.25" customHeight="1"/>
    <row r="233808" ht="14.25" customHeight="1"/>
    <row r="233810" ht="14.25" customHeight="1"/>
    <row r="233812" ht="14.25" customHeight="1"/>
    <row r="233814" ht="14.25" customHeight="1"/>
    <row r="233816" ht="14.25" customHeight="1"/>
    <row r="233818" ht="14.25" customHeight="1"/>
    <row r="233820" ht="14.25" customHeight="1"/>
    <row r="233822" ht="14.25" customHeight="1"/>
    <row r="233824" ht="14.25" customHeight="1"/>
    <row r="233826" ht="14.25" customHeight="1"/>
    <row r="233828" ht="14.25" customHeight="1"/>
    <row r="233830" ht="14.25" customHeight="1"/>
    <row r="233832" ht="14.25" customHeight="1"/>
    <row r="233834" ht="14.25" customHeight="1"/>
    <row r="233836" ht="14.25" customHeight="1"/>
    <row r="233838" ht="14.25" customHeight="1"/>
    <row r="233840" ht="14.25" customHeight="1"/>
    <row r="233842" ht="14.25" customHeight="1"/>
    <row r="233844" ht="14.25" customHeight="1"/>
    <row r="233846" ht="14.25" customHeight="1"/>
    <row r="233848" ht="14.25" customHeight="1"/>
    <row r="233850" ht="14.25" customHeight="1"/>
    <row r="233852" ht="14.25" customHeight="1"/>
    <row r="233854" ht="14.25" customHeight="1"/>
    <row r="233856" ht="14.25" customHeight="1"/>
    <row r="233858" ht="14.25" customHeight="1"/>
    <row r="233860" ht="14.25" customHeight="1"/>
    <row r="233862" ht="14.25" customHeight="1"/>
    <row r="233864" ht="14.25" customHeight="1"/>
    <row r="233866" ht="14.25" customHeight="1"/>
    <row r="233868" ht="14.25" customHeight="1"/>
    <row r="233870" ht="14.25" customHeight="1"/>
    <row r="233872" ht="14.25" customHeight="1"/>
    <row r="233874" ht="14.25" customHeight="1"/>
    <row r="233876" ht="14.25" customHeight="1"/>
    <row r="233878" ht="14.25" customHeight="1"/>
    <row r="233880" ht="14.25" customHeight="1"/>
    <row r="233882" ht="14.25" customHeight="1"/>
    <row r="233884" ht="14.25" customHeight="1"/>
    <row r="233886" ht="14.25" customHeight="1"/>
    <row r="233888" ht="14.25" customHeight="1"/>
    <row r="233890" ht="14.25" customHeight="1"/>
    <row r="233892" ht="14.25" customHeight="1"/>
    <row r="233894" ht="14.25" customHeight="1"/>
    <row r="233896" ht="14.25" customHeight="1"/>
    <row r="233898" ht="14.25" customHeight="1"/>
    <row r="233900" ht="14.25" customHeight="1"/>
    <row r="233902" ht="14.25" customHeight="1"/>
    <row r="233904" ht="14.25" customHeight="1"/>
    <row r="233906" ht="14.25" customHeight="1"/>
    <row r="233908" ht="14.25" customHeight="1"/>
    <row r="233910" ht="14.25" customHeight="1"/>
    <row r="233912" ht="14.25" customHeight="1"/>
    <row r="233914" ht="14.25" customHeight="1"/>
    <row r="233916" ht="14.25" customHeight="1"/>
    <row r="233918" ht="14.25" customHeight="1"/>
    <row r="233920" ht="14.25" customHeight="1"/>
    <row r="233922" ht="14.25" customHeight="1"/>
    <row r="233924" ht="14.25" customHeight="1"/>
    <row r="233926" ht="14.25" customHeight="1"/>
    <row r="233928" ht="14.25" customHeight="1"/>
    <row r="233930" ht="14.25" customHeight="1"/>
    <row r="233932" ht="14.25" customHeight="1"/>
    <row r="233934" ht="14.25" customHeight="1"/>
    <row r="233936" ht="14.25" customHeight="1"/>
    <row r="233938" ht="14.25" customHeight="1"/>
    <row r="233940" ht="14.25" customHeight="1"/>
    <row r="233942" ht="14.25" customHeight="1"/>
    <row r="233944" ht="14.25" customHeight="1"/>
    <row r="233946" ht="14.25" customHeight="1"/>
    <row r="233948" ht="14.25" customHeight="1"/>
    <row r="233950" ht="14.25" customHeight="1"/>
    <row r="233952" ht="14.25" customHeight="1"/>
    <row r="233954" ht="14.25" customHeight="1"/>
    <row r="233956" ht="14.25" customHeight="1"/>
    <row r="233958" ht="14.25" customHeight="1"/>
    <row r="233960" ht="14.25" customHeight="1"/>
    <row r="233962" ht="14.25" customHeight="1"/>
    <row r="233964" ht="14.25" customHeight="1"/>
    <row r="233966" ht="14.25" customHeight="1"/>
    <row r="233968" ht="14.25" customHeight="1"/>
    <row r="233970" ht="14.25" customHeight="1"/>
    <row r="233972" ht="14.25" customHeight="1"/>
    <row r="233974" ht="14.25" customHeight="1"/>
    <row r="233976" ht="14.25" customHeight="1"/>
    <row r="233978" ht="14.25" customHeight="1"/>
    <row r="233980" ht="14.25" customHeight="1"/>
    <row r="233982" ht="14.25" customHeight="1"/>
    <row r="233984" ht="14.25" customHeight="1"/>
    <row r="233986" ht="14.25" customHeight="1"/>
    <row r="233988" ht="14.25" customHeight="1"/>
    <row r="233990" ht="14.25" customHeight="1"/>
    <row r="233992" ht="14.25" customHeight="1"/>
    <row r="233994" ht="14.25" customHeight="1"/>
    <row r="233996" ht="14.25" customHeight="1"/>
    <row r="233998" ht="14.25" customHeight="1"/>
    <row r="234000" ht="14.25" customHeight="1"/>
    <row r="234002" ht="14.25" customHeight="1"/>
    <row r="234004" ht="14.25" customHeight="1"/>
    <row r="234006" ht="14.25" customHeight="1"/>
    <row r="234008" ht="14.25" customHeight="1"/>
    <row r="234010" ht="14.25" customHeight="1"/>
    <row r="234012" ht="14.25" customHeight="1"/>
    <row r="234014" ht="14.25" customHeight="1"/>
    <row r="234016" ht="14.25" customHeight="1"/>
    <row r="234018" ht="14.25" customHeight="1"/>
    <row r="234020" ht="14.25" customHeight="1"/>
    <row r="234022" ht="14.25" customHeight="1"/>
    <row r="234024" ht="14.25" customHeight="1"/>
    <row r="234026" ht="14.25" customHeight="1"/>
    <row r="234028" ht="14.25" customHeight="1"/>
    <row r="234030" ht="14.25" customHeight="1"/>
    <row r="234032" ht="14.25" customHeight="1"/>
    <row r="234034" ht="14.25" customHeight="1"/>
    <row r="234036" ht="14.25" customHeight="1"/>
    <row r="234038" ht="14.25" customHeight="1"/>
    <row r="234040" ht="14.25" customHeight="1"/>
    <row r="234042" ht="14.25" customHeight="1"/>
    <row r="234044" ht="14.25" customHeight="1"/>
    <row r="234046" ht="14.25" customHeight="1"/>
    <row r="234048" ht="14.25" customHeight="1"/>
    <row r="234050" ht="14.25" customHeight="1"/>
    <row r="234052" ht="14.25" customHeight="1"/>
    <row r="234054" ht="14.25" customHeight="1"/>
    <row r="234056" ht="14.25" customHeight="1"/>
    <row r="234058" ht="14.25" customHeight="1"/>
    <row r="234060" ht="14.25" customHeight="1"/>
    <row r="234062" ht="14.25" customHeight="1"/>
    <row r="234064" ht="14.25" customHeight="1"/>
    <row r="234066" ht="14.25" customHeight="1"/>
    <row r="234068" ht="14.25" customHeight="1"/>
    <row r="234070" ht="14.25" customHeight="1"/>
    <row r="234072" ht="14.25" customHeight="1"/>
    <row r="234074" ht="14.25" customHeight="1"/>
    <row r="234076" ht="14.25" customHeight="1"/>
    <row r="234078" ht="14.25" customHeight="1"/>
    <row r="234080" ht="14.25" customHeight="1"/>
    <row r="234082" ht="14.25" customHeight="1"/>
    <row r="234084" ht="14.25" customHeight="1"/>
    <row r="234086" ht="14.25" customHeight="1"/>
    <row r="234088" ht="14.25" customHeight="1"/>
    <row r="234090" ht="14.25" customHeight="1"/>
    <row r="234092" ht="14.25" customHeight="1"/>
    <row r="234094" ht="14.25" customHeight="1"/>
    <row r="234096" ht="14.25" customHeight="1"/>
    <row r="234098" ht="14.25" customHeight="1"/>
    <row r="234100" ht="14.25" customHeight="1"/>
    <row r="234102" ht="14.25" customHeight="1"/>
    <row r="234104" ht="14.25" customHeight="1"/>
    <row r="234106" ht="14.25" customHeight="1"/>
    <row r="234108" ht="14.25" customHeight="1"/>
    <row r="234110" ht="14.25" customHeight="1"/>
    <row r="234112" ht="14.25" customHeight="1"/>
    <row r="234114" ht="14.25" customHeight="1"/>
    <row r="234116" ht="14.25" customHeight="1"/>
    <row r="234118" ht="14.25" customHeight="1"/>
    <row r="234120" ht="14.25" customHeight="1"/>
    <row r="234122" ht="14.25" customHeight="1"/>
    <row r="234124" ht="14.25" customHeight="1"/>
    <row r="234126" ht="14.25" customHeight="1"/>
    <row r="234128" ht="14.25" customHeight="1"/>
    <row r="234130" ht="14.25" customHeight="1"/>
    <row r="234132" ht="14.25" customHeight="1"/>
    <row r="234134" ht="14.25" customHeight="1"/>
    <row r="234136" ht="14.25" customHeight="1"/>
    <row r="234138" ht="14.25" customHeight="1"/>
    <row r="234140" ht="14.25" customHeight="1"/>
    <row r="234142" ht="14.25" customHeight="1"/>
    <row r="234144" ht="14.25" customHeight="1"/>
    <row r="234146" ht="14.25" customHeight="1"/>
    <row r="234148" ht="14.25" customHeight="1"/>
    <row r="234150" ht="14.25" customHeight="1"/>
    <row r="234152" ht="14.25" customHeight="1"/>
    <row r="234154" ht="14.25" customHeight="1"/>
    <row r="234156" ht="14.25" customHeight="1"/>
    <row r="234158" ht="14.25" customHeight="1"/>
    <row r="234160" ht="14.25" customHeight="1"/>
    <row r="234162" ht="14.25" customHeight="1"/>
    <row r="234164" ht="14.25" customHeight="1"/>
    <row r="234166" ht="14.25" customHeight="1"/>
    <row r="234168" ht="14.25" customHeight="1"/>
    <row r="234170" ht="14.25" customHeight="1"/>
    <row r="234172" ht="14.25" customHeight="1"/>
    <row r="234174" ht="14.25" customHeight="1"/>
    <row r="234176" ht="14.25" customHeight="1"/>
    <row r="234178" ht="14.25" customHeight="1"/>
    <row r="234180" ht="14.25" customHeight="1"/>
    <row r="234182" ht="14.25" customHeight="1"/>
    <row r="234184" ht="14.25" customHeight="1"/>
    <row r="234186" ht="14.25" customHeight="1"/>
    <row r="234188" ht="14.25" customHeight="1"/>
    <row r="234190" ht="14.25" customHeight="1"/>
    <row r="234192" ht="14.25" customHeight="1"/>
    <row r="234194" ht="14.25" customHeight="1"/>
    <row r="234196" ht="14.25" customHeight="1"/>
    <row r="234198" ht="14.25" customHeight="1"/>
    <row r="234200" ht="14.25" customHeight="1"/>
    <row r="234202" ht="14.25" customHeight="1"/>
    <row r="234204" ht="14.25" customHeight="1"/>
    <row r="234206" ht="14.25" customHeight="1"/>
    <row r="234208" ht="14.25" customHeight="1"/>
    <row r="234210" ht="14.25" customHeight="1"/>
    <row r="234212" ht="14.25" customHeight="1"/>
    <row r="234214" ht="14.25" customHeight="1"/>
    <row r="234216" ht="14.25" customHeight="1"/>
    <row r="234218" ht="14.25" customHeight="1"/>
    <row r="234220" ht="14.25" customHeight="1"/>
    <row r="234222" ht="14.25" customHeight="1"/>
    <row r="234224" ht="14.25" customHeight="1"/>
    <row r="234226" ht="14.25" customHeight="1"/>
    <row r="234228" ht="14.25" customHeight="1"/>
    <row r="234230" ht="14.25" customHeight="1"/>
    <row r="234232" ht="14.25" customHeight="1"/>
    <row r="234234" ht="14.25" customHeight="1"/>
    <row r="234236" ht="14.25" customHeight="1"/>
    <row r="234238" ht="14.25" customHeight="1"/>
    <row r="234240" ht="14.25" customHeight="1"/>
    <row r="234242" ht="14.25" customHeight="1"/>
    <row r="234244" ht="14.25" customHeight="1"/>
    <row r="234246" ht="14.25" customHeight="1"/>
    <row r="234248" ht="14.25" customHeight="1"/>
    <row r="234250" ht="14.25" customHeight="1"/>
    <row r="234252" ht="14.25" customHeight="1"/>
    <row r="234254" ht="14.25" customHeight="1"/>
    <row r="234256" ht="14.25" customHeight="1"/>
    <row r="234258" ht="14.25" customHeight="1"/>
    <row r="234260" ht="14.25" customHeight="1"/>
    <row r="234262" ht="14.25" customHeight="1"/>
    <row r="234264" ht="14.25" customHeight="1"/>
    <row r="234266" ht="14.25" customHeight="1"/>
    <row r="234268" ht="14.25" customHeight="1"/>
    <row r="234270" ht="14.25" customHeight="1"/>
    <row r="234272" ht="14.25" customHeight="1"/>
    <row r="234274" ht="14.25" customHeight="1"/>
    <row r="234276" ht="14.25" customHeight="1"/>
    <row r="234278" ht="14.25" customHeight="1"/>
    <row r="234280" ht="14.25" customHeight="1"/>
    <row r="234282" ht="14.25" customHeight="1"/>
    <row r="234284" ht="14.25" customHeight="1"/>
    <row r="234286" ht="14.25" customHeight="1"/>
    <row r="234288" ht="14.25" customHeight="1"/>
    <row r="234290" ht="14.25" customHeight="1"/>
    <row r="234292" ht="14.25" customHeight="1"/>
    <row r="234294" ht="14.25" customHeight="1"/>
    <row r="234296" ht="14.25" customHeight="1"/>
    <row r="234298" ht="14.25" customHeight="1"/>
    <row r="234300" ht="14.25" customHeight="1"/>
    <row r="234302" ht="14.25" customHeight="1"/>
    <row r="234304" ht="14.25" customHeight="1"/>
    <row r="234306" ht="14.25" customHeight="1"/>
    <row r="234308" ht="14.25" customHeight="1"/>
    <row r="234310" ht="14.25" customHeight="1"/>
    <row r="234312" ht="14.25" customHeight="1"/>
    <row r="234314" ht="14.25" customHeight="1"/>
    <row r="234316" ht="14.25" customHeight="1"/>
    <row r="234318" ht="14.25" customHeight="1"/>
    <row r="234320" ht="14.25" customHeight="1"/>
    <row r="234322" ht="14.25" customHeight="1"/>
    <row r="234324" ht="14.25" customHeight="1"/>
    <row r="234326" ht="14.25" customHeight="1"/>
    <row r="234328" ht="14.25" customHeight="1"/>
    <row r="234330" ht="14.25" customHeight="1"/>
    <row r="234332" ht="14.25" customHeight="1"/>
    <row r="234334" ht="14.25" customHeight="1"/>
    <row r="234336" ht="14.25" customHeight="1"/>
    <row r="234338" ht="14.25" customHeight="1"/>
    <row r="234340" ht="14.25" customHeight="1"/>
    <row r="234342" ht="14.25" customHeight="1"/>
    <row r="234344" ht="14.25" customHeight="1"/>
    <row r="234346" ht="14.25" customHeight="1"/>
    <row r="234348" ht="14.25" customHeight="1"/>
    <row r="234350" ht="14.25" customHeight="1"/>
    <row r="234352" ht="14.25" customHeight="1"/>
    <row r="234354" ht="14.25" customHeight="1"/>
    <row r="234356" ht="14.25" customHeight="1"/>
    <row r="234358" ht="14.25" customHeight="1"/>
    <row r="234360" ht="14.25" customHeight="1"/>
    <row r="234362" ht="14.25" customHeight="1"/>
    <row r="234364" ht="14.25" customHeight="1"/>
    <row r="234366" ht="14.25" customHeight="1"/>
    <row r="234368" ht="14.25" customHeight="1"/>
    <row r="234370" ht="14.25" customHeight="1"/>
    <row r="234372" ht="14.25" customHeight="1"/>
    <row r="234374" ht="14.25" customHeight="1"/>
    <row r="234376" ht="14.25" customHeight="1"/>
    <row r="234378" ht="14.25" customHeight="1"/>
    <row r="234380" ht="14.25" customHeight="1"/>
    <row r="234382" ht="14.25" customHeight="1"/>
    <row r="234384" ht="14.25" customHeight="1"/>
    <row r="234386" ht="14.25" customHeight="1"/>
    <row r="234388" ht="14.25" customHeight="1"/>
    <row r="234390" ht="14.25" customHeight="1"/>
    <row r="234392" ht="14.25" customHeight="1"/>
    <row r="234394" ht="14.25" customHeight="1"/>
    <row r="234396" ht="14.25" customHeight="1"/>
    <row r="234398" ht="14.25" customHeight="1"/>
    <row r="234400" ht="14.25" customHeight="1"/>
    <row r="234402" ht="14.25" customHeight="1"/>
    <row r="234404" ht="14.25" customHeight="1"/>
    <row r="234406" ht="14.25" customHeight="1"/>
    <row r="234408" ht="14.25" customHeight="1"/>
    <row r="234410" ht="14.25" customHeight="1"/>
    <row r="234412" ht="14.25" customHeight="1"/>
    <row r="234414" ht="14.25" customHeight="1"/>
    <row r="234416" ht="14.25" customHeight="1"/>
    <row r="234418" ht="14.25" customHeight="1"/>
    <row r="234420" ht="14.25" customHeight="1"/>
    <row r="234422" ht="14.25" customHeight="1"/>
    <row r="234424" ht="14.25" customHeight="1"/>
    <row r="234426" ht="14.25" customHeight="1"/>
    <row r="234428" ht="14.25" customHeight="1"/>
    <row r="234430" ht="14.25" customHeight="1"/>
    <row r="234432" ht="14.25" customHeight="1"/>
    <row r="234434" ht="14.25" customHeight="1"/>
    <row r="234436" ht="14.25" customHeight="1"/>
    <row r="234438" ht="14.25" customHeight="1"/>
    <row r="234440" ht="14.25" customHeight="1"/>
    <row r="234442" ht="14.25" customHeight="1"/>
    <row r="234444" ht="14.25" customHeight="1"/>
    <row r="234446" ht="14.25" customHeight="1"/>
    <row r="234448" ht="14.25" customHeight="1"/>
    <row r="234450" ht="14.25" customHeight="1"/>
    <row r="234452" ht="14.25" customHeight="1"/>
    <row r="234454" ht="14.25" customHeight="1"/>
    <row r="234456" ht="14.25" customHeight="1"/>
    <row r="234458" ht="14.25" customHeight="1"/>
    <row r="234460" ht="14.25" customHeight="1"/>
    <row r="234462" ht="14.25" customHeight="1"/>
    <row r="234464" ht="14.25" customHeight="1"/>
    <row r="234466" ht="14.25" customHeight="1"/>
    <row r="234468" ht="14.25" customHeight="1"/>
    <row r="234470" ht="14.25" customHeight="1"/>
    <row r="234472" ht="14.25" customHeight="1"/>
    <row r="234474" ht="14.25" customHeight="1"/>
    <row r="234476" ht="14.25" customHeight="1"/>
    <row r="234478" ht="14.25" customHeight="1"/>
    <row r="234480" ht="14.25" customHeight="1"/>
    <row r="234482" ht="14.25" customHeight="1"/>
    <row r="234484" ht="14.25" customHeight="1"/>
    <row r="234486" ht="14.25" customHeight="1"/>
    <row r="234488" ht="14.25" customHeight="1"/>
    <row r="234490" ht="14.25" customHeight="1"/>
    <row r="234492" ht="14.25" customHeight="1"/>
    <row r="234494" ht="14.25" customHeight="1"/>
    <row r="234496" ht="14.25" customHeight="1"/>
    <row r="234498" ht="14.25" customHeight="1"/>
    <row r="234500" ht="14.25" customHeight="1"/>
    <row r="234502" ht="14.25" customHeight="1"/>
    <row r="234504" ht="14.25" customHeight="1"/>
    <row r="234506" ht="14.25" customHeight="1"/>
    <row r="234508" ht="14.25" customHeight="1"/>
    <row r="234510" ht="14.25" customHeight="1"/>
    <row r="234512" ht="14.25" customHeight="1"/>
    <row r="234514" ht="14.25" customHeight="1"/>
    <row r="234516" ht="14.25" customHeight="1"/>
    <row r="234518" ht="14.25" customHeight="1"/>
    <row r="234520" ht="14.25" customHeight="1"/>
    <row r="234522" ht="14.25" customHeight="1"/>
    <row r="234524" ht="14.25" customHeight="1"/>
    <row r="234526" ht="14.25" customHeight="1"/>
    <row r="234528" ht="14.25" customHeight="1"/>
    <row r="234530" ht="14.25" customHeight="1"/>
    <row r="234532" ht="14.25" customHeight="1"/>
    <row r="234534" ht="14.25" customHeight="1"/>
    <row r="234536" ht="14.25" customHeight="1"/>
    <row r="234538" ht="14.25" customHeight="1"/>
    <row r="234540" ht="14.25" customHeight="1"/>
    <row r="234542" ht="14.25" customHeight="1"/>
    <row r="234544" ht="14.25" customHeight="1"/>
    <row r="234546" ht="14.25" customHeight="1"/>
    <row r="234548" ht="14.25" customHeight="1"/>
    <row r="234550" ht="14.25" customHeight="1"/>
    <row r="234552" ht="14.25" customHeight="1"/>
    <row r="234554" ht="14.25" customHeight="1"/>
    <row r="234556" ht="14.25" customHeight="1"/>
    <row r="234558" ht="14.25" customHeight="1"/>
    <row r="234560" ht="14.25" customHeight="1"/>
    <row r="234562" ht="14.25" customHeight="1"/>
    <row r="234564" ht="14.25" customHeight="1"/>
    <row r="234566" ht="14.25" customHeight="1"/>
    <row r="234568" ht="14.25" customHeight="1"/>
    <row r="234570" ht="14.25" customHeight="1"/>
    <row r="234572" ht="14.25" customHeight="1"/>
    <row r="234574" ht="14.25" customHeight="1"/>
    <row r="234576" ht="14.25" customHeight="1"/>
    <row r="234578" ht="14.25" customHeight="1"/>
    <row r="234580" ht="14.25" customHeight="1"/>
    <row r="234582" ht="14.25" customHeight="1"/>
    <row r="234584" ht="14.25" customHeight="1"/>
    <row r="234586" ht="14.25" customHeight="1"/>
    <row r="234588" ht="14.25" customHeight="1"/>
    <row r="234590" ht="14.25" customHeight="1"/>
    <row r="234592" ht="14.25" customHeight="1"/>
    <row r="234594" ht="14.25" customHeight="1"/>
    <row r="234596" ht="14.25" customHeight="1"/>
    <row r="234598" ht="14.25" customHeight="1"/>
    <row r="234600" ht="14.25" customHeight="1"/>
    <row r="234602" ht="14.25" customHeight="1"/>
    <row r="234604" ht="14.25" customHeight="1"/>
    <row r="234606" ht="14.25" customHeight="1"/>
    <row r="234608" ht="14.25" customHeight="1"/>
    <row r="234610" ht="14.25" customHeight="1"/>
    <row r="234612" ht="14.25" customHeight="1"/>
    <row r="234614" ht="14.25" customHeight="1"/>
    <row r="234616" ht="14.25" customHeight="1"/>
    <row r="234618" ht="14.25" customHeight="1"/>
    <row r="234620" ht="14.25" customHeight="1"/>
    <row r="234622" ht="14.25" customHeight="1"/>
    <row r="234624" ht="14.25" customHeight="1"/>
    <row r="234626" ht="14.25" customHeight="1"/>
    <row r="234628" ht="14.25" customHeight="1"/>
    <row r="234630" ht="14.25" customHeight="1"/>
    <row r="234632" ht="14.25" customHeight="1"/>
    <row r="234634" ht="14.25" customHeight="1"/>
    <row r="234636" ht="14.25" customHeight="1"/>
    <row r="234638" ht="14.25" customHeight="1"/>
    <row r="234640" ht="14.25" customHeight="1"/>
    <row r="234642" ht="14.25" customHeight="1"/>
    <row r="234644" ht="14.25" customHeight="1"/>
    <row r="234646" ht="14.25" customHeight="1"/>
    <row r="234648" ht="14.25" customHeight="1"/>
    <row r="234650" ht="14.25" customHeight="1"/>
    <row r="234652" ht="14.25" customHeight="1"/>
    <row r="234654" ht="14.25" customHeight="1"/>
    <row r="234656" ht="14.25" customHeight="1"/>
    <row r="234658" ht="14.25" customHeight="1"/>
    <row r="234660" ht="14.25" customHeight="1"/>
    <row r="234662" ht="14.25" customHeight="1"/>
    <row r="234664" ht="14.25" customHeight="1"/>
    <row r="234666" ht="14.25" customHeight="1"/>
    <row r="234668" ht="14.25" customHeight="1"/>
    <row r="234670" ht="14.25" customHeight="1"/>
    <row r="234672" ht="14.25" customHeight="1"/>
    <row r="234674" ht="14.25" customHeight="1"/>
    <row r="234676" ht="14.25" customHeight="1"/>
    <row r="234678" ht="14.25" customHeight="1"/>
    <row r="234680" ht="14.25" customHeight="1"/>
    <row r="234682" ht="14.25" customHeight="1"/>
    <row r="234684" ht="14.25" customHeight="1"/>
    <row r="234686" ht="14.25" customHeight="1"/>
    <row r="234688" ht="14.25" customHeight="1"/>
    <row r="234690" ht="14.25" customHeight="1"/>
    <row r="234692" ht="14.25" customHeight="1"/>
    <row r="234694" ht="14.25" customHeight="1"/>
    <row r="234696" ht="14.25" customHeight="1"/>
    <row r="234698" ht="14.25" customHeight="1"/>
    <row r="234700" ht="14.25" customHeight="1"/>
    <row r="234702" ht="14.25" customHeight="1"/>
    <row r="234704" ht="14.25" customHeight="1"/>
    <row r="234706" ht="14.25" customHeight="1"/>
    <row r="234708" ht="14.25" customHeight="1"/>
    <row r="234710" ht="14.25" customHeight="1"/>
    <row r="234712" ht="14.25" customHeight="1"/>
    <row r="234714" ht="14.25" customHeight="1"/>
    <row r="234716" ht="14.25" customHeight="1"/>
    <row r="234718" ht="14.25" customHeight="1"/>
    <row r="234720" ht="14.25" customHeight="1"/>
    <row r="234722" ht="14.25" customHeight="1"/>
    <row r="234724" ht="14.25" customHeight="1"/>
    <row r="234726" ht="14.25" customHeight="1"/>
    <row r="234728" ht="14.25" customHeight="1"/>
    <row r="234730" ht="14.25" customHeight="1"/>
    <row r="234732" ht="14.25" customHeight="1"/>
    <row r="234734" ht="14.25" customHeight="1"/>
    <row r="234736" ht="14.25" customHeight="1"/>
    <row r="234738" ht="14.25" customHeight="1"/>
    <row r="234740" ht="14.25" customHeight="1"/>
    <row r="234742" ht="14.25" customHeight="1"/>
    <row r="234744" ht="14.25" customHeight="1"/>
    <row r="234746" ht="14.25" customHeight="1"/>
    <row r="234748" ht="14.25" customHeight="1"/>
    <row r="234750" ht="14.25" customHeight="1"/>
    <row r="234752" ht="14.25" customHeight="1"/>
    <row r="234754" ht="14.25" customHeight="1"/>
    <row r="234756" ht="14.25" customHeight="1"/>
    <row r="234758" ht="14.25" customHeight="1"/>
    <row r="234760" ht="14.25" customHeight="1"/>
    <row r="234762" ht="14.25" customHeight="1"/>
    <row r="234764" ht="14.25" customHeight="1"/>
    <row r="234766" ht="14.25" customHeight="1"/>
    <row r="234768" ht="14.25" customHeight="1"/>
    <row r="234770" ht="14.25" customHeight="1"/>
    <row r="234772" ht="14.25" customHeight="1"/>
    <row r="234774" ht="14.25" customHeight="1"/>
    <row r="234776" ht="14.25" customHeight="1"/>
    <row r="234778" ht="14.25" customHeight="1"/>
    <row r="234780" ht="14.25" customHeight="1"/>
    <row r="234782" ht="14.25" customHeight="1"/>
    <row r="234784" ht="14.25" customHeight="1"/>
    <row r="234786" ht="14.25" customHeight="1"/>
    <row r="234788" ht="14.25" customHeight="1"/>
    <row r="234790" ht="14.25" customHeight="1"/>
    <row r="234792" ht="14.25" customHeight="1"/>
    <row r="234794" ht="14.25" customHeight="1"/>
    <row r="234796" ht="14.25" customHeight="1"/>
    <row r="234798" ht="14.25" customHeight="1"/>
    <row r="234800" ht="14.25" customHeight="1"/>
    <row r="234802" ht="14.25" customHeight="1"/>
    <row r="234804" ht="14.25" customHeight="1"/>
    <row r="234806" ht="14.25" customHeight="1"/>
    <row r="234808" ht="14.25" customHeight="1"/>
    <row r="234810" ht="14.25" customHeight="1"/>
    <row r="234812" ht="14.25" customHeight="1"/>
    <row r="234814" ht="14.25" customHeight="1"/>
    <row r="234816" ht="14.25" customHeight="1"/>
    <row r="234818" ht="14.25" customHeight="1"/>
    <row r="234820" ht="14.25" customHeight="1"/>
    <row r="234822" ht="14.25" customHeight="1"/>
    <row r="234824" ht="14.25" customHeight="1"/>
    <row r="234826" ht="14.25" customHeight="1"/>
    <row r="234828" ht="14.25" customHeight="1"/>
    <row r="234830" ht="14.25" customHeight="1"/>
    <row r="234832" ht="14.25" customHeight="1"/>
    <row r="234834" ht="14.25" customHeight="1"/>
    <row r="234836" ht="14.25" customHeight="1"/>
    <row r="234838" ht="14.25" customHeight="1"/>
    <row r="234840" ht="14.25" customHeight="1"/>
    <row r="234842" ht="14.25" customHeight="1"/>
    <row r="234844" ht="14.25" customHeight="1"/>
    <row r="234846" ht="14.25" customHeight="1"/>
    <row r="234848" ht="14.25" customHeight="1"/>
    <row r="234850" ht="14.25" customHeight="1"/>
    <row r="234852" ht="14.25" customHeight="1"/>
    <row r="234854" ht="14.25" customHeight="1"/>
    <row r="234856" ht="14.25" customHeight="1"/>
    <row r="234858" ht="14.25" customHeight="1"/>
    <row r="234860" ht="14.25" customHeight="1"/>
    <row r="234862" ht="14.25" customHeight="1"/>
    <row r="234864" ht="14.25" customHeight="1"/>
    <row r="234866" ht="14.25" customHeight="1"/>
    <row r="234868" ht="14.25" customHeight="1"/>
    <row r="234870" ht="14.25" customHeight="1"/>
    <row r="234872" ht="14.25" customHeight="1"/>
    <row r="234874" ht="14.25" customHeight="1"/>
    <row r="234876" ht="14.25" customHeight="1"/>
    <row r="234878" ht="14.25" customHeight="1"/>
    <row r="234880" ht="14.25" customHeight="1"/>
    <row r="234882" ht="14.25" customHeight="1"/>
    <row r="234884" ht="14.25" customHeight="1"/>
    <row r="234886" ht="14.25" customHeight="1"/>
    <row r="234888" ht="14.25" customHeight="1"/>
    <row r="234890" ht="14.25" customHeight="1"/>
    <row r="234892" ht="14.25" customHeight="1"/>
    <row r="234894" ht="14.25" customHeight="1"/>
    <row r="234896" ht="14.25" customHeight="1"/>
    <row r="234898" ht="14.25" customHeight="1"/>
    <row r="234900" ht="14.25" customHeight="1"/>
    <row r="234902" ht="14.25" customHeight="1"/>
    <row r="234904" ht="14.25" customHeight="1"/>
    <row r="234906" ht="14.25" customHeight="1"/>
    <row r="234908" ht="14.25" customHeight="1"/>
    <row r="234910" ht="14.25" customHeight="1"/>
    <row r="234912" ht="14.25" customHeight="1"/>
    <row r="234914" ht="14.25" customHeight="1"/>
    <row r="234916" ht="14.25" customHeight="1"/>
    <row r="234918" ht="14.25" customHeight="1"/>
    <row r="234920" ht="14.25" customHeight="1"/>
    <row r="234922" ht="14.25" customHeight="1"/>
    <row r="234924" ht="14.25" customHeight="1"/>
    <row r="234926" ht="14.25" customHeight="1"/>
    <row r="234928" ht="14.25" customHeight="1"/>
    <row r="234930" ht="14.25" customHeight="1"/>
    <row r="234932" ht="14.25" customHeight="1"/>
    <row r="234934" ht="14.25" customHeight="1"/>
    <row r="234936" ht="14.25" customHeight="1"/>
    <row r="234938" ht="14.25" customHeight="1"/>
    <row r="234940" ht="14.25" customHeight="1"/>
    <row r="234942" ht="14.25" customHeight="1"/>
    <row r="234944" ht="14.25" customHeight="1"/>
    <row r="234946" ht="14.25" customHeight="1"/>
    <row r="234948" ht="14.25" customHeight="1"/>
    <row r="234950" ht="14.25" customHeight="1"/>
    <row r="234952" ht="14.25" customHeight="1"/>
    <row r="234954" ht="14.25" customHeight="1"/>
    <row r="234956" ht="14.25" customHeight="1"/>
    <row r="234958" ht="14.25" customHeight="1"/>
    <row r="234960" ht="14.25" customHeight="1"/>
    <row r="234962" ht="14.25" customHeight="1"/>
    <row r="234964" ht="14.25" customHeight="1"/>
    <row r="234966" ht="14.25" customHeight="1"/>
    <row r="234968" ht="14.25" customHeight="1"/>
    <row r="234970" ht="14.25" customHeight="1"/>
    <row r="234972" ht="14.25" customHeight="1"/>
    <row r="234974" ht="14.25" customHeight="1"/>
    <row r="234976" ht="14.25" customHeight="1"/>
    <row r="234978" ht="14.25" customHeight="1"/>
    <row r="234980" ht="14.25" customHeight="1"/>
    <row r="234982" ht="14.25" customHeight="1"/>
    <row r="234984" ht="14.25" customHeight="1"/>
    <row r="234986" ht="14.25" customHeight="1"/>
    <row r="234988" ht="14.25" customHeight="1"/>
    <row r="234990" ht="14.25" customHeight="1"/>
    <row r="234992" ht="14.25" customHeight="1"/>
    <row r="234994" ht="14.25" customHeight="1"/>
    <row r="234996" ht="14.25" customHeight="1"/>
    <row r="234998" ht="14.25" customHeight="1"/>
    <row r="235000" ht="14.25" customHeight="1"/>
    <row r="235002" ht="14.25" customHeight="1"/>
    <row r="235004" ht="14.25" customHeight="1"/>
    <row r="235006" ht="14.25" customHeight="1"/>
    <row r="235008" ht="14.25" customHeight="1"/>
    <row r="235010" ht="14.25" customHeight="1"/>
    <row r="235012" ht="14.25" customHeight="1"/>
    <row r="235014" ht="14.25" customHeight="1"/>
    <row r="235016" ht="14.25" customHeight="1"/>
    <row r="235018" ht="14.25" customHeight="1"/>
    <row r="235020" ht="14.25" customHeight="1"/>
    <row r="235022" ht="14.25" customHeight="1"/>
    <row r="235024" ht="14.25" customHeight="1"/>
    <row r="235026" ht="14.25" customHeight="1"/>
    <row r="235028" ht="14.25" customHeight="1"/>
    <row r="235030" ht="14.25" customHeight="1"/>
    <row r="235032" ht="14.25" customHeight="1"/>
    <row r="235034" ht="14.25" customHeight="1"/>
    <row r="235036" ht="14.25" customHeight="1"/>
    <row r="235038" ht="14.25" customHeight="1"/>
    <row r="235040" ht="14.25" customHeight="1"/>
    <row r="235042" ht="14.25" customHeight="1"/>
    <row r="235044" ht="14.25" customHeight="1"/>
    <row r="235046" ht="14.25" customHeight="1"/>
    <row r="235048" ht="14.25" customHeight="1"/>
    <row r="235050" ht="14.25" customHeight="1"/>
    <row r="235052" ht="14.25" customHeight="1"/>
    <row r="235054" ht="14.25" customHeight="1"/>
    <row r="235056" ht="14.25" customHeight="1"/>
    <row r="235058" ht="14.25" customHeight="1"/>
    <row r="235060" ht="14.25" customHeight="1"/>
    <row r="235062" ht="14.25" customHeight="1"/>
    <row r="235064" ht="14.25" customHeight="1"/>
    <row r="235066" ht="14.25" customHeight="1"/>
    <row r="235068" ht="14.25" customHeight="1"/>
    <row r="235070" ht="14.25" customHeight="1"/>
    <row r="235072" ht="14.25" customHeight="1"/>
    <row r="235074" ht="14.25" customHeight="1"/>
    <row r="235076" ht="14.25" customHeight="1"/>
    <row r="235078" ht="14.25" customHeight="1"/>
    <row r="235080" ht="14.25" customHeight="1"/>
    <row r="235082" ht="14.25" customHeight="1"/>
    <row r="235084" ht="14.25" customHeight="1"/>
    <row r="235086" ht="14.25" customHeight="1"/>
    <row r="235088" ht="14.25" customHeight="1"/>
    <row r="235090" ht="14.25" customHeight="1"/>
    <row r="235092" ht="14.25" customHeight="1"/>
    <row r="235094" ht="14.25" customHeight="1"/>
    <row r="235096" ht="14.25" customHeight="1"/>
    <row r="235098" ht="14.25" customHeight="1"/>
    <row r="235100" ht="14.25" customHeight="1"/>
    <row r="235102" ht="14.25" customHeight="1"/>
    <row r="235104" ht="14.25" customHeight="1"/>
    <row r="235106" ht="14.25" customHeight="1"/>
    <row r="235108" ht="14.25" customHeight="1"/>
    <row r="235110" ht="14.25" customHeight="1"/>
    <row r="235112" ht="14.25" customHeight="1"/>
    <row r="235114" ht="14.25" customHeight="1"/>
    <row r="235116" ht="14.25" customHeight="1"/>
    <row r="235118" ht="14.25" customHeight="1"/>
    <row r="235120" ht="14.25" customHeight="1"/>
    <row r="235122" ht="14.25" customHeight="1"/>
    <row r="235124" ht="14.25" customHeight="1"/>
    <row r="235126" ht="14.25" customHeight="1"/>
    <row r="235128" ht="14.25" customHeight="1"/>
    <row r="235130" ht="14.25" customHeight="1"/>
    <row r="235132" ht="14.25" customHeight="1"/>
    <row r="235134" ht="14.25" customHeight="1"/>
    <row r="235136" ht="14.25" customHeight="1"/>
    <row r="235138" ht="14.25" customHeight="1"/>
    <row r="235140" ht="14.25" customHeight="1"/>
    <row r="235142" ht="14.25" customHeight="1"/>
    <row r="235144" ht="14.25" customHeight="1"/>
    <row r="235146" ht="14.25" customHeight="1"/>
    <row r="235148" ht="14.25" customHeight="1"/>
    <row r="235150" ht="14.25" customHeight="1"/>
    <row r="235152" ht="14.25" customHeight="1"/>
    <row r="235154" ht="14.25" customHeight="1"/>
    <row r="235156" ht="14.25" customHeight="1"/>
    <row r="235158" ht="14.25" customHeight="1"/>
    <row r="235160" ht="14.25" customHeight="1"/>
    <row r="235162" ht="14.25" customHeight="1"/>
    <row r="235164" ht="14.25" customHeight="1"/>
    <row r="235166" ht="14.25" customHeight="1"/>
    <row r="235168" ht="14.25" customHeight="1"/>
    <row r="235170" ht="14.25" customHeight="1"/>
    <row r="235172" ht="14.25" customHeight="1"/>
    <row r="235174" ht="14.25" customHeight="1"/>
    <row r="235176" ht="14.25" customHeight="1"/>
    <row r="235178" ht="14.25" customHeight="1"/>
    <row r="235180" ht="14.25" customHeight="1"/>
    <row r="235182" ht="14.25" customHeight="1"/>
    <row r="235184" ht="14.25" customHeight="1"/>
    <row r="235186" ht="14.25" customHeight="1"/>
    <row r="235188" ht="14.25" customHeight="1"/>
    <row r="235190" ht="14.25" customHeight="1"/>
    <row r="235192" ht="14.25" customHeight="1"/>
    <row r="235194" ht="14.25" customHeight="1"/>
    <row r="235196" ht="14.25" customHeight="1"/>
    <row r="235198" ht="14.25" customHeight="1"/>
    <row r="235200" ht="14.25" customHeight="1"/>
    <row r="235202" ht="14.25" customHeight="1"/>
    <row r="235204" ht="14.25" customHeight="1"/>
    <row r="235206" ht="14.25" customHeight="1"/>
    <row r="235208" ht="14.25" customHeight="1"/>
    <row r="235210" ht="14.25" customHeight="1"/>
    <row r="235212" ht="14.25" customHeight="1"/>
    <row r="235214" ht="14.25" customHeight="1"/>
    <row r="235216" ht="14.25" customHeight="1"/>
    <row r="235218" ht="14.25" customHeight="1"/>
    <row r="235220" ht="14.25" customHeight="1"/>
    <row r="235222" ht="14.25" customHeight="1"/>
    <row r="235224" ht="14.25" customHeight="1"/>
    <row r="235226" ht="14.25" customHeight="1"/>
    <row r="235228" ht="14.25" customHeight="1"/>
    <row r="235230" ht="14.25" customHeight="1"/>
    <row r="235232" ht="14.25" customHeight="1"/>
    <row r="235234" ht="14.25" customHeight="1"/>
    <row r="235236" ht="14.25" customHeight="1"/>
    <row r="235238" ht="14.25" customHeight="1"/>
    <row r="235240" ht="14.25" customHeight="1"/>
    <row r="235242" ht="14.25" customHeight="1"/>
    <row r="235244" ht="14.25" customHeight="1"/>
    <row r="235246" ht="14.25" customHeight="1"/>
    <row r="235248" ht="14.25" customHeight="1"/>
    <row r="235250" ht="14.25" customHeight="1"/>
    <row r="235252" ht="14.25" customHeight="1"/>
    <row r="235254" ht="14.25" customHeight="1"/>
    <row r="235256" ht="14.25" customHeight="1"/>
    <row r="235258" ht="14.25" customHeight="1"/>
    <row r="235260" ht="14.25" customHeight="1"/>
    <row r="235262" ht="14.25" customHeight="1"/>
    <row r="235264" ht="14.25" customHeight="1"/>
    <row r="235266" ht="14.25" customHeight="1"/>
    <row r="235268" ht="14.25" customHeight="1"/>
    <row r="235270" ht="14.25" customHeight="1"/>
    <row r="235272" ht="14.25" customHeight="1"/>
    <row r="235274" ht="14.25" customHeight="1"/>
    <row r="235276" ht="14.25" customHeight="1"/>
    <row r="235278" ht="14.25" customHeight="1"/>
    <row r="235280" ht="14.25" customHeight="1"/>
    <row r="235282" ht="14.25" customHeight="1"/>
    <row r="235284" ht="14.25" customHeight="1"/>
    <row r="235286" ht="14.25" customHeight="1"/>
    <row r="235288" ht="14.25" customHeight="1"/>
    <row r="235290" ht="14.25" customHeight="1"/>
    <row r="235292" ht="14.25" customHeight="1"/>
    <row r="235294" ht="14.25" customHeight="1"/>
    <row r="235296" ht="14.25" customHeight="1"/>
    <row r="235298" ht="14.25" customHeight="1"/>
    <row r="235300" ht="14.25" customHeight="1"/>
    <row r="235302" ht="14.25" customHeight="1"/>
    <row r="235304" ht="14.25" customHeight="1"/>
    <row r="235306" ht="14.25" customHeight="1"/>
    <row r="235308" ht="14.25" customHeight="1"/>
    <row r="235310" ht="14.25" customHeight="1"/>
    <row r="235312" ht="14.25" customHeight="1"/>
    <row r="235314" ht="14.25" customHeight="1"/>
    <row r="235316" ht="14.25" customHeight="1"/>
    <row r="235318" ht="14.25" customHeight="1"/>
    <row r="235320" ht="14.25" customHeight="1"/>
    <row r="235322" ht="14.25" customHeight="1"/>
    <row r="235324" ht="14.25" customHeight="1"/>
    <row r="235326" ht="14.25" customHeight="1"/>
    <row r="235328" ht="14.25" customHeight="1"/>
    <row r="235330" ht="14.25" customHeight="1"/>
    <row r="235332" ht="14.25" customHeight="1"/>
    <row r="235334" ht="14.25" customHeight="1"/>
    <row r="235336" ht="14.25" customHeight="1"/>
    <row r="235338" ht="14.25" customHeight="1"/>
    <row r="235340" ht="14.25" customHeight="1"/>
    <row r="235342" ht="14.25" customHeight="1"/>
    <row r="235344" ht="14.25" customHeight="1"/>
    <row r="235346" ht="14.25" customHeight="1"/>
    <row r="235348" ht="14.25" customHeight="1"/>
    <row r="235350" ht="14.25" customHeight="1"/>
    <row r="235352" ht="14.25" customHeight="1"/>
    <row r="235354" ht="14.25" customHeight="1"/>
    <row r="235356" ht="14.25" customHeight="1"/>
    <row r="235358" ht="14.25" customHeight="1"/>
    <row r="235360" ht="14.25" customHeight="1"/>
    <row r="235362" ht="14.25" customHeight="1"/>
    <row r="235364" ht="14.25" customHeight="1"/>
    <row r="235366" ht="14.25" customHeight="1"/>
    <row r="235368" ht="14.25" customHeight="1"/>
    <row r="235370" ht="14.25" customHeight="1"/>
    <row r="235372" ht="14.25" customHeight="1"/>
    <row r="235374" ht="14.25" customHeight="1"/>
    <row r="235376" ht="14.25" customHeight="1"/>
    <row r="235378" ht="14.25" customHeight="1"/>
    <row r="235380" ht="14.25" customHeight="1"/>
    <row r="235382" ht="14.25" customHeight="1"/>
    <row r="235384" ht="14.25" customHeight="1"/>
    <row r="235386" ht="14.25" customHeight="1"/>
    <row r="235388" ht="14.25" customHeight="1"/>
    <row r="235390" ht="14.25" customHeight="1"/>
    <row r="235392" ht="14.25" customHeight="1"/>
    <row r="235394" ht="14.25" customHeight="1"/>
    <row r="235396" ht="14.25" customHeight="1"/>
    <row r="235398" ht="14.25" customHeight="1"/>
    <row r="235400" ht="14.25" customHeight="1"/>
    <row r="235402" ht="14.25" customHeight="1"/>
    <row r="235404" ht="14.25" customHeight="1"/>
    <row r="235406" ht="14.25" customHeight="1"/>
    <row r="235408" ht="14.25" customHeight="1"/>
    <row r="235410" ht="14.25" customHeight="1"/>
    <row r="235412" ht="14.25" customHeight="1"/>
    <row r="235414" ht="14.25" customHeight="1"/>
    <row r="235416" ht="14.25" customHeight="1"/>
    <row r="235418" ht="14.25" customHeight="1"/>
    <row r="235420" ht="14.25" customHeight="1"/>
    <row r="235422" ht="14.25" customHeight="1"/>
    <row r="235424" ht="14.25" customHeight="1"/>
    <row r="235426" ht="14.25" customHeight="1"/>
    <row r="235428" ht="14.25" customHeight="1"/>
    <row r="235430" ht="14.25" customHeight="1"/>
    <row r="235432" ht="14.25" customHeight="1"/>
    <row r="235434" ht="14.25" customHeight="1"/>
    <row r="235436" ht="14.25" customHeight="1"/>
    <row r="235438" ht="14.25" customHeight="1"/>
    <row r="235440" ht="14.25" customHeight="1"/>
    <row r="235442" ht="14.25" customHeight="1"/>
    <row r="235444" ht="14.25" customHeight="1"/>
    <row r="235446" ht="14.25" customHeight="1"/>
    <row r="235448" ht="14.25" customHeight="1"/>
    <row r="235450" ht="14.25" customHeight="1"/>
    <row r="235452" ht="14.25" customHeight="1"/>
    <row r="235454" ht="14.25" customHeight="1"/>
    <row r="235456" ht="14.25" customHeight="1"/>
    <row r="235458" ht="14.25" customHeight="1"/>
    <row r="235460" ht="14.25" customHeight="1"/>
    <row r="235462" ht="14.25" customHeight="1"/>
    <row r="235464" ht="14.25" customHeight="1"/>
    <row r="235466" ht="14.25" customHeight="1"/>
    <row r="235468" ht="14.25" customHeight="1"/>
    <row r="235470" ht="14.25" customHeight="1"/>
    <row r="235472" ht="14.25" customHeight="1"/>
    <row r="235474" ht="14.25" customHeight="1"/>
    <row r="235476" ht="14.25" customHeight="1"/>
    <row r="235478" ht="14.25" customHeight="1"/>
    <row r="235480" ht="14.25" customHeight="1"/>
    <row r="235482" ht="14.25" customHeight="1"/>
    <row r="235484" ht="14.25" customHeight="1"/>
    <row r="235486" ht="14.25" customHeight="1"/>
    <row r="235488" ht="14.25" customHeight="1"/>
    <row r="235490" ht="14.25" customHeight="1"/>
    <row r="235492" ht="14.25" customHeight="1"/>
    <row r="235494" ht="14.25" customHeight="1"/>
    <row r="235496" ht="14.25" customHeight="1"/>
    <row r="235498" ht="14.25" customHeight="1"/>
    <row r="235500" ht="14.25" customHeight="1"/>
    <row r="235502" ht="14.25" customHeight="1"/>
    <row r="235504" ht="14.25" customHeight="1"/>
    <row r="235506" ht="14.25" customHeight="1"/>
    <row r="235508" ht="14.25" customHeight="1"/>
    <row r="235510" ht="14.25" customHeight="1"/>
    <row r="235512" ht="14.25" customHeight="1"/>
    <row r="235514" ht="14.25" customHeight="1"/>
    <row r="235516" ht="14.25" customHeight="1"/>
    <row r="235518" ht="14.25" customHeight="1"/>
    <row r="235520" ht="14.25" customHeight="1"/>
    <row r="235522" ht="14.25" customHeight="1"/>
    <row r="235524" ht="14.25" customHeight="1"/>
    <row r="235526" ht="14.25" customHeight="1"/>
    <row r="235528" ht="14.25" customHeight="1"/>
    <row r="235530" ht="14.25" customHeight="1"/>
    <row r="235532" ht="14.25" customHeight="1"/>
    <row r="235534" ht="14.25" customHeight="1"/>
    <row r="235536" ht="14.25" customHeight="1"/>
    <row r="235538" ht="14.25" customHeight="1"/>
    <row r="235540" ht="14.25" customHeight="1"/>
    <row r="235542" ht="14.25" customHeight="1"/>
    <row r="235544" ht="14.25" customHeight="1"/>
    <row r="235546" ht="14.25" customHeight="1"/>
    <row r="235548" ht="14.25" customHeight="1"/>
    <row r="235550" ht="14.25" customHeight="1"/>
    <row r="235552" ht="14.25" customHeight="1"/>
    <row r="235554" ht="14.25" customHeight="1"/>
    <row r="235556" ht="14.25" customHeight="1"/>
    <row r="235558" ht="14.25" customHeight="1"/>
    <row r="235560" ht="14.25" customHeight="1"/>
    <row r="235562" ht="14.25" customHeight="1"/>
    <row r="235564" ht="14.25" customHeight="1"/>
    <row r="235566" ht="14.25" customHeight="1"/>
    <row r="235568" ht="14.25" customHeight="1"/>
    <row r="235570" ht="14.25" customHeight="1"/>
    <row r="235572" ht="14.25" customHeight="1"/>
    <row r="235574" ht="14.25" customHeight="1"/>
    <row r="235576" ht="14.25" customHeight="1"/>
    <row r="235578" ht="14.25" customHeight="1"/>
    <row r="235580" ht="14.25" customHeight="1"/>
    <row r="235582" ht="14.25" customHeight="1"/>
    <row r="235584" ht="14.25" customHeight="1"/>
    <row r="235586" ht="14.25" customHeight="1"/>
    <row r="235588" ht="14.25" customHeight="1"/>
    <row r="235590" ht="14.25" customHeight="1"/>
    <row r="235592" ht="14.25" customHeight="1"/>
    <row r="235594" ht="14.25" customHeight="1"/>
    <row r="235596" ht="14.25" customHeight="1"/>
    <row r="235598" ht="14.25" customHeight="1"/>
    <row r="235600" ht="14.25" customHeight="1"/>
    <row r="235602" ht="14.25" customHeight="1"/>
    <row r="235604" ht="14.25" customHeight="1"/>
    <row r="235606" ht="14.25" customHeight="1"/>
    <row r="235608" ht="14.25" customHeight="1"/>
    <row r="235610" ht="14.25" customHeight="1"/>
    <row r="235612" ht="14.25" customHeight="1"/>
    <row r="235614" ht="14.25" customHeight="1"/>
    <row r="235616" ht="14.25" customHeight="1"/>
    <row r="235618" ht="14.25" customHeight="1"/>
    <row r="235620" ht="14.25" customHeight="1"/>
    <row r="235622" ht="14.25" customHeight="1"/>
    <row r="235624" ht="14.25" customHeight="1"/>
    <row r="235626" ht="14.25" customHeight="1"/>
    <row r="235628" ht="14.25" customHeight="1"/>
    <row r="235630" ht="14.25" customHeight="1"/>
    <row r="235632" ht="14.25" customHeight="1"/>
    <row r="235634" ht="14.25" customHeight="1"/>
    <row r="235636" ht="14.25" customHeight="1"/>
    <row r="235638" ht="14.25" customHeight="1"/>
    <row r="235640" ht="14.25" customHeight="1"/>
    <row r="235642" ht="14.25" customHeight="1"/>
    <row r="235644" ht="14.25" customHeight="1"/>
    <row r="235646" ht="14.25" customHeight="1"/>
    <row r="235648" ht="14.25" customHeight="1"/>
    <row r="235650" ht="14.25" customHeight="1"/>
    <row r="235652" ht="14.25" customHeight="1"/>
    <row r="235654" ht="14.25" customHeight="1"/>
    <row r="235656" ht="14.25" customHeight="1"/>
    <row r="235658" ht="14.25" customHeight="1"/>
    <row r="235660" ht="14.25" customHeight="1"/>
    <row r="235662" ht="14.25" customHeight="1"/>
    <row r="235664" ht="14.25" customHeight="1"/>
    <row r="235666" ht="14.25" customHeight="1"/>
    <row r="235668" ht="14.25" customHeight="1"/>
    <row r="235670" ht="14.25" customHeight="1"/>
    <row r="235672" ht="14.25" customHeight="1"/>
    <row r="235674" ht="14.25" customHeight="1"/>
    <row r="235676" ht="14.25" customHeight="1"/>
    <row r="235678" ht="14.25" customHeight="1"/>
    <row r="235680" ht="14.25" customHeight="1"/>
    <row r="235682" ht="14.25" customHeight="1"/>
    <row r="235684" ht="14.25" customHeight="1"/>
    <row r="235686" ht="14.25" customHeight="1"/>
    <row r="235688" ht="14.25" customHeight="1"/>
    <row r="235690" ht="14.25" customHeight="1"/>
    <row r="235692" ht="14.25" customHeight="1"/>
    <row r="235694" ht="14.25" customHeight="1"/>
    <row r="235696" ht="14.25" customHeight="1"/>
    <row r="235698" ht="14.25" customHeight="1"/>
    <row r="235700" ht="14.25" customHeight="1"/>
    <row r="235702" ht="14.25" customHeight="1"/>
    <row r="235704" ht="14.25" customHeight="1"/>
    <row r="235706" ht="14.25" customHeight="1"/>
    <row r="235708" ht="14.25" customHeight="1"/>
    <row r="235710" ht="14.25" customHeight="1"/>
    <row r="235712" ht="14.25" customHeight="1"/>
    <row r="235714" ht="14.25" customHeight="1"/>
    <row r="235716" ht="14.25" customHeight="1"/>
    <row r="235718" ht="14.25" customHeight="1"/>
    <row r="235720" ht="14.25" customHeight="1"/>
    <row r="235722" ht="14.25" customHeight="1"/>
    <row r="235724" ht="14.25" customHeight="1"/>
    <row r="235726" ht="14.25" customHeight="1"/>
    <row r="235728" ht="14.25" customHeight="1"/>
    <row r="235730" ht="14.25" customHeight="1"/>
    <row r="235732" ht="14.25" customHeight="1"/>
    <row r="235734" ht="14.25" customHeight="1"/>
    <row r="235736" ht="14.25" customHeight="1"/>
    <row r="235738" ht="14.25" customHeight="1"/>
    <row r="235740" ht="14.25" customHeight="1"/>
    <row r="235742" ht="14.25" customHeight="1"/>
    <row r="235744" ht="14.25" customHeight="1"/>
    <row r="235746" ht="14.25" customHeight="1"/>
    <row r="235748" ht="14.25" customHeight="1"/>
    <row r="235750" ht="14.25" customHeight="1"/>
    <row r="235752" ht="14.25" customHeight="1"/>
    <row r="235754" ht="14.25" customHeight="1"/>
    <row r="235756" ht="14.25" customHeight="1"/>
    <row r="235758" ht="14.25" customHeight="1"/>
    <row r="235760" ht="14.25" customHeight="1"/>
    <row r="235762" ht="14.25" customHeight="1"/>
    <row r="235764" ht="14.25" customHeight="1"/>
    <row r="235766" ht="14.25" customHeight="1"/>
    <row r="235768" ht="14.25" customHeight="1"/>
    <row r="235770" ht="14.25" customHeight="1"/>
    <row r="235772" ht="14.25" customHeight="1"/>
    <row r="235774" ht="14.25" customHeight="1"/>
    <row r="235776" ht="14.25" customHeight="1"/>
    <row r="235778" ht="14.25" customHeight="1"/>
    <row r="235780" ht="14.25" customHeight="1"/>
    <row r="235782" ht="14.25" customHeight="1"/>
    <row r="235784" ht="14.25" customHeight="1"/>
    <row r="235786" ht="14.25" customHeight="1"/>
    <row r="235788" ht="14.25" customHeight="1"/>
    <row r="235790" ht="14.25" customHeight="1"/>
    <row r="235792" ht="14.25" customHeight="1"/>
    <row r="235794" ht="14.25" customHeight="1"/>
    <row r="235796" ht="14.25" customHeight="1"/>
    <row r="235798" ht="14.25" customHeight="1"/>
    <row r="235800" ht="14.25" customHeight="1"/>
    <row r="235802" ht="14.25" customHeight="1"/>
    <row r="235804" ht="14.25" customHeight="1"/>
    <row r="235806" ht="14.25" customHeight="1"/>
    <row r="235808" ht="14.25" customHeight="1"/>
    <row r="235810" ht="14.25" customHeight="1"/>
    <row r="235812" ht="14.25" customHeight="1"/>
    <row r="235814" ht="14.25" customHeight="1"/>
    <row r="235816" ht="14.25" customHeight="1"/>
    <row r="235818" ht="14.25" customHeight="1"/>
    <row r="235820" ht="14.25" customHeight="1"/>
    <row r="235822" ht="14.25" customHeight="1"/>
    <row r="235824" ht="14.25" customHeight="1"/>
    <row r="235826" ht="14.25" customHeight="1"/>
    <row r="235828" ht="14.25" customHeight="1"/>
    <row r="235830" ht="14.25" customHeight="1"/>
    <row r="235832" ht="14.25" customHeight="1"/>
    <row r="235834" ht="14.25" customHeight="1"/>
    <row r="235836" ht="14.25" customHeight="1"/>
    <row r="235838" ht="14.25" customHeight="1"/>
    <row r="235840" ht="14.25" customHeight="1"/>
    <row r="235842" ht="14.25" customHeight="1"/>
    <row r="235844" ht="14.25" customHeight="1"/>
    <row r="235846" ht="14.25" customHeight="1"/>
    <row r="235848" ht="14.25" customHeight="1"/>
    <row r="235850" ht="14.25" customHeight="1"/>
    <row r="235852" ht="14.25" customHeight="1"/>
    <row r="235854" ht="14.25" customHeight="1"/>
    <row r="235856" ht="14.25" customHeight="1"/>
    <row r="235858" ht="14.25" customHeight="1"/>
    <row r="235860" ht="14.25" customHeight="1"/>
    <row r="235862" ht="14.25" customHeight="1"/>
    <row r="235864" ht="14.25" customHeight="1"/>
    <row r="235866" ht="14.25" customHeight="1"/>
    <row r="235868" ht="14.25" customHeight="1"/>
    <row r="235870" ht="14.25" customHeight="1"/>
    <row r="235872" ht="14.25" customHeight="1"/>
    <row r="235874" ht="14.25" customHeight="1"/>
    <row r="235876" ht="14.25" customHeight="1"/>
    <row r="235878" ht="14.25" customHeight="1"/>
    <row r="235880" ht="14.25" customHeight="1"/>
    <row r="235882" ht="14.25" customHeight="1"/>
    <row r="235884" ht="14.25" customHeight="1"/>
    <row r="235886" ht="14.25" customHeight="1"/>
    <row r="235888" ht="14.25" customHeight="1"/>
    <row r="235890" ht="14.25" customHeight="1"/>
    <row r="235892" ht="14.25" customHeight="1"/>
    <row r="235894" ht="14.25" customHeight="1"/>
    <row r="235896" ht="14.25" customHeight="1"/>
    <row r="235898" ht="14.25" customHeight="1"/>
    <row r="235900" ht="14.25" customHeight="1"/>
    <row r="235902" ht="14.25" customHeight="1"/>
    <row r="235904" ht="14.25" customHeight="1"/>
    <row r="235906" ht="14.25" customHeight="1"/>
    <row r="235908" ht="14.25" customHeight="1"/>
    <row r="235910" ht="14.25" customHeight="1"/>
    <row r="235912" ht="14.25" customHeight="1"/>
    <row r="235914" ht="14.25" customHeight="1"/>
    <row r="235916" ht="14.25" customHeight="1"/>
    <row r="235918" ht="14.25" customHeight="1"/>
    <row r="235920" ht="14.25" customHeight="1"/>
    <row r="235922" ht="14.25" customHeight="1"/>
    <row r="235924" ht="14.25" customHeight="1"/>
    <row r="235926" ht="14.25" customHeight="1"/>
    <row r="235928" ht="14.25" customHeight="1"/>
    <row r="235930" ht="14.25" customHeight="1"/>
    <row r="235932" ht="14.25" customHeight="1"/>
    <row r="235934" ht="14.25" customHeight="1"/>
    <row r="235936" ht="14.25" customHeight="1"/>
    <row r="235938" ht="14.25" customHeight="1"/>
    <row r="235940" ht="14.25" customHeight="1"/>
    <row r="235942" ht="14.25" customHeight="1"/>
    <row r="235944" ht="14.25" customHeight="1"/>
    <row r="235946" ht="14.25" customHeight="1"/>
    <row r="235948" ht="14.25" customHeight="1"/>
    <row r="235950" ht="14.25" customHeight="1"/>
    <row r="235952" ht="14.25" customHeight="1"/>
    <row r="235954" ht="14.25" customHeight="1"/>
    <row r="235956" ht="14.25" customHeight="1"/>
    <row r="235958" ht="14.25" customHeight="1"/>
    <row r="235960" ht="14.25" customHeight="1"/>
    <row r="235962" ht="14.25" customHeight="1"/>
    <row r="235964" ht="14.25" customHeight="1"/>
    <row r="235966" ht="14.25" customHeight="1"/>
    <row r="235968" ht="14.25" customHeight="1"/>
    <row r="235970" ht="14.25" customHeight="1"/>
    <row r="235972" ht="14.25" customHeight="1"/>
    <row r="235974" ht="14.25" customHeight="1"/>
    <row r="235976" ht="14.25" customHeight="1"/>
    <row r="235978" ht="14.25" customHeight="1"/>
    <row r="235980" ht="14.25" customHeight="1"/>
    <row r="235982" ht="14.25" customHeight="1"/>
    <row r="235984" ht="14.25" customHeight="1"/>
    <row r="235986" ht="14.25" customHeight="1"/>
    <row r="235988" ht="14.25" customHeight="1"/>
    <row r="235990" ht="14.25" customHeight="1"/>
    <row r="235992" ht="14.25" customHeight="1"/>
    <row r="235994" ht="14.25" customHeight="1"/>
    <row r="235996" ht="14.25" customHeight="1"/>
    <row r="235998" ht="14.25" customHeight="1"/>
    <row r="236000" ht="14.25" customHeight="1"/>
    <row r="236002" ht="14.25" customHeight="1"/>
    <row r="236004" ht="14.25" customHeight="1"/>
    <row r="236006" ht="14.25" customHeight="1"/>
    <row r="236008" ht="14.25" customHeight="1"/>
    <row r="236010" ht="14.25" customHeight="1"/>
    <row r="236012" ht="14.25" customHeight="1"/>
    <row r="236014" ht="14.25" customHeight="1"/>
    <row r="236016" ht="14.25" customHeight="1"/>
    <row r="236018" ht="14.25" customHeight="1"/>
    <row r="236020" ht="14.25" customHeight="1"/>
    <row r="236022" ht="14.25" customHeight="1"/>
    <row r="236024" ht="14.25" customHeight="1"/>
    <row r="236026" ht="14.25" customHeight="1"/>
    <row r="236028" ht="14.25" customHeight="1"/>
    <row r="236030" ht="14.25" customHeight="1"/>
    <row r="236032" ht="14.25" customHeight="1"/>
    <row r="236034" ht="14.25" customHeight="1"/>
    <row r="236036" ht="14.25" customHeight="1"/>
    <row r="236038" ht="14.25" customHeight="1"/>
    <row r="236040" ht="14.25" customHeight="1"/>
    <row r="236042" ht="14.25" customHeight="1"/>
    <row r="236044" ht="14.25" customHeight="1"/>
    <row r="236046" ht="14.25" customHeight="1"/>
    <row r="236048" ht="14.25" customHeight="1"/>
    <row r="236050" ht="14.25" customHeight="1"/>
    <row r="236052" ht="14.25" customHeight="1"/>
    <row r="236054" ht="14.25" customHeight="1"/>
    <row r="236056" ht="14.25" customHeight="1"/>
    <row r="236058" ht="14.25" customHeight="1"/>
    <row r="236060" ht="14.25" customHeight="1"/>
    <row r="236062" ht="14.25" customHeight="1"/>
    <row r="236064" ht="14.25" customHeight="1"/>
    <row r="236066" ht="14.25" customHeight="1"/>
    <row r="236068" ht="14.25" customHeight="1"/>
    <row r="236070" ht="14.25" customHeight="1"/>
    <row r="236072" ht="14.25" customHeight="1"/>
    <row r="236074" ht="14.25" customHeight="1"/>
    <row r="236076" ht="14.25" customHeight="1"/>
    <row r="236078" ht="14.25" customHeight="1"/>
    <row r="236080" ht="14.25" customHeight="1"/>
    <row r="236082" ht="14.25" customHeight="1"/>
    <row r="236084" ht="14.25" customHeight="1"/>
    <row r="236086" ht="14.25" customHeight="1"/>
    <row r="236088" ht="14.25" customHeight="1"/>
    <row r="236090" ht="14.25" customHeight="1"/>
    <row r="236092" ht="14.25" customHeight="1"/>
    <row r="236094" ht="14.25" customHeight="1"/>
    <row r="236096" ht="14.25" customHeight="1"/>
    <row r="236098" ht="14.25" customHeight="1"/>
    <row r="236100" ht="14.25" customHeight="1"/>
    <row r="236102" ht="14.25" customHeight="1"/>
    <row r="236104" ht="14.25" customHeight="1"/>
    <row r="236106" ht="14.25" customHeight="1"/>
    <row r="236108" ht="14.25" customHeight="1"/>
    <row r="236110" ht="14.25" customHeight="1"/>
    <row r="236112" ht="14.25" customHeight="1"/>
    <row r="236114" ht="14.25" customHeight="1"/>
    <row r="236116" ht="14.25" customHeight="1"/>
    <row r="236118" ht="14.25" customHeight="1"/>
    <row r="236120" ht="14.25" customHeight="1"/>
    <row r="236122" ht="14.25" customHeight="1"/>
    <row r="236124" ht="14.25" customHeight="1"/>
    <row r="236126" ht="14.25" customHeight="1"/>
    <row r="236128" ht="14.25" customHeight="1"/>
    <row r="236130" ht="14.25" customHeight="1"/>
    <row r="236132" ht="14.25" customHeight="1"/>
    <row r="236134" ht="14.25" customHeight="1"/>
    <row r="236136" ht="14.25" customHeight="1"/>
    <row r="236138" ht="14.25" customHeight="1"/>
    <row r="236140" ht="14.25" customHeight="1"/>
    <row r="236142" ht="14.25" customHeight="1"/>
    <row r="236144" ht="14.25" customHeight="1"/>
    <row r="236146" ht="14.25" customHeight="1"/>
    <row r="236148" ht="14.25" customHeight="1"/>
    <row r="236150" ht="14.25" customHeight="1"/>
    <row r="236152" ht="14.25" customHeight="1"/>
    <row r="236154" ht="14.25" customHeight="1"/>
    <row r="236156" ht="14.25" customHeight="1"/>
    <row r="236158" ht="14.25" customHeight="1"/>
    <row r="236160" ht="14.25" customHeight="1"/>
    <row r="236162" ht="14.25" customHeight="1"/>
    <row r="236164" ht="14.25" customHeight="1"/>
    <row r="236166" ht="14.25" customHeight="1"/>
    <row r="236168" ht="14.25" customHeight="1"/>
    <row r="236170" ht="14.25" customHeight="1"/>
    <row r="236172" ht="14.25" customHeight="1"/>
    <row r="236174" ht="14.25" customHeight="1"/>
    <row r="236176" ht="14.25" customHeight="1"/>
    <row r="236178" ht="14.25" customHeight="1"/>
    <row r="236180" ht="14.25" customHeight="1"/>
    <row r="236182" ht="14.25" customHeight="1"/>
    <row r="236184" ht="14.25" customHeight="1"/>
    <row r="236186" ht="14.25" customHeight="1"/>
    <row r="236188" ht="14.25" customHeight="1"/>
    <row r="236190" ht="14.25" customHeight="1"/>
    <row r="236192" ht="14.25" customHeight="1"/>
    <row r="236194" ht="14.25" customHeight="1"/>
    <row r="236196" ht="14.25" customHeight="1"/>
    <row r="236198" ht="14.25" customHeight="1"/>
    <row r="236200" ht="14.25" customHeight="1"/>
    <row r="236202" ht="14.25" customHeight="1"/>
    <row r="236204" ht="14.25" customHeight="1"/>
    <row r="236206" ht="14.25" customHeight="1"/>
    <row r="236208" ht="14.25" customHeight="1"/>
    <row r="236210" ht="14.25" customHeight="1"/>
    <row r="236212" ht="14.25" customHeight="1"/>
    <row r="236214" ht="14.25" customHeight="1"/>
    <row r="236216" ht="14.25" customHeight="1"/>
    <row r="236218" ht="14.25" customHeight="1"/>
    <row r="236220" ht="14.25" customHeight="1"/>
    <row r="236222" ht="14.25" customHeight="1"/>
    <row r="236224" ht="14.25" customHeight="1"/>
    <row r="236226" ht="14.25" customHeight="1"/>
    <row r="236228" ht="14.25" customHeight="1"/>
    <row r="236230" ht="14.25" customHeight="1"/>
    <row r="236232" ht="14.25" customHeight="1"/>
    <row r="236234" ht="14.25" customHeight="1"/>
    <row r="236236" ht="14.25" customHeight="1"/>
    <row r="236238" ht="14.25" customHeight="1"/>
    <row r="236240" ht="14.25" customHeight="1"/>
    <row r="236242" ht="14.25" customHeight="1"/>
    <row r="236244" ht="14.25" customHeight="1"/>
    <row r="236246" ht="14.25" customHeight="1"/>
    <row r="236248" ht="14.25" customHeight="1"/>
    <row r="236250" ht="14.25" customHeight="1"/>
    <row r="236252" ht="14.25" customHeight="1"/>
    <row r="236254" ht="14.25" customHeight="1"/>
    <row r="236256" ht="14.25" customHeight="1"/>
    <row r="236258" ht="14.25" customHeight="1"/>
    <row r="236260" ht="14.25" customHeight="1"/>
    <row r="236262" ht="14.25" customHeight="1"/>
    <row r="236264" ht="14.25" customHeight="1"/>
    <row r="236266" ht="14.25" customHeight="1"/>
    <row r="236268" ht="14.25" customHeight="1"/>
    <row r="236270" ht="14.25" customHeight="1"/>
    <row r="236272" ht="14.25" customHeight="1"/>
    <row r="236274" ht="14.25" customHeight="1"/>
    <row r="236276" ht="14.25" customHeight="1"/>
    <row r="236278" ht="14.25" customHeight="1"/>
    <row r="236280" ht="14.25" customHeight="1"/>
    <row r="236282" ht="14.25" customHeight="1"/>
    <row r="236284" ht="14.25" customHeight="1"/>
    <row r="236286" ht="14.25" customHeight="1"/>
    <row r="236288" ht="14.25" customHeight="1"/>
    <row r="236290" ht="14.25" customHeight="1"/>
    <row r="236292" ht="14.25" customHeight="1"/>
    <row r="236294" ht="14.25" customHeight="1"/>
    <row r="236296" ht="14.25" customHeight="1"/>
    <row r="236298" ht="14.25" customHeight="1"/>
    <row r="236300" ht="14.25" customHeight="1"/>
    <row r="236302" ht="14.25" customHeight="1"/>
    <row r="236304" ht="14.25" customHeight="1"/>
    <row r="236306" ht="14.25" customHeight="1"/>
    <row r="236308" ht="14.25" customHeight="1"/>
    <row r="236310" ht="14.25" customHeight="1"/>
    <row r="236312" ht="14.25" customHeight="1"/>
    <row r="236314" ht="14.25" customHeight="1"/>
    <row r="236316" ht="14.25" customHeight="1"/>
    <row r="236318" ht="14.25" customHeight="1"/>
    <row r="236320" ht="14.25" customHeight="1"/>
    <row r="236322" ht="14.25" customHeight="1"/>
    <row r="236324" ht="14.25" customHeight="1"/>
    <row r="236326" ht="14.25" customHeight="1"/>
    <row r="236328" ht="14.25" customHeight="1"/>
    <row r="236330" ht="14.25" customHeight="1"/>
    <row r="236332" ht="14.25" customHeight="1"/>
    <row r="236334" ht="14.25" customHeight="1"/>
    <row r="236336" ht="14.25" customHeight="1"/>
    <row r="236338" ht="14.25" customHeight="1"/>
    <row r="236340" ht="14.25" customHeight="1"/>
    <row r="236342" ht="14.25" customHeight="1"/>
    <row r="236344" ht="14.25" customHeight="1"/>
    <row r="236346" ht="14.25" customHeight="1"/>
    <row r="236348" ht="14.25" customHeight="1"/>
    <row r="236350" ht="14.25" customHeight="1"/>
    <row r="236352" ht="14.25" customHeight="1"/>
    <row r="236354" ht="14.25" customHeight="1"/>
    <row r="236356" ht="14.25" customHeight="1"/>
    <row r="236358" ht="14.25" customHeight="1"/>
    <row r="236360" ht="14.25" customHeight="1"/>
    <row r="236362" ht="14.25" customHeight="1"/>
    <row r="236364" ht="14.25" customHeight="1"/>
    <row r="236366" ht="14.25" customHeight="1"/>
    <row r="236368" ht="14.25" customHeight="1"/>
    <row r="236370" ht="14.25" customHeight="1"/>
    <row r="236372" ht="14.25" customHeight="1"/>
    <row r="236374" ht="14.25" customHeight="1"/>
    <row r="236376" ht="14.25" customHeight="1"/>
    <row r="236378" ht="14.25" customHeight="1"/>
    <row r="236380" ht="14.25" customHeight="1"/>
    <row r="236382" ht="14.25" customHeight="1"/>
    <row r="236384" ht="14.25" customHeight="1"/>
    <row r="236386" ht="14.25" customHeight="1"/>
    <row r="236388" ht="14.25" customHeight="1"/>
    <row r="236390" ht="14.25" customHeight="1"/>
    <row r="236392" ht="14.25" customHeight="1"/>
    <row r="236394" ht="14.25" customHeight="1"/>
    <row r="236396" ht="14.25" customHeight="1"/>
    <row r="236398" ht="14.25" customHeight="1"/>
    <row r="236400" ht="14.25" customHeight="1"/>
    <row r="236402" ht="14.25" customHeight="1"/>
    <row r="236404" ht="14.25" customHeight="1"/>
    <row r="236406" ht="14.25" customHeight="1"/>
    <row r="236408" ht="14.25" customHeight="1"/>
    <row r="236410" ht="14.25" customHeight="1"/>
    <row r="236412" ht="14.25" customHeight="1"/>
    <row r="236414" ht="14.25" customHeight="1"/>
    <row r="236416" ht="14.25" customHeight="1"/>
    <row r="236418" ht="14.25" customHeight="1"/>
    <row r="236420" ht="14.25" customHeight="1"/>
    <row r="236422" ht="14.25" customHeight="1"/>
    <row r="236424" ht="14.25" customHeight="1"/>
    <row r="236426" ht="14.25" customHeight="1"/>
    <row r="236428" ht="14.25" customHeight="1"/>
    <row r="236430" ht="14.25" customHeight="1"/>
    <row r="236432" ht="14.25" customHeight="1"/>
    <row r="236434" ht="14.25" customHeight="1"/>
    <row r="236436" ht="14.25" customHeight="1"/>
    <row r="236438" ht="14.25" customHeight="1"/>
    <row r="236440" ht="14.25" customHeight="1"/>
    <row r="236442" ht="14.25" customHeight="1"/>
    <row r="236444" ht="14.25" customHeight="1"/>
    <row r="236446" ht="14.25" customHeight="1"/>
    <row r="236448" ht="14.25" customHeight="1"/>
    <row r="236450" ht="14.25" customHeight="1"/>
    <row r="236452" ht="14.25" customHeight="1"/>
    <row r="236454" ht="14.25" customHeight="1"/>
    <row r="236456" ht="14.25" customHeight="1"/>
    <row r="236458" ht="14.25" customHeight="1"/>
    <row r="236460" ht="14.25" customHeight="1"/>
    <row r="236462" ht="14.25" customHeight="1"/>
    <row r="236464" ht="14.25" customHeight="1"/>
    <row r="236466" ht="14.25" customHeight="1"/>
    <row r="236468" ht="14.25" customHeight="1"/>
    <row r="236470" ht="14.25" customHeight="1"/>
    <row r="236472" ht="14.25" customHeight="1"/>
    <row r="236474" ht="14.25" customHeight="1"/>
    <row r="236476" ht="14.25" customHeight="1"/>
    <row r="236478" ht="14.25" customHeight="1"/>
    <row r="236480" ht="14.25" customHeight="1"/>
    <row r="236482" ht="14.25" customHeight="1"/>
    <row r="236484" ht="14.25" customHeight="1"/>
    <row r="236486" ht="14.25" customHeight="1"/>
    <row r="236488" ht="14.25" customHeight="1"/>
    <row r="236490" ht="14.25" customHeight="1"/>
    <row r="236492" ht="14.25" customHeight="1"/>
    <row r="236494" ht="14.25" customHeight="1"/>
    <row r="236496" ht="14.25" customHeight="1"/>
    <row r="236498" ht="14.25" customHeight="1"/>
    <row r="236500" ht="14.25" customHeight="1"/>
    <row r="236502" ht="14.25" customHeight="1"/>
    <row r="236504" ht="14.25" customHeight="1"/>
    <row r="236506" ht="14.25" customHeight="1"/>
    <row r="236508" ht="14.25" customHeight="1"/>
    <row r="236510" ht="14.25" customHeight="1"/>
    <row r="236512" ht="14.25" customHeight="1"/>
    <row r="236514" ht="14.25" customHeight="1"/>
    <row r="236516" ht="14.25" customHeight="1"/>
    <row r="236518" ht="14.25" customHeight="1"/>
    <row r="236520" ht="14.25" customHeight="1"/>
    <row r="236522" ht="14.25" customHeight="1"/>
    <row r="236524" ht="14.25" customHeight="1"/>
    <row r="236526" ht="14.25" customHeight="1"/>
    <row r="236528" ht="14.25" customHeight="1"/>
    <row r="236530" ht="14.25" customHeight="1"/>
    <row r="236532" ht="14.25" customHeight="1"/>
    <row r="236534" ht="14.25" customHeight="1"/>
    <row r="236536" ht="14.25" customHeight="1"/>
    <row r="236538" ht="14.25" customHeight="1"/>
    <row r="236540" ht="14.25" customHeight="1"/>
    <row r="236542" ht="14.25" customHeight="1"/>
    <row r="236544" ht="14.25" customHeight="1"/>
    <row r="236546" ht="14.25" customHeight="1"/>
    <row r="236548" ht="14.25" customHeight="1"/>
    <row r="236550" ht="14.25" customHeight="1"/>
    <row r="236552" ht="14.25" customHeight="1"/>
    <row r="236554" ht="14.25" customHeight="1"/>
    <row r="236556" ht="14.25" customHeight="1"/>
    <row r="236558" ht="14.25" customHeight="1"/>
    <row r="236560" ht="14.25" customHeight="1"/>
    <row r="236562" ht="14.25" customHeight="1"/>
    <row r="236564" ht="14.25" customHeight="1"/>
    <row r="236566" ht="14.25" customHeight="1"/>
    <row r="236568" ht="14.25" customHeight="1"/>
    <row r="236570" ht="14.25" customHeight="1"/>
    <row r="236572" ht="14.25" customHeight="1"/>
    <row r="236574" ht="14.25" customHeight="1"/>
    <row r="236576" ht="14.25" customHeight="1"/>
    <row r="236578" ht="14.25" customHeight="1"/>
    <row r="236580" ht="14.25" customHeight="1"/>
    <row r="236582" ht="14.25" customHeight="1"/>
    <row r="236584" ht="14.25" customHeight="1"/>
    <row r="236586" ht="14.25" customHeight="1"/>
    <row r="236588" ht="14.25" customHeight="1"/>
    <row r="236590" ht="14.25" customHeight="1"/>
    <row r="236592" ht="14.25" customHeight="1"/>
    <row r="236594" ht="14.25" customHeight="1"/>
    <row r="236596" ht="14.25" customHeight="1"/>
    <row r="236598" ht="14.25" customHeight="1"/>
    <row r="236600" ht="14.25" customHeight="1"/>
    <row r="236602" ht="14.25" customHeight="1"/>
    <row r="236604" ht="14.25" customHeight="1"/>
    <row r="236606" ht="14.25" customHeight="1"/>
    <row r="236608" ht="14.25" customHeight="1"/>
    <row r="236610" ht="14.25" customHeight="1"/>
    <row r="236612" ht="14.25" customHeight="1"/>
    <row r="236614" ht="14.25" customHeight="1"/>
    <row r="236616" ht="14.25" customHeight="1"/>
    <row r="236618" ht="14.25" customHeight="1"/>
    <row r="236620" ht="14.25" customHeight="1"/>
    <row r="236622" ht="14.25" customHeight="1"/>
    <row r="236624" ht="14.25" customHeight="1"/>
    <row r="236626" ht="14.25" customHeight="1"/>
    <row r="236628" ht="14.25" customHeight="1"/>
    <row r="236630" ht="14.25" customHeight="1"/>
    <row r="236632" ht="14.25" customHeight="1"/>
    <row r="236634" ht="14.25" customHeight="1"/>
    <row r="236636" ht="14.25" customHeight="1"/>
    <row r="236638" ht="14.25" customHeight="1"/>
    <row r="236640" ht="14.25" customHeight="1"/>
    <row r="236642" ht="14.25" customHeight="1"/>
    <row r="236644" ht="14.25" customHeight="1"/>
    <row r="236646" ht="14.25" customHeight="1"/>
    <row r="236648" ht="14.25" customHeight="1"/>
    <row r="236650" ht="14.25" customHeight="1"/>
    <row r="236652" ht="14.25" customHeight="1"/>
    <row r="236654" ht="14.25" customHeight="1"/>
    <row r="236656" ht="14.25" customHeight="1"/>
    <row r="236658" ht="14.25" customHeight="1"/>
    <row r="236660" ht="14.25" customHeight="1"/>
    <row r="236662" ht="14.25" customHeight="1"/>
    <row r="236664" ht="14.25" customHeight="1"/>
    <row r="236666" ht="14.25" customHeight="1"/>
    <row r="236668" ht="14.25" customHeight="1"/>
    <row r="236670" ht="14.25" customHeight="1"/>
    <row r="236672" ht="14.25" customHeight="1"/>
    <row r="236674" ht="14.25" customHeight="1"/>
    <row r="236676" ht="14.25" customHeight="1"/>
    <row r="236678" ht="14.25" customHeight="1"/>
    <row r="236680" ht="14.25" customHeight="1"/>
    <row r="236682" ht="14.25" customHeight="1"/>
    <row r="236684" ht="14.25" customHeight="1"/>
    <row r="236686" ht="14.25" customHeight="1"/>
    <row r="236688" ht="14.25" customHeight="1"/>
    <row r="236690" ht="14.25" customHeight="1"/>
    <row r="236692" ht="14.25" customHeight="1"/>
    <row r="236694" ht="14.25" customHeight="1"/>
    <row r="236696" ht="14.25" customHeight="1"/>
    <row r="236698" ht="14.25" customHeight="1"/>
    <row r="236700" ht="14.25" customHeight="1"/>
    <row r="236702" ht="14.25" customHeight="1"/>
    <row r="236704" ht="14.25" customHeight="1"/>
    <row r="236706" ht="14.25" customHeight="1"/>
    <row r="236708" ht="14.25" customHeight="1"/>
    <row r="236710" ht="14.25" customHeight="1"/>
    <row r="236712" ht="14.25" customHeight="1"/>
    <row r="236714" ht="14.25" customHeight="1"/>
    <row r="236716" ht="14.25" customHeight="1"/>
    <row r="236718" ht="14.25" customHeight="1"/>
    <row r="236720" ht="14.25" customHeight="1"/>
    <row r="236722" ht="14.25" customHeight="1"/>
    <row r="236724" ht="14.25" customHeight="1"/>
    <row r="236726" ht="14.25" customHeight="1"/>
    <row r="236728" ht="14.25" customHeight="1"/>
    <row r="236730" ht="14.25" customHeight="1"/>
    <row r="236732" ht="14.25" customHeight="1"/>
    <row r="236734" ht="14.25" customHeight="1"/>
    <row r="236736" ht="14.25" customHeight="1"/>
    <row r="236738" ht="14.25" customHeight="1"/>
    <row r="236740" ht="14.25" customHeight="1"/>
    <row r="236742" ht="14.25" customHeight="1"/>
    <row r="236744" ht="14.25" customHeight="1"/>
    <row r="236746" ht="14.25" customHeight="1"/>
    <row r="236748" ht="14.25" customHeight="1"/>
    <row r="236750" ht="14.25" customHeight="1"/>
    <row r="236752" ht="14.25" customHeight="1"/>
    <row r="236754" ht="14.25" customHeight="1"/>
    <row r="236756" ht="14.25" customHeight="1"/>
    <row r="236758" ht="14.25" customHeight="1"/>
    <row r="236760" ht="14.25" customHeight="1"/>
    <row r="236762" ht="14.25" customHeight="1"/>
    <row r="236764" ht="14.25" customHeight="1"/>
    <row r="236766" ht="14.25" customHeight="1"/>
    <row r="236768" ht="14.25" customHeight="1"/>
    <row r="236770" ht="14.25" customHeight="1"/>
    <row r="236772" ht="14.25" customHeight="1"/>
    <row r="236774" ht="14.25" customHeight="1"/>
    <row r="236776" ht="14.25" customHeight="1"/>
    <row r="236778" ht="14.25" customHeight="1"/>
    <row r="236780" ht="14.25" customHeight="1"/>
    <row r="236782" ht="14.25" customHeight="1"/>
    <row r="236784" ht="14.25" customHeight="1"/>
    <row r="236786" ht="14.25" customHeight="1"/>
    <row r="236788" ht="14.25" customHeight="1"/>
    <row r="236790" ht="14.25" customHeight="1"/>
    <row r="236792" ht="14.25" customHeight="1"/>
    <row r="236794" ht="14.25" customHeight="1"/>
    <row r="236796" ht="14.25" customHeight="1"/>
    <row r="236798" ht="14.25" customHeight="1"/>
    <row r="236800" ht="14.25" customHeight="1"/>
    <row r="236802" ht="14.25" customHeight="1"/>
    <row r="236804" ht="14.25" customHeight="1"/>
    <row r="236806" ht="14.25" customHeight="1"/>
    <row r="236808" ht="14.25" customHeight="1"/>
    <row r="236810" ht="14.25" customHeight="1"/>
    <row r="236812" ht="14.25" customHeight="1"/>
    <row r="236814" ht="14.25" customHeight="1"/>
    <row r="236816" ht="14.25" customHeight="1"/>
    <row r="236818" ht="14.25" customHeight="1"/>
    <row r="236820" ht="14.25" customHeight="1"/>
    <row r="236822" ht="14.25" customHeight="1"/>
    <row r="236824" ht="14.25" customHeight="1"/>
    <row r="236826" ht="14.25" customHeight="1"/>
    <row r="236828" ht="14.25" customHeight="1"/>
    <row r="236830" ht="14.25" customHeight="1"/>
    <row r="236832" ht="14.25" customHeight="1"/>
    <row r="236834" ht="14.25" customHeight="1"/>
    <row r="236836" ht="14.25" customHeight="1"/>
    <row r="236838" ht="14.25" customHeight="1"/>
    <row r="236840" ht="14.25" customHeight="1"/>
    <row r="236842" ht="14.25" customHeight="1"/>
    <row r="236844" ht="14.25" customHeight="1"/>
    <row r="236846" ht="14.25" customHeight="1"/>
    <row r="236848" ht="14.25" customHeight="1"/>
    <row r="236850" ht="14.25" customHeight="1"/>
    <row r="236852" ht="14.25" customHeight="1"/>
    <row r="236854" ht="14.25" customHeight="1"/>
    <row r="236856" ht="14.25" customHeight="1"/>
    <row r="236858" ht="14.25" customHeight="1"/>
    <row r="236860" ht="14.25" customHeight="1"/>
    <row r="236862" ht="14.25" customHeight="1"/>
    <row r="236864" ht="14.25" customHeight="1"/>
    <row r="236866" ht="14.25" customHeight="1"/>
    <row r="236868" ht="14.25" customHeight="1"/>
    <row r="236870" ht="14.25" customHeight="1"/>
    <row r="236872" ht="14.25" customHeight="1"/>
    <row r="236874" ht="14.25" customHeight="1"/>
    <row r="236876" ht="14.25" customHeight="1"/>
    <row r="236878" ht="14.25" customHeight="1"/>
    <row r="236880" ht="14.25" customHeight="1"/>
    <row r="236882" ht="14.25" customHeight="1"/>
    <row r="236884" ht="14.25" customHeight="1"/>
    <row r="236886" ht="14.25" customHeight="1"/>
    <row r="236888" ht="14.25" customHeight="1"/>
    <row r="236890" ht="14.25" customHeight="1"/>
    <row r="236892" ht="14.25" customHeight="1"/>
    <row r="236894" ht="14.25" customHeight="1"/>
    <row r="236896" ht="14.25" customHeight="1"/>
    <row r="236898" ht="14.25" customHeight="1"/>
    <row r="236900" ht="14.25" customHeight="1"/>
    <row r="236902" ht="14.25" customHeight="1"/>
    <row r="236904" ht="14.25" customHeight="1"/>
    <row r="236906" ht="14.25" customHeight="1"/>
    <row r="236908" ht="14.25" customHeight="1"/>
    <row r="236910" ht="14.25" customHeight="1"/>
    <row r="236912" ht="14.25" customHeight="1"/>
    <row r="236914" ht="14.25" customHeight="1"/>
    <row r="236916" ht="14.25" customHeight="1"/>
    <row r="236918" ht="14.25" customHeight="1"/>
    <row r="236920" ht="14.25" customHeight="1"/>
    <row r="236922" ht="14.25" customHeight="1"/>
    <row r="236924" ht="14.25" customHeight="1"/>
    <row r="236926" ht="14.25" customHeight="1"/>
    <row r="236928" ht="14.25" customHeight="1"/>
    <row r="236930" ht="14.25" customHeight="1"/>
    <row r="236932" ht="14.25" customHeight="1"/>
    <row r="236934" ht="14.25" customHeight="1"/>
    <row r="236936" ht="14.25" customHeight="1"/>
    <row r="236938" ht="14.25" customHeight="1"/>
    <row r="236940" ht="14.25" customHeight="1"/>
    <row r="236942" ht="14.25" customHeight="1"/>
    <row r="236944" ht="14.25" customHeight="1"/>
    <row r="236946" ht="14.25" customHeight="1"/>
    <row r="236948" ht="14.25" customHeight="1"/>
    <row r="236950" ht="14.25" customHeight="1"/>
    <row r="236952" ht="14.25" customHeight="1"/>
    <row r="236954" ht="14.25" customHeight="1"/>
    <row r="236956" ht="14.25" customHeight="1"/>
    <row r="236958" ht="14.25" customHeight="1"/>
    <row r="236960" ht="14.25" customHeight="1"/>
    <row r="236962" ht="14.25" customHeight="1"/>
    <row r="236964" ht="14.25" customHeight="1"/>
    <row r="236966" ht="14.25" customHeight="1"/>
    <row r="236968" ht="14.25" customHeight="1"/>
    <row r="236970" ht="14.25" customHeight="1"/>
    <row r="236972" ht="14.25" customHeight="1"/>
    <row r="236974" ht="14.25" customHeight="1"/>
    <row r="236976" ht="14.25" customHeight="1"/>
    <row r="236978" ht="14.25" customHeight="1"/>
    <row r="236980" ht="14.25" customHeight="1"/>
    <row r="236982" ht="14.25" customHeight="1"/>
    <row r="236984" ht="14.25" customHeight="1"/>
    <row r="236986" ht="14.25" customHeight="1"/>
    <row r="236988" ht="14.25" customHeight="1"/>
    <row r="236990" ht="14.25" customHeight="1"/>
    <row r="236992" ht="14.25" customHeight="1"/>
    <row r="236994" ht="14.25" customHeight="1"/>
    <row r="236996" ht="14.25" customHeight="1"/>
    <row r="236998" ht="14.25" customHeight="1"/>
    <row r="237000" ht="14.25" customHeight="1"/>
    <row r="237002" ht="14.25" customHeight="1"/>
    <row r="237004" ht="14.25" customHeight="1"/>
    <row r="237006" ht="14.25" customHeight="1"/>
    <row r="237008" ht="14.25" customHeight="1"/>
    <row r="237010" ht="14.25" customHeight="1"/>
    <row r="237012" ht="14.25" customHeight="1"/>
    <row r="237014" ht="14.25" customHeight="1"/>
    <row r="237016" ht="14.25" customHeight="1"/>
    <row r="237018" ht="14.25" customHeight="1"/>
    <row r="237020" ht="14.25" customHeight="1"/>
    <row r="237022" ht="14.25" customHeight="1"/>
    <row r="237024" ht="14.25" customHeight="1"/>
    <row r="237026" ht="14.25" customHeight="1"/>
    <row r="237028" ht="14.25" customHeight="1"/>
    <row r="237030" ht="14.25" customHeight="1"/>
    <row r="237032" ht="14.25" customHeight="1"/>
    <row r="237034" ht="14.25" customHeight="1"/>
    <row r="237036" ht="14.25" customHeight="1"/>
    <row r="237038" ht="14.25" customHeight="1"/>
    <row r="237040" ht="14.25" customHeight="1"/>
    <row r="237042" ht="14.25" customHeight="1"/>
    <row r="237044" ht="14.25" customHeight="1"/>
    <row r="237046" ht="14.25" customHeight="1"/>
    <row r="237048" ht="14.25" customHeight="1"/>
    <row r="237050" ht="14.25" customHeight="1"/>
    <row r="237052" ht="14.25" customHeight="1"/>
    <row r="237054" ht="14.25" customHeight="1"/>
    <row r="237056" ht="14.25" customHeight="1"/>
    <row r="237058" ht="14.25" customHeight="1"/>
    <row r="237060" ht="14.25" customHeight="1"/>
    <row r="237062" ht="14.25" customHeight="1"/>
    <row r="237064" ht="14.25" customHeight="1"/>
    <row r="237066" ht="14.25" customHeight="1"/>
    <row r="237068" ht="14.25" customHeight="1"/>
    <row r="237070" ht="14.25" customHeight="1"/>
    <row r="237072" ht="14.25" customHeight="1"/>
    <row r="237074" ht="14.25" customHeight="1"/>
    <row r="237076" ht="14.25" customHeight="1"/>
    <row r="237078" ht="14.25" customHeight="1"/>
    <row r="237080" ht="14.25" customHeight="1"/>
    <row r="237082" ht="14.25" customHeight="1"/>
    <row r="237084" ht="14.25" customHeight="1"/>
    <row r="237086" ht="14.25" customHeight="1"/>
    <row r="237088" ht="14.25" customHeight="1"/>
    <row r="237090" ht="14.25" customHeight="1"/>
    <row r="237092" ht="14.25" customHeight="1"/>
    <row r="237094" ht="14.25" customHeight="1"/>
    <row r="237096" ht="14.25" customHeight="1"/>
    <row r="237098" ht="14.25" customHeight="1"/>
    <row r="237100" ht="14.25" customHeight="1"/>
    <row r="237102" ht="14.25" customHeight="1"/>
    <row r="237104" ht="14.25" customHeight="1"/>
    <row r="237106" ht="14.25" customHeight="1"/>
    <row r="237108" ht="14.25" customHeight="1"/>
    <row r="237110" ht="14.25" customHeight="1"/>
    <row r="237112" ht="14.25" customHeight="1"/>
    <row r="237114" ht="14.25" customHeight="1"/>
    <row r="237116" ht="14.25" customHeight="1"/>
    <row r="237118" ht="14.25" customHeight="1"/>
    <row r="237120" ht="14.25" customHeight="1"/>
    <row r="237122" ht="14.25" customHeight="1"/>
    <row r="237124" ht="14.25" customHeight="1"/>
    <row r="237126" ht="14.25" customHeight="1"/>
    <row r="237128" ht="14.25" customHeight="1"/>
    <row r="237130" ht="14.25" customHeight="1"/>
    <row r="237132" ht="14.25" customHeight="1"/>
    <row r="237134" ht="14.25" customHeight="1"/>
    <row r="237136" ht="14.25" customHeight="1"/>
    <row r="237138" ht="14.25" customHeight="1"/>
    <row r="237140" ht="14.25" customHeight="1"/>
    <row r="237142" ht="14.25" customHeight="1"/>
    <row r="237144" ht="14.25" customHeight="1"/>
    <row r="237146" ht="14.25" customHeight="1"/>
    <row r="237148" ht="14.25" customHeight="1"/>
    <row r="237150" ht="14.25" customHeight="1"/>
    <row r="237152" ht="14.25" customHeight="1"/>
    <row r="237154" ht="14.25" customHeight="1"/>
    <row r="237156" ht="14.25" customHeight="1"/>
    <row r="237158" ht="14.25" customHeight="1"/>
    <row r="237160" ht="14.25" customHeight="1"/>
    <row r="237162" ht="14.25" customHeight="1"/>
    <row r="237164" ht="14.25" customHeight="1"/>
    <row r="237166" ht="14.25" customHeight="1"/>
    <row r="237168" ht="14.25" customHeight="1"/>
    <row r="237170" ht="14.25" customHeight="1"/>
    <row r="237172" ht="14.25" customHeight="1"/>
    <row r="237174" ht="14.25" customHeight="1"/>
    <row r="237176" ht="14.25" customHeight="1"/>
    <row r="237178" ht="14.25" customHeight="1"/>
    <row r="237180" ht="14.25" customHeight="1"/>
    <row r="237182" ht="14.25" customHeight="1"/>
    <row r="237184" ht="14.25" customHeight="1"/>
    <row r="237186" ht="14.25" customHeight="1"/>
    <row r="237188" ht="14.25" customHeight="1"/>
    <row r="237190" ht="14.25" customHeight="1"/>
    <row r="237192" ht="14.25" customHeight="1"/>
    <row r="237194" ht="14.25" customHeight="1"/>
    <row r="237196" ht="14.25" customHeight="1"/>
    <row r="237198" ht="14.25" customHeight="1"/>
    <row r="237200" ht="14.25" customHeight="1"/>
    <row r="237202" ht="14.25" customHeight="1"/>
    <row r="237204" ht="14.25" customHeight="1"/>
    <row r="237206" ht="14.25" customHeight="1"/>
    <row r="237208" ht="14.25" customHeight="1"/>
    <row r="237210" ht="14.25" customHeight="1"/>
    <row r="237212" ht="14.25" customHeight="1"/>
    <row r="237214" ht="14.25" customHeight="1"/>
    <row r="237216" ht="14.25" customHeight="1"/>
    <row r="237218" ht="14.25" customHeight="1"/>
    <row r="237220" ht="14.25" customHeight="1"/>
    <row r="237222" ht="14.25" customHeight="1"/>
    <row r="237224" ht="14.25" customHeight="1"/>
    <row r="237226" ht="14.25" customHeight="1"/>
    <row r="237228" ht="14.25" customHeight="1"/>
    <row r="237230" ht="14.25" customHeight="1"/>
    <row r="237232" ht="14.25" customHeight="1"/>
    <row r="237234" ht="14.25" customHeight="1"/>
    <row r="237236" ht="14.25" customHeight="1"/>
    <row r="237238" ht="14.25" customHeight="1"/>
    <row r="237240" ht="14.25" customHeight="1"/>
    <row r="237242" ht="14.25" customHeight="1"/>
    <row r="237244" ht="14.25" customHeight="1"/>
    <row r="237246" ht="14.25" customHeight="1"/>
    <row r="237248" ht="14.25" customHeight="1"/>
    <row r="237250" ht="14.25" customHeight="1"/>
    <row r="237252" ht="14.25" customHeight="1"/>
    <row r="237254" ht="14.25" customHeight="1"/>
    <row r="237256" ht="14.25" customHeight="1"/>
    <row r="237258" ht="14.25" customHeight="1"/>
    <row r="237260" ht="14.25" customHeight="1"/>
    <row r="237262" ht="14.25" customHeight="1"/>
    <row r="237264" ht="14.25" customHeight="1"/>
    <row r="237266" ht="14.25" customHeight="1"/>
    <row r="237268" ht="14.25" customHeight="1"/>
    <row r="237270" ht="14.25" customHeight="1"/>
    <row r="237272" ht="14.25" customHeight="1"/>
    <row r="237274" ht="14.25" customHeight="1"/>
    <row r="237276" ht="14.25" customHeight="1"/>
    <row r="237278" ht="14.25" customHeight="1"/>
    <row r="237280" ht="14.25" customHeight="1"/>
    <row r="237282" ht="14.25" customHeight="1"/>
    <row r="237284" ht="14.25" customHeight="1"/>
    <row r="237286" ht="14.25" customHeight="1"/>
    <row r="237288" ht="14.25" customHeight="1"/>
    <row r="237290" ht="14.25" customHeight="1"/>
    <row r="237292" ht="14.25" customHeight="1"/>
    <row r="237294" ht="14.25" customHeight="1"/>
    <row r="237296" ht="14.25" customHeight="1"/>
    <row r="237298" ht="14.25" customHeight="1"/>
    <row r="237300" ht="14.25" customHeight="1"/>
    <row r="237302" ht="14.25" customHeight="1"/>
    <row r="237304" ht="14.25" customHeight="1"/>
    <row r="237306" ht="14.25" customHeight="1"/>
    <row r="237308" ht="14.25" customHeight="1"/>
    <row r="237310" ht="14.25" customHeight="1"/>
    <row r="237312" ht="14.25" customHeight="1"/>
    <row r="237314" ht="14.25" customHeight="1"/>
    <row r="237316" ht="14.25" customHeight="1"/>
    <row r="237318" ht="14.25" customHeight="1"/>
    <row r="237320" ht="14.25" customHeight="1"/>
    <row r="237322" ht="14.25" customHeight="1"/>
    <row r="237324" ht="14.25" customHeight="1"/>
    <row r="237326" ht="14.25" customHeight="1"/>
    <row r="237328" ht="14.25" customHeight="1"/>
    <row r="237330" ht="14.25" customHeight="1"/>
    <row r="237332" ht="14.25" customHeight="1"/>
    <row r="237334" ht="14.25" customHeight="1"/>
    <row r="237336" ht="14.25" customHeight="1"/>
    <row r="237338" ht="14.25" customHeight="1"/>
    <row r="237340" ht="14.25" customHeight="1"/>
    <row r="237342" ht="14.25" customHeight="1"/>
    <row r="237344" ht="14.25" customHeight="1"/>
    <row r="237346" ht="14.25" customHeight="1"/>
    <row r="237348" ht="14.25" customHeight="1"/>
    <row r="237350" ht="14.25" customHeight="1"/>
    <row r="237352" ht="14.25" customHeight="1"/>
    <row r="237354" ht="14.25" customHeight="1"/>
    <row r="237356" ht="14.25" customHeight="1"/>
    <row r="237358" ht="14.25" customHeight="1"/>
    <row r="237360" ht="14.25" customHeight="1"/>
    <row r="237362" ht="14.25" customHeight="1"/>
    <row r="237364" ht="14.25" customHeight="1"/>
    <row r="237366" ht="14.25" customHeight="1"/>
    <row r="237368" ht="14.25" customHeight="1"/>
    <row r="237370" ht="14.25" customHeight="1"/>
    <row r="237372" ht="14.25" customHeight="1"/>
    <row r="237374" ht="14.25" customHeight="1"/>
    <row r="237376" ht="14.25" customHeight="1"/>
    <row r="237378" ht="14.25" customHeight="1"/>
    <row r="237380" ht="14.25" customHeight="1"/>
    <row r="237382" ht="14.25" customHeight="1"/>
    <row r="237384" ht="14.25" customHeight="1"/>
    <row r="237386" ht="14.25" customHeight="1"/>
    <row r="237388" ht="14.25" customHeight="1"/>
    <row r="237390" ht="14.25" customHeight="1"/>
    <row r="237392" ht="14.25" customHeight="1"/>
    <row r="237394" ht="14.25" customHeight="1"/>
    <row r="237396" ht="14.25" customHeight="1"/>
    <row r="237398" ht="14.25" customHeight="1"/>
    <row r="237400" ht="14.25" customHeight="1"/>
    <row r="237402" ht="14.25" customHeight="1"/>
    <row r="237404" ht="14.25" customHeight="1"/>
    <row r="237406" ht="14.25" customHeight="1"/>
    <row r="237408" ht="14.25" customHeight="1"/>
    <row r="237410" ht="14.25" customHeight="1"/>
    <row r="237412" ht="14.25" customHeight="1"/>
    <row r="237414" ht="14.25" customHeight="1"/>
    <row r="237416" ht="14.25" customHeight="1"/>
    <row r="237418" ht="14.25" customHeight="1"/>
    <row r="237420" ht="14.25" customHeight="1"/>
    <row r="237422" ht="14.25" customHeight="1"/>
    <row r="237424" ht="14.25" customHeight="1"/>
    <row r="237426" ht="14.25" customHeight="1"/>
    <row r="237428" ht="14.25" customHeight="1"/>
    <row r="237430" ht="14.25" customHeight="1"/>
    <row r="237432" ht="14.25" customHeight="1"/>
    <row r="237434" ht="14.25" customHeight="1"/>
    <row r="237436" ht="14.25" customHeight="1"/>
    <row r="237438" ht="14.25" customHeight="1"/>
    <row r="237440" ht="14.25" customHeight="1"/>
    <row r="237442" ht="14.25" customHeight="1"/>
    <row r="237444" ht="14.25" customHeight="1"/>
    <row r="237446" ht="14.25" customHeight="1"/>
    <row r="237448" ht="14.25" customHeight="1"/>
    <row r="237450" ht="14.25" customHeight="1"/>
    <row r="237452" ht="14.25" customHeight="1"/>
    <row r="237454" ht="14.25" customHeight="1"/>
    <row r="237456" ht="14.25" customHeight="1"/>
    <row r="237458" ht="14.25" customHeight="1"/>
    <row r="237460" ht="14.25" customHeight="1"/>
    <row r="237462" ht="14.25" customHeight="1"/>
    <row r="237464" ht="14.25" customHeight="1"/>
    <row r="237466" ht="14.25" customHeight="1"/>
    <row r="237468" ht="14.25" customHeight="1"/>
    <row r="237470" ht="14.25" customHeight="1"/>
    <row r="237472" ht="14.25" customHeight="1"/>
    <row r="237474" ht="14.25" customHeight="1"/>
    <row r="237476" ht="14.25" customHeight="1"/>
    <row r="237478" ht="14.25" customHeight="1"/>
    <row r="237480" ht="14.25" customHeight="1"/>
    <row r="237482" ht="14.25" customHeight="1"/>
    <row r="237484" ht="14.25" customHeight="1"/>
    <row r="237486" ht="14.25" customHeight="1"/>
    <row r="237488" ht="14.25" customHeight="1"/>
    <row r="237490" ht="14.25" customHeight="1"/>
    <row r="237492" ht="14.25" customHeight="1"/>
    <row r="237494" ht="14.25" customHeight="1"/>
    <row r="237496" ht="14.25" customHeight="1"/>
    <row r="237498" ht="14.25" customHeight="1"/>
    <row r="237500" ht="14.25" customHeight="1"/>
    <row r="237502" ht="14.25" customHeight="1"/>
    <row r="237504" ht="14.25" customHeight="1"/>
    <row r="237506" ht="14.25" customHeight="1"/>
    <row r="237508" ht="14.25" customHeight="1"/>
    <row r="237510" ht="14.25" customHeight="1"/>
    <row r="237512" ht="14.25" customHeight="1"/>
    <row r="237514" ht="14.25" customHeight="1"/>
    <row r="237516" ht="14.25" customHeight="1"/>
    <row r="237518" ht="14.25" customHeight="1"/>
    <row r="237520" ht="14.25" customHeight="1"/>
    <row r="237522" ht="14.25" customHeight="1"/>
    <row r="237524" ht="14.25" customHeight="1"/>
    <row r="237526" ht="14.25" customHeight="1"/>
    <row r="237528" ht="14.25" customHeight="1"/>
    <row r="237530" ht="14.25" customHeight="1"/>
    <row r="237532" ht="14.25" customHeight="1"/>
    <row r="237534" ht="14.25" customHeight="1"/>
    <row r="237536" ht="14.25" customHeight="1"/>
    <row r="237538" ht="14.25" customHeight="1"/>
    <row r="237540" ht="14.25" customHeight="1"/>
    <row r="237542" ht="14.25" customHeight="1"/>
    <row r="237544" ht="14.25" customHeight="1"/>
    <row r="237546" ht="14.25" customHeight="1"/>
    <row r="237548" ht="14.25" customHeight="1"/>
    <row r="237550" ht="14.25" customHeight="1"/>
    <row r="237552" ht="14.25" customHeight="1"/>
    <row r="237554" ht="14.25" customHeight="1"/>
    <row r="237556" ht="14.25" customHeight="1"/>
    <row r="237558" ht="14.25" customHeight="1"/>
    <row r="237560" ht="14.25" customHeight="1"/>
    <row r="237562" ht="14.25" customHeight="1"/>
    <row r="237564" ht="14.25" customHeight="1"/>
    <row r="237566" ht="14.25" customHeight="1"/>
    <row r="237568" ht="14.25" customHeight="1"/>
    <row r="237570" ht="14.25" customHeight="1"/>
    <row r="237572" ht="14.25" customHeight="1"/>
    <row r="237574" ht="14.25" customHeight="1"/>
    <row r="237576" ht="14.25" customHeight="1"/>
    <row r="237578" ht="14.25" customHeight="1"/>
    <row r="237580" ht="14.25" customHeight="1"/>
    <row r="237582" ht="14.25" customHeight="1"/>
    <row r="237584" ht="14.25" customHeight="1"/>
    <row r="237586" ht="14.25" customHeight="1"/>
    <row r="237588" ht="14.25" customHeight="1"/>
    <row r="237590" ht="14.25" customHeight="1"/>
    <row r="237592" ht="14.25" customHeight="1"/>
    <row r="237594" ht="14.25" customHeight="1"/>
    <row r="237596" ht="14.25" customHeight="1"/>
    <row r="237598" ht="14.25" customHeight="1"/>
    <row r="237600" ht="14.25" customHeight="1"/>
    <row r="237602" ht="14.25" customHeight="1"/>
    <row r="237604" ht="14.25" customHeight="1"/>
    <row r="237606" ht="14.25" customHeight="1"/>
    <row r="237608" ht="14.25" customHeight="1"/>
    <row r="237610" ht="14.25" customHeight="1"/>
    <row r="237612" ht="14.25" customHeight="1"/>
    <row r="237614" ht="14.25" customHeight="1"/>
    <row r="237616" ht="14.25" customHeight="1"/>
    <row r="237618" ht="14.25" customHeight="1"/>
    <row r="237620" ht="14.25" customHeight="1"/>
    <row r="237622" ht="14.25" customHeight="1"/>
    <row r="237624" ht="14.25" customHeight="1"/>
    <row r="237626" ht="14.25" customHeight="1"/>
    <row r="237628" ht="14.25" customHeight="1"/>
    <row r="237630" ht="14.25" customHeight="1"/>
    <row r="237632" ht="14.25" customHeight="1"/>
    <row r="237634" ht="14.25" customHeight="1"/>
    <row r="237636" ht="14.25" customHeight="1"/>
    <row r="237638" ht="14.25" customHeight="1"/>
    <row r="237640" ht="14.25" customHeight="1"/>
    <row r="237642" ht="14.25" customHeight="1"/>
    <row r="237644" ht="14.25" customHeight="1"/>
    <row r="237646" ht="14.25" customHeight="1"/>
    <row r="237648" ht="14.25" customHeight="1"/>
    <row r="237650" ht="14.25" customHeight="1"/>
    <row r="237652" ht="14.25" customHeight="1"/>
    <row r="237654" ht="14.25" customHeight="1"/>
    <row r="237656" ht="14.25" customHeight="1"/>
    <row r="237658" ht="14.25" customHeight="1"/>
    <row r="237660" ht="14.25" customHeight="1"/>
    <row r="237662" ht="14.25" customHeight="1"/>
    <row r="237664" ht="14.25" customHeight="1"/>
    <row r="237666" ht="14.25" customHeight="1"/>
    <row r="237668" ht="14.25" customHeight="1"/>
    <row r="237670" ht="14.25" customHeight="1"/>
    <row r="237672" ht="14.25" customHeight="1"/>
    <row r="237674" ht="14.25" customHeight="1"/>
    <row r="237676" ht="14.25" customHeight="1"/>
    <row r="237678" ht="14.25" customHeight="1"/>
    <row r="237680" ht="14.25" customHeight="1"/>
    <row r="237682" ht="14.25" customHeight="1"/>
    <row r="237684" ht="14.25" customHeight="1"/>
    <row r="237686" ht="14.25" customHeight="1"/>
    <row r="237688" ht="14.25" customHeight="1"/>
    <row r="237690" ht="14.25" customHeight="1"/>
    <row r="237692" ht="14.25" customHeight="1"/>
    <row r="237694" ht="14.25" customHeight="1"/>
    <row r="237696" ht="14.25" customHeight="1"/>
    <row r="237698" ht="14.25" customHeight="1"/>
    <row r="237700" ht="14.25" customHeight="1"/>
    <row r="237702" ht="14.25" customHeight="1"/>
    <row r="237704" ht="14.25" customHeight="1"/>
    <row r="237706" ht="14.25" customHeight="1"/>
    <row r="237708" ht="14.25" customHeight="1"/>
    <row r="237710" ht="14.25" customHeight="1"/>
    <row r="237712" ht="14.25" customHeight="1"/>
    <row r="237714" ht="14.25" customHeight="1"/>
    <row r="237716" ht="14.25" customHeight="1"/>
    <row r="237718" ht="14.25" customHeight="1"/>
    <row r="237720" ht="14.25" customHeight="1"/>
    <row r="237722" ht="14.25" customHeight="1"/>
    <row r="237724" ht="14.25" customHeight="1"/>
    <row r="237726" ht="14.25" customHeight="1"/>
    <row r="237728" ht="14.25" customHeight="1"/>
    <row r="237730" ht="14.25" customHeight="1"/>
    <row r="237732" ht="14.25" customHeight="1"/>
    <row r="237734" ht="14.25" customHeight="1"/>
    <row r="237736" ht="14.25" customHeight="1"/>
    <row r="237738" ht="14.25" customHeight="1"/>
    <row r="237740" ht="14.25" customHeight="1"/>
    <row r="237742" ht="14.25" customHeight="1"/>
    <row r="237744" ht="14.25" customHeight="1"/>
    <row r="237746" ht="14.25" customHeight="1"/>
    <row r="237748" ht="14.25" customHeight="1"/>
    <row r="237750" ht="14.25" customHeight="1"/>
    <row r="237752" ht="14.25" customHeight="1"/>
    <row r="237754" ht="14.25" customHeight="1"/>
    <row r="237756" ht="14.25" customHeight="1"/>
    <row r="237758" ht="14.25" customHeight="1"/>
    <row r="237760" ht="14.25" customHeight="1"/>
    <row r="237762" ht="14.25" customHeight="1"/>
    <row r="237764" ht="14.25" customHeight="1"/>
    <row r="237766" ht="14.25" customHeight="1"/>
    <row r="237768" ht="14.25" customHeight="1"/>
    <row r="237770" ht="14.25" customHeight="1"/>
    <row r="237772" ht="14.25" customHeight="1"/>
    <row r="237774" ht="14.25" customHeight="1"/>
    <row r="237776" ht="14.25" customHeight="1"/>
    <row r="237778" ht="14.25" customHeight="1"/>
    <row r="237780" ht="14.25" customHeight="1"/>
    <row r="237782" ht="14.25" customHeight="1"/>
    <row r="237784" ht="14.25" customHeight="1"/>
    <row r="237786" ht="14.25" customHeight="1"/>
    <row r="237788" ht="14.25" customHeight="1"/>
    <row r="237790" ht="14.25" customHeight="1"/>
    <row r="237792" ht="14.25" customHeight="1"/>
    <row r="237794" ht="14.25" customHeight="1"/>
    <row r="237796" ht="14.25" customHeight="1"/>
    <row r="237798" ht="14.25" customHeight="1"/>
    <row r="237800" ht="14.25" customHeight="1"/>
    <row r="237802" ht="14.25" customHeight="1"/>
    <row r="237804" ht="14.25" customHeight="1"/>
    <row r="237806" ht="14.25" customHeight="1"/>
    <row r="237808" ht="14.25" customHeight="1"/>
    <row r="237810" ht="14.25" customHeight="1"/>
    <row r="237812" ht="14.25" customHeight="1"/>
    <row r="237814" ht="14.25" customHeight="1"/>
    <row r="237816" ht="14.25" customHeight="1"/>
    <row r="237818" ht="14.25" customHeight="1"/>
    <row r="237820" ht="14.25" customHeight="1"/>
    <row r="237822" ht="14.25" customHeight="1"/>
    <row r="237824" ht="14.25" customHeight="1"/>
    <row r="237826" ht="14.25" customHeight="1"/>
    <row r="237828" ht="14.25" customHeight="1"/>
    <row r="237830" ht="14.25" customHeight="1"/>
    <row r="237832" ht="14.25" customHeight="1"/>
    <row r="237834" ht="14.25" customHeight="1"/>
    <row r="237836" ht="14.25" customHeight="1"/>
    <row r="237838" ht="14.25" customHeight="1"/>
    <row r="237840" ht="14.25" customHeight="1"/>
    <row r="237842" ht="14.25" customHeight="1"/>
    <row r="237844" ht="14.25" customHeight="1"/>
    <row r="237846" ht="14.25" customHeight="1"/>
    <row r="237848" ht="14.25" customHeight="1"/>
    <row r="237850" ht="14.25" customHeight="1"/>
    <row r="237852" ht="14.25" customHeight="1"/>
    <row r="237854" ht="14.25" customHeight="1"/>
    <row r="237856" ht="14.25" customHeight="1"/>
    <row r="237858" ht="14.25" customHeight="1"/>
    <row r="237860" ht="14.25" customHeight="1"/>
    <row r="237862" ht="14.25" customHeight="1"/>
    <row r="237864" ht="14.25" customHeight="1"/>
    <row r="237866" ht="14.25" customHeight="1"/>
    <row r="237868" ht="14.25" customHeight="1"/>
    <row r="237870" ht="14.25" customHeight="1"/>
    <row r="237872" ht="14.25" customHeight="1"/>
    <row r="237874" ht="14.25" customHeight="1"/>
    <row r="237876" ht="14.25" customHeight="1"/>
    <row r="237878" ht="14.25" customHeight="1"/>
    <row r="237880" ht="14.25" customHeight="1"/>
    <row r="237882" ht="14.25" customHeight="1"/>
    <row r="237884" ht="14.25" customHeight="1"/>
    <row r="237886" ht="14.25" customHeight="1"/>
    <row r="237888" ht="14.25" customHeight="1"/>
    <row r="237890" ht="14.25" customHeight="1"/>
    <row r="237892" ht="14.25" customHeight="1"/>
    <row r="237894" ht="14.25" customHeight="1"/>
    <row r="237896" ht="14.25" customHeight="1"/>
    <row r="237898" ht="14.25" customHeight="1"/>
    <row r="237900" ht="14.25" customHeight="1"/>
    <row r="237902" ht="14.25" customHeight="1"/>
    <row r="237904" ht="14.25" customHeight="1"/>
    <row r="237906" ht="14.25" customHeight="1"/>
    <row r="237908" ht="14.25" customHeight="1"/>
    <row r="237910" ht="14.25" customHeight="1"/>
    <row r="237912" ht="14.25" customHeight="1"/>
    <row r="237914" ht="14.25" customHeight="1"/>
    <row r="237916" ht="14.25" customHeight="1"/>
    <row r="237918" ht="14.25" customHeight="1"/>
    <row r="237920" ht="14.25" customHeight="1"/>
    <row r="237922" ht="14.25" customHeight="1"/>
    <row r="237924" ht="14.25" customHeight="1"/>
    <row r="237926" ht="14.25" customHeight="1"/>
    <row r="237928" ht="14.25" customHeight="1"/>
    <row r="237930" ht="14.25" customHeight="1"/>
    <row r="237932" ht="14.25" customHeight="1"/>
    <row r="237934" ht="14.25" customHeight="1"/>
    <row r="237936" ht="14.25" customHeight="1"/>
    <row r="237938" ht="14.25" customHeight="1"/>
    <row r="237940" ht="14.25" customHeight="1"/>
    <row r="237942" ht="14.25" customHeight="1"/>
    <row r="237944" ht="14.25" customHeight="1"/>
    <row r="237946" ht="14.25" customHeight="1"/>
    <row r="237948" ht="14.25" customHeight="1"/>
    <row r="237950" ht="14.25" customHeight="1"/>
    <row r="237952" ht="14.25" customHeight="1"/>
    <row r="237954" ht="14.25" customHeight="1"/>
    <row r="237956" ht="14.25" customHeight="1"/>
    <row r="237958" ht="14.25" customHeight="1"/>
    <row r="237960" ht="14.25" customHeight="1"/>
    <row r="237962" ht="14.25" customHeight="1"/>
    <row r="237964" ht="14.25" customHeight="1"/>
    <row r="237966" ht="14.25" customHeight="1"/>
    <row r="237968" ht="14.25" customHeight="1"/>
    <row r="237970" ht="14.25" customHeight="1"/>
    <row r="237972" ht="14.25" customHeight="1"/>
    <row r="237974" ht="14.25" customHeight="1"/>
    <row r="237976" ht="14.25" customHeight="1"/>
    <row r="237978" ht="14.25" customHeight="1"/>
    <row r="237980" ht="14.25" customHeight="1"/>
    <row r="237982" ht="14.25" customHeight="1"/>
    <row r="237984" ht="14.25" customHeight="1"/>
    <row r="237986" ht="14.25" customHeight="1"/>
    <row r="237988" ht="14.25" customHeight="1"/>
    <row r="237990" ht="14.25" customHeight="1"/>
    <row r="237992" ht="14.25" customHeight="1"/>
    <row r="237994" ht="14.25" customHeight="1"/>
    <row r="237996" ht="14.25" customHeight="1"/>
    <row r="237998" ht="14.25" customHeight="1"/>
    <row r="238000" ht="14.25" customHeight="1"/>
    <row r="238002" ht="14.25" customHeight="1"/>
    <row r="238004" ht="14.25" customHeight="1"/>
    <row r="238006" ht="14.25" customHeight="1"/>
    <row r="238008" ht="14.25" customHeight="1"/>
    <row r="238010" ht="14.25" customHeight="1"/>
    <row r="238012" ht="14.25" customHeight="1"/>
    <row r="238014" ht="14.25" customHeight="1"/>
    <row r="238016" ht="14.25" customHeight="1"/>
    <row r="238018" ht="14.25" customHeight="1"/>
    <row r="238020" ht="14.25" customHeight="1"/>
    <row r="238022" ht="14.25" customHeight="1"/>
    <row r="238024" ht="14.25" customHeight="1"/>
    <row r="238026" ht="14.25" customHeight="1"/>
    <row r="238028" ht="14.25" customHeight="1"/>
    <row r="238030" ht="14.25" customHeight="1"/>
    <row r="238032" ht="14.25" customHeight="1"/>
    <row r="238034" ht="14.25" customHeight="1"/>
    <row r="238036" ht="14.25" customHeight="1"/>
    <row r="238038" ht="14.25" customHeight="1"/>
    <row r="238040" ht="14.25" customHeight="1"/>
    <row r="238042" ht="14.25" customHeight="1"/>
    <row r="238044" ht="14.25" customHeight="1"/>
    <row r="238046" ht="14.25" customHeight="1"/>
    <row r="238048" ht="14.25" customHeight="1"/>
    <row r="238050" ht="14.25" customHeight="1"/>
    <row r="238052" ht="14.25" customHeight="1"/>
    <row r="238054" ht="14.25" customHeight="1"/>
    <row r="238056" ht="14.25" customHeight="1"/>
    <row r="238058" ht="14.25" customHeight="1"/>
    <row r="238060" ht="14.25" customHeight="1"/>
    <row r="238062" ht="14.25" customHeight="1"/>
    <row r="238064" ht="14.25" customHeight="1"/>
    <row r="238066" ht="14.25" customHeight="1"/>
    <row r="238068" ht="14.25" customHeight="1"/>
    <row r="238070" ht="14.25" customHeight="1"/>
    <row r="238072" ht="14.25" customHeight="1"/>
    <row r="238074" ht="14.25" customHeight="1"/>
    <row r="238076" ht="14.25" customHeight="1"/>
    <row r="238078" ht="14.25" customHeight="1"/>
    <row r="238080" ht="14.25" customHeight="1"/>
    <row r="238082" ht="14.25" customHeight="1"/>
    <row r="238084" ht="14.25" customHeight="1"/>
    <row r="238086" ht="14.25" customHeight="1"/>
    <row r="238088" ht="14.25" customHeight="1"/>
    <row r="238090" ht="14.25" customHeight="1"/>
    <row r="238092" ht="14.25" customHeight="1"/>
    <row r="238094" ht="14.25" customHeight="1"/>
    <row r="238096" ht="14.25" customHeight="1"/>
    <row r="238098" ht="14.25" customHeight="1"/>
    <row r="238100" ht="14.25" customHeight="1"/>
    <row r="238102" ht="14.25" customHeight="1"/>
    <row r="238104" ht="14.25" customHeight="1"/>
    <row r="238106" ht="14.25" customHeight="1"/>
    <row r="238108" ht="14.25" customHeight="1"/>
    <row r="238110" ht="14.25" customHeight="1"/>
    <row r="238112" ht="14.25" customHeight="1"/>
    <row r="238114" ht="14.25" customHeight="1"/>
    <row r="238116" ht="14.25" customHeight="1"/>
    <row r="238118" ht="14.25" customHeight="1"/>
    <row r="238120" ht="14.25" customHeight="1"/>
    <row r="238122" ht="14.25" customHeight="1"/>
    <row r="238124" ht="14.25" customHeight="1"/>
    <row r="238126" ht="14.25" customHeight="1"/>
    <row r="238128" ht="14.25" customHeight="1"/>
    <row r="238130" ht="14.25" customHeight="1"/>
    <row r="238132" ht="14.25" customHeight="1"/>
    <row r="238134" ht="14.25" customHeight="1"/>
    <row r="238136" ht="14.25" customHeight="1"/>
    <row r="238138" ht="14.25" customHeight="1"/>
    <row r="238140" ht="14.25" customHeight="1"/>
    <row r="238142" ht="14.25" customHeight="1"/>
    <row r="238144" ht="14.25" customHeight="1"/>
    <row r="238146" ht="14.25" customHeight="1"/>
    <row r="238148" ht="14.25" customHeight="1"/>
    <row r="238150" ht="14.25" customHeight="1"/>
    <row r="238152" ht="14.25" customHeight="1"/>
    <row r="238154" ht="14.25" customHeight="1"/>
    <row r="238156" ht="14.25" customHeight="1"/>
    <row r="238158" ht="14.25" customHeight="1"/>
    <row r="238160" ht="14.25" customHeight="1"/>
    <row r="238162" ht="14.25" customHeight="1"/>
    <row r="238164" ht="14.25" customHeight="1"/>
    <row r="238166" ht="14.25" customHeight="1"/>
    <row r="238168" ht="14.25" customHeight="1"/>
    <row r="238170" ht="14.25" customHeight="1"/>
    <row r="238172" ht="14.25" customHeight="1"/>
    <row r="238174" ht="14.25" customHeight="1"/>
    <row r="238176" ht="14.25" customHeight="1"/>
    <row r="238178" ht="14.25" customHeight="1"/>
    <row r="238180" ht="14.25" customHeight="1"/>
    <row r="238182" ht="14.25" customHeight="1"/>
    <row r="238184" ht="14.25" customHeight="1"/>
    <row r="238186" ht="14.25" customHeight="1"/>
    <row r="238188" ht="14.25" customHeight="1"/>
    <row r="238190" ht="14.25" customHeight="1"/>
    <row r="238192" ht="14.25" customHeight="1"/>
    <row r="238194" ht="14.25" customHeight="1"/>
    <row r="238196" ht="14.25" customHeight="1"/>
    <row r="238198" ht="14.25" customHeight="1"/>
    <row r="238200" ht="14.25" customHeight="1"/>
    <row r="238202" ht="14.25" customHeight="1"/>
    <row r="238204" ht="14.25" customHeight="1"/>
    <row r="238206" ht="14.25" customHeight="1"/>
    <row r="238208" ht="14.25" customHeight="1"/>
    <row r="238210" ht="14.25" customHeight="1"/>
    <row r="238212" ht="14.25" customHeight="1"/>
    <row r="238214" ht="14.25" customHeight="1"/>
    <row r="238216" ht="14.25" customHeight="1"/>
    <row r="238218" ht="14.25" customHeight="1"/>
    <row r="238220" ht="14.25" customHeight="1"/>
    <row r="238222" ht="14.25" customHeight="1"/>
    <row r="238224" ht="14.25" customHeight="1"/>
    <row r="238226" ht="14.25" customHeight="1"/>
    <row r="238228" ht="14.25" customHeight="1"/>
    <row r="238230" ht="14.25" customHeight="1"/>
    <row r="238232" ht="14.25" customHeight="1"/>
    <row r="238234" ht="14.25" customHeight="1"/>
    <row r="238236" ht="14.25" customHeight="1"/>
    <row r="238238" ht="14.25" customHeight="1"/>
    <row r="238240" ht="14.25" customHeight="1"/>
    <row r="238242" ht="14.25" customHeight="1"/>
    <row r="238244" ht="14.25" customHeight="1"/>
    <row r="238246" ht="14.25" customHeight="1"/>
    <row r="238248" ht="14.25" customHeight="1"/>
    <row r="238250" ht="14.25" customHeight="1"/>
    <row r="238252" ht="14.25" customHeight="1"/>
    <row r="238254" ht="14.25" customHeight="1"/>
    <row r="238256" ht="14.25" customHeight="1"/>
    <row r="238258" ht="14.25" customHeight="1"/>
    <row r="238260" ht="14.25" customHeight="1"/>
    <row r="238262" ht="14.25" customHeight="1"/>
    <row r="238264" ht="14.25" customHeight="1"/>
    <row r="238266" ht="14.25" customHeight="1"/>
    <row r="238268" ht="14.25" customHeight="1"/>
    <row r="238270" ht="14.25" customHeight="1"/>
    <row r="238272" ht="14.25" customHeight="1"/>
    <row r="238274" ht="14.25" customHeight="1"/>
    <row r="238276" ht="14.25" customHeight="1"/>
    <row r="238278" ht="14.25" customHeight="1"/>
    <row r="238280" ht="14.25" customHeight="1"/>
    <row r="238282" ht="14.25" customHeight="1"/>
    <row r="238284" ht="14.25" customHeight="1"/>
    <row r="238286" ht="14.25" customHeight="1"/>
    <row r="238288" ht="14.25" customHeight="1"/>
    <row r="238290" ht="14.25" customHeight="1"/>
    <row r="238292" ht="14.25" customHeight="1"/>
    <row r="238294" ht="14.25" customHeight="1"/>
    <row r="238296" ht="14.25" customHeight="1"/>
    <row r="238298" ht="14.25" customHeight="1"/>
    <row r="238300" ht="14.25" customHeight="1"/>
    <row r="238302" ht="14.25" customHeight="1"/>
    <row r="238304" ht="14.25" customHeight="1"/>
    <row r="238306" ht="14.25" customHeight="1"/>
    <row r="238308" ht="14.25" customHeight="1"/>
    <row r="238310" ht="14.25" customHeight="1"/>
    <row r="238312" ht="14.25" customHeight="1"/>
    <row r="238314" ht="14.25" customHeight="1"/>
    <row r="238316" ht="14.25" customHeight="1"/>
    <row r="238318" ht="14.25" customHeight="1"/>
    <row r="238320" ht="14.25" customHeight="1"/>
    <row r="238322" ht="14.25" customHeight="1"/>
    <row r="238324" ht="14.25" customHeight="1"/>
    <row r="238326" ht="14.25" customHeight="1"/>
    <row r="238328" ht="14.25" customHeight="1"/>
    <row r="238330" ht="14.25" customHeight="1"/>
    <row r="238332" ht="14.25" customHeight="1"/>
    <row r="238334" ht="14.25" customHeight="1"/>
    <row r="238336" ht="14.25" customHeight="1"/>
    <row r="238338" ht="14.25" customHeight="1"/>
    <row r="238340" ht="14.25" customHeight="1"/>
    <row r="238342" ht="14.25" customHeight="1"/>
    <row r="238344" ht="14.25" customHeight="1"/>
    <row r="238346" ht="14.25" customHeight="1"/>
    <row r="238348" ht="14.25" customHeight="1"/>
    <row r="238350" ht="14.25" customHeight="1"/>
    <row r="238352" ht="14.25" customHeight="1"/>
    <row r="238354" ht="14.25" customHeight="1"/>
    <row r="238356" ht="14.25" customHeight="1"/>
    <row r="238358" ht="14.25" customHeight="1"/>
    <row r="238360" ht="14.25" customHeight="1"/>
    <row r="238362" ht="14.25" customHeight="1"/>
    <row r="238364" ht="14.25" customHeight="1"/>
    <row r="238366" ht="14.25" customHeight="1"/>
    <row r="238368" ht="14.25" customHeight="1"/>
    <row r="238370" ht="14.25" customHeight="1"/>
    <row r="238372" ht="14.25" customHeight="1"/>
    <row r="238374" ht="14.25" customHeight="1"/>
    <row r="238376" ht="14.25" customHeight="1"/>
    <row r="238378" ht="14.25" customHeight="1"/>
    <row r="238380" ht="14.25" customHeight="1"/>
    <row r="238382" ht="14.25" customHeight="1"/>
    <row r="238384" ht="14.25" customHeight="1"/>
    <row r="238386" ht="14.25" customHeight="1"/>
    <row r="238388" ht="14.25" customHeight="1"/>
    <row r="238390" ht="14.25" customHeight="1"/>
    <row r="238392" ht="14.25" customHeight="1"/>
    <row r="238394" ht="14.25" customHeight="1"/>
    <row r="238396" ht="14.25" customHeight="1"/>
    <row r="238398" ht="14.25" customHeight="1"/>
    <row r="238400" ht="14.25" customHeight="1"/>
    <row r="238402" ht="14.25" customHeight="1"/>
    <row r="238404" ht="14.25" customHeight="1"/>
    <row r="238406" ht="14.25" customHeight="1"/>
    <row r="238408" ht="14.25" customHeight="1"/>
    <row r="238410" ht="14.25" customHeight="1"/>
    <row r="238412" ht="14.25" customHeight="1"/>
    <row r="238414" ht="14.25" customHeight="1"/>
    <row r="238416" ht="14.25" customHeight="1"/>
    <row r="238418" ht="14.25" customHeight="1"/>
    <row r="238420" ht="14.25" customHeight="1"/>
    <row r="238422" ht="14.25" customHeight="1"/>
    <row r="238424" ht="14.25" customHeight="1"/>
    <row r="238426" ht="14.25" customHeight="1"/>
    <row r="238428" ht="14.25" customHeight="1"/>
    <row r="238430" ht="14.25" customHeight="1"/>
    <row r="238432" ht="14.25" customHeight="1"/>
    <row r="238434" ht="14.25" customHeight="1"/>
    <row r="238436" ht="14.25" customHeight="1"/>
    <row r="238438" ht="14.25" customHeight="1"/>
    <row r="238440" ht="14.25" customHeight="1"/>
    <row r="238442" ht="14.25" customHeight="1"/>
    <row r="238444" ht="14.25" customHeight="1"/>
    <row r="238446" ht="14.25" customHeight="1"/>
    <row r="238448" ht="14.25" customHeight="1"/>
    <row r="238450" ht="14.25" customHeight="1"/>
    <row r="238452" ht="14.25" customHeight="1"/>
    <row r="238454" ht="14.25" customHeight="1"/>
    <row r="238456" ht="14.25" customHeight="1"/>
    <row r="238458" ht="14.25" customHeight="1"/>
    <row r="238460" ht="14.25" customHeight="1"/>
    <row r="238462" ht="14.25" customHeight="1"/>
    <row r="238464" ht="14.25" customHeight="1"/>
    <row r="238466" ht="14.25" customHeight="1"/>
    <row r="238468" ht="14.25" customHeight="1"/>
    <row r="238470" ht="14.25" customHeight="1"/>
    <row r="238472" ht="14.25" customHeight="1"/>
    <row r="238474" ht="14.25" customHeight="1"/>
    <row r="238476" ht="14.25" customHeight="1"/>
    <row r="238478" ht="14.25" customHeight="1"/>
    <row r="238480" ht="14.25" customHeight="1"/>
    <row r="238482" ht="14.25" customHeight="1"/>
    <row r="238484" ht="14.25" customHeight="1"/>
    <row r="238486" ht="14.25" customHeight="1"/>
    <row r="238488" ht="14.25" customHeight="1"/>
    <row r="238490" ht="14.25" customHeight="1"/>
    <row r="238492" ht="14.25" customHeight="1"/>
    <row r="238494" ht="14.25" customHeight="1"/>
    <row r="238496" ht="14.25" customHeight="1"/>
    <row r="238498" ht="14.25" customHeight="1"/>
    <row r="238500" ht="14.25" customHeight="1"/>
    <row r="238502" ht="14.25" customHeight="1"/>
    <row r="238504" ht="14.25" customHeight="1"/>
    <row r="238506" ht="14.25" customHeight="1"/>
    <row r="238508" ht="14.25" customHeight="1"/>
    <row r="238510" ht="14.25" customHeight="1"/>
    <row r="238512" ht="14.25" customHeight="1"/>
    <row r="238514" ht="14.25" customHeight="1"/>
    <row r="238516" ht="14.25" customHeight="1"/>
    <row r="238518" ht="14.25" customHeight="1"/>
    <row r="238520" ht="14.25" customHeight="1"/>
    <row r="238522" ht="14.25" customHeight="1"/>
    <row r="238524" ht="14.25" customHeight="1"/>
    <row r="238526" ht="14.25" customHeight="1"/>
    <row r="238528" ht="14.25" customHeight="1"/>
    <row r="238530" ht="14.25" customHeight="1"/>
    <row r="238532" ht="14.25" customHeight="1"/>
    <row r="238534" ht="14.25" customHeight="1"/>
    <row r="238536" ht="14.25" customHeight="1"/>
    <row r="238538" ht="14.25" customHeight="1"/>
    <row r="238540" ht="14.25" customHeight="1"/>
    <row r="238542" ht="14.25" customHeight="1"/>
    <row r="238544" ht="14.25" customHeight="1"/>
    <row r="238546" ht="14.25" customHeight="1"/>
    <row r="238548" ht="14.25" customHeight="1"/>
    <row r="238550" ht="14.25" customHeight="1"/>
    <row r="238552" ht="14.25" customHeight="1"/>
    <row r="238554" ht="14.25" customHeight="1"/>
    <row r="238556" ht="14.25" customHeight="1"/>
    <row r="238558" ht="14.25" customHeight="1"/>
    <row r="238560" ht="14.25" customHeight="1"/>
    <row r="238562" ht="14.25" customHeight="1"/>
    <row r="238564" ht="14.25" customHeight="1"/>
    <row r="238566" ht="14.25" customHeight="1"/>
    <row r="238568" ht="14.25" customHeight="1"/>
    <row r="238570" ht="14.25" customHeight="1"/>
    <row r="238572" ht="14.25" customHeight="1"/>
    <row r="238574" ht="14.25" customHeight="1"/>
    <row r="238576" ht="14.25" customHeight="1"/>
    <row r="238578" ht="14.25" customHeight="1"/>
    <row r="238580" ht="14.25" customHeight="1"/>
    <row r="238582" ht="14.25" customHeight="1"/>
    <row r="238584" ht="14.25" customHeight="1"/>
    <row r="238586" ht="14.25" customHeight="1"/>
    <row r="238588" ht="14.25" customHeight="1"/>
    <row r="238590" ht="14.25" customHeight="1"/>
    <row r="238592" ht="14.25" customHeight="1"/>
    <row r="238594" ht="14.25" customHeight="1"/>
    <row r="238596" ht="14.25" customHeight="1"/>
    <row r="238598" ht="14.25" customHeight="1"/>
    <row r="238600" ht="14.25" customHeight="1"/>
    <row r="238602" ht="14.25" customHeight="1"/>
    <row r="238604" ht="14.25" customHeight="1"/>
    <row r="238606" ht="14.25" customHeight="1"/>
    <row r="238608" ht="14.25" customHeight="1"/>
    <row r="238610" ht="14.25" customHeight="1"/>
    <row r="238612" ht="14.25" customHeight="1"/>
    <row r="238614" ht="14.25" customHeight="1"/>
    <row r="238616" ht="14.25" customHeight="1"/>
    <row r="238618" ht="14.25" customHeight="1"/>
    <row r="238620" ht="14.25" customHeight="1"/>
    <row r="238622" ht="14.25" customHeight="1"/>
    <row r="238624" ht="14.25" customHeight="1"/>
    <row r="238626" ht="14.25" customHeight="1"/>
    <row r="238628" ht="14.25" customHeight="1"/>
    <row r="238630" ht="14.25" customHeight="1"/>
    <row r="238632" ht="14.25" customHeight="1"/>
    <row r="238634" ht="14.25" customHeight="1"/>
    <row r="238636" ht="14.25" customHeight="1"/>
    <row r="238638" ht="14.25" customHeight="1"/>
    <row r="238640" ht="14.25" customHeight="1"/>
    <row r="238642" ht="14.25" customHeight="1"/>
    <row r="238644" ht="14.25" customHeight="1"/>
    <row r="238646" ht="14.25" customHeight="1"/>
    <row r="238648" ht="14.25" customHeight="1"/>
    <row r="238650" ht="14.25" customHeight="1"/>
    <row r="238652" ht="14.25" customHeight="1"/>
    <row r="238654" ht="14.25" customHeight="1"/>
    <row r="238656" ht="14.25" customHeight="1"/>
    <row r="238658" ht="14.25" customHeight="1"/>
    <row r="238660" ht="14.25" customHeight="1"/>
    <row r="238662" ht="14.25" customHeight="1"/>
    <row r="238664" ht="14.25" customHeight="1"/>
    <row r="238666" ht="14.25" customHeight="1"/>
    <row r="238668" ht="14.25" customHeight="1"/>
    <row r="238670" ht="14.25" customHeight="1"/>
    <row r="238672" ht="14.25" customHeight="1"/>
    <row r="238674" ht="14.25" customHeight="1"/>
    <row r="238676" ht="14.25" customHeight="1"/>
    <row r="238678" ht="14.25" customHeight="1"/>
    <row r="238680" ht="14.25" customHeight="1"/>
    <row r="238682" ht="14.25" customHeight="1"/>
    <row r="238684" ht="14.25" customHeight="1"/>
    <row r="238686" ht="14.25" customHeight="1"/>
    <row r="238688" ht="14.25" customHeight="1"/>
    <row r="238690" ht="14.25" customHeight="1"/>
    <row r="238692" ht="14.25" customHeight="1"/>
    <row r="238694" ht="14.25" customHeight="1"/>
    <row r="238696" ht="14.25" customHeight="1"/>
    <row r="238698" ht="14.25" customHeight="1"/>
    <row r="238700" ht="14.25" customHeight="1"/>
    <row r="238702" ht="14.25" customHeight="1"/>
    <row r="238704" ht="14.25" customHeight="1"/>
    <row r="238706" ht="14.25" customHeight="1"/>
    <row r="238708" ht="14.25" customHeight="1"/>
    <row r="238710" ht="14.25" customHeight="1"/>
    <row r="238712" ht="14.25" customHeight="1"/>
    <row r="238714" ht="14.25" customHeight="1"/>
    <row r="238716" ht="14.25" customHeight="1"/>
    <row r="238718" ht="14.25" customHeight="1"/>
    <row r="238720" ht="14.25" customHeight="1"/>
    <row r="238722" ht="14.25" customHeight="1"/>
    <row r="238724" ht="14.25" customHeight="1"/>
    <row r="238726" ht="14.25" customHeight="1"/>
    <row r="238728" ht="14.25" customHeight="1"/>
    <row r="238730" ht="14.25" customHeight="1"/>
    <row r="238732" ht="14.25" customHeight="1"/>
    <row r="238734" ht="14.25" customHeight="1"/>
    <row r="238736" ht="14.25" customHeight="1"/>
    <row r="238738" ht="14.25" customHeight="1"/>
    <row r="238740" ht="14.25" customHeight="1"/>
    <row r="238742" ht="14.25" customHeight="1"/>
    <row r="238744" ht="14.25" customHeight="1"/>
    <row r="238746" ht="14.25" customHeight="1"/>
    <row r="238748" ht="14.25" customHeight="1"/>
    <row r="238750" ht="14.25" customHeight="1"/>
    <row r="238752" ht="14.25" customHeight="1"/>
    <row r="238754" ht="14.25" customHeight="1"/>
    <row r="238756" ht="14.25" customHeight="1"/>
    <row r="238758" ht="14.25" customHeight="1"/>
    <row r="238760" ht="14.25" customHeight="1"/>
    <row r="238762" ht="14.25" customHeight="1"/>
    <row r="238764" ht="14.25" customHeight="1"/>
    <row r="238766" ht="14.25" customHeight="1"/>
    <row r="238768" ht="14.25" customHeight="1"/>
    <row r="238770" ht="14.25" customHeight="1"/>
    <row r="238772" ht="14.25" customHeight="1"/>
    <row r="238774" ht="14.25" customHeight="1"/>
    <row r="238776" ht="14.25" customHeight="1"/>
    <row r="238778" ht="14.25" customHeight="1"/>
    <row r="238780" ht="14.25" customHeight="1"/>
    <row r="238782" ht="14.25" customHeight="1"/>
    <row r="238784" ht="14.25" customHeight="1"/>
    <row r="238786" ht="14.25" customHeight="1"/>
    <row r="238788" ht="14.25" customHeight="1"/>
    <row r="238790" ht="14.25" customHeight="1"/>
    <row r="238792" ht="14.25" customHeight="1"/>
    <row r="238794" ht="14.25" customHeight="1"/>
    <row r="238796" ht="14.25" customHeight="1"/>
    <row r="238798" ht="14.25" customHeight="1"/>
    <row r="238800" ht="14.25" customHeight="1"/>
    <row r="238802" ht="14.25" customHeight="1"/>
    <row r="238804" ht="14.25" customHeight="1"/>
    <row r="238806" ht="14.25" customHeight="1"/>
    <row r="238808" ht="14.25" customHeight="1"/>
    <row r="238810" ht="14.25" customHeight="1"/>
    <row r="238812" ht="14.25" customHeight="1"/>
    <row r="238814" ht="14.25" customHeight="1"/>
    <row r="238816" ht="14.25" customHeight="1"/>
    <row r="238818" ht="14.25" customHeight="1"/>
    <row r="238820" ht="14.25" customHeight="1"/>
    <row r="238822" ht="14.25" customHeight="1"/>
    <row r="238824" ht="14.25" customHeight="1"/>
    <row r="238826" ht="14.25" customHeight="1"/>
    <row r="238828" ht="14.25" customHeight="1"/>
    <row r="238830" ht="14.25" customHeight="1"/>
    <row r="238832" ht="14.25" customHeight="1"/>
    <row r="238834" ht="14.25" customHeight="1"/>
    <row r="238836" ht="14.25" customHeight="1"/>
    <row r="238838" ht="14.25" customHeight="1"/>
    <row r="238840" ht="14.25" customHeight="1"/>
    <row r="238842" ht="14.25" customHeight="1"/>
    <row r="238844" ht="14.25" customHeight="1"/>
    <row r="238846" ht="14.25" customHeight="1"/>
    <row r="238848" ht="14.25" customHeight="1"/>
    <row r="238850" ht="14.25" customHeight="1"/>
    <row r="238852" ht="14.25" customHeight="1"/>
    <row r="238854" ht="14.25" customHeight="1"/>
    <row r="238856" ht="14.25" customHeight="1"/>
    <row r="238858" ht="14.25" customHeight="1"/>
    <row r="238860" ht="14.25" customHeight="1"/>
    <row r="238862" ht="14.25" customHeight="1"/>
    <row r="238864" ht="14.25" customHeight="1"/>
    <row r="238866" ht="14.25" customHeight="1"/>
    <row r="238868" ht="14.25" customHeight="1"/>
    <row r="238870" ht="14.25" customHeight="1"/>
    <row r="238872" ht="14.25" customHeight="1"/>
    <row r="238874" ht="14.25" customHeight="1"/>
    <row r="238876" ht="14.25" customHeight="1"/>
    <row r="238878" ht="14.25" customHeight="1"/>
    <row r="238880" ht="14.25" customHeight="1"/>
    <row r="238882" ht="14.25" customHeight="1"/>
    <row r="238884" ht="14.25" customHeight="1"/>
    <row r="238886" ht="14.25" customHeight="1"/>
    <row r="238888" ht="14.25" customHeight="1"/>
    <row r="238890" ht="14.25" customHeight="1"/>
    <row r="238892" ht="14.25" customHeight="1"/>
    <row r="238894" ht="14.25" customHeight="1"/>
    <row r="238896" ht="14.25" customHeight="1"/>
    <row r="238898" ht="14.25" customHeight="1"/>
    <row r="238900" ht="14.25" customHeight="1"/>
    <row r="238902" ht="14.25" customHeight="1"/>
    <row r="238904" ht="14.25" customHeight="1"/>
    <row r="238906" ht="14.25" customHeight="1"/>
    <row r="238908" ht="14.25" customHeight="1"/>
    <row r="238910" ht="14.25" customHeight="1"/>
    <row r="238912" ht="14.25" customHeight="1"/>
    <row r="238914" ht="14.25" customHeight="1"/>
    <row r="238916" ht="14.25" customHeight="1"/>
    <row r="238918" ht="14.25" customHeight="1"/>
    <row r="238920" ht="14.25" customHeight="1"/>
    <row r="238922" ht="14.25" customHeight="1"/>
    <row r="238924" ht="14.25" customHeight="1"/>
    <row r="238926" ht="14.25" customHeight="1"/>
    <row r="238928" ht="14.25" customHeight="1"/>
    <row r="238930" ht="14.25" customHeight="1"/>
    <row r="238932" ht="14.25" customHeight="1"/>
    <row r="238934" ht="14.25" customHeight="1"/>
    <row r="238936" ht="14.25" customHeight="1"/>
    <row r="238938" ht="14.25" customHeight="1"/>
    <row r="238940" ht="14.25" customHeight="1"/>
    <row r="238942" ht="14.25" customHeight="1"/>
    <row r="238944" ht="14.25" customHeight="1"/>
    <row r="238946" ht="14.25" customHeight="1"/>
    <row r="238948" ht="14.25" customHeight="1"/>
    <row r="238950" ht="14.25" customHeight="1"/>
    <row r="238952" ht="14.25" customHeight="1"/>
    <row r="238954" ht="14.25" customHeight="1"/>
    <row r="238956" ht="14.25" customHeight="1"/>
    <row r="238958" ht="14.25" customHeight="1"/>
    <row r="238960" ht="14.25" customHeight="1"/>
    <row r="238962" ht="14.25" customHeight="1"/>
    <row r="238964" ht="14.25" customHeight="1"/>
    <row r="238966" ht="14.25" customHeight="1"/>
    <row r="238968" ht="14.25" customHeight="1"/>
    <row r="238970" ht="14.25" customHeight="1"/>
    <row r="238972" ht="14.25" customHeight="1"/>
    <row r="238974" ht="14.25" customHeight="1"/>
    <row r="238976" ht="14.25" customHeight="1"/>
    <row r="238978" ht="14.25" customHeight="1"/>
    <row r="238980" ht="14.25" customHeight="1"/>
    <row r="238982" ht="14.25" customHeight="1"/>
    <row r="238984" ht="14.25" customHeight="1"/>
    <row r="238986" ht="14.25" customHeight="1"/>
    <row r="238988" ht="14.25" customHeight="1"/>
    <row r="238990" ht="14.25" customHeight="1"/>
    <row r="238992" ht="14.25" customHeight="1"/>
    <row r="238994" ht="14.25" customHeight="1"/>
    <row r="238996" ht="14.25" customHeight="1"/>
    <row r="238998" ht="14.25" customHeight="1"/>
    <row r="239000" ht="14.25" customHeight="1"/>
    <row r="239002" ht="14.25" customHeight="1"/>
    <row r="239004" ht="14.25" customHeight="1"/>
    <row r="239006" ht="14.25" customHeight="1"/>
    <row r="239008" ht="14.25" customHeight="1"/>
    <row r="239010" ht="14.25" customHeight="1"/>
    <row r="239012" ht="14.25" customHeight="1"/>
    <row r="239014" ht="14.25" customHeight="1"/>
    <row r="239016" ht="14.25" customHeight="1"/>
    <row r="239018" ht="14.25" customHeight="1"/>
    <row r="239020" ht="14.25" customHeight="1"/>
    <row r="239022" ht="14.25" customHeight="1"/>
    <row r="239024" ht="14.25" customHeight="1"/>
    <row r="239026" ht="14.25" customHeight="1"/>
    <row r="239028" ht="14.25" customHeight="1"/>
    <row r="239030" ht="14.25" customHeight="1"/>
    <row r="239032" ht="14.25" customHeight="1"/>
    <row r="239034" ht="14.25" customHeight="1"/>
    <row r="239036" ht="14.25" customHeight="1"/>
    <row r="239038" ht="14.25" customHeight="1"/>
    <row r="239040" ht="14.25" customHeight="1"/>
    <row r="239042" ht="14.25" customHeight="1"/>
    <row r="239044" ht="14.25" customHeight="1"/>
    <row r="239046" ht="14.25" customHeight="1"/>
    <row r="239048" ht="14.25" customHeight="1"/>
    <row r="239050" ht="14.25" customHeight="1"/>
    <row r="239052" ht="14.25" customHeight="1"/>
    <row r="239054" ht="14.25" customHeight="1"/>
    <row r="239056" ht="14.25" customHeight="1"/>
    <row r="239058" ht="14.25" customHeight="1"/>
    <row r="239060" ht="14.25" customHeight="1"/>
    <row r="239062" ht="14.25" customHeight="1"/>
    <row r="239064" ht="14.25" customHeight="1"/>
    <row r="239066" ht="14.25" customHeight="1"/>
    <row r="239068" ht="14.25" customHeight="1"/>
    <row r="239070" ht="14.25" customHeight="1"/>
    <row r="239072" ht="14.25" customHeight="1"/>
    <row r="239074" ht="14.25" customHeight="1"/>
    <row r="239076" ht="14.25" customHeight="1"/>
    <row r="239078" ht="14.25" customHeight="1"/>
    <row r="239080" ht="14.25" customHeight="1"/>
    <row r="239082" ht="14.25" customHeight="1"/>
    <row r="239084" ht="14.25" customHeight="1"/>
    <row r="239086" ht="14.25" customHeight="1"/>
    <row r="239088" ht="14.25" customHeight="1"/>
    <row r="239090" ht="14.25" customHeight="1"/>
    <row r="239092" ht="14.25" customHeight="1"/>
    <row r="239094" ht="14.25" customHeight="1"/>
    <row r="239096" ht="14.25" customHeight="1"/>
    <row r="239098" ht="14.25" customHeight="1"/>
    <row r="239100" ht="14.25" customHeight="1"/>
    <row r="239102" ht="14.25" customHeight="1"/>
    <row r="239104" ht="14.25" customHeight="1"/>
    <row r="239106" ht="14.25" customHeight="1"/>
    <row r="239108" ht="14.25" customHeight="1"/>
    <row r="239110" ht="14.25" customHeight="1"/>
    <row r="239112" ht="14.25" customHeight="1"/>
    <row r="239114" ht="14.25" customHeight="1"/>
    <row r="239116" ht="14.25" customHeight="1"/>
    <row r="239118" ht="14.25" customHeight="1"/>
    <row r="239120" ht="14.25" customHeight="1"/>
    <row r="239122" ht="14.25" customHeight="1"/>
    <row r="239124" ht="14.25" customHeight="1"/>
    <row r="239126" ht="14.25" customHeight="1"/>
    <row r="239128" ht="14.25" customHeight="1"/>
    <row r="239130" ht="14.25" customHeight="1"/>
    <row r="239132" ht="14.25" customHeight="1"/>
    <row r="239134" ht="14.25" customHeight="1"/>
    <row r="239136" ht="14.25" customHeight="1"/>
    <row r="239138" ht="14.25" customHeight="1"/>
    <row r="239140" ht="14.25" customHeight="1"/>
    <row r="239142" ht="14.25" customHeight="1"/>
    <row r="239144" ht="14.25" customHeight="1"/>
    <row r="239146" ht="14.25" customHeight="1"/>
    <row r="239148" ht="14.25" customHeight="1"/>
    <row r="239150" ht="14.25" customHeight="1"/>
    <row r="239152" ht="14.25" customHeight="1"/>
    <row r="239154" ht="14.25" customHeight="1"/>
    <row r="239156" ht="14.25" customHeight="1"/>
    <row r="239158" ht="14.25" customHeight="1"/>
    <row r="239160" ht="14.25" customHeight="1"/>
    <row r="239162" ht="14.25" customHeight="1"/>
    <row r="239164" ht="14.25" customHeight="1"/>
    <row r="239166" ht="14.25" customHeight="1"/>
    <row r="239168" ht="14.25" customHeight="1"/>
    <row r="239170" ht="14.25" customHeight="1"/>
    <row r="239172" ht="14.25" customHeight="1"/>
    <row r="239174" ht="14.25" customHeight="1"/>
    <row r="239176" ht="14.25" customHeight="1"/>
    <row r="239178" ht="14.25" customHeight="1"/>
    <row r="239180" ht="14.25" customHeight="1"/>
    <row r="239182" ht="14.25" customHeight="1"/>
    <row r="239184" ht="14.25" customHeight="1"/>
    <row r="239186" ht="14.25" customHeight="1"/>
    <row r="239188" ht="14.25" customHeight="1"/>
    <row r="239190" ht="14.25" customHeight="1"/>
    <row r="239192" ht="14.25" customHeight="1"/>
    <row r="239194" ht="14.25" customHeight="1"/>
    <row r="239196" ht="14.25" customHeight="1"/>
    <row r="239198" ht="14.25" customHeight="1"/>
    <row r="239200" ht="14.25" customHeight="1"/>
    <row r="239202" ht="14.25" customHeight="1"/>
    <row r="239204" ht="14.25" customHeight="1"/>
    <row r="239206" ht="14.25" customHeight="1"/>
    <row r="239208" ht="14.25" customHeight="1"/>
    <row r="239210" ht="14.25" customHeight="1"/>
    <row r="239212" ht="14.25" customHeight="1"/>
    <row r="239214" ht="14.25" customHeight="1"/>
    <row r="239216" ht="14.25" customHeight="1"/>
    <row r="239218" ht="14.25" customHeight="1"/>
    <row r="239220" ht="14.25" customHeight="1"/>
    <row r="239222" ht="14.25" customHeight="1"/>
    <row r="239224" ht="14.25" customHeight="1"/>
    <row r="239226" ht="14.25" customHeight="1"/>
    <row r="239228" ht="14.25" customHeight="1"/>
    <row r="239230" ht="14.25" customHeight="1"/>
    <row r="239232" ht="14.25" customHeight="1"/>
    <row r="239234" ht="14.25" customHeight="1"/>
    <row r="239236" ht="14.25" customHeight="1"/>
    <row r="239238" ht="14.25" customHeight="1"/>
    <row r="239240" ht="14.25" customHeight="1"/>
    <row r="239242" ht="14.25" customHeight="1"/>
    <row r="239244" ht="14.25" customHeight="1"/>
    <row r="239246" ht="14.25" customHeight="1"/>
    <row r="239248" ht="14.25" customHeight="1"/>
    <row r="239250" ht="14.25" customHeight="1"/>
    <row r="239252" ht="14.25" customHeight="1"/>
    <row r="239254" ht="14.25" customHeight="1"/>
    <row r="239256" ht="14.25" customHeight="1"/>
    <row r="239258" ht="14.25" customHeight="1"/>
    <row r="239260" ht="14.25" customHeight="1"/>
    <row r="239262" ht="14.25" customHeight="1"/>
    <row r="239264" ht="14.25" customHeight="1"/>
    <row r="239266" ht="14.25" customHeight="1"/>
    <row r="239268" ht="14.25" customHeight="1"/>
    <row r="239270" ht="14.25" customHeight="1"/>
    <row r="239272" ht="14.25" customHeight="1"/>
    <row r="239274" ht="14.25" customHeight="1"/>
    <row r="239276" ht="14.25" customHeight="1"/>
    <row r="239278" ht="14.25" customHeight="1"/>
    <row r="239280" ht="14.25" customHeight="1"/>
    <row r="239282" ht="14.25" customHeight="1"/>
    <row r="239284" ht="14.25" customHeight="1"/>
    <row r="239286" ht="14.25" customHeight="1"/>
    <row r="239288" ht="14.25" customHeight="1"/>
    <row r="239290" ht="14.25" customHeight="1"/>
    <row r="239292" ht="14.25" customHeight="1"/>
    <row r="239294" ht="14.25" customHeight="1"/>
    <row r="239296" ht="14.25" customHeight="1"/>
    <row r="239298" ht="14.25" customHeight="1"/>
    <row r="239300" ht="14.25" customHeight="1"/>
    <row r="239302" ht="14.25" customHeight="1"/>
    <row r="239304" ht="14.25" customHeight="1"/>
    <row r="239306" ht="14.25" customHeight="1"/>
    <row r="239308" ht="14.25" customHeight="1"/>
    <row r="239310" ht="14.25" customHeight="1"/>
    <row r="239312" ht="14.25" customHeight="1"/>
    <row r="239314" ht="14.25" customHeight="1"/>
    <row r="239316" ht="14.25" customHeight="1"/>
    <row r="239318" ht="14.25" customHeight="1"/>
    <row r="239320" ht="14.25" customHeight="1"/>
    <row r="239322" ht="14.25" customHeight="1"/>
    <row r="239324" ht="14.25" customHeight="1"/>
    <row r="239326" ht="14.25" customHeight="1"/>
    <row r="239328" ht="14.25" customHeight="1"/>
    <row r="239330" ht="14.25" customHeight="1"/>
    <row r="239332" ht="14.25" customHeight="1"/>
    <row r="239334" ht="14.25" customHeight="1"/>
    <row r="239336" ht="14.25" customHeight="1"/>
    <row r="239338" ht="14.25" customHeight="1"/>
    <row r="239340" ht="14.25" customHeight="1"/>
    <row r="239342" ht="14.25" customHeight="1"/>
    <row r="239344" ht="14.25" customHeight="1"/>
    <row r="239346" ht="14.25" customHeight="1"/>
    <row r="239348" ht="14.25" customHeight="1"/>
    <row r="239350" ht="14.25" customHeight="1"/>
    <row r="239352" ht="14.25" customHeight="1"/>
    <row r="239354" ht="14.25" customHeight="1"/>
    <row r="239356" ht="14.25" customHeight="1"/>
    <row r="239358" ht="14.25" customHeight="1"/>
    <row r="239360" ht="14.25" customHeight="1"/>
    <row r="239362" ht="14.25" customHeight="1"/>
    <row r="239364" ht="14.25" customHeight="1"/>
    <row r="239366" ht="14.25" customHeight="1"/>
    <row r="239368" ht="14.25" customHeight="1"/>
    <row r="239370" ht="14.25" customHeight="1"/>
    <row r="239372" ht="14.25" customHeight="1"/>
    <row r="239374" ht="14.25" customHeight="1"/>
    <row r="239376" ht="14.25" customHeight="1"/>
    <row r="239378" ht="14.25" customHeight="1"/>
    <row r="239380" ht="14.25" customHeight="1"/>
    <row r="239382" ht="14.25" customHeight="1"/>
    <row r="239384" ht="14.25" customHeight="1"/>
    <row r="239386" ht="14.25" customHeight="1"/>
    <row r="239388" ht="14.25" customHeight="1"/>
    <row r="239390" ht="14.25" customHeight="1"/>
    <row r="239392" ht="14.25" customHeight="1"/>
    <row r="239394" ht="14.25" customHeight="1"/>
    <row r="239396" ht="14.25" customHeight="1"/>
    <row r="239398" ht="14.25" customHeight="1"/>
    <row r="239400" ht="14.25" customHeight="1"/>
    <row r="239402" ht="14.25" customHeight="1"/>
    <row r="239404" ht="14.25" customHeight="1"/>
    <row r="239406" ht="14.25" customHeight="1"/>
    <row r="239408" ht="14.25" customHeight="1"/>
    <row r="239410" ht="14.25" customHeight="1"/>
    <row r="239412" ht="14.25" customHeight="1"/>
    <row r="239414" ht="14.25" customHeight="1"/>
    <row r="239416" ht="14.25" customHeight="1"/>
    <row r="239418" ht="14.25" customHeight="1"/>
    <row r="239420" ht="14.25" customHeight="1"/>
    <row r="239422" ht="14.25" customHeight="1"/>
    <row r="239424" ht="14.25" customHeight="1"/>
    <row r="239426" ht="14.25" customHeight="1"/>
    <row r="239428" ht="14.25" customHeight="1"/>
    <row r="239430" ht="14.25" customHeight="1"/>
    <row r="239432" ht="14.25" customHeight="1"/>
    <row r="239434" ht="14.25" customHeight="1"/>
    <row r="239436" ht="14.25" customHeight="1"/>
    <row r="239438" ht="14.25" customHeight="1"/>
    <row r="239440" ht="14.25" customHeight="1"/>
    <row r="239442" ht="14.25" customHeight="1"/>
    <row r="239444" ht="14.25" customHeight="1"/>
    <row r="239446" ht="14.25" customHeight="1"/>
    <row r="239448" ht="14.25" customHeight="1"/>
    <row r="239450" ht="14.25" customHeight="1"/>
    <row r="239452" ht="14.25" customHeight="1"/>
    <row r="239454" ht="14.25" customHeight="1"/>
    <row r="239456" ht="14.25" customHeight="1"/>
    <row r="239458" ht="14.25" customHeight="1"/>
    <row r="239460" ht="14.25" customHeight="1"/>
    <row r="239462" ht="14.25" customHeight="1"/>
    <row r="239464" ht="14.25" customHeight="1"/>
    <row r="239466" ht="14.25" customHeight="1"/>
    <row r="239468" ht="14.25" customHeight="1"/>
    <row r="239470" ht="14.25" customHeight="1"/>
    <row r="239472" ht="14.25" customHeight="1"/>
    <row r="239474" ht="14.25" customHeight="1"/>
    <row r="239476" ht="14.25" customHeight="1"/>
    <row r="239478" ht="14.25" customHeight="1"/>
    <row r="239480" ht="14.25" customHeight="1"/>
    <row r="239482" ht="14.25" customHeight="1"/>
    <row r="239484" ht="14.25" customHeight="1"/>
    <row r="239486" ht="14.25" customHeight="1"/>
    <row r="239488" ht="14.25" customHeight="1"/>
    <row r="239490" ht="14.25" customHeight="1"/>
    <row r="239492" ht="14.25" customHeight="1"/>
    <row r="239494" ht="14.25" customHeight="1"/>
    <row r="239496" ht="14.25" customHeight="1"/>
    <row r="239498" ht="14.25" customHeight="1"/>
    <row r="239500" ht="14.25" customHeight="1"/>
    <row r="239502" ht="14.25" customHeight="1"/>
    <row r="239504" ht="14.25" customHeight="1"/>
    <row r="239506" ht="14.25" customHeight="1"/>
    <row r="239508" ht="14.25" customHeight="1"/>
    <row r="239510" ht="14.25" customHeight="1"/>
    <row r="239512" ht="14.25" customHeight="1"/>
    <row r="239514" ht="14.25" customHeight="1"/>
    <row r="239516" ht="14.25" customHeight="1"/>
    <row r="239518" ht="14.25" customHeight="1"/>
    <row r="239520" ht="14.25" customHeight="1"/>
    <row r="239522" ht="14.25" customHeight="1"/>
    <row r="239524" ht="14.25" customHeight="1"/>
    <row r="239526" ht="14.25" customHeight="1"/>
    <row r="239528" ht="14.25" customHeight="1"/>
    <row r="239530" ht="14.25" customHeight="1"/>
    <row r="239532" ht="14.25" customHeight="1"/>
    <row r="239534" ht="14.25" customHeight="1"/>
    <row r="239536" ht="14.25" customHeight="1"/>
    <row r="239538" ht="14.25" customHeight="1"/>
    <row r="239540" ht="14.25" customHeight="1"/>
    <row r="239542" ht="14.25" customHeight="1"/>
    <row r="239544" ht="14.25" customHeight="1"/>
    <row r="239546" ht="14.25" customHeight="1"/>
    <row r="239548" ht="14.25" customHeight="1"/>
    <row r="239550" ht="14.25" customHeight="1"/>
    <row r="239552" ht="14.25" customHeight="1"/>
    <row r="239554" ht="14.25" customHeight="1"/>
    <row r="239556" ht="14.25" customHeight="1"/>
    <row r="239558" ht="14.25" customHeight="1"/>
    <row r="239560" ht="14.25" customHeight="1"/>
    <row r="239562" ht="14.25" customHeight="1"/>
    <row r="239564" ht="14.25" customHeight="1"/>
    <row r="239566" ht="14.25" customHeight="1"/>
    <row r="239568" ht="14.25" customHeight="1"/>
    <row r="239570" ht="14.25" customHeight="1"/>
    <row r="239572" ht="14.25" customHeight="1"/>
    <row r="239574" ht="14.25" customHeight="1"/>
    <row r="239576" ht="14.25" customHeight="1"/>
    <row r="239578" ht="14.25" customHeight="1"/>
    <row r="239580" ht="14.25" customHeight="1"/>
    <row r="239582" ht="14.25" customHeight="1"/>
    <row r="239584" ht="14.25" customHeight="1"/>
    <row r="239586" ht="14.25" customHeight="1"/>
    <row r="239588" ht="14.25" customHeight="1"/>
    <row r="239590" ht="14.25" customHeight="1"/>
    <row r="239592" ht="14.25" customHeight="1"/>
    <row r="239594" ht="14.25" customHeight="1"/>
    <row r="239596" ht="14.25" customHeight="1"/>
    <row r="239598" ht="14.25" customHeight="1"/>
    <row r="239600" ht="14.25" customHeight="1"/>
    <row r="239602" ht="14.25" customHeight="1"/>
    <row r="239604" ht="14.25" customHeight="1"/>
    <row r="239606" ht="14.25" customHeight="1"/>
    <row r="239608" ht="14.25" customHeight="1"/>
    <row r="239610" ht="14.25" customHeight="1"/>
    <row r="239612" ht="14.25" customHeight="1"/>
    <row r="239614" ht="14.25" customHeight="1"/>
    <row r="239616" ht="14.25" customHeight="1"/>
    <row r="239618" ht="14.25" customHeight="1"/>
    <row r="239620" ht="14.25" customHeight="1"/>
    <row r="239622" ht="14.25" customHeight="1"/>
    <row r="239624" ht="14.25" customHeight="1"/>
    <row r="239626" ht="14.25" customHeight="1"/>
    <row r="239628" ht="14.25" customHeight="1"/>
    <row r="239630" ht="14.25" customHeight="1"/>
    <row r="239632" ht="14.25" customHeight="1"/>
    <row r="239634" ht="14.25" customHeight="1"/>
    <row r="239636" ht="14.25" customHeight="1"/>
    <row r="239638" ht="14.25" customHeight="1"/>
    <row r="239640" ht="14.25" customHeight="1"/>
    <row r="239642" ht="14.25" customHeight="1"/>
    <row r="239644" ht="14.25" customHeight="1"/>
    <row r="239646" ht="14.25" customHeight="1"/>
    <row r="239648" ht="14.25" customHeight="1"/>
    <row r="239650" ht="14.25" customHeight="1"/>
    <row r="239652" ht="14.25" customHeight="1"/>
    <row r="239654" ht="14.25" customHeight="1"/>
    <row r="239656" ht="14.25" customHeight="1"/>
    <row r="239658" ht="14.25" customHeight="1"/>
    <row r="239660" ht="14.25" customHeight="1"/>
    <row r="239662" ht="14.25" customHeight="1"/>
    <row r="239664" ht="14.25" customHeight="1"/>
    <row r="239666" ht="14.25" customHeight="1"/>
    <row r="239668" ht="14.25" customHeight="1"/>
    <row r="239670" ht="14.25" customHeight="1"/>
    <row r="239672" ht="14.25" customHeight="1"/>
    <row r="239674" ht="14.25" customHeight="1"/>
    <row r="239676" ht="14.25" customHeight="1"/>
    <row r="239678" ht="14.25" customHeight="1"/>
    <row r="239680" ht="14.25" customHeight="1"/>
    <row r="239682" ht="14.25" customHeight="1"/>
    <row r="239684" ht="14.25" customHeight="1"/>
    <row r="239686" ht="14.25" customHeight="1"/>
    <row r="239688" ht="14.25" customHeight="1"/>
    <row r="239690" ht="14.25" customHeight="1"/>
    <row r="239692" ht="14.25" customHeight="1"/>
    <row r="239694" ht="14.25" customHeight="1"/>
    <row r="239696" ht="14.25" customHeight="1"/>
    <row r="239698" ht="14.25" customHeight="1"/>
    <row r="239700" ht="14.25" customHeight="1"/>
    <row r="239702" ht="14.25" customHeight="1"/>
    <row r="239704" ht="14.25" customHeight="1"/>
    <row r="239706" ht="14.25" customHeight="1"/>
    <row r="239708" ht="14.25" customHeight="1"/>
    <row r="239710" ht="14.25" customHeight="1"/>
    <row r="239712" ht="14.25" customHeight="1"/>
    <row r="239714" ht="14.25" customHeight="1"/>
    <row r="239716" ht="14.25" customHeight="1"/>
    <row r="239718" ht="14.25" customHeight="1"/>
    <row r="239720" ht="14.25" customHeight="1"/>
    <row r="239722" ht="14.25" customHeight="1"/>
    <row r="239724" ht="14.25" customHeight="1"/>
    <row r="239726" ht="14.25" customHeight="1"/>
    <row r="239728" ht="14.25" customHeight="1"/>
    <row r="239730" ht="14.25" customHeight="1"/>
    <row r="239732" ht="14.25" customHeight="1"/>
    <row r="239734" ht="14.25" customHeight="1"/>
    <row r="239736" ht="14.25" customHeight="1"/>
    <row r="239738" ht="14.25" customHeight="1"/>
    <row r="239740" ht="14.25" customHeight="1"/>
    <row r="239742" ht="14.25" customHeight="1"/>
    <row r="239744" ht="14.25" customHeight="1"/>
    <row r="239746" ht="14.25" customHeight="1"/>
    <row r="239748" ht="14.25" customHeight="1"/>
    <row r="239750" ht="14.25" customHeight="1"/>
    <row r="239752" ht="14.25" customHeight="1"/>
    <row r="239754" ht="14.25" customHeight="1"/>
    <row r="239756" ht="14.25" customHeight="1"/>
    <row r="239758" ht="14.25" customHeight="1"/>
    <row r="239760" ht="14.25" customHeight="1"/>
    <row r="239762" ht="14.25" customHeight="1"/>
    <row r="239764" ht="14.25" customHeight="1"/>
    <row r="239766" ht="14.25" customHeight="1"/>
    <row r="239768" ht="14.25" customHeight="1"/>
    <row r="239770" ht="14.25" customHeight="1"/>
    <row r="239772" ht="14.25" customHeight="1"/>
    <row r="239774" ht="14.25" customHeight="1"/>
    <row r="239776" ht="14.25" customHeight="1"/>
    <row r="239778" ht="14.25" customHeight="1"/>
    <row r="239780" ht="14.25" customHeight="1"/>
    <row r="239782" ht="14.25" customHeight="1"/>
    <row r="239784" ht="14.25" customHeight="1"/>
    <row r="239786" ht="14.25" customHeight="1"/>
    <row r="239788" ht="14.25" customHeight="1"/>
    <row r="239790" ht="14.25" customHeight="1"/>
    <row r="239792" ht="14.25" customHeight="1"/>
    <row r="239794" ht="14.25" customHeight="1"/>
    <row r="239796" ht="14.25" customHeight="1"/>
    <row r="239798" ht="14.25" customHeight="1"/>
    <row r="239800" ht="14.25" customHeight="1"/>
    <row r="239802" ht="14.25" customHeight="1"/>
    <row r="239804" ht="14.25" customHeight="1"/>
    <row r="239806" ht="14.25" customHeight="1"/>
    <row r="239808" ht="14.25" customHeight="1"/>
    <row r="239810" ht="14.25" customHeight="1"/>
    <row r="239812" ht="14.25" customHeight="1"/>
    <row r="239814" ht="14.25" customHeight="1"/>
    <row r="239816" ht="14.25" customHeight="1"/>
    <row r="239818" ht="14.25" customHeight="1"/>
    <row r="239820" ht="14.25" customHeight="1"/>
    <row r="239822" ht="14.25" customHeight="1"/>
    <row r="239824" ht="14.25" customHeight="1"/>
    <row r="239826" ht="14.25" customHeight="1"/>
    <row r="239828" ht="14.25" customHeight="1"/>
    <row r="239830" ht="14.25" customHeight="1"/>
    <row r="239832" ht="14.25" customHeight="1"/>
    <row r="239834" ht="14.25" customHeight="1"/>
    <row r="239836" ht="14.25" customHeight="1"/>
    <row r="239838" ht="14.25" customHeight="1"/>
    <row r="239840" ht="14.25" customHeight="1"/>
    <row r="239842" ht="14.25" customHeight="1"/>
    <row r="239844" ht="14.25" customHeight="1"/>
    <row r="239846" ht="14.25" customHeight="1"/>
    <row r="239848" ht="14.25" customHeight="1"/>
    <row r="239850" ht="14.25" customHeight="1"/>
    <row r="239852" ht="14.25" customHeight="1"/>
    <row r="239854" ht="14.25" customHeight="1"/>
    <row r="239856" ht="14.25" customHeight="1"/>
    <row r="239858" ht="14.25" customHeight="1"/>
    <row r="239860" ht="14.25" customHeight="1"/>
    <row r="239862" ht="14.25" customHeight="1"/>
    <row r="239864" ht="14.25" customHeight="1"/>
    <row r="239866" ht="14.25" customHeight="1"/>
    <row r="239868" ht="14.25" customHeight="1"/>
    <row r="239870" ht="14.25" customHeight="1"/>
    <row r="239872" ht="14.25" customHeight="1"/>
    <row r="239874" ht="14.25" customHeight="1"/>
    <row r="239876" ht="14.25" customHeight="1"/>
    <row r="239878" ht="14.25" customHeight="1"/>
    <row r="239880" ht="14.25" customHeight="1"/>
    <row r="239882" ht="14.25" customHeight="1"/>
    <row r="239884" ht="14.25" customHeight="1"/>
    <row r="239886" ht="14.25" customHeight="1"/>
    <row r="239888" ht="14.25" customHeight="1"/>
    <row r="239890" ht="14.25" customHeight="1"/>
    <row r="239892" ht="14.25" customHeight="1"/>
    <row r="239894" ht="14.25" customHeight="1"/>
    <row r="239896" ht="14.25" customHeight="1"/>
    <row r="239898" ht="14.25" customHeight="1"/>
    <row r="239900" ht="14.25" customHeight="1"/>
    <row r="239902" ht="14.25" customHeight="1"/>
    <row r="239904" ht="14.25" customHeight="1"/>
    <row r="239906" ht="14.25" customHeight="1"/>
    <row r="239908" ht="14.25" customHeight="1"/>
    <row r="239910" ht="14.25" customHeight="1"/>
    <row r="239912" ht="14.25" customHeight="1"/>
    <row r="239914" ht="14.25" customHeight="1"/>
    <row r="239916" ht="14.25" customHeight="1"/>
    <row r="239918" ht="14.25" customHeight="1"/>
    <row r="239920" ht="14.25" customHeight="1"/>
    <row r="239922" ht="14.25" customHeight="1"/>
    <row r="239924" ht="14.25" customHeight="1"/>
    <row r="239926" ht="14.25" customHeight="1"/>
    <row r="239928" ht="14.25" customHeight="1"/>
    <row r="239930" ht="14.25" customHeight="1"/>
    <row r="239932" ht="14.25" customHeight="1"/>
    <row r="239934" ht="14.25" customHeight="1"/>
    <row r="239936" ht="14.25" customHeight="1"/>
    <row r="239938" ht="14.25" customHeight="1"/>
    <row r="239940" ht="14.25" customHeight="1"/>
    <row r="239942" ht="14.25" customHeight="1"/>
    <row r="239944" ht="14.25" customHeight="1"/>
    <row r="239946" ht="14.25" customHeight="1"/>
    <row r="239948" ht="14.25" customHeight="1"/>
    <row r="239950" ht="14.25" customHeight="1"/>
    <row r="239952" ht="14.25" customHeight="1"/>
    <row r="239954" ht="14.25" customHeight="1"/>
    <row r="239956" ht="14.25" customHeight="1"/>
    <row r="239958" ht="14.25" customHeight="1"/>
    <row r="239960" ht="14.25" customHeight="1"/>
    <row r="239962" ht="14.25" customHeight="1"/>
    <row r="239964" ht="14.25" customHeight="1"/>
    <row r="239966" ht="14.25" customHeight="1"/>
    <row r="239968" ht="14.25" customHeight="1"/>
    <row r="239970" ht="14.25" customHeight="1"/>
    <row r="239972" ht="14.25" customHeight="1"/>
    <row r="239974" ht="14.25" customHeight="1"/>
    <row r="239976" ht="14.25" customHeight="1"/>
    <row r="239978" ht="14.25" customHeight="1"/>
    <row r="239980" ht="14.25" customHeight="1"/>
    <row r="239982" ht="14.25" customHeight="1"/>
    <row r="239984" ht="14.25" customHeight="1"/>
    <row r="239986" ht="14.25" customHeight="1"/>
    <row r="239988" ht="14.25" customHeight="1"/>
    <row r="239990" ht="14.25" customHeight="1"/>
    <row r="239992" ht="14.25" customHeight="1"/>
    <row r="239994" ht="14.25" customHeight="1"/>
    <row r="239996" ht="14.25" customHeight="1"/>
    <row r="239998" ht="14.25" customHeight="1"/>
    <row r="240000" ht="14.25" customHeight="1"/>
    <row r="240002" ht="14.25" customHeight="1"/>
    <row r="240004" ht="14.25" customHeight="1"/>
    <row r="240006" ht="14.25" customHeight="1"/>
    <row r="240008" ht="14.25" customHeight="1"/>
    <row r="240010" ht="14.25" customHeight="1"/>
    <row r="240012" ht="14.25" customHeight="1"/>
    <row r="240014" ht="14.25" customHeight="1"/>
    <row r="240016" ht="14.25" customHeight="1"/>
    <row r="240018" ht="14.25" customHeight="1"/>
    <row r="240020" ht="14.25" customHeight="1"/>
    <row r="240022" ht="14.25" customHeight="1"/>
    <row r="240024" ht="14.25" customHeight="1"/>
    <row r="240026" ht="14.25" customHeight="1"/>
    <row r="240028" ht="14.25" customHeight="1"/>
    <row r="240030" ht="14.25" customHeight="1"/>
    <row r="240032" ht="14.25" customHeight="1"/>
    <row r="240034" ht="14.25" customHeight="1"/>
    <row r="240036" ht="14.25" customHeight="1"/>
    <row r="240038" ht="14.25" customHeight="1"/>
    <row r="240040" ht="14.25" customHeight="1"/>
    <row r="240042" ht="14.25" customHeight="1"/>
    <row r="240044" ht="14.25" customHeight="1"/>
    <row r="240046" ht="14.25" customHeight="1"/>
    <row r="240048" ht="14.25" customHeight="1"/>
    <row r="240050" ht="14.25" customHeight="1"/>
    <row r="240052" ht="14.25" customHeight="1"/>
    <row r="240054" ht="14.25" customHeight="1"/>
    <row r="240056" ht="14.25" customHeight="1"/>
    <row r="240058" ht="14.25" customHeight="1"/>
    <row r="240060" ht="14.25" customHeight="1"/>
    <row r="240062" ht="14.25" customHeight="1"/>
    <row r="240064" ht="14.25" customHeight="1"/>
    <row r="240066" ht="14.25" customHeight="1"/>
    <row r="240068" ht="14.25" customHeight="1"/>
    <row r="240070" ht="14.25" customHeight="1"/>
    <row r="240072" ht="14.25" customHeight="1"/>
    <row r="240074" ht="14.25" customHeight="1"/>
    <row r="240076" ht="14.25" customHeight="1"/>
    <row r="240078" ht="14.25" customHeight="1"/>
    <row r="240080" ht="14.25" customHeight="1"/>
    <row r="240082" ht="14.25" customHeight="1"/>
    <row r="240084" ht="14.25" customHeight="1"/>
    <row r="240086" ht="14.25" customHeight="1"/>
    <row r="240088" ht="14.25" customHeight="1"/>
    <row r="240090" ht="14.25" customHeight="1"/>
    <row r="240092" ht="14.25" customHeight="1"/>
    <row r="240094" ht="14.25" customHeight="1"/>
    <row r="240096" ht="14.25" customHeight="1"/>
    <row r="240098" ht="14.25" customHeight="1"/>
    <row r="240100" ht="14.25" customHeight="1"/>
    <row r="240102" ht="14.25" customHeight="1"/>
    <row r="240104" ht="14.25" customHeight="1"/>
    <row r="240106" ht="14.25" customHeight="1"/>
    <row r="240108" ht="14.25" customHeight="1"/>
    <row r="240110" ht="14.25" customHeight="1"/>
    <row r="240112" ht="14.25" customHeight="1"/>
    <row r="240114" ht="14.25" customHeight="1"/>
    <row r="240116" ht="14.25" customHeight="1"/>
    <row r="240118" ht="14.25" customHeight="1"/>
    <row r="240120" ht="14.25" customHeight="1"/>
    <row r="240122" ht="14.25" customHeight="1"/>
    <row r="240124" ht="14.25" customHeight="1"/>
    <row r="240126" ht="14.25" customHeight="1"/>
    <row r="240128" ht="14.25" customHeight="1"/>
    <row r="240130" ht="14.25" customHeight="1"/>
    <row r="240132" ht="14.25" customHeight="1"/>
    <row r="240134" ht="14.25" customHeight="1"/>
    <row r="240136" ht="14.25" customHeight="1"/>
    <row r="240138" ht="14.25" customHeight="1"/>
    <row r="240140" ht="14.25" customHeight="1"/>
    <row r="240142" ht="14.25" customHeight="1"/>
    <row r="240144" ht="14.25" customHeight="1"/>
    <row r="240146" ht="14.25" customHeight="1"/>
    <row r="240148" ht="14.25" customHeight="1"/>
    <row r="240150" ht="14.25" customHeight="1"/>
    <row r="240152" ht="14.25" customHeight="1"/>
    <row r="240154" ht="14.25" customHeight="1"/>
    <row r="240156" ht="14.25" customHeight="1"/>
    <row r="240158" ht="14.25" customHeight="1"/>
    <row r="240160" ht="14.25" customHeight="1"/>
    <row r="240162" ht="14.25" customHeight="1"/>
    <row r="240164" ht="14.25" customHeight="1"/>
    <row r="240166" ht="14.25" customHeight="1"/>
    <row r="240168" ht="14.25" customHeight="1"/>
    <row r="240170" ht="14.25" customHeight="1"/>
    <row r="240172" ht="14.25" customHeight="1"/>
    <row r="240174" ht="14.25" customHeight="1"/>
    <row r="240176" ht="14.25" customHeight="1"/>
    <row r="240178" ht="14.25" customHeight="1"/>
    <row r="240180" ht="14.25" customHeight="1"/>
    <row r="240182" ht="14.25" customHeight="1"/>
    <row r="240184" ht="14.25" customHeight="1"/>
    <row r="240186" ht="14.25" customHeight="1"/>
    <row r="240188" ht="14.25" customHeight="1"/>
    <row r="240190" ht="14.25" customHeight="1"/>
    <row r="240192" ht="14.25" customHeight="1"/>
    <row r="240194" ht="14.25" customHeight="1"/>
    <row r="240196" ht="14.25" customHeight="1"/>
    <row r="240198" ht="14.25" customHeight="1"/>
    <row r="240200" ht="14.25" customHeight="1"/>
    <row r="240202" ht="14.25" customHeight="1"/>
    <row r="240204" ht="14.25" customHeight="1"/>
    <row r="240206" ht="14.25" customHeight="1"/>
    <row r="240208" ht="14.25" customHeight="1"/>
    <row r="240210" ht="14.25" customHeight="1"/>
    <row r="240212" ht="14.25" customHeight="1"/>
    <row r="240214" ht="14.25" customHeight="1"/>
    <row r="240216" ht="14.25" customHeight="1"/>
    <row r="240218" ht="14.25" customHeight="1"/>
    <row r="240220" ht="14.25" customHeight="1"/>
    <row r="240222" ht="14.25" customHeight="1"/>
    <row r="240224" ht="14.25" customHeight="1"/>
    <row r="240226" ht="14.25" customHeight="1"/>
    <row r="240228" ht="14.25" customHeight="1"/>
    <row r="240230" ht="14.25" customHeight="1"/>
    <row r="240232" ht="14.25" customHeight="1"/>
    <row r="240234" ht="14.25" customHeight="1"/>
    <row r="240236" ht="14.25" customHeight="1"/>
    <row r="240238" ht="14.25" customHeight="1"/>
    <row r="240240" ht="14.25" customHeight="1"/>
    <row r="240242" ht="14.25" customHeight="1"/>
    <row r="240244" ht="14.25" customHeight="1"/>
    <row r="240246" ht="14.25" customHeight="1"/>
    <row r="240248" ht="14.25" customHeight="1"/>
    <row r="240250" ht="14.25" customHeight="1"/>
    <row r="240252" ht="14.25" customHeight="1"/>
    <row r="240254" ht="14.25" customHeight="1"/>
    <row r="240256" ht="14.25" customHeight="1"/>
    <row r="240258" ht="14.25" customHeight="1"/>
    <row r="240260" ht="14.25" customHeight="1"/>
    <row r="240262" ht="14.25" customHeight="1"/>
    <row r="240264" ht="14.25" customHeight="1"/>
    <row r="240266" ht="14.25" customHeight="1"/>
    <row r="240268" ht="14.25" customHeight="1"/>
    <row r="240270" ht="14.25" customHeight="1"/>
    <row r="240272" ht="14.25" customHeight="1"/>
    <row r="240274" ht="14.25" customHeight="1"/>
    <row r="240276" ht="14.25" customHeight="1"/>
    <row r="240278" ht="14.25" customHeight="1"/>
    <row r="240280" ht="14.25" customHeight="1"/>
    <row r="240282" ht="14.25" customHeight="1"/>
    <row r="240284" ht="14.25" customHeight="1"/>
    <row r="240286" ht="14.25" customHeight="1"/>
    <row r="240288" ht="14.25" customHeight="1"/>
    <row r="240290" ht="14.25" customHeight="1"/>
    <row r="240292" ht="14.25" customHeight="1"/>
    <row r="240294" ht="14.25" customHeight="1"/>
    <row r="240296" ht="14.25" customHeight="1"/>
    <row r="240298" ht="14.25" customHeight="1"/>
    <row r="240300" ht="14.25" customHeight="1"/>
    <row r="240302" ht="14.25" customHeight="1"/>
    <row r="240304" ht="14.25" customHeight="1"/>
    <row r="240306" ht="14.25" customHeight="1"/>
    <row r="240308" ht="14.25" customHeight="1"/>
    <row r="240310" ht="14.25" customHeight="1"/>
    <row r="240312" ht="14.25" customHeight="1"/>
    <row r="240314" ht="14.25" customHeight="1"/>
    <row r="240316" ht="14.25" customHeight="1"/>
    <row r="240318" ht="14.25" customHeight="1"/>
    <row r="240320" ht="14.25" customHeight="1"/>
    <row r="240322" ht="14.25" customHeight="1"/>
    <row r="240324" ht="14.25" customHeight="1"/>
    <row r="240326" ht="14.25" customHeight="1"/>
    <row r="240328" ht="14.25" customHeight="1"/>
    <row r="240330" ht="14.25" customHeight="1"/>
    <row r="240332" ht="14.25" customHeight="1"/>
    <row r="240334" ht="14.25" customHeight="1"/>
    <row r="240336" ht="14.25" customHeight="1"/>
    <row r="240338" ht="14.25" customHeight="1"/>
    <row r="240340" ht="14.25" customHeight="1"/>
    <row r="240342" ht="14.25" customHeight="1"/>
    <row r="240344" ht="14.25" customHeight="1"/>
    <row r="240346" ht="14.25" customHeight="1"/>
    <row r="240348" ht="14.25" customHeight="1"/>
    <row r="240350" ht="14.25" customHeight="1"/>
    <row r="240352" ht="14.25" customHeight="1"/>
    <row r="240354" ht="14.25" customHeight="1"/>
    <row r="240356" ht="14.25" customHeight="1"/>
    <row r="240358" ht="14.25" customHeight="1"/>
    <row r="240360" ht="14.25" customHeight="1"/>
    <row r="240362" ht="14.25" customHeight="1"/>
    <row r="240364" ht="14.25" customHeight="1"/>
    <row r="240366" ht="14.25" customHeight="1"/>
    <row r="240368" ht="14.25" customHeight="1"/>
    <row r="240370" ht="14.25" customHeight="1"/>
    <row r="240372" ht="14.25" customHeight="1"/>
    <row r="240374" ht="14.25" customHeight="1"/>
    <row r="240376" ht="14.25" customHeight="1"/>
    <row r="240378" ht="14.25" customHeight="1"/>
    <row r="240380" ht="14.25" customHeight="1"/>
    <row r="240382" ht="14.25" customHeight="1"/>
    <row r="240384" ht="14.25" customHeight="1"/>
    <row r="240386" ht="14.25" customHeight="1"/>
    <row r="240388" ht="14.25" customHeight="1"/>
    <row r="240390" ht="14.25" customHeight="1"/>
    <row r="240392" ht="14.25" customHeight="1"/>
    <row r="240394" ht="14.25" customHeight="1"/>
    <row r="240396" ht="14.25" customHeight="1"/>
    <row r="240398" ht="14.25" customHeight="1"/>
    <row r="240400" ht="14.25" customHeight="1"/>
    <row r="240402" ht="14.25" customHeight="1"/>
    <row r="240404" ht="14.25" customHeight="1"/>
    <row r="240406" ht="14.25" customHeight="1"/>
    <row r="240408" ht="14.25" customHeight="1"/>
    <row r="240410" ht="14.25" customHeight="1"/>
    <row r="240412" ht="14.25" customHeight="1"/>
    <row r="240414" ht="14.25" customHeight="1"/>
    <row r="240416" ht="14.25" customHeight="1"/>
    <row r="240418" ht="14.25" customHeight="1"/>
    <row r="240420" ht="14.25" customHeight="1"/>
    <row r="240422" ht="14.25" customHeight="1"/>
    <row r="240424" ht="14.25" customHeight="1"/>
    <row r="240426" ht="14.25" customHeight="1"/>
    <row r="240428" ht="14.25" customHeight="1"/>
    <row r="240430" ht="14.25" customHeight="1"/>
    <row r="240432" ht="14.25" customHeight="1"/>
    <row r="240434" ht="14.25" customHeight="1"/>
    <row r="240436" ht="14.25" customHeight="1"/>
    <row r="240438" ht="14.25" customHeight="1"/>
    <row r="240440" ht="14.25" customHeight="1"/>
    <row r="240442" ht="14.25" customHeight="1"/>
    <row r="240444" ht="14.25" customHeight="1"/>
    <row r="240446" ht="14.25" customHeight="1"/>
    <row r="240448" ht="14.25" customHeight="1"/>
    <row r="240450" ht="14.25" customHeight="1"/>
    <row r="240452" ht="14.25" customHeight="1"/>
    <row r="240454" ht="14.25" customHeight="1"/>
    <row r="240456" ht="14.25" customHeight="1"/>
    <row r="240458" ht="14.25" customHeight="1"/>
    <row r="240460" ht="14.25" customHeight="1"/>
    <row r="240462" ht="14.25" customHeight="1"/>
    <row r="240464" ht="14.25" customHeight="1"/>
    <row r="240466" ht="14.25" customHeight="1"/>
    <row r="240468" ht="14.25" customHeight="1"/>
    <row r="240470" ht="14.25" customHeight="1"/>
    <row r="240472" ht="14.25" customHeight="1"/>
    <row r="240474" ht="14.25" customHeight="1"/>
    <row r="240476" ht="14.25" customHeight="1"/>
    <row r="240478" ht="14.25" customHeight="1"/>
    <row r="240480" ht="14.25" customHeight="1"/>
    <row r="240482" ht="14.25" customHeight="1"/>
    <row r="240484" ht="14.25" customHeight="1"/>
    <row r="240486" ht="14.25" customHeight="1"/>
    <row r="240488" ht="14.25" customHeight="1"/>
    <row r="240490" ht="14.25" customHeight="1"/>
    <row r="240492" ht="14.25" customHeight="1"/>
    <row r="240494" ht="14.25" customHeight="1"/>
    <row r="240496" ht="14.25" customHeight="1"/>
    <row r="240498" ht="14.25" customHeight="1"/>
    <row r="240500" ht="14.25" customHeight="1"/>
    <row r="240502" ht="14.25" customHeight="1"/>
    <row r="240504" ht="14.25" customHeight="1"/>
    <row r="240506" ht="14.25" customHeight="1"/>
    <row r="240508" ht="14.25" customHeight="1"/>
    <row r="240510" ht="14.25" customHeight="1"/>
    <row r="240512" ht="14.25" customHeight="1"/>
    <row r="240514" ht="14.25" customHeight="1"/>
    <row r="240516" ht="14.25" customHeight="1"/>
    <row r="240518" ht="14.25" customHeight="1"/>
    <row r="240520" ht="14.25" customHeight="1"/>
    <row r="240522" ht="14.25" customHeight="1"/>
    <row r="240524" ht="14.25" customHeight="1"/>
    <row r="240526" ht="14.25" customHeight="1"/>
    <row r="240528" ht="14.25" customHeight="1"/>
    <row r="240530" ht="14.25" customHeight="1"/>
    <row r="240532" ht="14.25" customHeight="1"/>
    <row r="240534" ht="14.25" customHeight="1"/>
    <row r="240536" ht="14.25" customHeight="1"/>
    <row r="240538" ht="14.25" customHeight="1"/>
    <row r="240540" ht="14.25" customHeight="1"/>
    <row r="240542" ht="14.25" customHeight="1"/>
    <row r="240544" ht="14.25" customHeight="1"/>
    <row r="240546" ht="14.25" customHeight="1"/>
    <row r="240548" ht="14.25" customHeight="1"/>
    <row r="240550" ht="14.25" customHeight="1"/>
    <row r="240552" ht="14.25" customHeight="1"/>
    <row r="240554" ht="14.25" customHeight="1"/>
    <row r="240556" ht="14.25" customHeight="1"/>
    <row r="240558" ht="14.25" customHeight="1"/>
    <row r="240560" ht="14.25" customHeight="1"/>
    <row r="240562" ht="14.25" customHeight="1"/>
    <row r="240564" ht="14.25" customHeight="1"/>
    <row r="240566" ht="14.25" customHeight="1"/>
    <row r="240568" ht="14.25" customHeight="1"/>
    <row r="240570" ht="14.25" customHeight="1"/>
    <row r="240572" ht="14.25" customHeight="1"/>
    <row r="240574" ht="14.25" customHeight="1"/>
    <row r="240576" ht="14.25" customHeight="1"/>
    <row r="240578" ht="14.25" customHeight="1"/>
    <row r="240580" ht="14.25" customHeight="1"/>
    <row r="240582" ht="14.25" customHeight="1"/>
    <row r="240584" ht="14.25" customHeight="1"/>
    <row r="240586" ht="14.25" customHeight="1"/>
    <row r="240588" ht="14.25" customHeight="1"/>
    <row r="240590" ht="14.25" customHeight="1"/>
    <row r="240592" ht="14.25" customHeight="1"/>
    <row r="240594" ht="14.25" customHeight="1"/>
    <row r="240596" ht="14.25" customHeight="1"/>
    <row r="240598" ht="14.25" customHeight="1"/>
    <row r="240600" ht="14.25" customHeight="1"/>
    <row r="240602" ht="14.25" customHeight="1"/>
    <row r="240604" ht="14.25" customHeight="1"/>
    <row r="240606" ht="14.25" customHeight="1"/>
    <row r="240608" ht="14.25" customHeight="1"/>
    <row r="240610" ht="14.25" customHeight="1"/>
    <row r="240612" ht="14.25" customHeight="1"/>
    <row r="240614" ht="14.25" customHeight="1"/>
    <row r="240616" ht="14.25" customHeight="1"/>
    <row r="240618" ht="14.25" customHeight="1"/>
    <row r="240620" ht="14.25" customHeight="1"/>
    <row r="240622" ht="14.25" customHeight="1"/>
    <row r="240624" ht="14.25" customHeight="1"/>
    <row r="240626" ht="14.25" customHeight="1"/>
    <row r="240628" ht="14.25" customHeight="1"/>
    <row r="240630" ht="14.25" customHeight="1"/>
    <row r="240632" ht="14.25" customHeight="1"/>
    <row r="240634" ht="14.25" customHeight="1"/>
    <row r="240636" ht="14.25" customHeight="1"/>
    <row r="240638" ht="14.25" customHeight="1"/>
    <row r="240640" ht="14.25" customHeight="1"/>
    <row r="240642" ht="14.25" customHeight="1"/>
    <row r="240644" ht="14.25" customHeight="1"/>
    <row r="240646" ht="14.25" customHeight="1"/>
    <row r="240648" ht="14.25" customHeight="1"/>
    <row r="240650" ht="14.25" customHeight="1"/>
    <row r="240652" ht="14.25" customHeight="1"/>
    <row r="240654" ht="14.25" customHeight="1"/>
    <row r="240656" ht="14.25" customHeight="1"/>
    <row r="240658" ht="14.25" customHeight="1"/>
    <row r="240660" ht="14.25" customHeight="1"/>
    <row r="240662" ht="14.25" customHeight="1"/>
    <row r="240664" ht="14.25" customHeight="1"/>
    <row r="240666" ht="14.25" customHeight="1"/>
    <row r="240668" ht="14.25" customHeight="1"/>
    <row r="240670" ht="14.25" customHeight="1"/>
    <row r="240672" ht="14.25" customHeight="1"/>
    <row r="240674" ht="14.25" customHeight="1"/>
    <row r="240676" ht="14.25" customHeight="1"/>
    <row r="240678" ht="14.25" customHeight="1"/>
    <row r="240680" ht="14.25" customHeight="1"/>
    <row r="240682" ht="14.25" customHeight="1"/>
    <row r="240684" ht="14.25" customHeight="1"/>
    <row r="240686" ht="14.25" customHeight="1"/>
    <row r="240688" ht="14.25" customHeight="1"/>
    <row r="240690" ht="14.25" customHeight="1"/>
    <row r="240692" ht="14.25" customHeight="1"/>
    <row r="240694" ht="14.25" customHeight="1"/>
    <row r="240696" ht="14.25" customHeight="1"/>
    <row r="240698" ht="14.25" customHeight="1"/>
    <row r="240700" ht="14.25" customHeight="1"/>
    <row r="240702" ht="14.25" customHeight="1"/>
    <row r="240704" ht="14.25" customHeight="1"/>
    <row r="240706" ht="14.25" customHeight="1"/>
    <row r="240708" ht="14.25" customHeight="1"/>
    <row r="240710" ht="14.25" customHeight="1"/>
    <row r="240712" ht="14.25" customHeight="1"/>
    <row r="240714" ht="14.25" customHeight="1"/>
    <row r="240716" ht="14.25" customHeight="1"/>
    <row r="240718" ht="14.25" customHeight="1"/>
    <row r="240720" ht="14.25" customHeight="1"/>
    <row r="240722" ht="14.25" customHeight="1"/>
    <row r="240724" ht="14.25" customHeight="1"/>
    <row r="240726" ht="14.25" customHeight="1"/>
    <row r="240728" ht="14.25" customHeight="1"/>
    <row r="240730" ht="14.25" customHeight="1"/>
    <row r="240732" ht="14.25" customHeight="1"/>
    <row r="240734" ht="14.25" customHeight="1"/>
    <row r="240736" ht="14.25" customHeight="1"/>
    <row r="240738" ht="14.25" customHeight="1"/>
    <row r="240740" ht="14.25" customHeight="1"/>
    <row r="240742" ht="14.25" customHeight="1"/>
    <row r="240744" ht="14.25" customHeight="1"/>
    <row r="240746" ht="14.25" customHeight="1"/>
    <row r="240748" ht="14.25" customHeight="1"/>
    <row r="240750" ht="14.25" customHeight="1"/>
    <row r="240752" ht="14.25" customHeight="1"/>
    <row r="240754" ht="14.25" customHeight="1"/>
    <row r="240756" ht="14.25" customHeight="1"/>
    <row r="240758" ht="14.25" customHeight="1"/>
    <row r="240760" ht="14.25" customHeight="1"/>
    <row r="240762" ht="14.25" customHeight="1"/>
    <row r="240764" ht="14.25" customHeight="1"/>
    <row r="240766" ht="14.25" customHeight="1"/>
    <row r="240768" ht="14.25" customHeight="1"/>
    <row r="240770" ht="14.25" customHeight="1"/>
    <row r="240772" ht="14.25" customHeight="1"/>
    <row r="240774" ht="14.25" customHeight="1"/>
    <row r="240776" ht="14.25" customHeight="1"/>
    <row r="240778" ht="14.25" customHeight="1"/>
    <row r="240780" ht="14.25" customHeight="1"/>
    <row r="240782" ht="14.25" customHeight="1"/>
    <row r="240784" ht="14.25" customHeight="1"/>
    <row r="240786" ht="14.25" customHeight="1"/>
    <row r="240788" ht="14.25" customHeight="1"/>
    <row r="240790" ht="14.25" customHeight="1"/>
    <row r="240792" ht="14.25" customHeight="1"/>
    <row r="240794" ht="14.25" customHeight="1"/>
    <row r="240796" ht="14.25" customHeight="1"/>
    <row r="240798" ht="14.25" customHeight="1"/>
    <row r="240800" ht="14.25" customHeight="1"/>
    <row r="240802" ht="14.25" customHeight="1"/>
    <row r="240804" ht="14.25" customHeight="1"/>
    <row r="240806" ht="14.25" customHeight="1"/>
    <row r="240808" ht="14.25" customHeight="1"/>
    <row r="240810" ht="14.25" customHeight="1"/>
    <row r="240812" ht="14.25" customHeight="1"/>
    <row r="240814" ht="14.25" customHeight="1"/>
    <row r="240816" ht="14.25" customHeight="1"/>
    <row r="240818" ht="14.25" customHeight="1"/>
    <row r="240820" ht="14.25" customHeight="1"/>
    <row r="240822" ht="14.25" customHeight="1"/>
    <row r="240824" ht="14.25" customHeight="1"/>
    <row r="240826" ht="14.25" customHeight="1"/>
    <row r="240828" ht="14.25" customHeight="1"/>
    <row r="240830" ht="14.25" customHeight="1"/>
    <row r="240832" ht="14.25" customHeight="1"/>
    <row r="240834" ht="14.25" customHeight="1"/>
    <row r="240836" ht="14.25" customHeight="1"/>
    <row r="240838" ht="14.25" customHeight="1"/>
    <row r="240840" ht="14.25" customHeight="1"/>
    <row r="240842" ht="14.25" customHeight="1"/>
    <row r="240844" ht="14.25" customHeight="1"/>
    <row r="240846" ht="14.25" customHeight="1"/>
    <row r="240848" ht="14.25" customHeight="1"/>
    <row r="240850" ht="14.25" customHeight="1"/>
    <row r="240852" ht="14.25" customHeight="1"/>
    <row r="240854" ht="14.25" customHeight="1"/>
    <row r="240856" ht="14.25" customHeight="1"/>
    <row r="240858" ht="14.25" customHeight="1"/>
    <row r="240860" ht="14.25" customHeight="1"/>
    <row r="240862" ht="14.25" customHeight="1"/>
    <row r="240864" ht="14.25" customHeight="1"/>
    <row r="240866" ht="14.25" customHeight="1"/>
    <row r="240868" ht="14.25" customHeight="1"/>
    <row r="240870" ht="14.25" customHeight="1"/>
    <row r="240872" ht="14.25" customHeight="1"/>
    <row r="240874" ht="14.25" customHeight="1"/>
    <row r="240876" ht="14.25" customHeight="1"/>
    <row r="240878" ht="14.25" customHeight="1"/>
    <row r="240880" ht="14.25" customHeight="1"/>
    <row r="240882" ht="14.25" customHeight="1"/>
    <row r="240884" ht="14.25" customHeight="1"/>
    <row r="240886" ht="14.25" customHeight="1"/>
    <row r="240888" ht="14.25" customHeight="1"/>
    <row r="240890" ht="14.25" customHeight="1"/>
    <row r="240892" ht="14.25" customHeight="1"/>
    <row r="240894" ht="14.25" customHeight="1"/>
    <row r="240896" ht="14.25" customHeight="1"/>
    <row r="240898" ht="14.25" customHeight="1"/>
    <row r="240900" ht="14.25" customHeight="1"/>
    <row r="240902" ht="14.25" customHeight="1"/>
    <row r="240904" ht="14.25" customHeight="1"/>
    <row r="240906" ht="14.25" customHeight="1"/>
    <row r="240908" ht="14.25" customHeight="1"/>
    <row r="240910" ht="14.25" customHeight="1"/>
    <row r="240912" ht="14.25" customHeight="1"/>
    <row r="240914" ht="14.25" customHeight="1"/>
    <row r="240916" ht="14.25" customHeight="1"/>
    <row r="240918" ht="14.25" customHeight="1"/>
    <row r="240920" ht="14.25" customHeight="1"/>
    <row r="240922" ht="14.25" customHeight="1"/>
    <row r="240924" ht="14.25" customHeight="1"/>
    <row r="240926" ht="14.25" customHeight="1"/>
    <row r="240928" ht="14.25" customHeight="1"/>
    <row r="240930" ht="14.25" customHeight="1"/>
    <row r="240932" ht="14.25" customHeight="1"/>
    <row r="240934" ht="14.25" customHeight="1"/>
    <row r="240936" ht="14.25" customHeight="1"/>
    <row r="240938" ht="14.25" customHeight="1"/>
    <row r="240940" ht="14.25" customHeight="1"/>
    <row r="240942" ht="14.25" customHeight="1"/>
    <row r="240944" ht="14.25" customHeight="1"/>
    <row r="240946" ht="14.25" customHeight="1"/>
    <row r="240948" ht="14.25" customHeight="1"/>
    <row r="240950" ht="14.25" customHeight="1"/>
    <row r="240952" ht="14.25" customHeight="1"/>
    <row r="240954" ht="14.25" customHeight="1"/>
    <row r="240956" ht="14.25" customHeight="1"/>
    <row r="240958" ht="14.25" customHeight="1"/>
    <row r="240960" ht="14.25" customHeight="1"/>
    <row r="240962" ht="14.25" customHeight="1"/>
    <row r="240964" ht="14.25" customHeight="1"/>
    <row r="240966" ht="14.25" customHeight="1"/>
    <row r="240968" ht="14.25" customHeight="1"/>
    <row r="240970" ht="14.25" customHeight="1"/>
    <row r="240972" ht="14.25" customHeight="1"/>
    <row r="240974" ht="14.25" customHeight="1"/>
    <row r="240976" ht="14.25" customHeight="1"/>
    <row r="240978" ht="14.25" customHeight="1"/>
    <row r="240980" ht="14.25" customHeight="1"/>
    <row r="240982" ht="14.25" customHeight="1"/>
    <row r="240984" ht="14.25" customHeight="1"/>
    <row r="240986" ht="14.25" customHeight="1"/>
    <row r="240988" ht="14.25" customHeight="1"/>
    <row r="240990" ht="14.25" customHeight="1"/>
    <row r="240992" ht="14.25" customHeight="1"/>
    <row r="240994" ht="14.25" customHeight="1"/>
    <row r="240996" ht="14.25" customHeight="1"/>
    <row r="240998" ht="14.25" customHeight="1"/>
    <row r="241000" ht="14.25" customHeight="1"/>
    <row r="241002" ht="14.25" customHeight="1"/>
    <row r="241004" ht="14.25" customHeight="1"/>
    <row r="241006" ht="14.25" customHeight="1"/>
    <row r="241008" ht="14.25" customHeight="1"/>
    <row r="241010" ht="14.25" customHeight="1"/>
    <row r="241012" ht="14.25" customHeight="1"/>
    <row r="241014" ht="14.25" customHeight="1"/>
    <row r="241016" ht="14.25" customHeight="1"/>
    <row r="241018" ht="14.25" customHeight="1"/>
    <row r="241020" ht="14.25" customHeight="1"/>
    <row r="241022" ht="14.25" customHeight="1"/>
    <row r="241024" ht="14.25" customHeight="1"/>
    <row r="241026" ht="14.25" customHeight="1"/>
    <row r="241028" ht="14.25" customHeight="1"/>
    <row r="241030" ht="14.25" customHeight="1"/>
    <row r="241032" ht="14.25" customHeight="1"/>
    <row r="241034" ht="14.25" customHeight="1"/>
    <row r="241036" ht="14.25" customHeight="1"/>
    <row r="241038" ht="14.25" customHeight="1"/>
    <row r="241040" ht="14.25" customHeight="1"/>
    <row r="241042" ht="14.25" customHeight="1"/>
    <row r="241044" ht="14.25" customHeight="1"/>
    <row r="241046" ht="14.25" customHeight="1"/>
    <row r="241048" ht="14.25" customHeight="1"/>
    <row r="241050" ht="14.25" customHeight="1"/>
    <row r="241052" ht="14.25" customHeight="1"/>
    <row r="241054" ht="14.25" customHeight="1"/>
    <row r="241056" ht="14.25" customHeight="1"/>
    <row r="241058" ht="14.25" customHeight="1"/>
    <row r="241060" ht="14.25" customHeight="1"/>
    <row r="241062" ht="14.25" customHeight="1"/>
    <row r="241064" ht="14.25" customHeight="1"/>
    <row r="241066" ht="14.25" customHeight="1"/>
    <row r="241068" ht="14.25" customHeight="1"/>
    <row r="241070" ht="14.25" customHeight="1"/>
    <row r="241072" ht="14.25" customHeight="1"/>
    <row r="241074" ht="14.25" customHeight="1"/>
    <row r="241076" ht="14.25" customHeight="1"/>
    <row r="241078" ht="14.25" customHeight="1"/>
    <row r="241080" ht="14.25" customHeight="1"/>
    <row r="241082" ht="14.25" customHeight="1"/>
    <row r="241084" ht="14.25" customHeight="1"/>
    <row r="241086" ht="14.25" customHeight="1"/>
    <row r="241088" ht="14.25" customHeight="1"/>
    <row r="241090" ht="14.25" customHeight="1"/>
    <row r="241092" ht="14.25" customHeight="1"/>
    <row r="241094" ht="14.25" customHeight="1"/>
    <row r="241096" ht="14.25" customHeight="1"/>
    <row r="241098" ht="14.25" customHeight="1"/>
    <row r="241100" ht="14.25" customHeight="1"/>
    <row r="241102" ht="14.25" customHeight="1"/>
    <row r="241104" ht="14.25" customHeight="1"/>
    <row r="241106" ht="14.25" customHeight="1"/>
    <row r="241108" ht="14.25" customHeight="1"/>
    <row r="241110" ht="14.25" customHeight="1"/>
    <row r="241112" ht="14.25" customHeight="1"/>
    <row r="241114" ht="14.25" customHeight="1"/>
    <row r="241116" ht="14.25" customHeight="1"/>
    <row r="241118" ht="14.25" customHeight="1"/>
    <row r="241120" ht="14.25" customHeight="1"/>
    <row r="241122" ht="14.25" customHeight="1"/>
    <row r="241124" ht="14.25" customHeight="1"/>
    <row r="241126" ht="14.25" customHeight="1"/>
    <row r="241128" ht="14.25" customHeight="1"/>
    <row r="241130" ht="14.25" customHeight="1"/>
    <row r="241132" ht="14.25" customHeight="1"/>
    <row r="241134" ht="14.25" customHeight="1"/>
    <row r="241136" ht="14.25" customHeight="1"/>
    <row r="241138" ht="14.25" customHeight="1"/>
    <row r="241140" ht="14.25" customHeight="1"/>
    <row r="241142" ht="14.25" customHeight="1"/>
    <row r="241144" ht="14.25" customHeight="1"/>
    <row r="241146" ht="14.25" customHeight="1"/>
    <row r="241148" ht="14.25" customHeight="1"/>
    <row r="241150" ht="14.25" customHeight="1"/>
    <row r="241152" ht="14.25" customHeight="1"/>
    <row r="241154" ht="14.25" customHeight="1"/>
    <row r="241156" ht="14.25" customHeight="1"/>
    <row r="241158" ht="14.25" customHeight="1"/>
    <row r="241160" ht="14.25" customHeight="1"/>
    <row r="241162" ht="14.25" customHeight="1"/>
    <row r="241164" ht="14.25" customHeight="1"/>
    <row r="241166" ht="14.25" customHeight="1"/>
    <row r="241168" ht="14.25" customHeight="1"/>
    <row r="241170" ht="14.25" customHeight="1"/>
    <row r="241172" ht="14.25" customHeight="1"/>
    <row r="241174" ht="14.25" customHeight="1"/>
    <row r="241176" ht="14.25" customHeight="1"/>
    <row r="241178" ht="14.25" customHeight="1"/>
    <row r="241180" ht="14.25" customHeight="1"/>
    <row r="241182" ht="14.25" customHeight="1"/>
    <row r="241184" ht="14.25" customHeight="1"/>
    <row r="241186" ht="14.25" customHeight="1"/>
    <row r="241188" ht="14.25" customHeight="1"/>
    <row r="241190" ht="14.25" customHeight="1"/>
    <row r="241192" ht="14.25" customHeight="1"/>
    <row r="241194" ht="14.25" customHeight="1"/>
    <row r="241196" ht="14.25" customHeight="1"/>
    <row r="241198" ht="14.25" customHeight="1"/>
    <row r="241200" ht="14.25" customHeight="1"/>
    <row r="241202" ht="14.25" customHeight="1"/>
    <row r="241204" ht="14.25" customHeight="1"/>
    <row r="241206" ht="14.25" customHeight="1"/>
    <row r="241208" ht="14.25" customHeight="1"/>
    <row r="241210" ht="14.25" customHeight="1"/>
    <row r="241212" ht="14.25" customHeight="1"/>
    <row r="241214" ht="14.25" customHeight="1"/>
    <row r="241216" ht="14.25" customHeight="1"/>
    <row r="241218" ht="14.25" customHeight="1"/>
    <row r="241220" ht="14.25" customHeight="1"/>
    <row r="241222" ht="14.25" customHeight="1"/>
    <row r="241224" ht="14.25" customHeight="1"/>
    <row r="241226" ht="14.25" customHeight="1"/>
    <row r="241228" ht="14.25" customHeight="1"/>
    <row r="241230" ht="14.25" customHeight="1"/>
    <row r="241232" ht="14.25" customHeight="1"/>
    <row r="241234" ht="14.25" customHeight="1"/>
    <row r="241236" ht="14.25" customHeight="1"/>
    <row r="241238" ht="14.25" customHeight="1"/>
    <row r="241240" ht="14.25" customHeight="1"/>
    <row r="241242" ht="14.25" customHeight="1"/>
    <row r="241244" ht="14.25" customHeight="1"/>
    <row r="241246" ht="14.25" customHeight="1"/>
    <row r="241248" ht="14.25" customHeight="1"/>
    <row r="241250" ht="14.25" customHeight="1"/>
    <row r="241252" ht="14.25" customHeight="1"/>
    <row r="241254" ht="14.25" customHeight="1"/>
    <row r="241256" ht="14.25" customHeight="1"/>
    <row r="241258" ht="14.25" customHeight="1"/>
    <row r="241260" ht="14.25" customHeight="1"/>
    <row r="241262" ht="14.25" customHeight="1"/>
    <row r="241264" ht="14.25" customHeight="1"/>
    <row r="241266" ht="14.25" customHeight="1"/>
    <row r="241268" ht="14.25" customHeight="1"/>
    <row r="241270" ht="14.25" customHeight="1"/>
    <row r="241272" ht="14.25" customHeight="1"/>
    <row r="241274" ht="14.25" customHeight="1"/>
    <row r="241276" ht="14.25" customHeight="1"/>
    <row r="241278" ht="14.25" customHeight="1"/>
    <row r="241280" ht="14.25" customHeight="1"/>
    <row r="241282" ht="14.25" customHeight="1"/>
    <row r="241284" ht="14.25" customHeight="1"/>
    <row r="241286" ht="14.25" customHeight="1"/>
    <row r="241288" ht="14.25" customHeight="1"/>
    <row r="241290" ht="14.25" customHeight="1"/>
    <row r="241292" ht="14.25" customHeight="1"/>
    <row r="241294" ht="14.25" customHeight="1"/>
    <row r="241296" ht="14.25" customHeight="1"/>
    <row r="241298" ht="14.25" customHeight="1"/>
    <row r="241300" ht="14.25" customHeight="1"/>
    <row r="241302" ht="14.25" customHeight="1"/>
    <row r="241304" ht="14.25" customHeight="1"/>
    <row r="241306" ht="14.25" customHeight="1"/>
    <row r="241308" ht="14.25" customHeight="1"/>
    <row r="241310" ht="14.25" customHeight="1"/>
    <row r="241312" ht="14.25" customHeight="1"/>
    <row r="241314" ht="14.25" customHeight="1"/>
    <row r="241316" ht="14.25" customHeight="1"/>
    <row r="241318" ht="14.25" customHeight="1"/>
    <row r="241320" ht="14.25" customHeight="1"/>
    <row r="241322" ht="14.25" customHeight="1"/>
    <row r="241324" ht="14.25" customHeight="1"/>
    <row r="241326" ht="14.25" customHeight="1"/>
    <row r="241328" ht="14.25" customHeight="1"/>
    <row r="241330" ht="14.25" customHeight="1"/>
    <row r="241332" ht="14.25" customHeight="1"/>
    <row r="241334" ht="14.25" customHeight="1"/>
    <row r="241336" ht="14.25" customHeight="1"/>
    <row r="241338" ht="14.25" customHeight="1"/>
    <row r="241340" ht="14.25" customHeight="1"/>
    <row r="241342" ht="14.25" customHeight="1"/>
    <row r="241344" ht="14.25" customHeight="1"/>
    <row r="241346" ht="14.25" customHeight="1"/>
    <row r="241348" ht="14.25" customHeight="1"/>
    <row r="241350" ht="14.25" customHeight="1"/>
    <row r="241352" ht="14.25" customHeight="1"/>
    <row r="241354" ht="14.25" customHeight="1"/>
    <row r="241356" ht="14.25" customHeight="1"/>
    <row r="241358" ht="14.25" customHeight="1"/>
    <row r="241360" ht="14.25" customHeight="1"/>
    <row r="241362" ht="14.25" customHeight="1"/>
    <row r="241364" ht="14.25" customHeight="1"/>
    <row r="241366" ht="14.25" customHeight="1"/>
    <row r="241368" ht="14.25" customHeight="1"/>
    <row r="241370" ht="14.25" customHeight="1"/>
    <row r="241372" ht="14.25" customHeight="1"/>
    <row r="241374" ht="14.25" customHeight="1"/>
    <row r="241376" ht="14.25" customHeight="1"/>
    <row r="241378" ht="14.25" customHeight="1"/>
    <row r="241380" ht="14.25" customHeight="1"/>
    <row r="241382" ht="14.25" customHeight="1"/>
    <row r="241384" ht="14.25" customHeight="1"/>
    <row r="241386" ht="14.25" customHeight="1"/>
    <row r="241388" ht="14.25" customHeight="1"/>
    <row r="241390" ht="14.25" customHeight="1"/>
    <row r="241392" ht="14.25" customHeight="1"/>
    <row r="241394" ht="14.25" customHeight="1"/>
    <row r="241396" ht="14.25" customHeight="1"/>
    <row r="241398" ht="14.25" customHeight="1"/>
    <row r="241400" ht="14.25" customHeight="1"/>
    <row r="241402" ht="14.25" customHeight="1"/>
    <row r="241404" ht="14.25" customHeight="1"/>
    <row r="241406" ht="14.25" customHeight="1"/>
    <row r="241408" ht="14.25" customHeight="1"/>
    <row r="241410" ht="14.25" customHeight="1"/>
    <row r="241412" ht="14.25" customHeight="1"/>
    <row r="241414" ht="14.25" customHeight="1"/>
    <row r="241416" ht="14.25" customHeight="1"/>
    <row r="241418" ht="14.25" customHeight="1"/>
    <row r="241420" ht="14.25" customHeight="1"/>
    <row r="241422" ht="14.25" customHeight="1"/>
    <row r="241424" ht="14.25" customHeight="1"/>
    <row r="241426" ht="14.25" customHeight="1"/>
    <row r="241428" ht="14.25" customHeight="1"/>
    <row r="241430" ht="14.25" customHeight="1"/>
    <row r="241432" ht="14.25" customHeight="1"/>
    <row r="241434" ht="14.25" customHeight="1"/>
    <row r="241436" ht="14.25" customHeight="1"/>
    <row r="241438" ht="14.25" customHeight="1"/>
    <row r="241440" ht="14.25" customHeight="1"/>
    <row r="241442" ht="14.25" customHeight="1"/>
    <row r="241444" ht="14.25" customHeight="1"/>
    <row r="241446" ht="14.25" customHeight="1"/>
    <row r="241448" ht="14.25" customHeight="1"/>
    <row r="241450" ht="14.25" customHeight="1"/>
    <row r="241452" ht="14.25" customHeight="1"/>
    <row r="241454" ht="14.25" customHeight="1"/>
    <row r="241456" ht="14.25" customHeight="1"/>
    <row r="241458" ht="14.25" customHeight="1"/>
    <row r="241460" ht="14.25" customHeight="1"/>
    <row r="241462" ht="14.25" customHeight="1"/>
    <row r="241464" ht="14.25" customHeight="1"/>
    <row r="241466" ht="14.25" customHeight="1"/>
    <row r="241468" ht="14.25" customHeight="1"/>
    <row r="241470" ht="14.25" customHeight="1"/>
    <row r="241472" ht="14.25" customHeight="1"/>
    <row r="241474" ht="14.25" customHeight="1"/>
    <row r="241476" ht="14.25" customHeight="1"/>
    <row r="241478" ht="14.25" customHeight="1"/>
    <row r="241480" ht="14.25" customHeight="1"/>
    <row r="241482" ht="14.25" customHeight="1"/>
    <row r="241484" ht="14.25" customHeight="1"/>
    <row r="241486" ht="14.25" customHeight="1"/>
    <row r="241488" ht="14.25" customHeight="1"/>
    <row r="241490" ht="14.25" customHeight="1"/>
    <row r="241492" ht="14.25" customHeight="1"/>
    <row r="241494" ht="14.25" customHeight="1"/>
    <row r="241496" ht="14.25" customHeight="1"/>
    <row r="241498" ht="14.25" customHeight="1"/>
    <row r="241500" ht="14.25" customHeight="1"/>
    <row r="241502" ht="14.25" customHeight="1"/>
    <row r="241504" ht="14.25" customHeight="1"/>
    <row r="241506" ht="14.25" customHeight="1"/>
    <row r="241508" ht="14.25" customHeight="1"/>
    <row r="241510" ht="14.25" customHeight="1"/>
    <row r="241512" ht="14.25" customHeight="1"/>
    <row r="241514" ht="14.25" customHeight="1"/>
    <row r="241516" ht="14.25" customHeight="1"/>
    <row r="241518" ht="14.25" customHeight="1"/>
    <row r="241520" ht="14.25" customHeight="1"/>
    <row r="241522" ht="14.25" customHeight="1"/>
    <row r="241524" ht="14.25" customHeight="1"/>
    <row r="241526" ht="14.25" customHeight="1"/>
    <row r="241528" ht="14.25" customHeight="1"/>
    <row r="241530" ht="14.25" customHeight="1"/>
    <row r="241532" ht="14.25" customHeight="1"/>
    <row r="241534" ht="14.25" customHeight="1"/>
    <row r="241536" ht="14.25" customHeight="1"/>
    <row r="241538" ht="14.25" customHeight="1"/>
    <row r="241540" ht="14.25" customHeight="1"/>
    <row r="241542" ht="14.25" customHeight="1"/>
    <row r="241544" ht="14.25" customHeight="1"/>
    <row r="241546" ht="14.25" customHeight="1"/>
    <row r="241548" ht="14.25" customHeight="1"/>
    <row r="241550" ht="14.25" customHeight="1"/>
    <row r="241552" ht="14.25" customHeight="1"/>
    <row r="241554" ht="14.25" customHeight="1"/>
    <row r="241556" ht="14.25" customHeight="1"/>
    <row r="241558" ht="14.25" customHeight="1"/>
    <row r="241560" ht="14.25" customHeight="1"/>
    <row r="241562" ht="14.25" customHeight="1"/>
    <row r="241564" ht="14.25" customHeight="1"/>
    <row r="241566" ht="14.25" customHeight="1"/>
    <row r="241568" ht="14.25" customHeight="1"/>
    <row r="241570" ht="14.25" customHeight="1"/>
    <row r="241572" ht="14.25" customHeight="1"/>
    <row r="241574" ht="14.25" customHeight="1"/>
    <row r="241576" ht="14.25" customHeight="1"/>
    <row r="241578" ht="14.25" customHeight="1"/>
    <row r="241580" ht="14.25" customHeight="1"/>
    <row r="241582" ht="14.25" customHeight="1"/>
    <row r="241584" ht="14.25" customHeight="1"/>
    <row r="241586" ht="14.25" customHeight="1"/>
    <row r="241588" ht="14.25" customHeight="1"/>
    <row r="241590" ht="14.25" customHeight="1"/>
    <row r="241592" ht="14.25" customHeight="1"/>
    <row r="241594" ht="14.25" customHeight="1"/>
    <row r="241596" ht="14.25" customHeight="1"/>
    <row r="241598" ht="14.25" customHeight="1"/>
    <row r="241600" ht="14.25" customHeight="1"/>
    <row r="241602" ht="14.25" customHeight="1"/>
    <row r="241604" ht="14.25" customHeight="1"/>
    <row r="241606" ht="14.25" customHeight="1"/>
    <row r="241608" ht="14.25" customHeight="1"/>
    <row r="241610" ht="14.25" customHeight="1"/>
    <row r="241612" ht="14.25" customHeight="1"/>
    <row r="241614" ht="14.25" customHeight="1"/>
    <row r="241616" ht="14.25" customHeight="1"/>
    <row r="241618" ht="14.25" customHeight="1"/>
    <row r="241620" ht="14.25" customHeight="1"/>
    <row r="241622" ht="14.25" customHeight="1"/>
    <row r="241624" ht="14.25" customHeight="1"/>
    <row r="241626" ht="14.25" customHeight="1"/>
    <row r="241628" ht="14.25" customHeight="1"/>
    <row r="241630" ht="14.25" customHeight="1"/>
    <row r="241632" ht="14.25" customHeight="1"/>
    <row r="241634" ht="14.25" customHeight="1"/>
    <row r="241636" ht="14.25" customHeight="1"/>
    <row r="241638" ht="14.25" customHeight="1"/>
    <row r="241640" ht="14.25" customHeight="1"/>
    <row r="241642" ht="14.25" customHeight="1"/>
    <row r="241644" ht="14.25" customHeight="1"/>
    <row r="241646" ht="14.25" customHeight="1"/>
    <row r="241648" ht="14.25" customHeight="1"/>
    <row r="241650" ht="14.25" customHeight="1"/>
    <row r="241652" ht="14.25" customHeight="1"/>
    <row r="241654" ht="14.25" customHeight="1"/>
    <row r="241656" ht="14.25" customHeight="1"/>
    <row r="241658" ht="14.25" customHeight="1"/>
    <row r="241660" ht="14.25" customHeight="1"/>
    <row r="241662" ht="14.25" customHeight="1"/>
    <row r="241664" ht="14.25" customHeight="1"/>
    <row r="241666" ht="14.25" customHeight="1"/>
    <row r="241668" ht="14.25" customHeight="1"/>
    <row r="241670" ht="14.25" customHeight="1"/>
    <row r="241672" ht="14.25" customHeight="1"/>
    <row r="241674" ht="14.25" customHeight="1"/>
    <row r="241676" ht="14.25" customHeight="1"/>
    <row r="241678" ht="14.25" customHeight="1"/>
    <row r="241680" ht="14.25" customHeight="1"/>
    <row r="241682" ht="14.25" customHeight="1"/>
    <row r="241684" ht="14.25" customHeight="1"/>
    <row r="241686" ht="14.25" customHeight="1"/>
    <row r="241688" ht="14.25" customHeight="1"/>
    <row r="241690" ht="14.25" customHeight="1"/>
    <row r="241692" ht="14.25" customHeight="1"/>
    <row r="241694" ht="14.25" customHeight="1"/>
    <row r="241696" ht="14.25" customHeight="1"/>
    <row r="241698" ht="14.25" customHeight="1"/>
    <row r="241700" ht="14.25" customHeight="1"/>
    <row r="241702" ht="14.25" customHeight="1"/>
    <row r="241704" ht="14.25" customHeight="1"/>
    <row r="241706" ht="14.25" customHeight="1"/>
    <row r="241708" ht="14.25" customHeight="1"/>
    <row r="241710" ht="14.25" customHeight="1"/>
    <row r="241712" ht="14.25" customHeight="1"/>
    <row r="241714" ht="14.25" customHeight="1"/>
    <row r="241716" ht="14.25" customHeight="1"/>
    <row r="241718" ht="14.25" customHeight="1"/>
    <row r="241720" ht="14.25" customHeight="1"/>
    <row r="241722" ht="14.25" customHeight="1"/>
    <row r="241724" ht="14.25" customHeight="1"/>
    <row r="241726" ht="14.25" customHeight="1"/>
    <row r="241728" ht="14.25" customHeight="1"/>
    <row r="241730" ht="14.25" customHeight="1"/>
    <row r="241732" ht="14.25" customHeight="1"/>
    <row r="241734" ht="14.25" customHeight="1"/>
    <row r="241736" ht="14.25" customHeight="1"/>
    <row r="241738" ht="14.25" customHeight="1"/>
    <row r="241740" ht="14.25" customHeight="1"/>
    <row r="241742" ht="14.25" customHeight="1"/>
    <row r="241744" ht="14.25" customHeight="1"/>
    <row r="241746" ht="14.25" customHeight="1"/>
    <row r="241748" ht="14.25" customHeight="1"/>
    <row r="241750" ht="14.25" customHeight="1"/>
    <row r="241752" ht="14.25" customHeight="1"/>
    <row r="241754" ht="14.25" customHeight="1"/>
    <row r="241756" ht="14.25" customHeight="1"/>
    <row r="241758" ht="14.25" customHeight="1"/>
    <row r="241760" ht="14.25" customHeight="1"/>
    <row r="241762" ht="14.25" customHeight="1"/>
    <row r="241764" ht="14.25" customHeight="1"/>
    <row r="241766" ht="14.25" customHeight="1"/>
    <row r="241768" ht="14.25" customHeight="1"/>
    <row r="241770" ht="14.25" customHeight="1"/>
    <row r="241772" ht="14.25" customHeight="1"/>
    <row r="241774" ht="14.25" customHeight="1"/>
    <row r="241776" ht="14.25" customHeight="1"/>
    <row r="241778" ht="14.25" customHeight="1"/>
    <row r="241780" ht="14.25" customHeight="1"/>
    <row r="241782" ht="14.25" customHeight="1"/>
    <row r="241784" ht="14.25" customHeight="1"/>
    <row r="241786" ht="14.25" customHeight="1"/>
    <row r="241788" ht="14.25" customHeight="1"/>
    <row r="241790" ht="14.25" customHeight="1"/>
    <row r="241792" ht="14.25" customHeight="1"/>
    <row r="241794" ht="14.25" customHeight="1"/>
    <row r="241796" ht="14.25" customHeight="1"/>
    <row r="241798" ht="14.25" customHeight="1"/>
    <row r="241800" ht="14.25" customHeight="1"/>
    <row r="241802" ht="14.25" customHeight="1"/>
    <row r="241804" ht="14.25" customHeight="1"/>
    <row r="241806" ht="14.25" customHeight="1"/>
    <row r="241808" ht="14.25" customHeight="1"/>
    <row r="241810" ht="14.25" customHeight="1"/>
    <row r="241812" ht="14.25" customHeight="1"/>
    <row r="241814" ht="14.25" customHeight="1"/>
    <row r="241816" ht="14.25" customHeight="1"/>
    <row r="241818" ht="14.25" customHeight="1"/>
    <row r="241820" ht="14.25" customHeight="1"/>
    <row r="241822" ht="14.25" customHeight="1"/>
    <row r="241824" ht="14.25" customHeight="1"/>
    <row r="241826" ht="14.25" customHeight="1"/>
    <row r="241828" ht="14.25" customHeight="1"/>
    <row r="241830" ht="14.25" customHeight="1"/>
    <row r="241832" ht="14.25" customHeight="1"/>
    <row r="241834" ht="14.25" customHeight="1"/>
    <row r="241836" ht="14.25" customHeight="1"/>
    <row r="241838" ht="14.25" customHeight="1"/>
    <row r="241840" ht="14.25" customHeight="1"/>
    <row r="241842" ht="14.25" customHeight="1"/>
    <row r="241844" ht="14.25" customHeight="1"/>
    <row r="241846" ht="14.25" customHeight="1"/>
    <row r="241848" ht="14.25" customHeight="1"/>
    <row r="241850" ht="14.25" customHeight="1"/>
    <row r="241852" ht="14.25" customHeight="1"/>
    <row r="241854" ht="14.25" customHeight="1"/>
    <row r="241856" ht="14.25" customHeight="1"/>
    <row r="241858" ht="14.25" customHeight="1"/>
    <row r="241860" ht="14.25" customHeight="1"/>
    <row r="241862" ht="14.25" customHeight="1"/>
    <row r="241864" ht="14.25" customHeight="1"/>
    <row r="241866" ht="14.25" customHeight="1"/>
    <row r="241868" ht="14.25" customHeight="1"/>
    <row r="241870" ht="14.25" customHeight="1"/>
    <row r="241872" ht="14.25" customHeight="1"/>
    <row r="241874" ht="14.25" customHeight="1"/>
    <row r="241876" ht="14.25" customHeight="1"/>
    <row r="241878" ht="14.25" customHeight="1"/>
    <row r="241880" ht="14.25" customHeight="1"/>
    <row r="241882" ht="14.25" customHeight="1"/>
    <row r="241884" ht="14.25" customHeight="1"/>
    <row r="241886" ht="14.25" customHeight="1"/>
    <row r="241888" ht="14.25" customHeight="1"/>
    <row r="241890" ht="14.25" customHeight="1"/>
    <row r="241892" ht="14.25" customHeight="1"/>
    <row r="241894" ht="14.25" customHeight="1"/>
    <row r="241896" ht="14.25" customHeight="1"/>
    <row r="241898" ht="14.25" customHeight="1"/>
    <row r="241900" ht="14.25" customHeight="1"/>
    <row r="241902" ht="14.25" customHeight="1"/>
    <row r="241904" ht="14.25" customHeight="1"/>
    <row r="241906" ht="14.25" customHeight="1"/>
    <row r="241908" ht="14.25" customHeight="1"/>
    <row r="241910" ht="14.25" customHeight="1"/>
    <row r="241912" ht="14.25" customHeight="1"/>
    <row r="241914" ht="14.25" customHeight="1"/>
    <row r="241916" ht="14.25" customHeight="1"/>
    <row r="241918" ht="14.25" customHeight="1"/>
    <row r="241920" ht="14.25" customHeight="1"/>
    <row r="241922" ht="14.25" customHeight="1"/>
    <row r="241924" ht="14.25" customHeight="1"/>
    <row r="241926" ht="14.25" customHeight="1"/>
    <row r="241928" ht="14.25" customHeight="1"/>
    <row r="241930" ht="14.25" customHeight="1"/>
    <row r="241932" ht="14.25" customHeight="1"/>
    <row r="241934" ht="14.25" customHeight="1"/>
    <row r="241936" ht="14.25" customHeight="1"/>
    <row r="241938" ht="14.25" customHeight="1"/>
    <row r="241940" ht="14.25" customHeight="1"/>
    <row r="241942" ht="14.25" customHeight="1"/>
    <row r="241944" ht="14.25" customHeight="1"/>
    <row r="241946" ht="14.25" customHeight="1"/>
    <row r="241948" ht="14.25" customHeight="1"/>
    <row r="241950" ht="14.25" customHeight="1"/>
    <row r="241952" ht="14.25" customHeight="1"/>
    <row r="241954" ht="14.25" customHeight="1"/>
    <row r="241956" ht="14.25" customHeight="1"/>
    <row r="241958" ht="14.25" customHeight="1"/>
    <row r="241960" ht="14.25" customHeight="1"/>
    <row r="241962" ht="14.25" customHeight="1"/>
    <row r="241964" ht="14.25" customHeight="1"/>
    <row r="241966" ht="14.25" customHeight="1"/>
    <row r="241968" ht="14.25" customHeight="1"/>
    <row r="241970" ht="14.25" customHeight="1"/>
    <row r="241972" ht="14.25" customHeight="1"/>
    <row r="241974" ht="14.25" customHeight="1"/>
    <row r="241976" ht="14.25" customHeight="1"/>
    <row r="241978" ht="14.25" customHeight="1"/>
    <row r="241980" ht="14.25" customHeight="1"/>
    <row r="241982" ht="14.25" customHeight="1"/>
    <row r="241984" ht="14.25" customHeight="1"/>
    <row r="241986" ht="14.25" customHeight="1"/>
    <row r="241988" ht="14.25" customHeight="1"/>
    <row r="241990" ht="14.25" customHeight="1"/>
    <row r="241992" ht="14.25" customHeight="1"/>
    <row r="241994" ht="14.25" customHeight="1"/>
    <row r="241996" ht="14.25" customHeight="1"/>
    <row r="241998" ht="14.25" customHeight="1"/>
    <row r="242000" ht="14.25" customHeight="1"/>
    <row r="242002" ht="14.25" customHeight="1"/>
    <row r="242004" ht="14.25" customHeight="1"/>
    <row r="242006" ht="14.25" customHeight="1"/>
    <row r="242008" ht="14.25" customHeight="1"/>
    <row r="242010" ht="14.25" customHeight="1"/>
    <row r="242012" ht="14.25" customHeight="1"/>
    <row r="242014" ht="14.25" customHeight="1"/>
    <row r="242016" ht="14.25" customHeight="1"/>
    <row r="242018" ht="14.25" customHeight="1"/>
    <row r="242020" ht="14.25" customHeight="1"/>
    <row r="242022" ht="14.25" customHeight="1"/>
    <row r="242024" ht="14.25" customHeight="1"/>
    <row r="242026" ht="14.25" customHeight="1"/>
    <row r="242028" ht="14.25" customHeight="1"/>
    <row r="242030" ht="14.25" customHeight="1"/>
    <row r="242032" ht="14.25" customHeight="1"/>
    <row r="242034" ht="14.25" customHeight="1"/>
    <row r="242036" ht="14.25" customHeight="1"/>
    <row r="242038" ht="14.25" customHeight="1"/>
    <row r="242040" ht="14.25" customHeight="1"/>
    <row r="242042" ht="14.25" customHeight="1"/>
    <row r="242044" ht="14.25" customHeight="1"/>
    <row r="242046" ht="14.25" customHeight="1"/>
    <row r="242048" ht="14.25" customHeight="1"/>
    <row r="242050" ht="14.25" customHeight="1"/>
    <row r="242052" ht="14.25" customHeight="1"/>
    <row r="242054" ht="14.25" customHeight="1"/>
    <row r="242056" ht="14.25" customHeight="1"/>
    <row r="242058" ht="14.25" customHeight="1"/>
    <row r="242060" ht="14.25" customHeight="1"/>
    <row r="242062" ht="14.25" customHeight="1"/>
    <row r="242064" ht="14.25" customHeight="1"/>
    <row r="242066" ht="14.25" customHeight="1"/>
    <row r="242068" ht="14.25" customHeight="1"/>
    <row r="242070" ht="14.25" customHeight="1"/>
    <row r="242072" ht="14.25" customHeight="1"/>
    <row r="242074" ht="14.25" customHeight="1"/>
    <row r="242076" ht="14.25" customHeight="1"/>
    <row r="242078" ht="14.25" customHeight="1"/>
    <row r="242080" ht="14.25" customHeight="1"/>
    <row r="242082" ht="14.25" customHeight="1"/>
    <row r="242084" ht="14.25" customHeight="1"/>
    <row r="242086" ht="14.25" customHeight="1"/>
    <row r="242088" ht="14.25" customHeight="1"/>
    <row r="242090" ht="14.25" customHeight="1"/>
    <row r="242092" ht="14.25" customHeight="1"/>
    <row r="242094" ht="14.25" customHeight="1"/>
    <row r="242096" ht="14.25" customHeight="1"/>
    <row r="242098" ht="14.25" customHeight="1"/>
    <row r="242100" ht="14.25" customHeight="1"/>
    <row r="242102" ht="14.25" customHeight="1"/>
    <row r="242104" ht="14.25" customHeight="1"/>
    <row r="242106" ht="14.25" customHeight="1"/>
    <row r="242108" ht="14.25" customHeight="1"/>
    <row r="242110" ht="14.25" customHeight="1"/>
    <row r="242112" ht="14.25" customHeight="1"/>
    <row r="242114" ht="14.25" customHeight="1"/>
    <row r="242116" ht="14.25" customHeight="1"/>
    <row r="242118" ht="14.25" customHeight="1"/>
    <row r="242120" ht="14.25" customHeight="1"/>
    <row r="242122" ht="14.25" customHeight="1"/>
    <row r="242124" ht="14.25" customHeight="1"/>
    <row r="242126" ht="14.25" customHeight="1"/>
    <row r="242128" ht="14.25" customHeight="1"/>
    <row r="242130" ht="14.25" customHeight="1"/>
    <row r="242132" ht="14.25" customHeight="1"/>
    <row r="242134" ht="14.25" customHeight="1"/>
    <row r="242136" ht="14.25" customHeight="1"/>
    <row r="242138" ht="14.25" customHeight="1"/>
    <row r="242140" ht="14.25" customHeight="1"/>
    <row r="242142" ht="14.25" customHeight="1"/>
    <row r="242144" ht="14.25" customHeight="1"/>
    <row r="242146" ht="14.25" customHeight="1"/>
    <row r="242148" ht="14.25" customHeight="1"/>
    <row r="242150" ht="14.25" customHeight="1"/>
    <row r="242152" ht="14.25" customHeight="1"/>
    <row r="242154" ht="14.25" customHeight="1"/>
    <row r="242156" ht="14.25" customHeight="1"/>
    <row r="242158" ht="14.25" customHeight="1"/>
    <row r="242160" ht="14.25" customHeight="1"/>
    <row r="242162" ht="14.25" customHeight="1"/>
    <row r="242164" ht="14.25" customHeight="1"/>
    <row r="242166" ht="14.25" customHeight="1"/>
    <row r="242168" ht="14.25" customHeight="1"/>
    <row r="242170" ht="14.25" customHeight="1"/>
    <row r="242172" ht="14.25" customHeight="1"/>
    <row r="242174" ht="14.25" customHeight="1"/>
    <row r="242176" ht="14.25" customHeight="1"/>
    <row r="242178" ht="14.25" customHeight="1"/>
    <row r="242180" ht="14.25" customHeight="1"/>
    <row r="242182" ht="14.25" customHeight="1"/>
    <row r="242184" ht="14.25" customHeight="1"/>
    <row r="242186" ht="14.25" customHeight="1"/>
    <row r="242188" ht="14.25" customHeight="1"/>
    <row r="242190" ht="14.25" customHeight="1"/>
    <row r="242192" ht="14.25" customHeight="1"/>
    <row r="242194" ht="14.25" customHeight="1"/>
    <row r="242196" ht="14.25" customHeight="1"/>
    <row r="242198" ht="14.25" customHeight="1"/>
    <row r="242200" ht="14.25" customHeight="1"/>
    <row r="242202" ht="14.25" customHeight="1"/>
    <row r="242204" ht="14.25" customHeight="1"/>
    <row r="242206" ht="14.25" customHeight="1"/>
    <row r="242208" ht="14.25" customHeight="1"/>
    <row r="242210" ht="14.25" customHeight="1"/>
    <row r="242212" ht="14.25" customHeight="1"/>
    <row r="242214" ht="14.25" customHeight="1"/>
    <row r="242216" ht="14.25" customHeight="1"/>
    <row r="242218" ht="14.25" customHeight="1"/>
    <row r="242220" ht="14.25" customHeight="1"/>
    <row r="242222" ht="14.25" customHeight="1"/>
    <row r="242224" ht="14.25" customHeight="1"/>
    <row r="242226" ht="14.25" customHeight="1"/>
    <row r="242228" ht="14.25" customHeight="1"/>
    <row r="242230" ht="14.25" customHeight="1"/>
    <row r="242232" ht="14.25" customHeight="1"/>
    <row r="242234" ht="14.25" customHeight="1"/>
    <row r="242236" ht="14.25" customHeight="1"/>
    <row r="242238" ht="14.25" customHeight="1"/>
    <row r="242240" ht="14.25" customHeight="1"/>
    <row r="242242" ht="14.25" customHeight="1"/>
    <row r="242244" ht="14.25" customHeight="1"/>
    <row r="242246" ht="14.25" customHeight="1"/>
    <row r="242248" ht="14.25" customHeight="1"/>
    <row r="242250" ht="14.25" customHeight="1"/>
    <row r="242252" ht="14.25" customHeight="1"/>
    <row r="242254" ht="14.25" customHeight="1"/>
    <row r="242256" ht="14.25" customHeight="1"/>
    <row r="242258" ht="14.25" customHeight="1"/>
    <row r="242260" ht="14.25" customHeight="1"/>
    <row r="242262" ht="14.25" customHeight="1"/>
    <row r="242264" ht="14.25" customHeight="1"/>
    <row r="242266" ht="14.25" customHeight="1"/>
    <row r="242268" ht="14.25" customHeight="1"/>
    <row r="242270" ht="14.25" customHeight="1"/>
    <row r="242272" ht="14.25" customHeight="1"/>
    <row r="242274" ht="14.25" customHeight="1"/>
    <row r="242276" ht="14.25" customHeight="1"/>
    <row r="242278" ht="14.25" customHeight="1"/>
    <row r="242280" ht="14.25" customHeight="1"/>
    <row r="242282" ht="14.25" customHeight="1"/>
    <row r="242284" ht="14.25" customHeight="1"/>
    <row r="242286" ht="14.25" customHeight="1"/>
    <row r="242288" ht="14.25" customHeight="1"/>
    <row r="242290" ht="14.25" customHeight="1"/>
    <row r="242292" ht="14.25" customHeight="1"/>
    <row r="242294" ht="14.25" customHeight="1"/>
    <row r="242296" ht="14.25" customHeight="1"/>
    <row r="242298" ht="14.25" customHeight="1"/>
    <row r="242300" ht="14.25" customHeight="1"/>
    <row r="242302" ht="14.25" customHeight="1"/>
    <row r="242304" ht="14.25" customHeight="1"/>
    <row r="242306" ht="14.25" customHeight="1"/>
    <row r="242308" ht="14.25" customHeight="1"/>
    <row r="242310" ht="14.25" customHeight="1"/>
    <row r="242312" ht="14.25" customHeight="1"/>
    <row r="242314" ht="14.25" customHeight="1"/>
    <row r="242316" ht="14.25" customHeight="1"/>
    <row r="242318" ht="14.25" customHeight="1"/>
    <row r="242320" ht="14.25" customHeight="1"/>
    <row r="242322" ht="14.25" customHeight="1"/>
    <row r="242324" ht="14.25" customHeight="1"/>
    <row r="242326" ht="14.25" customHeight="1"/>
    <row r="242328" ht="14.25" customHeight="1"/>
    <row r="242330" ht="14.25" customHeight="1"/>
    <row r="242332" ht="14.25" customHeight="1"/>
    <row r="242334" ht="14.25" customHeight="1"/>
    <row r="242336" ht="14.25" customHeight="1"/>
    <row r="242338" ht="14.25" customHeight="1"/>
    <row r="242340" ht="14.25" customHeight="1"/>
    <row r="242342" ht="14.25" customHeight="1"/>
    <row r="242344" ht="14.25" customHeight="1"/>
    <row r="242346" ht="14.25" customHeight="1"/>
    <row r="242348" ht="14.25" customHeight="1"/>
    <row r="242350" ht="14.25" customHeight="1"/>
    <row r="242352" ht="14.25" customHeight="1"/>
    <row r="242354" ht="14.25" customHeight="1"/>
    <row r="242356" ht="14.25" customHeight="1"/>
    <row r="242358" ht="14.25" customHeight="1"/>
    <row r="242360" ht="14.25" customHeight="1"/>
    <row r="242362" ht="14.25" customHeight="1"/>
    <row r="242364" ht="14.25" customHeight="1"/>
    <row r="242366" ht="14.25" customHeight="1"/>
    <row r="242368" ht="14.25" customHeight="1"/>
    <row r="242370" ht="14.25" customHeight="1"/>
    <row r="242372" ht="14.25" customHeight="1"/>
    <row r="242374" ht="14.25" customHeight="1"/>
    <row r="242376" ht="14.25" customHeight="1"/>
    <row r="242378" ht="14.25" customHeight="1"/>
    <row r="242380" ht="14.25" customHeight="1"/>
    <row r="242382" ht="14.25" customHeight="1"/>
    <row r="242384" ht="14.25" customHeight="1"/>
    <row r="242386" ht="14.25" customHeight="1"/>
    <row r="242388" ht="14.25" customHeight="1"/>
    <row r="242390" ht="14.25" customHeight="1"/>
    <row r="242392" ht="14.25" customHeight="1"/>
    <row r="242394" ht="14.25" customHeight="1"/>
    <row r="242396" ht="14.25" customHeight="1"/>
    <row r="242398" ht="14.25" customHeight="1"/>
    <row r="242400" ht="14.25" customHeight="1"/>
    <row r="242402" ht="14.25" customHeight="1"/>
    <row r="242404" ht="14.25" customHeight="1"/>
    <row r="242406" ht="14.25" customHeight="1"/>
    <row r="242408" ht="14.25" customHeight="1"/>
    <row r="242410" ht="14.25" customHeight="1"/>
    <row r="242412" ht="14.25" customHeight="1"/>
    <row r="242414" ht="14.25" customHeight="1"/>
    <row r="242416" ht="14.25" customHeight="1"/>
    <row r="242418" ht="14.25" customHeight="1"/>
    <row r="242420" ht="14.25" customHeight="1"/>
    <row r="242422" ht="14.25" customHeight="1"/>
    <row r="242424" ht="14.25" customHeight="1"/>
    <row r="242426" ht="14.25" customHeight="1"/>
    <row r="242428" ht="14.25" customHeight="1"/>
    <row r="242430" ht="14.25" customHeight="1"/>
    <row r="242432" ht="14.25" customHeight="1"/>
    <row r="242434" ht="14.25" customHeight="1"/>
    <row r="242436" ht="14.25" customHeight="1"/>
    <row r="242438" ht="14.25" customHeight="1"/>
    <row r="242440" ht="14.25" customHeight="1"/>
    <row r="242442" ht="14.25" customHeight="1"/>
    <row r="242444" ht="14.25" customHeight="1"/>
    <row r="242446" ht="14.25" customHeight="1"/>
    <row r="242448" ht="14.25" customHeight="1"/>
    <row r="242450" ht="14.25" customHeight="1"/>
    <row r="242452" ht="14.25" customHeight="1"/>
    <row r="242454" ht="14.25" customHeight="1"/>
    <row r="242456" ht="14.25" customHeight="1"/>
    <row r="242458" ht="14.25" customHeight="1"/>
    <row r="242460" ht="14.25" customHeight="1"/>
    <row r="242462" ht="14.25" customHeight="1"/>
    <row r="242464" ht="14.25" customHeight="1"/>
    <row r="242466" ht="14.25" customHeight="1"/>
    <row r="242468" ht="14.25" customHeight="1"/>
    <row r="242470" ht="14.25" customHeight="1"/>
    <row r="242472" ht="14.25" customHeight="1"/>
    <row r="242474" ht="14.25" customHeight="1"/>
    <row r="242476" ht="14.25" customHeight="1"/>
    <row r="242478" ht="14.25" customHeight="1"/>
    <row r="242480" ht="14.25" customHeight="1"/>
    <row r="242482" ht="14.25" customHeight="1"/>
    <row r="242484" ht="14.25" customHeight="1"/>
    <row r="242486" ht="14.25" customHeight="1"/>
    <row r="242488" ht="14.25" customHeight="1"/>
    <row r="242490" ht="14.25" customHeight="1"/>
    <row r="242492" ht="14.25" customHeight="1"/>
    <row r="242494" ht="14.25" customHeight="1"/>
    <row r="242496" ht="14.25" customHeight="1"/>
    <row r="242498" ht="14.25" customHeight="1"/>
    <row r="242500" ht="14.25" customHeight="1"/>
    <row r="242502" ht="14.25" customHeight="1"/>
    <row r="242504" ht="14.25" customHeight="1"/>
    <row r="242506" ht="14.25" customHeight="1"/>
    <row r="242508" ht="14.25" customHeight="1"/>
    <row r="242510" ht="14.25" customHeight="1"/>
    <row r="242512" ht="14.25" customHeight="1"/>
    <row r="242514" ht="14.25" customHeight="1"/>
    <row r="242516" ht="14.25" customHeight="1"/>
    <row r="242518" ht="14.25" customHeight="1"/>
    <row r="242520" ht="14.25" customHeight="1"/>
    <row r="242522" ht="14.25" customHeight="1"/>
    <row r="242524" ht="14.25" customHeight="1"/>
    <row r="242526" ht="14.25" customHeight="1"/>
    <row r="242528" ht="14.25" customHeight="1"/>
    <row r="242530" ht="14.25" customHeight="1"/>
    <row r="242532" ht="14.25" customHeight="1"/>
    <row r="242534" ht="14.25" customHeight="1"/>
    <row r="242536" ht="14.25" customHeight="1"/>
    <row r="242538" ht="14.25" customHeight="1"/>
    <row r="242540" ht="14.25" customHeight="1"/>
    <row r="242542" ht="14.25" customHeight="1"/>
    <row r="242544" ht="14.25" customHeight="1"/>
    <row r="242546" ht="14.25" customHeight="1"/>
    <row r="242548" ht="14.25" customHeight="1"/>
    <row r="242550" ht="14.25" customHeight="1"/>
    <row r="242552" ht="14.25" customHeight="1"/>
    <row r="242554" ht="14.25" customHeight="1"/>
    <row r="242556" ht="14.25" customHeight="1"/>
    <row r="242558" ht="14.25" customHeight="1"/>
    <row r="242560" ht="14.25" customHeight="1"/>
    <row r="242562" ht="14.25" customHeight="1"/>
    <row r="242564" ht="14.25" customHeight="1"/>
    <row r="242566" ht="14.25" customHeight="1"/>
    <row r="242568" ht="14.25" customHeight="1"/>
    <row r="242570" ht="14.25" customHeight="1"/>
    <row r="242572" ht="14.25" customHeight="1"/>
    <row r="242574" ht="14.25" customHeight="1"/>
    <row r="242576" ht="14.25" customHeight="1"/>
    <row r="242578" ht="14.25" customHeight="1"/>
    <row r="242580" ht="14.25" customHeight="1"/>
    <row r="242582" ht="14.25" customHeight="1"/>
    <row r="242584" ht="14.25" customHeight="1"/>
    <row r="242586" ht="14.25" customHeight="1"/>
    <row r="242588" ht="14.25" customHeight="1"/>
    <row r="242590" ht="14.25" customHeight="1"/>
    <row r="242592" ht="14.25" customHeight="1"/>
    <row r="242594" ht="14.25" customHeight="1"/>
    <row r="242596" ht="14.25" customHeight="1"/>
    <row r="242598" ht="14.25" customHeight="1"/>
    <row r="242600" ht="14.25" customHeight="1"/>
    <row r="242602" ht="14.25" customHeight="1"/>
    <row r="242604" ht="14.25" customHeight="1"/>
    <row r="242606" ht="14.25" customHeight="1"/>
    <row r="242608" ht="14.25" customHeight="1"/>
    <row r="242610" ht="14.25" customHeight="1"/>
    <row r="242612" ht="14.25" customHeight="1"/>
    <row r="242614" ht="14.25" customHeight="1"/>
    <row r="242616" ht="14.25" customHeight="1"/>
    <row r="242618" ht="14.25" customHeight="1"/>
    <row r="242620" ht="14.25" customHeight="1"/>
    <row r="242622" ht="14.25" customHeight="1"/>
    <row r="242624" ht="14.25" customHeight="1"/>
    <row r="242626" ht="14.25" customHeight="1"/>
    <row r="242628" ht="14.25" customHeight="1"/>
    <row r="242630" ht="14.25" customHeight="1"/>
    <row r="242632" ht="14.25" customHeight="1"/>
    <row r="242634" ht="14.25" customHeight="1"/>
    <row r="242636" ht="14.25" customHeight="1"/>
    <row r="242638" ht="14.25" customHeight="1"/>
    <row r="242640" ht="14.25" customHeight="1"/>
    <row r="242642" ht="14.25" customHeight="1"/>
    <row r="242644" ht="14.25" customHeight="1"/>
    <row r="242646" ht="14.25" customHeight="1"/>
    <row r="242648" ht="14.25" customHeight="1"/>
    <row r="242650" ht="14.25" customHeight="1"/>
    <row r="242652" ht="14.25" customHeight="1"/>
    <row r="242654" ht="14.25" customHeight="1"/>
    <row r="242656" ht="14.25" customHeight="1"/>
    <row r="242658" ht="14.25" customHeight="1"/>
    <row r="242660" ht="14.25" customHeight="1"/>
    <row r="242662" ht="14.25" customHeight="1"/>
    <row r="242664" ht="14.25" customHeight="1"/>
    <row r="242666" ht="14.25" customHeight="1"/>
    <row r="242668" ht="14.25" customHeight="1"/>
    <row r="242670" ht="14.25" customHeight="1"/>
    <row r="242672" ht="14.25" customHeight="1"/>
    <row r="242674" ht="14.25" customHeight="1"/>
    <row r="242676" ht="14.25" customHeight="1"/>
    <row r="242678" ht="14.25" customHeight="1"/>
    <row r="242680" ht="14.25" customHeight="1"/>
    <row r="242682" ht="14.25" customHeight="1"/>
    <row r="242684" ht="14.25" customHeight="1"/>
    <row r="242686" ht="14.25" customHeight="1"/>
    <row r="242688" ht="14.25" customHeight="1"/>
    <row r="242690" ht="14.25" customHeight="1"/>
    <row r="242692" ht="14.25" customHeight="1"/>
    <row r="242694" ht="14.25" customHeight="1"/>
    <row r="242696" ht="14.25" customHeight="1"/>
    <row r="242698" ht="14.25" customHeight="1"/>
    <row r="242700" ht="14.25" customHeight="1"/>
    <row r="242702" ht="14.25" customHeight="1"/>
    <row r="242704" ht="14.25" customHeight="1"/>
    <row r="242706" ht="14.25" customHeight="1"/>
    <row r="242708" ht="14.25" customHeight="1"/>
    <row r="242710" ht="14.25" customHeight="1"/>
    <row r="242712" ht="14.25" customHeight="1"/>
    <row r="242714" ht="14.25" customHeight="1"/>
    <row r="242716" ht="14.25" customHeight="1"/>
    <row r="242718" ht="14.25" customHeight="1"/>
    <row r="242720" ht="14.25" customHeight="1"/>
    <row r="242722" ht="14.25" customHeight="1"/>
    <row r="242724" ht="14.25" customHeight="1"/>
    <row r="242726" ht="14.25" customHeight="1"/>
    <row r="242728" ht="14.25" customHeight="1"/>
    <row r="242730" ht="14.25" customHeight="1"/>
    <row r="242732" ht="14.25" customHeight="1"/>
    <row r="242734" ht="14.25" customHeight="1"/>
    <row r="242736" ht="14.25" customHeight="1"/>
    <row r="242738" ht="14.25" customHeight="1"/>
    <row r="242740" ht="14.25" customHeight="1"/>
    <row r="242742" ht="14.25" customHeight="1"/>
    <row r="242744" ht="14.25" customHeight="1"/>
    <row r="242746" ht="14.25" customHeight="1"/>
    <row r="242748" ht="14.25" customHeight="1"/>
    <row r="242750" ht="14.25" customHeight="1"/>
    <row r="242752" ht="14.25" customHeight="1"/>
    <row r="242754" ht="14.25" customHeight="1"/>
    <row r="242756" ht="14.25" customHeight="1"/>
    <row r="242758" ht="14.25" customHeight="1"/>
    <row r="242760" ht="14.25" customHeight="1"/>
    <row r="242762" ht="14.25" customHeight="1"/>
    <row r="242764" ht="14.25" customHeight="1"/>
    <row r="242766" ht="14.25" customHeight="1"/>
    <row r="242768" ht="14.25" customHeight="1"/>
    <row r="242770" ht="14.25" customHeight="1"/>
    <row r="242772" ht="14.25" customHeight="1"/>
    <row r="242774" ht="14.25" customHeight="1"/>
    <row r="242776" ht="14.25" customHeight="1"/>
    <row r="242778" ht="14.25" customHeight="1"/>
    <row r="242780" ht="14.25" customHeight="1"/>
    <row r="242782" ht="14.25" customHeight="1"/>
    <row r="242784" ht="14.25" customHeight="1"/>
    <row r="242786" ht="14.25" customHeight="1"/>
    <row r="242788" ht="14.25" customHeight="1"/>
    <row r="242790" ht="14.25" customHeight="1"/>
    <row r="242792" ht="14.25" customHeight="1"/>
    <row r="242794" ht="14.25" customHeight="1"/>
    <row r="242796" ht="14.25" customHeight="1"/>
    <row r="242798" ht="14.25" customHeight="1"/>
    <row r="242800" ht="14.25" customHeight="1"/>
    <row r="242802" ht="14.25" customHeight="1"/>
    <row r="242804" ht="14.25" customHeight="1"/>
    <row r="242806" ht="14.25" customHeight="1"/>
    <row r="242808" ht="14.25" customHeight="1"/>
    <row r="242810" ht="14.25" customHeight="1"/>
    <row r="242812" ht="14.25" customHeight="1"/>
    <row r="242814" ht="14.25" customHeight="1"/>
    <row r="242816" ht="14.25" customHeight="1"/>
    <row r="242818" ht="14.25" customHeight="1"/>
    <row r="242820" ht="14.25" customHeight="1"/>
    <row r="242822" ht="14.25" customHeight="1"/>
    <row r="242824" ht="14.25" customHeight="1"/>
    <row r="242826" ht="14.25" customHeight="1"/>
    <row r="242828" ht="14.25" customHeight="1"/>
    <row r="242830" ht="14.25" customHeight="1"/>
    <row r="242832" ht="14.25" customHeight="1"/>
    <row r="242834" ht="14.25" customHeight="1"/>
    <row r="242836" ht="14.25" customHeight="1"/>
    <row r="242838" ht="14.25" customHeight="1"/>
    <row r="242840" ht="14.25" customHeight="1"/>
    <row r="242842" ht="14.25" customHeight="1"/>
    <row r="242844" ht="14.25" customHeight="1"/>
    <row r="242846" ht="14.25" customHeight="1"/>
    <row r="242848" ht="14.25" customHeight="1"/>
    <row r="242850" ht="14.25" customHeight="1"/>
    <row r="242852" ht="14.25" customHeight="1"/>
    <row r="242854" ht="14.25" customHeight="1"/>
    <row r="242856" ht="14.25" customHeight="1"/>
    <row r="242858" ht="14.25" customHeight="1"/>
    <row r="242860" ht="14.25" customHeight="1"/>
    <row r="242862" ht="14.25" customHeight="1"/>
    <row r="242864" ht="14.25" customHeight="1"/>
    <row r="242866" ht="14.25" customHeight="1"/>
    <row r="242868" ht="14.25" customHeight="1"/>
    <row r="242870" ht="14.25" customHeight="1"/>
    <row r="242872" ht="14.25" customHeight="1"/>
    <row r="242874" ht="14.25" customHeight="1"/>
    <row r="242876" ht="14.25" customHeight="1"/>
    <row r="242878" ht="14.25" customHeight="1"/>
    <row r="242880" ht="14.25" customHeight="1"/>
    <row r="242882" ht="14.25" customHeight="1"/>
    <row r="242884" ht="14.25" customHeight="1"/>
    <row r="242886" ht="14.25" customHeight="1"/>
    <row r="242888" ht="14.25" customHeight="1"/>
    <row r="242890" ht="14.25" customHeight="1"/>
    <row r="242892" ht="14.25" customHeight="1"/>
    <row r="242894" ht="14.25" customHeight="1"/>
    <row r="242896" ht="14.25" customHeight="1"/>
    <row r="242898" ht="14.25" customHeight="1"/>
    <row r="242900" ht="14.25" customHeight="1"/>
    <row r="242902" ht="14.25" customHeight="1"/>
    <row r="242904" ht="14.25" customHeight="1"/>
    <row r="242906" ht="14.25" customHeight="1"/>
    <row r="242908" ht="14.25" customHeight="1"/>
    <row r="242910" ht="14.25" customHeight="1"/>
    <row r="242912" ht="14.25" customHeight="1"/>
    <row r="242914" ht="14.25" customHeight="1"/>
    <row r="242916" ht="14.25" customHeight="1"/>
    <row r="242918" ht="14.25" customHeight="1"/>
    <row r="242920" ht="14.25" customHeight="1"/>
    <row r="242922" ht="14.25" customHeight="1"/>
    <row r="242924" ht="14.25" customHeight="1"/>
    <row r="242926" ht="14.25" customHeight="1"/>
    <row r="242928" ht="14.25" customHeight="1"/>
    <row r="242930" ht="14.25" customHeight="1"/>
    <row r="242932" ht="14.25" customHeight="1"/>
    <row r="242934" ht="14.25" customHeight="1"/>
    <row r="242936" ht="14.25" customHeight="1"/>
    <row r="242938" ht="14.25" customHeight="1"/>
    <row r="242940" ht="14.25" customHeight="1"/>
    <row r="242942" ht="14.25" customHeight="1"/>
    <row r="242944" ht="14.25" customHeight="1"/>
    <row r="242946" ht="14.25" customHeight="1"/>
    <row r="242948" ht="14.25" customHeight="1"/>
    <row r="242950" ht="14.25" customHeight="1"/>
    <row r="242952" ht="14.25" customHeight="1"/>
    <row r="242954" ht="14.25" customHeight="1"/>
    <row r="242956" ht="14.25" customHeight="1"/>
    <row r="242958" ht="14.25" customHeight="1"/>
    <row r="242960" ht="14.25" customHeight="1"/>
    <row r="242962" ht="14.25" customHeight="1"/>
    <row r="242964" ht="14.25" customHeight="1"/>
    <row r="242966" ht="14.25" customHeight="1"/>
    <row r="242968" ht="14.25" customHeight="1"/>
    <row r="242970" ht="14.25" customHeight="1"/>
    <row r="242972" ht="14.25" customHeight="1"/>
    <row r="242974" ht="14.25" customHeight="1"/>
    <row r="242976" ht="14.25" customHeight="1"/>
    <row r="242978" ht="14.25" customHeight="1"/>
    <row r="242980" ht="14.25" customHeight="1"/>
    <row r="242982" ht="14.25" customHeight="1"/>
    <row r="242984" ht="14.25" customHeight="1"/>
    <row r="242986" ht="14.25" customHeight="1"/>
    <row r="242988" ht="14.25" customHeight="1"/>
    <row r="242990" ht="14.25" customHeight="1"/>
    <row r="242992" ht="14.25" customHeight="1"/>
    <row r="242994" ht="14.25" customHeight="1"/>
    <row r="242996" ht="14.25" customHeight="1"/>
    <row r="242998" ht="14.25" customHeight="1"/>
    <row r="243000" ht="14.25" customHeight="1"/>
    <row r="243002" ht="14.25" customHeight="1"/>
    <row r="243004" ht="14.25" customHeight="1"/>
    <row r="243006" ht="14.25" customHeight="1"/>
    <row r="243008" ht="14.25" customHeight="1"/>
    <row r="243010" ht="14.25" customHeight="1"/>
    <row r="243012" ht="14.25" customHeight="1"/>
    <row r="243014" ht="14.25" customHeight="1"/>
    <row r="243016" ht="14.25" customHeight="1"/>
    <row r="243018" ht="14.25" customHeight="1"/>
    <row r="243020" ht="14.25" customHeight="1"/>
    <row r="243022" ht="14.25" customHeight="1"/>
    <row r="243024" ht="14.25" customHeight="1"/>
    <row r="243026" ht="14.25" customHeight="1"/>
    <row r="243028" ht="14.25" customHeight="1"/>
    <row r="243030" ht="14.25" customHeight="1"/>
    <row r="243032" ht="14.25" customHeight="1"/>
    <row r="243034" ht="14.25" customHeight="1"/>
    <row r="243036" ht="14.25" customHeight="1"/>
    <row r="243038" ht="14.25" customHeight="1"/>
    <row r="243040" ht="14.25" customHeight="1"/>
    <row r="243042" ht="14.25" customHeight="1"/>
    <row r="243044" ht="14.25" customHeight="1"/>
    <row r="243046" ht="14.25" customHeight="1"/>
    <row r="243048" ht="14.25" customHeight="1"/>
    <row r="243050" ht="14.25" customHeight="1"/>
    <row r="243052" ht="14.25" customHeight="1"/>
    <row r="243054" ht="14.25" customHeight="1"/>
    <row r="243056" ht="14.25" customHeight="1"/>
    <row r="243058" ht="14.25" customHeight="1"/>
    <row r="243060" ht="14.25" customHeight="1"/>
    <row r="243062" ht="14.25" customHeight="1"/>
    <row r="243064" ht="14.25" customHeight="1"/>
    <row r="243066" ht="14.25" customHeight="1"/>
    <row r="243068" ht="14.25" customHeight="1"/>
    <row r="243070" ht="14.25" customHeight="1"/>
    <row r="243072" ht="14.25" customHeight="1"/>
    <row r="243074" ht="14.25" customHeight="1"/>
    <row r="243076" ht="14.25" customHeight="1"/>
    <row r="243078" ht="14.25" customHeight="1"/>
    <row r="243080" ht="14.25" customHeight="1"/>
    <row r="243082" ht="14.25" customHeight="1"/>
    <row r="243084" ht="14.25" customHeight="1"/>
    <row r="243086" ht="14.25" customHeight="1"/>
    <row r="243088" ht="14.25" customHeight="1"/>
    <row r="243090" ht="14.25" customHeight="1"/>
    <row r="243092" ht="14.25" customHeight="1"/>
    <row r="243094" ht="14.25" customHeight="1"/>
    <row r="243096" ht="14.25" customHeight="1"/>
    <row r="243098" ht="14.25" customHeight="1"/>
    <row r="243100" ht="14.25" customHeight="1"/>
    <row r="243102" ht="14.25" customHeight="1"/>
    <row r="243104" ht="14.25" customHeight="1"/>
    <row r="243106" ht="14.25" customHeight="1"/>
    <row r="243108" ht="14.25" customHeight="1"/>
    <row r="243110" ht="14.25" customHeight="1"/>
    <row r="243112" ht="14.25" customHeight="1"/>
    <row r="243114" ht="14.25" customHeight="1"/>
    <row r="243116" ht="14.25" customHeight="1"/>
    <row r="243118" ht="14.25" customHeight="1"/>
    <row r="243120" ht="14.25" customHeight="1"/>
    <row r="243122" ht="14.25" customHeight="1"/>
    <row r="243124" ht="14.25" customHeight="1"/>
    <row r="243126" ht="14.25" customHeight="1"/>
    <row r="243128" ht="14.25" customHeight="1"/>
    <row r="243130" ht="14.25" customHeight="1"/>
    <row r="243132" ht="14.25" customHeight="1"/>
    <row r="243134" ht="14.25" customHeight="1"/>
    <row r="243136" ht="14.25" customHeight="1"/>
    <row r="243138" ht="14.25" customHeight="1"/>
    <row r="243140" ht="14.25" customHeight="1"/>
    <row r="243142" ht="14.25" customHeight="1"/>
    <row r="243144" ht="14.25" customHeight="1"/>
    <row r="243146" ht="14.25" customHeight="1"/>
    <row r="243148" ht="14.25" customHeight="1"/>
    <row r="243150" ht="14.25" customHeight="1"/>
    <row r="243152" ht="14.25" customHeight="1"/>
    <row r="243154" ht="14.25" customHeight="1"/>
    <row r="243156" ht="14.25" customHeight="1"/>
    <row r="243158" ht="14.25" customHeight="1"/>
    <row r="243160" ht="14.25" customHeight="1"/>
    <row r="243162" ht="14.25" customHeight="1"/>
    <row r="243164" ht="14.25" customHeight="1"/>
    <row r="243166" ht="14.25" customHeight="1"/>
    <row r="243168" ht="14.25" customHeight="1"/>
    <row r="243170" ht="14.25" customHeight="1"/>
    <row r="243172" ht="14.25" customHeight="1"/>
    <row r="243174" ht="14.25" customHeight="1"/>
    <row r="243176" ht="14.25" customHeight="1"/>
    <row r="243178" ht="14.25" customHeight="1"/>
    <row r="243180" ht="14.25" customHeight="1"/>
    <row r="243182" ht="14.25" customHeight="1"/>
    <row r="243184" ht="14.25" customHeight="1"/>
    <row r="243186" ht="14.25" customHeight="1"/>
    <row r="243188" ht="14.25" customHeight="1"/>
    <row r="243190" ht="14.25" customHeight="1"/>
    <row r="243192" ht="14.25" customHeight="1"/>
    <row r="243194" ht="14.25" customHeight="1"/>
    <row r="243196" ht="14.25" customHeight="1"/>
    <row r="243198" ht="14.25" customHeight="1"/>
    <row r="243200" ht="14.25" customHeight="1"/>
    <row r="243202" ht="14.25" customHeight="1"/>
    <row r="243204" ht="14.25" customHeight="1"/>
    <row r="243206" ht="14.25" customHeight="1"/>
    <row r="243208" ht="14.25" customHeight="1"/>
    <row r="243210" ht="14.25" customHeight="1"/>
    <row r="243212" ht="14.25" customHeight="1"/>
    <row r="243214" ht="14.25" customHeight="1"/>
    <row r="243216" ht="14.25" customHeight="1"/>
    <row r="243218" ht="14.25" customHeight="1"/>
    <row r="243220" ht="14.25" customHeight="1"/>
    <row r="243222" ht="14.25" customHeight="1"/>
    <row r="243224" ht="14.25" customHeight="1"/>
    <row r="243226" ht="14.25" customHeight="1"/>
    <row r="243228" ht="14.25" customHeight="1"/>
    <row r="243230" ht="14.25" customHeight="1"/>
    <row r="243232" ht="14.25" customHeight="1"/>
    <row r="243234" ht="14.25" customHeight="1"/>
    <row r="243236" ht="14.25" customHeight="1"/>
    <row r="243238" ht="14.25" customHeight="1"/>
    <row r="243240" ht="14.25" customHeight="1"/>
    <row r="243242" ht="14.25" customHeight="1"/>
    <row r="243244" ht="14.25" customHeight="1"/>
    <row r="243246" ht="14.25" customHeight="1"/>
    <row r="243248" ht="14.25" customHeight="1"/>
    <row r="243250" ht="14.25" customHeight="1"/>
    <row r="243252" ht="14.25" customHeight="1"/>
    <row r="243254" ht="14.25" customHeight="1"/>
    <row r="243256" ht="14.25" customHeight="1"/>
    <row r="243258" ht="14.25" customHeight="1"/>
    <row r="243260" ht="14.25" customHeight="1"/>
    <row r="243262" ht="14.25" customHeight="1"/>
    <row r="243264" ht="14.25" customHeight="1"/>
    <row r="243266" ht="14.25" customHeight="1"/>
    <row r="243268" ht="14.25" customHeight="1"/>
    <row r="243270" ht="14.25" customHeight="1"/>
    <row r="243272" ht="14.25" customHeight="1"/>
    <row r="243274" ht="14.25" customHeight="1"/>
    <row r="243276" ht="14.25" customHeight="1"/>
    <row r="243278" ht="14.25" customHeight="1"/>
    <row r="243280" ht="14.25" customHeight="1"/>
    <row r="243282" ht="14.25" customHeight="1"/>
    <row r="243284" ht="14.25" customHeight="1"/>
    <row r="243286" ht="14.25" customHeight="1"/>
    <row r="243288" ht="14.25" customHeight="1"/>
    <row r="243290" ht="14.25" customHeight="1"/>
    <row r="243292" ht="14.25" customHeight="1"/>
    <row r="243294" ht="14.25" customHeight="1"/>
    <row r="243296" ht="14.25" customHeight="1"/>
    <row r="243298" ht="14.25" customHeight="1"/>
    <row r="243300" ht="14.25" customHeight="1"/>
    <row r="243302" ht="14.25" customHeight="1"/>
    <row r="243304" ht="14.25" customHeight="1"/>
    <row r="243306" ht="14.25" customHeight="1"/>
    <row r="243308" ht="14.25" customHeight="1"/>
    <row r="243310" ht="14.25" customHeight="1"/>
    <row r="243312" ht="14.25" customHeight="1"/>
    <row r="243314" ht="14.25" customHeight="1"/>
    <row r="243316" ht="14.25" customHeight="1"/>
    <row r="243318" ht="14.25" customHeight="1"/>
    <row r="243320" ht="14.25" customHeight="1"/>
    <row r="243322" ht="14.25" customHeight="1"/>
    <row r="243324" ht="14.25" customHeight="1"/>
    <row r="243326" ht="14.25" customHeight="1"/>
    <row r="243328" ht="14.25" customHeight="1"/>
    <row r="243330" ht="14.25" customHeight="1"/>
    <row r="243332" ht="14.25" customHeight="1"/>
    <row r="243334" ht="14.25" customHeight="1"/>
    <row r="243336" ht="14.25" customHeight="1"/>
    <row r="243338" ht="14.25" customHeight="1"/>
    <row r="243340" ht="14.25" customHeight="1"/>
    <row r="243342" ht="14.25" customHeight="1"/>
    <row r="243344" ht="14.25" customHeight="1"/>
    <row r="243346" ht="14.25" customHeight="1"/>
    <row r="243348" ht="14.25" customHeight="1"/>
    <row r="243350" ht="14.25" customHeight="1"/>
    <row r="243352" ht="14.25" customHeight="1"/>
    <row r="243354" ht="14.25" customHeight="1"/>
    <row r="243356" ht="14.25" customHeight="1"/>
    <row r="243358" ht="14.25" customHeight="1"/>
    <row r="243360" ht="14.25" customHeight="1"/>
    <row r="243362" ht="14.25" customHeight="1"/>
    <row r="243364" ht="14.25" customHeight="1"/>
    <row r="243366" ht="14.25" customHeight="1"/>
    <row r="243368" ht="14.25" customHeight="1"/>
    <row r="243370" ht="14.25" customHeight="1"/>
    <row r="243372" ht="14.25" customHeight="1"/>
    <row r="243374" ht="14.25" customHeight="1"/>
    <row r="243376" ht="14.25" customHeight="1"/>
    <row r="243378" ht="14.25" customHeight="1"/>
    <row r="243380" ht="14.25" customHeight="1"/>
    <row r="243382" ht="14.25" customHeight="1"/>
    <row r="243384" ht="14.25" customHeight="1"/>
    <row r="243386" ht="14.25" customHeight="1"/>
    <row r="243388" ht="14.25" customHeight="1"/>
    <row r="243390" ht="14.25" customHeight="1"/>
    <row r="243392" ht="14.25" customHeight="1"/>
    <row r="243394" ht="14.25" customHeight="1"/>
    <row r="243396" ht="14.25" customHeight="1"/>
    <row r="243398" ht="14.25" customHeight="1"/>
    <row r="243400" ht="14.25" customHeight="1"/>
    <row r="243402" ht="14.25" customHeight="1"/>
    <row r="243404" ht="14.25" customHeight="1"/>
    <row r="243406" ht="14.25" customHeight="1"/>
    <row r="243408" ht="14.25" customHeight="1"/>
    <row r="243410" ht="14.25" customHeight="1"/>
    <row r="243412" ht="14.25" customHeight="1"/>
    <row r="243414" ht="14.25" customHeight="1"/>
    <row r="243416" ht="14.25" customHeight="1"/>
    <row r="243418" ht="14.25" customHeight="1"/>
    <row r="243420" ht="14.25" customHeight="1"/>
    <row r="243422" ht="14.25" customHeight="1"/>
    <row r="243424" ht="14.25" customHeight="1"/>
    <row r="243426" ht="14.25" customHeight="1"/>
    <row r="243428" ht="14.25" customHeight="1"/>
    <row r="243430" ht="14.25" customHeight="1"/>
    <row r="243432" ht="14.25" customHeight="1"/>
    <row r="243434" ht="14.25" customHeight="1"/>
    <row r="243436" ht="14.25" customHeight="1"/>
    <row r="243438" ht="14.25" customHeight="1"/>
    <row r="243440" ht="14.25" customHeight="1"/>
    <row r="243442" ht="14.25" customHeight="1"/>
    <row r="243444" ht="14.25" customHeight="1"/>
    <row r="243446" ht="14.25" customHeight="1"/>
    <row r="243448" ht="14.25" customHeight="1"/>
    <row r="243450" ht="14.25" customHeight="1"/>
    <row r="243452" ht="14.25" customHeight="1"/>
    <row r="243454" ht="14.25" customHeight="1"/>
    <row r="243456" ht="14.25" customHeight="1"/>
    <row r="243458" ht="14.25" customHeight="1"/>
    <row r="243460" ht="14.25" customHeight="1"/>
    <row r="243462" ht="14.25" customHeight="1"/>
    <row r="243464" ht="14.25" customHeight="1"/>
    <row r="243466" ht="14.25" customHeight="1"/>
    <row r="243468" ht="14.25" customHeight="1"/>
    <row r="243470" ht="14.25" customHeight="1"/>
    <row r="243472" ht="14.25" customHeight="1"/>
    <row r="243474" ht="14.25" customHeight="1"/>
    <row r="243476" ht="14.25" customHeight="1"/>
    <row r="243478" ht="14.25" customHeight="1"/>
    <row r="243480" ht="14.25" customHeight="1"/>
    <row r="243482" ht="14.25" customHeight="1"/>
    <row r="243484" ht="14.25" customHeight="1"/>
    <row r="243486" ht="14.25" customHeight="1"/>
    <row r="243488" ht="14.25" customHeight="1"/>
    <row r="243490" ht="14.25" customHeight="1"/>
    <row r="243492" ht="14.25" customHeight="1"/>
    <row r="243494" ht="14.25" customHeight="1"/>
    <row r="243496" ht="14.25" customHeight="1"/>
    <row r="243498" ht="14.25" customHeight="1"/>
    <row r="243500" ht="14.25" customHeight="1"/>
    <row r="243502" ht="14.25" customHeight="1"/>
    <row r="243504" ht="14.25" customHeight="1"/>
    <row r="243506" ht="14.25" customHeight="1"/>
    <row r="243508" ht="14.25" customHeight="1"/>
    <row r="243510" ht="14.25" customHeight="1"/>
    <row r="243512" ht="14.25" customHeight="1"/>
    <row r="243514" ht="14.25" customHeight="1"/>
    <row r="243516" ht="14.25" customHeight="1"/>
    <row r="243518" ht="14.25" customHeight="1"/>
    <row r="243520" ht="14.25" customHeight="1"/>
    <row r="243522" ht="14.25" customHeight="1"/>
    <row r="243524" ht="14.25" customHeight="1"/>
    <row r="243526" ht="14.25" customHeight="1"/>
    <row r="243528" ht="14.25" customHeight="1"/>
    <row r="243530" ht="14.25" customHeight="1"/>
    <row r="243532" ht="14.25" customHeight="1"/>
    <row r="243534" ht="14.25" customHeight="1"/>
    <row r="243536" ht="14.25" customHeight="1"/>
    <row r="243538" ht="14.25" customHeight="1"/>
    <row r="243540" ht="14.25" customHeight="1"/>
    <row r="243542" ht="14.25" customHeight="1"/>
    <row r="243544" ht="14.25" customHeight="1"/>
    <row r="243546" ht="14.25" customHeight="1"/>
    <row r="243548" ht="14.25" customHeight="1"/>
    <row r="243550" ht="14.25" customHeight="1"/>
    <row r="243552" ht="14.25" customHeight="1"/>
    <row r="243554" ht="14.25" customHeight="1"/>
    <row r="243556" ht="14.25" customHeight="1"/>
    <row r="243558" ht="14.25" customHeight="1"/>
    <row r="243560" ht="14.25" customHeight="1"/>
    <row r="243562" ht="14.25" customHeight="1"/>
    <row r="243564" ht="14.25" customHeight="1"/>
    <row r="243566" ht="14.25" customHeight="1"/>
    <row r="243568" ht="14.25" customHeight="1"/>
    <row r="243570" ht="14.25" customHeight="1"/>
    <row r="243572" ht="14.25" customHeight="1"/>
    <row r="243574" ht="14.25" customHeight="1"/>
    <row r="243576" ht="14.25" customHeight="1"/>
    <row r="243578" ht="14.25" customHeight="1"/>
    <row r="243580" ht="14.25" customHeight="1"/>
    <row r="243582" ht="14.25" customHeight="1"/>
    <row r="243584" ht="14.25" customHeight="1"/>
    <row r="243586" ht="14.25" customHeight="1"/>
    <row r="243588" ht="14.25" customHeight="1"/>
    <row r="243590" ht="14.25" customHeight="1"/>
    <row r="243592" ht="14.25" customHeight="1"/>
    <row r="243594" ht="14.25" customHeight="1"/>
    <row r="243596" ht="14.25" customHeight="1"/>
    <row r="243598" ht="14.25" customHeight="1"/>
    <row r="243600" ht="14.25" customHeight="1"/>
    <row r="243602" ht="14.25" customHeight="1"/>
    <row r="243604" ht="14.25" customHeight="1"/>
    <row r="243606" ht="14.25" customHeight="1"/>
    <row r="243608" ht="14.25" customHeight="1"/>
    <row r="243610" ht="14.25" customHeight="1"/>
    <row r="243612" ht="14.25" customHeight="1"/>
    <row r="243614" ht="14.25" customHeight="1"/>
    <row r="243616" ht="14.25" customHeight="1"/>
    <row r="243618" ht="14.25" customHeight="1"/>
    <row r="243620" ht="14.25" customHeight="1"/>
    <row r="243622" ht="14.25" customHeight="1"/>
    <row r="243624" ht="14.25" customHeight="1"/>
    <row r="243626" ht="14.25" customHeight="1"/>
    <row r="243628" ht="14.25" customHeight="1"/>
    <row r="243630" ht="14.25" customHeight="1"/>
    <row r="243632" ht="14.25" customHeight="1"/>
    <row r="243634" ht="14.25" customHeight="1"/>
    <row r="243636" ht="14.25" customHeight="1"/>
    <row r="243638" ht="14.25" customHeight="1"/>
    <row r="243640" ht="14.25" customHeight="1"/>
    <row r="243642" ht="14.25" customHeight="1"/>
    <row r="243644" ht="14.25" customHeight="1"/>
    <row r="243646" ht="14.25" customHeight="1"/>
    <row r="243648" ht="14.25" customHeight="1"/>
    <row r="243650" ht="14.25" customHeight="1"/>
    <row r="243652" ht="14.25" customHeight="1"/>
    <row r="243654" ht="14.25" customHeight="1"/>
    <row r="243656" ht="14.25" customHeight="1"/>
    <row r="243658" ht="14.25" customHeight="1"/>
    <row r="243660" ht="14.25" customHeight="1"/>
    <row r="243662" ht="14.25" customHeight="1"/>
    <row r="243664" ht="14.25" customHeight="1"/>
    <row r="243666" ht="14.25" customHeight="1"/>
    <row r="243668" ht="14.25" customHeight="1"/>
    <row r="243670" ht="14.25" customHeight="1"/>
    <row r="243672" ht="14.25" customHeight="1"/>
    <row r="243674" ht="14.25" customHeight="1"/>
    <row r="243676" ht="14.25" customHeight="1"/>
    <row r="243678" ht="14.25" customHeight="1"/>
    <row r="243680" ht="14.25" customHeight="1"/>
    <row r="243682" ht="14.25" customHeight="1"/>
    <row r="243684" ht="14.25" customHeight="1"/>
    <row r="243686" ht="14.25" customHeight="1"/>
    <row r="243688" ht="14.25" customHeight="1"/>
    <row r="243690" ht="14.25" customHeight="1"/>
    <row r="243692" ht="14.25" customHeight="1"/>
    <row r="243694" ht="14.25" customHeight="1"/>
    <row r="243696" ht="14.25" customHeight="1"/>
    <row r="243698" ht="14.25" customHeight="1"/>
    <row r="243700" ht="14.25" customHeight="1"/>
    <row r="243702" ht="14.25" customHeight="1"/>
    <row r="243704" ht="14.25" customHeight="1"/>
    <row r="243706" ht="14.25" customHeight="1"/>
    <row r="243708" ht="14.25" customHeight="1"/>
    <row r="243710" ht="14.25" customHeight="1"/>
    <row r="243712" ht="14.25" customHeight="1"/>
    <row r="243714" ht="14.25" customHeight="1"/>
    <row r="243716" ht="14.25" customHeight="1"/>
    <row r="243718" ht="14.25" customHeight="1"/>
    <row r="243720" ht="14.25" customHeight="1"/>
    <row r="243722" ht="14.25" customHeight="1"/>
    <row r="243724" ht="14.25" customHeight="1"/>
    <row r="243726" ht="14.25" customHeight="1"/>
    <row r="243728" ht="14.25" customHeight="1"/>
    <row r="243730" ht="14.25" customHeight="1"/>
    <row r="243732" ht="14.25" customHeight="1"/>
    <row r="243734" ht="14.25" customHeight="1"/>
    <row r="243736" ht="14.25" customHeight="1"/>
    <row r="243738" ht="14.25" customHeight="1"/>
    <row r="243740" ht="14.25" customHeight="1"/>
    <row r="243742" ht="14.25" customHeight="1"/>
    <row r="243744" ht="14.25" customHeight="1"/>
    <row r="243746" ht="14.25" customHeight="1"/>
    <row r="243748" ht="14.25" customHeight="1"/>
    <row r="243750" ht="14.25" customHeight="1"/>
    <row r="243752" ht="14.25" customHeight="1"/>
    <row r="243754" ht="14.25" customHeight="1"/>
    <row r="243756" ht="14.25" customHeight="1"/>
    <row r="243758" ht="14.25" customHeight="1"/>
    <row r="243760" ht="14.25" customHeight="1"/>
    <row r="243762" ht="14.25" customHeight="1"/>
    <row r="243764" ht="14.25" customHeight="1"/>
    <row r="243766" ht="14.25" customHeight="1"/>
    <row r="243768" ht="14.25" customHeight="1"/>
    <row r="243770" ht="14.25" customHeight="1"/>
    <row r="243772" ht="14.25" customHeight="1"/>
    <row r="243774" ht="14.25" customHeight="1"/>
    <row r="243776" ht="14.25" customHeight="1"/>
    <row r="243778" ht="14.25" customHeight="1"/>
    <row r="243780" ht="14.25" customHeight="1"/>
    <row r="243782" ht="14.25" customHeight="1"/>
    <row r="243784" ht="14.25" customHeight="1"/>
    <row r="243786" ht="14.25" customHeight="1"/>
    <row r="243788" ht="14.25" customHeight="1"/>
    <row r="243790" ht="14.25" customHeight="1"/>
    <row r="243792" ht="14.25" customHeight="1"/>
    <row r="243794" ht="14.25" customHeight="1"/>
    <row r="243796" ht="14.25" customHeight="1"/>
    <row r="243798" ht="14.25" customHeight="1"/>
    <row r="243800" ht="14.25" customHeight="1"/>
    <row r="243802" ht="14.25" customHeight="1"/>
    <row r="243804" ht="14.25" customHeight="1"/>
    <row r="243806" ht="14.25" customHeight="1"/>
    <row r="243808" ht="14.25" customHeight="1"/>
    <row r="243810" ht="14.25" customHeight="1"/>
    <row r="243812" ht="14.25" customHeight="1"/>
    <row r="243814" ht="14.25" customHeight="1"/>
    <row r="243816" ht="14.25" customHeight="1"/>
    <row r="243818" ht="14.25" customHeight="1"/>
    <row r="243820" ht="14.25" customHeight="1"/>
    <row r="243822" ht="14.25" customHeight="1"/>
    <row r="243824" ht="14.25" customHeight="1"/>
    <row r="243826" ht="14.25" customHeight="1"/>
    <row r="243828" ht="14.25" customHeight="1"/>
    <row r="243830" ht="14.25" customHeight="1"/>
    <row r="243832" ht="14.25" customHeight="1"/>
    <row r="243834" ht="14.25" customHeight="1"/>
    <row r="243836" ht="14.25" customHeight="1"/>
    <row r="243838" ht="14.25" customHeight="1"/>
    <row r="243840" ht="14.25" customHeight="1"/>
    <row r="243842" ht="14.25" customHeight="1"/>
    <row r="243844" ht="14.25" customHeight="1"/>
    <row r="243846" ht="14.25" customHeight="1"/>
    <row r="243848" ht="14.25" customHeight="1"/>
    <row r="243850" ht="14.25" customHeight="1"/>
    <row r="243852" ht="14.25" customHeight="1"/>
    <row r="243854" ht="14.25" customHeight="1"/>
    <row r="243856" ht="14.25" customHeight="1"/>
    <row r="243858" ht="14.25" customHeight="1"/>
    <row r="243860" ht="14.25" customHeight="1"/>
    <row r="243862" ht="14.25" customHeight="1"/>
    <row r="243864" ht="14.25" customHeight="1"/>
    <row r="243866" ht="14.25" customHeight="1"/>
    <row r="243868" ht="14.25" customHeight="1"/>
    <row r="243870" ht="14.25" customHeight="1"/>
    <row r="243872" ht="14.25" customHeight="1"/>
    <row r="243874" ht="14.25" customHeight="1"/>
    <row r="243876" ht="14.25" customHeight="1"/>
    <row r="243878" ht="14.25" customHeight="1"/>
    <row r="243880" ht="14.25" customHeight="1"/>
    <row r="243882" ht="14.25" customHeight="1"/>
    <row r="243884" ht="14.25" customHeight="1"/>
    <row r="243886" ht="14.25" customHeight="1"/>
    <row r="243888" ht="14.25" customHeight="1"/>
    <row r="243890" ht="14.25" customHeight="1"/>
    <row r="243892" ht="14.25" customHeight="1"/>
    <row r="243894" ht="14.25" customHeight="1"/>
    <row r="243896" ht="14.25" customHeight="1"/>
    <row r="243898" ht="14.25" customHeight="1"/>
    <row r="243900" ht="14.25" customHeight="1"/>
    <row r="243902" ht="14.25" customHeight="1"/>
    <row r="243904" ht="14.25" customHeight="1"/>
    <row r="243906" ht="14.25" customHeight="1"/>
    <row r="243908" ht="14.25" customHeight="1"/>
    <row r="243910" ht="14.25" customHeight="1"/>
    <row r="243912" ht="14.25" customHeight="1"/>
    <row r="243914" ht="14.25" customHeight="1"/>
    <row r="243916" ht="14.25" customHeight="1"/>
    <row r="243918" ht="14.25" customHeight="1"/>
    <row r="243920" ht="14.25" customHeight="1"/>
    <row r="243922" ht="14.25" customHeight="1"/>
    <row r="243924" ht="14.25" customHeight="1"/>
    <row r="243926" ht="14.25" customHeight="1"/>
    <row r="243928" ht="14.25" customHeight="1"/>
    <row r="243930" ht="14.25" customHeight="1"/>
    <row r="243932" ht="14.25" customHeight="1"/>
    <row r="243934" ht="14.25" customHeight="1"/>
    <row r="243936" ht="14.25" customHeight="1"/>
    <row r="243938" ht="14.25" customHeight="1"/>
    <row r="243940" ht="14.25" customHeight="1"/>
    <row r="243942" ht="14.25" customHeight="1"/>
    <row r="243944" ht="14.25" customHeight="1"/>
    <row r="243946" ht="14.25" customHeight="1"/>
    <row r="243948" ht="14.25" customHeight="1"/>
    <row r="243950" ht="14.25" customHeight="1"/>
    <row r="243952" ht="14.25" customHeight="1"/>
    <row r="243954" ht="14.25" customHeight="1"/>
    <row r="243956" ht="14.25" customHeight="1"/>
    <row r="243958" ht="14.25" customHeight="1"/>
    <row r="243960" ht="14.25" customHeight="1"/>
    <row r="243962" ht="14.25" customHeight="1"/>
    <row r="243964" ht="14.25" customHeight="1"/>
    <row r="243966" ht="14.25" customHeight="1"/>
    <row r="243968" ht="14.25" customHeight="1"/>
    <row r="243970" ht="14.25" customHeight="1"/>
    <row r="243972" ht="14.25" customHeight="1"/>
    <row r="243974" ht="14.25" customHeight="1"/>
    <row r="243976" ht="14.25" customHeight="1"/>
    <row r="243978" ht="14.25" customHeight="1"/>
    <row r="243980" ht="14.25" customHeight="1"/>
    <row r="243982" ht="14.25" customHeight="1"/>
    <row r="243984" ht="14.25" customHeight="1"/>
    <row r="243986" ht="14.25" customHeight="1"/>
    <row r="243988" ht="14.25" customHeight="1"/>
    <row r="243990" ht="14.25" customHeight="1"/>
    <row r="243992" ht="14.25" customHeight="1"/>
    <row r="243994" ht="14.25" customHeight="1"/>
    <row r="243996" ht="14.25" customHeight="1"/>
    <row r="243998" ht="14.25" customHeight="1"/>
    <row r="244000" ht="14.25" customHeight="1"/>
    <row r="244002" ht="14.25" customHeight="1"/>
    <row r="244004" ht="14.25" customHeight="1"/>
    <row r="244006" ht="14.25" customHeight="1"/>
    <row r="244008" ht="14.25" customHeight="1"/>
    <row r="244010" ht="14.25" customHeight="1"/>
    <row r="244012" ht="14.25" customHeight="1"/>
    <row r="244014" ht="14.25" customHeight="1"/>
    <row r="244016" ht="14.25" customHeight="1"/>
    <row r="244018" ht="14.25" customHeight="1"/>
    <row r="244020" ht="14.25" customHeight="1"/>
    <row r="244022" ht="14.25" customHeight="1"/>
    <row r="244024" ht="14.25" customHeight="1"/>
    <row r="244026" ht="14.25" customHeight="1"/>
    <row r="244028" ht="14.25" customHeight="1"/>
    <row r="244030" ht="14.25" customHeight="1"/>
    <row r="244032" ht="14.25" customHeight="1"/>
    <row r="244034" ht="14.25" customHeight="1"/>
    <row r="244036" ht="14.25" customHeight="1"/>
    <row r="244038" ht="14.25" customHeight="1"/>
    <row r="244040" ht="14.25" customHeight="1"/>
    <row r="244042" ht="14.25" customHeight="1"/>
    <row r="244044" ht="14.25" customHeight="1"/>
    <row r="244046" ht="14.25" customHeight="1"/>
    <row r="244048" ht="14.25" customHeight="1"/>
    <row r="244050" ht="14.25" customHeight="1"/>
    <row r="244052" ht="14.25" customHeight="1"/>
    <row r="244054" ht="14.25" customHeight="1"/>
    <row r="244056" ht="14.25" customHeight="1"/>
    <row r="244058" ht="14.25" customHeight="1"/>
    <row r="244060" ht="14.25" customHeight="1"/>
    <row r="244062" ht="14.25" customHeight="1"/>
    <row r="244064" ht="14.25" customHeight="1"/>
    <row r="244066" ht="14.25" customHeight="1"/>
    <row r="244068" ht="14.25" customHeight="1"/>
    <row r="244070" ht="14.25" customHeight="1"/>
    <row r="244072" ht="14.25" customHeight="1"/>
    <row r="244074" ht="14.25" customHeight="1"/>
    <row r="244076" ht="14.25" customHeight="1"/>
    <row r="244078" ht="14.25" customHeight="1"/>
    <row r="244080" ht="14.25" customHeight="1"/>
    <row r="244082" ht="14.25" customHeight="1"/>
    <row r="244084" ht="14.25" customHeight="1"/>
    <row r="244086" ht="14.25" customHeight="1"/>
    <row r="244088" ht="14.25" customHeight="1"/>
    <row r="244090" ht="14.25" customHeight="1"/>
    <row r="244092" ht="14.25" customHeight="1"/>
    <row r="244094" ht="14.25" customHeight="1"/>
    <row r="244096" ht="14.25" customHeight="1"/>
    <row r="244098" ht="14.25" customHeight="1"/>
    <row r="244100" ht="14.25" customHeight="1"/>
    <row r="244102" ht="14.25" customHeight="1"/>
    <row r="244104" ht="14.25" customHeight="1"/>
    <row r="244106" ht="14.25" customHeight="1"/>
    <row r="244108" ht="14.25" customHeight="1"/>
    <row r="244110" ht="14.25" customHeight="1"/>
    <row r="244112" ht="14.25" customHeight="1"/>
    <row r="244114" ht="14.25" customHeight="1"/>
    <row r="244116" ht="14.25" customHeight="1"/>
    <row r="244118" ht="14.25" customHeight="1"/>
    <row r="244120" ht="14.25" customHeight="1"/>
    <row r="244122" ht="14.25" customHeight="1"/>
    <row r="244124" ht="14.25" customHeight="1"/>
    <row r="244126" ht="14.25" customHeight="1"/>
    <row r="244128" ht="14.25" customHeight="1"/>
    <row r="244130" ht="14.25" customHeight="1"/>
    <row r="244132" ht="14.25" customHeight="1"/>
    <row r="244134" ht="14.25" customHeight="1"/>
    <row r="244136" ht="14.25" customHeight="1"/>
    <row r="244138" ht="14.25" customHeight="1"/>
    <row r="244140" ht="14.25" customHeight="1"/>
    <row r="244142" ht="14.25" customHeight="1"/>
    <row r="244144" ht="14.25" customHeight="1"/>
    <row r="244146" ht="14.25" customHeight="1"/>
    <row r="244148" ht="14.25" customHeight="1"/>
    <row r="244150" ht="14.25" customHeight="1"/>
    <row r="244152" ht="14.25" customHeight="1"/>
    <row r="244154" ht="14.25" customHeight="1"/>
    <row r="244156" ht="14.25" customHeight="1"/>
    <row r="244158" ht="14.25" customHeight="1"/>
    <row r="244160" ht="14.25" customHeight="1"/>
    <row r="244162" ht="14.25" customHeight="1"/>
    <row r="244164" ht="14.25" customHeight="1"/>
    <row r="244166" ht="14.25" customHeight="1"/>
    <row r="244168" ht="14.25" customHeight="1"/>
    <row r="244170" ht="14.25" customHeight="1"/>
    <row r="244172" ht="14.25" customHeight="1"/>
    <row r="244174" ht="14.25" customHeight="1"/>
    <row r="244176" ht="14.25" customHeight="1"/>
    <row r="244178" ht="14.25" customHeight="1"/>
    <row r="244180" ht="14.25" customHeight="1"/>
    <row r="244182" ht="14.25" customHeight="1"/>
    <row r="244184" ht="14.25" customHeight="1"/>
    <row r="244186" ht="14.25" customHeight="1"/>
    <row r="244188" ht="14.25" customHeight="1"/>
    <row r="244190" ht="14.25" customHeight="1"/>
    <row r="244192" ht="14.25" customHeight="1"/>
    <row r="244194" ht="14.25" customHeight="1"/>
    <row r="244196" ht="14.25" customHeight="1"/>
    <row r="244198" ht="14.25" customHeight="1"/>
    <row r="244200" ht="14.25" customHeight="1"/>
    <row r="244202" ht="14.25" customHeight="1"/>
    <row r="244204" ht="14.25" customHeight="1"/>
    <row r="244206" ht="14.25" customHeight="1"/>
    <row r="244208" ht="14.25" customHeight="1"/>
    <row r="244210" ht="14.25" customHeight="1"/>
    <row r="244212" ht="14.25" customHeight="1"/>
    <row r="244214" ht="14.25" customHeight="1"/>
    <row r="244216" ht="14.25" customHeight="1"/>
    <row r="244218" ht="14.25" customHeight="1"/>
    <row r="244220" ht="14.25" customHeight="1"/>
    <row r="244222" ht="14.25" customHeight="1"/>
    <row r="244224" ht="14.25" customHeight="1"/>
    <row r="244226" ht="14.25" customHeight="1"/>
    <row r="244228" ht="14.25" customHeight="1"/>
    <row r="244230" ht="14.25" customHeight="1"/>
    <row r="244232" ht="14.25" customHeight="1"/>
    <row r="244234" ht="14.25" customHeight="1"/>
    <row r="244236" ht="14.25" customHeight="1"/>
    <row r="244238" ht="14.25" customHeight="1"/>
    <row r="244240" ht="14.25" customHeight="1"/>
    <row r="244242" ht="14.25" customHeight="1"/>
    <row r="244244" ht="14.25" customHeight="1"/>
    <row r="244246" ht="14.25" customHeight="1"/>
    <row r="244248" ht="14.25" customHeight="1"/>
    <row r="244250" ht="14.25" customHeight="1"/>
    <row r="244252" ht="14.25" customHeight="1"/>
    <row r="244254" ht="14.25" customHeight="1"/>
    <row r="244256" ht="14.25" customHeight="1"/>
    <row r="244258" ht="14.25" customHeight="1"/>
    <row r="244260" ht="14.25" customHeight="1"/>
    <row r="244262" ht="14.25" customHeight="1"/>
    <row r="244264" ht="14.25" customHeight="1"/>
    <row r="244266" ht="14.25" customHeight="1"/>
    <row r="244268" ht="14.25" customHeight="1"/>
    <row r="244270" ht="14.25" customHeight="1"/>
    <row r="244272" ht="14.25" customHeight="1"/>
    <row r="244274" ht="14.25" customHeight="1"/>
    <row r="244276" ht="14.25" customHeight="1"/>
    <row r="244278" ht="14.25" customHeight="1"/>
    <row r="244280" ht="14.25" customHeight="1"/>
    <row r="244282" ht="14.25" customHeight="1"/>
    <row r="244284" ht="14.25" customHeight="1"/>
    <row r="244286" ht="14.25" customHeight="1"/>
    <row r="244288" ht="14.25" customHeight="1"/>
    <row r="244290" ht="14.25" customHeight="1"/>
    <row r="244292" ht="14.25" customHeight="1"/>
    <row r="244294" ht="14.25" customHeight="1"/>
    <row r="244296" ht="14.25" customHeight="1"/>
    <row r="244298" ht="14.25" customHeight="1"/>
    <row r="244300" ht="14.25" customHeight="1"/>
    <row r="244302" ht="14.25" customHeight="1"/>
    <row r="244304" ht="14.25" customHeight="1"/>
    <row r="244306" ht="14.25" customHeight="1"/>
    <row r="244308" ht="14.25" customHeight="1"/>
    <row r="244310" ht="14.25" customHeight="1"/>
    <row r="244312" ht="14.25" customHeight="1"/>
    <row r="244314" ht="14.25" customHeight="1"/>
    <row r="244316" ht="14.25" customHeight="1"/>
    <row r="244318" ht="14.25" customHeight="1"/>
    <row r="244320" ht="14.25" customHeight="1"/>
    <row r="244322" ht="14.25" customHeight="1"/>
    <row r="244324" ht="14.25" customHeight="1"/>
    <row r="244326" ht="14.25" customHeight="1"/>
    <row r="244328" ht="14.25" customHeight="1"/>
    <row r="244330" ht="14.25" customHeight="1"/>
    <row r="244332" ht="14.25" customHeight="1"/>
    <row r="244334" ht="14.25" customHeight="1"/>
    <row r="244336" ht="14.25" customHeight="1"/>
    <row r="244338" ht="14.25" customHeight="1"/>
    <row r="244340" ht="14.25" customHeight="1"/>
    <row r="244342" ht="14.25" customHeight="1"/>
    <row r="244344" ht="14.25" customHeight="1"/>
    <row r="244346" ht="14.25" customHeight="1"/>
    <row r="244348" ht="14.25" customHeight="1"/>
    <row r="244350" ht="14.25" customHeight="1"/>
    <row r="244352" ht="14.25" customHeight="1"/>
    <row r="244354" ht="14.25" customHeight="1"/>
    <row r="244356" ht="14.25" customHeight="1"/>
    <row r="244358" ht="14.25" customHeight="1"/>
    <row r="244360" ht="14.25" customHeight="1"/>
    <row r="244362" ht="14.25" customHeight="1"/>
    <row r="244364" ht="14.25" customHeight="1"/>
    <row r="244366" ht="14.25" customHeight="1"/>
    <row r="244368" ht="14.25" customHeight="1"/>
    <row r="244370" ht="14.25" customHeight="1"/>
    <row r="244372" ht="14.25" customHeight="1"/>
    <row r="244374" ht="14.25" customHeight="1"/>
    <row r="244376" ht="14.25" customHeight="1"/>
    <row r="244378" ht="14.25" customHeight="1"/>
    <row r="244380" ht="14.25" customHeight="1"/>
    <row r="244382" ht="14.25" customHeight="1"/>
    <row r="244384" ht="14.25" customHeight="1"/>
    <row r="244386" ht="14.25" customHeight="1"/>
    <row r="244388" ht="14.25" customHeight="1"/>
    <row r="244390" ht="14.25" customHeight="1"/>
    <row r="244392" ht="14.25" customHeight="1"/>
    <row r="244394" ht="14.25" customHeight="1"/>
    <row r="244396" ht="14.25" customHeight="1"/>
    <row r="244398" ht="14.25" customHeight="1"/>
    <row r="244400" ht="14.25" customHeight="1"/>
    <row r="244402" ht="14.25" customHeight="1"/>
    <row r="244404" ht="14.25" customHeight="1"/>
    <row r="244406" ht="14.25" customHeight="1"/>
    <row r="244408" ht="14.25" customHeight="1"/>
    <row r="244410" ht="14.25" customHeight="1"/>
    <row r="244412" ht="14.25" customHeight="1"/>
    <row r="244414" ht="14.25" customHeight="1"/>
    <row r="244416" ht="14.25" customHeight="1"/>
    <row r="244418" ht="14.25" customHeight="1"/>
    <row r="244420" ht="14.25" customHeight="1"/>
    <row r="244422" ht="14.25" customHeight="1"/>
    <row r="244424" ht="14.25" customHeight="1"/>
    <row r="244426" ht="14.25" customHeight="1"/>
    <row r="244428" ht="14.25" customHeight="1"/>
    <row r="244430" ht="14.25" customHeight="1"/>
    <row r="244432" ht="14.25" customHeight="1"/>
    <row r="244434" ht="14.25" customHeight="1"/>
    <row r="244436" ht="14.25" customHeight="1"/>
    <row r="244438" ht="14.25" customHeight="1"/>
    <row r="244440" ht="14.25" customHeight="1"/>
    <row r="244442" ht="14.25" customHeight="1"/>
    <row r="244444" ht="14.25" customHeight="1"/>
    <row r="244446" ht="14.25" customHeight="1"/>
    <row r="244448" ht="14.25" customHeight="1"/>
    <row r="244450" ht="14.25" customHeight="1"/>
    <row r="244452" ht="14.25" customHeight="1"/>
    <row r="244454" ht="14.25" customHeight="1"/>
    <row r="244456" ht="14.25" customHeight="1"/>
    <row r="244458" ht="14.25" customHeight="1"/>
    <row r="244460" ht="14.25" customHeight="1"/>
    <row r="244462" ht="14.25" customHeight="1"/>
    <row r="244464" ht="14.25" customHeight="1"/>
    <row r="244466" ht="14.25" customHeight="1"/>
    <row r="244468" ht="14.25" customHeight="1"/>
    <row r="244470" ht="14.25" customHeight="1"/>
    <row r="244472" ht="14.25" customHeight="1"/>
    <row r="244474" ht="14.25" customHeight="1"/>
    <row r="244476" ht="14.25" customHeight="1"/>
    <row r="244478" ht="14.25" customHeight="1"/>
    <row r="244480" ht="14.25" customHeight="1"/>
    <row r="244482" ht="14.25" customHeight="1"/>
    <row r="244484" ht="14.25" customHeight="1"/>
    <row r="244486" ht="14.25" customHeight="1"/>
    <row r="244488" ht="14.25" customHeight="1"/>
    <row r="244490" ht="14.25" customHeight="1"/>
    <row r="244492" ht="14.25" customHeight="1"/>
    <row r="244494" ht="14.25" customHeight="1"/>
    <row r="244496" ht="14.25" customHeight="1"/>
    <row r="244498" ht="14.25" customHeight="1"/>
    <row r="244500" ht="14.25" customHeight="1"/>
    <row r="244502" ht="14.25" customHeight="1"/>
    <row r="244504" ht="14.25" customHeight="1"/>
    <row r="244506" ht="14.25" customHeight="1"/>
    <row r="244508" ht="14.25" customHeight="1"/>
    <row r="244510" ht="14.25" customHeight="1"/>
    <row r="244512" ht="14.25" customHeight="1"/>
    <row r="244514" ht="14.25" customHeight="1"/>
    <row r="244516" ht="14.25" customHeight="1"/>
    <row r="244518" ht="14.25" customHeight="1"/>
    <row r="244520" ht="14.25" customHeight="1"/>
    <row r="244522" ht="14.25" customHeight="1"/>
    <row r="244524" ht="14.25" customHeight="1"/>
    <row r="244526" ht="14.25" customHeight="1"/>
    <row r="244528" ht="14.25" customHeight="1"/>
    <row r="244530" ht="14.25" customHeight="1"/>
    <row r="244532" ht="14.25" customHeight="1"/>
    <row r="244534" ht="14.25" customHeight="1"/>
    <row r="244536" ht="14.25" customHeight="1"/>
    <row r="244538" ht="14.25" customHeight="1"/>
    <row r="244540" ht="14.25" customHeight="1"/>
    <row r="244542" ht="14.25" customHeight="1"/>
    <row r="244544" ht="14.25" customHeight="1"/>
    <row r="244546" ht="14.25" customHeight="1"/>
    <row r="244548" ht="14.25" customHeight="1"/>
    <row r="244550" ht="14.25" customHeight="1"/>
    <row r="244552" ht="14.25" customHeight="1"/>
    <row r="244554" ht="14.25" customHeight="1"/>
    <row r="244556" ht="14.25" customHeight="1"/>
    <row r="244558" ht="14.25" customHeight="1"/>
    <row r="244560" ht="14.25" customHeight="1"/>
    <row r="244562" ht="14.25" customHeight="1"/>
    <row r="244564" ht="14.25" customHeight="1"/>
    <row r="244566" ht="14.25" customHeight="1"/>
    <row r="244568" ht="14.25" customHeight="1"/>
    <row r="244570" ht="14.25" customHeight="1"/>
    <row r="244572" ht="14.25" customHeight="1"/>
    <row r="244574" ht="14.25" customHeight="1"/>
    <row r="244576" ht="14.25" customHeight="1"/>
    <row r="244578" ht="14.25" customHeight="1"/>
    <row r="244580" ht="14.25" customHeight="1"/>
    <row r="244582" ht="14.25" customHeight="1"/>
    <row r="244584" ht="14.25" customHeight="1"/>
    <row r="244586" ht="14.25" customHeight="1"/>
    <row r="244588" ht="14.25" customHeight="1"/>
    <row r="244590" ht="14.25" customHeight="1"/>
    <row r="244592" ht="14.25" customHeight="1"/>
    <row r="244594" ht="14.25" customHeight="1"/>
    <row r="244596" ht="14.25" customHeight="1"/>
    <row r="244598" ht="14.25" customHeight="1"/>
    <row r="244600" ht="14.25" customHeight="1"/>
    <row r="244602" ht="14.25" customHeight="1"/>
    <row r="244604" ht="14.25" customHeight="1"/>
    <row r="244606" ht="14.25" customHeight="1"/>
    <row r="244608" ht="14.25" customHeight="1"/>
    <row r="244610" ht="14.25" customHeight="1"/>
    <row r="244612" ht="14.25" customHeight="1"/>
    <row r="244614" ht="14.25" customHeight="1"/>
    <row r="244616" ht="14.25" customHeight="1"/>
    <row r="244618" ht="14.25" customHeight="1"/>
    <row r="244620" ht="14.25" customHeight="1"/>
    <row r="244622" ht="14.25" customHeight="1"/>
    <row r="244624" ht="14.25" customHeight="1"/>
    <row r="244626" ht="14.25" customHeight="1"/>
    <row r="244628" ht="14.25" customHeight="1"/>
    <row r="244630" ht="14.25" customHeight="1"/>
    <row r="244632" ht="14.25" customHeight="1"/>
    <row r="244634" ht="14.25" customHeight="1"/>
    <row r="244636" ht="14.25" customHeight="1"/>
    <row r="244638" ht="14.25" customHeight="1"/>
    <row r="244640" ht="14.25" customHeight="1"/>
    <row r="244642" ht="14.25" customHeight="1"/>
    <row r="244644" ht="14.25" customHeight="1"/>
    <row r="244646" ht="14.25" customHeight="1"/>
    <row r="244648" ht="14.25" customHeight="1"/>
    <row r="244650" ht="14.25" customHeight="1"/>
    <row r="244652" ht="14.25" customHeight="1"/>
    <row r="244654" ht="14.25" customHeight="1"/>
    <row r="244656" ht="14.25" customHeight="1"/>
    <row r="244658" ht="14.25" customHeight="1"/>
    <row r="244660" ht="14.25" customHeight="1"/>
    <row r="244662" ht="14.25" customHeight="1"/>
    <row r="244664" ht="14.25" customHeight="1"/>
    <row r="244666" ht="14.25" customHeight="1"/>
    <row r="244668" ht="14.25" customHeight="1"/>
    <row r="244670" ht="14.25" customHeight="1"/>
    <row r="244672" ht="14.25" customHeight="1"/>
    <row r="244674" ht="14.25" customHeight="1"/>
    <row r="244676" ht="14.25" customHeight="1"/>
    <row r="244678" ht="14.25" customHeight="1"/>
    <row r="244680" ht="14.25" customHeight="1"/>
    <row r="244682" ht="14.25" customHeight="1"/>
    <row r="244684" ht="14.25" customHeight="1"/>
    <row r="244686" ht="14.25" customHeight="1"/>
    <row r="244688" ht="14.25" customHeight="1"/>
    <row r="244690" ht="14.25" customHeight="1"/>
    <row r="244692" ht="14.25" customHeight="1"/>
    <row r="244694" ht="14.25" customHeight="1"/>
    <row r="244696" ht="14.25" customHeight="1"/>
    <row r="244698" ht="14.25" customHeight="1"/>
    <row r="244700" ht="14.25" customHeight="1"/>
    <row r="244702" ht="14.25" customHeight="1"/>
    <row r="244704" ht="14.25" customHeight="1"/>
    <row r="244706" ht="14.25" customHeight="1"/>
    <row r="244708" ht="14.25" customHeight="1"/>
    <row r="244710" ht="14.25" customHeight="1"/>
    <row r="244712" ht="14.25" customHeight="1"/>
    <row r="244714" ht="14.25" customHeight="1"/>
    <row r="244716" ht="14.25" customHeight="1"/>
    <row r="244718" ht="14.25" customHeight="1"/>
    <row r="244720" ht="14.25" customHeight="1"/>
    <row r="244722" ht="14.25" customHeight="1"/>
    <row r="244724" ht="14.25" customHeight="1"/>
    <row r="244726" ht="14.25" customHeight="1"/>
    <row r="244728" ht="14.25" customHeight="1"/>
    <row r="244730" ht="14.25" customHeight="1"/>
    <row r="244732" ht="14.25" customHeight="1"/>
    <row r="244734" ht="14.25" customHeight="1"/>
    <row r="244736" ht="14.25" customHeight="1"/>
    <row r="244738" ht="14.25" customHeight="1"/>
    <row r="244740" ht="14.25" customHeight="1"/>
    <row r="244742" ht="14.25" customHeight="1"/>
    <row r="244744" ht="14.25" customHeight="1"/>
    <row r="244746" ht="14.25" customHeight="1"/>
    <row r="244748" ht="14.25" customHeight="1"/>
    <row r="244750" ht="14.25" customHeight="1"/>
    <row r="244752" ht="14.25" customHeight="1"/>
    <row r="244754" ht="14.25" customHeight="1"/>
    <row r="244756" ht="14.25" customHeight="1"/>
    <row r="244758" ht="14.25" customHeight="1"/>
    <row r="244760" ht="14.25" customHeight="1"/>
    <row r="244762" ht="14.25" customHeight="1"/>
    <row r="244764" ht="14.25" customHeight="1"/>
    <row r="244766" ht="14.25" customHeight="1"/>
    <row r="244768" ht="14.25" customHeight="1"/>
    <row r="244770" ht="14.25" customHeight="1"/>
    <row r="244772" ht="14.25" customHeight="1"/>
    <row r="244774" ht="14.25" customHeight="1"/>
    <row r="244776" ht="14.25" customHeight="1"/>
    <row r="244778" ht="14.25" customHeight="1"/>
    <row r="244780" ht="14.25" customHeight="1"/>
    <row r="244782" ht="14.25" customHeight="1"/>
    <row r="244784" ht="14.25" customHeight="1"/>
    <row r="244786" ht="14.25" customHeight="1"/>
    <row r="244788" ht="14.25" customHeight="1"/>
    <row r="244790" ht="14.25" customHeight="1"/>
    <row r="244792" ht="14.25" customHeight="1"/>
    <row r="244794" ht="14.25" customHeight="1"/>
    <row r="244796" ht="14.25" customHeight="1"/>
    <row r="244798" ht="14.25" customHeight="1"/>
    <row r="244800" ht="14.25" customHeight="1"/>
    <row r="244802" ht="14.25" customHeight="1"/>
    <row r="244804" ht="14.25" customHeight="1"/>
    <row r="244806" ht="14.25" customHeight="1"/>
    <row r="244808" ht="14.25" customHeight="1"/>
    <row r="244810" ht="14.25" customHeight="1"/>
    <row r="244812" ht="14.25" customHeight="1"/>
    <row r="244814" ht="14.25" customHeight="1"/>
    <row r="244816" ht="14.25" customHeight="1"/>
    <row r="244818" ht="14.25" customHeight="1"/>
    <row r="244820" ht="14.25" customHeight="1"/>
    <row r="244822" ht="14.25" customHeight="1"/>
    <row r="244824" ht="14.25" customHeight="1"/>
    <row r="244826" ht="14.25" customHeight="1"/>
    <row r="244828" ht="14.25" customHeight="1"/>
    <row r="244830" ht="14.25" customHeight="1"/>
    <row r="244832" ht="14.25" customHeight="1"/>
    <row r="244834" ht="14.25" customHeight="1"/>
    <row r="244836" ht="14.25" customHeight="1"/>
    <row r="244838" ht="14.25" customHeight="1"/>
    <row r="244840" ht="14.25" customHeight="1"/>
    <row r="244842" ht="14.25" customHeight="1"/>
    <row r="244844" ht="14.25" customHeight="1"/>
    <row r="244846" ht="14.25" customHeight="1"/>
    <row r="244848" ht="14.25" customHeight="1"/>
    <row r="244850" ht="14.25" customHeight="1"/>
    <row r="244852" ht="14.25" customHeight="1"/>
    <row r="244854" ht="14.25" customHeight="1"/>
    <row r="244856" ht="14.25" customHeight="1"/>
    <row r="244858" ht="14.25" customHeight="1"/>
    <row r="244860" ht="14.25" customHeight="1"/>
    <row r="244862" ht="14.25" customHeight="1"/>
    <row r="244864" ht="14.25" customHeight="1"/>
    <row r="244866" ht="14.25" customHeight="1"/>
    <row r="244868" ht="14.25" customHeight="1"/>
    <row r="244870" ht="14.25" customHeight="1"/>
    <row r="244872" ht="14.25" customHeight="1"/>
    <row r="244874" ht="14.25" customHeight="1"/>
    <row r="244876" ht="14.25" customHeight="1"/>
    <row r="244878" ht="14.25" customHeight="1"/>
    <row r="244880" ht="14.25" customHeight="1"/>
    <row r="244882" ht="14.25" customHeight="1"/>
    <row r="244884" ht="14.25" customHeight="1"/>
    <row r="244886" ht="14.25" customHeight="1"/>
    <row r="244888" ht="14.25" customHeight="1"/>
    <row r="244890" ht="14.25" customHeight="1"/>
    <row r="244892" ht="14.25" customHeight="1"/>
    <row r="244894" ht="14.25" customHeight="1"/>
    <row r="244896" ht="14.25" customHeight="1"/>
    <row r="244898" ht="14.25" customHeight="1"/>
    <row r="244900" ht="14.25" customHeight="1"/>
    <row r="244902" ht="14.25" customHeight="1"/>
    <row r="244904" ht="14.25" customHeight="1"/>
    <row r="244906" ht="14.25" customHeight="1"/>
    <row r="244908" ht="14.25" customHeight="1"/>
    <row r="244910" ht="14.25" customHeight="1"/>
    <row r="244912" ht="14.25" customHeight="1"/>
    <row r="244914" ht="14.25" customHeight="1"/>
    <row r="244916" ht="14.25" customHeight="1"/>
    <row r="244918" ht="14.25" customHeight="1"/>
    <row r="244920" ht="14.25" customHeight="1"/>
    <row r="244922" ht="14.25" customHeight="1"/>
    <row r="244924" ht="14.25" customHeight="1"/>
    <row r="244926" ht="14.25" customHeight="1"/>
    <row r="244928" ht="14.25" customHeight="1"/>
    <row r="244930" ht="14.25" customHeight="1"/>
    <row r="244932" ht="14.25" customHeight="1"/>
    <row r="244934" ht="14.25" customHeight="1"/>
    <row r="244936" ht="14.25" customHeight="1"/>
    <row r="244938" ht="14.25" customHeight="1"/>
    <row r="244940" ht="14.25" customHeight="1"/>
    <row r="244942" ht="14.25" customHeight="1"/>
    <row r="244944" ht="14.25" customHeight="1"/>
    <row r="244946" ht="14.25" customHeight="1"/>
    <row r="244948" ht="14.25" customHeight="1"/>
    <row r="244950" ht="14.25" customHeight="1"/>
    <row r="244952" ht="14.25" customHeight="1"/>
    <row r="244954" ht="14.25" customHeight="1"/>
    <row r="244956" ht="14.25" customHeight="1"/>
    <row r="244958" ht="14.25" customHeight="1"/>
    <row r="244960" ht="14.25" customHeight="1"/>
    <row r="244962" ht="14.25" customHeight="1"/>
    <row r="244964" ht="14.25" customHeight="1"/>
    <row r="244966" ht="14.25" customHeight="1"/>
    <row r="244968" ht="14.25" customHeight="1"/>
    <row r="244970" ht="14.25" customHeight="1"/>
    <row r="244972" ht="14.25" customHeight="1"/>
    <row r="244974" ht="14.25" customHeight="1"/>
    <row r="244976" ht="14.25" customHeight="1"/>
    <row r="244978" ht="14.25" customHeight="1"/>
    <row r="244980" ht="14.25" customHeight="1"/>
    <row r="244982" ht="14.25" customHeight="1"/>
    <row r="244984" ht="14.25" customHeight="1"/>
    <row r="244986" ht="14.25" customHeight="1"/>
    <row r="244988" ht="14.25" customHeight="1"/>
    <row r="244990" ht="14.25" customHeight="1"/>
    <row r="244992" ht="14.25" customHeight="1"/>
    <row r="244994" ht="14.25" customHeight="1"/>
    <row r="244996" ht="14.25" customHeight="1"/>
    <row r="244998" ht="14.25" customHeight="1"/>
    <row r="245000" ht="14.25" customHeight="1"/>
    <row r="245002" ht="14.25" customHeight="1"/>
    <row r="245004" ht="14.25" customHeight="1"/>
    <row r="245006" ht="14.25" customHeight="1"/>
    <row r="245008" ht="14.25" customHeight="1"/>
    <row r="245010" ht="14.25" customHeight="1"/>
    <row r="245012" ht="14.25" customHeight="1"/>
    <row r="245014" ht="14.25" customHeight="1"/>
    <row r="245016" ht="14.25" customHeight="1"/>
    <row r="245018" ht="14.25" customHeight="1"/>
    <row r="245020" ht="14.25" customHeight="1"/>
    <row r="245022" ht="14.25" customHeight="1"/>
    <row r="245024" ht="14.25" customHeight="1"/>
    <row r="245026" ht="14.25" customHeight="1"/>
    <row r="245028" ht="14.25" customHeight="1"/>
    <row r="245030" ht="14.25" customHeight="1"/>
    <row r="245032" ht="14.25" customHeight="1"/>
    <row r="245034" ht="14.25" customHeight="1"/>
    <row r="245036" ht="14.25" customHeight="1"/>
    <row r="245038" ht="14.25" customHeight="1"/>
    <row r="245040" ht="14.25" customHeight="1"/>
    <row r="245042" ht="14.25" customHeight="1"/>
    <row r="245044" ht="14.25" customHeight="1"/>
    <row r="245046" ht="14.25" customHeight="1"/>
    <row r="245048" ht="14.25" customHeight="1"/>
    <row r="245050" ht="14.25" customHeight="1"/>
    <row r="245052" ht="14.25" customHeight="1"/>
    <row r="245054" ht="14.25" customHeight="1"/>
    <row r="245056" ht="14.25" customHeight="1"/>
    <row r="245058" ht="14.25" customHeight="1"/>
    <row r="245060" ht="14.25" customHeight="1"/>
    <row r="245062" ht="14.25" customHeight="1"/>
    <row r="245064" ht="14.25" customHeight="1"/>
    <row r="245066" ht="14.25" customHeight="1"/>
    <row r="245068" ht="14.25" customHeight="1"/>
    <row r="245070" ht="14.25" customHeight="1"/>
    <row r="245072" ht="14.25" customHeight="1"/>
    <row r="245074" ht="14.25" customHeight="1"/>
    <row r="245076" ht="14.25" customHeight="1"/>
    <row r="245078" ht="14.25" customHeight="1"/>
    <row r="245080" ht="14.25" customHeight="1"/>
    <row r="245082" ht="14.25" customHeight="1"/>
    <row r="245084" ht="14.25" customHeight="1"/>
    <row r="245086" ht="14.25" customHeight="1"/>
    <row r="245088" ht="14.25" customHeight="1"/>
    <row r="245090" ht="14.25" customHeight="1"/>
    <row r="245092" ht="14.25" customHeight="1"/>
    <row r="245094" ht="14.25" customHeight="1"/>
    <row r="245096" ht="14.25" customHeight="1"/>
    <row r="245098" ht="14.25" customHeight="1"/>
    <row r="245100" ht="14.25" customHeight="1"/>
    <row r="245102" ht="14.25" customHeight="1"/>
    <row r="245104" ht="14.25" customHeight="1"/>
    <row r="245106" ht="14.25" customHeight="1"/>
    <row r="245108" ht="14.25" customHeight="1"/>
    <row r="245110" ht="14.25" customHeight="1"/>
    <row r="245112" ht="14.25" customHeight="1"/>
    <row r="245114" ht="14.25" customHeight="1"/>
    <row r="245116" ht="14.25" customHeight="1"/>
    <row r="245118" ht="14.25" customHeight="1"/>
    <row r="245120" ht="14.25" customHeight="1"/>
    <row r="245122" ht="14.25" customHeight="1"/>
    <row r="245124" ht="14.25" customHeight="1"/>
    <row r="245126" ht="14.25" customHeight="1"/>
    <row r="245128" ht="14.25" customHeight="1"/>
    <row r="245130" ht="14.25" customHeight="1"/>
    <row r="245132" ht="14.25" customHeight="1"/>
    <row r="245134" ht="14.25" customHeight="1"/>
    <row r="245136" ht="14.25" customHeight="1"/>
    <row r="245138" ht="14.25" customHeight="1"/>
    <row r="245140" ht="14.25" customHeight="1"/>
    <row r="245142" ht="14.25" customHeight="1"/>
    <row r="245144" ht="14.25" customHeight="1"/>
    <row r="245146" ht="14.25" customHeight="1"/>
    <row r="245148" ht="14.25" customHeight="1"/>
    <row r="245150" ht="14.25" customHeight="1"/>
    <row r="245152" ht="14.25" customHeight="1"/>
    <row r="245154" ht="14.25" customHeight="1"/>
    <row r="245156" ht="14.25" customHeight="1"/>
    <row r="245158" ht="14.25" customHeight="1"/>
    <row r="245160" ht="14.25" customHeight="1"/>
    <row r="245162" ht="14.25" customHeight="1"/>
    <row r="245164" ht="14.25" customHeight="1"/>
    <row r="245166" ht="14.25" customHeight="1"/>
    <row r="245168" ht="14.25" customHeight="1"/>
    <row r="245170" ht="14.25" customHeight="1"/>
    <row r="245172" ht="14.25" customHeight="1"/>
    <row r="245174" ht="14.25" customHeight="1"/>
    <row r="245176" ht="14.25" customHeight="1"/>
    <row r="245178" ht="14.25" customHeight="1"/>
    <row r="245180" ht="14.25" customHeight="1"/>
    <row r="245182" ht="14.25" customHeight="1"/>
    <row r="245184" ht="14.25" customHeight="1"/>
    <row r="245186" ht="14.25" customHeight="1"/>
    <row r="245188" ht="14.25" customHeight="1"/>
    <row r="245190" ht="14.25" customHeight="1"/>
    <row r="245192" ht="14.25" customHeight="1"/>
    <row r="245194" ht="14.25" customHeight="1"/>
    <row r="245196" ht="14.25" customHeight="1"/>
    <row r="245198" ht="14.25" customHeight="1"/>
    <row r="245200" ht="14.25" customHeight="1"/>
    <row r="245202" ht="14.25" customHeight="1"/>
    <row r="245204" ht="14.25" customHeight="1"/>
    <row r="245206" ht="14.25" customHeight="1"/>
    <row r="245208" ht="14.25" customHeight="1"/>
    <row r="245210" ht="14.25" customHeight="1"/>
    <row r="245212" ht="14.25" customHeight="1"/>
    <row r="245214" ht="14.25" customHeight="1"/>
    <row r="245216" ht="14.25" customHeight="1"/>
    <row r="245218" ht="14.25" customHeight="1"/>
    <row r="245220" ht="14.25" customHeight="1"/>
    <row r="245222" ht="14.25" customHeight="1"/>
    <row r="245224" ht="14.25" customHeight="1"/>
    <row r="245226" ht="14.25" customHeight="1"/>
    <row r="245228" ht="14.25" customHeight="1"/>
    <row r="245230" ht="14.25" customHeight="1"/>
    <row r="245232" ht="14.25" customHeight="1"/>
    <row r="245234" ht="14.25" customHeight="1"/>
    <row r="245236" ht="14.25" customHeight="1"/>
    <row r="245238" ht="14.25" customHeight="1"/>
    <row r="245240" ht="14.25" customHeight="1"/>
    <row r="245242" ht="14.25" customHeight="1"/>
    <row r="245244" ht="14.25" customHeight="1"/>
    <row r="245246" ht="14.25" customHeight="1"/>
    <row r="245248" ht="14.25" customHeight="1"/>
    <row r="245250" ht="14.25" customHeight="1"/>
    <row r="245252" ht="14.25" customHeight="1"/>
    <row r="245254" ht="14.25" customHeight="1"/>
    <row r="245256" ht="14.25" customHeight="1"/>
    <row r="245258" ht="14.25" customHeight="1"/>
    <row r="245260" ht="14.25" customHeight="1"/>
    <row r="245262" ht="14.25" customHeight="1"/>
    <row r="245264" ht="14.25" customHeight="1"/>
    <row r="245266" ht="14.25" customHeight="1"/>
    <row r="245268" ht="14.25" customHeight="1"/>
    <row r="245270" ht="14.25" customHeight="1"/>
    <row r="245272" ht="14.25" customHeight="1"/>
    <row r="245274" ht="14.25" customHeight="1"/>
    <row r="245276" ht="14.25" customHeight="1"/>
    <row r="245278" ht="14.25" customHeight="1"/>
    <row r="245280" ht="14.25" customHeight="1"/>
    <row r="245282" ht="14.25" customHeight="1"/>
    <row r="245284" ht="14.25" customHeight="1"/>
    <row r="245286" ht="14.25" customHeight="1"/>
    <row r="245288" ht="14.25" customHeight="1"/>
    <row r="245290" ht="14.25" customHeight="1"/>
    <row r="245292" ht="14.25" customHeight="1"/>
    <row r="245294" ht="14.25" customHeight="1"/>
    <row r="245296" ht="14.25" customHeight="1"/>
    <row r="245298" ht="14.25" customHeight="1"/>
    <row r="245300" ht="14.25" customHeight="1"/>
    <row r="245302" ht="14.25" customHeight="1"/>
    <row r="245304" ht="14.25" customHeight="1"/>
    <row r="245306" ht="14.25" customHeight="1"/>
    <row r="245308" ht="14.25" customHeight="1"/>
    <row r="245310" ht="14.25" customHeight="1"/>
    <row r="245312" ht="14.25" customHeight="1"/>
    <row r="245314" ht="14.25" customHeight="1"/>
    <row r="245316" ht="14.25" customHeight="1"/>
    <row r="245318" ht="14.25" customHeight="1"/>
    <row r="245320" ht="14.25" customHeight="1"/>
    <row r="245322" ht="14.25" customHeight="1"/>
    <row r="245324" ht="14.25" customHeight="1"/>
    <row r="245326" ht="14.25" customHeight="1"/>
    <row r="245328" ht="14.25" customHeight="1"/>
    <row r="245330" ht="14.25" customHeight="1"/>
    <row r="245332" ht="14.25" customHeight="1"/>
    <row r="245334" ht="14.25" customHeight="1"/>
    <row r="245336" ht="14.25" customHeight="1"/>
    <row r="245338" ht="14.25" customHeight="1"/>
    <row r="245340" ht="14.25" customHeight="1"/>
    <row r="245342" ht="14.25" customHeight="1"/>
    <row r="245344" ht="14.25" customHeight="1"/>
    <row r="245346" ht="14.25" customHeight="1"/>
    <row r="245348" ht="14.25" customHeight="1"/>
    <row r="245350" ht="14.25" customHeight="1"/>
    <row r="245352" ht="14.25" customHeight="1"/>
    <row r="245354" ht="14.25" customHeight="1"/>
    <row r="245356" ht="14.25" customHeight="1"/>
    <row r="245358" ht="14.25" customHeight="1"/>
    <row r="245360" ht="14.25" customHeight="1"/>
    <row r="245362" ht="14.25" customHeight="1"/>
    <row r="245364" ht="14.25" customHeight="1"/>
    <row r="245366" ht="14.25" customHeight="1"/>
    <row r="245368" ht="14.25" customHeight="1"/>
    <row r="245370" ht="14.25" customHeight="1"/>
    <row r="245372" ht="14.25" customHeight="1"/>
    <row r="245374" ht="14.25" customHeight="1"/>
    <row r="245376" ht="14.25" customHeight="1"/>
    <row r="245378" ht="14.25" customHeight="1"/>
    <row r="245380" ht="14.25" customHeight="1"/>
    <row r="245382" ht="14.25" customHeight="1"/>
    <row r="245384" ht="14.25" customHeight="1"/>
    <row r="245386" ht="14.25" customHeight="1"/>
    <row r="245388" ht="14.25" customHeight="1"/>
    <row r="245390" ht="14.25" customHeight="1"/>
    <row r="245392" ht="14.25" customHeight="1"/>
    <row r="245394" ht="14.25" customHeight="1"/>
    <row r="245396" ht="14.25" customHeight="1"/>
    <row r="245398" ht="14.25" customHeight="1"/>
    <row r="245400" ht="14.25" customHeight="1"/>
    <row r="245402" ht="14.25" customHeight="1"/>
    <row r="245404" ht="14.25" customHeight="1"/>
    <row r="245406" ht="14.25" customHeight="1"/>
    <row r="245408" ht="14.25" customHeight="1"/>
    <row r="245410" ht="14.25" customHeight="1"/>
    <row r="245412" ht="14.25" customHeight="1"/>
    <row r="245414" ht="14.25" customHeight="1"/>
    <row r="245416" ht="14.25" customHeight="1"/>
    <row r="245418" ht="14.25" customHeight="1"/>
    <row r="245420" ht="14.25" customHeight="1"/>
    <row r="245422" ht="14.25" customHeight="1"/>
    <row r="245424" ht="14.25" customHeight="1"/>
    <row r="245426" ht="14.25" customHeight="1"/>
    <row r="245428" ht="14.25" customHeight="1"/>
    <row r="245430" ht="14.25" customHeight="1"/>
    <row r="245432" ht="14.25" customHeight="1"/>
    <row r="245434" ht="14.25" customHeight="1"/>
    <row r="245436" ht="14.25" customHeight="1"/>
    <row r="245438" ht="14.25" customHeight="1"/>
    <row r="245440" ht="14.25" customHeight="1"/>
    <row r="245442" ht="14.25" customHeight="1"/>
    <row r="245444" ht="14.25" customHeight="1"/>
    <row r="245446" ht="14.25" customHeight="1"/>
    <row r="245448" ht="14.25" customHeight="1"/>
    <row r="245450" ht="14.25" customHeight="1"/>
    <row r="245452" ht="14.25" customHeight="1"/>
    <row r="245454" ht="14.25" customHeight="1"/>
    <row r="245456" ht="14.25" customHeight="1"/>
    <row r="245458" ht="14.25" customHeight="1"/>
    <row r="245460" ht="14.25" customHeight="1"/>
    <row r="245462" ht="14.25" customHeight="1"/>
    <row r="245464" ht="14.25" customHeight="1"/>
    <row r="245466" ht="14.25" customHeight="1"/>
    <row r="245468" ht="14.25" customHeight="1"/>
    <row r="245470" ht="14.25" customHeight="1"/>
    <row r="245472" ht="14.25" customHeight="1"/>
    <row r="245474" ht="14.25" customHeight="1"/>
    <row r="245476" ht="14.25" customHeight="1"/>
    <row r="245478" ht="14.25" customHeight="1"/>
    <row r="245480" ht="14.25" customHeight="1"/>
    <row r="245482" ht="14.25" customHeight="1"/>
    <row r="245484" ht="14.25" customHeight="1"/>
    <row r="245486" ht="14.25" customHeight="1"/>
    <row r="245488" ht="14.25" customHeight="1"/>
    <row r="245490" ht="14.25" customHeight="1"/>
    <row r="245492" ht="14.25" customHeight="1"/>
    <row r="245494" ht="14.25" customHeight="1"/>
    <row r="245496" ht="14.25" customHeight="1"/>
    <row r="245498" ht="14.25" customHeight="1"/>
    <row r="245500" ht="14.25" customHeight="1"/>
    <row r="245502" ht="14.25" customHeight="1"/>
    <row r="245504" ht="14.25" customHeight="1"/>
    <row r="245506" ht="14.25" customHeight="1"/>
    <row r="245508" ht="14.25" customHeight="1"/>
    <row r="245510" ht="14.25" customHeight="1"/>
    <row r="245512" ht="14.25" customHeight="1"/>
    <row r="245514" ht="14.25" customHeight="1"/>
    <row r="245516" ht="14.25" customHeight="1"/>
    <row r="245518" ht="14.25" customHeight="1"/>
    <row r="245520" ht="14.25" customHeight="1"/>
    <row r="245522" ht="14.25" customHeight="1"/>
    <row r="245524" ht="14.25" customHeight="1"/>
    <row r="245526" ht="14.25" customHeight="1"/>
    <row r="245528" ht="14.25" customHeight="1"/>
    <row r="245530" ht="14.25" customHeight="1"/>
    <row r="245532" ht="14.25" customHeight="1"/>
    <row r="245534" ht="14.25" customHeight="1"/>
    <row r="245536" ht="14.25" customHeight="1"/>
    <row r="245538" ht="14.25" customHeight="1"/>
    <row r="245540" ht="14.25" customHeight="1"/>
    <row r="245542" ht="14.25" customHeight="1"/>
    <row r="245544" ht="14.25" customHeight="1"/>
    <row r="245546" ht="14.25" customHeight="1"/>
    <row r="245548" ht="14.25" customHeight="1"/>
    <row r="245550" ht="14.25" customHeight="1"/>
    <row r="245552" ht="14.25" customHeight="1"/>
    <row r="245554" ht="14.25" customHeight="1"/>
    <row r="245556" ht="14.25" customHeight="1"/>
    <row r="245558" ht="14.25" customHeight="1"/>
    <row r="245560" ht="14.25" customHeight="1"/>
    <row r="245562" ht="14.25" customHeight="1"/>
    <row r="245564" ht="14.25" customHeight="1"/>
    <row r="245566" ht="14.25" customHeight="1"/>
    <row r="245568" ht="14.25" customHeight="1"/>
    <row r="245570" ht="14.25" customHeight="1"/>
    <row r="245572" ht="14.25" customHeight="1"/>
    <row r="245574" ht="14.25" customHeight="1"/>
    <row r="245576" ht="14.25" customHeight="1"/>
    <row r="245578" ht="14.25" customHeight="1"/>
    <row r="245580" ht="14.25" customHeight="1"/>
    <row r="245582" ht="14.25" customHeight="1"/>
    <row r="245584" ht="14.25" customHeight="1"/>
    <row r="245586" ht="14.25" customHeight="1"/>
    <row r="245588" ht="14.25" customHeight="1"/>
    <row r="245590" ht="14.25" customHeight="1"/>
    <row r="245592" ht="14.25" customHeight="1"/>
    <row r="245594" ht="14.25" customHeight="1"/>
    <row r="245596" ht="14.25" customHeight="1"/>
    <row r="245598" ht="14.25" customHeight="1"/>
    <row r="245600" ht="14.25" customHeight="1"/>
    <row r="245602" ht="14.25" customHeight="1"/>
    <row r="245604" ht="14.25" customHeight="1"/>
    <row r="245606" ht="14.25" customHeight="1"/>
    <row r="245608" ht="14.25" customHeight="1"/>
    <row r="245610" ht="14.25" customHeight="1"/>
    <row r="245612" ht="14.25" customHeight="1"/>
    <row r="245614" ht="14.25" customHeight="1"/>
    <row r="245616" ht="14.25" customHeight="1"/>
    <row r="245618" ht="14.25" customHeight="1"/>
    <row r="245620" ht="14.25" customHeight="1"/>
    <row r="245622" ht="14.25" customHeight="1"/>
    <row r="245624" ht="14.25" customHeight="1"/>
    <row r="245626" ht="14.25" customHeight="1"/>
    <row r="245628" ht="14.25" customHeight="1"/>
    <row r="245630" ht="14.25" customHeight="1"/>
    <row r="245632" ht="14.25" customHeight="1"/>
    <row r="245634" ht="14.25" customHeight="1"/>
    <row r="245636" ht="14.25" customHeight="1"/>
    <row r="245638" ht="14.25" customHeight="1"/>
    <row r="245640" ht="14.25" customHeight="1"/>
    <row r="245642" ht="14.25" customHeight="1"/>
    <row r="245644" ht="14.25" customHeight="1"/>
    <row r="245646" ht="14.25" customHeight="1"/>
    <row r="245648" ht="14.25" customHeight="1"/>
    <row r="245650" ht="14.25" customHeight="1"/>
    <row r="245652" ht="14.25" customHeight="1"/>
    <row r="245654" ht="14.25" customHeight="1"/>
    <row r="245656" ht="14.25" customHeight="1"/>
    <row r="245658" ht="14.25" customHeight="1"/>
    <row r="245660" ht="14.25" customHeight="1"/>
    <row r="245662" ht="14.25" customHeight="1"/>
    <row r="245664" ht="14.25" customHeight="1"/>
    <row r="245666" ht="14.25" customHeight="1"/>
    <row r="245668" ht="14.25" customHeight="1"/>
    <row r="245670" ht="14.25" customHeight="1"/>
    <row r="245672" ht="14.25" customHeight="1"/>
    <row r="245674" ht="14.25" customHeight="1"/>
    <row r="245676" ht="14.25" customHeight="1"/>
    <row r="245678" ht="14.25" customHeight="1"/>
    <row r="245680" ht="14.25" customHeight="1"/>
    <row r="245682" ht="14.25" customHeight="1"/>
    <row r="245684" ht="14.25" customHeight="1"/>
    <row r="245686" ht="14.25" customHeight="1"/>
    <row r="245688" ht="14.25" customHeight="1"/>
    <row r="245690" ht="14.25" customHeight="1"/>
    <row r="245692" ht="14.25" customHeight="1"/>
    <row r="245694" ht="14.25" customHeight="1"/>
    <row r="245696" ht="14.25" customHeight="1"/>
    <row r="245698" ht="14.25" customHeight="1"/>
    <row r="245700" ht="14.25" customHeight="1"/>
    <row r="245702" ht="14.25" customHeight="1"/>
    <row r="245704" ht="14.25" customHeight="1"/>
    <row r="245706" ht="14.25" customHeight="1"/>
    <row r="245708" ht="14.25" customHeight="1"/>
    <row r="245710" ht="14.25" customHeight="1"/>
    <row r="245712" ht="14.25" customHeight="1"/>
    <row r="245714" ht="14.25" customHeight="1"/>
    <row r="245716" ht="14.25" customHeight="1"/>
    <row r="245718" ht="14.25" customHeight="1"/>
    <row r="245720" ht="14.25" customHeight="1"/>
    <row r="245722" ht="14.25" customHeight="1"/>
    <row r="245724" ht="14.25" customHeight="1"/>
    <row r="245726" ht="14.25" customHeight="1"/>
    <row r="245728" ht="14.25" customHeight="1"/>
    <row r="245730" ht="14.25" customHeight="1"/>
    <row r="245732" ht="14.25" customHeight="1"/>
    <row r="245734" ht="14.25" customHeight="1"/>
    <row r="245736" ht="14.25" customHeight="1"/>
    <row r="245738" ht="14.25" customHeight="1"/>
    <row r="245740" ht="14.25" customHeight="1"/>
    <row r="245742" ht="14.25" customHeight="1"/>
    <row r="245744" ht="14.25" customHeight="1"/>
    <row r="245746" ht="14.25" customHeight="1"/>
    <row r="245748" ht="14.25" customHeight="1"/>
    <row r="245750" ht="14.25" customHeight="1"/>
    <row r="245752" ht="14.25" customHeight="1"/>
    <row r="245754" ht="14.25" customHeight="1"/>
    <row r="245756" ht="14.25" customHeight="1"/>
    <row r="245758" ht="14.25" customHeight="1"/>
    <row r="245760" ht="14.25" customHeight="1"/>
    <row r="245762" ht="14.25" customHeight="1"/>
    <row r="245764" ht="14.25" customHeight="1"/>
    <row r="245766" ht="14.25" customHeight="1"/>
    <row r="245768" ht="14.25" customHeight="1"/>
    <row r="245770" ht="14.25" customHeight="1"/>
    <row r="245772" ht="14.25" customHeight="1"/>
    <row r="245774" ht="14.25" customHeight="1"/>
    <row r="245776" ht="14.25" customHeight="1"/>
    <row r="245778" ht="14.25" customHeight="1"/>
    <row r="245780" ht="14.25" customHeight="1"/>
    <row r="245782" ht="14.25" customHeight="1"/>
    <row r="245784" ht="14.25" customHeight="1"/>
    <row r="245786" ht="14.25" customHeight="1"/>
    <row r="245788" ht="14.25" customHeight="1"/>
    <row r="245790" ht="14.25" customHeight="1"/>
    <row r="245792" ht="14.25" customHeight="1"/>
    <row r="245794" ht="14.25" customHeight="1"/>
    <row r="245796" ht="14.25" customHeight="1"/>
    <row r="245798" ht="14.25" customHeight="1"/>
    <row r="245800" ht="14.25" customHeight="1"/>
    <row r="245802" ht="14.25" customHeight="1"/>
    <row r="245804" ht="14.25" customHeight="1"/>
    <row r="245806" ht="14.25" customHeight="1"/>
    <row r="245808" ht="14.25" customHeight="1"/>
    <row r="245810" ht="14.25" customHeight="1"/>
    <row r="245812" ht="14.25" customHeight="1"/>
    <row r="245814" ht="14.25" customHeight="1"/>
    <row r="245816" ht="14.25" customHeight="1"/>
    <row r="245818" ht="14.25" customHeight="1"/>
    <row r="245820" ht="14.25" customHeight="1"/>
    <row r="245822" ht="14.25" customHeight="1"/>
    <row r="245824" ht="14.25" customHeight="1"/>
    <row r="245826" ht="14.25" customHeight="1"/>
    <row r="245828" ht="14.25" customHeight="1"/>
    <row r="245830" ht="14.25" customHeight="1"/>
    <row r="245832" ht="14.25" customHeight="1"/>
    <row r="245834" ht="14.25" customHeight="1"/>
    <row r="245836" ht="14.25" customHeight="1"/>
    <row r="245838" ht="14.25" customHeight="1"/>
    <row r="245840" ht="14.25" customHeight="1"/>
    <row r="245842" ht="14.25" customHeight="1"/>
    <row r="245844" ht="14.25" customHeight="1"/>
    <row r="245846" ht="14.25" customHeight="1"/>
    <row r="245848" ht="14.25" customHeight="1"/>
    <row r="245850" ht="14.25" customHeight="1"/>
    <row r="245852" ht="14.25" customHeight="1"/>
    <row r="245854" ht="14.25" customHeight="1"/>
    <row r="245856" ht="14.25" customHeight="1"/>
    <row r="245858" ht="14.25" customHeight="1"/>
    <row r="245860" ht="14.25" customHeight="1"/>
    <row r="245862" ht="14.25" customHeight="1"/>
    <row r="245864" ht="14.25" customHeight="1"/>
    <row r="245866" ht="14.25" customHeight="1"/>
    <row r="245868" ht="14.25" customHeight="1"/>
    <row r="245870" ht="14.25" customHeight="1"/>
    <row r="245872" ht="14.25" customHeight="1"/>
    <row r="245874" ht="14.25" customHeight="1"/>
    <row r="245876" ht="14.25" customHeight="1"/>
    <row r="245878" ht="14.25" customHeight="1"/>
    <row r="245880" ht="14.25" customHeight="1"/>
    <row r="245882" ht="14.25" customHeight="1"/>
    <row r="245884" ht="14.25" customHeight="1"/>
    <row r="245886" ht="14.25" customHeight="1"/>
    <row r="245888" ht="14.25" customHeight="1"/>
    <row r="245890" ht="14.25" customHeight="1"/>
    <row r="245892" ht="14.25" customHeight="1"/>
    <row r="245894" ht="14.25" customHeight="1"/>
    <row r="245896" ht="14.25" customHeight="1"/>
    <row r="245898" ht="14.25" customHeight="1"/>
    <row r="245900" ht="14.25" customHeight="1"/>
    <row r="245902" ht="14.25" customHeight="1"/>
    <row r="245904" ht="14.25" customHeight="1"/>
    <row r="245906" ht="14.25" customHeight="1"/>
    <row r="245908" ht="14.25" customHeight="1"/>
    <row r="245910" ht="14.25" customHeight="1"/>
    <row r="245912" ht="14.25" customHeight="1"/>
    <row r="245914" ht="14.25" customHeight="1"/>
    <row r="245916" ht="14.25" customHeight="1"/>
    <row r="245918" ht="14.25" customHeight="1"/>
    <row r="245920" ht="14.25" customHeight="1"/>
    <row r="245922" ht="14.25" customHeight="1"/>
    <row r="245924" ht="14.25" customHeight="1"/>
    <row r="245926" ht="14.25" customHeight="1"/>
    <row r="245928" ht="14.25" customHeight="1"/>
    <row r="245930" ht="14.25" customHeight="1"/>
    <row r="245932" ht="14.25" customHeight="1"/>
    <row r="245934" ht="14.25" customHeight="1"/>
    <row r="245936" ht="14.25" customHeight="1"/>
    <row r="245938" ht="14.25" customHeight="1"/>
    <row r="245940" ht="14.25" customHeight="1"/>
    <row r="245942" ht="14.25" customHeight="1"/>
    <row r="245944" ht="14.25" customHeight="1"/>
    <row r="245946" ht="14.25" customHeight="1"/>
    <row r="245948" ht="14.25" customHeight="1"/>
    <row r="245950" ht="14.25" customHeight="1"/>
    <row r="245952" ht="14.25" customHeight="1"/>
    <row r="245954" ht="14.25" customHeight="1"/>
    <row r="245956" ht="14.25" customHeight="1"/>
    <row r="245958" ht="14.25" customHeight="1"/>
    <row r="245960" ht="14.25" customHeight="1"/>
    <row r="245962" ht="14.25" customHeight="1"/>
    <row r="245964" ht="14.25" customHeight="1"/>
    <row r="245966" ht="14.25" customHeight="1"/>
    <row r="245968" ht="14.25" customHeight="1"/>
    <row r="245970" ht="14.25" customHeight="1"/>
    <row r="245972" ht="14.25" customHeight="1"/>
    <row r="245974" ht="14.25" customHeight="1"/>
    <row r="245976" ht="14.25" customHeight="1"/>
    <row r="245978" ht="14.25" customHeight="1"/>
    <row r="245980" ht="14.25" customHeight="1"/>
    <row r="245982" ht="14.25" customHeight="1"/>
    <row r="245984" ht="14.25" customHeight="1"/>
    <row r="245986" ht="14.25" customHeight="1"/>
    <row r="245988" ht="14.25" customHeight="1"/>
    <row r="245990" ht="14.25" customHeight="1"/>
    <row r="245992" ht="14.25" customHeight="1"/>
    <row r="245994" ht="14.25" customHeight="1"/>
    <row r="245996" ht="14.25" customHeight="1"/>
    <row r="245998" ht="14.25" customHeight="1"/>
    <row r="246000" ht="14.25" customHeight="1"/>
    <row r="246002" ht="14.25" customHeight="1"/>
    <row r="246004" ht="14.25" customHeight="1"/>
    <row r="246006" ht="14.25" customHeight="1"/>
    <row r="246008" ht="14.25" customHeight="1"/>
    <row r="246010" ht="14.25" customHeight="1"/>
    <row r="246012" ht="14.25" customHeight="1"/>
    <row r="246014" ht="14.25" customHeight="1"/>
    <row r="246016" ht="14.25" customHeight="1"/>
    <row r="246018" ht="14.25" customHeight="1"/>
    <row r="246020" ht="14.25" customHeight="1"/>
    <row r="246022" ht="14.25" customHeight="1"/>
    <row r="246024" ht="14.25" customHeight="1"/>
    <row r="246026" ht="14.25" customHeight="1"/>
    <row r="246028" ht="14.25" customHeight="1"/>
    <row r="246030" ht="14.25" customHeight="1"/>
    <row r="246032" ht="14.25" customHeight="1"/>
    <row r="246034" ht="14.25" customHeight="1"/>
    <row r="246036" ht="14.25" customHeight="1"/>
    <row r="246038" ht="14.25" customHeight="1"/>
    <row r="246040" ht="14.25" customHeight="1"/>
    <row r="246042" ht="14.25" customHeight="1"/>
    <row r="246044" ht="14.25" customHeight="1"/>
    <row r="246046" ht="14.25" customHeight="1"/>
    <row r="246048" ht="14.25" customHeight="1"/>
    <row r="246050" ht="14.25" customHeight="1"/>
    <row r="246052" ht="14.25" customHeight="1"/>
    <row r="246054" ht="14.25" customHeight="1"/>
    <row r="246056" ht="14.25" customHeight="1"/>
    <row r="246058" ht="14.25" customHeight="1"/>
    <row r="246060" ht="14.25" customHeight="1"/>
    <row r="246062" ht="14.25" customHeight="1"/>
    <row r="246064" ht="14.25" customHeight="1"/>
    <row r="246066" ht="14.25" customHeight="1"/>
    <row r="246068" ht="14.25" customHeight="1"/>
    <row r="246070" ht="14.25" customHeight="1"/>
    <row r="246072" ht="14.25" customHeight="1"/>
    <row r="246074" ht="14.25" customHeight="1"/>
    <row r="246076" ht="14.25" customHeight="1"/>
    <row r="246078" ht="14.25" customHeight="1"/>
    <row r="246080" ht="14.25" customHeight="1"/>
    <row r="246082" ht="14.25" customHeight="1"/>
    <row r="246084" ht="14.25" customHeight="1"/>
    <row r="246086" ht="14.25" customHeight="1"/>
    <row r="246088" ht="14.25" customHeight="1"/>
    <row r="246090" ht="14.25" customHeight="1"/>
    <row r="246092" ht="14.25" customHeight="1"/>
    <row r="246094" ht="14.25" customHeight="1"/>
    <row r="246096" ht="14.25" customHeight="1"/>
    <row r="246098" ht="14.25" customHeight="1"/>
    <row r="246100" ht="14.25" customHeight="1"/>
    <row r="246102" ht="14.25" customHeight="1"/>
    <row r="246104" ht="14.25" customHeight="1"/>
    <row r="246106" ht="14.25" customHeight="1"/>
    <row r="246108" ht="14.25" customHeight="1"/>
    <row r="246110" ht="14.25" customHeight="1"/>
    <row r="246112" ht="14.25" customHeight="1"/>
    <row r="246114" ht="14.25" customHeight="1"/>
    <row r="246116" ht="14.25" customHeight="1"/>
    <row r="246118" ht="14.25" customHeight="1"/>
    <row r="246120" ht="14.25" customHeight="1"/>
    <row r="246122" ht="14.25" customHeight="1"/>
    <row r="246124" ht="14.25" customHeight="1"/>
    <row r="246126" ht="14.25" customHeight="1"/>
    <row r="246128" ht="14.25" customHeight="1"/>
    <row r="246130" ht="14.25" customHeight="1"/>
    <row r="246132" ht="14.25" customHeight="1"/>
    <row r="246134" ht="14.25" customHeight="1"/>
    <row r="246136" ht="14.25" customHeight="1"/>
    <row r="246138" ht="14.25" customHeight="1"/>
    <row r="246140" ht="14.25" customHeight="1"/>
    <row r="246142" ht="14.25" customHeight="1"/>
    <row r="246144" ht="14.25" customHeight="1"/>
    <row r="246146" ht="14.25" customHeight="1"/>
    <row r="246148" ht="14.25" customHeight="1"/>
    <row r="246150" ht="14.25" customHeight="1"/>
    <row r="246152" ht="14.25" customHeight="1"/>
    <row r="246154" ht="14.25" customHeight="1"/>
    <row r="246156" ht="14.25" customHeight="1"/>
    <row r="246158" ht="14.25" customHeight="1"/>
    <row r="246160" ht="14.25" customHeight="1"/>
    <row r="246162" ht="14.25" customHeight="1"/>
    <row r="246164" ht="14.25" customHeight="1"/>
    <row r="246166" ht="14.25" customHeight="1"/>
    <row r="246168" ht="14.25" customHeight="1"/>
    <row r="246170" ht="14.25" customHeight="1"/>
    <row r="246172" ht="14.25" customHeight="1"/>
    <row r="246174" ht="14.25" customHeight="1"/>
    <row r="246176" ht="14.25" customHeight="1"/>
    <row r="246178" ht="14.25" customHeight="1"/>
    <row r="246180" ht="14.25" customHeight="1"/>
    <row r="246182" ht="14.25" customHeight="1"/>
    <row r="246184" ht="14.25" customHeight="1"/>
    <row r="246186" ht="14.25" customHeight="1"/>
    <row r="246188" ht="14.25" customHeight="1"/>
    <row r="246190" ht="14.25" customHeight="1"/>
    <row r="246192" ht="14.25" customHeight="1"/>
    <row r="246194" ht="14.25" customHeight="1"/>
    <row r="246196" ht="14.25" customHeight="1"/>
    <row r="246198" ht="14.25" customHeight="1"/>
    <row r="246200" ht="14.25" customHeight="1"/>
    <row r="246202" ht="14.25" customHeight="1"/>
    <row r="246204" ht="14.25" customHeight="1"/>
    <row r="246206" ht="14.25" customHeight="1"/>
    <row r="246208" ht="14.25" customHeight="1"/>
    <row r="246210" ht="14.25" customHeight="1"/>
    <row r="246212" ht="14.25" customHeight="1"/>
    <row r="246214" ht="14.25" customHeight="1"/>
    <row r="246216" ht="14.25" customHeight="1"/>
    <row r="246218" ht="14.25" customHeight="1"/>
    <row r="246220" ht="14.25" customHeight="1"/>
    <row r="246222" ht="14.25" customHeight="1"/>
    <row r="246224" ht="14.25" customHeight="1"/>
    <row r="246226" ht="14.25" customHeight="1"/>
    <row r="246228" ht="14.25" customHeight="1"/>
    <row r="246230" ht="14.25" customHeight="1"/>
    <row r="246232" ht="14.25" customHeight="1"/>
    <row r="246234" ht="14.25" customHeight="1"/>
    <row r="246236" ht="14.25" customHeight="1"/>
    <row r="246238" ht="14.25" customHeight="1"/>
    <row r="246240" ht="14.25" customHeight="1"/>
    <row r="246242" ht="14.25" customHeight="1"/>
    <row r="246244" ht="14.25" customHeight="1"/>
    <row r="246246" ht="14.25" customHeight="1"/>
    <row r="246248" ht="14.25" customHeight="1"/>
    <row r="246250" ht="14.25" customHeight="1"/>
    <row r="246252" ht="14.25" customHeight="1"/>
    <row r="246254" ht="14.25" customHeight="1"/>
    <row r="246256" ht="14.25" customHeight="1"/>
    <row r="246258" ht="14.25" customHeight="1"/>
    <row r="246260" ht="14.25" customHeight="1"/>
    <row r="246262" ht="14.25" customHeight="1"/>
    <row r="246264" ht="14.25" customHeight="1"/>
    <row r="246266" ht="14.25" customHeight="1"/>
    <row r="246268" ht="14.25" customHeight="1"/>
    <row r="246270" ht="14.25" customHeight="1"/>
    <row r="246272" ht="14.25" customHeight="1"/>
    <row r="246274" ht="14.25" customHeight="1"/>
    <row r="246276" ht="14.25" customHeight="1"/>
    <row r="246278" ht="14.25" customHeight="1"/>
    <row r="246280" ht="14.25" customHeight="1"/>
    <row r="246282" ht="14.25" customHeight="1"/>
    <row r="246284" ht="14.25" customHeight="1"/>
    <row r="246286" ht="14.25" customHeight="1"/>
    <row r="246288" ht="14.25" customHeight="1"/>
    <row r="246290" ht="14.25" customHeight="1"/>
    <row r="246292" ht="14.25" customHeight="1"/>
    <row r="246294" ht="14.25" customHeight="1"/>
    <row r="246296" ht="14.25" customHeight="1"/>
    <row r="246298" ht="14.25" customHeight="1"/>
    <row r="246300" ht="14.25" customHeight="1"/>
    <row r="246302" ht="14.25" customHeight="1"/>
    <row r="246304" ht="14.25" customHeight="1"/>
    <row r="246306" ht="14.25" customHeight="1"/>
    <row r="246308" ht="14.25" customHeight="1"/>
    <row r="246310" ht="14.25" customHeight="1"/>
    <row r="246312" ht="14.25" customHeight="1"/>
    <row r="246314" ht="14.25" customHeight="1"/>
    <row r="246316" ht="14.25" customHeight="1"/>
    <row r="246318" ht="14.25" customHeight="1"/>
    <row r="246320" ht="14.25" customHeight="1"/>
    <row r="246322" ht="14.25" customHeight="1"/>
    <row r="246324" ht="14.25" customHeight="1"/>
    <row r="246326" ht="14.25" customHeight="1"/>
    <row r="246328" ht="14.25" customHeight="1"/>
    <row r="246330" ht="14.25" customHeight="1"/>
    <row r="246332" ht="14.25" customHeight="1"/>
    <row r="246334" ht="14.25" customHeight="1"/>
    <row r="246336" ht="14.25" customHeight="1"/>
    <row r="246338" ht="14.25" customHeight="1"/>
    <row r="246340" ht="14.25" customHeight="1"/>
    <row r="246342" ht="14.25" customHeight="1"/>
    <row r="246344" ht="14.25" customHeight="1"/>
    <row r="246346" ht="14.25" customHeight="1"/>
    <row r="246348" ht="14.25" customHeight="1"/>
    <row r="246350" ht="14.25" customHeight="1"/>
    <row r="246352" ht="14.25" customHeight="1"/>
    <row r="246354" ht="14.25" customHeight="1"/>
    <row r="246356" ht="14.25" customHeight="1"/>
    <row r="246358" ht="14.25" customHeight="1"/>
    <row r="246360" ht="14.25" customHeight="1"/>
    <row r="246362" ht="14.25" customHeight="1"/>
    <row r="246364" ht="14.25" customHeight="1"/>
    <row r="246366" ht="14.25" customHeight="1"/>
    <row r="246368" ht="14.25" customHeight="1"/>
    <row r="246370" ht="14.25" customHeight="1"/>
    <row r="246372" ht="14.25" customHeight="1"/>
    <row r="246374" ht="14.25" customHeight="1"/>
    <row r="246376" ht="14.25" customHeight="1"/>
    <row r="246378" ht="14.25" customHeight="1"/>
    <row r="246380" ht="14.25" customHeight="1"/>
    <row r="246382" ht="14.25" customHeight="1"/>
    <row r="246384" ht="14.25" customHeight="1"/>
    <row r="246386" ht="14.25" customHeight="1"/>
    <row r="246388" ht="14.25" customHeight="1"/>
    <row r="246390" ht="14.25" customHeight="1"/>
    <row r="246392" ht="14.25" customHeight="1"/>
    <row r="246394" ht="14.25" customHeight="1"/>
    <row r="246396" ht="14.25" customHeight="1"/>
    <row r="246398" ht="14.25" customHeight="1"/>
    <row r="246400" ht="14.25" customHeight="1"/>
    <row r="246402" ht="14.25" customHeight="1"/>
    <row r="246404" ht="14.25" customHeight="1"/>
    <row r="246406" ht="14.25" customHeight="1"/>
    <row r="246408" ht="14.25" customHeight="1"/>
    <row r="246410" ht="14.25" customHeight="1"/>
    <row r="246412" ht="14.25" customHeight="1"/>
    <row r="246414" ht="14.25" customHeight="1"/>
    <row r="246416" ht="14.25" customHeight="1"/>
    <row r="246418" ht="14.25" customHeight="1"/>
    <row r="246420" ht="14.25" customHeight="1"/>
    <row r="246422" ht="14.25" customHeight="1"/>
    <row r="246424" ht="14.25" customHeight="1"/>
    <row r="246426" ht="14.25" customHeight="1"/>
    <row r="246428" ht="14.25" customHeight="1"/>
    <row r="246430" ht="14.25" customHeight="1"/>
    <row r="246432" ht="14.25" customHeight="1"/>
    <row r="246434" ht="14.25" customHeight="1"/>
    <row r="246436" ht="14.25" customHeight="1"/>
    <row r="246438" ht="14.25" customHeight="1"/>
    <row r="246440" ht="14.25" customHeight="1"/>
    <row r="246442" ht="14.25" customHeight="1"/>
    <row r="246444" ht="14.25" customHeight="1"/>
    <row r="246446" ht="14.25" customHeight="1"/>
    <row r="246448" ht="14.25" customHeight="1"/>
    <row r="246450" ht="14.25" customHeight="1"/>
    <row r="246452" ht="14.25" customHeight="1"/>
    <row r="246454" ht="14.25" customHeight="1"/>
    <row r="246456" ht="14.25" customHeight="1"/>
    <row r="246458" ht="14.25" customHeight="1"/>
    <row r="246460" ht="14.25" customHeight="1"/>
    <row r="246462" ht="14.25" customHeight="1"/>
    <row r="246464" ht="14.25" customHeight="1"/>
    <row r="246466" ht="14.25" customHeight="1"/>
    <row r="246468" ht="14.25" customHeight="1"/>
    <row r="246470" ht="14.25" customHeight="1"/>
    <row r="246472" ht="14.25" customHeight="1"/>
    <row r="246474" ht="14.25" customHeight="1"/>
    <row r="246476" ht="14.25" customHeight="1"/>
    <row r="246478" ht="14.25" customHeight="1"/>
    <row r="246480" ht="14.25" customHeight="1"/>
    <row r="246482" ht="14.25" customHeight="1"/>
    <row r="246484" ht="14.25" customHeight="1"/>
    <row r="246486" ht="14.25" customHeight="1"/>
    <row r="246488" ht="14.25" customHeight="1"/>
    <row r="246490" ht="14.25" customHeight="1"/>
    <row r="246492" ht="14.25" customHeight="1"/>
    <row r="246494" ht="14.25" customHeight="1"/>
    <row r="246496" ht="14.25" customHeight="1"/>
    <row r="246498" ht="14.25" customHeight="1"/>
    <row r="246500" ht="14.25" customHeight="1"/>
    <row r="246502" ht="14.25" customHeight="1"/>
    <row r="246504" ht="14.25" customHeight="1"/>
    <row r="246506" ht="14.25" customHeight="1"/>
    <row r="246508" ht="14.25" customHeight="1"/>
    <row r="246510" ht="14.25" customHeight="1"/>
    <row r="246512" ht="14.25" customHeight="1"/>
    <row r="246514" ht="14.25" customHeight="1"/>
    <row r="246516" ht="14.25" customHeight="1"/>
    <row r="246518" ht="14.25" customHeight="1"/>
    <row r="246520" ht="14.25" customHeight="1"/>
    <row r="246522" ht="14.25" customHeight="1"/>
    <row r="246524" ht="14.25" customHeight="1"/>
    <row r="246526" ht="14.25" customHeight="1"/>
    <row r="246528" ht="14.25" customHeight="1"/>
    <row r="246530" ht="14.25" customHeight="1"/>
    <row r="246532" ht="14.25" customHeight="1"/>
    <row r="246534" ht="14.25" customHeight="1"/>
    <row r="246536" ht="14.25" customHeight="1"/>
    <row r="246538" ht="14.25" customHeight="1"/>
    <row r="246540" ht="14.25" customHeight="1"/>
    <row r="246542" ht="14.25" customHeight="1"/>
    <row r="246544" ht="14.25" customHeight="1"/>
    <row r="246546" ht="14.25" customHeight="1"/>
    <row r="246548" ht="14.25" customHeight="1"/>
    <row r="246550" ht="14.25" customHeight="1"/>
    <row r="246552" ht="14.25" customHeight="1"/>
    <row r="246554" ht="14.25" customHeight="1"/>
    <row r="246556" ht="14.25" customHeight="1"/>
    <row r="246558" ht="14.25" customHeight="1"/>
    <row r="246560" ht="14.25" customHeight="1"/>
    <row r="246562" ht="14.25" customHeight="1"/>
    <row r="246564" ht="14.25" customHeight="1"/>
    <row r="246566" ht="14.25" customHeight="1"/>
    <row r="246568" ht="14.25" customHeight="1"/>
    <row r="246570" ht="14.25" customHeight="1"/>
    <row r="246572" ht="14.25" customHeight="1"/>
    <row r="246574" ht="14.25" customHeight="1"/>
    <row r="246576" ht="14.25" customHeight="1"/>
    <row r="246578" ht="14.25" customHeight="1"/>
    <row r="246580" ht="14.25" customHeight="1"/>
    <row r="246582" ht="14.25" customHeight="1"/>
    <row r="246584" ht="14.25" customHeight="1"/>
    <row r="246586" ht="14.25" customHeight="1"/>
    <row r="246588" ht="14.25" customHeight="1"/>
    <row r="246590" ht="14.25" customHeight="1"/>
    <row r="246592" ht="14.25" customHeight="1"/>
    <row r="246594" ht="14.25" customHeight="1"/>
    <row r="246596" ht="14.25" customHeight="1"/>
    <row r="246598" ht="14.25" customHeight="1"/>
    <row r="246600" ht="14.25" customHeight="1"/>
    <row r="246602" ht="14.25" customHeight="1"/>
    <row r="246604" ht="14.25" customHeight="1"/>
    <row r="246606" ht="14.25" customHeight="1"/>
    <row r="246608" ht="14.25" customHeight="1"/>
    <row r="246610" ht="14.25" customHeight="1"/>
    <row r="246612" ht="14.25" customHeight="1"/>
    <row r="246614" ht="14.25" customHeight="1"/>
    <row r="246616" ht="14.25" customHeight="1"/>
    <row r="246618" ht="14.25" customHeight="1"/>
    <row r="246620" ht="14.25" customHeight="1"/>
    <row r="246622" ht="14.25" customHeight="1"/>
    <row r="246624" ht="14.25" customHeight="1"/>
    <row r="246626" ht="14.25" customHeight="1"/>
    <row r="246628" ht="14.25" customHeight="1"/>
    <row r="246630" ht="14.25" customHeight="1"/>
    <row r="246632" ht="14.25" customHeight="1"/>
    <row r="246634" ht="14.25" customHeight="1"/>
    <row r="246636" ht="14.25" customHeight="1"/>
    <row r="246638" ht="14.25" customHeight="1"/>
    <row r="246640" ht="14.25" customHeight="1"/>
    <row r="246642" ht="14.25" customHeight="1"/>
    <row r="246644" ht="14.25" customHeight="1"/>
    <row r="246646" ht="14.25" customHeight="1"/>
    <row r="246648" ht="14.25" customHeight="1"/>
    <row r="246650" ht="14.25" customHeight="1"/>
    <row r="246652" ht="14.25" customHeight="1"/>
    <row r="246654" ht="14.25" customHeight="1"/>
    <row r="246656" ht="14.25" customHeight="1"/>
    <row r="246658" ht="14.25" customHeight="1"/>
    <row r="246660" ht="14.25" customHeight="1"/>
    <row r="246662" ht="14.25" customHeight="1"/>
    <row r="246664" ht="14.25" customHeight="1"/>
    <row r="246666" ht="14.25" customHeight="1"/>
    <row r="246668" ht="14.25" customHeight="1"/>
    <row r="246670" ht="14.25" customHeight="1"/>
    <row r="246672" ht="14.25" customHeight="1"/>
    <row r="246674" ht="14.25" customHeight="1"/>
    <row r="246676" ht="14.25" customHeight="1"/>
    <row r="246678" ht="14.25" customHeight="1"/>
    <row r="246680" ht="14.25" customHeight="1"/>
    <row r="246682" ht="14.25" customHeight="1"/>
    <row r="246684" ht="14.25" customHeight="1"/>
    <row r="246686" ht="14.25" customHeight="1"/>
    <row r="246688" ht="14.25" customHeight="1"/>
    <row r="246690" ht="14.25" customHeight="1"/>
    <row r="246692" ht="14.25" customHeight="1"/>
    <row r="246694" ht="14.25" customHeight="1"/>
    <row r="246696" ht="14.25" customHeight="1"/>
    <row r="246698" ht="14.25" customHeight="1"/>
    <row r="246700" ht="14.25" customHeight="1"/>
    <row r="246702" ht="14.25" customHeight="1"/>
    <row r="246704" ht="14.25" customHeight="1"/>
    <row r="246706" ht="14.25" customHeight="1"/>
    <row r="246708" ht="14.25" customHeight="1"/>
    <row r="246710" ht="14.25" customHeight="1"/>
    <row r="246712" ht="14.25" customHeight="1"/>
    <row r="246714" ht="14.25" customHeight="1"/>
    <row r="246716" ht="14.25" customHeight="1"/>
    <row r="246718" ht="14.25" customHeight="1"/>
    <row r="246720" ht="14.25" customHeight="1"/>
    <row r="246722" ht="14.25" customHeight="1"/>
    <row r="246724" ht="14.25" customHeight="1"/>
    <row r="246726" ht="14.25" customHeight="1"/>
    <row r="246728" ht="14.25" customHeight="1"/>
    <row r="246730" ht="14.25" customHeight="1"/>
    <row r="246732" ht="14.25" customHeight="1"/>
    <row r="246734" ht="14.25" customHeight="1"/>
    <row r="246736" ht="14.25" customHeight="1"/>
    <row r="246738" ht="14.25" customHeight="1"/>
    <row r="246740" ht="14.25" customHeight="1"/>
    <row r="246742" ht="14.25" customHeight="1"/>
    <row r="246744" ht="14.25" customHeight="1"/>
    <row r="246746" ht="14.25" customHeight="1"/>
    <row r="246748" ht="14.25" customHeight="1"/>
    <row r="246750" ht="14.25" customHeight="1"/>
    <row r="246752" ht="14.25" customHeight="1"/>
    <row r="246754" ht="14.25" customHeight="1"/>
    <row r="246756" ht="14.25" customHeight="1"/>
    <row r="246758" ht="14.25" customHeight="1"/>
    <row r="246760" ht="14.25" customHeight="1"/>
    <row r="246762" ht="14.25" customHeight="1"/>
    <row r="246764" ht="14.25" customHeight="1"/>
    <row r="246766" ht="14.25" customHeight="1"/>
    <row r="246768" ht="14.25" customHeight="1"/>
    <row r="246770" ht="14.25" customHeight="1"/>
    <row r="246772" ht="14.25" customHeight="1"/>
    <row r="246774" ht="14.25" customHeight="1"/>
    <row r="246776" ht="14.25" customHeight="1"/>
    <row r="246778" ht="14.25" customHeight="1"/>
    <row r="246780" ht="14.25" customHeight="1"/>
    <row r="246782" ht="14.25" customHeight="1"/>
    <row r="246784" ht="14.25" customHeight="1"/>
    <row r="246786" ht="14.25" customHeight="1"/>
    <row r="246788" ht="14.25" customHeight="1"/>
    <row r="246790" ht="14.25" customHeight="1"/>
    <row r="246792" ht="14.25" customHeight="1"/>
    <row r="246794" ht="14.25" customHeight="1"/>
    <row r="246796" ht="14.25" customHeight="1"/>
    <row r="246798" ht="14.25" customHeight="1"/>
    <row r="246800" ht="14.25" customHeight="1"/>
    <row r="246802" ht="14.25" customHeight="1"/>
    <row r="246804" ht="14.25" customHeight="1"/>
    <row r="246806" ht="14.25" customHeight="1"/>
    <row r="246808" ht="14.25" customHeight="1"/>
    <row r="246810" ht="14.25" customHeight="1"/>
    <row r="246812" ht="14.25" customHeight="1"/>
    <row r="246814" ht="14.25" customHeight="1"/>
    <row r="246816" ht="14.25" customHeight="1"/>
    <row r="246818" ht="14.25" customHeight="1"/>
    <row r="246820" ht="14.25" customHeight="1"/>
    <row r="246822" ht="14.25" customHeight="1"/>
    <row r="246824" ht="14.25" customHeight="1"/>
    <row r="246826" ht="14.25" customHeight="1"/>
    <row r="246828" ht="14.25" customHeight="1"/>
    <row r="246830" ht="14.25" customHeight="1"/>
    <row r="246832" ht="14.25" customHeight="1"/>
    <row r="246834" ht="14.25" customHeight="1"/>
    <row r="246836" ht="14.25" customHeight="1"/>
    <row r="246838" ht="14.25" customHeight="1"/>
    <row r="246840" ht="14.25" customHeight="1"/>
    <row r="246842" ht="14.25" customHeight="1"/>
    <row r="246844" ht="14.25" customHeight="1"/>
    <row r="246846" ht="14.25" customHeight="1"/>
    <row r="246848" ht="14.25" customHeight="1"/>
    <row r="246850" ht="14.25" customHeight="1"/>
    <row r="246852" ht="14.25" customHeight="1"/>
    <row r="246854" ht="14.25" customHeight="1"/>
    <row r="246856" ht="14.25" customHeight="1"/>
    <row r="246858" ht="14.25" customHeight="1"/>
    <row r="246860" ht="14.25" customHeight="1"/>
    <row r="246862" ht="14.25" customHeight="1"/>
    <row r="246864" ht="14.25" customHeight="1"/>
    <row r="246866" ht="14.25" customHeight="1"/>
    <row r="246868" ht="14.25" customHeight="1"/>
    <row r="246870" ht="14.25" customHeight="1"/>
    <row r="246872" ht="14.25" customHeight="1"/>
    <row r="246874" ht="14.25" customHeight="1"/>
    <row r="246876" ht="14.25" customHeight="1"/>
    <row r="246878" ht="14.25" customHeight="1"/>
    <row r="246880" ht="14.25" customHeight="1"/>
    <row r="246882" ht="14.25" customHeight="1"/>
    <row r="246884" ht="14.25" customHeight="1"/>
    <row r="246886" ht="14.25" customHeight="1"/>
    <row r="246888" ht="14.25" customHeight="1"/>
    <row r="246890" ht="14.25" customHeight="1"/>
    <row r="246892" ht="14.25" customHeight="1"/>
    <row r="246894" ht="14.25" customHeight="1"/>
    <row r="246896" ht="14.25" customHeight="1"/>
    <row r="246898" ht="14.25" customHeight="1"/>
    <row r="246900" ht="14.25" customHeight="1"/>
    <row r="246902" ht="14.25" customHeight="1"/>
    <row r="246904" ht="14.25" customHeight="1"/>
    <row r="246906" ht="14.25" customHeight="1"/>
    <row r="246908" ht="14.25" customHeight="1"/>
    <row r="246910" ht="14.25" customHeight="1"/>
    <row r="246912" ht="14.25" customHeight="1"/>
    <row r="246914" ht="14.25" customHeight="1"/>
    <row r="246916" ht="14.25" customHeight="1"/>
    <row r="246918" ht="14.25" customHeight="1"/>
    <row r="246920" ht="14.25" customHeight="1"/>
    <row r="246922" ht="14.25" customHeight="1"/>
    <row r="246924" ht="14.25" customHeight="1"/>
    <row r="246926" ht="14.25" customHeight="1"/>
    <row r="246928" ht="14.25" customHeight="1"/>
    <row r="246930" ht="14.25" customHeight="1"/>
    <row r="246932" ht="14.25" customHeight="1"/>
    <row r="246934" ht="14.25" customHeight="1"/>
    <row r="246936" ht="14.25" customHeight="1"/>
    <row r="246938" ht="14.25" customHeight="1"/>
    <row r="246940" ht="14.25" customHeight="1"/>
    <row r="246942" ht="14.25" customHeight="1"/>
    <row r="246944" ht="14.25" customHeight="1"/>
    <row r="246946" ht="14.25" customHeight="1"/>
    <row r="246948" ht="14.25" customHeight="1"/>
    <row r="246950" ht="14.25" customHeight="1"/>
    <row r="246952" ht="14.25" customHeight="1"/>
    <row r="246954" ht="14.25" customHeight="1"/>
    <row r="246956" ht="14.25" customHeight="1"/>
    <row r="246958" ht="14.25" customHeight="1"/>
    <row r="246960" ht="14.25" customHeight="1"/>
    <row r="246962" ht="14.25" customHeight="1"/>
    <row r="246964" ht="14.25" customHeight="1"/>
    <row r="246966" ht="14.25" customHeight="1"/>
    <row r="246968" ht="14.25" customHeight="1"/>
    <row r="246970" ht="14.25" customHeight="1"/>
    <row r="246972" ht="14.25" customHeight="1"/>
    <row r="246974" ht="14.25" customHeight="1"/>
    <row r="246976" ht="14.25" customHeight="1"/>
    <row r="246978" ht="14.25" customHeight="1"/>
    <row r="246980" ht="14.25" customHeight="1"/>
    <row r="246982" ht="14.25" customHeight="1"/>
    <row r="246984" ht="14.25" customHeight="1"/>
    <row r="246986" ht="14.25" customHeight="1"/>
    <row r="246988" ht="14.25" customHeight="1"/>
    <row r="246990" ht="14.25" customHeight="1"/>
    <row r="246992" ht="14.25" customHeight="1"/>
    <row r="246994" ht="14.25" customHeight="1"/>
    <row r="246996" ht="14.25" customHeight="1"/>
    <row r="246998" ht="14.25" customHeight="1"/>
    <row r="247000" ht="14.25" customHeight="1"/>
    <row r="247002" ht="14.25" customHeight="1"/>
    <row r="247004" ht="14.25" customHeight="1"/>
    <row r="247006" ht="14.25" customHeight="1"/>
    <row r="247008" ht="14.25" customHeight="1"/>
    <row r="247010" ht="14.25" customHeight="1"/>
    <row r="247012" ht="14.25" customHeight="1"/>
    <row r="247014" ht="14.25" customHeight="1"/>
    <row r="247016" ht="14.25" customHeight="1"/>
    <row r="247018" ht="14.25" customHeight="1"/>
    <row r="247020" ht="14.25" customHeight="1"/>
    <row r="247022" ht="14.25" customHeight="1"/>
    <row r="247024" ht="14.25" customHeight="1"/>
    <row r="247026" ht="14.25" customHeight="1"/>
    <row r="247028" ht="14.25" customHeight="1"/>
    <row r="247030" ht="14.25" customHeight="1"/>
    <row r="247032" ht="14.25" customHeight="1"/>
    <row r="247034" ht="14.25" customHeight="1"/>
    <row r="247036" ht="14.25" customHeight="1"/>
    <row r="247038" ht="14.25" customHeight="1"/>
    <row r="247040" ht="14.25" customHeight="1"/>
    <row r="247042" ht="14.25" customHeight="1"/>
    <row r="247044" ht="14.25" customHeight="1"/>
    <row r="247046" ht="14.25" customHeight="1"/>
    <row r="247048" ht="14.25" customHeight="1"/>
    <row r="247050" ht="14.25" customHeight="1"/>
    <row r="247052" ht="14.25" customHeight="1"/>
    <row r="247054" ht="14.25" customHeight="1"/>
    <row r="247056" ht="14.25" customHeight="1"/>
    <row r="247058" ht="14.25" customHeight="1"/>
    <row r="247060" ht="14.25" customHeight="1"/>
    <row r="247062" ht="14.25" customHeight="1"/>
    <row r="247064" ht="14.25" customHeight="1"/>
    <row r="247066" ht="14.25" customHeight="1"/>
    <row r="247068" ht="14.25" customHeight="1"/>
    <row r="247070" ht="14.25" customHeight="1"/>
    <row r="247072" ht="14.25" customHeight="1"/>
    <row r="247074" ht="14.25" customHeight="1"/>
    <row r="247076" ht="14.25" customHeight="1"/>
    <row r="247078" ht="14.25" customHeight="1"/>
    <row r="247080" ht="14.25" customHeight="1"/>
    <row r="247082" ht="14.25" customHeight="1"/>
    <row r="247084" ht="14.25" customHeight="1"/>
    <row r="247086" ht="14.25" customHeight="1"/>
    <row r="247088" ht="14.25" customHeight="1"/>
    <row r="247090" ht="14.25" customHeight="1"/>
    <row r="247092" ht="14.25" customHeight="1"/>
    <row r="247094" ht="14.25" customHeight="1"/>
    <row r="247096" ht="14.25" customHeight="1"/>
    <row r="247098" ht="14.25" customHeight="1"/>
    <row r="247100" ht="14.25" customHeight="1"/>
    <row r="247102" ht="14.25" customHeight="1"/>
    <row r="247104" ht="14.25" customHeight="1"/>
    <row r="247106" ht="14.25" customHeight="1"/>
    <row r="247108" ht="14.25" customHeight="1"/>
    <row r="247110" ht="14.25" customHeight="1"/>
    <row r="247112" ht="14.25" customHeight="1"/>
    <row r="247114" ht="14.25" customHeight="1"/>
    <row r="247116" ht="14.25" customHeight="1"/>
    <row r="247118" ht="14.25" customHeight="1"/>
    <row r="247120" ht="14.25" customHeight="1"/>
    <row r="247122" ht="14.25" customHeight="1"/>
    <row r="247124" ht="14.25" customHeight="1"/>
    <row r="247126" ht="14.25" customHeight="1"/>
    <row r="247128" ht="14.25" customHeight="1"/>
    <row r="247130" ht="14.25" customHeight="1"/>
    <row r="247132" ht="14.25" customHeight="1"/>
    <row r="247134" ht="14.25" customHeight="1"/>
    <row r="247136" ht="14.25" customHeight="1"/>
    <row r="247138" ht="14.25" customHeight="1"/>
    <row r="247140" ht="14.25" customHeight="1"/>
    <row r="247142" ht="14.25" customHeight="1"/>
    <row r="247144" ht="14.25" customHeight="1"/>
    <row r="247146" ht="14.25" customHeight="1"/>
    <row r="247148" ht="14.25" customHeight="1"/>
    <row r="247150" ht="14.25" customHeight="1"/>
    <row r="247152" ht="14.25" customHeight="1"/>
    <row r="247154" ht="14.25" customHeight="1"/>
    <row r="247156" ht="14.25" customHeight="1"/>
    <row r="247158" ht="14.25" customHeight="1"/>
    <row r="247160" ht="14.25" customHeight="1"/>
    <row r="247162" ht="14.25" customHeight="1"/>
    <row r="247164" ht="14.25" customHeight="1"/>
    <row r="247166" ht="14.25" customHeight="1"/>
    <row r="247168" ht="14.25" customHeight="1"/>
    <row r="247170" ht="14.25" customHeight="1"/>
    <row r="247172" ht="14.25" customHeight="1"/>
    <row r="247174" ht="14.25" customHeight="1"/>
    <row r="247176" ht="14.25" customHeight="1"/>
    <row r="247178" ht="14.25" customHeight="1"/>
    <row r="247180" ht="14.25" customHeight="1"/>
    <row r="247182" ht="14.25" customHeight="1"/>
    <row r="247184" ht="14.25" customHeight="1"/>
    <row r="247186" ht="14.25" customHeight="1"/>
    <row r="247188" ht="14.25" customHeight="1"/>
    <row r="247190" ht="14.25" customHeight="1"/>
    <row r="247192" ht="14.25" customHeight="1"/>
    <row r="247194" ht="14.25" customHeight="1"/>
    <row r="247196" ht="14.25" customHeight="1"/>
    <row r="247198" ht="14.25" customHeight="1"/>
    <row r="247200" ht="14.25" customHeight="1"/>
    <row r="247202" ht="14.25" customHeight="1"/>
    <row r="247204" ht="14.25" customHeight="1"/>
    <row r="247206" ht="14.25" customHeight="1"/>
    <row r="247208" ht="14.25" customHeight="1"/>
    <row r="247210" ht="14.25" customHeight="1"/>
    <row r="247212" ht="14.25" customHeight="1"/>
    <row r="247214" ht="14.25" customHeight="1"/>
    <row r="247216" ht="14.25" customHeight="1"/>
    <row r="247218" ht="14.25" customHeight="1"/>
    <row r="247220" ht="14.25" customHeight="1"/>
    <row r="247222" ht="14.25" customHeight="1"/>
    <row r="247224" ht="14.25" customHeight="1"/>
    <row r="247226" ht="14.25" customHeight="1"/>
    <row r="247228" ht="14.25" customHeight="1"/>
    <row r="247230" ht="14.25" customHeight="1"/>
    <row r="247232" ht="14.25" customHeight="1"/>
    <row r="247234" ht="14.25" customHeight="1"/>
    <row r="247236" ht="14.25" customHeight="1"/>
    <row r="247238" ht="14.25" customHeight="1"/>
    <row r="247240" ht="14.25" customHeight="1"/>
    <row r="247242" ht="14.25" customHeight="1"/>
    <row r="247244" ht="14.25" customHeight="1"/>
    <row r="247246" ht="14.25" customHeight="1"/>
    <row r="247248" ht="14.25" customHeight="1"/>
    <row r="247250" ht="14.25" customHeight="1"/>
    <row r="247252" ht="14.25" customHeight="1"/>
    <row r="247254" ht="14.25" customHeight="1"/>
    <row r="247256" ht="14.25" customHeight="1"/>
    <row r="247258" ht="14.25" customHeight="1"/>
    <row r="247260" ht="14.25" customHeight="1"/>
    <row r="247262" ht="14.25" customHeight="1"/>
    <row r="247264" ht="14.25" customHeight="1"/>
    <row r="247266" ht="14.25" customHeight="1"/>
    <row r="247268" ht="14.25" customHeight="1"/>
    <row r="247270" ht="14.25" customHeight="1"/>
    <row r="247272" ht="14.25" customHeight="1"/>
    <row r="247274" ht="14.25" customHeight="1"/>
    <row r="247276" ht="14.25" customHeight="1"/>
    <row r="247278" ht="14.25" customHeight="1"/>
    <row r="247280" ht="14.25" customHeight="1"/>
    <row r="247282" ht="14.25" customHeight="1"/>
    <row r="247284" ht="14.25" customHeight="1"/>
    <row r="247286" ht="14.25" customHeight="1"/>
    <row r="247288" ht="14.25" customHeight="1"/>
    <row r="247290" ht="14.25" customHeight="1"/>
    <row r="247292" ht="14.25" customHeight="1"/>
    <row r="247294" ht="14.25" customHeight="1"/>
    <row r="247296" ht="14.25" customHeight="1"/>
    <row r="247298" ht="14.25" customHeight="1"/>
    <row r="247300" ht="14.25" customHeight="1"/>
    <row r="247302" ht="14.25" customHeight="1"/>
    <row r="247304" ht="14.25" customHeight="1"/>
    <row r="247306" ht="14.25" customHeight="1"/>
    <row r="247308" ht="14.25" customHeight="1"/>
    <row r="247310" ht="14.25" customHeight="1"/>
    <row r="247312" ht="14.25" customHeight="1"/>
    <row r="247314" ht="14.25" customHeight="1"/>
    <row r="247316" ht="14.25" customHeight="1"/>
    <row r="247318" ht="14.25" customHeight="1"/>
    <row r="247320" ht="14.25" customHeight="1"/>
    <row r="247322" ht="14.25" customHeight="1"/>
    <row r="247324" ht="14.25" customHeight="1"/>
    <row r="247326" ht="14.25" customHeight="1"/>
    <row r="247328" ht="14.25" customHeight="1"/>
    <row r="247330" ht="14.25" customHeight="1"/>
    <row r="247332" ht="14.25" customHeight="1"/>
    <row r="247334" ht="14.25" customHeight="1"/>
    <row r="247336" ht="14.25" customHeight="1"/>
    <row r="247338" ht="14.25" customHeight="1"/>
    <row r="247340" ht="14.25" customHeight="1"/>
    <row r="247342" ht="14.25" customHeight="1"/>
    <row r="247344" ht="14.25" customHeight="1"/>
    <row r="247346" ht="14.25" customHeight="1"/>
    <row r="247348" ht="14.25" customHeight="1"/>
    <row r="247350" ht="14.25" customHeight="1"/>
    <row r="247352" ht="14.25" customHeight="1"/>
    <row r="247354" ht="14.25" customHeight="1"/>
    <row r="247356" ht="14.25" customHeight="1"/>
    <row r="247358" ht="14.25" customHeight="1"/>
    <row r="247360" ht="14.25" customHeight="1"/>
    <row r="247362" ht="14.25" customHeight="1"/>
    <row r="247364" ht="14.25" customHeight="1"/>
    <row r="247366" ht="14.25" customHeight="1"/>
    <row r="247368" ht="14.25" customHeight="1"/>
    <row r="247370" ht="14.25" customHeight="1"/>
    <row r="247372" ht="14.25" customHeight="1"/>
    <row r="247374" ht="14.25" customHeight="1"/>
    <row r="247376" ht="14.25" customHeight="1"/>
    <row r="247378" ht="14.25" customHeight="1"/>
    <row r="247380" ht="14.25" customHeight="1"/>
    <row r="247382" ht="14.25" customHeight="1"/>
    <row r="247384" ht="14.25" customHeight="1"/>
    <row r="247386" ht="14.25" customHeight="1"/>
    <row r="247388" ht="14.25" customHeight="1"/>
    <row r="247390" ht="14.25" customHeight="1"/>
    <row r="247392" ht="14.25" customHeight="1"/>
    <row r="247394" ht="14.25" customHeight="1"/>
    <row r="247396" ht="14.25" customHeight="1"/>
    <row r="247398" ht="14.25" customHeight="1"/>
    <row r="247400" ht="14.25" customHeight="1"/>
    <row r="247402" ht="14.25" customHeight="1"/>
    <row r="247404" ht="14.25" customHeight="1"/>
    <row r="247406" ht="14.25" customHeight="1"/>
    <row r="247408" ht="14.25" customHeight="1"/>
    <row r="247410" ht="14.25" customHeight="1"/>
    <row r="247412" ht="14.25" customHeight="1"/>
    <row r="247414" ht="14.25" customHeight="1"/>
    <row r="247416" ht="14.25" customHeight="1"/>
    <row r="247418" ht="14.25" customHeight="1"/>
    <row r="247420" ht="14.25" customHeight="1"/>
    <row r="247422" ht="14.25" customHeight="1"/>
    <row r="247424" ht="14.25" customHeight="1"/>
    <row r="247426" ht="14.25" customHeight="1"/>
    <row r="247428" ht="14.25" customHeight="1"/>
    <row r="247430" ht="14.25" customHeight="1"/>
    <row r="247432" ht="14.25" customHeight="1"/>
    <row r="247434" ht="14.25" customHeight="1"/>
    <row r="247436" ht="14.25" customHeight="1"/>
    <row r="247438" ht="14.25" customHeight="1"/>
    <row r="247440" ht="14.25" customHeight="1"/>
    <row r="247442" ht="14.25" customHeight="1"/>
    <row r="247444" ht="14.25" customHeight="1"/>
    <row r="247446" ht="14.25" customHeight="1"/>
    <row r="247448" ht="14.25" customHeight="1"/>
    <row r="247450" ht="14.25" customHeight="1"/>
    <row r="247452" ht="14.25" customHeight="1"/>
    <row r="247454" ht="14.25" customHeight="1"/>
    <row r="247456" ht="14.25" customHeight="1"/>
    <row r="247458" ht="14.25" customHeight="1"/>
    <row r="247460" ht="14.25" customHeight="1"/>
    <row r="247462" ht="14.25" customHeight="1"/>
    <row r="247464" ht="14.25" customHeight="1"/>
    <row r="247466" ht="14.25" customHeight="1"/>
    <row r="247468" ht="14.25" customHeight="1"/>
    <row r="247470" ht="14.25" customHeight="1"/>
    <row r="247472" ht="14.25" customHeight="1"/>
    <row r="247474" ht="14.25" customHeight="1"/>
    <row r="247476" ht="14.25" customHeight="1"/>
    <row r="247478" ht="14.25" customHeight="1"/>
    <row r="247480" ht="14.25" customHeight="1"/>
    <row r="247482" ht="14.25" customHeight="1"/>
    <row r="247484" ht="14.25" customHeight="1"/>
    <row r="247486" ht="14.25" customHeight="1"/>
    <row r="247488" ht="14.25" customHeight="1"/>
    <row r="247490" ht="14.25" customHeight="1"/>
    <row r="247492" ht="14.25" customHeight="1"/>
    <row r="247494" ht="14.25" customHeight="1"/>
    <row r="247496" ht="14.25" customHeight="1"/>
    <row r="247498" ht="14.25" customHeight="1"/>
    <row r="247500" ht="14.25" customHeight="1"/>
    <row r="247502" ht="14.25" customHeight="1"/>
    <row r="247504" ht="14.25" customHeight="1"/>
    <row r="247506" ht="14.25" customHeight="1"/>
    <row r="247508" ht="14.25" customHeight="1"/>
    <row r="247510" ht="14.25" customHeight="1"/>
    <row r="247512" ht="14.25" customHeight="1"/>
    <row r="247514" ht="14.25" customHeight="1"/>
    <row r="247516" ht="14.25" customHeight="1"/>
    <row r="247518" ht="14.25" customHeight="1"/>
    <row r="247520" ht="14.25" customHeight="1"/>
    <row r="247522" ht="14.25" customHeight="1"/>
    <row r="247524" ht="14.25" customHeight="1"/>
    <row r="247526" ht="14.25" customHeight="1"/>
    <row r="247528" ht="14.25" customHeight="1"/>
    <row r="247530" ht="14.25" customHeight="1"/>
    <row r="247532" ht="14.25" customHeight="1"/>
    <row r="247534" ht="14.25" customHeight="1"/>
    <row r="247536" ht="14.25" customHeight="1"/>
    <row r="247538" ht="14.25" customHeight="1"/>
    <row r="247540" ht="14.25" customHeight="1"/>
    <row r="247542" ht="14.25" customHeight="1"/>
    <row r="247544" ht="14.25" customHeight="1"/>
    <row r="247546" ht="14.25" customHeight="1"/>
    <row r="247548" ht="14.25" customHeight="1"/>
    <row r="247550" ht="14.25" customHeight="1"/>
    <row r="247552" ht="14.25" customHeight="1"/>
    <row r="247554" ht="14.25" customHeight="1"/>
    <row r="247556" ht="14.25" customHeight="1"/>
    <row r="247558" ht="14.25" customHeight="1"/>
    <row r="247560" ht="14.25" customHeight="1"/>
    <row r="247562" ht="14.25" customHeight="1"/>
    <row r="247564" ht="14.25" customHeight="1"/>
    <row r="247566" ht="14.25" customHeight="1"/>
    <row r="247568" ht="14.25" customHeight="1"/>
    <row r="247570" ht="14.25" customHeight="1"/>
    <row r="247572" ht="14.25" customHeight="1"/>
    <row r="247574" ht="14.25" customHeight="1"/>
    <row r="247576" ht="14.25" customHeight="1"/>
    <row r="247578" ht="14.25" customHeight="1"/>
    <row r="247580" ht="14.25" customHeight="1"/>
    <row r="247582" ht="14.25" customHeight="1"/>
    <row r="247584" ht="14.25" customHeight="1"/>
    <row r="247586" ht="14.25" customHeight="1"/>
    <row r="247588" ht="14.25" customHeight="1"/>
    <row r="247590" ht="14.25" customHeight="1"/>
    <row r="247592" ht="14.25" customHeight="1"/>
    <row r="247594" ht="14.25" customHeight="1"/>
    <row r="247596" ht="14.25" customHeight="1"/>
    <row r="247598" ht="14.25" customHeight="1"/>
    <row r="247600" ht="14.25" customHeight="1"/>
    <row r="247602" ht="14.25" customHeight="1"/>
    <row r="247604" ht="14.25" customHeight="1"/>
    <row r="247606" ht="14.25" customHeight="1"/>
    <row r="247608" ht="14.25" customHeight="1"/>
    <row r="247610" ht="14.25" customHeight="1"/>
    <row r="247612" ht="14.25" customHeight="1"/>
    <row r="247614" ht="14.25" customHeight="1"/>
    <row r="247616" ht="14.25" customHeight="1"/>
    <row r="247618" ht="14.25" customHeight="1"/>
    <row r="247620" ht="14.25" customHeight="1"/>
    <row r="247622" ht="14.25" customHeight="1"/>
    <row r="247624" ht="14.25" customHeight="1"/>
    <row r="247626" ht="14.25" customHeight="1"/>
    <row r="247628" ht="14.25" customHeight="1"/>
    <row r="247630" ht="14.25" customHeight="1"/>
    <row r="247632" ht="14.25" customHeight="1"/>
    <row r="247634" ht="14.25" customHeight="1"/>
    <row r="247636" ht="14.25" customHeight="1"/>
    <row r="247638" ht="14.25" customHeight="1"/>
    <row r="247640" ht="14.25" customHeight="1"/>
    <row r="247642" ht="14.25" customHeight="1"/>
    <row r="247644" ht="14.25" customHeight="1"/>
    <row r="247646" ht="14.25" customHeight="1"/>
    <row r="247648" ht="14.25" customHeight="1"/>
    <row r="247650" ht="14.25" customHeight="1"/>
    <row r="247652" ht="14.25" customHeight="1"/>
    <row r="247654" ht="14.25" customHeight="1"/>
    <row r="247656" ht="14.25" customHeight="1"/>
    <row r="247658" ht="14.25" customHeight="1"/>
    <row r="247660" ht="14.25" customHeight="1"/>
    <row r="247662" ht="14.25" customHeight="1"/>
    <row r="247664" ht="14.25" customHeight="1"/>
    <row r="247666" ht="14.25" customHeight="1"/>
    <row r="247668" ht="14.25" customHeight="1"/>
    <row r="247670" ht="14.25" customHeight="1"/>
    <row r="247672" ht="14.25" customHeight="1"/>
    <row r="247674" ht="14.25" customHeight="1"/>
    <row r="247676" ht="14.25" customHeight="1"/>
    <row r="247678" ht="14.25" customHeight="1"/>
    <row r="247680" ht="14.25" customHeight="1"/>
    <row r="247682" ht="14.25" customHeight="1"/>
    <row r="247684" ht="14.25" customHeight="1"/>
    <row r="247686" ht="14.25" customHeight="1"/>
    <row r="247688" ht="14.25" customHeight="1"/>
    <row r="247690" ht="14.25" customHeight="1"/>
    <row r="247692" ht="14.25" customHeight="1"/>
    <row r="247694" ht="14.25" customHeight="1"/>
    <row r="247696" ht="14.25" customHeight="1"/>
    <row r="247698" ht="14.25" customHeight="1"/>
    <row r="247700" ht="14.25" customHeight="1"/>
    <row r="247702" ht="14.25" customHeight="1"/>
    <row r="247704" ht="14.25" customHeight="1"/>
    <row r="247706" ht="14.25" customHeight="1"/>
    <row r="247708" ht="14.25" customHeight="1"/>
    <row r="247710" ht="14.25" customHeight="1"/>
    <row r="247712" ht="14.25" customHeight="1"/>
    <row r="247714" ht="14.25" customHeight="1"/>
    <row r="247716" ht="14.25" customHeight="1"/>
    <row r="247718" ht="14.25" customHeight="1"/>
    <row r="247720" ht="14.25" customHeight="1"/>
    <row r="247722" ht="14.25" customHeight="1"/>
    <row r="247724" ht="14.25" customHeight="1"/>
    <row r="247726" ht="14.25" customHeight="1"/>
    <row r="247728" ht="14.25" customHeight="1"/>
    <row r="247730" ht="14.25" customHeight="1"/>
    <row r="247732" ht="14.25" customHeight="1"/>
    <row r="247734" ht="14.25" customHeight="1"/>
    <row r="247736" ht="14.25" customHeight="1"/>
    <row r="247738" ht="14.25" customHeight="1"/>
    <row r="247740" ht="14.25" customHeight="1"/>
    <row r="247742" ht="14.25" customHeight="1"/>
    <row r="247744" ht="14.25" customHeight="1"/>
    <row r="247746" ht="14.25" customHeight="1"/>
    <row r="247748" ht="14.25" customHeight="1"/>
    <row r="247750" ht="14.25" customHeight="1"/>
    <row r="247752" ht="14.25" customHeight="1"/>
    <row r="247754" ht="14.25" customHeight="1"/>
    <row r="247756" ht="14.25" customHeight="1"/>
    <row r="247758" ht="14.25" customHeight="1"/>
    <row r="247760" ht="14.25" customHeight="1"/>
    <row r="247762" ht="14.25" customHeight="1"/>
    <row r="247764" ht="14.25" customHeight="1"/>
    <row r="247766" ht="14.25" customHeight="1"/>
    <row r="247768" ht="14.25" customHeight="1"/>
    <row r="247770" ht="14.25" customHeight="1"/>
    <row r="247772" ht="14.25" customHeight="1"/>
    <row r="247774" ht="14.25" customHeight="1"/>
    <row r="247776" ht="14.25" customHeight="1"/>
    <row r="247778" ht="14.25" customHeight="1"/>
    <row r="247780" ht="14.25" customHeight="1"/>
    <row r="247782" ht="14.25" customHeight="1"/>
    <row r="247784" ht="14.25" customHeight="1"/>
    <row r="247786" ht="14.25" customHeight="1"/>
    <row r="247788" ht="14.25" customHeight="1"/>
    <row r="247790" ht="14.25" customHeight="1"/>
    <row r="247792" ht="14.25" customHeight="1"/>
    <row r="247794" ht="14.25" customHeight="1"/>
    <row r="247796" ht="14.25" customHeight="1"/>
    <row r="247798" ht="14.25" customHeight="1"/>
    <row r="247800" ht="14.25" customHeight="1"/>
    <row r="247802" ht="14.25" customHeight="1"/>
    <row r="247804" ht="14.25" customHeight="1"/>
    <row r="247806" ht="14.25" customHeight="1"/>
    <row r="247808" ht="14.25" customHeight="1"/>
    <row r="247810" ht="14.25" customHeight="1"/>
    <row r="247812" ht="14.25" customHeight="1"/>
    <row r="247814" ht="14.25" customHeight="1"/>
    <row r="247816" ht="14.25" customHeight="1"/>
    <row r="247818" ht="14.25" customHeight="1"/>
    <row r="247820" ht="14.25" customHeight="1"/>
    <row r="247822" ht="14.25" customHeight="1"/>
    <row r="247824" ht="14.25" customHeight="1"/>
    <row r="247826" ht="14.25" customHeight="1"/>
    <row r="247828" ht="14.25" customHeight="1"/>
    <row r="247830" ht="14.25" customHeight="1"/>
    <row r="247832" ht="14.25" customHeight="1"/>
    <row r="247834" ht="14.25" customHeight="1"/>
    <row r="247836" ht="14.25" customHeight="1"/>
    <row r="247838" ht="14.25" customHeight="1"/>
    <row r="247840" ht="14.25" customHeight="1"/>
    <row r="247842" ht="14.25" customHeight="1"/>
    <row r="247844" ht="14.25" customHeight="1"/>
    <row r="247846" ht="14.25" customHeight="1"/>
    <row r="247848" ht="14.25" customHeight="1"/>
    <row r="247850" ht="14.25" customHeight="1"/>
    <row r="247852" ht="14.25" customHeight="1"/>
    <row r="247854" ht="14.25" customHeight="1"/>
    <row r="247856" ht="14.25" customHeight="1"/>
    <row r="247858" ht="14.25" customHeight="1"/>
    <row r="247860" ht="14.25" customHeight="1"/>
    <row r="247862" ht="14.25" customHeight="1"/>
    <row r="247864" ht="14.25" customHeight="1"/>
    <row r="247866" ht="14.25" customHeight="1"/>
    <row r="247868" ht="14.25" customHeight="1"/>
    <row r="247870" ht="14.25" customHeight="1"/>
    <row r="247872" ht="14.25" customHeight="1"/>
    <row r="247874" ht="14.25" customHeight="1"/>
    <row r="247876" ht="14.25" customHeight="1"/>
    <row r="247878" ht="14.25" customHeight="1"/>
    <row r="247880" ht="14.25" customHeight="1"/>
    <row r="247882" ht="14.25" customHeight="1"/>
    <row r="247884" ht="14.25" customHeight="1"/>
    <row r="247886" ht="14.25" customHeight="1"/>
    <row r="247888" ht="14.25" customHeight="1"/>
    <row r="247890" ht="14.25" customHeight="1"/>
    <row r="247892" ht="14.25" customHeight="1"/>
    <row r="247894" ht="14.25" customHeight="1"/>
    <row r="247896" ht="14.25" customHeight="1"/>
    <row r="247898" ht="14.25" customHeight="1"/>
    <row r="247900" ht="14.25" customHeight="1"/>
    <row r="247902" ht="14.25" customHeight="1"/>
    <row r="247904" ht="14.25" customHeight="1"/>
    <row r="247906" ht="14.25" customHeight="1"/>
    <row r="247908" ht="14.25" customHeight="1"/>
    <row r="247910" ht="14.25" customHeight="1"/>
    <row r="247912" ht="14.25" customHeight="1"/>
    <row r="247914" ht="14.25" customHeight="1"/>
    <row r="247916" ht="14.25" customHeight="1"/>
    <row r="247918" ht="14.25" customHeight="1"/>
    <row r="247920" ht="14.25" customHeight="1"/>
    <row r="247922" ht="14.25" customHeight="1"/>
    <row r="247924" ht="14.25" customHeight="1"/>
    <row r="247926" ht="14.25" customHeight="1"/>
    <row r="247928" ht="14.25" customHeight="1"/>
    <row r="247930" ht="14.25" customHeight="1"/>
    <row r="247932" ht="14.25" customHeight="1"/>
    <row r="247934" ht="14.25" customHeight="1"/>
    <row r="247936" ht="14.25" customHeight="1"/>
    <row r="247938" ht="14.25" customHeight="1"/>
    <row r="247940" ht="14.25" customHeight="1"/>
    <row r="247942" ht="14.25" customHeight="1"/>
    <row r="247944" ht="14.25" customHeight="1"/>
    <row r="247946" ht="14.25" customHeight="1"/>
    <row r="247948" ht="14.25" customHeight="1"/>
    <row r="247950" ht="14.25" customHeight="1"/>
    <row r="247952" ht="14.25" customHeight="1"/>
    <row r="247954" ht="14.25" customHeight="1"/>
    <row r="247956" ht="14.25" customHeight="1"/>
    <row r="247958" ht="14.25" customHeight="1"/>
    <row r="247960" ht="14.25" customHeight="1"/>
    <row r="247962" ht="14.25" customHeight="1"/>
    <row r="247964" ht="14.25" customHeight="1"/>
    <row r="247966" ht="14.25" customHeight="1"/>
    <row r="247968" ht="14.25" customHeight="1"/>
    <row r="247970" ht="14.25" customHeight="1"/>
    <row r="247972" ht="14.25" customHeight="1"/>
    <row r="247974" ht="14.25" customHeight="1"/>
    <row r="247976" ht="14.25" customHeight="1"/>
    <row r="247978" ht="14.25" customHeight="1"/>
    <row r="247980" ht="14.25" customHeight="1"/>
    <row r="247982" ht="14.25" customHeight="1"/>
    <row r="247984" ht="14.25" customHeight="1"/>
    <row r="247986" ht="14.25" customHeight="1"/>
    <row r="247988" ht="14.25" customHeight="1"/>
    <row r="247990" ht="14.25" customHeight="1"/>
    <row r="247992" ht="14.25" customHeight="1"/>
    <row r="247994" ht="14.25" customHeight="1"/>
    <row r="247996" ht="14.25" customHeight="1"/>
    <row r="247998" ht="14.25" customHeight="1"/>
    <row r="248000" ht="14.25" customHeight="1"/>
    <row r="248002" ht="14.25" customHeight="1"/>
    <row r="248004" ht="14.25" customHeight="1"/>
    <row r="248006" ht="14.25" customHeight="1"/>
    <row r="248008" ht="14.25" customHeight="1"/>
    <row r="248010" ht="14.25" customHeight="1"/>
    <row r="248012" ht="14.25" customHeight="1"/>
    <row r="248014" ht="14.25" customHeight="1"/>
    <row r="248016" ht="14.25" customHeight="1"/>
    <row r="248018" ht="14.25" customHeight="1"/>
    <row r="248020" ht="14.25" customHeight="1"/>
    <row r="248022" ht="14.25" customHeight="1"/>
    <row r="248024" ht="14.25" customHeight="1"/>
    <row r="248026" ht="14.25" customHeight="1"/>
    <row r="248028" ht="14.25" customHeight="1"/>
    <row r="248030" ht="14.25" customHeight="1"/>
    <row r="248032" ht="14.25" customHeight="1"/>
    <row r="248034" ht="14.25" customHeight="1"/>
    <row r="248036" ht="14.25" customHeight="1"/>
    <row r="248038" ht="14.25" customHeight="1"/>
    <row r="248040" ht="14.25" customHeight="1"/>
    <row r="248042" ht="14.25" customHeight="1"/>
    <row r="248044" ht="14.25" customHeight="1"/>
    <row r="248046" ht="14.25" customHeight="1"/>
    <row r="248048" ht="14.25" customHeight="1"/>
    <row r="248050" ht="14.25" customHeight="1"/>
    <row r="248052" ht="14.25" customHeight="1"/>
    <row r="248054" ht="14.25" customHeight="1"/>
    <row r="248056" ht="14.25" customHeight="1"/>
    <row r="248058" ht="14.25" customHeight="1"/>
    <row r="248060" ht="14.25" customHeight="1"/>
    <row r="248062" ht="14.25" customHeight="1"/>
    <row r="248064" ht="14.25" customHeight="1"/>
    <row r="248066" ht="14.25" customHeight="1"/>
    <row r="248068" ht="14.25" customHeight="1"/>
    <row r="248070" ht="14.25" customHeight="1"/>
    <row r="248072" ht="14.25" customHeight="1"/>
    <row r="248074" ht="14.25" customHeight="1"/>
    <row r="248076" ht="14.25" customHeight="1"/>
    <row r="248078" ht="14.25" customHeight="1"/>
    <row r="248080" ht="14.25" customHeight="1"/>
    <row r="248082" ht="14.25" customHeight="1"/>
    <row r="248084" ht="14.25" customHeight="1"/>
    <row r="248086" ht="14.25" customHeight="1"/>
    <row r="248088" ht="14.25" customHeight="1"/>
    <row r="248090" ht="14.25" customHeight="1"/>
    <row r="248092" ht="14.25" customHeight="1"/>
    <row r="248094" ht="14.25" customHeight="1"/>
    <row r="248096" ht="14.25" customHeight="1"/>
    <row r="248098" ht="14.25" customHeight="1"/>
    <row r="248100" ht="14.25" customHeight="1"/>
    <row r="248102" ht="14.25" customHeight="1"/>
    <row r="248104" ht="14.25" customHeight="1"/>
    <row r="248106" ht="14.25" customHeight="1"/>
    <row r="248108" ht="14.25" customHeight="1"/>
    <row r="248110" ht="14.25" customHeight="1"/>
    <row r="248112" ht="14.25" customHeight="1"/>
    <row r="248114" ht="14.25" customHeight="1"/>
    <row r="248116" ht="14.25" customHeight="1"/>
    <row r="248118" ht="14.25" customHeight="1"/>
    <row r="248120" ht="14.25" customHeight="1"/>
    <row r="248122" ht="14.25" customHeight="1"/>
    <row r="248124" ht="14.25" customHeight="1"/>
    <row r="248126" ht="14.25" customHeight="1"/>
    <row r="248128" ht="14.25" customHeight="1"/>
    <row r="248130" ht="14.25" customHeight="1"/>
    <row r="248132" ht="14.25" customHeight="1"/>
    <row r="248134" ht="14.25" customHeight="1"/>
    <row r="248136" ht="14.25" customHeight="1"/>
    <row r="248138" ht="14.25" customHeight="1"/>
    <row r="248140" ht="14.25" customHeight="1"/>
    <row r="248142" ht="14.25" customHeight="1"/>
    <row r="248144" ht="14.25" customHeight="1"/>
    <row r="248146" ht="14.25" customHeight="1"/>
    <row r="248148" ht="14.25" customHeight="1"/>
    <row r="248150" ht="14.25" customHeight="1"/>
    <row r="248152" ht="14.25" customHeight="1"/>
    <row r="248154" ht="14.25" customHeight="1"/>
    <row r="248156" ht="14.25" customHeight="1"/>
    <row r="248158" ht="14.25" customHeight="1"/>
    <row r="248160" ht="14.25" customHeight="1"/>
    <row r="248162" ht="14.25" customHeight="1"/>
    <row r="248164" ht="14.25" customHeight="1"/>
    <row r="248166" ht="14.25" customHeight="1"/>
    <row r="248168" ht="14.25" customHeight="1"/>
    <row r="248170" ht="14.25" customHeight="1"/>
    <row r="248172" ht="14.25" customHeight="1"/>
    <row r="248174" ht="14.25" customHeight="1"/>
    <row r="248176" ht="14.25" customHeight="1"/>
    <row r="248178" ht="14.25" customHeight="1"/>
    <row r="248180" ht="14.25" customHeight="1"/>
    <row r="248182" ht="14.25" customHeight="1"/>
    <row r="248184" ht="14.25" customHeight="1"/>
    <row r="248186" ht="14.25" customHeight="1"/>
    <row r="248188" ht="14.25" customHeight="1"/>
    <row r="248190" ht="14.25" customHeight="1"/>
    <row r="248192" ht="14.25" customHeight="1"/>
    <row r="248194" ht="14.25" customHeight="1"/>
    <row r="248196" ht="14.25" customHeight="1"/>
    <row r="248198" ht="14.25" customHeight="1"/>
    <row r="248200" ht="14.25" customHeight="1"/>
    <row r="248202" ht="14.25" customHeight="1"/>
    <row r="248204" ht="14.25" customHeight="1"/>
    <row r="248206" ht="14.25" customHeight="1"/>
    <row r="248208" ht="14.25" customHeight="1"/>
    <row r="248210" ht="14.25" customHeight="1"/>
    <row r="248212" ht="14.25" customHeight="1"/>
    <row r="248214" ht="14.25" customHeight="1"/>
    <row r="248216" ht="14.25" customHeight="1"/>
    <row r="248218" ht="14.25" customHeight="1"/>
    <row r="248220" ht="14.25" customHeight="1"/>
    <row r="248222" ht="14.25" customHeight="1"/>
    <row r="248224" ht="14.25" customHeight="1"/>
    <row r="248226" ht="14.25" customHeight="1"/>
    <row r="248228" ht="14.25" customHeight="1"/>
    <row r="248230" ht="14.25" customHeight="1"/>
    <row r="248232" ht="14.25" customHeight="1"/>
    <row r="248234" ht="14.25" customHeight="1"/>
    <row r="248236" ht="14.25" customHeight="1"/>
    <row r="248238" ht="14.25" customHeight="1"/>
    <row r="248240" ht="14.25" customHeight="1"/>
    <row r="248242" ht="14.25" customHeight="1"/>
    <row r="248244" ht="14.25" customHeight="1"/>
    <row r="248246" ht="14.25" customHeight="1"/>
    <row r="248248" ht="14.25" customHeight="1"/>
    <row r="248250" ht="14.25" customHeight="1"/>
    <row r="248252" ht="14.25" customHeight="1"/>
    <row r="248254" ht="14.25" customHeight="1"/>
    <row r="248256" ht="14.25" customHeight="1"/>
    <row r="248258" ht="14.25" customHeight="1"/>
    <row r="248260" ht="14.25" customHeight="1"/>
    <row r="248262" ht="14.25" customHeight="1"/>
    <row r="248264" ht="14.25" customHeight="1"/>
    <row r="248266" ht="14.25" customHeight="1"/>
    <row r="248268" ht="14.25" customHeight="1"/>
    <row r="248270" ht="14.25" customHeight="1"/>
    <row r="248272" ht="14.25" customHeight="1"/>
    <row r="248274" ht="14.25" customHeight="1"/>
    <row r="248276" ht="14.25" customHeight="1"/>
    <row r="248278" ht="14.25" customHeight="1"/>
    <row r="248280" ht="14.25" customHeight="1"/>
    <row r="248282" ht="14.25" customHeight="1"/>
    <row r="248284" ht="14.25" customHeight="1"/>
    <row r="248286" ht="14.25" customHeight="1"/>
    <row r="248288" ht="14.25" customHeight="1"/>
    <row r="248290" ht="14.25" customHeight="1"/>
    <row r="248292" ht="14.25" customHeight="1"/>
    <row r="248294" ht="14.25" customHeight="1"/>
    <row r="248296" ht="14.25" customHeight="1"/>
    <row r="248298" ht="14.25" customHeight="1"/>
    <row r="248300" ht="14.25" customHeight="1"/>
    <row r="248302" ht="14.25" customHeight="1"/>
    <row r="248304" ht="14.25" customHeight="1"/>
    <row r="248306" ht="14.25" customHeight="1"/>
    <row r="248308" ht="14.25" customHeight="1"/>
    <row r="248310" ht="14.25" customHeight="1"/>
    <row r="248312" ht="14.25" customHeight="1"/>
    <row r="248314" ht="14.25" customHeight="1"/>
    <row r="248316" ht="14.25" customHeight="1"/>
    <row r="248318" ht="14.25" customHeight="1"/>
    <row r="248320" ht="14.25" customHeight="1"/>
    <row r="248322" ht="14.25" customHeight="1"/>
    <row r="248324" ht="14.25" customHeight="1"/>
    <row r="248326" ht="14.25" customHeight="1"/>
    <row r="248328" ht="14.25" customHeight="1"/>
    <row r="248330" ht="14.25" customHeight="1"/>
    <row r="248332" ht="14.25" customHeight="1"/>
    <row r="248334" ht="14.25" customHeight="1"/>
    <row r="248336" ht="14.25" customHeight="1"/>
    <row r="248338" ht="14.25" customHeight="1"/>
    <row r="248340" ht="14.25" customHeight="1"/>
    <row r="248342" ht="14.25" customHeight="1"/>
    <row r="248344" ht="14.25" customHeight="1"/>
    <row r="248346" ht="14.25" customHeight="1"/>
    <row r="248348" ht="14.25" customHeight="1"/>
    <row r="248350" ht="14.25" customHeight="1"/>
    <row r="248352" ht="14.25" customHeight="1"/>
    <row r="248354" ht="14.25" customHeight="1"/>
    <row r="248356" ht="14.25" customHeight="1"/>
    <row r="248358" ht="14.25" customHeight="1"/>
    <row r="248360" ht="14.25" customHeight="1"/>
    <row r="248362" ht="14.25" customHeight="1"/>
    <row r="248364" ht="14.25" customHeight="1"/>
    <row r="248366" ht="14.25" customHeight="1"/>
    <row r="248368" ht="14.25" customHeight="1"/>
    <row r="248370" ht="14.25" customHeight="1"/>
    <row r="248372" ht="14.25" customHeight="1"/>
    <row r="248374" ht="14.25" customHeight="1"/>
    <row r="248376" ht="14.25" customHeight="1"/>
    <row r="248378" ht="14.25" customHeight="1"/>
    <row r="248380" ht="14.25" customHeight="1"/>
    <row r="248382" ht="14.25" customHeight="1"/>
    <row r="248384" ht="14.25" customHeight="1"/>
    <row r="248386" ht="14.25" customHeight="1"/>
    <row r="248388" ht="14.25" customHeight="1"/>
    <row r="248390" ht="14.25" customHeight="1"/>
    <row r="248392" ht="14.25" customHeight="1"/>
    <row r="248394" ht="14.25" customHeight="1"/>
    <row r="248396" ht="14.25" customHeight="1"/>
    <row r="248398" ht="14.25" customHeight="1"/>
    <row r="248400" ht="14.25" customHeight="1"/>
    <row r="248402" ht="14.25" customHeight="1"/>
    <row r="248404" ht="14.25" customHeight="1"/>
    <row r="248406" ht="14.25" customHeight="1"/>
    <row r="248408" ht="14.25" customHeight="1"/>
    <row r="248410" ht="14.25" customHeight="1"/>
    <row r="248412" ht="14.25" customHeight="1"/>
    <row r="248414" ht="14.25" customHeight="1"/>
    <row r="248416" ht="14.25" customHeight="1"/>
    <row r="248418" ht="14.25" customHeight="1"/>
    <row r="248420" ht="14.25" customHeight="1"/>
    <row r="248422" ht="14.25" customHeight="1"/>
    <row r="248424" ht="14.25" customHeight="1"/>
    <row r="248426" ht="14.25" customHeight="1"/>
    <row r="248428" ht="14.25" customHeight="1"/>
    <row r="248430" ht="14.25" customHeight="1"/>
    <row r="248432" ht="14.25" customHeight="1"/>
    <row r="248434" ht="14.25" customHeight="1"/>
    <row r="248436" ht="14.25" customHeight="1"/>
    <row r="248438" ht="14.25" customHeight="1"/>
    <row r="248440" ht="14.25" customHeight="1"/>
    <row r="248442" ht="14.25" customHeight="1"/>
    <row r="248444" ht="14.25" customHeight="1"/>
    <row r="248446" ht="14.25" customHeight="1"/>
    <row r="248448" ht="14.25" customHeight="1"/>
    <row r="248450" ht="14.25" customHeight="1"/>
    <row r="248452" ht="14.25" customHeight="1"/>
    <row r="248454" ht="14.25" customHeight="1"/>
    <row r="248456" ht="14.25" customHeight="1"/>
    <row r="248458" ht="14.25" customHeight="1"/>
    <row r="248460" ht="14.25" customHeight="1"/>
    <row r="248462" ht="14.25" customHeight="1"/>
    <row r="248464" ht="14.25" customHeight="1"/>
    <row r="248466" ht="14.25" customHeight="1"/>
    <row r="248468" ht="14.25" customHeight="1"/>
    <row r="248470" ht="14.25" customHeight="1"/>
    <row r="248472" ht="14.25" customHeight="1"/>
    <row r="248474" ht="14.25" customHeight="1"/>
    <row r="248476" ht="14.25" customHeight="1"/>
    <row r="248478" ht="14.25" customHeight="1"/>
    <row r="248480" ht="14.25" customHeight="1"/>
    <row r="248482" ht="14.25" customHeight="1"/>
    <row r="248484" ht="14.25" customHeight="1"/>
    <row r="248486" ht="14.25" customHeight="1"/>
    <row r="248488" ht="14.25" customHeight="1"/>
    <row r="248490" ht="14.25" customHeight="1"/>
    <row r="248492" ht="14.25" customHeight="1"/>
    <row r="248494" ht="14.25" customHeight="1"/>
    <row r="248496" ht="14.25" customHeight="1"/>
    <row r="248498" ht="14.25" customHeight="1"/>
    <row r="248500" ht="14.25" customHeight="1"/>
    <row r="248502" ht="14.25" customHeight="1"/>
    <row r="248504" ht="14.25" customHeight="1"/>
    <row r="248506" ht="14.25" customHeight="1"/>
    <row r="248508" ht="14.25" customHeight="1"/>
    <row r="248510" ht="14.25" customHeight="1"/>
    <row r="248512" ht="14.25" customHeight="1"/>
    <row r="248514" ht="14.25" customHeight="1"/>
    <row r="248516" ht="14.25" customHeight="1"/>
    <row r="248518" ht="14.25" customHeight="1"/>
    <row r="248520" ht="14.25" customHeight="1"/>
    <row r="248522" ht="14.25" customHeight="1"/>
    <row r="248524" ht="14.25" customHeight="1"/>
    <row r="248526" ht="14.25" customHeight="1"/>
    <row r="248528" ht="14.25" customHeight="1"/>
    <row r="248530" ht="14.25" customHeight="1"/>
    <row r="248532" ht="14.25" customHeight="1"/>
    <row r="248534" ht="14.25" customHeight="1"/>
    <row r="248536" ht="14.25" customHeight="1"/>
    <row r="248538" ht="14.25" customHeight="1"/>
    <row r="248540" ht="14.25" customHeight="1"/>
    <row r="248542" ht="14.25" customHeight="1"/>
    <row r="248544" ht="14.25" customHeight="1"/>
    <row r="248546" ht="14.25" customHeight="1"/>
    <row r="248548" ht="14.25" customHeight="1"/>
    <row r="248550" ht="14.25" customHeight="1"/>
    <row r="248552" ht="14.25" customHeight="1"/>
    <row r="248554" ht="14.25" customHeight="1"/>
    <row r="248556" ht="14.25" customHeight="1"/>
    <row r="248558" ht="14.25" customHeight="1"/>
    <row r="248560" ht="14.25" customHeight="1"/>
    <row r="248562" ht="14.25" customHeight="1"/>
    <row r="248564" ht="14.25" customHeight="1"/>
    <row r="248566" ht="14.25" customHeight="1"/>
    <row r="248568" ht="14.25" customHeight="1"/>
    <row r="248570" ht="14.25" customHeight="1"/>
    <row r="248572" ht="14.25" customHeight="1"/>
    <row r="248574" ht="14.25" customHeight="1"/>
    <row r="248576" ht="14.25" customHeight="1"/>
    <row r="248578" ht="14.25" customHeight="1"/>
    <row r="248580" ht="14.25" customHeight="1"/>
    <row r="248582" ht="14.25" customHeight="1"/>
    <row r="248584" ht="14.25" customHeight="1"/>
    <row r="248586" ht="14.25" customHeight="1"/>
    <row r="248588" ht="14.25" customHeight="1"/>
    <row r="248590" ht="14.25" customHeight="1"/>
    <row r="248592" ht="14.25" customHeight="1"/>
    <row r="248594" ht="14.25" customHeight="1"/>
    <row r="248596" ht="14.25" customHeight="1"/>
    <row r="248598" ht="14.25" customHeight="1"/>
    <row r="248600" ht="14.25" customHeight="1"/>
    <row r="248602" ht="14.25" customHeight="1"/>
    <row r="248604" ht="14.25" customHeight="1"/>
    <row r="248606" ht="14.25" customHeight="1"/>
    <row r="248608" ht="14.25" customHeight="1"/>
    <row r="248610" ht="14.25" customHeight="1"/>
    <row r="248612" ht="14.25" customHeight="1"/>
    <row r="248614" ht="14.25" customHeight="1"/>
    <row r="248616" ht="14.25" customHeight="1"/>
    <row r="248618" ht="14.25" customHeight="1"/>
    <row r="248620" ht="14.25" customHeight="1"/>
    <row r="248622" ht="14.25" customHeight="1"/>
    <row r="248624" ht="14.25" customHeight="1"/>
    <row r="248626" ht="14.25" customHeight="1"/>
    <row r="248628" ht="14.25" customHeight="1"/>
    <row r="248630" ht="14.25" customHeight="1"/>
    <row r="248632" ht="14.25" customHeight="1"/>
    <row r="248634" ht="14.25" customHeight="1"/>
    <row r="248636" ht="14.25" customHeight="1"/>
    <row r="248638" ht="14.25" customHeight="1"/>
    <row r="248640" ht="14.25" customHeight="1"/>
    <row r="248642" ht="14.25" customHeight="1"/>
    <row r="248644" ht="14.25" customHeight="1"/>
    <row r="248646" ht="14.25" customHeight="1"/>
    <row r="248648" ht="14.25" customHeight="1"/>
    <row r="248650" ht="14.25" customHeight="1"/>
    <row r="248652" ht="14.25" customHeight="1"/>
    <row r="248654" ht="14.25" customHeight="1"/>
    <row r="248656" ht="14.25" customHeight="1"/>
    <row r="248658" ht="14.25" customHeight="1"/>
    <row r="248660" ht="14.25" customHeight="1"/>
    <row r="248662" ht="14.25" customHeight="1"/>
    <row r="248664" ht="14.25" customHeight="1"/>
    <row r="248666" ht="14.25" customHeight="1"/>
    <row r="248668" ht="14.25" customHeight="1"/>
    <row r="248670" ht="14.25" customHeight="1"/>
    <row r="248672" ht="14.25" customHeight="1"/>
    <row r="248674" ht="14.25" customHeight="1"/>
    <row r="248676" ht="14.25" customHeight="1"/>
    <row r="248678" ht="14.25" customHeight="1"/>
    <row r="248680" ht="14.25" customHeight="1"/>
    <row r="248682" ht="14.25" customHeight="1"/>
    <row r="248684" ht="14.25" customHeight="1"/>
    <row r="248686" ht="14.25" customHeight="1"/>
    <row r="248688" ht="14.25" customHeight="1"/>
    <row r="248690" ht="14.25" customHeight="1"/>
    <row r="248692" ht="14.25" customHeight="1"/>
    <row r="248694" ht="14.25" customHeight="1"/>
    <row r="248696" ht="14.25" customHeight="1"/>
    <row r="248698" ht="14.25" customHeight="1"/>
    <row r="248700" ht="14.25" customHeight="1"/>
    <row r="248702" ht="14.25" customHeight="1"/>
    <row r="248704" ht="14.25" customHeight="1"/>
    <row r="248706" ht="14.25" customHeight="1"/>
    <row r="248708" ht="14.25" customHeight="1"/>
    <row r="248710" ht="14.25" customHeight="1"/>
    <row r="248712" ht="14.25" customHeight="1"/>
    <row r="248714" ht="14.25" customHeight="1"/>
    <row r="248716" ht="14.25" customHeight="1"/>
    <row r="248718" ht="14.25" customHeight="1"/>
    <row r="248720" ht="14.25" customHeight="1"/>
    <row r="248722" ht="14.25" customHeight="1"/>
    <row r="248724" ht="14.25" customHeight="1"/>
    <row r="248726" ht="14.25" customHeight="1"/>
    <row r="248728" ht="14.25" customHeight="1"/>
    <row r="248730" ht="14.25" customHeight="1"/>
    <row r="248732" ht="14.25" customHeight="1"/>
    <row r="248734" ht="14.25" customHeight="1"/>
    <row r="248736" ht="14.25" customHeight="1"/>
    <row r="248738" ht="14.25" customHeight="1"/>
    <row r="248740" ht="14.25" customHeight="1"/>
    <row r="248742" ht="14.25" customHeight="1"/>
    <row r="248744" ht="14.25" customHeight="1"/>
    <row r="248746" ht="14.25" customHeight="1"/>
    <row r="248748" ht="14.25" customHeight="1"/>
    <row r="248750" ht="14.25" customHeight="1"/>
    <row r="248752" ht="14.25" customHeight="1"/>
    <row r="248754" ht="14.25" customHeight="1"/>
    <row r="248756" ht="14.25" customHeight="1"/>
    <row r="248758" ht="14.25" customHeight="1"/>
    <row r="248760" ht="14.25" customHeight="1"/>
    <row r="248762" ht="14.25" customHeight="1"/>
    <row r="248764" ht="14.25" customHeight="1"/>
    <row r="248766" ht="14.25" customHeight="1"/>
    <row r="248768" ht="14.25" customHeight="1"/>
    <row r="248770" ht="14.25" customHeight="1"/>
    <row r="248772" ht="14.25" customHeight="1"/>
    <row r="248774" ht="14.25" customHeight="1"/>
    <row r="248776" ht="14.25" customHeight="1"/>
    <row r="248778" ht="14.25" customHeight="1"/>
    <row r="248780" ht="14.25" customHeight="1"/>
    <row r="248782" ht="14.25" customHeight="1"/>
    <row r="248784" ht="14.25" customHeight="1"/>
    <row r="248786" ht="14.25" customHeight="1"/>
    <row r="248788" ht="14.25" customHeight="1"/>
    <row r="248790" ht="14.25" customHeight="1"/>
    <row r="248792" ht="14.25" customHeight="1"/>
    <row r="248794" ht="14.25" customHeight="1"/>
    <row r="248796" ht="14.25" customHeight="1"/>
    <row r="248798" ht="14.25" customHeight="1"/>
    <row r="248800" ht="14.25" customHeight="1"/>
    <row r="248802" ht="14.25" customHeight="1"/>
    <row r="248804" ht="14.25" customHeight="1"/>
    <row r="248806" ht="14.25" customHeight="1"/>
    <row r="248808" ht="14.25" customHeight="1"/>
    <row r="248810" ht="14.25" customHeight="1"/>
    <row r="248812" ht="14.25" customHeight="1"/>
    <row r="248814" ht="14.25" customHeight="1"/>
    <row r="248816" ht="14.25" customHeight="1"/>
    <row r="248818" ht="14.25" customHeight="1"/>
    <row r="248820" ht="14.25" customHeight="1"/>
    <row r="248822" ht="14.25" customHeight="1"/>
    <row r="248824" ht="14.25" customHeight="1"/>
    <row r="248826" ht="14.25" customHeight="1"/>
    <row r="248828" ht="14.25" customHeight="1"/>
    <row r="248830" ht="14.25" customHeight="1"/>
    <row r="248832" ht="14.25" customHeight="1"/>
    <row r="248834" ht="14.25" customHeight="1"/>
    <row r="248836" ht="14.25" customHeight="1"/>
    <row r="248838" ht="14.25" customHeight="1"/>
    <row r="248840" ht="14.25" customHeight="1"/>
    <row r="248842" ht="14.25" customHeight="1"/>
    <row r="248844" ht="14.25" customHeight="1"/>
    <row r="248846" ht="14.25" customHeight="1"/>
    <row r="248848" ht="14.25" customHeight="1"/>
    <row r="248850" ht="14.25" customHeight="1"/>
    <row r="248852" ht="14.25" customHeight="1"/>
    <row r="248854" ht="14.25" customHeight="1"/>
    <row r="248856" ht="14.25" customHeight="1"/>
    <row r="248858" ht="14.25" customHeight="1"/>
    <row r="248860" ht="14.25" customHeight="1"/>
    <row r="248862" ht="14.25" customHeight="1"/>
    <row r="248864" ht="14.25" customHeight="1"/>
    <row r="248866" ht="14.25" customHeight="1"/>
    <row r="248868" ht="14.25" customHeight="1"/>
    <row r="248870" ht="14.25" customHeight="1"/>
    <row r="248872" ht="14.25" customHeight="1"/>
    <row r="248874" ht="14.25" customHeight="1"/>
    <row r="248876" ht="14.25" customHeight="1"/>
    <row r="248878" ht="14.25" customHeight="1"/>
    <row r="248880" ht="14.25" customHeight="1"/>
    <row r="248882" ht="14.25" customHeight="1"/>
    <row r="248884" ht="14.25" customHeight="1"/>
    <row r="248886" ht="14.25" customHeight="1"/>
    <row r="248888" ht="14.25" customHeight="1"/>
    <row r="248890" ht="14.25" customHeight="1"/>
    <row r="248892" ht="14.25" customHeight="1"/>
    <row r="248894" ht="14.25" customHeight="1"/>
    <row r="248896" ht="14.25" customHeight="1"/>
    <row r="248898" ht="14.25" customHeight="1"/>
    <row r="248900" ht="14.25" customHeight="1"/>
    <row r="248902" ht="14.25" customHeight="1"/>
    <row r="248904" ht="14.25" customHeight="1"/>
    <row r="248906" ht="14.25" customHeight="1"/>
    <row r="248908" ht="14.25" customHeight="1"/>
    <row r="248910" ht="14.25" customHeight="1"/>
    <row r="248912" ht="14.25" customHeight="1"/>
    <row r="248914" ht="14.25" customHeight="1"/>
    <row r="248916" ht="14.25" customHeight="1"/>
    <row r="248918" ht="14.25" customHeight="1"/>
    <row r="248920" ht="14.25" customHeight="1"/>
    <row r="248922" ht="14.25" customHeight="1"/>
    <row r="248924" ht="14.25" customHeight="1"/>
    <row r="248926" ht="14.25" customHeight="1"/>
    <row r="248928" ht="14.25" customHeight="1"/>
    <row r="248930" ht="14.25" customHeight="1"/>
    <row r="248932" ht="14.25" customHeight="1"/>
    <row r="248934" ht="14.25" customHeight="1"/>
    <row r="248936" ht="14.25" customHeight="1"/>
    <row r="248938" ht="14.25" customHeight="1"/>
    <row r="248940" ht="14.25" customHeight="1"/>
    <row r="248942" ht="14.25" customHeight="1"/>
    <row r="248944" ht="14.25" customHeight="1"/>
    <row r="248946" ht="14.25" customHeight="1"/>
    <row r="248948" ht="14.25" customHeight="1"/>
    <row r="248950" ht="14.25" customHeight="1"/>
    <row r="248952" ht="14.25" customHeight="1"/>
    <row r="248954" ht="14.25" customHeight="1"/>
    <row r="248956" ht="14.25" customHeight="1"/>
    <row r="248958" ht="14.25" customHeight="1"/>
    <row r="248960" ht="14.25" customHeight="1"/>
    <row r="248962" ht="14.25" customHeight="1"/>
    <row r="248964" ht="14.25" customHeight="1"/>
    <row r="248966" ht="14.25" customHeight="1"/>
    <row r="248968" ht="14.25" customHeight="1"/>
    <row r="248970" ht="14.25" customHeight="1"/>
    <row r="248972" ht="14.25" customHeight="1"/>
    <row r="248974" ht="14.25" customHeight="1"/>
    <row r="248976" ht="14.25" customHeight="1"/>
    <row r="248978" ht="14.25" customHeight="1"/>
    <row r="248980" ht="14.25" customHeight="1"/>
    <row r="248982" ht="14.25" customHeight="1"/>
    <row r="248984" ht="14.25" customHeight="1"/>
    <row r="248986" ht="14.25" customHeight="1"/>
    <row r="248988" ht="14.25" customHeight="1"/>
    <row r="248990" ht="14.25" customHeight="1"/>
    <row r="248992" ht="14.25" customHeight="1"/>
    <row r="248994" ht="14.25" customHeight="1"/>
    <row r="248996" ht="14.25" customHeight="1"/>
    <row r="248998" ht="14.25" customHeight="1"/>
    <row r="249000" ht="14.25" customHeight="1"/>
    <row r="249002" ht="14.25" customHeight="1"/>
    <row r="249004" ht="14.25" customHeight="1"/>
    <row r="249006" ht="14.25" customHeight="1"/>
    <row r="249008" ht="14.25" customHeight="1"/>
    <row r="249010" ht="14.25" customHeight="1"/>
    <row r="249012" ht="14.25" customHeight="1"/>
    <row r="249014" ht="14.25" customHeight="1"/>
    <row r="249016" ht="14.25" customHeight="1"/>
    <row r="249018" ht="14.25" customHeight="1"/>
    <row r="249020" ht="14.25" customHeight="1"/>
    <row r="249022" ht="14.25" customHeight="1"/>
    <row r="249024" ht="14.25" customHeight="1"/>
    <row r="249026" ht="14.25" customHeight="1"/>
    <row r="249028" ht="14.25" customHeight="1"/>
    <row r="249030" ht="14.25" customHeight="1"/>
    <row r="249032" ht="14.25" customHeight="1"/>
    <row r="249034" ht="14.25" customHeight="1"/>
    <row r="249036" ht="14.25" customHeight="1"/>
    <row r="249038" ht="14.25" customHeight="1"/>
    <row r="249040" ht="14.25" customHeight="1"/>
    <row r="249042" ht="14.25" customHeight="1"/>
    <row r="249044" ht="14.25" customHeight="1"/>
    <row r="249046" ht="14.25" customHeight="1"/>
    <row r="249048" ht="14.25" customHeight="1"/>
    <row r="249050" ht="14.25" customHeight="1"/>
    <row r="249052" ht="14.25" customHeight="1"/>
    <row r="249054" ht="14.25" customHeight="1"/>
    <row r="249056" ht="14.25" customHeight="1"/>
    <row r="249058" ht="14.25" customHeight="1"/>
    <row r="249060" ht="14.25" customHeight="1"/>
    <row r="249062" ht="14.25" customHeight="1"/>
    <row r="249064" ht="14.25" customHeight="1"/>
    <row r="249066" ht="14.25" customHeight="1"/>
    <row r="249068" ht="14.25" customHeight="1"/>
    <row r="249070" ht="14.25" customHeight="1"/>
    <row r="249072" ht="14.25" customHeight="1"/>
    <row r="249074" ht="14.25" customHeight="1"/>
    <row r="249076" ht="14.25" customHeight="1"/>
    <row r="249078" ht="14.25" customHeight="1"/>
    <row r="249080" ht="14.25" customHeight="1"/>
    <row r="249082" ht="14.25" customHeight="1"/>
    <row r="249084" ht="14.25" customHeight="1"/>
    <row r="249086" ht="14.25" customHeight="1"/>
    <row r="249088" ht="14.25" customHeight="1"/>
    <row r="249090" ht="14.25" customHeight="1"/>
    <row r="249092" ht="14.25" customHeight="1"/>
    <row r="249094" ht="14.25" customHeight="1"/>
    <row r="249096" ht="14.25" customHeight="1"/>
    <row r="249098" ht="14.25" customHeight="1"/>
    <row r="249100" ht="14.25" customHeight="1"/>
    <row r="249102" ht="14.25" customHeight="1"/>
    <row r="249104" ht="14.25" customHeight="1"/>
    <row r="249106" ht="14.25" customHeight="1"/>
    <row r="249108" ht="14.25" customHeight="1"/>
    <row r="249110" ht="14.25" customHeight="1"/>
    <row r="249112" ht="14.25" customHeight="1"/>
    <row r="249114" ht="14.25" customHeight="1"/>
    <row r="249116" ht="14.25" customHeight="1"/>
    <row r="249118" ht="14.25" customHeight="1"/>
    <row r="249120" ht="14.25" customHeight="1"/>
    <row r="249122" ht="14.25" customHeight="1"/>
    <row r="249124" ht="14.25" customHeight="1"/>
    <row r="249126" ht="14.25" customHeight="1"/>
    <row r="249128" ht="14.25" customHeight="1"/>
    <row r="249130" ht="14.25" customHeight="1"/>
    <row r="249132" ht="14.25" customHeight="1"/>
    <row r="249134" ht="14.25" customHeight="1"/>
    <row r="249136" ht="14.25" customHeight="1"/>
    <row r="249138" ht="14.25" customHeight="1"/>
    <row r="249140" ht="14.25" customHeight="1"/>
    <row r="249142" ht="14.25" customHeight="1"/>
    <row r="249144" ht="14.25" customHeight="1"/>
    <row r="249146" ht="14.25" customHeight="1"/>
    <row r="249148" ht="14.25" customHeight="1"/>
    <row r="249150" ht="14.25" customHeight="1"/>
    <row r="249152" ht="14.25" customHeight="1"/>
    <row r="249154" ht="14.25" customHeight="1"/>
    <row r="249156" ht="14.25" customHeight="1"/>
    <row r="249158" ht="14.25" customHeight="1"/>
    <row r="249160" ht="14.25" customHeight="1"/>
    <row r="249162" ht="14.25" customHeight="1"/>
    <row r="249164" ht="14.25" customHeight="1"/>
    <row r="249166" ht="14.25" customHeight="1"/>
    <row r="249168" ht="14.25" customHeight="1"/>
    <row r="249170" ht="14.25" customHeight="1"/>
    <row r="249172" ht="14.25" customHeight="1"/>
    <row r="249174" ht="14.25" customHeight="1"/>
    <row r="249176" ht="14.25" customHeight="1"/>
    <row r="249178" ht="14.25" customHeight="1"/>
    <row r="249180" ht="14.25" customHeight="1"/>
    <row r="249182" ht="14.25" customHeight="1"/>
    <row r="249184" ht="14.25" customHeight="1"/>
    <row r="249186" ht="14.25" customHeight="1"/>
    <row r="249188" ht="14.25" customHeight="1"/>
    <row r="249190" ht="14.25" customHeight="1"/>
    <row r="249192" ht="14.25" customHeight="1"/>
    <row r="249194" ht="14.25" customHeight="1"/>
    <row r="249196" ht="14.25" customHeight="1"/>
    <row r="249198" ht="14.25" customHeight="1"/>
    <row r="249200" ht="14.25" customHeight="1"/>
    <row r="249202" ht="14.25" customHeight="1"/>
    <row r="249204" ht="14.25" customHeight="1"/>
    <row r="249206" ht="14.25" customHeight="1"/>
    <row r="249208" ht="14.25" customHeight="1"/>
    <row r="249210" ht="14.25" customHeight="1"/>
    <row r="249212" ht="14.25" customHeight="1"/>
    <row r="249214" ht="14.25" customHeight="1"/>
    <row r="249216" ht="14.25" customHeight="1"/>
    <row r="249218" ht="14.25" customHeight="1"/>
    <row r="249220" ht="14.25" customHeight="1"/>
    <row r="249222" ht="14.25" customHeight="1"/>
    <row r="249224" ht="14.25" customHeight="1"/>
    <row r="249226" ht="14.25" customHeight="1"/>
    <row r="249228" ht="14.25" customHeight="1"/>
    <row r="249230" ht="14.25" customHeight="1"/>
    <row r="249232" ht="14.25" customHeight="1"/>
    <row r="249234" ht="14.25" customHeight="1"/>
    <row r="249236" ht="14.25" customHeight="1"/>
    <row r="249238" ht="14.25" customHeight="1"/>
    <row r="249240" ht="14.25" customHeight="1"/>
    <row r="249242" ht="14.25" customHeight="1"/>
    <row r="249244" ht="14.25" customHeight="1"/>
    <row r="249246" ht="14.25" customHeight="1"/>
    <row r="249248" ht="14.25" customHeight="1"/>
    <row r="249250" ht="14.25" customHeight="1"/>
    <row r="249252" ht="14.25" customHeight="1"/>
    <row r="249254" ht="14.25" customHeight="1"/>
    <row r="249256" ht="14.25" customHeight="1"/>
    <row r="249258" ht="14.25" customHeight="1"/>
    <row r="249260" ht="14.25" customHeight="1"/>
    <row r="249262" ht="14.25" customHeight="1"/>
    <row r="249264" ht="14.25" customHeight="1"/>
    <row r="249266" ht="14.25" customHeight="1"/>
    <row r="249268" ht="14.25" customHeight="1"/>
    <row r="249270" ht="14.25" customHeight="1"/>
    <row r="249272" ht="14.25" customHeight="1"/>
    <row r="249274" ht="14.25" customHeight="1"/>
    <row r="249276" ht="14.25" customHeight="1"/>
    <row r="249278" ht="14.25" customHeight="1"/>
    <row r="249280" ht="14.25" customHeight="1"/>
    <row r="249282" ht="14.25" customHeight="1"/>
    <row r="249284" ht="14.25" customHeight="1"/>
    <row r="249286" ht="14.25" customHeight="1"/>
    <row r="249288" ht="14.25" customHeight="1"/>
    <row r="249290" ht="14.25" customHeight="1"/>
    <row r="249292" ht="14.25" customHeight="1"/>
    <row r="249294" ht="14.25" customHeight="1"/>
    <row r="249296" ht="14.25" customHeight="1"/>
    <row r="249298" ht="14.25" customHeight="1"/>
    <row r="249300" ht="14.25" customHeight="1"/>
    <row r="249302" ht="14.25" customHeight="1"/>
    <row r="249304" ht="14.25" customHeight="1"/>
    <row r="249306" ht="14.25" customHeight="1"/>
    <row r="249308" ht="14.25" customHeight="1"/>
    <row r="249310" ht="14.25" customHeight="1"/>
    <row r="249312" ht="14.25" customHeight="1"/>
    <row r="249314" ht="14.25" customHeight="1"/>
    <row r="249316" ht="14.25" customHeight="1"/>
    <row r="249318" ht="14.25" customHeight="1"/>
    <row r="249320" ht="14.25" customHeight="1"/>
    <row r="249322" ht="14.25" customHeight="1"/>
    <row r="249324" ht="14.25" customHeight="1"/>
    <row r="249326" ht="14.25" customHeight="1"/>
    <row r="249328" ht="14.25" customHeight="1"/>
    <row r="249330" ht="14.25" customHeight="1"/>
    <row r="249332" ht="14.25" customHeight="1"/>
    <row r="249334" ht="14.25" customHeight="1"/>
    <row r="249336" ht="14.25" customHeight="1"/>
    <row r="249338" ht="14.25" customHeight="1"/>
    <row r="249340" ht="14.25" customHeight="1"/>
    <row r="249342" ht="14.25" customHeight="1"/>
    <row r="249344" ht="14.25" customHeight="1"/>
    <row r="249346" ht="14.25" customHeight="1"/>
    <row r="249348" ht="14.25" customHeight="1"/>
    <row r="249350" ht="14.25" customHeight="1"/>
    <row r="249352" ht="14.25" customHeight="1"/>
    <row r="249354" ht="14.25" customHeight="1"/>
    <row r="249356" ht="14.25" customHeight="1"/>
    <row r="249358" ht="14.25" customHeight="1"/>
    <row r="249360" ht="14.25" customHeight="1"/>
    <row r="249362" ht="14.25" customHeight="1"/>
    <row r="249364" ht="14.25" customHeight="1"/>
    <row r="249366" ht="14.25" customHeight="1"/>
    <row r="249368" ht="14.25" customHeight="1"/>
    <row r="249370" ht="14.25" customHeight="1"/>
    <row r="249372" ht="14.25" customHeight="1"/>
    <row r="249374" ht="14.25" customHeight="1"/>
    <row r="249376" ht="14.25" customHeight="1"/>
    <row r="249378" ht="14.25" customHeight="1"/>
    <row r="249380" ht="14.25" customHeight="1"/>
    <row r="249382" ht="14.25" customHeight="1"/>
    <row r="249384" ht="14.25" customHeight="1"/>
    <row r="249386" ht="14.25" customHeight="1"/>
    <row r="249388" ht="14.25" customHeight="1"/>
    <row r="249390" ht="14.25" customHeight="1"/>
    <row r="249392" ht="14.25" customHeight="1"/>
    <row r="249394" ht="14.25" customHeight="1"/>
    <row r="249396" ht="14.25" customHeight="1"/>
    <row r="249398" ht="14.25" customHeight="1"/>
    <row r="249400" ht="14.25" customHeight="1"/>
    <row r="249402" ht="14.25" customHeight="1"/>
    <row r="249404" ht="14.25" customHeight="1"/>
    <row r="249406" ht="14.25" customHeight="1"/>
    <row r="249408" ht="14.25" customHeight="1"/>
    <row r="249410" ht="14.25" customHeight="1"/>
    <row r="249412" ht="14.25" customHeight="1"/>
    <row r="249414" ht="14.25" customHeight="1"/>
    <row r="249416" ht="14.25" customHeight="1"/>
    <row r="249418" ht="14.25" customHeight="1"/>
    <row r="249420" ht="14.25" customHeight="1"/>
    <row r="249422" ht="14.25" customHeight="1"/>
    <row r="249424" ht="14.25" customHeight="1"/>
    <row r="249426" ht="14.25" customHeight="1"/>
    <row r="249428" ht="14.25" customHeight="1"/>
    <row r="249430" ht="14.25" customHeight="1"/>
    <row r="249432" ht="14.25" customHeight="1"/>
    <row r="249434" ht="14.25" customHeight="1"/>
    <row r="249436" ht="14.25" customHeight="1"/>
    <row r="249438" ht="14.25" customHeight="1"/>
    <row r="249440" ht="14.25" customHeight="1"/>
    <row r="249442" ht="14.25" customHeight="1"/>
    <row r="249444" ht="14.25" customHeight="1"/>
    <row r="249446" ht="14.25" customHeight="1"/>
    <row r="249448" ht="14.25" customHeight="1"/>
    <row r="249450" ht="14.25" customHeight="1"/>
    <row r="249452" ht="14.25" customHeight="1"/>
    <row r="249454" ht="14.25" customHeight="1"/>
    <row r="249456" ht="14.25" customHeight="1"/>
    <row r="249458" ht="14.25" customHeight="1"/>
    <row r="249460" ht="14.25" customHeight="1"/>
    <row r="249462" ht="14.25" customHeight="1"/>
    <row r="249464" ht="14.25" customHeight="1"/>
    <row r="249466" ht="14.25" customHeight="1"/>
    <row r="249468" ht="14.25" customHeight="1"/>
    <row r="249470" ht="14.25" customHeight="1"/>
    <row r="249472" ht="14.25" customHeight="1"/>
    <row r="249474" ht="14.25" customHeight="1"/>
    <row r="249476" ht="14.25" customHeight="1"/>
    <row r="249478" ht="14.25" customHeight="1"/>
    <row r="249480" ht="14.25" customHeight="1"/>
    <row r="249482" ht="14.25" customHeight="1"/>
    <row r="249484" ht="14.25" customHeight="1"/>
    <row r="249486" ht="14.25" customHeight="1"/>
    <row r="249488" ht="14.25" customHeight="1"/>
    <row r="249490" ht="14.25" customHeight="1"/>
    <row r="249492" ht="14.25" customHeight="1"/>
    <row r="249494" ht="14.25" customHeight="1"/>
    <row r="249496" ht="14.25" customHeight="1"/>
    <row r="249498" ht="14.25" customHeight="1"/>
    <row r="249500" ht="14.25" customHeight="1"/>
    <row r="249502" ht="14.25" customHeight="1"/>
    <row r="249504" ht="14.25" customHeight="1"/>
    <row r="249506" ht="14.25" customHeight="1"/>
    <row r="249508" ht="14.25" customHeight="1"/>
    <row r="249510" ht="14.25" customHeight="1"/>
    <row r="249512" ht="14.25" customHeight="1"/>
    <row r="249514" ht="14.25" customHeight="1"/>
    <row r="249516" ht="14.25" customHeight="1"/>
    <row r="249518" ht="14.25" customHeight="1"/>
    <row r="249520" ht="14.25" customHeight="1"/>
    <row r="249522" ht="14.25" customHeight="1"/>
    <row r="249524" ht="14.25" customHeight="1"/>
    <row r="249526" ht="14.25" customHeight="1"/>
    <row r="249528" ht="14.25" customHeight="1"/>
    <row r="249530" ht="14.25" customHeight="1"/>
    <row r="249532" ht="14.25" customHeight="1"/>
    <row r="249534" ht="14.25" customHeight="1"/>
    <row r="249536" ht="14.25" customHeight="1"/>
    <row r="249538" ht="14.25" customHeight="1"/>
    <row r="249540" ht="14.25" customHeight="1"/>
    <row r="249542" ht="14.25" customHeight="1"/>
    <row r="249544" ht="14.25" customHeight="1"/>
    <row r="249546" ht="14.25" customHeight="1"/>
    <row r="249548" ht="14.25" customHeight="1"/>
    <row r="249550" ht="14.25" customHeight="1"/>
    <row r="249552" ht="14.25" customHeight="1"/>
    <row r="249554" ht="14.25" customHeight="1"/>
    <row r="249556" ht="14.25" customHeight="1"/>
    <row r="249558" ht="14.25" customHeight="1"/>
    <row r="249560" ht="14.25" customHeight="1"/>
    <row r="249562" ht="14.25" customHeight="1"/>
    <row r="249564" ht="14.25" customHeight="1"/>
    <row r="249566" ht="14.25" customHeight="1"/>
    <row r="249568" ht="14.25" customHeight="1"/>
    <row r="249570" ht="14.25" customHeight="1"/>
    <row r="249572" ht="14.25" customHeight="1"/>
    <row r="249574" ht="14.25" customHeight="1"/>
    <row r="249576" ht="14.25" customHeight="1"/>
    <row r="249578" ht="14.25" customHeight="1"/>
    <row r="249580" ht="14.25" customHeight="1"/>
    <row r="249582" ht="14.25" customHeight="1"/>
    <row r="249584" ht="14.25" customHeight="1"/>
    <row r="249586" ht="14.25" customHeight="1"/>
    <row r="249588" ht="14.25" customHeight="1"/>
    <row r="249590" ht="14.25" customHeight="1"/>
    <row r="249592" ht="14.25" customHeight="1"/>
    <row r="249594" ht="14.25" customHeight="1"/>
    <row r="249596" ht="14.25" customHeight="1"/>
    <row r="249598" ht="14.25" customHeight="1"/>
    <row r="249600" ht="14.25" customHeight="1"/>
    <row r="249602" ht="14.25" customHeight="1"/>
    <row r="249604" ht="14.25" customHeight="1"/>
    <row r="249606" ht="14.25" customHeight="1"/>
    <row r="249608" ht="14.25" customHeight="1"/>
    <row r="249610" ht="14.25" customHeight="1"/>
    <row r="249612" ht="14.25" customHeight="1"/>
    <row r="249614" ht="14.25" customHeight="1"/>
    <row r="249616" ht="14.25" customHeight="1"/>
    <row r="249618" ht="14.25" customHeight="1"/>
    <row r="249620" ht="14.25" customHeight="1"/>
    <row r="249622" ht="14.25" customHeight="1"/>
    <row r="249624" ht="14.25" customHeight="1"/>
    <row r="249626" ht="14.25" customHeight="1"/>
    <row r="249628" ht="14.25" customHeight="1"/>
    <row r="249630" ht="14.25" customHeight="1"/>
    <row r="249632" ht="14.25" customHeight="1"/>
    <row r="249634" ht="14.25" customHeight="1"/>
    <row r="249636" ht="14.25" customHeight="1"/>
    <row r="249638" ht="14.25" customHeight="1"/>
    <row r="249640" ht="14.25" customHeight="1"/>
    <row r="249642" ht="14.25" customHeight="1"/>
    <row r="249644" ht="14.25" customHeight="1"/>
    <row r="249646" ht="14.25" customHeight="1"/>
    <row r="249648" ht="14.25" customHeight="1"/>
    <row r="249650" ht="14.25" customHeight="1"/>
    <row r="249652" ht="14.25" customHeight="1"/>
    <row r="249654" ht="14.25" customHeight="1"/>
    <row r="249656" ht="14.25" customHeight="1"/>
    <row r="249658" ht="14.25" customHeight="1"/>
    <row r="249660" ht="14.25" customHeight="1"/>
    <row r="249662" ht="14.25" customHeight="1"/>
    <row r="249664" ht="14.25" customHeight="1"/>
    <row r="249666" ht="14.25" customHeight="1"/>
    <row r="249668" ht="14.25" customHeight="1"/>
    <row r="249670" ht="14.25" customHeight="1"/>
    <row r="249672" ht="14.25" customHeight="1"/>
    <row r="249674" ht="14.25" customHeight="1"/>
    <row r="249676" ht="14.25" customHeight="1"/>
    <row r="249678" ht="14.25" customHeight="1"/>
    <row r="249680" ht="14.25" customHeight="1"/>
    <row r="249682" ht="14.25" customHeight="1"/>
    <row r="249684" ht="14.25" customHeight="1"/>
    <row r="249686" ht="14.25" customHeight="1"/>
    <row r="249688" ht="14.25" customHeight="1"/>
    <row r="249690" ht="14.25" customHeight="1"/>
    <row r="249692" ht="14.25" customHeight="1"/>
    <row r="249694" ht="14.25" customHeight="1"/>
    <row r="249696" ht="14.25" customHeight="1"/>
    <row r="249698" ht="14.25" customHeight="1"/>
    <row r="249700" ht="14.25" customHeight="1"/>
    <row r="249702" ht="14.25" customHeight="1"/>
    <row r="249704" ht="14.25" customHeight="1"/>
    <row r="249706" ht="14.25" customHeight="1"/>
    <row r="249708" ht="14.25" customHeight="1"/>
    <row r="249710" ht="14.25" customHeight="1"/>
    <row r="249712" ht="14.25" customHeight="1"/>
    <row r="249714" ht="14.25" customHeight="1"/>
    <row r="249716" ht="14.25" customHeight="1"/>
    <row r="249718" ht="14.25" customHeight="1"/>
    <row r="249720" ht="14.25" customHeight="1"/>
    <row r="249722" ht="14.25" customHeight="1"/>
    <row r="249724" ht="14.25" customHeight="1"/>
    <row r="249726" ht="14.25" customHeight="1"/>
    <row r="249728" ht="14.25" customHeight="1"/>
    <row r="249730" ht="14.25" customHeight="1"/>
    <row r="249732" ht="14.25" customHeight="1"/>
    <row r="249734" ht="14.25" customHeight="1"/>
    <row r="249736" ht="14.25" customHeight="1"/>
    <row r="249738" ht="14.25" customHeight="1"/>
    <row r="249740" ht="14.25" customHeight="1"/>
    <row r="249742" ht="14.25" customHeight="1"/>
    <row r="249744" ht="14.25" customHeight="1"/>
    <row r="249746" ht="14.25" customHeight="1"/>
    <row r="249748" ht="14.25" customHeight="1"/>
    <row r="249750" ht="14.25" customHeight="1"/>
    <row r="249752" ht="14.25" customHeight="1"/>
    <row r="249754" ht="14.25" customHeight="1"/>
    <row r="249756" ht="14.25" customHeight="1"/>
    <row r="249758" ht="14.25" customHeight="1"/>
    <row r="249760" ht="14.25" customHeight="1"/>
    <row r="249762" ht="14.25" customHeight="1"/>
    <row r="249764" ht="14.25" customHeight="1"/>
    <row r="249766" ht="14.25" customHeight="1"/>
    <row r="249768" ht="14.25" customHeight="1"/>
    <row r="249770" ht="14.25" customHeight="1"/>
    <row r="249772" ht="14.25" customHeight="1"/>
    <row r="249774" ht="14.25" customHeight="1"/>
    <row r="249776" ht="14.25" customHeight="1"/>
    <row r="249778" ht="14.25" customHeight="1"/>
    <row r="249780" ht="14.25" customHeight="1"/>
    <row r="249782" ht="14.25" customHeight="1"/>
    <row r="249784" ht="14.25" customHeight="1"/>
    <row r="249786" ht="14.25" customHeight="1"/>
    <row r="249788" ht="14.25" customHeight="1"/>
    <row r="249790" ht="14.25" customHeight="1"/>
    <row r="249792" ht="14.25" customHeight="1"/>
    <row r="249794" ht="14.25" customHeight="1"/>
    <row r="249796" ht="14.25" customHeight="1"/>
    <row r="249798" ht="14.25" customHeight="1"/>
    <row r="249800" ht="14.25" customHeight="1"/>
    <row r="249802" ht="14.25" customHeight="1"/>
    <row r="249804" ht="14.25" customHeight="1"/>
    <row r="249806" ht="14.25" customHeight="1"/>
    <row r="249808" ht="14.25" customHeight="1"/>
    <row r="249810" ht="14.25" customHeight="1"/>
    <row r="249812" ht="14.25" customHeight="1"/>
    <row r="249814" ht="14.25" customHeight="1"/>
    <row r="249816" ht="14.25" customHeight="1"/>
    <row r="249818" ht="14.25" customHeight="1"/>
    <row r="249820" ht="14.25" customHeight="1"/>
    <row r="249822" ht="14.25" customHeight="1"/>
    <row r="249824" ht="14.25" customHeight="1"/>
    <row r="249826" ht="14.25" customHeight="1"/>
    <row r="249828" ht="14.25" customHeight="1"/>
    <row r="249830" ht="14.25" customHeight="1"/>
    <row r="249832" ht="14.25" customHeight="1"/>
    <row r="249834" ht="14.25" customHeight="1"/>
    <row r="249836" ht="14.25" customHeight="1"/>
    <row r="249838" ht="14.25" customHeight="1"/>
    <row r="249840" ht="14.25" customHeight="1"/>
    <row r="249842" ht="14.25" customHeight="1"/>
    <row r="249844" ht="14.25" customHeight="1"/>
    <row r="249846" ht="14.25" customHeight="1"/>
    <row r="249848" ht="14.25" customHeight="1"/>
    <row r="249850" ht="14.25" customHeight="1"/>
    <row r="249852" ht="14.25" customHeight="1"/>
    <row r="249854" ht="14.25" customHeight="1"/>
    <row r="249856" ht="14.25" customHeight="1"/>
    <row r="249858" ht="14.25" customHeight="1"/>
    <row r="249860" ht="14.25" customHeight="1"/>
    <row r="249862" ht="14.25" customHeight="1"/>
    <row r="249864" ht="14.25" customHeight="1"/>
    <row r="249866" ht="14.25" customHeight="1"/>
    <row r="249868" ht="14.25" customHeight="1"/>
    <row r="249870" ht="14.25" customHeight="1"/>
    <row r="249872" ht="14.25" customHeight="1"/>
    <row r="249874" ht="14.25" customHeight="1"/>
    <row r="249876" ht="14.25" customHeight="1"/>
    <row r="249878" ht="14.25" customHeight="1"/>
    <row r="249880" ht="14.25" customHeight="1"/>
    <row r="249882" ht="14.25" customHeight="1"/>
    <row r="249884" ht="14.25" customHeight="1"/>
    <row r="249886" ht="14.25" customHeight="1"/>
    <row r="249888" ht="14.25" customHeight="1"/>
    <row r="249890" ht="14.25" customHeight="1"/>
    <row r="249892" ht="14.25" customHeight="1"/>
    <row r="249894" ht="14.25" customHeight="1"/>
    <row r="249896" ht="14.25" customHeight="1"/>
    <row r="249898" ht="14.25" customHeight="1"/>
    <row r="249900" ht="14.25" customHeight="1"/>
    <row r="249902" ht="14.25" customHeight="1"/>
    <row r="249904" ht="14.25" customHeight="1"/>
    <row r="249906" ht="14.25" customHeight="1"/>
    <row r="249908" ht="14.25" customHeight="1"/>
    <row r="249910" ht="14.25" customHeight="1"/>
    <row r="249912" ht="14.25" customHeight="1"/>
    <row r="249914" ht="14.25" customHeight="1"/>
    <row r="249916" ht="14.25" customHeight="1"/>
    <row r="249918" ht="14.25" customHeight="1"/>
    <row r="249920" ht="14.25" customHeight="1"/>
    <row r="249922" ht="14.25" customHeight="1"/>
    <row r="249924" ht="14.25" customHeight="1"/>
    <row r="249926" ht="14.25" customHeight="1"/>
    <row r="249928" ht="14.25" customHeight="1"/>
    <row r="249930" ht="14.25" customHeight="1"/>
    <row r="249932" ht="14.25" customHeight="1"/>
    <row r="249934" ht="14.25" customHeight="1"/>
    <row r="249936" ht="14.25" customHeight="1"/>
    <row r="249938" ht="14.25" customHeight="1"/>
    <row r="249940" ht="14.25" customHeight="1"/>
    <row r="249942" ht="14.25" customHeight="1"/>
    <row r="249944" ht="14.25" customHeight="1"/>
    <row r="249946" ht="14.25" customHeight="1"/>
    <row r="249948" ht="14.25" customHeight="1"/>
    <row r="249950" ht="14.25" customHeight="1"/>
    <row r="249952" ht="14.25" customHeight="1"/>
    <row r="249954" ht="14.25" customHeight="1"/>
    <row r="249956" ht="14.25" customHeight="1"/>
    <row r="249958" ht="14.25" customHeight="1"/>
    <row r="249960" ht="14.25" customHeight="1"/>
    <row r="249962" ht="14.25" customHeight="1"/>
    <row r="249964" ht="14.25" customHeight="1"/>
    <row r="249966" ht="14.25" customHeight="1"/>
    <row r="249968" ht="14.25" customHeight="1"/>
    <row r="249970" ht="14.25" customHeight="1"/>
    <row r="249972" ht="14.25" customHeight="1"/>
    <row r="249974" ht="14.25" customHeight="1"/>
    <row r="249976" ht="14.25" customHeight="1"/>
    <row r="249978" ht="14.25" customHeight="1"/>
    <row r="249980" ht="14.25" customHeight="1"/>
    <row r="249982" ht="14.25" customHeight="1"/>
    <row r="249984" ht="14.25" customHeight="1"/>
    <row r="249986" ht="14.25" customHeight="1"/>
    <row r="249988" ht="14.25" customHeight="1"/>
    <row r="249990" ht="14.25" customHeight="1"/>
    <row r="249992" ht="14.25" customHeight="1"/>
    <row r="249994" ht="14.25" customHeight="1"/>
    <row r="249996" ht="14.25" customHeight="1"/>
    <row r="249998" ht="14.25" customHeight="1"/>
    <row r="250000" ht="14.25" customHeight="1"/>
    <row r="250002" ht="14.25" customHeight="1"/>
    <row r="250004" ht="14.25" customHeight="1"/>
    <row r="250006" ht="14.25" customHeight="1"/>
    <row r="250008" ht="14.25" customHeight="1"/>
    <row r="250010" ht="14.25" customHeight="1"/>
    <row r="250012" ht="14.25" customHeight="1"/>
    <row r="250014" ht="14.25" customHeight="1"/>
    <row r="250016" ht="14.25" customHeight="1"/>
    <row r="250018" ht="14.25" customHeight="1"/>
    <row r="250020" ht="14.25" customHeight="1"/>
    <row r="250022" ht="14.25" customHeight="1"/>
    <row r="250024" ht="14.25" customHeight="1"/>
    <row r="250026" ht="14.25" customHeight="1"/>
    <row r="250028" ht="14.25" customHeight="1"/>
    <row r="250030" ht="14.25" customHeight="1"/>
    <row r="250032" ht="14.25" customHeight="1"/>
    <row r="250034" ht="14.25" customHeight="1"/>
    <row r="250036" ht="14.25" customHeight="1"/>
    <row r="250038" ht="14.25" customHeight="1"/>
    <row r="250040" ht="14.25" customHeight="1"/>
    <row r="250042" ht="14.25" customHeight="1"/>
    <row r="250044" ht="14.25" customHeight="1"/>
    <row r="250046" ht="14.25" customHeight="1"/>
    <row r="250048" ht="14.25" customHeight="1"/>
    <row r="250050" ht="14.25" customHeight="1"/>
    <row r="250052" ht="14.25" customHeight="1"/>
    <row r="250054" ht="14.25" customHeight="1"/>
    <row r="250056" ht="14.25" customHeight="1"/>
    <row r="250058" ht="14.25" customHeight="1"/>
    <row r="250060" ht="14.25" customHeight="1"/>
    <row r="250062" ht="14.25" customHeight="1"/>
    <row r="250064" ht="14.25" customHeight="1"/>
    <row r="250066" ht="14.25" customHeight="1"/>
    <row r="250068" ht="14.25" customHeight="1"/>
    <row r="250070" ht="14.25" customHeight="1"/>
    <row r="250072" ht="14.25" customHeight="1"/>
    <row r="250074" ht="14.25" customHeight="1"/>
    <row r="250076" ht="14.25" customHeight="1"/>
    <row r="250078" ht="14.25" customHeight="1"/>
    <row r="250080" ht="14.25" customHeight="1"/>
    <row r="250082" ht="14.25" customHeight="1"/>
    <row r="250084" ht="14.25" customHeight="1"/>
    <row r="250086" ht="14.25" customHeight="1"/>
    <row r="250088" ht="14.25" customHeight="1"/>
    <row r="250090" ht="14.25" customHeight="1"/>
    <row r="250092" ht="14.25" customHeight="1"/>
    <row r="250094" ht="14.25" customHeight="1"/>
    <row r="250096" ht="14.25" customHeight="1"/>
    <row r="250098" ht="14.25" customHeight="1"/>
    <row r="250100" ht="14.25" customHeight="1"/>
    <row r="250102" ht="14.25" customHeight="1"/>
    <row r="250104" ht="14.25" customHeight="1"/>
    <row r="250106" ht="14.25" customHeight="1"/>
    <row r="250108" ht="14.25" customHeight="1"/>
    <row r="250110" ht="14.25" customHeight="1"/>
    <row r="250112" ht="14.25" customHeight="1"/>
    <row r="250114" ht="14.25" customHeight="1"/>
    <row r="250116" ht="14.25" customHeight="1"/>
    <row r="250118" ht="14.25" customHeight="1"/>
    <row r="250120" ht="14.25" customHeight="1"/>
    <row r="250122" ht="14.25" customHeight="1"/>
    <row r="250124" ht="14.25" customHeight="1"/>
    <row r="250126" ht="14.25" customHeight="1"/>
    <row r="250128" ht="14.25" customHeight="1"/>
    <row r="250130" ht="14.25" customHeight="1"/>
    <row r="250132" ht="14.25" customHeight="1"/>
    <row r="250134" ht="14.25" customHeight="1"/>
    <row r="250136" ht="14.25" customHeight="1"/>
    <row r="250138" ht="14.25" customHeight="1"/>
    <row r="250140" ht="14.25" customHeight="1"/>
    <row r="250142" ht="14.25" customHeight="1"/>
    <row r="250144" ht="14.25" customHeight="1"/>
    <row r="250146" ht="14.25" customHeight="1"/>
    <row r="250148" ht="14.25" customHeight="1"/>
    <row r="250150" ht="14.25" customHeight="1"/>
    <row r="250152" ht="14.25" customHeight="1"/>
    <row r="250154" ht="14.25" customHeight="1"/>
    <row r="250156" ht="14.25" customHeight="1"/>
    <row r="250158" ht="14.25" customHeight="1"/>
    <row r="250160" ht="14.25" customHeight="1"/>
    <row r="250162" ht="14.25" customHeight="1"/>
    <row r="250164" ht="14.25" customHeight="1"/>
    <row r="250166" ht="14.25" customHeight="1"/>
    <row r="250168" ht="14.25" customHeight="1"/>
    <row r="250170" ht="14.25" customHeight="1"/>
    <row r="250172" ht="14.25" customHeight="1"/>
    <row r="250174" ht="14.25" customHeight="1"/>
    <row r="250176" ht="14.25" customHeight="1"/>
    <row r="250178" ht="14.25" customHeight="1"/>
    <row r="250180" ht="14.25" customHeight="1"/>
    <row r="250182" ht="14.25" customHeight="1"/>
    <row r="250184" ht="14.25" customHeight="1"/>
    <row r="250186" ht="14.25" customHeight="1"/>
    <row r="250188" ht="14.25" customHeight="1"/>
    <row r="250190" ht="14.25" customHeight="1"/>
    <row r="250192" ht="14.25" customHeight="1"/>
    <row r="250194" ht="14.25" customHeight="1"/>
    <row r="250196" ht="14.25" customHeight="1"/>
    <row r="250198" ht="14.25" customHeight="1"/>
    <row r="250200" ht="14.25" customHeight="1"/>
    <row r="250202" ht="14.25" customHeight="1"/>
    <row r="250204" ht="14.25" customHeight="1"/>
    <row r="250206" ht="14.25" customHeight="1"/>
    <row r="250208" ht="14.25" customHeight="1"/>
    <row r="250210" ht="14.25" customHeight="1"/>
    <row r="250212" ht="14.25" customHeight="1"/>
    <row r="250214" ht="14.25" customHeight="1"/>
    <row r="250216" ht="14.25" customHeight="1"/>
    <row r="250218" ht="14.25" customHeight="1"/>
    <row r="250220" ht="14.25" customHeight="1"/>
    <row r="250222" ht="14.25" customHeight="1"/>
    <row r="250224" ht="14.25" customHeight="1"/>
    <row r="250226" ht="14.25" customHeight="1"/>
    <row r="250228" ht="14.25" customHeight="1"/>
    <row r="250230" ht="14.25" customHeight="1"/>
    <row r="250232" ht="14.25" customHeight="1"/>
    <row r="250234" ht="14.25" customHeight="1"/>
    <row r="250236" ht="14.25" customHeight="1"/>
    <row r="250238" ht="14.25" customHeight="1"/>
    <row r="250240" ht="14.25" customHeight="1"/>
    <row r="250242" ht="14.25" customHeight="1"/>
    <row r="250244" ht="14.25" customHeight="1"/>
    <row r="250246" ht="14.25" customHeight="1"/>
    <row r="250248" ht="14.25" customHeight="1"/>
    <row r="250250" ht="14.25" customHeight="1"/>
    <row r="250252" ht="14.25" customHeight="1"/>
    <row r="250254" ht="14.25" customHeight="1"/>
    <row r="250256" ht="14.25" customHeight="1"/>
    <row r="250258" ht="14.25" customHeight="1"/>
    <row r="250260" ht="14.25" customHeight="1"/>
    <row r="250262" ht="14.25" customHeight="1"/>
    <row r="250264" ht="14.25" customHeight="1"/>
    <row r="250266" ht="14.25" customHeight="1"/>
    <row r="250268" ht="14.25" customHeight="1"/>
    <row r="250270" ht="14.25" customHeight="1"/>
    <row r="250272" ht="14.25" customHeight="1"/>
    <row r="250274" ht="14.25" customHeight="1"/>
    <row r="250276" ht="14.25" customHeight="1"/>
    <row r="250278" ht="14.25" customHeight="1"/>
    <row r="250280" ht="14.25" customHeight="1"/>
    <row r="250282" ht="14.25" customHeight="1"/>
    <row r="250284" ht="14.25" customHeight="1"/>
    <row r="250286" ht="14.25" customHeight="1"/>
    <row r="250288" ht="14.25" customHeight="1"/>
    <row r="250290" ht="14.25" customHeight="1"/>
    <row r="250292" ht="14.25" customHeight="1"/>
    <row r="250294" ht="14.25" customHeight="1"/>
    <row r="250296" ht="14.25" customHeight="1"/>
    <row r="250298" ht="14.25" customHeight="1"/>
    <row r="250300" ht="14.25" customHeight="1"/>
    <row r="250302" ht="14.25" customHeight="1"/>
    <row r="250304" ht="14.25" customHeight="1"/>
    <row r="250306" ht="14.25" customHeight="1"/>
    <row r="250308" ht="14.25" customHeight="1"/>
    <row r="250310" ht="14.25" customHeight="1"/>
    <row r="250312" ht="14.25" customHeight="1"/>
    <row r="250314" ht="14.25" customHeight="1"/>
    <row r="250316" ht="14.25" customHeight="1"/>
    <row r="250318" ht="14.25" customHeight="1"/>
    <row r="250320" ht="14.25" customHeight="1"/>
    <row r="250322" ht="14.25" customHeight="1"/>
    <row r="250324" ht="14.25" customHeight="1"/>
    <row r="250326" ht="14.25" customHeight="1"/>
    <row r="250328" ht="14.25" customHeight="1"/>
    <row r="250330" ht="14.25" customHeight="1"/>
    <row r="250332" ht="14.25" customHeight="1"/>
    <row r="250334" ht="14.25" customHeight="1"/>
    <row r="250336" ht="14.25" customHeight="1"/>
    <row r="250338" ht="14.25" customHeight="1"/>
    <row r="250340" ht="14.25" customHeight="1"/>
    <row r="250342" ht="14.25" customHeight="1"/>
    <row r="250344" ht="14.25" customHeight="1"/>
    <row r="250346" ht="14.25" customHeight="1"/>
    <row r="250348" ht="14.25" customHeight="1"/>
    <row r="250350" ht="14.25" customHeight="1"/>
    <row r="250352" ht="14.25" customHeight="1"/>
    <row r="250354" ht="14.25" customHeight="1"/>
    <row r="250356" ht="14.25" customHeight="1"/>
    <row r="250358" ht="14.25" customHeight="1"/>
    <row r="250360" ht="14.25" customHeight="1"/>
    <row r="250362" ht="14.25" customHeight="1"/>
    <row r="250364" ht="14.25" customHeight="1"/>
    <row r="250366" ht="14.25" customHeight="1"/>
    <row r="250368" ht="14.25" customHeight="1"/>
    <row r="250370" ht="14.25" customHeight="1"/>
    <row r="250372" ht="14.25" customHeight="1"/>
    <row r="250374" ht="14.25" customHeight="1"/>
    <row r="250376" ht="14.25" customHeight="1"/>
    <row r="250378" ht="14.25" customHeight="1"/>
    <row r="250380" ht="14.25" customHeight="1"/>
    <row r="250382" ht="14.25" customHeight="1"/>
    <row r="250384" ht="14.25" customHeight="1"/>
    <row r="250386" ht="14.25" customHeight="1"/>
    <row r="250388" ht="14.25" customHeight="1"/>
    <row r="250390" ht="14.25" customHeight="1"/>
    <row r="250392" ht="14.25" customHeight="1"/>
    <row r="250394" ht="14.25" customHeight="1"/>
    <row r="250396" ht="14.25" customHeight="1"/>
    <row r="250398" ht="14.25" customHeight="1"/>
    <row r="250400" ht="14.25" customHeight="1"/>
    <row r="250402" ht="14.25" customHeight="1"/>
    <row r="250404" ht="14.25" customHeight="1"/>
    <row r="250406" ht="14.25" customHeight="1"/>
    <row r="250408" ht="14.25" customHeight="1"/>
    <row r="250410" ht="14.25" customHeight="1"/>
    <row r="250412" ht="14.25" customHeight="1"/>
    <row r="250414" ht="14.25" customHeight="1"/>
    <row r="250416" ht="14.25" customHeight="1"/>
    <row r="250418" ht="14.25" customHeight="1"/>
    <row r="250420" ht="14.25" customHeight="1"/>
    <row r="250422" ht="14.25" customHeight="1"/>
    <row r="250424" ht="14.25" customHeight="1"/>
    <row r="250426" ht="14.25" customHeight="1"/>
    <row r="250428" ht="14.25" customHeight="1"/>
    <row r="250430" ht="14.25" customHeight="1"/>
    <row r="250432" ht="14.25" customHeight="1"/>
    <row r="250434" ht="14.25" customHeight="1"/>
    <row r="250436" ht="14.25" customHeight="1"/>
    <row r="250438" ht="14.25" customHeight="1"/>
    <row r="250440" ht="14.25" customHeight="1"/>
    <row r="250442" ht="14.25" customHeight="1"/>
    <row r="250444" ht="14.25" customHeight="1"/>
    <row r="250446" ht="14.25" customHeight="1"/>
    <row r="250448" ht="14.25" customHeight="1"/>
    <row r="250450" ht="14.25" customHeight="1"/>
    <row r="250452" ht="14.25" customHeight="1"/>
    <row r="250454" ht="14.25" customHeight="1"/>
    <row r="250456" ht="14.25" customHeight="1"/>
    <row r="250458" ht="14.25" customHeight="1"/>
    <row r="250460" ht="14.25" customHeight="1"/>
    <row r="250462" ht="14.25" customHeight="1"/>
    <row r="250464" ht="14.25" customHeight="1"/>
    <row r="250466" ht="14.25" customHeight="1"/>
    <row r="250468" ht="14.25" customHeight="1"/>
    <row r="250470" ht="14.25" customHeight="1"/>
    <row r="250472" ht="14.25" customHeight="1"/>
    <row r="250474" ht="14.25" customHeight="1"/>
    <row r="250476" ht="14.25" customHeight="1"/>
    <row r="250478" ht="14.25" customHeight="1"/>
    <row r="250480" ht="14.25" customHeight="1"/>
    <row r="250482" ht="14.25" customHeight="1"/>
    <row r="250484" ht="14.25" customHeight="1"/>
    <row r="250486" ht="14.25" customHeight="1"/>
    <row r="250488" ht="14.25" customHeight="1"/>
    <row r="250490" ht="14.25" customHeight="1"/>
    <row r="250492" ht="14.25" customHeight="1"/>
    <row r="250494" ht="14.25" customHeight="1"/>
    <row r="250496" ht="14.25" customHeight="1"/>
    <row r="250498" ht="14.25" customHeight="1"/>
    <row r="250500" ht="14.25" customHeight="1"/>
    <row r="250502" ht="14.25" customHeight="1"/>
    <row r="250504" ht="14.25" customHeight="1"/>
    <row r="250506" ht="14.25" customHeight="1"/>
    <row r="250508" ht="14.25" customHeight="1"/>
    <row r="250510" ht="14.25" customHeight="1"/>
    <row r="250512" ht="14.25" customHeight="1"/>
    <row r="250514" ht="14.25" customHeight="1"/>
    <row r="250516" ht="14.25" customHeight="1"/>
    <row r="250518" ht="14.25" customHeight="1"/>
    <row r="250520" ht="14.25" customHeight="1"/>
    <row r="250522" ht="14.25" customHeight="1"/>
    <row r="250524" ht="14.25" customHeight="1"/>
    <row r="250526" ht="14.25" customHeight="1"/>
    <row r="250528" ht="14.25" customHeight="1"/>
    <row r="250530" ht="14.25" customHeight="1"/>
    <row r="250532" ht="14.25" customHeight="1"/>
    <row r="250534" ht="14.25" customHeight="1"/>
    <row r="250536" ht="14.25" customHeight="1"/>
    <row r="250538" ht="14.25" customHeight="1"/>
    <row r="250540" ht="14.25" customHeight="1"/>
    <row r="250542" ht="14.25" customHeight="1"/>
    <row r="250544" ht="14.25" customHeight="1"/>
    <row r="250546" ht="14.25" customHeight="1"/>
    <row r="250548" ht="14.25" customHeight="1"/>
    <row r="250550" ht="14.25" customHeight="1"/>
    <row r="250552" ht="14.25" customHeight="1"/>
    <row r="250554" ht="14.25" customHeight="1"/>
    <row r="250556" ht="14.25" customHeight="1"/>
    <row r="250558" ht="14.25" customHeight="1"/>
    <row r="250560" ht="14.25" customHeight="1"/>
    <row r="250562" ht="14.25" customHeight="1"/>
    <row r="250564" ht="14.25" customHeight="1"/>
    <row r="250566" ht="14.25" customHeight="1"/>
    <row r="250568" ht="14.25" customHeight="1"/>
    <row r="250570" ht="14.25" customHeight="1"/>
    <row r="250572" ht="14.25" customHeight="1"/>
    <row r="250574" ht="14.25" customHeight="1"/>
    <row r="250576" ht="14.25" customHeight="1"/>
    <row r="250578" ht="14.25" customHeight="1"/>
    <row r="250580" ht="14.25" customHeight="1"/>
    <row r="250582" ht="14.25" customHeight="1"/>
    <row r="250584" ht="14.25" customHeight="1"/>
    <row r="250586" ht="14.25" customHeight="1"/>
    <row r="250588" ht="14.25" customHeight="1"/>
    <row r="250590" ht="14.25" customHeight="1"/>
    <row r="250592" ht="14.25" customHeight="1"/>
    <row r="250594" ht="14.25" customHeight="1"/>
    <row r="250596" ht="14.25" customHeight="1"/>
    <row r="250598" ht="14.25" customHeight="1"/>
    <row r="250600" ht="14.25" customHeight="1"/>
    <row r="250602" ht="14.25" customHeight="1"/>
    <row r="250604" ht="14.25" customHeight="1"/>
    <row r="250606" ht="14.25" customHeight="1"/>
    <row r="250608" ht="14.25" customHeight="1"/>
    <row r="250610" ht="14.25" customHeight="1"/>
    <row r="250612" ht="14.25" customHeight="1"/>
    <row r="250614" ht="14.25" customHeight="1"/>
    <row r="250616" ht="14.25" customHeight="1"/>
    <row r="250618" ht="14.25" customHeight="1"/>
    <row r="250620" ht="14.25" customHeight="1"/>
    <row r="250622" ht="14.25" customHeight="1"/>
    <row r="250624" ht="14.25" customHeight="1"/>
    <row r="250626" ht="14.25" customHeight="1"/>
    <row r="250628" ht="14.25" customHeight="1"/>
    <row r="250630" ht="14.25" customHeight="1"/>
    <row r="250632" ht="14.25" customHeight="1"/>
    <row r="250634" ht="14.25" customHeight="1"/>
    <row r="250636" ht="14.25" customHeight="1"/>
    <row r="250638" ht="14.25" customHeight="1"/>
    <row r="250640" ht="14.25" customHeight="1"/>
    <row r="250642" ht="14.25" customHeight="1"/>
    <row r="250644" ht="14.25" customHeight="1"/>
    <row r="250646" ht="14.25" customHeight="1"/>
    <row r="250648" ht="14.25" customHeight="1"/>
    <row r="250650" ht="14.25" customHeight="1"/>
    <row r="250652" ht="14.25" customHeight="1"/>
    <row r="250654" ht="14.25" customHeight="1"/>
    <row r="250656" ht="14.25" customHeight="1"/>
    <row r="250658" ht="14.25" customHeight="1"/>
    <row r="250660" ht="14.25" customHeight="1"/>
    <row r="250662" ht="14.25" customHeight="1"/>
    <row r="250664" ht="14.25" customHeight="1"/>
    <row r="250666" ht="14.25" customHeight="1"/>
    <row r="250668" ht="14.25" customHeight="1"/>
    <row r="250670" ht="14.25" customHeight="1"/>
    <row r="250672" ht="14.25" customHeight="1"/>
    <row r="250674" ht="14.25" customHeight="1"/>
    <row r="250676" ht="14.25" customHeight="1"/>
    <row r="250678" ht="14.25" customHeight="1"/>
    <row r="250680" ht="14.25" customHeight="1"/>
    <row r="250682" ht="14.25" customHeight="1"/>
    <row r="250684" ht="14.25" customHeight="1"/>
    <row r="250686" ht="14.25" customHeight="1"/>
    <row r="250688" ht="14.25" customHeight="1"/>
    <row r="250690" ht="14.25" customHeight="1"/>
    <row r="250692" ht="14.25" customHeight="1"/>
    <row r="250694" ht="14.25" customHeight="1"/>
    <row r="250696" ht="14.25" customHeight="1"/>
    <row r="250698" ht="14.25" customHeight="1"/>
    <row r="250700" ht="14.25" customHeight="1"/>
    <row r="250702" ht="14.25" customHeight="1"/>
    <row r="250704" ht="14.25" customHeight="1"/>
    <row r="250706" ht="14.25" customHeight="1"/>
    <row r="250708" ht="14.25" customHeight="1"/>
    <row r="250710" ht="14.25" customHeight="1"/>
    <row r="250712" ht="14.25" customHeight="1"/>
    <row r="250714" ht="14.25" customHeight="1"/>
    <row r="250716" ht="14.25" customHeight="1"/>
    <row r="250718" ht="14.25" customHeight="1"/>
    <row r="250720" ht="14.25" customHeight="1"/>
    <row r="250722" ht="14.25" customHeight="1"/>
    <row r="250724" ht="14.25" customHeight="1"/>
    <row r="250726" ht="14.25" customHeight="1"/>
    <row r="250728" ht="14.25" customHeight="1"/>
    <row r="250730" ht="14.25" customHeight="1"/>
    <row r="250732" ht="14.25" customHeight="1"/>
    <row r="250734" ht="14.25" customHeight="1"/>
    <row r="250736" ht="14.25" customHeight="1"/>
    <row r="250738" ht="14.25" customHeight="1"/>
    <row r="250740" ht="14.25" customHeight="1"/>
    <row r="250742" ht="14.25" customHeight="1"/>
    <row r="250744" ht="14.25" customHeight="1"/>
    <row r="250746" ht="14.25" customHeight="1"/>
    <row r="250748" ht="14.25" customHeight="1"/>
    <row r="250750" ht="14.25" customHeight="1"/>
    <row r="250752" ht="14.25" customHeight="1"/>
    <row r="250754" ht="14.25" customHeight="1"/>
    <row r="250756" ht="14.25" customHeight="1"/>
    <row r="250758" ht="14.25" customHeight="1"/>
    <row r="250760" ht="14.25" customHeight="1"/>
    <row r="250762" ht="14.25" customHeight="1"/>
    <row r="250764" ht="14.25" customHeight="1"/>
    <row r="250766" ht="14.25" customHeight="1"/>
    <row r="250768" ht="14.25" customHeight="1"/>
    <row r="250770" ht="14.25" customHeight="1"/>
    <row r="250772" ht="14.25" customHeight="1"/>
    <row r="250774" ht="14.25" customHeight="1"/>
    <row r="250776" ht="14.25" customHeight="1"/>
    <row r="250778" ht="14.25" customHeight="1"/>
    <row r="250780" ht="14.25" customHeight="1"/>
    <row r="250782" ht="14.25" customHeight="1"/>
    <row r="250784" ht="14.25" customHeight="1"/>
    <row r="250786" ht="14.25" customHeight="1"/>
    <row r="250788" ht="14.25" customHeight="1"/>
    <row r="250790" ht="14.25" customHeight="1"/>
    <row r="250792" ht="14.25" customHeight="1"/>
    <row r="250794" ht="14.25" customHeight="1"/>
    <row r="250796" ht="14.25" customHeight="1"/>
    <row r="250798" ht="14.25" customHeight="1"/>
    <row r="250800" ht="14.25" customHeight="1"/>
    <row r="250802" ht="14.25" customHeight="1"/>
    <row r="250804" ht="14.25" customHeight="1"/>
    <row r="250806" ht="14.25" customHeight="1"/>
    <row r="250808" ht="14.25" customHeight="1"/>
    <row r="250810" ht="14.25" customHeight="1"/>
    <row r="250812" ht="14.25" customHeight="1"/>
    <row r="250814" ht="14.25" customHeight="1"/>
    <row r="250816" ht="14.25" customHeight="1"/>
    <row r="250818" ht="14.25" customHeight="1"/>
    <row r="250820" ht="14.25" customHeight="1"/>
    <row r="250822" ht="14.25" customHeight="1"/>
    <row r="250824" ht="14.25" customHeight="1"/>
    <row r="250826" ht="14.25" customHeight="1"/>
    <row r="250828" ht="14.25" customHeight="1"/>
    <row r="250830" ht="14.25" customHeight="1"/>
    <row r="250832" ht="14.25" customHeight="1"/>
    <row r="250834" ht="14.25" customHeight="1"/>
    <row r="250836" ht="14.25" customHeight="1"/>
    <row r="250838" ht="14.25" customHeight="1"/>
    <row r="250840" ht="14.25" customHeight="1"/>
    <row r="250842" ht="14.25" customHeight="1"/>
    <row r="250844" ht="14.25" customHeight="1"/>
    <row r="250846" ht="14.25" customHeight="1"/>
    <row r="250848" ht="14.25" customHeight="1"/>
    <row r="250850" ht="14.25" customHeight="1"/>
    <row r="250852" ht="14.25" customHeight="1"/>
    <row r="250854" ht="14.25" customHeight="1"/>
    <row r="250856" ht="14.25" customHeight="1"/>
    <row r="250858" ht="14.25" customHeight="1"/>
    <row r="250860" ht="14.25" customHeight="1"/>
    <row r="250862" ht="14.25" customHeight="1"/>
    <row r="250864" ht="14.25" customHeight="1"/>
    <row r="250866" ht="14.25" customHeight="1"/>
    <row r="250868" ht="14.25" customHeight="1"/>
    <row r="250870" ht="14.25" customHeight="1"/>
    <row r="250872" ht="14.25" customHeight="1"/>
    <row r="250874" ht="14.25" customHeight="1"/>
    <row r="250876" ht="14.25" customHeight="1"/>
    <row r="250878" ht="14.25" customHeight="1"/>
    <row r="250880" ht="14.25" customHeight="1"/>
    <row r="250882" ht="14.25" customHeight="1"/>
    <row r="250884" ht="14.25" customHeight="1"/>
    <row r="250886" ht="14.25" customHeight="1"/>
    <row r="250888" ht="14.25" customHeight="1"/>
    <row r="250890" ht="14.25" customHeight="1"/>
    <row r="250892" ht="14.25" customHeight="1"/>
    <row r="250894" ht="14.25" customHeight="1"/>
    <row r="250896" ht="14.25" customHeight="1"/>
    <row r="250898" ht="14.25" customHeight="1"/>
    <row r="250900" ht="14.25" customHeight="1"/>
    <row r="250902" ht="14.25" customHeight="1"/>
    <row r="250904" ht="14.25" customHeight="1"/>
    <row r="250906" ht="14.25" customHeight="1"/>
    <row r="250908" ht="14.25" customHeight="1"/>
    <row r="250910" ht="14.25" customHeight="1"/>
    <row r="250912" ht="14.25" customHeight="1"/>
    <row r="250914" ht="14.25" customHeight="1"/>
    <row r="250916" ht="14.25" customHeight="1"/>
    <row r="250918" ht="14.25" customHeight="1"/>
    <row r="250920" ht="14.25" customHeight="1"/>
    <row r="250922" ht="14.25" customHeight="1"/>
    <row r="250924" ht="14.25" customHeight="1"/>
    <row r="250926" ht="14.25" customHeight="1"/>
    <row r="250928" ht="14.25" customHeight="1"/>
    <row r="250930" ht="14.25" customHeight="1"/>
    <row r="250932" ht="14.25" customHeight="1"/>
    <row r="250934" ht="14.25" customHeight="1"/>
    <row r="250936" ht="14.25" customHeight="1"/>
    <row r="250938" ht="14.25" customHeight="1"/>
    <row r="250940" ht="14.25" customHeight="1"/>
    <row r="250942" ht="14.25" customHeight="1"/>
    <row r="250944" ht="14.25" customHeight="1"/>
    <row r="250946" ht="14.25" customHeight="1"/>
    <row r="250948" ht="14.25" customHeight="1"/>
    <row r="250950" ht="14.25" customHeight="1"/>
    <row r="250952" ht="14.25" customHeight="1"/>
    <row r="250954" ht="14.25" customHeight="1"/>
    <row r="250956" ht="14.25" customHeight="1"/>
    <row r="250958" ht="14.25" customHeight="1"/>
    <row r="250960" ht="14.25" customHeight="1"/>
    <row r="250962" ht="14.25" customHeight="1"/>
    <row r="250964" ht="14.25" customHeight="1"/>
    <row r="250966" ht="14.25" customHeight="1"/>
    <row r="250968" ht="14.25" customHeight="1"/>
    <row r="250970" ht="14.25" customHeight="1"/>
    <row r="250972" ht="14.25" customHeight="1"/>
    <row r="250974" ht="14.25" customHeight="1"/>
    <row r="250976" ht="14.25" customHeight="1"/>
    <row r="250978" ht="14.25" customHeight="1"/>
    <row r="250980" ht="14.25" customHeight="1"/>
    <row r="250982" ht="14.25" customHeight="1"/>
    <row r="250984" ht="14.25" customHeight="1"/>
    <row r="250986" ht="14.25" customHeight="1"/>
    <row r="250988" ht="14.25" customHeight="1"/>
    <row r="250990" ht="14.25" customHeight="1"/>
    <row r="250992" ht="14.25" customHeight="1"/>
    <row r="250994" ht="14.25" customHeight="1"/>
    <row r="250996" ht="14.25" customHeight="1"/>
    <row r="250998" ht="14.25" customHeight="1"/>
    <row r="251000" ht="14.25" customHeight="1"/>
    <row r="251002" ht="14.25" customHeight="1"/>
    <row r="251004" ht="14.25" customHeight="1"/>
    <row r="251006" ht="14.25" customHeight="1"/>
    <row r="251008" ht="14.25" customHeight="1"/>
    <row r="251010" ht="14.25" customHeight="1"/>
    <row r="251012" ht="14.25" customHeight="1"/>
    <row r="251014" ht="14.25" customHeight="1"/>
    <row r="251016" ht="14.25" customHeight="1"/>
    <row r="251018" ht="14.25" customHeight="1"/>
    <row r="251020" ht="14.25" customHeight="1"/>
    <row r="251022" ht="14.25" customHeight="1"/>
    <row r="251024" ht="14.25" customHeight="1"/>
    <row r="251026" ht="14.25" customHeight="1"/>
    <row r="251028" ht="14.25" customHeight="1"/>
    <row r="251030" ht="14.25" customHeight="1"/>
    <row r="251032" ht="14.25" customHeight="1"/>
    <row r="251034" ht="14.25" customHeight="1"/>
    <row r="251036" ht="14.25" customHeight="1"/>
    <row r="251038" ht="14.25" customHeight="1"/>
    <row r="251040" ht="14.25" customHeight="1"/>
    <row r="251042" ht="14.25" customHeight="1"/>
    <row r="251044" ht="14.25" customHeight="1"/>
    <row r="251046" ht="14.25" customHeight="1"/>
    <row r="251048" ht="14.25" customHeight="1"/>
    <row r="251050" ht="14.25" customHeight="1"/>
    <row r="251052" ht="14.25" customHeight="1"/>
    <row r="251054" ht="14.25" customHeight="1"/>
    <row r="251056" ht="14.25" customHeight="1"/>
    <row r="251058" ht="14.25" customHeight="1"/>
    <row r="251060" ht="14.25" customHeight="1"/>
    <row r="251062" ht="14.25" customHeight="1"/>
    <row r="251064" ht="14.25" customHeight="1"/>
    <row r="251066" ht="14.25" customHeight="1"/>
    <row r="251068" ht="14.25" customHeight="1"/>
    <row r="251070" ht="14.25" customHeight="1"/>
    <row r="251072" ht="14.25" customHeight="1"/>
    <row r="251074" ht="14.25" customHeight="1"/>
    <row r="251076" ht="14.25" customHeight="1"/>
    <row r="251078" ht="14.25" customHeight="1"/>
    <row r="251080" ht="14.25" customHeight="1"/>
    <row r="251082" ht="14.25" customHeight="1"/>
    <row r="251084" ht="14.25" customHeight="1"/>
    <row r="251086" ht="14.25" customHeight="1"/>
    <row r="251088" ht="14.25" customHeight="1"/>
    <row r="251090" ht="14.25" customHeight="1"/>
    <row r="251092" ht="14.25" customHeight="1"/>
    <row r="251094" ht="14.25" customHeight="1"/>
    <row r="251096" ht="14.25" customHeight="1"/>
    <row r="251098" ht="14.25" customHeight="1"/>
    <row r="251100" ht="14.25" customHeight="1"/>
    <row r="251102" ht="14.25" customHeight="1"/>
    <row r="251104" ht="14.25" customHeight="1"/>
    <row r="251106" ht="14.25" customHeight="1"/>
    <row r="251108" ht="14.25" customHeight="1"/>
    <row r="251110" ht="14.25" customHeight="1"/>
    <row r="251112" ht="14.25" customHeight="1"/>
    <row r="251114" ht="14.25" customHeight="1"/>
    <row r="251116" ht="14.25" customHeight="1"/>
    <row r="251118" ht="14.25" customHeight="1"/>
    <row r="251120" ht="14.25" customHeight="1"/>
    <row r="251122" ht="14.25" customHeight="1"/>
    <row r="251124" ht="14.25" customHeight="1"/>
    <row r="251126" ht="14.25" customHeight="1"/>
    <row r="251128" ht="14.25" customHeight="1"/>
    <row r="251130" ht="14.25" customHeight="1"/>
    <row r="251132" ht="14.25" customHeight="1"/>
    <row r="251134" ht="14.25" customHeight="1"/>
    <row r="251136" ht="14.25" customHeight="1"/>
    <row r="251138" ht="14.25" customHeight="1"/>
    <row r="251140" ht="14.25" customHeight="1"/>
    <row r="251142" ht="14.25" customHeight="1"/>
    <row r="251144" ht="14.25" customHeight="1"/>
    <row r="251146" ht="14.25" customHeight="1"/>
    <row r="251148" ht="14.25" customHeight="1"/>
    <row r="251150" ht="14.25" customHeight="1"/>
    <row r="251152" ht="14.25" customHeight="1"/>
    <row r="251154" ht="14.25" customHeight="1"/>
    <row r="251156" ht="14.25" customHeight="1"/>
    <row r="251158" ht="14.25" customHeight="1"/>
    <row r="251160" ht="14.25" customHeight="1"/>
    <row r="251162" ht="14.25" customHeight="1"/>
    <row r="251164" ht="14.25" customHeight="1"/>
    <row r="251166" ht="14.25" customHeight="1"/>
    <row r="251168" ht="14.25" customHeight="1"/>
    <row r="251170" ht="14.25" customHeight="1"/>
    <row r="251172" ht="14.25" customHeight="1"/>
    <row r="251174" ht="14.25" customHeight="1"/>
    <row r="251176" ht="14.25" customHeight="1"/>
    <row r="251178" ht="14.25" customHeight="1"/>
    <row r="251180" ht="14.25" customHeight="1"/>
    <row r="251182" ht="14.25" customHeight="1"/>
    <row r="251184" ht="14.25" customHeight="1"/>
    <row r="251186" ht="14.25" customHeight="1"/>
    <row r="251188" ht="14.25" customHeight="1"/>
    <row r="251190" ht="14.25" customHeight="1"/>
    <row r="251192" ht="14.25" customHeight="1"/>
    <row r="251194" ht="14.25" customHeight="1"/>
    <row r="251196" ht="14.25" customHeight="1"/>
    <row r="251198" ht="14.25" customHeight="1"/>
    <row r="251200" ht="14.25" customHeight="1"/>
    <row r="251202" ht="14.25" customHeight="1"/>
    <row r="251204" ht="14.25" customHeight="1"/>
    <row r="251206" ht="14.25" customHeight="1"/>
    <row r="251208" ht="14.25" customHeight="1"/>
    <row r="251210" ht="14.25" customHeight="1"/>
    <row r="251212" ht="14.25" customHeight="1"/>
    <row r="251214" ht="14.25" customHeight="1"/>
    <row r="251216" ht="14.25" customHeight="1"/>
    <row r="251218" ht="14.25" customHeight="1"/>
    <row r="251220" ht="14.25" customHeight="1"/>
    <row r="251222" ht="14.25" customHeight="1"/>
    <row r="251224" ht="14.25" customHeight="1"/>
    <row r="251226" ht="14.25" customHeight="1"/>
    <row r="251228" ht="14.25" customHeight="1"/>
    <row r="251230" ht="14.25" customHeight="1"/>
    <row r="251232" ht="14.25" customHeight="1"/>
    <row r="251234" ht="14.25" customHeight="1"/>
    <row r="251236" ht="14.25" customHeight="1"/>
    <row r="251238" ht="14.25" customHeight="1"/>
    <row r="251240" ht="14.25" customHeight="1"/>
    <row r="251242" ht="14.25" customHeight="1"/>
    <row r="251244" ht="14.25" customHeight="1"/>
    <row r="251246" ht="14.25" customHeight="1"/>
    <row r="251248" ht="14.25" customHeight="1"/>
    <row r="251250" ht="14.25" customHeight="1"/>
    <row r="251252" ht="14.25" customHeight="1"/>
    <row r="251254" ht="14.25" customHeight="1"/>
    <row r="251256" ht="14.25" customHeight="1"/>
    <row r="251258" ht="14.25" customHeight="1"/>
    <row r="251260" ht="14.25" customHeight="1"/>
    <row r="251262" ht="14.25" customHeight="1"/>
    <row r="251264" ht="14.25" customHeight="1"/>
    <row r="251266" ht="14.25" customHeight="1"/>
    <row r="251268" ht="14.25" customHeight="1"/>
    <row r="251270" ht="14.25" customHeight="1"/>
    <row r="251272" ht="14.25" customHeight="1"/>
    <row r="251274" ht="14.25" customHeight="1"/>
    <row r="251276" ht="14.25" customHeight="1"/>
    <row r="251278" ht="14.25" customHeight="1"/>
    <row r="251280" ht="14.25" customHeight="1"/>
    <row r="251282" ht="14.25" customHeight="1"/>
    <row r="251284" ht="14.25" customHeight="1"/>
    <row r="251286" ht="14.25" customHeight="1"/>
    <row r="251288" ht="14.25" customHeight="1"/>
    <row r="251290" ht="14.25" customHeight="1"/>
    <row r="251292" ht="14.25" customHeight="1"/>
    <row r="251294" ht="14.25" customHeight="1"/>
    <row r="251296" ht="14.25" customHeight="1"/>
    <row r="251298" ht="14.25" customHeight="1"/>
    <row r="251300" ht="14.25" customHeight="1"/>
    <row r="251302" ht="14.25" customHeight="1"/>
    <row r="251304" ht="14.25" customHeight="1"/>
    <row r="251306" ht="14.25" customHeight="1"/>
    <row r="251308" ht="14.25" customHeight="1"/>
    <row r="251310" ht="14.25" customHeight="1"/>
    <row r="251312" ht="14.25" customHeight="1"/>
    <row r="251314" ht="14.25" customHeight="1"/>
    <row r="251316" ht="14.25" customHeight="1"/>
    <row r="251318" ht="14.25" customHeight="1"/>
    <row r="251320" ht="14.25" customHeight="1"/>
    <row r="251322" ht="14.25" customHeight="1"/>
    <row r="251324" ht="14.25" customHeight="1"/>
    <row r="251326" ht="14.25" customHeight="1"/>
    <row r="251328" ht="14.25" customHeight="1"/>
    <row r="251330" ht="14.25" customHeight="1"/>
    <row r="251332" ht="14.25" customHeight="1"/>
    <row r="251334" ht="14.25" customHeight="1"/>
    <row r="251336" ht="14.25" customHeight="1"/>
    <row r="251338" ht="14.25" customHeight="1"/>
    <row r="251340" ht="14.25" customHeight="1"/>
    <row r="251342" ht="14.25" customHeight="1"/>
    <row r="251344" ht="14.25" customHeight="1"/>
    <row r="251346" ht="14.25" customHeight="1"/>
    <row r="251348" ht="14.25" customHeight="1"/>
    <row r="251350" ht="14.25" customHeight="1"/>
    <row r="251352" ht="14.25" customHeight="1"/>
    <row r="251354" ht="14.25" customHeight="1"/>
    <row r="251356" ht="14.25" customHeight="1"/>
    <row r="251358" ht="14.25" customHeight="1"/>
    <row r="251360" ht="14.25" customHeight="1"/>
    <row r="251362" ht="14.25" customHeight="1"/>
    <row r="251364" ht="14.25" customHeight="1"/>
    <row r="251366" ht="14.25" customHeight="1"/>
    <row r="251368" ht="14.25" customHeight="1"/>
    <row r="251370" ht="14.25" customHeight="1"/>
    <row r="251372" ht="14.25" customHeight="1"/>
    <row r="251374" ht="14.25" customHeight="1"/>
    <row r="251376" ht="14.25" customHeight="1"/>
    <row r="251378" ht="14.25" customHeight="1"/>
    <row r="251380" ht="14.25" customHeight="1"/>
    <row r="251382" ht="14.25" customHeight="1"/>
    <row r="251384" ht="14.25" customHeight="1"/>
    <row r="251386" ht="14.25" customHeight="1"/>
    <row r="251388" ht="14.25" customHeight="1"/>
    <row r="251390" ht="14.25" customHeight="1"/>
    <row r="251392" ht="14.25" customHeight="1"/>
    <row r="251394" ht="14.25" customHeight="1"/>
    <row r="251396" ht="14.25" customHeight="1"/>
    <row r="251398" ht="14.25" customHeight="1"/>
    <row r="251400" ht="14.25" customHeight="1"/>
    <row r="251402" ht="14.25" customHeight="1"/>
    <row r="251404" ht="14.25" customHeight="1"/>
    <row r="251406" ht="14.25" customHeight="1"/>
    <row r="251408" ht="14.25" customHeight="1"/>
    <row r="251410" ht="14.25" customHeight="1"/>
    <row r="251412" ht="14.25" customHeight="1"/>
    <row r="251414" ht="14.25" customHeight="1"/>
    <row r="251416" ht="14.25" customHeight="1"/>
    <row r="251418" ht="14.25" customHeight="1"/>
    <row r="251420" ht="14.25" customHeight="1"/>
    <row r="251422" ht="14.25" customHeight="1"/>
    <row r="251424" ht="14.25" customHeight="1"/>
    <row r="251426" ht="14.25" customHeight="1"/>
    <row r="251428" ht="14.25" customHeight="1"/>
    <row r="251430" ht="14.25" customHeight="1"/>
    <row r="251432" ht="14.25" customHeight="1"/>
    <row r="251434" ht="14.25" customHeight="1"/>
    <row r="251436" ht="14.25" customHeight="1"/>
    <row r="251438" ht="14.25" customHeight="1"/>
    <row r="251440" ht="14.25" customHeight="1"/>
    <row r="251442" ht="14.25" customHeight="1"/>
    <row r="251444" ht="14.25" customHeight="1"/>
    <row r="251446" ht="14.25" customHeight="1"/>
    <row r="251448" ht="14.25" customHeight="1"/>
    <row r="251450" ht="14.25" customHeight="1"/>
    <row r="251452" ht="14.25" customHeight="1"/>
    <row r="251454" ht="14.25" customHeight="1"/>
    <row r="251456" ht="14.25" customHeight="1"/>
    <row r="251458" ht="14.25" customHeight="1"/>
    <row r="251460" ht="14.25" customHeight="1"/>
    <row r="251462" ht="14.25" customHeight="1"/>
    <row r="251464" ht="14.25" customHeight="1"/>
    <row r="251466" ht="14.25" customHeight="1"/>
    <row r="251468" ht="14.25" customHeight="1"/>
    <row r="251470" ht="14.25" customHeight="1"/>
    <row r="251472" ht="14.25" customHeight="1"/>
    <row r="251474" ht="14.25" customHeight="1"/>
    <row r="251476" ht="14.25" customHeight="1"/>
    <row r="251478" ht="14.25" customHeight="1"/>
    <row r="251480" ht="14.25" customHeight="1"/>
    <row r="251482" ht="14.25" customHeight="1"/>
    <row r="251484" ht="14.25" customHeight="1"/>
    <row r="251486" ht="14.25" customHeight="1"/>
    <row r="251488" ht="14.25" customHeight="1"/>
    <row r="251490" ht="14.25" customHeight="1"/>
    <row r="251492" ht="14.25" customHeight="1"/>
    <row r="251494" ht="14.25" customHeight="1"/>
    <row r="251496" ht="14.25" customHeight="1"/>
    <row r="251498" ht="14.25" customHeight="1"/>
    <row r="251500" ht="14.25" customHeight="1"/>
    <row r="251502" ht="14.25" customHeight="1"/>
    <row r="251504" ht="14.25" customHeight="1"/>
    <row r="251506" ht="14.25" customHeight="1"/>
    <row r="251508" ht="14.25" customHeight="1"/>
    <row r="251510" ht="14.25" customHeight="1"/>
    <row r="251512" ht="14.25" customHeight="1"/>
    <row r="251514" ht="14.25" customHeight="1"/>
    <row r="251516" ht="14.25" customHeight="1"/>
    <row r="251518" ht="14.25" customHeight="1"/>
    <row r="251520" ht="14.25" customHeight="1"/>
    <row r="251522" ht="14.25" customHeight="1"/>
    <row r="251524" ht="14.25" customHeight="1"/>
    <row r="251526" ht="14.25" customHeight="1"/>
    <row r="251528" ht="14.25" customHeight="1"/>
    <row r="251530" ht="14.25" customHeight="1"/>
    <row r="251532" ht="14.25" customHeight="1"/>
    <row r="251534" ht="14.25" customHeight="1"/>
    <row r="251536" ht="14.25" customHeight="1"/>
    <row r="251538" ht="14.25" customHeight="1"/>
    <row r="251540" ht="14.25" customHeight="1"/>
    <row r="251542" ht="14.25" customHeight="1"/>
    <row r="251544" ht="14.25" customHeight="1"/>
    <row r="251546" ht="14.25" customHeight="1"/>
    <row r="251548" ht="14.25" customHeight="1"/>
    <row r="251550" ht="14.25" customHeight="1"/>
    <row r="251552" ht="14.25" customHeight="1"/>
    <row r="251554" ht="14.25" customHeight="1"/>
    <row r="251556" ht="14.25" customHeight="1"/>
    <row r="251558" ht="14.25" customHeight="1"/>
    <row r="251560" ht="14.25" customHeight="1"/>
    <row r="251562" ht="14.25" customHeight="1"/>
    <row r="251564" ht="14.25" customHeight="1"/>
    <row r="251566" ht="14.25" customHeight="1"/>
    <row r="251568" ht="14.25" customHeight="1"/>
    <row r="251570" ht="14.25" customHeight="1"/>
    <row r="251572" ht="14.25" customHeight="1"/>
    <row r="251574" ht="14.25" customHeight="1"/>
    <row r="251576" ht="14.25" customHeight="1"/>
    <row r="251578" ht="14.25" customHeight="1"/>
    <row r="251580" ht="14.25" customHeight="1"/>
    <row r="251582" ht="14.25" customHeight="1"/>
    <row r="251584" ht="14.25" customHeight="1"/>
    <row r="251586" ht="14.25" customHeight="1"/>
    <row r="251588" ht="14.25" customHeight="1"/>
    <row r="251590" ht="14.25" customHeight="1"/>
    <row r="251592" ht="14.25" customHeight="1"/>
    <row r="251594" ht="14.25" customHeight="1"/>
    <row r="251596" ht="14.25" customHeight="1"/>
    <row r="251598" ht="14.25" customHeight="1"/>
    <row r="251600" ht="14.25" customHeight="1"/>
    <row r="251602" ht="14.25" customHeight="1"/>
    <row r="251604" ht="14.25" customHeight="1"/>
    <row r="251606" ht="14.25" customHeight="1"/>
    <row r="251608" ht="14.25" customHeight="1"/>
    <row r="251610" ht="14.25" customHeight="1"/>
    <row r="251612" ht="14.25" customHeight="1"/>
    <row r="251614" ht="14.25" customHeight="1"/>
    <row r="251616" ht="14.25" customHeight="1"/>
    <row r="251618" ht="14.25" customHeight="1"/>
    <row r="251620" ht="14.25" customHeight="1"/>
    <row r="251622" ht="14.25" customHeight="1"/>
    <row r="251624" ht="14.25" customHeight="1"/>
    <row r="251626" ht="14.25" customHeight="1"/>
    <row r="251628" ht="14.25" customHeight="1"/>
    <row r="251630" ht="14.25" customHeight="1"/>
    <row r="251632" ht="14.25" customHeight="1"/>
    <row r="251634" ht="14.25" customHeight="1"/>
    <row r="251636" ht="14.25" customHeight="1"/>
    <row r="251638" ht="14.25" customHeight="1"/>
    <row r="251640" ht="14.25" customHeight="1"/>
    <row r="251642" ht="14.25" customHeight="1"/>
    <row r="251644" ht="14.25" customHeight="1"/>
    <row r="251646" ht="14.25" customHeight="1"/>
    <row r="251648" ht="14.25" customHeight="1"/>
    <row r="251650" ht="14.25" customHeight="1"/>
    <row r="251652" ht="14.25" customHeight="1"/>
    <row r="251654" ht="14.25" customHeight="1"/>
    <row r="251656" ht="14.25" customHeight="1"/>
    <row r="251658" ht="14.25" customHeight="1"/>
    <row r="251660" ht="14.25" customHeight="1"/>
    <row r="251662" ht="14.25" customHeight="1"/>
    <row r="251664" ht="14.25" customHeight="1"/>
    <row r="251666" ht="14.25" customHeight="1"/>
    <row r="251668" ht="14.25" customHeight="1"/>
    <row r="251670" ht="14.25" customHeight="1"/>
    <row r="251672" ht="14.25" customHeight="1"/>
    <row r="251674" ht="14.25" customHeight="1"/>
    <row r="251676" ht="14.25" customHeight="1"/>
    <row r="251678" ht="14.25" customHeight="1"/>
    <row r="251680" ht="14.25" customHeight="1"/>
    <row r="251682" ht="14.25" customHeight="1"/>
    <row r="251684" ht="14.25" customHeight="1"/>
    <row r="251686" ht="14.25" customHeight="1"/>
    <row r="251688" ht="14.25" customHeight="1"/>
    <row r="251690" ht="14.25" customHeight="1"/>
    <row r="251692" ht="14.25" customHeight="1"/>
    <row r="251694" ht="14.25" customHeight="1"/>
    <row r="251696" ht="14.25" customHeight="1"/>
    <row r="251698" ht="14.25" customHeight="1"/>
    <row r="251700" ht="14.25" customHeight="1"/>
    <row r="251702" ht="14.25" customHeight="1"/>
    <row r="251704" ht="14.25" customHeight="1"/>
    <row r="251706" ht="14.25" customHeight="1"/>
    <row r="251708" ht="14.25" customHeight="1"/>
    <row r="251710" ht="14.25" customHeight="1"/>
    <row r="251712" ht="14.25" customHeight="1"/>
    <row r="251714" ht="14.25" customHeight="1"/>
    <row r="251716" ht="14.25" customHeight="1"/>
    <row r="251718" ht="14.25" customHeight="1"/>
    <row r="251720" ht="14.25" customHeight="1"/>
    <row r="251722" ht="14.25" customHeight="1"/>
    <row r="251724" ht="14.25" customHeight="1"/>
    <row r="251726" ht="14.25" customHeight="1"/>
    <row r="251728" ht="14.25" customHeight="1"/>
    <row r="251730" ht="14.25" customHeight="1"/>
    <row r="251732" ht="14.25" customHeight="1"/>
    <row r="251734" ht="14.25" customHeight="1"/>
    <row r="251736" ht="14.25" customHeight="1"/>
    <row r="251738" ht="14.25" customHeight="1"/>
    <row r="251740" ht="14.25" customHeight="1"/>
    <row r="251742" ht="14.25" customHeight="1"/>
    <row r="251744" ht="14.25" customHeight="1"/>
    <row r="251746" ht="14.25" customHeight="1"/>
    <row r="251748" ht="14.25" customHeight="1"/>
    <row r="251750" ht="14.25" customHeight="1"/>
    <row r="251752" ht="14.25" customHeight="1"/>
    <row r="251754" ht="14.25" customHeight="1"/>
    <row r="251756" ht="14.25" customHeight="1"/>
    <row r="251758" ht="14.25" customHeight="1"/>
    <row r="251760" ht="14.25" customHeight="1"/>
    <row r="251762" ht="14.25" customHeight="1"/>
    <row r="251764" ht="14.25" customHeight="1"/>
    <row r="251766" ht="14.25" customHeight="1"/>
    <row r="251768" ht="14.25" customHeight="1"/>
    <row r="251770" ht="14.25" customHeight="1"/>
    <row r="251772" ht="14.25" customHeight="1"/>
    <row r="251774" ht="14.25" customHeight="1"/>
    <row r="251776" ht="14.25" customHeight="1"/>
    <row r="251778" ht="14.25" customHeight="1"/>
    <row r="251780" ht="14.25" customHeight="1"/>
    <row r="251782" ht="14.25" customHeight="1"/>
    <row r="251784" ht="14.25" customHeight="1"/>
    <row r="251786" ht="14.25" customHeight="1"/>
    <row r="251788" ht="14.25" customHeight="1"/>
    <row r="251790" ht="14.25" customHeight="1"/>
    <row r="251792" ht="14.25" customHeight="1"/>
    <row r="251794" ht="14.25" customHeight="1"/>
    <row r="251796" ht="14.25" customHeight="1"/>
    <row r="251798" ht="14.25" customHeight="1"/>
    <row r="251800" ht="14.25" customHeight="1"/>
    <row r="251802" ht="14.25" customHeight="1"/>
    <row r="251804" ht="14.25" customHeight="1"/>
    <row r="251806" ht="14.25" customHeight="1"/>
    <row r="251808" ht="14.25" customHeight="1"/>
    <row r="251810" ht="14.25" customHeight="1"/>
    <row r="251812" ht="14.25" customHeight="1"/>
    <row r="251814" ht="14.25" customHeight="1"/>
    <row r="251816" ht="14.25" customHeight="1"/>
    <row r="251818" ht="14.25" customHeight="1"/>
    <row r="251820" ht="14.25" customHeight="1"/>
    <row r="251822" ht="14.25" customHeight="1"/>
    <row r="251824" ht="14.25" customHeight="1"/>
    <row r="251826" ht="14.25" customHeight="1"/>
    <row r="251828" ht="14.25" customHeight="1"/>
    <row r="251830" ht="14.25" customHeight="1"/>
    <row r="251832" ht="14.25" customHeight="1"/>
    <row r="251834" ht="14.25" customHeight="1"/>
    <row r="251836" ht="14.25" customHeight="1"/>
    <row r="251838" ht="14.25" customHeight="1"/>
    <row r="251840" ht="14.25" customHeight="1"/>
    <row r="251842" ht="14.25" customHeight="1"/>
    <row r="251844" ht="14.25" customHeight="1"/>
    <row r="251846" ht="14.25" customHeight="1"/>
    <row r="251848" ht="14.25" customHeight="1"/>
    <row r="251850" ht="14.25" customHeight="1"/>
    <row r="251852" ht="14.25" customHeight="1"/>
    <row r="251854" ht="14.25" customHeight="1"/>
    <row r="251856" ht="14.25" customHeight="1"/>
    <row r="251858" ht="14.25" customHeight="1"/>
    <row r="251860" ht="14.25" customHeight="1"/>
    <row r="251862" ht="14.25" customHeight="1"/>
    <row r="251864" ht="14.25" customHeight="1"/>
    <row r="251866" ht="14.25" customHeight="1"/>
    <row r="251868" ht="14.25" customHeight="1"/>
    <row r="251870" ht="14.25" customHeight="1"/>
    <row r="251872" ht="14.25" customHeight="1"/>
    <row r="251874" ht="14.25" customHeight="1"/>
    <row r="251876" ht="14.25" customHeight="1"/>
    <row r="251878" ht="14.25" customHeight="1"/>
    <row r="251880" ht="14.25" customHeight="1"/>
    <row r="251882" ht="14.25" customHeight="1"/>
    <row r="251884" ht="14.25" customHeight="1"/>
    <row r="251886" ht="14.25" customHeight="1"/>
    <row r="251888" ht="14.25" customHeight="1"/>
    <row r="251890" ht="14.25" customHeight="1"/>
    <row r="251892" ht="14.25" customHeight="1"/>
    <row r="251894" ht="14.25" customHeight="1"/>
    <row r="251896" ht="14.25" customHeight="1"/>
    <row r="251898" ht="14.25" customHeight="1"/>
    <row r="251900" ht="14.25" customHeight="1"/>
    <row r="251902" ht="14.25" customHeight="1"/>
    <row r="251904" ht="14.25" customHeight="1"/>
    <row r="251906" ht="14.25" customHeight="1"/>
    <row r="251908" ht="14.25" customHeight="1"/>
    <row r="251910" ht="14.25" customHeight="1"/>
    <row r="251912" ht="14.25" customHeight="1"/>
    <row r="251914" ht="14.25" customHeight="1"/>
    <row r="251916" ht="14.25" customHeight="1"/>
    <row r="251918" ht="14.25" customHeight="1"/>
    <row r="251920" ht="14.25" customHeight="1"/>
    <row r="251922" ht="14.25" customHeight="1"/>
    <row r="251924" ht="14.25" customHeight="1"/>
    <row r="251926" ht="14.25" customHeight="1"/>
    <row r="251928" ht="14.25" customHeight="1"/>
    <row r="251930" ht="14.25" customHeight="1"/>
    <row r="251932" ht="14.25" customHeight="1"/>
    <row r="251934" ht="14.25" customHeight="1"/>
    <row r="251936" ht="14.25" customHeight="1"/>
    <row r="251938" ht="14.25" customHeight="1"/>
    <row r="251940" ht="14.25" customHeight="1"/>
    <row r="251942" ht="14.25" customHeight="1"/>
    <row r="251944" ht="14.25" customHeight="1"/>
    <row r="251946" ht="14.25" customHeight="1"/>
    <row r="251948" ht="14.25" customHeight="1"/>
    <row r="251950" ht="14.25" customHeight="1"/>
    <row r="251952" ht="14.25" customHeight="1"/>
    <row r="251954" ht="14.25" customHeight="1"/>
    <row r="251956" ht="14.25" customHeight="1"/>
    <row r="251958" ht="14.25" customHeight="1"/>
    <row r="251960" ht="14.25" customHeight="1"/>
    <row r="251962" ht="14.25" customHeight="1"/>
    <row r="251964" ht="14.25" customHeight="1"/>
    <row r="251966" ht="14.25" customHeight="1"/>
    <row r="251968" ht="14.25" customHeight="1"/>
    <row r="251970" ht="14.25" customHeight="1"/>
    <row r="251972" ht="14.25" customHeight="1"/>
    <row r="251974" ht="14.25" customHeight="1"/>
    <row r="251976" ht="14.25" customHeight="1"/>
    <row r="251978" ht="14.25" customHeight="1"/>
    <row r="251980" ht="14.25" customHeight="1"/>
    <row r="251982" ht="14.25" customHeight="1"/>
    <row r="251984" ht="14.25" customHeight="1"/>
    <row r="251986" ht="14.25" customHeight="1"/>
    <row r="251988" ht="14.25" customHeight="1"/>
    <row r="251990" ht="14.25" customHeight="1"/>
    <row r="251992" ht="14.25" customHeight="1"/>
    <row r="251994" ht="14.25" customHeight="1"/>
    <row r="251996" ht="14.25" customHeight="1"/>
    <row r="251998" ht="14.25" customHeight="1"/>
    <row r="252000" ht="14.25" customHeight="1"/>
    <row r="252002" ht="14.25" customHeight="1"/>
    <row r="252004" ht="14.25" customHeight="1"/>
    <row r="252006" ht="14.25" customHeight="1"/>
    <row r="252008" ht="14.25" customHeight="1"/>
    <row r="252010" ht="14.25" customHeight="1"/>
    <row r="252012" ht="14.25" customHeight="1"/>
    <row r="252014" ht="14.25" customHeight="1"/>
    <row r="252016" ht="14.25" customHeight="1"/>
    <row r="252018" ht="14.25" customHeight="1"/>
    <row r="252020" ht="14.25" customHeight="1"/>
    <row r="252022" ht="14.25" customHeight="1"/>
    <row r="252024" ht="14.25" customHeight="1"/>
    <row r="252026" ht="14.25" customHeight="1"/>
    <row r="252028" ht="14.25" customHeight="1"/>
    <row r="252030" ht="14.25" customHeight="1"/>
    <row r="252032" ht="14.25" customHeight="1"/>
    <row r="252034" ht="14.25" customHeight="1"/>
    <row r="252036" ht="14.25" customHeight="1"/>
    <row r="252038" ht="14.25" customHeight="1"/>
    <row r="252040" ht="14.25" customHeight="1"/>
    <row r="252042" ht="14.25" customHeight="1"/>
    <row r="252044" ht="14.25" customHeight="1"/>
    <row r="252046" ht="14.25" customHeight="1"/>
    <row r="252048" ht="14.25" customHeight="1"/>
    <row r="252050" ht="14.25" customHeight="1"/>
    <row r="252052" ht="14.25" customHeight="1"/>
    <row r="252054" ht="14.25" customHeight="1"/>
    <row r="252056" ht="14.25" customHeight="1"/>
    <row r="252058" ht="14.25" customHeight="1"/>
    <row r="252060" ht="14.25" customHeight="1"/>
    <row r="252062" ht="14.25" customHeight="1"/>
    <row r="252064" ht="14.25" customHeight="1"/>
    <row r="252066" ht="14.25" customHeight="1"/>
    <row r="252068" ht="14.25" customHeight="1"/>
    <row r="252070" ht="14.25" customHeight="1"/>
    <row r="252072" ht="14.25" customHeight="1"/>
    <row r="252074" ht="14.25" customHeight="1"/>
    <row r="252076" ht="14.25" customHeight="1"/>
    <row r="252078" ht="14.25" customHeight="1"/>
    <row r="252080" ht="14.25" customHeight="1"/>
    <row r="252082" ht="14.25" customHeight="1"/>
    <row r="252084" ht="14.25" customHeight="1"/>
    <row r="252086" ht="14.25" customHeight="1"/>
    <row r="252088" ht="14.25" customHeight="1"/>
    <row r="252090" ht="14.25" customHeight="1"/>
    <row r="252092" ht="14.25" customHeight="1"/>
    <row r="252094" ht="14.25" customHeight="1"/>
    <row r="252096" ht="14.25" customHeight="1"/>
    <row r="252098" ht="14.25" customHeight="1"/>
    <row r="252100" ht="14.25" customHeight="1"/>
    <row r="252102" ht="14.25" customHeight="1"/>
    <row r="252104" ht="14.25" customHeight="1"/>
    <row r="252106" ht="14.25" customHeight="1"/>
    <row r="252108" ht="14.25" customHeight="1"/>
    <row r="252110" ht="14.25" customHeight="1"/>
    <row r="252112" ht="14.25" customHeight="1"/>
    <row r="252114" ht="14.25" customHeight="1"/>
    <row r="252116" ht="14.25" customHeight="1"/>
    <row r="252118" ht="14.25" customHeight="1"/>
    <row r="252120" ht="14.25" customHeight="1"/>
    <row r="252122" ht="14.25" customHeight="1"/>
    <row r="252124" ht="14.25" customHeight="1"/>
    <row r="252126" ht="14.25" customHeight="1"/>
    <row r="252128" ht="14.25" customHeight="1"/>
    <row r="252130" ht="14.25" customHeight="1"/>
    <row r="252132" ht="14.25" customHeight="1"/>
    <row r="252134" ht="14.25" customHeight="1"/>
    <row r="252136" ht="14.25" customHeight="1"/>
    <row r="252138" ht="14.25" customHeight="1"/>
    <row r="252140" ht="14.25" customHeight="1"/>
    <row r="252142" ht="14.25" customHeight="1"/>
    <row r="252144" ht="14.25" customHeight="1"/>
    <row r="252146" ht="14.25" customHeight="1"/>
    <row r="252148" ht="14.25" customHeight="1"/>
    <row r="252150" ht="14.25" customHeight="1"/>
    <row r="252152" ht="14.25" customHeight="1"/>
    <row r="252154" ht="14.25" customHeight="1"/>
    <row r="252156" ht="14.25" customHeight="1"/>
    <row r="252158" ht="14.25" customHeight="1"/>
    <row r="252160" ht="14.25" customHeight="1"/>
    <row r="252162" ht="14.25" customHeight="1"/>
    <row r="252164" ht="14.25" customHeight="1"/>
    <row r="252166" ht="14.25" customHeight="1"/>
    <row r="252168" ht="14.25" customHeight="1"/>
    <row r="252170" ht="14.25" customHeight="1"/>
    <row r="252172" ht="14.25" customHeight="1"/>
    <row r="252174" ht="14.25" customHeight="1"/>
    <row r="252176" ht="14.25" customHeight="1"/>
    <row r="252178" ht="14.25" customHeight="1"/>
    <row r="252180" ht="14.25" customHeight="1"/>
    <row r="252182" ht="14.25" customHeight="1"/>
    <row r="252184" ht="14.25" customHeight="1"/>
    <row r="252186" ht="14.25" customHeight="1"/>
    <row r="252188" ht="14.25" customHeight="1"/>
    <row r="252190" ht="14.25" customHeight="1"/>
    <row r="252192" ht="14.25" customHeight="1"/>
    <row r="252194" ht="14.25" customHeight="1"/>
    <row r="252196" ht="14.25" customHeight="1"/>
    <row r="252198" ht="14.25" customHeight="1"/>
    <row r="252200" ht="14.25" customHeight="1"/>
    <row r="252202" ht="14.25" customHeight="1"/>
    <row r="252204" ht="14.25" customHeight="1"/>
    <row r="252206" ht="14.25" customHeight="1"/>
    <row r="252208" ht="14.25" customHeight="1"/>
    <row r="252210" ht="14.25" customHeight="1"/>
    <row r="252212" ht="14.25" customHeight="1"/>
    <row r="252214" ht="14.25" customHeight="1"/>
    <row r="252216" ht="14.25" customHeight="1"/>
    <row r="252218" ht="14.25" customHeight="1"/>
    <row r="252220" ht="14.25" customHeight="1"/>
    <row r="252222" ht="14.25" customHeight="1"/>
    <row r="252224" ht="14.25" customHeight="1"/>
    <row r="252226" ht="14.25" customHeight="1"/>
    <row r="252228" ht="14.25" customHeight="1"/>
    <row r="252230" ht="14.25" customHeight="1"/>
    <row r="252232" ht="14.25" customHeight="1"/>
    <row r="252234" ht="14.25" customHeight="1"/>
    <row r="252236" ht="14.25" customHeight="1"/>
    <row r="252238" ht="14.25" customHeight="1"/>
    <row r="252240" ht="14.25" customHeight="1"/>
    <row r="252242" ht="14.25" customHeight="1"/>
    <row r="252244" ht="14.25" customHeight="1"/>
    <row r="252246" ht="14.25" customHeight="1"/>
    <row r="252248" ht="14.25" customHeight="1"/>
    <row r="252250" ht="14.25" customHeight="1"/>
    <row r="252252" ht="14.25" customHeight="1"/>
    <row r="252254" ht="14.25" customHeight="1"/>
    <row r="252256" ht="14.25" customHeight="1"/>
    <row r="252258" ht="14.25" customHeight="1"/>
    <row r="252260" ht="14.25" customHeight="1"/>
    <row r="252262" ht="14.25" customHeight="1"/>
    <row r="252264" ht="14.25" customHeight="1"/>
    <row r="252266" ht="14.25" customHeight="1"/>
    <row r="252268" ht="14.25" customHeight="1"/>
    <row r="252270" ht="14.25" customHeight="1"/>
    <row r="252272" ht="14.25" customHeight="1"/>
    <row r="252274" ht="14.25" customHeight="1"/>
    <row r="252276" ht="14.25" customHeight="1"/>
    <row r="252278" ht="14.25" customHeight="1"/>
    <row r="252280" ht="14.25" customHeight="1"/>
    <row r="252282" ht="14.25" customHeight="1"/>
    <row r="252284" ht="14.25" customHeight="1"/>
    <row r="252286" ht="14.25" customHeight="1"/>
    <row r="252288" ht="14.25" customHeight="1"/>
    <row r="252290" ht="14.25" customHeight="1"/>
    <row r="252292" ht="14.25" customHeight="1"/>
    <row r="252294" ht="14.25" customHeight="1"/>
    <row r="252296" ht="14.25" customHeight="1"/>
    <row r="252298" ht="14.25" customHeight="1"/>
    <row r="252300" ht="14.25" customHeight="1"/>
    <row r="252302" ht="14.25" customHeight="1"/>
    <row r="252304" ht="14.25" customHeight="1"/>
    <row r="252306" ht="14.25" customHeight="1"/>
    <row r="252308" ht="14.25" customHeight="1"/>
    <row r="252310" ht="14.25" customHeight="1"/>
    <row r="252312" ht="14.25" customHeight="1"/>
    <row r="252314" ht="14.25" customHeight="1"/>
    <row r="252316" ht="14.25" customHeight="1"/>
    <row r="252318" ht="14.25" customHeight="1"/>
    <row r="252320" ht="14.25" customHeight="1"/>
    <row r="252322" ht="14.25" customHeight="1"/>
    <row r="252324" ht="14.25" customHeight="1"/>
    <row r="252326" ht="14.25" customHeight="1"/>
    <row r="252328" ht="14.25" customHeight="1"/>
    <row r="252330" ht="14.25" customHeight="1"/>
    <row r="252332" ht="14.25" customHeight="1"/>
    <row r="252334" ht="14.25" customHeight="1"/>
    <row r="252336" ht="14.25" customHeight="1"/>
    <row r="252338" ht="14.25" customHeight="1"/>
    <row r="252340" ht="14.25" customHeight="1"/>
    <row r="252342" ht="14.25" customHeight="1"/>
    <row r="252344" ht="14.25" customHeight="1"/>
    <row r="252346" ht="14.25" customHeight="1"/>
    <row r="252348" ht="14.25" customHeight="1"/>
    <row r="252350" ht="14.25" customHeight="1"/>
    <row r="252352" ht="14.25" customHeight="1"/>
    <row r="252354" ht="14.25" customHeight="1"/>
    <row r="252356" ht="14.25" customHeight="1"/>
    <row r="252358" ht="14.25" customHeight="1"/>
    <row r="252360" ht="14.25" customHeight="1"/>
    <row r="252362" ht="14.25" customHeight="1"/>
    <row r="252364" ht="14.25" customHeight="1"/>
    <row r="252366" ht="14.25" customHeight="1"/>
    <row r="252368" ht="14.25" customHeight="1"/>
    <row r="252370" ht="14.25" customHeight="1"/>
    <row r="252372" ht="14.25" customHeight="1"/>
    <row r="252374" ht="14.25" customHeight="1"/>
    <row r="252376" ht="14.25" customHeight="1"/>
    <row r="252378" ht="14.25" customHeight="1"/>
    <row r="252380" ht="14.25" customHeight="1"/>
    <row r="252382" ht="14.25" customHeight="1"/>
    <row r="252384" ht="14.25" customHeight="1"/>
    <row r="252386" ht="14.25" customHeight="1"/>
    <row r="252388" ht="14.25" customHeight="1"/>
    <row r="252390" ht="14.25" customHeight="1"/>
    <row r="252392" ht="14.25" customHeight="1"/>
    <row r="252394" ht="14.25" customHeight="1"/>
    <row r="252396" ht="14.25" customHeight="1"/>
    <row r="252398" ht="14.25" customHeight="1"/>
    <row r="252400" ht="14.25" customHeight="1"/>
    <row r="252402" ht="14.25" customHeight="1"/>
    <row r="252404" ht="14.25" customHeight="1"/>
    <row r="252406" ht="14.25" customHeight="1"/>
    <row r="252408" ht="14.25" customHeight="1"/>
    <row r="252410" ht="14.25" customHeight="1"/>
    <row r="252412" ht="14.25" customHeight="1"/>
    <row r="252414" ht="14.25" customHeight="1"/>
    <row r="252416" ht="14.25" customHeight="1"/>
    <row r="252418" ht="14.25" customHeight="1"/>
    <row r="252420" ht="14.25" customHeight="1"/>
    <row r="252422" ht="14.25" customHeight="1"/>
    <row r="252424" ht="14.25" customHeight="1"/>
    <row r="252426" ht="14.25" customHeight="1"/>
    <row r="252428" ht="14.25" customHeight="1"/>
    <row r="252430" ht="14.25" customHeight="1"/>
    <row r="252432" ht="14.25" customHeight="1"/>
    <row r="252434" ht="14.25" customHeight="1"/>
    <row r="252436" ht="14.25" customHeight="1"/>
    <row r="252438" ht="14.25" customHeight="1"/>
    <row r="252440" ht="14.25" customHeight="1"/>
    <row r="252442" ht="14.25" customHeight="1"/>
    <row r="252444" ht="14.25" customHeight="1"/>
    <row r="252446" ht="14.25" customHeight="1"/>
    <row r="252448" ht="14.25" customHeight="1"/>
    <row r="252450" ht="14.25" customHeight="1"/>
    <row r="252452" ht="14.25" customHeight="1"/>
    <row r="252454" ht="14.25" customHeight="1"/>
    <row r="252456" ht="14.25" customHeight="1"/>
    <row r="252458" ht="14.25" customHeight="1"/>
    <row r="252460" ht="14.25" customHeight="1"/>
    <row r="252462" ht="14.25" customHeight="1"/>
    <row r="252464" ht="14.25" customHeight="1"/>
    <row r="252466" ht="14.25" customHeight="1"/>
    <row r="252468" ht="14.25" customHeight="1"/>
    <row r="252470" ht="14.25" customHeight="1"/>
    <row r="252472" ht="14.25" customHeight="1"/>
    <row r="252474" ht="14.25" customHeight="1"/>
    <row r="252476" ht="14.25" customHeight="1"/>
    <row r="252478" ht="14.25" customHeight="1"/>
    <row r="252480" ht="14.25" customHeight="1"/>
    <row r="252482" ht="14.25" customHeight="1"/>
    <row r="252484" ht="14.25" customHeight="1"/>
    <row r="252486" ht="14.25" customHeight="1"/>
    <row r="252488" ht="14.25" customHeight="1"/>
    <row r="252490" ht="14.25" customHeight="1"/>
    <row r="252492" ht="14.25" customHeight="1"/>
    <row r="252494" ht="14.25" customHeight="1"/>
    <row r="252496" ht="14.25" customHeight="1"/>
    <row r="252498" ht="14.25" customHeight="1"/>
    <row r="252500" ht="14.25" customHeight="1"/>
    <row r="252502" ht="14.25" customHeight="1"/>
    <row r="252504" ht="14.25" customHeight="1"/>
    <row r="252506" ht="14.25" customHeight="1"/>
    <row r="252508" ht="14.25" customHeight="1"/>
    <row r="252510" ht="14.25" customHeight="1"/>
    <row r="252512" ht="14.25" customHeight="1"/>
    <row r="252514" ht="14.25" customHeight="1"/>
    <row r="252516" ht="14.25" customHeight="1"/>
    <row r="252518" ht="14.25" customHeight="1"/>
    <row r="252520" ht="14.25" customHeight="1"/>
    <row r="252522" ht="14.25" customHeight="1"/>
    <row r="252524" ht="14.25" customHeight="1"/>
    <row r="252526" ht="14.25" customHeight="1"/>
    <row r="252528" ht="14.25" customHeight="1"/>
    <row r="252530" ht="14.25" customHeight="1"/>
    <row r="252532" ht="14.25" customHeight="1"/>
    <row r="252534" ht="14.25" customHeight="1"/>
    <row r="252536" ht="14.25" customHeight="1"/>
    <row r="252538" ht="14.25" customHeight="1"/>
    <row r="252540" ht="14.25" customHeight="1"/>
    <row r="252542" ht="14.25" customHeight="1"/>
    <row r="252544" ht="14.25" customHeight="1"/>
    <row r="252546" ht="14.25" customHeight="1"/>
    <row r="252548" ht="14.25" customHeight="1"/>
    <row r="252550" ht="14.25" customHeight="1"/>
    <row r="252552" ht="14.25" customHeight="1"/>
    <row r="252554" ht="14.25" customHeight="1"/>
    <row r="252556" ht="14.25" customHeight="1"/>
    <row r="252558" ht="14.25" customHeight="1"/>
    <row r="252560" ht="14.25" customHeight="1"/>
    <row r="252562" ht="14.25" customHeight="1"/>
    <row r="252564" ht="14.25" customHeight="1"/>
    <row r="252566" ht="14.25" customHeight="1"/>
    <row r="252568" ht="14.25" customHeight="1"/>
    <row r="252570" ht="14.25" customHeight="1"/>
    <row r="252572" ht="14.25" customHeight="1"/>
    <row r="252574" ht="14.25" customHeight="1"/>
    <row r="252576" ht="14.25" customHeight="1"/>
    <row r="252578" ht="14.25" customHeight="1"/>
    <row r="252580" ht="14.25" customHeight="1"/>
    <row r="252582" ht="14.25" customHeight="1"/>
    <row r="252584" ht="14.25" customHeight="1"/>
    <row r="252586" ht="14.25" customHeight="1"/>
    <row r="252588" ht="14.25" customHeight="1"/>
    <row r="252590" ht="14.25" customHeight="1"/>
    <row r="252592" ht="14.25" customHeight="1"/>
    <row r="252594" ht="14.25" customHeight="1"/>
    <row r="252596" ht="14.25" customHeight="1"/>
    <row r="252598" ht="14.25" customHeight="1"/>
    <row r="252600" ht="14.25" customHeight="1"/>
    <row r="252602" ht="14.25" customHeight="1"/>
    <row r="252604" ht="14.25" customHeight="1"/>
    <row r="252606" ht="14.25" customHeight="1"/>
    <row r="252608" ht="14.25" customHeight="1"/>
    <row r="252610" ht="14.25" customHeight="1"/>
    <row r="252612" ht="14.25" customHeight="1"/>
    <row r="252614" ht="14.25" customHeight="1"/>
    <row r="252616" ht="14.25" customHeight="1"/>
    <row r="252618" ht="14.25" customHeight="1"/>
    <row r="252620" ht="14.25" customHeight="1"/>
    <row r="252622" ht="14.25" customHeight="1"/>
    <row r="252624" ht="14.25" customHeight="1"/>
    <row r="252626" ht="14.25" customHeight="1"/>
    <row r="252628" ht="14.25" customHeight="1"/>
    <row r="252630" ht="14.25" customHeight="1"/>
    <row r="252632" ht="14.25" customHeight="1"/>
    <row r="252634" ht="14.25" customHeight="1"/>
    <row r="252636" ht="14.25" customHeight="1"/>
    <row r="252638" ht="14.25" customHeight="1"/>
    <row r="252640" ht="14.25" customHeight="1"/>
    <row r="252642" ht="14.25" customHeight="1"/>
    <row r="252644" ht="14.25" customHeight="1"/>
    <row r="252646" ht="14.25" customHeight="1"/>
    <row r="252648" ht="14.25" customHeight="1"/>
    <row r="252650" ht="14.25" customHeight="1"/>
    <row r="252652" ht="14.25" customHeight="1"/>
    <row r="252654" ht="14.25" customHeight="1"/>
    <row r="252656" ht="14.25" customHeight="1"/>
    <row r="252658" ht="14.25" customHeight="1"/>
    <row r="252660" ht="14.25" customHeight="1"/>
    <row r="252662" ht="14.25" customHeight="1"/>
    <row r="252664" ht="14.25" customHeight="1"/>
    <row r="252666" ht="14.25" customHeight="1"/>
    <row r="252668" ht="14.25" customHeight="1"/>
    <row r="252670" ht="14.25" customHeight="1"/>
    <row r="252672" ht="14.25" customHeight="1"/>
    <row r="252674" ht="14.25" customHeight="1"/>
    <row r="252676" ht="14.25" customHeight="1"/>
    <row r="252678" ht="14.25" customHeight="1"/>
    <row r="252680" ht="14.25" customHeight="1"/>
    <row r="252682" ht="14.25" customHeight="1"/>
    <row r="252684" ht="14.25" customHeight="1"/>
    <row r="252686" ht="14.25" customHeight="1"/>
    <row r="252688" ht="14.25" customHeight="1"/>
    <row r="252690" ht="14.25" customHeight="1"/>
    <row r="252692" ht="14.25" customHeight="1"/>
    <row r="252694" ht="14.25" customHeight="1"/>
    <row r="252696" ht="14.25" customHeight="1"/>
    <row r="252698" ht="14.25" customHeight="1"/>
    <row r="252700" ht="14.25" customHeight="1"/>
    <row r="252702" ht="14.25" customHeight="1"/>
    <row r="252704" ht="14.25" customHeight="1"/>
    <row r="252706" ht="14.25" customHeight="1"/>
    <row r="252708" ht="14.25" customHeight="1"/>
    <row r="252710" ht="14.25" customHeight="1"/>
    <row r="252712" ht="14.25" customHeight="1"/>
    <row r="252714" ht="14.25" customHeight="1"/>
    <row r="252716" ht="14.25" customHeight="1"/>
    <row r="252718" ht="14.25" customHeight="1"/>
    <row r="252720" ht="14.25" customHeight="1"/>
    <row r="252722" ht="14.25" customHeight="1"/>
    <row r="252724" ht="14.25" customHeight="1"/>
    <row r="252726" ht="14.25" customHeight="1"/>
    <row r="252728" ht="14.25" customHeight="1"/>
    <row r="252730" ht="14.25" customHeight="1"/>
    <row r="252732" ht="14.25" customHeight="1"/>
    <row r="252734" ht="14.25" customHeight="1"/>
    <row r="252736" ht="14.25" customHeight="1"/>
    <row r="252738" ht="14.25" customHeight="1"/>
    <row r="252740" ht="14.25" customHeight="1"/>
    <row r="252742" ht="14.25" customHeight="1"/>
    <row r="252744" ht="14.25" customHeight="1"/>
    <row r="252746" ht="14.25" customHeight="1"/>
    <row r="252748" ht="14.25" customHeight="1"/>
    <row r="252750" ht="14.25" customHeight="1"/>
    <row r="252752" ht="14.25" customHeight="1"/>
    <row r="252754" ht="14.25" customHeight="1"/>
    <row r="252756" ht="14.25" customHeight="1"/>
    <row r="252758" ht="14.25" customHeight="1"/>
    <row r="252760" ht="14.25" customHeight="1"/>
    <row r="252762" ht="14.25" customHeight="1"/>
    <row r="252764" ht="14.25" customHeight="1"/>
    <row r="252766" ht="14.25" customHeight="1"/>
    <row r="252768" ht="14.25" customHeight="1"/>
    <row r="252770" ht="14.25" customHeight="1"/>
    <row r="252772" ht="14.25" customHeight="1"/>
    <row r="252774" ht="14.25" customHeight="1"/>
    <row r="252776" ht="14.25" customHeight="1"/>
    <row r="252778" ht="14.25" customHeight="1"/>
    <row r="252780" ht="14.25" customHeight="1"/>
    <row r="252782" ht="14.25" customHeight="1"/>
    <row r="252784" ht="14.25" customHeight="1"/>
    <row r="252786" ht="14.25" customHeight="1"/>
    <row r="252788" ht="14.25" customHeight="1"/>
    <row r="252790" ht="14.25" customHeight="1"/>
    <row r="252792" ht="14.25" customHeight="1"/>
    <row r="252794" ht="14.25" customHeight="1"/>
    <row r="252796" ht="14.25" customHeight="1"/>
    <row r="252798" ht="14.25" customHeight="1"/>
    <row r="252800" ht="14.25" customHeight="1"/>
    <row r="252802" ht="14.25" customHeight="1"/>
    <row r="252804" ht="14.25" customHeight="1"/>
    <row r="252806" ht="14.25" customHeight="1"/>
    <row r="252808" ht="14.25" customHeight="1"/>
    <row r="252810" ht="14.25" customHeight="1"/>
    <row r="252812" ht="14.25" customHeight="1"/>
    <row r="252814" ht="14.25" customHeight="1"/>
    <row r="252816" ht="14.25" customHeight="1"/>
    <row r="252818" ht="14.25" customHeight="1"/>
    <row r="252820" ht="14.25" customHeight="1"/>
    <row r="252822" ht="14.25" customHeight="1"/>
    <row r="252824" ht="14.25" customHeight="1"/>
    <row r="252826" ht="14.25" customHeight="1"/>
    <row r="252828" ht="14.25" customHeight="1"/>
    <row r="252830" ht="14.25" customHeight="1"/>
    <row r="252832" ht="14.25" customHeight="1"/>
    <row r="252834" ht="14.25" customHeight="1"/>
    <row r="252836" ht="14.25" customHeight="1"/>
    <row r="252838" ht="14.25" customHeight="1"/>
    <row r="252840" ht="14.25" customHeight="1"/>
    <row r="252842" ht="14.25" customHeight="1"/>
    <row r="252844" ht="14.25" customHeight="1"/>
    <row r="252846" ht="14.25" customHeight="1"/>
    <row r="252848" ht="14.25" customHeight="1"/>
    <row r="252850" ht="14.25" customHeight="1"/>
    <row r="252852" ht="14.25" customHeight="1"/>
    <row r="252854" ht="14.25" customHeight="1"/>
    <row r="252856" ht="14.25" customHeight="1"/>
    <row r="252858" ht="14.25" customHeight="1"/>
    <row r="252860" ht="14.25" customHeight="1"/>
    <row r="252862" ht="14.25" customHeight="1"/>
    <row r="252864" ht="14.25" customHeight="1"/>
    <row r="252866" ht="14.25" customHeight="1"/>
    <row r="252868" ht="14.25" customHeight="1"/>
    <row r="252870" ht="14.25" customHeight="1"/>
    <row r="252872" ht="14.25" customHeight="1"/>
    <row r="252874" ht="14.25" customHeight="1"/>
    <row r="252876" ht="14.25" customHeight="1"/>
    <row r="252878" ht="14.25" customHeight="1"/>
    <row r="252880" ht="14.25" customHeight="1"/>
    <row r="252882" ht="14.25" customHeight="1"/>
    <row r="252884" ht="14.25" customHeight="1"/>
    <row r="252886" ht="14.25" customHeight="1"/>
    <row r="252888" ht="14.25" customHeight="1"/>
    <row r="252890" ht="14.25" customHeight="1"/>
    <row r="252892" ht="14.25" customHeight="1"/>
    <row r="252894" ht="14.25" customHeight="1"/>
    <row r="252896" ht="14.25" customHeight="1"/>
    <row r="252898" ht="14.25" customHeight="1"/>
    <row r="252900" ht="14.25" customHeight="1"/>
    <row r="252902" ht="14.25" customHeight="1"/>
    <row r="252904" ht="14.25" customHeight="1"/>
    <row r="252906" ht="14.25" customHeight="1"/>
    <row r="252908" ht="14.25" customHeight="1"/>
    <row r="252910" ht="14.25" customHeight="1"/>
    <row r="252912" ht="14.25" customHeight="1"/>
    <row r="252914" ht="14.25" customHeight="1"/>
    <row r="252916" ht="14.25" customHeight="1"/>
    <row r="252918" ht="14.25" customHeight="1"/>
    <row r="252920" ht="14.25" customHeight="1"/>
    <row r="252922" ht="14.25" customHeight="1"/>
    <row r="252924" ht="14.25" customHeight="1"/>
    <row r="252926" ht="14.25" customHeight="1"/>
    <row r="252928" ht="14.25" customHeight="1"/>
    <row r="252930" ht="14.25" customHeight="1"/>
    <row r="252932" ht="14.25" customHeight="1"/>
    <row r="252934" ht="14.25" customHeight="1"/>
    <row r="252936" ht="14.25" customHeight="1"/>
    <row r="252938" ht="14.25" customHeight="1"/>
    <row r="252940" ht="14.25" customHeight="1"/>
    <row r="252942" ht="14.25" customHeight="1"/>
    <row r="252944" ht="14.25" customHeight="1"/>
    <row r="252946" ht="14.25" customHeight="1"/>
    <row r="252948" ht="14.25" customHeight="1"/>
    <row r="252950" ht="14.25" customHeight="1"/>
    <row r="252952" ht="14.25" customHeight="1"/>
    <row r="252954" ht="14.25" customHeight="1"/>
    <row r="252956" ht="14.25" customHeight="1"/>
    <row r="252958" ht="14.25" customHeight="1"/>
    <row r="252960" ht="14.25" customHeight="1"/>
    <row r="252962" ht="14.25" customHeight="1"/>
    <row r="252964" ht="14.25" customHeight="1"/>
    <row r="252966" ht="14.25" customHeight="1"/>
    <row r="252968" ht="14.25" customHeight="1"/>
    <row r="252970" ht="14.25" customHeight="1"/>
    <row r="252972" ht="14.25" customHeight="1"/>
    <row r="252974" ht="14.25" customHeight="1"/>
    <row r="252976" ht="14.25" customHeight="1"/>
    <row r="252978" ht="14.25" customHeight="1"/>
    <row r="252980" ht="14.25" customHeight="1"/>
    <row r="252982" ht="14.25" customHeight="1"/>
    <row r="252984" ht="14.25" customHeight="1"/>
    <row r="252986" ht="14.25" customHeight="1"/>
    <row r="252988" ht="14.25" customHeight="1"/>
    <row r="252990" ht="14.25" customHeight="1"/>
    <row r="252992" ht="14.25" customHeight="1"/>
    <row r="252994" ht="14.25" customHeight="1"/>
    <row r="252996" ht="14.25" customHeight="1"/>
    <row r="252998" ht="14.25" customHeight="1"/>
    <row r="253000" ht="14.25" customHeight="1"/>
    <row r="253002" ht="14.25" customHeight="1"/>
    <row r="253004" ht="14.25" customHeight="1"/>
    <row r="253006" ht="14.25" customHeight="1"/>
    <row r="253008" ht="14.25" customHeight="1"/>
    <row r="253010" ht="14.25" customHeight="1"/>
    <row r="253012" ht="14.25" customHeight="1"/>
    <row r="253014" ht="14.25" customHeight="1"/>
    <row r="253016" ht="14.25" customHeight="1"/>
    <row r="253018" ht="14.25" customHeight="1"/>
    <row r="253020" ht="14.25" customHeight="1"/>
    <row r="253022" ht="14.25" customHeight="1"/>
    <row r="253024" ht="14.25" customHeight="1"/>
    <row r="253026" ht="14.25" customHeight="1"/>
    <row r="253028" ht="14.25" customHeight="1"/>
    <row r="253030" ht="14.25" customHeight="1"/>
    <row r="253032" ht="14.25" customHeight="1"/>
    <row r="253034" ht="14.25" customHeight="1"/>
    <row r="253036" ht="14.25" customHeight="1"/>
    <row r="253038" ht="14.25" customHeight="1"/>
    <row r="253040" ht="14.25" customHeight="1"/>
    <row r="253042" ht="14.25" customHeight="1"/>
    <row r="253044" ht="14.25" customHeight="1"/>
    <row r="253046" ht="14.25" customHeight="1"/>
    <row r="253048" ht="14.25" customHeight="1"/>
    <row r="253050" ht="14.25" customHeight="1"/>
    <row r="253052" ht="14.25" customHeight="1"/>
    <row r="253054" ht="14.25" customHeight="1"/>
    <row r="253056" ht="14.25" customHeight="1"/>
    <row r="253058" ht="14.25" customHeight="1"/>
    <row r="253060" ht="14.25" customHeight="1"/>
    <row r="253062" ht="14.25" customHeight="1"/>
    <row r="253064" ht="14.25" customHeight="1"/>
    <row r="253066" ht="14.25" customHeight="1"/>
    <row r="253068" ht="14.25" customHeight="1"/>
    <row r="253070" ht="14.25" customHeight="1"/>
    <row r="253072" ht="14.25" customHeight="1"/>
    <row r="253074" ht="14.25" customHeight="1"/>
    <row r="253076" ht="14.25" customHeight="1"/>
    <row r="253078" ht="14.25" customHeight="1"/>
    <row r="253080" ht="14.25" customHeight="1"/>
    <row r="253082" ht="14.25" customHeight="1"/>
    <row r="253084" ht="14.25" customHeight="1"/>
    <row r="253086" ht="14.25" customHeight="1"/>
    <row r="253088" ht="14.25" customHeight="1"/>
    <row r="253090" ht="14.25" customHeight="1"/>
    <row r="253092" ht="14.25" customHeight="1"/>
    <row r="253094" ht="14.25" customHeight="1"/>
    <row r="253096" ht="14.25" customHeight="1"/>
    <row r="253098" ht="14.25" customHeight="1"/>
    <row r="253100" ht="14.25" customHeight="1"/>
    <row r="253102" ht="14.25" customHeight="1"/>
    <row r="253104" ht="14.25" customHeight="1"/>
    <row r="253106" ht="14.25" customHeight="1"/>
    <row r="253108" ht="14.25" customHeight="1"/>
    <row r="253110" ht="14.25" customHeight="1"/>
    <row r="253112" ht="14.25" customHeight="1"/>
    <row r="253114" ht="14.25" customHeight="1"/>
    <row r="253116" ht="14.25" customHeight="1"/>
    <row r="253118" ht="14.25" customHeight="1"/>
    <row r="253120" ht="14.25" customHeight="1"/>
    <row r="253122" ht="14.25" customHeight="1"/>
    <row r="253124" ht="14.25" customHeight="1"/>
    <row r="253126" ht="14.25" customHeight="1"/>
    <row r="253128" ht="14.25" customHeight="1"/>
    <row r="253130" ht="14.25" customHeight="1"/>
    <row r="253132" ht="14.25" customHeight="1"/>
    <row r="253134" ht="14.25" customHeight="1"/>
    <row r="253136" ht="14.25" customHeight="1"/>
    <row r="253138" ht="14.25" customHeight="1"/>
    <row r="253140" ht="14.25" customHeight="1"/>
    <row r="253142" ht="14.25" customHeight="1"/>
    <row r="253144" ht="14.25" customHeight="1"/>
    <row r="253146" ht="14.25" customHeight="1"/>
    <row r="253148" ht="14.25" customHeight="1"/>
    <row r="253150" ht="14.25" customHeight="1"/>
    <row r="253152" ht="14.25" customHeight="1"/>
    <row r="253154" ht="14.25" customHeight="1"/>
    <row r="253156" ht="14.25" customHeight="1"/>
    <row r="253158" ht="14.25" customHeight="1"/>
    <row r="253160" ht="14.25" customHeight="1"/>
    <row r="253162" ht="14.25" customHeight="1"/>
    <row r="253164" ht="14.25" customHeight="1"/>
    <row r="253166" ht="14.25" customHeight="1"/>
    <row r="253168" ht="14.25" customHeight="1"/>
    <row r="253170" ht="14.25" customHeight="1"/>
    <row r="253172" ht="14.25" customHeight="1"/>
    <row r="253174" ht="14.25" customHeight="1"/>
    <row r="253176" ht="14.25" customHeight="1"/>
    <row r="253178" ht="14.25" customHeight="1"/>
    <row r="253180" ht="14.25" customHeight="1"/>
    <row r="253182" ht="14.25" customHeight="1"/>
    <row r="253184" ht="14.25" customHeight="1"/>
    <row r="253186" ht="14.25" customHeight="1"/>
    <row r="253188" ht="14.25" customHeight="1"/>
    <row r="253190" ht="14.25" customHeight="1"/>
    <row r="253192" ht="14.25" customHeight="1"/>
    <row r="253194" ht="14.25" customHeight="1"/>
    <row r="253196" ht="14.25" customHeight="1"/>
    <row r="253198" ht="14.25" customHeight="1"/>
    <row r="253200" ht="14.25" customHeight="1"/>
    <row r="253202" ht="14.25" customHeight="1"/>
    <row r="253204" ht="14.25" customHeight="1"/>
    <row r="253206" ht="14.25" customHeight="1"/>
    <row r="253208" ht="14.25" customHeight="1"/>
    <row r="253210" ht="14.25" customHeight="1"/>
    <row r="253212" ht="14.25" customHeight="1"/>
    <row r="253214" ht="14.25" customHeight="1"/>
    <row r="253216" ht="14.25" customHeight="1"/>
    <row r="253218" ht="14.25" customHeight="1"/>
    <row r="253220" ht="14.25" customHeight="1"/>
    <row r="253222" ht="14.25" customHeight="1"/>
    <row r="253224" ht="14.25" customHeight="1"/>
    <row r="253226" ht="14.25" customHeight="1"/>
    <row r="253228" ht="14.25" customHeight="1"/>
    <row r="253230" ht="14.25" customHeight="1"/>
    <row r="253232" ht="14.25" customHeight="1"/>
    <row r="253234" ht="14.25" customHeight="1"/>
    <row r="253236" ht="14.25" customHeight="1"/>
    <row r="253238" ht="14.25" customHeight="1"/>
    <row r="253240" ht="14.25" customHeight="1"/>
    <row r="253242" ht="14.25" customHeight="1"/>
    <row r="253244" ht="14.25" customHeight="1"/>
    <row r="253246" ht="14.25" customHeight="1"/>
    <row r="253248" ht="14.25" customHeight="1"/>
    <row r="253250" ht="14.25" customHeight="1"/>
    <row r="253252" ht="14.25" customHeight="1"/>
    <row r="253254" ht="14.25" customHeight="1"/>
    <row r="253256" ht="14.25" customHeight="1"/>
    <row r="253258" ht="14.25" customHeight="1"/>
    <row r="253260" ht="14.25" customHeight="1"/>
    <row r="253262" ht="14.25" customHeight="1"/>
    <row r="253264" ht="14.25" customHeight="1"/>
    <row r="253266" ht="14.25" customHeight="1"/>
    <row r="253268" ht="14.25" customHeight="1"/>
    <row r="253270" ht="14.25" customHeight="1"/>
    <row r="253272" ht="14.25" customHeight="1"/>
    <row r="253274" ht="14.25" customHeight="1"/>
    <row r="253276" ht="14.25" customHeight="1"/>
    <row r="253278" ht="14.25" customHeight="1"/>
    <row r="253280" ht="14.25" customHeight="1"/>
    <row r="253282" ht="14.25" customHeight="1"/>
    <row r="253284" ht="14.25" customHeight="1"/>
    <row r="253286" ht="14.25" customHeight="1"/>
    <row r="253288" ht="14.25" customHeight="1"/>
    <row r="253290" ht="14.25" customHeight="1"/>
    <row r="253292" ht="14.25" customHeight="1"/>
    <row r="253294" ht="14.25" customHeight="1"/>
    <row r="253296" ht="14.25" customHeight="1"/>
    <row r="253298" ht="14.25" customHeight="1"/>
    <row r="253300" ht="14.25" customHeight="1"/>
    <row r="253302" ht="14.25" customHeight="1"/>
    <row r="253304" ht="14.25" customHeight="1"/>
    <row r="253306" ht="14.25" customHeight="1"/>
    <row r="253308" ht="14.25" customHeight="1"/>
    <row r="253310" ht="14.25" customHeight="1"/>
    <row r="253312" ht="14.25" customHeight="1"/>
    <row r="253314" ht="14.25" customHeight="1"/>
    <row r="253316" ht="14.25" customHeight="1"/>
    <row r="253318" ht="14.25" customHeight="1"/>
    <row r="253320" ht="14.25" customHeight="1"/>
    <row r="253322" ht="14.25" customHeight="1"/>
    <row r="253324" ht="14.25" customHeight="1"/>
    <row r="253326" ht="14.25" customHeight="1"/>
    <row r="253328" ht="14.25" customHeight="1"/>
    <row r="253330" ht="14.25" customHeight="1"/>
    <row r="253332" ht="14.25" customHeight="1"/>
    <row r="253334" ht="14.25" customHeight="1"/>
    <row r="253336" ht="14.25" customHeight="1"/>
    <row r="253338" ht="14.25" customHeight="1"/>
    <row r="253340" ht="14.25" customHeight="1"/>
    <row r="253342" ht="14.25" customHeight="1"/>
    <row r="253344" ht="14.25" customHeight="1"/>
    <row r="253346" ht="14.25" customHeight="1"/>
    <row r="253348" ht="14.25" customHeight="1"/>
    <row r="253350" ht="14.25" customHeight="1"/>
    <row r="253352" ht="14.25" customHeight="1"/>
    <row r="253354" ht="14.25" customHeight="1"/>
    <row r="253356" ht="14.25" customHeight="1"/>
    <row r="253358" ht="14.25" customHeight="1"/>
    <row r="253360" ht="14.25" customHeight="1"/>
    <row r="253362" ht="14.25" customHeight="1"/>
    <row r="253364" ht="14.25" customHeight="1"/>
    <row r="253366" ht="14.25" customHeight="1"/>
    <row r="253368" ht="14.25" customHeight="1"/>
    <row r="253370" ht="14.25" customHeight="1"/>
    <row r="253372" ht="14.25" customHeight="1"/>
    <row r="253374" ht="14.25" customHeight="1"/>
    <row r="253376" ht="14.25" customHeight="1"/>
    <row r="253378" ht="14.25" customHeight="1"/>
    <row r="253380" ht="14.25" customHeight="1"/>
    <row r="253382" ht="14.25" customHeight="1"/>
    <row r="253384" ht="14.25" customHeight="1"/>
    <row r="253386" ht="14.25" customHeight="1"/>
    <row r="253388" ht="14.25" customHeight="1"/>
    <row r="253390" ht="14.25" customHeight="1"/>
    <row r="253392" ht="14.25" customHeight="1"/>
    <row r="253394" ht="14.25" customHeight="1"/>
    <row r="253396" ht="14.25" customHeight="1"/>
    <row r="253398" ht="14.25" customHeight="1"/>
    <row r="253400" ht="14.25" customHeight="1"/>
    <row r="253402" ht="14.25" customHeight="1"/>
    <row r="253404" ht="14.25" customHeight="1"/>
    <row r="253406" ht="14.25" customHeight="1"/>
    <row r="253408" ht="14.25" customHeight="1"/>
    <row r="253410" ht="14.25" customHeight="1"/>
    <row r="253412" ht="14.25" customHeight="1"/>
    <row r="253414" ht="14.25" customHeight="1"/>
    <row r="253416" ht="14.25" customHeight="1"/>
    <row r="253418" ht="14.25" customHeight="1"/>
    <row r="253420" ht="14.25" customHeight="1"/>
    <row r="253422" ht="14.25" customHeight="1"/>
    <row r="253424" ht="14.25" customHeight="1"/>
    <row r="253426" ht="14.25" customHeight="1"/>
    <row r="253428" ht="14.25" customHeight="1"/>
    <row r="253430" ht="14.25" customHeight="1"/>
    <row r="253432" ht="14.25" customHeight="1"/>
    <row r="253434" ht="14.25" customHeight="1"/>
    <row r="253436" ht="14.25" customHeight="1"/>
    <row r="253438" ht="14.25" customHeight="1"/>
    <row r="253440" ht="14.25" customHeight="1"/>
    <row r="253442" ht="14.25" customHeight="1"/>
    <row r="253444" ht="14.25" customHeight="1"/>
    <row r="253446" ht="14.25" customHeight="1"/>
    <row r="253448" ht="14.25" customHeight="1"/>
    <row r="253450" ht="14.25" customHeight="1"/>
    <row r="253452" ht="14.25" customHeight="1"/>
    <row r="253454" ht="14.25" customHeight="1"/>
    <row r="253456" ht="14.25" customHeight="1"/>
    <row r="253458" ht="14.25" customHeight="1"/>
    <row r="253460" ht="14.25" customHeight="1"/>
    <row r="253462" ht="14.25" customHeight="1"/>
    <row r="253464" ht="14.25" customHeight="1"/>
    <row r="253466" ht="14.25" customHeight="1"/>
    <row r="253468" ht="14.25" customHeight="1"/>
    <row r="253470" ht="14.25" customHeight="1"/>
    <row r="253472" ht="14.25" customHeight="1"/>
    <row r="253474" ht="14.25" customHeight="1"/>
    <row r="253476" ht="14.25" customHeight="1"/>
    <row r="253478" ht="14.25" customHeight="1"/>
    <row r="253480" ht="14.25" customHeight="1"/>
    <row r="253482" ht="14.25" customHeight="1"/>
    <row r="253484" ht="14.25" customHeight="1"/>
    <row r="253486" ht="14.25" customHeight="1"/>
    <row r="253488" ht="14.25" customHeight="1"/>
    <row r="253490" ht="14.25" customHeight="1"/>
    <row r="253492" ht="14.25" customHeight="1"/>
    <row r="253494" ht="14.25" customHeight="1"/>
    <row r="253496" ht="14.25" customHeight="1"/>
    <row r="253498" ht="14.25" customHeight="1"/>
    <row r="253500" ht="14.25" customHeight="1"/>
    <row r="253502" ht="14.25" customHeight="1"/>
    <row r="253504" ht="14.25" customHeight="1"/>
    <row r="253506" ht="14.25" customHeight="1"/>
    <row r="253508" ht="14.25" customHeight="1"/>
    <row r="253510" ht="14.25" customHeight="1"/>
    <row r="253512" ht="14.25" customHeight="1"/>
    <row r="253514" ht="14.25" customHeight="1"/>
    <row r="253516" ht="14.25" customHeight="1"/>
    <row r="253518" ht="14.25" customHeight="1"/>
    <row r="253520" ht="14.25" customHeight="1"/>
    <row r="253522" ht="14.25" customHeight="1"/>
    <row r="253524" ht="14.25" customHeight="1"/>
    <row r="253526" ht="14.25" customHeight="1"/>
    <row r="253528" ht="14.25" customHeight="1"/>
    <row r="253530" ht="14.25" customHeight="1"/>
    <row r="253532" ht="14.25" customHeight="1"/>
    <row r="253534" ht="14.25" customHeight="1"/>
    <row r="253536" ht="14.25" customHeight="1"/>
    <row r="253538" ht="14.25" customHeight="1"/>
    <row r="253540" ht="14.25" customHeight="1"/>
    <row r="253542" ht="14.25" customHeight="1"/>
    <row r="253544" ht="14.25" customHeight="1"/>
    <row r="253546" ht="14.25" customHeight="1"/>
    <row r="253548" ht="14.25" customHeight="1"/>
    <row r="253550" ht="14.25" customHeight="1"/>
    <row r="253552" ht="14.25" customHeight="1"/>
    <row r="253554" ht="14.25" customHeight="1"/>
    <row r="253556" ht="14.25" customHeight="1"/>
    <row r="253558" ht="14.25" customHeight="1"/>
    <row r="253560" ht="14.25" customHeight="1"/>
    <row r="253562" ht="14.25" customHeight="1"/>
    <row r="253564" ht="14.25" customHeight="1"/>
    <row r="253566" ht="14.25" customHeight="1"/>
    <row r="253568" ht="14.25" customHeight="1"/>
    <row r="253570" ht="14.25" customHeight="1"/>
    <row r="253572" ht="14.25" customHeight="1"/>
    <row r="253574" ht="14.25" customHeight="1"/>
    <row r="253576" ht="14.25" customHeight="1"/>
    <row r="253578" ht="14.25" customHeight="1"/>
    <row r="253580" ht="14.25" customHeight="1"/>
    <row r="253582" ht="14.25" customHeight="1"/>
    <row r="253584" ht="14.25" customHeight="1"/>
    <row r="253586" ht="14.25" customHeight="1"/>
    <row r="253588" ht="14.25" customHeight="1"/>
    <row r="253590" ht="14.25" customHeight="1"/>
    <row r="253592" ht="14.25" customHeight="1"/>
    <row r="253594" ht="14.25" customHeight="1"/>
    <row r="253596" ht="14.25" customHeight="1"/>
    <row r="253598" ht="14.25" customHeight="1"/>
    <row r="253600" ht="14.25" customHeight="1"/>
    <row r="253602" ht="14.25" customHeight="1"/>
    <row r="253604" ht="14.25" customHeight="1"/>
    <row r="253606" ht="14.25" customHeight="1"/>
    <row r="253608" ht="14.25" customHeight="1"/>
    <row r="253610" ht="14.25" customHeight="1"/>
    <row r="253612" ht="14.25" customHeight="1"/>
    <row r="253614" ht="14.25" customHeight="1"/>
    <row r="253616" ht="14.25" customHeight="1"/>
    <row r="253618" ht="14.25" customHeight="1"/>
    <row r="253620" ht="14.25" customHeight="1"/>
    <row r="253622" ht="14.25" customHeight="1"/>
    <row r="253624" ht="14.25" customHeight="1"/>
    <row r="253626" ht="14.25" customHeight="1"/>
    <row r="253628" ht="14.25" customHeight="1"/>
    <row r="253630" ht="14.25" customHeight="1"/>
    <row r="253632" ht="14.25" customHeight="1"/>
    <row r="253634" ht="14.25" customHeight="1"/>
    <row r="253636" ht="14.25" customHeight="1"/>
    <row r="253638" ht="14.25" customHeight="1"/>
    <row r="253640" ht="14.25" customHeight="1"/>
    <row r="253642" ht="14.25" customHeight="1"/>
    <row r="253644" ht="14.25" customHeight="1"/>
    <row r="253646" ht="14.25" customHeight="1"/>
    <row r="253648" ht="14.25" customHeight="1"/>
    <row r="253650" ht="14.25" customHeight="1"/>
    <row r="253652" ht="14.25" customHeight="1"/>
    <row r="253654" ht="14.25" customHeight="1"/>
    <row r="253656" ht="14.25" customHeight="1"/>
    <row r="253658" ht="14.25" customHeight="1"/>
    <row r="253660" ht="14.25" customHeight="1"/>
    <row r="253662" ht="14.25" customHeight="1"/>
    <row r="253664" ht="14.25" customHeight="1"/>
    <row r="253666" ht="14.25" customHeight="1"/>
    <row r="253668" ht="14.25" customHeight="1"/>
    <row r="253670" ht="14.25" customHeight="1"/>
    <row r="253672" ht="14.25" customHeight="1"/>
    <row r="253674" ht="14.25" customHeight="1"/>
    <row r="253676" ht="14.25" customHeight="1"/>
    <row r="253678" ht="14.25" customHeight="1"/>
    <row r="253680" ht="14.25" customHeight="1"/>
    <row r="253682" ht="14.25" customHeight="1"/>
    <row r="253684" ht="14.25" customHeight="1"/>
    <row r="253686" ht="14.25" customHeight="1"/>
    <row r="253688" ht="14.25" customHeight="1"/>
    <row r="253690" ht="14.25" customHeight="1"/>
    <row r="253692" ht="14.25" customHeight="1"/>
    <row r="253694" ht="14.25" customHeight="1"/>
    <row r="253696" ht="14.25" customHeight="1"/>
    <row r="253698" ht="14.25" customHeight="1"/>
    <row r="253700" ht="14.25" customHeight="1"/>
    <row r="253702" ht="14.25" customHeight="1"/>
    <row r="253704" ht="14.25" customHeight="1"/>
    <row r="253706" ht="14.25" customHeight="1"/>
    <row r="253708" ht="14.25" customHeight="1"/>
    <row r="253710" ht="14.25" customHeight="1"/>
    <row r="253712" ht="14.25" customHeight="1"/>
    <row r="253714" ht="14.25" customHeight="1"/>
    <row r="253716" ht="14.25" customHeight="1"/>
    <row r="253718" ht="14.25" customHeight="1"/>
    <row r="253720" ht="14.25" customHeight="1"/>
    <row r="253722" ht="14.25" customHeight="1"/>
    <row r="253724" ht="14.25" customHeight="1"/>
    <row r="253726" ht="14.25" customHeight="1"/>
    <row r="253728" ht="14.25" customHeight="1"/>
    <row r="253730" ht="14.25" customHeight="1"/>
    <row r="253732" ht="14.25" customHeight="1"/>
    <row r="253734" ht="14.25" customHeight="1"/>
    <row r="253736" ht="14.25" customHeight="1"/>
    <row r="253738" ht="14.25" customHeight="1"/>
    <row r="253740" ht="14.25" customHeight="1"/>
    <row r="253742" ht="14.25" customHeight="1"/>
    <row r="253744" ht="14.25" customHeight="1"/>
    <row r="253746" ht="14.25" customHeight="1"/>
    <row r="253748" ht="14.25" customHeight="1"/>
    <row r="253750" ht="14.25" customHeight="1"/>
    <row r="253752" ht="14.25" customHeight="1"/>
    <row r="253754" ht="14.25" customHeight="1"/>
    <row r="253756" ht="14.25" customHeight="1"/>
    <row r="253758" ht="14.25" customHeight="1"/>
    <row r="253760" ht="14.25" customHeight="1"/>
    <row r="253762" ht="14.25" customHeight="1"/>
    <row r="253764" ht="14.25" customHeight="1"/>
    <row r="253766" ht="14.25" customHeight="1"/>
    <row r="253768" ht="14.25" customHeight="1"/>
    <row r="253770" ht="14.25" customHeight="1"/>
    <row r="253772" ht="14.25" customHeight="1"/>
    <row r="253774" ht="14.25" customHeight="1"/>
    <row r="253776" ht="14.25" customHeight="1"/>
    <row r="253778" ht="14.25" customHeight="1"/>
    <row r="253780" ht="14.25" customHeight="1"/>
    <row r="253782" ht="14.25" customHeight="1"/>
    <row r="253784" ht="14.25" customHeight="1"/>
    <row r="253786" ht="14.25" customHeight="1"/>
    <row r="253788" ht="14.25" customHeight="1"/>
    <row r="253790" ht="14.25" customHeight="1"/>
    <row r="253792" ht="14.25" customHeight="1"/>
    <row r="253794" ht="14.25" customHeight="1"/>
    <row r="253796" ht="14.25" customHeight="1"/>
    <row r="253798" ht="14.25" customHeight="1"/>
    <row r="253800" ht="14.25" customHeight="1"/>
    <row r="253802" ht="14.25" customHeight="1"/>
    <row r="253804" ht="14.25" customHeight="1"/>
    <row r="253806" ht="14.25" customHeight="1"/>
    <row r="253808" ht="14.25" customHeight="1"/>
    <row r="253810" ht="14.25" customHeight="1"/>
    <row r="253812" ht="14.25" customHeight="1"/>
    <row r="253814" ht="14.25" customHeight="1"/>
    <row r="253816" ht="14.25" customHeight="1"/>
    <row r="253818" ht="14.25" customHeight="1"/>
    <row r="253820" ht="14.25" customHeight="1"/>
    <row r="253822" ht="14.25" customHeight="1"/>
    <row r="253824" ht="14.25" customHeight="1"/>
    <row r="253826" ht="14.25" customHeight="1"/>
    <row r="253828" ht="14.25" customHeight="1"/>
    <row r="253830" ht="14.25" customHeight="1"/>
    <row r="253832" ht="14.25" customHeight="1"/>
    <row r="253834" ht="14.25" customHeight="1"/>
    <row r="253836" ht="14.25" customHeight="1"/>
    <row r="253838" ht="14.25" customHeight="1"/>
    <row r="253840" ht="14.25" customHeight="1"/>
    <row r="253842" ht="14.25" customHeight="1"/>
    <row r="253844" ht="14.25" customHeight="1"/>
    <row r="253846" ht="14.25" customHeight="1"/>
    <row r="253848" ht="14.25" customHeight="1"/>
    <row r="253850" ht="14.25" customHeight="1"/>
    <row r="253852" ht="14.25" customHeight="1"/>
    <row r="253854" ht="14.25" customHeight="1"/>
    <row r="253856" ht="14.25" customHeight="1"/>
    <row r="253858" ht="14.25" customHeight="1"/>
    <row r="253860" ht="14.25" customHeight="1"/>
    <row r="253862" ht="14.25" customHeight="1"/>
    <row r="253864" ht="14.25" customHeight="1"/>
    <row r="253866" ht="14.25" customHeight="1"/>
    <row r="253868" ht="14.25" customHeight="1"/>
    <row r="253870" ht="14.25" customHeight="1"/>
    <row r="253872" ht="14.25" customHeight="1"/>
    <row r="253874" ht="14.25" customHeight="1"/>
    <row r="253876" ht="14.25" customHeight="1"/>
    <row r="253878" ht="14.25" customHeight="1"/>
    <row r="253880" ht="14.25" customHeight="1"/>
    <row r="253882" ht="14.25" customHeight="1"/>
    <row r="253884" ht="14.25" customHeight="1"/>
    <row r="253886" ht="14.25" customHeight="1"/>
    <row r="253888" ht="14.25" customHeight="1"/>
    <row r="253890" ht="14.25" customHeight="1"/>
    <row r="253892" ht="14.25" customHeight="1"/>
    <row r="253894" ht="14.25" customHeight="1"/>
    <row r="253896" ht="14.25" customHeight="1"/>
    <row r="253898" ht="14.25" customHeight="1"/>
    <row r="253900" ht="14.25" customHeight="1"/>
    <row r="253902" ht="14.25" customHeight="1"/>
    <row r="253904" ht="14.25" customHeight="1"/>
    <row r="253906" ht="14.25" customHeight="1"/>
    <row r="253908" ht="14.25" customHeight="1"/>
    <row r="253910" ht="14.25" customHeight="1"/>
    <row r="253912" ht="14.25" customHeight="1"/>
    <row r="253914" ht="14.25" customHeight="1"/>
    <row r="253916" ht="14.25" customHeight="1"/>
    <row r="253918" ht="14.25" customHeight="1"/>
    <row r="253920" ht="14.25" customHeight="1"/>
    <row r="253922" ht="14.25" customHeight="1"/>
    <row r="253924" ht="14.25" customHeight="1"/>
    <row r="253926" ht="14.25" customHeight="1"/>
    <row r="253928" ht="14.25" customHeight="1"/>
    <row r="253930" ht="14.25" customHeight="1"/>
    <row r="253932" ht="14.25" customHeight="1"/>
    <row r="253934" ht="14.25" customHeight="1"/>
    <row r="253936" ht="14.25" customHeight="1"/>
    <row r="253938" ht="14.25" customHeight="1"/>
    <row r="253940" ht="14.25" customHeight="1"/>
    <row r="253942" ht="14.25" customHeight="1"/>
    <row r="253944" ht="14.25" customHeight="1"/>
    <row r="253946" ht="14.25" customHeight="1"/>
    <row r="253948" ht="14.25" customHeight="1"/>
    <row r="253950" ht="14.25" customHeight="1"/>
    <row r="253952" ht="14.25" customHeight="1"/>
    <row r="253954" ht="14.25" customHeight="1"/>
    <row r="253956" ht="14.25" customHeight="1"/>
    <row r="253958" ht="14.25" customHeight="1"/>
    <row r="253960" ht="14.25" customHeight="1"/>
    <row r="253962" ht="14.25" customHeight="1"/>
    <row r="253964" ht="14.25" customHeight="1"/>
    <row r="253966" ht="14.25" customHeight="1"/>
    <row r="253968" ht="14.25" customHeight="1"/>
    <row r="253970" ht="14.25" customHeight="1"/>
    <row r="253972" ht="14.25" customHeight="1"/>
    <row r="253974" ht="14.25" customHeight="1"/>
    <row r="253976" ht="14.25" customHeight="1"/>
    <row r="253978" ht="14.25" customHeight="1"/>
    <row r="253980" ht="14.25" customHeight="1"/>
    <row r="253982" ht="14.25" customHeight="1"/>
    <row r="253984" ht="14.25" customHeight="1"/>
    <row r="253986" ht="14.25" customHeight="1"/>
    <row r="253988" ht="14.25" customHeight="1"/>
    <row r="253990" ht="14.25" customHeight="1"/>
    <row r="253992" ht="14.25" customHeight="1"/>
    <row r="253994" ht="14.25" customHeight="1"/>
    <row r="253996" ht="14.25" customHeight="1"/>
    <row r="253998" ht="14.25" customHeight="1"/>
    <row r="254000" ht="14.25" customHeight="1"/>
    <row r="254002" ht="14.25" customHeight="1"/>
    <row r="254004" ht="14.25" customHeight="1"/>
    <row r="254006" ht="14.25" customHeight="1"/>
    <row r="254008" ht="14.25" customHeight="1"/>
    <row r="254010" ht="14.25" customHeight="1"/>
    <row r="254012" ht="14.25" customHeight="1"/>
    <row r="254014" ht="14.25" customHeight="1"/>
    <row r="254016" ht="14.25" customHeight="1"/>
    <row r="254018" ht="14.25" customHeight="1"/>
    <row r="254020" ht="14.25" customHeight="1"/>
    <row r="254022" ht="14.25" customHeight="1"/>
    <row r="254024" ht="14.25" customHeight="1"/>
    <row r="254026" ht="14.25" customHeight="1"/>
    <row r="254028" ht="14.25" customHeight="1"/>
    <row r="254030" ht="14.25" customHeight="1"/>
    <row r="254032" ht="14.25" customHeight="1"/>
    <row r="254034" ht="14.25" customHeight="1"/>
    <row r="254036" ht="14.25" customHeight="1"/>
    <row r="254038" ht="14.25" customHeight="1"/>
    <row r="254040" ht="14.25" customHeight="1"/>
    <row r="254042" ht="14.25" customHeight="1"/>
    <row r="254044" ht="14.25" customHeight="1"/>
    <row r="254046" ht="14.25" customHeight="1"/>
    <row r="254048" ht="14.25" customHeight="1"/>
    <row r="254050" ht="14.25" customHeight="1"/>
    <row r="254052" ht="14.25" customHeight="1"/>
    <row r="254054" ht="14.25" customHeight="1"/>
    <row r="254056" ht="14.25" customHeight="1"/>
    <row r="254058" ht="14.25" customHeight="1"/>
    <row r="254060" ht="14.25" customHeight="1"/>
    <row r="254062" ht="14.25" customHeight="1"/>
    <row r="254064" ht="14.25" customHeight="1"/>
    <row r="254066" ht="14.25" customHeight="1"/>
    <row r="254068" ht="14.25" customHeight="1"/>
    <row r="254070" ht="14.25" customHeight="1"/>
    <row r="254072" ht="14.25" customHeight="1"/>
    <row r="254074" ht="14.25" customHeight="1"/>
    <row r="254076" ht="14.25" customHeight="1"/>
    <row r="254078" ht="14.25" customHeight="1"/>
    <row r="254080" ht="14.25" customHeight="1"/>
    <row r="254082" ht="14.25" customHeight="1"/>
    <row r="254084" ht="14.25" customHeight="1"/>
    <row r="254086" ht="14.25" customHeight="1"/>
    <row r="254088" ht="14.25" customHeight="1"/>
    <row r="254090" ht="14.25" customHeight="1"/>
    <row r="254092" ht="14.25" customHeight="1"/>
    <row r="254094" ht="14.25" customHeight="1"/>
    <row r="254096" ht="14.25" customHeight="1"/>
    <row r="254098" ht="14.25" customHeight="1"/>
    <row r="254100" ht="14.25" customHeight="1"/>
    <row r="254102" ht="14.25" customHeight="1"/>
    <row r="254104" ht="14.25" customHeight="1"/>
    <row r="254106" ht="14.25" customHeight="1"/>
    <row r="254108" ht="14.25" customHeight="1"/>
    <row r="254110" ht="14.25" customHeight="1"/>
    <row r="254112" ht="14.25" customHeight="1"/>
    <row r="254114" ht="14.25" customHeight="1"/>
    <row r="254116" ht="14.25" customHeight="1"/>
    <row r="254118" ht="14.25" customHeight="1"/>
    <row r="254120" ht="14.25" customHeight="1"/>
    <row r="254122" ht="14.25" customHeight="1"/>
    <row r="254124" ht="14.25" customHeight="1"/>
    <row r="254126" ht="14.25" customHeight="1"/>
    <row r="254128" ht="14.25" customHeight="1"/>
    <row r="254130" ht="14.25" customHeight="1"/>
    <row r="254132" ht="14.25" customHeight="1"/>
    <row r="254134" ht="14.25" customHeight="1"/>
    <row r="254136" ht="14.25" customHeight="1"/>
    <row r="254138" ht="14.25" customHeight="1"/>
    <row r="254140" ht="14.25" customHeight="1"/>
    <row r="254142" ht="14.25" customHeight="1"/>
    <row r="254144" ht="14.25" customHeight="1"/>
    <row r="254146" ht="14.25" customHeight="1"/>
    <row r="254148" ht="14.25" customHeight="1"/>
    <row r="254150" ht="14.25" customHeight="1"/>
    <row r="254152" ht="14.25" customHeight="1"/>
    <row r="254154" ht="14.25" customHeight="1"/>
    <row r="254156" ht="14.25" customHeight="1"/>
    <row r="254158" ht="14.25" customHeight="1"/>
    <row r="254160" ht="14.25" customHeight="1"/>
    <row r="254162" ht="14.25" customHeight="1"/>
    <row r="254164" ht="14.25" customHeight="1"/>
    <row r="254166" ht="14.25" customHeight="1"/>
    <row r="254168" ht="14.25" customHeight="1"/>
    <row r="254170" ht="14.25" customHeight="1"/>
    <row r="254172" ht="14.25" customHeight="1"/>
    <row r="254174" ht="14.25" customHeight="1"/>
    <row r="254176" ht="14.25" customHeight="1"/>
    <row r="254178" ht="14.25" customHeight="1"/>
    <row r="254180" ht="14.25" customHeight="1"/>
    <row r="254182" ht="14.25" customHeight="1"/>
    <row r="254184" ht="14.25" customHeight="1"/>
    <row r="254186" ht="14.25" customHeight="1"/>
    <row r="254188" ht="14.25" customHeight="1"/>
    <row r="254190" ht="14.25" customHeight="1"/>
    <row r="254192" ht="14.25" customHeight="1"/>
    <row r="254194" ht="14.25" customHeight="1"/>
    <row r="254196" ht="14.25" customHeight="1"/>
    <row r="254198" ht="14.25" customHeight="1"/>
    <row r="254200" ht="14.25" customHeight="1"/>
    <row r="254202" ht="14.25" customHeight="1"/>
    <row r="254204" ht="14.25" customHeight="1"/>
    <row r="254206" ht="14.25" customHeight="1"/>
    <row r="254208" ht="14.25" customHeight="1"/>
    <row r="254210" ht="14.25" customHeight="1"/>
    <row r="254212" ht="14.25" customHeight="1"/>
    <row r="254214" ht="14.25" customHeight="1"/>
    <row r="254216" ht="14.25" customHeight="1"/>
    <row r="254218" ht="14.25" customHeight="1"/>
    <row r="254220" ht="14.25" customHeight="1"/>
    <row r="254222" ht="14.25" customHeight="1"/>
    <row r="254224" ht="14.25" customHeight="1"/>
    <row r="254226" ht="14.25" customHeight="1"/>
    <row r="254228" ht="14.25" customHeight="1"/>
    <row r="254230" ht="14.25" customHeight="1"/>
    <row r="254232" ht="14.25" customHeight="1"/>
    <row r="254234" ht="14.25" customHeight="1"/>
    <row r="254236" ht="14.25" customHeight="1"/>
    <row r="254238" ht="14.25" customHeight="1"/>
    <row r="254240" ht="14.25" customHeight="1"/>
    <row r="254242" ht="14.25" customHeight="1"/>
    <row r="254244" ht="14.25" customHeight="1"/>
    <row r="254246" ht="14.25" customHeight="1"/>
    <row r="254248" ht="14.25" customHeight="1"/>
    <row r="254250" ht="14.25" customHeight="1"/>
    <row r="254252" ht="14.25" customHeight="1"/>
    <row r="254254" ht="14.25" customHeight="1"/>
    <row r="254256" ht="14.25" customHeight="1"/>
    <row r="254258" ht="14.25" customHeight="1"/>
    <row r="254260" ht="14.25" customHeight="1"/>
    <row r="254262" ht="14.25" customHeight="1"/>
    <row r="254264" ht="14.25" customHeight="1"/>
    <row r="254266" ht="14.25" customHeight="1"/>
    <row r="254268" ht="14.25" customHeight="1"/>
    <row r="254270" ht="14.25" customHeight="1"/>
    <row r="254272" ht="14.25" customHeight="1"/>
    <row r="254274" ht="14.25" customHeight="1"/>
    <row r="254276" ht="14.25" customHeight="1"/>
    <row r="254278" ht="14.25" customHeight="1"/>
    <row r="254280" ht="14.25" customHeight="1"/>
    <row r="254282" ht="14.25" customHeight="1"/>
    <row r="254284" ht="14.25" customHeight="1"/>
    <row r="254286" ht="14.25" customHeight="1"/>
    <row r="254288" ht="14.25" customHeight="1"/>
    <row r="254290" ht="14.25" customHeight="1"/>
    <row r="254292" ht="14.25" customHeight="1"/>
    <row r="254294" ht="14.25" customHeight="1"/>
    <row r="254296" ht="14.25" customHeight="1"/>
    <row r="254298" ht="14.25" customHeight="1"/>
    <row r="254300" ht="14.25" customHeight="1"/>
    <row r="254302" ht="14.25" customHeight="1"/>
    <row r="254304" ht="14.25" customHeight="1"/>
    <row r="254306" ht="14.25" customHeight="1"/>
    <row r="254308" ht="14.25" customHeight="1"/>
    <row r="254310" ht="14.25" customHeight="1"/>
    <row r="254312" ht="14.25" customHeight="1"/>
    <row r="254314" ht="14.25" customHeight="1"/>
    <row r="254316" ht="14.25" customHeight="1"/>
    <row r="254318" ht="14.25" customHeight="1"/>
    <row r="254320" ht="14.25" customHeight="1"/>
    <row r="254322" ht="14.25" customHeight="1"/>
    <row r="254324" ht="14.25" customHeight="1"/>
    <row r="254326" ht="14.25" customHeight="1"/>
    <row r="254328" ht="14.25" customHeight="1"/>
    <row r="254330" ht="14.25" customHeight="1"/>
    <row r="254332" ht="14.25" customHeight="1"/>
    <row r="254334" ht="14.25" customHeight="1"/>
    <row r="254336" ht="14.25" customHeight="1"/>
    <row r="254338" ht="14.25" customHeight="1"/>
    <row r="254340" ht="14.25" customHeight="1"/>
    <row r="254342" ht="14.25" customHeight="1"/>
    <row r="254344" ht="14.25" customHeight="1"/>
    <row r="254346" ht="14.25" customHeight="1"/>
    <row r="254348" ht="14.25" customHeight="1"/>
    <row r="254350" ht="14.25" customHeight="1"/>
    <row r="254352" ht="14.25" customHeight="1"/>
    <row r="254354" ht="14.25" customHeight="1"/>
    <row r="254356" ht="14.25" customHeight="1"/>
    <row r="254358" ht="14.25" customHeight="1"/>
    <row r="254360" ht="14.25" customHeight="1"/>
    <row r="254362" ht="14.25" customHeight="1"/>
    <row r="254364" ht="14.25" customHeight="1"/>
    <row r="254366" ht="14.25" customHeight="1"/>
    <row r="254368" ht="14.25" customHeight="1"/>
    <row r="254370" ht="14.25" customHeight="1"/>
    <row r="254372" ht="14.25" customHeight="1"/>
    <row r="254374" ht="14.25" customHeight="1"/>
    <row r="254376" ht="14.25" customHeight="1"/>
    <row r="254378" ht="14.25" customHeight="1"/>
    <row r="254380" ht="14.25" customHeight="1"/>
    <row r="254382" ht="14.25" customHeight="1"/>
    <row r="254384" ht="14.25" customHeight="1"/>
    <row r="254386" ht="14.25" customHeight="1"/>
    <row r="254388" ht="14.25" customHeight="1"/>
    <row r="254390" ht="14.25" customHeight="1"/>
    <row r="254392" ht="14.25" customHeight="1"/>
    <row r="254394" ht="14.25" customHeight="1"/>
    <row r="254396" ht="14.25" customHeight="1"/>
    <row r="254398" ht="14.25" customHeight="1"/>
    <row r="254400" ht="14.25" customHeight="1"/>
    <row r="254402" ht="14.25" customHeight="1"/>
    <row r="254404" ht="14.25" customHeight="1"/>
    <row r="254406" ht="14.25" customHeight="1"/>
    <row r="254408" ht="14.25" customHeight="1"/>
    <row r="254410" ht="14.25" customHeight="1"/>
    <row r="254412" ht="14.25" customHeight="1"/>
    <row r="254414" ht="14.25" customHeight="1"/>
    <row r="254416" ht="14.25" customHeight="1"/>
    <row r="254418" ht="14.25" customHeight="1"/>
    <row r="254420" ht="14.25" customHeight="1"/>
    <row r="254422" ht="14.25" customHeight="1"/>
    <row r="254424" ht="14.25" customHeight="1"/>
    <row r="254426" ht="14.25" customHeight="1"/>
    <row r="254428" ht="14.25" customHeight="1"/>
    <row r="254430" ht="14.25" customHeight="1"/>
    <row r="254432" ht="14.25" customHeight="1"/>
    <row r="254434" ht="14.25" customHeight="1"/>
    <row r="254436" ht="14.25" customHeight="1"/>
    <row r="254438" ht="14.25" customHeight="1"/>
    <row r="254440" ht="14.25" customHeight="1"/>
    <row r="254442" ht="14.25" customHeight="1"/>
    <row r="254444" ht="14.25" customHeight="1"/>
    <row r="254446" ht="14.25" customHeight="1"/>
    <row r="254448" ht="14.25" customHeight="1"/>
    <row r="254450" ht="14.25" customHeight="1"/>
    <row r="254452" ht="14.25" customHeight="1"/>
    <row r="254454" ht="14.25" customHeight="1"/>
    <row r="254456" ht="14.25" customHeight="1"/>
    <row r="254458" ht="14.25" customHeight="1"/>
    <row r="254460" ht="14.25" customHeight="1"/>
    <row r="254462" ht="14.25" customHeight="1"/>
    <row r="254464" ht="14.25" customHeight="1"/>
    <row r="254466" ht="14.25" customHeight="1"/>
    <row r="254468" ht="14.25" customHeight="1"/>
    <row r="254470" ht="14.25" customHeight="1"/>
    <row r="254472" ht="14.25" customHeight="1"/>
    <row r="254474" ht="14.25" customHeight="1"/>
    <row r="254476" ht="14.25" customHeight="1"/>
    <row r="254478" ht="14.25" customHeight="1"/>
    <row r="254480" ht="14.25" customHeight="1"/>
    <row r="254482" ht="14.25" customHeight="1"/>
    <row r="254484" ht="14.25" customHeight="1"/>
    <row r="254486" ht="14.25" customHeight="1"/>
    <row r="254488" ht="14.25" customHeight="1"/>
    <row r="254490" ht="14.25" customHeight="1"/>
    <row r="254492" ht="14.25" customHeight="1"/>
    <row r="254494" ht="14.25" customHeight="1"/>
    <row r="254496" ht="14.25" customHeight="1"/>
    <row r="254498" ht="14.25" customHeight="1"/>
    <row r="254500" ht="14.25" customHeight="1"/>
    <row r="254502" ht="14.25" customHeight="1"/>
    <row r="254504" ht="14.25" customHeight="1"/>
    <row r="254506" ht="14.25" customHeight="1"/>
    <row r="254508" ht="14.25" customHeight="1"/>
    <row r="254510" ht="14.25" customHeight="1"/>
    <row r="254512" ht="14.25" customHeight="1"/>
    <row r="254514" ht="14.25" customHeight="1"/>
    <row r="254516" ht="14.25" customHeight="1"/>
    <row r="254518" ht="14.25" customHeight="1"/>
    <row r="254520" ht="14.25" customHeight="1"/>
    <row r="254522" ht="14.25" customHeight="1"/>
    <row r="254524" ht="14.25" customHeight="1"/>
    <row r="254526" ht="14.25" customHeight="1"/>
    <row r="254528" ht="14.25" customHeight="1"/>
    <row r="254530" ht="14.25" customHeight="1"/>
    <row r="254532" ht="14.25" customHeight="1"/>
    <row r="254534" ht="14.25" customHeight="1"/>
    <row r="254536" ht="14.25" customHeight="1"/>
    <row r="254538" ht="14.25" customHeight="1"/>
    <row r="254540" ht="14.25" customHeight="1"/>
    <row r="254542" ht="14.25" customHeight="1"/>
    <row r="254544" ht="14.25" customHeight="1"/>
    <row r="254546" ht="14.25" customHeight="1"/>
    <row r="254548" ht="14.25" customHeight="1"/>
    <row r="254550" ht="14.25" customHeight="1"/>
    <row r="254552" ht="14.25" customHeight="1"/>
    <row r="254554" ht="14.25" customHeight="1"/>
    <row r="254556" ht="14.25" customHeight="1"/>
    <row r="254558" ht="14.25" customHeight="1"/>
    <row r="254560" ht="14.25" customHeight="1"/>
    <row r="254562" ht="14.25" customHeight="1"/>
    <row r="254564" ht="14.25" customHeight="1"/>
    <row r="254566" ht="14.25" customHeight="1"/>
    <row r="254568" ht="14.25" customHeight="1"/>
    <row r="254570" ht="14.25" customHeight="1"/>
    <row r="254572" ht="14.25" customHeight="1"/>
    <row r="254574" ht="14.25" customHeight="1"/>
    <row r="254576" ht="14.25" customHeight="1"/>
    <row r="254578" ht="14.25" customHeight="1"/>
    <row r="254580" ht="14.25" customHeight="1"/>
    <row r="254582" ht="14.25" customHeight="1"/>
    <row r="254584" ht="14.25" customHeight="1"/>
    <row r="254586" ht="14.25" customHeight="1"/>
    <row r="254588" ht="14.25" customHeight="1"/>
    <row r="254590" ht="14.25" customHeight="1"/>
    <row r="254592" ht="14.25" customHeight="1"/>
    <row r="254594" ht="14.25" customHeight="1"/>
    <row r="254596" ht="14.25" customHeight="1"/>
    <row r="254598" ht="14.25" customHeight="1"/>
    <row r="254600" ht="14.25" customHeight="1"/>
    <row r="254602" ht="14.25" customHeight="1"/>
    <row r="254604" ht="14.25" customHeight="1"/>
    <row r="254606" ht="14.25" customHeight="1"/>
    <row r="254608" ht="14.25" customHeight="1"/>
    <row r="254610" ht="14.25" customHeight="1"/>
    <row r="254612" ht="14.25" customHeight="1"/>
    <row r="254614" ht="14.25" customHeight="1"/>
    <row r="254616" ht="14.25" customHeight="1"/>
    <row r="254618" ht="14.25" customHeight="1"/>
    <row r="254620" ht="14.25" customHeight="1"/>
    <row r="254622" ht="14.25" customHeight="1"/>
    <row r="254624" ht="14.25" customHeight="1"/>
    <row r="254626" ht="14.25" customHeight="1"/>
    <row r="254628" ht="14.25" customHeight="1"/>
    <row r="254630" ht="14.25" customHeight="1"/>
    <row r="254632" ht="14.25" customHeight="1"/>
    <row r="254634" ht="14.25" customHeight="1"/>
    <row r="254636" ht="14.25" customHeight="1"/>
    <row r="254638" ht="14.25" customHeight="1"/>
    <row r="254640" ht="14.25" customHeight="1"/>
    <row r="254642" ht="14.25" customHeight="1"/>
    <row r="254644" ht="14.25" customHeight="1"/>
    <row r="254646" ht="14.25" customHeight="1"/>
    <row r="254648" ht="14.25" customHeight="1"/>
    <row r="254650" ht="14.25" customHeight="1"/>
    <row r="254652" ht="14.25" customHeight="1"/>
    <row r="254654" ht="14.25" customHeight="1"/>
    <row r="254656" ht="14.25" customHeight="1"/>
    <row r="254658" ht="14.25" customHeight="1"/>
    <row r="254660" ht="14.25" customHeight="1"/>
    <row r="254662" ht="14.25" customHeight="1"/>
    <row r="254664" ht="14.25" customHeight="1"/>
    <row r="254666" ht="14.25" customHeight="1"/>
    <row r="254668" ht="14.25" customHeight="1"/>
    <row r="254670" ht="14.25" customHeight="1"/>
    <row r="254672" ht="14.25" customHeight="1"/>
    <row r="254674" ht="14.25" customHeight="1"/>
    <row r="254676" ht="14.25" customHeight="1"/>
    <row r="254678" ht="14.25" customHeight="1"/>
    <row r="254680" ht="14.25" customHeight="1"/>
    <row r="254682" ht="14.25" customHeight="1"/>
    <row r="254684" ht="14.25" customHeight="1"/>
    <row r="254686" ht="14.25" customHeight="1"/>
    <row r="254688" ht="14.25" customHeight="1"/>
    <row r="254690" ht="14.25" customHeight="1"/>
    <row r="254692" ht="14.25" customHeight="1"/>
    <row r="254694" ht="14.25" customHeight="1"/>
    <row r="254696" ht="14.25" customHeight="1"/>
    <row r="254698" ht="14.25" customHeight="1"/>
    <row r="254700" ht="14.25" customHeight="1"/>
    <row r="254702" ht="14.25" customHeight="1"/>
    <row r="254704" ht="14.25" customHeight="1"/>
    <row r="254706" ht="14.25" customHeight="1"/>
    <row r="254708" ht="14.25" customHeight="1"/>
    <row r="254710" ht="14.25" customHeight="1"/>
    <row r="254712" ht="14.25" customHeight="1"/>
    <row r="254714" ht="14.25" customHeight="1"/>
    <row r="254716" ht="14.25" customHeight="1"/>
    <row r="254718" ht="14.25" customHeight="1"/>
    <row r="254720" ht="14.25" customHeight="1"/>
    <row r="254722" ht="14.25" customHeight="1"/>
    <row r="254724" ht="14.25" customHeight="1"/>
    <row r="254726" ht="14.25" customHeight="1"/>
    <row r="254728" ht="14.25" customHeight="1"/>
    <row r="254730" ht="14.25" customHeight="1"/>
    <row r="254732" ht="14.25" customHeight="1"/>
    <row r="254734" ht="14.25" customHeight="1"/>
    <row r="254736" ht="14.25" customHeight="1"/>
    <row r="254738" ht="14.25" customHeight="1"/>
    <row r="254740" ht="14.25" customHeight="1"/>
    <row r="254742" ht="14.25" customHeight="1"/>
    <row r="254744" ht="14.25" customHeight="1"/>
    <row r="254746" ht="14.25" customHeight="1"/>
    <row r="254748" ht="14.25" customHeight="1"/>
    <row r="254750" ht="14.25" customHeight="1"/>
    <row r="254752" ht="14.25" customHeight="1"/>
    <row r="254754" ht="14.25" customHeight="1"/>
    <row r="254756" ht="14.25" customHeight="1"/>
    <row r="254758" ht="14.25" customHeight="1"/>
    <row r="254760" ht="14.25" customHeight="1"/>
    <row r="254762" ht="14.25" customHeight="1"/>
    <row r="254764" ht="14.25" customHeight="1"/>
    <row r="254766" ht="14.25" customHeight="1"/>
    <row r="254768" ht="14.25" customHeight="1"/>
    <row r="254770" ht="14.25" customHeight="1"/>
    <row r="254772" ht="14.25" customHeight="1"/>
    <row r="254774" ht="14.25" customHeight="1"/>
    <row r="254776" ht="14.25" customHeight="1"/>
    <row r="254778" ht="14.25" customHeight="1"/>
    <row r="254780" ht="14.25" customHeight="1"/>
    <row r="254782" ht="14.25" customHeight="1"/>
    <row r="254784" ht="14.25" customHeight="1"/>
    <row r="254786" ht="14.25" customHeight="1"/>
    <row r="254788" ht="14.25" customHeight="1"/>
    <row r="254790" ht="14.25" customHeight="1"/>
    <row r="254792" ht="14.25" customHeight="1"/>
    <row r="254794" ht="14.25" customHeight="1"/>
    <row r="254796" ht="14.25" customHeight="1"/>
    <row r="254798" ht="14.25" customHeight="1"/>
    <row r="254800" ht="14.25" customHeight="1"/>
    <row r="254802" ht="14.25" customHeight="1"/>
    <row r="254804" ht="14.25" customHeight="1"/>
    <row r="254806" ht="14.25" customHeight="1"/>
    <row r="254808" ht="14.25" customHeight="1"/>
    <row r="254810" ht="14.25" customHeight="1"/>
    <row r="254812" ht="14.25" customHeight="1"/>
    <row r="254814" ht="14.25" customHeight="1"/>
    <row r="254816" ht="14.25" customHeight="1"/>
    <row r="254818" ht="14.25" customHeight="1"/>
    <row r="254820" ht="14.25" customHeight="1"/>
    <row r="254822" ht="14.25" customHeight="1"/>
    <row r="254824" ht="14.25" customHeight="1"/>
    <row r="254826" ht="14.25" customHeight="1"/>
    <row r="254828" ht="14.25" customHeight="1"/>
    <row r="254830" ht="14.25" customHeight="1"/>
    <row r="254832" ht="14.25" customHeight="1"/>
    <row r="254834" ht="14.25" customHeight="1"/>
    <row r="254836" ht="14.25" customHeight="1"/>
    <row r="254838" ht="14.25" customHeight="1"/>
    <row r="254840" ht="14.25" customHeight="1"/>
    <row r="254842" ht="14.25" customHeight="1"/>
    <row r="254844" ht="14.25" customHeight="1"/>
    <row r="254846" ht="14.25" customHeight="1"/>
    <row r="254848" ht="14.25" customHeight="1"/>
    <row r="254850" ht="14.25" customHeight="1"/>
    <row r="254852" ht="14.25" customHeight="1"/>
    <row r="254854" ht="14.25" customHeight="1"/>
    <row r="254856" ht="14.25" customHeight="1"/>
    <row r="254858" ht="14.25" customHeight="1"/>
    <row r="254860" ht="14.25" customHeight="1"/>
    <row r="254862" ht="14.25" customHeight="1"/>
    <row r="254864" ht="14.25" customHeight="1"/>
    <row r="254866" ht="14.25" customHeight="1"/>
    <row r="254868" ht="14.25" customHeight="1"/>
    <row r="254870" ht="14.25" customHeight="1"/>
    <row r="254872" ht="14.25" customHeight="1"/>
    <row r="254874" ht="14.25" customHeight="1"/>
    <row r="254876" ht="14.25" customHeight="1"/>
    <row r="254878" ht="14.25" customHeight="1"/>
    <row r="254880" ht="14.25" customHeight="1"/>
    <row r="254882" ht="14.25" customHeight="1"/>
    <row r="254884" ht="14.25" customHeight="1"/>
    <row r="254886" ht="14.25" customHeight="1"/>
    <row r="254888" ht="14.25" customHeight="1"/>
    <row r="254890" ht="14.25" customHeight="1"/>
    <row r="254892" ht="14.25" customHeight="1"/>
    <row r="254894" ht="14.25" customHeight="1"/>
    <row r="254896" ht="14.25" customHeight="1"/>
    <row r="254898" ht="14.25" customHeight="1"/>
    <row r="254900" ht="14.25" customHeight="1"/>
    <row r="254902" ht="14.25" customHeight="1"/>
    <row r="254904" ht="14.25" customHeight="1"/>
    <row r="254906" ht="14.25" customHeight="1"/>
    <row r="254908" ht="14.25" customHeight="1"/>
    <row r="254910" ht="14.25" customHeight="1"/>
    <row r="254912" ht="14.25" customHeight="1"/>
    <row r="254914" ht="14.25" customHeight="1"/>
    <row r="254916" ht="14.25" customHeight="1"/>
    <row r="254918" ht="14.25" customHeight="1"/>
    <row r="254920" ht="14.25" customHeight="1"/>
    <row r="254922" ht="14.25" customHeight="1"/>
    <row r="254924" ht="14.25" customHeight="1"/>
    <row r="254926" ht="14.25" customHeight="1"/>
    <row r="254928" ht="14.25" customHeight="1"/>
    <row r="254930" ht="14.25" customHeight="1"/>
    <row r="254932" ht="14.25" customHeight="1"/>
    <row r="254934" ht="14.25" customHeight="1"/>
    <row r="254936" ht="14.25" customHeight="1"/>
    <row r="254938" ht="14.25" customHeight="1"/>
    <row r="254940" ht="14.25" customHeight="1"/>
    <row r="254942" ht="14.25" customHeight="1"/>
    <row r="254944" ht="14.25" customHeight="1"/>
    <row r="254946" ht="14.25" customHeight="1"/>
    <row r="254948" ht="14.25" customHeight="1"/>
    <row r="254950" ht="14.25" customHeight="1"/>
    <row r="254952" ht="14.25" customHeight="1"/>
    <row r="254954" ht="14.25" customHeight="1"/>
    <row r="254956" ht="14.25" customHeight="1"/>
    <row r="254958" ht="14.25" customHeight="1"/>
    <row r="254960" ht="14.25" customHeight="1"/>
    <row r="254962" ht="14.25" customHeight="1"/>
    <row r="254964" ht="14.25" customHeight="1"/>
    <row r="254966" ht="14.25" customHeight="1"/>
    <row r="254968" ht="14.25" customHeight="1"/>
    <row r="254970" ht="14.25" customHeight="1"/>
    <row r="254972" ht="14.25" customHeight="1"/>
    <row r="254974" ht="14.25" customHeight="1"/>
    <row r="254976" ht="14.25" customHeight="1"/>
    <row r="254978" ht="14.25" customHeight="1"/>
    <row r="254980" ht="14.25" customHeight="1"/>
    <row r="254982" ht="14.25" customHeight="1"/>
    <row r="254984" ht="14.25" customHeight="1"/>
    <row r="254986" ht="14.25" customHeight="1"/>
    <row r="254988" ht="14.25" customHeight="1"/>
    <row r="254990" ht="14.25" customHeight="1"/>
    <row r="254992" ht="14.25" customHeight="1"/>
    <row r="254994" ht="14.25" customHeight="1"/>
    <row r="254996" ht="14.25" customHeight="1"/>
    <row r="254998" ht="14.25" customHeight="1"/>
    <row r="255000" ht="14.25" customHeight="1"/>
    <row r="255002" ht="14.25" customHeight="1"/>
    <row r="255004" ht="14.25" customHeight="1"/>
    <row r="255006" ht="14.25" customHeight="1"/>
    <row r="255008" ht="14.25" customHeight="1"/>
    <row r="255010" ht="14.25" customHeight="1"/>
    <row r="255012" ht="14.25" customHeight="1"/>
    <row r="255014" ht="14.25" customHeight="1"/>
    <row r="255016" ht="14.25" customHeight="1"/>
    <row r="255018" ht="14.25" customHeight="1"/>
    <row r="255020" ht="14.25" customHeight="1"/>
    <row r="255022" ht="14.25" customHeight="1"/>
    <row r="255024" ht="14.25" customHeight="1"/>
    <row r="255026" ht="14.25" customHeight="1"/>
    <row r="255028" ht="14.25" customHeight="1"/>
    <row r="255030" ht="14.25" customHeight="1"/>
    <row r="255032" ht="14.25" customHeight="1"/>
    <row r="255034" ht="14.25" customHeight="1"/>
    <row r="255036" ht="14.25" customHeight="1"/>
    <row r="255038" ht="14.25" customHeight="1"/>
    <row r="255040" ht="14.25" customHeight="1"/>
    <row r="255042" ht="14.25" customHeight="1"/>
    <row r="255044" ht="14.25" customHeight="1"/>
    <row r="255046" ht="14.25" customHeight="1"/>
    <row r="255048" ht="14.25" customHeight="1"/>
    <row r="255050" ht="14.25" customHeight="1"/>
    <row r="255052" ht="14.25" customHeight="1"/>
    <row r="255054" ht="14.25" customHeight="1"/>
    <row r="255056" ht="14.25" customHeight="1"/>
    <row r="255058" ht="14.25" customHeight="1"/>
    <row r="255060" ht="14.25" customHeight="1"/>
    <row r="255062" ht="14.25" customHeight="1"/>
    <row r="255064" ht="14.25" customHeight="1"/>
    <row r="255066" ht="14.25" customHeight="1"/>
    <row r="255068" ht="14.25" customHeight="1"/>
    <row r="255070" ht="14.25" customHeight="1"/>
    <row r="255072" ht="14.25" customHeight="1"/>
    <row r="255074" ht="14.25" customHeight="1"/>
    <row r="255076" ht="14.25" customHeight="1"/>
    <row r="255078" ht="14.25" customHeight="1"/>
    <row r="255080" ht="14.25" customHeight="1"/>
    <row r="255082" ht="14.25" customHeight="1"/>
    <row r="255084" ht="14.25" customHeight="1"/>
    <row r="255086" ht="14.25" customHeight="1"/>
    <row r="255088" ht="14.25" customHeight="1"/>
    <row r="255090" ht="14.25" customHeight="1"/>
    <row r="255092" ht="14.25" customHeight="1"/>
    <row r="255094" ht="14.25" customHeight="1"/>
    <row r="255096" ht="14.25" customHeight="1"/>
    <row r="255098" ht="14.25" customHeight="1"/>
    <row r="255100" ht="14.25" customHeight="1"/>
    <row r="255102" ht="14.25" customHeight="1"/>
    <row r="255104" ht="14.25" customHeight="1"/>
    <row r="255106" ht="14.25" customHeight="1"/>
    <row r="255108" ht="14.25" customHeight="1"/>
    <row r="255110" ht="14.25" customHeight="1"/>
    <row r="255112" ht="14.25" customHeight="1"/>
    <row r="255114" ht="14.25" customHeight="1"/>
    <row r="255116" ht="14.25" customHeight="1"/>
    <row r="255118" ht="14.25" customHeight="1"/>
    <row r="255120" ht="14.25" customHeight="1"/>
    <row r="255122" ht="14.25" customHeight="1"/>
    <row r="255124" ht="14.25" customHeight="1"/>
    <row r="255126" ht="14.25" customHeight="1"/>
    <row r="255128" ht="14.25" customHeight="1"/>
    <row r="255130" ht="14.25" customHeight="1"/>
    <row r="255132" ht="14.25" customHeight="1"/>
    <row r="255134" ht="14.25" customHeight="1"/>
    <row r="255136" ht="14.25" customHeight="1"/>
    <row r="255138" ht="14.25" customHeight="1"/>
    <row r="255140" ht="14.25" customHeight="1"/>
    <row r="255142" ht="14.25" customHeight="1"/>
    <row r="255144" ht="14.25" customHeight="1"/>
    <row r="255146" ht="14.25" customHeight="1"/>
    <row r="255148" ht="14.25" customHeight="1"/>
    <row r="255150" ht="14.25" customHeight="1"/>
    <row r="255152" ht="14.25" customHeight="1"/>
    <row r="255154" ht="14.25" customHeight="1"/>
    <row r="255156" ht="14.25" customHeight="1"/>
    <row r="255158" ht="14.25" customHeight="1"/>
    <row r="255160" ht="14.25" customHeight="1"/>
    <row r="255162" ht="14.25" customHeight="1"/>
    <row r="255164" ht="14.25" customHeight="1"/>
    <row r="255166" ht="14.25" customHeight="1"/>
    <row r="255168" ht="14.25" customHeight="1"/>
    <row r="255170" ht="14.25" customHeight="1"/>
    <row r="255172" ht="14.25" customHeight="1"/>
    <row r="255174" ht="14.25" customHeight="1"/>
    <row r="255176" ht="14.25" customHeight="1"/>
    <row r="255178" ht="14.25" customHeight="1"/>
    <row r="255180" ht="14.25" customHeight="1"/>
    <row r="255182" ht="14.25" customHeight="1"/>
    <row r="255184" ht="14.25" customHeight="1"/>
    <row r="255186" ht="14.25" customHeight="1"/>
    <row r="255188" ht="14.25" customHeight="1"/>
    <row r="255190" ht="14.25" customHeight="1"/>
    <row r="255192" ht="14.25" customHeight="1"/>
    <row r="255194" ht="14.25" customHeight="1"/>
    <row r="255196" ht="14.25" customHeight="1"/>
    <row r="255198" ht="14.25" customHeight="1"/>
    <row r="255200" ht="14.25" customHeight="1"/>
    <row r="255202" ht="14.25" customHeight="1"/>
    <row r="255204" ht="14.25" customHeight="1"/>
    <row r="255206" ht="14.25" customHeight="1"/>
    <row r="255208" ht="14.25" customHeight="1"/>
    <row r="255210" ht="14.25" customHeight="1"/>
    <row r="255212" ht="14.25" customHeight="1"/>
    <row r="255214" ht="14.25" customHeight="1"/>
    <row r="255216" ht="14.25" customHeight="1"/>
    <row r="255218" ht="14.25" customHeight="1"/>
    <row r="255220" ht="14.25" customHeight="1"/>
    <row r="255222" ht="14.25" customHeight="1"/>
    <row r="255224" ht="14.25" customHeight="1"/>
    <row r="255226" ht="14.25" customHeight="1"/>
    <row r="255228" ht="14.25" customHeight="1"/>
    <row r="255230" ht="14.25" customHeight="1"/>
    <row r="255232" ht="14.25" customHeight="1"/>
    <row r="255234" ht="14.25" customHeight="1"/>
    <row r="255236" ht="14.25" customHeight="1"/>
    <row r="255238" ht="14.25" customHeight="1"/>
    <row r="255240" ht="14.25" customHeight="1"/>
    <row r="255242" ht="14.25" customHeight="1"/>
    <row r="255244" ht="14.25" customHeight="1"/>
    <row r="255246" ht="14.25" customHeight="1"/>
    <row r="255248" ht="14.25" customHeight="1"/>
    <row r="255250" ht="14.25" customHeight="1"/>
    <row r="255252" ht="14.25" customHeight="1"/>
    <row r="255254" ht="14.25" customHeight="1"/>
    <row r="255256" ht="14.25" customHeight="1"/>
    <row r="255258" ht="14.25" customHeight="1"/>
    <row r="255260" ht="14.25" customHeight="1"/>
    <row r="255262" ht="14.25" customHeight="1"/>
    <row r="255264" ht="14.25" customHeight="1"/>
    <row r="255266" ht="14.25" customHeight="1"/>
    <row r="255268" ht="14.25" customHeight="1"/>
    <row r="255270" ht="14.25" customHeight="1"/>
    <row r="255272" ht="14.25" customHeight="1"/>
    <row r="255274" ht="14.25" customHeight="1"/>
    <row r="255276" ht="14.25" customHeight="1"/>
    <row r="255278" ht="14.25" customHeight="1"/>
    <row r="255280" ht="14.25" customHeight="1"/>
    <row r="255282" ht="14.25" customHeight="1"/>
    <row r="255284" ht="14.25" customHeight="1"/>
    <row r="255286" ht="14.25" customHeight="1"/>
    <row r="255288" ht="14.25" customHeight="1"/>
    <row r="255290" ht="14.25" customHeight="1"/>
    <row r="255292" ht="14.25" customHeight="1"/>
    <row r="255294" ht="14.25" customHeight="1"/>
    <row r="255296" ht="14.25" customHeight="1"/>
    <row r="255298" ht="14.25" customHeight="1"/>
    <row r="255300" ht="14.25" customHeight="1"/>
    <row r="255302" ht="14.25" customHeight="1"/>
    <row r="255304" ht="14.25" customHeight="1"/>
    <row r="255306" ht="14.25" customHeight="1"/>
    <row r="255308" ht="14.25" customHeight="1"/>
    <row r="255310" ht="14.25" customHeight="1"/>
    <row r="255312" ht="14.25" customHeight="1"/>
    <row r="255314" ht="14.25" customHeight="1"/>
    <row r="255316" ht="14.25" customHeight="1"/>
    <row r="255318" ht="14.25" customHeight="1"/>
    <row r="255320" ht="14.25" customHeight="1"/>
    <row r="255322" ht="14.25" customHeight="1"/>
    <row r="255324" ht="14.25" customHeight="1"/>
    <row r="255326" ht="14.25" customHeight="1"/>
    <row r="255328" ht="14.25" customHeight="1"/>
    <row r="255330" ht="14.25" customHeight="1"/>
    <row r="255332" ht="14.25" customHeight="1"/>
    <row r="255334" ht="14.25" customHeight="1"/>
    <row r="255336" ht="14.25" customHeight="1"/>
    <row r="255338" ht="14.25" customHeight="1"/>
    <row r="255340" ht="14.25" customHeight="1"/>
    <row r="255342" ht="14.25" customHeight="1"/>
    <row r="255344" ht="14.25" customHeight="1"/>
    <row r="255346" ht="14.25" customHeight="1"/>
    <row r="255348" ht="14.25" customHeight="1"/>
    <row r="255350" ht="14.25" customHeight="1"/>
    <row r="255352" ht="14.25" customHeight="1"/>
    <row r="255354" ht="14.25" customHeight="1"/>
    <row r="255356" ht="14.25" customHeight="1"/>
    <row r="255358" ht="14.25" customHeight="1"/>
    <row r="255360" ht="14.25" customHeight="1"/>
    <row r="255362" ht="14.25" customHeight="1"/>
    <row r="255364" ht="14.25" customHeight="1"/>
    <row r="255366" ht="14.25" customHeight="1"/>
    <row r="255368" ht="14.25" customHeight="1"/>
    <row r="255370" ht="14.25" customHeight="1"/>
    <row r="255372" ht="14.25" customHeight="1"/>
    <row r="255374" ht="14.25" customHeight="1"/>
    <row r="255376" ht="14.25" customHeight="1"/>
    <row r="255378" ht="14.25" customHeight="1"/>
    <row r="255380" ht="14.25" customHeight="1"/>
    <row r="255382" ht="14.25" customHeight="1"/>
    <row r="255384" ht="14.25" customHeight="1"/>
    <row r="255386" ht="14.25" customHeight="1"/>
    <row r="255388" ht="14.25" customHeight="1"/>
    <row r="255390" ht="14.25" customHeight="1"/>
    <row r="255392" ht="14.25" customHeight="1"/>
    <row r="255394" ht="14.25" customHeight="1"/>
    <row r="255396" ht="14.25" customHeight="1"/>
    <row r="255398" ht="14.25" customHeight="1"/>
    <row r="255400" ht="14.25" customHeight="1"/>
    <row r="255402" ht="14.25" customHeight="1"/>
    <row r="255404" ht="14.25" customHeight="1"/>
    <row r="255406" ht="14.25" customHeight="1"/>
    <row r="255408" ht="14.25" customHeight="1"/>
    <row r="255410" ht="14.25" customHeight="1"/>
    <row r="255412" ht="14.25" customHeight="1"/>
    <row r="255414" ht="14.25" customHeight="1"/>
    <row r="255416" ht="14.25" customHeight="1"/>
    <row r="255418" ht="14.25" customHeight="1"/>
    <row r="255420" ht="14.25" customHeight="1"/>
    <row r="255422" ht="14.25" customHeight="1"/>
    <row r="255424" ht="14.25" customHeight="1"/>
    <row r="255426" ht="14.25" customHeight="1"/>
    <row r="255428" ht="14.25" customHeight="1"/>
    <row r="255430" ht="14.25" customHeight="1"/>
    <row r="255432" ht="14.25" customHeight="1"/>
    <row r="255434" ht="14.25" customHeight="1"/>
    <row r="255436" ht="14.25" customHeight="1"/>
    <row r="255438" ht="14.25" customHeight="1"/>
    <row r="255440" ht="14.25" customHeight="1"/>
    <row r="255442" ht="14.25" customHeight="1"/>
    <row r="255444" ht="14.25" customHeight="1"/>
    <row r="255446" ht="14.25" customHeight="1"/>
    <row r="255448" ht="14.25" customHeight="1"/>
    <row r="255450" ht="14.25" customHeight="1"/>
    <row r="255452" ht="14.25" customHeight="1"/>
    <row r="255454" ht="14.25" customHeight="1"/>
    <row r="255456" ht="14.25" customHeight="1"/>
    <row r="255458" ht="14.25" customHeight="1"/>
    <row r="255460" ht="14.25" customHeight="1"/>
    <row r="255462" ht="14.25" customHeight="1"/>
    <row r="255464" ht="14.25" customHeight="1"/>
    <row r="255466" ht="14.25" customHeight="1"/>
    <row r="255468" ht="14.25" customHeight="1"/>
    <row r="255470" ht="14.25" customHeight="1"/>
    <row r="255472" ht="14.25" customHeight="1"/>
    <row r="255474" ht="14.25" customHeight="1"/>
    <row r="255476" ht="14.25" customHeight="1"/>
    <row r="255478" ht="14.25" customHeight="1"/>
    <row r="255480" ht="14.25" customHeight="1"/>
    <row r="255482" ht="14.25" customHeight="1"/>
    <row r="255484" ht="14.25" customHeight="1"/>
    <row r="255486" ht="14.25" customHeight="1"/>
    <row r="255488" ht="14.25" customHeight="1"/>
    <row r="255490" ht="14.25" customHeight="1"/>
    <row r="255492" ht="14.25" customHeight="1"/>
    <row r="255494" ht="14.25" customHeight="1"/>
    <row r="255496" ht="14.25" customHeight="1"/>
    <row r="255498" ht="14.25" customHeight="1"/>
    <row r="255500" ht="14.25" customHeight="1"/>
    <row r="255502" ht="14.25" customHeight="1"/>
    <row r="255504" ht="14.25" customHeight="1"/>
    <row r="255506" ht="14.25" customHeight="1"/>
    <row r="255508" ht="14.25" customHeight="1"/>
    <row r="255510" ht="14.25" customHeight="1"/>
    <row r="255512" ht="14.25" customHeight="1"/>
    <row r="255514" ht="14.25" customHeight="1"/>
    <row r="255516" ht="14.25" customHeight="1"/>
    <row r="255518" ht="14.25" customHeight="1"/>
    <row r="255520" ht="14.25" customHeight="1"/>
    <row r="255522" ht="14.25" customHeight="1"/>
    <row r="255524" ht="14.25" customHeight="1"/>
    <row r="255526" ht="14.25" customHeight="1"/>
    <row r="255528" ht="14.25" customHeight="1"/>
    <row r="255530" ht="14.25" customHeight="1"/>
    <row r="255532" ht="14.25" customHeight="1"/>
    <row r="255534" ht="14.25" customHeight="1"/>
    <row r="255536" ht="14.25" customHeight="1"/>
    <row r="255538" ht="14.25" customHeight="1"/>
    <row r="255540" ht="14.25" customHeight="1"/>
    <row r="255542" ht="14.25" customHeight="1"/>
    <row r="255544" ht="14.25" customHeight="1"/>
    <row r="255546" ht="14.25" customHeight="1"/>
    <row r="255548" ht="14.25" customHeight="1"/>
    <row r="255550" ht="14.25" customHeight="1"/>
    <row r="255552" ht="14.25" customHeight="1"/>
    <row r="255554" ht="14.25" customHeight="1"/>
    <row r="255556" ht="14.25" customHeight="1"/>
    <row r="255558" ht="14.25" customHeight="1"/>
    <row r="255560" ht="14.25" customHeight="1"/>
    <row r="255562" ht="14.25" customHeight="1"/>
    <row r="255564" ht="14.25" customHeight="1"/>
    <row r="255566" ht="14.25" customHeight="1"/>
    <row r="255568" ht="14.25" customHeight="1"/>
    <row r="255570" ht="14.25" customHeight="1"/>
    <row r="255572" ht="14.25" customHeight="1"/>
    <row r="255574" ht="14.25" customHeight="1"/>
    <row r="255576" ht="14.25" customHeight="1"/>
    <row r="255578" ht="14.25" customHeight="1"/>
    <row r="255580" ht="14.25" customHeight="1"/>
    <row r="255582" ht="14.25" customHeight="1"/>
    <row r="255584" ht="14.25" customHeight="1"/>
    <row r="255586" ht="14.25" customHeight="1"/>
    <row r="255588" ht="14.25" customHeight="1"/>
    <row r="255590" ht="14.25" customHeight="1"/>
    <row r="255592" ht="14.25" customHeight="1"/>
    <row r="255594" ht="14.25" customHeight="1"/>
    <row r="255596" ht="14.25" customHeight="1"/>
    <row r="255598" ht="14.25" customHeight="1"/>
    <row r="255600" ht="14.25" customHeight="1"/>
    <row r="255602" ht="14.25" customHeight="1"/>
    <row r="255604" ht="14.25" customHeight="1"/>
    <row r="255606" ht="14.25" customHeight="1"/>
    <row r="255608" ht="14.25" customHeight="1"/>
    <row r="255610" ht="14.25" customHeight="1"/>
    <row r="255612" ht="14.25" customHeight="1"/>
    <row r="255614" ht="14.25" customHeight="1"/>
    <row r="255616" ht="14.25" customHeight="1"/>
    <row r="255618" ht="14.25" customHeight="1"/>
    <row r="255620" ht="14.25" customHeight="1"/>
    <row r="255622" ht="14.25" customHeight="1"/>
    <row r="255624" ht="14.25" customHeight="1"/>
    <row r="255626" ht="14.25" customHeight="1"/>
    <row r="255628" ht="14.25" customHeight="1"/>
    <row r="255630" ht="14.25" customHeight="1"/>
    <row r="255632" ht="14.25" customHeight="1"/>
    <row r="255634" ht="14.25" customHeight="1"/>
    <row r="255636" ht="14.25" customHeight="1"/>
    <row r="255638" ht="14.25" customHeight="1"/>
    <row r="255640" ht="14.25" customHeight="1"/>
    <row r="255642" ht="14.25" customHeight="1"/>
    <row r="255644" ht="14.25" customHeight="1"/>
    <row r="255646" ht="14.25" customHeight="1"/>
    <row r="255648" ht="14.25" customHeight="1"/>
    <row r="255650" ht="14.25" customHeight="1"/>
    <row r="255652" ht="14.25" customHeight="1"/>
    <row r="255654" ht="14.25" customHeight="1"/>
    <row r="255656" ht="14.25" customHeight="1"/>
    <row r="255658" ht="14.25" customHeight="1"/>
    <row r="255660" ht="14.25" customHeight="1"/>
    <row r="255662" ht="14.25" customHeight="1"/>
    <row r="255664" ht="14.25" customHeight="1"/>
    <row r="255666" ht="14.25" customHeight="1"/>
    <row r="255668" ht="14.25" customHeight="1"/>
    <row r="255670" ht="14.25" customHeight="1"/>
    <row r="255672" ht="14.25" customHeight="1"/>
    <row r="255674" ht="14.25" customHeight="1"/>
    <row r="255676" ht="14.25" customHeight="1"/>
    <row r="255678" ht="14.25" customHeight="1"/>
    <row r="255680" ht="14.25" customHeight="1"/>
    <row r="255682" ht="14.25" customHeight="1"/>
    <row r="255684" ht="14.25" customHeight="1"/>
    <row r="255686" ht="14.25" customHeight="1"/>
    <row r="255688" ht="14.25" customHeight="1"/>
    <row r="255690" ht="14.25" customHeight="1"/>
    <row r="255692" ht="14.25" customHeight="1"/>
    <row r="255694" ht="14.25" customHeight="1"/>
    <row r="255696" ht="14.25" customHeight="1"/>
    <row r="255698" ht="14.25" customHeight="1"/>
    <row r="255700" ht="14.25" customHeight="1"/>
    <row r="255702" ht="14.25" customHeight="1"/>
    <row r="255704" ht="14.25" customHeight="1"/>
    <row r="255706" ht="14.25" customHeight="1"/>
    <row r="255708" ht="14.25" customHeight="1"/>
    <row r="255710" ht="14.25" customHeight="1"/>
    <row r="255712" ht="14.25" customHeight="1"/>
    <row r="255714" ht="14.25" customHeight="1"/>
    <row r="255716" ht="14.25" customHeight="1"/>
    <row r="255718" ht="14.25" customHeight="1"/>
    <row r="255720" ht="14.25" customHeight="1"/>
    <row r="255722" ht="14.25" customHeight="1"/>
    <row r="255724" ht="14.25" customHeight="1"/>
    <row r="255726" ht="14.25" customHeight="1"/>
    <row r="255728" ht="14.25" customHeight="1"/>
    <row r="255730" ht="14.25" customHeight="1"/>
    <row r="255732" ht="14.25" customHeight="1"/>
    <row r="255734" ht="14.25" customHeight="1"/>
    <row r="255736" ht="14.25" customHeight="1"/>
    <row r="255738" ht="14.25" customHeight="1"/>
    <row r="255740" ht="14.25" customHeight="1"/>
    <row r="255742" ht="14.25" customHeight="1"/>
    <row r="255744" ht="14.25" customHeight="1"/>
    <row r="255746" ht="14.25" customHeight="1"/>
    <row r="255748" ht="14.25" customHeight="1"/>
    <row r="255750" ht="14.25" customHeight="1"/>
    <row r="255752" ht="14.25" customHeight="1"/>
    <row r="255754" ht="14.25" customHeight="1"/>
    <row r="255756" ht="14.25" customHeight="1"/>
    <row r="255758" ht="14.25" customHeight="1"/>
    <row r="255760" ht="14.25" customHeight="1"/>
    <row r="255762" ht="14.25" customHeight="1"/>
    <row r="255764" ht="14.25" customHeight="1"/>
    <row r="255766" ht="14.25" customHeight="1"/>
    <row r="255768" ht="14.25" customHeight="1"/>
    <row r="255770" ht="14.25" customHeight="1"/>
    <row r="255772" ht="14.25" customHeight="1"/>
    <row r="255774" ht="14.25" customHeight="1"/>
    <row r="255776" ht="14.25" customHeight="1"/>
    <row r="255778" ht="14.25" customHeight="1"/>
    <row r="255780" ht="14.25" customHeight="1"/>
    <row r="255782" ht="14.25" customHeight="1"/>
    <row r="255784" ht="14.25" customHeight="1"/>
    <row r="255786" ht="14.25" customHeight="1"/>
    <row r="255788" ht="14.25" customHeight="1"/>
    <row r="255790" ht="14.25" customHeight="1"/>
    <row r="255792" ht="14.25" customHeight="1"/>
    <row r="255794" ht="14.25" customHeight="1"/>
    <row r="255796" ht="14.25" customHeight="1"/>
    <row r="255798" ht="14.25" customHeight="1"/>
    <row r="255800" ht="14.25" customHeight="1"/>
    <row r="255802" ht="14.25" customHeight="1"/>
    <row r="255804" ht="14.25" customHeight="1"/>
    <row r="255806" ht="14.25" customHeight="1"/>
    <row r="255808" ht="14.25" customHeight="1"/>
    <row r="255810" ht="14.25" customHeight="1"/>
    <row r="255812" ht="14.25" customHeight="1"/>
    <row r="255814" ht="14.25" customHeight="1"/>
    <row r="255816" ht="14.25" customHeight="1"/>
    <row r="255818" ht="14.25" customHeight="1"/>
    <row r="255820" ht="14.25" customHeight="1"/>
    <row r="255822" ht="14.25" customHeight="1"/>
    <row r="255824" ht="14.25" customHeight="1"/>
    <row r="255826" ht="14.25" customHeight="1"/>
    <row r="255828" ht="14.25" customHeight="1"/>
    <row r="255830" ht="14.25" customHeight="1"/>
    <row r="255832" ht="14.25" customHeight="1"/>
    <row r="255834" ht="14.25" customHeight="1"/>
    <row r="255836" ht="14.25" customHeight="1"/>
    <row r="255838" ht="14.25" customHeight="1"/>
    <row r="255840" ht="14.25" customHeight="1"/>
    <row r="255842" ht="14.25" customHeight="1"/>
    <row r="255844" ht="14.25" customHeight="1"/>
    <row r="255846" ht="14.25" customHeight="1"/>
    <row r="255848" ht="14.25" customHeight="1"/>
    <row r="255850" ht="14.25" customHeight="1"/>
    <row r="255852" ht="14.25" customHeight="1"/>
    <row r="255854" ht="14.25" customHeight="1"/>
    <row r="255856" ht="14.25" customHeight="1"/>
    <row r="255858" ht="14.25" customHeight="1"/>
    <row r="255860" ht="14.25" customHeight="1"/>
    <row r="255862" ht="14.25" customHeight="1"/>
    <row r="255864" ht="14.25" customHeight="1"/>
    <row r="255866" ht="14.25" customHeight="1"/>
    <row r="255868" ht="14.25" customHeight="1"/>
    <row r="255870" ht="14.25" customHeight="1"/>
    <row r="255872" ht="14.25" customHeight="1"/>
    <row r="255874" ht="14.25" customHeight="1"/>
    <row r="255876" ht="14.25" customHeight="1"/>
    <row r="255878" ht="14.25" customHeight="1"/>
    <row r="255880" ht="14.25" customHeight="1"/>
    <row r="255882" ht="14.25" customHeight="1"/>
    <row r="255884" ht="14.25" customHeight="1"/>
    <row r="255886" ht="14.25" customHeight="1"/>
    <row r="255888" ht="14.25" customHeight="1"/>
    <row r="255890" ht="14.25" customHeight="1"/>
    <row r="255892" ht="14.25" customHeight="1"/>
    <row r="255894" ht="14.25" customHeight="1"/>
    <row r="255896" ht="14.25" customHeight="1"/>
    <row r="255898" ht="14.25" customHeight="1"/>
    <row r="255900" ht="14.25" customHeight="1"/>
    <row r="255902" ht="14.25" customHeight="1"/>
    <row r="255904" ht="14.25" customHeight="1"/>
    <row r="255906" ht="14.25" customHeight="1"/>
    <row r="255908" ht="14.25" customHeight="1"/>
    <row r="255910" ht="14.25" customHeight="1"/>
    <row r="255912" ht="14.25" customHeight="1"/>
    <row r="255914" ht="14.25" customHeight="1"/>
    <row r="255916" ht="14.25" customHeight="1"/>
    <row r="255918" ht="14.25" customHeight="1"/>
    <row r="255920" ht="14.25" customHeight="1"/>
    <row r="255922" ht="14.25" customHeight="1"/>
    <row r="255924" ht="14.25" customHeight="1"/>
    <row r="255926" ht="14.25" customHeight="1"/>
    <row r="255928" ht="14.25" customHeight="1"/>
    <row r="255930" ht="14.25" customHeight="1"/>
    <row r="255932" ht="14.25" customHeight="1"/>
    <row r="255934" ht="14.25" customHeight="1"/>
    <row r="255936" ht="14.25" customHeight="1"/>
    <row r="255938" ht="14.25" customHeight="1"/>
    <row r="255940" ht="14.25" customHeight="1"/>
    <row r="255942" ht="14.25" customHeight="1"/>
    <row r="255944" ht="14.25" customHeight="1"/>
    <row r="255946" ht="14.25" customHeight="1"/>
    <row r="255948" ht="14.25" customHeight="1"/>
    <row r="255950" ht="14.25" customHeight="1"/>
    <row r="255952" ht="14.25" customHeight="1"/>
    <row r="255954" ht="14.25" customHeight="1"/>
    <row r="255956" ht="14.25" customHeight="1"/>
    <row r="255958" ht="14.25" customHeight="1"/>
    <row r="255960" ht="14.25" customHeight="1"/>
    <row r="255962" ht="14.25" customHeight="1"/>
    <row r="255964" ht="14.25" customHeight="1"/>
    <row r="255966" ht="14.25" customHeight="1"/>
    <row r="255968" ht="14.25" customHeight="1"/>
    <row r="255970" ht="14.25" customHeight="1"/>
    <row r="255972" ht="14.25" customHeight="1"/>
    <row r="255974" ht="14.25" customHeight="1"/>
    <row r="255976" ht="14.25" customHeight="1"/>
    <row r="255978" ht="14.25" customHeight="1"/>
    <row r="255980" ht="14.25" customHeight="1"/>
    <row r="255982" ht="14.25" customHeight="1"/>
    <row r="255984" ht="14.25" customHeight="1"/>
    <row r="255986" ht="14.25" customHeight="1"/>
    <row r="255988" ht="14.25" customHeight="1"/>
    <row r="255990" ht="14.25" customHeight="1"/>
    <row r="255992" ht="14.25" customHeight="1"/>
    <row r="255994" ht="14.25" customHeight="1"/>
    <row r="255996" ht="14.25" customHeight="1"/>
    <row r="255998" ht="14.25" customHeight="1"/>
    <row r="256000" ht="14.25" customHeight="1"/>
    <row r="256002" ht="14.25" customHeight="1"/>
    <row r="256004" ht="14.25" customHeight="1"/>
    <row r="256006" ht="14.25" customHeight="1"/>
    <row r="256008" ht="14.25" customHeight="1"/>
    <row r="256010" ht="14.25" customHeight="1"/>
    <row r="256012" ht="14.25" customHeight="1"/>
    <row r="256014" ht="14.25" customHeight="1"/>
    <row r="256016" ht="14.25" customHeight="1"/>
    <row r="256018" ht="14.25" customHeight="1"/>
    <row r="256020" ht="14.25" customHeight="1"/>
    <row r="256022" ht="14.25" customHeight="1"/>
    <row r="256024" ht="14.25" customHeight="1"/>
    <row r="256026" ht="14.25" customHeight="1"/>
    <row r="256028" ht="14.25" customHeight="1"/>
    <row r="256030" ht="14.25" customHeight="1"/>
    <row r="256032" ht="14.25" customHeight="1"/>
    <row r="256034" ht="14.25" customHeight="1"/>
    <row r="256036" ht="14.25" customHeight="1"/>
    <row r="256038" ht="14.25" customHeight="1"/>
    <row r="256040" ht="14.25" customHeight="1"/>
    <row r="256042" ht="14.25" customHeight="1"/>
    <row r="256044" ht="14.25" customHeight="1"/>
    <row r="256046" ht="14.25" customHeight="1"/>
    <row r="256048" ht="14.25" customHeight="1"/>
    <row r="256050" ht="14.25" customHeight="1"/>
    <row r="256052" ht="14.25" customHeight="1"/>
    <row r="256054" ht="14.25" customHeight="1"/>
    <row r="256056" ht="14.25" customHeight="1"/>
    <row r="256058" ht="14.25" customHeight="1"/>
    <row r="256060" ht="14.25" customHeight="1"/>
    <row r="256062" ht="14.25" customHeight="1"/>
    <row r="256064" ht="14.25" customHeight="1"/>
    <row r="256066" ht="14.25" customHeight="1"/>
    <row r="256068" ht="14.25" customHeight="1"/>
    <row r="256070" ht="14.25" customHeight="1"/>
    <row r="256072" ht="14.25" customHeight="1"/>
    <row r="256074" ht="14.25" customHeight="1"/>
    <row r="256076" ht="14.25" customHeight="1"/>
    <row r="256078" ht="14.25" customHeight="1"/>
    <row r="256080" ht="14.25" customHeight="1"/>
    <row r="256082" ht="14.25" customHeight="1"/>
    <row r="256084" ht="14.25" customHeight="1"/>
    <row r="256086" ht="14.25" customHeight="1"/>
    <row r="256088" ht="14.25" customHeight="1"/>
    <row r="256090" ht="14.25" customHeight="1"/>
    <row r="256092" ht="14.25" customHeight="1"/>
    <row r="256094" ht="14.25" customHeight="1"/>
    <row r="256096" ht="14.25" customHeight="1"/>
    <row r="256098" ht="14.25" customHeight="1"/>
    <row r="256100" ht="14.25" customHeight="1"/>
    <row r="256102" ht="14.25" customHeight="1"/>
    <row r="256104" ht="14.25" customHeight="1"/>
    <row r="256106" ht="14.25" customHeight="1"/>
    <row r="256108" ht="14.25" customHeight="1"/>
    <row r="256110" ht="14.25" customHeight="1"/>
    <row r="256112" ht="14.25" customHeight="1"/>
    <row r="256114" ht="14.25" customHeight="1"/>
    <row r="256116" ht="14.25" customHeight="1"/>
    <row r="256118" ht="14.25" customHeight="1"/>
    <row r="256120" ht="14.25" customHeight="1"/>
    <row r="256122" ht="14.25" customHeight="1"/>
    <row r="256124" ht="14.25" customHeight="1"/>
    <row r="256126" ht="14.25" customHeight="1"/>
    <row r="256128" ht="14.25" customHeight="1"/>
    <row r="256130" ht="14.25" customHeight="1"/>
    <row r="256132" ht="14.25" customHeight="1"/>
    <row r="256134" ht="14.25" customHeight="1"/>
    <row r="256136" ht="14.25" customHeight="1"/>
    <row r="256138" ht="14.25" customHeight="1"/>
    <row r="256140" ht="14.25" customHeight="1"/>
    <row r="256142" ht="14.25" customHeight="1"/>
    <row r="256144" ht="14.25" customHeight="1"/>
    <row r="256146" ht="14.25" customHeight="1"/>
    <row r="256148" ht="14.25" customHeight="1"/>
    <row r="256150" ht="14.25" customHeight="1"/>
    <row r="256152" ht="14.25" customHeight="1"/>
    <row r="256154" ht="14.25" customHeight="1"/>
    <row r="256156" ht="14.25" customHeight="1"/>
    <row r="256158" ht="14.25" customHeight="1"/>
    <row r="256160" ht="14.25" customHeight="1"/>
    <row r="256162" ht="14.25" customHeight="1"/>
    <row r="256164" ht="14.25" customHeight="1"/>
    <row r="256166" ht="14.25" customHeight="1"/>
    <row r="256168" ht="14.25" customHeight="1"/>
    <row r="256170" ht="14.25" customHeight="1"/>
    <row r="256172" ht="14.25" customHeight="1"/>
    <row r="256174" ht="14.25" customHeight="1"/>
    <row r="256176" ht="14.25" customHeight="1"/>
    <row r="256178" ht="14.25" customHeight="1"/>
    <row r="256180" ht="14.25" customHeight="1"/>
    <row r="256182" ht="14.25" customHeight="1"/>
    <row r="256184" ht="14.25" customHeight="1"/>
    <row r="256186" ht="14.25" customHeight="1"/>
    <row r="256188" ht="14.25" customHeight="1"/>
    <row r="256190" ht="14.25" customHeight="1"/>
    <row r="256192" ht="14.25" customHeight="1"/>
    <row r="256194" ht="14.25" customHeight="1"/>
    <row r="256196" ht="14.25" customHeight="1"/>
    <row r="256198" ht="14.25" customHeight="1"/>
    <row r="256200" ht="14.25" customHeight="1"/>
    <row r="256202" ht="14.25" customHeight="1"/>
    <row r="256204" ht="14.25" customHeight="1"/>
    <row r="256206" ht="14.25" customHeight="1"/>
    <row r="256208" ht="14.25" customHeight="1"/>
    <row r="256210" ht="14.25" customHeight="1"/>
    <row r="256212" ht="14.25" customHeight="1"/>
    <row r="256214" ht="14.25" customHeight="1"/>
    <row r="256216" ht="14.25" customHeight="1"/>
    <row r="256218" ht="14.25" customHeight="1"/>
    <row r="256220" ht="14.25" customHeight="1"/>
    <row r="256222" ht="14.25" customHeight="1"/>
    <row r="256224" ht="14.25" customHeight="1"/>
    <row r="256226" ht="14.25" customHeight="1"/>
    <row r="256228" ht="14.25" customHeight="1"/>
    <row r="256230" ht="14.25" customHeight="1"/>
    <row r="256232" ht="14.25" customHeight="1"/>
    <row r="256234" ht="14.25" customHeight="1"/>
    <row r="256236" ht="14.25" customHeight="1"/>
    <row r="256238" ht="14.25" customHeight="1"/>
    <row r="256240" ht="14.25" customHeight="1"/>
    <row r="256242" ht="14.25" customHeight="1"/>
    <row r="256244" ht="14.25" customHeight="1"/>
    <row r="256246" ht="14.25" customHeight="1"/>
    <row r="256248" ht="14.25" customHeight="1"/>
    <row r="256250" ht="14.25" customHeight="1"/>
    <row r="256252" ht="14.25" customHeight="1"/>
    <row r="256254" ht="14.25" customHeight="1"/>
    <row r="256256" ht="14.25" customHeight="1"/>
    <row r="256258" ht="14.25" customHeight="1"/>
    <row r="256260" ht="14.25" customHeight="1"/>
    <row r="256262" ht="14.25" customHeight="1"/>
    <row r="256264" ht="14.25" customHeight="1"/>
    <row r="256266" ht="14.25" customHeight="1"/>
    <row r="256268" ht="14.25" customHeight="1"/>
    <row r="256270" ht="14.25" customHeight="1"/>
    <row r="256272" ht="14.25" customHeight="1"/>
    <row r="256274" ht="14.25" customHeight="1"/>
    <row r="256276" ht="14.25" customHeight="1"/>
    <row r="256278" ht="14.25" customHeight="1"/>
    <row r="256280" ht="14.25" customHeight="1"/>
    <row r="256282" ht="14.25" customHeight="1"/>
    <row r="256284" ht="14.25" customHeight="1"/>
    <row r="256286" ht="14.25" customHeight="1"/>
    <row r="256288" ht="14.25" customHeight="1"/>
    <row r="256290" ht="14.25" customHeight="1"/>
    <row r="256292" ht="14.25" customHeight="1"/>
    <row r="256294" ht="14.25" customHeight="1"/>
    <row r="256296" ht="14.25" customHeight="1"/>
    <row r="256298" ht="14.25" customHeight="1"/>
    <row r="256300" ht="14.25" customHeight="1"/>
    <row r="256302" ht="14.25" customHeight="1"/>
    <row r="256304" ht="14.25" customHeight="1"/>
    <row r="256306" ht="14.25" customHeight="1"/>
    <row r="256308" ht="14.25" customHeight="1"/>
    <row r="256310" ht="14.25" customHeight="1"/>
    <row r="256312" ht="14.25" customHeight="1"/>
    <row r="256314" ht="14.25" customHeight="1"/>
    <row r="256316" ht="14.25" customHeight="1"/>
    <row r="256318" ht="14.25" customHeight="1"/>
    <row r="256320" ht="14.25" customHeight="1"/>
    <row r="256322" ht="14.25" customHeight="1"/>
    <row r="256324" ht="14.25" customHeight="1"/>
    <row r="256326" ht="14.25" customHeight="1"/>
    <row r="256328" ht="14.25" customHeight="1"/>
    <row r="256330" ht="14.25" customHeight="1"/>
    <row r="256332" ht="14.25" customHeight="1"/>
    <row r="256334" ht="14.25" customHeight="1"/>
    <row r="256336" ht="14.25" customHeight="1"/>
    <row r="256338" ht="14.25" customHeight="1"/>
    <row r="256340" ht="14.25" customHeight="1"/>
    <row r="256342" ht="14.25" customHeight="1"/>
    <row r="256344" ht="14.25" customHeight="1"/>
    <row r="256346" ht="14.25" customHeight="1"/>
    <row r="256348" ht="14.25" customHeight="1"/>
    <row r="256350" ht="14.25" customHeight="1"/>
    <row r="256352" ht="14.25" customHeight="1"/>
    <row r="256354" ht="14.25" customHeight="1"/>
    <row r="256356" ht="14.25" customHeight="1"/>
    <row r="256358" ht="14.25" customHeight="1"/>
    <row r="256360" ht="14.25" customHeight="1"/>
    <row r="256362" ht="14.25" customHeight="1"/>
    <row r="256364" ht="14.25" customHeight="1"/>
    <row r="256366" ht="14.25" customHeight="1"/>
    <row r="256368" ht="14.25" customHeight="1"/>
    <row r="256370" ht="14.25" customHeight="1"/>
    <row r="256372" ht="14.25" customHeight="1"/>
    <row r="256374" ht="14.25" customHeight="1"/>
    <row r="256376" ht="14.25" customHeight="1"/>
    <row r="256378" ht="14.25" customHeight="1"/>
    <row r="256380" ht="14.25" customHeight="1"/>
    <row r="256382" ht="14.25" customHeight="1"/>
    <row r="256384" ht="14.25" customHeight="1"/>
    <row r="256386" ht="14.25" customHeight="1"/>
    <row r="256388" ht="14.25" customHeight="1"/>
    <row r="256390" ht="14.25" customHeight="1"/>
    <row r="256392" ht="14.25" customHeight="1"/>
    <row r="256394" ht="14.25" customHeight="1"/>
    <row r="256396" ht="14.25" customHeight="1"/>
    <row r="256398" ht="14.25" customHeight="1"/>
    <row r="256400" ht="14.25" customHeight="1"/>
    <row r="256402" ht="14.25" customHeight="1"/>
    <row r="256404" ht="14.25" customHeight="1"/>
    <row r="256406" ht="14.25" customHeight="1"/>
    <row r="256408" ht="14.25" customHeight="1"/>
    <row r="256410" ht="14.25" customHeight="1"/>
    <row r="256412" ht="14.25" customHeight="1"/>
    <row r="256414" ht="14.25" customHeight="1"/>
    <row r="256416" ht="14.25" customHeight="1"/>
    <row r="256418" ht="14.25" customHeight="1"/>
    <row r="256420" ht="14.25" customHeight="1"/>
    <row r="256422" ht="14.25" customHeight="1"/>
    <row r="256424" ht="14.25" customHeight="1"/>
    <row r="256426" ht="14.25" customHeight="1"/>
    <row r="256428" ht="14.25" customHeight="1"/>
    <row r="256430" ht="14.25" customHeight="1"/>
    <row r="256432" ht="14.25" customHeight="1"/>
    <row r="256434" ht="14.25" customHeight="1"/>
    <row r="256436" ht="14.25" customHeight="1"/>
    <row r="256438" ht="14.25" customHeight="1"/>
    <row r="256440" ht="14.25" customHeight="1"/>
    <row r="256442" ht="14.25" customHeight="1"/>
    <row r="256444" ht="14.25" customHeight="1"/>
    <row r="256446" ht="14.25" customHeight="1"/>
    <row r="256448" ht="14.25" customHeight="1"/>
    <row r="256450" ht="14.25" customHeight="1"/>
    <row r="256452" ht="14.25" customHeight="1"/>
    <row r="256454" ht="14.25" customHeight="1"/>
    <row r="256456" ht="14.25" customHeight="1"/>
    <row r="256458" ht="14.25" customHeight="1"/>
    <row r="256460" ht="14.25" customHeight="1"/>
    <row r="256462" ht="14.25" customHeight="1"/>
    <row r="256464" ht="14.25" customHeight="1"/>
    <row r="256466" ht="14.25" customHeight="1"/>
    <row r="256468" ht="14.25" customHeight="1"/>
    <row r="256470" ht="14.25" customHeight="1"/>
    <row r="256472" ht="14.25" customHeight="1"/>
    <row r="256474" ht="14.25" customHeight="1"/>
    <row r="256476" ht="14.25" customHeight="1"/>
    <row r="256478" ht="14.25" customHeight="1"/>
    <row r="256480" ht="14.25" customHeight="1"/>
    <row r="256482" ht="14.25" customHeight="1"/>
    <row r="256484" ht="14.25" customHeight="1"/>
    <row r="256486" ht="14.25" customHeight="1"/>
    <row r="256488" ht="14.25" customHeight="1"/>
    <row r="256490" ht="14.25" customHeight="1"/>
    <row r="256492" ht="14.25" customHeight="1"/>
    <row r="256494" ht="14.25" customHeight="1"/>
    <row r="256496" ht="14.25" customHeight="1"/>
    <row r="256498" ht="14.25" customHeight="1"/>
    <row r="256500" ht="14.25" customHeight="1"/>
    <row r="256502" ht="14.25" customHeight="1"/>
    <row r="256504" ht="14.25" customHeight="1"/>
    <row r="256506" ht="14.25" customHeight="1"/>
    <row r="256508" ht="14.25" customHeight="1"/>
    <row r="256510" ht="14.25" customHeight="1"/>
    <row r="256512" ht="14.25" customHeight="1"/>
    <row r="256514" ht="14.25" customHeight="1"/>
    <row r="256516" ht="14.25" customHeight="1"/>
    <row r="256518" ht="14.25" customHeight="1"/>
    <row r="256520" ht="14.25" customHeight="1"/>
    <row r="256522" ht="14.25" customHeight="1"/>
    <row r="256524" ht="14.25" customHeight="1"/>
    <row r="256526" ht="14.25" customHeight="1"/>
    <row r="256528" ht="14.25" customHeight="1"/>
    <row r="256530" ht="14.25" customHeight="1"/>
    <row r="256532" ht="14.25" customHeight="1"/>
    <row r="256534" ht="14.25" customHeight="1"/>
    <row r="256536" ht="14.25" customHeight="1"/>
    <row r="256538" ht="14.25" customHeight="1"/>
    <row r="256540" ht="14.25" customHeight="1"/>
    <row r="256542" ht="14.25" customHeight="1"/>
    <row r="256544" ht="14.25" customHeight="1"/>
    <row r="256546" ht="14.25" customHeight="1"/>
    <row r="256548" ht="14.25" customHeight="1"/>
    <row r="256550" ht="14.25" customHeight="1"/>
    <row r="256552" ht="14.25" customHeight="1"/>
    <row r="256554" ht="14.25" customHeight="1"/>
    <row r="256556" ht="14.25" customHeight="1"/>
    <row r="256558" ht="14.25" customHeight="1"/>
    <row r="256560" ht="14.25" customHeight="1"/>
    <row r="256562" ht="14.25" customHeight="1"/>
    <row r="256564" ht="14.25" customHeight="1"/>
    <row r="256566" ht="14.25" customHeight="1"/>
    <row r="256568" ht="14.25" customHeight="1"/>
    <row r="256570" ht="14.25" customHeight="1"/>
    <row r="256572" ht="14.25" customHeight="1"/>
    <row r="256574" ht="14.25" customHeight="1"/>
    <row r="256576" ht="14.25" customHeight="1"/>
    <row r="256578" ht="14.25" customHeight="1"/>
    <row r="256580" ht="14.25" customHeight="1"/>
    <row r="256582" ht="14.25" customHeight="1"/>
    <row r="256584" ht="14.25" customHeight="1"/>
    <row r="256586" ht="14.25" customHeight="1"/>
    <row r="256588" ht="14.25" customHeight="1"/>
    <row r="256590" ht="14.25" customHeight="1"/>
    <row r="256592" ht="14.25" customHeight="1"/>
    <row r="256594" ht="14.25" customHeight="1"/>
    <row r="256596" ht="14.25" customHeight="1"/>
    <row r="256598" ht="14.25" customHeight="1"/>
    <row r="256600" ht="14.25" customHeight="1"/>
    <row r="256602" ht="14.25" customHeight="1"/>
    <row r="256604" ht="14.25" customHeight="1"/>
    <row r="256606" ht="14.25" customHeight="1"/>
    <row r="256608" ht="14.25" customHeight="1"/>
    <row r="256610" ht="14.25" customHeight="1"/>
    <row r="256612" ht="14.25" customHeight="1"/>
    <row r="256614" ht="14.25" customHeight="1"/>
    <row r="256616" ht="14.25" customHeight="1"/>
    <row r="256618" ht="14.25" customHeight="1"/>
    <row r="256620" ht="14.25" customHeight="1"/>
    <row r="256622" ht="14.25" customHeight="1"/>
    <row r="256624" ht="14.25" customHeight="1"/>
    <row r="256626" ht="14.25" customHeight="1"/>
    <row r="256628" ht="14.25" customHeight="1"/>
    <row r="256630" ht="14.25" customHeight="1"/>
    <row r="256632" ht="14.25" customHeight="1"/>
    <row r="256634" ht="14.25" customHeight="1"/>
    <row r="256636" ht="14.25" customHeight="1"/>
    <row r="256638" ht="14.25" customHeight="1"/>
    <row r="256640" ht="14.25" customHeight="1"/>
    <row r="256642" ht="14.25" customHeight="1"/>
    <row r="256644" ht="14.25" customHeight="1"/>
    <row r="256646" ht="14.25" customHeight="1"/>
    <row r="256648" ht="14.25" customHeight="1"/>
    <row r="256650" ht="14.25" customHeight="1"/>
    <row r="256652" ht="14.25" customHeight="1"/>
    <row r="256654" ht="14.25" customHeight="1"/>
    <row r="256656" ht="14.25" customHeight="1"/>
    <row r="256658" ht="14.25" customHeight="1"/>
    <row r="256660" ht="14.25" customHeight="1"/>
    <row r="256662" ht="14.25" customHeight="1"/>
    <row r="256664" ht="14.25" customHeight="1"/>
    <row r="256666" ht="14.25" customHeight="1"/>
    <row r="256668" ht="14.25" customHeight="1"/>
    <row r="256670" ht="14.25" customHeight="1"/>
    <row r="256672" ht="14.25" customHeight="1"/>
    <row r="256674" ht="14.25" customHeight="1"/>
    <row r="256676" ht="14.25" customHeight="1"/>
    <row r="256678" ht="14.25" customHeight="1"/>
    <row r="256680" ht="14.25" customHeight="1"/>
    <row r="256682" ht="14.25" customHeight="1"/>
    <row r="256684" ht="14.25" customHeight="1"/>
    <row r="256686" ht="14.25" customHeight="1"/>
    <row r="256688" ht="14.25" customHeight="1"/>
    <row r="256690" ht="14.25" customHeight="1"/>
    <row r="256692" ht="14.25" customHeight="1"/>
    <row r="256694" ht="14.25" customHeight="1"/>
    <row r="256696" ht="14.25" customHeight="1"/>
    <row r="256698" ht="14.25" customHeight="1"/>
    <row r="256700" ht="14.25" customHeight="1"/>
    <row r="256702" ht="14.25" customHeight="1"/>
    <row r="256704" ht="14.25" customHeight="1"/>
    <row r="256706" ht="14.25" customHeight="1"/>
    <row r="256708" ht="14.25" customHeight="1"/>
    <row r="256710" ht="14.25" customHeight="1"/>
    <row r="256712" ht="14.25" customHeight="1"/>
    <row r="256714" ht="14.25" customHeight="1"/>
    <row r="256716" ht="14.25" customHeight="1"/>
    <row r="256718" ht="14.25" customHeight="1"/>
    <row r="256720" ht="14.25" customHeight="1"/>
    <row r="256722" ht="14.25" customHeight="1"/>
    <row r="256724" ht="14.25" customHeight="1"/>
    <row r="256726" ht="14.25" customHeight="1"/>
    <row r="256728" ht="14.25" customHeight="1"/>
    <row r="256730" ht="14.25" customHeight="1"/>
    <row r="256732" ht="14.25" customHeight="1"/>
    <row r="256734" ht="14.25" customHeight="1"/>
    <row r="256736" ht="14.25" customHeight="1"/>
    <row r="256738" ht="14.25" customHeight="1"/>
    <row r="256740" ht="14.25" customHeight="1"/>
    <row r="256742" ht="14.25" customHeight="1"/>
    <row r="256744" ht="14.25" customHeight="1"/>
    <row r="256746" ht="14.25" customHeight="1"/>
    <row r="256748" ht="14.25" customHeight="1"/>
    <row r="256750" ht="14.25" customHeight="1"/>
    <row r="256752" ht="14.25" customHeight="1"/>
    <row r="256754" ht="14.25" customHeight="1"/>
    <row r="256756" ht="14.25" customHeight="1"/>
    <row r="256758" ht="14.25" customHeight="1"/>
    <row r="256760" ht="14.25" customHeight="1"/>
    <row r="256762" ht="14.25" customHeight="1"/>
    <row r="256764" ht="14.25" customHeight="1"/>
    <row r="256766" ht="14.25" customHeight="1"/>
    <row r="256768" ht="14.25" customHeight="1"/>
    <row r="256770" ht="14.25" customHeight="1"/>
    <row r="256772" ht="14.25" customHeight="1"/>
    <row r="256774" ht="14.25" customHeight="1"/>
    <row r="256776" ht="14.25" customHeight="1"/>
    <row r="256778" ht="14.25" customHeight="1"/>
    <row r="256780" ht="14.25" customHeight="1"/>
    <row r="256782" ht="14.25" customHeight="1"/>
    <row r="256784" ht="14.25" customHeight="1"/>
    <row r="256786" ht="14.25" customHeight="1"/>
    <row r="256788" ht="14.25" customHeight="1"/>
    <row r="256790" ht="14.25" customHeight="1"/>
    <row r="256792" ht="14.25" customHeight="1"/>
    <row r="256794" ht="14.25" customHeight="1"/>
    <row r="256796" ht="14.25" customHeight="1"/>
    <row r="256798" ht="14.25" customHeight="1"/>
    <row r="256800" ht="14.25" customHeight="1"/>
    <row r="256802" ht="14.25" customHeight="1"/>
    <row r="256804" ht="14.25" customHeight="1"/>
    <row r="256806" ht="14.25" customHeight="1"/>
    <row r="256808" ht="14.25" customHeight="1"/>
    <row r="256810" ht="14.25" customHeight="1"/>
    <row r="256812" ht="14.25" customHeight="1"/>
    <row r="256814" ht="14.25" customHeight="1"/>
    <row r="256816" ht="14.25" customHeight="1"/>
    <row r="256818" ht="14.25" customHeight="1"/>
    <row r="256820" ht="14.25" customHeight="1"/>
    <row r="256822" ht="14.25" customHeight="1"/>
    <row r="256824" ht="14.25" customHeight="1"/>
    <row r="256826" ht="14.25" customHeight="1"/>
    <row r="256828" ht="14.25" customHeight="1"/>
    <row r="256830" ht="14.25" customHeight="1"/>
    <row r="256832" ht="14.25" customHeight="1"/>
    <row r="256834" ht="14.25" customHeight="1"/>
    <row r="256836" ht="14.25" customHeight="1"/>
    <row r="256838" ht="14.25" customHeight="1"/>
    <row r="256840" ht="14.25" customHeight="1"/>
    <row r="256842" ht="14.25" customHeight="1"/>
    <row r="256844" ht="14.25" customHeight="1"/>
    <row r="256846" ht="14.25" customHeight="1"/>
    <row r="256848" ht="14.25" customHeight="1"/>
    <row r="256850" ht="14.25" customHeight="1"/>
    <row r="256852" ht="14.25" customHeight="1"/>
    <row r="256854" ht="14.25" customHeight="1"/>
    <row r="256856" ht="14.25" customHeight="1"/>
    <row r="256858" ht="14.25" customHeight="1"/>
    <row r="256860" ht="14.25" customHeight="1"/>
    <row r="256862" ht="14.25" customHeight="1"/>
    <row r="256864" ht="14.25" customHeight="1"/>
    <row r="256866" ht="14.25" customHeight="1"/>
    <row r="256868" ht="14.25" customHeight="1"/>
    <row r="256870" ht="14.25" customHeight="1"/>
    <row r="256872" ht="14.25" customHeight="1"/>
    <row r="256874" ht="14.25" customHeight="1"/>
    <row r="256876" ht="14.25" customHeight="1"/>
    <row r="256878" ht="14.25" customHeight="1"/>
    <row r="256880" ht="14.25" customHeight="1"/>
    <row r="256882" ht="14.25" customHeight="1"/>
    <row r="256884" ht="14.25" customHeight="1"/>
    <row r="256886" ht="14.25" customHeight="1"/>
    <row r="256888" ht="14.25" customHeight="1"/>
    <row r="256890" ht="14.25" customHeight="1"/>
    <row r="256892" ht="14.25" customHeight="1"/>
    <row r="256894" ht="14.25" customHeight="1"/>
    <row r="256896" ht="14.25" customHeight="1"/>
    <row r="256898" ht="14.25" customHeight="1"/>
    <row r="256900" ht="14.25" customHeight="1"/>
    <row r="256902" ht="14.25" customHeight="1"/>
    <row r="256904" ht="14.25" customHeight="1"/>
    <row r="256906" ht="14.25" customHeight="1"/>
    <row r="256908" ht="14.25" customHeight="1"/>
    <row r="256910" ht="14.25" customHeight="1"/>
    <row r="256912" ht="14.25" customHeight="1"/>
    <row r="256914" ht="14.25" customHeight="1"/>
    <row r="256916" ht="14.25" customHeight="1"/>
    <row r="256918" ht="14.25" customHeight="1"/>
    <row r="256920" ht="14.25" customHeight="1"/>
    <row r="256922" ht="14.25" customHeight="1"/>
    <row r="256924" ht="14.25" customHeight="1"/>
    <row r="256926" ht="14.25" customHeight="1"/>
    <row r="256928" ht="14.25" customHeight="1"/>
    <row r="256930" ht="14.25" customHeight="1"/>
    <row r="256932" ht="14.25" customHeight="1"/>
    <row r="256934" ht="14.25" customHeight="1"/>
    <row r="256936" ht="14.25" customHeight="1"/>
    <row r="256938" ht="14.25" customHeight="1"/>
    <row r="256940" ht="14.25" customHeight="1"/>
    <row r="256942" ht="14.25" customHeight="1"/>
    <row r="256944" ht="14.25" customHeight="1"/>
    <row r="256946" ht="14.25" customHeight="1"/>
    <row r="256948" ht="14.25" customHeight="1"/>
    <row r="256950" ht="14.25" customHeight="1"/>
    <row r="256952" ht="14.25" customHeight="1"/>
    <row r="256954" ht="14.25" customHeight="1"/>
    <row r="256956" ht="14.25" customHeight="1"/>
    <row r="256958" ht="14.25" customHeight="1"/>
    <row r="256960" ht="14.25" customHeight="1"/>
    <row r="256962" ht="14.25" customHeight="1"/>
    <row r="256964" ht="14.25" customHeight="1"/>
    <row r="256966" ht="14.25" customHeight="1"/>
    <row r="256968" ht="14.25" customHeight="1"/>
    <row r="256970" ht="14.25" customHeight="1"/>
    <row r="256972" ht="14.25" customHeight="1"/>
    <row r="256974" ht="14.25" customHeight="1"/>
    <row r="256976" ht="14.25" customHeight="1"/>
    <row r="256978" ht="14.25" customHeight="1"/>
    <row r="256980" ht="14.25" customHeight="1"/>
    <row r="256982" ht="14.25" customHeight="1"/>
    <row r="256984" ht="14.25" customHeight="1"/>
    <row r="256986" ht="14.25" customHeight="1"/>
    <row r="256988" ht="14.25" customHeight="1"/>
    <row r="256990" ht="14.25" customHeight="1"/>
    <row r="256992" ht="14.25" customHeight="1"/>
    <row r="256994" ht="14.25" customHeight="1"/>
    <row r="256996" ht="14.25" customHeight="1"/>
    <row r="256998" ht="14.25" customHeight="1"/>
    <row r="257000" ht="14.25" customHeight="1"/>
    <row r="257002" ht="14.25" customHeight="1"/>
    <row r="257004" ht="14.25" customHeight="1"/>
    <row r="257006" ht="14.25" customHeight="1"/>
    <row r="257008" ht="14.25" customHeight="1"/>
    <row r="257010" ht="14.25" customHeight="1"/>
    <row r="257012" ht="14.25" customHeight="1"/>
    <row r="257014" ht="14.25" customHeight="1"/>
    <row r="257016" ht="14.25" customHeight="1"/>
    <row r="257018" ht="14.25" customHeight="1"/>
    <row r="257020" ht="14.25" customHeight="1"/>
    <row r="257022" ht="14.25" customHeight="1"/>
    <row r="257024" ht="14.25" customHeight="1"/>
    <row r="257026" ht="14.25" customHeight="1"/>
    <row r="257028" ht="14.25" customHeight="1"/>
    <row r="257030" ht="14.25" customHeight="1"/>
    <row r="257032" ht="14.25" customHeight="1"/>
    <row r="257034" ht="14.25" customHeight="1"/>
    <row r="257036" ht="14.25" customHeight="1"/>
    <row r="257038" ht="14.25" customHeight="1"/>
    <row r="257040" ht="14.25" customHeight="1"/>
    <row r="257042" ht="14.25" customHeight="1"/>
    <row r="257044" ht="14.25" customHeight="1"/>
    <row r="257046" ht="14.25" customHeight="1"/>
    <row r="257048" ht="14.25" customHeight="1"/>
    <row r="257050" ht="14.25" customHeight="1"/>
    <row r="257052" ht="14.25" customHeight="1"/>
    <row r="257054" ht="14.25" customHeight="1"/>
    <row r="257056" ht="14.25" customHeight="1"/>
    <row r="257058" ht="14.25" customHeight="1"/>
    <row r="257060" ht="14.25" customHeight="1"/>
    <row r="257062" ht="14.25" customHeight="1"/>
    <row r="257064" ht="14.25" customHeight="1"/>
    <row r="257066" ht="14.25" customHeight="1"/>
    <row r="257068" ht="14.25" customHeight="1"/>
    <row r="257070" ht="14.25" customHeight="1"/>
    <row r="257072" ht="14.25" customHeight="1"/>
    <row r="257074" ht="14.25" customHeight="1"/>
    <row r="257076" ht="14.25" customHeight="1"/>
    <row r="257078" ht="14.25" customHeight="1"/>
    <row r="257080" ht="14.25" customHeight="1"/>
    <row r="257082" ht="14.25" customHeight="1"/>
    <row r="257084" ht="14.25" customHeight="1"/>
    <row r="257086" ht="14.25" customHeight="1"/>
    <row r="257088" ht="14.25" customHeight="1"/>
    <row r="257090" ht="14.25" customHeight="1"/>
    <row r="257092" ht="14.25" customHeight="1"/>
    <row r="257094" ht="14.25" customHeight="1"/>
    <row r="257096" ht="14.25" customHeight="1"/>
    <row r="257098" ht="14.25" customHeight="1"/>
    <row r="257100" ht="14.25" customHeight="1"/>
    <row r="257102" ht="14.25" customHeight="1"/>
    <row r="257104" ht="14.25" customHeight="1"/>
    <row r="257106" ht="14.25" customHeight="1"/>
    <row r="257108" ht="14.25" customHeight="1"/>
    <row r="257110" ht="14.25" customHeight="1"/>
    <row r="257112" ht="14.25" customHeight="1"/>
    <row r="257114" ht="14.25" customHeight="1"/>
    <row r="257116" ht="14.25" customHeight="1"/>
    <row r="257118" ht="14.25" customHeight="1"/>
    <row r="257120" ht="14.25" customHeight="1"/>
    <row r="257122" ht="14.25" customHeight="1"/>
    <row r="257124" ht="14.25" customHeight="1"/>
    <row r="257126" ht="14.25" customHeight="1"/>
    <row r="257128" ht="14.25" customHeight="1"/>
    <row r="257130" ht="14.25" customHeight="1"/>
    <row r="257132" ht="14.25" customHeight="1"/>
    <row r="257134" ht="14.25" customHeight="1"/>
    <row r="257136" ht="14.25" customHeight="1"/>
    <row r="257138" ht="14.25" customHeight="1"/>
    <row r="257140" ht="14.25" customHeight="1"/>
    <row r="257142" ht="14.25" customHeight="1"/>
    <row r="257144" ht="14.25" customHeight="1"/>
    <row r="257146" ht="14.25" customHeight="1"/>
    <row r="257148" ht="14.25" customHeight="1"/>
    <row r="257150" ht="14.25" customHeight="1"/>
    <row r="257152" ht="14.25" customHeight="1"/>
    <row r="257154" ht="14.25" customHeight="1"/>
    <row r="257156" ht="14.25" customHeight="1"/>
    <row r="257158" ht="14.25" customHeight="1"/>
    <row r="257160" ht="14.25" customHeight="1"/>
    <row r="257162" ht="14.25" customHeight="1"/>
    <row r="257164" ht="14.25" customHeight="1"/>
    <row r="257166" ht="14.25" customHeight="1"/>
    <row r="257168" ht="14.25" customHeight="1"/>
    <row r="257170" ht="14.25" customHeight="1"/>
    <row r="257172" ht="14.25" customHeight="1"/>
    <row r="257174" ht="14.25" customHeight="1"/>
    <row r="257176" ht="14.25" customHeight="1"/>
    <row r="257178" ht="14.25" customHeight="1"/>
    <row r="257180" ht="14.25" customHeight="1"/>
    <row r="257182" ht="14.25" customHeight="1"/>
    <row r="257184" ht="14.25" customHeight="1"/>
    <row r="257186" ht="14.25" customHeight="1"/>
    <row r="257188" ht="14.25" customHeight="1"/>
    <row r="257190" ht="14.25" customHeight="1"/>
    <row r="257192" ht="14.25" customHeight="1"/>
    <row r="257194" ht="14.25" customHeight="1"/>
    <row r="257196" ht="14.25" customHeight="1"/>
    <row r="257198" ht="14.25" customHeight="1"/>
    <row r="257200" ht="14.25" customHeight="1"/>
    <row r="257202" ht="14.25" customHeight="1"/>
    <row r="257204" ht="14.25" customHeight="1"/>
    <row r="257206" ht="14.25" customHeight="1"/>
    <row r="257208" ht="14.25" customHeight="1"/>
    <row r="257210" ht="14.25" customHeight="1"/>
    <row r="257212" ht="14.25" customHeight="1"/>
    <row r="257214" ht="14.25" customHeight="1"/>
    <row r="257216" ht="14.25" customHeight="1"/>
    <row r="257218" ht="14.25" customHeight="1"/>
    <row r="257220" ht="14.25" customHeight="1"/>
    <row r="257222" ht="14.25" customHeight="1"/>
    <row r="257224" ht="14.25" customHeight="1"/>
    <row r="257226" ht="14.25" customHeight="1"/>
    <row r="257228" ht="14.25" customHeight="1"/>
    <row r="257230" ht="14.25" customHeight="1"/>
    <row r="257232" ht="14.25" customHeight="1"/>
    <row r="257234" ht="14.25" customHeight="1"/>
    <row r="257236" ht="14.25" customHeight="1"/>
    <row r="257238" ht="14.25" customHeight="1"/>
    <row r="257240" ht="14.25" customHeight="1"/>
    <row r="257242" ht="14.25" customHeight="1"/>
    <row r="257244" ht="14.25" customHeight="1"/>
    <row r="257246" ht="14.25" customHeight="1"/>
    <row r="257248" ht="14.25" customHeight="1"/>
    <row r="257250" ht="14.25" customHeight="1"/>
    <row r="257252" ht="14.25" customHeight="1"/>
    <row r="257254" ht="14.25" customHeight="1"/>
    <row r="257256" ht="14.25" customHeight="1"/>
    <row r="257258" ht="14.25" customHeight="1"/>
    <row r="257260" ht="14.25" customHeight="1"/>
    <row r="257262" ht="14.25" customHeight="1"/>
    <row r="257264" ht="14.25" customHeight="1"/>
    <row r="257266" ht="14.25" customHeight="1"/>
    <row r="257268" ht="14.25" customHeight="1"/>
    <row r="257270" ht="14.25" customHeight="1"/>
    <row r="257272" ht="14.25" customHeight="1"/>
    <row r="257274" ht="14.25" customHeight="1"/>
    <row r="257276" ht="14.25" customHeight="1"/>
    <row r="257278" ht="14.25" customHeight="1"/>
    <row r="257280" ht="14.25" customHeight="1"/>
    <row r="257282" ht="14.25" customHeight="1"/>
    <row r="257284" ht="14.25" customHeight="1"/>
    <row r="257286" ht="14.25" customHeight="1"/>
    <row r="257288" ht="14.25" customHeight="1"/>
    <row r="257290" ht="14.25" customHeight="1"/>
    <row r="257292" ht="14.25" customHeight="1"/>
    <row r="257294" ht="14.25" customHeight="1"/>
    <row r="257296" ht="14.25" customHeight="1"/>
    <row r="257298" ht="14.25" customHeight="1"/>
    <row r="257300" ht="14.25" customHeight="1"/>
    <row r="257302" ht="14.25" customHeight="1"/>
    <row r="257304" ht="14.25" customHeight="1"/>
    <row r="257306" ht="14.25" customHeight="1"/>
    <row r="257308" ht="14.25" customHeight="1"/>
    <row r="257310" ht="14.25" customHeight="1"/>
    <row r="257312" ht="14.25" customHeight="1"/>
    <row r="257314" ht="14.25" customHeight="1"/>
    <row r="257316" ht="14.25" customHeight="1"/>
    <row r="257318" ht="14.25" customHeight="1"/>
    <row r="257320" ht="14.25" customHeight="1"/>
    <row r="257322" ht="14.25" customHeight="1"/>
    <row r="257324" ht="14.25" customHeight="1"/>
    <row r="257326" ht="14.25" customHeight="1"/>
    <row r="257328" ht="14.25" customHeight="1"/>
    <row r="257330" ht="14.25" customHeight="1"/>
    <row r="257332" ht="14.25" customHeight="1"/>
    <row r="257334" ht="14.25" customHeight="1"/>
    <row r="257336" ht="14.25" customHeight="1"/>
    <row r="257338" ht="14.25" customHeight="1"/>
    <row r="257340" ht="14.25" customHeight="1"/>
    <row r="257342" ht="14.25" customHeight="1"/>
    <row r="257344" ht="14.25" customHeight="1"/>
    <row r="257346" ht="14.25" customHeight="1"/>
    <row r="257348" ht="14.25" customHeight="1"/>
    <row r="257350" ht="14.25" customHeight="1"/>
    <row r="257352" ht="14.25" customHeight="1"/>
    <row r="257354" ht="14.25" customHeight="1"/>
    <row r="257356" ht="14.25" customHeight="1"/>
    <row r="257358" ht="14.25" customHeight="1"/>
    <row r="257360" ht="14.25" customHeight="1"/>
    <row r="257362" ht="14.25" customHeight="1"/>
    <row r="257364" ht="14.25" customHeight="1"/>
    <row r="257366" ht="14.25" customHeight="1"/>
    <row r="257368" ht="14.25" customHeight="1"/>
    <row r="257370" ht="14.25" customHeight="1"/>
    <row r="257372" ht="14.25" customHeight="1"/>
    <row r="257374" ht="14.25" customHeight="1"/>
    <row r="257376" ht="14.25" customHeight="1"/>
    <row r="257378" ht="14.25" customHeight="1"/>
    <row r="257380" ht="14.25" customHeight="1"/>
    <row r="257382" ht="14.25" customHeight="1"/>
    <row r="257384" ht="14.25" customHeight="1"/>
    <row r="257386" ht="14.25" customHeight="1"/>
    <row r="257388" ht="14.25" customHeight="1"/>
    <row r="257390" ht="14.25" customHeight="1"/>
    <row r="257392" ht="14.25" customHeight="1"/>
    <row r="257394" ht="14.25" customHeight="1"/>
    <row r="257396" ht="14.25" customHeight="1"/>
    <row r="257398" ht="14.25" customHeight="1"/>
    <row r="257400" ht="14.25" customHeight="1"/>
    <row r="257402" ht="14.25" customHeight="1"/>
    <row r="257404" ht="14.25" customHeight="1"/>
    <row r="257406" ht="14.25" customHeight="1"/>
    <row r="257408" ht="14.25" customHeight="1"/>
    <row r="257410" ht="14.25" customHeight="1"/>
    <row r="257412" ht="14.25" customHeight="1"/>
    <row r="257414" ht="14.25" customHeight="1"/>
    <row r="257416" ht="14.25" customHeight="1"/>
    <row r="257418" ht="14.25" customHeight="1"/>
    <row r="257420" ht="14.25" customHeight="1"/>
    <row r="257422" ht="14.25" customHeight="1"/>
    <row r="257424" ht="14.25" customHeight="1"/>
    <row r="257426" ht="14.25" customHeight="1"/>
    <row r="257428" ht="14.25" customHeight="1"/>
    <row r="257430" ht="14.25" customHeight="1"/>
    <row r="257432" ht="14.25" customHeight="1"/>
    <row r="257434" ht="14.25" customHeight="1"/>
    <row r="257436" ht="14.25" customHeight="1"/>
    <row r="257438" ht="14.25" customHeight="1"/>
    <row r="257440" ht="14.25" customHeight="1"/>
    <row r="257442" ht="14.25" customHeight="1"/>
    <row r="257444" ht="14.25" customHeight="1"/>
    <row r="257446" ht="14.25" customHeight="1"/>
    <row r="257448" ht="14.25" customHeight="1"/>
    <row r="257450" ht="14.25" customHeight="1"/>
    <row r="257452" ht="14.25" customHeight="1"/>
    <row r="257454" ht="14.25" customHeight="1"/>
    <row r="257456" ht="14.25" customHeight="1"/>
    <row r="257458" ht="14.25" customHeight="1"/>
    <row r="257460" ht="14.25" customHeight="1"/>
    <row r="257462" ht="14.25" customHeight="1"/>
    <row r="257464" ht="14.25" customHeight="1"/>
    <row r="257466" ht="14.25" customHeight="1"/>
    <row r="257468" ht="14.25" customHeight="1"/>
    <row r="257470" ht="14.25" customHeight="1"/>
    <row r="257472" ht="14.25" customHeight="1"/>
    <row r="257474" ht="14.25" customHeight="1"/>
    <row r="257476" ht="14.25" customHeight="1"/>
    <row r="257478" ht="14.25" customHeight="1"/>
    <row r="257480" ht="14.25" customHeight="1"/>
    <row r="257482" ht="14.25" customHeight="1"/>
    <row r="257484" ht="14.25" customHeight="1"/>
    <row r="257486" ht="14.25" customHeight="1"/>
    <row r="257488" ht="14.25" customHeight="1"/>
    <row r="257490" ht="14.25" customHeight="1"/>
    <row r="257492" ht="14.25" customHeight="1"/>
    <row r="257494" ht="14.25" customHeight="1"/>
    <row r="257496" ht="14.25" customHeight="1"/>
    <row r="257498" ht="14.25" customHeight="1"/>
    <row r="257500" ht="14.25" customHeight="1"/>
    <row r="257502" ht="14.25" customHeight="1"/>
    <row r="257504" ht="14.25" customHeight="1"/>
    <row r="257506" ht="14.25" customHeight="1"/>
    <row r="257508" ht="14.25" customHeight="1"/>
    <row r="257510" ht="14.25" customHeight="1"/>
    <row r="257512" ht="14.25" customHeight="1"/>
    <row r="257514" ht="14.25" customHeight="1"/>
    <row r="257516" ht="14.25" customHeight="1"/>
    <row r="257518" ht="14.25" customHeight="1"/>
    <row r="257520" ht="14.25" customHeight="1"/>
    <row r="257522" ht="14.25" customHeight="1"/>
    <row r="257524" ht="14.25" customHeight="1"/>
    <row r="257526" ht="14.25" customHeight="1"/>
    <row r="257528" ht="14.25" customHeight="1"/>
    <row r="257530" ht="14.25" customHeight="1"/>
    <row r="257532" ht="14.25" customHeight="1"/>
    <row r="257534" ht="14.25" customHeight="1"/>
    <row r="257536" ht="14.25" customHeight="1"/>
    <row r="257538" ht="14.25" customHeight="1"/>
    <row r="257540" ht="14.25" customHeight="1"/>
    <row r="257542" ht="14.25" customHeight="1"/>
    <row r="257544" ht="14.25" customHeight="1"/>
    <row r="257546" ht="14.25" customHeight="1"/>
    <row r="257548" ht="14.25" customHeight="1"/>
    <row r="257550" ht="14.25" customHeight="1"/>
    <row r="257552" ht="14.25" customHeight="1"/>
    <row r="257554" ht="14.25" customHeight="1"/>
    <row r="257556" ht="14.25" customHeight="1"/>
    <row r="257558" ht="14.25" customHeight="1"/>
    <row r="257560" ht="14.25" customHeight="1"/>
    <row r="257562" ht="14.25" customHeight="1"/>
    <row r="257564" ht="14.25" customHeight="1"/>
    <row r="257566" ht="14.25" customHeight="1"/>
    <row r="257568" ht="14.25" customHeight="1"/>
    <row r="257570" ht="14.25" customHeight="1"/>
    <row r="257572" ht="14.25" customHeight="1"/>
    <row r="257574" ht="14.25" customHeight="1"/>
    <row r="257576" ht="14.25" customHeight="1"/>
    <row r="257578" ht="14.25" customHeight="1"/>
    <row r="257580" ht="14.25" customHeight="1"/>
    <row r="257582" ht="14.25" customHeight="1"/>
    <row r="257584" ht="14.25" customHeight="1"/>
    <row r="257586" ht="14.25" customHeight="1"/>
    <row r="257588" ht="14.25" customHeight="1"/>
    <row r="257590" ht="14.25" customHeight="1"/>
    <row r="257592" ht="14.25" customHeight="1"/>
    <row r="257594" ht="14.25" customHeight="1"/>
    <row r="257596" ht="14.25" customHeight="1"/>
    <row r="257598" ht="14.25" customHeight="1"/>
    <row r="257600" ht="14.25" customHeight="1"/>
    <row r="257602" ht="14.25" customHeight="1"/>
    <row r="257604" ht="14.25" customHeight="1"/>
    <row r="257606" ht="14.25" customHeight="1"/>
    <row r="257608" ht="14.25" customHeight="1"/>
    <row r="257610" ht="14.25" customHeight="1"/>
    <row r="257612" ht="14.25" customHeight="1"/>
    <row r="257614" ht="14.25" customHeight="1"/>
    <row r="257616" ht="14.25" customHeight="1"/>
    <row r="257618" ht="14.25" customHeight="1"/>
    <row r="257620" ht="14.25" customHeight="1"/>
    <row r="257622" ht="14.25" customHeight="1"/>
    <row r="257624" ht="14.25" customHeight="1"/>
    <row r="257626" ht="14.25" customHeight="1"/>
    <row r="257628" ht="14.25" customHeight="1"/>
    <row r="257630" ht="14.25" customHeight="1"/>
    <row r="257632" ht="14.25" customHeight="1"/>
    <row r="257634" ht="14.25" customHeight="1"/>
    <row r="257636" ht="14.25" customHeight="1"/>
    <row r="257638" ht="14.25" customHeight="1"/>
    <row r="257640" ht="14.25" customHeight="1"/>
    <row r="257642" ht="14.25" customHeight="1"/>
    <row r="257644" ht="14.25" customHeight="1"/>
    <row r="257646" ht="14.25" customHeight="1"/>
    <row r="257648" ht="14.25" customHeight="1"/>
    <row r="257650" ht="14.25" customHeight="1"/>
    <row r="257652" ht="14.25" customHeight="1"/>
    <row r="257654" ht="14.25" customHeight="1"/>
    <row r="257656" ht="14.25" customHeight="1"/>
    <row r="257658" ht="14.25" customHeight="1"/>
    <row r="257660" ht="14.25" customHeight="1"/>
    <row r="257662" ht="14.25" customHeight="1"/>
    <row r="257664" ht="14.25" customHeight="1"/>
    <row r="257666" ht="14.25" customHeight="1"/>
    <row r="257668" ht="14.25" customHeight="1"/>
    <row r="257670" ht="14.25" customHeight="1"/>
    <row r="257672" ht="14.25" customHeight="1"/>
    <row r="257674" ht="14.25" customHeight="1"/>
    <row r="257676" ht="14.25" customHeight="1"/>
    <row r="257678" ht="14.25" customHeight="1"/>
    <row r="257680" ht="14.25" customHeight="1"/>
    <row r="257682" ht="14.25" customHeight="1"/>
    <row r="257684" ht="14.25" customHeight="1"/>
    <row r="257686" ht="14.25" customHeight="1"/>
    <row r="257688" ht="14.25" customHeight="1"/>
    <row r="257690" ht="14.25" customHeight="1"/>
    <row r="257692" ht="14.25" customHeight="1"/>
    <row r="257694" ht="14.25" customHeight="1"/>
    <row r="257696" ht="14.25" customHeight="1"/>
    <row r="257698" ht="14.25" customHeight="1"/>
    <row r="257700" ht="14.25" customHeight="1"/>
    <row r="257702" ht="14.25" customHeight="1"/>
    <row r="257704" ht="14.25" customHeight="1"/>
    <row r="257706" ht="14.25" customHeight="1"/>
    <row r="257708" ht="14.25" customHeight="1"/>
    <row r="257710" ht="14.25" customHeight="1"/>
    <row r="257712" ht="14.25" customHeight="1"/>
    <row r="257714" ht="14.25" customHeight="1"/>
    <row r="257716" ht="14.25" customHeight="1"/>
    <row r="257718" ht="14.25" customHeight="1"/>
    <row r="257720" ht="14.25" customHeight="1"/>
    <row r="257722" ht="14.25" customHeight="1"/>
    <row r="257724" ht="14.25" customHeight="1"/>
    <row r="257726" ht="14.25" customHeight="1"/>
    <row r="257728" ht="14.25" customHeight="1"/>
    <row r="257730" ht="14.25" customHeight="1"/>
    <row r="257732" ht="14.25" customHeight="1"/>
    <row r="257734" ht="14.25" customHeight="1"/>
    <row r="257736" ht="14.25" customHeight="1"/>
    <row r="257738" ht="14.25" customHeight="1"/>
    <row r="257740" ht="14.25" customHeight="1"/>
    <row r="257742" ht="14.25" customHeight="1"/>
    <row r="257744" ht="14.25" customHeight="1"/>
    <row r="257746" ht="14.25" customHeight="1"/>
    <row r="257748" ht="14.25" customHeight="1"/>
    <row r="257750" ht="14.25" customHeight="1"/>
    <row r="257752" ht="14.25" customHeight="1"/>
    <row r="257754" ht="14.25" customHeight="1"/>
    <row r="257756" ht="14.25" customHeight="1"/>
    <row r="257758" ht="14.25" customHeight="1"/>
    <row r="257760" ht="14.25" customHeight="1"/>
    <row r="257762" ht="14.25" customHeight="1"/>
    <row r="257764" ht="14.25" customHeight="1"/>
    <row r="257766" ht="14.25" customHeight="1"/>
    <row r="257768" ht="14.25" customHeight="1"/>
    <row r="257770" ht="14.25" customHeight="1"/>
    <row r="257772" ht="14.25" customHeight="1"/>
    <row r="257774" ht="14.25" customHeight="1"/>
    <row r="257776" ht="14.25" customHeight="1"/>
    <row r="257778" ht="14.25" customHeight="1"/>
    <row r="257780" ht="14.25" customHeight="1"/>
    <row r="257782" ht="14.25" customHeight="1"/>
    <row r="257784" ht="14.25" customHeight="1"/>
    <row r="257786" ht="14.25" customHeight="1"/>
    <row r="257788" ht="14.25" customHeight="1"/>
    <row r="257790" ht="14.25" customHeight="1"/>
    <row r="257792" ht="14.25" customHeight="1"/>
    <row r="257794" ht="14.25" customHeight="1"/>
    <row r="257796" ht="14.25" customHeight="1"/>
    <row r="257798" ht="14.25" customHeight="1"/>
    <row r="257800" ht="14.25" customHeight="1"/>
    <row r="257802" ht="14.25" customHeight="1"/>
    <row r="257804" ht="14.25" customHeight="1"/>
    <row r="257806" ht="14.25" customHeight="1"/>
    <row r="257808" ht="14.25" customHeight="1"/>
    <row r="257810" ht="14.25" customHeight="1"/>
    <row r="257812" ht="14.25" customHeight="1"/>
    <row r="257814" ht="14.25" customHeight="1"/>
    <row r="257816" ht="14.25" customHeight="1"/>
    <row r="257818" ht="14.25" customHeight="1"/>
    <row r="257820" ht="14.25" customHeight="1"/>
    <row r="257822" ht="14.25" customHeight="1"/>
    <row r="257824" ht="14.25" customHeight="1"/>
    <row r="257826" ht="14.25" customHeight="1"/>
    <row r="257828" ht="14.25" customHeight="1"/>
    <row r="257830" ht="14.25" customHeight="1"/>
    <row r="257832" ht="14.25" customHeight="1"/>
    <row r="257834" ht="14.25" customHeight="1"/>
    <row r="257836" ht="14.25" customHeight="1"/>
    <row r="257838" ht="14.25" customHeight="1"/>
    <row r="257840" ht="14.25" customHeight="1"/>
    <row r="257842" ht="14.25" customHeight="1"/>
    <row r="257844" ht="14.25" customHeight="1"/>
    <row r="257846" ht="14.25" customHeight="1"/>
    <row r="257848" ht="14.25" customHeight="1"/>
    <row r="257850" ht="14.25" customHeight="1"/>
    <row r="257852" ht="14.25" customHeight="1"/>
    <row r="257854" ht="14.25" customHeight="1"/>
    <row r="257856" ht="14.25" customHeight="1"/>
    <row r="257858" ht="14.25" customHeight="1"/>
    <row r="257860" ht="14.25" customHeight="1"/>
    <row r="257862" ht="14.25" customHeight="1"/>
    <row r="257864" ht="14.25" customHeight="1"/>
    <row r="257866" ht="14.25" customHeight="1"/>
    <row r="257868" ht="14.25" customHeight="1"/>
    <row r="257870" ht="14.25" customHeight="1"/>
    <row r="257872" ht="14.25" customHeight="1"/>
    <row r="257874" ht="14.25" customHeight="1"/>
    <row r="257876" ht="14.25" customHeight="1"/>
    <row r="257878" ht="14.25" customHeight="1"/>
    <row r="257880" ht="14.25" customHeight="1"/>
    <row r="257882" ht="14.25" customHeight="1"/>
    <row r="257884" ht="14.25" customHeight="1"/>
    <row r="257886" ht="14.25" customHeight="1"/>
    <row r="257888" ht="14.25" customHeight="1"/>
    <row r="257890" ht="14.25" customHeight="1"/>
    <row r="257892" ht="14.25" customHeight="1"/>
    <row r="257894" ht="14.25" customHeight="1"/>
    <row r="257896" ht="14.25" customHeight="1"/>
    <row r="257898" ht="14.25" customHeight="1"/>
    <row r="257900" ht="14.25" customHeight="1"/>
    <row r="257902" ht="14.25" customHeight="1"/>
    <row r="257904" ht="14.25" customHeight="1"/>
    <row r="257906" ht="14.25" customHeight="1"/>
    <row r="257908" ht="14.25" customHeight="1"/>
    <row r="257910" ht="14.25" customHeight="1"/>
    <row r="257912" ht="14.25" customHeight="1"/>
    <row r="257914" ht="14.25" customHeight="1"/>
    <row r="257916" ht="14.25" customHeight="1"/>
    <row r="257918" ht="14.25" customHeight="1"/>
    <row r="257920" ht="14.25" customHeight="1"/>
    <row r="257922" ht="14.25" customHeight="1"/>
    <row r="257924" ht="14.25" customHeight="1"/>
    <row r="257926" ht="14.25" customHeight="1"/>
    <row r="257928" ht="14.25" customHeight="1"/>
    <row r="257930" ht="14.25" customHeight="1"/>
    <row r="257932" ht="14.25" customHeight="1"/>
    <row r="257934" ht="14.25" customHeight="1"/>
    <row r="257936" ht="14.25" customHeight="1"/>
    <row r="257938" ht="14.25" customHeight="1"/>
    <row r="257940" ht="14.25" customHeight="1"/>
    <row r="257942" ht="14.25" customHeight="1"/>
    <row r="257944" ht="14.25" customHeight="1"/>
    <row r="257946" ht="14.25" customHeight="1"/>
    <row r="257948" ht="14.25" customHeight="1"/>
    <row r="257950" ht="14.25" customHeight="1"/>
    <row r="257952" ht="14.25" customHeight="1"/>
    <row r="257954" ht="14.25" customHeight="1"/>
    <row r="257956" ht="14.25" customHeight="1"/>
    <row r="257958" ht="14.25" customHeight="1"/>
    <row r="257960" ht="14.25" customHeight="1"/>
    <row r="257962" ht="14.25" customHeight="1"/>
    <row r="257964" ht="14.25" customHeight="1"/>
    <row r="257966" ht="14.25" customHeight="1"/>
    <row r="257968" ht="14.25" customHeight="1"/>
    <row r="257970" ht="14.25" customHeight="1"/>
    <row r="257972" ht="14.25" customHeight="1"/>
    <row r="257974" ht="14.25" customHeight="1"/>
    <row r="257976" ht="14.25" customHeight="1"/>
    <row r="257978" ht="14.25" customHeight="1"/>
    <row r="257980" ht="14.25" customHeight="1"/>
    <row r="257982" ht="14.25" customHeight="1"/>
    <row r="257984" ht="14.25" customHeight="1"/>
    <row r="257986" ht="14.25" customHeight="1"/>
    <row r="257988" ht="14.25" customHeight="1"/>
    <row r="257990" ht="14.25" customHeight="1"/>
    <row r="257992" ht="14.25" customHeight="1"/>
    <row r="257994" ht="14.25" customHeight="1"/>
    <row r="257996" ht="14.25" customHeight="1"/>
    <row r="257998" ht="14.25" customHeight="1"/>
    <row r="258000" ht="14.25" customHeight="1"/>
    <row r="258002" ht="14.25" customHeight="1"/>
    <row r="258004" ht="14.25" customHeight="1"/>
    <row r="258006" ht="14.25" customHeight="1"/>
    <row r="258008" ht="14.25" customHeight="1"/>
    <row r="258010" ht="14.25" customHeight="1"/>
    <row r="258012" ht="14.25" customHeight="1"/>
    <row r="258014" ht="14.25" customHeight="1"/>
    <row r="258016" ht="14.25" customHeight="1"/>
    <row r="258018" ht="14.25" customHeight="1"/>
    <row r="258020" ht="14.25" customHeight="1"/>
    <row r="258022" ht="14.25" customHeight="1"/>
    <row r="258024" ht="14.25" customHeight="1"/>
    <row r="258026" ht="14.25" customHeight="1"/>
    <row r="258028" ht="14.25" customHeight="1"/>
    <row r="258030" ht="14.25" customHeight="1"/>
    <row r="258032" ht="14.25" customHeight="1"/>
    <row r="258034" ht="14.25" customHeight="1"/>
    <row r="258036" ht="14.25" customHeight="1"/>
    <row r="258038" ht="14.25" customHeight="1"/>
    <row r="258040" ht="14.25" customHeight="1"/>
    <row r="258042" ht="14.25" customHeight="1"/>
    <row r="258044" ht="14.25" customHeight="1"/>
    <row r="258046" ht="14.25" customHeight="1"/>
    <row r="258048" ht="14.25" customHeight="1"/>
    <row r="258050" ht="14.25" customHeight="1"/>
    <row r="258052" ht="14.25" customHeight="1"/>
    <row r="258054" ht="14.25" customHeight="1"/>
    <row r="258056" ht="14.25" customHeight="1"/>
    <row r="258058" ht="14.25" customHeight="1"/>
    <row r="258060" ht="14.25" customHeight="1"/>
    <row r="258062" ht="14.25" customHeight="1"/>
    <row r="258064" ht="14.25" customHeight="1"/>
    <row r="258066" ht="14.25" customHeight="1"/>
    <row r="258068" ht="14.25" customHeight="1"/>
    <row r="258070" ht="14.25" customHeight="1"/>
    <row r="258072" ht="14.25" customHeight="1"/>
    <row r="258074" ht="14.25" customHeight="1"/>
    <row r="258076" ht="14.25" customHeight="1"/>
    <row r="258078" ht="14.25" customHeight="1"/>
    <row r="258080" ht="14.25" customHeight="1"/>
    <row r="258082" ht="14.25" customHeight="1"/>
    <row r="258084" ht="14.25" customHeight="1"/>
    <row r="258086" ht="14.25" customHeight="1"/>
    <row r="258088" ht="14.25" customHeight="1"/>
    <row r="258090" ht="14.25" customHeight="1"/>
    <row r="258092" ht="14.25" customHeight="1"/>
    <row r="258094" ht="14.25" customHeight="1"/>
    <row r="258096" ht="14.25" customHeight="1"/>
    <row r="258098" ht="14.25" customHeight="1"/>
    <row r="258100" ht="14.25" customHeight="1"/>
    <row r="258102" ht="14.25" customHeight="1"/>
    <row r="258104" ht="14.25" customHeight="1"/>
    <row r="258106" ht="14.25" customHeight="1"/>
    <row r="258108" ht="14.25" customHeight="1"/>
    <row r="258110" ht="14.25" customHeight="1"/>
    <row r="258112" ht="14.25" customHeight="1"/>
    <row r="258114" ht="14.25" customHeight="1"/>
    <row r="258116" ht="14.25" customHeight="1"/>
    <row r="258118" ht="14.25" customHeight="1"/>
    <row r="258120" ht="14.25" customHeight="1"/>
    <row r="258122" ht="14.25" customHeight="1"/>
    <row r="258124" ht="14.25" customHeight="1"/>
    <row r="258126" ht="14.25" customHeight="1"/>
    <row r="258128" ht="14.25" customHeight="1"/>
    <row r="258130" ht="14.25" customHeight="1"/>
    <row r="258132" ht="14.25" customHeight="1"/>
    <row r="258134" ht="14.25" customHeight="1"/>
    <row r="258136" ht="14.25" customHeight="1"/>
    <row r="258138" ht="14.25" customHeight="1"/>
    <row r="258140" ht="14.25" customHeight="1"/>
    <row r="258142" ht="14.25" customHeight="1"/>
    <row r="258144" ht="14.25" customHeight="1"/>
    <row r="258146" ht="14.25" customHeight="1"/>
    <row r="258148" ht="14.25" customHeight="1"/>
    <row r="258150" ht="14.25" customHeight="1"/>
    <row r="258152" ht="14.25" customHeight="1"/>
    <row r="258154" ht="14.25" customHeight="1"/>
    <row r="258156" ht="14.25" customHeight="1"/>
    <row r="258158" ht="14.25" customHeight="1"/>
    <row r="258160" ht="14.25" customHeight="1"/>
    <row r="258162" ht="14.25" customHeight="1"/>
    <row r="258164" ht="14.25" customHeight="1"/>
    <row r="258166" ht="14.25" customHeight="1"/>
    <row r="258168" ht="14.25" customHeight="1"/>
    <row r="258170" ht="14.25" customHeight="1"/>
    <row r="258172" ht="14.25" customHeight="1"/>
    <row r="258174" ht="14.25" customHeight="1"/>
    <row r="258176" ht="14.25" customHeight="1"/>
    <row r="258178" ht="14.25" customHeight="1"/>
    <row r="258180" ht="14.25" customHeight="1"/>
    <row r="258182" ht="14.25" customHeight="1"/>
    <row r="258184" ht="14.25" customHeight="1"/>
    <row r="258186" ht="14.25" customHeight="1"/>
    <row r="258188" ht="14.25" customHeight="1"/>
    <row r="258190" ht="14.25" customHeight="1"/>
    <row r="258192" ht="14.25" customHeight="1"/>
    <row r="258194" ht="14.25" customHeight="1"/>
    <row r="258196" ht="14.25" customHeight="1"/>
    <row r="258198" ht="14.25" customHeight="1"/>
    <row r="258200" ht="14.25" customHeight="1"/>
    <row r="258202" ht="14.25" customHeight="1"/>
    <row r="258204" ht="14.25" customHeight="1"/>
    <row r="258206" ht="14.25" customHeight="1"/>
    <row r="258208" ht="14.25" customHeight="1"/>
    <row r="258210" ht="14.25" customHeight="1"/>
    <row r="258212" ht="14.25" customHeight="1"/>
    <row r="258214" ht="14.25" customHeight="1"/>
    <row r="258216" ht="14.25" customHeight="1"/>
    <row r="258218" ht="14.25" customHeight="1"/>
    <row r="258220" ht="14.25" customHeight="1"/>
    <row r="258222" ht="14.25" customHeight="1"/>
    <row r="258224" ht="14.25" customHeight="1"/>
    <row r="258226" ht="14.25" customHeight="1"/>
    <row r="258228" ht="14.25" customHeight="1"/>
    <row r="258230" ht="14.25" customHeight="1"/>
    <row r="258232" ht="14.25" customHeight="1"/>
    <row r="258234" ht="14.25" customHeight="1"/>
    <row r="258236" ht="14.25" customHeight="1"/>
    <row r="258238" ht="14.25" customHeight="1"/>
    <row r="258240" ht="14.25" customHeight="1"/>
    <row r="258242" ht="14.25" customHeight="1"/>
    <row r="258244" ht="14.25" customHeight="1"/>
    <row r="258246" ht="14.25" customHeight="1"/>
    <row r="258248" ht="14.25" customHeight="1"/>
    <row r="258250" ht="14.25" customHeight="1"/>
    <row r="258252" ht="14.25" customHeight="1"/>
    <row r="258254" ht="14.25" customHeight="1"/>
    <row r="258256" ht="14.25" customHeight="1"/>
    <row r="258258" ht="14.25" customHeight="1"/>
    <row r="258260" ht="14.25" customHeight="1"/>
    <row r="258262" ht="14.25" customHeight="1"/>
    <row r="258264" ht="14.25" customHeight="1"/>
    <row r="258266" ht="14.25" customHeight="1"/>
    <row r="258268" ht="14.25" customHeight="1"/>
    <row r="258270" ht="14.25" customHeight="1"/>
    <row r="258272" ht="14.25" customHeight="1"/>
    <row r="258274" ht="14.25" customHeight="1"/>
    <row r="258276" ht="14.25" customHeight="1"/>
    <row r="258278" ht="14.25" customHeight="1"/>
    <row r="258280" ht="14.25" customHeight="1"/>
    <row r="258282" ht="14.25" customHeight="1"/>
    <row r="258284" ht="14.25" customHeight="1"/>
    <row r="258286" ht="14.25" customHeight="1"/>
    <row r="258288" ht="14.25" customHeight="1"/>
    <row r="258290" ht="14.25" customHeight="1"/>
    <row r="258292" ht="14.25" customHeight="1"/>
    <row r="258294" ht="14.25" customHeight="1"/>
    <row r="258296" ht="14.25" customHeight="1"/>
    <row r="258298" ht="14.25" customHeight="1"/>
    <row r="258300" ht="14.25" customHeight="1"/>
    <row r="258302" ht="14.25" customHeight="1"/>
    <row r="258304" ht="14.25" customHeight="1"/>
    <row r="258306" ht="14.25" customHeight="1"/>
    <row r="258308" ht="14.25" customHeight="1"/>
    <row r="258310" ht="14.25" customHeight="1"/>
    <row r="258312" ht="14.25" customHeight="1"/>
    <row r="258314" ht="14.25" customHeight="1"/>
    <row r="258316" ht="14.25" customHeight="1"/>
    <row r="258318" ht="14.25" customHeight="1"/>
    <row r="258320" ht="14.25" customHeight="1"/>
    <row r="258322" ht="14.25" customHeight="1"/>
    <row r="258324" ht="14.25" customHeight="1"/>
    <row r="258326" ht="14.25" customHeight="1"/>
    <row r="258328" ht="14.25" customHeight="1"/>
    <row r="258330" ht="14.25" customHeight="1"/>
    <row r="258332" ht="14.25" customHeight="1"/>
    <row r="258334" ht="14.25" customHeight="1"/>
    <row r="258336" ht="14.25" customHeight="1"/>
    <row r="258338" ht="14.25" customHeight="1"/>
    <row r="258340" ht="14.25" customHeight="1"/>
    <row r="258342" ht="14.25" customHeight="1"/>
    <row r="258344" ht="14.25" customHeight="1"/>
    <row r="258346" ht="14.25" customHeight="1"/>
    <row r="258348" ht="14.25" customHeight="1"/>
    <row r="258350" ht="14.25" customHeight="1"/>
    <row r="258352" ht="14.25" customHeight="1"/>
    <row r="258354" ht="14.25" customHeight="1"/>
    <row r="258356" ht="14.25" customHeight="1"/>
    <row r="258358" ht="14.25" customHeight="1"/>
    <row r="258360" ht="14.25" customHeight="1"/>
    <row r="258362" ht="14.25" customHeight="1"/>
    <row r="258364" ht="14.25" customHeight="1"/>
    <row r="258366" ht="14.25" customHeight="1"/>
    <row r="258368" ht="14.25" customHeight="1"/>
    <row r="258370" ht="14.25" customHeight="1"/>
    <row r="258372" ht="14.25" customHeight="1"/>
    <row r="258374" ht="14.25" customHeight="1"/>
    <row r="258376" ht="14.25" customHeight="1"/>
    <row r="258378" ht="14.25" customHeight="1"/>
    <row r="258380" ht="14.25" customHeight="1"/>
    <row r="258382" ht="14.25" customHeight="1"/>
    <row r="258384" ht="14.25" customHeight="1"/>
    <row r="258386" ht="14.25" customHeight="1"/>
    <row r="258388" ht="14.25" customHeight="1"/>
    <row r="258390" ht="14.25" customHeight="1"/>
    <row r="258392" ht="14.25" customHeight="1"/>
    <row r="258394" ht="14.25" customHeight="1"/>
    <row r="258396" ht="14.25" customHeight="1"/>
    <row r="258398" ht="14.25" customHeight="1"/>
    <row r="258400" ht="14.25" customHeight="1"/>
    <row r="258402" ht="14.25" customHeight="1"/>
    <row r="258404" ht="14.25" customHeight="1"/>
    <row r="258406" ht="14.25" customHeight="1"/>
    <row r="258408" ht="14.25" customHeight="1"/>
    <row r="258410" ht="14.25" customHeight="1"/>
    <row r="258412" ht="14.25" customHeight="1"/>
    <row r="258414" ht="14.25" customHeight="1"/>
    <row r="258416" ht="14.25" customHeight="1"/>
    <row r="258418" ht="14.25" customHeight="1"/>
    <row r="258420" ht="14.25" customHeight="1"/>
    <row r="258422" ht="14.25" customHeight="1"/>
    <row r="258424" ht="14.25" customHeight="1"/>
    <row r="258426" ht="14.25" customHeight="1"/>
    <row r="258428" ht="14.25" customHeight="1"/>
    <row r="258430" ht="14.25" customHeight="1"/>
    <row r="258432" ht="14.25" customHeight="1"/>
    <row r="258434" ht="14.25" customHeight="1"/>
    <row r="258436" ht="14.25" customHeight="1"/>
    <row r="258438" ht="14.25" customHeight="1"/>
    <row r="258440" ht="14.25" customHeight="1"/>
    <row r="258442" ht="14.25" customHeight="1"/>
    <row r="258444" ht="14.25" customHeight="1"/>
    <row r="258446" ht="14.25" customHeight="1"/>
    <row r="258448" ht="14.25" customHeight="1"/>
    <row r="258450" ht="14.25" customHeight="1"/>
    <row r="258452" ht="14.25" customHeight="1"/>
    <row r="258454" ht="14.25" customHeight="1"/>
    <row r="258456" ht="14.25" customHeight="1"/>
    <row r="258458" ht="14.25" customHeight="1"/>
    <row r="258460" ht="14.25" customHeight="1"/>
    <row r="258462" ht="14.25" customHeight="1"/>
    <row r="258464" ht="14.25" customHeight="1"/>
    <row r="258466" ht="14.25" customHeight="1"/>
    <row r="258468" ht="14.25" customHeight="1"/>
    <row r="258470" ht="14.25" customHeight="1"/>
    <row r="258472" ht="14.25" customHeight="1"/>
    <row r="258474" ht="14.25" customHeight="1"/>
    <row r="258476" ht="14.25" customHeight="1"/>
    <row r="258478" ht="14.25" customHeight="1"/>
    <row r="258480" ht="14.25" customHeight="1"/>
    <row r="258482" ht="14.25" customHeight="1"/>
    <row r="258484" ht="14.25" customHeight="1"/>
    <row r="258486" ht="14.25" customHeight="1"/>
    <row r="258488" ht="14.25" customHeight="1"/>
    <row r="258490" ht="14.25" customHeight="1"/>
    <row r="258492" ht="14.25" customHeight="1"/>
    <row r="258494" ht="14.25" customHeight="1"/>
    <row r="258496" ht="14.25" customHeight="1"/>
    <row r="258498" ht="14.25" customHeight="1"/>
    <row r="258500" ht="14.25" customHeight="1"/>
    <row r="258502" ht="14.25" customHeight="1"/>
    <row r="258504" ht="14.25" customHeight="1"/>
    <row r="258506" ht="14.25" customHeight="1"/>
    <row r="258508" ht="14.25" customHeight="1"/>
    <row r="258510" ht="14.25" customHeight="1"/>
    <row r="258512" ht="14.25" customHeight="1"/>
    <row r="258514" ht="14.25" customHeight="1"/>
    <row r="258516" ht="14.25" customHeight="1"/>
    <row r="258518" ht="14.25" customHeight="1"/>
    <row r="258520" ht="14.25" customHeight="1"/>
    <row r="258522" ht="14.25" customHeight="1"/>
    <row r="258524" ht="14.25" customHeight="1"/>
    <row r="258526" ht="14.25" customHeight="1"/>
    <row r="258528" ht="14.25" customHeight="1"/>
    <row r="258530" ht="14.25" customHeight="1"/>
    <row r="258532" ht="14.25" customHeight="1"/>
    <row r="258534" ht="14.25" customHeight="1"/>
    <row r="258536" ht="14.25" customHeight="1"/>
    <row r="258538" ht="14.25" customHeight="1"/>
    <row r="258540" ht="14.25" customHeight="1"/>
    <row r="258542" ht="14.25" customHeight="1"/>
    <row r="258544" ht="14.25" customHeight="1"/>
    <row r="258546" ht="14.25" customHeight="1"/>
    <row r="258548" ht="14.25" customHeight="1"/>
    <row r="258550" ht="14.25" customHeight="1"/>
    <row r="258552" ht="14.25" customHeight="1"/>
    <row r="258554" ht="14.25" customHeight="1"/>
    <row r="258556" ht="14.25" customHeight="1"/>
    <row r="258558" ht="14.25" customHeight="1"/>
    <row r="258560" ht="14.25" customHeight="1"/>
    <row r="258562" ht="14.25" customHeight="1"/>
    <row r="258564" ht="14.25" customHeight="1"/>
    <row r="258566" ht="14.25" customHeight="1"/>
    <row r="258568" ht="14.25" customHeight="1"/>
    <row r="258570" ht="14.25" customHeight="1"/>
    <row r="258572" ht="14.25" customHeight="1"/>
    <row r="258574" ht="14.25" customHeight="1"/>
    <row r="258576" ht="14.25" customHeight="1"/>
    <row r="258578" ht="14.25" customHeight="1"/>
    <row r="258580" ht="14.25" customHeight="1"/>
    <row r="258582" ht="14.25" customHeight="1"/>
    <row r="258584" ht="14.25" customHeight="1"/>
    <row r="258586" ht="14.25" customHeight="1"/>
    <row r="258588" ht="14.25" customHeight="1"/>
    <row r="258590" ht="14.25" customHeight="1"/>
    <row r="258592" ht="14.25" customHeight="1"/>
    <row r="258594" ht="14.25" customHeight="1"/>
    <row r="258596" ht="14.25" customHeight="1"/>
    <row r="258598" ht="14.25" customHeight="1"/>
    <row r="258600" ht="14.25" customHeight="1"/>
    <row r="258602" ht="14.25" customHeight="1"/>
    <row r="258604" ht="14.25" customHeight="1"/>
    <row r="258606" ht="14.25" customHeight="1"/>
    <row r="258608" ht="14.25" customHeight="1"/>
    <row r="258610" ht="14.25" customHeight="1"/>
    <row r="258612" ht="14.25" customHeight="1"/>
    <row r="258614" ht="14.25" customHeight="1"/>
    <row r="258616" ht="14.25" customHeight="1"/>
    <row r="258618" ht="14.25" customHeight="1"/>
    <row r="258620" ht="14.25" customHeight="1"/>
    <row r="258622" ht="14.25" customHeight="1"/>
    <row r="258624" ht="14.25" customHeight="1"/>
    <row r="258626" ht="14.25" customHeight="1"/>
    <row r="258628" ht="14.25" customHeight="1"/>
    <row r="258630" ht="14.25" customHeight="1"/>
    <row r="258632" ht="14.25" customHeight="1"/>
    <row r="258634" ht="14.25" customHeight="1"/>
    <row r="258636" ht="14.25" customHeight="1"/>
    <row r="258638" ht="14.25" customHeight="1"/>
    <row r="258640" ht="14.25" customHeight="1"/>
    <row r="258642" ht="14.25" customHeight="1"/>
    <row r="258644" ht="14.25" customHeight="1"/>
    <row r="258646" ht="14.25" customHeight="1"/>
    <row r="258648" ht="14.25" customHeight="1"/>
    <row r="258650" ht="14.25" customHeight="1"/>
    <row r="258652" ht="14.25" customHeight="1"/>
    <row r="258654" ht="14.25" customHeight="1"/>
    <row r="258656" ht="14.25" customHeight="1"/>
    <row r="258658" ht="14.25" customHeight="1"/>
    <row r="258660" ht="14.25" customHeight="1"/>
    <row r="258662" ht="14.25" customHeight="1"/>
    <row r="258664" ht="14.25" customHeight="1"/>
    <row r="258666" ht="14.25" customHeight="1"/>
    <row r="258668" ht="14.25" customHeight="1"/>
    <row r="258670" ht="14.25" customHeight="1"/>
    <row r="258672" ht="14.25" customHeight="1"/>
    <row r="258674" ht="14.25" customHeight="1"/>
    <row r="258676" ht="14.25" customHeight="1"/>
    <row r="258678" ht="14.25" customHeight="1"/>
    <row r="258680" ht="14.25" customHeight="1"/>
    <row r="258682" ht="14.25" customHeight="1"/>
    <row r="258684" ht="14.25" customHeight="1"/>
    <row r="258686" ht="14.25" customHeight="1"/>
    <row r="258688" ht="14.25" customHeight="1"/>
    <row r="258690" ht="14.25" customHeight="1"/>
    <row r="258692" ht="14.25" customHeight="1"/>
    <row r="258694" ht="14.25" customHeight="1"/>
    <row r="258696" ht="14.25" customHeight="1"/>
    <row r="258698" ht="14.25" customHeight="1"/>
    <row r="258700" ht="14.25" customHeight="1"/>
    <row r="258702" ht="14.25" customHeight="1"/>
    <row r="258704" ht="14.25" customHeight="1"/>
    <row r="258706" ht="14.25" customHeight="1"/>
    <row r="258708" ht="14.25" customHeight="1"/>
    <row r="258710" ht="14.25" customHeight="1"/>
    <row r="258712" ht="14.25" customHeight="1"/>
    <row r="258714" ht="14.25" customHeight="1"/>
    <row r="258716" ht="14.25" customHeight="1"/>
    <row r="258718" ht="14.25" customHeight="1"/>
    <row r="258720" ht="14.25" customHeight="1"/>
    <row r="258722" ht="14.25" customHeight="1"/>
    <row r="258724" ht="14.25" customHeight="1"/>
    <row r="258726" ht="14.25" customHeight="1"/>
    <row r="258728" ht="14.25" customHeight="1"/>
    <row r="258730" ht="14.25" customHeight="1"/>
    <row r="258732" ht="14.25" customHeight="1"/>
    <row r="258734" ht="14.25" customHeight="1"/>
    <row r="258736" ht="14.25" customHeight="1"/>
    <row r="258738" ht="14.25" customHeight="1"/>
    <row r="258740" ht="14.25" customHeight="1"/>
    <row r="258742" ht="14.25" customHeight="1"/>
    <row r="258744" ht="14.25" customHeight="1"/>
    <row r="258746" ht="14.25" customHeight="1"/>
    <row r="258748" ht="14.25" customHeight="1"/>
    <row r="258750" ht="14.25" customHeight="1"/>
    <row r="258752" ht="14.25" customHeight="1"/>
    <row r="258754" ht="14.25" customHeight="1"/>
    <row r="258756" ht="14.25" customHeight="1"/>
    <row r="258758" ht="14.25" customHeight="1"/>
    <row r="258760" ht="14.25" customHeight="1"/>
    <row r="258762" ht="14.25" customHeight="1"/>
    <row r="258764" ht="14.25" customHeight="1"/>
    <row r="258766" ht="14.25" customHeight="1"/>
    <row r="258768" ht="14.25" customHeight="1"/>
    <row r="258770" ht="14.25" customHeight="1"/>
    <row r="258772" ht="14.25" customHeight="1"/>
    <row r="258774" ht="14.25" customHeight="1"/>
    <row r="258776" ht="14.25" customHeight="1"/>
    <row r="258778" ht="14.25" customHeight="1"/>
    <row r="258780" ht="14.25" customHeight="1"/>
    <row r="258782" ht="14.25" customHeight="1"/>
    <row r="258784" ht="14.25" customHeight="1"/>
    <row r="258786" ht="14.25" customHeight="1"/>
    <row r="258788" ht="14.25" customHeight="1"/>
    <row r="258790" ht="14.25" customHeight="1"/>
    <row r="258792" ht="14.25" customHeight="1"/>
    <row r="258794" ht="14.25" customHeight="1"/>
    <row r="258796" ht="14.25" customHeight="1"/>
    <row r="258798" ht="14.25" customHeight="1"/>
    <row r="258800" ht="14.25" customHeight="1"/>
    <row r="258802" ht="14.25" customHeight="1"/>
    <row r="258804" ht="14.25" customHeight="1"/>
    <row r="258806" ht="14.25" customHeight="1"/>
    <row r="258808" ht="14.25" customHeight="1"/>
    <row r="258810" ht="14.25" customHeight="1"/>
    <row r="258812" ht="14.25" customHeight="1"/>
    <row r="258814" ht="14.25" customHeight="1"/>
    <row r="258816" ht="14.25" customHeight="1"/>
    <row r="258818" ht="14.25" customHeight="1"/>
    <row r="258820" ht="14.25" customHeight="1"/>
    <row r="258822" ht="14.25" customHeight="1"/>
    <row r="258824" ht="14.25" customHeight="1"/>
    <row r="258826" ht="14.25" customHeight="1"/>
    <row r="258828" ht="14.25" customHeight="1"/>
    <row r="258830" ht="14.25" customHeight="1"/>
    <row r="258832" ht="14.25" customHeight="1"/>
    <row r="258834" ht="14.25" customHeight="1"/>
    <row r="258836" ht="14.25" customHeight="1"/>
    <row r="258838" ht="14.25" customHeight="1"/>
    <row r="258840" ht="14.25" customHeight="1"/>
    <row r="258842" ht="14.25" customHeight="1"/>
    <row r="258844" ht="14.25" customHeight="1"/>
    <row r="258846" ht="14.25" customHeight="1"/>
    <row r="258848" ht="14.25" customHeight="1"/>
    <row r="258850" ht="14.25" customHeight="1"/>
    <row r="258852" ht="14.25" customHeight="1"/>
    <row r="258854" ht="14.25" customHeight="1"/>
    <row r="258856" ht="14.25" customHeight="1"/>
    <row r="258858" ht="14.25" customHeight="1"/>
    <row r="258860" ht="14.25" customHeight="1"/>
    <row r="258862" ht="14.25" customHeight="1"/>
    <row r="258864" ht="14.25" customHeight="1"/>
    <row r="258866" ht="14.25" customHeight="1"/>
    <row r="258868" ht="14.25" customHeight="1"/>
    <row r="258870" ht="14.25" customHeight="1"/>
    <row r="258872" ht="14.25" customHeight="1"/>
    <row r="258874" ht="14.25" customHeight="1"/>
    <row r="258876" ht="14.25" customHeight="1"/>
    <row r="258878" ht="14.25" customHeight="1"/>
    <row r="258880" ht="14.25" customHeight="1"/>
    <row r="258882" ht="14.25" customHeight="1"/>
    <row r="258884" ht="14.25" customHeight="1"/>
    <row r="258886" ht="14.25" customHeight="1"/>
    <row r="258888" ht="14.25" customHeight="1"/>
    <row r="258890" ht="14.25" customHeight="1"/>
    <row r="258892" ht="14.25" customHeight="1"/>
    <row r="258894" ht="14.25" customHeight="1"/>
    <row r="258896" ht="14.25" customHeight="1"/>
    <row r="258898" ht="14.25" customHeight="1"/>
    <row r="258900" ht="14.25" customHeight="1"/>
    <row r="258902" ht="14.25" customHeight="1"/>
    <row r="258904" ht="14.25" customHeight="1"/>
    <row r="258906" ht="14.25" customHeight="1"/>
    <row r="258908" ht="14.25" customHeight="1"/>
    <row r="258910" ht="14.25" customHeight="1"/>
    <row r="258912" ht="14.25" customHeight="1"/>
    <row r="258914" ht="14.25" customHeight="1"/>
    <row r="258916" ht="14.25" customHeight="1"/>
    <row r="258918" ht="14.25" customHeight="1"/>
    <row r="258920" ht="14.25" customHeight="1"/>
    <row r="258922" ht="14.25" customHeight="1"/>
    <row r="258924" ht="14.25" customHeight="1"/>
    <row r="258926" ht="14.25" customHeight="1"/>
    <row r="258928" ht="14.25" customHeight="1"/>
    <row r="258930" ht="14.25" customHeight="1"/>
    <row r="258932" ht="14.25" customHeight="1"/>
    <row r="258934" ht="14.25" customHeight="1"/>
    <row r="258936" ht="14.25" customHeight="1"/>
    <row r="258938" ht="14.25" customHeight="1"/>
    <row r="258940" ht="14.25" customHeight="1"/>
    <row r="258942" ht="14.25" customHeight="1"/>
    <row r="258944" ht="14.25" customHeight="1"/>
    <row r="258946" ht="14.25" customHeight="1"/>
    <row r="258948" ht="14.25" customHeight="1"/>
    <row r="258950" ht="14.25" customHeight="1"/>
    <row r="258952" ht="14.25" customHeight="1"/>
    <row r="258954" ht="14.25" customHeight="1"/>
    <row r="258956" ht="14.25" customHeight="1"/>
    <row r="258958" ht="14.25" customHeight="1"/>
    <row r="258960" ht="14.25" customHeight="1"/>
    <row r="258962" ht="14.25" customHeight="1"/>
    <row r="258964" ht="14.25" customHeight="1"/>
    <row r="258966" ht="14.25" customHeight="1"/>
    <row r="258968" ht="14.25" customHeight="1"/>
    <row r="258970" ht="14.25" customHeight="1"/>
    <row r="258972" ht="14.25" customHeight="1"/>
    <row r="258974" ht="14.25" customHeight="1"/>
    <row r="258976" ht="14.25" customHeight="1"/>
    <row r="258978" ht="14.25" customHeight="1"/>
    <row r="258980" ht="14.25" customHeight="1"/>
    <row r="258982" ht="14.25" customHeight="1"/>
    <row r="258984" ht="14.25" customHeight="1"/>
    <row r="258986" ht="14.25" customHeight="1"/>
    <row r="258988" ht="14.25" customHeight="1"/>
    <row r="258990" ht="14.25" customHeight="1"/>
    <row r="258992" ht="14.25" customHeight="1"/>
    <row r="258994" ht="14.25" customHeight="1"/>
    <row r="258996" ht="14.25" customHeight="1"/>
    <row r="258998" ht="14.25" customHeight="1"/>
    <row r="259000" ht="14.25" customHeight="1"/>
    <row r="259002" ht="14.25" customHeight="1"/>
    <row r="259004" ht="14.25" customHeight="1"/>
    <row r="259006" ht="14.25" customHeight="1"/>
    <row r="259008" ht="14.25" customHeight="1"/>
    <row r="259010" ht="14.25" customHeight="1"/>
    <row r="259012" ht="14.25" customHeight="1"/>
    <row r="259014" ht="14.25" customHeight="1"/>
    <row r="259016" ht="14.25" customHeight="1"/>
    <row r="259018" ht="14.25" customHeight="1"/>
    <row r="259020" ht="14.25" customHeight="1"/>
    <row r="259022" ht="14.25" customHeight="1"/>
    <row r="259024" ht="14.25" customHeight="1"/>
    <row r="259026" ht="14.25" customHeight="1"/>
    <row r="259028" ht="14.25" customHeight="1"/>
    <row r="259030" ht="14.25" customHeight="1"/>
    <row r="259032" ht="14.25" customHeight="1"/>
    <row r="259034" ht="14.25" customHeight="1"/>
    <row r="259036" ht="14.25" customHeight="1"/>
    <row r="259038" ht="14.25" customHeight="1"/>
    <row r="259040" ht="14.25" customHeight="1"/>
    <row r="259042" ht="14.25" customHeight="1"/>
    <row r="259044" ht="14.25" customHeight="1"/>
    <row r="259046" ht="14.25" customHeight="1"/>
    <row r="259048" ht="14.25" customHeight="1"/>
    <row r="259050" ht="14.25" customHeight="1"/>
    <row r="259052" ht="14.25" customHeight="1"/>
    <row r="259054" ht="14.25" customHeight="1"/>
    <row r="259056" ht="14.25" customHeight="1"/>
    <row r="259058" ht="14.25" customHeight="1"/>
    <row r="259060" ht="14.25" customHeight="1"/>
    <row r="259062" ht="14.25" customHeight="1"/>
    <row r="259064" ht="14.25" customHeight="1"/>
    <row r="259066" ht="14.25" customHeight="1"/>
    <row r="259068" ht="14.25" customHeight="1"/>
    <row r="259070" ht="14.25" customHeight="1"/>
    <row r="259072" ht="14.25" customHeight="1"/>
    <row r="259074" ht="14.25" customHeight="1"/>
    <row r="259076" ht="14.25" customHeight="1"/>
    <row r="259078" ht="14.25" customHeight="1"/>
    <row r="259080" ht="14.25" customHeight="1"/>
    <row r="259082" ht="14.25" customHeight="1"/>
    <row r="259084" ht="14.25" customHeight="1"/>
    <row r="259086" ht="14.25" customHeight="1"/>
    <row r="259088" ht="14.25" customHeight="1"/>
    <row r="259090" ht="14.25" customHeight="1"/>
    <row r="259092" ht="14.25" customHeight="1"/>
    <row r="259094" ht="14.25" customHeight="1"/>
    <row r="259096" ht="14.25" customHeight="1"/>
    <row r="259098" ht="14.25" customHeight="1"/>
    <row r="259100" ht="14.25" customHeight="1"/>
    <row r="259102" ht="14.25" customHeight="1"/>
    <row r="259104" ht="14.25" customHeight="1"/>
    <row r="259106" ht="14.25" customHeight="1"/>
    <row r="259108" ht="14.25" customHeight="1"/>
    <row r="259110" ht="14.25" customHeight="1"/>
    <row r="259112" ht="14.25" customHeight="1"/>
    <row r="259114" ht="14.25" customHeight="1"/>
    <row r="259116" ht="14.25" customHeight="1"/>
    <row r="259118" ht="14.25" customHeight="1"/>
    <row r="259120" ht="14.25" customHeight="1"/>
    <row r="259122" ht="14.25" customHeight="1"/>
    <row r="259124" ht="14.25" customHeight="1"/>
    <row r="259126" ht="14.25" customHeight="1"/>
    <row r="259128" ht="14.25" customHeight="1"/>
    <row r="259130" ht="14.25" customHeight="1"/>
    <row r="259132" ht="14.25" customHeight="1"/>
    <row r="259134" ht="14.25" customHeight="1"/>
    <row r="259136" ht="14.25" customHeight="1"/>
    <row r="259138" ht="14.25" customHeight="1"/>
    <row r="259140" ht="14.25" customHeight="1"/>
    <row r="259142" ht="14.25" customHeight="1"/>
    <row r="259144" ht="14.25" customHeight="1"/>
    <row r="259146" ht="14.25" customHeight="1"/>
    <row r="259148" ht="14.25" customHeight="1"/>
    <row r="259150" ht="14.25" customHeight="1"/>
    <row r="259152" ht="14.25" customHeight="1"/>
    <row r="259154" ht="14.25" customHeight="1"/>
    <row r="259156" ht="14.25" customHeight="1"/>
    <row r="259158" ht="14.25" customHeight="1"/>
    <row r="259160" ht="14.25" customHeight="1"/>
    <row r="259162" ht="14.25" customHeight="1"/>
    <row r="259164" ht="14.25" customHeight="1"/>
    <row r="259166" ht="14.25" customHeight="1"/>
    <row r="259168" ht="14.25" customHeight="1"/>
    <row r="259170" ht="14.25" customHeight="1"/>
    <row r="259172" ht="14.25" customHeight="1"/>
    <row r="259174" ht="14.25" customHeight="1"/>
    <row r="259176" ht="14.25" customHeight="1"/>
    <row r="259178" ht="14.25" customHeight="1"/>
    <row r="259180" ht="14.25" customHeight="1"/>
    <row r="259182" ht="14.25" customHeight="1"/>
    <row r="259184" ht="14.25" customHeight="1"/>
    <row r="259186" ht="14.25" customHeight="1"/>
    <row r="259188" ht="14.25" customHeight="1"/>
    <row r="259190" ht="14.25" customHeight="1"/>
    <row r="259192" ht="14.25" customHeight="1"/>
    <row r="259194" ht="14.25" customHeight="1"/>
    <row r="259196" ht="14.25" customHeight="1"/>
    <row r="259198" ht="14.25" customHeight="1"/>
    <row r="259200" ht="14.25" customHeight="1"/>
    <row r="259202" ht="14.25" customHeight="1"/>
    <row r="259204" ht="14.25" customHeight="1"/>
    <row r="259206" ht="14.25" customHeight="1"/>
    <row r="259208" ht="14.25" customHeight="1"/>
    <row r="259210" ht="14.25" customHeight="1"/>
    <row r="259212" ht="14.25" customHeight="1"/>
    <row r="259214" ht="14.25" customHeight="1"/>
    <row r="259216" ht="14.25" customHeight="1"/>
    <row r="259218" ht="14.25" customHeight="1"/>
    <row r="259220" ht="14.25" customHeight="1"/>
    <row r="259222" ht="14.25" customHeight="1"/>
    <row r="259224" ht="14.25" customHeight="1"/>
    <row r="259226" ht="14.25" customHeight="1"/>
    <row r="259228" ht="14.25" customHeight="1"/>
    <row r="259230" ht="14.25" customHeight="1"/>
    <row r="259232" ht="14.25" customHeight="1"/>
    <row r="259234" ht="14.25" customHeight="1"/>
    <row r="259236" ht="14.25" customHeight="1"/>
    <row r="259238" ht="14.25" customHeight="1"/>
    <row r="259240" ht="14.25" customHeight="1"/>
    <row r="259242" ht="14.25" customHeight="1"/>
    <row r="259244" ht="14.25" customHeight="1"/>
    <row r="259246" ht="14.25" customHeight="1"/>
    <row r="259248" ht="14.25" customHeight="1"/>
    <row r="259250" ht="14.25" customHeight="1"/>
    <row r="259252" ht="14.25" customHeight="1"/>
    <row r="259254" ht="14.25" customHeight="1"/>
    <row r="259256" ht="14.25" customHeight="1"/>
    <row r="259258" ht="14.25" customHeight="1"/>
    <row r="259260" ht="14.25" customHeight="1"/>
    <row r="259262" ht="14.25" customHeight="1"/>
    <row r="259264" ht="14.25" customHeight="1"/>
    <row r="259266" ht="14.25" customHeight="1"/>
    <row r="259268" ht="14.25" customHeight="1"/>
    <row r="259270" ht="14.25" customHeight="1"/>
    <row r="259272" ht="14.25" customHeight="1"/>
    <row r="259274" ht="14.25" customHeight="1"/>
    <row r="259276" ht="14.25" customHeight="1"/>
    <row r="259278" ht="14.25" customHeight="1"/>
    <row r="259280" ht="14.25" customHeight="1"/>
    <row r="259282" ht="14.25" customHeight="1"/>
    <row r="259284" ht="14.25" customHeight="1"/>
    <row r="259286" ht="14.25" customHeight="1"/>
    <row r="259288" ht="14.25" customHeight="1"/>
    <row r="259290" ht="14.25" customHeight="1"/>
    <row r="259292" ht="14.25" customHeight="1"/>
    <row r="259294" ht="14.25" customHeight="1"/>
    <row r="259296" ht="14.25" customHeight="1"/>
    <row r="259298" ht="14.25" customHeight="1"/>
    <row r="259300" ht="14.25" customHeight="1"/>
    <row r="259302" ht="14.25" customHeight="1"/>
    <row r="259304" ht="14.25" customHeight="1"/>
    <row r="259306" ht="14.25" customHeight="1"/>
    <row r="259308" ht="14.25" customHeight="1"/>
    <row r="259310" ht="14.25" customHeight="1"/>
    <row r="259312" ht="14.25" customHeight="1"/>
    <row r="259314" ht="14.25" customHeight="1"/>
    <row r="259316" ht="14.25" customHeight="1"/>
    <row r="259318" ht="14.25" customHeight="1"/>
    <row r="259320" ht="14.25" customHeight="1"/>
    <row r="259322" ht="14.25" customHeight="1"/>
    <row r="259324" ht="14.25" customHeight="1"/>
    <row r="259326" ht="14.25" customHeight="1"/>
    <row r="259328" ht="14.25" customHeight="1"/>
    <row r="259330" ht="14.25" customHeight="1"/>
    <row r="259332" ht="14.25" customHeight="1"/>
    <row r="259334" ht="14.25" customHeight="1"/>
    <row r="259336" ht="14.25" customHeight="1"/>
    <row r="259338" ht="14.25" customHeight="1"/>
    <row r="259340" ht="14.25" customHeight="1"/>
    <row r="259342" ht="14.25" customHeight="1"/>
    <row r="259344" ht="14.25" customHeight="1"/>
    <row r="259346" ht="14.25" customHeight="1"/>
    <row r="259348" ht="14.25" customHeight="1"/>
    <row r="259350" ht="14.25" customHeight="1"/>
    <row r="259352" ht="14.25" customHeight="1"/>
    <row r="259354" ht="14.25" customHeight="1"/>
    <row r="259356" ht="14.25" customHeight="1"/>
    <row r="259358" ht="14.25" customHeight="1"/>
    <row r="259360" ht="14.25" customHeight="1"/>
    <row r="259362" ht="14.25" customHeight="1"/>
    <row r="259364" ht="14.25" customHeight="1"/>
    <row r="259366" ht="14.25" customHeight="1"/>
    <row r="259368" ht="14.25" customHeight="1"/>
    <row r="259370" ht="14.25" customHeight="1"/>
    <row r="259372" ht="14.25" customHeight="1"/>
    <row r="259374" ht="14.25" customHeight="1"/>
    <row r="259376" ht="14.25" customHeight="1"/>
    <row r="259378" ht="14.25" customHeight="1"/>
    <row r="259380" ht="14.25" customHeight="1"/>
    <row r="259382" ht="14.25" customHeight="1"/>
    <row r="259384" ht="14.25" customHeight="1"/>
    <row r="259386" ht="14.25" customHeight="1"/>
    <row r="259388" ht="14.25" customHeight="1"/>
    <row r="259390" ht="14.25" customHeight="1"/>
    <row r="259392" ht="14.25" customHeight="1"/>
    <row r="259394" ht="14.25" customHeight="1"/>
    <row r="259396" ht="14.25" customHeight="1"/>
    <row r="259398" ht="14.25" customHeight="1"/>
    <row r="259400" ht="14.25" customHeight="1"/>
    <row r="259402" ht="14.25" customHeight="1"/>
    <row r="259404" ht="14.25" customHeight="1"/>
    <row r="259406" ht="14.25" customHeight="1"/>
    <row r="259408" ht="14.25" customHeight="1"/>
    <row r="259410" ht="14.25" customHeight="1"/>
    <row r="259412" ht="14.25" customHeight="1"/>
    <row r="259414" ht="14.25" customHeight="1"/>
    <row r="259416" ht="14.25" customHeight="1"/>
    <row r="259418" ht="14.25" customHeight="1"/>
    <row r="259420" ht="14.25" customHeight="1"/>
    <row r="259422" ht="14.25" customHeight="1"/>
    <row r="259424" ht="14.25" customHeight="1"/>
    <row r="259426" ht="14.25" customHeight="1"/>
    <row r="259428" ht="14.25" customHeight="1"/>
    <row r="259430" ht="14.25" customHeight="1"/>
    <row r="259432" ht="14.25" customHeight="1"/>
    <row r="259434" ht="14.25" customHeight="1"/>
    <row r="259436" ht="14.25" customHeight="1"/>
    <row r="259438" ht="14.25" customHeight="1"/>
    <row r="259440" ht="14.25" customHeight="1"/>
    <row r="259442" ht="14.25" customHeight="1"/>
    <row r="259444" ht="14.25" customHeight="1"/>
    <row r="259446" ht="14.25" customHeight="1"/>
    <row r="259448" ht="14.25" customHeight="1"/>
    <row r="259450" ht="14.25" customHeight="1"/>
    <row r="259452" ht="14.25" customHeight="1"/>
    <row r="259454" ht="14.25" customHeight="1"/>
    <row r="259456" ht="14.25" customHeight="1"/>
    <row r="259458" ht="14.25" customHeight="1"/>
    <row r="259460" ht="14.25" customHeight="1"/>
    <row r="259462" ht="14.25" customHeight="1"/>
    <row r="259464" ht="14.25" customHeight="1"/>
    <row r="259466" ht="14.25" customHeight="1"/>
    <row r="259468" ht="14.25" customHeight="1"/>
    <row r="259470" ht="14.25" customHeight="1"/>
    <row r="259472" ht="14.25" customHeight="1"/>
    <row r="259474" ht="14.25" customHeight="1"/>
    <row r="259476" ht="14.25" customHeight="1"/>
    <row r="259478" ht="14.25" customHeight="1"/>
    <row r="259480" ht="14.25" customHeight="1"/>
    <row r="259482" ht="14.25" customHeight="1"/>
    <row r="259484" ht="14.25" customHeight="1"/>
    <row r="259486" ht="14.25" customHeight="1"/>
    <row r="259488" ht="14.25" customHeight="1"/>
    <row r="259490" ht="14.25" customHeight="1"/>
    <row r="259492" ht="14.25" customHeight="1"/>
    <row r="259494" ht="14.25" customHeight="1"/>
    <row r="259496" ht="14.25" customHeight="1"/>
    <row r="259498" ht="14.25" customHeight="1"/>
    <row r="259500" ht="14.25" customHeight="1"/>
    <row r="259502" ht="14.25" customHeight="1"/>
    <row r="259504" ht="14.25" customHeight="1"/>
    <row r="259506" ht="14.25" customHeight="1"/>
    <row r="259508" ht="14.25" customHeight="1"/>
    <row r="259510" ht="14.25" customHeight="1"/>
    <row r="259512" ht="14.25" customHeight="1"/>
    <row r="259514" ht="14.25" customHeight="1"/>
    <row r="259516" ht="14.25" customHeight="1"/>
    <row r="259518" ht="14.25" customHeight="1"/>
    <row r="259520" ht="14.25" customHeight="1"/>
    <row r="259522" ht="14.25" customHeight="1"/>
    <row r="259524" ht="14.25" customHeight="1"/>
    <row r="259526" ht="14.25" customHeight="1"/>
    <row r="259528" ht="14.25" customHeight="1"/>
    <row r="259530" ht="14.25" customHeight="1"/>
    <row r="259532" ht="14.25" customHeight="1"/>
    <row r="259534" ht="14.25" customHeight="1"/>
    <row r="259536" ht="14.25" customHeight="1"/>
    <row r="259538" ht="14.25" customHeight="1"/>
    <row r="259540" ht="14.25" customHeight="1"/>
    <row r="259542" ht="14.25" customHeight="1"/>
    <row r="259544" ht="14.25" customHeight="1"/>
    <row r="259546" ht="14.25" customHeight="1"/>
    <row r="259548" ht="14.25" customHeight="1"/>
    <row r="259550" ht="14.25" customHeight="1"/>
    <row r="259552" ht="14.25" customHeight="1"/>
    <row r="259554" ht="14.25" customHeight="1"/>
    <row r="259556" ht="14.25" customHeight="1"/>
    <row r="259558" ht="14.25" customHeight="1"/>
    <row r="259560" ht="14.25" customHeight="1"/>
    <row r="259562" ht="14.25" customHeight="1"/>
    <row r="259564" ht="14.25" customHeight="1"/>
    <row r="259566" ht="14.25" customHeight="1"/>
    <row r="259568" ht="14.25" customHeight="1"/>
    <row r="259570" ht="14.25" customHeight="1"/>
    <row r="259572" ht="14.25" customHeight="1"/>
    <row r="259574" ht="14.25" customHeight="1"/>
    <row r="259576" ht="14.25" customHeight="1"/>
    <row r="259578" ht="14.25" customHeight="1"/>
    <row r="259580" ht="14.25" customHeight="1"/>
    <row r="259582" ht="14.25" customHeight="1"/>
    <row r="259584" ht="14.25" customHeight="1"/>
    <row r="259586" ht="14.25" customHeight="1"/>
    <row r="259588" ht="14.25" customHeight="1"/>
    <row r="259590" ht="14.25" customHeight="1"/>
    <row r="259592" ht="14.25" customHeight="1"/>
    <row r="259594" ht="14.25" customHeight="1"/>
    <row r="259596" ht="14.25" customHeight="1"/>
    <row r="259598" ht="14.25" customHeight="1"/>
    <row r="259600" ht="14.25" customHeight="1"/>
    <row r="259602" ht="14.25" customHeight="1"/>
    <row r="259604" ht="14.25" customHeight="1"/>
    <row r="259606" ht="14.25" customHeight="1"/>
    <row r="259608" ht="14.25" customHeight="1"/>
    <row r="259610" ht="14.25" customHeight="1"/>
    <row r="259612" ht="14.25" customHeight="1"/>
    <row r="259614" ht="14.25" customHeight="1"/>
    <row r="259616" ht="14.25" customHeight="1"/>
    <row r="259618" ht="14.25" customHeight="1"/>
    <row r="259620" ht="14.25" customHeight="1"/>
    <row r="259622" ht="14.25" customHeight="1"/>
    <row r="259624" ht="14.25" customHeight="1"/>
    <row r="259626" ht="14.25" customHeight="1"/>
    <row r="259628" ht="14.25" customHeight="1"/>
    <row r="259630" ht="14.25" customHeight="1"/>
    <row r="259632" ht="14.25" customHeight="1"/>
    <row r="259634" ht="14.25" customHeight="1"/>
    <row r="259636" ht="14.25" customHeight="1"/>
    <row r="259638" ht="14.25" customHeight="1"/>
    <row r="259640" ht="14.25" customHeight="1"/>
    <row r="259642" ht="14.25" customHeight="1"/>
    <row r="259644" ht="14.25" customHeight="1"/>
    <row r="259646" ht="14.25" customHeight="1"/>
    <row r="259648" ht="14.25" customHeight="1"/>
    <row r="259650" ht="14.25" customHeight="1"/>
    <row r="259652" ht="14.25" customHeight="1"/>
    <row r="259654" ht="14.25" customHeight="1"/>
    <row r="259656" ht="14.25" customHeight="1"/>
    <row r="259658" ht="14.25" customHeight="1"/>
    <row r="259660" ht="14.25" customHeight="1"/>
    <row r="259662" ht="14.25" customHeight="1"/>
    <row r="259664" ht="14.25" customHeight="1"/>
    <row r="259666" ht="14.25" customHeight="1"/>
    <row r="259668" ht="14.25" customHeight="1"/>
    <row r="259670" ht="14.25" customHeight="1"/>
    <row r="259672" ht="14.25" customHeight="1"/>
    <row r="259674" ht="14.25" customHeight="1"/>
    <row r="259676" ht="14.25" customHeight="1"/>
    <row r="259678" ht="14.25" customHeight="1"/>
    <row r="259680" ht="14.25" customHeight="1"/>
    <row r="259682" ht="14.25" customHeight="1"/>
    <row r="259684" ht="14.25" customHeight="1"/>
    <row r="259686" ht="14.25" customHeight="1"/>
    <row r="259688" ht="14.25" customHeight="1"/>
    <row r="259690" ht="14.25" customHeight="1"/>
    <row r="259692" ht="14.25" customHeight="1"/>
    <row r="259694" ht="14.25" customHeight="1"/>
    <row r="259696" ht="14.25" customHeight="1"/>
    <row r="259698" ht="14.25" customHeight="1"/>
    <row r="259700" ht="14.25" customHeight="1"/>
    <row r="259702" ht="14.25" customHeight="1"/>
    <row r="259704" ht="14.25" customHeight="1"/>
    <row r="259706" ht="14.25" customHeight="1"/>
    <row r="259708" ht="14.25" customHeight="1"/>
    <row r="259710" ht="14.25" customHeight="1"/>
    <row r="259712" ht="14.25" customHeight="1"/>
    <row r="259714" ht="14.25" customHeight="1"/>
    <row r="259716" ht="14.25" customHeight="1"/>
    <row r="259718" ht="14.25" customHeight="1"/>
    <row r="259720" ht="14.25" customHeight="1"/>
    <row r="259722" ht="14.25" customHeight="1"/>
    <row r="259724" ht="14.25" customHeight="1"/>
    <row r="259726" ht="14.25" customHeight="1"/>
    <row r="259728" ht="14.25" customHeight="1"/>
    <row r="259730" ht="14.25" customHeight="1"/>
    <row r="259732" ht="14.25" customHeight="1"/>
    <row r="259734" ht="14.25" customHeight="1"/>
    <row r="259736" ht="14.25" customHeight="1"/>
    <row r="259738" ht="14.25" customHeight="1"/>
    <row r="259740" ht="14.25" customHeight="1"/>
    <row r="259742" ht="14.25" customHeight="1"/>
    <row r="259744" ht="14.25" customHeight="1"/>
    <row r="259746" ht="14.25" customHeight="1"/>
    <row r="259748" ht="14.25" customHeight="1"/>
    <row r="259750" ht="14.25" customHeight="1"/>
    <row r="259752" ht="14.25" customHeight="1"/>
    <row r="259754" ht="14.25" customHeight="1"/>
    <row r="259756" ht="14.25" customHeight="1"/>
    <row r="259758" ht="14.25" customHeight="1"/>
    <row r="259760" ht="14.25" customHeight="1"/>
    <row r="259762" ht="14.25" customHeight="1"/>
    <row r="259764" ht="14.25" customHeight="1"/>
    <row r="259766" ht="14.25" customHeight="1"/>
    <row r="259768" ht="14.25" customHeight="1"/>
    <row r="259770" ht="14.25" customHeight="1"/>
    <row r="259772" ht="14.25" customHeight="1"/>
    <row r="259774" ht="14.25" customHeight="1"/>
    <row r="259776" ht="14.25" customHeight="1"/>
    <row r="259778" ht="14.25" customHeight="1"/>
    <row r="259780" ht="14.25" customHeight="1"/>
    <row r="259782" ht="14.25" customHeight="1"/>
    <row r="259784" ht="14.25" customHeight="1"/>
    <row r="259786" ht="14.25" customHeight="1"/>
    <row r="259788" ht="14.25" customHeight="1"/>
    <row r="259790" ht="14.25" customHeight="1"/>
    <row r="259792" ht="14.25" customHeight="1"/>
    <row r="259794" ht="14.25" customHeight="1"/>
    <row r="259796" ht="14.25" customHeight="1"/>
    <row r="259798" ht="14.25" customHeight="1"/>
    <row r="259800" ht="14.25" customHeight="1"/>
    <row r="259802" ht="14.25" customHeight="1"/>
    <row r="259804" ht="14.25" customHeight="1"/>
    <row r="259806" ht="14.25" customHeight="1"/>
    <row r="259808" ht="14.25" customHeight="1"/>
    <row r="259810" ht="14.25" customHeight="1"/>
    <row r="259812" ht="14.25" customHeight="1"/>
    <row r="259814" ht="14.25" customHeight="1"/>
    <row r="259816" ht="14.25" customHeight="1"/>
    <row r="259818" ht="14.25" customHeight="1"/>
    <row r="259820" ht="14.25" customHeight="1"/>
    <row r="259822" ht="14.25" customHeight="1"/>
    <row r="259824" ht="14.25" customHeight="1"/>
    <row r="259826" ht="14.25" customHeight="1"/>
    <row r="259828" ht="14.25" customHeight="1"/>
    <row r="259830" ht="14.25" customHeight="1"/>
    <row r="259832" ht="14.25" customHeight="1"/>
    <row r="259834" ht="14.25" customHeight="1"/>
    <row r="259836" ht="14.25" customHeight="1"/>
    <row r="259838" ht="14.25" customHeight="1"/>
    <row r="259840" ht="14.25" customHeight="1"/>
    <row r="259842" ht="14.25" customHeight="1"/>
    <row r="259844" ht="14.25" customHeight="1"/>
    <row r="259846" ht="14.25" customHeight="1"/>
    <row r="259848" ht="14.25" customHeight="1"/>
    <row r="259850" ht="14.25" customHeight="1"/>
    <row r="259852" ht="14.25" customHeight="1"/>
    <row r="259854" ht="14.25" customHeight="1"/>
    <row r="259856" ht="14.25" customHeight="1"/>
    <row r="259858" ht="14.25" customHeight="1"/>
    <row r="259860" ht="14.25" customHeight="1"/>
    <row r="259862" ht="14.25" customHeight="1"/>
    <row r="259864" ht="14.25" customHeight="1"/>
    <row r="259866" ht="14.25" customHeight="1"/>
    <row r="259868" ht="14.25" customHeight="1"/>
    <row r="259870" ht="14.25" customHeight="1"/>
    <row r="259872" ht="14.25" customHeight="1"/>
    <row r="259874" ht="14.25" customHeight="1"/>
    <row r="259876" ht="14.25" customHeight="1"/>
    <row r="259878" ht="14.25" customHeight="1"/>
    <row r="259880" ht="14.25" customHeight="1"/>
    <row r="259882" ht="14.25" customHeight="1"/>
    <row r="259884" ht="14.25" customHeight="1"/>
    <row r="259886" ht="14.25" customHeight="1"/>
    <row r="259888" ht="14.25" customHeight="1"/>
    <row r="259890" ht="14.25" customHeight="1"/>
    <row r="259892" ht="14.25" customHeight="1"/>
    <row r="259894" ht="14.25" customHeight="1"/>
    <row r="259896" ht="14.25" customHeight="1"/>
    <row r="259898" ht="14.25" customHeight="1"/>
    <row r="259900" ht="14.25" customHeight="1"/>
    <row r="259902" ht="14.25" customHeight="1"/>
    <row r="259904" ht="14.25" customHeight="1"/>
    <row r="259906" ht="14.25" customHeight="1"/>
    <row r="259908" ht="14.25" customHeight="1"/>
    <row r="259910" ht="14.25" customHeight="1"/>
    <row r="259912" ht="14.25" customHeight="1"/>
    <row r="259914" ht="14.25" customHeight="1"/>
    <row r="259916" ht="14.25" customHeight="1"/>
    <row r="259918" ht="14.25" customHeight="1"/>
    <row r="259920" ht="14.25" customHeight="1"/>
    <row r="259922" ht="14.25" customHeight="1"/>
    <row r="259924" ht="14.25" customHeight="1"/>
    <row r="259926" ht="14.25" customHeight="1"/>
    <row r="259928" ht="14.25" customHeight="1"/>
    <row r="259930" ht="14.25" customHeight="1"/>
    <row r="259932" ht="14.25" customHeight="1"/>
    <row r="259934" ht="14.25" customHeight="1"/>
    <row r="259936" ht="14.25" customHeight="1"/>
    <row r="259938" ht="14.25" customHeight="1"/>
    <row r="259940" ht="14.25" customHeight="1"/>
    <row r="259942" ht="14.25" customHeight="1"/>
    <row r="259944" ht="14.25" customHeight="1"/>
    <row r="259946" ht="14.25" customHeight="1"/>
    <row r="259948" ht="14.25" customHeight="1"/>
    <row r="259950" ht="14.25" customHeight="1"/>
    <row r="259952" ht="14.25" customHeight="1"/>
    <row r="259954" ht="14.25" customHeight="1"/>
    <row r="259956" ht="14.25" customHeight="1"/>
    <row r="259958" ht="14.25" customHeight="1"/>
    <row r="259960" ht="14.25" customHeight="1"/>
    <row r="259962" ht="14.25" customHeight="1"/>
    <row r="259964" ht="14.25" customHeight="1"/>
    <row r="259966" ht="14.25" customHeight="1"/>
    <row r="259968" ht="14.25" customHeight="1"/>
    <row r="259970" ht="14.25" customHeight="1"/>
    <row r="259972" ht="14.25" customHeight="1"/>
    <row r="259974" ht="14.25" customHeight="1"/>
    <row r="259976" ht="14.25" customHeight="1"/>
    <row r="259978" ht="14.25" customHeight="1"/>
    <row r="259980" ht="14.25" customHeight="1"/>
    <row r="259982" ht="14.25" customHeight="1"/>
    <row r="259984" ht="14.25" customHeight="1"/>
    <row r="259986" ht="14.25" customHeight="1"/>
    <row r="259988" ht="14.25" customHeight="1"/>
    <row r="259990" ht="14.25" customHeight="1"/>
    <row r="259992" ht="14.25" customHeight="1"/>
    <row r="259994" ht="14.25" customHeight="1"/>
    <row r="259996" ht="14.25" customHeight="1"/>
    <row r="259998" ht="14.25" customHeight="1"/>
    <row r="260000" ht="14.25" customHeight="1"/>
    <row r="260002" ht="14.25" customHeight="1"/>
    <row r="260004" ht="14.25" customHeight="1"/>
    <row r="260006" ht="14.25" customHeight="1"/>
    <row r="260008" ht="14.25" customHeight="1"/>
    <row r="260010" ht="14.25" customHeight="1"/>
    <row r="260012" ht="14.25" customHeight="1"/>
    <row r="260014" ht="14.25" customHeight="1"/>
    <row r="260016" ht="14.25" customHeight="1"/>
    <row r="260018" ht="14.25" customHeight="1"/>
    <row r="260020" ht="14.25" customHeight="1"/>
    <row r="260022" ht="14.25" customHeight="1"/>
    <row r="260024" ht="14.25" customHeight="1"/>
    <row r="260026" ht="14.25" customHeight="1"/>
    <row r="260028" ht="14.25" customHeight="1"/>
    <row r="260030" ht="14.25" customHeight="1"/>
    <row r="260032" ht="14.25" customHeight="1"/>
    <row r="260034" ht="14.25" customHeight="1"/>
    <row r="260036" ht="14.25" customHeight="1"/>
    <row r="260038" ht="14.25" customHeight="1"/>
    <row r="260040" ht="14.25" customHeight="1"/>
    <row r="260042" ht="14.25" customHeight="1"/>
    <row r="260044" ht="14.25" customHeight="1"/>
    <row r="260046" ht="14.25" customHeight="1"/>
    <row r="260048" ht="14.25" customHeight="1"/>
    <row r="260050" ht="14.25" customHeight="1"/>
    <row r="260052" ht="14.25" customHeight="1"/>
    <row r="260054" ht="14.25" customHeight="1"/>
    <row r="260056" ht="14.25" customHeight="1"/>
    <row r="260058" ht="14.25" customHeight="1"/>
    <row r="260060" ht="14.25" customHeight="1"/>
    <row r="260062" ht="14.25" customHeight="1"/>
    <row r="260064" ht="14.25" customHeight="1"/>
    <row r="260066" ht="14.25" customHeight="1"/>
    <row r="260068" ht="14.25" customHeight="1"/>
    <row r="260070" ht="14.25" customHeight="1"/>
    <row r="260072" ht="14.25" customHeight="1"/>
    <row r="260074" ht="14.25" customHeight="1"/>
    <row r="260076" ht="14.25" customHeight="1"/>
    <row r="260078" ht="14.25" customHeight="1"/>
    <row r="260080" ht="14.25" customHeight="1"/>
    <row r="260082" ht="14.25" customHeight="1"/>
    <row r="260084" ht="14.25" customHeight="1"/>
    <row r="260086" ht="14.25" customHeight="1"/>
    <row r="260088" ht="14.25" customHeight="1"/>
    <row r="260090" ht="14.25" customHeight="1"/>
    <row r="260092" ht="14.25" customHeight="1"/>
    <row r="260094" ht="14.25" customHeight="1"/>
    <row r="260096" ht="14.25" customHeight="1"/>
    <row r="260098" ht="14.25" customHeight="1"/>
    <row r="260100" ht="14.25" customHeight="1"/>
    <row r="260102" ht="14.25" customHeight="1"/>
    <row r="260104" ht="14.25" customHeight="1"/>
    <row r="260106" ht="14.25" customHeight="1"/>
    <row r="260108" ht="14.25" customHeight="1"/>
    <row r="260110" ht="14.25" customHeight="1"/>
    <row r="260112" ht="14.25" customHeight="1"/>
    <row r="260114" ht="14.25" customHeight="1"/>
    <row r="260116" ht="14.25" customHeight="1"/>
    <row r="260118" ht="14.25" customHeight="1"/>
    <row r="260120" ht="14.25" customHeight="1"/>
    <row r="260122" ht="14.25" customHeight="1"/>
    <row r="260124" ht="14.25" customHeight="1"/>
    <row r="260126" ht="14.25" customHeight="1"/>
    <row r="260128" ht="14.25" customHeight="1"/>
    <row r="260130" ht="14.25" customHeight="1"/>
    <row r="260132" ht="14.25" customHeight="1"/>
    <row r="260134" ht="14.25" customHeight="1"/>
    <row r="260136" ht="14.25" customHeight="1"/>
    <row r="260138" ht="14.25" customHeight="1"/>
    <row r="260140" ht="14.25" customHeight="1"/>
    <row r="260142" ht="14.25" customHeight="1"/>
    <row r="260144" ht="14.25" customHeight="1"/>
    <row r="260146" ht="14.25" customHeight="1"/>
    <row r="260148" ht="14.25" customHeight="1"/>
    <row r="260150" ht="14.25" customHeight="1"/>
    <row r="260152" ht="14.25" customHeight="1"/>
    <row r="260154" ht="14.25" customHeight="1"/>
    <row r="260156" ht="14.25" customHeight="1"/>
    <row r="260158" ht="14.25" customHeight="1"/>
    <row r="260160" ht="14.25" customHeight="1"/>
    <row r="260162" ht="14.25" customHeight="1"/>
    <row r="260164" ht="14.25" customHeight="1"/>
    <row r="260166" ht="14.25" customHeight="1"/>
    <row r="260168" ht="14.25" customHeight="1"/>
    <row r="260170" ht="14.25" customHeight="1"/>
    <row r="260172" ht="14.25" customHeight="1"/>
    <row r="260174" ht="14.25" customHeight="1"/>
    <row r="260176" ht="14.25" customHeight="1"/>
    <row r="260178" ht="14.25" customHeight="1"/>
    <row r="260180" ht="14.25" customHeight="1"/>
    <row r="260182" ht="14.25" customHeight="1"/>
    <row r="260184" ht="14.25" customHeight="1"/>
    <row r="260186" ht="14.25" customHeight="1"/>
    <row r="260188" ht="14.25" customHeight="1"/>
    <row r="260190" ht="14.25" customHeight="1"/>
    <row r="260192" ht="14.25" customHeight="1"/>
    <row r="260194" ht="14.25" customHeight="1"/>
    <row r="260196" ht="14.25" customHeight="1"/>
    <row r="260198" ht="14.25" customHeight="1"/>
    <row r="260200" ht="14.25" customHeight="1"/>
    <row r="260202" ht="14.25" customHeight="1"/>
    <row r="260204" ht="14.25" customHeight="1"/>
    <row r="260206" ht="14.25" customHeight="1"/>
    <row r="260208" ht="14.25" customHeight="1"/>
    <row r="260210" ht="14.25" customHeight="1"/>
    <row r="260212" ht="14.25" customHeight="1"/>
    <row r="260214" ht="14.25" customHeight="1"/>
    <row r="260216" ht="14.25" customHeight="1"/>
    <row r="260218" ht="14.25" customHeight="1"/>
    <row r="260220" ht="14.25" customHeight="1"/>
    <row r="260222" ht="14.25" customHeight="1"/>
    <row r="260224" ht="14.25" customHeight="1"/>
    <row r="260226" ht="14.25" customHeight="1"/>
    <row r="260228" ht="14.25" customHeight="1"/>
    <row r="260230" ht="14.25" customHeight="1"/>
    <row r="260232" ht="14.25" customHeight="1"/>
    <row r="260234" ht="14.25" customHeight="1"/>
    <row r="260236" ht="14.25" customHeight="1"/>
    <row r="260238" ht="14.25" customHeight="1"/>
    <row r="260240" ht="14.25" customHeight="1"/>
    <row r="260242" ht="14.25" customHeight="1"/>
    <row r="260244" ht="14.25" customHeight="1"/>
    <row r="260246" ht="14.25" customHeight="1"/>
    <row r="260248" ht="14.25" customHeight="1"/>
    <row r="260250" ht="14.25" customHeight="1"/>
    <row r="260252" ht="14.25" customHeight="1"/>
    <row r="260254" ht="14.25" customHeight="1"/>
    <row r="260256" ht="14.25" customHeight="1"/>
    <row r="260258" ht="14.25" customHeight="1"/>
    <row r="260260" ht="14.25" customHeight="1"/>
    <row r="260262" ht="14.25" customHeight="1"/>
    <row r="260264" ht="14.25" customHeight="1"/>
    <row r="260266" ht="14.25" customHeight="1"/>
    <row r="260268" ht="14.25" customHeight="1"/>
    <row r="260270" ht="14.25" customHeight="1"/>
    <row r="260272" ht="14.25" customHeight="1"/>
    <row r="260274" ht="14.25" customHeight="1"/>
    <row r="260276" ht="14.25" customHeight="1"/>
    <row r="260278" ht="14.25" customHeight="1"/>
    <row r="260280" ht="14.25" customHeight="1"/>
    <row r="260282" ht="14.25" customHeight="1"/>
    <row r="260284" ht="14.25" customHeight="1"/>
    <row r="260286" ht="14.25" customHeight="1"/>
    <row r="260288" ht="14.25" customHeight="1"/>
    <row r="260290" ht="14.25" customHeight="1"/>
    <row r="260292" ht="14.25" customHeight="1"/>
    <row r="260294" ht="14.25" customHeight="1"/>
    <row r="260296" ht="14.25" customHeight="1"/>
    <row r="260298" ht="14.25" customHeight="1"/>
    <row r="260300" ht="14.25" customHeight="1"/>
    <row r="260302" ht="14.25" customHeight="1"/>
    <row r="260304" ht="14.25" customHeight="1"/>
    <row r="260306" ht="14.25" customHeight="1"/>
    <row r="260308" ht="14.25" customHeight="1"/>
    <row r="260310" ht="14.25" customHeight="1"/>
    <row r="260312" ht="14.25" customHeight="1"/>
    <row r="260314" ht="14.25" customHeight="1"/>
    <row r="260316" ht="14.25" customHeight="1"/>
    <row r="260318" ht="14.25" customHeight="1"/>
    <row r="260320" ht="14.25" customHeight="1"/>
    <row r="260322" ht="14.25" customHeight="1"/>
    <row r="260324" ht="14.25" customHeight="1"/>
    <row r="260326" ht="14.25" customHeight="1"/>
    <row r="260328" ht="14.25" customHeight="1"/>
    <row r="260330" ht="14.25" customHeight="1"/>
    <row r="260332" ht="14.25" customHeight="1"/>
    <row r="260334" ht="14.25" customHeight="1"/>
    <row r="260336" ht="14.25" customHeight="1"/>
    <row r="260338" ht="14.25" customHeight="1"/>
    <row r="260340" ht="14.25" customHeight="1"/>
    <row r="260342" ht="14.25" customHeight="1"/>
    <row r="260344" ht="14.25" customHeight="1"/>
    <row r="260346" ht="14.25" customHeight="1"/>
    <row r="260348" ht="14.25" customHeight="1"/>
    <row r="260350" ht="14.25" customHeight="1"/>
    <row r="260352" ht="14.25" customHeight="1"/>
    <row r="260354" ht="14.25" customHeight="1"/>
    <row r="260356" ht="14.25" customHeight="1"/>
    <row r="260358" ht="14.25" customHeight="1"/>
    <row r="260360" ht="14.25" customHeight="1"/>
    <row r="260362" ht="14.25" customHeight="1"/>
    <row r="260364" ht="14.25" customHeight="1"/>
    <row r="260366" ht="14.25" customHeight="1"/>
    <row r="260368" ht="14.25" customHeight="1"/>
    <row r="260370" ht="14.25" customHeight="1"/>
    <row r="260372" ht="14.25" customHeight="1"/>
    <row r="260374" ht="14.25" customHeight="1"/>
    <row r="260376" ht="14.25" customHeight="1"/>
    <row r="260378" ht="14.25" customHeight="1"/>
    <row r="260380" ht="14.25" customHeight="1"/>
    <row r="260382" ht="14.25" customHeight="1"/>
    <row r="260384" ht="14.25" customHeight="1"/>
    <row r="260386" ht="14.25" customHeight="1"/>
    <row r="260388" ht="14.25" customHeight="1"/>
    <row r="260390" ht="14.25" customHeight="1"/>
    <row r="260392" ht="14.25" customHeight="1"/>
    <row r="260394" ht="14.25" customHeight="1"/>
    <row r="260396" ht="14.25" customHeight="1"/>
    <row r="260398" ht="14.25" customHeight="1"/>
    <row r="260400" ht="14.25" customHeight="1"/>
    <row r="260402" ht="14.25" customHeight="1"/>
    <row r="260404" ht="14.25" customHeight="1"/>
    <row r="260406" ht="14.25" customHeight="1"/>
    <row r="260408" ht="14.25" customHeight="1"/>
    <row r="260410" ht="14.25" customHeight="1"/>
    <row r="260412" ht="14.25" customHeight="1"/>
    <row r="260414" ht="14.25" customHeight="1"/>
    <row r="260416" ht="14.25" customHeight="1"/>
    <row r="260418" ht="14.25" customHeight="1"/>
    <row r="260420" ht="14.25" customHeight="1"/>
    <row r="260422" ht="14.25" customHeight="1"/>
    <row r="260424" ht="14.25" customHeight="1"/>
    <row r="260426" ht="14.25" customHeight="1"/>
    <row r="260428" ht="14.25" customHeight="1"/>
    <row r="260430" ht="14.25" customHeight="1"/>
    <row r="260432" ht="14.25" customHeight="1"/>
    <row r="260434" ht="14.25" customHeight="1"/>
    <row r="260436" ht="14.25" customHeight="1"/>
    <row r="260438" ht="14.25" customHeight="1"/>
    <row r="260440" ht="14.25" customHeight="1"/>
    <row r="260442" ht="14.25" customHeight="1"/>
    <row r="260444" ht="14.25" customHeight="1"/>
    <row r="260446" ht="14.25" customHeight="1"/>
    <row r="260448" ht="14.25" customHeight="1"/>
    <row r="260450" ht="14.25" customHeight="1"/>
    <row r="260452" ht="14.25" customHeight="1"/>
    <row r="260454" ht="14.25" customHeight="1"/>
    <row r="260456" ht="14.25" customHeight="1"/>
    <row r="260458" ht="14.25" customHeight="1"/>
    <row r="260460" ht="14.25" customHeight="1"/>
    <row r="260462" ht="14.25" customHeight="1"/>
    <row r="260464" ht="14.25" customHeight="1"/>
    <row r="260466" ht="14.25" customHeight="1"/>
    <row r="260468" ht="14.25" customHeight="1"/>
    <row r="260470" ht="14.25" customHeight="1"/>
    <row r="260472" ht="14.25" customHeight="1"/>
    <row r="260474" ht="14.25" customHeight="1"/>
    <row r="260476" ht="14.25" customHeight="1"/>
    <row r="260478" ht="14.25" customHeight="1"/>
    <row r="260480" ht="14.25" customHeight="1"/>
    <row r="260482" ht="14.25" customHeight="1"/>
    <row r="260484" ht="14.25" customHeight="1"/>
    <row r="260486" ht="14.25" customHeight="1"/>
    <row r="260488" ht="14.25" customHeight="1"/>
    <row r="260490" ht="14.25" customHeight="1"/>
    <row r="260492" ht="14.25" customHeight="1"/>
    <row r="260494" ht="14.25" customHeight="1"/>
    <row r="260496" ht="14.25" customHeight="1"/>
    <row r="260498" ht="14.25" customHeight="1"/>
    <row r="260500" ht="14.25" customHeight="1"/>
    <row r="260502" ht="14.25" customHeight="1"/>
    <row r="260504" ht="14.25" customHeight="1"/>
    <row r="260506" ht="14.25" customHeight="1"/>
    <row r="260508" ht="14.25" customHeight="1"/>
    <row r="260510" ht="14.25" customHeight="1"/>
    <row r="260512" ht="14.25" customHeight="1"/>
    <row r="260514" ht="14.25" customHeight="1"/>
    <row r="260516" ht="14.25" customHeight="1"/>
    <row r="260518" ht="14.25" customHeight="1"/>
    <row r="260520" ht="14.25" customHeight="1"/>
    <row r="260522" ht="14.25" customHeight="1"/>
    <row r="260524" ht="14.25" customHeight="1"/>
    <row r="260526" ht="14.25" customHeight="1"/>
    <row r="260528" ht="14.25" customHeight="1"/>
    <row r="260530" ht="14.25" customHeight="1"/>
    <row r="260532" ht="14.25" customHeight="1"/>
    <row r="260534" ht="14.25" customHeight="1"/>
    <row r="260536" ht="14.25" customHeight="1"/>
    <row r="260538" ht="14.25" customHeight="1"/>
    <row r="260540" ht="14.25" customHeight="1"/>
    <row r="260542" ht="14.25" customHeight="1"/>
    <row r="260544" ht="14.25" customHeight="1"/>
    <row r="260546" ht="14.25" customHeight="1"/>
    <row r="260548" ht="14.25" customHeight="1"/>
    <row r="260550" ht="14.25" customHeight="1"/>
    <row r="260552" ht="14.25" customHeight="1"/>
    <row r="260554" ht="14.25" customHeight="1"/>
    <row r="260556" ht="14.25" customHeight="1"/>
    <row r="260558" ht="14.25" customHeight="1"/>
    <row r="260560" ht="14.25" customHeight="1"/>
    <row r="260562" ht="14.25" customHeight="1"/>
    <row r="260564" ht="14.25" customHeight="1"/>
    <row r="260566" ht="14.25" customHeight="1"/>
    <row r="260568" ht="14.25" customHeight="1"/>
    <row r="260570" ht="14.25" customHeight="1"/>
    <row r="260572" ht="14.25" customHeight="1"/>
    <row r="260574" ht="14.25" customHeight="1"/>
    <row r="260576" ht="14.25" customHeight="1"/>
    <row r="260578" ht="14.25" customHeight="1"/>
    <row r="260580" ht="14.25" customHeight="1"/>
    <row r="260582" ht="14.25" customHeight="1"/>
    <row r="260584" ht="14.25" customHeight="1"/>
    <row r="260586" ht="14.25" customHeight="1"/>
    <row r="260588" ht="14.25" customHeight="1"/>
    <row r="260590" ht="14.25" customHeight="1"/>
    <row r="260592" ht="14.25" customHeight="1"/>
    <row r="260594" ht="14.25" customHeight="1"/>
    <row r="260596" ht="14.25" customHeight="1"/>
    <row r="260598" ht="14.25" customHeight="1"/>
    <row r="260600" ht="14.25" customHeight="1"/>
    <row r="260602" ht="14.25" customHeight="1"/>
    <row r="260604" ht="14.25" customHeight="1"/>
    <row r="260606" ht="14.25" customHeight="1"/>
    <row r="260608" ht="14.25" customHeight="1"/>
    <row r="260610" ht="14.25" customHeight="1"/>
    <row r="260612" ht="14.25" customHeight="1"/>
    <row r="260614" ht="14.25" customHeight="1"/>
    <row r="260616" ht="14.25" customHeight="1"/>
    <row r="260618" ht="14.25" customHeight="1"/>
    <row r="260620" ht="14.25" customHeight="1"/>
    <row r="260622" ht="14.25" customHeight="1"/>
    <row r="260624" ht="14.25" customHeight="1"/>
    <row r="260626" ht="14.25" customHeight="1"/>
    <row r="260628" ht="14.25" customHeight="1"/>
    <row r="260630" ht="14.25" customHeight="1"/>
    <row r="260632" ht="14.25" customHeight="1"/>
    <row r="260634" ht="14.25" customHeight="1"/>
    <row r="260636" ht="14.25" customHeight="1"/>
    <row r="260638" ht="14.25" customHeight="1"/>
    <row r="260640" ht="14.25" customHeight="1"/>
    <row r="260642" ht="14.25" customHeight="1"/>
    <row r="260644" ht="14.25" customHeight="1"/>
    <row r="260646" ht="14.25" customHeight="1"/>
    <row r="260648" ht="14.25" customHeight="1"/>
    <row r="260650" ht="14.25" customHeight="1"/>
    <row r="260652" ht="14.25" customHeight="1"/>
    <row r="260654" ht="14.25" customHeight="1"/>
    <row r="260656" ht="14.25" customHeight="1"/>
    <row r="260658" ht="14.25" customHeight="1"/>
    <row r="260660" ht="14.25" customHeight="1"/>
    <row r="260662" ht="14.25" customHeight="1"/>
    <row r="260664" ht="14.25" customHeight="1"/>
    <row r="260666" ht="14.25" customHeight="1"/>
    <row r="260668" ht="14.25" customHeight="1"/>
    <row r="260670" ht="14.25" customHeight="1"/>
    <row r="260672" ht="14.25" customHeight="1"/>
    <row r="260674" ht="14.25" customHeight="1"/>
    <row r="260676" ht="14.25" customHeight="1"/>
    <row r="260678" ht="14.25" customHeight="1"/>
    <row r="260680" ht="14.25" customHeight="1"/>
    <row r="260682" ht="14.25" customHeight="1"/>
    <row r="260684" ht="14.25" customHeight="1"/>
    <row r="260686" ht="14.25" customHeight="1"/>
    <row r="260688" ht="14.25" customHeight="1"/>
    <row r="260690" ht="14.25" customHeight="1"/>
    <row r="260692" ht="14.25" customHeight="1"/>
    <row r="260694" ht="14.25" customHeight="1"/>
    <row r="260696" ht="14.25" customHeight="1"/>
    <row r="260698" ht="14.25" customHeight="1"/>
    <row r="260700" ht="14.25" customHeight="1"/>
    <row r="260702" ht="14.25" customHeight="1"/>
    <row r="260704" ht="14.25" customHeight="1"/>
    <row r="260706" ht="14.25" customHeight="1"/>
    <row r="260708" ht="14.25" customHeight="1"/>
    <row r="260710" ht="14.25" customHeight="1"/>
    <row r="260712" ht="14.25" customHeight="1"/>
    <row r="260714" ht="14.25" customHeight="1"/>
    <row r="260716" ht="14.25" customHeight="1"/>
    <row r="260718" ht="14.25" customHeight="1"/>
    <row r="260720" ht="14.25" customHeight="1"/>
    <row r="260722" ht="14.25" customHeight="1"/>
    <row r="260724" ht="14.25" customHeight="1"/>
    <row r="260726" ht="14.25" customHeight="1"/>
    <row r="260728" ht="14.25" customHeight="1"/>
    <row r="260730" ht="14.25" customHeight="1"/>
    <row r="260732" ht="14.25" customHeight="1"/>
    <row r="260734" ht="14.25" customHeight="1"/>
    <row r="260736" ht="14.25" customHeight="1"/>
    <row r="260738" ht="14.25" customHeight="1"/>
    <row r="260740" ht="14.25" customHeight="1"/>
    <row r="260742" ht="14.25" customHeight="1"/>
    <row r="260744" ht="14.25" customHeight="1"/>
    <row r="260746" ht="14.25" customHeight="1"/>
    <row r="260748" ht="14.25" customHeight="1"/>
    <row r="260750" ht="14.25" customHeight="1"/>
    <row r="260752" ht="14.25" customHeight="1"/>
    <row r="260754" ht="14.25" customHeight="1"/>
    <row r="260756" ht="14.25" customHeight="1"/>
    <row r="260758" ht="14.25" customHeight="1"/>
    <row r="260760" ht="14.25" customHeight="1"/>
    <row r="260762" ht="14.25" customHeight="1"/>
    <row r="260764" ht="14.25" customHeight="1"/>
    <row r="260766" ht="14.25" customHeight="1"/>
    <row r="260768" ht="14.25" customHeight="1"/>
    <row r="260770" ht="14.25" customHeight="1"/>
    <row r="260772" ht="14.25" customHeight="1"/>
    <row r="260774" ht="14.25" customHeight="1"/>
    <row r="260776" ht="14.25" customHeight="1"/>
    <row r="260778" ht="14.25" customHeight="1"/>
    <row r="260780" ht="14.25" customHeight="1"/>
    <row r="260782" ht="14.25" customHeight="1"/>
    <row r="260784" ht="14.25" customHeight="1"/>
    <row r="260786" ht="14.25" customHeight="1"/>
    <row r="260788" ht="14.25" customHeight="1"/>
    <row r="260790" ht="14.25" customHeight="1"/>
    <row r="260792" ht="14.25" customHeight="1"/>
    <row r="260794" ht="14.25" customHeight="1"/>
    <row r="260796" ht="14.25" customHeight="1"/>
    <row r="260798" ht="14.25" customHeight="1"/>
    <row r="260800" ht="14.25" customHeight="1"/>
    <row r="260802" ht="14.25" customHeight="1"/>
    <row r="260804" ht="14.25" customHeight="1"/>
    <row r="260806" ht="14.25" customHeight="1"/>
    <row r="260808" ht="14.25" customHeight="1"/>
    <row r="260810" ht="14.25" customHeight="1"/>
    <row r="260812" ht="14.25" customHeight="1"/>
    <row r="260814" ht="14.25" customHeight="1"/>
    <row r="260816" ht="14.25" customHeight="1"/>
    <row r="260818" ht="14.25" customHeight="1"/>
    <row r="260820" ht="14.25" customHeight="1"/>
    <row r="260822" ht="14.25" customHeight="1"/>
    <row r="260824" ht="14.25" customHeight="1"/>
    <row r="260826" ht="14.25" customHeight="1"/>
    <row r="260828" ht="14.25" customHeight="1"/>
    <row r="260830" ht="14.25" customHeight="1"/>
    <row r="260832" ht="14.25" customHeight="1"/>
    <row r="260834" ht="14.25" customHeight="1"/>
    <row r="260836" ht="14.25" customHeight="1"/>
    <row r="260838" ht="14.25" customHeight="1"/>
    <row r="260840" ht="14.25" customHeight="1"/>
    <row r="260842" ht="14.25" customHeight="1"/>
    <row r="260844" ht="14.25" customHeight="1"/>
    <row r="260846" ht="14.25" customHeight="1"/>
    <row r="260848" ht="14.25" customHeight="1"/>
    <row r="260850" ht="14.25" customHeight="1"/>
    <row r="260852" ht="14.25" customHeight="1"/>
    <row r="260854" ht="14.25" customHeight="1"/>
    <row r="260856" ht="14.25" customHeight="1"/>
    <row r="260858" ht="14.25" customHeight="1"/>
    <row r="260860" ht="14.25" customHeight="1"/>
    <row r="260862" ht="14.25" customHeight="1"/>
    <row r="260864" ht="14.25" customHeight="1"/>
    <row r="260866" ht="14.25" customHeight="1"/>
    <row r="260868" ht="14.25" customHeight="1"/>
    <row r="260870" ht="14.25" customHeight="1"/>
    <row r="260872" ht="14.25" customHeight="1"/>
    <row r="260874" ht="14.25" customHeight="1"/>
    <row r="260876" ht="14.25" customHeight="1"/>
    <row r="260878" ht="14.25" customHeight="1"/>
    <row r="260880" ht="14.25" customHeight="1"/>
    <row r="260882" ht="14.25" customHeight="1"/>
    <row r="260884" ht="14.25" customHeight="1"/>
    <row r="260886" ht="14.25" customHeight="1"/>
    <row r="260888" ht="14.25" customHeight="1"/>
    <row r="260890" ht="14.25" customHeight="1"/>
    <row r="260892" ht="14.25" customHeight="1"/>
    <row r="260894" ht="14.25" customHeight="1"/>
    <row r="260896" ht="14.25" customHeight="1"/>
    <row r="260898" ht="14.25" customHeight="1"/>
    <row r="260900" ht="14.25" customHeight="1"/>
    <row r="260902" ht="14.25" customHeight="1"/>
    <row r="260904" ht="14.25" customHeight="1"/>
    <row r="260906" ht="14.25" customHeight="1"/>
    <row r="260908" ht="14.25" customHeight="1"/>
    <row r="260910" ht="14.25" customHeight="1"/>
    <row r="260912" ht="14.25" customHeight="1"/>
    <row r="260914" ht="14.25" customHeight="1"/>
    <row r="260916" ht="14.25" customHeight="1"/>
    <row r="260918" ht="14.25" customHeight="1"/>
    <row r="260920" ht="14.25" customHeight="1"/>
    <row r="260922" ht="14.25" customHeight="1"/>
    <row r="260924" ht="14.25" customHeight="1"/>
    <row r="260926" ht="14.25" customHeight="1"/>
    <row r="260928" ht="14.25" customHeight="1"/>
    <row r="260930" ht="14.25" customHeight="1"/>
    <row r="260932" ht="14.25" customHeight="1"/>
    <row r="260934" ht="14.25" customHeight="1"/>
    <row r="260936" ht="14.25" customHeight="1"/>
    <row r="260938" ht="14.25" customHeight="1"/>
    <row r="260940" ht="14.25" customHeight="1"/>
    <row r="260942" ht="14.25" customHeight="1"/>
    <row r="260944" ht="14.25" customHeight="1"/>
    <row r="260946" ht="14.25" customHeight="1"/>
    <row r="260948" ht="14.25" customHeight="1"/>
    <row r="260950" ht="14.25" customHeight="1"/>
    <row r="260952" ht="14.25" customHeight="1"/>
    <row r="260954" ht="14.25" customHeight="1"/>
    <row r="260956" ht="14.25" customHeight="1"/>
    <row r="260958" ht="14.25" customHeight="1"/>
    <row r="260960" ht="14.25" customHeight="1"/>
    <row r="260962" ht="14.25" customHeight="1"/>
    <row r="260964" ht="14.25" customHeight="1"/>
    <row r="260966" ht="14.25" customHeight="1"/>
    <row r="260968" ht="14.25" customHeight="1"/>
    <row r="260970" ht="14.25" customHeight="1"/>
    <row r="260972" ht="14.25" customHeight="1"/>
    <row r="260974" ht="14.25" customHeight="1"/>
    <row r="260976" ht="14.25" customHeight="1"/>
    <row r="260978" ht="14.25" customHeight="1"/>
    <row r="260980" ht="14.25" customHeight="1"/>
    <row r="260982" ht="14.25" customHeight="1"/>
    <row r="260984" ht="14.25" customHeight="1"/>
    <row r="260986" ht="14.25" customHeight="1"/>
    <row r="260988" ht="14.25" customHeight="1"/>
    <row r="260990" ht="14.25" customHeight="1"/>
    <row r="260992" ht="14.25" customHeight="1"/>
    <row r="260994" ht="14.25" customHeight="1"/>
    <row r="260996" ht="14.25" customHeight="1"/>
    <row r="260998" ht="14.25" customHeight="1"/>
    <row r="261000" ht="14.25" customHeight="1"/>
    <row r="261002" ht="14.25" customHeight="1"/>
    <row r="261004" ht="14.25" customHeight="1"/>
    <row r="261006" ht="14.25" customHeight="1"/>
    <row r="261008" ht="14.25" customHeight="1"/>
    <row r="261010" ht="14.25" customHeight="1"/>
    <row r="261012" ht="14.25" customHeight="1"/>
    <row r="261014" ht="14.25" customHeight="1"/>
    <row r="261016" ht="14.25" customHeight="1"/>
    <row r="261018" ht="14.25" customHeight="1"/>
    <row r="261020" ht="14.25" customHeight="1"/>
    <row r="261022" ht="14.25" customHeight="1"/>
    <row r="261024" ht="14.25" customHeight="1"/>
    <row r="261026" ht="14.25" customHeight="1"/>
    <row r="261028" ht="14.25" customHeight="1"/>
    <row r="261030" ht="14.25" customHeight="1"/>
    <row r="261032" ht="14.25" customHeight="1"/>
    <row r="261034" ht="14.25" customHeight="1"/>
    <row r="261036" ht="14.25" customHeight="1"/>
    <row r="261038" ht="14.25" customHeight="1"/>
    <row r="261040" ht="14.25" customHeight="1"/>
    <row r="261042" ht="14.25" customHeight="1"/>
    <row r="261044" ht="14.25" customHeight="1"/>
    <row r="261046" ht="14.25" customHeight="1"/>
    <row r="261048" ht="14.25" customHeight="1"/>
    <row r="261050" ht="14.25" customHeight="1"/>
    <row r="261052" ht="14.25" customHeight="1"/>
    <row r="261054" ht="14.25" customHeight="1"/>
    <row r="261056" ht="14.25" customHeight="1"/>
    <row r="261058" ht="14.25" customHeight="1"/>
    <row r="261060" ht="14.25" customHeight="1"/>
    <row r="261062" ht="14.25" customHeight="1"/>
    <row r="261064" ht="14.25" customHeight="1"/>
    <row r="261066" ht="14.25" customHeight="1"/>
    <row r="261068" ht="14.25" customHeight="1"/>
    <row r="261070" ht="14.25" customHeight="1"/>
    <row r="261072" ht="14.25" customHeight="1"/>
    <row r="261074" ht="14.25" customHeight="1"/>
    <row r="261076" ht="14.25" customHeight="1"/>
    <row r="261078" ht="14.25" customHeight="1"/>
    <row r="261080" ht="14.25" customHeight="1"/>
    <row r="261082" ht="14.25" customHeight="1"/>
    <row r="261084" ht="14.25" customHeight="1"/>
    <row r="261086" ht="14.25" customHeight="1"/>
    <row r="261088" ht="14.25" customHeight="1"/>
    <row r="261090" ht="14.25" customHeight="1"/>
    <row r="261092" ht="14.25" customHeight="1"/>
    <row r="261094" ht="14.25" customHeight="1"/>
    <row r="261096" ht="14.25" customHeight="1"/>
    <row r="261098" ht="14.25" customHeight="1"/>
    <row r="261100" ht="14.25" customHeight="1"/>
    <row r="261102" ht="14.25" customHeight="1"/>
    <row r="261104" ht="14.25" customHeight="1"/>
    <row r="261106" ht="14.25" customHeight="1"/>
    <row r="261108" ht="14.25" customHeight="1"/>
    <row r="261110" ht="14.25" customHeight="1"/>
    <row r="261112" ht="14.25" customHeight="1"/>
    <row r="261114" ht="14.25" customHeight="1"/>
    <row r="261116" ht="14.25" customHeight="1"/>
    <row r="261118" ht="14.25" customHeight="1"/>
    <row r="261120" ht="14.25" customHeight="1"/>
    <row r="261122" ht="14.25" customHeight="1"/>
    <row r="261124" ht="14.25" customHeight="1"/>
    <row r="261126" ht="14.25" customHeight="1"/>
    <row r="261128" ht="14.25" customHeight="1"/>
    <row r="261130" ht="14.25" customHeight="1"/>
    <row r="261132" ht="14.25" customHeight="1"/>
    <row r="261134" ht="14.25" customHeight="1"/>
    <row r="261136" ht="14.25" customHeight="1"/>
    <row r="261138" ht="14.25" customHeight="1"/>
    <row r="261140" ht="14.25" customHeight="1"/>
    <row r="261142" ht="14.25" customHeight="1"/>
    <row r="261144" ht="14.25" customHeight="1"/>
    <row r="261146" ht="14.25" customHeight="1"/>
    <row r="261148" ht="14.25" customHeight="1"/>
    <row r="261150" ht="14.25" customHeight="1"/>
    <row r="261152" ht="14.25" customHeight="1"/>
    <row r="261154" ht="14.25" customHeight="1"/>
    <row r="261156" ht="14.25" customHeight="1"/>
    <row r="261158" ht="14.25" customHeight="1"/>
    <row r="261160" ht="14.25" customHeight="1"/>
    <row r="261162" ht="14.25" customHeight="1"/>
    <row r="261164" ht="14.25" customHeight="1"/>
    <row r="261166" ht="14.25" customHeight="1"/>
    <row r="261168" ht="14.25" customHeight="1"/>
    <row r="261170" ht="14.25" customHeight="1"/>
    <row r="261172" ht="14.25" customHeight="1"/>
    <row r="261174" ht="14.25" customHeight="1"/>
    <row r="261176" ht="14.25" customHeight="1"/>
    <row r="261178" ht="14.25" customHeight="1"/>
    <row r="261180" ht="14.25" customHeight="1"/>
    <row r="261182" ht="14.25" customHeight="1"/>
    <row r="261184" ht="14.25" customHeight="1"/>
    <row r="261186" ht="14.25" customHeight="1"/>
    <row r="261188" ht="14.25" customHeight="1"/>
    <row r="261190" ht="14.25" customHeight="1"/>
    <row r="261192" ht="14.25" customHeight="1"/>
    <row r="261194" ht="14.25" customHeight="1"/>
    <row r="261196" ht="14.25" customHeight="1"/>
    <row r="261198" ht="14.25" customHeight="1"/>
    <row r="261200" ht="14.25" customHeight="1"/>
    <row r="261202" ht="14.25" customHeight="1"/>
    <row r="261204" ht="14.25" customHeight="1"/>
    <row r="261206" ht="14.25" customHeight="1"/>
    <row r="261208" ht="14.25" customHeight="1"/>
    <row r="261210" ht="14.25" customHeight="1"/>
    <row r="261212" ht="14.25" customHeight="1"/>
    <row r="261214" ht="14.25" customHeight="1"/>
    <row r="261216" ht="14.25" customHeight="1"/>
    <row r="261218" ht="14.25" customHeight="1"/>
    <row r="261220" ht="14.25" customHeight="1"/>
    <row r="261222" ht="14.25" customHeight="1"/>
    <row r="261224" ht="14.25" customHeight="1"/>
    <row r="261226" ht="14.25" customHeight="1"/>
    <row r="261228" ht="14.25" customHeight="1"/>
    <row r="261230" ht="14.25" customHeight="1"/>
    <row r="261232" ht="14.25" customHeight="1"/>
    <row r="261234" ht="14.25" customHeight="1"/>
    <row r="261236" ht="14.25" customHeight="1"/>
    <row r="261238" ht="14.25" customHeight="1"/>
    <row r="261240" ht="14.25" customHeight="1"/>
    <row r="261242" ht="14.25" customHeight="1"/>
    <row r="261244" ht="14.25" customHeight="1"/>
    <row r="261246" ht="14.25" customHeight="1"/>
    <row r="261248" ht="14.25" customHeight="1"/>
    <row r="261250" ht="14.25" customHeight="1"/>
    <row r="261252" ht="14.25" customHeight="1"/>
    <row r="261254" ht="14.25" customHeight="1"/>
    <row r="261256" ht="14.25" customHeight="1"/>
    <row r="261258" ht="14.25" customHeight="1"/>
    <row r="261260" ht="14.25" customHeight="1"/>
    <row r="261262" ht="14.25" customHeight="1"/>
    <row r="261264" ht="14.25" customHeight="1"/>
    <row r="261266" ht="14.25" customHeight="1"/>
    <row r="261268" ht="14.25" customHeight="1"/>
    <row r="261270" ht="14.25" customHeight="1"/>
    <row r="261272" ht="14.25" customHeight="1"/>
    <row r="261274" ht="14.25" customHeight="1"/>
    <row r="261276" ht="14.25" customHeight="1"/>
    <row r="261278" ht="14.25" customHeight="1"/>
    <row r="261280" ht="14.25" customHeight="1"/>
    <row r="261282" ht="14.25" customHeight="1"/>
    <row r="261284" ht="14.25" customHeight="1"/>
    <row r="261286" ht="14.25" customHeight="1"/>
    <row r="261288" ht="14.25" customHeight="1"/>
    <row r="261290" ht="14.25" customHeight="1"/>
    <row r="261292" ht="14.25" customHeight="1"/>
    <row r="261294" ht="14.25" customHeight="1"/>
    <row r="261296" ht="14.25" customHeight="1"/>
    <row r="261298" ht="14.25" customHeight="1"/>
    <row r="261300" ht="14.25" customHeight="1"/>
    <row r="261302" ht="14.25" customHeight="1"/>
    <row r="261304" ht="14.25" customHeight="1"/>
    <row r="261306" ht="14.25" customHeight="1"/>
    <row r="261308" ht="14.25" customHeight="1"/>
    <row r="261310" ht="14.25" customHeight="1"/>
    <row r="261312" ht="14.25" customHeight="1"/>
    <row r="261314" ht="14.25" customHeight="1"/>
    <row r="261316" ht="14.25" customHeight="1"/>
    <row r="261318" ht="14.25" customHeight="1"/>
    <row r="261320" ht="14.25" customHeight="1"/>
    <row r="261322" ht="14.25" customHeight="1"/>
    <row r="261324" ht="14.25" customHeight="1"/>
    <row r="261326" ht="14.25" customHeight="1"/>
    <row r="261328" ht="14.25" customHeight="1"/>
    <row r="261330" ht="14.25" customHeight="1"/>
    <row r="261332" ht="14.25" customHeight="1"/>
    <row r="261334" ht="14.25" customHeight="1"/>
    <row r="261336" ht="14.25" customHeight="1"/>
    <row r="261338" ht="14.25" customHeight="1"/>
    <row r="261340" ht="14.25" customHeight="1"/>
    <row r="261342" ht="14.25" customHeight="1"/>
    <row r="261344" ht="14.25" customHeight="1"/>
    <row r="261346" ht="14.25" customHeight="1"/>
    <row r="261348" ht="14.25" customHeight="1"/>
    <row r="261350" ht="14.25" customHeight="1"/>
    <row r="261352" ht="14.25" customHeight="1"/>
    <row r="261354" ht="14.25" customHeight="1"/>
    <row r="261356" ht="14.25" customHeight="1"/>
    <row r="261358" ht="14.25" customHeight="1"/>
    <row r="261360" ht="14.25" customHeight="1"/>
    <row r="261362" ht="14.25" customHeight="1"/>
    <row r="261364" ht="14.25" customHeight="1"/>
    <row r="261366" ht="14.25" customHeight="1"/>
    <row r="261368" ht="14.25" customHeight="1"/>
    <row r="261370" ht="14.25" customHeight="1"/>
    <row r="261372" ht="14.25" customHeight="1"/>
    <row r="261374" ht="14.25" customHeight="1"/>
    <row r="261376" ht="14.25" customHeight="1"/>
    <row r="261378" ht="14.25" customHeight="1"/>
    <row r="261380" ht="14.25" customHeight="1"/>
    <row r="261382" ht="14.25" customHeight="1"/>
    <row r="261384" ht="14.25" customHeight="1"/>
    <row r="261386" ht="14.25" customHeight="1"/>
    <row r="261388" ht="14.25" customHeight="1"/>
    <row r="261390" ht="14.25" customHeight="1"/>
    <row r="261392" ht="14.25" customHeight="1"/>
    <row r="261394" ht="14.25" customHeight="1"/>
    <row r="261396" ht="14.25" customHeight="1"/>
    <row r="261398" ht="14.25" customHeight="1"/>
    <row r="261400" ht="14.25" customHeight="1"/>
    <row r="261402" ht="14.25" customHeight="1"/>
    <row r="261404" ht="14.25" customHeight="1"/>
    <row r="261406" ht="14.25" customHeight="1"/>
    <row r="261408" ht="14.25" customHeight="1"/>
    <row r="261410" ht="14.25" customHeight="1"/>
    <row r="261412" ht="14.25" customHeight="1"/>
    <row r="261414" ht="14.25" customHeight="1"/>
    <row r="261416" ht="14.25" customHeight="1"/>
    <row r="261418" ht="14.25" customHeight="1"/>
    <row r="261420" ht="14.25" customHeight="1"/>
    <row r="261422" ht="14.25" customHeight="1"/>
    <row r="261424" ht="14.25" customHeight="1"/>
    <row r="261426" ht="14.25" customHeight="1"/>
    <row r="261428" ht="14.25" customHeight="1"/>
    <row r="261430" ht="14.25" customHeight="1"/>
    <row r="261432" ht="14.25" customHeight="1"/>
    <row r="261434" ht="14.25" customHeight="1"/>
    <row r="261436" ht="14.25" customHeight="1"/>
    <row r="261438" ht="14.25" customHeight="1"/>
    <row r="261440" ht="14.25" customHeight="1"/>
    <row r="261442" ht="14.25" customHeight="1"/>
    <row r="261444" ht="14.25" customHeight="1"/>
    <row r="261446" ht="14.25" customHeight="1"/>
    <row r="261448" ht="14.25" customHeight="1"/>
    <row r="261450" ht="14.25" customHeight="1"/>
    <row r="261452" ht="14.25" customHeight="1"/>
    <row r="261454" ht="14.25" customHeight="1"/>
    <row r="261456" ht="14.25" customHeight="1"/>
    <row r="261458" ht="14.25" customHeight="1"/>
    <row r="261460" ht="14.25" customHeight="1"/>
    <row r="261462" ht="14.25" customHeight="1"/>
    <row r="261464" ht="14.25" customHeight="1"/>
    <row r="261466" ht="14.25" customHeight="1"/>
    <row r="261468" ht="14.25" customHeight="1"/>
    <row r="261470" ht="14.25" customHeight="1"/>
    <row r="261472" ht="14.25" customHeight="1"/>
    <row r="261474" ht="14.25" customHeight="1"/>
    <row r="261476" ht="14.25" customHeight="1"/>
    <row r="261478" ht="14.25" customHeight="1"/>
    <row r="261480" ht="14.25" customHeight="1"/>
    <row r="261482" ht="14.25" customHeight="1"/>
    <row r="261484" ht="14.25" customHeight="1"/>
    <row r="261486" ht="14.25" customHeight="1"/>
    <row r="261488" ht="14.25" customHeight="1"/>
    <row r="261490" ht="14.25" customHeight="1"/>
    <row r="261492" ht="14.25" customHeight="1"/>
    <row r="261494" ht="14.25" customHeight="1"/>
    <row r="261496" ht="14.25" customHeight="1"/>
    <row r="261498" ht="14.25" customHeight="1"/>
    <row r="261500" ht="14.25" customHeight="1"/>
    <row r="261502" ht="14.25" customHeight="1"/>
    <row r="261504" ht="14.25" customHeight="1"/>
    <row r="261506" ht="14.25" customHeight="1"/>
    <row r="261508" ht="14.25" customHeight="1"/>
    <row r="261510" ht="14.25" customHeight="1"/>
    <row r="261512" ht="14.25" customHeight="1"/>
    <row r="261514" ht="14.25" customHeight="1"/>
    <row r="261516" ht="14.25" customHeight="1"/>
    <row r="261518" ht="14.25" customHeight="1"/>
    <row r="261520" ht="14.25" customHeight="1"/>
    <row r="261522" ht="14.25" customHeight="1"/>
    <row r="261524" ht="14.25" customHeight="1"/>
    <row r="261526" ht="14.25" customHeight="1"/>
    <row r="261528" ht="14.25" customHeight="1"/>
    <row r="261530" ht="14.25" customHeight="1"/>
    <row r="261532" ht="14.25" customHeight="1"/>
    <row r="261534" ht="14.25" customHeight="1"/>
    <row r="261536" ht="14.25" customHeight="1"/>
    <row r="261538" ht="14.25" customHeight="1"/>
    <row r="261540" ht="14.25" customHeight="1"/>
    <row r="261542" ht="14.25" customHeight="1"/>
    <row r="261544" ht="14.25" customHeight="1"/>
    <row r="261546" ht="14.25" customHeight="1"/>
    <row r="261548" ht="14.25" customHeight="1"/>
    <row r="261550" ht="14.25" customHeight="1"/>
    <row r="261552" ht="14.25" customHeight="1"/>
    <row r="261554" ht="14.25" customHeight="1"/>
    <row r="261556" ht="14.25" customHeight="1"/>
    <row r="261558" ht="14.25" customHeight="1"/>
    <row r="261560" ht="14.25" customHeight="1"/>
    <row r="261562" ht="14.25" customHeight="1"/>
    <row r="261564" ht="14.25" customHeight="1"/>
    <row r="261566" ht="14.25" customHeight="1"/>
    <row r="261568" ht="14.25" customHeight="1"/>
    <row r="261570" ht="14.25" customHeight="1"/>
    <row r="261572" ht="14.25" customHeight="1"/>
    <row r="261574" ht="14.25" customHeight="1"/>
    <row r="261576" ht="14.25" customHeight="1"/>
    <row r="261578" ht="14.25" customHeight="1"/>
    <row r="261580" ht="14.25" customHeight="1"/>
    <row r="261582" ht="14.25" customHeight="1"/>
    <row r="261584" ht="14.25" customHeight="1"/>
    <row r="261586" ht="14.25" customHeight="1"/>
    <row r="261588" ht="14.25" customHeight="1"/>
    <row r="261590" ht="14.25" customHeight="1"/>
    <row r="261592" ht="14.25" customHeight="1"/>
    <row r="261594" ht="14.25" customHeight="1"/>
    <row r="261596" ht="14.25" customHeight="1"/>
    <row r="261598" ht="14.25" customHeight="1"/>
    <row r="261600" ht="14.25" customHeight="1"/>
    <row r="261602" ht="14.25" customHeight="1"/>
    <row r="261604" ht="14.25" customHeight="1"/>
    <row r="261606" ht="14.25" customHeight="1"/>
    <row r="261608" ht="14.25" customHeight="1"/>
    <row r="261610" ht="14.25" customHeight="1"/>
    <row r="261612" ht="14.25" customHeight="1"/>
    <row r="261614" ht="14.25" customHeight="1"/>
    <row r="261616" ht="14.25" customHeight="1"/>
    <row r="261618" ht="14.25" customHeight="1"/>
    <row r="261620" ht="14.25" customHeight="1"/>
    <row r="261622" ht="14.25" customHeight="1"/>
    <row r="261624" ht="14.25" customHeight="1"/>
    <row r="261626" ht="14.25" customHeight="1"/>
    <row r="261628" ht="14.25" customHeight="1"/>
    <row r="261630" ht="14.25" customHeight="1"/>
    <row r="261632" ht="14.25" customHeight="1"/>
    <row r="261634" ht="14.25" customHeight="1"/>
    <row r="261636" ht="14.25" customHeight="1"/>
    <row r="261638" ht="14.25" customHeight="1"/>
    <row r="261640" ht="14.25" customHeight="1"/>
    <row r="261642" ht="14.25" customHeight="1"/>
    <row r="261644" ht="14.25" customHeight="1"/>
    <row r="261646" ht="14.25" customHeight="1"/>
    <row r="261648" ht="14.25" customHeight="1"/>
    <row r="261650" ht="14.25" customHeight="1"/>
    <row r="261652" ht="14.25" customHeight="1"/>
    <row r="261654" ht="14.25" customHeight="1"/>
    <row r="261656" ht="14.25" customHeight="1"/>
    <row r="261658" ht="14.25" customHeight="1"/>
    <row r="261660" ht="14.25" customHeight="1"/>
    <row r="261662" ht="14.25" customHeight="1"/>
    <row r="261664" ht="14.25" customHeight="1"/>
    <row r="261666" ht="14.25" customHeight="1"/>
    <row r="261668" ht="14.25" customHeight="1"/>
    <row r="261670" ht="14.25" customHeight="1"/>
    <row r="261672" ht="14.25" customHeight="1"/>
    <row r="261674" ht="14.25" customHeight="1"/>
    <row r="261676" ht="14.25" customHeight="1"/>
    <row r="261678" ht="14.25" customHeight="1"/>
    <row r="261680" ht="14.25" customHeight="1"/>
    <row r="261682" ht="14.25" customHeight="1"/>
    <row r="261684" ht="14.25" customHeight="1"/>
    <row r="261686" ht="14.25" customHeight="1"/>
    <row r="261688" ht="14.25" customHeight="1"/>
    <row r="261690" ht="14.25" customHeight="1"/>
    <row r="261692" ht="14.25" customHeight="1"/>
    <row r="261694" ht="14.25" customHeight="1"/>
    <row r="261696" ht="14.25" customHeight="1"/>
    <row r="261698" ht="14.25" customHeight="1"/>
    <row r="261700" ht="14.25" customHeight="1"/>
    <row r="261702" ht="14.25" customHeight="1"/>
    <row r="261704" ht="14.25" customHeight="1"/>
    <row r="261706" ht="14.25" customHeight="1"/>
    <row r="261708" ht="14.25" customHeight="1"/>
    <row r="261710" ht="14.25" customHeight="1"/>
    <row r="261712" ht="14.25" customHeight="1"/>
    <row r="261714" ht="14.25" customHeight="1"/>
    <row r="261716" ht="14.25" customHeight="1"/>
    <row r="261718" ht="14.25" customHeight="1"/>
    <row r="261720" ht="14.25" customHeight="1"/>
    <row r="261722" ht="14.25" customHeight="1"/>
    <row r="261724" ht="14.25" customHeight="1"/>
    <row r="261726" ht="14.25" customHeight="1"/>
    <row r="261728" ht="14.25" customHeight="1"/>
    <row r="261730" ht="14.25" customHeight="1"/>
    <row r="261732" ht="14.25" customHeight="1"/>
    <row r="261734" ht="14.25" customHeight="1"/>
    <row r="261736" ht="14.25" customHeight="1"/>
    <row r="261738" ht="14.25" customHeight="1"/>
    <row r="261740" ht="14.25" customHeight="1"/>
    <row r="261742" ht="14.25" customHeight="1"/>
    <row r="261744" ht="14.25" customHeight="1"/>
    <row r="261746" ht="14.25" customHeight="1"/>
    <row r="261748" ht="14.25" customHeight="1"/>
    <row r="261750" ht="14.25" customHeight="1"/>
    <row r="261752" ht="14.25" customHeight="1"/>
    <row r="261754" ht="14.25" customHeight="1"/>
    <row r="261756" ht="14.25" customHeight="1"/>
    <row r="261758" ht="14.25" customHeight="1"/>
    <row r="261760" ht="14.25" customHeight="1"/>
    <row r="261762" ht="14.25" customHeight="1"/>
    <row r="261764" ht="14.25" customHeight="1"/>
    <row r="261766" ht="14.25" customHeight="1"/>
    <row r="261768" ht="14.25" customHeight="1"/>
    <row r="261770" ht="14.25" customHeight="1"/>
    <row r="261772" ht="14.25" customHeight="1"/>
    <row r="261774" ht="14.25" customHeight="1"/>
    <row r="261776" ht="14.25" customHeight="1"/>
    <row r="261778" ht="14.25" customHeight="1"/>
    <row r="261780" ht="14.25" customHeight="1"/>
    <row r="261782" ht="14.25" customHeight="1"/>
    <row r="261784" ht="14.25" customHeight="1"/>
    <row r="261786" ht="14.25" customHeight="1"/>
    <row r="261788" ht="14.25" customHeight="1"/>
    <row r="261790" ht="14.25" customHeight="1"/>
    <row r="261792" ht="14.25" customHeight="1"/>
    <row r="261794" ht="14.25" customHeight="1"/>
    <row r="261796" ht="14.25" customHeight="1"/>
    <row r="261798" ht="14.25" customHeight="1"/>
    <row r="261800" ht="14.25" customHeight="1"/>
    <row r="261802" ht="14.25" customHeight="1"/>
    <row r="261804" ht="14.25" customHeight="1"/>
    <row r="261806" ht="14.25" customHeight="1"/>
    <row r="261808" ht="14.25" customHeight="1"/>
    <row r="261810" ht="14.25" customHeight="1"/>
    <row r="261812" ht="14.25" customHeight="1"/>
    <row r="261814" ht="14.25" customHeight="1"/>
    <row r="261816" ht="14.25" customHeight="1"/>
    <row r="261818" ht="14.25" customHeight="1"/>
    <row r="261820" ht="14.25" customHeight="1"/>
    <row r="261822" ht="14.25" customHeight="1"/>
    <row r="261824" ht="14.25" customHeight="1"/>
    <row r="261826" ht="14.25" customHeight="1"/>
    <row r="261828" ht="14.25" customHeight="1"/>
    <row r="261830" ht="14.25" customHeight="1"/>
    <row r="261832" ht="14.25" customHeight="1"/>
    <row r="261834" ht="14.25" customHeight="1"/>
    <row r="261836" ht="14.25" customHeight="1"/>
    <row r="261838" ht="14.25" customHeight="1"/>
    <row r="261840" ht="14.25" customHeight="1"/>
    <row r="261842" ht="14.25" customHeight="1"/>
    <row r="261844" ht="14.25" customHeight="1"/>
    <row r="261846" ht="14.25" customHeight="1"/>
    <row r="261848" ht="14.25" customHeight="1"/>
    <row r="261850" ht="14.25" customHeight="1"/>
    <row r="261852" ht="14.25" customHeight="1"/>
    <row r="261854" ht="14.25" customHeight="1"/>
    <row r="261856" ht="14.25" customHeight="1"/>
    <row r="261858" ht="14.25" customHeight="1"/>
    <row r="261860" ht="14.25" customHeight="1"/>
    <row r="261862" ht="14.25" customHeight="1"/>
    <row r="261864" ht="14.25" customHeight="1"/>
    <row r="261866" ht="14.25" customHeight="1"/>
    <row r="261868" ht="14.25" customHeight="1"/>
    <row r="261870" ht="14.25" customHeight="1"/>
    <row r="261872" ht="14.25" customHeight="1"/>
    <row r="261874" ht="14.25" customHeight="1"/>
    <row r="261876" ht="14.25" customHeight="1"/>
    <row r="261878" ht="14.25" customHeight="1"/>
    <row r="261880" ht="14.25" customHeight="1"/>
    <row r="261882" ht="14.25" customHeight="1"/>
    <row r="261884" ht="14.25" customHeight="1"/>
    <row r="261886" ht="14.25" customHeight="1"/>
    <row r="261888" ht="14.25" customHeight="1"/>
    <row r="261890" ht="14.25" customHeight="1"/>
    <row r="261892" ht="14.25" customHeight="1"/>
    <row r="261894" ht="14.25" customHeight="1"/>
    <row r="261896" ht="14.25" customHeight="1"/>
    <row r="261898" ht="14.25" customHeight="1"/>
    <row r="261900" ht="14.25" customHeight="1"/>
    <row r="261902" ht="14.25" customHeight="1"/>
    <row r="261904" ht="14.25" customHeight="1"/>
    <row r="261906" ht="14.25" customHeight="1"/>
    <row r="261908" ht="14.25" customHeight="1"/>
    <row r="261910" ht="14.25" customHeight="1"/>
    <row r="261912" ht="14.25" customHeight="1"/>
    <row r="261914" ht="14.25" customHeight="1"/>
    <row r="261916" ht="14.25" customHeight="1"/>
    <row r="261918" ht="14.25" customHeight="1"/>
    <row r="261920" ht="14.25" customHeight="1"/>
    <row r="261922" ht="14.25" customHeight="1"/>
    <row r="261924" ht="14.25" customHeight="1"/>
    <row r="261926" ht="14.25" customHeight="1"/>
    <row r="261928" ht="14.25" customHeight="1"/>
    <row r="261930" ht="14.25" customHeight="1"/>
    <row r="261932" ht="14.25" customHeight="1"/>
    <row r="261934" ht="14.25" customHeight="1"/>
    <row r="261936" ht="14.25" customHeight="1"/>
    <row r="261938" ht="14.25" customHeight="1"/>
    <row r="261940" ht="14.25" customHeight="1"/>
    <row r="261942" ht="14.25" customHeight="1"/>
    <row r="261944" ht="14.25" customHeight="1"/>
    <row r="261946" ht="14.25" customHeight="1"/>
    <row r="261948" ht="14.25" customHeight="1"/>
    <row r="261950" ht="14.25" customHeight="1"/>
    <row r="261952" ht="14.25" customHeight="1"/>
    <row r="261954" ht="14.25" customHeight="1"/>
    <row r="261956" ht="14.25" customHeight="1"/>
    <row r="261958" ht="14.25" customHeight="1"/>
    <row r="261960" ht="14.25" customHeight="1"/>
    <row r="261962" ht="14.25" customHeight="1"/>
    <row r="261964" ht="14.25" customHeight="1"/>
    <row r="261966" ht="14.25" customHeight="1"/>
    <row r="261968" ht="14.25" customHeight="1"/>
    <row r="261970" ht="14.25" customHeight="1"/>
    <row r="261972" ht="14.25" customHeight="1"/>
    <row r="261974" ht="14.25" customHeight="1"/>
    <row r="261976" ht="14.25" customHeight="1"/>
    <row r="261978" ht="14.25" customHeight="1"/>
    <row r="261980" ht="14.25" customHeight="1"/>
    <row r="261982" ht="14.25" customHeight="1"/>
    <row r="261984" ht="14.25" customHeight="1"/>
    <row r="261986" ht="14.25" customHeight="1"/>
    <row r="261988" ht="14.25" customHeight="1"/>
    <row r="261990" ht="14.25" customHeight="1"/>
    <row r="261992" ht="14.25" customHeight="1"/>
    <row r="261994" ht="14.25" customHeight="1"/>
    <row r="261996" ht="14.25" customHeight="1"/>
    <row r="261998" ht="14.25" customHeight="1"/>
    <row r="262000" ht="14.25" customHeight="1"/>
    <row r="262002" ht="14.25" customHeight="1"/>
    <row r="262004" ht="14.25" customHeight="1"/>
    <row r="262006" ht="14.25" customHeight="1"/>
    <row r="262008" ht="14.25" customHeight="1"/>
    <row r="262010" ht="14.25" customHeight="1"/>
    <row r="262012" ht="14.25" customHeight="1"/>
    <row r="262014" ht="14.25" customHeight="1"/>
    <row r="262016" ht="14.25" customHeight="1"/>
    <row r="262018" ht="14.25" customHeight="1"/>
    <row r="262020" ht="14.25" customHeight="1"/>
    <row r="262022" ht="14.25" customHeight="1"/>
    <row r="262024" ht="14.25" customHeight="1"/>
    <row r="262026" ht="14.25" customHeight="1"/>
    <row r="262028" ht="14.25" customHeight="1"/>
    <row r="262030" ht="14.25" customHeight="1"/>
    <row r="262032" ht="14.25" customHeight="1"/>
    <row r="262034" ht="14.25" customHeight="1"/>
    <row r="262036" ht="14.25" customHeight="1"/>
    <row r="262038" ht="14.25" customHeight="1"/>
    <row r="262040" ht="14.25" customHeight="1"/>
    <row r="262042" ht="14.25" customHeight="1"/>
    <row r="262044" ht="14.25" customHeight="1"/>
    <row r="262046" ht="14.25" customHeight="1"/>
    <row r="262048" ht="14.25" customHeight="1"/>
    <row r="262050" ht="14.25" customHeight="1"/>
    <row r="262052" ht="14.25" customHeight="1"/>
    <row r="262054" ht="14.25" customHeight="1"/>
    <row r="262056" ht="14.25" customHeight="1"/>
    <row r="262058" ht="14.25" customHeight="1"/>
    <row r="262060" ht="14.25" customHeight="1"/>
    <row r="262062" ht="14.25" customHeight="1"/>
    <row r="262064" ht="14.25" customHeight="1"/>
    <row r="262066" ht="14.25" customHeight="1"/>
    <row r="262068" ht="14.25" customHeight="1"/>
    <row r="262070" ht="14.25" customHeight="1"/>
    <row r="262072" ht="14.25" customHeight="1"/>
    <row r="262074" ht="14.25" customHeight="1"/>
    <row r="262076" ht="14.25" customHeight="1"/>
    <row r="262078" ht="14.25" customHeight="1"/>
    <row r="262080" ht="14.25" customHeight="1"/>
    <row r="262082" ht="14.25" customHeight="1"/>
    <row r="262084" ht="14.25" customHeight="1"/>
    <row r="262086" ht="14.25" customHeight="1"/>
    <row r="262088" ht="14.25" customHeight="1"/>
    <row r="262090" ht="14.25" customHeight="1"/>
    <row r="262092" ht="14.25" customHeight="1"/>
    <row r="262094" ht="14.25" customHeight="1"/>
    <row r="262096" ht="14.25" customHeight="1"/>
    <row r="262098" ht="14.25" customHeight="1"/>
    <row r="262100" ht="14.25" customHeight="1"/>
    <row r="262102" ht="14.25" customHeight="1"/>
    <row r="262104" ht="14.25" customHeight="1"/>
    <row r="262106" ht="14.25" customHeight="1"/>
    <row r="262108" ht="14.25" customHeight="1"/>
    <row r="262110" ht="14.25" customHeight="1"/>
    <row r="262112" ht="14.25" customHeight="1"/>
    <row r="262114" ht="14.25" customHeight="1"/>
    <row r="262116" ht="14.25" customHeight="1"/>
    <row r="262118" ht="14.25" customHeight="1"/>
    <row r="262120" ht="14.25" customHeight="1"/>
    <row r="262122" ht="14.25" customHeight="1"/>
    <row r="262124" ht="14.25" customHeight="1"/>
    <row r="262126" ht="14.25" customHeight="1"/>
    <row r="262128" ht="14.25" customHeight="1"/>
    <row r="262130" ht="14.25" customHeight="1"/>
    <row r="262132" ht="14.25" customHeight="1"/>
    <row r="262134" ht="14.25" customHeight="1"/>
    <row r="262136" ht="14.25" customHeight="1"/>
    <row r="262138" ht="14.25" customHeight="1"/>
    <row r="262140" ht="14.25" customHeight="1"/>
    <row r="262142" ht="14.25" customHeight="1"/>
    <row r="262144" ht="14.25" customHeight="1"/>
    <row r="262146" ht="14.25" customHeight="1"/>
    <row r="262148" ht="14.25" customHeight="1"/>
    <row r="262150" ht="14.25" customHeight="1"/>
    <row r="262152" ht="14.25" customHeight="1"/>
    <row r="262154" ht="14.25" customHeight="1"/>
    <row r="262156" ht="14.25" customHeight="1"/>
    <row r="262158" ht="14.25" customHeight="1"/>
    <row r="262160" ht="14.25" customHeight="1"/>
    <row r="262162" ht="14.25" customHeight="1"/>
    <row r="262164" ht="14.25" customHeight="1"/>
    <row r="262166" ht="14.25" customHeight="1"/>
    <row r="262168" ht="14.25" customHeight="1"/>
    <row r="262170" ht="14.25" customHeight="1"/>
    <row r="262172" ht="14.25" customHeight="1"/>
    <row r="262174" ht="14.25" customHeight="1"/>
    <row r="262176" ht="14.25" customHeight="1"/>
    <row r="262178" ht="14.25" customHeight="1"/>
    <row r="262180" ht="14.25" customHeight="1"/>
    <row r="262182" ht="14.25" customHeight="1"/>
    <row r="262184" ht="14.25" customHeight="1"/>
    <row r="262186" ht="14.25" customHeight="1"/>
    <row r="262188" ht="14.25" customHeight="1"/>
    <row r="262190" ht="14.25" customHeight="1"/>
    <row r="262192" ht="14.25" customHeight="1"/>
    <row r="262194" ht="14.25" customHeight="1"/>
    <row r="262196" ht="14.25" customHeight="1"/>
    <row r="262198" ht="14.25" customHeight="1"/>
    <row r="262200" ht="14.25" customHeight="1"/>
    <row r="262202" ht="14.25" customHeight="1"/>
    <row r="262204" ht="14.25" customHeight="1"/>
    <row r="262206" ht="14.25" customHeight="1"/>
    <row r="262208" ht="14.25" customHeight="1"/>
    <row r="262210" ht="14.25" customHeight="1"/>
    <row r="262212" ht="14.25" customHeight="1"/>
    <row r="262214" ht="14.25" customHeight="1"/>
    <row r="262216" ht="14.25" customHeight="1"/>
    <row r="262218" ht="14.25" customHeight="1"/>
    <row r="262220" ht="14.25" customHeight="1"/>
    <row r="262222" ht="14.25" customHeight="1"/>
    <row r="262224" ht="14.25" customHeight="1"/>
    <row r="262226" ht="14.25" customHeight="1"/>
    <row r="262228" ht="14.25" customHeight="1"/>
    <row r="262230" ht="14.25" customHeight="1"/>
    <row r="262232" ht="14.25" customHeight="1"/>
    <row r="262234" ht="14.25" customHeight="1"/>
    <row r="262236" ht="14.25" customHeight="1"/>
    <row r="262238" ht="14.25" customHeight="1"/>
    <row r="262240" ht="14.25" customHeight="1"/>
    <row r="262242" ht="14.25" customHeight="1"/>
    <row r="262244" ht="14.25" customHeight="1"/>
    <row r="262246" ht="14.25" customHeight="1"/>
    <row r="262248" ht="14.25" customHeight="1"/>
    <row r="262250" ht="14.25" customHeight="1"/>
    <row r="262252" ht="14.25" customHeight="1"/>
    <row r="262254" ht="14.25" customHeight="1"/>
    <row r="262256" ht="14.25" customHeight="1"/>
    <row r="262258" ht="14.25" customHeight="1"/>
    <row r="262260" ht="14.25" customHeight="1"/>
    <row r="262262" ht="14.25" customHeight="1"/>
    <row r="262264" ht="14.25" customHeight="1"/>
    <row r="262266" ht="14.25" customHeight="1"/>
    <row r="262268" ht="14.25" customHeight="1"/>
    <row r="262270" ht="14.25" customHeight="1"/>
    <row r="262272" ht="14.25" customHeight="1"/>
    <row r="262274" ht="14.25" customHeight="1"/>
    <row r="262276" ht="14.25" customHeight="1"/>
    <row r="262278" ht="14.25" customHeight="1"/>
    <row r="262280" ht="14.25" customHeight="1"/>
    <row r="262282" ht="14.25" customHeight="1"/>
    <row r="262284" ht="14.25" customHeight="1"/>
    <row r="262286" ht="14.25" customHeight="1"/>
    <row r="262288" ht="14.25" customHeight="1"/>
    <row r="262290" ht="14.25" customHeight="1"/>
    <row r="262292" ht="14.25" customHeight="1"/>
    <row r="262294" ht="14.25" customHeight="1"/>
    <row r="262296" ht="14.25" customHeight="1"/>
    <row r="262298" ht="14.25" customHeight="1"/>
    <row r="262300" ht="14.25" customHeight="1"/>
    <row r="262302" ht="14.25" customHeight="1"/>
    <row r="262304" ht="14.25" customHeight="1"/>
    <row r="262306" ht="14.25" customHeight="1"/>
    <row r="262308" ht="14.25" customHeight="1"/>
    <row r="262310" ht="14.25" customHeight="1"/>
    <row r="262312" ht="14.25" customHeight="1"/>
    <row r="262314" ht="14.25" customHeight="1"/>
    <row r="262316" ht="14.25" customHeight="1"/>
    <row r="262318" ht="14.25" customHeight="1"/>
    <row r="262320" ht="14.25" customHeight="1"/>
    <row r="262322" ht="14.25" customHeight="1"/>
    <row r="262324" ht="14.25" customHeight="1"/>
    <row r="262326" ht="14.25" customHeight="1"/>
    <row r="262328" ht="14.25" customHeight="1"/>
    <row r="262330" ht="14.25" customHeight="1"/>
    <row r="262332" ht="14.25" customHeight="1"/>
    <row r="262334" ht="14.25" customHeight="1"/>
    <row r="262336" ht="14.25" customHeight="1"/>
    <row r="262338" ht="14.25" customHeight="1"/>
    <row r="262340" ht="14.25" customHeight="1"/>
    <row r="262342" ht="14.25" customHeight="1"/>
    <row r="262344" ht="14.25" customHeight="1"/>
    <row r="262346" ht="14.25" customHeight="1"/>
    <row r="262348" ht="14.25" customHeight="1"/>
    <row r="262350" ht="14.25" customHeight="1"/>
    <row r="262352" ht="14.25" customHeight="1"/>
    <row r="262354" ht="14.25" customHeight="1"/>
    <row r="262356" ht="14.25" customHeight="1"/>
    <row r="262358" ht="14.25" customHeight="1"/>
    <row r="262360" ht="14.25" customHeight="1"/>
    <row r="262362" ht="14.25" customHeight="1"/>
    <row r="262364" ht="14.25" customHeight="1"/>
    <row r="262366" ht="14.25" customHeight="1"/>
    <row r="262368" ht="14.25" customHeight="1"/>
    <row r="262370" ht="14.25" customHeight="1"/>
    <row r="262372" ht="14.25" customHeight="1"/>
    <row r="262374" ht="14.25" customHeight="1"/>
    <row r="262376" ht="14.25" customHeight="1"/>
    <row r="262378" ht="14.25" customHeight="1"/>
    <row r="262380" ht="14.25" customHeight="1"/>
    <row r="262382" ht="14.25" customHeight="1"/>
    <row r="262384" ht="14.25" customHeight="1"/>
    <row r="262386" ht="14.25" customHeight="1"/>
    <row r="262388" ht="14.25" customHeight="1"/>
    <row r="262390" ht="14.25" customHeight="1"/>
    <row r="262392" ht="14.25" customHeight="1"/>
    <row r="262394" ht="14.25" customHeight="1"/>
    <row r="262396" ht="14.25" customHeight="1"/>
    <row r="262398" ht="14.25" customHeight="1"/>
    <row r="262400" ht="14.25" customHeight="1"/>
    <row r="262402" ht="14.25" customHeight="1"/>
    <row r="262404" ht="14.25" customHeight="1"/>
    <row r="262406" ht="14.25" customHeight="1"/>
    <row r="262408" ht="14.25" customHeight="1"/>
    <row r="262410" ht="14.25" customHeight="1"/>
    <row r="262412" ht="14.25" customHeight="1"/>
    <row r="262414" ht="14.25" customHeight="1"/>
    <row r="262416" ht="14.25" customHeight="1"/>
    <row r="262418" ht="14.25" customHeight="1"/>
    <row r="262420" ht="14.25" customHeight="1"/>
    <row r="262422" ht="14.25" customHeight="1"/>
    <row r="262424" ht="14.25" customHeight="1"/>
    <row r="262426" ht="14.25" customHeight="1"/>
    <row r="262428" ht="14.25" customHeight="1"/>
    <row r="262430" ht="14.25" customHeight="1"/>
    <row r="262432" ht="14.25" customHeight="1"/>
    <row r="262434" ht="14.25" customHeight="1"/>
    <row r="262436" ht="14.25" customHeight="1"/>
    <row r="262438" ht="14.25" customHeight="1"/>
    <row r="262440" ht="14.25" customHeight="1"/>
    <row r="262442" ht="14.25" customHeight="1"/>
    <row r="262444" ht="14.25" customHeight="1"/>
    <row r="262446" ht="14.25" customHeight="1"/>
    <row r="262448" ht="14.25" customHeight="1"/>
    <row r="262450" ht="14.25" customHeight="1"/>
    <row r="262452" ht="14.25" customHeight="1"/>
    <row r="262454" ht="14.25" customHeight="1"/>
    <row r="262456" ht="14.25" customHeight="1"/>
    <row r="262458" ht="14.25" customHeight="1"/>
    <row r="262460" ht="14.25" customHeight="1"/>
    <row r="262462" ht="14.25" customHeight="1"/>
    <row r="262464" ht="14.25" customHeight="1"/>
    <row r="262466" ht="14.25" customHeight="1"/>
    <row r="262468" ht="14.25" customHeight="1"/>
    <row r="262470" ht="14.25" customHeight="1"/>
    <row r="262472" ht="14.25" customHeight="1"/>
    <row r="262474" ht="14.25" customHeight="1"/>
    <row r="262476" ht="14.25" customHeight="1"/>
    <row r="262478" ht="14.25" customHeight="1"/>
    <row r="262480" ht="14.25" customHeight="1"/>
    <row r="262482" ht="14.25" customHeight="1"/>
    <row r="262484" ht="14.25" customHeight="1"/>
    <row r="262486" ht="14.25" customHeight="1"/>
    <row r="262488" ht="14.25" customHeight="1"/>
    <row r="262490" ht="14.25" customHeight="1"/>
    <row r="262492" ht="14.25" customHeight="1"/>
    <row r="262494" ht="14.25" customHeight="1"/>
    <row r="262496" ht="14.25" customHeight="1"/>
    <row r="262498" ht="14.25" customHeight="1"/>
    <row r="262500" ht="14.25" customHeight="1"/>
    <row r="262502" ht="14.25" customHeight="1"/>
    <row r="262504" ht="14.25" customHeight="1"/>
    <row r="262506" ht="14.25" customHeight="1"/>
    <row r="262508" ht="14.25" customHeight="1"/>
    <row r="262510" ht="14.25" customHeight="1"/>
    <row r="262512" ht="14.25" customHeight="1"/>
    <row r="262514" ht="14.25" customHeight="1"/>
    <row r="262516" ht="14.25" customHeight="1"/>
    <row r="262518" ht="14.25" customHeight="1"/>
    <row r="262520" ht="14.25" customHeight="1"/>
    <row r="262522" ht="14.25" customHeight="1"/>
    <row r="262524" ht="14.25" customHeight="1"/>
    <row r="262526" ht="14.25" customHeight="1"/>
    <row r="262528" ht="14.25" customHeight="1"/>
    <row r="262530" ht="14.25" customHeight="1"/>
    <row r="262532" ht="14.25" customHeight="1"/>
    <row r="262534" ht="14.25" customHeight="1"/>
    <row r="262536" ht="14.25" customHeight="1"/>
    <row r="262538" ht="14.25" customHeight="1"/>
    <row r="262540" ht="14.25" customHeight="1"/>
    <row r="262542" ht="14.25" customHeight="1"/>
    <row r="262544" ht="14.25" customHeight="1"/>
    <row r="262546" ht="14.25" customHeight="1"/>
    <row r="262548" ht="14.25" customHeight="1"/>
    <row r="262550" ht="14.25" customHeight="1"/>
    <row r="262552" ht="14.25" customHeight="1"/>
    <row r="262554" ht="14.25" customHeight="1"/>
    <row r="262556" ht="14.25" customHeight="1"/>
    <row r="262558" ht="14.25" customHeight="1"/>
    <row r="262560" ht="14.25" customHeight="1"/>
    <row r="262562" ht="14.25" customHeight="1"/>
    <row r="262564" ht="14.25" customHeight="1"/>
    <row r="262566" ht="14.25" customHeight="1"/>
    <row r="262568" ht="14.25" customHeight="1"/>
    <row r="262570" ht="14.25" customHeight="1"/>
    <row r="262572" ht="14.25" customHeight="1"/>
    <row r="262574" ht="14.25" customHeight="1"/>
    <row r="262576" ht="14.25" customHeight="1"/>
    <row r="262578" ht="14.25" customHeight="1"/>
    <row r="262580" ht="14.25" customHeight="1"/>
    <row r="262582" ht="14.25" customHeight="1"/>
    <row r="262584" ht="14.25" customHeight="1"/>
    <row r="262586" ht="14.25" customHeight="1"/>
    <row r="262588" ht="14.25" customHeight="1"/>
    <row r="262590" ht="14.25" customHeight="1"/>
    <row r="262592" ht="14.25" customHeight="1"/>
    <row r="262594" ht="14.25" customHeight="1"/>
    <row r="262596" ht="14.25" customHeight="1"/>
    <row r="262598" ht="14.25" customHeight="1"/>
    <row r="262600" ht="14.25" customHeight="1"/>
    <row r="262602" ht="14.25" customHeight="1"/>
    <row r="262604" ht="14.25" customHeight="1"/>
    <row r="262606" ht="14.25" customHeight="1"/>
    <row r="262608" ht="14.25" customHeight="1"/>
    <row r="262610" ht="14.25" customHeight="1"/>
    <row r="262612" ht="14.25" customHeight="1"/>
    <row r="262614" ht="14.25" customHeight="1"/>
    <row r="262616" ht="14.25" customHeight="1"/>
    <row r="262618" ht="14.25" customHeight="1"/>
    <row r="262620" ht="14.25" customHeight="1"/>
    <row r="262622" ht="14.25" customHeight="1"/>
    <row r="262624" ht="14.25" customHeight="1"/>
    <row r="262626" ht="14.25" customHeight="1"/>
    <row r="262628" ht="14.25" customHeight="1"/>
    <row r="262630" ht="14.25" customHeight="1"/>
    <row r="262632" ht="14.25" customHeight="1"/>
    <row r="262634" ht="14.25" customHeight="1"/>
    <row r="262636" ht="14.25" customHeight="1"/>
    <row r="262638" ht="14.25" customHeight="1"/>
    <row r="262640" ht="14.25" customHeight="1"/>
    <row r="262642" ht="14.25" customHeight="1"/>
    <row r="262644" ht="14.25" customHeight="1"/>
    <row r="262646" ht="14.25" customHeight="1"/>
    <row r="262648" ht="14.25" customHeight="1"/>
    <row r="262650" ht="14.25" customHeight="1"/>
    <row r="262652" ht="14.25" customHeight="1"/>
    <row r="262654" ht="14.25" customHeight="1"/>
    <row r="262656" ht="14.25" customHeight="1"/>
    <row r="262658" ht="14.25" customHeight="1"/>
    <row r="262660" ht="14.25" customHeight="1"/>
    <row r="262662" ht="14.25" customHeight="1"/>
    <row r="262664" ht="14.25" customHeight="1"/>
    <row r="262666" ht="14.25" customHeight="1"/>
    <row r="262668" ht="14.25" customHeight="1"/>
    <row r="262670" ht="14.25" customHeight="1"/>
    <row r="262672" ht="14.25" customHeight="1"/>
    <row r="262674" ht="14.25" customHeight="1"/>
    <row r="262676" ht="14.25" customHeight="1"/>
    <row r="262678" ht="14.25" customHeight="1"/>
    <row r="262680" ht="14.25" customHeight="1"/>
    <row r="262682" ht="14.25" customHeight="1"/>
    <row r="262684" ht="14.25" customHeight="1"/>
    <row r="262686" ht="14.25" customHeight="1"/>
    <row r="262688" ht="14.25" customHeight="1"/>
    <row r="262690" ht="14.25" customHeight="1"/>
    <row r="262692" ht="14.25" customHeight="1"/>
    <row r="262694" ht="14.25" customHeight="1"/>
    <row r="262696" ht="14.25" customHeight="1"/>
    <row r="262698" ht="14.25" customHeight="1"/>
    <row r="262700" ht="14.25" customHeight="1"/>
    <row r="262702" ht="14.25" customHeight="1"/>
    <row r="262704" ht="14.25" customHeight="1"/>
    <row r="262706" ht="14.25" customHeight="1"/>
    <row r="262708" ht="14.25" customHeight="1"/>
    <row r="262710" ht="14.25" customHeight="1"/>
    <row r="262712" ht="14.25" customHeight="1"/>
    <row r="262714" ht="14.25" customHeight="1"/>
    <row r="262716" ht="14.25" customHeight="1"/>
    <row r="262718" ht="14.25" customHeight="1"/>
    <row r="262720" ht="14.25" customHeight="1"/>
    <row r="262722" ht="14.25" customHeight="1"/>
    <row r="262724" ht="14.25" customHeight="1"/>
    <row r="262726" ht="14.25" customHeight="1"/>
    <row r="262728" ht="14.25" customHeight="1"/>
    <row r="262730" ht="14.25" customHeight="1"/>
    <row r="262732" ht="14.25" customHeight="1"/>
    <row r="262734" ht="14.25" customHeight="1"/>
    <row r="262736" ht="14.25" customHeight="1"/>
    <row r="262738" ht="14.25" customHeight="1"/>
    <row r="262740" ht="14.25" customHeight="1"/>
    <row r="262742" ht="14.25" customHeight="1"/>
    <row r="262744" ht="14.25" customHeight="1"/>
    <row r="262746" ht="14.25" customHeight="1"/>
    <row r="262748" ht="14.25" customHeight="1"/>
    <row r="262750" ht="14.25" customHeight="1"/>
    <row r="262752" ht="14.25" customHeight="1"/>
    <row r="262754" ht="14.25" customHeight="1"/>
    <row r="262756" ht="14.25" customHeight="1"/>
    <row r="262758" ht="14.25" customHeight="1"/>
    <row r="262760" ht="14.25" customHeight="1"/>
    <row r="262762" ht="14.25" customHeight="1"/>
    <row r="262764" ht="14.25" customHeight="1"/>
    <row r="262766" ht="14.25" customHeight="1"/>
    <row r="262768" ht="14.25" customHeight="1"/>
    <row r="262770" ht="14.25" customHeight="1"/>
    <row r="262772" ht="14.25" customHeight="1"/>
    <row r="262774" ht="14.25" customHeight="1"/>
    <row r="262776" ht="14.25" customHeight="1"/>
    <row r="262778" ht="14.25" customHeight="1"/>
    <row r="262780" ht="14.25" customHeight="1"/>
    <row r="262782" ht="14.25" customHeight="1"/>
    <row r="262784" ht="14.25" customHeight="1"/>
    <row r="262786" ht="14.25" customHeight="1"/>
    <row r="262788" ht="14.25" customHeight="1"/>
    <row r="262790" ht="14.25" customHeight="1"/>
    <row r="262792" ht="14.25" customHeight="1"/>
    <row r="262794" ht="14.25" customHeight="1"/>
    <row r="262796" ht="14.25" customHeight="1"/>
    <row r="262798" ht="14.25" customHeight="1"/>
    <row r="262800" ht="14.25" customHeight="1"/>
    <row r="262802" ht="14.25" customHeight="1"/>
    <row r="262804" ht="14.25" customHeight="1"/>
    <row r="262806" ht="14.25" customHeight="1"/>
    <row r="262808" ht="14.25" customHeight="1"/>
    <row r="262810" ht="14.25" customHeight="1"/>
    <row r="262812" ht="14.25" customHeight="1"/>
    <row r="262814" ht="14.25" customHeight="1"/>
    <row r="262816" ht="14.25" customHeight="1"/>
    <row r="262818" ht="14.25" customHeight="1"/>
    <row r="262820" ht="14.25" customHeight="1"/>
    <row r="262822" ht="14.25" customHeight="1"/>
    <row r="262824" ht="14.25" customHeight="1"/>
    <row r="262826" ht="14.25" customHeight="1"/>
    <row r="262828" ht="14.25" customHeight="1"/>
    <row r="262830" ht="14.25" customHeight="1"/>
    <row r="262832" ht="14.25" customHeight="1"/>
    <row r="262834" ht="14.25" customHeight="1"/>
    <row r="262836" ht="14.25" customHeight="1"/>
    <row r="262838" ht="14.25" customHeight="1"/>
    <row r="262840" ht="14.25" customHeight="1"/>
    <row r="262842" ht="14.25" customHeight="1"/>
    <row r="262844" ht="14.25" customHeight="1"/>
    <row r="262846" ht="14.25" customHeight="1"/>
    <row r="262848" ht="14.25" customHeight="1"/>
    <row r="262850" ht="14.25" customHeight="1"/>
    <row r="262852" ht="14.25" customHeight="1"/>
    <row r="262854" ht="14.25" customHeight="1"/>
    <row r="262856" ht="14.25" customHeight="1"/>
    <row r="262858" ht="14.25" customHeight="1"/>
    <row r="262860" ht="14.25" customHeight="1"/>
    <row r="262862" ht="14.25" customHeight="1"/>
    <row r="262864" ht="14.25" customHeight="1"/>
    <row r="262866" ht="14.25" customHeight="1"/>
    <row r="262868" ht="14.25" customHeight="1"/>
    <row r="262870" ht="14.25" customHeight="1"/>
    <row r="262872" ht="14.25" customHeight="1"/>
    <row r="262874" ht="14.25" customHeight="1"/>
    <row r="262876" ht="14.25" customHeight="1"/>
    <row r="262878" ht="14.25" customHeight="1"/>
    <row r="262880" ht="14.25" customHeight="1"/>
    <row r="262882" ht="14.25" customHeight="1"/>
    <row r="262884" ht="14.25" customHeight="1"/>
    <row r="262886" ht="14.25" customHeight="1"/>
    <row r="262888" ht="14.25" customHeight="1"/>
    <row r="262890" ht="14.25" customHeight="1"/>
    <row r="262892" ht="14.25" customHeight="1"/>
    <row r="262894" ht="14.25" customHeight="1"/>
    <row r="262896" ht="14.25" customHeight="1"/>
    <row r="262898" ht="14.25" customHeight="1"/>
    <row r="262900" ht="14.25" customHeight="1"/>
    <row r="262902" ht="14.25" customHeight="1"/>
    <row r="262904" ht="14.25" customHeight="1"/>
    <row r="262906" ht="14.25" customHeight="1"/>
    <row r="262908" ht="14.25" customHeight="1"/>
    <row r="262910" ht="14.25" customHeight="1"/>
    <row r="262912" ht="14.25" customHeight="1"/>
    <row r="262914" ht="14.25" customHeight="1"/>
    <row r="262916" ht="14.25" customHeight="1"/>
    <row r="262918" ht="14.25" customHeight="1"/>
    <row r="262920" ht="14.25" customHeight="1"/>
    <row r="262922" ht="14.25" customHeight="1"/>
    <row r="262924" ht="14.25" customHeight="1"/>
    <row r="262926" ht="14.25" customHeight="1"/>
    <row r="262928" ht="14.25" customHeight="1"/>
    <row r="262930" ht="14.25" customHeight="1"/>
    <row r="262932" ht="14.25" customHeight="1"/>
    <row r="262934" ht="14.25" customHeight="1"/>
    <row r="262936" ht="14.25" customHeight="1"/>
    <row r="262938" ht="14.25" customHeight="1"/>
    <row r="262940" ht="14.25" customHeight="1"/>
    <row r="262942" ht="14.25" customHeight="1"/>
    <row r="262944" ht="14.25" customHeight="1"/>
    <row r="262946" ht="14.25" customHeight="1"/>
    <row r="262948" ht="14.25" customHeight="1"/>
    <row r="262950" ht="14.25" customHeight="1"/>
    <row r="262952" ht="14.25" customHeight="1"/>
    <row r="262954" ht="14.25" customHeight="1"/>
    <row r="262956" ht="14.25" customHeight="1"/>
    <row r="262958" ht="14.25" customHeight="1"/>
    <row r="262960" ht="14.25" customHeight="1"/>
    <row r="262962" ht="14.25" customHeight="1"/>
    <row r="262964" ht="14.25" customHeight="1"/>
    <row r="262966" ht="14.25" customHeight="1"/>
    <row r="262968" ht="14.25" customHeight="1"/>
    <row r="262970" ht="14.25" customHeight="1"/>
    <row r="262972" ht="14.25" customHeight="1"/>
    <row r="262974" ht="14.25" customHeight="1"/>
    <row r="262976" ht="14.25" customHeight="1"/>
    <row r="262978" ht="14.25" customHeight="1"/>
    <row r="262980" ht="14.25" customHeight="1"/>
    <row r="262982" ht="14.25" customHeight="1"/>
    <row r="262984" ht="14.25" customHeight="1"/>
    <row r="262986" ht="14.25" customHeight="1"/>
    <row r="262988" ht="14.25" customHeight="1"/>
    <row r="262990" ht="14.25" customHeight="1"/>
    <row r="262992" ht="14.25" customHeight="1"/>
    <row r="262994" ht="14.25" customHeight="1"/>
    <row r="262996" ht="14.25" customHeight="1"/>
    <row r="262998" ht="14.25" customHeight="1"/>
    <row r="263000" ht="14.25" customHeight="1"/>
    <row r="263002" ht="14.25" customHeight="1"/>
    <row r="263004" ht="14.25" customHeight="1"/>
    <row r="263006" ht="14.25" customHeight="1"/>
    <row r="263008" ht="14.25" customHeight="1"/>
    <row r="263010" ht="14.25" customHeight="1"/>
    <row r="263012" ht="14.25" customHeight="1"/>
    <row r="263014" ht="14.25" customHeight="1"/>
    <row r="263016" ht="14.25" customHeight="1"/>
    <row r="263018" ht="14.25" customHeight="1"/>
    <row r="263020" ht="14.25" customHeight="1"/>
    <row r="263022" ht="14.25" customHeight="1"/>
    <row r="263024" ht="14.25" customHeight="1"/>
    <row r="263026" ht="14.25" customHeight="1"/>
    <row r="263028" ht="14.25" customHeight="1"/>
    <row r="263030" ht="14.25" customHeight="1"/>
    <row r="263032" ht="14.25" customHeight="1"/>
    <row r="263034" ht="14.25" customHeight="1"/>
    <row r="263036" ht="14.25" customHeight="1"/>
    <row r="263038" ht="14.25" customHeight="1"/>
    <row r="263040" ht="14.25" customHeight="1"/>
    <row r="263042" ht="14.25" customHeight="1"/>
    <row r="263044" ht="14.25" customHeight="1"/>
    <row r="263046" ht="14.25" customHeight="1"/>
    <row r="263048" ht="14.25" customHeight="1"/>
    <row r="263050" ht="14.25" customHeight="1"/>
    <row r="263052" ht="14.25" customHeight="1"/>
    <row r="263054" ht="14.25" customHeight="1"/>
    <row r="263056" ht="14.25" customHeight="1"/>
    <row r="263058" ht="14.25" customHeight="1"/>
    <row r="263060" ht="14.25" customHeight="1"/>
    <row r="263062" ht="14.25" customHeight="1"/>
    <row r="263064" ht="14.25" customHeight="1"/>
    <row r="263066" ht="14.25" customHeight="1"/>
    <row r="263068" ht="14.25" customHeight="1"/>
    <row r="263070" ht="14.25" customHeight="1"/>
    <row r="263072" ht="14.25" customHeight="1"/>
    <row r="263074" ht="14.25" customHeight="1"/>
    <row r="263076" ht="14.25" customHeight="1"/>
    <row r="263078" ht="14.25" customHeight="1"/>
    <row r="263080" ht="14.25" customHeight="1"/>
    <row r="263082" ht="14.25" customHeight="1"/>
    <row r="263084" ht="14.25" customHeight="1"/>
    <row r="263086" ht="14.25" customHeight="1"/>
    <row r="263088" ht="14.25" customHeight="1"/>
    <row r="263090" ht="14.25" customHeight="1"/>
    <row r="263092" ht="14.25" customHeight="1"/>
    <row r="263094" ht="14.25" customHeight="1"/>
    <row r="263096" ht="14.25" customHeight="1"/>
    <row r="263098" ht="14.25" customHeight="1"/>
    <row r="263100" ht="14.25" customHeight="1"/>
    <row r="263102" ht="14.25" customHeight="1"/>
    <row r="263104" ht="14.25" customHeight="1"/>
    <row r="263106" ht="14.25" customHeight="1"/>
    <row r="263108" ht="14.25" customHeight="1"/>
    <row r="263110" ht="14.25" customHeight="1"/>
    <row r="263112" ht="14.25" customHeight="1"/>
    <row r="263114" ht="14.25" customHeight="1"/>
    <row r="263116" ht="14.25" customHeight="1"/>
    <row r="263118" ht="14.25" customHeight="1"/>
    <row r="263120" ht="14.25" customHeight="1"/>
    <row r="263122" ht="14.25" customHeight="1"/>
    <row r="263124" ht="14.25" customHeight="1"/>
    <row r="263126" ht="14.25" customHeight="1"/>
    <row r="263128" ht="14.25" customHeight="1"/>
    <row r="263130" ht="14.25" customHeight="1"/>
    <row r="263132" ht="14.25" customHeight="1"/>
    <row r="263134" ht="14.25" customHeight="1"/>
    <row r="263136" ht="14.25" customHeight="1"/>
    <row r="263138" ht="14.25" customHeight="1"/>
    <row r="263140" ht="14.25" customHeight="1"/>
    <row r="263142" ht="14.25" customHeight="1"/>
    <row r="263144" ht="14.25" customHeight="1"/>
    <row r="263146" ht="14.25" customHeight="1"/>
    <row r="263148" ht="14.25" customHeight="1"/>
    <row r="263150" ht="14.25" customHeight="1"/>
    <row r="263152" ht="14.25" customHeight="1"/>
    <row r="263154" ht="14.25" customHeight="1"/>
    <row r="263156" ht="14.25" customHeight="1"/>
    <row r="263158" ht="14.25" customHeight="1"/>
    <row r="263160" ht="14.25" customHeight="1"/>
    <row r="263162" ht="14.25" customHeight="1"/>
    <row r="263164" ht="14.25" customHeight="1"/>
    <row r="263166" ht="14.25" customHeight="1"/>
    <row r="263168" ht="14.25" customHeight="1"/>
    <row r="263170" ht="14.25" customHeight="1"/>
    <row r="263172" ht="14.25" customHeight="1"/>
    <row r="263174" ht="14.25" customHeight="1"/>
    <row r="263176" ht="14.25" customHeight="1"/>
    <row r="263178" ht="14.25" customHeight="1"/>
    <row r="263180" ht="14.25" customHeight="1"/>
    <row r="263182" ht="14.25" customHeight="1"/>
    <row r="263184" ht="14.25" customHeight="1"/>
    <row r="263186" ht="14.25" customHeight="1"/>
    <row r="263188" ht="14.25" customHeight="1"/>
    <row r="263190" ht="14.25" customHeight="1"/>
    <row r="263192" ht="14.25" customHeight="1"/>
    <row r="263194" ht="14.25" customHeight="1"/>
    <row r="263196" ht="14.25" customHeight="1"/>
    <row r="263198" ht="14.25" customHeight="1"/>
    <row r="263200" ht="14.25" customHeight="1"/>
    <row r="263202" ht="14.25" customHeight="1"/>
    <row r="263204" ht="14.25" customHeight="1"/>
    <row r="263206" ht="14.25" customHeight="1"/>
    <row r="263208" ht="14.25" customHeight="1"/>
    <row r="263210" ht="14.25" customHeight="1"/>
    <row r="263212" ht="14.25" customHeight="1"/>
    <row r="263214" ht="14.25" customHeight="1"/>
    <row r="263216" ht="14.25" customHeight="1"/>
    <row r="263218" ht="14.25" customHeight="1"/>
    <row r="263220" ht="14.25" customHeight="1"/>
    <row r="263222" ht="14.25" customHeight="1"/>
    <row r="263224" ht="14.25" customHeight="1"/>
    <row r="263226" ht="14.25" customHeight="1"/>
    <row r="263228" ht="14.25" customHeight="1"/>
    <row r="263230" ht="14.25" customHeight="1"/>
    <row r="263232" ht="14.25" customHeight="1"/>
    <row r="263234" ht="14.25" customHeight="1"/>
    <row r="263236" ht="14.25" customHeight="1"/>
    <row r="263238" ht="14.25" customHeight="1"/>
    <row r="263240" ht="14.25" customHeight="1"/>
    <row r="263242" ht="14.25" customHeight="1"/>
    <row r="263244" ht="14.25" customHeight="1"/>
    <row r="263246" ht="14.25" customHeight="1"/>
    <row r="263248" ht="14.25" customHeight="1"/>
    <row r="263250" ht="14.25" customHeight="1"/>
    <row r="263252" ht="14.25" customHeight="1"/>
    <row r="263254" ht="14.25" customHeight="1"/>
    <row r="263256" ht="14.25" customHeight="1"/>
    <row r="263258" ht="14.25" customHeight="1"/>
    <row r="263260" ht="14.25" customHeight="1"/>
    <row r="263262" ht="14.25" customHeight="1"/>
    <row r="263264" ht="14.25" customHeight="1"/>
    <row r="263266" ht="14.25" customHeight="1"/>
    <row r="263268" ht="14.25" customHeight="1"/>
    <row r="263270" ht="14.25" customHeight="1"/>
    <row r="263272" ht="14.25" customHeight="1"/>
    <row r="263274" ht="14.25" customHeight="1"/>
    <row r="263276" ht="14.25" customHeight="1"/>
    <row r="263278" ht="14.25" customHeight="1"/>
    <row r="263280" ht="14.25" customHeight="1"/>
    <row r="263282" ht="14.25" customHeight="1"/>
    <row r="263284" ht="14.25" customHeight="1"/>
    <row r="263286" ht="14.25" customHeight="1"/>
    <row r="263288" ht="14.25" customHeight="1"/>
    <row r="263290" ht="14.25" customHeight="1"/>
    <row r="263292" ht="14.25" customHeight="1"/>
    <row r="263294" ht="14.25" customHeight="1"/>
    <row r="263296" ht="14.25" customHeight="1"/>
    <row r="263298" ht="14.25" customHeight="1"/>
    <row r="263300" ht="14.25" customHeight="1"/>
    <row r="263302" ht="14.25" customHeight="1"/>
    <row r="263304" ht="14.25" customHeight="1"/>
    <row r="263306" ht="14.25" customHeight="1"/>
    <row r="263308" ht="14.25" customHeight="1"/>
    <row r="263310" ht="14.25" customHeight="1"/>
    <row r="263312" ht="14.25" customHeight="1"/>
    <row r="263314" ht="14.25" customHeight="1"/>
    <row r="263316" ht="14.25" customHeight="1"/>
    <row r="263318" ht="14.25" customHeight="1"/>
    <row r="263320" ht="14.25" customHeight="1"/>
    <row r="263322" ht="14.25" customHeight="1"/>
    <row r="263324" ht="14.25" customHeight="1"/>
    <row r="263326" ht="14.25" customHeight="1"/>
    <row r="263328" ht="14.25" customHeight="1"/>
    <row r="263330" ht="14.25" customHeight="1"/>
    <row r="263332" ht="14.25" customHeight="1"/>
    <row r="263334" ht="14.25" customHeight="1"/>
    <row r="263336" ht="14.25" customHeight="1"/>
    <row r="263338" ht="14.25" customHeight="1"/>
    <row r="263340" ht="14.25" customHeight="1"/>
    <row r="263342" ht="14.25" customHeight="1"/>
    <row r="263344" ht="14.25" customHeight="1"/>
    <row r="263346" ht="14.25" customHeight="1"/>
    <row r="263348" ht="14.25" customHeight="1"/>
    <row r="263350" ht="14.25" customHeight="1"/>
    <row r="263352" ht="14.25" customHeight="1"/>
    <row r="263354" ht="14.25" customHeight="1"/>
    <row r="263356" ht="14.25" customHeight="1"/>
    <row r="263358" ht="14.25" customHeight="1"/>
    <row r="263360" ht="14.25" customHeight="1"/>
    <row r="263362" ht="14.25" customHeight="1"/>
    <row r="263364" ht="14.25" customHeight="1"/>
    <row r="263366" ht="14.25" customHeight="1"/>
    <row r="263368" ht="14.25" customHeight="1"/>
    <row r="263370" ht="14.25" customHeight="1"/>
    <row r="263372" ht="14.25" customHeight="1"/>
    <row r="263374" ht="14.25" customHeight="1"/>
    <row r="263376" ht="14.25" customHeight="1"/>
    <row r="263378" ht="14.25" customHeight="1"/>
    <row r="263380" ht="14.25" customHeight="1"/>
    <row r="263382" ht="14.25" customHeight="1"/>
    <row r="263384" ht="14.25" customHeight="1"/>
    <row r="263386" ht="14.25" customHeight="1"/>
    <row r="263388" ht="14.25" customHeight="1"/>
    <row r="263390" ht="14.25" customHeight="1"/>
    <row r="263392" ht="14.25" customHeight="1"/>
    <row r="263394" ht="14.25" customHeight="1"/>
    <row r="263396" ht="14.25" customHeight="1"/>
    <row r="263398" ht="14.25" customHeight="1"/>
    <row r="263400" ht="14.25" customHeight="1"/>
    <row r="263402" ht="14.25" customHeight="1"/>
    <row r="263404" ht="14.25" customHeight="1"/>
    <row r="263406" ht="14.25" customHeight="1"/>
    <row r="263408" ht="14.25" customHeight="1"/>
    <row r="263410" ht="14.25" customHeight="1"/>
    <row r="263412" ht="14.25" customHeight="1"/>
    <row r="263414" ht="14.25" customHeight="1"/>
    <row r="263416" ht="14.25" customHeight="1"/>
    <row r="263418" ht="14.25" customHeight="1"/>
    <row r="263420" ht="14.25" customHeight="1"/>
    <row r="263422" ht="14.25" customHeight="1"/>
    <row r="263424" ht="14.25" customHeight="1"/>
    <row r="263426" ht="14.25" customHeight="1"/>
    <row r="263428" ht="14.25" customHeight="1"/>
    <row r="263430" ht="14.25" customHeight="1"/>
    <row r="263432" ht="14.25" customHeight="1"/>
    <row r="263434" ht="14.25" customHeight="1"/>
    <row r="263436" ht="14.25" customHeight="1"/>
    <row r="263438" ht="14.25" customHeight="1"/>
    <row r="263440" ht="14.25" customHeight="1"/>
    <row r="263442" ht="14.25" customHeight="1"/>
    <row r="263444" ht="14.25" customHeight="1"/>
    <row r="263446" ht="14.25" customHeight="1"/>
    <row r="263448" ht="14.25" customHeight="1"/>
    <row r="263450" ht="14.25" customHeight="1"/>
    <row r="263452" ht="14.25" customHeight="1"/>
    <row r="263454" ht="14.25" customHeight="1"/>
    <row r="263456" ht="14.25" customHeight="1"/>
    <row r="263458" ht="14.25" customHeight="1"/>
    <row r="263460" ht="14.25" customHeight="1"/>
    <row r="263462" ht="14.25" customHeight="1"/>
    <row r="263464" ht="14.25" customHeight="1"/>
    <row r="263466" ht="14.25" customHeight="1"/>
    <row r="263468" ht="14.25" customHeight="1"/>
    <row r="263470" ht="14.25" customHeight="1"/>
    <row r="263472" ht="14.25" customHeight="1"/>
    <row r="263474" ht="14.25" customHeight="1"/>
    <row r="263476" ht="14.25" customHeight="1"/>
    <row r="263478" ht="14.25" customHeight="1"/>
    <row r="263480" ht="14.25" customHeight="1"/>
    <row r="263482" ht="14.25" customHeight="1"/>
    <row r="263484" ht="14.25" customHeight="1"/>
    <row r="263486" ht="14.25" customHeight="1"/>
    <row r="263488" ht="14.25" customHeight="1"/>
    <row r="263490" ht="14.25" customHeight="1"/>
    <row r="263492" ht="14.25" customHeight="1"/>
    <row r="263494" ht="14.25" customHeight="1"/>
    <row r="263496" ht="14.25" customHeight="1"/>
    <row r="263498" ht="14.25" customHeight="1"/>
    <row r="263500" ht="14.25" customHeight="1"/>
    <row r="263502" ht="14.25" customHeight="1"/>
    <row r="263504" ht="14.25" customHeight="1"/>
    <row r="263506" ht="14.25" customHeight="1"/>
    <row r="263508" ht="14.25" customHeight="1"/>
    <row r="263510" ht="14.25" customHeight="1"/>
    <row r="263512" ht="14.25" customHeight="1"/>
    <row r="263514" ht="14.25" customHeight="1"/>
    <row r="263516" ht="14.25" customHeight="1"/>
    <row r="263518" ht="14.25" customHeight="1"/>
    <row r="263520" ht="14.25" customHeight="1"/>
    <row r="263522" ht="14.25" customHeight="1"/>
    <row r="263524" ht="14.25" customHeight="1"/>
    <row r="263526" ht="14.25" customHeight="1"/>
    <row r="263528" ht="14.25" customHeight="1"/>
    <row r="263530" ht="14.25" customHeight="1"/>
    <row r="263532" ht="14.25" customHeight="1"/>
    <row r="263534" ht="14.25" customHeight="1"/>
    <row r="263536" ht="14.25" customHeight="1"/>
    <row r="263538" ht="14.25" customHeight="1"/>
    <row r="263540" ht="14.25" customHeight="1"/>
    <row r="263542" ht="14.25" customHeight="1"/>
    <row r="263544" ht="14.25" customHeight="1"/>
    <row r="263546" ht="14.25" customHeight="1"/>
    <row r="263548" ht="14.25" customHeight="1"/>
    <row r="263550" ht="14.25" customHeight="1"/>
    <row r="263552" ht="14.25" customHeight="1"/>
    <row r="263554" ht="14.25" customHeight="1"/>
    <row r="263556" ht="14.25" customHeight="1"/>
    <row r="263558" ht="14.25" customHeight="1"/>
    <row r="263560" ht="14.25" customHeight="1"/>
    <row r="263562" ht="14.25" customHeight="1"/>
    <row r="263564" ht="14.25" customHeight="1"/>
    <row r="263566" ht="14.25" customHeight="1"/>
    <row r="263568" ht="14.25" customHeight="1"/>
    <row r="263570" ht="14.25" customHeight="1"/>
    <row r="263572" ht="14.25" customHeight="1"/>
    <row r="263574" ht="14.25" customHeight="1"/>
    <row r="263576" ht="14.25" customHeight="1"/>
    <row r="263578" ht="14.25" customHeight="1"/>
    <row r="263580" ht="14.25" customHeight="1"/>
    <row r="263582" ht="14.25" customHeight="1"/>
    <row r="263584" ht="14.25" customHeight="1"/>
    <row r="263586" ht="14.25" customHeight="1"/>
    <row r="263588" ht="14.25" customHeight="1"/>
    <row r="263590" ht="14.25" customHeight="1"/>
    <row r="263592" ht="14.25" customHeight="1"/>
    <row r="263594" ht="14.25" customHeight="1"/>
    <row r="263596" ht="14.25" customHeight="1"/>
    <row r="263598" ht="14.25" customHeight="1"/>
    <row r="263600" ht="14.25" customHeight="1"/>
    <row r="263602" ht="14.25" customHeight="1"/>
    <row r="263604" ht="14.25" customHeight="1"/>
    <row r="263606" ht="14.25" customHeight="1"/>
    <row r="263608" ht="14.25" customHeight="1"/>
    <row r="263610" ht="14.25" customHeight="1"/>
    <row r="263612" ht="14.25" customHeight="1"/>
    <row r="263614" ht="14.25" customHeight="1"/>
    <row r="263616" ht="14.25" customHeight="1"/>
    <row r="263618" ht="14.25" customHeight="1"/>
    <row r="263620" ht="14.25" customHeight="1"/>
    <row r="263622" ht="14.25" customHeight="1"/>
    <row r="263624" ht="14.25" customHeight="1"/>
    <row r="263626" ht="14.25" customHeight="1"/>
    <row r="263628" ht="14.25" customHeight="1"/>
    <row r="263630" ht="14.25" customHeight="1"/>
    <row r="263632" ht="14.25" customHeight="1"/>
    <row r="263634" ht="14.25" customHeight="1"/>
    <row r="263636" ht="14.25" customHeight="1"/>
    <row r="263638" ht="14.25" customHeight="1"/>
    <row r="263640" ht="14.25" customHeight="1"/>
    <row r="263642" ht="14.25" customHeight="1"/>
    <row r="263644" ht="14.25" customHeight="1"/>
    <row r="263646" ht="14.25" customHeight="1"/>
    <row r="263648" ht="14.25" customHeight="1"/>
    <row r="263650" ht="14.25" customHeight="1"/>
    <row r="263652" ht="14.25" customHeight="1"/>
    <row r="263654" ht="14.25" customHeight="1"/>
    <row r="263656" ht="14.25" customHeight="1"/>
    <row r="263658" ht="14.25" customHeight="1"/>
    <row r="263660" ht="14.25" customHeight="1"/>
    <row r="263662" ht="14.25" customHeight="1"/>
    <row r="263664" ht="14.25" customHeight="1"/>
    <row r="263666" ht="14.25" customHeight="1"/>
    <row r="263668" ht="14.25" customHeight="1"/>
    <row r="263670" ht="14.25" customHeight="1"/>
    <row r="263672" ht="14.25" customHeight="1"/>
    <row r="263674" ht="14.25" customHeight="1"/>
    <row r="263676" ht="14.25" customHeight="1"/>
    <row r="263678" ht="14.25" customHeight="1"/>
    <row r="263680" ht="14.25" customHeight="1"/>
    <row r="263682" ht="14.25" customHeight="1"/>
    <row r="263684" ht="14.25" customHeight="1"/>
    <row r="263686" ht="14.25" customHeight="1"/>
    <row r="263688" ht="14.25" customHeight="1"/>
    <row r="263690" ht="14.25" customHeight="1"/>
    <row r="263692" ht="14.25" customHeight="1"/>
    <row r="263694" ht="14.25" customHeight="1"/>
    <row r="263696" ht="14.25" customHeight="1"/>
    <row r="263698" ht="14.25" customHeight="1"/>
    <row r="263700" ht="14.25" customHeight="1"/>
    <row r="263702" ht="14.25" customHeight="1"/>
    <row r="263704" ht="14.25" customHeight="1"/>
    <row r="263706" ht="14.25" customHeight="1"/>
    <row r="263708" ht="14.25" customHeight="1"/>
    <row r="263710" ht="14.25" customHeight="1"/>
    <row r="263712" ht="14.25" customHeight="1"/>
    <row r="263714" ht="14.25" customHeight="1"/>
    <row r="263716" ht="14.25" customHeight="1"/>
    <row r="263718" ht="14.25" customHeight="1"/>
    <row r="263720" ht="14.25" customHeight="1"/>
    <row r="263722" ht="14.25" customHeight="1"/>
    <row r="263724" ht="14.25" customHeight="1"/>
    <row r="263726" ht="14.25" customHeight="1"/>
    <row r="263728" ht="14.25" customHeight="1"/>
    <row r="263730" ht="14.25" customHeight="1"/>
    <row r="263732" ht="14.25" customHeight="1"/>
    <row r="263734" ht="14.25" customHeight="1"/>
    <row r="263736" ht="14.25" customHeight="1"/>
    <row r="263738" ht="14.25" customHeight="1"/>
    <row r="263740" ht="14.25" customHeight="1"/>
    <row r="263742" ht="14.25" customHeight="1"/>
    <row r="263744" ht="14.25" customHeight="1"/>
    <row r="263746" ht="14.25" customHeight="1"/>
    <row r="263748" ht="14.25" customHeight="1"/>
    <row r="263750" ht="14.25" customHeight="1"/>
    <row r="263752" ht="14.25" customHeight="1"/>
    <row r="263754" ht="14.25" customHeight="1"/>
    <row r="263756" ht="14.25" customHeight="1"/>
    <row r="263758" ht="14.25" customHeight="1"/>
    <row r="263760" ht="14.25" customHeight="1"/>
    <row r="263762" ht="14.25" customHeight="1"/>
    <row r="263764" ht="14.25" customHeight="1"/>
    <row r="263766" ht="14.25" customHeight="1"/>
    <row r="263768" ht="14.25" customHeight="1"/>
    <row r="263770" ht="14.25" customHeight="1"/>
    <row r="263772" ht="14.25" customHeight="1"/>
    <row r="263774" ht="14.25" customHeight="1"/>
    <row r="263776" ht="14.25" customHeight="1"/>
    <row r="263778" ht="14.25" customHeight="1"/>
    <row r="263780" ht="14.25" customHeight="1"/>
    <row r="263782" ht="14.25" customHeight="1"/>
    <row r="263784" ht="14.25" customHeight="1"/>
    <row r="263786" ht="14.25" customHeight="1"/>
    <row r="263788" ht="14.25" customHeight="1"/>
    <row r="263790" ht="14.25" customHeight="1"/>
    <row r="263792" ht="14.25" customHeight="1"/>
    <row r="263794" ht="14.25" customHeight="1"/>
    <row r="263796" ht="14.25" customHeight="1"/>
    <row r="263798" ht="14.25" customHeight="1"/>
    <row r="263800" ht="14.25" customHeight="1"/>
    <row r="263802" ht="14.25" customHeight="1"/>
    <row r="263804" ht="14.25" customHeight="1"/>
    <row r="263806" ht="14.25" customHeight="1"/>
    <row r="263808" ht="14.25" customHeight="1"/>
    <row r="263810" ht="14.25" customHeight="1"/>
    <row r="263812" ht="14.25" customHeight="1"/>
    <row r="263814" ht="14.25" customHeight="1"/>
    <row r="263816" ht="14.25" customHeight="1"/>
    <row r="263818" ht="14.25" customHeight="1"/>
    <row r="263820" ht="14.25" customHeight="1"/>
    <row r="263822" ht="14.25" customHeight="1"/>
    <row r="263824" ht="14.25" customHeight="1"/>
    <row r="263826" ht="14.25" customHeight="1"/>
    <row r="263828" ht="14.25" customHeight="1"/>
    <row r="263830" ht="14.25" customHeight="1"/>
    <row r="263832" ht="14.25" customHeight="1"/>
    <row r="263834" ht="14.25" customHeight="1"/>
    <row r="263836" ht="14.25" customHeight="1"/>
    <row r="263838" ht="14.25" customHeight="1"/>
    <row r="263840" ht="14.25" customHeight="1"/>
    <row r="263842" ht="14.25" customHeight="1"/>
    <row r="263844" ht="14.25" customHeight="1"/>
    <row r="263846" ht="14.25" customHeight="1"/>
    <row r="263848" ht="14.25" customHeight="1"/>
    <row r="263850" ht="14.25" customHeight="1"/>
    <row r="263852" ht="14.25" customHeight="1"/>
    <row r="263854" ht="14.25" customHeight="1"/>
    <row r="263856" ht="14.25" customHeight="1"/>
    <row r="263858" ht="14.25" customHeight="1"/>
    <row r="263860" ht="14.25" customHeight="1"/>
    <row r="263862" ht="14.25" customHeight="1"/>
    <row r="263864" ht="14.25" customHeight="1"/>
    <row r="263866" ht="14.25" customHeight="1"/>
    <row r="263868" ht="14.25" customHeight="1"/>
    <row r="263870" ht="14.25" customHeight="1"/>
    <row r="263872" ht="14.25" customHeight="1"/>
    <row r="263874" ht="14.25" customHeight="1"/>
    <row r="263876" ht="14.25" customHeight="1"/>
    <row r="263878" ht="14.25" customHeight="1"/>
    <row r="263880" ht="14.25" customHeight="1"/>
    <row r="263882" ht="14.25" customHeight="1"/>
    <row r="263884" ht="14.25" customHeight="1"/>
    <row r="263886" ht="14.25" customHeight="1"/>
    <row r="263888" ht="14.25" customHeight="1"/>
    <row r="263890" ht="14.25" customHeight="1"/>
    <row r="263892" ht="14.25" customHeight="1"/>
    <row r="263894" ht="14.25" customHeight="1"/>
    <row r="263896" ht="14.25" customHeight="1"/>
    <row r="263898" ht="14.25" customHeight="1"/>
    <row r="263900" ht="14.25" customHeight="1"/>
    <row r="263902" ht="14.25" customHeight="1"/>
    <row r="263904" ht="14.25" customHeight="1"/>
    <row r="263906" ht="14.25" customHeight="1"/>
    <row r="263908" ht="14.25" customHeight="1"/>
    <row r="263910" ht="14.25" customHeight="1"/>
    <row r="263912" ht="14.25" customHeight="1"/>
    <row r="263914" ht="14.25" customHeight="1"/>
    <row r="263916" ht="14.25" customHeight="1"/>
    <row r="263918" ht="14.25" customHeight="1"/>
    <row r="263920" ht="14.25" customHeight="1"/>
    <row r="263922" ht="14.25" customHeight="1"/>
    <row r="263924" ht="14.25" customHeight="1"/>
    <row r="263926" ht="14.25" customHeight="1"/>
    <row r="263928" ht="14.25" customHeight="1"/>
    <row r="263930" ht="14.25" customHeight="1"/>
    <row r="263932" ht="14.25" customHeight="1"/>
    <row r="263934" ht="14.25" customHeight="1"/>
    <row r="263936" ht="14.25" customHeight="1"/>
    <row r="263938" ht="14.25" customHeight="1"/>
    <row r="263940" ht="14.25" customHeight="1"/>
    <row r="263942" ht="14.25" customHeight="1"/>
    <row r="263944" ht="14.25" customHeight="1"/>
    <row r="263946" ht="14.25" customHeight="1"/>
    <row r="263948" ht="14.25" customHeight="1"/>
    <row r="263950" ht="14.25" customHeight="1"/>
    <row r="263952" ht="14.25" customHeight="1"/>
    <row r="263954" ht="14.25" customHeight="1"/>
    <row r="263956" ht="14.25" customHeight="1"/>
    <row r="263958" ht="14.25" customHeight="1"/>
    <row r="263960" ht="14.25" customHeight="1"/>
    <row r="263962" ht="14.25" customHeight="1"/>
    <row r="263964" ht="14.25" customHeight="1"/>
    <row r="263966" ht="14.25" customHeight="1"/>
    <row r="263968" ht="14.25" customHeight="1"/>
    <row r="263970" ht="14.25" customHeight="1"/>
    <row r="263972" ht="14.25" customHeight="1"/>
    <row r="263974" ht="14.25" customHeight="1"/>
    <row r="263976" ht="14.25" customHeight="1"/>
    <row r="263978" ht="14.25" customHeight="1"/>
    <row r="263980" ht="14.25" customHeight="1"/>
    <row r="263982" ht="14.25" customHeight="1"/>
    <row r="263984" ht="14.25" customHeight="1"/>
    <row r="263986" ht="14.25" customHeight="1"/>
    <row r="263988" ht="14.25" customHeight="1"/>
    <row r="263990" ht="14.25" customHeight="1"/>
    <row r="263992" ht="14.25" customHeight="1"/>
    <row r="263994" ht="14.25" customHeight="1"/>
    <row r="263996" ht="14.25" customHeight="1"/>
    <row r="263998" ht="14.25" customHeight="1"/>
    <row r="264000" ht="14.25" customHeight="1"/>
    <row r="264002" ht="14.25" customHeight="1"/>
    <row r="264004" ht="14.25" customHeight="1"/>
    <row r="264006" ht="14.25" customHeight="1"/>
    <row r="264008" ht="14.25" customHeight="1"/>
    <row r="264010" ht="14.25" customHeight="1"/>
    <row r="264012" ht="14.25" customHeight="1"/>
    <row r="264014" ht="14.25" customHeight="1"/>
    <row r="264016" ht="14.25" customHeight="1"/>
    <row r="264018" ht="14.25" customHeight="1"/>
    <row r="264020" ht="14.25" customHeight="1"/>
    <row r="264022" ht="14.25" customHeight="1"/>
    <row r="264024" ht="14.25" customHeight="1"/>
    <row r="264026" ht="14.25" customHeight="1"/>
    <row r="264028" ht="14.25" customHeight="1"/>
    <row r="264030" ht="14.25" customHeight="1"/>
    <row r="264032" ht="14.25" customHeight="1"/>
    <row r="264034" ht="14.25" customHeight="1"/>
    <row r="264036" ht="14.25" customHeight="1"/>
    <row r="264038" ht="14.25" customHeight="1"/>
    <row r="264040" ht="14.25" customHeight="1"/>
    <row r="264042" ht="14.25" customHeight="1"/>
    <row r="264044" ht="14.25" customHeight="1"/>
    <row r="264046" ht="14.25" customHeight="1"/>
    <row r="264048" ht="14.25" customHeight="1"/>
    <row r="264050" ht="14.25" customHeight="1"/>
    <row r="264052" ht="14.25" customHeight="1"/>
    <row r="264054" ht="14.25" customHeight="1"/>
    <row r="264056" ht="14.25" customHeight="1"/>
    <row r="264058" ht="14.25" customHeight="1"/>
    <row r="264060" ht="14.25" customHeight="1"/>
    <row r="264062" ht="14.25" customHeight="1"/>
    <row r="264064" ht="14.25" customHeight="1"/>
    <row r="264066" ht="14.25" customHeight="1"/>
    <row r="264068" ht="14.25" customHeight="1"/>
    <row r="264070" ht="14.25" customHeight="1"/>
    <row r="264072" ht="14.25" customHeight="1"/>
    <row r="264074" ht="14.25" customHeight="1"/>
    <row r="264076" ht="14.25" customHeight="1"/>
    <row r="264078" ht="14.25" customHeight="1"/>
    <row r="264080" ht="14.25" customHeight="1"/>
    <row r="264082" ht="14.25" customHeight="1"/>
    <row r="264084" ht="14.25" customHeight="1"/>
    <row r="264086" ht="14.25" customHeight="1"/>
    <row r="264088" ht="14.25" customHeight="1"/>
    <row r="264090" ht="14.25" customHeight="1"/>
    <row r="264092" ht="14.25" customHeight="1"/>
    <row r="264094" ht="14.25" customHeight="1"/>
    <row r="264096" ht="14.25" customHeight="1"/>
    <row r="264098" ht="14.25" customHeight="1"/>
    <row r="264100" ht="14.25" customHeight="1"/>
    <row r="264102" ht="14.25" customHeight="1"/>
    <row r="264104" ht="14.25" customHeight="1"/>
    <row r="264106" ht="14.25" customHeight="1"/>
    <row r="264108" ht="14.25" customHeight="1"/>
    <row r="264110" ht="14.25" customHeight="1"/>
    <row r="264112" ht="14.25" customHeight="1"/>
    <row r="264114" ht="14.25" customHeight="1"/>
    <row r="264116" ht="14.25" customHeight="1"/>
    <row r="264118" ht="14.25" customHeight="1"/>
    <row r="264120" ht="14.25" customHeight="1"/>
    <row r="264122" ht="14.25" customHeight="1"/>
    <row r="264124" ht="14.25" customHeight="1"/>
    <row r="264126" ht="14.25" customHeight="1"/>
    <row r="264128" ht="14.25" customHeight="1"/>
    <row r="264130" ht="14.25" customHeight="1"/>
    <row r="264132" ht="14.25" customHeight="1"/>
    <row r="264134" ht="14.25" customHeight="1"/>
    <row r="264136" ht="14.25" customHeight="1"/>
    <row r="264138" ht="14.25" customHeight="1"/>
    <row r="264140" ht="14.25" customHeight="1"/>
    <row r="264142" ht="14.25" customHeight="1"/>
    <row r="264144" ht="14.25" customHeight="1"/>
    <row r="264146" ht="14.25" customHeight="1"/>
    <row r="264148" ht="14.25" customHeight="1"/>
    <row r="264150" ht="14.25" customHeight="1"/>
    <row r="264152" ht="14.25" customHeight="1"/>
    <row r="264154" ht="14.25" customHeight="1"/>
    <row r="264156" ht="14.25" customHeight="1"/>
    <row r="264158" ht="14.25" customHeight="1"/>
    <row r="264160" ht="14.25" customHeight="1"/>
    <row r="264162" ht="14.25" customHeight="1"/>
    <row r="264164" ht="14.25" customHeight="1"/>
    <row r="264166" ht="14.25" customHeight="1"/>
    <row r="264168" ht="14.25" customHeight="1"/>
    <row r="264170" ht="14.25" customHeight="1"/>
    <row r="264172" ht="14.25" customHeight="1"/>
    <row r="264174" ht="14.25" customHeight="1"/>
    <row r="264176" ht="14.25" customHeight="1"/>
    <row r="264178" ht="14.25" customHeight="1"/>
    <row r="264180" ht="14.25" customHeight="1"/>
    <row r="264182" ht="14.25" customHeight="1"/>
    <row r="264184" ht="14.25" customHeight="1"/>
    <row r="264186" ht="14.25" customHeight="1"/>
    <row r="264188" ht="14.25" customHeight="1"/>
    <row r="264190" ht="14.25" customHeight="1"/>
    <row r="264192" ht="14.25" customHeight="1"/>
    <row r="264194" ht="14.25" customHeight="1"/>
    <row r="264196" ht="14.25" customHeight="1"/>
    <row r="264198" ht="14.25" customHeight="1"/>
    <row r="264200" ht="14.25" customHeight="1"/>
    <row r="264202" ht="14.25" customHeight="1"/>
    <row r="264204" ht="14.25" customHeight="1"/>
    <row r="264206" ht="14.25" customHeight="1"/>
    <row r="264208" ht="14.25" customHeight="1"/>
    <row r="264210" ht="14.25" customHeight="1"/>
    <row r="264212" ht="14.25" customHeight="1"/>
    <row r="264214" ht="14.25" customHeight="1"/>
    <row r="264216" ht="14.25" customHeight="1"/>
    <row r="264218" ht="14.25" customHeight="1"/>
    <row r="264220" ht="14.25" customHeight="1"/>
    <row r="264222" ht="14.25" customHeight="1"/>
    <row r="264224" ht="14.25" customHeight="1"/>
    <row r="264226" ht="14.25" customHeight="1"/>
    <row r="264228" ht="14.25" customHeight="1"/>
    <row r="264230" ht="14.25" customHeight="1"/>
    <row r="264232" ht="14.25" customHeight="1"/>
    <row r="264234" ht="14.25" customHeight="1"/>
    <row r="264236" ht="14.25" customHeight="1"/>
    <row r="264238" ht="14.25" customHeight="1"/>
    <row r="264240" ht="14.25" customHeight="1"/>
    <row r="264242" ht="14.25" customHeight="1"/>
    <row r="264244" ht="14.25" customHeight="1"/>
    <row r="264246" ht="14.25" customHeight="1"/>
    <row r="264248" ht="14.25" customHeight="1"/>
    <row r="264250" ht="14.25" customHeight="1"/>
    <row r="264252" ht="14.25" customHeight="1"/>
    <row r="264254" ht="14.25" customHeight="1"/>
    <row r="264256" ht="14.25" customHeight="1"/>
    <row r="264258" ht="14.25" customHeight="1"/>
    <row r="264260" ht="14.25" customHeight="1"/>
    <row r="264262" ht="14.25" customHeight="1"/>
    <row r="264264" ht="14.25" customHeight="1"/>
    <row r="264266" ht="14.25" customHeight="1"/>
    <row r="264268" ht="14.25" customHeight="1"/>
    <row r="264270" ht="14.25" customHeight="1"/>
    <row r="264272" ht="14.25" customHeight="1"/>
    <row r="264274" ht="14.25" customHeight="1"/>
    <row r="264276" ht="14.25" customHeight="1"/>
    <row r="264278" ht="14.25" customHeight="1"/>
    <row r="264280" ht="14.25" customHeight="1"/>
    <row r="264282" ht="14.25" customHeight="1"/>
    <row r="264284" ht="14.25" customHeight="1"/>
    <row r="264286" ht="14.25" customHeight="1"/>
    <row r="264288" ht="14.25" customHeight="1"/>
    <row r="264290" ht="14.25" customHeight="1"/>
    <row r="264292" ht="14.25" customHeight="1"/>
    <row r="264294" ht="14.25" customHeight="1"/>
    <row r="264296" ht="14.25" customHeight="1"/>
    <row r="264298" ht="14.25" customHeight="1"/>
    <row r="264300" ht="14.25" customHeight="1"/>
    <row r="264302" ht="14.25" customHeight="1"/>
    <row r="264304" ht="14.25" customHeight="1"/>
    <row r="264306" ht="14.25" customHeight="1"/>
    <row r="264308" ht="14.25" customHeight="1"/>
    <row r="264310" ht="14.25" customHeight="1"/>
    <row r="264312" ht="14.25" customHeight="1"/>
    <row r="264314" ht="14.25" customHeight="1"/>
    <row r="264316" ht="14.25" customHeight="1"/>
    <row r="264318" ht="14.25" customHeight="1"/>
    <row r="264320" ht="14.25" customHeight="1"/>
    <row r="264322" ht="14.25" customHeight="1"/>
    <row r="264324" ht="14.25" customHeight="1"/>
    <row r="264326" ht="14.25" customHeight="1"/>
    <row r="264328" ht="14.25" customHeight="1"/>
    <row r="264330" ht="14.25" customHeight="1"/>
    <row r="264332" ht="14.25" customHeight="1"/>
    <row r="264334" ht="14.25" customHeight="1"/>
    <row r="264336" ht="14.25" customHeight="1"/>
    <row r="264338" ht="14.25" customHeight="1"/>
    <row r="264340" ht="14.25" customHeight="1"/>
    <row r="264342" ht="14.25" customHeight="1"/>
    <row r="264344" ht="14.25" customHeight="1"/>
    <row r="264346" ht="14.25" customHeight="1"/>
    <row r="264348" ht="14.25" customHeight="1"/>
    <row r="264350" ht="14.25" customHeight="1"/>
    <row r="264352" ht="14.25" customHeight="1"/>
    <row r="264354" ht="14.25" customHeight="1"/>
    <row r="264356" ht="14.25" customHeight="1"/>
    <row r="264358" ht="14.25" customHeight="1"/>
    <row r="264360" ht="14.25" customHeight="1"/>
    <row r="264362" ht="14.25" customHeight="1"/>
    <row r="264364" ht="14.25" customHeight="1"/>
    <row r="264366" ht="14.25" customHeight="1"/>
    <row r="264368" ht="14.25" customHeight="1"/>
    <row r="264370" ht="14.25" customHeight="1"/>
    <row r="264372" ht="14.25" customHeight="1"/>
    <row r="264374" ht="14.25" customHeight="1"/>
    <row r="264376" ht="14.25" customHeight="1"/>
    <row r="264378" ht="14.25" customHeight="1"/>
    <row r="264380" ht="14.25" customHeight="1"/>
    <row r="264382" ht="14.25" customHeight="1"/>
    <row r="264384" ht="14.25" customHeight="1"/>
    <row r="264386" ht="14.25" customHeight="1"/>
    <row r="264388" ht="14.25" customHeight="1"/>
    <row r="264390" ht="14.25" customHeight="1"/>
    <row r="264392" ht="14.25" customHeight="1"/>
    <row r="264394" ht="14.25" customHeight="1"/>
    <row r="264396" ht="14.25" customHeight="1"/>
    <row r="264398" ht="14.25" customHeight="1"/>
    <row r="264400" ht="14.25" customHeight="1"/>
    <row r="264402" ht="14.25" customHeight="1"/>
    <row r="264404" ht="14.25" customHeight="1"/>
    <row r="264406" ht="14.25" customHeight="1"/>
    <row r="264408" ht="14.25" customHeight="1"/>
    <row r="264410" ht="14.25" customHeight="1"/>
    <row r="264412" ht="14.25" customHeight="1"/>
    <row r="264414" ht="14.25" customHeight="1"/>
    <row r="264416" ht="14.25" customHeight="1"/>
    <row r="264418" ht="14.25" customHeight="1"/>
    <row r="264420" ht="14.25" customHeight="1"/>
    <row r="264422" ht="14.25" customHeight="1"/>
    <row r="264424" ht="14.25" customHeight="1"/>
    <row r="264426" ht="14.25" customHeight="1"/>
    <row r="264428" ht="14.25" customHeight="1"/>
    <row r="264430" ht="14.25" customHeight="1"/>
    <row r="264432" ht="14.25" customHeight="1"/>
    <row r="264434" ht="14.25" customHeight="1"/>
    <row r="264436" ht="14.25" customHeight="1"/>
    <row r="264438" ht="14.25" customHeight="1"/>
    <row r="264440" ht="14.25" customHeight="1"/>
    <row r="264442" ht="14.25" customHeight="1"/>
    <row r="264444" ht="14.25" customHeight="1"/>
    <row r="264446" ht="14.25" customHeight="1"/>
    <row r="264448" ht="14.25" customHeight="1"/>
    <row r="264450" ht="14.25" customHeight="1"/>
    <row r="264452" ht="14.25" customHeight="1"/>
    <row r="264454" ht="14.25" customHeight="1"/>
    <row r="264456" ht="14.25" customHeight="1"/>
    <row r="264458" ht="14.25" customHeight="1"/>
    <row r="264460" ht="14.25" customHeight="1"/>
    <row r="264462" ht="14.25" customHeight="1"/>
    <row r="264464" ht="14.25" customHeight="1"/>
    <row r="264466" ht="14.25" customHeight="1"/>
    <row r="264468" ht="14.25" customHeight="1"/>
    <row r="264470" ht="14.25" customHeight="1"/>
    <row r="264472" ht="14.25" customHeight="1"/>
    <row r="264474" ht="14.25" customHeight="1"/>
    <row r="264476" ht="14.25" customHeight="1"/>
    <row r="264478" ht="14.25" customHeight="1"/>
    <row r="264480" ht="14.25" customHeight="1"/>
    <row r="264482" ht="14.25" customHeight="1"/>
    <row r="264484" ht="14.25" customHeight="1"/>
    <row r="264486" ht="14.25" customHeight="1"/>
    <row r="264488" ht="14.25" customHeight="1"/>
    <row r="264490" ht="14.25" customHeight="1"/>
    <row r="264492" ht="14.25" customHeight="1"/>
    <row r="264494" ht="14.25" customHeight="1"/>
    <row r="264496" ht="14.25" customHeight="1"/>
    <row r="264498" ht="14.25" customHeight="1"/>
    <row r="264500" ht="14.25" customHeight="1"/>
    <row r="264502" ht="14.25" customHeight="1"/>
    <row r="264504" ht="14.25" customHeight="1"/>
    <row r="264506" ht="14.25" customHeight="1"/>
    <row r="264508" ht="14.25" customHeight="1"/>
    <row r="264510" ht="14.25" customHeight="1"/>
    <row r="264512" ht="14.25" customHeight="1"/>
    <row r="264514" ht="14.25" customHeight="1"/>
    <row r="264516" ht="14.25" customHeight="1"/>
    <row r="264518" ht="14.25" customHeight="1"/>
    <row r="264520" ht="14.25" customHeight="1"/>
    <row r="264522" ht="14.25" customHeight="1"/>
    <row r="264524" ht="14.25" customHeight="1"/>
    <row r="264526" ht="14.25" customHeight="1"/>
    <row r="264528" ht="14.25" customHeight="1"/>
    <row r="264530" ht="14.25" customHeight="1"/>
    <row r="264532" ht="14.25" customHeight="1"/>
    <row r="264534" ht="14.25" customHeight="1"/>
    <row r="264536" ht="14.25" customHeight="1"/>
    <row r="264538" ht="14.25" customHeight="1"/>
    <row r="264540" ht="14.25" customHeight="1"/>
    <row r="264542" ht="14.25" customHeight="1"/>
    <row r="264544" ht="14.25" customHeight="1"/>
    <row r="264546" ht="14.25" customHeight="1"/>
    <row r="264548" ht="14.25" customHeight="1"/>
    <row r="264550" ht="14.25" customHeight="1"/>
    <row r="264552" ht="14.25" customHeight="1"/>
    <row r="264554" ht="14.25" customHeight="1"/>
    <row r="264556" ht="14.25" customHeight="1"/>
    <row r="264558" ht="14.25" customHeight="1"/>
    <row r="264560" ht="14.25" customHeight="1"/>
    <row r="264562" ht="14.25" customHeight="1"/>
    <row r="264564" ht="14.25" customHeight="1"/>
    <row r="264566" ht="14.25" customHeight="1"/>
    <row r="264568" ht="14.25" customHeight="1"/>
    <row r="264570" ht="14.25" customHeight="1"/>
    <row r="264572" ht="14.25" customHeight="1"/>
    <row r="264574" ht="14.25" customHeight="1"/>
    <row r="264576" ht="14.25" customHeight="1"/>
    <row r="264578" ht="14.25" customHeight="1"/>
    <row r="264580" ht="14.25" customHeight="1"/>
    <row r="264582" ht="14.25" customHeight="1"/>
    <row r="264584" ht="14.25" customHeight="1"/>
    <row r="264586" ht="14.25" customHeight="1"/>
    <row r="264588" ht="14.25" customHeight="1"/>
    <row r="264590" ht="14.25" customHeight="1"/>
    <row r="264592" ht="14.25" customHeight="1"/>
    <row r="264594" ht="14.25" customHeight="1"/>
    <row r="264596" ht="14.25" customHeight="1"/>
    <row r="264598" ht="14.25" customHeight="1"/>
    <row r="264600" ht="14.25" customHeight="1"/>
    <row r="264602" ht="14.25" customHeight="1"/>
    <row r="264604" ht="14.25" customHeight="1"/>
    <row r="264606" ht="14.25" customHeight="1"/>
    <row r="264608" ht="14.25" customHeight="1"/>
    <row r="264610" ht="14.25" customHeight="1"/>
    <row r="264612" ht="14.25" customHeight="1"/>
    <row r="264614" ht="14.25" customHeight="1"/>
    <row r="264616" ht="14.25" customHeight="1"/>
    <row r="264618" ht="14.25" customHeight="1"/>
    <row r="264620" ht="14.25" customHeight="1"/>
    <row r="264622" ht="14.25" customHeight="1"/>
    <row r="264624" ht="14.25" customHeight="1"/>
    <row r="264626" ht="14.25" customHeight="1"/>
    <row r="264628" ht="14.25" customHeight="1"/>
    <row r="264630" ht="14.25" customHeight="1"/>
    <row r="264632" ht="14.25" customHeight="1"/>
    <row r="264634" ht="14.25" customHeight="1"/>
    <row r="264636" ht="14.25" customHeight="1"/>
    <row r="264638" ht="14.25" customHeight="1"/>
    <row r="264640" ht="14.25" customHeight="1"/>
    <row r="264642" ht="14.25" customHeight="1"/>
    <row r="264644" ht="14.25" customHeight="1"/>
    <row r="264646" ht="14.25" customHeight="1"/>
    <row r="264648" ht="14.25" customHeight="1"/>
    <row r="264650" ht="14.25" customHeight="1"/>
    <row r="264652" ht="14.25" customHeight="1"/>
    <row r="264654" ht="14.25" customHeight="1"/>
    <row r="264656" ht="14.25" customHeight="1"/>
    <row r="264658" ht="14.25" customHeight="1"/>
    <row r="264660" ht="14.25" customHeight="1"/>
    <row r="264662" ht="14.25" customHeight="1"/>
    <row r="264664" ht="14.25" customHeight="1"/>
    <row r="264666" ht="14.25" customHeight="1"/>
    <row r="264668" ht="14.25" customHeight="1"/>
    <row r="264670" ht="14.25" customHeight="1"/>
    <row r="264672" ht="14.25" customHeight="1"/>
    <row r="264674" ht="14.25" customHeight="1"/>
    <row r="264676" ht="14.25" customHeight="1"/>
    <row r="264678" ht="14.25" customHeight="1"/>
    <row r="264680" ht="14.25" customHeight="1"/>
    <row r="264682" ht="14.25" customHeight="1"/>
    <row r="264684" ht="14.25" customHeight="1"/>
    <row r="264686" ht="14.25" customHeight="1"/>
    <row r="264688" ht="14.25" customHeight="1"/>
    <row r="264690" ht="14.25" customHeight="1"/>
    <row r="264692" ht="14.25" customHeight="1"/>
    <row r="264694" ht="14.25" customHeight="1"/>
    <row r="264696" ht="14.25" customHeight="1"/>
    <row r="264698" ht="14.25" customHeight="1"/>
    <row r="264700" ht="14.25" customHeight="1"/>
    <row r="264702" ht="14.25" customHeight="1"/>
    <row r="264704" ht="14.25" customHeight="1"/>
    <row r="264706" ht="14.25" customHeight="1"/>
    <row r="264708" ht="14.25" customHeight="1"/>
    <row r="264710" ht="14.25" customHeight="1"/>
    <row r="264712" ht="14.25" customHeight="1"/>
    <row r="264714" ht="14.25" customHeight="1"/>
    <row r="264716" ht="14.25" customHeight="1"/>
    <row r="264718" ht="14.25" customHeight="1"/>
    <row r="264720" ht="14.25" customHeight="1"/>
    <row r="264722" ht="14.25" customHeight="1"/>
    <row r="264724" ht="14.25" customHeight="1"/>
    <row r="264726" ht="14.25" customHeight="1"/>
    <row r="264728" ht="14.25" customHeight="1"/>
    <row r="264730" ht="14.25" customHeight="1"/>
    <row r="264732" ht="14.25" customHeight="1"/>
    <row r="264734" ht="14.25" customHeight="1"/>
    <row r="264736" ht="14.25" customHeight="1"/>
    <row r="264738" ht="14.25" customHeight="1"/>
    <row r="264740" ht="14.25" customHeight="1"/>
    <row r="264742" ht="14.25" customHeight="1"/>
    <row r="264744" ht="14.25" customHeight="1"/>
    <row r="264746" ht="14.25" customHeight="1"/>
    <row r="264748" ht="14.25" customHeight="1"/>
    <row r="264750" ht="14.25" customHeight="1"/>
    <row r="264752" ht="14.25" customHeight="1"/>
    <row r="264754" ht="14.25" customHeight="1"/>
    <row r="264756" ht="14.25" customHeight="1"/>
    <row r="264758" ht="14.25" customHeight="1"/>
    <row r="264760" ht="14.25" customHeight="1"/>
    <row r="264762" ht="14.25" customHeight="1"/>
    <row r="264764" ht="14.25" customHeight="1"/>
    <row r="264766" ht="14.25" customHeight="1"/>
    <row r="264768" ht="14.25" customHeight="1"/>
    <row r="264770" ht="14.25" customHeight="1"/>
    <row r="264772" ht="14.25" customHeight="1"/>
    <row r="264774" ht="14.25" customHeight="1"/>
    <row r="264776" ht="14.25" customHeight="1"/>
    <row r="264778" ht="14.25" customHeight="1"/>
    <row r="264780" ht="14.25" customHeight="1"/>
    <row r="264782" ht="14.25" customHeight="1"/>
    <row r="264784" ht="14.25" customHeight="1"/>
    <row r="264786" ht="14.25" customHeight="1"/>
    <row r="264788" ht="14.25" customHeight="1"/>
    <row r="264790" ht="14.25" customHeight="1"/>
    <row r="264792" ht="14.25" customHeight="1"/>
    <row r="264794" ht="14.25" customHeight="1"/>
    <row r="264796" ht="14.25" customHeight="1"/>
    <row r="264798" ht="14.25" customHeight="1"/>
    <row r="264800" ht="14.25" customHeight="1"/>
    <row r="264802" ht="14.25" customHeight="1"/>
    <row r="264804" ht="14.25" customHeight="1"/>
    <row r="264806" ht="14.25" customHeight="1"/>
    <row r="264808" ht="14.25" customHeight="1"/>
    <row r="264810" ht="14.25" customHeight="1"/>
    <row r="264812" ht="14.25" customHeight="1"/>
    <row r="264814" ht="14.25" customHeight="1"/>
    <row r="264816" ht="14.25" customHeight="1"/>
    <row r="264818" ht="14.25" customHeight="1"/>
    <row r="264820" ht="14.25" customHeight="1"/>
    <row r="264822" ht="14.25" customHeight="1"/>
    <row r="264824" ht="14.25" customHeight="1"/>
    <row r="264826" ht="14.25" customHeight="1"/>
    <row r="264828" ht="14.25" customHeight="1"/>
    <row r="264830" ht="14.25" customHeight="1"/>
    <row r="264832" ht="14.25" customHeight="1"/>
    <row r="264834" ht="14.25" customHeight="1"/>
    <row r="264836" ht="14.25" customHeight="1"/>
    <row r="264838" ht="14.25" customHeight="1"/>
    <row r="264840" ht="14.25" customHeight="1"/>
    <row r="264842" ht="14.25" customHeight="1"/>
    <row r="264844" ht="14.25" customHeight="1"/>
    <row r="264846" ht="14.25" customHeight="1"/>
    <row r="264848" ht="14.25" customHeight="1"/>
    <row r="264850" ht="14.25" customHeight="1"/>
    <row r="264852" ht="14.25" customHeight="1"/>
    <row r="264854" ht="14.25" customHeight="1"/>
    <row r="264856" ht="14.25" customHeight="1"/>
    <row r="264858" ht="14.25" customHeight="1"/>
    <row r="264860" ht="14.25" customHeight="1"/>
    <row r="264862" ht="14.25" customHeight="1"/>
    <row r="264864" ht="14.25" customHeight="1"/>
    <row r="264866" ht="14.25" customHeight="1"/>
    <row r="264868" ht="14.25" customHeight="1"/>
    <row r="264870" ht="14.25" customHeight="1"/>
    <row r="264872" ht="14.25" customHeight="1"/>
    <row r="264874" ht="14.25" customHeight="1"/>
    <row r="264876" ht="14.25" customHeight="1"/>
    <row r="264878" ht="14.25" customHeight="1"/>
    <row r="264880" ht="14.25" customHeight="1"/>
    <row r="264882" ht="14.25" customHeight="1"/>
    <row r="264884" ht="14.25" customHeight="1"/>
    <row r="264886" ht="14.25" customHeight="1"/>
    <row r="264888" ht="14.25" customHeight="1"/>
    <row r="264890" ht="14.25" customHeight="1"/>
    <row r="264892" ht="14.25" customHeight="1"/>
    <row r="264894" ht="14.25" customHeight="1"/>
    <row r="264896" ht="14.25" customHeight="1"/>
    <row r="264898" ht="14.25" customHeight="1"/>
    <row r="264900" ht="14.25" customHeight="1"/>
    <row r="264902" ht="14.25" customHeight="1"/>
    <row r="264904" ht="14.25" customHeight="1"/>
    <row r="264906" ht="14.25" customHeight="1"/>
    <row r="264908" ht="14.25" customHeight="1"/>
    <row r="264910" ht="14.25" customHeight="1"/>
    <row r="264912" ht="14.25" customHeight="1"/>
    <row r="264914" ht="14.25" customHeight="1"/>
    <row r="264916" ht="14.25" customHeight="1"/>
    <row r="264918" ht="14.25" customHeight="1"/>
    <row r="264920" ht="14.25" customHeight="1"/>
    <row r="264922" ht="14.25" customHeight="1"/>
    <row r="264924" ht="14.25" customHeight="1"/>
    <row r="264926" ht="14.25" customHeight="1"/>
    <row r="264928" ht="14.25" customHeight="1"/>
    <row r="264930" ht="14.25" customHeight="1"/>
    <row r="264932" ht="14.25" customHeight="1"/>
    <row r="264934" ht="14.25" customHeight="1"/>
    <row r="264936" ht="14.25" customHeight="1"/>
    <row r="264938" ht="14.25" customHeight="1"/>
    <row r="264940" ht="14.25" customHeight="1"/>
    <row r="264942" ht="14.25" customHeight="1"/>
    <row r="264944" ht="14.25" customHeight="1"/>
    <row r="264946" ht="14.25" customHeight="1"/>
    <row r="264948" ht="14.25" customHeight="1"/>
    <row r="264950" ht="14.25" customHeight="1"/>
    <row r="264952" ht="14.25" customHeight="1"/>
    <row r="264954" ht="14.25" customHeight="1"/>
    <row r="264956" ht="14.25" customHeight="1"/>
    <row r="264958" ht="14.25" customHeight="1"/>
    <row r="264960" ht="14.25" customHeight="1"/>
    <row r="264962" ht="14.25" customHeight="1"/>
    <row r="264964" ht="14.25" customHeight="1"/>
    <row r="264966" ht="14.25" customHeight="1"/>
    <row r="264968" ht="14.25" customHeight="1"/>
    <row r="264970" ht="14.25" customHeight="1"/>
    <row r="264972" ht="14.25" customHeight="1"/>
    <row r="264974" ht="14.25" customHeight="1"/>
    <row r="264976" ht="14.25" customHeight="1"/>
    <row r="264978" ht="14.25" customHeight="1"/>
    <row r="264980" ht="14.25" customHeight="1"/>
    <row r="264982" ht="14.25" customHeight="1"/>
    <row r="264984" ht="14.25" customHeight="1"/>
    <row r="264986" ht="14.25" customHeight="1"/>
    <row r="264988" ht="14.25" customHeight="1"/>
    <row r="264990" ht="14.25" customHeight="1"/>
    <row r="264992" ht="14.25" customHeight="1"/>
    <row r="264994" ht="14.25" customHeight="1"/>
    <row r="264996" ht="14.25" customHeight="1"/>
    <row r="264998" ht="14.25" customHeight="1"/>
    <row r="265000" ht="14.25" customHeight="1"/>
    <row r="265002" ht="14.25" customHeight="1"/>
    <row r="265004" ht="14.25" customHeight="1"/>
    <row r="265006" ht="14.25" customHeight="1"/>
    <row r="265008" ht="14.25" customHeight="1"/>
    <row r="265010" ht="14.25" customHeight="1"/>
    <row r="265012" ht="14.25" customHeight="1"/>
    <row r="265014" ht="14.25" customHeight="1"/>
    <row r="265016" ht="14.25" customHeight="1"/>
    <row r="265018" ht="14.25" customHeight="1"/>
    <row r="265020" ht="14.25" customHeight="1"/>
    <row r="265022" ht="14.25" customHeight="1"/>
    <row r="265024" ht="14.25" customHeight="1"/>
    <row r="265026" ht="14.25" customHeight="1"/>
    <row r="265028" ht="14.25" customHeight="1"/>
    <row r="265030" ht="14.25" customHeight="1"/>
    <row r="265032" ht="14.25" customHeight="1"/>
    <row r="265034" ht="14.25" customHeight="1"/>
    <row r="265036" ht="14.25" customHeight="1"/>
    <row r="265038" ht="14.25" customHeight="1"/>
    <row r="265040" ht="14.25" customHeight="1"/>
    <row r="265042" ht="14.25" customHeight="1"/>
    <row r="265044" ht="14.25" customHeight="1"/>
    <row r="265046" ht="14.25" customHeight="1"/>
    <row r="265048" ht="14.25" customHeight="1"/>
    <row r="265050" ht="14.25" customHeight="1"/>
    <row r="265052" ht="14.25" customHeight="1"/>
    <row r="265054" ht="14.25" customHeight="1"/>
    <row r="265056" ht="14.25" customHeight="1"/>
    <row r="265058" ht="14.25" customHeight="1"/>
    <row r="265060" ht="14.25" customHeight="1"/>
    <row r="265062" ht="14.25" customHeight="1"/>
    <row r="265064" ht="14.25" customHeight="1"/>
    <row r="265066" ht="14.25" customHeight="1"/>
    <row r="265068" ht="14.25" customHeight="1"/>
    <row r="265070" ht="14.25" customHeight="1"/>
    <row r="265072" ht="14.25" customHeight="1"/>
    <row r="265074" ht="14.25" customHeight="1"/>
    <row r="265076" ht="14.25" customHeight="1"/>
    <row r="265078" ht="14.25" customHeight="1"/>
    <row r="265080" ht="14.25" customHeight="1"/>
    <row r="265082" ht="14.25" customHeight="1"/>
    <row r="265084" ht="14.25" customHeight="1"/>
    <row r="265086" ht="14.25" customHeight="1"/>
    <row r="265088" ht="14.25" customHeight="1"/>
    <row r="265090" ht="14.25" customHeight="1"/>
    <row r="265092" ht="14.25" customHeight="1"/>
    <row r="265094" ht="14.25" customHeight="1"/>
    <row r="265096" ht="14.25" customHeight="1"/>
    <row r="265098" ht="14.25" customHeight="1"/>
    <row r="265100" ht="14.25" customHeight="1"/>
    <row r="265102" ht="14.25" customHeight="1"/>
    <row r="265104" ht="14.25" customHeight="1"/>
    <row r="265106" ht="14.25" customHeight="1"/>
    <row r="265108" ht="14.25" customHeight="1"/>
    <row r="265110" ht="14.25" customHeight="1"/>
    <row r="265112" ht="14.25" customHeight="1"/>
    <row r="265114" ht="14.25" customHeight="1"/>
    <row r="265116" ht="14.25" customHeight="1"/>
    <row r="265118" ht="14.25" customHeight="1"/>
    <row r="265120" ht="14.25" customHeight="1"/>
    <row r="265122" ht="14.25" customHeight="1"/>
    <row r="265124" ht="14.25" customHeight="1"/>
    <row r="265126" ht="14.25" customHeight="1"/>
    <row r="265128" ht="14.25" customHeight="1"/>
    <row r="265130" ht="14.25" customHeight="1"/>
    <row r="265132" ht="14.25" customHeight="1"/>
    <row r="265134" ht="14.25" customHeight="1"/>
    <row r="265136" ht="14.25" customHeight="1"/>
    <row r="265138" ht="14.25" customHeight="1"/>
    <row r="265140" ht="14.25" customHeight="1"/>
    <row r="265142" ht="14.25" customHeight="1"/>
    <row r="265144" ht="14.25" customHeight="1"/>
    <row r="265146" ht="14.25" customHeight="1"/>
    <row r="265148" ht="14.25" customHeight="1"/>
    <row r="265150" ht="14.25" customHeight="1"/>
    <row r="265152" ht="14.25" customHeight="1"/>
    <row r="265154" ht="14.25" customHeight="1"/>
    <row r="265156" ht="14.25" customHeight="1"/>
    <row r="265158" ht="14.25" customHeight="1"/>
    <row r="265160" ht="14.25" customHeight="1"/>
    <row r="265162" ht="14.25" customHeight="1"/>
    <row r="265164" ht="14.25" customHeight="1"/>
    <row r="265166" ht="14.25" customHeight="1"/>
    <row r="265168" ht="14.25" customHeight="1"/>
    <row r="265170" ht="14.25" customHeight="1"/>
    <row r="265172" ht="14.25" customHeight="1"/>
    <row r="265174" ht="14.25" customHeight="1"/>
    <row r="265176" ht="14.25" customHeight="1"/>
    <row r="265178" ht="14.25" customHeight="1"/>
    <row r="265180" ht="14.25" customHeight="1"/>
    <row r="265182" ht="14.25" customHeight="1"/>
    <row r="265184" ht="14.25" customHeight="1"/>
    <row r="265186" ht="14.25" customHeight="1"/>
    <row r="265188" ht="14.25" customHeight="1"/>
    <row r="265190" ht="14.25" customHeight="1"/>
    <row r="265192" ht="14.25" customHeight="1"/>
    <row r="265194" ht="14.25" customHeight="1"/>
    <row r="265196" ht="14.25" customHeight="1"/>
    <row r="265198" ht="14.25" customHeight="1"/>
    <row r="265200" ht="14.25" customHeight="1"/>
    <row r="265202" ht="14.25" customHeight="1"/>
    <row r="265204" ht="14.25" customHeight="1"/>
    <row r="265206" ht="14.25" customHeight="1"/>
    <row r="265208" ht="14.25" customHeight="1"/>
    <row r="265210" ht="14.25" customHeight="1"/>
    <row r="265212" ht="14.25" customHeight="1"/>
    <row r="265214" ht="14.25" customHeight="1"/>
    <row r="265216" ht="14.25" customHeight="1"/>
    <row r="265218" ht="14.25" customHeight="1"/>
    <row r="265220" ht="14.25" customHeight="1"/>
    <row r="265222" ht="14.25" customHeight="1"/>
    <row r="265224" ht="14.25" customHeight="1"/>
    <row r="265226" ht="14.25" customHeight="1"/>
    <row r="265228" ht="14.25" customHeight="1"/>
    <row r="265230" ht="14.25" customHeight="1"/>
    <row r="265232" ht="14.25" customHeight="1"/>
    <row r="265234" ht="14.25" customHeight="1"/>
    <row r="265236" ht="14.25" customHeight="1"/>
    <row r="265238" ht="14.25" customHeight="1"/>
    <row r="265240" ht="14.25" customHeight="1"/>
    <row r="265242" ht="14.25" customHeight="1"/>
    <row r="265244" ht="14.25" customHeight="1"/>
    <row r="265246" ht="14.25" customHeight="1"/>
    <row r="265248" ht="14.25" customHeight="1"/>
    <row r="265250" ht="14.25" customHeight="1"/>
    <row r="265252" ht="14.25" customHeight="1"/>
    <row r="265254" ht="14.25" customHeight="1"/>
    <row r="265256" ht="14.25" customHeight="1"/>
    <row r="265258" ht="14.25" customHeight="1"/>
    <row r="265260" ht="14.25" customHeight="1"/>
    <row r="265262" ht="14.25" customHeight="1"/>
    <row r="265264" ht="14.25" customHeight="1"/>
    <row r="265266" ht="14.25" customHeight="1"/>
    <row r="265268" ht="14.25" customHeight="1"/>
    <row r="265270" ht="14.25" customHeight="1"/>
    <row r="265272" ht="14.25" customHeight="1"/>
    <row r="265274" ht="14.25" customHeight="1"/>
    <row r="265276" ht="14.25" customHeight="1"/>
    <row r="265278" ht="14.25" customHeight="1"/>
    <row r="265280" ht="14.25" customHeight="1"/>
    <row r="265282" ht="14.25" customHeight="1"/>
    <row r="265284" ht="14.25" customHeight="1"/>
    <row r="265286" ht="14.25" customHeight="1"/>
    <row r="265288" ht="14.25" customHeight="1"/>
    <row r="265290" ht="14.25" customHeight="1"/>
    <row r="265292" ht="14.25" customHeight="1"/>
    <row r="265294" ht="14.25" customHeight="1"/>
    <row r="265296" ht="14.25" customHeight="1"/>
    <row r="265298" ht="14.25" customHeight="1"/>
    <row r="265300" ht="14.25" customHeight="1"/>
    <row r="265302" ht="14.25" customHeight="1"/>
    <row r="265304" ht="14.25" customHeight="1"/>
    <row r="265306" ht="14.25" customHeight="1"/>
    <row r="265308" ht="14.25" customHeight="1"/>
    <row r="265310" ht="14.25" customHeight="1"/>
    <row r="265312" ht="14.25" customHeight="1"/>
    <row r="265314" ht="14.25" customHeight="1"/>
    <row r="265316" ht="14.25" customHeight="1"/>
    <row r="265318" ht="14.25" customHeight="1"/>
    <row r="265320" ht="14.25" customHeight="1"/>
    <row r="265322" ht="14.25" customHeight="1"/>
    <row r="265324" ht="14.25" customHeight="1"/>
    <row r="265326" ht="14.25" customHeight="1"/>
    <row r="265328" ht="14.25" customHeight="1"/>
    <row r="265330" ht="14.25" customHeight="1"/>
    <row r="265332" ht="14.25" customHeight="1"/>
    <row r="265334" ht="14.25" customHeight="1"/>
    <row r="265336" ht="14.25" customHeight="1"/>
    <row r="265338" ht="14.25" customHeight="1"/>
    <row r="265340" ht="14.25" customHeight="1"/>
    <row r="265342" ht="14.25" customHeight="1"/>
    <row r="265344" ht="14.25" customHeight="1"/>
    <row r="265346" ht="14.25" customHeight="1"/>
    <row r="265348" ht="14.25" customHeight="1"/>
    <row r="265350" ht="14.25" customHeight="1"/>
    <row r="265352" ht="14.25" customHeight="1"/>
    <row r="265354" ht="14.25" customHeight="1"/>
    <row r="265356" ht="14.25" customHeight="1"/>
    <row r="265358" ht="14.25" customHeight="1"/>
    <row r="265360" ht="14.25" customHeight="1"/>
    <row r="265362" ht="14.25" customHeight="1"/>
    <row r="265364" ht="14.25" customHeight="1"/>
    <row r="265366" ht="14.25" customHeight="1"/>
    <row r="265368" ht="14.25" customHeight="1"/>
    <row r="265370" ht="14.25" customHeight="1"/>
    <row r="265372" ht="14.25" customHeight="1"/>
    <row r="265374" ht="14.25" customHeight="1"/>
    <row r="265376" ht="14.25" customHeight="1"/>
    <row r="265378" ht="14.25" customHeight="1"/>
    <row r="265380" ht="14.25" customHeight="1"/>
    <row r="265382" ht="14.25" customHeight="1"/>
    <row r="265384" ht="14.25" customHeight="1"/>
    <row r="265386" ht="14.25" customHeight="1"/>
    <row r="265388" ht="14.25" customHeight="1"/>
    <row r="265390" ht="14.25" customHeight="1"/>
    <row r="265392" ht="14.25" customHeight="1"/>
    <row r="265394" ht="14.25" customHeight="1"/>
    <row r="265396" ht="14.25" customHeight="1"/>
    <row r="265398" ht="14.25" customHeight="1"/>
    <row r="265400" ht="14.25" customHeight="1"/>
    <row r="265402" ht="14.25" customHeight="1"/>
    <row r="265404" ht="14.25" customHeight="1"/>
    <row r="265406" ht="14.25" customHeight="1"/>
    <row r="265408" ht="14.25" customHeight="1"/>
    <row r="265410" ht="14.25" customHeight="1"/>
    <row r="265412" ht="14.25" customHeight="1"/>
    <row r="265414" ht="14.25" customHeight="1"/>
    <row r="265416" ht="14.25" customHeight="1"/>
    <row r="265418" ht="14.25" customHeight="1"/>
    <row r="265420" ht="14.25" customHeight="1"/>
    <row r="265422" ht="14.25" customHeight="1"/>
    <row r="265424" ht="14.25" customHeight="1"/>
    <row r="265426" ht="14.25" customHeight="1"/>
    <row r="265428" ht="14.25" customHeight="1"/>
    <row r="265430" ht="14.25" customHeight="1"/>
    <row r="265432" ht="14.25" customHeight="1"/>
    <row r="265434" ht="14.25" customHeight="1"/>
    <row r="265436" ht="14.25" customHeight="1"/>
    <row r="265438" ht="14.25" customHeight="1"/>
    <row r="265440" ht="14.25" customHeight="1"/>
    <row r="265442" ht="14.25" customHeight="1"/>
    <row r="265444" ht="14.25" customHeight="1"/>
    <row r="265446" ht="14.25" customHeight="1"/>
    <row r="265448" ht="14.25" customHeight="1"/>
    <row r="265450" ht="14.25" customHeight="1"/>
    <row r="265452" ht="14.25" customHeight="1"/>
    <row r="265454" ht="14.25" customHeight="1"/>
    <row r="265456" ht="14.25" customHeight="1"/>
    <row r="265458" ht="14.25" customHeight="1"/>
    <row r="265460" ht="14.25" customHeight="1"/>
    <row r="265462" ht="14.25" customHeight="1"/>
    <row r="265464" ht="14.25" customHeight="1"/>
    <row r="265466" ht="14.25" customHeight="1"/>
    <row r="265468" ht="14.25" customHeight="1"/>
    <row r="265470" ht="14.25" customHeight="1"/>
    <row r="265472" ht="14.25" customHeight="1"/>
    <row r="265474" ht="14.25" customHeight="1"/>
    <row r="265476" ht="14.25" customHeight="1"/>
    <row r="265478" ht="14.25" customHeight="1"/>
    <row r="265480" ht="14.25" customHeight="1"/>
    <row r="265482" ht="14.25" customHeight="1"/>
    <row r="265484" ht="14.25" customHeight="1"/>
    <row r="265486" ht="14.25" customHeight="1"/>
    <row r="265488" ht="14.25" customHeight="1"/>
    <row r="265490" ht="14.25" customHeight="1"/>
    <row r="265492" ht="14.25" customHeight="1"/>
    <row r="265494" ht="14.25" customHeight="1"/>
    <row r="265496" ht="14.25" customHeight="1"/>
    <row r="265498" ht="14.25" customHeight="1"/>
    <row r="265500" ht="14.25" customHeight="1"/>
    <row r="265502" ht="14.25" customHeight="1"/>
    <row r="265504" ht="14.25" customHeight="1"/>
    <row r="265506" ht="14.25" customHeight="1"/>
    <row r="265508" ht="14.25" customHeight="1"/>
    <row r="265510" ht="14.25" customHeight="1"/>
    <row r="265512" ht="14.25" customHeight="1"/>
    <row r="265514" ht="14.25" customHeight="1"/>
    <row r="265516" ht="14.25" customHeight="1"/>
    <row r="265518" ht="14.25" customHeight="1"/>
    <row r="265520" ht="14.25" customHeight="1"/>
    <row r="265522" ht="14.25" customHeight="1"/>
    <row r="265524" ht="14.25" customHeight="1"/>
    <row r="265526" ht="14.25" customHeight="1"/>
    <row r="265528" ht="14.25" customHeight="1"/>
    <row r="265530" ht="14.25" customHeight="1"/>
    <row r="265532" ht="14.25" customHeight="1"/>
    <row r="265534" ht="14.25" customHeight="1"/>
    <row r="265536" ht="14.25" customHeight="1"/>
    <row r="265538" ht="14.25" customHeight="1"/>
    <row r="265540" ht="14.25" customHeight="1"/>
    <row r="265542" ht="14.25" customHeight="1"/>
    <row r="265544" ht="14.25" customHeight="1"/>
    <row r="265546" ht="14.25" customHeight="1"/>
    <row r="265548" ht="14.25" customHeight="1"/>
    <row r="265550" ht="14.25" customHeight="1"/>
    <row r="265552" ht="14.25" customHeight="1"/>
    <row r="265554" ht="14.25" customHeight="1"/>
    <row r="265556" ht="14.25" customHeight="1"/>
    <row r="265558" ht="14.25" customHeight="1"/>
    <row r="265560" ht="14.25" customHeight="1"/>
    <row r="265562" ht="14.25" customHeight="1"/>
    <row r="265564" ht="14.25" customHeight="1"/>
    <row r="265566" ht="14.25" customHeight="1"/>
    <row r="265568" ht="14.25" customHeight="1"/>
    <row r="265570" ht="14.25" customHeight="1"/>
    <row r="265572" ht="14.25" customHeight="1"/>
    <row r="265574" ht="14.25" customHeight="1"/>
    <row r="265576" ht="14.25" customHeight="1"/>
    <row r="265578" ht="14.25" customHeight="1"/>
    <row r="265580" ht="14.25" customHeight="1"/>
    <row r="265582" ht="14.25" customHeight="1"/>
    <row r="265584" ht="14.25" customHeight="1"/>
    <row r="265586" ht="14.25" customHeight="1"/>
    <row r="265588" ht="14.25" customHeight="1"/>
    <row r="265590" ht="14.25" customHeight="1"/>
    <row r="265592" ht="14.25" customHeight="1"/>
    <row r="265594" ht="14.25" customHeight="1"/>
    <row r="265596" ht="14.25" customHeight="1"/>
    <row r="265598" ht="14.25" customHeight="1"/>
    <row r="265600" ht="14.25" customHeight="1"/>
    <row r="265602" ht="14.25" customHeight="1"/>
    <row r="265604" ht="14.25" customHeight="1"/>
    <row r="265606" ht="14.25" customHeight="1"/>
    <row r="265608" ht="14.25" customHeight="1"/>
    <row r="265610" ht="14.25" customHeight="1"/>
    <row r="265612" ht="14.25" customHeight="1"/>
    <row r="265614" ht="14.25" customHeight="1"/>
    <row r="265616" ht="14.25" customHeight="1"/>
    <row r="265618" ht="14.25" customHeight="1"/>
    <row r="265620" ht="14.25" customHeight="1"/>
    <row r="265622" ht="14.25" customHeight="1"/>
    <row r="265624" ht="14.25" customHeight="1"/>
    <row r="265626" ht="14.25" customHeight="1"/>
    <row r="265628" ht="14.25" customHeight="1"/>
    <row r="265630" ht="14.25" customHeight="1"/>
    <row r="265632" ht="14.25" customHeight="1"/>
    <row r="265634" ht="14.25" customHeight="1"/>
    <row r="265636" ht="14.25" customHeight="1"/>
    <row r="265638" ht="14.25" customHeight="1"/>
    <row r="265640" ht="14.25" customHeight="1"/>
    <row r="265642" ht="14.25" customHeight="1"/>
    <row r="265644" ht="14.25" customHeight="1"/>
    <row r="265646" ht="14.25" customHeight="1"/>
    <row r="265648" ht="14.25" customHeight="1"/>
    <row r="265650" ht="14.25" customHeight="1"/>
    <row r="265652" ht="14.25" customHeight="1"/>
    <row r="265654" ht="14.25" customHeight="1"/>
    <row r="265656" ht="14.25" customHeight="1"/>
    <row r="265658" ht="14.25" customHeight="1"/>
    <row r="265660" ht="14.25" customHeight="1"/>
    <row r="265662" ht="14.25" customHeight="1"/>
    <row r="265664" ht="14.25" customHeight="1"/>
    <row r="265666" ht="14.25" customHeight="1"/>
    <row r="265668" ht="14.25" customHeight="1"/>
    <row r="265670" ht="14.25" customHeight="1"/>
    <row r="265672" ht="14.25" customHeight="1"/>
    <row r="265674" ht="14.25" customHeight="1"/>
    <row r="265676" ht="14.25" customHeight="1"/>
    <row r="265678" ht="14.25" customHeight="1"/>
    <row r="265680" ht="14.25" customHeight="1"/>
    <row r="265682" ht="14.25" customHeight="1"/>
    <row r="265684" ht="14.25" customHeight="1"/>
    <row r="265686" ht="14.25" customHeight="1"/>
    <row r="265688" ht="14.25" customHeight="1"/>
    <row r="265690" ht="14.25" customHeight="1"/>
    <row r="265692" ht="14.25" customHeight="1"/>
    <row r="265694" ht="14.25" customHeight="1"/>
    <row r="265696" ht="14.25" customHeight="1"/>
    <row r="265698" ht="14.25" customHeight="1"/>
    <row r="265700" ht="14.25" customHeight="1"/>
    <row r="265702" ht="14.25" customHeight="1"/>
    <row r="265704" ht="14.25" customHeight="1"/>
    <row r="265706" ht="14.25" customHeight="1"/>
    <row r="265708" ht="14.25" customHeight="1"/>
    <row r="265710" ht="14.25" customHeight="1"/>
    <row r="265712" ht="14.25" customHeight="1"/>
    <row r="265714" ht="14.25" customHeight="1"/>
    <row r="265716" ht="14.25" customHeight="1"/>
    <row r="265718" ht="14.25" customHeight="1"/>
    <row r="265720" ht="14.25" customHeight="1"/>
    <row r="265722" ht="14.25" customHeight="1"/>
    <row r="265724" ht="14.25" customHeight="1"/>
    <row r="265726" ht="14.25" customHeight="1"/>
    <row r="265728" ht="14.25" customHeight="1"/>
    <row r="265730" ht="14.25" customHeight="1"/>
    <row r="265732" ht="14.25" customHeight="1"/>
    <row r="265734" ht="14.25" customHeight="1"/>
    <row r="265736" ht="14.25" customHeight="1"/>
    <row r="265738" ht="14.25" customHeight="1"/>
    <row r="265740" ht="14.25" customHeight="1"/>
    <row r="265742" ht="14.25" customHeight="1"/>
    <row r="265744" ht="14.25" customHeight="1"/>
    <row r="265746" ht="14.25" customHeight="1"/>
    <row r="265748" ht="14.25" customHeight="1"/>
    <row r="265750" ht="14.25" customHeight="1"/>
    <row r="265752" ht="14.25" customHeight="1"/>
    <row r="265754" ht="14.25" customHeight="1"/>
    <row r="265756" ht="14.25" customHeight="1"/>
    <row r="265758" ht="14.25" customHeight="1"/>
    <row r="265760" ht="14.25" customHeight="1"/>
    <row r="265762" ht="14.25" customHeight="1"/>
    <row r="265764" ht="14.25" customHeight="1"/>
    <row r="265766" ht="14.25" customHeight="1"/>
    <row r="265768" ht="14.25" customHeight="1"/>
    <row r="265770" ht="14.25" customHeight="1"/>
    <row r="265772" ht="14.25" customHeight="1"/>
    <row r="265774" ht="14.25" customHeight="1"/>
    <row r="265776" ht="14.25" customHeight="1"/>
    <row r="265778" ht="14.25" customHeight="1"/>
    <row r="265780" ht="14.25" customHeight="1"/>
    <row r="265782" ht="14.25" customHeight="1"/>
    <row r="265784" ht="14.25" customHeight="1"/>
    <row r="265786" ht="14.25" customHeight="1"/>
    <row r="265788" ht="14.25" customHeight="1"/>
    <row r="265790" ht="14.25" customHeight="1"/>
    <row r="265792" ht="14.25" customHeight="1"/>
    <row r="265794" ht="14.25" customHeight="1"/>
    <row r="265796" ht="14.25" customHeight="1"/>
    <row r="265798" ht="14.25" customHeight="1"/>
    <row r="265800" ht="14.25" customHeight="1"/>
    <row r="265802" ht="14.25" customHeight="1"/>
    <row r="265804" ht="14.25" customHeight="1"/>
    <row r="265806" ht="14.25" customHeight="1"/>
    <row r="265808" ht="14.25" customHeight="1"/>
    <row r="265810" ht="14.25" customHeight="1"/>
    <row r="265812" ht="14.25" customHeight="1"/>
    <row r="265814" ht="14.25" customHeight="1"/>
    <row r="265816" ht="14.25" customHeight="1"/>
    <row r="265818" ht="14.25" customHeight="1"/>
    <row r="265820" ht="14.25" customHeight="1"/>
    <row r="265822" ht="14.25" customHeight="1"/>
    <row r="265824" ht="14.25" customHeight="1"/>
    <row r="265826" ht="14.25" customHeight="1"/>
    <row r="265828" ht="14.25" customHeight="1"/>
    <row r="265830" ht="14.25" customHeight="1"/>
    <row r="265832" ht="14.25" customHeight="1"/>
    <row r="265834" ht="14.25" customHeight="1"/>
    <row r="265836" ht="14.25" customHeight="1"/>
    <row r="265838" ht="14.25" customHeight="1"/>
    <row r="265840" ht="14.25" customHeight="1"/>
    <row r="265842" ht="14.25" customHeight="1"/>
    <row r="265844" ht="14.25" customHeight="1"/>
    <row r="265846" ht="14.25" customHeight="1"/>
    <row r="265848" ht="14.25" customHeight="1"/>
    <row r="265850" ht="14.25" customHeight="1"/>
    <row r="265852" ht="14.25" customHeight="1"/>
    <row r="265854" ht="14.25" customHeight="1"/>
    <row r="265856" ht="14.25" customHeight="1"/>
    <row r="265858" ht="14.25" customHeight="1"/>
    <row r="265860" ht="14.25" customHeight="1"/>
    <row r="265862" ht="14.25" customHeight="1"/>
    <row r="265864" ht="14.25" customHeight="1"/>
    <row r="265866" ht="14.25" customHeight="1"/>
    <row r="265868" ht="14.25" customHeight="1"/>
    <row r="265870" ht="14.25" customHeight="1"/>
    <row r="265872" ht="14.25" customHeight="1"/>
    <row r="265874" ht="14.25" customHeight="1"/>
    <row r="265876" ht="14.25" customHeight="1"/>
    <row r="265878" ht="14.25" customHeight="1"/>
    <row r="265880" ht="14.25" customHeight="1"/>
    <row r="265882" ht="14.25" customHeight="1"/>
    <row r="265884" ht="14.25" customHeight="1"/>
    <row r="265886" ht="14.25" customHeight="1"/>
    <row r="265888" ht="14.25" customHeight="1"/>
    <row r="265890" ht="14.25" customHeight="1"/>
    <row r="265892" ht="14.25" customHeight="1"/>
    <row r="265894" ht="14.25" customHeight="1"/>
    <row r="265896" ht="14.25" customHeight="1"/>
    <row r="265898" ht="14.25" customHeight="1"/>
    <row r="265900" ht="14.25" customHeight="1"/>
    <row r="265902" ht="14.25" customHeight="1"/>
    <row r="265904" ht="14.25" customHeight="1"/>
    <row r="265906" ht="14.25" customHeight="1"/>
    <row r="265908" ht="14.25" customHeight="1"/>
    <row r="265910" ht="14.25" customHeight="1"/>
    <row r="265912" ht="14.25" customHeight="1"/>
    <row r="265914" ht="14.25" customHeight="1"/>
    <row r="265916" ht="14.25" customHeight="1"/>
    <row r="265918" ht="14.25" customHeight="1"/>
    <row r="265920" ht="14.25" customHeight="1"/>
    <row r="265922" ht="14.25" customHeight="1"/>
    <row r="265924" ht="14.25" customHeight="1"/>
    <row r="265926" ht="14.25" customHeight="1"/>
    <row r="265928" ht="14.25" customHeight="1"/>
    <row r="265930" ht="14.25" customHeight="1"/>
    <row r="265932" ht="14.25" customHeight="1"/>
    <row r="265934" ht="14.25" customHeight="1"/>
    <row r="265936" ht="14.25" customHeight="1"/>
    <row r="265938" ht="14.25" customHeight="1"/>
    <row r="265940" ht="14.25" customHeight="1"/>
    <row r="265942" ht="14.25" customHeight="1"/>
    <row r="265944" ht="14.25" customHeight="1"/>
    <row r="265946" ht="14.25" customHeight="1"/>
    <row r="265948" ht="14.25" customHeight="1"/>
    <row r="265950" ht="14.25" customHeight="1"/>
    <row r="265952" ht="14.25" customHeight="1"/>
    <row r="265954" ht="14.25" customHeight="1"/>
    <row r="265956" ht="14.25" customHeight="1"/>
    <row r="265958" ht="14.25" customHeight="1"/>
    <row r="265960" ht="14.25" customHeight="1"/>
    <row r="265962" ht="14.25" customHeight="1"/>
    <row r="265964" ht="14.25" customHeight="1"/>
    <row r="265966" ht="14.25" customHeight="1"/>
    <row r="265968" ht="14.25" customHeight="1"/>
    <row r="265970" ht="14.25" customHeight="1"/>
    <row r="265972" ht="14.25" customHeight="1"/>
    <row r="265974" ht="14.25" customHeight="1"/>
    <row r="265976" ht="14.25" customHeight="1"/>
    <row r="265978" ht="14.25" customHeight="1"/>
    <row r="265980" ht="14.25" customHeight="1"/>
    <row r="265982" ht="14.25" customHeight="1"/>
    <row r="265984" ht="14.25" customHeight="1"/>
    <row r="265986" ht="14.25" customHeight="1"/>
    <row r="265988" ht="14.25" customHeight="1"/>
    <row r="265990" ht="14.25" customHeight="1"/>
    <row r="265992" ht="14.25" customHeight="1"/>
    <row r="265994" ht="14.25" customHeight="1"/>
    <row r="265996" ht="14.25" customHeight="1"/>
    <row r="265998" ht="14.25" customHeight="1"/>
    <row r="266000" ht="14.25" customHeight="1"/>
    <row r="266002" ht="14.25" customHeight="1"/>
    <row r="266004" ht="14.25" customHeight="1"/>
    <row r="266006" ht="14.25" customHeight="1"/>
    <row r="266008" ht="14.25" customHeight="1"/>
    <row r="266010" ht="14.25" customHeight="1"/>
    <row r="266012" ht="14.25" customHeight="1"/>
    <row r="266014" ht="14.25" customHeight="1"/>
    <row r="266016" ht="14.25" customHeight="1"/>
    <row r="266018" ht="14.25" customHeight="1"/>
    <row r="266020" ht="14.25" customHeight="1"/>
    <row r="266022" ht="14.25" customHeight="1"/>
    <row r="266024" ht="14.25" customHeight="1"/>
    <row r="266026" ht="14.25" customHeight="1"/>
    <row r="266028" ht="14.25" customHeight="1"/>
    <row r="266030" ht="14.25" customHeight="1"/>
    <row r="266032" ht="14.25" customHeight="1"/>
    <row r="266034" ht="14.25" customHeight="1"/>
    <row r="266036" ht="14.25" customHeight="1"/>
    <row r="266038" ht="14.25" customHeight="1"/>
    <row r="266040" ht="14.25" customHeight="1"/>
    <row r="266042" ht="14.25" customHeight="1"/>
    <row r="266044" ht="14.25" customHeight="1"/>
    <row r="266046" ht="14.25" customHeight="1"/>
    <row r="266048" ht="14.25" customHeight="1"/>
    <row r="266050" ht="14.25" customHeight="1"/>
    <row r="266052" ht="14.25" customHeight="1"/>
    <row r="266054" ht="14.25" customHeight="1"/>
    <row r="266056" ht="14.25" customHeight="1"/>
    <row r="266058" ht="14.25" customHeight="1"/>
    <row r="266060" ht="14.25" customHeight="1"/>
    <row r="266062" ht="14.25" customHeight="1"/>
    <row r="266064" ht="14.25" customHeight="1"/>
    <row r="266066" ht="14.25" customHeight="1"/>
    <row r="266068" ht="14.25" customHeight="1"/>
    <row r="266070" ht="14.25" customHeight="1"/>
    <row r="266072" ht="14.25" customHeight="1"/>
    <row r="266074" ht="14.25" customHeight="1"/>
    <row r="266076" ht="14.25" customHeight="1"/>
    <row r="266078" ht="14.25" customHeight="1"/>
    <row r="266080" ht="14.25" customHeight="1"/>
    <row r="266082" ht="14.25" customHeight="1"/>
    <row r="266084" ht="14.25" customHeight="1"/>
    <row r="266086" ht="14.25" customHeight="1"/>
    <row r="266088" ht="14.25" customHeight="1"/>
    <row r="266090" ht="14.25" customHeight="1"/>
    <row r="266092" ht="14.25" customHeight="1"/>
    <row r="266094" ht="14.25" customHeight="1"/>
    <row r="266096" ht="14.25" customHeight="1"/>
    <row r="266098" ht="14.25" customHeight="1"/>
    <row r="266100" ht="14.25" customHeight="1"/>
    <row r="266102" ht="14.25" customHeight="1"/>
    <row r="266104" ht="14.25" customHeight="1"/>
    <row r="266106" ht="14.25" customHeight="1"/>
    <row r="266108" ht="14.25" customHeight="1"/>
    <row r="266110" ht="14.25" customHeight="1"/>
    <row r="266112" ht="14.25" customHeight="1"/>
    <row r="266114" ht="14.25" customHeight="1"/>
    <row r="266116" ht="14.25" customHeight="1"/>
    <row r="266118" ht="14.25" customHeight="1"/>
    <row r="266120" ht="14.25" customHeight="1"/>
    <row r="266122" ht="14.25" customHeight="1"/>
    <row r="266124" ht="14.25" customHeight="1"/>
    <row r="266126" ht="14.25" customHeight="1"/>
    <row r="266128" ht="14.25" customHeight="1"/>
    <row r="266130" ht="14.25" customHeight="1"/>
    <row r="266132" ht="14.25" customHeight="1"/>
    <row r="266134" ht="14.25" customHeight="1"/>
    <row r="266136" ht="14.25" customHeight="1"/>
    <row r="266138" ht="14.25" customHeight="1"/>
    <row r="266140" ht="14.25" customHeight="1"/>
    <row r="266142" ht="14.25" customHeight="1"/>
    <row r="266144" ht="14.25" customHeight="1"/>
    <row r="266146" ht="14.25" customHeight="1"/>
    <row r="266148" ht="14.25" customHeight="1"/>
    <row r="266150" ht="14.25" customHeight="1"/>
    <row r="266152" ht="14.25" customHeight="1"/>
    <row r="266154" ht="14.25" customHeight="1"/>
    <row r="266156" ht="14.25" customHeight="1"/>
    <row r="266158" ht="14.25" customHeight="1"/>
    <row r="266160" ht="14.25" customHeight="1"/>
    <row r="266162" ht="14.25" customHeight="1"/>
    <row r="266164" ht="14.25" customHeight="1"/>
    <row r="266166" ht="14.25" customHeight="1"/>
    <row r="266168" ht="14.25" customHeight="1"/>
    <row r="266170" ht="14.25" customHeight="1"/>
    <row r="266172" ht="14.25" customHeight="1"/>
    <row r="266174" ht="14.25" customHeight="1"/>
    <row r="266176" ht="14.25" customHeight="1"/>
    <row r="266178" ht="14.25" customHeight="1"/>
    <row r="266180" ht="14.25" customHeight="1"/>
    <row r="266182" ht="14.25" customHeight="1"/>
    <row r="266184" ht="14.25" customHeight="1"/>
    <row r="266186" ht="14.25" customHeight="1"/>
    <row r="266188" ht="14.25" customHeight="1"/>
    <row r="266190" ht="14.25" customHeight="1"/>
    <row r="266192" ht="14.25" customHeight="1"/>
    <row r="266194" ht="14.25" customHeight="1"/>
    <row r="266196" ht="14.25" customHeight="1"/>
    <row r="266198" ht="14.25" customHeight="1"/>
    <row r="266200" ht="14.25" customHeight="1"/>
    <row r="266202" ht="14.25" customHeight="1"/>
    <row r="266204" ht="14.25" customHeight="1"/>
    <row r="266206" ht="14.25" customHeight="1"/>
    <row r="266208" ht="14.25" customHeight="1"/>
    <row r="266210" ht="14.25" customHeight="1"/>
    <row r="266212" ht="14.25" customHeight="1"/>
    <row r="266214" ht="14.25" customHeight="1"/>
    <row r="266216" ht="14.25" customHeight="1"/>
    <row r="266218" ht="14.25" customHeight="1"/>
    <row r="266220" ht="14.25" customHeight="1"/>
    <row r="266222" ht="14.25" customHeight="1"/>
    <row r="266224" ht="14.25" customHeight="1"/>
    <row r="266226" ht="14.25" customHeight="1"/>
    <row r="266228" ht="14.25" customHeight="1"/>
    <row r="266230" ht="14.25" customHeight="1"/>
    <row r="266232" ht="14.25" customHeight="1"/>
    <row r="266234" ht="14.25" customHeight="1"/>
    <row r="266236" ht="14.25" customHeight="1"/>
    <row r="266238" ht="14.25" customHeight="1"/>
    <row r="266240" ht="14.25" customHeight="1"/>
    <row r="266242" ht="14.25" customHeight="1"/>
    <row r="266244" ht="14.25" customHeight="1"/>
    <row r="266246" ht="14.25" customHeight="1"/>
    <row r="266248" ht="14.25" customHeight="1"/>
    <row r="266250" ht="14.25" customHeight="1"/>
    <row r="266252" ht="14.25" customHeight="1"/>
    <row r="266254" ht="14.25" customHeight="1"/>
    <row r="266256" ht="14.25" customHeight="1"/>
    <row r="266258" ht="14.25" customHeight="1"/>
    <row r="266260" ht="14.25" customHeight="1"/>
    <row r="266262" ht="14.25" customHeight="1"/>
    <row r="266264" ht="14.25" customHeight="1"/>
    <row r="266266" ht="14.25" customHeight="1"/>
    <row r="266268" ht="14.25" customHeight="1"/>
    <row r="266270" ht="14.25" customHeight="1"/>
    <row r="266272" ht="14.25" customHeight="1"/>
    <row r="266274" ht="14.25" customHeight="1"/>
    <row r="266276" ht="14.25" customHeight="1"/>
    <row r="266278" ht="14.25" customHeight="1"/>
    <row r="266280" ht="14.25" customHeight="1"/>
    <row r="266282" ht="14.25" customHeight="1"/>
    <row r="266284" ht="14.25" customHeight="1"/>
    <row r="266286" ht="14.25" customHeight="1"/>
    <row r="266288" ht="14.25" customHeight="1"/>
    <row r="266290" ht="14.25" customHeight="1"/>
    <row r="266292" ht="14.25" customHeight="1"/>
    <row r="266294" ht="14.25" customHeight="1"/>
    <row r="266296" ht="14.25" customHeight="1"/>
    <row r="266298" ht="14.25" customHeight="1"/>
    <row r="266300" ht="14.25" customHeight="1"/>
    <row r="266302" ht="14.25" customHeight="1"/>
    <row r="266304" ht="14.25" customHeight="1"/>
    <row r="266306" ht="14.25" customHeight="1"/>
    <row r="266308" ht="14.25" customHeight="1"/>
    <row r="266310" ht="14.25" customHeight="1"/>
    <row r="266312" ht="14.25" customHeight="1"/>
    <row r="266314" ht="14.25" customHeight="1"/>
    <row r="266316" ht="14.25" customHeight="1"/>
    <row r="266318" ht="14.25" customHeight="1"/>
    <row r="266320" ht="14.25" customHeight="1"/>
    <row r="266322" ht="14.25" customHeight="1"/>
    <row r="266324" ht="14.25" customHeight="1"/>
    <row r="266326" ht="14.25" customHeight="1"/>
    <row r="266328" ht="14.25" customHeight="1"/>
    <row r="266330" ht="14.25" customHeight="1"/>
    <row r="266332" ht="14.25" customHeight="1"/>
    <row r="266334" ht="14.25" customHeight="1"/>
    <row r="266336" ht="14.25" customHeight="1"/>
    <row r="266338" ht="14.25" customHeight="1"/>
    <row r="266340" ht="14.25" customHeight="1"/>
    <row r="266342" ht="14.25" customHeight="1"/>
    <row r="266344" ht="14.25" customHeight="1"/>
    <row r="266346" ht="14.25" customHeight="1"/>
    <row r="266348" ht="14.25" customHeight="1"/>
    <row r="266350" ht="14.25" customHeight="1"/>
    <row r="266352" ht="14.25" customHeight="1"/>
    <row r="266354" ht="14.25" customHeight="1"/>
    <row r="266356" ht="14.25" customHeight="1"/>
    <row r="266358" ht="14.25" customHeight="1"/>
    <row r="266360" ht="14.25" customHeight="1"/>
    <row r="266362" ht="14.25" customHeight="1"/>
    <row r="266364" ht="14.25" customHeight="1"/>
    <row r="266366" ht="14.25" customHeight="1"/>
    <row r="266368" ht="14.25" customHeight="1"/>
    <row r="266370" ht="14.25" customHeight="1"/>
    <row r="266372" ht="14.25" customHeight="1"/>
    <row r="266374" ht="14.25" customHeight="1"/>
    <row r="266376" ht="14.25" customHeight="1"/>
    <row r="266378" ht="14.25" customHeight="1"/>
    <row r="266380" ht="14.25" customHeight="1"/>
    <row r="266382" ht="14.25" customHeight="1"/>
    <row r="266384" ht="14.25" customHeight="1"/>
    <row r="266386" ht="14.25" customHeight="1"/>
    <row r="266388" ht="14.25" customHeight="1"/>
    <row r="266390" ht="14.25" customHeight="1"/>
    <row r="266392" ht="14.25" customHeight="1"/>
    <row r="266394" ht="14.25" customHeight="1"/>
    <row r="266396" ht="14.25" customHeight="1"/>
    <row r="266398" ht="14.25" customHeight="1"/>
    <row r="266400" ht="14.25" customHeight="1"/>
    <row r="266402" ht="14.25" customHeight="1"/>
    <row r="266404" ht="14.25" customHeight="1"/>
    <row r="266406" ht="14.25" customHeight="1"/>
    <row r="266408" ht="14.25" customHeight="1"/>
    <row r="266410" ht="14.25" customHeight="1"/>
    <row r="266412" ht="14.25" customHeight="1"/>
    <row r="266414" ht="14.25" customHeight="1"/>
    <row r="266416" ht="14.25" customHeight="1"/>
    <row r="266418" ht="14.25" customHeight="1"/>
    <row r="266420" ht="14.25" customHeight="1"/>
    <row r="266422" ht="14.25" customHeight="1"/>
    <row r="266424" ht="14.25" customHeight="1"/>
    <row r="266426" ht="14.25" customHeight="1"/>
    <row r="266428" ht="14.25" customHeight="1"/>
    <row r="266430" ht="14.25" customHeight="1"/>
    <row r="266432" ht="14.25" customHeight="1"/>
    <row r="266434" ht="14.25" customHeight="1"/>
    <row r="266436" ht="14.25" customHeight="1"/>
    <row r="266438" ht="14.25" customHeight="1"/>
    <row r="266440" ht="14.25" customHeight="1"/>
    <row r="266442" ht="14.25" customHeight="1"/>
    <row r="266444" ht="14.25" customHeight="1"/>
    <row r="266446" ht="14.25" customHeight="1"/>
    <row r="266448" ht="14.25" customHeight="1"/>
    <row r="266450" ht="14.25" customHeight="1"/>
    <row r="266452" ht="14.25" customHeight="1"/>
    <row r="266454" ht="14.25" customHeight="1"/>
    <row r="266456" ht="14.25" customHeight="1"/>
    <row r="266458" ht="14.25" customHeight="1"/>
    <row r="266460" ht="14.25" customHeight="1"/>
    <row r="266462" ht="14.25" customHeight="1"/>
    <row r="266464" ht="14.25" customHeight="1"/>
    <row r="266466" ht="14.25" customHeight="1"/>
    <row r="266468" ht="14.25" customHeight="1"/>
    <row r="266470" ht="14.25" customHeight="1"/>
    <row r="266472" ht="14.25" customHeight="1"/>
    <row r="266474" ht="14.25" customHeight="1"/>
    <row r="266476" ht="14.25" customHeight="1"/>
    <row r="266478" ht="14.25" customHeight="1"/>
    <row r="266480" ht="14.25" customHeight="1"/>
    <row r="266482" ht="14.25" customHeight="1"/>
    <row r="266484" ht="14.25" customHeight="1"/>
    <row r="266486" ht="14.25" customHeight="1"/>
    <row r="266488" ht="14.25" customHeight="1"/>
    <row r="266490" ht="14.25" customHeight="1"/>
    <row r="266492" ht="14.25" customHeight="1"/>
    <row r="266494" ht="14.25" customHeight="1"/>
    <row r="266496" ht="14.25" customHeight="1"/>
    <row r="266498" ht="14.25" customHeight="1"/>
    <row r="266500" ht="14.25" customHeight="1"/>
    <row r="266502" ht="14.25" customHeight="1"/>
    <row r="266504" ht="14.25" customHeight="1"/>
    <row r="266506" ht="14.25" customHeight="1"/>
    <row r="266508" ht="14.25" customHeight="1"/>
    <row r="266510" ht="14.25" customHeight="1"/>
    <row r="266512" ht="14.25" customHeight="1"/>
    <row r="266514" ht="14.25" customHeight="1"/>
    <row r="266516" ht="14.25" customHeight="1"/>
    <row r="266518" ht="14.25" customHeight="1"/>
    <row r="266520" ht="14.25" customHeight="1"/>
    <row r="266522" ht="14.25" customHeight="1"/>
    <row r="266524" ht="14.25" customHeight="1"/>
    <row r="266526" ht="14.25" customHeight="1"/>
    <row r="266528" ht="14.25" customHeight="1"/>
    <row r="266530" ht="14.25" customHeight="1"/>
    <row r="266532" ht="14.25" customHeight="1"/>
    <row r="266534" ht="14.25" customHeight="1"/>
    <row r="266536" ht="14.25" customHeight="1"/>
    <row r="266538" ht="14.25" customHeight="1"/>
    <row r="266540" ht="14.25" customHeight="1"/>
    <row r="266542" ht="14.25" customHeight="1"/>
    <row r="266544" ht="14.25" customHeight="1"/>
    <row r="266546" ht="14.25" customHeight="1"/>
    <row r="266548" ht="14.25" customHeight="1"/>
    <row r="266550" ht="14.25" customHeight="1"/>
    <row r="266552" ht="14.25" customHeight="1"/>
    <row r="266554" ht="14.25" customHeight="1"/>
    <row r="266556" ht="14.25" customHeight="1"/>
    <row r="266558" ht="14.25" customHeight="1"/>
    <row r="266560" ht="14.25" customHeight="1"/>
    <row r="266562" ht="14.25" customHeight="1"/>
    <row r="266564" ht="14.25" customHeight="1"/>
    <row r="266566" ht="14.25" customHeight="1"/>
    <row r="266568" ht="14.25" customHeight="1"/>
    <row r="266570" ht="14.25" customHeight="1"/>
    <row r="266572" ht="14.25" customHeight="1"/>
    <row r="266574" ht="14.25" customHeight="1"/>
    <row r="266576" ht="14.25" customHeight="1"/>
    <row r="266578" ht="14.25" customHeight="1"/>
    <row r="266580" ht="14.25" customHeight="1"/>
    <row r="266582" ht="14.25" customHeight="1"/>
    <row r="266584" ht="14.25" customHeight="1"/>
    <row r="266586" ht="14.25" customHeight="1"/>
    <row r="266588" ht="14.25" customHeight="1"/>
    <row r="266590" ht="14.25" customHeight="1"/>
    <row r="266592" ht="14.25" customHeight="1"/>
    <row r="266594" ht="14.25" customHeight="1"/>
    <row r="266596" ht="14.25" customHeight="1"/>
    <row r="266598" ht="14.25" customHeight="1"/>
    <row r="266600" ht="14.25" customHeight="1"/>
    <row r="266602" ht="14.25" customHeight="1"/>
    <row r="266604" ht="14.25" customHeight="1"/>
    <row r="266606" ht="14.25" customHeight="1"/>
    <row r="266608" ht="14.25" customHeight="1"/>
    <row r="266610" ht="14.25" customHeight="1"/>
    <row r="266612" ht="14.25" customHeight="1"/>
    <row r="266614" ht="14.25" customHeight="1"/>
    <row r="266616" ht="14.25" customHeight="1"/>
    <row r="266618" ht="14.25" customHeight="1"/>
    <row r="266620" ht="14.25" customHeight="1"/>
    <row r="266622" ht="14.25" customHeight="1"/>
    <row r="266624" ht="14.25" customHeight="1"/>
    <row r="266626" ht="14.25" customHeight="1"/>
    <row r="266628" ht="14.25" customHeight="1"/>
    <row r="266630" ht="14.25" customHeight="1"/>
    <row r="266632" ht="14.25" customHeight="1"/>
    <row r="266634" ht="14.25" customHeight="1"/>
    <row r="266636" ht="14.25" customHeight="1"/>
    <row r="266638" ht="14.25" customHeight="1"/>
    <row r="266640" ht="14.25" customHeight="1"/>
    <row r="266642" ht="14.25" customHeight="1"/>
    <row r="266644" ht="14.25" customHeight="1"/>
    <row r="266646" ht="14.25" customHeight="1"/>
    <row r="266648" ht="14.25" customHeight="1"/>
    <row r="266650" ht="14.25" customHeight="1"/>
    <row r="266652" ht="14.25" customHeight="1"/>
    <row r="266654" ht="14.25" customHeight="1"/>
    <row r="266656" ht="14.25" customHeight="1"/>
    <row r="266658" ht="14.25" customHeight="1"/>
    <row r="266660" ht="14.25" customHeight="1"/>
    <row r="266662" ht="14.25" customHeight="1"/>
    <row r="266664" ht="14.25" customHeight="1"/>
    <row r="266666" ht="14.25" customHeight="1"/>
    <row r="266668" ht="14.25" customHeight="1"/>
    <row r="266670" ht="14.25" customHeight="1"/>
    <row r="266672" ht="14.25" customHeight="1"/>
    <row r="266674" ht="14.25" customHeight="1"/>
    <row r="266676" ht="14.25" customHeight="1"/>
    <row r="266678" ht="14.25" customHeight="1"/>
    <row r="266680" ht="14.25" customHeight="1"/>
    <row r="266682" ht="14.25" customHeight="1"/>
    <row r="266684" ht="14.25" customHeight="1"/>
    <row r="266686" ht="14.25" customHeight="1"/>
    <row r="266688" ht="14.25" customHeight="1"/>
    <row r="266690" ht="14.25" customHeight="1"/>
    <row r="266692" ht="14.25" customHeight="1"/>
    <row r="266694" ht="14.25" customHeight="1"/>
    <row r="266696" ht="14.25" customHeight="1"/>
    <row r="266698" ht="14.25" customHeight="1"/>
    <row r="266700" ht="14.25" customHeight="1"/>
    <row r="266702" ht="14.25" customHeight="1"/>
    <row r="266704" ht="14.25" customHeight="1"/>
    <row r="266706" ht="14.25" customHeight="1"/>
    <row r="266708" ht="14.25" customHeight="1"/>
    <row r="266710" ht="14.25" customHeight="1"/>
    <row r="266712" ht="14.25" customHeight="1"/>
    <row r="266714" ht="14.25" customHeight="1"/>
    <row r="266716" ht="14.25" customHeight="1"/>
    <row r="266718" ht="14.25" customHeight="1"/>
    <row r="266720" ht="14.25" customHeight="1"/>
    <row r="266722" ht="14.25" customHeight="1"/>
    <row r="266724" ht="14.25" customHeight="1"/>
    <row r="266726" ht="14.25" customHeight="1"/>
    <row r="266728" ht="14.25" customHeight="1"/>
    <row r="266730" ht="14.25" customHeight="1"/>
    <row r="266732" ht="14.25" customHeight="1"/>
    <row r="266734" ht="14.25" customHeight="1"/>
    <row r="266736" ht="14.25" customHeight="1"/>
    <row r="266738" ht="14.25" customHeight="1"/>
    <row r="266740" ht="14.25" customHeight="1"/>
    <row r="266742" ht="14.25" customHeight="1"/>
    <row r="266744" ht="14.25" customHeight="1"/>
    <row r="266746" ht="14.25" customHeight="1"/>
    <row r="266748" ht="14.25" customHeight="1"/>
    <row r="266750" ht="14.25" customHeight="1"/>
    <row r="266752" ht="14.25" customHeight="1"/>
    <row r="266754" ht="14.25" customHeight="1"/>
    <row r="266756" ht="14.25" customHeight="1"/>
    <row r="266758" ht="14.25" customHeight="1"/>
    <row r="266760" ht="14.25" customHeight="1"/>
    <row r="266762" ht="14.25" customHeight="1"/>
    <row r="266764" ht="14.25" customHeight="1"/>
    <row r="266766" ht="14.25" customHeight="1"/>
    <row r="266768" ht="14.25" customHeight="1"/>
    <row r="266770" ht="14.25" customHeight="1"/>
    <row r="266772" ht="14.25" customHeight="1"/>
    <row r="266774" ht="14.25" customHeight="1"/>
    <row r="266776" ht="14.25" customHeight="1"/>
    <row r="266778" ht="14.25" customHeight="1"/>
    <row r="266780" ht="14.25" customHeight="1"/>
    <row r="266782" ht="14.25" customHeight="1"/>
    <row r="266784" ht="14.25" customHeight="1"/>
    <row r="266786" ht="14.25" customHeight="1"/>
    <row r="266788" ht="14.25" customHeight="1"/>
    <row r="266790" ht="14.25" customHeight="1"/>
    <row r="266792" ht="14.25" customHeight="1"/>
    <row r="266794" ht="14.25" customHeight="1"/>
    <row r="266796" ht="14.25" customHeight="1"/>
    <row r="266798" ht="14.25" customHeight="1"/>
    <row r="266800" ht="14.25" customHeight="1"/>
    <row r="266802" ht="14.25" customHeight="1"/>
    <row r="266804" ht="14.25" customHeight="1"/>
    <row r="266806" ht="14.25" customHeight="1"/>
    <row r="266808" ht="14.25" customHeight="1"/>
    <row r="266810" ht="14.25" customHeight="1"/>
    <row r="266812" ht="14.25" customHeight="1"/>
    <row r="266814" ht="14.25" customHeight="1"/>
    <row r="266816" ht="14.25" customHeight="1"/>
    <row r="266818" ht="14.25" customHeight="1"/>
    <row r="266820" ht="14.25" customHeight="1"/>
    <row r="266822" ht="14.25" customHeight="1"/>
    <row r="266824" ht="14.25" customHeight="1"/>
    <row r="266826" ht="14.25" customHeight="1"/>
    <row r="266828" ht="14.25" customHeight="1"/>
    <row r="266830" ht="14.25" customHeight="1"/>
    <row r="266832" ht="14.25" customHeight="1"/>
    <row r="266834" ht="14.25" customHeight="1"/>
    <row r="266836" ht="14.25" customHeight="1"/>
    <row r="266838" ht="14.25" customHeight="1"/>
    <row r="266840" ht="14.25" customHeight="1"/>
    <row r="266842" ht="14.25" customHeight="1"/>
    <row r="266844" ht="14.25" customHeight="1"/>
    <row r="266846" ht="14.25" customHeight="1"/>
    <row r="266848" ht="14.25" customHeight="1"/>
    <row r="266850" ht="14.25" customHeight="1"/>
    <row r="266852" ht="14.25" customHeight="1"/>
    <row r="266854" ht="14.25" customHeight="1"/>
    <row r="266856" ht="14.25" customHeight="1"/>
    <row r="266858" ht="14.25" customHeight="1"/>
    <row r="266860" ht="14.25" customHeight="1"/>
    <row r="266862" ht="14.25" customHeight="1"/>
    <row r="266864" ht="14.25" customHeight="1"/>
    <row r="266866" ht="14.25" customHeight="1"/>
    <row r="266868" ht="14.25" customHeight="1"/>
    <row r="266870" ht="14.25" customHeight="1"/>
    <row r="266872" ht="14.25" customHeight="1"/>
    <row r="266874" ht="14.25" customHeight="1"/>
    <row r="266876" ht="14.25" customHeight="1"/>
    <row r="266878" ht="14.25" customHeight="1"/>
    <row r="266880" ht="14.25" customHeight="1"/>
    <row r="266882" ht="14.25" customHeight="1"/>
    <row r="266884" ht="14.25" customHeight="1"/>
    <row r="266886" ht="14.25" customHeight="1"/>
    <row r="266888" ht="14.25" customHeight="1"/>
    <row r="266890" ht="14.25" customHeight="1"/>
    <row r="266892" ht="14.25" customHeight="1"/>
    <row r="266894" ht="14.25" customHeight="1"/>
    <row r="266896" ht="14.25" customHeight="1"/>
    <row r="266898" ht="14.25" customHeight="1"/>
    <row r="266900" ht="14.25" customHeight="1"/>
    <row r="266902" ht="14.25" customHeight="1"/>
    <row r="266904" ht="14.25" customHeight="1"/>
    <row r="266906" ht="14.25" customHeight="1"/>
    <row r="266908" ht="14.25" customHeight="1"/>
    <row r="266910" ht="14.25" customHeight="1"/>
    <row r="266912" ht="14.25" customHeight="1"/>
    <row r="266914" ht="14.25" customHeight="1"/>
    <row r="266916" ht="14.25" customHeight="1"/>
    <row r="266918" ht="14.25" customHeight="1"/>
    <row r="266920" ht="14.25" customHeight="1"/>
    <row r="266922" ht="14.25" customHeight="1"/>
    <row r="266924" ht="14.25" customHeight="1"/>
    <row r="266926" ht="14.25" customHeight="1"/>
    <row r="266928" ht="14.25" customHeight="1"/>
    <row r="266930" ht="14.25" customHeight="1"/>
    <row r="266932" ht="14.25" customHeight="1"/>
    <row r="266934" ht="14.25" customHeight="1"/>
    <row r="266936" ht="14.25" customHeight="1"/>
    <row r="266938" ht="14.25" customHeight="1"/>
    <row r="266940" ht="14.25" customHeight="1"/>
    <row r="266942" ht="14.25" customHeight="1"/>
    <row r="266944" ht="14.25" customHeight="1"/>
    <row r="266946" ht="14.25" customHeight="1"/>
    <row r="266948" ht="14.25" customHeight="1"/>
    <row r="266950" ht="14.25" customHeight="1"/>
    <row r="266952" ht="14.25" customHeight="1"/>
    <row r="266954" ht="14.25" customHeight="1"/>
    <row r="266956" ht="14.25" customHeight="1"/>
    <row r="266958" ht="14.25" customHeight="1"/>
    <row r="266960" ht="14.25" customHeight="1"/>
    <row r="266962" ht="14.25" customHeight="1"/>
    <row r="266964" ht="14.25" customHeight="1"/>
    <row r="266966" ht="14.25" customHeight="1"/>
    <row r="266968" ht="14.25" customHeight="1"/>
    <row r="266970" ht="14.25" customHeight="1"/>
    <row r="266972" ht="14.25" customHeight="1"/>
    <row r="266974" ht="14.25" customHeight="1"/>
    <row r="266976" ht="14.25" customHeight="1"/>
    <row r="266978" ht="14.25" customHeight="1"/>
    <row r="266980" ht="14.25" customHeight="1"/>
    <row r="266982" ht="14.25" customHeight="1"/>
    <row r="266984" ht="14.25" customHeight="1"/>
    <row r="266986" ht="14.25" customHeight="1"/>
    <row r="266988" ht="14.25" customHeight="1"/>
    <row r="266990" ht="14.25" customHeight="1"/>
    <row r="266992" ht="14.25" customHeight="1"/>
    <row r="266994" ht="14.25" customHeight="1"/>
    <row r="266996" ht="14.25" customHeight="1"/>
    <row r="266998" ht="14.25" customHeight="1"/>
    <row r="267000" ht="14.25" customHeight="1"/>
    <row r="267002" ht="14.25" customHeight="1"/>
    <row r="267004" ht="14.25" customHeight="1"/>
    <row r="267006" ht="14.25" customHeight="1"/>
    <row r="267008" ht="14.25" customHeight="1"/>
    <row r="267010" ht="14.25" customHeight="1"/>
    <row r="267012" ht="14.25" customHeight="1"/>
    <row r="267014" ht="14.25" customHeight="1"/>
    <row r="267016" ht="14.25" customHeight="1"/>
    <row r="267018" ht="14.25" customHeight="1"/>
    <row r="267020" ht="14.25" customHeight="1"/>
    <row r="267022" ht="14.25" customHeight="1"/>
    <row r="267024" ht="14.25" customHeight="1"/>
    <row r="267026" ht="14.25" customHeight="1"/>
    <row r="267028" ht="14.25" customHeight="1"/>
    <row r="267030" ht="14.25" customHeight="1"/>
    <row r="267032" ht="14.25" customHeight="1"/>
    <row r="267034" ht="14.25" customHeight="1"/>
    <row r="267036" ht="14.25" customHeight="1"/>
    <row r="267038" ht="14.25" customHeight="1"/>
    <row r="267040" ht="14.25" customHeight="1"/>
    <row r="267042" ht="14.25" customHeight="1"/>
    <row r="267044" ht="14.25" customHeight="1"/>
    <row r="267046" ht="14.25" customHeight="1"/>
    <row r="267048" ht="14.25" customHeight="1"/>
    <row r="267050" ht="14.25" customHeight="1"/>
    <row r="267052" ht="14.25" customHeight="1"/>
    <row r="267054" ht="14.25" customHeight="1"/>
    <row r="267056" ht="14.25" customHeight="1"/>
    <row r="267058" ht="14.25" customHeight="1"/>
    <row r="267060" ht="14.25" customHeight="1"/>
    <row r="267062" ht="14.25" customHeight="1"/>
    <row r="267064" ht="14.25" customHeight="1"/>
    <row r="267066" ht="14.25" customHeight="1"/>
    <row r="267068" ht="14.25" customHeight="1"/>
    <row r="267070" ht="14.25" customHeight="1"/>
    <row r="267072" ht="14.25" customHeight="1"/>
    <row r="267074" ht="14.25" customHeight="1"/>
    <row r="267076" ht="14.25" customHeight="1"/>
    <row r="267078" ht="14.25" customHeight="1"/>
    <row r="267080" ht="14.25" customHeight="1"/>
    <row r="267082" ht="14.25" customHeight="1"/>
    <row r="267084" ht="14.25" customHeight="1"/>
    <row r="267086" ht="14.25" customHeight="1"/>
    <row r="267088" ht="14.25" customHeight="1"/>
    <row r="267090" ht="14.25" customHeight="1"/>
    <row r="267092" ht="14.25" customHeight="1"/>
    <row r="267094" ht="14.25" customHeight="1"/>
    <row r="267096" ht="14.25" customHeight="1"/>
    <row r="267098" ht="14.25" customHeight="1"/>
    <row r="267100" ht="14.25" customHeight="1"/>
    <row r="267102" ht="14.25" customHeight="1"/>
    <row r="267104" ht="14.25" customHeight="1"/>
    <row r="267106" ht="14.25" customHeight="1"/>
    <row r="267108" ht="14.25" customHeight="1"/>
    <row r="267110" ht="14.25" customHeight="1"/>
    <row r="267112" ht="14.25" customHeight="1"/>
    <row r="267114" ht="14.25" customHeight="1"/>
    <row r="267116" ht="14.25" customHeight="1"/>
    <row r="267118" ht="14.25" customHeight="1"/>
    <row r="267120" ht="14.25" customHeight="1"/>
    <row r="267122" ht="14.25" customHeight="1"/>
    <row r="267124" ht="14.25" customHeight="1"/>
    <row r="267126" ht="14.25" customHeight="1"/>
    <row r="267128" ht="14.25" customHeight="1"/>
    <row r="267130" ht="14.25" customHeight="1"/>
    <row r="267132" ht="14.25" customHeight="1"/>
    <row r="267134" ht="14.25" customHeight="1"/>
    <row r="267136" ht="14.25" customHeight="1"/>
    <row r="267138" ht="14.25" customHeight="1"/>
    <row r="267140" ht="14.25" customHeight="1"/>
    <row r="267142" ht="14.25" customHeight="1"/>
    <row r="267144" ht="14.25" customHeight="1"/>
    <row r="267146" ht="14.25" customHeight="1"/>
    <row r="267148" ht="14.25" customHeight="1"/>
    <row r="267150" ht="14.25" customHeight="1"/>
    <row r="267152" ht="14.25" customHeight="1"/>
    <row r="267154" ht="14.25" customHeight="1"/>
    <row r="267156" ht="14.25" customHeight="1"/>
    <row r="267158" ht="14.25" customHeight="1"/>
    <row r="267160" ht="14.25" customHeight="1"/>
    <row r="267162" ht="14.25" customHeight="1"/>
    <row r="267164" ht="14.25" customHeight="1"/>
    <row r="267166" ht="14.25" customHeight="1"/>
    <row r="267168" ht="14.25" customHeight="1"/>
    <row r="267170" ht="14.25" customHeight="1"/>
    <row r="267172" ht="14.25" customHeight="1"/>
    <row r="267174" ht="14.25" customHeight="1"/>
    <row r="267176" ht="14.25" customHeight="1"/>
    <row r="267178" ht="14.25" customHeight="1"/>
    <row r="267180" ht="14.25" customHeight="1"/>
    <row r="267182" ht="14.25" customHeight="1"/>
    <row r="267184" ht="14.25" customHeight="1"/>
    <row r="267186" ht="14.25" customHeight="1"/>
    <row r="267188" ht="14.25" customHeight="1"/>
    <row r="267190" ht="14.25" customHeight="1"/>
    <row r="267192" ht="14.25" customHeight="1"/>
    <row r="267194" ht="14.25" customHeight="1"/>
    <row r="267196" ht="14.25" customHeight="1"/>
    <row r="267198" ht="14.25" customHeight="1"/>
    <row r="267200" ht="14.25" customHeight="1"/>
    <row r="267202" ht="14.25" customHeight="1"/>
    <row r="267204" ht="14.25" customHeight="1"/>
    <row r="267206" ht="14.25" customHeight="1"/>
    <row r="267208" ht="14.25" customHeight="1"/>
    <row r="267210" ht="14.25" customHeight="1"/>
    <row r="267212" ht="14.25" customHeight="1"/>
    <row r="267214" ht="14.25" customHeight="1"/>
    <row r="267216" ht="14.25" customHeight="1"/>
    <row r="267218" ht="14.25" customHeight="1"/>
    <row r="267220" ht="14.25" customHeight="1"/>
    <row r="267222" ht="14.25" customHeight="1"/>
    <row r="267224" ht="14.25" customHeight="1"/>
    <row r="267226" ht="14.25" customHeight="1"/>
    <row r="267228" ht="14.25" customHeight="1"/>
    <row r="267230" ht="14.25" customHeight="1"/>
    <row r="267232" ht="14.25" customHeight="1"/>
    <row r="267234" ht="14.25" customHeight="1"/>
    <row r="267236" ht="14.25" customHeight="1"/>
    <row r="267238" ht="14.25" customHeight="1"/>
    <row r="267240" ht="14.25" customHeight="1"/>
    <row r="267242" ht="14.25" customHeight="1"/>
    <row r="267244" ht="14.25" customHeight="1"/>
    <row r="267246" ht="14.25" customHeight="1"/>
    <row r="267248" ht="14.25" customHeight="1"/>
    <row r="267250" ht="14.25" customHeight="1"/>
    <row r="267252" ht="14.25" customHeight="1"/>
    <row r="267254" ht="14.25" customHeight="1"/>
    <row r="267256" ht="14.25" customHeight="1"/>
    <row r="267258" ht="14.25" customHeight="1"/>
    <row r="267260" ht="14.25" customHeight="1"/>
    <row r="267262" ht="14.25" customHeight="1"/>
    <row r="267264" ht="14.25" customHeight="1"/>
    <row r="267266" ht="14.25" customHeight="1"/>
    <row r="267268" ht="14.25" customHeight="1"/>
    <row r="267270" ht="14.25" customHeight="1"/>
    <row r="267272" ht="14.25" customHeight="1"/>
    <row r="267274" ht="14.25" customHeight="1"/>
    <row r="267276" ht="14.25" customHeight="1"/>
    <row r="267278" ht="14.25" customHeight="1"/>
    <row r="267280" ht="14.25" customHeight="1"/>
    <row r="267282" ht="14.25" customHeight="1"/>
    <row r="267284" ht="14.25" customHeight="1"/>
    <row r="267286" ht="14.25" customHeight="1"/>
    <row r="267288" ht="14.25" customHeight="1"/>
    <row r="267290" ht="14.25" customHeight="1"/>
    <row r="267292" ht="14.25" customHeight="1"/>
    <row r="267294" ht="14.25" customHeight="1"/>
    <row r="267296" ht="14.25" customHeight="1"/>
    <row r="267298" ht="14.25" customHeight="1"/>
    <row r="267300" ht="14.25" customHeight="1"/>
    <row r="267302" ht="14.25" customHeight="1"/>
    <row r="267304" ht="14.25" customHeight="1"/>
    <row r="267306" ht="14.25" customHeight="1"/>
    <row r="267308" ht="14.25" customHeight="1"/>
    <row r="267310" ht="14.25" customHeight="1"/>
    <row r="267312" ht="14.25" customHeight="1"/>
    <row r="267314" ht="14.25" customHeight="1"/>
    <row r="267316" ht="14.25" customHeight="1"/>
    <row r="267318" ht="14.25" customHeight="1"/>
    <row r="267320" ht="14.25" customHeight="1"/>
    <row r="267322" ht="14.25" customHeight="1"/>
    <row r="267324" ht="14.25" customHeight="1"/>
    <row r="267326" ht="14.25" customHeight="1"/>
    <row r="267328" ht="14.25" customHeight="1"/>
    <row r="267330" ht="14.25" customHeight="1"/>
    <row r="267332" ht="14.25" customHeight="1"/>
    <row r="267334" ht="14.25" customHeight="1"/>
    <row r="267336" ht="14.25" customHeight="1"/>
    <row r="267338" ht="14.25" customHeight="1"/>
    <row r="267340" ht="14.25" customHeight="1"/>
    <row r="267342" ht="14.25" customHeight="1"/>
    <row r="267344" ht="14.25" customHeight="1"/>
    <row r="267346" ht="14.25" customHeight="1"/>
    <row r="267348" ht="14.25" customHeight="1"/>
    <row r="267350" ht="14.25" customHeight="1"/>
    <row r="267352" ht="14.25" customHeight="1"/>
    <row r="267354" ht="14.25" customHeight="1"/>
    <row r="267356" ht="14.25" customHeight="1"/>
    <row r="267358" ht="14.25" customHeight="1"/>
    <row r="267360" ht="14.25" customHeight="1"/>
    <row r="267362" ht="14.25" customHeight="1"/>
    <row r="267364" ht="14.25" customHeight="1"/>
    <row r="267366" ht="14.25" customHeight="1"/>
    <row r="267368" ht="14.25" customHeight="1"/>
    <row r="267370" ht="14.25" customHeight="1"/>
    <row r="267372" ht="14.25" customHeight="1"/>
    <row r="267374" ht="14.25" customHeight="1"/>
    <row r="267376" ht="14.25" customHeight="1"/>
    <row r="267378" ht="14.25" customHeight="1"/>
    <row r="267380" ht="14.25" customHeight="1"/>
    <row r="267382" ht="14.25" customHeight="1"/>
    <row r="267384" ht="14.25" customHeight="1"/>
    <row r="267386" ht="14.25" customHeight="1"/>
    <row r="267388" ht="14.25" customHeight="1"/>
    <row r="267390" ht="14.25" customHeight="1"/>
    <row r="267392" ht="14.25" customHeight="1"/>
    <row r="267394" ht="14.25" customHeight="1"/>
    <row r="267396" ht="14.25" customHeight="1"/>
    <row r="267398" ht="14.25" customHeight="1"/>
    <row r="267400" ht="14.25" customHeight="1"/>
    <row r="267402" ht="14.25" customHeight="1"/>
    <row r="267404" ht="14.25" customHeight="1"/>
    <row r="267406" ht="14.25" customHeight="1"/>
    <row r="267408" ht="14.25" customHeight="1"/>
    <row r="267410" ht="14.25" customHeight="1"/>
    <row r="267412" ht="14.25" customHeight="1"/>
    <row r="267414" ht="14.25" customHeight="1"/>
    <row r="267416" ht="14.25" customHeight="1"/>
    <row r="267418" ht="14.25" customHeight="1"/>
    <row r="267420" ht="14.25" customHeight="1"/>
    <row r="267422" ht="14.25" customHeight="1"/>
    <row r="267424" ht="14.25" customHeight="1"/>
    <row r="267426" ht="14.25" customHeight="1"/>
    <row r="267428" ht="14.25" customHeight="1"/>
    <row r="267430" ht="14.25" customHeight="1"/>
    <row r="267432" ht="14.25" customHeight="1"/>
    <row r="267434" ht="14.25" customHeight="1"/>
    <row r="267436" ht="14.25" customHeight="1"/>
    <row r="267438" ht="14.25" customHeight="1"/>
    <row r="267440" ht="14.25" customHeight="1"/>
    <row r="267442" ht="14.25" customHeight="1"/>
    <row r="267444" ht="14.25" customHeight="1"/>
    <row r="267446" ht="14.25" customHeight="1"/>
    <row r="267448" ht="14.25" customHeight="1"/>
    <row r="267450" ht="14.25" customHeight="1"/>
    <row r="267452" ht="14.25" customHeight="1"/>
    <row r="267454" ht="14.25" customHeight="1"/>
    <row r="267456" ht="14.25" customHeight="1"/>
    <row r="267458" ht="14.25" customHeight="1"/>
    <row r="267460" ht="14.25" customHeight="1"/>
    <row r="267462" ht="14.25" customHeight="1"/>
    <row r="267464" ht="14.25" customHeight="1"/>
    <row r="267466" ht="14.25" customHeight="1"/>
    <row r="267468" ht="14.25" customHeight="1"/>
    <row r="267470" ht="14.25" customHeight="1"/>
    <row r="267472" ht="14.25" customHeight="1"/>
    <row r="267474" ht="14.25" customHeight="1"/>
    <row r="267476" ht="14.25" customHeight="1"/>
    <row r="267478" ht="14.25" customHeight="1"/>
    <row r="267480" ht="14.25" customHeight="1"/>
    <row r="267482" ht="14.25" customHeight="1"/>
    <row r="267484" ht="14.25" customHeight="1"/>
    <row r="267486" ht="14.25" customHeight="1"/>
    <row r="267488" ht="14.25" customHeight="1"/>
    <row r="267490" ht="14.25" customHeight="1"/>
    <row r="267492" ht="14.25" customHeight="1"/>
    <row r="267494" ht="14.25" customHeight="1"/>
    <row r="267496" ht="14.25" customHeight="1"/>
    <row r="267498" ht="14.25" customHeight="1"/>
    <row r="267500" ht="14.25" customHeight="1"/>
    <row r="267502" ht="14.25" customHeight="1"/>
    <row r="267504" ht="14.25" customHeight="1"/>
    <row r="267506" ht="14.25" customHeight="1"/>
    <row r="267508" ht="14.25" customHeight="1"/>
    <row r="267510" ht="14.25" customHeight="1"/>
    <row r="267512" ht="14.25" customHeight="1"/>
    <row r="267514" ht="14.25" customHeight="1"/>
    <row r="267516" ht="14.25" customHeight="1"/>
    <row r="267518" ht="14.25" customHeight="1"/>
    <row r="267520" ht="14.25" customHeight="1"/>
    <row r="267522" ht="14.25" customHeight="1"/>
    <row r="267524" ht="14.25" customHeight="1"/>
    <row r="267526" ht="14.25" customHeight="1"/>
    <row r="267528" ht="14.25" customHeight="1"/>
    <row r="267530" ht="14.25" customHeight="1"/>
    <row r="267532" ht="14.25" customHeight="1"/>
    <row r="267534" ht="14.25" customHeight="1"/>
    <row r="267536" ht="14.25" customHeight="1"/>
    <row r="267538" ht="14.25" customHeight="1"/>
    <row r="267540" ht="14.25" customHeight="1"/>
    <row r="267542" ht="14.25" customHeight="1"/>
    <row r="267544" ht="14.25" customHeight="1"/>
    <row r="267546" ht="14.25" customHeight="1"/>
    <row r="267548" ht="14.25" customHeight="1"/>
    <row r="267550" ht="14.25" customHeight="1"/>
    <row r="267552" ht="14.25" customHeight="1"/>
    <row r="267554" ht="14.25" customHeight="1"/>
    <row r="267556" ht="14.25" customHeight="1"/>
    <row r="267558" ht="14.25" customHeight="1"/>
    <row r="267560" ht="14.25" customHeight="1"/>
    <row r="267562" ht="14.25" customHeight="1"/>
    <row r="267564" ht="14.25" customHeight="1"/>
    <row r="267566" ht="14.25" customHeight="1"/>
    <row r="267568" ht="14.25" customHeight="1"/>
    <row r="267570" ht="14.25" customHeight="1"/>
    <row r="267572" ht="14.25" customHeight="1"/>
    <row r="267574" ht="14.25" customHeight="1"/>
    <row r="267576" ht="14.25" customHeight="1"/>
    <row r="267578" ht="14.25" customHeight="1"/>
    <row r="267580" ht="14.25" customHeight="1"/>
    <row r="267582" ht="14.25" customHeight="1"/>
    <row r="267584" ht="14.25" customHeight="1"/>
    <row r="267586" ht="14.25" customHeight="1"/>
    <row r="267588" ht="14.25" customHeight="1"/>
    <row r="267590" ht="14.25" customHeight="1"/>
    <row r="267592" ht="14.25" customHeight="1"/>
    <row r="267594" ht="14.25" customHeight="1"/>
    <row r="267596" ht="14.25" customHeight="1"/>
    <row r="267598" ht="14.25" customHeight="1"/>
    <row r="267600" ht="14.25" customHeight="1"/>
    <row r="267602" ht="14.25" customHeight="1"/>
    <row r="267604" ht="14.25" customHeight="1"/>
    <row r="267606" ht="14.25" customHeight="1"/>
    <row r="267608" ht="14.25" customHeight="1"/>
    <row r="267610" ht="14.25" customHeight="1"/>
    <row r="267612" ht="14.25" customHeight="1"/>
    <row r="267614" ht="14.25" customHeight="1"/>
    <row r="267616" ht="14.25" customHeight="1"/>
    <row r="267618" ht="14.25" customHeight="1"/>
    <row r="267620" ht="14.25" customHeight="1"/>
    <row r="267622" ht="14.25" customHeight="1"/>
    <row r="267624" ht="14.25" customHeight="1"/>
    <row r="267626" ht="14.25" customHeight="1"/>
    <row r="267628" ht="14.25" customHeight="1"/>
    <row r="267630" ht="14.25" customHeight="1"/>
    <row r="267632" ht="14.25" customHeight="1"/>
    <row r="267634" ht="14.25" customHeight="1"/>
    <row r="267636" ht="14.25" customHeight="1"/>
    <row r="267638" ht="14.25" customHeight="1"/>
    <row r="267640" ht="14.25" customHeight="1"/>
    <row r="267642" ht="14.25" customHeight="1"/>
    <row r="267644" ht="14.25" customHeight="1"/>
    <row r="267646" ht="14.25" customHeight="1"/>
    <row r="267648" ht="14.25" customHeight="1"/>
    <row r="267650" ht="14.25" customHeight="1"/>
    <row r="267652" ht="14.25" customHeight="1"/>
    <row r="267654" ht="14.25" customHeight="1"/>
    <row r="267656" ht="14.25" customHeight="1"/>
    <row r="267658" ht="14.25" customHeight="1"/>
    <row r="267660" ht="14.25" customHeight="1"/>
    <row r="267662" ht="14.25" customHeight="1"/>
    <row r="267664" ht="14.25" customHeight="1"/>
    <row r="267666" ht="14.25" customHeight="1"/>
    <row r="267668" ht="14.25" customHeight="1"/>
    <row r="267670" ht="14.25" customHeight="1"/>
    <row r="267672" ht="14.25" customHeight="1"/>
    <row r="267674" ht="14.25" customHeight="1"/>
    <row r="267676" ht="14.25" customHeight="1"/>
    <row r="267678" ht="14.25" customHeight="1"/>
    <row r="267680" ht="14.25" customHeight="1"/>
    <row r="267682" ht="14.25" customHeight="1"/>
    <row r="267684" ht="14.25" customHeight="1"/>
    <row r="267686" ht="14.25" customHeight="1"/>
    <row r="267688" ht="14.25" customHeight="1"/>
    <row r="267690" ht="14.25" customHeight="1"/>
    <row r="267692" ht="14.25" customHeight="1"/>
    <row r="267694" ht="14.25" customHeight="1"/>
    <row r="267696" ht="14.25" customHeight="1"/>
    <row r="267698" ht="14.25" customHeight="1"/>
    <row r="267700" ht="14.25" customHeight="1"/>
    <row r="267702" ht="14.25" customHeight="1"/>
    <row r="267704" ht="14.25" customHeight="1"/>
    <row r="267706" ht="14.25" customHeight="1"/>
    <row r="267708" ht="14.25" customHeight="1"/>
    <row r="267710" ht="14.25" customHeight="1"/>
    <row r="267712" ht="14.25" customHeight="1"/>
    <row r="267714" ht="14.25" customHeight="1"/>
    <row r="267716" ht="14.25" customHeight="1"/>
    <row r="267718" ht="14.25" customHeight="1"/>
    <row r="267720" ht="14.25" customHeight="1"/>
    <row r="267722" ht="14.25" customHeight="1"/>
    <row r="267724" ht="14.25" customHeight="1"/>
    <row r="267726" ht="14.25" customHeight="1"/>
    <row r="267728" ht="14.25" customHeight="1"/>
    <row r="267730" ht="14.25" customHeight="1"/>
    <row r="267732" ht="14.25" customHeight="1"/>
    <row r="267734" ht="14.25" customHeight="1"/>
    <row r="267736" ht="14.25" customHeight="1"/>
    <row r="267738" ht="14.25" customHeight="1"/>
    <row r="267740" ht="14.25" customHeight="1"/>
    <row r="267742" ht="14.25" customHeight="1"/>
    <row r="267744" ht="14.25" customHeight="1"/>
    <row r="267746" ht="14.25" customHeight="1"/>
    <row r="267748" ht="14.25" customHeight="1"/>
    <row r="267750" ht="14.25" customHeight="1"/>
    <row r="267752" ht="14.25" customHeight="1"/>
    <row r="267754" ht="14.25" customHeight="1"/>
    <row r="267756" ht="14.25" customHeight="1"/>
    <row r="267758" ht="14.25" customHeight="1"/>
    <row r="267760" ht="14.25" customHeight="1"/>
    <row r="267762" ht="14.25" customHeight="1"/>
    <row r="267764" ht="14.25" customHeight="1"/>
    <row r="267766" ht="14.25" customHeight="1"/>
    <row r="267768" ht="14.25" customHeight="1"/>
    <row r="267770" ht="14.25" customHeight="1"/>
    <row r="267772" ht="14.25" customHeight="1"/>
    <row r="267774" ht="14.25" customHeight="1"/>
    <row r="267776" ht="14.25" customHeight="1"/>
    <row r="267778" ht="14.25" customHeight="1"/>
    <row r="267780" ht="14.25" customHeight="1"/>
    <row r="267782" ht="14.25" customHeight="1"/>
    <row r="267784" ht="14.25" customHeight="1"/>
    <row r="267786" ht="14.25" customHeight="1"/>
    <row r="267788" ht="14.25" customHeight="1"/>
    <row r="267790" ht="14.25" customHeight="1"/>
    <row r="267792" ht="14.25" customHeight="1"/>
    <row r="267794" ht="14.25" customHeight="1"/>
    <row r="267796" ht="14.25" customHeight="1"/>
    <row r="267798" ht="14.25" customHeight="1"/>
    <row r="267800" ht="14.25" customHeight="1"/>
    <row r="267802" ht="14.25" customHeight="1"/>
    <row r="267804" ht="14.25" customHeight="1"/>
    <row r="267806" ht="14.25" customHeight="1"/>
    <row r="267808" ht="14.25" customHeight="1"/>
    <row r="267810" ht="14.25" customHeight="1"/>
    <row r="267812" ht="14.25" customHeight="1"/>
    <row r="267814" ht="14.25" customHeight="1"/>
    <row r="267816" ht="14.25" customHeight="1"/>
    <row r="267818" ht="14.25" customHeight="1"/>
    <row r="267820" ht="14.25" customHeight="1"/>
    <row r="267822" ht="14.25" customHeight="1"/>
    <row r="267824" ht="14.25" customHeight="1"/>
    <row r="267826" ht="14.25" customHeight="1"/>
    <row r="267828" ht="14.25" customHeight="1"/>
    <row r="267830" ht="14.25" customHeight="1"/>
    <row r="267832" ht="14.25" customHeight="1"/>
    <row r="267834" ht="14.25" customHeight="1"/>
    <row r="267836" ht="14.25" customHeight="1"/>
    <row r="267838" ht="14.25" customHeight="1"/>
    <row r="267840" ht="14.25" customHeight="1"/>
    <row r="267842" ht="14.25" customHeight="1"/>
    <row r="267844" ht="14.25" customHeight="1"/>
    <row r="267846" ht="14.25" customHeight="1"/>
    <row r="267848" ht="14.25" customHeight="1"/>
    <row r="267850" ht="14.25" customHeight="1"/>
    <row r="267852" ht="14.25" customHeight="1"/>
    <row r="267854" ht="14.25" customHeight="1"/>
    <row r="267856" ht="14.25" customHeight="1"/>
    <row r="267858" ht="14.25" customHeight="1"/>
    <row r="267860" ht="14.25" customHeight="1"/>
    <row r="267862" ht="14.25" customHeight="1"/>
    <row r="267864" ht="14.25" customHeight="1"/>
    <row r="267866" ht="14.25" customHeight="1"/>
    <row r="267868" ht="14.25" customHeight="1"/>
    <row r="267870" ht="14.25" customHeight="1"/>
    <row r="267872" ht="14.25" customHeight="1"/>
    <row r="267874" ht="14.25" customHeight="1"/>
    <row r="267876" ht="14.25" customHeight="1"/>
    <row r="267878" ht="14.25" customHeight="1"/>
    <row r="267880" ht="14.25" customHeight="1"/>
    <row r="267882" ht="14.25" customHeight="1"/>
    <row r="267884" ht="14.25" customHeight="1"/>
    <row r="267886" ht="14.25" customHeight="1"/>
    <row r="267888" ht="14.25" customHeight="1"/>
    <row r="267890" ht="14.25" customHeight="1"/>
    <row r="267892" ht="14.25" customHeight="1"/>
    <row r="267894" ht="14.25" customHeight="1"/>
    <row r="267896" ht="14.25" customHeight="1"/>
    <row r="267898" ht="14.25" customHeight="1"/>
    <row r="267900" ht="14.25" customHeight="1"/>
    <row r="267902" ht="14.25" customHeight="1"/>
    <row r="267904" ht="14.25" customHeight="1"/>
    <row r="267906" ht="14.25" customHeight="1"/>
    <row r="267908" ht="14.25" customHeight="1"/>
    <row r="267910" ht="14.25" customHeight="1"/>
    <row r="267912" ht="14.25" customHeight="1"/>
    <row r="267914" ht="14.25" customHeight="1"/>
    <row r="267916" ht="14.25" customHeight="1"/>
    <row r="267918" ht="14.25" customHeight="1"/>
    <row r="267920" ht="14.25" customHeight="1"/>
    <row r="267922" ht="14.25" customHeight="1"/>
    <row r="267924" ht="14.25" customHeight="1"/>
    <row r="267926" ht="14.25" customHeight="1"/>
    <row r="267928" ht="14.25" customHeight="1"/>
    <row r="267930" ht="14.25" customHeight="1"/>
    <row r="267932" ht="14.25" customHeight="1"/>
    <row r="267934" ht="14.25" customHeight="1"/>
    <row r="267936" ht="14.25" customHeight="1"/>
    <row r="267938" ht="14.25" customHeight="1"/>
    <row r="267940" ht="14.25" customHeight="1"/>
    <row r="267942" ht="14.25" customHeight="1"/>
    <row r="267944" ht="14.25" customHeight="1"/>
    <row r="267946" ht="14.25" customHeight="1"/>
    <row r="267948" ht="14.25" customHeight="1"/>
    <row r="267950" ht="14.25" customHeight="1"/>
    <row r="267952" ht="14.25" customHeight="1"/>
    <row r="267954" ht="14.25" customHeight="1"/>
    <row r="267956" ht="14.25" customHeight="1"/>
    <row r="267958" ht="14.25" customHeight="1"/>
    <row r="267960" ht="14.25" customHeight="1"/>
    <row r="267962" ht="14.25" customHeight="1"/>
    <row r="267964" ht="14.25" customHeight="1"/>
    <row r="267966" ht="14.25" customHeight="1"/>
    <row r="267968" ht="14.25" customHeight="1"/>
    <row r="267970" ht="14.25" customHeight="1"/>
    <row r="267972" ht="14.25" customHeight="1"/>
    <row r="267974" ht="14.25" customHeight="1"/>
    <row r="267976" ht="14.25" customHeight="1"/>
    <row r="267978" ht="14.25" customHeight="1"/>
    <row r="267980" ht="14.25" customHeight="1"/>
    <row r="267982" ht="14.25" customHeight="1"/>
    <row r="267984" ht="14.25" customHeight="1"/>
    <row r="267986" ht="14.25" customHeight="1"/>
    <row r="267988" ht="14.25" customHeight="1"/>
    <row r="267990" ht="14.25" customHeight="1"/>
    <row r="267992" ht="14.25" customHeight="1"/>
    <row r="267994" ht="14.25" customHeight="1"/>
    <row r="267996" ht="14.25" customHeight="1"/>
    <row r="267998" ht="14.25" customHeight="1"/>
    <row r="268000" ht="14.25" customHeight="1"/>
    <row r="268002" ht="14.25" customHeight="1"/>
    <row r="268004" ht="14.25" customHeight="1"/>
    <row r="268006" ht="14.25" customHeight="1"/>
    <row r="268008" ht="14.25" customHeight="1"/>
    <row r="268010" ht="14.25" customHeight="1"/>
    <row r="268012" ht="14.25" customHeight="1"/>
    <row r="268014" ht="14.25" customHeight="1"/>
    <row r="268016" ht="14.25" customHeight="1"/>
    <row r="268018" ht="14.25" customHeight="1"/>
    <row r="268020" ht="14.25" customHeight="1"/>
    <row r="268022" ht="14.25" customHeight="1"/>
    <row r="268024" ht="14.25" customHeight="1"/>
    <row r="268026" ht="14.25" customHeight="1"/>
    <row r="268028" ht="14.25" customHeight="1"/>
    <row r="268030" ht="14.25" customHeight="1"/>
    <row r="268032" ht="14.25" customHeight="1"/>
    <row r="268034" ht="14.25" customHeight="1"/>
    <row r="268036" ht="14.25" customHeight="1"/>
    <row r="268038" ht="14.25" customHeight="1"/>
    <row r="268040" ht="14.25" customHeight="1"/>
    <row r="268042" ht="14.25" customHeight="1"/>
    <row r="268044" ht="14.25" customHeight="1"/>
    <row r="268046" ht="14.25" customHeight="1"/>
    <row r="268048" ht="14.25" customHeight="1"/>
    <row r="268050" ht="14.25" customHeight="1"/>
    <row r="268052" ht="14.25" customHeight="1"/>
    <row r="268054" ht="14.25" customHeight="1"/>
    <row r="268056" ht="14.25" customHeight="1"/>
    <row r="268058" ht="14.25" customHeight="1"/>
    <row r="268060" ht="14.25" customHeight="1"/>
    <row r="268062" ht="14.25" customHeight="1"/>
    <row r="268064" ht="14.25" customHeight="1"/>
    <row r="268066" ht="14.25" customHeight="1"/>
    <row r="268068" ht="14.25" customHeight="1"/>
    <row r="268070" ht="14.25" customHeight="1"/>
    <row r="268072" ht="14.25" customHeight="1"/>
    <row r="268074" ht="14.25" customHeight="1"/>
    <row r="268076" ht="14.25" customHeight="1"/>
    <row r="268078" ht="14.25" customHeight="1"/>
    <row r="268080" ht="14.25" customHeight="1"/>
    <row r="268082" ht="14.25" customHeight="1"/>
    <row r="268084" ht="14.25" customHeight="1"/>
    <row r="268086" ht="14.25" customHeight="1"/>
    <row r="268088" ht="14.25" customHeight="1"/>
    <row r="268090" ht="14.25" customHeight="1"/>
    <row r="268092" ht="14.25" customHeight="1"/>
    <row r="268094" ht="14.25" customHeight="1"/>
    <row r="268096" ht="14.25" customHeight="1"/>
    <row r="268098" ht="14.25" customHeight="1"/>
    <row r="268100" ht="14.25" customHeight="1"/>
    <row r="268102" ht="14.25" customHeight="1"/>
    <row r="268104" ht="14.25" customHeight="1"/>
    <row r="268106" ht="14.25" customHeight="1"/>
    <row r="268108" ht="14.25" customHeight="1"/>
    <row r="268110" ht="14.25" customHeight="1"/>
    <row r="268112" ht="14.25" customHeight="1"/>
    <row r="268114" ht="14.25" customHeight="1"/>
    <row r="268116" ht="14.25" customHeight="1"/>
    <row r="268118" ht="14.25" customHeight="1"/>
    <row r="268120" ht="14.25" customHeight="1"/>
    <row r="268122" ht="14.25" customHeight="1"/>
    <row r="268124" ht="14.25" customHeight="1"/>
    <row r="268126" ht="14.25" customHeight="1"/>
    <row r="268128" ht="14.25" customHeight="1"/>
    <row r="268130" ht="14.25" customHeight="1"/>
    <row r="268132" ht="14.25" customHeight="1"/>
    <row r="268134" ht="14.25" customHeight="1"/>
    <row r="268136" ht="14.25" customHeight="1"/>
    <row r="268138" ht="14.25" customHeight="1"/>
    <row r="268140" ht="14.25" customHeight="1"/>
    <row r="268142" ht="14.25" customHeight="1"/>
    <row r="268144" ht="14.25" customHeight="1"/>
    <row r="268146" ht="14.25" customHeight="1"/>
    <row r="268148" ht="14.25" customHeight="1"/>
    <row r="268150" ht="14.25" customHeight="1"/>
    <row r="268152" ht="14.25" customHeight="1"/>
    <row r="268154" ht="14.25" customHeight="1"/>
    <row r="268156" ht="14.25" customHeight="1"/>
    <row r="268158" ht="14.25" customHeight="1"/>
    <row r="268160" ht="14.25" customHeight="1"/>
    <row r="268162" ht="14.25" customHeight="1"/>
    <row r="268164" ht="14.25" customHeight="1"/>
    <row r="268166" ht="14.25" customHeight="1"/>
    <row r="268168" ht="14.25" customHeight="1"/>
    <row r="268170" ht="14.25" customHeight="1"/>
    <row r="268172" ht="14.25" customHeight="1"/>
    <row r="268174" ht="14.25" customHeight="1"/>
    <row r="268176" ht="14.25" customHeight="1"/>
    <row r="268178" ht="14.25" customHeight="1"/>
    <row r="268180" ht="14.25" customHeight="1"/>
    <row r="268182" ht="14.25" customHeight="1"/>
    <row r="268184" ht="14.25" customHeight="1"/>
    <row r="268186" ht="14.25" customHeight="1"/>
    <row r="268188" ht="14.25" customHeight="1"/>
    <row r="268190" ht="14.25" customHeight="1"/>
    <row r="268192" ht="14.25" customHeight="1"/>
    <row r="268194" ht="14.25" customHeight="1"/>
    <row r="268196" ht="14.25" customHeight="1"/>
    <row r="268198" ht="14.25" customHeight="1"/>
    <row r="268200" ht="14.25" customHeight="1"/>
    <row r="268202" ht="14.25" customHeight="1"/>
    <row r="268204" ht="14.25" customHeight="1"/>
    <row r="268206" ht="14.25" customHeight="1"/>
    <row r="268208" ht="14.25" customHeight="1"/>
    <row r="268210" ht="14.25" customHeight="1"/>
    <row r="268212" ht="14.25" customHeight="1"/>
    <row r="268214" ht="14.25" customHeight="1"/>
    <row r="268216" ht="14.25" customHeight="1"/>
    <row r="268218" ht="14.25" customHeight="1"/>
    <row r="268220" ht="14.25" customHeight="1"/>
    <row r="268222" ht="14.25" customHeight="1"/>
    <row r="268224" ht="14.25" customHeight="1"/>
    <row r="268226" ht="14.25" customHeight="1"/>
    <row r="268228" ht="14.25" customHeight="1"/>
    <row r="268230" ht="14.25" customHeight="1"/>
    <row r="268232" ht="14.25" customHeight="1"/>
    <row r="268234" ht="14.25" customHeight="1"/>
    <row r="268236" ht="14.25" customHeight="1"/>
    <row r="268238" ht="14.25" customHeight="1"/>
    <row r="268240" ht="14.25" customHeight="1"/>
    <row r="268242" ht="14.25" customHeight="1"/>
    <row r="268244" ht="14.25" customHeight="1"/>
    <row r="268246" ht="14.25" customHeight="1"/>
    <row r="268248" ht="14.25" customHeight="1"/>
    <row r="268250" ht="14.25" customHeight="1"/>
    <row r="268252" ht="14.25" customHeight="1"/>
    <row r="268254" ht="14.25" customHeight="1"/>
    <row r="268256" ht="14.25" customHeight="1"/>
    <row r="268258" ht="14.25" customHeight="1"/>
    <row r="268260" ht="14.25" customHeight="1"/>
    <row r="268262" ht="14.25" customHeight="1"/>
    <row r="268264" ht="14.25" customHeight="1"/>
    <row r="268266" ht="14.25" customHeight="1"/>
    <row r="268268" ht="14.25" customHeight="1"/>
    <row r="268270" ht="14.25" customHeight="1"/>
    <row r="268272" ht="14.25" customHeight="1"/>
    <row r="268274" ht="14.25" customHeight="1"/>
    <row r="268276" ht="14.25" customHeight="1"/>
    <row r="268278" ht="14.25" customHeight="1"/>
    <row r="268280" ht="14.25" customHeight="1"/>
    <row r="268282" ht="14.25" customHeight="1"/>
    <row r="268284" ht="14.25" customHeight="1"/>
    <row r="268286" ht="14.25" customHeight="1"/>
    <row r="268288" ht="14.25" customHeight="1"/>
    <row r="268290" ht="14.25" customHeight="1"/>
    <row r="268292" ht="14.25" customHeight="1"/>
    <row r="268294" ht="14.25" customHeight="1"/>
    <row r="268296" ht="14.25" customHeight="1"/>
    <row r="268298" ht="14.25" customHeight="1"/>
    <row r="268300" ht="14.25" customHeight="1"/>
    <row r="268302" ht="14.25" customHeight="1"/>
    <row r="268304" ht="14.25" customHeight="1"/>
    <row r="268306" ht="14.25" customHeight="1"/>
    <row r="268308" ht="14.25" customHeight="1"/>
    <row r="268310" ht="14.25" customHeight="1"/>
    <row r="268312" ht="14.25" customHeight="1"/>
    <row r="268314" ht="14.25" customHeight="1"/>
    <row r="268316" ht="14.25" customHeight="1"/>
    <row r="268318" ht="14.25" customHeight="1"/>
    <row r="268320" ht="14.25" customHeight="1"/>
    <row r="268322" ht="14.25" customHeight="1"/>
    <row r="268324" ht="14.25" customHeight="1"/>
    <row r="268326" ht="14.25" customHeight="1"/>
    <row r="268328" ht="14.25" customHeight="1"/>
    <row r="268330" ht="14.25" customHeight="1"/>
    <row r="268332" ht="14.25" customHeight="1"/>
    <row r="268334" ht="14.25" customHeight="1"/>
    <row r="268336" ht="14.25" customHeight="1"/>
    <row r="268338" ht="14.25" customHeight="1"/>
    <row r="268340" ht="14.25" customHeight="1"/>
    <row r="268342" ht="14.25" customHeight="1"/>
    <row r="268344" ht="14.25" customHeight="1"/>
    <row r="268346" ht="14.25" customHeight="1"/>
    <row r="268348" ht="14.25" customHeight="1"/>
    <row r="268350" ht="14.25" customHeight="1"/>
    <row r="268352" ht="14.25" customHeight="1"/>
    <row r="268354" ht="14.25" customHeight="1"/>
    <row r="268356" ht="14.25" customHeight="1"/>
    <row r="268358" ht="14.25" customHeight="1"/>
    <row r="268360" ht="14.25" customHeight="1"/>
    <row r="268362" ht="14.25" customHeight="1"/>
    <row r="268364" ht="14.25" customHeight="1"/>
    <row r="268366" ht="14.25" customHeight="1"/>
    <row r="268368" ht="14.25" customHeight="1"/>
    <row r="268370" ht="14.25" customHeight="1"/>
    <row r="268372" ht="14.25" customHeight="1"/>
    <row r="268374" ht="14.25" customHeight="1"/>
    <row r="268376" ht="14.25" customHeight="1"/>
    <row r="268378" ht="14.25" customHeight="1"/>
    <row r="268380" ht="14.25" customHeight="1"/>
    <row r="268382" ht="14.25" customHeight="1"/>
    <row r="268384" ht="14.25" customHeight="1"/>
    <row r="268386" ht="14.25" customHeight="1"/>
    <row r="268388" ht="14.25" customHeight="1"/>
    <row r="268390" ht="14.25" customHeight="1"/>
    <row r="268392" ht="14.25" customHeight="1"/>
    <row r="268394" ht="14.25" customHeight="1"/>
    <row r="268396" ht="14.25" customHeight="1"/>
    <row r="268398" ht="14.25" customHeight="1"/>
    <row r="268400" ht="14.25" customHeight="1"/>
    <row r="268402" ht="14.25" customHeight="1"/>
    <row r="268404" ht="14.25" customHeight="1"/>
    <row r="268406" ht="14.25" customHeight="1"/>
    <row r="268408" ht="14.25" customHeight="1"/>
    <row r="268410" ht="14.25" customHeight="1"/>
    <row r="268412" ht="14.25" customHeight="1"/>
    <row r="268414" ht="14.25" customHeight="1"/>
    <row r="268416" ht="14.25" customHeight="1"/>
    <row r="268418" ht="14.25" customHeight="1"/>
    <row r="268420" ht="14.25" customHeight="1"/>
    <row r="268422" ht="14.25" customHeight="1"/>
    <row r="268424" ht="14.25" customHeight="1"/>
    <row r="268426" ht="14.25" customHeight="1"/>
    <row r="268428" ht="14.25" customHeight="1"/>
    <row r="268430" ht="14.25" customHeight="1"/>
    <row r="268432" ht="14.25" customHeight="1"/>
    <row r="268434" ht="14.25" customHeight="1"/>
    <row r="268436" ht="14.25" customHeight="1"/>
    <row r="268438" ht="14.25" customHeight="1"/>
    <row r="268440" ht="14.25" customHeight="1"/>
    <row r="268442" ht="14.25" customHeight="1"/>
    <row r="268444" ht="14.25" customHeight="1"/>
    <row r="268446" ht="14.25" customHeight="1"/>
    <row r="268448" ht="14.25" customHeight="1"/>
    <row r="268450" ht="14.25" customHeight="1"/>
    <row r="268452" ht="14.25" customHeight="1"/>
    <row r="268454" ht="14.25" customHeight="1"/>
    <row r="268456" ht="14.25" customHeight="1"/>
    <row r="268458" ht="14.25" customHeight="1"/>
    <row r="268460" ht="14.25" customHeight="1"/>
    <row r="268462" ht="14.25" customHeight="1"/>
    <row r="268464" ht="14.25" customHeight="1"/>
    <row r="268466" ht="14.25" customHeight="1"/>
    <row r="268468" ht="14.25" customHeight="1"/>
    <row r="268470" ht="14.25" customHeight="1"/>
    <row r="268472" ht="14.25" customHeight="1"/>
    <row r="268474" ht="14.25" customHeight="1"/>
    <row r="268476" ht="14.25" customHeight="1"/>
    <row r="268478" ht="14.25" customHeight="1"/>
    <row r="268480" ht="14.25" customHeight="1"/>
    <row r="268482" ht="14.25" customHeight="1"/>
    <row r="268484" ht="14.25" customHeight="1"/>
    <row r="268486" ht="14.25" customHeight="1"/>
    <row r="268488" ht="14.25" customHeight="1"/>
    <row r="268490" ht="14.25" customHeight="1"/>
    <row r="268492" ht="14.25" customHeight="1"/>
    <row r="268494" ht="14.25" customHeight="1"/>
    <row r="268496" ht="14.25" customHeight="1"/>
    <row r="268498" ht="14.25" customHeight="1"/>
    <row r="268500" ht="14.25" customHeight="1"/>
    <row r="268502" ht="14.25" customHeight="1"/>
    <row r="268504" ht="14.25" customHeight="1"/>
    <row r="268506" ht="14.25" customHeight="1"/>
    <row r="268508" ht="14.25" customHeight="1"/>
    <row r="268510" ht="14.25" customHeight="1"/>
    <row r="268512" ht="14.25" customHeight="1"/>
    <row r="268514" ht="14.25" customHeight="1"/>
    <row r="268516" ht="14.25" customHeight="1"/>
    <row r="268518" ht="14.25" customHeight="1"/>
    <row r="268520" ht="14.25" customHeight="1"/>
    <row r="268522" ht="14.25" customHeight="1"/>
    <row r="268524" ht="14.25" customHeight="1"/>
    <row r="268526" ht="14.25" customHeight="1"/>
    <row r="268528" ht="14.25" customHeight="1"/>
    <row r="268530" ht="14.25" customHeight="1"/>
    <row r="268532" ht="14.25" customHeight="1"/>
    <row r="268534" ht="14.25" customHeight="1"/>
    <row r="268536" ht="14.25" customHeight="1"/>
    <row r="268538" ht="14.25" customHeight="1"/>
    <row r="268540" ht="14.25" customHeight="1"/>
    <row r="268542" ht="14.25" customHeight="1"/>
    <row r="268544" ht="14.25" customHeight="1"/>
    <row r="268546" ht="14.25" customHeight="1"/>
    <row r="268548" ht="14.25" customHeight="1"/>
    <row r="268550" ht="14.25" customHeight="1"/>
    <row r="268552" ht="14.25" customHeight="1"/>
    <row r="268554" ht="14.25" customHeight="1"/>
    <row r="268556" ht="14.25" customHeight="1"/>
    <row r="268558" ht="14.25" customHeight="1"/>
    <row r="268560" ht="14.25" customHeight="1"/>
    <row r="268562" ht="14.25" customHeight="1"/>
    <row r="268564" ht="14.25" customHeight="1"/>
    <row r="268566" ht="14.25" customHeight="1"/>
    <row r="268568" ht="14.25" customHeight="1"/>
    <row r="268570" ht="14.25" customHeight="1"/>
    <row r="268572" ht="14.25" customHeight="1"/>
    <row r="268574" ht="14.25" customHeight="1"/>
    <row r="268576" ht="14.25" customHeight="1"/>
    <row r="268578" ht="14.25" customHeight="1"/>
    <row r="268580" ht="14.25" customHeight="1"/>
    <row r="268582" ht="14.25" customHeight="1"/>
    <row r="268584" ht="14.25" customHeight="1"/>
    <row r="268586" ht="14.25" customHeight="1"/>
    <row r="268588" ht="14.25" customHeight="1"/>
    <row r="268590" ht="14.25" customHeight="1"/>
    <row r="268592" ht="14.25" customHeight="1"/>
    <row r="268594" ht="14.25" customHeight="1"/>
    <row r="268596" ht="14.25" customHeight="1"/>
    <row r="268598" ht="14.25" customHeight="1"/>
    <row r="268600" ht="14.25" customHeight="1"/>
    <row r="268602" ht="14.25" customHeight="1"/>
    <row r="268604" ht="14.25" customHeight="1"/>
    <row r="268606" ht="14.25" customHeight="1"/>
    <row r="268608" ht="14.25" customHeight="1"/>
    <row r="268610" ht="14.25" customHeight="1"/>
    <row r="268612" ht="14.25" customHeight="1"/>
    <row r="268614" ht="14.25" customHeight="1"/>
    <row r="268616" ht="14.25" customHeight="1"/>
    <row r="268618" ht="14.25" customHeight="1"/>
    <row r="268620" ht="14.25" customHeight="1"/>
    <row r="268622" ht="14.25" customHeight="1"/>
    <row r="268624" ht="14.25" customHeight="1"/>
    <row r="268626" ht="14.25" customHeight="1"/>
    <row r="268628" ht="14.25" customHeight="1"/>
    <row r="268630" ht="14.25" customHeight="1"/>
    <row r="268632" ht="14.25" customHeight="1"/>
    <row r="268634" ht="14.25" customHeight="1"/>
    <row r="268636" ht="14.25" customHeight="1"/>
    <row r="268638" ht="14.25" customHeight="1"/>
    <row r="268640" ht="14.25" customHeight="1"/>
    <row r="268642" ht="14.25" customHeight="1"/>
    <row r="268644" ht="14.25" customHeight="1"/>
    <row r="268646" ht="14.25" customHeight="1"/>
    <row r="268648" ht="14.25" customHeight="1"/>
    <row r="268650" ht="14.25" customHeight="1"/>
    <row r="268652" ht="14.25" customHeight="1"/>
    <row r="268654" ht="14.25" customHeight="1"/>
    <row r="268656" ht="14.25" customHeight="1"/>
    <row r="268658" ht="14.25" customHeight="1"/>
    <row r="268660" ht="14.25" customHeight="1"/>
    <row r="268662" ht="14.25" customHeight="1"/>
    <row r="268664" ht="14.25" customHeight="1"/>
    <row r="268666" ht="14.25" customHeight="1"/>
    <row r="268668" ht="14.25" customHeight="1"/>
    <row r="268670" ht="14.25" customHeight="1"/>
    <row r="268672" ht="14.25" customHeight="1"/>
    <row r="268674" ht="14.25" customHeight="1"/>
    <row r="268676" ht="14.25" customHeight="1"/>
    <row r="268678" ht="14.25" customHeight="1"/>
    <row r="268680" ht="14.25" customHeight="1"/>
    <row r="268682" ht="14.25" customHeight="1"/>
    <row r="268684" ht="14.25" customHeight="1"/>
    <row r="268686" ht="14.25" customHeight="1"/>
    <row r="268688" ht="14.25" customHeight="1"/>
    <row r="268690" ht="14.25" customHeight="1"/>
    <row r="268692" ht="14.25" customHeight="1"/>
    <row r="268694" ht="14.25" customHeight="1"/>
    <row r="268696" ht="14.25" customHeight="1"/>
    <row r="268698" ht="14.25" customHeight="1"/>
    <row r="268700" ht="14.25" customHeight="1"/>
    <row r="268702" ht="14.25" customHeight="1"/>
    <row r="268704" ht="14.25" customHeight="1"/>
    <row r="268706" ht="14.25" customHeight="1"/>
    <row r="268708" ht="14.25" customHeight="1"/>
    <row r="268710" ht="14.25" customHeight="1"/>
    <row r="268712" ht="14.25" customHeight="1"/>
    <row r="268714" ht="14.25" customHeight="1"/>
    <row r="268716" ht="14.25" customHeight="1"/>
    <row r="268718" ht="14.25" customHeight="1"/>
    <row r="268720" ht="14.25" customHeight="1"/>
    <row r="268722" ht="14.25" customHeight="1"/>
    <row r="268724" ht="14.25" customHeight="1"/>
    <row r="268726" ht="14.25" customHeight="1"/>
    <row r="268728" ht="14.25" customHeight="1"/>
    <row r="268730" ht="14.25" customHeight="1"/>
    <row r="268732" ht="14.25" customHeight="1"/>
    <row r="268734" ht="14.25" customHeight="1"/>
    <row r="268736" ht="14.25" customHeight="1"/>
    <row r="268738" ht="14.25" customHeight="1"/>
    <row r="268740" ht="14.25" customHeight="1"/>
    <row r="268742" ht="14.25" customHeight="1"/>
    <row r="268744" ht="14.25" customHeight="1"/>
    <row r="268746" ht="14.25" customHeight="1"/>
    <row r="268748" ht="14.25" customHeight="1"/>
    <row r="268750" ht="14.25" customHeight="1"/>
    <row r="268752" ht="14.25" customHeight="1"/>
    <row r="268754" ht="14.25" customHeight="1"/>
    <row r="268756" ht="14.25" customHeight="1"/>
    <row r="268758" ht="14.25" customHeight="1"/>
    <row r="268760" ht="14.25" customHeight="1"/>
    <row r="268762" ht="14.25" customHeight="1"/>
    <row r="268764" ht="14.25" customHeight="1"/>
    <row r="268766" ht="14.25" customHeight="1"/>
    <row r="268768" ht="14.25" customHeight="1"/>
    <row r="268770" ht="14.25" customHeight="1"/>
    <row r="268772" ht="14.25" customHeight="1"/>
    <row r="268774" ht="14.25" customHeight="1"/>
    <row r="268776" ht="14.25" customHeight="1"/>
    <row r="268778" ht="14.25" customHeight="1"/>
    <row r="268780" ht="14.25" customHeight="1"/>
    <row r="268782" ht="14.25" customHeight="1"/>
    <row r="268784" ht="14.25" customHeight="1"/>
    <row r="268786" ht="14.25" customHeight="1"/>
    <row r="268788" ht="14.25" customHeight="1"/>
    <row r="268790" ht="14.25" customHeight="1"/>
    <row r="268792" ht="14.25" customHeight="1"/>
    <row r="268794" ht="14.25" customHeight="1"/>
    <row r="268796" ht="14.25" customHeight="1"/>
    <row r="268798" ht="14.25" customHeight="1"/>
    <row r="268800" ht="14.25" customHeight="1"/>
    <row r="268802" ht="14.25" customHeight="1"/>
    <row r="268804" ht="14.25" customHeight="1"/>
    <row r="268806" ht="14.25" customHeight="1"/>
    <row r="268808" ht="14.25" customHeight="1"/>
    <row r="268810" ht="14.25" customHeight="1"/>
    <row r="268812" ht="14.25" customHeight="1"/>
    <row r="268814" ht="14.25" customHeight="1"/>
    <row r="268816" ht="14.25" customHeight="1"/>
    <row r="268818" ht="14.25" customHeight="1"/>
    <row r="268820" ht="14.25" customHeight="1"/>
    <row r="268822" ht="14.25" customHeight="1"/>
    <row r="268824" ht="14.25" customHeight="1"/>
    <row r="268826" ht="14.25" customHeight="1"/>
    <row r="268828" ht="14.25" customHeight="1"/>
    <row r="268830" ht="14.25" customHeight="1"/>
    <row r="268832" ht="14.25" customHeight="1"/>
    <row r="268834" ht="14.25" customHeight="1"/>
    <row r="268836" ht="14.25" customHeight="1"/>
    <row r="268838" ht="14.25" customHeight="1"/>
    <row r="268840" ht="14.25" customHeight="1"/>
    <row r="268842" ht="14.25" customHeight="1"/>
    <row r="268844" ht="14.25" customHeight="1"/>
    <row r="268846" ht="14.25" customHeight="1"/>
    <row r="268848" ht="14.25" customHeight="1"/>
    <row r="268850" ht="14.25" customHeight="1"/>
    <row r="268852" ht="14.25" customHeight="1"/>
    <row r="268854" ht="14.25" customHeight="1"/>
    <row r="268856" ht="14.25" customHeight="1"/>
    <row r="268858" ht="14.25" customHeight="1"/>
    <row r="268860" ht="14.25" customHeight="1"/>
    <row r="268862" ht="14.25" customHeight="1"/>
    <row r="268864" ht="14.25" customHeight="1"/>
    <row r="268866" ht="14.25" customHeight="1"/>
    <row r="268868" ht="14.25" customHeight="1"/>
    <row r="268870" ht="14.25" customHeight="1"/>
    <row r="268872" ht="14.25" customHeight="1"/>
    <row r="268874" ht="14.25" customHeight="1"/>
    <row r="268876" ht="14.25" customHeight="1"/>
    <row r="268878" ht="14.25" customHeight="1"/>
    <row r="268880" ht="14.25" customHeight="1"/>
    <row r="268882" ht="14.25" customHeight="1"/>
    <row r="268884" ht="14.25" customHeight="1"/>
    <row r="268886" ht="14.25" customHeight="1"/>
    <row r="268888" ht="14.25" customHeight="1"/>
    <row r="268890" ht="14.25" customHeight="1"/>
    <row r="268892" ht="14.25" customHeight="1"/>
    <row r="268894" ht="14.25" customHeight="1"/>
    <row r="268896" ht="14.25" customHeight="1"/>
    <row r="268898" ht="14.25" customHeight="1"/>
    <row r="268900" ht="14.25" customHeight="1"/>
    <row r="268902" ht="14.25" customHeight="1"/>
    <row r="268904" ht="14.25" customHeight="1"/>
    <row r="268906" ht="14.25" customHeight="1"/>
    <row r="268908" ht="14.25" customHeight="1"/>
    <row r="268910" ht="14.25" customHeight="1"/>
    <row r="268912" ht="14.25" customHeight="1"/>
    <row r="268914" ht="14.25" customHeight="1"/>
    <row r="268916" ht="14.25" customHeight="1"/>
    <row r="268918" ht="14.25" customHeight="1"/>
    <row r="268920" ht="14.25" customHeight="1"/>
    <row r="268922" ht="14.25" customHeight="1"/>
    <row r="268924" ht="14.25" customHeight="1"/>
    <row r="268926" ht="14.25" customHeight="1"/>
    <row r="268928" ht="14.25" customHeight="1"/>
    <row r="268930" ht="14.25" customHeight="1"/>
    <row r="268932" ht="14.25" customHeight="1"/>
    <row r="268934" ht="14.25" customHeight="1"/>
    <row r="268936" ht="14.25" customHeight="1"/>
    <row r="268938" ht="14.25" customHeight="1"/>
    <row r="268940" ht="14.25" customHeight="1"/>
    <row r="268942" ht="14.25" customHeight="1"/>
    <row r="268944" ht="14.25" customHeight="1"/>
    <row r="268946" ht="14.25" customHeight="1"/>
    <row r="268948" ht="14.25" customHeight="1"/>
    <row r="268950" ht="14.25" customHeight="1"/>
    <row r="268952" ht="14.25" customHeight="1"/>
    <row r="268954" ht="14.25" customHeight="1"/>
    <row r="268956" ht="14.25" customHeight="1"/>
    <row r="268958" ht="14.25" customHeight="1"/>
    <row r="268960" ht="14.25" customHeight="1"/>
    <row r="268962" ht="14.25" customHeight="1"/>
    <row r="268964" ht="14.25" customHeight="1"/>
    <row r="268966" ht="14.25" customHeight="1"/>
    <row r="268968" ht="14.25" customHeight="1"/>
    <row r="268970" ht="14.25" customHeight="1"/>
    <row r="268972" ht="14.25" customHeight="1"/>
    <row r="268974" ht="14.25" customHeight="1"/>
    <row r="268976" ht="14.25" customHeight="1"/>
    <row r="268978" ht="14.25" customHeight="1"/>
    <row r="268980" ht="14.25" customHeight="1"/>
    <row r="268982" ht="14.25" customHeight="1"/>
    <row r="268984" ht="14.25" customHeight="1"/>
    <row r="268986" ht="14.25" customHeight="1"/>
    <row r="268988" ht="14.25" customHeight="1"/>
    <row r="268990" ht="14.25" customHeight="1"/>
    <row r="268992" ht="14.25" customHeight="1"/>
    <row r="268994" ht="14.25" customHeight="1"/>
    <row r="268996" ht="14.25" customHeight="1"/>
    <row r="268998" ht="14.25" customHeight="1"/>
    <row r="269000" ht="14.25" customHeight="1"/>
    <row r="269002" ht="14.25" customHeight="1"/>
    <row r="269004" ht="14.25" customHeight="1"/>
    <row r="269006" ht="14.25" customHeight="1"/>
    <row r="269008" ht="14.25" customHeight="1"/>
    <row r="269010" ht="14.25" customHeight="1"/>
    <row r="269012" ht="14.25" customHeight="1"/>
    <row r="269014" ht="14.25" customHeight="1"/>
    <row r="269016" ht="14.25" customHeight="1"/>
    <row r="269018" ht="14.25" customHeight="1"/>
    <row r="269020" ht="14.25" customHeight="1"/>
    <row r="269022" ht="14.25" customHeight="1"/>
    <row r="269024" ht="14.25" customHeight="1"/>
    <row r="269026" ht="14.25" customHeight="1"/>
    <row r="269028" ht="14.25" customHeight="1"/>
    <row r="269030" ht="14.25" customHeight="1"/>
    <row r="269032" ht="14.25" customHeight="1"/>
    <row r="269034" ht="14.25" customHeight="1"/>
    <row r="269036" ht="14.25" customHeight="1"/>
    <row r="269038" ht="14.25" customHeight="1"/>
    <row r="269040" ht="14.25" customHeight="1"/>
    <row r="269042" ht="14.25" customHeight="1"/>
    <row r="269044" ht="14.25" customHeight="1"/>
    <row r="269046" ht="14.25" customHeight="1"/>
    <row r="269048" ht="14.25" customHeight="1"/>
    <row r="269050" ht="14.25" customHeight="1"/>
    <row r="269052" ht="14.25" customHeight="1"/>
    <row r="269054" ht="14.25" customHeight="1"/>
    <row r="269056" ht="14.25" customHeight="1"/>
    <row r="269058" ht="14.25" customHeight="1"/>
    <row r="269060" ht="14.25" customHeight="1"/>
    <row r="269062" ht="14.25" customHeight="1"/>
    <row r="269064" ht="14.25" customHeight="1"/>
    <row r="269066" ht="14.25" customHeight="1"/>
    <row r="269068" ht="14.25" customHeight="1"/>
    <row r="269070" ht="14.25" customHeight="1"/>
    <row r="269072" ht="14.25" customHeight="1"/>
    <row r="269074" ht="14.25" customHeight="1"/>
    <row r="269076" ht="14.25" customHeight="1"/>
    <row r="269078" ht="14.25" customHeight="1"/>
    <row r="269080" ht="14.25" customHeight="1"/>
    <row r="269082" ht="14.25" customHeight="1"/>
    <row r="269084" ht="14.25" customHeight="1"/>
    <row r="269086" ht="14.25" customHeight="1"/>
    <row r="269088" ht="14.25" customHeight="1"/>
    <row r="269090" ht="14.25" customHeight="1"/>
    <row r="269092" ht="14.25" customHeight="1"/>
    <row r="269094" ht="14.25" customHeight="1"/>
    <row r="269096" ht="14.25" customHeight="1"/>
    <row r="269098" ht="14.25" customHeight="1"/>
    <row r="269100" ht="14.25" customHeight="1"/>
    <row r="269102" ht="14.25" customHeight="1"/>
    <row r="269104" ht="14.25" customHeight="1"/>
    <row r="269106" ht="14.25" customHeight="1"/>
    <row r="269108" ht="14.25" customHeight="1"/>
    <row r="269110" ht="14.25" customHeight="1"/>
    <row r="269112" ht="14.25" customHeight="1"/>
    <row r="269114" ht="14.25" customHeight="1"/>
    <row r="269116" ht="14.25" customHeight="1"/>
    <row r="269118" ht="14.25" customHeight="1"/>
    <row r="269120" ht="14.25" customHeight="1"/>
    <row r="269122" ht="14.25" customHeight="1"/>
    <row r="269124" ht="14.25" customHeight="1"/>
    <row r="269126" ht="14.25" customHeight="1"/>
    <row r="269128" ht="14.25" customHeight="1"/>
    <row r="269130" ht="14.25" customHeight="1"/>
    <row r="269132" ht="14.25" customHeight="1"/>
    <row r="269134" ht="14.25" customHeight="1"/>
    <row r="269136" ht="14.25" customHeight="1"/>
    <row r="269138" ht="14.25" customHeight="1"/>
    <row r="269140" ht="14.25" customHeight="1"/>
    <row r="269142" ht="14.25" customHeight="1"/>
    <row r="269144" ht="14.25" customHeight="1"/>
    <row r="269146" ht="14.25" customHeight="1"/>
    <row r="269148" ht="14.25" customHeight="1"/>
    <row r="269150" ht="14.25" customHeight="1"/>
    <row r="269152" ht="14.25" customHeight="1"/>
    <row r="269154" ht="14.25" customHeight="1"/>
    <row r="269156" ht="14.25" customHeight="1"/>
    <row r="269158" ht="14.25" customHeight="1"/>
    <row r="269160" ht="14.25" customHeight="1"/>
    <row r="269162" ht="14.25" customHeight="1"/>
    <row r="269164" ht="14.25" customHeight="1"/>
    <row r="269166" ht="14.25" customHeight="1"/>
    <row r="269168" ht="14.25" customHeight="1"/>
    <row r="269170" ht="14.25" customHeight="1"/>
    <row r="269172" ht="14.25" customHeight="1"/>
    <row r="269174" ht="14.25" customHeight="1"/>
    <row r="269176" ht="14.25" customHeight="1"/>
    <row r="269178" ht="14.25" customHeight="1"/>
    <row r="269180" ht="14.25" customHeight="1"/>
    <row r="269182" ht="14.25" customHeight="1"/>
    <row r="269184" ht="14.25" customHeight="1"/>
    <row r="269186" ht="14.25" customHeight="1"/>
    <row r="269188" ht="14.25" customHeight="1"/>
    <row r="269190" ht="14.25" customHeight="1"/>
    <row r="269192" ht="14.25" customHeight="1"/>
    <row r="269194" ht="14.25" customHeight="1"/>
    <row r="269196" ht="14.25" customHeight="1"/>
    <row r="269198" ht="14.25" customHeight="1"/>
    <row r="269200" ht="14.25" customHeight="1"/>
    <row r="269202" ht="14.25" customHeight="1"/>
    <row r="269204" ht="14.25" customHeight="1"/>
    <row r="269206" ht="14.25" customHeight="1"/>
    <row r="269208" ht="14.25" customHeight="1"/>
    <row r="269210" ht="14.25" customHeight="1"/>
    <row r="269212" ht="14.25" customHeight="1"/>
    <row r="269214" ht="14.25" customHeight="1"/>
    <row r="269216" ht="14.25" customHeight="1"/>
    <row r="269218" ht="14.25" customHeight="1"/>
    <row r="269220" ht="14.25" customHeight="1"/>
    <row r="269222" ht="14.25" customHeight="1"/>
    <row r="269224" ht="14.25" customHeight="1"/>
    <row r="269226" ht="14.25" customHeight="1"/>
    <row r="269228" ht="14.25" customHeight="1"/>
    <row r="269230" ht="14.25" customHeight="1"/>
    <row r="269232" ht="14.25" customHeight="1"/>
    <row r="269234" ht="14.25" customHeight="1"/>
    <row r="269236" ht="14.25" customHeight="1"/>
    <row r="269238" ht="14.25" customHeight="1"/>
    <row r="269240" ht="14.25" customHeight="1"/>
    <row r="269242" ht="14.25" customHeight="1"/>
    <row r="269244" ht="14.25" customHeight="1"/>
    <row r="269246" ht="14.25" customHeight="1"/>
    <row r="269248" ht="14.25" customHeight="1"/>
    <row r="269250" ht="14.25" customHeight="1"/>
    <row r="269252" ht="14.25" customHeight="1"/>
    <row r="269254" ht="14.25" customHeight="1"/>
    <row r="269256" ht="14.25" customHeight="1"/>
    <row r="269258" ht="14.25" customHeight="1"/>
    <row r="269260" ht="14.25" customHeight="1"/>
    <row r="269262" ht="14.25" customHeight="1"/>
    <row r="269264" ht="14.25" customHeight="1"/>
    <row r="269266" ht="14.25" customHeight="1"/>
    <row r="269268" ht="14.25" customHeight="1"/>
    <row r="269270" ht="14.25" customHeight="1"/>
    <row r="269272" ht="14.25" customHeight="1"/>
    <row r="269274" ht="14.25" customHeight="1"/>
    <row r="269276" ht="14.25" customHeight="1"/>
    <row r="269278" ht="14.25" customHeight="1"/>
    <row r="269280" ht="14.25" customHeight="1"/>
    <row r="269282" ht="14.25" customHeight="1"/>
    <row r="269284" ht="14.25" customHeight="1"/>
    <row r="269286" ht="14.25" customHeight="1"/>
    <row r="269288" ht="14.25" customHeight="1"/>
    <row r="269290" ht="14.25" customHeight="1"/>
    <row r="269292" ht="14.25" customHeight="1"/>
    <row r="269294" ht="14.25" customHeight="1"/>
    <row r="269296" ht="14.25" customHeight="1"/>
    <row r="269298" ht="14.25" customHeight="1"/>
    <row r="269300" ht="14.25" customHeight="1"/>
    <row r="269302" ht="14.25" customHeight="1"/>
    <row r="269304" ht="14.25" customHeight="1"/>
    <row r="269306" ht="14.25" customHeight="1"/>
    <row r="269308" ht="14.25" customHeight="1"/>
    <row r="269310" ht="14.25" customHeight="1"/>
    <row r="269312" ht="14.25" customHeight="1"/>
    <row r="269314" ht="14.25" customHeight="1"/>
    <row r="269316" ht="14.25" customHeight="1"/>
    <row r="269318" ht="14.25" customHeight="1"/>
    <row r="269320" ht="14.25" customHeight="1"/>
    <row r="269322" ht="14.25" customHeight="1"/>
    <row r="269324" ht="14.25" customHeight="1"/>
    <row r="269326" ht="14.25" customHeight="1"/>
    <row r="269328" ht="14.25" customHeight="1"/>
    <row r="269330" ht="14.25" customHeight="1"/>
    <row r="269332" ht="14.25" customHeight="1"/>
    <row r="269334" ht="14.25" customHeight="1"/>
    <row r="269336" ht="14.25" customHeight="1"/>
    <row r="269338" ht="14.25" customHeight="1"/>
    <row r="269340" ht="14.25" customHeight="1"/>
    <row r="269342" ht="14.25" customHeight="1"/>
    <row r="269344" ht="14.25" customHeight="1"/>
    <row r="269346" ht="14.25" customHeight="1"/>
    <row r="269348" ht="14.25" customHeight="1"/>
    <row r="269350" ht="14.25" customHeight="1"/>
    <row r="269352" ht="14.25" customHeight="1"/>
    <row r="269354" ht="14.25" customHeight="1"/>
    <row r="269356" ht="14.25" customHeight="1"/>
    <row r="269358" ht="14.25" customHeight="1"/>
    <row r="269360" ht="14.25" customHeight="1"/>
    <row r="269362" ht="14.25" customHeight="1"/>
    <row r="269364" ht="14.25" customHeight="1"/>
    <row r="269366" ht="14.25" customHeight="1"/>
    <row r="269368" ht="14.25" customHeight="1"/>
    <row r="269370" ht="14.25" customHeight="1"/>
    <row r="269372" ht="14.25" customHeight="1"/>
    <row r="269374" ht="14.25" customHeight="1"/>
    <row r="269376" ht="14.25" customHeight="1"/>
    <row r="269378" ht="14.25" customHeight="1"/>
    <row r="269380" ht="14.25" customHeight="1"/>
    <row r="269382" ht="14.25" customHeight="1"/>
    <row r="269384" ht="14.25" customHeight="1"/>
    <row r="269386" ht="14.25" customHeight="1"/>
    <row r="269388" ht="14.25" customHeight="1"/>
    <row r="269390" ht="14.25" customHeight="1"/>
    <row r="269392" ht="14.25" customHeight="1"/>
    <row r="269394" ht="14.25" customHeight="1"/>
    <row r="269396" ht="14.25" customHeight="1"/>
    <row r="269398" ht="14.25" customHeight="1"/>
    <row r="269400" ht="14.25" customHeight="1"/>
    <row r="269402" ht="14.25" customHeight="1"/>
    <row r="269404" ht="14.25" customHeight="1"/>
    <row r="269406" ht="14.25" customHeight="1"/>
    <row r="269408" ht="14.25" customHeight="1"/>
    <row r="269410" ht="14.25" customHeight="1"/>
    <row r="269412" ht="14.25" customHeight="1"/>
    <row r="269414" ht="14.25" customHeight="1"/>
    <row r="269416" ht="14.25" customHeight="1"/>
    <row r="269418" ht="14.25" customHeight="1"/>
    <row r="269420" ht="14.25" customHeight="1"/>
    <row r="269422" ht="14.25" customHeight="1"/>
    <row r="269424" ht="14.25" customHeight="1"/>
    <row r="269426" ht="14.25" customHeight="1"/>
    <row r="269428" ht="14.25" customHeight="1"/>
    <row r="269430" ht="14.25" customHeight="1"/>
    <row r="269432" ht="14.25" customHeight="1"/>
    <row r="269434" ht="14.25" customHeight="1"/>
    <row r="269436" ht="14.25" customHeight="1"/>
    <row r="269438" ht="14.25" customHeight="1"/>
    <row r="269440" ht="14.25" customHeight="1"/>
    <row r="269442" ht="14.25" customHeight="1"/>
    <row r="269444" ht="14.25" customHeight="1"/>
    <row r="269446" ht="14.25" customHeight="1"/>
    <row r="269448" ht="14.25" customHeight="1"/>
    <row r="269450" ht="14.25" customHeight="1"/>
    <row r="269452" ht="14.25" customHeight="1"/>
    <row r="269454" ht="14.25" customHeight="1"/>
    <row r="269456" ht="14.25" customHeight="1"/>
    <row r="269458" ht="14.25" customHeight="1"/>
    <row r="269460" ht="14.25" customHeight="1"/>
    <row r="269462" ht="14.25" customHeight="1"/>
    <row r="269464" ht="14.25" customHeight="1"/>
    <row r="269466" ht="14.25" customHeight="1"/>
    <row r="269468" ht="14.25" customHeight="1"/>
    <row r="269470" ht="14.25" customHeight="1"/>
    <row r="269472" ht="14.25" customHeight="1"/>
    <row r="269474" ht="14.25" customHeight="1"/>
    <row r="269476" ht="14.25" customHeight="1"/>
    <row r="269478" ht="14.25" customHeight="1"/>
    <row r="269480" ht="14.25" customHeight="1"/>
    <row r="269482" ht="14.25" customHeight="1"/>
    <row r="269484" ht="14.25" customHeight="1"/>
    <row r="269486" ht="14.25" customHeight="1"/>
    <row r="269488" ht="14.25" customHeight="1"/>
    <row r="269490" ht="14.25" customHeight="1"/>
    <row r="269492" ht="14.25" customHeight="1"/>
    <row r="269494" ht="14.25" customHeight="1"/>
    <row r="269496" ht="14.25" customHeight="1"/>
    <row r="269498" ht="14.25" customHeight="1"/>
    <row r="269500" ht="14.25" customHeight="1"/>
    <row r="269502" ht="14.25" customHeight="1"/>
    <row r="269504" ht="14.25" customHeight="1"/>
    <row r="269506" ht="14.25" customHeight="1"/>
    <row r="269508" ht="14.25" customHeight="1"/>
    <row r="269510" ht="14.25" customHeight="1"/>
    <row r="269512" ht="14.25" customHeight="1"/>
    <row r="269514" ht="14.25" customHeight="1"/>
    <row r="269516" ht="14.25" customHeight="1"/>
    <row r="269518" ht="14.25" customHeight="1"/>
    <row r="269520" ht="14.25" customHeight="1"/>
    <row r="269522" ht="14.25" customHeight="1"/>
    <row r="269524" ht="14.25" customHeight="1"/>
    <row r="269526" ht="14.25" customHeight="1"/>
    <row r="269528" ht="14.25" customHeight="1"/>
    <row r="269530" ht="14.25" customHeight="1"/>
    <row r="269532" ht="14.25" customHeight="1"/>
    <row r="269534" ht="14.25" customHeight="1"/>
    <row r="269536" ht="14.25" customHeight="1"/>
    <row r="269538" ht="14.25" customHeight="1"/>
    <row r="269540" ht="14.25" customHeight="1"/>
    <row r="269542" ht="14.25" customHeight="1"/>
    <row r="269544" ht="14.25" customHeight="1"/>
    <row r="269546" ht="14.25" customHeight="1"/>
    <row r="269548" ht="14.25" customHeight="1"/>
    <row r="269550" ht="14.25" customHeight="1"/>
    <row r="269552" ht="14.25" customHeight="1"/>
    <row r="269554" ht="14.25" customHeight="1"/>
    <row r="269556" ht="14.25" customHeight="1"/>
    <row r="269558" ht="14.25" customHeight="1"/>
    <row r="269560" ht="14.25" customHeight="1"/>
    <row r="269562" ht="14.25" customHeight="1"/>
    <row r="269564" ht="14.25" customHeight="1"/>
    <row r="269566" ht="14.25" customHeight="1"/>
    <row r="269568" ht="14.25" customHeight="1"/>
    <row r="269570" ht="14.25" customHeight="1"/>
    <row r="269572" ht="14.25" customHeight="1"/>
    <row r="269574" ht="14.25" customHeight="1"/>
    <row r="269576" ht="14.25" customHeight="1"/>
    <row r="269578" ht="14.25" customHeight="1"/>
    <row r="269580" ht="14.25" customHeight="1"/>
    <row r="269582" ht="14.25" customHeight="1"/>
    <row r="269584" ht="14.25" customHeight="1"/>
    <row r="269586" ht="14.25" customHeight="1"/>
    <row r="269588" ht="14.25" customHeight="1"/>
    <row r="269590" ht="14.25" customHeight="1"/>
    <row r="269592" ht="14.25" customHeight="1"/>
    <row r="269594" ht="14.25" customHeight="1"/>
    <row r="269596" ht="14.25" customHeight="1"/>
    <row r="269598" ht="14.25" customHeight="1"/>
    <row r="269600" ht="14.25" customHeight="1"/>
    <row r="269602" ht="14.25" customHeight="1"/>
    <row r="269604" ht="14.25" customHeight="1"/>
    <row r="269606" ht="14.25" customHeight="1"/>
    <row r="269608" ht="14.25" customHeight="1"/>
    <row r="269610" ht="14.25" customHeight="1"/>
    <row r="269612" ht="14.25" customHeight="1"/>
    <row r="269614" ht="14.25" customHeight="1"/>
    <row r="269616" ht="14.25" customHeight="1"/>
    <row r="269618" ht="14.25" customHeight="1"/>
    <row r="269620" ht="14.25" customHeight="1"/>
    <row r="269622" ht="14.25" customHeight="1"/>
    <row r="269624" ht="14.25" customHeight="1"/>
    <row r="269626" ht="14.25" customHeight="1"/>
    <row r="269628" ht="14.25" customHeight="1"/>
    <row r="269630" ht="14.25" customHeight="1"/>
    <row r="269632" ht="14.25" customHeight="1"/>
    <row r="269634" ht="14.25" customHeight="1"/>
    <row r="269636" ht="14.25" customHeight="1"/>
    <row r="269638" ht="14.25" customHeight="1"/>
    <row r="269640" ht="14.25" customHeight="1"/>
    <row r="269642" ht="14.25" customHeight="1"/>
    <row r="269644" ht="14.25" customHeight="1"/>
    <row r="269646" ht="14.25" customHeight="1"/>
    <row r="269648" ht="14.25" customHeight="1"/>
    <row r="269650" ht="14.25" customHeight="1"/>
    <row r="269652" ht="14.25" customHeight="1"/>
    <row r="269654" ht="14.25" customHeight="1"/>
    <row r="269656" ht="14.25" customHeight="1"/>
    <row r="269658" ht="14.25" customHeight="1"/>
    <row r="269660" ht="14.25" customHeight="1"/>
    <row r="269662" ht="14.25" customHeight="1"/>
    <row r="269664" ht="14.25" customHeight="1"/>
    <row r="269666" ht="14.25" customHeight="1"/>
    <row r="269668" ht="14.25" customHeight="1"/>
    <row r="269670" ht="14.25" customHeight="1"/>
    <row r="269672" ht="14.25" customHeight="1"/>
    <row r="269674" ht="14.25" customHeight="1"/>
    <row r="269676" ht="14.25" customHeight="1"/>
    <row r="269678" ht="14.25" customHeight="1"/>
    <row r="269680" ht="14.25" customHeight="1"/>
    <row r="269682" ht="14.25" customHeight="1"/>
    <row r="269684" ht="14.25" customHeight="1"/>
    <row r="269686" ht="14.25" customHeight="1"/>
    <row r="269688" ht="14.25" customHeight="1"/>
    <row r="269690" ht="14.25" customHeight="1"/>
    <row r="269692" ht="14.25" customHeight="1"/>
    <row r="269694" ht="14.25" customHeight="1"/>
    <row r="269696" ht="14.25" customHeight="1"/>
    <row r="269698" ht="14.25" customHeight="1"/>
    <row r="269700" ht="14.25" customHeight="1"/>
    <row r="269702" ht="14.25" customHeight="1"/>
    <row r="269704" ht="14.25" customHeight="1"/>
    <row r="269706" ht="14.25" customHeight="1"/>
    <row r="269708" ht="14.25" customHeight="1"/>
    <row r="269710" ht="14.25" customHeight="1"/>
    <row r="269712" ht="14.25" customHeight="1"/>
    <row r="269714" ht="14.25" customHeight="1"/>
    <row r="269716" ht="14.25" customHeight="1"/>
    <row r="269718" ht="14.25" customHeight="1"/>
    <row r="269720" ht="14.25" customHeight="1"/>
    <row r="269722" ht="14.25" customHeight="1"/>
    <row r="269724" ht="14.25" customHeight="1"/>
    <row r="269726" ht="14.25" customHeight="1"/>
    <row r="269728" ht="14.25" customHeight="1"/>
    <row r="269730" ht="14.25" customHeight="1"/>
    <row r="269732" ht="14.25" customHeight="1"/>
    <row r="269734" ht="14.25" customHeight="1"/>
    <row r="269736" ht="14.25" customHeight="1"/>
    <row r="269738" ht="14.25" customHeight="1"/>
    <row r="269740" ht="14.25" customHeight="1"/>
    <row r="269742" ht="14.25" customHeight="1"/>
    <row r="269744" ht="14.25" customHeight="1"/>
    <row r="269746" ht="14.25" customHeight="1"/>
    <row r="269748" ht="14.25" customHeight="1"/>
    <row r="269750" ht="14.25" customHeight="1"/>
    <row r="269752" ht="14.25" customHeight="1"/>
    <row r="269754" ht="14.25" customHeight="1"/>
    <row r="269756" ht="14.25" customHeight="1"/>
    <row r="269758" ht="14.25" customHeight="1"/>
    <row r="269760" ht="14.25" customHeight="1"/>
    <row r="269762" ht="14.25" customHeight="1"/>
    <row r="269764" ht="14.25" customHeight="1"/>
    <row r="269766" ht="14.25" customHeight="1"/>
    <row r="269768" ht="14.25" customHeight="1"/>
    <row r="269770" ht="14.25" customHeight="1"/>
    <row r="269772" ht="14.25" customHeight="1"/>
    <row r="269774" ht="14.25" customHeight="1"/>
    <row r="269776" ht="14.25" customHeight="1"/>
    <row r="269778" ht="14.25" customHeight="1"/>
    <row r="269780" ht="14.25" customHeight="1"/>
    <row r="269782" ht="14.25" customHeight="1"/>
    <row r="269784" ht="14.25" customHeight="1"/>
    <row r="269786" ht="14.25" customHeight="1"/>
    <row r="269788" ht="14.25" customHeight="1"/>
    <row r="269790" ht="14.25" customHeight="1"/>
    <row r="269792" ht="14.25" customHeight="1"/>
    <row r="269794" ht="14.25" customHeight="1"/>
    <row r="269796" ht="14.25" customHeight="1"/>
    <row r="269798" ht="14.25" customHeight="1"/>
    <row r="269800" ht="14.25" customHeight="1"/>
    <row r="269802" ht="14.25" customHeight="1"/>
    <row r="269804" ht="14.25" customHeight="1"/>
    <row r="269806" ht="14.25" customHeight="1"/>
    <row r="269808" ht="14.25" customHeight="1"/>
    <row r="269810" ht="14.25" customHeight="1"/>
    <row r="269812" ht="14.25" customHeight="1"/>
    <row r="269814" ht="14.25" customHeight="1"/>
    <row r="269816" ht="14.25" customHeight="1"/>
    <row r="269818" ht="14.25" customHeight="1"/>
    <row r="269820" ht="14.25" customHeight="1"/>
    <row r="269822" ht="14.25" customHeight="1"/>
    <row r="269824" ht="14.25" customHeight="1"/>
    <row r="269826" ht="14.25" customHeight="1"/>
    <row r="269828" ht="14.25" customHeight="1"/>
    <row r="269830" ht="14.25" customHeight="1"/>
    <row r="269832" ht="14.25" customHeight="1"/>
    <row r="269834" ht="14.25" customHeight="1"/>
    <row r="269836" ht="14.25" customHeight="1"/>
    <row r="269838" ht="14.25" customHeight="1"/>
    <row r="269840" ht="14.25" customHeight="1"/>
    <row r="269842" ht="14.25" customHeight="1"/>
    <row r="269844" ht="14.25" customHeight="1"/>
    <row r="269846" ht="14.25" customHeight="1"/>
    <row r="269848" ht="14.25" customHeight="1"/>
    <row r="269850" ht="14.25" customHeight="1"/>
    <row r="269852" ht="14.25" customHeight="1"/>
    <row r="269854" ht="14.25" customHeight="1"/>
    <row r="269856" ht="14.25" customHeight="1"/>
    <row r="269858" ht="14.25" customHeight="1"/>
    <row r="269860" ht="14.25" customHeight="1"/>
    <row r="269862" ht="14.25" customHeight="1"/>
    <row r="269864" ht="14.25" customHeight="1"/>
    <row r="269866" ht="14.25" customHeight="1"/>
    <row r="269868" ht="14.25" customHeight="1"/>
    <row r="269870" ht="14.25" customHeight="1"/>
    <row r="269872" ht="14.25" customHeight="1"/>
    <row r="269874" ht="14.25" customHeight="1"/>
    <row r="269876" ht="14.25" customHeight="1"/>
    <row r="269878" ht="14.25" customHeight="1"/>
    <row r="269880" ht="14.25" customHeight="1"/>
    <row r="269882" ht="14.25" customHeight="1"/>
    <row r="269884" ht="14.25" customHeight="1"/>
    <row r="269886" ht="14.25" customHeight="1"/>
    <row r="269888" ht="14.25" customHeight="1"/>
    <row r="269890" ht="14.25" customHeight="1"/>
    <row r="269892" ht="14.25" customHeight="1"/>
    <row r="269894" ht="14.25" customHeight="1"/>
    <row r="269896" ht="14.25" customHeight="1"/>
    <row r="269898" ht="14.25" customHeight="1"/>
    <row r="269900" ht="14.25" customHeight="1"/>
    <row r="269902" ht="14.25" customHeight="1"/>
    <row r="269904" ht="14.25" customHeight="1"/>
    <row r="269906" ht="14.25" customHeight="1"/>
    <row r="269908" ht="14.25" customHeight="1"/>
    <row r="269910" ht="14.25" customHeight="1"/>
    <row r="269912" ht="14.25" customHeight="1"/>
    <row r="269914" ht="14.25" customHeight="1"/>
    <row r="269916" ht="14.25" customHeight="1"/>
    <row r="269918" ht="14.25" customHeight="1"/>
    <row r="269920" ht="14.25" customHeight="1"/>
    <row r="269922" ht="14.25" customHeight="1"/>
    <row r="269924" ht="14.25" customHeight="1"/>
    <row r="269926" ht="14.25" customHeight="1"/>
    <row r="269928" ht="14.25" customHeight="1"/>
    <row r="269930" ht="14.25" customHeight="1"/>
    <row r="269932" ht="14.25" customHeight="1"/>
    <row r="269934" ht="14.25" customHeight="1"/>
    <row r="269936" ht="14.25" customHeight="1"/>
    <row r="269938" ht="14.25" customHeight="1"/>
    <row r="269940" ht="14.25" customHeight="1"/>
    <row r="269942" ht="14.25" customHeight="1"/>
    <row r="269944" ht="14.25" customHeight="1"/>
    <row r="269946" ht="14.25" customHeight="1"/>
    <row r="269948" ht="14.25" customHeight="1"/>
    <row r="269950" ht="14.25" customHeight="1"/>
    <row r="269952" ht="14.25" customHeight="1"/>
    <row r="269954" ht="14.25" customHeight="1"/>
    <row r="269956" ht="14.25" customHeight="1"/>
    <row r="269958" ht="14.25" customHeight="1"/>
    <row r="269960" ht="14.25" customHeight="1"/>
    <row r="269962" ht="14.25" customHeight="1"/>
    <row r="269964" ht="14.25" customHeight="1"/>
    <row r="269966" ht="14.25" customHeight="1"/>
    <row r="269968" ht="14.25" customHeight="1"/>
    <row r="269970" ht="14.25" customHeight="1"/>
    <row r="269972" ht="14.25" customHeight="1"/>
    <row r="269974" ht="14.25" customHeight="1"/>
    <row r="269976" ht="14.25" customHeight="1"/>
    <row r="269978" ht="14.25" customHeight="1"/>
    <row r="269980" ht="14.25" customHeight="1"/>
    <row r="269982" ht="14.25" customHeight="1"/>
    <row r="269984" ht="14.25" customHeight="1"/>
    <row r="269986" ht="14.25" customHeight="1"/>
    <row r="269988" ht="14.25" customHeight="1"/>
    <row r="269990" ht="14.25" customHeight="1"/>
    <row r="269992" ht="14.25" customHeight="1"/>
    <row r="269994" ht="14.25" customHeight="1"/>
    <row r="269996" ht="14.25" customHeight="1"/>
    <row r="269998" ht="14.25" customHeight="1"/>
    <row r="270000" ht="14.25" customHeight="1"/>
    <row r="270002" ht="14.25" customHeight="1"/>
    <row r="270004" ht="14.25" customHeight="1"/>
    <row r="270006" ht="14.25" customHeight="1"/>
    <row r="270008" ht="14.25" customHeight="1"/>
    <row r="270010" ht="14.25" customHeight="1"/>
    <row r="270012" ht="14.25" customHeight="1"/>
    <row r="270014" ht="14.25" customHeight="1"/>
    <row r="270016" ht="14.25" customHeight="1"/>
    <row r="270018" ht="14.25" customHeight="1"/>
    <row r="270020" ht="14.25" customHeight="1"/>
    <row r="270022" ht="14.25" customHeight="1"/>
    <row r="270024" ht="14.25" customHeight="1"/>
    <row r="270026" ht="14.25" customHeight="1"/>
    <row r="270028" ht="14.25" customHeight="1"/>
    <row r="270030" ht="14.25" customHeight="1"/>
    <row r="270032" ht="14.25" customHeight="1"/>
    <row r="270034" ht="14.25" customHeight="1"/>
    <row r="270036" ht="14.25" customHeight="1"/>
    <row r="270038" ht="14.25" customHeight="1"/>
    <row r="270040" ht="14.25" customHeight="1"/>
    <row r="270042" ht="14.25" customHeight="1"/>
    <row r="270044" ht="14.25" customHeight="1"/>
    <row r="270046" ht="14.25" customHeight="1"/>
    <row r="270048" ht="14.25" customHeight="1"/>
    <row r="270050" ht="14.25" customHeight="1"/>
    <row r="270052" ht="14.25" customHeight="1"/>
    <row r="270054" ht="14.25" customHeight="1"/>
    <row r="270056" ht="14.25" customHeight="1"/>
    <row r="270058" ht="14.25" customHeight="1"/>
    <row r="270060" ht="14.25" customHeight="1"/>
    <row r="270062" ht="14.25" customHeight="1"/>
    <row r="270064" ht="14.25" customHeight="1"/>
    <row r="270066" ht="14.25" customHeight="1"/>
    <row r="270068" ht="14.25" customHeight="1"/>
    <row r="270070" ht="14.25" customHeight="1"/>
    <row r="270072" ht="14.25" customHeight="1"/>
    <row r="270074" ht="14.25" customHeight="1"/>
    <row r="270076" ht="14.25" customHeight="1"/>
    <row r="270078" ht="14.25" customHeight="1"/>
    <row r="270080" ht="14.25" customHeight="1"/>
    <row r="270082" ht="14.25" customHeight="1"/>
    <row r="270084" ht="14.25" customHeight="1"/>
    <row r="270086" ht="14.25" customHeight="1"/>
    <row r="270088" ht="14.25" customHeight="1"/>
    <row r="270090" ht="14.25" customHeight="1"/>
    <row r="270092" ht="14.25" customHeight="1"/>
    <row r="270094" ht="14.25" customHeight="1"/>
    <row r="270096" ht="14.25" customHeight="1"/>
    <row r="270098" ht="14.25" customHeight="1"/>
    <row r="270100" ht="14.25" customHeight="1"/>
    <row r="270102" ht="14.25" customHeight="1"/>
    <row r="270104" ht="14.25" customHeight="1"/>
    <row r="270106" ht="14.25" customHeight="1"/>
    <row r="270108" ht="14.25" customHeight="1"/>
    <row r="270110" ht="14.25" customHeight="1"/>
    <row r="270112" ht="14.25" customHeight="1"/>
    <row r="270114" ht="14.25" customHeight="1"/>
    <row r="270116" ht="14.25" customHeight="1"/>
    <row r="270118" ht="14.25" customHeight="1"/>
    <row r="270120" ht="14.25" customHeight="1"/>
    <row r="270122" ht="14.25" customHeight="1"/>
    <row r="270124" ht="14.25" customHeight="1"/>
    <row r="270126" ht="14.25" customHeight="1"/>
    <row r="270128" ht="14.25" customHeight="1"/>
    <row r="270130" ht="14.25" customHeight="1"/>
    <row r="270132" ht="14.25" customHeight="1"/>
    <row r="270134" ht="14.25" customHeight="1"/>
    <row r="270136" ht="14.25" customHeight="1"/>
    <row r="270138" ht="14.25" customHeight="1"/>
    <row r="270140" ht="14.25" customHeight="1"/>
    <row r="270142" ht="14.25" customHeight="1"/>
    <row r="270144" ht="14.25" customHeight="1"/>
    <row r="270146" ht="14.25" customHeight="1"/>
    <row r="270148" ht="14.25" customHeight="1"/>
    <row r="270150" ht="14.25" customHeight="1"/>
    <row r="270152" ht="14.25" customHeight="1"/>
    <row r="270154" ht="14.25" customHeight="1"/>
    <row r="270156" ht="14.25" customHeight="1"/>
    <row r="270158" ht="14.25" customHeight="1"/>
    <row r="270160" ht="14.25" customHeight="1"/>
    <row r="270162" ht="14.25" customHeight="1"/>
    <row r="270164" ht="14.25" customHeight="1"/>
    <row r="270166" ht="14.25" customHeight="1"/>
    <row r="270168" ht="14.25" customHeight="1"/>
    <row r="270170" ht="14.25" customHeight="1"/>
    <row r="270172" ht="14.25" customHeight="1"/>
    <row r="270174" ht="14.25" customHeight="1"/>
    <row r="270176" ht="14.25" customHeight="1"/>
    <row r="270178" ht="14.25" customHeight="1"/>
    <row r="270180" ht="14.25" customHeight="1"/>
    <row r="270182" ht="14.25" customHeight="1"/>
    <row r="270184" ht="14.25" customHeight="1"/>
    <row r="270186" ht="14.25" customHeight="1"/>
    <row r="270188" ht="14.25" customHeight="1"/>
    <row r="270190" ht="14.25" customHeight="1"/>
    <row r="270192" ht="14.25" customHeight="1"/>
    <row r="270194" ht="14.25" customHeight="1"/>
    <row r="270196" ht="14.25" customHeight="1"/>
    <row r="270198" ht="14.25" customHeight="1"/>
    <row r="270200" ht="14.25" customHeight="1"/>
    <row r="270202" ht="14.25" customHeight="1"/>
    <row r="270204" ht="14.25" customHeight="1"/>
    <row r="270206" ht="14.25" customHeight="1"/>
    <row r="270208" ht="14.25" customHeight="1"/>
    <row r="270210" ht="14.25" customHeight="1"/>
    <row r="270212" ht="14.25" customHeight="1"/>
    <row r="270214" ht="14.25" customHeight="1"/>
    <row r="270216" ht="14.25" customHeight="1"/>
    <row r="270218" ht="14.25" customHeight="1"/>
    <row r="270220" ht="14.25" customHeight="1"/>
    <row r="270222" ht="14.25" customHeight="1"/>
    <row r="270224" ht="14.25" customHeight="1"/>
    <row r="270226" ht="14.25" customHeight="1"/>
    <row r="270228" ht="14.25" customHeight="1"/>
    <row r="270230" ht="14.25" customHeight="1"/>
    <row r="270232" ht="14.25" customHeight="1"/>
    <row r="270234" ht="14.25" customHeight="1"/>
    <row r="270236" ht="14.25" customHeight="1"/>
    <row r="270238" ht="14.25" customHeight="1"/>
    <row r="270240" ht="14.25" customHeight="1"/>
    <row r="270242" ht="14.25" customHeight="1"/>
    <row r="270244" ht="14.25" customHeight="1"/>
    <row r="270246" ht="14.25" customHeight="1"/>
    <row r="270248" ht="14.25" customHeight="1"/>
    <row r="270250" ht="14.25" customHeight="1"/>
    <row r="270252" ht="14.25" customHeight="1"/>
    <row r="270254" ht="14.25" customHeight="1"/>
    <row r="270256" ht="14.25" customHeight="1"/>
    <row r="270258" ht="14.25" customHeight="1"/>
    <row r="270260" ht="14.25" customHeight="1"/>
    <row r="270262" ht="14.25" customHeight="1"/>
    <row r="270264" ht="14.25" customHeight="1"/>
    <row r="270266" ht="14.25" customHeight="1"/>
    <row r="270268" ht="14.25" customHeight="1"/>
    <row r="270270" ht="14.25" customHeight="1"/>
    <row r="270272" ht="14.25" customHeight="1"/>
    <row r="270274" ht="14.25" customHeight="1"/>
    <row r="270276" ht="14.25" customHeight="1"/>
    <row r="270278" ht="14.25" customHeight="1"/>
    <row r="270280" ht="14.25" customHeight="1"/>
    <row r="270282" ht="14.25" customHeight="1"/>
    <row r="270284" ht="14.25" customHeight="1"/>
    <row r="270286" ht="14.25" customHeight="1"/>
    <row r="270288" ht="14.25" customHeight="1"/>
    <row r="270290" ht="14.25" customHeight="1"/>
    <row r="270292" ht="14.25" customHeight="1"/>
    <row r="270294" ht="14.25" customHeight="1"/>
    <row r="270296" ht="14.25" customHeight="1"/>
    <row r="270298" ht="14.25" customHeight="1"/>
    <row r="270300" ht="14.25" customHeight="1"/>
    <row r="270302" ht="14.25" customHeight="1"/>
    <row r="270304" ht="14.25" customHeight="1"/>
    <row r="270306" ht="14.25" customHeight="1"/>
    <row r="270308" ht="14.25" customHeight="1"/>
    <row r="270310" ht="14.25" customHeight="1"/>
    <row r="270312" ht="14.25" customHeight="1"/>
    <row r="270314" ht="14.25" customHeight="1"/>
    <row r="270316" ht="14.25" customHeight="1"/>
    <row r="270318" ht="14.25" customHeight="1"/>
    <row r="270320" ht="14.25" customHeight="1"/>
    <row r="270322" ht="14.25" customHeight="1"/>
    <row r="270324" ht="14.25" customHeight="1"/>
    <row r="270326" ht="14.25" customHeight="1"/>
    <row r="270328" ht="14.25" customHeight="1"/>
    <row r="270330" ht="14.25" customHeight="1"/>
    <row r="270332" ht="14.25" customHeight="1"/>
    <row r="270334" ht="14.25" customHeight="1"/>
    <row r="270336" ht="14.25" customHeight="1"/>
    <row r="270338" ht="14.25" customHeight="1"/>
    <row r="270340" ht="14.25" customHeight="1"/>
    <row r="270342" ht="14.25" customHeight="1"/>
    <row r="270344" ht="14.25" customHeight="1"/>
    <row r="270346" ht="14.25" customHeight="1"/>
    <row r="270348" ht="14.25" customHeight="1"/>
    <row r="270350" ht="14.25" customHeight="1"/>
    <row r="270352" ht="14.25" customHeight="1"/>
    <row r="270354" ht="14.25" customHeight="1"/>
    <row r="270356" ht="14.25" customHeight="1"/>
    <row r="270358" ht="14.25" customHeight="1"/>
    <row r="270360" ht="14.25" customHeight="1"/>
    <row r="270362" ht="14.25" customHeight="1"/>
    <row r="270364" ht="14.25" customHeight="1"/>
    <row r="270366" ht="14.25" customHeight="1"/>
    <row r="270368" ht="14.25" customHeight="1"/>
    <row r="270370" ht="14.25" customHeight="1"/>
    <row r="270372" ht="14.25" customHeight="1"/>
    <row r="270374" ht="14.25" customHeight="1"/>
    <row r="270376" ht="14.25" customHeight="1"/>
    <row r="270378" ht="14.25" customHeight="1"/>
    <row r="270380" ht="14.25" customHeight="1"/>
    <row r="270382" ht="14.25" customHeight="1"/>
    <row r="270384" ht="14.25" customHeight="1"/>
    <row r="270386" ht="14.25" customHeight="1"/>
    <row r="270388" ht="14.25" customHeight="1"/>
    <row r="270390" ht="14.25" customHeight="1"/>
    <row r="270392" ht="14.25" customHeight="1"/>
    <row r="270394" ht="14.25" customHeight="1"/>
    <row r="270396" ht="14.25" customHeight="1"/>
    <row r="270398" ht="14.25" customHeight="1"/>
    <row r="270400" ht="14.25" customHeight="1"/>
    <row r="270402" ht="14.25" customHeight="1"/>
    <row r="270404" ht="14.25" customHeight="1"/>
    <row r="270406" ht="14.25" customHeight="1"/>
    <row r="270408" ht="14.25" customHeight="1"/>
    <row r="270410" ht="14.25" customHeight="1"/>
    <row r="270412" ht="14.25" customHeight="1"/>
    <row r="270414" ht="14.25" customHeight="1"/>
    <row r="270416" ht="14.25" customHeight="1"/>
    <row r="270418" ht="14.25" customHeight="1"/>
    <row r="270420" ht="14.25" customHeight="1"/>
    <row r="270422" ht="14.25" customHeight="1"/>
    <row r="270424" ht="14.25" customHeight="1"/>
    <row r="270426" ht="14.25" customHeight="1"/>
    <row r="270428" ht="14.25" customHeight="1"/>
    <row r="270430" ht="14.25" customHeight="1"/>
    <row r="270432" ht="14.25" customHeight="1"/>
    <row r="270434" ht="14.25" customHeight="1"/>
    <row r="270436" ht="14.25" customHeight="1"/>
    <row r="270438" ht="14.25" customHeight="1"/>
    <row r="270440" ht="14.25" customHeight="1"/>
    <row r="270442" ht="14.25" customHeight="1"/>
    <row r="270444" ht="14.25" customHeight="1"/>
    <row r="270446" ht="14.25" customHeight="1"/>
    <row r="270448" ht="14.25" customHeight="1"/>
    <row r="270450" ht="14.25" customHeight="1"/>
    <row r="270452" ht="14.25" customHeight="1"/>
    <row r="270454" ht="14.25" customHeight="1"/>
    <row r="270456" ht="14.25" customHeight="1"/>
    <row r="270458" ht="14.25" customHeight="1"/>
    <row r="270460" ht="14.25" customHeight="1"/>
    <row r="270462" ht="14.25" customHeight="1"/>
    <row r="270464" ht="14.25" customHeight="1"/>
    <row r="270466" ht="14.25" customHeight="1"/>
    <row r="270468" ht="14.25" customHeight="1"/>
    <row r="270470" ht="14.25" customHeight="1"/>
    <row r="270472" ht="14.25" customHeight="1"/>
    <row r="270474" ht="14.25" customHeight="1"/>
    <row r="270476" ht="14.25" customHeight="1"/>
    <row r="270478" ht="14.25" customHeight="1"/>
    <row r="270480" ht="14.25" customHeight="1"/>
    <row r="270482" ht="14.25" customHeight="1"/>
    <row r="270484" ht="14.25" customHeight="1"/>
    <row r="270486" ht="14.25" customHeight="1"/>
    <row r="270488" ht="14.25" customHeight="1"/>
    <row r="270490" ht="14.25" customHeight="1"/>
    <row r="270492" ht="14.25" customHeight="1"/>
    <row r="270494" ht="14.25" customHeight="1"/>
    <row r="270496" ht="14.25" customHeight="1"/>
    <row r="270498" ht="14.25" customHeight="1"/>
    <row r="270500" ht="14.25" customHeight="1"/>
    <row r="270502" ht="14.25" customHeight="1"/>
    <row r="270504" ht="14.25" customHeight="1"/>
    <row r="270506" ht="14.25" customHeight="1"/>
    <row r="270508" ht="14.25" customHeight="1"/>
    <row r="270510" ht="14.25" customHeight="1"/>
    <row r="270512" ht="14.25" customHeight="1"/>
    <row r="270514" ht="14.25" customHeight="1"/>
    <row r="270516" ht="14.25" customHeight="1"/>
    <row r="270518" ht="14.25" customHeight="1"/>
    <row r="270520" ht="14.25" customHeight="1"/>
    <row r="270522" ht="14.25" customHeight="1"/>
    <row r="270524" ht="14.25" customHeight="1"/>
    <row r="270526" ht="14.25" customHeight="1"/>
    <row r="270528" ht="14.25" customHeight="1"/>
    <row r="270530" ht="14.25" customHeight="1"/>
    <row r="270532" ht="14.25" customHeight="1"/>
    <row r="270534" ht="14.25" customHeight="1"/>
    <row r="270536" ht="14.25" customHeight="1"/>
    <row r="270538" ht="14.25" customHeight="1"/>
    <row r="270540" ht="14.25" customHeight="1"/>
    <row r="270542" ht="14.25" customHeight="1"/>
    <row r="270544" ht="14.25" customHeight="1"/>
    <row r="270546" ht="14.25" customHeight="1"/>
    <row r="270548" ht="14.25" customHeight="1"/>
    <row r="270550" ht="14.25" customHeight="1"/>
    <row r="270552" ht="14.25" customHeight="1"/>
    <row r="270554" ht="14.25" customHeight="1"/>
    <row r="270556" ht="14.25" customHeight="1"/>
    <row r="270558" ht="14.25" customHeight="1"/>
    <row r="270560" ht="14.25" customHeight="1"/>
    <row r="270562" ht="14.25" customHeight="1"/>
    <row r="270564" ht="14.25" customHeight="1"/>
    <row r="270566" ht="14.25" customHeight="1"/>
    <row r="270568" ht="14.25" customHeight="1"/>
    <row r="270570" ht="14.25" customHeight="1"/>
    <row r="270572" ht="14.25" customHeight="1"/>
    <row r="270574" ht="14.25" customHeight="1"/>
    <row r="270576" ht="14.25" customHeight="1"/>
    <row r="270578" ht="14.25" customHeight="1"/>
    <row r="270580" ht="14.25" customHeight="1"/>
    <row r="270582" ht="14.25" customHeight="1"/>
    <row r="270584" ht="14.25" customHeight="1"/>
    <row r="270586" ht="14.25" customHeight="1"/>
    <row r="270588" ht="14.25" customHeight="1"/>
    <row r="270590" ht="14.25" customHeight="1"/>
    <row r="270592" ht="14.25" customHeight="1"/>
    <row r="270594" ht="14.25" customHeight="1"/>
    <row r="270596" ht="14.25" customHeight="1"/>
    <row r="270598" ht="14.25" customHeight="1"/>
    <row r="270600" ht="14.25" customHeight="1"/>
    <row r="270602" ht="14.25" customHeight="1"/>
    <row r="270604" ht="14.25" customHeight="1"/>
    <row r="270606" ht="14.25" customHeight="1"/>
    <row r="270608" ht="14.25" customHeight="1"/>
    <row r="270610" ht="14.25" customHeight="1"/>
    <row r="270612" ht="14.25" customHeight="1"/>
    <row r="270614" ht="14.25" customHeight="1"/>
    <row r="270616" ht="14.25" customHeight="1"/>
    <row r="270618" ht="14.25" customHeight="1"/>
    <row r="270620" ht="14.25" customHeight="1"/>
    <row r="270622" ht="14.25" customHeight="1"/>
    <row r="270624" ht="14.25" customHeight="1"/>
    <row r="270626" ht="14.25" customHeight="1"/>
    <row r="270628" ht="14.25" customHeight="1"/>
    <row r="270630" ht="14.25" customHeight="1"/>
    <row r="270632" ht="14.25" customHeight="1"/>
    <row r="270634" ht="14.25" customHeight="1"/>
    <row r="270636" ht="14.25" customHeight="1"/>
    <row r="270638" ht="14.25" customHeight="1"/>
    <row r="270640" ht="14.25" customHeight="1"/>
    <row r="270642" ht="14.25" customHeight="1"/>
    <row r="270644" ht="14.25" customHeight="1"/>
    <row r="270646" ht="14.25" customHeight="1"/>
    <row r="270648" ht="14.25" customHeight="1"/>
    <row r="270650" ht="14.25" customHeight="1"/>
    <row r="270652" ht="14.25" customHeight="1"/>
    <row r="270654" ht="14.25" customHeight="1"/>
    <row r="270656" ht="14.25" customHeight="1"/>
    <row r="270658" ht="14.25" customHeight="1"/>
    <row r="270660" ht="14.25" customHeight="1"/>
    <row r="270662" ht="14.25" customHeight="1"/>
    <row r="270664" ht="14.25" customHeight="1"/>
    <row r="270666" ht="14.25" customHeight="1"/>
    <row r="270668" ht="14.25" customHeight="1"/>
    <row r="270670" ht="14.25" customHeight="1"/>
    <row r="270672" ht="14.25" customHeight="1"/>
    <row r="270674" ht="14.25" customHeight="1"/>
    <row r="270676" ht="14.25" customHeight="1"/>
    <row r="270678" ht="14.25" customHeight="1"/>
    <row r="270680" ht="14.25" customHeight="1"/>
    <row r="270682" ht="14.25" customHeight="1"/>
    <row r="270684" ht="14.25" customHeight="1"/>
    <row r="270686" ht="14.25" customHeight="1"/>
    <row r="270688" ht="14.25" customHeight="1"/>
    <row r="270690" ht="14.25" customHeight="1"/>
    <row r="270692" ht="14.25" customHeight="1"/>
    <row r="270694" ht="14.25" customHeight="1"/>
    <row r="270696" ht="14.25" customHeight="1"/>
    <row r="270698" ht="14.25" customHeight="1"/>
    <row r="270700" ht="14.25" customHeight="1"/>
    <row r="270702" ht="14.25" customHeight="1"/>
    <row r="270704" ht="14.25" customHeight="1"/>
    <row r="270706" ht="14.25" customHeight="1"/>
    <row r="270708" ht="14.25" customHeight="1"/>
    <row r="270710" ht="14.25" customHeight="1"/>
    <row r="270712" ht="14.25" customHeight="1"/>
    <row r="270714" ht="14.25" customHeight="1"/>
    <row r="270716" ht="14.25" customHeight="1"/>
    <row r="270718" ht="14.25" customHeight="1"/>
    <row r="270720" ht="14.25" customHeight="1"/>
    <row r="270722" ht="14.25" customHeight="1"/>
    <row r="270724" ht="14.25" customHeight="1"/>
    <row r="270726" ht="14.25" customHeight="1"/>
    <row r="270728" ht="14.25" customHeight="1"/>
    <row r="270730" ht="14.25" customHeight="1"/>
    <row r="270732" ht="14.25" customHeight="1"/>
    <row r="270734" ht="14.25" customHeight="1"/>
    <row r="270736" ht="14.25" customHeight="1"/>
    <row r="270738" ht="14.25" customHeight="1"/>
    <row r="270740" ht="14.25" customHeight="1"/>
    <row r="270742" ht="14.25" customHeight="1"/>
    <row r="270744" ht="14.25" customHeight="1"/>
    <row r="270746" ht="14.25" customHeight="1"/>
    <row r="270748" ht="14.25" customHeight="1"/>
    <row r="270750" ht="14.25" customHeight="1"/>
    <row r="270752" ht="14.25" customHeight="1"/>
    <row r="270754" ht="14.25" customHeight="1"/>
    <row r="270756" ht="14.25" customHeight="1"/>
    <row r="270758" ht="14.25" customHeight="1"/>
    <row r="270760" ht="14.25" customHeight="1"/>
    <row r="270762" ht="14.25" customHeight="1"/>
    <row r="270764" ht="14.25" customHeight="1"/>
    <row r="270766" ht="14.25" customHeight="1"/>
    <row r="270768" ht="14.25" customHeight="1"/>
    <row r="270770" ht="14.25" customHeight="1"/>
    <row r="270772" ht="14.25" customHeight="1"/>
    <row r="270774" ht="14.25" customHeight="1"/>
    <row r="270776" ht="14.25" customHeight="1"/>
    <row r="270778" ht="14.25" customHeight="1"/>
    <row r="270780" ht="14.25" customHeight="1"/>
    <row r="270782" ht="14.25" customHeight="1"/>
    <row r="270784" ht="14.25" customHeight="1"/>
    <row r="270786" ht="14.25" customHeight="1"/>
    <row r="270788" ht="14.25" customHeight="1"/>
    <row r="270790" ht="14.25" customHeight="1"/>
    <row r="270792" ht="14.25" customHeight="1"/>
    <row r="270794" ht="14.25" customHeight="1"/>
    <row r="270796" ht="14.25" customHeight="1"/>
    <row r="270798" ht="14.25" customHeight="1"/>
    <row r="270800" ht="14.25" customHeight="1"/>
    <row r="270802" ht="14.25" customHeight="1"/>
    <row r="270804" ht="14.25" customHeight="1"/>
    <row r="270806" ht="14.25" customHeight="1"/>
    <row r="270808" ht="14.25" customHeight="1"/>
    <row r="270810" ht="14.25" customHeight="1"/>
    <row r="270812" ht="14.25" customHeight="1"/>
    <row r="270814" ht="14.25" customHeight="1"/>
    <row r="270816" ht="14.25" customHeight="1"/>
    <row r="270818" ht="14.25" customHeight="1"/>
    <row r="270820" ht="14.25" customHeight="1"/>
    <row r="270822" ht="14.25" customHeight="1"/>
    <row r="270824" ht="14.25" customHeight="1"/>
    <row r="270826" ht="14.25" customHeight="1"/>
    <row r="270828" ht="14.25" customHeight="1"/>
    <row r="270830" ht="14.25" customHeight="1"/>
    <row r="270832" ht="14.25" customHeight="1"/>
    <row r="270834" ht="14.25" customHeight="1"/>
    <row r="270836" ht="14.25" customHeight="1"/>
    <row r="270838" ht="14.25" customHeight="1"/>
    <row r="270840" ht="14.25" customHeight="1"/>
    <row r="270842" ht="14.25" customHeight="1"/>
    <row r="270844" ht="14.25" customHeight="1"/>
    <row r="270846" ht="14.25" customHeight="1"/>
    <row r="270848" ht="14.25" customHeight="1"/>
    <row r="270850" ht="14.25" customHeight="1"/>
    <row r="270852" ht="14.25" customHeight="1"/>
    <row r="270854" ht="14.25" customHeight="1"/>
    <row r="270856" ht="14.25" customHeight="1"/>
    <row r="270858" ht="14.25" customHeight="1"/>
    <row r="270860" ht="14.25" customHeight="1"/>
    <row r="270862" ht="14.25" customHeight="1"/>
    <row r="270864" ht="14.25" customHeight="1"/>
    <row r="270866" ht="14.25" customHeight="1"/>
    <row r="270868" ht="14.25" customHeight="1"/>
    <row r="270870" ht="14.25" customHeight="1"/>
    <row r="270872" ht="14.25" customHeight="1"/>
    <row r="270874" ht="14.25" customHeight="1"/>
    <row r="270876" ht="14.25" customHeight="1"/>
    <row r="270878" ht="14.25" customHeight="1"/>
    <row r="270880" ht="14.25" customHeight="1"/>
    <row r="270882" ht="14.25" customHeight="1"/>
    <row r="270884" ht="14.25" customHeight="1"/>
    <row r="270886" ht="14.25" customHeight="1"/>
    <row r="270888" ht="14.25" customHeight="1"/>
    <row r="270890" ht="14.25" customHeight="1"/>
    <row r="270892" ht="14.25" customHeight="1"/>
    <row r="270894" ht="14.25" customHeight="1"/>
    <row r="270896" ht="14.25" customHeight="1"/>
    <row r="270898" ht="14.25" customHeight="1"/>
    <row r="270900" ht="14.25" customHeight="1"/>
    <row r="270902" ht="14.25" customHeight="1"/>
    <row r="270904" ht="14.25" customHeight="1"/>
    <row r="270906" ht="14.25" customHeight="1"/>
    <row r="270908" ht="14.25" customHeight="1"/>
    <row r="270910" ht="14.25" customHeight="1"/>
    <row r="270912" ht="14.25" customHeight="1"/>
    <row r="270914" ht="14.25" customHeight="1"/>
    <row r="270916" ht="14.25" customHeight="1"/>
    <row r="270918" ht="14.25" customHeight="1"/>
    <row r="270920" ht="14.25" customHeight="1"/>
    <row r="270922" ht="14.25" customHeight="1"/>
    <row r="270924" ht="14.25" customHeight="1"/>
    <row r="270926" ht="14.25" customHeight="1"/>
    <row r="270928" ht="14.25" customHeight="1"/>
    <row r="270930" ht="14.25" customHeight="1"/>
    <row r="270932" ht="14.25" customHeight="1"/>
    <row r="270934" ht="14.25" customHeight="1"/>
    <row r="270936" ht="14.25" customHeight="1"/>
    <row r="270938" ht="14.25" customHeight="1"/>
    <row r="270940" ht="14.25" customHeight="1"/>
    <row r="270942" ht="14.25" customHeight="1"/>
    <row r="270944" ht="14.25" customHeight="1"/>
    <row r="270946" ht="14.25" customHeight="1"/>
    <row r="270948" ht="14.25" customHeight="1"/>
    <row r="270950" ht="14.25" customHeight="1"/>
    <row r="270952" ht="14.25" customHeight="1"/>
    <row r="270954" ht="14.25" customHeight="1"/>
    <row r="270956" ht="14.25" customHeight="1"/>
    <row r="270958" ht="14.25" customHeight="1"/>
    <row r="270960" ht="14.25" customHeight="1"/>
    <row r="270962" ht="14.25" customHeight="1"/>
    <row r="270964" ht="14.25" customHeight="1"/>
    <row r="270966" ht="14.25" customHeight="1"/>
    <row r="270968" ht="14.25" customHeight="1"/>
    <row r="270970" ht="14.25" customHeight="1"/>
    <row r="270972" ht="14.25" customHeight="1"/>
    <row r="270974" ht="14.25" customHeight="1"/>
    <row r="270976" ht="14.25" customHeight="1"/>
    <row r="270978" ht="14.25" customHeight="1"/>
    <row r="270980" ht="14.25" customHeight="1"/>
    <row r="270982" ht="14.25" customHeight="1"/>
    <row r="270984" ht="14.25" customHeight="1"/>
    <row r="270986" ht="14.25" customHeight="1"/>
    <row r="270988" ht="14.25" customHeight="1"/>
    <row r="270990" ht="14.25" customHeight="1"/>
    <row r="270992" ht="14.25" customHeight="1"/>
    <row r="270994" ht="14.25" customHeight="1"/>
    <row r="270996" ht="14.25" customHeight="1"/>
    <row r="270998" ht="14.25" customHeight="1"/>
    <row r="271000" ht="14.25" customHeight="1"/>
    <row r="271002" ht="14.25" customHeight="1"/>
    <row r="271004" ht="14.25" customHeight="1"/>
    <row r="271006" ht="14.25" customHeight="1"/>
    <row r="271008" ht="14.25" customHeight="1"/>
    <row r="271010" ht="14.25" customHeight="1"/>
    <row r="271012" ht="14.25" customHeight="1"/>
    <row r="271014" ht="14.25" customHeight="1"/>
    <row r="271016" ht="14.25" customHeight="1"/>
    <row r="271018" ht="14.25" customHeight="1"/>
    <row r="271020" ht="14.25" customHeight="1"/>
    <row r="271022" ht="14.25" customHeight="1"/>
    <row r="271024" ht="14.25" customHeight="1"/>
    <row r="271026" ht="14.25" customHeight="1"/>
    <row r="271028" ht="14.25" customHeight="1"/>
    <row r="271030" ht="14.25" customHeight="1"/>
    <row r="271032" ht="14.25" customHeight="1"/>
    <row r="271034" ht="14.25" customHeight="1"/>
    <row r="271036" ht="14.25" customHeight="1"/>
    <row r="271038" ht="14.25" customHeight="1"/>
    <row r="271040" ht="14.25" customHeight="1"/>
    <row r="271042" ht="14.25" customHeight="1"/>
    <row r="271044" ht="14.25" customHeight="1"/>
    <row r="271046" ht="14.25" customHeight="1"/>
    <row r="271048" ht="14.25" customHeight="1"/>
    <row r="271050" ht="14.25" customHeight="1"/>
    <row r="271052" ht="14.25" customHeight="1"/>
    <row r="271054" ht="14.25" customHeight="1"/>
    <row r="271056" ht="14.25" customHeight="1"/>
    <row r="271058" ht="14.25" customHeight="1"/>
    <row r="271060" ht="14.25" customHeight="1"/>
    <row r="271062" ht="14.25" customHeight="1"/>
    <row r="271064" ht="14.25" customHeight="1"/>
    <row r="271066" ht="14.25" customHeight="1"/>
    <row r="271068" ht="14.25" customHeight="1"/>
    <row r="271070" ht="14.25" customHeight="1"/>
    <row r="271072" ht="14.25" customHeight="1"/>
    <row r="271074" ht="14.25" customHeight="1"/>
    <row r="271076" ht="14.25" customHeight="1"/>
    <row r="271078" ht="14.25" customHeight="1"/>
    <row r="271080" ht="14.25" customHeight="1"/>
    <row r="271082" ht="14.25" customHeight="1"/>
    <row r="271084" ht="14.25" customHeight="1"/>
    <row r="271086" ht="14.25" customHeight="1"/>
    <row r="271088" ht="14.25" customHeight="1"/>
    <row r="271090" ht="14.25" customHeight="1"/>
    <row r="271092" ht="14.25" customHeight="1"/>
    <row r="271094" ht="14.25" customHeight="1"/>
    <row r="271096" ht="14.25" customHeight="1"/>
    <row r="271098" ht="14.25" customHeight="1"/>
    <row r="271100" ht="14.25" customHeight="1"/>
    <row r="271102" ht="14.25" customHeight="1"/>
    <row r="271104" ht="14.25" customHeight="1"/>
    <row r="271106" ht="14.25" customHeight="1"/>
    <row r="271108" ht="14.25" customHeight="1"/>
    <row r="271110" ht="14.25" customHeight="1"/>
    <row r="271112" ht="14.25" customHeight="1"/>
    <row r="271114" ht="14.25" customHeight="1"/>
    <row r="271116" ht="14.25" customHeight="1"/>
    <row r="271118" ht="14.25" customHeight="1"/>
    <row r="271120" ht="14.25" customHeight="1"/>
    <row r="271122" ht="14.25" customHeight="1"/>
    <row r="271124" ht="14.25" customHeight="1"/>
    <row r="271126" ht="14.25" customHeight="1"/>
    <row r="271128" ht="14.25" customHeight="1"/>
    <row r="271130" ht="14.25" customHeight="1"/>
    <row r="271132" ht="14.25" customHeight="1"/>
    <row r="271134" ht="14.25" customHeight="1"/>
    <row r="271136" ht="14.25" customHeight="1"/>
    <row r="271138" ht="14.25" customHeight="1"/>
    <row r="271140" ht="14.25" customHeight="1"/>
    <row r="271142" ht="14.25" customHeight="1"/>
    <row r="271144" ht="14.25" customHeight="1"/>
    <row r="271146" ht="14.25" customHeight="1"/>
    <row r="271148" ht="14.25" customHeight="1"/>
    <row r="271150" ht="14.25" customHeight="1"/>
    <row r="271152" ht="14.25" customHeight="1"/>
    <row r="271154" ht="14.25" customHeight="1"/>
    <row r="271156" ht="14.25" customHeight="1"/>
    <row r="271158" ht="14.25" customHeight="1"/>
    <row r="271160" ht="14.25" customHeight="1"/>
    <row r="271162" ht="14.25" customHeight="1"/>
    <row r="271164" ht="14.25" customHeight="1"/>
    <row r="271166" ht="14.25" customHeight="1"/>
    <row r="271168" ht="14.25" customHeight="1"/>
    <row r="271170" ht="14.25" customHeight="1"/>
    <row r="271172" ht="14.25" customHeight="1"/>
    <row r="271174" ht="14.25" customHeight="1"/>
    <row r="271176" ht="14.25" customHeight="1"/>
    <row r="271178" ht="14.25" customHeight="1"/>
    <row r="271180" ht="14.25" customHeight="1"/>
    <row r="271182" ht="14.25" customHeight="1"/>
    <row r="271184" ht="14.25" customHeight="1"/>
    <row r="271186" ht="14.25" customHeight="1"/>
    <row r="271188" ht="14.25" customHeight="1"/>
    <row r="271190" ht="14.25" customHeight="1"/>
    <row r="271192" ht="14.25" customHeight="1"/>
    <row r="271194" ht="14.25" customHeight="1"/>
    <row r="271196" ht="14.25" customHeight="1"/>
    <row r="271198" ht="14.25" customHeight="1"/>
    <row r="271200" ht="14.25" customHeight="1"/>
    <row r="271202" ht="14.25" customHeight="1"/>
    <row r="271204" ht="14.25" customHeight="1"/>
    <row r="271206" ht="14.25" customHeight="1"/>
    <row r="271208" ht="14.25" customHeight="1"/>
    <row r="271210" ht="14.25" customHeight="1"/>
    <row r="271212" ht="14.25" customHeight="1"/>
    <row r="271214" ht="14.25" customHeight="1"/>
    <row r="271216" ht="14.25" customHeight="1"/>
    <row r="271218" ht="14.25" customHeight="1"/>
    <row r="271220" ht="14.25" customHeight="1"/>
    <row r="271222" ht="14.25" customHeight="1"/>
    <row r="271224" ht="14.25" customHeight="1"/>
    <row r="271226" ht="14.25" customHeight="1"/>
    <row r="271228" ht="14.25" customHeight="1"/>
    <row r="271230" ht="14.25" customHeight="1"/>
    <row r="271232" ht="14.25" customHeight="1"/>
    <row r="271234" ht="14.25" customHeight="1"/>
    <row r="271236" ht="14.25" customHeight="1"/>
    <row r="271238" ht="14.25" customHeight="1"/>
    <row r="271240" ht="14.25" customHeight="1"/>
    <row r="271242" ht="14.25" customHeight="1"/>
    <row r="271244" ht="14.25" customHeight="1"/>
    <row r="271246" ht="14.25" customHeight="1"/>
    <row r="271248" ht="14.25" customHeight="1"/>
    <row r="271250" ht="14.25" customHeight="1"/>
    <row r="271252" ht="14.25" customHeight="1"/>
    <row r="271254" ht="14.25" customHeight="1"/>
    <row r="271256" ht="14.25" customHeight="1"/>
    <row r="271258" ht="14.25" customHeight="1"/>
    <row r="271260" ht="14.25" customHeight="1"/>
    <row r="271262" ht="14.25" customHeight="1"/>
    <row r="271264" ht="14.25" customHeight="1"/>
    <row r="271266" ht="14.25" customHeight="1"/>
    <row r="271268" ht="14.25" customHeight="1"/>
    <row r="271270" ht="14.25" customHeight="1"/>
    <row r="271272" ht="14.25" customHeight="1"/>
    <row r="271274" ht="14.25" customHeight="1"/>
    <row r="271276" ht="14.25" customHeight="1"/>
    <row r="271278" ht="14.25" customHeight="1"/>
    <row r="271280" ht="14.25" customHeight="1"/>
    <row r="271282" ht="14.25" customHeight="1"/>
    <row r="271284" ht="14.25" customHeight="1"/>
    <row r="271286" ht="14.25" customHeight="1"/>
    <row r="271288" ht="14.25" customHeight="1"/>
    <row r="271290" ht="14.25" customHeight="1"/>
    <row r="271292" ht="14.25" customHeight="1"/>
    <row r="271294" ht="14.25" customHeight="1"/>
    <row r="271296" ht="14.25" customHeight="1"/>
    <row r="271298" ht="14.25" customHeight="1"/>
    <row r="271300" ht="14.25" customHeight="1"/>
    <row r="271302" ht="14.25" customHeight="1"/>
    <row r="271304" ht="14.25" customHeight="1"/>
    <row r="271306" ht="14.25" customHeight="1"/>
    <row r="271308" ht="14.25" customHeight="1"/>
    <row r="271310" ht="14.25" customHeight="1"/>
    <row r="271312" ht="14.25" customHeight="1"/>
    <row r="271314" ht="14.25" customHeight="1"/>
    <row r="271316" ht="14.25" customHeight="1"/>
    <row r="271318" ht="14.25" customHeight="1"/>
    <row r="271320" ht="14.25" customHeight="1"/>
    <row r="271322" ht="14.25" customHeight="1"/>
    <row r="271324" ht="14.25" customHeight="1"/>
    <row r="271326" ht="14.25" customHeight="1"/>
    <row r="271328" ht="14.25" customHeight="1"/>
    <row r="271330" ht="14.25" customHeight="1"/>
    <row r="271332" ht="14.25" customHeight="1"/>
    <row r="271334" ht="14.25" customHeight="1"/>
    <row r="271336" ht="14.25" customHeight="1"/>
    <row r="271338" ht="14.25" customHeight="1"/>
    <row r="271340" ht="14.25" customHeight="1"/>
    <row r="271342" ht="14.25" customHeight="1"/>
    <row r="271344" ht="14.25" customHeight="1"/>
    <row r="271346" ht="14.25" customHeight="1"/>
    <row r="271348" ht="14.25" customHeight="1"/>
    <row r="271350" ht="14.25" customHeight="1"/>
    <row r="271352" ht="14.25" customHeight="1"/>
    <row r="271354" ht="14.25" customHeight="1"/>
    <row r="271356" ht="14.25" customHeight="1"/>
    <row r="271358" ht="14.25" customHeight="1"/>
    <row r="271360" ht="14.25" customHeight="1"/>
    <row r="271362" ht="14.25" customHeight="1"/>
    <row r="271364" ht="14.25" customHeight="1"/>
    <row r="271366" ht="14.25" customHeight="1"/>
    <row r="271368" ht="14.25" customHeight="1"/>
    <row r="271370" ht="14.25" customHeight="1"/>
    <row r="271372" ht="14.25" customHeight="1"/>
    <row r="271374" ht="14.25" customHeight="1"/>
    <row r="271376" ht="14.25" customHeight="1"/>
    <row r="271378" ht="14.25" customHeight="1"/>
    <row r="271380" ht="14.25" customHeight="1"/>
    <row r="271382" ht="14.25" customHeight="1"/>
    <row r="271384" ht="14.25" customHeight="1"/>
    <row r="271386" ht="14.25" customHeight="1"/>
    <row r="271388" ht="14.25" customHeight="1"/>
    <row r="271390" ht="14.25" customHeight="1"/>
    <row r="271392" ht="14.25" customHeight="1"/>
    <row r="271394" ht="14.25" customHeight="1"/>
    <row r="271396" ht="14.25" customHeight="1"/>
    <row r="271398" ht="14.25" customHeight="1"/>
    <row r="271400" ht="14.25" customHeight="1"/>
    <row r="271402" ht="14.25" customHeight="1"/>
    <row r="271404" ht="14.25" customHeight="1"/>
    <row r="271406" ht="14.25" customHeight="1"/>
    <row r="271408" ht="14.25" customHeight="1"/>
    <row r="271410" ht="14.25" customHeight="1"/>
    <row r="271412" ht="14.25" customHeight="1"/>
    <row r="271414" ht="14.25" customHeight="1"/>
    <row r="271416" ht="14.25" customHeight="1"/>
    <row r="271418" ht="14.25" customHeight="1"/>
    <row r="271420" ht="14.25" customHeight="1"/>
    <row r="271422" ht="14.25" customHeight="1"/>
    <row r="271424" ht="14.25" customHeight="1"/>
    <row r="271426" ht="14.25" customHeight="1"/>
    <row r="271428" ht="14.25" customHeight="1"/>
    <row r="271430" ht="14.25" customHeight="1"/>
    <row r="271432" ht="14.25" customHeight="1"/>
    <row r="271434" ht="14.25" customHeight="1"/>
    <row r="271436" ht="14.25" customHeight="1"/>
    <row r="271438" ht="14.25" customHeight="1"/>
    <row r="271440" ht="14.25" customHeight="1"/>
    <row r="271442" ht="14.25" customHeight="1"/>
    <row r="271444" ht="14.25" customHeight="1"/>
    <row r="271446" ht="14.25" customHeight="1"/>
    <row r="271448" ht="14.25" customHeight="1"/>
    <row r="271450" ht="14.25" customHeight="1"/>
    <row r="271452" ht="14.25" customHeight="1"/>
    <row r="271454" ht="14.25" customHeight="1"/>
    <row r="271456" ht="14.25" customHeight="1"/>
    <row r="271458" ht="14.25" customHeight="1"/>
    <row r="271460" ht="14.25" customHeight="1"/>
    <row r="271462" ht="14.25" customHeight="1"/>
    <row r="271464" ht="14.25" customHeight="1"/>
    <row r="271466" ht="14.25" customHeight="1"/>
    <row r="271468" ht="14.25" customHeight="1"/>
    <row r="271470" ht="14.25" customHeight="1"/>
    <row r="271472" ht="14.25" customHeight="1"/>
    <row r="271474" ht="14.25" customHeight="1"/>
    <row r="271476" ht="14.25" customHeight="1"/>
    <row r="271478" ht="14.25" customHeight="1"/>
    <row r="271480" ht="14.25" customHeight="1"/>
    <row r="271482" ht="14.25" customHeight="1"/>
    <row r="271484" ht="14.25" customHeight="1"/>
    <row r="271486" ht="14.25" customHeight="1"/>
    <row r="271488" ht="14.25" customHeight="1"/>
    <row r="271490" ht="14.25" customHeight="1"/>
    <row r="271492" ht="14.25" customHeight="1"/>
    <row r="271494" ht="14.25" customHeight="1"/>
    <row r="271496" ht="14.25" customHeight="1"/>
    <row r="271498" ht="14.25" customHeight="1"/>
    <row r="271500" ht="14.25" customHeight="1"/>
    <row r="271502" ht="14.25" customHeight="1"/>
    <row r="271504" ht="14.25" customHeight="1"/>
    <row r="271506" ht="14.25" customHeight="1"/>
    <row r="271508" ht="14.25" customHeight="1"/>
    <row r="271510" ht="14.25" customHeight="1"/>
    <row r="271512" ht="14.25" customHeight="1"/>
    <row r="271514" ht="14.25" customHeight="1"/>
    <row r="271516" ht="14.25" customHeight="1"/>
    <row r="271518" ht="14.25" customHeight="1"/>
    <row r="271520" ht="14.25" customHeight="1"/>
    <row r="271522" ht="14.25" customHeight="1"/>
    <row r="271524" ht="14.25" customHeight="1"/>
    <row r="271526" ht="14.25" customHeight="1"/>
    <row r="271528" ht="14.25" customHeight="1"/>
    <row r="271530" ht="14.25" customHeight="1"/>
    <row r="271532" ht="14.25" customHeight="1"/>
    <row r="271534" ht="14.25" customHeight="1"/>
    <row r="271536" ht="14.25" customHeight="1"/>
    <row r="271538" ht="14.25" customHeight="1"/>
    <row r="271540" ht="14.25" customHeight="1"/>
    <row r="271542" ht="14.25" customHeight="1"/>
    <row r="271544" ht="14.25" customHeight="1"/>
    <row r="271546" ht="14.25" customHeight="1"/>
    <row r="271548" ht="14.25" customHeight="1"/>
    <row r="271550" ht="14.25" customHeight="1"/>
    <row r="271552" ht="14.25" customHeight="1"/>
    <row r="271554" ht="14.25" customHeight="1"/>
    <row r="271556" ht="14.25" customHeight="1"/>
    <row r="271558" ht="14.25" customHeight="1"/>
    <row r="271560" ht="14.25" customHeight="1"/>
    <row r="271562" ht="14.25" customHeight="1"/>
    <row r="271564" ht="14.25" customHeight="1"/>
    <row r="271566" ht="14.25" customHeight="1"/>
    <row r="271568" ht="14.25" customHeight="1"/>
    <row r="271570" ht="14.25" customHeight="1"/>
    <row r="271572" ht="14.25" customHeight="1"/>
    <row r="271574" ht="14.25" customHeight="1"/>
    <row r="271576" ht="14.25" customHeight="1"/>
    <row r="271578" ht="14.25" customHeight="1"/>
    <row r="271580" ht="14.25" customHeight="1"/>
    <row r="271582" ht="14.25" customHeight="1"/>
    <row r="271584" ht="14.25" customHeight="1"/>
    <row r="271586" ht="14.25" customHeight="1"/>
    <row r="271588" ht="14.25" customHeight="1"/>
    <row r="271590" ht="14.25" customHeight="1"/>
    <row r="271592" ht="14.25" customHeight="1"/>
    <row r="271594" ht="14.25" customHeight="1"/>
    <row r="271596" ht="14.25" customHeight="1"/>
    <row r="271598" ht="14.25" customHeight="1"/>
    <row r="271600" ht="14.25" customHeight="1"/>
    <row r="271602" ht="14.25" customHeight="1"/>
    <row r="271604" ht="14.25" customHeight="1"/>
    <row r="271606" ht="14.25" customHeight="1"/>
    <row r="271608" ht="14.25" customHeight="1"/>
    <row r="271610" ht="14.25" customHeight="1"/>
    <row r="271612" ht="14.25" customHeight="1"/>
    <row r="271614" ht="14.25" customHeight="1"/>
    <row r="271616" ht="14.25" customHeight="1"/>
    <row r="271618" ht="14.25" customHeight="1"/>
    <row r="271620" ht="14.25" customHeight="1"/>
    <row r="271622" ht="14.25" customHeight="1"/>
    <row r="271624" ht="14.25" customHeight="1"/>
    <row r="271626" ht="14.25" customHeight="1"/>
    <row r="271628" ht="14.25" customHeight="1"/>
    <row r="271630" ht="14.25" customHeight="1"/>
    <row r="271632" ht="14.25" customHeight="1"/>
    <row r="271634" ht="14.25" customHeight="1"/>
    <row r="271636" ht="14.25" customHeight="1"/>
    <row r="271638" ht="14.25" customHeight="1"/>
    <row r="271640" ht="14.25" customHeight="1"/>
    <row r="271642" ht="14.25" customHeight="1"/>
    <row r="271644" ht="14.25" customHeight="1"/>
    <row r="271646" ht="14.25" customHeight="1"/>
    <row r="271648" ht="14.25" customHeight="1"/>
    <row r="271650" ht="14.25" customHeight="1"/>
    <row r="271652" ht="14.25" customHeight="1"/>
    <row r="271654" ht="14.25" customHeight="1"/>
    <row r="271656" ht="14.25" customHeight="1"/>
    <row r="271658" ht="14.25" customHeight="1"/>
    <row r="271660" ht="14.25" customHeight="1"/>
    <row r="271662" ht="14.25" customHeight="1"/>
    <row r="271664" ht="14.25" customHeight="1"/>
    <row r="271666" ht="14.25" customHeight="1"/>
    <row r="271668" ht="14.25" customHeight="1"/>
    <row r="271670" ht="14.25" customHeight="1"/>
    <row r="271672" ht="14.25" customHeight="1"/>
    <row r="271674" ht="14.25" customHeight="1"/>
    <row r="271676" ht="14.25" customHeight="1"/>
    <row r="271678" ht="14.25" customHeight="1"/>
    <row r="271680" ht="14.25" customHeight="1"/>
    <row r="271682" ht="14.25" customHeight="1"/>
    <row r="271684" ht="14.25" customHeight="1"/>
    <row r="271686" ht="14.25" customHeight="1"/>
    <row r="271688" ht="14.25" customHeight="1"/>
    <row r="271690" ht="14.25" customHeight="1"/>
    <row r="271692" ht="14.25" customHeight="1"/>
    <row r="271694" ht="14.25" customHeight="1"/>
    <row r="271696" ht="14.25" customHeight="1"/>
    <row r="271698" ht="14.25" customHeight="1"/>
    <row r="271700" ht="14.25" customHeight="1"/>
    <row r="271702" ht="14.25" customHeight="1"/>
    <row r="271704" ht="14.25" customHeight="1"/>
    <row r="271706" ht="14.25" customHeight="1"/>
    <row r="271708" ht="14.25" customHeight="1"/>
    <row r="271710" ht="14.25" customHeight="1"/>
    <row r="271712" ht="14.25" customHeight="1"/>
    <row r="271714" ht="14.25" customHeight="1"/>
    <row r="271716" ht="14.25" customHeight="1"/>
    <row r="271718" ht="14.25" customHeight="1"/>
    <row r="271720" ht="14.25" customHeight="1"/>
    <row r="271722" ht="14.25" customHeight="1"/>
    <row r="271724" ht="14.25" customHeight="1"/>
    <row r="271726" ht="14.25" customHeight="1"/>
    <row r="271728" ht="14.25" customHeight="1"/>
    <row r="271730" ht="14.25" customHeight="1"/>
    <row r="271732" ht="14.25" customHeight="1"/>
    <row r="271734" ht="14.25" customHeight="1"/>
    <row r="271736" ht="14.25" customHeight="1"/>
    <row r="271738" ht="14.25" customHeight="1"/>
    <row r="271740" ht="14.25" customHeight="1"/>
    <row r="271742" ht="14.25" customHeight="1"/>
    <row r="271744" ht="14.25" customHeight="1"/>
    <row r="271746" ht="14.25" customHeight="1"/>
    <row r="271748" ht="14.25" customHeight="1"/>
    <row r="271750" ht="14.25" customHeight="1"/>
    <row r="271752" ht="14.25" customHeight="1"/>
    <row r="271754" ht="14.25" customHeight="1"/>
    <row r="271756" ht="14.25" customHeight="1"/>
    <row r="271758" ht="14.25" customHeight="1"/>
    <row r="271760" ht="14.25" customHeight="1"/>
    <row r="271762" ht="14.25" customHeight="1"/>
    <row r="271764" ht="14.25" customHeight="1"/>
    <row r="271766" ht="14.25" customHeight="1"/>
    <row r="271768" ht="14.25" customHeight="1"/>
    <row r="271770" ht="14.25" customHeight="1"/>
    <row r="271772" ht="14.25" customHeight="1"/>
    <row r="271774" ht="14.25" customHeight="1"/>
    <row r="271776" ht="14.25" customHeight="1"/>
    <row r="271778" ht="14.25" customHeight="1"/>
    <row r="271780" ht="14.25" customHeight="1"/>
    <row r="271782" ht="14.25" customHeight="1"/>
    <row r="271784" ht="14.25" customHeight="1"/>
    <row r="271786" ht="14.25" customHeight="1"/>
    <row r="271788" ht="14.25" customHeight="1"/>
    <row r="271790" ht="14.25" customHeight="1"/>
    <row r="271792" ht="14.25" customHeight="1"/>
    <row r="271794" ht="14.25" customHeight="1"/>
    <row r="271796" ht="14.25" customHeight="1"/>
    <row r="271798" ht="14.25" customHeight="1"/>
    <row r="271800" ht="14.25" customHeight="1"/>
    <row r="271802" ht="14.25" customHeight="1"/>
    <row r="271804" ht="14.25" customHeight="1"/>
    <row r="271806" ht="14.25" customHeight="1"/>
    <row r="271808" ht="14.25" customHeight="1"/>
    <row r="271810" ht="14.25" customHeight="1"/>
    <row r="271812" ht="14.25" customHeight="1"/>
    <row r="271814" ht="14.25" customHeight="1"/>
    <row r="271816" ht="14.25" customHeight="1"/>
    <row r="271818" ht="14.25" customHeight="1"/>
    <row r="271820" ht="14.25" customHeight="1"/>
    <row r="271822" ht="14.25" customHeight="1"/>
    <row r="271824" ht="14.25" customHeight="1"/>
    <row r="271826" ht="14.25" customHeight="1"/>
    <row r="271828" ht="14.25" customHeight="1"/>
    <row r="271830" ht="14.25" customHeight="1"/>
    <row r="271832" ht="14.25" customHeight="1"/>
    <row r="271834" ht="14.25" customHeight="1"/>
    <row r="271836" ht="14.25" customHeight="1"/>
    <row r="271838" ht="14.25" customHeight="1"/>
    <row r="271840" ht="14.25" customHeight="1"/>
    <row r="271842" ht="14.25" customHeight="1"/>
    <row r="271844" ht="14.25" customHeight="1"/>
    <row r="271846" ht="14.25" customHeight="1"/>
    <row r="271848" ht="14.25" customHeight="1"/>
    <row r="271850" ht="14.25" customHeight="1"/>
    <row r="271852" ht="14.25" customHeight="1"/>
    <row r="271854" ht="14.25" customHeight="1"/>
    <row r="271856" ht="14.25" customHeight="1"/>
    <row r="271858" ht="14.25" customHeight="1"/>
    <row r="271860" ht="14.25" customHeight="1"/>
    <row r="271862" ht="14.25" customHeight="1"/>
    <row r="271864" ht="14.25" customHeight="1"/>
    <row r="271866" ht="14.25" customHeight="1"/>
    <row r="271868" ht="14.25" customHeight="1"/>
    <row r="271870" ht="14.25" customHeight="1"/>
    <row r="271872" ht="14.25" customHeight="1"/>
    <row r="271874" ht="14.25" customHeight="1"/>
    <row r="271876" ht="14.25" customHeight="1"/>
    <row r="271878" ht="14.25" customHeight="1"/>
    <row r="271880" ht="14.25" customHeight="1"/>
    <row r="271882" ht="14.25" customHeight="1"/>
    <row r="271884" ht="14.25" customHeight="1"/>
    <row r="271886" ht="14.25" customHeight="1"/>
    <row r="271888" ht="14.25" customHeight="1"/>
    <row r="271890" ht="14.25" customHeight="1"/>
    <row r="271892" ht="14.25" customHeight="1"/>
    <row r="271894" ht="14.25" customHeight="1"/>
    <row r="271896" ht="14.25" customHeight="1"/>
    <row r="271898" ht="14.25" customHeight="1"/>
    <row r="271900" ht="14.25" customHeight="1"/>
    <row r="271902" ht="14.25" customHeight="1"/>
    <row r="271904" ht="14.25" customHeight="1"/>
    <row r="271906" ht="14.25" customHeight="1"/>
    <row r="271908" ht="14.25" customHeight="1"/>
    <row r="271910" ht="14.25" customHeight="1"/>
    <row r="271912" ht="14.25" customHeight="1"/>
    <row r="271914" ht="14.25" customHeight="1"/>
    <row r="271916" ht="14.25" customHeight="1"/>
    <row r="271918" ht="14.25" customHeight="1"/>
    <row r="271920" ht="14.25" customHeight="1"/>
    <row r="271922" ht="14.25" customHeight="1"/>
    <row r="271924" ht="14.25" customHeight="1"/>
    <row r="271926" ht="14.25" customHeight="1"/>
    <row r="271928" ht="14.25" customHeight="1"/>
    <row r="271930" ht="14.25" customHeight="1"/>
    <row r="271932" ht="14.25" customHeight="1"/>
    <row r="271934" ht="14.25" customHeight="1"/>
    <row r="271936" ht="14.25" customHeight="1"/>
    <row r="271938" ht="14.25" customHeight="1"/>
    <row r="271940" ht="14.25" customHeight="1"/>
    <row r="271942" ht="14.25" customHeight="1"/>
    <row r="271944" ht="14.25" customHeight="1"/>
    <row r="271946" ht="14.25" customHeight="1"/>
    <row r="271948" ht="14.25" customHeight="1"/>
    <row r="271950" ht="14.25" customHeight="1"/>
    <row r="271952" ht="14.25" customHeight="1"/>
    <row r="271954" ht="14.25" customHeight="1"/>
    <row r="271956" ht="14.25" customHeight="1"/>
    <row r="271958" ht="14.25" customHeight="1"/>
    <row r="271960" ht="14.25" customHeight="1"/>
    <row r="271962" ht="14.25" customHeight="1"/>
    <row r="271964" ht="14.25" customHeight="1"/>
    <row r="271966" ht="14.25" customHeight="1"/>
    <row r="271968" ht="14.25" customHeight="1"/>
    <row r="271970" ht="14.25" customHeight="1"/>
    <row r="271972" ht="14.25" customHeight="1"/>
    <row r="271974" ht="14.25" customHeight="1"/>
    <row r="271976" ht="14.25" customHeight="1"/>
    <row r="271978" ht="14.25" customHeight="1"/>
    <row r="271980" ht="14.25" customHeight="1"/>
    <row r="271982" ht="14.25" customHeight="1"/>
    <row r="271984" ht="14.25" customHeight="1"/>
    <row r="271986" ht="14.25" customHeight="1"/>
    <row r="271988" ht="14.25" customHeight="1"/>
    <row r="271990" ht="14.25" customHeight="1"/>
    <row r="271992" ht="14.25" customHeight="1"/>
    <row r="271994" ht="14.25" customHeight="1"/>
    <row r="271996" ht="14.25" customHeight="1"/>
    <row r="271998" ht="14.25" customHeight="1"/>
    <row r="272000" ht="14.25" customHeight="1"/>
    <row r="272002" ht="14.25" customHeight="1"/>
    <row r="272004" ht="14.25" customHeight="1"/>
    <row r="272006" ht="14.25" customHeight="1"/>
    <row r="272008" ht="14.25" customHeight="1"/>
    <row r="272010" ht="14.25" customHeight="1"/>
    <row r="272012" ht="14.25" customHeight="1"/>
    <row r="272014" ht="14.25" customHeight="1"/>
    <row r="272016" ht="14.25" customHeight="1"/>
    <row r="272018" ht="14.25" customHeight="1"/>
    <row r="272020" ht="14.25" customHeight="1"/>
    <row r="272022" ht="14.25" customHeight="1"/>
    <row r="272024" ht="14.25" customHeight="1"/>
    <row r="272026" ht="14.25" customHeight="1"/>
    <row r="272028" ht="14.25" customHeight="1"/>
    <row r="272030" ht="14.25" customHeight="1"/>
    <row r="272032" ht="14.25" customHeight="1"/>
    <row r="272034" ht="14.25" customHeight="1"/>
    <row r="272036" ht="14.25" customHeight="1"/>
    <row r="272038" ht="14.25" customHeight="1"/>
    <row r="272040" ht="14.25" customHeight="1"/>
    <row r="272042" ht="14.25" customHeight="1"/>
    <row r="272044" ht="14.25" customHeight="1"/>
    <row r="272046" ht="14.25" customHeight="1"/>
    <row r="272048" ht="14.25" customHeight="1"/>
    <row r="272050" ht="14.25" customHeight="1"/>
    <row r="272052" ht="14.25" customHeight="1"/>
    <row r="272054" ht="14.25" customHeight="1"/>
    <row r="272056" ht="14.25" customHeight="1"/>
    <row r="272058" ht="14.25" customHeight="1"/>
    <row r="272060" ht="14.25" customHeight="1"/>
    <row r="272062" ht="14.25" customHeight="1"/>
    <row r="272064" ht="14.25" customHeight="1"/>
    <row r="272066" ht="14.25" customHeight="1"/>
    <row r="272068" ht="14.25" customHeight="1"/>
    <row r="272070" ht="14.25" customHeight="1"/>
    <row r="272072" ht="14.25" customHeight="1"/>
    <row r="272074" ht="14.25" customHeight="1"/>
    <row r="272076" ht="14.25" customHeight="1"/>
    <row r="272078" ht="14.25" customHeight="1"/>
    <row r="272080" ht="14.25" customHeight="1"/>
    <row r="272082" ht="14.25" customHeight="1"/>
    <row r="272084" ht="14.25" customHeight="1"/>
    <row r="272086" ht="14.25" customHeight="1"/>
    <row r="272088" ht="14.25" customHeight="1"/>
    <row r="272090" ht="14.25" customHeight="1"/>
    <row r="272092" ht="14.25" customHeight="1"/>
    <row r="272094" ht="14.25" customHeight="1"/>
    <row r="272096" ht="14.25" customHeight="1"/>
    <row r="272098" ht="14.25" customHeight="1"/>
    <row r="272100" ht="14.25" customHeight="1"/>
    <row r="272102" ht="14.25" customHeight="1"/>
    <row r="272104" ht="14.25" customHeight="1"/>
    <row r="272106" ht="14.25" customHeight="1"/>
    <row r="272108" ht="14.25" customHeight="1"/>
    <row r="272110" ht="14.25" customHeight="1"/>
    <row r="272112" ht="14.25" customHeight="1"/>
    <row r="272114" ht="14.25" customHeight="1"/>
    <row r="272116" ht="14.25" customHeight="1"/>
    <row r="272118" ht="14.25" customHeight="1"/>
    <row r="272120" ht="14.25" customHeight="1"/>
    <row r="272122" ht="14.25" customHeight="1"/>
    <row r="272124" ht="14.25" customHeight="1"/>
    <row r="272126" ht="14.25" customHeight="1"/>
    <row r="272128" ht="14.25" customHeight="1"/>
    <row r="272130" ht="14.25" customHeight="1"/>
    <row r="272132" ht="14.25" customHeight="1"/>
    <row r="272134" ht="14.25" customHeight="1"/>
    <row r="272136" ht="14.25" customHeight="1"/>
    <row r="272138" ht="14.25" customHeight="1"/>
    <row r="272140" ht="14.25" customHeight="1"/>
    <row r="272142" ht="14.25" customHeight="1"/>
    <row r="272144" ht="14.25" customHeight="1"/>
    <row r="272146" ht="14.25" customHeight="1"/>
    <row r="272148" ht="14.25" customHeight="1"/>
    <row r="272150" ht="14.25" customHeight="1"/>
    <row r="272152" ht="14.25" customHeight="1"/>
    <row r="272154" ht="14.25" customHeight="1"/>
    <row r="272156" ht="14.25" customHeight="1"/>
    <row r="272158" ht="14.25" customHeight="1"/>
    <row r="272160" ht="14.25" customHeight="1"/>
    <row r="272162" ht="14.25" customHeight="1"/>
    <row r="272164" ht="14.25" customHeight="1"/>
    <row r="272166" ht="14.25" customHeight="1"/>
    <row r="272168" ht="14.25" customHeight="1"/>
    <row r="272170" ht="14.25" customHeight="1"/>
    <row r="272172" ht="14.25" customHeight="1"/>
    <row r="272174" ht="14.25" customHeight="1"/>
    <row r="272176" ht="14.25" customHeight="1"/>
    <row r="272178" ht="14.25" customHeight="1"/>
    <row r="272180" ht="14.25" customHeight="1"/>
    <row r="272182" ht="14.25" customHeight="1"/>
    <row r="272184" ht="14.25" customHeight="1"/>
    <row r="272186" ht="14.25" customHeight="1"/>
    <row r="272188" ht="14.25" customHeight="1"/>
    <row r="272190" ht="14.25" customHeight="1"/>
    <row r="272192" ht="14.25" customHeight="1"/>
    <row r="272194" ht="14.25" customHeight="1"/>
    <row r="272196" ht="14.25" customHeight="1"/>
    <row r="272198" ht="14.25" customHeight="1"/>
    <row r="272200" ht="14.25" customHeight="1"/>
    <row r="272202" ht="14.25" customHeight="1"/>
    <row r="272204" ht="14.25" customHeight="1"/>
    <row r="272206" ht="14.25" customHeight="1"/>
    <row r="272208" ht="14.25" customHeight="1"/>
    <row r="272210" ht="14.25" customHeight="1"/>
    <row r="272212" ht="14.25" customHeight="1"/>
    <row r="272214" ht="14.25" customHeight="1"/>
    <row r="272216" ht="14.25" customHeight="1"/>
    <row r="272218" ht="14.25" customHeight="1"/>
    <row r="272220" ht="14.25" customHeight="1"/>
    <row r="272222" ht="14.25" customHeight="1"/>
    <row r="272224" ht="14.25" customHeight="1"/>
    <row r="272226" ht="14.25" customHeight="1"/>
    <row r="272228" ht="14.25" customHeight="1"/>
    <row r="272230" ht="14.25" customHeight="1"/>
    <row r="272232" ht="14.25" customHeight="1"/>
    <row r="272234" ht="14.25" customHeight="1"/>
    <row r="272236" ht="14.25" customHeight="1"/>
    <row r="272238" ht="14.25" customHeight="1"/>
    <row r="272240" ht="14.25" customHeight="1"/>
    <row r="272242" ht="14.25" customHeight="1"/>
    <row r="272244" ht="14.25" customHeight="1"/>
    <row r="272246" ht="14.25" customHeight="1"/>
    <row r="272248" ht="14.25" customHeight="1"/>
    <row r="272250" ht="14.25" customHeight="1"/>
    <row r="272252" ht="14.25" customHeight="1"/>
    <row r="272254" ht="14.25" customHeight="1"/>
    <row r="272256" ht="14.25" customHeight="1"/>
    <row r="272258" ht="14.25" customHeight="1"/>
    <row r="272260" ht="14.25" customHeight="1"/>
    <row r="272262" ht="14.25" customHeight="1"/>
    <row r="272264" ht="14.25" customHeight="1"/>
    <row r="272266" ht="14.25" customHeight="1"/>
    <row r="272268" ht="14.25" customHeight="1"/>
    <row r="272270" ht="14.25" customHeight="1"/>
    <row r="272272" ht="14.25" customHeight="1"/>
    <row r="272274" ht="14.25" customHeight="1"/>
    <row r="272276" ht="14.25" customHeight="1"/>
    <row r="272278" ht="14.25" customHeight="1"/>
    <row r="272280" ht="14.25" customHeight="1"/>
    <row r="272282" ht="14.25" customHeight="1"/>
    <row r="272284" ht="14.25" customHeight="1"/>
    <row r="272286" ht="14.25" customHeight="1"/>
    <row r="272288" ht="14.25" customHeight="1"/>
    <row r="272290" ht="14.25" customHeight="1"/>
    <row r="272292" ht="14.25" customHeight="1"/>
    <row r="272294" ht="14.25" customHeight="1"/>
    <row r="272296" ht="14.25" customHeight="1"/>
    <row r="272298" ht="14.25" customHeight="1"/>
    <row r="272300" ht="14.25" customHeight="1"/>
    <row r="272302" ht="14.25" customHeight="1"/>
    <row r="272304" ht="14.25" customHeight="1"/>
    <row r="272306" ht="14.25" customHeight="1"/>
    <row r="272308" ht="14.25" customHeight="1"/>
    <row r="272310" ht="14.25" customHeight="1"/>
    <row r="272312" ht="14.25" customHeight="1"/>
    <row r="272314" ht="14.25" customHeight="1"/>
    <row r="272316" ht="14.25" customHeight="1"/>
    <row r="272318" ht="14.25" customHeight="1"/>
    <row r="272320" ht="14.25" customHeight="1"/>
    <row r="272322" ht="14.25" customHeight="1"/>
    <row r="272324" ht="14.25" customHeight="1"/>
    <row r="272326" ht="14.25" customHeight="1"/>
    <row r="272328" ht="14.25" customHeight="1"/>
    <row r="272330" ht="14.25" customHeight="1"/>
    <row r="272332" ht="14.25" customHeight="1"/>
    <row r="272334" ht="14.25" customHeight="1"/>
    <row r="272336" ht="14.25" customHeight="1"/>
    <row r="272338" ht="14.25" customHeight="1"/>
    <row r="272340" ht="14.25" customHeight="1"/>
    <row r="272342" ht="14.25" customHeight="1"/>
    <row r="272344" ht="14.25" customHeight="1"/>
    <row r="272346" ht="14.25" customHeight="1"/>
    <row r="272348" ht="14.25" customHeight="1"/>
    <row r="272350" ht="14.25" customHeight="1"/>
    <row r="272352" ht="14.25" customHeight="1"/>
    <row r="272354" ht="14.25" customHeight="1"/>
    <row r="272356" ht="14.25" customHeight="1"/>
    <row r="272358" ht="14.25" customHeight="1"/>
    <row r="272360" ht="14.25" customHeight="1"/>
    <row r="272362" ht="14.25" customHeight="1"/>
    <row r="272364" ht="14.25" customHeight="1"/>
    <row r="272366" ht="14.25" customHeight="1"/>
    <row r="272368" ht="14.25" customHeight="1"/>
    <row r="272370" ht="14.25" customHeight="1"/>
    <row r="272372" ht="14.25" customHeight="1"/>
    <row r="272374" ht="14.25" customHeight="1"/>
    <row r="272376" ht="14.25" customHeight="1"/>
    <row r="272378" ht="14.25" customHeight="1"/>
    <row r="272380" ht="14.25" customHeight="1"/>
    <row r="272382" ht="14.25" customHeight="1"/>
    <row r="272384" ht="14.25" customHeight="1"/>
    <row r="272386" ht="14.25" customHeight="1"/>
    <row r="272388" ht="14.25" customHeight="1"/>
    <row r="272390" ht="14.25" customHeight="1"/>
    <row r="272392" ht="14.25" customHeight="1"/>
    <row r="272394" ht="14.25" customHeight="1"/>
    <row r="272396" ht="14.25" customHeight="1"/>
    <row r="272398" ht="14.25" customHeight="1"/>
    <row r="272400" ht="14.25" customHeight="1"/>
    <row r="272402" ht="14.25" customHeight="1"/>
    <row r="272404" ht="14.25" customHeight="1"/>
    <row r="272406" ht="14.25" customHeight="1"/>
    <row r="272408" ht="14.25" customHeight="1"/>
    <row r="272410" ht="14.25" customHeight="1"/>
    <row r="272412" ht="14.25" customHeight="1"/>
    <row r="272414" ht="14.25" customHeight="1"/>
    <row r="272416" ht="14.25" customHeight="1"/>
    <row r="272418" ht="14.25" customHeight="1"/>
    <row r="272420" ht="14.25" customHeight="1"/>
    <row r="272422" ht="14.25" customHeight="1"/>
    <row r="272424" ht="14.25" customHeight="1"/>
    <row r="272426" ht="14.25" customHeight="1"/>
    <row r="272428" ht="14.25" customHeight="1"/>
    <row r="272430" ht="14.25" customHeight="1"/>
    <row r="272432" ht="14.25" customHeight="1"/>
    <row r="272434" ht="14.25" customHeight="1"/>
    <row r="272436" ht="14.25" customHeight="1"/>
    <row r="272438" ht="14.25" customHeight="1"/>
    <row r="272440" ht="14.25" customHeight="1"/>
    <row r="272442" ht="14.25" customHeight="1"/>
    <row r="272444" ht="14.25" customHeight="1"/>
    <row r="272446" ht="14.25" customHeight="1"/>
    <row r="272448" ht="14.25" customHeight="1"/>
    <row r="272450" ht="14.25" customHeight="1"/>
    <row r="272452" ht="14.25" customHeight="1"/>
    <row r="272454" ht="14.25" customHeight="1"/>
    <row r="272456" ht="14.25" customHeight="1"/>
    <row r="272458" ht="14.25" customHeight="1"/>
    <row r="272460" ht="14.25" customHeight="1"/>
    <row r="272462" ht="14.25" customHeight="1"/>
    <row r="272464" ht="14.25" customHeight="1"/>
    <row r="272466" ht="14.25" customHeight="1"/>
    <row r="272468" ht="14.25" customHeight="1"/>
    <row r="272470" ht="14.25" customHeight="1"/>
    <row r="272472" ht="14.25" customHeight="1"/>
    <row r="272474" ht="14.25" customHeight="1"/>
    <row r="272476" ht="14.25" customHeight="1"/>
    <row r="272478" ht="14.25" customHeight="1"/>
    <row r="272480" ht="14.25" customHeight="1"/>
    <row r="272482" ht="14.25" customHeight="1"/>
    <row r="272484" ht="14.25" customHeight="1"/>
    <row r="272486" ht="14.25" customHeight="1"/>
    <row r="272488" ht="14.25" customHeight="1"/>
    <row r="272490" ht="14.25" customHeight="1"/>
    <row r="272492" ht="14.25" customHeight="1"/>
    <row r="272494" ht="14.25" customHeight="1"/>
    <row r="272496" ht="14.25" customHeight="1"/>
    <row r="272498" ht="14.25" customHeight="1"/>
    <row r="272500" ht="14.25" customHeight="1"/>
    <row r="272502" ht="14.25" customHeight="1"/>
    <row r="272504" ht="14.25" customHeight="1"/>
    <row r="272506" ht="14.25" customHeight="1"/>
    <row r="272508" ht="14.25" customHeight="1"/>
    <row r="272510" ht="14.25" customHeight="1"/>
    <row r="272512" ht="14.25" customHeight="1"/>
    <row r="272514" ht="14.25" customHeight="1"/>
    <row r="272516" ht="14.25" customHeight="1"/>
    <row r="272518" ht="14.25" customHeight="1"/>
    <row r="272520" ht="14.25" customHeight="1"/>
    <row r="272522" ht="14.25" customHeight="1"/>
    <row r="272524" ht="14.25" customHeight="1"/>
    <row r="272526" ht="14.25" customHeight="1"/>
    <row r="272528" ht="14.25" customHeight="1"/>
    <row r="272530" ht="14.25" customHeight="1"/>
    <row r="272532" ht="14.25" customHeight="1"/>
    <row r="272534" ht="14.25" customHeight="1"/>
    <row r="272536" ht="14.25" customHeight="1"/>
    <row r="272538" ht="14.25" customHeight="1"/>
    <row r="272540" ht="14.25" customHeight="1"/>
    <row r="272542" ht="14.25" customHeight="1"/>
    <row r="272544" ht="14.25" customHeight="1"/>
    <row r="272546" ht="14.25" customHeight="1"/>
    <row r="272548" ht="14.25" customHeight="1"/>
    <row r="272550" ht="14.25" customHeight="1"/>
    <row r="272552" ht="14.25" customHeight="1"/>
    <row r="272554" ht="14.25" customHeight="1"/>
    <row r="272556" ht="14.25" customHeight="1"/>
    <row r="272558" ht="14.25" customHeight="1"/>
    <row r="272560" ht="14.25" customHeight="1"/>
    <row r="272562" ht="14.25" customHeight="1"/>
    <row r="272564" ht="14.25" customHeight="1"/>
    <row r="272566" ht="14.25" customHeight="1"/>
    <row r="272568" ht="14.25" customHeight="1"/>
    <row r="272570" ht="14.25" customHeight="1"/>
    <row r="272572" ht="14.25" customHeight="1"/>
    <row r="272574" ht="14.25" customHeight="1"/>
    <row r="272576" ht="14.25" customHeight="1"/>
    <row r="272578" ht="14.25" customHeight="1"/>
    <row r="272580" ht="14.25" customHeight="1"/>
    <row r="272582" ht="14.25" customHeight="1"/>
    <row r="272584" ht="14.25" customHeight="1"/>
    <row r="272586" ht="14.25" customHeight="1"/>
    <row r="272588" ht="14.25" customHeight="1"/>
    <row r="272590" ht="14.25" customHeight="1"/>
    <row r="272592" ht="14.25" customHeight="1"/>
    <row r="272594" ht="14.25" customHeight="1"/>
    <row r="272596" ht="14.25" customHeight="1"/>
    <row r="272598" ht="14.25" customHeight="1"/>
    <row r="272600" ht="14.25" customHeight="1"/>
    <row r="272602" ht="14.25" customHeight="1"/>
    <row r="272604" ht="14.25" customHeight="1"/>
    <row r="272606" ht="14.25" customHeight="1"/>
    <row r="272608" ht="14.25" customHeight="1"/>
    <row r="272610" ht="14.25" customHeight="1"/>
    <row r="272612" ht="14.25" customHeight="1"/>
    <row r="272614" ht="14.25" customHeight="1"/>
    <row r="272616" ht="14.25" customHeight="1"/>
    <row r="272618" ht="14.25" customHeight="1"/>
    <row r="272620" ht="14.25" customHeight="1"/>
    <row r="272622" ht="14.25" customHeight="1"/>
    <row r="272624" ht="14.25" customHeight="1"/>
    <row r="272626" ht="14.25" customHeight="1"/>
    <row r="272628" ht="14.25" customHeight="1"/>
    <row r="272630" ht="14.25" customHeight="1"/>
    <row r="272632" ht="14.25" customHeight="1"/>
    <row r="272634" ht="14.25" customHeight="1"/>
    <row r="272636" ht="14.25" customHeight="1"/>
    <row r="272638" ht="14.25" customHeight="1"/>
    <row r="272640" ht="14.25" customHeight="1"/>
    <row r="272642" ht="14.25" customHeight="1"/>
    <row r="272644" ht="14.25" customHeight="1"/>
    <row r="272646" ht="14.25" customHeight="1"/>
    <row r="272648" ht="14.25" customHeight="1"/>
    <row r="272650" ht="14.25" customHeight="1"/>
    <row r="272652" ht="14.25" customHeight="1"/>
    <row r="272654" ht="14.25" customHeight="1"/>
    <row r="272656" ht="14.25" customHeight="1"/>
    <row r="272658" ht="14.25" customHeight="1"/>
    <row r="272660" ht="14.25" customHeight="1"/>
    <row r="272662" ht="14.25" customHeight="1"/>
    <row r="272664" ht="14.25" customHeight="1"/>
    <row r="272666" ht="14.25" customHeight="1"/>
    <row r="272668" ht="14.25" customHeight="1"/>
    <row r="272670" ht="14.25" customHeight="1"/>
    <row r="272672" ht="14.25" customHeight="1"/>
    <row r="272674" ht="14.25" customHeight="1"/>
    <row r="272676" ht="14.25" customHeight="1"/>
    <row r="272678" ht="14.25" customHeight="1"/>
    <row r="272680" ht="14.25" customHeight="1"/>
    <row r="272682" ht="14.25" customHeight="1"/>
    <row r="272684" ht="14.25" customHeight="1"/>
    <row r="272686" ht="14.25" customHeight="1"/>
    <row r="272688" ht="14.25" customHeight="1"/>
    <row r="272690" ht="14.25" customHeight="1"/>
    <row r="272692" ht="14.25" customHeight="1"/>
    <row r="272694" ht="14.25" customHeight="1"/>
    <row r="272696" ht="14.25" customHeight="1"/>
    <row r="272698" ht="14.25" customHeight="1"/>
    <row r="272700" ht="14.25" customHeight="1"/>
    <row r="272702" ht="14.25" customHeight="1"/>
    <row r="272704" ht="14.25" customHeight="1"/>
    <row r="272706" ht="14.25" customHeight="1"/>
    <row r="272708" ht="14.25" customHeight="1"/>
    <row r="272710" ht="14.25" customHeight="1"/>
    <row r="272712" ht="14.25" customHeight="1"/>
    <row r="272714" ht="14.25" customHeight="1"/>
    <row r="272716" ht="14.25" customHeight="1"/>
    <row r="272718" ht="14.25" customHeight="1"/>
    <row r="272720" ht="14.25" customHeight="1"/>
    <row r="272722" ht="14.25" customHeight="1"/>
    <row r="272724" ht="14.25" customHeight="1"/>
    <row r="272726" ht="14.25" customHeight="1"/>
    <row r="272728" ht="14.25" customHeight="1"/>
    <row r="272730" ht="14.25" customHeight="1"/>
    <row r="272732" ht="14.25" customHeight="1"/>
    <row r="272734" ht="14.25" customHeight="1"/>
    <row r="272736" ht="14.25" customHeight="1"/>
    <row r="272738" ht="14.25" customHeight="1"/>
    <row r="272740" ht="14.25" customHeight="1"/>
    <row r="272742" ht="14.25" customHeight="1"/>
    <row r="272744" ht="14.25" customHeight="1"/>
    <row r="272746" ht="14.25" customHeight="1"/>
    <row r="272748" ht="14.25" customHeight="1"/>
    <row r="272750" ht="14.25" customHeight="1"/>
    <row r="272752" ht="14.25" customHeight="1"/>
    <row r="272754" ht="14.25" customHeight="1"/>
    <row r="272756" ht="14.25" customHeight="1"/>
    <row r="272758" ht="14.25" customHeight="1"/>
    <row r="272760" ht="14.25" customHeight="1"/>
    <row r="272762" ht="14.25" customHeight="1"/>
    <row r="272764" ht="14.25" customHeight="1"/>
    <row r="272766" ht="14.25" customHeight="1"/>
    <row r="272768" ht="14.25" customHeight="1"/>
    <row r="272770" ht="14.25" customHeight="1"/>
    <row r="272772" ht="14.25" customHeight="1"/>
    <row r="272774" ht="14.25" customHeight="1"/>
    <row r="272776" ht="14.25" customHeight="1"/>
    <row r="272778" ht="14.25" customHeight="1"/>
    <row r="272780" ht="14.25" customHeight="1"/>
    <row r="272782" ht="14.25" customHeight="1"/>
    <row r="272784" ht="14.25" customHeight="1"/>
    <row r="272786" ht="14.25" customHeight="1"/>
    <row r="272788" ht="14.25" customHeight="1"/>
    <row r="272790" ht="14.25" customHeight="1"/>
    <row r="272792" ht="14.25" customHeight="1"/>
    <row r="272794" ht="14.25" customHeight="1"/>
    <row r="272796" ht="14.25" customHeight="1"/>
    <row r="272798" ht="14.25" customHeight="1"/>
    <row r="272800" ht="14.25" customHeight="1"/>
    <row r="272802" ht="14.25" customHeight="1"/>
    <row r="272804" ht="14.25" customHeight="1"/>
    <row r="272806" ht="14.25" customHeight="1"/>
    <row r="272808" ht="14.25" customHeight="1"/>
    <row r="272810" ht="14.25" customHeight="1"/>
    <row r="272812" ht="14.25" customHeight="1"/>
    <row r="272814" ht="14.25" customHeight="1"/>
    <row r="272816" ht="14.25" customHeight="1"/>
    <row r="272818" ht="14.25" customHeight="1"/>
    <row r="272820" ht="14.25" customHeight="1"/>
    <row r="272822" ht="14.25" customHeight="1"/>
    <row r="272824" ht="14.25" customHeight="1"/>
    <row r="272826" ht="14.25" customHeight="1"/>
    <row r="272828" ht="14.25" customHeight="1"/>
    <row r="272830" ht="14.25" customHeight="1"/>
    <row r="272832" ht="14.25" customHeight="1"/>
    <row r="272834" ht="14.25" customHeight="1"/>
    <row r="272836" ht="14.25" customHeight="1"/>
    <row r="272838" ht="14.25" customHeight="1"/>
    <row r="272840" ht="14.25" customHeight="1"/>
    <row r="272842" ht="14.25" customHeight="1"/>
    <row r="272844" ht="14.25" customHeight="1"/>
    <row r="272846" ht="14.25" customHeight="1"/>
    <row r="272848" ht="14.25" customHeight="1"/>
    <row r="272850" ht="14.25" customHeight="1"/>
    <row r="272852" ht="14.25" customHeight="1"/>
    <row r="272854" ht="14.25" customHeight="1"/>
    <row r="272856" ht="14.25" customHeight="1"/>
    <row r="272858" ht="14.25" customHeight="1"/>
    <row r="272860" ht="14.25" customHeight="1"/>
    <row r="272862" ht="14.25" customHeight="1"/>
    <row r="272864" ht="14.25" customHeight="1"/>
    <row r="272866" ht="14.25" customHeight="1"/>
    <row r="272868" ht="14.25" customHeight="1"/>
    <row r="272870" ht="14.25" customHeight="1"/>
    <row r="272872" ht="14.25" customHeight="1"/>
    <row r="272874" ht="14.25" customHeight="1"/>
    <row r="272876" ht="14.25" customHeight="1"/>
    <row r="272878" ht="14.25" customHeight="1"/>
    <row r="272880" ht="14.25" customHeight="1"/>
    <row r="272882" ht="14.25" customHeight="1"/>
    <row r="272884" ht="14.25" customHeight="1"/>
    <row r="272886" ht="14.25" customHeight="1"/>
    <row r="272888" ht="14.25" customHeight="1"/>
    <row r="272890" ht="14.25" customHeight="1"/>
    <row r="272892" ht="14.25" customHeight="1"/>
    <row r="272894" ht="14.25" customHeight="1"/>
    <row r="272896" ht="14.25" customHeight="1"/>
    <row r="272898" ht="14.25" customHeight="1"/>
    <row r="272900" ht="14.25" customHeight="1"/>
    <row r="272902" ht="14.25" customHeight="1"/>
    <row r="272904" ht="14.25" customHeight="1"/>
    <row r="272906" ht="14.25" customHeight="1"/>
    <row r="272908" ht="14.25" customHeight="1"/>
    <row r="272910" ht="14.25" customHeight="1"/>
    <row r="272912" ht="14.25" customHeight="1"/>
    <row r="272914" ht="14.25" customHeight="1"/>
    <row r="272916" ht="14.25" customHeight="1"/>
    <row r="272918" ht="14.25" customHeight="1"/>
    <row r="272920" ht="14.25" customHeight="1"/>
    <row r="272922" ht="14.25" customHeight="1"/>
    <row r="272924" ht="14.25" customHeight="1"/>
    <row r="272926" ht="14.25" customHeight="1"/>
    <row r="272928" ht="14.25" customHeight="1"/>
    <row r="272930" ht="14.25" customHeight="1"/>
    <row r="272932" ht="14.25" customHeight="1"/>
    <row r="272934" ht="14.25" customHeight="1"/>
    <row r="272936" ht="14.25" customHeight="1"/>
    <row r="272938" ht="14.25" customHeight="1"/>
    <row r="272940" ht="14.25" customHeight="1"/>
    <row r="272942" ht="14.25" customHeight="1"/>
    <row r="272944" ht="14.25" customHeight="1"/>
    <row r="272946" ht="14.25" customHeight="1"/>
    <row r="272948" ht="14.25" customHeight="1"/>
    <row r="272950" ht="14.25" customHeight="1"/>
    <row r="272952" ht="14.25" customHeight="1"/>
    <row r="272954" ht="14.25" customHeight="1"/>
    <row r="272956" ht="14.25" customHeight="1"/>
    <row r="272958" ht="14.25" customHeight="1"/>
    <row r="272960" ht="14.25" customHeight="1"/>
    <row r="272962" ht="14.25" customHeight="1"/>
    <row r="272964" ht="14.25" customHeight="1"/>
    <row r="272966" ht="14.25" customHeight="1"/>
    <row r="272968" ht="14.25" customHeight="1"/>
    <row r="272970" ht="14.25" customHeight="1"/>
    <row r="272972" ht="14.25" customHeight="1"/>
    <row r="272974" ht="14.25" customHeight="1"/>
    <row r="272976" ht="14.25" customHeight="1"/>
    <row r="272978" ht="14.25" customHeight="1"/>
    <row r="272980" ht="14.25" customHeight="1"/>
    <row r="272982" ht="14.25" customHeight="1"/>
    <row r="272984" ht="14.25" customHeight="1"/>
    <row r="272986" ht="14.25" customHeight="1"/>
    <row r="272988" ht="14.25" customHeight="1"/>
    <row r="272990" ht="14.25" customHeight="1"/>
    <row r="272992" ht="14.25" customHeight="1"/>
    <row r="272994" ht="14.25" customHeight="1"/>
    <row r="272996" ht="14.25" customHeight="1"/>
    <row r="272998" ht="14.25" customHeight="1"/>
    <row r="273000" ht="14.25" customHeight="1"/>
    <row r="273002" ht="14.25" customHeight="1"/>
    <row r="273004" ht="14.25" customHeight="1"/>
    <row r="273006" ht="14.25" customHeight="1"/>
    <row r="273008" ht="14.25" customHeight="1"/>
    <row r="273010" ht="14.25" customHeight="1"/>
    <row r="273012" ht="14.25" customHeight="1"/>
    <row r="273014" ht="14.25" customHeight="1"/>
    <row r="273016" ht="14.25" customHeight="1"/>
    <row r="273018" ht="14.25" customHeight="1"/>
    <row r="273020" ht="14.25" customHeight="1"/>
    <row r="273022" ht="14.25" customHeight="1"/>
    <row r="273024" ht="14.25" customHeight="1"/>
    <row r="273026" ht="14.25" customHeight="1"/>
    <row r="273028" ht="14.25" customHeight="1"/>
    <row r="273030" ht="14.25" customHeight="1"/>
    <row r="273032" ht="14.25" customHeight="1"/>
    <row r="273034" ht="14.25" customHeight="1"/>
    <row r="273036" ht="14.25" customHeight="1"/>
    <row r="273038" ht="14.25" customHeight="1"/>
    <row r="273040" ht="14.25" customHeight="1"/>
    <row r="273042" ht="14.25" customHeight="1"/>
    <row r="273044" ht="14.25" customHeight="1"/>
    <row r="273046" ht="14.25" customHeight="1"/>
    <row r="273048" ht="14.25" customHeight="1"/>
    <row r="273050" ht="14.25" customHeight="1"/>
    <row r="273052" ht="14.25" customHeight="1"/>
    <row r="273054" ht="14.25" customHeight="1"/>
    <row r="273056" ht="14.25" customHeight="1"/>
    <row r="273058" ht="14.25" customHeight="1"/>
    <row r="273060" ht="14.25" customHeight="1"/>
    <row r="273062" ht="14.25" customHeight="1"/>
    <row r="273064" ht="14.25" customHeight="1"/>
    <row r="273066" ht="14.25" customHeight="1"/>
    <row r="273068" ht="14.25" customHeight="1"/>
    <row r="273070" ht="14.25" customHeight="1"/>
    <row r="273072" ht="14.25" customHeight="1"/>
    <row r="273074" ht="14.25" customHeight="1"/>
    <row r="273076" ht="14.25" customHeight="1"/>
    <row r="273078" ht="14.25" customHeight="1"/>
    <row r="273080" ht="14.25" customHeight="1"/>
    <row r="273082" ht="14.25" customHeight="1"/>
    <row r="273084" ht="14.25" customHeight="1"/>
    <row r="273086" ht="14.25" customHeight="1"/>
    <row r="273088" ht="14.25" customHeight="1"/>
    <row r="273090" ht="14.25" customHeight="1"/>
    <row r="273092" ht="14.25" customHeight="1"/>
    <row r="273094" ht="14.25" customHeight="1"/>
    <row r="273096" ht="14.25" customHeight="1"/>
    <row r="273098" ht="14.25" customHeight="1"/>
    <row r="273100" ht="14.25" customHeight="1"/>
    <row r="273102" ht="14.25" customHeight="1"/>
    <row r="273104" ht="14.25" customHeight="1"/>
    <row r="273106" ht="14.25" customHeight="1"/>
    <row r="273108" ht="14.25" customHeight="1"/>
    <row r="273110" ht="14.25" customHeight="1"/>
    <row r="273112" ht="14.25" customHeight="1"/>
    <row r="273114" ht="14.25" customHeight="1"/>
    <row r="273116" ht="14.25" customHeight="1"/>
    <row r="273118" ht="14.25" customHeight="1"/>
    <row r="273120" ht="14.25" customHeight="1"/>
    <row r="273122" ht="14.25" customHeight="1"/>
    <row r="273124" ht="14.25" customHeight="1"/>
    <row r="273126" ht="14.25" customHeight="1"/>
    <row r="273128" ht="14.25" customHeight="1"/>
    <row r="273130" ht="14.25" customHeight="1"/>
    <row r="273132" ht="14.25" customHeight="1"/>
    <row r="273134" ht="14.25" customHeight="1"/>
    <row r="273136" ht="14.25" customHeight="1"/>
    <row r="273138" ht="14.25" customHeight="1"/>
    <row r="273140" ht="14.25" customHeight="1"/>
    <row r="273142" ht="14.25" customHeight="1"/>
    <row r="273144" ht="14.25" customHeight="1"/>
    <row r="273146" ht="14.25" customHeight="1"/>
    <row r="273148" ht="14.25" customHeight="1"/>
    <row r="273150" ht="14.25" customHeight="1"/>
    <row r="273152" ht="14.25" customHeight="1"/>
    <row r="273154" ht="14.25" customHeight="1"/>
    <row r="273156" ht="14.25" customHeight="1"/>
    <row r="273158" ht="14.25" customHeight="1"/>
    <row r="273160" ht="14.25" customHeight="1"/>
    <row r="273162" ht="14.25" customHeight="1"/>
    <row r="273164" ht="14.25" customHeight="1"/>
    <row r="273166" ht="14.25" customHeight="1"/>
    <row r="273168" ht="14.25" customHeight="1"/>
    <row r="273170" ht="14.25" customHeight="1"/>
    <row r="273172" ht="14.25" customHeight="1"/>
    <row r="273174" ht="14.25" customHeight="1"/>
    <row r="273176" ht="14.25" customHeight="1"/>
    <row r="273178" ht="14.25" customHeight="1"/>
    <row r="273180" ht="14.25" customHeight="1"/>
    <row r="273182" ht="14.25" customHeight="1"/>
    <row r="273184" ht="14.25" customHeight="1"/>
    <row r="273186" ht="14.25" customHeight="1"/>
    <row r="273188" ht="14.25" customHeight="1"/>
    <row r="273190" ht="14.25" customHeight="1"/>
    <row r="273192" ht="14.25" customHeight="1"/>
    <row r="273194" ht="14.25" customHeight="1"/>
    <row r="273196" ht="14.25" customHeight="1"/>
    <row r="273198" ht="14.25" customHeight="1"/>
    <row r="273200" ht="14.25" customHeight="1"/>
    <row r="273202" ht="14.25" customHeight="1"/>
    <row r="273204" ht="14.25" customHeight="1"/>
    <row r="273206" ht="14.25" customHeight="1"/>
    <row r="273208" ht="14.25" customHeight="1"/>
    <row r="273210" ht="14.25" customHeight="1"/>
    <row r="273212" ht="14.25" customHeight="1"/>
    <row r="273214" ht="14.25" customHeight="1"/>
    <row r="273216" ht="14.25" customHeight="1"/>
    <row r="273218" ht="14.25" customHeight="1"/>
    <row r="273220" ht="14.25" customHeight="1"/>
    <row r="273222" ht="14.25" customHeight="1"/>
    <row r="273224" ht="14.25" customHeight="1"/>
    <row r="273226" ht="14.25" customHeight="1"/>
    <row r="273228" ht="14.25" customHeight="1"/>
    <row r="273230" ht="14.25" customHeight="1"/>
    <row r="273232" ht="14.25" customHeight="1"/>
    <row r="273234" ht="14.25" customHeight="1"/>
    <row r="273236" ht="14.25" customHeight="1"/>
    <row r="273238" ht="14.25" customHeight="1"/>
    <row r="273240" ht="14.25" customHeight="1"/>
    <row r="273242" ht="14.25" customHeight="1"/>
    <row r="273244" ht="14.25" customHeight="1"/>
    <row r="273246" ht="14.25" customHeight="1"/>
    <row r="273248" ht="14.25" customHeight="1"/>
    <row r="273250" ht="14.25" customHeight="1"/>
    <row r="273252" ht="14.25" customHeight="1"/>
    <row r="273254" ht="14.25" customHeight="1"/>
    <row r="273256" ht="14.25" customHeight="1"/>
    <row r="273258" ht="14.25" customHeight="1"/>
    <row r="273260" ht="14.25" customHeight="1"/>
    <row r="273262" ht="14.25" customHeight="1"/>
    <row r="273264" ht="14.25" customHeight="1"/>
    <row r="273266" ht="14.25" customHeight="1"/>
    <row r="273268" ht="14.25" customHeight="1"/>
    <row r="273270" ht="14.25" customHeight="1"/>
    <row r="273272" ht="14.25" customHeight="1"/>
    <row r="273274" ht="14.25" customHeight="1"/>
    <row r="273276" ht="14.25" customHeight="1"/>
    <row r="273278" ht="14.25" customHeight="1"/>
    <row r="273280" ht="14.25" customHeight="1"/>
    <row r="273282" ht="14.25" customHeight="1"/>
    <row r="273284" ht="14.25" customHeight="1"/>
    <row r="273286" ht="14.25" customHeight="1"/>
    <row r="273288" ht="14.25" customHeight="1"/>
    <row r="273290" ht="14.25" customHeight="1"/>
    <row r="273292" ht="14.25" customHeight="1"/>
    <row r="273294" ht="14.25" customHeight="1"/>
    <row r="273296" ht="14.25" customHeight="1"/>
    <row r="273298" ht="14.25" customHeight="1"/>
    <row r="273300" ht="14.25" customHeight="1"/>
    <row r="273302" ht="14.25" customHeight="1"/>
    <row r="273304" ht="14.25" customHeight="1"/>
    <row r="273306" ht="14.25" customHeight="1"/>
    <row r="273308" ht="14.25" customHeight="1"/>
    <row r="273310" ht="14.25" customHeight="1"/>
    <row r="273312" ht="14.25" customHeight="1"/>
    <row r="273314" ht="14.25" customHeight="1"/>
    <row r="273316" ht="14.25" customHeight="1"/>
    <row r="273318" ht="14.25" customHeight="1"/>
    <row r="273320" ht="14.25" customHeight="1"/>
    <row r="273322" ht="14.25" customHeight="1"/>
    <row r="273324" ht="14.25" customHeight="1"/>
    <row r="273326" ht="14.25" customHeight="1"/>
    <row r="273328" ht="14.25" customHeight="1"/>
    <row r="273330" ht="14.25" customHeight="1"/>
    <row r="273332" ht="14.25" customHeight="1"/>
    <row r="273334" ht="14.25" customHeight="1"/>
    <row r="273336" ht="14.25" customHeight="1"/>
    <row r="273338" ht="14.25" customHeight="1"/>
    <row r="273340" ht="14.25" customHeight="1"/>
    <row r="273342" ht="14.25" customHeight="1"/>
    <row r="273344" ht="14.25" customHeight="1"/>
    <row r="273346" ht="14.25" customHeight="1"/>
    <row r="273348" ht="14.25" customHeight="1"/>
    <row r="273350" ht="14.25" customHeight="1"/>
    <row r="273352" ht="14.25" customHeight="1"/>
    <row r="273354" ht="14.25" customHeight="1"/>
    <row r="273356" ht="14.25" customHeight="1"/>
    <row r="273358" ht="14.25" customHeight="1"/>
    <row r="273360" ht="14.25" customHeight="1"/>
    <row r="273362" ht="14.25" customHeight="1"/>
    <row r="273364" ht="14.25" customHeight="1"/>
    <row r="273366" ht="14.25" customHeight="1"/>
    <row r="273368" ht="14.25" customHeight="1"/>
    <row r="273370" ht="14.25" customHeight="1"/>
    <row r="273372" ht="14.25" customHeight="1"/>
    <row r="273374" ht="14.25" customHeight="1"/>
    <row r="273376" ht="14.25" customHeight="1"/>
    <row r="273378" ht="14.25" customHeight="1"/>
    <row r="273380" ht="14.25" customHeight="1"/>
    <row r="273382" ht="14.25" customHeight="1"/>
    <row r="273384" ht="14.25" customHeight="1"/>
    <row r="273386" ht="14.25" customHeight="1"/>
    <row r="273388" ht="14.25" customHeight="1"/>
    <row r="273390" ht="14.25" customHeight="1"/>
    <row r="273392" ht="14.25" customHeight="1"/>
    <row r="273394" ht="14.25" customHeight="1"/>
    <row r="273396" ht="14.25" customHeight="1"/>
    <row r="273398" ht="14.25" customHeight="1"/>
    <row r="273400" ht="14.25" customHeight="1"/>
    <row r="273402" ht="14.25" customHeight="1"/>
    <row r="273404" ht="14.25" customHeight="1"/>
    <row r="273406" ht="14.25" customHeight="1"/>
    <row r="273408" ht="14.25" customHeight="1"/>
    <row r="273410" ht="14.25" customHeight="1"/>
    <row r="273412" ht="14.25" customHeight="1"/>
    <row r="273414" ht="14.25" customHeight="1"/>
    <row r="273416" ht="14.25" customHeight="1"/>
    <row r="273418" ht="14.25" customHeight="1"/>
    <row r="273420" ht="14.25" customHeight="1"/>
    <row r="273422" ht="14.25" customHeight="1"/>
    <row r="273424" ht="14.25" customHeight="1"/>
    <row r="273426" ht="14.25" customHeight="1"/>
    <row r="273428" ht="14.25" customHeight="1"/>
    <row r="273430" ht="14.25" customHeight="1"/>
    <row r="273432" ht="14.25" customHeight="1"/>
    <row r="273434" ht="14.25" customHeight="1"/>
    <row r="273436" ht="14.25" customHeight="1"/>
    <row r="273438" ht="14.25" customHeight="1"/>
    <row r="273440" ht="14.25" customHeight="1"/>
    <row r="273442" ht="14.25" customHeight="1"/>
    <row r="273444" ht="14.25" customHeight="1"/>
    <row r="273446" ht="14.25" customHeight="1"/>
    <row r="273448" ht="14.25" customHeight="1"/>
    <row r="273450" ht="14.25" customHeight="1"/>
    <row r="273452" ht="14.25" customHeight="1"/>
    <row r="273454" ht="14.25" customHeight="1"/>
    <row r="273456" ht="14.25" customHeight="1"/>
    <row r="273458" ht="14.25" customHeight="1"/>
    <row r="273460" ht="14.25" customHeight="1"/>
    <row r="273462" ht="14.25" customHeight="1"/>
    <row r="273464" ht="14.25" customHeight="1"/>
    <row r="273466" ht="14.25" customHeight="1"/>
    <row r="273468" ht="14.25" customHeight="1"/>
    <row r="273470" ht="14.25" customHeight="1"/>
    <row r="273472" ht="14.25" customHeight="1"/>
    <row r="273474" ht="14.25" customHeight="1"/>
    <row r="273476" ht="14.25" customHeight="1"/>
    <row r="273478" ht="14.25" customHeight="1"/>
    <row r="273480" ht="14.25" customHeight="1"/>
    <row r="273482" ht="14.25" customHeight="1"/>
    <row r="273484" ht="14.25" customHeight="1"/>
    <row r="273486" ht="14.25" customHeight="1"/>
    <row r="273488" ht="14.25" customHeight="1"/>
    <row r="273490" ht="14.25" customHeight="1"/>
    <row r="273492" ht="14.25" customHeight="1"/>
    <row r="273494" ht="14.25" customHeight="1"/>
    <row r="273496" ht="14.25" customHeight="1"/>
    <row r="273498" ht="14.25" customHeight="1"/>
    <row r="273500" ht="14.25" customHeight="1"/>
    <row r="273502" ht="14.25" customHeight="1"/>
    <row r="273504" ht="14.25" customHeight="1"/>
    <row r="273506" ht="14.25" customHeight="1"/>
    <row r="273508" ht="14.25" customHeight="1"/>
    <row r="273510" ht="14.25" customHeight="1"/>
    <row r="273512" ht="14.25" customHeight="1"/>
    <row r="273514" ht="14.25" customHeight="1"/>
    <row r="273516" ht="14.25" customHeight="1"/>
    <row r="273518" ht="14.25" customHeight="1"/>
    <row r="273520" ht="14.25" customHeight="1"/>
    <row r="273522" ht="14.25" customHeight="1"/>
    <row r="273524" ht="14.25" customHeight="1"/>
    <row r="273526" ht="14.25" customHeight="1"/>
    <row r="273528" ht="14.25" customHeight="1"/>
    <row r="273530" ht="14.25" customHeight="1"/>
    <row r="273532" ht="14.25" customHeight="1"/>
    <row r="273534" ht="14.25" customHeight="1"/>
    <row r="273536" ht="14.25" customHeight="1"/>
    <row r="273538" ht="14.25" customHeight="1"/>
    <row r="273540" ht="14.25" customHeight="1"/>
    <row r="273542" ht="14.25" customHeight="1"/>
    <row r="273544" ht="14.25" customHeight="1"/>
    <row r="273546" ht="14.25" customHeight="1"/>
    <row r="273548" ht="14.25" customHeight="1"/>
    <row r="273550" ht="14.25" customHeight="1"/>
    <row r="273552" ht="14.25" customHeight="1"/>
    <row r="273554" ht="14.25" customHeight="1"/>
    <row r="273556" ht="14.25" customHeight="1"/>
    <row r="273558" ht="14.25" customHeight="1"/>
    <row r="273560" ht="14.25" customHeight="1"/>
    <row r="273562" ht="14.25" customHeight="1"/>
    <row r="273564" ht="14.25" customHeight="1"/>
    <row r="273566" ht="14.25" customHeight="1"/>
    <row r="273568" ht="14.25" customHeight="1"/>
    <row r="273570" ht="14.25" customHeight="1"/>
    <row r="273572" ht="14.25" customHeight="1"/>
    <row r="273574" ht="14.25" customHeight="1"/>
    <row r="273576" ht="14.25" customHeight="1"/>
    <row r="273578" ht="14.25" customHeight="1"/>
    <row r="273580" ht="14.25" customHeight="1"/>
    <row r="273582" ht="14.25" customHeight="1"/>
    <row r="273584" ht="14.25" customHeight="1"/>
    <row r="273586" ht="14.25" customHeight="1"/>
    <row r="273588" ht="14.25" customHeight="1"/>
    <row r="273590" ht="14.25" customHeight="1"/>
    <row r="273592" ht="14.25" customHeight="1"/>
    <row r="273594" ht="14.25" customHeight="1"/>
    <row r="273596" ht="14.25" customHeight="1"/>
    <row r="273598" ht="14.25" customHeight="1"/>
    <row r="273600" ht="14.25" customHeight="1"/>
    <row r="273602" ht="14.25" customHeight="1"/>
    <row r="273604" ht="14.25" customHeight="1"/>
    <row r="273606" ht="14.25" customHeight="1"/>
    <row r="273608" ht="14.25" customHeight="1"/>
    <row r="273610" ht="14.25" customHeight="1"/>
    <row r="273612" ht="14.25" customHeight="1"/>
    <row r="273614" ht="14.25" customHeight="1"/>
    <row r="273616" ht="14.25" customHeight="1"/>
    <row r="273618" ht="14.25" customHeight="1"/>
    <row r="273620" ht="14.25" customHeight="1"/>
    <row r="273622" ht="14.25" customHeight="1"/>
    <row r="273624" ht="14.25" customHeight="1"/>
    <row r="273626" ht="14.25" customHeight="1"/>
    <row r="273628" ht="14.25" customHeight="1"/>
    <row r="273630" ht="14.25" customHeight="1"/>
    <row r="273632" ht="14.25" customHeight="1"/>
    <row r="273634" ht="14.25" customHeight="1"/>
    <row r="273636" ht="14.25" customHeight="1"/>
    <row r="273638" ht="14.25" customHeight="1"/>
    <row r="273640" ht="14.25" customHeight="1"/>
    <row r="273642" ht="14.25" customHeight="1"/>
    <row r="273644" ht="14.25" customHeight="1"/>
    <row r="273646" ht="14.25" customHeight="1"/>
    <row r="273648" ht="14.25" customHeight="1"/>
    <row r="273650" ht="14.25" customHeight="1"/>
    <row r="273652" ht="14.25" customHeight="1"/>
    <row r="273654" ht="14.25" customHeight="1"/>
    <row r="273656" ht="14.25" customHeight="1"/>
    <row r="273658" ht="14.25" customHeight="1"/>
    <row r="273660" ht="14.25" customHeight="1"/>
    <row r="273662" ht="14.25" customHeight="1"/>
    <row r="273664" ht="14.25" customHeight="1"/>
    <row r="273666" ht="14.25" customHeight="1"/>
    <row r="273668" ht="14.25" customHeight="1"/>
    <row r="273670" ht="14.25" customHeight="1"/>
    <row r="273672" ht="14.25" customHeight="1"/>
    <row r="273674" ht="14.25" customHeight="1"/>
    <row r="273676" ht="14.25" customHeight="1"/>
    <row r="273678" ht="14.25" customHeight="1"/>
    <row r="273680" ht="14.25" customHeight="1"/>
    <row r="273682" ht="14.25" customHeight="1"/>
    <row r="273684" ht="14.25" customHeight="1"/>
    <row r="273686" ht="14.25" customHeight="1"/>
    <row r="273688" ht="14.25" customHeight="1"/>
    <row r="273690" ht="14.25" customHeight="1"/>
    <row r="273692" ht="14.25" customHeight="1"/>
    <row r="273694" ht="14.25" customHeight="1"/>
    <row r="273696" ht="14.25" customHeight="1"/>
    <row r="273698" ht="14.25" customHeight="1"/>
    <row r="273700" ht="14.25" customHeight="1"/>
    <row r="273702" ht="14.25" customHeight="1"/>
    <row r="273704" ht="14.25" customHeight="1"/>
    <row r="273706" ht="14.25" customHeight="1"/>
    <row r="273708" ht="14.25" customHeight="1"/>
    <row r="273710" ht="14.25" customHeight="1"/>
    <row r="273712" ht="14.25" customHeight="1"/>
    <row r="273714" ht="14.25" customHeight="1"/>
    <row r="273716" ht="14.25" customHeight="1"/>
    <row r="273718" ht="14.25" customHeight="1"/>
    <row r="273720" ht="14.25" customHeight="1"/>
    <row r="273722" ht="14.25" customHeight="1"/>
    <row r="273724" ht="14.25" customHeight="1"/>
    <row r="273726" ht="14.25" customHeight="1"/>
    <row r="273728" ht="14.25" customHeight="1"/>
    <row r="273730" ht="14.25" customHeight="1"/>
    <row r="273732" ht="14.25" customHeight="1"/>
    <row r="273734" ht="14.25" customHeight="1"/>
    <row r="273736" ht="14.25" customHeight="1"/>
    <row r="273738" ht="14.25" customHeight="1"/>
    <row r="273740" ht="14.25" customHeight="1"/>
    <row r="273742" ht="14.25" customHeight="1"/>
    <row r="273744" ht="14.25" customHeight="1"/>
    <row r="273746" ht="14.25" customHeight="1"/>
    <row r="273748" ht="14.25" customHeight="1"/>
    <row r="273750" ht="14.25" customHeight="1"/>
    <row r="273752" ht="14.25" customHeight="1"/>
    <row r="273754" ht="14.25" customHeight="1"/>
    <row r="273756" ht="14.25" customHeight="1"/>
    <row r="273758" ht="14.25" customHeight="1"/>
    <row r="273760" ht="14.25" customHeight="1"/>
    <row r="273762" ht="14.25" customHeight="1"/>
    <row r="273764" ht="14.25" customHeight="1"/>
    <row r="273766" ht="14.25" customHeight="1"/>
    <row r="273768" ht="14.25" customHeight="1"/>
    <row r="273770" ht="14.25" customHeight="1"/>
    <row r="273772" ht="14.25" customHeight="1"/>
    <row r="273774" ht="14.25" customHeight="1"/>
    <row r="273776" ht="14.25" customHeight="1"/>
    <row r="273778" ht="14.25" customHeight="1"/>
    <row r="273780" ht="14.25" customHeight="1"/>
    <row r="273782" ht="14.25" customHeight="1"/>
    <row r="273784" ht="14.25" customHeight="1"/>
    <row r="273786" ht="14.25" customHeight="1"/>
    <row r="273788" ht="14.25" customHeight="1"/>
    <row r="273790" ht="14.25" customHeight="1"/>
    <row r="273792" ht="14.25" customHeight="1"/>
    <row r="273794" ht="14.25" customHeight="1"/>
    <row r="273796" ht="14.25" customHeight="1"/>
    <row r="273798" ht="14.25" customHeight="1"/>
    <row r="273800" ht="14.25" customHeight="1"/>
    <row r="273802" ht="14.25" customHeight="1"/>
    <row r="273804" ht="14.25" customHeight="1"/>
    <row r="273806" ht="14.25" customHeight="1"/>
    <row r="273808" ht="14.25" customHeight="1"/>
    <row r="273810" ht="14.25" customHeight="1"/>
    <row r="273812" ht="14.25" customHeight="1"/>
    <row r="273814" ht="14.25" customHeight="1"/>
    <row r="273816" ht="14.25" customHeight="1"/>
    <row r="273818" ht="14.25" customHeight="1"/>
    <row r="273820" ht="14.25" customHeight="1"/>
    <row r="273822" ht="14.25" customHeight="1"/>
    <row r="273824" ht="14.25" customHeight="1"/>
    <row r="273826" ht="14.25" customHeight="1"/>
    <row r="273828" ht="14.25" customHeight="1"/>
    <row r="273830" ht="14.25" customHeight="1"/>
    <row r="273832" ht="14.25" customHeight="1"/>
    <row r="273834" ht="14.25" customHeight="1"/>
    <row r="273836" ht="14.25" customHeight="1"/>
    <row r="273838" ht="14.25" customHeight="1"/>
    <row r="273840" ht="14.25" customHeight="1"/>
    <row r="273842" ht="14.25" customHeight="1"/>
    <row r="273844" ht="14.25" customHeight="1"/>
    <row r="273846" ht="14.25" customHeight="1"/>
    <row r="273848" ht="14.25" customHeight="1"/>
    <row r="273850" ht="14.25" customHeight="1"/>
    <row r="273852" ht="14.25" customHeight="1"/>
    <row r="273854" ht="14.25" customHeight="1"/>
    <row r="273856" ht="14.25" customHeight="1"/>
    <row r="273858" ht="14.25" customHeight="1"/>
    <row r="273860" ht="14.25" customHeight="1"/>
    <row r="273862" ht="14.25" customHeight="1"/>
    <row r="273864" ht="14.25" customHeight="1"/>
    <row r="273866" ht="14.25" customHeight="1"/>
    <row r="273868" ht="14.25" customHeight="1"/>
    <row r="273870" ht="14.25" customHeight="1"/>
    <row r="273872" ht="14.25" customHeight="1"/>
    <row r="273874" ht="14.25" customHeight="1"/>
    <row r="273876" ht="14.25" customHeight="1"/>
    <row r="273878" ht="14.25" customHeight="1"/>
    <row r="273880" ht="14.25" customHeight="1"/>
    <row r="273882" ht="14.25" customHeight="1"/>
    <row r="273884" ht="14.25" customHeight="1"/>
    <row r="273886" ht="14.25" customHeight="1"/>
    <row r="273888" ht="14.25" customHeight="1"/>
    <row r="273890" ht="14.25" customHeight="1"/>
    <row r="273892" ht="14.25" customHeight="1"/>
    <row r="273894" ht="14.25" customHeight="1"/>
    <row r="273896" ht="14.25" customHeight="1"/>
    <row r="273898" ht="14.25" customHeight="1"/>
    <row r="273900" ht="14.25" customHeight="1"/>
    <row r="273902" ht="14.25" customHeight="1"/>
    <row r="273904" ht="14.25" customHeight="1"/>
    <row r="273906" ht="14.25" customHeight="1"/>
    <row r="273908" ht="14.25" customHeight="1"/>
    <row r="273910" ht="14.25" customHeight="1"/>
    <row r="273912" ht="14.25" customHeight="1"/>
    <row r="273914" ht="14.25" customHeight="1"/>
    <row r="273916" ht="14.25" customHeight="1"/>
    <row r="273918" ht="14.25" customHeight="1"/>
    <row r="273920" ht="14.25" customHeight="1"/>
    <row r="273922" ht="14.25" customHeight="1"/>
    <row r="273924" ht="14.25" customHeight="1"/>
    <row r="273926" ht="14.25" customHeight="1"/>
    <row r="273928" ht="14.25" customHeight="1"/>
    <row r="273930" ht="14.25" customHeight="1"/>
    <row r="273932" ht="14.25" customHeight="1"/>
    <row r="273934" ht="14.25" customHeight="1"/>
    <row r="273936" ht="14.25" customHeight="1"/>
    <row r="273938" ht="14.25" customHeight="1"/>
    <row r="273940" ht="14.25" customHeight="1"/>
    <row r="273942" ht="14.25" customHeight="1"/>
    <row r="273944" ht="14.25" customHeight="1"/>
    <row r="273946" ht="14.25" customHeight="1"/>
    <row r="273948" ht="14.25" customHeight="1"/>
    <row r="273950" ht="14.25" customHeight="1"/>
    <row r="273952" ht="14.25" customHeight="1"/>
    <row r="273954" ht="14.25" customHeight="1"/>
    <row r="273956" ht="14.25" customHeight="1"/>
    <row r="273958" ht="14.25" customHeight="1"/>
    <row r="273960" ht="14.25" customHeight="1"/>
    <row r="273962" ht="14.25" customHeight="1"/>
    <row r="273964" ht="14.25" customHeight="1"/>
    <row r="273966" ht="14.25" customHeight="1"/>
    <row r="273968" ht="14.25" customHeight="1"/>
    <row r="273970" ht="14.25" customHeight="1"/>
    <row r="273972" ht="14.25" customHeight="1"/>
    <row r="273974" ht="14.25" customHeight="1"/>
    <row r="273976" ht="14.25" customHeight="1"/>
    <row r="273978" ht="14.25" customHeight="1"/>
    <row r="273980" ht="14.25" customHeight="1"/>
    <row r="273982" ht="14.25" customHeight="1"/>
    <row r="273984" ht="14.25" customHeight="1"/>
    <row r="273986" ht="14.25" customHeight="1"/>
    <row r="273988" ht="14.25" customHeight="1"/>
    <row r="273990" ht="14.25" customHeight="1"/>
    <row r="273992" ht="14.25" customHeight="1"/>
    <row r="273994" ht="14.25" customHeight="1"/>
    <row r="273996" ht="14.25" customHeight="1"/>
    <row r="273998" ht="14.25" customHeight="1"/>
    <row r="274000" ht="14.25" customHeight="1"/>
    <row r="274002" ht="14.25" customHeight="1"/>
    <row r="274004" ht="14.25" customHeight="1"/>
    <row r="274006" ht="14.25" customHeight="1"/>
    <row r="274008" ht="14.25" customHeight="1"/>
    <row r="274010" ht="14.25" customHeight="1"/>
    <row r="274012" ht="14.25" customHeight="1"/>
    <row r="274014" ht="14.25" customHeight="1"/>
    <row r="274016" ht="14.25" customHeight="1"/>
    <row r="274018" ht="14.25" customHeight="1"/>
    <row r="274020" ht="14.25" customHeight="1"/>
    <row r="274022" ht="14.25" customHeight="1"/>
    <row r="274024" ht="14.25" customHeight="1"/>
    <row r="274026" ht="14.25" customHeight="1"/>
    <row r="274028" ht="14.25" customHeight="1"/>
    <row r="274030" ht="14.25" customHeight="1"/>
    <row r="274032" ht="14.25" customHeight="1"/>
    <row r="274034" ht="14.25" customHeight="1"/>
    <row r="274036" ht="14.25" customHeight="1"/>
    <row r="274038" ht="14.25" customHeight="1"/>
    <row r="274040" ht="14.25" customHeight="1"/>
    <row r="274042" ht="14.25" customHeight="1"/>
    <row r="274044" ht="14.25" customHeight="1"/>
    <row r="274046" ht="14.25" customHeight="1"/>
    <row r="274048" ht="14.25" customHeight="1"/>
    <row r="274050" ht="14.25" customHeight="1"/>
    <row r="274052" ht="14.25" customHeight="1"/>
    <row r="274054" ht="14.25" customHeight="1"/>
    <row r="274056" ht="14.25" customHeight="1"/>
    <row r="274058" ht="14.25" customHeight="1"/>
    <row r="274060" ht="14.25" customHeight="1"/>
    <row r="274062" ht="14.25" customHeight="1"/>
    <row r="274064" ht="14.25" customHeight="1"/>
    <row r="274066" ht="14.25" customHeight="1"/>
    <row r="274068" ht="14.25" customHeight="1"/>
    <row r="274070" ht="14.25" customHeight="1"/>
    <row r="274072" ht="14.25" customHeight="1"/>
    <row r="274074" ht="14.25" customHeight="1"/>
    <row r="274076" ht="14.25" customHeight="1"/>
    <row r="274078" ht="14.25" customHeight="1"/>
    <row r="274080" ht="14.25" customHeight="1"/>
    <row r="274082" ht="14.25" customHeight="1"/>
    <row r="274084" ht="14.25" customHeight="1"/>
    <row r="274086" ht="14.25" customHeight="1"/>
    <row r="274088" ht="14.25" customHeight="1"/>
    <row r="274090" ht="14.25" customHeight="1"/>
    <row r="274092" ht="14.25" customHeight="1"/>
    <row r="274094" ht="14.25" customHeight="1"/>
    <row r="274096" ht="14.25" customHeight="1"/>
    <row r="274098" ht="14.25" customHeight="1"/>
    <row r="274100" ht="14.25" customHeight="1"/>
    <row r="274102" ht="14.25" customHeight="1"/>
    <row r="274104" ht="14.25" customHeight="1"/>
    <row r="274106" ht="14.25" customHeight="1"/>
    <row r="274108" ht="14.25" customHeight="1"/>
    <row r="274110" ht="14.25" customHeight="1"/>
    <row r="274112" ht="14.25" customHeight="1"/>
    <row r="274114" ht="14.25" customHeight="1"/>
    <row r="274116" ht="14.25" customHeight="1"/>
    <row r="274118" ht="14.25" customHeight="1"/>
    <row r="274120" ht="14.25" customHeight="1"/>
    <row r="274122" ht="14.25" customHeight="1"/>
    <row r="274124" ht="14.25" customHeight="1"/>
    <row r="274126" ht="14.25" customHeight="1"/>
    <row r="274128" ht="14.25" customHeight="1"/>
    <row r="274130" ht="14.25" customHeight="1"/>
    <row r="274132" ht="14.25" customHeight="1"/>
    <row r="274134" ht="14.25" customHeight="1"/>
    <row r="274136" ht="14.25" customHeight="1"/>
    <row r="274138" ht="14.25" customHeight="1"/>
    <row r="274140" ht="14.25" customHeight="1"/>
    <row r="274142" ht="14.25" customHeight="1"/>
    <row r="274144" ht="14.25" customHeight="1"/>
    <row r="274146" ht="14.25" customHeight="1"/>
    <row r="274148" ht="14.25" customHeight="1"/>
    <row r="274150" ht="14.25" customHeight="1"/>
    <row r="274152" ht="14.25" customHeight="1"/>
    <row r="274154" ht="14.25" customHeight="1"/>
    <row r="274156" ht="14.25" customHeight="1"/>
    <row r="274158" ht="14.25" customHeight="1"/>
    <row r="274160" ht="14.25" customHeight="1"/>
    <row r="274162" ht="14.25" customHeight="1"/>
    <row r="274164" ht="14.25" customHeight="1"/>
    <row r="274166" ht="14.25" customHeight="1"/>
    <row r="274168" ht="14.25" customHeight="1"/>
    <row r="274170" ht="14.25" customHeight="1"/>
    <row r="274172" ht="14.25" customHeight="1"/>
    <row r="274174" ht="14.25" customHeight="1"/>
    <row r="274176" ht="14.25" customHeight="1"/>
    <row r="274178" ht="14.25" customHeight="1"/>
    <row r="274180" ht="14.25" customHeight="1"/>
    <row r="274182" ht="14.25" customHeight="1"/>
    <row r="274184" ht="14.25" customHeight="1"/>
    <row r="274186" ht="14.25" customHeight="1"/>
    <row r="274188" ht="14.25" customHeight="1"/>
    <row r="274190" ht="14.25" customHeight="1"/>
    <row r="274192" ht="14.25" customHeight="1"/>
    <row r="274194" ht="14.25" customHeight="1"/>
    <row r="274196" ht="14.25" customHeight="1"/>
    <row r="274198" ht="14.25" customHeight="1"/>
    <row r="274200" ht="14.25" customHeight="1"/>
    <row r="274202" ht="14.25" customHeight="1"/>
    <row r="274204" ht="14.25" customHeight="1"/>
    <row r="274206" ht="14.25" customHeight="1"/>
    <row r="274208" ht="14.25" customHeight="1"/>
    <row r="274210" ht="14.25" customHeight="1"/>
    <row r="274212" ht="14.25" customHeight="1"/>
    <row r="274214" ht="14.25" customHeight="1"/>
    <row r="274216" ht="14.25" customHeight="1"/>
    <row r="274218" ht="14.25" customHeight="1"/>
    <row r="274220" ht="14.25" customHeight="1"/>
    <row r="274222" ht="14.25" customHeight="1"/>
    <row r="274224" ht="14.25" customHeight="1"/>
    <row r="274226" ht="14.25" customHeight="1"/>
    <row r="274228" ht="14.25" customHeight="1"/>
    <row r="274230" ht="14.25" customHeight="1"/>
    <row r="274232" ht="14.25" customHeight="1"/>
    <row r="274234" ht="14.25" customHeight="1"/>
    <row r="274236" ht="14.25" customHeight="1"/>
    <row r="274238" ht="14.25" customHeight="1"/>
    <row r="274240" ht="14.25" customHeight="1"/>
    <row r="274242" ht="14.25" customHeight="1"/>
    <row r="274244" ht="14.25" customHeight="1"/>
    <row r="274246" ht="14.25" customHeight="1"/>
    <row r="274248" ht="14.25" customHeight="1"/>
    <row r="274250" ht="14.25" customHeight="1"/>
    <row r="274252" ht="14.25" customHeight="1"/>
    <row r="274254" ht="14.25" customHeight="1"/>
    <row r="274256" ht="14.25" customHeight="1"/>
    <row r="274258" ht="14.25" customHeight="1"/>
    <row r="274260" ht="14.25" customHeight="1"/>
    <row r="274262" ht="14.25" customHeight="1"/>
    <row r="274264" ht="14.25" customHeight="1"/>
    <row r="274266" ht="14.25" customHeight="1"/>
    <row r="274268" ht="14.25" customHeight="1"/>
    <row r="274270" ht="14.25" customHeight="1"/>
    <row r="274272" ht="14.25" customHeight="1"/>
    <row r="274274" ht="14.25" customHeight="1"/>
    <row r="274276" ht="14.25" customHeight="1"/>
    <row r="274278" ht="14.25" customHeight="1"/>
    <row r="274280" ht="14.25" customHeight="1"/>
    <row r="274282" ht="14.25" customHeight="1"/>
    <row r="274284" ht="14.25" customHeight="1"/>
    <row r="274286" ht="14.25" customHeight="1"/>
    <row r="274288" ht="14.25" customHeight="1"/>
    <row r="274290" ht="14.25" customHeight="1"/>
    <row r="274292" ht="14.25" customHeight="1"/>
    <row r="274294" ht="14.25" customHeight="1"/>
    <row r="274296" ht="14.25" customHeight="1"/>
    <row r="274298" ht="14.25" customHeight="1"/>
    <row r="274300" ht="14.25" customHeight="1"/>
    <row r="274302" ht="14.25" customHeight="1"/>
    <row r="274304" ht="14.25" customHeight="1"/>
    <row r="274306" ht="14.25" customHeight="1"/>
    <row r="274308" ht="14.25" customHeight="1"/>
    <row r="274310" ht="14.25" customHeight="1"/>
    <row r="274312" ht="14.25" customHeight="1"/>
    <row r="274314" ht="14.25" customHeight="1"/>
    <row r="274316" ht="14.25" customHeight="1"/>
    <row r="274318" ht="14.25" customHeight="1"/>
    <row r="274320" ht="14.25" customHeight="1"/>
    <row r="274322" ht="14.25" customHeight="1"/>
    <row r="274324" ht="14.25" customHeight="1"/>
    <row r="274326" ht="14.25" customHeight="1"/>
    <row r="274328" ht="14.25" customHeight="1"/>
    <row r="274330" ht="14.25" customHeight="1"/>
    <row r="274332" ht="14.25" customHeight="1"/>
    <row r="274334" ht="14.25" customHeight="1"/>
    <row r="274336" ht="14.25" customHeight="1"/>
    <row r="274338" ht="14.25" customHeight="1"/>
    <row r="274340" ht="14.25" customHeight="1"/>
    <row r="274342" ht="14.25" customHeight="1"/>
    <row r="274344" ht="14.25" customHeight="1"/>
    <row r="274346" ht="14.25" customHeight="1"/>
    <row r="274348" ht="14.25" customHeight="1"/>
    <row r="274350" ht="14.25" customHeight="1"/>
    <row r="274352" ht="14.25" customHeight="1"/>
    <row r="274354" ht="14.25" customHeight="1"/>
    <row r="274356" ht="14.25" customHeight="1"/>
    <row r="274358" ht="14.25" customHeight="1"/>
    <row r="274360" ht="14.25" customHeight="1"/>
    <row r="274362" ht="14.25" customHeight="1"/>
    <row r="274364" ht="14.25" customHeight="1"/>
    <row r="274366" ht="14.25" customHeight="1"/>
    <row r="274368" ht="14.25" customHeight="1"/>
    <row r="274370" ht="14.25" customHeight="1"/>
    <row r="274372" ht="14.25" customHeight="1"/>
    <row r="274374" ht="14.25" customHeight="1"/>
    <row r="274376" ht="14.25" customHeight="1"/>
    <row r="274378" ht="14.25" customHeight="1"/>
    <row r="274380" ht="14.25" customHeight="1"/>
    <row r="274382" ht="14.25" customHeight="1"/>
    <row r="274384" ht="14.25" customHeight="1"/>
    <row r="274386" ht="14.25" customHeight="1"/>
    <row r="274388" ht="14.25" customHeight="1"/>
    <row r="274390" ht="14.25" customHeight="1"/>
    <row r="274392" ht="14.25" customHeight="1"/>
    <row r="274394" ht="14.25" customHeight="1"/>
    <row r="274396" ht="14.25" customHeight="1"/>
    <row r="274398" ht="14.25" customHeight="1"/>
    <row r="274400" ht="14.25" customHeight="1"/>
    <row r="274402" ht="14.25" customHeight="1"/>
    <row r="274404" ht="14.25" customHeight="1"/>
    <row r="274406" ht="14.25" customHeight="1"/>
    <row r="274408" ht="14.25" customHeight="1"/>
    <row r="274410" ht="14.25" customHeight="1"/>
    <row r="274412" ht="14.25" customHeight="1"/>
    <row r="274414" ht="14.25" customHeight="1"/>
    <row r="274416" ht="14.25" customHeight="1"/>
    <row r="274418" ht="14.25" customHeight="1"/>
    <row r="274420" ht="14.25" customHeight="1"/>
    <row r="274422" ht="14.25" customHeight="1"/>
    <row r="274424" ht="14.25" customHeight="1"/>
    <row r="274426" ht="14.25" customHeight="1"/>
    <row r="274428" ht="14.25" customHeight="1"/>
    <row r="274430" ht="14.25" customHeight="1"/>
    <row r="274432" ht="14.25" customHeight="1"/>
    <row r="274434" ht="14.25" customHeight="1"/>
    <row r="274436" ht="14.25" customHeight="1"/>
    <row r="274438" ht="14.25" customHeight="1"/>
    <row r="274440" ht="14.25" customHeight="1"/>
    <row r="274442" ht="14.25" customHeight="1"/>
    <row r="274444" ht="14.25" customHeight="1"/>
    <row r="274446" ht="14.25" customHeight="1"/>
    <row r="274448" ht="14.25" customHeight="1"/>
    <row r="274450" ht="14.25" customHeight="1"/>
    <row r="274452" ht="14.25" customHeight="1"/>
    <row r="274454" ht="14.25" customHeight="1"/>
    <row r="274456" ht="14.25" customHeight="1"/>
    <row r="274458" ht="14.25" customHeight="1"/>
    <row r="274460" ht="14.25" customHeight="1"/>
    <row r="274462" ht="14.25" customHeight="1"/>
    <row r="274464" ht="14.25" customHeight="1"/>
    <row r="274466" ht="14.25" customHeight="1"/>
    <row r="274468" ht="14.25" customHeight="1"/>
    <row r="274470" ht="14.25" customHeight="1"/>
    <row r="274472" ht="14.25" customHeight="1"/>
    <row r="274474" ht="14.25" customHeight="1"/>
    <row r="274476" ht="14.25" customHeight="1"/>
    <row r="274478" ht="14.25" customHeight="1"/>
    <row r="274480" ht="14.25" customHeight="1"/>
    <row r="274482" ht="14.25" customHeight="1"/>
    <row r="274484" ht="14.25" customHeight="1"/>
    <row r="274486" ht="14.25" customHeight="1"/>
    <row r="274488" ht="14.25" customHeight="1"/>
    <row r="274490" ht="14.25" customHeight="1"/>
    <row r="274492" ht="14.25" customHeight="1"/>
    <row r="274494" ht="14.25" customHeight="1"/>
    <row r="274496" ht="14.25" customHeight="1"/>
    <row r="274498" ht="14.25" customHeight="1"/>
    <row r="274500" ht="14.25" customHeight="1"/>
    <row r="274502" ht="14.25" customHeight="1"/>
    <row r="274504" ht="14.25" customHeight="1"/>
    <row r="274506" ht="14.25" customHeight="1"/>
    <row r="274508" ht="14.25" customHeight="1"/>
    <row r="274510" ht="14.25" customHeight="1"/>
    <row r="274512" ht="14.25" customHeight="1"/>
    <row r="274514" ht="14.25" customHeight="1"/>
    <row r="274516" ht="14.25" customHeight="1"/>
    <row r="274518" ht="14.25" customHeight="1"/>
    <row r="274520" ht="14.25" customHeight="1"/>
    <row r="274522" ht="14.25" customHeight="1"/>
    <row r="274524" ht="14.25" customHeight="1"/>
    <row r="274526" ht="14.25" customHeight="1"/>
    <row r="274528" ht="14.25" customHeight="1"/>
    <row r="274530" ht="14.25" customHeight="1"/>
    <row r="274532" ht="14.25" customHeight="1"/>
    <row r="274534" ht="14.25" customHeight="1"/>
    <row r="274536" ht="14.25" customHeight="1"/>
    <row r="274538" ht="14.25" customHeight="1"/>
    <row r="274540" ht="14.25" customHeight="1"/>
    <row r="274542" ht="14.25" customHeight="1"/>
    <row r="274544" ht="14.25" customHeight="1"/>
    <row r="274546" ht="14.25" customHeight="1"/>
    <row r="274548" ht="14.25" customHeight="1"/>
    <row r="274550" ht="14.25" customHeight="1"/>
    <row r="274552" ht="14.25" customHeight="1"/>
    <row r="274554" ht="14.25" customHeight="1"/>
    <row r="274556" ht="14.25" customHeight="1"/>
    <row r="274558" ht="14.25" customHeight="1"/>
    <row r="274560" ht="14.25" customHeight="1"/>
    <row r="274562" ht="14.25" customHeight="1"/>
    <row r="274564" ht="14.25" customHeight="1"/>
    <row r="274566" ht="14.25" customHeight="1"/>
    <row r="274568" ht="14.25" customHeight="1"/>
    <row r="274570" ht="14.25" customHeight="1"/>
    <row r="274572" ht="14.25" customHeight="1"/>
    <row r="274574" ht="14.25" customHeight="1"/>
    <row r="274576" ht="14.25" customHeight="1"/>
    <row r="274578" ht="14.25" customHeight="1"/>
    <row r="274580" ht="14.25" customHeight="1"/>
    <row r="274582" ht="14.25" customHeight="1"/>
    <row r="274584" ht="14.25" customHeight="1"/>
    <row r="274586" ht="14.25" customHeight="1"/>
    <row r="274588" ht="14.25" customHeight="1"/>
    <row r="274590" ht="14.25" customHeight="1"/>
    <row r="274592" ht="14.25" customHeight="1"/>
    <row r="274594" ht="14.25" customHeight="1"/>
    <row r="274596" ht="14.25" customHeight="1"/>
    <row r="274598" ht="14.25" customHeight="1"/>
    <row r="274600" ht="14.25" customHeight="1"/>
    <row r="274602" ht="14.25" customHeight="1"/>
    <row r="274604" ht="14.25" customHeight="1"/>
    <row r="274606" ht="14.25" customHeight="1"/>
    <row r="274608" ht="14.25" customHeight="1"/>
    <row r="274610" ht="14.25" customHeight="1"/>
    <row r="274612" ht="14.25" customHeight="1"/>
    <row r="274614" ht="14.25" customHeight="1"/>
    <row r="274616" ht="14.25" customHeight="1"/>
    <row r="274618" ht="14.25" customHeight="1"/>
    <row r="274620" ht="14.25" customHeight="1"/>
    <row r="274622" ht="14.25" customHeight="1"/>
    <row r="274624" ht="14.25" customHeight="1"/>
    <row r="274626" ht="14.25" customHeight="1"/>
    <row r="274628" ht="14.25" customHeight="1"/>
    <row r="274630" ht="14.25" customHeight="1"/>
    <row r="274632" ht="14.25" customHeight="1"/>
    <row r="274634" ht="14.25" customHeight="1"/>
    <row r="274636" ht="14.25" customHeight="1"/>
    <row r="274638" ht="14.25" customHeight="1"/>
    <row r="274640" ht="14.25" customHeight="1"/>
    <row r="274642" ht="14.25" customHeight="1"/>
    <row r="274644" ht="14.25" customHeight="1"/>
    <row r="274646" ht="14.25" customHeight="1"/>
    <row r="274648" ht="14.25" customHeight="1"/>
    <row r="274650" ht="14.25" customHeight="1"/>
    <row r="274652" ht="14.25" customHeight="1"/>
    <row r="274654" ht="14.25" customHeight="1"/>
    <row r="274656" ht="14.25" customHeight="1"/>
    <row r="274658" ht="14.25" customHeight="1"/>
    <row r="274660" ht="14.25" customHeight="1"/>
    <row r="274662" ht="14.25" customHeight="1"/>
    <row r="274664" ht="14.25" customHeight="1"/>
    <row r="274666" ht="14.25" customHeight="1"/>
    <row r="274668" ht="14.25" customHeight="1"/>
    <row r="274670" ht="14.25" customHeight="1"/>
    <row r="274672" ht="14.25" customHeight="1"/>
    <row r="274674" ht="14.25" customHeight="1"/>
    <row r="274676" ht="14.25" customHeight="1"/>
    <row r="274678" ht="14.25" customHeight="1"/>
    <row r="274680" ht="14.25" customHeight="1"/>
    <row r="274682" ht="14.25" customHeight="1"/>
    <row r="274684" ht="14.25" customHeight="1"/>
    <row r="274686" ht="14.25" customHeight="1"/>
    <row r="274688" ht="14.25" customHeight="1"/>
    <row r="274690" ht="14.25" customHeight="1"/>
    <row r="274692" ht="14.25" customHeight="1"/>
    <row r="274694" ht="14.25" customHeight="1"/>
    <row r="274696" ht="14.25" customHeight="1"/>
    <row r="274698" ht="14.25" customHeight="1"/>
    <row r="274700" ht="14.25" customHeight="1"/>
    <row r="274702" ht="14.25" customHeight="1"/>
    <row r="274704" ht="14.25" customHeight="1"/>
    <row r="274706" ht="14.25" customHeight="1"/>
    <row r="274708" ht="14.25" customHeight="1"/>
    <row r="274710" ht="14.25" customHeight="1"/>
    <row r="274712" ht="14.25" customHeight="1"/>
    <row r="274714" ht="14.25" customHeight="1"/>
    <row r="274716" ht="14.25" customHeight="1"/>
    <row r="274718" ht="14.25" customHeight="1"/>
    <row r="274720" ht="14.25" customHeight="1"/>
    <row r="274722" ht="14.25" customHeight="1"/>
    <row r="274724" ht="14.25" customHeight="1"/>
    <row r="274726" ht="14.25" customHeight="1"/>
    <row r="274728" ht="14.25" customHeight="1"/>
    <row r="274730" ht="14.25" customHeight="1"/>
    <row r="274732" ht="14.25" customHeight="1"/>
    <row r="274734" ht="14.25" customHeight="1"/>
    <row r="274736" ht="14.25" customHeight="1"/>
    <row r="274738" ht="14.25" customHeight="1"/>
    <row r="274740" ht="14.25" customHeight="1"/>
    <row r="274742" ht="14.25" customHeight="1"/>
    <row r="274744" ht="14.25" customHeight="1"/>
    <row r="274746" ht="14.25" customHeight="1"/>
    <row r="274748" ht="14.25" customHeight="1"/>
    <row r="274750" ht="14.25" customHeight="1"/>
    <row r="274752" ht="14.25" customHeight="1"/>
    <row r="274754" ht="14.25" customHeight="1"/>
    <row r="274756" ht="14.25" customHeight="1"/>
    <row r="274758" ht="14.25" customHeight="1"/>
    <row r="274760" ht="14.25" customHeight="1"/>
    <row r="274762" ht="14.25" customHeight="1"/>
    <row r="274764" ht="14.25" customHeight="1"/>
    <row r="274766" ht="14.25" customHeight="1"/>
    <row r="274768" ht="14.25" customHeight="1"/>
    <row r="274770" ht="14.25" customHeight="1"/>
    <row r="274772" ht="14.25" customHeight="1"/>
    <row r="274774" ht="14.25" customHeight="1"/>
    <row r="274776" ht="14.25" customHeight="1"/>
    <row r="274778" ht="14.25" customHeight="1"/>
    <row r="274780" ht="14.25" customHeight="1"/>
    <row r="274782" ht="14.25" customHeight="1"/>
    <row r="274784" ht="14.25" customHeight="1"/>
    <row r="274786" ht="14.25" customHeight="1"/>
    <row r="274788" ht="14.25" customHeight="1"/>
    <row r="274790" ht="14.25" customHeight="1"/>
    <row r="274792" ht="14.25" customHeight="1"/>
    <row r="274794" ht="14.25" customHeight="1"/>
    <row r="274796" ht="14.25" customHeight="1"/>
    <row r="274798" ht="14.25" customHeight="1"/>
    <row r="274800" ht="14.25" customHeight="1"/>
    <row r="274802" ht="14.25" customHeight="1"/>
    <row r="274804" ht="14.25" customHeight="1"/>
    <row r="274806" ht="14.25" customHeight="1"/>
    <row r="274808" ht="14.25" customHeight="1"/>
    <row r="274810" ht="14.25" customHeight="1"/>
    <row r="274812" ht="14.25" customHeight="1"/>
    <row r="274814" ht="14.25" customHeight="1"/>
    <row r="274816" ht="14.25" customHeight="1"/>
    <row r="274818" ht="14.25" customHeight="1"/>
    <row r="274820" ht="14.25" customHeight="1"/>
    <row r="274822" ht="14.25" customHeight="1"/>
    <row r="274824" ht="14.25" customHeight="1"/>
    <row r="274826" ht="14.25" customHeight="1"/>
    <row r="274828" ht="14.25" customHeight="1"/>
    <row r="274830" ht="14.25" customHeight="1"/>
    <row r="274832" ht="14.25" customHeight="1"/>
    <row r="274834" ht="14.25" customHeight="1"/>
    <row r="274836" ht="14.25" customHeight="1"/>
    <row r="274838" ht="14.25" customHeight="1"/>
    <row r="274840" ht="14.25" customHeight="1"/>
    <row r="274842" ht="14.25" customHeight="1"/>
    <row r="274844" ht="14.25" customHeight="1"/>
    <row r="274846" ht="14.25" customHeight="1"/>
    <row r="274848" ht="14.25" customHeight="1"/>
    <row r="274850" ht="14.25" customHeight="1"/>
    <row r="274852" ht="14.25" customHeight="1"/>
    <row r="274854" ht="14.25" customHeight="1"/>
    <row r="274856" ht="14.25" customHeight="1"/>
    <row r="274858" ht="14.25" customHeight="1"/>
    <row r="274860" ht="14.25" customHeight="1"/>
    <row r="274862" ht="14.25" customHeight="1"/>
    <row r="274864" ht="14.25" customHeight="1"/>
    <row r="274866" ht="14.25" customHeight="1"/>
    <row r="274868" ht="14.25" customHeight="1"/>
    <row r="274870" ht="14.25" customHeight="1"/>
    <row r="274872" ht="14.25" customHeight="1"/>
    <row r="274874" ht="14.25" customHeight="1"/>
    <row r="274876" ht="14.25" customHeight="1"/>
    <row r="274878" ht="14.25" customHeight="1"/>
    <row r="274880" ht="14.25" customHeight="1"/>
    <row r="274882" ht="14.25" customHeight="1"/>
    <row r="274884" ht="14.25" customHeight="1"/>
    <row r="274886" ht="14.25" customHeight="1"/>
    <row r="274888" ht="14.25" customHeight="1"/>
    <row r="274890" ht="14.25" customHeight="1"/>
    <row r="274892" ht="14.25" customHeight="1"/>
    <row r="274894" ht="14.25" customHeight="1"/>
    <row r="274896" ht="14.25" customHeight="1"/>
    <row r="274898" ht="14.25" customHeight="1"/>
    <row r="274900" ht="14.25" customHeight="1"/>
    <row r="274902" ht="14.25" customHeight="1"/>
    <row r="274904" ht="14.25" customHeight="1"/>
    <row r="274906" ht="14.25" customHeight="1"/>
    <row r="274908" ht="14.25" customHeight="1"/>
    <row r="274910" ht="14.25" customHeight="1"/>
    <row r="274912" ht="14.25" customHeight="1"/>
    <row r="274914" ht="14.25" customHeight="1"/>
    <row r="274916" ht="14.25" customHeight="1"/>
    <row r="274918" ht="14.25" customHeight="1"/>
    <row r="274920" ht="14.25" customHeight="1"/>
    <row r="274922" ht="14.25" customHeight="1"/>
    <row r="274924" ht="14.25" customHeight="1"/>
    <row r="274926" ht="14.25" customHeight="1"/>
    <row r="274928" ht="14.25" customHeight="1"/>
    <row r="274930" ht="14.25" customHeight="1"/>
    <row r="274932" ht="14.25" customHeight="1"/>
    <row r="274934" ht="14.25" customHeight="1"/>
    <row r="274936" ht="14.25" customHeight="1"/>
    <row r="274938" ht="14.25" customHeight="1"/>
    <row r="274940" ht="14.25" customHeight="1"/>
    <row r="274942" ht="14.25" customHeight="1"/>
    <row r="274944" ht="14.25" customHeight="1"/>
    <row r="274946" ht="14.25" customHeight="1"/>
    <row r="274948" ht="14.25" customHeight="1"/>
    <row r="274950" ht="14.25" customHeight="1"/>
    <row r="274952" ht="14.25" customHeight="1"/>
    <row r="274954" ht="14.25" customHeight="1"/>
    <row r="274956" ht="14.25" customHeight="1"/>
    <row r="274958" ht="14.25" customHeight="1"/>
    <row r="274960" ht="14.25" customHeight="1"/>
    <row r="274962" ht="14.25" customHeight="1"/>
    <row r="274964" ht="14.25" customHeight="1"/>
    <row r="274966" ht="14.25" customHeight="1"/>
    <row r="274968" ht="14.25" customHeight="1"/>
    <row r="274970" ht="14.25" customHeight="1"/>
    <row r="274972" ht="14.25" customHeight="1"/>
    <row r="274974" ht="14.25" customHeight="1"/>
    <row r="274976" ht="14.25" customHeight="1"/>
    <row r="274978" ht="14.25" customHeight="1"/>
    <row r="274980" ht="14.25" customHeight="1"/>
    <row r="274982" ht="14.25" customHeight="1"/>
    <row r="274984" ht="14.25" customHeight="1"/>
    <row r="274986" ht="14.25" customHeight="1"/>
    <row r="274988" ht="14.25" customHeight="1"/>
    <row r="274990" ht="14.25" customHeight="1"/>
    <row r="274992" ht="14.25" customHeight="1"/>
    <row r="274994" ht="14.25" customHeight="1"/>
    <row r="274996" ht="14.25" customHeight="1"/>
    <row r="274998" ht="14.25" customHeight="1"/>
    <row r="275000" ht="14.25" customHeight="1"/>
    <row r="275002" ht="14.25" customHeight="1"/>
    <row r="275004" ht="14.25" customHeight="1"/>
    <row r="275006" ht="14.25" customHeight="1"/>
    <row r="275008" ht="14.25" customHeight="1"/>
    <row r="275010" ht="14.25" customHeight="1"/>
    <row r="275012" ht="14.25" customHeight="1"/>
    <row r="275014" ht="14.25" customHeight="1"/>
    <row r="275016" ht="14.25" customHeight="1"/>
    <row r="275018" ht="14.25" customHeight="1"/>
    <row r="275020" ht="14.25" customHeight="1"/>
    <row r="275022" ht="14.25" customHeight="1"/>
    <row r="275024" ht="14.25" customHeight="1"/>
    <row r="275026" ht="14.25" customHeight="1"/>
    <row r="275028" ht="14.25" customHeight="1"/>
    <row r="275030" ht="14.25" customHeight="1"/>
    <row r="275032" ht="14.25" customHeight="1"/>
    <row r="275034" ht="14.25" customHeight="1"/>
    <row r="275036" ht="14.25" customHeight="1"/>
    <row r="275038" ht="14.25" customHeight="1"/>
    <row r="275040" ht="14.25" customHeight="1"/>
    <row r="275042" ht="14.25" customHeight="1"/>
    <row r="275044" ht="14.25" customHeight="1"/>
    <row r="275046" ht="14.25" customHeight="1"/>
    <row r="275048" ht="14.25" customHeight="1"/>
    <row r="275050" ht="14.25" customHeight="1"/>
    <row r="275052" ht="14.25" customHeight="1"/>
    <row r="275054" ht="14.25" customHeight="1"/>
    <row r="275056" ht="14.25" customHeight="1"/>
    <row r="275058" ht="14.25" customHeight="1"/>
    <row r="275060" ht="14.25" customHeight="1"/>
    <row r="275062" ht="14.25" customHeight="1"/>
    <row r="275064" ht="14.25" customHeight="1"/>
    <row r="275066" ht="14.25" customHeight="1"/>
    <row r="275068" ht="14.25" customHeight="1"/>
    <row r="275070" ht="14.25" customHeight="1"/>
    <row r="275072" ht="14.25" customHeight="1"/>
    <row r="275074" ht="14.25" customHeight="1"/>
    <row r="275076" ht="14.25" customHeight="1"/>
    <row r="275078" ht="14.25" customHeight="1"/>
    <row r="275080" ht="14.25" customHeight="1"/>
    <row r="275082" ht="14.25" customHeight="1"/>
    <row r="275084" ht="14.25" customHeight="1"/>
    <row r="275086" ht="14.25" customHeight="1"/>
    <row r="275088" ht="14.25" customHeight="1"/>
    <row r="275090" ht="14.25" customHeight="1"/>
    <row r="275092" ht="14.25" customHeight="1"/>
    <row r="275094" ht="14.25" customHeight="1"/>
    <row r="275096" ht="14.25" customHeight="1"/>
    <row r="275098" ht="14.25" customHeight="1"/>
    <row r="275100" ht="14.25" customHeight="1"/>
    <row r="275102" ht="14.25" customHeight="1"/>
    <row r="275104" ht="14.25" customHeight="1"/>
    <row r="275106" ht="14.25" customHeight="1"/>
    <row r="275108" ht="14.25" customHeight="1"/>
    <row r="275110" ht="14.25" customHeight="1"/>
    <row r="275112" ht="14.25" customHeight="1"/>
    <row r="275114" ht="14.25" customHeight="1"/>
    <row r="275116" ht="14.25" customHeight="1"/>
    <row r="275118" ht="14.25" customHeight="1"/>
    <row r="275120" ht="14.25" customHeight="1"/>
    <row r="275122" ht="14.25" customHeight="1"/>
    <row r="275124" ht="14.25" customHeight="1"/>
    <row r="275126" ht="14.25" customHeight="1"/>
    <row r="275128" ht="14.25" customHeight="1"/>
    <row r="275130" ht="14.25" customHeight="1"/>
    <row r="275132" ht="14.25" customHeight="1"/>
    <row r="275134" ht="14.25" customHeight="1"/>
    <row r="275136" ht="14.25" customHeight="1"/>
    <row r="275138" ht="14.25" customHeight="1"/>
    <row r="275140" ht="14.25" customHeight="1"/>
    <row r="275142" ht="14.25" customHeight="1"/>
    <row r="275144" ht="14.25" customHeight="1"/>
    <row r="275146" ht="14.25" customHeight="1"/>
    <row r="275148" ht="14.25" customHeight="1"/>
    <row r="275150" ht="14.25" customHeight="1"/>
    <row r="275152" ht="14.25" customHeight="1"/>
    <row r="275154" ht="14.25" customHeight="1"/>
    <row r="275156" ht="14.25" customHeight="1"/>
    <row r="275158" ht="14.25" customHeight="1"/>
    <row r="275160" ht="14.25" customHeight="1"/>
    <row r="275162" ht="14.25" customHeight="1"/>
    <row r="275164" ht="14.25" customHeight="1"/>
    <row r="275166" ht="14.25" customHeight="1"/>
    <row r="275168" ht="14.25" customHeight="1"/>
    <row r="275170" ht="14.25" customHeight="1"/>
    <row r="275172" ht="14.25" customHeight="1"/>
    <row r="275174" ht="14.25" customHeight="1"/>
    <row r="275176" ht="14.25" customHeight="1"/>
    <row r="275178" ht="14.25" customHeight="1"/>
    <row r="275180" ht="14.25" customHeight="1"/>
    <row r="275182" ht="14.25" customHeight="1"/>
    <row r="275184" ht="14.25" customHeight="1"/>
    <row r="275186" ht="14.25" customHeight="1"/>
    <row r="275188" ht="14.25" customHeight="1"/>
    <row r="275190" ht="14.25" customHeight="1"/>
    <row r="275192" ht="14.25" customHeight="1"/>
    <row r="275194" ht="14.25" customHeight="1"/>
    <row r="275196" ht="14.25" customHeight="1"/>
    <row r="275198" ht="14.25" customHeight="1"/>
    <row r="275200" ht="14.25" customHeight="1"/>
    <row r="275202" ht="14.25" customHeight="1"/>
    <row r="275204" ht="14.25" customHeight="1"/>
    <row r="275206" ht="14.25" customHeight="1"/>
    <row r="275208" ht="14.25" customHeight="1"/>
    <row r="275210" ht="14.25" customHeight="1"/>
    <row r="275212" ht="14.25" customHeight="1"/>
    <row r="275214" ht="14.25" customHeight="1"/>
    <row r="275216" ht="14.25" customHeight="1"/>
    <row r="275218" ht="14.25" customHeight="1"/>
    <row r="275220" ht="14.25" customHeight="1"/>
    <row r="275222" ht="14.25" customHeight="1"/>
    <row r="275224" ht="14.25" customHeight="1"/>
    <row r="275226" ht="14.25" customHeight="1"/>
    <row r="275228" ht="14.25" customHeight="1"/>
    <row r="275230" ht="14.25" customHeight="1"/>
    <row r="275232" ht="14.25" customHeight="1"/>
    <row r="275234" ht="14.25" customHeight="1"/>
    <row r="275236" ht="14.25" customHeight="1"/>
    <row r="275238" ht="14.25" customHeight="1"/>
    <row r="275240" ht="14.25" customHeight="1"/>
    <row r="275242" ht="14.25" customHeight="1"/>
    <row r="275244" ht="14.25" customHeight="1"/>
    <row r="275246" ht="14.25" customHeight="1"/>
    <row r="275248" ht="14.25" customHeight="1"/>
    <row r="275250" ht="14.25" customHeight="1"/>
    <row r="275252" ht="14.25" customHeight="1"/>
    <row r="275254" ht="14.25" customHeight="1"/>
    <row r="275256" ht="14.25" customHeight="1"/>
    <row r="275258" ht="14.25" customHeight="1"/>
    <row r="275260" ht="14.25" customHeight="1"/>
    <row r="275262" ht="14.25" customHeight="1"/>
    <row r="275264" ht="14.25" customHeight="1"/>
    <row r="275266" ht="14.25" customHeight="1"/>
    <row r="275268" ht="14.25" customHeight="1"/>
    <row r="275270" ht="14.25" customHeight="1"/>
    <row r="275272" ht="14.25" customHeight="1"/>
    <row r="275274" ht="14.25" customHeight="1"/>
    <row r="275276" ht="14.25" customHeight="1"/>
    <row r="275278" ht="14.25" customHeight="1"/>
    <row r="275280" ht="14.25" customHeight="1"/>
    <row r="275282" ht="14.25" customHeight="1"/>
    <row r="275284" ht="14.25" customHeight="1"/>
    <row r="275286" ht="14.25" customHeight="1"/>
    <row r="275288" ht="14.25" customHeight="1"/>
    <row r="275290" ht="14.25" customHeight="1"/>
    <row r="275292" ht="14.25" customHeight="1"/>
    <row r="275294" ht="14.25" customHeight="1"/>
    <row r="275296" ht="14.25" customHeight="1"/>
    <row r="275298" ht="14.25" customHeight="1"/>
    <row r="275300" ht="14.25" customHeight="1"/>
    <row r="275302" ht="14.25" customHeight="1"/>
    <row r="275304" ht="14.25" customHeight="1"/>
    <row r="275306" ht="14.25" customHeight="1"/>
    <row r="275308" ht="14.25" customHeight="1"/>
    <row r="275310" ht="14.25" customHeight="1"/>
    <row r="275312" ht="14.25" customHeight="1"/>
    <row r="275314" ht="14.25" customHeight="1"/>
    <row r="275316" ht="14.25" customHeight="1"/>
    <row r="275318" ht="14.25" customHeight="1"/>
    <row r="275320" ht="14.25" customHeight="1"/>
    <row r="275322" ht="14.25" customHeight="1"/>
    <row r="275324" ht="14.25" customHeight="1"/>
    <row r="275326" ht="14.25" customHeight="1"/>
    <row r="275328" ht="14.25" customHeight="1"/>
    <row r="275330" ht="14.25" customHeight="1"/>
    <row r="275332" ht="14.25" customHeight="1"/>
    <row r="275334" ht="14.25" customHeight="1"/>
    <row r="275336" ht="14.25" customHeight="1"/>
    <row r="275338" ht="14.25" customHeight="1"/>
    <row r="275340" ht="14.25" customHeight="1"/>
    <row r="275342" ht="14.25" customHeight="1"/>
    <row r="275344" ht="14.25" customHeight="1"/>
    <row r="275346" ht="14.25" customHeight="1"/>
    <row r="275348" ht="14.25" customHeight="1"/>
    <row r="275350" ht="14.25" customHeight="1"/>
    <row r="275352" ht="14.25" customHeight="1"/>
    <row r="275354" ht="14.25" customHeight="1"/>
    <row r="275356" ht="14.25" customHeight="1"/>
    <row r="275358" ht="14.25" customHeight="1"/>
    <row r="275360" ht="14.25" customHeight="1"/>
    <row r="275362" ht="14.25" customHeight="1"/>
    <row r="275364" ht="14.25" customHeight="1"/>
    <row r="275366" ht="14.25" customHeight="1"/>
    <row r="275368" ht="14.25" customHeight="1"/>
    <row r="275370" ht="14.25" customHeight="1"/>
    <row r="275372" ht="14.25" customHeight="1"/>
    <row r="275374" ht="14.25" customHeight="1"/>
    <row r="275376" ht="14.25" customHeight="1"/>
    <row r="275378" ht="14.25" customHeight="1"/>
    <row r="275380" ht="14.25" customHeight="1"/>
    <row r="275382" ht="14.25" customHeight="1"/>
    <row r="275384" ht="14.25" customHeight="1"/>
    <row r="275386" ht="14.25" customHeight="1"/>
    <row r="275388" ht="14.25" customHeight="1"/>
    <row r="275390" ht="14.25" customHeight="1"/>
    <row r="275392" ht="14.25" customHeight="1"/>
    <row r="275394" ht="14.25" customHeight="1"/>
    <row r="275396" ht="14.25" customHeight="1"/>
    <row r="275398" ht="14.25" customHeight="1"/>
    <row r="275400" ht="14.25" customHeight="1"/>
    <row r="275402" ht="14.25" customHeight="1"/>
    <row r="275404" ht="14.25" customHeight="1"/>
    <row r="275406" ht="14.25" customHeight="1"/>
    <row r="275408" ht="14.25" customHeight="1"/>
    <row r="275410" ht="14.25" customHeight="1"/>
    <row r="275412" ht="14.25" customHeight="1"/>
    <row r="275414" ht="14.25" customHeight="1"/>
    <row r="275416" ht="14.25" customHeight="1"/>
    <row r="275418" ht="14.25" customHeight="1"/>
    <row r="275420" ht="14.25" customHeight="1"/>
    <row r="275422" ht="14.25" customHeight="1"/>
    <row r="275424" ht="14.25" customHeight="1"/>
    <row r="275426" ht="14.25" customHeight="1"/>
    <row r="275428" ht="14.25" customHeight="1"/>
    <row r="275430" ht="14.25" customHeight="1"/>
    <row r="275432" ht="14.25" customHeight="1"/>
    <row r="275434" ht="14.25" customHeight="1"/>
    <row r="275436" ht="14.25" customHeight="1"/>
    <row r="275438" ht="14.25" customHeight="1"/>
    <row r="275440" ht="14.25" customHeight="1"/>
    <row r="275442" ht="14.25" customHeight="1"/>
    <row r="275444" ht="14.25" customHeight="1"/>
    <row r="275446" ht="14.25" customHeight="1"/>
    <row r="275448" ht="14.25" customHeight="1"/>
    <row r="275450" ht="14.25" customHeight="1"/>
    <row r="275452" ht="14.25" customHeight="1"/>
    <row r="275454" ht="14.25" customHeight="1"/>
    <row r="275456" ht="14.25" customHeight="1"/>
    <row r="275458" ht="14.25" customHeight="1"/>
    <row r="275460" ht="14.25" customHeight="1"/>
    <row r="275462" ht="14.25" customHeight="1"/>
    <row r="275464" ht="14.25" customHeight="1"/>
    <row r="275466" ht="14.25" customHeight="1"/>
    <row r="275468" ht="14.25" customHeight="1"/>
    <row r="275470" ht="14.25" customHeight="1"/>
    <row r="275472" ht="14.25" customHeight="1"/>
    <row r="275474" ht="14.25" customHeight="1"/>
    <row r="275476" ht="14.25" customHeight="1"/>
    <row r="275478" ht="14.25" customHeight="1"/>
    <row r="275480" ht="14.25" customHeight="1"/>
    <row r="275482" ht="14.25" customHeight="1"/>
    <row r="275484" ht="14.25" customHeight="1"/>
    <row r="275486" ht="14.25" customHeight="1"/>
    <row r="275488" ht="14.25" customHeight="1"/>
    <row r="275490" ht="14.25" customHeight="1"/>
    <row r="275492" ht="14.25" customHeight="1"/>
    <row r="275494" ht="14.25" customHeight="1"/>
    <row r="275496" ht="14.25" customHeight="1"/>
    <row r="275498" ht="14.25" customHeight="1"/>
    <row r="275500" ht="14.25" customHeight="1"/>
    <row r="275502" ht="14.25" customHeight="1"/>
    <row r="275504" ht="14.25" customHeight="1"/>
    <row r="275506" ht="14.25" customHeight="1"/>
    <row r="275508" ht="14.25" customHeight="1"/>
    <row r="275510" ht="14.25" customHeight="1"/>
    <row r="275512" ht="14.25" customHeight="1"/>
    <row r="275514" ht="14.25" customHeight="1"/>
    <row r="275516" ht="14.25" customHeight="1"/>
    <row r="275518" ht="14.25" customHeight="1"/>
    <row r="275520" ht="14.25" customHeight="1"/>
    <row r="275522" ht="14.25" customHeight="1"/>
    <row r="275524" ht="14.25" customHeight="1"/>
    <row r="275526" ht="14.25" customHeight="1"/>
    <row r="275528" ht="14.25" customHeight="1"/>
    <row r="275530" ht="14.25" customHeight="1"/>
    <row r="275532" ht="14.25" customHeight="1"/>
    <row r="275534" ht="14.25" customHeight="1"/>
    <row r="275536" ht="14.25" customHeight="1"/>
    <row r="275538" ht="14.25" customHeight="1"/>
    <row r="275540" ht="14.25" customHeight="1"/>
    <row r="275542" ht="14.25" customHeight="1"/>
    <row r="275544" ht="14.25" customHeight="1"/>
    <row r="275546" ht="14.25" customHeight="1"/>
    <row r="275548" ht="14.25" customHeight="1"/>
    <row r="275550" ht="14.25" customHeight="1"/>
    <row r="275552" ht="14.25" customHeight="1"/>
    <row r="275554" ht="14.25" customHeight="1"/>
    <row r="275556" ht="14.25" customHeight="1"/>
    <row r="275558" ht="14.25" customHeight="1"/>
    <row r="275560" ht="14.25" customHeight="1"/>
    <row r="275562" ht="14.25" customHeight="1"/>
    <row r="275564" ht="14.25" customHeight="1"/>
    <row r="275566" ht="14.25" customHeight="1"/>
    <row r="275568" ht="14.25" customHeight="1"/>
    <row r="275570" ht="14.25" customHeight="1"/>
    <row r="275572" ht="14.25" customHeight="1"/>
    <row r="275574" ht="14.25" customHeight="1"/>
    <row r="275576" ht="14.25" customHeight="1"/>
    <row r="275578" ht="14.25" customHeight="1"/>
    <row r="275580" ht="14.25" customHeight="1"/>
    <row r="275582" ht="14.25" customHeight="1"/>
    <row r="275584" ht="14.25" customHeight="1"/>
    <row r="275586" ht="14.25" customHeight="1"/>
    <row r="275588" ht="14.25" customHeight="1"/>
    <row r="275590" ht="14.25" customHeight="1"/>
    <row r="275592" ht="14.25" customHeight="1"/>
    <row r="275594" ht="14.25" customHeight="1"/>
    <row r="275596" ht="14.25" customHeight="1"/>
    <row r="275598" ht="14.25" customHeight="1"/>
    <row r="275600" ht="14.25" customHeight="1"/>
    <row r="275602" ht="14.25" customHeight="1"/>
    <row r="275604" ht="14.25" customHeight="1"/>
    <row r="275606" ht="14.25" customHeight="1"/>
    <row r="275608" ht="14.25" customHeight="1"/>
    <row r="275610" ht="14.25" customHeight="1"/>
    <row r="275612" ht="14.25" customHeight="1"/>
    <row r="275614" ht="14.25" customHeight="1"/>
    <row r="275616" ht="14.25" customHeight="1"/>
    <row r="275618" ht="14.25" customHeight="1"/>
    <row r="275620" ht="14.25" customHeight="1"/>
    <row r="275622" ht="14.25" customHeight="1"/>
    <row r="275624" ht="14.25" customHeight="1"/>
    <row r="275626" ht="14.25" customHeight="1"/>
    <row r="275628" ht="14.25" customHeight="1"/>
    <row r="275630" ht="14.25" customHeight="1"/>
    <row r="275632" ht="14.25" customHeight="1"/>
    <row r="275634" ht="14.25" customHeight="1"/>
    <row r="275636" ht="14.25" customHeight="1"/>
    <row r="275638" ht="14.25" customHeight="1"/>
    <row r="275640" ht="14.25" customHeight="1"/>
    <row r="275642" ht="14.25" customHeight="1"/>
    <row r="275644" ht="14.25" customHeight="1"/>
    <row r="275646" ht="14.25" customHeight="1"/>
    <row r="275648" ht="14.25" customHeight="1"/>
    <row r="275650" ht="14.25" customHeight="1"/>
    <row r="275652" ht="14.25" customHeight="1"/>
    <row r="275654" ht="14.25" customHeight="1"/>
    <row r="275656" ht="14.25" customHeight="1"/>
    <row r="275658" ht="14.25" customHeight="1"/>
    <row r="275660" ht="14.25" customHeight="1"/>
    <row r="275662" ht="14.25" customHeight="1"/>
    <row r="275664" ht="14.25" customHeight="1"/>
    <row r="275666" ht="14.25" customHeight="1"/>
    <row r="275668" ht="14.25" customHeight="1"/>
    <row r="275670" ht="14.25" customHeight="1"/>
    <row r="275672" ht="14.25" customHeight="1"/>
    <row r="275674" ht="14.25" customHeight="1"/>
    <row r="275676" ht="14.25" customHeight="1"/>
    <row r="275678" ht="14.25" customHeight="1"/>
    <row r="275680" ht="14.25" customHeight="1"/>
    <row r="275682" ht="14.25" customHeight="1"/>
    <row r="275684" ht="14.25" customHeight="1"/>
    <row r="275686" ht="14.25" customHeight="1"/>
    <row r="275688" ht="14.25" customHeight="1"/>
    <row r="275690" ht="14.25" customHeight="1"/>
    <row r="275692" ht="14.25" customHeight="1"/>
    <row r="275694" ht="14.25" customHeight="1"/>
    <row r="275696" ht="14.25" customHeight="1"/>
    <row r="275698" ht="14.25" customHeight="1"/>
    <row r="275700" ht="14.25" customHeight="1"/>
    <row r="275702" ht="14.25" customHeight="1"/>
    <row r="275704" ht="14.25" customHeight="1"/>
    <row r="275706" ht="14.25" customHeight="1"/>
    <row r="275708" ht="14.25" customHeight="1"/>
    <row r="275710" ht="14.25" customHeight="1"/>
    <row r="275712" ht="14.25" customHeight="1"/>
    <row r="275714" ht="14.25" customHeight="1"/>
    <row r="275716" ht="14.25" customHeight="1"/>
    <row r="275718" ht="14.25" customHeight="1"/>
    <row r="275720" ht="14.25" customHeight="1"/>
    <row r="275722" ht="14.25" customHeight="1"/>
    <row r="275724" ht="14.25" customHeight="1"/>
    <row r="275726" ht="14.25" customHeight="1"/>
    <row r="275728" ht="14.25" customHeight="1"/>
    <row r="275730" ht="14.25" customHeight="1"/>
    <row r="275732" ht="14.25" customHeight="1"/>
    <row r="275734" ht="14.25" customHeight="1"/>
    <row r="275736" ht="14.25" customHeight="1"/>
    <row r="275738" ht="14.25" customHeight="1"/>
    <row r="275740" ht="14.25" customHeight="1"/>
    <row r="275742" ht="14.25" customHeight="1"/>
    <row r="275744" ht="14.25" customHeight="1"/>
    <row r="275746" ht="14.25" customHeight="1"/>
    <row r="275748" ht="14.25" customHeight="1"/>
    <row r="275750" ht="14.25" customHeight="1"/>
    <row r="275752" ht="14.25" customHeight="1"/>
    <row r="275754" ht="14.25" customHeight="1"/>
    <row r="275756" ht="14.25" customHeight="1"/>
    <row r="275758" ht="14.25" customHeight="1"/>
    <row r="275760" ht="14.25" customHeight="1"/>
    <row r="275762" ht="14.25" customHeight="1"/>
    <row r="275764" ht="14.25" customHeight="1"/>
    <row r="275766" ht="14.25" customHeight="1"/>
    <row r="275768" ht="14.25" customHeight="1"/>
    <row r="275770" ht="14.25" customHeight="1"/>
    <row r="275772" ht="14.25" customHeight="1"/>
    <row r="275774" ht="14.25" customHeight="1"/>
    <row r="275776" ht="14.25" customHeight="1"/>
    <row r="275778" ht="14.25" customHeight="1"/>
    <row r="275780" ht="14.25" customHeight="1"/>
    <row r="275782" ht="14.25" customHeight="1"/>
    <row r="275784" ht="14.25" customHeight="1"/>
    <row r="275786" ht="14.25" customHeight="1"/>
    <row r="275788" ht="14.25" customHeight="1"/>
    <row r="275790" ht="14.25" customHeight="1"/>
    <row r="275792" ht="14.25" customHeight="1"/>
    <row r="275794" ht="14.25" customHeight="1"/>
    <row r="275796" ht="14.25" customHeight="1"/>
    <row r="275798" ht="14.25" customHeight="1"/>
    <row r="275800" ht="14.25" customHeight="1"/>
    <row r="275802" ht="14.25" customHeight="1"/>
    <row r="275804" ht="14.25" customHeight="1"/>
    <row r="275806" ht="14.25" customHeight="1"/>
    <row r="275808" ht="14.25" customHeight="1"/>
    <row r="275810" ht="14.25" customHeight="1"/>
    <row r="275812" ht="14.25" customHeight="1"/>
    <row r="275814" ht="14.25" customHeight="1"/>
    <row r="275816" ht="14.25" customHeight="1"/>
    <row r="275818" ht="14.25" customHeight="1"/>
    <row r="275820" ht="14.25" customHeight="1"/>
    <row r="275822" ht="14.25" customHeight="1"/>
    <row r="275824" ht="14.25" customHeight="1"/>
    <row r="275826" ht="14.25" customHeight="1"/>
    <row r="275828" ht="14.25" customHeight="1"/>
    <row r="275830" ht="14.25" customHeight="1"/>
    <row r="275832" ht="14.25" customHeight="1"/>
    <row r="275834" ht="14.25" customHeight="1"/>
    <row r="275836" ht="14.25" customHeight="1"/>
    <row r="275838" ht="14.25" customHeight="1"/>
    <row r="275840" ht="14.25" customHeight="1"/>
    <row r="275842" ht="14.25" customHeight="1"/>
    <row r="275844" ht="14.25" customHeight="1"/>
    <row r="275846" ht="14.25" customHeight="1"/>
    <row r="275848" ht="14.25" customHeight="1"/>
    <row r="275850" ht="14.25" customHeight="1"/>
    <row r="275852" ht="14.25" customHeight="1"/>
    <row r="275854" ht="14.25" customHeight="1"/>
    <row r="275856" ht="14.25" customHeight="1"/>
    <row r="275858" ht="14.25" customHeight="1"/>
    <row r="275860" ht="14.25" customHeight="1"/>
    <row r="275862" ht="14.25" customHeight="1"/>
    <row r="275864" ht="14.25" customHeight="1"/>
    <row r="275866" ht="14.25" customHeight="1"/>
    <row r="275868" ht="14.25" customHeight="1"/>
    <row r="275870" ht="14.25" customHeight="1"/>
    <row r="275872" ht="14.25" customHeight="1"/>
    <row r="275874" ht="14.25" customHeight="1"/>
    <row r="275876" ht="14.25" customHeight="1"/>
    <row r="275878" ht="14.25" customHeight="1"/>
    <row r="275880" ht="14.25" customHeight="1"/>
    <row r="275882" ht="14.25" customHeight="1"/>
    <row r="275884" ht="14.25" customHeight="1"/>
    <row r="275886" ht="14.25" customHeight="1"/>
    <row r="275888" ht="14.25" customHeight="1"/>
    <row r="275890" ht="14.25" customHeight="1"/>
    <row r="275892" ht="14.25" customHeight="1"/>
    <row r="275894" ht="14.25" customHeight="1"/>
    <row r="275896" ht="14.25" customHeight="1"/>
    <row r="275898" ht="14.25" customHeight="1"/>
    <row r="275900" ht="14.25" customHeight="1"/>
    <row r="275902" ht="14.25" customHeight="1"/>
    <row r="275904" ht="14.25" customHeight="1"/>
    <row r="275906" ht="14.25" customHeight="1"/>
    <row r="275908" ht="14.25" customHeight="1"/>
    <row r="275910" ht="14.25" customHeight="1"/>
    <row r="275912" ht="14.25" customHeight="1"/>
    <row r="275914" ht="14.25" customHeight="1"/>
    <row r="275916" ht="14.25" customHeight="1"/>
    <row r="275918" ht="14.25" customHeight="1"/>
    <row r="275920" ht="14.25" customHeight="1"/>
    <row r="275922" ht="14.25" customHeight="1"/>
    <row r="275924" ht="14.25" customHeight="1"/>
    <row r="275926" ht="14.25" customHeight="1"/>
    <row r="275928" ht="14.25" customHeight="1"/>
    <row r="275930" ht="14.25" customHeight="1"/>
    <row r="275932" ht="14.25" customHeight="1"/>
    <row r="275934" ht="14.25" customHeight="1"/>
    <row r="275936" ht="14.25" customHeight="1"/>
    <row r="275938" ht="14.25" customHeight="1"/>
    <row r="275940" ht="14.25" customHeight="1"/>
    <row r="275942" ht="14.25" customHeight="1"/>
    <row r="275944" ht="14.25" customHeight="1"/>
    <row r="275946" ht="14.25" customHeight="1"/>
    <row r="275948" ht="14.25" customHeight="1"/>
    <row r="275950" ht="14.25" customHeight="1"/>
    <row r="275952" ht="14.25" customHeight="1"/>
    <row r="275954" ht="14.25" customHeight="1"/>
    <row r="275956" ht="14.25" customHeight="1"/>
    <row r="275958" ht="14.25" customHeight="1"/>
    <row r="275960" ht="14.25" customHeight="1"/>
    <row r="275962" ht="14.25" customHeight="1"/>
    <row r="275964" ht="14.25" customHeight="1"/>
    <row r="275966" ht="14.25" customHeight="1"/>
    <row r="275968" ht="14.25" customHeight="1"/>
    <row r="275970" ht="14.25" customHeight="1"/>
    <row r="275972" ht="14.25" customHeight="1"/>
    <row r="275974" ht="14.25" customHeight="1"/>
    <row r="275976" ht="14.25" customHeight="1"/>
    <row r="275978" ht="14.25" customHeight="1"/>
    <row r="275980" ht="14.25" customHeight="1"/>
    <row r="275982" ht="14.25" customHeight="1"/>
    <row r="275984" ht="14.25" customHeight="1"/>
    <row r="275986" ht="14.25" customHeight="1"/>
    <row r="275988" ht="14.25" customHeight="1"/>
    <row r="275990" ht="14.25" customHeight="1"/>
    <row r="275992" ht="14.25" customHeight="1"/>
    <row r="275994" ht="14.25" customHeight="1"/>
    <row r="275996" ht="14.25" customHeight="1"/>
    <row r="275998" ht="14.25" customHeight="1"/>
    <row r="276000" ht="14.25" customHeight="1"/>
    <row r="276002" ht="14.25" customHeight="1"/>
    <row r="276004" ht="14.25" customHeight="1"/>
    <row r="276006" ht="14.25" customHeight="1"/>
    <row r="276008" ht="14.25" customHeight="1"/>
    <row r="276010" ht="14.25" customHeight="1"/>
    <row r="276012" ht="14.25" customHeight="1"/>
    <row r="276014" ht="14.25" customHeight="1"/>
    <row r="276016" ht="14.25" customHeight="1"/>
    <row r="276018" ht="14.25" customHeight="1"/>
    <row r="276020" ht="14.25" customHeight="1"/>
    <row r="276022" ht="14.25" customHeight="1"/>
    <row r="276024" ht="14.25" customHeight="1"/>
    <row r="276026" ht="14.25" customHeight="1"/>
    <row r="276028" ht="14.25" customHeight="1"/>
    <row r="276030" ht="14.25" customHeight="1"/>
    <row r="276032" ht="14.25" customHeight="1"/>
    <row r="276034" ht="14.25" customHeight="1"/>
    <row r="276036" ht="14.25" customHeight="1"/>
    <row r="276038" ht="14.25" customHeight="1"/>
    <row r="276040" ht="14.25" customHeight="1"/>
    <row r="276042" ht="14.25" customHeight="1"/>
    <row r="276044" ht="14.25" customHeight="1"/>
    <row r="276046" ht="14.25" customHeight="1"/>
    <row r="276048" ht="14.25" customHeight="1"/>
    <row r="276050" ht="14.25" customHeight="1"/>
    <row r="276052" ht="14.25" customHeight="1"/>
    <row r="276054" ht="14.25" customHeight="1"/>
    <row r="276056" ht="14.25" customHeight="1"/>
    <row r="276058" ht="14.25" customHeight="1"/>
    <row r="276060" ht="14.25" customHeight="1"/>
    <row r="276062" ht="14.25" customHeight="1"/>
    <row r="276064" ht="14.25" customHeight="1"/>
    <row r="276066" ht="14.25" customHeight="1"/>
    <row r="276068" ht="14.25" customHeight="1"/>
    <row r="276070" ht="14.25" customHeight="1"/>
    <row r="276072" ht="14.25" customHeight="1"/>
    <row r="276074" ht="14.25" customHeight="1"/>
    <row r="276076" ht="14.25" customHeight="1"/>
    <row r="276078" ht="14.25" customHeight="1"/>
    <row r="276080" ht="14.25" customHeight="1"/>
    <row r="276082" ht="14.25" customHeight="1"/>
    <row r="276084" ht="14.25" customHeight="1"/>
    <row r="276086" ht="14.25" customHeight="1"/>
    <row r="276088" ht="14.25" customHeight="1"/>
    <row r="276090" ht="14.25" customHeight="1"/>
    <row r="276092" ht="14.25" customHeight="1"/>
    <row r="276094" ht="14.25" customHeight="1"/>
    <row r="276096" ht="14.25" customHeight="1"/>
    <row r="276098" ht="14.25" customHeight="1"/>
    <row r="276100" ht="14.25" customHeight="1"/>
    <row r="276102" ht="14.25" customHeight="1"/>
    <row r="276104" ht="14.25" customHeight="1"/>
    <row r="276106" ht="14.25" customHeight="1"/>
    <row r="276108" ht="14.25" customHeight="1"/>
    <row r="276110" ht="14.25" customHeight="1"/>
    <row r="276112" ht="14.25" customHeight="1"/>
    <row r="276114" ht="14.25" customHeight="1"/>
    <row r="276116" ht="14.25" customHeight="1"/>
    <row r="276118" ht="14.25" customHeight="1"/>
    <row r="276120" ht="14.25" customHeight="1"/>
    <row r="276122" ht="14.25" customHeight="1"/>
    <row r="276124" ht="14.25" customHeight="1"/>
    <row r="276126" ht="14.25" customHeight="1"/>
    <row r="276128" ht="14.25" customHeight="1"/>
    <row r="276130" ht="14.25" customHeight="1"/>
    <row r="276132" ht="14.25" customHeight="1"/>
    <row r="276134" ht="14.25" customHeight="1"/>
    <row r="276136" ht="14.25" customHeight="1"/>
    <row r="276138" ht="14.25" customHeight="1"/>
    <row r="276140" ht="14.25" customHeight="1"/>
    <row r="276142" ht="14.25" customHeight="1"/>
    <row r="276144" ht="14.25" customHeight="1"/>
    <row r="276146" ht="14.25" customHeight="1"/>
    <row r="276148" ht="14.25" customHeight="1"/>
    <row r="276150" ht="14.25" customHeight="1"/>
    <row r="276152" ht="14.25" customHeight="1"/>
    <row r="276154" ht="14.25" customHeight="1"/>
    <row r="276156" ht="14.25" customHeight="1"/>
    <row r="276158" ht="14.25" customHeight="1"/>
    <row r="276160" ht="14.25" customHeight="1"/>
    <row r="276162" ht="14.25" customHeight="1"/>
    <row r="276164" ht="14.25" customHeight="1"/>
    <row r="276166" ht="14.25" customHeight="1"/>
    <row r="276168" ht="14.25" customHeight="1"/>
    <row r="276170" ht="14.25" customHeight="1"/>
    <row r="276172" ht="14.25" customHeight="1"/>
    <row r="276174" ht="14.25" customHeight="1"/>
    <row r="276176" ht="14.25" customHeight="1"/>
    <row r="276178" ht="14.25" customHeight="1"/>
    <row r="276180" ht="14.25" customHeight="1"/>
    <row r="276182" ht="14.25" customHeight="1"/>
    <row r="276184" ht="14.25" customHeight="1"/>
    <row r="276186" ht="14.25" customHeight="1"/>
    <row r="276188" ht="14.25" customHeight="1"/>
    <row r="276190" ht="14.25" customHeight="1"/>
    <row r="276192" ht="14.25" customHeight="1"/>
    <row r="276194" ht="14.25" customHeight="1"/>
    <row r="276196" ht="14.25" customHeight="1"/>
    <row r="276198" ht="14.25" customHeight="1"/>
    <row r="276200" ht="14.25" customHeight="1"/>
    <row r="276202" ht="14.25" customHeight="1"/>
    <row r="276204" ht="14.25" customHeight="1"/>
    <row r="276206" ht="14.25" customHeight="1"/>
    <row r="276208" ht="14.25" customHeight="1"/>
    <row r="276210" ht="14.25" customHeight="1"/>
    <row r="276212" ht="14.25" customHeight="1"/>
    <row r="276214" ht="14.25" customHeight="1"/>
    <row r="276216" ht="14.25" customHeight="1"/>
    <row r="276218" ht="14.25" customHeight="1"/>
    <row r="276220" ht="14.25" customHeight="1"/>
    <row r="276222" ht="14.25" customHeight="1"/>
    <row r="276224" ht="14.25" customHeight="1"/>
    <row r="276226" ht="14.25" customHeight="1"/>
    <row r="276228" ht="14.25" customHeight="1"/>
    <row r="276230" ht="14.25" customHeight="1"/>
    <row r="276232" ht="14.25" customHeight="1"/>
    <row r="276234" ht="14.25" customHeight="1"/>
    <row r="276236" ht="14.25" customHeight="1"/>
    <row r="276238" ht="14.25" customHeight="1"/>
    <row r="276240" ht="14.25" customHeight="1"/>
    <row r="276242" ht="14.25" customHeight="1"/>
    <row r="276244" ht="14.25" customHeight="1"/>
    <row r="276246" ht="14.25" customHeight="1"/>
    <row r="276248" ht="14.25" customHeight="1"/>
    <row r="276250" ht="14.25" customHeight="1"/>
    <row r="276252" ht="14.25" customHeight="1"/>
    <row r="276254" ht="14.25" customHeight="1"/>
    <row r="276256" ht="14.25" customHeight="1"/>
    <row r="276258" ht="14.25" customHeight="1"/>
    <row r="276260" ht="14.25" customHeight="1"/>
    <row r="276262" ht="14.25" customHeight="1"/>
    <row r="276264" ht="14.25" customHeight="1"/>
    <row r="276266" ht="14.25" customHeight="1"/>
    <row r="276268" ht="14.25" customHeight="1"/>
    <row r="276270" ht="14.25" customHeight="1"/>
    <row r="276272" ht="14.25" customHeight="1"/>
    <row r="276274" ht="14.25" customHeight="1"/>
    <row r="276276" ht="14.25" customHeight="1"/>
    <row r="276278" ht="14.25" customHeight="1"/>
    <row r="276280" ht="14.25" customHeight="1"/>
    <row r="276282" ht="14.25" customHeight="1"/>
    <row r="276284" ht="14.25" customHeight="1"/>
    <row r="276286" ht="14.25" customHeight="1"/>
    <row r="276288" ht="14.25" customHeight="1"/>
    <row r="276290" ht="14.25" customHeight="1"/>
    <row r="276292" ht="14.25" customHeight="1"/>
    <row r="276294" ht="14.25" customHeight="1"/>
    <row r="276296" ht="14.25" customHeight="1"/>
    <row r="276298" ht="14.25" customHeight="1"/>
    <row r="276300" ht="14.25" customHeight="1"/>
    <row r="276302" ht="14.25" customHeight="1"/>
    <row r="276304" ht="14.25" customHeight="1"/>
    <row r="276306" ht="14.25" customHeight="1"/>
    <row r="276308" ht="14.25" customHeight="1"/>
    <row r="276310" ht="14.25" customHeight="1"/>
    <row r="276312" ht="14.25" customHeight="1"/>
    <row r="276314" ht="14.25" customHeight="1"/>
    <row r="276316" ht="14.25" customHeight="1"/>
    <row r="276318" ht="14.25" customHeight="1"/>
    <row r="276320" ht="14.25" customHeight="1"/>
    <row r="276322" ht="14.25" customHeight="1"/>
    <row r="276324" ht="14.25" customHeight="1"/>
    <row r="276326" ht="14.25" customHeight="1"/>
    <row r="276328" ht="14.25" customHeight="1"/>
    <row r="276330" ht="14.25" customHeight="1"/>
    <row r="276332" ht="14.25" customHeight="1"/>
    <row r="276334" ht="14.25" customHeight="1"/>
    <row r="276336" ht="14.25" customHeight="1"/>
    <row r="276338" ht="14.25" customHeight="1"/>
    <row r="276340" ht="14.25" customHeight="1"/>
    <row r="276342" ht="14.25" customHeight="1"/>
    <row r="276344" ht="14.25" customHeight="1"/>
    <row r="276346" ht="14.25" customHeight="1"/>
    <row r="276348" ht="14.25" customHeight="1"/>
    <row r="276350" ht="14.25" customHeight="1"/>
    <row r="276352" ht="14.25" customHeight="1"/>
    <row r="276354" ht="14.25" customHeight="1"/>
    <row r="276356" ht="14.25" customHeight="1"/>
    <row r="276358" ht="14.25" customHeight="1"/>
    <row r="276360" ht="14.25" customHeight="1"/>
    <row r="276362" ht="14.25" customHeight="1"/>
    <row r="276364" ht="14.25" customHeight="1"/>
    <row r="276366" ht="14.25" customHeight="1"/>
    <row r="276368" ht="14.25" customHeight="1"/>
    <row r="276370" ht="14.25" customHeight="1"/>
    <row r="276372" ht="14.25" customHeight="1"/>
    <row r="276374" ht="14.25" customHeight="1"/>
    <row r="276376" ht="14.25" customHeight="1"/>
    <row r="276378" ht="14.25" customHeight="1"/>
    <row r="276380" ht="14.25" customHeight="1"/>
    <row r="276382" ht="14.25" customHeight="1"/>
    <row r="276384" ht="14.25" customHeight="1"/>
    <row r="276386" ht="14.25" customHeight="1"/>
    <row r="276388" ht="14.25" customHeight="1"/>
    <row r="276390" ht="14.25" customHeight="1"/>
    <row r="276392" ht="14.25" customHeight="1"/>
    <row r="276394" ht="14.25" customHeight="1"/>
    <row r="276396" ht="14.25" customHeight="1"/>
    <row r="276398" ht="14.25" customHeight="1"/>
    <row r="276400" ht="14.25" customHeight="1"/>
    <row r="276402" ht="14.25" customHeight="1"/>
    <row r="276404" ht="14.25" customHeight="1"/>
    <row r="276406" ht="14.25" customHeight="1"/>
    <row r="276408" ht="14.25" customHeight="1"/>
    <row r="276410" ht="14.25" customHeight="1"/>
    <row r="276412" ht="14.25" customHeight="1"/>
    <row r="276414" ht="14.25" customHeight="1"/>
    <row r="276416" ht="14.25" customHeight="1"/>
    <row r="276418" ht="14.25" customHeight="1"/>
    <row r="276420" ht="14.25" customHeight="1"/>
    <row r="276422" ht="14.25" customHeight="1"/>
    <row r="276424" ht="14.25" customHeight="1"/>
    <row r="276426" ht="14.25" customHeight="1"/>
    <row r="276428" ht="14.25" customHeight="1"/>
    <row r="276430" ht="14.25" customHeight="1"/>
    <row r="276432" ht="14.25" customHeight="1"/>
    <row r="276434" ht="14.25" customHeight="1"/>
    <row r="276436" ht="14.25" customHeight="1"/>
    <row r="276438" ht="14.25" customHeight="1"/>
    <row r="276440" ht="14.25" customHeight="1"/>
    <row r="276442" ht="14.25" customHeight="1"/>
    <row r="276444" ht="14.25" customHeight="1"/>
    <row r="276446" ht="14.25" customHeight="1"/>
    <row r="276448" ht="14.25" customHeight="1"/>
    <row r="276450" ht="14.25" customHeight="1"/>
    <row r="276452" ht="14.25" customHeight="1"/>
    <row r="276454" ht="14.25" customHeight="1"/>
    <row r="276456" ht="14.25" customHeight="1"/>
    <row r="276458" ht="14.25" customHeight="1"/>
    <row r="276460" ht="14.25" customHeight="1"/>
    <row r="276462" ht="14.25" customHeight="1"/>
    <row r="276464" ht="14.25" customHeight="1"/>
    <row r="276466" ht="14.25" customHeight="1"/>
    <row r="276468" ht="14.25" customHeight="1"/>
    <row r="276470" ht="14.25" customHeight="1"/>
    <row r="276472" ht="14.25" customHeight="1"/>
    <row r="276474" ht="14.25" customHeight="1"/>
    <row r="276476" ht="14.25" customHeight="1"/>
    <row r="276478" ht="14.25" customHeight="1"/>
    <row r="276480" ht="14.25" customHeight="1"/>
    <row r="276482" ht="14.25" customHeight="1"/>
    <row r="276484" ht="14.25" customHeight="1"/>
    <row r="276486" ht="14.25" customHeight="1"/>
    <row r="276488" ht="14.25" customHeight="1"/>
    <row r="276490" ht="14.25" customHeight="1"/>
    <row r="276492" ht="14.25" customHeight="1"/>
    <row r="276494" ht="14.25" customHeight="1"/>
    <row r="276496" ht="14.25" customHeight="1"/>
    <row r="276498" ht="14.25" customHeight="1"/>
    <row r="276500" ht="14.25" customHeight="1"/>
    <row r="276502" ht="14.25" customHeight="1"/>
    <row r="276504" ht="14.25" customHeight="1"/>
    <row r="276506" ht="14.25" customHeight="1"/>
    <row r="276508" ht="14.25" customHeight="1"/>
    <row r="276510" ht="14.25" customHeight="1"/>
    <row r="276512" ht="14.25" customHeight="1"/>
    <row r="276514" ht="14.25" customHeight="1"/>
    <row r="276516" ht="14.25" customHeight="1"/>
    <row r="276518" ht="14.25" customHeight="1"/>
    <row r="276520" ht="14.25" customHeight="1"/>
    <row r="276522" ht="14.25" customHeight="1"/>
    <row r="276524" ht="14.25" customHeight="1"/>
    <row r="276526" ht="14.25" customHeight="1"/>
    <row r="276528" ht="14.25" customHeight="1"/>
    <row r="276530" ht="14.25" customHeight="1"/>
    <row r="276532" ht="14.25" customHeight="1"/>
    <row r="276534" ht="14.25" customHeight="1"/>
    <row r="276536" ht="14.25" customHeight="1"/>
    <row r="276538" ht="14.25" customHeight="1"/>
    <row r="276540" ht="14.25" customHeight="1"/>
    <row r="276542" ht="14.25" customHeight="1"/>
    <row r="276544" ht="14.25" customHeight="1"/>
    <row r="276546" ht="14.25" customHeight="1"/>
    <row r="276548" ht="14.25" customHeight="1"/>
    <row r="276550" ht="14.25" customHeight="1"/>
    <row r="276552" ht="14.25" customHeight="1"/>
    <row r="276554" ht="14.25" customHeight="1"/>
    <row r="276556" ht="14.25" customHeight="1"/>
    <row r="276558" ht="14.25" customHeight="1"/>
    <row r="276560" ht="14.25" customHeight="1"/>
    <row r="276562" ht="14.25" customHeight="1"/>
    <row r="276564" ht="14.25" customHeight="1"/>
    <row r="276566" ht="14.25" customHeight="1"/>
    <row r="276568" ht="14.25" customHeight="1"/>
    <row r="276570" ht="14.25" customHeight="1"/>
    <row r="276572" ht="14.25" customHeight="1"/>
    <row r="276574" ht="14.25" customHeight="1"/>
    <row r="276576" ht="14.25" customHeight="1"/>
    <row r="276578" ht="14.25" customHeight="1"/>
    <row r="276580" ht="14.25" customHeight="1"/>
    <row r="276582" ht="14.25" customHeight="1"/>
    <row r="276584" ht="14.25" customHeight="1"/>
    <row r="276586" ht="14.25" customHeight="1"/>
    <row r="276588" ht="14.25" customHeight="1"/>
    <row r="276590" ht="14.25" customHeight="1"/>
    <row r="276592" ht="14.25" customHeight="1"/>
    <row r="276594" ht="14.25" customHeight="1"/>
    <row r="276596" ht="14.25" customHeight="1"/>
    <row r="276598" ht="14.25" customHeight="1"/>
    <row r="276600" ht="14.25" customHeight="1"/>
    <row r="276602" ht="14.25" customHeight="1"/>
    <row r="276604" ht="14.25" customHeight="1"/>
    <row r="276606" ht="14.25" customHeight="1"/>
    <row r="276608" ht="14.25" customHeight="1"/>
    <row r="276610" ht="14.25" customHeight="1"/>
    <row r="276612" ht="14.25" customHeight="1"/>
    <row r="276614" ht="14.25" customHeight="1"/>
    <row r="276616" ht="14.25" customHeight="1"/>
    <row r="276618" ht="14.25" customHeight="1"/>
    <row r="276620" ht="14.25" customHeight="1"/>
    <row r="276622" ht="14.25" customHeight="1"/>
    <row r="276624" ht="14.25" customHeight="1"/>
    <row r="276626" ht="14.25" customHeight="1"/>
    <row r="276628" ht="14.25" customHeight="1"/>
    <row r="276630" ht="14.25" customHeight="1"/>
    <row r="276632" ht="14.25" customHeight="1"/>
    <row r="276634" ht="14.25" customHeight="1"/>
    <row r="276636" ht="14.25" customHeight="1"/>
    <row r="276638" ht="14.25" customHeight="1"/>
    <row r="276640" ht="14.25" customHeight="1"/>
    <row r="276642" ht="14.25" customHeight="1"/>
    <row r="276644" ht="14.25" customHeight="1"/>
    <row r="276646" ht="14.25" customHeight="1"/>
    <row r="276648" ht="14.25" customHeight="1"/>
    <row r="276650" ht="14.25" customHeight="1"/>
    <row r="276652" ht="14.25" customHeight="1"/>
    <row r="276654" ht="14.25" customHeight="1"/>
    <row r="276656" ht="14.25" customHeight="1"/>
    <row r="276658" ht="14.25" customHeight="1"/>
    <row r="276660" ht="14.25" customHeight="1"/>
    <row r="276662" ht="14.25" customHeight="1"/>
    <row r="276664" ht="14.25" customHeight="1"/>
    <row r="276666" ht="14.25" customHeight="1"/>
    <row r="276668" ht="14.25" customHeight="1"/>
    <row r="276670" ht="14.25" customHeight="1"/>
    <row r="276672" ht="14.25" customHeight="1"/>
    <row r="276674" ht="14.25" customHeight="1"/>
    <row r="276676" ht="14.25" customHeight="1"/>
    <row r="276678" ht="14.25" customHeight="1"/>
    <row r="276680" ht="14.25" customHeight="1"/>
    <row r="276682" ht="14.25" customHeight="1"/>
    <row r="276684" ht="14.25" customHeight="1"/>
    <row r="276686" ht="14.25" customHeight="1"/>
    <row r="276688" ht="14.25" customHeight="1"/>
    <row r="276690" ht="14.25" customHeight="1"/>
    <row r="276692" ht="14.25" customHeight="1"/>
    <row r="276694" ht="14.25" customHeight="1"/>
    <row r="276696" ht="14.25" customHeight="1"/>
    <row r="276698" ht="14.25" customHeight="1"/>
    <row r="276700" ht="14.25" customHeight="1"/>
    <row r="276702" ht="14.25" customHeight="1"/>
    <row r="276704" ht="14.25" customHeight="1"/>
    <row r="276706" ht="14.25" customHeight="1"/>
    <row r="276708" ht="14.25" customHeight="1"/>
    <row r="276710" ht="14.25" customHeight="1"/>
    <row r="276712" ht="14.25" customHeight="1"/>
    <row r="276714" ht="14.25" customHeight="1"/>
    <row r="276716" ht="14.25" customHeight="1"/>
    <row r="276718" ht="14.25" customHeight="1"/>
    <row r="276720" ht="14.25" customHeight="1"/>
    <row r="276722" ht="14.25" customHeight="1"/>
    <row r="276724" ht="14.25" customHeight="1"/>
    <row r="276726" ht="14.25" customHeight="1"/>
    <row r="276728" ht="14.25" customHeight="1"/>
    <row r="276730" ht="14.25" customHeight="1"/>
    <row r="276732" ht="14.25" customHeight="1"/>
    <row r="276734" ht="14.25" customHeight="1"/>
    <row r="276736" ht="14.25" customHeight="1"/>
    <row r="276738" ht="14.25" customHeight="1"/>
    <row r="276740" ht="14.25" customHeight="1"/>
    <row r="276742" ht="14.25" customHeight="1"/>
    <row r="276744" ht="14.25" customHeight="1"/>
    <row r="276746" ht="14.25" customHeight="1"/>
    <row r="276748" ht="14.25" customHeight="1"/>
    <row r="276750" ht="14.25" customHeight="1"/>
    <row r="276752" ht="14.25" customHeight="1"/>
    <row r="276754" ht="14.25" customHeight="1"/>
    <row r="276756" ht="14.25" customHeight="1"/>
    <row r="276758" ht="14.25" customHeight="1"/>
    <row r="276760" ht="14.25" customHeight="1"/>
    <row r="276762" ht="14.25" customHeight="1"/>
    <row r="276764" ht="14.25" customHeight="1"/>
    <row r="276766" ht="14.25" customHeight="1"/>
    <row r="276768" ht="14.25" customHeight="1"/>
    <row r="276770" ht="14.25" customHeight="1"/>
    <row r="276772" ht="14.25" customHeight="1"/>
    <row r="276774" ht="14.25" customHeight="1"/>
    <row r="276776" ht="14.25" customHeight="1"/>
    <row r="276778" ht="14.25" customHeight="1"/>
    <row r="276780" ht="14.25" customHeight="1"/>
    <row r="276782" ht="14.25" customHeight="1"/>
    <row r="276784" ht="14.25" customHeight="1"/>
    <row r="276786" ht="14.25" customHeight="1"/>
    <row r="276788" ht="14.25" customHeight="1"/>
    <row r="276790" ht="14.25" customHeight="1"/>
    <row r="276792" ht="14.25" customHeight="1"/>
    <row r="276794" ht="14.25" customHeight="1"/>
    <row r="276796" ht="14.25" customHeight="1"/>
    <row r="276798" ht="14.25" customHeight="1"/>
    <row r="276800" ht="14.25" customHeight="1"/>
    <row r="276802" ht="14.25" customHeight="1"/>
    <row r="276804" ht="14.25" customHeight="1"/>
    <row r="276806" ht="14.25" customHeight="1"/>
    <row r="276808" ht="14.25" customHeight="1"/>
    <row r="276810" ht="14.25" customHeight="1"/>
    <row r="276812" ht="14.25" customHeight="1"/>
    <row r="276814" ht="14.25" customHeight="1"/>
    <row r="276816" ht="14.25" customHeight="1"/>
    <row r="276818" ht="14.25" customHeight="1"/>
    <row r="276820" ht="14.25" customHeight="1"/>
    <row r="276822" ht="14.25" customHeight="1"/>
    <row r="276824" ht="14.25" customHeight="1"/>
    <row r="276826" ht="14.25" customHeight="1"/>
    <row r="276828" ht="14.25" customHeight="1"/>
    <row r="276830" ht="14.25" customHeight="1"/>
    <row r="276832" ht="14.25" customHeight="1"/>
    <row r="276834" ht="14.25" customHeight="1"/>
    <row r="276836" ht="14.25" customHeight="1"/>
    <row r="276838" ht="14.25" customHeight="1"/>
    <row r="276840" ht="14.25" customHeight="1"/>
    <row r="276842" ht="14.25" customHeight="1"/>
    <row r="276844" ht="14.25" customHeight="1"/>
    <row r="276846" ht="14.25" customHeight="1"/>
    <row r="276848" ht="14.25" customHeight="1"/>
    <row r="276850" ht="14.25" customHeight="1"/>
    <row r="276852" ht="14.25" customHeight="1"/>
    <row r="276854" ht="14.25" customHeight="1"/>
    <row r="276856" ht="14.25" customHeight="1"/>
    <row r="276858" ht="14.25" customHeight="1"/>
    <row r="276860" ht="14.25" customHeight="1"/>
    <row r="276862" ht="14.25" customHeight="1"/>
    <row r="276864" ht="14.25" customHeight="1"/>
    <row r="276866" ht="14.25" customHeight="1"/>
    <row r="276868" ht="14.25" customHeight="1"/>
    <row r="276870" ht="14.25" customHeight="1"/>
    <row r="276872" ht="14.25" customHeight="1"/>
    <row r="276874" ht="14.25" customHeight="1"/>
    <row r="276876" ht="14.25" customHeight="1"/>
    <row r="276878" ht="14.25" customHeight="1"/>
    <row r="276880" ht="14.25" customHeight="1"/>
    <row r="276882" ht="14.25" customHeight="1"/>
    <row r="276884" ht="14.25" customHeight="1"/>
    <row r="276886" ht="14.25" customHeight="1"/>
    <row r="276888" ht="14.25" customHeight="1"/>
    <row r="276890" ht="14.25" customHeight="1"/>
    <row r="276892" ht="14.25" customHeight="1"/>
    <row r="276894" ht="14.25" customHeight="1"/>
    <row r="276896" ht="14.25" customHeight="1"/>
    <row r="276898" ht="14.25" customHeight="1"/>
    <row r="276900" ht="14.25" customHeight="1"/>
    <row r="276902" ht="14.25" customHeight="1"/>
    <row r="276904" ht="14.25" customHeight="1"/>
    <row r="276906" ht="14.25" customHeight="1"/>
    <row r="276908" ht="14.25" customHeight="1"/>
    <row r="276910" ht="14.25" customHeight="1"/>
    <row r="276912" ht="14.25" customHeight="1"/>
    <row r="276914" ht="14.25" customHeight="1"/>
    <row r="276916" ht="14.25" customHeight="1"/>
    <row r="276918" ht="14.25" customHeight="1"/>
    <row r="276920" ht="14.25" customHeight="1"/>
    <row r="276922" ht="14.25" customHeight="1"/>
    <row r="276924" ht="14.25" customHeight="1"/>
    <row r="276926" ht="14.25" customHeight="1"/>
    <row r="276928" ht="14.25" customHeight="1"/>
    <row r="276930" ht="14.25" customHeight="1"/>
    <row r="276932" ht="14.25" customHeight="1"/>
    <row r="276934" ht="14.25" customHeight="1"/>
    <row r="276936" ht="14.25" customHeight="1"/>
    <row r="276938" ht="14.25" customHeight="1"/>
    <row r="276940" ht="14.25" customHeight="1"/>
    <row r="276942" ht="14.25" customHeight="1"/>
    <row r="276944" ht="14.25" customHeight="1"/>
    <row r="276946" ht="14.25" customHeight="1"/>
    <row r="276948" ht="14.25" customHeight="1"/>
    <row r="276950" ht="14.25" customHeight="1"/>
    <row r="276952" ht="14.25" customHeight="1"/>
    <row r="276954" ht="14.25" customHeight="1"/>
    <row r="276956" ht="14.25" customHeight="1"/>
    <row r="276958" ht="14.25" customHeight="1"/>
    <row r="276960" ht="14.25" customHeight="1"/>
    <row r="276962" ht="14.25" customHeight="1"/>
    <row r="276964" ht="14.25" customHeight="1"/>
    <row r="276966" ht="14.25" customHeight="1"/>
    <row r="276968" ht="14.25" customHeight="1"/>
    <row r="276970" ht="14.25" customHeight="1"/>
    <row r="276972" ht="14.25" customHeight="1"/>
    <row r="276974" ht="14.25" customHeight="1"/>
    <row r="276976" ht="14.25" customHeight="1"/>
    <row r="276978" ht="14.25" customHeight="1"/>
    <row r="276980" ht="14.25" customHeight="1"/>
    <row r="276982" ht="14.25" customHeight="1"/>
    <row r="276984" ht="14.25" customHeight="1"/>
    <row r="276986" ht="14.25" customHeight="1"/>
    <row r="276988" ht="14.25" customHeight="1"/>
    <row r="276990" ht="14.25" customHeight="1"/>
    <row r="276992" ht="14.25" customHeight="1"/>
    <row r="276994" ht="14.25" customHeight="1"/>
    <row r="276996" ht="14.25" customHeight="1"/>
    <row r="276998" ht="14.25" customHeight="1"/>
    <row r="277000" ht="14.25" customHeight="1"/>
    <row r="277002" ht="14.25" customHeight="1"/>
    <row r="277004" ht="14.25" customHeight="1"/>
    <row r="277006" ht="14.25" customHeight="1"/>
    <row r="277008" ht="14.25" customHeight="1"/>
    <row r="277010" ht="14.25" customHeight="1"/>
    <row r="277012" ht="14.25" customHeight="1"/>
    <row r="277014" ht="14.25" customHeight="1"/>
    <row r="277016" ht="14.25" customHeight="1"/>
    <row r="277018" ht="14.25" customHeight="1"/>
    <row r="277020" ht="14.25" customHeight="1"/>
    <row r="277022" ht="14.25" customHeight="1"/>
    <row r="277024" ht="14.25" customHeight="1"/>
    <row r="277026" ht="14.25" customHeight="1"/>
    <row r="277028" ht="14.25" customHeight="1"/>
    <row r="277030" ht="14.25" customHeight="1"/>
    <row r="277032" ht="14.25" customHeight="1"/>
    <row r="277034" ht="14.25" customHeight="1"/>
    <row r="277036" ht="14.25" customHeight="1"/>
    <row r="277038" ht="14.25" customHeight="1"/>
    <row r="277040" ht="14.25" customHeight="1"/>
    <row r="277042" ht="14.25" customHeight="1"/>
    <row r="277044" ht="14.25" customHeight="1"/>
    <row r="277046" ht="14.25" customHeight="1"/>
    <row r="277048" ht="14.25" customHeight="1"/>
    <row r="277050" ht="14.25" customHeight="1"/>
    <row r="277052" ht="14.25" customHeight="1"/>
    <row r="277054" ht="14.25" customHeight="1"/>
    <row r="277056" ht="14.25" customHeight="1"/>
    <row r="277058" ht="14.25" customHeight="1"/>
    <row r="277060" ht="14.25" customHeight="1"/>
    <row r="277062" ht="14.25" customHeight="1"/>
    <row r="277064" ht="14.25" customHeight="1"/>
    <row r="277066" ht="14.25" customHeight="1"/>
    <row r="277068" ht="14.25" customHeight="1"/>
    <row r="277070" ht="14.25" customHeight="1"/>
    <row r="277072" ht="14.25" customHeight="1"/>
    <row r="277074" ht="14.25" customHeight="1"/>
    <row r="277076" ht="14.25" customHeight="1"/>
    <row r="277078" ht="14.25" customHeight="1"/>
    <row r="277080" ht="14.25" customHeight="1"/>
    <row r="277082" ht="14.25" customHeight="1"/>
    <row r="277084" ht="14.25" customHeight="1"/>
    <row r="277086" ht="14.25" customHeight="1"/>
    <row r="277088" ht="14.25" customHeight="1"/>
    <row r="277090" ht="14.25" customHeight="1"/>
    <row r="277092" ht="14.25" customHeight="1"/>
    <row r="277094" ht="14.25" customHeight="1"/>
    <row r="277096" ht="14.25" customHeight="1"/>
    <row r="277098" ht="14.25" customHeight="1"/>
    <row r="277100" ht="14.25" customHeight="1"/>
    <row r="277102" ht="14.25" customHeight="1"/>
    <row r="277104" ht="14.25" customHeight="1"/>
    <row r="277106" ht="14.25" customHeight="1"/>
    <row r="277108" ht="14.25" customHeight="1"/>
    <row r="277110" ht="14.25" customHeight="1"/>
    <row r="277112" ht="14.25" customHeight="1"/>
    <row r="277114" ht="14.25" customHeight="1"/>
    <row r="277116" ht="14.25" customHeight="1"/>
    <row r="277118" ht="14.25" customHeight="1"/>
    <row r="277120" ht="14.25" customHeight="1"/>
    <row r="277122" ht="14.25" customHeight="1"/>
    <row r="277124" ht="14.25" customHeight="1"/>
    <row r="277126" ht="14.25" customHeight="1"/>
    <row r="277128" ht="14.25" customHeight="1"/>
    <row r="277130" ht="14.25" customHeight="1"/>
    <row r="277132" ht="14.25" customHeight="1"/>
    <row r="277134" ht="14.25" customHeight="1"/>
    <row r="277136" ht="14.25" customHeight="1"/>
    <row r="277138" ht="14.25" customHeight="1"/>
    <row r="277140" ht="14.25" customHeight="1"/>
    <row r="277142" ht="14.25" customHeight="1"/>
    <row r="277144" ht="14.25" customHeight="1"/>
    <row r="277146" ht="14.25" customHeight="1"/>
    <row r="277148" ht="14.25" customHeight="1"/>
    <row r="277150" ht="14.25" customHeight="1"/>
    <row r="277152" ht="14.25" customHeight="1"/>
    <row r="277154" ht="14.25" customHeight="1"/>
    <row r="277156" ht="14.25" customHeight="1"/>
    <row r="277158" ht="14.25" customHeight="1"/>
    <row r="277160" ht="14.25" customHeight="1"/>
    <row r="277162" ht="14.25" customHeight="1"/>
    <row r="277164" ht="14.25" customHeight="1"/>
    <row r="277166" ht="14.25" customHeight="1"/>
    <row r="277168" ht="14.25" customHeight="1"/>
    <row r="277170" ht="14.25" customHeight="1"/>
    <row r="277172" ht="14.25" customHeight="1"/>
    <row r="277174" ht="14.25" customHeight="1"/>
    <row r="277176" ht="14.25" customHeight="1"/>
    <row r="277178" ht="14.25" customHeight="1"/>
    <row r="277180" ht="14.25" customHeight="1"/>
    <row r="277182" ht="14.25" customHeight="1"/>
    <row r="277184" ht="14.25" customHeight="1"/>
    <row r="277186" ht="14.25" customHeight="1"/>
    <row r="277188" ht="14.25" customHeight="1"/>
    <row r="277190" ht="14.25" customHeight="1"/>
    <row r="277192" ht="14.25" customHeight="1"/>
    <row r="277194" ht="14.25" customHeight="1"/>
    <row r="277196" ht="14.25" customHeight="1"/>
    <row r="277198" ht="14.25" customHeight="1"/>
    <row r="277200" ht="14.25" customHeight="1"/>
    <row r="277202" ht="14.25" customHeight="1"/>
    <row r="277204" ht="14.25" customHeight="1"/>
    <row r="277206" ht="14.25" customHeight="1"/>
    <row r="277208" ht="14.25" customHeight="1"/>
    <row r="277210" ht="14.25" customHeight="1"/>
    <row r="277212" ht="14.25" customHeight="1"/>
    <row r="277214" ht="14.25" customHeight="1"/>
    <row r="277216" ht="14.25" customHeight="1"/>
    <row r="277218" ht="14.25" customHeight="1"/>
    <row r="277220" ht="14.25" customHeight="1"/>
    <row r="277222" ht="14.25" customHeight="1"/>
    <row r="277224" ht="14.25" customHeight="1"/>
    <row r="277226" ht="14.25" customHeight="1"/>
    <row r="277228" ht="14.25" customHeight="1"/>
    <row r="277230" ht="14.25" customHeight="1"/>
    <row r="277232" ht="14.25" customHeight="1"/>
    <row r="277234" ht="14.25" customHeight="1"/>
    <row r="277236" ht="14.25" customHeight="1"/>
    <row r="277238" ht="14.25" customHeight="1"/>
    <row r="277240" ht="14.25" customHeight="1"/>
    <row r="277242" ht="14.25" customHeight="1"/>
    <row r="277244" ht="14.25" customHeight="1"/>
    <row r="277246" ht="14.25" customHeight="1"/>
    <row r="277248" ht="14.25" customHeight="1"/>
    <row r="277250" ht="14.25" customHeight="1"/>
    <row r="277252" ht="14.25" customHeight="1"/>
    <row r="277254" ht="14.25" customHeight="1"/>
    <row r="277256" ht="14.25" customHeight="1"/>
    <row r="277258" ht="14.25" customHeight="1"/>
    <row r="277260" ht="14.25" customHeight="1"/>
    <row r="277262" ht="14.25" customHeight="1"/>
    <row r="277264" ht="14.25" customHeight="1"/>
    <row r="277266" ht="14.25" customHeight="1"/>
    <row r="277268" ht="14.25" customHeight="1"/>
    <row r="277270" ht="14.25" customHeight="1"/>
    <row r="277272" ht="14.25" customHeight="1"/>
    <row r="277274" ht="14.25" customHeight="1"/>
    <row r="277276" ht="14.25" customHeight="1"/>
    <row r="277278" ht="14.25" customHeight="1"/>
    <row r="277280" ht="14.25" customHeight="1"/>
    <row r="277282" ht="14.25" customHeight="1"/>
    <row r="277284" ht="14.25" customHeight="1"/>
    <row r="277286" ht="14.25" customHeight="1"/>
    <row r="277288" ht="14.25" customHeight="1"/>
    <row r="277290" ht="14.25" customHeight="1"/>
    <row r="277292" ht="14.25" customHeight="1"/>
    <row r="277294" ht="14.25" customHeight="1"/>
    <row r="277296" ht="14.25" customHeight="1"/>
    <row r="277298" ht="14.25" customHeight="1"/>
    <row r="277300" ht="14.25" customHeight="1"/>
    <row r="277302" ht="14.25" customHeight="1"/>
    <row r="277304" ht="14.25" customHeight="1"/>
    <row r="277306" ht="14.25" customHeight="1"/>
    <row r="277308" ht="14.25" customHeight="1"/>
    <row r="277310" ht="14.25" customHeight="1"/>
    <row r="277312" ht="14.25" customHeight="1"/>
    <row r="277314" ht="14.25" customHeight="1"/>
    <row r="277316" ht="14.25" customHeight="1"/>
    <row r="277318" ht="14.25" customHeight="1"/>
    <row r="277320" ht="14.25" customHeight="1"/>
    <row r="277322" ht="14.25" customHeight="1"/>
    <row r="277324" ht="14.25" customHeight="1"/>
    <row r="277326" ht="14.25" customHeight="1"/>
    <row r="277328" ht="14.25" customHeight="1"/>
    <row r="277330" ht="14.25" customHeight="1"/>
    <row r="277332" ht="14.25" customHeight="1"/>
    <row r="277334" ht="14.25" customHeight="1"/>
    <row r="277336" ht="14.25" customHeight="1"/>
    <row r="277338" ht="14.25" customHeight="1"/>
    <row r="277340" ht="14.25" customHeight="1"/>
    <row r="277342" ht="14.25" customHeight="1"/>
    <row r="277344" ht="14.25" customHeight="1"/>
    <row r="277346" ht="14.25" customHeight="1"/>
    <row r="277348" ht="14.25" customHeight="1"/>
    <row r="277350" ht="14.25" customHeight="1"/>
    <row r="277352" ht="14.25" customHeight="1"/>
    <row r="277354" ht="14.25" customHeight="1"/>
    <row r="277356" ht="14.25" customHeight="1"/>
    <row r="277358" ht="14.25" customHeight="1"/>
    <row r="277360" ht="14.25" customHeight="1"/>
    <row r="277362" ht="14.25" customHeight="1"/>
    <row r="277364" ht="14.25" customHeight="1"/>
    <row r="277366" ht="14.25" customHeight="1"/>
    <row r="277368" ht="14.25" customHeight="1"/>
    <row r="277370" ht="14.25" customHeight="1"/>
    <row r="277372" ht="14.25" customHeight="1"/>
    <row r="277374" ht="14.25" customHeight="1"/>
    <row r="277376" ht="14.25" customHeight="1"/>
    <row r="277378" ht="14.25" customHeight="1"/>
    <row r="277380" ht="14.25" customHeight="1"/>
    <row r="277382" ht="14.25" customHeight="1"/>
    <row r="277384" ht="14.25" customHeight="1"/>
    <row r="277386" ht="14.25" customHeight="1"/>
    <row r="277388" ht="14.25" customHeight="1"/>
    <row r="277390" ht="14.25" customHeight="1"/>
    <row r="277392" ht="14.25" customHeight="1"/>
    <row r="277394" ht="14.25" customHeight="1"/>
    <row r="277396" ht="14.25" customHeight="1"/>
    <row r="277398" ht="14.25" customHeight="1"/>
    <row r="277400" ht="14.25" customHeight="1"/>
    <row r="277402" ht="14.25" customHeight="1"/>
    <row r="277404" ht="14.25" customHeight="1"/>
    <row r="277406" ht="14.25" customHeight="1"/>
    <row r="277408" ht="14.25" customHeight="1"/>
    <row r="277410" ht="14.25" customHeight="1"/>
    <row r="277412" ht="14.25" customHeight="1"/>
    <row r="277414" ht="14.25" customHeight="1"/>
    <row r="277416" ht="14.25" customHeight="1"/>
    <row r="277418" ht="14.25" customHeight="1"/>
    <row r="277420" ht="14.25" customHeight="1"/>
    <row r="277422" ht="14.25" customHeight="1"/>
    <row r="277424" ht="14.25" customHeight="1"/>
    <row r="277426" ht="14.25" customHeight="1"/>
    <row r="277428" ht="14.25" customHeight="1"/>
    <row r="277430" ht="14.25" customHeight="1"/>
    <row r="277432" ht="14.25" customHeight="1"/>
    <row r="277434" ht="14.25" customHeight="1"/>
    <row r="277436" ht="14.25" customHeight="1"/>
    <row r="277438" ht="14.25" customHeight="1"/>
    <row r="277440" ht="14.25" customHeight="1"/>
    <row r="277442" ht="14.25" customHeight="1"/>
    <row r="277444" ht="14.25" customHeight="1"/>
    <row r="277446" ht="14.25" customHeight="1"/>
    <row r="277448" ht="14.25" customHeight="1"/>
    <row r="277450" ht="14.25" customHeight="1"/>
    <row r="277452" ht="14.25" customHeight="1"/>
    <row r="277454" ht="14.25" customHeight="1"/>
    <row r="277456" ht="14.25" customHeight="1"/>
    <row r="277458" ht="14.25" customHeight="1"/>
    <row r="277460" ht="14.25" customHeight="1"/>
    <row r="277462" ht="14.25" customHeight="1"/>
    <row r="277464" ht="14.25" customHeight="1"/>
    <row r="277466" ht="14.25" customHeight="1"/>
    <row r="277468" ht="14.25" customHeight="1"/>
    <row r="277470" ht="14.25" customHeight="1"/>
    <row r="277472" ht="14.25" customHeight="1"/>
    <row r="277474" ht="14.25" customHeight="1"/>
    <row r="277476" ht="14.25" customHeight="1"/>
    <row r="277478" ht="14.25" customHeight="1"/>
    <row r="277480" ht="14.25" customHeight="1"/>
    <row r="277482" ht="14.25" customHeight="1"/>
    <row r="277484" ht="14.25" customHeight="1"/>
    <row r="277486" ht="14.25" customHeight="1"/>
    <row r="277488" ht="14.25" customHeight="1"/>
    <row r="277490" ht="14.25" customHeight="1"/>
    <row r="277492" ht="14.25" customHeight="1"/>
    <row r="277494" ht="14.25" customHeight="1"/>
    <row r="277496" ht="14.25" customHeight="1"/>
    <row r="277498" ht="14.25" customHeight="1"/>
    <row r="277500" ht="14.25" customHeight="1"/>
    <row r="277502" ht="14.25" customHeight="1"/>
    <row r="277504" ht="14.25" customHeight="1"/>
    <row r="277506" ht="14.25" customHeight="1"/>
    <row r="277508" ht="14.25" customHeight="1"/>
    <row r="277510" ht="14.25" customHeight="1"/>
    <row r="277512" ht="14.25" customHeight="1"/>
    <row r="277514" ht="14.25" customHeight="1"/>
    <row r="277516" ht="14.25" customHeight="1"/>
    <row r="277518" ht="14.25" customHeight="1"/>
    <row r="277520" ht="14.25" customHeight="1"/>
    <row r="277522" ht="14.25" customHeight="1"/>
    <row r="277524" ht="14.25" customHeight="1"/>
    <row r="277526" ht="14.25" customHeight="1"/>
    <row r="277528" ht="14.25" customHeight="1"/>
    <row r="277530" ht="14.25" customHeight="1"/>
    <row r="277532" ht="14.25" customHeight="1"/>
    <row r="277534" ht="14.25" customHeight="1"/>
    <row r="277536" ht="14.25" customHeight="1"/>
    <row r="277538" ht="14.25" customHeight="1"/>
    <row r="277540" ht="14.25" customHeight="1"/>
    <row r="277542" ht="14.25" customHeight="1"/>
    <row r="277544" ht="14.25" customHeight="1"/>
    <row r="277546" ht="14.25" customHeight="1"/>
    <row r="277548" ht="14.25" customHeight="1"/>
    <row r="277550" ht="14.25" customHeight="1"/>
    <row r="277552" ht="14.25" customHeight="1"/>
    <row r="277554" ht="14.25" customHeight="1"/>
    <row r="277556" ht="14.25" customHeight="1"/>
    <row r="277558" ht="14.25" customHeight="1"/>
    <row r="277560" ht="14.25" customHeight="1"/>
    <row r="277562" ht="14.25" customHeight="1"/>
    <row r="277564" ht="14.25" customHeight="1"/>
    <row r="277566" ht="14.25" customHeight="1"/>
    <row r="277568" ht="14.25" customHeight="1"/>
    <row r="277570" ht="14.25" customHeight="1"/>
    <row r="277572" ht="14.25" customHeight="1"/>
    <row r="277574" ht="14.25" customHeight="1"/>
    <row r="277576" ht="14.25" customHeight="1"/>
    <row r="277578" ht="14.25" customHeight="1"/>
    <row r="277580" ht="14.25" customHeight="1"/>
    <row r="277582" ht="14.25" customHeight="1"/>
    <row r="277584" ht="14.25" customHeight="1"/>
    <row r="277586" ht="14.25" customHeight="1"/>
    <row r="277588" ht="14.25" customHeight="1"/>
    <row r="277590" ht="14.25" customHeight="1"/>
    <row r="277592" ht="14.25" customHeight="1"/>
    <row r="277594" ht="14.25" customHeight="1"/>
    <row r="277596" ht="14.25" customHeight="1"/>
    <row r="277598" ht="14.25" customHeight="1"/>
    <row r="277600" ht="14.25" customHeight="1"/>
    <row r="277602" ht="14.25" customHeight="1"/>
    <row r="277604" ht="14.25" customHeight="1"/>
    <row r="277606" ht="14.25" customHeight="1"/>
    <row r="277608" ht="14.25" customHeight="1"/>
    <row r="277610" ht="14.25" customHeight="1"/>
    <row r="277612" ht="14.25" customHeight="1"/>
    <row r="277614" ht="14.25" customHeight="1"/>
    <row r="277616" ht="14.25" customHeight="1"/>
    <row r="277618" ht="14.25" customHeight="1"/>
    <row r="277620" ht="14.25" customHeight="1"/>
    <row r="277622" ht="14.25" customHeight="1"/>
    <row r="277624" ht="14.25" customHeight="1"/>
    <row r="277626" ht="14.25" customHeight="1"/>
    <row r="277628" ht="14.25" customHeight="1"/>
    <row r="277630" ht="14.25" customHeight="1"/>
    <row r="277632" ht="14.25" customHeight="1"/>
    <row r="277634" ht="14.25" customHeight="1"/>
    <row r="277636" ht="14.25" customHeight="1"/>
    <row r="277638" ht="14.25" customHeight="1"/>
    <row r="277640" ht="14.25" customHeight="1"/>
    <row r="277642" ht="14.25" customHeight="1"/>
    <row r="277644" ht="14.25" customHeight="1"/>
    <row r="277646" ht="14.25" customHeight="1"/>
    <row r="277648" ht="14.25" customHeight="1"/>
    <row r="277650" ht="14.25" customHeight="1"/>
    <row r="277652" ht="14.25" customHeight="1"/>
    <row r="277654" ht="14.25" customHeight="1"/>
    <row r="277656" ht="14.25" customHeight="1"/>
    <row r="277658" ht="14.25" customHeight="1"/>
    <row r="277660" ht="14.25" customHeight="1"/>
    <row r="277662" ht="14.25" customHeight="1"/>
    <row r="277664" ht="14.25" customHeight="1"/>
    <row r="277666" ht="14.25" customHeight="1"/>
    <row r="277668" ht="14.25" customHeight="1"/>
    <row r="277670" ht="14.25" customHeight="1"/>
    <row r="277672" ht="14.25" customHeight="1"/>
    <row r="277674" ht="14.25" customHeight="1"/>
    <row r="277676" ht="14.25" customHeight="1"/>
    <row r="277678" ht="14.25" customHeight="1"/>
    <row r="277680" ht="14.25" customHeight="1"/>
    <row r="277682" ht="14.25" customHeight="1"/>
    <row r="277684" ht="14.25" customHeight="1"/>
    <row r="277686" ht="14.25" customHeight="1"/>
    <row r="277688" ht="14.25" customHeight="1"/>
    <row r="277690" ht="14.25" customHeight="1"/>
    <row r="277692" ht="14.25" customHeight="1"/>
    <row r="277694" ht="14.25" customHeight="1"/>
    <row r="277696" ht="14.25" customHeight="1"/>
    <row r="277698" ht="14.25" customHeight="1"/>
    <row r="277700" ht="14.25" customHeight="1"/>
    <row r="277702" ht="14.25" customHeight="1"/>
    <row r="277704" ht="14.25" customHeight="1"/>
    <row r="277706" ht="14.25" customHeight="1"/>
    <row r="277708" ht="14.25" customHeight="1"/>
    <row r="277710" ht="14.25" customHeight="1"/>
    <row r="277712" ht="14.25" customHeight="1"/>
    <row r="277714" ht="14.25" customHeight="1"/>
    <row r="277716" ht="14.25" customHeight="1"/>
    <row r="277718" ht="14.25" customHeight="1"/>
    <row r="277720" ht="14.25" customHeight="1"/>
    <row r="277722" ht="14.25" customHeight="1"/>
    <row r="277724" ht="14.25" customHeight="1"/>
    <row r="277726" ht="14.25" customHeight="1"/>
    <row r="277728" ht="14.25" customHeight="1"/>
    <row r="277730" ht="14.25" customHeight="1"/>
    <row r="277732" ht="14.25" customHeight="1"/>
    <row r="277734" ht="14.25" customHeight="1"/>
    <row r="277736" ht="14.25" customHeight="1"/>
    <row r="277738" ht="14.25" customHeight="1"/>
    <row r="277740" ht="14.25" customHeight="1"/>
    <row r="277742" ht="14.25" customHeight="1"/>
    <row r="277744" ht="14.25" customHeight="1"/>
    <row r="277746" ht="14.25" customHeight="1"/>
    <row r="277748" ht="14.25" customHeight="1"/>
    <row r="277750" ht="14.25" customHeight="1"/>
    <row r="277752" ht="14.25" customHeight="1"/>
    <row r="277754" ht="14.25" customHeight="1"/>
    <row r="277756" ht="14.25" customHeight="1"/>
    <row r="277758" ht="14.25" customHeight="1"/>
    <row r="277760" ht="14.25" customHeight="1"/>
    <row r="277762" ht="14.25" customHeight="1"/>
    <row r="277764" ht="14.25" customHeight="1"/>
    <row r="277766" ht="14.25" customHeight="1"/>
    <row r="277768" ht="14.25" customHeight="1"/>
    <row r="277770" ht="14.25" customHeight="1"/>
    <row r="277772" ht="14.25" customHeight="1"/>
    <row r="277774" ht="14.25" customHeight="1"/>
    <row r="277776" ht="14.25" customHeight="1"/>
    <row r="277778" ht="14.25" customHeight="1"/>
    <row r="277780" ht="14.25" customHeight="1"/>
    <row r="277782" ht="14.25" customHeight="1"/>
    <row r="277784" ht="14.25" customHeight="1"/>
    <row r="277786" ht="14.25" customHeight="1"/>
    <row r="277788" ht="14.25" customHeight="1"/>
    <row r="277790" ht="14.25" customHeight="1"/>
    <row r="277792" ht="14.25" customHeight="1"/>
    <row r="277794" ht="14.25" customHeight="1"/>
    <row r="277796" ht="14.25" customHeight="1"/>
    <row r="277798" ht="14.25" customHeight="1"/>
    <row r="277800" ht="14.25" customHeight="1"/>
    <row r="277802" ht="14.25" customHeight="1"/>
    <row r="277804" ht="14.25" customHeight="1"/>
    <row r="277806" ht="14.25" customHeight="1"/>
    <row r="277808" ht="14.25" customHeight="1"/>
    <row r="277810" ht="14.25" customHeight="1"/>
    <row r="277812" ht="14.25" customHeight="1"/>
    <row r="277814" ht="14.25" customHeight="1"/>
    <row r="277816" ht="14.25" customHeight="1"/>
    <row r="277818" ht="14.25" customHeight="1"/>
    <row r="277820" ht="14.25" customHeight="1"/>
    <row r="277822" ht="14.25" customHeight="1"/>
    <row r="277824" ht="14.25" customHeight="1"/>
    <row r="277826" ht="14.25" customHeight="1"/>
    <row r="277828" ht="14.25" customHeight="1"/>
    <row r="277830" ht="14.25" customHeight="1"/>
    <row r="277832" ht="14.25" customHeight="1"/>
    <row r="277834" ht="14.25" customHeight="1"/>
    <row r="277836" ht="14.25" customHeight="1"/>
    <row r="277838" ht="14.25" customHeight="1"/>
    <row r="277840" ht="14.25" customHeight="1"/>
    <row r="277842" ht="14.25" customHeight="1"/>
    <row r="277844" ht="14.25" customHeight="1"/>
    <row r="277846" ht="14.25" customHeight="1"/>
    <row r="277848" ht="14.25" customHeight="1"/>
    <row r="277850" ht="14.25" customHeight="1"/>
    <row r="277852" ht="14.25" customHeight="1"/>
    <row r="277854" ht="14.25" customHeight="1"/>
    <row r="277856" ht="14.25" customHeight="1"/>
    <row r="277858" ht="14.25" customHeight="1"/>
    <row r="277860" ht="14.25" customHeight="1"/>
    <row r="277862" ht="14.25" customHeight="1"/>
    <row r="277864" ht="14.25" customHeight="1"/>
    <row r="277866" ht="14.25" customHeight="1"/>
    <row r="277868" ht="14.25" customHeight="1"/>
    <row r="277870" ht="14.25" customHeight="1"/>
    <row r="277872" ht="14.25" customHeight="1"/>
    <row r="277874" ht="14.25" customHeight="1"/>
    <row r="277876" ht="14.25" customHeight="1"/>
    <row r="277878" ht="14.25" customHeight="1"/>
    <row r="277880" ht="14.25" customHeight="1"/>
    <row r="277882" ht="14.25" customHeight="1"/>
    <row r="277884" ht="14.25" customHeight="1"/>
    <row r="277886" ht="14.25" customHeight="1"/>
    <row r="277888" ht="14.25" customHeight="1"/>
    <row r="277890" ht="14.25" customHeight="1"/>
    <row r="277892" ht="14.25" customHeight="1"/>
    <row r="277894" ht="14.25" customHeight="1"/>
    <row r="277896" ht="14.25" customHeight="1"/>
    <row r="277898" ht="14.25" customHeight="1"/>
    <row r="277900" ht="14.25" customHeight="1"/>
    <row r="277902" ht="14.25" customHeight="1"/>
    <row r="277904" ht="14.25" customHeight="1"/>
    <row r="277906" ht="14.25" customHeight="1"/>
    <row r="277908" ht="14.25" customHeight="1"/>
    <row r="277910" ht="14.25" customHeight="1"/>
    <row r="277912" ht="14.25" customHeight="1"/>
    <row r="277914" ht="14.25" customHeight="1"/>
    <row r="277916" ht="14.25" customHeight="1"/>
    <row r="277918" ht="14.25" customHeight="1"/>
    <row r="277920" ht="14.25" customHeight="1"/>
    <row r="277922" ht="14.25" customHeight="1"/>
    <row r="277924" ht="14.25" customHeight="1"/>
    <row r="277926" ht="14.25" customHeight="1"/>
    <row r="277928" ht="14.25" customHeight="1"/>
    <row r="277930" ht="14.25" customHeight="1"/>
    <row r="277932" ht="14.25" customHeight="1"/>
    <row r="277934" ht="14.25" customHeight="1"/>
    <row r="277936" ht="14.25" customHeight="1"/>
    <row r="277938" ht="14.25" customHeight="1"/>
    <row r="277940" ht="14.25" customHeight="1"/>
    <row r="277942" ht="14.25" customHeight="1"/>
    <row r="277944" ht="14.25" customHeight="1"/>
    <row r="277946" ht="14.25" customHeight="1"/>
    <row r="277948" ht="14.25" customHeight="1"/>
    <row r="277950" ht="14.25" customHeight="1"/>
    <row r="277952" ht="14.25" customHeight="1"/>
    <row r="277954" ht="14.25" customHeight="1"/>
    <row r="277956" ht="14.25" customHeight="1"/>
    <row r="277958" ht="14.25" customHeight="1"/>
    <row r="277960" ht="14.25" customHeight="1"/>
    <row r="277962" ht="14.25" customHeight="1"/>
    <row r="277964" ht="14.25" customHeight="1"/>
    <row r="277966" ht="14.25" customHeight="1"/>
    <row r="277968" ht="14.25" customHeight="1"/>
    <row r="277970" ht="14.25" customHeight="1"/>
    <row r="277972" ht="14.25" customHeight="1"/>
    <row r="277974" ht="14.25" customHeight="1"/>
    <row r="277976" ht="14.25" customHeight="1"/>
    <row r="277978" ht="14.25" customHeight="1"/>
    <row r="277980" ht="14.25" customHeight="1"/>
    <row r="277982" ht="14.25" customHeight="1"/>
    <row r="277984" ht="14.25" customHeight="1"/>
    <row r="277986" ht="14.25" customHeight="1"/>
    <row r="277988" ht="14.25" customHeight="1"/>
    <row r="277990" ht="14.25" customHeight="1"/>
    <row r="277992" ht="14.25" customHeight="1"/>
    <row r="277994" ht="14.25" customHeight="1"/>
    <row r="277996" ht="14.25" customHeight="1"/>
    <row r="277998" ht="14.25" customHeight="1"/>
    <row r="278000" ht="14.25" customHeight="1"/>
    <row r="278002" ht="14.25" customHeight="1"/>
    <row r="278004" ht="14.25" customHeight="1"/>
    <row r="278006" ht="14.25" customHeight="1"/>
    <row r="278008" ht="14.25" customHeight="1"/>
    <row r="278010" ht="14.25" customHeight="1"/>
    <row r="278012" ht="14.25" customHeight="1"/>
    <row r="278014" ht="14.25" customHeight="1"/>
    <row r="278016" ht="14.25" customHeight="1"/>
    <row r="278018" ht="14.25" customHeight="1"/>
    <row r="278020" ht="14.25" customHeight="1"/>
    <row r="278022" ht="14.25" customHeight="1"/>
    <row r="278024" ht="14.25" customHeight="1"/>
    <row r="278026" ht="14.25" customHeight="1"/>
    <row r="278028" ht="14.25" customHeight="1"/>
    <row r="278030" ht="14.25" customHeight="1"/>
    <row r="278032" ht="14.25" customHeight="1"/>
    <row r="278034" ht="14.25" customHeight="1"/>
    <row r="278036" ht="14.25" customHeight="1"/>
    <row r="278038" ht="14.25" customHeight="1"/>
    <row r="278040" ht="14.25" customHeight="1"/>
    <row r="278042" ht="14.25" customHeight="1"/>
    <row r="278044" ht="14.25" customHeight="1"/>
    <row r="278046" ht="14.25" customHeight="1"/>
    <row r="278048" ht="14.25" customHeight="1"/>
    <row r="278050" ht="14.25" customHeight="1"/>
    <row r="278052" ht="14.25" customHeight="1"/>
    <row r="278054" ht="14.25" customHeight="1"/>
    <row r="278056" ht="14.25" customHeight="1"/>
    <row r="278058" ht="14.25" customHeight="1"/>
    <row r="278060" ht="14.25" customHeight="1"/>
    <row r="278062" ht="14.25" customHeight="1"/>
    <row r="278064" ht="14.25" customHeight="1"/>
    <row r="278066" ht="14.25" customHeight="1"/>
    <row r="278068" ht="14.25" customHeight="1"/>
    <row r="278070" ht="14.25" customHeight="1"/>
    <row r="278072" ht="14.25" customHeight="1"/>
    <row r="278074" ht="14.25" customHeight="1"/>
    <row r="278076" ht="14.25" customHeight="1"/>
    <row r="278078" ht="14.25" customHeight="1"/>
    <row r="278080" ht="14.25" customHeight="1"/>
    <row r="278082" ht="14.25" customHeight="1"/>
    <row r="278084" ht="14.25" customHeight="1"/>
    <row r="278086" ht="14.25" customHeight="1"/>
    <row r="278088" ht="14.25" customHeight="1"/>
    <row r="278090" ht="14.25" customHeight="1"/>
    <row r="278092" ht="14.25" customHeight="1"/>
    <row r="278094" ht="14.25" customHeight="1"/>
    <row r="278096" ht="14.25" customHeight="1"/>
    <row r="278098" ht="14.25" customHeight="1"/>
    <row r="278100" ht="14.25" customHeight="1"/>
    <row r="278102" ht="14.25" customHeight="1"/>
    <row r="278104" ht="14.25" customHeight="1"/>
    <row r="278106" ht="14.25" customHeight="1"/>
    <row r="278108" ht="14.25" customHeight="1"/>
    <row r="278110" ht="14.25" customHeight="1"/>
    <row r="278112" ht="14.25" customHeight="1"/>
    <row r="278114" ht="14.25" customHeight="1"/>
    <row r="278116" ht="14.25" customHeight="1"/>
    <row r="278118" ht="14.25" customHeight="1"/>
    <row r="278120" ht="14.25" customHeight="1"/>
    <row r="278122" ht="14.25" customHeight="1"/>
    <row r="278124" ht="14.25" customHeight="1"/>
    <row r="278126" ht="14.25" customHeight="1"/>
    <row r="278128" ht="14.25" customHeight="1"/>
    <row r="278130" ht="14.25" customHeight="1"/>
    <row r="278132" ht="14.25" customHeight="1"/>
    <row r="278134" ht="14.25" customHeight="1"/>
    <row r="278136" ht="14.25" customHeight="1"/>
    <row r="278138" ht="14.25" customHeight="1"/>
    <row r="278140" ht="14.25" customHeight="1"/>
    <row r="278142" ht="14.25" customHeight="1"/>
    <row r="278144" ht="14.25" customHeight="1"/>
    <row r="278146" ht="14.25" customHeight="1"/>
    <row r="278148" ht="14.25" customHeight="1"/>
    <row r="278150" ht="14.25" customHeight="1"/>
    <row r="278152" ht="14.25" customHeight="1"/>
    <row r="278154" ht="14.25" customHeight="1"/>
    <row r="278156" ht="14.25" customHeight="1"/>
    <row r="278158" ht="14.25" customHeight="1"/>
    <row r="278160" ht="14.25" customHeight="1"/>
    <row r="278162" ht="14.25" customHeight="1"/>
    <row r="278164" ht="14.25" customHeight="1"/>
    <row r="278166" ht="14.25" customHeight="1"/>
    <row r="278168" ht="14.25" customHeight="1"/>
    <row r="278170" ht="14.25" customHeight="1"/>
    <row r="278172" ht="14.25" customHeight="1"/>
    <row r="278174" ht="14.25" customHeight="1"/>
    <row r="278176" ht="14.25" customHeight="1"/>
    <row r="278178" ht="14.25" customHeight="1"/>
    <row r="278180" ht="14.25" customHeight="1"/>
    <row r="278182" ht="14.25" customHeight="1"/>
    <row r="278184" ht="14.25" customHeight="1"/>
    <row r="278186" ht="14.25" customHeight="1"/>
    <row r="278188" ht="14.25" customHeight="1"/>
    <row r="278190" ht="14.25" customHeight="1"/>
    <row r="278192" ht="14.25" customHeight="1"/>
    <row r="278194" ht="14.25" customHeight="1"/>
    <row r="278196" ht="14.25" customHeight="1"/>
    <row r="278198" ht="14.25" customHeight="1"/>
    <row r="278200" ht="14.25" customHeight="1"/>
    <row r="278202" ht="14.25" customHeight="1"/>
    <row r="278204" ht="14.25" customHeight="1"/>
    <row r="278206" ht="14.25" customHeight="1"/>
    <row r="278208" ht="14.25" customHeight="1"/>
    <row r="278210" ht="14.25" customHeight="1"/>
    <row r="278212" ht="14.25" customHeight="1"/>
    <row r="278214" ht="14.25" customHeight="1"/>
    <row r="278216" ht="14.25" customHeight="1"/>
    <row r="278218" ht="14.25" customHeight="1"/>
    <row r="278220" ht="14.25" customHeight="1"/>
    <row r="278222" ht="14.25" customHeight="1"/>
    <row r="278224" ht="14.25" customHeight="1"/>
    <row r="278226" ht="14.25" customHeight="1"/>
    <row r="278228" ht="14.25" customHeight="1"/>
    <row r="278230" ht="14.25" customHeight="1"/>
    <row r="278232" ht="14.25" customHeight="1"/>
    <row r="278234" ht="14.25" customHeight="1"/>
    <row r="278236" ht="14.25" customHeight="1"/>
    <row r="278238" ht="14.25" customHeight="1"/>
    <row r="278240" ht="14.25" customHeight="1"/>
    <row r="278242" ht="14.25" customHeight="1"/>
    <row r="278244" ht="14.25" customHeight="1"/>
    <row r="278246" ht="14.25" customHeight="1"/>
    <row r="278248" ht="14.25" customHeight="1"/>
    <row r="278250" ht="14.25" customHeight="1"/>
    <row r="278252" ht="14.25" customHeight="1"/>
    <row r="278254" ht="14.25" customHeight="1"/>
    <row r="278256" ht="14.25" customHeight="1"/>
    <row r="278258" ht="14.25" customHeight="1"/>
    <row r="278260" ht="14.25" customHeight="1"/>
    <row r="278262" ht="14.25" customHeight="1"/>
    <row r="278264" ht="14.25" customHeight="1"/>
    <row r="278266" ht="14.25" customHeight="1"/>
    <row r="278268" ht="14.25" customHeight="1"/>
    <row r="278270" ht="14.25" customHeight="1"/>
    <row r="278272" ht="14.25" customHeight="1"/>
    <row r="278274" ht="14.25" customHeight="1"/>
    <row r="278276" ht="14.25" customHeight="1"/>
    <row r="278278" ht="14.25" customHeight="1"/>
    <row r="278280" ht="14.25" customHeight="1"/>
    <row r="278282" ht="14.25" customHeight="1"/>
    <row r="278284" ht="14.25" customHeight="1"/>
    <row r="278286" ht="14.25" customHeight="1"/>
    <row r="278288" ht="14.25" customHeight="1"/>
    <row r="278290" ht="14.25" customHeight="1"/>
    <row r="278292" ht="14.25" customHeight="1"/>
    <row r="278294" ht="14.25" customHeight="1"/>
    <row r="278296" ht="14.25" customHeight="1"/>
    <row r="278298" ht="14.25" customHeight="1"/>
    <row r="278300" ht="14.25" customHeight="1"/>
    <row r="278302" ht="14.25" customHeight="1"/>
    <row r="278304" ht="14.25" customHeight="1"/>
    <row r="278306" ht="14.25" customHeight="1"/>
    <row r="278308" ht="14.25" customHeight="1"/>
    <row r="278310" ht="14.25" customHeight="1"/>
    <row r="278312" ht="14.25" customHeight="1"/>
    <row r="278314" ht="14.25" customHeight="1"/>
    <row r="278316" ht="14.25" customHeight="1"/>
    <row r="278318" ht="14.25" customHeight="1"/>
    <row r="278320" ht="14.25" customHeight="1"/>
    <row r="278322" ht="14.25" customHeight="1"/>
    <row r="278324" ht="14.25" customHeight="1"/>
    <row r="278326" ht="14.25" customHeight="1"/>
    <row r="278328" ht="14.25" customHeight="1"/>
    <row r="278330" ht="14.25" customHeight="1"/>
    <row r="278332" ht="14.25" customHeight="1"/>
    <row r="278334" ht="14.25" customHeight="1"/>
    <row r="278336" ht="14.25" customHeight="1"/>
    <row r="278338" ht="14.25" customHeight="1"/>
    <row r="278340" ht="14.25" customHeight="1"/>
    <row r="278342" ht="14.25" customHeight="1"/>
    <row r="278344" ht="14.25" customHeight="1"/>
    <row r="278346" ht="14.25" customHeight="1"/>
    <row r="278348" ht="14.25" customHeight="1"/>
    <row r="278350" ht="14.25" customHeight="1"/>
    <row r="278352" ht="14.25" customHeight="1"/>
    <row r="278354" ht="14.25" customHeight="1"/>
    <row r="278356" ht="14.25" customHeight="1"/>
    <row r="278358" ht="14.25" customHeight="1"/>
    <row r="278360" ht="14.25" customHeight="1"/>
    <row r="278362" ht="14.25" customHeight="1"/>
    <row r="278364" ht="14.25" customHeight="1"/>
    <row r="278366" ht="14.25" customHeight="1"/>
    <row r="278368" ht="14.25" customHeight="1"/>
    <row r="278370" ht="14.25" customHeight="1"/>
    <row r="278372" ht="14.25" customHeight="1"/>
    <row r="278374" ht="14.25" customHeight="1"/>
    <row r="278376" ht="14.25" customHeight="1"/>
    <row r="278378" ht="14.25" customHeight="1"/>
    <row r="278380" ht="14.25" customHeight="1"/>
    <row r="278382" ht="14.25" customHeight="1"/>
    <row r="278384" ht="14.25" customHeight="1"/>
    <row r="278386" ht="14.25" customHeight="1"/>
    <row r="278388" ht="14.25" customHeight="1"/>
    <row r="278390" ht="14.25" customHeight="1"/>
    <row r="278392" ht="14.25" customHeight="1"/>
    <row r="278394" ht="14.25" customHeight="1"/>
    <row r="278396" ht="14.25" customHeight="1"/>
    <row r="278398" ht="14.25" customHeight="1"/>
    <row r="278400" ht="14.25" customHeight="1"/>
    <row r="278402" ht="14.25" customHeight="1"/>
    <row r="278404" ht="14.25" customHeight="1"/>
    <row r="278406" ht="14.25" customHeight="1"/>
    <row r="278408" ht="14.25" customHeight="1"/>
    <row r="278410" ht="14.25" customHeight="1"/>
    <row r="278412" ht="14.25" customHeight="1"/>
    <row r="278414" ht="14.25" customHeight="1"/>
    <row r="278416" ht="14.25" customHeight="1"/>
    <row r="278418" ht="14.25" customHeight="1"/>
    <row r="278420" ht="14.25" customHeight="1"/>
    <row r="278422" ht="14.25" customHeight="1"/>
    <row r="278424" ht="14.25" customHeight="1"/>
    <row r="278426" ht="14.25" customHeight="1"/>
    <row r="278428" ht="14.25" customHeight="1"/>
    <row r="278430" ht="14.25" customHeight="1"/>
    <row r="278432" ht="14.25" customHeight="1"/>
    <row r="278434" ht="14.25" customHeight="1"/>
    <row r="278436" ht="14.25" customHeight="1"/>
    <row r="278438" ht="14.25" customHeight="1"/>
    <row r="278440" ht="14.25" customHeight="1"/>
    <row r="278442" ht="14.25" customHeight="1"/>
    <row r="278444" ht="14.25" customHeight="1"/>
    <row r="278446" ht="14.25" customHeight="1"/>
    <row r="278448" ht="14.25" customHeight="1"/>
    <row r="278450" ht="14.25" customHeight="1"/>
    <row r="278452" ht="14.25" customHeight="1"/>
    <row r="278454" ht="14.25" customHeight="1"/>
    <row r="278456" ht="14.25" customHeight="1"/>
    <row r="278458" ht="14.25" customHeight="1"/>
    <row r="278460" ht="14.25" customHeight="1"/>
    <row r="278462" ht="14.25" customHeight="1"/>
    <row r="278464" ht="14.25" customHeight="1"/>
    <row r="278466" ht="14.25" customHeight="1"/>
    <row r="278468" ht="14.25" customHeight="1"/>
    <row r="278470" ht="14.25" customHeight="1"/>
    <row r="278472" ht="14.25" customHeight="1"/>
    <row r="278474" ht="14.25" customHeight="1"/>
    <row r="278476" ht="14.25" customHeight="1"/>
    <row r="278478" ht="14.25" customHeight="1"/>
    <row r="278480" ht="14.25" customHeight="1"/>
    <row r="278482" ht="14.25" customHeight="1"/>
    <row r="278484" ht="14.25" customHeight="1"/>
    <row r="278486" ht="14.25" customHeight="1"/>
    <row r="278488" ht="14.25" customHeight="1"/>
    <row r="278490" ht="14.25" customHeight="1"/>
    <row r="278492" ht="14.25" customHeight="1"/>
    <row r="278494" ht="14.25" customHeight="1"/>
    <row r="278496" ht="14.25" customHeight="1"/>
    <row r="278498" ht="14.25" customHeight="1"/>
    <row r="278500" ht="14.25" customHeight="1"/>
    <row r="278502" ht="14.25" customHeight="1"/>
    <row r="278504" ht="14.25" customHeight="1"/>
    <row r="278506" ht="14.25" customHeight="1"/>
    <row r="278508" ht="14.25" customHeight="1"/>
    <row r="278510" ht="14.25" customHeight="1"/>
    <row r="278512" ht="14.25" customHeight="1"/>
    <row r="278514" ht="14.25" customHeight="1"/>
    <row r="278516" ht="14.25" customHeight="1"/>
    <row r="278518" ht="14.25" customHeight="1"/>
    <row r="278520" ht="14.25" customHeight="1"/>
    <row r="278522" ht="14.25" customHeight="1"/>
    <row r="278524" ht="14.25" customHeight="1"/>
    <row r="278526" ht="14.25" customHeight="1"/>
    <row r="278528" ht="14.25" customHeight="1"/>
    <row r="278530" ht="14.25" customHeight="1"/>
    <row r="278532" ht="14.25" customHeight="1"/>
    <row r="278534" ht="14.25" customHeight="1"/>
    <row r="278536" ht="14.25" customHeight="1"/>
    <row r="278538" ht="14.25" customHeight="1"/>
    <row r="278540" ht="14.25" customHeight="1"/>
    <row r="278542" ht="14.25" customHeight="1"/>
    <row r="278544" ht="14.25" customHeight="1"/>
    <row r="278546" ht="14.25" customHeight="1"/>
    <row r="278548" ht="14.25" customHeight="1"/>
    <row r="278550" ht="14.25" customHeight="1"/>
    <row r="278552" ht="14.25" customHeight="1"/>
    <row r="278554" ht="14.25" customHeight="1"/>
    <row r="278556" ht="14.25" customHeight="1"/>
    <row r="278558" ht="14.25" customHeight="1"/>
    <row r="278560" ht="14.25" customHeight="1"/>
    <row r="278562" ht="14.25" customHeight="1"/>
    <row r="278564" ht="14.25" customHeight="1"/>
    <row r="278566" ht="14.25" customHeight="1"/>
    <row r="278568" ht="14.25" customHeight="1"/>
    <row r="278570" ht="14.25" customHeight="1"/>
    <row r="278572" ht="14.25" customHeight="1"/>
    <row r="278574" ht="14.25" customHeight="1"/>
    <row r="278576" ht="14.25" customHeight="1"/>
    <row r="278578" ht="14.25" customHeight="1"/>
    <row r="278580" ht="14.25" customHeight="1"/>
    <row r="278582" ht="14.25" customHeight="1"/>
    <row r="278584" ht="14.25" customHeight="1"/>
    <row r="278586" ht="14.25" customHeight="1"/>
    <row r="278588" ht="14.25" customHeight="1"/>
    <row r="278590" ht="14.25" customHeight="1"/>
    <row r="278592" ht="14.25" customHeight="1"/>
    <row r="278594" ht="14.25" customHeight="1"/>
    <row r="278596" ht="14.25" customHeight="1"/>
    <row r="278598" ht="14.25" customHeight="1"/>
    <row r="278600" ht="14.25" customHeight="1"/>
    <row r="278602" ht="14.25" customHeight="1"/>
    <row r="278604" ht="14.25" customHeight="1"/>
    <row r="278606" ht="14.25" customHeight="1"/>
    <row r="278608" ht="14.25" customHeight="1"/>
    <row r="278610" ht="14.25" customHeight="1"/>
    <row r="278612" ht="14.25" customHeight="1"/>
    <row r="278614" ht="14.25" customHeight="1"/>
    <row r="278616" ht="14.25" customHeight="1"/>
    <row r="278618" ht="14.25" customHeight="1"/>
    <row r="278620" ht="14.25" customHeight="1"/>
    <row r="278622" ht="14.25" customHeight="1"/>
    <row r="278624" ht="14.25" customHeight="1"/>
    <row r="278626" ht="14.25" customHeight="1"/>
    <row r="278628" ht="14.25" customHeight="1"/>
    <row r="278630" ht="14.25" customHeight="1"/>
    <row r="278632" ht="14.25" customHeight="1"/>
    <row r="278634" ht="14.25" customHeight="1"/>
    <row r="278636" ht="14.25" customHeight="1"/>
    <row r="278638" ht="14.25" customHeight="1"/>
    <row r="278640" ht="14.25" customHeight="1"/>
    <row r="278642" ht="14.25" customHeight="1"/>
    <row r="278644" ht="14.25" customHeight="1"/>
    <row r="278646" ht="14.25" customHeight="1"/>
    <row r="278648" ht="14.25" customHeight="1"/>
    <row r="278650" ht="14.25" customHeight="1"/>
    <row r="278652" ht="14.25" customHeight="1"/>
    <row r="278654" ht="14.25" customHeight="1"/>
    <row r="278656" ht="14.25" customHeight="1"/>
    <row r="278658" ht="14.25" customHeight="1"/>
    <row r="278660" ht="14.25" customHeight="1"/>
    <row r="278662" ht="14.25" customHeight="1"/>
    <row r="278664" ht="14.25" customHeight="1"/>
    <row r="278666" ht="14.25" customHeight="1"/>
    <row r="278668" ht="14.25" customHeight="1"/>
    <row r="278670" ht="14.25" customHeight="1"/>
    <row r="278672" ht="14.25" customHeight="1"/>
    <row r="278674" ht="14.25" customHeight="1"/>
    <row r="278676" ht="14.25" customHeight="1"/>
    <row r="278678" ht="14.25" customHeight="1"/>
    <row r="278680" ht="14.25" customHeight="1"/>
    <row r="278682" ht="14.25" customHeight="1"/>
    <row r="278684" ht="14.25" customHeight="1"/>
    <row r="278686" ht="14.25" customHeight="1"/>
    <row r="278688" ht="14.25" customHeight="1"/>
    <row r="278690" ht="14.25" customHeight="1"/>
    <row r="278692" ht="14.25" customHeight="1"/>
    <row r="278694" ht="14.25" customHeight="1"/>
    <row r="278696" ht="14.25" customHeight="1"/>
    <row r="278698" ht="14.25" customHeight="1"/>
    <row r="278700" ht="14.25" customHeight="1"/>
    <row r="278702" ht="14.25" customHeight="1"/>
    <row r="278704" ht="14.25" customHeight="1"/>
    <row r="278706" ht="14.25" customHeight="1"/>
    <row r="278708" ht="14.25" customHeight="1"/>
    <row r="278710" ht="14.25" customHeight="1"/>
    <row r="278712" ht="14.25" customHeight="1"/>
    <row r="278714" ht="14.25" customHeight="1"/>
    <row r="278716" ht="14.25" customHeight="1"/>
    <row r="278718" ht="14.25" customHeight="1"/>
    <row r="278720" ht="14.25" customHeight="1"/>
    <row r="278722" ht="14.25" customHeight="1"/>
    <row r="278724" ht="14.25" customHeight="1"/>
    <row r="278726" ht="14.25" customHeight="1"/>
    <row r="278728" ht="14.25" customHeight="1"/>
    <row r="278730" ht="14.25" customHeight="1"/>
    <row r="278732" ht="14.25" customHeight="1"/>
    <row r="278734" ht="14.25" customHeight="1"/>
    <row r="278736" ht="14.25" customHeight="1"/>
    <row r="278738" ht="14.25" customHeight="1"/>
    <row r="278740" ht="14.25" customHeight="1"/>
    <row r="278742" ht="14.25" customHeight="1"/>
    <row r="278744" ht="14.25" customHeight="1"/>
    <row r="278746" ht="14.25" customHeight="1"/>
    <row r="278748" ht="14.25" customHeight="1"/>
    <row r="278750" ht="14.25" customHeight="1"/>
    <row r="278752" ht="14.25" customHeight="1"/>
    <row r="278754" ht="14.25" customHeight="1"/>
    <row r="278756" ht="14.25" customHeight="1"/>
    <row r="278758" ht="14.25" customHeight="1"/>
    <row r="278760" ht="14.25" customHeight="1"/>
    <row r="278762" ht="14.25" customHeight="1"/>
    <row r="278764" ht="14.25" customHeight="1"/>
    <row r="278766" ht="14.25" customHeight="1"/>
    <row r="278768" ht="14.25" customHeight="1"/>
    <row r="278770" ht="14.25" customHeight="1"/>
    <row r="278772" ht="14.25" customHeight="1"/>
    <row r="278774" ht="14.25" customHeight="1"/>
    <row r="278776" ht="14.25" customHeight="1"/>
    <row r="278778" ht="14.25" customHeight="1"/>
    <row r="278780" ht="14.25" customHeight="1"/>
    <row r="278782" ht="14.25" customHeight="1"/>
    <row r="278784" ht="14.25" customHeight="1"/>
    <row r="278786" ht="14.25" customHeight="1"/>
    <row r="278788" ht="14.25" customHeight="1"/>
    <row r="278790" ht="14.25" customHeight="1"/>
    <row r="278792" ht="14.25" customHeight="1"/>
    <row r="278794" ht="14.25" customHeight="1"/>
    <row r="278796" ht="14.25" customHeight="1"/>
    <row r="278798" ht="14.25" customHeight="1"/>
    <row r="278800" ht="14.25" customHeight="1"/>
    <row r="278802" ht="14.25" customHeight="1"/>
    <row r="278804" ht="14.25" customHeight="1"/>
    <row r="278806" ht="14.25" customHeight="1"/>
    <row r="278808" ht="14.25" customHeight="1"/>
    <row r="278810" ht="14.25" customHeight="1"/>
    <row r="278812" ht="14.25" customHeight="1"/>
    <row r="278814" ht="14.25" customHeight="1"/>
    <row r="278816" ht="14.25" customHeight="1"/>
    <row r="278818" ht="14.25" customHeight="1"/>
    <row r="278820" ht="14.25" customHeight="1"/>
    <row r="278822" ht="14.25" customHeight="1"/>
    <row r="278824" ht="14.25" customHeight="1"/>
    <row r="278826" ht="14.25" customHeight="1"/>
    <row r="278828" ht="14.25" customHeight="1"/>
    <row r="278830" ht="14.25" customHeight="1"/>
    <row r="278832" ht="14.25" customHeight="1"/>
    <row r="278834" ht="14.25" customHeight="1"/>
    <row r="278836" ht="14.25" customHeight="1"/>
    <row r="278838" ht="14.25" customHeight="1"/>
    <row r="278840" ht="14.25" customHeight="1"/>
    <row r="278842" ht="14.25" customHeight="1"/>
    <row r="278844" ht="14.25" customHeight="1"/>
    <row r="278846" ht="14.25" customHeight="1"/>
    <row r="278848" ht="14.25" customHeight="1"/>
    <row r="278850" ht="14.25" customHeight="1"/>
    <row r="278852" ht="14.25" customHeight="1"/>
    <row r="278854" ht="14.25" customHeight="1"/>
    <row r="278856" ht="14.25" customHeight="1"/>
    <row r="278858" ht="14.25" customHeight="1"/>
    <row r="278860" ht="14.25" customHeight="1"/>
    <row r="278862" ht="14.25" customHeight="1"/>
    <row r="278864" ht="14.25" customHeight="1"/>
    <row r="278866" ht="14.25" customHeight="1"/>
    <row r="278868" ht="14.25" customHeight="1"/>
    <row r="278870" ht="14.25" customHeight="1"/>
    <row r="278872" ht="14.25" customHeight="1"/>
    <row r="278874" ht="14.25" customHeight="1"/>
    <row r="278876" ht="14.25" customHeight="1"/>
    <row r="278878" ht="14.25" customHeight="1"/>
    <row r="278880" ht="14.25" customHeight="1"/>
    <row r="278882" ht="14.25" customHeight="1"/>
    <row r="278884" ht="14.25" customHeight="1"/>
    <row r="278886" ht="14.25" customHeight="1"/>
    <row r="278888" ht="14.25" customHeight="1"/>
    <row r="278890" ht="14.25" customHeight="1"/>
    <row r="278892" ht="14.25" customHeight="1"/>
    <row r="278894" ht="14.25" customHeight="1"/>
    <row r="278896" ht="14.25" customHeight="1"/>
    <row r="278898" ht="14.25" customHeight="1"/>
    <row r="278900" ht="14.25" customHeight="1"/>
    <row r="278902" ht="14.25" customHeight="1"/>
    <row r="278904" ht="14.25" customHeight="1"/>
    <row r="278906" ht="14.25" customHeight="1"/>
    <row r="278908" ht="14.25" customHeight="1"/>
    <row r="278910" ht="14.25" customHeight="1"/>
    <row r="278912" ht="14.25" customHeight="1"/>
    <row r="278914" ht="14.25" customHeight="1"/>
    <row r="278916" ht="14.25" customHeight="1"/>
    <row r="278918" ht="14.25" customHeight="1"/>
    <row r="278920" ht="14.25" customHeight="1"/>
    <row r="278922" ht="14.25" customHeight="1"/>
    <row r="278924" ht="14.25" customHeight="1"/>
    <row r="278926" ht="14.25" customHeight="1"/>
    <row r="278928" ht="14.25" customHeight="1"/>
    <row r="278930" ht="14.25" customHeight="1"/>
    <row r="278932" ht="14.25" customHeight="1"/>
    <row r="278934" ht="14.25" customHeight="1"/>
    <row r="278936" ht="14.25" customHeight="1"/>
    <row r="278938" ht="14.25" customHeight="1"/>
    <row r="278940" ht="14.25" customHeight="1"/>
    <row r="278942" ht="14.25" customHeight="1"/>
    <row r="278944" ht="14.25" customHeight="1"/>
    <row r="278946" ht="14.25" customHeight="1"/>
    <row r="278948" ht="14.25" customHeight="1"/>
    <row r="278950" ht="14.25" customHeight="1"/>
    <row r="278952" ht="14.25" customHeight="1"/>
    <row r="278954" ht="14.25" customHeight="1"/>
    <row r="278956" ht="14.25" customHeight="1"/>
    <row r="278958" ht="14.25" customHeight="1"/>
    <row r="278960" ht="14.25" customHeight="1"/>
    <row r="278962" ht="14.25" customHeight="1"/>
    <row r="278964" ht="14.25" customHeight="1"/>
    <row r="278966" ht="14.25" customHeight="1"/>
    <row r="278968" ht="14.25" customHeight="1"/>
    <row r="278970" ht="14.25" customHeight="1"/>
    <row r="278972" ht="14.25" customHeight="1"/>
    <row r="278974" ht="14.25" customHeight="1"/>
    <row r="278976" ht="14.25" customHeight="1"/>
    <row r="278978" ht="14.25" customHeight="1"/>
    <row r="278980" ht="14.25" customHeight="1"/>
    <row r="278982" ht="14.25" customHeight="1"/>
    <row r="278984" ht="14.25" customHeight="1"/>
    <row r="278986" ht="14.25" customHeight="1"/>
    <row r="278988" ht="14.25" customHeight="1"/>
    <row r="278990" ht="14.25" customHeight="1"/>
    <row r="278992" ht="14.25" customHeight="1"/>
    <row r="278994" ht="14.25" customHeight="1"/>
    <row r="278996" ht="14.25" customHeight="1"/>
    <row r="278998" ht="14.25" customHeight="1"/>
    <row r="279000" ht="14.25" customHeight="1"/>
    <row r="279002" ht="14.25" customHeight="1"/>
    <row r="279004" ht="14.25" customHeight="1"/>
    <row r="279006" ht="14.25" customHeight="1"/>
    <row r="279008" ht="14.25" customHeight="1"/>
    <row r="279010" ht="14.25" customHeight="1"/>
    <row r="279012" ht="14.25" customHeight="1"/>
    <row r="279014" ht="14.25" customHeight="1"/>
    <row r="279016" ht="14.25" customHeight="1"/>
    <row r="279018" ht="14.25" customHeight="1"/>
    <row r="279020" ht="14.25" customHeight="1"/>
    <row r="279022" ht="14.25" customHeight="1"/>
    <row r="279024" ht="14.25" customHeight="1"/>
    <row r="279026" ht="14.25" customHeight="1"/>
    <row r="279028" ht="14.25" customHeight="1"/>
    <row r="279030" ht="14.25" customHeight="1"/>
    <row r="279032" ht="14.25" customHeight="1"/>
    <row r="279034" ht="14.25" customHeight="1"/>
    <row r="279036" ht="14.25" customHeight="1"/>
    <row r="279038" ht="14.25" customHeight="1"/>
    <row r="279040" ht="14.25" customHeight="1"/>
    <row r="279042" ht="14.25" customHeight="1"/>
    <row r="279044" ht="14.25" customHeight="1"/>
    <row r="279046" ht="14.25" customHeight="1"/>
    <row r="279048" ht="14.25" customHeight="1"/>
    <row r="279050" ht="14.25" customHeight="1"/>
    <row r="279052" ht="14.25" customHeight="1"/>
    <row r="279054" ht="14.25" customHeight="1"/>
    <row r="279056" ht="14.25" customHeight="1"/>
    <row r="279058" ht="14.25" customHeight="1"/>
    <row r="279060" ht="14.25" customHeight="1"/>
    <row r="279062" ht="14.25" customHeight="1"/>
    <row r="279064" ht="14.25" customHeight="1"/>
    <row r="279066" ht="14.25" customHeight="1"/>
    <row r="279068" ht="14.25" customHeight="1"/>
    <row r="279070" ht="14.25" customHeight="1"/>
    <row r="279072" ht="14.25" customHeight="1"/>
    <row r="279074" ht="14.25" customHeight="1"/>
    <row r="279076" ht="14.25" customHeight="1"/>
    <row r="279078" ht="14.25" customHeight="1"/>
    <row r="279080" ht="14.25" customHeight="1"/>
    <row r="279082" ht="14.25" customHeight="1"/>
    <row r="279084" ht="14.25" customHeight="1"/>
    <row r="279086" ht="14.25" customHeight="1"/>
    <row r="279088" ht="14.25" customHeight="1"/>
    <row r="279090" ht="14.25" customHeight="1"/>
    <row r="279092" ht="14.25" customHeight="1"/>
    <row r="279094" ht="14.25" customHeight="1"/>
    <row r="279096" ht="14.25" customHeight="1"/>
    <row r="279098" ht="14.25" customHeight="1"/>
    <row r="279100" ht="14.25" customHeight="1"/>
    <row r="279102" ht="14.25" customHeight="1"/>
    <row r="279104" ht="14.25" customHeight="1"/>
    <row r="279106" ht="14.25" customHeight="1"/>
    <row r="279108" ht="14.25" customHeight="1"/>
    <row r="279110" ht="14.25" customHeight="1"/>
    <row r="279112" ht="14.25" customHeight="1"/>
    <row r="279114" ht="14.25" customHeight="1"/>
    <row r="279116" ht="14.25" customHeight="1"/>
    <row r="279118" ht="14.25" customHeight="1"/>
    <row r="279120" ht="14.25" customHeight="1"/>
    <row r="279122" ht="14.25" customHeight="1"/>
    <row r="279124" ht="14.25" customHeight="1"/>
    <row r="279126" ht="14.25" customHeight="1"/>
    <row r="279128" ht="14.25" customHeight="1"/>
    <row r="279130" ht="14.25" customHeight="1"/>
    <row r="279132" ht="14.25" customHeight="1"/>
    <row r="279134" ht="14.25" customHeight="1"/>
    <row r="279136" ht="14.25" customHeight="1"/>
    <row r="279138" ht="14.25" customHeight="1"/>
    <row r="279140" ht="14.25" customHeight="1"/>
    <row r="279142" ht="14.25" customHeight="1"/>
    <row r="279144" ht="14.25" customHeight="1"/>
    <row r="279146" ht="14.25" customHeight="1"/>
    <row r="279148" ht="14.25" customHeight="1"/>
    <row r="279150" ht="14.25" customHeight="1"/>
    <row r="279152" ht="14.25" customHeight="1"/>
    <row r="279154" ht="14.25" customHeight="1"/>
    <row r="279156" ht="14.25" customHeight="1"/>
    <row r="279158" ht="14.25" customHeight="1"/>
    <row r="279160" ht="14.25" customHeight="1"/>
    <row r="279162" ht="14.25" customHeight="1"/>
    <row r="279164" ht="14.25" customHeight="1"/>
    <row r="279166" ht="14.25" customHeight="1"/>
    <row r="279168" ht="14.25" customHeight="1"/>
    <row r="279170" ht="14.25" customHeight="1"/>
    <row r="279172" ht="14.25" customHeight="1"/>
    <row r="279174" ht="14.25" customHeight="1"/>
    <row r="279176" ht="14.25" customHeight="1"/>
    <row r="279178" ht="14.25" customHeight="1"/>
    <row r="279180" ht="14.25" customHeight="1"/>
    <row r="279182" ht="14.25" customHeight="1"/>
    <row r="279184" ht="14.25" customHeight="1"/>
    <row r="279186" ht="14.25" customHeight="1"/>
    <row r="279188" ht="14.25" customHeight="1"/>
    <row r="279190" ht="14.25" customHeight="1"/>
    <row r="279192" ht="14.25" customHeight="1"/>
    <row r="279194" ht="14.25" customHeight="1"/>
    <row r="279196" ht="14.25" customHeight="1"/>
    <row r="279198" ht="14.25" customHeight="1"/>
    <row r="279200" ht="14.25" customHeight="1"/>
    <row r="279202" ht="14.25" customHeight="1"/>
    <row r="279204" ht="14.25" customHeight="1"/>
    <row r="279206" ht="14.25" customHeight="1"/>
    <row r="279208" ht="14.25" customHeight="1"/>
    <row r="279210" ht="14.25" customHeight="1"/>
    <row r="279212" ht="14.25" customHeight="1"/>
    <row r="279214" ht="14.25" customHeight="1"/>
    <row r="279216" ht="14.25" customHeight="1"/>
    <row r="279218" ht="14.25" customHeight="1"/>
    <row r="279220" ht="14.25" customHeight="1"/>
    <row r="279222" ht="14.25" customHeight="1"/>
    <row r="279224" ht="14.25" customHeight="1"/>
    <row r="279226" ht="14.25" customHeight="1"/>
    <row r="279228" ht="14.25" customHeight="1"/>
    <row r="279230" ht="14.25" customHeight="1"/>
    <row r="279232" ht="14.25" customHeight="1"/>
    <row r="279234" ht="14.25" customHeight="1"/>
    <row r="279236" ht="14.25" customHeight="1"/>
    <row r="279238" ht="14.25" customHeight="1"/>
    <row r="279240" ht="14.25" customHeight="1"/>
    <row r="279242" ht="14.25" customHeight="1"/>
    <row r="279244" ht="14.25" customHeight="1"/>
    <row r="279246" ht="14.25" customHeight="1"/>
    <row r="279248" ht="14.25" customHeight="1"/>
    <row r="279250" ht="14.25" customHeight="1"/>
    <row r="279252" ht="14.25" customHeight="1"/>
    <row r="279254" ht="14.25" customHeight="1"/>
    <row r="279256" ht="14.25" customHeight="1"/>
    <row r="279258" ht="14.25" customHeight="1"/>
    <row r="279260" ht="14.25" customHeight="1"/>
    <row r="279262" ht="14.25" customHeight="1"/>
    <row r="279264" ht="14.25" customHeight="1"/>
    <row r="279266" ht="14.25" customHeight="1"/>
    <row r="279268" ht="14.25" customHeight="1"/>
    <row r="279270" ht="14.25" customHeight="1"/>
    <row r="279272" ht="14.25" customHeight="1"/>
    <row r="279274" ht="14.25" customHeight="1"/>
    <row r="279276" ht="14.25" customHeight="1"/>
    <row r="279278" ht="14.25" customHeight="1"/>
    <row r="279280" ht="14.25" customHeight="1"/>
    <row r="279282" ht="14.25" customHeight="1"/>
    <row r="279284" ht="14.25" customHeight="1"/>
    <row r="279286" ht="14.25" customHeight="1"/>
    <row r="279288" ht="14.25" customHeight="1"/>
    <row r="279290" ht="14.25" customHeight="1"/>
    <row r="279292" ht="14.25" customHeight="1"/>
    <row r="279294" ht="14.25" customHeight="1"/>
    <row r="279296" ht="14.25" customHeight="1"/>
    <row r="279298" ht="14.25" customHeight="1"/>
    <row r="279300" ht="14.25" customHeight="1"/>
    <row r="279302" ht="14.25" customHeight="1"/>
    <row r="279304" ht="14.25" customHeight="1"/>
    <row r="279306" ht="14.25" customHeight="1"/>
    <row r="279308" ht="14.25" customHeight="1"/>
    <row r="279310" ht="14.25" customHeight="1"/>
    <row r="279312" ht="14.25" customHeight="1"/>
    <row r="279314" ht="14.25" customHeight="1"/>
    <row r="279316" ht="14.25" customHeight="1"/>
    <row r="279318" ht="14.25" customHeight="1"/>
    <row r="279320" ht="14.25" customHeight="1"/>
    <row r="279322" ht="14.25" customHeight="1"/>
    <row r="279324" ht="14.25" customHeight="1"/>
    <row r="279326" ht="14.25" customHeight="1"/>
    <row r="279328" ht="14.25" customHeight="1"/>
    <row r="279330" ht="14.25" customHeight="1"/>
    <row r="279332" ht="14.25" customHeight="1"/>
    <row r="279334" ht="14.25" customHeight="1"/>
    <row r="279336" ht="14.25" customHeight="1"/>
    <row r="279338" ht="14.25" customHeight="1"/>
    <row r="279340" ht="14.25" customHeight="1"/>
    <row r="279342" ht="14.25" customHeight="1"/>
    <row r="279344" ht="14.25" customHeight="1"/>
    <row r="279346" ht="14.25" customHeight="1"/>
    <row r="279348" ht="14.25" customHeight="1"/>
    <row r="279350" ht="14.25" customHeight="1"/>
    <row r="279352" ht="14.25" customHeight="1"/>
    <row r="279354" ht="14.25" customHeight="1"/>
    <row r="279356" ht="14.25" customHeight="1"/>
    <row r="279358" ht="14.25" customHeight="1"/>
    <row r="279360" ht="14.25" customHeight="1"/>
    <row r="279362" ht="14.25" customHeight="1"/>
    <row r="279364" ht="14.25" customHeight="1"/>
    <row r="279366" ht="14.25" customHeight="1"/>
    <row r="279368" ht="14.25" customHeight="1"/>
    <row r="279370" ht="14.25" customHeight="1"/>
    <row r="279372" ht="14.25" customHeight="1"/>
    <row r="279374" ht="14.25" customHeight="1"/>
    <row r="279376" ht="14.25" customHeight="1"/>
    <row r="279378" ht="14.25" customHeight="1"/>
    <row r="279380" ht="14.25" customHeight="1"/>
    <row r="279382" ht="14.25" customHeight="1"/>
    <row r="279384" ht="14.25" customHeight="1"/>
    <row r="279386" ht="14.25" customHeight="1"/>
    <row r="279388" ht="14.25" customHeight="1"/>
    <row r="279390" ht="14.25" customHeight="1"/>
    <row r="279392" ht="14.25" customHeight="1"/>
    <row r="279394" ht="14.25" customHeight="1"/>
    <row r="279396" ht="14.25" customHeight="1"/>
    <row r="279398" ht="14.25" customHeight="1"/>
    <row r="279400" ht="14.25" customHeight="1"/>
    <row r="279402" ht="14.25" customHeight="1"/>
    <row r="279404" ht="14.25" customHeight="1"/>
    <row r="279406" ht="14.25" customHeight="1"/>
    <row r="279408" ht="14.25" customHeight="1"/>
    <row r="279410" ht="14.25" customHeight="1"/>
    <row r="279412" ht="14.25" customHeight="1"/>
    <row r="279414" ht="14.25" customHeight="1"/>
    <row r="279416" ht="14.25" customHeight="1"/>
    <row r="279418" ht="14.25" customHeight="1"/>
    <row r="279420" ht="14.25" customHeight="1"/>
    <row r="279422" ht="14.25" customHeight="1"/>
    <row r="279424" ht="14.25" customHeight="1"/>
    <row r="279426" ht="14.25" customHeight="1"/>
    <row r="279428" ht="14.25" customHeight="1"/>
    <row r="279430" ht="14.25" customHeight="1"/>
    <row r="279432" ht="14.25" customHeight="1"/>
    <row r="279434" ht="14.25" customHeight="1"/>
    <row r="279436" ht="14.25" customHeight="1"/>
    <row r="279438" ht="14.25" customHeight="1"/>
    <row r="279440" ht="14.25" customHeight="1"/>
    <row r="279442" ht="14.25" customHeight="1"/>
    <row r="279444" ht="14.25" customHeight="1"/>
    <row r="279446" ht="14.25" customHeight="1"/>
    <row r="279448" ht="14.25" customHeight="1"/>
    <row r="279450" ht="14.25" customHeight="1"/>
    <row r="279452" ht="14.25" customHeight="1"/>
    <row r="279454" ht="14.25" customHeight="1"/>
    <row r="279456" ht="14.25" customHeight="1"/>
    <row r="279458" ht="14.25" customHeight="1"/>
    <row r="279460" ht="14.25" customHeight="1"/>
    <row r="279462" ht="14.25" customHeight="1"/>
    <row r="279464" ht="14.25" customHeight="1"/>
    <row r="279466" ht="14.25" customHeight="1"/>
    <row r="279468" ht="14.25" customHeight="1"/>
    <row r="279470" ht="14.25" customHeight="1"/>
    <row r="279472" ht="14.25" customHeight="1"/>
    <row r="279474" ht="14.25" customHeight="1"/>
    <row r="279476" ht="14.25" customHeight="1"/>
    <row r="279478" ht="14.25" customHeight="1"/>
    <row r="279480" ht="14.25" customHeight="1"/>
    <row r="279482" ht="14.25" customHeight="1"/>
    <row r="279484" ht="14.25" customHeight="1"/>
    <row r="279486" ht="14.25" customHeight="1"/>
    <row r="279488" ht="14.25" customHeight="1"/>
    <row r="279490" ht="14.25" customHeight="1"/>
    <row r="279492" ht="14.25" customHeight="1"/>
    <row r="279494" ht="14.25" customHeight="1"/>
    <row r="279496" ht="14.25" customHeight="1"/>
    <row r="279498" ht="14.25" customHeight="1"/>
    <row r="279500" ht="14.25" customHeight="1"/>
    <row r="279502" ht="14.25" customHeight="1"/>
    <row r="279504" ht="14.25" customHeight="1"/>
    <row r="279506" ht="14.25" customHeight="1"/>
    <row r="279508" ht="14.25" customHeight="1"/>
    <row r="279510" ht="14.25" customHeight="1"/>
    <row r="279512" ht="14.25" customHeight="1"/>
    <row r="279514" ht="14.25" customHeight="1"/>
    <row r="279516" ht="14.25" customHeight="1"/>
    <row r="279518" ht="14.25" customHeight="1"/>
    <row r="279520" ht="14.25" customHeight="1"/>
    <row r="279522" ht="14.25" customHeight="1"/>
    <row r="279524" ht="14.25" customHeight="1"/>
    <row r="279526" ht="14.25" customHeight="1"/>
    <row r="279528" ht="14.25" customHeight="1"/>
    <row r="279530" ht="14.25" customHeight="1"/>
    <row r="279532" ht="14.25" customHeight="1"/>
    <row r="279534" ht="14.25" customHeight="1"/>
    <row r="279536" ht="14.25" customHeight="1"/>
    <row r="279538" ht="14.25" customHeight="1"/>
    <row r="279540" ht="14.25" customHeight="1"/>
    <row r="279542" ht="14.25" customHeight="1"/>
    <row r="279544" ht="14.25" customHeight="1"/>
    <row r="279546" ht="14.25" customHeight="1"/>
    <row r="279548" ht="14.25" customHeight="1"/>
    <row r="279550" ht="14.25" customHeight="1"/>
    <row r="279552" ht="14.25" customHeight="1"/>
    <row r="279554" ht="14.25" customHeight="1"/>
    <row r="279556" ht="14.25" customHeight="1"/>
    <row r="279558" ht="14.25" customHeight="1"/>
    <row r="279560" ht="14.25" customHeight="1"/>
    <row r="279562" ht="14.25" customHeight="1"/>
    <row r="279564" ht="14.25" customHeight="1"/>
    <row r="279566" ht="14.25" customHeight="1"/>
    <row r="279568" ht="14.25" customHeight="1"/>
    <row r="279570" ht="14.25" customHeight="1"/>
    <row r="279572" ht="14.25" customHeight="1"/>
    <row r="279574" ht="14.25" customHeight="1"/>
    <row r="279576" ht="14.25" customHeight="1"/>
    <row r="279578" ht="14.25" customHeight="1"/>
    <row r="279580" ht="14.25" customHeight="1"/>
    <row r="279582" ht="14.25" customHeight="1"/>
    <row r="279584" ht="14.25" customHeight="1"/>
    <row r="279586" ht="14.25" customHeight="1"/>
    <row r="279588" ht="14.25" customHeight="1"/>
    <row r="279590" ht="14.25" customHeight="1"/>
    <row r="279592" ht="14.25" customHeight="1"/>
    <row r="279594" ht="14.25" customHeight="1"/>
    <row r="279596" ht="14.25" customHeight="1"/>
    <row r="279598" ht="14.25" customHeight="1"/>
    <row r="279600" ht="14.25" customHeight="1"/>
    <row r="279602" ht="14.25" customHeight="1"/>
    <row r="279604" ht="14.25" customHeight="1"/>
    <row r="279606" ht="14.25" customHeight="1"/>
    <row r="279608" ht="14.25" customHeight="1"/>
    <row r="279610" ht="14.25" customHeight="1"/>
    <row r="279612" ht="14.25" customHeight="1"/>
    <row r="279614" ht="14.25" customHeight="1"/>
    <row r="279616" ht="14.25" customHeight="1"/>
    <row r="279618" ht="14.25" customHeight="1"/>
    <row r="279620" ht="14.25" customHeight="1"/>
    <row r="279622" ht="14.25" customHeight="1"/>
    <row r="279624" ht="14.25" customHeight="1"/>
    <row r="279626" ht="14.25" customHeight="1"/>
    <row r="279628" ht="14.25" customHeight="1"/>
    <row r="279630" ht="14.25" customHeight="1"/>
    <row r="279632" ht="14.25" customHeight="1"/>
    <row r="279634" ht="14.25" customHeight="1"/>
    <row r="279636" ht="14.25" customHeight="1"/>
    <row r="279638" ht="14.25" customHeight="1"/>
    <row r="279640" ht="14.25" customHeight="1"/>
    <row r="279642" ht="14.25" customHeight="1"/>
    <row r="279644" ht="14.25" customHeight="1"/>
    <row r="279646" ht="14.25" customHeight="1"/>
    <row r="279648" ht="14.25" customHeight="1"/>
    <row r="279650" ht="14.25" customHeight="1"/>
    <row r="279652" ht="14.25" customHeight="1"/>
    <row r="279654" ht="14.25" customHeight="1"/>
    <row r="279656" ht="14.25" customHeight="1"/>
    <row r="279658" ht="14.25" customHeight="1"/>
    <row r="279660" ht="14.25" customHeight="1"/>
    <row r="279662" ht="14.25" customHeight="1"/>
    <row r="279664" ht="14.25" customHeight="1"/>
    <row r="279666" ht="14.25" customHeight="1"/>
    <row r="279668" ht="14.25" customHeight="1"/>
    <row r="279670" ht="14.25" customHeight="1"/>
    <row r="279672" ht="14.25" customHeight="1"/>
    <row r="279674" ht="14.25" customHeight="1"/>
    <row r="279676" ht="14.25" customHeight="1"/>
    <row r="279678" ht="14.25" customHeight="1"/>
    <row r="279680" ht="14.25" customHeight="1"/>
    <row r="279682" ht="14.25" customHeight="1"/>
    <row r="279684" ht="14.25" customHeight="1"/>
    <row r="279686" ht="14.25" customHeight="1"/>
    <row r="279688" ht="14.25" customHeight="1"/>
    <row r="279690" ht="14.25" customHeight="1"/>
    <row r="279692" ht="14.25" customHeight="1"/>
    <row r="279694" ht="14.25" customHeight="1"/>
    <row r="279696" ht="14.25" customHeight="1"/>
    <row r="279698" ht="14.25" customHeight="1"/>
    <row r="279700" ht="14.25" customHeight="1"/>
    <row r="279702" ht="14.25" customHeight="1"/>
    <row r="279704" ht="14.25" customHeight="1"/>
    <row r="279706" ht="14.25" customHeight="1"/>
    <row r="279708" ht="14.25" customHeight="1"/>
    <row r="279710" ht="14.25" customHeight="1"/>
    <row r="279712" ht="14.25" customHeight="1"/>
    <row r="279714" ht="14.25" customHeight="1"/>
    <row r="279716" ht="14.25" customHeight="1"/>
    <row r="279718" ht="14.25" customHeight="1"/>
    <row r="279720" ht="14.25" customHeight="1"/>
    <row r="279722" ht="14.25" customHeight="1"/>
    <row r="279724" ht="14.25" customHeight="1"/>
    <row r="279726" ht="14.25" customHeight="1"/>
    <row r="279728" ht="14.25" customHeight="1"/>
    <row r="279730" ht="14.25" customHeight="1"/>
    <row r="279732" ht="14.25" customHeight="1"/>
    <row r="279734" ht="14.25" customHeight="1"/>
    <row r="279736" ht="14.25" customHeight="1"/>
    <row r="279738" ht="14.25" customHeight="1"/>
    <row r="279740" ht="14.25" customHeight="1"/>
    <row r="279742" ht="14.25" customHeight="1"/>
    <row r="279744" ht="14.25" customHeight="1"/>
    <row r="279746" ht="14.25" customHeight="1"/>
    <row r="279748" ht="14.25" customHeight="1"/>
    <row r="279750" ht="14.25" customHeight="1"/>
    <row r="279752" ht="14.25" customHeight="1"/>
    <row r="279754" ht="14.25" customHeight="1"/>
    <row r="279756" ht="14.25" customHeight="1"/>
    <row r="279758" ht="14.25" customHeight="1"/>
    <row r="279760" ht="14.25" customHeight="1"/>
    <row r="279762" ht="14.25" customHeight="1"/>
    <row r="279764" ht="14.25" customHeight="1"/>
    <row r="279766" ht="14.25" customHeight="1"/>
    <row r="279768" ht="14.25" customHeight="1"/>
    <row r="279770" ht="14.25" customHeight="1"/>
    <row r="279772" ht="14.25" customHeight="1"/>
    <row r="279774" ht="14.25" customHeight="1"/>
    <row r="279776" ht="14.25" customHeight="1"/>
    <row r="279778" ht="14.25" customHeight="1"/>
    <row r="279780" ht="14.25" customHeight="1"/>
    <row r="279782" ht="14.25" customHeight="1"/>
    <row r="279784" ht="14.25" customHeight="1"/>
    <row r="279786" ht="14.25" customHeight="1"/>
    <row r="279788" ht="14.25" customHeight="1"/>
    <row r="279790" ht="14.25" customHeight="1"/>
    <row r="279792" ht="14.25" customHeight="1"/>
    <row r="279794" ht="14.25" customHeight="1"/>
    <row r="279796" ht="14.25" customHeight="1"/>
    <row r="279798" ht="14.25" customHeight="1"/>
    <row r="279800" ht="14.25" customHeight="1"/>
    <row r="279802" ht="14.25" customHeight="1"/>
    <row r="279804" ht="14.25" customHeight="1"/>
    <row r="279806" ht="14.25" customHeight="1"/>
    <row r="279808" ht="14.25" customHeight="1"/>
    <row r="279810" ht="14.25" customHeight="1"/>
    <row r="279812" ht="14.25" customHeight="1"/>
    <row r="279814" ht="14.25" customHeight="1"/>
    <row r="279816" ht="14.25" customHeight="1"/>
    <row r="279818" ht="14.25" customHeight="1"/>
    <row r="279820" ht="14.25" customHeight="1"/>
    <row r="279822" ht="14.25" customHeight="1"/>
    <row r="279824" ht="14.25" customHeight="1"/>
    <row r="279826" ht="14.25" customHeight="1"/>
    <row r="279828" ht="14.25" customHeight="1"/>
    <row r="279830" ht="14.25" customHeight="1"/>
    <row r="279832" ht="14.25" customHeight="1"/>
    <row r="279834" ht="14.25" customHeight="1"/>
    <row r="279836" ht="14.25" customHeight="1"/>
    <row r="279838" ht="14.25" customHeight="1"/>
    <row r="279840" ht="14.25" customHeight="1"/>
    <row r="279842" ht="14.25" customHeight="1"/>
    <row r="279844" ht="14.25" customHeight="1"/>
    <row r="279846" ht="14.25" customHeight="1"/>
    <row r="279848" ht="14.25" customHeight="1"/>
    <row r="279850" ht="14.25" customHeight="1"/>
    <row r="279852" ht="14.25" customHeight="1"/>
    <row r="279854" ht="14.25" customHeight="1"/>
    <row r="279856" ht="14.25" customHeight="1"/>
    <row r="279858" ht="14.25" customHeight="1"/>
    <row r="279860" ht="14.25" customHeight="1"/>
    <row r="279862" ht="14.25" customHeight="1"/>
    <row r="279864" ht="14.25" customHeight="1"/>
    <row r="279866" ht="14.25" customHeight="1"/>
    <row r="279868" ht="14.25" customHeight="1"/>
    <row r="279870" ht="14.25" customHeight="1"/>
    <row r="279872" ht="14.25" customHeight="1"/>
    <row r="279874" ht="14.25" customHeight="1"/>
    <row r="279876" ht="14.25" customHeight="1"/>
    <row r="279878" ht="14.25" customHeight="1"/>
    <row r="279880" ht="14.25" customHeight="1"/>
    <row r="279882" ht="14.25" customHeight="1"/>
    <row r="279884" ht="14.25" customHeight="1"/>
    <row r="279886" ht="14.25" customHeight="1"/>
    <row r="279888" ht="14.25" customHeight="1"/>
    <row r="279890" ht="14.25" customHeight="1"/>
    <row r="279892" ht="14.25" customHeight="1"/>
    <row r="279894" ht="14.25" customHeight="1"/>
    <row r="279896" ht="14.25" customHeight="1"/>
    <row r="279898" ht="14.25" customHeight="1"/>
    <row r="279900" ht="14.25" customHeight="1"/>
    <row r="279902" ht="14.25" customHeight="1"/>
    <row r="279904" ht="14.25" customHeight="1"/>
    <row r="279906" ht="14.25" customHeight="1"/>
    <row r="279908" ht="14.25" customHeight="1"/>
    <row r="279910" ht="14.25" customHeight="1"/>
    <row r="279912" ht="14.25" customHeight="1"/>
    <row r="279914" ht="14.25" customHeight="1"/>
    <row r="279916" ht="14.25" customHeight="1"/>
    <row r="279918" ht="14.25" customHeight="1"/>
    <row r="279920" ht="14.25" customHeight="1"/>
    <row r="279922" ht="14.25" customHeight="1"/>
    <row r="279924" ht="14.25" customHeight="1"/>
    <row r="279926" ht="14.25" customHeight="1"/>
    <row r="279928" ht="14.25" customHeight="1"/>
    <row r="279930" ht="14.25" customHeight="1"/>
    <row r="279932" ht="14.25" customHeight="1"/>
    <row r="279934" ht="14.25" customHeight="1"/>
    <row r="279936" ht="14.25" customHeight="1"/>
    <row r="279938" ht="14.25" customHeight="1"/>
    <row r="279940" ht="14.25" customHeight="1"/>
    <row r="279942" ht="14.25" customHeight="1"/>
    <row r="279944" ht="14.25" customHeight="1"/>
    <row r="279946" ht="14.25" customHeight="1"/>
    <row r="279948" ht="14.25" customHeight="1"/>
    <row r="279950" ht="14.25" customHeight="1"/>
    <row r="279952" ht="14.25" customHeight="1"/>
    <row r="279954" ht="14.25" customHeight="1"/>
    <row r="279956" ht="14.25" customHeight="1"/>
    <row r="279958" ht="14.25" customHeight="1"/>
    <row r="279960" ht="14.25" customHeight="1"/>
    <row r="279962" ht="14.25" customHeight="1"/>
    <row r="279964" ht="14.25" customHeight="1"/>
    <row r="279966" ht="14.25" customHeight="1"/>
    <row r="279968" ht="14.25" customHeight="1"/>
    <row r="279970" ht="14.25" customHeight="1"/>
    <row r="279972" ht="14.25" customHeight="1"/>
    <row r="279974" ht="14.25" customHeight="1"/>
    <row r="279976" ht="14.25" customHeight="1"/>
    <row r="279978" ht="14.25" customHeight="1"/>
    <row r="279980" ht="14.25" customHeight="1"/>
    <row r="279982" ht="14.25" customHeight="1"/>
    <row r="279984" ht="14.25" customHeight="1"/>
    <row r="279986" ht="14.25" customHeight="1"/>
    <row r="279988" ht="14.25" customHeight="1"/>
    <row r="279990" ht="14.25" customHeight="1"/>
    <row r="279992" ht="14.25" customHeight="1"/>
    <row r="279994" ht="14.25" customHeight="1"/>
    <row r="279996" ht="14.25" customHeight="1"/>
    <row r="279998" ht="14.25" customHeight="1"/>
    <row r="280000" ht="14.25" customHeight="1"/>
    <row r="280002" ht="14.25" customHeight="1"/>
    <row r="280004" ht="14.25" customHeight="1"/>
    <row r="280006" ht="14.25" customHeight="1"/>
    <row r="280008" ht="14.25" customHeight="1"/>
    <row r="280010" ht="14.25" customHeight="1"/>
    <row r="280012" ht="14.25" customHeight="1"/>
    <row r="280014" ht="14.25" customHeight="1"/>
    <row r="280016" ht="14.25" customHeight="1"/>
    <row r="280018" ht="14.25" customHeight="1"/>
    <row r="280020" ht="14.25" customHeight="1"/>
    <row r="280022" ht="14.25" customHeight="1"/>
    <row r="280024" ht="14.25" customHeight="1"/>
    <row r="280026" ht="14.25" customHeight="1"/>
    <row r="280028" ht="14.25" customHeight="1"/>
    <row r="280030" ht="14.25" customHeight="1"/>
    <row r="280032" ht="14.25" customHeight="1"/>
    <row r="280034" ht="14.25" customHeight="1"/>
    <row r="280036" ht="14.25" customHeight="1"/>
    <row r="280038" ht="14.25" customHeight="1"/>
    <row r="280040" ht="14.25" customHeight="1"/>
    <row r="280042" ht="14.25" customHeight="1"/>
    <row r="280044" ht="14.25" customHeight="1"/>
    <row r="280046" ht="14.25" customHeight="1"/>
    <row r="280048" ht="14.25" customHeight="1"/>
    <row r="280050" ht="14.25" customHeight="1"/>
    <row r="280052" ht="14.25" customHeight="1"/>
    <row r="280054" ht="14.25" customHeight="1"/>
    <row r="280056" ht="14.25" customHeight="1"/>
    <row r="280058" ht="14.25" customHeight="1"/>
    <row r="280060" ht="14.25" customHeight="1"/>
    <row r="280062" ht="14.25" customHeight="1"/>
    <row r="280064" ht="14.25" customHeight="1"/>
    <row r="280066" ht="14.25" customHeight="1"/>
    <row r="280068" ht="14.25" customHeight="1"/>
    <row r="280070" ht="14.25" customHeight="1"/>
    <row r="280072" ht="14.25" customHeight="1"/>
    <row r="280074" ht="14.25" customHeight="1"/>
    <row r="280076" ht="14.25" customHeight="1"/>
    <row r="280078" ht="14.25" customHeight="1"/>
    <row r="280080" ht="14.25" customHeight="1"/>
    <row r="280082" ht="14.25" customHeight="1"/>
    <row r="280084" ht="14.25" customHeight="1"/>
    <row r="280086" ht="14.25" customHeight="1"/>
    <row r="280088" ht="14.25" customHeight="1"/>
    <row r="280090" ht="14.25" customHeight="1"/>
    <row r="280092" ht="14.25" customHeight="1"/>
    <row r="280094" ht="14.25" customHeight="1"/>
    <row r="280096" ht="14.25" customHeight="1"/>
    <row r="280098" ht="14.25" customHeight="1"/>
    <row r="280100" ht="14.25" customHeight="1"/>
    <row r="280102" ht="14.25" customHeight="1"/>
    <row r="280104" ht="14.25" customHeight="1"/>
    <row r="280106" ht="14.25" customHeight="1"/>
    <row r="280108" ht="14.25" customHeight="1"/>
    <row r="280110" ht="14.25" customHeight="1"/>
    <row r="280112" ht="14.25" customHeight="1"/>
    <row r="280114" ht="14.25" customHeight="1"/>
    <row r="280116" ht="14.25" customHeight="1"/>
    <row r="280118" ht="14.25" customHeight="1"/>
    <row r="280120" ht="14.25" customHeight="1"/>
    <row r="280122" ht="14.25" customHeight="1"/>
    <row r="280124" ht="14.25" customHeight="1"/>
    <row r="280126" ht="14.25" customHeight="1"/>
    <row r="280128" ht="14.25" customHeight="1"/>
    <row r="280130" ht="14.25" customHeight="1"/>
    <row r="280132" ht="14.25" customHeight="1"/>
    <row r="280134" ht="14.25" customHeight="1"/>
    <row r="280136" ht="14.25" customHeight="1"/>
    <row r="280138" ht="14.25" customHeight="1"/>
    <row r="280140" ht="14.25" customHeight="1"/>
    <row r="280142" ht="14.25" customHeight="1"/>
    <row r="280144" ht="14.25" customHeight="1"/>
    <row r="280146" ht="14.25" customHeight="1"/>
    <row r="280148" ht="14.25" customHeight="1"/>
    <row r="280150" ht="14.25" customHeight="1"/>
    <row r="280152" ht="14.25" customHeight="1"/>
    <row r="280154" ht="14.25" customHeight="1"/>
    <row r="280156" ht="14.25" customHeight="1"/>
    <row r="280158" ht="14.25" customHeight="1"/>
    <row r="280160" ht="14.25" customHeight="1"/>
    <row r="280162" ht="14.25" customHeight="1"/>
    <row r="280164" ht="14.25" customHeight="1"/>
    <row r="280166" ht="14.25" customHeight="1"/>
    <row r="280168" ht="14.25" customHeight="1"/>
    <row r="280170" ht="14.25" customHeight="1"/>
    <row r="280172" ht="14.25" customHeight="1"/>
    <row r="280174" ht="14.25" customHeight="1"/>
    <row r="280176" ht="14.25" customHeight="1"/>
    <row r="280178" ht="14.25" customHeight="1"/>
    <row r="280180" ht="14.25" customHeight="1"/>
    <row r="280182" ht="14.25" customHeight="1"/>
    <row r="280184" ht="14.25" customHeight="1"/>
    <row r="280186" ht="14.25" customHeight="1"/>
    <row r="280188" ht="14.25" customHeight="1"/>
    <row r="280190" ht="14.25" customHeight="1"/>
    <row r="280192" ht="14.25" customHeight="1"/>
    <row r="280194" ht="14.25" customHeight="1"/>
    <row r="280196" ht="14.25" customHeight="1"/>
    <row r="280198" ht="14.25" customHeight="1"/>
    <row r="280200" ht="14.25" customHeight="1"/>
    <row r="280202" ht="14.25" customHeight="1"/>
    <row r="280204" ht="14.25" customHeight="1"/>
    <row r="280206" ht="14.25" customHeight="1"/>
    <row r="280208" ht="14.25" customHeight="1"/>
    <row r="280210" ht="14.25" customHeight="1"/>
    <row r="280212" ht="14.25" customHeight="1"/>
    <row r="280214" ht="14.25" customHeight="1"/>
    <row r="280216" ht="14.25" customHeight="1"/>
    <row r="280218" ht="14.25" customHeight="1"/>
    <row r="280220" ht="14.25" customHeight="1"/>
    <row r="280222" ht="14.25" customHeight="1"/>
    <row r="280224" ht="14.25" customHeight="1"/>
    <row r="280226" ht="14.25" customHeight="1"/>
    <row r="280228" ht="14.25" customHeight="1"/>
    <row r="280230" ht="14.25" customHeight="1"/>
    <row r="280232" ht="14.25" customHeight="1"/>
    <row r="280234" ht="14.25" customHeight="1"/>
    <row r="280236" ht="14.25" customHeight="1"/>
    <row r="280238" ht="14.25" customHeight="1"/>
    <row r="280240" ht="14.25" customHeight="1"/>
    <row r="280242" ht="14.25" customHeight="1"/>
    <row r="280244" ht="14.25" customHeight="1"/>
    <row r="280246" ht="14.25" customHeight="1"/>
    <row r="280248" ht="14.25" customHeight="1"/>
    <row r="280250" ht="14.25" customHeight="1"/>
    <row r="280252" ht="14.25" customHeight="1"/>
    <row r="280254" ht="14.25" customHeight="1"/>
    <row r="280256" ht="14.25" customHeight="1"/>
    <row r="280258" ht="14.25" customHeight="1"/>
    <row r="280260" ht="14.25" customHeight="1"/>
    <row r="280262" ht="14.25" customHeight="1"/>
    <row r="280264" ht="14.25" customHeight="1"/>
    <row r="280266" ht="14.25" customHeight="1"/>
    <row r="280268" ht="14.25" customHeight="1"/>
    <row r="280270" ht="14.25" customHeight="1"/>
    <row r="280272" ht="14.25" customHeight="1"/>
    <row r="280274" ht="14.25" customHeight="1"/>
    <row r="280276" ht="14.25" customHeight="1"/>
    <row r="280278" ht="14.25" customHeight="1"/>
    <row r="280280" ht="14.25" customHeight="1"/>
    <row r="280282" ht="14.25" customHeight="1"/>
    <row r="280284" ht="14.25" customHeight="1"/>
    <row r="280286" ht="14.25" customHeight="1"/>
    <row r="280288" ht="14.25" customHeight="1"/>
    <row r="280290" ht="14.25" customHeight="1"/>
    <row r="280292" ht="14.25" customHeight="1"/>
    <row r="280294" ht="14.25" customHeight="1"/>
    <row r="280296" ht="14.25" customHeight="1"/>
    <row r="280298" ht="14.25" customHeight="1"/>
    <row r="280300" ht="14.25" customHeight="1"/>
    <row r="280302" ht="14.25" customHeight="1"/>
    <row r="280304" ht="14.25" customHeight="1"/>
    <row r="280306" ht="14.25" customHeight="1"/>
    <row r="280308" ht="14.25" customHeight="1"/>
    <row r="280310" ht="14.25" customHeight="1"/>
    <row r="280312" ht="14.25" customHeight="1"/>
    <row r="280314" ht="14.25" customHeight="1"/>
    <row r="280316" ht="14.25" customHeight="1"/>
    <row r="280318" ht="14.25" customHeight="1"/>
    <row r="280320" ht="14.25" customHeight="1"/>
    <row r="280322" ht="14.25" customHeight="1"/>
    <row r="280324" ht="14.25" customHeight="1"/>
    <row r="280326" ht="14.25" customHeight="1"/>
    <row r="280328" ht="14.25" customHeight="1"/>
    <row r="280330" ht="14.25" customHeight="1"/>
    <row r="280332" ht="14.25" customHeight="1"/>
    <row r="280334" ht="14.25" customHeight="1"/>
    <row r="280336" ht="14.25" customHeight="1"/>
    <row r="280338" ht="14.25" customHeight="1"/>
    <row r="280340" ht="14.25" customHeight="1"/>
    <row r="280342" ht="14.25" customHeight="1"/>
    <row r="280344" ht="14.25" customHeight="1"/>
    <row r="280346" ht="14.25" customHeight="1"/>
    <row r="280348" ht="14.25" customHeight="1"/>
    <row r="280350" ht="14.25" customHeight="1"/>
    <row r="280352" ht="14.25" customHeight="1"/>
    <row r="280354" ht="14.25" customHeight="1"/>
    <row r="280356" ht="14.25" customHeight="1"/>
    <row r="280358" ht="14.25" customHeight="1"/>
    <row r="280360" ht="14.25" customHeight="1"/>
    <row r="280362" ht="14.25" customHeight="1"/>
    <row r="280364" ht="14.25" customHeight="1"/>
    <row r="280366" ht="14.25" customHeight="1"/>
    <row r="280368" ht="14.25" customHeight="1"/>
    <row r="280370" ht="14.25" customHeight="1"/>
    <row r="280372" ht="14.25" customHeight="1"/>
    <row r="280374" ht="14.25" customHeight="1"/>
    <row r="280376" ht="14.25" customHeight="1"/>
    <row r="280378" ht="14.25" customHeight="1"/>
    <row r="280380" ht="14.25" customHeight="1"/>
    <row r="280382" ht="14.25" customHeight="1"/>
    <row r="280384" ht="14.25" customHeight="1"/>
    <row r="280386" ht="14.25" customHeight="1"/>
    <row r="280388" ht="14.25" customHeight="1"/>
    <row r="280390" ht="14.25" customHeight="1"/>
    <row r="280392" ht="14.25" customHeight="1"/>
    <row r="280394" ht="14.25" customHeight="1"/>
    <row r="280396" ht="14.25" customHeight="1"/>
    <row r="280398" ht="14.25" customHeight="1"/>
    <row r="280400" ht="14.25" customHeight="1"/>
    <row r="280402" ht="14.25" customHeight="1"/>
    <row r="280404" ht="14.25" customHeight="1"/>
    <row r="280406" ht="14.25" customHeight="1"/>
    <row r="280408" ht="14.25" customHeight="1"/>
    <row r="280410" ht="14.25" customHeight="1"/>
    <row r="280412" ht="14.25" customHeight="1"/>
    <row r="280414" ht="14.25" customHeight="1"/>
    <row r="280416" ht="14.25" customHeight="1"/>
    <row r="280418" ht="14.25" customHeight="1"/>
    <row r="280420" ht="14.25" customHeight="1"/>
    <row r="280422" ht="14.25" customHeight="1"/>
    <row r="280424" ht="14.25" customHeight="1"/>
    <row r="280426" ht="14.25" customHeight="1"/>
    <row r="280428" ht="14.25" customHeight="1"/>
    <row r="280430" ht="14.25" customHeight="1"/>
    <row r="280432" ht="14.25" customHeight="1"/>
    <row r="280434" ht="14.25" customHeight="1"/>
    <row r="280436" ht="14.25" customHeight="1"/>
    <row r="280438" ht="14.25" customHeight="1"/>
    <row r="280440" ht="14.25" customHeight="1"/>
    <row r="280442" ht="14.25" customHeight="1"/>
    <row r="280444" ht="14.25" customHeight="1"/>
    <row r="280446" ht="14.25" customHeight="1"/>
    <row r="280448" ht="14.25" customHeight="1"/>
    <row r="280450" ht="14.25" customHeight="1"/>
    <row r="280452" ht="14.25" customHeight="1"/>
    <row r="280454" ht="14.25" customHeight="1"/>
    <row r="280456" ht="14.25" customHeight="1"/>
    <row r="280458" ht="14.25" customHeight="1"/>
    <row r="280460" ht="14.25" customHeight="1"/>
    <row r="280462" ht="14.25" customHeight="1"/>
    <row r="280464" ht="14.25" customHeight="1"/>
    <row r="280466" ht="14.25" customHeight="1"/>
    <row r="280468" ht="14.25" customHeight="1"/>
    <row r="280470" ht="14.25" customHeight="1"/>
    <row r="280472" ht="14.25" customHeight="1"/>
    <row r="280474" ht="14.25" customHeight="1"/>
    <row r="280476" ht="14.25" customHeight="1"/>
    <row r="280478" ht="14.25" customHeight="1"/>
    <row r="280480" ht="14.25" customHeight="1"/>
    <row r="280482" ht="14.25" customHeight="1"/>
    <row r="280484" ht="14.25" customHeight="1"/>
    <row r="280486" ht="14.25" customHeight="1"/>
    <row r="280488" ht="14.25" customHeight="1"/>
    <row r="280490" ht="14.25" customHeight="1"/>
    <row r="280492" ht="14.25" customHeight="1"/>
    <row r="280494" ht="14.25" customHeight="1"/>
    <row r="280496" ht="14.25" customHeight="1"/>
    <row r="280498" ht="14.25" customHeight="1"/>
    <row r="280500" ht="14.25" customHeight="1"/>
    <row r="280502" ht="14.25" customHeight="1"/>
    <row r="280504" ht="14.25" customHeight="1"/>
    <row r="280506" ht="14.25" customHeight="1"/>
    <row r="280508" ht="14.25" customHeight="1"/>
    <row r="280510" ht="14.25" customHeight="1"/>
    <row r="280512" ht="14.25" customHeight="1"/>
    <row r="280514" ht="14.25" customHeight="1"/>
    <row r="280516" ht="14.25" customHeight="1"/>
    <row r="280518" ht="14.25" customHeight="1"/>
    <row r="280520" ht="14.25" customHeight="1"/>
    <row r="280522" ht="14.25" customHeight="1"/>
    <row r="280524" ht="14.25" customHeight="1"/>
    <row r="280526" ht="14.25" customHeight="1"/>
    <row r="280528" ht="14.25" customHeight="1"/>
    <row r="280530" ht="14.25" customHeight="1"/>
    <row r="280532" ht="14.25" customHeight="1"/>
    <row r="280534" ht="14.25" customHeight="1"/>
    <row r="280536" ht="14.25" customHeight="1"/>
    <row r="280538" ht="14.25" customHeight="1"/>
    <row r="280540" ht="14.25" customHeight="1"/>
    <row r="280542" ht="14.25" customHeight="1"/>
    <row r="280544" ht="14.25" customHeight="1"/>
    <row r="280546" ht="14.25" customHeight="1"/>
    <row r="280548" ht="14.25" customHeight="1"/>
    <row r="280550" ht="14.25" customHeight="1"/>
    <row r="280552" ht="14.25" customHeight="1"/>
    <row r="280554" ht="14.25" customHeight="1"/>
    <row r="280556" ht="14.25" customHeight="1"/>
    <row r="280558" ht="14.25" customHeight="1"/>
    <row r="280560" ht="14.25" customHeight="1"/>
    <row r="280562" ht="14.25" customHeight="1"/>
    <row r="280564" ht="14.25" customHeight="1"/>
    <row r="280566" ht="14.25" customHeight="1"/>
    <row r="280568" ht="14.25" customHeight="1"/>
    <row r="280570" ht="14.25" customHeight="1"/>
    <row r="280572" ht="14.25" customHeight="1"/>
    <row r="280574" ht="14.25" customHeight="1"/>
    <row r="280576" ht="14.25" customHeight="1"/>
    <row r="280578" ht="14.25" customHeight="1"/>
    <row r="280580" ht="14.25" customHeight="1"/>
    <row r="280582" ht="14.25" customHeight="1"/>
    <row r="280584" ht="14.25" customHeight="1"/>
    <row r="280586" ht="14.25" customHeight="1"/>
    <row r="280588" ht="14.25" customHeight="1"/>
    <row r="280590" ht="14.25" customHeight="1"/>
    <row r="280592" ht="14.25" customHeight="1"/>
    <row r="280594" ht="14.25" customHeight="1"/>
    <row r="280596" ht="14.25" customHeight="1"/>
    <row r="280598" ht="14.25" customHeight="1"/>
    <row r="280600" ht="14.25" customHeight="1"/>
    <row r="280602" ht="14.25" customHeight="1"/>
    <row r="280604" ht="14.25" customHeight="1"/>
    <row r="280606" ht="14.25" customHeight="1"/>
    <row r="280608" ht="14.25" customHeight="1"/>
    <row r="280610" ht="14.25" customHeight="1"/>
    <row r="280612" ht="14.25" customHeight="1"/>
    <row r="280614" ht="14.25" customHeight="1"/>
    <row r="280616" ht="14.25" customHeight="1"/>
    <row r="280618" ht="14.25" customHeight="1"/>
    <row r="280620" ht="14.25" customHeight="1"/>
    <row r="280622" ht="14.25" customHeight="1"/>
    <row r="280624" ht="14.25" customHeight="1"/>
    <row r="280626" ht="14.25" customHeight="1"/>
    <row r="280628" ht="14.25" customHeight="1"/>
    <row r="280630" ht="14.25" customHeight="1"/>
    <row r="280632" ht="14.25" customHeight="1"/>
    <row r="280634" ht="14.25" customHeight="1"/>
    <row r="280636" ht="14.25" customHeight="1"/>
    <row r="280638" ht="14.25" customHeight="1"/>
    <row r="280640" ht="14.25" customHeight="1"/>
    <row r="280642" ht="14.25" customHeight="1"/>
    <row r="280644" ht="14.25" customHeight="1"/>
    <row r="280646" ht="14.25" customHeight="1"/>
    <row r="280648" ht="14.25" customHeight="1"/>
    <row r="280650" ht="14.25" customHeight="1"/>
    <row r="280652" ht="14.25" customHeight="1"/>
    <row r="280654" ht="14.25" customHeight="1"/>
    <row r="280656" ht="14.25" customHeight="1"/>
    <row r="280658" ht="14.25" customHeight="1"/>
    <row r="280660" ht="14.25" customHeight="1"/>
    <row r="280662" ht="14.25" customHeight="1"/>
    <row r="280664" ht="14.25" customHeight="1"/>
    <row r="280666" ht="14.25" customHeight="1"/>
    <row r="280668" ht="14.25" customHeight="1"/>
    <row r="280670" ht="14.25" customHeight="1"/>
    <row r="280672" ht="14.25" customHeight="1"/>
    <row r="280674" ht="14.25" customHeight="1"/>
    <row r="280676" ht="14.25" customHeight="1"/>
    <row r="280678" ht="14.25" customHeight="1"/>
    <row r="280680" ht="14.25" customHeight="1"/>
    <row r="280682" ht="14.25" customHeight="1"/>
    <row r="280684" ht="14.25" customHeight="1"/>
    <row r="280686" ht="14.25" customHeight="1"/>
    <row r="280688" ht="14.25" customHeight="1"/>
    <row r="280690" ht="14.25" customHeight="1"/>
    <row r="280692" ht="14.25" customHeight="1"/>
    <row r="280694" ht="14.25" customHeight="1"/>
    <row r="280696" ht="14.25" customHeight="1"/>
    <row r="280698" ht="14.25" customHeight="1"/>
    <row r="280700" ht="14.25" customHeight="1"/>
    <row r="280702" ht="14.25" customHeight="1"/>
    <row r="280704" ht="14.25" customHeight="1"/>
    <row r="280706" ht="14.25" customHeight="1"/>
    <row r="280708" ht="14.25" customHeight="1"/>
    <row r="280710" ht="14.25" customHeight="1"/>
    <row r="280712" ht="14.25" customHeight="1"/>
    <row r="280714" ht="14.25" customHeight="1"/>
    <row r="280716" ht="14.25" customHeight="1"/>
    <row r="280718" ht="14.25" customHeight="1"/>
    <row r="280720" ht="14.25" customHeight="1"/>
    <row r="280722" ht="14.25" customHeight="1"/>
    <row r="280724" ht="14.25" customHeight="1"/>
    <row r="280726" ht="14.25" customHeight="1"/>
    <row r="280728" ht="14.25" customHeight="1"/>
    <row r="280730" ht="14.25" customHeight="1"/>
    <row r="280732" ht="14.25" customHeight="1"/>
    <row r="280734" ht="14.25" customHeight="1"/>
    <row r="280736" ht="14.25" customHeight="1"/>
    <row r="280738" ht="14.25" customHeight="1"/>
    <row r="280740" ht="14.25" customHeight="1"/>
    <row r="280742" ht="14.25" customHeight="1"/>
    <row r="280744" ht="14.25" customHeight="1"/>
    <row r="280746" ht="14.25" customHeight="1"/>
    <row r="280748" ht="14.25" customHeight="1"/>
    <row r="280750" ht="14.25" customHeight="1"/>
    <row r="280752" ht="14.25" customHeight="1"/>
    <row r="280754" ht="14.25" customHeight="1"/>
    <row r="280756" ht="14.25" customHeight="1"/>
    <row r="280758" ht="14.25" customHeight="1"/>
    <row r="280760" ht="14.25" customHeight="1"/>
    <row r="280762" ht="14.25" customHeight="1"/>
    <row r="280764" ht="14.25" customHeight="1"/>
    <row r="280766" ht="14.25" customHeight="1"/>
    <row r="280768" ht="14.25" customHeight="1"/>
    <row r="280770" ht="14.25" customHeight="1"/>
    <row r="280772" ht="14.25" customHeight="1"/>
    <row r="280774" ht="14.25" customHeight="1"/>
    <row r="280776" ht="14.25" customHeight="1"/>
    <row r="280778" ht="14.25" customHeight="1"/>
    <row r="280780" ht="14.25" customHeight="1"/>
    <row r="280782" ht="14.25" customHeight="1"/>
    <row r="280784" ht="14.25" customHeight="1"/>
    <row r="280786" ht="14.25" customHeight="1"/>
    <row r="280788" ht="14.25" customHeight="1"/>
    <row r="280790" ht="14.25" customHeight="1"/>
    <row r="280792" ht="14.25" customHeight="1"/>
    <row r="280794" ht="14.25" customHeight="1"/>
    <row r="280796" ht="14.25" customHeight="1"/>
    <row r="280798" ht="14.25" customHeight="1"/>
    <row r="280800" ht="14.25" customHeight="1"/>
    <row r="280802" ht="14.25" customHeight="1"/>
    <row r="280804" ht="14.25" customHeight="1"/>
    <row r="280806" ht="14.25" customHeight="1"/>
    <row r="280808" ht="14.25" customHeight="1"/>
    <row r="280810" ht="14.25" customHeight="1"/>
    <row r="280812" ht="14.25" customHeight="1"/>
    <row r="280814" ht="14.25" customHeight="1"/>
    <row r="280816" ht="14.25" customHeight="1"/>
    <row r="280818" ht="14.25" customHeight="1"/>
    <row r="280820" ht="14.25" customHeight="1"/>
    <row r="280822" ht="14.25" customHeight="1"/>
    <row r="280824" ht="14.25" customHeight="1"/>
    <row r="280826" ht="14.25" customHeight="1"/>
    <row r="280828" ht="14.25" customHeight="1"/>
    <row r="280830" ht="14.25" customHeight="1"/>
    <row r="280832" ht="14.25" customHeight="1"/>
    <row r="280834" ht="14.25" customHeight="1"/>
    <row r="280836" ht="14.25" customHeight="1"/>
    <row r="280838" ht="14.25" customHeight="1"/>
    <row r="280840" ht="14.25" customHeight="1"/>
    <row r="280842" ht="14.25" customHeight="1"/>
    <row r="280844" ht="14.25" customHeight="1"/>
    <row r="280846" ht="14.25" customHeight="1"/>
    <row r="280848" ht="14.25" customHeight="1"/>
    <row r="280850" ht="14.25" customHeight="1"/>
    <row r="280852" ht="14.25" customHeight="1"/>
    <row r="280854" ht="14.25" customHeight="1"/>
    <row r="280856" ht="14.25" customHeight="1"/>
    <row r="280858" ht="14.25" customHeight="1"/>
    <row r="280860" ht="14.25" customHeight="1"/>
    <row r="280862" ht="14.25" customHeight="1"/>
    <row r="280864" ht="14.25" customHeight="1"/>
    <row r="280866" ht="14.25" customHeight="1"/>
    <row r="280868" ht="14.25" customHeight="1"/>
    <row r="280870" ht="14.25" customHeight="1"/>
    <row r="280872" ht="14.25" customHeight="1"/>
    <row r="280874" ht="14.25" customHeight="1"/>
    <row r="280876" ht="14.25" customHeight="1"/>
    <row r="280878" ht="14.25" customHeight="1"/>
    <row r="280880" ht="14.25" customHeight="1"/>
    <row r="280882" ht="14.25" customHeight="1"/>
    <row r="280884" ht="14.25" customHeight="1"/>
    <row r="280886" ht="14.25" customHeight="1"/>
    <row r="280888" ht="14.25" customHeight="1"/>
    <row r="280890" ht="14.25" customHeight="1"/>
    <row r="280892" ht="14.25" customHeight="1"/>
    <row r="280894" ht="14.25" customHeight="1"/>
    <row r="280896" ht="14.25" customHeight="1"/>
    <row r="280898" ht="14.25" customHeight="1"/>
    <row r="280900" ht="14.25" customHeight="1"/>
    <row r="280902" ht="14.25" customHeight="1"/>
    <row r="280904" ht="14.25" customHeight="1"/>
    <row r="280906" ht="14.25" customHeight="1"/>
    <row r="280908" ht="14.25" customHeight="1"/>
    <row r="280910" ht="14.25" customHeight="1"/>
    <row r="280912" ht="14.25" customHeight="1"/>
    <row r="280914" ht="14.25" customHeight="1"/>
    <row r="280916" ht="14.25" customHeight="1"/>
    <row r="280918" ht="14.25" customHeight="1"/>
    <row r="280920" ht="14.25" customHeight="1"/>
    <row r="280922" ht="14.25" customHeight="1"/>
    <row r="280924" ht="14.25" customHeight="1"/>
    <row r="280926" ht="14.25" customHeight="1"/>
    <row r="280928" ht="14.25" customHeight="1"/>
    <row r="280930" ht="14.25" customHeight="1"/>
    <row r="280932" ht="14.25" customHeight="1"/>
    <row r="280934" ht="14.25" customHeight="1"/>
    <row r="280936" ht="14.25" customHeight="1"/>
    <row r="280938" ht="14.25" customHeight="1"/>
    <row r="280940" ht="14.25" customHeight="1"/>
    <row r="280942" ht="14.25" customHeight="1"/>
    <row r="280944" ht="14.25" customHeight="1"/>
    <row r="280946" ht="14.25" customHeight="1"/>
    <row r="280948" ht="14.25" customHeight="1"/>
    <row r="280950" ht="14.25" customHeight="1"/>
    <row r="280952" ht="14.25" customHeight="1"/>
    <row r="280954" ht="14.25" customHeight="1"/>
    <row r="280956" ht="14.25" customHeight="1"/>
    <row r="280958" ht="14.25" customHeight="1"/>
    <row r="280960" ht="14.25" customHeight="1"/>
    <row r="280962" ht="14.25" customHeight="1"/>
    <row r="280964" ht="14.25" customHeight="1"/>
    <row r="280966" ht="14.25" customHeight="1"/>
    <row r="280968" ht="14.25" customHeight="1"/>
    <row r="280970" ht="14.25" customHeight="1"/>
    <row r="280972" ht="14.25" customHeight="1"/>
    <row r="280974" ht="14.25" customHeight="1"/>
    <row r="280976" ht="14.25" customHeight="1"/>
    <row r="280978" ht="14.25" customHeight="1"/>
    <row r="280980" ht="14.25" customHeight="1"/>
    <row r="280982" ht="14.25" customHeight="1"/>
    <row r="280984" ht="14.25" customHeight="1"/>
    <row r="280986" ht="14.25" customHeight="1"/>
    <row r="280988" ht="14.25" customHeight="1"/>
    <row r="280990" ht="14.25" customHeight="1"/>
    <row r="280992" ht="14.25" customHeight="1"/>
    <row r="280994" ht="14.25" customHeight="1"/>
    <row r="280996" ht="14.25" customHeight="1"/>
    <row r="280998" ht="14.25" customHeight="1"/>
    <row r="281000" ht="14.25" customHeight="1"/>
    <row r="281002" ht="14.25" customHeight="1"/>
    <row r="281004" ht="14.25" customHeight="1"/>
    <row r="281006" ht="14.25" customHeight="1"/>
    <row r="281008" ht="14.25" customHeight="1"/>
    <row r="281010" ht="14.25" customHeight="1"/>
    <row r="281012" ht="14.25" customHeight="1"/>
    <row r="281014" ht="14.25" customHeight="1"/>
    <row r="281016" ht="14.25" customHeight="1"/>
    <row r="281018" ht="14.25" customHeight="1"/>
    <row r="281020" ht="14.25" customHeight="1"/>
    <row r="281022" ht="14.25" customHeight="1"/>
    <row r="281024" ht="14.25" customHeight="1"/>
    <row r="281026" ht="14.25" customHeight="1"/>
    <row r="281028" ht="14.25" customHeight="1"/>
    <row r="281030" ht="14.25" customHeight="1"/>
    <row r="281032" ht="14.25" customHeight="1"/>
    <row r="281034" ht="14.25" customHeight="1"/>
    <row r="281036" ht="14.25" customHeight="1"/>
    <row r="281038" ht="14.25" customHeight="1"/>
    <row r="281040" ht="14.25" customHeight="1"/>
    <row r="281042" ht="14.25" customHeight="1"/>
    <row r="281044" ht="14.25" customHeight="1"/>
    <row r="281046" ht="14.25" customHeight="1"/>
    <row r="281048" ht="14.25" customHeight="1"/>
    <row r="281050" ht="14.25" customHeight="1"/>
    <row r="281052" ht="14.25" customHeight="1"/>
    <row r="281054" ht="14.25" customHeight="1"/>
    <row r="281056" ht="14.25" customHeight="1"/>
    <row r="281058" ht="14.25" customHeight="1"/>
    <row r="281060" ht="14.25" customHeight="1"/>
    <row r="281062" ht="14.25" customHeight="1"/>
    <row r="281064" ht="14.25" customHeight="1"/>
    <row r="281066" ht="14.25" customHeight="1"/>
    <row r="281068" ht="14.25" customHeight="1"/>
    <row r="281070" ht="14.25" customHeight="1"/>
    <row r="281072" ht="14.25" customHeight="1"/>
    <row r="281074" ht="14.25" customHeight="1"/>
    <row r="281076" ht="14.25" customHeight="1"/>
    <row r="281078" ht="14.25" customHeight="1"/>
    <row r="281080" ht="14.25" customHeight="1"/>
    <row r="281082" ht="14.25" customHeight="1"/>
    <row r="281084" ht="14.25" customHeight="1"/>
    <row r="281086" ht="14.25" customHeight="1"/>
    <row r="281088" ht="14.25" customHeight="1"/>
    <row r="281090" ht="14.25" customHeight="1"/>
    <row r="281092" ht="14.25" customHeight="1"/>
    <row r="281094" ht="14.25" customHeight="1"/>
    <row r="281096" ht="14.25" customHeight="1"/>
    <row r="281098" ht="14.25" customHeight="1"/>
    <row r="281100" ht="14.25" customHeight="1"/>
    <row r="281102" ht="14.25" customHeight="1"/>
    <row r="281104" ht="14.25" customHeight="1"/>
    <row r="281106" ht="14.25" customHeight="1"/>
    <row r="281108" ht="14.25" customHeight="1"/>
    <row r="281110" ht="14.25" customHeight="1"/>
    <row r="281112" ht="14.25" customHeight="1"/>
    <row r="281114" ht="14.25" customHeight="1"/>
    <row r="281116" ht="14.25" customHeight="1"/>
    <row r="281118" ht="14.25" customHeight="1"/>
    <row r="281120" ht="14.25" customHeight="1"/>
    <row r="281122" ht="14.25" customHeight="1"/>
    <row r="281124" ht="14.25" customHeight="1"/>
    <row r="281126" ht="14.25" customHeight="1"/>
    <row r="281128" ht="14.25" customHeight="1"/>
    <row r="281130" ht="14.25" customHeight="1"/>
    <row r="281132" ht="14.25" customHeight="1"/>
    <row r="281134" ht="14.25" customHeight="1"/>
    <row r="281136" ht="14.25" customHeight="1"/>
    <row r="281138" ht="14.25" customHeight="1"/>
    <row r="281140" ht="14.25" customHeight="1"/>
    <row r="281142" ht="14.25" customHeight="1"/>
    <row r="281144" ht="14.25" customHeight="1"/>
    <row r="281146" ht="14.25" customHeight="1"/>
    <row r="281148" ht="14.25" customHeight="1"/>
    <row r="281150" ht="14.25" customHeight="1"/>
    <row r="281152" ht="14.25" customHeight="1"/>
    <row r="281154" ht="14.25" customHeight="1"/>
    <row r="281156" ht="14.25" customHeight="1"/>
    <row r="281158" ht="14.25" customHeight="1"/>
    <row r="281160" ht="14.25" customHeight="1"/>
    <row r="281162" ht="14.25" customHeight="1"/>
    <row r="281164" ht="14.25" customHeight="1"/>
    <row r="281166" ht="14.25" customHeight="1"/>
    <row r="281168" ht="14.25" customHeight="1"/>
    <row r="281170" ht="14.25" customHeight="1"/>
    <row r="281172" ht="14.25" customHeight="1"/>
    <row r="281174" ht="14.25" customHeight="1"/>
    <row r="281176" ht="14.25" customHeight="1"/>
    <row r="281178" ht="14.25" customHeight="1"/>
    <row r="281180" ht="14.25" customHeight="1"/>
    <row r="281182" ht="14.25" customHeight="1"/>
    <row r="281184" ht="14.25" customHeight="1"/>
    <row r="281186" ht="14.25" customHeight="1"/>
    <row r="281188" ht="14.25" customHeight="1"/>
    <row r="281190" ht="14.25" customHeight="1"/>
    <row r="281192" ht="14.25" customHeight="1"/>
    <row r="281194" ht="14.25" customHeight="1"/>
    <row r="281196" ht="14.25" customHeight="1"/>
    <row r="281198" ht="14.25" customHeight="1"/>
    <row r="281200" ht="14.25" customHeight="1"/>
    <row r="281202" ht="14.25" customHeight="1"/>
    <row r="281204" ht="14.25" customHeight="1"/>
    <row r="281206" ht="14.25" customHeight="1"/>
    <row r="281208" ht="14.25" customHeight="1"/>
    <row r="281210" ht="14.25" customHeight="1"/>
    <row r="281212" ht="14.25" customHeight="1"/>
    <row r="281214" ht="14.25" customHeight="1"/>
    <row r="281216" ht="14.25" customHeight="1"/>
    <row r="281218" ht="14.25" customHeight="1"/>
    <row r="281220" ht="14.25" customHeight="1"/>
    <row r="281222" ht="14.25" customHeight="1"/>
    <row r="281224" ht="14.25" customHeight="1"/>
    <row r="281226" ht="14.25" customHeight="1"/>
    <row r="281228" ht="14.25" customHeight="1"/>
    <row r="281230" ht="14.25" customHeight="1"/>
    <row r="281232" ht="14.25" customHeight="1"/>
    <row r="281234" ht="14.25" customHeight="1"/>
    <row r="281236" ht="14.25" customHeight="1"/>
    <row r="281238" ht="14.25" customHeight="1"/>
    <row r="281240" ht="14.25" customHeight="1"/>
    <row r="281242" ht="14.25" customHeight="1"/>
    <row r="281244" ht="14.25" customHeight="1"/>
    <row r="281246" ht="14.25" customHeight="1"/>
    <row r="281248" ht="14.25" customHeight="1"/>
    <row r="281250" ht="14.25" customHeight="1"/>
    <row r="281252" ht="14.25" customHeight="1"/>
    <row r="281254" ht="14.25" customHeight="1"/>
    <row r="281256" ht="14.25" customHeight="1"/>
    <row r="281258" ht="14.25" customHeight="1"/>
    <row r="281260" ht="14.25" customHeight="1"/>
    <row r="281262" ht="14.25" customHeight="1"/>
    <row r="281264" ht="14.25" customHeight="1"/>
    <row r="281266" ht="14.25" customHeight="1"/>
    <row r="281268" ht="14.25" customHeight="1"/>
    <row r="281270" ht="14.25" customHeight="1"/>
    <row r="281272" ht="14.25" customHeight="1"/>
    <row r="281274" ht="14.25" customHeight="1"/>
    <row r="281276" ht="14.25" customHeight="1"/>
    <row r="281278" ht="14.25" customHeight="1"/>
    <row r="281280" ht="14.25" customHeight="1"/>
    <row r="281282" ht="14.25" customHeight="1"/>
    <row r="281284" ht="14.25" customHeight="1"/>
    <row r="281286" ht="14.25" customHeight="1"/>
    <row r="281288" ht="14.25" customHeight="1"/>
    <row r="281290" ht="14.25" customHeight="1"/>
    <row r="281292" ht="14.25" customHeight="1"/>
    <row r="281294" ht="14.25" customHeight="1"/>
    <row r="281296" ht="14.25" customHeight="1"/>
    <row r="281298" ht="14.25" customHeight="1"/>
    <row r="281300" ht="14.25" customHeight="1"/>
    <row r="281302" ht="14.25" customHeight="1"/>
    <row r="281304" ht="14.25" customHeight="1"/>
    <row r="281306" ht="14.25" customHeight="1"/>
    <row r="281308" ht="14.25" customHeight="1"/>
    <row r="281310" ht="14.25" customHeight="1"/>
    <row r="281312" ht="14.25" customHeight="1"/>
    <row r="281314" ht="14.25" customHeight="1"/>
    <row r="281316" ht="14.25" customHeight="1"/>
    <row r="281318" ht="14.25" customHeight="1"/>
    <row r="281320" ht="14.25" customHeight="1"/>
    <row r="281322" ht="14.25" customHeight="1"/>
    <row r="281324" ht="14.25" customHeight="1"/>
    <row r="281326" ht="14.25" customHeight="1"/>
    <row r="281328" ht="14.25" customHeight="1"/>
    <row r="281330" ht="14.25" customHeight="1"/>
    <row r="281332" ht="14.25" customHeight="1"/>
    <row r="281334" ht="14.25" customHeight="1"/>
    <row r="281336" ht="14.25" customHeight="1"/>
    <row r="281338" ht="14.25" customHeight="1"/>
    <row r="281340" ht="14.25" customHeight="1"/>
    <row r="281342" ht="14.25" customHeight="1"/>
    <row r="281344" ht="14.25" customHeight="1"/>
    <row r="281346" ht="14.25" customHeight="1"/>
    <row r="281348" ht="14.25" customHeight="1"/>
    <row r="281350" ht="14.25" customHeight="1"/>
    <row r="281352" ht="14.25" customHeight="1"/>
    <row r="281354" ht="14.25" customHeight="1"/>
    <row r="281356" ht="14.25" customHeight="1"/>
    <row r="281358" ht="14.25" customHeight="1"/>
    <row r="281360" ht="14.25" customHeight="1"/>
    <row r="281362" ht="14.25" customHeight="1"/>
    <row r="281364" ht="14.25" customHeight="1"/>
    <row r="281366" ht="14.25" customHeight="1"/>
    <row r="281368" ht="14.25" customHeight="1"/>
    <row r="281370" ht="14.25" customHeight="1"/>
    <row r="281372" ht="14.25" customHeight="1"/>
    <row r="281374" ht="14.25" customHeight="1"/>
    <row r="281376" ht="14.25" customHeight="1"/>
    <row r="281378" ht="14.25" customHeight="1"/>
    <row r="281380" ht="14.25" customHeight="1"/>
    <row r="281382" ht="14.25" customHeight="1"/>
    <row r="281384" ht="14.25" customHeight="1"/>
    <row r="281386" ht="14.25" customHeight="1"/>
    <row r="281388" ht="14.25" customHeight="1"/>
    <row r="281390" ht="14.25" customHeight="1"/>
    <row r="281392" ht="14.25" customHeight="1"/>
    <row r="281394" ht="14.25" customHeight="1"/>
    <row r="281396" ht="14.25" customHeight="1"/>
    <row r="281398" ht="14.25" customHeight="1"/>
    <row r="281400" ht="14.25" customHeight="1"/>
    <row r="281402" ht="14.25" customHeight="1"/>
    <row r="281404" ht="14.25" customHeight="1"/>
    <row r="281406" ht="14.25" customHeight="1"/>
    <row r="281408" ht="14.25" customHeight="1"/>
    <row r="281410" ht="14.25" customHeight="1"/>
    <row r="281412" ht="14.25" customHeight="1"/>
    <row r="281414" ht="14.25" customHeight="1"/>
    <row r="281416" ht="14.25" customHeight="1"/>
    <row r="281418" ht="14.25" customHeight="1"/>
    <row r="281420" ht="14.25" customHeight="1"/>
    <row r="281422" ht="14.25" customHeight="1"/>
    <row r="281424" ht="14.25" customHeight="1"/>
    <row r="281426" ht="14.25" customHeight="1"/>
    <row r="281428" ht="14.25" customHeight="1"/>
    <row r="281430" ht="14.25" customHeight="1"/>
    <row r="281432" ht="14.25" customHeight="1"/>
    <row r="281434" ht="14.25" customHeight="1"/>
    <row r="281436" ht="14.25" customHeight="1"/>
    <row r="281438" ht="14.25" customHeight="1"/>
    <row r="281440" ht="14.25" customHeight="1"/>
    <row r="281442" ht="14.25" customHeight="1"/>
    <row r="281444" ht="14.25" customHeight="1"/>
    <row r="281446" ht="14.25" customHeight="1"/>
    <row r="281448" ht="14.25" customHeight="1"/>
    <row r="281450" ht="14.25" customHeight="1"/>
    <row r="281452" ht="14.25" customHeight="1"/>
    <row r="281454" ht="14.25" customHeight="1"/>
    <row r="281456" ht="14.25" customHeight="1"/>
    <row r="281458" ht="14.25" customHeight="1"/>
    <row r="281460" ht="14.25" customHeight="1"/>
    <row r="281462" ht="14.25" customHeight="1"/>
    <row r="281464" ht="14.25" customHeight="1"/>
    <row r="281466" ht="14.25" customHeight="1"/>
    <row r="281468" ht="14.25" customHeight="1"/>
    <row r="281470" ht="14.25" customHeight="1"/>
    <row r="281472" ht="14.25" customHeight="1"/>
    <row r="281474" ht="14.25" customHeight="1"/>
    <row r="281476" ht="14.25" customHeight="1"/>
    <row r="281478" ht="14.25" customHeight="1"/>
    <row r="281480" ht="14.25" customHeight="1"/>
    <row r="281482" ht="14.25" customHeight="1"/>
    <row r="281484" ht="14.25" customHeight="1"/>
    <row r="281486" ht="14.25" customHeight="1"/>
    <row r="281488" ht="14.25" customHeight="1"/>
    <row r="281490" ht="14.25" customHeight="1"/>
    <row r="281492" ht="14.25" customHeight="1"/>
    <row r="281494" ht="14.25" customHeight="1"/>
    <row r="281496" ht="14.25" customHeight="1"/>
    <row r="281498" ht="14.25" customHeight="1"/>
    <row r="281500" ht="14.25" customHeight="1"/>
    <row r="281502" ht="14.25" customHeight="1"/>
    <row r="281504" ht="14.25" customHeight="1"/>
    <row r="281506" ht="14.25" customHeight="1"/>
    <row r="281508" ht="14.25" customHeight="1"/>
    <row r="281510" ht="14.25" customHeight="1"/>
    <row r="281512" ht="14.25" customHeight="1"/>
    <row r="281514" ht="14.25" customHeight="1"/>
    <row r="281516" ht="14.25" customHeight="1"/>
    <row r="281518" ht="14.25" customHeight="1"/>
    <row r="281520" ht="14.25" customHeight="1"/>
    <row r="281522" ht="14.25" customHeight="1"/>
    <row r="281524" ht="14.25" customHeight="1"/>
    <row r="281526" ht="14.25" customHeight="1"/>
    <row r="281528" ht="14.25" customHeight="1"/>
    <row r="281530" ht="14.25" customHeight="1"/>
    <row r="281532" ht="14.25" customHeight="1"/>
    <row r="281534" ht="14.25" customHeight="1"/>
    <row r="281536" ht="14.25" customHeight="1"/>
    <row r="281538" ht="14.25" customHeight="1"/>
    <row r="281540" ht="14.25" customHeight="1"/>
    <row r="281542" ht="14.25" customHeight="1"/>
    <row r="281544" ht="14.25" customHeight="1"/>
    <row r="281546" ht="14.25" customHeight="1"/>
    <row r="281548" ht="14.25" customHeight="1"/>
    <row r="281550" ht="14.25" customHeight="1"/>
    <row r="281552" ht="14.25" customHeight="1"/>
    <row r="281554" ht="14.25" customHeight="1"/>
    <row r="281556" ht="14.25" customHeight="1"/>
    <row r="281558" ht="14.25" customHeight="1"/>
    <row r="281560" ht="14.25" customHeight="1"/>
    <row r="281562" ht="14.25" customHeight="1"/>
    <row r="281564" ht="14.25" customHeight="1"/>
    <row r="281566" ht="14.25" customHeight="1"/>
    <row r="281568" ht="14.25" customHeight="1"/>
    <row r="281570" ht="14.25" customHeight="1"/>
    <row r="281572" ht="14.25" customHeight="1"/>
    <row r="281574" ht="14.25" customHeight="1"/>
    <row r="281576" ht="14.25" customHeight="1"/>
    <row r="281578" ht="14.25" customHeight="1"/>
    <row r="281580" ht="14.25" customHeight="1"/>
    <row r="281582" ht="14.25" customHeight="1"/>
    <row r="281584" ht="14.25" customHeight="1"/>
    <row r="281586" ht="14.25" customHeight="1"/>
    <row r="281588" ht="14.25" customHeight="1"/>
    <row r="281590" ht="14.25" customHeight="1"/>
    <row r="281592" ht="14.25" customHeight="1"/>
    <row r="281594" ht="14.25" customHeight="1"/>
    <row r="281596" ht="14.25" customHeight="1"/>
    <row r="281598" ht="14.25" customHeight="1"/>
    <row r="281600" ht="14.25" customHeight="1"/>
    <row r="281602" ht="14.25" customHeight="1"/>
    <row r="281604" ht="14.25" customHeight="1"/>
    <row r="281606" ht="14.25" customHeight="1"/>
    <row r="281608" ht="14.25" customHeight="1"/>
    <row r="281610" ht="14.25" customHeight="1"/>
    <row r="281612" ht="14.25" customHeight="1"/>
    <row r="281614" ht="14.25" customHeight="1"/>
    <row r="281616" ht="14.25" customHeight="1"/>
    <row r="281618" ht="14.25" customHeight="1"/>
    <row r="281620" ht="14.25" customHeight="1"/>
    <row r="281622" ht="14.25" customHeight="1"/>
    <row r="281624" ht="14.25" customHeight="1"/>
    <row r="281626" ht="14.25" customHeight="1"/>
    <row r="281628" ht="14.25" customHeight="1"/>
    <row r="281630" ht="14.25" customHeight="1"/>
    <row r="281632" ht="14.25" customHeight="1"/>
    <row r="281634" ht="14.25" customHeight="1"/>
    <row r="281636" ht="14.25" customHeight="1"/>
    <row r="281638" ht="14.25" customHeight="1"/>
    <row r="281640" ht="14.25" customHeight="1"/>
    <row r="281642" ht="14.25" customHeight="1"/>
    <row r="281644" ht="14.25" customHeight="1"/>
    <row r="281646" ht="14.25" customHeight="1"/>
    <row r="281648" ht="14.25" customHeight="1"/>
    <row r="281650" ht="14.25" customHeight="1"/>
    <row r="281652" ht="14.25" customHeight="1"/>
    <row r="281654" ht="14.25" customHeight="1"/>
    <row r="281656" ht="14.25" customHeight="1"/>
    <row r="281658" ht="14.25" customHeight="1"/>
    <row r="281660" ht="14.25" customHeight="1"/>
    <row r="281662" ht="14.25" customHeight="1"/>
    <row r="281664" ht="14.25" customHeight="1"/>
    <row r="281666" ht="14.25" customHeight="1"/>
    <row r="281668" ht="14.25" customHeight="1"/>
    <row r="281670" ht="14.25" customHeight="1"/>
    <row r="281672" ht="14.25" customHeight="1"/>
    <row r="281674" ht="14.25" customHeight="1"/>
    <row r="281676" ht="14.25" customHeight="1"/>
    <row r="281678" ht="14.25" customHeight="1"/>
    <row r="281680" ht="14.25" customHeight="1"/>
    <row r="281682" ht="14.25" customHeight="1"/>
    <row r="281684" ht="14.25" customHeight="1"/>
    <row r="281686" ht="14.25" customHeight="1"/>
    <row r="281688" ht="14.25" customHeight="1"/>
    <row r="281690" ht="14.25" customHeight="1"/>
    <row r="281692" ht="14.25" customHeight="1"/>
    <row r="281694" ht="14.25" customHeight="1"/>
    <row r="281696" ht="14.25" customHeight="1"/>
    <row r="281698" ht="14.25" customHeight="1"/>
    <row r="281700" ht="14.25" customHeight="1"/>
    <row r="281702" ht="14.25" customHeight="1"/>
    <row r="281704" ht="14.25" customHeight="1"/>
    <row r="281706" ht="14.25" customHeight="1"/>
    <row r="281708" ht="14.25" customHeight="1"/>
    <row r="281710" ht="14.25" customHeight="1"/>
    <row r="281712" ht="14.25" customHeight="1"/>
    <row r="281714" ht="14.25" customHeight="1"/>
    <row r="281716" ht="14.25" customHeight="1"/>
    <row r="281718" ht="14.25" customHeight="1"/>
    <row r="281720" ht="14.25" customHeight="1"/>
    <row r="281722" ht="14.25" customHeight="1"/>
    <row r="281724" ht="14.25" customHeight="1"/>
    <row r="281726" ht="14.25" customHeight="1"/>
    <row r="281728" ht="14.25" customHeight="1"/>
    <row r="281730" ht="14.25" customHeight="1"/>
    <row r="281732" ht="14.25" customHeight="1"/>
    <row r="281734" ht="14.25" customHeight="1"/>
    <row r="281736" ht="14.25" customHeight="1"/>
    <row r="281738" ht="14.25" customHeight="1"/>
    <row r="281740" ht="14.25" customHeight="1"/>
    <row r="281742" ht="14.25" customHeight="1"/>
    <row r="281744" ht="14.25" customHeight="1"/>
    <row r="281746" ht="14.25" customHeight="1"/>
    <row r="281748" ht="14.25" customHeight="1"/>
    <row r="281750" ht="14.25" customHeight="1"/>
    <row r="281752" ht="14.25" customHeight="1"/>
    <row r="281754" ht="14.25" customHeight="1"/>
    <row r="281756" ht="14.25" customHeight="1"/>
    <row r="281758" ht="14.25" customHeight="1"/>
    <row r="281760" ht="14.25" customHeight="1"/>
    <row r="281762" ht="14.25" customHeight="1"/>
    <row r="281764" ht="14.25" customHeight="1"/>
    <row r="281766" ht="14.25" customHeight="1"/>
    <row r="281768" ht="14.25" customHeight="1"/>
    <row r="281770" ht="14.25" customHeight="1"/>
    <row r="281772" ht="14.25" customHeight="1"/>
    <row r="281774" ht="14.25" customHeight="1"/>
    <row r="281776" ht="14.25" customHeight="1"/>
    <row r="281778" ht="14.25" customHeight="1"/>
    <row r="281780" ht="14.25" customHeight="1"/>
    <row r="281782" ht="14.25" customHeight="1"/>
    <row r="281784" ht="14.25" customHeight="1"/>
    <row r="281786" ht="14.25" customHeight="1"/>
    <row r="281788" ht="14.25" customHeight="1"/>
    <row r="281790" ht="14.25" customHeight="1"/>
    <row r="281792" ht="14.25" customHeight="1"/>
    <row r="281794" ht="14.25" customHeight="1"/>
    <row r="281796" ht="14.25" customHeight="1"/>
    <row r="281798" ht="14.25" customHeight="1"/>
    <row r="281800" ht="14.25" customHeight="1"/>
    <row r="281802" ht="14.25" customHeight="1"/>
    <row r="281804" ht="14.25" customHeight="1"/>
    <row r="281806" ht="14.25" customHeight="1"/>
    <row r="281808" ht="14.25" customHeight="1"/>
    <row r="281810" ht="14.25" customHeight="1"/>
    <row r="281812" ht="14.25" customHeight="1"/>
    <row r="281814" ht="14.25" customHeight="1"/>
    <row r="281816" ht="14.25" customHeight="1"/>
    <row r="281818" ht="14.25" customHeight="1"/>
    <row r="281820" ht="14.25" customHeight="1"/>
    <row r="281822" ht="14.25" customHeight="1"/>
    <row r="281824" ht="14.25" customHeight="1"/>
    <row r="281826" ht="14.25" customHeight="1"/>
    <row r="281828" ht="14.25" customHeight="1"/>
    <row r="281830" ht="14.25" customHeight="1"/>
    <row r="281832" ht="14.25" customHeight="1"/>
    <row r="281834" ht="14.25" customHeight="1"/>
    <row r="281836" ht="14.25" customHeight="1"/>
    <row r="281838" ht="14.25" customHeight="1"/>
    <row r="281840" ht="14.25" customHeight="1"/>
    <row r="281842" ht="14.25" customHeight="1"/>
    <row r="281844" ht="14.25" customHeight="1"/>
    <row r="281846" ht="14.25" customHeight="1"/>
    <row r="281848" ht="14.25" customHeight="1"/>
    <row r="281850" ht="14.25" customHeight="1"/>
    <row r="281852" ht="14.25" customHeight="1"/>
    <row r="281854" ht="14.25" customHeight="1"/>
    <row r="281856" ht="14.25" customHeight="1"/>
    <row r="281858" ht="14.25" customHeight="1"/>
    <row r="281860" ht="14.25" customHeight="1"/>
    <row r="281862" ht="14.25" customHeight="1"/>
    <row r="281864" ht="14.25" customHeight="1"/>
    <row r="281866" ht="14.25" customHeight="1"/>
    <row r="281868" ht="14.25" customHeight="1"/>
    <row r="281870" ht="14.25" customHeight="1"/>
    <row r="281872" ht="14.25" customHeight="1"/>
    <row r="281874" ht="14.25" customHeight="1"/>
    <row r="281876" ht="14.25" customHeight="1"/>
    <row r="281878" ht="14.25" customHeight="1"/>
    <row r="281880" ht="14.25" customHeight="1"/>
    <row r="281882" ht="14.25" customHeight="1"/>
    <row r="281884" ht="14.25" customHeight="1"/>
    <row r="281886" ht="14.25" customHeight="1"/>
    <row r="281888" ht="14.25" customHeight="1"/>
    <row r="281890" ht="14.25" customHeight="1"/>
    <row r="281892" ht="14.25" customHeight="1"/>
    <row r="281894" ht="14.25" customHeight="1"/>
    <row r="281896" ht="14.25" customHeight="1"/>
    <row r="281898" ht="14.25" customHeight="1"/>
    <row r="281900" ht="14.25" customHeight="1"/>
    <row r="281902" ht="14.25" customHeight="1"/>
    <row r="281904" ht="14.25" customHeight="1"/>
    <row r="281906" ht="14.25" customHeight="1"/>
    <row r="281908" ht="14.25" customHeight="1"/>
    <row r="281910" ht="14.25" customHeight="1"/>
    <row r="281912" ht="14.25" customHeight="1"/>
    <row r="281914" ht="14.25" customHeight="1"/>
    <row r="281916" ht="14.25" customHeight="1"/>
    <row r="281918" ht="14.25" customHeight="1"/>
    <row r="281920" ht="14.25" customHeight="1"/>
    <row r="281922" ht="14.25" customHeight="1"/>
    <row r="281924" ht="14.25" customHeight="1"/>
    <row r="281926" ht="14.25" customHeight="1"/>
    <row r="281928" ht="14.25" customHeight="1"/>
    <row r="281930" ht="14.25" customHeight="1"/>
    <row r="281932" ht="14.25" customHeight="1"/>
    <row r="281934" ht="14.25" customHeight="1"/>
    <row r="281936" ht="14.25" customHeight="1"/>
    <row r="281938" ht="14.25" customHeight="1"/>
    <row r="281940" ht="14.25" customHeight="1"/>
    <row r="281942" ht="14.25" customHeight="1"/>
    <row r="281944" ht="14.25" customHeight="1"/>
    <row r="281946" ht="14.25" customHeight="1"/>
    <row r="281948" ht="14.25" customHeight="1"/>
    <row r="281950" ht="14.25" customHeight="1"/>
    <row r="281952" ht="14.25" customHeight="1"/>
    <row r="281954" ht="14.25" customHeight="1"/>
    <row r="281956" ht="14.25" customHeight="1"/>
    <row r="281958" ht="14.25" customHeight="1"/>
    <row r="281960" ht="14.25" customHeight="1"/>
    <row r="281962" ht="14.25" customHeight="1"/>
    <row r="281964" ht="14.25" customHeight="1"/>
    <row r="281966" ht="14.25" customHeight="1"/>
    <row r="281968" ht="14.25" customHeight="1"/>
    <row r="281970" ht="14.25" customHeight="1"/>
    <row r="281972" ht="14.25" customHeight="1"/>
    <row r="281974" ht="14.25" customHeight="1"/>
    <row r="281976" ht="14.25" customHeight="1"/>
    <row r="281978" ht="14.25" customHeight="1"/>
    <row r="281980" ht="14.25" customHeight="1"/>
    <row r="281982" ht="14.25" customHeight="1"/>
    <row r="281984" ht="14.25" customHeight="1"/>
    <row r="281986" ht="14.25" customHeight="1"/>
    <row r="281988" ht="14.25" customHeight="1"/>
    <row r="281990" ht="14.25" customHeight="1"/>
    <row r="281992" ht="14.25" customHeight="1"/>
    <row r="281994" ht="14.25" customHeight="1"/>
    <row r="281996" ht="14.25" customHeight="1"/>
    <row r="281998" ht="14.25" customHeight="1"/>
    <row r="282000" ht="14.25" customHeight="1"/>
    <row r="282002" ht="14.25" customHeight="1"/>
    <row r="282004" ht="14.25" customHeight="1"/>
    <row r="282006" ht="14.25" customHeight="1"/>
    <row r="282008" ht="14.25" customHeight="1"/>
    <row r="282010" ht="14.25" customHeight="1"/>
    <row r="282012" ht="14.25" customHeight="1"/>
    <row r="282014" ht="14.25" customHeight="1"/>
    <row r="282016" ht="14.25" customHeight="1"/>
    <row r="282018" ht="14.25" customHeight="1"/>
    <row r="282020" ht="14.25" customHeight="1"/>
    <row r="282022" ht="14.25" customHeight="1"/>
    <row r="282024" ht="14.25" customHeight="1"/>
    <row r="282026" ht="14.25" customHeight="1"/>
    <row r="282028" ht="14.25" customHeight="1"/>
    <row r="282030" ht="14.25" customHeight="1"/>
    <row r="282032" ht="14.25" customHeight="1"/>
    <row r="282034" ht="14.25" customHeight="1"/>
    <row r="282036" ht="14.25" customHeight="1"/>
    <row r="282038" ht="14.25" customHeight="1"/>
    <row r="282040" ht="14.25" customHeight="1"/>
    <row r="282042" ht="14.25" customHeight="1"/>
    <row r="282044" ht="14.25" customHeight="1"/>
    <row r="282046" ht="14.25" customHeight="1"/>
    <row r="282048" ht="14.25" customHeight="1"/>
    <row r="282050" ht="14.25" customHeight="1"/>
    <row r="282052" ht="14.25" customHeight="1"/>
    <row r="282054" ht="14.25" customHeight="1"/>
    <row r="282056" ht="14.25" customHeight="1"/>
    <row r="282058" ht="14.25" customHeight="1"/>
    <row r="282060" ht="14.25" customHeight="1"/>
    <row r="282062" ht="14.25" customHeight="1"/>
    <row r="282064" ht="14.25" customHeight="1"/>
    <row r="282066" ht="14.25" customHeight="1"/>
    <row r="282068" ht="14.25" customHeight="1"/>
    <row r="282070" ht="14.25" customHeight="1"/>
    <row r="282072" ht="14.25" customHeight="1"/>
    <row r="282074" ht="14.25" customHeight="1"/>
    <row r="282076" ht="14.25" customHeight="1"/>
    <row r="282078" ht="14.25" customHeight="1"/>
    <row r="282080" ht="14.25" customHeight="1"/>
    <row r="282082" ht="14.25" customHeight="1"/>
    <row r="282084" ht="14.25" customHeight="1"/>
    <row r="282086" ht="14.25" customHeight="1"/>
    <row r="282088" ht="14.25" customHeight="1"/>
    <row r="282090" ht="14.25" customHeight="1"/>
    <row r="282092" ht="14.25" customHeight="1"/>
    <row r="282094" ht="14.25" customHeight="1"/>
    <row r="282096" ht="14.25" customHeight="1"/>
    <row r="282098" ht="14.25" customHeight="1"/>
    <row r="282100" ht="14.25" customHeight="1"/>
    <row r="282102" ht="14.25" customHeight="1"/>
    <row r="282104" ht="14.25" customHeight="1"/>
    <row r="282106" ht="14.25" customHeight="1"/>
    <row r="282108" ht="14.25" customHeight="1"/>
    <row r="282110" ht="14.25" customHeight="1"/>
    <row r="282112" ht="14.25" customHeight="1"/>
    <row r="282114" ht="14.25" customHeight="1"/>
    <row r="282116" ht="14.25" customHeight="1"/>
    <row r="282118" ht="14.25" customHeight="1"/>
    <row r="282120" ht="14.25" customHeight="1"/>
    <row r="282122" ht="14.25" customHeight="1"/>
    <row r="282124" ht="14.25" customHeight="1"/>
    <row r="282126" ht="14.25" customHeight="1"/>
    <row r="282128" ht="14.25" customHeight="1"/>
    <row r="282130" ht="14.25" customHeight="1"/>
    <row r="282132" ht="14.25" customHeight="1"/>
    <row r="282134" ht="14.25" customHeight="1"/>
    <row r="282136" ht="14.25" customHeight="1"/>
    <row r="282138" ht="14.25" customHeight="1"/>
    <row r="282140" ht="14.25" customHeight="1"/>
    <row r="282142" ht="14.25" customHeight="1"/>
    <row r="282144" ht="14.25" customHeight="1"/>
    <row r="282146" ht="14.25" customHeight="1"/>
    <row r="282148" ht="14.25" customHeight="1"/>
    <row r="282150" ht="14.25" customHeight="1"/>
    <row r="282152" ht="14.25" customHeight="1"/>
    <row r="282154" ht="14.25" customHeight="1"/>
    <row r="282156" ht="14.25" customHeight="1"/>
    <row r="282158" ht="14.25" customHeight="1"/>
    <row r="282160" ht="14.25" customHeight="1"/>
    <row r="282162" ht="14.25" customHeight="1"/>
    <row r="282164" ht="14.25" customHeight="1"/>
    <row r="282166" ht="14.25" customHeight="1"/>
    <row r="282168" ht="14.25" customHeight="1"/>
    <row r="282170" ht="14.25" customHeight="1"/>
    <row r="282172" ht="14.25" customHeight="1"/>
    <row r="282174" ht="14.25" customHeight="1"/>
    <row r="282176" ht="14.25" customHeight="1"/>
    <row r="282178" ht="14.25" customHeight="1"/>
    <row r="282180" ht="14.25" customHeight="1"/>
    <row r="282182" ht="14.25" customHeight="1"/>
    <row r="282184" ht="14.25" customHeight="1"/>
    <row r="282186" ht="14.25" customHeight="1"/>
    <row r="282188" ht="14.25" customHeight="1"/>
    <row r="282190" ht="14.25" customHeight="1"/>
    <row r="282192" ht="14.25" customHeight="1"/>
    <row r="282194" ht="14.25" customHeight="1"/>
    <row r="282196" ht="14.25" customHeight="1"/>
    <row r="282198" ht="14.25" customHeight="1"/>
    <row r="282200" ht="14.25" customHeight="1"/>
    <row r="282202" ht="14.25" customHeight="1"/>
    <row r="282204" ht="14.25" customHeight="1"/>
    <row r="282206" ht="14.25" customHeight="1"/>
    <row r="282208" ht="14.25" customHeight="1"/>
    <row r="282210" ht="14.25" customHeight="1"/>
    <row r="282212" ht="14.25" customHeight="1"/>
    <row r="282214" ht="14.25" customHeight="1"/>
    <row r="282216" ht="14.25" customHeight="1"/>
    <row r="282218" ht="14.25" customHeight="1"/>
    <row r="282220" ht="14.25" customHeight="1"/>
    <row r="282222" ht="14.25" customHeight="1"/>
    <row r="282224" ht="14.25" customHeight="1"/>
    <row r="282226" ht="14.25" customHeight="1"/>
    <row r="282228" ht="14.25" customHeight="1"/>
    <row r="282230" ht="14.25" customHeight="1"/>
    <row r="282232" ht="14.25" customHeight="1"/>
    <row r="282234" ht="14.25" customHeight="1"/>
    <row r="282236" ht="14.25" customHeight="1"/>
    <row r="282238" ht="14.25" customHeight="1"/>
    <row r="282240" ht="14.25" customHeight="1"/>
    <row r="282242" ht="14.25" customHeight="1"/>
    <row r="282244" ht="14.25" customHeight="1"/>
    <row r="282246" ht="14.25" customHeight="1"/>
    <row r="282248" ht="14.25" customHeight="1"/>
    <row r="282250" ht="14.25" customHeight="1"/>
    <row r="282252" ht="14.25" customHeight="1"/>
    <row r="282254" ht="14.25" customHeight="1"/>
    <row r="282256" ht="14.25" customHeight="1"/>
    <row r="282258" ht="14.25" customHeight="1"/>
    <row r="282260" ht="14.25" customHeight="1"/>
    <row r="282262" ht="14.25" customHeight="1"/>
    <row r="282264" ht="14.25" customHeight="1"/>
    <row r="282266" ht="14.25" customHeight="1"/>
    <row r="282268" ht="14.25" customHeight="1"/>
    <row r="282270" ht="14.25" customHeight="1"/>
    <row r="282272" ht="14.25" customHeight="1"/>
    <row r="282274" ht="14.25" customHeight="1"/>
    <row r="282276" ht="14.25" customHeight="1"/>
    <row r="282278" ht="14.25" customHeight="1"/>
    <row r="282280" ht="14.25" customHeight="1"/>
    <row r="282282" ht="14.25" customHeight="1"/>
    <row r="282284" ht="14.25" customHeight="1"/>
    <row r="282286" ht="14.25" customHeight="1"/>
    <row r="282288" ht="14.25" customHeight="1"/>
    <row r="282290" ht="14.25" customHeight="1"/>
    <row r="282292" ht="14.25" customHeight="1"/>
    <row r="282294" ht="14.25" customHeight="1"/>
    <row r="282296" ht="14.25" customHeight="1"/>
    <row r="282298" ht="14.25" customHeight="1"/>
    <row r="282300" ht="14.25" customHeight="1"/>
    <row r="282302" ht="14.25" customHeight="1"/>
    <row r="282304" ht="14.25" customHeight="1"/>
    <row r="282306" ht="14.25" customHeight="1"/>
    <row r="282308" ht="14.25" customHeight="1"/>
    <row r="282310" ht="14.25" customHeight="1"/>
    <row r="282312" ht="14.25" customHeight="1"/>
    <row r="282314" ht="14.25" customHeight="1"/>
    <row r="282316" ht="14.25" customHeight="1"/>
    <row r="282318" ht="14.25" customHeight="1"/>
    <row r="282320" ht="14.25" customHeight="1"/>
    <row r="282322" ht="14.25" customHeight="1"/>
    <row r="282324" ht="14.25" customHeight="1"/>
    <row r="282326" ht="14.25" customHeight="1"/>
    <row r="282328" ht="14.25" customHeight="1"/>
    <row r="282330" ht="14.25" customHeight="1"/>
    <row r="282332" ht="14.25" customHeight="1"/>
    <row r="282334" ht="14.25" customHeight="1"/>
    <row r="282336" ht="14.25" customHeight="1"/>
    <row r="282338" ht="14.25" customHeight="1"/>
    <row r="282340" ht="14.25" customHeight="1"/>
    <row r="282342" ht="14.25" customHeight="1"/>
    <row r="282344" ht="14.25" customHeight="1"/>
    <row r="282346" ht="14.25" customHeight="1"/>
    <row r="282348" ht="14.25" customHeight="1"/>
    <row r="282350" ht="14.25" customHeight="1"/>
    <row r="282352" ht="14.25" customHeight="1"/>
    <row r="282354" ht="14.25" customHeight="1"/>
    <row r="282356" ht="14.25" customHeight="1"/>
    <row r="282358" ht="14.25" customHeight="1"/>
    <row r="282360" ht="14.25" customHeight="1"/>
    <row r="282362" ht="14.25" customHeight="1"/>
    <row r="282364" ht="14.25" customHeight="1"/>
    <row r="282366" ht="14.25" customHeight="1"/>
    <row r="282368" ht="14.25" customHeight="1"/>
    <row r="282370" ht="14.25" customHeight="1"/>
    <row r="282372" ht="14.25" customHeight="1"/>
    <row r="282374" ht="14.25" customHeight="1"/>
    <row r="282376" ht="14.25" customHeight="1"/>
    <row r="282378" ht="14.25" customHeight="1"/>
    <row r="282380" ht="14.25" customHeight="1"/>
    <row r="282382" ht="14.25" customHeight="1"/>
    <row r="282384" ht="14.25" customHeight="1"/>
    <row r="282386" ht="14.25" customHeight="1"/>
    <row r="282388" ht="14.25" customHeight="1"/>
    <row r="282390" ht="14.25" customHeight="1"/>
    <row r="282392" ht="14.25" customHeight="1"/>
    <row r="282394" ht="14.25" customHeight="1"/>
    <row r="282396" ht="14.25" customHeight="1"/>
    <row r="282398" ht="14.25" customHeight="1"/>
    <row r="282400" ht="14.25" customHeight="1"/>
    <row r="282402" ht="14.25" customHeight="1"/>
    <row r="282404" ht="14.25" customHeight="1"/>
    <row r="282406" ht="14.25" customHeight="1"/>
    <row r="282408" ht="14.25" customHeight="1"/>
    <row r="282410" ht="14.25" customHeight="1"/>
    <row r="282412" ht="14.25" customHeight="1"/>
    <row r="282414" ht="14.25" customHeight="1"/>
    <row r="282416" ht="14.25" customHeight="1"/>
    <row r="282418" ht="14.25" customHeight="1"/>
    <row r="282420" ht="14.25" customHeight="1"/>
    <row r="282422" ht="14.25" customHeight="1"/>
    <row r="282424" ht="14.25" customHeight="1"/>
    <row r="282426" ht="14.25" customHeight="1"/>
    <row r="282428" ht="14.25" customHeight="1"/>
    <row r="282430" ht="14.25" customHeight="1"/>
    <row r="282432" ht="14.25" customHeight="1"/>
    <row r="282434" ht="14.25" customHeight="1"/>
    <row r="282436" ht="14.25" customHeight="1"/>
    <row r="282438" ht="14.25" customHeight="1"/>
    <row r="282440" ht="14.25" customHeight="1"/>
    <row r="282442" ht="14.25" customHeight="1"/>
    <row r="282444" ht="14.25" customHeight="1"/>
    <row r="282446" ht="14.25" customHeight="1"/>
    <row r="282448" ht="14.25" customHeight="1"/>
    <row r="282450" ht="14.25" customHeight="1"/>
    <row r="282452" ht="14.25" customHeight="1"/>
    <row r="282454" ht="14.25" customHeight="1"/>
    <row r="282456" ht="14.25" customHeight="1"/>
    <row r="282458" ht="14.25" customHeight="1"/>
    <row r="282460" ht="14.25" customHeight="1"/>
    <row r="282462" ht="14.25" customHeight="1"/>
    <row r="282464" ht="14.25" customHeight="1"/>
    <row r="282466" ht="14.25" customHeight="1"/>
    <row r="282468" ht="14.25" customHeight="1"/>
    <row r="282470" ht="14.25" customHeight="1"/>
    <row r="282472" ht="14.25" customHeight="1"/>
    <row r="282474" ht="14.25" customHeight="1"/>
    <row r="282476" ht="14.25" customHeight="1"/>
    <row r="282478" ht="14.25" customHeight="1"/>
    <row r="282480" ht="14.25" customHeight="1"/>
    <row r="282482" ht="14.25" customHeight="1"/>
    <row r="282484" ht="14.25" customHeight="1"/>
    <row r="282486" ht="14.25" customHeight="1"/>
    <row r="282488" ht="14.25" customHeight="1"/>
    <row r="282490" ht="14.25" customHeight="1"/>
    <row r="282492" ht="14.25" customHeight="1"/>
    <row r="282494" ht="14.25" customHeight="1"/>
    <row r="282496" ht="14.25" customHeight="1"/>
    <row r="282498" ht="14.25" customHeight="1"/>
    <row r="282500" ht="14.25" customHeight="1"/>
    <row r="282502" ht="14.25" customHeight="1"/>
    <row r="282504" ht="14.25" customHeight="1"/>
    <row r="282506" ht="14.25" customHeight="1"/>
    <row r="282508" ht="14.25" customHeight="1"/>
    <row r="282510" ht="14.25" customHeight="1"/>
    <row r="282512" ht="14.25" customHeight="1"/>
    <row r="282514" ht="14.25" customHeight="1"/>
    <row r="282516" ht="14.25" customHeight="1"/>
    <row r="282518" ht="14.25" customHeight="1"/>
    <row r="282520" ht="14.25" customHeight="1"/>
    <row r="282522" ht="14.25" customHeight="1"/>
    <row r="282524" ht="14.25" customHeight="1"/>
    <row r="282526" ht="14.25" customHeight="1"/>
    <row r="282528" ht="14.25" customHeight="1"/>
    <row r="282530" ht="14.25" customHeight="1"/>
    <row r="282532" ht="14.25" customHeight="1"/>
    <row r="282534" ht="14.25" customHeight="1"/>
    <row r="282536" ht="14.25" customHeight="1"/>
    <row r="282538" ht="14.25" customHeight="1"/>
    <row r="282540" ht="14.25" customHeight="1"/>
    <row r="282542" ht="14.25" customHeight="1"/>
    <row r="282544" ht="14.25" customHeight="1"/>
    <row r="282546" ht="14.25" customHeight="1"/>
    <row r="282548" ht="14.25" customHeight="1"/>
    <row r="282550" ht="14.25" customHeight="1"/>
    <row r="282552" ht="14.25" customHeight="1"/>
    <row r="282554" ht="14.25" customHeight="1"/>
    <row r="282556" ht="14.25" customHeight="1"/>
    <row r="282558" ht="14.25" customHeight="1"/>
    <row r="282560" ht="14.25" customHeight="1"/>
    <row r="282562" ht="14.25" customHeight="1"/>
    <row r="282564" ht="14.25" customHeight="1"/>
    <row r="282566" ht="14.25" customHeight="1"/>
    <row r="282568" ht="14.25" customHeight="1"/>
    <row r="282570" ht="14.25" customHeight="1"/>
    <row r="282572" ht="14.25" customHeight="1"/>
    <row r="282574" ht="14.25" customHeight="1"/>
    <row r="282576" ht="14.25" customHeight="1"/>
    <row r="282578" ht="14.25" customHeight="1"/>
    <row r="282580" ht="14.25" customHeight="1"/>
    <row r="282582" ht="14.25" customHeight="1"/>
    <row r="282584" ht="14.25" customHeight="1"/>
    <row r="282586" ht="14.25" customHeight="1"/>
    <row r="282588" ht="14.25" customHeight="1"/>
    <row r="282590" ht="14.25" customHeight="1"/>
    <row r="282592" ht="14.25" customHeight="1"/>
    <row r="282594" ht="14.25" customHeight="1"/>
    <row r="282596" ht="14.25" customHeight="1"/>
    <row r="282598" ht="14.25" customHeight="1"/>
    <row r="282600" ht="14.25" customHeight="1"/>
    <row r="282602" ht="14.25" customHeight="1"/>
    <row r="282604" ht="14.25" customHeight="1"/>
    <row r="282606" ht="14.25" customHeight="1"/>
    <row r="282608" ht="14.25" customHeight="1"/>
    <row r="282610" ht="14.25" customHeight="1"/>
    <row r="282612" ht="14.25" customHeight="1"/>
    <row r="282614" ht="14.25" customHeight="1"/>
    <row r="282616" ht="14.25" customHeight="1"/>
    <row r="282618" ht="14.25" customHeight="1"/>
    <row r="282620" ht="14.25" customHeight="1"/>
    <row r="282622" ht="14.25" customHeight="1"/>
    <row r="282624" ht="14.25" customHeight="1"/>
    <row r="282626" ht="14.25" customHeight="1"/>
    <row r="282628" ht="14.25" customHeight="1"/>
    <row r="282630" ht="14.25" customHeight="1"/>
    <row r="282632" ht="14.25" customHeight="1"/>
    <row r="282634" ht="14.25" customHeight="1"/>
    <row r="282636" ht="14.25" customHeight="1"/>
    <row r="282638" ht="14.25" customHeight="1"/>
    <row r="282640" ht="14.25" customHeight="1"/>
    <row r="282642" ht="14.25" customHeight="1"/>
    <row r="282644" ht="14.25" customHeight="1"/>
    <row r="282646" ht="14.25" customHeight="1"/>
    <row r="282648" ht="14.25" customHeight="1"/>
    <row r="282650" ht="14.25" customHeight="1"/>
    <row r="282652" ht="14.25" customHeight="1"/>
    <row r="282654" ht="14.25" customHeight="1"/>
    <row r="282656" ht="14.25" customHeight="1"/>
    <row r="282658" ht="14.25" customHeight="1"/>
    <row r="282660" ht="14.25" customHeight="1"/>
    <row r="282662" ht="14.25" customHeight="1"/>
    <row r="282664" ht="14.25" customHeight="1"/>
    <row r="282666" ht="14.25" customHeight="1"/>
    <row r="282668" ht="14.25" customHeight="1"/>
    <row r="282670" ht="14.25" customHeight="1"/>
    <row r="282672" ht="14.25" customHeight="1"/>
    <row r="282674" ht="14.25" customHeight="1"/>
    <row r="282676" ht="14.25" customHeight="1"/>
    <row r="282678" ht="14.25" customHeight="1"/>
    <row r="282680" ht="14.25" customHeight="1"/>
    <row r="282682" ht="14.25" customHeight="1"/>
    <row r="282684" ht="14.25" customHeight="1"/>
    <row r="282686" ht="14.25" customHeight="1"/>
    <row r="282688" ht="14.25" customHeight="1"/>
    <row r="282690" ht="14.25" customHeight="1"/>
    <row r="282692" ht="14.25" customHeight="1"/>
    <row r="282694" ht="14.25" customHeight="1"/>
    <row r="282696" ht="14.25" customHeight="1"/>
    <row r="282698" ht="14.25" customHeight="1"/>
    <row r="282700" ht="14.25" customHeight="1"/>
    <row r="282702" ht="14.25" customHeight="1"/>
    <row r="282704" ht="14.25" customHeight="1"/>
    <row r="282706" ht="14.25" customHeight="1"/>
    <row r="282708" ht="14.25" customHeight="1"/>
    <row r="282710" ht="14.25" customHeight="1"/>
    <row r="282712" ht="14.25" customHeight="1"/>
    <row r="282714" ht="14.25" customHeight="1"/>
    <row r="282716" ht="14.25" customHeight="1"/>
    <row r="282718" ht="14.25" customHeight="1"/>
    <row r="282720" ht="14.25" customHeight="1"/>
    <row r="282722" ht="14.25" customHeight="1"/>
    <row r="282724" ht="14.25" customHeight="1"/>
    <row r="282726" ht="14.25" customHeight="1"/>
    <row r="282728" ht="14.25" customHeight="1"/>
    <row r="282730" ht="14.25" customHeight="1"/>
    <row r="282732" ht="14.25" customHeight="1"/>
    <row r="282734" ht="14.25" customHeight="1"/>
    <row r="282736" ht="14.25" customHeight="1"/>
    <row r="282738" ht="14.25" customHeight="1"/>
    <row r="282740" ht="14.25" customHeight="1"/>
    <row r="282742" ht="14.25" customHeight="1"/>
    <row r="282744" ht="14.25" customHeight="1"/>
    <row r="282746" ht="14.25" customHeight="1"/>
    <row r="282748" ht="14.25" customHeight="1"/>
    <row r="282750" ht="14.25" customHeight="1"/>
    <row r="282752" ht="14.25" customHeight="1"/>
    <row r="282754" ht="14.25" customHeight="1"/>
    <row r="282756" ht="14.25" customHeight="1"/>
    <row r="282758" ht="14.25" customHeight="1"/>
    <row r="282760" ht="14.25" customHeight="1"/>
    <row r="282762" ht="14.25" customHeight="1"/>
    <row r="282764" ht="14.25" customHeight="1"/>
    <row r="282766" ht="14.25" customHeight="1"/>
    <row r="282768" ht="14.25" customHeight="1"/>
    <row r="282770" ht="14.25" customHeight="1"/>
    <row r="282772" ht="14.25" customHeight="1"/>
    <row r="282774" ht="14.25" customHeight="1"/>
    <row r="282776" ht="14.25" customHeight="1"/>
    <row r="282778" ht="14.25" customHeight="1"/>
    <row r="282780" ht="14.25" customHeight="1"/>
    <row r="282782" ht="14.25" customHeight="1"/>
    <row r="282784" ht="14.25" customHeight="1"/>
    <row r="282786" ht="14.25" customHeight="1"/>
    <row r="282788" ht="14.25" customHeight="1"/>
    <row r="282790" ht="14.25" customHeight="1"/>
    <row r="282792" ht="14.25" customHeight="1"/>
    <row r="282794" ht="14.25" customHeight="1"/>
    <row r="282796" ht="14.25" customHeight="1"/>
    <row r="282798" ht="14.25" customHeight="1"/>
    <row r="282800" ht="14.25" customHeight="1"/>
    <row r="282802" ht="14.25" customHeight="1"/>
    <row r="282804" ht="14.25" customHeight="1"/>
    <row r="282806" ht="14.25" customHeight="1"/>
    <row r="282808" ht="14.25" customHeight="1"/>
    <row r="282810" ht="14.25" customHeight="1"/>
    <row r="282812" ht="14.25" customHeight="1"/>
    <row r="282814" ht="14.25" customHeight="1"/>
    <row r="282816" ht="14.25" customHeight="1"/>
    <row r="282818" ht="14.25" customHeight="1"/>
    <row r="282820" ht="14.25" customHeight="1"/>
    <row r="282822" ht="14.25" customHeight="1"/>
    <row r="282824" ht="14.25" customHeight="1"/>
    <row r="282826" ht="14.25" customHeight="1"/>
    <row r="282828" ht="14.25" customHeight="1"/>
    <row r="282830" ht="14.25" customHeight="1"/>
    <row r="282832" ht="14.25" customHeight="1"/>
    <row r="282834" ht="14.25" customHeight="1"/>
    <row r="282836" ht="14.25" customHeight="1"/>
    <row r="282838" ht="14.25" customHeight="1"/>
    <row r="282840" ht="14.25" customHeight="1"/>
    <row r="282842" ht="14.25" customHeight="1"/>
    <row r="282844" ht="14.25" customHeight="1"/>
    <row r="282846" ht="14.25" customHeight="1"/>
    <row r="282848" ht="14.25" customHeight="1"/>
    <row r="282850" ht="14.25" customHeight="1"/>
    <row r="282852" ht="14.25" customHeight="1"/>
    <row r="282854" ht="14.25" customHeight="1"/>
    <row r="282856" ht="14.25" customHeight="1"/>
    <row r="282858" ht="14.25" customHeight="1"/>
    <row r="282860" ht="14.25" customHeight="1"/>
    <row r="282862" ht="14.25" customHeight="1"/>
    <row r="282864" ht="14.25" customHeight="1"/>
    <row r="282866" ht="14.25" customHeight="1"/>
    <row r="282868" ht="14.25" customHeight="1"/>
    <row r="282870" ht="14.25" customHeight="1"/>
    <row r="282872" ht="14.25" customHeight="1"/>
    <row r="282874" ht="14.25" customHeight="1"/>
    <row r="282876" ht="14.25" customHeight="1"/>
    <row r="282878" ht="14.25" customHeight="1"/>
    <row r="282880" ht="14.25" customHeight="1"/>
    <row r="282882" ht="14.25" customHeight="1"/>
    <row r="282884" ht="14.25" customHeight="1"/>
    <row r="282886" ht="14.25" customHeight="1"/>
    <row r="282888" ht="14.25" customHeight="1"/>
    <row r="282890" ht="14.25" customHeight="1"/>
    <row r="282892" ht="14.25" customHeight="1"/>
    <row r="282894" ht="14.25" customHeight="1"/>
    <row r="282896" ht="14.25" customHeight="1"/>
    <row r="282898" ht="14.25" customHeight="1"/>
    <row r="282900" ht="14.25" customHeight="1"/>
    <row r="282902" ht="14.25" customHeight="1"/>
    <row r="282904" ht="14.25" customHeight="1"/>
    <row r="282906" ht="14.25" customHeight="1"/>
    <row r="282908" ht="14.25" customHeight="1"/>
    <row r="282910" ht="14.25" customHeight="1"/>
    <row r="282912" ht="14.25" customHeight="1"/>
    <row r="282914" ht="14.25" customHeight="1"/>
    <row r="282916" ht="14.25" customHeight="1"/>
    <row r="282918" ht="14.25" customHeight="1"/>
    <row r="282920" ht="14.25" customHeight="1"/>
    <row r="282922" ht="14.25" customHeight="1"/>
    <row r="282924" ht="14.25" customHeight="1"/>
    <row r="282926" ht="14.25" customHeight="1"/>
    <row r="282928" ht="14.25" customHeight="1"/>
    <row r="282930" ht="14.25" customHeight="1"/>
    <row r="282932" ht="14.25" customHeight="1"/>
    <row r="282934" ht="14.25" customHeight="1"/>
    <row r="282936" ht="14.25" customHeight="1"/>
    <row r="282938" ht="14.25" customHeight="1"/>
    <row r="282940" ht="14.25" customHeight="1"/>
    <row r="282942" ht="14.25" customHeight="1"/>
    <row r="282944" ht="14.25" customHeight="1"/>
    <row r="282946" ht="14.25" customHeight="1"/>
    <row r="282948" ht="14.25" customHeight="1"/>
    <row r="282950" ht="14.25" customHeight="1"/>
    <row r="282952" ht="14.25" customHeight="1"/>
    <row r="282954" ht="14.25" customHeight="1"/>
    <row r="282956" ht="14.25" customHeight="1"/>
    <row r="282958" ht="14.25" customHeight="1"/>
    <row r="282960" ht="14.25" customHeight="1"/>
    <row r="282962" ht="14.25" customHeight="1"/>
    <row r="282964" ht="14.25" customHeight="1"/>
    <row r="282966" ht="14.25" customHeight="1"/>
    <row r="282968" ht="14.25" customHeight="1"/>
    <row r="282970" ht="14.25" customHeight="1"/>
    <row r="282972" ht="14.25" customHeight="1"/>
    <row r="282974" ht="14.25" customHeight="1"/>
    <row r="282976" ht="14.25" customHeight="1"/>
    <row r="282978" ht="14.25" customHeight="1"/>
    <row r="282980" ht="14.25" customHeight="1"/>
    <row r="282982" ht="14.25" customHeight="1"/>
    <row r="282984" ht="14.25" customHeight="1"/>
    <row r="282986" ht="14.25" customHeight="1"/>
    <row r="282988" ht="14.25" customHeight="1"/>
    <row r="282990" ht="14.25" customHeight="1"/>
    <row r="282992" ht="14.25" customHeight="1"/>
    <row r="282994" ht="14.25" customHeight="1"/>
    <row r="282996" ht="14.25" customHeight="1"/>
    <row r="282998" ht="14.25" customHeight="1"/>
    <row r="283000" ht="14.25" customHeight="1"/>
    <row r="283002" ht="14.25" customHeight="1"/>
    <row r="283004" ht="14.25" customHeight="1"/>
    <row r="283006" ht="14.25" customHeight="1"/>
    <row r="283008" ht="14.25" customHeight="1"/>
    <row r="283010" ht="14.25" customHeight="1"/>
    <row r="283012" ht="14.25" customHeight="1"/>
    <row r="283014" ht="14.25" customHeight="1"/>
    <row r="283016" ht="14.25" customHeight="1"/>
    <row r="283018" ht="14.25" customHeight="1"/>
    <row r="283020" ht="14.25" customHeight="1"/>
    <row r="283022" ht="14.25" customHeight="1"/>
    <row r="283024" ht="14.25" customHeight="1"/>
    <row r="283026" ht="14.25" customHeight="1"/>
    <row r="283028" ht="14.25" customHeight="1"/>
    <row r="283030" ht="14.25" customHeight="1"/>
    <row r="283032" ht="14.25" customHeight="1"/>
    <row r="283034" ht="14.25" customHeight="1"/>
    <row r="283036" ht="14.25" customHeight="1"/>
    <row r="283038" ht="14.25" customHeight="1"/>
    <row r="283040" ht="14.25" customHeight="1"/>
    <row r="283042" ht="14.25" customHeight="1"/>
    <row r="283044" ht="14.25" customHeight="1"/>
    <row r="283046" ht="14.25" customHeight="1"/>
    <row r="283048" ht="14.25" customHeight="1"/>
    <row r="283050" ht="14.25" customHeight="1"/>
    <row r="283052" ht="14.25" customHeight="1"/>
    <row r="283054" ht="14.25" customHeight="1"/>
    <row r="283056" ht="14.25" customHeight="1"/>
    <row r="283058" ht="14.25" customHeight="1"/>
    <row r="283060" ht="14.25" customHeight="1"/>
    <row r="283062" ht="14.25" customHeight="1"/>
    <row r="283064" ht="14.25" customHeight="1"/>
    <row r="283066" ht="14.25" customHeight="1"/>
    <row r="283068" ht="14.25" customHeight="1"/>
    <row r="283070" ht="14.25" customHeight="1"/>
    <row r="283072" ht="14.25" customHeight="1"/>
    <row r="283074" ht="14.25" customHeight="1"/>
    <row r="283076" ht="14.25" customHeight="1"/>
    <row r="283078" ht="14.25" customHeight="1"/>
    <row r="283080" ht="14.25" customHeight="1"/>
    <row r="283082" ht="14.25" customHeight="1"/>
    <row r="283084" ht="14.25" customHeight="1"/>
    <row r="283086" ht="14.25" customHeight="1"/>
    <row r="283088" ht="14.25" customHeight="1"/>
    <row r="283090" ht="14.25" customHeight="1"/>
    <row r="283092" ht="14.25" customHeight="1"/>
    <row r="283094" ht="14.25" customHeight="1"/>
    <row r="283096" ht="14.25" customHeight="1"/>
    <row r="283098" ht="14.25" customHeight="1"/>
    <row r="283100" ht="14.25" customHeight="1"/>
    <row r="283102" ht="14.25" customHeight="1"/>
    <row r="283104" ht="14.25" customHeight="1"/>
    <row r="283106" ht="14.25" customHeight="1"/>
    <row r="283108" ht="14.25" customHeight="1"/>
    <row r="283110" ht="14.25" customHeight="1"/>
    <row r="283112" ht="14.25" customHeight="1"/>
    <row r="283114" ht="14.25" customHeight="1"/>
    <row r="283116" ht="14.25" customHeight="1"/>
    <row r="283118" ht="14.25" customHeight="1"/>
    <row r="283120" ht="14.25" customHeight="1"/>
    <row r="283122" ht="14.25" customHeight="1"/>
    <row r="283124" ht="14.25" customHeight="1"/>
    <row r="283126" ht="14.25" customHeight="1"/>
    <row r="283128" ht="14.25" customHeight="1"/>
    <row r="283130" ht="14.25" customHeight="1"/>
    <row r="283132" ht="14.25" customHeight="1"/>
    <row r="283134" ht="14.25" customHeight="1"/>
    <row r="283136" ht="14.25" customHeight="1"/>
    <row r="283138" ht="14.25" customHeight="1"/>
    <row r="283140" ht="14.25" customHeight="1"/>
    <row r="283142" ht="14.25" customHeight="1"/>
    <row r="283144" ht="14.25" customHeight="1"/>
    <row r="283146" ht="14.25" customHeight="1"/>
    <row r="283148" ht="14.25" customHeight="1"/>
    <row r="283150" ht="14.25" customHeight="1"/>
    <row r="283152" ht="14.25" customHeight="1"/>
    <row r="283154" ht="14.25" customHeight="1"/>
    <row r="283156" ht="14.25" customHeight="1"/>
    <row r="283158" ht="14.25" customHeight="1"/>
    <row r="283160" ht="14.25" customHeight="1"/>
    <row r="283162" ht="14.25" customHeight="1"/>
    <row r="283164" ht="14.25" customHeight="1"/>
    <row r="283166" ht="14.25" customHeight="1"/>
    <row r="283168" ht="14.25" customHeight="1"/>
    <row r="283170" ht="14.25" customHeight="1"/>
    <row r="283172" ht="14.25" customHeight="1"/>
    <row r="283174" ht="14.25" customHeight="1"/>
    <row r="283176" ht="14.25" customHeight="1"/>
    <row r="283178" ht="14.25" customHeight="1"/>
    <row r="283180" ht="14.25" customHeight="1"/>
    <row r="283182" ht="14.25" customHeight="1"/>
    <row r="283184" ht="14.25" customHeight="1"/>
    <row r="283186" ht="14.25" customHeight="1"/>
    <row r="283188" ht="14.25" customHeight="1"/>
    <row r="283190" ht="14.25" customHeight="1"/>
    <row r="283192" ht="14.25" customHeight="1"/>
    <row r="283194" ht="14.25" customHeight="1"/>
    <row r="283196" ht="14.25" customHeight="1"/>
    <row r="283198" ht="14.25" customHeight="1"/>
    <row r="283200" ht="14.25" customHeight="1"/>
    <row r="283202" ht="14.25" customHeight="1"/>
    <row r="283204" ht="14.25" customHeight="1"/>
    <row r="283206" ht="14.25" customHeight="1"/>
    <row r="283208" ht="14.25" customHeight="1"/>
    <row r="283210" ht="14.25" customHeight="1"/>
    <row r="283212" ht="14.25" customHeight="1"/>
    <row r="283214" ht="14.25" customHeight="1"/>
    <row r="283216" ht="14.25" customHeight="1"/>
    <row r="283218" ht="14.25" customHeight="1"/>
    <row r="283220" ht="14.25" customHeight="1"/>
    <row r="283222" ht="14.25" customHeight="1"/>
    <row r="283224" ht="14.25" customHeight="1"/>
    <row r="283226" ht="14.25" customHeight="1"/>
    <row r="283228" ht="14.25" customHeight="1"/>
    <row r="283230" ht="14.25" customHeight="1"/>
    <row r="283232" ht="14.25" customHeight="1"/>
    <row r="283234" ht="14.25" customHeight="1"/>
    <row r="283236" ht="14.25" customHeight="1"/>
    <row r="283238" ht="14.25" customHeight="1"/>
    <row r="283240" ht="14.25" customHeight="1"/>
    <row r="283242" ht="14.25" customHeight="1"/>
    <row r="283244" ht="14.25" customHeight="1"/>
    <row r="283246" ht="14.25" customHeight="1"/>
    <row r="283248" ht="14.25" customHeight="1"/>
    <row r="283250" ht="14.25" customHeight="1"/>
    <row r="283252" ht="14.25" customHeight="1"/>
    <row r="283254" ht="14.25" customHeight="1"/>
    <row r="283256" ht="14.25" customHeight="1"/>
    <row r="283258" ht="14.25" customHeight="1"/>
    <row r="283260" ht="14.25" customHeight="1"/>
    <row r="283262" ht="14.25" customHeight="1"/>
    <row r="283264" ht="14.25" customHeight="1"/>
    <row r="283266" ht="14.25" customHeight="1"/>
    <row r="283268" ht="14.25" customHeight="1"/>
    <row r="283270" ht="14.25" customHeight="1"/>
    <row r="283272" ht="14.25" customHeight="1"/>
    <row r="283274" ht="14.25" customHeight="1"/>
    <row r="283276" ht="14.25" customHeight="1"/>
    <row r="283278" ht="14.25" customHeight="1"/>
    <row r="283280" ht="14.25" customHeight="1"/>
    <row r="283282" ht="14.25" customHeight="1"/>
    <row r="283284" ht="14.25" customHeight="1"/>
    <row r="283286" ht="14.25" customHeight="1"/>
    <row r="283288" ht="14.25" customHeight="1"/>
    <row r="283290" ht="14.25" customHeight="1"/>
    <row r="283292" ht="14.25" customHeight="1"/>
    <row r="283294" ht="14.25" customHeight="1"/>
    <row r="283296" ht="14.25" customHeight="1"/>
    <row r="283298" ht="14.25" customHeight="1"/>
    <row r="283300" ht="14.25" customHeight="1"/>
    <row r="283302" ht="14.25" customHeight="1"/>
    <row r="283304" ht="14.25" customHeight="1"/>
    <row r="283306" ht="14.25" customHeight="1"/>
    <row r="283308" ht="14.25" customHeight="1"/>
    <row r="283310" ht="14.25" customHeight="1"/>
    <row r="283312" ht="14.25" customHeight="1"/>
    <row r="283314" ht="14.25" customHeight="1"/>
    <row r="283316" ht="14.25" customHeight="1"/>
    <row r="283318" ht="14.25" customHeight="1"/>
    <row r="283320" ht="14.25" customHeight="1"/>
    <row r="283322" ht="14.25" customHeight="1"/>
    <row r="283324" ht="14.25" customHeight="1"/>
    <row r="283326" ht="14.25" customHeight="1"/>
    <row r="283328" ht="14.25" customHeight="1"/>
    <row r="283330" ht="14.25" customHeight="1"/>
    <row r="283332" ht="14.25" customHeight="1"/>
    <row r="283334" ht="14.25" customHeight="1"/>
    <row r="283336" ht="14.25" customHeight="1"/>
    <row r="283338" ht="14.25" customHeight="1"/>
    <row r="283340" ht="14.25" customHeight="1"/>
    <row r="283342" ht="14.25" customHeight="1"/>
    <row r="283344" ht="14.25" customHeight="1"/>
    <row r="283346" ht="14.25" customHeight="1"/>
    <row r="283348" ht="14.25" customHeight="1"/>
    <row r="283350" ht="14.25" customHeight="1"/>
    <row r="283352" ht="14.25" customHeight="1"/>
    <row r="283354" ht="14.25" customHeight="1"/>
    <row r="283356" ht="14.25" customHeight="1"/>
    <row r="283358" ht="14.25" customHeight="1"/>
    <row r="283360" ht="14.25" customHeight="1"/>
    <row r="283362" ht="14.25" customHeight="1"/>
    <row r="283364" ht="14.25" customHeight="1"/>
    <row r="283366" ht="14.25" customHeight="1"/>
    <row r="283368" ht="14.25" customHeight="1"/>
    <row r="283370" ht="14.25" customHeight="1"/>
    <row r="283372" ht="14.25" customHeight="1"/>
    <row r="283374" ht="14.25" customHeight="1"/>
    <row r="283376" ht="14.25" customHeight="1"/>
    <row r="283378" ht="14.25" customHeight="1"/>
    <row r="283380" ht="14.25" customHeight="1"/>
    <row r="283382" ht="14.25" customHeight="1"/>
    <row r="283384" ht="14.25" customHeight="1"/>
    <row r="283386" ht="14.25" customHeight="1"/>
    <row r="283388" ht="14.25" customHeight="1"/>
    <row r="283390" ht="14.25" customHeight="1"/>
    <row r="283392" ht="14.25" customHeight="1"/>
    <row r="283394" ht="14.25" customHeight="1"/>
    <row r="283396" ht="14.25" customHeight="1"/>
    <row r="283398" ht="14.25" customHeight="1"/>
    <row r="283400" ht="14.25" customHeight="1"/>
    <row r="283402" ht="14.25" customHeight="1"/>
    <row r="283404" ht="14.25" customHeight="1"/>
    <row r="283406" ht="14.25" customHeight="1"/>
    <row r="283408" ht="14.25" customHeight="1"/>
    <row r="283410" ht="14.25" customHeight="1"/>
    <row r="283412" ht="14.25" customHeight="1"/>
    <row r="283414" ht="14.25" customHeight="1"/>
    <row r="283416" ht="14.25" customHeight="1"/>
    <row r="283418" ht="14.25" customHeight="1"/>
    <row r="283420" ht="14.25" customHeight="1"/>
    <row r="283422" ht="14.25" customHeight="1"/>
    <row r="283424" ht="14.25" customHeight="1"/>
    <row r="283426" ht="14.25" customHeight="1"/>
    <row r="283428" ht="14.25" customHeight="1"/>
    <row r="283430" ht="14.25" customHeight="1"/>
    <row r="283432" ht="14.25" customHeight="1"/>
    <row r="283434" ht="14.25" customHeight="1"/>
    <row r="283436" ht="14.25" customHeight="1"/>
    <row r="283438" ht="14.25" customHeight="1"/>
    <row r="283440" ht="14.25" customHeight="1"/>
    <row r="283442" ht="14.25" customHeight="1"/>
    <row r="283444" ht="14.25" customHeight="1"/>
    <row r="283446" ht="14.25" customHeight="1"/>
    <row r="283448" ht="14.25" customHeight="1"/>
    <row r="283450" ht="14.25" customHeight="1"/>
    <row r="283452" ht="14.25" customHeight="1"/>
    <row r="283454" ht="14.25" customHeight="1"/>
    <row r="283456" ht="14.25" customHeight="1"/>
    <row r="283458" ht="14.25" customHeight="1"/>
    <row r="283460" ht="14.25" customHeight="1"/>
    <row r="283462" ht="14.25" customHeight="1"/>
    <row r="283464" ht="14.25" customHeight="1"/>
    <row r="283466" ht="14.25" customHeight="1"/>
    <row r="283468" ht="14.25" customHeight="1"/>
    <row r="283470" ht="14.25" customHeight="1"/>
    <row r="283472" ht="14.25" customHeight="1"/>
    <row r="283474" ht="14.25" customHeight="1"/>
    <row r="283476" ht="14.25" customHeight="1"/>
    <row r="283478" ht="14.25" customHeight="1"/>
    <row r="283480" ht="14.25" customHeight="1"/>
    <row r="283482" ht="14.25" customHeight="1"/>
    <row r="283484" ht="14.25" customHeight="1"/>
    <row r="283486" ht="14.25" customHeight="1"/>
    <row r="283488" ht="14.25" customHeight="1"/>
    <row r="283490" ht="14.25" customHeight="1"/>
    <row r="283492" ht="14.25" customHeight="1"/>
    <row r="283494" ht="14.25" customHeight="1"/>
    <row r="283496" ht="14.25" customHeight="1"/>
    <row r="283498" ht="14.25" customHeight="1"/>
    <row r="283500" ht="14.25" customHeight="1"/>
    <row r="283502" ht="14.25" customHeight="1"/>
    <row r="283504" ht="14.25" customHeight="1"/>
    <row r="283506" ht="14.25" customHeight="1"/>
    <row r="283508" ht="14.25" customHeight="1"/>
    <row r="283510" ht="14.25" customHeight="1"/>
    <row r="283512" ht="14.25" customHeight="1"/>
    <row r="283514" ht="14.25" customHeight="1"/>
    <row r="283516" ht="14.25" customHeight="1"/>
    <row r="283518" ht="14.25" customHeight="1"/>
    <row r="283520" ht="14.25" customHeight="1"/>
    <row r="283522" ht="14.25" customHeight="1"/>
    <row r="283524" ht="14.25" customHeight="1"/>
    <row r="283526" ht="14.25" customHeight="1"/>
    <row r="283528" ht="14.25" customHeight="1"/>
    <row r="283530" ht="14.25" customHeight="1"/>
    <row r="283532" ht="14.25" customHeight="1"/>
    <row r="283534" ht="14.25" customHeight="1"/>
    <row r="283536" ht="14.25" customHeight="1"/>
    <row r="283538" ht="14.25" customHeight="1"/>
    <row r="283540" ht="14.25" customHeight="1"/>
    <row r="283542" ht="14.25" customHeight="1"/>
    <row r="283544" ht="14.25" customHeight="1"/>
    <row r="283546" ht="14.25" customHeight="1"/>
    <row r="283548" ht="14.25" customHeight="1"/>
    <row r="283550" ht="14.25" customHeight="1"/>
    <row r="283552" ht="14.25" customHeight="1"/>
    <row r="283554" ht="14.25" customHeight="1"/>
    <row r="283556" ht="14.25" customHeight="1"/>
    <row r="283558" ht="14.25" customHeight="1"/>
    <row r="283560" ht="14.25" customHeight="1"/>
    <row r="283562" ht="14.25" customHeight="1"/>
    <row r="283564" ht="14.25" customHeight="1"/>
    <row r="283566" ht="14.25" customHeight="1"/>
    <row r="283568" ht="14.25" customHeight="1"/>
    <row r="283570" ht="14.25" customHeight="1"/>
    <row r="283572" ht="14.25" customHeight="1"/>
    <row r="283574" ht="14.25" customHeight="1"/>
    <row r="283576" ht="14.25" customHeight="1"/>
    <row r="283578" ht="14.25" customHeight="1"/>
    <row r="283580" ht="14.25" customHeight="1"/>
    <row r="283582" ht="14.25" customHeight="1"/>
    <row r="283584" ht="14.25" customHeight="1"/>
    <row r="283586" ht="14.25" customHeight="1"/>
    <row r="283588" ht="14.25" customHeight="1"/>
    <row r="283590" ht="14.25" customHeight="1"/>
    <row r="283592" ht="14.25" customHeight="1"/>
    <row r="283594" ht="14.25" customHeight="1"/>
    <row r="283596" ht="14.25" customHeight="1"/>
    <row r="283598" ht="14.25" customHeight="1"/>
    <row r="283600" ht="14.25" customHeight="1"/>
    <row r="283602" ht="14.25" customHeight="1"/>
    <row r="283604" ht="14.25" customHeight="1"/>
    <row r="283606" ht="14.25" customHeight="1"/>
    <row r="283608" ht="14.25" customHeight="1"/>
    <row r="283610" ht="14.25" customHeight="1"/>
    <row r="283612" ht="14.25" customHeight="1"/>
    <row r="283614" ht="14.25" customHeight="1"/>
    <row r="283616" ht="14.25" customHeight="1"/>
    <row r="283618" ht="14.25" customHeight="1"/>
    <row r="283620" ht="14.25" customHeight="1"/>
    <row r="283622" ht="14.25" customHeight="1"/>
    <row r="283624" ht="14.25" customHeight="1"/>
    <row r="283626" ht="14.25" customHeight="1"/>
    <row r="283628" ht="14.25" customHeight="1"/>
    <row r="283630" ht="14.25" customHeight="1"/>
    <row r="283632" ht="14.25" customHeight="1"/>
    <row r="283634" ht="14.25" customHeight="1"/>
    <row r="283636" ht="14.25" customHeight="1"/>
    <row r="283638" ht="14.25" customHeight="1"/>
    <row r="283640" ht="14.25" customHeight="1"/>
    <row r="283642" ht="14.25" customHeight="1"/>
    <row r="283644" ht="14.25" customHeight="1"/>
    <row r="283646" ht="14.25" customHeight="1"/>
    <row r="283648" ht="14.25" customHeight="1"/>
    <row r="283650" ht="14.25" customHeight="1"/>
    <row r="283652" ht="14.25" customHeight="1"/>
    <row r="283654" ht="14.25" customHeight="1"/>
    <row r="283656" ht="14.25" customHeight="1"/>
    <row r="283658" ht="14.25" customHeight="1"/>
    <row r="283660" ht="14.25" customHeight="1"/>
    <row r="283662" ht="14.25" customHeight="1"/>
    <row r="283664" ht="14.25" customHeight="1"/>
    <row r="283666" ht="14.25" customHeight="1"/>
    <row r="283668" ht="14.25" customHeight="1"/>
    <row r="283670" ht="14.25" customHeight="1"/>
    <row r="283672" ht="14.25" customHeight="1"/>
    <row r="283674" ht="14.25" customHeight="1"/>
    <row r="283676" ht="14.25" customHeight="1"/>
    <row r="283678" ht="14.25" customHeight="1"/>
    <row r="283680" ht="14.25" customHeight="1"/>
    <row r="283682" ht="14.25" customHeight="1"/>
    <row r="283684" ht="14.25" customHeight="1"/>
    <row r="283686" ht="14.25" customHeight="1"/>
    <row r="283688" ht="14.25" customHeight="1"/>
    <row r="283690" ht="14.25" customHeight="1"/>
    <row r="283692" ht="14.25" customHeight="1"/>
    <row r="283694" ht="14.25" customHeight="1"/>
    <row r="283696" ht="14.25" customHeight="1"/>
    <row r="283698" ht="14.25" customHeight="1"/>
    <row r="283700" ht="14.25" customHeight="1"/>
    <row r="283702" ht="14.25" customHeight="1"/>
    <row r="283704" ht="14.25" customHeight="1"/>
    <row r="283706" ht="14.25" customHeight="1"/>
    <row r="283708" ht="14.25" customHeight="1"/>
    <row r="283710" ht="14.25" customHeight="1"/>
    <row r="283712" ht="14.25" customHeight="1"/>
    <row r="283714" ht="14.25" customHeight="1"/>
    <row r="283716" ht="14.25" customHeight="1"/>
    <row r="283718" ht="14.25" customHeight="1"/>
    <row r="283720" ht="14.25" customHeight="1"/>
    <row r="283722" ht="14.25" customHeight="1"/>
    <row r="283724" ht="14.25" customHeight="1"/>
    <row r="283726" ht="14.25" customHeight="1"/>
    <row r="283728" ht="14.25" customHeight="1"/>
    <row r="283730" ht="14.25" customHeight="1"/>
    <row r="283732" ht="14.25" customHeight="1"/>
    <row r="283734" ht="14.25" customHeight="1"/>
    <row r="283736" ht="14.25" customHeight="1"/>
    <row r="283738" ht="14.25" customHeight="1"/>
    <row r="283740" ht="14.25" customHeight="1"/>
    <row r="283742" ht="14.25" customHeight="1"/>
    <row r="283744" ht="14.25" customHeight="1"/>
    <row r="283746" ht="14.25" customHeight="1"/>
    <row r="283748" ht="14.25" customHeight="1"/>
    <row r="283750" ht="14.25" customHeight="1"/>
    <row r="283752" ht="14.25" customHeight="1"/>
    <row r="283754" ht="14.25" customHeight="1"/>
    <row r="283756" ht="14.25" customHeight="1"/>
    <row r="283758" ht="14.25" customHeight="1"/>
    <row r="283760" ht="14.25" customHeight="1"/>
    <row r="283762" ht="14.25" customHeight="1"/>
    <row r="283764" ht="14.25" customHeight="1"/>
    <row r="283766" ht="14.25" customHeight="1"/>
    <row r="283768" ht="14.25" customHeight="1"/>
    <row r="283770" ht="14.25" customHeight="1"/>
    <row r="283772" ht="14.25" customHeight="1"/>
    <row r="283774" ht="14.25" customHeight="1"/>
    <row r="283776" ht="14.25" customHeight="1"/>
    <row r="283778" ht="14.25" customHeight="1"/>
    <row r="283780" ht="14.25" customHeight="1"/>
    <row r="283782" ht="14.25" customHeight="1"/>
    <row r="283784" ht="14.25" customHeight="1"/>
    <row r="283786" ht="14.25" customHeight="1"/>
    <row r="283788" ht="14.25" customHeight="1"/>
    <row r="283790" ht="14.25" customHeight="1"/>
    <row r="283792" ht="14.25" customHeight="1"/>
    <row r="283794" ht="14.25" customHeight="1"/>
    <row r="283796" ht="14.25" customHeight="1"/>
    <row r="283798" ht="14.25" customHeight="1"/>
    <row r="283800" ht="14.25" customHeight="1"/>
    <row r="283802" ht="14.25" customHeight="1"/>
    <row r="283804" ht="14.25" customHeight="1"/>
    <row r="283806" ht="14.25" customHeight="1"/>
    <row r="283808" ht="14.25" customHeight="1"/>
    <row r="283810" ht="14.25" customHeight="1"/>
    <row r="283812" ht="14.25" customHeight="1"/>
    <row r="283814" ht="14.25" customHeight="1"/>
    <row r="283816" ht="14.25" customHeight="1"/>
    <row r="283818" ht="14.25" customHeight="1"/>
    <row r="283820" ht="14.25" customHeight="1"/>
    <row r="283822" ht="14.25" customHeight="1"/>
    <row r="283824" ht="14.25" customHeight="1"/>
    <row r="283826" ht="14.25" customHeight="1"/>
    <row r="283828" ht="14.25" customHeight="1"/>
    <row r="283830" ht="14.25" customHeight="1"/>
    <row r="283832" ht="14.25" customHeight="1"/>
    <row r="283834" ht="14.25" customHeight="1"/>
    <row r="283836" ht="14.25" customHeight="1"/>
    <row r="283838" ht="14.25" customHeight="1"/>
    <row r="283840" ht="14.25" customHeight="1"/>
    <row r="283842" ht="14.25" customHeight="1"/>
    <row r="283844" ht="14.25" customHeight="1"/>
    <row r="283846" ht="14.25" customHeight="1"/>
    <row r="283848" ht="14.25" customHeight="1"/>
    <row r="283850" ht="14.25" customHeight="1"/>
    <row r="283852" ht="14.25" customHeight="1"/>
    <row r="283854" ht="14.25" customHeight="1"/>
    <row r="283856" ht="14.25" customHeight="1"/>
    <row r="283858" ht="14.25" customHeight="1"/>
    <row r="283860" ht="14.25" customHeight="1"/>
    <row r="283862" ht="14.25" customHeight="1"/>
    <row r="283864" ht="14.25" customHeight="1"/>
    <row r="283866" ht="14.25" customHeight="1"/>
    <row r="283868" ht="14.25" customHeight="1"/>
    <row r="283870" ht="14.25" customHeight="1"/>
    <row r="283872" ht="14.25" customHeight="1"/>
    <row r="283874" ht="14.25" customHeight="1"/>
    <row r="283876" ht="14.25" customHeight="1"/>
    <row r="283878" ht="14.25" customHeight="1"/>
    <row r="283880" ht="14.25" customHeight="1"/>
    <row r="283882" ht="14.25" customHeight="1"/>
    <row r="283884" ht="14.25" customHeight="1"/>
    <row r="283886" ht="14.25" customHeight="1"/>
    <row r="283888" ht="14.25" customHeight="1"/>
    <row r="283890" ht="14.25" customHeight="1"/>
    <row r="283892" ht="14.25" customHeight="1"/>
    <row r="283894" ht="14.25" customHeight="1"/>
    <row r="283896" ht="14.25" customHeight="1"/>
    <row r="283898" ht="14.25" customHeight="1"/>
    <row r="283900" ht="14.25" customHeight="1"/>
    <row r="283902" ht="14.25" customHeight="1"/>
    <row r="283904" ht="14.25" customHeight="1"/>
    <row r="283906" ht="14.25" customHeight="1"/>
    <row r="283908" ht="14.25" customHeight="1"/>
    <row r="283910" ht="14.25" customHeight="1"/>
    <row r="283912" ht="14.25" customHeight="1"/>
    <row r="283914" ht="14.25" customHeight="1"/>
    <row r="283916" ht="14.25" customHeight="1"/>
    <row r="283918" ht="14.25" customHeight="1"/>
    <row r="283920" ht="14.25" customHeight="1"/>
    <row r="283922" ht="14.25" customHeight="1"/>
    <row r="283924" ht="14.25" customHeight="1"/>
    <row r="283926" ht="14.25" customHeight="1"/>
    <row r="283928" ht="14.25" customHeight="1"/>
    <row r="283930" ht="14.25" customHeight="1"/>
    <row r="283932" ht="14.25" customHeight="1"/>
    <row r="283934" ht="14.25" customHeight="1"/>
    <row r="283936" ht="14.25" customHeight="1"/>
    <row r="283938" ht="14.25" customHeight="1"/>
    <row r="283940" ht="14.25" customHeight="1"/>
    <row r="283942" ht="14.25" customHeight="1"/>
    <row r="283944" ht="14.25" customHeight="1"/>
    <row r="283946" ht="14.25" customHeight="1"/>
    <row r="283948" ht="14.25" customHeight="1"/>
    <row r="283950" ht="14.25" customHeight="1"/>
    <row r="283952" ht="14.25" customHeight="1"/>
    <row r="283954" ht="14.25" customHeight="1"/>
    <row r="283956" ht="14.25" customHeight="1"/>
    <row r="283958" ht="14.25" customHeight="1"/>
    <row r="283960" ht="14.25" customHeight="1"/>
    <row r="283962" ht="14.25" customHeight="1"/>
    <row r="283964" ht="14.25" customHeight="1"/>
    <row r="283966" ht="14.25" customHeight="1"/>
    <row r="283968" ht="14.25" customHeight="1"/>
    <row r="283970" ht="14.25" customHeight="1"/>
    <row r="283972" ht="14.25" customHeight="1"/>
    <row r="283974" ht="14.25" customHeight="1"/>
    <row r="283976" ht="14.25" customHeight="1"/>
    <row r="283978" ht="14.25" customHeight="1"/>
    <row r="283980" ht="14.25" customHeight="1"/>
    <row r="283982" ht="14.25" customHeight="1"/>
    <row r="283984" ht="14.25" customHeight="1"/>
    <row r="283986" ht="14.25" customHeight="1"/>
    <row r="283988" ht="14.25" customHeight="1"/>
    <row r="283990" ht="14.25" customHeight="1"/>
    <row r="283992" ht="14.25" customHeight="1"/>
    <row r="283994" ht="14.25" customHeight="1"/>
    <row r="283996" ht="14.25" customHeight="1"/>
    <row r="283998" ht="14.25" customHeight="1"/>
    <row r="284000" ht="14.25" customHeight="1"/>
    <row r="284002" ht="14.25" customHeight="1"/>
    <row r="284004" ht="14.25" customHeight="1"/>
    <row r="284006" ht="14.25" customHeight="1"/>
    <row r="284008" ht="14.25" customHeight="1"/>
    <row r="284010" ht="14.25" customHeight="1"/>
    <row r="284012" ht="14.25" customHeight="1"/>
    <row r="284014" ht="14.25" customHeight="1"/>
    <row r="284016" ht="14.25" customHeight="1"/>
    <row r="284018" ht="14.25" customHeight="1"/>
    <row r="284020" ht="14.25" customHeight="1"/>
    <row r="284022" ht="14.25" customHeight="1"/>
    <row r="284024" ht="14.25" customHeight="1"/>
    <row r="284026" ht="14.25" customHeight="1"/>
    <row r="284028" ht="14.25" customHeight="1"/>
    <row r="284030" ht="14.25" customHeight="1"/>
    <row r="284032" ht="14.25" customHeight="1"/>
    <row r="284034" ht="14.25" customHeight="1"/>
    <row r="284036" ht="14.25" customHeight="1"/>
    <row r="284038" ht="14.25" customHeight="1"/>
    <row r="284040" ht="14.25" customHeight="1"/>
    <row r="284042" ht="14.25" customHeight="1"/>
    <row r="284044" ht="14.25" customHeight="1"/>
    <row r="284046" ht="14.25" customHeight="1"/>
    <row r="284048" ht="14.25" customHeight="1"/>
    <row r="284050" ht="14.25" customHeight="1"/>
    <row r="284052" ht="14.25" customHeight="1"/>
    <row r="284054" ht="14.25" customHeight="1"/>
    <row r="284056" ht="14.25" customHeight="1"/>
    <row r="284058" ht="14.25" customHeight="1"/>
    <row r="284060" ht="14.25" customHeight="1"/>
    <row r="284062" ht="14.25" customHeight="1"/>
    <row r="284064" ht="14.25" customHeight="1"/>
    <row r="284066" ht="14.25" customHeight="1"/>
    <row r="284068" ht="14.25" customHeight="1"/>
    <row r="284070" ht="14.25" customHeight="1"/>
    <row r="284072" ht="14.25" customHeight="1"/>
    <row r="284074" ht="14.25" customHeight="1"/>
    <row r="284076" ht="14.25" customHeight="1"/>
    <row r="284078" ht="14.25" customHeight="1"/>
    <row r="284080" ht="14.25" customHeight="1"/>
    <row r="284082" ht="14.25" customHeight="1"/>
    <row r="284084" ht="14.25" customHeight="1"/>
    <row r="284086" ht="14.25" customHeight="1"/>
    <row r="284088" ht="14.25" customHeight="1"/>
    <row r="284090" ht="14.25" customHeight="1"/>
    <row r="284092" ht="14.25" customHeight="1"/>
    <row r="284094" ht="14.25" customHeight="1"/>
    <row r="284096" ht="14.25" customHeight="1"/>
    <row r="284098" ht="14.25" customHeight="1"/>
    <row r="284100" ht="14.25" customHeight="1"/>
    <row r="284102" ht="14.25" customHeight="1"/>
    <row r="284104" ht="14.25" customHeight="1"/>
    <row r="284106" ht="14.25" customHeight="1"/>
    <row r="284108" ht="14.25" customHeight="1"/>
    <row r="284110" ht="14.25" customHeight="1"/>
    <row r="284112" ht="14.25" customHeight="1"/>
    <row r="284114" ht="14.25" customHeight="1"/>
    <row r="284116" ht="14.25" customHeight="1"/>
    <row r="284118" ht="14.25" customHeight="1"/>
    <row r="284120" ht="14.25" customHeight="1"/>
    <row r="284122" ht="14.25" customHeight="1"/>
    <row r="284124" ht="14.25" customHeight="1"/>
    <row r="284126" ht="14.25" customHeight="1"/>
    <row r="284128" ht="14.25" customHeight="1"/>
    <row r="284130" ht="14.25" customHeight="1"/>
    <row r="284132" ht="14.25" customHeight="1"/>
    <row r="284134" ht="14.25" customHeight="1"/>
    <row r="284136" ht="14.25" customHeight="1"/>
    <row r="284138" ht="14.25" customHeight="1"/>
    <row r="284140" ht="14.25" customHeight="1"/>
    <row r="284142" ht="14.25" customHeight="1"/>
    <row r="284144" ht="14.25" customHeight="1"/>
    <row r="284146" ht="14.25" customHeight="1"/>
    <row r="284148" ht="14.25" customHeight="1"/>
    <row r="284150" ht="14.25" customHeight="1"/>
    <row r="284152" ht="14.25" customHeight="1"/>
    <row r="284154" ht="14.25" customHeight="1"/>
    <row r="284156" ht="14.25" customHeight="1"/>
    <row r="284158" ht="14.25" customHeight="1"/>
    <row r="284160" ht="14.25" customHeight="1"/>
    <row r="284162" ht="14.25" customHeight="1"/>
    <row r="284164" ht="14.25" customHeight="1"/>
    <row r="284166" ht="14.25" customHeight="1"/>
    <row r="284168" ht="14.25" customHeight="1"/>
    <row r="284170" ht="14.25" customHeight="1"/>
    <row r="284172" ht="14.25" customHeight="1"/>
    <row r="284174" ht="14.25" customHeight="1"/>
    <row r="284176" ht="14.25" customHeight="1"/>
    <row r="284178" ht="14.25" customHeight="1"/>
    <row r="284180" ht="14.25" customHeight="1"/>
    <row r="284182" ht="14.25" customHeight="1"/>
    <row r="284184" ht="14.25" customHeight="1"/>
    <row r="284186" ht="14.25" customHeight="1"/>
    <row r="284188" ht="14.25" customHeight="1"/>
    <row r="284190" ht="14.25" customHeight="1"/>
    <row r="284192" ht="14.25" customHeight="1"/>
    <row r="284194" ht="14.25" customHeight="1"/>
    <row r="284196" ht="14.25" customHeight="1"/>
    <row r="284198" ht="14.25" customHeight="1"/>
    <row r="284200" ht="14.25" customHeight="1"/>
    <row r="284202" ht="14.25" customHeight="1"/>
    <row r="284204" ht="14.25" customHeight="1"/>
    <row r="284206" ht="14.25" customHeight="1"/>
    <row r="284208" ht="14.25" customHeight="1"/>
    <row r="284210" ht="14.25" customHeight="1"/>
    <row r="284212" ht="14.25" customHeight="1"/>
    <row r="284214" ht="14.25" customHeight="1"/>
    <row r="284216" ht="14.25" customHeight="1"/>
    <row r="284218" ht="14.25" customHeight="1"/>
    <row r="284220" ht="14.25" customHeight="1"/>
    <row r="284222" ht="14.25" customHeight="1"/>
    <row r="284224" ht="14.25" customHeight="1"/>
    <row r="284226" ht="14.25" customHeight="1"/>
    <row r="284228" ht="14.25" customHeight="1"/>
    <row r="284230" ht="14.25" customHeight="1"/>
    <row r="284232" ht="14.25" customHeight="1"/>
    <row r="284234" ht="14.25" customHeight="1"/>
    <row r="284236" ht="14.25" customHeight="1"/>
    <row r="284238" ht="14.25" customHeight="1"/>
    <row r="284240" ht="14.25" customHeight="1"/>
    <row r="284242" ht="14.25" customHeight="1"/>
    <row r="284244" ht="14.25" customHeight="1"/>
    <row r="284246" ht="14.25" customHeight="1"/>
    <row r="284248" ht="14.25" customHeight="1"/>
    <row r="284250" ht="14.25" customHeight="1"/>
    <row r="284252" ht="14.25" customHeight="1"/>
    <row r="284254" ht="14.25" customHeight="1"/>
    <row r="284256" ht="14.25" customHeight="1"/>
    <row r="284258" ht="14.25" customHeight="1"/>
    <row r="284260" ht="14.25" customHeight="1"/>
    <row r="284262" ht="14.25" customHeight="1"/>
    <row r="284264" ht="14.25" customHeight="1"/>
    <row r="284266" ht="14.25" customHeight="1"/>
    <row r="284268" ht="14.25" customHeight="1"/>
    <row r="284270" ht="14.25" customHeight="1"/>
    <row r="284272" ht="14.25" customHeight="1"/>
    <row r="284274" ht="14.25" customHeight="1"/>
    <row r="284276" ht="14.25" customHeight="1"/>
    <row r="284278" ht="14.25" customHeight="1"/>
    <row r="284280" ht="14.25" customHeight="1"/>
    <row r="284282" ht="14.25" customHeight="1"/>
    <row r="284284" ht="14.25" customHeight="1"/>
    <row r="284286" ht="14.25" customHeight="1"/>
    <row r="284288" ht="14.25" customHeight="1"/>
    <row r="284290" ht="14.25" customHeight="1"/>
    <row r="284292" ht="14.25" customHeight="1"/>
    <row r="284294" ht="14.25" customHeight="1"/>
    <row r="284296" ht="14.25" customHeight="1"/>
    <row r="284298" ht="14.25" customHeight="1"/>
    <row r="284300" ht="14.25" customHeight="1"/>
    <row r="284302" ht="14.25" customHeight="1"/>
    <row r="284304" ht="14.25" customHeight="1"/>
    <row r="284306" ht="14.25" customHeight="1"/>
    <row r="284308" ht="14.25" customHeight="1"/>
    <row r="284310" ht="14.25" customHeight="1"/>
    <row r="284312" ht="14.25" customHeight="1"/>
    <row r="284314" ht="14.25" customHeight="1"/>
    <row r="284316" ht="14.25" customHeight="1"/>
    <row r="284318" ht="14.25" customHeight="1"/>
    <row r="284320" ht="14.25" customHeight="1"/>
    <row r="284322" ht="14.25" customHeight="1"/>
    <row r="284324" ht="14.25" customHeight="1"/>
    <row r="284326" ht="14.25" customHeight="1"/>
    <row r="284328" ht="14.25" customHeight="1"/>
    <row r="284330" ht="14.25" customHeight="1"/>
    <row r="284332" ht="14.25" customHeight="1"/>
    <row r="284334" ht="14.25" customHeight="1"/>
    <row r="284336" ht="14.25" customHeight="1"/>
    <row r="284338" ht="14.25" customHeight="1"/>
    <row r="284340" ht="14.25" customHeight="1"/>
    <row r="284342" ht="14.25" customHeight="1"/>
    <row r="284344" ht="14.25" customHeight="1"/>
    <row r="284346" ht="14.25" customHeight="1"/>
    <row r="284348" ht="14.25" customHeight="1"/>
    <row r="284350" ht="14.25" customHeight="1"/>
    <row r="284352" ht="14.25" customHeight="1"/>
    <row r="284354" ht="14.25" customHeight="1"/>
    <row r="284356" ht="14.25" customHeight="1"/>
    <row r="284358" ht="14.25" customHeight="1"/>
    <row r="284360" ht="14.25" customHeight="1"/>
    <row r="284362" ht="14.25" customHeight="1"/>
    <row r="284364" ht="14.25" customHeight="1"/>
    <row r="284366" ht="14.25" customHeight="1"/>
    <row r="284368" ht="14.25" customHeight="1"/>
    <row r="284370" ht="14.25" customHeight="1"/>
    <row r="284372" ht="14.25" customHeight="1"/>
    <row r="284374" ht="14.25" customHeight="1"/>
    <row r="284376" ht="14.25" customHeight="1"/>
    <row r="284378" ht="14.25" customHeight="1"/>
    <row r="284380" ht="14.25" customHeight="1"/>
    <row r="284382" ht="14.25" customHeight="1"/>
    <row r="284384" ht="14.25" customHeight="1"/>
    <row r="284386" ht="14.25" customHeight="1"/>
    <row r="284388" ht="14.25" customHeight="1"/>
    <row r="284390" ht="14.25" customHeight="1"/>
    <row r="284392" ht="14.25" customHeight="1"/>
    <row r="284394" ht="14.25" customHeight="1"/>
    <row r="284396" ht="14.25" customHeight="1"/>
    <row r="284398" ht="14.25" customHeight="1"/>
    <row r="284400" ht="14.25" customHeight="1"/>
    <row r="284402" ht="14.25" customHeight="1"/>
    <row r="284404" ht="14.25" customHeight="1"/>
    <row r="284406" ht="14.25" customHeight="1"/>
    <row r="284408" ht="14.25" customHeight="1"/>
    <row r="284410" ht="14.25" customHeight="1"/>
    <row r="284412" ht="14.25" customHeight="1"/>
    <row r="284414" ht="14.25" customHeight="1"/>
    <row r="284416" ht="14.25" customHeight="1"/>
    <row r="284418" ht="14.25" customHeight="1"/>
    <row r="284420" ht="14.25" customHeight="1"/>
    <row r="284422" ht="14.25" customHeight="1"/>
    <row r="284424" ht="14.25" customHeight="1"/>
    <row r="284426" ht="14.25" customHeight="1"/>
    <row r="284428" ht="14.25" customHeight="1"/>
    <row r="284430" ht="14.25" customHeight="1"/>
    <row r="284432" ht="14.25" customHeight="1"/>
    <row r="284434" ht="14.25" customHeight="1"/>
    <row r="284436" ht="14.25" customHeight="1"/>
    <row r="284438" ht="14.25" customHeight="1"/>
    <row r="284440" ht="14.25" customHeight="1"/>
    <row r="284442" ht="14.25" customHeight="1"/>
    <row r="284444" ht="14.25" customHeight="1"/>
    <row r="284446" ht="14.25" customHeight="1"/>
    <row r="284448" ht="14.25" customHeight="1"/>
    <row r="284450" ht="14.25" customHeight="1"/>
    <row r="284452" ht="14.25" customHeight="1"/>
    <row r="284454" ht="14.25" customHeight="1"/>
    <row r="284456" ht="14.25" customHeight="1"/>
    <row r="284458" ht="14.25" customHeight="1"/>
    <row r="284460" ht="14.25" customHeight="1"/>
    <row r="284462" ht="14.25" customHeight="1"/>
    <row r="284464" ht="14.25" customHeight="1"/>
    <row r="284466" ht="14.25" customHeight="1"/>
    <row r="284468" ht="14.25" customHeight="1"/>
    <row r="284470" ht="14.25" customHeight="1"/>
    <row r="284472" ht="14.25" customHeight="1"/>
    <row r="284474" ht="14.25" customHeight="1"/>
    <row r="284476" ht="14.25" customHeight="1"/>
    <row r="284478" ht="14.25" customHeight="1"/>
    <row r="284480" ht="14.25" customHeight="1"/>
    <row r="284482" ht="14.25" customHeight="1"/>
    <row r="284484" ht="14.25" customHeight="1"/>
    <row r="284486" ht="14.25" customHeight="1"/>
    <row r="284488" ht="14.25" customHeight="1"/>
    <row r="284490" ht="14.25" customHeight="1"/>
    <row r="284492" ht="14.25" customHeight="1"/>
    <row r="284494" ht="14.25" customHeight="1"/>
    <row r="284496" ht="14.25" customHeight="1"/>
    <row r="284498" ht="14.25" customHeight="1"/>
    <row r="284500" ht="14.25" customHeight="1"/>
    <row r="284502" ht="14.25" customHeight="1"/>
    <row r="284504" ht="14.25" customHeight="1"/>
    <row r="284506" ht="14.25" customHeight="1"/>
    <row r="284508" ht="14.25" customHeight="1"/>
    <row r="284510" ht="14.25" customHeight="1"/>
    <row r="284512" ht="14.25" customHeight="1"/>
    <row r="284514" ht="14.25" customHeight="1"/>
    <row r="284516" ht="14.25" customHeight="1"/>
    <row r="284518" ht="14.25" customHeight="1"/>
    <row r="284520" ht="14.25" customHeight="1"/>
    <row r="284522" ht="14.25" customHeight="1"/>
    <row r="284524" ht="14.25" customHeight="1"/>
    <row r="284526" ht="14.25" customHeight="1"/>
    <row r="284528" ht="14.25" customHeight="1"/>
    <row r="284530" ht="14.25" customHeight="1"/>
    <row r="284532" ht="14.25" customHeight="1"/>
    <row r="284534" ht="14.25" customHeight="1"/>
    <row r="284536" ht="14.25" customHeight="1"/>
    <row r="284538" ht="14.25" customHeight="1"/>
    <row r="284540" ht="14.25" customHeight="1"/>
    <row r="284542" ht="14.25" customHeight="1"/>
    <row r="284544" ht="14.25" customHeight="1"/>
    <row r="284546" ht="14.25" customHeight="1"/>
    <row r="284548" ht="14.25" customHeight="1"/>
    <row r="284550" ht="14.25" customHeight="1"/>
    <row r="284552" ht="14.25" customHeight="1"/>
    <row r="284554" ht="14.25" customHeight="1"/>
    <row r="284556" ht="14.25" customHeight="1"/>
    <row r="284558" ht="14.25" customHeight="1"/>
    <row r="284560" ht="14.25" customHeight="1"/>
    <row r="284562" ht="14.25" customHeight="1"/>
    <row r="284564" ht="14.25" customHeight="1"/>
    <row r="284566" ht="14.25" customHeight="1"/>
    <row r="284568" ht="14.25" customHeight="1"/>
    <row r="284570" ht="14.25" customHeight="1"/>
    <row r="284572" ht="14.25" customHeight="1"/>
    <row r="284574" ht="14.25" customHeight="1"/>
    <row r="284576" ht="14.25" customHeight="1"/>
    <row r="284578" ht="14.25" customHeight="1"/>
    <row r="284580" ht="14.25" customHeight="1"/>
    <row r="284582" ht="14.25" customHeight="1"/>
    <row r="284584" ht="14.25" customHeight="1"/>
    <row r="284586" ht="14.25" customHeight="1"/>
    <row r="284588" ht="14.25" customHeight="1"/>
    <row r="284590" ht="14.25" customHeight="1"/>
    <row r="284592" ht="14.25" customHeight="1"/>
    <row r="284594" ht="14.25" customHeight="1"/>
    <row r="284596" ht="14.25" customHeight="1"/>
    <row r="284598" ht="14.25" customHeight="1"/>
    <row r="284600" ht="14.25" customHeight="1"/>
    <row r="284602" ht="14.25" customHeight="1"/>
    <row r="284604" ht="14.25" customHeight="1"/>
    <row r="284606" ht="14.25" customHeight="1"/>
    <row r="284608" ht="14.25" customHeight="1"/>
    <row r="284610" ht="14.25" customHeight="1"/>
    <row r="284612" ht="14.25" customHeight="1"/>
    <row r="284614" ht="14.25" customHeight="1"/>
    <row r="284616" ht="14.25" customHeight="1"/>
    <row r="284618" ht="14.25" customHeight="1"/>
    <row r="284620" ht="14.25" customHeight="1"/>
    <row r="284622" ht="14.25" customHeight="1"/>
    <row r="284624" ht="14.25" customHeight="1"/>
    <row r="284626" ht="14.25" customHeight="1"/>
    <row r="284628" ht="14.25" customHeight="1"/>
    <row r="284630" ht="14.25" customHeight="1"/>
    <row r="284632" ht="14.25" customHeight="1"/>
    <row r="284634" ht="14.25" customHeight="1"/>
    <row r="284636" ht="14.25" customHeight="1"/>
    <row r="284638" ht="14.25" customHeight="1"/>
    <row r="284640" ht="14.25" customHeight="1"/>
    <row r="284642" ht="14.25" customHeight="1"/>
    <row r="284644" ht="14.25" customHeight="1"/>
    <row r="284646" ht="14.25" customHeight="1"/>
    <row r="284648" ht="14.25" customHeight="1"/>
    <row r="284650" ht="14.25" customHeight="1"/>
    <row r="284652" ht="14.25" customHeight="1"/>
    <row r="284654" ht="14.25" customHeight="1"/>
    <row r="284656" ht="14.25" customHeight="1"/>
    <row r="284658" ht="14.25" customHeight="1"/>
    <row r="284660" ht="14.25" customHeight="1"/>
    <row r="284662" ht="14.25" customHeight="1"/>
    <row r="284664" ht="14.25" customHeight="1"/>
    <row r="284666" ht="14.25" customHeight="1"/>
    <row r="284668" ht="14.25" customHeight="1"/>
    <row r="284670" ht="14.25" customHeight="1"/>
    <row r="284672" ht="14.25" customHeight="1"/>
    <row r="284674" ht="14.25" customHeight="1"/>
    <row r="284676" ht="14.25" customHeight="1"/>
    <row r="284678" ht="14.25" customHeight="1"/>
    <row r="284680" ht="14.25" customHeight="1"/>
    <row r="284682" ht="14.25" customHeight="1"/>
    <row r="284684" ht="14.25" customHeight="1"/>
    <row r="284686" ht="14.25" customHeight="1"/>
    <row r="284688" ht="14.25" customHeight="1"/>
    <row r="284690" ht="14.25" customHeight="1"/>
    <row r="284692" ht="14.25" customHeight="1"/>
    <row r="284694" ht="14.25" customHeight="1"/>
    <row r="284696" ht="14.25" customHeight="1"/>
    <row r="284698" ht="14.25" customHeight="1"/>
    <row r="284700" ht="14.25" customHeight="1"/>
    <row r="284702" ht="14.25" customHeight="1"/>
    <row r="284704" ht="14.25" customHeight="1"/>
    <row r="284706" ht="14.25" customHeight="1"/>
    <row r="284708" ht="14.25" customHeight="1"/>
    <row r="284710" ht="14.25" customHeight="1"/>
    <row r="284712" ht="14.25" customHeight="1"/>
    <row r="284714" ht="14.25" customHeight="1"/>
    <row r="284716" ht="14.25" customHeight="1"/>
    <row r="284718" ht="14.25" customHeight="1"/>
    <row r="284720" ht="14.25" customHeight="1"/>
    <row r="284722" ht="14.25" customHeight="1"/>
    <row r="284724" ht="14.25" customHeight="1"/>
    <row r="284726" ht="14.25" customHeight="1"/>
    <row r="284728" ht="14.25" customHeight="1"/>
    <row r="284730" ht="14.25" customHeight="1"/>
    <row r="284732" ht="14.25" customHeight="1"/>
    <row r="284734" ht="14.25" customHeight="1"/>
    <row r="284736" ht="14.25" customHeight="1"/>
    <row r="284738" ht="14.25" customHeight="1"/>
    <row r="284740" ht="14.25" customHeight="1"/>
    <row r="284742" ht="14.25" customHeight="1"/>
    <row r="284744" ht="14.25" customHeight="1"/>
    <row r="284746" ht="14.25" customHeight="1"/>
    <row r="284748" ht="14.25" customHeight="1"/>
    <row r="284750" ht="14.25" customHeight="1"/>
    <row r="284752" ht="14.25" customHeight="1"/>
    <row r="284754" ht="14.25" customHeight="1"/>
    <row r="284756" ht="14.25" customHeight="1"/>
    <row r="284758" ht="14.25" customHeight="1"/>
    <row r="284760" ht="14.25" customHeight="1"/>
    <row r="284762" ht="14.25" customHeight="1"/>
    <row r="284764" ht="14.25" customHeight="1"/>
    <row r="284766" ht="14.25" customHeight="1"/>
    <row r="284768" ht="14.25" customHeight="1"/>
    <row r="284770" ht="14.25" customHeight="1"/>
    <row r="284772" ht="14.25" customHeight="1"/>
    <row r="284774" ht="14.25" customHeight="1"/>
    <row r="284776" ht="14.25" customHeight="1"/>
    <row r="284778" ht="14.25" customHeight="1"/>
    <row r="284780" ht="14.25" customHeight="1"/>
    <row r="284782" ht="14.25" customHeight="1"/>
    <row r="284784" ht="14.25" customHeight="1"/>
    <row r="284786" ht="14.25" customHeight="1"/>
    <row r="284788" ht="14.25" customHeight="1"/>
    <row r="284790" ht="14.25" customHeight="1"/>
    <row r="284792" ht="14.25" customHeight="1"/>
    <row r="284794" ht="14.25" customHeight="1"/>
    <row r="284796" ht="14.25" customHeight="1"/>
    <row r="284798" ht="14.25" customHeight="1"/>
    <row r="284800" ht="14.25" customHeight="1"/>
    <row r="284802" ht="14.25" customHeight="1"/>
    <row r="284804" ht="14.25" customHeight="1"/>
    <row r="284806" ht="14.25" customHeight="1"/>
    <row r="284808" ht="14.25" customHeight="1"/>
    <row r="284810" ht="14.25" customHeight="1"/>
    <row r="284812" ht="14.25" customHeight="1"/>
    <row r="284814" ht="14.25" customHeight="1"/>
    <row r="284816" ht="14.25" customHeight="1"/>
    <row r="284818" ht="14.25" customHeight="1"/>
    <row r="284820" ht="14.25" customHeight="1"/>
    <row r="284822" ht="14.25" customHeight="1"/>
    <row r="284824" ht="14.25" customHeight="1"/>
    <row r="284826" ht="14.25" customHeight="1"/>
    <row r="284828" ht="14.25" customHeight="1"/>
    <row r="284830" ht="14.25" customHeight="1"/>
    <row r="284832" ht="14.25" customHeight="1"/>
    <row r="284834" ht="14.25" customHeight="1"/>
    <row r="284836" ht="14.25" customHeight="1"/>
    <row r="284838" ht="14.25" customHeight="1"/>
    <row r="284840" ht="14.25" customHeight="1"/>
    <row r="284842" ht="14.25" customHeight="1"/>
    <row r="284844" ht="14.25" customHeight="1"/>
    <row r="284846" ht="14.25" customHeight="1"/>
    <row r="284848" ht="14.25" customHeight="1"/>
    <row r="284850" ht="14.25" customHeight="1"/>
    <row r="284852" ht="14.25" customHeight="1"/>
    <row r="284854" ht="14.25" customHeight="1"/>
    <row r="284856" ht="14.25" customHeight="1"/>
    <row r="284858" ht="14.25" customHeight="1"/>
    <row r="284860" ht="14.25" customHeight="1"/>
    <row r="284862" ht="14.25" customHeight="1"/>
    <row r="284864" ht="14.25" customHeight="1"/>
    <row r="284866" ht="14.25" customHeight="1"/>
    <row r="284868" ht="14.25" customHeight="1"/>
    <row r="284870" ht="14.25" customHeight="1"/>
    <row r="284872" ht="14.25" customHeight="1"/>
    <row r="284874" ht="14.25" customHeight="1"/>
    <row r="284876" ht="14.25" customHeight="1"/>
    <row r="284878" ht="14.25" customHeight="1"/>
    <row r="284880" ht="14.25" customHeight="1"/>
    <row r="284882" ht="14.25" customHeight="1"/>
    <row r="284884" ht="14.25" customHeight="1"/>
    <row r="284886" ht="14.25" customHeight="1"/>
    <row r="284888" ht="14.25" customHeight="1"/>
    <row r="284890" ht="14.25" customHeight="1"/>
    <row r="284892" ht="14.25" customHeight="1"/>
    <row r="284894" ht="14.25" customHeight="1"/>
    <row r="284896" ht="14.25" customHeight="1"/>
    <row r="284898" ht="14.25" customHeight="1"/>
    <row r="284900" ht="14.25" customHeight="1"/>
    <row r="284902" ht="14.25" customHeight="1"/>
    <row r="284904" ht="14.25" customHeight="1"/>
    <row r="284906" ht="14.25" customHeight="1"/>
    <row r="284908" ht="14.25" customHeight="1"/>
    <row r="284910" ht="14.25" customHeight="1"/>
    <row r="284912" ht="14.25" customHeight="1"/>
    <row r="284914" ht="14.25" customHeight="1"/>
    <row r="284916" ht="14.25" customHeight="1"/>
    <row r="284918" ht="14.25" customHeight="1"/>
    <row r="284920" ht="14.25" customHeight="1"/>
    <row r="284922" ht="14.25" customHeight="1"/>
    <row r="284924" ht="14.25" customHeight="1"/>
    <row r="284926" ht="14.25" customHeight="1"/>
    <row r="284928" ht="14.25" customHeight="1"/>
    <row r="284930" ht="14.25" customHeight="1"/>
    <row r="284932" ht="14.25" customHeight="1"/>
    <row r="284934" ht="14.25" customHeight="1"/>
    <row r="284936" ht="14.25" customHeight="1"/>
    <row r="284938" ht="14.25" customHeight="1"/>
    <row r="284940" ht="14.25" customHeight="1"/>
    <row r="284942" ht="14.25" customHeight="1"/>
    <row r="284944" ht="14.25" customHeight="1"/>
    <row r="284946" ht="14.25" customHeight="1"/>
    <row r="284948" ht="14.25" customHeight="1"/>
    <row r="284950" ht="14.25" customHeight="1"/>
    <row r="284952" ht="14.25" customHeight="1"/>
    <row r="284954" ht="14.25" customHeight="1"/>
    <row r="284956" ht="14.25" customHeight="1"/>
    <row r="284958" ht="14.25" customHeight="1"/>
    <row r="284960" ht="14.25" customHeight="1"/>
    <row r="284962" ht="14.25" customHeight="1"/>
    <row r="284964" ht="14.25" customHeight="1"/>
    <row r="284966" ht="14.25" customHeight="1"/>
    <row r="284968" ht="14.25" customHeight="1"/>
    <row r="284970" ht="14.25" customHeight="1"/>
    <row r="284972" ht="14.25" customHeight="1"/>
    <row r="284974" ht="14.25" customHeight="1"/>
    <row r="284976" ht="14.25" customHeight="1"/>
    <row r="284978" ht="14.25" customHeight="1"/>
    <row r="284980" ht="14.25" customHeight="1"/>
    <row r="284982" ht="14.25" customHeight="1"/>
    <row r="284984" ht="14.25" customHeight="1"/>
    <row r="284986" ht="14.25" customHeight="1"/>
    <row r="284988" ht="14.25" customHeight="1"/>
    <row r="284990" ht="14.25" customHeight="1"/>
    <row r="284992" ht="14.25" customHeight="1"/>
    <row r="284994" ht="14.25" customHeight="1"/>
    <row r="284996" ht="14.25" customHeight="1"/>
    <row r="284998" ht="14.25" customHeight="1"/>
    <row r="285000" ht="14.25" customHeight="1"/>
    <row r="285002" ht="14.25" customHeight="1"/>
    <row r="285004" ht="14.25" customHeight="1"/>
    <row r="285006" ht="14.25" customHeight="1"/>
    <row r="285008" ht="14.25" customHeight="1"/>
    <row r="285010" ht="14.25" customHeight="1"/>
    <row r="285012" ht="14.25" customHeight="1"/>
    <row r="285014" ht="14.25" customHeight="1"/>
    <row r="285016" ht="14.25" customHeight="1"/>
    <row r="285018" ht="14.25" customHeight="1"/>
    <row r="285020" ht="14.25" customHeight="1"/>
    <row r="285022" ht="14.25" customHeight="1"/>
    <row r="285024" ht="14.25" customHeight="1"/>
    <row r="285026" ht="14.25" customHeight="1"/>
    <row r="285028" ht="14.25" customHeight="1"/>
    <row r="285030" ht="14.25" customHeight="1"/>
    <row r="285032" ht="14.25" customHeight="1"/>
    <row r="285034" ht="14.25" customHeight="1"/>
    <row r="285036" ht="14.25" customHeight="1"/>
    <row r="285038" ht="14.25" customHeight="1"/>
    <row r="285040" ht="14.25" customHeight="1"/>
    <row r="285042" ht="14.25" customHeight="1"/>
    <row r="285044" ht="14.25" customHeight="1"/>
    <row r="285046" ht="14.25" customHeight="1"/>
    <row r="285048" ht="14.25" customHeight="1"/>
    <row r="285050" ht="14.25" customHeight="1"/>
    <row r="285052" ht="14.25" customHeight="1"/>
    <row r="285054" ht="14.25" customHeight="1"/>
    <row r="285056" ht="14.25" customHeight="1"/>
    <row r="285058" ht="14.25" customHeight="1"/>
    <row r="285060" ht="14.25" customHeight="1"/>
    <row r="285062" ht="14.25" customHeight="1"/>
    <row r="285064" ht="14.25" customHeight="1"/>
    <row r="285066" ht="14.25" customHeight="1"/>
    <row r="285068" ht="14.25" customHeight="1"/>
    <row r="285070" ht="14.25" customHeight="1"/>
    <row r="285072" ht="14.25" customHeight="1"/>
    <row r="285074" ht="14.25" customHeight="1"/>
    <row r="285076" ht="14.25" customHeight="1"/>
    <row r="285078" ht="14.25" customHeight="1"/>
    <row r="285080" ht="14.25" customHeight="1"/>
    <row r="285082" ht="14.25" customHeight="1"/>
    <row r="285084" ht="14.25" customHeight="1"/>
    <row r="285086" ht="14.25" customHeight="1"/>
    <row r="285088" ht="14.25" customHeight="1"/>
    <row r="285090" ht="14.25" customHeight="1"/>
    <row r="285092" ht="14.25" customHeight="1"/>
    <row r="285094" ht="14.25" customHeight="1"/>
    <row r="285096" ht="14.25" customHeight="1"/>
    <row r="285098" ht="14.25" customHeight="1"/>
    <row r="285100" ht="14.25" customHeight="1"/>
    <row r="285102" ht="14.25" customHeight="1"/>
    <row r="285104" ht="14.25" customHeight="1"/>
    <row r="285106" ht="14.25" customHeight="1"/>
    <row r="285108" ht="14.25" customHeight="1"/>
    <row r="285110" ht="14.25" customHeight="1"/>
    <row r="285112" ht="14.25" customHeight="1"/>
    <row r="285114" ht="14.25" customHeight="1"/>
    <row r="285116" ht="14.25" customHeight="1"/>
    <row r="285118" ht="14.25" customHeight="1"/>
    <row r="285120" ht="14.25" customHeight="1"/>
    <row r="285122" ht="14.25" customHeight="1"/>
    <row r="285124" ht="14.25" customHeight="1"/>
    <row r="285126" ht="14.25" customHeight="1"/>
    <row r="285128" ht="14.25" customHeight="1"/>
    <row r="285130" ht="14.25" customHeight="1"/>
    <row r="285132" ht="14.25" customHeight="1"/>
    <row r="285134" ht="14.25" customHeight="1"/>
    <row r="285136" ht="14.25" customHeight="1"/>
    <row r="285138" ht="14.25" customHeight="1"/>
    <row r="285140" ht="14.25" customHeight="1"/>
    <row r="285142" ht="14.25" customHeight="1"/>
    <row r="285144" ht="14.25" customHeight="1"/>
    <row r="285146" ht="14.25" customHeight="1"/>
    <row r="285148" ht="14.25" customHeight="1"/>
    <row r="285150" ht="14.25" customHeight="1"/>
    <row r="285152" ht="14.25" customHeight="1"/>
    <row r="285154" ht="14.25" customHeight="1"/>
    <row r="285156" ht="14.25" customHeight="1"/>
    <row r="285158" ht="14.25" customHeight="1"/>
    <row r="285160" ht="14.25" customHeight="1"/>
    <row r="285162" ht="14.25" customHeight="1"/>
    <row r="285164" ht="14.25" customHeight="1"/>
    <row r="285166" ht="14.25" customHeight="1"/>
    <row r="285168" ht="14.25" customHeight="1"/>
    <row r="285170" ht="14.25" customHeight="1"/>
    <row r="285172" ht="14.25" customHeight="1"/>
    <row r="285174" ht="14.25" customHeight="1"/>
    <row r="285176" ht="14.25" customHeight="1"/>
    <row r="285178" ht="14.25" customHeight="1"/>
    <row r="285180" ht="14.25" customHeight="1"/>
    <row r="285182" ht="14.25" customHeight="1"/>
    <row r="285184" ht="14.25" customHeight="1"/>
    <row r="285186" ht="14.25" customHeight="1"/>
    <row r="285188" ht="14.25" customHeight="1"/>
    <row r="285190" ht="14.25" customHeight="1"/>
    <row r="285192" ht="14.25" customHeight="1"/>
    <row r="285194" ht="14.25" customHeight="1"/>
    <row r="285196" ht="14.25" customHeight="1"/>
    <row r="285198" ht="14.25" customHeight="1"/>
    <row r="285200" ht="14.25" customHeight="1"/>
    <row r="285202" ht="14.25" customHeight="1"/>
    <row r="285204" ht="14.25" customHeight="1"/>
    <row r="285206" ht="14.25" customHeight="1"/>
    <row r="285208" ht="14.25" customHeight="1"/>
    <row r="285210" ht="14.25" customHeight="1"/>
    <row r="285212" ht="14.25" customHeight="1"/>
    <row r="285214" ht="14.25" customHeight="1"/>
    <row r="285216" ht="14.25" customHeight="1"/>
    <row r="285218" ht="14.25" customHeight="1"/>
    <row r="285220" ht="14.25" customHeight="1"/>
    <row r="285222" ht="14.25" customHeight="1"/>
    <row r="285224" ht="14.25" customHeight="1"/>
    <row r="285226" ht="14.25" customHeight="1"/>
    <row r="285228" ht="14.25" customHeight="1"/>
    <row r="285230" ht="14.25" customHeight="1"/>
    <row r="285232" ht="14.25" customHeight="1"/>
    <row r="285234" ht="14.25" customHeight="1"/>
    <row r="285236" ht="14.25" customHeight="1"/>
    <row r="285238" ht="14.25" customHeight="1"/>
    <row r="285240" ht="14.25" customHeight="1"/>
    <row r="285242" ht="14.25" customHeight="1"/>
    <row r="285244" ht="14.25" customHeight="1"/>
    <row r="285246" ht="14.25" customHeight="1"/>
    <row r="285248" ht="14.25" customHeight="1"/>
    <row r="285250" ht="14.25" customHeight="1"/>
    <row r="285252" ht="14.25" customHeight="1"/>
    <row r="285254" ht="14.25" customHeight="1"/>
    <row r="285256" ht="14.25" customHeight="1"/>
    <row r="285258" ht="14.25" customHeight="1"/>
    <row r="285260" ht="14.25" customHeight="1"/>
    <row r="285262" ht="14.25" customHeight="1"/>
    <row r="285264" ht="14.25" customHeight="1"/>
    <row r="285266" ht="14.25" customHeight="1"/>
    <row r="285268" ht="14.25" customHeight="1"/>
    <row r="285270" ht="14.25" customHeight="1"/>
    <row r="285272" ht="14.25" customHeight="1"/>
    <row r="285274" ht="14.25" customHeight="1"/>
    <row r="285276" ht="14.25" customHeight="1"/>
    <row r="285278" ht="14.25" customHeight="1"/>
    <row r="285280" ht="14.25" customHeight="1"/>
    <row r="285282" ht="14.25" customHeight="1"/>
    <row r="285284" ht="14.25" customHeight="1"/>
    <row r="285286" ht="14.25" customHeight="1"/>
    <row r="285288" ht="14.25" customHeight="1"/>
    <row r="285290" ht="14.25" customHeight="1"/>
    <row r="285292" ht="14.25" customHeight="1"/>
    <row r="285294" ht="14.25" customHeight="1"/>
    <row r="285296" ht="14.25" customHeight="1"/>
    <row r="285298" ht="14.25" customHeight="1"/>
    <row r="285300" ht="14.25" customHeight="1"/>
    <row r="285302" ht="14.25" customHeight="1"/>
    <row r="285304" ht="14.25" customHeight="1"/>
    <row r="285306" ht="14.25" customHeight="1"/>
    <row r="285308" ht="14.25" customHeight="1"/>
    <row r="285310" ht="14.25" customHeight="1"/>
    <row r="285312" ht="14.25" customHeight="1"/>
    <row r="285314" ht="14.25" customHeight="1"/>
    <row r="285316" ht="14.25" customHeight="1"/>
    <row r="285318" ht="14.25" customHeight="1"/>
    <row r="285320" ht="14.25" customHeight="1"/>
    <row r="285322" ht="14.25" customHeight="1"/>
    <row r="285324" ht="14.25" customHeight="1"/>
    <row r="285326" ht="14.25" customHeight="1"/>
    <row r="285328" ht="14.25" customHeight="1"/>
    <row r="285330" ht="14.25" customHeight="1"/>
    <row r="285332" ht="14.25" customHeight="1"/>
    <row r="285334" ht="14.25" customHeight="1"/>
    <row r="285336" ht="14.25" customHeight="1"/>
    <row r="285338" ht="14.25" customHeight="1"/>
    <row r="285340" ht="14.25" customHeight="1"/>
    <row r="285342" ht="14.25" customHeight="1"/>
    <row r="285344" ht="14.25" customHeight="1"/>
    <row r="285346" ht="14.25" customHeight="1"/>
    <row r="285348" ht="14.25" customHeight="1"/>
    <row r="285350" ht="14.25" customHeight="1"/>
    <row r="285352" ht="14.25" customHeight="1"/>
    <row r="285354" ht="14.25" customHeight="1"/>
    <row r="285356" ht="14.25" customHeight="1"/>
    <row r="285358" ht="14.25" customHeight="1"/>
    <row r="285360" ht="14.25" customHeight="1"/>
    <row r="285362" ht="14.25" customHeight="1"/>
    <row r="285364" ht="14.25" customHeight="1"/>
    <row r="285366" ht="14.25" customHeight="1"/>
    <row r="285368" ht="14.25" customHeight="1"/>
    <row r="285370" ht="14.25" customHeight="1"/>
    <row r="285372" ht="14.25" customHeight="1"/>
    <row r="285374" ht="14.25" customHeight="1"/>
    <row r="285376" ht="14.25" customHeight="1"/>
    <row r="285378" ht="14.25" customHeight="1"/>
    <row r="285380" ht="14.25" customHeight="1"/>
    <row r="285382" ht="14.25" customHeight="1"/>
    <row r="285384" ht="14.25" customHeight="1"/>
    <row r="285386" ht="14.25" customHeight="1"/>
    <row r="285388" ht="14.25" customHeight="1"/>
    <row r="285390" ht="14.25" customHeight="1"/>
    <row r="285392" ht="14.25" customHeight="1"/>
    <row r="285394" ht="14.25" customHeight="1"/>
    <row r="285396" ht="14.25" customHeight="1"/>
    <row r="285398" ht="14.25" customHeight="1"/>
    <row r="285400" ht="14.25" customHeight="1"/>
    <row r="285402" ht="14.25" customHeight="1"/>
    <row r="285404" ht="14.25" customHeight="1"/>
    <row r="285406" ht="14.25" customHeight="1"/>
    <row r="285408" ht="14.25" customHeight="1"/>
    <row r="285410" ht="14.25" customHeight="1"/>
    <row r="285412" ht="14.25" customHeight="1"/>
    <row r="285414" ht="14.25" customHeight="1"/>
    <row r="285416" ht="14.25" customHeight="1"/>
    <row r="285418" ht="14.25" customHeight="1"/>
    <row r="285420" ht="14.25" customHeight="1"/>
    <row r="285422" ht="14.25" customHeight="1"/>
    <row r="285424" ht="14.25" customHeight="1"/>
    <row r="285426" ht="14.25" customHeight="1"/>
    <row r="285428" ht="14.25" customHeight="1"/>
    <row r="285430" ht="14.25" customHeight="1"/>
    <row r="285432" ht="14.25" customHeight="1"/>
    <row r="285434" ht="14.25" customHeight="1"/>
    <row r="285436" ht="14.25" customHeight="1"/>
    <row r="285438" ht="14.25" customHeight="1"/>
    <row r="285440" ht="14.25" customHeight="1"/>
    <row r="285442" ht="14.25" customHeight="1"/>
    <row r="285444" ht="14.25" customHeight="1"/>
    <row r="285446" ht="14.25" customHeight="1"/>
    <row r="285448" ht="14.25" customHeight="1"/>
    <row r="285450" ht="14.25" customHeight="1"/>
    <row r="285452" ht="14.25" customHeight="1"/>
    <row r="285454" ht="14.25" customHeight="1"/>
    <row r="285456" ht="14.25" customHeight="1"/>
    <row r="285458" ht="14.25" customHeight="1"/>
    <row r="285460" ht="14.25" customHeight="1"/>
    <row r="285462" ht="14.25" customHeight="1"/>
    <row r="285464" ht="14.25" customHeight="1"/>
    <row r="285466" ht="14.25" customHeight="1"/>
    <row r="285468" ht="14.25" customHeight="1"/>
    <row r="285470" ht="14.25" customHeight="1"/>
    <row r="285472" ht="14.25" customHeight="1"/>
    <row r="285474" ht="14.25" customHeight="1"/>
    <row r="285476" ht="14.25" customHeight="1"/>
    <row r="285478" ht="14.25" customHeight="1"/>
    <row r="285480" ht="14.25" customHeight="1"/>
    <row r="285482" ht="14.25" customHeight="1"/>
    <row r="285484" ht="14.25" customHeight="1"/>
    <row r="285486" ht="14.25" customHeight="1"/>
    <row r="285488" ht="14.25" customHeight="1"/>
    <row r="285490" ht="14.25" customHeight="1"/>
    <row r="285492" ht="14.25" customHeight="1"/>
    <row r="285494" ht="14.25" customHeight="1"/>
    <row r="285496" ht="14.25" customHeight="1"/>
    <row r="285498" ht="14.25" customHeight="1"/>
    <row r="285500" ht="14.25" customHeight="1"/>
    <row r="285502" ht="14.25" customHeight="1"/>
    <row r="285504" ht="14.25" customHeight="1"/>
    <row r="285506" ht="14.25" customHeight="1"/>
    <row r="285508" ht="14.25" customHeight="1"/>
    <row r="285510" ht="14.25" customHeight="1"/>
    <row r="285512" ht="14.25" customHeight="1"/>
    <row r="285514" ht="14.25" customHeight="1"/>
    <row r="285516" ht="14.25" customHeight="1"/>
    <row r="285518" ht="14.25" customHeight="1"/>
    <row r="285520" ht="14.25" customHeight="1"/>
    <row r="285522" ht="14.25" customHeight="1"/>
    <row r="285524" ht="14.25" customHeight="1"/>
    <row r="285526" ht="14.25" customHeight="1"/>
    <row r="285528" ht="14.25" customHeight="1"/>
    <row r="285530" ht="14.25" customHeight="1"/>
    <row r="285532" ht="14.25" customHeight="1"/>
    <row r="285534" ht="14.25" customHeight="1"/>
    <row r="285536" ht="14.25" customHeight="1"/>
    <row r="285538" ht="14.25" customHeight="1"/>
    <row r="285540" ht="14.25" customHeight="1"/>
    <row r="285542" ht="14.25" customHeight="1"/>
    <row r="285544" ht="14.25" customHeight="1"/>
    <row r="285546" ht="14.25" customHeight="1"/>
    <row r="285548" ht="14.25" customHeight="1"/>
    <row r="285550" ht="14.25" customHeight="1"/>
    <row r="285552" ht="14.25" customHeight="1"/>
    <row r="285554" ht="14.25" customHeight="1"/>
    <row r="285556" ht="14.25" customHeight="1"/>
    <row r="285558" ht="14.25" customHeight="1"/>
    <row r="285560" ht="14.25" customHeight="1"/>
    <row r="285562" ht="14.25" customHeight="1"/>
    <row r="285564" ht="14.25" customHeight="1"/>
    <row r="285566" ht="14.25" customHeight="1"/>
    <row r="285568" ht="14.25" customHeight="1"/>
    <row r="285570" ht="14.25" customHeight="1"/>
    <row r="285572" ht="14.25" customHeight="1"/>
    <row r="285574" ht="14.25" customHeight="1"/>
    <row r="285576" ht="14.25" customHeight="1"/>
    <row r="285578" ht="14.25" customHeight="1"/>
    <row r="285580" ht="14.25" customHeight="1"/>
    <row r="285582" ht="14.25" customHeight="1"/>
    <row r="285584" ht="14.25" customHeight="1"/>
    <row r="285586" ht="14.25" customHeight="1"/>
    <row r="285588" ht="14.25" customHeight="1"/>
    <row r="285590" ht="14.25" customHeight="1"/>
    <row r="285592" ht="14.25" customHeight="1"/>
    <row r="285594" ht="14.25" customHeight="1"/>
    <row r="285596" ht="14.25" customHeight="1"/>
    <row r="285598" ht="14.25" customHeight="1"/>
    <row r="285600" ht="14.25" customHeight="1"/>
    <row r="285602" ht="14.25" customHeight="1"/>
    <row r="285604" ht="14.25" customHeight="1"/>
    <row r="285606" ht="14.25" customHeight="1"/>
    <row r="285608" ht="14.25" customHeight="1"/>
    <row r="285610" ht="14.25" customHeight="1"/>
    <row r="285612" ht="14.25" customHeight="1"/>
    <row r="285614" ht="14.25" customHeight="1"/>
    <row r="285616" ht="14.25" customHeight="1"/>
    <row r="285618" ht="14.25" customHeight="1"/>
    <row r="285620" ht="14.25" customHeight="1"/>
    <row r="285622" ht="14.25" customHeight="1"/>
    <row r="285624" ht="14.25" customHeight="1"/>
    <row r="285626" ht="14.25" customHeight="1"/>
    <row r="285628" ht="14.25" customHeight="1"/>
    <row r="285630" ht="14.25" customHeight="1"/>
    <row r="285632" ht="14.25" customHeight="1"/>
    <row r="285634" ht="14.25" customHeight="1"/>
    <row r="285636" ht="14.25" customHeight="1"/>
    <row r="285638" ht="14.25" customHeight="1"/>
    <row r="285640" ht="14.25" customHeight="1"/>
    <row r="285642" ht="14.25" customHeight="1"/>
    <row r="285644" ht="14.25" customHeight="1"/>
    <row r="285646" ht="14.25" customHeight="1"/>
    <row r="285648" ht="14.25" customHeight="1"/>
    <row r="285650" ht="14.25" customHeight="1"/>
    <row r="285652" ht="14.25" customHeight="1"/>
    <row r="285654" ht="14.25" customHeight="1"/>
    <row r="285656" ht="14.25" customHeight="1"/>
    <row r="285658" ht="14.25" customHeight="1"/>
    <row r="285660" ht="14.25" customHeight="1"/>
    <row r="285662" ht="14.25" customHeight="1"/>
    <row r="285664" ht="14.25" customHeight="1"/>
    <row r="285666" ht="14.25" customHeight="1"/>
    <row r="285668" ht="14.25" customHeight="1"/>
    <row r="285670" ht="14.25" customHeight="1"/>
    <row r="285672" ht="14.25" customHeight="1"/>
    <row r="285674" ht="14.25" customHeight="1"/>
    <row r="285676" ht="14.25" customHeight="1"/>
    <row r="285678" ht="14.25" customHeight="1"/>
    <row r="285680" ht="14.25" customHeight="1"/>
    <row r="285682" ht="14.25" customHeight="1"/>
    <row r="285684" ht="14.25" customHeight="1"/>
    <row r="285686" ht="14.25" customHeight="1"/>
    <row r="285688" ht="14.25" customHeight="1"/>
    <row r="285690" ht="14.25" customHeight="1"/>
    <row r="285692" ht="14.25" customHeight="1"/>
    <row r="285694" ht="14.25" customHeight="1"/>
    <row r="285696" ht="14.25" customHeight="1"/>
    <row r="285698" ht="14.25" customHeight="1"/>
    <row r="285700" ht="14.25" customHeight="1"/>
    <row r="285702" ht="14.25" customHeight="1"/>
    <row r="285704" ht="14.25" customHeight="1"/>
    <row r="285706" ht="14.25" customHeight="1"/>
    <row r="285708" ht="14.25" customHeight="1"/>
    <row r="285710" ht="14.25" customHeight="1"/>
    <row r="285712" ht="14.25" customHeight="1"/>
    <row r="285714" ht="14.25" customHeight="1"/>
    <row r="285716" ht="14.25" customHeight="1"/>
    <row r="285718" ht="14.25" customHeight="1"/>
    <row r="285720" ht="14.25" customHeight="1"/>
    <row r="285722" ht="14.25" customHeight="1"/>
    <row r="285724" ht="14.25" customHeight="1"/>
    <row r="285726" ht="14.25" customHeight="1"/>
    <row r="285728" ht="14.25" customHeight="1"/>
    <row r="285730" ht="14.25" customHeight="1"/>
    <row r="285732" ht="14.25" customHeight="1"/>
    <row r="285734" ht="14.25" customHeight="1"/>
    <row r="285736" ht="14.25" customHeight="1"/>
    <row r="285738" ht="14.25" customHeight="1"/>
    <row r="285740" ht="14.25" customHeight="1"/>
    <row r="285742" ht="14.25" customHeight="1"/>
    <row r="285744" ht="14.25" customHeight="1"/>
    <row r="285746" ht="14.25" customHeight="1"/>
    <row r="285748" ht="14.25" customHeight="1"/>
    <row r="285750" ht="14.25" customHeight="1"/>
    <row r="285752" ht="14.25" customHeight="1"/>
    <row r="285754" ht="14.25" customHeight="1"/>
    <row r="285756" ht="14.25" customHeight="1"/>
    <row r="285758" ht="14.25" customHeight="1"/>
    <row r="285760" ht="14.25" customHeight="1"/>
    <row r="285762" ht="14.25" customHeight="1"/>
    <row r="285764" ht="14.25" customHeight="1"/>
    <row r="285766" ht="14.25" customHeight="1"/>
    <row r="285768" ht="14.25" customHeight="1"/>
    <row r="285770" ht="14.25" customHeight="1"/>
    <row r="285772" ht="14.25" customHeight="1"/>
    <row r="285774" ht="14.25" customHeight="1"/>
    <row r="285776" ht="14.25" customHeight="1"/>
    <row r="285778" ht="14.25" customHeight="1"/>
    <row r="285780" ht="14.25" customHeight="1"/>
    <row r="285782" ht="14.25" customHeight="1"/>
    <row r="285784" ht="14.25" customHeight="1"/>
    <row r="285786" ht="14.25" customHeight="1"/>
    <row r="285788" ht="14.25" customHeight="1"/>
    <row r="285790" ht="14.25" customHeight="1"/>
    <row r="285792" ht="14.25" customHeight="1"/>
    <row r="285794" ht="14.25" customHeight="1"/>
    <row r="285796" ht="14.25" customHeight="1"/>
    <row r="285798" ht="14.25" customHeight="1"/>
    <row r="285800" ht="14.25" customHeight="1"/>
    <row r="285802" ht="14.25" customHeight="1"/>
    <row r="285804" ht="14.25" customHeight="1"/>
    <row r="285806" ht="14.25" customHeight="1"/>
    <row r="285808" ht="14.25" customHeight="1"/>
    <row r="285810" ht="14.25" customHeight="1"/>
    <row r="285812" ht="14.25" customHeight="1"/>
    <row r="285814" ht="14.25" customHeight="1"/>
    <row r="285816" ht="14.25" customHeight="1"/>
    <row r="285818" ht="14.25" customHeight="1"/>
    <row r="285820" ht="14.25" customHeight="1"/>
    <row r="285822" ht="14.25" customHeight="1"/>
    <row r="285824" ht="14.25" customHeight="1"/>
    <row r="285826" ht="14.25" customHeight="1"/>
    <row r="285828" ht="14.25" customHeight="1"/>
    <row r="285830" ht="14.25" customHeight="1"/>
    <row r="285832" ht="14.25" customHeight="1"/>
    <row r="285834" ht="14.25" customHeight="1"/>
    <row r="285836" ht="14.25" customHeight="1"/>
    <row r="285838" ht="14.25" customHeight="1"/>
    <row r="285840" ht="14.25" customHeight="1"/>
    <row r="285842" ht="14.25" customHeight="1"/>
    <row r="285844" ht="14.25" customHeight="1"/>
    <row r="285846" ht="14.25" customHeight="1"/>
    <row r="285848" ht="14.25" customHeight="1"/>
    <row r="285850" ht="14.25" customHeight="1"/>
    <row r="285852" ht="14.25" customHeight="1"/>
    <row r="285854" ht="14.25" customHeight="1"/>
    <row r="285856" ht="14.25" customHeight="1"/>
    <row r="285858" ht="14.25" customHeight="1"/>
    <row r="285860" ht="14.25" customHeight="1"/>
    <row r="285862" ht="14.25" customHeight="1"/>
    <row r="285864" ht="14.25" customHeight="1"/>
    <row r="285866" ht="14.25" customHeight="1"/>
    <row r="285868" ht="14.25" customHeight="1"/>
    <row r="285870" ht="14.25" customHeight="1"/>
    <row r="285872" ht="14.25" customHeight="1"/>
    <row r="285874" ht="14.25" customHeight="1"/>
    <row r="285876" ht="14.25" customHeight="1"/>
    <row r="285878" ht="14.25" customHeight="1"/>
    <row r="285880" ht="14.25" customHeight="1"/>
    <row r="285882" ht="14.25" customHeight="1"/>
    <row r="285884" ht="14.25" customHeight="1"/>
    <row r="285886" ht="14.25" customHeight="1"/>
    <row r="285888" ht="14.25" customHeight="1"/>
    <row r="285890" ht="14.25" customHeight="1"/>
    <row r="285892" ht="14.25" customHeight="1"/>
    <row r="285894" ht="14.25" customHeight="1"/>
    <row r="285896" ht="14.25" customHeight="1"/>
    <row r="285898" ht="14.25" customHeight="1"/>
    <row r="285900" ht="14.25" customHeight="1"/>
    <row r="285902" ht="14.25" customHeight="1"/>
    <row r="285904" ht="14.25" customHeight="1"/>
    <row r="285906" ht="14.25" customHeight="1"/>
    <row r="285908" ht="14.25" customHeight="1"/>
    <row r="285910" ht="14.25" customHeight="1"/>
    <row r="285912" ht="14.25" customHeight="1"/>
    <row r="285914" ht="14.25" customHeight="1"/>
    <row r="285916" ht="14.25" customHeight="1"/>
    <row r="285918" ht="14.25" customHeight="1"/>
    <row r="285920" ht="14.25" customHeight="1"/>
    <row r="285922" ht="14.25" customHeight="1"/>
    <row r="285924" ht="14.25" customHeight="1"/>
    <row r="285926" ht="14.25" customHeight="1"/>
    <row r="285928" ht="14.25" customHeight="1"/>
    <row r="285930" ht="14.25" customHeight="1"/>
    <row r="285932" ht="14.25" customHeight="1"/>
    <row r="285934" ht="14.25" customHeight="1"/>
    <row r="285936" ht="14.25" customHeight="1"/>
    <row r="285938" ht="14.25" customHeight="1"/>
    <row r="285940" ht="14.25" customHeight="1"/>
    <row r="285942" ht="14.25" customHeight="1"/>
    <row r="285944" ht="14.25" customHeight="1"/>
    <row r="285946" ht="14.25" customHeight="1"/>
    <row r="285948" ht="14.25" customHeight="1"/>
    <row r="285950" ht="14.25" customHeight="1"/>
    <row r="285952" ht="14.25" customHeight="1"/>
    <row r="285954" ht="14.25" customHeight="1"/>
    <row r="285956" ht="14.25" customHeight="1"/>
    <row r="285958" ht="14.25" customHeight="1"/>
    <row r="285960" ht="14.25" customHeight="1"/>
    <row r="285962" ht="14.25" customHeight="1"/>
    <row r="285964" ht="14.25" customHeight="1"/>
    <row r="285966" ht="14.25" customHeight="1"/>
    <row r="285968" ht="14.25" customHeight="1"/>
    <row r="285970" ht="14.25" customHeight="1"/>
    <row r="285972" ht="14.25" customHeight="1"/>
    <row r="285974" ht="14.25" customHeight="1"/>
    <row r="285976" ht="14.25" customHeight="1"/>
    <row r="285978" ht="14.25" customHeight="1"/>
    <row r="285980" ht="14.25" customHeight="1"/>
    <row r="285982" ht="14.25" customHeight="1"/>
    <row r="285984" ht="14.25" customHeight="1"/>
    <row r="285986" ht="14.25" customHeight="1"/>
    <row r="285988" ht="14.25" customHeight="1"/>
    <row r="285990" ht="14.25" customHeight="1"/>
    <row r="285992" ht="14.25" customHeight="1"/>
    <row r="285994" ht="14.25" customHeight="1"/>
    <row r="285996" ht="14.25" customHeight="1"/>
    <row r="285998" ht="14.25" customHeight="1"/>
    <row r="286000" ht="14.25" customHeight="1"/>
    <row r="286002" ht="14.25" customHeight="1"/>
    <row r="286004" ht="14.25" customHeight="1"/>
    <row r="286006" ht="14.25" customHeight="1"/>
    <row r="286008" ht="14.25" customHeight="1"/>
    <row r="286010" ht="14.25" customHeight="1"/>
    <row r="286012" ht="14.25" customHeight="1"/>
    <row r="286014" ht="14.25" customHeight="1"/>
    <row r="286016" ht="14.25" customHeight="1"/>
    <row r="286018" ht="14.25" customHeight="1"/>
    <row r="286020" ht="14.25" customHeight="1"/>
    <row r="286022" ht="14.25" customHeight="1"/>
    <row r="286024" ht="14.25" customHeight="1"/>
    <row r="286026" ht="14.25" customHeight="1"/>
    <row r="286028" ht="14.25" customHeight="1"/>
    <row r="286030" ht="14.25" customHeight="1"/>
    <row r="286032" ht="14.25" customHeight="1"/>
    <row r="286034" ht="14.25" customHeight="1"/>
    <row r="286036" ht="14.25" customHeight="1"/>
    <row r="286038" ht="14.25" customHeight="1"/>
    <row r="286040" ht="14.25" customHeight="1"/>
    <row r="286042" ht="14.25" customHeight="1"/>
    <row r="286044" ht="14.25" customHeight="1"/>
    <row r="286046" ht="14.25" customHeight="1"/>
    <row r="286048" ht="14.25" customHeight="1"/>
    <row r="286050" ht="14.25" customHeight="1"/>
    <row r="286052" ht="14.25" customHeight="1"/>
    <row r="286054" ht="14.25" customHeight="1"/>
    <row r="286056" ht="14.25" customHeight="1"/>
    <row r="286058" ht="14.25" customHeight="1"/>
    <row r="286060" ht="14.25" customHeight="1"/>
    <row r="286062" ht="14.25" customHeight="1"/>
    <row r="286064" ht="14.25" customHeight="1"/>
    <row r="286066" ht="14.25" customHeight="1"/>
    <row r="286068" ht="14.25" customHeight="1"/>
    <row r="286070" ht="14.25" customHeight="1"/>
    <row r="286072" ht="14.25" customHeight="1"/>
    <row r="286074" ht="14.25" customHeight="1"/>
    <row r="286076" ht="14.25" customHeight="1"/>
    <row r="286078" ht="14.25" customHeight="1"/>
    <row r="286080" ht="14.25" customHeight="1"/>
    <row r="286082" ht="14.25" customHeight="1"/>
    <row r="286084" ht="14.25" customHeight="1"/>
    <row r="286086" ht="14.25" customHeight="1"/>
    <row r="286088" ht="14.25" customHeight="1"/>
    <row r="286090" ht="14.25" customHeight="1"/>
    <row r="286092" ht="14.25" customHeight="1"/>
    <row r="286094" ht="14.25" customHeight="1"/>
    <row r="286096" ht="14.25" customHeight="1"/>
    <row r="286098" ht="14.25" customHeight="1"/>
    <row r="286100" ht="14.25" customHeight="1"/>
    <row r="286102" ht="14.25" customHeight="1"/>
    <row r="286104" ht="14.25" customHeight="1"/>
    <row r="286106" ht="14.25" customHeight="1"/>
    <row r="286108" ht="14.25" customHeight="1"/>
    <row r="286110" ht="14.25" customHeight="1"/>
    <row r="286112" ht="14.25" customHeight="1"/>
    <row r="286114" ht="14.25" customHeight="1"/>
    <row r="286116" ht="14.25" customHeight="1"/>
    <row r="286118" ht="14.25" customHeight="1"/>
    <row r="286120" ht="14.25" customHeight="1"/>
    <row r="286122" ht="14.25" customHeight="1"/>
    <row r="286124" ht="14.25" customHeight="1"/>
    <row r="286126" ht="14.25" customHeight="1"/>
    <row r="286128" ht="14.25" customHeight="1"/>
    <row r="286130" ht="14.25" customHeight="1"/>
    <row r="286132" ht="14.25" customHeight="1"/>
    <row r="286134" ht="14.25" customHeight="1"/>
    <row r="286136" ht="14.25" customHeight="1"/>
    <row r="286138" ht="14.25" customHeight="1"/>
    <row r="286140" ht="14.25" customHeight="1"/>
    <row r="286142" ht="14.25" customHeight="1"/>
    <row r="286144" ht="14.25" customHeight="1"/>
    <row r="286146" ht="14.25" customHeight="1"/>
    <row r="286148" ht="14.25" customHeight="1"/>
    <row r="286150" ht="14.25" customHeight="1"/>
    <row r="286152" ht="14.25" customHeight="1"/>
    <row r="286154" ht="14.25" customHeight="1"/>
    <row r="286156" ht="14.25" customHeight="1"/>
    <row r="286158" ht="14.25" customHeight="1"/>
    <row r="286160" ht="14.25" customHeight="1"/>
    <row r="286162" ht="14.25" customHeight="1"/>
    <row r="286164" ht="14.25" customHeight="1"/>
    <row r="286166" ht="14.25" customHeight="1"/>
    <row r="286168" ht="14.25" customHeight="1"/>
    <row r="286170" ht="14.25" customHeight="1"/>
    <row r="286172" ht="14.25" customHeight="1"/>
    <row r="286174" ht="14.25" customHeight="1"/>
    <row r="286176" ht="14.25" customHeight="1"/>
    <row r="286178" ht="14.25" customHeight="1"/>
    <row r="286180" ht="14.25" customHeight="1"/>
    <row r="286182" ht="14.25" customHeight="1"/>
    <row r="286184" ht="14.25" customHeight="1"/>
    <row r="286186" ht="14.25" customHeight="1"/>
    <row r="286188" ht="14.25" customHeight="1"/>
    <row r="286190" ht="14.25" customHeight="1"/>
    <row r="286192" ht="14.25" customHeight="1"/>
    <row r="286194" ht="14.25" customHeight="1"/>
    <row r="286196" ht="14.25" customHeight="1"/>
    <row r="286198" ht="14.25" customHeight="1"/>
    <row r="286200" ht="14.25" customHeight="1"/>
    <row r="286202" ht="14.25" customHeight="1"/>
    <row r="286204" ht="14.25" customHeight="1"/>
    <row r="286206" ht="14.25" customHeight="1"/>
    <row r="286208" ht="14.25" customHeight="1"/>
    <row r="286210" ht="14.25" customHeight="1"/>
    <row r="286212" ht="14.25" customHeight="1"/>
    <row r="286214" ht="14.25" customHeight="1"/>
    <row r="286216" ht="14.25" customHeight="1"/>
    <row r="286218" ht="14.25" customHeight="1"/>
    <row r="286220" ht="14.25" customHeight="1"/>
    <row r="286222" ht="14.25" customHeight="1"/>
    <row r="286224" ht="14.25" customHeight="1"/>
    <row r="286226" ht="14.25" customHeight="1"/>
    <row r="286228" ht="14.25" customHeight="1"/>
    <row r="286230" ht="14.25" customHeight="1"/>
    <row r="286232" ht="14.25" customHeight="1"/>
    <row r="286234" ht="14.25" customHeight="1"/>
    <row r="286236" ht="14.25" customHeight="1"/>
    <row r="286238" ht="14.25" customHeight="1"/>
    <row r="286240" ht="14.25" customHeight="1"/>
    <row r="286242" ht="14.25" customHeight="1"/>
    <row r="286244" ht="14.25" customHeight="1"/>
    <row r="286246" ht="14.25" customHeight="1"/>
    <row r="286248" ht="14.25" customHeight="1"/>
    <row r="286250" ht="14.25" customHeight="1"/>
    <row r="286252" ht="14.25" customHeight="1"/>
    <row r="286254" ht="14.25" customHeight="1"/>
    <row r="286256" ht="14.25" customHeight="1"/>
    <row r="286258" ht="14.25" customHeight="1"/>
    <row r="286260" ht="14.25" customHeight="1"/>
    <row r="286262" ht="14.25" customHeight="1"/>
    <row r="286264" ht="14.25" customHeight="1"/>
    <row r="286266" ht="14.25" customHeight="1"/>
    <row r="286268" ht="14.25" customHeight="1"/>
    <row r="286270" ht="14.25" customHeight="1"/>
    <row r="286272" ht="14.25" customHeight="1"/>
    <row r="286274" ht="14.25" customHeight="1"/>
    <row r="286276" ht="14.25" customHeight="1"/>
    <row r="286278" ht="14.25" customHeight="1"/>
    <row r="286280" ht="14.25" customHeight="1"/>
    <row r="286282" ht="14.25" customHeight="1"/>
    <row r="286284" ht="14.25" customHeight="1"/>
    <row r="286286" ht="14.25" customHeight="1"/>
    <row r="286288" ht="14.25" customHeight="1"/>
    <row r="286290" ht="14.25" customHeight="1"/>
    <row r="286292" ht="14.25" customHeight="1"/>
    <row r="286294" ht="14.25" customHeight="1"/>
    <row r="286296" ht="14.25" customHeight="1"/>
    <row r="286298" ht="14.25" customHeight="1"/>
    <row r="286300" ht="14.25" customHeight="1"/>
    <row r="286302" ht="14.25" customHeight="1"/>
    <row r="286304" ht="14.25" customHeight="1"/>
    <row r="286306" ht="14.25" customHeight="1"/>
    <row r="286308" ht="14.25" customHeight="1"/>
    <row r="286310" ht="14.25" customHeight="1"/>
    <row r="286312" ht="14.25" customHeight="1"/>
    <row r="286314" ht="14.25" customHeight="1"/>
    <row r="286316" ht="14.25" customHeight="1"/>
    <row r="286318" ht="14.25" customHeight="1"/>
    <row r="286320" ht="14.25" customHeight="1"/>
    <row r="286322" ht="14.25" customHeight="1"/>
    <row r="286324" ht="14.25" customHeight="1"/>
    <row r="286326" ht="14.25" customHeight="1"/>
    <row r="286328" ht="14.25" customHeight="1"/>
    <row r="286330" ht="14.25" customHeight="1"/>
    <row r="286332" ht="14.25" customHeight="1"/>
    <row r="286334" ht="14.25" customHeight="1"/>
    <row r="286336" ht="14.25" customHeight="1"/>
    <row r="286338" ht="14.25" customHeight="1"/>
    <row r="286340" ht="14.25" customHeight="1"/>
    <row r="286342" ht="14.25" customHeight="1"/>
    <row r="286344" ht="14.25" customHeight="1"/>
    <row r="286346" ht="14.25" customHeight="1"/>
    <row r="286348" ht="14.25" customHeight="1"/>
    <row r="286350" ht="14.25" customHeight="1"/>
    <row r="286352" ht="14.25" customHeight="1"/>
    <row r="286354" ht="14.25" customHeight="1"/>
    <row r="286356" ht="14.25" customHeight="1"/>
    <row r="286358" ht="14.25" customHeight="1"/>
    <row r="286360" ht="14.25" customHeight="1"/>
    <row r="286362" ht="14.25" customHeight="1"/>
    <row r="286364" ht="14.25" customHeight="1"/>
    <row r="286366" ht="14.25" customHeight="1"/>
    <row r="286368" ht="14.25" customHeight="1"/>
    <row r="286370" ht="14.25" customHeight="1"/>
    <row r="286372" ht="14.25" customHeight="1"/>
    <row r="286374" ht="14.25" customHeight="1"/>
    <row r="286376" ht="14.25" customHeight="1"/>
    <row r="286378" ht="14.25" customHeight="1"/>
    <row r="286380" ht="14.25" customHeight="1"/>
    <row r="286382" ht="14.25" customHeight="1"/>
    <row r="286384" ht="14.25" customHeight="1"/>
    <row r="286386" ht="14.25" customHeight="1"/>
    <row r="286388" ht="14.25" customHeight="1"/>
    <row r="286390" ht="14.25" customHeight="1"/>
    <row r="286392" ht="14.25" customHeight="1"/>
    <row r="286394" ht="14.25" customHeight="1"/>
    <row r="286396" ht="14.25" customHeight="1"/>
    <row r="286398" ht="14.25" customHeight="1"/>
    <row r="286400" ht="14.25" customHeight="1"/>
    <row r="286402" ht="14.25" customHeight="1"/>
    <row r="286404" ht="14.25" customHeight="1"/>
    <row r="286406" ht="14.25" customHeight="1"/>
    <row r="286408" ht="14.25" customHeight="1"/>
    <row r="286410" ht="14.25" customHeight="1"/>
    <row r="286412" ht="14.25" customHeight="1"/>
    <row r="286414" ht="14.25" customHeight="1"/>
    <row r="286416" ht="14.25" customHeight="1"/>
    <row r="286418" ht="14.25" customHeight="1"/>
    <row r="286420" ht="14.25" customHeight="1"/>
    <row r="286422" ht="14.25" customHeight="1"/>
    <row r="286424" ht="14.25" customHeight="1"/>
    <row r="286426" ht="14.25" customHeight="1"/>
    <row r="286428" ht="14.25" customHeight="1"/>
    <row r="286430" ht="14.25" customHeight="1"/>
    <row r="286432" ht="14.25" customHeight="1"/>
    <row r="286434" ht="14.25" customHeight="1"/>
    <row r="286436" ht="14.25" customHeight="1"/>
    <row r="286438" ht="14.25" customHeight="1"/>
    <row r="286440" ht="14.25" customHeight="1"/>
    <row r="286442" ht="14.25" customHeight="1"/>
    <row r="286444" ht="14.25" customHeight="1"/>
    <row r="286446" ht="14.25" customHeight="1"/>
    <row r="286448" ht="14.25" customHeight="1"/>
    <row r="286450" ht="14.25" customHeight="1"/>
    <row r="286452" ht="14.25" customHeight="1"/>
    <row r="286454" ht="14.25" customHeight="1"/>
    <row r="286456" ht="14.25" customHeight="1"/>
    <row r="286458" ht="14.25" customHeight="1"/>
    <row r="286460" ht="14.25" customHeight="1"/>
    <row r="286462" ht="14.25" customHeight="1"/>
    <row r="286464" ht="14.25" customHeight="1"/>
    <row r="286466" ht="14.25" customHeight="1"/>
    <row r="286468" ht="14.25" customHeight="1"/>
    <row r="286470" ht="14.25" customHeight="1"/>
    <row r="286472" ht="14.25" customHeight="1"/>
    <row r="286474" ht="14.25" customHeight="1"/>
    <row r="286476" ht="14.25" customHeight="1"/>
    <row r="286478" ht="14.25" customHeight="1"/>
    <row r="286480" ht="14.25" customHeight="1"/>
    <row r="286482" ht="14.25" customHeight="1"/>
    <row r="286484" ht="14.25" customHeight="1"/>
    <row r="286486" ht="14.25" customHeight="1"/>
    <row r="286488" ht="14.25" customHeight="1"/>
    <row r="286490" ht="14.25" customHeight="1"/>
    <row r="286492" ht="14.25" customHeight="1"/>
    <row r="286494" ht="14.25" customHeight="1"/>
    <row r="286496" ht="14.25" customHeight="1"/>
    <row r="286498" ht="14.25" customHeight="1"/>
    <row r="286500" ht="14.25" customHeight="1"/>
    <row r="286502" ht="14.25" customHeight="1"/>
    <row r="286504" ht="14.25" customHeight="1"/>
    <row r="286506" ht="14.25" customHeight="1"/>
    <row r="286508" ht="14.25" customHeight="1"/>
    <row r="286510" ht="14.25" customHeight="1"/>
    <row r="286512" ht="14.25" customHeight="1"/>
    <row r="286514" ht="14.25" customHeight="1"/>
    <row r="286516" ht="14.25" customHeight="1"/>
    <row r="286518" ht="14.25" customHeight="1"/>
    <row r="286520" ht="14.25" customHeight="1"/>
    <row r="286522" ht="14.25" customHeight="1"/>
    <row r="286524" ht="14.25" customHeight="1"/>
    <row r="286526" ht="14.25" customHeight="1"/>
    <row r="286528" ht="14.25" customHeight="1"/>
    <row r="286530" ht="14.25" customHeight="1"/>
    <row r="286532" ht="14.25" customHeight="1"/>
    <row r="286534" ht="14.25" customHeight="1"/>
    <row r="286536" ht="14.25" customHeight="1"/>
    <row r="286538" ht="14.25" customHeight="1"/>
    <row r="286540" ht="14.25" customHeight="1"/>
    <row r="286542" ht="14.25" customHeight="1"/>
    <row r="286544" ht="14.25" customHeight="1"/>
    <row r="286546" ht="14.25" customHeight="1"/>
    <row r="286548" ht="14.25" customHeight="1"/>
    <row r="286550" ht="14.25" customHeight="1"/>
    <row r="286552" ht="14.25" customHeight="1"/>
    <row r="286554" ht="14.25" customHeight="1"/>
    <row r="286556" ht="14.25" customHeight="1"/>
    <row r="286558" ht="14.25" customHeight="1"/>
    <row r="286560" ht="14.25" customHeight="1"/>
    <row r="286562" ht="14.25" customHeight="1"/>
    <row r="286564" ht="14.25" customHeight="1"/>
    <row r="286566" ht="14.25" customHeight="1"/>
    <row r="286568" ht="14.25" customHeight="1"/>
    <row r="286570" ht="14.25" customHeight="1"/>
    <row r="286572" ht="14.25" customHeight="1"/>
    <row r="286574" ht="14.25" customHeight="1"/>
    <row r="286576" ht="14.25" customHeight="1"/>
    <row r="286578" ht="14.25" customHeight="1"/>
    <row r="286580" ht="14.25" customHeight="1"/>
    <row r="286582" ht="14.25" customHeight="1"/>
    <row r="286584" ht="14.25" customHeight="1"/>
    <row r="286586" ht="14.25" customHeight="1"/>
    <row r="286588" ht="14.25" customHeight="1"/>
    <row r="286590" ht="14.25" customHeight="1"/>
    <row r="286592" ht="14.25" customHeight="1"/>
    <row r="286594" ht="14.25" customHeight="1"/>
    <row r="286596" ht="14.25" customHeight="1"/>
    <row r="286598" ht="14.25" customHeight="1"/>
    <row r="286600" ht="14.25" customHeight="1"/>
    <row r="286602" ht="14.25" customHeight="1"/>
    <row r="286604" ht="14.25" customHeight="1"/>
    <row r="286606" ht="14.25" customHeight="1"/>
    <row r="286608" ht="14.25" customHeight="1"/>
    <row r="286610" ht="14.25" customHeight="1"/>
    <row r="286612" ht="14.25" customHeight="1"/>
    <row r="286614" ht="14.25" customHeight="1"/>
    <row r="286616" ht="14.25" customHeight="1"/>
    <row r="286618" ht="14.25" customHeight="1"/>
    <row r="286620" ht="14.25" customHeight="1"/>
    <row r="286622" ht="14.25" customHeight="1"/>
    <row r="286624" ht="14.25" customHeight="1"/>
    <row r="286626" ht="14.25" customHeight="1"/>
    <row r="286628" ht="14.25" customHeight="1"/>
    <row r="286630" ht="14.25" customHeight="1"/>
    <row r="286632" ht="14.25" customHeight="1"/>
    <row r="286634" ht="14.25" customHeight="1"/>
    <row r="286636" ht="14.25" customHeight="1"/>
    <row r="286638" ht="14.25" customHeight="1"/>
    <row r="286640" ht="14.25" customHeight="1"/>
    <row r="286642" ht="14.25" customHeight="1"/>
    <row r="286644" ht="14.25" customHeight="1"/>
    <row r="286646" ht="14.25" customHeight="1"/>
    <row r="286648" ht="14.25" customHeight="1"/>
    <row r="286650" ht="14.25" customHeight="1"/>
    <row r="286652" ht="14.25" customHeight="1"/>
    <row r="286654" ht="14.25" customHeight="1"/>
    <row r="286656" ht="14.25" customHeight="1"/>
    <row r="286658" ht="14.25" customHeight="1"/>
    <row r="286660" ht="14.25" customHeight="1"/>
    <row r="286662" ht="14.25" customHeight="1"/>
    <row r="286664" ht="14.25" customHeight="1"/>
    <row r="286666" ht="14.25" customHeight="1"/>
    <row r="286668" ht="14.25" customHeight="1"/>
    <row r="286670" ht="14.25" customHeight="1"/>
    <row r="286672" ht="14.25" customHeight="1"/>
    <row r="286674" ht="14.25" customHeight="1"/>
    <row r="286676" ht="14.25" customHeight="1"/>
    <row r="286678" ht="14.25" customHeight="1"/>
    <row r="286680" ht="14.25" customHeight="1"/>
    <row r="286682" ht="14.25" customHeight="1"/>
    <row r="286684" ht="14.25" customHeight="1"/>
    <row r="286686" ht="14.25" customHeight="1"/>
    <row r="286688" ht="14.25" customHeight="1"/>
    <row r="286690" ht="14.25" customHeight="1"/>
    <row r="286692" ht="14.25" customHeight="1"/>
    <row r="286694" ht="14.25" customHeight="1"/>
    <row r="286696" ht="14.25" customHeight="1"/>
    <row r="286698" ht="14.25" customHeight="1"/>
    <row r="286700" ht="14.25" customHeight="1"/>
    <row r="286702" ht="14.25" customHeight="1"/>
    <row r="286704" ht="14.25" customHeight="1"/>
    <row r="286706" ht="14.25" customHeight="1"/>
    <row r="286708" ht="14.25" customHeight="1"/>
    <row r="286710" ht="14.25" customHeight="1"/>
    <row r="286712" ht="14.25" customHeight="1"/>
    <row r="286714" ht="14.25" customHeight="1"/>
    <row r="286716" ht="14.25" customHeight="1"/>
    <row r="286718" ht="14.25" customHeight="1"/>
    <row r="286720" ht="14.25" customHeight="1"/>
    <row r="286722" ht="14.25" customHeight="1"/>
    <row r="286724" ht="14.25" customHeight="1"/>
    <row r="286726" ht="14.25" customHeight="1"/>
    <row r="286728" ht="14.25" customHeight="1"/>
    <row r="286730" ht="14.25" customHeight="1"/>
    <row r="286732" ht="14.25" customHeight="1"/>
    <row r="286734" ht="14.25" customHeight="1"/>
    <row r="286736" ht="14.25" customHeight="1"/>
    <row r="286738" ht="14.25" customHeight="1"/>
    <row r="286740" ht="14.25" customHeight="1"/>
    <row r="286742" ht="14.25" customHeight="1"/>
    <row r="286744" ht="14.25" customHeight="1"/>
    <row r="286746" ht="14.25" customHeight="1"/>
    <row r="286748" ht="14.25" customHeight="1"/>
    <row r="286750" ht="14.25" customHeight="1"/>
    <row r="286752" ht="14.25" customHeight="1"/>
    <row r="286754" ht="14.25" customHeight="1"/>
    <row r="286756" ht="14.25" customHeight="1"/>
    <row r="286758" ht="14.25" customHeight="1"/>
    <row r="286760" ht="14.25" customHeight="1"/>
    <row r="286762" ht="14.25" customHeight="1"/>
    <row r="286764" ht="14.25" customHeight="1"/>
    <row r="286766" ht="14.25" customHeight="1"/>
    <row r="286768" ht="14.25" customHeight="1"/>
    <row r="286770" ht="14.25" customHeight="1"/>
    <row r="286772" ht="14.25" customHeight="1"/>
    <row r="286774" ht="14.25" customHeight="1"/>
    <row r="286776" ht="14.25" customHeight="1"/>
    <row r="286778" ht="14.25" customHeight="1"/>
    <row r="286780" ht="14.25" customHeight="1"/>
    <row r="286782" ht="14.25" customHeight="1"/>
    <row r="286784" ht="14.25" customHeight="1"/>
    <row r="286786" ht="14.25" customHeight="1"/>
    <row r="286788" ht="14.25" customHeight="1"/>
    <row r="286790" ht="14.25" customHeight="1"/>
    <row r="286792" ht="14.25" customHeight="1"/>
    <row r="286794" ht="14.25" customHeight="1"/>
    <row r="286796" ht="14.25" customHeight="1"/>
    <row r="286798" ht="14.25" customHeight="1"/>
    <row r="286800" ht="14.25" customHeight="1"/>
    <row r="286802" ht="14.25" customHeight="1"/>
    <row r="286804" ht="14.25" customHeight="1"/>
    <row r="286806" ht="14.25" customHeight="1"/>
    <row r="286808" ht="14.25" customHeight="1"/>
    <row r="286810" ht="14.25" customHeight="1"/>
    <row r="286812" ht="14.25" customHeight="1"/>
    <row r="286814" ht="14.25" customHeight="1"/>
    <row r="286816" ht="14.25" customHeight="1"/>
    <row r="286818" ht="14.25" customHeight="1"/>
    <row r="286820" ht="14.25" customHeight="1"/>
    <row r="286822" ht="14.25" customHeight="1"/>
    <row r="286824" ht="14.25" customHeight="1"/>
    <row r="286826" ht="14.25" customHeight="1"/>
    <row r="286828" ht="14.25" customHeight="1"/>
    <row r="286830" ht="14.25" customHeight="1"/>
    <row r="286832" ht="14.25" customHeight="1"/>
    <row r="286834" ht="14.25" customHeight="1"/>
    <row r="286836" ht="14.25" customHeight="1"/>
    <row r="286838" ht="14.25" customHeight="1"/>
    <row r="286840" ht="14.25" customHeight="1"/>
    <row r="286842" ht="14.25" customHeight="1"/>
    <row r="286844" ht="14.25" customHeight="1"/>
    <row r="286846" ht="14.25" customHeight="1"/>
    <row r="286848" ht="14.25" customHeight="1"/>
    <row r="286850" ht="14.25" customHeight="1"/>
    <row r="286852" ht="14.25" customHeight="1"/>
    <row r="286854" ht="14.25" customHeight="1"/>
    <row r="286856" ht="14.25" customHeight="1"/>
    <row r="286858" ht="14.25" customHeight="1"/>
    <row r="286860" ht="14.25" customHeight="1"/>
    <row r="286862" ht="14.25" customHeight="1"/>
    <row r="286864" ht="14.25" customHeight="1"/>
    <row r="286866" ht="14.25" customHeight="1"/>
    <row r="286868" ht="14.25" customHeight="1"/>
    <row r="286870" ht="14.25" customHeight="1"/>
    <row r="286872" ht="14.25" customHeight="1"/>
    <row r="286874" ht="14.25" customHeight="1"/>
    <row r="286876" ht="14.25" customHeight="1"/>
    <row r="286878" ht="14.25" customHeight="1"/>
    <row r="286880" ht="14.25" customHeight="1"/>
    <row r="286882" ht="14.25" customHeight="1"/>
    <row r="286884" ht="14.25" customHeight="1"/>
    <row r="286886" ht="14.25" customHeight="1"/>
    <row r="286888" ht="14.25" customHeight="1"/>
    <row r="286890" ht="14.25" customHeight="1"/>
    <row r="286892" ht="14.25" customHeight="1"/>
    <row r="286894" ht="14.25" customHeight="1"/>
    <row r="286896" ht="14.25" customHeight="1"/>
    <row r="286898" ht="14.25" customHeight="1"/>
    <row r="286900" ht="14.25" customHeight="1"/>
    <row r="286902" ht="14.25" customHeight="1"/>
    <row r="286904" ht="14.25" customHeight="1"/>
    <row r="286906" ht="14.25" customHeight="1"/>
    <row r="286908" ht="14.25" customHeight="1"/>
    <row r="286910" ht="14.25" customHeight="1"/>
    <row r="286912" ht="14.25" customHeight="1"/>
    <row r="286914" ht="14.25" customHeight="1"/>
    <row r="286916" ht="14.25" customHeight="1"/>
    <row r="286918" ht="14.25" customHeight="1"/>
    <row r="286920" ht="14.25" customHeight="1"/>
    <row r="286922" ht="14.25" customHeight="1"/>
    <row r="286924" ht="14.25" customHeight="1"/>
    <row r="286926" ht="14.25" customHeight="1"/>
    <row r="286928" ht="14.25" customHeight="1"/>
    <row r="286930" ht="14.25" customHeight="1"/>
    <row r="286932" ht="14.25" customHeight="1"/>
    <row r="286934" ht="14.25" customHeight="1"/>
    <row r="286936" ht="14.25" customHeight="1"/>
    <row r="286938" ht="14.25" customHeight="1"/>
    <row r="286940" ht="14.25" customHeight="1"/>
    <row r="286942" ht="14.25" customHeight="1"/>
    <row r="286944" ht="14.25" customHeight="1"/>
    <row r="286946" ht="14.25" customHeight="1"/>
    <row r="286948" ht="14.25" customHeight="1"/>
    <row r="286950" ht="14.25" customHeight="1"/>
    <row r="286952" ht="14.25" customHeight="1"/>
    <row r="286954" ht="14.25" customHeight="1"/>
    <row r="286956" ht="14.25" customHeight="1"/>
    <row r="286958" ht="14.25" customHeight="1"/>
    <row r="286960" ht="14.25" customHeight="1"/>
    <row r="286962" ht="14.25" customHeight="1"/>
    <row r="286964" ht="14.25" customHeight="1"/>
    <row r="286966" ht="14.25" customHeight="1"/>
    <row r="286968" ht="14.25" customHeight="1"/>
    <row r="286970" ht="14.25" customHeight="1"/>
    <row r="286972" ht="14.25" customHeight="1"/>
    <row r="286974" ht="14.25" customHeight="1"/>
    <row r="286976" ht="14.25" customHeight="1"/>
    <row r="286978" ht="14.25" customHeight="1"/>
    <row r="286980" ht="14.25" customHeight="1"/>
    <row r="286982" ht="14.25" customHeight="1"/>
    <row r="286984" ht="14.25" customHeight="1"/>
    <row r="286986" ht="14.25" customHeight="1"/>
    <row r="286988" ht="14.25" customHeight="1"/>
    <row r="286990" ht="14.25" customHeight="1"/>
    <row r="286992" ht="14.25" customHeight="1"/>
    <row r="286994" ht="14.25" customHeight="1"/>
    <row r="286996" ht="14.25" customHeight="1"/>
    <row r="286998" ht="14.25" customHeight="1"/>
    <row r="287000" ht="14.25" customHeight="1"/>
    <row r="287002" ht="14.25" customHeight="1"/>
    <row r="287004" ht="14.25" customHeight="1"/>
    <row r="287006" ht="14.25" customHeight="1"/>
    <row r="287008" ht="14.25" customHeight="1"/>
    <row r="287010" ht="14.25" customHeight="1"/>
    <row r="287012" ht="14.25" customHeight="1"/>
    <row r="287014" ht="14.25" customHeight="1"/>
    <row r="287016" ht="14.25" customHeight="1"/>
    <row r="287018" ht="14.25" customHeight="1"/>
    <row r="287020" ht="14.25" customHeight="1"/>
    <row r="287022" ht="14.25" customHeight="1"/>
    <row r="287024" ht="14.25" customHeight="1"/>
    <row r="287026" ht="14.25" customHeight="1"/>
    <row r="287028" ht="14.25" customHeight="1"/>
    <row r="287030" ht="14.25" customHeight="1"/>
    <row r="287032" ht="14.25" customHeight="1"/>
    <row r="287034" ht="14.25" customHeight="1"/>
    <row r="287036" ht="14.25" customHeight="1"/>
    <row r="287038" ht="14.25" customHeight="1"/>
    <row r="287040" ht="14.25" customHeight="1"/>
    <row r="287042" ht="14.25" customHeight="1"/>
    <row r="287044" ht="14.25" customHeight="1"/>
    <row r="287046" ht="14.25" customHeight="1"/>
    <row r="287048" ht="14.25" customHeight="1"/>
    <row r="287050" ht="14.25" customHeight="1"/>
    <row r="287052" ht="14.25" customHeight="1"/>
    <row r="287054" ht="14.25" customHeight="1"/>
    <row r="287056" ht="14.25" customHeight="1"/>
    <row r="287058" ht="14.25" customHeight="1"/>
    <row r="287060" ht="14.25" customHeight="1"/>
    <row r="287062" ht="14.25" customHeight="1"/>
    <row r="287064" ht="14.25" customHeight="1"/>
    <row r="287066" ht="14.25" customHeight="1"/>
    <row r="287068" ht="14.25" customHeight="1"/>
    <row r="287070" ht="14.25" customHeight="1"/>
    <row r="287072" ht="14.25" customHeight="1"/>
    <row r="287074" ht="14.25" customHeight="1"/>
    <row r="287076" ht="14.25" customHeight="1"/>
    <row r="287078" ht="14.25" customHeight="1"/>
    <row r="287080" ht="14.25" customHeight="1"/>
    <row r="287082" ht="14.25" customHeight="1"/>
    <row r="287084" ht="14.25" customHeight="1"/>
    <row r="287086" ht="14.25" customHeight="1"/>
    <row r="287088" ht="14.25" customHeight="1"/>
    <row r="287090" ht="14.25" customHeight="1"/>
    <row r="287092" ht="14.25" customHeight="1"/>
    <row r="287094" ht="14.25" customHeight="1"/>
    <row r="287096" ht="14.25" customHeight="1"/>
    <row r="287098" ht="14.25" customHeight="1"/>
    <row r="287100" ht="14.25" customHeight="1"/>
    <row r="287102" ht="14.25" customHeight="1"/>
    <row r="287104" ht="14.25" customHeight="1"/>
    <row r="287106" ht="14.25" customHeight="1"/>
    <row r="287108" ht="14.25" customHeight="1"/>
    <row r="287110" ht="14.25" customHeight="1"/>
    <row r="287112" ht="14.25" customHeight="1"/>
    <row r="287114" ht="14.25" customHeight="1"/>
    <row r="287116" ht="14.25" customHeight="1"/>
    <row r="287118" ht="14.25" customHeight="1"/>
    <row r="287120" ht="14.25" customHeight="1"/>
    <row r="287122" ht="14.25" customHeight="1"/>
    <row r="287124" ht="14.25" customHeight="1"/>
    <row r="287126" ht="14.25" customHeight="1"/>
    <row r="287128" ht="14.25" customHeight="1"/>
    <row r="287130" ht="14.25" customHeight="1"/>
    <row r="287132" ht="14.25" customHeight="1"/>
    <row r="287134" ht="14.25" customHeight="1"/>
    <row r="287136" ht="14.25" customHeight="1"/>
    <row r="287138" ht="14.25" customHeight="1"/>
    <row r="287140" ht="14.25" customHeight="1"/>
    <row r="287142" ht="14.25" customHeight="1"/>
    <row r="287144" ht="14.25" customHeight="1"/>
    <row r="287146" ht="14.25" customHeight="1"/>
    <row r="287148" ht="14.25" customHeight="1"/>
    <row r="287150" ht="14.25" customHeight="1"/>
    <row r="287152" ht="14.25" customHeight="1"/>
    <row r="287154" ht="14.25" customHeight="1"/>
    <row r="287156" ht="14.25" customHeight="1"/>
    <row r="287158" ht="14.25" customHeight="1"/>
    <row r="287160" ht="14.25" customHeight="1"/>
    <row r="287162" ht="14.25" customHeight="1"/>
    <row r="287164" ht="14.25" customHeight="1"/>
    <row r="287166" ht="14.25" customHeight="1"/>
    <row r="287168" ht="14.25" customHeight="1"/>
    <row r="287170" ht="14.25" customHeight="1"/>
    <row r="287172" ht="14.25" customHeight="1"/>
    <row r="287174" ht="14.25" customHeight="1"/>
    <row r="287176" ht="14.25" customHeight="1"/>
    <row r="287178" ht="14.25" customHeight="1"/>
    <row r="287180" ht="14.25" customHeight="1"/>
    <row r="287182" ht="14.25" customHeight="1"/>
    <row r="287184" ht="14.25" customHeight="1"/>
    <row r="287186" ht="14.25" customHeight="1"/>
    <row r="287188" ht="14.25" customHeight="1"/>
    <row r="287190" ht="14.25" customHeight="1"/>
    <row r="287192" ht="14.25" customHeight="1"/>
    <row r="287194" ht="14.25" customHeight="1"/>
    <row r="287196" ht="14.25" customHeight="1"/>
    <row r="287198" ht="14.25" customHeight="1"/>
    <row r="287200" ht="14.25" customHeight="1"/>
    <row r="287202" ht="14.25" customHeight="1"/>
    <row r="287204" ht="14.25" customHeight="1"/>
    <row r="287206" ht="14.25" customHeight="1"/>
    <row r="287208" ht="14.25" customHeight="1"/>
    <row r="287210" ht="14.25" customHeight="1"/>
    <row r="287212" ht="14.25" customHeight="1"/>
    <row r="287214" ht="14.25" customHeight="1"/>
    <row r="287216" ht="14.25" customHeight="1"/>
    <row r="287218" ht="14.25" customHeight="1"/>
    <row r="287220" ht="14.25" customHeight="1"/>
    <row r="287222" ht="14.25" customHeight="1"/>
    <row r="287224" ht="14.25" customHeight="1"/>
    <row r="287226" ht="14.25" customHeight="1"/>
    <row r="287228" ht="14.25" customHeight="1"/>
    <row r="287230" ht="14.25" customHeight="1"/>
    <row r="287232" ht="14.25" customHeight="1"/>
    <row r="287234" ht="14.25" customHeight="1"/>
    <row r="287236" ht="14.25" customHeight="1"/>
    <row r="287238" ht="14.25" customHeight="1"/>
    <row r="287240" ht="14.25" customHeight="1"/>
    <row r="287242" ht="14.25" customHeight="1"/>
    <row r="287244" ht="14.25" customHeight="1"/>
    <row r="287246" ht="14.25" customHeight="1"/>
    <row r="287248" ht="14.25" customHeight="1"/>
    <row r="287250" ht="14.25" customHeight="1"/>
    <row r="287252" ht="14.25" customHeight="1"/>
    <row r="287254" ht="14.25" customHeight="1"/>
    <row r="287256" ht="14.25" customHeight="1"/>
    <row r="287258" ht="14.25" customHeight="1"/>
    <row r="287260" ht="14.25" customHeight="1"/>
    <row r="287262" ht="14.25" customHeight="1"/>
    <row r="287264" ht="14.25" customHeight="1"/>
    <row r="287266" ht="14.25" customHeight="1"/>
    <row r="287268" ht="14.25" customHeight="1"/>
    <row r="287270" ht="14.25" customHeight="1"/>
    <row r="287272" ht="14.25" customHeight="1"/>
    <row r="287274" ht="14.25" customHeight="1"/>
    <row r="287276" ht="14.25" customHeight="1"/>
    <row r="287278" ht="14.25" customHeight="1"/>
    <row r="287280" ht="14.25" customHeight="1"/>
    <row r="287282" ht="14.25" customHeight="1"/>
    <row r="287284" ht="14.25" customHeight="1"/>
    <row r="287286" ht="14.25" customHeight="1"/>
    <row r="287288" ht="14.25" customHeight="1"/>
    <row r="287290" ht="14.25" customHeight="1"/>
    <row r="287292" ht="14.25" customHeight="1"/>
    <row r="287294" ht="14.25" customHeight="1"/>
    <row r="287296" ht="14.25" customHeight="1"/>
    <row r="287298" ht="14.25" customHeight="1"/>
    <row r="287300" ht="14.25" customHeight="1"/>
    <row r="287302" ht="14.25" customHeight="1"/>
    <row r="287304" ht="14.25" customHeight="1"/>
    <row r="287306" ht="14.25" customHeight="1"/>
    <row r="287308" ht="14.25" customHeight="1"/>
    <row r="287310" ht="14.25" customHeight="1"/>
    <row r="287312" ht="14.25" customHeight="1"/>
    <row r="287314" ht="14.25" customHeight="1"/>
    <row r="287316" ht="14.25" customHeight="1"/>
    <row r="287318" ht="14.25" customHeight="1"/>
    <row r="287320" ht="14.25" customHeight="1"/>
    <row r="287322" ht="14.25" customHeight="1"/>
    <row r="287324" ht="14.25" customHeight="1"/>
    <row r="287326" ht="14.25" customHeight="1"/>
    <row r="287328" ht="14.25" customHeight="1"/>
    <row r="287330" ht="14.25" customHeight="1"/>
    <row r="287332" ht="14.25" customHeight="1"/>
    <row r="287334" ht="14.25" customHeight="1"/>
    <row r="287336" ht="14.25" customHeight="1"/>
    <row r="287338" ht="14.25" customHeight="1"/>
    <row r="287340" ht="14.25" customHeight="1"/>
    <row r="287342" ht="14.25" customHeight="1"/>
    <row r="287344" ht="14.25" customHeight="1"/>
    <row r="287346" ht="14.25" customHeight="1"/>
    <row r="287348" ht="14.25" customHeight="1"/>
    <row r="287350" ht="14.25" customHeight="1"/>
    <row r="287352" ht="14.25" customHeight="1"/>
    <row r="287354" ht="14.25" customHeight="1"/>
    <row r="287356" ht="14.25" customHeight="1"/>
    <row r="287358" ht="14.25" customHeight="1"/>
    <row r="287360" ht="14.25" customHeight="1"/>
    <row r="287362" ht="14.25" customHeight="1"/>
    <row r="287364" ht="14.25" customHeight="1"/>
    <row r="287366" ht="14.25" customHeight="1"/>
    <row r="287368" ht="14.25" customHeight="1"/>
    <row r="287370" ht="14.25" customHeight="1"/>
    <row r="287372" ht="14.25" customHeight="1"/>
    <row r="287374" ht="14.25" customHeight="1"/>
    <row r="287376" ht="14.25" customHeight="1"/>
    <row r="287378" ht="14.25" customHeight="1"/>
    <row r="287380" ht="14.25" customHeight="1"/>
    <row r="287382" ht="14.25" customHeight="1"/>
    <row r="287384" ht="14.25" customHeight="1"/>
    <row r="287386" ht="14.25" customHeight="1"/>
    <row r="287388" ht="14.25" customHeight="1"/>
    <row r="287390" ht="14.25" customHeight="1"/>
    <row r="287392" ht="14.25" customHeight="1"/>
    <row r="287394" ht="14.25" customHeight="1"/>
    <row r="287396" ht="14.25" customHeight="1"/>
    <row r="287398" ht="14.25" customHeight="1"/>
    <row r="287400" ht="14.25" customHeight="1"/>
    <row r="287402" ht="14.25" customHeight="1"/>
    <row r="287404" ht="14.25" customHeight="1"/>
    <row r="287406" ht="14.25" customHeight="1"/>
    <row r="287408" ht="14.25" customHeight="1"/>
    <row r="287410" ht="14.25" customHeight="1"/>
    <row r="287412" ht="14.25" customHeight="1"/>
    <row r="287414" ht="14.25" customHeight="1"/>
    <row r="287416" ht="14.25" customHeight="1"/>
    <row r="287418" ht="14.25" customHeight="1"/>
    <row r="287420" ht="14.25" customHeight="1"/>
    <row r="287422" ht="14.25" customHeight="1"/>
    <row r="287424" ht="14.25" customHeight="1"/>
    <row r="287426" ht="14.25" customHeight="1"/>
    <row r="287428" ht="14.25" customHeight="1"/>
    <row r="287430" ht="14.25" customHeight="1"/>
    <row r="287432" ht="14.25" customHeight="1"/>
    <row r="287434" ht="14.25" customHeight="1"/>
    <row r="287436" ht="14.25" customHeight="1"/>
    <row r="287438" ht="14.25" customHeight="1"/>
    <row r="287440" ht="14.25" customHeight="1"/>
    <row r="287442" ht="14.25" customHeight="1"/>
    <row r="287444" ht="14.25" customHeight="1"/>
    <row r="287446" ht="14.25" customHeight="1"/>
    <row r="287448" ht="14.25" customHeight="1"/>
    <row r="287450" ht="14.25" customHeight="1"/>
    <row r="287452" ht="14.25" customHeight="1"/>
    <row r="287454" ht="14.25" customHeight="1"/>
    <row r="287456" ht="14.25" customHeight="1"/>
    <row r="287458" ht="14.25" customHeight="1"/>
    <row r="287460" ht="14.25" customHeight="1"/>
    <row r="287462" ht="14.25" customHeight="1"/>
    <row r="287464" ht="14.25" customHeight="1"/>
    <row r="287466" ht="14.25" customHeight="1"/>
    <row r="287468" ht="14.25" customHeight="1"/>
    <row r="287470" ht="14.25" customHeight="1"/>
    <row r="287472" ht="14.25" customHeight="1"/>
    <row r="287474" ht="14.25" customHeight="1"/>
    <row r="287476" ht="14.25" customHeight="1"/>
    <row r="287478" ht="14.25" customHeight="1"/>
    <row r="287480" ht="14.25" customHeight="1"/>
    <row r="287482" ht="14.25" customHeight="1"/>
    <row r="287484" ht="14.25" customHeight="1"/>
    <row r="287486" ht="14.25" customHeight="1"/>
    <row r="287488" ht="14.25" customHeight="1"/>
    <row r="287490" ht="14.25" customHeight="1"/>
    <row r="287492" ht="14.25" customHeight="1"/>
    <row r="287494" ht="14.25" customHeight="1"/>
    <row r="287496" ht="14.25" customHeight="1"/>
    <row r="287498" ht="14.25" customHeight="1"/>
    <row r="287500" ht="14.25" customHeight="1"/>
    <row r="287502" ht="14.25" customHeight="1"/>
    <row r="287504" ht="14.25" customHeight="1"/>
    <row r="287506" ht="14.25" customHeight="1"/>
    <row r="287508" ht="14.25" customHeight="1"/>
    <row r="287510" ht="14.25" customHeight="1"/>
    <row r="287512" ht="14.25" customHeight="1"/>
    <row r="287514" ht="14.25" customHeight="1"/>
    <row r="287516" ht="14.25" customHeight="1"/>
    <row r="287518" ht="14.25" customHeight="1"/>
    <row r="287520" ht="14.25" customHeight="1"/>
    <row r="287522" ht="14.25" customHeight="1"/>
    <row r="287524" ht="14.25" customHeight="1"/>
    <row r="287526" ht="14.25" customHeight="1"/>
    <row r="287528" ht="14.25" customHeight="1"/>
    <row r="287530" ht="14.25" customHeight="1"/>
    <row r="287532" ht="14.25" customHeight="1"/>
    <row r="287534" ht="14.25" customHeight="1"/>
    <row r="287536" ht="14.25" customHeight="1"/>
    <row r="287538" ht="14.25" customHeight="1"/>
    <row r="287540" ht="14.25" customHeight="1"/>
    <row r="287542" ht="14.25" customHeight="1"/>
    <row r="287544" ht="14.25" customHeight="1"/>
    <row r="287546" ht="14.25" customHeight="1"/>
    <row r="287548" ht="14.25" customHeight="1"/>
    <row r="287550" ht="14.25" customHeight="1"/>
    <row r="287552" ht="14.25" customHeight="1"/>
    <row r="287554" ht="14.25" customHeight="1"/>
    <row r="287556" ht="14.25" customHeight="1"/>
    <row r="287558" ht="14.25" customHeight="1"/>
    <row r="287560" ht="14.25" customHeight="1"/>
    <row r="287562" ht="14.25" customHeight="1"/>
    <row r="287564" ht="14.25" customHeight="1"/>
    <row r="287566" ht="14.25" customHeight="1"/>
    <row r="287568" ht="14.25" customHeight="1"/>
    <row r="287570" ht="14.25" customHeight="1"/>
    <row r="287572" ht="14.25" customHeight="1"/>
    <row r="287574" ht="14.25" customHeight="1"/>
    <row r="287576" ht="14.25" customHeight="1"/>
    <row r="287578" ht="14.25" customHeight="1"/>
    <row r="287580" ht="14.25" customHeight="1"/>
    <row r="287582" ht="14.25" customHeight="1"/>
    <row r="287584" ht="14.25" customHeight="1"/>
    <row r="287586" ht="14.25" customHeight="1"/>
    <row r="287588" ht="14.25" customHeight="1"/>
    <row r="287590" ht="14.25" customHeight="1"/>
    <row r="287592" ht="14.25" customHeight="1"/>
    <row r="287594" ht="14.25" customHeight="1"/>
    <row r="287596" ht="14.25" customHeight="1"/>
    <row r="287598" ht="14.25" customHeight="1"/>
    <row r="287600" ht="14.25" customHeight="1"/>
    <row r="287602" ht="14.25" customHeight="1"/>
    <row r="287604" ht="14.25" customHeight="1"/>
    <row r="287606" ht="14.25" customHeight="1"/>
    <row r="287608" ht="14.25" customHeight="1"/>
    <row r="287610" ht="14.25" customHeight="1"/>
    <row r="287612" ht="14.25" customHeight="1"/>
    <row r="287614" ht="14.25" customHeight="1"/>
    <row r="287616" ht="14.25" customHeight="1"/>
    <row r="287618" ht="14.25" customHeight="1"/>
    <row r="287620" ht="14.25" customHeight="1"/>
    <row r="287622" ht="14.25" customHeight="1"/>
    <row r="287624" ht="14.25" customHeight="1"/>
    <row r="287626" ht="14.25" customHeight="1"/>
    <row r="287628" ht="14.25" customHeight="1"/>
    <row r="287630" ht="14.25" customHeight="1"/>
    <row r="287632" ht="14.25" customHeight="1"/>
    <row r="287634" ht="14.25" customHeight="1"/>
    <row r="287636" ht="14.25" customHeight="1"/>
    <row r="287638" ht="14.25" customHeight="1"/>
    <row r="287640" ht="14.25" customHeight="1"/>
    <row r="287642" ht="14.25" customHeight="1"/>
    <row r="287644" ht="14.25" customHeight="1"/>
    <row r="287646" ht="14.25" customHeight="1"/>
    <row r="287648" ht="14.25" customHeight="1"/>
    <row r="287650" ht="14.25" customHeight="1"/>
    <row r="287652" ht="14.25" customHeight="1"/>
    <row r="287654" ht="14.25" customHeight="1"/>
    <row r="287656" ht="14.25" customHeight="1"/>
    <row r="287658" ht="14.25" customHeight="1"/>
    <row r="287660" ht="14.25" customHeight="1"/>
    <row r="287662" ht="14.25" customHeight="1"/>
    <row r="287664" ht="14.25" customHeight="1"/>
    <row r="287666" ht="14.25" customHeight="1"/>
    <row r="287668" ht="14.25" customHeight="1"/>
    <row r="287670" ht="14.25" customHeight="1"/>
    <row r="287672" ht="14.25" customHeight="1"/>
    <row r="287674" ht="14.25" customHeight="1"/>
    <row r="287676" ht="14.25" customHeight="1"/>
    <row r="287678" ht="14.25" customHeight="1"/>
    <row r="287680" ht="14.25" customHeight="1"/>
    <row r="287682" ht="14.25" customHeight="1"/>
    <row r="287684" ht="14.25" customHeight="1"/>
    <row r="287686" ht="14.25" customHeight="1"/>
    <row r="287688" ht="14.25" customHeight="1"/>
    <row r="287690" ht="14.25" customHeight="1"/>
    <row r="287692" ht="14.25" customHeight="1"/>
    <row r="287694" ht="14.25" customHeight="1"/>
    <row r="287696" ht="14.25" customHeight="1"/>
    <row r="287698" ht="14.25" customHeight="1"/>
    <row r="287700" ht="14.25" customHeight="1"/>
    <row r="287702" ht="14.25" customHeight="1"/>
    <row r="287704" ht="14.25" customHeight="1"/>
    <row r="287706" ht="14.25" customHeight="1"/>
    <row r="287708" ht="14.25" customHeight="1"/>
    <row r="287710" ht="14.25" customHeight="1"/>
    <row r="287712" ht="14.25" customHeight="1"/>
    <row r="287714" ht="14.25" customHeight="1"/>
    <row r="287716" ht="14.25" customHeight="1"/>
    <row r="287718" ht="14.25" customHeight="1"/>
    <row r="287720" ht="14.25" customHeight="1"/>
    <row r="287722" ht="14.25" customHeight="1"/>
    <row r="287724" ht="14.25" customHeight="1"/>
    <row r="287726" ht="14.25" customHeight="1"/>
    <row r="287728" ht="14.25" customHeight="1"/>
    <row r="287730" ht="14.25" customHeight="1"/>
    <row r="287732" ht="14.25" customHeight="1"/>
    <row r="287734" ht="14.25" customHeight="1"/>
    <row r="287736" ht="14.25" customHeight="1"/>
    <row r="287738" ht="14.25" customHeight="1"/>
    <row r="287740" ht="14.25" customHeight="1"/>
    <row r="287742" ht="14.25" customHeight="1"/>
    <row r="287744" ht="14.25" customHeight="1"/>
    <row r="287746" ht="14.25" customHeight="1"/>
    <row r="287748" ht="14.25" customHeight="1"/>
    <row r="287750" ht="14.25" customHeight="1"/>
    <row r="287752" ht="14.25" customHeight="1"/>
    <row r="287754" ht="14.25" customHeight="1"/>
    <row r="287756" ht="14.25" customHeight="1"/>
    <row r="287758" ht="14.25" customHeight="1"/>
    <row r="287760" ht="14.25" customHeight="1"/>
    <row r="287762" ht="14.25" customHeight="1"/>
    <row r="287764" ht="14.25" customHeight="1"/>
    <row r="287766" ht="14.25" customHeight="1"/>
    <row r="287768" ht="14.25" customHeight="1"/>
    <row r="287770" ht="14.25" customHeight="1"/>
    <row r="287772" ht="14.25" customHeight="1"/>
    <row r="287774" ht="14.25" customHeight="1"/>
    <row r="287776" ht="14.25" customHeight="1"/>
    <row r="287778" ht="14.25" customHeight="1"/>
    <row r="287780" ht="14.25" customHeight="1"/>
    <row r="287782" ht="14.25" customHeight="1"/>
    <row r="287784" ht="14.25" customHeight="1"/>
    <row r="287786" ht="14.25" customHeight="1"/>
    <row r="287788" ht="14.25" customHeight="1"/>
    <row r="287790" ht="14.25" customHeight="1"/>
    <row r="287792" ht="14.25" customHeight="1"/>
    <row r="287794" ht="14.25" customHeight="1"/>
    <row r="287796" ht="14.25" customHeight="1"/>
    <row r="287798" ht="14.25" customHeight="1"/>
    <row r="287800" ht="14.25" customHeight="1"/>
    <row r="287802" ht="14.25" customHeight="1"/>
    <row r="287804" ht="14.25" customHeight="1"/>
    <row r="287806" ht="14.25" customHeight="1"/>
    <row r="287808" ht="14.25" customHeight="1"/>
    <row r="287810" ht="14.25" customHeight="1"/>
    <row r="287812" ht="14.25" customHeight="1"/>
    <row r="287814" ht="14.25" customHeight="1"/>
    <row r="287816" ht="14.25" customHeight="1"/>
    <row r="287818" ht="14.25" customHeight="1"/>
    <row r="287820" ht="14.25" customHeight="1"/>
    <row r="287822" ht="14.25" customHeight="1"/>
    <row r="287824" ht="14.25" customHeight="1"/>
    <row r="287826" ht="14.25" customHeight="1"/>
    <row r="287828" ht="14.25" customHeight="1"/>
    <row r="287830" ht="14.25" customHeight="1"/>
    <row r="287832" ht="14.25" customHeight="1"/>
    <row r="287834" ht="14.25" customHeight="1"/>
    <row r="287836" ht="14.25" customHeight="1"/>
    <row r="287838" ht="14.25" customHeight="1"/>
    <row r="287840" ht="14.25" customHeight="1"/>
    <row r="287842" ht="14.25" customHeight="1"/>
    <row r="287844" ht="14.25" customHeight="1"/>
    <row r="287846" ht="14.25" customHeight="1"/>
    <row r="287848" ht="14.25" customHeight="1"/>
    <row r="287850" ht="14.25" customHeight="1"/>
    <row r="287852" ht="14.25" customHeight="1"/>
    <row r="287854" ht="14.25" customHeight="1"/>
    <row r="287856" ht="14.25" customHeight="1"/>
    <row r="287858" ht="14.25" customHeight="1"/>
    <row r="287860" ht="14.25" customHeight="1"/>
    <row r="287862" ht="14.25" customHeight="1"/>
    <row r="287864" ht="14.25" customHeight="1"/>
    <row r="287866" ht="14.25" customHeight="1"/>
    <row r="287868" ht="14.25" customHeight="1"/>
    <row r="287870" ht="14.25" customHeight="1"/>
    <row r="287872" ht="14.25" customHeight="1"/>
    <row r="287874" ht="14.25" customHeight="1"/>
    <row r="287876" ht="14.25" customHeight="1"/>
    <row r="287878" ht="14.25" customHeight="1"/>
    <row r="287880" ht="14.25" customHeight="1"/>
    <row r="287882" ht="14.25" customHeight="1"/>
    <row r="287884" ht="14.25" customHeight="1"/>
    <row r="287886" ht="14.25" customHeight="1"/>
    <row r="287888" ht="14.25" customHeight="1"/>
    <row r="287890" ht="14.25" customHeight="1"/>
    <row r="287892" ht="14.25" customHeight="1"/>
    <row r="287894" ht="14.25" customHeight="1"/>
    <row r="287896" ht="14.25" customHeight="1"/>
    <row r="287898" ht="14.25" customHeight="1"/>
    <row r="287900" ht="14.25" customHeight="1"/>
    <row r="287902" ht="14.25" customHeight="1"/>
    <row r="287904" ht="14.25" customHeight="1"/>
    <row r="287906" ht="14.25" customHeight="1"/>
    <row r="287908" ht="14.25" customHeight="1"/>
    <row r="287910" ht="14.25" customHeight="1"/>
    <row r="287912" ht="14.25" customHeight="1"/>
    <row r="287914" ht="14.25" customHeight="1"/>
    <row r="287916" ht="14.25" customHeight="1"/>
    <row r="287918" ht="14.25" customHeight="1"/>
    <row r="287920" ht="14.25" customHeight="1"/>
    <row r="287922" ht="14.25" customHeight="1"/>
    <row r="287924" ht="14.25" customHeight="1"/>
    <row r="287926" ht="14.25" customHeight="1"/>
    <row r="287928" ht="14.25" customHeight="1"/>
    <row r="287930" ht="14.25" customHeight="1"/>
    <row r="287932" ht="14.25" customHeight="1"/>
    <row r="287934" ht="14.25" customHeight="1"/>
    <row r="287936" ht="14.25" customHeight="1"/>
    <row r="287938" ht="14.25" customHeight="1"/>
    <row r="287940" ht="14.25" customHeight="1"/>
    <row r="287942" ht="14.25" customHeight="1"/>
    <row r="287944" ht="14.25" customHeight="1"/>
    <row r="287946" ht="14.25" customHeight="1"/>
    <row r="287948" ht="14.25" customHeight="1"/>
    <row r="287950" ht="14.25" customHeight="1"/>
    <row r="287952" ht="14.25" customHeight="1"/>
    <row r="287954" ht="14.25" customHeight="1"/>
    <row r="287956" ht="14.25" customHeight="1"/>
    <row r="287958" ht="14.25" customHeight="1"/>
    <row r="287960" ht="14.25" customHeight="1"/>
    <row r="287962" ht="14.25" customHeight="1"/>
    <row r="287964" ht="14.25" customHeight="1"/>
    <row r="287966" ht="14.25" customHeight="1"/>
    <row r="287968" ht="14.25" customHeight="1"/>
    <row r="287970" ht="14.25" customHeight="1"/>
    <row r="287972" ht="14.25" customHeight="1"/>
    <row r="287974" ht="14.25" customHeight="1"/>
    <row r="287976" ht="14.25" customHeight="1"/>
    <row r="287978" ht="14.25" customHeight="1"/>
    <row r="287980" ht="14.25" customHeight="1"/>
    <row r="287982" ht="14.25" customHeight="1"/>
    <row r="287984" ht="14.25" customHeight="1"/>
    <row r="287986" ht="14.25" customHeight="1"/>
    <row r="287988" ht="14.25" customHeight="1"/>
    <row r="287990" ht="14.25" customHeight="1"/>
    <row r="287992" ht="14.25" customHeight="1"/>
    <row r="287994" ht="14.25" customHeight="1"/>
    <row r="287996" ht="14.25" customHeight="1"/>
    <row r="287998" ht="14.25" customHeight="1"/>
    <row r="288000" ht="14.25" customHeight="1"/>
    <row r="288002" ht="14.25" customHeight="1"/>
    <row r="288004" ht="14.25" customHeight="1"/>
    <row r="288006" ht="14.25" customHeight="1"/>
    <row r="288008" ht="14.25" customHeight="1"/>
    <row r="288010" ht="14.25" customHeight="1"/>
    <row r="288012" ht="14.25" customHeight="1"/>
    <row r="288014" ht="14.25" customHeight="1"/>
    <row r="288016" ht="14.25" customHeight="1"/>
    <row r="288018" ht="14.25" customHeight="1"/>
    <row r="288020" ht="14.25" customHeight="1"/>
    <row r="288022" ht="14.25" customHeight="1"/>
    <row r="288024" ht="14.25" customHeight="1"/>
    <row r="288026" ht="14.25" customHeight="1"/>
    <row r="288028" ht="14.25" customHeight="1"/>
    <row r="288030" ht="14.25" customHeight="1"/>
    <row r="288032" ht="14.25" customHeight="1"/>
    <row r="288034" ht="14.25" customHeight="1"/>
    <row r="288036" ht="14.25" customHeight="1"/>
    <row r="288038" ht="14.25" customHeight="1"/>
    <row r="288040" ht="14.25" customHeight="1"/>
    <row r="288042" ht="14.25" customHeight="1"/>
    <row r="288044" ht="14.25" customHeight="1"/>
    <row r="288046" ht="14.25" customHeight="1"/>
    <row r="288048" ht="14.25" customHeight="1"/>
    <row r="288050" ht="14.25" customHeight="1"/>
    <row r="288052" ht="14.25" customHeight="1"/>
    <row r="288054" ht="14.25" customHeight="1"/>
    <row r="288056" ht="14.25" customHeight="1"/>
    <row r="288058" ht="14.25" customHeight="1"/>
    <row r="288060" ht="14.25" customHeight="1"/>
    <row r="288062" ht="14.25" customHeight="1"/>
    <row r="288064" ht="14.25" customHeight="1"/>
    <row r="288066" ht="14.25" customHeight="1"/>
    <row r="288068" ht="14.25" customHeight="1"/>
    <row r="288070" ht="14.25" customHeight="1"/>
    <row r="288072" ht="14.25" customHeight="1"/>
    <row r="288074" ht="14.25" customHeight="1"/>
    <row r="288076" ht="14.25" customHeight="1"/>
    <row r="288078" ht="14.25" customHeight="1"/>
    <row r="288080" ht="14.25" customHeight="1"/>
    <row r="288082" ht="14.25" customHeight="1"/>
    <row r="288084" ht="14.25" customHeight="1"/>
    <row r="288086" ht="14.25" customHeight="1"/>
    <row r="288088" ht="14.25" customHeight="1"/>
    <row r="288090" ht="14.25" customHeight="1"/>
    <row r="288092" ht="14.25" customHeight="1"/>
    <row r="288094" ht="14.25" customHeight="1"/>
    <row r="288096" ht="14.25" customHeight="1"/>
    <row r="288098" ht="14.25" customHeight="1"/>
    <row r="288100" ht="14.25" customHeight="1"/>
    <row r="288102" ht="14.25" customHeight="1"/>
    <row r="288104" ht="14.25" customHeight="1"/>
    <row r="288106" ht="14.25" customHeight="1"/>
    <row r="288108" ht="14.25" customHeight="1"/>
    <row r="288110" ht="14.25" customHeight="1"/>
    <row r="288112" ht="14.25" customHeight="1"/>
    <row r="288114" ht="14.25" customHeight="1"/>
    <row r="288116" ht="14.25" customHeight="1"/>
    <row r="288118" ht="14.25" customHeight="1"/>
    <row r="288120" ht="14.25" customHeight="1"/>
    <row r="288122" ht="14.25" customHeight="1"/>
    <row r="288124" ht="14.25" customHeight="1"/>
    <row r="288126" ht="14.25" customHeight="1"/>
    <row r="288128" ht="14.25" customHeight="1"/>
    <row r="288130" ht="14.25" customHeight="1"/>
    <row r="288132" ht="14.25" customHeight="1"/>
    <row r="288134" ht="14.25" customHeight="1"/>
    <row r="288136" ht="14.25" customHeight="1"/>
    <row r="288138" ht="14.25" customHeight="1"/>
    <row r="288140" ht="14.25" customHeight="1"/>
    <row r="288142" ht="14.25" customHeight="1"/>
    <row r="288144" ht="14.25" customHeight="1"/>
    <row r="288146" ht="14.25" customHeight="1"/>
    <row r="288148" ht="14.25" customHeight="1"/>
    <row r="288150" ht="14.25" customHeight="1"/>
    <row r="288152" ht="14.25" customHeight="1"/>
    <row r="288154" ht="14.25" customHeight="1"/>
    <row r="288156" ht="14.25" customHeight="1"/>
    <row r="288158" ht="14.25" customHeight="1"/>
    <row r="288160" ht="14.25" customHeight="1"/>
    <row r="288162" ht="14.25" customHeight="1"/>
    <row r="288164" ht="14.25" customHeight="1"/>
    <row r="288166" ht="14.25" customHeight="1"/>
    <row r="288168" ht="14.25" customHeight="1"/>
    <row r="288170" ht="14.25" customHeight="1"/>
    <row r="288172" ht="14.25" customHeight="1"/>
    <row r="288174" ht="14.25" customHeight="1"/>
    <row r="288176" ht="14.25" customHeight="1"/>
    <row r="288178" ht="14.25" customHeight="1"/>
    <row r="288180" ht="14.25" customHeight="1"/>
    <row r="288182" ht="14.25" customHeight="1"/>
    <row r="288184" ht="14.25" customHeight="1"/>
    <row r="288186" ht="14.25" customHeight="1"/>
    <row r="288188" ht="14.25" customHeight="1"/>
    <row r="288190" ht="14.25" customHeight="1"/>
    <row r="288192" ht="14.25" customHeight="1"/>
    <row r="288194" ht="14.25" customHeight="1"/>
    <row r="288196" ht="14.25" customHeight="1"/>
    <row r="288198" ht="14.25" customHeight="1"/>
    <row r="288200" ht="14.25" customHeight="1"/>
    <row r="288202" ht="14.25" customHeight="1"/>
    <row r="288204" ht="14.25" customHeight="1"/>
    <row r="288206" ht="14.25" customHeight="1"/>
    <row r="288208" ht="14.25" customHeight="1"/>
    <row r="288210" ht="14.25" customHeight="1"/>
    <row r="288212" ht="14.25" customHeight="1"/>
    <row r="288214" ht="14.25" customHeight="1"/>
    <row r="288216" ht="14.25" customHeight="1"/>
    <row r="288218" ht="14.25" customHeight="1"/>
    <row r="288220" ht="14.25" customHeight="1"/>
    <row r="288222" ht="14.25" customHeight="1"/>
    <row r="288224" ht="14.25" customHeight="1"/>
    <row r="288226" ht="14.25" customHeight="1"/>
    <row r="288228" ht="14.25" customHeight="1"/>
    <row r="288230" ht="14.25" customHeight="1"/>
    <row r="288232" ht="14.25" customHeight="1"/>
    <row r="288234" ht="14.25" customHeight="1"/>
    <row r="288236" ht="14.25" customHeight="1"/>
    <row r="288238" ht="14.25" customHeight="1"/>
    <row r="288240" ht="14.25" customHeight="1"/>
    <row r="288242" ht="14.25" customHeight="1"/>
    <row r="288244" ht="14.25" customHeight="1"/>
    <row r="288246" ht="14.25" customHeight="1"/>
    <row r="288248" ht="14.25" customHeight="1"/>
    <row r="288250" ht="14.25" customHeight="1"/>
    <row r="288252" ht="14.25" customHeight="1"/>
    <row r="288254" ht="14.25" customHeight="1"/>
    <row r="288256" ht="14.25" customHeight="1"/>
    <row r="288258" ht="14.25" customHeight="1"/>
    <row r="288260" ht="14.25" customHeight="1"/>
    <row r="288262" ht="14.25" customHeight="1"/>
    <row r="288264" ht="14.25" customHeight="1"/>
    <row r="288266" ht="14.25" customHeight="1"/>
    <row r="288268" ht="14.25" customHeight="1"/>
    <row r="288270" ht="14.25" customHeight="1"/>
    <row r="288272" ht="14.25" customHeight="1"/>
    <row r="288274" ht="14.25" customHeight="1"/>
    <row r="288276" ht="14.25" customHeight="1"/>
    <row r="288278" ht="14.25" customHeight="1"/>
    <row r="288280" ht="14.25" customHeight="1"/>
    <row r="288282" ht="14.25" customHeight="1"/>
    <row r="288284" ht="14.25" customHeight="1"/>
    <row r="288286" ht="14.25" customHeight="1"/>
    <row r="288288" ht="14.25" customHeight="1"/>
    <row r="288290" ht="14.25" customHeight="1"/>
    <row r="288292" ht="14.25" customHeight="1"/>
    <row r="288294" ht="14.25" customHeight="1"/>
    <row r="288296" ht="14.25" customHeight="1"/>
    <row r="288298" ht="14.25" customHeight="1"/>
    <row r="288300" ht="14.25" customHeight="1"/>
    <row r="288302" ht="14.25" customHeight="1"/>
    <row r="288304" ht="14.25" customHeight="1"/>
    <row r="288306" ht="14.25" customHeight="1"/>
    <row r="288308" ht="14.25" customHeight="1"/>
    <row r="288310" ht="14.25" customHeight="1"/>
    <row r="288312" ht="14.25" customHeight="1"/>
    <row r="288314" ht="14.25" customHeight="1"/>
    <row r="288316" ht="14.25" customHeight="1"/>
    <row r="288318" ht="14.25" customHeight="1"/>
    <row r="288320" ht="14.25" customHeight="1"/>
    <row r="288322" ht="14.25" customHeight="1"/>
    <row r="288324" ht="14.25" customHeight="1"/>
    <row r="288326" ht="14.25" customHeight="1"/>
    <row r="288328" ht="14.25" customHeight="1"/>
    <row r="288330" ht="14.25" customHeight="1"/>
    <row r="288332" ht="14.25" customHeight="1"/>
    <row r="288334" ht="14.25" customHeight="1"/>
    <row r="288336" ht="14.25" customHeight="1"/>
    <row r="288338" ht="14.25" customHeight="1"/>
    <row r="288340" ht="14.25" customHeight="1"/>
    <row r="288342" ht="14.25" customHeight="1"/>
    <row r="288344" ht="14.25" customHeight="1"/>
    <row r="288346" ht="14.25" customHeight="1"/>
    <row r="288348" ht="14.25" customHeight="1"/>
    <row r="288350" ht="14.25" customHeight="1"/>
    <row r="288352" ht="14.25" customHeight="1"/>
    <row r="288354" ht="14.25" customHeight="1"/>
    <row r="288356" ht="14.25" customHeight="1"/>
    <row r="288358" ht="14.25" customHeight="1"/>
    <row r="288360" ht="14.25" customHeight="1"/>
    <row r="288362" ht="14.25" customHeight="1"/>
    <row r="288364" ht="14.25" customHeight="1"/>
    <row r="288366" ht="14.25" customHeight="1"/>
    <row r="288368" ht="14.25" customHeight="1"/>
    <row r="288370" ht="14.25" customHeight="1"/>
    <row r="288372" ht="14.25" customHeight="1"/>
    <row r="288374" ht="14.25" customHeight="1"/>
    <row r="288376" ht="14.25" customHeight="1"/>
    <row r="288378" ht="14.25" customHeight="1"/>
    <row r="288380" ht="14.25" customHeight="1"/>
    <row r="288382" ht="14.25" customHeight="1"/>
    <row r="288384" ht="14.25" customHeight="1"/>
    <row r="288386" ht="14.25" customHeight="1"/>
    <row r="288388" ht="14.25" customHeight="1"/>
    <row r="288390" ht="14.25" customHeight="1"/>
    <row r="288392" ht="14.25" customHeight="1"/>
    <row r="288394" ht="14.25" customHeight="1"/>
    <row r="288396" ht="14.25" customHeight="1"/>
    <row r="288398" ht="14.25" customHeight="1"/>
    <row r="288400" ht="14.25" customHeight="1"/>
    <row r="288402" ht="14.25" customHeight="1"/>
    <row r="288404" ht="14.25" customHeight="1"/>
    <row r="288406" ht="14.25" customHeight="1"/>
    <row r="288408" ht="14.25" customHeight="1"/>
    <row r="288410" ht="14.25" customHeight="1"/>
    <row r="288412" ht="14.25" customHeight="1"/>
    <row r="288414" ht="14.25" customHeight="1"/>
    <row r="288416" ht="14.25" customHeight="1"/>
    <row r="288418" ht="14.25" customHeight="1"/>
    <row r="288420" ht="14.25" customHeight="1"/>
    <row r="288422" ht="14.25" customHeight="1"/>
    <row r="288424" ht="14.25" customHeight="1"/>
    <row r="288426" ht="14.25" customHeight="1"/>
    <row r="288428" ht="14.25" customHeight="1"/>
    <row r="288430" ht="14.25" customHeight="1"/>
    <row r="288432" ht="14.25" customHeight="1"/>
    <row r="288434" ht="14.25" customHeight="1"/>
    <row r="288436" ht="14.25" customHeight="1"/>
    <row r="288438" ht="14.25" customHeight="1"/>
    <row r="288440" ht="14.25" customHeight="1"/>
    <row r="288442" ht="14.25" customHeight="1"/>
    <row r="288444" ht="14.25" customHeight="1"/>
    <row r="288446" ht="14.25" customHeight="1"/>
    <row r="288448" ht="14.25" customHeight="1"/>
    <row r="288450" ht="14.25" customHeight="1"/>
    <row r="288452" ht="14.25" customHeight="1"/>
    <row r="288454" ht="14.25" customHeight="1"/>
    <row r="288456" ht="14.25" customHeight="1"/>
    <row r="288458" ht="14.25" customHeight="1"/>
    <row r="288460" ht="14.25" customHeight="1"/>
    <row r="288462" ht="14.25" customHeight="1"/>
    <row r="288464" ht="14.25" customHeight="1"/>
    <row r="288466" ht="14.25" customHeight="1"/>
    <row r="288468" ht="14.25" customHeight="1"/>
    <row r="288470" ht="14.25" customHeight="1"/>
    <row r="288472" ht="14.25" customHeight="1"/>
    <row r="288474" ht="14.25" customHeight="1"/>
    <row r="288476" ht="14.25" customHeight="1"/>
    <row r="288478" ht="14.25" customHeight="1"/>
    <row r="288480" ht="14.25" customHeight="1"/>
    <row r="288482" ht="14.25" customHeight="1"/>
    <row r="288484" ht="14.25" customHeight="1"/>
    <row r="288486" ht="14.25" customHeight="1"/>
    <row r="288488" ht="14.25" customHeight="1"/>
    <row r="288490" ht="14.25" customHeight="1"/>
    <row r="288492" ht="14.25" customHeight="1"/>
    <row r="288494" ht="14.25" customHeight="1"/>
    <row r="288496" ht="14.25" customHeight="1"/>
    <row r="288498" ht="14.25" customHeight="1"/>
    <row r="288500" ht="14.25" customHeight="1"/>
    <row r="288502" ht="14.25" customHeight="1"/>
    <row r="288504" ht="14.25" customHeight="1"/>
    <row r="288506" ht="14.25" customHeight="1"/>
    <row r="288508" ht="14.25" customHeight="1"/>
    <row r="288510" ht="14.25" customHeight="1"/>
    <row r="288512" ht="14.25" customHeight="1"/>
    <row r="288514" ht="14.25" customHeight="1"/>
    <row r="288516" ht="14.25" customHeight="1"/>
    <row r="288518" ht="14.25" customHeight="1"/>
    <row r="288520" ht="14.25" customHeight="1"/>
    <row r="288522" ht="14.25" customHeight="1"/>
    <row r="288524" ht="14.25" customHeight="1"/>
    <row r="288526" ht="14.25" customHeight="1"/>
    <row r="288528" ht="14.25" customHeight="1"/>
    <row r="288530" ht="14.25" customHeight="1"/>
    <row r="288532" ht="14.25" customHeight="1"/>
    <row r="288534" ht="14.25" customHeight="1"/>
    <row r="288536" ht="14.25" customHeight="1"/>
    <row r="288538" ht="14.25" customHeight="1"/>
    <row r="288540" ht="14.25" customHeight="1"/>
    <row r="288542" ht="14.25" customHeight="1"/>
    <row r="288544" ht="14.25" customHeight="1"/>
    <row r="288546" ht="14.25" customHeight="1"/>
    <row r="288548" ht="14.25" customHeight="1"/>
    <row r="288550" ht="14.25" customHeight="1"/>
    <row r="288552" ht="14.25" customHeight="1"/>
    <row r="288554" ht="14.25" customHeight="1"/>
    <row r="288556" ht="14.25" customHeight="1"/>
    <row r="288558" ht="14.25" customHeight="1"/>
    <row r="288560" ht="14.25" customHeight="1"/>
    <row r="288562" ht="14.25" customHeight="1"/>
    <row r="288564" ht="14.25" customHeight="1"/>
    <row r="288566" ht="14.25" customHeight="1"/>
    <row r="288568" ht="14.25" customHeight="1"/>
    <row r="288570" ht="14.25" customHeight="1"/>
    <row r="288572" ht="14.25" customHeight="1"/>
    <row r="288574" ht="14.25" customHeight="1"/>
    <row r="288576" ht="14.25" customHeight="1"/>
    <row r="288578" ht="14.25" customHeight="1"/>
    <row r="288580" ht="14.25" customHeight="1"/>
    <row r="288582" ht="14.25" customHeight="1"/>
    <row r="288584" ht="14.25" customHeight="1"/>
    <row r="288586" ht="14.25" customHeight="1"/>
    <row r="288588" ht="14.25" customHeight="1"/>
    <row r="288590" ht="14.25" customHeight="1"/>
    <row r="288592" ht="14.25" customHeight="1"/>
    <row r="288594" ht="14.25" customHeight="1"/>
    <row r="288596" ht="14.25" customHeight="1"/>
    <row r="288598" ht="14.25" customHeight="1"/>
    <row r="288600" ht="14.25" customHeight="1"/>
    <row r="288602" ht="14.25" customHeight="1"/>
    <row r="288604" ht="14.25" customHeight="1"/>
    <row r="288606" ht="14.25" customHeight="1"/>
    <row r="288608" ht="14.25" customHeight="1"/>
    <row r="288610" ht="14.25" customHeight="1"/>
    <row r="288612" ht="14.25" customHeight="1"/>
    <row r="288614" ht="14.25" customHeight="1"/>
    <row r="288616" ht="14.25" customHeight="1"/>
    <row r="288618" ht="14.25" customHeight="1"/>
    <row r="288620" ht="14.25" customHeight="1"/>
    <row r="288622" ht="14.25" customHeight="1"/>
    <row r="288624" ht="14.25" customHeight="1"/>
    <row r="288626" ht="14.25" customHeight="1"/>
    <row r="288628" ht="14.25" customHeight="1"/>
    <row r="288630" ht="14.25" customHeight="1"/>
    <row r="288632" ht="14.25" customHeight="1"/>
    <row r="288634" ht="14.25" customHeight="1"/>
    <row r="288636" ht="14.25" customHeight="1"/>
    <row r="288638" ht="14.25" customHeight="1"/>
    <row r="288640" ht="14.25" customHeight="1"/>
    <row r="288642" ht="14.25" customHeight="1"/>
    <row r="288644" ht="14.25" customHeight="1"/>
    <row r="288646" ht="14.25" customHeight="1"/>
    <row r="288648" ht="14.25" customHeight="1"/>
    <row r="288650" ht="14.25" customHeight="1"/>
    <row r="288652" ht="14.25" customHeight="1"/>
    <row r="288654" ht="14.25" customHeight="1"/>
    <row r="288656" ht="14.25" customHeight="1"/>
    <row r="288658" ht="14.25" customHeight="1"/>
    <row r="288660" ht="14.25" customHeight="1"/>
    <row r="288662" ht="14.25" customHeight="1"/>
    <row r="288664" ht="14.25" customHeight="1"/>
    <row r="288666" ht="14.25" customHeight="1"/>
    <row r="288668" ht="14.25" customHeight="1"/>
    <row r="288670" ht="14.25" customHeight="1"/>
    <row r="288672" ht="14.25" customHeight="1"/>
    <row r="288674" ht="14.25" customHeight="1"/>
    <row r="288676" ht="14.25" customHeight="1"/>
    <row r="288678" ht="14.25" customHeight="1"/>
    <row r="288680" ht="14.25" customHeight="1"/>
    <row r="288682" ht="14.25" customHeight="1"/>
    <row r="288684" ht="14.25" customHeight="1"/>
    <row r="288686" ht="14.25" customHeight="1"/>
    <row r="288688" ht="14.25" customHeight="1"/>
    <row r="288690" ht="14.25" customHeight="1"/>
    <row r="288692" ht="14.25" customHeight="1"/>
    <row r="288694" ht="14.25" customHeight="1"/>
    <row r="288696" ht="14.25" customHeight="1"/>
    <row r="288698" ht="14.25" customHeight="1"/>
    <row r="288700" ht="14.25" customHeight="1"/>
    <row r="288702" ht="14.25" customHeight="1"/>
    <row r="288704" ht="14.25" customHeight="1"/>
    <row r="288706" ht="14.25" customHeight="1"/>
    <row r="288708" ht="14.25" customHeight="1"/>
    <row r="288710" ht="14.25" customHeight="1"/>
    <row r="288712" ht="14.25" customHeight="1"/>
    <row r="288714" ht="14.25" customHeight="1"/>
    <row r="288716" ht="14.25" customHeight="1"/>
    <row r="288718" ht="14.25" customHeight="1"/>
    <row r="288720" ht="14.25" customHeight="1"/>
    <row r="288722" ht="14.25" customHeight="1"/>
    <row r="288724" ht="14.25" customHeight="1"/>
    <row r="288726" ht="14.25" customHeight="1"/>
    <row r="288728" ht="14.25" customHeight="1"/>
    <row r="288730" ht="14.25" customHeight="1"/>
    <row r="288732" ht="14.25" customHeight="1"/>
    <row r="288734" ht="14.25" customHeight="1"/>
    <row r="288736" ht="14.25" customHeight="1"/>
    <row r="288738" ht="14.25" customHeight="1"/>
    <row r="288740" ht="14.25" customHeight="1"/>
    <row r="288742" ht="14.25" customHeight="1"/>
    <row r="288744" ht="14.25" customHeight="1"/>
    <row r="288746" ht="14.25" customHeight="1"/>
    <row r="288748" ht="14.25" customHeight="1"/>
    <row r="288750" ht="14.25" customHeight="1"/>
    <row r="288752" ht="14.25" customHeight="1"/>
    <row r="288754" ht="14.25" customHeight="1"/>
    <row r="288756" ht="14.25" customHeight="1"/>
    <row r="288758" ht="14.25" customHeight="1"/>
    <row r="288760" ht="14.25" customHeight="1"/>
    <row r="288762" ht="14.25" customHeight="1"/>
    <row r="288764" ht="14.25" customHeight="1"/>
    <row r="288766" ht="14.25" customHeight="1"/>
    <row r="288768" ht="14.25" customHeight="1"/>
    <row r="288770" ht="14.25" customHeight="1"/>
    <row r="288772" ht="14.25" customHeight="1"/>
    <row r="288774" ht="14.25" customHeight="1"/>
    <row r="288776" ht="14.25" customHeight="1"/>
    <row r="288778" ht="14.25" customHeight="1"/>
    <row r="288780" ht="14.25" customHeight="1"/>
    <row r="288782" ht="14.25" customHeight="1"/>
    <row r="288784" ht="14.25" customHeight="1"/>
    <row r="288786" ht="14.25" customHeight="1"/>
    <row r="288788" ht="14.25" customHeight="1"/>
    <row r="288790" ht="14.25" customHeight="1"/>
    <row r="288792" ht="14.25" customHeight="1"/>
    <row r="288794" ht="14.25" customHeight="1"/>
    <row r="288796" ht="14.25" customHeight="1"/>
    <row r="288798" ht="14.25" customHeight="1"/>
    <row r="288800" ht="14.25" customHeight="1"/>
    <row r="288802" ht="14.25" customHeight="1"/>
    <row r="288804" ht="14.25" customHeight="1"/>
    <row r="288806" ht="14.25" customHeight="1"/>
    <row r="288808" ht="14.25" customHeight="1"/>
    <row r="288810" ht="14.25" customHeight="1"/>
    <row r="288812" ht="14.25" customHeight="1"/>
    <row r="288814" ht="14.25" customHeight="1"/>
    <row r="288816" ht="14.25" customHeight="1"/>
    <row r="288818" ht="14.25" customHeight="1"/>
    <row r="288820" ht="14.25" customHeight="1"/>
    <row r="288822" ht="14.25" customHeight="1"/>
    <row r="288824" ht="14.25" customHeight="1"/>
    <row r="288826" ht="14.25" customHeight="1"/>
    <row r="288828" ht="14.25" customHeight="1"/>
    <row r="288830" ht="14.25" customHeight="1"/>
    <row r="288832" ht="14.25" customHeight="1"/>
    <row r="288834" ht="14.25" customHeight="1"/>
    <row r="288836" ht="14.25" customHeight="1"/>
    <row r="288838" ht="14.25" customHeight="1"/>
    <row r="288840" ht="14.25" customHeight="1"/>
    <row r="288842" ht="14.25" customHeight="1"/>
    <row r="288844" ht="14.25" customHeight="1"/>
    <row r="288846" ht="14.25" customHeight="1"/>
    <row r="288848" ht="14.25" customHeight="1"/>
    <row r="288850" ht="14.25" customHeight="1"/>
    <row r="288852" ht="14.25" customHeight="1"/>
    <row r="288854" ht="14.25" customHeight="1"/>
    <row r="288856" ht="14.25" customHeight="1"/>
    <row r="288858" ht="14.25" customHeight="1"/>
    <row r="288860" ht="14.25" customHeight="1"/>
    <row r="288862" ht="14.25" customHeight="1"/>
    <row r="288864" ht="14.25" customHeight="1"/>
    <row r="288866" ht="14.25" customHeight="1"/>
    <row r="288868" ht="14.25" customHeight="1"/>
    <row r="288870" ht="14.25" customHeight="1"/>
    <row r="288872" ht="14.25" customHeight="1"/>
    <row r="288874" ht="14.25" customHeight="1"/>
    <row r="288876" ht="14.25" customHeight="1"/>
    <row r="288878" ht="14.25" customHeight="1"/>
    <row r="288880" ht="14.25" customHeight="1"/>
    <row r="288882" ht="14.25" customHeight="1"/>
    <row r="288884" ht="14.25" customHeight="1"/>
    <row r="288886" ht="14.25" customHeight="1"/>
    <row r="288888" ht="14.25" customHeight="1"/>
    <row r="288890" ht="14.25" customHeight="1"/>
    <row r="288892" ht="14.25" customHeight="1"/>
    <row r="288894" ht="14.25" customHeight="1"/>
    <row r="288896" ht="14.25" customHeight="1"/>
    <row r="288898" ht="14.25" customHeight="1"/>
    <row r="288900" ht="14.25" customHeight="1"/>
    <row r="288902" ht="14.25" customHeight="1"/>
    <row r="288904" ht="14.25" customHeight="1"/>
    <row r="288906" ht="14.25" customHeight="1"/>
    <row r="288908" ht="14.25" customHeight="1"/>
    <row r="288910" ht="14.25" customHeight="1"/>
    <row r="288912" ht="14.25" customHeight="1"/>
    <row r="288914" ht="14.25" customHeight="1"/>
    <row r="288916" ht="14.25" customHeight="1"/>
    <row r="288918" ht="14.25" customHeight="1"/>
    <row r="288920" ht="14.25" customHeight="1"/>
    <row r="288922" ht="14.25" customHeight="1"/>
    <row r="288924" ht="14.25" customHeight="1"/>
    <row r="288926" ht="14.25" customHeight="1"/>
    <row r="288928" ht="14.25" customHeight="1"/>
    <row r="288930" ht="14.25" customHeight="1"/>
    <row r="288932" ht="14.25" customHeight="1"/>
    <row r="288934" ht="14.25" customHeight="1"/>
    <row r="288936" ht="14.25" customHeight="1"/>
    <row r="288938" ht="14.25" customHeight="1"/>
    <row r="288940" ht="14.25" customHeight="1"/>
    <row r="288942" ht="14.25" customHeight="1"/>
    <row r="288944" ht="14.25" customHeight="1"/>
    <row r="288946" ht="14.25" customHeight="1"/>
    <row r="288948" ht="14.25" customHeight="1"/>
    <row r="288950" ht="14.25" customHeight="1"/>
    <row r="288952" ht="14.25" customHeight="1"/>
    <row r="288954" ht="14.25" customHeight="1"/>
    <row r="288956" ht="14.25" customHeight="1"/>
    <row r="288958" ht="14.25" customHeight="1"/>
    <row r="288960" ht="14.25" customHeight="1"/>
    <row r="288962" ht="14.25" customHeight="1"/>
    <row r="288964" ht="14.25" customHeight="1"/>
    <row r="288966" ht="14.25" customHeight="1"/>
    <row r="288968" ht="14.25" customHeight="1"/>
    <row r="288970" ht="14.25" customHeight="1"/>
    <row r="288972" ht="14.25" customHeight="1"/>
    <row r="288974" ht="14.25" customHeight="1"/>
    <row r="288976" ht="14.25" customHeight="1"/>
    <row r="288978" ht="14.25" customHeight="1"/>
    <row r="288980" ht="14.25" customHeight="1"/>
    <row r="288982" ht="14.25" customHeight="1"/>
    <row r="288984" ht="14.25" customHeight="1"/>
    <row r="288986" ht="14.25" customHeight="1"/>
    <row r="288988" ht="14.25" customHeight="1"/>
    <row r="288990" ht="14.25" customHeight="1"/>
    <row r="288992" ht="14.25" customHeight="1"/>
    <row r="288994" ht="14.25" customHeight="1"/>
    <row r="288996" ht="14.25" customHeight="1"/>
    <row r="288998" ht="14.25" customHeight="1"/>
    <row r="289000" ht="14.25" customHeight="1"/>
    <row r="289002" ht="14.25" customHeight="1"/>
    <row r="289004" ht="14.25" customHeight="1"/>
    <row r="289006" ht="14.25" customHeight="1"/>
    <row r="289008" ht="14.25" customHeight="1"/>
    <row r="289010" ht="14.25" customHeight="1"/>
    <row r="289012" ht="14.25" customHeight="1"/>
    <row r="289014" ht="14.25" customHeight="1"/>
    <row r="289016" ht="14.25" customHeight="1"/>
    <row r="289018" ht="14.25" customHeight="1"/>
    <row r="289020" ht="14.25" customHeight="1"/>
    <row r="289022" ht="14.25" customHeight="1"/>
    <row r="289024" ht="14.25" customHeight="1"/>
    <row r="289026" ht="14.25" customHeight="1"/>
    <row r="289028" ht="14.25" customHeight="1"/>
    <row r="289030" ht="14.25" customHeight="1"/>
    <row r="289032" ht="14.25" customHeight="1"/>
    <row r="289034" ht="14.25" customHeight="1"/>
    <row r="289036" ht="14.25" customHeight="1"/>
    <row r="289038" ht="14.25" customHeight="1"/>
    <row r="289040" ht="14.25" customHeight="1"/>
    <row r="289042" ht="14.25" customHeight="1"/>
    <row r="289044" ht="14.25" customHeight="1"/>
    <row r="289046" ht="14.25" customHeight="1"/>
    <row r="289048" ht="14.25" customHeight="1"/>
    <row r="289050" ht="14.25" customHeight="1"/>
    <row r="289052" ht="14.25" customHeight="1"/>
    <row r="289054" ht="14.25" customHeight="1"/>
    <row r="289056" ht="14.25" customHeight="1"/>
    <row r="289058" ht="14.25" customHeight="1"/>
    <row r="289060" ht="14.25" customHeight="1"/>
    <row r="289062" ht="14.25" customHeight="1"/>
    <row r="289064" ht="14.25" customHeight="1"/>
    <row r="289066" ht="14.25" customHeight="1"/>
    <row r="289068" ht="14.25" customHeight="1"/>
    <row r="289070" ht="14.25" customHeight="1"/>
    <row r="289072" ht="14.25" customHeight="1"/>
    <row r="289074" ht="14.25" customHeight="1"/>
    <row r="289076" ht="14.25" customHeight="1"/>
    <row r="289078" ht="14.25" customHeight="1"/>
    <row r="289080" ht="14.25" customHeight="1"/>
    <row r="289082" ht="14.25" customHeight="1"/>
    <row r="289084" ht="14.25" customHeight="1"/>
    <row r="289086" ht="14.25" customHeight="1"/>
    <row r="289088" ht="14.25" customHeight="1"/>
    <row r="289090" ht="14.25" customHeight="1"/>
    <row r="289092" ht="14.25" customHeight="1"/>
    <row r="289094" ht="14.25" customHeight="1"/>
    <row r="289096" ht="14.25" customHeight="1"/>
    <row r="289098" ht="14.25" customHeight="1"/>
    <row r="289100" ht="14.25" customHeight="1"/>
    <row r="289102" ht="14.25" customHeight="1"/>
    <row r="289104" ht="14.25" customHeight="1"/>
    <row r="289106" ht="14.25" customHeight="1"/>
    <row r="289108" ht="14.25" customHeight="1"/>
    <row r="289110" ht="14.25" customHeight="1"/>
    <row r="289112" ht="14.25" customHeight="1"/>
    <row r="289114" ht="14.25" customHeight="1"/>
    <row r="289116" ht="14.25" customHeight="1"/>
    <row r="289118" ht="14.25" customHeight="1"/>
    <row r="289120" ht="14.25" customHeight="1"/>
    <row r="289122" ht="14.25" customHeight="1"/>
    <row r="289124" ht="14.25" customHeight="1"/>
    <row r="289126" ht="14.25" customHeight="1"/>
    <row r="289128" ht="14.25" customHeight="1"/>
    <row r="289130" ht="14.25" customHeight="1"/>
    <row r="289132" ht="14.25" customHeight="1"/>
    <row r="289134" ht="14.25" customHeight="1"/>
    <row r="289136" ht="14.25" customHeight="1"/>
    <row r="289138" ht="14.25" customHeight="1"/>
    <row r="289140" ht="14.25" customHeight="1"/>
    <row r="289142" ht="14.25" customHeight="1"/>
    <row r="289144" ht="14.25" customHeight="1"/>
    <row r="289146" ht="14.25" customHeight="1"/>
    <row r="289148" ht="14.25" customHeight="1"/>
    <row r="289150" ht="14.25" customHeight="1"/>
    <row r="289152" ht="14.25" customHeight="1"/>
    <row r="289154" ht="14.25" customHeight="1"/>
    <row r="289156" ht="14.25" customHeight="1"/>
    <row r="289158" ht="14.25" customHeight="1"/>
    <row r="289160" ht="14.25" customHeight="1"/>
    <row r="289162" ht="14.25" customHeight="1"/>
    <row r="289164" ht="14.25" customHeight="1"/>
    <row r="289166" ht="14.25" customHeight="1"/>
    <row r="289168" ht="14.25" customHeight="1"/>
    <row r="289170" ht="14.25" customHeight="1"/>
    <row r="289172" ht="14.25" customHeight="1"/>
    <row r="289174" ht="14.25" customHeight="1"/>
    <row r="289176" ht="14.25" customHeight="1"/>
    <row r="289178" ht="14.25" customHeight="1"/>
    <row r="289180" ht="14.25" customHeight="1"/>
    <row r="289182" ht="14.25" customHeight="1"/>
    <row r="289184" ht="14.25" customHeight="1"/>
    <row r="289186" ht="14.25" customHeight="1"/>
    <row r="289188" ht="14.25" customHeight="1"/>
    <row r="289190" ht="14.25" customHeight="1"/>
    <row r="289192" ht="14.25" customHeight="1"/>
    <row r="289194" ht="14.25" customHeight="1"/>
    <row r="289196" ht="14.25" customHeight="1"/>
    <row r="289198" ht="14.25" customHeight="1"/>
    <row r="289200" ht="14.25" customHeight="1"/>
    <row r="289202" ht="14.25" customHeight="1"/>
    <row r="289204" ht="14.25" customHeight="1"/>
    <row r="289206" ht="14.25" customHeight="1"/>
    <row r="289208" ht="14.25" customHeight="1"/>
    <row r="289210" ht="14.25" customHeight="1"/>
    <row r="289212" ht="14.25" customHeight="1"/>
    <row r="289214" ht="14.25" customHeight="1"/>
    <row r="289216" ht="14.25" customHeight="1"/>
    <row r="289218" ht="14.25" customHeight="1"/>
    <row r="289220" ht="14.25" customHeight="1"/>
    <row r="289222" ht="14.25" customHeight="1"/>
    <row r="289224" ht="14.25" customHeight="1"/>
    <row r="289226" ht="14.25" customHeight="1"/>
    <row r="289228" ht="14.25" customHeight="1"/>
    <row r="289230" ht="14.25" customHeight="1"/>
    <row r="289232" ht="14.25" customHeight="1"/>
    <row r="289234" ht="14.25" customHeight="1"/>
    <row r="289236" ht="14.25" customHeight="1"/>
    <row r="289238" ht="14.25" customHeight="1"/>
    <row r="289240" ht="14.25" customHeight="1"/>
    <row r="289242" ht="14.25" customHeight="1"/>
    <row r="289244" ht="14.25" customHeight="1"/>
    <row r="289246" ht="14.25" customHeight="1"/>
    <row r="289248" ht="14.25" customHeight="1"/>
    <row r="289250" ht="14.25" customHeight="1"/>
    <row r="289252" ht="14.25" customHeight="1"/>
    <row r="289254" ht="14.25" customHeight="1"/>
    <row r="289256" ht="14.25" customHeight="1"/>
    <row r="289258" ht="14.25" customHeight="1"/>
    <row r="289260" ht="14.25" customHeight="1"/>
    <row r="289262" ht="14.25" customHeight="1"/>
    <row r="289264" ht="14.25" customHeight="1"/>
    <row r="289266" ht="14.25" customHeight="1"/>
    <row r="289268" ht="14.25" customHeight="1"/>
    <row r="289270" ht="14.25" customHeight="1"/>
    <row r="289272" ht="14.25" customHeight="1"/>
    <row r="289274" ht="14.25" customHeight="1"/>
    <row r="289276" ht="14.25" customHeight="1"/>
    <row r="289278" ht="14.25" customHeight="1"/>
    <row r="289280" ht="14.25" customHeight="1"/>
    <row r="289282" ht="14.25" customHeight="1"/>
    <row r="289284" ht="14.25" customHeight="1"/>
    <row r="289286" ht="14.25" customHeight="1"/>
    <row r="289288" ht="14.25" customHeight="1"/>
    <row r="289290" ht="14.25" customHeight="1"/>
    <row r="289292" ht="14.25" customHeight="1"/>
    <row r="289294" ht="14.25" customHeight="1"/>
    <row r="289296" ht="14.25" customHeight="1"/>
    <row r="289298" ht="14.25" customHeight="1"/>
    <row r="289300" ht="14.25" customHeight="1"/>
    <row r="289302" ht="14.25" customHeight="1"/>
    <row r="289304" ht="14.25" customHeight="1"/>
    <row r="289306" ht="14.25" customHeight="1"/>
    <row r="289308" ht="14.25" customHeight="1"/>
    <row r="289310" ht="14.25" customHeight="1"/>
    <row r="289312" ht="14.25" customHeight="1"/>
    <row r="289314" ht="14.25" customHeight="1"/>
    <row r="289316" ht="14.25" customHeight="1"/>
    <row r="289318" ht="14.25" customHeight="1"/>
    <row r="289320" ht="14.25" customHeight="1"/>
    <row r="289322" ht="14.25" customHeight="1"/>
    <row r="289324" ht="14.25" customHeight="1"/>
    <row r="289326" ht="14.25" customHeight="1"/>
    <row r="289328" ht="14.25" customHeight="1"/>
    <row r="289330" ht="14.25" customHeight="1"/>
    <row r="289332" ht="14.25" customHeight="1"/>
    <row r="289334" ht="14.25" customHeight="1"/>
    <row r="289336" ht="14.25" customHeight="1"/>
    <row r="289338" ht="14.25" customHeight="1"/>
    <row r="289340" ht="14.25" customHeight="1"/>
    <row r="289342" ht="14.25" customHeight="1"/>
    <row r="289344" ht="14.25" customHeight="1"/>
    <row r="289346" ht="14.25" customHeight="1"/>
    <row r="289348" ht="14.25" customHeight="1"/>
    <row r="289350" ht="14.25" customHeight="1"/>
    <row r="289352" ht="14.25" customHeight="1"/>
    <row r="289354" ht="14.25" customHeight="1"/>
    <row r="289356" ht="14.25" customHeight="1"/>
    <row r="289358" ht="14.25" customHeight="1"/>
    <row r="289360" ht="14.25" customHeight="1"/>
    <row r="289362" ht="14.25" customHeight="1"/>
    <row r="289364" ht="14.25" customHeight="1"/>
    <row r="289366" ht="14.25" customHeight="1"/>
    <row r="289368" ht="14.25" customHeight="1"/>
    <row r="289370" ht="14.25" customHeight="1"/>
    <row r="289372" ht="14.25" customHeight="1"/>
    <row r="289374" ht="14.25" customHeight="1"/>
    <row r="289376" ht="14.25" customHeight="1"/>
    <row r="289378" ht="14.25" customHeight="1"/>
    <row r="289380" ht="14.25" customHeight="1"/>
    <row r="289382" ht="14.25" customHeight="1"/>
    <row r="289384" ht="14.25" customHeight="1"/>
    <row r="289386" ht="14.25" customHeight="1"/>
    <row r="289388" ht="14.25" customHeight="1"/>
    <row r="289390" ht="14.25" customHeight="1"/>
    <row r="289392" ht="14.25" customHeight="1"/>
    <row r="289394" ht="14.25" customHeight="1"/>
    <row r="289396" ht="14.25" customHeight="1"/>
    <row r="289398" ht="14.25" customHeight="1"/>
    <row r="289400" ht="14.25" customHeight="1"/>
    <row r="289402" ht="14.25" customHeight="1"/>
    <row r="289404" ht="14.25" customHeight="1"/>
    <row r="289406" ht="14.25" customHeight="1"/>
    <row r="289408" ht="14.25" customHeight="1"/>
    <row r="289410" ht="14.25" customHeight="1"/>
    <row r="289412" ht="14.25" customHeight="1"/>
    <row r="289414" ht="14.25" customHeight="1"/>
    <row r="289416" ht="14.25" customHeight="1"/>
    <row r="289418" ht="14.25" customHeight="1"/>
    <row r="289420" ht="14.25" customHeight="1"/>
    <row r="289422" ht="14.25" customHeight="1"/>
    <row r="289424" ht="14.25" customHeight="1"/>
    <row r="289426" ht="14.25" customHeight="1"/>
    <row r="289428" ht="14.25" customHeight="1"/>
    <row r="289430" ht="14.25" customHeight="1"/>
    <row r="289432" ht="14.25" customHeight="1"/>
    <row r="289434" ht="14.25" customHeight="1"/>
    <row r="289436" ht="14.25" customHeight="1"/>
    <row r="289438" ht="14.25" customHeight="1"/>
    <row r="289440" ht="14.25" customHeight="1"/>
    <row r="289442" ht="14.25" customHeight="1"/>
    <row r="289444" ht="14.25" customHeight="1"/>
    <row r="289446" ht="14.25" customHeight="1"/>
    <row r="289448" ht="14.25" customHeight="1"/>
    <row r="289450" ht="14.25" customHeight="1"/>
    <row r="289452" ht="14.25" customHeight="1"/>
    <row r="289454" ht="14.25" customHeight="1"/>
    <row r="289456" ht="14.25" customHeight="1"/>
    <row r="289458" ht="14.25" customHeight="1"/>
    <row r="289460" ht="14.25" customHeight="1"/>
    <row r="289462" ht="14.25" customHeight="1"/>
    <row r="289464" ht="14.25" customHeight="1"/>
    <row r="289466" ht="14.25" customHeight="1"/>
    <row r="289468" ht="14.25" customHeight="1"/>
    <row r="289470" ht="14.25" customHeight="1"/>
    <row r="289472" ht="14.25" customHeight="1"/>
    <row r="289474" ht="14.25" customHeight="1"/>
    <row r="289476" ht="14.25" customHeight="1"/>
    <row r="289478" ht="14.25" customHeight="1"/>
    <row r="289480" ht="14.25" customHeight="1"/>
    <row r="289482" ht="14.25" customHeight="1"/>
    <row r="289484" ht="14.25" customHeight="1"/>
    <row r="289486" ht="14.25" customHeight="1"/>
    <row r="289488" ht="14.25" customHeight="1"/>
    <row r="289490" ht="14.25" customHeight="1"/>
    <row r="289492" ht="14.25" customHeight="1"/>
    <row r="289494" ht="14.25" customHeight="1"/>
    <row r="289496" ht="14.25" customHeight="1"/>
    <row r="289498" ht="14.25" customHeight="1"/>
    <row r="289500" ht="14.25" customHeight="1"/>
    <row r="289502" ht="14.25" customHeight="1"/>
    <row r="289504" ht="14.25" customHeight="1"/>
    <row r="289506" ht="14.25" customHeight="1"/>
    <row r="289508" ht="14.25" customHeight="1"/>
    <row r="289510" ht="14.25" customHeight="1"/>
    <row r="289512" ht="14.25" customHeight="1"/>
    <row r="289514" ht="14.25" customHeight="1"/>
    <row r="289516" ht="14.25" customHeight="1"/>
    <row r="289518" ht="14.25" customHeight="1"/>
    <row r="289520" ht="14.25" customHeight="1"/>
    <row r="289522" ht="14.25" customHeight="1"/>
    <row r="289524" ht="14.25" customHeight="1"/>
    <row r="289526" ht="14.25" customHeight="1"/>
    <row r="289528" ht="14.25" customHeight="1"/>
    <row r="289530" ht="14.25" customHeight="1"/>
    <row r="289532" ht="14.25" customHeight="1"/>
    <row r="289534" ht="14.25" customHeight="1"/>
    <row r="289536" ht="14.25" customHeight="1"/>
    <row r="289538" ht="14.25" customHeight="1"/>
    <row r="289540" ht="14.25" customHeight="1"/>
    <row r="289542" ht="14.25" customHeight="1"/>
    <row r="289544" ht="14.25" customHeight="1"/>
    <row r="289546" ht="14.25" customHeight="1"/>
    <row r="289548" ht="14.25" customHeight="1"/>
    <row r="289550" ht="14.25" customHeight="1"/>
    <row r="289552" ht="14.25" customHeight="1"/>
    <row r="289554" ht="14.25" customHeight="1"/>
    <row r="289556" ht="14.25" customHeight="1"/>
    <row r="289558" ht="14.25" customHeight="1"/>
    <row r="289560" ht="14.25" customHeight="1"/>
    <row r="289562" ht="14.25" customHeight="1"/>
    <row r="289564" ht="14.25" customHeight="1"/>
    <row r="289566" ht="14.25" customHeight="1"/>
    <row r="289568" ht="14.25" customHeight="1"/>
    <row r="289570" ht="14.25" customHeight="1"/>
    <row r="289572" ht="14.25" customHeight="1"/>
    <row r="289574" ht="14.25" customHeight="1"/>
    <row r="289576" ht="14.25" customHeight="1"/>
    <row r="289578" ht="14.25" customHeight="1"/>
    <row r="289580" ht="14.25" customHeight="1"/>
    <row r="289582" ht="14.25" customHeight="1"/>
    <row r="289584" ht="14.25" customHeight="1"/>
    <row r="289586" ht="14.25" customHeight="1"/>
    <row r="289588" ht="14.25" customHeight="1"/>
    <row r="289590" ht="14.25" customHeight="1"/>
    <row r="289592" ht="14.25" customHeight="1"/>
    <row r="289594" ht="14.25" customHeight="1"/>
    <row r="289596" ht="14.25" customHeight="1"/>
    <row r="289598" ht="14.25" customHeight="1"/>
    <row r="289600" ht="14.25" customHeight="1"/>
    <row r="289602" ht="14.25" customHeight="1"/>
    <row r="289604" ht="14.25" customHeight="1"/>
    <row r="289606" ht="14.25" customHeight="1"/>
    <row r="289608" ht="14.25" customHeight="1"/>
    <row r="289610" ht="14.25" customHeight="1"/>
    <row r="289612" ht="14.25" customHeight="1"/>
    <row r="289614" ht="14.25" customHeight="1"/>
    <row r="289616" ht="14.25" customHeight="1"/>
    <row r="289618" ht="14.25" customHeight="1"/>
    <row r="289620" ht="14.25" customHeight="1"/>
    <row r="289622" ht="14.25" customHeight="1"/>
    <row r="289624" ht="14.25" customHeight="1"/>
    <row r="289626" ht="14.25" customHeight="1"/>
    <row r="289628" ht="14.25" customHeight="1"/>
    <row r="289630" ht="14.25" customHeight="1"/>
    <row r="289632" ht="14.25" customHeight="1"/>
    <row r="289634" ht="14.25" customHeight="1"/>
    <row r="289636" ht="14.25" customHeight="1"/>
    <row r="289638" ht="14.25" customHeight="1"/>
    <row r="289640" ht="14.25" customHeight="1"/>
    <row r="289642" ht="14.25" customHeight="1"/>
    <row r="289644" ht="14.25" customHeight="1"/>
    <row r="289646" ht="14.25" customHeight="1"/>
    <row r="289648" ht="14.25" customHeight="1"/>
    <row r="289650" ht="14.25" customHeight="1"/>
    <row r="289652" ht="14.25" customHeight="1"/>
    <row r="289654" ht="14.25" customHeight="1"/>
    <row r="289656" ht="14.25" customHeight="1"/>
    <row r="289658" ht="14.25" customHeight="1"/>
    <row r="289660" ht="14.25" customHeight="1"/>
    <row r="289662" ht="14.25" customHeight="1"/>
    <row r="289664" ht="14.25" customHeight="1"/>
    <row r="289666" ht="14.25" customHeight="1"/>
    <row r="289668" ht="14.25" customHeight="1"/>
    <row r="289670" ht="14.25" customHeight="1"/>
    <row r="289672" ht="14.25" customHeight="1"/>
    <row r="289674" ht="14.25" customHeight="1"/>
    <row r="289676" ht="14.25" customHeight="1"/>
    <row r="289678" ht="14.25" customHeight="1"/>
    <row r="289680" ht="14.25" customHeight="1"/>
    <row r="289682" ht="14.25" customHeight="1"/>
    <row r="289684" ht="14.25" customHeight="1"/>
    <row r="289686" ht="14.25" customHeight="1"/>
    <row r="289688" ht="14.25" customHeight="1"/>
    <row r="289690" ht="14.25" customHeight="1"/>
    <row r="289692" ht="14.25" customHeight="1"/>
    <row r="289694" ht="14.25" customHeight="1"/>
    <row r="289696" ht="14.25" customHeight="1"/>
    <row r="289698" ht="14.25" customHeight="1"/>
    <row r="289700" ht="14.25" customHeight="1"/>
    <row r="289702" ht="14.25" customHeight="1"/>
    <row r="289704" ht="14.25" customHeight="1"/>
    <row r="289706" ht="14.25" customHeight="1"/>
    <row r="289708" ht="14.25" customHeight="1"/>
    <row r="289710" ht="14.25" customHeight="1"/>
    <row r="289712" ht="14.25" customHeight="1"/>
    <row r="289714" ht="14.25" customHeight="1"/>
    <row r="289716" ht="14.25" customHeight="1"/>
    <row r="289718" ht="14.25" customHeight="1"/>
    <row r="289720" ht="14.25" customHeight="1"/>
    <row r="289722" ht="14.25" customHeight="1"/>
    <row r="289724" ht="14.25" customHeight="1"/>
    <row r="289726" ht="14.25" customHeight="1"/>
    <row r="289728" ht="14.25" customHeight="1"/>
    <row r="289730" ht="14.25" customHeight="1"/>
    <row r="289732" ht="14.25" customHeight="1"/>
    <row r="289734" ht="14.25" customHeight="1"/>
    <row r="289736" ht="14.25" customHeight="1"/>
    <row r="289738" ht="14.25" customHeight="1"/>
    <row r="289740" ht="14.25" customHeight="1"/>
    <row r="289742" ht="14.25" customHeight="1"/>
    <row r="289744" ht="14.25" customHeight="1"/>
    <row r="289746" ht="14.25" customHeight="1"/>
    <row r="289748" ht="14.25" customHeight="1"/>
    <row r="289750" ht="14.25" customHeight="1"/>
    <row r="289752" ht="14.25" customHeight="1"/>
    <row r="289754" ht="14.25" customHeight="1"/>
    <row r="289756" ht="14.25" customHeight="1"/>
    <row r="289758" ht="14.25" customHeight="1"/>
    <row r="289760" ht="14.25" customHeight="1"/>
    <row r="289762" ht="14.25" customHeight="1"/>
    <row r="289764" ht="14.25" customHeight="1"/>
    <row r="289766" ht="14.25" customHeight="1"/>
    <row r="289768" ht="14.25" customHeight="1"/>
    <row r="289770" ht="14.25" customHeight="1"/>
    <row r="289772" ht="14.25" customHeight="1"/>
    <row r="289774" ht="14.25" customHeight="1"/>
    <row r="289776" ht="14.25" customHeight="1"/>
    <row r="289778" ht="14.25" customHeight="1"/>
    <row r="289780" ht="14.25" customHeight="1"/>
    <row r="289782" ht="14.25" customHeight="1"/>
    <row r="289784" ht="14.25" customHeight="1"/>
    <row r="289786" ht="14.25" customHeight="1"/>
    <row r="289788" ht="14.25" customHeight="1"/>
    <row r="289790" ht="14.25" customHeight="1"/>
    <row r="289792" ht="14.25" customHeight="1"/>
    <row r="289794" ht="14.25" customHeight="1"/>
    <row r="289796" ht="14.25" customHeight="1"/>
    <row r="289798" ht="14.25" customHeight="1"/>
    <row r="289800" ht="14.25" customHeight="1"/>
    <row r="289802" ht="14.25" customHeight="1"/>
    <row r="289804" ht="14.25" customHeight="1"/>
    <row r="289806" ht="14.25" customHeight="1"/>
    <row r="289808" ht="14.25" customHeight="1"/>
    <row r="289810" ht="14.25" customHeight="1"/>
    <row r="289812" ht="14.25" customHeight="1"/>
    <row r="289814" ht="14.25" customHeight="1"/>
    <row r="289816" ht="14.25" customHeight="1"/>
    <row r="289818" ht="14.25" customHeight="1"/>
    <row r="289820" ht="14.25" customHeight="1"/>
    <row r="289822" ht="14.25" customHeight="1"/>
    <row r="289824" ht="14.25" customHeight="1"/>
    <row r="289826" ht="14.25" customHeight="1"/>
    <row r="289828" ht="14.25" customHeight="1"/>
    <row r="289830" ht="14.25" customHeight="1"/>
    <row r="289832" ht="14.25" customHeight="1"/>
    <row r="289834" ht="14.25" customHeight="1"/>
    <row r="289836" ht="14.25" customHeight="1"/>
    <row r="289838" ht="14.25" customHeight="1"/>
    <row r="289840" ht="14.25" customHeight="1"/>
    <row r="289842" ht="14.25" customHeight="1"/>
    <row r="289844" ht="14.25" customHeight="1"/>
    <row r="289846" ht="14.25" customHeight="1"/>
    <row r="289848" ht="14.25" customHeight="1"/>
    <row r="289850" ht="14.25" customHeight="1"/>
    <row r="289852" ht="14.25" customHeight="1"/>
    <row r="289854" ht="14.25" customHeight="1"/>
    <row r="289856" ht="14.25" customHeight="1"/>
    <row r="289858" ht="14.25" customHeight="1"/>
    <row r="289860" ht="14.25" customHeight="1"/>
    <row r="289862" ht="14.25" customHeight="1"/>
    <row r="289864" ht="14.25" customHeight="1"/>
    <row r="289866" ht="14.25" customHeight="1"/>
    <row r="289868" ht="14.25" customHeight="1"/>
    <row r="289870" ht="14.25" customHeight="1"/>
    <row r="289872" ht="14.25" customHeight="1"/>
    <row r="289874" ht="14.25" customHeight="1"/>
    <row r="289876" ht="14.25" customHeight="1"/>
    <row r="289878" ht="14.25" customHeight="1"/>
    <row r="289880" ht="14.25" customHeight="1"/>
    <row r="289882" ht="14.25" customHeight="1"/>
    <row r="289884" ht="14.25" customHeight="1"/>
    <row r="289886" ht="14.25" customHeight="1"/>
    <row r="289888" ht="14.25" customHeight="1"/>
    <row r="289890" ht="14.25" customHeight="1"/>
    <row r="289892" ht="14.25" customHeight="1"/>
    <row r="289894" ht="14.25" customHeight="1"/>
    <row r="289896" ht="14.25" customHeight="1"/>
    <row r="289898" ht="14.25" customHeight="1"/>
    <row r="289900" ht="14.25" customHeight="1"/>
    <row r="289902" ht="14.25" customHeight="1"/>
    <row r="289904" ht="14.25" customHeight="1"/>
    <row r="289906" ht="14.25" customHeight="1"/>
    <row r="289908" ht="14.25" customHeight="1"/>
    <row r="289910" ht="14.25" customHeight="1"/>
    <row r="289912" ht="14.25" customHeight="1"/>
    <row r="289914" ht="14.25" customHeight="1"/>
    <row r="289916" ht="14.25" customHeight="1"/>
    <row r="289918" ht="14.25" customHeight="1"/>
    <row r="289920" ht="14.25" customHeight="1"/>
    <row r="289922" ht="14.25" customHeight="1"/>
    <row r="289924" ht="14.25" customHeight="1"/>
    <row r="289926" ht="14.25" customHeight="1"/>
    <row r="289928" ht="14.25" customHeight="1"/>
    <row r="289930" ht="14.25" customHeight="1"/>
    <row r="289932" ht="14.25" customHeight="1"/>
    <row r="289934" ht="14.25" customHeight="1"/>
    <row r="289936" ht="14.25" customHeight="1"/>
    <row r="289938" ht="14.25" customHeight="1"/>
    <row r="289940" ht="14.25" customHeight="1"/>
    <row r="289942" ht="14.25" customHeight="1"/>
    <row r="289944" ht="14.25" customHeight="1"/>
    <row r="289946" ht="14.25" customHeight="1"/>
    <row r="289948" ht="14.25" customHeight="1"/>
    <row r="289950" ht="14.25" customHeight="1"/>
    <row r="289952" ht="14.25" customHeight="1"/>
    <row r="289954" ht="14.25" customHeight="1"/>
    <row r="289956" ht="14.25" customHeight="1"/>
    <row r="289958" ht="14.25" customHeight="1"/>
    <row r="289960" ht="14.25" customHeight="1"/>
    <row r="289962" ht="14.25" customHeight="1"/>
    <row r="289964" ht="14.25" customHeight="1"/>
    <row r="289966" ht="14.25" customHeight="1"/>
    <row r="289968" ht="14.25" customHeight="1"/>
    <row r="289970" ht="14.25" customHeight="1"/>
    <row r="289972" ht="14.25" customHeight="1"/>
    <row r="289974" ht="14.25" customHeight="1"/>
    <row r="289976" ht="14.25" customHeight="1"/>
    <row r="289978" ht="14.25" customHeight="1"/>
    <row r="289980" ht="14.25" customHeight="1"/>
    <row r="289982" ht="14.25" customHeight="1"/>
    <row r="289984" ht="14.25" customHeight="1"/>
    <row r="289986" ht="14.25" customHeight="1"/>
    <row r="289988" ht="14.25" customHeight="1"/>
    <row r="289990" ht="14.25" customHeight="1"/>
    <row r="289992" ht="14.25" customHeight="1"/>
    <row r="289994" ht="14.25" customHeight="1"/>
    <row r="289996" ht="14.25" customHeight="1"/>
    <row r="289998" ht="14.25" customHeight="1"/>
    <row r="290000" ht="14.25" customHeight="1"/>
    <row r="290002" ht="14.25" customHeight="1"/>
    <row r="290004" ht="14.25" customHeight="1"/>
    <row r="290006" ht="14.25" customHeight="1"/>
    <row r="290008" ht="14.25" customHeight="1"/>
    <row r="290010" ht="14.25" customHeight="1"/>
    <row r="290012" ht="14.25" customHeight="1"/>
    <row r="290014" ht="14.25" customHeight="1"/>
    <row r="290016" ht="14.25" customHeight="1"/>
    <row r="290018" ht="14.25" customHeight="1"/>
    <row r="290020" ht="14.25" customHeight="1"/>
    <row r="290022" ht="14.25" customHeight="1"/>
    <row r="290024" ht="14.25" customHeight="1"/>
    <row r="290026" ht="14.25" customHeight="1"/>
    <row r="290028" ht="14.25" customHeight="1"/>
    <row r="290030" ht="14.25" customHeight="1"/>
    <row r="290032" ht="14.25" customHeight="1"/>
    <row r="290034" ht="14.25" customHeight="1"/>
    <row r="290036" ht="14.25" customHeight="1"/>
    <row r="290038" ht="14.25" customHeight="1"/>
    <row r="290040" ht="14.25" customHeight="1"/>
    <row r="290042" ht="14.25" customHeight="1"/>
    <row r="290044" ht="14.25" customHeight="1"/>
    <row r="290046" ht="14.25" customHeight="1"/>
    <row r="290048" ht="14.25" customHeight="1"/>
    <row r="290050" ht="14.25" customHeight="1"/>
    <row r="290052" ht="14.25" customHeight="1"/>
    <row r="290054" ht="14.25" customHeight="1"/>
    <row r="290056" ht="14.25" customHeight="1"/>
    <row r="290058" ht="14.25" customHeight="1"/>
    <row r="290060" ht="14.25" customHeight="1"/>
    <row r="290062" ht="14.25" customHeight="1"/>
    <row r="290064" ht="14.25" customHeight="1"/>
    <row r="290066" ht="14.25" customHeight="1"/>
    <row r="290068" ht="14.25" customHeight="1"/>
    <row r="290070" ht="14.25" customHeight="1"/>
    <row r="290072" ht="14.25" customHeight="1"/>
    <row r="290074" ht="14.25" customHeight="1"/>
    <row r="290076" ht="14.25" customHeight="1"/>
    <row r="290078" ht="14.25" customHeight="1"/>
    <row r="290080" ht="14.25" customHeight="1"/>
    <row r="290082" ht="14.25" customHeight="1"/>
    <row r="290084" ht="14.25" customHeight="1"/>
    <row r="290086" ht="14.25" customHeight="1"/>
    <row r="290088" ht="14.25" customHeight="1"/>
    <row r="290090" ht="14.25" customHeight="1"/>
    <row r="290092" ht="14.25" customHeight="1"/>
    <row r="290094" ht="14.25" customHeight="1"/>
    <row r="290096" ht="14.25" customHeight="1"/>
    <row r="290098" ht="14.25" customHeight="1"/>
    <row r="290100" ht="14.25" customHeight="1"/>
    <row r="290102" ht="14.25" customHeight="1"/>
    <row r="290104" ht="14.25" customHeight="1"/>
    <row r="290106" ht="14.25" customHeight="1"/>
    <row r="290108" ht="14.25" customHeight="1"/>
    <row r="290110" ht="14.25" customHeight="1"/>
    <row r="290112" ht="14.25" customHeight="1"/>
    <row r="290114" ht="14.25" customHeight="1"/>
    <row r="290116" ht="14.25" customHeight="1"/>
    <row r="290118" ht="14.25" customHeight="1"/>
    <row r="290120" ht="14.25" customHeight="1"/>
    <row r="290122" ht="14.25" customHeight="1"/>
    <row r="290124" ht="14.25" customHeight="1"/>
    <row r="290126" ht="14.25" customHeight="1"/>
    <row r="290128" ht="14.25" customHeight="1"/>
    <row r="290130" ht="14.25" customHeight="1"/>
    <row r="290132" ht="14.25" customHeight="1"/>
    <row r="290134" ht="14.25" customHeight="1"/>
    <row r="290136" ht="14.25" customHeight="1"/>
    <row r="290138" ht="14.25" customHeight="1"/>
    <row r="290140" ht="14.25" customHeight="1"/>
    <row r="290142" ht="14.25" customHeight="1"/>
    <row r="290144" ht="14.25" customHeight="1"/>
    <row r="290146" ht="14.25" customHeight="1"/>
    <row r="290148" ht="14.25" customHeight="1"/>
    <row r="290150" ht="14.25" customHeight="1"/>
    <row r="290152" ht="14.25" customHeight="1"/>
    <row r="290154" ht="14.25" customHeight="1"/>
    <row r="290156" ht="14.25" customHeight="1"/>
    <row r="290158" ht="14.25" customHeight="1"/>
    <row r="290160" ht="14.25" customHeight="1"/>
    <row r="290162" ht="14.25" customHeight="1"/>
    <row r="290164" ht="14.25" customHeight="1"/>
    <row r="290166" ht="14.25" customHeight="1"/>
    <row r="290168" ht="14.25" customHeight="1"/>
    <row r="290170" ht="14.25" customHeight="1"/>
    <row r="290172" ht="14.25" customHeight="1"/>
    <row r="290174" ht="14.25" customHeight="1"/>
    <row r="290176" ht="14.25" customHeight="1"/>
    <row r="290178" ht="14.25" customHeight="1"/>
    <row r="290180" ht="14.25" customHeight="1"/>
    <row r="290182" ht="14.25" customHeight="1"/>
    <row r="290184" ht="14.25" customHeight="1"/>
    <row r="290186" ht="14.25" customHeight="1"/>
    <row r="290188" ht="14.25" customHeight="1"/>
    <row r="290190" ht="14.25" customHeight="1"/>
    <row r="290192" ht="14.25" customHeight="1"/>
    <row r="290194" ht="14.25" customHeight="1"/>
    <row r="290196" ht="14.25" customHeight="1"/>
    <row r="290198" ht="14.25" customHeight="1"/>
    <row r="290200" ht="14.25" customHeight="1"/>
    <row r="290202" ht="14.25" customHeight="1"/>
    <row r="290204" ht="14.25" customHeight="1"/>
    <row r="290206" ht="14.25" customHeight="1"/>
    <row r="290208" ht="14.25" customHeight="1"/>
    <row r="290210" ht="14.25" customHeight="1"/>
    <row r="290212" ht="14.25" customHeight="1"/>
    <row r="290214" ht="14.25" customHeight="1"/>
    <row r="290216" ht="14.25" customHeight="1"/>
    <row r="290218" ht="14.25" customHeight="1"/>
    <row r="290220" ht="14.25" customHeight="1"/>
    <row r="290222" ht="14.25" customHeight="1"/>
    <row r="290224" ht="14.25" customHeight="1"/>
    <row r="290226" ht="14.25" customHeight="1"/>
    <row r="290228" ht="14.25" customHeight="1"/>
    <row r="290230" ht="14.25" customHeight="1"/>
    <row r="290232" ht="14.25" customHeight="1"/>
    <row r="290234" ht="14.25" customHeight="1"/>
    <row r="290236" ht="14.25" customHeight="1"/>
    <row r="290238" ht="14.25" customHeight="1"/>
    <row r="290240" ht="14.25" customHeight="1"/>
    <row r="290242" ht="14.25" customHeight="1"/>
    <row r="290244" ht="14.25" customHeight="1"/>
    <row r="290246" ht="14.25" customHeight="1"/>
    <row r="290248" ht="14.25" customHeight="1"/>
    <row r="290250" ht="14.25" customHeight="1"/>
    <row r="290252" ht="14.25" customHeight="1"/>
    <row r="290254" ht="14.25" customHeight="1"/>
    <row r="290256" ht="14.25" customHeight="1"/>
    <row r="290258" ht="14.25" customHeight="1"/>
    <row r="290260" ht="14.25" customHeight="1"/>
    <row r="290262" ht="14.25" customHeight="1"/>
    <row r="290264" ht="14.25" customHeight="1"/>
    <row r="290266" ht="14.25" customHeight="1"/>
    <row r="290268" ht="14.25" customHeight="1"/>
    <row r="290270" ht="14.25" customHeight="1"/>
    <row r="290272" ht="14.25" customHeight="1"/>
    <row r="290274" ht="14.25" customHeight="1"/>
    <row r="290276" ht="14.25" customHeight="1"/>
    <row r="290278" ht="14.25" customHeight="1"/>
    <row r="290280" ht="14.25" customHeight="1"/>
    <row r="290282" ht="14.25" customHeight="1"/>
    <row r="290284" ht="14.25" customHeight="1"/>
    <row r="290286" ht="14.25" customHeight="1"/>
    <row r="290288" ht="14.25" customHeight="1"/>
    <row r="290290" ht="14.25" customHeight="1"/>
    <row r="290292" ht="14.25" customHeight="1"/>
    <row r="290294" ht="14.25" customHeight="1"/>
    <row r="290296" ht="14.25" customHeight="1"/>
    <row r="290298" ht="14.25" customHeight="1"/>
    <row r="290300" ht="14.25" customHeight="1"/>
    <row r="290302" ht="14.25" customHeight="1"/>
    <row r="290304" ht="14.25" customHeight="1"/>
    <row r="290306" ht="14.25" customHeight="1"/>
    <row r="290308" ht="14.25" customHeight="1"/>
    <row r="290310" ht="14.25" customHeight="1"/>
    <row r="290312" ht="14.25" customHeight="1"/>
    <row r="290314" ht="14.25" customHeight="1"/>
    <row r="290316" ht="14.25" customHeight="1"/>
    <row r="290318" ht="14.25" customHeight="1"/>
    <row r="290320" ht="14.25" customHeight="1"/>
    <row r="290322" ht="14.25" customHeight="1"/>
    <row r="290324" ht="14.25" customHeight="1"/>
    <row r="290326" ht="14.25" customHeight="1"/>
    <row r="290328" ht="14.25" customHeight="1"/>
    <row r="290330" ht="14.25" customHeight="1"/>
    <row r="290332" ht="14.25" customHeight="1"/>
    <row r="290334" ht="14.25" customHeight="1"/>
    <row r="290336" ht="14.25" customHeight="1"/>
    <row r="290338" ht="14.25" customHeight="1"/>
    <row r="290340" ht="14.25" customHeight="1"/>
    <row r="290342" ht="14.25" customHeight="1"/>
    <row r="290344" ht="14.25" customHeight="1"/>
    <row r="290346" ht="14.25" customHeight="1"/>
    <row r="290348" ht="14.25" customHeight="1"/>
    <row r="290350" ht="14.25" customHeight="1"/>
    <row r="290352" ht="14.25" customHeight="1"/>
    <row r="290354" ht="14.25" customHeight="1"/>
    <row r="290356" ht="14.25" customHeight="1"/>
    <row r="290358" ht="14.25" customHeight="1"/>
    <row r="290360" ht="14.25" customHeight="1"/>
    <row r="290362" ht="14.25" customHeight="1"/>
    <row r="290364" ht="14.25" customHeight="1"/>
    <row r="290366" ht="14.25" customHeight="1"/>
    <row r="290368" ht="14.25" customHeight="1"/>
    <row r="290370" ht="14.25" customHeight="1"/>
    <row r="290372" ht="14.25" customHeight="1"/>
    <row r="290374" ht="14.25" customHeight="1"/>
    <row r="290376" ht="14.25" customHeight="1"/>
    <row r="290378" ht="14.25" customHeight="1"/>
    <row r="290380" ht="14.25" customHeight="1"/>
    <row r="290382" ht="14.25" customHeight="1"/>
    <row r="290384" ht="14.25" customHeight="1"/>
    <row r="290386" ht="14.25" customHeight="1"/>
    <row r="290388" ht="14.25" customHeight="1"/>
    <row r="290390" ht="14.25" customHeight="1"/>
    <row r="290392" ht="14.25" customHeight="1"/>
    <row r="290394" ht="14.25" customHeight="1"/>
    <row r="290396" ht="14.25" customHeight="1"/>
    <row r="290398" ht="14.25" customHeight="1"/>
    <row r="290400" ht="14.25" customHeight="1"/>
    <row r="290402" ht="14.25" customHeight="1"/>
    <row r="290404" ht="14.25" customHeight="1"/>
    <row r="290406" ht="14.25" customHeight="1"/>
    <row r="290408" ht="14.25" customHeight="1"/>
    <row r="290410" ht="14.25" customHeight="1"/>
    <row r="290412" ht="14.25" customHeight="1"/>
    <row r="290414" ht="14.25" customHeight="1"/>
    <row r="290416" ht="14.25" customHeight="1"/>
    <row r="290418" ht="14.25" customHeight="1"/>
    <row r="290420" ht="14.25" customHeight="1"/>
    <row r="290422" ht="14.25" customHeight="1"/>
    <row r="290424" ht="14.25" customHeight="1"/>
    <row r="290426" ht="14.25" customHeight="1"/>
    <row r="290428" ht="14.25" customHeight="1"/>
    <row r="290430" ht="14.25" customHeight="1"/>
    <row r="290432" ht="14.25" customHeight="1"/>
    <row r="290434" ht="14.25" customHeight="1"/>
    <row r="290436" ht="14.25" customHeight="1"/>
    <row r="290438" ht="14.25" customHeight="1"/>
    <row r="290440" ht="14.25" customHeight="1"/>
    <row r="290442" ht="14.25" customHeight="1"/>
    <row r="290444" ht="14.25" customHeight="1"/>
    <row r="290446" ht="14.25" customHeight="1"/>
    <row r="290448" ht="14.25" customHeight="1"/>
    <row r="290450" ht="14.25" customHeight="1"/>
    <row r="290452" ht="14.25" customHeight="1"/>
    <row r="290454" ht="14.25" customHeight="1"/>
    <row r="290456" ht="14.25" customHeight="1"/>
    <row r="290458" ht="14.25" customHeight="1"/>
    <row r="290460" ht="14.25" customHeight="1"/>
    <row r="290462" ht="14.25" customHeight="1"/>
    <row r="290464" ht="14.25" customHeight="1"/>
    <row r="290466" ht="14.25" customHeight="1"/>
    <row r="290468" ht="14.25" customHeight="1"/>
    <row r="290470" ht="14.25" customHeight="1"/>
    <row r="290472" ht="14.25" customHeight="1"/>
    <row r="290474" ht="14.25" customHeight="1"/>
    <row r="290476" ht="14.25" customHeight="1"/>
    <row r="290478" ht="14.25" customHeight="1"/>
    <row r="290480" ht="14.25" customHeight="1"/>
    <row r="290482" ht="14.25" customHeight="1"/>
    <row r="290484" ht="14.25" customHeight="1"/>
    <row r="290486" ht="14.25" customHeight="1"/>
    <row r="290488" ht="14.25" customHeight="1"/>
    <row r="290490" ht="14.25" customHeight="1"/>
    <row r="290492" ht="14.25" customHeight="1"/>
    <row r="290494" ht="14.25" customHeight="1"/>
    <row r="290496" ht="14.25" customHeight="1"/>
    <row r="290498" ht="14.25" customHeight="1"/>
    <row r="290500" ht="14.25" customHeight="1"/>
    <row r="290502" ht="14.25" customHeight="1"/>
    <row r="290504" ht="14.25" customHeight="1"/>
    <row r="290506" ht="14.25" customHeight="1"/>
    <row r="290508" ht="14.25" customHeight="1"/>
    <row r="290510" ht="14.25" customHeight="1"/>
    <row r="290512" ht="14.25" customHeight="1"/>
    <row r="290514" ht="14.25" customHeight="1"/>
    <row r="290516" ht="14.25" customHeight="1"/>
    <row r="290518" ht="14.25" customHeight="1"/>
    <row r="290520" ht="14.25" customHeight="1"/>
    <row r="290522" ht="14.25" customHeight="1"/>
    <row r="290524" ht="14.25" customHeight="1"/>
    <row r="290526" ht="14.25" customHeight="1"/>
    <row r="290528" ht="14.25" customHeight="1"/>
    <row r="290530" ht="14.25" customHeight="1"/>
    <row r="290532" ht="14.25" customHeight="1"/>
    <row r="290534" ht="14.25" customHeight="1"/>
    <row r="290536" ht="14.25" customHeight="1"/>
    <row r="290538" ht="14.25" customHeight="1"/>
    <row r="290540" ht="14.25" customHeight="1"/>
    <row r="290542" ht="14.25" customHeight="1"/>
    <row r="290544" ht="14.25" customHeight="1"/>
    <row r="290546" ht="14.25" customHeight="1"/>
    <row r="290548" ht="14.25" customHeight="1"/>
    <row r="290550" ht="14.25" customHeight="1"/>
    <row r="290552" ht="14.25" customHeight="1"/>
    <row r="290554" ht="14.25" customHeight="1"/>
    <row r="290556" ht="14.25" customHeight="1"/>
    <row r="290558" ht="14.25" customHeight="1"/>
    <row r="290560" ht="14.25" customHeight="1"/>
    <row r="290562" ht="14.25" customHeight="1"/>
    <row r="290564" ht="14.25" customHeight="1"/>
    <row r="290566" ht="14.25" customHeight="1"/>
    <row r="290568" ht="14.25" customHeight="1"/>
    <row r="290570" ht="14.25" customHeight="1"/>
    <row r="290572" ht="14.25" customHeight="1"/>
    <row r="290574" ht="14.25" customHeight="1"/>
    <row r="290576" ht="14.25" customHeight="1"/>
    <row r="290578" ht="14.25" customHeight="1"/>
    <row r="290580" ht="14.25" customHeight="1"/>
    <row r="290582" ht="14.25" customHeight="1"/>
    <row r="290584" ht="14.25" customHeight="1"/>
    <row r="290586" ht="14.25" customHeight="1"/>
    <row r="290588" ht="14.25" customHeight="1"/>
    <row r="290590" ht="14.25" customHeight="1"/>
    <row r="290592" ht="14.25" customHeight="1"/>
    <row r="290594" ht="14.25" customHeight="1"/>
    <row r="290596" ht="14.25" customHeight="1"/>
    <row r="290598" ht="14.25" customHeight="1"/>
    <row r="290600" ht="14.25" customHeight="1"/>
    <row r="290602" ht="14.25" customHeight="1"/>
    <row r="290604" ht="14.25" customHeight="1"/>
    <row r="290606" ht="14.25" customHeight="1"/>
    <row r="290608" ht="14.25" customHeight="1"/>
    <row r="290610" ht="14.25" customHeight="1"/>
    <row r="290612" ht="14.25" customHeight="1"/>
    <row r="290614" ht="14.25" customHeight="1"/>
    <row r="290616" ht="14.25" customHeight="1"/>
    <row r="290618" ht="14.25" customHeight="1"/>
    <row r="290620" ht="14.25" customHeight="1"/>
    <row r="290622" ht="14.25" customHeight="1"/>
    <row r="290624" ht="14.25" customHeight="1"/>
    <row r="290626" ht="14.25" customHeight="1"/>
    <row r="290628" ht="14.25" customHeight="1"/>
    <row r="290630" ht="14.25" customHeight="1"/>
    <row r="290632" ht="14.25" customHeight="1"/>
    <row r="290634" ht="14.25" customHeight="1"/>
    <row r="290636" ht="14.25" customHeight="1"/>
    <row r="290638" ht="14.25" customHeight="1"/>
    <row r="290640" ht="14.25" customHeight="1"/>
    <row r="290642" ht="14.25" customHeight="1"/>
    <row r="290644" ht="14.25" customHeight="1"/>
    <row r="290646" ht="14.25" customHeight="1"/>
    <row r="290648" ht="14.25" customHeight="1"/>
    <row r="290650" ht="14.25" customHeight="1"/>
    <row r="290652" ht="14.25" customHeight="1"/>
    <row r="290654" ht="14.25" customHeight="1"/>
    <row r="290656" ht="14.25" customHeight="1"/>
    <row r="290658" ht="14.25" customHeight="1"/>
    <row r="290660" ht="14.25" customHeight="1"/>
    <row r="290662" ht="14.25" customHeight="1"/>
    <row r="290664" ht="14.25" customHeight="1"/>
    <row r="290666" ht="14.25" customHeight="1"/>
    <row r="290668" ht="14.25" customHeight="1"/>
    <row r="290670" ht="14.25" customHeight="1"/>
    <row r="290672" ht="14.25" customHeight="1"/>
    <row r="290674" ht="14.25" customHeight="1"/>
    <row r="290676" ht="14.25" customHeight="1"/>
    <row r="290678" ht="14.25" customHeight="1"/>
    <row r="290680" ht="14.25" customHeight="1"/>
    <row r="290682" ht="14.25" customHeight="1"/>
    <row r="290684" ht="14.25" customHeight="1"/>
    <row r="290686" ht="14.25" customHeight="1"/>
    <row r="290688" ht="14.25" customHeight="1"/>
    <row r="290690" ht="14.25" customHeight="1"/>
    <row r="290692" ht="14.25" customHeight="1"/>
    <row r="290694" ht="14.25" customHeight="1"/>
    <row r="290696" ht="14.25" customHeight="1"/>
    <row r="290698" ht="14.25" customHeight="1"/>
    <row r="290700" ht="14.25" customHeight="1"/>
    <row r="290702" ht="14.25" customHeight="1"/>
    <row r="290704" ht="14.25" customHeight="1"/>
    <row r="290706" ht="14.25" customHeight="1"/>
    <row r="290708" ht="14.25" customHeight="1"/>
    <row r="290710" ht="14.25" customHeight="1"/>
    <row r="290712" ht="14.25" customHeight="1"/>
    <row r="290714" ht="14.25" customHeight="1"/>
    <row r="290716" ht="14.25" customHeight="1"/>
    <row r="290718" ht="14.25" customHeight="1"/>
    <row r="290720" ht="14.25" customHeight="1"/>
    <row r="290722" ht="14.25" customHeight="1"/>
    <row r="290724" ht="14.25" customHeight="1"/>
    <row r="290726" ht="14.25" customHeight="1"/>
    <row r="290728" ht="14.25" customHeight="1"/>
    <row r="290730" ht="14.25" customHeight="1"/>
    <row r="290732" ht="14.25" customHeight="1"/>
    <row r="290734" ht="14.25" customHeight="1"/>
    <row r="290736" ht="14.25" customHeight="1"/>
    <row r="290738" ht="14.25" customHeight="1"/>
    <row r="290740" ht="14.25" customHeight="1"/>
    <row r="290742" ht="14.25" customHeight="1"/>
    <row r="290744" ht="14.25" customHeight="1"/>
    <row r="290746" ht="14.25" customHeight="1"/>
    <row r="290748" ht="14.25" customHeight="1"/>
    <row r="290750" ht="14.25" customHeight="1"/>
    <row r="290752" ht="14.25" customHeight="1"/>
    <row r="290754" ht="14.25" customHeight="1"/>
    <row r="290756" ht="14.25" customHeight="1"/>
    <row r="290758" ht="14.25" customHeight="1"/>
    <row r="290760" ht="14.25" customHeight="1"/>
    <row r="290762" ht="14.25" customHeight="1"/>
    <row r="290764" ht="14.25" customHeight="1"/>
    <row r="290766" ht="14.25" customHeight="1"/>
    <row r="290768" ht="14.25" customHeight="1"/>
    <row r="290770" ht="14.25" customHeight="1"/>
    <row r="290772" ht="14.25" customHeight="1"/>
    <row r="290774" ht="14.25" customHeight="1"/>
    <row r="290776" ht="14.25" customHeight="1"/>
    <row r="290778" ht="14.25" customHeight="1"/>
    <row r="290780" ht="14.25" customHeight="1"/>
    <row r="290782" ht="14.25" customHeight="1"/>
    <row r="290784" ht="14.25" customHeight="1"/>
    <row r="290786" ht="14.25" customHeight="1"/>
    <row r="290788" ht="14.25" customHeight="1"/>
    <row r="290790" ht="14.25" customHeight="1"/>
    <row r="290792" ht="14.25" customHeight="1"/>
    <row r="290794" ht="14.25" customHeight="1"/>
    <row r="290796" ht="14.25" customHeight="1"/>
    <row r="290798" ht="14.25" customHeight="1"/>
    <row r="290800" ht="14.25" customHeight="1"/>
    <row r="290802" ht="14.25" customHeight="1"/>
    <row r="290804" ht="14.25" customHeight="1"/>
    <row r="290806" ht="14.25" customHeight="1"/>
    <row r="290808" ht="14.25" customHeight="1"/>
    <row r="290810" ht="14.25" customHeight="1"/>
    <row r="290812" ht="14.25" customHeight="1"/>
    <row r="290814" ht="14.25" customHeight="1"/>
    <row r="290816" ht="14.25" customHeight="1"/>
    <row r="290818" ht="14.25" customHeight="1"/>
    <row r="290820" ht="14.25" customHeight="1"/>
    <row r="290822" ht="14.25" customHeight="1"/>
    <row r="290824" ht="14.25" customHeight="1"/>
    <row r="290826" ht="14.25" customHeight="1"/>
    <row r="290828" ht="14.25" customHeight="1"/>
    <row r="290830" ht="14.25" customHeight="1"/>
    <row r="290832" ht="14.25" customHeight="1"/>
    <row r="290834" ht="14.25" customHeight="1"/>
    <row r="290836" ht="14.25" customHeight="1"/>
    <row r="290838" ht="14.25" customHeight="1"/>
    <row r="290840" ht="14.25" customHeight="1"/>
    <row r="290842" ht="14.25" customHeight="1"/>
    <row r="290844" ht="14.25" customHeight="1"/>
    <row r="290846" ht="14.25" customHeight="1"/>
    <row r="290848" ht="14.25" customHeight="1"/>
    <row r="290850" ht="14.25" customHeight="1"/>
    <row r="290852" ht="14.25" customHeight="1"/>
    <row r="290854" ht="14.25" customHeight="1"/>
    <row r="290856" ht="14.25" customHeight="1"/>
    <row r="290858" ht="14.25" customHeight="1"/>
    <row r="290860" ht="14.25" customHeight="1"/>
    <row r="290862" ht="14.25" customHeight="1"/>
    <row r="290864" ht="14.25" customHeight="1"/>
    <row r="290866" ht="14.25" customHeight="1"/>
    <row r="290868" ht="14.25" customHeight="1"/>
    <row r="290870" ht="14.25" customHeight="1"/>
    <row r="290872" ht="14.25" customHeight="1"/>
    <row r="290874" ht="14.25" customHeight="1"/>
    <row r="290876" ht="14.25" customHeight="1"/>
    <row r="290878" ht="14.25" customHeight="1"/>
    <row r="290880" ht="14.25" customHeight="1"/>
    <row r="290882" ht="14.25" customHeight="1"/>
    <row r="290884" ht="14.25" customHeight="1"/>
    <row r="290886" ht="14.25" customHeight="1"/>
    <row r="290888" ht="14.25" customHeight="1"/>
    <row r="290890" ht="14.25" customHeight="1"/>
    <row r="290892" ht="14.25" customHeight="1"/>
    <row r="290894" ht="14.25" customHeight="1"/>
    <row r="290896" ht="14.25" customHeight="1"/>
    <row r="290898" ht="14.25" customHeight="1"/>
    <row r="290900" ht="14.25" customHeight="1"/>
    <row r="290902" ht="14.25" customHeight="1"/>
    <row r="290904" ht="14.25" customHeight="1"/>
    <row r="290906" ht="14.25" customHeight="1"/>
    <row r="290908" ht="14.25" customHeight="1"/>
    <row r="290910" ht="14.25" customHeight="1"/>
    <row r="290912" ht="14.25" customHeight="1"/>
    <row r="290914" ht="14.25" customHeight="1"/>
    <row r="290916" ht="14.25" customHeight="1"/>
    <row r="290918" ht="14.25" customHeight="1"/>
    <row r="290920" ht="14.25" customHeight="1"/>
    <row r="290922" ht="14.25" customHeight="1"/>
    <row r="290924" ht="14.25" customHeight="1"/>
    <row r="290926" ht="14.25" customHeight="1"/>
    <row r="290928" ht="14.25" customHeight="1"/>
    <row r="290930" ht="14.25" customHeight="1"/>
    <row r="290932" ht="14.25" customHeight="1"/>
    <row r="290934" ht="14.25" customHeight="1"/>
    <row r="290936" ht="14.25" customHeight="1"/>
    <row r="290938" ht="14.25" customHeight="1"/>
    <row r="290940" ht="14.25" customHeight="1"/>
    <row r="290942" ht="14.25" customHeight="1"/>
    <row r="290944" ht="14.25" customHeight="1"/>
    <row r="290946" ht="14.25" customHeight="1"/>
    <row r="290948" ht="14.25" customHeight="1"/>
    <row r="290950" ht="14.25" customHeight="1"/>
    <row r="290952" ht="14.25" customHeight="1"/>
    <row r="290954" ht="14.25" customHeight="1"/>
    <row r="290956" ht="14.25" customHeight="1"/>
    <row r="290958" ht="14.25" customHeight="1"/>
    <row r="290960" ht="14.25" customHeight="1"/>
    <row r="290962" ht="14.25" customHeight="1"/>
    <row r="290964" ht="14.25" customHeight="1"/>
    <row r="290966" ht="14.25" customHeight="1"/>
    <row r="290968" ht="14.25" customHeight="1"/>
    <row r="290970" ht="14.25" customHeight="1"/>
    <row r="290972" ht="14.25" customHeight="1"/>
    <row r="290974" ht="14.25" customHeight="1"/>
    <row r="290976" ht="14.25" customHeight="1"/>
    <row r="290978" ht="14.25" customHeight="1"/>
    <row r="290980" ht="14.25" customHeight="1"/>
    <row r="290982" ht="14.25" customHeight="1"/>
    <row r="290984" ht="14.25" customHeight="1"/>
    <row r="290986" ht="14.25" customHeight="1"/>
    <row r="290988" ht="14.25" customHeight="1"/>
    <row r="290990" ht="14.25" customHeight="1"/>
    <row r="290992" ht="14.25" customHeight="1"/>
    <row r="290994" ht="14.25" customHeight="1"/>
    <row r="290996" ht="14.25" customHeight="1"/>
    <row r="290998" ht="14.25" customHeight="1"/>
    <row r="291000" ht="14.25" customHeight="1"/>
    <row r="291002" ht="14.25" customHeight="1"/>
    <row r="291004" ht="14.25" customHeight="1"/>
    <row r="291006" ht="14.25" customHeight="1"/>
    <row r="291008" ht="14.25" customHeight="1"/>
    <row r="291010" ht="14.25" customHeight="1"/>
    <row r="291012" ht="14.25" customHeight="1"/>
    <row r="291014" ht="14.25" customHeight="1"/>
    <row r="291016" ht="14.25" customHeight="1"/>
    <row r="291018" ht="14.25" customHeight="1"/>
    <row r="291020" ht="14.25" customHeight="1"/>
    <row r="291022" ht="14.25" customHeight="1"/>
    <row r="291024" ht="14.25" customHeight="1"/>
    <row r="291026" ht="14.25" customHeight="1"/>
    <row r="291028" ht="14.25" customHeight="1"/>
    <row r="291030" ht="14.25" customHeight="1"/>
    <row r="291032" ht="14.25" customHeight="1"/>
    <row r="291034" ht="14.25" customHeight="1"/>
    <row r="291036" ht="14.25" customHeight="1"/>
    <row r="291038" ht="14.25" customHeight="1"/>
    <row r="291040" ht="14.25" customHeight="1"/>
    <row r="291042" ht="14.25" customHeight="1"/>
    <row r="291044" ht="14.25" customHeight="1"/>
    <row r="291046" ht="14.25" customHeight="1"/>
    <row r="291048" ht="14.25" customHeight="1"/>
    <row r="291050" ht="14.25" customHeight="1"/>
    <row r="291052" ht="14.25" customHeight="1"/>
    <row r="291054" ht="14.25" customHeight="1"/>
    <row r="291056" ht="14.25" customHeight="1"/>
    <row r="291058" ht="14.25" customHeight="1"/>
    <row r="291060" ht="14.25" customHeight="1"/>
    <row r="291062" ht="14.25" customHeight="1"/>
    <row r="291064" ht="14.25" customHeight="1"/>
    <row r="291066" ht="14.25" customHeight="1"/>
    <row r="291068" ht="14.25" customHeight="1"/>
    <row r="291070" ht="14.25" customHeight="1"/>
    <row r="291072" ht="14.25" customHeight="1"/>
    <row r="291074" ht="14.25" customHeight="1"/>
    <row r="291076" ht="14.25" customHeight="1"/>
    <row r="291078" ht="14.25" customHeight="1"/>
    <row r="291080" ht="14.25" customHeight="1"/>
    <row r="291082" ht="14.25" customHeight="1"/>
    <row r="291084" ht="14.25" customHeight="1"/>
    <row r="291086" ht="14.25" customHeight="1"/>
    <row r="291088" ht="14.25" customHeight="1"/>
    <row r="291090" ht="14.25" customHeight="1"/>
    <row r="291092" ht="14.25" customHeight="1"/>
    <row r="291094" ht="14.25" customHeight="1"/>
    <row r="291096" ht="14.25" customHeight="1"/>
    <row r="291098" ht="14.25" customHeight="1"/>
    <row r="291100" ht="14.25" customHeight="1"/>
    <row r="291102" ht="14.25" customHeight="1"/>
    <row r="291104" ht="14.25" customHeight="1"/>
    <row r="291106" ht="14.25" customHeight="1"/>
    <row r="291108" ht="14.25" customHeight="1"/>
    <row r="291110" ht="14.25" customHeight="1"/>
    <row r="291112" ht="14.25" customHeight="1"/>
    <row r="291114" ht="14.25" customHeight="1"/>
    <row r="291116" ht="14.25" customHeight="1"/>
    <row r="291118" ht="14.25" customHeight="1"/>
    <row r="291120" ht="14.25" customHeight="1"/>
    <row r="291122" ht="14.25" customHeight="1"/>
    <row r="291124" ht="14.25" customHeight="1"/>
    <row r="291126" ht="14.25" customHeight="1"/>
    <row r="291128" ht="14.25" customHeight="1"/>
    <row r="291130" ht="14.25" customHeight="1"/>
    <row r="291132" ht="14.25" customHeight="1"/>
    <row r="291134" ht="14.25" customHeight="1"/>
    <row r="291136" ht="14.25" customHeight="1"/>
    <row r="291138" ht="14.25" customHeight="1"/>
    <row r="291140" ht="14.25" customHeight="1"/>
    <row r="291142" ht="14.25" customHeight="1"/>
    <row r="291144" ht="14.25" customHeight="1"/>
    <row r="291146" ht="14.25" customHeight="1"/>
    <row r="291148" ht="14.25" customHeight="1"/>
    <row r="291150" ht="14.25" customHeight="1"/>
    <row r="291152" ht="14.25" customHeight="1"/>
    <row r="291154" ht="14.25" customHeight="1"/>
    <row r="291156" ht="14.25" customHeight="1"/>
    <row r="291158" ht="14.25" customHeight="1"/>
    <row r="291160" ht="14.25" customHeight="1"/>
    <row r="291162" ht="14.25" customHeight="1"/>
    <row r="291164" ht="14.25" customHeight="1"/>
    <row r="291166" ht="14.25" customHeight="1"/>
    <row r="291168" ht="14.25" customHeight="1"/>
    <row r="291170" ht="14.25" customHeight="1"/>
    <row r="291172" ht="14.25" customHeight="1"/>
    <row r="291174" ht="14.25" customHeight="1"/>
    <row r="291176" ht="14.25" customHeight="1"/>
    <row r="291178" ht="14.25" customHeight="1"/>
    <row r="291180" ht="14.25" customHeight="1"/>
    <row r="291182" ht="14.25" customHeight="1"/>
    <row r="291184" ht="14.25" customHeight="1"/>
    <row r="291186" ht="14.25" customHeight="1"/>
    <row r="291188" ht="14.25" customHeight="1"/>
    <row r="291190" ht="14.25" customHeight="1"/>
    <row r="291192" ht="14.25" customHeight="1"/>
    <row r="291194" ht="14.25" customHeight="1"/>
    <row r="291196" ht="14.25" customHeight="1"/>
    <row r="291198" ht="14.25" customHeight="1"/>
    <row r="291200" ht="14.25" customHeight="1"/>
    <row r="291202" ht="14.25" customHeight="1"/>
    <row r="291204" ht="14.25" customHeight="1"/>
    <row r="291206" ht="14.25" customHeight="1"/>
    <row r="291208" ht="14.25" customHeight="1"/>
    <row r="291210" ht="14.25" customHeight="1"/>
    <row r="291212" ht="14.25" customHeight="1"/>
    <row r="291214" ht="14.25" customHeight="1"/>
    <row r="291216" ht="14.25" customHeight="1"/>
    <row r="291218" ht="14.25" customHeight="1"/>
    <row r="291220" ht="14.25" customHeight="1"/>
    <row r="291222" ht="14.25" customHeight="1"/>
    <row r="291224" ht="14.25" customHeight="1"/>
    <row r="291226" ht="14.25" customHeight="1"/>
    <row r="291228" ht="14.25" customHeight="1"/>
    <row r="291230" ht="14.25" customHeight="1"/>
    <row r="291232" ht="14.25" customHeight="1"/>
    <row r="291234" ht="14.25" customHeight="1"/>
    <row r="291236" ht="14.25" customHeight="1"/>
    <row r="291238" ht="14.25" customHeight="1"/>
    <row r="291240" ht="14.25" customHeight="1"/>
    <row r="291242" ht="14.25" customHeight="1"/>
    <row r="291244" ht="14.25" customHeight="1"/>
    <row r="291246" ht="14.25" customHeight="1"/>
    <row r="291248" ht="14.25" customHeight="1"/>
    <row r="291250" ht="14.25" customHeight="1"/>
    <row r="291252" ht="14.25" customHeight="1"/>
    <row r="291254" ht="14.25" customHeight="1"/>
    <row r="291256" ht="14.25" customHeight="1"/>
    <row r="291258" ht="14.25" customHeight="1"/>
    <row r="291260" ht="14.25" customHeight="1"/>
    <row r="291262" ht="14.25" customHeight="1"/>
    <row r="291264" ht="14.25" customHeight="1"/>
    <row r="291266" ht="14.25" customHeight="1"/>
    <row r="291268" ht="14.25" customHeight="1"/>
    <row r="291270" ht="14.25" customHeight="1"/>
    <row r="291272" ht="14.25" customHeight="1"/>
    <row r="291274" ht="14.25" customHeight="1"/>
    <row r="291276" ht="14.25" customHeight="1"/>
    <row r="291278" ht="14.25" customHeight="1"/>
    <row r="291280" ht="14.25" customHeight="1"/>
    <row r="291282" ht="14.25" customHeight="1"/>
    <row r="291284" ht="14.25" customHeight="1"/>
    <row r="291286" ht="14.25" customHeight="1"/>
    <row r="291288" ht="14.25" customHeight="1"/>
    <row r="291290" ht="14.25" customHeight="1"/>
    <row r="291292" ht="14.25" customHeight="1"/>
    <row r="291294" ht="14.25" customHeight="1"/>
    <row r="291296" ht="14.25" customHeight="1"/>
    <row r="291298" ht="14.25" customHeight="1"/>
    <row r="291300" ht="14.25" customHeight="1"/>
    <row r="291302" ht="14.25" customHeight="1"/>
    <row r="291304" ht="14.25" customHeight="1"/>
    <row r="291306" ht="14.25" customHeight="1"/>
    <row r="291308" ht="14.25" customHeight="1"/>
    <row r="291310" ht="14.25" customHeight="1"/>
    <row r="291312" ht="14.25" customHeight="1"/>
    <row r="291314" ht="14.25" customHeight="1"/>
    <row r="291316" ht="14.25" customHeight="1"/>
    <row r="291318" ht="14.25" customHeight="1"/>
    <row r="291320" ht="14.25" customHeight="1"/>
    <row r="291322" ht="14.25" customHeight="1"/>
    <row r="291324" ht="14.25" customHeight="1"/>
    <row r="291326" ht="14.25" customHeight="1"/>
    <row r="291328" ht="14.25" customHeight="1"/>
    <row r="291330" ht="14.25" customHeight="1"/>
    <row r="291332" ht="14.25" customHeight="1"/>
    <row r="291334" ht="14.25" customHeight="1"/>
    <row r="291336" ht="14.25" customHeight="1"/>
    <row r="291338" ht="14.25" customHeight="1"/>
    <row r="291340" ht="14.25" customHeight="1"/>
    <row r="291342" ht="14.25" customHeight="1"/>
    <row r="291344" ht="14.25" customHeight="1"/>
    <row r="291346" ht="14.25" customHeight="1"/>
    <row r="291348" ht="14.25" customHeight="1"/>
    <row r="291350" ht="14.25" customHeight="1"/>
    <row r="291352" ht="14.25" customHeight="1"/>
    <row r="291354" ht="14.25" customHeight="1"/>
    <row r="291356" ht="14.25" customHeight="1"/>
    <row r="291358" ht="14.25" customHeight="1"/>
    <row r="291360" ht="14.25" customHeight="1"/>
    <row r="291362" ht="14.25" customHeight="1"/>
    <row r="291364" ht="14.25" customHeight="1"/>
    <row r="291366" ht="14.25" customHeight="1"/>
    <row r="291368" ht="14.25" customHeight="1"/>
    <row r="291370" ht="14.25" customHeight="1"/>
    <row r="291372" ht="14.25" customHeight="1"/>
    <row r="291374" ht="14.25" customHeight="1"/>
    <row r="291376" ht="14.25" customHeight="1"/>
    <row r="291378" ht="14.25" customHeight="1"/>
    <row r="291380" ht="14.25" customHeight="1"/>
    <row r="291382" ht="14.25" customHeight="1"/>
    <row r="291384" ht="14.25" customHeight="1"/>
    <row r="291386" ht="14.25" customHeight="1"/>
    <row r="291388" ht="14.25" customHeight="1"/>
    <row r="291390" ht="14.25" customHeight="1"/>
    <row r="291392" ht="14.25" customHeight="1"/>
    <row r="291394" ht="14.25" customHeight="1"/>
    <row r="291396" ht="14.25" customHeight="1"/>
    <row r="291398" ht="14.25" customHeight="1"/>
    <row r="291400" ht="14.25" customHeight="1"/>
    <row r="291402" ht="14.25" customHeight="1"/>
    <row r="291404" ht="14.25" customHeight="1"/>
    <row r="291406" ht="14.25" customHeight="1"/>
    <row r="291408" ht="14.25" customHeight="1"/>
    <row r="291410" ht="14.25" customHeight="1"/>
    <row r="291412" ht="14.25" customHeight="1"/>
    <row r="291414" ht="14.25" customHeight="1"/>
    <row r="291416" ht="14.25" customHeight="1"/>
    <row r="291418" ht="14.25" customHeight="1"/>
    <row r="291420" ht="14.25" customHeight="1"/>
    <row r="291422" ht="14.25" customHeight="1"/>
    <row r="291424" ht="14.25" customHeight="1"/>
    <row r="291426" ht="14.25" customHeight="1"/>
    <row r="291428" ht="14.25" customHeight="1"/>
    <row r="291430" ht="14.25" customHeight="1"/>
    <row r="291432" ht="14.25" customHeight="1"/>
    <row r="291434" ht="14.25" customHeight="1"/>
    <row r="291436" ht="14.25" customHeight="1"/>
    <row r="291438" ht="14.25" customHeight="1"/>
    <row r="291440" ht="14.25" customHeight="1"/>
    <row r="291442" ht="14.25" customHeight="1"/>
    <row r="291444" ht="14.25" customHeight="1"/>
    <row r="291446" ht="14.25" customHeight="1"/>
    <row r="291448" ht="14.25" customHeight="1"/>
    <row r="291450" ht="14.25" customHeight="1"/>
    <row r="291452" ht="14.25" customHeight="1"/>
    <row r="291454" ht="14.25" customHeight="1"/>
    <row r="291456" ht="14.25" customHeight="1"/>
    <row r="291458" ht="14.25" customHeight="1"/>
    <row r="291460" ht="14.25" customHeight="1"/>
    <row r="291462" ht="14.25" customHeight="1"/>
    <row r="291464" ht="14.25" customHeight="1"/>
    <row r="291466" ht="14.25" customHeight="1"/>
    <row r="291468" ht="14.25" customHeight="1"/>
    <row r="291470" ht="14.25" customHeight="1"/>
    <row r="291472" ht="14.25" customHeight="1"/>
    <row r="291474" ht="14.25" customHeight="1"/>
    <row r="291476" ht="14.25" customHeight="1"/>
    <row r="291478" ht="14.25" customHeight="1"/>
    <row r="291480" ht="14.25" customHeight="1"/>
    <row r="291482" ht="14.25" customHeight="1"/>
    <row r="291484" ht="14.25" customHeight="1"/>
    <row r="291486" ht="14.25" customHeight="1"/>
    <row r="291488" ht="14.25" customHeight="1"/>
    <row r="291490" ht="14.25" customHeight="1"/>
    <row r="291492" ht="14.25" customHeight="1"/>
    <row r="291494" ht="14.25" customHeight="1"/>
    <row r="291496" ht="14.25" customHeight="1"/>
    <row r="291498" ht="14.25" customHeight="1"/>
    <row r="291500" ht="14.25" customHeight="1"/>
    <row r="291502" ht="14.25" customHeight="1"/>
    <row r="291504" ht="14.25" customHeight="1"/>
    <row r="291506" ht="14.25" customHeight="1"/>
    <row r="291508" ht="14.25" customHeight="1"/>
    <row r="291510" ht="14.25" customHeight="1"/>
    <row r="291512" ht="14.25" customHeight="1"/>
    <row r="291514" ht="14.25" customHeight="1"/>
    <row r="291516" ht="14.25" customHeight="1"/>
    <row r="291518" ht="14.25" customHeight="1"/>
    <row r="291520" ht="14.25" customHeight="1"/>
    <row r="291522" ht="14.25" customHeight="1"/>
    <row r="291524" ht="14.25" customHeight="1"/>
    <row r="291526" ht="14.25" customHeight="1"/>
    <row r="291528" ht="14.25" customHeight="1"/>
    <row r="291530" ht="14.25" customHeight="1"/>
    <row r="291532" ht="14.25" customHeight="1"/>
    <row r="291534" ht="14.25" customHeight="1"/>
    <row r="291536" ht="14.25" customHeight="1"/>
    <row r="291538" ht="14.25" customHeight="1"/>
    <row r="291540" ht="14.25" customHeight="1"/>
    <row r="291542" ht="14.25" customHeight="1"/>
    <row r="291544" ht="14.25" customHeight="1"/>
    <row r="291546" ht="14.25" customHeight="1"/>
    <row r="291548" ht="14.25" customHeight="1"/>
    <row r="291550" ht="14.25" customHeight="1"/>
    <row r="291552" ht="14.25" customHeight="1"/>
    <row r="291554" ht="14.25" customHeight="1"/>
    <row r="291556" ht="14.25" customHeight="1"/>
    <row r="291558" ht="14.25" customHeight="1"/>
    <row r="291560" ht="14.25" customHeight="1"/>
    <row r="291562" ht="14.25" customHeight="1"/>
    <row r="291564" ht="14.25" customHeight="1"/>
    <row r="291566" ht="14.25" customHeight="1"/>
    <row r="291568" ht="14.25" customHeight="1"/>
    <row r="291570" ht="14.25" customHeight="1"/>
    <row r="291572" ht="14.25" customHeight="1"/>
    <row r="291574" ht="14.25" customHeight="1"/>
    <row r="291576" ht="14.25" customHeight="1"/>
    <row r="291578" ht="14.25" customHeight="1"/>
    <row r="291580" ht="14.25" customHeight="1"/>
    <row r="291582" ht="14.25" customHeight="1"/>
    <row r="291584" ht="14.25" customHeight="1"/>
    <row r="291586" ht="14.25" customHeight="1"/>
    <row r="291588" ht="14.25" customHeight="1"/>
    <row r="291590" ht="14.25" customHeight="1"/>
    <row r="291592" ht="14.25" customHeight="1"/>
    <row r="291594" ht="14.25" customHeight="1"/>
    <row r="291596" ht="14.25" customHeight="1"/>
    <row r="291598" ht="14.25" customHeight="1"/>
    <row r="291600" ht="14.25" customHeight="1"/>
    <row r="291602" ht="14.25" customHeight="1"/>
    <row r="291604" ht="14.25" customHeight="1"/>
    <row r="291606" ht="14.25" customHeight="1"/>
    <row r="291608" ht="14.25" customHeight="1"/>
    <row r="291610" ht="14.25" customHeight="1"/>
    <row r="291612" ht="14.25" customHeight="1"/>
    <row r="291614" ht="14.25" customHeight="1"/>
    <row r="291616" ht="14.25" customHeight="1"/>
    <row r="291618" ht="14.25" customHeight="1"/>
    <row r="291620" ht="14.25" customHeight="1"/>
    <row r="291622" ht="14.25" customHeight="1"/>
    <row r="291624" ht="14.25" customHeight="1"/>
    <row r="291626" ht="14.25" customHeight="1"/>
    <row r="291628" ht="14.25" customHeight="1"/>
    <row r="291630" ht="14.25" customHeight="1"/>
    <row r="291632" ht="14.25" customHeight="1"/>
    <row r="291634" ht="14.25" customHeight="1"/>
    <row r="291636" ht="14.25" customHeight="1"/>
    <row r="291638" ht="14.25" customHeight="1"/>
    <row r="291640" ht="14.25" customHeight="1"/>
    <row r="291642" ht="14.25" customHeight="1"/>
    <row r="291644" ht="14.25" customHeight="1"/>
    <row r="291646" ht="14.25" customHeight="1"/>
    <row r="291648" ht="14.25" customHeight="1"/>
    <row r="291650" ht="14.25" customHeight="1"/>
    <row r="291652" ht="14.25" customHeight="1"/>
    <row r="291654" ht="14.25" customHeight="1"/>
    <row r="291656" ht="14.25" customHeight="1"/>
    <row r="291658" ht="14.25" customHeight="1"/>
    <row r="291660" ht="14.25" customHeight="1"/>
    <row r="291662" ht="14.25" customHeight="1"/>
    <row r="291664" ht="14.25" customHeight="1"/>
    <row r="291666" ht="14.25" customHeight="1"/>
    <row r="291668" ht="14.25" customHeight="1"/>
    <row r="291670" ht="14.25" customHeight="1"/>
    <row r="291672" ht="14.25" customHeight="1"/>
    <row r="291674" ht="14.25" customHeight="1"/>
    <row r="291676" ht="14.25" customHeight="1"/>
    <row r="291678" ht="14.25" customHeight="1"/>
    <row r="291680" ht="14.25" customHeight="1"/>
    <row r="291682" ht="14.25" customHeight="1"/>
    <row r="291684" ht="14.25" customHeight="1"/>
    <row r="291686" ht="14.25" customHeight="1"/>
    <row r="291688" ht="14.25" customHeight="1"/>
    <row r="291690" ht="14.25" customHeight="1"/>
    <row r="291692" ht="14.25" customHeight="1"/>
    <row r="291694" ht="14.25" customHeight="1"/>
    <row r="291696" ht="14.25" customHeight="1"/>
    <row r="291698" ht="14.25" customHeight="1"/>
    <row r="291700" ht="14.25" customHeight="1"/>
    <row r="291702" ht="14.25" customHeight="1"/>
    <row r="291704" ht="14.25" customHeight="1"/>
    <row r="291706" ht="14.25" customHeight="1"/>
    <row r="291708" ht="14.25" customHeight="1"/>
    <row r="291710" ht="14.25" customHeight="1"/>
    <row r="291712" ht="14.25" customHeight="1"/>
    <row r="291714" ht="14.25" customHeight="1"/>
    <row r="291716" ht="14.25" customHeight="1"/>
    <row r="291718" ht="14.25" customHeight="1"/>
    <row r="291720" ht="14.25" customHeight="1"/>
    <row r="291722" ht="14.25" customHeight="1"/>
    <row r="291724" ht="14.25" customHeight="1"/>
    <row r="291726" ht="14.25" customHeight="1"/>
    <row r="291728" ht="14.25" customHeight="1"/>
    <row r="291730" ht="14.25" customHeight="1"/>
    <row r="291732" ht="14.25" customHeight="1"/>
    <row r="291734" ht="14.25" customHeight="1"/>
    <row r="291736" ht="14.25" customHeight="1"/>
    <row r="291738" ht="14.25" customHeight="1"/>
    <row r="291740" ht="14.25" customHeight="1"/>
    <row r="291742" ht="14.25" customHeight="1"/>
    <row r="291744" ht="14.25" customHeight="1"/>
    <row r="291746" ht="14.25" customHeight="1"/>
    <row r="291748" ht="14.25" customHeight="1"/>
    <row r="291750" ht="14.25" customHeight="1"/>
    <row r="291752" ht="14.25" customHeight="1"/>
    <row r="291754" ht="14.25" customHeight="1"/>
    <row r="291756" ht="14.25" customHeight="1"/>
    <row r="291758" ht="14.25" customHeight="1"/>
    <row r="291760" ht="14.25" customHeight="1"/>
    <row r="291762" ht="14.25" customHeight="1"/>
    <row r="291764" ht="14.25" customHeight="1"/>
    <row r="291766" ht="14.25" customHeight="1"/>
    <row r="291768" ht="14.25" customHeight="1"/>
    <row r="291770" ht="14.25" customHeight="1"/>
    <row r="291772" ht="14.25" customHeight="1"/>
    <row r="291774" ht="14.25" customHeight="1"/>
    <row r="291776" ht="14.25" customHeight="1"/>
    <row r="291778" ht="14.25" customHeight="1"/>
    <row r="291780" ht="14.25" customHeight="1"/>
    <row r="291782" ht="14.25" customHeight="1"/>
    <row r="291784" ht="14.25" customHeight="1"/>
    <row r="291786" ht="14.25" customHeight="1"/>
    <row r="291788" ht="14.25" customHeight="1"/>
    <row r="291790" ht="14.25" customHeight="1"/>
    <row r="291792" ht="14.25" customHeight="1"/>
    <row r="291794" ht="14.25" customHeight="1"/>
    <row r="291796" ht="14.25" customHeight="1"/>
    <row r="291798" ht="14.25" customHeight="1"/>
    <row r="291800" ht="14.25" customHeight="1"/>
    <row r="291802" ht="14.25" customHeight="1"/>
    <row r="291804" ht="14.25" customHeight="1"/>
    <row r="291806" ht="14.25" customHeight="1"/>
    <row r="291808" ht="14.25" customHeight="1"/>
    <row r="291810" ht="14.25" customHeight="1"/>
    <row r="291812" ht="14.25" customHeight="1"/>
    <row r="291814" ht="14.25" customHeight="1"/>
    <row r="291816" ht="14.25" customHeight="1"/>
    <row r="291818" ht="14.25" customHeight="1"/>
    <row r="291820" ht="14.25" customHeight="1"/>
    <row r="291822" ht="14.25" customHeight="1"/>
    <row r="291824" ht="14.25" customHeight="1"/>
    <row r="291826" ht="14.25" customHeight="1"/>
    <row r="291828" ht="14.25" customHeight="1"/>
    <row r="291830" ht="14.25" customHeight="1"/>
    <row r="291832" ht="14.25" customHeight="1"/>
    <row r="291834" ht="14.25" customHeight="1"/>
    <row r="291836" ht="14.25" customHeight="1"/>
    <row r="291838" ht="14.25" customHeight="1"/>
    <row r="291840" ht="14.25" customHeight="1"/>
    <row r="291842" ht="14.25" customHeight="1"/>
    <row r="291844" ht="14.25" customHeight="1"/>
    <row r="291846" ht="14.25" customHeight="1"/>
    <row r="291848" ht="14.25" customHeight="1"/>
    <row r="291850" ht="14.25" customHeight="1"/>
    <row r="291852" ht="14.25" customHeight="1"/>
    <row r="291854" ht="14.25" customHeight="1"/>
    <row r="291856" ht="14.25" customHeight="1"/>
    <row r="291858" ht="14.25" customHeight="1"/>
    <row r="291860" ht="14.25" customHeight="1"/>
    <row r="291862" ht="14.25" customHeight="1"/>
    <row r="291864" ht="14.25" customHeight="1"/>
    <row r="291866" ht="14.25" customHeight="1"/>
    <row r="291868" ht="14.25" customHeight="1"/>
    <row r="291870" ht="14.25" customHeight="1"/>
    <row r="291872" ht="14.25" customHeight="1"/>
    <row r="291874" ht="14.25" customHeight="1"/>
    <row r="291876" ht="14.25" customHeight="1"/>
    <row r="291878" ht="14.25" customHeight="1"/>
    <row r="291880" ht="14.25" customHeight="1"/>
    <row r="291882" ht="14.25" customHeight="1"/>
    <row r="291884" ht="14.25" customHeight="1"/>
    <row r="291886" ht="14.25" customHeight="1"/>
    <row r="291888" ht="14.25" customHeight="1"/>
    <row r="291890" ht="14.25" customHeight="1"/>
    <row r="291892" ht="14.25" customHeight="1"/>
    <row r="291894" ht="14.25" customHeight="1"/>
    <row r="291896" ht="14.25" customHeight="1"/>
    <row r="291898" ht="14.25" customHeight="1"/>
    <row r="291900" ht="14.25" customHeight="1"/>
    <row r="291902" ht="14.25" customHeight="1"/>
    <row r="291904" ht="14.25" customHeight="1"/>
    <row r="291906" ht="14.25" customHeight="1"/>
    <row r="291908" ht="14.25" customHeight="1"/>
    <row r="291910" ht="14.25" customHeight="1"/>
    <row r="291912" ht="14.25" customHeight="1"/>
    <row r="291914" ht="14.25" customHeight="1"/>
    <row r="291916" ht="14.25" customHeight="1"/>
    <row r="291918" ht="14.25" customHeight="1"/>
    <row r="291920" ht="14.25" customHeight="1"/>
    <row r="291922" ht="14.25" customHeight="1"/>
    <row r="291924" ht="14.25" customHeight="1"/>
    <row r="291926" ht="14.25" customHeight="1"/>
    <row r="291928" ht="14.25" customHeight="1"/>
    <row r="291930" ht="14.25" customHeight="1"/>
    <row r="291932" ht="14.25" customHeight="1"/>
    <row r="291934" ht="14.25" customHeight="1"/>
    <row r="291936" ht="14.25" customHeight="1"/>
    <row r="291938" ht="14.25" customHeight="1"/>
    <row r="291940" ht="14.25" customHeight="1"/>
    <row r="291942" ht="14.25" customHeight="1"/>
    <row r="291944" ht="14.25" customHeight="1"/>
    <row r="291946" ht="14.25" customHeight="1"/>
    <row r="291948" ht="14.25" customHeight="1"/>
    <row r="291950" ht="14.25" customHeight="1"/>
    <row r="291952" ht="14.25" customHeight="1"/>
    <row r="291954" ht="14.25" customHeight="1"/>
    <row r="291956" ht="14.25" customHeight="1"/>
    <row r="291958" ht="14.25" customHeight="1"/>
    <row r="291960" ht="14.25" customHeight="1"/>
    <row r="291962" ht="14.25" customHeight="1"/>
    <row r="291964" ht="14.25" customHeight="1"/>
    <row r="291966" ht="14.25" customHeight="1"/>
    <row r="291968" ht="14.25" customHeight="1"/>
    <row r="291970" ht="14.25" customHeight="1"/>
    <row r="291972" ht="14.25" customHeight="1"/>
    <row r="291974" ht="14.25" customHeight="1"/>
    <row r="291976" ht="14.25" customHeight="1"/>
    <row r="291978" ht="14.25" customHeight="1"/>
    <row r="291980" ht="14.25" customHeight="1"/>
    <row r="291982" ht="14.25" customHeight="1"/>
    <row r="291984" ht="14.25" customHeight="1"/>
    <row r="291986" ht="14.25" customHeight="1"/>
    <row r="291988" ht="14.25" customHeight="1"/>
    <row r="291990" ht="14.25" customHeight="1"/>
    <row r="291992" ht="14.25" customHeight="1"/>
    <row r="291994" ht="14.25" customHeight="1"/>
    <row r="291996" ht="14.25" customHeight="1"/>
    <row r="291998" ht="14.25" customHeight="1"/>
    <row r="292000" ht="14.25" customHeight="1"/>
    <row r="292002" ht="14.25" customHeight="1"/>
    <row r="292004" ht="14.25" customHeight="1"/>
    <row r="292006" ht="14.25" customHeight="1"/>
    <row r="292008" ht="14.25" customHeight="1"/>
    <row r="292010" ht="14.25" customHeight="1"/>
    <row r="292012" ht="14.25" customHeight="1"/>
    <row r="292014" ht="14.25" customHeight="1"/>
    <row r="292016" ht="14.25" customHeight="1"/>
    <row r="292018" ht="14.25" customHeight="1"/>
    <row r="292020" ht="14.25" customHeight="1"/>
    <row r="292022" ht="14.25" customHeight="1"/>
    <row r="292024" ht="14.25" customHeight="1"/>
    <row r="292026" ht="14.25" customHeight="1"/>
    <row r="292028" ht="14.25" customHeight="1"/>
    <row r="292030" ht="14.25" customHeight="1"/>
    <row r="292032" ht="14.25" customHeight="1"/>
    <row r="292034" ht="14.25" customHeight="1"/>
    <row r="292036" ht="14.25" customHeight="1"/>
    <row r="292038" ht="14.25" customHeight="1"/>
    <row r="292040" ht="14.25" customHeight="1"/>
    <row r="292042" ht="14.25" customHeight="1"/>
    <row r="292044" ht="14.25" customHeight="1"/>
    <row r="292046" ht="14.25" customHeight="1"/>
    <row r="292048" ht="14.25" customHeight="1"/>
    <row r="292050" ht="14.25" customHeight="1"/>
    <row r="292052" ht="14.25" customHeight="1"/>
    <row r="292054" ht="14.25" customHeight="1"/>
    <row r="292056" ht="14.25" customHeight="1"/>
    <row r="292058" ht="14.25" customHeight="1"/>
    <row r="292060" ht="14.25" customHeight="1"/>
    <row r="292062" ht="14.25" customHeight="1"/>
    <row r="292064" ht="14.25" customHeight="1"/>
    <row r="292066" ht="14.25" customHeight="1"/>
    <row r="292068" ht="14.25" customHeight="1"/>
    <row r="292070" ht="14.25" customHeight="1"/>
    <row r="292072" ht="14.25" customHeight="1"/>
    <row r="292074" ht="14.25" customHeight="1"/>
    <row r="292076" ht="14.25" customHeight="1"/>
    <row r="292078" ht="14.25" customHeight="1"/>
    <row r="292080" ht="14.25" customHeight="1"/>
    <row r="292082" ht="14.25" customHeight="1"/>
    <row r="292084" ht="14.25" customHeight="1"/>
    <row r="292086" ht="14.25" customHeight="1"/>
    <row r="292088" ht="14.25" customHeight="1"/>
    <row r="292090" ht="14.25" customHeight="1"/>
    <row r="292092" ht="14.25" customHeight="1"/>
    <row r="292094" ht="14.25" customHeight="1"/>
    <row r="292096" ht="14.25" customHeight="1"/>
    <row r="292098" ht="14.25" customHeight="1"/>
    <row r="292100" ht="14.25" customHeight="1"/>
    <row r="292102" ht="14.25" customHeight="1"/>
    <row r="292104" ht="14.25" customHeight="1"/>
    <row r="292106" ht="14.25" customHeight="1"/>
    <row r="292108" ht="14.25" customHeight="1"/>
    <row r="292110" ht="14.25" customHeight="1"/>
    <row r="292112" ht="14.25" customHeight="1"/>
    <row r="292114" ht="14.25" customHeight="1"/>
    <row r="292116" ht="14.25" customHeight="1"/>
    <row r="292118" ht="14.25" customHeight="1"/>
    <row r="292120" ht="14.25" customHeight="1"/>
    <row r="292122" ht="14.25" customHeight="1"/>
    <row r="292124" ht="14.25" customHeight="1"/>
    <row r="292126" ht="14.25" customHeight="1"/>
    <row r="292128" ht="14.25" customHeight="1"/>
    <row r="292130" ht="14.25" customHeight="1"/>
    <row r="292132" ht="14.25" customHeight="1"/>
    <row r="292134" ht="14.25" customHeight="1"/>
    <row r="292136" ht="14.25" customHeight="1"/>
    <row r="292138" ht="14.25" customHeight="1"/>
    <row r="292140" ht="14.25" customHeight="1"/>
    <row r="292142" ht="14.25" customHeight="1"/>
    <row r="292144" ht="14.25" customHeight="1"/>
    <row r="292146" ht="14.25" customHeight="1"/>
    <row r="292148" ht="14.25" customHeight="1"/>
    <row r="292150" ht="14.25" customHeight="1"/>
    <row r="292152" ht="14.25" customHeight="1"/>
    <row r="292154" ht="14.25" customHeight="1"/>
    <row r="292156" ht="14.25" customHeight="1"/>
    <row r="292158" ht="14.25" customHeight="1"/>
    <row r="292160" ht="14.25" customHeight="1"/>
    <row r="292162" ht="14.25" customHeight="1"/>
    <row r="292164" ht="14.25" customHeight="1"/>
    <row r="292166" ht="14.25" customHeight="1"/>
    <row r="292168" ht="14.25" customHeight="1"/>
    <row r="292170" ht="14.25" customHeight="1"/>
    <row r="292172" ht="14.25" customHeight="1"/>
    <row r="292174" ht="14.25" customHeight="1"/>
    <row r="292176" ht="14.25" customHeight="1"/>
    <row r="292178" ht="14.25" customHeight="1"/>
    <row r="292180" ht="14.25" customHeight="1"/>
    <row r="292182" ht="14.25" customHeight="1"/>
    <row r="292184" ht="14.25" customHeight="1"/>
    <row r="292186" ht="14.25" customHeight="1"/>
    <row r="292188" ht="14.25" customHeight="1"/>
    <row r="292190" ht="14.25" customHeight="1"/>
    <row r="292192" ht="14.25" customHeight="1"/>
    <row r="292194" ht="14.25" customHeight="1"/>
    <row r="292196" ht="14.25" customHeight="1"/>
    <row r="292198" ht="14.25" customHeight="1"/>
    <row r="292200" ht="14.25" customHeight="1"/>
    <row r="292202" ht="14.25" customHeight="1"/>
    <row r="292204" ht="14.25" customHeight="1"/>
    <row r="292206" ht="14.25" customHeight="1"/>
    <row r="292208" ht="14.25" customHeight="1"/>
    <row r="292210" ht="14.25" customHeight="1"/>
    <row r="292212" ht="14.25" customHeight="1"/>
    <row r="292214" ht="14.25" customHeight="1"/>
    <row r="292216" ht="14.25" customHeight="1"/>
    <row r="292218" ht="14.25" customHeight="1"/>
    <row r="292220" ht="14.25" customHeight="1"/>
    <row r="292222" ht="14.25" customHeight="1"/>
    <row r="292224" ht="14.25" customHeight="1"/>
    <row r="292226" ht="14.25" customHeight="1"/>
    <row r="292228" ht="14.25" customHeight="1"/>
    <row r="292230" ht="14.25" customHeight="1"/>
    <row r="292232" ht="14.25" customHeight="1"/>
    <row r="292234" ht="14.25" customHeight="1"/>
    <row r="292236" ht="14.25" customHeight="1"/>
    <row r="292238" ht="14.25" customHeight="1"/>
    <row r="292240" ht="14.25" customHeight="1"/>
    <row r="292242" ht="14.25" customHeight="1"/>
    <row r="292244" ht="14.25" customHeight="1"/>
    <row r="292246" ht="14.25" customHeight="1"/>
    <row r="292248" ht="14.25" customHeight="1"/>
    <row r="292250" ht="14.25" customHeight="1"/>
    <row r="292252" ht="14.25" customHeight="1"/>
    <row r="292254" ht="14.25" customHeight="1"/>
    <row r="292256" ht="14.25" customHeight="1"/>
    <row r="292258" ht="14.25" customHeight="1"/>
    <row r="292260" ht="14.25" customHeight="1"/>
    <row r="292262" ht="14.25" customHeight="1"/>
    <row r="292264" ht="14.25" customHeight="1"/>
    <row r="292266" ht="14.25" customHeight="1"/>
    <row r="292268" ht="14.25" customHeight="1"/>
    <row r="292270" ht="14.25" customHeight="1"/>
    <row r="292272" ht="14.25" customHeight="1"/>
    <row r="292274" ht="14.25" customHeight="1"/>
    <row r="292276" ht="14.25" customHeight="1"/>
    <row r="292278" ht="14.25" customHeight="1"/>
    <row r="292280" ht="14.25" customHeight="1"/>
    <row r="292282" ht="14.25" customHeight="1"/>
    <row r="292284" ht="14.25" customHeight="1"/>
    <row r="292286" ht="14.25" customHeight="1"/>
    <row r="292288" ht="14.25" customHeight="1"/>
    <row r="292290" ht="14.25" customHeight="1"/>
    <row r="292292" ht="14.25" customHeight="1"/>
    <row r="292294" ht="14.25" customHeight="1"/>
    <row r="292296" ht="14.25" customHeight="1"/>
    <row r="292298" ht="14.25" customHeight="1"/>
    <row r="292300" ht="14.25" customHeight="1"/>
    <row r="292302" ht="14.25" customHeight="1"/>
    <row r="292304" ht="14.25" customHeight="1"/>
    <row r="292306" ht="14.25" customHeight="1"/>
    <row r="292308" ht="14.25" customHeight="1"/>
    <row r="292310" ht="14.25" customHeight="1"/>
    <row r="292312" ht="14.25" customHeight="1"/>
    <row r="292314" ht="14.25" customHeight="1"/>
    <row r="292316" ht="14.25" customHeight="1"/>
    <row r="292318" ht="14.25" customHeight="1"/>
    <row r="292320" ht="14.25" customHeight="1"/>
    <row r="292322" ht="14.25" customHeight="1"/>
    <row r="292324" ht="14.25" customHeight="1"/>
    <row r="292326" ht="14.25" customHeight="1"/>
    <row r="292328" ht="14.25" customHeight="1"/>
    <row r="292330" ht="14.25" customHeight="1"/>
    <row r="292332" ht="14.25" customHeight="1"/>
    <row r="292334" ht="14.25" customHeight="1"/>
    <row r="292336" ht="14.25" customHeight="1"/>
    <row r="292338" ht="14.25" customHeight="1"/>
    <row r="292340" ht="14.25" customHeight="1"/>
    <row r="292342" ht="14.25" customHeight="1"/>
    <row r="292344" ht="14.25" customHeight="1"/>
    <row r="292346" ht="14.25" customHeight="1"/>
    <row r="292348" ht="14.25" customHeight="1"/>
    <row r="292350" ht="14.25" customHeight="1"/>
    <row r="292352" ht="14.25" customHeight="1"/>
    <row r="292354" ht="14.25" customHeight="1"/>
    <row r="292356" ht="14.25" customHeight="1"/>
    <row r="292358" ht="14.25" customHeight="1"/>
    <row r="292360" ht="14.25" customHeight="1"/>
    <row r="292362" ht="14.25" customHeight="1"/>
    <row r="292364" ht="14.25" customHeight="1"/>
    <row r="292366" ht="14.25" customHeight="1"/>
    <row r="292368" ht="14.25" customHeight="1"/>
    <row r="292370" ht="14.25" customHeight="1"/>
    <row r="292372" ht="14.25" customHeight="1"/>
    <row r="292374" ht="14.25" customHeight="1"/>
    <row r="292376" ht="14.25" customHeight="1"/>
    <row r="292378" ht="14.25" customHeight="1"/>
    <row r="292380" ht="14.25" customHeight="1"/>
    <row r="292382" ht="14.25" customHeight="1"/>
    <row r="292384" ht="14.25" customHeight="1"/>
    <row r="292386" ht="14.25" customHeight="1"/>
    <row r="292388" ht="14.25" customHeight="1"/>
    <row r="292390" ht="14.25" customHeight="1"/>
    <row r="292392" ht="14.25" customHeight="1"/>
    <row r="292394" ht="14.25" customHeight="1"/>
    <row r="292396" ht="14.25" customHeight="1"/>
    <row r="292398" ht="14.25" customHeight="1"/>
    <row r="292400" ht="14.25" customHeight="1"/>
    <row r="292402" ht="14.25" customHeight="1"/>
    <row r="292404" ht="14.25" customHeight="1"/>
    <row r="292406" ht="14.25" customHeight="1"/>
    <row r="292408" ht="14.25" customHeight="1"/>
    <row r="292410" ht="14.25" customHeight="1"/>
    <row r="292412" ht="14.25" customHeight="1"/>
    <row r="292414" ht="14.25" customHeight="1"/>
    <row r="292416" ht="14.25" customHeight="1"/>
    <row r="292418" ht="14.25" customHeight="1"/>
    <row r="292420" ht="14.25" customHeight="1"/>
    <row r="292422" ht="14.25" customHeight="1"/>
    <row r="292424" ht="14.25" customHeight="1"/>
    <row r="292426" ht="14.25" customHeight="1"/>
    <row r="292428" ht="14.25" customHeight="1"/>
    <row r="292430" ht="14.25" customHeight="1"/>
    <row r="292432" ht="14.25" customHeight="1"/>
    <row r="292434" ht="14.25" customHeight="1"/>
    <row r="292436" ht="14.25" customHeight="1"/>
    <row r="292438" ht="14.25" customHeight="1"/>
    <row r="292440" ht="14.25" customHeight="1"/>
    <row r="292442" ht="14.25" customHeight="1"/>
    <row r="292444" ht="14.25" customHeight="1"/>
    <row r="292446" ht="14.25" customHeight="1"/>
    <row r="292448" ht="14.25" customHeight="1"/>
    <row r="292450" ht="14.25" customHeight="1"/>
    <row r="292452" ht="14.25" customHeight="1"/>
    <row r="292454" ht="14.25" customHeight="1"/>
    <row r="292456" ht="14.25" customHeight="1"/>
    <row r="292458" ht="14.25" customHeight="1"/>
    <row r="292460" ht="14.25" customHeight="1"/>
    <row r="292462" ht="14.25" customHeight="1"/>
    <row r="292464" ht="14.25" customHeight="1"/>
    <row r="292466" ht="14.25" customHeight="1"/>
    <row r="292468" ht="14.25" customHeight="1"/>
    <row r="292470" ht="14.25" customHeight="1"/>
    <row r="292472" ht="14.25" customHeight="1"/>
    <row r="292474" ht="14.25" customHeight="1"/>
    <row r="292476" ht="14.25" customHeight="1"/>
    <row r="292478" ht="14.25" customHeight="1"/>
    <row r="292480" ht="14.25" customHeight="1"/>
    <row r="292482" ht="14.25" customHeight="1"/>
    <row r="292484" ht="14.25" customHeight="1"/>
    <row r="292486" ht="14.25" customHeight="1"/>
    <row r="292488" ht="14.25" customHeight="1"/>
    <row r="292490" ht="14.25" customHeight="1"/>
    <row r="292492" ht="14.25" customHeight="1"/>
    <row r="292494" ht="14.25" customHeight="1"/>
    <row r="292496" ht="14.25" customHeight="1"/>
    <row r="292498" ht="14.25" customHeight="1"/>
    <row r="292500" ht="14.25" customHeight="1"/>
    <row r="292502" ht="14.25" customHeight="1"/>
    <row r="292504" ht="14.25" customHeight="1"/>
    <row r="292506" ht="14.25" customHeight="1"/>
    <row r="292508" ht="14.25" customHeight="1"/>
    <row r="292510" ht="14.25" customHeight="1"/>
    <row r="292512" ht="14.25" customHeight="1"/>
    <row r="292514" ht="14.25" customHeight="1"/>
    <row r="292516" ht="14.25" customHeight="1"/>
    <row r="292518" ht="14.25" customHeight="1"/>
    <row r="292520" ht="14.25" customHeight="1"/>
    <row r="292522" ht="14.25" customHeight="1"/>
    <row r="292524" ht="14.25" customHeight="1"/>
    <row r="292526" ht="14.25" customHeight="1"/>
    <row r="292528" ht="14.25" customHeight="1"/>
    <row r="292530" ht="14.25" customHeight="1"/>
    <row r="292532" ht="14.25" customHeight="1"/>
    <row r="292534" ht="14.25" customHeight="1"/>
    <row r="292536" ht="14.25" customHeight="1"/>
    <row r="292538" ht="14.25" customHeight="1"/>
    <row r="292540" ht="14.25" customHeight="1"/>
    <row r="292542" ht="14.25" customHeight="1"/>
    <row r="292544" ht="14.25" customHeight="1"/>
    <row r="292546" ht="14.25" customHeight="1"/>
    <row r="292548" ht="14.25" customHeight="1"/>
    <row r="292550" ht="14.25" customHeight="1"/>
    <row r="292552" ht="14.25" customHeight="1"/>
    <row r="292554" ht="14.25" customHeight="1"/>
    <row r="292556" ht="14.25" customHeight="1"/>
    <row r="292558" ht="14.25" customHeight="1"/>
    <row r="292560" ht="14.25" customHeight="1"/>
    <row r="292562" ht="14.25" customHeight="1"/>
    <row r="292564" ht="14.25" customHeight="1"/>
    <row r="292566" ht="14.25" customHeight="1"/>
    <row r="292568" ht="14.25" customHeight="1"/>
    <row r="292570" ht="14.25" customHeight="1"/>
    <row r="292572" ht="14.25" customHeight="1"/>
    <row r="292574" ht="14.25" customHeight="1"/>
    <row r="292576" ht="14.25" customHeight="1"/>
    <row r="292578" ht="14.25" customHeight="1"/>
    <row r="292580" ht="14.25" customHeight="1"/>
    <row r="292582" ht="14.25" customHeight="1"/>
    <row r="292584" ht="14.25" customHeight="1"/>
    <row r="292586" ht="14.25" customHeight="1"/>
    <row r="292588" ht="14.25" customHeight="1"/>
    <row r="292590" ht="14.25" customHeight="1"/>
    <row r="292592" ht="14.25" customHeight="1"/>
    <row r="292594" ht="14.25" customHeight="1"/>
    <row r="292596" ht="14.25" customHeight="1"/>
    <row r="292598" ht="14.25" customHeight="1"/>
    <row r="292600" ht="14.25" customHeight="1"/>
    <row r="292602" ht="14.25" customHeight="1"/>
    <row r="292604" ht="14.25" customHeight="1"/>
    <row r="292606" ht="14.25" customHeight="1"/>
    <row r="292608" ht="14.25" customHeight="1"/>
    <row r="292610" ht="14.25" customHeight="1"/>
    <row r="292612" ht="14.25" customHeight="1"/>
    <row r="292614" ht="14.25" customHeight="1"/>
    <row r="292616" ht="14.25" customHeight="1"/>
    <row r="292618" ht="14.25" customHeight="1"/>
    <row r="292620" ht="14.25" customHeight="1"/>
    <row r="292622" ht="14.25" customHeight="1"/>
    <row r="292624" ht="14.25" customHeight="1"/>
    <row r="292626" ht="14.25" customHeight="1"/>
    <row r="292628" ht="14.25" customHeight="1"/>
    <row r="292630" ht="14.25" customHeight="1"/>
    <row r="292632" ht="14.25" customHeight="1"/>
    <row r="292634" ht="14.25" customHeight="1"/>
    <row r="292636" ht="14.25" customHeight="1"/>
    <row r="292638" ht="14.25" customHeight="1"/>
    <row r="292640" ht="14.25" customHeight="1"/>
    <row r="292642" ht="14.25" customHeight="1"/>
    <row r="292644" ht="14.25" customHeight="1"/>
    <row r="292646" ht="14.25" customHeight="1"/>
    <row r="292648" ht="14.25" customHeight="1"/>
    <row r="292650" ht="14.25" customHeight="1"/>
    <row r="292652" ht="14.25" customHeight="1"/>
    <row r="292654" ht="14.25" customHeight="1"/>
    <row r="292656" ht="14.25" customHeight="1"/>
    <row r="292658" ht="14.25" customHeight="1"/>
    <row r="292660" ht="14.25" customHeight="1"/>
    <row r="292662" ht="14.25" customHeight="1"/>
    <row r="292664" ht="14.25" customHeight="1"/>
    <row r="292666" ht="14.25" customHeight="1"/>
    <row r="292668" ht="14.25" customHeight="1"/>
    <row r="292670" ht="14.25" customHeight="1"/>
    <row r="292672" ht="14.25" customHeight="1"/>
    <row r="292674" ht="14.25" customHeight="1"/>
    <row r="292676" ht="14.25" customHeight="1"/>
    <row r="292678" ht="14.25" customHeight="1"/>
    <row r="292680" ht="14.25" customHeight="1"/>
    <row r="292682" ht="14.25" customHeight="1"/>
    <row r="292684" ht="14.25" customHeight="1"/>
    <row r="292686" ht="14.25" customHeight="1"/>
    <row r="292688" ht="14.25" customHeight="1"/>
    <row r="292690" ht="14.25" customHeight="1"/>
    <row r="292692" ht="14.25" customHeight="1"/>
    <row r="292694" ht="14.25" customHeight="1"/>
    <row r="292696" ht="14.25" customHeight="1"/>
    <row r="292698" ht="14.25" customHeight="1"/>
    <row r="292700" ht="14.25" customHeight="1"/>
    <row r="292702" ht="14.25" customHeight="1"/>
    <row r="292704" ht="14.25" customHeight="1"/>
    <row r="292706" ht="14.25" customHeight="1"/>
    <row r="292708" ht="14.25" customHeight="1"/>
    <row r="292710" ht="14.25" customHeight="1"/>
    <row r="292712" ht="14.25" customHeight="1"/>
    <row r="292714" ht="14.25" customHeight="1"/>
    <row r="292716" ht="14.25" customHeight="1"/>
    <row r="292718" ht="14.25" customHeight="1"/>
    <row r="292720" ht="14.25" customHeight="1"/>
    <row r="292722" ht="14.25" customHeight="1"/>
    <row r="292724" ht="14.25" customHeight="1"/>
    <row r="292726" ht="14.25" customHeight="1"/>
    <row r="292728" ht="14.25" customHeight="1"/>
    <row r="292730" ht="14.25" customHeight="1"/>
    <row r="292732" ht="14.25" customHeight="1"/>
    <row r="292734" ht="14.25" customHeight="1"/>
    <row r="292736" ht="14.25" customHeight="1"/>
    <row r="292738" ht="14.25" customHeight="1"/>
    <row r="292740" ht="14.25" customHeight="1"/>
    <row r="292742" ht="14.25" customHeight="1"/>
    <row r="292744" ht="14.25" customHeight="1"/>
    <row r="292746" ht="14.25" customHeight="1"/>
    <row r="292748" ht="14.25" customHeight="1"/>
    <row r="292750" ht="14.25" customHeight="1"/>
    <row r="292752" ht="14.25" customHeight="1"/>
    <row r="292754" ht="14.25" customHeight="1"/>
    <row r="292756" ht="14.25" customHeight="1"/>
    <row r="292758" ht="14.25" customHeight="1"/>
    <row r="292760" ht="14.25" customHeight="1"/>
    <row r="292762" ht="14.25" customHeight="1"/>
    <row r="292764" ht="14.25" customHeight="1"/>
    <row r="292766" ht="14.25" customHeight="1"/>
    <row r="292768" ht="14.25" customHeight="1"/>
    <row r="292770" ht="14.25" customHeight="1"/>
    <row r="292772" ht="14.25" customHeight="1"/>
    <row r="292774" ht="14.25" customHeight="1"/>
    <row r="292776" ht="14.25" customHeight="1"/>
    <row r="292778" ht="14.25" customHeight="1"/>
    <row r="292780" ht="14.25" customHeight="1"/>
    <row r="292782" ht="14.25" customHeight="1"/>
    <row r="292784" ht="14.25" customHeight="1"/>
    <row r="292786" ht="14.25" customHeight="1"/>
    <row r="292788" ht="14.25" customHeight="1"/>
    <row r="292790" ht="14.25" customHeight="1"/>
    <row r="292792" ht="14.25" customHeight="1"/>
    <row r="292794" ht="14.25" customHeight="1"/>
    <row r="292796" ht="14.25" customHeight="1"/>
    <row r="292798" ht="14.25" customHeight="1"/>
    <row r="292800" ht="14.25" customHeight="1"/>
    <row r="292802" ht="14.25" customHeight="1"/>
    <row r="292804" ht="14.25" customHeight="1"/>
    <row r="292806" ht="14.25" customHeight="1"/>
    <row r="292808" ht="14.25" customHeight="1"/>
    <row r="292810" ht="14.25" customHeight="1"/>
    <row r="292812" ht="14.25" customHeight="1"/>
    <row r="292814" ht="14.25" customHeight="1"/>
    <row r="292816" ht="14.25" customHeight="1"/>
    <row r="292818" ht="14.25" customHeight="1"/>
    <row r="292820" ht="14.25" customHeight="1"/>
    <row r="292822" ht="14.25" customHeight="1"/>
    <row r="292824" ht="14.25" customHeight="1"/>
    <row r="292826" ht="14.25" customHeight="1"/>
    <row r="292828" ht="14.25" customHeight="1"/>
    <row r="292830" ht="14.25" customHeight="1"/>
    <row r="292832" ht="14.25" customHeight="1"/>
    <row r="292834" ht="14.25" customHeight="1"/>
    <row r="292836" ht="14.25" customHeight="1"/>
    <row r="292838" ht="14.25" customHeight="1"/>
    <row r="292840" ht="14.25" customHeight="1"/>
    <row r="292842" ht="14.25" customHeight="1"/>
    <row r="292844" ht="14.25" customHeight="1"/>
    <row r="292846" ht="14.25" customHeight="1"/>
    <row r="292848" ht="14.25" customHeight="1"/>
    <row r="292850" ht="14.25" customHeight="1"/>
    <row r="292852" ht="14.25" customHeight="1"/>
    <row r="292854" ht="14.25" customHeight="1"/>
    <row r="292856" ht="14.25" customHeight="1"/>
    <row r="292858" ht="14.25" customHeight="1"/>
    <row r="292860" ht="14.25" customHeight="1"/>
    <row r="292862" ht="14.25" customHeight="1"/>
    <row r="292864" ht="14.25" customHeight="1"/>
    <row r="292866" ht="14.25" customHeight="1"/>
    <row r="292868" ht="14.25" customHeight="1"/>
    <row r="292870" ht="14.25" customHeight="1"/>
    <row r="292872" ht="14.25" customHeight="1"/>
    <row r="292874" ht="14.25" customHeight="1"/>
    <row r="292876" ht="14.25" customHeight="1"/>
    <row r="292878" ht="14.25" customHeight="1"/>
    <row r="292880" ht="14.25" customHeight="1"/>
    <row r="292882" ht="14.25" customHeight="1"/>
    <row r="292884" ht="14.25" customHeight="1"/>
    <row r="292886" ht="14.25" customHeight="1"/>
    <row r="292888" ht="14.25" customHeight="1"/>
    <row r="292890" ht="14.25" customHeight="1"/>
    <row r="292892" ht="14.25" customHeight="1"/>
    <row r="292894" ht="14.25" customHeight="1"/>
    <row r="292896" ht="14.25" customHeight="1"/>
    <row r="292898" ht="14.25" customHeight="1"/>
    <row r="292900" ht="14.25" customHeight="1"/>
    <row r="292902" ht="14.25" customHeight="1"/>
    <row r="292904" ht="14.25" customHeight="1"/>
    <row r="292906" ht="14.25" customHeight="1"/>
    <row r="292908" ht="14.25" customHeight="1"/>
    <row r="292910" ht="14.25" customHeight="1"/>
    <row r="292912" ht="14.25" customHeight="1"/>
    <row r="292914" ht="14.25" customHeight="1"/>
    <row r="292916" ht="14.25" customHeight="1"/>
    <row r="292918" ht="14.25" customHeight="1"/>
    <row r="292920" ht="14.25" customHeight="1"/>
    <row r="292922" ht="14.25" customHeight="1"/>
    <row r="292924" ht="14.25" customHeight="1"/>
    <row r="292926" ht="14.25" customHeight="1"/>
    <row r="292928" ht="14.25" customHeight="1"/>
    <row r="292930" ht="14.25" customHeight="1"/>
    <row r="292932" ht="14.25" customHeight="1"/>
    <row r="292934" ht="14.25" customHeight="1"/>
    <row r="292936" ht="14.25" customHeight="1"/>
    <row r="292938" ht="14.25" customHeight="1"/>
    <row r="292940" ht="14.25" customHeight="1"/>
    <row r="292942" ht="14.25" customHeight="1"/>
    <row r="292944" ht="14.25" customHeight="1"/>
    <row r="292946" ht="14.25" customHeight="1"/>
    <row r="292948" ht="14.25" customHeight="1"/>
    <row r="292950" ht="14.25" customHeight="1"/>
    <row r="292952" ht="14.25" customHeight="1"/>
    <row r="292954" ht="14.25" customHeight="1"/>
    <row r="292956" ht="14.25" customHeight="1"/>
    <row r="292958" ht="14.25" customHeight="1"/>
    <row r="292960" ht="14.25" customHeight="1"/>
    <row r="292962" ht="14.25" customHeight="1"/>
    <row r="292964" ht="14.25" customHeight="1"/>
    <row r="292966" ht="14.25" customHeight="1"/>
    <row r="292968" ht="14.25" customHeight="1"/>
    <row r="292970" ht="14.25" customHeight="1"/>
    <row r="292972" ht="14.25" customHeight="1"/>
    <row r="292974" ht="14.25" customHeight="1"/>
    <row r="292976" ht="14.25" customHeight="1"/>
    <row r="292978" ht="14.25" customHeight="1"/>
    <row r="292980" ht="14.25" customHeight="1"/>
    <row r="292982" ht="14.25" customHeight="1"/>
    <row r="292984" ht="14.25" customHeight="1"/>
    <row r="292986" ht="14.25" customHeight="1"/>
    <row r="292988" ht="14.25" customHeight="1"/>
    <row r="292990" ht="14.25" customHeight="1"/>
    <row r="292992" ht="14.25" customHeight="1"/>
    <row r="292994" ht="14.25" customHeight="1"/>
    <row r="292996" ht="14.25" customHeight="1"/>
    <row r="292998" ht="14.25" customHeight="1"/>
    <row r="293000" ht="14.25" customHeight="1"/>
    <row r="293002" ht="14.25" customHeight="1"/>
    <row r="293004" ht="14.25" customHeight="1"/>
    <row r="293006" ht="14.25" customHeight="1"/>
    <row r="293008" ht="14.25" customHeight="1"/>
    <row r="293010" ht="14.25" customHeight="1"/>
    <row r="293012" ht="14.25" customHeight="1"/>
    <row r="293014" ht="14.25" customHeight="1"/>
    <row r="293016" ht="14.25" customHeight="1"/>
    <row r="293018" ht="14.25" customHeight="1"/>
    <row r="293020" ht="14.25" customHeight="1"/>
    <row r="293022" ht="14.25" customHeight="1"/>
    <row r="293024" ht="14.25" customHeight="1"/>
    <row r="293026" ht="14.25" customHeight="1"/>
    <row r="293028" ht="14.25" customHeight="1"/>
    <row r="293030" ht="14.25" customHeight="1"/>
    <row r="293032" ht="14.25" customHeight="1"/>
    <row r="293034" ht="14.25" customHeight="1"/>
    <row r="293036" ht="14.25" customHeight="1"/>
    <row r="293038" ht="14.25" customHeight="1"/>
    <row r="293040" ht="14.25" customHeight="1"/>
    <row r="293042" ht="14.25" customHeight="1"/>
    <row r="293044" ht="14.25" customHeight="1"/>
    <row r="293046" ht="14.25" customHeight="1"/>
    <row r="293048" ht="14.25" customHeight="1"/>
    <row r="293050" ht="14.25" customHeight="1"/>
    <row r="293052" ht="14.25" customHeight="1"/>
    <row r="293054" ht="14.25" customHeight="1"/>
    <row r="293056" ht="14.25" customHeight="1"/>
    <row r="293058" ht="14.25" customHeight="1"/>
    <row r="293060" ht="14.25" customHeight="1"/>
    <row r="293062" ht="14.25" customHeight="1"/>
    <row r="293064" ht="14.25" customHeight="1"/>
    <row r="293066" ht="14.25" customHeight="1"/>
    <row r="293068" ht="14.25" customHeight="1"/>
    <row r="293070" ht="14.25" customHeight="1"/>
    <row r="293072" ht="14.25" customHeight="1"/>
    <row r="293074" ht="14.25" customHeight="1"/>
    <row r="293076" ht="14.25" customHeight="1"/>
    <row r="293078" ht="14.25" customHeight="1"/>
    <row r="293080" ht="14.25" customHeight="1"/>
    <row r="293082" ht="14.25" customHeight="1"/>
    <row r="293084" ht="14.25" customHeight="1"/>
    <row r="293086" ht="14.25" customHeight="1"/>
    <row r="293088" ht="14.25" customHeight="1"/>
    <row r="293090" ht="14.25" customHeight="1"/>
    <row r="293092" ht="14.25" customHeight="1"/>
    <row r="293094" ht="14.25" customHeight="1"/>
    <row r="293096" ht="14.25" customHeight="1"/>
    <row r="293098" ht="14.25" customHeight="1"/>
    <row r="293100" ht="14.25" customHeight="1"/>
    <row r="293102" ht="14.25" customHeight="1"/>
    <row r="293104" ht="14.25" customHeight="1"/>
    <row r="293106" ht="14.25" customHeight="1"/>
    <row r="293108" ht="14.25" customHeight="1"/>
    <row r="293110" ht="14.25" customHeight="1"/>
    <row r="293112" ht="14.25" customHeight="1"/>
    <row r="293114" ht="14.25" customHeight="1"/>
    <row r="293116" ht="14.25" customHeight="1"/>
    <row r="293118" ht="14.25" customHeight="1"/>
    <row r="293120" ht="14.25" customHeight="1"/>
    <row r="293122" ht="14.25" customHeight="1"/>
    <row r="293124" ht="14.25" customHeight="1"/>
    <row r="293126" ht="14.25" customHeight="1"/>
    <row r="293128" ht="14.25" customHeight="1"/>
    <row r="293130" ht="14.25" customHeight="1"/>
    <row r="293132" ht="14.25" customHeight="1"/>
    <row r="293134" ht="14.25" customHeight="1"/>
    <row r="293136" ht="14.25" customHeight="1"/>
    <row r="293138" ht="14.25" customHeight="1"/>
    <row r="293140" ht="14.25" customHeight="1"/>
    <row r="293142" ht="14.25" customHeight="1"/>
    <row r="293144" ht="14.25" customHeight="1"/>
    <row r="293146" ht="14.25" customHeight="1"/>
    <row r="293148" ht="14.25" customHeight="1"/>
    <row r="293150" ht="14.25" customHeight="1"/>
    <row r="293152" ht="14.25" customHeight="1"/>
    <row r="293154" ht="14.25" customHeight="1"/>
    <row r="293156" ht="14.25" customHeight="1"/>
    <row r="293158" ht="14.25" customHeight="1"/>
    <row r="293160" ht="14.25" customHeight="1"/>
    <row r="293162" ht="14.25" customHeight="1"/>
    <row r="293164" ht="14.25" customHeight="1"/>
    <row r="293166" ht="14.25" customHeight="1"/>
    <row r="293168" ht="14.25" customHeight="1"/>
    <row r="293170" ht="14.25" customHeight="1"/>
    <row r="293172" ht="14.25" customHeight="1"/>
    <row r="293174" ht="14.25" customHeight="1"/>
    <row r="293176" ht="14.25" customHeight="1"/>
    <row r="293178" ht="14.25" customHeight="1"/>
    <row r="293180" ht="14.25" customHeight="1"/>
    <row r="293182" ht="14.25" customHeight="1"/>
    <row r="293184" ht="14.25" customHeight="1"/>
    <row r="293186" ht="14.25" customHeight="1"/>
    <row r="293188" ht="14.25" customHeight="1"/>
    <row r="293190" ht="14.25" customHeight="1"/>
    <row r="293192" ht="14.25" customHeight="1"/>
    <row r="293194" ht="14.25" customHeight="1"/>
    <row r="293196" ht="14.25" customHeight="1"/>
    <row r="293198" ht="14.25" customHeight="1"/>
    <row r="293200" ht="14.25" customHeight="1"/>
    <row r="293202" ht="14.25" customHeight="1"/>
    <row r="293204" ht="14.25" customHeight="1"/>
    <row r="293206" ht="14.25" customHeight="1"/>
    <row r="293208" ht="14.25" customHeight="1"/>
    <row r="293210" ht="14.25" customHeight="1"/>
    <row r="293212" ht="14.25" customHeight="1"/>
    <row r="293214" ht="14.25" customHeight="1"/>
    <row r="293216" ht="14.25" customHeight="1"/>
    <row r="293218" ht="14.25" customHeight="1"/>
    <row r="293220" ht="14.25" customHeight="1"/>
    <row r="293222" ht="14.25" customHeight="1"/>
    <row r="293224" ht="14.25" customHeight="1"/>
    <row r="293226" ht="14.25" customHeight="1"/>
    <row r="293228" ht="14.25" customHeight="1"/>
    <row r="293230" ht="14.25" customHeight="1"/>
    <row r="293232" ht="14.25" customHeight="1"/>
    <row r="293234" ht="14.25" customHeight="1"/>
    <row r="293236" ht="14.25" customHeight="1"/>
    <row r="293238" ht="14.25" customHeight="1"/>
    <row r="293240" ht="14.25" customHeight="1"/>
    <row r="293242" ht="14.25" customHeight="1"/>
    <row r="293244" ht="14.25" customHeight="1"/>
    <row r="293246" ht="14.25" customHeight="1"/>
    <row r="293248" ht="14.25" customHeight="1"/>
    <row r="293250" ht="14.25" customHeight="1"/>
    <row r="293252" ht="14.25" customHeight="1"/>
    <row r="293254" ht="14.25" customHeight="1"/>
    <row r="293256" ht="14.25" customHeight="1"/>
    <row r="293258" ht="14.25" customHeight="1"/>
    <row r="293260" ht="14.25" customHeight="1"/>
    <row r="293262" ht="14.25" customHeight="1"/>
    <row r="293264" ht="14.25" customHeight="1"/>
    <row r="293266" ht="14.25" customHeight="1"/>
    <row r="293268" ht="14.25" customHeight="1"/>
    <row r="293270" ht="14.25" customHeight="1"/>
    <row r="293272" ht="14.25" customHeight="1"/>
    <row r="293274" ht="14.25" customHeight="1"/>
    <row r="293276" ht="14.25" customHeight="1"/>
    <row r="293278" ht="14.25" customHeight="1"/>
    <row r="293280" ht="14.25" customHeight="1"/>
    <row r="293282" ht="14.25" customHeight="1"/>
    <row r="293284" ht="14.25" customHeight="1"/>
    <row r="293286" ht="14.25" customHeight="1"/>
    <row r="293288" ht="14.25" customHeight="1"/>
    <row r="293290" ht="14.25" customHeight="1"/>
    <row r="293292" ht="14.25" customHeight="1"/>
    <row r="293294" ht="14.25" customHeight="1"/>
    <row r="293296" ht="14.25" customHeight="1"/>
    <row r="293298" ht="14.25" customHeight="1"/>
    <row r="293300" ht="14.25" customHeight="1"/>
    <row r="293302" ht="14.25" customHeight="1"/>
    <row r="293304" ht="14.25" customHeight="1"/>
    <row r="293306" ht="14.25" customHeight="1"/>
    <row r="293308" ht="14.25" customHeight="1"/>
    <row r="293310" ht="14.25" customHeight="1"/>
    <row r="293312" ht="14.25" customHeight="1"/>
    <row r="293314" ht="14.25" customHeight="1"/>
    <row r="293316" ht="14.25" customHeight="1"/>
    <row r="293318" ht="14.25" customHeight="1"/>
    <row r="293320" ht="14.25" customHeight="1"/>
    <row r="293322" ht="14.25" customHeight="1"/>
    <row r="293324" ht="14.25" customHeight="1"/>
    <row r="293326" ht="14.25" customHeight="1"/>
    <row r="293328" ht="14.25" customHeight="1"/>
    <row r="293330" ht="14.25" customHeight="1"/>
    <row r="293332" ht="14.25" customHeight="1"/>
    <row r="293334" ht="14.25" customHeight="1"/>
    <row r="293336" ht="14.25" customHeight="1"/>
    <row r="293338" ht="14.25" customHeight="1"/>
    <row r="293340" ht="14.25" customHeight="1"/>
    <row r="293342" ht="14.25" customHeight="1"/>
    <row r="293344" ht="14.25" customHeight="1"/>
    <row r="293346" ht="14.25" customHeight="1"/>
    <row r="293348" ht="14.25" customHeight="1"/>
    <row r="293350" ht="14.25" customHeight="1"/>
    <row r="293352" ht="14.25" customHeight="1"/>
    <row r="293354" ht="14.25" customHeight="1"/>
    <row r="293356" ht="14.25" customHeight="1"/>
    <row r="293358" ht="14.25" customHeight="1"/>
    <row r="293360" ht="14.25" customHeight="1"/>
    <row r="293362" ht="14.25" customHeight="1"/>
    <row r="293364" ht="14.25" customHeight="1"/>
    <row r="293366" ht="14.25" customHeight="1"/>
    <row r="293368" ht="14.25" customHeight="1"/>
    <row r="293370" ht="14.25" customHeight="1"/>
    <row r="293372" ht="14.25" customHeight="1"/>
    <row r="293374" ht="14.25" customHeight="1"/>
    <row r="293376" ht="14.25" customHeight="1"/>
    <row r="293378" ht="14.25" customHeight="1"/>
    <row r="293380" ht="14.25" customHeight="1"/>
    <row r="293382" ht="14.25" customHeight="1"/>
    <row r="293384" ht="14.25" customHeight="1"/>
    <row r="293386" ht="14.25" customHeight="1"/>
    <row r="293388" ht="14.25" customHeight="1"/>
    <row r="293390" ht="14.25" customHeight="1"/>
    <row r="293392" ht="14.25" customHeight="1"/>
    <row r="293394" ht="14.25" customHeight="1"/>
    <row r="293396" ht="14.25" customHeight="1"/>
    <row r="293398" ht="14.25" customHeight="1"/>
    <row r="293400" ht="14.25" customHeight="1"/>
    <row r="293402" ht="14.25" customHeight="1"/>
    <row r="293404" ht="14.25" customHeight="1"/>
    <row r="293406" ht="14.25" customHeight="1"/>
    <row r="293408" ht="14.25" customHeight="1"/>
    <row r="293410" ht="14.25" customHeight="1"/>
    <row r="293412" ht="14.25" customHeight="1"/>
    <row r="293414" ht="14.25" customHeight="1"/>
    <row r="293416" ht="14.25" customHeight="1"/>
    <row r="293418" ht="14.25" customHeight="1"/>
    <row r="293420" ht="14.25" customHeight="1"/>
    <row r="293422" ht="14.25" customHeight="1"/>
    <row r="293424" ht="14.25" customHeight="1"/>
    <row r="293426" ht="14.25" customHeight="1"/>
    <row r="293428" ht="14.25" customHeight="1"/>
    <row r="293430" ht="14.25" customHeight="1"/>
    <row r="293432" ht="14.25" customHeight="1"/>
    <row r="293434" ht="14.25" customHeight="1"/>
    <row r="293436" ht="14.25" customHeight="1"/>
    <row r="293438" ht="14.25" customHeight="1"/>
    <row r="293440" ht="14.25" customHeight="1"/>
    <row r="293442" ht="14.25" customHeight="1"/>
    <row r="293444" ht="14.25" customHeight="1"/>
    <row r="293446" ht="14.25" customHeight="1"/>
    <row r="293448" ht="14.25" customHeight="1"/>
    <row r="293450" ht="14.25" customHeight="1"/>
    <row r="293452" ht="14.25" customHeight="1"/>
    <row r="293454" ht="14.25" customHeight="1"/>
    <row r="293456" ht="14.25" customHeight="1"/>
    <row r="293458" ht="14.25" customHeight="1"/>
    <row r="293460" ht="14.25" customHeight="1"/>
    <row r="293462" ht="14.25" customHeight="1"/>
    <row r="293464" ht="14.25" customHeight="1"/>
    <row r="293466" ht="14.25" customHeight="1"/>
    <row r="293468" ht="14.25" customHeight="1"/>
    <row r="293470" ht="14.25" customHeight="1"/>
    <row r="293472" ht="14.25" customHeight="1"/>
    <row r="293474" ht="14.25" customHeight="1"/>
    <row r="293476" ht="14.25" customHeight="1"/>
    <row r="293478" ht="14.25" customHeight="1"/>
    <row r="293480" ht="14.25" customHeight="1"/>
    <row r="293482" ht="14.25" customHeight="1"/>
    <row r="293484" ht="14.25" customHeight="1"/>
    <row r="293486" ht="14.25" customHeight="1"/>
    <row r="293488" ht="14.25" customHeight="1"/>
    <row r="293490" ht="14.25" customHeight="1"/>
    <row r="293492" ht="14.25" customHeight="1"/>
    <row r="293494" ht="14.25" customHeight="1"/>
    <row r="293496" ht="14.25" customHeight="1"/>
    <row r="293498" ht="14.25" customHeight="1"/>
    <row r="293500" ht="14.25" customHeight="1"/>
    <row r="293502" ht="14.25" customHeight="1"/>
    <row r="293504" ht="14.25" customHeight="1"/>
    <row r="293506" ht="14.25" customHeight="1"/>
    <row r="293508" ht="14.25" customHeight="1"/>
    <row r="293510" ht="14.25" customHeight="1"/>
    <row r="293512" ht="14.25" customHeight="1"/>
    <row r="293514" ht="14.25" customHeight="1"/>
    <row r="293516" ht="14.25" customHeight="1"/>
    <row r="293518" ht="14.25" customHeight="1"/>
    <row r="293520" ht="14.25" customHeight="1"/>
    <row r="293522" ht="14.25" customHeight="1"/>
    <row r="293524" ht="14.25" customHeight="1"/>
    <row r="293526" ht="14.25" customHeight="1"/>
    <row r="293528" ht="14.25" customHeight="1"/>
    <row r="293530" ht="14.25" customHeight="1"/>
    <row r="293532" ht="14.25" customHeight="1"/>
    <row r="293534" ht="14.25" customHeight="1"/>
    <row r="293536" ht="14.25" customHeight="1"/>
    <row r="293538" ht="14.25" customHeight="1"/>
    <row r="293540" ht="14.25" customHeight="1"/>
    <row r="293542" ht="14.25" customHeight="1"/>
    <row r="293544" ht="14.25" customHeight="1"/>
    <row r="293546" ht="14.25" customHeight="1"/>
    <row r="293548" ht="14.25" customHeight="1"/>
    <row r="293550" ht="14.25" customHeight="1"/>
    <row r="293552" ht="14.25" customHeight="1"/>
    <row r="293554" ht="14.25" customHeight="1"/>
    <row r="293556" ht="14.25" customHeight="1"/>
    <row r="293558" ht="14.25" customHeight="1"/>
    <row r="293560" ht="14.25" customHeight="1"/>
    <row r="293562" ht="14.25" customHeight="1"/>
    <row r="293564" ht="14.25" customHeight="1"/>
    <row r="293566" ht="14.25" customHeight="1"/>
    <row r="293568" ht="14.25" customHeight="1"/>
    <row r="293570" ht="14.25" customHeight="1"/>
    <row r="293572" ht="14.25" customHeight="1"/>
    <row r="293574" ht="14.25" customHeight="1"/>
    <row r="293576" ht="14.25" customHeight="1"/>
    <row r="293578" ht="14.25" customHeight="1"/>
    <row r="293580" ht="14.25" customHeight="1"/>
    <row r="293582" ht="14.25" customHeight="1"/>
    <row r="293584" ht="14.25" customHeight="1"/>
    <row r="293586" ht="14.25" customHeight="1"/>
    <row r="293588" ht="14.25" customHeight="1"/>
    <row r="293590" ht="14.25" customHeight="1"/>
    <row r="293592" ht="14.25" customHeight="1"/>
    <row r="293594" ht="14.25" customHeight="1"/>
    <row r="293596" ht="14.25" customHeight="1"/>
    <row r="293598" ht="14.25" customHeight="1"/>
    <row r="293600" ht="14.25" customHeight="1"/>
    <row r="293602" ht="14.25" customHeight="1"/>
    <row r="293604" ht="14.25" customHeight="1"/>
    <row r="293606" ht="14.25" customHeight="1"/>
    <row r="293608" ht="14.25" customHeight="1"/>
    <row r="293610" ht="14.25" customHeight="1"/>
    <row r="293612" ht="14.25" customHeight="1"/>
    <row r="293614" ht="14.25" customHeight="1"/>
    <row r="293616" ht="14.25" customHeight="1"/>
    <row r="293618" ht="14.25" customHeight="1"/>
    <row r="293620" ht="14.25" customHeight="1"/>
    <row r="293622" ht="14.25" customHeight="1"/>
    <row r="293624" ht="14.25" customHeight="1"/>
    <row r="293626" ht="14.25" customHeight="1"/>
    <row r="293628" ht="14.25" customHeight="1"/>
    <row r="293630" ht="14.25" customHeight="1"/>
    <row r="293632" ht="14.25" customHeight="1"/>
    <row r="293634" ht="14.25" customHeight="1"/>
    <row r="293636" ht="14.25" customHeight="1"/>
    <row r="293638" ht="14.25" customHeight="1"/>
    <row r="293640" ht="14.25" customHeight="1"/>
    <row r="293642" ht="14.25" customHeight="1"/>
    <row r="293644" ht="14.25" customHeight="1"/>
    <row r="293646" ht="14.25" customHeight="1"/>
    <row r="293648" ht="14.25" customHeight="1"/>
    <row r="293650" ht="14.25" customHeight="1"/>
    <row r="293652" ht="14.25" customHeight="1"/>
    <row r="293654" ht="14.25" customHeight="1"/>
    <row r="293656" ht="14.25" customHeight="1"/>
    <row r="293658" ht="14.25" customHeight="1"/>
    <row r="293660" ht="14.25" customHeight="1"/>
    <row r="293662" ht="14.25" customHeight="1"/>
    <row r="293664" ht="14.25" customHeight="1"/>
    <row r="293666" ht="14.25" customHeight="1"/>
    <row r="293668" ht="14.25" customHeight="1"/>
    <row r="293670" ht="14.25" customHeight="1"/>
    <row r="293672" ht="14.25" customHeight="1"/>
    <row r="293674" ht="14.25" customHeight="1"/>
    <row r="293676" ht="14.25" customHeight="1"/>
    <row r="293678" ht="14.25" customHeight="1"/>
    <row r="293680" ht="14.25" customHeight="1"/>
    <row r="293682" ht="14.25" customHeight="1"/>
    <row r="293684" ht="14.25" customHeight="1"/>
    <row r="293686" ht="14.25" customHeight="1"/>
    <row r="293688" ht="14.25" customHeight="1"/>
    <row r="293690" ht="14.25" customHeight="1"/>
    <row r="293692" ht="14.25" customHeight="1"/>
    <row r="293694" ht="14.25" customHeight="1"/>
    <row r="293696" ht="14.25" customHeight="1"/>
    <row r="293698" ht="14.25" customHeight="1"/>
    <row r="293700" ht="14.25" customHeight="1"/>
    <row r="293702" ht="14.25" customHeight="1"/>
    <row r="293704" ht="14.25" customHeight="1"/>
    <row r="293706" ht="14.25" customHeight="1"/>
    <row r="293708" ht="14.25" customHeight="1"/>
    <row r="293710" ht="14.25" customHeight="1"/>
    <row r="293712" ht="14.25" customHeight="1"/>
    <row r="293714" ht="14.25" customHeight="1"/>
    <row r="293716" ht="14.25" customHeight="1"/>
    <row r="293718" ht="14.25" customHeight="1"/>
    <row r="293720" ht="14.25" customHeight="1"/>
    <row r="293722" ht="14.25" customHeight="1"/>
    <row r="293724" ht="14.25" customHeight="1"/>
    <row r="293726" ht="14.25" customHeight="1"/>
    <row r="293728" ht="14.25" customHeight="1"/>
    <row r="293730" ht="14.25" customHeight="1"/>
    <row r="293732" ht="14.25" customHeight="1"/>
    <row r="293734" ht="14.25" customHeight="1"/>
    <row r="293736" ht="14.25" customHeight="1"/>
    <row r="293738" ht="14.25" customHeight="1"/>
    <row r="293740" ht="14.25" customHeight="1"/>
    <row r="293742" ht="14.25" customHeight="1"/>
    <row r="293744" ht="14.25" customHeight="1"/>
    <row r="293746" ht="14.25" customHeight="1"/>
    <row r="293748" ht="14.25" customHeight="1"/>
    <row r="293750" ht="14.25" customHeight="1"/>
    <row r="293752" ht="14.25" customHeight="1"/>
    <row r="293754" ht="14.25" customHeight="1"/>
    <row r="293756" ht="14.25" customHeight="1"/>
    <row r="293758" ht="14.25" customHeight="1"/>
    <row r="293760" ht="14.25" customHeight="1"/>
    <row r="293762" ht="14.25" customHeight="1"/>
    <row r="293764" ht="14.25" customHeight="1"/>
    <row r="293766" ht="14.25" customHeight="1"/>
    <row r="293768" ht="14.25" customHeight="1"/>
    <row r="293770" ht="14.25" customHeight="1"/>
    <row r="293772" ht="14.25" customHeight="1"/>
    <row r="293774" ht="14.25" customHeight="1"/>
    <row r="293776" ht="14.25" customHeight="1"/>
    <row r="293778" ht="14.25" customHeight="1"/>
    <row r="293780" ht="14.25" customHeight="1"/>
    <row r="293782" ht="14.25" customHeight="1"/>
    <row r="293784" ht="14.25" customHeight="1"/>
    <row r="293786" ht="14.25" customHeight="1"/>
    <row r="293788" ht="14.25" customHeight="1"/>
    <row r="293790" ht="14.25" customHeight="1"/>
    <row r="293792" ht="14.25" customHeight="1"/>
    <row r="293794" ht="14.25" customHeight="1"/>
    <row r="293796" ht="14.25" customHeight="1"/>
    <row r="293798" ht="14.25" customHeight="1"/>
    <row r="293800" ht="14.25" customHeight="1"/>
    <row r="293802" ht="14.25" customHeight="1"/>
    <row r="293804" ht="14.25" customHeight="1"/>
    <row r="293806" ht="14.25" customHeight="1"/>
    <row r="293808" ht="14.25" customHeight="1"/>
    <row r="293810" ht="14.25" customHeight="1"/>
    <row r="293812" ht="14.25" customHeight="1"/>
    <row r="293814" ht="14.25" customHeight="1"/>
    <row r="293816" ht="14.25" customHeight="1"/>
    <row r="293818" ht="14.25" customHeight="1"/>
    <row r="293820" ht="14.25" customHeight="1"/>
    <row r="293822" ht="14.25" customHeight="1"/>
    <row r="293824" ht="14.25" customHeight="1"/>
    <row r="293826" ht="14.25" customHeight="1"/>
    <row r="293828" ht="14.25" customHeight="1"/>
    <row r="293830" ht="14.25" customHeight="1"/>
    <row r="293832" ht="14.25" customHeight="1"/>
    <row r="293834" ht="14.25" customHeight="1"/>
    <row r="293836" ht="14.25" customHeight="1"/>
    <row r="293838" ht="14.25" customHeight="1"/>
    <row r="293840" ht="14.25" customHeight="1"/>
    <row r="293842" ht="14.25" customHeight="1"/>
    <row r="293844" ht="14.25" customHeight="1"/>
    <row r="293846" ht="14.25" customHeight="1"/>
    <row r="293848" ht="14.25" customHeight="1"/>
    <row r="293850" ht="14.25" customHeight="1"/>
    <row r="293852" ht="14.25" customHeight="1"/>
    <row r="293854" ht="14.25" customHeight="1"/>
    <row r="293856" ht="14.25" customHeight="1"/>
    <row r="293858" ht="14.25" customHeight="1"/>
    <row r="293860" ht="14.25" customHeight="1"/>
    <row r="293862" ht="14.25" customHeight="1"/>
    <row r="293864" ht="14.25" customHeight="1"/>
    <row r="293866" ht="14.25" customHeight="1"/>
    <row r="293868" ht="14.25" customHeight="1"/>
    <row r="293870" ht="14.25" customHeight="1"/>
    <row r="293872" ht="14.25" customHeight="1"/>
    <row r="293874" ht="14.25" customHeight="1"/>
    <row r="293876" ht="14.25" customHeight="1"/>
    <row r="293878" ht="14.25" customHeight="1"/>
    <row r="293880" ht="14.25" customHeight="1"/>
    <row r="293882" ht="14.25" customHeight="1"/>
    <row r="293884" ht="14.25" customHeight="1"/>
    <row r="293886" ht="14.25" customHeight="1"/>
    <row r="293888" ht="14.25" customHeight="1"/>
    <row r="293890" ht="14.25" customHeight="1"/>
    <row r="293892" ht="14.25" customHeight="1"/>
    <row r="293894" ht="14.25" customHeight="1"/>
    <row r="293896" ht="14.25" customHeight="1"/>
    <row r="293898" ht="14.25" customHeight="1"/>
    <row r="293900" ht="14.25" customHeight="1"/>
    <row r="293902" ht="14.25" customHeight="1"/>
    <row r="293904" ht="14.25" customHeight="1"/>
    <row r="293906" ht="14.25" customHeight="1"/>
    <row r="293908" ht="14.25" customHeight="1"/>
    <row r="293910" ht="14.25" customHeight="1"/>
    <row r="293912" ht="14.25" customHeight="1"/>
    <row r="293914" ht="14.25" customHeight="1"/>
    <row r="293916" ht="14.25" customHeight="1"/>
    <row r="293918" ht="14.25" customHeight="1"/>
    <row r="293920" ht="14.25" customHeight="1"/>
    <row r="293922" ht="14.25" customHeight="1"/>
    <row r="293924" ht="14.25" customHeight="1"/>
    <row r="293926" ht="14.25" customHeight="1"/>
    <row r="293928" ht="14.25" customHeight="1"/>
    <row r="293930" ht="14.25" customHeight="1"/>
    <row r="293932" ht="14.25" customHeight="1"/>
    <row r="293934" ht="14.25" customHeight="1"/>
    <row r="293936" ht="14.25" customHeight="1"/>
    <row r="293938" ht="14.25" customHeight="1"/>
    <row r="293940" ht="14.25" customHeight="1"/>
    <row r="293942" ht="14.25" customHeight="1"/>
    <row r="293944" ht="14.25" customHeight="1"/>
    <row r="293946" ht="14.25" customHeight="1"/>
    <row r="293948" ht="14.25" customHeight="1"/>
    <row r="293950" ht="14.25" customHeight="1"/>
    <row r="293952" ht="14.25" customHeight="1"/>
    <row r="293954" ht="14.25" customHeight="1"/>
    <row r="293956" ht="14.25" customHeight="1"/>
    <row r="293958" ht="14.25" customHeight="1"/>
    <row r="293960" ht="14.25" customHeight="1"/>
    <row r="293962" ht="14.25" customHeight="1"/>
    <row r="293964" ht="14.25" customHeight="1"/>
    <row r="293966" ht="14.25" customHeight="1"/>
    <row r="293968" ht="14.25" customHeight="1"/>
    <row r="293970" ht="14.25" customHeight="1"/>
    <row r="293972" ht="14.25" customHeight="1"/>
    <row r="293974" ht="14.25" customHeight="1"/>
    <row r="293976" ht="14.25" customHeight="1"/>
    <row r="293978" ht="14.25" customHeight="1"/>
    <row r="293980" ht="14.25" customHeight="1"/>
    <row r="293982" ht="14.25" customHeight="1"/>
    <row r="293984" ht="14.25" customHeight="1"/>
    <row r="293986" ht="14.25" customHeight="1"/>
    <row r="293988" ht="14.25" customHeight="1"/>
    <row r="293990" ht="14.25" customHeight="1"/>
    <row r="293992" ht="14.25" customHeight="1"/>
    <row r="293994" ht="14.25" customHeight="1"/>
    <row r="293996" ht="14.25" customHeight="1"/>
    <row r="293998" ht="14.25" customHeight="1"/>
    <row r="294000" ht="14.25" customHeight="1"/>
    <row r="294002" ht="14.25" customHeight="1"/>
    <row r="294004" ht="14.25" customHeight="1"/>
    <row r="294006" ht="14.25" customHeight="1"/>
    <row r="294008" ht="14.25" customHeight="1"/>
    <row r="294010" ht="14.25" customHeight="1"/>
    <row r="294012" ht="14.25" customHeight="1"/>
    <row r="294014" ht="14.25" customHeight="1"/>
    <row r="294016" ht="14.25" customHeight="1"/>
    <row r="294018" ht="14.25" customHeight="1"/>
    <row r="294020" ht="14.25" customHeight="1"/>
    <row r="294022" ht="14.25" customHeight="1"/>
    <row r="294024" ht="14.25" customHeight="1"/>
    <row r="294026" ht="14.25" customHeight="1"/>
    <row r="294028" ht="14.25" customHeight="1"/>
    <row r="294030" ht="14.25" customHeight="1"/>
    <row r="294032" ht="14.25" customHeight="1"/>
    <row r="294034" ht="14.25" customHeight="1"/>
    <row r="294036" ht="14.25" customHeight="1"/>
    <row r="294038" ht="14.25" customHeight="1"/>
    <row r="294040" ht="14.25" customHeight="1"/>
    <row r="294042" ht="14.25" customHeight="1"/>
    <row r="294044" ht="14.25" customHeight="1"/>
    <row r="294046" ht="14.25" customHeight="1"/>
    <row r="294048" ht="14.25" customHeight="1"/>
    <row r="294050" ht="14.25" customHeight="1"/>
    <row r="294052" ht="14.25" customHeight="1"/>
    <row r="294054" ht="14.25" customHeight="1"/>
    <row r="294056" ht="14.25" customHeight="1"/>
    <row r="294058" ht="14.25" customHeight="1"/>
    <row r="294060" ht="14.25" customHeight="1"/>
    <row r="294062" ht="14.25" customHeight="1"/>
    <row r="294064" ht="14.25" customHeight="1"/>
    <row r="294066" ht="14.25" customHeight="1"/>
    <row r="294068" ht="14.25" customHeight="1"/>
    <row r="294070" ht="14.25" customHeight="1"/>
    <row r="294072" ht="14.25" customHeight="1"/>
    <row r="294074" ht="14.25" customHeight="1"/>
    <row r="294076" ht="14.25" customHeight="1"/>
    <row r="294078" ht="14.25" customHeight="1"/>
    <row r="294080" ht="14.25" customHeight="1"/>
    <row r="294082" ht="14.25" customHeight="1"/>
    <row r="294084" ht="14.25" customHeight="1"/>
    <row r="294086" ht="14.25" customHeight="1"/>
    <row r="294088" ht="14.25" customHeight="1"/>
    <row r="294090" ht="14.25" customHeight="1"/>
    <row r="294092" ht="14.25" customHeight="1"/>
    <row r="294094" ht="14.25" customHeight="1"/>
    <row r="294096" ht="14.25" customHeight="1"/>
    <row r="294098" ht="14.25" customHeight="1"/>
    <row r="294100" ht="14.25" customHeight="1"/>
    <row r="294102" ht="14.25" customHeight="1"/>
    <row r="294104" ht="14.25" customHeight="1"/>
    <row r="294106" ht="14.25" customHeight="1"/>
    <row r="294108" ht="14.25" customHeight="1"/>
    <row r="294110" ht="14.25" customHeight="1"/>
    <row r="294112" ht="14.25" customHeight="1"/>
    <row r="294114" ht="14.25" customHeight="1"/>
    <row r="294116" ht="14.25" customHeight="1"/>
    <row r="294118" ht="14.25" customHeight="1"/>
    <row r="294120" ht="14.25" customHeight="1"/>
    <row r="294122" ht="14.25" customHeight="1"/>
    <row r="294124" ht="14.25" customHeight="1"/>
    <row r="294126" ht="14.25" customHeight="1"/>
    <row r="294128" ht="14.25" customHeight="1"/>
    <row r="294130" ht="14.25" customHeight="1"/>
    <row r="294132" ht="14.25" customHeight="1"/>
    <row r="294134" ht="14.25" customHeight="1"/>
    <row r="294136" ht="14.25" customHeight="1"/>
    <row r="294138" ht="14.25" customHeight="1"/>
    <row r="294140" ht="14.25" customHeight="1"/>
    <row r="294142" ht="14.25" customHeight="1"/>
    <row r="294144" ht="14.25" customHeight="1"/>
    <row r="294146" ht="14.25" customHeight="1"/>
    <row r="294148" ht="14.25" customHeight="1"/>
    <row r="294150" ht="14.25" customHeight="1"/>
    <row r="294152" ht="14.25" customHeight="1"/>
    <row r="294154" ht="14.25" customHeight="1"/>
    <row r="294156" ht="14.25" customHeight="1"/>
    <row r="294158" ht="14.25" customHeight="1"/>
    <row r="294160" ht="14.25" customHeight="1"/>
    <row r="294162" ht="14.25" customHeight="1"/>
    <row r="294164" ht="14.25" customHeight="1"/>
    <row r="294166" ht="14.25" customHeight="1"/>
    <row r="294168" ht="14.25" customHeight="1"/>
    <row r="294170" ht="14.25" customHeight="1"/>
    <row r="294172" ht="14.25" customHeight="1"/>
    <row r="294174" ht="14.25" customHeight="1"/>
    <row r="294176" ht="14.25" customHeight="1"/>
    <row r="294178" ht="14.25" customHeight="1"/>
    <row r="294180" ht="14.25" customHeight="1"/>
    <row r="294182" ht="14.25" customHeight="1"/>
    <row r="294184" ht="14.25" customHeight="1"/>
    <row r="294186" ht="14.25" customHeight="1"/>
    <row r="294188" ht="14.25" customHeight="1"/>
    <row r="294190" ht="14.25" customHeight="1"/>
    <row r="294192" ht="14.25" customHeight="1"/>
    <row r="294194" ht="14.25" customHeight="1"/>
    <row r="294196" ht="14.25" customHeight="1"/>
    <row r="294198" ht="14.25" customHeight="1"/>
    <row r="294200" ht="14.25" customHeight="1"/>
    <row r="294202" ht="14.25" customHeight="1"/>
    <row r="294204" ht="14.25" customHeight="1"/>
    <row r="294206" ht="14.25" customHeight="1"/>
    <row r="294208" ht="14.25" customHeight="1"/>
    <row r="294210" ht="14.25" customHeight="1"/>
    <row r="294212" ht="14.25" customHeight="1"/>
    <row r="294214" ht="14.25" customHeight="1"/>
    <row r="294216" ht="14.25" customHeight="1"/>
    <row r="294218" ht="14.25" customHeight="1"/>
    <row r="294220" ht="14.25" customHeight="1"/>
    <row r="294222" ht="14.25" customHeight="1"/>
    <row r="294224" ht="14.25" customHeight="1"/>
    <row r="294226" ht="14.25" customHeight="1"/>
    <row r="294228" ht="14.25" customHeight="1"/>
    <row r="294230" ht="14.25" customHeight="1"/>
    <row r="294232" ht="14.25" customHeight="1"/>
    <row r="294234" ht="14.25" customHeight="1"/>
    <row r="294236" ht="14.25" customHeight="1"/>
    <row r="294238" ht="14.25" customHeight="1"/>
    <row r="294240" ht="14.25" customHeight="1"/>
    <row r="294242" ht="14.25" customHeight="1"/>
    <row r="294244" ht="14.25" customHeight="1"/>
    <row r="294246" ht="14.25" customHeight="1"/>
    <row r="294248" ht="14.25" customHeight="1"/>
    <row r="294250" ht="14.25" customHeight="1"/>
    <row r="294252" ht="14.25" customHeight="1"/>
    <row r="294254" ht="14.25" customHeight="1"/>
    <row r="294256" ht="14.25" customHeight="1"/>
    <row r="294258" ht="14.25" customHeight="1"/>
    <row r="294260" ht="14.25" customHeight="1"/>
    <row r="294262" ht="14.25" customHeight="1"/>
    <row r="294264" ht="14.25" customHeight="1"/>
    <row r="294266" ht="14.25" customHeight="1"/>
    <row r="294268" ht="14.25" customHeight="1"/>
    <row r="294270" ht="14.25" customHeight="1"/>
    <row r="294272" ht="14.25" customHeight="1"/>
    <row r="294274" ht="14.25" customHeight="1"/>
    <row r="294276" ht="14.25" customHeight="1"/>
    <row r="294278" ht="14.25" customHeight="1"/>
    <row r="294280" ht="14.25" customHeight="1"/>
    <row r="294282" ht="14.25" customHeight="1"/>
    <row r="294284" ht="14.25" customHeight="1"/>
    <row r="294286" ht="14.25" customHeight="1"/>
    <row r="294288" ht="14.25" customHeight="1"/>
    <row r="294290" ht="14.25" customHeight="1"/>
    <row r="294292" ht="14.25" customHeight="1"/>
    <row r="294294" ht="14.25" customHeight="1"/>
    <row r="294296" ht="14.25" customHeight="1"/>
    <row r="294298" ht="14.25" customHeight="1"/>
    <row r="294300" ht="14.25" customHeight="1"/>
    <row r="294302" ht="14.25" customHeight="1"/>
    <row r="294304" ht="14.25" customHeight="1"/>
    <row r="294306" ht="14.25" customHeight="1"/>
    <row r="294308" ht="14.25" customHeight="1"/>
    <row r="294310" ht="14.25" customHeight="1"/>
    <row r="294312" ht="14.25" customHeight="1"/>
    <row r="294314" ht="14.25" customHeight="1"/>
    <row r="294316" ht="14.25" customHeight="1"/>
    <row r="294318" ht="14.25" customHeight="1"/>
    <row r="294320" ht="14.25" customHeight="1"/>
    <row r="294322" ht="14.25" customHeight="1"/>
    <row r="294324" ht="14.25" customHeight="1"/>
    <row r="294326" ht="14.25" customHeight="1"/>
    <row r="294328" ht="14.25" customHeight="1"/>
    <row r="294330" ht="14.25" customHeight="1"/>
    <row r="294332" ht="14.25" customHeight="1"/>
    <row r="294334" ht="14.25" customHeight="1"/>
    <row r="294336" ht="14.25" customHeight="1"/>
    <row r="294338" ht="14.25" customHeight="1"/>
    <row r="294340" ht="14.25" customHeight="1"/>
    <row r="294342" ht="14.25" customHeight="1"/>
    <row r="294344" ht="14.25" customHeight="1"/>
    <row r="294346" ht="14.25" customHeight="1"/>
    <row r="294348" ht="14.25" customHeight="1"/>
    <row r="294350" ht="14.25" customHeight="1"/>
    <row r="294352" ht="14.25" customHeight="1"/>
    <row r="294354" ht="14.25" customHeight="1"/>
    <row r="294356" ht="14.25" customHeight="1"/>
    <row r="294358" ht="14.25" customHeight="1"/>
    <row r="294360" ht="14.25" customHeight="1"/>
    <row r="294362" ht="14.25" customHeight="1"/>
    <row r="294364" ht="14.25" customHeight="1"/>
    <row r="294366" ht="14.25" customHeight="1"/>
    <row r="294368" ht="14.25" customHeight="1"/>
    <row r="294370" ht="14.25" customHeight="1"/>
    <row r="294372" ht="14.25" customHeight="1"/>
    <row r="294374" ht="14.25" customHeight="1"/>
    <row r="294376" ht="14.25" customHeight="1"/>
    <row r="294378" ht="14.25" customHeight="1"/>
    <row r="294380" ht="14.25" customHeight="1"/>
    <row r="294382" ht="14.25" customHeight="1"/>
    <row r="294384" ht="14.25" customHeight="1"/>
    <row r="294386" ht="14.25" customHeight="1"/>
    <row r="294388" ht="14.25" customHeight="1"/>
    <row r="294390" ht="14.25" customHeight="1"/>
    <row r="294392" ht="14.25" customHeight="1"/>
    <row r="294394" ht="14.25" customHeight="1"/>
    <row r="294396" ht="14.25" customHeight="1"/>
    <row r="294398" ht="14.25" customHeight="1"/>
    <row r="294400" ht="14.25" customHeight="1"/>
    <row r="294402" ht="14.25" customHeight="1"/>
    <row r="294404" ht="14.25" customHeight="1"/>
    <row r="294406" ht="14.25" customHeight="1"/>
    <row r="294408" ht="14.25" customHeight="1"/>
    <row r="294410" ht="14.25" customHeight="1"/>
    <row r="294412" ht="14.25" customHeight="1"/>
    <row r="294414" ht="14.25" customHeight="1"/>
    <row r="294416" ht="14.25" customHeight="1"/>
    <row r="294418" ht="14.25" customHeight="1"/>
    <row r="294420" ht="14.25" customHeight="1"/>
    <row r="294422" ht="14.25" customHeight="1"/>
    <row r="294424" ht="14.25" customHeight="1"/>
    <row r="294426" ht="14.25" customHeight="1"/>
    <row r="294428" ht="14.25" customHeight="1"/>
    <row r="294430" ht="14.25" customHeight="1"/>
    <row r="294432" ht="14.25" customHeight="1"/>
    <row r="294434" ht="14.25" customHeight="1"/>
    <row r="294436" ht="14.25" customHeight="1"/>
    <row r="294438" ht="14.25" customHeight="1"/>
    <row r="294440" ht="14.25" customHeight="1"/>
    <row r="294442" ht="14.25" customHeight="1"/>
    <row r="294444" ht="14.25" customHeight="1"/>
    <row r="294446" ht="14.25" customHeight="1"/>
    <row r="294448" ht="14.25" customHeight="1"/>
    <row r="294450" ht="14.25" customHeight="1"/>
    <row r="294452" ht="14.25" customHeight="1"/>
    <row r="294454" ht="14.25" customHeight="1"/>
    <row r="294456" ht="14.25" customHeight="1"/>
    <row r="294458" ht="14.25" customHeight="1"/>
    <row r="294460" ht="14.25" customHeight="1"/>
    <row r="294462" ht="14.25" customHeight="1"/>
    <row r="294464" ht="14.25" customHeight="1"/>
    <row r="294466" ht="14.25" customHeight="1"/>
    <row r="294468" ht="14.25" customHeight="1"/>
    <row r="294470" ht="14.25" customHeight="1"/>
    <row r="294472" ht="14.25" customHeight="1"/>
    <row r="294474" ht="14.25" customHeight="1"/>
    <row r="294476" ht="14.25" customHeight="1"/>
    <row r="294478" ht="14.25" customHeight="1"/>
    <row r="294480" ht="14.25" customHeight="1"/>
    <row r="294482" ht="14.25" customHeight="1"/>
    <row r="294484" ht="14.25" customHeight="1"/>
    <row r="294486" ht="14.25" customHeight="1"/>
    <row r="294488" ht="14.25" customHeight="1"/>
    <row r="294490" ht="14.25" customHeight="1"/>
    <row r="294492" ht="14.25" customHeight="1"/>
    <row r="294494" ht="14.25" customHeight="1"/>
    <row r="294496" ht="14.25" customHeight="1"/>
    <row r="294498" ht="14.25" customHeight="1"/>
    <row r="294500" ht="14.25" customHeight="1"/>
    <row r="294502" ht="14.25" customHeight="1"/>
    <row r="294504" ht="14.25" customHeight="1"/>
    <row r="294506" ht="14.25" customHeight="1"/>
    <row r="294508" ht="14.25" customHeight="1"/>
    <row r="294510" ht="14.25" customHeight="1"/>
    <row r="294512" ht="14.25" customHeight="1"/>
    <row r="294514" ht="14.25" customHeight="1"/>
    <row r="294516" ht="14.25" customHeight="1"/>
    <row r="294518" ht="14.25" customHeight="1"/>
    <row r="294520" ht="14.25" customHeight="1"/>
    <row r="294522" ht="14.25" customHeight="1"/>
    <row r="294524" ht="14.25" customHeight="1"/>
    <row r="294526" ht="14.25" customHeight="1"/>
    <row r="294528" ht="14.25" customHeight="1"/>
    <row r="294530" ht="14.25" customHeight="1"/>
    <row r="294532" ht="14.25" customHeight="1"/>
    <row r="294534" ht="14.25" customHeight="1"/>
    <row r="294536" ht="14.25" customHeight="1"/>
    <row r="294538" ht="14.25" customHeight="1"/>
    <row r="294540" ht="14.25" customHeight="1"/>
    <row r="294542" ht="14.25" customHeight="1"/>
    <row r="294544" ht="14.25" customHeight="1"/>
    <row r="294546" ht="14.25" customHeight="1"/>
    <row r="294548" ht="14.25" customHeight="1"/>
    <row r="294550" ht="14.25" customHeight="1"/>
    <row r="294552" ht="14.25" customHeight="1"/>
    <row r="294554" ht="14.25" customHeight="1"/>
    <row r="294556" ht="14.25" customHeight="1"/>
    <row r="294558" ht="14.25" customHeight="1"/>
    <row r="294560" ht="14.25" customHeight="1"/>
    <row r="294562" ht="14.25" customHeight="1"/>
    <row r="294564" ht="14.25" customHeight="1"/>
    <row r="294566" ht="14.25" customHeight="1"/>
    <row r="294568" ht="14.25" customHeight="1"/>
    <row r="294570" ht="14.25" customHeight="1"/>
    <row r="294572" ht="14.25" customHeight="1"/>
    <row r="294574" ht="14.25" customHeight="1"/>
    <row r="294576" ht="14.25" customHeight="1"/>
    <row r="294578" ht="14.25" customHeight="1"/>
    <row r="294580" ht="14.25" customHeight="1"/>
    <row r="294582" ht="14.25" customHeight="1"/>
    <row r="294584" ht="14.25" customHeight="1"/>
    <row r="294586" ht="14.25" customHeight="1"/>
    <row r="294588" ht="14.25" customHeight="1"/>
    <row r="294590" ht="14.25" customHeight="1"/>
    <row r="294592" ht="14.25" customHeight="1"/>
    <row r="294594" ht="14.25" customHeight="1"/>
    <row r="294596" ht="14.25" customHeight="1"/>
    <row r="294598" ht="14.25" customHeight="1"/>
    <row r="294600" ht="14.25" customHeight="1"/>
    <row r="294602" ht="14.25" customHeight="1"/>
    <row r="294604" ht="14.25" customHeight="1"/>
    <row r="294606" ht="14.25" customHeight="1"/>
    <row r="294608" ht="14.25" customHeight="1"/>
    <row r="294610" ht="14.25" customHeight="1"/>
    <row r="294612" ht="14.25" customHeight="1"/>
    <row r="294614" ht="14.25" customHeight="1"/>
    <row r="294616" ht="14.25" customHeight="1"/>
    <row r="294618" ht="14.25" customHeight="1"/>
    <row r="294620" ht="14.25" customHeight="1"/>
    <row r="294622" ht="14.25" customHeight="1"/>
    <row r="294624" ht="14.25" customHeight="1"/>
    <row r="294626" ht="14.25" customHeight="1"/>
    <row r="294628" ht="14.25" customHeight="1"/>
    <row r="294630" ht="14.25" customHeight="1"/>
    <row r="294632" ht="14.25" customHeight="1"/>
    <row r="294634" ht="14.25" customHeight="1"/>
    <row r="294636" ht="14.25" customHeight="1"/>
    <row r="294638" ht="14.25" customHeight="1"/>
    <row r="294640" ht="14.25" customHeight="1"/>
    <row r="294642" ht="14.25" customHeight="1"/>
    <row r="294644" ht="14.25" customHeight="1"/>
    <row r="294646" ht="14.25" customHeight="1"/>
    <row r="294648" ht="14.25" customHeight="1"/>
    <row r="294650" ht="14.25" customHeight="1"/>
    <row r="294652" ht="14.25" customHeight="1"/>
    <row r="294654" ht="14.25" customHeight="1"/>
    <row r="294656" ht="14.25" customHeight="1"/>
    <row r="294658" ht="14.25" customHeight="1"/>
    <row r="294660" ht="14.25" customHeight="1"/>
    <row r="294662" ht="14.25" customHeight="1"/>
    <row r="294664" ht="14.25" customHeight="1"/>
    <row r="294666" ht="14.25" customHeight="1"/>
    <row r="294668" ht="14.25" customHeight="1"/>
    <row r="294670" ht="14.25" customHeight="1"/>
    <row r="294672" ht="14.25" customHeight="1"/>
    <row r="294674" ht="14.25" customHeight="1"/>
    <row r="294676" ht="14.25" customHeight="1"/>
    <row r="294678" ht="14.25" customHeight="1"/>
    <row r="294680" ht="14.25" customHeight="1"/>
    <row r="294682" ht="14.25" customHeight="1"/>
    <row r="294684" ht="14.25" customHeight="1"/>
    <row r="294686" ht="14.25" customHeight="1"/>
    <row r="294688" ht="14.25" customHeight="1"/>
    <row r="294690" ht="14.25" customHeight="1"/>
    <row r="294692" ht="14.25" customHeight="1"/>
    <row r="294694" ht="14.25" customHeight="1"/>
    <row r="294696" ht="14.25" customHeight="1"/>
    <row r="294698" ht="14.25" customHeight="1"/>
    <row r="294700" ht="14.25" customHeight="1"/>
    <row r="294702" ht="14.25" customHeight="1"/>
    <row r="294704" ht="14.25" customHeight="1"/>
    <row r="294706" ht="14.25" customHeight="1"/>
    <row r="294708" ht="14.25" customHeight="1"/>
    <row r="294710" ht="14.25" customHeight="1"/>
    <row r="294712" ht="14.25" customHeight="1"/>
    <row r="294714" ht="14.25" customHeight="1"/>
    <row r="294716" ht="14.25" customHeight="1"/>
    <row r="294718" ht="14.25" customHeight="1"/>
    <row r="294720" ht="14.25" customHeight="1"/>
    <row r="294722" ht="14.25" customHeight="1"/>
    <row r="294724" ht="14.25" customHeight="1"/>
    <row r="294726" ht="14.25" customHeight="1"/>
    <row r="294728" ht="14.25" customHeight="1"/>
    <row r="294730" ht="14.25" customHeight="1"/>
    <row r="294732" ht="14.25" customHeight="1"/>
    <row r="294734" ht="14.25" customHeight="1"/>
    <row r="294736" ht="14.25" customHeight="1"/>
    <row r="294738" ht="14.25" customHeight="1"/>
    <row r="294740" ht="14.25" customHeight="1"/>
    <row r="294742" ht="14.25" customHeight="1"/>
    <row r="294744" ht="14.25" customHeight="1"/>
    <row r="294746" ht="14.25" customHeight="1"/>
    <row r="294748" ht="14.25" customHeight="1"/>
    <row r="294750" ht="14.25" customHeight="1"/>
    <row r="294752" ht="14.25" customHeight="1"/>
    <row r="294754" ht="14.25" customHeight="1"/>
    <row r="294756" ht="14.25" customHeight="1"/>
    <row r="294758" ht="14.25" customHeight="1"/>
    <row r="294760" ht="14.25" customHeight="1"/>
    <row r="294762" ht="14.25" customHeight="1"/>
    <row r="294764" ht="14.25" customHeight="1"/>
    <row r="294766" ht="14.25" customHeight="1"/>
    <row r="294768" ht="14.25" customHeight="1"/>
    <row r="294770" ht="14.25" customHeight="1"/>
    <row r="294772" ht="14.25" customHeight="1"/>
    <row r="294774" ht="14.25" customHeight="1"/>
    <row r="294776" ht="14.25" customHeight="1"/>
    <row r="294778" ht="14.25" customHeight="1"/>
    <row r="294780" ht="14.25" customHeight="1"/>
    <row r="294782" ht="14.25" customHeight="1"/>
    <row r="294784" ht="14.25" customHeight="1"/>
    <row r="294786" ht="14.25" customHeight="1"/>
    <row r="294788" ht="14.25" customHeight="1"/>
    <row r="294790" ht="14.25" customHeight="1"/>
    <row r="294792" ht="14.25" customHeight="1"/>
    <row r="294794" ht="14.25" customHeight="1"/>
    <row r="294796" ht="14.25" customHeight="1"/>
    <row r="294798" ht="14.25" customHeight="1"/>
    <row r="294800" ht="14.25" customHeight="1"/>
    <row r="294802" ht="14.25" customHeight="1"/>
    <row r="294804" ht="14.25" customHeight="1"/>
    <row r="294806" ht="14.25" customHeight="1"/>
    <row r="294808" ht="14.25" customHeight="1"/>
    <row r="294810" ht="14.25" customHeight="1"/>
    <row r="294812" ht="14.25" customHeight="1"/>
    <row r="294814" ht="14.25" customHeight="1"/>
    <row r="294816" ht="14.25" customHeight="1"/>
    <row r="294818" ht="14.25" customHeight="1"/>
    <row r="294820" ht="14.25" customHeight="1"/>
    <row r="294822" ht="14.25" customHeight="1"/>
    <row r="294824" ht="14.25" customHeight="1"/>
    <row r="294826" ht="14.25" customHeight="1"/>
    <row r="294828" ht="14.25" customHeight="1"/>
    <row r="294830" ht="14.25" customHeight="1"/>
    <row r="294832" ht="14.25" customHeight="1"/>
    <row r="294834" ht="14.25" customHeight="1"/>
    <row r="294836" ht="14.25" customHeight="1"/>
    <row r="294838" ht="14.25" customHeight="1"/>
    <row r="294840" ht="14.25" customHeight="1"/>
    <row r="294842" ht="14.25" customHeight="1"/>
    <row r="294844" ht="14.25" customHeight="1"/>
    <row r="294846" ht="14.25" customHeight="1"/>
    <row r="294848" ht="14.25" customHeight="1"/>
    <row r="294850" ht="14.25" customHeight="1"/>
    <row r="294852" ht="14.25" customHeight="1"/>
    <row r="294854" ht="14.25" customHeight="1"/>
    <row r="294856" ht="14.25" customHeight="1"/>
    <row r="294858" ht="14.25" customHeight="1"/>
    <row r="294860" ht="14.25" customHeight="1"/>
    <row r="294862" ht="14.25" customHeight="1"/>
    <row r="294864" ht="14.25" customHeight="1"/>
    <row r="294866" ht="14.25" customHeight="1"/>
    <row r="294868" ht="14.25" customHeight="1"/>
    <row r="294870" ht="14.25" customHeight="1"/>
    <row r="294872" ht="14.25" customHeight="1"/>
    <row r="294874" ht="14.25" customHeight="1"/>
    <row r="294876" ht="14.25" customHeight="1"/>
    <row r="294878" ht="14.25" customHeight="1"/>
    <row r="294880" ht="14.25" customHeight="1"/>
    <row r="294882" ht="14.25" customHeight="1"/>
    <row r="294884" ht="14.25" customHeight="1"/>
    <row r="294886" ht="14.25" customHeight="1"/>
    <row r="294888" ht="14.25" customHeight="1"/>
    <row r="294890" ht="14.25" customHeight="1"/>
    <row r="294892" ht="14.25" customHeight="1"/>
    <row r="294894" ht="14.25" customHeight="1"/>
    <row r="294896" ht="14.25" customHeight="1"/>
    <row r="294898" ht="14.25" customHeight="1"/>
    <row r="294900" ht="14.25" customHeight="1"/>
    <row r="294902" ht="14.25" customHeight="1"/>
    <row r="294904" ht="14.25" customHeight="1"/>
    <row r="294906" ht="14.25" customHeight="1"/>
    <row r="294908" ht="14.25" customHeight="1"/>
    <row r="294910" ht="14.25" customHeight="1"/>
    <row r="294912" ht="14.25" customHeight="1"/>
    <row r="294914" ht="14.25" customHeight="1"/>
    <row r="294916" ht="14.25" customHeight="1"/>
    <row r="294918" ht="14.25" customHeight="1"/>
    <row r="294920" ht="14.25" customHeight="1"/>
    <row r="294922" ht="14.25" customHeight="1"/>
    <row r="294924" ht="14.25" customHeight="1"/>
    <row r="294926" ht="14.25" customHeight="1"/>
    <row r="294928" ht="14.25" customHeight="1"/>
    <row r="294930" ht="14.25" customHeight="1"/>
    <row r="294932" ht="14.25" customHeight="1"/>
    <row r="294934" ht="14.25" customHeight="1"/>
    <row r="294936" ht="14.25" customHeight="1"/>
    <row r="294938" ht="14.25" customHeight="1"/>
    <row r="294940" ht="14.25" customHeight="1"/>
    <row r="294942" ht="14.25" customHeight="1"/>
    <row r="294944" ht="14.25" customHeight="1"/>
    <row r="294946" ht="14.25" customHeight="1"/>
    <row r="294948" ht="14.25" customHeight="1"/>
    <row r="294950" ht="14.25" customHeight="1"/>
    <row r="294952" ht="14.25" customHeight="1"/>
    <row r="294954" ht="14.25" customHeight="1"/>
    <row r="294956" ht="14.25" customHeight="1"/>
    <row r="294958" ht="14.25" customHeight="1"/>
    <row r="294960" ht="14.25" customHeight="1"/>
    <row r="294962" ht="14.25" customHeight="1"/>
    <row r="294964" ht="14.25" customHeight="1"/>
    <row r="294966" ht="14.25" customHeight="1"/>
    <row r="294968" ht="14.25" customHeight="1"/>
    <row r="294970" ht="14.25" customHeight="1"/>
    <row r="294972" ht="14.25" customHeight="1"/>
    <row r="294974" ht="14.25" customHeight="1"/>
    <row r="294976" ht="14.25" customHeight="1"/>
    <row r="294978" ht="14.25" customHeight="1"/>
    <row r="294980" ht="14.25" customHeight="1"/>
    <row r="294982" ht="14.25" customHeight="1"/>
    <row r="294984" ht="14.25" customHeight="1"/>
    <row r="294986" ht="14.25" customHeight="1"/>
    <row r="294988" ht="14.25" customHeight="1"/>
    <row r="294990" ht="14.25" customHeight="1"/>
    <row r="294992" ht="14.25" customHeight="1"/>
    <row r="294994" ht="14.25" customHeight="1"/>
    <row r="294996" ht="14.25" customHeight="1"/>
    <row r="294998" ht="14.25" customHeight="1"/>
    <row r="295000" ht="14.25" customHeight="1"/>
    <row r="295002" ht="14.25" customHeight="1"/>
    <row r="295004" ht="14.25" customHeight="1"/>
    <row r="295006" ht="14.25" customHeight="1"/>
    <row r="295008" ht="14.25" customHeight="1"/>
    <row r="295010" ht="14.25" customHeight="1"/>
    <row r="295012" ht="14.25" customHeight="1"/>
    <row r="295014" ht="14.25" customHeight="1"/>
    <row r="295016" ht="14.25" customHeight="1"/>
    <row r="295018" ht="14.25" customHeight="1"/>
    <row r="295020" ht="14.25" customHeight="1"/>
    <row r="295022" ht="14.25" customHeight="1"/>
    <row r="295024" ht="14.25" customHeight="1"/>
    <row r="295026" ht="14.25" customHeight="1"/>
    <row r="295028" ht="14.25" customHeight="1"/>
    <row r="295030" ht="14.25" customHeight="1"/>
    <row r="295032" ht="14.25" customHeight="1"/>
    <row r="295034" ht="14.25" customHeight="1"/>
    <row r="295036" ht="14.25" customHeight="1"/>
    <row r="295038" ht="14.25" customHeight="1"/>
    <row r="295040" ht="14.25" customHeight="1"/>
    <row r="295042" ht="14.25" customHeight="1"/>
    <row r="295044" ht="14.25" customHeight="1"/>
    <row r="295046" ht="14.25" customHeight="1"/>
    <row r="295048" ht="14.25" customHeight="1"/>
    <row r="295050" ht="14.25" customHeight="1"/>
    <row r="295052" ht="14.25" customHeight="1"/>
    <row r="295054" ht="14.25" customHeight="1"/>
    <row r="295056" ht="14.25" customHeight="1"/>
    <row r="295058" ht="14.25" customHeight="1"/>
    <row r="295060" ht="14.25" customHeight="1"/>
    <row r="295062" ht="14.25" customHeight="1"/>
    <row r="295064" ht="14.25" customHeight="1"/>
    <row r="295066" ht="14.25" customHeight="1"/>
    <row r="295068" ht="14.25" customHeight="1"/>
    <row r="295070" ht="14.25" customHeight="1"/>
    <row r="295072" ht="14.25" customHeight="1"/>
    <row r="295074" ht="14.25" customHeight="1"/>
    <row r="295076" ht="14.25" customHeight="1"/>
    <row r="295078" ht="14.25" customHeight="1"/>
    <row r="295080" ht="14.25" customHeight="1"/>
    <row r="295082" ht="14.25" customHeight="1"/>
    <row r="295084" ht="14.25" customHeight="1"/>
    <row r="295086" ht="14.25" customHeight="1"/>
    <row r="295088" ht="14.25" customHeight="1"/>
    <row r="295090" ht="14.25" customHeight="1"/>
    <row r="295092" ht="14.25" customHeight="1"/>
    <row r="295094" ht="14.25" customHeight="1"/>
    <row r="295096" ht="14.25" customHeight="1"/>
    <row r="295098" ht="14.25" customHeight="1"/>
    <row r="295100" ht="14.25" customHeight="1"/>
    <row r="295102" ht="14.25" customHeight="1"/>
    <row r="295104" ht="14.25" customHeight="1"/>
    <row r="295106" ht="14.25" customHeight="1"/>
    <row r="295108" ht="14.25" customHeight="1"/>
    <row r="295110" ht="14.25" customHeight="1"/>
    <row r="295112" ht="14.25" customHeight="1"/>
    <row r="295114" ht="14.25" customHeight="1"/>
    <row r="295116" ht="14.25" customHeight="1"/>
    <row r="295118" ht="14.25" customHeight="1"/>
    <row r="295120" ht="14.25" customHeight="1"/>
    <row r="295122" ht="14.25" customHeight="1"/>
    <row r="295124" ht="14.25" customHeight="1"/>
    <row r="295126" ht="14.25" customHeight="1"/>
    <row r="295128" ht="14.25" customHeight="1"/>
    <row r="295130" ht="14.25" customHeight="1"/>
    <row r="295132" ht="14.25" customHeight="1"/>
    <row r="295134" ht="14.25" customHeight="1"/>
    <row r="295136" ht="14.25" customHeight="1"/>
    <row r="295138" ht="14.25" customHeight="1"/>
    <row r="295140" ht="14.25" customHeight="1"/>
    <row r="295142" ht="14.25" customHeight="1"/>
    <row r="295144" ht="14.25" customHeight="1"/>
    <row r="295146" ht="14.25" customHeight="1"/>
    <row r="295148" ht="14.25" customHeight="1"/>
    <row r="295150" ht="14.25" customHeight="1"/>
    <row r="295152" ht="14.25" customHeight="1"/>
    <row r="295154" ht="14.25" customHeight="1"/>
    <row r="295156" ht="14.25" customHeight="1"/>
    <row r="295158" ht="14.25" customHeight="1"/>
    <row r="295160" ht="14.25" customHeight="1"/>
    <row r="295162" ht="14.25" customHeight="1"/>
    <row r="295164" ht="14.25" customHeight="1"/>
    <row r="295166" ht="14.25" customHeight="1"/>
    <row r="295168" ht="14.25" customHeight="1"/>
    <row r="295170" ht="14.25" customHeight="1"/>
    <row r="295172" ht="14.25" customHeight="1"/>
    <row r="295174" ht="14.25" customHeight="1"/>
    <row r="295176" ht="14.25" customHeight="1"/>
    <row r="295178" ht="14.25" customHeight="1"/>
    <row r="295180" ht="14.25" customHeight="1"/>
    <row r="295182" ht="14.25" customHeight="1"/>
    <row r="295184" ht="14.25" customHeight="1"/>
    <row r="295186" ht="14.25" customHeight="1"/>
    <row r="295188" ht="14.25" customHeight="1"/>
    <row r="295190" ht="14.25" customHeight="1"/>
    <row r="295192" ht="14.25" customHeight="1"/>
    <row r="295194" ht="14.25" customHeight="1"/>
    <row r="295196" ht="14.25" customHeight="1"/>
    <row r="295198" ht="14.25" customHeight="1"/>
    <row r="295200" ht="14.25" customHeight="1"/>
    <row r="295202" ht="14.25" customHeight="1"/>
    <row r="295204" ht="14.25" customHeight="1"/>
    <row r="295206" ht="14.25" customHeight="1"/>
    <row r="295208" ht="14.25" customHeight="1"/>
    <row r="295210" ht="14.25" customHeight="1"/>
    <row r="295212" ht="14.25" customHeight="1"/>
    <row r="295214" ht="14.25" customHeight="1"/>
    <row r="295216" ht="14.25" customHeight="1"/>
    <row r="295218" ht="14.25" customHeight="1"/>
    <row r="295220" ht="14.25" customHeight="1"/>
    <row r="295222" ht="14.25" customHeight="1"/>
    <row r="295224" ht="14.25" customHeight="1"/>
    <row r="295226" ht="14.25" customHeight="1"/>
    <row r="295228" ht="14.25" customHeight="1"/>
    <row r="295230" ht="14.25" customHeight="1"/>
    <row r="295232" ht="14.25" customHeight="1"/>
    <row r="295234" ht="14.25" customHeight="1"/>
    <row r="295236" ht="14.25" customHeight="1"/>
    <row r="295238" ht="14.25" customHeight="1"/>
    <row r="295240" ht="14.25" customHeight="1"/>
    <row r="295242" ht="14.25" customHeight="1"/>
    <row r="295244" ht="14.25" customHeight="1"/>
    <row r="295246" ht="14.25" customHeight="1"/>
    <row r="295248" ht="14.25" customHeight="1"/>
    <row r="295250" ht="14.25" customHeight="1"/>
    <row r="295252" ht="14.25" customHeight="1"/>
    <row r="295254" ht="14.25" customHeight="1"/>
    <row r="295256" ht="14.25" customHeight="1"/>
    <row r="295258" ht="14.25" customHeight="1"/>
    <row r="295260" ht="14.25" customHeight="1"/>
    <row r="295262" ht="14.25" customHeight="1"/>
    <row r="295264" ht="14.25" customHeight="1"/>
    <row r="295266" ht="14.25" customHeight="1"/>
    <row r="295268" ht="14.25" customHeight="1"/>
    <row r="295270" ht="14.25" customHeight="1"/>
    <row r="295272" ht="14.25" customHeight="1"/>
    <row r="295274" ht="14.25" customHeight="1"/>
    <row r="295276" ht="14.25" customHeight="1"/>
    <row r="295278" ht="14.25" customHeight="1"/>
    <row r="295280" ht="14.25" customHeight="1"/>
    <row r="295282" ht="14.25" customHeight="1"/>
    <row r="295284" ht="14.25" customHeight="1"/>
    <row r="295286" ht="14.25" customHeight="1"/>
    <row r="295288" ht="14.25" customHeight="1"/>
    <row r="295290" ht="14.25" customHeight="1"/>
    <row r="295292" ht="14.25" customHeight="1"/>
    <row r="295294" ht="14.25" customHeight="1"/>
    <row r="295296" ht="14.25" customHeight="1"/>
    <row r="295298" ht="14.25" customHeight="1"/>
    <row r="295300" ht="14.25" customHeight="1"/>
    <row r="295302" ht="14.25" customHeight="1"/>
    <row r="295304" ht="14.25" customHeight="1"/>
    <row r="295306" ht="14.25" customHeight="1"/>
    <row r="295308" ht="14.25" customHeight="1"/>
    <row r="295310" ht="14.25" customHeight="1"/>
    <row r="295312" ht="14.25" customHeight="1"/>
    <row r="295314" ht="14.25" customHeight="1"/>
    <row r="295316" ht="14.25" customHeight="1"/>
    <row r="295318" ht="14.25" customHeight="1"/>
    <row r="295320" ht="14.25" customHeight="1"/>
    <row r="295322" ht="14.25" customHeight="1"/>
    <row r="295324" ht="14.25" customHeight="1"/>
    <row r="295326" ht="14.25" customHeight="1"/>
    <row r="295328" ht="14.25" customHeight="1"/>
    <row r="295330" ht="14.25" customHeight="1"/>
    <row r="295332" ht="14.25" customHeight="1"/>
    <row r="295334" ht="14.25" customHeight="1"/>
    <row r="295336" ht="14.25" customHeight="1"/>
    <row r="295338" ht="14.25" customHeight="1"/>
    <row r="295340" ht="14.25" customHeight="1"/>
    <row r="295342" ht="14.25" customHeight="1"/>
    <row r="295344" ht="14.25" customHeight="1"/>
    <row r="295346" ht="14.25" customHeight="1"/>
    <row r="295348" ht="14.25" customHeight="1"/>
    <row r="295350" ht="14.25" customHeight="1"/>
    <row r="295352" ht="14.25" customHeight="1"/>
    <row r="295354" ht="14.25" customHeight="1"/>
    <row r="295356" ht="14.25" customHeight="1"/>
    <row r="295358" ht="14.25" customHeight="1"/>
    <row r="295360" ht="14.25" customHeight="1"/>
    <row r="295362" ht="14.25" customHeight="1"/>
    <row r="295364" ht="14.25" customHeight="1"/>
    <row r="295366" ht="14.25" customHeight="1"/>
    <row r="295368" ht="14.25" customHeight="1"/>
    <row r="295370" ht="14.25" customHeight="1"/>
    <row r="295372" ht="14.25" customHeight="1"/>
    <row r="295374" ht="14.25" customHeight="1"/>
    <row r="295376" ht="14.25" customHeight="1"/>
    <row r="295378" ht="14.25" customHeight="1"/>
    <row r="295380" ht="14.25" customHeight="1"/>
    <row r="295382" ht="14.25" customHeight="1"/>
    <row r="295384" ht="14.25" customHeight="1"/>
    <row r="295386" ht="14.25" customHeight="1"/>
    <row r="295388" ht="14.25" customHeight="1"/>
    <row r="295390" ht="14.25" customHeight="1"/>
    <row r="295392" ht="14.25" customHeight="1"/>
    <row r="295394" ht="14.25" customHeight="1"/>
    <row r="295396" ht="14.25" customHeight="1"/>
    <row r="295398" ht="14.25" customHeight="1"/>
    <row r="295400" ht="14.25" customHeight="1"/>
    <row r="295402" ht="14.25" customHeight="1"/>
    <row r="295404" ht="14.25" customHeight="1"/>
    <row r="295406" ht="14.25" customHeight="1"/>
    <row r="295408" ht="14.25" customHeight="1"/>
    <row r="295410" ht="14.25" customHeight="1"/>
    <row r="295412" ht="14.25" customHeight="1"/>
    <row r="295414" ht="14.25" customHeight="1"/>
    <row r="295416" ht="14.25" customHeight="1"/>
    <row r="295418" ht="14.25" customHeight="1"/>
    <row r="295420" ht="14.25" customHeight="1"/>
    <row r="295422" ht="14.25" customHeight="1"/>
    <row r="295424" ht="14.25" customHeight="1"/>
    <row r="295426" ht="14.25" customHeight="1"/>
    <row r="295428" ht="14.25" customHeight="1"/>
    <row r="295430" ht="14.25" customHeight="1"/>
    <row r="295432" ht="14.25" customHeight="1"/>
    <row r="295434" ht="14.25" customHeight="1"/>
    <row r="295436" ht="14.25" customHeight="1"/>
    <row r="295438" ht="14.25" customHeight="1"/>
    <row r="295440" ht="14.25" customHeight="1"/>
    <row r="295442" ht="14.25" customHeight="1"/>
    <row r="295444" ht="14.25" customHeight="1"/>
    <row r="295446" ht="14.25" customHeight="1"/>
    <row r="295448" ht="14.25" customHeight="1"/>
    <row r="295450" ht="14.25" customHeight="1"/>
    <row r="295452" ht="14.25" customHeight="1"/>
    <row r="295454" ht="14.25" customHeight="1"/>
    <row r="295456" ht="14.25" customHeight="1"/>
    <row r="295458" ht="14.25" customHeight="1"/>
    <row r="295460" ht="14.25" customHeight="1"/>
    <row r="295462" ht="14.25" customHeight="1"/>
    <row r="295464" ht="14.25" customHeight="1"/>
    <row r="295466" ht="14.25" customHeight="1"/>
    <row r="295468" ht="14.25" customHeight="1"/>
    <row r="295470" ht="14.25" customHeight="1"/>
    <row r="295472" ht="14.25" customHeight="1"/>
    <row r="295474" ht="14.25" customHeight="1"/>
    <row r="295476" ht="14.25" customHeight="1"/>
    <row r="295478" ht="14.25" customHeight="1"/>
    <row r="295480" ht="14.25" customHeight="1"/>
    <row r="295482" ht="14.25" customHeight="1"/>
    <row r="295484" ht="14.25" customHeight="1"/>
    <row r="295486" ht="14.25" customHeight="1"/>
    <row r="295488" ht="14.25" customHeight="1"/>
    <row r="295490" ht="14.25" customHeight="1"/>
    <row r="295492" ht="14.25" customHeight="1"/>
    <row r="295494" ht="14.25" customHeight="1"/>
    <row r="295496" ht="14.25" customHeight="1"/>
    <row r="295498" ht="14.25" customHeight="1"/>
    <row r="295500" ht="14.25" customHeight="1"/>
    <row r="295502" ht="14.25" customHeight="1"/>
    <row r="295504" ht="14.25" customHeight="1"/>
    <row r="295506" ht="14.25" customHeight="1"/>
    <row r="295508" ht="14.25" customHeight="1"/>
    <row r="295510" ht="14.25" customHeight="1"/>
    <row r="295512" ht="14.25" customHeight="1"/>
    <row r="295514" ht="14.25" customHeight="1"/>
    <row r="295516" ht="14.25" customHeight="1"/>
    <row r="295518" ht="14.25" customHeight="1"/>
    <row r="295520" ht="14.25" customHeight="1"/>
    <row r="295522" ht="14.25" customHeight="1"/>
    <row r="295524" ht="14.25" customHeight="1"/>
    <row r="295526" ht="14.25" customHeight="1"/>
    <row r="295528" ht="14.25" customHeight="1"/>
    <row r="295530" ht="14.25" customHeight="1"/>
    <row r="295532" ht="14.25" customHeight="1"/>
    <row r="295534" ht="14.25" customHeight="1"/>
    <row r="295536" ht="14.25" customHeight="1"/>
    <row r="295538" ht="14.25" customHeight="1"/>
    <row r="295540" ht="14.25" customHeight="1"/>
    <row r="295542" ht="14.25" customHeight="1"/>
    <row r="295544" ht="14.25" customHeight="1"/>
    <row r="295546" ht="14.25" customHeight="1"/>
    <row r="295548" ht="14.25" customHeight="1"/>
    <row r="295550" ht="14.25" customHeight="1"/>
    <row r="295552" ht="14.25" customHeight="1"/>
    <row r="295554" ht="14.25" customHeight="1"/>
    <row r="295556" ht="14.25" customHeight="1"/>
    <row r="295558" ht="14.25" customHeight="1"/>
    <row r="295560" ht="14.25" customHeight="1"/>
    <row r="295562" ht="14.25" customHeight="1"/>
    <row r="295564" ht="14.25" customHeight="1"/>
    <row r="295566" ht="14.25" customHeight="1"/>
    <row r="295568" ht="14.25" customHeight="1"/>
    <row r="295570" ht="14.25" customHeight="1"/>
    <row r="295572" ht="14.25" customHeight="1"/>
    <row r="295574" ht="14.25" customHeight="1"/>
    <row r="295576" ht="14.25" customHeight="1"/>
    <row r="295578" ht="14.25" customHeight="1"/>
    <row r="295580" ht="14.25" customHeight="1"/>
    <row r="295582" ht="14.25" customHeight="1"/>
    <row r="295584" ht="14.25" customHeight="1"/>
    <row r="295586" ht="14.25" customHeight="1"/>
    <row r="295588" ht="14.25" customHeight="1"/>
    <row r="295590" ht="14.25" customHeight="1"/>
    <row r="295592" ht="14.25" customHeight="1"/>
    <row r="295594" ht="14.25" customHeight="1"/>
    <row r="295596" ht="14.25" customHeight="1"/>
    <row r="295598" ht="14.25" customHeight="1"/>
    <row r="295600" ht="14.25" customHeight="1"/>
    <row r="295602" ht="14.25" customHeight="1"/>
    <row r="295604" ht="14.25" customHeight="1"/>
    <row r="295606" ht="14.25" customHeight="1"/>
    <row r="295608" ht="14.25" customHeight="1"/>
    <row r="295610" ht="14.25" customHeight="1"/>
    <row r="295612" ht="14.25" customHeight="1"/>
    <row r="295614" ht="14.25" customHeight="1"/>
    <row r="295616" ht="14.25" customHeight="1"/>
    <row r="295618" ht="14.25" customHeight="1"/>
    <row r="295620" ht="14.25" customHeight="1"/>
    <row r="295622" ht="14.25" customHeight="1"/>
    <row r="295624" ht="14.25" customHeight="1"/>
    <row r="295626" ht="14.25" customHeight="1"/>
    <row r="295628" ht="14.25" customHeight="1"/>
    <row r="295630" ht="14.25" customHeight="1"/>
    <row r="295632" ht="14.25" customHeight="1"/>
    <row r="295634" ht="14.25" customHeight="1"/>
    <row r="295636" ht="14.25" customHeight="1"/>
    <row r="295638" ht="14.25" customHeight="1"/>
    <row r="295640" ht="14.25" customHeight="1"/>
    <row r="295642" ht="14.25" customHeight="1"/>
    <row r="295644" ht="14.25" customHeight="1"/>
    <row r="295646" ht="14.25" customHeight="1"/>
    <row r="295648" ht="14.25" customHeight="1"/>
    <row r="295650" ht="14.25" customHeight="1"/>
    <row r="295652" ht="14.25" customHeight="1"/>
    <row r="295654" ht="14.25" customHeight="1"/>
    <row r="295656" ht="14.25" customHeight="1"/>
    <row r="295658" ht="14.25" customHeight="1"/>
    <row r="295660" ht="14.25" customHeight="1"/>
    <row r="295662" ht="14.25" customHeight="1"/>
    <row r="295664" ht="14.25" customHeight="1"/>
    <row r="295666" ht="14.25" customHeight="1"/>
    <row r="295668" ht="14.25" customHeight="1"/>
    <row r="295670" ht="14.25" customHeight="1"/>
    <row r="295672" ht="14.25" customHeight="1"/>
    <row r="295674" ht="14.25" customHeight="1"/>
    <row r="295676" ht="14.25" customHeight="1"/>
    <row r="295678" ht="14.25" customHeight="1"/>
    <row r="295680" ht="14.25" customHeight="1"/>
    <row r="295682" ht="14.25" customHeight="1"/>
    <row r="295684" ht="14.25" customHeight="1"/>
    <row r="295686" ht="14.25" customHeight="1"/>
    <row r="295688" ht="14.25" customHeight="1"/>
    <row r="295690" ht="14.25" customHeight="1"/>
    <row r="295692" ht="14.25" customHeight="1"/>
    <row r="295694" ht="14.25" customHeight="1"/>
    <row r="295696" ht="14.25" customHeight="1"/>
    <row r="295698" ht="14.25" customHeight="1"/>
    <row r="295700" ht="14.25" customHeight="1"/>
    <row r="295702" ht="14.25" customHeight="1"/>
    <row r="295704" ht="14.25" customHeight="1"/>
    <row r="295706" ht="14.25" customHeight="1"/>
    <row r="295708" ht="14.25" customHeight="1"/>
    <row r="295710" ht="14.25" customHeight="1"/>
    <row r="295712" ht="14.25" customHeight="1"/>
    <row r="295714" ht="14.25" customHeight="1"/>
    <row r="295716" ht="14.25" customHeight="1"/>
    <row r="295718" ht="14.25" customHeight="1"/>
    <row r="295720" ht="14.25" customHeight="1"/>
    <row r="295722" ht="14.25" customHeight="1"/>
    <row r="295724" ht="14.25" customHeight="1"/>
    <row r="295726" ht="14.25" customHeight="1"/>
    <row r="295728" ht="14.25" customHeight="1"/>
    <row r="295730" ht="14.25" customHeight="1"/>
    <row r="295732" ht="14.25" customHeight="1"/>
    <row r="295734" ht="14.25" customHeight="1"/>
    <row r="295736" ht="14.25" customHeight="1"/>
    <row r="295738" ht="14.25" customHeight="1"/>
    <row r="295740" ht="14.25" customHeight="1"/>
    <row r="295742" ht="14.25" customHeight="1"/>
    <row r="295744" ht="14.25" customHeight="1"/>
    <row r="295746" ht="14.25" customHeight="1"/>
    <row r="295748" ht="14.25" customHeight="1"/>
    <row r="295750" ht="14.25" customHeight="1"/>
    <row r="295752" ht="14.25" customHeight="1"/>
    <row r="295754" ht="14.25" customHeight="1"/>
    <row r="295756" ht="14.25" customHeight="1"/>
    <row r="295758" ht="14.25" customHeight="1"/>
    <row r="295760" ht="14.25" customHeight="1"/>
    <row r="295762" ht="14.25" customHeight="1"/>
    <row r="295764" ht="14.25" customHeight="1"/>
    <row r="295766" ht="14.25" customHeight="1"/>
    <row r="295768" ht="14.25" customHeight="1"/>
    <row r="295770" ht="14.25" customHeight="1"/>
    <row r="295772" ht="14.25" customHeight="1"/>
    <row r="295774" ht="14.25" customHeight="1"/>
    <row r="295776" ht="14.25" customHeight="1"/>
    <row r="295778" ht="14.25" customHeight="1"/>
    <row r="295780" ht="14.25" customHeight="1"/>
    <row r="295782" ht="14.25" customHeight="1"/>
    <row r="295784" ht="14.25" customHeight="1"/>
    <row r="295786" ht="14.25" customHeight="1"/>
    <row r="295788" ht="14.25" customHeight="1"/>
    <row r="295790" ht="14.25" customHeight="1"/>
    <row r="295792" ht="14.25" customHeight="1"/>
    <row r="295794" ht="14.25" customHeight="1"/>
    <row r="295796" ht="14.25" customHeight="1"/>
    <row r="295798" ht="14.25" customHeight="1"/>
    <row r="295800" ht="14.25" customHeight="1"/>
    <row r="295802" ht="14.25" customHeight="1"/>
    <row r="295804" ht="14.25" customHeight="1"/>
    <row r="295806" ht="14.25" customHeight="1"/>
    <row r="295808" ht="14.25" customHeight="1"/>
    <row r="295810" ht="14.25" customHeight="1"/>
    <row r="295812" ht="14.25" customHeight="1"/>
    <row r="295814" ht="14.25" customHeight="1"/>
    <row r="295816" ht="14.25" customHeight="1"/>
    <row r="295818" ht="14.25" customHeight="1"/>
    <row r="295820" ht="14.25" customHeight="1"/>
    <row r="295822" ht="14.25" customHeight="1"/>
    <row r="295824" ht="14.25" customHeight="1"/>
    <row r="295826" ht="14.25" customHeight="1"/>
    <row r="295828" ht="14.25" customHeight="1"/>
    <row r="295830" ht="14.25" customHeight="1"/>
    <row r="295832" ht="14.25" customHeight="1"/>
    <row r="295834" ht="14.25" customHeight="1"/>
    <row r="295836" ht="14.25" customHeight="1"/>
    <row r="295838" ht="14.25" customHeight="1"/>
    <row r="295840" ht="14.25" customHeight="1"/>
    <row r="295842" ht="14.25" customHeight="1"/>
    <row r="295844" ht="14.25" customHeight="1"/>
    <row r="295846" ht="14.25" customHeight="1"/>
    <row r="295848" ht="14.25" customHeight="1"/>
    <row r="295850" ht="14.25" customHeight="1"/>
    <row r="295852" ht="14.25" customHeight="1"/>
    <row r="295854" ht="14.25" customHeight="1"/>
    <row r="295856" ht="14.25" customHeight="1"/>
    <row r="295858" ht="14.25" customHeight="1"/>
    <row r="295860" ht="14.25" customHeight="1"/>
    <row r="295862" ht="14.25" customHeight="1"/>
    <row r="295864" ht="14.25" customHeight="1"/>
    <row r="295866" ht="14.25" customHeight="1"/>
    <row r="295868" ht="14.25" customHeight="1"/>
    <row r="295870" ht="14.25" customHeight="1"/>
    <row r="295872" ht="14.25" customHeight="1"/>
    <row r="295874" ht="14.25" customHeight="1"/>
    <row r="295876" ht="14.25" customHeight="1"/>
    <row r="295878" ht="14.25" customHeight="1"/>
    <row r="295880" ht="14.25" customHeight="1"/>
    <row r="295882" ht="14.25" customHeight="1"/>
    <row r="295884" ht="14.25" customHeight="1"/>
    <row r="295886" ht="14.25" customHeight="1"/>
    <row r="295888" ht="14.25" customHeight="1"/>
    <row r="295890" ht="14.25" customHeight="1"/>
    <row r="295892" ht="14.25" customHeight="1"/>
    <row r="295894" ht="14.25" customHeight="1"/>
    <row r="295896" ht="14.25" customHeight="1"/>
    <row r="295898" ht="14.25" customHeight="1"/>
    <row r="295900" ht="14.25" customHeight="1"/>
    <row r="295902" ht="14.25" customHeight="1"/>
    <row r="295904" ht="14.25" customHeight="1"/>
    <row r="295906" ht="14.25" customHeight="1"/>
    <row r="295908" ht="14.25" customHeight="1"/>
    <row r="295910" ht="14.25" customHeight="1"/>
    <row r="295912" ht="14.25" customHeight="1"/>
    <row r="295914" ht="14.25" customHeight="1"/>
    <row r="295916" ht="14.25" customHeight="1"/>
    <row r="295918" ht="14.25" customHeight="1"/>
    <row r="295920" ht="14.25" customHeight="1"/>
    <row r="295922" ht="14.25" customHeight="1"/>
    <row r="295924" ht="14.25" customHeight="1"/>
    <row r="295926" ht="14.25" customHeight="1"/>
    <row r="295928" ht="14.25" customHeight="1"/>
    <row r="295930" ht="14.25" customHeight="1"/>
    <row r="295932" ht="14.25" customHeight="1"/>
    <row r="295934" ht="14.25" customHeight="1"/>
    <row r="295936" ht="14.25" customHeight="1"/>
    <row r="295938" ht="14.25" customHeight="1"/>
    <row r="295940" ht="14.25" customHeight="1"/>
    <row r="295942" ht="14.25" customHeight="1"/>
    <row r="295944" ht="14.25" customHeight="1"/>
    <row r="295946" ht="14.25" customHeight="1"/>
    <row r="295948" ht="14.25" customHeight="1"/>
    <row r="295950" ht="14.25" customHeight="1"/>
    <row r="295952" ht="14.25" customHeight="1"/>
    <row r="295954" ht="14.25" customHeight="1"/>
    <row r="295956" ht="14.25" customHeight="1"/>
    <row r="295958" ht="14.25" customHeight="1"/>
    <row r="295960" ht="14.25" customHeight="1"/>
    <row r="295962" ht="14.25" customHeight="1"/>
    <row r="295964" ht="14.25" customHeight="1"/>
    <row r="295966" ht="14.25" customHeight="1"/>
    <row r="295968" ht="14.25" customHeight="1"/>
    <row r="295970" ht="14.25" customHeight="1"/>
    <row r="295972" ht="14.25" customHeight="1"/>
    <row r="295974" ht="14.25" customHeight="1"/>
    <row r="295976" ht="14.25" customHeight="1"/>
    <row r="295978" ht="14.25" customHeight="1"/>
    <row r="295980" ht="14.25" customHeight="1"/>
    <row r="295982" ht="14.25" customHeight="1"/>
    <row r="295984" ht="14.25" customHeight="1"/>
    <row r="295986" ht="14.25" customHeight="1"/>
    <row r="295988" ht="14.25" customHeight="1"/>
    <row r="295990" ht="14.25" customHeight="1"/>
    <row r="295992" ht="14.25" customHeight="1"/>
    <row r="295994" ht="14.25" customHeight="1"/>
    <row r="295996" ht="14.25" customHeight="1"/>
    <row r="295998" ht="14.25" customHeight="1"/>
    <row r="296000" ht="14.25" customHeight="1"/>
    <row r="296002" ht="14.25" customHeight="1"/>
    <row r="296004" ht="14.25" customHeight="1"/>
    <row r="296006" ht="14.25" customHeight="1"/>
    <row r="296008" ht="14.25" customHeight="1"/>
    <row r="296010" ht="14.25" customHeight="1"/>
    <row r="296012" ht="14.25" customHeight="1"/>
    <row r="296014" ht="14.25" customHeight="1"/>
    <row r="296016" ht="14.25" customHeight="1"/>
    <row r="296018" ht="14.25" customHeight="1"/>
    <row r="296020" ht="14.25" customHeight="1"/>
    <row r="296022" ht="14.25" customHeight="1"/>
    <row r="296024" ht="14.25" customHeight="1"/>
    <row r="296026" ht="14.25" customHeight="1"/>
    <row r="296028" ht="14.25" customHeight="1"/>
    <row r="296030" ht="14.25" customHeight="1"/>
    <row r="296032" ht="14.25" customHeight="1"/>
    <row r="296034" ht="14.25" customHeight="1"/>
    <row r="296036" ht="14.25" customHeight="1"/>
    <row r="296038" ht="14.25" customHeight="1"/>
    <row r="296040" ht="14.25" customHeight="1"/>
    <row r="296042" ht="14.25" customHeight="1"/>
    <row r="296044" ht="14.25" customHeight="1"/>
    <row r="296046" ht="14.25" customHeight="1"/>
    <row r="296048" ht="14.25" customHeight="1"/>
    <row r="296050" ht="14.25" customHeight="1"/>
    <row r="296052" ht="14.25" customHeight="1"/>
    <row r="296054" ht="14.25" customHeight="1"/>
    <row r="296056" ht="14.25" customHeight="1"/>
    <row r="296058" ht="14.25" customHeight="1"/>
    <row r="296060" ht="14.25" customHeight="1"/>
    <row r="296062" ht="14.25" customHeight="1"/>
    <row r="296064" ht="14.25" customHeight="1"/>
    <row r="296066" ht="14.25" customHeight="1"/>
    <row r="296068" ht="14.25" customHeight="1"/>
    <row r="296070" ht="14.25" customHeight="1"/>
    <row r="296072" ht="14.25" customHeight="1"/>
    <row r="296074" ht="14.25" customHeight="1"/>
    <row r="296076" ht="14.25" customHeight="1"/>
    <row r="296078" ht="14.25" customHeight="1"/>
    <row r="296080" ht="14.25" customHeight="1"/>
    <row r="296082" ht="14.25" customHeight="1"/>
    <row r="296084" ht="14.25" customHeight="1"/>
    <row r="296086" ht="14.25" customHeight="1"/>
    <row r="296088" ht="14.25" customHeight="1"/>
    <row r="296090" ht="14.25" customHeight="1"/>
    <row r="296092" ht="14.25" customHeight="1"/>
    <row r="296094" ht="14.25" customHeight="1"/>
    <row r="296096" ht="14.25" customHeight="1"/>
    <row r="296098" ht="14.25" customHeight="1"/>
    <row r="296100" ht="14.25" customHeight="1"/>
    <row r="296102" ht="14.25" customHeight="1"/>
    <row r="296104" ht="14.25" customHeight="1"/>
    <row r="296106" ht="14.25" customHeight="1"/>
    <row r="296108" ht="14.25" customHeight="1"/>
    <row r="296110" ht="14.25" customHeight="1"/>
    <row r="296112" ht="14.25" customHeight="1"/>
    <row r="296114" ht="14.25" customHeight="1"/>
    <row r="296116" ht="14.25" customHeight="1"/>
    <row r="296118" ht="14.25" customHeight="1"/>
    <row r="296120" ht="14.25" customHeight="1"/>
    <row r="296122" ht="14.25" customHeight="1"/>
    <row r="296124" ht="14.25" customHeight="1"/>
    <row r="296126" ht="14.25" customHeight="1"/>
    <row r="296128" ht="14.25" customHeight="1"/>
    <row r="296130" ht="14.25" customHeight="1"/>
    <row r="296132" ht="14.25" customHeight="1"/>
    <row r="296134" ht="14.25" customHeight="1"/>
    <row r="296136" ht="14.25" customHeight="1"/>
    <row r="296138" ht="14.25" customHeight="1"/>
    <row r="296140" ht="14.25" customHeight="1"/>
    <row r="296142" ht="14.25" customHeight="1"/>
    <row r="296144" ht="14.25" customHeight="1"/>
    <row r="296146" ht="14.25" customHeight="1"/>
    <row r="296148" ht="14.25" customHeight="1"/>
    <row r="296150" ht="14.25" customHeight="1"/>
    <row r="296152" ht="14.25" customHeight="1"/>
    <row r="296154" ht="14.25" customHeight="1"/>
    <row r="296156" ht="14.25" customHeight="1"/>
    <row r="296158" ht="14.25" customHeight="1"/>
    <row r="296160" ht="14.25" customHeight="1"/>
    <row r="296162" ht="14.25" customHeight="1"/>
    <row r="296164" ht="14.25" customHeight="1"/>
    <row r="296166" ht="14.25" customHeight="1"/>
    <row r="296168" ht="14.25" customHeight="1"/>
    <row r="296170" ht="14.25" customHeight="1"/>
    <row r="296172" ht="14.25" customHeight="1"/>
    <row r="296174" ht="14.25" customHeight="1"/>
    <row r="296176" ht="14.25" customHeight="1"/>
    <row r="296178" ht="14.25" customHeight="1"/>
    <row r="296180" ht="14.25" customHeight="1"/>
    <row r="296182" ht="14.25" customHeight="1"/>
    <row r="296184" ht="14.25" customHeight="1"/>
    <row r="296186" ht="14.25" customHeight="1"/>
    <row r="296188" ht="14.25" customHeight="1"/>
    <row r="296190" ht="14.25" customHeight="1"/>
    <row r="296192" ht="14.25" customHeight="1"/>
    <row r="296194" ht="14.25" customHeight="1"/>
    <row r="296196" ht="14.25" customHeight="1"/>
    <row r="296198" ht="14.25" customHeight="1"/>
    <row r="296200" ht="14.25" customHeight="1"/>
    <row r="296202" ht="14.25" customHeight="1"/>
    <row r="296204" ht="14.25" customHeight="1"/>
    <row r="296206" ht="14.25" customHeight="1"/>
    <row r="296208" ht="14.25" customHeight="1"/>
    <row r="296210" ht="14.25" customHeight="1"/>
    <row r="296212" ht="14.25" customHeight="1"/>
    <row r="296214" ht="14.25" customHeight="1"/>
    <row r="296216" ht="14.25" customHeight="1"/>
    <row r="296218" ht="14.25" customHeight="1"/>
    <row r="296220" ht="14.25" customHeight="1"/>
    <row r="296222" ht="14.25" customHeight="1"/>
    <row r="296224" ht="14.25" customHeight="1"/>
    <row r="296226" ht="14.25" customHeight="1"/>
    <row r="296228" ht="14.25" customHeight="1"/>
    <row r="296230" ht="14.25" customHeight="1"/>
    <row r="296232" ht="14.25" customHeight="1"/>
    <row r="296234" ht="14.25" customHeight="1"/>
    <row r="296236" ht="14.25" customHeight="1"/>
    <row r="296238" ht="14.25" customHeight="1"/>
    <row r="296240" ht="14.25" customHeight="1"/>
    <row r="296242" ht="14.25" customHeight="1"/>
    <row r="296244" ht="14.25" customHeight="1"/>
    <row r="296246" ht="14.25" customHeight="1"/>
    <row r="296248" ht="14.25" customHeight="1"/>
    <row r="296250" ht="14.25" customHeight="1"/>
    <row r="296252" ht="14.25" customHeight="1"/>
    <row r="296254" ht="14.25" customHeight="1"/>
    <row r="296256" ht="14.25" customHeight="1"/>
    <row r="296258" ht="14.25" customHeight="1"/>
    <row r="296260" ht="14.25" customHeight="1"/>
    <row r="296262" ht="14.25" customHeight="1"/>
    <row r="296264" ht="14.25" customHeight="1"/>
    <row r="296266" ht="14.25" customHeight="1"/>
    <row r="296268" ht="14.25" customHeight="1"/>
    <row r="296270" ht="14.25" customHeight="1"/>
    <row r="296272" ht="14.25" customHeight="1"/>
    <row r="296274" ht="14.25" customHeight="1"/>
    <row r="296276" ht="14.25" customHeight="1"/>
    <row r="296278" ht="14.25" customHeight="1"/>
    <row r="296280" ht="14.25" customHeight="1"/>
    <row r="296282" ht="14.25" customHeight="1"/>
    <row r="296284" ht="14.25" customHeight="1"/>
    <row r="296286" ht="14.25" customHeight="1"/>
    <row r="296288" ht="14.25" customHeight="1"/>
    <row r="296290" ht="14.25" customHeight="1"/>
    <row r="296292" ht="14.25" customHeight="1"/>
    <row r="296294" ht="14.25" customHeight="1"/>
    <row r="296296" ht="14.25" customHeight="1"/>
    <row r="296298" ht="14.25" customHeight="1"/>
    <row r="296300" ht="14.25" customHeight="1"/>
    <row r="296302" ht="14.25" customHeight="1"/>
    <row r="296304" ht="14.25" customHeight="1"/>
    <row r="296306" ht="14.25" customHeight="1"/>
    <row r="296308" ht="14.25" customHeight="1"/>
    <row r="296310" ht="14.25" customHeight="1"/>
    <row r="296312" ht="14.25" customHeight="1"/>
    <row r="296314" ht="14.25" customHeight="1"/>
    <row r="296316" ht="14.25" customHeight="1"/>
    <row r="296318" ht="14.25" customHeight="1"/>
    <row r="296320" ht="14.25" customHeight="1"/>
    <row r="296322" ht="14.25" customHeight="1"/>
    <row r="296324" ht="14.25" customHeight="1"/>
    <row r="296326" ht="14.25" customHeight="1"/>
    <row r="296328" ht="14.25" customHeight="1"/>
    <row r="296330" ht="14.25" customHeight="1"/>
    <row r="296332" ht="14.25" customHeight="1"/>
    <row r="296334" ht="14.25" customHeight="1"/>
    <row r="296336" ht="14.25" customHeight="1"/>
    <row r="296338" ht="14.25" customHeight="1"/>
    <row r="296340" ht="14.25" customHeight="1"/>
    <row r="296342" ht="14.25" customHeight="1"/>
    <row r="296344" ht="14.25" customHeight="1"/>
    <row r="296346" ht="14.25" customHeight="1"/>
    <row r="296348" ht="14.25" customHeight="1"/>
    <row r="296350" ht="14.25" customHeight="1"/>
    <row r="296352" ht="14.25" customHeight="1"/>
    <row r="296354" ht="14.25" customHeight="1"/>
    <row r="296356" ht="14.25" customHeight="1"/>
    <row r="296358" ht="14.25" customHeight="1"/>
    <row r="296360" ht="14.25" customHeight="1"/>
    <row r="296362" ht="14.25" customHeight="1"/>
    <row r="296364" ht="14.25" customHeight="1"/>
    <row r="296366" ht="14.25" customHeight="1"/>
    <row r="296368" ht="14.25" customHeight="1"/>
    <row r="296370" ht="14.25" customHeight="1"/>
    <row r="296372" ht="14.25" customHeight="1"/>
    <row r="296374" ht="14.25" customHeight="1"/>
    <row r="296376" ht="14.25" customHeight="1"/>
    <row r="296378" ht="14.25" customHeight="1"/>
    <row r="296380" ht="14.25" customHeight="1"/>
    <row r="296382" ht="14.25" customHeight="1"/>
    <row r="296384" ht="14.25" customHeight="1"/>
    <row r="296386" ht="14.25" customHeight="1"/>
    <row r="296388" ht="14.25" customHeight="1"/>
    <row r="296390" ht="14.25" customHeight="1"/>
    <row r="296392" ht="14.25" customHeight="1"/>
    <row r="296394" ht="14.25" customHeight="1"/>
    <row r="296396" ht="14.25" customHeight="1"/>
    <row r="296398" ht="14.25" customHeight="1"/>
    <row r="296400" ht="14.25" customHeight="1"/>
    <row r="296402" ht="14.25" customHeight="1"/>
    <row r="296404" ht="14.25" customHeight="1"/>
    <row r="296406" ht="14.25" customHeight="1"/>
    <row r="296408" ht="14.25" customHeight="1"/>
    <row r="296410" ht="14.25" customHeight="1"/>
    <row r="296412" ht="14.25" customHeight="1"/>
    <row r="296414" ht="14.25" customHeight="1"/>
    <row r="296416" ht="14.25" customHeight="1"/>
    <row r="296418" ht="14.25" customHeight="1"/>
    <row r="296420" ht="14.25" customHeight="1"/>
    <row r="296422" ht="14.25" customHeight="1"/>
    <row r="296424" ht="14.25" customHeight="1"/>
    <row r="296426" ht="14.25" customHeight="1"/>
    <row r="296428" ht="14.25" customHeight="1"/>
    <row r="296430" ht="14.25" customHeight="1"/>
    <row r="296432" ht="14.25" customHeight="1"/>
    <row r="296434" ht="14.25" customHeight="1"/>
    <row r="296436" ht="14.25" customHeight="1"/>
    <row r="296438" ht="14.25" customHeight="1"/>
    <row r="296440" ht="14.25" customHeight="1"/>
    <row r="296442" ht="14.25" customHeight="1"/>
    <row r="296444" ht="14.25" customHeight="1"/>
    <row r="296446" ht="14.25" customHeight="1"/>
    <row r="296448" ht="14.25" customHeight="1"/>
    <row r="296450" ht="14.25" customHeight="1"/>
    <row r="296452" ht="14.25" customHeight="1"/>
    <row r="296454" ht="14.25" customHeight="1"/>
    <row r="296456" ht="14.25" customHeight="1"/>
    <row r="296458" ht="14.25" customHeight="1"/>
    <row r="296460" ht="14.25" customHeight="1"/>
    <row r="296462" ht="14.25" customHeight="1"/>
    <row r="296464" ht="14.25" customHeight="1"/>
    <row r="296466" ht="14.25" customHeight="1"/>
    <row r="296468" ht="14.25" customHeight="1"/>
    <row r="296470" ht="14.25" customHeight="1"/>
    <row r="296472" ht="14.25" customHeight="1"/>
    <row r="296474" ht="14.25" customHeight="1"/>
    <row r="296476" ht="14.25" customHeight="1"/>
    <row r="296478" ht="14.25" customHeight="1"/>
    <row r="296480" ht="14.25" customHeight="1"/>
    <row r="296482" ht="14.25" customHeight="1"/>
    <row r="296484" ht="14.25" customHeight="1"/>
    <row r="296486" ht="14.25" customHeight="1"/>
    <row r="296488" ht="14.25" customHeight="1"/>
    <row r="296490" ht="14.25" customHeight="1"/>
    <row r="296492" ht="14.25" customHeight="1"/>
    <row r="296494" ht="14.25" customHeight="1"/>
    <row r="296496" ht="14.25" customHeight="1"/>
    <row r="296498" ht="14.25" customHeight="1"/>
    <row r="296500" ht="14.25" customHeight="1"/>
    <row r="296502" ht="14.25" customHeight="1"/>
    <row r="296504" ht="14.25" customHeight="1"/>
    <row r="296506" ht="14.25" customHeight="1"/>
    <row r="296508" ht="14.25" customHeight="1"/>
    <row r="296510" ht="14.25" customHeight="1"/>
    <row r="296512" ht="14.25" customHeight="1"/>
    <row r="296514" ht="14.25" customHeight="1"/>
    <row r="296516" ht="14.25" customHeight="1"/>
    <row r="296518" ht="14.25" customHeight="1"/>
    <row r="296520" ht="14.25" customHeight="1"/>
    <row r="296522" ht="14.25" customHeight="1"/>
    <row r="296524" ht="14.25" customHeight="1"/>
    <row r="296526" ht="14.25" customHeight="1"/>
    <row r="296528" ht="14.25" customHeight="1"/>
    <row r="296530" ht="14.25" customHeight="1"/>
    <row r="296532" ht="14.25" customHeight="1"/>
    <row r="296534" ht="14.25" customHeight="1"/>
    <row r="296536" ht="14.25" customHeight="1"/>
    <row r="296538" ht="14.25" customHeight="1"/>
    <row r="296540" ht="14.25" customHeight="1"/>
    <row r="296542" ht="14.25" customHeight="1"/>
    <row r="296544" ht="14.25" customHeight="1"/>
    <row r="296546" ht="14.25" customHeight="1"/>
    <row r="296548" ht="14.25" customHeight="1"/>
    <row r="296550" ht="14.25" customHeight="1"/>
    <row r="296552" ht="14.25" customHeight="1"/>
    <row r="296554" ht="14.25" customHeight="1"/>
    <row r="296556" ht="14.25" customHeight="1"/>
    <row r="296558" ht="14.25" customHeight="1"/>
    <row r="296560" ht="14.25" customHeight="1"/>
    <row r="296562" ht="14.25" customHeight="1"/>
    <row r="296564" ht="14.25" customHeight="1"/>
    <row r="296566" ht="14.25" customHeight="1"/>
    <row r="296568" ht="14.25" customHeight="1"/>
    <row r="296570" ht="14.25" customHeight="1"/>
    <row r="296572" ht="14.25" customHeight="1"/>
    <row r="296574" ht="14.25" customHeight="1"/>
    <row r="296576" ht="14.25" customHeight="1"/>
    <row r="296578" ht="14.25" customHeight="1"/>
    <row r="296580" ht="14.25" customHeight="1"/>
    <row r="296582" ht="14.25" customHeight="1"/>
    <row r="296584" ht="14.25" customHeight="1"/>
    <row r="296586" ht="14.25" customHeight="1"/>
    <row r="296588" ht="14.25" customHeight="1"/>
    <row r="296590" ht="14.25" customHeight="1"/>
    <row r="296592" ht="14.25" customHeight="1"/>
    <row r="296594" ht="14.25" customHeight="1"/>
    <row r="296596" ht="14.25" customHeight="1"/>
    <row r="296598" ht="14.25" customHeight="1"/>
    <row r="296600" ht="14.25" customHeight="1"/>
    <row r="296602" ht="14.25" customHeight="1"/>
    <row r="296604" ht="14.25" customHeight="1"/>
    <row r="296606" ht="14.25" customHeight="1"/>
    <row r="296608" ht="14.25" customHeight="1"/>
    <row r="296610" ht="14.25" customHeight="1"/>
    <row r="296612" ht="14.25" customHeight="1"/>
    <row r="296614" ht="14.25" customHeight="1"/>
    <row r="296616" ht="14.25" customHeight="1"/>
    <row r="296618" ht="14.25" customHeight="1"/>
    <row r="296620" ht="14.25" customHeight="1"/>
    <row r="296622" ht="14.25" customHeight="1"/>
    <row r="296624" ht="14.25" customHeight="1"/>
    <row r="296626" ht="14.25" customHeight="1"/>
    <row r="296628" ht="14.25" customHeight="1"/>
    <row r="296630" ht="14.25" customHeight="1"/>
    <row r="296632" ht="14.25" customHeight="1"/>
    <row r="296634" ht="14.25" customHeight="1"/>
    <row r="296636" ht="14.25" customHeight="1"/>
    <row r="296638" ht="14.25" customHeight="1"/>
    <row r="296640" ht="14.25" customHeight="1"/>
    <row r="296642" ht="14.25" customHeight="1"/>
    <row r="296644" ht="14.25" customHeight="1"/>
    <row r="296646" ht="14.25" customHeight="1"/>
    <row r="296648" ht="14.25" customHeight="1"/>
    <row r="296650" ht="14.25" customHeight="1"/>
    <row r="296652" ht="14.25" customHeight="1"/>
    <row r="296654" ht="14.25" customHeight="1"/>
    <row r="296656" ht="14.25" customHeight="1"/>
    <row r="296658" ht="14.25" customHeight="1"/>
    <row r="296660" ht="14.25" customHeight="1"/>
    <row r="296662" ht="14.25" customHeight="1"/>
    <row r="296664" ht="14.25" customHeight="1"/>
    <row r="296666" ht="14.25" customHeight="1"/>
    <row r="296668" ht="14.25" customHeight="1"/>
    <row r="296670" ht="14.25" customHeight="1"/>
    <row r="296672" ht="14.25" customHeight="1"/>
    <row r="296674" ht="14.25" customHeight="1"/>
    <row r="296676" ht="14.25" customHeight="1"/>
    <row r="296678" ht="14.25" customHeight="1"/>
    <row r="296680" ht="14.25" customHeight="1"/>
    <row r="296682" ht="14.25" customHeight="1"/>
    <row r="296684" ht="14.25" customHeight="1"/>
    <row r="296686" ht="14.25" customHeight="1"/>
    <row r="296688" ht="14.25" customHeight="1"/>
    <row r="296690" ht="14.25" customHeight="1"/>
    <row r="296692" ht="14.25" customHeight="1"/>
    <row r="296694" ht="14.25" customHeight="1"/>
    <row r="296696" ht="14.25" customHeight="1"/>
    <row r="296698" ht="14.25" customHeight="1"/>
    <row r="296700" ht="14.25" customHeight="1"/>
    <row r="296702" ht="14.25" customHeight="1"/>
    <row r="296704" ht="14.25" customHeight="1"/>
    <row r="296706" ht="14.25" customHeight="1"/>
    <row r="296708" ht="14.25" customHeight="1"/>
    <row r="296710" ht="14.25" customHeight="1"/>
    <row r="296712" ht="14.25" customHeight="1"/>
    <row r="296714" ht="14.25" customHeight="1"/>
    <row r="296716" ht="14.25" customHeight="1"/>
    <row r="296718" ht="14.25" customHeight="1"/>
    <row r="296720" ht="14.25" customHeight="1"/>
    <row r="296722" ht="14.25" customHeight="1"/>
    <row r="296724" ht="14.25" customHeight="1"/>
    <row r="296726" ht="14.25" customHeight="1"/>
    <row r="296728" ht="14.25" customHeight="1"/>
    <row r="296730" ht="14.25" customHeight="1"/>
    <row r="296732" ht="14.25" customHeight="1"/>
    <row r="296734" ht="14.25" customHeight="1"/>
    <row r="296736" ht="14.25" customHeight="1"/>
    <row r="296738" ht="14.25" customHeight="1"/>
    <row r="296740" ht="14.25" customHeight="1"/>
    <row r="296742" ht="14.25" customHeight="1"/>
    <row r="296744" ht="14.25" customHeight="1"/>
    <row r="296746" ht="14.25" customHeight="1"/>
    <row r="296748" ht="14.25" customHeight="1"/>
    <row r="296750" ht="14.25" customHeight="1"/>
    <row r="296752" ht="14.25" customHeight="1"/>
    <row r="296754" ht="14.25" customHeight="1"/>
    <row r="296756" ht="14.25" customHeight="1"/>
    <row r="296758" ht="14.25" customHeight="1"/>
    <row r="296760" ht="14.25" customHeight="1"/>
    <row r="296762" ht="14.25" customHeight="1"/>
    <row r="296764" ht="14.25" customHeight="1"/>
    <row r="296766" ht="14.25" customHeight="1"/>
    <row r="296768" ht="14.25" customHeight="1"/>
    <row r="296770" ht="14.25" customHeight="1"/>
    <row r="296772" ht="14.25" customHeight="1"/>
    <row r="296774" ht="14.25" customHeight="1"/>
    <row r="296776" ht="14.25" customHeight="1"/>
    <row r="296778" ht="14.25" customHeight="1"/>
    <row r="296780" ht="14.25" customHeight="1"/>
    <row r="296782" ht="14.25" customHeight="1"/>
    <row r="296784" ht="14.25" customHeight="1"/>
    <row r="296786" ht="14.25" customHeight="1"/>
    <row r="296788" ht="14.25" customHeight="1"/>
    <row r="296790" ht="14.25" customHeight="1"/>
    <row r="296792" ht="14.25" customHeight="1"/>
    <row r="296794" ht="14.25" customHeight="1"/>
    <row r="296796" ht="14.25" customHeight="1"/>
    <row r="296798" ht="14.25" customHeight="1"/>
    <row r="296800" ht="14.25" customHeight="1"/>
    <row r="296802" ht="14.25" customHeight="1"/>
    <row r="296804" ht="14.25" customHeight="1"/>
    <row r="296806" ht="14.25" customHeight="1"/>
    <row r="296808" ht="14.25" customHeight="1"/>
    <row r="296810" ht="14.25" customHeight="1"/>
    <row r="296812" ht="14.25" customHeight="1"/>
    <row r="296814" ht="14.25" customHeight="1"/>
    <row r="296816" ht="14.25" customHeight="1"/>
    <row r="296818" ht="14.25" customHeight="1"/>
    <row r="296820" ht="14.25" customHeight="1"/>
    <row r="296822" ht="14.25" customHeight="1"/>
    <row r="296824" ht="14.25" customHeight="1"/>
    <row r="296826" ht="14.25" customHeight="1"/>
    <row r="296828" ht="14.25" customHeight="1"/>
    <row r="296830" ht="14.25" customHeight="1"/>
    <row r="296832" ht="14.25" customHeight="1"/>
    <row r="296834" ht="14.25" customHeight="1"/>
    <row r="296836" ht="14.25" customHeight="1"/>
    <row r="296838" ht="14.25" customHeight="1"/>
    <row r="296840" ht="14.25" customHeight="1"/>
    <row r="296842" ht="14.25" customHeight="1"/>
    <row r="296844" ht="14.25" customHeight="1"/>
    <row r="296846" ht="14.25" customHeight="1"/>
    <row r="296848" ht="14.25" customHeight="1"/>
    <row r="296850" ht="14.25" customHeight="1"/>
    <row r="296852" ht="14.25" customHeight="1"/>
    <row r="296854" ht="14.25" customHeight="1"/>
    <row r="296856" ht="14.25" customHeight="1"/>
    <row r="296858" ht="14.25" customHeight="1"/>
    <row r="296860" ht="14.25" customHeight="1"/>
    <row r="296862" ht="14.25" customHeight="1"/>
    <row r="296864" ht="14.25" customHeight="1"/>
    <row r="296866" ht="14.25" customHeight="1"/>
    <row r="296868" ht="14.25" customHeight="1"/>
    <row r="296870" ht="14.25" customHeight="1"/>
    <row r="296872" ht="14.25" customHeight="1"/>
    <row r="296874" ht="14.25" customHeight="1"/>
    <row r="296876" ht="14.25" customHeight="1"/>
    <row r="296878" ht="14.25" customHeight="1"/>
    <row r="296880" ht="14.25" customHeight="1"/>
    <row r="296882" ht="14.25" customHeight="1"/>
    <row r="296884" ht="14.25" customHeight="1"/>
    <row r="296886" ht="14.25" customHeight="1"/>
    <row r="296888" ht="14.25" customHeight="1"/>
    <row r="296890" ht="14.25" customHeight="1"/>
    <row r="296892" ht="14.25" customHeight="1"/>
    <row r="296894" ht="14.25" customHeight="1"/>
    <row r="296896" ht="14.25" customHeight="1"/>
    <row r="296898" ht="14.25" customHeight="1"/>
    <row r="296900" ht="14.25" customHeight="1"/>
    <row r="296902" ht="14.25" customHeight="1"/>
    <row r="296904" ht="14.25" customHeight="1"/>
    <row r="296906" ht="14.25" customHeight="1"/>
    <row r="296908" ht="14.25" customHeight="1"/>
    <row r="296910" ht="14.25" customHeight="1"/>
    <row r="296912" ht="14.25" customHeight="1"/>
    <row r="296914" ht="14.25" customHeight="1"/>
    <row r="296916" ht="14.25" customHeight="1"/>
    <row r="296918" ht="14.25" customHeight="1"/>
    <row r="296920" ht="14.25" customHeight="1"/>
    <row r="296922" ht="14.25" customHeight="1"/>
    <row r="296924" ht="14.25" customHeight="1"/>
    <row r="296926" ht="14.25" customHeight="1"/>
    <row r="296928" ht="14.25" customHeight="1"/>
    <row r="296930" ht="14.25" customHeight="1"/>
    <row r="296932" ht="14.25" customHeight="1"/>
    <row r="296934" ht="14.25" customHeight="1"/>
    <row r="296936" ht="14.25" customHeight="1"/>
    <row r="296938" ht="14.25" customHeight="1"/>
    <row r="296940" ht="14.25" customHeight="1"/>
    <row r="296942" ht="14.25" customHeight="1"/>
    <row r="296944" ht="14.25" customHeight="1"/>
    <row r="296946" ht="14.25" customHeight="1"/>
    <row r="296948" ht="14.25" customHeight="1"/>
    <row r="296950" ht="14.25" customHeight="1"/>
    <row r="296952" ht="14.25" customHeight="1"/>
    <row r="296954" ht="14.25" customHeight="1"/>
    <row r="296956" ht="14.25" customHeight="1"/>
    <row r="296958" ht="14.25" customHeight="1"/>
    <row r="296960" ht="14.25" customHeight="1"/>
    <row r="296962" ht="14.25" customHeight="1"/>
    <row r="296964" ht="14.25" customHeight="1"/>
    <row r="296966" ht="14.25" customHeight="1"/>
    <row r="296968" ht="14.25" customHeight="1"/>
    <row r="296970" ht="14.25" customHeight="1"/>
    <row r="296972" ht="14.25" customHeight="1"/>
    <row r="296974" ht="14.25" customHeight="1"/>
    <row r="296976" ht="14.25" customHeight="1"/>
    <row r="296978" ht="14.25" customHeight="1"/>
    <row r="296980" ht="14.25" customHeight="1"/>
    <row r="296982" ht="14.25" customHeight="1"/>
    <row r="296984" ht="14.25" customHeight="1"/>
    <row r="296986" ht="14.25" customHeight="1"/>
    <row r="296988" ht="14.25" customHeight="1"/>
    <row r="296990" ht="14.25" customHeight="1"/>
    <row r="296992" ht="14.25" customHeight="1"/>
    <row r="296994" ht="14.25" customHeight="1"/>
    <row r="296996" ht="14.25" customHeight="1"/>
    <row r="296998" ht="14.25" customHeight="1"/>
    <row r="297000" ht="14.25" customHeight="1"/>
    <row r="297002" ht="14.25" customHeight="1"/>
    <row r="297004" ht="14.25" customHeight="1"/>
    <row r="297006" ht="14.25" customHeight="1"/>
    <row r="297008" ht="14.25" customHeight="1"/>
    <row r="297010" ht="14.25" customHeight="1"/>
    <row r="297012" ht="14.25" customHeight="1"/>
    <row r="297014" ht="14.25" customHeight="1"/>
    <row r="297016" ht="14.25" customHeight="1"/>
    <row r="297018" ht="14.25" customHeight="1"/>
    <row r="297020" ht="14.25" customHeight="1"/>
    <row r="297022" ht="14.25" customHeight="1"/>
    <row r="297024" ht="14.25" customHeight="1"/>
    <row r="297026" ht="14.25" customHeight="1"/>
    <row r="297028" ht="14.25" customHeight="1"/>
    <row r="297030" ht="14.25" customHeight="1"/>
    <row r="297032" ht="14.25" customHeight="1"/>
    <row r="297034" ht="14.25" customHeight="1"/>
    <row r="297036" ht="14.25" customHeight="1"/>
    <row r="297038" ht="14.25" customHeight="1"/>
    <row r="297040" ht="14.25" customHeight="1"/>
    <row r="297042" ht="14.25" customHeight="1"/>
    <row r="297044" ht="14.25" customHeight="1"/>
    <row r="297046" ht="14.25" customHeight="1"/>
    <row r="297048" ht="14.25" customHeight="1"/>
    <row r="297050" ht="14.25" customHeight="1"/>
    <row r="297052" ht="14.25" customHeight="1"/>
    <row r="297054" ht="14.25" customHeight="1"/>
    <row r="297056" ht="14.25" customHeight="1"/>
    <row r="297058" ht="14.25" customHeight="1"/>
    <row r="297060" ht="14.25" customHeight="1"/>
    <row r="297062" ht="14.25" customHeight="1"/>
    <row r="297064" ht="14.25" customHeight="1"/>
    <row r="297066" ht="14.25" customHeight="1"/>
    <row r="297068" ht="14.25" customHeight="1"/>
    <row r="297070" ht="14.25" customHeight="1"/>
    <row r="297072" ht="14.25" customHeight="1"/>
    <row r="297074" ht="14.25" customHeight="1"/>
    <row r="297076" ht="14.25" customHeight="1"/>
    <row r="297078" ht="14.25" customHeight="1"/>
    <row r="297080" ht="14.25" customHeight="1"/>
    <row r="297082" ht="14.25" customHeight="1"/>
    <row r="297084" ht="14.25" customHeight="1"/>
    <row r="297086" ht="14.25" customHeight="1"/>
    <row r="297088" ht="14.25" customHeight="1"/>
    <row r="297090" ht="14.25" customHeight="1"/>
    <row r="297092" ht="14.25" customHeight="1"/>
    <row r="297094" ht="14.25" customHeight="1"/>
    <row r="297096" ht="14.25" customHeight="1"/>
    <row r="297098" ht="14.25" customHeight="1"/>
    <row r="297100" ht="14.25" customHeight="1"/>
    <row r="297102" ht="14.25" customHeight="1"/>
    <row r="297104" ht="14.25" customHeight="1"/>
    <row r="297106" ht="14.25" customHeight="1"/>
    <row r="297108" ht="14.25" customHeight="1"/>
    <row r="297110" ht="14.25" customHeight="1"/>
    <row r="297112" ht="14.25" customHeight="1"/>
    <row r="297114" ht="14.25" customHeight="1"/>
    <row r="297116" ht="14.25" customHeight="1"/>
    <row r="297118" ht="14.25" customHeight="1"/>
    <row r="297120" ht="14.25" customHeight="1"/>
    <row r="297122" ht="14.25" customHeight="1"/>
    <row r="297124" ht="14.25" customHeight="1"/>
    <row r="297126" ht="14.25" customHeight="1"/>
    <row r="297128" ht="14.25" customHeight="1"/>
    <row r="297130" ht="14.25" customHeight="1"/>
    <row r="297132" ht="14.25" customHeight="1"/>
    <row r="297134" ht="14.25" customHeight="1"/>
    <row r="297136" ht="14.25" customHeight="1"/>
    <row r="297138" ht="14.25" customHeight="1"/>
    <row r="297140" ht="14.25" customHeight="1"/>
    <row r="297142" ht="14.25" customHeight="1"/>
    <row r="297144" ht="14.25" customHeight="1"/>
    <row r="297146" ht="14.25" customHeight="1"/>
    <row r="297148" ht="14.25" customHeight="1"/>
    <row r="297150" ht="14.25" customHeight="1"/>
    <row r="297152" ht="14.25" customHeight="1"/>
    <row r="297154" ht="14.25" customHeight="1"/>
    <row r="297156" ht="14.25" customHeight="1"/>
    <row r="297158" ht="14.25" customHeight="1"/>
    <row r="297160" ht="14.25" customHeight="1"/>
    <row r="297162" ht="14.25" customHeight="1"/>
    <row r="297164" ht="14.25" customHeight="1"/>
    <row r="297166" ht="14.25" customHeight="1"/>
    <row r="297168" ht="14.25" customHeight="1"/>
    <row r="297170" ht="14.25" customHeight="1"/>
    <row r="297172" ht="14.25" customHeight="1"/>
    <row r="297174" ht="14.25" customHeight="1"/>
    <row r="297176" ht="14.25" customHeight="1"/>
    <row r="297178" ht="14.25" customHeight="1"/>
    <row r="297180" ht="14.25" customHeight="1"/>
    <row r="297182" ht="14.25" customHeight="1"/>
    <row r="297184" ht="14.25" customHeight="1"/>
    <row r="297186" ht="14.25" customHeight="1"/>
    <row r="297188" ht="14.25" customHeight="1"/>
    <row r="297190" ht="14.25" customHeight="1"/>
    <row r="297192" ht="14.25" customHeight="1"/>
    <row r="297194" ht="14.25" customHeight="1"/>
    <row r="297196" ht="14.25" customHeight="1"/>
    <row r="297198" ht="14.25" customHeight="1"/>
    <row r="297200" ht="14.25" customHeight="1"/>
    <row r="297202" ht="14.25" customHeight="1"/>
    <row r="297204" ht="14.25" customHeight="1"/>
    <row r="297206" ht="14.25" customHeight="1"/>
    <row r="297208" ht="14.25" customHeight="1"/>
    <row r="297210" ht="14.25" customHeight="1"/>
    <row r="297212" ht="14.25" customHeight="1"/>
    <row r="297214" ht="14.25" customHeight="1"/>
    <row r="297216" ht="14.25" customHeight="1"/>
    <row r="297218" ht="14.25" customHeight="1"/>
    <row r="297220" ht="14.25" customHeight="1"/>
    <row r="297222" ht="14.25" customHeight="1"/>
    <row r="297224" ht="14.25" customHeight="1"/>
    <row r="297226" ht="14.25" customHeight="1"/>
    <row r="297228" ht="14.25" customHeight="1"/>
    <row r="297230" ht="14.25" customHeight="1"/>
    <row r="297232" ht="14.25" customHeight="1"/>
    <row r="297234" ht="14.25" customHeight="1"/>
    <row r="297236" ht="14.25" customHeight="1"/>
    <row r="297238" ht="14.25" customHeight="1"/>
    <row r="297240" ht="14.25" customHeight="1"/>
    <row r="297242" ht="14.25" customHeight="1"/>
    <row r="297244" ht="14.25" customHeight="1"/>
    <row r="297246" ht="14.25" customHeight="1"/>
    <row r="297248" ht="14.25" customHeight="1"/>
    <row r="297250" ht="14.25" customHeight="1"/>
    <row r="297252" ht="14.25" customHeight="1"/>
    <row r="297254" ht="14.25" customHeight="1"/>
    <row r="297256" ht="14.25" customHeight="1"/>
    <row r="297258" ht="14.25" customHeight="1"/>
    <row r="297260" ht="14.25" customHeight="1"/>
    <row r="297262" ht="14.25" customHeight="1"/>
    <row r="297264" ht="14.25" customHeight="1"/>
    <row r="297266" ht="14.25" customHeight="1"/>
    <row r="297268" ht="14.25" customHeight="1"/>
    <row r="297270" ht="14.25" customHeight="1"/>
    <row r="297272" ht="14.25" customHeight="1"/>
    <row r="297274" ht="14.25" customHeight="1"/>
    <row r="297276" ht="14.25" customHeight="1"/>
    <row r="297278" ht="14.25" customHeight="1"/>
    <row r="297280" ht="14.25" customHeight="1"/>
    <row r="297282" ht="14.25" customHeight="1"/>
    <row r="297284" ht="14.25" customHeight="1"/>
    <row r="297286" ht="14.25" customHeight="1"/>
    <row r="297288" ht="14.25" customHeight="1"/>
    <row r="297290" ht="14.25" customHeight="1"/>
    <row r="297292" ht="14.25" customHeight="1"/>
    <row r="297294" ht="14.25" customHeight="1"/>
    <row r="297296" ht="14.25" customHeight="1"/>
    <row r="297298" ht="14.25" customHeight="1"/>
    <row r="297300" ht="14.25" customHeight="1"/>
    <row r="297302" ht="14.25" customHeight="1"/>
    <row r="297304" ht="14.25" customHeight="1"/>
    <row r="297306" ht="14.25" customHeight="1"/>
    <row r="297308" ht="14.25" customHeight="1"/>
    <row r="297310" ht="14.25" customHeight="1"/>
    <row r="297312" ht="14.25" customHeight="1"/>
    <row r="297314" ht="14.25" customHeight="1"/>
    <row r="297316" ht="14.25" customHeight="1"/>
    <row r="297318" ht="14.25" customHeight="1"/>
    <row r="297320" ht="14.25" customHeight="1"/>
    <row r="297322" ht="14.25" customHeight="1"/>
    <row r="297324" ht="14.25" customHeight="1"/>
    <row r="297326" ht="14.25" customHeight="1"/>
    <row r="297328" ht="14.25" customHeight="1"/>
    <row r="297330" ht="14.25" customHeight="1"/>
    <row r="297332" ht="14.25" customHeight="1"/>
    <row r="297334" ht="14.25" customHeight="1"/>
    <row r="297336" ht="14.25" customHeight="1"/>
    <row r="297338" ht="14.25" customHeight="1"/>
    <row r="297340" ht="14.25" customHeight="1"/>
    <row r="297342" ht="14.25" customHeight="1"/>
    <row r="297344" ht="14.25" customHeight="1"/>
    <row r="297346" ht="14.25" customHeight="1"/>
    <row r="297348" ht="14.25" customHeight="1"/>
    <row r="297350" ht="14.25" customHeight="1"/>
    <row r="297352" ht="14.25" customHeight="1"/>
    <row r="297354" ht="14.25" customHeight="1"/>
    <row r="297356" ht="14.25" customHeight="1"/>
    <row r="297358" ht="14.25" customHeight="1"/>
    <row r="297360" ht="14.25" customHeight="1"/>
    <row r="297362" ht="14.25" customHeight="1"/>
    <row r="297364" ht="14.25" customHeight="1"/>
    <row r="297366" ht="14.25" customHeight="1"/>
    <row r="297368" ht="14.25" customHeight="1"/>
    <row r="297370" ht="14.25" customHeight="1"/>
    <row r="297372" ht="14.25" customHeight="1"/>
    <row r="297374" ht="14.25" customHeight="1"/>
    <row r="297376" ht="14.25" customHeight="1"/>
    <row r="297378" ht="14.25" customHeight="1"/>
    <row r="297380" ht="14.25" customHeight="1"/>
    <row r="297382" ht="14.25" customHeight="1"/>
    <row r="297384" ht="14.25" customHeight="1"/>
    <row r="297386" ht="14.25" customHeight="1"/>
    <row r="297388" ht="14.25" customHeight="1"/>
    <row r="297390" ht="14.25" customHeight="1"/>
    <row r="297392" ht="14.25" customHeight="1"/>
    <row r="297394" ht="14.25" customHeight="1"/>
    <row r="297396" ht="14.25" customHeight="1"/>
    <row r="297398" ht="14.25" customHeight="1"/>
    <row r="297400" ht="14.25" customHeight="1"/>
    <row r="297402" ht="14.25" customHeight="1"/>
    <row r="297404" ht="14.25" customHeight="1"/>
    <row r="297406" ht="14.25" customHeight="1"/>
    <row r="297408" ht="14.25" customHeight="1"/>
    <row r="297410" ht="14.25" customHeight="1"/>
    <row r="297412" ht="14.25" customHeight="1"/>
    <row r="297414" ht="14.25" customHeight="1"/>
    <row r="297416" ht="14.25" customHeight="1"/>
    <row r="297418" ht="14.25" customHeight="1"/>
    <row r="297420" ht="14.25" customHeight="1"/>
    <row r="297422" ht="14.25" customHeight="1"/>
    <row r="297424" ht="14.25" customHeight="1"/>
    <row r="297426" ht="14.25" customHeight="1"/>
    <row r="297428" ht="14.25" customHeight="1"/>
    <row r="297430" ht="14.25" customHeight="1"/>
    <row r="297432" ht="14.25" customHeight="1"/>
    <row r="297434" ht="14.25" customHeight="1"/>
    <row r="297436" ht="14.25" customHeight="1"/>
    <row r="297438" ht="14.25" customHeight="1"/>
    <row r="297440" ht="14.25" customHeight="1"/>
    <row r="297442" ht="14.25" customHeight="1"/>
    <row r="297444" ht="14.25" customHeight="1"/>
    <row r="297446" ht="14.25" customHeight="1"/>
    <row r="297448" ht="14.25" customHeight="1"/>
    <row r="297450" ht="14.25" customHeight="1"/>
    <row r="297452" ht="14.25" customHeight="1"/>
    <row r="297454" ht="14.25" customHeight="1"/>
    <row r="297456" ht="14.25" customHeight="1"/>
    <row r="297458" ht="14.25" customHeight="1"/>
    <row r="297460" ht="14.25" customHeight="1"/>
    <row r="297462" ht="14.25" customHeight="1"/>
    <row r="297464" ht="14.25" customHeight="1"/>
    <row r="297466" ht="14.25" customHeight="1"/>
    <row r="297468" ht="14.25" customHeight="1"/>
    <row r="297470" ht="14.25" customHeight="1"/>
    <row r="297472" ht="14.25" customHeight="1"/>
    <row r="297474" ht="14.25" customHeight="1"/>
    <row r="297476" ht="14.25" customHeight="1"/>
    <row r="297478" ht="14.25" customHeight="1"/>
    <row r="297480" ht="14.25" customHeight="1"/>
    <row r="297482" ht="14.25" customHeight="1"/>
    <row r="297484" ht="14.25" customHeight="1"/>
    <row r="297486" ht="14.25" customHeight="1"/>
    <row r="297488" ht="14.25" customHeight="1"/>
    <row r="297490" ht="14.25" customHeight="1"/>
    <row r="297492" ht="14.25" customHeight="1"/>
    <row r="297494" ht="14.25" customHeight="1"/>
    <row r="297496" ht="14.25" customHeight="1"/>
    <row r="297498" ht="14.25" customHeight="1"/>
    <row r="297500" ht="14.25" customHeight="1"/>
    <row r="297502" ht="14.25" customHeight="1"/>
    <row r="297504" ht="14.25" customHeight="1"/>
    <row r="297506" ht="14.25" customHeight="1"/>
    <row r="297508" ht="14.25" customHeight="1"/>
    <row r="297510" ht="14.25" customHeight="1"/>
    <row r="297512" ht="14.25" customHeight="1"/>
    <row r="297514" ht="14.25" customHeight="1"/>
    <row r="297516" ht="14.25" customHeight="1"/>
    <row r="297518" ht="14.25" customHeight="1"/>
    <row r="297520" ht="14.25" customHeight="1"/>
    <row r="297522" ht="14.25" customHeight="1"/>
    <row r="297524" ht="14.25" customHeight="1"/>
    <row r="297526" ht="14.25" customHeight="1"/>
    <row r="297528" ht="14.25" customHeight="1"/>
    <row r="297530" ht="14.25" customHeight="1"/>
    <row r="297532" ht="14.25" customHeight="1"/>
    <row r="297534" ht="14.25" customHeight="1"/>
    <row r="297536" ht="14.25" customHeight="1"/>
    <row r="297538" ht="14.25" customHeight="1"/>
    <row r="297540" ht="14.25" customHeight="1"/>
    <row r="297542" ht="14.25" customHeight="1"/>
    <row r="297544" ht="14.25" customHeight="1"/>
    <row r="297546" ht="14.25" customHeight="1"/>
    <row r="297548" ht="14.25" customHeight="1"/>
    <row r="297550" ht="14.25" customHeight="1"/>
    <row r="297552" ht="14.25" customHeight="1"/>
    <row r="297554" ht="14.25" customHeight="1"/>
    <row r="297556" ht="14.25" customHeight="1"/>
    <row r="297558" ht="14.25" customHeight="1"/>
    <row r="297560" ht="14.25" customHeight="1"/>
    <row r="297562" ht="14.25" customHeight="1"/>
    <row r="297564" ht="14.25" customHeight="1"/>
    <row r="297566" ht="14.25" customHeight="1"/>
    <row r="297568" ht="14.25" customHeight="1"/>
    <row r="297570" ht="14.25" customHeight="1"/>
    <row r="297572" ht="14.25" customHeight="1"/>
    <row r="297574" ht="14.25" customHeight="1"/>
    <row r="297576" ht="14.25" customHeight="1"/>
    <row r="297578" ht="14.25" customHeight="1"/>
    <row r="297580" ht="14.25" customHeight="1"/>
    <row r="297582" ht="14.25" customHeight="1"/>
    <row r="297584" ht="14.25" customHeight="1"/>
    <row r="297586" ht="14.25" customHeight="1"/>
    <row r="297588" ht="14.25" customHeight="1"/>
    <row r="297590" ht="14.25" customHeight="1"/>
    <row r="297592" ht="14.25" customHeight="1"/>
    <row r="297594" ht="14.25" customHeight="1"/>
    <row r="297596" ht="14.25" customHeight="1"/>
    <row r="297598" ht="14.25" customHeight="1"/>
    <row r="297600" ht="14.25" customHeight="1"/>
    <row r="297602" ht="14.25" customHeight="1"/>
    <row r="297604" ht="14.25" customHeight="1"/>
    <row r="297606" ht="14.25" customHeight="1"/>
    <row r="297608" ht="14.25" customHeight="1"/>
    <row r="297610" ht="14.25" customHeight="1"/>
    <row r="297612" ht="14.25" customHeight="1"/>
    <row r="297614" ht="14.25" customHeight="1"/>
    <row r="297616" ht="14.25" customHeight="1"/>
    <row r="297618" ht="14.25" customHeight="1"/>
    <row r="297620" ht="14.25" customHeight="1"/>
    <row r="297622" ht="14.25" customHeight="1"/>
    <row r="297624" ht="14.25" customHeight="1"/>
    <row r="297626" ht="14.25" customHeight="1"/>
    <row r="297628" ht="14.25" customHeight="1"/>
    <row r="297630" ht="14.25" customHeight="1"/>
    <row r="297632" ht="14.25" customHeight="1"/>
    <row r="297634" ht="14.25" customHeight="1"/>
    <row r="297636" ht="14.25" customHeight="1"/>
    <row r="297638" ht="14.25" customHeight="1"/>
    <row r="297640" ht="14.25" customHeight="1"/>
    <row r="297642" ht="14.25" customHeight="1"/>
    <row r="297644" ht="14.25" customHeight="1"/>
    <row r="297646" ht="14.25" customHeight="1"/>
    <row r="297648" ht="14.25" customHeight="1"/>
    <row r="297650" ht="14.25" customHeight="1"/>
    <row r="297652" ht="14.25" customHeight="1"/>
    <row r="297654" ht="14.25" customHeight="1"/>
    <row r="297656" ht="14.25" customHeight="1"/>
    <row r="297658" ht="14.25" customHeight="1"/>
    <row r="297660" ht="14.25" customHeight="1"/>
    <row r="297662" ht="14.25" customHeight="1"/>
    <row r="297664" ht="14.25" customHeight="1"/>
    <row r="297666" ht="14.25" customHeight="1"/>
    <row r="297668" ht="14.25" customHeight="1"/>
    <row r="297670" ht="14.25" customHeight="1"/>
    <row r="297672" ht="14.25" customHeight="1"/>
    <row r="297674" ht="14.25" customHeight="1"/>
    <row r="297676" ht="14.25" customHeight="1"/>
    <row r="297678" ht="14.25" customHeight="1"/>
    <row r="297680" ht="14.25" customHeight="1"/>
    <row r="297682" ht="14.25" customHeight="1"/>
    <row r="297684" ht="14.25" customHeight="1"/>
    <row r="297686" ht="14.25" customHeight="1"/>
    <row r="297688" ht="14.25" customHeight="1"/>
    <row r="297690" ht="14.25" customHeight="1"/>
    <row r="297692" ht="14.25" customHeight="1"/>
    <row r="297694" ht="14.25" customHeight="1"/>
    <row r="297696" ht="14.25" customHeight="1"/>
    <row r="297698" ht="14.25" customHeight="1"/>
    <row r="297700" ht="14.25" customHeight="1"/>
    <row r="297702" ht="14.25" customHeight="1"/>
    <row r="297704" ht="14.25" customHeight="1"/>
    <row r="297706" ht="14.25" customHeight="1"/>
    <row r="297708" ht="14.25" customHeight="1"/>
    <row r="297710" ht="14.25" customHeight="1"/>
    <row r="297712" ht="14.25" customHeight="1"/>
    <row r="297714" ht="14.25" customHeight="1"/>
    <row r="297716" ht="14.25" customHeight="1"/>
    <row r="297718" ht="14.25" customHeight="1"/>
    <row r="297720" ht="14.25" customHeight="1"/>
    <row r="297722" ht="14.25" customHeight="1"/>
    <row r="297724" ht="14.25" customHeight="1"/>
    <row r="297726" ht="14.25" customHeight="1"/>
    <row r="297728" ht="14.25" customHeight="1"/>
    <row r="297730" ht="14.25" customHeight="1"/>
    <row r="297732" ht="14.25" customHeight="1"/>
    <row r="297734" ht="14.25" customHeight="1"/>
    <row r="297736" ht="14.25" customHeight="1"/>
    <row r="297738" ht="14.25" customHeight="1"/>
    <row r="297740" ht="14.25" customHeight="1"/>
    <row r="297742" ht="14.25" customHeight="1"/>
    <row r="297744" ht="14.25" customHeight="1"/>
    <row r="297746" ht="14.25" customHeight="1"/>
    <row r="297748" ht="14.25" customHeight="1"/>
    <row r="297750" ht="14.25" customHeight="1"/>
    <row r="297752" ht="14.25" customHeight="1"/>
    <row r="297754" ht="14.25" customHeight="1"/>
    <row r="297756" ht="14.25" customHeight="1"/>
    <row r="297758" ht="14.25" customHeight="1"/>
    <row r="297760" ht="14.25" customHeight="1"/>
    <row r="297762" ht="14.25" customHeight="1"/>
    <row r="297764" ht="14.25" customHeight="1"/>
    <row r="297766" ht="14.25" customHeight="1"/>
    <row r="297768" ht="14.25" customHeight="1"/>
    <row r="297770" ht="14.25" customHeight="1"/>
    <row r="297772" ht="14.25" customHeight="1"/>
    <row r="297774" ht="14.25" customHeight="1"/>
    <row r="297776" ht="14.25" customHeight="1"/>
    <row r="297778" ht="14.25" customHeight="1"/>
    <row r="297780" ht="14.25" customHeight="1"/>
    <row r="297782" ht="14.25" customHeight="1"/>
    <row r="297784" ht="14.25" customHeight="1"/>
    <row r="297786" ht="14.25" customHeight="1"/>
    <row r="297788" ht="14.25" customHeight="1"/>
    <row r="297790" ht="14.25" customHeight="1"/>
    <row r="297792" ht="14.25" customHeight="1"/>
    <row r="297794" ht="14.25" customHeight="1"/>
    <row r="297796" ht="14.25" customHeight="1"/>
    <row r="297798" ht="14.25" customHeight="1"/>
    <row r="297800" ht="14.25" customHeight="1"/>
    <row r="297802" ht="14.25" customHeight="1"/>
    <row r="297804" ht="14.25" customHeight="1"/>
    <row r="297806" ht="14.25" customHeight="1"/>
    <row r="297808" ht="14.25" customHeight="1"/>
    <row r="297810" ht="14.25" customHeight="1"/>
    <row r="297812" ht="14.25" customHeight="1"/>
    <row r="297814" ht="14.25" customHeight="1"/>
    <row r="297816" ht="14.25" customHeight="1"/>
    <row r="297818" ht="14.25" customHeight="1"/>
    <row r="297820" ht="14.25" customHeight="1"/>
    <row r="297822" ht="14.25" customHeight="1"/>
    <row r="297824" ht="14.25" customHeight="1"/>
    <row r="297826" ht="14.25" customHeight="1"/>
    <row r="297828" ht="14.25" customHeight="1"/>
    <row r="297830" ht="14.25" customHeight="1"/>
    <row r="297832" ht="14.25" customHeight="1"/>
    <row r="297834" ht="14.25" customHeight="1"/>
    <row r="297836" ht="14.25" customHeight="1"/>
    <row r="297838" ht="14.25" customHeight="1"/>
    <row r="297840" ht="14.25" customHeight="1"/>
    <row r="297842" ht="14.25" customHeight="1"/>
    <row r="297844" ht="14.25" customHeight="1"/>
    <row r="297846" ht="14.25" customHeight="1"/>
    <row r="297848" ht="14.25" customHeight="1"/>
    <row r="297850" ht="14.25" customHeight="1"/>
    <row r="297852" ht="14.25" customHeight="1"/>
    <row r="297854" ht="14.25" customHeight="1"/>
    <row r="297856" ht="14.25" customHeight="1"/>
    <row r="297858" ht="14.25" customHeight="1"/>
    <row r="297860" ht="14.25" customHeight="1"/>
    <row r="297862" ht="14.25" customHeight="1"/>
    <row r="297864" ht="14.25" customHeight="1"/>
    <row r="297866" ht="14.25" customHeight="1"/>
    <row r="297868" ht="14.25" customHeight="1"/>
    <row r="297870" ht="14.25" customHeight="1"/>
    <row r="297872" ht="14.25" customHeight="1"/>
    <row r="297874" ht="14.25" customHeight="1"/>
    <row r="297876" ht="14.25" customHeight="1"/>
    <row r="297878" ht="14.25" customHeight="1"/>
    <row r="297880" ht="14.25" customHeight="1"/>
    <row r="297882" ht="14.25" customHeight="1"/>
    <row r="297884" ht="14.25" customHeight="1"/>
    <row r="297886" ht="14.25" customHeight="1"/>
    <row r="297888" ht="14.25" customHeight="1"/>
    <row r="297890" ht="14.25" customHeight="1"/>
    <row r="297892" ht="14.25" customHeight="1"/>
    <row r="297894" ht="14.25" customHeight="1"/>
    <row r="297896" ht="14.25" customHeight="1"/>
    <row r="297898" ht="14.25" customHeight="1"/>
    <row r="297900" ht="14.25" customHeight="1"/>
    <row r="297902" ht="14.25" customHeight="1"/>
    <row r="297904" ht="14.25" customHeight="1"/>
    <row r="297906" ht="14.25" customHeight="1"/>
    <row r="297908" ht="14.25" customHeight="1"/>
    <row r="297910" ht="14.25" customHeight="1"/>
    <row r="297912" ht="14.25" customHeight="1"/>
    <row r="297914" ht="14.25" customHeight="1"/>
    <row r="297916" ht="14.25" customHeight="1"/>
    <row r="297918" ht="14.25" customHeight="1"/>
    <row r="297920" ht="14.25" customHeight="1"/>
    <row r="297922" ht="14.25" customHeight="1"/>
    <row r="297924" ht="14.25" customHeight="1"/>
    <row r="297926" ht="14.25" customHeight="1"/>
    <row r="297928" ht="14.25" customHeight="1"/>
    <row r="297930" ht="14.25" customHeight="1"/>
    <row r="297932" ht="14.25" customHeight="1"/>
    <row r="297934" ht="14.25" customHeight="1"/>
    <row r="297936" ht="14.25" customHeight="1"/>
    <row r="297938" ht="14.25" customHeight="1"/>
    <row r="297940" ht="14.25" customHeight="1"/>
    <row r="297942" ht="14.25" customHeight="1"/>
    <row r="297944" ht="14.25" customHeight="1"/>
    <row r="297946" ht="14.25" customHeight="1"/>
    <row r="297948" ht="14.25" customHeight="1"/>
    <row r="297950" ht="14.25" customHeight="1"/>
    <row r="297952" ht="14.25" customHeight="1"/>
    <row r="297954" ht="14.25" customHeight="1"/>
    <row r="297956" ht="14.25" customHeight="1"/>
    <row r="297958" ht="14.25" customHeight="1"/>
    <row r="297960" ht="14.25" customHeight="1"/>
    <row r="297962" ht="14.25" customHeight="1"/>
    <row r="297964" ht="14.25" customHeight="1"/>
    <row r="297966" ht="14.25" customHeight="1"/>
    <row r="297968" ht="14.25" customHeight="1"/>
    <row r="297970" ht="14.25" customHeight="1"/>
    <row r="297972" ht="14.25" customHeight="1"/>
    <row r="297974" ht="14.25" customHeight="1"/>
    <row r="297976" ht="14.25" customHeight="1"/>
    <row r="297978" ht="14.25" customHeight="1"/>
    <row r="297980" ht="14.25" customHeight="1"/>
    <row r="297982" ht="14.25" customHeight="1"/>
    <row r="297984" ht="14.25" customHeight="1"/>
    <row r="297986" ht="14.25" customHeight="1"/>
    <row r="297988" ht="14.25" customHeight="1"/>
    <row r="297990" ht="14.25" customHeight="1"/>
    <row r="297992" ht="14.25" customHeight="1"/>
    <row r="297994" ht="14.25" customHeight="1"/>
    <row r="297996" ht="14.25" customHeight="1"/>
    <row r="297998" ht="14.25" customHeight="1"/>
    <row r="298000" ht="14.25" customHeight="1"/>
    <row r="298002" ht="14.25" customHeight="1"/>
    <row r="298004" ht="14.25" customHeight="1"/>
    <row r="298006" ht="14.25" customHeight="1"/>
    <row r="298008" ht="14.25" customHeight="1"/>
    <row r="298010" ht="14.25" customHeight="1"/>
    <row r="298012" ht="14.25" customHeight="1"/>
    <row r="298014" ht="14.25" customHeight="1"/>
    <row r="298016" ht="14.25" customHeight="1"/>
    <row r="298018" ht="14.25" customHeight="1"/>
    <row r="298020" ht="14.25" customHeight="1"/>
    <row r="298022" ht="14.25" customHeight="1"/>
    <row r="298024" ht="14.25" customHeight="1"/>
    <row r="298026" ht="14.25" customHeight="1"/>
    <row r="298028" ht="14.25" customHeight="1"/>
    <row r="298030" ht="14.25" customHeight="1"/>
    <row r="298032" ht="14.25" customHeight="1"/>
    <row r="298034" ht="14.25" customHeight="1"/>
    <row r="298036" ht="14.25" customHeight="1"/>
    <row r="298038" ht="14.25" customHeight="1"/>
    <row r="298040" ht="14.25" customHeight="1"/>
    <row r="298042" ht="14.25" customHeight="1"/>
    <row r="298044" ht="14.25" customHeight="1"/>
    <row r="298046" ht="14.25" customHeight="1"/>
    <row r="298048" ht="14.25" customHeight="1"/>
    <row r="298050" ht="14.25" customHeight="1"/>
    <row r="298052" ht="14.25" customHeight="1"/>
    <row r="298054" ht="14.25" customHeight="1"/>
    <row r="298056" ht="14.25" customHeight="1"/>
    <row r="298058" ht="14.25" customHeight="1"/>
    <row r="298060" ht="14.25" customHeight="1"/>
    <row r="298062" ht="14.25" customHeight="1"/>
    <row r="298064" ht="14.25" customHeight="1"/>
    <row r="298066" ht="14.25" customHeight="1"/>
    <row r="298068" ht="14.25" customHeight="1"/>
    <row r="298070" ht="14.25" customHeight="1"/>
    <row r="298072" ht="14.25" customHeight="1"/>
    <row r="298074" ht="14.25" customHeight="1"/>
    <row r="298076" ht="14.25" customHeight="1"/>
    <row r="298078" ht="14.25" customHeight="1"/>
    <row r="298080" ht="14.25" customHeight="1"/>
    <row r="298082" ht="14.25" customHeight="1"/>
    <row r="298084" ht="14.25" customHeight="1"/>
    <row r="298086" ht="14.25" customHeight="1"/>
    <row r="298088" ht="14.25" customHeight="1"/>
    <row r="298090" ht="14.25" customHeight="1"/>
    <row r="298092" ht="14.25" customHeight="1"/>
    <row r="298094" ht="14.25" customHeight="1"/>
    <row r="298096" ht="14.25" customHeight="1"/>
    <row r="298098" ht="14.25" customHeight="1"/>
    <row r="298100" ht="14.25" customHeight="1"/>
    <row r="298102" ht="14.25" customHeight="1"/>
    <row r="298104" ht="14.25" customHeight="1"/>
    <row r="298106" ht="14.25" customHeight="1"/>
    <row r="298108" ht="14.25" customHeight="1"/>
    <row r="298110" ht="14.25" customHeight="1"/>
    <row r="298112" ht="14.25" customHeight="1"/>
    <row r="298114" ht="14.25" customHeight="1"/>
    <row r="298116" ht="14.25" customHeight="1"/>
    <row r="298118" ht="14.25" customHeight="1"/>
    <row r="298120" ht="14.25" customHeight="1"/>
    <row r="298122" ht="14.25" customHeight="1"/>
    <row r="298124" ht="14.25" customHeight="1"/>
    <row r="298126" ht="14.25" customHeight="1"/>
    <row r="298128" ht="14.25" customHeight="1"/>
    <row r="298130" ht="14.25" customHeight="1"/>
    <row r="298132" ht="14.25" customHeight="1"/>
    <row r="298134" ht="14.25" customHeight="1"/>
    <row r="298136" ht="14.25" customHeight="1"/>
    <row r="298138" ht="14.25" customHeight="1"/>
    <row r="298140" ht="14.25" customHeight="1"/>
    <row r="298142" ht="14.25" customHeight="1"/>
    <row r="298144" ht="14.25" customHeight="1"/>
    <row r="298146" ht="14.25" customHeight="1"/>
    <row r="298148" ht="14.25" customHeight="1"/>
    <row r="298150" ht="14.25" customHeight="1"/>
    <row r="298152" ht="14.25" customHeight="1"/>
    <row r="298154" ht="14.25" customHeight="1"/>
    <row r="298156" ht="14.25" customHeight="1"/>
    <row r="298158" ht="14.25" customHeight="1"/>
    <row r="298160" ht="14.25" customHeight="1"/>
    <row r="298162" ht="14.25" customHeight="1"/>
    <row r="298164" ht="14.25" customHeight="1"/>
    <row r="298166" ht="14.25" customHeight="1"/>
    <row r="298168" ht="14.25" customHeight="1"/>
    <row r="298170" ht="14.25" customHeight="1"/>
    <row r="298172" ht="14.25" customHeight="1"/>
    <row r="298174" ht="14.25" customHeight="1"/>
    <row r="298176" ht="14.25" customHeight="1"/>
    <row r="298178" ht="14.25" customHeight="1"/>
    <row r="298180" ht="14.25" customHeight="1"/>
    <row r="298182" ht="14.25" customHeight="1"/>
    <row r="298184" ht="14.25" customHeight="1"/>
    <row r="298186" ht="14.25" customHeight="1"/>
    <row r="298188" ht="14.25" customHeight="1"/>
    <row r="298190" ht="14.25" customHeight="1"/>
    <row r="298192" ht="14.25" customHeight="1"/>
    <row r="298194" ht="14.25" customHeight="1"/>
    <row r="298196" ht="14.25" customHeight="1"/>
    <row r="298198" ht="14.25" customHeight="1"/>
    <row r="298200" ht="14.25" customHeight="1"/>
    <row r="298202" ht="14.25" customHeight="1"/>
    <row r="298204" ht="14.25" customHeight="1"/>
    <row r="298206" ht="14.25" customHeight="1"/>
    <row r="298208" ht="14.25" customHeight="1"/>
    <row r="298210" ht="14.25" customHeight="1"/>
    <row r="298212" ht="14.25" customHeight="1"/>
    <row r="298214" ht="14.25" customHeight="1"/>
    <row r="298216" ht="14.25" customHeight="1"/>
    <row r="298218" ht="14.25" customHeight="1"/>
    <row r="298220" ht="14.25" customHeight="1"/>
    <row r="298222" ht="14.25" customHeight="1"/>
    <row r="298224" ht="14.25" customHeight="1"/>
    <row r="298226" ht="14.25" customHeight="1"/>
    <row r="298228" ht="14.25" customHeight="1"/>
    <row r="298230" ht="14.25" customHeight="1"/>
    <row r="298232" ht="14.25" customHeight="1"/>
    <row r="298234" ht="14.25" customHeight="1"/>
    <row r="298236" ht="14.25" customHeight="1"/>
    <row r="298238" ht="14.25" customHeight="1"/>
    <row r="298240" ht="14.25" customHeight="1"/>
    <row r="298242" ht="14.25" customHeight="1"/>
    <row r="298244" ht="14.25" customHeight="1"/>
    <row r="298246" ht="14.25" customHeight="1"/>
    <row r="298248" ht="14.25" customHeight="1"/>
    <row r="298250" ht="14.25" customHeight="1"/>
    <row r="298252" ht="14.25" customHeight="1"/>
    <row r="298254" ht="14.25" customHeight="1"/>
    <row r="298256" ht="14.25" customHeight="1"/>
    <row r="298258" ht="14.25" customHeight="1"/>
    <row r="298260" ht="14.25" customHeight="1"/>
    <row r="298262" ht="14.25" customHeight="1"/>
    <row r="298264" ht="14.25" customHeight="1"/>
    <row r="298266" ht="14.25" customHeight="1"/>
    <row r="298268" ht="14.25" customHeight="1"/>
    <row r="298270" ht="14.25" customHeight="1"/>
    <row r="298272" ht="14.25" customHeight="1"/>
    <row r="298274" ht="14.25" customHeight="1"/>
    <row r="298276" ht="14.25" customHeight="1"/>
    <row r="298278" ht="14.25" customHeight="1"/>
    <row r="298280" ht="14.25" customHeight="1"/>
    <row r="298282" ht="14.25" customHeight="1"/>
    <row r="298284" ht="14.25" customHeight="1"/>
    <row r="298286" ht="14.25" customHeight="1"/>
    <row r="298288" ht="14.25" customHeight="1"/>
    <row r="298290" ht="14.25" customHeight="1"/>
    <row r="298292" ht="14.25" customHeight="1"/>
    <row r="298294" ht="14.25" customHeight="1"/>
    <row r="298296" ht="14.25" customHeight="1"/>
    <row r="298298" ht="14.25" customHeight="1"/>
    <row r="298300" ht="14.25" customHeight="1"/>
    <row r="298302" ht="14.25" customHeight="1"/>
    <row r="298304" ht="14.25" customHeight="1"/>
    <row r="298306" ht="14.25" customHeight="1"/>
    <row r="298308" ht="14.25" customHeight="1"/>
    <row r="298310" ht="14.25" customHeight="1"/>
    <row r="298312" ht="14.25" customHeight="1"/>
    <row r="298314" ht="14.25" customHeight="1"/>
    <row r="298316" ht="14.25" customHeight="1"/>
    <row r="298318" ht="14.25" customHeight="1"/>
    <row r="298320" ht="14.25" customHeight="1"/>
    <row r="298322" ht="14.25" customHeight="1"/>
    <row r="298324" ht="14.25" customHeight="1"/>
    <row r="298326" ht="14.25" customHeight="1"/>
    <row r="298328" ht="14.25" customHeight="1"/>
    <row r="298330" ht="14.25" customHeight="1"/>
    <row r="298332" ht="14.25" customHeight="1"/>
    <row r="298334" ht="14.25" customHeight="1"/>
    <row r="298336" ht="14.25" customHeight="1"/>
    <row r="298338" ht="14.25" customHeight="1"/>
    <row r="298340" ht="14.25" customHeight="1"/>
    <row r="298342" ht="14.25" customHeight="1"/>
    <row r="298344" ht="14.25" customHeight="1"/>
    <row r="298346" ht="14.25" customHeight="1"/>
    <row r="298348" ht="14.25" customHeight="1"/>
    <row r="298350" ht="14.25" customHeight="1"/>
    <row r="298352" ht="14.25" customHeight="1"/>
    <row r="298354" ht="14.25" customHeight="1"/>
    <row r="298356" ht="14.25" customHeight="1"/>
    <row r="298358" ht="14.25" customHeight="1"/>
    <row r="298360" ht="14.25" customHeight="1"/>
    <row r="298362" ht="14.25" customHeight="1"/>
    <row r="298364" ht="14.25" customHeight="1"/>
    <row r="298366" ht="14.25" customHeight="1"/>
    <row r="298368" ht="14.25" customHeight="1"/>
    <row r="298370" ht="14.25" customHeight="1"/>
    <row r="298372" ht="14.25" customHeight="1"/>
    <row r="298374" ht="14.25" customHeight="1"/>
    <row r="298376" ht="14.25" customHeight="1"/>
    <row r="298378" ht="14.25" customHeight="1"/>
    <row r="298380" ht="14.25" customHeight="1"/>
    <row r="298382" ht="14.25" customHeight="1"/>
    <row r="298384" ht="14.25" customHeight="1"/>
    <row r="298386" ht="14.25" customHeight="1"/>
    <row r="298388" ht="14.25" customHeight="1"/>
    <row r="298390" ht="14.25" customHeight="1"/>
    <row r="298392" ht="14.25" customHeight="1"/>
    <row r="298394" ht="14.25" customHeight="1"/>
    <row r="298396" ht="14.25" customHeight="1"/>
    <row r="298398" ht="14.25" customHeight="1"/>
    <row r="298400" ht="14.25" customHeight="1"/>
    <row r="298402" ht="14.25" customHeight="1"/>
    <row r="298404" ht="14.25" customHeight="1"/>
    <row r="298406" ht="14.25" customHeight="1"/>
    <row r="298408" ht="14.25" customHeight="1"/>
    <row r="298410" ht="14.25" customHeight="1"/>
    <row r="298412" ht="14.25" customHeight="1"/>
    <row r="298414" ht="14.25" customHeight="1"/>
    <row r="298416" ht="14.25" customHeight="1"/>
    <row r="298418" ht="14.25" customHeight="1"/>
    <row r="298420" ht="14.25" customHeight="1"/>
    <row r="298422" ht="14.25" customHeight="1"/>
    <row r="298424" ht="14.25" customHeight="1"/>
    <row r="298426" ht="14.25" customHeight="1"/>
    <row r="298428" ht="14.25" customHeight="1"/>
    <row r="298430" ht="14.25" customHeight="1"/>
    <row r="298432" ht="14.25" customHeight="1"/>
    <row r="298434" ht="14.25" customHeight="1"/>
    <row r="298436" ht="14.25" customHeight="1"/>
    <row r="298438" ht="14.25" customHeight="1"/>
    <row r="298440" ht="14.25" customHeight="1"/>
    <row r="298442" ht="14.25" customHeight="1"/>
    <row r="298444" ht="14.25" customHeight="1"/>
    <row r="298446" ht="14.25" customHeight="1"/>
    <row r="298448" ht="14.25" customHeight="1"/>
    <row r="298450" ht="14.25" customHeight="1"/>
    <row r="298452" ht="14.25" customHeight="1"/>
    <row r="298454" ht="14.25" customHeight="1"/>
    <row r="298456" ht="14.25" customHeight="1"/>
    <row r="298458" ht="14.25" customHeight="1"/>
    <row r="298460" ht="14.25" customHeight="1"/>
    <row r="298462" ht="14.25" customHeight="1"/>
    <row r="298464" ht="14.25" customHeight="1"/>
    <row r="298466" ht="14.25" customHeight="1"/>
    <row r="298468" ht="14.25" customHeight="1"/>
    <row r="298470" ht="14.25" customHeight="1"/>
    <row r="298472" ht="14.25" customHeight="1"/>
    <row r="298474" ht="14.25" customHeight="1"/>
    <row r="298476" ht="14.25" customHeight="1"/>
    <row r="298478" ht="14.25" customHeight="1"/>
    <row r="298480" ht="14.25" customHeight="1"/>
    <row r="298482" ht="14.25" customHeight="1"/>
    <row r="298484" ht="14.25" customHeight="1"/>
    <row r="298486" ht="14.25" customHeight="1"/>
    <row r="298488" ht="14.25" customHeight="1"/>
    <row r="298490" ht="14.25" customHeight="1"/>
    <row r="298492" ht="14.25" customHeight="1"/>
    <row r="298494" ht="14.25" customHeight="1"/>
    <row r="298496" ht="14.25" customHeight="1"/>
    <row r="298498" ht="14.25" customHeight="1"/>
    <row r="298500" ht="14.25" customHeight="1"/>
    <row r="298502" ht="14.25" customHeight="1"/>
    <row r="298504" ht="14.25" customHeight="1"/>
    <row r="298506" ht="14.25" customHeight="1"/>
    <row r="298508" ht="14.25" customHeight="1"/>
    <row r="298510" ht="14.25" customHeight="1"/>
    <row r="298512" ht="14.25" customHeight="1"/>
    <row r="298514" ht="14.25" customHeight="1"/>
    <row r="298516" ht="14.25" customHeight="1"/>
    <row r="298518" ht="14.25" customHeight="1"/>
    <row r="298520" ht="14.25" customHeight="1"/>
    <row r="298522" ht="14.25" customHeight="1"/>
    <row r="298524" ht="14.25" customHeight="1"/>
    <row r="298526" ht="14.25" customHeight="1"/>
    <row r="298528" ht="14.25" customHeight="1"/>
    <row r="298530" ht="14.25" customHeight="1"/>
    <row r="298532" ht="14.25" customHeight="1"/>
    <row r="298534" ht="14.25" customHeight="1"/>
    <row r="298536" ht="14.25" customHeight="1"/>
    <row r="298538" ht="14.25" customHeight="1"/>
    <row r="298540" ht="14.25" customHeight="1"/>
    <row r="298542" ht="14.25" customHeight="1"/>
    <row r="298544" ht="14.25" customHeight="1"/>
    <row r="298546" ht="14.25" customHeight="1"/>
    <row r="298548" ht="14.25" customHeight="1"/>
    <row r="298550" ht="14.25" customHeight="1"/>
    <row r="298552" ht="14.25" customHeight="1"/>
    <row r="298554" ht="14.25" customHeight="1"/>
    <row r="298556" ht="14.25" customHeight="1"/>
    <row r="298558" ht="14.25" customHeight="1"/>
    <row r="298560" ht="14.25" customHeight="1"/>
    <row r="298562" ht="14.25" customHeight="1"/>
    <row r="298564" ht="14.25" customHeight="1"/>
    <row r="298566" ht="14.25" customHeight="1"/>
    <row r="298568" ht="14.25" customHeight="1"/>
    <row r="298570" ht="14.25" customHeight="1"/>
    <row r="298572" ht="14.25" customHeight="1"/>
    <row r="298574" ht="14.25" customHeight="1"/>
    <row r="298576" ht="14.25" customHeight="1"/>
    <row r="298578" ht="14.25" customHeight="1"/>
    <row r="298580" ht="14.25" customHeight="1"/>
    <row r="298582" ht="14.25" customHeight="1"/>
    <row r="298584" ht="14.25" customHeight="1"/>
    <row r="298586" ht="14.25" customHeight="1"/>
    <row r="298588" ht="14.25" customHeight="1"/>
    <row r="298590" ht="14.25" customHeight="1"/>
    <row r="298592" ht="14.25" customHeight="1"/>
    <row r="298594" ht="14.25" customHeight="1"/>
    <row r="298596" ht="14.25" customHeight="1"/>
    <row r="298598" ht="14.25" customHeight="1"/>
    <row r="298600" ht="14.25" customHeight="1"/>
    <row r="298602" ht="14.25" customHeight="1"/>
    <row r="298604" ht="14.25" customHeight="1"/>
    <row r="298606" ht="14.25" customHeight="1"/>
    <row r="298608" ht="14.25" customHeight="1"/>
    <row r="298610" ht="14.25" customHeight="1"/>
    <row r="298612" ht="14.25" customHeight="1"/>
    <row r="298614" ht="14.25" customHeight="1"/>
    <row r="298616" ht="14.25" customHeight="1"/>
    <row r="298618" ht="14.25" customHeight="1"/>
    <row r="298620" ht="14.25" customHeight="1"/>
    <row r="298622" ht="14.25" customHeight="1"/>
    <row r="298624" ht="14.25" customHeight="1"/>
    <row r="298626" ht="14.25" customHeight="1"/>
    <row r="298628" ht="14.25" customHeight="1"/>
    <row r="298630" ht="14.25" customHeight="1"/>
    <row r="298632" ht="14.25" customHeight="1"/>
    <row r="298634" ht="14.25" customHeight="1"/>
    <row r="298636" ht="14.25" customHeight="1"/>
    <row r="298638" ht="14.25" customHeight="1"/>
    <row r="298640" ht="14.25" customHeight="1"/>
    <row r="298642" ht="14.25" customHeight="1"/>
    <row r="298644" ht="14.25" customHeight="1"/>
    <row r="298646" ht="14.25" customHeight="1"/>
    <row r="298648" ht="14.25" customHeight="1"/>
    <row r="298650" ht="14.25" customHeight="1"/>
    <row r="298652" ht="14.25" customHeight="1"/>
    <row r="298654" ht="14.25" customHeight="1"/>
    <row r="298656" ht="14.25" customHeight="1"/>
    <row r="298658" ht="14.25" customHeight="1"/>
    <row r="298660" ht="14.25" customHeight="1"/>
    <row r="298662" ht="14.25" customHeight="1"/>
    <row r="298664" ht="14.25" customHeight="1"/>
    <row r="298666" ht="14.25" customHeight="1"/>
    <row r="298668" ht="14.25" customHeight="1"/>
    <row r="298670" ht="14.25" customHeight="1"/>
    <row r="298672" ht="14.25" customHeight="1"/>
    <row r="298674" ht="14.25" customHeight="1"/>
    <row r="298676" ht="14.25" customHeight="1"/>
    <row r="298678" ht="14.25" customHeight="1"/>
    <row r="298680" ht="14.25" customHeight="1"/>
    <row r="298682" ht="14.25" customHeight="1"/>
    <row r="298684" ht="14.25" customHeight="1"/>
    <row r="298686" ht="14.25" customHeight="1"/>
    <row r="298688" ht="14.25" customHeight="1"/>
    <row r="298690" ht="14.25" customHeight="1"/>
    <row r="298692" ht="14.25" customHeight="1"/>
    <row r="298694" ht="14.25" customHeight="1"/>
    <row r="298696" ht="14.25" customHeight="1"/>
    <row r="298698" ht="14.25" customHeight="1"/>
    <row r="298700" ht="14.25" customHeight="1"/>
    <row r="298702" ht="14.25" customHeight="1"/>
    <row r="298704" ht="14.25" customHeight="1"/>
    <row r="298706" ht="14.25" customHeight="1"/>
    <row r="298708" ht="14.25" customHeight="1"/>
    <row r="298710" ht="14.25" customHeight="1"/>
    <row r="298712" ht="14.25" customHeight="1"/>
    <row r="298714" ht="14.25" customHeight="1"/>
    <row r="298716" ht="14.25" customHeight="1"/>
    <row r="298718" ht="14.25" customHeight="1"/>
    <row r="298720" ht="14.25" customHeight="1"/>
    <row r="298722" ht="14.25" customHeight="1"/>
    <row r="298724" ht="14.25" customHeight="1"/>
    <row r="298726" ht="14.25" customHeight="1"/>
    <row r="298728" ht="14.25" customHeight="1"/>
    <row r="298730" ht="14.25" customHeight="1"/>
    <row r="298732" ht="14.25" customHeight="1"/>
    <row r="298734" ht="14.25" customHeight="1"/>
    <row r="298736" ht="14.25" customHeight="1"/>
    <row r="298738" ht="14.25" customHeight="1"/>
    <row r="298740" ht="14.25" customHeight="1"/>
    <row r="298742" ht="14.25" customHeight="1"/>
    <row r="298744" ht="14.25" customHeight="1"/>
    <row r="298746" ht="14.25" customHeight="1"/>
    <row r="298748" ht="14.25" customHeight="1"/>
    <row r="298750" ht="14.25" customHeight="1"/>
    <row r="298752" ht="14.25" customHeight="1"/>
    <row r="298754" ht="14.25" customHeight="1"/>
    <row r="298756" ht="14.25" customHeight="1"/>
    <row r="298758" ht="14.25" customHeight="1"/>
    <row r="298760" ht="14.25" customHeight="1"/>
    <row r="298762" ht="14.25" customHeight="1"/>
    <row r="298764" ht="14.25" customHeight="1"/>
    <row r="298766" ht="14.25" customHeight="1"/>
    <row r="298768" ht="14.25" customHeight="1"/>
    <row r="298770" ht="14.25" customHeight="1"/>
    <row r="298772" ht="14.25" customHeight="1"/>
    <row r="298774" ht="14.25" customHeight="1"/>
    <row r="298776" ht="14.25" customHeight="1"/>
    <row r="298778" ht="14.25" customHeight="1"/>
    <row r="298780" ht="14.25" customHeight="1"/>
    <row r="298782" ht="14.25" customHeight="1"/>
    <row r="298784" ht="14.25" customHeight="1"/>
    <row r="298786" ht="14.25" customHeight="1"/>
    <row r="298788" ht="14.25" customHeight="1"/>
    <row r="298790" ht="14.25" customHeight="1"/>
    <row r="298792" ht="14.25" customHeight="1"/>
    <row r="298794" ht="14.25" customHeight="1"/>
    <row r="298796" ht="14.25" customHeight="1"/>
    <row r="298798" ht="14.25" customHeight="1"/>
    <row r="298800" ht="14.25" customHeight="1"/>
    <row r="298802" ht="14.25" customHeight="1"/>
    <row r="298804" ht="14.25" customHeight="1"/>
    <row r="298806" ht="14.25" customHeight="1"/>
    <row r="298808" ht="14.25" customHeight="1"/>
    <row r="298810" ht="14.25" customHeight="1"/>
    <row r="298812" ht="14.25" customHeight="1"/>
    <row r="298814" ht="14.25" customHeight="1"/>
    <row r="298816" ht="14.25" customHeight="1"/>
    <row r="298818" ht="14.25" customHeight="1"/>
    <row r="298820" ht="14.25" customHeight="1"/>
    <row r="298822" ht="14.25" customHeight="1"/>
    <row r="298824" ht="14.25" customHeight="1"/>
    <row r="298826" ht="14.25" customHeight="1"/>
    <row r="298828" ht="14.25" customHeight="1"/>
    <row r="298830" ht="14.25" customHeight="1"/>
    <row r="298832" ht="14.25" customHeight="1"/>
    <row r="298834" ht="14.25" customHeight="1"/>
    <row r="298836" ht="14.25" customHeight="1"/>
    <row r="298838" ht="14.25" customHeight="1"/>
    <row r="298840" ht="14.25" customHeight="1"/>
    <row r="298842" ht="14.25" customHeight="1"/>
    <row r="298844" ht="14.25" customHeight="1"/>
    <row r="298846" ht="14.25" customHeight="1"/>
    <row r="298848" ht="14.25" customHeight="1"/>
    <row r="298850" ht="14.25" customHeight="1"/>
    <row r="298852" ht="14.25" customHeight="1"/>
    <row r="298854" ht="14.25" customHeight="1"/>
    <row r="298856" ht="14.25" customHeight="1"/>
    <row r="298858" ht="14.25" customHeight="1"/>
    <row r="298860" ht="14.25" customHeight="1"/>
    <row r="298862" ht="14.25" customHeight="1"/>
    <row r="298864" ht="14.25" customHeight="1"/>
    <row r="298866" ht="14.25" customHeight="1"/>
    <row r="298868" ht="14.25" customHeight="1"/>
    <row r="298870" ht="14.25" customHeight="1"/>
    <row r="298872" ht="14.25" customHeight="1"/>
    <row r="298874" ht="14.25" customHeight="1"/>
    <row r="298876" ht="14.25" customHeight="1"/>
    <row r="298878" ht="14.25" customHeight="1"/>
    <row r="298880" ht="14.25" customHeight="1"/>
    <row r="298882" ht="14.25" customHeight="1"/>
    <row r="298884" ht="14.25" customHeight="1"/>
    <row r="298886" ht="14.25" customHeight="1"/>
    <row r="298888" ht="14.25" customHeight="1"/>
    <row r="298890" ht="14.25" customHeight="1"/>
    <row r="298892" ht="14.25" customHeight="1"/>
    <row r="298894" ht="14.25" customHeight="1"/>
    <row r="298896" ht="14.25" customHeight="1"/>
    <row r="298898" ht="14.25" customHeight="1"/>
    <row r="298900" ht="14.25" customHeight="1"/>
    <row r="298902" ht="14.25" customHeight="1"/>
    <row r="298904" ht="14.25" customHeight="1"/>
    <row r="298906" ht="14.25" customHeight="1"/>
    <row r="298908" ht="14.25" customHeight="1"/>
    <row r="298910" ht="14.25" customHeight="1"/>
    <row r="298912" ht="14.25" customHeight="1"/>
    <row r="298914" ht="14.25" customHeight="1"/>
    <row r="298916" ht="14.25" customHeight="1"/>
    <row r="298918" ht="14.25" customHeight="1"/>
    <row r="298920" ht="14.25" customHeight="1"/>
    <row r="298922" ht="14.25" customHeight="1"/>
    <row r="298924" ht="14.25" customHeight="1"/>
    <row r="298926" ht="14.25" customHeight="1"/>
    <row r="298928" ht="14.25" customHeight="1"/>
    <row r="298930" ht="14.25" customHeight="1"/>
    <row r="298932" ht="14.25" customHeight="1"/>
    <row r="298934" ht="14.25" customHeight="1"/>
    <row r="298936" ht="14.25" customHeight="1"/>
    <row r="298938" ht="14.25" customHeight="1"/>
    <row r="298940" ht="14.25" customHeight="1"/>
    <row r="298942" ht="14.25" customHeight="1"/>
    <row r="298944" ht="14.25" customHeight="1"/>
    <row r="298946" ht="14.25" customHeight="1"/>
    <row r="298948" ht="14.25" customHeight="1"/>
    <row r="298950" ht="14.25" customHeight="1"/>
    <row r="298952" ht="14.25" customHeight="1"/>
    <row r="298954" ht="14.25" customHeight="1"/>
    <row r="298956" ht="14.25" customHeight="1"/>
    <row r="298958" ht="14.25" customHeight="1"/>
    <row r="298960" ht="14.25" customHeight="1"/>
    <row r="298962" ht="14.25" customHeight="1"/>
    <row r="298964" ht="14.25" customHeight="1"/>
    <row r="298966" ht="14.25" customHeight="1"/>
    <row r="298968" ht="14.25" customHeight="1"/>
    <row r="298970" ht="14.25" customHeight="1"/>
    <row r="298972" ht="14.25" customHeight="1"/>
    <row r="298974" ht="14.25" customHeight="1"/>
    <row r="298976" ht="14.25" customHeight="1"/>
    <row r="298978" ht="14.25" customHeight="1"/>
    <row r="298980" ht="14.25" customHeight="1"/>
    <row r="298982" ht="14.25" customHeight="1"/>
    <row r="298984" ht="14.25" customHeight="1"/>
    <row r="298986" ht="14.25" customHeight="1"/>
    <row r="298988" ht="14.25" customHeight="1"/>
    <row r="298990" ht="14.25" customHeight="1"/>
    <row r="298992" ht="14.25" customHeight="1"/>
    <row r="298994" ht="14.25" customHeight="1"/>
    <row r="298996" ht="14.25" customHeight="1"/>
    <row r="298998" ht="14.25" customHeight="1"/>
    <row r="299000" ht="14.25" customHeight="1"/>
    <row r="299002" ht="14.25" customHeight="1"/>
    <row r="299004" ht="14.25" customHeight="1"/>
    <row r="299006" ht="14.25" customHeight="1"/>
    <row r="299008" ht="14.25" customHeight="1"/>
    <row r="299010" ht="14.25" customHeight="1"/>
    <row r="299012" ht="14.25" customHeight="1"/>
    <row r="299014" ht="14.25" customHeight="1"/>
    <row r="299016" ht="14.25" customHeight="1"/>
    <row r="299018" ht="14.25" customHeight="1"/>
    <row r="299020" ht="14.25" customHeight="1"/>
    <row r="299022" ht="14.25" customHeight="1"/>
    <row r="299024" ht="14.25" customHeight="1"/>
    <row r="299026" ht="14.25" customHeight="1"/>
    <row r="299028" ht="14.25" customHeight="1"/>
    <row r="299030" ht="14.25" customHeight="1"/>
    <row r="299032" ht="14.25" customHeight="1"/>
    <row r="299034" ht="14.25" customHeight="1"/>
    <row r="299036" ht="14.25" customHeight="1"/>
    <row r="299038" ht="14.25" customHeight="1"/>
    <row r="299040" ht="14.25" customHeight="1"/>
    <row r="299042" ht="14.25" customHeight="1"/>
    <row r="299044" ht="14.25" customHeight="1"/>
    <row r="299046" ht="14.25" customHeight="1"/>
    <row r="299048" ht="14.25" customHeight="1"/>
    <row r="299050" ht="14.25" customHeight="1"/>
    <row r="299052" ht="14.25" customHeight="1"/>
    <row r="299054" ht="14.25" customHeight="1"/>
    <row r="299056" ht="14.25" customHeight="1"/>
    <row r="299058" ht="14.25" customHeight="1"/>
    <row r="299060" ht="14.25" customHeight="1"/>
    <row r="299062" ht="14.25" customHeight="1"/>
    <row r="299064" ht="14.25" customHeight="1"/>
    <row r="299066" ht="14.25" customHeight="1"/>
    <row r="299068" ht="14.25" customHeight="1"/>
    <row r="299070" ht="14.25" customHeight="1"/>
    <row r="299072" ht="14.25" customHeight="1"/>
    <row r="299074" ht="14.25" customHeight="1"/>
    <row r="299076" ht="14.25" customHeight="1"/>
    <row r="299078" ht="14.25" customHeight="1"/>
    <row r="299080" ht="14.25" customHeight="1"/>
    <row r="299082" ht="14.25" customHeight="1"/>
    <row r="299084" ht="14.25" customHeight="1"/>
    <row r="299086" ht="14.25" customHeight="1"/>
    <row r="299088" ht="14.25" customHeight="1"/>
    <row r="299090" ht="14.25" customHeight="1"/>
    <row r="299092" ht="14.25" customHeight="1"/>
    <row r="299094" ht="14.25" customHeight="1"/>
    <row r="299096" ht="14.25" customHeight="1"/>
    <row r="299098" ht="14.25" customHeight="1"/>
    <row r="299100" ht="14.25" customHeight="1"/>
    <row r="299102" ht="14.25" customHeight="1"/>
    <row r="299104" ht="14.25" customHeight="1"/>
    <row r="299106" ht="14.25" customHeight="1"/>
    <row r="299108" ht="14.25" customHeight="1"/>
    <row r="299110" ht="14.25" customHeight="1"/>
    <row r="299112" ht="14.25" customHeight="1"/>
    <row r="299114" ht="14.25" customHeight="1"/>
    <row r="299116" ht="14.25" customHeight="1"/>
    <row r="299118" ht="14.25" customHeight="1"/>
    <row r="299120" ht="14.25" customHeight="1"/>
    <row r="299122" ht="14.25" customHeight="1"/>
    <row r="299124" ht="14.25" customHeight="1"/>
    <row r="299126" ht="14.25" customHeight="1"/>
    <row r="299128" ht="14.25" customHeight="1"/>
    <row r="299130" ht="14.25" customHeight="1"/>
    <row r="299132" ht="14.25" customHeight="1"/>
    <row r="299134" ht="14.25" customHeight="1"/>
    <row r="299136" ht="14.25" customHeight="1"/>
    <row r="299138" ht="14.25" customHeight="1"/>
    <row r="299140" ht="14.25" customHeight="1"/>
    <row r="299142" ht="14.25" customHeight="1"/>
    <row r="299144" ht="14.25" customHeight="1"/>
    <row r="299146" ht="14.25" customHeight="1"/>
    <row r="299148" ht="14.25" customHeight="1"/>
    <row r="299150" ht="14.25" customHeight="1"/>
    <row r="299152" ht="14.25" customHeight="1"/>
    <row r="299154" ht="14.25" customHeight="1"/>
    <row r="299156" ht="14.25" customHeight="1"/>
    <row r="299158" ht="14.25" customHeight="1"/>
    <row r="299160" ht="14.25" customHeight="1"/>
    <row r="299162" ht="14.25" customHeight="1"/>
    <row r="299164" ht="14.25" customHeight="1"/>
    <row r="299166" ht="14.25" customHeight="1"/>
    <row r="299168" ht="14.25" customHeight="1"/>
    <row r="299170" ht="14.25" customHeight="1"/>
    <row r="299172" ht="14.25" customHeight="1"/>
    <row r="299174" ht="14.25" customHeight="1"/>
    <row r="299176" ht="14.25" customHeight="1"/>
    <row r="299178" ht="14.25" customHeight="1"/>
    <row r="299180" ht="14.25" customHeight="1"/>
    <row r="299182" ht="14.25" customHeight="1"/>
    <row r="299184" ht="14.25" customHeight="1"/>
    <row r="299186" ht="14.25" customHeight="1"/>
    <row r="299188" ht="14.25" customHeight="1"/>
    <row r="299190" ht="14.25" customHeight="1"/>
    <row r="299192" ht="14.25" customHeight="1"/>
    <row r="299194" ht="14.25" customHeight="1"/>
    <row r="299196" ht="14.25" customHeight="1"/>
    <row r="299198" ht="14.25" customHeight="1"/>
    <row r="299200" ht="14.25" customHeight="1"/>
    <row r="299202" ht="14.25" customHeight="1"/>
    <row r="299204" ht="14.25" customHeight="1"/>
    <row r="299206" ht="14.25" customHeight="1"/>
    <row r="299208" ht="14.25" customHeight="1"/>
    <row r="299210" ht="14.25" customHeight="1"/>
    <row r="299212" ht="14.25" customHeight="1"/>
    <row r="299214" ht="14.25" customHeight="1"/>
    <row r="299216" ht="14.25" customHeight="1"/>
    <row r="299218" ht="14.25" customHeight="1"/>
    <row r="299220" ht="14.25" customHeight="1"/>
    <row r="299222" ht="14.25" customHeight="1"/>
    <row r="299224" ht="14.25" customHeight="1"/>
    <row r="299226" ht="14.25" customHeight="1"/>
    <row r="299228" ht="14.25" customHeight="1"/>
    <row r="299230" ht="14.25" customHeight="1"/>
    <row r="299232" ht="14.25" customHeight="1"/>
    <row r="299234" ht="14.25" customHeight="1"/>
    <row r="299236" ht="14.25" customHeight="1"/>
    <row r="299238" ht="14.25" customHeight="1"/>
    <row r="299240" ht="14.25" customHeight="1"/>
    <row r="299242" ht="14.25" customHeight="1"/>
    <row r="299244" ht="14.25" customHeight="1"/>
    <row r="299246" ht="14.25" customHeight="1"/>
    <row r="299248" ht="14.25" customHeight="1"/>
    <row r="299250" ht="14.25" customHeight="1"/>
    <row r="299252" ht="14.25" customHeight="1"/>
    <row r="299254" ht="14.25" customHeight="1"/>
    <row r="299256" ht="14.25" customHeight="1"/>
    <row r="299258" ht="14.25" customHeight="1"/>
    <row r="299260" ht="14.25" customHeight="1"/>
    <row r="299262" ht="14.25" customHeight="1"/>
    <row r="299264" ht="14.25" customHeight="1"/>
    <row r="299266" ht="14.25" customHeight="1"/>
    <row r="299268" ht="14.25" customHeight="1"/>
    <row r="299270" ht="14.25" customHeight="1"/>
    <row r="299272" ht="14.25" customHeight="1"/>
    <row r="299274" ht="14.25" customHeight="1"/>
    <row r="299276" ht="14.25" customHeight="1"/>
    <row r="299278" ht="14.25" customHeight="1"/>
    <row r="299280" ht="14.25" customHeight="1"/>
    <row r="299282" ht="14.25" customHeight="1"/>
    <row r="299284" ht="14.25" customHeight="1"/>
    <row r="299286" ht="14.25" customHeight="1"/>
    <row r="299288" ht="14.25" customHeight="1"/>
    <row r="299290" ht="14.25" customHeight="1"/>
    <row r="299292" ht="14.25" customHeight="1"/>
    <row r="299294" ht="14.25" customHeight="1"/>
    <row r="299296" ht="14.25" customHeight="1"/>
    <row r="299298" ht="14.25" customHeight="1"/>
    <row r="299300" ht="14.25" customHeight="1"/>
    <row r="299302" ht="14.25" customHeight="1"/>
    <row r="299304" ht="14.25" customHeight="1"/>
    <row r="299306" ht="14.25" customHeight="1"/>
    <row r="299308" ht="14.25" customHeight="1"/>
    <row r="299310" ht="14.25" customHeight="1"/>
    <row r="299312" ht="14.25" customHeight="1"/>
    <row r="299314" ht="14.25" customHeight="1"/>
    <row r="299316" ht="14.25" customHeight="1"/>
    <row r="299318" ht="14.25" customHeight="1"/>
    <row r="299320" ht="14.25" customHeight="1"/>
    <row r="299322" ht="14.25" customHeight="1"/>
    <row r="299324" ht="14.25" customHeight="1"/>
    <row r="299326" ht="14.25" customHeight="1"/>
    <row r="299328" ht="14.25" customHeight="1"/>
    <row r="299330" ht="14.25" customHeight="1"/>
    <row r="299332" ht="14.25" customHeight="1"/>
    <row r="299334" ht="14.25" customHeight="1"/>
    <row r="299336" ht="14.25" customHeight="1"/>
    <row r="299338" ht="14.25" customHeight="1"/>
    <row r="299340" ht="14.25" customHeight="1"/>
    <row r="299342" ht="14.25" customHeight="1"/>
    <row r="299344" ht="14.25" customHeight="1"/>
    <row r="299346" ht="14.25" customHeight="1"/>
    <row r="299348" ht="14.25" customHeight="1"/>
    <row r="299350" ht="14.25" customHeight="1"/>
    <row r="299352" ht="14.25" customHeight="1"/>
    <row r="299354" ht="14.25" customHeight="1"/>
    <row r="299356" ht="14.25" customHeight="1"/>
    <row r="299358" ht="14.25" customHeight="1"/>
    <row r="299360" ht="14.25" customHeight="1"/>
    <row r="299362" ht="14.25" customHeight="1"/>
    <row r="299364" ht="14.25" customHeight="1"/>
    <row r="299366" ht="14.25" customHeight="1"/>
    <row r="299368" ht="14.25" customHeight="1"/>
    <row r="299370" ht="14.25" customHeight="1"/>
    <row r="299372" ht="14.25" customHeight="1"/>
    <row r="299374" ht="14.25" customHeight="1"/>
    <row r="299376" ht="14.25" customHeight="1"/>
    <row r="299378" ht="14.25" customHeight="1"/>
    <row r="299380" ht="14.25" customHeight="1"/>
    <row r="299382" ht="14.25" customHeight="1"/>
    <row r="299384" ht="14.25" customHeight="1"/>
    <row r="299386" ht="14.25" customHeight="1"/>
    <row r="299388" ht="14.25" customHeight="1"/>
    <row r="299390" ht="14.25" customHeight="1"/>
    <row r="299392" ht="14.25" customHeight="1"/>
    <row r="299394" ht="14.25" customHeight="1"/>
    <row r="299396" ht="14.25" customHeight="1"/>
    <row r="299398" ht="14.25" customHeight="1"/>
    <row r="299400" ht="14.25" customHeight="1"/>
    <row r="299402" ht="14.25" customHeight="1"/>
    <row r="299404" ht="14.25" customHeight="1"/>
    <row r="299406" ht="14.25" customHeight="1"/>
    <row r="299408" ht="14.25" customHeight="1"/>
    <row r="299410" ht="14.25" customHeight="1"/>
    <row r="299412" ht="14.25" customHeight="1"/>
    <row r="299414" ht="14.25" customHeight="1"/>
    <row r="299416" ht="14.25" customHeight="1"/>
    <row r="299418" ht="14.25" customHeight="1"/>
    <row r="299420" ht="14.25" customHeight="1"/>
    <row r="299422" ht="14.25" customHeight="1"/>
    <row r="299424" ht="14.25" customHeight="1"/>
    <row r="299426" ht="14.25" customHeight="1"/>
    <row r="299428" ht="14.25" customHeight="1"/>
    <row r="299430" ht="14.25" customHeight="1"/>
    <row r="299432" ht="14.25" customHeight="1"/>
    <row r="299434" ht="14.25" customHeight="1"/>
    <row r="299436" ht="14.25" customHeight="1"/>
    <row r="299438" ht="14.25" customHeight="1"/>
    <row r="299440" ht="14.25" customHeight="1"/>
    <row r="299442" ht="14.25" customHeight="1"/>
    <row r="299444" ht="14.25" customHeight="1"/>
    <row r="299446" ht="14.25" customHeight="1"/>
    <row r="299448" ht="14.25" customHeight="1"/>
    <row r="299450" ht="14.25" customHeight="1"/>
    <row r="299452" ht="14.25" customHeight="1"/>
    <row r="299454" ht="14.25" customHeight="1"/>
    <row r="299456" ht="14.25" customHeight="1"/>
    <row r="299458" ht="14.25" customHeight="1"/>
    <row r="299460" ht="14.25" customHeight="1"/>
    <row r="299462" ht="14.25" customHeight="1"/>
    <row r="299464" ht="14.25" customHeight="1"/>
    <row r="299466" ht="14.25" customHeight="1"/>
    <row r="299468" ht="14.25" customHeight="1"/>
    <row r="299470" ht="14.25" customHeight="1"/>
    <row r="299472" ht="14.25" customHeight="1"/>
    <row r="299474" ht="14.25" customHeight="1"/>
    <row r="299476" ht="14.25" customHeight="1"/>
    <row r="299478" ht="14.25" customHeight="1"/>
    <row r="299480" ht="14.25" customHeight="1"/>
    <row r="299482" ht="14.25" customHeight="1"/>
    <row r="299484" ht="14.25" customHeight="1"/>
    <row r="299486" ht="14.25" customHeight="1"/>
    <row r="299488" ht="14.25" customHeight="1"/>
    <row r="299490" ht="14.25" customHeight="1"/>
    <row r="299492" ht="14.25" customHeight="1"/>
    <row r="299494" ht="14.25" customHeight="1"/>
    <row r="299496" ht="14.25" customHeight="1"/>
    <row r="299498" ht="14.25" customHeight="1"/>
    <row r="299500" ht="14.25" customHeight="1"/>
    <row r="299502" ht="14.25" customHeight="1"/>
    <row r="299504" ht="14.25" customHeight="1"/>
    <row r="299506" ht="14.25" customHeight="1"/>
    <row r="299508" ht="14.25" customHeight="1"/>
    <row r="299510" ht="14.25" customHeight="1"/>
    <row r="299512" ht="14.25" customHeight="1"/>
    <row r="299514" ht="14.25" customHeight="1"/>
    <row r="299516" ht="14.25" customHeight="1"/>
    <row r="299518" ht="14.25" customHeight="1"/>
    <row r="299520" ht="14.25" customHeight="1"/>
    <row r="299522" ht="14.25" customHeight="1"/>
    <row r="299524" ht="14.25" customHeight="1"/>
    <row r="299526" ht="14.25" customHeight="1"/>
    <row r="299528" ht="14.25" customHeight="1"/>
    <row r="299530" ht="14.25" customHeight="1"/>
    <row r="299532" ht="14.25" customHeight="1"/>
    <row r="299534" ht="14.25" customHeight="1"/>
    <row r="299536" ht="14.25" customHeight="1"/>
    <row r="299538" ht="14.25" customHeight="1"/>
    <row r="299540" ht="14.25" customHeight="1"/>
    <row r="299542" ht="14.25" customHeight="1"/>
    <row r="299544" ht="14.25" customHeight="1"/>
    <row r="299546" ht="14.25" customHeight="1"/>
    <row r="299548" ht="14.25" customHeight="1"/>
    <row r="299550" ht="14.25" customHeight="1"/>
    <row r="299552" ht="14.25" customHeight="1"/>
    <row r="299554" ht="14.25" customHeight="1"/>
    <row r="299556" ht="14.25" customHeight="1"/>
    <row r="299558" ht="14.25" customHeight="1"/>
    <row r="299560" ht="14.25" customHeight="1"/>
    <row r="299562" ht="14.25" customHeight="1"/>
    <row r="299564" ht="14.25" customHeight="1"/>
    <row r="299566" ht="14.25" customHeight="1"/>
    <row r="299568" ht="14.25" customHeight="1"/>
    <row r="299570" ht="14.25" customHeight="1"/>
    <row r="299572" ht="14.25" customHeight="1"/>
    <row r="299574" ht="14.25" customHeight="1"/>
    <row r="299576" ht="14.25" customHeight="1"/>
    <row r="299578" ht="14.25" customHeight="1"/>
    <row r="299580" ht="14.25" customHeight="1"/>
    <row r="299582" ht="14.25" customHeight="1"/>
    <row r="299584" ht="14.25" customHeight="1"/>
    <row r="299586" ht="14.25" customHeight="1"/>
    <row r="299588" ht="14.25" customHeight="1"/>
    <row r="299590" ht="14.25" customHeight="1"/>
    <row r="299592" ht="14.25" customHeight="1"/>
    <row r="299594" ht="14.25" customHeight="1"/>
    <row r="299596" ht="14.25" customHeight="1"/>
    <row r="299598" ht="14.25" customHeight="1"/>
    <row r="299600" ht="14.25" customHeight="1"/>
    <row r="299602" ht="14.25" customHeight="1"/>
    <row r="299604" ht="14.25" customHeight="1"/>
    <row r="299606" ht="14.25" customHeight="1"/>
    <row r="299608" ht="14.25" customHeight="1"/>
    <row r="299610" ht="14.25" customHeight="1"/>
    <row r="299612" ht="14.25" customHeight="1"/>
    <row r="299614" ht="14.25" customHeight="1"/>
    <row r="299616" ht="14.25" customHeight="1"/>
    <row r="299618" ht="14.25" customHeight="1"/>
    <row r="299620" ht="14.25" customHeight="1"/>
    <row r="299622" ht="14.25" customHeight="1"/>
    <row r="299624" ht="14.25" customHeight="1"/>
    <row r="299626" ht="14.25" customHeight="1"/>
    <row r="299628" ht="14.25" customHeight="1"/>
    <row r="299630" ht="14.25" customHeight="1"/>
    <row r="299632" ht="14.25" customHeight="1"/>
    <row r="299634" ht="14.25" customHeight="1"/>
    <row r="299636" ht="14.25" customHeight="1"/>
    <row r="299638" ht="14.25" customHeight="1"/>
    <row r="299640" ht="14.25" customHeight="1"/>
    <row r="299642" ht="14.25" customHeight="1"/>
    <row r="299644" ht="14.25" customHeight="1"/>
    <row r="299646" ht="14.25" customHeight="1"/>
    <row r="299648" ht="14.25" customHeight="1"/>
    <row r="299650" ht="14.25" customHeight="1"/>
    <row r="299652" ht="14.25" customHeight="1"/>
    <row r="299654" ht="14.25" customHeight="1"/>
    <row r="299656" ht="14.25" customHeight="1"/>
    <row r="299658" ht="14.25" customHeight="1"/>
    <row r="299660" ht="14.25" customHeight="1"/>
    <row r="299662" ht="14.25" customHeight="1"/>
    <row r="299664" ht="14.25" customHeight="1"/>
    <row r="299666" ht="14.25" customHeight="1"/>
    <row r="299668" ht="14.25" customHeight="1"/>
    <row r="299670" ht="14.25" customHeight="1"/>
    <row r="299672" ht="14.25" customHeight="1"/>
    <row r="299674" ht="14.25" customHeight="1"/>
    <row r="299676" ht="14.25" customHeight="1"/>
    <row r="299678" ht="14.25" customHeight="1"/>
    <row r="299680" ht="14.25" customHeight="1"/>
    <row r="299682" ht="14.25" customHeight="1"/>
    <row r="299684" ht="14.25" customHeight="1"/>
    <row r="299686" ht="14.25" customHeight="1"/>
    <row r="299688" ht="14.25" customHeight="1"/>
    <row r="299690" ht="14.25" customHeight="1"/>
    <row r="299692" ht="14.25" customHeight="1"/>
    <row r="299694" ht="14.25" customHeight="1"/>
    <row r="299696" ht="14.25" customHeight="1"/>
    <row r="299698" ht="14.25" customHeight="1"/>
    <row r="299700" ht="14.25" customHeight="1"/>
    <row r="299702" ht="14.25" customHeight="1"/>
    <row r="299704" ht="14.25" customHeight="1"/>
    <row r="299706" ht="14.25" customHeight="1"/>
    <row r="299708" ht="14.25" customHeight="1"/>
    <row r="299710" ht="14.25" customHeight="1"/>
    <row r="299712" ht="14.25" customHeight="1"/>
    <row r="299714" ht="14.25" customHeight="1"/>
    <row r="299716" ht="14.25" customHeight="1"/>
    <row r="299718" ht="14.25" customHeight="1"/>
    <row r="299720" ht="14.25" customHeight="1"/>
    <row r="299722" ht="14.25" customHeight="1"/>
    <row r="299724" ht="14.25" customHeight="1"/>
    <row r="299726" ht="14.25" customHeight="1"/>
    <row r="299728" ht="14.25" customHeight="1"/>
    <row r="299730" ht="14.25" customHeight="1"/>
    <row r="299732" ht="14.25" customHeight="1"/>
    <row r="299734" ht="14.25" customHeight="1"/>
    <row r="299736" ht="14.25" customHeight="1"/>
    <row r="299738" ht="14.25" customHeight="1"/>
    <row r="299740" ht="14.25" customHeight="1"/>
    <row r="299742" ht="14.25" customHeight="1"/>
    <row r="299744" ht="14.25" customHeight="1"/>
    <row r="299746" ht="14.25" customHeight="1"/>
    <row r="299748" ht="14.25" customHeight="1"/>
    <row r="299750" ht="14.25" customHeight="1"/>
    <row r="299752" ht="14.25" customHeight="1"/>
    <row r="299754" ht="14.25" customHeight="1"/>
    <row r="299756" ht="14.25" customHeight="1"/>
    <row r="299758" ht="14.25" customHeight="1"/>
    <row r="299760" ht="14.25" customHeight="1"/>
    <row r="299762" ht="14.25" customHeight="1"/>
    <row r="299764" ht="14.25" customHeight="1"/>
    <row r="299766" ht="14.25" customHeight="1"/>
    <row r="299768" ht="14.25" customHeight="1"/>
    <row r="299770" ht="14.25" customHeight="1"/>
    <row r="299772" ht="14.25" customHeight="1"/>
    <row r="299774" ht="14.25" customHeight="1"/>
    <row r="299776" ht="14.25" customHeight="1"/>
    <row r="299778" ht="14.25" customHeight="1"/>
    <row r="299780" ht="14.25" customHeight="1"/>
    <row r="299782" ht="14.25" customHeight="1"/>
    <row r="299784" ht="14.25" customHeight="1"/>
    <row r="299786" ht="14.25" customHeight="1"/>
    <row r="299788" ht="14.25" customHeight="1"/>
    <row r="299790" ht="14.25" customHeight="1"/>
    <row r="299792" ht="14.25" customHeight="1"/>
    <row r="299794" ht="14.25" customHeight="1"/>
    <row r="299796" ht="14.25" customHeight="1"/>
    <row r="299798" ht="14.25" customHeight="1"/>
    <row r="299800" ht="14.25" customHeight="1"/>
    <row r="299802" ht="14.25" customHeight="1"/>
    <row r="299804" ht="14.25" customHeight="1"/>
    <row r="299806" ht="14.25" customHeight="1"/>
    <row r="299808" ht="14.25" customHeight="1"/>
    <row r="299810" ht="14.25" customHeight="1"/>
    <row r="299812" ht="14.25" customHeight="1"/>
    <row r="299814" ht="14.25" customHeight="1"/>
    <row r="299816" ht="14.25" customHeight="1"/>
    <row r="299818" ht="14.25" customHeight="1"/>
    <row r="299820" ht="14.25" customHeight="1"/>
    <row r="299822" ht="14.25" customHeight="1"/>
    <row r="299824" ht="14.25" customHeight="1"/>
    <row r="299826" ht="14.25" customHeight="1"/>
    <row r="299828" ht="14.25" customHeight="1"/>
    <row r="299830" ht="14.25" customHeight="1"/>
    <row r="299832" ht="14.25" customHeight="1"/>
    <row r="299834" ht="14.25" customHeight="1"/>
    <row r="299836" ht="14.25" customHeight="1"/>
    <row r="299838" ht="14.25" customHeight="1"/>
    <row r="299840" ht="14.25" customHeight="1"/>
    <row r="299842" ht="14.25" customHeight="1"/>
    <row r="299844" ht="14.25" customHeight="1"/>
    <row r="299846" ht="14.25" customHeight="1"/>
    <row r="299848" ht="14.25" customHeight="1"/>
    <row r="299850" ht="14.25" customHeight="1"/>
    <row r="299852" ht="14.25" customHeight="1"/>
    <row r="299854" ht="14.25" customHeight="1"/>
    <row r="299856" ht="14.25" customHeight="1"/>
    <row r="299858" ht="14.25" customHeight="1"/>
    <row r="299860" ht="14.25" customHeight="1"/>
    <row r="299862" ht="14.25" customHeight="1"/>
    <row r="299864" ht="14.25" customHeight="1"/>
    <row r="299866" ht="14.25" customHeight="1"/>
    <row r="299868" ht="14.25" customHeight="1"/>
    <row r="299870" ht="14.25" customHeight="1"/>
    <row r="299872" ht="14.25" customHeight="1"/>
    <row r="299874" ht="14.25" customHeight="1"/>
    <row r="299876" ht="14.25" customHeight="1"/>
    <row r="299878" ht="14.25" customHeight="1"/>
    <row r="299880" ht="14.25" customHeight="1"/>
    <row r="299882" ht="14.25" customHeight="1"/>
    <row r="299884" ht="14.25" customHeight="1"/>
    <row r="299886" ht="14.25" customHeight="1"/>
    <row r="299888" ht="14.25" customHeight="1"/>
    <row r="299890" ht="14.25" customHeight="1"/>
    <row r="299892" ht="14.25" customHeight="1"/>
    <row r="299894" ht="14.25" customHeight="1"/>
    <row r="299896" ht="14.25" customHeight="1"/>
    <row r="299898" ht="14.25" customHeight="1"/>
    <row r="299900" ht="14.25" customHeight="1"/>
    <row r="299902" ht="14.25" customHeight="1"/>
    <row r="299904" ht="14.25" customHeight="1"/>
    <row r="299906" ht="14.25" customHeight="1"/>
    <row r="299908" ht="14.25" customHeight="1"/>
    <row r="299910" ht="14.25" customHeight="1"/>
    <row r="299912" ht="14.25" customHeight="1"/>
    <row r="299914" ht="14.25" customHeight="1"/>
    <row r="299916" ht="14.25" customHeight="1"/>
    <row r="299918" ht="14.25" customHeight="1"/>
    <row r="299920" ht="14.25" customHeight="1"/>
    <row r="299922" ht="14.25" customHeight="1"/>
    <row r="299924" ht="14.25" customHeight="1"/>
    <row r="299926" ht="14.25" customHeight="1"/>
    <row r="299928" ht="14.25" customHeight="1"/>
    <row r="299930" ht="14.25" customHeight="1"/>
    <row r="299932" ht="14.25" customHeight="1"/>
    <row r="299934" ht="14.25" customHeight="1"/>
    <row r="299936" ht="14.25" customHeight="1"/>
    <row r="299938" ht="14.25" customHeight="1"/>
    <row r="299940" ht="14.25" customHeight="1"/>
    <row r="299942" ht="14.25" customHeight="1"/>
    <row r="299944" ht="14.25" customHeight="1"/>
    <row r="299946" ht="14.25" customHeight="1"/>
    <row r="299948" ht="14.25" customHeight="1"/>
    <row r="299950" ht="14.25" customHeight="1"/>
    <row r="299952" ht="14.25" customHeight="1"/>
    <row r="299954" ht="14.25" customHeight="1"/>
    <row r="299956" ht="14.25" customHeight="1"/>
    <row r="299958" ht="14.25" customHeight="1"/>
    <row r="299960" ht="14.25" customHeight="1"/>
    <row r="299962" ht="14.25" customHeight="1"/>
    <row r="299964" ht="14.25" customHeight="1"/>
    <row r="299966" ht="14.25" customHeight="1"/>
    <row r="299968" ht="14.25" customHeight="1"/>
    <row r="299970" ht="14.25" customHeight="1"/>
    <row r="299972" ht="14.25" customHeight="1"/>
    <row r="299974" ht="14.25" customHeight="1"/>
    <row r="299976" ht="14.25" customHeight="1"/>
    <row r="299978" ht="14.25" customHeight="1"/>
    <row r="299980" ht="14.25" customHeight="1"/>
    <row r="299982" ht="14.25" customHeight="1"/>
    <row r="299984" ht="14.25" customHeight="1"/>
    <row r="299986" ht="14.25" customHeight="1"/>
    <row r="299988" ht="14.25" customHeight="1"/>
    <row r="299990" ht="14.25" customHeight="1"/>
    <row r="299992" ht="14.25" customHeight="1"/>
    <row r="299994" ht="14.25" customHeight="1"/>
    <row r="299996" ht="14.25" customHeight="1"/>
    <row r="299998" ht="14.25" customHeight="1"/>
    <row r="300000" ht="14.25" customHeight="1"/>
    <row r="300002" ht="14.25" customHeight="1"/>
    <row r="300004" ht="14.25" customHeight="1"/>
    <row r="300006" ht="14.25" customHeight="1"/>
    <row r="300008" ht="14.25" customHeight="1"/>
    <row r="300010" ht="14.25" customHeight="1"/>
    <row r="300012" ht="14.25" customHeight="1"/>
    <row r="300014" ht="14.25" customHeight="1"/>
    <row r="300016" ht="14.25" customHeight="1"/>
    <row r="300018" ht="14.25" customHeight="1"/>
    <row r="300020" ht="14.25" customHeight="1"/>
    <row r="300022" ht="14.25" customHeight="1"/>
    <row r="300024" ht="14.25" customHeight="1"/>
    <row r="300026" ht="14.25" customHeight="1"/>
    <row r="300028" ht="14.25" customHeight="1"/>
    <row r="300030" ht="14.25" customHeight="1"/>
    <row r="300032" ht="14.25" customHeight="1"/>
    <row r="300034" ht="14.25" customHeight="1"/>
    <row r="300036" ht="14.25" customHeight="1"/>
    <row r="300038" ht="14.25" customHeight="1"/>
    <row r="300040" ht="14.25" customHeight="1"/>
    <row r="300042" ht="14.25" customHeight="1"/>
    <row r="300044" ht="14.25" customHeight="1"/>
    <row r="300046" ht="14.25" customHeight="1"/>
    <row r="300048" ht="14.25" customHeight="1"/>
    <row r="300050" ht="14.25" customHeight="1"/>
    <row r="300052" ht="14.25" customHeight="1"/>
    <row r="300054" ht="14.25" customHeight="1"/>
    <row r="300056" ht="14.25" customHeight="1"/>
    <row r="300058" ht="14.25" customHeight="1"/>
    <row r="300060" ht="14.25" customHeight="1"/>
    <row r="300062" ht="14.25" customHeight="1"/>
    <row r="300064" ht="14.25" customHeight="1"/>
    <row r="300066" ht="14.25" customHeight="1"/>
    <row r="300068" ht="14.25" customHeight="1"/>
    <row r="300070" ht="14.25" customHeight="1"/>
    <row r="300072" ht="14.25" customHeight="1"/>
    <row r="300074" ht="14.25" customHeight="1"/>
    <row r="300076" ht="14.25" customHeight="1"/>
    <row r="300078" ht="14.25" customHeight="1"/>
    <row r="300080" ht="14.25" customHeight="1"/>
    <row r="300082" ht="14.25" customHeight="1"/>
    <row r="300084" ht="14.25" customHeight="1"/>
    <row r="300086" ht="14.25" customHeight="1"/>
    <row r="300088" ht="14.25" customHeight="1"/>
    <row r="300090" ht="14.25" customHeight="1"/>
    <row r="300092" ht="14.25" customHeight="1"/>
    <row r="300094" ht="14.25" customHeight="1"/>
    <row r="300096" ht="14.25" customHeight="1"/>
    <row r="300098" ht="14.25" customHeight="1"/>
    <row r="300100" ht="14.25" customHeight="1"/>
    <row r="300102" ht="14.25" customHeight="1"/>
    <row r="300104" ht="14.25" customHeight="1"/>
    <row r="300106" ht="14.25" customHeight="1"/>
    <row r="300108" ht="14.25" customHeight="1"/>
    <row r="300110" ht="14.25" customHeight="1"/>
    <row r="300112" ht="14.25" customHeight="1"/>
    <row r="300114" ht="14.25" customHeight="1"/>
    <row r="300116" ht="14.25" customHeight="1"/>
    <row r="300118" ht="14.25" customHeight="1"/>
    <row r="300120" ht="14.25" customHeight="1"/>
    <row r="300122" ht="14.25" customHeight="1"/>
    <row r="300124" ht="14.25" customHeight="1"/>
    <row r="300126" ht="14.25" customHeight="1"/>
    <row r="300128" ht="14.25" customHeight="1"/>
    <row r="300130" ht="14.25" customHeight="1"/>
    <row r="300132" ht="14.25" customHeight="1"/>
    <row r="300134" ht="14.25" customHeight="1"/>
    <row r="300136" ht="14.25" customHeight="1"/>
    <row r="300138" ht="14.25" customHeight="1"/>
    <row r="300140" ht="14.25" customHeight="1"/>
    <row r="300142" ht="14.25" customHeight="1"/>
    <row r="300144" ht="14.25" customHeight="1"/>
    <row r="300146" ht="14.25" customHeight="1"/>
    <row r="300148" ht="14.25" customHeight="1"/>
    <row r="300150" ht="14.25" customHeight="1"/>
    <row r="300152" ht="14.25" customHeight="1"/>
    <row r="300154" ht="14.25" customHeight="1"/>
    <row r="300156" ht="14.25" customHeight="1"/>
    <row r="300158" ht="14.25" customHeight="1"/>
    <row r="300160" ht="14.25" customHeight="1"/>
    <row r="300162" ht="14.25" customHeight="1"/>
    <row r="300164" ht="14.25" customHeight="1"/>
    <row r="300166" ht="14.25" customHeight="1"/>
    <row r="300168" ht="14.25" customHeight="1"/>
    <row r="300170" ht="14.25" customHeight="1"/>
    <row r="300172" ht="14.25" customHeight="1"/>
    <row r="300174" ht="14.25" customHeight="1"/>
    <row r="300176" ht="14.25" customHeight="1"/>
    <row r="300178" ht="14.25" customHeight="1"/>
    <row r="300180" ht="14.25" customHeight="1"/>
    <row r="300182" ht="14.25" customHeight="1"/>
    <row r="300184" ht="14.25" customHeight="1"/>
    <row r="300186" ht="14.25" customHeight="1"/>
    <row r="300188" ht="14.25" customHeight="1"/>
    <row r="300190" ht="14.25" customHeight="1"/>
    <row r="300192" ht="14.25" customHeight="1"/>
    <row r="300194" ht="14.25" customHeight="1"/>
    <row r="300196" ht="14.25" customHeight="1"/>
    <row r="300198" ht="14.25" customHeight="1"/>
    <row r="300200" ht="14.25" customHeight="1"/>
    <row r="300202" ht="14.25" customHeight="1"/>
    <row r="300204" ht="14.25" customHeight="1"/>
    <row r="300206" ht="14.25" customHeight="1"/>
    <row r="300208" ht="14.25" customHeight="1"/>
    <row r="300210" ht="14.25" customHeight="1"/>
    <row r="300212" ht="14.25" customHeight="1"/>
    <row r="300214" ht="14.25" customHeight="1"/>
    <row r="300216" ht="14.25" customHeight="1"/>
    <row r="300218" ht="14.25" customHeight="1"/>
    <row r="300220" ht="14.25" customHeight="1"/>
    <row r="300222" ht="14.25" customHeight="1"/>
    <row r="300224" ht="14.25" customHeight="1"/>
    <row r="300226" ht="14.25" customHeight="1"/>
    <row r="300228" ht="14.25" customHeight="1"/>
    <row r="300230" ht="14.25" customHeight="1"/>
    <row r="300232" ht="14.25" customHeight="1"/>
    <row r="300234" ht="14.25" customHeight="1"/>
    <row r="300236" ht="14.25" customHeight="1"/>
    <row r="300238" ht="14.25" customHeight="1"/>
    <row r="300240" ht="14.25" customHeight="1"/>
    <row r="300242" ht="14.25" customHeight="1"/>
    <row r="300244" ht="14.25" customHeight="1"/>
    <row r="300246" ht="14.25" customHeight="1"/>
    <row r="300248" ht="14.25" customHeight="1"/>
    <row r="300250" ht="14.25" customHeight="1"/>
    <row r="300252" ht="14.25" customHeight="1"/>
    <row r="300254" ht="14.25" customHeight="1"/>
    <row r="300256" ht="14.25" customHeight="1"/>
    <row r="300258" ht="14.25" customHeight="1"/>
    <row r="300260" ht="14.25" customHeight="1"/>
    <row r="300262" ht="14.25" customHeight="1"/>
    <row r="300264" ht="14.25" customHeight="1"/>
    <row r="300266" ht="14.25" customHeight="1"/>
    <row r="300268" ht="14.25" customHeight="1"/>
    <row r="300270" ht="14.25" customHeight="1"/>
    <row r="300272" ht="14.25" customHeight="1"/>
    <row r="300274" ht="14.25" customHeight="1"/>
    <row r="300276" ht="14.25" customHeight="1"/>
    <row r="300278" ht="14.25" customHeight="1"/>
    <row r="300280" ht="14.25" customHeight="1"/>
    <row r="300282" ht="14.25" customHeight="1"/>
    <row r="300284" ht="14.25" customHeight="1"/>
    <row r="300286" ht="14.25" customHeight="1"/>
    <row r="300288" ht="14.25" customHeight="1"/>
    <row r="300290" ht="14.25" customHeight="1"/>
    <row r="300292" ht="14.25" customHeight="1"/>
    <row r="300294" ht="14.25" customHeight="1"/>
    <row r="300296" ht="14.25" customHeight="1"/>
    <row r="300298" ht="14.25" customHeight="1"/>
    <row r="300300" ht="14.25" customHeight="1"/>
    <row r="300302" ht="14.25" customHeight="1"/>
    <row r="300304" ht="14.25" customHeight="1"/>
    <row r="300306" ht="14.25" customHeight="1"/>
    <row r="300308" ht="14.25" customHeight="1"/>
    <row r="300310" ht="14.25" customHeight="1"/>
    <row r="300312" ht="14.25" customHeight="1"/>
    <row r="300314" ht="14.25" customHeight="1"/>
    <row r="300316" ht="14.25" customHeight="1"/>
    <row r="300318" ht="14.25" customHeight="1"/>
    <row r="300320" ht="14.25" customHeight="1"/>
    <row r="300322" ht="14.25" customHeight="1"/>
    <row r="300324" ht="14.25" customHeight="1"/>
    <row r="300326" ht="14.25" customHeight="1"/>
    <row r="300328" ht="14.25" customHeight="1"/>
    <row r="300330" ht="14.25" customHeight="1"/>
    <row r="300332" ht="14.25" customHeight="1"/>
    <row r="300334" ht="14.25" customHeight="1"/>
    <row r="300336" ht="14.25" customHeight="1"/>
    <row r="300338" ht="14.25" customHeight="1"/>
    <row r="300340" ht="14.25" customHeight="1"/>
    <row r="300342" ht="14.25" customHeight="1"/>
    <row r="300344" ht="14.25" customHeight="1"/>
    <row r="300346" ht="14.25" customHeight="1"/>
    <row r="300348" ht="14.25" customHeight="1"/>
    <row r="300350" ht="14.25" customHeight="1"/>
    <row r="300352" ht="14.25" customHeight="1"/>
    <row r="300354" ht="14.25" customHeight="1"/>
    <row r="300356" ht="14.25" customHeight="1"/>
    <row r="300358" ht="14.25" customHeight="1"/>
    <row r="300360" ht="14.25" customHeight="1"/>
    <row r="300362" ht="14.25" customHeight="1"/>
    <row r="300364" ht="14.25" customHeight="1"/>
    <row r="300366" ht="14.25" customHeight="1"/>
    <row r="300368" ht="14.25" customHeight="1"/>
    <row r="300370" ht="14.25" customHeight="1"/>
    <row r="300372" ht="14.25" customHeight="1"/>
    <row r="300374" ht="14.25" customHeight="1"/>
    <row r="300376" ht="14.25" customHeight="1"/>
    <row r="300378" ht="14.25" customHeight="1"/>
    <row r="300380" ht="14.25" customHeight="1"/>
    <row r="300382" ht="14.25" customHeight="1"/>
    <row r="300384" ht="14.25" customHeight="1"/>
    <row r="300386" ht="14.25" customHeight="1"/>
    <row r="300388" ht="14.25" customHeight="1"/>
    <row r="300390" ht="14.25" customHeight="1"/>
    <row r="300392" ht="14.25" customHeight="1"/>
    <row r="300394" ht="14.25" customHeight="1"/>
    <row r="300396" ht="14.25" customHeight="1"/>
    <row r="300398" ht="14.25" customHeight="1"/>
    <row r="300400" ht="14.25" customHeight="1"/>
    <row r="300402" ht="14.25" customHeight="1"/>
    <row r="300404" ht="14.25" customHeight="1"/>
    <row r="300406" ht="14.25" customHeight="1"/>
    <row r="300408" ht="14.25" customHeight="1"/>
    <row r="300410" ht="14.25" customHeight="1"/>
    <row r="300412" ht="14.25" customHeight="1"/>
    <row r="300414" ht="14.25" customHeight="1"/>
    <row r="300416" ht="14.25" customHeight="1"/>
    <row r="300418" ht="14.25" customHeight="1"/>
    <row r="300420" ht="14.25" customHeight="1"/>
    <row r="300422" ht="14.25" customHeight="1"/>
    <row r="300424" ht="14.25" customHeight="1"/>
    <row r="300426" ht="14.25" customHeight="1"/>
    <row r="300428" ht="14.25" customHeight="1"/>
    <row r="300430" ht="14.25" customHeight="1"/>
    <row r="300432" ht="14.25" customHeight="1"/>
    <row r="300434" ht="14.25" customHeight="1"/>
    <row r="300436" ht="14.25" customHeight="1"/>
    <row r="300438" ht="14.25" customHeight="1"/>
    <row r="300440" ht="14.25" customHeight="1"/>
    <row r="300442" ht="14.25" customHeight="1"/>
    <row r="300444" ht="14.25" customHeight="1"/>
    <row r="300446" ht="14.25" customHeight="1"/>
    <row r="300448" ht="14.25" customHeight="1"/>
    <row r="300450" ht="14.25" customHeight="1"/>
    <row r="300452" ht="14.25" customHeight="1"/>
    <row r="300454" ht="14.25" customHeight="1"/>
    <row r="300456" ht="14.25" customHeight="1"/>
    <row r="300458" ht="14.25" customHeight="1"/>
    <row r="300460" ht="14.25" customHeight="1"/>
    <row r="300462" ht="14.25" customHeight="1"/>
    <row r="300464" ht="14.25" customHeight="1"/>
    <row r="300466" ht="14.25" customHeight="1"/>
    <row r="300468" ht="14.25" customHeight="1"/>
    <row r="300470" ht="14.25" customHeight="1"/>
    <row r="300472" ht="14.25" customHeight="1"/>
    <row r="300474" ht="14.25" customHeight="1"/>
    <row r="300476" ht="14.25" customHeight="1"/>
    <row r="300478" ht="14.25" customHeight="1"/>
    <row r="300480" ht="14.25" customHeight="1"/>
    <row r="300482" ht="14.25" customHeight="1"/>
    <row r="300484" ht="14.25" customHeight="1"/>
    <row r="300486" ht="14.25" customHeight="1"/>
    <row r="300488" ht="14.25" customHeight="1"/>
    <row r="300490" ht="14.25" customHeight="1"/>
    <row r="300492" ht="14.25" customHeight="1"/>
    <row r="300494" ht="14.25" customHeight="1"/>
    <row r="300496" ht="14.25" customHeight="1"/>
    <row r="300498" ht="14.25" customHeight="1"/>
    <row r="300500" ht="14.25" customHeight="1"/>
    <row r="300502" ht="14.25" customHeight="1"/>
    <row r="300504" ht="14.25" customHeight="1"/>
    <row r="300506" ht="14.25" customHeight="1"/>
    <row r="300508" ht="14.25" customHeight="1"/>
    <row r="300510" ht="14.25" customHeight="1"/>
    <row r="300512" ht="14.25" customHeight="1"/>
    <row r="300514" ht="14.25" customHeight="1"/>
    <row r="300516" ht="14.25" customHeight="1"/>
    <row r="300518" ht="14.25" customHeight="1"/>
    <row r="300520" ht="14.25" customHeight="1"/>
    <row r="300522" ht="14.25" customHeight="1"/>
    <row r="300524" ht="14.25" customHeight="1"/>
    <row r="300526" ht="14.25" customHeight="1"/>
    <row r="300528" ht="14.25" customHeight="1"/>
    <row r="300530" ht="14.25" customHeight="1"/>
    <row r="300532" ht="14.25" customHeight="1"/>
    <row r="300534" ht="14.25" customHeight="1"/>
    <row r="300536" ht="14.25" customHeight="1"/>
    <row r="300538" ht="14.25" customHeight="1"/>
    <row r="300540" ht="14.25" customHeight="1"/>
    <row r="300542" ht="14.25" customHeight="1"/>
    <row r="300544" ht="14.25" customHeight="1"/>
    <row r="300546" ht="14.25" customHeight="1"/>
    <row r="300548" ht="14.25" customHeight="1"/>
    <row r="300550" ht="14.25" customHeight="1"/>
    <row r="300552" ht="14.25" customHeight="1"/>
    <row r="300554" ht="14.25" customHeight="1"/>
    <row r="300556" ht="14.25" customHeight="1"/>
    <row r="300558" ht="14.25" customHeight="1"/>
    <row r="300560" ht="14.25" customHeight="1"/>
    <row r="300562" ht="14.25" customHeight="1"/>
    <row r="300564" ht="14.25" customHeight="1"/>
    <row r="300566" ht="14.25" customHeight="1"/>
    <row r="300568" ht="14.25" customHeight="1"/>
    <row r="300570" ht="14.25" customHeight="1"/>
    <row r="300572" ht="14.25" customHeight="1"/>
    <row r="300574" ht="14.25" customHeight="1"/>
    <row r="300576" ht="14.25" customHeight="1"/>
    <row r="300578" ht="14.25" customHeight="1"/>
    <row r="300580" ht="14.25" customHeight="1"/>
    <row r="300582" ht="14.25" customHeight="1"/>
    <row r="300584" ht="14.25" customHeight="1"/>
    <row r="300586" ht="14.25" customHeight="1"/>
    <row r="300588" ht="14.25" customHeight="1"/>
    <row r="300590" ht="14.25" customHeight="1"/>
    <row r="300592" ht="14.25" customHeight="1"/>
    <row r="300594" ht="14.25" customHeight="1"/>
    <row r="300596" ht="14.25" customHeight="1"/>
    <row r="300598" ht="14.25" customHeight="1"/>
    <row r="300600" ht="14.25" customHeight="1"/>
    <row r="300602" ht="14.25" customHeight="1"/>
    <row r="300604" ht="14.25" customHeight="1"/>
    <row r="300606" ht="14.25" customHeight="1"/>
    <row r="300608" ht="14.25" customHeight="1"/>
    <row r="300610" ht="14.25" customHeight="1"/>
    <row r="300612" ht="14.25" customHeight="1"/>
    <row r="300614" ht="14.25" customHeight="1"/>
    <row r="300616" ht="14.25" customHeight="1"/>
    <row r="300618" ht="14.25" customHeight="1"/>
    <row r="300620" ht="14.25" customHeight="1"/>
    <row r="300622" ht="14.25" customHeight="1"/>
    <row r="300624" ht="14.25" customHeight="1"/>
    <row r="300626" ht="14.25" customHeight="1"/>
    <row r="300628" ht="14.25" customHeight="1"/>
    <row r="300630" ht="14.25" customHeight="1"/>
    <row r="300632" ht="14.25" customHeight="1"/>
    <row r="300634" ht="14.25" customHeight="1"/>
    <row r="300636" ht="14.25" customHeight="1"/>
    <row r="300638" ht="14.25" customHeight="1"/>
    <row r="300640" ht="14.25" customHeight="1"/>
    <row r="300642" ht="14.25" customHeight="1"/>
    <row r="300644" ht="14.25" customHeight="1"/>
    <row r="300646" ht="14.25" customHeight="1"/>
    <row r="300648" ht="14.25" customHeight="1"/>
    <row r="300650" ht="14.25" customHeight="1"/>
    <row r="300652" ht="14.25" customHeight="1"/>
    <row r="300654" ht="14.25" customHeight="1"/>
    <row r="300656" ht="14.25" customHeight="1"/>
    <row r="300658" ht="14.25" customHeight="1"/>
    <row r="300660" ht="14.25" customHeight="1"/>
    <row r="300662" ht="14.25" customHeight="1"/>
    <row r="300664" ht="14.25" customHeight="1"/>
    <row r="300666" ht="14.25" customHeight="1"/>
    <row r="300668" ht="14.25" customHeight="1"/>
    <row r="300670" ht="14.25" customHeight="1"/>
    <row r="300672" ht="14.25" customHeight="1"/>
    <row r="300674" ht="14.25" customHeight="1"/>
    <row r="300676" ht="14.25" customHeight="1"/>
    <row r="300678" ht="14.25" customHeight="1"/>
    <row r="300680" ht="14.25" customHeight="1"/>
    <row r="300682" ht="14.25" customHeight="1"/>
    <row r="300684" ht="14.25" customHeight="1"/>
    <row r="300686" ht="14.25" customHeight="1"/>
    <row r="300688" ht="14.25" customHeight="1"/>
    <row r="300690" ht="14.25" customHeight="1"/>
    <row r="300692" ht="14.25" customHeight="1"/>
    <row r="300694" ht="14.25" customHeight="1"/>
    <row r="300696" ht="14.25" customHeight="1"/>
    <row r="300698" ht="14.25" customHeight="1"/>
    <row r="300700" ht="14.25" customHeight="1"/>
    <row r="300702" ht="14.25" customHeight="1"/>
    <row r="300704" ht="14.25" customHeight="1"/>
    <row r="300706" ht="14.25" customHeight="1"/>
    <row r="300708" ht="14.25" customHeight="1"/>
    <row r="300710" ht="14.25" customHeight="1"/>
    <row r="300712" ht="14.25" customHeight="1"/>
    <row r="300714" ht="14.25" customHeight="1"/>
    <row r="300716" ht="14.25" customHeight="1"/>
    <row r="300718" ht="14.25" customHeight="1"/>
    <row r="300720" ht="14.25" customHeight="1"/>
    <row r="300722" ht="14.25" customHeight="1"/>
    <row r="300724" ht="14.25" customHeight="1"/>
    <row r="300726" ht="14.25" customHeight="1"/>
    <row r="300728" ht="14.25" customHeight="1"/>
    <row r="300730" ht="14.25" customHeight="1"/>
    <row r="300732" ht="14.25" customHeight="1"/>
    <row r="300734" ht="14.25" customHeight="1"/>
    <row r="300736" ht="14.25" customHeight="1"/>
    <row r="300738" ht="14.25" customHeight="1"/>
    <row r="300740" ht="14.25" customHeight="1"/>
    <row r="300742" ht="14.25" customHeight="1"/>
    <row r="300744" ht="14.25" customHeight="1"/>
    <row r="300746" ht="14.25" customHeight="1"/>
    <row r="300748" ht="14.25" customHeight="1"/>
    <row r="300750" ht="14.25" customHeight="1"/>
    <row r="300752" ht="14.25" customHeight="1"/>
    <row r="300754" ht="14.25" customHeight="1"/>
    <row r="300756" ht="14.25" customHeight="1"/>
    <row r="300758" ht="14.25" customHeight="1"/>
    <row r="300760" ht="14.25" customHeight="1"/>
    <row r="300762" ht="14.25" customHeight="1"/>
    <row r="300764" ht="14.25" customHeight="1"/>
    <row r="300766" ht="14.25" customHeight="1"/>
    <row r="300768" ht="14.25" customHeight="1"/>
    <row r="300770" ht="14.25" customHeight="1"/>
    <row r="300772" ht="14.25" customHeight="1"/>
    <row r="300774" ht="14.25" customHeight="1"/>
    <row r="300776" ht="14.25" customHeight="1"/>
    <row r="300778" ht="14.25" customHeight="1"/>
    <row r="300780" ht="14.25" customHeight="1"/>
    <row r="300782" ht="14.25" customHeight="1"/>
    <row r="300784" ht="14.25" customHeight="1"/>
    <row r="300786" ht="14.25" customHeight="1"/>
    <row r="300788" ht="14.25" customHeight="1"/>
    <row r="300790" ht="14.25" customHeight="1"/>
    <row r="300792" ht="14.25" customHeight="1"/>
    <row r="300794" ht="14.25" customHeight="1"/>
    <row r="300796" ht="14.25" customHeight="1"/>
    <row r="300798" ht="14.25" customHeight="1"/>
    <row r="300800" ht="14.25" customHeight="1"/>
    <row r="300802" ht="14.25" customHeight="1"/>
    <row r="300804" ht="14.25" customHeight="1"/>
    <row r="300806" ht="14.25" customHeight="1"/>
    <row r="300808" ht="14.25" customHeight="1"/>
    <row r="300810" ht="14.25" customHeight="1"/>
    <row r="300812" ht="14.25" customHeight="1"/>
    <row r="300814" ht="14.25" customHeight="1"/>
    <row r="300816" ht="14.25" customHeight="1"/>
    <row r="300818" ht="14.25" customHeight="1"/>
    <row r="300820" ht="14.25" customHeight="1"/>
    <row r="300822" ht="14.25" customHeight="1"/>
    <row r="300824" ht="14.25" customHeight="1"/>
    <row r="300826" ht="14.25" customHeight="1"/>
    <row r="300828" ht="14.25" customHeight="1"/>
    <row r="300830" ht="14.25" customHeight="1"/>
    <row r="300832" ht="14.25" customHeight="1"/>
    <row r="300834" ht="14.25" customHeight="1"/>
    <row r="300836" ht="14.25" customHeight="1"/>
    <row r="300838" ht="14.25" customHeight="1"/>
    <row r="300840" ht="14.25" customHeight="1"/>
    <row r="300842" ht="14.25" customHeight="1"/>
    <row r="300844" ht="14.25" customHeight="1"/>
    <row r="300846" ht="14.25" customHeight="1"/>
    <row r="300848" ht="14.25" customHeight="1"/>
    <row r="300850" ht="14.25" customHeight="1"/>
    <row r="300852" ht="14.25" customHeight="1"/>
    <row r="300854" ht="14.25" customHeight="1"/>
    <row r="300856" ht="14.25" customHeight="1"/>
    <row r="300858" ht="14.25" customHeight="1"/>
    <row r="300860" ht="14.25" customHeight="1"/>
    <row r="300862" ht="14.25" customHeight="1"/>
    <row r="300864" ht="14.25" customHeight="1"/>
    <row r="300866" ht="14.25" customHeight="1"/>
    <row r="300868" ht="14.25" customHeight="1"/>
    <row r="300870" ht="14.25" customHeight="1"/>
    <row r="300872" ht="14.25" customHeight="1"/>
    <row r="300874" ht="14.25" customHeight="1"/>
    <row r="300876" ht="14.25" customHeight="1"/>
    <row r="300878" ht="14.25" customHeight="1"/>
    <row r="300880" ht="14.25" customHeight="1"/>
    <row r="300882" ht="14.25" customHeight="1"/>
    <row r="300884" ht="14.25" customHeight="1"/>
    <row r="300886" ht="14.25" customHeight="1"/>
    <row r="300888" ht="14.25" customHeight="1"/>
    <row r="300890" ht="14.25" customHeight="1"/>
    <row r="300892" ht="14.25" customHeight="1"/>
    <row r="300894" ht="14.25" customHeight="1"/>
    <row r="300896" ht="14.25" customHeight="1"/>
    <row r="300898" ht="14.25" customHeight="1"/>
    <row r="300900" ht="14.25" customHeight="1"/>
    <row r="300902" ht="14.25" customHeight="1"/>
    <row r="300904" ht="14.25" customHeight="1"/>
    <row r="300906" ht="14.25" customHeight="1"/>
    <row r="300908" ht="14.25" customHeight="1"/>
    <row r="300910" ht="14.25" customHeight="1"/>
    <row r="300912" ht="14.25" customHeight="1"/>
    <row r="300914" ht="14.25" customHeight="1"/>
    <row r="300916" ht="14.25" customHeight="1"/>
    <row r="300918" ht="14.25" customHeight="1"/>
    <row r="300920" ht="14.25" customHeight="1"/>
    <row r="300922" ht="14.25" customHeight="1"/>
    <row r="300924" ht="14.25" customHeight="1"/>
    <row r="300926" ht="14.25" customHeight="1"/>
    <row r="300928" ht="14.25" customHeight="1"/>
    <row r="300930" ht="14.25" customHeight="1"/>
    <row r="300932" ht="14.25" customHeight="1"/>
    <row r="300934" ht="14.25" customHeight="1"/>
    <row r="300936" ht="14.25" customHeight="1"/>
    <row r="300938" ht="14.25" customHeight="1"/>
    <row r="300940" ht="14.25" customHeight="1"/>
    <row r="300942" ht="14.25" customHeight="1"/>
    <row r="300944" ht="14.25" customHeight="1"/>
    <row r="300946" ht="14.25" customHeight="1"/>
    <row r="300948" ht="14.25" customHeight="1"/>
    <row r="300950" ht="14.25" customHeight="1"/>
    <row r="300952" ht="14.25" customHeight="1"/>
    <row r="300954" ht="14.25" customHeight="1"/>
    <row r="300956" ht="14.25" customHeight="1"/>
    <row r="300958" ht="14.25" customHeight="1"/>
    <row r="300960" ht="14.25" customHeight="1"/>
    <row r="300962" ht="14.25" customHeight="1"/>
    <row r="300964" ht="14.25" customHeight="1"/>
    <row r="300966" ht="14.25" customHeight="1"/>
    <row r="300968" ht="14.25" customHeight="1"/>
    <row r="300970" ht="14.25" customHeight="1"/>
    <row r="300972" ht="14.25" customHeight="1"/>
    <row r="300974" ht="14.25" customHeight="1"/>
    <row r="300976" ht="14.25" customHeight="1"/>
    <row r="300978" ht="14.25" customHeight="1"/>
    <row r="300980" ht="14.25" customHeight="1"/>
    <row r="300982" ht="14.25" customHeight="1"/>
    <row r="300984" ht="14.25" customHeight="1"/>
    <row r="300986" ht="14.25" customHeight="1"/>
    <row r="300988" ht="14.25" customHeight="1"/>
    <row r="300990" ht="14.25" customHeight="1"/>
    <row r="300992" ht="14.25" customHeight="1"/>
    <row r="300994" ht="14.25" customHeight="1"/>
    <row r="300996" ht="14.25" customHeight="1"/>
    <row r="300998" ht="14.25" customHeight="1"/>
    <row r="301000" ht="14.25" customHeight="1"/>
    <row r="301002" ht="14.25" customHeight="1"/>
    <row r="301004" ht="14.25" customHeight="1"/>
    <row r="301006" ht="14.25" customHeight="1"/>
    <row r="301008" ht="14.25" customHeight="1"/>
    <row r="301010" ht="14.25" customHeight="1"/>
    <row r="301012" ht="14.25" customHeight="1"/>
    <row r="301014" ht="14.25" customHeight="1"/>
    <row r="301016" ht="14.25" customHeight="1"/>
    <row r="301018" ht="14.25" customHeight="1"/>
    <row r="301020" ht="14.25" customHeight="1"/>
    <row r="301022" ht="14.25" customHeight="1"/>
    <row r="301024" ht="14.25" customHeight="1"/>
    <row r="301026" ht="14.25" customHeight="1"/>
    <row r="301028" ht="14.25" customHeight="1"/>
    <row r="301030" ht="14.25" customHeight="1"/>
    <row r="301032" ht="14.25" customHeight="1"/>
    <row r="301034" ht="14.25" customHeight="1"/>
    <row r="301036" ht="14.25" customHeight="1"/>
    <row r="301038" ht="14.25" customHeight="1"/>
    <row r="301040" ht="14.25" customHeight="1"/>
    <row r="301042" ht="14.25" customHeight="1"/>
    <row r="301044" ht="14.25" customHeight="1"/>
    <row r="301046" ht="14.25" customHeight="1"/>
    <row r="301048" ht="14.25" customHeight="1"/>
    <row r="301050" ht="14.25" customHeight="1"/>
    <row r="301052" ht="14.25" customHeight="1"/>
    <row r="301054" ht="14.25" customHeight="1"/>
    <row r="301056" ht="14.25" customHeight="1"/>
    <row r="301058" ht="14.25" customHeight="1"/>
    <row r="301060" ht="14.25" customHeight="1"/>
    <row r="301062" ht="14.25" customHeight="1"/>
    <row r="301064" ht="14.25" customHeight="1"/>
    <row r="301066" ht="14.25" customHeight="1"/>
    <row r="301068" ht="14.25" customHeight="1"/>
    <row r="301070" ht="14.25" customHeight="1"/>
    <row r="301072" ht="14.25" customHeight="1"/>
    <row r="301074" ht="14.25" customHeight="1"/>
    <row r="301076" ht="14.25" customHeight="1"/>
    <row r="301078" ht="14.25" customHeight="1"/>
    <row r="301080" ht="14.25" customHeight="1"/>
    <row r="301082" ht="14.25" customHeight="1"/>
    <row r="301084" ht="14.25" customHeight="1"/>
    <row r="301086" ht="14.25" customHeight="1"/>
    <row r="301088" ht="14.25" customHeight="1"/>
    <row r="301090" ht="14.25" customHeight="1"/>
    <row r="301092" ht="14.25" customHeight="1"/>
    <row r="301094" ht="14.25" customHeight="1"/>
    <row r="301096" ht="14.25" customHeight="1"/>
    <row r="301098" ht="14.25" customHeight="1"/>
    <row r="301100" ht="14.25" customHeight="1"/>
    <row r="301102" ht="14.25" customHeight="1"/>
    <row r="301104" ht="14.25" customHeight="1"/>
    <row r="301106" ht="14.25" customHeight="1"/>
    <row r="301108" ht="14.25" customHeight="1"/>
    <row r="301110" ht="14.25" customHeight="1"/>
    <row r="301112" ht="14.25" customHeight="1"/>
    <row r="301114" ht="14.25" customHeight="1"/>
    <row r="301116" ht="14.25" customHeight="1"/>
    <row r="301118" ht="14.25" customHeight="1"/>
    <row r="301120" ht="14.25" customHeight="1"/>
    <row r="301122" ht="14.25" customHeight="1"/>
    <row r="301124" ht="14.25" customHeight="1"/>
    <row r="301126" ht="14.25" customHeight="1"/>
    <row r="301128" ht="14.25" customHeight="1"/>
    <row r="301130" ht="14.25" customHeight="1"/>
    <row r="301132" ht="14.25" customHeight="1"/>
    <row r="301134" ht="14.25" customHeight="1"/>
    <row r="301136" ht="14.25" customHeight="1"/>
    <row r="301138" ht="14.25" customHeight="1"/>
    <row r="301140" ht="14.25" customHeight="1"/>
    <row r="301142" ht="14.25" customHeight="1"/>
    <row r="301144" ht="14.25" customHeight="1"/>
    <row r="301146" ht="14.25" customHeight="1"/>
    <row r="301148" ht="14.25" customHeight="1"/>
    <row r="301150" ht="14.25" customHeight="1"/>
    <row r="301152" ht="14.25" customHeight="1"/>
    <row r="301154" ht="14.25" customHeight="1"/>
    <row r="301156" ht="14.25" customHeight="1"/>
    <row r="301158" ht="14.25" customHeight="1"/>
    <row r="301160" ht="14.25" customHeight="1"/>
    <row r="301162" ht="14.25" customHeight="1"/>
    <row r="301164" ht="14.25" customHeight="1"/>
    <row r="301166" ht="14.25" customHeight="1"/>
    <row r="301168" ht="14.25" customHeight="1"/>
    <row r="301170" ht="14.25" customHeight="1"/>
    <row r="301172" ht="14.25" customHeight="1"/>
    <row r="301174" ht="14.25" customHeight="1"/>
    <row r="301176" ht="14.25" customHeight="1"/>
    <row r="301178" ht="14.25" customHeight="1"/>
    <row r="301180" ht="14.25" customHeight="1"/>
    <row r="301182" ht="14.25" customHeight="1"/>
    <row r="301184" ht="14.25" customHeight="1"/>
    <row r="301186" ht="14.25" customHeight="1"/>
    <row r="301188" ht="14.25" customHeight="1"/>
    <row r="301190" ht="14.25" customHeight="1"/>
    <row r="301192" ht="14.25" customHeight="1"/>
    <row r="301194" ht="14.25" customHeight="1"/>
    <row r="301196" ht="14.25" customHeight="1"/>
    <row r="301198" ht="14.25" customHeight="1"/>
    <row r="301200" ht="14.25" customHeight="1"/>
    <row r="301202" ht="14.25" customHeight="1"/>
    <row r="301204" ht="14.25" customHeight="1"/>
    <row r="301206" ht="14.25" customHeight="1"/>
    <row r="301208" ht="14.25" customHeight="1"/>
    <row r="301210" ht="14.25" customHeight="1"/>
    <row r="301212" ht="14.25" customHeight="1"/>
    <row r="301214" ht="14.25" customHeight="1"/>
    <row r="301216" ht="14.25" customHeight="1"/>
    <row r="301218" ht="14.25" customHeight="1"/>
    <row r="301220" ht="14.25" customHeight="1"/>
    <row r="301222" ht="14.25" customHeight="1"/>
    <row r="301224" ht="14.25" customHeight="1"/>
    <row r="301226" ht="14.25" customHeight="1"/>
    <row r="301228" ht="14.25" customHeight="1"/>
    <row r="301230" ht="14.25" customHeight="1"/>
    <row r="301232" ht="14.25" customHeight="1"/>
    <row r="301234" ht="14.25" customHeight="1"/>
    <row r="301236" ht="14.25" customHeight="1"/>
    <row r="301238" ht="14.25" customHeight="1"/>
    <row r="301240" ht="14.25" customHeight="1"/>
    <row r="301242" ht="14.25" customHeight="1"/>
    <row r="301244" ht="14.25" customHeight="1"/>
    <row r="301246" ht="14.25" customHeight="1"/>
    <row r="301248" ht="14.25" customHeight="1"/>
    <row r="301250" ht="14.25" customHeight="1"/>
    <row r="301252" ht="14.25" customHeight="1"/>
    <row r="301254" ht="14.25" customHeight="1"/>
    <row r="301256" ht="14.25" customHeight="1"/>
    <row r="301258" ht="14.25" customHeight="1"/>
    <row r="301260" ht="14.25" customHeight="1"/>
    <row r="301262" ht="14.25" customHeight="1"/>
    <row r="301264" ht="14.25" customHeight="1"/>
    <row r="301266" ht="14.25" customHeight="1"/>
    <row r="301268" ht="14.25" customHeight="1"/>
    <row r="301270" ht="14.25" customHeight="1"/>
    <row r="301272" ht="14.25" customHeight="1"/>
    <row r="301274" ht="14.25" customHeight="1"/>
    <row r="301276" ht="14.25" customHeight="1"/>
    <row r="301278" ht="14.25" customHeight="1"/>
    <row r="301280" ht="14.25" customHeight="1"/>
    <row r="301282" ht="14.25" customHeight="1"/>
    <row r="301284" ht="14.25" customHeight="1"/>
    <row r="301286" ht="14.25" customHeight="1"/>
    <row r="301288" ht="14.25" customHeight="1"/>
    <row r="301290" ht="14.25" customHeight="1"/>
    <row r="301292" ht="14.25" customHeight="1"/>
    <row r="301294" ht="14.25" customHeight="1"/>
    <row r="301296" ht="14.25" customHeight="1"/>
    <row r="301298" ht="14.25" customHeight="1"/>
    <row r="301300" ht="14.25" customHeight="1"/>
    <row r="301302" ht="14.25" customHeight="1"/>
    <row r="301304" ht="14.25" customHeight="1"/>
    <row r="301306" ht="14.25" customHeight="1"/>
    <row r="301308" ht="14.25" customHeight="1"/>
    <row r="301310" ht="14.25" customHeight="1"/>
    <row r="301312" ht="14.25" customHeight="1"/>
    <row r="301314" ht="14.25" customHeight="1"/>
    <row r="301316" ht="14.25" customHeight="1"/>
    <row r="301318" ht="14.25" customHeight="1"/>
    <row r="301320" ht="14.25" customHeight="1"/>
    <row r="301322" ht="14.25" customHeight="1"/>
    <row r="301324" ht="14.25" customHeight="1"/>
    <row r="301326" ht="14.25" customHeight="1"/>
    <row r="301328" ht="14.25" customHeight="1"/>
    <row r="301330" ht="14.25" customHeight="1"/>
    <row r="301332" ht="14.25" customHeight="1"/>
    <row r="301334" ht="14.25" customHeight="1"/>
    <row r="301336" ht="14.25" customHeight="1"/>
    <row r="301338" ht="14.25" customHeight="1"/>
    <row r="301340" ht="14.25" customHeight="1"/>
    <row r="301342" ht="14.25" customHeight="1"/>
    <row r="301344" ht="14.25" customHeight="1"/>
    <row r="301346" ht="14.25" customHeight="1"/>
    <row r="301348" ht="14.25" customHeight="1"/>
    <row r="301350" ht="14.25" customHeight="1"/>
    <row r="301352" ht="14.25" customHeight="1"/>
    <row r="301354" ht="14.25" customHeight="1"/>
    <row r="301356" ht="14.25" customHeight="1"/>
    <row r="301358" ht="14.25" customHeight="1"/>
    <row r="301360" ht="14.25" customHeight="1"/>
    <row r="301362" ht="14.25" customHeight="1"/>
    <row r="301364" ht="14.25" customHeight="1"/>
    <row r="301366" ht="14.25" customHeight="1"/>
    <row r="301368" ht="14.25" customHeight="1"/>
    <row r="301370" ht="14.25" customHeight="1"/>
    <row r="301372" ht="14.25" customHeight="1"/>
    <row r="301374" ht="14.25" customHeight="1"/>
    <row r="301376" ht="14.25" customHeight="1"/>
    <row r="301378" ht="14.25" customHeight="1"/>
    <row r="301380" ht="14.25" customHeight="1"/>
    <row r="301382" ht="14.25" customHeight="1"/>
    <row r="301384" ht="14.25" customHeight="1"/>
    <row r="301386" ht="14.25" customHeight="1"/>
    <row r="301388" ht="14.25" customHeight="1"/>
    <row r="301390" ht="14.25" customHeight="1"/>
    <row r="301392" ht="14.25" customHeight="1"/>
    <row r="301394" ht="14.25" customHeight="1"/>
    <row r="301396" ht="14.25" customHeight="1"/>
    <row r="301398" ht="14.25" customHeight="1"/>
    <row r="301400" ht="14.25" customHeight="1"/>
    <row r="301402" ht="14.25" customHeight="1"/>
    <row r="301404" ht="14.25" customHeight="1"/>
    <row r="301406" ht="14.25" customHeight="1"/>
    <row r="301408" ht="14.25" customHeight="1"/>
    <row r="301410" ht="14.25" customHeight="1"/>
    <row r="301412" ht="14.25" customHeight="1"/>
    <row r="301414" ht="14.25" customHeight="1"/>
    <row r="301416" ht="14.25" customHeight="1"/>
    <row r="301418" ht="14.25" customHeight="1"/>
    <row r="301420" ht="14.25" customHeight="1"/>
    <row r="301422" ht="14.25" customHeight="1"/>
    <row r="301424" ht="14.25" customHeight="1"/>
    <row r="301426" ht="14.25" customHeight="1"/>
    <row r="301428" ht="14.25" customHeight="1"/>
    <row r="301430" ht="14.25" customHeight="1"/>
    <row r="301432" ht="14.25" customHeight="1"/>
    <row r="301434" ht="14.25" customHeight="1"/>
    <row r="301436" ht="14.25" customHeight="1"/>
    <row r="301438" ht="14.25" customHeight="1"/>
    <row r="301440" ht="14.25" customHeight="1"/>
    <row r="301442" ht="14.25" customHeight="1"/>
    <row r="301444" ht="14.25" customHeight="1"/>
    <row r="301446" ht="14.25" customHeight="1"/>
    <row r="301448" ht="14.25" customHeight="1"/>
    <row r="301450" ht="14.25" customHeight="1"/>
    <row r="301452" ht="14.25" customHeight="1"/>
    <row r="301454" ht="14.25" customHeight="1"/>
    <row r="301456" ht="14.25" customHeight="1"/>
    <row r="301458" ht="14.25" customHeight="1"/>
    <row r="301460" ht="14.25" customHeight="1"/>
    <row r="301462" ht="14.25" customHeight="1"/>
    <row r="301464" ht="14.25" customHeight="1"/>
    <row r="301466" ht="14.25" customHeight="1"/>
    <row r="301468" ht="14.25" customHeight="1"/>
    <row r="301470" ht="14.25" customHeight="1"/>
    <row r="301472" ht="14.25" customHeight="1"/>
    <row r="301474" ht="14.25" customHeight="1"/>
    <row r="301476" ht="14.25" customHeight="1"/>
    <row r="301478" ht="14.25" customHeight="1"/>
    <row r="301480" ht="14.25" customHeight="1"/>
    <row r="301482" ht="14.25" customHeight="1"/>
    <row r="301484" ht="14.25" customHeight="1"/>
    <row r="301486" ht="14.25" customHeight="1"/>
    <row r="301488" ht="14.25" customHeight="1"/>
    <row r="301490" ht="14.25" customHeight="1"/>
    <row r="301492" ht="14.25" customHeight="1"/>
    <row r="301494" ht="14.25" customHeight="1"/>
    <row r="301496" ht="14.25" customHeight="1"/>
    <row r="301498" ht="14.25" customHeight="1"/>
    <row r="301500" ht="14.25" customHeight="1"/>
    <row r="301502" ht="14.25" customHeight="1"/>
    <row r="301504" ht="14.25" customHeight="1"/>
    <row r="301506" ht="14.25" customHeight="1"/>
    <row r="301508" ht="14.25" customHeight="1"/>
    <row r="301510" ht="14.25" customHeight="1"/>
    <row r="301512" ht="14.25" customHeight="1"/>
    <row r="301514" ht="14.25" customHeight="1"/>
    <row r="301516" ht="14.25" customHeight="1"/>
    <row r="301518" ht="14.25" customHeight="1"/>
    <row r="301520" ht="14.25" customHeight="1"/>
    <row r="301522" ht="14.25" customHeight="1"/>
    <row r="301524" ht="14.25" customHeight="1"/>
    <row r="301526" ht="14.25" customHeight="1"/>
    <row r="301528" ht="14.25" customHeight="1"/>
    <row r="301530" ht="14.25" customHeight="1"/>
    <row r="301532" ht="14.25" customHeight="1"/>
    <row r="301534" ht="14.25" customHeight="1"/>
    <row r="301536" ht="14.25" customHeight="1"/>
    <row r="301538" ht="14.25" customHeight="1"/>
    <row r="301540" ht="14.25" customHeight="1"/>
    <row r="301542" ht="14.25" customHeight="1"/>
    <row r="301544" ht="14.25" customHeight="1"/>
    <row r="301546" ht="14.25" customHeight="1"/>
    <row r="301548" ht="14.25" customHeight="1"/>
    <row r="301550" ht="14.25" customHeight="1"/>
    <row r="301552" ht="14.25" customHeight="1"/>
    <row r="301554" ht="14.25" customHeight="1"/>
    <row r="301556" ht="14.25" customHeight="1"/>
    <row r="301558" ht="14.25" customHeight="1"/>
    <row r="301560" ht="14.25" customHeight="1"/>
    <row r="301562" ht="14.25" customHeight="1"/>
    <row r="301564" ht="14.25" customHeight="1"/>
    <row r="301566" ht="14.25" customHeight="1"/>
    <row r="301568" ht="14.25" customHeight="1"/>
    <row r="301570" ht="14.25" customHeight="1"/>
    <row r="301572" ht="14.25" customHeight="1"/>
    <row r="301574" ht="14.25" customHeight="1"/>
    <row r="301576" ht="14.25" customHeight="1"/>
    <row r="301578" ht="14.25" customHeight="1"/>
    <row r="301580" ht="14.25" customHeight="1"/>
    <row r="301582" ht="14.25" customHeight="1"/>
    <row r="301584" ht="14.25" customHeight="1"/>
    <row r="301586" ht="14.25" customHeight="1"/>
    <row r="301588" ht="14.25" customHeight="1"/>
    <row r="301590" ht="14.25" customHeight="1"/>
    <row r="301592" ht="14.25" customHeight="1"/>
    <row r="301594" ht="14.25" customHeight="1"/>
    <row r="301596" ht="14.25" customHeight="1"/>
    <row r="301598" ht="14.25" customHeight="1"/>
    <row r="301600" ht="14.25" customHeight="1"/>
    <row r="301602" ht="14.25" customHeight="1"/>
    <row r="301604" ht="14.25" customHeight="1"/>
    <row r="301606" ht="14.25" customHeight="1"/>
    <row r="301608" ht="14.25" customHeight="1"/>
    <row r="301610" ht="14.25" customHeight="1"/>
    <row r="301612" ht="14.25" customHeight="1"/>
    <row r="301614" ht="14.25" customHeight="1"/>
    <row r="301616" ht="14.25" customHeight="1"/>
    <row r="301618" ht="14.25" customHeight="1"/>
    <row r="301620" ht="14.25" customHeight="1"/>
    <row r="301622" ht="14.25" customHeight="1"/>
    <row r="301624" ht="14.25" customHeight="1"/>
    <row r="301626" ht="14.25" customHeight="1"/>
    <row r="301628" ht="14.25" customHeight="1"/>
    <row r="301630" ht="14.25" customHeight="1"/>
    <row r="301632" ht="14.25" customHeight="1"/>
    <row r="301634" ht="14.25" customHeight="1"/>
    <row r="301636" ht="14.25" customHeight="1"/>
    <row r="301638" ht="14.25" customHeight="1"/>
    <row r="301640" ht="14.25" customHeight="1"/>
    <row r="301642" ht="14.25" customHeight="1"/>
    <row r="301644" ht="14.25" customHeight="1"/>
    <row r="301646" ht="14.25" customHeight="1"/>
    <row r="301648" ht="14.25" customHeight="1"/>
    <row r="301650" ht="14.25" customHeight="1"/>
    <row r="301652" ht="14.25" customHeight="1"/>
    <row r="301654" ht="14.25" customHeight="1"/>
    <row r="301656" ht="14.25" customHeight="1"/>
    <row r="301658" ht="14.25" customHeight="1"/>
    <row r="301660" ht="14.25" customHeight="1"/>
    <row r="301662" ht="14.25" customHeight="1"/>
    <row r="301664" ht="14.25" customHeight="1"/>
    <row r="301666" ht="14.25" customHeight="1"/>
    <row r="301668" ht="14.25" customHeight="1"/>
    <row r="301670" ht="14.25" customHeight="1"/>
    <row r="301672" ht="14.25" customHeight="1"/>
    <row r="301674" ht="14.25" customHeight="1"/>
    <row r="301676" ht="14.25" customHeight="1"/>
    <row r="301678" ht="14.25" customHeight="1"/>
    <row r="301680" ht="14.25" customHeight="1"/>
    <row r="301682" ht="14.25" customHeight="1"/>
    <row r="301684" ht="14.25" customHeight="1"/>
    <row r="301686" ht="14.25" customHeight="1"/>
    <row r="301688" ht="14.25" customHeight="1"/>
    <row r="301690" ht="14.25" customHeight="1"/>
    <row r="301692" ht="14.25" customHeight="1"/>
    <row r="301694" ht="14.25" customHeight="1"/>
    <row r="301696" ht="14.25" customHeight="1"/>
    <row r="301698" ht="14.25" customHeight="1"/>
    <row r="301700" ht="14.25" customHeight="1"/>
    <row r="301702" ht="14.25" customHeight="1"/>
    <row r="301704" ht="14.25" customHeight="1"/>
    <row r="301706" ht="14.25" customHeight="1"/>
    <row r="301708" ht="14.25" customHeight="1"/>
    <row r="301710" ht="14.25" customHeight="1"/>
    <row r="301712" ht="14.25" customHeight="1"/>
    <row r="301714" ht="14.25" customHeight="1"/>
    <row r="301716" ht="14.25" customHeight="1"/>
    <row r="301718" ht="14.25" customHeight="1"/>
    <row r="301720" ht="14.25" customHeight="1"/>
    <row r="301722" ht="14.25" customHeight="1"/>
    <row r="301724" ht="14.25" customHeight="1"/>
    <row r="301726" ht="14.25" customHeight="1"/>
    <row r="301728" ht="14.25" customHeight="1"/>
    <row r="301730" ht="14.25" customHeight="1"/>
    <row r="301732" ht="14.25" customHeight="1"/>
    <row r="301734" ht="14.25" customHeight="1"/>
    <row r="301736" ht="14.25" customHeight="1"/>
    <row r="301738" ht="14.25" customHeight="1"/>
    <row r="301740" ht="14.25" customHeight="1"/>
    <row r="301742" ht="14.25" customHeight="1"/>
    <row r="301744" ht="14.25" customHeight="1"/>
    <row r="301746" ht="14.25" customHeight="1"/>
    <row r="301748" ht="14.25" customHeight="1"/>
    <row r="301750" ht="14.25" customHeight="1"/>
    <row r="301752" ht="14.25" customHeight="1"/>
    <row r="301754" ht="14.25" customHeight="1"/>
    <row r="301756" ht="14.25" customHeight="1"/>
    <row r="301758" ht="14.25" customHeight="1"/>
    <row r="301760" ht="14.25" customHeight="1"/>
    <row r="301762" ht="14.25" customHeight="1"/>
    <row r="301764" ht="14.25" customHeight="1"/>
    <row r="301766" ht="14.25" customHeight="1"/>
    <row r="301768" ht="14.25" customHeight="1"/>
    <row r="301770" ht="14.25" customHeight="1"/>
    <row r="301772" ht="14.25" customHeight="1"/>
    <row r="301774" ht="14.25" customHeight="1"/>
    <row r="301776" ht="14.25" customHeight="1"/>
    <row r="301778" ht="14.25" customHeight="1"/>
    <row r="301780" ht="14.25" customHeight="1"/>
    <row r="301782" ht="14.25" customHeight="1"/>
    <row r="301784" ht="14.25" customHeight="1"/>
    <row r="301786" ht="14.25" customHeight="1"/>
    <row r="301788" ht="14.25" customHeight="1"/>
    <row r="301790" ht="14.25" customHeight="1"/>
    <row r="301792" ht="14.25" customHeight="1"/>
    <row r="301794" ht="14.25" customHeight="1"/>
    <row r="301796" ht="14.25" customHeight="1"/>
    <row r="301798" ht="14.25" customHeight="1"/>
    <row r="301800" ht="14.25" customHeight="1"/>
    <row r="301802" ht="14.25" customHeight="1"/>
    <row r="301804" ht="14.25" customHeight="1"/>
    <row r="301806" ht="14.25" customHeight="1"/>
    <row r="301808" ht="14.25" customHeight="1"/>
    <row r="301810" ht="14.25" customHeight="1"/>
    <row r="301812" ht="14.25" customHeight="1"/>
    <row r="301814" ht="14.25" customHeight="1"/>
    <row r="301816" ht="14.25" customHeight="1"/>
    <row r="301818" ht="14.25" customHeight="1"/>
    <row r="301820" ht="14.25" customHeight="1"/>
    <row r="301822" ht="14.25" customHeight="1"/>
    <row r="301824" ht="14.25" customHeight="1"/>
    <row r="301826" ht="14.25" customHeight="1"/>
    <row r="301828" ht="14.25" customHeight="1"/>
    <row r="301830" ht="14.25" customHeight="1"/>
    <row r="301832" ht="14.25" customHeight="1"/>
    <row r="301834" ht="14.25" customHeight="1"/>
    <row r="301836" ht="14.25" customHeight="1"/>
    <row r="301838" ht="14.25" customHeight="1"/>
    <row r="301840" ht="14.25" customHeight="1"/>
    <row r="301842" ht="14.25" customHeight="1"/>
    <row r="301844" ht="14.25" customHeight="1"/>
    <row r="301846" ht="14.25" customHeight="1"/>
    <row r="301848" ht="14.25" customHeight="1"/>
    <row r="301850" ht="14.25" customHeight="1"/>
    <row r="301852" ht="14.25" customHeight="1"/>
    <row r="301854" ht="14.25" customHeight="1"/>
    <row r="301856" ht="14.25" customHeight="1"/>
    <row r="301858" ht="14.25" customHeight="1"/>
    <row r="301860" ht="14.25" customHeight="1"/>
    <row r="301862" ht="14.25" customHeight="1"/>
    <row r="301864" ht="14.25" customHeight="1"/>
    <row r="301866" ht="14.25" customHeight="1"/>
    <row r="301868" ht="14.25" customHeight="1"/>
    <row r="301870" ht="14.25" customHeight="1"/>
    <row r="301872" ht="14.25" customHeight="1"/>
    <row r="301874" ht="14.25" customHeight="1"/>
    <row r="301876" ht="14.25" customHeight="1"/>
    <row r="301878" ht="14.25" customHeight="1"/>
    <row r="301880" ht="14.25" customHeight="1"/>
    <row r="301882" ht="14.25" customHeight="1"/>
    <row r="301884" ht="14.25" customHeight="1"/>
    <row r="301886" ht="14.25" customHeight="1"/>
    <row r="301888" ht="14.25" customHeight="1"/>
    <row r="301890" ht="14.25" customHeight="1"/>
    <row r="301892" ht="14.25" customHeight="1"/>
    <row r="301894" ht="14.25" customHeight="1"/>
    <row r="301896" ht="14.25" customHeight="1"/>
    <row r="301898" ht="14.25" customHeight="1"/>
    <row r="301900" ht="14.25" customHeight="1"/>
    <row r="301902" ht="14.25" customHeight="1"/>
    <row r="301904" ht="14.25" customHeight="1"/>
    <row r="301906" ht="14.25" customHeight="1"/>
    <row r="301908" ht="14.25" customHeight="1"/>
    <row r="301910" ht="14.25" customHeight="1"/>
    <row r="301912" ht="14.25" customHeight="1"/>
    <row r="301914" ht="14.25" customHeight="1"/>
    <row r="301916" ht="14.25" customHeight="1"/>
    <row r="301918" ht="14.25" customHeight="1"/>
    <row r="301920" ht="14.25" customHeight="1"/>
    <row r="301922" ht="14.25" customHeight="1"/>
    <row r="301924" ht="14.25" customHeight="1"/>
    <row r="301926" ht="14.25" customHeight="1"/>
    <row r="301928" ht="14.25" customHeight="1"/>
    <row r="301930" ht="14.25" customHeight="1"/>
    <row r="301932" ht="14.25" customHeight="1"/>
    <row r="301934" ht="14.25" customHeight="1"/>
    <row r="301936" ht="14.25" customHeight="1"/>
    <row r="301938" ht="14.25" customHeight="1"/>
    <row r="301940" ht="14.25" customHeight="1"/>
    <row r="301942" ht="14.25" customHeight="1"/>
    <row r="301944" ht="14.25" customHeight="1"/>
    <row r="301946" ht="14.25" customHeight="1"/>
    <row r="301948" ht="14.25" customHeight="1"/>
    <row r="301950" ht="14.25" customHeight="1"/>
    <row r="301952" ht="14.25" customHeight="1"/>
    <row r="301954" ht="14.25" customHeight="1"/>
    <row r="301956" ht="14.25" customHeight="1"/>
    <row r="301958" ht="14.25" customHeight="1"/>
    <row r="301960" ht="14.25" customHeight="1"/>
    <row r="301962" ht="14.25" customHeight="1"/>
    <row r="301964" ht="14.25" customHeight="1"/>
    <row r="301966" ht="14.25" customHeight="1"/>
    <row r="301968" ht="14.25" customHeight="1"/>
    <row r="301970" ht="14.25" customHeight="1"/>
    <row r="301972" ht="14.25" customHeight="1"/>
    <row r="301974" ht="14.25" customHeight="1"/>
    <row r="301976" ht="14.25" customHeight="1"/>
    <row r="301978" ht="14.25" customHeight="1"/>
    <row r="301980" ht="14.25" customHeight="1"/>
    <row r="301982" ht="14.25" customHeight="1"/>
    <row r="301984" ht="14.25" customHeight="1"/>
    <row r="301986" ht="14.25" customHeight="1"/>
    <row r="301988" ht="14.25" customHeight="1"/>
    <row r="301990" ht="14.25" customHeight="1"/>
    <row r="301992" ht="14.25" customHeight="1"/>
    <row r="301994" ht="14.25" customHeight="1"/>
    <row r="301996" ht="14.25" customHeight="1"/>
    <row r="301998" ht="14.25" customHeight="1"/>
    <row r="302000" ht="14.25" customHeight="1"/>
    <row r="302002" ht="14.25" customHeight="1"/>
    <row r="302004" ht="14.25" customHeight="1"/>
    <row r="302006" ht="14.25" customHeight="1"/>
    <row r="302008" ht="14.25" customHeight="1"/>
    <row r="302010" ht="14.25" customHeight="1"/>
    <row r="302012" ht="14.25" customHeight="1"/>
    <row r="302014" ht="14.25" customHeight="1"/>
    <row r="302016" ht="14.25" customHeight="1"/>
    <row r="302018" ht="14.25" customHeight="1"/>
    <row r="302020" ht="14.25" customHeight="1"/>
    <row r="302022" ht="14.25" customHeight="1"/>
    <row r="302024" ht="14.25" customHeight="1"/>
    <row r="302026" ht="14.25" customHeight="1"/>
    <row r="302028" ht="14.25" customHeight="1"/>
    <row r="302030" ht="14.25" customHeight="1"/>
    <row r="302032" ht="14.25" customHeight="1"/>
    <row r="302034" ht="14.25" customHeight="1"/>
    <row r="302036" ht="14.25" customHeight="1"/>
    <row r="302038" ht="14.25" customHeight="1"/>
    <row r="302040" ht="14.25" customHeight="1"/>
    <row r="302042" ht="14.25" customHeight="1"/>
    <row r="302044" ht="14.25" customHeight="1"/>
    <row r="302046" ht="14.25" customHeight="1"/>
    <row r="302048" ht="14.25" customHeight="1"/>
    <row r="302050" ht="14.25" customHeight="1"/>
    <row r="302052" ht="14.25" customHeight="1"/>
    <row r="302054" ht="14.25" customHeight="1"/>
    <row r="302056" ht="14.25" customHeight="1"/>
    <row r="302058" ht="14.25" customHeight="1"/>
    <row r="302060" ht="14.25" customHeight="1"/>
    <row r="302062" ht="14.25" customHeight="1"/>
    <row r="302064" ht="14.25" customHeight="1"/>
    <row r="302066" ht="14.25" customHeight="1"/>
    <row r="302068" ht="14.25" customHeight="1"/>
    <row r="302070" ht="14.25" customHeight="1"/>
    <row r="302072" ht="14.25" customHeight="1"/>
    <row r="302074" ht="14.25" customHeight="1"/>
    <row r="302076" ht="14.25" customHeight="1"/>
    <row r="302078" ht="14.25" customHeight="1"/>
    <row r="302080" ht="14.25" customHeight="1"/>
    <row r="302082" ht="14.25" customHeight="1"/>
    <row r="302084" ht="14.25" customHeight="1"/>
    <row r="302086" ht="14.25" customHeight="1"/>
    <row r="302088" ht="14.25" customHeight="1"/>
    <row r="302090" ht="14.25" customHeight="1"/>
    <row r="302092" ht="14.25" customHeight="1"/>
    <row r="302094" ht="14.25" customHeight="1"/>
    <row r="302096" ht="14.25" customHeight="1"/>
    <row r="302098" ht="14.25" customHeight="1"/>
    <row r="302100" ht="14.25" customHeight="1"/>
    <row r="302102" ht="14.25" customHeight="1"/>
    <row r="302104" ht="14.25" customHeight="1"/>
    <row r="302106" ht="14.25" customHeight="1"/>
    <row r="302108" ht="14.25" customHeight="1"/>
    <row r="302110" ht="14.25" customHeight="1"/>
    <row r="302112" ht="14.25" customHeight="1"/>
    <row r="302114" ht="14.25" customHeight="1"/>
    <row r="302116" ht="14.25" customHeight="1"/>
    <row r="302118" ht="14.25" customHeight="1"/>
    <row r="302120" ht="14.25" customHeight="1"/>
    <row r="302122" ht="14.25" customHeight="1"/>
    <row r="302124" ht="14.25" customHeight="1"/>
    <row r="302126" ht="14.25" customHeight="1"/>
    <row r="302128" ht="14.25" customHeight="1"/>
    <row r="302130" ht="14.25" customHeight="1"/>
    <row r="302132" ht="14.25" customHeight="1"/>
    <row r="302134" ht="14.25" customHeight="1"/>
    <row r="302136" ht="14.25" customHeight="1"/>
    <row r="302138" ht="14.25" customHeight="1"/>
    <row r="302140" ht="14.25" customHeight="1"/>
    <row r="302142" ht="14.25" customHeight="1"/>
    <row r="302144" ht="14.25" customHeight="1"/>
    <row r="302146" ht="14.25" customHeight="1"/>
    <row r="302148" ht="14.25" customHeight="1"/>
    <row r="302150" ht="14.25" customHeight="1"/>
    <row r="302152" ht="14.25" customHeight="1"/>
    <row r="302154" ht="14.25" customHeight="1"/>
    <row r="302156" ht="14.25" customHeight="1"/>
    <row r="302158" ht="14.25" customHeight="1"/>
    <row r="302160" ht="14.25" customHeight="1"/>
    <row r="302162" ht="14.25" customHeight="1"/>
    <row r="302164" ht="14.25" customHeight="1"/>
    <row r="302166" ht="14.25" customHeight="1"/>
    <row r="302168" ht="14.25" customHeight="1"/>
    <row r="302170" ht="14.25" customHeight="1"/>
    <row r="302172" ht="14.25" customHeight="1"/>
    <row r="302174" ht="14.25" customHeight="1"/>
    <row r="302176" ht="14.25" customHeight="1"/>
    <row r="302178" ht="14.25" customHeight="1"/>
    <row r="302180" ht="14.25" customHeight="1"/>
    <row r="302182" ht="14.25" customHeight="1"/>
    <row r="302184" ht="14.25" customHeight="1"/>
    <row r="302186" ht="14.25" customHeight="1"/>
    <row r="302188" ht="14.25" customHeight="1"/>
    <row r="302190" ht="14.25" customHeight="1"/>
    <row r="302192" ht="14.25" customHeight="1"/>
    <row r="302194" ht="14.25" customHeight="1"/>
    <row r="302196" ht="14.25" customHeight="1"/>
    <row r="302198" ht="14.25" customHeight="1"/>
    <row r="302200" ht="14.25" customHeight="1"/>
    <row r="302202" ht="14.25" customHeight="1"/>
    <row r="302204" ht="14.25" customHeight="1"/>
    <row r="302206" ht="14.25" customHeight="1"/>
    <row r="302208" ht="14.25" customHeight="1"/>
    <row r="302210" ht="14.25" customHeight="1"/>
    <row r="302212" ht="14.25" customHeight="1"/>
    <row r="302214" ht="14.25" customHeight="1"/>
    <row r="302216" ht="14.25" customHeight="1"/>
    <row r="302218" ht="14.25" customHeight="1"/>
    <row r="302220" ht="14.25" customHeight="1"/>
    <row r="302222" ht="14.25" customHeight="1"/>
    <row r="302224" ht="14.25" customHeight="1"/>
    <row r="302226" ht="14.25" customHeight="1"/>
    <row r="302228" ht="14.25" customHeight="1"/>
    <row r="302230" ht="14.25" customHeight="1"/>
    <row r="302232" ht="14.25" customHeight="1"/>
    <row r="302234" ht="14.25" customHeight="1"/>
    <row r="302236" ht="14.25" customHeight="1"/>
    <row r="302238" ht="14.25" customHeight="1"/>
    <row r="302240" ht="14.25" customHeight="1"/>
    <row r="302242" ht="14.25" customHeight="1"/>
    <row r="302244" ht="14.25" customHeight="1"/>
    <row r="302246" ht="14.25" customHeight="1"/>
    <row r="302248" ht="14.25" customHeight="1"/>
    <row r="302250" ht="14.25" customHeight="1"/>
    <row r="302252" ht="14.25" customHeight="1"/>
    <row r="302254" ht="14.25" customHeight="1"/>
    <row r="302256" ht="14.25" customHeight="1"/>
    <row r="302258" ht="14.25" customHeight="1"/>
    <row r="302260" ht="14.25" customHeight="1"/>
    <row r="302262" ht="14.25" customHeight="1"/>
    <row r="302264" ht="14.25" customHeight="1"/>
    <row r="302266" ht="14.25" customHeight="1"/>
    <row r="302268" ht="14.25" customHeight="1"/>
    <row r="302270" ht="14.25" customHeight="1"/>
    <row r="302272" ht="14.25" customHeight="1"/>
    <row r="302274" ht="14.25" customHeight="1"/>
    <row r="302276" ht="14.25" customHeight="1"/>
    <row r="302278" ht="14.25" customHeight="1"/>
    <row r="302280" ht="14.25" customHeight="1"/>
    <row r="302282" ht="14.25" customHeight="1"/>
    <row r="302284" ht="14.25" customHeight="1"/>
    <row r="302286" ht="14.25" customHeight="1"/>
    <row r="302288" ht="14.25" customHeight="1"/>
    <row r="302290" ht="14.25" customHeight="1"/>
    <row r="302292" ht="14.25" customHeight="1"/>
    <row r="302294" ht="14.25" customHeight="1"/>
    <row r="302296" ht="14.25" customHeight="1"/>
    <row r="302298" ht="14.25" customHeight="1"/>
    <row r="302300" ht="14.25" customHeight="1"/>
    <row r="302302" ht="14.25" customHeight="1"/>
    <row r="302304" ht="14.25" customHeight="1"/>
    <row r="302306" ht="14.25" customHeight="1"/>
    <row r="302308" ht="14.25" customHeight="1"/>
    <row r="302310" ht="14.25" customHeight="1"/>
    <row r="302312" ht="14.25" customHeight="1"/>
    <row r="302314" ht="14.25" customHeight="1"/>
    <row r="302316" ht="14.25" customHeight="1"/>
    <row r="302318" ht="14.25" customHeight="1"/>
    <row r="302320" ht="14.25" customHeight="1"/>
    <row r="302322" ht="14.25" customHeight="1"/>
    <row r="302324" ht="14.25" customHeight="1"/>
    <row r="302326" ht="14.25" customHeight="1"/>
    <row r="302328" ht="14.25" customHeight="1"/>
    <row r="302330" ht="14.25" customHeight="1"/>
    <row r="302332" ht="14.25" customHeight="1"/>
    <row r="302334" ht="14.25" customHeight="1"/>
    <row r="302336" ht="14.25" customHeight="1"/>
    <row r="302338" ht="14.25" customHeight="1"/>
    <row r="302340" ht="14.25" customHeight="1"/>
    <row r="302342" ht="14.25" customHeight="1"/>
    <row r="302344" ht="14.25" customHeight="1"/>
    <row r="302346" ht="14.25" customHeight="1"/>
    <row r="302348" ht="14.25" customHeight="1"/>
    <row r="302350" ht="14.25" customHeight="1"/>
    <row r="302352" ht="14.25" customHeight="1"/>
    <row r="302354" ht="14.25" customHeight="1"/>
    <row r="302356" ht="14.25" customHeight="1"/>
    <row r="302358" ht="14.25" customHeight="1"/>
    <row r="302360" ht="14.25" customHeight="1"/>
    <row r="302362" ht="14.25" customHeight="1"/>
    <row r="302364" ht="14.25" customHeight="1"/>
    <row r="302366" ht="14.25" customHeight="1"/>
    <row r="302368" ht="14.25" customHeight="1"/>
    <row r="302370" ht="14.25" customHeight="1"/>
    <row r="302372" ht="14.25" customHeight="1"/>
    <row r="302374" ht="14.25" customHeight="1"/>
    <row r="302376" ht="14.25" customHeight="1"/>
    <row r="302378" ht="14.25" customHeight="1"/>
    <row r="302380" ht="14.25" customHeight="1"/>
    <row r="302382" ht="14.25" customHeight="1"/>
    <row r="302384" ht="14.25" customHeight="1"/>
    <row r="302386" ht="14.25" customHeight="1"/>
    <row r="302388" ht="14.25" customHeight="1"/>
    <row r="302390" ht="14.25" customHeight="1"/>
    <row r="302392" ht="14.25" customHeight="1"/>
    <row r="302394" ht="14.25" customHeight="1"/>
    <row r="302396" ht="14.25" customHeight="1"/>
    <row r="302398" ht="14.25" customHeight="1"/>
    <row r="302400" ht="14.25" customHeight="1"/>
    <row r="302402" ht="14.25" customHeight="1"/>
    <row r="302404" ht="14.25" customHeight="1"/>
    <row r="302406" ht="14.25" customHeight="1"/>
    <row r="302408" ht="14.25" customHeight="1"/>
    <row r="302410" ht="14.25" customHeight="1"/>
    <row r="302412" ht="14.25" customHeight="1"/>
    <row r="302414" ht="14.25" customHeight="1"/>
    <row r="302416" ht="14.25" customHeight="1"/>
    <row r="302418" ht="14.25" customHeight="1"/>
    <row r="302420" ht="14.25" customHeight="1"/>
    <row r="302422" ht="14.25" customHeight="1"/>
    <row r="302424" ht="14.25" customHeight="1"/>
    <row r="302426" ht="14.25" customHeight="1"/>
    <row r="302428" ht="14.25" customHeight="1"/>
    <row r="302430" ht="14.25" customHeight="1"/>
    <row r="302432" ht="14.25" customHeight="1"/>
    <row r="302434" ht="14.25" customHeight="1"/>
    <row r="302436" ht="14.25" customHeight="1"/>
    <row r="302438" ht="14.25" customHeight="1"/>
    <row r="302440" ht="14.25" customHeight="1"/>
    <row r="302442" ht="14.25" customHeight="1"/>
    <row r="302444" ht="14.25" customHeight="1"/>
    <row r="302446" ht="14.25" customHeight="1"/>
    <row r="302448" ht="14.25" customHeight="1"/>
    <row r="302450" ht="14.25" customHeight="1"/>
    <row r="302452" ht="14.25" customHeight="1"/>
    <row r="302454" ht="14.25" customHeight="1"/>
    <row r="302456" ht="14.25" customHeight="1"/>
    <row r="302458" ht="14.25" customHeight="1"/>
    <row r="302460" ht="14.25" customHeight="1"/>
    <row r="302462" ht="14.25" customHeight="1"/>
    <row r="302464" ht="14.25" customHeight="1"/>
    <row r="302466" ht="14.25" customHeight="1"/>
    <row r="302468" ht="14.25" customHeight="1"/>
    <row r="302470" ht="14.25" customHeight="1"/>
    <row r="302472" ht="14.25" customHeight="1"/>
    <row r="302474" ht="14.25" customHeight="1"/>
    <row r="302476" ht="14.25" customHeight="1"/>
    <row r="302478" ht="14.25" customHeight="1"/>
    <row r="302480" ht="14.25" customHeight="1"/>
    <row r="302482" ht="14.25" customHeight="1"/>
    <row r="302484" ht="14.25" customHeight="1"/>
    <row r="302486" ht="14.25" customHeight="1"/>
    <row r="302488" ht="14.25" customHeight="1"/>
    <row r="302490" ht="14.25" customHeight="1"/>
    <row r="302492" ht="14.25" customHeight="1"/>
    <row r="302494" ht="14.25" customHeight="1"/>
    <row r="302496" ht="14.25" customHeight="1"/>
    <row r="302498" ht="14.25" customHeight="1"/>
    <row r="302500" ht="14.25" customHeight="1"/>
    <row r="302502" ht="14.25" customHeight="1"/>
    <row r="302504" ht="14.25" customHeight="1"/>
    <row r="302506" ht="14.25" customHeight="1"/>
    <row r="302508" ht="14.25" customHeight="1"/>
    <row r="302510" ht="14.25" customHeight="1"/>
    <row r="302512" ht="14.25" customHeight="1"/>
    <row r="302514" ht="14.25" customHeight="1"/>
    <row r="302516" ht="14.25" customHeight="1"/>
    <row r="302518" ht="14.25" customHeight="1"/>
    <row r="302520" ht="14.25" customHeight="1"/>
    <row r="302522" ht="14.25" customHeight="1"/>
    <row r="302524" ht="14.25" customHeight="1"/>
    <row r="302526" ht="14.25" customHeight="1"/>
    <row r="302528" ht="14.25" customHeight="1"/>
    <row r="302530" ht="14.25" customHeight="1"/>
    <row r="302532" ht="14.25" customHeight="1"/>
    <row r="302534" ht="14.25" customHeight="1"/>
    <row r="302536" ht="14.25" customHeight="1"/>
    <row r="302538" ht="14.25" customHeight="1"/>
    <row r="302540" ht="14.25" customHeight="1"/>
    <row r="302542" ht="14.25" customHeight="1"/>
    <row r="302544" ht="14.25" customHeight="1"/>
    <row r="302546" ht="14.25" customHeight="1"/>
    <row r="302548" ht="14.25" customHeight="1"/>
    <row r="302550" ht="14.25" customHeight="1"/>
    <row r="302552" ht="14.25" customHeight="1"/>
    <row r="302554" ht="14.25" customHeight="1"/>
    <row r="302556" ht="14.25" customHeight="1"/>
    <row r="302558" ht="14.25" customHeight="1"/>
    <row r="302560" ht="14.25" customHeight="1"/>
    <row r="302562" ht="14.25" customHeight="1"/>
    <row r="302564" ht="14.25" customHeight="1"/>
    <row r="302566" ht="14.25" customHeight="1"/>
    <row r="302568" ht="14.25" customHeight="1"/>
    <row r="302570" ht="14.25" customHeight="1"/>
    <row r="302572" ht="14.25" customHeight="1"/>
    <row r="302574" ht="14.25" customHeight="1"/>
    <row r="302576" ht="14.25" customHeight="1"/>
    <row r="302578" ht="14.25" customHeight="1"/>
    <row r="302580" ht="14.25" customHeight="1"/>
    <row r="302582" ht="14.25" customHeight="1"/>
    <row r="302584" ht="14.25" customHeight="1"/>
    <row r="302586" ht="14.25" customHeight="1"/>
    <row r="302588" ht="14.25" customHeight="1"/>
    <row r="302590" ht="14.25" customHeight="1"/>
    <row r="302592" ht="14.25" customHeight="1"/>
    <row r="302594" ht="14.25" customHeight="1"/>
    <row r="302596" ht="14.25" customHeight="1"/>
    <row r="302598" ht="14.25" customHeight="1"/>
    <row r="302600" ht="14.25" customHeight="1"/>
    <row r="302602" ht="14.25" customHeight="1"/>
    <row r="302604" ht="14.25" customHeight="1"/>
    <row r="302606" ht="14.25" customHeight="1"/>
    <row r="302608" ht="14.25" customHeight="1"/>
    <row r="302610" ht="14.25" customHeight="1"/>
    <row r="302612" ht="14.25" customHeight="1"/>
    <row r="302614" ht="14.25" customHeight="1"/>
    <row r="302616" ht="14.25" customHeight="1"/>
    <row r="302618" ht="14.25" customHeight="1"/>
    <row r="302620" ht="14.25" customHeight="1"/>
    <row r="302622" ht="14.25" customHeight="1"/>
    <row r="302624" ht="14.25" customHeight="1"/>
    <row r="302626" ht="14.25" customHeight="1"/>
    <row r="302628" ht="14.25" customHeight="1"/>
    <row r="302630" ht="14.25" customHeight="1"/>
    <row r="302632" ht="14.25" customHeight="1"/>
    <row r="302634" ht="14.25" customHeight="1"/>
    <row r="302636" ht="14.25" customHeight="1"/>
    <row r="302638" ht="14.25" customHeight="1"/>
    <row r="302640" ht="14.25" customHeight="1"/>
    <row r="302642" ht="14.25" customHeight="1"/>
    <row r="302644" ht="14.25" customHeight="1"/>
    <row r="302646" ht="14.25" customHeight="1"/>
    <row r="302648" ht="14.25" customHeight="1"/>
    <row r="302650" ht="14.25" customHeight="1"/>
    <row r="302652" ht="14.25" customHeight="1"/>
    <row r="302654" ht="14.25" customHeight="1"/>
    <row r="302656" ht="14.25" customHeight="1"/>
    <row r="302658" ht="14.25" customHeight="1"/>
    <row r="302660" ht="14.25" customHeight="1"/>
    <row r="302662" ht="14.25" customHeight="1"/>
    <row r="302664" ht="14.25" customHeight="1"/>
    <row r="302666" ht="14.25" customHeight="1"/>
    <row r="302668" ht="14.25" customHeight="1"/>
    <row r="302670" ht="14.25" customHeight="1"/>
    <row r="302672" ht="14.25" customHeight="1"/>
    <row r="302674" ht="14.25" customHeight="1"/>
    <row r="302676" ht="14.25" customHeight="1"/>
    <row r="302678" ht="14.25" customHeight="1"/>
    <row r="302680" ht="14.25" customHeight="1"/>
    <row r="302682" ht="14.25" customHeight="1"/>
    <row r="302684" ht="14.25" customHeight="1"/>
    <row r="302686" ht="14.25" customHeight="1"/>
    <row r="302688" ht="14.25" customHeight="1"/>
    <row r="302690" ht="14.25" customHeight="1"/>
    <row r="302692" ht="14.25" customHeight="1"/>
    <row r="302694" ht="14.25" customHeight="1"/>
    <row r="302696" ht="14.25" customHeight="1"/>
    <row r="302698" ht="14.25" customHeight="1"/>
    <row r="302700" ht="14.25" customHeight="1"/>
    <row r="302702" ht="14.25" customHeight="1"/>
    <row r="302704" ht="14.25" customHeight="1"/>
    <row r="302706" ht="14.25" customHeight="1"/>
    <row r="302708" ht="14.25" customHeight="1"/>
    <row r="302710" ht="14.25" customHeight="1"/>
    <row r="302712" ht="14.25" customHeight="1"/>
    <row r="302714" ht="14.25" customHeight="1"/>
    <row r="302716" ht="14.25" customHeight="1"/>
    <row r="302718" ht="14.25" customHeight="1"/>
    <row r="302720" ht="14.25" customHeight="1"/>
    <row r="302722" ht="14.25" customHeight="1"/>
    <row r="302724" ht="14.25" customHeight="1"/>
    <row r="302726" ht="14.25" customHeight="1"/>
    <row r="302728" ht="14.25" customHeight="1"/>
    <row r="302730" ht="14.25" customHeight="1"/>
    <row r="302732" ht="14.25" customHeight="1"/>
    <row r="302734" ht="14.25" customHeight="1"/>
    <row r="302736" ht="14.25" customHeight="1"/>
    <row r="302738" ht="14.25" customHeight="1"/>
    <row r="302740" ht="14.25" customHeight="1"/>
    <row r="302742" ht="14.25" customHeight="1"/>
    <row r="302744" ht="14.25" customHeight="1"/>
    <row r="302746" ht="14.25" customHeight="1"/>
    <row r="302748" ht="14.25" customHeight="1"/>
    <row r="302750" ht="14.25" customHeight="1"/>
    <row r="302752" ht="14.25" customHeight="1"/>
    <row r="302754" ht="14.25" customHeight="1"/>
    <row r="302756" ht="14.25" customHeight="1"/>
    <row r="302758" ht="14.25" customHeight="1"/>
    <row r="302760" ht="14.25" customHeight="1"/>
    <row r="302762" ht="14.25" customHeight="1"/>
    <row r="302764" ht="14.25" customHeight="1"/>
    <row r="302766" ht="14.25" customHeight="1"/>
    <row r="302768" ht="14.25" customHeight="1"/>
    <row r="302770" ht="14.25" customHeight="1"/>
    <row r="302772" ht="14.25" customHeight="1"/>
    <row r="302774" ht="14.25" customHeight="1"/>
    <row r="302776" ht="14.25" customHeight="1"/>
    <row r="302778" ht="14.25" customHeight="1"/>
    <row r="302780" ht="14.25" customHeight="1"/>
    <row r="302782" ht="14.25" customHeight="1"/>
    <row r="302784" ht="14.25" customHeight="1"/>
    <row r="302786" ht="14.25" customHeight="1"/>
    <row r="302788" ht="14.25" customHeight="1"/>
    <row r="302790" ht="14.25" customHeight="1"/>
    <row r="302792" ht="14.25" customHeight="1"/>
    <row r="302794" ht="14.25" customHeight="1"/>
    <row r="302796" ht="14.25" customHeight="1"/>
    <row r="302798" ht="14.25" customHeight="1"/>
    <row r="302800" ht="14.25" customHeight="1"/>
    <row r="302802" ht="14.25" customHeight="1"/>
    <row r="302804" ht="14.25" customHeight="1"/>
    <row r="302806" ht="14.25" customHeight="1"/>
    <row r="302808" ht="14.25" customHeight="1"/>
    <row r="302810" ht="14.25" customHeight="1"/>
    <row r="302812" ht="14.25" customHeight="1"/>
    <row r="302814" ht="14.25" customHeight="1"/>
    <row r="302816" ht="14.25" customHeight="1"/>
    <row r="302818" ht="14.25" customHeight="1"/>
    <row r="302820" ht="14.25" customHeight="1"/>
    <row r="302822" ht="14.25" customHeight="1"/>
    <row r="302824" ht="14.25" customHeight="1"/>
    <row r="302826" ht="14.25" customHeight="1"/>
    <row r="302828" ht="14.25" customHeight="1"/>
    <row r="302830" ht="14.25" customHeight="1"/>
    <row r="302832" ht="14.25" customHeight="1"/>
    <row r="302834" ht="14.25" customHeight="1"/>
    <row r="302836" ht="14.25" customHeight="1"/>
    <row r="302838" ht="14.25" customHeight="1"/>
    <row r="302840" ht="14.25" customHeight="1"/>
    <row r="302842" ht="14.25" customHeight="1"/>
    <row r="302844" ht="14.25" customHeight="1"/>
    <row r="302846" ht="14.25" customHeight="1"/>
    <row r="302848" ht="14.25" customHeight="1"/>
    <row r="302850" ht="14.25" customHeight="1"/>
    <row r="302852" ht="14.25" customHeight="1"/>
    <row r="302854" ht="14.25" customHeight="1"/>
    <row r="302856" ht="14.25" customHeight="1"/>
    <row r="302858" ht="14.25" customHeight="1"/>
    <row r="302860" ht="14.25" customHeight="1"/>
    <row r="302862" ht="14.25" customHeight="1"/>
    <row r="302864" ht="14.25" customHeight="1"/>
    <row r="302866" ht="14.25" customHeight="1"/>
    <row r="302868" ht="14.25" customHeight="1"/>
    <row r="302870" ht="14.25" customHeight="1"/>
    <row r="302872" ht="14.25" customHeight="1"/>
    <row r="302874" ht="14.25" customHeight="1"/>
    <row r="302876" ht="14.25" customHeight="1"/>
    <row r="302878" ht="14.25" customHeight="1"/>
    <row r="302880" ht="14.25" customHeight="1"/>
    <row r="302882" ht="14.25" customHeight="1"/>
    <row r="302884" ht="14.25" customHeight="1"/>
    <row r="302886" ht="14.25" customHeight="1"/>
    <row r="302888" ht="14.25" customHeight="1"/>
    <row r="302890" ht="14.25" customHeight="1"/>
    <row r="302892" ht="14.25" customHeight="1"/>
    <row r="302894" ht="14.25" customHeight="1"/>
    <row r="302896" ht="14.25" customHeight="1"/>
    <row r="302898" ht="14.25" customHeight="1"/>
    <row r="302900" ht="14.25" customHeight="1"/>
    <row r="302902" ht="14.25" customHeight="1"/>
    <row r="302904" ht="14.25" customHeight="1"/>
    <row r="302906" ht="14.25" customHeight="1"/>
    <row r="302908" ht="14.25" customHeight="1"/>
    <row r="302910" ht="14.25" customHeight="1"/>
    <row r="302912" ht="14.25" customHeight="1"/>
    <row r="302914" ht="14.25" customHeight="1"/>
    <row r="302916" ht="14.25" customHeight="1"/>
    <row r="302918" ht="14.25" customHeight="1"/>
    <row r="302920" ht="14.25" customHeight="1"/>
    <row r="302922" ht="14.25" customHeight="1"/>
    <row r="302924" ht="14.25" customHeight="1"/>
    <row r="302926" ht="14.25" customHeight="1"/>
    <row r="302928" ht="14.25" customHeight="1"/>
    <row r="302930" ht="14.25" customHeight="1"/>
    <row r="302932" ht="14.25" customHeight="1"/>
    <row r="302934" ht="14.25" customHeight="1"/>
    <row r="302936" ht="14.25" customHeight="1"/>
    <row r="302938" ht="14.25" customHeight="1"/>
    <row r="302940" ht="14.25" customHeight="1"/>
    <row r="302942" ht="14.25" customHeight="1"/>
    <row r="302944" ht="14.25" customHeight="1"/>
    <row r="302946" ht="14.25" customHeight="1"/>
    <row r="302948" ht="14.25" customHeight="1"/>
    <row r="302950" ht="14.25" customHeight="1"/>
    <row r="302952" ht="14.25" customHeight="1"/>
    <row r="302954" ht="14.25" customHeight="1"/>
    <row r="302956" ht="14.25" customHeight="1"/>
    <row r="302958" ht="14.25" customHeight="1"/>
    <row r="302960" ht="14.25" customHeight="1"/>
    <row r="302962" ht="14.25" customHeight="1"/>
    <row r="302964" ht="14.25" customHeight="1"/>
    <row r="302966" ht="14.25" customHeight="1"/>
    <row r="302968" ht="14.25" customHeight="1"/>
    <row r="302970" ht="14.25" customHeight="1"/>
    <row r="302972" ht="14.25" customHeight="1"/>
    <row r="302974" ht="14.25" customHeight="1"/>
    <row r="302976" ht="14.25" customHeight="1"/>
    <row r="302978" ht="14.25" customHeight="1"/>
    <row r="302980" ht="14.25" customHeight="1"/>
    <row r="302982" ht="14.25" customHeight="1"/>
    <row r="302984" ht="14.25" customHeight="1"/>
    <row r="302986" ht="14.25" customHeight="1"/>
    <row r="302988" ht="14.25" customHeight="1"/>
    <row r="302990" ht="14.25" customHeight="1"/>
    <row r="302992" ht="14.25" customHeight="1"/>
    <row r="302994" ht="14.25" customHeight="1"/>
    <row r="302996" ht="14.25" customHeight="1"/>
    <row r="302998" ht="14.25" customHeight="1"/>
    <row r="303000" ht="14.25" customHeight="1"/>
    <row r="303002" ht="14.25" customHeight="1"/>
    <row r="303004" ht="14.25" customHeight="1"/>
    <row r="303006" ht="14.25" customHeight="1"/>
    <row r="303008" ht="14.25" customHeight="1"/>
    <row r="303010" ht="14.25" customHeight="1"/>
    <row r="303012" ht="14.25" customHeight="1"/>
    <row r="303014" ht="14.25" customHeight="1"/>
    <row r="303016" ht="14.25" customHeight="1"/>
    <row r="303018" ht="14.25" customHeight="1"/>
    <row r="303020" ht="14.25" customHeight="1"/>
    <row r="303022" ht="14.25" customHeight="1"/>
    <row r="303024" ht="14.25" customHeight="1"/>
    <row r="303026" ht="14.25" customHeight="1"/>
    <row r="303028" ht="14.25" customHeight="1"/>
    <row r="303030" ht="14.25" customHeight="1"/>
    <row r="303032" ht="14.25" customHeight="1"/>
    <row r="303034" ht="14.25" customHeight="1"/>
    <row r="303036" ht="14.25" customHeight="1"/>
    <row r="303038" ht="14.25" customHeight="1"/>
    <row r="303040" ht="14.25" customHeight="1"/>
    <row r="303042" ht="14.25" customHeight="1"/>
    <row r="303044" ht="14.25" customHeight="1"/>
    <row r="303046" ht="14.25" customHeight="1"/>
    <row r="303048" ht="14.25" customHeight="1"/>
    <row r="303050" ht="14.25" customHeight="1"/>
    <row r="303052" ht="14.25" customHeight="1"/>
    <row r="303054" ht="14.25" customHeight="1"/>
    <row r="303056" ht="14.25" customHeight="1"/>
    <row r="303058" ht="14.25" customHeight="1"/>
    <row r="303060" ht="14.25" customHeight="1"/>
    <row r="303062" ht="14.25" customHeight="1"/>
    <row r="303064" ht="14.25" customHeight="1"/>
    <row r="303066" ht="14.25" customHeight="1"/>
    <row r="303068" ht="14.25" customHeight="1"/>
    <row r="303070" ht="14.25" customHeight="1"/>
    <row r="303072" ht="14.25" customHeight="1"/>
    <row r="303074" ht="14.25" customHeight="1"/>
    <row r="303076" ht="14.25" customHeight="1"/>
    <row r="303078" ht="14.25" customHeight="1"/>
    <row r="303080" ht="14.25" customHeight="1"/>
    <row r="303082" ht="14.25" customHeight="1"/>
    <row r="303084" ht="14.25" customHeight="1"/>
    <row r="303086" ht="14.25" customHeight="1"/>
    <row r="303088" ht="14.25" customHeight="1"/>
    <row r="303090" ht="14.25" customHeight="1"/>
    <row r="303092" ht="14.25" customHeight="1"/>
    <row r="303094" ht="14.25" customHeight="1"/>
    <row r="303096" ht="14.25" customHeight="1"/>
    <row r="303098" ht="14.25" customHeight="1"/>
    <row r="303100" ht="14.25" customHeight="1"/>
    <row r="303102" ht="14.25" customHeight="1"/>
    <row r="303104" ht="14.25" customHeight="1"/>
    <row r="303106" ht="14.25" customHeight="1"/>
    <row r="303108" ht="14.25" customHeight="1"/>
    <row r="303110" ht="14.25" customHeight="1"/>
    <row r="303112" ht="14.25" customHeight="1"/>
    <row r="303114" ht="14.25" customHeight="1"/>
    <row r="303116" ht="14.25" customHeight="1"/>
    <row r="303118" ht="14.25" customHeight="1"/>
    <row r="303120" ht="14.25" customHeight="1"/>
    <row r="303122" ht="14.25" customHeight="1"/>
    <row r="303124" ht="14.25" customHeight="1"/>
    <row r="303126" ht="14.25" customHeight="1"/>
    <row r="303128" ht="14.25" customHeight="1"/>
    <row r="303130" ht="14.25" customHeight="1"/>
    <row r="303132" ht="14.25" customHeight="1"/>
    <row r="303134" ht="14.25" customHeight="1"/>
    <row r="303136" ht="14.25" customHeight="1"/>
    <row r="303138" ht="14.25" customHeight="1"/>
    <row r="303140" ht="14.25" customHeight="1"/>
    <row r="303142" ht="14.25" customHeight="1"/>
    <row r="303144" ht="14.25" customHeight="1"/>
    <row r="303146" ht="14.25" customHeight="1"/>
    <row r="303148" ht="14.25" customHeight="1"/>
    <row r="303150" ht="14.25" customHeight="1"/>
    <row r="303152" ht="14.25" customHeight="1"/>
    <row r="303154" ht="14.25" customHeight="1"/>
    <row r="303156" ht="14.25" customHeight="1"/>
    <row r="303158" ht="14.25" customHeight="1"/>
    <row r="303160" ht="14.25" customHeight="1"/>
    <row r="303162" ht="14.25" customHeight="1"/>
    <row r="303164" ht="14.25" customHeight="1"/>
    <row r="303166" ht="14.25" customHeight="1"/>
    <row r="303168" ht="14.25" customHeight="1"/>
    <row r="303170" ht="14.25" customHeight="1"/>
    <row r="303172" ht="14.25" customHeight="1"/>
    <row r="303174" ht="14.25" customHeight="1"/>
    <row r="303176" ht="14.25" customHeight="1"/>
    <row r="303178" ht="14.25" customHeight="1"/>
    <row r="303180" ht="14.25" customHeight="1"/>
    <row r="303182" ht="14.25" customHeight="1"/>
    <row r="303184" ht="14.25" customHeight="1"/>
    <row r="303186" ht="14.25" customHeight="1"/>
    <row r="303188" ht="14.25" customHeight="1"/>
    <row r="303190" ht="14.25" customHeight="1"/>
    <row r="303192" ht="14.25" customHeight="1"/>
    <row r="303194" ht="14.25" customHeight="1"/>
    <row r="303196" ht="14.25" customHeight="1"/>
    <row r="303198" ht="14.25" customHeight="1"/>
    <row r="303200" ht="14.25" customHeight="1"/>
    <row r="303202" ht="14.25" customHeight="1"/>
    <row r="303204" ht="14.25" customHeight="1"/>
    <row r="303206" ht="14.25" customHeight="1"/>
    <row r="303208" ht="14.25" customHeight="1"/>
    <row r="303210" ht="14.25" customHeight="1"/>
    <row r="303212" ht="14.25" customHeight="1"/>
    <row r="303214" ht="14.25" customHeight="1"/>
    <row r="303216" ht="14.25" customHeight="1"/>
    <row r="303218" ht="14.25" customHeight="1"/>
    <row r="303220" ht="14.25" customHeight="1"/>
    <row r="303222" ht="14.25" customHeight="1"/>
    <row r="303224" ht="14.25" customHeight="1"/>
    <row r="303226" ht="14.25" customHeight="1"/>
    <row r="303228" ht="14.25" customHeight="1"/>
    <row r="303230" ht="14.25" customHeight="1"/>
    <row r="303232" ht="14.25" customHeight="1"/>
    <row r="303234" ht="14.25" customHeight="1"/>
    <row r="303236" ht="14.25" customHeight="1"/>
    <row r="303238" ht="14.25" customHeight="1"/>
    <row r="303240" ht="14.25" customHeight="1"/>
    <row r="303242" ht="14.25" customHeight="1"/>
    <row r="303244" ht="14.25" customHeight="1"/>
    <row r="303246" ht="14.25" customHeight="1"/>
    <row r="303248" ht="14.25" customHeight="1"/>
    <row r="303250" ht="14.25" customHeight="1"/>
    <row r="303252" ht="14.25" customHeight="1"/>
    <row r="303254" ht="14.25" customHeight="1"/>
    <row r="303256" ht="14.25" customHeight="1"/>
    <row r="303258" ht="14.25" customHeight="1"/>
    <row r="303260" ht="14.25" customHeight="1"/>
    <row r="303262" ht="14.25" customHeight="1"/>
    <row r="303264" ht="14.25" customHeight="1"/>
    <row r="303266" ht="14.25" customHeight="1"/>
    <row r="303268" ht="14.25" customHeight="1"/>
    <row r="303270" ht="14.25" customHeight="1"/>
    <row r="303272" ht="14.25" customHeight="1"/>
    <row r="303274" ht="14.25" customHeight="1"/>
    <row r="303276" ht="14.25" customHeight="1"/>
    <row r="303278" ht="14.25" customHeight="1"/>
    <row r="303280" ht="14.25" customHeight="1"/>
    <row r="303282" ht="14.25" customHeight="1"/>
    <row r="303284" ht="14.25" customHeight="1"/>
    <row r="303286" ht="14.25" customHeight="1"/>
    <row r="303288" ht="14.25" customHeight="1"/>
    <row r="303290" ht="14.25" customHeight="1"/>
    <row r="303292" ht="14.25" customHeight="1"/>
    <row r="303294" ht="14.25" customHeight="1"/>
    <row r="303296" ht="14.25" customHeight="1"/>
    <row r="303298" ht="14.25" customHeight="1"/>
    <row r="303300" ht="14.25" customHeight="1"/>
    <row r="303302" ht="14.25" customHeight="1"/>
    <row r="303304" ht="14.25" customHeight="1"/>
    <row r="303306" ht="14.25" customHeight="1"/>
    <row r="303308" ht="14.25" customHeight="1"/>
    <row r="303310" ht="14.25" customHeight="1"/>
    <row r="303312" ht="14.25" customHeight="1"/>
    <row r="303314" ht="14.25" customHeight="1"/>
    <row r="303316" ht="14.25" customHeight="1"/>
    <row r="303318" ht="14.25" customHeight="1"/>
    <row r="303320" ht="14.25" customHeight="1"/>
    <row r="303322" ht="14.25" customHeight="1"/>
    <row r="303324" ht="14.25" customHeight="1"/>
    <row r="303326" ht="14.25" customHeight="1"/>
    <row r="303328" ht="14.25" customHeight="1"/>
    <row r="303330" ht="14.25" customHeight="1"/>
    <row r="303332" ht="14.25" customHeight="1"/>
    <row r="303334" ht="14.25" customHeight="1"/>
    <row r="303336" ht="14.25" customHeight="1"/>
    <row r="303338" ht="14.25" customHeight="1"/>
    <row r="303340" ht="14.25" customHeight="1"/>
    <row r="303342" ht="14.25" customHeight="1"/>
    <row r="303344" ht="14.25" customHeight="1"/>
    <row r="303346" ht="14.25" customHeight="1"/>
    <row r="303348" ht="14.25" customHeight="1"/>
    <row r="303350" ht="14.25" customHeight="1"/>
    <row r="303352" ht="14.25" customHeight="1"/>
    <row r="303354" ht="14.25" customHeight="1"/>
    <row r="303356" ht="14.25" customHeight="1"/>
    <row r="303358" ht="14.25" customHeight="1"/>
    <row r="303360" ht="14.25" customHeight="1"/>
    <row r="303362" ht="14.25" customHeight="1"/>
    <row r="303364" ht="14.25" customHeight="1"/>
    <row r="303366" ht="14.25" customHeight="1"/>
    <row r="303368" ht="14.25" customHeight="1"/>
    <row r="303370" ht="14.25" customHeight="1"/>
    <row r="303372" ht="14.25" customHeight="1"/>
    <row r="303374" ht="14.25" customHeight="1"/>
    <row r="303376" ht="14.25" customHeight="1"/>
    <row r="303378" ht="14.25" customHeight="1"/>
    <row r="303380" ht="14.25" customHeight="1"/>
    <row r="303382" ht="14.25" customHeight="1"/>
    <row r="303384" ht="14.25" customHeight="1"/>
    <row r="303386" ht="14.25" customHeight="1"/>
    <row r="303388" ht="14.25" customHeight="1"/>
    <row r="303390" ht="14.25" customHeight="1"/>
    <row r="303392" ht="14.25" customHeight="1"/>
    <row r="303394" ht="14.25" customHeight="1"/>
    <row r="303396" ht="14.25" customHeight="1"/>
    <row r="303398" ht="14.25" customHeight="1"/>
    <row r="303400" ht="14.25" customHeight="1"/>
    <row r="303402" ht="14.25" customHeight="1"/>
    <row r="303404" ht="14.25" customHeight="1"/>
    <row r="303406" ht="14.25" customHeight="1"/>
    <row r="303408" ht="14.25" customHeight="1"/>
    <row r="303410" ht="14.25" customHeight="1"/>
    <row r="303412" ht="14.25" customHeight="1"/>
    <row r="303414" ht="14.25" customHeight="1"/>
    <row r="303416" ht="14.25" customHeight="1"/>
    <row r="303418" ht="14.25" customHeight="1"/>
    <row r="303420" ht="14.25" customHeight="1"/>
    <row r="303422" ht="14.25" customHeight="1"/>
    <row r="303424" ht="14.25" customHeight="1"/>
    <row r="303426" ht="14.25" customHeight="1"/>
    <row r="303428" ht="14.25" customHeight="1"/>
    <row r="303430" ht="14.25" customHeight="1"/>
    <row r="303432" ht="14.25" customHeight="1"/>
    <row r="303434" ht="14.25" customHeight="1"/>
    <row r="303436" ht="14.25" customHeight="1"/>
    <row r="303438" ht="14.25" customHeight="1"/>
    <row r="303440" ht="14.25" customHeight="1"/>
    <row r="303442" ht="14.25" customHeight="1"/>
    <row r="303444" ht="14.25" customHeight="1"/>
    <row r="303446" ht="14.25" customHeight="1"/>
    <row r="303448" ht="14.25" customHeight="1"/>
    <row r="303450" ht="14.25" customHeight="1"/>
    <row r="303452" ht="14.25" customHeight="1"/>
    <row r="303454" ht="14.25" customHeight="1"/>
    <row r="303456" ht="14.25" customHeight="1"/>
    <row r="303458" ht="14.25" customHeight="1"/>
    <row r="303460" ht="14.25" customHeight="1"/>
    <row r="303462" ht="14.25" customHeight="1"/>
    <row r="303464" ht="14.25" customHeight="1"/>
    <row r="303466" ht="14.25" customHeight="1"/>
    <row r="303468" ht="14.25" customHeight="1"/>
    <row r="303470" ht="14.25" customHeight="1"/>
    <row r="303472" ht="14.25" customHeight="1"/>
    <row r="303474" ht="14.25" customHeight="1"/>
    <row r="303476" ht="14.25" customHeight="1"/>
    <row r="303478" ht="14.25" customHeight="1"/>
    <row r="303480" ht="14.25" customHeight="1"/>
    <row r="303482" ht="14.25" customHeight="1"/>
    <row r="303484" ht="14.25" customHeight="1"/>
    <row r="303486" ht="14.25" customHeight="1"/>
    <row r="303488" ht="14.25" customHeight="1"/>
    <row r="303490" ht="14.25" customHeight="1"/>
    <row r="303492" ht="14.25" customHeight="1"/>
    <row r="303494" ht="14.25" customHeight="1"/>
    <row r="303496" ht="14.25" customHeight="1"/>
    <row r="303498" ht="14.25" customHeight="1"/>
    <row r="303500" ht="14.25" customHeight="1"/>
    <row r="303502" ht="14.25" customHeight="1"/>
    <row r="303504" ht="14.25" customHeight="1"/>
    <row r="303506" ht="14.25" customHeight="1"/>
    <row r="303508" ht="14.25" customHeight="1"/>
    <row r="303510" ht="14.25" customHeight="1"/>
    <row r="303512" ht="14.25" customHeight="1"/>
    <row r="303514" ht="14.25" customHeight="1"/>
    <row r="303516" ht="14.25" customHeight="1"/>
    <row r="303518" ht="14.25" customHeight="1"/>
    <row r="303520" ht="14.25" customHeight="1"/>
    <row r="303522" ht="14.25" customHeight="1"/>
    <row r="303524" ht="14.25" customHeight="1"/>
    <row r="303526" ht="14.25" customHeight="1"/>
    <row r="303528" ht="14.25" customHeight="1"/>
    <row r="303530" ht="14.25" customHeight="1"/>
    <row r="303532" ht="14.25" customHeight="1"/>
    <row r="303534" ht="14.25" customHeight="1"/>
    <row r="303536" ht="14.25" customHeight="1"/>
    <row r="303538" ht="14.25" customHeight="1"/>
    <row r="303540" ht="14.25" customHeight="1"/>
    <row r="303542" ht="14.25" customHeight="1"/>
    <row r="303544" ht="14.25" customHeight="1"/>
    <row r="303546" ht="14.25" customHeight="1"/>
    <row r="303548" ht="14.25" customHeight="1"/>
    <row r="303550" ht="14.25" customHeight="1"/>
    <row r="303552" ht="14.25" customHeight="1"/>
    <row r="303554" ht="14.25" customHeight="1"/>
    <row r="303556" ht="14.25" customHeight="1"/>
    <row r="303558" ht="14.25" customHeight="1"/>
    <row r="303560" ht="14.25" customHeight="1"/>
    <row r="303562" ht="14.25" customHeight="1"/>
    <row r="303564" ht="14.25" customHeight="1"/>
    <row r="303566" ht="14.25" customHeight="1"/>
    <row r="303568" ht="14.25" customHeight="1"/>
    <row r="303570" ht="14.25" customHeight="1"/>
    <row r="303572" ht="14.25" customHeight="1"/>
    <row r="303574" ht="14.25" customHeight="1"/>
    <row r="303576" ht="14.25" customHeight="1"/>
    <row r="303578" ht="14.25" customHeight="1"/>
    <row r="303580" ht="14.25" customHeight="1"/>
    <row r="303582" ht="14.25" customHeight="1"/>
    <row r="303584" ht="14.25" customHeight="1"/>
    <row r="303586" ht="14.25" customHeight="1"/>
    <row r="303588" ht="14.25" customHeight="1"/>
    <row r="303590" ht="14.25" customHeight="1"/>
    <row r="303592" ht="14.25" customHeight="1"/>
    <row r="303594" ht="14.25" customHeight="1"/>
    <row r="303596" ht="14.25" customHeight="1"/>
    <row r="303598" ht="14.25" customHeight="1"/>
    <row r="303600" ht="14.25" customHeight="1"/>
    <row r="303602" ht="14.25" customHeight="1"/>
    <row r="303604" ht="14.25" customHeight="1"/>
    <row r="303606" ht="14.25" customHeight="1"/>
    <row r="303608" ht="14.25" customHeight="1"/>
    <row r="303610" ht="14.25" customHeight="1"/>
    <row r="303612" ht="14.25" customHeight="1"/>
    <row r="303614" ht="14.25" customHeight="1"/>
    <row r="303616" ht="14.25" customHeight="1"/>
    <row r="303618" ht="14.25" customHeight="1"/>
    <row r="303620" ht="14.25" customHeight="1"/>
    <row r="303622" ht="14.25" customHeight="1"/>
    <row r="303624" ht="14.25" customHeight="1"/>
    <row r="303626" ht="14.25" customHeight="1"/>
    <row r="303628" ht="14.25" customHeight="1"/>
    <row r="303630" ht="14.25" customHeight="1"/>
    <row r="303632" ht="14.25" customHeight="1"/>
    <row r="303634" ht="14.25" customHeight="1"/>
    <row r="303636" ht="14.25" customHeight="1"/>
    <row r="303638" ht="14.25" customHeight="1"/>
    <row r="303640" ht="14.25" customHeight="1"/>
    <row r="303642" ht="14.25" customHeight="1"/>
    <row r="303644" ht="14.25" customHeight="1"/>
    <row r="303646" ht="14.25" customHeight="1"/>
    <row r="303648" ht="14.25" customHeight="1"/>
    <row r="303650" ht="14.25" customHeight="1"/>
    <row r="303652" ht="14.25" customHeight="1"/>
    <row r="303654" ht="14.25" customHeight="1"/>
    <row r="303656" ht="14.25" customHeight="1"/>
    <row r="303658" ht="14.25" customHeight="1"/>
    <row r="303660" ht="14.25" customHeight="1"/>
    <row r="303662" ht="14.25" customHeight="1"/>
    <row r="303664" ht="14.25" customHeight="1"/>
    <row r="303666" ht="14.25" customHeight="1"/>
    <row r="303668" ht="14.25" customHeight="1"/>
    <row r="303670" ht="14.25" customHeight="1"/>
    <row r="303672" ht="14.25" customHeight="1"/>
    <row r="303674" ht="14.25" customHeight="1"/>
    <row r="303676" ht="14.25" customHeight="1"/>
    <row r="303678" ht="14.25" customHeight="1"/>
    <row r="303680" ht="14.25" customHeight="1"/>
    <row r="303682" ht="14.25" customHeight="1"/>
    <row r="303684" ht="14.25" customHeight="1"/>
    <row r="303686" ht="14.25" customHeight="1"/>
    <row r="303688" ht="14.25" customHeight="1"/>
    <row r="303690" ht="14.25" customHeight="1"/>
    <row r="303692" ht="14.25" customHeight="1"/>
    <row r="303694" ht="14.25" customHeight="1"/>
    <row r="303696" ht="14.25" customHeight="1"/>
    <row r="303698" ht="14.25" customHeight="1"/>
    <row r="303700" ht="14.25" customHeight="1"/>
    <row r="303702" ht="14.25" customHeight="1"/>
    <row r="303704" ht="14.25" customHeight="1"/>
    <row r="303706" ht="14.25" customHeight="1"/>
    <row r="303708" ht="14.25" customHeight="1"/>
    <row r="303710" ht="14.25" customHeight="1"/>
    <row r="303712" ht="14.25" customHeight="1"/>
    <row r="303714" ht="14.25" customHeight="1"/>
    <row r="303716" ht="14.25" customHeight="1"/>
    <row r="303718" ht="14.25" customHeight="1"/>
    <row r="303720" ht="14.25" customHeight="1"/>
    <row r="303722" ht="14.25" customHeight="1"/>
    <row r="303724" ht="14.25" customHeight="1"/>
    <row r="303726" ht="14.25" customHeight="1"/>
    <row r="303728" ht="14.25" customHeight="1"/>
    <row r="303730" ht="14.25" customHeight="1"/>
    <row r="303732" ht="14.25" customHeight="1"/>
    <row r="303734" ht="14.25" customHeight="1"/>
    <row r="303736" ht="14.25" customHeight="1"/>
    <row r="303738" ht="14.25" customHeight="1"/>
    <row r="303740" ht="14.25" customHeight="1"/>
    <row r="303742" ht="14.25" customHeight="1"/>
    <row r="303744" ht="14.25" customHeight="1"/>
    <row r="303746" ht="14.25" customHeight="1"/>
    <row r="303748" ht="14.25" customHeight="1"/>
    <row r="303750" ht="14.25" customHeight="1"/>
    <row r="303752" ht="14.25" customHeight="1"/>
    <row r="303754" ht="14.25" customHeight="1"/>
    <row r="303756" ht="14.25" customHeight="1"/>
    <row r="303758" ht="14.25" customHeight="1"/>
    <row r="303760" ht="14.25" customHeight="1"/>
    <row r="303762" ht="14.25" customHeight="1"/>
    <row r="303764" ht="14.25" customHeight="1"/>
    <row r="303766" ht="14.25" customHeight="1"/>
    <row r="303768" ht="14.25" customHeight="1"/>
    <row r="303770" ht="14.25" customHeight="1"/>
    <row r="303772" ht="14.25" customHeight="1"/>
    <row r="303774" ht="14.25" customHeight="1"/>
    <row r="303776" ht="14.25" customHeight="1"/>
    <row r="303778" ht="14.25" customHeight="1"/>
    <row r="303780" ht="14.25" customHeight="1"/>
    <row r="303782" ht="14.25" customHeight="1"/>
    <row r="303784" ht="14.25" customHeight="1"/>
    <row r="303786" ht="14.25" customHeight="1"/>
    <row r="303788" ht="14.25" customHeight="1"/>
    <row r="303790" ht="14.25" customHeight="1"/>
    <row r="303792" ht="14.25" customHeight="1"/>
    <row r="303794" ht="14.25" customHeight="1"/>
    <row r="303796" ht="14.25" customHeight="1"/>
    <row r="303798" ht="14.25" customHeight="1"/>
    <row r="303800" ht="14.25" customHeight="1"/>
    <row r="303802" ht="14.25" customHeight="1"/>
    <row r="303804" ht="14.25" customHeight="1"/>
    <row r="303806" ht="14.25" customHeight="1"/>
    <row r="303808" ht="14.25" customHeight="1"/>
    <row r="303810" ht="14.25" customHeight="1"/>
    <row r="303812" ht="14.25" customHeight="1"/>
    <row r="303814" ht="14.25" customHeight="1"/>
    <row r="303816" ht="14.25" customHeight="1"/>
    <row r="303818" ht="14.25" customHeight="1"/>
    <row r="303820" ht="14.25" customHeight="1"/>
    <row r="303822" ht="14.25" customHeight="1"/>
    <row r="303824" ht="14.25" customHeight="1"/>
    <row r="303826" ht="14.25" customHeight="1"/>
    <row r="303828" ht="14.25" customHeight="1"/>
    <row r="303830" ht="14.25" customHeight="1"/>
    <row r="303832" ht="14.25" customHeight="1"/>
    <row r="303834" ht="14.25" customHeight="1"/>
    <row r="303836" ht="14.25" customHeight="1"/>
    <row r="303838" ht="14.25" customHeight="1"/>
    <row r="303840" ht="14.25" customHeight="1"/>
    <row r="303842" ht="14.25" customHeight="1"/>
    <row r="303844" ht="14.25" customHeight="1"/>
    <row r="303846" ht="14.25" customHeight="1"/>
    <row r="303848" ht="14.25" customHeight="1"/>
    <row r="303850" ht="14.25" customHeight="1"/>
    <row r="303852" ht="14.25" customHeight="1"/>
    <row r="303854" ht="14.25" customHeight="1"/>
    <row r="303856" ht="14.25" customHeight="1"/>
    <row r="303858" ht="14.25" customHeight="1"/>
    <row r="303860" ht="14.25" customHeight="1"/>
    <row r="303862" ht="14.25" customHeight="1"/>
    <row r="303864" ht="14.25" customHeight="1"/>
    <row r="303866" ht="14.25" customHeight="1"/>
    <row r="303868" ht="14.25" customHeight="1"/>
    <row r="303870" ht="14.25" customHeight="1"/>
    <row r="303872" ht="14.25" customHeight="1"/>
    <row r="303874" ht="14.25" customHeight="1"/>
    <row r="303876" ht="14.25" customHeight="1"/>
    <row r="303878" ht="14.25" customHeight="1"/>
    <row r="303880" ht="14.25" customHeight="1"/>
    <row r="303882" ht="14.25" customHeight="1"/>
    <row r="303884" ht="14.25" customHeight="1"/>
    <row r="303886" ht="14.25" customHeight="1"/>
    <row r="303888" ht="14.25" customHeight="1"/>
    <row r="303890" ht="14.25" customHeight="1"/>
    <row r="303892" ht="14.25" customHeight="1"/>
    <row r="303894" ht="14.25" customHeight="1"/>
    <row r="303896" ht="14.25" customHeight="1"/>
    <row r="303898" ht="14.25" customHeight="1"/>
    <row r="303900" ht="14.25" customHeight="1"/>
    <row r="303902" ht="14.25" customHeight="1"/>
    <row r="303904" ht="14.25" customHeight="1"/>
    <row r="303906" ht="14.25" customHeight="1"/>
    <row r="303908" ht="14.25" customHeight="1"/>
    <row r="303910" ht="14.25" customHeight="1"/>
    <row r="303912" ht="14.25" customHeight="1"/>
    <row r="303914" ht="14.25" customHeight="1"/>
    <row r="303916" ht="14.25" customHeight="1"/>
    <row r="303918" ht="14.25" customHeight="1"/>
    <row r="303920" ht="14.25" customHeight="1"/>
    <row r="303922" ht="14.25" customHeight="1"/>
    <row r="303924" ht="14.25" customHeight="1"/>
    <row r="303926" ht="14.25" customHeight="1"/>
    <row r="303928" ht="14.25" customHeight="1"/>
    <row r="303930" ht="14.25" customHeight="1"/>
    <row r="303932" ht="14.25" customHeight="1"/>
    <row r="303934" ht="14.25" customHeight="1"/>
    <row r="303936" ht="14.25" customHeight="1"/>
    <row r="303938" ht="14.25" customHeight="1"/>
    <row r="303940" ht="14.25" customHeight="1"/>
    <row r="303942" ht="14.25" customHeight="1"/>
    <row r="303944" ht="14.25" customHeight="1"/>
    <row r="303946" ht="14.25" customHeight="1"/>
    <row r="303948" ht="14.25" customHeight="1"/>
    <row r="303950" ht="14.25" customHeight="1"/>
    <row r="303952" ht="14.25" customHeight="1"/>
    <row r="303954" ht="14.25" customHeight="1"/>
    <row r="303956" ht="14.25" customHeight="1"/>
    <row r="303958" ht="14.25" customHeight="1"/>
    <row r="303960" ht="14.25" customHeight="1"/>
    <row r="303962" ht="14.25" customHeight="1"/>
    <row r="303964" ht="14.25" customHeight="1"/>
    <row r="303966" ht="14.25" customHeight="1"/>
    <row r="303968" ht="14.25" customHeight="1"/>
    <row r="303970" ht="14.25" customHeight="1"/>
    <row r="303972" ht="14.25" customHeight="1"/>
    <row r="303974" ht="14.25" customHeight="1"/>
    <row r="303976" ht="14.25" customHeight="1"/>
    <row r="303978" ht="14.25" customHeight="1"/>
    <row r="303980" ht="14.25" customHeight="1"/>
    <row r="303982" ht="14.25" customHeight="1"/>
    <row r="303984" ht="14.25" customHeight="1"/>
    <row r="303986" ht="14.25" customHeight="1"/>
    <row r="303988" ht="14.25" customHeight="1"/>
    <row r="303990" ht="14.25" customHeight="1"/>
    <row r="303992" ht="14.25" customHeight="1"/>
    <row r="303994" ht="14.25" customHeight="1"/>
    <row r="303996" ht="14.25" customHeight="1"/>
    <row r="303998" ht="14.25" customHeight="1"/>
    <row r="304000" ht="14.25" customHeight="1"/>
    <row r="304002" ht="14.25" customHeight="1"/>
    <row r="304004" ht="14.25" customHeight="1"/>
    <row r="304006" ht="14.25" customHeight="1"/>
    <row r="304008" ht="14.25" customHeight="1"/>
    <row r="304010" ht="14.25" customHeight="1"/>
    <row r="304012" ht="14.25" customHeight="1"/>
    <row r="304014" ht="14.25" customHeight="1"/>
    <row r="304016" ht="14.25" customHeight="1"/>
    <row r="304018" ht="14.25" customHeight="1"/>
    <row r="304020" ht="14.25" customHeight="1"/>
    <row r="304022" ht="14.25" customHeight="1"/>
    <row r="304024" ht="14.25" customHeight="1"/>
    <row r="304026" ht="14.25" customHeight="1"/>
    <row r="304028" ht="14.25" customHeight="1"/>
    <row r="304030" ht="14.25" customHeight="1"/>
    <row r="304032" ht="14.25" customHeight="1"/>
    <row r="304034" ht="14.25" customHeight="1"/>
    <row r="304036" ht="14.25" customHeight="1"/>
    <row r="304038" ht="14.25" customHeight="1"/>
    <row r="304040" ht="14.25" customHeight="1"/>
    <row r="304042" ht="14.25" customHeight="1"/>
    <row r="304044" ht="14.25" customHeight="1"/>
    <row r="304046" ht="14.25" customHeight="1"/>
    <row r="304048" ht="14.25" customHeight="1"/>
    <row r="304050" ht="14.25" customHeight="1"/>
    <row r="304052" ht="14.25" customHeight="1"/>
    <row r="304054" ht="14.25" customHeight="1"/>
    <row r="304056" ht="14.25" customHeight="1"/>
    <row r="304058" ht="14.25" customHeight="1"/>
    <row r="304060" ht="14.25" customHeight="1"/>
    <row r="304062" ht="14.25" customHeight="1"/>
    <row r="304064" ht="14.25" customHeight="1"/>
    <row r="304066" ht="14.25" customHeight="1"/>
    <row r="304068" ht="14.25" customHeight="1"/>
    <row r="304070" ht="14.25" customHeight="1"/>
    <row r="304072" ht="14.25" customHeight="1"/>
    <row r="304074" ht="14.25" customHeight="1"/>
    <row r="304076" ht="14.25" customHeight="1"/>
    <row r="304078" ht="14.25" customHeight="1"/>
    <row r="304080" ht="14.25" customHeight="1"/>
    <row r="304082" ht="14.25" customHeight="1"/>
    <row r="304084" ht="14.25" customHeight="1"/>
    <row r="304086" ht="14.25" customHeight="1"/>
    <row r="304088" ht="14.25" customHeight="1"/>
    <row r="304090" ht="14.25" customHeight="1"/>
    <row r="304092" ht="14.25" customHeight="1"/>
    <row r="304094" ht="14.25" customHeight="1"/>
    <row r="304096" ht="14.25" customHeight="1"/>
    <row r="304098" ht="14.25" customHeight="1"/>
    <row r="304100" ht="14.25" customHeight="1"/>
    <row r="304102" ht="14.25" customHeight="1"/>
    <row r="304104" ht="14.25" customHeight="1"/>
    <row r="304106" ht="14.25" customHeight="1"/>
    <row r="304108" ht="14.25" customHeight="1"/>
    <row r="304110" ht="14.25" customHeight="1"/>
    <row r="304112" ht="14.25" customHeight="1"/>
    <row r="304114" ht="14.25" customHeight="1"/>
    <row r="304116" ht="14.25" customHeight="1"/>
    <row r="304118" ht="14.25" customHeight="1"/>
    <row r="304120" ht="14.25" customHeight="1"/>
    <row r="304122" ht="14.25" customHeight="1"/>
    <row r="304124" ht="14.25" customHeight="1"/>
    <row r="304126" ht="14.25" customHeight="1"/>
    <row r="304128" ht="14.25" customHeight="1"/>
    <row r="304130" ht="14.25" customHeight="1"/>
    <row r="304132" ht="14.25" customHeight="1"/>
    <row r="304134" ht="14.25" customHeight="1"/>
    <row r="304136" ht="14.25" customHeight="1"/>
    <row r="304138" ht="14.25" customHeight="1"/>
    <row r="304140" ht="14.25" customHeight="1"/>
    <row r="304142" ht="14.25" customHeight="1"/>
    <row r="304144" ht="14.25" customHeight="1"/>
    <row r="304146" ht="14.25" customHeight="1"/>
    <row r="304148" ht="14.25" customHeight="1"/>
    <row r="304150" ht="14.25" customHeight="1"/>
    <row r="304152" ht="14.25" customHeight="1"/>
    <row r="304154" ht="14.25" customHeight="1"/>
    <row r="304156" ht="14.25" customHeight="1"/>
    <row r="304158" ht="14.25" customHeight="1"/>
    <row r="304160" ht="14.25" customHeight="1"/>
    <row r="304162" ht="14.25" customHeight="1"/>
    <row r="304164" ht="14.25" customHeight="1"/>
    <row r="304166" ht="14.25" customHeight="1"/>
    <row r="304168" ht="14.25" customHeight="1"/>
    <row r="304170" ht="14.25" customHeight="1"/>
    <row r="304172" ht="14.25" customHeight="1"/>
    <row r="304174" ht="14.25" customHeight="1"/>
    <row r="304176" ht="14.25" customHeight="1"/>
    <row r="304178" ht="14.25" customHeight="1"/>
    <row r="304180" ht="14.25" customHeight="1"/>
    <row r="304182" ht="14.25" customHeight="1"/>
    <row r="304184" ht="14.25" customHeight="1"/>
    <row r="304186" ht="14.25" customHeight="1"/>
    <row r="304188" ht="14.25" customHeight="1"/>
    <row r="304190" ht="14.25" customHeight="1"/>
    <row r="304192" ht="14.25" customHeight="1"/>
    <row r="304194" ht="14.25" customHeight="1"/>
    <row r="304196" ht="14.25" customHeight="1"/>
    <row r="304198" ht="14.25" customHeight="1"/>
    <row r="304200" ht="14.25" customHeight="1"/>
    <row r="304202" ht="14.25" customHeight="1"/>
    <row r="304204" ht="14.25" customHeight="1"/>
    <row r="304206" ht="14.25" customHeight="1"/>
    <row r="304208" ht="14.25" customHeight="1"/>
    <row r="304210" ht="14.25" customHeight="1"/>
    <row r="304212" ht="14.25" customHeight="1"/>
    <row r="304214" ht="14.25" customHeight="1"/>
    <row r="304216" ht="14.25" customHeight="1"/>
    <row r="304218" ht="14.25" customHeight="1"/>
    <row r="304220" ht="14.25" customHeight="1"/>
    <row r="304222" ht="14.25" customHeight="1"/>
    <row r="304224" ht="14.25" customHeight="1"/>
    <row r="304226" ht="14.25" customHeight="1"/>
    <row r="304228" ht="14.25" customHeight="1"/>
    <row r="304230" ht="14.25" customHeight="1"/>
    <row r="304232" ht="14.25" customHeight="1"/>
    <row r="304234" ht="14.25" customHeight="1"/>
    <row r="304236" ht="14.25" customHeight="1"/>
    <row r="304238" ht="14.25" customHeight="1"/>
    <row r="304240" ht="14.25" customHeight="1"/>
    <row r="304242" ht="14.25" customHeight="1"/>
    <row r="304244" ht="14.25" customHeight="1"/>
    <row r="304246" ht="14.25" customHeight="1"/>
    <row r="304248" ht="14.25" customHeight="1"/>
    <row r="304250" ht="14.25" customHeight="1"/>
    <row r="304252" ht="14.25" customHeight="1"/>
    <row r="304254" ht="14.25" customHeight="1"/>
    <row r="304256" ht="14.25" customHeight="1"/>
    <row r="304258" ht="14.25" customHeight="1"/>
    <row r="304260" ht="14.25" customHeight="1"/>
    <row r="304262" ht="14.25" customHeight="1"/>
    <row r="304264" ht="14.25" customHeight="1"/>
    <row r="304266" ht="14.25" customHeight="1"/>
    <row r="304268" ht="14.25" customHeight="1"/>
    <row r="304270" ht="14.25" customHeight="1"/>
    <row r="304272" ht="14.25" customHeight="1"/>
    <row r="304274" ht="14.25" customHeight="1"/>
    <row r="304276" ht="14.25" customHeight="1"/>
    <row r="304278" ht="14.25" customHeight="1"/>
    <row r="304280" ht="14.25" customHeight="1"/>
    <row r="304282" ht="14.25" customHeight="1"/>
    <row r="304284" ht="14.25" customHeight="1"/>
    <row r="304286" ht="14.25" customHeight="1"/>
    <row r="304288" ht="14.25" customHeight="1"/>
    <row r="304290" ht="14.25" customHeight="1"/>
    <row r="304292" ht="14.25" customHeight="1"/>
    <row r="304294" ht="14.25" customHeight="1"/>
    <row r="304296" ht="14.25" customHeight="1"/>
    <row r="304298" ht="14.25" customHeight="1"/>
    <row r="304300" ht="14.25" customHeight="1"/>
    <row r="304302" ht="14.25" customHeight="1"/>
    <row r="304304" ht="14.25" customHeight="1"/>
    <row r="304306" ht="14.25" customHeight="1"/>
    <row r="304308" ht="14.25" customHeight="1"/>
    <row r="304310" ht="14.25" customHeight="1"/>
    <row r="304312" ht="14.25" customHeight="1"/>
    <row r="304314" ht="14.25" customHeight="1"/>
    <row r="304316" ht="14.25" customHeight="1"/>
    <row r="304318" ht="14.25" customHeight="1"/>
    <row r="304320" ht="14.25" customHeight="1"/>
    <row r="304322" ht="14.25" customHeight="1"/>
    <row r="304324" ht="14.25" customHeight="1"/>
    <row r="304326" ht="14.25" customHeight="1"/>
    <row r="304328" ht="14.25" customHeight="1"/>
    <row r="304330" ht="14.25" customHeight="1"/>
    <row r="304332" ht="14.25" customHeight="1"/>
    <row r="304334" ht="14.25" customHeight="1"/>
    <row r="304336" ht="14.25" customHeight="1"/>
    <row r="304338" ht="14.25" customHeight="1"/>
    <row r="304340" ht="14.25" customHeight="1"/>
    <row r="304342" ht="14.25" customHeight="1"/>
    <row r="304344" ht="14.25" customHeight="1"/>
    <row r="304346" ht="14.25" customHeight="1"/>
    <row r="304348" ht="14.25" customHeight="1"/>
    <row r="304350" ht="14.25" customHeight="1"/>
    <row r="304352" ht="14.25" customHeight="1"/>
    <row r="304354" ht="14.25" customHeight="1"/>
    <row r="304356" ht="14.25" customHeight="1"/>
    <row r="304358" ht="14.25" customHeight="1"/>
    <row r="304360" ht="14.25" customHeight="1"/>
    <row r="304362" ht="14.25" customHeight="1"/>
    <row r="304364" ht="14.25" customHeight="1"/>
    <row r="304366" ht="14.25" customHeight="1"/>
    <row r="304368" ht="14.25" customHeight="1"/>
    <row r="304370" ht="14.25" customHeight="1"/>
    <row r="304372" ht="14.25" customHeight="1"/>
    <row r="304374" ht="14.25" customHeight="1"/>
    <row r="304376" ht="14.25" customHeight="1"/>
    <row r="304378" ht="14.25" customHeight="1"/>
    <row r="304380" ht="14.25" customHeight="1"/>
    <row r="304382" ht="14.25" customHeight="1"/>
    <row r="304384" ht="14.25" customHeight="1"/>
    <row r="304386" ht="14.25" customHeight="1"/>
    <row r="304388" ht="14.25" customHeight="1"/>
    <row r="304390" ht="14.25" customHeight="1"/>
    <row r="304392" ht="14.25" customHeight="1"/>
    <row r="304394" ht="14.25" customHeight="1"/>
    <row r="304396" ht="14.25" customHeight="1"/>
    <row r="304398" ht="14.25" customHeight="1"/>
    <row r="304400" ht="14.25" customHeight="1"/>
    <row r="304402" ht="14.25" customHeight="1"/>
    <row r="304404" ht="14.25" customHeight="1"/>
    <row r="304406" ht="14.25" customHeight="1"/>
    <row r="304408" ht="14.25" customHeight="1"/>
    <row r="304410" ht="14.25" customHeight="1"/>
    <row r="304412" ht="14.25" customHeight="1"/>
    <row r="304414" ht="14.25" customHeight="1"/>
    <row r="304416" ht="14.25" customHeight="1"/>
    <row r="304418" ht="14.25" customHeight="1"/>
    <row r="304420" ht="14.25" customHeight="1"/>
    <row r="304422" ht="14.25" customHeight="1"/>
    <row r="304424" ht="14.25" customHeight="1"/>
    <row r="304426" ht="14.25" customHeight="1"/>
    <row r="304428" ht="14.25" customHeight="1"/>
    <row r="304430" ht="14.25" customHeight="1"/>
    <row r="304432" ht="14.25" customHeight="1"/>
    <row r="304434" ht="14.25" customHeight="1"/>
    <row r="304436" ht="14.25" customHeight="1"/>
    <row r="304438" ht="14.25" customHeight="1"/>
    <row r="304440" ht="14.25" customHeight="1"/>
    <row r="304442" ht="14.25" customHeight="1"/>
    <row r="304444" ht="14.25" customHeight="1"/>
    <row r="304446" ht="14.25" customHeight="1"/>
    <row r="304448" ht="14.25" customHeight="1"/>
    <row r="304450" ht="14.25" customHeight="1"/>
    <row r="304452" ht="14.25" customHeight="1"/>
    <row r="304454" ht="14.25" customHeight="1"/>
    <row r="304456" ht="14.25" customHeight="1"/>
    <row r="304458" ht="14.25" customHeight="1"/>
    <row r="304460" ht="14.25" customHeight="1"/>
    <row r="304462" ht="14.25" customHeight="1"/>
    <row r="304464" ht="14.25" customHeight="1"/>
    <row r="304466" ht="14.25" customHeight="1"/>
    <row r="304468" ht="14.25" customHeight="1"/>
    <row r="304470" ht="14.25" customHeight="1"/>
    <row r="304472" ht="14.25" customHeight="1"/>
    <row r="304474" ht="14.25" customHeight="1"/>
    <row r="304476" ht="14.25" customHeight="1"/>
    <row r="304478" ht="14.25" customHeight="1"/>
    <row r="304480" ht="14.25" customHeight="1"/>
    <row r="304482" ht="14.25" customHeight="1"/>
    <row r="304484" ht="14.25" customHeight="1"/>
    <row r="304486" ht="14.25" customHeight="1"/>
    <row r="304488" ht="14.25" customHeight="1"/>
    <row r="304490" ht="14.25" customHeight="1"/>
    <row r="304492" ht="14.25" customHeight="1"/>
    <row r="304494" ht="14.25" customHeight="1"/>
    <row r="304496" ht="14.25" customHeight="1"/>
    <row r="304498" ht="14.25" customHeight="1"/>
    <row r="304500" ht="14.25" customHeight="1"/>
    <row r="304502" ht="14.25" customHeight="1"/>
    <row r="304504" ht="14.25" customHeight="1"/>
    <row r="304506" ht="14.25" customHeight="1"/>
    <row r="304508" ht="14.25" customHeight="1"/>
    <row r="304510" ht="14.25" customHeight="1"/>
    <row r="304512" ht="14.25" customHeight="1"/>
    <row r="304514" ht="14.25" customHeight="1"/>
    <row r="304516" ht="14.25" customHeight="1"/>
    <row r="304518" ht="14.25" customHeight="1"/>
    <row r="304520" ht="14.25" customHeight="1"/>
    <row r="304522" ht="14.25" customHeight="1"/>
    <row r="304524" ht="14.25" customHeight="1"/>
    <row r="304526" ht="14.25" customHeight="1"/>
    <row r="304528" ht="14.25" customHeight="1"/>
    <row r="304530" ht="14.25" customHeight="1"/>
    <row r="304532" ht="14.25" customHeight="1"/>
    <row r="304534" ht="14.25" customHeight="1"/>
    <row r="304536" ht="14.25" customHeight="1"/>
    <row r="304538" ht="14.25" customHeight="1"/>
    <row r="304540" ht="14.25" customHeight="1"/>
    <row r="304542" ht="14.25" customHeight="1"/>
    <row r="304544" ht="14.25" customHeight="1"/>
    <row r="304546" ht="14.25" customHeight="1"/>
    <row r="304548" ht="14.25" customHeight="1"/>
    <row r="304550" ht="14.25" customHeight="1"/>
    <row r="304552" ht="14.25" customHeight="1"/>
    <row r="304554" ht="14.25" customHeight="1"/>
    <row r="304556" ht="14.25" customHeight="1"/>
    <row r="304558" ht="14.25" customHeight="1"/>
    <row r="304560" ht="14.25" customHeight="1"/>
    <row r="304562" ht="14.25" customHeight="1"/>
    <row r="304564" ht="14.25" customHeight="1"/>
    <row r="304566" ht="14.25" customHeight="1"/>
    <row r="304568" ht="14.25" customHeight="1"/>
    <row r="304570" ht="14.25" customHeight="1"/>
    <row r="304572" ht="14.25" customHeight="1"/>
    <row r="304574" ht="14.25" customHeight="1"/>
    <row r="304576" ht="14.25" customHeight="1"/>
    <row r="304578" ht="14.25" customHeight="1"/>
    <row r="304580" ht="14.25" customHeight="1"/>
    <row r="304582" ht="14.25" customHeight="1"/>
    <row r="304584" ht="14.25" customHeight="1"/>
    <row r="304586" ht="14.25" customHeight="1"/>
    <row r="304588" ht="14.25" customHeight="1"/>
    <row r="304590" ht="14.25" customHeight="1"/>
    <row r="304592" ht="14.25" customHeight="1"/>
    <row r="304594" ht="14.25" customHeight="1"/>
    <row r="304596" ht="14.25" customHeight="1"/>
    <row r="304598" ht="14.25" customHeight="1"/>
    <row r="304600" ht="14.25" customHeight="1"/>
    <row r="304602" ht="14.25" customHeight="1"/>
    <row r="304604" ht="14.25" customHeight="1"/>
    <row r="304606" ht="14.25" customHeight="1"/>
    <row r="304608" ht="14.25" customHeight="1"/>
    <row r="304610" ht="14.25" customHeight="1"/>
    <row r="304612" ht="14.25" customHeight="1"/>
    <row r="304614" ht="14.25" customHeight="1"/>
    <row r="304616" ht="14.25" customHeight="1"/>
    <row r="304618" ht="14.25" customHeight="1"/>
    <row r="304620" ht="14.25" customHeight="1"/>
    <row r="304622" ht="14.25" customHeight="1"/>
    <row r="304624" ht="14.25" customHeight="1"/>
    <row r="304626" ht="14.25" customHeight="1"/>
    <row r="304628" ht="14.25" customHeight="1"/>
    <row r="304630" ht="14.25" customHeight="1"/>
    <row r="304632" ht="14.25" customHeight="1"/>
    <row r="304634" ht="14.25" customHeight="1"/>
    <row r="304636" ht="14.25" customHeight="1"/>
    <row r="304638" ht="14.25" customHeight="1"/>
    <row r="304640" ht="14.25" customHeight="1"/>
    <row r="304642" ht="14.25" customHeight="1"/>
    <row r="304644" ht="14.25" customHeight="1"/>
    <row r="304646" ht="14.25" customHeight="1"/>
    <row r="304648" ht="14.25" customHeight="1"/>
    <row r="304650" ht="14.25" customHeight="1"/>
    <row r="304652" ht="14.25" customHeight="1"/>
    <row r="304654" ht="14.25" customHeight="1"/>
    <row r="304656" ht="14.25" customHeight="1"/>
    <row r="304658" ht="14.25" customHeight="1"/>
    <row r="304660" ht="14.25" customHeight="1"/>
    <row r="304662" ht="14.25" customHeight="1"/>
    <row r="304664" ht="14.25" customHeight="1"/>
    <row r="304666" ht="14.25" customHeight="1"/>
    <row r="304668" ht="14.25" customHeight="1"/>
    <row r="304670" ht="14.25" customHeight="1"/>
    <row r="304672" ht="14.25" customHeight="1"/>
    <row r="304674" ht="14.25" customHeight="1"/>
    <row r="304676" ht="14.25" customHeight="1"/>
    <row r="304678" ht="14.25" customHeight="1"/>
    <row r="304680" ht="14.25" customHeight="1"/>
    <row r="304682" ht="14.25" customHeight="1"/>
    <row r="304684" ht="14.25" customHeight="1"/>
    <row r="304686" ht="14.25" customHeight="1"/>
    <row r="304688" ht="14.25" customHeight="1"/>
    <row r="304690" ht="14.25" customHeight="1"/>
    <row r="304692" ht="14.25" customHeight="1"/>
    <row r="304694" ht="14.25" customHeight="1"/>
    <row r="304696" ht="14.25" customHeight="1"/>
    <row r="304698" ht="14.25" customHeight="1"/>
    <row r="304700" ht="14.25" customHeight="1"/>
    <row r="304702" ht="14.25" customHeight="1"/>
    <row r="304704" ht="14.25" customHeight="1"/>
    <row r="304706" ht="14.25" customHeight="1"/>
    <row r="304708" ht="14.25" customHeight="1"/>
    <row r="304710" ht="14.25" customHeight="1"/>
    <row r="304712" ht="14.25" customHeight="1"/>
    <row r="304714" ht="14.25" customHeight="1"/>
    <row r="304716" ht="14.25" customHeight="1"/>
    <row r="304718" ht="14.25" customHeight="1"/>
    <row r="304720" ht="14.25" customHeight="1"/>
    <row r="304722" ht="14.25" customHeight="1"/>
    <row r="304724" ht="14.25" customHeight="1"/>
    <row r="304726" ht="14.25" customHeight="1"/>
    <row r="304728" ht="14.25" customHeight="1"/>
    <row r="304730" ht="14.25" customHeight="1"/>
    <row r="304732" ht="14.25" customHeight="1"/>
    <row r="304734" ht="14.25" customHeight="1"/>
    <row r="304736" ht="14.25" customHeight="1"/>
    <row r="304738" ht="14.25" customHeight="1"/>
    <row r="304740" ht="14.25" customHeight="1"/>
    <row r="304742" ht="14.25" customHeight="1"/>
    <row r="304744" ht="14.25" customHeight="1"/>
    <row r="304746" ht="14.25" customHeight="1"/>
    <row r="304748" ht="14.25" customHeight="1"/>
    <row r="304750" ht="14.25" customHeight="1"/>
    <row r="304752" ht="14.25" customHeight="1"/>
    <row r="304754" ht="14.25" customHeight="1"/>
    <row r="304756" ht="14.25" customHeight="1"/>
    <row r="304758" ht="14.25" customHeight="1"/>
    <row r="304760" ht="14.25" customHeight="1"/>
    <row r="304762" ht="14.25" customHeight="1"/>
    <row r="304764" ht="14.25" customHeight="1"/>
    <row r="304766" ht="14.25" customHeight="1"/>
    <row r="304768" ht="14.25" customHeight="1"/>
    <row r="304770" ht="14.25" customHeight="1"/>
    <row r="304772" ht="14.25" customHeight="1"/>
    <row r="304774" ht="14.25" customHeight="1"/>
    <row r="304776" ht="14.25" customHeight="1"/>
    <row r="304778" ht="14.25" customHeight="1"/>
    <row r="304780" ht="14.25" customHeight="1"/>
    <row r="304782" ht="14.25" customHeight="1"/>
    <row r="304784" ht="14.25" customHeight="1"/>
    <row r="304786" ht="14.25" customHeight="1"/>
    <row r="304788" ht="14.25" customHeight="1"/>
    <row r="304790" ht="14.25" customHeight="1"/>
    <row r="304792" ht="14.25" customHeight="1"/>
    <row r="304794" ht="14.25" customHeight="1"/>
    <row r="304796" ht="14.25" customHeight="1"/>
    <row r="304798" ht="14.25" customHeight="1"/>
    <row r="304800" ht="14.25" customHeight="1"/>
    <row r="304802" ht="14.25" customHeight="1"/>
    <row r="304804" ht="14.25" customHeight="1"/>
    <row r="304806" ht="14.25" customHeight="1"/>
    <row r="304808" ht="14.25" customHeight="1"/>
    <row r="304810" ht="14.25" customHeight="1"/>
    <row r="304812" ht="14.25" customHeight="1"/>
    <row r="304814" ht="14.25" customHeight="1"/>
    <row r="304816" ht="14.25" customHeight="1"/>
    <row r="304818" ht="14.25" customHeight="1"/>
    <row r="304820" ht="14.25" customHeight="1"/>
    <row r="304822" ht="14.25" customHeight="1"/>
    <row r="304824" ht="14.25" customHeight="1"/>
    <row r="304826" ht="14.25" customHeight="1"/>
    <row r="304828" ht="14.25" customHeight="1"/>
    <row r="304830" ht="14.25" customHeight="1"/>
    <row r="304832" ht="14.25" customHeight="1"/>
    <row r="304834" ht="14.25" customHeight="1"/>
    <row r="304836" ht="14.25" customHeight="1"/>
    <row r="304838" ht="14.25" customHeight="1"/>
    <row r="304840" ht="14.25" customHeight="1"/>
    <row r="304842" ht="14.25" customHeight="1"/>
    <row r="304844" ht="14.25" customHeight="1"/>
    <row r="304846" ht="14.25" customHeight="1"/>
    <row r="304848" ht="14.25" customHeight="1"/>
    <row r="304850" ht="14.25" customHeight="1"/>
    <row r="304852" ht="14.25" customHeight="1"/>
    <row r="304854" ht="14.25" customHeight="1"/>
    <row r="304856" ht="14.25" customHeight="1"/>
    <row r="304858" ht="14.25" customHeight="1"/>
    <row r="304860" ht="14.25" customHeight="1"/>
    <row r="304862" ht="14.25" customHeight="1"/>
    <row r="304864" ht="14.25" customHeight="1"/>
    <row r="304866" ht="14.25" customHeight="1"/>
    <row r="304868" ht="14.25" customHeight="1"/>
    <row r="304870" ht="14.25" customHeight="1"/>
    <row r="304872" ht="14.25" customHeight="1"/>
    <row r="304874" ht="14.25" customHeight="1"/>
    <row r="304876" ht="14.25" customHeight="1"/>
    <row r="304878" ht="14.25" customHeight="1"/>
    <row r="304880" ht="14.25" customHeight="1"/>
    <row r="304882" ht="14.25" customHeight="1"/>
    <row r="304884" ht="14.25" customHeight="1"/>
    <row r="304886" ht="14.25" customHeight="1"/>
    <row r="304888" ht="14.25" customHeight="1"/>
    <row r="304890" ht="14.25" customHeight="1"/>
    <row r="304892" ht="14.25" customHeight="1"/>
    <row r="304894" ht="14.25" customHeight="1"/>
    <row r="304896" ht="14.25" customHeight="1"/>
    <row r="304898" ht="14.25" customHeight="1"/>
    <row r="304900" ht="14.25" customHeight="1"/>
    <row r="304902" ht="14.25" customHeight="1"/>
    <row r="304904" ht="14.25" customHeight="1"/>
    <row r="304906" ht="14.25" customHeight="1"/>
    <row r="304908" ht="14.25" customHeight="1"/>
    <row r="304910" ht="14.25" customHeight="1"/>
    <row r="304912" ht="14.25" customHeight="1"/>
    <row r="304914" ht="14.25" customHeight="1"/>
    <row r="304916" ht="14.25" customHeight="1"/>
    <row r="304918" ht="14.25" customHeight="1"/>
    <row r="304920" ht="14.25" customHeight="1"/>
    <row r="304922" ht="14.25" customHeight="1"/>
    <row r="304924" ht="14.25" customHeight="1"/>
    <row r="304926" ht="14.25" customHeight="1"/>
    <row r="304928" ht="14.25" customHeight="1"/>
    <row r="304930" ht="14.25" customHeight="1"/>
    <row r="304932" ht="14.25" customHeight="1"/>
    <row r="304934" ht="14.25" customHeight="1"/>
    <row r="304936" ht="14.25" customHeight="1"/>
    <row r="304938" ht="14.25" customHeight="1"/>
    <row r="304940" ht="14.25" customHeight="1"/>
    <row r="304942" ht="14.25" customHeight="1"/>
    <row r="304944" ht="14.25" customHeight="1"/>
    <row r="304946" ht="14.25" customHeight="1"/>
    <row r="304948" ht="14.25" customHeight="1"/>
    <row r="304950" ht="14.25" customHeight="1"/>
    <row r="304952" ht="14.25" customHeight="1"/>
    <row r="304954" ht="14.25" customHeight="1"/>
    <row r="304956" ht="14.25" customHeight="1"/>
    <row r="304958" ht="14.25" customHeight="1"/>
    <row r="304960" ht="14.25" customHeight="1"/>
    <row r="304962" ht="14.25" customHeight="1"/>
    <row r="304964" ht="14.25" customHeight="1"/>
    <row r="304966" ht="14.25" customHeight="1"/>
    <row r="304968" ht="14.25" customHeight="1"/>
    <row r="304970" ht="14.25" customHeight="1"/>
    <row r="304972" ht="14.25" customHeight="1"/>
    <row r="304974" ht="14.25" customHeight="1"/>
    <row r="304976" ht="14.25" customHeight="1"/>
    <row r="304978" ht="14.25" customHeight="1"/>
    <row r="304980" ht="14.25" customHeight="1"/>
    <row r="304982" ht="14.25" customHeight="1"/>
    <row r="304984" ht="14.25" customHeight="1"/>
    <row r="304986" ht="14.25" customHeight="1"/>
    <row r="304988" ht="14.25" customHeight="1"/>
    <row r="304990" ht="14.25" customHeight="1"/>
    <row r="304992" ht="14.25" customHeight="1"/>
    <row r="304994" ht="14.25" customHeight="1"/>
    <row r="304996" ht="14.25" customHeight="1"/>
    <row r="304998" ht="14.25" customHeight="1"/>
    <row r="305000" ht="14.25" customHeight="1"/>
    <row r="305002" ht="14.25" customHeight="1"/>
    <row r="305004" ht="14.25" customHeight="1"/>
    <row r="305006" ht="14.25" customHeight="1"/>
    <row r="305008" ht="14.25" customHeight="1"/>
    <row r="305010" ht="14.25" customHeight="1"/>
    <row r="305012" ht="14.25" customHeight="1"/>
    <row r="305014" ht="14.25" customHeight="1"/>
    <row r="305016" ht="14.25" customHeight="1"/>
    <row r="305018" ht="14.25" customHeight="1"/>
    <row r="305020" ht="14.25" customHeight="1"/>
    <row r="305022" ht="14.25" customHeight="1"/>
    <row r="305024" ht="14.25" customHeight="1"/>
    <row r="305026" ht="14.25" customHeight="1"/>
    <row r="305028" ht="14.25" customHeight="1"/>
    <row r="305030" ht="14.25" customHeight="1"/>
    <row r="305032" ht="14.25" customHeight="1"/>
    <row r="305034" ht="14.25" customHeight="1"/>
    <row r="305036" ht="14.25" customHeight="1"/>
    <row r="305038" ht="14.25" customHeight="1"/>
    <row r="305040" ht="14.25" customHeight="1"/>
    <row r="305042" ht="14.25" customHeight="1"/>
    <row r="305044" ht="14.25" customHeight="1"/>
    <row r="305046" ht="14.25" customHeight="1"/>
    <row r="305048" ht="14.25" customHeight="1"/>
    <row r="305050" ht="14.25" customHeight="1"/>
    <row r="305052" ht="14.25" customHeight="1"/>
    <row r="305054" ht="14.25" customHeight="1"/>
    <row r="305056" ht="14.25" customHeight="1"/>
    <row r="305058" ht="14.25" customHeight="1"/>
    <row r="305060" ht="14.25" customHeight="1"/>
    <row r="305062" ht="14.25" customHeight="1"/>
    <row r="305064" ht="14.25" customHeight="1"/>
    <row r="305066" ht="14.25" customHeight="1"/>
    <row r="305068" ht="14.25" customHeight="1"/>
    <row r="305070" ht="14.25" customHeight="1"/>
    <row r="305072" ht="14.25" customHeight="1"/>
    <row r="305074" ht="14.25" customHeight="1"/>
    <row r="305076" ht="14.25" customHeight="1"/>
    <row r="305078" ht="14.25" customHeight="1"/>
    <row r="305080" ht="14.25" customHeight="1"/>
    <row r="305082" ht="14.25" customHeight="1"/>
    <row r="305084" ht="14.25" customHeight="1"/>
    <row r="305086" ht="14.25" customHeight="1"/>
    <row r="305088" ht="14.25" customHeight="1"/>
    <row r="305090" ht="14.25" customHeight="1"/>
    <row r="305092" ht="14.25" customHeight="1"/>
    <row r="305094" ht="14.25" customHeight="1"/>
    <row r="305096" ht="14.25" customHeight="1"/>
    <row r="305098" ht="14.25" customHeight="1"/>
    <row r="305100" ht="14.25" customHeight="1"/>
    <row r="305102" ht="14.25" customHeight="1"/>
    <row r="305104" ht="14.25" customHeight="1"/>
    <row r="305106" ht="14.25" customHeight="1"/>
    <row r="305108" ht="14.25" customHeight="1"/>
    <row r="305110" ht="14.25" customHeight="1"/>
    <row r="305112" ht="14.25" customHeight="1"/>
    <row r="305114" ht="14.25" customHeight="1"/>
    <row r="305116" ht="14.25" customHeight="1"/>
    <row r="305118" ht="14.25" customHeight="1"/>
    <row r="305120" ht="14.25" customHeight="1"/>
    <row r="305122" ht="14.25" customHeight="1"/>
    <row r="305124" ht="14.25" customHeight="1"/>
    <row r="305126" ht="14.25" customHeight="1"/>
    <row r="305128" ht="14.25" customHeight="1"/>
    <row r="305130" ht="14.25" customHeight="1"/>
    <row r="305132" ht="14.25" customHeight="1"/>
    <row r="305134" ht="14.25" customHeight="1"/>
    <row r="305136" ht="14.25" customHeight="1"/>
    <row r="305138" ht="14.25" customHeight="1"/>
    <row r="305140" ht="14.25" customHeight="1"/>
    <row r="305142" ht="14.25" customHeight="1"/>
    <row r="305144" ht="14.25" customHeight="1"/>
    <row r="305146" ht="14.25" customHeight="1"/>
    <row r="305148" ht="14.25" customHeight="1"/>
    <row r="305150" ht="14.25" customHeight="1"/>
    <row r="305152" ht="14.25" customHeight="1"/>
    <row r="305154" ht="14.25" customHeight="1"/>
    <row r="305156" ht="14.25" customHeight="1"/>
    <row r="305158" ht="14.25" customHeight="1"/>
    <row r="305160" ht="14.25" customHeight="1"/>
    <row r="305162" ht="14.25" customHeight="1"/>
    <row r="305164" ht="14.25" customHeight="1"/>
    <row r="305166" ht="14.25" customHeight="1"/>
    <row r="305168" ht="14.25" customHeight="1"/>
    <row r="305170" ht="14.25" customHeight="1"/>
    <row r="305172" ht="14.25" customHeight="1"/>
    <row r="305174" ht="14.25" customHeight="1"/>
    <row r="305176" ht="14.25" customHeight="1"/>
    <row r="305178" ht="14.25" customHeight="1"/>
    <row r="305180" ht="14.25" customHeight="1"/>
    <row r="305182" ht="14.25" customHeight="1"/>
    <row r="305184" ht="14.25" customHeight="1"/>
    <row r="305186" ht="14.25" customHeight="1"/>
    <row r="305188" ht="14.25" customHeight="1"/>
    <row r="305190" ht="14.25" customHeight="1"/>
    <row r="305192" ht="14.25" customHeight="1"/>
    <row r="305194" ht="14.25" customHeight="1"/>
    <row r="305196" ht="14.25" customHeight="1"/>
    <row r="305198" ht="14.25" customHeight="1"/>
    <row r="305200" ht="14.25" customHeight="1"/>
    <row r="305202" ht="14.25" customHeight="1"/>
    <row r="305204" ht="14.25" customHeight="1"/>
    <row r="305206" ht="14.25" customHeight="1"/>
    <row r="305208" ht="14.25" customHeight="1"/>
    <row r="305210" ht="14.25" customHeight="1"/>
    <row r="305212" ht="14.25" customHeight="1"/>
    <row r="305214" ht="14.25" customHeight="1"/>
    <row r="305216" ht="14.25" customHeight="1"/>
    <row r="305218" ht="14.25" customHeight="1"/>
    <row r="305220" ht="14.25" customHeight="1"/>
    <row r="305222" ht="14.25" customHeight="1"/>
    <row r="305224" ht="14.25" customHeight="1"/>
    <row r="305226" ht="14.25" customHeight="1"/>
    <row r="305228" ht="14.25" customHeight="1"/>
    <row r="305230" ht="14.25" customHeight="1"/>
    <row r="305232" ht="14.25" customHeight="1"/>
    <row r="305234" ht="14.25" customHeight="1"/>
    <row r="305236" ht="14.25" customHeight="1"/>
    <row r="305238" ht="14.25" customHeight="1"/>
    <row r="305240" ht="14.25" customHeight="1"/>
    <row r="305242" ht="14.25" customHeight="1"/>
    <row r="305244" ht="14.25" customHeight="1"/>
    <row r="305246" ht="14.25" customHeight="1"/>
    <row r="305248" ht="14.25" customHeight="1"/>
    <row r="305250" ht="14.25" customHeight="1"/>
    <row r="305252" ht="14.25" customHeight="1"/>
    <row r="305254" ht="14.25" customHeight="1"/>
    <row r="305256" ht="14.25" customHeight="1"/>
    <row r="305258" ht="14.25" customHeight="1"/>
    <row r="305260" ht="14.25" customHeight="1"/>
    <row r="305262" ht="14.25" customHeight="1"/>
    <row r="305264" ht="14.25" customHeight="1"/>
    <row r="305266" ht="14.25" customHeight="1"/>
    <row r="305268" ht="14.25" customHeight="1"/>
    <row r="305270" ht="14.25" customHeight="1"/>
    <row r="305272" ht="14.25" customHeight="1"/>
    <row r="305274" ht="14.25" customHeight="1"/>
    <row r="305276" ht="14.25" customHeight="1"/>
    <row r="305278" ht="14.25" customHeight="1"/>
    <row r="305280" ht="14.25" customHeight="1"/>
    <row r="305282" ht="14.25" customHeight="1"/>
    <row r="305284" ht="14.25" customHeight="1"/>
    <row r="305286" ht="14.25" customHeight="1"/>
    <row r="305288" ht="14.25" customHeight="1"/>
    <row r="305290" ht="14.25" customHeight="1"/>
    <row r="305292" ht="14.25" customHeight="1"/>
    <row r="305294" ht="14.25" customHeight="1"/>
    <row r="305296" ht="14.25" customHeight="1"/>
    <row r="305298" ht="14.25" customHeight="1"/>
    <row r="305300" ht="14.25" customHeight="1"/>
    <row r="305302" ht="14.25" customHeight="1"/>
    <row r="305304" ht="14.25" customHeight="1"/>
    <row r="305306" ht="14.25" customHeight="1"/>
    <row r="305308" ht="14.25" customHeight="1"/>
    <row r="305310" ht="14.25" customHeight="1"/>
    <row r="305312" ht="14.25" customHeight="1"/>
    <row r="305314" ht="14.25" customHeight="1"/>
    <row r="305316" ht="14.25" customHeight="1"/>
    <row r="305318" ht="14.25" customHeight="1"/>
    <row r="305320" ht="14.25" customHeight="1"/>
    <row r="305322" ht="14.25" customHeight="1"/>
    <row r="305324" ht="14.25" customHeight="1"/>
    <row r="305326" ht="14.25" customHeight="1"/>
    <row r="305328" ht="14.25" customHeight="1"/>
    <row r="305330" ht="14.25" customHeight="1"/>
    <row r="305332" ht="14.25" customHeight="1"/>
    <row r="305334" ht="14.25" customHeight="1"/>
    <row r="305336" ht="14.25" customHeight="1"/>
    <row r="305338" ht="14.25" customHeight="1"/>
    <row r="305340" ht="14.25" customHeight="1"/>
    <row r="305342" ht="14.25" customHeight="1"/>
    <row r="305344" ht="14.25" customHeight="1"/>
    <row r="305346" ht="14.25" customHeight="1"/>
    <row r="305348" ht="14.25" customHeight="1"/>
    <row r="305350" ht="14.25" customHeight="1"/>
    <row r="305352" ht="14.25" customHeight="1"/>
    <row r="305354" ht="14.25" customHeight="1"/>
    <row r="305356" ht="14.25" customHeight="1"/>
    <row r="305358" ht="14.25" customHeight="1"/>
    <row r="305360" ht="14.25" customHeight="1"/>
    <row r="305362" ht="14.25" customHeight="1"/>
    <row r="305364" ht="14.25" customHeight="1"/>
    <row r="305366" ht="14.25" customHeight="1"/>
    <row r="305368" ht="14.25" customHeight="1"/>
    <row r="305370" ht="14.25" customHeight="1"/>
    <row r="305372" ht="14.25" customHeight="1"/>
    <row r="305374" ht="14.25" customHeight="1"/>
    <row r="305376" ht="14.25" customHeight="1"/>
    <row r="305378" ht="14.25" customHeight="1"/>
    <row r="305380" ht="14.25" customHeight="1"/>
    <row r="305382" ht="14.25" customHeight="1"/>
    <row r="305384" ht="14.25" customHeight="1"/>
    <row r="305386" ht="14.25" customHeight="1"/>
    <row r="305388" ht="14.25" customHeight="1"/>
    <row r="305390" ht="14.25" customHeight="1"/>
    <row r="305392" ht="14.25" customHeight="1"/>
    <row r="305394" ht="14.25" customHeight="1"/>
    <row r="305396" ht="14.25" customHeight="1"/>
    <row r="305398" ht="14.25" customHeight="1"/>
    <row r="305400" ht="14.25" customHeight="1"/>
    <row r="305402" ht="14.25" customHeight="1"/>
    <row r="305404" ht="14.25" customHeight="1"/>
    <row r="305406" ht="14.25" customHeight="1"/>
    <row r="305408" ht="14.25" customHeight="1"/>
    <row r="305410" ht="14.25" customHeight="1"/>
    <row r="305412" ht="14.25" customHeight="1"/>
    <row r="305414" ht="14.25" customHeight="1"/>
    <row r="305416" ht="14.25" customHeight="1"/>
    <row r="305418" ht="14.25" customHeight="1"/>
    <row r="305420" ht="14.25" customHeight="1"/>
    <row r="305422" ht="14.25" customHeight="1"/>
    <row r="305424" ht="14.25" customHeight="1"/>
    <row r="305426" ht="14.25" customHeight="1"/>
    <row r="305428" ht="14.25" customHeight="1"/>
    <row r="305430" ht="14.25" customHeight="1"/>
    <row r="305432" ht="14.25" customHeight="1"/>
    <row r="305434" ht="14.25" customHeight="1"/>
    <row r="305436" ht="14.25" customHeight="1"/>
    <row r="305438" ht="14.25" customHeight="1"/>
    <row r="305440" ht="14.25" customHeight="1"/>
    <row r="305442" ht="14.25" customHeight="1"/>
    <row r="305444" ht="14.25" customHeight="1"/>
    <row r="305446" ht="14.25" customHeight="1"/>
    <row r="305448" ht="14.25" customHeight="1"/>
    <row r="305450" ht="14.25" customHeight="1"/>
    <row r="305452" ht="14.25" customHeight="1"/>
    <row r="305454" ht="14.25" customHeight="1"/>
    <row r="305456" ht="14.25" customHeight="1"/>
    <row r="305458" ht="14.25" customHeight="1"/>
    <row r="305460" ht="14.25" customHeight="1"/>
    <row r="305462" ht="14.25" customHeight="1"/>
    <row r="305464" ht="14.25" customHeight="1"/>
    <row r="305466" ht="14.25" customHeight="1"/>
    <row r="305468" ht="14.25" customHeight="1"/>
    <row r="305470" ht="14.25" customHeight="1"/>
    <row r="305472" ht="14.25" customHeight="1"/>
    <row r="305474" ht="14.25" customHeight="1"/>
    <row r="305476" ht="14.25" customHeight="1"/>
    <row r="305478" ht="14.25" customHeight="1"/>
    <row r="305480" ht="14.25" customHeight="1"/>
    <row r="305482" ht="14.25" customHeight="1"/>
    <row r="305484" ht="14.25" customHeight="1"/>
    <row r="305486" ht="14.25" customHeight="1"/>
    <row r="305488" ht="14.25" customHeight="1"/>
    <row r="305490" ht="14.25" customHeight="1"/>
    <row r="305492" ht="14.25" customHeight="1"/>
    <row r="305494" ht="14.25" customHeight="1"/>
    <row r="305496" ht="14.25" customHeight="1"/>
    <row r="305498" ht="14.25" customHeight="1"/>
    <row r="305500" ht="14.25" customHeight="1"/>
    <row r="305502" ht="14.25" customHeight="1"/>
    <row r="305504" ht="14.25" customHeight="1"/>
    <row r="305506" ht="14.25" customHeight="1"/>
    <row r="305508" ht="14.25" customHeight="1"/>
    <row r="305510" ht="14.25" customHeight="1"/>
    <row r="305512" ht="14.25" customHeight="1"/>
    <row r="305514" ht="14.25" customHeight="1"/>
    <row r="305516" ht="14.25" customHeight="1"/>
    <row r="305518" ht="14.25" customHeight="1"/>
    <row r="305520" ht="14.25" customHeight="1"/>
    <row r="305522" ht="14.25" customHeight="1"/>
    <row r="305524" ht="14.25" customHeight="1"/>
    <row r="305526" ht="14.25" customHeight="1"/>
    <row r="305528" ht="14.25" customHeight="1"/>
    <row r="305530" ht="14.25" customHeight="1"/>
    <row r="305532" ht="14.25" customHeight="1"/>
    <row r="305534" ht="14.25" customHeight="1"/>
    <row r="305536" ht="14.25" customHeight="1"/>
    <row r="305538" ht="14.25" customHeight="1"/>
    <row r="305540" ht="14.25" customHeight="1"/>
    <row r="305542" ht="14.25" customHeight="1"/>
    <row r="305544" ht="14.25" customHeight="1"/>
    <row r="305546" ht="14.25" customHeight="1"/>
    <row r="305548" ht="14.25" customHeight="1"/>
    <row r="305550" ht="14.25" customHeight="1"/>
    <row r="305552" ht="14.25" customHeight="1"/>
    <row r="305554" ht="14.25" customHeight="1"/>
    <row r="305556" ht="14.25" customHeight="1"/>
    <row r="305558" ht="14.25" customHeight="1"/>
    <row r="305560" ht="14.25" customHeight="1"/>
    <row r="305562" ht="14.25" customHeight="1"/>
    <row r="305564" ht="14.25" customHeight="1"/>
    <row r="305566" ht="14.25" customHeight="1"/>
    <row r="305568" ht="14.25" customHeight="1"/>
    <row r="305570" ht="14.25" customHeight="1"/>
    <row r="305572" ht="14.25" customHeight="1"/>
    <row r="305574" ht="14.25" customHeight="1"/>
    <row r="305576" ht="14.25" customHeight="1"/>
    <row r="305578" ht="14.25" customHeight="1"/>
    <row r="305580" ht="14.25" customHeight="1"/>
    <row r="305582" ht="14.25" customHeight="1"/>
    <row r="305584" ht="14.25" customHeight="1"/>
    <row r="305586" ht="14.25" customHeight="1"/>
    <row r="305588" ht="14.25" customHeight="1"/>
    <row r="305590" ht="14.25" customHeight="1"/>
    <row r="305592" ht="14.25" customHeight="1"/>
    <row r="305594" ht="14.25" customHeight="1"/>
    <row r="305596" ht="14.25" customHeight="1"/>
    <row r="305598" ht="14.25" customHeight="1"/>
    <row r="305600" ht="14.25" customHeight="1"/>
    <row r="305602" ht="14.25" customHeight="1"/>
    <row r="305604" ht="14.25" customHeight="1"/>
    <row r="305606" ht="14.25" customHeight="1"/>
    <row r="305608" ht="14.25" customHeight="1"/>
    <row r="305610" ht="14.25" customHeight="1"/>
    <row r="305612" ht="14.25" customHeight="1"/>
    <row r="305614" ht="14.25" customHeight="1"/>
    <row r="305616" ht="14.25" customHeight="1"/>
    <row r="305618" ht="14.25" customHeight="1"/>
    <row r="305620" ht="14.25" customHeight="1"/>
    <row r="305622" ht="14.25" customHeight="1"/>
    <row r="305624" ht="14.25" customHeight="1"/>
    <row r="305626" ht="14.25" customHeight="1"/>
    <row r="305628" ht="14.25" customHeight="1"/>
    <row r="305630" ht="14.25" customHeight="1"/>
    <row r="305632" ht="14.25" customHeight="1"/>
    <row r="305634" ht="14.25" customHeight="1"/>
    <row r="305636" ht="14.25" customHeight="1"/>
    <row r="305638" ht="14.25" customHeight="1"/>
    <row r="305640" ht="14.25" customHeight="1"/>
    <row r="305642" ht="14.25" customHeight="1"/>
    <row r="305644" ht="14.25" customHeight="1"/>
    <row r="305646" ht="14.25" customHeight="1"/>
    <row r="305648" ht="14.25" customHeight="1"/>
    <row r="305650" ht="14.25" customHeight="1"/>
    <row r="305652" ht="14.25" customHeight="1"/>
    <row r="305654" ht="14.25" customHeight="1"/>
    <row r="305656" ht="14.25" customHeight="1"/>
    <row r="305658" ht="14.25" customHeight="1"/>
    <row r="305660" ht="14.25" customHeight="1"/>
    <row r="305662" ht="14.25" customHeight="1"/>
    <row r="305664" ht="14.25" customHeight="1"/>
    <row r="305666" ht="14.25" customHeight="1"/>
    <row r="305668" ht="14.25" customHeight="1"/>
    <row r="305670" ht="14.25" customHeight="1"/>
    <row r="305672" ht="14.25" customHeight="1"/>
    <row r="305674" ht="14.25" customHeight="1"/>
    <row r="305676" ht="14.25" customHeight="1"/>
    <row r="305678" ht="14.25" customHeight="1"/>
    <row r="305680" ht="14.25" customHeight="1"/>
    <row r="305682" ht="14.25" customHeight="1"/>
    <row r="305684" ht="14.25" customHeight="1"/>
    <row r="305686" ht="14.25" customHeight="1"/>
    <row r="305688" ht="14.25" customHeight="1"/>
    <row r="305690" ht="14.25" customHeight="1"/>
    <row r="305692" ht="14.25" customHeight="1"/>
    <row r="305694" ht="14.25" customHeight="1"/>
    <row r="305696" ht="14.25" customHeight="1"/>
    <row r="305698" ht="14.25" customHeight="1"/>
    <row r="305700" ht="14.25" customHeight="1"/>
    <row r="305702" ht="14.25" customHeight="1"/>
    <row r="305704" ht="14.25" customHeight="1"/>
    <row r="305706" ht="14.25" customHeight="1"/>
    <row r="305708" ht="14.25" customHeight="1"/>
    <row r="305710" ht="14.25" customHeight="1"/>
    <row r="305712" ht="14.25" customHeight="1"/>
    <row r="305714" ht="14.25" customHeight="1"/>
    <row r="305716" ht="14.25" customHeight="1"/>
    <row r="305718" ht="14.25" customHeight="1"/>
    <row r="305720" ht="14.25" customHeight="1"/>
    <row r="305722" ht="14.25" customHeight="1"/>
    <row r="305724" ht="14.25" customHeight="1"/>
    <row r="305726" ht="14.25" customHeight="1"/>
    <row r="305728" ht="14.25" customHeight="1"/>
    <row r="305730" ht="14.25" customHeight="1"/>
    <row r="305732" ht="14.25" customHeight="1"/>
    <row r="305734" ht="14.25" customHeight="1"/>
    <row r="305736" ht="14.25" customHeight="1"/>
    <row r="305738" ht="14.25" customHeight="1"/>
    <row r="305740" ht="14.25" customHeight="1"/>
    <row r="305742" ht="14.25" customHeight="1"/>
    <row r="305744" ht="14.25" customHeight="1"/>
    <row r="305746" ht="14.25" customHeight="1"/>
    <row r="305748" ht="14.25" customHeight="1"/>
    <row r="305750" ht="14.25" customHeight="1"/>
    <row r="305752" ht="14.25" customHeight="1"/>
    <row r="305754" ht="14.25" customHeight="1"/>
    <row r="305756" ht="14.25" customHeight="1"/>
    <row r="305758" ht="14.25" customHeight="1"/>
    <row r="305760" ht="14.25" customHeight="1"/>
    <row r="305762" ht="14.25" customHeight="1"/>
    <row r="305764" ht="14.25" customHeight="1"/>
    <row r="305766" ht="14.25" customHeight="1"/>
    <row r="305768" ht="14.25" customHeight="1"/>
    <row r="305770" ht="14.25" customHeight="1"/>
    <row r="305772" ht="14.25" customHeight="1"/>
    <row r="305774" ht="14.25" customHeight="1"/>
    <row r="305776" ht="14.25" customHeight="1"/>
    <row r="305778" ht="14.25" customHeight="1"/>
    <row r="305780" ht="14.25" customHeight="1"/>
    <row r="305782" ht="14.25" customHeight="1"/>
    <row r="305784" ht="14.25" customHeight="1"/>
    <row r="305786" ht="14.25" customHeight="1"/>
    <row r="305788" ht="14.25" customHeight="1"/>
    <row r="305790" ht="14.25" customHeight="1"/>
    <row r="305792" ht="14.25" customHeight="1"/>
    <row r="305794" ht="14.25" customHeight="1"/>
    <row r="305796" ht="14.25" customHeight="1"/>
    <row r="305798" ht="14.25" customHeight="1"/>
    <row r="305800" ht="14.25" customHeight="1"/>
    <row r="305802" ht="14.25" customHeight="1"/>
    <row r="305804" ht="14.25" customHeight="1"/>
    <row r="305806" ht="14.25" customHeight="1"/>
    <row r="305808" ht="14.25" customHeight="1"/>
    <row r="305810" ht="14.25" customHeight="1"/>
    <row r="305812" ht="14.25" customHeight="1"/>
    <row r="305814" ht="14.25" customHeight="1"/>
    <row r="305816" ht="14.25" customHeight="1"/>
    <row r="305818" ht="14.25" customHeight="1"/>
    <row r="305820" ht="14.25" customHeight="1"/>
    <row r="305822" ht="14.25" customHeight="1"/>
    <row r="305824" ht="14.25" customHeight="1"/>
    <row r="305826" ht="14.25" customHeight="1"/>
    <row r="305828" ht="14.25" customHeight="1"/>
    <row r="305830" ht="14.25" customHeight="1"/>
    <row r="305832" ht="14.25" customHeight="1"/>
    <row r="305834" ht="14.25" customHeight="1"/>
    <row r="305836" ht="14.25" customHeight="1"/>
    <row r="305838" ht="14.25" customHeight="1"/>
    <row r="305840" ht="14.25" customHeight="1"/>
    <row r="305842" ht="14.25" customHeight="1"/>
    <row r="305844" ht="14.25" customHeight="1"/>
    <row r="305846" ht="14.25" customHeight="1"/>
    <row r="305848" ht="14.25" customHeight="1"/>
    <row r="305850" ht="14.25" customHeight="1"/>
    <row r="305852" ht="14.25" customHeight="1"/>
    <row r="305854" ht="14.25" customHeight="1"/>
    <row r="305856" ht="14.25" customHeight="1"/>
    <row r="305858" ht="14.25" customHeight="1"/>
    <row r="305860" ht="14.25" customHeight="1"/>
    <row r="305862" ht="14.25" customHeight="1"/>
    <row r="305864" ht="14.25" customHeight="1"/>
    <row r="305866" ht="14.25" customHeight="1"/>
    <row r="305868" ht="14.25" customHeight="1"/>
    <row r="305870" ht="14.25" customHeight="1"/>
    <row r="305872" ht="14.25" customHeight="1"/>
    <row r="305874" ht="14.25" customHeight="1"/>
    <row r="305876" ht="14.25" customHeight="1"/>
    <row r="305878" ht="14.25" customHeight="1"/>
    <row r="305880" ht="14.25" customHeight="1"/>
    <row r="305882" ht="14.25" customHeight="1"/>
    <row r="305884" ht="14.25" customHeight="1"/>
    <row r="305886" ht="14.25" customHeight="1"/>
    <row r="305888" ht="14.25" customHeight="1"/>
    <row r="305890" ht="14.25" customHeight="1"/>
    <row r="305892" ht="14.25" customHeight="1"/>
    <row r="305894" ht="14.25" customHeight="1"/>
    <row r="305896" ht="14.25" customHeight="1"/>
    <row r="305898" ht="14.25" customHeight="1"/>
    <row r="305900" ht="14.25" customHeight="1"/>
    <row r="305902" ht="14.25" customHeight="1"/>
    <row r="305904" ht="14.25" customHeight="1"/>
    <row r="305906" ht="14.25" customHeight="1"/>
    <row r="305908" ht="14.25" customHeight="1"/>
    <row r="305910" ht="14.25" customHeight="1"/>
    <row r="305912" ht="14.25" customHeight="1"/>
    <row r="305914" ht="14.25" customHeight="1"/>
    <row r="305916" ht="14.25" customHeight="1"/>
    <row r="305918" ht="14.25" customHeight="1"/>
    <row r="305920" ht="14.25" customHeight="1"/>
    <row r="305922" ht="14.25" customHeight="1"/>
    <row r="305924" ht="14.25" customHeight="1"/>
    <row r="305926" ht="14.25" customHeight="1"/>
    <row r="305928" ht="14.25" customHeight="1"/>
    <row r="305930" ht="14.25" customHeight="1"/>
    <row r="305932" ht="14.25" customHeight="1"/>
    <row r="305934" ht="14.25" customHeight="1"/>
    <row r="305936" ht="14.25" customHeight="1"/>
    <row r="305938" ht="14.25" customHeight="1"/>
    <row r="305940" ht="14.25" customHeight="1"/>
    <row r="305942" ht="14.25" customHeight="1"/>
    <row r="305944" ht="14.25" customHeight="1"/>
    <row r="305946" ht="14.25" customHeight="1"/>
    <row r="305948" ht="14.25" customHeight="1"/>
    <row r="305950" ht="14.25" customHeight="1"/>
    <row r="305952" ht="14.25" customHeight="1"/>
    <row r="305954" ht="14.25" customHeight="1"/>
    <row r="305956" ht="14.25" customHeight="1"/>
    <row r="305958" ht="14.25" customHeight="1"/>
    <row r="305960" ht="14.25" customHeight="1"/>
    <row r="305962" ht="14.25" customHeight="1"/>
    <row r="305964" ht="14.25" customHeight="1"/>
    <row r="305966" ht="14.25" customHeight="1"/>
    <row r="305968" ht="14.25" customHeight="1"/>
    <row r="305970" ht="14.25" customHeight="1"/>
    <row r="305972" ht="14.25" customHeight="1"/>
    <row r="305974" ht="14.25" customHeight="1"/>
    <row r="305976" ht="14.25" customHeight="1"/>
    <row r="305978" ht="14.25" customHeight="1"/>
    <row r="305980" ht="14.25" customHeight="1"/>
    <row r="305982" ht="14.25" customHeight="1"/>
    <row r="305984" ht="14.25" customHeight="1"/>
    <row r="305986" ht="14.25" customHeight="1"/>
    <row r="305988" ht="14.25" customHeight="1"/>
    <row r="305990" ht="14.25" customHeight="1"/>
    <row r="305992" ht="14.25" customHeight="1"/>
    <row r="305994" ht="14.25" customHeight="1"/>
    <row r="305996" ht="14.25" customHeight="1"/>
    <row r="305998" ht="14.25" customHeight="1"/>
    <row r="306000" ht="14.25" customHeight="1"/>
    <row r="306002" ht="14.25" customHeight="1"/>
    <row r="306004" ht="14.25" customHeight="1"/>
    <row r="306006" ht="14.25" customHeight="1"/>
    <row r="306008" ht="14.25" customHeight="1"/>
    <row r="306010" ht="14.25" customHeight="1"/>
    <row r="306012" ht="14.25" customHeight="1"/>
    <row r="306014" ht="14.25" customHeight="1"/>
    <row r="306016" ht="14.25" customHeight="1"/>
    <row r="306018" ht="14.25" customHeight="1"/>
    <row r="306020" ht="14.25" customHeight="1"/>
    <row r="306022" ht="14.25" customHeight="1"/>
    <row r="306024" ht="14.25" customHeight="1"/>
    <row r="306026" ht="14.25" customHeight="1"/>
    <row r="306028" ht="14.25" customHeight="1"/>
    <row r="306030" ht="14.25" customHeight="1"/>
    <row r="306032" ht="14.25" customHeight="1"/>
    <row r="306034" ht="14.25" customHeight="1"/>
    <row r="306036" ht="14.25" customHeight="1"/>
    <row r="306038" ht="14.25" customHeight="1"/>
    <row r="306040" ht="14.25" customHeight="1"/>
    <row r="306042" ht="14.25" customHeight="1"/>
    <row r="306044" ht="14.25" customHeight="1"/>
    <row r="306046" ht="14.25" customHeight="1"/>
    <row r="306048" ht="14.25" customHeight="1"/>
    <row r="306050" ht="14.25" customHeight="1"/>
    <row r="306052" ht="14.25" customHeight="1"/>
    <row r="306054" ht="14.25" customHeight="1"/>
    <row r="306056" ht="14.25" customHeight="1"/>
    <row r="306058" ht="14.25" customHeight="1"/>
    <row r="306060" ht="14.25" customHeight="1"/>
    <row r="306062" ht="14.25" customHeight="1"/>
    <row r="306064" ht="14.25" customHeight="1"/>
    <row r="306066" ht="14.25" customHeight="1"/>
    <row r="306068" ht="14.25" customHeight="1"/>
    <row r="306070" ht="14.25" customHeight="1"/>
    <row r="306072" ht="14.25" customHeight="1"/>
    <row r="306074" ht="14.25" customHeight="1"/>
    <row r="306076" ht="14.25" customHeight="1"/>
    <row r="306078" ht="14.25" customHeight="1"/>
    <row r="306080" ht="14.25" customHeight="1"/>
    <row r="306082" ht="14.25" customHeight="1"/>
    <row r="306084" ht="14.25" customHeight="1"/>
    <row r="306086" ht="14.25" customHeight="1"/>
    <row r="306088" ht="14.25" customHeight="1"/>
    <row r="306090" ht="14.25" customHeight="1"/>
    <row r="306092" ht="14.25" customHeight="1"/>
    <row r="306094" ht="14.25" customHeight="1"/>
    <row r="306096" ht="14.25" customHeight="1"/>
    <row r="306098" ht="14.25" customHeight="1"/>
    <row r="306100" ht="14.25" customHeight="1"/>
    <row r="306102" ht="14.25" customHeight="1"/>
    <row r="306104" ht="14.25" customHeight="1"/>
    <row r="306106" ht="14.25" customHeight="1"/>
    <row r="306108" ht="14.25" customHeight="1"/>
    <row r="306110" ht="14.25" customHeight="1"/>
    <row r="306112" ht="14.25" customHeight="1"/>
    <row r="306114" ht="14.25" customHeight="1"/>
    <row r="306116" ht="14.25" customHeight="1"/>
    <row r="306118" ht="14.25" customHeight="1"/>
    <row r="306120" ht="14.25" customHeight="1"/>
    <row r="306122" ht="14.25" customHeight="1"/>
    <row r="306124" ht="14.25" customHeight="1"/>
    <row r="306126" ht="14.25" customHeight="1"/>
    <row r="306128" ht="14.25" customHeight="1"/>
    <row r="306130" ht="14.25" customHeight="1"/>
    <row r="306132" ht="14.25" customHeight="1"/>
    <row r="306134" ht="14.25" customHeight="1"/>
    <row r="306136" ht="14.25" customHeight="1"/>
    <row r="306138" ht="14.25" customHeight="1"/>
    <row r="306140" ht="14.25" customHeight="1"/>
    <row r="306142" ht="14.25" customHeight="1"/>
    <row r="306144" ht="14.25" customHeight="1"/>
    <row r="306146" ht="14.25" customHeight="1"/>
    <row r="306148" ht="14.25" customHeight="1"/>
    <row r="306150" ht="14.25" customHeight="1"/>
    <row r="306152" ht="14.25" customHeight="1"/>
    <row r="306154" ht="14.25" customHeight="1"/>
    <row r="306156" ht="14.25" customHeight="1"/>
    <row r="306158" ht="14.25" customHeight="1"/>
    <row r="306160" ht="14.25" customHeight="1"/>
    <row r="306162" ht="14.25" customHeight="1"/>
    <row r="306164" ht="14.25" customHeight="1"/>
    <row r="306166" ht="14.25" customHeight="1"/>
    <row r="306168" ht="14.25" customHeight="1"/>
    <row r="306170" ht="14.25" customHeight="1"/>
    <row r="306172" ht="14.25" customHeight="1"/>
    <row r="306174" ht="14.25" customHeight="1"/>
    <row r="306176" ht="14.25" customHeight="1"/>
    <row r="306178" ht="14.25" customHeight="1"/>
    <row r="306180" ht="14.25" customHeight="1"/>
    <row r="306182" ht="14.25" customHeight="1"/>
    <row r="306184" ht="14.25" customHeight="1"/>
    <row r="306186" ht="14.25" customHeight="1"/>
    <row r="306188" ht="14.25" customHeight="1"/>
    <row r="306190" ht="14.25" customHeight="1"/>
    <row r="306192" ht="14.25" customHeight="1"/>
    <row r="306194" ht="14.25" customHeight="1"/>
    <row r="306196" ht="14.25" customHeight="1"/>
    <row r="306198" ht="14.25" customHeight="1"/>
    <row r="306200" ht="14.25" customHeight="1"/>
    <row r="306202" ht="14.25" customHeight="1"/>
    <row r="306204" ht="14.25" customHeight="1"/>
    <row r="306206" ht="14.25" customHeight="1"/>
    <row r="306208" ht="14.25" customHeight="1"/>
    <row r="306210" ht="14.25" customHeight="1"/>
    <row r="306212" ht="14.25" customHeight="1"/>
    <row r="306214" ht="14.25" customHeight="1"/>
    <row r="306216" ht="14.25" customHeight="1"/>
    <row r="306218" ht="14.25" customHeight="1"/>
    <row r="306220" ht="14.25" customHeight="1"/>
    <row r="306222" ht="14.25" customHeight="1"/>
    <row r="306224" ht="14.25" customHeight="1"/>
    <row r="306226" ht="14.25" customHeight="1"/>
    <row r="306228" ht="14.25" customHeight="1"/>
    <row r="306230" ht="14.25" customHeight="1"/>
    <row r="306232" ht="14.25" customHeight="1"/>
    <row r="306234" ht="14.25" customHeight="1"/>
    <row r="306236" ht="14.25" customHeight="1"/>
    <row r="306238" ht="14.25" customHeight="1"/>
    <row r="306240" ht="14.25" customHeight="1"/>
    <row r="306242" ht="14.25" customHeight="1"/>
    <row r="306244" ht="14.25" customHeight="1"/>
    <row r="306246" ht="14.25" customHeight="1"/>
    <row r="306248" ht="14.25" customHeight="1"/>
    <row r="306250" ht="14.25" customHeight="1"/>
    <row r="306252" ht="14.25" customHeight="1"/>
    <row r="306254" ht="14.25" customHeight="1"/>
    <row r="306256" ht="14.25" customHeight="1"/>
    <row r="306258" ht="14.25" customHeight="1"/>
    <row r="306260" ht="14.25" customHeight="1"/>
    <row r="306262" ht="14.25" customHeight="1"/>
    <row r="306264" ht="14.25" customHeight="1"/>
    <row r="306266" ht="14.25" customHeight="1"/>
    <row r="306268" ht="14.25" customHeight="1"/>
    <row r="306270" ht="14.25" customHeight="1"/>
    <row r="306272" ht="14.25" customHeight="1"/>
    <row r="306274" ht="14.25" customHeight="1"/>
    <row r="306276" ht="14.25" customHeight="1"/>
    <row r="306278" ht="14.25" customHeight="1"/>
    <row r="306280" ht="14.25" customHeight="1"/>
    <row r="306282" ht="14.25" customHeight="1"/>
    <row r="306284" ht="14.25" customHeight="1"/>
    <row r="306286" ht="14.25" customHeight="1"/>
    <row r="306288" ht="14.25" customHeight="1"/>
    <row r="306290" ht="14.25" customHeight="1"/>
    <row r="306292" ht="14.25" customHeight="1"/>
    <row r="306294" ht="14.25" customHeight="1"/>
    <row r="306296" ht="14.25" customHeight="1"/>
    <row r="306298" ht="14.25" customHeight="1"/>
    <row r="306300" ht="14.25" customHeight="1"/>
    <row r="306302" ht="14.25" customHeight="1"/>
    <row r="306304" ht="14.25" customHeight="1"/>
    <row r="306306" ht="14.25" customHeight="1"/>
    <row r="306308" ht="14.25" customHeight="1"/>
    <row r="306310" ht="14.25" customHeight="1"/>
    <row r="306312" ht="14.25" customHeight="1"/>
    <row r="306314" ht="14.25" customHeight="1"/>
    <row r="306316" ht="14.25" customHeight="1"/>
    <row r="306318" ht="14.25" customHeight="1"/>
    <row r="306320" ht="14.25" customHeight="1"/>
    <row r="306322" ht="14.25" customHeight="1"/>
    <row r="306324" ht="14.25" customHeight="1"/>
    <row r="306326" ht="14.25" customHeight="1"/>
    <row r="306328" ht="14.25" customHeight="1"/>
    <row r="306330" ht="14.25" customHeight="1"/>
    <row r="306332" ht="14.25" customHeight="1"/>
    <row r="306334" ht="14.25" customHeight="1"/>
    <row r="306336" ht="14.25" customHeight="1"/>
    <row r="306338" ht="14.25" customHeight="1"/>
    <row r="306340" ht="14.25" customHeight="1"/>
    <row r="306342" ht="14.25" customHeight="1"/>
    <row r="306344" ht="14.25" customHeight="1"/>
    <row r="306346" ht="14.25" customHeight="1"/>
    <row r="306348" ht="14.25" customHeight="1"/>
    <row r="306350" ht="14.25" customHeight="1"/>
    <row r="306352" ht="14.25" customHeight="1"/>
    <row r="306354" ht="14.25" customHeight="1"/>
    <row r="306356" ht="14.25" customHeight="1"/>
    <row r="306358" ht="14.25" customHeight="1"/>
    <row r="306360" ht="14.25" customHeight="1"/>
    <row r="306362" ht="14.25" customHeight="1"/>
    <row r="306364" ht="14.25" customHeight="1"/>
    <row r="306366" ht="14.25" customHeight="1"/>
    <row r="306368" ht="14.25" customHeight="1"/>
    <row r="306370" ht="14.25" customHeight="1"/>
    <row r="306372" ht="14.25" customHeight="1"/>
    <row r="306374" ht="14.25" customHeight="1"/>
    <row r="306376" ht="14.25" customHeight="1"/>
    <row r="306378" ht="14.25" customHeight="1"/>
    <row r="306380" ht="14.25" customHeight="1"/>
    <row r="306382" ht="14.25" customHeight="1"/>
    <row r="306384" ht="14.25" customHeight="1"/>
    <row r="306386" ht="14.25" customHeight="1"/>
    <row r="306388" ht="14.25" customHeight="1"/>
    <row r="306390" ht="14.25" customHeight="1"/>
    <row r="306392" ht="14.25" customHeight="1"/>
    <row r="306394" ht="14.25" customHeight="1"/>
    <row r="306396" ht="14.25" customHeight="1"/>
    <row r="306398" ht="14.25" customHeight="1"/>
    <row r="306400" ht="14.25" customHeight="1"/>
    <row r="306402" ht="14.25" customHeight="1"/>
    <row r="306404" ht="14.25" customHeight="1"/>
    <row r="306406" ht="14.25" customHeight="1"/>
    <row r="306408" ht="14.25" customHeight="1"/>
    <row r="306410" ht="14.25" customHeight="1"/>
    <row r="306412" ht="14.25" customHeight="1"/>
    <row r="306414" ht="14.25" customHeight="1"/>
    <row r="306416" ht="14.25" customHeight="1"/>
    <row r="306418" ht="14.25" customHeight="1"/>
    <row r="306420" ht="14.25" customHeight="1"/>
    <row r="306422" ht="14.25" customHeight="1"/>
    <row r="306424" ht="14.25" customHeight="1"/>
    <row r="306426" ht="14.25" customHeight="1"/>
    <row r="306428" ht="14.25" customHeight="1"/>
    <row r="306430" ht="14.25" customHeight="1"/>
    <row r="306432" ht="14.25" customHeight="1"/>
    <row r="306434" ht="14.25" customHeight="1"/>
    <row r="306436" ht="14.25" customHeight="1"/>
    <row r="306438" ht="14.25" customHeight="1"/>
    <row r="306440" ht="14.25" customHeight="1"/>
    <row r="306442" ht="14.25" customHeight="1"/>
    <row r="306444" ht="14.25" customHeight="1"/>
    <row r="306446" ht="14.25" customHeight="1"/>
    <row r="306448" ht="14.25" customHeight="1"/>
    <row r="306450" ht="14.25" customHeight="1"/>
    <row r="306452" ht="14.25" customHeight="1"/>
    <row r="306454" ht="14.25" customHeight="1"/>
    <row r="306456" ht="14.25" customHeight="1"/>
    <row r="306458" ht="14.25" customHeight="1"/>
    <row r="306460" ht="14.25" customHeight="1"/>
    <row r="306462" ht="14.25" customHeight="1"/>
    <row r="306464" ht="14.25" customHeight="1"/>
    <row r="306466" ht="14.25" customHeight="1"/>
    <row r="306468" ht="14.25" customHeight="1"/>
    <row r="306470" ht="14.25" customHeight="1"/>
    <row r="306472" ht="14.25" customHeight="1"/>
    <row r="306474" ht="14.25" customHeight="1"/>
    <row r="306476" ht="14.25" customHeight="1"/>
    <row r="306478" ht="14.25" customHeight="1"/>
    <row r="306480" ht="14.25" customHeight="1"/>
    <row r="306482" ht="14.25" customHeight="1"/>
    <row r="306484" ht="14.25" customHeight="1"/>
    <row r="306486" ht="14.25" customHeight="1"/>
    <row r="306488" ht="14.25" customHeight="1"/>
    <row r="306490" ht="14.25" customHeight="1"/>
    <row r="306492" ht="14.25" customHeight="1"/>
    <row r="306494" ht="14.25" customHeight="1"/>
    <row r="306496" ht="14.25" customHeight="1"/>
    <row r="306498" ht="14.25" customHeight="1"/>
    <row r="306500" ht="14.25" customHeight="1"/>
    <row r="306502" ht="14.25" customHeight="1"/>
    <row r="306504" ht="14.25" customHeight="1"/>
    <row r="306506" ht="14.25" customHeight="1"/>
    <row r="306508" ht="14.25" customHeight="1"/>
    <row r="306510" ht="14.25" customHeight="1"/>
    <row r="306512" ht="14.25" customHeight="1"/>
    <row r="306514" ht="14.25" customHeight="1"/>
    <row r="306516" ht="14.25" customHeight="1"/>
    <row r="306518" ht="14.25" customHeight="1"/>
    <row r="306520" ht="14.25" customHeight="1"/>
    <row r="306522" ht="14.25" customHeight="1"/>
    <row r="306524" ht="14.25" customHeight="1"/>
    <row r="306526" ht="14.25" customHeight="1"/>
    <row r="306528" ht="14.25" customHeight="1"/>
    <row r="306530" ht="14.25" customHeight="1"/>
    <row r="306532" ht="14.25" customHeight="1"/>
    <row r="306534" ht="14.25" customHeight="1"/>
    <row r="306536" ht="14.25" customHeight="1"/>
    <row r="306538" ht="14.25" customHeight="1"/>
    <row r="306540" ht="14.25" customHeight="1"/>
    <row r="306542" ht="14.25" customHeight="1"/>
    <row r="306544" ht="14.25" customHeight="1"/>
    <row r="306546" ht="14.25" customHeight="1"/>
    <row r="306548" ht="14.25" customHeight="1"/>
    <row r="306550" ht="14.25" customHeight="1"/>
    <row r="306552" ht="14.25" customHeight="1"/>
    <row r="306554" ht="14.25" customHeight="1"/>
    <row r="306556" ht="14.25" customHeight="1"/>
    <row r="306558" ht="14.25" customHeight="1"/>
    <row r="306560" ht="14.25" customHeight="1"/>
    <row r="306562" ht="14.25" customHeight="1"/>
    <row r="306564" ht="14.25" customHeight="1"/>
    <row r="306566" ht="14.25" customHeight="1"/>
    <row r="306568" ht="14.25" customHeight="1"/>
    <row r="306570" ht="14.25" customHeight="1"/>
    <row r="306572" ht="14.25" customHeight="1"/>
    <row r="306574" ht="14.25" customHeight="1"/>
    <row r="306576" ht="14.25" customHeight="1"/>
    <row r="306578" ht="14.25" customHeight="1"/>
    <row r="306580" ht="14.25" customHeight="1"/>
    <row r="306582" ht="14.25" customHeight="1"/>
    <row r="306584" ht="14.25" customHeight="1"/>
    <row r="306586" ht="14.25" customHeight="1"/>
    <row r="306588" ht="14.25" customHeight="1"/>
    <row r="306590" ht="14.25" customHeight="1"/>
    <row r="306592" ht="14.25" customHeight="1"/>
    <row r="306594" ht="14.25" customHeight="1"/>
    <row r="306596" ht="14.25" customHeight="1"/>
    <row r="306598" ht="14.25" customHeight="1"/>
    <row r="306600" ht="14.25" customHeight="1"/>
    <row r="306602" ht="14.25" customHeight="1"/>
    <row r="306604" ht="14.25" customHeight="1"/>
    <row r="306606" ht="14.25" customHeight="1"/>
    <row r="306608" ht="14.25" customHeight="1"/>
    <row r="306610" ht="14.25" customHeight="1"/>
    <row r="306612" ht="14.25" customHeight="1"/>
    <row r="306614" ht="14.25" customHeight="1"/>
    <row r="306616" ht="14.25" customHeight="1"/>
    <row r="306618" ht="14.25" customHeight="1"/>
    <row r="306620" ht="14.25" customHeight="1"/>
    <row r="306622" ht="14.25" customHeight="1"/>
    <row r="306624" ht="14.25" customHeight="1"/>
    <row r="306626" ht="14.25" customHeight="1"/>
    <row r="306628" ht="14.25" customHeight="1"/>
    <row r="306630" ht="14.25" customHeight="1"/>
    <row r="306632" ht="14.25" customHeight="1"/>
    <row r="306634" ht="14.25" customHeight="1"/>
    <row r="306636" ht="14.25" customHeight="1"/>
    <row r="306638" ht="14.25" customHeight="1"/>
    <row r="306640" ht="14.25" customHeight="1"/>
    <row r="306642" ht="14.25" customHeight="1"/>
    <row r="306644" ht="14.25" customHeight="1"/>
    <row r="306646" ht="14.25" customHeight="1"/>
    <row r="306648" ht="14.25" customHeight="1"/>
    <row r="306650" ht="14.25" customHeight="1"/>
    <row r="306652" ht="14.25" customHeight="1"/>
    <row r="306654" ht="14.25" customHeight="1"/>
    <row r="306656" ht="14.25" customHeight="1"/>
    <row r="306658" ht="14.25" customHeight="1"/>
    <row r="306660" ht="14.25" customHeight="1"/>
    <row r="306662" ht="14.25" customHeight="1"/>
    <row r="306664" ht="14.25" customHeight="1"/>
    <row r="306666" ht="14.25" customHeight="1"/>
    <row r="306668" ht="14.25" customHeight="1"/>
    <row r="306670" ht="14.25" customHeight="1"/>
    <row r="306672" ht="14.25" customHeight="1"/>
    <row r="306674" ht="14.25" customHeight="1"/>
    <row r="306676" ht="14.25" customHeight="1"/>
    <row r="306678" ht="14.25" customHeight="1"/>
    <row r="306680" ht="14.25" customHeight="1"/>
    <row r="306682" ht="14.25" customHeight="1"/>
    <row r="306684" ht="14.25" customHeight="1"/>
    <row r="306686" ht="14.25" customHeight="1"/>
    <row r="306688" ht="14.25" customHeight="1"/>
    <row r="306690" ht="14.25" customHeight="1"/>
    <row r="306692" ht="14.25" customHeight="1"/>
    <row r="306694" ht="14.25" customHeight="1"/>
    <row r="306696" ht="14.25" customHeight="1"/>
    <row r="306698" ht="14.25" customHeight="1"/>
    <row r="306700" ht="14.25" customHeight="1"/>
    <row r="306702" ht="14.25" customHeight="1"/>
    <row r="306704" ht="14.25" customHeight="1"/>
    <row r="306706" ht="14.25" customHeight="1"/>
    <row r="306708" ht="14.25" customHeight="1"/>
    <row r="306710" ht="14.25" customHeight="1"/>
    <row r="306712" ht="14.25" customHeight="1"/>
    <row r="306714" ht="14.25" customHeight="1"/>
    <row r="306716" ht="14.25" customHeight="1"/>
    <row r="306718" ht="14.25" customHeight="1"/>
    <row r="306720" ht="14.25" customHeight="1"/>
    <row r="306722" ht="14.25" customHeight="1"/>
    <row r="306724" ht="14.25" customHeight="1"/>
    <row r="306726" ht="14.25" customHeight="1"/>
    <row r="306728" ht="14.25" customHeight="1"/>
    <row r="306730" ht="14.25" customHeight="1"/>
    <row r="306732" ht="14.25" customHeight="1"/>
    <row r="306734" ht="14.25" customHeight="1"/>
    <row r="306736" ht="14.25" customHeight="1"/>
    <row r="306738" ht="14.25" customHeight="1"/>
    <row r="306740" ht="14.25" customHeight="1"/>
    <row r="306742" ht="14.25" customHeight="1"/>
    <row r="306744" ht="14.25" customHeight="1"/>
    <row r="306746" ht="14.25" customHeight="1"/>
    <row r="306748" ht="14.25" customHeight="1"/>
    <row r="306750" ht="14.25" customHeight="1"/>
    <row r="306752" ht="14.25" customHeight="1"/>
    <row r="306754" ht="14.25" customHeight="1"/>
    <row r="306756" ht="14.25" customHeight="1"/>
    <row r="306758" ht="14.25" customHeight="1"/>
    <row r="306760" ht="14.25" customHeight="1"/>
    <row r="306762" ht="14.25" customHeight="1"/>
    <row r="306764" ht="14.25" customHeight="1"/>
    <row r="306766" ht="14.25" customHeight="1"/>
    <row r="306768" ht="14.25" customHeight="1"/>
    <row r="306770" ht="14.25" customHeight="1"/>
    <row r="306772" ht="14.25" customHeight="1"/>
    <row r="306774" ht="14.25" customHeight="1"/>
    <row r="306776" ht="14.25" customHeight="1"/>
    <row r="306778" ht="14.25" customHeight="1"/>
    <row r="306780" ht="14.25" customHeight="1"/>
    <row r="306782" ht="14.25" customHeight="1"/>
    <row r="306784" ht="14.25" customHeight="1"/>
    <row r="306786" ht="14.25" customHeight="1"/>
    <row r="306788" ht="14.25" customHeight="1"/>
    <row r="306790" ht="14.25" customHeight="1"/>
    <row r="306792" ht="14.25" customHeight="1"/>
    <row r="306794" ht="14.25" customHeight="1"/>
    <row r="306796" ht="14.25" customHeight="1"/>
    <row r="306798" ht="14.25" customHeight="1"/>
    <row r="306800" ht="14.25" customHeight="1"/>
    <row r="306802" ht="14.25" customHeight="1"/>
    <row r="306804" ht="14.25" customHeight="1"/>
    <row r="306806" ht="14.25" customHeight="1"/>
    <row r="306808" ht="14.25" customHeight="1"/>
    <row r="306810" ht="14.25" customHeight="1"/>
    <row r="306812" ht="14.25" customHeight="1"/>
    <row r="306814" ht="14.25" customHeight="1"/>
    <row r="306816" ht="14.25" customHeight="1"/>
    <row r="306818" ht="14.25" customHeight="1"/>
    <row r="306820" ht="14.25" customHeight="1"/>
    <row r="306822" ht="14.25" customHeight="1"/>
    <row r="306824" ht="14.25" customHeight="1"/>
    <row r="306826" ht="14.25" customHeight="1"/>
    <row r="306828" ht="14.25" customHeight="1"/>
    <row r="306830" ht="14.25" customHeight="1"/>
    <row r="306832" ht="14.25" customHeight="1"/>
    <row r="306834" ht="14.25" customHeight="1"/>
    <row r="306836" ht="14.25" customHeight="1"/>
    <row r="306838" ht="14.25" customHeight="1"/>
    <row r="306840" ht="14.25" customHeight="1"/>
    <row r="306842" ht="14.25" customHeight="1"/>
    <row r="306844" ht="14.25" customHeight="1"/>
    <row r="306846" ht="14.25" customHeight="1"/>
    <row r="306848" ht="14.25" customHeight="1"/>
    <row r="306850" ht="14.25" customHeight="1"/>
    <row r="306852" ht="14.25" customHeight="1"/>
    <row r="306854" ht="14.25" customHeight="1"/>
    <row r="306856" ht="14.25" customHeight="1"/>
    <row r="306858" ht="14.25" customHeight="1"/>
    <row r="306860" ht="14.25" customHeight="1"/>
    <row r="306862" ht="14.25" customHeight="1"/>
    <row r="306864" ht="14.25" customHeight="1"/>
    <row r="306866" ht="14.25" customHeight="1"/>
    <row r="306868" ht="14.25" customHeight="1"/>
    <row r="306870" ht="14.25" customHeight="1"/>
    <row r="306872" ht="14.25" customHeight="1"/>
    <row r="306874" ht="14.25" customHeight="1"/>
    <row r="306876" ht="14.25" customHeight="1"/>
    <row r="306878" ht="14.25" customHeight="1"/>
    <row r="306880" ht="14.25" customHeight="1"/>
    <row r="306882" ht="14.25" customHeight="1"/>
    <row r="306884" ht="14.25" customHeight="1"/>
    <row r="306886" ht="14.25" customHeight="1"/>
    <row r="306888" ht="14.25" customHeight="1"/>
    <row r="306890" ht="14.25" customHeight="1"/>
    <row r="306892" ht="14.25" customHeight="1"/>
    <row r="306894" ht="14.25" customHeight="1"/>
    <row r="306896" ht="14.25" customHeight="1"/>
    <row r="306898" ht="14.25" customHeight="1"/>
    <row r="306900" ht="14.25" customHeight="1"/>
    <row r="306902" ht="14.25" customHeight="1"/>
    <row r="306904" ht="14.25" customHeight="1"/>
    <row r="306906" ht="14.25" customHeight="1"/>
    <row r="306908" ht="14.25" customHeight="1"/>
    <row r="306910" ht="14.25" customHeight="1"/>
    <row r="306912" ht="14.25" customHeight="1"/>
    <row r="306914" ht="14.25" customHeight="1"/>
    <row r="306916" ht="14.25" customHeight="1"/>
    <row r="306918" ht="14.25" customHeight="1"/>
    <row r="306920" ht="14.25" customHeight="1"/>
    <row r="306922" ht="14.25" customHeight="1"/>
    <row r="306924" ht="14.25" customHeight="1"/>
    <row r="306926" ht="14.25" customHeight="1"/>
    <row r="306928" ht="14.25" customHeight="1"/>
    <row r="306930" ht="14.25" customHeight="1"/>
    <row r="306932" ht="14.25" customHeight="1"/>
    <row r="306934" ht="14.25" customHeight="1"/>
    <row r="306936" ht="14.25" customHeight="1"/>
    <row r="306938" ht="14.25" customHeight="1"/>
    <row r="306940" ht="14.25" customHeight="1"/>
    <row r="306942" ht="14.25" customHeight="1"/>
    <row r="306944" ht="14.25" customHeight="1"/>
    <row r="306946" ht="14.25" customHeight="1"/>
    <row r="306948" ht="14.25" customHeight="1"/>
    <row r="306950" ht="14.25" customHeight="1"/>
    <row r="306952" ht="14.25" customHeight="1"/>
    <row r="306954" ht="14.25" customHeight="1"/>
    <row r="306956" ht="14.25" customHeight="1"/>
    <row r="306958" ht="14.25" customHeight="1"/>
    <row r="306960" ht="14.25" customHeight="1"/>
    <row r="306962" ht="14.25" customHeight="1"/>
    <row r="306964" ht="14.25" customHeight="1"/>
    <row r="306966" ht="14.25" customHeight="1"/>
    <row r="306968" ht="14.25" customHeight="1"/>
    <row r="306970" ht="14.25" customHeight="1"/>
    <row r="306972" ht="14.25" customHeight="1"/>
    <row r="306974" ht="14.25" customHeight="1"/>
    <row r="306976" ht="14.25" customHeight="1"/>
    <row r="306978" ht="14.25" customHeight="1"/>
    <row r="306980" ht="14.25" customHeight="1"/>
    <row r="306982" ht="14.25" customHeight="1"/>
    <row r="306984" ht="14.25" customHeight="1"/>
    <row r="306986" ht="14.25" customHeight="1"/>
    <row r="306988" ht="14.25" customHeight="1"/>
    <row r="306990" ht="14.25" customHeight="1"/>
    <row r="306992" ht="14.25" customHeight="1"/>
    <row r="306994" ht="14.25" customHeight="1"/>
    <row r="306996" ht="14.25" customHeight="1"/>
    <row r="306998" ht="14.25" customHeight="1"/>
    <row r="307000" ht="14.25" customHeight="1"/>
    <row r="307002" ht="14.25" customHeight="1"/>
    <row r="307004" ht="14.25" customHeight="1"/>
    <row r="307006" ht="14.25" customHeight="1"/>
    <row r="307008" ht="14.25" customHeight="1"/>
    <row r="307010" ht="14.25" customHeight="1"/>
    <row r="307012" ht="14.25" customHeight="1"/>
    <row r="307014" ht="14.25" customHeight="1"/>
    <row r="307016" ht="14.25" customHeight="1"/>
    <row r="307018" ht="14.25" customHeight="1"/>
    <row r="307020" ht="14.25" customHeight="1"/>
    <row r="307022" ht="14.25" customHeight="1"/>
    <row r="307024" ht="14.25" customHeight="1"/>
    <row r="307026" ht="14.25" customHeight="1"/>
    <row r="307028" ht="14.25" customHeight="1"/>
    <row r="307030" ht="14.25" customHeight="1"/>
    <row r="307032" ht="14.25" customHeight="1"/>
    <row r="307034" ht="14.25" customHeight="1"/>
    <row r="307036" ht="14.25" customHeight="1"/>
    <row r="307038" ht="14.25" customHeight="1"/>
    <row r="307040" ht="14.25" customHeight="1"/>
    <row r="307042" ht="14.25" customHeight="1"/>
    <row r="307044" ht="14.25" customHeight="1"/>
    <row r="307046" ht="14.25" customHeight="1"/>
    <row r="307048" ht="14.25" customHeight="1"/>
    <row r="307050" ht="14.25" customHeight="1"/>
    <row r="307052" ht="14.25" customHeight="1"/>
    <row r="307054" ht="14.25" customHeight="1"/>
    <row r="307056" ht="14.25" customHeight="1"/>
    <row r="307058" ht="14.25" customHeight="1"/>
    <row r="307060" ht="14.25" customHeight="1"/>
    <row r="307062" ht="14.25" customHeight="1"/>
    <row r="307064" ht="14.25" customHeight="1"/>
    <row r="307066" ht="14.25" customHeight="1"/>
    <row r="307068" ht="14.25" customHeight="1"/>
    <row r="307070" ht="14.25" customHeight="1"/>
    <row r="307072" ht="14.25" customHeight="1"/>
    <row r="307074" ht="14.25" customHeight="1"/>
    <row r="307076" ht="14.25" customHeight="1"/>
    <row r="307078" ht="14.25" customHeight="1"/>
    <row r="307080" ht="14.25" customHeight="1"/>
    <row r="307082" ht="14.25" customHeight="1"/>
    <row r="307084" ht="14.25" customHeight="1"/>
    <row r="307086" ht="14.25" customHeight="1"/>
    <row r="307088" ht="14.25" customHeight="1"/>
    <row r="307090" ht="14.25" customHeight="1"/>
    <row r="307092" ht="14.25" customHeight="1"/>
    <row r="307094" ht="14.25" customHeight="1"/>
    <row r="307096" ht="14.25" customHeight="1"/>
    <row r="307098" ht="14.25" customHeight="1"/>
    <row r="307100" ht="14.25" customHeight="1"/>
    <row r="307102" ht="14.25" customHeight="1"/>
    <row r="307104" ht="14.25" customHeight="1"/>
    <row r="307106" ht="14.25" customHeight="1"/>
    <row r="307108" ht="14.25" customHeight="1"/>
    <row r="307110" ht="14.25" customHeight="1"/>
    <row r="307112" ht="14.25" customHeight="1"/>
    <row r="307114" ht="14.25" customHeight="1"/>
    <row r="307116" ht="14.25" customHeight="1"/>
    <row r="307118" ht="14.25" customHeight="1"/>
    <row r="307120" ht="14.25" customHeight="1"/>
    <row r="307122" ht="14.25" customHeight="1"/>
    <row r="307124" ht="14.25" customHeight="1"/>
    <row r="307126" ht="14.25" customHeight="1"/>
    <row r="307128" ht="14.25" customHeight="1"/>
    <row r="307130" ht="14.25" customHeight="1"/>
    <row r="307132" ht="14.25" customHeight="1"/>
    <row r="307134" ht="14.25" customHeight="1"/>
    <row r="307136" ht="14.25" customHeight="1"/>
    <row r="307138" ht="14.25" customHeight="1"/>
    <row r="307140" ht="14.25" customHeight="1"/>
    <row r="307142" ht="14.25" customHeight="1"/>
    <row r="307144" ht="14.25" customHeight="1"/>
    <row r="307146" ht="14.25" customHeight="1"/>
    <row r="307148" ht="14.25" customHeight="1"/>
    <row r="307150" ht="14.25" customHeight="1"/>
    <row r="307152" ht="14.25" customHeight="1"/>
    <row r="307154" ht="14.25" customHeight="1"/>
    <row r="307156" ht="14.25" customHeight="1"/>
    <row r="307158" ht="14.25" customHeight="1"/>
    <row r="307160" ht="14.25" customHeight="1"/>
    <row r="307162" ht="14.25" customHeight="1"/>
    <row r="307164" ht="14.25" customHeight="1"/>
    <row r="307166" ht="14.25" customHeight="1"/>
    <row r="307168" ht="14.25" customHeight="1"/>
    <row r="307170" ht="14.25" customHeight="1"/>
    <row r="307172" ht="14.25" customHeight="1"/>
    <row r="307174" ht="14.25" customHeight="1"/>
    <row r="307176" ht="14.25" customHeight="1"/>
    <row r="307178" ht="14.25" customHeight="1"/>
    <row r="307180" ht="14.25" customHeight="1"/>
    <row r="307182" ht="14.25" customHeight="1"/>
    <row r="307184" ht="14.25" customHeight="1"/>
    <row r="307186" ht="14.25" customHeight="1"/>
    <row r="307188" ht="14.25" customHeight="1"/>
    <row r="307190" ht="14.25" customHeight="1"/>
    <row r="307192" ht="14.25" customHeight="1"/>
    <row r="307194" ht="14.25" customHeight="1"/>
    <row r="307196" ht="14.25" customHeight="1"/>
    <row r="307198" ht="14.25" customHeight="1"/>
    <row r="307200" ht="14.25" customHeight="1"/>
    <row r="307202" ht="14.25" customHeight="1"/>
    <row r="307204" ht="14.25" customHeight="1"/>
    <row r="307206" ht="14.25" customHeight="1"/>
    <row r="307208" ht="14.25" customHeight="1"/>
    <row r="307210" ht="14.25" customHeight="1"/>
    <row r="307212" ht="14.25" customHeight="1"/>
    <row r="307214" ht="14.25" customHeight="1"/>
    <row r="307216" ht="14.25" customHeight="1"/>
    <row r="307218" ht="14.25" customHeight="1"/>
    <row r="307220" ht="14.25" customHeight="1"/>
    <row r="307222" ht="14.25" customHeight="1"/>
    <row r="307224" ht="14.25" customHeight="1"/>
    <row r="307226" ht="14.25" customHeight="1"/>
    <row r="307228" ht="14.25" customHeight="1"/>
    <row r="307230" ht="14.25" customHeight="1"/>
    <row r="307232" ht="14.25" customHeight="1"/>
    <row r="307234" ht="14.25" customHeight="1"/>
    <row r="307236" ht="14.25" customHeight="1"/>
    <row r="307238" ht="14.25" customHeight="1"/>
    <row r="307240" ht="14.25" customHeight="1"/>
    <row r="307242" ht="14.25" customHeight="1"/>
    <row r="307244" ht="14.25" customHeight="1"/>
    <row r="307246" ht="14.25" customHeight="1"/>
    <row r="307248" ht="14.25" customHeight="1"/>
    <row r="307250" ht="14.25" customHeight="1"/>
    <row r="307252" ht="14.25" customHeight="1"/>
    <row r="307254" ht="14.25" customHeight="1"/>
    <row r="307256" ht="14.25" customHeight="1"/>
    <row r="307258" ht="14.25" customHeight="1"/>
    <row r="307260" ht="14.25" customHeight="1"/>
    <row r="307262" ht="14.25" customHeight="1"/>
    <row r="307264" ht="14.25" customHeight="1"/>
    <row r="307266" ht="14.25" customHeight="1"/>
    <row r="307268" ht="14.25" customHeight="1"/>
    <row r="307270" ht="14.25" customHeight="1"/>
    <row r="307272" ht="14.25" customHeight="1"/>
    <row r="307274" ht="14.25" customHeight="1"/>
    <row r="307276" ht="14.25" customHeight="1"/>
    <row r="307278" ht="14.25" customHeight="1"/>
    <row r="307280" ht="14.25" customHeight="1"/>
    <row r="307282" ht="14.25" customHeight="1"/>
    <row r="307284" ht="14.25" customHeight="1"/>
    <row r="307286" ht="14.25" customHeight="1"/>
    <row r="307288" ht="14.25" customHeight="1"/>
    <row r="307290" ht="14.25" customHeight="1"/>
    <row r="307292" ht="14.25" customHeight="1"/>
    <row r="307294" ht="14.25" customHeight="1"/>
    <row r="307296" ht="14.25" customHeight="1"/>
    <row r="307298" ht="14.25" customHeight="1"/>
    <row r="307300" ht="14.25" customHeight="1"/>
    <row r="307302" ht="14.25" customHeight="1"/>
    <row r="307304" ht="14.25" customHeight="1"/>
    <row r="307306" ht="14.25" customHeight="1"/>
    <row r="307308" ht="14.25" customHeight="1"/>
    <row r="307310" ht="14.25" customHeight="1"/>
    <row r="307312" ht="14.25" customHeight="1"/>
    <row r="307314" ht="14.25" customHeight="1"/>
    <row r="307316" ht="14.25" customHeight="1"/>
    <row r="307318" ht="14.25" customHeight="1"/>
    <row r="307320" ht="14.25" customHeight="1"/>
    <row r="307322" ht="14.25" customHeight="1"/>
    <row r="307324" ht="14.25" customHeight="1"/>
    <row r="307326" ht="14.25" customHeight="1"/>
    <row r="307328" ht="14.25" customHeight="1"/>
    <row r="307330" ht="14.25" customHeight="1"/>
    <row r="307332" ht="14.25" customHeight="1"/>
    <row r="307334" ht="14.25" customHeight="1"/>
    <row r="307336" ht="14.25" customHeight="1"/>
    <row r="307338" ht="14.25" customHeight="1"/>
    <row r="307340" ht="14.25" customHeight="1"/>
    <row r="307342" ht="14.25" customHeight="1"/>
    <row r="307344" ht="14.25" customHeight="1"/>
    <row r="307346" ht="14.25" customHeight="1"/>
    <row r="307348" ht="14.25" customHeight="1"/>
    <row r="307350" ht="14.25" customHeight="1"/>
    <row r="307352" ht="14.25" customHeight="1"/>
    <row r="307354" ht="14.25" customHeight="1"/>
    <row r="307356" ht="14.25" customHeight="1"/>
    <row r="307358" ht="14.25" customHeight="1"/>
    <row r="307360" ht="14.25" customHeight="1"/>
    <row r="307362" ht="14.25" customHeight="1"/>
    <row r="307364" ht="14.25" customHeight="1"/>
    <row r="307366" ht="14.25" customHeight="1"/>
    <row r="307368" ht="14.25" customHeight="1"/>
    <row r="307370" ht="14.25" customHeight="1"/>
    <row r="307372" ht="14.25" customHeight="1"/>
    <row r="307374" ht="14.25" customHeight="1"/>
    <row r="307376" ht="14.25" customHeight="1"/>
    <row r="307378" ht="14.25" customHeight="1"/>
    <row r="307380" ht="14.25" customHeight="1"/>
    <row r="307382" ht="14.25" customHeight="1"/>
    <row r="307384" ht="14.25" customHeight="1"/>
    <row r="307386" ht="14.25" customHeight="1"/>
    <row r="307388" ht="14.25" customHeight="1"/>
    <row r="307390" ht="14.25" customHeight="1"/>
    <row r="307392" ht="14.25" customHeight="1"/>
    <row r="307394" ht="14.25" customHeight="1"/>
    <row r="307396" ht="14.25" customHeight="1"/>
    <row r="307398" ht="14.25" customHeight="1"/>
    <row r="307400" ht="14.25" customHeight="1"/>
    <row r="307402" ht="14.25" customHeight="1"/>
    <row r="307404" ht="14.25" customHeight="1"/>
    <row r="307406" ht="14.25" customHeight="1"/>
    <row r="307408" ht="14.25" customHeight="1"/>
    <row r="307410" ht="14.25" customHeight="1"/>
    <row r="307412" ht="14.25" customHeight="1"/>
    <row r="307414" ht="14.25" customHeight="1"/>
    <row r="307416" ht="14.25" customHeight="1"/>
    <row r="307418" ht="14.25" customHeight="1"/>
    <row r="307420" ht="14.25" customHeight="1"/>
    <row r="307422" ht="14.25" customHeight="1"/>
    <row r="307424" ht="14.25" customHeight="1"/>
    <row r="307426" ht="14.25" customHeight="1"/>
    <row r="307428" ht="14.25" customHeight="1"/>
    <row r="307430" ht="14.25" customHeight="1"/>
    <row r="307432" ht="14.25" customHeight="1"/>
    <row r="307434" ht="14.25" customHeight="1"/>
    <row r="307436" ht="14.25" customHeight="1"/>
    <row r="307438" ht="14.25" customHeight="1"/>
    <row r="307440" ht="14.25" customHeight="1"/>
    <row r="307442" ht="14.25" customHeight="1"/>
    <row r="307444" ht="14.25" customHeight="1"/>
    <row r="307446" ht="14.25" customHeight="1"/>
    <row r="307448" ht="14.25" customHeight="1"/>
    <row r="307450" ht="14.25" customHeight="1"/>
    <row r="307452" ht="14.25" customHeight="1"/>
    <row r="307454" ht="14.25" customHeight="1"/>
    <row r="307456" ht="14.25" customHeight="1"/>
    <row r="307458" ht="14.25" customHeight="1"/>
    <row r="307460" ht="14.25" customHeight="1"/>
    <row r="307462" ht="14.25" customHeight="1"/>
    <row r="307464" ht="14.25" customHeight="1"/>
    <row r="307466" ht="14.25" customHeight="1"/>
    <row r="307468" ht="14.25" customHeight="1"/>
    <row r="307470" ht="14.25" customHeight="1"/>
    <row r="307472" ht="14.25" customHeight="1"/>
    <row r="307474" ht="14.25" customHeight="1"/>
    <row r="307476" ht="14.25" customHeight="1"/>
    <row r="307478" ht="14.25" customHeight="1"/>
    <row r="307480" ht="14.25" customHeight="1"/>
    <row r="307482" ht="14.25" customHeight="1"/>
    <row r="307484" ht="14.25" customHeight="1"/>
    <row r="307486" ht="14.25" customHeight="1"/>
    <row r="307488" ht="14.25" customHeight="1"/>
    <row r="307490" ht="14.25" customHeight="1"/>
    <row r="307492" ht="14.25" customHeight="1"/>
    <row r="307494" ht="14.25" customHeight="1"/>
    <row r="307496" ht="14.25" customHeight="1"/>
    <row r="307498" ht="14.25" customHeight="1"/>
    <row r="307500" ht="14.25" customHeight="1"/>
    <row r="307502" ht="14.25" customHeight="1"/>
    <row r="307504" ht="14.25" customHeight="1"/>
    <row r="307506" ht="14.25" customHeight="1"/>
    <row r="307508" ht="14.25" customHeight="1"/>
    <row r="307510" ht="14.25" customHeight="1"/>
    <row r="307512" ht="14.25" customHeight="1"/>
    <row r="307514" ht="14.25" customHeight="1"/>
    <row r="307516" ht="14.25" customHeight="1"/>
    <row r="307518" ht="14.25" customHeight="1"/>
    <row r="307520" ht="14.25" customHeight="1"/>
    <row r="307522" ht="14.25" customHeight="1"/>
    <row r="307524" ht="14.25" customHeight="1"/>
    <row r="307526" ht="14.25" customHeight="1"/>
    <row r="307528" ht="14.25" customHeight="1"/>
    <row r="307530" ht="14.25" customHeight="1"/>
    <row r="307532" ht="14.25" customHeight="1"/>
    <row r="307534" ht="14.25" customHeight="1"/>
    <row r="307536" ht="14.25" customHeight="1"/>
    <row r="307538" ht="14.25" customHeight="1"/>
    <row r="307540" ht="14.25" customHeight="1"/>
    <row r="307542" ht="14.25" customHeight="1"/>
    <row r="307544" ht="14.25" customHeight="1"/>
    <row r="307546" ht="14.25" customHeight="1"/>
    <row r="307548" ht="14.25" customHeight="1"/>
    <row r="307550" ht="14.25" customHeight="1"/>
    <row r="307552" ht="14.25" customHeight="1"/>
    <row r="307554" ht="14.25" customHeight="1"/>
    <row r="307556" ht="14.25" customHeight="1"/>
    <row r="307558" ht="14.25" customHeight="1"/>
    <row r="307560" ht="14.25" customHeight="1"/>
    <row r="307562" ht="14.25" customHeight="1"/>
    <row r="307564" ht="14.25" customHeight="1"/>
    <row r="307566" ht="14.25" customHeight="1"/>
    <row r="307568" ht="14.25" customHeight="1"/>
    <row r="307570" ht="14.25" customHeight="1"/>
    <row r="307572" ht="14.25" customHeight="1"/>
    <row r="307574" ht="14.25" customHeight="1"/>
    <row r="307576" ht="14.25" customHeight="1"/>
    <row r="307578" ht="14.25" customHeight="1"/>
    <row r="307580" ht="14.25" customHeight="1"/>
    <row r="307582" ht="14.25" customHeight="1"/>
    <row r="307584" ht="14.25" customHeight="1"/>
    <row r="307586" ht="14.25" customHeight="1"/>
    <row r="307588" ht="14.25" customHeight="1"/>
    <row r="307590" ht="14.25" customHeight="1"/>
    <row r="307592" ht="14.25" customHeight="1"/>
    <row r="307594" ht="14.25" customHeight="1"/>
    <row r="307596" ht="14.25" customHeight="1"/>
    <row r="307598" ht="14.25" customHeight="1"/>
    <row r="307600" ht="14.25" customHeight="1"/>
    <row r="307602" ht="14.25" customHeight="1"/>
    <row r="307604" ht="14.25" customHeight="1"/>
    <row r="307606" ht="14.25" customHeight="1"/>
    <row r="307608" ht="14.25" customHeight="1"/>
    <row r="307610" ht="14.25" customHeight="1"/>
    <row r="307612" ht="14.25" customHeight="1"/>
    <row r="307614" ht="14.25" customHeight="1"/>
    <row r="307616" ht="14.25" customHeight="1"/>
    <row r="307618" ht="14.25" customHeight="1"/>
    <row r="307620" ht="14.25" customHeight="1"/>
    <row r="307622" ht="14.25" customHeight="1"/>
    <row r="307624" ht="14.25" customHeight="1"/>
    <row r="307626" ht="14.25" customHeight="1"/>
    <row r="307628" ht="14.25" customHeight="1"/>
    <row r="307630" ht="14.25" customHeight="1"/>
    <row r="307632" ht="14.25" customHeight="1"/>
    <row r="307634" ht="14.25" customHeight="1"/>
    <row r="307636" ht="14.25" customHeight="1"/>
    <row r="307638" ht="14.25" customHeight="1"/>
    <row r="307640" ht="14.25" customHeight="1"/>
    <row r="307642" ht="14.25" customHeight="1"/>
    <row r="307644" ht="14.25" customHeight="1"/>
    <row r="307646" ht="14.25" customHeight="1"/>
    <row r="307648" ht="14.25" customHeight="1"/>
    <row r="307650" ht="14.25" customHeight="1"/>
    <row r="307652" ht="14.25" customHeight="1"/>
    <row r="307654" ht="14.25" customHeight="1"/>
    <row r="307656" ht="14.25" customHeight="1"/>
    <row r="307658" ht="14.25" customHeight="1"/>
    <row r="307660" ht="14.25" customHeight="1"/>
    <row r="307662" ht="14.25" customHeight="1"/>
    <row r="307664" ht="14.25" customHeight="1"/>
    <row r="307666" ht="14.25" customHeight="1"/>
    <row r="307668" ht="14.25" customHeight="1"/>
    <row r="307670" ht="14.25" customHeight="1"/>
    <row r="307672" ht="14.25" customHeight="1"/>
    <row r="307674" ht="14.25" customHeight="1"/>
    <row r="307676" ht="14.25" customHeight="1"/>
    <row r="307678" ht="14.25" customHeight="1"/>
    <row r="307680" ht="14.25" customHeight="1"/>
    <row r="307682" ht="14.25" customHeight="1"/>
    <row r="307684" ht="14.25" customHeight="1"/>
    <row r="307686" ht="14.25" customHeight="1"/>
    <row r="307688" ht="14.25" customHeight="1"/>
    <row r="307690" ht="14.25" customHeight="1"/>
    <row r="307692" ht="14.25" customHeight="1"/>
    <row r="307694" ht="14.25" customHeight="1"/>
    <row r="307696" ht="14.25" customHeight="1"/>
    <row r="307698" ht="14.25" customHeight="1"/>
    <row r="307700" ht="14.25" customHeight="1"/>
    <row r="307702" ht="14.25" customHeight="1"/>
    <row r="307704" ht="14.25" customHeight="1"/>
    <row r="307706" ht="14.25" customHeight="1"/>
    <row r="307708" ht="14.25" customHeight="1"/>
    <row r="307710" ht="14.25" customHeight="1"/>
    <row r="307712" ht="14.25" customHeight="1"/>
    <row r="307714" ht="14.25" customHeight="1"/>
    <row r="307716" ht="14.25" customHeight="1"/>
    <row r="307718" ht="14.25" customHeight="1"/>
    <row r="307720" ht="14.25" customHeight="1"/>
    <row r="307722" ht="14.25" customHeight="1"/>
    <row r="307724" ht="14.25" customHeight="1"/>
    <row r="307726" ht="14.25" customHeight="1"/>
    <row r="307728" ht="14.25" customHeight="1"/>
    <row r="307730" ht="14.25" customHeight="1"/>
    <row r="307732" ht="14.25" customHeight="1"/>
    <row r="307734" ht="14.25" customHeight="1"/>
    <row r="307736" ht="14.25" customHeight="1"/>
    <row r="307738" ht="14.25" customHeight="1"/>
    <row r="307740" ht="14.25" customHeight="1"/>
    <row r="307742" ht="14.25" customHeight="1"/>
    <row r="307744" ht="14.25" customHeight="1"/>
    <row r="307746" ht="14.25" customHeight="1"/>
    <row r="307748" ht="14.25" customHeight="1"/>
    <row r="307750" ht="14.25" customHeight="1"/>
    <row r="307752" ht="14.25" customHeight="1"/>
    <row r="307754" ht="14.25" customHeight="1"/>
    <row r="307756" ht="14.25" customHeight="1"/>
    <row r="307758" ht="14.25" customHeight="1"/>
    <row r="307760" ht="14.25" customHeight="1"/>
    <row r="307762" ht="14.25" customHeight="1"/>
    <row r="307764" ht="14.25" customHeight="1"/>
    <row r="307766" ht="14.25" customHeight="1"/>
    <row r="307768" ht="14.25" customHeight="1"/>
    <row r="307770" ht="14.25" customHeight="1"/>
    <row r="307772" ht="14.25" customHeight="1"/>
    <row r="307774" ht="14.25" customHeight="1"/>
    <row r="307776" ht="14.25" customHeight="1"/>
    <row r="307778" ht="14.25" customHeight="1"/>
    <row r="307780" ht="14.25" customHeight="1"/>
    <row r="307782" ht="14.25" customHeight="1"/>
    <row r="307784" ht="14.25" customHeight="1"/>
    <row r="307786" ht="14.25" customHeight="1"/>
    <row r="307788" ht="14.25" customHeight="1"/>
    <row r="307790" ht="14.25" customHeight="1"/>
    <row r="307792" ht="14.25" customHeight="1"/>
    <row r="307794" ht="14.25" customHeight="1"/>
    <row r="307796" ht="14.25" customHeight="1"/>
    <row r="307798" ht="14.25" customHeight="1"/>
    <row r="307800" ht="14.25" customHeight="1"/>
    <row r="307802" ht="14.25" customHeight="1"/>
    <row r="307804" ht="14.25" customHeight="1"/>
    <row r="307806" ht="14.25" customHeight="1"/>
    <row r="307808" ht="14.25" customHeight="1"/>
    <row r="307810" ht="14.25" customHeight="1"/>
    <row r="307812" ht="14.25" customHeight="1"/>
    <row r="307814" ht="14.25" customHeight="1"/>
    <row r="307816" ht="14.25" customHeight="1"/>
    <row r="307818" ht="14.25" customHeight="1"/>
    <row r="307820" ht="14.25" customHeight="1"/>
    <row r="307822" ht="14.25" customHeight="1"/>
    <row r="307824" ht="14.25" customHeight="1"/>
    <row r="307826" ht="14.25" customHeight="1"/>
    <row r="307828" ht="14.25" customHeight="1"/>
    <row r="307830" ht="14.25" customHeight="1"/>
    <row r="307832" ht="14.25" customHeight="1"/>
    <row r="307834" ht="14.25" customHeight="1"/>
    <row r="307836" ht="14.25" customHeight="1"/>
    <row r="307838" ht="14.25" customHeight="1"/>
    <row r="307840" ht="14.25" customHeight="1"/>
    <row r="307842" ht="14.25" customHeight="1"/>
    <row r="307844" ht="14.25" customHeight="1"/>
    <row r="307846" ht="14.25" customHeight="1"/>
    <row r="307848" ht="14.25" customHeight="1"/>
    <row r="307850" ht="14.25" customHeight="1"/>
    <row r="307852" ht="14.25" customHeight="1"/>
    <row r="307854" ht="14.25" customHeight="1"/>
    <row r="307856" ht="14.25" customHeight="1"/>
    <row r="307858" ht="14.25" customHeight="1"/>
    <row r="307860" ht="14.25" customHeight="1"/>
    <row r="307862" ht="14.25" customHeight="1"/>
    <row r="307864" ht="14.25" customHeight="1"/>
    <row r="307866" ht="14.25" customHeight="1"/>
    <row r="307868" ht="14.25" customHeight="1"/>
    <row r="307870" ht="14.25" customHeight="1"/>
    <row r="307872" ht="14.25" customHeight="1"/>
    <row r="307874" ht="14.25" customHeight="1"/>
    <row r="307876" ht="14.25" customHeight="1"/>
    <row r="307878" ht="14.25" customHeight="1"/>
    <row r="307880" ht="14.25" customHeight="1"/>
    <row r="307882" ht="14.25" customHeight="1"/>
    <row r="307884" ht="14.25" customHeight="1"/>
    <row r="307886" ht="14.25" customHeight="1"/>
    <row r="307888" ht="14.25" customHeight="1"/>
    <row r="307890" ht="14.25" customHeight="1"/>
    <row r="307892" ht="14.25" customHeight="1"/>
    <row r="307894" ht="14.25" customHeight="1"/>
    <row r="307896" ht="14.25" customHeight="1"/>
    <row r="307898" ht="14.25" customHeight="1"/>
    <row r="307900" ht="14.25" customHeight="1"/>
    <row r="307902" ht="14.25" customHeight="1"/>
    <row r="307904" ht="14.25" customHeight="1"/>
    <row r="307906" ht="14.25" customHeight="1"/>
    <row r="307908" ht="14.25" customHeight="1"/>
    <row r="307910" ht="14.25" customHeight="1"/>
    <row r="307912" ht="14.25" customHeight="1"/>
    <row r="307914" ht="14.25" customHeight="1"/>
    <row r="307916" ht="14.25" customHeight="1"/>
    <row r="307918" ht="14.25" customHeight="1"/>
    <row r="307920" ht="14.25" customHeight="1"/>
    <row r="307922" ht="14.25" customHeight="1"/>
    <row r="307924" ht="14.25" customHeight="1"/>
    <row r="307926" ht="14.25" customHeight="1"/>
    <row r="307928" ht="14.25" customHeight="1"/>
    <row r="307930" ht="14.25" customHeight="1"/>
    <row r="307932" ht="14.25" customHeight="1"/>
    <row r="307934" ht="14.25" customHeight="1"/>
    <row r="307936" ht="14.25" customHeight="1"/>
    <row r="307938" ht="14.25" customHeight="1"/>
    <row r="307940" ht="14.25" customHeight="1"/>
    <row r="307942" ht="14.25" customHeight="1"/>
    <row r="307944" ht="14.25" customHeight="1"/>
    <row r="307946" ht="14.25" customHeight="1"/>
    <row r="307948" ht="14.25" customHeight="1"/>
    <row r="307950" ht="14.25" customHeight="1"/>
    <row r="307952" ht="14.25" customHeight="1"/>
    <row r="307954" ht="14.25" customHeight="1"/>
    <row r="307956" ht="14.25" customHeight="1"/>
    <row r="307958" ht="14.25" customHeight="1"/>
    <row r="307960" ht="14.25" customHeight="1"/>
    <row r="307962" ht="14.25" customHeight="1"/>
    <row r="307964" ht="14.25" customHeight="1"/>
    <row r="307966" ht="14.25" customHeight="1"/>
    <row r="307968" ht="14.25" customHeight="1"/>
    <row r="307970" ht="14.25" customHeight="1"/>
    <row r="307972" ht="14.25" customHeight="1"/>
    <row r="307974" ht="14.25" customHeight="1"/>
    <row r="307976" ht="14.25" customHeight="1"/>
    <row r="307978" ht="14.25" customHeight="1"/>
    <row r="307980" ht="14.25" customHeight="1"/>
    <row r="307982" ht="14.25" customHeight="1"/>
    <row r="307984" ht="14.25" customHeight="1"/>
    <row r="307986" ht="14.25" customHeight="1"/>
    <row r="307988" ht="14.25" customHeight="1"/>
    <row r="307990" ht="14.25" customHeight="1"/>
    <row r="307992" ht="14.25" customHeight="1"/>
    <row r="307994" ht="14.25" customHeight="1"/>
    <row r="307996" ht="14.25" customHeight="1"/>
    <row r="307998" ht="14.25" customHeight="1"/>
    <row r="308000" ht="14.25" customHeight="1"/>
    <row r="308002" ht="14.25" customHeight="1"/>
    <row r="308004" ht="14.25" customHeight="1"/>
    <row r="308006" ht="14.25" customHeight="1"/>
    <row r="308008" ht="14.25" customHeight="1"/>
    <row r="308010" ht="14.25" customHeight="1"/>
    <row r="308012" ht="14.25" customHeight="1"/>
    <row r="308014" ht="14.25" customHeight="1"/>
    <row r="308016" ht="14.25" customHeight="1"/>
    <row r="308018" ht="14.25" customHeight="1"/>
    <row r="308020" ht="14.25" customHeight="1"/>
    <row r="308022" ht="14.25" customHeight="1"/>
    <row r="308024" ht="14.25" customHeight="1"/>
    <row r="308026" ht="14.25" customHeight="1"/>
    <row r="308028" ht="14.25" customHeight="1"/>
    <row r="308030" ht="14.25" customHeight="1"/>
    <row r="308032" ht="14.25" customHeight="1"/>
    <row r="308034" ht="14.25" customHeight="1"/>
    <row r="308036" ht="14.25" customHeight="1"/>
    <row r="308038" ht="14.25" customHeight="1"/>
    <row r="308040" ht="14.25" customHeight="1"/>
    <row r="308042" ht="14.25" customHeight="1"/>
    <row r="308044" ht="14.25" customHeight="1"/>
    <row r="308046" ht="14.25" customHeight="1"/>
    <row r="308048" ht="14.25" customHeight="1"/>
    <row r="308050" ht="14.25" customHeight="1"/>
    <row r="308052" ht="14.25" customHeight="1"/>
    <row r="308054" ht="14.25" customHeight="1"/>
    <row r="308056" ht="14.25" customHeight="1"/>
    <row r="308058" ht="14.25" customHeight="1"/>
    <row r="308060" ht="14.25" customHeight="1"/>
    <row r="308062" ht="14.25" customHeight="1"/>
    <row r="308064" ht="14.25" customHeight="1"/>
    <row r="308066" ht="14.25" customHeight="1"/>
    <row r="308068" ht="14.25" customHeight="1"/>
    <row r="308070" ht="14.25" customHeight="1"/>
    <row r="308072" ht="14.25" customHeight="1"/>
    <row r="308074" ht="14.25" customHeight="1"/>
    <row r="308076" ht="14.25" customHeight="1"/>
    <row r="308078" ht="14.25" customHeight="1"/>
    <row r="308080" ht="14.25" customHeight="1"/>
    <row r="308082" ht="14.25" customHeight="1"/>
    <row r="308084" ht="14.25" customHeight="1"/>
    <row r="308086" ht="14.25" customHeight="1"/>
    <row r="308088" ht="14.25" customHeight="1"/>
    <row r="308090" ht="14.25" customHeight="1"/>
    <row r="308092" ht="14.25" customHeight="1"/>
    <row r="308094" ht="14.25" customHeight="1"/>
    <row r="308096" ht="14.25" customHeight="1"/>
    <row r="308098" ht="14.25" customHeight="1"/>
    <row r="308100" ht="14.25" customHeight="1"/>
    <row r="308102" ht="14.25" customHeight="1"/>
    <row r="308104" ht="14.25" customHeight="1"/>
    <row r="308106" ht="14.25" customHeight="1"/>
    <row r="308108" ht="14.25" customHeight="1"/>
    <row r="308110" ht="14.25" customHeight="1"/>
    <row r="308112" ht="14.25" customHeight="1"/>
    <row r="308114" ht="14.25" customHeight="1"/>
    <row r="308116" ht="14.25" customHeight="1"/>
    <row r="308118" ht="14.25" customHeight="1"/>
    <row r="308120" ht="14.25" customHeight="1"/>
    <row r="308122" ht="14.25" customHeight="1"/>
    <row r="308124" ht="14.25" customHeight="1"/>
    <row r="308126" ht="14.25" customHeight="1"/>
    <row r="308128" ht="14.25" customHeight="1"/>
    <row r="308130" ht="14.25" customHeight="1"/>
    <row r="308132" ht="14.25" customHeight="1"/>
    <row r="308134" ht="14.25" customHeight="1"/>
    <row r="308136" ht="14.25" customHeight="1"/>
    <row r="308138" ht="14.25" customHeight="1"/>
    <row r="308140" ht="14.25" customHeight="1"/>
    <row r="308142" ht="14.25" customHeight="1"/>
    <row r="308144" ht="14.25" customHeight="1"/>
    <row r="308146" ht="14.25" customHeight="1"/>
    <row r="308148" ht="14.25" customHeight="1"/>
    <row r="308150" ht="14.25" customHeight="1"/>
    <row r="308152" ht="14.25" customHeight="1"/>
    <row r="308154" ht="14.25" customHeight="1"/>
    <row r="308156" ht="14.25" customHeight="1"/>
    <row r="308158" ht="14.25" customHeight="1"/>
    <row r="308160" ht="14.25" customHeight="1"/>
    <row r="308162" ht="14.25" customHeight="1"/>
    <row r="308164" ht="14.25" customHeight="1"/>
    <row r="308166" ht="14.25" customHeight="1"/>
    <row r="308168" ht="14.25" customHeight="1"/>
    <row r="308170" ht="14.25" customHeight="1"/>
    <row r="308172" ht="14.25" customHeight="1"/>
    <row r="308174" ht="14.25" customHeight="1"/>
    <row r="308176" ht="14.25" customHeight="1"/>
    <row r="308178" ht="14.25" customHeight="1"/>
    <row r="308180" ht="14.25" customHeight="1"/>
    <row r="308182" ht="14.25" customHeight="1"/>
    <row r="308184" ht="14.25" customHeight="1"/>
    <row r="308186" ht="14.25" customHeight="1"/>
    <row r="308188" ht="14.25" customHeight="1"/>
    <row r="308190" ht="14.25" customHeight="1"/>
    <row r="308192" ht="14.25" customHeight="1"/>
    <row r="308194" ht="14.25" customHeight="1"/>
    <row r="308196" ht="14.25" customHeight="1"/>
    <row r="308198" ht="14.25" customHeight="1"/>
    <row r="308200" ht="14.25" customHeight="1"/>
    <row r="308202" ht="14.25" customHeight="1"/>
    <row r="308204" ht="14.25" customHeight="1"/>
    <row r="308206" ht="14.25" customHeight="1"/>
    <row r="308208" ht="14.25" customHeight="1"/>
    <row r="308210" ht="14.25" customHeight="1"/>
    <row r="308212" ht="14.25" customHeight="1"/>
    <row r="308214" ht="14.25" customHeight="1"/>
    <row r="308216" ht="14.25" customHeight="1"/>
    <row r="308218" ht="14.25" customHeight="1"/>
    <row r="308220" ht="14.25" customHeight="1"/>
    <row r="308222" ht="14.25" customHeight="1"/>
    <row r="308224" ht="14.25" customHeight="1"/>
    <row r="308226" ht="14.25" customHeight="1"/>
    <row r="308228" ht="14.25" customHeight="1"/>
    <row r="308230" ht="14.25" customHeight="1"/>
    <row r="308232" ht="14.25" customHeight="1"/>
    <row r="308234" ht="14.25" customHeight="1"/>
    <row r="308236" ht="14.25" customHeight="1"/>
    <row r="308238" ht="14.25" customHeight="1"/>
    <row r="308240" ht="14.25" customHeight="1"/>
    <row r="308242" ht="14.25" customHeight="1"/>
    <row r="308244" ht="14.25" customHeight="1"/>
    <row r="308246" ht="14.25" customHeight="1"/>
    <row r="308248" ht="14.25" customHeight="1"/>
    <row r="308250" ht="14.25" customHeight="1"/>
    <row r="308252" ht="14.25" customHeight="1"/>
    <row r="308254" ht="14.25" customHeight="1"/>
    <row r="308256" ht="14.25" customHeight="1"/>
    <row r="308258" ht="14.25" customHeight="1"/>
    <row r="308260" ht="14.25" customHeight="1"/>
    <row r="308262" ht="14.25" customHeight="1"/>
    <row r="308264" ht="14.25" customHeight="1"/>
    <row r="308266" ht="14.25" customHeight="1"/>
    <row r="308268" ht="14.25" customHeight="1"/>
    <row r="308270" ht="14.25" customHeight="1"/>
    <row r="308272" ht="14.25" customHeight="1"/>
    <row r="308274" ht="14.25" customHeight="1"/>
    <row r="308276" ht="14.25" customHeight="1"/>
    <row r="308278" ht="14.25" customHeight="1"/>
    <row r="308280" ht="14.25" customHeight="1"/>
    <row r="308282" ht="14.25" customHeight="1"/>
    <row r="308284" ht="14.25" customHeight="1"/>
    <row r="308286" ht="14.25" customHeight="1"/>
    <row r="308288" ht="14.25" customHeight="1"/>
    <row r="308290" ht="14.25" customHeight="1"/>
    <row r="308292" ht="14.25" customHeight="1"/>
    <row r="308294" ht="14.25" customHeight="1"/>
    <row r="308296" ht="14.25" customHeight="1"/>
    <row r="308298" ht="14.25" customHeight="1"/>
    <row r="308300" ht="14.25" customHeight="1"/>
    <row r="308302" ht="14.25" customHeight="1"/>
    <row r="308304" ht="14.25" customHeight="1"/>
    <row r="308306" ht="14.25" customHeight="1"/>
    <row r="308308" ht="14.25" customHeight="1"/>
    <row r="308310" ht="14.25" customHeight="1"/>
    <row r="308312" ht="14.25" customHeight="1"/>
    <row r="308314" ht="14.25" customHeight="1"/>
    <row r="308316" ht="14.25" customHeight="1"/>
    <row r="308318" ht="14.25" customHeight="1"/>
    <row r="308320" ht="14.25" customHeight="1"/>
    <row r="308322" ht="14.25" customHeight="1"/>
    <row r="308324" ht="14.25" customHeight="1"/>
    <row r="308326" ht="14.25" customHeight="1"/>
    <row r="308328" ht="14.25" customHeight="1"/>
    <row r="308330" ht="14.25" customHeight="1"/>
    <row r="308332" ht="14.25" customHeight="1"/>
    <row r="308334" ht="14.25" customHeight="1"/>
    <row r="308336" ht="14.25" customHeight="1"/>
    <row r="308338" ht="14.25" customHeight="1"/>
    <row r="308340" ht="14.25" customHeight="1"/>
    <row r="308342" ht="14.25" customHeight="1"/>
    <row r="308344" ht="14.25" customHeight="1"/>
    <row r="308346" ht="14.25" customHeight="1"/>
    <row r="308348" ht="14.25" customHeight="1"/>
    <row r="308350" ht="14.25" customHeight="1"/>
    <row r="308352" ht="14.25" customHeight="1"/>
    <row r="308354" ht="14.25" customHeight="1"/>
    <row r="308356" ht="14.25" customHeight="1"/>
    <row r="308358" ht="14.25" customHeight="1"/>
    <row r="308360" ht="14.25" customHeight="1"/>
    <row r="308362" ht="14.25" customHeight="1"/>
    <row r="308364" ht="14.25" customHeight="1"/>
    <row r="308366" ht="14.25" customHeight="1"/>
    <row r="308368" ht="14.25" customHeight="1"/>
    <row r="308370" ht="14.25" customHeight="1"/>
    <row r="308372" ht="14.25" customHeight="1"/>
    <row r="308374" ht="14.25" customHeight="1"/>
    <row r="308376" ht="14.25" customHeight="1"/>
    <row r="308378" ht="14.25" customHeight="1"/>
    <row r="308380" ht="14.25" customHeight="1"/>
    <row r="308382" ht="14.25" customHeight="1"/>
    <row r="308384" ht="14.25" customHeight="1"/>
    <row r="308386" ht="14.25" customHeight="1"/>
    <row r="308388" ht="14.25" customHeight="1"/>
    <row r="308390" ht="14.25" customHeight="1"/>
    <row r="308392" ht="14.25" customHeight="1"/>
    <row r="308394" ht="14.25" customHeight="1"/>
    <row r="308396" ht="14.25" customHeight="1"/>
    <row r="308398" ht="14.25" customHeight="1"/>
    <row r="308400" ht="14.25" customHeight="1"/>
    <row r="308402" ht="14.25" customHeight="1"/>
    <row r="308404" ht="14.25" customHeight="1"/>
    <row r="308406" ht="14.25" customHeight="1"/>
    <row r="308408" ht="14.25" customHeight="1"/>
    <row r="308410" ht="14.25" customHeight="1"/>
    <row r="308412" ht="14.25" customHeight="1"/>
    <row r="308414" ht="14.25" customHeight="1"/>
    <row r="308416" ht="14.25" customHeight="1"/>
    <row r="308418" ht="14.25" customHeight="1"/>
    <row r="308420" ht="14.25" customHeight="1"/>
    <row r="308422" ht="14.25" customHeight="1"/>
    <row r="308424" ht="14.25" customHeight="1"/>
    <row r="308426" ht="14.25" customHeight="1"/>
    <row r="308428" ht="14.25" customHeight="1"/>
    <row r="308430" ht="14.25" customHeight="1"/>
    <row r="308432" ht="14.25" customHeight="1"/>
    <row r="308434" ht="14.25" customHeight="1"/>
    <row r="308436" ht="14.25" customHeight="1"/>
    <row r="308438" ht="14.25" customHeight="1"/>
    <row r="308440" ht="14.25" customHeight="1"/>
    <row r="308442" ht="14.25" customHeight="1"/>
    <row r="308444" ht="14.25" customHeight="1"/>
    <row r="308446" ht="14.25" customHeight="1"/>
    <row r="308448" ht="14.25" customHeight="1"/>
    <row r="308450" ht="14.25" customHeight="1"/>
    <row r="308452" ht="14.25" customHeight="1"/>
    <row r="308454" ht="14.25" customHeight="1"/>
    <row r="308456" ht="14.25" customHeight="1"/>
    <row r="308458" ht="14.25" customHeight="1"/>
    <row r="308460" ht="14.25" customHeight="1"/>
    <row r="308462" ht="14.25" customHeight="1"/>
    <row r="308464" ht="14.25" customHeight="1"/>
    <row r="308466" ht="14.25" customHeight="1"/>
    <row r="308468" ht="14.25" customHeight="1"/>
    <row r="308470" ht="14.25" customHeight="1"/>
    <row r="308472" ht="14.25" customHeight="1"/>
    <row r="308474" ht="14.25" customHeight="1"/>
    <row r="308476" ht="14.25" customHeight="1"/>
    <row r="308478" ht="14.25" customHeight="1"/>
    <row r="308480" ht="14.25" customHeight="1"/>
    <row r="308482" ht="14.25" customHeight="1"/>
    <row r="308484" ht="14.25" customHeight="1"/>
    <row r="308486" ht="14.25" customHeight="1"/>
    <row r="308488" ht="14.25" customHeight="1"/>
    <row r="308490" ht="14.25" customHeight="1"/>
    <row r="308492" ht="14.25" customHeight="1"/>
    <row r="308494" ht="14.25" customHeight="1"/>
    <row r="308496" ht="14.25" customHeight="1"/>
    <row r="308498" ht="14.25" customHeight="1"/>
    <row r="308500" ht="14.25" customHeight="1"/>
    <row r="308502" ht="14.25" customHeight="1"/>
    <row r="308504" ht="14.25" customHeight="1"/>
    <row r="308506" ht="14.25" customHeight="1"/>
    <row r="308508" ht="14.25" customHeight="1"/>
    <row r="308510" ht="14.25" customHeight="1"/>
    <row r="308512" ht="14.25" customHeight="1"/>
    <row r="308514" ht="14.25" customHeight="1"/>
    <row r="308516" ht="14.25" customHeight="1"/>
    <row r="308518" ht="14.25" customHeight="1"/>
    <row r="308520" ht="14.25" customHeight="1"/>
    <row r="308522" ht="14.25" customHeight="1"/>
    <row r="308524" ht="14.25" customHeight="1"/>
    <row r="308526" ht="14.25" customHeight="1"/>
    <row r="308528" ht="14.25" customHeight="1"/>
    <row r="308530" ht="14.25" customHeight="1"/>
    <row r="308532" ht="14.25" customHeight="1"/>
    <row r="308534" ht="14.25" customHeight="1"/>
    <row r="308536" ht="14.25" customHeight="1"/>
    <row r="308538" ht="14.25" customHeight="1"/>
    <row r="308540" ht="14.25" customHeight="1"/>
    <row r="308542" ht="14.25" customHeight="1"/>
    <row r="308544" ht="14.25" customHeight="1"/>
    <row r="308546" ht="14.25" customHeight="1"/>
    <row r="308548" ht="14.25" customHeight="1"/>
    <row r="308550" ht="14.25" customHeight="1"/>
    <row r="308552" ht="14.25" customHeight="1"/>
    <row r="308554" ht="14.25" customHeight="1"/>
    <row r="308556" ht="14.25" customHeight="1"/>
    <row r="308558" ht="14.25" customHeight="1"/>
    <row r="308560" ht="14.25" customHeight="1"/>
    <row r="308562" ht="14.25" customHeight="1"/>
    <row r="308564" ht="14.25" customHeight="1"/>
    <row r="308566" ht="14.25" customHeight="1"/>
    <row r="308568" ht="14.25" customHeight="1"/>
    <row r="308570" ht="14.25" customHeight="1"/>
    <row r="308572" ht="14.25" customHeight="1"/>
    <row r="308574" ht="14.25" customHeight="1"/>
    <row r="308576" ht="14.25" customHeight="1"/>
    <row r="308578" ht="14.25" customHeight="1"/>
    <row r="308580" ht="14.25" customHeight="1"/>
    <row r="308582" ht="14.25" customHeight="1"/>
    <row r="308584" ht="14.25" customHeight="1"/>
    <row r="308586" ht="14.25" customHeight="1"/>
    <row r="308588" ht="14.25" customHeight="1"/>
    <row r="308590" ht="14.25" customHeight="1"/>
    <row r="308592" ht="14.25" customHeight="1"/>
    <row r="308594" ht="14.25" customHeight="1"/>
    <row r="308596" ht="14.25" customHeight="1"/>
    <row r="308598" ht="14.25" customHeight="1"/>
    <row r="308600" ht="14.25" customHeight="1"/>
    <row r="308602" ht="14.25" customHeight="1"/>
    <row r="308604" ht="14.25" customHeight="1"/>
    <row r="308606" ht="14.25" customHeight="1"/>
    <row r="308608" ht="14.25" customHeight="1"/>
    <row r="308610" ht="14.25" customHeight="1"/>
    <row r="308612" ht="14.25" customHeight="1"/>
    <row r="308614" ht="14.25" customHeight="1"/>
    <row r="308616" ht="14.25" customHeight="1"/>
    <row r="308618" ht="14.25" customHeight="1"/>
    <row r="308620" ht="14.25" customHeight="1"/>
    <row r="308622" ht="14.25" customHeight="1"/>
    <row r="308624" ht="14.25" customHeight="1"/>
    <row r="308626" ht="14.25" customHeight="1"/>
    <row r="308628" ht="14.25" customHeight="1"/>
    <row r="308630" ht="14.25" customHeight="1"/>
    <row r="308632" ht="14.25" customHeight="1"/>
    <row r="308634" ht="14.25" customHeight="1"/>
    <row r="308636" ht="14.25" customHeight="1"/>
    <row r="308638" ht="14.25" customHeight="1"/>
    <row r="308640" ht="14.25" customHeight="1"/>
    <row r="308642" ht="14.25" customHeight="1"/>
    <row r="308644" ht="14.25" customHeight="1"/>
    <row r="308646" ht="14.25" customHeight="1"/>
    <row r="308648" ht="14.25" customHeight="1"/>
    <row r="308650" ht="14.25" customHeight="1"/>
    <row r="308652" ht="14.25" customHeight="1"/>
    <row r="308654" ht="14.25" customHeight="1"/>
    <row r="308656" ht="14.25" customHeight="1"/>
    <row r="308658" ht="14.25" customHeight="1"/>
    <row r="308660" ht="14.25" customHeight="1"/>
    <row r="308662" ht="14.25" customHeight="1"/>
    <row r="308664" ht="14.25" customHeight="1"/>
    <row r="308666" ht="14.25" customHeight="1"/>
    <row r="308668" ht="14.25" customHeight="1"/>
    <row r="308670" ht="14.25" customHeight="1"/>
    <row r="308672" ht="14.25" customHeight="1"/>
    <row r="308674" ht="14.25" customHeight="1"/>
    <row r="308676" ht="14.25" customHeight="1"/>
    <row r="308678" ht="14.25" customHeight="1"/>
    <row r="308680" ht="14.25" customHeight="1"/>
    <row r="308682" ht="14.25" customHeight="1"/>
    <row r="308684" ht="14.25" customHeight="1"/>
    <row r="308686" ht="14.25" customHeight="1"/>
    <row r="308688" ht="14.25" customHeight="1"/>
    <row r="308690" ht="14.25" customHeight="1"/>
    <row r="308692" ht="14.25" customHeight="1"/>
    <row r="308694" ht="14.25" customHeight="1"/>
    <row r="308696" ht="14.25" customHeight="1"/>
    <row r="308698" ht="14.25" customHeight="1"/>
    <row r="308700" ht="14.25" customHeight="1"/>
    <row r="308702" ht="14.25" customHeight="1"/>
    <row r="308704" ht="14.25" customHeight="1"/>
    <row r="308706" ht="14.25" customHeight="1"/>
    <row r="308708" ht="14.25" customHeight="1"/>
    <row r="308710" ht="14.25" customHeight="1"/>
    <row r="308712" ht="14.25" customHeight="1"/>
    <row r="308714" ht="14.25" customHeight="1"/>
    <row r="308716" ht="14.25" customHeight="1"/>
    <row r="308718" ht="14.25" customHeight="1"/>
    <row r="308720" ht="14.25" customHeight="1"/>
    <row r="308722" ht="14.25" customHeight="1"/>
    <row r="308724" ht="14.25" customHeight="1"/>
    <row r="308726" ht="14.25" customHeight="1"/>
    <row r="308728" ht="14.25" customHeight="1"/>
    <row r="308730" ht="14.25" customHeight="1"/>
    <row r="308732" ht="14.25" customHeight="1"/>
    <row r="308734" ht="14.25" customHeight="1"/>
    <row r="308736" ht="14.25" customHeight="1"/>
    <row r="308738" ht="14.25" customHeight="1"/>
    <row r="308740" ht="14.25" customHeight="1"/>
    <row r="308742" ht="14.25" customHeight="1"/>
    <row r="308744" ht="14.25" customHeight="1"/>
    <row r="308746" ht="14.25" customHeight="1"/>
    <row r="308748" ht="14.25" customHeight="1"/>
    <row r="308750" ht="14.25" customHeight="1"/>
    <row r="308752" ht="14.25" customHeight="1"/>
    <row r="308754" ht="14.25" customHeight="1"/>
    <row r="308756" ht="14.25" customHeight="1"/>
    <row r="308758" ht="14.25" customHeight="1"/>
    <row r="308760" ht="14.25" customHeight="1"/>
    <row r="308762" ht="14.25" customHeight="1"/>
    <row r="308764" ht="14.25" customHeight="1"/>
    <row r="308766" ht="14.25" customHeight="1"/>
    <row r="308768" ht="14.25" customHeight="1"/>
    <row r="308770" ht="14.25" customHeight="1"/>
    <row r="308772" ht="14.25" customHeight="1"/>
    <row r="308774" ht="14.25" customHeight="1"/>
    <row r="308776" ht="14.25" customHeight="1"/>
    <row r="308778" ht="14.25" customHeight="1"/>
    <row r="308780" ht="14.25" customHeight="1"/>
    <row r="308782" ht="14.25" customHeight="1"/>
    <row r="308784" ht="14.25" customHeight="1"/>
    <row r="308786" ht="14.25" customHeight="1"/>
    <row r="308788" ht="14.25" customHeight="1"/>
    <row r="308790" ht="14.25" customHeight="1"/>
    <row r="308792" ht="14.25" customHeight="1"/>
    <row r="308794" ht="14.25" customHeight="1"/>
    <row r="308796" ht="14.25" customHeight="1"/>
    <row r="308798" ht="14.25" customHeight="1"/>
    <row r="308800" ht="14.25" customHeight="1"/>
    <row r="308802" ht="14.25" customHeight="1"/>
    <row r="308804" ht="14.25" customHeight="1"/>
    <row r="308806" ht="14.25" customHeight="1"/>
    <row r="308808" ht="14.25" customHeight="1"/>
    <row r="308810" ht="14.25" customHeight="1"/>
    <row r="308812" ht="14.25" customHeight="1"/>
    <row r="308814" ht="14.25" customHeight="1"/>
    <row r="308816" ht="14.25" customHeight="1"/>
    <row r="308818" ht="14.25" customHeight="1"/>
    <row r="308820" ht="14.25" customHeight="1"/>
    <row r="308822" ht="14.25" customHeight="1"/>
    <row r="308824" ht="14.25" customHeight="1"/>
    <row r="308826" ht="14.25" customHeight="1"/>
    <row r="308828" ht="14.25" customHeight="1"/>
    <row r="308830" ht="14.25" customHeight="1"/>
    <row r="308832" ht="14.25" customHeight="1"/>
    <row r="308834" ht="14.25" customHeight="1"/>
    <row r="308836" ht="14.25" customHeight="1"/>
    <row r="308838" ht="14.25" customHeight="1"/>
    <row r="308840" ht="14.25" customHeight="1"/>
    <row r="308842" ht="14.25" customHeight="1"/>
    <row r="308844" ht="14.25" customHeight="1"/>
    <row r="308846" ht="14.25" customHeight="1"/>
    <row r="308848" ht="14.25" customHeight="1"/>
    <row r="308850" ht="14.25" customHeight="1"/>
    <row r="308852" ht="14.25" customHeight="1"/>
    <row r="308854" ht="14.25" customHeight="1"/>
    <row r="308856" ht="14.25" customHeight="1"/>
    <row r="308858" ht="14.25" customHeight="1"/>
    <row r="308860" ht="14.25" customHeight="1"/>
    <row r="308862" ht="14.25" customHeight="1"/>
    <row r="308864" ht="14.25" customHeight="1"/>
    <row r="308866" ht="14.25" customHeight="1"/>
    <row r="308868" ht="14.25" customHeight="1"/>
    <row r="308870" ht="14.25" customHeight="1"/>
    <row r="308872" ht="14.25" customHeight="1"/>
    <row r="308874" ht="14.25" customHeight="1"/>
    <row r="308876" ht="14.25" customHeight="1"/>
    <row r="308878" ht="14.25" customHeight="1"/>
    <row r="308880" ht="14.25" customHeight="1"/>
    <row r="308882" ht="14.25" customHeight="1"/>
    <row r="308884" ht="14.25" customHeight="1"/>
    <row r="308886" ht="14.25" customHeight="1"/>
    <row r="308888" ht="14.25" customHeight="1"/>
    <row r="308890" ht="14.25" customHeight="1"/>
    <row r="308892" ht="14.25" customHeight="1"/>
    <row r="308894" ht="14.25" customHeight="1"/>
    <row r="308896" ht="14.25" customHeight="1"/>
    <row r="308898" ht="14.25" customHeight="1"/>
    <row r="308900" ht="14.25" customHeight="1"/>
    <row r="308902" ht="14.25" customHeight="1"/>
    <row r="308904" ht="14.25" customHeight="1"/>
    <row r="308906" ht="14.25" customHeight="1"/>
    <row r="308908" ht="14.25" customHeight="1"/>
    <row r="308910" ht="14.25" customHeight="1"/>
    <row r="308912" ht="14.25" customHeight="1"/>
    <row r="308914" ht="14.25" customHeight="1"/>
    <row r="308916" ht="14.25" customHeight="1"/>
    <row r="308918" ht="14.25" customHeight="1"/>
    <row r="308920" ht="14.25" customHeight="1"/>
    <row r="308922" ht="14.25" customHeight="1"/>
    <row r="308924" ht="14.25" customHeight="1"/>
    <row r="308926" ht="14.25" customHeight="1"/>
    <row r="308928" ht="14.25" customHeight="1"/>
    <row r="308930" ht="14.25" customHeight="1"/>
    <row r="308932" ht="14.25" customHeight="1"/>
    <row r="308934" ht="14.25" customHeight="1"/>
    <row r="308936" ht="14.25" customHeight="1"/>
    <row r="308938" ht="14.25" customHeight="1"/>
    <row r="308940" ht="14.25" customHeight="1"/>
    <row r="308942" ht="14.25" customHeight="1"/>
    <row r="308944" ht="14.25" customHeight="1"/>
    <row r="308946" ht="14.25" customHeight="1"/>
    <row r="308948" ht="14.25" customHeight="1"/>
    <row r="308950" ht="14.25" customHeight="1"/>
    <row r="308952" ht="14.25" customHeight="1"/>
    <row r="308954" ht="14.25" customHeight="1"/>
    <row r="308956" ht="14.25" customHeight="1"/>
    <row r="308958" ht="14.25" customHeight="1"/>
    <row r="308960" ht="14.25" customHeight="1"/>
    <row r="308962" ht="14.25" customHeight="1"/>
    <row r="308964" ht="14.25" customHeight="1"/>
    <row r="308966" ht="14.25" customHeight="1"/>
    <row r="308968" ht="14.25" customHeight="1"/>
    <row r="308970" ht="14.25" customHeight="1"/>
    <row r="308972" ht="14.25" customHeight="1"/>
    <row r="308974" ht="14.25" customHeight="1"/>
    <row r="308976" ht="14.25" customHeight="1"/>
    <row r="308978" ht="14.25" customHeight="1"/>
    <row r="308980" ht="14.25" customHeight="1"/>
    <row r="308982" ht="14.25" customHeight="1"/>
    <row r="308984" ht="14.25" customHeight="1"/>
    <row r="308986" ht="14.25" customHeight="1"/>
    <row r="308988" ht="14.25" customHeight="1"/>
    <row r="308990" ht="14.25" customHeight="1"/>
    <row r="308992" ht="14.25" customHeight="1"/>
    <row r="308994" ht="14.25" customHeight="1"/>
    <row r="308996" ht="14.25" customHeight="1"/>
    <row r="308998" ht="14.25" customHeight="1"/>
    <row r="309000" ht="14.25" customHeight="1"/>
    <row r="309002" ht="14.25" customHeight="1"/>
    <row r="309004" ht="14.25" customHeight="1"/>
    <row r="309006" ht="14.25" customHeight="1"/>
    <row r="309008" ht="14.25" customHeight="1"/>
    <row r="309010" ht="14.25" customHeight="1"/>
    <row r="309012" ht="14.25" customHeight="1"/>
    <row r="309014" ht="14.25" customHeight="1"/>
    <row r="309016" ht="14.25" customHeight="1"/>
    <row r="309018" ht="14.25" customHeight="1"/>
    <row r="309020" ht="14.25" customHeight="1"/>
    <row r="309022" ht="14.25" customHeight="1"/>
    <row r="309024" ht="14.25" customHeight="1"/>
    <row r="309026" ht="14.25" customHeight="1"/>
    <row r="309028" ht="14.25" customHeight="1"/>
    <row r="309030" ht="14.25" customHeight="1"/>
    <row r="309032" ht="14.25" customHeight="1"/>
    <row r="309034" ht="14.25" customHeight="1"/>
    <row r="309036" ht="14.25" customHeight="1"/>
    <row r="309038" ht="14.25" customHeight="1"/>
    <row r="309040" ht="14.25" customHeight="1"/>
    <row r="309042" ht="14.25" customHeight="1"/>
    <row r="309044" ht="14.25" customHeight="1"/>
    <row r="309046" ht="14.25" customHeight="1"/>
    <row r="309048" ht="14.25" customHeight="1"/>
    <row r="309050" ht="14.25" customHeight="1"/>
    <row r="309052" ht="14.25" customHeight="1"/>
    <row r="309054" ht="14.25" customHeight="1"/>
    <row r="309056" ht="14.25" customHeight="1"/>
    <row r="309058" ht="14.25" customHeight="1"/>
    <row r="309060" ht="14.25" customHeight="1"/>
    <row r="309062" ht="14.25" customHeight="1"/>
    <row r="309064" ht="14.25" customHeight="1"/>
    <row r="309066" ht="14.25" customHeight="1"/>
    <row r="309068" ht="14.25" customHeight="1"/>
    <row r="309070" ht="14.25" customHeight="1"/>
    <row r="309072" ht="14.25" customHeight="1"/>
    <row r="309074" ht="14.25" customHeight="1"/>
    <row r="309076" ht="14.25" customHeight="1"/>
    <row r="309078" ht="14.25" customHeight="1"/>
    <row r="309080" ht="14.25" customHeight="1"/>
    <row r="309082" ht="14.25" customHeight="1"/>
    <row r="309084" ht="14.25" customHeight="1"/>
    <row r="309086" ht="14.25" customHeight="1"/>
    <row r="309088" ht="14.25" customHeight="1"/>
    <row r="309090" ht="14.25" customHeight="1"/>
    <row r="309092" ht="14.25" customHeight="1"/>
    <row r="309094" ht="14.25" customHeight="1"/>
    <row r="309096" ht="14.25" customHeight="1"/>
    <row r="309098" ht="14.25" customHeight="1"/>
    <row r="309100" ht="14.25" customHeight="1"/>
    <row r="309102" ht="14.25" customHeight="1"/>
    <row r="309104" ht="14.25" customHeight="1"/>
    <row r="309106" ht="14.25" customHeight="1"/>
    <row r="309108" ht="14.25" customHeight="1"/>
    <row r="309110" ht="14.25" customHeight="1"/>
    <row r="309112" ht="14.25" customHeight="1"/>
    <row r="309114" ht="14.25" customHeight="1"/>
    <row r="309116" ht="14.25" customHeight="1"/>
    <row r="309118" ht="14.25" customHeight="1"/>
    <row r="309120" ht="14.25" customHeight="1"/>
    <row r="309122" ht="14.25" customHeight="1"/>
    <row r="309124" ht="14.25" customHeight="1"/>
    <row r="309126" ht="14.25" customHeight="1"/>
    <row r="309128" ht="14.25" customHeight="1"/>
    <row r="309130" ht="14.25" customHeight="1"/>
    <row r="309132" ht="14.25" customHeight="1"/>
    <row r="309134" ht="14.25" customHeight="1"/>
    <row r="309136" ht="14.25" customHeight="1"/>
    <row r="309138" ht="14.25" customHeight="1"/>
    <row r="309140" ht="14.25" customHeight="1"/>
    <row r="309142" ht="14.25" customHeight="1"/>
    <row r="309144" ht="14.25" customHeight="1"/>
    <row r="309146" ht="14.25" customHeight="1"/>
    <row r="309148" ht="14.25" customHeight="1"/>
    <row r="309150" ht="14.25" customHeight="1"/>
    <row r="309152" ht="14.25" customHeight="1"/>
    <row r="309154" ht="14.25" customHeight="1"/>
    <row r="309156" ht="14.25" customHeight="1"/>
    <row r="309158" ht="14.25" customHeight="1"/>
    <row r="309160" ht="14.25" customHeight="1"/>
    <row r="309162" ht="14.25" customHeight="1"/>
    <row r="309164" ht="14.25" customHeight="1"/>
    <row r="309166" ht="14.25" customHeight="1"/>
    <row r="309168" ht="14.25" customHeight="1"/>
    <row r="309170" ht="14.25" customHeight="1"/>
    <row r="309172" ht="14.25" customHeight="1"/>
    <row r="309174" ht="14.25" customHeight="1"/>
    <row r="309176" ht="14.25" customHeight="1"/>
    <row r="309178" ht="14.25" customHeight="1"/>
    <row r="309180" ht="14.25" customHeight="1"/>
    <row r="309182" ht="14.25" customHeight="1"/>
    <row r="309184" ht="14.25" customHeight="1"/>
    <row r="309186" ht="14.25" customHeight="1"/>
    <row r="309188" ht="14.25" customHeight="1"/>
    <row r="309190" ht="14.25" customHeight="1"/>
    <row r="309192" ht="14.25" customHeight="1"/>
    <row r="309194" ht="14.25" customHeight="1"/>
    <row r="309196" ht="14.25" customHeight="1"/>
    <row r="309198" ht="14.25" customHeight="1"/>
    <row r="309200" ht="14.25" customHeight="1"/>
    <row r="309202" ht="14.25" customHeight="1"/>
    <row r="309204" ht="14.25" customHeight="1"/>
    <row r="309206" ht="14.25" customHeight="1"/>
    <row r="309208" ht="14.25" customHeight="1"/>
    <row r="309210" ht="14.25" customHeight="1"/>
    <row r="309212" ht="14.25" customHeight="1"/>
    <row r="309214" ht="14.25" customHeight="1"/>
    <row r="309216" ht="14.25" customHeight="1"/>
    <row r="309218" ht="14.25" customHeight="1"/>
    <row r="309220" ht="14.25" customHeight="1"/>
    <row r="309222" ht="14.25" customHeight="1"/>
    <row r="309224" ht="14.25" customHeight="1"/>
    <row r="309226" ht="14.25" customHeight="1"/>
    <row r="309228" ht="14.25" customHeight="1"/>
    <row r="309230" ht="14.25" customHeight="1"/>
    <row r="309232" ht="14.25" customHeight="1"/>
    <row r="309234" ht="14.25" customHeight="1"/>
    <row r="309236" ht="14.25" customHeight="1"/>
    <row r="309238" ht="14.25" customHeight="1"/>
    <row r="309240" ht="14.25" customHeight="1"/>
    <row r="309242" ht="14.25" customHeight="1"/>
    <row r="309244" ht="14.25" customHeight="1"/>
    <row r="309246" ht="14.25" customHeight="1"/>
    <row r="309248" ht="14.25" customHeight="1"/>
    <row r="309250" ht="14.25" customHeight="1"/>
    <row r="309252" ht="14.25" customHeight="1"/>
    <row r="309254" ht="14.25" customHeight="1"/>
    <row r="309256" ht="14.25" customHeight="1"/>
    <row r="309258" ht="14.25" customHeight="1"/>
    <row r="309260" ht="14.25" customHeight="1"/>
    <row r="309262" ht="14.25" customHeight="1"/>
    <row r="309264" ht="14.25" customHeight="1"/>
    <row r="309266" ht="14.25" customHeight="1"/>
    <row r="309268" ht="14.25" customHeight="1"/>
    <row r="309270" ht="14.25" customHeight="1"/>
    <row r="309272" ht="14.25" customHeight="1"/>
    <row r="309274" ht="14.25" customHeight="1"/>
    <row r="309276" ht="14.25" customHeight="1"/>
    <row r="309278" ht="14.25" customHeight="1"/>
    <row r="309280" ht="14.25" customHeight="1"/>
    <row r="309282" ht="14.25" customHeight="1"/>
    <row r="309284" ht="14.25" customHeight="1"/>
    <row r="309286" ht="14.25" customHeight="1"/>
    <row r="309288" ht="14.25" customHeight="1"/>
    <row r="309290" ht="14.25" customHeight="1"/>
    <row r="309292" ht="14.25" customHeight="1"/>
    <row r="309294" ht="14.25" customHeight="1"/>
    <row r="309296" ht="14.25" customHeight="1"/>
    <row r="309298" ht="14.25" customHeight="1"/>
    <row r="309300" ht="14.25" customHeight="1"/>
    <row r="309302" ht="14.25" customHeight="1"/>
    <row r="309304" ht="14.25" customHeight="1"/>
    <row r="309306" ht="14.25" customHeight="1"/>
    <row r="309308" ht="14.25" customHeight="1"/>
    <row r="309310" ht="14.25" customHeight="1"/>
    <row r="309312" ht="14.25" customHeight="1"/>
    <row r="309314" ht="14.25" customHeight="1"/>
    <row r="309316" ht="14.25" customHeight="1"/>
    <row r="309318" ht="14.25" customHeight="1"/>
    <row r="309320" ht="14.25" customHeight="1"/>
    <row r="309322" ht="14.25" customHeight="1"/>
    <row r="309324" ht="14.25" customHeight="1"/>
    <row r="309326" ht="14.25" customHeight="1"/>
    <row r="309328" ht="14.25" customHeight="1"/>
    <row r="309330" ht="14.25" customHeight="1"/>
    <row r="309332" ht="14.25" customHeight="1"/>
    <row r="309334" ht="14.25" customHeight="1"/>
    <row r="309336" ht="14.25" customHeight="1"/>
    <row r="309338" ht="14.25" customHeight="1"/>
    <row r="309340" ht="14.25" customHeight="1"/>
    <row r="309342" ht="14.25" customHeight="1"/>
    <row r="309344" ht="14.25" customHeight="1"/>
    <row r="309346" ht="14.25" customHeight="1"/>
    <row r="309348" ht="14.25" customHeight="1"/>
    <row r="309350" ht="14.25" customHeight="1"/>
    <row r="309352" ht="14.25" customHeight="1"/>
    <row r="309354" ht="14.25" customHeight="1"/>
    <row r="309356" ht="14.25" customHeight="1"/>
    <row r="309358" ht="14.25" customHeight="1"/>
    <row r="309360" ht="14.25" customHeight="1"/>
    <row r="309362" ht="14.25" customHeight="1"/>
    <row r="309364" ht="14.25" customHeight="1"/>
    <row r="309366" ht="14.25" customHeight="1"/>
    <row r="309368" ht="14.25" customHeight="1"/>
    <row r="309370" ht="14.25" customHeight="1"/>
    <row r="309372" ht="14.25" customHeight="1"/>
    <row r="309374" ht="14.25" customHeight="1"/>
    <row r="309376" ht="14.25" customHeight="1"/>
    <row r="309378" ht="14.25" customHeight="1"/>
    <row r="309380" ht="14.25" customHeight="1"/>
    <row r="309382" ht="14.25" customHeight="1"/>
    <row r="309384" ht="14.25" customHeight="1"/>
    <row r="309386" ht="14.25" customHeight="1"/>
    <row r="309388" ht="14.25" customHeight="1"/>
    <row r="309390" ht="14.25" customHeight="1"/>
    <row r="309392" ht="14.25" customHeight="1"/>
    <row r="309394" ht="14.25" customHeight="1"/>
    <row r="309396" ht="14.25" customHeight="1"/>
    <row r="309398" ht="14.25" customHeight="1"/>
    <row r="309400" ht="14.25" customHeight="1"/>
    <row r="309402" ht="14.25" customHeight="1"/>
    <row r="309404" ht="14.25" customHeight="1"/>
    <row r="309406" ht="14.25" customHeight="1"/>
    <row r="309408" ht="14.25" customHeight="1"/>
    <row r="309410" ht="14.25" customHeight="1"/>
    <row r="309412" ht="14.25" customHeight="1"/>
    <row r="309414" ht="14.25" customHeight="1"/>
    <row r="309416" ht="14.25" customHeight="1"/>
    <row r="309418" ht="14.25" customHeight="1"/>
    <row r="309420" ht="14.25" customHeight="1"/>
    <row r="309422" ht="14.25" customHeight="1"/>
    <row r="309424" ht="14.25" customHeight="1"/>
    <row r="309426" ht="14.25" customHeight="1"/>
    <row r="309428" ht="14.25" customHeight="1"/>
    <row r="309430" ht="14.25" customHeight="1"/>
    <row r="309432" ht="14.25" customHeight="1"/>
    <row r="309434" ht="14.25" customHeight="1"/>
    <row r="309436" ht="14.25" customHeight="1"/>
    <row r="309438" ht="14.25" customHeight="1"/>
    <row r="309440" ht="14.25" customHeight="1"/>
    <row r="309442" ht="14.25" customHeight="1"/>
    <row r="309444" ht="14.25" customHeight="1"/>
    <row r="309446" ht="14.25" customHeight="1"/>
    <row r="309448" ht="14.25" customHeight="1"/>
    <row r="309450" ht="14.25" customHeight="1"/>
    <row r="309452" ht="14.25" customHeight="1"/>
    <row r="309454" ht="14.25" customHeight="1"/>
    <row r="309456" ht="14.25" customHeight="1"/>
    <row r="309458" ht="14.25" customHeight="1"/>
    <row r="309460" ht="14.25" customHeight="1"/>
    <row r="309462" ht="14.25" customHeight="1"/>
    <row r="309464" ht="14.25" customHeight="1"/>
    <row r="309466" ht="14.25" customHeight="1"/>
    <row r="309468" ht="14.25" customHeight="1"/>
    <row r="309470" ht="14.25" customHeight="1"/>
    <row r="309472" ht="14.25" customHeight="1"/>
    <row r="309474" ht="14.25" customHeight="1"/>
    <row r="309476" ht="14.25" customHeight="1"/>
    <row r="309478" ht="14.25" customHeight="1"/>
    <row r="309480" ht="14.25" customHeight="1"/>
    <row r="309482" ht="14.25" customHeight="1"/>
    <row r="309484" ht="14.25" customHeight="1"/>
    <row r="309486" ht="14.25" customHeight="1"/>
    <row r="309488" ht="14.25" customHeight="1"/>
    <row r="309490" ht="14.25" customHeight="1"/>
    <row r="309492" ht="14.25" customHeight="1"/>
    <row r="309494" ht="14.25" customHeight="1"/>
    <row r="309496" ht="14.25" customHeight="1"/>
    <row r="309498" ht="14.25" customHeight="1"/>
    <row r="309500" ht="14.25" customHeight="1"/>
    <row r="309502" ht="14.25" customHeight="1"/>
    <row r="309504" ht="14.25" customHeight="1"/>
    <row r="309506" ht="14.25" customHeight="1"/>
    <row r="309508" ht="14.25" customHeight="1"/>
    <row r="309510" ht="14.25" customHeight="1"/>
    <row r="309512" ht="14.25" customHeight="1"/>
    <row r="309514" ht="14.25" customHeight="1"/>
    <row r="309516" ht="14.25" customHeight="1"/>
    <row r="309518" ht="14.25" customHeight="1"/>
    <row r="309520" ht="14.25" customHeight="1"/>
    <row r="309522" ht="14.25" customHeight="1"/>
    <row r="309524" ht="14.25" customHeight="1"/>
    <row r="309526" ht="14.25" customHeight="1"/>
    <row r="309528" ht="14.25" customHeight="1"/>
    <row r="309530" ht="14.25" customHeight="1"/>
    <row r="309532" ht="14.25" customHeight="1"/>
    <row r="309534" ht="14.25" customHeight="1"/>
    <row r="309536" ht="14.25" customHeight="1"/>
    <row r="309538" ht="14.25" customHeight="1"/>
    <row r="309540" ht="14.25" customHeight="1"/>
    <row r="309542" ht="14.25" customHeight="1"/>
    <row r="309544" ht="14.25" customHeight="1"/>
    <row r="309546" ht="14.25" customHeight="1"/>
    <row r="309548" ht="14.25" customHeight="1"/>
    <row r="309550" ht="14.25" customHeight="1"/>
    <row r="309552" ht="14.25" customHeight="1"/>
    <row r="309554" ht="14.25" customHeight="1"/>
    <row r="309556" ht="14.25" customHeight="1"/>
    <row r="309558" ht="14.25" customHeight="1"/>
    <row r="309560" ht="14.25" customHeight="1"/>
    <row r="309562" ht="14.25" customHeight="1"/>
    <row r="309564" ht="14.25" customHeight="1"/>
    <row r="309566" ht="14.25" customHeight="1"/>
    <row r="309568" ht="14.25" customHeight="1"/>
    <row r="309570" ht="14.25" customHeight="1"/>
    <row r="309572" ht="14.25" customHeight="1"/>
    <row r="309574" ht="14.25" customHeight="1"/>
    <row r="309576" ht="14.25" customHeight="1"/>
    <row r="309578" ht="14.25" customHeight="1"/>
    <row r="309580" ht="14.25" customHeight="1"/>
    <row r="309582" ht="14.25" customHeight="1"/>
    <row r="309584" ht="14.25" customHeight="1"/>
    <row r="309586" ht="14.25" customHeight="1"/>
    <row r="309588" ht="14.25" customHeight="1"/>
    <row r="309590" ht="14.25" customHeight="1"/>
    <row r="309592" ht="14.25" customHeight="1"/>
    <row r="309594" ht="14.25" customHeight="1"/>
    <row r="309596" ht="14.25" customHeight="1"/>
    <row r="309598" ht="14.25" customHeight="1"/>
    <row r="309600" ht="14.25" customHeight="1"/>
    <row r="309602" ht="14.25" customHeight="1"/>
    <row r="309604" ht="14.25" customHeight="1"/>
    <row r="309606" ht="14.25" customHeight="1"/>
    <row r="309608" ht="14.25" customHeight="1"/>
    <row r="309610" ht="14.25" customHeight="1"/>
    <row r="309612" ht="14.25" customHeight="1"/>
    <row r="309614" ht="14.25" customHeight="1"/>
    <row r="309616" ht="14.25" customHeight="1"/>
    <row r="309618" ht="14.25" customHeight="1"/>
    <row r="309620" ht="14.25" customHeight="1"/>
    <row r="309622" ht="14.25" customHeight="1"/>
    <row r="309624" ht="14.25" customHeight="1"/>
    <row r="309626" ht="14.25" customHeight="1"/>
    <row r="309628" ht="14.25" customHeight="1"/>
    <row r="309630" ht="14.25" customHeight="1"/>
    <row r="309632" ht="14.25" customHeight="1"/>
    <row r="309634" ht="14.25" customHeight="1"/>
    <row r="309636" ht="14.25" customHeight="1"/>
    <row r="309638" ht="14.25" customHeight="1"/>
    <row r="309640" ht="14.25" customHeight="1"/>
    <row r="309642" ht="14.25" customHeight="1"/>
    <row r="309644" ht="14.25" customHeight="1"/>
    <row r="309646" ht="14.25" customHeight="1"/>
    <row r="309648" ht="14.25" customHeight="1"/>
    <row r="309650" ht="14.25" customHeight="1"/>
    <row r="309652" ht="14.25" customHeight="1"/>
    <row r="309654" ht="14.25" customHeight="1"/>
    <row r="309656" ht="14.25" customHeight="1"/>
    <row r="309658" ht="14.25" customHeight="1"/>
    <row r="309660" ht="14.25" customHeight="1"/>
    <row r="309662" ht="14.25" customHeight="1"/>
    <row r="309664" ht="14.25" customHeight="1"/>
    <row r="309666" ht="14.25" customHeight="1"/>
    <row r="309668" ht="14.25" customHeight="1"/>
    <row r="309670" ht="14.25" customHeight="1"/>
    <row r="309672" ht="14.25" customHeight="1"/>
    <row r="309674" ht="14.25" customHeight="1"/>
    <row r="309676" ht="14.25" customHeight="1"/>
    <row r="309678" ht="14.25" customHeight="1"/>
    <row r="309680" ht="14.25" customHeight="1"/>
    <row r="309682" ht="14.25" customHeight="1"/>
    <row r="309684" ht="14.25" customHeight="1"/>
    <row r="309686" ht="14.25" customHeight="1"/>
    <row r="309688" ht="14.25" customHeight="1"/>
    <row r="309690" ht="14.25" customHeight="1"/>
    <row r="309692" ht="14.25" customHeight="1"/>
    <row r="309694" ht="14.25" customHeight="1"/>
    <row r="309696" ht="14.25" customHeight="1"/>
    <row r="309698" ht="14.25" customHeight="1"/>
    <row r="309700" ht="14.25" customHeight="1"/>
    <row r="309702" ht="14.25" customHeight="1"/>
    <row r="309704" ht="14.25" customHeight="1"/>
    <row r="309706" ht="14.25" customHeight="1"/>
    <row r="309708" ht="14.25" customHeight="1"/>
    <row r="309710" ht="14.25" customHeight="1"/>
    <row r="309712" ht="14.25" customHeight="1"/>
    <row r="309714" ht="14.25" customHeight="1"/>
    <row r="309716" ht="14.25" customHeight="1"/>
    <row r="309718" ht="14.25" customHeight="1"/>
    <row r="309720" ht="14.25" customHeight="1"/>
    <row r="309722" ht="14.25" customHeight="1"/>
    <row r="309724" ht="14.25" customHeight="1"/>
    <row r="309726" ht="14.25" customHeight="1"/>
    <row r="309728" ht="14.25" customHeight="1"/>
    <row r="309730" ht="14.25" customHeight="1"/>
    <row r="309732" ht="14.25" customHeight="1"/>
    <row r="309734" ht="14.25" customHeight="1"/>
    <row r="309736" ht="14.25" customHeight="1"/>
    <row r="309738" ht="14.25" customHeight="1"/>
    <row r="309740" ht="14.25" customHeight="1"/>
    <row r="309742" ht="14.25" customHeight="1"/>
    <row r="309744" ht="14.25" customHeight="1"/>
    <row r="309746" ht="14.25" customHeight="1"/>
    <row r="309748" ht="14.25" customHeight="1"/>
    <row r="309750" ht="14.25" customHeight="1"/>
    <row r="309752" ht="14.25" customHeight="1"/>
    <row r="309754" ht="14.25" customHeight="1"/>
    <row r="309756" ht="14.25" customHeight="1"/>
    <row r="309758" ht="14.25" customHeight="1"/>
    <row r="309760" ht="14.25" customHeight="1"/>
    <row r="309762" ht="14.25" customHeight="1"/>
    <row r="309764" ht="14.25" customHeight="1"/>
    <row r="309766" ht="14.25" customHeight="1"/>
    <row r="309768" ht="14.25" customHeight="1"/>
    <row r="309770" ht="14.25" customHeight="1"/>
    <row r="309772" ht="14.25" customHeight="1"/>
    <row r="309774" ht="14.25" customHeight="1"/>
    <row r="309776" ht="14.25" customHeight="1"/>
    <row r="309778" ht="14.25" customHeight="1"/>
    <row r="309780" ht="14.25" customHeight="1"/>
    <row r="309782" ht="14.25" customHeight="1"/>
    <row r="309784" ht="14.25" customHeight="1"/>
    <row r="309786" ht="14.25" customHeight="1"/>
    <row r="309788" ht="14.25" customHeight="1"/>
    <row r="309790" ht="14.25" customHeight="1"/>
    <row r="309792" ht="14.25" customHeight="1"/>
    <row r="309794" ht="14.25" customHeight="1"/>
    <row r="309796" ht="14.25" customHeight="1"/>
    <row r="309798" ht="14.25" customHeight="1"/>
    <row r="309800" ht="14.25" customHeight="1"/>
    <row r="309802" ht="14.25" customHeight="1"/>
    <row r="309804" ht="14.25" customHeight="1"/>
    <row r="309806" ht="14.25" customHeight="1"/>
    <row r="309808" ht="14.25" customHeight="1"/>
    <row r="309810" ht="14.25" customHeight="1"/>
    <row r="309812" ht="14.25" customHeight="1"/>
    <row r="309814" ht="14.25" customHeight="1"/>
    <row r="309816" ht="14.25" customHeight="1"/>
    <row r="309818" ht="14.25" customHeight="1"/>
    <row r="309820" ht="14.25" customHeight="1"/>
    <row r="309822" ht="14.25" customHeight="1"/>
    <row r="309824" ht="14.25" customHeight="1"/>
    <row r="309826" ht="14.25" customHeight="1"/>
    <row r="309828" ht="14.25" customHeight="1"/>
    <row r="309830" ht="14.25" customHeight="1"/>
    <row r="309832" ht="14.25" customHeight="1"/>
    <row r="309834" ht="14.25" customHeight="1"/>
    <row r="309836" ht="14.25" customHeight="1"/>
    <row r="309838" ht="14.25" customHeight="1"/>
    <row r="309840" ht="14.25" customHeight="1"/>
    <row r="309842" ht="14.25" customHeight="1"/>
    <row r="309844" ht="14.25" customHeight="1"/>
    <row r="309846" ht="14.25" customHeight="1"/>
    <row r="309848" ht="14.25" customHeight="1"/>
    <row r="309850" ht="14.25" customHeight="1"/>
    <row r="309852" ht="14.25" customHeight="1"/>
    <row r="309854" ht="14.25" customHeight="1"/>
    <row r="309856" ht="14.25" customHeight="1"/>
    <row r="309858" ht="14.25" customHeight="1"/>
    <row r="309860" ht="14.25" customHeight="1"/>
    <row r="309862" ht="14.25" customHeight="1"/>
    <row r="309864" ht="14.25" customHeight="1"/>
    <row r="309866" ht="14.25" customHeight="1"/>
    <row r="309868" ht="14.25" customHeight="1"/>
    <row r="309870" ht="14.25" customHeight="1"/>
    <row r="309872" ht="14.25" customHeight="1"/>
    <row r="309874" ht="14.25" customHeight="1"/>
    <row r="309876" ht="14.25" customHeight="1"/>
    <row r="309878" ht="14.25" customHeight="1"/>
    <row r="309880" ht="14.25" customHeight="1"/>
    <row r="309882" ht="14.25" customHeight="1"/>
    <row r="309884" ht="14.25" customHeight="1"/>
    <row r="309886" ht="14.25" customHeight="1"/>
    <row r="309888" ht="14.25" customHeight="1"/>
    <row r="309890" ht="14.25" customHeight="1"/>
    <row r="309892" ht="14.25" customHeight="1"/>
    <row r="309894" ht="14.25" customHeight="1"/>
    <row r="309896" ht="14.25" customHeight="1"/>
    <row r="309898" ht="14.25" customHeight="1"/>
    <row r="309900" ht="14.25" customHeight="1"/>
    <row r="309902" ht="14.25" customHeight="1"/>
    <row r="309904" ht="14.25" customHeight="1"/>
    <row r="309906" ht="14.25" customHeight="1"/>
    <row r="309908" ht="14.25" customHeight="1"/>
    <row r="309910" ht="14.25" customHeight="1"/>
    <row r="309912" ht="14.25" customHeight="1"/>
    <row r="309914" ht="14.25" customHeight="1"/>
    <row r="309916" ht="14.25" customHeight="1"/>
    <row r="309918" ht="14.25" customHeight="1"/>
    <row r="309920" ht="14.25" customHeight="1"/>
    <row r="309922" ht="14.25" customHeight="1"/>
    <row r="309924" ht="14.25" customHeight="1"/>
    <row r="309926" ht="14.25" customHeight="1"/>
    <row r="309928" ht="14.25" customHeight="1"/>
    <row r="309930" ht="14.25" customHeight="1"/>
    <row r="309932" ht="14.25" customHeight="1"/>
    <row r="309934" ht="14.25" customHeight="1"/>
    <row r="309936" ht="14.25" customHeight="1"/>
    <row r="309938" ht="14.25" customHeight="1"/>
    <row r="309940" ht="14.25" customHeight="1"/>
    <row r="309942" ht="14.25" customHeight="1"/>
    <row r="309944" ht="14.25" customHeight="1"/>
    <row r="309946" ht="14.25" customHeight="1"/>
    <row r="309948" ht="14.25" customHeight="1"/>
    <row r="309950" ht="14.25" customHeight="1"/>
    <row r="309952" ht="14.25" customHeight="1"/>
    <row r="309954" ht="14.25" customHeight="1"/>
    <row r="309956" ht="14.25" customHeight="1"/>
    <row r="309958" ht="14.25" customHeight="1"/>
    <row r="309960" ht="14.25" customHeight="1"/>
    <row r="309962" ht="14.25" customHeight="1"/>
    <row r="309964" ht="14.25" customHeight="1"/>
    <row r="309966" ht="14.25" customHeight="1"/>
    <row r="309968" ht="14.25" customHeight="1"/>
    <row r="309970" ht="14.25" customHeight="1"/>
    <row r="309972" ht="14.25" customHeight="1"/>
    <row r="309974" ht="14.25" customHeight="1"/>
    <row r="309976" ht="14.25" customHeight="1"/>
    <row r="309978" ht="14.25" customHeight="1"/>
    <row r="309980" ht="14.25" customHeight="1"/>
    <row r="309982" ht="14.25" customHeight="1"/>
    <row r="309984" ht="14.25" customHeight="1"/>
    <row r="309986" ht="14.25" customHeight="1"/>
    <row r="309988" ht="14.25" customHeight="1"/>
    <row r="309990" ht="14.25" customHeight="1"/>
    <row r="309992" ht="14.25" customHeight="1"/>
    <row r="309994" ht="14.25" customHeight="1"/>
    <row r="309996" ht="14.25" customHeight="1"/>
    <row r="309998" ht="14.25" customHeight="1"/>
    <row r="310000" ht="14.25" customHeight="1"/>
    <row r="310002" ht="14.25" customHeight="1"/>
    <row r="310004" ht="14.25" customHeight="1"/>
    <row r="310006" ht="14.25" customHeight="1"/>
    <row r="310008" ht="14.25" customHeight="1"/>
    <row r="310010" ht="14.25" customHeight="1"/>
    <row r="310012" ht="14.25" customHeight="1"/>
    <row r="310014" ht="14.25" customHeight="1"/>
    <row r="310016" ht="14.25" customHeight="1"/>
    <row r="310018" ht="14.25" customHeight="1"/>
    <row r="310020" ht="14.25" customHeight="1"/>
    <row r="310022" ht="14.25" customHeight="1"/>
    <row r="310024" ht="14.25" customHeight="1"/>
    <row r="310026" ht="14.25" customHeight="1"/>
    <row r="310028" ht="14.25" customHeight="1"/>
    <row r="310030" ht="14.25" customHeight="1"/>
    <row r="310032" ht="14.25" customHeight="1"/>
    <row r="310034" ht="14.25" customHeight="1"/>
    <row r="310036" ht="14.25" customHeight="1"/>
    <row r="310038" ht="14.25" customHeight="1"/>
    <row r="310040" ht="14.25" customHeight="1"/>
    <row r="310042" ht="14.25" customHeight="1"/>
    <row r="310044" ht="14.25" customHeight="1"/>
    <row r="310046" ht="14.25" customHeight="1"/>
    <row r="310048" ht="14.25" customHeight="1"/>
    <row r="310050" ht="14.25" customHeight="1"/>
    <row r="310052" ht="14.25" customHeight="1"/>
    <row r="310054" ht="14.25" customHeight="1"/>
    <row r="310056" ht="14.25" customHeight="1"/>
    <row r="310058" ht="14.25" customHeight="1"/>
    <row r="310060" ht="14.25" customHeight="1"/>
    <row r="310062" ht="14.25" customHeight="1"/>
    <row r="310064" ht="14.25" customHeight="1"/>
    <row r="310066" ht="14.25" customHeight="1"/>
    <row r="310068" ht="14.25" customHeight="1"/>
    <row r="310070" ht="14.25" customHeight="1"/>
    <row r="310072" ht="14.25" customHeight="1"/>
    <row r="310074" ht="14.25" customHeight="1"/>
    <row r="310076" ht="14.25" customHeight="1"/>
    <row r="310078" ht="14.25" customHeight="1"/>
    <row r="310080" ht="14.25" customHeight="1"/>
    <row r="310082" ht="14.25" customHeight="1"/>
    <row r="310084" ht="14.25" customHeight="1"/>
    <row r="310086" ht="14.25" customHeight="1"/>
    <row r="310088" ht="14.25" customHeight="1"/>
    <row r="310090" ht="14.25" customHeight="1"/>
    <row r="310092" ht="14.25" customHeight="1"/>
    <row r="310094" ht="14.25" customHeight="1"/>
    <row r="310096" ht="14.25" customHeight="1"/>
    <row r="310098" ht="14.25" customHeight="1"/>
    <row r="310100" ht="14.25" customHeight="1"/>
    <row r="310102" ht="14.25" customHeight="1"/>
    <row r="310104" ht="14.25" customHeight="1"/>
    <row r="310106" ht="14.25" customHeight="1"/>
    <row r="310108" ht="14.25" customHeight="1"/>
    <row r="310110" ht="14.25" customHeight="1"/>
    <row r="310112" ht="14.25" customHeight="1"/>
    <row r="310114" ht="14.25" customHeight="1"/>
    <row r="310116" ht="14.25" customHeight="1"/>
    <row r="310118" ht="14.25" customHeight="1"/>
    <row r="310120" ht="14.25" customHeight="1"/>
    <row r="310122" ht="14.25" customHeight="1"/>
    <row r="310124" ht="14.25" customHeight="1"/>
    <row r="310126" ht="14.25" customHeight="1"/>
    <row r="310128" ht="14.25" customHeight="1"/>
    <row r="310130" ht="14.25" customHeight="1"/>
    <row r="310132" ht="14.25" customHeight="1"/>
    <row r="310134" ht="14.25" customHeight="1"/>
    <row r="310136" ht="14.25" customHeight="1"/>
    <row r="310138" ht="14.25" customHeight="1"/>
    <row r="310140" ht="14.25" customHeight="1"/>
    <row r="310142" ht="14.25" customHeight="1"/>
    <row r="310144" ht="14.25" customHeight="1"/>
    <row r="310146" ht="14.25" customHeight="1"/>
    <row r="310148" ht="14.25" customHeight="1"/>
    <row r="310150" ht="14.25" customHeight="1"/>
    <row r="310152" ht="14.25" customHeight="1"/>
    <row r="310154" ht="14.25" customHeight="1"/>
    <row r="310156" ht="14.25" customHeight="1"/>
    <row r="310158" ht="14.25" customHeight="1"/>
    <row r="310160" ht="14.25" customHeight="1"/>
    <row r="310162" ht="14.25" customHeight="1"/>
    <row r="310164" ht="14.25" customHeight="1"/>
    <row r="310166" ht="14.25" customHeight="1"/>
    <row r="310168" ht="14.25" customHeight="1"/>
    <row r="310170" ht="14.25" customHeight="1"/>
    <row r="310172" ht="14.25" customHeight="1"/>
    <row r="310174" ht="14.25" customHeight="1"/>
    <row r="310176" ht="14.25" customHeight="1"/>
    <row r="310178" ht="14.25" customHeight="1"/>
    <row r="310180" ht="14.25" customHeight="1"/>
    <row r="310182" ht="14.25" customHeight="1"/>
    <row r="310184" ht="14.25" customHeight="1"/>
    <row r="310186" ht="14.25" customHeight="1"/>
    <row r="310188" ht="14.25" customHeight="1"/>
    <row r="310190" ht="14.25" customHeight="1"/>
    <row r="310192" ht="14.25" customHeight="1"/>
    <row r="310194" ht="14.25" customHeight="1"/>
    <row r="310196" ht="14.25" customHeight="1"/>
    <row r="310198" ht="14.25" customHeight="1"/>
    <row r="310200" ht="14.25" customHeight="1"/>
    <row r="310202" ht="14.25" customHeight="1"/>
    <row r="310204" ht="14.25" customHeight="1"/>
    <row r="310206" ht="14.25" customHeight="1"/>
    <row r="310208" ht="14.25" customHeight="1"/>
    <row r="310210" ht="14.25" customHeight="1"/>
    <row r="310212" ht="14.25" customHeight="1"/>
    <row r="310214" ht="14.25" customHeight="1"/>
    <row r="310216" ht="14.25" customHeight="1"/>
    <row r="310218" ht="14.25" customHeight="1"/>
    <row r="310220" ht="14.25" customHeight="1"/>
    <row r="310222" ht="14.25" customHeight="1"/>
    <row r="310224" ht="14.25" customHeight="1"/>
    <row r="310226" ht="14.25" customHeight="1"/>
    <row r="310228" ht="14.25" customHeight="1"/>
    <row r="310230" ht="14.25" customHeight="1"/>
    <row r="310232" ht="14.25" customHeight="1"/>
    <row r="310234" ht="14.25" customHeight="1"/>
    <row r="310236" ht="14.25" customHeight="1"/>
    <row r="310238" ht="14.25" customHeight="1"/>
    <row r="310240" ht="14.25" customHeight="1"/>
    <row r="310242" ht="14.25" customHeight="1"/>
    <row r="310244" ht="14.25" customHeight="1"/>
    <row r="310246" ht="14.25" customHeight="1"/>
    <row r="310248" ht="14.25" customHeight="1"/>
    <row r="310250" ht="14.25" customHeight="1"/>
    <row r="310252" ht="14.25" customHeight="1"/>
    <row r="310254" ht="14.25" customHeight="1"/>
    <row r="310256" ht="14.25" customHeight="1"/>
    <row r="310258" ht="14.25" customHeight="1"/>
    <row r="310260" ht="14.25" customHeight="1"/>
    <row r="310262" ht="14.25" customHeight="1"/>
    <row r="310264" ht="14.25" customHeight="1"/>
    <row r="310266" ht="14.25" customHeight="1"/>
    <row r="310268" ht="14.25" customHeight="1"/>
    <row r="310270" ht="14.25" customHeight="1"/>
    <row r="310272" ht="14.25" customHeight="1"/>
    <row r="310274" ht="14.25" customHeight="1"/>
    <row r="310276" ht="14.25" customHeight="1"/>
    <row r="310278" ht="14.25" customHeight="1"/>
    <row r="310280" ht="14.25" customHeight="1"/>
    <row r="310282" ht="14.25" customHeight="1"/>
    <row r="310284" ht="14.25" customHeight="1"/>
    <row r="310286" ht="14.25" customHeight="1"/>
    <row r="310288" ht="14.25" customHeight="1"/>
    <row r="310290" ht="14.25" customHeight="1"/>
    <row r="310292" ht="14.25" customHeight="1"/>
    <row r="310294" ht="14.25" customHeight="1"/>
    <row r="310296" ht="14.25" customHeight="1"/>
    <row r="310298" ht="14.25" customHeight="1"/>
    <row r="310300" ht="14.25" customHeight="1"/>
    <row r="310302" ht="14.25" customHeight="1"/>
    <row r="310304" ht="14.25" customHeight="1"/>
    <row r="310306" ht="14.25" customHeight="1"/>
    <row r="310308" ht="14.25" customHeight="1"/>
    <row r="310310" ht="14.25" customHeight="1"/>
    <row r="310312" ht="14.25" customHeight="1"/>
    <row r="310314" ht="14.25" customHeight="1"/>
    <row r="310316" ht="14.25" customHeight="1"/>
    <row r="310318" ht="14.25" customHeight="1"/>
    <row r="310320" ht="14.25" customHeight="1"/>
    <row r="310322" ht="14.25" customHeight="1"/>
    <row r="310324" ht="14.25" customHeight="1"/>
    <row r="310326" ht="14.25" customHeight="1"/>
    <row r="310328" ht="14.25" customHeight="1"/>
    <row r="310330" ht="14.25" customHeight="1"/>
    <row r="310332" ht="14.25" customHeight="1"/>
    <row r="310334" ht="14.25" customHeight="1"/>
    <row r="310336" ht="14.25" customHeight="1"/>
    <row r="310338" ht="14.25" customHeight="1"/>
    <row r="310340" ht="14.25" customHeight="1"/>
    <row r="310342" ht="14.25" customHeight="1"/>
    <row r="310344" ht="14.25" customHeight="1"/>
    <row r="310346" ht="14.25" customHeight="1"/>
    <row r="310348" ht="14.25" customHeight="1"/>
    <row r="310350" ht="14.25" customHeight="1"/>
    <row r="310352" ht="14.25" customHeight="1"/>
    <row r="310354" ht="14.25" customHeight="1"/>
    <row r="310356" ht="14.25" customHeight="1"/>
    <row r="310358" ht="14.25" customHeight="1"/>
    <row r="310360" ht="14.25" customHeight="1"/>
    <row r="310362" ht="14.25" customHeight="1"/>
    <row r="310364" ht="14.25" customHeight="1"/>
    <row r="310366" ht="14.25" customHeight="1"/>
    <row r="310368" ht="14.25" customHeight="1"/>
    <row r="310370" ht="14.25" customHeight="1"/>
    <row r="310372" ht="14.25" customHeight="1"/>
    <row r="310374" ht="14.25" customHeight="1"/>
    <row r="310376" ht="14.25" customHeight="1"/>
    <row r="310378" ht="14.25" customHeight="1"/>
    <row r="310380" ht="14.25" customHeight="1"/>
    <row r="310382" ht="14.25" customHeight="1"/>
    <row r="310384" ht="14.25" customHeight="1"/>
    <row r="310386" ht="14.25" customHeight="1"/>
    <row r="310388" ht="14.25" customHeight="1"/>
    <row r="310390" ht="14.25" customHeight="1"/>
    <row r="310392" ht="14.25" customHeight="1"/>
    <row r="310394" ht="14.25" customHeight="1"/>
    <row r="310396" ht="14.25" customHeight="1"/>
    <row r="310398" ht="14.25" customHeight="1"/>
    <row r="310400" ht="14.25" customHeight="1"/>
    <row r="310402" ht="14.25" customHeight="1"/>
    <row r="310404" ht="14.25" customHeight="1"/>
    <row r="310406" ht="14.25" customHeight="1"/>
    <row r="310408" ht="14.25" customHeight="1"/>
    <row r="310410" ht="14.25" customHeight="1"/>
    <row r="310412" ht="14.25" customHeight="1"/>
    <row r="310414" ht="14.25" customHeight="1"/>
    <row r="310416" ht="14.25" customHeight="1"/>
    <row r="310418" ht="14.25" customHeight="1"/>
    <row r="310420" ht="14.25" customHeight="1"/>
    <row r="310422" ht="14.25" customHeight="1"/>
    <row r="310424" ht="14.25" customHeight="1"/>
    <row r="310426" ht="14.25" customHeight="1"/>
    <row r="310428" ht="14.25" customHeight="1"/>
    <row r="310430" ht="14.25" customHeight="1"/>
    <row r="310432" ht="14.25" customHeight="1"/>
    <row r="310434" ht="14.25" customHeight="1"/>
    <row r="310436" ht="14.25" customHeight="1"/>
    <row r="310438" ht="14.25" customHeight="1"/>
    <row r="310440" ht="14.25" customHeight="1"/>
    <row r="310442" ht="14.25" customHeight="1"/>
    <row r="310444" ht="14.25" customHeight="1"/>
    <row r="310446" ht="14.25" customHeight="1"/>
    <row r="310448" ht="14.25" customHeight="1"/>
    <row r="310450" ht="14.25" customHeight="1"/>
    <row r="310452" ht="14.25" customHeight="1"/>
    <row r="310454" ht="14.25" customHeight="1"/>
    <row r="310456" ht="14.25" customHeight="1"/>
    <row r="310458" ht="14.25" customHeight="1"/>
    <row r="310460" ht="14.25" customHeight="1"/>
    <row r="310462" ht="14.25" customHeight="1"/>
    <row r="310464" ht="14.25" customHeight="1"/>
    <row r="310466" ht="14.25" customHeight="1"/>
    <row r="310468" ht="14.25" customHeight="1"/>
    <row r="310470" ht="14.25" customHeight="1"/>
    <row r="310472" ht="14.25" customHeight="1"/>
    <row r="310474" ht="14.25" customHeight="1"/>
    <row r="310476" ht="14.25" customHeight="1"/>
    <row r="310478" ht="14.25" customHeight="1"/>
    <row r="310480" ht="14.25" customHeight="1"/>
    <row r="310482" ht="14.25" customHeight="1"/>
    <row r="310484" ht="14.25" customHeight="1"/>
    <row r="310486" ht="14.25" customHeight="1"/>
    <row r="310488" ht="14.25" customHeight="1"/>
    <row r="310490" ht="14.25" customHeight="1"/>
    <row r="310492" ht="14.25" customHeight="1"/>
    <row r="310494" ht="14.25" customHeight="1"/>
    <row r="310496" ht="14.25" customHeight="1"/>
    <row r="310498" ht="14.25" customHeight="1"/>
    <row r="310500" ht="14.25" customHeight="1"/>
    <row r="310502" ht="14.25" customHeight="1"/>
    <row r="310504" ht="14.25" customHeight="1"/>
    <row r="310506" ht="14.25" customHeight="1"/>
    <row r="310508" ht="14.25" customHeight="1"/>
    <row r="310510" ht="14.25" customHeight="1"/>
    <row r="310512" ht="14.25" customHeight="1"/>
    <row r="310514" ht="14.25" customHeight="1"/>
    <row r="310516" ht="14.25" customHeight="1"/>
    <row r="310518" ht="14.25" customHeight="1"/>
    <row r="310520" ht="14.25" customHeight="1"/>
    <row r="310522" ht="14.25" customHeight="1"/>
    <row r="310524" ht="14.25" customHeight="1"/>
    <row r="310526" ht="14.25" customHeight="1"/>
    <row r="310528" ht="14.25" customHeight="1"/>
    <row r="310530" ht="14.25" customHeight="1"/>
    <row r="310532" ht="14.25" customHeight="1"/>
    <row r="310534" ht="14.25" customHeight="1"/>
    <row r="310536" ht="14.25" customHeight="1"/>
    <row r="310538" ht="14.25" customHeight="1"/>
    <row r="310540" ht="14.25" customHeight="1"/>
    <row r="310542" ht="14.25" customHeight="1"/>
    <row r="310544" ht="14.25" customHeight="1"/>
    <row r="310546" ht="14.25" customHeight="1"/>
    <row r="310548" ht="14.25" customHeight="1"/>
    <row r="310550" ht="14.25" customHeight="1"/>
    <row r="310552" ht="14.25" customHeight="1"/>
    <row r="310554" ht="14.25" customHeight="1"/>
    <row r="310556" ht="14.25" customHeight="1"/>
    <row r="310558" ht="14.25" customHeight="1"/>
    <row r="310560" ht="14.25" customHeight="1"/>
    <row r="310562" ht="14.25" customHeight="1"/>
    <row r="310564" ht="14.25" customHeight="1"/>
    <row r="310566" ht="14.25" customHeight="1"/>
    <row r="310568" ht="14.25" customHeight="1"/>
    <row r="310570" ht="14.25" customHeight="1"/>
    <row r="310572" ht="14.25" customHeight="1"/>
    <row r="310574" ht="14.25" customHeight="1"/>
    <row r="310576" ht="14.25" customHeight="1"/>
    <row r="310578" ht="14.25" customHeight="1"/>
    <row r="310580" ht="14.25" customHeight="1"/>
    <row r="310582" ht="14.25" customHeight="1"/>
    <row r="310584" ht="14.25" customHeight="1"/>
    <row r="310586" ht="14.25" customHeight="1"/>
    <row r="310588" ht="14.25" customHeight="1"/>
    <row r="310590" ht="14.25" customHeight="1"/>
    <row r="310592" ht="14.25" customHeight="1"/>
    <row r="310594" ht="14.25" customHeight="1"/>
    <row r="310596" ht="14.25" customHeight="1"/>
    <row r="310598" ht="14.25" customHeight="1"/>
    <row r="310600" ht="14.25" customHeight="1"/>
    <row r="310602" ht="14.25" customHeight="1"/>
    <row r="310604" ht="14.25" customHeight="1"/>
    <row r="310606" ht="14.25" customHeight="1"/>
    <row r="310608" ht="14.25" customHeight="1"/>
    <row r="310610" ht="14.25" customHeight="1"/>
    <row r="310612" ht="14.25" customHeight="1"/>
    <row r="310614" ht="14.25" customHeight="1"/>
    <row r="310616" ht="14.25" customHeight="1"/>
    <row r="310618" ht="14.25" customHeight="1"/>
    <row r="310620" ht="14.25" customHeight="1"/>
    <row r="310622" ht="14.25" customHeight="1"/>
    <row r="310624" ht="14.25" customHeight="1"/>
    <row r="310626" ht="14.25" customHeight="1"/>
    <row r="310628" ht="14.25" customHeight="1"/>
    <row r="310630" ht="14.25" customHeight="1"/>
    <row r="310632" ht="14.25" customHeight="1"/>
    <row r="310634" ht="14.25" customHeight="1"/>
    <row r="310636" ht="14.25" customHeight="1"/>
    <row r="310638" ht="14.25" customHeight="1"/>
    <row r="310640" ht="14.25" customHeight="1"/>
    <row r="310642" ht="14.25" customHeight="1"/>
    <row r="310644" ht="14.25" customHeight="1"/>
    <row r="310646" ht="14.25" customHeight="1"/>
    <row r="310648" ht="14.25" customHeight="1"/>
    <row r="310650" ht="14.25" customHeight="1"/>
    <row r="310652" ht="14.25" customHeight="1"/>
    <row r="310654" ht="14.25" customHeight="1"/>
    <row r="310656" ht="14.25" customHeight="1"/>
    <row r="310658" ht="14.25" customHeight="1"/>
    <row r="310660" ht="14.25" customHeight="1"/>
    <row r="310662" ht="14.25" customHeight="1"/>
    <row r="310664" ht="14.25" customHeight="1"/>
    <row r="310666" ht="14.25" customHeight="1"/>
    <row r="310668" ht="14.25" customHeight="1"/>
    <row r="310670" ht="14.25" customHeight="1"/>
    <row r="310672" ht="14.25" customHeight="1"/>
    <row r="310674" ht="14.25" customHeight="1"/>
    <row r="310676" ht="14.25" customHeight="1"/>
    <row r="310678" ht="14.25" customHeight="1"/>
    <row r="310680" ht="14.25" customHeight="1"/>
    <row r="310682" ht="14.25" customHeight="1"/>
    <row r="310684" ht="14.25" customHeight="1"/>
    <row r="310686" ht="14.25" customHeight="1"/>
    <row r="310688" ht="14.25" customHeight="1"/>
    <row r="310690" ht="14.25" customHeight="1"/>
    <row r="310692" ht="14.25" customHeight="1"/>
    <row r="310694" ht="14.25" customHeight="1"/>
    <row r="310696" ht="14.25" customHeight="1"/>
    <row r="310698" ht="14.25" customHeight="1"/>
    <row r="310700" ht="14.25" customHeight="1"/>
    <row r="310702" ht="14.25" customHeight="1"/>
    <row r="310704" ht="14.25" customHeight="1"/>
    <row r="310706" ht="14.25" customHeight="1"/>
    <row r="310708" ht="14.25" customHeight="1"/>
    <row r="310710" ht="14.25" customHeight="1"/>
    <row r="310712" ht="14.25" customHeight="1"/>
    <row r="310714" ht="14.25" customHeight="1"/>
    <row r="310716" ht="14.25" customHeight="1"/>
    <row r="310718" ht="14.25" customHeight="1"/>
    <row r="310720" ht="14.25" customHeight="1"/>
    <row r="310722" ht="14.25" customHeight="1"/>
    <row r="310724" ht="14.25" customHeight="1"/>
    <row r="310726" ht="14.25" customHeight="1"/>
    <row r="310728" ht="14.25" customHeight="1"/>
    <row r="310730" ht="14.25" customHeight="1"/>
    <row r="310732" ht="14.25" customHeight="1"/>
    <row r="310734" ht="14.25" customHeight="1"/>
    <row r="310736" ht="14.25" customHeight="1"/>
    <row r="310738" ht="14.25" customHeight="1"/>
    <row r="310740" ht="14.25" customHeight="1"/>
    <row r="310742" ht="14.25" customHeight="1"/>
    <row r="310744" ht="14.25" customHeight="1"/>
    <row r="310746" ht="14.25" customHeight="1"/>
    <row r="310748" ht="14.25" customHeight="1"/>
    <row r="310750" ht="14.25" customHeight="1"/>
    <row r="310752" ht="14.25" customHeight="1"/>
    <row r="310754" ht="14.25" customHeight="1"/>
    <row r="310756" ht="14.25" customHeight="1"/>
    <row r="310758" ht="14.25" customHeight="1"/>
    <row r="310760" ht="14.25" customHeight="1"/>
    <row r="310762" ht="14.25" customHeight="1"/>
    <row r="310764" ht="14.25" customHeight="1"/>
    <row r="310766" ht="14.25" customHeight="1"/>
    <row r="310768" ht="14.25" customHeight="1"/>
    <row r="310770" ht="14.25" customHeight="1"/>
    <row r="310772" ht="14.25" customHeight="1"/>
    <row r="310774" ht="14.25" customHeight="1"/>
    <row r="310776" ht="14.25" customHeight="1"/>
    <row r="310778" ht="14.25" customHeight="1"/>
    <row r="310780" ht="14.25" customHeight="1"/>
    <row r="310782" ht="14.25" customHeight="1"/>
    <row r="310784" ht="14.25" customHeight="1"/>
    <row r="310786" ht="14.25" customHeight="1"/>
    <row r="310788" ht="14.25" customHeight="1"/>
    <row r="310790" ht="14.25" customHeight="1"/>
    <row r="310792" ht="14.25" customHeight="1"/>
    <row r="310794" ht="14.25" customHeight="1"/>
    <row r="310796" ht="14.25" customHeight="1"/>
    <row r="310798" ht="14.25" customHeight="1"/>
    <row r="310800" ht="14.25" customHeight="1"/>
    <row r="310802" ht="14.25" customHeight="1"/>
    <row r="310804" ht="14.25" customHeight="1"/>
    <row r="310806" ht="14.25" customHeight="1"/>
    <row r="310808" ht="14.25" customHeight="1"/>
    <row r="310810" ht="14.25" customHeight="1"/>
    <row r="310812" ht="14.25" customHeight="1"/>
    <row r="310814" ht="14.25" customHeight="1"/>
    <row r="310816" ht="14.25" customHeight="1"/>
    <row r="310818" ht="14.25" customHeight="1"/>
    <row r="310820" ht="14.25" customHeight="1"/>
    <row r="310822" ht="14.25" customHeight="1"/>
    <row r="310824" ht="14.25" customHeight="1"/>
    <row r="310826" ht="14.25" customHeight="1"/>
    <row r="310828" ht="14.25" customHeight="1"/>
    <row r="310830" ht="14.25" customHeight="1"/>
    <row r="310832" ht="14.25" customHeight="1"/>
    <row r="310834" ht="14.25" customHeight="1"/>
    <row r="310836" ht="14.25" customHeight="1"/>
    <row r="310838" ht="14.25" customHeight="1"/>
    <row r="310840" ht="14.25" customHeight="1"/>
    <row r="310842" ht="14.25" customHeight="1"/>
    <row r="310844" ht="14.25" customHeight="1"/>
    <row r="310846" ht="14.25" customHeight="1"/>
    <row r="310848" ht="14.25" customHeight="1"/>
    <row r="310850" ht="14.25" customHeight="1"/>
    <row r="310852" ht="14.25" customHeight="1"/>
    <row r="310854" ht="14.25" customHeight="1"/>
    <row r="310856" ht="14.25" customHeight="1"/>
    <row r="310858" ht="14.25" customHeight="1"/>
    <row r="310860" ht="14.25" customHeight="1"/>
    <row r="310862" ht="14.25" customHeight="1"/>
    <row r="310864" ht="14.25" customHeight="1"/>
    <row r="310866" ht="14.25" customHeight="1"/>
    <row r="310868" ht="14.25" customHeight="1"/>
    <row r="310870" ht="14.25" customHeight="1"/>
    <row r="310872" ht="14.25" customHeight="1"/>
    <row r="310874" ht="14.25" customHeight="1"/>
    <row r="310876" ht="14.25" customHeight="1"/>
    <row r="310878" ht="14.25" customHeight="1"/>
    <row r="310880" ht="14.25" customHeight="1"/>
    <row r="310882" ht="14.25" customHeight="1"/>
    <row r="310884" ht="14.25" customHeight="1"/>
    <row r="310886" ht="14.25" customHeight="1"/>
    <row r="310888" ht="14.25" customHeight="1"/>
    <row r="310890" ht="14.25" customHeight="1"/>
    <row r="310892" ht="14.25" customHeight="1"/>
    <row r="310894" ht="14.25" customHeight="1"/>
    <row r="310896" ht="14.25" customHeight="1"/>
    <row r="310898" ht="14.25" customHeight="1"/>
    <row r="310900" ht="14.25" customHeight="1"/>
    <row r="310902" ht="14.25" customHeight="1"/>
    <row r="310904" ht="14.25" customHeight="1"/>
    <row r="310906" ht="14.25" customHeight="1"/>
    <row r="310908" ht="14.25" customHeight="1"/>
    <row r="310910" ht="14.25" customHeight="1"/>
    <row r="310912" ht="14.25" customHeight="1"/>
    <row r="310914" ht="14.25" customHeight="1"/>
    <row r="310916" ht="14.25" customHeight="1"/>
    <row r="310918" ht="14.25" customHeight="1"/>
    <row r="310920" ht="14.25" customHeight="1"/>
    <row r="310922" ht="14.25" customHeight="1"/>
    <row r="310924" ht="14.25" customHeight="1"/>
    <row r="310926" ht="14.25" customHeight="1"/>
    <row r="310928" ht="14.25" customHeight="1"/>
    <row r="310930" ht="14.25" customHeight="1"/>
    <row r="310932" ht="14.25" customHeight="1"/>
    <row r="310934" ht="14.25" customHeight="1"/>
    <row r="310936" ht="14.25" customHeight="1"/>
    <row r="310938" ht="14.25" customHeight="1"/>
    <row r="310940" ht="14.25" customHeight="1"/>
    <row r="310942" ht="14.25" customHeight="1"/>
    <row r="310944" ht="14.25" customHeight="1"/>
    <row r="310946" ht="14.25" customHeight="1"/>
    <row r="310948" ht="14.25" customHeight="1"/>
    <row r="310950" ht="14.25" customHeight="1"/>
    <row r="310952" ht="14.25" customHeight="1"/>
    <row r="310954" ht="14.25" customHeight="1"/>
    <row r="310956" ht="14.25" customHeight="1"/>
    <row r="310958" ht="14.25" customHeight="1"/>
    <row r="310960" ht="14.25" customHeight="1"/>
    <row r="310962" ht="14.25" customHeight="1"/>
    <row r="310964" ht="14.25" customHeight="1"/>
    <row r="310966" ht="14.25" customHeight="1"/>
    <row r="310968" ht="14.25" customHeight="1"/>
    <row r="310970" ht="14.25" customHeight="1"/>
    <row r="310972" ht="14.25" customHeight="1"/>
    <row r="310974" ht="14.25" customHeight="1"/>
    <row r="310976" ht="14.25" customHeight="1"/>
    <row r="310978" ht="14.25" customHeight="1"/>
    <row r="310980" ht="14.25" customHeight="1"/>
    <row r="310982" ht="14.25" customHeight="1"/>
    <row r="310984" ht="14.25" customHeight="1"/>
    <row r="310986" ht="14.25" customHeight="1"/>
    <row r="310988" ht="14.25" customHeight="1"/>
    <row r="310990" ht="14.25" customHeight="1"/>
    <row r="310992" ht="14.25" customHeight="1"/>
    <row r="310994" ht="14.25" customHeight="1"/>
    <row r="310996" ht="14.25" customHeight="1"/>
    <row r="310998" ht="14.25" customHeight="1"/>
    <row r="311000" ht="14.25" customHeight="1"/>
    <row r="311002" ht="14.25" customHeight="1"/>
    <row r="311004" ht="14.25" customHeight="1"/>
    <row r="311006" ht="14.25" customHeight="1"/>
    <row r="311008" ht="14.25" customHeight="1"/>
    <row r="311010" ht="14.25" customHeight="1"/>
    <row r="311012" ht="14.25" customHeight="1"/>
    <row r="311014" ht="14.25" customHeight="1"/>
    <row r="311016" ht="14.25" customHeight="1"/>
    <row r="311018" ht="14.25" customHeight="1"/>
    <row r="311020" ht="14.25" customHeight="1"/>
    <row r="311022" ht="14.25" customHeight="1"/>
    <row r="311024" ht="14.25" customHeight="1"/>
    <row r="311026" ht="14.25" customHeight="1"/>
    <row r="311028" ht="14.25" customHeight="1"/>
    <row r="311030" ht="14.25" customHeight="1"/>
    <row r="311032" ht="14.25" customHeight="1"/>
    <row r="311034" ht="14.25" customHeight="1"/>
    <row r="311036" ht="14.25" customHeight="1"/>
    <row r="311038" ht="14.25" customHeight="1"/>
    <row r="311040" ht="14.25" customHeight="1"/>
    <row r="311042" ht="14.25" customHeight="1"/>
    <row r="311044" ht="14.25" customHeight="1"/>
    <row r="311046" ht="14.25" customHeight="1"/>
    <row r="311048" ht="14.25" customHeight="1"/>
    <row r="311050" ht="14.25" customHeight="1"/>
    <row r="311052" ht="14.25" customHeight="1"/>
    <row r="311054" ht="14.25" customHeight="1"/>
    <row r="311056" ht="14.25" customHeight="1"/>
    <row r="311058" ht="14.25" customHeight="1"/>
    <row r="311060" ht="14.25" customHeight="1"/>
    <row r="311062" ht="14.25" customHeight="1"/>
    <row r="311064" ht="14.25" customHeight="1"/>
    <row r="311066" ht="14.25" customHeight="1"/>
    <row r="311068" ht="14.25" customHeight="1"/>
    <row r="311070" ht="14.25" customHeight="1"/>
    <row r="311072" ht="14.25" customHeight="1"/>
    <row r="311074" ht="14.25" customHeight="1"/>
    <row r="311076" ht="14.25" customHeight="1"/>
    <row r="311078" ht="14.25" customHeight="1"/>
    <row r="311080" ht="14.25" customHeight="1"/>
    <row r="311082" ht="14.25" customHeight="1"/>
    <row r="311084" ht="14.25" customHeight="1"/>
    <row r="311086" ht="14.25" customHeight="1"/>
    <row r="311088" ht="14.25" customHeight="1"/>
    <row r="311090" ht="14.25" customHeight="1"/>
    <row r="311092" ht="14.25" customHeight="1"/>
    <row r="311094" ht="14.25" customHeight="1"/>
    <row r="311096" ht="14.25" customHeight="1"/>
    <row r="311098" ht="14.25" customHeight="1"/>
    <row r="311100" ht="14.25" customHeight="1"/>
    <row r="311102" ht="14.25" customHeight="1"/>
    <row r="311104" ht="14.25" customHeight="1"/>
    <row r="311106" ht="14.25" customHeight="1"/>
    <row r="311108" ht="14.25" customHeight="1"/>
    <row r="311110" ht="14.25" customHeight="1"/>
    <row r="311112" ht="14.25" customHeight="1"/>
    <row r="311114" ht="14.25" customHeight="1"/>
    <row r="311116" ht="14.25" customHeight="1"/>
    <row r="311118" ht="14.25" customHeight="1"/>
    <row r="311120" ht="14.25" customHeight="1"/>
    <row r="311122" ht="14.25" customHeight="1"/>
    <row r="311124" ht="14.25" customHeight="1"/>
    <row r="311126" ht="14.25" customHeight="1"/>
    <row r="311128" ht="14.25" customHeight="1"/>
    <row r="311130" ht="14.25" customHeight="1"/>
    <row r="311132" ht="14.25" customHeight="1"/>
    <row r="311134" ht="14.25" customHeight="1"/>
    <row r="311136" ht="14.25" customHeight="1"/>
    <row r="311138" ht="14.25" customHeight="1"/>
    <row r="311140" ht="14.25" customHeight="1"/>
    <row r="311142" ht="14.25" customHeight="1"/>
    <row r="311144" ht="14.25" customHeight="1"/>
    <row r="311146" ht="14.25" customHeight="1"/>
    <row r="311148" ht="14.25" customHeight="1"/>
    <row r="311150" ht="14.25" customHeight="1"/>
    <row r="311152" ht="14.25" customHeight="1"/>
    <row r="311154" ht="14.25" customHeight="1"/>
    <row r="311156" ht="14.25" customHeight="1"/>
    <row r="311158" ht="14.25" customHeight="1"/>
    <row r="311160" ht="14.25" customHeight="1"/>
    <row r="311162" ht="14.25" customHeight="1"/>
    <row r="311164" ht="14.25" customHeight="1"/>
    <row r="311166" ht="14.25" customHeight="1"/>
    <row r="311168" ht="14.25" customHeight="1"/>
    <row r="311170" ht="14.25" customHeight="1"/>
    <row r="311172" ht="14.25" customHeight="1"/>
    <row r="311174" ht="14.25" customHeight="1"/>
    <row r="311176" ht="14.25" customHeight="1"/>
    <row r="311178" ht="14.25" customHeight="1"/>
    <row r="311180" ht="14.25" customHeight="1"/>
    <row r="311182" ht="14.25" customHeight="1"/>
    <row r="311184" ht="14.25" customHeight="1"/>
    <row r="311186" ht="14.25" customHeight="1"/>
    <row r="311188" ht="14.25" customHeight="1"/>
    <row r="311190" ht="14.25" customHeight="1"/>
    <row r="311192" ht="14.25" customHeight="1"/>
    <row r="311194" ht="14.25" customHeight="1"/>
    <row r="311196" ht="14.25" customHeight="1"/>
    <row r="311198" ht="14.25" customHeight="1"/>
    <row r="311200" ht="14.25" customHeight="1"/>
    <row r="311202" ht="14.25" customHeight="1"/>
    <row r="311204" ht="14.25" customHeight="1"/>
    <row r="311206" ht="14.25" customHeight="1"/>
    <row r="311208" ht="14.25" customHeight="1"/>
    <row r="311210" ht="14.25" customHeight="1"/>
    <row r="311212" ht="14.25" customHeight="1"/>
    <row r="311214" ht="14.25" customHeight="1"/>
    <row r="311216" ht="14.25" customHeight="1"/>
    <row r="311218" ht="14.25" customHeight="1"/>
    <row r="311220" ht="14.25" customHeight="1"/>
    <row r="311222" ht="14.25" customHeight="1"/>
    <row r="311224" ht="14.25" customHeight="1"/>
    <row r="311226" ht="14.25" customHeight="1"/>
    <row r="311228" ht="14.25" customHeight="1"/>
    <row r="311230" ht="14.25" customHeight="1"/>
    <row r="311232" ht="14.25" customHeight="1"/>
    <row r="311234" ht="14.25" customHeight="1"/>
    <row r="311236" ht="14.25" customHeight="1"/>
    <row r="311238" ht="14.25" customHeight="1"/>
    <row r="311240" ht="14.25" customHeight="1"/>
    <row r="311242" ht="14.25" customHeight="1"/>
    <row r="311244" ht="14.25" customHeight="1"/>
    <row r="311246" ht="14.25" customHeight="1"/>
    <row r="311248" ht="14.25" customHeight="1"/>
    <row r="311250" ht="14.25" customHeight="1"/>
    <row r="311252" ht="14.25" customHeight="1"/>
    <row r="311254" ht="14.25" customHeight="1"/>
    <row r="311256" ht="14.25" customHeight="1"/>
    <row r="311258" ht="14.25" customHeight="1"/>
    <row r="311260" ht="14.25" customHeight="1"/>
    <row r="311262" ht="14.25" customHeight="1"/>
    <row r="311264" ht="14.25" customHeight="1"/>
    <row r="311266" ht="14.25" customHeight="1"/>
    <row r="311268" ht="14.25" customHeight="1"/>
    <row r="311270" ht="14.25" customHeight="1"/>
    <row r="311272" ht="14.25" customHeight="1"/>
    <row r="311274" ht="14.25" customHeight="1"/>
    <row r="311276" ht="14.25" customHeight="1"/>
    <row r="311278" ht="14.25" customHeight="1"/>
    <row r="311280" ht="14.25" customHeight="1"/>
    <row r="311282" ht="14.25" customHeight="1"/>
    <row r="311284" ht="14.25" customHeight="1"/>
    <row r="311286" ht="14.25" customHeight="1"/>
    <row r="311288" ht="14.25" customHeight="1"/>
    <row r="311290" ht="14.25" customHeight="1"/>
    <row r="311292" ht="14.25" customHeight="1"/>
    <row r="311294" ht="14.25" customHeight="1"/>
    <row r="311296" ht="14.25" customHeight="1"/>
    <row r="311298" ht="14.25" customHeight="1"/>
    <row r="311300" ht="14.25" customHeight="1"/>
    <row r="311302" ht="14.25" customHeight="1"/>
    <row r="311304" ht="14.25" customHeight="1"/>
    <row r="311306" ht="14.25" customHeight="1"/>
    <row r="311308" ht="14.25" customHeight="1"/>
    <row r="311310" ht="14.25" customHeight="1"/>
    <row r="311312" ht="14.25" customHeight="1"/>
    <row r="311314" ht="14.25" customHeight="1"/>
    <row r="311316" ht="14.25" customHeight="1"/>
    <row r="311318" ht="14.25" customHeight="1"/>
    <row r="311320" ht="14.25" customHeight="1"/>
    <row r="311322" ht="14.25" customHeight="1"/>
    <row r="311324" ht="14.25" customHeight="1"/>
    <row r="311326" ht="14.25" customHeight="1"/>
    <row r="311328" ht="14.25" customHeight="1"/>
    <row r="311330" ht="14.25" customHeight="1"/>
    <row r="311332" ht="14.25" customHeight="1"/>
    <row r="311334" ht="14.25" customHeight="1"/>
    <row r="311336" ht="14.25" customHeight="1"/>
    <row r="311338" ht="14.25" customHeight="1"/>
    <row r="311340" ht="14.25" customHeight="1"/>
    <row r="311342" ht="14.25" customHeight="1"/>
    <row r="311344" ht="14.25" customHeight="1"/>
    <row r="311346" ht="14.25" customHeight="1"/>
    <row r="311348" ht="14.25" customHeight="1"/>
    <row r="311350" ht="14.25" customHeight="1"/>
    <row r="311352" ht="14.25" customHeight="1"/>
    <row r="311354" ht="14.25" customHeight="1"/>
    <row r="311356" ht="14.25" customHeight="1"/>
    <row r="311358" ht="14.25" customHeight="1"/>
    <row r="311360" ht="14.25" customHeight="1"/>
    <row r="311362" ht="14.25" customHeight="1"/>
    <row r="311364" ht="14.25" customHeight="1"/>
    <row r="311366" ht="14.25" customHeight="1"/>
    <row r="311368" ht="14.25" customHeight="1"/>
    <row r="311370" ht="14.25" customHeight="1"/>
    <row r="311372" ht="14.25" customHeight="1"/>
    <row r="311374" ht="14.25" customHeight="1"/>
    <row r="311376" ht="14.25" customHeight="1"/>
    <row r="311378" ht="14.25" customHeight="1"/>
    <row r="311380" ht="14.25" customHeight="1"/>
    <row r="311382" ht="14.25" customHeight="1"/>
    <row r="311384" ht="14.25" customHeight="1"/>
    <row r="311386" ht="14.25" customHeight="1"/>
    <row r="311388" ht="14.25" customHeight="1"/>
    <row r="311390" ht="14.25" customHeight="1"/>
    <row r="311392" ht="14.25" customHeight="1"/>
    <row r="311394" ht="14.25" customHeight="1"/>
    <row r="311396" ht="14.25" customHeight="1"/>
    <row r="311398" ht="14.25" customHeight="1"/>
    <row r="311400" ht="14.25" customHeight="1"/>
    <row r="311402" ht="14.25" customHeight="1"/>
    <row r="311404" ht="14.25" customHeight="1"/>
    <row r="311406" ht="14.25" customHeight="1"/>
    <row r="311408" ht="14.25" customHeight="1"/>
    <row r="311410" ht="14.25" customHeight="1"/>
    <row r="311412" ht="14.25" customHeight="1"/>
    <row r="311414" ht="14.25" customHeight="1"/>
    <row r="311416" ht="14.25" customHeight="1"/>
    <row r="311418" ht="14.25" customHeight="1"/>
    <row r="311420" ht="14.25" customHeight="1"/>
    <row r="311422" ht="14.25" customHeight="1"/>
    <row r="311424" ht="14.25" customHeight="1"/>
    <row r="311426" ht="14.25" customHeight="1"/>
    <row r="311428" ht="14.25" customHeight="1"/>
    <row r="311430" ht="14.25" customHeight="1"/>
    <row r="311432" ht="14.25" customHeight="1"/>
    <row r="311434" ht="14.25" customHeight="1"/>
    <row r="311436" ht="14.25" customHeight="1"/>
    <row r="311438" ht="14.25" customHeight="1"/>
    <row r="311440" ht="14.25" customHeight="1"/>
    <row r="311442" ht="14.25" customHeight="1"/>
    <row r="311444" ht="14.25" customHeight="1"/>
    <row r="311446" ht="14.25" customHeight="1"/>
    <row r="311448" ht="14.25" customHeight="1"/>
    <row r="311450" ht="14.25" customHeight="1"/>
    <row r="311452" ht="14.25" customHeight="1"/>
    <row r="311454" ht="14.25" customHeight="1"/>
    <row r="311456" ht="14.25" customHeight="1"/>
    <row r="311458" ht="14.25" customHeight="1"/>
    <row r="311460" ht="14.25" customHeight="1"/>
    <row r="311462" ht="14.25" customHeight="1"/>
    <row r="311464" ht="14.25" customHeight="1"/>
    <row r="311466" ht="14.25" customHeight="1"/>
    <row r="311468" ht="14.25" customHeight="1"/>
    <row r="311470" ht="14.25" customHeight="1"/>
    <row r="311472" ht="14.25" customHeight="1"/>
    <row r="311474" ht="14.25" customHeight="1"/>
    <row r="311476" ht="14.25" customHeight="1"/>
    <row r="311478" ht="14.25" customHeight="1"/>
    <row r="311480" ht="14.25" customHeight="1"/>
    <row r="311482" ht="14.25" customHeight="1"/>
    <row r="311484" ht="14.25" customHeight="1"/>
    <row r="311486" ht="14.25" customHeight="1"/>
    <row r="311488" ht="14.25" customHeight="1"/>
    <row r="311490" ht="14.25" customHeight="1"/>
    <row r="311492" ht="14.25" customHeight="1"/>
    <row r="311494" ht="14.25" customHeight="1"/>
    <row r="311496" ht="14.25" customHeight="1"/>
    <row r="311498" ht="14.25" customHeight="1"/>
    <row r="311500" ht="14.25" customHeight="1"/>
    <row r="311502" ht="14.25" customHeight="1"/>
    <row r="311504" ht="14.25" customHeight="1"/>
    <row r="311506" ht="14.25" customHeight="1"/>
    <row r="311508" ht="14.25" customHeight="1"/>
    <row r="311510" ht="14.25" customHeight="1"/>
    <row r="311512" ht="14.25" customHeight="1"/>
    <row r="311514" ht="14.25" customHeight="1"/>
    <row r="311516" ht="14.25" customHeight="1"/>
    <row r="311518" ht="14.25" customHeight="1"/>
    <row r="311520" ht="14.25" customHeight="1"/>
    <row r="311522" ht="14.25" customHeight="1"/>
    <row r="311524" ht="14.25" customHeight="1"/>
    <row r="311526" ht="14.25" customHeight="1"/>
    <row r="311528" ht="14.25" customHeight="1"/>
    <row r="311530" ht="14.25" customHeight="1"/>
    <row r="311532" ht="14.25" customHeight="1"/>
    <row r="311534" ht="14.25" customHeight="1"/>
    <row r="311536" ht="14.25" customHeight="1"/>
    <row r="311538" ht="14.25" customHeight="1"/>
    <row r="311540" ht="14.25" customHeight="1"/>
    <row r="311542" ht="14.25" customHeight="1"/>
    <row r="311544" ht="14.25" customHeight="1"/>
    <row r="311546" ht="14.25" customHeight="1"/>
    <row r="311548" ht="14.25" customHeight="1"/>
    <row r="311550" ht="14.25" customHeight="1"/>
    <row r="311552" ht="14.25" customHeight="1"/>
    <row r="311554" ht="14.25" customHeight="1"/>
    <row r="311556" ht="14.25" customHeight="1"/>
    <row r="311558" ht="14.25" customHeight="1"/>
    <row r="311560" ht="14.25" customHeight="1"/>
    <row r="311562" ht="14.25" customHeight="1"/>
    <row r="311564" ht="14.25" customHeight="1"/>
    <row r="311566" ht="14.25" customHeight="1"/>
    <row r="311568" ht="14.25" customHeight="1"/>
    <row r="311570" ht="14.25" customHeight="1"/>
    <row r="311572" ht="14.25" customHeight="1"/>
    <row r="311574" ht="14.25" customHeight="1"/>
    <row r="311576" ht="14.25" customHeight="1"/>
    <row r="311578" ht="14.25" customHeight="1"/>
    <row r="311580" ht="14.25" customHeight="1"/>
    <row r="311582" ht="14.25" customHeight="1"/>
    <row r="311584" ht="14.25" customHeight="1"/>
    <row r="311586" ht="14.25" customHeight="1"/>
    <row r="311588" ht="14.25" customHeight="1"/>
    <row r="311590" ht="14.25" customHeight="1"/>
    <row r="311592" ht="14.25" customHeight="1"/>
    <row r="311594" ht="14.25" customHeight="1"/>
    <row r="311596" ht="14.25" customHeight="1"/>
    <row r="311598" ht="14.25" customHeight="1"/>
    <row r="311600" ht="14.25" customHeight="1"/>
    <row r="311602" ht="14.25" customHeight="1"/>
    <row r="311604" ht="14.25" customHeight="1"/>
    <row r="311606" ht="14.25" customHeight="1"/>
    <row r="311608" ht="14.25" customHeight="1"/>
    <row r="311610" ht="14.25" customHeight="1"/>
    <row r="311612" ht="14.25" customHeight="1"/>
    <row r="311614" ht="14.25" customHeight="1"/>
    <row r="311616" ht="14.25" customHeight="1"/>
    <row r="311618" ht="14.25" customHeight="1"/>
    <row r="311620" ht="14.25" customHeight="1"/>
    <row r="311622" ht="14.25" customHeight="1"/>
    <row r="311624" ht="14.25" customHeight="1"/>
    <row r="311626" ht="14.25" customHeight="1"/>
    <row r="311628" ht="14.25" customHeight="1"/>
    <row r="311630" ht="14.25" customHeight="1"/>
    <row r="311632" ht="14.25" customHeight="1"/>
    <row r="311634" ht="14.25" customHeight="1"/>
    <row r="311636" ht="14.25" customHeight="1"/>
    <row r="311638" ht="14.25" customHeight="1"/>
    <row r="311640" ht="14.25" customHeight="1"/>
    <row r="311642" ht="14.25" customHeight="1"/>
    <row r="311644" ht="14.25" customHeight="1"/>
    <row r="311646" ht="14.25" customHeight="1"/>
    <row r="311648" ht="14.25" customHeight="1"/>
    <row r="311650" ht="14.25" customHeight="1"/>
    <row r="311652" ht="14.25" customHeight="1"/>
    <row r="311654" ht="14.25" customHeight="1"/>
    <row r="311656" ht="14.25" customHeight="1"/>
    <row r="311658" ht="14.25" customHeight="1"/>
    <row r="311660" ht="14.25" customHeight="1"/>
    <row r="311662" ht="14.25" customHeight="1"/>
    <row r="311664" ht="14.25" customHeight="1"/>
    <row r="311666" ht="14.25" customHeight="1"/>
    <row r="311668" ht="14.25" customHeight="1"/>
    <row r="311670" ht="14.25" customHeight="1"/>
    <row r="311672" ht="14.25" customHeight="1"/>
    <row r="311674" ht="14.25" customHeight="1"/>
    <row r="311676" ht="14.25" customHeight="1"/>
    <row r="311678" ht="14.25" customHeight="1"/>
    <row r="311680" ht="14.25" customHeight="1"/>
    <row r="311682" ht="14.25" customHeight="1"/>
    <row r="311684" ht="14.25" customHeight="1"/>
    <row r="311686" ht="14.25" customHeight="1"/>
    <row r="311688" ht="14.25" customHeight="1"/>
    <row r="311690" ht="14.25" customHeight="1"/>
    <row r="311692" ht="14.25" customHeight="1"/>
    <row r="311694" ht="14.25" customHeight="1"/>
    <row r="311696" ht="14.25" customHeight="1"/>
    <row r="311698" ht="14.25" customHeight="1"/>
    <row r="311700" ht="14.25" customHeight="1"/>
    <row r="311702" ht="14.25" customHeight="1"/>
    <row r="311704" ht="14.25" customHeight="1"/>
    <row r="311706" ht="14.25" customHeight="1"/>
    <row r="311708" ht="14.25" customHeight="1"/>
    <row r="311710" ht="14.25" customHeight="1"/>
    <row r="311712" ht="14.25" customHeight="1"/>
    <row r="311714" ht="14.25" customHeight="1"/>
    <row r="311716" ht="14.25" customHeight="1"/>
    <row r="311718" ht="14.25" customHeight="1"/>
    <row r="311720" ht="14.25" customHeight="1"/>
    <row r="311722" ht="14.25" customHeight="1"/>
    <row r="311724" ht="14.25" customHeight="1"/>
    <row r="311726" ht="14.25" customHeight="1"/>
    <row r="311728" ht="14.25" customHeight="1"/>
    <row r="311730" ht="14.25" customHeight="1"/>
    <row r="311732" ht="14.25" customHeight="1"/>
    <row r="311734" ht="14.25" customHeight="1"/>
    <row r="311736" ht="14.25" customHeight="1"/>
    <row r="311738" ht="14.25" customHeight="1"/>
    <row r="311740" ht="14.25" customHeight="1"/>
    <row r="311742" ht="14.25" customHeight="1"/>
    <row r="311744" ht="14.25" customHeight="1"/>
    <row r="311746" ht="14.25" customHeight="1"/>
    <row r="311748" ht="14.25" customHeight="1"/>
    <row r="311750" ht="14.25" customHeight="1"/>
    <row r="311752" ht="14.25" customHeight="1"/>
    <row r="311754" ht="14.25" customHeight="1"/>
    <row r="311756" ht="14.25" customHeight="1"/>
    <row r="311758" ht="14.25" customHeight="1"/>
    <row r="311760" ht="14.25" customHeight="1"/>
    <row r="311762" ht="14.25" customHeight="1"/>
    <row r="311764" ht="14.25" customHeight="1"/>
    <row r="311766" ht="14.25" customHeight="1"/>
    <row r="311768" ht="14.25" customHeight="1"/>
    <row r="311770" ht="14.25" customHeight="1"/>
    <row r="311772" ht="14.25" customHeight="1"/>
    <row r="311774" ht="14.25" customHeight="1"/>
    <row r="311776" ht="14.25" customHeight="1"/>
    <row r="311778" ht="14.25" customHeight="1"/>
    <row r="311780" ht="14.25" customHeight="1"/>
    <row r="311782" ht="14.25" customHeight="1"/>
    <row r="311784" ht="14.25" customHeight="1"/>
    <row r="311786" ht="14.25" customHeight="1"/>
    <row r="311788" ht="14.25" customHeight="1"/>
    <row r="311790" ht="14.25" customHeight="1"/>
    <row r="311792" ht="14.25" customHeight="1"/>
    <row r="311794" ht="14.25" customHeight="1"/>
    <row r="311796" ht="14.25" customHeight="1"/>
    <row r="311798" ht="14.25" customHeight="1"/>
    <row r="311800" ht="14.25" customHeight="1"/>
    <row r="311802" ht="14.25" customHeight="1"/>
    <row r="311804" ht="14.25" customHeight="1"/>
    <row r="311806" ht="14.25" customHeight="1"/>
    <row r="311808" ht="14.25" customHeight="1"/>
    <row r="311810" ht="14.25" customHeight="1"/>
    <row r="311812" ht="14.25" customHeight="1"/>
    <row r="311814" ht="14.25" customHeight="1"/>
    <row r="311816" ht="14.25" customHeight="1"/>
    <row r="311818" ht="14.25" customHeight="1"/>
    <row r="311820" ht="14.25" customHeight="1"/>
    <row r="311822" ht="14.25" customHeight="1"/>
    <row r="311824" ht="14.25" customHeight="1"/>
    <row r="311826" ht="14.25" customHeight="1"/>
    <row r="311828" ht="14.25" customHeight="1"/>
    <row r="311830" ht="14.25" customHeight="1"/>
    <row r="311832" ht="14.25" customHeight="1"/>
    <row r="311834" ht="14.25" customHeight="1"/>
    <row r="311836" ht="14.25" customHeight="1"/>
    <row r="311838" ht="14.25" customHeight="1"/>
    <row r="311840" ht="14.25" customHeight="1"/>
    <row r="311842" ht="14.25" customHeight="1"/>
    <row r="311844" ht="14.25" customHeight="1"/>
    <row r="311846" ht="14.25" customHeight="1"/>
    <row r="311848" ht="14.25" customHeight="1"/>
    <row r="311850" ht="14.25" customHeight="1"/>
    <row r="311852" ht="14.25" customHeight="1"/>
    <row r="311854" ht="14.25" customHeight="1"/>
    <row r="311856" ht="14.25" customHeight="1"/>
    <row r="311858" ht="14.25" customHeight="1"/>
    <row r="311860" ht="14.25" customHeight="1"/>
    <row r="311862" ht="14.25" customHeight="1"/>
    <row r="311864" ht="14.25" customHeight="1"/>
    <row r="311866" ht="14.25" customHeight="1"/>
    <row r="311868" ht="14.25" customHeight="1"/>
    <row r="311870" ht="14.25" customHeight="1"/>
    <row r="311872" ht="14.25" customHeight="1"/>
    <row r="311874" ht="14.25" customHeight="1"/>
    <row r="311876" ht="14.25" customHeight="1"/>
    <row r="311878" ht="14.25" customHeight="1"/>
    <row r="311880" ht="14.25" customHeight="1"/>
    <row r="311882" ht="14.25" customHeight="1"/>
    <row r="311884" ht="14.25" customHeight="1"/>
    <row r="311886" ht="14.25" customHeight="1"/>
    <row r="311888" ht="14.25" customHeight="1"/>
    <row r="311890" ht="14.25" customHeight="1"/>
    <row r="311892" ht="14.25" customHeight="1"/>
    <row r="311894" ht="14.25" customHeight="1"/>
    <row r="311896" ht="14.25" customHeight="1"/>
    <row r="311898" ht="14.25" customHeight="1"/>
    <row r="311900" ht="14.25" customHeight="1"/>
    <row r="311902" ht="14.25" customHeight="1"/>
    <row r="311904" ht="14.25" customHeight="1"/>
    <row r="311906" ht="14.25" customHeight="1"/>
    <row r="311908" ht="14.25" customHeight="1"/>
    <row r="311910" ht="14.25" customHeight="1"/>
    <row r="311912" ht="14.25" customHeight="1"/>
    <row r="311914" ht="14.25" customHeight="1"/>
    <row r="311916" ht="14.25" customHeight="1"/>
    <row r="311918" ht="14.25" customHeight="1"/>
    <row r="311920" ht="14.25" customHeight="1"/>
    <row r="311922" ht="14.25" customHeight="1"/>
    <row r="311924" ht="14.25" customHeight="1"/>
    <row r="311926" ht="14.25" customHeight="1"/>
    <row r="311928" ht="14.25" customHeight="1"/>
    <row r="311930" ht="14.25" customHeight="1"/>
    <row r="311932" ht="14.25" customHeight="1"/>
    <row r="311934" ht="14.25" customHeight="1"/>
    <row r="311936" ht="14.25" customHeight="1"/>
    <row r="311938" ht="14.25" customHeight="1"/>
    <row r="311940" ht="14.25" customHeight="1"/>
    <row r="311942" ht="14.25" customHeight="1"/>
    <row r="311944" ht="14.25" customHeight="1"/>
    <row r="311946" ht="14.25" customHeight="1"/>
    <row r="311948" ht="14.25" customHeight="1"/>
    <row r="311950" ht="14.25" customHeight="1"/>
    <row r="311952" ht="14.25" customHeight="1"/>
    <row r="311954" ht="14.25" customHeight="1"/>
    <row r="311956" ht="14.25" customHeight="1"/>
    <row r="311958" ht="14.25" customHeight="1"/>
    <row r="311960" ht="14.25" customHeight="1"/>
    <row r="311962" ht="14.25" customHeight="1"/>
    <row r="311964" ht="14.25" customHeight="1"/>
    <row r="311966" ht="14.25" customHeight="1"/>
    <row r="311968" ht="14.25" customHeight="1"/>
    <row r="311970" ht="14.25" customHeight="1"/>
    <row r="311972" ht="14.25" customHeight="1"/>
    <row r="311974" ht="14.25" customHeight="1"/>
    <row r="311976" ht="14.25" customHeight="1"/>
    <row r="311978" ht="14.25" customHeight="1"/>
    <row r="311980" ht="14.25" customHeight="1"/>
    <row r="311982" ht="14.25" customHeight="1"/>
    <row r="311984" ht="14.25" customHeight="1"/>
    <row r="311986" ht="14.25" customHeight="1"/>
    <row r="311988" ht="14.25" customHeight="1"/>
    <row r="311990" ht="14.25" customHeight="1"/>
    <row r="311992" ht="14.25" customHeight="1"/>
    <row r="311994" ht="14.25" customHeight="1"/>
    <row r="311996" ht="14.25" customHeight="1"/>
    <row r="311998" ht="14.25" customHeight="1"/>
    <row r="312000" ht="14.25" customHeight="1"/>
    <row r="312002" ht="14.25" customHeight="1"/>
    <row r="312004" ht="14.25" customHeight="1"/>
    <row r="312006" ht="14.25" customHeight="1"/>
    <row r="312008" ht="14.25" customHeight="1"/>
    <row r="312010" ht="14.25" customHeight="1"/>
    <row r="312012" ht="14.25" customHeight="1"/>
    <row r="312014" ht="14.25" customHeight="1"/>
    <row r="312016" ht="14.25" customHeight="1"/>
    <row r="312018" ht="14.25" customHeight="1"/>
    <row r="312020" ht="14.25" customHeight="1"/>
    <row r="312022" ht="14.25" customHeight="1"/>
    <row r="312024" ht="14.25" customHeight="1"/>
    <row r="312026" ht="14.25" customHeight="1"/>
    <row r="312028" ht="14.25" customHeight="1"/>
    <row r="312030" ht="14.25" customHeight="1"/>
    <row r="312032" ht="14.25" customHeight="1"/>
    <row r="312034" ht="14.25" customHeight="1"/>
    <row r="312036" ht="14.25" customHeight="1"/>
    <row r="312038" ht="14.25" customHeight="1"/>
    <row r="312040" ht="14.25" customHeight="1"/>
    <row r="312042" ht="14.25" customHeight="1"/>
    <row r="312044" ht="14.25" customHeight="1"/>
    <row r="312046" ht="14.25" customHeight="1"/>
    <row r="312048" ht="14.25" customHeight="1"/>
    <row r="312050" ht="14.25" customHeight="1"/>
    <row r="312052" ht="14.25" customHeight="1"/>
    <row r="312054" ht="14.25" customHeight="1"/>
    <row r="312056" ht="14.25" customHeight="1"/>
    <row r="312058" ht="14.25" customHeight="1"/>
    <row r="312060" ht="14.25" customHeight="1"/>
    <row r="312062" ht="14.25" customHeight="1"/>
    <row r="312064" ht="14.25" customHeight="1"/>
    <row r="312066" ht="14.25" customHeight="1"/>
    <row r="312068" ht="14.25" customHeight="1"/>
    <row r="312070" ht="14.25" customHeight="1"/>
    <row r="312072" ht="14.25" customHeight="1"/>
    <row r="312074" ht="14.25" customHeight="1"/>
    <row r="312076" ht="14.25" customHeight="1"/>
    <row r="312078" ht="14.25" customHeight="1"/>
    <row r="312080" ht="14.25" customHeight="1"/>
    <row r="312082" ht="14.25" customHeight="1"/>
    <row r="312084" ht="14.25" customHeight="1"/>
    <row r="312086" ht="14.25" customHeight="1"/>
    <row r="312088" ht="14.25" customHeight="1"/>
    <row r="312090" ht="14.25" customHeight="1"/>
    <row r="312092" ht="14.25" customHeight="1"/>
    <row r="312094" ht="14.25" customHeight="1"/>
    <row r="312096" ht="14.25" customHeight="1"/>
    <row r="312098" ht="14.25" customHeight="1"/>
    <row r="312100" ht="14.25" customHeight="1"/>
    <row r="312102" ht="14.25" customHeight="1"/>
    <row r="312104" ht="14.25" customHeight="1"/>
    <row r="312106" ht="14.25" customHeight="1"/>
    <row r="312108" ht="14.25" customHeight="1"/>
    <row r="312110" ht="14.25" customHeight="1"/>
    <row r="312112" ht="14.25" customHeight="1"/>
    <row r="312114" ht="14.25" customHeight="1"/>
    <row r="312116" ht="14.25" customHeight="1"/>
    <row r="312118" ht="14.25" customHeight="1"/>
    <row r="312120" ht="14.25" customHeight="1"/>
    <row r="312122" ht="14.25" customHeight="1"/>
    <row r="312124" ht="14.25" customHeight="1"/>
    <row r="312126" ht="14.25" customHeight="1"/>
    <row r="312128" ht="14.25" customHeight="1"/>
    <row r="312130" ht="14.25" customHeight="1"/>
    <row r="312132" ht="14.25" customHeight="1"/>
    <row r="312134" ht="14.25" customHeight="1"/>
    <row r="312136" ht="14.25" customHeight="1"/>
    <row r="312138" ht="14.25" customHeight="1"/>
    <row r="312140" ht="14.25" customHeight="1"/>
    <row r="312142" ht="14.25" customHeight="1"/>
    <row r="312144" ht="14.25" customHeight="1"/>
    <row r="312146" ht="14.25" customHeight="1"/>
    <row r="312148" ht="14.25" customHeight="1"/>
    <row r="312150" ht="14.25" customHeight="1"/>
    <row r="312152" ht="14.25" customHeight="1"/>
    <row r="312154" ht="14.25" customHeight="1"/>
    <row r="312156" ht="14.25" customHeight="1"/>
    <row r="312158" ht="14.25" customHeight="1"/>
    <row r="312160" ht="14.25" customHeight="1"/>
    <row r="312162" ht="14.25" customHeight="1"/>
    <row r="312164" ht="14.25" customHeight="1"/>
    <row r="312166" ht="14.25" customHeight="1"/>
    <row r="312168" ht="14.25" customHeight="1"/>
    <row r="312170" ht="14.25" customHeight="1"/>
    <row r="312172" ht="14.25" customHeight="1"/>
    <row r="312174" ht="14.25" customHeight="1"/>
    <row r="312176" ht="14.25" customHeight="1"/>
    <row r="312178" ht="14.25" customHeight="1"/>
    <row r="312180" ht="14.25" customHeight="1"/>
    <row r="312182" ht="14.25" customHeight="1"/>
    <row r="312184" ht="14.25" customHeight="1"/>
    <row r="312186" ht="14.25" customHeight="1"/>
    <row r="312188" ht="14.25" customHeight="1"/>
    <row r="312190" ht="14.25" customHeight="1"/>
    <row r="312192" ht="14.25" customHeight="1"/>
    <row r="312194" ht="14.25" customHeight="1"/>
    <row r="312196" ht="14.25" customHeight="1"/>
    <row r="312198" ht="14.25" customHeight="1"/>
    <row r="312200" ht="14.25" customHeight="1"/>
    <row r="312202" ht="14.25" customHeight="1"/>
    <row r="312204" ht="14.25" customHeight="1"/>
    <row r="312206" ht="14.25" customHeight="1"/>
    <row r="312208" ht="14.25" customHeight="1"/>
    <row r="312210" ht="14.25" customHeight="1"/>
    <row r="312212" ht="14.25" customHeight="1"/>
    <row r="312214" ht="14.25" customHeight="1"/>
    <row r="312216" ht="14.25" customHeight="1"/>
    <row r="312218" ht="14.25" customHeight="1"/>
    <row r="312220" ht="14.25" customHeight="1"/>
    <row r="312222" ht="14.25" customHeight="1"/>
    <row r="312224" ht="14.25" customHeight="1"/>
    <row r="312226" ht="14.25" customHeight="1"/>
    <row r="312228" ht="14.25" customHeight="1"/>
    <row r="312230" ht="14.25" customHeight="1"/>
    <row r="312232" ht="14.25" customHeight="1"/>
    <row r="312234" ht="14.25" customHeight="1"/>
    <row r="312236" ht="14.25" customHeight="1"/>
    <row r="312238" ht="14.25" customHeight="1"/>
    <row r="312240" ht="14.25" customHeight="1"/>
    <row r="312242" ht="14.25" customHeight="1"/>
    <row r="312244" ht="14.25" customHeight="1"/>
    <row r="312246" ht="14.25" customHeight="1"/>
    <row r="312248" ht="14.25" customHeight="1"/>
    <row r="312250" ht="14.25" customHeight="1"/>
    <row r="312252" ht="14.25" customHeight="1"/>
    <row r="312254" ht="14.25" customHeight="1"/>
    <row r="312256" ht="14.25" customHeight="1"/>
    <row r="312258" ht="14.25" customHeight="1"/>
    <row r="312260" ht="14.25" customHeight="1"/>
    <row r="312262" ht="14.25" customHeight="1"/>
    <row r="312264" ht="14.25" customHeight="1"/>
    <row r="312266" ht="14.25" customHeight="1"/>
    <row r="312268" ht="14.25" customHeight="1"/>
    <row r="312270" ht="14.25" customHeight="1"/>
    <row r="312272" ht="14.25" customHeight="1"/>
    <row r="312274" ht="14.25" customHeight="1"/>
    <row r="312276" ht="14.25" customHeight="1"/>
    <row r="312278" ht="14.25" customHeight="1"/>
    <row r="312280" ht="14.25" customHeight="1"/>
    <row r="312282" ht="14.25" customHeight="1"/>
    <row r="312284" ht="14.25" customHeight="1"/>
    <row r="312286" ht="14.25" customHeight="1"/>
    <row r="312288" ht="14.25" customHeight="1"/>
    <row r="312290" ht="14.25" customHeight="1"/>
    <row r="312292" ht="14.25" customHeight="1"/>
    <row r="312294" ht="14.25" customHeight="1"/>
    <row r="312296" ht="14.25" customHeight="1"/>
    <row r="312298" ht="14.25" customHeight="1"/>
    <row r="312300" ht="14.25" customHeight="1"/>
    <row r="312302" ht="14.25" customHeight="1"/>
    <row r="312304" ht="14.25" customHeight="1"/>
    <row r="312306" ht="14.25" customHeight="1"/>
    <row r="312308" ht="14.25" customHeight="1"/>
    <row r="312310" ht="14.25" customHeight="1"/>
    <row r="312312" ht="14.25" customHeight="1"/>
    <row r="312314" ht="14.25" customHeight="1"/>
    <row r="312316" ht="14.25" customHeight="1"/>
    <row r="312318" ht="14.25" customHeight="1"/>
    <row r="312320" ht="14.25" customHeight="1"/>
    <row r="312322" ht="14.25" customHeight="1"/>
    <row r="312324" ht="14.25" customHeight="1"/>
    <row r="312326" ht="14.25" customHeight="1"/>
    <row r="312328" ht="14.25" customHeight="1"/>
    <row r="312330" ht="14.25" customHeight="1"/>
    <row r="312332" ht="14.25" customHeight="1"/>
    <row r="312334" ht="14.25" customHeight="1"/>
    <row r="312336" ht="14.25" customHeight="1"/>
    <row r="312338" ht="14.25" customHeight="1"/>
    <row r="312340" ht="14.25" customHeight="1"/>
    <row r="312342" ht="14.25" customHeight="1"/>
    <row r="312344" ht="14.25" customHeight="1"/>
    <row r="312346" ht="14.25" customHeight="1"/>
    <row r="312348" ht="14.25" customHeight="1"/>
    <row r="312350" ht="14.25" customHeight="1"/>
    <row r="312352" ht="14.25" customHeight="1"/>
    <row r="312354" ht="14.25" customHeight="1"/>
    <row r="312356" ht="14.25" customHeight="1"/>
    <row r="312358" ht="14.25" customHeight="1"/>
    <row r="312360" ht="14.25" customHeight="1"/>
    <row r="312362" ht="14.25" customHeight="1"/>
    <row r="312364" ht="14.25" customHeight="1"/>
    <row r="312366" ht="14.25" customHeight="1"/>
    <row r="312368" ht="14.25" customHeight="1"/>
    <row r="312370" ht="14.25" customHeight="1"/>
    <row r="312372" ht="14.25" customHeight="1"/>
    <row r="312374" ht="14.25" customHeight="1"/>
    <row r="312376" ht="14.25" customHeight="1"/>
    <row r="312378" ht="14.25" customHeight="1"/>
    <row r="312380" ht="14.25" customHeight="1"/>
    <row r="312382" ht="14.25" customHeight="1"/>
    <row r="312384" ht="14.25" customHeight="1"/>
    <row r="312386" ht="14.25" customHeight="1"/>
    <row r="312388" ht="14.25" customHeight="1"/>
    <row r="312390" ht="14.25" customHeight="1"/>
    <row r="312392" ht="14.25" customHeight="1"/>
    <row r="312394" ht="14.25" customHeight="1"/>
    <row r="312396" ht="14.25" customHeight="1"/>
    <row r="312398" ht="14.25" customHeight="1"/>
    <row r="312400" ht="14.25" customHeight="1"/>
    <row r="312402" ht="14.25" customHeight="1"/>
    <row r="312404" ht="14.25" customHeight="1"/>
    <row r="312406" ht="14.25" customHeight="1"/>
    <row r="312408" ht="14.25" customHeight="1"/>
    <row r="312410" ht="14.25" customHeight="1"/>
    <row r="312412" ht="14.25" customHeight="1"/>
    <row r="312414" ht="14.25" customHeight="1"/>
    <row r="312416" ht="14.25" customHeight="1"/>
    <row r="312418" ht="14.25" customHeight="1"/>
    <row r="312420" ht="14.25" customHeight="1"/>
    <row r="312422" ht="14.25" customHeight="1"/>
    <row r="312424" ht="14.25" customHeight="1"/>
    <row r="312426" ht="14.25" customHeight="1"/>
    <row r="312428" ht="14.25" customHeight="1"/>
    <row r="312430" ht="14.25" customHeight="1"/>
    <row r="312432" ht="14.25" customHeight="1"/>
    <row r="312434" ht="14.25" customHeight="1"/>
    <row r="312436" ht="14.25" customHeight="1"/>
    <row r="312438" ht="14.25" customHeight="1"/>
    <row r="312440" ht="14.25" customHeight="1"/>
    <row r="312442" ht="14.25" customHeight="1"/>
    <row r="312444" ht="14.25" customHeight="1"/>
    <row r="312446" ht="14.25" customHeight="1"/>
    <row r="312448" ht="14.25" customHeight="1"/>
    <row r="312450" ht="14.25" customHeight="1"/>
    <row r="312452" ht="14.25" customHeight="1"/>
    <row r="312454" ht="14.25" customHeight="1"/>
    <row r="312456" ht="14.25" customHeight="1"/>
    <row r="312458" ht="14.25" customHeight="1"/>
    <row r="312460" ht="14.25" customHeight="1"/>
    <row r="312462" ht="14.25" customHeight="1"/>
    <row r="312464" ht="14.25" customHeight="1"/>
    <row r="312466" ht="14.25" customHeight="1"/>
    <row r="312468" ht="14.25" customHeight="1"/>
    <row r="312470" ht="14.25" customHeight="1"/>
    <row r="312472" ht="14.25" customHeight="1"/>
    <row r="312474" ht="14.25" customHeight="1"/>
    <row r="312476" ht="14.25" customHeight="1"/>
    <row r="312478" ht="14.25" customHeight="1"/>
    <row r="312480" ht="14.25" customHeight="1"/>
    <row r="312482" ht="14.25" customHeight="1"/>
    <row r="312484" ht="14.25" customHeight="1"/>
    <row r="312486" ht="14.25" customHeight="1"/>
    <row r="312488" ht="14.25" customHeight="1"/>
    <row r="312490" ht="14.25" customHeight="1"/>
    <row r="312492" ht="14.25" customHeight="1"/>
    <row r="312494" ht="14.25" customHeight="1"/>
    <row r="312496" ht="14.25" customHeight="1"/>
    <row r="312498" ht="14.25" customHeight="1"/>
    <row r="312500" ht="14.25" customHeight="1"/>
    <row r="312502" ht="14.25" customHeight="1"/>
    <row r="312504" ht="14.25" customHeight="1"/>
    <row r="312506" ht="14.25" customHeight="1"/>
    <row r="312508" ht="14.25" customHeight="1"/>
    <row r="312510" ht="14.25" customHeight="1"/>
    <row r="312512" ht="14.25" customHeight="1"/>
    <row r="312514" ht="14.25" customHeight="1"/>
    <row r="312516" ht="14.25" customHeight="1"/>
    <row r="312518" ht="14.25" customHeight="1"/>
    <row r="312520" ht="14.25" customHeight="1"/>
    <row r="312522" ht="14.25" customHeight="1"/>
    <row r="312524" ht="14.25" customHeight="1"/>
    <row r="312526" ht="14.25" customHeight="1"/>
    <row r="312528" ht="14.25" customHeight="1"/>
    <row r="312530" ht="14.25" customHeight="1"/>
    <row r="312532" ht="14.25" customHeight="1"/>
    <row r="312534" ht="14.25" customHeight="1"/>
    <row r="312536" ht="14.25" customHeight="1"/>
    <row r="312538" ht="14.25" customHeight="1"/>
    <row r="312540" ht="14.25" customHeight="1"/>
    <row r="312542" ht="14.25" customHeight="1"/>
    <row r="312544" ht="14.25" customHeight="1"/>
    <row r="312546" ht="14.25" customHeight="1"/>
    <row r="312548" ht="14.25" customHeight="1"/>
    <row r="312550" ht="14.25" customHeight="1"/>
    <row r="312552" ht="14.25" customHeight="1"/>
    <row r="312554" ht="14.25" customHeight="1"/>
    <row r="312556" ht="14.25" customHeight="1"/>
    <row r="312558" ht="14.25" customHeight="1"/>
    <row r="312560" ht="14.25" customHeight="1"/>
    <row r="312562" ht="14.25" customHeight="1"/>
    <row r="312564" ht="14.25" customHeight="1"/>
    <row r="312566" ht="14.25" customHeight="1"/>
    <row r="312568" ht="14.25" customHeight="1"/>
    <row r="312570" ht="14.25" customHeight="1"/>
    <row r="312572" ht="14.25" customHeight="1"/>
    <row r="312574" ht="14.25" customHeight="1"/>
    <row r="312576" ht="14.25" customHeight="1"/>
    <row r="312578" ht="14.25" customHeight="1"/>
    <row r="312580" ht="14.25" customHeight="1"/>
    <row r="312582" ht="14.25" customHeight="1"/>
    <row r="312584" ht="14.25" customHeight="1"/>
    <row r="312586" ht="14.25" customHeight="1"/>
    <row r="312588" ht="14.25" customHeight="1"/>
    <row r="312590" ht="14.25" customHeight="1"/>
    <row r="312592" ht="14.25" customHeight="1"/>
    <row r="312594" ht="14.25" customHeight="1"/>
    <row r="312596" ht="14.25" customHeight="1"/>
    <row r="312598" ht="14.25" customHeight="1"/>
    <row r="312600" ht="14.25" customHeight="1"/>
    <row r="312602" ht="14.25" customHeight="1"/>
    <row r="312604" ht="14.25" customHeight="1"/>
    <row r="312606" ht="14.25" customHeight="1"/>
    <row r="312608" ht="14.25" customHeight="1"/>
    <row r="312610" ht="14.25" customHeight="1"/>
    <row r="312612" ht="14.25" customHeight="1"/>
    <row r="312614" ht="14.25" customHeight="1"/>
    <row r="312616" ht="14.25" customHeight="1"/>
    <row r="312618" ht="14.25" customHeight="1"/>
    <row r="312620" ht="14.25" customHeight="1"/>
    <row r="312622" ht="14.25" customHeight="1"/>
    <row r="312624" ht="14.25" customHeight="1"/>
    <row r="312626" ht="14.25" customHeight="1"/>
    <row r="312628" ht="14.25" customHeight="1"/>
    <row r="312630" ht="14.25" customHeight="1"/>
    <row r="312632" ht="14.25" customHeight="1"/>
    <row r="312634" ht="14.25" customHeight="1"/>
    <row r="312636" ht="14.25" customHeight="1"/>
    <row r="312638" ht="14.25" customHeight="1"/>
    <row r="312640" ht="14.25" customHeight="1"/>
    <row r="312642" ht="14.25" customHeight="1"/>
    <row r="312644" ht="14.25" customHeight="1"/>
    <row r="312646" ht="14.25" customHeight="1"/>
    <row r="312648" ht="14.25" customHeight="1"/>
    <row r="312650" ht="14.25" customHeight="1"/>
    <row r="312652" ht="14.25" customHeight="1"/>
    <row r="312654" ht="14.25" customHeight="1"/>
    <row r="312656" ht="14.25" customHeight="1"/>
    <row r="312658" ht="14.25" customHeight="1"/>
    <row r="312660" ht="14.25" customHeight="1"/>
    <row r="312662" ht="14.25" customHeight="1"/>
    <row r="312664" ht="14.25" customHeight="1"/>
    <row r="312666" ht="14.25" customHeight="1"/>
    <row r="312668" ht="14.25" customHeight="1"/>
    <row r="312670" ht="14.25" customHeight="1"/>
    <row r="312672" ht="14.25" customHeight="1"/>
    <row r="312674" ht="14.25" customHeight="1"/>
    <row r="312676" ht="14.25" customHeight="1"/>
    <row r="312678" ht="14.25" customHeight="1"/>
    <row r="312680" ht="14.25" customHeight="1"/>
    <row r="312682" ht="14.25" customHeight="1"/>
    <row r="312684" ht="14.25" customHeight="1"/>
    <row r="312686" ht="14.25" customHeight="1"/>
    <row r="312688" ht="14.25" customHeight="1"/>
    <row r="312690" ht="14.25" customHeight="1"/>
    <row r="312692" ht="14.25" customHeight="1"/>
    <row r="312694" ht="14.25" customHeight="1"/>
    <row r="312696" ht="14.25" customHeight="1"/>
    <row r="312698" ht="14.25" customHeight="1"/>
    <row r="312700" ht="14.25" customHeight="1"/>
    <row r="312702" ht="14.25" customHeight="1"/>
    <row r="312704" ht="14.25" customHeight="1"/>
    <row r="312706" ht="14.25" customHeight="1"/>
    <row r="312708" ht="14.25" customHeight="1"/>
    <row r="312710" ht="14.25" customHeight="1"/>
    <row r="312712" ht="14.25" customHeight="1"/>
    <row r="312714" ht="14.25" customHeight="1"/>
    <row r="312716" ht="14.25" customHeight="1"/>
    <row r="312718" ht="14.25" customHeight="1"/>
    <row r="312720" ht="14.25" customHeight="1"/>
    <row r="312722" ht="14.25" customHeight="1"/>
    <row r="312724" ht="14.25" customHeight="1"/>
    <row r="312726" ht="14.25" customHeight="1"/>
    <row r="312728" ht="14.25" customHeight="1"/>
    <row r="312730" ht="14.25" customHeight="1"/>
    <row r="312732" ht="14.25" customHeight="1"/>
    <row r="312734" ht="14.25" customHeight="1"/>
    <row r="312736" ht="14.25" customHeight="1"/>
    <row r="312738" ht="14.25" customHeight="1"/>
    <row r="312740" ht="14.25" customHeight="1"/>
    <row r="312742" ht="14.25" customHeight="1"/>
    <row r="312744" ht="14.25" customHeight="1"/>
    <row r="312746" ht="14.25" customHeight="1"/>
    <row r="312748" ht="14.25" customHeight="1"/>
    <row r="312750" ht="14.25" customHeight="1"/>
    <row r="312752" ht="14.25" customHeight="1"/>
    <row r="312754" ht="14.25" customHeight="1"/>
    <row r="312756" ht="14.25" customHeight="1"/>
    <row r="312758" ht="14.25" customHeight="1"/>
    <row r="312760" ht="14.25" customHeight="1"/>
    <row r="312762" ht="14.25" customHeight="1"/>
    <row r="312764" ht="14.25" customHeight="1"/>
    <row r="312766" ht="14.25" customHeight="1"/>
    <row r="312768" ht="14.25" customHeight="1"/>
    <row r="312770" ht="14.25" customHeight="1"/>
    <row r="312772" ht="14.25" customHeight="1"/>
    <row r="312774" ht="14.25" customHeight="1"/>
    <row r="312776" ht="14.25" customHeight="1"/>
    <row r="312778" ht="14.25" customHeight="1"/>
    <row r="312780" ht="14.25" customHeight="1"/>
    <row r="312782" ht="14.25" customHeight="1"/>
    <row r="312784" ht="14.25" customHeight="1"/>
    <row r="312786" ht="14.25" customHeight="1"/>
    <row r="312788" ht="14.25" customHeight="1"/>
    <row r="312790" ht="14.25" customHeight="1"/>
    <row r="312792" ht="14.25" customHeight="1"/>
    <row r="312794" ht="14.25" customHeight="1"/>
    <row r="312796" ht="14.25" customHeight="1"/>
    <row r="312798" ht="14.25" customHeight="1"/>
    <row r="312800" ht="14.25" customHeight="1"/>
    <row r="312802" ht="14.25" customHeight="1"/>
    <row r="312804" ht="14.25" customHeight="1"/>
    <row r="312806" ht="14.25" customHeight="1"/>
    <row r="312808" ht="14.25" customHeight="1"/>
    <row r="312810" ht="14.25" customHeight="1"/>
    <row r="312812" ht="14.25" customHeight="1"/>
    <row r="312814" ht="14.25" customHeight="1"/>
    <row r="312816" ht="14.25" customHeight="1"/>
    <row r="312818" ht="14.25" customHeight="1"/>
    <row r="312820" ht="14.25" customHeight="1"/>
    <row r="312822" ht="14.25" customHeight="1"/>
    <row r="312824" ht="14.25" customHeight="1"/>
    <row r="312826" ht="14.25" customHeight="1"/>
    <row r="312828" ht="14.25" customHeight="1"/>
    <row r="312830" ht="14.25" customHeight="1"/>
    <row r="312832" ht="14.25" customHeight="1"/>
    <row r="312834" ht="14.25" customHeight="1"/>
    <row r="312836" ht="14.25" customHeight="1"/>
    <row r="312838" ht="14.25" customHeight="1"/>
    <row r="312840" ht="14.25" customHeight="1"/>
    <row r="312842" ht="14.25" customHeight="1"/>
    <row r="312844" ht="14.25" customHeight="1"/>
    <row r="312846" ht="14.25" customHeight="1"/>
    <row r="312848" ht="14.25" customHeight="1"/>
    <row r="312850" ht="14.25" customHeight="1"/>
    <row r="312852" ht="14.25" customHeight="1"/>
    <row r="312854" ht="14.25" customHeight="1"/>
    <row r="312856" ht="14.25" customHeight="1"/>
    <row r="312858" ht="14.25" customHeight="1"/>
    <row r="312860" ht="14.25" customHeight="1"/>
    <row r="312862" ht="14.25" customHeight="1"/>
    <row r="312864" ht="14.25" customHeight="1"/>
    <row r="312866" ht="14.25" customHeight="1"/>
    <row r="312868" ht="14.25" customHeight="1"/>
    <row r="312870" ht="14.25" customHeight="1"/>
    <row r="312872" ht="14.25" customHeight="1"/>
    <row r="312874" ht="14.25" customHeight="1"/>
    <row r="312876" ht="14.25" customHeight="1"/>
    <row r="312878" ht="14.25" customHeight="1"/>
    <row r="312880" ht="14.25" customHeight="1"/>
    <row r="312882" ht="14.25" customHeight="1"/>
    <row r="312884" ht="14.25" customHeight="1"/>
    <row r="312886" ht="14.25" customHeight="1"/>
    <row r="312888" ht="14.25" customHeight="1"/>
    <row r="312890" ht="14.25" customHeight="1"/>
    <row r="312892" ht="14.25" customHeight="1"/>
    <row r="312894" ht="14.25" customHeight="1"/>
    <row r="312896" ht="14.25" customHeight="1"/>
    <row r="312898" ht="14.25" customHeight="1"/>
    <row r="312900" ht="14.25" customHeight="1"/>
    <row r="312902" ht="14.25" customHeight="1"/>
    <row r="312904" ht="14.25" customHeight="1"/>
    <row r="312906" ht="14.25" customHeight="1"/>
    <row r="312908" ht="14.25" customHeight="1"/>
    <row r="312910" ht="14.25" customHeight="1"/>
    <row r="312912" ht="14.25" customHeight="1"/>
    <row r="312914" ht="14.25" customHeight="1"/>
    <row r="312916" ht="14.25" customHeight="1"/>
    <row r="312918" ht="14.25" customHeight="1"/>
    <row r="312920" ht="14.25" customHeight="1"/>
    <row r="312922" ht="14.25" customHeight="1"/>
    <row r="312924" ht="14.25" customHeight="1"/>
    <row r="312926" ht="14.25" customHeight="1"/>
    <row r="312928" ht="14.25" customHeight="1"/>
    <row r="312930" ht="14.25" customHeight="1"/>
    <row r="312932" ht="14.25" customHeight="1"/>
    <row r="312934" ht="14.25" customHeight="1"/>
    <row r="312936" ht="14.25" customHeight="1"/>
    <row r="312938" ht="14.25" customHeight="1"/>
    <row r="312940" ht="14.25" customHeight="1"/>
    <row r="312942" ht="14.25" customHeight="1"/>
    <row r="312944" ht="14.25" customHeight="1"/>
    <row r="312946" ht="14.25" customHeight="1"/>
    <row r="312948" ht="14.25" customHeight="1"/>
    <row r="312950" ht="14.25" customHeight="1"/>
    <row r="312952" ht="14.25" customHeight="1"/>
    <row r="312954" ht="14.25" customHeight="1"/>
    <row r="312956" ht="14.25" customHeight="1"/>
    <row r="312958" ht="14.25" customHeight="1"/>
    <row r="312960" ht="14.25" customHeight="1"/>
    <row r="312962" ht="14.25" customHeight="1"/>
    <row r="312964" ht="14.25" customHeight="1"/>
    <row r="312966" ht="14.25" customHeight="1"/>
    <row r="312968" ht="14.25" customHeight="1"/>
    <row r="312970" ht="14.25" customHeight="1"/>
    <row r="312972" ht="14.25" customHeight="1"/>
    <row r="312974" ht="14.25" customHeight="1"/>
    <row r="312976" ht="14.25" customHeight="1"/>
    <row r="312978" ht="14.25" customHeight="1"/>
    <row r="312980" ht="14.25" customHeight="1"/>
    <row r="312982" ht="14.25" customHeight="1"/>
    <row r="312984" ht="14.25" customHeight="1"/>
    <row r="312986" ht="14.25" customHeight="1"/>
    <row r="312988" ht="14.25" customHeight="1"/>
    <row r="312990" ht="14.25" customHeight="1"/>
    <row r="312992" ht="14.25" customHeight="1"/>
    <row r="312994" ht="14.25" customHeight="1"/>
    <row r="312996" ht="14.25" customHeight="1"/>
    <row r="312998" ht="14.25" customHeight="1"/>
    <row r="313000" ht="14.25" customHeight="1"/>
    <row r="313002" ht="14.25" customHeight="1"/>
    <row r="313004" ht="14.25" customHeight="1"/>
    <row r="313006" ht="14.25" customHeight="1"/>
    <row r="313008" ht="14.25" customHeight="1"/>
    <row r="313010" ht="14.25" customHeight="1"/>
    <row r="313012" ht="14.25" customHeight="1"/>
    <row r="313014" ht="14.25" customHeight="1"/>
    <row r="313016" ht="14.25" customHeight="1"/>
    <row r="313018" ht="14.25" customHeight="1"/>
    <row r="313020" ht="14.25" customHeight="1"/>
    <row r="313022" ht="14.25" customHeight="1"/>
    <row r="313024" ht="14.25" customHeight="1"/>
    <row r="313026" ht="14.25" customHeight="1"/>
    <row r="313028" ht="14.25" customHeight="1"/>
    <row r="313030" ht="14.25" customHeight="1"/>
    <row r="313032" ht="14.25" customHeight="1"/>
    <row r="313034" ht="14.25" customHeight="1"/>
    <row r="313036" ht="14.25" customHeight="1"/>
    <row r="313038" ht="14.25" customHeight="1"/>
    <row r="313040" ht="14.25" customHeight="1"/>
    <row r="313042" ht="14.25" customHeight="1"/>
    <row r="313044" ht="14.25" customHeight="1"/>
    <row r="313046" ht="14.25" customHeight="1"/>
    <row r="313048" ht="14.25" customHeight="1"/>
    <row r="313050" ht="14.25" customHeight="1"/>
    <row r="313052" ht="14.25" customHeight="1"/>
    <row r="313054" ht="14.25" customHeight="1"/>
    <row r="313056" ht="14.25" customHeight="1"/>
    <row r="313058" ht="14.25" customHeight="1"/>
    <row r="313060" ht="14.25" customHeight="1"/>
    <row r="313062" ht="14.25" customHeight="1"/>
    <row r="313064" ht="14.25" customHeight="1"/>
    <row r="313066" ht="14.25" customHeight="1"/>
    <row r="313068" ht="14.25" customHeight="1"/>
    <row r="313070" ht="14.25" customHeight="1"/>
    <row r="313072" ht="14.25" customHeight="1"/>
    <row r="313074" ht="14.25" customHeight="1"/>
    <row r="313076" ht="14.25" customHeight="1"/>
    <row r="313078" ht="14.25" customHeight="1"/>
    <row r="313080" ht="14.25" customHeight="1"/>
    <row r="313082" ht="14.25" customHeight="1"/>
    <row r="313084" ht="14.25" customHeight="1"/>
    <row r="313086" ht="14.25" customHeight="1"/>
    <row r="313088" ht="14.25" customHeight="1"/>
    <row r="313090" ht="14.25" customHeight="1"/>
    <row r="313092" ht="14.25" customHeight="1"/>
    <row r="313094" ht="14.25" customHeight="1"/>
    <row r="313096" ht="14.25" customHeight="1"/>
    <row r="313098" ht="14.25" customHeight="1"/>
    <row r="313100" ht="14.25" customHeight="1"/>
    <row r="313102" ht="14.25" customHeight="1"/>
    <row r="313104" ht="14.25" customHeight="1"/>
    <row r="313106" ht="14.25" customHeight="1"/>
    <row r="313108" ht="14.25" customHeight="1"/>
    <row r="313110" ht="14.25" customHeight="1"/>
    <row r="313112" ht="14.25" customHeight="1"/>
    <row r="313114" ht="14.25" customHeight="1"/>
    <row r="313116" ht="14.25" customHeight="1"/>
    <row r="313118" ht="14.25" customHeight="1"/>
    <row r="313120" ht="14.25" customHeight="1"/>
    <row r="313122" ht="14.25" customHeight="1"/>
    <row r="313124" ht="14.25" customHeight="1"/>
    <row r="313126" ht="14.25" customHeight="1"/>
    <row r="313128" ht="14.25" customHeight="1"/>
    <row r="313130" ht="14.25" customHeight="1"/>
    <row r="313132" ht="14.25" customHeight="1"/>
    <row r="313134" ht="14.25" customHeight="1"/>
    <row r="313136" ht="14.25" customHeight="1"/>
    <row r="313138" ht="14.25" customHeight="1"/>
    <row r="313140" ht="14.25" customHeight="1"/>
    <row r="313142" ht="14.25" customHeight="1"/>
    <row r="313144" ht="14.25" customHeight="1"/>
    <row r="313146" ht="14.25" customHeight="1"/>
    <row r="313148" ht="14.25" customHeight="1"/>
    <row r="313150" ht="14.25" customHeight="1"/>
    <row r="313152" ht="14.25" customHeight="1"/>
    <row r="313154" ht="14.25" customHeight="1"/>
    <row r="313156" ht="14.25" customHeight="1"/>
    <row r="313158" ht="14.25" customHeight="1"/>
    <row r="313160" ht="14.25" customHeight="1"/>
    <row r="313162" ht="14.25" customHeight="1"/>
    <row r="313164" ht="14.25" customHeight="1"/>
    <row r="313166" ht="14.25" customHeight="1"/>
    <row r="313168" ht="14.25" customHeight="1"/>
    <row r="313170" ht="14.25" customHeight="1"/>
    <row r="313172" ht="14.25" customHeight="1"/>
    <row r="313174" ht="14.25" customHeight="1"/>
    <row r="313176" ht="14.25" customHeight="1"/>
    <row r="313178" ht="14.25" customHeight="1"/>
    <row r="313180" ht="14.25" customHeight="1"/>
    <row r="313182" ht="14.25" customHeight="1"/>
    <row r="313184" ht="14.25" customHeight="1"/>
    <row r="313186" ht="14.25" customHeight="1"/>
    <row r="313188" ht="14.25" customHeight="1"/>
    <row r="313190" ht="14.25" customHeight="1"/>
    <row r="313192" ht="14.25" customHeight="1"/>
    <row r="313194" ht="14.25" customHeight="1"/>
    <row r="313196" ht="14.25" customHeight="1"/>
    <row r="313198" ht="14.25" customHeight="1"/>
    <row r="313200" ht="14.25" customHeight="1"/>
    <row r="313202" ht="14.25" customHeight="1"/>
    <row r="313204" ht="14.25" customHeight="1"/>
    <row r="313206" ht="14.25" customHeight="1"/>
    <row r="313208" ht="14.25" customHeight="1"/>
    <row r="313210" ht="14.25" customHeight="1"/>
    <row r="313212" ht="14.25" customHeight="1"/>
    <row r="313214" ht="14.25" customHeight="1"/>
    <row r="313216" ht="14.25" customHeight="1"/>
    <row r="313218" ht="14.25" customHeight="1"/>
    <row r="313220" ht="14.25" customHeight="1"/>
    <row r="313222" ht="14.25" customHeight="1"/>
    <row r="313224" ht="14.25" customHeight="1"/>
    <row r="313226" ht="14.25" customHeight="1"/>
    <row r="313228" ht="14.25" customHeight="1"/>
    <row r="313230" ht="14.25" customHeight="1"/>
    <row r="313232" ht="14.25" customHeight="1"/>
    <row r="313234" ht="14.25" customHeight="1"/>
    <row r="313236" ht="14.25" customHeight="1"/>
    <row r="313238" ht="14.25" customHeight="1"/>
    <row r="313240" ht="14.25" customHeight="1"/>
    <row r="313242" ht="14.25" customHeight="1"/>
    <row r="313244" ht="14.25" customHeight="1"/>
    <row r="313246" ht="14.25" customHeight="1"/>
    <row r="313248" ht="14.25" customHeight="1"/>
    <row r="313250" ht="14.25" customHeight="1"/>
    <row r="313252" ht="14.25" customHeight="1"/>
    <row r="313254" ht="14.25" customHeight="1"/>
    <row r="313256" ht="14.25" customHeight="1"/>
    <row r="313258" ht="14.25" customHeight="1"/>
    <row r="313260" ht="14.25" customHeight="1"/>
    <row r="313262" ht="14.25" customHeight="1"/>
    <row r="313264" ht="14.25" customHeight="1"/>
    <row r="313266" ht="14.25" customHeight="1"/>
    <row r="313268" ht="14.25" customHeight="1"/>
    <row r="313270" ht="14.25" customHeight="1"/>
    <row r="313272" ht="14.25" customHeight="1"/>
    <row r="313274" ht="14.25" customHeight="1"/>
    <row r="313276" ht="14.25" customHeight="1"/>
    <row r="313278" ht="14.25" customHeight="1"/>
    <row r="313280" ht="14.25" customHeight="1"/>
    <row r="313282" ht="14.25" customHeight="1"/>
    <row r="313284" ht="14.25" customHeight="1"/>
    <row r="313286" ht="14.25" customHeight="1"/>
    <row r="313288" ht="14.25" customHeight="1"/>
    <row r="313290" ht="14.25" customHeight="1"/>
    <row r="313292" ht="14.25" customHeight="1"/>
    <row r="313294" ht="14.25" customHeight="1"/>
    <row r="313296" ht="14.25" customHeight="1"/>
    <row r="313298" ht="14.25" customHeight="1"/>
    <row r="313300" ht="14.25" customHeight="1"/>
    <row r="313302" ht="14.25" customHeight="1"/>
    <row r="313304" ht="14.25" customHeight="1"/>
    <row r="313306" ht="14.25" customHeight="1"/>
    <row r="313308" ht="14.25" customHeight="1"/>
    <row r="313310" ht="14.25" customHeight="1"/>
    <row r="313312" ht="14.25" customHeight="1"/>
    <row r="313314" ht="14.25" customHeight="1"/>
    <row r="313316" ht="14.25" customHeight="1"/>
    <row r="313318" ht="14.25" customHeight="1"/>
    <row r="313320" ht="14.25" customHeight="1"/>
    <row r="313322" ht="14.25" customHeight="1"/>
    <row r="313324" ht="14.25" customHeight="1"/>
    <row r="313326" ht="14.25" customHeight="1"/>
    <row r="313328" ht="14.25" customHeight="1"/>
    <row r="313330" ht="14.25" customHeight="1"/>
    <row r="313332" ht="14.25" customHeight="1"/>
    <row r="313334" ht="14.25" customHeight="1"/>
    <row r="313336" ht="14.25" customHeight="1"/>
    <row r="313338" ht="14.25" customHeight="1"/>
    <row r="313340" ht="14.25" customHeight="1"/>
    <row r="313342" ht="14.25" customHeight="1"/>
    <row r="313344" ht="14.25" customHeight="1"/>
    <row r="313346" ht="14.25" customHeight="1"/>
    <row r="313348" ht="14.25" customHeight="1"/>
    <row r="313350" ht="14.25" customHeight="1"/>
    <row r="313352" ht="14.25" customHeight="1"/>
    <row r="313354" ht="14.25" customHeight="1"/>
    <row r="313356" ht="14.25" customHeight="1"/>
    <row r="313358" ht="14.25" customHeight="1"/>
    <row r="313360" ht="14.25" customHeight="1"/>
    <row r="313362" ht="14.25" customHeight="1"/>
    <row r="313364" ht="14.25" customHeight="1"/>
    <row r="313366" ht="14.25" customHeight="1"/>
    <row r="313368" ht="14.25" customHeight="1"/>
    <row r="313370" ht="14.25" customHeight="1"/>
    <row r="313372" ht="14.25" customHeight="1"/>
    <row r="313374" ht="14.25" customHeight="1"/>
    <row r="313376" ht="14.25" customHeight="1"/>
    <row r="313378" ht="14.25" customHeight="1"/>
    <row r="313380" ht="14.25" customHeight="1"/>
    <row r="313382" ht="14.25" customHeight="1"/>
    <row r="313384" ht="14.25" customHeight="1"/>
    <row r="313386" ht="14.25" customHeight="1"/>
    <row r="313388" ht="14.25" customHeight="1"/>
    <row r="313390" ht="14.25" customHeight="1"/>
    <row r="313392" ht="14.25" customHeight="1"/>
    <row r="313394" ht="14.25" customHeight="1"/>
    <row r="313396" ht="14.25" customHeight="1"/>
    <row r="313398" ht="14.25" customHeight="1"/>
    <row r="313400" ht="14.25" customHeight="1"/>
    <row r="313402" ht="14.25" customHeight="1"/>
    <row r="313404" ht="14.25" customHeight="1"/>
    <row r="313406" ht="14.25" customHeight="1"/>
    <row r="313408" ht="14.25" customHeight="1"/>
    <row r="313410" ht="14.25" customHeight="1"/>
    <row r="313412" ht="14.25" customHeight="1"/>
    <row r="313414" ht="14.25" customHeight="1"/>
    <row r="313416" ht="14.25" customHeight="1"/>
    <row r="313418" ht="14.25" customHeight="1"/>
    <row r="313420" ht="14.25" customHeight="1"/>
    <row r="313422" ht="14.25" customHeight="1"/>
    <row r="313424" ht="14.25" customHeight="1"/>
    <row r="313426" ht="14.25" customHeight="1"/>
    <row r="313428" ht="14.25" customHeight="1"/>
    <row r="313430" ht="14.25" customHeight="1"/>
    <row r="313432" ht="14.25" customHeight="1"/>
    <row r="313434" ht="14.25" customHeight="1"/>
    <row r="313436" ht="14.25" customHeight="1"/>
    <row r="313438" ht="14.25" customHeight="1"/>
    <row r="313440" ht="14.25" customHeight="1"/>
    <row r="313442" ht="14.25" customHeight="1"/>
    <row r="313444" ht="14.25" customHeight="1"/>
    <row r="313446" ht="14.25" customHeight="1"/>
    <row r="313448" ht="14.25" customHeight="1"/>
    <row r="313450" ht="14.25" customHeight="1"/>
    <row r="313452" ht="14.25" customHeight="1"/>
    <row r="313454" ht="14.25" customHeight="1"/>
    <row r="313456" ht="14.25" customHeight="1"/>
    <row r="313458" ht="14.25" customHeight="1"/>
    <row r="313460" ht="14.25" customHeight="1"/>
    <row r="313462" ht="14.25" customHeight="1"/>
    <row r="313464" ht="14.25" customHeight="1"/>
    <row r="313466" ht="14.25" customHeight="1"/>
    <row r="313468" ht="14.25" customHeight="1"/>
    <row r="313470" ht="14.25" customHeight="1"/>
    <row r="313472" ht="14.25" customHeight="1"/>
    <row r="313474" ht="14.25" customHeight="1"/>
    <row r="313476" ht="14.25" customHeight="1"/>
    <row r="313478" ht="14.25" customHeight="1"/>
    <row r="313480" ht="14.25" customHeight="1"/>
    <row r="313482" ht="14.25" customHeight="1"/>
    <row r="313484" ht="14.25" customHeight="1"/>
    <row r="313486" ht="14.25" customHeight="1"/>
    <row r="313488" ht="14.25" customHeight="1"/>
    <row r="313490" ht="14.25" customHeight="1"/>
    <row r="313492" ht="14.25" customHeight="1"/>
    <row r="313494" ht="14.25" customHeight="1"/>
    <row r="313496" ht="14.25" customHeight="1"/>
    <row r="313498" ht="14.25" customHeight="1"/>
    <row r="313500" ht="14.25" customHeight="1"/>
    <row r="313502" ht="14.25" customHeight="1"/>
    <row r="313504" ht="14.25" customHeight="1"/>
    <row r="313506" ht="14.25" customHeight="1"/>
    <row r="313508" ht="14.25" customHeight="1"/>
    <row r="313510" ht="14.25" customHeight="1"/>
    <row r="313512" ht="14.25" customHeight="1"/>
    <row r="313514" ht="14.25" customHeight="1"/>
    <row r="313516" ht="14.25" customHeight="1"/>
    <row r="313518" ht="14.25" customHeight="1"/>
    <row r="313520" ht="14.25" customHeight="1"/>
    <row r="313522" ht="14.25" customHeight="1"/>
    <row r="313524" ht="14.25" customHeight="1"/>
    <row r="313526" ht="14.25" customHeight="1"/>
    <row r="313528" ht="14.25" customHeight="1"/>
    <row r="313530" ht="14.25" customHeight="1"/>
    <row r="313532" ht="14.25" customHeight="1"/>
    <row r="313534" ht="14.25" customHeight="1"/>
    <row r="313536" ht="14.25" customHeight="1"/>
    <row r="313538" ht="14.25" customHeight="1"/>
    <row r="313540" ht="14.25" customHeight="1"/>
    <row r="313542" ht="14.25" customHeight="1"/>
    <row r="313544" ht="14.25" customHeight="1"/>
    <row r="313546" ht="14.25" customHeight="1"/>
    <row r="313548" ht="14.25" customHeight="1"/>
    <row r="313550" ht="14.25" customHeight="1"/>
    <row r="313552" ht="14.25" customHeight="1"/>
    <row r="313554" ht="14.25" customHeight="1"/>
    <row r="313556" ht="14.25" customHeight="1"/>
    <row r="313558" ht="14.25" customHeight="1"/>
    <row r="313560" ht="14.25" customHeight="1"/>
    <row r="313562" ht="14.25" customHeight="1"/>
    <row r="313564" ht="14.25" customHeight="1"/>
    <row r="313566" ht="14.25" customHeight="1"/>
    <row r="313568" ht="14.25" customHeight="1"/>
    <row r="313570" ht="14.25" customHeight="1"/>
    <row r="313572" ht="14.25" customHeight="1"/>
    <row r="313574" ht="14.25" customHeight="1"/>
    <row r="313576" ht="14.25" customHeight="1"/>
    <row r="313578" ht="14.25" customHeight="1"/>
    <row r="313580" ht="14.25" customHeight="1"/>
    <row r="313582" ht="14.25" customHeight="1"/>
    <row r="313584" ht="14.25" customHeight="1"/>
    <row r="313586" ht="14.25" customHeight="1"/>
    <row r="313588" ht="14.25" customHeight="1"/>
    <row r="313590" ht="14.25" customHeight="1"/>
    <row r="313592" ht="14.25" customHeight="1"/>
    <row r="313594" ht="14.25" customHeight="1"/>
    <row r="313596" ht="14.25" customHeight="1"/>
    <row r="313598" ht="14.25" customHeight="1"/>
    <row r="313600" ht="14.25" customHeight="1"/>
    <row r="313602" ht="14.25" customHeight="1"/>
    <row r="313604" ht="14.25" customHeight="1"/>
    <row r="313606" ht="14.25" customHeight="1"/>
    <row r="313608" ht="14.25" customHeight="1"/>
    <row r="313610" ht="14.25" customHeight="1"/>
    <row r="313612" ht="14.25" customHeight="1"/>
    <row r="313614" ht="14.25" customHeight="1"/>
    <row r="313616" ht="14.25" customHeight="1"/>
    <row r="313618" ht="14.25" customHeight="1"/>
    <row r="313620" ht="14.25" customHeight="1"/>
    <row r="313622" ht="14.25" customHeight="1"/>
    <row r="313624" ht="14.25" customHeight="1"/>
    <row r="313626" ht="14.25" customHeight="1"/>
    <row r="313628" ht="14.25" customHeight="1"/>
    <row r="313630" ht="14.25" customHeight="1"/>
    <row r="313632" ht="14.25" customHeight="1"/>
    <row r="313634" ht="14.25" customHeight="1"/>
    <row r="313636" ht="14.25" customHeight="1"/>
    <row r="313638" ht="14.25" customHeight="1"/>
    <row r="313640" ht="14.25" customHeight="1"/>
    <row r="313642" ht="14.25" customHeight="1"/>
    <row r="313644" ht="14.25" customHeight="1"/>
    <row r="313646" ht="14.25" customHeight="1"/>
    <row r="313648" ht="14.25" customHeight="1"/>
    <row r="313650" ht="14.25" customHeight="1"/>
    <row r="313652" ht="14.25" customHeight="1"/>
    <row r="313654" ht="14.25" customHeight="1"/>
    <row r="313656" ht="14.25" customHeight="1"/>
    <row r="313658" ht="14.25" customHeight="1"/>
    <row r="313660" ht="14.25" customHeight="1"/>
    <row r="313662" ht="14.25" customHeight="1"/>
    <row r="313664" ht="14.25" customHeight="1"/>
    <row r="313666" ht="14.25" customHeight="1"/>
    <row r="313668" ht="14.25" customHeight="1"/>
    <row r="313670" ht="14.25" customHeight="1"/>
    <row r="313672" ht="14.25" customHeight="1"/>
    <row r="313674" ht="14.25" customHeight="1"/>
    <row r="313676" ht="14.25" customHeight="1"/>
    <row r="313678" ht="14.25" customHeight="1"/>
    <row r="313680" ht="14.25" customHeight="1"/>
    <row r="313682" ht="14.25" customHeight="1"/>
    <row r="313684" ht="14.25" customHeight="1"/>
    <row r="313686" ht="14.25" customHeight="1"/>
    <row r="313688" ht="14.25" customHeight="1"/>
    <row r="313690" ht="14.25" customHeight="1"/>
    <row r="313692" ht="14.25" customHeight="1"/>
    <row r="313694" ht="14.25" customHeight="1"/>
    <row r="313696" ht="14.25" customHeight="1"/>
    <row r="313698" ht="14.25" customHeight="1"/>
    <row r="313700" ht="14.25" customHeight="1"/>
    <row r="313702" ht="14.25" customHeight="1"/>
    <row r="313704" ht="14.25" customHeight="1"/>
    <row r="313706" ht="14.25" customHeight="1"/>
    <row r="313708" ht="14.25" customHeight="1"/>
    <row r="313710" ht="14.25" customHeight="1"/>
    <row r="313712" ht="14.25" customHeight="1"/>
    <row r="313714" ht="14.25" customHeight="1"/>
    <row r="313716" ht="14.25" customHeight="1"/>
    <row r="313718" ht="14.25" customHeight="1"/>
    <row r="313720" ht="14.25" customHeight="1"/>
    <row r="313722" ht="14.25" customHeight="1"/>
    <row r="313724" ht="14.25" customHeight="1"/>
    <row r="313726" ht="14.25" customHeight="1"/>
    <row r="313728" ht="14.25" customHeight="1"/>
    <row r="313730" ht="14.25" customHeight="1"/>
    <row r="313732" ht="14.25" customHeight="1"/>
    <row r="313734" ht="14.25" customHeight="1"/>
    <row r="313736" ht="14.25" customHeight="1"/>
    <row r="313738" ht="14.25" customHeight="1"/>
    <row r="313740" ht="14.25" customHeight="1"/>
    <row r="313742" ht="14.25" customHeight="1"/>
    <row r="313744" ht="14.25" customHeight="1"/>
    <row r="313746" ht="14.25" customHeight="1"/>
    <row r="313748" ht="14.25" customHeight="1"/>
    <row r="313750" ht="14.25" customHeight="1"/>
    <row r="313752" ht="14.25" customHeight="1"/>
    <row r="313754" ht="14.25" customHeight="1"/>
    <row r="313756" ht="14.25" customHeight="1"/>
    <row r="313758" ht="14.25" customHeight="1"/>
    <row r="313760" ht="14.25" customHeight="1"/>
    <row r="313762" ht="14.25" customHeight="1"/>
    <row r="313764" ht="14.25" customHeight="1"/>
    <row r="313766" ht="14.25" customHeight="1"/>
    <row r="313768" ht="14.25" customHeight="1"/>
    <row r="313770" ht="14.25" customHeight="1"/>
    <row r="313772" ht="14.25" customHeight="1"/>
    <row r="313774" ht="14.25" customHeight="1"/>
    <row r="313776" ht="14.25" customHeight="1"/>
    <row r="313778" ht="14.25" customHeight="1"/>
    <row r="313780" ht="14.25" customHeight="1"/>
    <row r="313782" ht="14.25" customHeight="1"/>
    <row r="313784" ht="14.25" customHeight="1"/>
    <row r="313786" ht="14.25" customHeight="1"/>
    <row r="313788" ht="14.25" customHeight="1"/>
    <row r="313790" ht="14.25" customHeight="1"/>
    <row r="313792" ht="14.25" customHeight="1"/>
    <row r="313794" ht="14.25" customHeight="1"/>
    <row r="313796" ht="14.25" customHeight="1"/>
    <row r="313798" ht="14.25" customHeight="1"/>
    <row r="313800" ht="14.25" customHeight="1"/>
    <row r="313802" ht="14.25" customHeight="1"/>
    <row r="313804" ht="14.25" customHeight="1"/>
    <row r="313806" ht="14.25" customHeight="1"/>
    <row r="313808" ht="14.25" customHeight="1"/>
    <row r="313810" ht="14.25" customHeight="1"/>
    <row r="313812" ht="14.25" customHeight="1"/>
    <row r="313814" ht="14.25" customHeight="1"/>
    <row r="313816" ht="14.25" customHeight="1"/>
    <row r="313818" ht="14.25" customHeight="1"/>
    <row r="313820" ht="14.25" customHeight="1"/>
    <row r="313822" ht="14.25" customHeight="1"/>
    <row r="313824" ht="14.25" customHeight="1"/>
    <row r="313826" ht="14.25" customHeight="1"/>
    <row r="313828" ht="14.25" customHeight="1"/>
    <row r="313830" ht="14.25" customHeight="1"/>
    <row r="313832" ht="14.25" customHeight="1"/>
    <row r="313834" ht="14.25" customHeight="1"/>
    <row r="313836" ht="14.25" customHeight="1"/>
    <row r="313838" ht="14.25" customHeight="1"/>
    <row r="313840" ht="14.25" customHeight="1"/>
    <row r="313842" ht="14.25" customHeight="1"/>
    <row r="313844" ht="14.25" customHeight="1"/>
    <row r="313846" ht="14.25" customHeight="1"/>
    <row r="313848" ht="14.25" customHeight="1"/>
    <row r="313850" ht="14.25" customHeight="1"/>
    <row r="313852" ht="14.25" customHeight="1"/>
    <row r="313854" ht="14.25" customHeight="1"/>
    <row r="313856" ht="14.25" customHeight="1"/>
    <row r="313858" ht="14.25" customHeight="1"/>
    <row r="313860" ht="14.25" customHeight="1"/>
    <row r="313862" ht="14.25" customHeight="1"/>
    <row r="313864" ht="14.25" customHeight="1"/>
    <row r="313866" ht="14.25" customHeight="1"/>
    <row r="313868" ht="14.25" customHeight="1"/>
    <row r="313870" ht="14.25" customHeight="1"/>
    <row r="313872" ht="14.25" customHeight="1"/>
    <row r="313874" ht="14.25" customHeight="1"/>
    <row r="313876" ht="14.25" customHeight="1"/>
    <row r="313878" ht="14.25" customHeight="1"/>
    <row r="313880" ht="14.25" customHeight="1"/>
    <row r="313882" ht="14.25" customHeight="1"/>
    <row r="313884" ht="14.25" customHeight="1"/>
    <row r="313886" ht="14.25" customHeight="1"/>
    <row r="313888" ht="14.25" customHeight="1"/>
    <row r="313890" ht="14.25" customHeight="1"/>
    <row r="313892" ht="14.25" customHeight="1"/>
    <row r="313894" ht="14.25" customHeight="1"/>
    <row r="313896" ht="14.25" customHeight="1"/>
    <row r="313898" ht="14.25" customHeight="1"/>
    <row r="313900" ht="14.25" customHeight="1"/>
    <row r="313902" ht="14.25" customHeight="1"/>
    <row r="313904" ht="14.25" customHeight="1"/>
    <row r="313906" ht="14.25" customHeight="1"/>
    <row r="313908" ht="14.25" customHeight="1"/>
    <row r="313910" ht="14.25" customHeight="1"/>
    <row r="313912" ht="14.25" customHeight="1"/>
    <row r="313914" ht="14.25" customHeight="1"/>
    <row r="313916" ht="14.25" customHeight="1"/>
    <row r="313918" ht="14.25" customHeight="1"/>
    <row r="313920" ht="14.25" customHeight="1"/>
    <row r="313922" ht="14.25" customHeight="1"/>
    <row r="313924" ht="14.25" customHeight="1"/>
    <row r="313926" ht="14.25" customHeight="1"/>
    <row r="313928" ht="14.25" customHeight="1"/>
    <row r="313930" ht="14.25" customHeight="1"/>
    <row r="313932" ht="14.25" customHeight="1"/>
    <row r="313934" ht="14.25" customHeight="1"/>
    <row r="313936" ht="14.25" customHeight="1"/>
    <row r="313938" ht="14.25" customHeight="1"/>
    <row r="313940" ht="14.25" customHeight="1"/>
    <row r="313942" ht="14.25" customHeight="1"/>
    <row r="313944" ht="14.25" customHeight="1"/>
    <row r="313946" ht="14.25" customHeight="1"/>
    <row r="313948" ht="14.25" customHeight="1"/>
    <row r="313950" ht="14.25" customHeight="1"/>
    <row r="313952" ht="14.25" customHeight="1"/>
    <row r="313954" ht="14.25" customHeight="1"/>
    <row r="313956" ht="14.25" customHeight="1"/>
    <row r="313958" ht="14.25" customHeight="1"/>
    <row r="313960" ht="14.25" customHeight="1"/>
    <row r="313962" ht="14.25" customHeight="1"/>
    <row r="313964" ht="14.25" customHeight="1"/>
    <row r="313966" ht="14.25" customHeight="1"/>
    <row r="313968" ht="14.25" customHeight="1"/>
    <row r="313970" ht="14.25" customHeight="1"/>
    <row r="313972" ht="14.25" customHeight="1"/>
    <row r="313974" ht="14.25" customHeight="1"/>
    <row r="313976" ht="14.25" customHeight="1"/>
    <row r="313978" ht="14.25" customHeight="1"/>
    <row r="313980" ht="14.25" customHeight="1"/>
    <row r="313982" ht="14.25" customHeight="1"/>
    <row r="313984" ht="14.25" customHeight="1"/>
    <row r="313986" ht="14.25" customHeight="1"/>
    <row r="313988" ht="14.25" customHeight="1"/>
    <row r="313990" ht="14.25" customHeight="1"/>
    <row r="313992" ht="14.25" customHeight="1"/>
    <row r="313994" ht="14.25" customHeight="1"/>
    <row r="313996" ht="14.25" customHeight="1"/>
    <row r="313998" ht="14.25" customHeight="1"/>
    <row r="314000" ht="14.25" customHeight="1"/>
    <row r="314002" ht="14.25" customHeight="1"/>
    <row r="314004" ht="14.25" customHeight="1"/>
    <row r="314006" ht="14.25" customHeight="1"/>
    <row r="314008" ht="14.25" customHeight="1"/>
    <row r="314010" ht="14.25" customHeight="1"/>
    <row r="314012" ht="14.25" customHeight="1"/>
    <row r="314014" ht="14.25" customHeight="1"/>
    <row r="314016" ht="14.25" customHeight="1"/>
    <row r="314018" ht="14.25" customHeight="1"/>
    <row r="314020" ht="14.25" customHeight="1"/>
    <row r="314022" ht="14.25" customHeight="1"/>
    <row r="314024" ht="14.25" customHeight="1"/>
    <row r="314026" ht="14.25" customHeight="1"/>
    <row r="314028" ht="14.25" customHeight="1"/>
    <row r="314030" ht="14.25" customHeight="1"/>
    <row r="314032" ht="14.25" customHeight="1"/>
    <row r="314034" ht="14.25" customHeight="1"/>
    <row r="314036" ht="14.25" customHeight="1"/>
    <row r="314038" ht="14.25" customHeight="1"/>
    <row r="314040" ht="14.25" customHeight="1"/>
    <row r="314042" ht="14.25" customHeight="1"/>
    <row r="314044" ht="14.25" customHeight="1"/>
    <row r="314046" ht="14.25" customHeight="1"/>
    <row r="314048" ht="14.25" customHeight="1"/>
    <row r="314050" ht="14.25" customHeight="1"/>
    <row r="314052" ht="14.25" customHeight="1"/>
    <row r="314054" ht="14.25" customHeight="1"/>
    <row r="314056" ht="14.25" customHeight="1"/>
    <row r="314058" ht="14.25" customHeight="1"/>
    <row r="314060" ht="14.25" customHeight="1"/>
    <row r="314062" ht="14.25" customHeight="1"/>
    <row r="314064" ht="14.25" customHeight="1"/>
    <row r="314066" ht="14.25" customHeight="1"/>
    <row r="314068" ht="14.25" customHeight="1"/>
    <row r="314070" ht="14.25" customHeight="1"/>
    <row r="314072" ht="14.25" customHeight="1"/>
    <row r="314074" ht="14.25" customHeight="1"/>
    <row r="314076" ht="14.25" customHeight="1"/>
    <row r="314078" ht="14.25" customHeight="1"/>
    <row r="314080" ht="14.25" customHeight="1"/>
    <row r="314082" ht="14.25" customHeight="1"/>
    <row r="314084" ht="14.25" customHeight="1"/>
    <row r="314086" ht="14.25" customHeight="1"/>
    <row r="314088" ht="14.25" customHeight="1"/>
    <row r="314090" ht="14.25" customHeight="1"/>
    <row r="314092" ht="14.25" customHeight="1"/>
    <row r="314094" ht="14.25" customHeight="1"/>
    <row r="314096" ht="14.25" customHeight="1"/>
    <row r="314098" ht="14.25" customHeight="1"/>
    <row r="314100" ht="14.25" customHeight="1"/>
    <row r="314102" ht="14.25" customHeight="1"/>
    <row r="314104" ht="14.25" customHeight="1"/>
    <row r="314106" ht="14.25" customHeight="1"/>
    <row r="314108" ht="14.25" customHeight="1"/>
    <row r="314110" ht="14.25" customHeight="1"/>
    <row r="314112" ht="14.25" customHeight="1"/>
    <row r="314114" ht="14.25" customHeight="1"/>
    <row r="314116" ht="14.25" customHeight="1"/>
    <row r="314118" ht="14.25" customHeight="1"/>
    <row r="314120" ht="14.25" customHeight="1"/>
    <row r="314122" ht="14.25" customHeight="1"/>
    <row r="314124" ht="14.25" customHeight="1"/>
    <row r="314126" ht="14.25" customHeight="1"/>
    <row r="314128" ht="14.25" customHeight="1"/>
    <row r="314130" ht="14.25" customHeight="1"/>
    <row r="314132" ht="14.25" customHeight="1"/>
    <row r="314134" ht="14.25" customHeight="1"/>
    <row r="314136" ht="14.25" customHeight="1"/>
    <row r="314138" ht="14.25" customHeight="1"/>
    <row r="314140" ht="14.25" customHeight="1"/>
    <row r="314142" ht="14.25" customHeight="1"/>
    <row r="314144" ht="14.25" customHeight="1"/>
    <row r="314146" ht="14.25" customHeight="1"/>
    <row r="314148" ht="14.25" customHeight="1"/>
    <row r="314150" ht="14.25" customHeight="1"/>
    <row r="314152" ht="14.25" customHeight="1"/>
    <row r="314154" ht="14.25" customHeight="1"/>
    <row r="314156" ht="14.25" customHeight="1"/>
    <row r="314158" ht="14.25" customHeight="1"/>
    <row r="314160" ht="14.25" customHeight="1"/>
    <row r="314162" ht="14.25" customHeight="1"/>
    <row r="314164" ht="14.25" customHeight="1"/>
    <row r="314166" ht="14.25" customHeight="1"/>
    <row r="314168" ht="14.25" customHeight="1"/>
    <row r="314170" ht="14.25" customHeight="1"/>
    <row r="314172" ht="14.25" customHeight="1"/>
    <row r="314174" ht="14.25" customHeight="1"/>
    <row r="314176" ht="14.25" customHeight="1"/>
    <row r="314178" ht="14.25" customHeight="1"/>
    <row r="314180" ht="14.25" customHeight="1"/>
    <row r="314182" ht="14.25" customHeight="1"/>
    <row r="314184" ht="14.25" customHeight="1"/>
    <row r="314186" ht="14.25" customHeight="1"/>
    <row r="314188" ht="14.25" customHeight="1"/>
    <row r="314190" ht="14.25" customHeight="1"/>
    <row r="314192" ht="14.25" customHeight="1"/>
    <row r="314194" ht="14.25" customHeight="1"/>
    <row r="314196" ht="14.25" customHeight="1"/>
    <row r="314198" ht="14.25" customHeight="1"/>
    <row r="314200" ht="14.25" customHeight="1"/>
    <row r="314202" ht="14.25" customHeight="1"/>
    <row r="314204" ht="14.25" customHeight="1"/>
    <row r="314206" ht="14.25" customHeight="1"/>
    <row r="314208" ht="14.25" customHeight="1"/>
    <row r="314210" ht="14.25" customHeight="1"/>
    <row r="314212" ht="14.25" customHeight="1"/>
    <row r="314214" ht="14.25" customHeight="1"/>
    <row r="314216" ht="14.25" customHeight="1"/>
    <row r="314218" ht="14.25" customHeight="1"/>
    <row r="314220" ht="14.25" customHeight="1"/>
    <row r="314222" ht="14.25" customHeight="1"/>
    <row r="314224" ht="14.25" customHeight="1"/>
    <row r="314226" ht="14.25" customHeight="1"/>
    <row r="314228" ht="14.25" customHeight="1"/>
    <row r="314230" ht="14.25" customHeight="1"/>
    <row r="314232" ht="14.25" customHeight="1"/>
    <row r="314234" ht="14.25" customHeight="1"/>
    <row r="314236" ht="14.25" customHeight="1"/>
    <row r="314238" ht="14.25" customHeight="1"/>
    <row r="314240" ht="14.25" customHeight="1"/>
    <row r="314242" ht="14.25" customHeight="1"/>
    <row r="314244" ht="14.25" customHeight="1"/>
    <row r="314246" ht="14.25" customHeight="1"/>
    <row r="314248" ht="14.25" customHeight="1"/>
    <row r="314250" ht="14.25" customHeight="1"/>
    <row r="314252" ht="14.25" customHeight="1"/>
    <row r="314254" ht="14.25" customHeight="1"/>
    <row r="314256" ht="14.25" customHeight="1"/>
    <row r="314258" ht="14.25" customHeight="1"/>
    <row r="314260" ht="14.25" customHeight="1"/>
    <row r="314262" ht="14.25" customHeight="1"/>
    <row r="314264" ht="14.25" customHeight="1"/>
    <row r="314266" ht="14.25" customHeight="1"/>
    <row r="314268" ht="14.25" customHeight="1"/>
    <row r="314270" ht="14.25" customHeight="1"/>
    <row r="314272" ht="14.25" customHeight="1"/>
    <row r="314274" ht="14.25" customHeight="1"/>
    <row r="314276" ht="14.25" customHeight="1"/>
    <row r="314278" ht="14.25" customHeight="1"/>
    <row r="314280" ht="14.25" customHeight="1"/>
    <row r="314282" ht="14.25" customHeight="1"/>
    <row r="314284" ht="14.25" customHeight="1"/>
    <row r="314286" ht="14.25" customHeight="1"/>
    <row r="314288" ht="14.25" customHeight="1"/>
    <row r="314290" ht="14.25" customHeight="1"/>
    <row r="314292" ht="14.25" customHeight="1"/>
    <row r="314294" ht="14.25" customHeight="1"/>
    <row r="314296" ht="14.25" customHeight="1"/>
    <row r="314298" ht="14.25" customHeight="1"/>
    <row r="314300" ht="14.25" customHeight="1"/>
    <row r="314302" ht="14.25" customHeight="1"/>
    <row r="314304" ht="14.25" customHeight="1"/>
    <row r="314306" ht="14.25" customHeight="1"/>
    <row r="314308" ht="14.25" customHeight="1"/>
    <row r="314310" ht="14.25" customHeight="1"/>
    <row r="314312" ht="14.25" customHeight="1"/>
    <row r="314314" ht="14.25" customHeight="1"/>
    <row r="314316" ht="14.25" customHeight="1"/>
    <row r="314318" ht="14.25" customHeight="1"/>
    <row r="314320" ht="14.25" customHeight="1"/>
    <row r="314322" ht="14.25" customHeight="1"/>
    <row r="314324" ht="14.25" customHeight="1"/>
    <row r="314326" ht="14.25" customHeight="1"/>
    <row r="314328" ht="14.25" customHeight="1"/>
    <row r="314330" ht="14.25" customHeight="1"/>
    <row r="314332" ht="14.25" customHeight="1"/>
    <row r="314334" ht="14.25" customHeight="1"/>
    <row r="314336" ht="14.25" customHeight="1"/>
    <row r="314338" ht="14.25" customHeight="1"/>
    <row r="314340" ht="14.25" customHeight="1"/>
    <row r="314342" ht="14.25" customHeight="1"/>
    <row r="314344" ht="14.25" customHeight="1"/>
    <row r="314346" ht="14.25" customHeight="1"/>
    <row r="314348" ht="14.25" customHeight="1"/>
    <row r="314350" ht="14.25" customHeight="1"/>
    <row r="314352" ht="14.25" customHeight="1"/>
    <row r="314354" ht="14.25" customHeight="1"/>
    <row r="314356" ht="14.25" customHeight="1"/>
    <row r="314358" ht="14.25" customHeight="1"/>
    <row r="314360" ht="14.25" customHeight="1"/>
    <row r="314362" ht="14.25" customHeight="1"/>
    <row r="314364" ht="14.25" customHeight="1"/>
    <row r="314366" ht="14.25" customHeight="1"/>
    <row r="314368" ht="14.25" customHeight="1"/>
    <row r="314370" ht="14.25" customHeight="1"/>
    <row r="314372" ht="14.25" customHeight="1"/>
    <row r="314374" ht="14.25" customHeight="1"/>
    <row r="314376" ht="14.25" customHeight="1"/>
    <row r="314378" ht="14.25" customHeight="1"/>
    <row r="314380" ht="14.25" customHeight="1"/>
    <row r="314382" ht="14.25" customHeight="1"/>
    <row r="314384" ht="14.25" customHeight="1"/>
    <row r="314386" ht="14.25" customHeight="1"/>
    <row r="314388" ht="14.25" customHeight="1"/>
    <row r="314390" ht="14.25" customHeight="1"/>
    <row r="314392" ht="14.25" customHeight="1"/>
    <row r="314394" ht="14.25" customHeight="1"/>
    <row r="314396" ht="14.25" customHeight="1"/>
    <row r="314398" ht="14.25" customHeight="1"/>
    <row r="314400" ht="14.25" customHeight="1"/>
    <row r="314402" ht="14.25" customHeight="1"/>
    <row r="314404" ht="14.25" customHeight="1"/>
    <row r="314406" ht="14.25" customHeight="1"/>
    <row r="314408" ht="14.25" customHeight="1"/>
    <row r="314410" ht="14.25" customHeight="1"/>
    <row r="314412" ht="14.25" customHeight="1"/>
    <row r="314414" ht="14.25" customHeight="1"/>
    <row r="314416" ht="14.25" customHeight="1"/>
    <row r="314418" ht="14.25" customHeight="1"/>
    <row r="314420" ht="14.25" customHeight="1"/>
    <row r="314422" ht="14.25" customHeight="1"/>
    <row r="314424" ht="14.25" customHeight="1"/>
    <row r="314426" ht="14.25" customHeight="1"/>
    <row r="314428" ht="14.25" customHeight="1"/>
    <row r="314430" ht="14.25" customHeight="1"/>
    <row r="314432" ht="14.25" customHeight="1"/>
    <row r="314434" ht="14.25" customHeight="1"/>
    <row r="314436" ht="14.25" customHeight="1"/>
    <row r="314438" ht="14.25" customHeight="1"/>
    <row r="314440" ht="14.25" customHeight="1"/>
    <row r="314442" ht="14.25" customHeight="1"/>
    <row r="314444" ht="14.25" customHeight="1"/>
    <row r="314446" ht="14.25" customHeight="1"/>
    <row r="314448" ht="14.25" customHeight="1"/>
    <row r="314450" ht="14.25" customHeight="1"/>
    <row r="314452" ht="14.25" customHeight="1"/>
    <row r="314454" ht="14.25" customHeight="1"/>
    <row r="314456" ht="14.25" customHeight="1"/>
    <row r="314458" ht="14.25" customHeight="1"/>
    <row r="314460" ht="14.25" customHeight="1"/>
    <row r="314462" ht="14.25" customHeight="1"/>
    <row r="314464" ht="14.25" customHeight="1"/>
    <row r="314466" ht="14.25" customHeight="1"/>
    <row r="314468" ht="14.25" customHeight="1"/>
    <row r="314470" ht="14.25" customHeight="1"/>
    <row r="314472" ht="14.25" customHeight="1"/>
    <row r="314474" ht="14.25" customHeight="1"/>
    <row r="314476" ht="14.25" customHeight="1"/>
    <row r="314478" ht="14.25" customHeight="1"/>
    <row r="314480" ht="14.25" customHeight="1"/>
    <row r="314482" ht="14.25" customHeight="1"/>
    <row r="314484" ht="14.25" customHeight="1"/>
    <row r="314486" ht="14.25" customHeight="1"/>
    <row r="314488" ht="14.25" customHeight="1"/>
    <row r="314490" ht="14.25" customHeight="1"/>
    <row r="314492" ht="14.25" customHeight="1"/>
    <row r="314494" ht="14.25" customHeight="1"/>
    <row r="314496" ht="14.25" customHeight="1"/>
    <row r="314498" ht="14.25" customHeight="1"/>
    <row r="314500" ht="14.25" customHeight="1"/>
    <row r="314502" ht="14.25" customHeight="1"/>
    <row r="314504" ht="14.25" customHeight="1"/>
    <row r="314506" ht="14.25" customHeight="1"/>
    <row r="314508" ht="14.25" customHeight="1"/>
    <row r="314510" ht="14.25" customHeight="1"/>
    <row r="314512" ht="14.25" customHeight="1"/>
    <row r="314514" ht="14.25" customHeight="1"/>
    <row r="314516" ht="14.25" customHeight="1"/>
    <row r="314518" ht="14.25" customHeight="1"/>
    <row r="314520" ht="14.25" customHeight="1"/>
    <row r="314522" ht="14.25" customHeight="1"/>
    <row r="314524" ht="14.25" customHeight="1"/>
    <row r="314526" ht="14.25" customHeight="1"/>
    <row r="314528" ht="14.25" customHeight="1"/>
    <row r="314530" ht="14.25" customHeight="1"/>
    <row r="314532" ht="14.25" customHeight="1"/>
    <row r="314534" ht="14.25" customHeight="1"/>
    <row r="314536" ht="14.25" customHeight="1"/>
    <row r="314538" ht="14.25" customHeight="1"/>
    <row r="314540" ht="14.25" customHeight="1"/>
    <row r="314542" ht="14.25" customHeight="1"/>
    <row r="314544" ht="14.25" customHeight="1"/>
    <row r="314546" ht="14.25" customHeight="1"/>
    <row r="314548" ht="14.25" customHeight="1"/>
    <row r="314550" ht="14.25" customHeight="1"/>
    <row r="314552" ht="14.25" customHeight="1"/>
    <row r="314554" ht="14.25" customHeight="1"/>
    <row r="314556" ht="14.25" customHeight="1"/>
    <row r="314558" ht="14.25" customHeight="1"/>
    <row r="314560" ht="14.25" customHeight="1"/>
    <row r="314562" ht="14.25" customHeight="1"/>
    <row r="314564" ht="14.25" customHeight="1"/>
    <row r="314566" ht="14.25" customHeight="1"/>
    <row r="314568" ht="14.25" customHeight="1"/>
    <row r="314570" ht="14.25" customHeight="1"/>
    <row r="314572" ht="14.25" customHeight="1"/>
    <row r="314574" ht="14.25" customHeight="1"/>
    <row r="314576" ht="14.25" customHeight="1"/>
    <row r="314578" ht="14.25" customHeight="1"/>
    <row r="314580" ht="14.25" customHeight="1"/>
    <row r="314582" ht="14.25" customHeight="1"/>
    <row r="314584" ht="14.25" customHeight="1"/>
    <row r="314586" ht="14.25" customHeight="1"/>
    <row r="314588" ht="14.25" customHeight="1"/>
    <row r="314590" ht="14.25" customHeight="1"/>
    <row r="314592" ht="14.25" customHeight="1"/>
    <row r="314594" ht="14.25" customHeight="1"/>
    <row r="314596" ht="14.25" customHeight="1"/>
    <row r="314598" ht="14.25" customHeight="1"/>
    <row r="314600" ht="14.25" customHeight="1"/>
    <row r="314602" ht="14.25" customHeight="1"/>
    <row r="314604" ht="14.25" customHeight="1"/>
    <row r="314606" ht="14.25" customHeight="1"/>
    <row r="314608" ht="14.25" customHeight="1"/>
    <row r="314610" ht="14.25" customHeight="1"/>
    <row r="314612" ht="14.25" customHeight="1"/>
    <row r="314614" ht="14.25" customHeight="1"/>
    <row r="314616" ht="14.25" customHeight="1"/>
    <row r="314618" ht="14.25" customHeight="1"/>
    <row r="314620" ht="14.25" customHeight="1"/>
    <row r="314622" ht="14.25" customHeight="1"/>
    <row r="314624" ht="14.25" customHeight="1"/>
    <row r="314626" ht="14.25" customHeight="1"/>
    <row r="314628" ht="14.25" customHeight="1"/>
    <row r="314630" ht="14.25" customHeight="1"/>
    <row r="314632" ht="14.25" customHeight="1"/>
    <row r="314634" ht="14.25" customHeight="1"/>
    <row r="314636" ht="14.25" customHeight="1"/>
    <row r="314638" ht="14.25" customHeight="1"/>
    <row r="314640" ht="14.25" customHeight="1"/>
    <row r="314642" ht="14.25" customHeight="1"/>
    <row r="314644" ht="14.25" customHeight="1"/>
    <row r="314646" ht="14.25" customHeight="1"/>
    <row r="314648" ht="14.25" customHeight="1"/>
    <row r="314650" ht="14.25" customHeight="1"/>
    <row r="314652" ht="14.25" customHeight="1"/>
    <row r="314654" ht="14.25" customHeight="1"/>
    <row r="314656" ht="14.25" customHeight="1"/>
    <row r="314658" ht="14.25" customHeight="1"/>
    <row r="314660" ht="14.25" customHeight="1"/>
    <row r="314662" ht="14.25" customHeight="1"/>
    <row r="314664" ht="14.25" customHeight="1"/>
    <row r="314666" ht="14.25" customHeight="1"/>
    <row r="314668" ht="14.25" customHeight="1"/>
    <row r="314670" ht="14.25" customHeight="1"/>
    <row r="314672" ht="14.25" customHeight="1"/>
    <row r="314674" ht="14.25" customHeight="1"/>
    <row r="314676" ht="14.25" customHeight="1"/>
    <row r="314678" ht="14.25" customHeight="1"/>
    <row r="314680" ht="14.25" customHeight="1"/>
    <row r="314682" ht="14.25" customHeight="1"/>
    <row r="314684" ht="14.25" customHeight="1"/>
    <row r="314686" ht="14.25" customHeight="1"/>
    <row r="314688" ht="14.25" customHeight="1"/>
    <row r="314690" ht="14.25" customHeight="1"/>
    <row r="314692" ht="14.25" customHeight="1"/>
    <row r="314694" ht="14.25" customHeight="1"/>
    <row r="314696" ht="14.25" customHeight="1"/>
    <row r="314698" ht="14.25" customHeight="1"/>
    <row r="314700" ht="14.25" customHeight="1"/>
    <row r="314702" ht="14.25" customHeight="1"/>
    <row r="314704" ht="14.25" customHeight="1"/>
    <row r="314706" ht="14.25" customHeight="1"/>
    <row r="314708" ht="14.25" customHeight="1"/>
    <row r="314710" ht="14.25" customHeight="1"/>
    <row r="314712" ht="14.25" customHeight="1"/>
    <row r="314714" ht="14.25" customHeight="1"/>
    <row r="314716" ht="14.25" customHeight="1"/>
    <row r="314718" ht="14.25" customHeight="1"/>
    <row r="314720" ht="14.25" customHeight="1"/>
    <row r="314722" ht="14.25" customHeight="1"/>
    <row r="314724" ht="14.25" customHeight="1"/>
    <row r="314726" ht="14.25" customHeight="1"/>
    <row r="314728" ht="14.25" customHeight="1"/>
    <row r="314730" ht="14.25" customHeight="1"/>
    <row r="314732" ht="14.25" customHeight="1"/>
    <row r="314734" ht="14.25" customHeight="1"/>
    <row r="314736" ht="14.25" customHeight="1"/>
    <row r="314738" ht="14.25" customHeight="1"/>
    <row r="314740" ht="14.25" customHeight="1"/>
    <row r="314742" ht="14.25" customHeight="1"/>
    <row r="314744" ht="14.25" customHeight="1"/>
    <row r="314746" ht="14.25" customHeight="1"/>
    <row r="314748" ht="14.25" customHeight="1"/>
    <row r="314750" ht="14.25" customHeight="1"/>
    <row r="314752" ht="14.25" customHeight="1"/>
    <row r="314754" ht="14.25" customHeight="1"/>
    <row r="314756" ht="14.25" customHeight="1"/>
    <row r="314758" ht="14.25" customHeight="1"/>
    <row r="314760" ht="14.25" customHeight="1"/>
    <row r="314762" ht="14.25" customHeight="1"/>
    <row r="314764" ht="14.25" customHeight="1"/>
    <row r="314766" ht="14.25" customHeight="1"/>
    <row r="314768" ht="14.25" customHeight="1"/>
    <row r="314770" ht="14.25" customHeight="1"/>
    <row r="314772" ht="14.25" customHeight="1"/>
    <row r="314774" ht="14.25" customHeight="1"/>
    <row r="314776" ht="14.25" customHeight="1"/>
    <row r="314778" ht="14.25" customHeight="1"/>
    <row r="314780" ht="14.25" customHeight="1"/>
    <row r="314782" ht="14.25" customHeight="1"/>
    <row r="314784" ht="14.25" customHeight="1"/>
    <row r="314786" ht="14.25" customHeight="1"/>
    <row r="314788" ht="14.25" customHeight="1"/>
    <row r="314790" ht="14.25" customHeight="1"/>
    <row r="314792" ht="14.25" customHeight="1"/>
    <row r="314794" ht="14.25" customHeight="1"/>
    <row r="314796" ht="14.25" customHeight="1"/>
    <row r="314798" ht="14.25" customHeight="1"/>
    <row r="314800" ht="14.25" customHeight="1"/>
    <row r="314802" ht="14.25" customHeight="1"/>
    <row r="314804" ht="14.25" customHeight="1"/>
    <row r="314806" ht="14.25" customHeight="1"/>
    <row r="314808" ht="14.25" customHeight="1"/>
    <row r="314810" ht="14.25" customHeight="1"/>
    <row r="314812" ht="14.25" customHeight="1"/>
    <row r="314814" ht="14.25" customHeight="1"/>
    <row r="314816" ht="14.25" customHeight="1"/>
    <row r="314818" ht="14.25" customHeight="1"/>
    <row r="314820" ht="14.25" customHeight="1"/>
    <row r="314822" ht="14.25" customHeight="1"/>
    <row r="314824" ht="14.25" customHeight="1"/>
    <row r="314826" ht="14.25" customHeight="1"/>
    <row r="314828" ht="14.25" customHeight="1"/>
    <row r="314830" ht="14.25" customHeight="1"/>
    <row r="314832" ht="14.25" customHeight="1"/>
    <row r="314834" ht="14.25" customHeight="1"/>
    <row r="314836" ht="14.25" customHeight="1"/>
    <row r="314838" ht="14.25" customHeight="1"/>
    <row r="314840" ht="14.25" customHeight="1"/>
    <row r="314842" ht="14.25" customHeight="1"/>
    <row r="314844" ht="14.25" customHeight="1"/>
    <row r="314846" ht="14.25" customHeight="1"/>
    <row r="314848" ht="14.25" customHeight="1"/>
    <row r="314850" ht="14.25" customHeight="1"/>
    <row r="314852" ht="14.25" customHeight="1"/>
    <row r="314854" ht="14.25" customHeight="1"/>
    <row r="314856" ht="14.25" customHeight="1"/>
    <row r="314858" ht="14.25" customHeight="1"/>
    <row r="314860" ht="14.25" customHeight="1"/>
    <row r="314862" ht="14.25" customHeight="1"/>
    <row r="314864" ht="14.25" customHeight="1"/>
    <row r="314866" ht="14.25" customHeight="1"/>
    <row r="314868" ht="14.25" customHeight="1"/>
    <row r="314870" ht="14.25" customHeight="1"/>
    <row r="314872" ht="14.25" customHeight="1"/>
    <row r="314874" ht="14.25" customHeight="1"/>
    <row r="314876" ht="14.25" customHeight="1"/>
    <row r="314878" ht="14.25" customHeight="1"/>
    <row r="314880" ht="14.25" customHeight="1"/>
    <row r="314882" ht="14.25" customHeight="1"/>
    <row r="314884" ht="14.25" customHeight="1"/>
    <row r="314886" ht="14.25" customHeight="1"/>
    <row r="314888" ht="14.25" customHeight="1"/>
    <row r="314890" ht="14.25" customHeight="1"/>
    <row r="314892" ht="14.25" customHeight="1"/>
    <row r="314894" ht="14.25" customHeight="1"/>
    <row r="314896" ht="14.25" customHeight="1"/>
    <row r="314898" ht="14.25" customHeight="1"/>
    <row r="314900" ht="14.25" customHeight="1"/>
    <row r="314902" ht="14.25" customHeight="1"/>
    <row r="314904" ht="14.25" customHeight="1"/>
    <row r="314906" ht="14.25" customHeight="1"/>
    <row r="314908" ht="14.25" customHeight="1"/>
    <row r="314910" ht="14.25" customHeight="1"/>
    <row r="314912" ht="14.25" customHeight="1"/>
    <row r="314914" ht="14.25" customHeight="1"/>
    <row r="314916" ht="14.25" customHeight="1"/>
    <row r="314918" ht="14.25" customHeight="1"/>
    <row r="314920" ht="14.25" customHeight="1"/>
    <row r="314922" ht="14.25" customHeight="1"/>
    <row r="314924" ht="14.25" customHeight="1"/>
    <row r="314926" ht="14.25" customHeight="1"/>
    <row r="314928" ht="14.25" customHeight="1"/>
    <row r="314930" ht="14.25" customHeight="1"/>
    <row r="314932" ht="14.25" customHeight="1"/>
    <row r="314934" ht="14.25" customHeight="1"/>
    <row r="314936" ht="14.25" customHeight="1"/>
    <row r="314938" ht="14.25" customHeight="1"/>
    <row r="314940" ht="14.25" customHeight="1"/>
    <row r="314942" ht="14.25" customHeight="1"/>
    <row r="314944" ht="14.25" customHeight="1"/>
    <row r="314946" ht="14.25" customHeight="1"/>
    <row r="314948" ht="14.25" customHeight="1"/>
    <row r="314950" ht="14.25" customHeight="1"/>
    <row r="314952" ht="14.25" customHeight="1"/>
    <row r="314954" ht="14.25" customHeight="1"/>
    <row r="314956" ht="14.25" customHeight="1"/>
    <row r="314958" ht="14.25" customHeight="1"/>
    <row r="314960" ht="14.25" customHeight="1"/>
    <row r="314962" ht="14.25" customHeight="1"/>
    <row r="314964" ht="14.25" customHeight="1"/>
    <row r="314966" ht="14.25" customHeight="1"/>
    <row r="314968" ht="14.25" customHeight="1"/>
    <row r="314970" ht="14.25" customHeight="1"/>
    <row r="314972" ht="14.25" customHeight="1"/>
    <row r="314974" ht="14.25" customHeight="1"/>
    <row r="314976" ht="14.25" customHeight="1"/>
    <row r="314978" ht="14.25" customHeight="1"/>
    <row r="314980" ht="14.25" customHeight="1"/>
    <row r="314982" ht="14.25" customHeight="1"/>
    <row r="314984" ht="14.25" customHeight="1"/>
    <row r="314986" ht="14.25" customHeight="1"/>
    <row r="314988" ht="14.25" customHeight="1"/>
    <row r="314990" ht="14.25" customHeight="1"/>
    <row r="314992" ht="14.25" customHeight="1"/>
    <row r="314994" ht="14.25" customHeight="1"/>
    <row r="314996" ht="14.25" customHeight="1"/>
    <row r="314998" ht="14.25" customHeight="1"/>
    <row r="315000" ht="14.25" customHeight="1"/>
    <row r="315002" ht="14.25" customHeight="1"/>
    <row r="315004" ht="14.25" customHeight="1"/>
    <row r="315006" ht="14.25" customHeight="1"/>
    <row r="315008" ht="14.25" customHeight="1"/>
    <row r="315010" ht="14.25" customHeight="1"/>
    <row r="315012" ht="14.25" customHeight="1"/>
    <row r="315014" ht="14.25" customHeight="1"/>
    <row r="315016" ht="14.25" customHeight="1"/>
    <row r="315018" ht="14.25" customHeight="1"/>
    <row r="315020" ht="14.25" customHeight="1"/>
    <row r="315022" ht="14.25" customHeight="1"/>
    <row r="315024" ht="14.25" customHeight="1"/>
    <row r="315026" ht="14.25" customHeight="1"/>
    <row r="315028" ht="14.25" customHeight="1"/>
    <row r="315030" ht="14.25" customHeight="1"/>
    <row r="315032" ht="14.25" customHeight="1"/>
    <row r="315034" ht="14.25" customHeight="1"/>
    <row r="315036" ht="14.25" customHeight="1"/>
    <row r="315038" ht="14.25" customHeight="1"/>
    <row r="315040" ht="14.25" customHeight="1"/>
    <row r="315042" ht="14.25" customHeight="1"/>
    <row r="315044" ht="14.25" customHeight="1"/>
    <row r="315046" ht="14.25" customHeight="1"/>
    <row r="315048" ht="14.25" customHeight="1"/>
    <row r="315050" ht="14.25" customHeight="1"/>
    <row r="315052" ht="14.25" customHeight="1"/>
    <row r="315054" ht="14.25" customHeight="1"/>
    <row r="315056" ht="14.25" customHeight="1"/>
    <row r="315058" ht="14.25" customHeight="1"/>
    <row r="315060" ht="14.25" customHeight="1"/>
    <row r="315062" ht="14.25" customHeight="1"/>
    <row r="315064" ht="14.25" customHeight="1"/>
    <row r="315066" ht="14.25" customHeight="1"/>
    <row r="315068" ht="14.25" customHeight="1"/>
    <row r="315070" ht="14.25" customHeight="1"/>
    <row r="315072" ht="14.25" customHeight="1"/>
    <row r="315074" ht="14.25" customHeight="1"/>
    <row r="315076" ht="14.25" customHeight="1"/>
    <row r="315078" ht="14.25" customHeight="1"/>
    <row r="315080" ht="14.25" customHeight="1"/>
    <row r="315082" ht="14.25" customHeight="1"/>
    <row r="315084" ht="14.25" customHeight="1"/>
    <row r="315086" ht="14.25" customHeight="1"/>
    <row r="315088" ht="14.25" customHeight="1"/>
    <row r="315090" ht="14.25" customHeight="1"/>
    <row r="315092" ht="14.25" customHeight="1"/>
    <row r="315094" ht="14.25" customHeight="1"/>
    <row r="315096" ht="14.25" customHeight="1"/>
    <row r="315098" ht="14.25" customHeight="1"/>
    <row r="315100" ht="14.25" customHeight="1"/>
    <row r="315102" ht="14.25" customHeight="1"/>
    <row r="315104" ht="14.25" customHeight="1"/>
    <row r="315106" ht="14.25" customHeight="1"/>
    <row r="315108" ht="14.25" customHeight="1"/>
    <row r="315110" ht="14.25" customHeight="1"/>
    <row r="315112" ht="14.25" customHeight="1"/>
    <row r="315114" ht="14.25" customHeight="1"/>
    <row r="315116" ht="14.25" customHeight="1"/>
    <row r="315118" ht="14.25" customHeight="1"/>
    <row r="315120" ht="14.25" customHeight="1"/>
    <row r="315122" ht="14.25" customHeight="1"/>
    <row r="315124" ht="14.25" customHeight="1"/>
    <row r="315126" ht="14.25" customHeight="1"/>
    <row r="315128" ht="14.25" customHeight="1"/>
    <row r="315130" ht="14.25" customHeight="1"/>
    <row r="315132" ht="14.25" customHeight="1"/>
    <row r="315134" ht="14.25" customHeight="1"/>
    <row r="315136" ht="14.25" customHeight="1"/>
    <row r="315138" ht="14.25" customHeight="1"/>
    <row r="315140" ht="14.25" customHeight="1"/>
    <row r="315142" ht="14.25" customHeight="1"/>
    <row r="315144" ht="14.25" customHeight="1"/>
    <row r="315146" ht="14.25" customHeight="1"/>
    <row r="315148" ht="14.25" customHeight="1"/>
    <row r="315150" ht="14.25" customHeight="1"/>
    <row r="315152" ht="14.25" customHeight="1"/>
    <row r="315154" ht="14.25" customHeight="1"/>
    <row r="315156" ht="14.25" customHeight="1"/>
    <row r="315158" ht="14.25" customHeight="1"/>
    <row r="315160" ht="14.25" customHeight="1"/>
    <row r="315162" ht="14.25" customHeight="1"/>
    <row r="315164" ht="14.25" customHeight="1"/>
    <row r="315166" ht="14.25" customHeight="1"/>
    <row r="315168" ht="14.25" customHeight="1"/>
    <row r="315170" ht="14.25" customHeight="1"/>
    <row r="315172" ht="14.25" customHeight="1"/>
    <row r="315174" ht="14.25" customHeight="1"/>
    <row r="315176" ht="14.25" customHeight="1"/>
    <row r="315178" ht="14.25" customHeight="1"/>
    <row r="315180" ht="14.25" customHeight="1"/>
    <row r="315182" ht="14.25" customHeight="1"/>
    <row r="315184" ht="14.25" customHeight="1"/>
    <row r="315186" ht="14.25" customHeight="1"/>
    <row r="315188" ht="14.25" customHeight="1"/>
    <row r="315190" ht="14.25" customHeight="1"/>
    <row r="315192" ht="14.25" customHeight="1"/>
    <row r="315194" ht="14.25" customHeight="1"/>
    <row r="315196" ht="14.25" customHeight="1"/>
    <row r="315198" ht="14.25" customHeight="1"/>
    <row r="315200" ht="14.25" customHeight="1"/>
    <row r="315202" ht="14.25" customHeight="1"/>
    <row r="315204" ht="14.25" customHeight="1"/>
    <row r="315206" ht="14.25" customHeight="1"/>
    <row r="315208" ht="14.25" customHeight="1"/>
    <row r="315210" ht="14.25" customHeight="1"/>
    <row r="315212" ht="14.25" customHeight="1"/>
    <row r="315214" ht="14.25" customHeight="1"/>
    <row r="315216" ht="14.25" customHeight="1"/>
    <row r="315218" ht="14.25" customHeight="1"/>
    <row r="315220" ht="14.25" customHeight="1"/>
    <row r="315222" ht="14.25" customHeight="1"/>
    <row r="315224" ht="14.25" customHeight="1"/>
    <row r="315226" ht="14.25" customHeight="1"/>
    <row r="315228" ht="14.25" customHeight="1"/>
    <row r="315230" ht="14.25" customHeight="1"/>
    <row r="315232" ht="14.25" customHeight="1"/>
    <row r="315234" ht="14.25" customHeight="1"/>
    <row r="315236" ht="14.25" customHeight="1"/>
    <row r="315238" ht="14.25" customHeight="1"/>
    <row r="315240" ht="14.25" customHeight="1"/>
    <row r="315242" ht="14.25" customHeight="1"/>
    <row r="315244" ht="14.25" customHeight="1"/>
    <row r="315246" ht="14.25" customHeight="1"/>
    <row r="315248" ht="14.25" customHeight="1"/>
    <row r="315250" ht="14.25" customHeight="1"/>
    <row r="315252" ht="14.25" customHeight="1"/>
    <row r="315254" ht="14.25" customHeight="1"/>
    <row r="315256" ht="14.25" customHeight="1"/>
    <row r="315258" ht="14.25" customHeight="1"/>
    <row r="315260" ht="14.25" customHeight="1"/>
    <row r="315262" ht="14.25" customHeight="1"/>
    <row r="315264" ht="14.25" customHeight="1"/>
    <row r="315266" ht="14.25" customHeight="1"/>
    <row r="315268" ht="14.25" customHeight="1"/>
    <row r="315270" ht="14.25" customHeight="1"/>
    <row r="315272" ht="14.25" customHeight="1"/>
    <row r="315274" ht="14.25" customHeight="1"/>
    <row r="315276" ht="14.25" customHeight="1"/>
    <row r="315278" ht="14.25" customHeight="1"/>
    <row r="315280" ht="14.25" customHeight="1"/>
    <row r="315282" ht="14.25" customHeight="1"/>
    <row r="315284" ht="14.25" customHeight="1"/>
    <row r="315286" ht="14.25" customHeight="1"/>
    <row r="315288" ht="14.25" customHeight="1"/>
    <row r="315290" ht="14.25" customHeight="1"/>
    <row r="315292" ht="14.25" customHeight="1"/>
    <row r="315294" ht="14.25" customHeight="1"/>
    <row r="315296" ht="14.25" customHeight="1"/>
    <row r="315298" ht="14.25" customHeight="1"/>
    <row r="315300" ht="14.25" customHeight="1"/>
    <row r="315302" ht="14.25" customHeight="1"/>
    <row r="315304" ht="14.25" customHeight="1"/>
    <row r="315306" ht="14.25" customHeight="1"/>
    <row r="315308" ht="14.25" customHeight="1"/>
    <row r="315310" ht="14.25" customHeight="1"/>
    <row r="315312" ht="14.25" customHeight="1"/>
    <row r="315314" ht="14.25" customHeight="1"/>
    <row r="315316" ht="14.25" customHeight="1"/>
    <row r="315318" ht="14.25" customHeight="1"/>
    <row r="315320" ht="14.25" customHeight="1"/>
    <row r="315322" ht="14.25" customHeight="1"/>
    <row r="315324" ht="14.25" customHeight="1"/>
    <row r="315326" ht="14.25" customHeight="1"/>
    <row r="315328" ht="14.25" customHeight="1"/>
    <row r="315330" ht="14.25" customHeight="1"/>
    <row r="315332" ht="14.25" customHeight="1"/>
    <row r="315334" ht="14.25" customHeight="1"/>
    <row r="315336" ht="14.25" customHeight="1"/>
    <row r="315338" ht="14.25" customHeight="1"/>
    <row r="315340" ht="14.25" customHeight="1"/>
    <row r="315342" ht="14.25" customHeight="1"/>
    <row r="315344" ht="14.25" customHeight="1"/>
    <row r="315346" ht="14.25" customHeight="1"/>
    <row r="315348" ht="14.25" customHeight="1"/>
    <row r="315350" ht="14.25" customHeight="1"/>
    <row r="315352" ht="14.25" customHeight="1"/>
    <row r="315354" ht="14.25" customHeight="1"/>
    <row r="315356" ht="14.25" customHeight="1"/>
    <row r="315358" ht="14.25" customHeight="1"/>
    <row r="315360" ht="14.25" customHeight="1"/>
    <row r="315362" ht="14.25" customHeight="1"/>
    <row r="315364" ht="14.25" customHeight="1"/>
    <row r="315366" ht="14.25" customHeight="1"/>
    <row r="315368" ht="14.25" customHeight="1"/>
    <row r="315370" ht="14.25" customHeight="1"/>
    <row r="315372" ht="14.25" customHeight="1"/>
    <row r="315374" ht="14.25" customHeight="1"/>
    <row r="315376" ht="14.25" customHeight="1"/>
    <row r="315378" ht="14.25" customHeight="1"/>
    <row r="315380" ht="14.25" customHeight="1"/>
    <row r="315382" ht="14.25" customHeight="1"/>
    <row r="315384" ht="14.25" customHeight="1"/>
    <row r="315386" ht="14.25" customHeight="1"/>
    <row r="315388" ht="14.25" customHeight="1"/>
    <row r="315390" ht="14.25" customHeight="1"/>
    <row r="315392" ht="14.25" customHeight="1"/>
    <row r="315394" ht="14.25" customHeight="1"/>
    <row r="315396" ht="14.25" customHeight="1"/>
    <row r="315398" ht="14.25" customHeight="1"/>
    <row r="315400" ht="14.25" customHeight="1"/>
    <row r="315402" ht="14.25" customHeight="1"/>
    <row r="315404" ht="14.25" customHeight="1"/>
    <row r="315406" ht="14.25" customHeight="1"/>
    <row r="315408" ht="14.25" customHeight="1"/>
    <row r="315410" ht="14.25" customHeight="1"/>
    <row r="315412" ht="14.25" customHeight="1"/>
    <row r="315414" ht="14.25" customHeight="1"/>
    <row r="315416" ht="14.25" customHeight="1"/>
    <row r="315418" ht="14.25" customHeight="1"/>
    <row r="315420" ht="14.25" customHeight="1"/>
    <row r="315422" ht="14.25" customHeight="1"/>
    <row r="315424" ht="14.25" customHeight="1"/>
    <row r="315426" ht="14.25" customHeight="1"/>
    <row r="315428" ht="14.25" customHeight="1"/>
    <row r="315430" ht="14.25" customHeight="1"/>
    <row r="315432" ht="14.25" customHeight="1"/>
    <row r="315434" ht="14.25" customHeight="1"/>
    <row r="315436" ht="14.25" customHeight="1"/>
    <row r="315438" ht="14.25" customHeight="1"/>
    <row r="315440" ht="14.25" customHeight="1"/>
    <row r="315442" ht="14.25" customHeight="1"/>
    <row r="315444" ht="14.25" customHeight="1"/>
    <row r="315446" ht="14.25" customHeight="1"/>
    <row r="315448" ht="14.25" customHeight="1"/>
    <row r="315450" ht="14.25" customHeight="1"/>
    <row r="315452" ht="14.25" customHeight="1"/>
    <row r="315454" ht="14.25" customHeight="1"/>
    <row r="315456" ht="14.25" customHeight="1"/>
    <row r="315458" ht="14.25" customHeight="1"/>
    <row r="315460" ht="14.25" customHeight="1"/>
    <row r="315462" ht="14.25" customHeight="1"/>
    <row r="315464" ht="14.25" customHeight="1"/>
    <row r="315466" ht="14.25" customHeight="1"/>
    <row r="315468" ht="14.25" customHeight="1"/>
    <row r="315470" ht="14.25" customHeight="1"/>
    <row r="315472" ht="14.25" customHeight="1"/>
    <row r="315474" ht="14.25" customHeight="1"/>
    <row r="315476" ht="14.25" customHeight="1"/>
    <row r="315478" ht="14.25" customHeight="1"/>
    <row r="315480" ht="14.25" customHeight="1"/>
    <row r="315482" ht="14.25" customHeight="1"/>
    <row r="315484" ht="14.25" customHeight="1"/>
    <row r="315486" ht="14.25" customHeight="1"/>
    <row r="315488" ht="14.25" customHeight="1"/>
    <row r="315490" ht="14.25" customHeight="1"/>
    <row r="315492" ht="14.25" customHeight="1"/>
    <row r="315494" ht="14.25" customHeight="1"/>
    <row r="315496" ht="14.25" customHeight="1"/>
    <row r="315498" ht="14.25" customHeight="1"/>
    <row r="315500" ht="14.25" customHeight="1"/>
    <row r="315502" ht="14.25" customHeight="1"/>
    <row r="315504" ht="14.25" customHeight="1"/>
    <row r="315506" ht="14.25" customHeight="1"/>
    <row r="315508" ht="14.25" customHeight="1"/>
    <row r="315510" ht="14.25" customHeight="1"/>
    <row r="315512" ht="14.25" customHeight="1"/>
    <row r="315514" ht="14.25" customHeight="1"/>
    <row r="315516" ht="14.25" customHeight="1"/>
    <row r="315518" ht="14.25" customHeight="1"/>
    <row r="315520" ht="14.25" customHeight="1"/>
    <row r="315522" ht="14.25" customHeight="1"/>
    <row r="315524" ht="14.25" customHeight="1"/>
    <row r="315526" ht="14.25" customHeight="1"/>
    <row r="315528" ht="14.25" customHeight="1"/>
    <row r="315530" ht="14.25" customHeight="1"/>
    <row r="315532" ht="14.25" customHeight="1"/>
    <row r="315534" ht="14.25" customHeight="1"/>
    <row r="315536" ht="14.25" customHeight="1"/>
    <row r="315538" ht="14.25" customHeight="1"/>
    <row r="315540" ht="14.25" customHeight="1"/>
    <row r="315542" ht="14.25" customHeight="1"/>
    <row r="315544" ht="14.25" customHeight="1"/>
    <row r="315546" ht="14.25" customHeight="1"/>
    <row r="315548" ht="14.25" customHeight="1"/>
    <row r="315550" ht="14.25" customHeight="1"/>
    <row r="315552" ht="14.25" customHeight="1"/>
    <row r="315554" ht="14.25" customHeight="1"/>
    <row r="315556" ht="14.25" customHeight="1"/>
    <row r="315558" ht="14.25" customHeight="1"/>
    <row r="315560" ht="14.25" customHeight="1"/>
    <row r="315562" ht="14.25" customHeight="1"/>
    <row r="315564" ht="14.25" customHeight="1"/>
    <row r="315566" ht="14.25" customHeight="1"/>
    <row r="315568" ht="14.25" customHeight="1"/>
    <row r="315570" ht="14.25" customHeight="1"/>
    <row r="315572" ht="14.25" customHeight="1"/>
    <row r="315574" ht="14.25" customHeight="1"/>
    <row r="315576" ht="14.25" customHeight="1"/>
    <row r="315578" ht="14.25" customHeight="1"/>
    <row r="315580" ht="14.25" customHeight="1"/>
    <row r="315582" ht="14.25" customHeight="1"/>
    <row r="315584" ht="14.25" customHeight="1"/>
    <row r="315586" ht="14.25" customHeight="1"/>
    <row r="315588" ht="14.25" customHeight="1"/>
    <row r="315590" ht="14.25" customHeight="1"/>
    <row r="315592" ht="14.25" customHeight="1"/>
    <row r="315594" ht="14.25" customHeight="1"/>
    <row r="315596" ht="14.25" customHeight="1"/>
    <row r="315598" ht="14.25" customHeight="1"/>
    <row r="315600" ht="14.25" customHeight="1"/>
    <row r="315602" ht="14.25" customHeight="1"/>
    <row r="315604" ht="14.25" customHeight="1"/>
    <row r="315606" ht="14.25" customHeight="1"/>
    <row r="315608" ht="14.25" customHeight="1"/>
    <row r="315610" ht="14.25" customHeight="1"/>
    <row r="315612" ht="14.25" customHeight="1"/>
    <row r="315614" ht="14.25" customHeight="1"/>
    <row r="315616" ht="14.25" customHeight="1"/>
    <row r="315618" ht="14.25" customHeight="1"/>
    <row r="315620" ht="14.25" customHeight="1"/>
    <row r="315622" ht="14.25" customHeight="1"/>
    <row r="315624" ht="14.25" customHeight="1"/>
    <row r="315626" ht="14.25" customHeight="1"/>
    <row r="315628" ht="14.25" customHeight="1"/>
    <row r="315630" ht="14.25" customHeight="1"/>
    <row r="315632" ht="14.25" customHeight="1"/>
    <row r="315634" ht="14.25" customHeight="1"/>
    <row r="315636" ht="14.25" customHeight="1"/>
    <row r="315638" ht="14.25" customHeight="1"/>
    <row r="315640" ht="14.25" customHeight="1"/>
    <row r="315642" ht="14.25" customHeight="1"/>
    <row r="315644" ht="14.25" customHeight="1"/>
    <row r="315646" ht="14.25" customHeight="1"/>
    <row r="315648" ht="14.25" customHeight="1"/>
    <row r="315650" ht="14.25" customHeight="1"/>
    <row r="315652" ht="14.25" customHeight="1"/>
    <row r="315654" ht="14.25" customHeight="1"/>
    <row r="315656" ht="14.25" customHeight="1"/>
    <row r="315658" ht="14.25" customHeight="1"/>
    <row r="315660" ht="14.25" customHeight="1"/>
    <row r="315662" ht="14.25" customHeight="1"/>
    <row r="315664" ht="14.25" customHeight="1"/>
    <row r="315666" ht="14.25" customHeight="1"/>
    <row r="315668" ht="14.25" customHeight="1"/>
    <row r="315670" ht="14.25" customHeight="1"/>
    <row r="315672" ht="14.25" customHeight="1"/>
    <row r="315674" ht="14.25" customHeight="1"/>
    <row r="315676" ht="14.25" customHeight="1"/>
    <row r="315678" ht="14.25" customHeight="1"/>
    <row r="315680" ht="14.25" customHeight="1"/>
    <row r="315682" ht="14.25" customHeight="1"/>
    <row r="315684" ht="14.25" customHeight="1"/>
    <row r="315686" ht="14.25" customHeight="1"/>
    <row r="315688" ht="14.25" customHeight="1"/>
    <row r="315690" ht="14.25" customHeight="1"/>
    <row r="315692" ht="14.25" customHeight="1"/>
    <row r="315694" ht="14.25" customHeight="1"/>
    <row r="315696" ht="14.25" customHeight="1"/>
    <row r="315698" ht="14.25" customHeight="1"/>
    <row r="315700" ht="14.25" customHeight="1"/>
    <row r="315702" ht="14.25" customHeight="1"/>
    <row r="315704" ht="14.25" customHeight="1"/>
    <row r="315706" ht="14.25" customHeight="1"/>
    <row r="315708" ht="14.25" customHeight="1"/>
    <row r="315710" ht="14.25" customHeight="1"/>
    <row r="315712" ht="14.25" customHeight="1"/>
    <row r="315714" ht="14.25" customHeight="1"/>
    <row r="315716" ht="14.25" customHeight="1"/>
    <row r="315718" ht="14.25" customHeight="1"/>
    <row r="315720" ht="14.25" customHeight="1"/>
    <row r="315722" ht="14.25" customHeight="1"/>
    <row r="315724" ht="14.25" customHeight="1"/>
    <row r="315726" ht="14.25" customHeight="1"/>
    <row r="315728" ht="14.25" customHeight="1"/>
    <row r="315730" ht="14.25" customHeight="1"/>
    <row r="315732" ht="14.25" customHeight="1"/>
    <row r="315734" ht="14.25" customHeight="1"/>
    <row r="315736" ht="14.25" customHeight="1"/>
    <row r="315738" ht="14.25" customHeight="1"/>
    <row r="315740" ht="14.25" customHeight="1"/>
    <row r="315742" ht="14.25" customHeight="1"/>
    <row r="315744" ht="14.25" customHeight="1"/>
    <row r="315746" ht="14.25" customHeight="1"/>
    <row r="315748" ht="14.25" customHeight="1"/>
    <row r="315750" ht="14.25" customHeight="1"/>
    <row r="315752" ht="14.25" customHeight="1"/>
    <row r="315754" ht="14.25" customHeight="1"/>
    <row r="315756" ht="14.25" customHeight="1"/>
    <row r="315758" ht="14.25" customHeight="1"/>
    <row r="315760" ht="14.25" customHeight="1"/>
    <row r="315762" ht="14.25" customHeight="1"/>
    <row r="315764" ht="14.25" customHeight="1"/>
    <row r="315766" ht="14.25" customHeight="1"/>
    <row r="315768" ht="14.25" customHeight="1"/>
    <row r="315770" ht="14.25" customHeight="1"/>
    <row r="315772" ht="14.25" customHeight="1"/>
    <row r="315774" ht="14.25" customHeight="1"/>
    <row r="315776" ht="14.25" customHeight="1"/>
    <row r="315778" ht="14.25" customHeight="1"/>
    <row r="315780" ht="14.25" customHeight="1"/>
    <row r="315782" ht="14.25" customHeight="1"/>
    <row r="315784" ht="14.25" customHeight="1"/>
    <row r="315786" ht="14.25" customHeight="1"/>
    <row r="315788" ht="14.25" customHeight="1"/>
    <row r="315790" ht="14.25" customHeight="1"/>
    <row r="315792" ht="14.25" customHeight="1"/>
    <row r="315794" ht="14.25" customHeight="1"/>
    <row r="315796" ht="14.25" customHeight="1"/>
    <row r="315798" ht="14.25" customHeight="1"/>
    <row r="315800" ht="14.25" customHeight="1"/>
    <row r="315802" ht="14.25" customHeight="1"/>
    <row r="315804" ht="14.25" customHeight="1"/>
    <row r="315806" ht="14.25" customHeight="1"/>
    <row r="315808" ht="14.25" customHeight="1"/>
    <row r="315810" ht="14.25" customHeight="1"/>
    <row r="315812" ht="14.25" customHeight="1"/>
    <row r="315814" ht="14.25" customHeight="1"/>
    <row r="315816" ht="14.25" customHeight="1"/>
    <row r="315818" ht="14.25" customHeight="1"/>
    <row r="315820" ht="14.25" customHeight="1"/>
    <row r="315822" ht="14.25" customHeight="1"/>
    <row r="315824" ht="14.25" customHeight="1"/>
    <row r="315826" ht="14.25" customHeight="1"/>
    <row r="315828" ht="14.25" customHeight="1"/>
    <row r="315830" ht="14.25" customHeight="1"/>
    <row r="315832" ht="14.25" customHeight="1"/>
    <row r="315834" ht="14.25" customHeight="1"/>
    <row r="315836" ht="14.25" customHeight="1"/>
    <row r="315838" ht="14.25" customHeight="1"/>
    <row r="315840" ht="14.25" customHeight="1"/>
    <row r="315842" ht="14.25" customHeight="1"/>
    <row r="315844" ht="14.25" customHeight="1"/>
    <row r="315846" ht="14.25" customHeight="1"/>
    <row r="315848" ht="14.25" customHeight="1"/>
    <row r="315850" ht="14.25" customHeight="1"/>
    <row r="315852" ht="14.25" customHeight="1"/>
    <row r="315854" ht="14.25" customHeight="1"/>
    <row r="315856" ht="14.25" customHeight="1"/>
    <row r="315858" ht="14.25" customHeight="1"/>
    <row r="315860" ht="14.25" customHeight="1"/>
    <row r="315862" ht="14.25" customHeight="1"/>
    <row r="315864" ht="14.25" customHeight="1"/>
    <row r="315866" ht="14.25" customHeight="1"/>
    <row r="315868" ht="14.25" customHeight="1"/>
    <row r="315870" ht="14.25" customHeight="1"/>
    <row r="315872" ht="14.25" customHeight="1"/>
    <row r="315874" ht="14.25" customHeight="1"/>
    <row r="315876" ht="14.25" customHeight="1"/>
    <row r="315878" ht="14.25" customHeight="1"/>
    <row r="315880" ht="14.25" customHeight="1"/>
    <row r="315882" ht="14.25" customHeight="1"/>
    <row r="315884" ht="14.25" customHeight="1"/>
    <row r="315886" ht="14.25" customHeight="1"/>
    <row r="315888" ht="14.25" customHeight="1"/>
    <row r="315890" ht="14.25" customHeight="1"/>
    <row r="315892" ht="14.25" customHeight="1"/>
    <row r="315894" ht="14.25" customHeight="1"/>
    <row r="315896" ht="14.25" customHeight="1"/>
    <row r="315898" ht="14.25" customHeight="1"/>
    <row r="315900" ht="14.25" customHeight="1"/>
    <row r="315902" ht="14.25" customHeight="1"/>
    <row r="315904" ht="14.25" customHeight="1"/>
    <row r="315906" ht="14.25" customHeight="1"/>
    <row r="315908" ht="14.25" customHeight="1"/>
    <row r="315910" ht="14.25" customHeight="1"/>
    <row r="315912" ht="14.25" customHeight="1"/>
    <row r="315914" ht="14.25" customHeight="1"/>
    <row r="315916" ht="14.25" customHeight="1"/>
    <row r="315918" ht="14.25" customHeight="1"/>
    <row r="315920" ht="14.25" customHeight="1"/>
    <row r="315922" ht="14.25" customHeight="1"/>
    <row r="315924" ht="14.25" customHeight="1"/>
    <row r="315926" ht="14.25" customHeight="1"/>
    <row r="315928" ht="14.25" customHeight="1"/>
    <row r="315930" ht="14.25" customHeight="1"/>
    <row r="315932" ht="14.25" customHeight="1"/>
    <row r="315934" ht="14.25" customHeight="1"/>
    <row r="315936" ht="14.25" customHeight="1"/>
    <row r="315938" ht="14.25" customHeight="1"/>
    <row r="315940" ht="14.25" customHeight="1"/>
    <row r="315942" ht="14.25" customHeight="1"/>
    <row r="315944" ht="14.25" customHeight="1"/>
    <row r="315946" ht="14.25" customHeight="1"/>
    <row r="315948" ht="14.25" customHeight="1"/>
    <row r="315950" ht="14.25" customHeight="1"/>
    <row r="315952" ht="14.25" customHeight="1"/>
    <row r="315954" ht="14.25" customHeight="1"/>
    <row r="315956" ht="14.25" customHeight="1"/>
    <row r="315958" ht="14.25" customHeight="1"/>
    <row r="315960" ht="14.25" customHeight="1"/>
    <row r="315962" ht="14.25" customHeight="1"/>
    <row r="315964" ht="14.25" customHeight="1"/>
    <row r="315966" ht="14.25" customHeight="1"/>
    <row r="315968" ht="14.25" customHeight="1"/>
    <row r="315970" ht="14.25" customHeight="1"/>
    <row r="315972" ht="14.25" customHeight="1"/>
    <row r="315974" ht="14.25" customHeight="1"/>
    <row r="315976" ht="14.25" customHeight="1"/>
    <row r="315978" ht="14.25" customHeight="1"/>
    <row r="315980" ht="14.25" customHeight="1"/>
    <row r="315982" ht="14.25" customHeight="1"/>
    <row r="315984" ht="14.25" customHeight="1"/>
    <row r="315986" ht="14.25" customHeight="1"/>
    <row r="315988" ht="14.25" customHeight="1"/>
    <row r="315990" ht="14.25" customHeight="1"/>
    <row r="315992" ht="14.25" customHeight="1"/>
    <row r="315994" ht="14.25" customHeight="1"/>
    <row r="315996" ht="14.25" customHeight="1"/>
    <row r="315998" ht="14.25" customHeight="1"/>
    <row r="316000" ht="14.25" customHeight="1"/>
    <row r="316002" ht="14.25" customHeight="1"/>
    <row r="316004" ht="14.25" customHeight="1"/>
    <row r="316006" ht="14.25" customHeight="1"/>
    <row r="316008" ht="14.25" customHeight="1"/>
    <row r="316010" ht="14.25" customHeight="1"/>
    <row r="316012" ht="14.25" customHeight="1"/>
    <row r="316014" ht="14.25" customHeight="1"/>
    <row r="316016" ht="14.25" customHeight="1"/>
    <row r="316018" ht="14.25" customHeight="1"/>
    <row r="316020" ht="14.25" customHeight="1"/>
    <row r="316022" ht="14.25" customHeight="1"/>
    <row r="316024" ht="14.25" customHeight="1"/>
    <row r="316026" ht="14.25" customHeight="1"/>
    <row r="316028" ht="14.25" customHeight="1"/>
    <row r="316030" ht="14.25" customHeight="1"/>
    <row r="316032" ht="14.25" customHeight="1"/>
    <row r="316034" ht="14.25" customHeight="1"/>
    <row r="316036" ht="14.25" customHeight="1"/>
    <row r="316038" ht="14.25" customHeight="1"/>
    <row r="316040" ht="14.25" customHeight="1"/>
    <row r="316042" ht="14.25" customHeight="1"/>
    <row r="316044" ht="14.25" customHeight="1"/>
    <row r="316046" ht="14.25" customHeight="1"/>
    <row r="316048" ht="14.25" customHeight="1"/>
    <row r="316050" ht="14.25" customHeight="1"/>
    <row r="316052" ht="14.25" customHeight="1"/>
    <row r="316054" ht="14.25" customHeight="1"/>
    <row r="316056" ht="14.25" customHeight="1"/>
    <row r="316058" ht="14.25" customHeight="1"/>
    <row r="316060" ht="14.25" customHeight="1"/>
    <row r="316062" ht="14.25" customHeight="1"/>
    <row r="316064" ht="14.25" customHeight="1"/>
    <row r="316066" ht="14.25" customHeight="1"/>
    <row r="316068" ht="14.25" customHeight="1"/>
    <row r="316070" ht="14.25" customHeight="1"/>
    <row r="316072" ht="14.25" customHeight="1"/>
    <row r="316074" ht="14.25" customHeight="1"/>
    <row r="316076" ht="14.25" customHeight="1"/>
    <row r="316078" ht="14.25" customHeight="1"/>
    <row r="316080" ht="14.25" customHeight="1"/>
    <row r="316082" ht="14.25" customHeight="1"/>
    <row r="316084" ht="14.25" customHeight="1"/>
    <row r="316086" ht="14.25" customHeight="1"/>
    <row r="316088" ht="14.25" customHeight="1"/>
    <row r="316090" ht="14.25" customHeight="1"/>
    <row r="316092" ht="14.25" customHeight="1"/>
    <row r="316094" ht="14.25" customHeight="1"/>
    <row r="316096" ht="14.25" customHeight="1"/>
    <row r="316098" ht="14.25" customHeight="1"/>
    <row r="316100" ht="14.25" customHeight="1"/>
    <row r="316102" ht="14.25" customHeight="1"/>
    <row r="316104" ht="14.25" customHeight="1"/>
    <row r="316106" ht="14.25" customHeight="1"/>
    <row r="316108" ht="14.25" customHeight="1"/>
    <row r="316110" ht="14.25" customHeight="1"/>
    <row r="316112" ht="14.25" customHeight="1"/>
    <row r="316114" ht="14.25" customHeight="1"/>
    <row r="316116" ht="14.25" customHeight="1"/>
    <row r="316118" ht="14.25" customHeight="1"/>
    <row r="316120" ht="14.25" customHeight="1"/>
    <row r="316122" ht="14.25" customHeight="1"/>
    <row r="316124" ht="14.25" customHeight="1"/>
    <row r="316126" ht="14.25" customHeight="1"/>
    <row r="316128" ht="14.25" customHeight="1"/>
    <row r="316130" ht="14.25" customHeight="1"/>
    <row r="316132" ht="14.25" customHeight="1"/>
    <row r="316134" ht="14.25" customHeight="1"/>
    <row r="316136" ht="14.25" customHeight="1"/>
    <row r="316138" ht="14.25" customHeight="1"/>
    <row r="316140" ht="14.25" customHeight="1"/>
    <row r="316142" ht="14.25" customHeight="1"/>
    <row r="316144" ht="14.25" customHeight="1"/>
    <row r="316146" ht="14.25" customHeight="1"/>
    <row r="316148" ht="14.25" customHeight="1"/>
    <row r="316150" ht="14.25" customHeight="1"/>
    <row r="316152" ht="14.25" customHeight="1"/>
    <row r="316154" ht="14.25" customHeight="1"/>
    <row r="316156" ht="14.25" customHeight="1"/>
    <row r="316158" ht="14.25" customHeight="1"/>
    <row r="316160" ht="14.25" customHeight="1"/>
    <row r="316162" ht="14.25" customHeight="1"/>
    <row r="316164" ht="14.25" customHeight="1"/>
    <row r="316166" ht="14.25" customHeight="1"/>
    <row r="316168" ht="14.25" customHeight="1"/>
    <row r="316170" ht="14.25" customHeight="1"/>
    <row r="316172" ht="14.25" customHeight="1"/>
    <row r="316174" ht="14.25" customHeight="1"/>
    <row r="316176" ht="14.25" customHeight="1"/>
    <row r="316178" ht="14.25" customHeight="1"/>
    <row r="316180" ht="14.25" customHeight="1"/>
    <row r="316182" ht="14.25" customHeight="1"/>
    <row r="316184" ht="14.25" customHeight="1"/>
    <row r="316186" ht="14.25" customHeight="1"/>
    <row r="316188" ht="14.25" customHeight="1"/>
    <row r="316190" ht="14.25" customHeight="1"/>
    <row r="316192" ht="14.25" customHeight="1"/>
    <row r="316194" ht="14.25" customHeight="1"/>
    <row r="316196" ht="14.25" customHeight="1"/>
    <row r="316198" ht="14.25" customHeight="1"/>
    <row r="316200" ht="14.25" customHeight="1"/>
    <row r="316202" ht="14.25" customHeight="1"/>
    <row r="316204" ht="14.25" customHeight="1"/>
    <row r="316206" ht="14.25" customHeight="1"/>
    <row r="316208" ht="14.25" customHeight="1"/>
    <row r="316210" ht="14.25" customHeight="1"/>
    <row r="316212" ht="14.25" customHeight="1"/>
    <row r="316214" ht="14.25" customHeight="1"/>
    <row r="316216" ht="14.25" customHeight="1"/>
    <row r="316218" ht="14.25" customHeight="1"/>
    <row r="316220" ht="14.25" customHeight="1"/>
    <row r="316222" ht="14.25" customHeight="1"/>
    <row r="316224" ht="14.25" customHeight="1"/>
    <row r="316226" ht="14.25" customHeight="1"/>
    <row r="316228" ht="14.25" customHeight="1"/>
    <row r="316230" ht="14.25" customHeight="1"/>
    <row r="316232" ht="14.25" customHeight="1"/>
    <row r="316234" ht="14.25" customHeight="1"/>
    <row r="316236" ht="14.25" customHeight="1"/>
    <row r="316238" ht="14.25" customHeight="1"/>
    <row r="316240" ht="14.25" customHeight="1"/>
    <row r="316242" ht="14.25" customHeight="1"/>
    <row r="316244" ht="14.25" customHeight="1"/>
    <row r="316246" ht="14.25" customHeight="1"/>
    <row r="316248" ht="14.25" customHeight="1"/>
    <row r="316250" ht="14.25" customHeight="1"/>
    <row r="316252" ht="14.25" customHeight="1"/>
    <row r="316254" ht="14.25" customHeight="1"/>
    <row r="316256" ht="14.25" customHeight="1"/>
    <row r="316258" ht="14.25" customHeight="1"/>
    <row r="316260" ht="14.25" customHeight="1"/>
    <row r="316262" ht="14.25" customHeight="1"/>
    <row r="316264" ht="14.25" customHeight="1"/>
    <row r="316266" ht="14.25" customHeight="1"/>
    <row r="316268" ht="14.25" customHeight="1"/>
    <row r="316270" ht="14.25" customHeight="1"/>
    <row r="316272" ht="14.25" customHeight="1"/>
    <row r="316274" ht="14.25" customHeight="1"/>
    <row r="316276" ht="14.25" customHeight="1"/>
    <row r="316278" ht="14.25" customHeight="1"/>
    <row r="316280" ht="14.25" customHeight="1"/>
    <row r="316282" ht="14.25" customHeight="1"/>
    <row r="316284" ht="14.25" customHeight="1"/>
    <row r="316286" ht="14.25" customHeight="1"/>
    <row r="316288" ht="14.25" customHeight="1"/>
    <row r="316290" ht="14.25" customHeight="1"/>
    <row r="316292" ht="14.25" customHeight="1"/>
    <row r="316294" ht="14.25" customHeight="1"/>
    <row r="316296" ht="14.25" customHeight="1"/>
    <row r="316298" ht="14.25" customHeight="1"/>
    <row r="316300" ht="14.25" customHeight="1"/>
    <row r="316302" ht="14.25" customHeight="1"/>
    <row r="316304" ht="14.25" customHeight="1"/>
    <row r="316306" ht="14.25" customHeight="1"/>
    <row r="316308" ht="14.25" customHeight="1"/>
    <row r="316310" ht="14.25" customHeight="1"/>
    <row r="316312" ht="14.25" customHeight="1"/>
    <row r="316314" ht="14.25" customHeight="1"/>
    <row r="316316" ht="14.25" customHeight="1"/>
    <row r="316318" ht="14.25" customHeight="1"/>
    <row r="316320" ht="14.25" customHeight="1"/>
    <row r="316322" ht="14.25" customHeight="1"/>
    <row r="316324" ht="14.25" customHeight="1"/>
    <row r="316326" ht="14.25" customHeight="1"/>
    <row r="316328" ht="14.25" customHeight="1"/>
    <row r="316330" ht="14.25" customHeight="1"/>
    <row r="316332" ht="14.25" customHeight="1"/>
    <row r="316334" ht="14.25" customHeight="1"/>
    <row r="316336" ht="14.25" customHeight="1"/>
    <row r="316338" ht="14.25" customHeight="1"/>
    <row r="316340" ht="14.25" customHeight="1"/>
    <row r="316342" ht="14.25" customHeight="1"/>
    <row r="316344" ht="14.25" customHeight="1"/>
    <row r="316346" ht="14.25" customHeight="1"/>
    <row r="316348" ht="14.25" customHeight="1"/>
    <row r="316350" ht="14.25" customHeight="1"/>
    <row r="316352" ht="14.25" customHeight="1"/>
    <row r="316354" ht="14.25" customHeight="1"/>
    <row r="316356" ht="14.25" customHeight="1"/>
    <row r="316358" ht="14.25" customHeight="1"/>
    <row r="316360" ht="14.25" customHeight="1"/>
    <row r="316362" ht="14.25" customHeight="1"/>
    <row r="316364" ht="14.25" customHeight="1"/>
    <row r="316366" ht="14.25" customHeight="1"/>
    <row r="316368" ht="14.25" customHeight="1"/>
    <row r="316370" ht="14.25" customHeight="1"/>
    <row r="316372" ht="14.25" customHeight="1"/>
    <row r="316374" ht="14.25" customHeight="1"/>
    <row r="316376" ht="14.25" customHeight="1"/>
    <row r="316378" ht="14.25" customHeight="1"/>
    <row r="316380" ht="14.25" customHeight="1"/>
    <row r="316382" ht="14.25" customHeight="1"/>
    <row r="316384" ht="14.25" customHeight="1"/>
    <row r="316386" ht="14.25" customHeight="1"/>
    <row r="316388" ht="14.25" customHeight="1"/>
    <row r="316390" ht="14.25" customHeight="1"/>
    <row r="316392" ht="14.25" customHeight="1"/>
    <row r="316394" ht="14.25" customHeight="1"/>
    <row r="316396" ht="14.25" customHeight="1"/>
    <row r="316398" ht="14.25" customHeight="1"/>
    <row r="316400" ht="14.25" customHeight="1"/>
    <row r="316402" ht="14.25" customHeight="1"/>
    <row r="316404" ht="14.25" customHeight="1"/>
    <row r="316406" ht="14.25" customHeight="1"/>
    <row r="316408" ht="14.25" customHeight="1"/>
    <row r="316410" ht="14.25" customHeight="1"/>
    <row r="316412" ht="14.25" customHeight="1"/>
    <row r="316414" ht="14.25" customHeight="1"/>
    <row r="316416" ht="14.25" customHeight="1"/>
    <row r="316418" ht="14.25" customHeight="1"/>
    <row r="316420" ht="14.25" customHeight="1"/>
    <row r="316422" ht="14.25" customHeight="1"/>
    <row r="316424" ht="14.25" customHeight="1"/>
    <row r="316426" ht="14.25" customHeight="1"/>
    <row r="316428" ht="14.25" customHeight="1"/>
    <row r="316430" ht="14.25" customHeight="1"/>
    <row r="316432" ht="14.25" customHeight="1"/>
    <row r="316434" ht="14.25" customHeight="1"/>
    <row r="316436" ht="14.25" customHeight="1"/>
    <row r="316438" ht="14.25" customHeight="1"/>
    <row r="316440" ht="14.25" customHeight="1"/>
    <row r="316442" ht="14.25" customHeight="1"/>
    <row r="316444" ht="14.25" customHeight="1"/>
    <row r="316446" ht="14.25" customHeight="1"/>
    <row r="316448" ht="14.25" customHeight="1"/>
    <row r="316450" ht="14.25" customHeight="1"/>
    <row r="316452" ht="14.25" customHeight="1"/>
    <row r="316454" ht="14.25" customHeight="1"/>
    <row r="316456" ht="14.25" customHeight="1"/>
    <row r="316458" ht="14.25" customHeight="1"/>
    <row r="316460" ht="14.25" customHeight="1"/>
    <row r="316462" ht="14.25" customHeight="1"/>
    <row r="316464" ht="14.25" customHeight="1"/>
    <row r="316466" ht="14.25" customHeight="1"/>
    <row r="316468" ht="14.25" customHeight="1"/>
    <row r="316470" ht="14.25" customHeight="1"/>
    <row r="316472" ht="14.25" customHeight="1"/>
    <row r="316474" ht="14.25" customHeight="1"/>
    <row r="316476" ht="14.25" customHeight="1"/>
    <row r="316478" ht="14.25" customHeight="1"/>
    <row r="316480" ht="14.25" customHeight="1"/>
    <row r="316482" ht="14.25" customHeight="1"/>
    <row r="316484" ht="14.25" customHeight="1"/>
    <row r="316486" ht="14.25" customHeight="1"/>
    <row r="316488" ht="14.25" customHeight="1"/>
    <row r="316490" ht="14.25" customHeight="1"/>
    <row r="316492" ht="14.25" customHeight="1"/>
    <row r="316494" ht="14.25" customHeight="1"/>
    <row r="316496" ht="14.25" customHeight="1"/>
    <row r="316498" ht="14.25" customHeight="1"/>
    <row r="316500" ht="14.25" customHeight="1"/>
    <row r="316502" ht="14.25" customHeight="1"/>
    <row r="316504" ht="14.25" customHeight="1"/>
    <row r="316506" ht="14.25" customHeight="1"/>
    <row r="316508" ht="14.25" customHeight="1"/>
    <row r="316510" ht="14.25" customHeight="1"/>
    <row r="316512" ht="14.25" customHeight="1"/>
    <row r="316514" ht="14.25" customHeight="1"/>
    <row r="316516" ht="14.25" customHeight="1"/>
    <row r="316518" ht="14.25" customHeight="1"/>
    <row r="316520" ht="14.25" customHeight="1"/>
    <row r="316522" ht="14.25" customHeight="1"/>
    <row r="316524" ht="14.25" customHeight="1"/>
    <row r="316526" ht="14.25" customHeight="1"/>
    <row r="316528" ht="14.25" customHeight="1"/>
    <row r="316530" ht="14.25" customHeight="1"/>
    <row r="316532" ht="14.25" customHeight="1"/>
    <row r="316534" ht="14.25" customHeight="1"/>
    <row r="316536" ht="14.25" customHeight="1"/>
    <row r="316538" ht="14.25" customHeight="1"/>
    <row r="316540" ht="14.25" customHeight="1"/>
    <row r="316542" ht="14.25" customHeight="1"/>
    <row r="316544" ht="14.25" customHeight="1"/>
    <row r="316546" ht="14.25" customHeight="1"/>
    <row r="316548" ht="14.25" customHeight="1"/>
    <row r="316550" ht="14.25" customHeight="1"/>
    <row r="316552" ht="14.25" customHeight="1"/>
    <row r="316554" ht="14.25" customHeight="1"/>
    <row r="316556" ht="14.25" customHeight="1"/>
    <row r="316558" ht="14.25" customHeight="1"/>
    <row r="316560" ht="14.25" customHeight="1"/>
    <row r="316562" ht="14.25" customHeight="1"/>
    <row r="316564" ht="14.25" customHeight="1"/>
    <row r="316566" ht="14.25" customHeight="1"/>
    <row r="316568" ht="14.25" customHeight="1"/>
    <row r="316570" ht="14.25" customHeight="1"/>
    <row r="316572" ht="14.25" customHeight="1"/>
    <row r="316574" ht="14.25" customHeight="1"/>
    <row r="316576" ht="14.25" customHeight="1"/>
    <row r="316578" ht="14.25" customHeight="1"/>
    <row r="316580" ht="14.25" customHeight="1"/>
    <row r="316582" ht="14.25" customHeight="1"/>
    <row r="316584" ht="14.25" customHeight="1"/>
    <row r="316586" ht="14.25" customHeight="1"/>
    <row r="316588" ht="14.25" customHeight="1"/>
    <row r="316590" ht="14.25" customHeight="1"/>
    <row r="316592" ht="14.25" customHeight="1"/>
    <row r="316594" ht="14.25" customHeight="1"/>
    <row r="316596" ht="14.25" customHeight="1"/>
    <row r="316598" ht="14.25" customHeight="1"/>
    <row r="316600" ht="14.25" customHeight="1"/>
    <row r="316602" ht="14.25" customHeight="1"/>
    <row r="316604" ht="14.25" customHeight="1"/>
    <row r="316606" ht="14.25" customHeight="1"/>
    <row r="316608" ht="14.25" customHeight="1"/>
    <row r="316610" ht="14.25" customHeight="1"/>
    <row r="316612" ht="14.25" customHeight="1"/>
    <row r="316614" ht="14.25" customHeight="1"/>
    <row r="316616" ht="14.25" customHeight="1"/>
    <row r="316618" ht="14.25" customHeight="1"/>
    <row r="316620" ht="14.25" customHeight="1"/>
    <row r="316622" ht="14.25" customHeight="1"/>
    <row r="316624" ht="14.25" customHeight="1"/>
    <row r="316626" ht="14.25" customHeight="1"/>
    <row r="316628" ht="14.25" customHeight="1"/>
    <row r="316630" ht="14.25" customHeight="1"/>
    <row r="316632" ht="14.25" customHeight="1"/>
    <row r="316634" ht="14.25" customHeight="1"/>
    <row r="316636" ht="14.25" customHeight="1"/>
    <row r="316638" ht="14.25" customHeight="1"/>
    <row r="316640" ht="14.25" customHeight="1"/>
    <row r="316642" ht="14.25" customHeight="1"/>
    <row r="316644" ht="14.25" customHeight="1"/>
    <row r="316646" ht="14.25" customHeight="1"/>
    <row r="316648" ht="14.25" customHeight="1"/>
    <row r="316650" ht="14.25" customHeight="1"/>
    <row r="316652" ht="14.25" customHeight="1"/>
    <row r="316654" ht="14.25" customHeight="1"/>
    <row r="316656" ht="14.25" customHeight="1"/>
    <row r="316658" ht="14.25" customHeight="1"/>
    <row r="316660" ht="14.25" customHeight="1"/>
    <row r="316662" ht="14.25" customHeight="1"/>
    <row r="316664" ht="14.25" customHeight="1"/>
    <row r="316666" ht="14.25" customHeight="1"/>
    <row r="316668" ht="14.25" customHeight="1"/>
    <row r="316670" ht="14.25" customHeight="1"/>
    <row r="316672" ht="14.25" customHeight="1"/>
    <row r="316674" ht="14.25" customHeight="1"/>
    <row r="316676" ht="14.25" customHeight="1"/>
    <row r="316678" ht="14.25" customHeight="1"/>
    <row r="316680" ht="14.25" customHeight="1"/>
    <row r="316682" ht="14.25" customHeight="1"/>
    <row r="316684" ht="14.25" customHeight="1"/>
    <row r="316686" ht="14.25" customHeight="1"/>
    <row r="316688" ht="14.25" customHeight="1"/>
    <row r="316690" ht="14.25" customHeight="1"/>
    <row r="316692" ht="14.25" customHeight="1"/>
    <row r="316694" ht="14.25" customHeight="1"/>
    <row r="316696" ht="14.25" customHeight="1"/>
    <row r="316698" ht="14.25" customHeight="1"/>
    <row r="316700" ht="14.25" customHeight="1"/>
    <row r="316702" ht="14.25" customHeight="1"/>
    <row r="316704" ht="14.25" customHeight="1"/>
    <row r="316706" ht="14.25" customHeight="1"/>
    <row r="316708" ht="14.25" customHeight="1"/>
    <row r="316710" ht="14.25" customHeight="1"/>
    <row r="316712" ht="14.25" customHeight="1"/>
    <row r="316714" ht="14.25" customHeight="1"/>
    <row r="316716" ht="14.25" customHeight="1"/>
    <row r="316718" ht="14.25" customHeight="1"/>
    <row r="316720" ht="14.25" customHeight="1"/>
    <row r="316722" ht="14.25" customHeight="1"/>
    <row r="316724" ht="14.25" customHeight="1"/>
    <row r="316726" ht="14.25" customHeight="1"/>
    <row r="316728" ht="14.25" customHeight="1"/>
    <row r="316730" ht="14.25" customHeight="1"/>
    <row r="316732" ht="14.25" customHeight="1"/>
    <row r="316734" ht="14.25" customHeight="1"/>
    <row r="316736" ht="14.25" customHeight="1"/>
    <row r="316738" ht="14.25" customHeight="1"/>
    <row r="316740" ht="14.25" customHeight="1"/>
    <row r="316742" ht="14.25" customHeight="1"/>
    <row r="316744" ht="14.25" customHeight="1"/>
    <row r="316746" ht="14.25" customHeight="1"/>
    <row r="316748" ht="14.25" customHeight="1"/>
    <row r="316750" ht="14.25" customHeight="1"/>
    <row r="316752" ht="14.25" customHeight="1"/>
    <row r="316754" ht="14.25" customHeight="1"/>
    <row r="316756" ht="14.25" customHeight="1"/>
    <row r="316758" ht="14.25" customHeight="1"/>
    <row r="316760" ht="14.25" customHeight="1"/>
    <row r="316762" ht="14.25" customHeight="1"/>
    <row r="316764" ht="14.25" customHeight="1"/>
    <row r="316766" ht="14.25" customHeight="1"/>
    <row r="316768" ht="14.25" customHeight="1"/>
    <row r="316770" ht="14.25" customHeight="1"/>
    <row r="316772" ht="14.25" customHeight="1"/>
    <row r="316774" ht="14.25" customHeight="1"/>
    <row r="316776" ht="14.25" customHeight="1"/>
    <row r="316778" ht="14.25" customHeight="1"/>
    <row r="316780" ht="14.25" customHeight="1"/>
    <row r="316782" ht="14.25" customHeight="1"/>
    <row r="316784" ht="14.25" customHeight="1"/>
    <row r="316786" ht="14.25" customHeight="1"/>
    <row r="316788" ht="14.25" customHeight="1"/>
    <row r="316790" ht="14.25" customHeight="1"/>
    <row r="316792" ht="14.25" customHeight="1"/>
    <row r="316794" ht="14.25" customHeight="1"/>
    <row r="316796" ht="14.25" customHeight="1"/>
    <row r="316798" ht="14.25" customHeight="1"/>
    <row r="316800" ht="14.25" customHeight="1"/>
    <row r="316802" ht="14.25" customHeight="1"/>
    <row r="316804" ht="14.25" customHeight="1"/>
    <row r="316806" ht="14.25" customHeight="1"/>
    <row r="316808" ht="14.25" customHeight="1"/>
    <row r="316810" ht="14.25" customHeight="1"/>
    <row r="316812" ht="14.25" customHeight="1"/>
    <row r="316814" ht="14.25" customHeight="1"/>
    <row r="316816" ht="14.25" customHeight="1"/>
    <row r="316818" ht="14.25" customHeight="1"/>
    <row r="316820" ht="14.25" customHeight="1"/>
    <row r="316822" ht="14.25" customHeight="1"/>
    <row r="316824" ht="14.25" customHeight="1"/>
    <row r="316826" ht="14.25" customHeight="1"/>
    <row r="316828" ht="14.25" customHeight="1"/>
    <row r="316830" ht="14.25" customHeight="1"/>
    <row r="316832" ht="14.25" customHeight="1"/>
    <row r="316834" ht="14.25" customHeight="1"/>
    <row r="316836" ht="14.25" customHeight="1"/>
    <row r="316838" ht="14.25" customHeight="1"/>
    <row r="316840" ht="14.25" customHeight="1"/>
    <row r="316842" ht="14.25" customHeight="1"/>
    <row r="316844" ht="14.25" customHeight="1"/>
    <row r="316846" ht="14.25" customHeight="1"/>
    <row r="316848" ht="14.25" customHeight="1"/>
    <row r="316850" ht="14.25" customHeight="1"/>
    <row r="316852" ht="14.25" customHeight="1"/>
    <row r="316854" ht="14.25" customHeight="1"/>
    <row r="316856" ht="14.25" customHeight="1"/>
    <row r="316858" ht="14.25" customHeight="1"/>
    <row r="316860" ht="14.25" customHeight="1"/>
    <row r="316862" ht="14.25" customHeight="1"/>
    <row r="316864" ht="14.25" customHeight="1"/>
    <row r="316866" ht="14.25" customHeight="1"/>
    <row r="316868" ht="14.25" customHeight="1"/>
    <row r="316870" ht="14.25" customHeight="1"/>
    <row r="316872" ht="14.25" customHeight="1"/>
    <row r="316874" ht="14.25" customHeight="1"/>
    <row r="316876" ht="14.25" customHeight="1"/>
    <row r="316878" ht="14.25" customHeight="1"/>
    <row r="316880" ht="14.25" customHeight="1"/>
    <row r="316882" ht="14.25" customHeight="1"/>
    <row r="316884" ht="14.25" customHeight="1"/>
    <row r="316886" ht="14.25" customHeight="1"/>
    <row r="316888" ht="14.25" customHeight="1"/>
    <row r="316890" ht="14.25" customHeight="1"/>
    <row r="316892" ht="14.25" customHeight="1"/>
    <row r="316894" ht="14.25" customHeight="1"/>
    <row r="316896" ht="14.25" customHeight="1"/>
    <row r="316898" ht="14.25" customHeight="1"/>
    <row r="316900" ht="14.25" customHeight="1"/>
    <row r="316902" ht="14.25" customHeight="1"/>
    <row r="316904" ht="14.25" customHeight="1"/>
    <row r="316906" ht="14.25" customHeight="1"/>
    <row r="316908" ht="14.25" customHeight="1"/>
    <row r="316910" ht="14.25" customHeight="1"/>
    <row r="316912" ht="14.25" customHeight="1"/>
    <row r="316914" ht="14.25" customHeight="1"/>
    <row r="316916" ht="14.25" customHeight="1"/>
    <row r="316918" ht="14.25" customHeight="1"/>
    <row r="316920" ht="14.25" customHeight="1"/>
    <row r="316922" ht="14.25" customHeight="1"/>
    <row r="316924" ht="14.25" customHeight="1"/>
    <row r="316926" ht="14.25" customHeight="1"/>
    <row r="316928" ht="14.25" customHeight="1"/>
    <row r="316930" ht="14.25" customHeight="1"/>
    <row r="316932" ht="14.25" customHeight="1"/>
    <row r="316934" ht="14.25" customHeight="1"/>
    <row r="316936" ht="14.25" customHeight="1"/>
    <row r="316938" ht="14.25" customHeight="1"/>
    <row r="316940" ht="14.25" customHeight="1"/>
    <row r="316942" ht="14.25" customHeight="1"/>
    <row r="316944" ht="14.25" customHeight="1"/>
    <row r="316946" ht="14.25" customHeight="1"/>
    <row r="316948" ht="14.25" customHeight="1"/>
    <row r="316950" ht="14.25" customHeight="1"/>
    <row r="316952" ht="14.25" customHeight="1"/>
    <row r="316954" ht="14.25" customHeight="1"/>
    <row r="316956" ht="14.25" customHeight="1"/>
    <row r="316958" ht="14.25" customHeight="1"/>
    <row r="316960" ht="14.25" customHeight="1"/>
    <row r="316962" ht="14.25" customHeight="1"/>
    <row r="316964" ht="14.25" customHeight="1"/>
    <row r="316966" ht="14.25" customHeight="1"/>
    <row r="316968" ht="14.25" customHeight="1"/>
    <row r="316970" ht="14.25" customHeight="1"/>
    <row r="316972" ht="14.25" customHeight="1"/>
    <row r="316974" ht="14.25" customHeight="1"/>
    <row r="316976" ht="14.25" customHeight="1"/>
    <row r="316978" ht="14.25" customHeight="1"/>
    <row r="316980" ht="14.25" customHeight="1"/>
    <row r="316982" ht="14.25" customHeight="1"/>
    <row r="316984" ht="14.25" customHeight="1"/>
    <row r="316986" ht="14.25" customHeight="1"/>
    <row r="316988" ht="14.25" customHeight="1"/>
    <row r="316990" ht="14.25" customHeight="1"/>
    <row r="316992" ht="14.25" customHeight="1"/>
    <row r="316994" ht="14.25" customHeight="1"/>
    <row r="316996" ht="14.25" customHeight="1"/>
    <row r="316998" ht="14.25" customHeight="1"/>
    <row r="317000" ht="14.25" customHeight="1"/>
    <row r="317002" ht="14.25" customHeight="1"/>
    <row r="317004" ht="14.25" customHeight="1"/>
    <row r="317006" ht="14.25" customHeight="1"/>
    <row r="317008" ht="14.25" customHeight="1"/>
    <row r="317010" ht="14.25" customHeight="1"/>
    <row r="317012" ht="14.25" customHeight="1"/>
    <row r="317014" ht="14.25" customHeight="1"/>
    <row r="317016" ht="14.25" customHeight="1"/>
    <row r="317018" ht="14.25" customHeight="1"/>
    <row r="317020" ht="14.25" customHeight="1"/>
    <row r="317022" ht="14.25" customHeight="1"/>
    <row r="317024" ht="14.25" customHeight="1"/>
    <row r="317026" ht="14.25" customHeight="1"/>
    <row r="317028" ht="14.25" customHeight="1"/>
    <row r="317030" ht="14.25" customHeight="1"/>
    <row r="317032" ht="14.25" customHeight="1"/>
    <row r="317034" ht="14.25" customHeight="1"/>
    <row r="317036" ht="14.25" customHeight="1"/>
    <row r="317038" ht="14.25" customHeight="1"/>
    <row r="317040" ht="14.25" customHeight="1"/>
    <row r="317042" ht="14.25" customHeight="1"/>
    <row r="317044" ht="14.25" customHeight="1"/>
    <row r="317046" ht="14.25" customHeight="1"/>
    <row r="317048" ht="14.25" customHeight="1"/>
    <row r="317050" ht="14.25" customHeight="1"/>
    <row r="317052" ht="14.25" customHeight="1"/>
    <row r="317054" ht="14.25" customHeight="1"/>
    <row r="317056" ht="14.25" customHeight="1"/>
    <row r="317058" ht="14.25" customHeight="1"/>
    <row r="317060" ht="14.25" customHeight="1"/>
    <row r="317062" ht="14.25" customHeight="1"/>
    <row r="317064" ht="14.25" customHeight="1"/>
    <row r="317066" ht="14.25" customHeight="1"/>
    <row r="317068" ht="14.25" customHeight="1"/>
    <row r="317070" ht="14.25" customHeight="1"/>
    <row r="317072" ht="14.25" customHeight="1"/>
    <row r="317074" ht="14.25" customHeight="1"/>
    <row r="317076" ht="14.25" customHeight="1"/>
    <row r="317078" ht="14.25" customHeight="1"/>
    <row r="317080" ht="14.25" customHeight="1"/>
    <row r="317082" ht="14.25" customHeight="1"/>
    <row r="317084" ht="14.25" customHeight="1"/>
    <row r="317086" ht="14.25" customHeight="1"/>
    <row r="317088" ht="14.25" customHeight="1"/>
    <row r="317090" ht="14.25" customHeight="1"/>
    <row r="317092" ht="14.25" customHeight="1"/>
    <row r="317094" ht="14.25" customHeight="1"/>
    <row r="317096" ht="14.25" customHeight="1"/>
    <row r="317098" ht="14.25" customHeight="1"/>
    <row r="317100" ht="14.25" customHeight="1"/>
    <row r="317102" ht="14.25" customHeight="1"/>
    <row r="317104" ht="14.25" customHeight="1"/>
    <row r="317106" ht="14.25" customHeight="1"/>
    <row r="317108" ht="14.25" customHeight="1"/>
    <row r="317110" ht="14.25" customHeight="1"/>
    <row r="317112" ht="14.25" customHeight="1"/>
    <row r="317114" ht="14.25" customHeight="1"/>
    <row r="317116" ht="14.25" customHeight="1"/>
    <row r="317118" ht="14.25" customHeight="1"/>
    <row r="317120" ht="14.25" customHeight="1"/>
    <row r="317122" ht="14.25" customHeight="1"/>
    <row r="317124" ht="14.25" customHeight="1"/>
    <row r="317126" ht="14.25" customHeight="1"/>
    <row r="317128" ht="14.25" customHeight="1"/>
    <row r="317130" ht="14.25" customHeight="1"/>
    <row r="317132" ht="14.25" customHeight="1"/>
    <row r="317134" ht="14.25" customHeight="1"/>
    <row r="317136" ht="14.25" customHeight="1"/>
    <row r="317138" ht="14.25" customHeight="1"/>
    <row r="317140" ht="14.25" customHeight="1"/>
    <row r="317142" ht="14.25" customHeight="1"/>
    <row r="317144" ht="14.25" customHeight="1"/>
    <row r="317146" ht="14.25" customHeight="1"/>
    <row r="317148" ht="14.25" customHeight="1"/>
    <row r="317150" ht="14.25" customHeight="1"/>
    <row r="317152" ht="14.25" customHeight="1"/>
    <row r="317154" ht="14.25" customHeight="1"/>
    <row r="317156" ht="14.25" customHeight="1"/>
    <row r="317158" ht="14.25" customHeight="1"/>
    <row r="317160" ht="14.25" customHeight="1"/>
    <row r="317162" ht="14.25" customHeight="1"/>
    <row r="317164" ht="14.25" customHeight="1"/>
    <row r="317166" ht="14.25" customHeight="1"/>
    <row r="317168" ht="14.25" customHeight="1"/>
    <row r="317170" ht="14.25" customHeight="1"/>
    <row r="317172" ht="14.25" customHeight="1"/>
    <row r="317174" ht="14.25" customHeight="1"/>
    <row r="317176" ht="14.25" customHeight="1"/>
    <row r="317178" ht="14.25" customHeight="1"/>
    <row r="317180" ht="14.25" customHeight="1"/>
    <row r="317182" ht="14.25" customHeight="1"/>
    <row r="317184" ht="14.25" customHeight="1"/>
    <row r="317186" ht="14.25" customHeight="1"/>
    <row r="317188" ht="14.25" customHeight="1"/>
    <row r="317190" ht="14.25" customHeight="1"/>
    <row r="317192" ht="14.25" customHeight="1"/>
    <row r="317194" ht="14.25" customHeight="1"/>
    <row r="317196" ht="14.25" customHeight="1"/>
    <row r="317198" ht="14.25" customHeight="1"/>
    <row r="317200" ht="14.25" customHeight="1"/>
    <row r="317202" ht="14.25" customHeight="1"/>
    <row r="317204" ht="14.25" customHeight="1"/>
    <row r="317206" ht="14.25" customHeight="1"/>
    <row r="317208" ht="14.25" customHeight="1"/>
    <row r="317210" ht="14.25" customHeight="1"/>
    <row r="317212" ht="14.25" customHeight="1"/>
    <row r="317214" ht="14.25" customHeight="1"/>
    <row r="317216" ht="14.25" customHeight="1"/>
    <row r="317218" ht="14.25" customHeight="1"/>
    <row r="317220" ht="14.25" customHeight="1"/>
    <row r="317222" ht="14.25" customHeight="1"/>
    <row r="317224" ht="14.25" customHeight="1"/>
    <row r="317226" ht="14.25" customHeight="1"/>
    <row r="317228" ht="14.25" customHeight="1"/>
    <row r="317230" ht="14.25" customHeight="1"/>
    <row r="317232" ht="14.25" customHeight="1"/>
    <row r="317234" ht="14.25" customHeight="1"/>
    <row r="317236" ht="14.25" customHeight="1"/>
    <row r="317238" ht="14.25" customHeight="1"/>
    <row r="317240" ht="14.25" customHeight="1"/>
    <row r="317242" ht="14.25" customHeight="1"/>
    <row r="317244" ht="14.25" customHeight="1"/>
    <row r="317246" ht="14.25" customHeight="1"/>
    <row r="317248" ht="14.25" customHeight="1"/>
    <row r="317250" ht="14.25" customHeight="1"/>
    <row r="317252" ht="14.25" customHeight="1"/>
    <row r="317254" ht="14.25" customHeight="1"/>
    <row r="317256" ht="14.25" customHeight="1"/>
    <row r="317258" ht="14.25" customHeight="1"/>
    <row r="317260" ht="14.25" customHeight="1"/>
    <row r="317262" ht="14.25" customHeight="1"/>
    <row r="317264" ht="14.25" customHeight="1"/>
    <row r="317266" ht="14.25" customHeight="1"/>
    <row r="317268" ht="14.25" customHeight="1"/>
    <row r="317270" ht="14.25" customHeight="1"/>
    <row r="317272" ht="14.25" customHeight="1"/>
    <row r="317274" ht="14.25" customHeight="1"/>
    <row r="317276" ht="14.25" customHeight="1"/>
    <row r="317278" ht="14.25" customHeight="1"/>
    <row r="317280" ht="14.25" customHeight="1"/>
    <row r="317282" ht="14.25" customHeight="1"/>
    <row r="317284" ht="14.25" customHeight="1"/>
    <row r="317286" ht="14.25" customHeight="1"/>
    <row r="317288" ht="14.25" customHeight="1"/>
    <row r="317290" ht="14.25" customHeight="1"/>
    <row r="317292" ht="14.25" customHeight="1"/>
    <row r="317294" ht="14.25" customHeight="1"/>
    <row r="317296" ht="14.25" customHeight="1"/>
    <row r="317298" ht="14.25" customHeight="1"/>
    <row r="317300" ht="14.25" customHeight="1"/>
    <row r="317302" ht="14.25" customHeight="1"/>
    <row r="317304" ht="14.25" customHeight="1"/>
    <row r="317306" ht="14.25" customHeight="1"/>
    <row r="317308" ht="14.25" customHeight="1"/>
    <row r="317310" ht="14.25" customHeight="1"/>
    <row r="317312" ht="14.25" customHeight="1"/>
    <row r="317314" ht="14.25" customHeight="1"/>
    <row r="317316" ht="14.25" customHeight="1"/>
    <row r="317318" ht="14.25" customHeight="1"/>
    <row r="317320" ht="14.25" customHeight="1"/>
    <row r="317322" ht="14.25" customHeight="1"/>
    <row r="317324" ht="14.25" customHeight="1"/>
    <row r="317326" ht="14.25" customHeight="1"/>
    <row r="317328" ht="14.25" customHeight="1"/>
    <row r="317330" ht="14.25" customHeight="1"/>
    <row r="317332" ht="14.25" customHeight="1"/>
    <row r="317334" ht="14.25" customHeight="1"/>
    <row r="317336" ht="14.25" customHeight="1"/>
    <row r="317338" ht="14.25" customHeight="1"/>
    <row r="317340" ht="14.25" customHeight="1"/>
    <row r="317342" ht="14.25" customHeight="1"/>
    <row r="317344" ht="14.25" customHeight="1"/>
    <row r="317346" ht="14.25" customHeight="1"/>
    <row r="317348" ht="14.25" customHeight="1"/>
    <row r="317350" ht="14.25" customHeight="1"/>
    <row r="317352" ht="14.25" customHeight="1"/>
    <row r="317354" ht="14.25" customHeight="1"/>
    <row r="317356" ht="14.25" customHeight="1"/>
    <row r="317358" ht="14.25" customHeight="1"/>
    <row r="317360" ht="14.25" customHeight="1"/>
    <row r="317362" ht="14.25" customHeight="1"/>
    <row r="317364" ht="14.25" customHeight="1"/>
    <row r="317366" ht="14.25" customHeight="1"/>
    <row r="317368" ht="14.25" customHeight="1"/>
    <row r="317370" ht="14.25" customHeight="1"/>
    <row r="317372" ht="14.25" customHeight="1"/>
    <row r="317374" ht="14.25" customHeight="1"/>
    <row r="317376" ht="14.25" customHeight="1"/>
    <row r="317378" ht="14.25" customHeight="1"/>
    <row r="317380" ht="14.25" customHeight="1"/>
    <row r="317382" ht="14.25" customHeight="1"/>
    <row r="317384" ht="14.25" customHeight="1"/>
    <row r="317386" ht="14.25" customHeight="1"/>
    <row r="317388" ht="14.25" customHeight="1"/>
    <row r="317390" ht="14.25" customHeight="1"/>
    <row r="317392" ht="14.25" customHeight="1"/>
    <row r="317394" ht="14.25" customHeight="1"/>
    <row r="317396" ht="14.25" customHeight="1"/>
    <row r="317398" ht="14.25" customHeight="1"/>
    <row r="317400" ht="14.25" customHeight="1"/>
    <row r="317402" ht="14.25" customHeight="1"/>
    <row r="317404" ht="14.25" customHeight="1"/>
    <row r="317406" ht="14.25" customHeight="1"/>
    <row r="317408" ht="14.25" customHeight="1"/>
    <row r="317410" ht="14.25" customHeight="1"/>
    <row r="317412" ht="14.25" customHeight="1"/>
    <row r="317414" ht="14.25" customHeight="1"/>
    <row r="317416" ht="14.25" customHeight="1"/>
    <row r="317418" ht="14.25" customHeight="1"/>
    <row r="317420" ht="14.25" customHeight="1"/>
    <row r="317422" ht="14.25" customHeight="1"/>
    <row r="317424" ht="14.25" customHeight="1"/>
    <row r="317426" ht="14.25" customHeight="1"/>
    <row r="317428" ht="14.25" customHeight="1"/>
    <row r="317430" ht="14.25" customHeight="1"/>
    <row r="317432" ht="14.25" customHeight="1"/>
    <row r="317434" ht="14.25" customHeight="1"/>
    <row r="317436" ht="14.25" customHeight="1"/>
    <row r="317438" ht="14.25" customHeight="1"/>
    <row r="317440" ht="14.25" customHeight="1"/>
    <row r="317442" ht="14.25" customHeight="1"/>
    <row r="317444" ht="14.25" customHeight="1"/>
    <row r="317446" ht="14.25" customHeight="1"/>
    <row r="317448" ht="14.25" customHeight="1"/>
    <row r="317450" ht="14.25" customHeight="1"/>
    <row r="317452" ht="14.25" customHeight="1"/>
    <row r="317454" ht="14.25" customHeight="1"/>
    <row r="317456" ht="14.25" customHeight="1"/>
    <row r="317458" ht="14.25" customHeight="1"/>
    <row r="317460" ht="14.25" customHeight="1"/>
    <row r="317462" ht="14.25" customHeight="1"/>
    <row r="317464" ht="14.25" customHeight="1"/>
    <row r="317466" ht="14.25" customHeight="1"/>
    <row r="317468" ht="14.25" customHeight="1"/>
    <row r="317470" ht="14.25" customHeight="1"/>
    <row r="317472" ht="14.25" customHeight="1"/>
    <row r="317474" ht="14.25" customHeight="1"/>
    <row r="317476" ht="14.25" customHeight="1"/>
    <row r="317478" ht="14.25" customHeight="1"/>
    <row r="317480" ht="14.25" customHeight="1"/>
    <row r="317482" ht="14.25" customHeight="1"/>
    <row r="317484" ht="14.25" customHeight="1"/>
    <row r="317486" ht="14.25" customHeight="1"/>
    <row r="317488" ht="14.25" customHeight="1"/>
    <row r="317490" ht="14.25" customHeight="1"/>
    <row r="317492" ht="14.25" customHeight="1"/>
    <row r="317494" ht="14.25" customHeight="1"/>
    <row r="317496" ht="14.25" customHeight="1"/>
    <row r="317498" ht="14.25" customHeight="1"/>
    <row r="317500" ht="14.25" customHeight="1"/>
    <row r="317502" ht="14.25" customHeight="1"/>
    <row r="317504" ht="14.25" customHeight="1"/>
    <row r="317506" ht="14.25" customHeight="1"/>
    <row r="317508" ht="14.25" customHeight="1"/>
    <row r="317510" ht="14.25" customHeight="1"/>
    <row r="317512" ht="14.25" customHeight="1"/>
    <row r="317514" ht="14.25" customHeight="1"/>
    <row r="317516" ht="14.25" customHeight="1"/>
    <row r="317518" ht="14.25" customHeight="1"/>
    <row r="317520" ht="14.25" customHeight="1"/>
    <row r="317522" ht="14.25" customHeight="1"/>
    <row r="317524" ht="14.25" customHeight="1"/>
    <row r="317526" ht="14.25" customHeight="1"/>
    <row r="317528" ht="14.25" customHeight="1"/>
    <row r="317530" ht="14.25" customHeight="1"/>
    <row r="317532" ht="14.25" customHeight="1"/>
    <row r="317534" ht="14.25" customHeight="1"/>
    <row r="317536" ht="14.25" customHeight="1"/>
    <row r="317538" ht="14.25" customHeight="1"/>
    <row r="317540" ht="14.25" customHeight="1"/>
    <row r="317542" ht="14.25" customHeight="1"/>
    <row r="317544" ht="14.25" customHeight="1"/>
    <row r="317546" ht="14.25" customHeight="1"/>
    <row r="317548" ht="14.25" customHeight="1"/>
    <row r="317550" ht="14.25" customHeight="1"/>
    <row r="317552" ht="14.25" customHeight="1"/>
    <row r="317554" ht="14.25" customHeight="1"/>
    <row r="317556" ht="14.25" customHeight="1"/>
    <row r="317558" ht="14.25" customHeight="1"/>
    <row r="317560" ht="14.25" customHeight="1"/>
    <row r="317562" ht="14.25" customHeight="1"/>
    <row r="317564" ht="14.25" customHeight="1"/>
    <row r="317566" ht="14.25" customHeight="1"/>
    <row r="317568" ht="14.25" customHeight="1"/>
    <row r="317570" ht="14.25" customHeight="1"/>
    <row r="317572" ht="14.25" customHeight="1"/>
    <row r="317574" ht="14.25" customHeight="1"/>
    <row r="317576" ht="14.25" customHeight="1"/>
    <row r="317578" ht="14.25" customHeight="1"/>
    <row r="317580" ht="14.25" customHeight="1"/>
    <row r="317582" ht="14.25" customHeight="1"/>
    <row r="317584" ht="14.25" customHeight="1"/>
    <row r="317586" ht="14.25" customHeight="1"/>
    <row r="317588" ht="14.25" customHeight="1"/>
    <row r="317590" ht="14.25" customHeight="1"/>
    <row r="317592" ht="14.25" customHeight="1"/>
    <row r="317594" ht="14.25" customHeight="1"/>
    <row r="317596" ht="14.25" customHeight="1"/>
    <row r="317598" ht="14.25" customHeight="1"/>
    <row r="317600" ht="14.25" customHeight="1"/>
    <row r="317602" ht="14.25" customHeight="1"/>
    <row r="317604" ht="14.25" customHeight="1"/>
    <row r="317606" ht="14.25" customHeight="1"/>
    <row r="317608" ht="14.25" customHeight="1"/>
    <row r="317610" ht="14.25" customHeight="1"/>
    <row r="317612" ht="14.25" customHeight="1"/>
    <row r="317614" ht="14.25" customHeight="1"/>
    <row r="317616" ht="14.25" customHeight="1"/>
    <row r="317618" ht="14.25" customHeight="1"/>
    <row r="317620" ht="14.25" customHeight="1"/>
    <row r="317622" ht="14.25" customHeight="1"/>
    <row r="317624" ht="14.25" customHeight="1"/>
    <row r="317626" ht="14.25" customHeight="1"/>
    <row r="317628" ht="14.25" customHeight="1"/>
    <row r="317630" ht="14.25" customHeight="1"/>
    <row r="317632" ht="14.25" customHeight="1"/>
    <row r="317634" ht="14.25" customHeight="1"/>
    <row r="317636" ht="14.25" customHeight="1"/>
    <row r="317638" ht="14.25" customHeight="1"/>
    <row r="317640" ht="14.25" customHeight="1"/>
    <row r="317642" ht="14.25" customHeight="1"/>
    <row r="317644" ht="14.25" customHeight="1"/>
    <row r="317646" ht="14.25" customHeight="1"/>
    <row r="317648" ht="14.25" customHeight="1"/>
    <row r="317650" ht="14.25" customHeight="1"/>
    <row r="317652" ht="14.25" customHeight="1"/>
    <row r="317654" ht="14.25" customHeight="1"/>
    <row r="317656" ht="14.25" customHeight="1"/>
    <row r="317658" ht="14.25" customHeight="1"/>
    <row r="317660" ht="14.25" customHeight="1"/>
    <row r="317662" ht="14.25" customHeight="1"/>
    <row r="317664" ht="14.25" customHeight="1"/>
    <row r="317666" ht="14.25" customHeight="1"/>
    <row r="317668" ht="14.25" customHeight="1"/>
    <row r="317670" ht="14.25" customHeight="1"/>
    <row r="317672" ht="14.25" customHeight="1"/>
    <row r="317674" ht="14.25" customHeight="1"/>
    <row r="317676" ht="14.25" customHeight="1"/>
    <row r="317678" ht="14.25" customHeight="1"/>
    <row r="317680" ht="14.25" customHeight="1"/>
    <row r="317682" ht="14.25" customHeight="1"/>
    <row r="317684" ht="14.25" customHeight="1"/>
    <row r="317686" ht="14.25" customHeight="1"/>
    <row r="317688" ht="14.25" customHeight="1"/>
    <row r="317690" ht="14.25" customHeight="1"/>
    <row r="317692" ht="14.25" customHeight="1"/>
    <row r="317694" ht="14.25" customHeight="1"/>
    <row r="317696" ht="14.25" customHeight="1"/>
    <row r="317698" ht="14.25" customHeight="1"/>
    <row r="317700" ht="14.25" customHeight="1"/>
    <row r="317702" ht="14.25" customHeight="1"/>
    <row r="317704" ht="14.25" customHeight="1"/>
    <row r="317706" ht="14.25" customHeight="1"/>
    <row r="317708" ht="14.25" customHeight="1"/>
    <row r="317710" ht="14.25" customHeight="1"/>
    <row r="317712" ht="14.25" customHeight="1"/>
    <row r="317714" ht="14.25" customHeight="1"/>
    <row r="317716" ht="14.25" customHeight="1"/>
    <row r="317718" ht="14.25" customHeight="1"/>
    <row r="317720" ht="14.25" customHeight="1"/>
    <row r="317722" ht="14.25" customHeight="1"/>
    <row r="317724" ht="14.25" customHeight="1"/>
    <row r="317726" ht="14.25" customHeight="1"/>
    <row r="317728" ht="14.25" customHeight="1"/>
    <row r="317730" ht="14.25" customHeight="1"/>
    <row r="317732" ht="14.25" customHeight="1"/>
    <row r="317734" ht="14.25" customHeight="1"/>
    <row r="317736" ht="14.25" customHeight="1"/>
    <row r="317738" ht="14.25" customHeight="1"/>
    <row r="317740" ht="14.25" customHeight="1"/>
    <row r="317742" ht="14.25" customHeight="1"/>
    <row r="317744" ht="14.25" customHeight="1"/>
    <row r="317746" ht="14.25" customHeight="1"/>
    <row r="317748" ht="14.25" customHeight="1"/>
    <row r="317750" ht="14.25" customHeight="1"/>
    <row r="317752" ht="14.25" customHeight="1"/>
    <row r="317754" ht="14.25" customHeight="1"/>
    <row r="317756" ht="14.25" customHeight="1"/>
    <row r="317758" ht="14.25" customHeight="1"/>
    <row r="317760" ht="14.25" customHeight="1"/>
    <row r="317762" ht="14.25" customHeight="1"/>
    <row r="317764" ht="14.25" customHeight="1"/>
    <row r="317766" ht="14.25" customHeight="1"/>
    <row r="317768" ht="14.25" customHeight="1"/>
    <row r="317770" ht="14.25" customHeight="1"/>
    <row r="317772" ht="14.25" customHeight="1"/>
    <row r="317774" ht="14.25" customHeight="1"/>
    <row r="317776" ht="14.25" customHeight="1"/>
    <row r="317778" ht="14.25" customHeight="1"/>
    <row r="317780" ht="14.25" customHeight="1"/>
    <row r="317782" ht="14.25" customHeight="1"/>
    <row r="317784" ht="14.25" customHeight="1"/>
    <row r="317786" ht="14.25" customHeight="1"/>
    <row r="317788" ht="14.25" customHeight="1"/>
    <row r="317790" ht="14.25" customHeight="1"/>
    <row r="317792" ht="14.25" customHeight="1"/>
    <row r="317794" ht="14.25" customHeight="1"/>
    <row r="317796" ht="14.25" customHeight="1"/>
    <row r="317798" ht="14.25" customHeight="1"/>
    <row r="317800" ht="14.25" customHeight="1"/>
    <row r="317802" ht="14.25" customHeight="1"/>
    <row r="317804" ht="14.25" customHeight="1"/>
    <row r="317806" ht="14.25" customHeight="1"/>
    <row r="317808" ht="14.25" customHeight="1"/>
    <row r="317810" ht="14.25" customHeight="1"/>
    <row r="317812" ht="14.25" customHeight="1"/>
    <row r="317814" ht="14.25" customHeight="1"/>
    <row r="317816" ht="14.25" customHeight="1"/>
    <row r="317818" ht="14.25" customHeight="1"/>
    <row r="317820" ht="14.25" customHeight="1"/>
    <row r="317822" ht="14.25" customHeight="1"/>
    <row r="317824" ht="14.25" customHeight="1"/>
    <row r="317826" ht="14.25" customHeight="1"/>
    <row r="317828" ht="14.25" customHeight="1"/>
    <row r="317830" ht="14.25" customHeight="1"/>
    <row r="317832" ht="14.25" customHeight="1"/>
    <row r="317834" ht="14.25" customHeight="1"/>
    <row r="317836" ht="14.25" customHeight="1"/>
    <row r="317838" ht="14.25" customHeight="1"/>
    <row r="317840" ht="14.25" customHeight="1"/>
    <row r="317842" ht="14.25" customHeight="1"/>
    <row r="317844" ht="14.25" customHeight="1"/>
    <row r="317846" ht="14.25" customHeight="1"/>
    <row r="317848" ht="14.25" customHeight="1"/>
    <row r="317850" ht="14.25" customHeight="1"/>
    <row r="317852" ht="14.25" customHeight="1"/>
    <row r="317854" ht="14.25" customHeight="1"/>
    <row r="317856" ht="14.25" customHeight="1"/>
    <row r="317858" ht="14.25" customHeight="1"/>
    <row r="317860" ht="14.25" customHeight="1"/>
    <row r="317862" ht="14.25" customHeight="1"/>
    <row r="317864" ht="14.25" customHeight="1"/>
    <row r="317866" ht="14.25" customHeight="1"/>
    <row r="317868" ht="14.25" customHeight="1"/>
    <row r="317870" ht="14.25" customHeight="1"/>
    <row r="317872" ht="14.25" customHeight="1"/>
    <row r="317874" ht="14.25" customHeight="1"/>
    <row r="317876" ht="14.25" customHeight="1"/>
    <row r="317878" ht="14.25" customHeight="1"/>
    <row r="317880" ht="14.25" customHeight="1"/>
    <row r="317882" ht="14.25" customHeight="1"/>
    <row r="317884" ht="14.25" customHeight="1"/>
    <row r="317886" ht="14.25" customHeight="1"/>
    <row r="317888" ht="14.25" customHeight="1"/>
    <row r="317890" ht="14.25" customHeight="1"/>
    <row r="317892" ht="14.25" customHeight="1"/>
    <row r="317894" ht="14.25" customHeight="1"/>
    <row r="317896" ht="14.25" customHeight="1"/>
    <row r="317898" ht="14.25" customHeight="1"/>
    <row r="317900" ht="14.25" customHeight="1"/>
    <row r="317902" ht="14.25" customHeight="1"/>
    <row r="317904" ht="14.25" customHeight="1"/>
    <row r="317906" ht="14.25" customHeight="1"/>
    <row r="317908" ht="14.25" customHeight="1"/>
    <row r="317910" ht="14.25" customHeight="1"/>
    <row r="317912" ht="14.25" customHeight="1"/>
    <row r="317914" ht="14.25" customHeight="1"/>
    <row r="317916" ht="14.25" customHeight="1"/>
    <row r="317918" ht="14.25" customHeight="1"/>
    <row r="317920" ht="14.25" customHeight="1"/>
    <row r="317922" ht="14.25" customHeight="1"/>
    <row r="317924" ht="14.25" customHeight="1"/>
    <row r="317926" ht="14.25" customHeight="1"/>
    <row r="317928" ht="14.25" customHeight="1"/>
    <row r="317930" ht="14.25" customHeight="1"/>
    <row r="317932" ht="14.25" customHeight="1"/>
    <row r="317934" ht="14.25" customHeight="1"/>
    <row r="317936" ht="14.25" customHeight="1"/>
    <row r="317938" ht="14.25" customHeight="1"/>
    <row r="317940" ht="14.25" customHeight="1"/>
    <row r="317942" ht="14.25" customHeight="1"/>
    <row r="317944" ht="14.25" customHeight="1"/>
    <row r="317946" ht="14.25" customHeight="1"/>
    <row r="317948" ht="14.25" customHeight="1"/>
    <row r="317950" ht="14.25" customHeight="1"/>
    <row r="317952" ht="14.25" customHeight="1"/>
    <row r="317954" ht="14.25" customHeight="1"/>
    <row r="317956" ht="14.25" customHeight="1"/>
    <row r="317958" ht="14.25" customHeight="1"/>
    <row r="317960" ht="14.25" customHeight="1"/>
    <row r="317962" ht="14.25" customHeight="1"/>
    <row r="317964" ht="14.25" customHeight="1"/>
    <row r="317966" ht="14.25" customHeight="1"/>
    <row r="317968" ht="14.25" customHeight="1"/>
    <row r="317970" ht="14.25" customHeight="1"/>
    <row r="317972" ht="14.25" customHeight="1"/>
    <row r="317974" ht="14.25" customHeight="1"/>
    <row r="317976" ht="14.25" customHeight="1"/>
    <row r="317978" ht="14.25" customHeight="1"/>
    <row r="317980" ht="14.25" customHeight="1"/>
    <row r="317982" ht="14.25" customHeight="1"/>
    <row r="317984" ht="14.25" customHeight="1"/>
    <row r="317986" ht="14.25" customHeight="1"/>
    <row r="317988" ht="14.25" customHeight="1"/>
    <row r="317990" ht="14.25" customHeight="1"/>
    <row r="317992" ht="14.25" customHeight="1"/>
    <row r="317994" ht="14.25" customHeight="1"/>
    <row r="317996" ht="14.25" customHeight="1"/>
    <row r="317998" ht="14.25" customHeight="1"/>
    <row r="318000" ht="14.25" customHeight="1"/>
    <row r="318002" ht="14.25" customHeight="1"/>
    <row r="318004" ht="14.25" customHeight="1"/>
    <row r="318006" ht="14.25" customHeight="1"/>
    <row r="318008" ht="14.25" customHeight="1"/>
    <row r="318010" ht="14.25" customHeight="1"/>
    <row r="318012" ht="14.25" customHeight="1"/>
    <row r="318014" ht="14.25" customHeight="1"/>
    <row r="318016" ht="14.25" customHeight="1"/>
    <row r="318018" ht="14.25" customHeight="1"/>
    <row r="318020" ht="14.25" customHeight="1"/>
    <row r="318022" ht="14.25" customHeight="1"/>
    <row r="318024" ht="14.25" customHeight="1"/>
    <row r="318026" ht="14.25" customHeight="1"/>
    <row r="318028" ht="14.25" customHeight="1"/>
    <row r="318030" ht="14.25" customHeight="1"/>
    <row r="318032" ht="14.25" customHeight="1"/>
    <row r="318034" ht="14.25" customHeight="1"/>
    <row r="318036" ht="14.25" customHeight="1"/>
    <row r="318038" ht="14.25" customHeight="1"/>
    <row r="318040" ht="14.25" customHeight="1"/>
    <row r="318042" ht="14.25" customHeight="1"/>
    <row r="318044" ht="14.25" customHeight="1"/>
    <row r="318046" ht="14.25" customHeight="1"/>
    <row r="318048" ht="14.25" customHeight="1"/>
    <row r="318050" ht="14.25" customHeight="1"/>
    <row r="318052" ht="14.25" customHeight="1"/>
    <row r="318054" ht="14.25" customHeight="1"/>
    <row r="318056" ht="14.25" customHeight="1"/>
    <row r="318058" ht="14.25" customHeight="1"/>
    <row r="318060" ht="14.25" customHeight="1"/>
    <row r="318062" ht="14.25" customHeight="1"/>
    <row r="318064" ht="14.25" customHeight="1"/>
    <row r="318066" ht="14.25" customHeight="1"/>
    <row r="318068" ht="14.25" customHeight="1"/>
    <row r="318070" ht="14.25" customHeight="1"/>
    <row r="318072" ht="14.25" customHeight="1"/>
    <row r="318074" ht="14.25" customHeight="1"/>
    <row r="318076" ht="14.25" customHeight="1"/>
    <row r="318078" ht="14.25" customHeight="1"/>
    <row r="318080" ht="14.25" customHeight="1"/>
    <row r="318082" ht="14.25" customHeight="1"/>
    <row r="318084" ht="14.25" customHeight="1"/>
    <row r="318086" ht="14.25" customHeight="1"/>
    <row r="318088" ht="14.25" customHeight="1"/>
    <row r="318090" ht="14.25" customHeight="1"/>
    <row r="318092" ht="14.25" customHeight="1"/>
    <row r="318094" ht="14.25" customHeight="1"/>
    <row r="318096" ht="14.25" customHeight="1"/>
    <row r="318098" ht="14.25" customHeight="1"/>
    <row r="318100" ht="14.25" customHeight="1"/>
    <row r="318102" ht="14.25" customHeight="1"/>
    <row r="318104" ht="14.25" customHeight="1"/>
    <row r="318106" ht="14.25" customHeight="1"/>
    <row r="318108" ht="14.25" customHeight="1"/>
    <row r="318110" ht="14.25" customHeight="1"/>
    <row r="318112" ht="14.25" customHeight="1"/>
    <row r="318114" ht="14.25" customHeight="1"/>
    <row r="318116" ht="14.25" customHeight="1"/>
    <row r="318118" ht="14.25" customHeight="1"/>
    <row r="318120" ht="14.25" customHeight="1"/>
    <row r="318122" ht="14.25" customHeight="1"/>
    <row r="318124" ht="14.25" customHeight="1"/>
    <row r="318126" ht="14.25" customHeight="1"/>
    <row r="318128" ht="14.25" customHeight="1"/>
    <row r="318130" ht="14.25" customHeight="1"/>
    <row r="318132" ht="14.25" customHeight="1"/>
    <row r="318134" ht="14.25" customHeight="1"/>
    <row r="318136" ht="14.25" customHeight="1"/>
    <row r="318138" ht="14.25" customHeight="1"/>
    <row r="318140" ht="14.25" customHeight="1"/>
    <row r="318142" ht="14.25" customHeight="1"/>
    <row r="318144" ht="14.25" customHeight="1"/>
    <row r="318146" ht="14.25" customHeight="1"/>
    <row r="318148" ht="14.25" customHeight="1"/>
    <row r="318150" ht="14.25" customHeight="1"/>
    <row r="318152" ht="14.25" customHeight="1"/>
    <row r="318154" ht="14.25" customHeight="1"/>
    <row r="318156" ht="14.25" customHeight="1"/>
    <row r="318158" ht="14.25" customHeight="1"/>
    <row r="318160" ht="14.25" customHeight="1"/>
    <row r="318162" ht="14.25" customHeight="1"/>
    <row r="318164" ht="14.25" customHeight="1"/>
    <row r="318166" ht="14.25" customHeight="1"/>
    <row r="318168" ht="14.25" customHeight="1"/>
    <row r="318170" ht="14.25" customHeight="1"/>
    <row r="318172" ht="14.25" customHeight="1"/>
    <row r="318174" ht="14.25" customHeight="1"/>
    <row r="318176" ht="14.25" customHeight="1"/>
    <row r="318178" ht="14.25" customHeight="1"/>
    <row r="318180" ht="14.25" customHeight="1"/>
    <row r="318182" ht="14.25" customHeight="1"/>
    <row r="318184" ht="14.25" customHeight="1"/>
    <row r="318186" ht="14.25" customHeight="1"/>
    <row r="318188" ht="14.25" customHeight="1"/>
    <row r="318190" ht="14.25" customHeight="1"/>
    <row r="318192" ht="14.25" customHeight="1"/>
    <row r="318194" ht="14.25" customHeight="1"/>
    <row r="318196" ht="14.25" customHeight="1"/>
    <row r="318198" ht="14.25" customHeight="1"/>
    <row r="318200" ht="14.25" customHeight="1"/>
    <row r="318202" ht="14.25" customHeight="1"/>
    <row r="318204" ht="14.25" customHeight="1"/>
    <row r="318206" ht="14.25" customHeight="1"/>
    <row r="318208" ht="14.25" customHeight="1"/>
    <row r="318210" ht="14.25" customHeight="1"/>
    <row r="318212" ht="14.25" customHeight="1"/>
    <row r="318214" ht="14.25" customHeight="1"/>
    <row r="318216" ht="14.25" customHeight="1"/>
    <row r="318218" ht="14.25" customHeight="1"/>
    <row r="318220" ht="14.25" customHeight="1"/>
    <row r="318222" ht="14.25" customHeight="1"/>
    <row r="318224" ht="14.25" customHeight="1"/>
    <row r="318226" ht="14.25" customHeight="1"/>
    <row r="318228" ht="14.25" customHeight="1"/>
    <row r="318230" ht="14.25" customHeight="1"/>
    <row r="318232" ht="14.25" customHeight="1"/>
    <row r="318234" ht="14.25" customHeight="1"/>
    <row r="318236" ht="14.25" customHeight="1"/>
    <row r="318238" ht="14.25" customHeight="1"/>
    <row r="318240" ht="14.25" customHeight="1"/>
    <row r="318242" ht="14.25" customHeight="1"/>
    <row r="318244" ht="14.25" customHeight="1"/>
    <row r="318246" ht="14.25" customHeight="1"/>
    <row r="318248" ht="14.25" customHeight="1"/>
    <row r="318250" ht="14.25" customHeight="1"/>
    <row r="318252" ht="14.25" customHeight="1"/>
    <row r="318254" ht="14.25" customHeight="1"/>
    <row r="318256" ht="14.25" customHeight="1"/>
    <row r="318258" ht="14.25" customHeight="1"/>
    <row r="318260" ht="14.25" customHeight="1"/>
    <row r="318262" ht="14.25" customHeight="1"/>
    <row r="318264" ht="14.25" customHeight="1"/>
    <row r="318266" ht="14.25" customHeight="1"/>
    <row r="318268" ht="14.25" customHeight="1"/>
    <row r="318270" ht="14.25" customHeight="1"/>
    <row r="318272" ht="14.25" customHeight="1"/>
    <row r="318274" ht="14.25" customHeight="1"/>
    <row r="318276" ht="14.25" customHeight="1"/>
    <row r="318278" ht="14.25" customHeight="1"/>
    <row r="318280" ht="14.25" customHeight="1"/>
    <row r="318282" ht="14.25" customHeight="1"/>
    <row r="318284" ht="14.25" customHeight="1"/>
    <row r="318286" ht="14.25" customHeight="1"/>
    <row r="318288" ht="14.25" customHeight="1"/>
    <row r="318290" ht="14.25" customHeight="1"/>
    <row r="318292" ht="14.25" customHeight="1"/>
    <row r="318294" ht="14.25" customHeight="1"/>
    <row r="318296" ht="14.25" customHeight="1"/>
    <row r="318298" ht="14.25" customHeight="1"/>
    <row r="318300" ht="14.25" customHeight="1"/>
    <row r="318302" ht="14.25" customHeight="1"/>
    <row r="318304" ht="14.25" customHeight="1"/>
    <row r="318306" ht="14.25" customHeight="1"/>
    <row r="318308" ht="14.25" customHeight="1"/>
    <row r="318310" ht="14.25" customHeight="1"/>
    <row r="318312" ht="14.25" customHeight="1"/>
    <row r="318314" ht="14.25" customHeight="1"/>
    <row r="318316" ht="14.25" customHeight="1"/>
    <row r="318318" ht="14.25" customHeight="1"/>
    <row r="318320" ht="14.25" customHeight="1"/>
    <row r="318322" ht="14.25" customHeight="1"/>
    <row r="318324" ht="14.25" customHeight="1"/>
    <row r="318326" ht="14.25" customHeight="1"/>
    <row r="318328" ht="14.25" customHeight="1"/>
    <row r="318330" ht="14.25" customHeight="1"/>
    <row r="318332" ht="14.25" customHeight="1"/>
    <row r="318334" ht="14.25" customHeight="1"/>
    <row r="318336" ht="14.25" customHeight="1"/>
    <row r="318338" ht="14.25" customHeight="1"/>
    <row r="318340" ht="14.25" customHeight="1"/>
    <row r="318342" ht="14.25" customHeight="1"/>
    <row r="318344" ht="14.25" customHeight="1"/>
    <row r="318346" ht="14.25" customHeight="1"/>
    <row r="318348" ht="14.25" customHeight="1"/>
    <row r="318350" ht="14.25" customHeight="1"/>
    <row r="318352" ht="14.25" customHeight="1"/>
    <row r="318354" ht="14.25" customHeight="1"/>
    <row r="318356" ht="14.25" customHeight="1"/>
    <row r="318358" ht="14.25" customHeight="1"/>
    <row r="318360" ht="14.25" customHeight="1"/>
    <row r="318362" ht="14.25" customHeight="1"/>
    <row r="318364" ht="14.25" customHeight="1"/>
    <row r="318366" ht="14.25" customHeight="1"/>
    <row r="318368" ht="14.25" customHeight="1"/>
    <row r="318370" ht="14.25" customHeight="1"/>
    <row r="318372" ht="14.25" customHeight="1"/>
    <row r="318374" ht="14.25" customHeight="1"/>
    <row r="318376" ht="14.25" customHeight="1"/>
    <row r="318378" ht="14.25" customHeight="1"/>
    <row r="318380" ht="14.25" customHeight="1"/>
    <row r="318382" ht="14.25" customHeight="1"/>
    <row r="318384" ht="14.25" customHeight="1"/>
    <row r="318386" ht="14.25" customHeight="1"/>
    <row r="318388" ht="14.25" customHeight="1"/>
    <row r="318390" ht="14.25" customHeight="1"/>
    <row r="318392" ht="14.25" customHeight="1"/>
    <row r="318394" ht="14.25" customHeight="1"/>
    <row r="318396" ht="14.25" customHeight="1"/>
    <row r="318398" ht="14.25" customHeight="1"/>
    <row r="318400" ht="14.25" customHeight="1"/>
    <row r="318402" ht="14.25" customHeight="1"/>
    <row r="318404" ht="14.25" customHeight="1"/>
    <row r="318406" ht="14.25" customHeight="1"/>
    <row r="318408" ht="14.25" customHeight="1"/>
    <row r="318410" ht="14.25" customHeight="1"/>
    <row r="318412" ht="14.25" customHeight="1"/>
    <row r="318414" ht="14.25" customHeight="1"/>
    <row r="318416" ht="14.25" customHeight="1"/>
    <row r="318418" ht="14.25" customHeight="1"/>
    <row r="318420" ht="14.25" customHeight="1"/>
    <row r="318422" ht="14.25" customHeight="1"/>
    <row r="318424" ht="14.25" customHeight="1"/>
    <row r="318426" ht="14.25" customHeight="1"/>
    <row r="318428" ht="14.25" customHeight="1"/>
    <row r="318430" ht="14.25" customHeight="1"/>
    <row r="318432" ht="14.25" customHeight="1"/>
    <row r="318434" ht="14.25" customHeight="1"/>
    <row r="318436" ht="14.25" customHeight="1"/>
    <row r="318438" ht="14.25" customHeight="1"/>
    <row r="318440" ht="14.25" customHeight="1"/>
    <row r="318442" ht="14.25" customHeight="1"/>
    <row r="318444" ht="14.25" customHeight="1"/>
    <row r="318446" ht="14.25" customHeight="1"/>
    <row r="318448" ht="14.25" customHeight="1"/>
    <row r="318450" ht="14.25" customHeight="1"/>
    <row r="318452" ht="14.25" customHeight="1"/>
    <row r="318454" ht="14.25" customHeight="1"/>
    <row r="318456" ht="14.25" customHeight="1"/>
    <row r="318458" ht="14.25" customHeight="1"/>
    <row r="318460" ht="14.25" customHeight="1"/>
    <row r="318462" ht="14.25" customHeight="1"/>
    <row r="318464" ht="14.25" customHeight="1"/>
    <row r="318466" ht="14.25" customHeight="1"/>
    <row r="318468" ht="14.25" customHeight="1"/>
    <row r="318470" ht="14.25" customHeight="1"/>
    <row r="318472" ht="14.25" customHeight="1"/>
    <row r="318474" ht="14.25" customHeight="1"/>
    <row r="318476" ht="14.25" customHeight="1"/>
    <row r="318478" ht="14.25" customHeight="1"/>
    <row r="318480" ht="14.25" customHeight="1"/>
    <row r="318482" ht="14.25" customHeight="1"/>
    <row r="318484" ht="14.25" customHeight="1"/>
    <row r="318486" ht="14.25" customHeight="1"/>
    <row r="318488" ht="14.25" customHeight="1"/>
    <row r="318490" ht="14.25" customHeight="1"/>
    <row r="318492" ht="14.25" customHeight="1"/>
    <row r="318494" ht="14.25" customHeight="1"/>
    <row r="318496" ht="14.25" customHeight="1"/>
    <row r="318498" ht="14.25" customHeight="1"/>
    <row r="318500" ht="14.25" customHeight="1"/>
    <row r="318502" ht="14.25" customHeight="1"/>
    <row r="318504" ht="14.25" customHeight="1"/>
    <row r="318506" ht="14.25" customHeight="1"/>
    <row r="318508" ht="14.25" customHeight="1"/>
    <row r="318510" ht="14.25" customHeight="1"/>
    <row r="318512" ht="14.25" customHeight="1"/>
    <row r="318514" ht="14.25" customHeight="1"/>
    <row r="318516" ht="14.25" customHeight="1"/>
    <row r="318518" ht="14.25" customHeight="1"/>
    <row r="318520" ht="14.25" customHeight="1"/>
    <row r="318522" ht="14.25" customHeight="1"/>
    <row r="318524" ht="14.25" customHeight="1"/>
    <row r="318526" ht="14.25" customHeight="1"/>
    <row r="318528" ht="14.25" customHeight="1"/>
    <row r="318530" ht="14.25" customHeight="1"/>
    <row r="318532" ht="14.25" customHeight="1"/>
    <row r="318534" ht="14.25" customHeight="1"/>
    <row r="318536" ht="14.25" customHeight="1"/>
    <row r="318538" ht="14.25" customHeight="1"/>
    <row r="318540" ht="14.25" customHeight="1"/>
    <row r="318542" ht="14.25" customHeight="1"/>
    <row r="318544" ht="14.25" customHeight="1"/>
    <row r="318546" ht="14.25" customHeight="1"/>
    <row r="318548" ht="14.25" customHeight="1"/>
    <row r="318550" ht="14.25" customHeight="1"/>
    <row r="318552" ht="14.25" customHeight="1"/>
    <row r="318554" ht="14.25" customHeight="1"/>
    <row r="318556" ht="14.25" customHeight="1"/>
    <row r="318558" ht="14.25" customHeight="1"/>
    <row r="318560" ht="14.25" customHeight="1"/>
    <row r="318562" ht="14.25" customHeight="1"/>
    <row r="318564" ht="14.25" customHeight="1"/>
    <row r="318566" ht="14.25" customHeight="1"/>
    <row r="318568" ht="14.25" customHeight="1"/>
    <row r="318570" ht="14.25" customHeight="1"/>
    <row r="318572" ht="14.25" customHeight="1"/>
    <row r="318574" ht="14.25" customHeight="1"/>
    <row r="318576" ht="14.25" customHeight="1"/>
    <row r="318578" ht="14.25" customHeight="1"/>
    <row r="318580" ht="14.25" customHeight="1"/>
    <row r="318582" ht="14.25" customHeight="1"/>
    <row r="318584" ht="14.25" customHeight="1"/>
    <row r="318586" ht="14.25" customHeight="1"/>
    <row r="318588" ht="14.25" customHeight="1"/>
    <row r="318590" ht="14.25" customHeight="1"/>
    <row r="318592" ht="14.25" customHeight="1"/>
    <row r="318594" ht="14.25" customHeight="1"/>
    <row r="318596" ht="14.25" customHeight="1"/>
    <row r="318598" ht="14.25" customHeight="1"/>
    <row r="318600" ht="14.25" customHeight="1"/>
    <row r="318602" ht="14.25" customHeight="1"/>
    <row r="318604" ht="14.25" customHeight="1"/>
    <row r="318606" ht="14.25" customHeight="1"/>
    <row r="318608" ht="14.25" customHeight="1"/>
    <row r="318610" ht="14.25" customHeight="1"/>
    <row r="318612" ht="14.25" customHeight="1"/>
    <row r="318614" ht="14.25" customHeight="1"/>
    <row r="318616" ht="14.25" customHeight="1"/>
    <row r="318618" ht="14.25" customHeight="1"/>
    <row r="318620" ht="14.25" customHeight="1"/>
    <row r="318622" ht="14.25" customHeight="1"/>
    <row r="318624" ht="14.25" customHeight="1"/>
    <row r="318626" ht="14.25" customHeight="1"/>
    <row r="318628" ht="14.25" customHeight="1"/>
    <row r="318630" ht="14.25" customHeight="1"/>
    <row r="318632" ht="14.25" customHeight="1"/>
    <row r="318634" ht="14.25" customHeight="1"/>
    <row r="318636" ht="14.25" customHeight="1"/>
    <row r="318638" ht="14.25" customHeight="1"/>
    <row r="318640" ht="14.25" customHeight="1"/>
    <row r="318642" ht="14.25" customHeight="1"/>
    <row r="318644" ht="14.25" customHeight="1"/>
    <row r="318646" ht="14.25" customHeight="1"/>
    <row r="318648" ht="14.25" customHeight="1"/>
    <row r="318650" ht="14.25" customHeight="1"/>
    <row r="318652" ht="14.25" customHeight="1"/>
    <row r="318654" ht="14.25" customHeight="1"/>
    <row r="318656" ht="14.25" customHeight="1"/>
    <row r="318658" ht="14.25" customHeight="1"/>
    <row r="318660" ht="14.25" customHeight="1"/>
    <row r="318662" ht="14.25" customHeight="1"/>
    <row r="318664" ht="14.25" customHeight="1"/>
    <row r="318666" ht="14.25" customHeight="1"/>
    <row r="318668" ht="14.25" customHeight="1"/>
    <row r="318670" ht="14.25" customHeight="1"/>
    <row r="318672" ht="14.25" customHeight="1"/>
    <row r="318674" ht="14.25" customHeight="1"/>
    <row r="318676" ht="14.25" customHeight="1"/>
    <row r="318678" ht="14.25" customHeight="1"/>
    <row r="318680" ht="14.25" customHeight="1"/>
    <row r="318682" ht="14.25" customHeight="1"/>
    <row r="318684" ht="14.25" customHeight="1"/>
    <row r="318686" ht="14.25" customHeight="1"/>
    <row r="318688" ht="14.25" customHeight="1"/>
    <row r="318690" ht="14.25" customHeight="1"/>
    <row r="318692" ht="14.25" customHeight="1"/>
    <row r="318694" ht="14.25" customHeight="1"/>
    <row r="318696" ht="14.25" customHeight="1"/>
    <row r="318698" ht="14.25" customHeight="1"/>
    <row r="318700" ht="14.25" customHeight="1"/>
    <row r="318702" ht="14.25" customHeight="1"/>
    <row r="318704" ht="14.25" customHeight="1"/>
    <row r="318706" ht="14.25" customHeight="1"/>
    <row r="318708" ht="14.25" customHeight="1"/>
    <row r="318710" ht="14.25" customHeight="1"/>
    <row r="318712" ht="14.25" customHeight="1"/>
    <row r="318714" ht="14.25" customHeight="1"/>
    <row r="318716" ht="14.25" customHeight="1"/>
    <row r="318718" ht="14.25" customHeight="1"/>
    <row r="318720" ht="14.25" customHeight="1"/>
    <row r="318722" ht="14.25" customHeight="1"/>
    <row r="318724" ht="14.25" customHeight="1"/>
    <row r="318726" ht="14.25" customHeight="1"/>
    <row r="318728" ht="14.25" customHeight="1"/>
    <row r="318730" ht="14.25" customHeight="1"/>
    <row r="318732" ht="14.25" customHeight="1"/>
    <row r="318734" ht="14.25" customHeight="1"/>
    <row r="318736" ht="14.25" customHeight="1"/>
    <row r="318738" ht="14.25" customHeight="1"/>
    <row r="318740" ht="14.25" customHeight="1"/>
    <row r="318742" ht="14.25" customHeight="1"/>
    <row r="318744" ht="14.25" customHeight="1"/>
    <row r="318746" ht="14.25" customHeight="1"/>
    <row r="318748" ht="14.25" customHeight="1"/>
    <row r="318750" ht="14.25" customHeight="1"/>
    <row r="318752" ht="14.25" customHeight="1"/>
    <row r="318754" ht="14.25" customHeight="1"/>
    <row r="318756" ht="14.25" customHeight="1"/>
    <row r="318758" ht="14.25" customHeight="1"/>
    <row r="318760" ht="14.25" customHeight="1"/>
    <row r="318762" ht="14.25" customHeight="1"/>
    <row r="318764" ht="14.25" customHeight="1"/>
    <row r="318766" ht="14.25" customHeight="1"/>
    <row r="318768" ht="14.25" customHeight="1"/>
    <row r="318770" ht="14.25" customHeight="1"/>
    <row r="318772" ht="14.25" customHeight="1"/>
    <row r="318774" ht="14.25" customHeight="1"/>
    <row r="318776" ht="14.25" customHeight="1"/>
    <row r="318778" ht="14.25" customHeight="1"/>
    <row r="318780" ht="14.25" customHeight="1"/>
    <row r="318782" ht="14.25" customHeight="1"/>
    <row r="318784" ht="14.25" customHeight="1"/>
    <row r="318786" ht="14.25" customHeight="1"/>
    <row r="318788" ht="14.25" customHeight="1"/>
    <row r="318790" ht="14.25" customHeight="1"/>
    <row r="318792" ht="14.25" customHeight="1"/>
    <row r="318794" ht="14.25" customHeight="1"/>
    <row r="318796" ht="14.25" customHeight="1"/>
    <row r="318798" ht="14.25" customHeight="1"/>
    <row r="318800" ht="14.25" customHeight="1"/>
    <row r="318802" ht="14.25" customHeight="1"/>
    <row r="318804" ht="14.25" customHeight="1"/>
    <row r="318806" ht="14.25" customHeight="1"/>
    <row r="318808" ht="14.25" customHeight="1"/>
    <row r="318810" ht="14.25" customHeight="1"/>
    <row r="318812" ht="14.25" customHeight="1"/>
    <row r="318814" ht="14.25" customHeight="1"/>
    <row r="318816" ht="14.25" customHeight="1"/>
    <row r="318818" ht="14.25" customHeight="1"/>
    <row r="318820" ht="14.25" customHeight="1"/>
    <row r="318822" ht="14.25" customHeight="1"/>
    <row r="318824" ht="14.25" customHeight="1"/>
    <row r="318826" ht="14.25" customHeight="1"/>
    <row r="318828" ht="14.25" customHeight="1"/>
    <row r="318830" ht="14.25" customHeight="1"/>
    <row r="318832" ht="14.25" customHeight="1"/>
    <row r="318834" ht="14.25" customHeight="1"/>
    <row r="318836" ht="14.25" customHeight="1"/>
    <row r="318838" ht="14.25" customHeight="1"/>
    <row r="318840" ht="14.25" customHeight="1"/>
    <row r="318842" ht="14.25" customHeight="1"/>
    <row r="318844" ht="14.25" customHeight="1"/>
    <row r="318846" ht="14.25" customHeight="1"/>
    <row r="318848" ht="14.25" customHeight="1"/>
    <row r="318850" ht="14.25" customHeight="1"/>
    <row r="318852" ht="14.25" customHeight="1"/>
    <row r="318854" ht="14.25" customHeight="1"/>
    <row r="318856" ht="14.25" customHeight="1"/>
    <row r="318858" ht="14.25" customHeight="1"/>
    <row r="318860" ht="14.25" customHeight="1"/>
    <row r="318862" ht="14.25" customHeight="1"/>
    <row r="318864" ht="14.25" customHeight="1"/>
    <row r="318866" ht="14.25" customHeight="1"/>
    <row r="318868" ht="14.25" customHeight="1"/>
    <row r="318870" ht="14.25" customHeight="1"/>
    <row r="318872" ht="14.25" customHeight="1"/>
    <row r="318874" ht="14.25" customHeight="1"/>
    <row r="318876" ht="14.25" customHeight="1"/>
    <row r="318878" ht="14.25" customHeight="1"/>
    <row r="318880" ht="14.25" customHeight="1"/>
    <row r="318882" ht="14.25" customHeight="1"/>
    <row r="318884" ht="14.25" customHeight="1"/>
    <row r="318886" ht="14.25" customHeight="1"/>
    <row r="318888" ht="14.25" customHeight="1"/>
    <row r="318890" ht="14.25" customHeight="1"/>
    <row r="318892" ht="14.25" customHeight="1"/>
    <row r="318894" ht="14.25" customHeight="1"/>
    <row r="318896" ht="14.25" customHeight="1"/>
    <row r="318898" ht="14.25" customHeight="1"/>
    <row r="318900" ht="14.25" customHeight="1"/>
    <row r="318902" ht="14.25" customHeight="1"/>
    <row r="318904" ht="14.25" customHeight="1"/>
    <row r="318906" ht="14.25" customHeight="1"/>
    <row r="318908" ht="14.25" customHeight="1"/>
    <row r="318910" ht="14.25" customHeight="1"/>
    <row r="318912" ht="14.25" customHeight="1"/>
    <row r="318914" ht="14.25" customHeight="1"/>
    <row r="318916" ht="14.25" customHeight="1"/>
    <row r="318918" ht="14.25" customHeight="1"/>
    <row r="318920" ht="14.25" customHeight="1"/>
    <row r="318922" ht="14.25" customHeight="1"/>
    <row r="318924" ht="14.25" customHeight="1"/>
    <row r="318926" ht="14.25" customHeight="1"/>
    <row r="318928" ht="14.25" customHeight="1"/>
    <row r="318930" ht="14.25" customHeight="1"/>
    <row r="318932" ht="14.25" customHeight="1"/>
    <row r="318934" ht="14.25" customHeight="1"/>
    <row r="318936" ht="14.25" customHeight="1"/>
    <row r="318938" ht="14.25" customHeight="1"/>
    <row r="318940" ht="14.25" customHeight="1"/>
    <row r="318942" ht="14.25" customHeight="1"/>
    <row r="318944" ht="14.25" customHeight="1"/>
    <row r="318946" ht="14.25" customHeight="1"/>
    <row r="318948" ht="14.25" customHeight="1"/>
    <row r="318950" ht="14.25" customHeight="1"/>
    <row r="318952" ht="14.25" customHeight="1"/>
    <row r="318954" ht="14.25" customHeight="1"/>
    <row r="318956" ht="14.25" customHeight="1"/>
    <row r="318958" ht="14.25" customHeight="1"/>
    <row r="318960" ht="14.25" customHeight="1"/>
    <row r="318962" ht="14.25" customHeight="1"/>
    <row r="318964" ht="14.25" customHeight="1"/>
    <row r="318966" ht="14.25" customHeight="1"/>
    <row r="318968" ht="14.25" customHeight="1"/>
    <row r="318970" ht="14.25" customHeight="1"/>
    <row r="318972" ht="14.25" customHeight="1"/>
    <row r="318974" ht="14.25" customHeight="1"/>
    <row r="318976" ht="14.25" customHeight="1"/>
    <row r="318978" ht="14.25" customHeight="1"/>
    <row r="318980" ht="14.25" customHeight="1"/>
    <row r="318982" ht="14.25" customHeight="1"/>
    <row r="318984" ht="14.25" customHeight="1"/>
    <row r="318986" ht="14.25" customHeight="1"/>
    <row r="318988" ht="14.25" customHeight="1"/>
    <row r="318990" ht="14.25" customHeight="1"/>
    <row r="318992" ht="14.25" customHeight="1"/>
    <row r="318994" ht="14.25" customHeight="1"/>
    <row r="318996" ht="14.25" customHeight="1"/>
    <row r="318998" ht="14.25" customHeight="1"/>
    <row r="319000" ht="14.25" customHeight="1"/>
    <row r="319002" ht="14.25" customHeight="1"/>
    <row r="319004" ht="14.25" customHeight="1"/>
    <row r="319006" ht="14.25" customHeight="1"/>
    <row r="319008" ht="14.25" customHeight="1"/>
    <row r="319010" ht="14.25" customHeight="1"/>
    <row r="319012" ht="14.25" customHeight="1"/>
    <row r="319014" ht="14.25" customHeight="1"/>
    <row r="319016" ht="14.25" customHeight="1"/>
    <row r="319018" ht="14.25" customHeight="1"/>
    <row r="319020" ht="14.25" customHeight="1"/>
    <row r="319022" ht="14.25" customHeight="1"/>
    <row r="319024" ht="14.25" customHeight="1"/>
    <row r="319026" ht="14.25" customHeight="1"/>
    <row r="319028" ht="14.25" customHeight="1"/>
    <row r="319030" ht="14.25" customHeight="1"/>
    <row r="319032" ht="14.25" customHeight="1"/>
    <row r="319034" ht="14.25" customHeight="1"/>
    <row r="319036" ht="14.25" customHeight="1"/>
    <row r="319038" ht="14.25" customHeight="1"/>
    <row r="319040" ht="14.25" customHeight="1"/>
    <row r="319042" ht="14.25" customHeight="1"/>
    <row r="319044" ht="14.25" customHeight="1"/>
    <row r="319046" ht="14.25" customHeight="1"/>
    <row r="319048" ht="14.25" customHeight="1"/>
    <row r="319050" ht="14.25" customHeight="1"/>
    <row r="319052" ht="14.25" customHeight="1"/>
    <row r="319054" ht="14.25" customHeight="1"/>
    <row r="319056" ht="14.25" customHeight="1"/>
    <row r="319058" ht="14.25" customHeight="1"/>
    <row r="319060" ht="14.25" customHeight="1"/>
    <row r="319062" ht="14.25" customHeight="1"/>
    <row r="319064" ht="14.25" customHeight="1"/>
    <row r="319066" ht="14.25" customHeight="1"/>
    <row r="319068" ht="14.25" customHeight="1"/>
    <row r="319070" ht="14.25" customHeight="1"/>
    <row r="319072" ht="14.25" customHeight="1"/>
    <row r="319074" ht="14.25" customHeight="1"/>
    <row r="319076" ht="14.25" customHeight="1"/>
    <row r="319078" ht="14.25" customHeight="1"/>
    <row r="319080" ht="14.25" customHeight="1"/>
    <row r="319082" ht="14.25" customHeight="1"/>
    <row r="319084" ht="14.25" customHeight="1"/>
    <row r="319086" ht="14.25" customHeight="1"/>
    <row r="319088" ht="14.25" customHeight="1"/>
    <row r="319090" ht="14.25" customHeight="1"/>
    <row r="319092" ht="14.25" customHeight="1"/>
    <row r="319094" ht="14.25" customHeight="1"/>
    <row r="319096" ht="14.25" customHeight="1"/>
    <row r="319098" ht="14.25" customHeight="1"/>
    <row r="319100" ht="14.25" customHeight="1"/>
    <row r="319102" ht="14.25" customHeight="1"/>
    <row r="319104" ht="14.25" customHeight="1"/>
    <row r="319106" ht="14.25" customHeight="1"/>
    <row r="319108" ht="14.25" customHeight="1"/>
    <row r="319110" ht="14.25" customHeight="1"/>
    <row r="319112" ht="14.25" customHeight="1"/>
    <row r="319114" ht="14.25" customHeight="1"/>
    <row r="319116" ht="14.25" customHeight="1"/>
    <row r="319118" ht="14.25" customHeight="1"/>
    <row r="319120" ht="14.25" customHeight="1"/>
    <row r="319122" ht="14.25" customHeight="1"/>
    <row r="319124" ht="14.25" customHeight="1"/>
    <row r="319126" ht="14.25" customHeight="1"/>
    <row r="319128" ht="14.25" customHeight="1"/>
    <row r="319130" ht="14.25" customHeight="1"/>
    <row r="319132" ht="14.25" customHeight="1"/>
    <row r="319134" ht="14.25" customHeight="1"/>
    <row r="319136" ht="14.25" customHeight="1"/>
    <row r="319138" ht="14.25" customHeight="1"/>
    <row r="319140" ht="14.25" customHeight="1"/>
    <row r="319142" ht="14.25" customHeight="1"/>
    <row r="319144" ht="14.25" customHeight="1"/>
    <row r="319146" ht="14.25" customHeight="1"/>
    <row r="319148" ht="14.25" customHeight="1"/>
    <row r="319150" ht="14.25" customHeight="1"/>
    <row r="319152" ht="14.25" customHeight="1"/>
    <row r="319154" ht="14.25" customHeight="1"/>
    <row r="319156" ht="14.25" customHeight="1"/>
    <row r="319158" ht="14.25" customHeight="1"/>
    <row r="319160" ht="14.25" customHeight="1"/>
    <row r="319162" ht="14.25" customHeight="1"/>
    <row r="319164" ht="14.25" customHeight="1"/>
    <row r="319166" ht="14.25" customHeight="1"/>
    <row r="319168" ht="14.25" customHeight="1"/>
    <row r="319170" ht="14.25" customHeight="1"/>
    <row r="319172" ht="14.25" customHeight="1"/>
    <row r="319174" ht="14.25" customHeight="1"/>
    <row r="319176" ht="14.25" customHeight="1"/>
    <row r="319178" ht="14.25" customHeight="1"/>
    <row r="319180" ht="14.25" customHeight="1"/>
    <row r="319182" ht="14.25" customHeight="1"/>
    <row r="319184" ht="14.25" customHeight="1"/>
    <row r="319186" ht="14.25" customHeight="1"/>
    <row r="319188" ht="14.25" customHeight="1"/>
    <row r="319190" ht="14.25" customHeight="1"/>
    <row r="319192" ht="14.25" customHeight="1"/>
    <row r="319194" ht="14.25" customHeight="1"/>
    <row r="319196" ht="14.25" customHeight="1"/>
    <row r="319198" ht="14.25" customHeight="1"/>
    <row r="319200" ht="14.25" customHeight="1"/>
    <row r="319202" ht="14.25" customHeight="1"/>
    <row r="319204" ht="14.25" customHeight="1"/>
    <row r="319206" ht="14.25" customHeight="1"/>
    <row r="319208" ht="14.25" customHeight="1"/>
    <row r="319210" ht="14.25" customHeight="1"/>
    <row r="319212" ht="14.25" customHeight="1"/>
    <row r="319214" ht="14.25" customHeight="1"/>
    <row r="319216" ht="14.25" customHeight="1"/>
    <row r="319218" ht="14.25" customHeight="1"/>
    <row r="319220" ht="14.25" customHeight="1"/>
    <row r="319222" ht="14.25" customHeight="1"/>
    <row r="319224" ht="14.25" customHeight="1"/>
    <row r="319226" ht="14.25" customHeight="1"/>
    <row r="319228" ht="14.25" customHeight="1"/>
    <row r="319230" ht="14.25" customHeight="1"/>
    <row r="319232" ht="14.25" customHeight="1"/>
    <row r="319234" ht="14.25" customHeight="1"/>
    <row r="319236" ht="14.25" customHeight="1"/>
    <row r="319238" ht="14.25" customHeight="1"/>
    <row r="319240" ht="14.25" customHeight="1"/>
    <row r="319242" ht="14.25" customHeight="1"/>
    <row r="319244" ht="14.25" customHeight="1"/>
    <row r="319246" ht="14.25" customHeight="1"/>
    <row r="319248" ht="14.25" customHeight="1"/>
    <row r="319250" ht="14.25" customHeight="1"/>
    <row r="319252" ht="14.25" customHeight="1"/>
    <row r="319254" ht="14.25" customHeight="1"/>
    <row r="319256" ht="14.25" customHeight="1"/>
    <row r="319258" ht="14.25" customHeight="1"/>
    <row r="319260" ht="14.25" customHeight="1"/>
    <row r="319262" ht="14.25" customHeight="1"/>
    <row r="319264" ht="14.25" customHeight="1"/>
    <row r="319266" ht="14.25" customHeight="1"/>
    <row r="319268" ht="14.25" customHeight="1"/>
    <row r="319270" ht="14.25" customHeight="1"/>
    <row r="319272" ht="14.25" customHeight="1"/>
    <row r="319274" ht="14.25" customHeight="1"/>
    <row r="319276" ht="14.25" customHeight="1"/>
    <row r="319278" ht="14.25" customHeight="1"/>
    <row r="319280" ht="14.25" customHeight="1"/>
    <row r="319282" ht="14.25" customHeight="1"/>
    <row r="319284" ht="14.25" customHeight="1"/>
    <row r="319286" ht="14.25" customHeight="1"/>
    <row r="319288" ht="14.25" customHeight="1"/>
    <row r="319290" ht="14.25" customHeight="1"/>
    <row r="319292" ht="14.25" customHeight="1"/>
    <row r="319294" ht="14.25" customHeight="1"/>
    <row r="319296" ht="14.25" customHeight="1"/>
    <row r="319298" ht="14.25" customHeight="1"/>
    <row r="319300" ht="14.25" customHeight="1"/>
    <row r="319302" ht="14.25" customHeight="1"/>
    <row r="319304" ht="14.25" customHeight="1"/>
    <row r="319306" ht="14.25" customHeight="1"/>
    <row r="319308" ht="14.25" customHeight="1"/>
    <row r="319310" ht="14.25" customHeight="1"/>
    <row r="319312" ht="14.25" customHeight="1"/>
    <row r="319314" ht="14.25" customHeight="1"/>
    <row r="319316" ht="14.25" customHeight="1"/>
    <row r="319318" ht="14.25" customHeight="1"/>
    <row r="319320" ht="14.25" customHeight="1"/>
    <row r="319322" ht="14.25" customHeight="1"/>
    <row r="319324" ht="14.25" customHeight="1"/>
    <row r="319326" ht="14.25" customHeight="1"/>
    <row r="319328" ht="14.25" customHeight="1"/>
    <row r="319330" ht="14.25" customHeight="1"/>
    <row r="319332" ht="14.25" customHeight="1"/>
    <row r="319334" ht="14.25" customHeight="1"/>
    <row r="319336" ht="14.25" customHeight="1"/>
    <row r="319338" ht="14.25" customHeight="1"/>
    <row r="319340" ht="14.25" customHeight="1"/>
    <row r="319342" ht="14.25" customHeight="1"/>
    <row r="319344" ht="14.25" customHeight="1"/>
    <row r="319346" ht="14.25" customHeight="1"/>
    <row r="319348" ht="14.25" customHeight="1"/>
    <row r="319350" ht="14.25" customHeight="1"/>
    <row r="319352" ht="14.25" customHeight="1"/>
    <row r="319354" ht="14.25" customHeight="1"/>
    <row r="319356" ht="14.25" customHeight="1"/>
    <row r="319358" ht="14.25" customHeight="1"/>
    <row r="319360" ht="14.25" customHeight="1"/>
    <row r="319362" ht="14.25" customHeight="1"/>
    <row r="319364" ht="14.25" customHeight="1"/>
    <row r="319366" ht="14.25" customHeight="1"/>
    <row r="319368" ht="14.25" customHeight="1"/>
    <row r="319370" ht="14.25" customHeight="1"/>
    <row r="319372" ht="14.25" customHeight="1"/>
    <row r="319374" ht="14.25" customHeight="1"/>
    <row r="319376" ht="14.25" customHeight="1"/>
    <row r="319378" ht="14.25" customHeight="1"/>
    <row r="319380" ht="14.25" customHeight="1"/>
    <row r="319382" ht="14.25" customHeight="1"/>
    <row r="319384" ht="14.25" customHeight="1"/>
    <row r="319386" ht="14.25" customHeight="1"/>
    <row r="319388" ht="14.25" customHeight="1"/>
    <row r="319390" ht="14.25" customHeight="1"/>
    <row r="319392" ht="14.25" customHeight="1"/>
    <row r="319394" ht="14.25" customHeight="1"/>
    <row r="319396" ht="14.25" customHeight="1"/>
    <row r="319398" ht="14.25" customHeight="1"/>
    <row r="319400" ht="14.25" customHeight="1"/>
    <row r="319402" ht="14.25" customHeight="1"/>
    <row r="319404" ht="14.25" customHeight="1"/>
    <row r="319406" ht="14.25" customHeight="1"/>
    <row r="319408" ht="14.25" customHeight="1"/>
    <row r="319410" ht="14.25" customHeight="1"/>
    <row r="319412" ht="14.25" customHeight="1"/>
    <row r="319414" ht="14.25" customHeight="1"/>
    <row r="319416" ht="14.25" customHeight="1"/>
    <row r="319418" ht="14.25" customHeight="1"/>
    <row r="319420" ht="14.25" customHeight="1"/>
    <row r="319422" ht="14.25" customHeight="1"/>
    <row r="319424" ht="14.25" customHeight="1"/>
    <row r="319426" ht="14.25" customHeight="1"/>
    <row r="319428" ht="14.25" customHeight="1"/>
    <row r="319430" ht="14.25" customHeight="1"/>
    <row r="319432" ht="14.25" customHeight="1"/>
    <row r="319434" ht="14.25" customHeight="1"/>
    <row r="319436" ht="14.25" customHeight="1"/>
    <row r="319438" ht="14.25" customHeight="1"/>
    <row r="319440" ht="14.25" customHeight="1"/>
    <row r="319442" ht="14.25" customHeight="1"/>
    <row r="319444" ht="14.25" customHeight="1"/>
    <row r="319446" ht="14.25" customHeight="1"/>
    <row r="319448" ht="14.25" customHeight="1"/>
    <row r="319450" ht="14.25" customHeight="1"/>
    <row r="319452" ht="14.25" customHeight="1"/>
    <row r="319454" ht="14.25" customHeight="1"/>
    <row r="319456" ht="14.25" customHeight="1"/>
    <row r="319458" ht="14.25" customHeight="1"/>
    <row r="319460" ht="14.25" customHeight="1"/>
    <row r="319462" ht="14.25" customHeight="1"/>
    <row r="319464" ht="14.25" customHeight="1"/>
    <row r="319466" ht="14.25" customHeight="1"/>
    <row r="319468" ht="14.25" customHeight="1"/>
    <row r="319470" ht="14.25" customHeight="1"/>
    <row r="319472" ht="14.25" customHeight="1"/>
    <row r="319474" ht="14.25" customHeight="1"/>
    <row r="319476" ht="14.25" customHeight="1"/>
    <row r="319478" ht="14.25" customHeight="1"/>
    <row r="319480" ht="14.25" customHeight="1"/>
    <row r="319482" ht="14.25" customHeight="1"/>
    <row r="319484" ht="14.25" customHeight="1"/>
    <row r="319486" ht="14.25" customHeight="1"/>
    <row r="319488" ht="14.25" customHeight="1"/>
    <row r="319490" ht="14.25" customHeight="1"/>
    <row r="319492" ht="14.25" customHeight="1"/>
    <row r="319494" ht="14.25" customHeight="1"/>
    <row r="319496" ht="14.25" customHeight="1"/>
    <row r="319498" ht="14.25" customHeight="1"/>
    <row r="319500" ht="14.25" customHeight="1"/>
    <row r="319502" ht="14.25" customHeight="1"/>
    <row r="319504" ht="14.25" customHeight="1"/>
    <row r="319506" ht="14.25" customHeight="1"/>
    <row r="319508" ht="14.25" customHeight="1"/>
    <row r="319510" ht="14.25" customHeight="1"/>
    <row r="319512" ht="14.25" customHeight="1"/>
    <row r="319514" ht="14.25" customHeight="1"/>
    <row r="319516" ht="14.25" customHeight="1"/>
    <row r="319518" ht="14.25" customHeight="1"/>
    <row r="319520" ht="14.25" customHeight="1"/>
    <row r="319522" ht="14.25" customHeight="1"/>
    <row r="319524" ht="14.25" customHeight="1"/>
    <row r="319526" ht="14.25" customHeight="1"/>
    <row r="319528" ht="14.25" customHeight="1"/>
    <row r="319530" ht="14.25" customHeight="1"/>
    <row r="319532" ht="14.25" customHeight="1"/>
    <row r="319534" ht="14.25" customHeight="1"/>
    <row r="319536" ht="14.25" customHeight="1"/>
    <row r="319538" ht="14.25" customHeight="1"/>
    <row r="319540" ht="14.25" customHeight="1"/>
    <row r="319542" ht="14.25" customHeight="1"/>
    <row r="319544" ht="14.25" customHeight="1"/>
    <row r="319546" ht="14.25" customHeight="1"/>
    <row r="319548" ht="14.25" customHeight="1"/>
    <row r="319550" ht="14.25" customHeight="1"/>
    <row r="319552" ht="14.25" customHeight="1"/>
    <row r="319554" ht="14.25" customHeight="1"/>
    <row r="319556" ht="14.25" customHeight="1"/>
    <row r="319558" ht="14.25" customHeight="1"/>
    <row r="319560" ht="14.25" customHeight="1"/>
    <row r="319562" ht="14.25" customHeight="1"/>
    <row r="319564" ht="14.25" customHeight="1"/>
    <row r="319566" ht="14.25" customHeight="1"/>
    <row r="319568" ht="14.25" customHeight="1"/>
    <row r="319570" ht="14.25" customHeight="1"/>
    <row r="319572" ht="14.25" customHeight="1"/>
    <row r="319574" ht="14.25" customHeight="1"/>
    <row r="319576" ht="14.25" customHeight="1"/>
    <row r="319578" ht="14.25" customHeight="1"/>
    <row r="319580" ht="14.25" customHeight="1"/>
    <row r="319582" ht="14.25" customHeight="1"/>
    <row r="319584" ht="14.25" customHeight="1"/>
    <row r="319586" ht="14.25" customHeight="1"/>
    <row r="319588" ht="14.25" customHeight="1"/>
    <row r="319590" ht="14.25" customHeight="1"/>
    <row r="319592" ht="14.25" customHeight="1"/>
    <row r="319594" ht="14.25" customHeight="1"/>
    <row r="319596" ht="14.25" customHeight="1"/>
    <row r="319598" ht="14.25" customHeight="1"/>
    <row r="319600" ht="14.25" customHeight="1"/>
    <row r="319602" ht="14.25" customHeight="1"/>
    <row r="319604" ht="14.25" customHeight="1"/>
    <row r="319606" ht="14.25" customHeight="1"/>
    <row r="319608" ht="14.25" customHeight="1"/>
    <row r="319610" ht="14.25" customHeight="1"/>
    <row r="319612" ht="14.25" customHeight="1"/>
    <row r="319614" ht="14.25" customHeight="1"/>
    <row r="319616" ht="14.25" customHeight="1"/>
    <row r="319618" ht="14.25" customHeight="1"/>
    <row r="319620" ht="14.25" customHeight="1"/>
    <row r="319622" ht="14.25" customHeight="1"/>
    <row r="319624" ht="14.25" customHeight="1"/>
    <row r="319626" ht="14.25" customHeight="1"/>
    <row r="319628" ht="14.25" customHeight="1"/>
    <row r="319630" ht="14.25" customHeight="1"/>
    <row r="319632" ht="14.25" customHeight="1"/>
    <row r="319634" ht="14.25" customHeight="1"/>
    <row r="319636" ht="14.25" customHeight="1"/>
    <row r="319638" ht="14.25" customHeight="1"/>
    <row r="319640" ht="14.25" customHeight="1"/>
    <row r="319642" ht="14.25" customHeight="1"/>
    <row r="319644" ht="14.25" customHeight="1"/>
    <row r="319646" ht="14.25" customHeight="1"/>
    <row r="319648" ht="14.25" customHeight="1"/>
    <row r="319650" ht="14.25" customHeight="1"/>
    <row r="319652" ht="14.25" customHeight="1"/>
    <row r="319654" ht="14.25" customHeight="1"/>
    <row r="319656" ht="14.25" customHeight="1"/>
    <row r="319658" ht="14.25" customHeight="1"/>
    <row r="319660" ht="14.25" customHeight="1"/>
    <row r="319662" ht="14.25" customHeight="1"/>
    <row r="319664" ht="14.25" customHeight="1"/>
    <row r="319666" ht="14.25" customHeight="1"/>
    <row r="319668" ht="14.25" customHeight="1"/>
    <row r="319670" ht="14.25" customHeight="1"/>
    <row r="319672" ht="14.25" customHeight="1"/>
    <row r="319674" ht="14.25" customHeight="1"/>
    <row r="319676" ht="14.25" customHeight="1"/>
    <row r="319678" ht="14.25" customHeight="1"/>
    <row r="319680" ht="14.25" customHeight="1"/>
    <row r="319682" ht="14.25" customHeight="1"/>
    <row r="319684" ht="14.25" customHeight="1"/>
    <row r="319686" ht="14.25" customHeight="1"/>
    <row r="319688" ht="14.25" customHeight="1"/>
    <row r="319690" ht="14.25" customHeight="1"/>
    <row r="319692" ht="14.25" customHeight="1"/>
    <row r="319694" ht="14.25" customHeight="1"/>
    <row r="319696" ht="14.25" customHeight="1"/>
    <row r="319698" ht="14.25" customHeight="1"/>
    <row r="319700" ht="14.25" customHeight="1"/>
    <row r="319702" ht="14.25" customHeight="1"/>
    <row r="319704" ht="14.25" customHeight="1"/>
    <row r="319706" ht="14.25" customHeight="1"/>
    <row r="319708" ht="14.25" customHeight="1"/>
    <row r="319710" ht="14.25" customHeight="1"/>
    <row r="319712" ht="14.25" customHeight="1"/>
    <row r="319714" ht="14.25" customHeight="1"/>
    <row r="319716" ht="14.25" customHeight="1"/>
    <row r="319718" ht="14.25" customHeight="1"/>
    <row r="319720" ht="14.25" customHeight="1"/>
    <row r="319722" ht="14.25" customHeight="1"/>
    <row r="319724" ht="14.25" customHeight="1"/>
    <row r="319726" ht="14.25" customHeight="1"/>
    <row r="319728" ht="14.25" customHeight="1"/>
    <row r="319730" ht="14.25" customHeight="1"/>
    <row r="319732" ht="14.25" customHeight="1"/>
    <row r="319734" ht="14.25" customHeight="1"/>
    <row r="319736" ht="14.25" customHeight="1"/>
    <row r="319738" ht="14.25" customHeight="1"/>
    <row r="319740" ht="14.25" customHeight="1"/>
    <row r="319742" ht="14.25" customHeight="1"/>
    <row r="319744" ht="14.25" customHeight="1"/>
    <row r="319746" ht="14.25" customHeight="1"/>
    <row r="319748" ht="14.25" customHeight="1"/>
    <row r="319750" ht="14.25" customHeight="1"/>
    <row r="319752" ht="14.25" customHeight="1"/>
    <row r="319754" ht="14.25" customHeight="1"/>
    <row r="319756" ht="14.25" customHeight="1"/>
    <row r="319758" ht="14.25" customHeight="1"/>
    <row r="319760" ht="14.25" customHeight="1"/>
    <row r="319762" ht="14.25" customHeight="1"/>
    <row r="319764" ht="14.25" customHeight="1"/>
    <row r="319766" ht="14.25" customHeight="1"/>
    <row r="319768" ht="14.25" customHeight="1"/>
    <row r="319770" ht="14.25" customHeight="1"/>
    <row r="319772" ht="14.25" customHeight="1"/>
    <row r="319774" ht="14.25" customHeight="1"/>
    <row r="319776" ht="14.25" customHeight="1"/>
    <row r="319778" ht="14.25" customHeight="1"/>
    <row r="319780" ht="14.25" customHeight="1"/>
    <row r="319782" ht="14.25" customHeight="1"/>
    <row r="319784" ht="14.25" customHeight="1"/>
    <row r="319786" ht="14.25" customHeight="1"/>
    <row r="319788" ht="14.25" customHeight="1"/>
    <row r="319790" ht="14.25" customHeight="1"/>
    <row r="319792" ht="14.25" customHeight="1"/>
    <row r="319794" ht="14.25" customHeight="1"/>
    <row r="319796" ht="14.25" customHeight="1"/>
    <row r="319798" ht="14.25" customHeight="1"/>
    <row r="319800" ht="14.25" customHeight="1"/>
    <row r="319802" ht="14.25" customHeight="1"/>
    <row r="319804" ht="14.25" customHeight="1"/>
    <row r="319806" ht="14.25" customHeight="1"/>
    <row r="319808" ht="14.25" customHeight="1"/>
    <row r="319810" ht="14.25" customHeight="1"/>
    <row r="319812" ht="14.25" customHeight="1"/>
    <row r="319814" ht="14.25" customHeight="1"/>
    <row r="319816" ht="14.25" customHeight="1"/>
    <row r="319818" ht="14.25" customHeight="1"/>
    <row r="319820" ht="14.25" customHeight="1"/>
    <row r="319822" ht="14.25" customHeight="1"/>
    <row r="319824" ht="14.25" customHeight="1"/>
    <row r="319826" ht="14.25" customHeight="1"/>
    <row r="319828" ht="14.25" customHeight="1"/>
    <row r="319830" ht="14.25" customHeight="1"/>
    <row r="319832" ht="14.25" customHeight="1"/>
    <row r="319834" ht="14.25" customHeight="1"/>
    <row r="319836" ht="14.25" customHeight="1"/>
    <row r="319838" ht="14.25" customHeight="1"/>
    <row r="319840" ht="14.25" customHeight="1"/>
    <row r="319842" ht="14.25" customHeight="1"/>
    <row r="319844" ht="14.25" customHeight="1"/>
    <row r="319846" ht="14.25" customHeight="1"/>
    <row r="319848" ht="14.25" customHeight="1"/>
    <row r="319850" ht="14.25" customHeight="1"/>
    <row r="319852" ht="14.25" customHeight="1"/>
    <row r="319854" ht="14.25" customHeight="1"/>
    <row r="319856" ht="14.25" customHeight="1"/>
    <row r="319858" ht="14.25" customHeight="1"/>
    <row r="319860" ht="14.25" customHeight="1"/>
    <row r="319862" ht="14.25" customHeight="1"/>
    <row r="319864" ht="14.25" customHeight="1"/>
    <row r="319866" ht="14.25" customHeight="1"/>
    <row r="319868" ht="14.25" customHeight="1"/>
    <row r="319870" ht="14.25" customHeight="1"/>
    <row r="319872" ht="14.25" customHeight="1"/>
    <row r="319874" ht="14.25" customHeight="1"/>
    <row r="319876" ht="14.25" customHeight="1"/>
    <row r="319878" ht="14.25" customHeight="1"/>
    <row r="319880" ht="14.25" customHeight="1"/>
    <row r="319882" ht="14.25" customHeight="1"/>
    <row r="319884" ht="14.25" customHeight="1"/>
    <row r="319886" ht="14.25" customHeight="1"/>
    <row r="319888" ht="14.25" customHeight="1"/>
    <row r="319890" ht="14.25" customHeight="1"/>
    <row r="319892" ht="14.25" customHeight="1"/>
    <row r="319894" ht="14.25" customHeight="1"/>
    <row r="319896" ht="14.25" customHeight="1"/>
    <row r="319898" ht="14.25" customHeight="1"/>
    <row r="319900" ht="14.25" customHeight="1"/>
    <row r="319902" ht="14.25" customHeight="1"/>
    <row r="319904" ht="14.25" customHeight="1"/>
    <row r="319906" ht="14.25" customHeight="1"/>
    <row r="319908" ht="14.25" customHeight="1"/>
    <row r="319910" ht="14.25" customHeight="1"/>
    <row r="319912" ht="14.25" customHeight="1"/>
    <row r="319914" ht="14.25" customHeight="1"/>
    <row r="319916" ht="14.25" customHeight="1"/>
    <row r="319918" ht="14.25" customHeight="1"/>
    <row r="319920" ht="14.25" customHeight="1"/>
    <row r="319922" ht="14.25" customHeight="1"/>
    <row r="319924" ht="14.25" customHeight="1"/>
    <row r="319926" ht="14.25" customHeight="1"/>
    <row r="319928" ht="14.25" customHeight="1"/>
    <row r="319930" ht="14.25" customHeight="1"/>
    <row r="319932" ht="14.25" customHeight="1"/>
    <row r="319934" ht="14.25" customHeight="1"/>
    <row r="319936" ht="14.25" customHeight="1"/>
    <row r="319938" ht="14.25" customHeight="1"/>
    <row r="319940" ht="14.25" customHeight="1"/>
    <row r="319942" ht="14.25" customHeight="1"/>
    <row r="319944" ht="14.25" customHeight="1"/>
    <row r="319946" ht="14.25" customHeight="1"/>
    <row r="319948" ht="14.25" customHeight="1"/>
    <row r="319950" ht="14.25" customHeight="1"/>
    <row r="319952" ht="14.25" customHeight="1"/>
    <row r="319954" ht="14.25" customHeight="1"/>
    <row r="319956" ht="14.25" customHeight="1"/>
    <row r="319958" ht="14.25" customHeight="1"/>
    <row r="319960" ht="14.25" customHeight="1"/>
    <row r="319962" ht="14.25" customHeight="1"/>
    <row r="319964" ht="14.25" customHeight="1"/>
    <row r="319966" ht="14.25" customHeight="1"/>
    <row r="319968" ht="14.25" customHeight="1"/>
    <row r="319970" ht="14.25" customHeight="1"/>
    <row r="319972" ht="14.25" customHeight="1"/>
    <row r="319974" ht="14.25" customHeight="1"/>
    <row r="319976" ht="14.25" customHeight="1"/>
    <row r="319978" ht="14.25" customHeight="1"/>
    <row r="319980" ht="14.25" customHeight="1"/>
    <row r="319982" ht="14.25" customHeight="1"/>
    <row r="319984" ht="14.25" customHeight="1"/>
    <row r="319986" ht="14.25" customHeight="1"/>
    <row r="319988" ht="14.25" customHeight="1"/>
    <row r="319990" ht="14.25" customHeight="1"/>
    <row r="319992" ht="14.25" customHeight="1"/>
    <row r="319994" ht="14.25" customHeight="1"/>
    <row r="319996" ht="14.25" customHeight="1"/>
    <row r="319998" ht="14.25" customHeight="1"/>
    <row r="320000" ht="14.25" customHeight="1"/>
    <row r="320002" ht="14.25" customHeight="1"/>
    <row r="320004" ht="14.25" customHeight="1"/>
    <row r="320006" ht="14.25" customHeight="1"/>
    <row r="320008" ht="14.25" customHeight="1"/>
    <row r="320010" ht="14.25" customHeight="1"/>
    <row r="320012" ht="14.25" customHeight="1"/>
    <row r="320014" ht="14.25" customHeight="1"/>
    <row r="320016" ht="14.25" customHeight="1"/>
    <row r="320018" ht="14.25" customHeight="1"/>
    <row r="320020" ht="14.25" customHeight="1"/>
    <row r="320022" ht="14.25" customHeight="1"/>
    <row r="320024" ht="14.25" customHeight="1"/>
    <row r="320026" ht="14.25" customHeight="1"/>
    <row r="320028" ht="14.25" customHeight="1"/>
    <row r="320030" ht="14.25" customHeight="1"/>
    <row r="320032" ht="14.25" customHeight="1"/>
    <row r="320034" ht="14.25" customHeight="1"/>
    <row r="320036" ht="14.25" customHeight="1"/>
    <row r="320038" ht="14.25" customHeight="1"/>
    <row r="320040" ht="14.25" customHeight="1"/>
    <row r="320042" ht="14.25" customHeight="1"/>
    <row r="320044" ht="14.25" customHeight="1"/>
    <row r="320046" ht="14.25" customHeight="1"/>
    <row r="320048" ht="14.25" customHeight="1"/>
    <row r="320050" ht="14.25" customHeight="1"/>
    <row r="320052" ht="14.25" customHeight="1"/>
    <row r="320054" ht="14.25" customHeight="1"/>
    <row r="320056" ht="14.25" customHeight="1"/>
    <row r="320058" ht="14.25" customHeight="1"/>
    <row r="320060" ht="14.25" customHeight="1"/>
    <row r="320062" ht="14.25" customHeight="1"/>
    <row r="320064" ht="14.25" customHeight="1"/>
    <row r="320066" ht="14.25" customHeight="1"/>
    <row r="320068" ht="14.25" customHeight="1"/>
    <row r="320070" ht="14.25" customHeight="1"/>
    <row r="320072" ht="14.25" customHeight="1"/>
    <row r="320074" ht="14.25" customHeight="1"/>
    <row r="320076" ht="14.25" customHeight="1"/>
    <row r="320078" ht="14.25" customHeight="1"/>
    <row r="320080" ht="14.25" customHeight="1"/>
    <row r="320082" ht="14.25" customHeight="1"/>
    <row r="320084" ht="14.25" customHeight="1"/>
    <row r="320086" ht="14.25" customHeight="1"/>
    <row r="320088" ht="14.25" customHeight="1"/>
    <row r="320090" ht="14.25" customHeight="1"/>
    <row r="320092" ht="14.25" customHeight="1"/>
    <row r="320094" ht="14.25" customHeight="1"/>
    <row r="320096" ht="14.25" customHeight="1"/>
    <row r="320098" ht="14.25" customHeight="1"/>
    <row r="320100" ht="14.25" customHeight="1"/>
    <row r="320102" ht="14.25" customHeight="1"/>
    <row r="320104" ht="14.25" customHeight="1"/>
    <row r="320106" ht="14.25" customHeight="1"/>
    <row r="320108" ht="14.25" customHeight="1"/>
    <row r="320110" ht="14.25" customHeight="1"/>
    <row r="320112" ht="14.25" customHeight="1"/>
    <row r="320114" ht="14.25" customHeight="1"/>
    <row r="320116" ht="14.25" customHeight="1"/>
    <row r="320118" ht="14.25" customHeight="1"/>
    <row r="320120" ht="14.25" customHeight="1"/>
    <row r="320122" ht="14.25" customHeight="1"/>
    <row r="320124" ht="14.25" customHeight="1"/>
    <row r="320126" ht="14.25" customHeight="1"/>
    <row r="320128" ht="14.25" customHeight="1"/>
    <row r="320130" ht="14.25" customHeight="1"/>
    <row r="320132" ht="14.25" customHeight="1"/>
    <row r="320134" ht="14.25" customHeight="1"/>
    <row r="320136" ht="14.25" customHeight="1"/>
    <row r="320138" ht="14.25" customHeight="1"/>
    <row r="320140" ht="14.25" customHeight="1"/>
    <row r="320142" ht="14.25" customHeight="1"/>
    <row r="320144" ht="14.25" customHeight="1"/>
    <row r="320146" ht="14.25" customHeight="1"/>
    <row r="320148" ht="14.25" customHeight="1"/>
    <row r="320150" ht="14.25" customHeight="1"/>
    <row r="320152" ht="14.25" customHeight="1"/>
    <row r="320154" ht="14.25" customHeight="1"/>
    <row r="320156" ht="14.25" customHeight="1"/>
    <row r="320158" ht="14.25" customHeight="1"/>
    <row r="320160" ht="14.25" customHeight="1"/>
    <row r="320162" ht="14.25" customHeight="1"/>
    <row r="320164" ht="14.25" customHeight="1"/>
    <row r="320166" ht="14.25" customHeight="1"/>
    <row r="320168" ht="14.25" customHeight="1"/>
    <row r="320170" ht="14.25" customHeight="1"/>
    <row r="320172" ht="14.25" customHeight="1"/>
    <row r="320174" ht="14.25" customHeight="1"/>
    <row r="320176" ht="14.25" customHeight="1"/>
    <row r="320178" ht="14.25" customHeight="1"/>
    <row r="320180" ht="14.25" customHeight="1"/>
    <row r="320182" ht="14.25" customHeight="1"/>
    <row r="320184" ht="14.25" customHeight="1"/>
    <row r="320186" ht="14.25" customHeight="1"/>
    <row r="320188" ht="14.25" customHeight="1"/>
    <row r="320190" ht="14.25" customHeight="1"/>
    <row r="320192" ht="14.25" customHeight="1"/>
    <row r="320194" ht="14.25" customHeight="1"/>
    <row r="320196" ht="14.25" customHeight="1"/>
    <row r="320198" ht="14.25" customHeight="1"/>
    <row r="320200" ht="14.25" customHeight="1"/>
    <row r="320202" ht="14.25" customHeight="1"/>
    <row r="320204" ht="14.25" customHeight="1"/>
    <row r="320206" ht="14.25" customHeight="1"/>
    <row r="320208" ht="14.25" customHeight="1"/>
    <row r="320210" ht="14.25" customHeight="1"/>
    <row r="320212" ht="14.25" customHeight="1"/>
    <row r="320214" ht="14.25" customHeight="1"/>
    <row r="320216" ht="14.25" customHeight="1"/>
    <row r="320218" ht="14.25" customHeight="1"/>
    <row r="320220" ht="14.25" customHeight="1"/>
    <row r="320222" ht="14.25" customHeight="1"/>
    <row r="320224" ht="14.25" customHeight="1"/>
    <row r="320226" ht="14.25" customHeight="1"/>
    <row r="320228" ht="14.25" customHeight="1"/>
    <row r="320230" ht="14.25" customHeight="1"/>
    <row r="320232" ht="14.25" customHeight="1"/>
    <row r="320234" ht="14.25" customHeight="1"/>
    <row r="320236" ht="14.25" customHeight="1"/>
    <row r="320238" ht="14.25" customHeight="1"/>
    <row r="320240" ht="14.25" customHeight="1"/>
    <row r="320242" ht="14.25" customHeight="1"/>
    <row r="320244" ht="14.25" customHeight="1"/>
    <row r="320246" ht="14.25" customHeight="1"/>
    <row r="320248" ht="14.25" customHeight="1"/>
    <row r="320250" ht="14.25" customHeight="1"/>
    <row r="320252" ht="14.25" customHeight="1"/>
    <row r="320254" ht="14.25" customHeight="1"/>
    <row r="320256" ht="14.25" customHeight="1"/>
    <row r="320258" ht="14.25" customHeight="1"/>
    <row r="320260" ht="14.25" customHeight="1"/>
    <row r="320262" ht="14.25" customHeight="1"/>
    <row r="320264" ht="14.25" customHeight="1"/>
    <row r="320266" ht="14.25" customHeight="1"/>
    <row r="320268" ht="14.25" customHeight="1"/>
    <row r="320270" ht="14.25" customHeight="1"/>
    <row r="320272" ht="14.25" customHeight="1"/>
    <row r="320274" ht="14.25" customHeight="1"/>
    <row r="320276" ht="14.25" customHeight="1"/>
    <row r="320278" ht="14.25" customHeight="1"/>
    <row r="320280" ht="14.25" customHeight="1"/>
    <row r="320282" ht="14.25" customHeight="1"/>
    <row r="320284" ht="14.25" customHeight="1"/>
    <row r="320286" ht="14.25" customHeight="1"/>
    <row r="320288" ht="14.25" customHeight="1"/>
    <row r="320290" ht="14.25" customHeight="1"/>
    <row r="320292" ht="14.25" customHeight="1"/>
    <row r="320294" ht="14.25" customHeight="1"/>
    <row r="320296" ht="14.25" customHeight="1"/>
    <row r="320298" ht="14.25" customHeight="1"/>
    <row r="320300" ht="14.25" customHeight="1"/>
    <row r="320302" ht="14.25" customHeight="1"/>
    <row r="320304" ht="14.25" customHeight="1"/>
    <row r="320306" ht="14.25" customHeight="1"/>
    <row r="320308" ht="14.25" customHeight="1"/>
    <row r="320310" ht="14.25" customHeight="1"/>
    <row r="320312" ht="14.25" customHeight="1"/>
    <row r="320314" ht="14.25" customHeight="1"/>
    <row r="320316" ht="14.25" customHeight="1"/>
    <row r="320318" ht="14.25" customHeight="1"/>
    <row r="320320" ht="14.25" customHeight="1"/>
    <row r="320322" ht="14.25" customHeight="1"/>
    <row r="320324" ht="14.25" customHeight="1"/>
    <row r="320326" ht="14.25" customHeight="1"/>
    <row r="320328" ht="14.25" customHeight="1"/>
    <row r="320330" ht="14.25" customHeight="1"/>
    <row r="320332" ht="14.25" customHeight="1"/>
    <row r="320334" ht="14.25" customHeight="1"/>
    <row r="320336" ht="14.25" customHeight="1"/>
    <row r="320338" ht="14.25" customHeight="1"/>
    <row r="320340" ht="14.25" customHeight="1"/>
    <row r="320342" ht="14.25" customHeight="1"/>
    <row r="320344" ht="14.25" customHeight="1"/>
    <row r="320346" ht="14.25" customHeight="1"/>
    <row r="320348" ht="14.25" customHeight="1"/>
    <row r="320350" ht="14.25" customHeight="1"/>
    <row r="320352" ht="14.25" customHeight="1"/>
    <row r="320354" ht="14.25" customHeight="1"/>
    <row r="320356" ht="14.25" customHeight="1"/>
    <row r="320358" ht="14.25" customHeight="1"/>
    <row r="320360" ht="14.25" customHeight="1"/>
    <row r="320362" ht="14.25" customHeight="1"/>
    <row r="320364" ht="14.25" customHeight="1"/>
    <row r="320366" ht="14.25" customHeight="1"/>
    <row r="320368" ht="14.25" customHeight="1"/>
    <row r="320370" ht="14.25" customHeight="1"/>
    <row r="320372" ht="14.25" customHeight="1"/>
    <row r="320374" ht="14.25" customHeight="1"/>
    <row r="320376" ht="14.25" customHeight="1"/>
    <row r="320378" ht="14.25" customHeight="1"/>
    <row r="320380" ht="14.25" customHeight="1"/>
    <row r="320382" ht="14.25" customHeight="1"/>
    <row r="320384" ht="14.25" customHeight="1"/>
    <row r="320386" ht="14.25" customHeight="1"/>
    <row r="320388" ht="14.25" customHeight="1"/>
    <row r="320390" ht="14.25" customHeight="1"/>
    <row r="320392" ht="14.25" customHeight="1"/>
    <row r="320394" ht="14.25" customHeight="1"/>
    <row r="320396" ht="14.25" customHeight="1"/>
    <row r="320398" ht="14.25" customHeight="1"/>
    <row r="320400" ht="14.25" customHeight="1"/>
    <row r="320402" ht="14.25" customHeight="1"/>
    <row r="320404" ht="14.25" customHeight="1"/>
    <row r="320406" ht="14.25" customHeight="1"/>
    <row r="320408" ht="14.25" customHeight="1"/>
    <row r="320410" ht="14.25" customHeight="1"/>
    <row r="320412" ht="14.25" customHeight="1"/>
    <row r="320414" ht="14.25" customHeight="1"/>
    <row r="320416" ht="14.25" customHeight="1"/>
    <row r="320418" ht="14.25" customHeight="1"/>
    <row r="320420" ht="14.25" customHeight="1"/>
    <row r="320422" ht="14.25" customHeight="1"/>
    <row r="320424" ht="14.25" customHeight="1"/>
    <row r="320426" ht="14.25" customHeight="1"/>
    <row r="320428" ht="14.25" customHeight="1"/>
    <row r="320430" ht="14.25" customHeight="1"/>
    <row r="320432" ht="14.25" customHeight="1"/>
    <row r="320434" ht="14.25" customHeight="1"/>
    <row r="320436" ht="14.25" customHeight="1"/>
    <row r="320438" ht="14.25" customHeight="1"/>
    <row r="320440" ht="14.25" customHeight="1"/>
    <row r="320442" ht="14.25" customHeight="1"/>
    <row r="320444" ht="14.25" customHeight="1"/>
    <row r="320446" ht="14.25" customHeight="1"/>
    <row r="320448" ht="14.25" customHeight="1"/>
    <row r="320450" ht="14.25" customHeight="1"/>
    <row r="320452" ht="14.25" customHeight="1"/>
    <row r="320454" ht="14.25" customHeight="1"/>
    <row r="320456" ht="14.25" customHeight="1"/>
    <row r="320458" ht="14.25" customHeight="1"/>
    <row r="320460" ht="14.25" customHeight="1"/>
    <row r="320462" ht="14.25" customHeight="1"/>
    <row r="320464" ht="14.25" customHeight="1"/>
    <row r="320466" ht="14.25" customHeight="1"/>
    <row r="320468" ht="14.25" customHeight="1"/>
    <row r="320470" ht="14.25" customHeight="1"/>
    <row r="320472" ht="14.25" customHeight="1"/>
    <row r="320474" ht="14.25" customHeight="1"/>
    <row r="320476" ht="14.25" customHeight="1"/>
    <row r="320478" ht="14.25" customHeight="1"/>
    <row r="320480" ht="14.25" customHeight="1"/>
    <row r="320482" ht="14.25" customHeight="1"/>
    <row r="320484" ht="14.25" customHeight="1"/>
    <row r="320486" ht="14.25" customHeight="1"/>
    <row r="320488" ht="14.25" customHeight="1"/>
    <row r="320490" ht="14.25" customHeight="1"/>
    <row r="320492" ht="14.25" customHeight="1"/>
    <row r="320494" ht="14.25" customHeight="1"/>
    <row r="320496" ht="14.25" customHeight="1"/>
    <row r="320498" ht="14.25" customHeight="1"/>
    <row r="320500" ht="14.25" customHeight="1"/>
    <row r="320502" ht="14.25" customHeight="1"/>
    <row r="320504" ht="14.25" customHeight="1"/>
    <row r="320506" ht="14.25" customHeight="1"/>
    <row r="320508" ht="14.25" customHeight="1"/>
    <row r="320510" ht="14.25" customHeight="1"/>
    <row r="320512" ht="14.25" customHeight="1"/>
    <row r="320514" ht="14.25" customHeight="1"/>
    <row r="320516" ht="14.25" customHeight="1"/>
    <row r="320518" ht="14.25" customHeight="1"/>
    <row r="320520" ht="14.25" customHeight="1"/>
    <row r="320522" ht="14.25" customHeight="1"/>
    <row r="320524" ht="14.25" customHeight="1"/>
    <row r="320526" ht="14.25" customHeight="1"/>
    <row r="320528" ht="14.25" customHeight="1"/>
    <row r="320530" ht="14.25" customHeight="1"/>
    <row r="320532" ht="14.25" customHeight="1"/>
    <row r="320534" ht="14.25" customHeight="1"/>
    <row r="320536" ht="14.25" customHeight="1"/>
    <row r="320538" ht="14.25" customHeight="1"/>
    <row r="320540" ht="14.25" customHeight="1"/>
    <row r="320542" ht="14.25" customHeight="1"/>
    <row r="320544" ht="14.25" customHeight="1"/>
    <row r="320546" ht="14.25" customHeight="1"/>
    <row r="320548" ht="14.25" customHeight="1"/>
    <row r="320550" ht="14.25" customHeight="1"/>
    <row r="320552" ht="14.25" customHeight="1"/>
    <row r="320554" ht="14.25" customHeight="1"/>
    <row r="320556" ht="14.25" customHeight="1"/>
    <row r="320558" ht="14.25" customHeight="1"/>
    <row r="320560" ht="14.25" customHeight="1"/>
    <row r="320562" ht="14.25" customHeight="1"/>
    <row r="320564" ht="14.25" customHeight="1"/>
    <row r="320566" ht="14.25" customHeight="1"/>
    <row r="320568" ht="14.25" customHeight="1"/>
    <row r="320570" ht="14.25" customHeight="1"/>
    <row r="320572" ht="14.25" customHeight="1"/>
    <row r="320574" ht="14.25" customHeight="1"/>
    <row r="320576" ht="14.25" customHeight="1"/>
    <row r="320578" ht="14.25" customHeight="1"/>
    <row r="320580" ht="14.25" customHeight="1"/>
    <row r="320582" ht="14.25" customHeight="1"/>
    <row r="320584" ht="14.25" customHeight="1"/>
    <row r="320586" ht="14.25" customHeight="1"/>
    <row r="320588" ht="14.25" customHeight="1"/>
    <row r="320590" ht="14.25" customHeight="1"/>
    <row r="320592" ht="14.25" customHeight="1"/>
    <row r="320594" ht="14.25" customHeight="1"/>
    <row r="320596" ht="14.25" customHeight="1"/>
    <row r="320598" ht="14.25" customHeight="1"/>
    <row r="320600" ht="14.25" customHeight="1"/>
    <row r="320602" ht="14.25" customHeight="1"/>
    <row r="320604" ht="14.25" customHeight="1"/>
    <row r="320606" ht="14.25" customHeight="1"/>
    <row r="320608" ht="14.25" customHeight="1"/>
    <row r="320610" ht="14.25" customHeight="1"/>
    <row r="320612" ht="14.25" customHeight="1"/>
    <row r="320614" ht="14.25" customHeight="1"/>
    <row r="320616" ht="14.25" customHeight="1"/>
    <row r="320618" ht="14.25" customHeight="1"/>
    <row r="320620" ht="14.25" customHeight="1"/>
    <row r="320622" ht="14.25" customHeight="1"/>
    <row r="320624" ht="14.25" customHeight="1"/>
    <row r="320626" ht="14.25" customHeight="1"/>
    <row r="320628" ht="14.25" customHeight="1"/>
    <row r="320630" ht="14.25" customHeight="1"/>
    <row r="320632" ht="14.25" customHeight="1"/>
    <row r="320634" ht="14.25" customHeight="1"/>
    <row r="320636" ht="14.25" customHeight="1"/>
    <row r="320638" ht="14.25" customHeight="1"/>
    <row r="320640" ht="14.25" customHeight="1"/>
    <row r="320642" ht="14.25" customHeight="1"/>
    <row r="320644" ht="14.25" customHeight="1"/>
    <row r="320646" ht="14.25" customHeight="1"/>
    <row r="320648" ht="14.25" customHeight="1"/>
    <row r="320650" ht="14.25" customHeight="1"/>
    <row r="320652" ht="14.25" customHeight="1"/>
    <row r="320654" ht="14.25" customHeight="1"/>
    <row r="320656" ht="14.25" customHeight="1"/>
    <row r="320658" ht="14.25" customHeight="1"/>
    <row r="320660" ht="14.25" customHeight="1"/>
    <row r="320662" ht="14.25" customHeight="1"/>
    <row r="320664" ht="14.25" customHeight="1"/>
    <row r="320666" ht="14.25" customHeight="1"/>
    <row r="320668" ht="14.25" customHeight="1"/>
    <row r="320670" ht="14.25" customHeight="1"/>
    <row r="320672" ht="14.25" customHeight="1"/>
    <row r="320674" ht="14.25" customHeight="1"/>
    <row r="320676" ht="14.25" customHeight="1"/>
    <row r="320678" ht="14.25" customHeight="1"/>
    <row r="320680" ht="14.25" customHeight="1"/>
    <row r="320682" ht="14.25" customHeight="1"/>
    <row r="320684" ht="14.25" customHeight="1"/>
    <row r="320686" ht="14.25" customHeight="1"/>
    <row r="320688" ht="14.25" customHeight="1"/>
    <row r="320690" ht="14.25" customHeight="1"/>
    <row r="320692" ht="14.25" customHeight="1"/>
    <row r="320694" ht="14.25" customHeight="1"/>
    <row r="320696" ht="14.25" customHeight="1"/>
    <row r="320698" ht="14.25" customHeight="1"/>
    <row r="320700" ht="14.25" customHeight="1"/>
    <row r="320702" ht="14.25" customHeight="1"/>
    <row r="320704" ht="14.25" customHeight="1"/>
    <row r="320706" ht="14.25" customHeight="1"/>
    <row r="320708" ht="14.25" customHeight="1"/>
    <row r="320710" ht="14.25" customHeight="1"/>
    <row r="320712" ht="14.25" customHeight="1"/>
    <row r="320714" ht="14.25" customHeight="1"/>
    <row r="320716" ht="14.25" customHeight="1"/>
    <row r="320718" ht="14.25" customHeight="1"/>
    <row r="320720" ht="14.25" customHeight="1"/>
    <row r="320722" ht="14.25" customHeight="1"/>
    <row r="320724" ht="14.25" customHeight="1"/>
    <row r="320726" ht="14.25" customHeight="1"/>
    <row r="320728" ht="14.25" customHeight="1"/>
    <row r="320730" ht="14.25" customHeight="1"/>
    <row r="320732" ht="14.25" customHeight="1"/>
    <row r="320734" ht="14.25" customHeight="1"/>
    <row r="320736" ht="14.25" customHeight="1"/>
    <row r="320738" ht="14.25" customHeight="1"/>
    <row r="320740" ht="14.25" customHeight="1"/>
    <row r="320742" ht="14.25" customHeight="1"/>
    <row r="320744" ht="14.25" customHeight="1"/>
    <row r="320746" ht="14.25" customHeight="1"/>
    <row r="320748" ht="14.25" customHeight="1"/>
    <row r="320750" ht="14.25" customHeight="1"/>
    <row r="320752" ht="14.25" customHeight="1"/>
    <row r="320754" ht="14.25" customHeight="1"/>
    <row r="320756" ht="14.25" customHeight="1"/>
    <row r="320758" ht="14.25" customHeight="1"/>
    <row r="320760" ht="14.25" customHeight="1"/>
    <row r="320762" ht="14.25" customHeight="1"/>
    <row r="320764" ht="14.25" customHeight="1"/>
    <row r="320766" ht="14.25" customHeight="1"/>
    <row r="320768" ht="14.25" customHeight="1"/>
    <row r="320770" ht="14.25" customHeight="1"/>
    <row r="320772" ht="14.25" customHeight="1"/>
    <row r="320774" ht="14.25" customHeight="1"/>
    <row r="320776" ht="14.25" customHeight="1"/>
    <row r="320778" ht="14.25" customHeight="1"/>
    <row r="320780" ht="14.25" customHeight="1"/>
    <row r="320782" ht="14.25" customHeight="1"/>
    <row r="320784" ht="14.25" customHeight="1"/>
    <row r="320786" ht="14.25" customHeight="1"/>
    <row r="320788" ht="14.25" customHeight="1"/>
    <row r="320790" ht="14.25" customHeight="1"/>
    <row r="320792" ht="14.25" customHeight="1"/>
    <row r="320794" ht="14.25" customHeight="1"/>
    <row r="320796" ht="14.25" customHeight="1"/>
    <row r="320798" ht="14.25" customHeight="1"/>
    <row r="320800" ht="14.25" customHeight="1"/>
    <row r="320802" ht="14.25" customHeight="1"/>
    <row r="320804" ht="14.25" customHeight="1"/>
    <row r="320806" ht="14.25" customHeight="1"/>
    <row r="320808" ht="14.25" customHeight="1"/>
    <row r="320810" ht="14.25" customHeight="1"/>
    <row r="320812" ht="14.25" customHeight="1"/>
    <row r="320814" ht="14.25" customHeight="1"/>
    <row r="320816" ht="14.25" customHeight="1"/>
    <row r="320818" ht="14.25" customHeight="1"/>
    <row r="320820" ht="14.25" customHeight="1"/>
    <row r="320822" ht="14.25" customHeight="1"/>
    <row r="320824" ht="14.25" customHeight="1"/>
    <row r="320826" ht="14.25" customHeight="1"/>
    <row r="320828" ht="14.25" customHeight="1"/>
    <row r="320830" ht="14.25" customHeight="1"/>
    <row r="320832" ht="14.25" customHeight="1"/>
    <row r="320834" ht="14.25" customHeight="1"/>
    <row r="320836" ht="14.25" customHeight="1"/>
    <row r="320838" ht="14.25" customHeight="1"/>
    <row r="320840" ht="14.25" customHeight="1"/>
    <row r="320842" ht="14.25" customHeight="1"/>
    <row r="320844" ht="14.25" customHeight="1"/>
    <row r="320846" ht="14.25" customHeight="1"/>
    <row r="320848" ht="14.25" customHeight="1"/>
    <row r="320850" ht="14.25" customHeight="1"/>
    <row r="320852" ht="14.25" customHeight="1"/>
    <row r="320854" ht="14.25" customHeight="1"/>
    <row r="320856" ht="14.25" customHeight="1"/>
    <row r="320858" ht="14.25" customHeight="1"/>
    <row r="320860" ht="14.25" customHeight="1"/>
    <row r="320862" ht="14.25" customHeight="1"/>
    <row r="320864" ht="14.25" customHeight="1"/>
    <row r="320866" ht="14.25" customHeight="1"/>
    <row r="320868" ht="14.25" customHeight="1"/>
    <row r="320870" ht="14.25" customHeight="1"/>
    <row r="320872" ht="14.25" customHeight="1"/>
    <row r="320874" ht="14.25" customHeight="1"/>
    <row r="320876" ht="14.25" customHeight="1"/>
    <row r="320878" ht="14.25" customHeight="1"/>
    <row r="320880" ht="14.25" customHeight="1"/>
    <row r="320882" ht="14.25" customHeight="1"/>
    <row r="320884" ht="14.25" customHeight="1"/>
    <row r="320886" ht="14.25" customHeight="1"/>
    <row r="320888" ht="14.25" customHeight="1"/>
    <row r="320890" ht="14.25" customHeight="1"/>
    <row r="320892" ht="14.25" customHeight="1"/>
    <row r="320894" ht="14.25" customHeight="1"/>
    <row r="320896" ht="14.25" customHeight="1"/>
    <row r="320898" ht="14.25" customHeight="1"/>
    <row r="320900" ht="14.25" customHeight="1"/>
    <row r="320902" ht="14.25" customHeight="1"/>
    <row r="320904" ht="14.25" customHeight="1"/>
    <row r="320906" ht="14.25" customHeight="1"/>
    <row r="320908" ht="14.25" customHeight="1"/>
    <row r="320910" ht="14.25" customHeight="1"/>
    <row r="320912" ht="14.25" customHeight="1"/>
    <row r="320914" ht="14.25" customHeight="1"/>
    <row r="320916" ht="14.25" customHeight="1"/>
    <row r="320918" ht="14.25" customHeight="1"/>
    <row r="320920" ht="14.25" customHeight="1"/>
    <row r="320922" ht="14.25" customHeight="1"/>
    <row r="320924" ht="14.25" customHeight="1"/>
    <row r="320926" ht="14.25" customHeight="1"/>
    <row r="320928" ht="14.25" customHeight="1"/>
    <row r="320930" ht="14.25" customHeight="1"/>
    <row r="320932" ht="14.25" customHeight="1"/>
    <row r="320934" ht="14.25" customHeight="1"/>
    <row r="320936" ht="14.25" customHeight="1"/>
    <row r="320938" ht="14.25" customHeight="1"/>
    <row r="320940" ht="14.25" customHeight="1"/>
    <row r="320942" ht="14.25" customHeight="1"/>
    <row r="320944" ht="14.25" customHeight="1"/>
    <row r="320946" ht="14.25" customHeight="1"/>
    <row r="320948" ht="14.25" customHeight="1"/>
    <row r="320950" ht="14.25" customHeight="1"/>
    <row r="320952" ht="14.25" customHeight="1"/>
    <row r="320954" ht="14.25" customHeight="1"/>
    <row r="320956" ht="14.25" customHeight="1"/>
    <row r="320958" ht="14.25" customHeight="1"/>
    <row r="320960" ht="14.25" customHeight="1"/>
    <row r="320962" ht="14.25" customHeight="1"/>
    <row r="320964" ht="14.25" customHeight="1"/>
    <row r="320966" ht="14.25" customHeight="1"/>
    <row r="320968" ht="14.25" customHeight="1"/>
    <row r="320970" ht="14.25" customHeight="1"/>
    <row r="320972" ht="14.25" customHeight="1"/>
    <row r="320974" ht="14.25" customHeight="1"/>
    <row r="320976" ht="14.25" customHeight="1"/>
    <row r="320978" ht="14.25" customHeight="1"/>
    <row r="320980" ht="14.25" customHeight="1"/>
    <row r="320982" ht="14.25" customHeight="1"/>
    <row r="320984" ht="14.25" customHeight="1"/>
    <row r="320986" ht="14.25" customHeight="1"/>
    <row r="320988" ht="14.25" customHeight="1"/>
    <row r="320990" ht="14.25" customHeight="1"/>
    <row r="320992" ht="14.25" customHeight="1"/>
    <row r="320994" ht="14.25" customHeight="1"/>
    <row r="320996" ht="14.25" customHeight="1"/>
    <row r="320998" ht="14.25" customHeight="1"/>
    <row r="321000" ht="14.25" customHeight="1"/>
    <row r="321002" ht="14.25" customHeight="1"/>
    <row r="321004" ht="14.25" customHeight="1"/>
    <row r="321006" ht="14.25" customHeight="1"/>
    <row r="321008" ht="14.25" customHeight="1"/>
    <row r="321010" ht="14.25" customHeight="1"/>
    <row r="321012" ht="14.25" customHeight="1"/>
    <row r="321014" ht="14.25" customHeight="1"/>
    <row r="321016" ht="14.25" customHeight="1"/>
    <row r="321018" ht="14.25" customHeight="1"/>
    <row r="321020" ht="14.25" customHeight="1"/>
    <row r="321022" ht="14.25" customHeight="1"/>
    <row r="321024" ht="14.25" customHeight="1"/>
    <row r="321026" ht="14.25" customHeight="1"/>
    <row r="321028" ht="14.25" customHeight="1"/>
    <row r="321030" ht="14.25" customHeight="1"/>
    <row r="321032" ht="14.25" customHeight="1"/>
    <row r="321034" ht="14.25" customHeight="1"/>
    <row r="321036" ht="14.25" customHeight="1"/>
    <row r="321038" ht="14.25" customHeight="1"/>
    <row r="321040" ht="14.25" customHeight="1"/>
    <row r="321042" ht="14.25" customHeight="1"/>
    <row r="321044" ht="14.25" customHeight="1"/>
    <row r="321046" ht="14.25" customHeight="1"/>
    <row r="321048" ht="14.25" customHeight="1"/>
    <row r="321050" ht="14.25" customHeight="1"/>
    <row r="321052" ht="14.25" customHeight="1"/>
    <row r="321054" ht="14.25" customHeight="1"/>
    <row r="321056" ht="14.25" customHeight="1"/>
    <row r="321058" ht="14.25" customHeight="1"/>
    <row r="321060" ht="14.25" customHeight="1"/>
    <row r="321062" ht="14.25" customHeight="1"/>
    <row r="321064" ht="14.25" customHeight="1"/>
    <row r="321066" ht="14.25" customHeight="1"/>
    <row r="321068" ht="14.25" customHeight="1"/>
    <row r="321070" ht="14.25" customHeight="1"/>
    <row r="321072" ht="14.25" customHeight="1"/>
    <row r="321074" ht="14.25" customHeight="1"/>
    <row r="321076" ht="14.25" customHeight="1"/>
    <row r="321078" ht="14.25" customHeight="1"/>
    <row r="321080" ht="14.25" customHeight="1"/>
    <row r="321082" ht="14.25" customHeight="1"/>
    <row r="321084" ht="14.25" customHeight="1"/>
    <row r="321086" ht="14.25" customHeight="1"/>
    <row r="321088" ht="14.25" customHeight="1"/>
    <row r="321090" ht="14.25" customHeight="1"/>
    <row r="321092" ht="14.25" customHeight="1"/>
    <row r="321094" ht="14.25" customHeight="1"/>
    <row r="321096" ht="14.25" customHeight="1"/>
    <row r="321098" ht="14.25" customHeight="1"/>
    <row r="321100" ht="14.25" customHeight="1"/>
    <row r="321102" ht="14.25" customHeight="1"/>
    <row r="321104" ht="14.25" customHeight="1"/>
    <row r="321106" ht="14.25" customHeight="1"/>
    <row r="321108" ht="14.25" customHeight="1"/>
    <row r="321110" ht="14.25" customHeight="1"/>
    <row r="321112" ht="14.25" customHeight="1"/>
    <row r="321114" ht="14.25" customHeight="1"/>
    <row r="321116" ht="14.25" customHeight="1"/>
    <row r="321118" ht="14.25" customHeight="1"/>
    <row r="321120" ht="14.25" customHeight="1"/>
    <row r="321122" ht="14.25" customHeight="1"/>
    <row r="321124" ht="14.25" customHeight="1"/>
    <row r="321126" ht="14.25" customHeight="1"/>
    <row r="321128" ht="14.25" customHeight="1"/>
    <row r="321130" ht="14.25" customHeight="1"/>
    <row r="321132" ht="14.25" customHeight="1"/>
    <row r="321134" ht="14.25" customHeight="1"/>
    <row r="321136" ht="14.25" customHeight="1"/>
    <row r="321138" ht="14.25" customHeight="1"/>
    <row r="321140" ht="14.25" customHeight="1"/>
    <row r="321142" ht="14.25" customHeight="1"/>
    <row r="321144" ht="14.25" customHeight="1"/>
    <row r="321146" ht="14.25" customHeight="1"/>
    <row r="321148" ht="14.25" customHeight="1"/>
    <row r="321150" ht="14.25" customHeight="1"/>
    <row r="321152" ht="14.25" customHeight="1"/>
    <row r="321154" ht="14.25" customHeight="1"/>
    <row r="321156" ht="14.25" customHeight="1"/>
    <row r="321158" ht="14.25" customHeight="1"/>
    <row r="321160" ht="14.25" customHeight="1"/>
    <row r="321162" ht="14.25" customHeight="1"/>
    <row r="321164" ht="14.25" customHeight="1"/>
    <row r="321166" ht="14.25" customHeight="1"/>
    <row r="321168" ht="14.25" customHeight="1"/>
    <row r="321170" ht="14.25" customHeight="1"/>
    <row r="321172" ht="14.25" customHeight="1"/>
    <row r="321174" ht="14.25" customHeight="1"/>
    <row r="321176" ht="14.25" customHeight="1"/>
    <row r="321178" ht="14.25" customHeight="1"/>
    <row r="321180" ht="14.25" customHeight="1"/>
    <row r="321182" ht="14.25" customHeight="1"/>
    <row r="321184" ht="14.25" customHeight="1"/>
    <row r="321186" ht="14.25" customHeight="1"/>
    <row r="321188" ht="14.25" customHeight="1"/>
    <row r="321190" ht="14.25" customHeight="1"/>
    <row r="321192" ht="14.25" customHeight="1"/>
    <row r="321194" ht="14.25" customHeight="1"/>
    <row r="321196" ht="14.25" customHeight="1"/>
    <row r="321198" ht="14.25" customHeight="1"/>
    <row r="321200" ht="14.25" customHeight="1"/>
    <row r="321202" ht="14.25" customHeight="1"/>
    <row r="321204" ht="14.25" customHeight="1"/>
    <row r="321206" ht="14.25" customHeight="1"/>
    <row r="321208" ht="14.25" customHeight="1"/>
    <row r="321210" ht="14.25" customHeight="1"/>
    <row r="321212" ht="14.25" customHeight="1"/>
    <row r="321214" ht="14.25" customHeight="1"/>
    <row r="321216" ht="14.25" customHeight="1"/>
    <row r="321218" ht="14.25" customHeight="1"/>
    <row r="321220" ht="14.25" customHeight="1"/>
    <row r="321222" ht="14.25" customHeight="1"/>
    <row r="321224" ht="14.25" customHeight="1"/>
    <row r="321226" ht="14.25" customHeight="1"/>
    <row r="321228" ht="14.25" customHeight="1"/>
    <row r="321230" ht="14.25" customHeight="1"/>
    <row r="321232" ht="14.25" customHeight="1"/>
    <row r="321234" ht="14.25" customHeight="1"/>
    <row r="321236" ht="14.25" customHeight="1"/>
    <row r="321238" ht="14.25" customHeight="1"/>
    <row r="321240" ht="14.25" customHeight="1"/>
    <row r="321242" ht="14.25" customHeight="1"/>
    <row r="321244" ht="14.25" customHeight="1"/>
    <row r="321246" ht="14.25" customHeight="1"/>
    <row r="321248" ht="14.25" customHeight="1"/>
    <row r="321250" ht="14.25" customHeight="1"/>
    <row r="321252" ht="14.25" customHeight="1"/>
    <row r="321254" ht="14.25" customHeight="1"/>
    <row r="321256" ht="14.25" customHeight="1"/>
    <row r="321258" ht="14.25" customHeight="1"/>
    <row r="321260" ht="14.25" customHeight="1"/>
    <row r="321262" ht="14.25" customHeight="1"/>
    <row r="321264" ht="14.25" customHeight="1"/>
    <row r="321266" ht="14.25" customHeight="1"/>
    <row r="321268" ht="14.25" customHeight="1"/>
    <row r="321270" ht="14.25" customHeight="1"/>
    <row r="321272" ht="14.25" customHeight="1"/>
    <row r="321274" ht="14.25" customHeight="1"/>
    <row r="321276" ht="14.25" customHeight="1"/>
    <row r="321278" ht="14.25" customHeight="1"/>
    <row r="321280" ht="14.25" customHeight="1"/>
    <row r="321282" ht="14.25" customHeight="1"/>
    <row r="321284" ht="14.25" customHeight="1"/>
    <row r="321286" ht="14.25" customHeight="1"/>
    <row r="321288" ht="14.25" customHeight="1"/>
    <row r="321290" ht="14.25" customHeight="1"/>
    <row r="321292" ht="14.25" customHeight="1"/>
    <row r="321294" ht="14.25" customHeight="1"/>
    <row r="321296" ht="14.25" customHeight="1"/>
    <row r="321298" ht="14.25" customHeight="1"/>
    <row r="321300" ht="14.25" customHeight="1"/>
    <row r="321302" ht="14.25" customHeight="1"/>
    <row r="321304" ht="14.25" customHeight="1"/>
    <row r="321306" ht="14.25" customHeight="1"/>
    <row r="321308" ht="14.25" customHeight="1"/>
    <row r="321310" ht="14.25" customHeight="1"/>
    <row r="321312" ht="14.25" customHeight="1"/>
    <row r="321314" ht="14.25" customHeight="1"/>
    <row r="321316" ht="14.25" customHeight="1"/>
    <row r="321318" ht="14.25" customHeight="1"/>
    <row r="321320" ht="14.25" customHeight="1"/>
    <row r="321322" ht="14.25" customHeight="1"/>
    <row r="321324" ht="14.25" customHeight="1"/>
    <row r="321326" ht="14.25" customHeight="1"/>
    <row r="321328" ht="14.25" customHeight="1"/>
    <row r="321330" ht="14.25" customHeight="1"/>
    <row r="321332" ht="14.25" customHeight="1"/>
    <row r="321334" ht="14.25" customHeight="1"/>
    <row r="321336" ht="14.25" customHeight="1"/>
    <row r="321338" ht="14.25" customHeight="1"/>
    <row r="321340" ht="14.25" customHeight="1"/>
    <row r="321342" ht="14.25" customHeight="1"/>
    <row r="321344" ht="14.25" customHeight="1"/>
    <row r="321346" ht="14.25" customHeight="1"/>
    <row r="321348" ht="14.25" customHeight="1"/>
    <row r="321350" ht="14.25" customHeight="1"/>
    <row r="321352" ht="14.25" customHeight="1"/>
    <row r="321354" ht="14.25" customHeight="1"/>
    <row r="321356" ht="14.25" customHeight="1"/>
    <row r="321358" ht="14.25" customHeight="1"/>
    <row r="321360" ht="14.25" customHeight="1"/>
    <row r="321362" ht="14.25" customHeight="1"/>
    <row r="321364" ht="14.25" customHeight="1"/>
    <row r="321366" ht="14.25" customHeight="1"/>
    <row r="321368" ht="14.25" customHeight="1"/>
    <row r="321370" ht="14.25" customHeight="1"/>
    <row r="321372" ht="14.25" customHeight="1"/>
    <row r="321374" ht="14.25" customHeight="1"/>
    <row r="321376" ht="14.25" customHeight="1"/>
    <row r="321378" ht="14.25" customHeight="1"/>
    <row r="321380" ht="14.25" customHeight="1"/>
    <row r="321382" ht="14.25" customHeight="1"/>
    <row r="321384" ht="14.25" customHeight="1"/>
    <row r="321386" ht="14.25" customHeight="1"/>
    <row r="321388" ht="14.25" customHeight="1"/>
    <row r="321390" ht="14.25" customHeight="1"/>
    <row r="321392" ht="14.25" customHeight="1"/>
    <row r="321394" ht="14.25" customHeight="1"/>
    <row r="321396" ht="14.25" customHeight="1"/>
    <row r="321398" ht="14.25" customHeight="1"/>
    <row r="321400" ht="14.25" customHeight="1"/>
    <row r="321402" ht="14.25" customHeight="1"/>
    <row r="321404" ht="14.25" customHeight="1"/>
    <row r="321406" ht="14.25" customHeight="1"/>
    <row r="321408" ht="14.25" customHeight="1"/>
    <row r="321410" ht="14.25" customHeight="1"/>
    <row r="321412" ht="14.25" customHeight="1"/>
    <row r="321414" ht="14.25" customHeight="1"/>
    <row r="321416" ht="14.25" customHeight="1"/>
    <row r="321418" ht="14.25" customHeight="1"/>
    <row r="321420" ht="14.25" customHeight="1"/>
    <row r="321422" ht="14.25" customHeight="1"/>
    <row r="321424" ht="14.25" customHeight="1"/>
    <row r="321426" ht="14.25" customHeight="1"/>
    <row r="321428" ht="14.25" customHeight="1"/>
    <row r="321430" ht="14.25" customHeight="1"/>
    <row r="321432" ht="14.25" customHeight="1"/>
    <row r="321434" ht="14.25" customHeight="1"/>
    <row r="321436" ht="14.25" customHeight="1"/>
    <row r="321438" ht="14.25" customHeight="1"/>
    <row r="321440" ht="14.25" customHeight="1"/>
    <row r="321442" ht="14.25" customHeight="1"/>
    <row r="321444" ht="14.25" customHeight="1"/>
    <row r="321446" ht="14.25" customHeight="1"/>
    <row r="321448" ht="14.25" customHeight="1"/>
    <row r="321450" ht="14.25" customHeight="1"/>
    <row r="321452" ht="14.25" customHeight="1"/>
    <row r="321454" ht="14.25" customHeight="1"/>
    <row r="321456" ht="14.25" customHeight="1"/>
    <row r="321458" ht="14.25" customHeight="1"/>
    <row r="321460" ht="14.25" customHeight="1"/>
    <row r="321462" ht="14.25" customHeight="1"/>
    <row r="321464" ht="14.25" customHeight="1"/>
    <row r="321466" ht="14.25" customHeight="1"/>
    <row r="321468" ht="14.25" customHeight="1"/>
    <row r="321470" ht="14.25" customHeight="1"/>
    <row r="321472" ht="14.25" customHeight="1"/>
    <row r="321474" ht="14.25" customHeight="1"/>
    <row r="321476" ht="14.25" customHeight="1"/>
    <row r="321478" ht="14.25" customHeight="1"/>
    <row r="321480" ht="14.25" customHeight="1"/>
    <row r="321482" ht="14.25" customHeight="1"/>
    <row r="321484" ht="14.25" customHeight="1"/>
    <row r="321486" ht="14.25" customHeight="1"/>
    <row r="321488" ht="14.25" customHeight="1"/>
    <row r="321490" ht="14.25" customHeight="1"/>
    <row r="321492" ht="14.25" customHeight="1"/>
    <row r="321494" ht="14.25" customHeight="1"/>
    <row r="321496" ht="14.25" customHeight="1"/>
    <row r="321498" ht="14.25" customHeight="1"/>
    <row r="321500" ht="14.25" customHeight="1"/>
    <row r="321502" ht="14.25" customHeight="1"/>
    <row r="321504" ht="14.25" customHeight="1"/>
    <row r="321506" ht="14.25" customHeight="1"/>
    <row r="321508" ht="14.25" customHeight="1"/>
    <row r="321510" ht="14.25" customHeight="1"/>
    <row r="321512" ht="14.25" customHeight="1"/>
    <row r="321514" ht="14.25" customHeight="1"/>
    <row r="321516" ht="14.25" customHeight="1"/>
    <row r="321518" ht="14.25" customHeight="1"/>
    <row r="321520" ht="14.25" customHeight="1"/>
    <row r="321522" ht="14.25" customHeight="1"/>
    <row r="321524" ht="14.25" customHeight="1"/>
    <row r="321526" ht="14.25" customHeight="1"/>
    <row r="321528" ht="14.25" customHeight="1"/>
    <row r="321530" ht="14.25" customHeight="1"/>
    <row r="321532" ht="14.25" customHeight="1"/>
    <row r="321534" ht="14.25" customHeight="1"/>
    <row r="321536" ht="14.25" customHeight="1"/>
    <row r="321538" ht="14.25" customHeight="1"/>
    <row r="321540" ht="14.25" customHeight="1"/>
    <row r="321542" ht="14.25" customHeight="1"/>
    <row r="321544" ht="14.25" customHeight="1"/>
    <row r="321546" ht="14.25" customHeight="1"/>
    <row r="321548" ht="14.25" customHeight="1"/>
    <row r="321550" ht="14.25" customHeight="1"/>
    <row r="321552" ht="14.25" customHeight="1"/>
    <row r="321554" ht="14.25" customHeight="1"/>
    <row r="321556" ht="14.25" customHeight="1"/>
    <row r="321558" ht="14.25" customHeight="1"/>
    <row r="321560" ht="14.25" customHeight="1"/>
    <row r="321562" ht="14.25" customHeight="1"/>
    <row r="321564" ht="14.25" customHeight="1"/>
    <row r="321566" ht="14.25" customHeight="1"/>
    <row r="321568" ht="14.25" customHeight="1"/>
    <row r="321570" ht="14.25" customHeight="1"/>
    <row r="321572" ht="14.25" customHeight="1"/>
    <row r="321574" ht="14.25" customHeight="1"/>
    <row r="321576" ht="14.25" customHeight="1"/>
    <row r="321578" ht="14.25" customHeight="1"/>
    <row r="321580" ht="14.25" customHeight="1"/>
    <row r="321582" ht="14.25" customHeight="1"/>
    <row r="321584" ht="14.25" customHeight="1"/>
    <row r="321586" ht="14.25" customHeight="1"/>
    <row r="321588" ht="14.25" customHeight="1"/>
    <row r="321590" ht="14.25" customHeight="1"/>
    <row r="321592" ht="14.25" customHeight="1"/>
    <row r="321594" ht="14.25" customHeight="1"/>
    <row r="321596" ht="14.25" customHeight="1"/>
    <row r="321598" ht="14.25" customHeight="1"/>
    <row r="321600" ht="14.25" customHeight="1"/>
    <row r="321602" ht="14.25" customHeight="1"/>
    <row r="321604" ht="14.25" customHeight="1"/>
    <row r="321606" ht="14.25" customHeight="1"/>
    <row r="321608" ht="14.25" customHeight="1"/>
    <row r="321610" ht="14.25" customHeight="1"/>
    <row r="321612" ht="14.25" customHeight="1"/>
    <row r="321614" ht="14.25" customHeight="1"/>
    <row r="321616" ht="14.25" customHeight="1"/>
    <row r="321618" ht="14.25" customHeight="1"/>
    <row r="321620" ht="14.25" customHeight="1"/>
    <row r="321622" ht="14.25" customHeight="1"/>
    <row r="321624" ht="14.25" customHeight="1"/>
    <row r="321626" ht="14.25" customHeight="1"/>
    <row r="321628" ht="14.25" customHeight="1"/>
    <row r="321630" ht="14.25" customHeight="1"/>
    <row r="321632" ht="14.25" customHeight="1"/>
    <row r="321634" ht="14.25" customHeight="1"/>
    <row r="321636" ht="14.25" customHeight="1"/>
    <row r="321638" ht="14.25" customHeight="1"/>
    <row r="321640" ht="14.25" customHeight="1"/>
    <row r="321642" ht="14.25" customHeight="1"/>
    <row r="321644" ht="14.25" customHeight="1"/>
    <row r="321646" ht="14.25" customHeight="1"/>
    <row r="321648" ht="14.25" customHeight="1"/>
    <row r="321650" ht="14.25" customHeight="1"/>
    <row r="321652" ht="14.25" customHeight="1"/>
    <row r="321654" ht="14.25" customHeight="1"/>
    <row r="321656" ht="14.25" customHeight="1"/>
    <row r="321658" ht="14.25" customHeight="1"/>
    <row r="321660" ht="14.25" customHeight="1"/>
    <row r="321662" ht="14.25" customHeight="1"/>
    <row r="321664" ht="14.25" customHeight="1"/>
    <row r="321666" ht="14.25" customHeight="1"/>
    <row r="321668" ht="14.25" customHeight="1"/>
    <row r="321670" ht="14.25" customHeight="1"/>
    <row r="321672" ht="14.25" customHeight="1"/>
    <row r="321674" ht="14.25" customHeight="1"/>
    <row r="321676" ht="14.25" customHeight="1"/>
    <row r="321678" ht="14.25" customHeight="1"/>
    <row r="321680" ht="14.25" customHeight="1"/>
    <row r="321682" ht="14.25" customHeight="1"/>
    <row r="321684" ht="14.25" customHeight="1"/>
    <row r="321686" ht="14.25" customHeight="1"/>
    <row r="321688" ht="14.25" customHeight="1"/>
    <row r="321690" ht="14.25" customHeight="1"/>
    <row r="321692" ht="14.25" customHeight="1"/>
    <row r="321694" ht="14.25" customHeight="1"/>
    <row r="321696" ht="14.25" customHeight="1"/>
    <row r="321698" ht="14.25" customHeight="1"/>
    <row r="321700" ht="14.25" customHeight="1"/>
    <row r="321702" ht="14.25" customHeight="1"/>
    <row r="321704" ht="14.25" customHeight="1"/>
    <row r="321706" ht="14.25" customHeight="1"/>
    <row r="321708" ht="14.25" customHeight="1"/>
    <row r="321710" ht="14.25" customHeight="1"/>
    <row r="321712" ht="14.25" customHeight="1"/>
    <row r="321714" ht="14.25" customHeight="1"/>
    <row r="321716" ht="14.25" customHeight="1"/>
    <row r="321718" ht="14.25" customHeight="1"/>
    <row r="321720" ht="14.25" customHeight="1"/>
    <row r="321722" ht="14.25" customHeight="1"/>
    <row r="321724" ht="14.25" customHeight="1"/>
    <row r="321726" ht="14.25" customHeight="1"/>
    <row r="321728" ht="14.25" customHeight="1"/>
    <row r="321730" ht="14.25" customHeight="1"/>
    <row r="321732" ht="14.25" customHeight="1"/>
    <row r="321734" ht="14.25" customHeight="1"/>
    <row r="321736" ht="14.25" customHeight="1"/>
    <row r="321738" ht="14.25" customHeight="1"/>
    <row r="321740" ht="14.25" customHeight="1"/>
    <row r="321742" ht="14.25" customHeight="1"/>
    <row r="321744" ht="14.25" customHeight="1"/>
    <row r="321746" ht="14.25" customHeight="1"/>
    <row r="321748" ht="14.25" customHeight="1"/>
    <row r="321750" ht="14.25" customHeight="1"/>
    <row r="321752" ht="14.25" customHeight="1"/>
    <row r="321754" ht="14.25" customHeight="1"/>
    <row r="321756" ht="14.25" customHeight="1"/>
    <row r="321758" ht="14.25" customHeight="1"/>
    <row r="321760" ht="14.25" customHeight="1"/>
    <row r="321762" ht="14.25" customHeight="1"/>
    <row r="321764" ht="14.25" customHeight="1"/>
    <row r="321766" ht="14.25" customHeight="1"/>
    <row r="321768" ht="14.25" customHeight="1"/>
    <row r="321770" ht="14.25" customHeight="1"/>
    <row r="321772" ht="14.25" customHeight="1"/>
    <row r="321774" ht="14.25" customHeight="1"/>
    <row r="321776" ht="14.25" customHeight="1"/>
    <row r="321778" ht="14.25" customHeight="1"/>
    <row r="321780" ht="14.25" customHeight="1"/>
    <row r="321782" ht="14.25" customHeight="1"/>
    <row r="321784" ht="14.25" customHeight="1"/>
    <row r="321786" ht="14.25" customHeight="1"/>
    <row r="321788" ht="14.25" customHeight="1"/>
    <row r="321790" ht="14.25" customHeight="1"/>
    <row r="321792" ht="14.25" customHeight="1"/>
    <row r="321794" ht="14.25" customHeight="1"/>
    <row r="321796" ht="14.25" customHeight="1"/>
    <row r="321798" ht="14.25" customHeight="1"/>
    <row r="321800" ht="14.25" customHeight="1"/>
    <row r="321802" ht="14.25" customHeight="1"/>
    <row r="321804" ht="14.25" customHeight="1"/>
    <row r="321806" ht="14.25" customHeight="1"/>
    <row r="321808" ht="14.25" customHeight="1"/>
    <row r="321810" ht="14.25" customHeight="1"/>
    <row r="321812" ht="14.25" customHeight="1"/>
    <row r="321814" ht="14.25" customHeight="1"/>
    <row r="321816" ht="14.25" customHeight="1"/>
    <row r="321818" ht="14.25" customHeight="1"/>
    <row r="321820" ht="14.25" customHeight="1"/>
    <row r="321822" ht="14.25" customHeight="1"/>
    <row r="321824" ht="14.25" customHeight="1"/>
    <row r="321826" ht="14.25" customHeight="1"/>
    <row r="321828" ht="14.25" customHeight="1"/>
    <row r="321830" ht="14.25" customHeight="1"/>
    <row r="321832" ht="14.25" customHeight="1"/>
    <row r="321834" ht="14.25" customHeight="1"/>
    <row r="321836" ht="14.25" customHeight="1"/>
    <row r="321838" ht="14.25" customHeight="1"/>
    <row r="321840" ht="14.25" customHeight="1"/>
    <row r="321842" ht="14.25" customHeight="1"/>
    <row r="321844" ht="14.25" customHeight="1"/>
    <row r="321846" ht="14.25" customHeight="1"/>
    <row r="321848" ht="14.25" customHeight="1"/>
    <row r="321850" ht="14.25" customHeight="1"/>
    <row r="321852" ht="14.25" customHeight="1"/>
    <row r="321854" ht="14.25" customHeight="1"/>
    <row r="321856" ht="14.25" customHeight="1"/>
    <row r="321858" ht="14.25" customHeight="1"/>
    <row r="321860" ht="14.25" customHeight="1"/>
    <row r="321862" ht="14.25" customHeight="1"/>
    <row r="321864" ht="14.25" customHeight="1"/>
    <row r="321866" ht="14.25" customHeight="1"/>
    <row r="321868" ht="14.25" customHeight="1"/>
    <row r="321870" ht="14.25" customHeight="1"/>
    <row r="321872" ht="14.25" customHeight="1"/>
    <row r="321874" ht="14.25" customHeight="1"/>
    <row r="321876" ht="14.25" customHeight="1"/>
    <row r="321878" ht="14.25" customHeight="1"/>
    <row r="321880" ht="14.25" customHeight="1"/>
    <row r="321882" ht="14.25" customHeight="1"/>
    <row r="321884" ht="14.25" customHeight="1"/>
    <row r="321886" ht="14.25" customHeight="1"/>
    <row r="321888" ht="14.25" customHeight="1"/>
    <row r="321890" ht="14.25" customHeight="1"/>
    <row r="321892" ht="14.25" customHeight="1"/>
    <row r="321894" ht="14.25" customHeight="1"/>
    <row r="321896" ht="14.25" customHeight="1"/>
    <row r="321898" ht="14.25" customHeight="1"/>
    <row r="321900" ht="14.25" customHeight="1"/>
    <row r="321902" ht="14.25" customHeight="1"/>
    <row r="321904" ht="14.25" customHeight="1"/>
    <row r="321906" ht="14.25" customHeight="1"/>
    <row r="321908" ht="14.25" customHeight="1"/>
    <row r="321910" ht="14.25" customHeight="1"/>
    <row r="321912" ht="14.25" customHeight="1"/>
    <row r="321914" ht="14.25" customHeight="1"/>
    <row r="321916" ht="14.25" customHeight="1"/>
    <row r="321918" ht="14.25" customHeight="1"/>
    <row r="321920" ht="14.25" customHeight="1"/>
    <row r="321922" ht="14.25" customHeight="1"/>
    <row r="321924" ht="14.25" customHeight="1"/>
    <row r="321926" ht="14.25" customHeight="1"/>
    <row r="321928" ht="14.25" customHeight="1"/>
    <row r="321930" ht="14.25" customHeight="1"/>
    <row r="321932" ht="14.25" customHeight="1"/>
    <row r="321934" ht="14.25" customHeight="1"/>
    <row r="321936" ht="14.25" customHeight="1"/>
    <row r="321938" ht="14.25" customHeight="1"/>
    <row r="321940" ht="14.25" customHeight="1"/>
    <row r="321942" ht="14.25" customHeight="1"/>
    <row r="321944" ht="14.25" customHeight="1"/>
    <row r="321946" ht="14.25" customHeight="1"/>
    <row r="321948" ht="14.25" customHeight="1"/>
    <row r="321950" ht="14.25" customHeight="1"/>
    <row r="321952" ht="14.25" customHeight="1"/>
    <row r="321954" ht="14.25" customHeight="1"/>
    <row r="321956" ht="14.25" customHeight="1"/>
    <row r="321958" ht="14.25" customHeight="1"/>
    <row r="321960" ht="14.25" customHeight="1"/>
    <row r="321962" ht="14.25" customHeight="1"/>
    <row r="321964" ht="14.25" customHeight="1"/>
    <row r="321966" ht="14.25" customHeight="1"/>
    <row r="321968" ht="14.25" customHeight="1"/>
    <row r="321970" ht="14.25" customHeight="1"/>
    <row r="321972" ht="14.25" customHeight="1"/>
    <row r="321974" ht="14.25" customHeight="1"/>
    <row r="321976" ht="14.25" customHeight="1"/>
    <row r="321978" ht="14.25" customHeight="1"/>
    <row r="321980" ht="14.25" customHeight="1"/>
    <row r="321982" ht="14.25" customHeight="1"/>
    <row r="321984" ht="14.25" customHeight="1"/>
    <row r="321986" ht="14.25" customHeight="1"/>
    <row r="321988" ht="14.25" customHeight="1"/>
    <row r="321990" ht="14.25" customHeight="1"/>
    <row r="321992" ht="14.25" customHeight="1"/>
    <row r="321994" ht="14.25" customHeight="1"/>
    <row r="321996" ht="14.25" customHeight="1"/>
    <row r="321998" ht="14.25" customHeight="1"/>
    <row r="322000" ht="14.25" customHeight="1"/>
    <row r="322002" ht="14.25" customHeight="1"/>
    <row r="322004" ht="14.25" customHeight="1"/>
    <row r="322006" ht="14.25" customHeight="1"/>
    <row r="322008" ht="14.25" customHeight="1"/>
    <row r="322010" ht="14.25" customHeight="1"/>
    <row r="322012" ht="14.25" customHeight="1"/>
    <row r="322014" ht="14.25" customHeight="1"/>
    <row r="322016" ht="14.25" customHeight="1"/>
    <row r="322018" ht="14.25" customHeight="1"/>
    <row r="322020" ht="14.25" customHeight="1"/>
    <row r="322022" ht="14.25" customHeight="1"/>
    <row r="322024" ht="14.25" customHeight="1"/>
    <row r="322026" ht="14.25" customHeight="1"/>
    <row r="322028" ht="14.25" customHeight="1"/>
    <row r="322030" ht="14.25" customHeight="1"/>
    <row r="322032" ht="14.25" customHeight="1"/>
    <row r="322034" ht="14.25" customHeight="1"/>
    <row r="322036" ht="14.25" customHeight="1"/>
    <row r="322038" ht="14.25" customHeight="1"/>
    <row r="322040" ht="14.25" customHeight="1"/>
    <row r="322042" ht="14.25" customHeight="1"/>
    <row r="322044" ht="14.25" customHeight="1"/>
    <row r="322046" ht="14.25" customHeight="1"/>
    <row r="322048" ht="14.25" customHeight="1"/>
    <row r="322050" ht="14.25" customHeight="1"/>
    <row r="322052" ht="14.25" customHeight="1"/>
    <row r="322054" ht="14.25" customHeight="1"/>
    <row r="322056" ht="14.25" customHeight="1"/>
    <row r="322058" ht="14.25" customHeight="1"/>
    <row r="322060" ht="14.25" customHeight="1"/>
    <row r="322062" ht="14.25" customHeight="1"/>
    <row r="322064" ht="14.25" customHeight="1"/>
    <row r="322066" ht="14.25" customHeight="1"/>
    <row r="322068" ht="14.25" customHeight="1"/>
    <row r="322070" ht="14.25" customHeight="1"/>
    <row r="322072" ht="14.25" customHeight="1"/>
    <row r="322074" ht="14.25" customHeight="1"/>
    <row r="322076" ht="14.25" customHeight="1"/>
    <row r="322078" ht="14.25" customHeight="1"/>
    <row r="322080" ht="14.25" customHeight="1"/>
    <row r="322082" ht="14.25" customHeight="1"/>
    <row r="322084" ht="14.25" customHeight="1"/>
    <row r="322086" ht="14.25" customHeight="1"/>
    <row r="322088" ht="14.25" customHeight="1"/>
    <row r="322090" ht="14.25" customHeight="1"/>
    <row r="322092" ht="14.25" customHeight="1"/>
    <row r="322094" ht="14.25" customHeight="1"/>
    <row r="322096" ht="14.25" customHeight="1"/>
    <row r="322098" ht="14.25" customHeight="1"/>
    <row r="322100" ht="14.25" customHeight="1"/>
    <row r="322102" ht="14.25" customHeight="1"/>
    <row r="322104" ht="14.25" customHeight="1"/>
    <row r="322106" ht="14.25" customHeight="1"/>
    <row r="322108" ht="14.25" customHeight="1"/>
    <row r="322110" ht="14.25" customHeight="1"/>
    <row r="322112" ht="14.25" customHeight="1"/>
    <row r="322114" ht="14.25" customHeight="1"/>
    <row r="322116" ht="14.25" customHeight="1"/>
    <row r="322118" ht="14.25" customHeight="1"/>
    <row r="322120" ht="14.25" customHeight="1"/>
    <row r="322122" ht="14.25" customHeight="1"/>
    <row r="322124" ht="14.25" customHeight="1"/>
    <row r="322126" ht="14.25" customHeight="1"/>
    <row r="322128" ht="14.25" customHeight="1"/>
    <row r="322130" ht="14.25" customHeight="1"/>
    <row r="322132" ht="14.25" customHeight="1"/>
    <row r="322134" ht="14.25" customHeight="1"/>
    <row r="322136" ht="14.25" customHeight="1"/>
    <row r="322138" ht="14.25" customHeight="1"/>
    <row r="322140" ht="14.25" customHeight="1"/>
    <row r="322142" ht="14.25" customHeight="1"/>
    <row r="322144" ht="14.25" customHeight="1"/>
    <row r="322146" ht="14.25" customHeight="1"/>
    <row r="322148" ht="14.25" customHeight="1"/>
    <row r="322150" ht="14.25" customHeight="1"/>
    <row r="322152" ht="14.25" customHeight="1"/>
    <row r="322154" ht="14.25" customHeight="1"/>
    <row r="322156" ht="14.25" customHeight="1"/>
    <row r="322158" ht="14.25" customHeight="1"/>
    <row r="322160" ht="14.25" customHeight="1"/>
    <row r="322162" ht="14.25" customHeight="1"/>
    <row r="322164" ht="14.25" customHeight="1"/>
    <row r="322166" ht="14.25" customHeight="1"/>
    <row r="322168" ht="14.25" customHeight="1"/>
    <row r="322170" ht="14.25" customHeight="1"/>
    <row r="322172" ht="14.25" customHeight="1"/>
    <row r="322174" ht="14.25" customHeight="1"/>
    <row r="322176" ht="14.25" customHeight="1"/>
    <row r="322178" ht="14.25" customHeight="1"/>
    <row r="322180" ht="14.25" customHeight="1"/>
    <row r="322182" ht="14.25" customHeight="1"/>
    <row r="322184" ht="14.25" customHeight="1"/>
    <row r="322186" ht="14.25" customHeight="1"/>
    <row r="322188" ht="14.25" customHeight="1"/>
    <row r="322190" ht="14.25" customHeight="1"/>
    <row r="322192" ht="14.25" customHeight="1"/>
    <row r="322194" ht="14.25" customHeight="1"/>
    <row r="322196" ht="14.25" customHeight="1"/>
    <row r="322198" ht="14.25" customHeight="1"/>
    <row r="322200" ht="14.25" customHeight="1"/>
    <row r="322202" ht="14.25" customHeight="1"/>
    <row r="322204" ht="14.25" customHeight="1"/>
    <row r="322206" ht="14.25" customHeight="1"/>
    <row r="322208" ht="14.25" customHeight="1"/>
    <row r="322210" ht="14.25" customHeight="1"/>
    <row r="322212" ht="14.25" customHeight="1"/>
    <row r="322214" ht="14.25" customHeight="1"/>
    <row r="322216" ht="14.25" customHeight="1"/>
    <row r="322218" ht="14.25" customHeight="1"/>
    <row r="322220" ht="14.25" customHeight="1"/>
    <row r="322222" ht="14.25" customHeight="1"/>
    <row r="322224" ht="14.25" customHeight="1"/>
    <row r="322226" ht="14.25" customHeight="1"/>
    <row r="322228" ht="14.25" customHeight="1"/>
    <row r="322230" ht="14.25" customHeight="1"/>
    <row r="322232" ht="14.25" customHeight="1"/>
    <row r="322234" ht="14.25" customHeight="1"/>
    <row r="322236" ht="14.25" customHeight="1"/>
    <row r="322238" ht="14.25" customHeight="1"/>
    <row r="322240" ht="14.25" customHeight="1"/>
    <row r="322242" ht="14.25" customHeight="1"/>
    <row r="322244" ht="14.25" customHeight="1"/>
    <row r="322246" ht="14.25" customHeight="1"/>
    <row r="322248" ht="14.25" customHeight="1"/>
    <row r="322250" ht="14.25" customHeight="1"/>
    <row r="322252" ht="14.25" customHeight="1"/>
    <row r="322254" ht="14.25" customHeight="1"/>
    <row r="322256" ht="14.25" customHeight="1"/>
    <row r="322258" ht="14.25" customHeight="1"/>
    <row r="322260" ht="14.25" customHeight="1"/>
    <row r="322262" ht="14.25" customHeight="1"/>
    <row r="322264" ht="14.25" customHeight="1"/>
    <row r="322266" ht="14.25" customHeight="1"/>
    <row r="322268" ht="14.25" customHeight="1"/>
    <row r="322270" ht="14.25" customHeight="1"/>
    <row r="322272" ht="14.25" customHeight="1"/>
    <row r="322274" ht="14.25" customHeight="1"/>
    <row r="322276" ht="14.25" customHeight="1"/>
    <row r="322278" ht="14.25" customHeight="1"/>
    <row r="322280" ht="14.25" customHeight="1"/>
    <row r="322282" ht="14.25" customHeight="1"/>
    <row r="322284" ht="14.25" customHeight="1"/>
    <row r="322286" ht="14.25" customHeight="1"/>
    <row r="322288" ht="14.25" customHeight="1"/>
    <row r="322290" ht="14.25" customHeight="1"/>
    <row r="322292" ht="14.25" customHeight="1"/>
    <row r="322294" ht="14.25" customHeight="1"/>
    <row r="322296" ht="14.25" customHeight="1"/>
    <row r="322298" ht="14.25" customHeight="1"/>
    <row r="322300" ht="14.25" customHeight="1"/>
    <row r="322302" ht="14.25" customHeight="1"/>
    <row r="322304" ht="14.25" customHeight="1"/>
    <row r="322306" ht="14.25" customHeight="1"/>
    <row r="322308" ht="14.25" customHeight="1"/>
    <row r="322310" ht="14.25" customHeight="1"/>
    <row r="322312" ht="14.25" customHeight="1"/>
    <row r="322314" ht="14.25" customHeight="1"/>
    <row r="322316" ht="14.25" customHeight="1"/>
    <row r="322318" ht="14.25" customHeight="1"/>
    <row r="322320" ht="14.25" customHeight="1"/>
    <row r="322322" ht="14.25" customHeight="1"/>
    <row r="322324" ht="14.25" customHeight="1"/>
    <row r="322326" ht="14.25" customHeight="1"/>
    <row r="322328" ht="14.25" customHeight="1"/>
    <row r="322330" ht="14.25" customHeight="1"/>
    <row r="322332" ht="14.25" customHeight="1"/>
    <row r="322334" ht="14.25" customHeight="1"/>
    <row r="322336" ht="14.25" customHeight="1"/>
    <row r="322338" ht="14.25" customHeight="1"/>
    <row r="322340" ht="14.25" customHeight="1"/>
    <row r="322342" ht="14.25" customHeight="1"/>
    <row r="322344" ht="14.25" customHeight="1"/>
    <row r="322346" ht="14.25" customHeight="1"/>
    <row r="322348" ht="14.25" customHeight="1"/>
    <row r="322350" ht="14.25" customHeight="1"/>
    <row r="322352" ht="14.25" customHeight="1"/>
    <row r="322354" ht="14.25" customHeight="1"/>
    <row r="322356" ht="14.25" customHeight="1"/>
    <row r="322358" ht="14.25" customHeight="1"/>
    <row r="322360" ht="14.25" customHeight="1"/>
    <row r="322362" ht="14.25" customHeight="1"/>
    <row r="322364" ht="14.25" customHeight="1"/>
    <row r="322366" ht="14.25" customHeight="1"/>
    <row r="322368" ht="14.25" customHeight="1"/>
    <row r="322370" ht="14.25" customHeight="1"/>
    <row r="322372" ht="14.25" customHeight="1"/>
    <row r="322374" ht="14.25" customHeight="1"/>
    <row r="322376" ht="14.25" customHeight="1"/>
    <row r="322378" ht="14.25" customHeight="1"/>
    <row r="322380" ht="14.25" customHeight="1"/>
    <row r="322382" ht="14.25" customHeight="1"/>
    <row r="322384" ht="14.25" customHeight="1"/>
    <row r="322386" ht="14.25" customHeight="1"/>
    <row r="322388" ht="14.25" customHeight="1"/>
    <row r="322390" ht="14.25" customHeight="1"/>
    <row r="322392" ht="14.25" customHeight="1"/>
    <row r="322394" ht="14.25" customHeight="1"/>
    <row r="322396" ht="14.25" customHeight="1"/>
    <row r="322398" ht="14.25" customHeight="1"/>
    <row r="322400" ht="14.25" customHeight="1"/>
    <row r="322402" ht="14.25" customHeight="1"/>
    <row r="322404" ht="14.25" customHeight="1"/>
    <row r="322406" ht="14.25" customHeight="1"/>
    <row r="322408" ht="14.25" customHeight="1"/>
    <row r="322410" ht="14.25" customHeight="1"/>
    <row r="322412" ht="14.25" customHeight="1"/>
    <row r="322414" ht="14.25" customHeight="1"/>
    <row r="322416" ht="14.25" customHeight="1"/>
    <row r="322418" ht="14.25" customHeight="1"/>
    <row r="322420" ht="14.25" customHeight="1"/>
    <row r="322422" ht="14.25" customHeight="1"/>
    <row r="322424" ht="14.25" customHeight="1"/>
    <row r="322426" ht="14.25" customHeight="1"/>
    <row r="322428" ht="14.25" customHeight="1"/>
    <row r="322430" ht="14.25" customHeight="1"/>
    <row r="322432" ht="14.25" customHeight="1"/>
    <row r="322434" ht="14.25" customHeight="1"/>
    <row r="322436" ht="14.25" customHeight="1"/>
    <row r="322438" ht="14.25" customHeight="1"/>
    <row r="322440" ht="14.25" customHeight="1"/>
    <row r="322442" ht="14.25" customHeight="1"/>
    <row r="322444" ht="14.25" customHeight="1"/>
    <row r="322446" ht="14.25" customHeight="1"/>
    <row r="322448" ht="14.25" customHeight="1"/>
    <row r="322450" ht="14.25" customHeight="1"/>
    <row r="322452" ht="14.25" customHeight="1"/>
    <row r="322454" ht="14.25" customHeight="1"/>
    <row r="322456" ht="14.25" customHeight="1"/>
    <row r="322458" ht="14.25" customHeight="1"/>
    <row r="322460" ht="14.25" customHeight="1"/>
    <row r="322462" ht="14.25" customHeight="1"/>
    <row r="322464" ht="14.25" customHeight="1"/>
    <row r="322466" ht="14.25" customHeight="1"/>
    <row r="322468" ht="14.25" customHeight="1"/>
    <row r="322470" ht="14.25" customHeight="1"/>
    <row r="322472" ht="14.25" customHeight="1"/>
    <row r="322474" ht="14.25" customHeight="1"/>
    <row r="322476" ht="14.25" customHeight="1"/>
    <row r="322478" ht="14.25" customHeight="1"/>
    <row r="322480" ht="14.25" customHeight="1"/>
    <row r="322482" ht="14.25" customHeight="1"/>
    <row r="322484" ht="14.25" customHeight="1"/>
    <row r="322486" ht="14.25" customHeight="1"/>
    <row r="322488" ht="14.25" customHeight="1"/>
    <row r="322490" ht="14.25" customHeight="1"/>
    <row r="322492" ht="14.25" customHeight="1"/>
    <row r="322494" ht="14.25" customHeight="1"/>
    <row r="322496" ht="14.25" customHeight="1"/>
    <row r="322498" ht="14.25" customHeight="1"/>
    <row r="322500" ht="14.25" customHeight="1"/>
    <row r="322502" ht="14.25" customHeight="1"/>
    <row r="322504" ht="14.25" customHeight="1"/>
    <row r="322506" ht="14.25" customHeight="1"/>
    <row r="322508" ht="14.25" customHeight="1"/>
    <row r="322510" ht="14.25" customHeight="1"/>
    <row r="322512" ht="14.25" customHeight="1"/>
    <row r="322514" ht="14.25" customHeight="1"/>
    <row r="322516" ht="14.25" customHeight="1"/>
    <row r="322518" ht="14.25" customHeight="1"/>
    <row r="322520" ht="14.25" customHeight="1"/>
    <row r="322522" ht="14.25" customHeight="1"/>
    <row r="322524" ht="14.25" customHeight="1"/>
    <row r="322526" ht="14.25" customHeight="1"/>
    <row r="322528" ht="14.25" customHeight="1"/>
    <row r="322530" ht="14.25" customHeight="1"/>
    <row r="322532" ht="14.25" customHeight="1"/>
    <row r="322534" ht="14.25" customHeight="1"/>
    <row r="322536" ht="14.25" customHeight="1"/>
    <row r="322538" ht="14.25" customHeight="1"/>
    <row r="322540" ht="14.25" customHeight="1"/>
    <row r="322542" ht="14.25" customHeight="1"/>
    <row r="322544" ht="14.25" customHeight="1"/>
    <row r="322546" ht="14.25" customHeight="1"/>
    <row r="322548" ht="14.25" customHeight="1"/>
    <row r="322550" ht="14.25" customHeight="1"/>
    <row r="322552" ht="14.25" customHeight="1"/>
    <row r="322554" ht="14.25" customHeight="1"/>
    <row r="322556" ht="14.25" customHeight="1"/>
    <row r="322558" ht="14.25" customHeight="1"/>
    <row r="322560" ht="14.25" customHeight="1"/>
    <row r="322562" ht="14.25" customHeight="1"/>
    <row r="322564" ht="14.25" customHeight="1"/>
    <row r="322566" ht="14.25" customHeight="1"/>
    <row r="322568" ht="14.25" customHeight="1"/>
    <row r="322570" ht="14.25" customHeight="1"/>
    <row r="322572" ht="14.25" customHeight="1"/>
    <row r="322574" ht="14.25" customHeight="1"/>
    <row r="322576" ht="14.25" customHeight="1"/>
    <row r="322578" ht="14.25" customHeight="1"/>
    <row r="322580" ht="14.25" customHeight="1"/>
    <row r="322582" ht="14.25" customHeight="1"/>
    <row r="322584" ht="14.25" customHeight="1"/>
    <row r="322586" ht="14.25" customHeight="1"/>
    <row r="322588" ht="14.25" customHeight="1"/>
    <row r="322590" ht="14.25" customHeight="1"/>
    <row r="322592" ht="14.25" customHeight="1"/>
    <row r="322594" ht="14.25" customHeight="1"/>
    <row r="322596" ht="14.25" customHeight="1"/>
    <row r="322598" ht="14.25" customHeight="1"/>
    <row r="322600" ht="14.25" customHeight="1"/>
    <row r="322602" ht="14.25" customHeight="1"/>
    <row r="322604" ht="14.25" customHeight="1"/>
    <row r="322606" ht="14.25" customHeight="1"/>
    <row r="322608" ht="14.25" customHeight="1"/>
    <row r="322610" ht="14.25" customHeight="1"/>
    <row r="322612" ht="14.25" customHeight="1"/>
    <row r="322614" ht="14.25" customHeight="1"/>
    <row r="322616" ht="14.25" customHeight="1"/>
    <row r="322618" ht="14.25" customHeight="1"/>
    <row r="322620" ht="14.25" customHeight="1"/>
    <row r="322622" ht="14.25" customHeight="1"/>
    <row r="322624" ht="14.25" customHeight="1"/>
    <row r="322626" ht="14.25" customHeight="1"/>
    <row r="322628" ht="14.25" customHeight="1"/>
    <row r="322630" ht="14.25" customHeight="1"/>
    <row r="322632" ht="14.25" customHeight="1"/>
    <row r="322634" ht="14.25" customHeight="1"/>
    <row r="322636" ht="14.25" customHeight="1"/>
    <row r="322638" ht="14.25" customHeight="1"/>
    <row r="322640" ht="14.25" customHeight="1"/>
    <row r="322642" ht="14.25" customHeight="1"/>
    <row r="322644" ht="14.25" customHeight="1"/>
    <row r="322646" ht="14.25" customHeight="1"/>
    <row r="322648" ht="14.25" customHeight="1"/>
    <row r="322650" ht="14.25" customHeight="1"/>
    <row r="322652" ht="14.25" customHeight="1"/>
    <row r="322654" ht="14.25" customHeight="1"/>
    <row r="322656" ht="14.25" customHeight="1"/>
    <row r="322658" ht="14.25" customHeight="1"/>
    <row r="322660" ht="14.25" customHeight="1"/>
    <row r="322662" ht="14.25" customHeight="1"/>
    <row r="322664" ht="14.25" customHeight="1"/>
    <row r="322666" ht="14.25" customHeight="1"/>
    <row r="322668" ht="14.25" customHeight="1"/>
    <row r="322670" ht="14.25" customHeight="1"/>
    <row r="322672" ht="14.25" customHeight="1"/>
    <row r="322674" ht="14.25" customHeight="1"/>
    <row r="322676" ht="14.25" customHeight="1"/>
    <row r="322678" ht="14.25" customHeight="1"/>
    <row r="322680" ht="14.25" customHeight="1"/>
    <row r="322682" ht="14.25" customHeight="1"/>
    <row r="322684" ht="14.25" customHeight="1"/>
    <row r="322686" ht="14.25" customHeight="1"/>
    <row r="322688" ht="14.25" customHeight="1"/>
    <row r="322690" ht="14.25" customHeight="1"/>
    <row r="322692" ht="14.25" customHeight="1"/>
    <row r="322694" ht="14.25" customHeight="1"/>
    <row r="322696" ht="14.25" customHeight="1"/>
    <row r="322698" ht="14.25" customHeight="1"/>
    <row r="322700" ht="14.25" customHeight="1"/>
    <row r="322702" ht="14.25" customHeight="1"/>
    <row r="322704" ht="14.25" customHeight="1"/>
    <row r="322706" ht="14.25" customHeight="1"/>
    <row r="322708" ht="14.25" customHeight="1"/>
    <row r="322710" ht="14.25" customHeight="1"/>
    <row r="322712" ht="14.25" customHeight="1"/>
    <row r="322714" ht="14.25" customHeight="1"/>
    <row r="322716" ht="14.25" customHeight="1"/>
    <row r="322718" ht="14.25" customHeight="1"/>
    <row r="322720" ht="14.25" customHeight="1"/>
    <row r="322722" ht="14.25" customHeight="1"/>
    <row r="322724" ht="14.25" customHeight="1"/>
    <row r="322726" ht="14.25" customHeight="1"/>
    <row r="322728" ht="14.25" customHeight="1"/>
    <row r="322730" ht="14.25" customHeight="1"/>
    <row r="322732" ht="14.25" customHeight="1"/>
    <row r="322734" ht="14.25" customHeight="1"/>
    <row r="322736" ht="14.25" customHeight="1"/>
    <row r="322738" ht="14.25" customHeight="1"/>
    <row r="322740" ht="14.25" customHeight="1"/>
    <row r="322742" ht="14.25" customHeight="1"/>
    <row r="322744" ht="14.25" customHeight="1"/>
    <row r="322746" ht="14.25" customHeight="1"/>
    <row r="322748" ht="14.25" customHeight="1"/>
    <row r="322750" ht="14.25" customHeight="1"/>
    <row r="322752" ht="14.25" customHeight="1"/>
    <row r="322754" ht="14.25" customHeight="1"/>
    <row r="322756" ht="14.25" customHeight="1"/>
    <row r="322758" ht="14.25" customHeight="1"/>
    <row r="322760" ht="14.25" customHeight="1"/>
    <row r="322762" ht="14.25" customHeight="1"/>
    <row r="322764" ht="14.25" customHeight="1"/>
    <row r="322766" ht="14.25" customHeight="1"/>
    <row r="322768" ht="14.25" customHeight="1"/>
    <row r="322770" ht="14.25" customHeight="1"/>
    <row r="322772" ht="14.25" customHeight="1"/>
    <row r="322774" ht="14.25" customHeight="1"/>
    <row r="322776" ht="14.25" customHeight="1"/>
    <row r="322778" ht="14.25" customHeight="1"/>
    <row r="322780" ht="14.25" customHeight="1"/>
    <row r="322782" ht="14.25" customHeight="1"/>
    <row r="322784" ht="14.25" customHeight="1"/>
    <row r="322786" ht="14.25" customHeight="1"/>
    <row r="322788" ht="14.25" customHeight="1"/>
    <row r="322790" ht="14.25" customHeight="1"/>
    <row r="322792" ht="14.25" customHeight="1"/>
    <row r="322794" ht="14.25" customHeight="1"/>
    <row r="322796" ht="14.25" customHeight="1"/>
    <row r="322798" ht="14.25" customHeight="1"/>
    <row r="322800" ht="14.25" customHeight="1"/>
    <row r="322802" ht="14.25" customHeight="1"/>
    <row r="322804" ht="14.25" customHeight="1"/>
    <row r="322806" ht="14.25" customHeight="1"/>
    <row r="322808" ht="14.25" customHeight="1"/>
    <row r="322810" ht="14.25" customHeight="1"/>
    <row r="322812" ht="14.25" customHeight="1"/>
    <row r="322814" ht="14.25" customHeight="1"/>
    <row r="322816" ht="14.25" customHeight="1"/>
    <row r="322818" ht="14.25" customHeight="1"/>
    <row r="322820" ht="14.25" customHeight="1"/>
    <row r="322822" ht="14.25" customHeight="1"/>
    <row r="322824" ht="14.25" customHeight="1"/>
    <row r="322826" ht="14.25" customHeight="1"/>
    <row r="322828" ht="14.25" customHeight="1"/>
    <row r="322830" ht="14.25" customHeight="1"/>
    <row r="322832" ht="14.25" customHeight="1"/>
    <row r="322834" ht="14.25" customHeight="1"/>
    <row r="322836" ht="14.25" customHeight="1"/>
    <row r="322838" ht="14.25" customHeight="1"/>
    <row r="322840" ht="14.25" customHeight="1"/>
    <row r="322842" ht="14.25" customHeight="1"/>
    <row r="322844" ht="14.25" customHeight="1"/>
    <row r="322846" ht="14.25" customHeight="1"/>
    <row r="322848" ht="14.25" customHeight="1"/>
    <row r="322850" ht="14.25" customHeight="1"/>
    <row r="322852" ht="14.25" customHeight="1"/>
    <row r="322854" ht="14.25" customHeight="1"/>
    <row r="322856" ht="14.25" customHeight="1"/>
    <row r="322858" ht="14.25" customHeight="1"/>
    <row r="322860" ht="14.25" customHeight="1"/>
    <row r="322862" ht="14.25" customHeight="1"/>
    <row r="322864" ht="14.25" customHeight="1"/>
    <row r="322866" ht="14.25" customHeight="1"/>
    <row r="322868" ht="14.25" customHeight="1"/>
    <row r="322870" ht="14.25" customHeight="1"/>
    <row r="322872" ht="14.25" customHeight="1"/>
    <row r="322874" ht="14.25" customHeight="1"/>
    <row r="322876" ht="14.25" customHeight="1"/>
    <row r="322878" ht="14.25" customHeight="1"/>
    <row r="322880" ht="14.25" customHeight="1"/>
    <row r="322882" ht="14.25" customHeight="1"/>
    <row r="322884" ht="14.25" customHeight="1"/>
    <row r="322886" ht="14.25" customHeight="1"/>
    <row r="322888" ht="14.25" customHeight="1"/>
    <row r="322890" ht="14.25" customHeight="1"/>
    <row r="322892" ht="14.25" customHeight="1"/>
    <row r="322894" ht="14.25" customHeight="1"/>
    <row r="322896" ht="14.25" customHeight="1"/>
    <row r="322898" ht="14.25" customHeight="1"/>
    <row r="322900" ht="14.25" customHeight="1"/>
    <row r="322902" ht="14.25" customHeight="1"/>
    <row r="322904" ht="14.25" customHeight="1"/>
    <row r="322906" ht="14.25" customHeight="1"/>
    <row r="322908" ht="14.25" customHeight="1"/>
    <row r="322910" ht="14.25" customHeight="1"/>
    <row r="322912" ht="14.25" customHeight="1"/>
    <row r="322914" ht="14.25" customHeight="1"/>
    <row r="322916" ht="14.25" customHeight="1"/>
    <row r="322918" ht="14.25" customHeight="1"/>
    <row r="322920" ht="14.25" customHeight="1"/>
    <row r="322922" ht="14.25" customHeight="1"/>
    <row r="322924" ht="14.25" customHeight="1"/>
    <row r="322926" ht="14.25" customHeight="1"/>
    <row r="322928" ht="14.25" customHeight="1"/>
    <row r="322930" ht="14.25" customHeight="1"/>
    <row r="322932" ht="14.25" customHeight="1"/>
    <row r="322934" ht="14.25" customHeight="1"/>
    <row r="322936" ht="14.25" customHeight="1"/>
    <row r="322938" ht="14.25" customHeight="1"/>
    <row r="322940" ht="14.25" customHeight="1"/>
    <row r="322942" ht="14.25" customHeight="1"/>
    <row r="322944" ht="14.25" customHeight="1"/>
    <row r="322946" ht="14.25" customHeight="1"/>
    <row r="322948" ht="14.25" customHeight="1"/>
    <row r="322950" ht="14.25" customHeight="1"/>
    <row r="322952" ht="14.25" customHeight="1"/>
    <row r="322954" ht="14.25" customHeight="1"/>
    <row r="322956" ht="14.25" customHeight="1"/>
    <row r="322958" ht="14.25" customHeight="1"/>
    <row r="322960" ht="14.25" customHeight="1"/>
    <row r="322962" ht="14.25" customHeight="1"/>
    <row r="322964" ht="14.25" customHeight="1"/>
    <row r="322966" ht="14.25" customHeight="1"/>
    <row r="322968" ht="14.25" customHeight="1"/>
    <row r="322970" ht="14.25" customHeight="1"/>
    <row r="322972" ht="14.25" customHeight="1"/>
    <row r="322974" ht="14.25" customHeight="1"/>
    <row r="322976" ht="14.25" customHeight="1"/>
    <row r="322978" ht="14.25" customHeight="1"/>
    <row r="322980" ht="14.25" customHeight="1"/>
    <row r="322982" ht="14.25" customHeight="1"/>
    <row r="322984" ht="14.25" customHeight="1"/>
    <row r="322986" ht="14.25" customHeight="1"/>
    <row r="322988" ht="14.25" customHeight="1"/>
    <row r="322990" ht="14.25" customHeight="1"/>
    <row r="322992" ht="14.25" customHeight="1"/>
    <row r="322994" ht="14.25" customHeight="1"/>
    <row r="322996" ht="14.25" customHeight="1"/>
    <row r="322998" ht="14.25" customHeight="1"/>
    <row r="323000" ht="14.25" customHeight="1"/>
    <row r="323002" ht="14.25" customHeight="1"/>
    <row r="323004" ht="14.25" customHeight="1"/>
    <row r="323006" ht="14.25" customHeight="1"/>
    <row r="323008" ht="14.25" customHeight="1"/>
    <row r="323010" ht="14.25" customHeight="1"/>
    <row r="323012" ht="14.25" customHeight="1"/>
    <row r="323014" ht="14.25" customHeight="1"/>
    <row r="323016" ht="14.25" customHeight="1"/>
    <row r="323018" ht="14.25" customHeight="1"/>
    <row r="323020" ht="14.25" customHeight="1"/>
    <row r="323022" ht="14.25" customHeight="1"/>
    <row r="323024" ht="14.25" customHeight="1"/>
    <row r="323026" ht="14.25" customHeight="1"/>
    <row r="323028" ht="14.25" customHeight="1"/>
    <row r="323030" ht="14.25" customHeight="1"/>
    <row r="323032" ht="14.25" customHeight="1"/>
    <row r="323034" ht="14.25" customHeight="1"/>
    <row r="323036" ht="14.25" customHeight="1"/>
    <row r="323038" ht="14.25" customHeight="1"/>
    <row r="323040" ht="14.25" customHeight="1"/>
    <row r="323042" ht="14.25" customHeight="1"/>
    <row r="323044" ht="14.25" customHeight="1"/>
    <row r="323046" ht="14.25" customHeight="1"/>
    <row r="323048" ht="14.25" customHeight="1"/>
    <row r="323050" ht="14.25" customHeight="1"/>
    <row r="323052" ht="14.25" customHeight="1"/>
    <row r="323054" ht="14.25" customHeight="1"/>
    <row r="323056" ht="14.25" customHeight="1"/>
    <row r="323058" ht="14.25" customHeight="1"/>
    <row r="323060" ht="14.25" customHeight="1"/>
    <row r="323062" ht="14.25" customHeight="1"/>
    <row r="323064" ht="14.25" customHeight="1"/>
    <row r="323066" ht="14.25" customHeight="1"/>
    <row r="323068" ht="14.25" customHeight="1"/>
    <row r="323070" ht="14.25" customHeight="1"/>
    <row r="323072" ht="14.25" customHeight="1"/>
    <row r="323074" ht="14.25" customHeight="1"/>
    <row r="323076" ht="14.25" customHeight="1"/>
    <row r="323078" ht="14.25" customHeight="1"/>
    <row r="323080" ht="14.25" customHeight="1"/>
    <row r="323082" ht="14.25" customHeight="1"/>
    <row r="323084" ht="14.25" customHeight="1"/>
    <row r="323086" ht="14.25" customHeight="1"/>
    <row r="323088" ht="14.25" customHeight="1"/>
    <row r="323090" ht="14.25" customHeight="1"/>
    <row r="323092" ht="14.25" customHeight="1"/>
    <row r="323094" ht="14.25" customHeight="1"/>
    <row r="323096" ht="14.25" customHeight="1"/>
    <row r="323098" ht="14.25" customHeight="1"/>
    <row r="323100" ht="14.25" customHeight="1"/>
    <row r="323102" ht="14.25" customHeight="1"/>
    <row r="323104" ht="14.25" customHeight="1"/>
    <row r="323106" ht="14.25" customHeight="1"/>
    <row r="323108" ht="14.25" customHeight="1"/>
    <row r="323110" ht="14.25" customHeight="1"/>
    <row r="323112" ht="14.25" customHeight="1"/>
    <row r="323114" ht="14.25" customHeight="1"/>
    <row r="323116" ht="14.25" customHeight="1"/>
    <row r="323118" ht="14.25" customHeight="1"/>
    <row r="323120" ht="14.25" customHeight="1"/>
    <row r="323122" ht="14.25" customHeight="1"/>
    <row r="323124" ht="14.25" customHeight="1"/>
    <row r="323126" ht="14.25" customHeight="1"/>
    <row r="323128" ht="14.25" customHeight="1"/>
    <row r="323130" ht="14.25" customHeight="1"/>
    <row r="323132" ht="14.25" customHeight="1"/>
    <row r="323134" ht="14.25" customHeight="1"/>
    <row r="323136" ht="14.25" customHeight="1"/>
    <row r="323138" ht="14.25" customHeight="1"/>
    <row r="323140" ht="14.25" customHeight="1"/>
    <row r="323142" ht="14.25" customHeight="1"/>
    <row r="323144" ht="14.25" customHeight="1"/>
    <row r="323146" ht="14.25" customHeight="1"/>
    <row r="323148" ht="14.25" customHeight="1"/>
    <row r="323150" ht="14.25" customHeight="1"/>
    <row r="323152" ht="14.25" customHeight="1"/>
    <row r="323154" ht="14.25" customHeight="1"/>
    <row r="323156" ht="14.25" customHeight="1"/>
    <row r="323158" ht="14.25" customHeight="1"/>
    <row r="323160" ht="14.25" customHeight="1"/>
    <row r="323162" ht="14.25" customHeight="1"/>
    <row r="323164" ht="14.25" customHeight="1"/>
    <row r="323166" ht="14.25" customHeight="1"/>
    <row r="323168" ht="14.25" customHeight="1"/>
    <row r="323170" ht="14.25" customHeight="1"/>
    <row r="323172" ht="14.25" customHeight="1"/>
    <row r="323174" ht="14.25" customHeight="1"/>
    <row r="323176" ht="14.25" customHeight="1"/>
    <row r="323178" ht="14.25" customHeight="1"/>
    <row r="323180" ht="14.25" customHeight="1"/>
    <row r="323182" ht="14.25" customHeight="1"/>
    <row r="323184" ht="14.25" customHeight="1"/>
    <row r="323186" ht="14.25" customHeight="1"/>
    <row r="323188" ht="14.25" customHeight="1"/>
    <row r="323190" ht="14.25" customHeight="1"/>
    <row r="323192" ht="14.25" customHeight="1"/>
    <row r="323194" ht="14.25" customHeight="1"/>
    <row r="323196" ht="14.25" customHeight="1"/>
    <row r="323198" ht="14.25" customHeight="1"/>
    <row r="323200" ht="14.25" customHeight="1"/>
    <row r="323202" ht="14.25" customHeight="1"/>
    <row r="323204" ht="14.25" customHeight="1"/>
    <row r="323206" ht="14.25" customHeight="1"/>
    <row r="323208" ht="14.25" customHeight="1"/>
    <row r="323210" ht="14.25" customHeight="1"/>
    <row r="323212" ht="14.25" customHeight="1"/>
    <row r="323214" ht="14.25" customHeight="1"/>
    <row r="323216" ht="14.25" customHeight="1"/>
    <row r="323218" ht="14.25" customHeight="1"/>
    <row r="323220" ht="14.25" customHeight="1"/>
    <row r="323222" ht="14.25" customHeight="1"/>
    <row r="323224" ht="14.25" customHeight="1"/>
    <row r="323226" ht="14.25" customHeight="1"/>
    <row r="323228" ht="14.25" customHeight="1"/>
    <row r="323230" ht="14.25" customHeight="1"/>
    <row r="323232" ht="14.25" customHeight="1"/>
    <row r="323234" ht="14.25" customHeight="1"/>
    <row r="323236" ht="14.25" customHeight="1"/>
    <row r="323238" ht="14.25" customHeight="1"/>
    <row r="323240" ht="14.25" customHeight="1"/>
    <row r="323242" ht="14.25" customHeight="1"/>
    <row r="323244" ht="14.25" customHeight="1"/>
    <row r="323246" ht="14.25" customHeight="1"/>
    <row r="323248" ht="14.25" customHeight="1"/>
    <row r="323250" ht="14.25" customHeight="1"/>
    <row r="323252" ht="14.25" customHeight="1"/>
    <row r="323254" ht="14.25" customHeight="1"/>
    <row r="323256" ht="14.25" customHeight="1"/>
    <row r="323258" ht="14.25" customHeight="1"/>
    <row r="323260" ht="14.25" customHeight="1"/>
    <row r="323262" ht="14.25" customHeight="1"/>
    <row r="323264" ht="14.25" customHeight="1"/>
    <row r="323266" ht="14.25" customHeight="1"/>
    <row r="323268" ht="14.25" customHeight="1"/>
    <row r="323270" ht="14.25" customHeight="1"/>
    <row r="323272" ht="14.25" customHeight="1"/>
    <row r="323274" ht="14.25" customHeight="1"/>
    <row r="323276" ht="14.25" customHeight="1"/>
    <row r="323278" ht="14.25" customHeight="1"/>
    <row r="323280" ht="14.25" customHeight="1"/>
    <row r="323282" ht="14.25" customHeight="1"/>
    <row r="323284" ht="14.25" customHeight="1"/>
    <row r="323286" ht="14.25" customHeight="1"/>
    <row r="323288" ht="14.25" customHeight="1"/>
    <row r="323290" ht="14.25" customHeight="1"/>
    <row r="323292" ht="14.25" customHeight="1"/>
    <row r="323294" ht="14.25" customHeight="1"/>
    <row r="323296" ht="14.25" customHeight="1"/>
    <row r="323298" ht="14.25" customHeight="1"/>
    <row r="323300" ht="14.25" customHeight="1"/>
    <row r="323302" ht="14.25" customHeight="1"/>
    <row r="323304" ht="14.25" customHeight="1"/>
    <row r="323306" ht="14.25" customHeight="1"/>
    <row r="323308" ht="14.25" customHeight="1"/>
    <row r="323310" ht="14.25" customHeight="1"/>
    <row r="323312" ht="14.25" customHeight="1"/>
    <row r="323314" ht="14.25" customHeight="1"/>
    <row r="323316" ht="14.25" customHeight="1"/>
    <row r="323318" ht="14.25" customHeight="1"/>
    <row r="323320" ht="14.25" customHeight="1"/>
    <row r="323322" ht="14.25" customHeight="1"/>
    <row r="323324" ht="14.25" customHeight="1"/>
    <row r="323326" ht="14.25" customHeight="1"/>
    <row r="323328" ht="14.25" customHeight="1"/>
    <row r="323330" ht="14.25" customHeight="1"/>
    <row r="323332" ht="14.25" customHeight="1"/>
    <row r="323334" ht="14.25" customHeight="1"/>
    <row r="323336" ht="14.25" customHeight="1"/>
    <row r="323338" ht="14.25" customHeight="1"/>
    <row r="323340" ht="14.25" customHeight="1"/>
    <row r="323342" ht="14.25" customHeight="1"/>
    <row r="323344" ht="14.25" customHeight="1"/>
    <row r="323346" ht="14.25" customHeight="1"/>
    <row r="323348" ht="14.25" customHeight="1"/>
    <row r="323350" ht="14.25" customHeight="1"/>
    <row r="323352" ht="14.25" customHeight="1"/>
    <row r="323354" ht="14.25" customHeight="1"/>
    <row r="323356" ht="14.25" customHeight="1"/>
    <row r="323358" ht="14.25" customHeight="1"/>
    <row r="323360" ht="14.25" customHeight="1"/>
    <row r="323362" ht="14.25" customHeight="1"/>
    <row r="323364" ht="14.25" customHeight="1"/>
    <row r="323366" ht="14.25" customHeight="1"/>
    <row r="323368" ht="14.25" customHeight="1"/>
    <row r="323370" ht="14.25" customHeight="1"/>
    <row r="323372" ht="14.25" customHeight="1"/>
    <row r="323374" ht="14.25" customHeight="1"/>
    <row r="323376" ht="14.25" customHeight="1"/>
    <row r="323378" ht="14.25" customHeight="1"/>
    <row r="323380" ht="14.25" customHeight="1"/>
    <row r="323382" ht="14.25" customHeight="1"/>
    <row r="323384" ht="14.25" customHeight="1"/>
    <row r="323386" ht="14.25" customHeight="1"/>
    <row r="323388" ht="14.25" customHeight="1"/>
    <row r="323390" ht="14.25" customHeight="1"/>
    <row r="323392" ht="14.25" customHeight="1"/>
    <row r="323394" ht="14.25" customHeight="1"/>
    <row r="323396" ht="14.25" customHeight="1"/>
    <row r="323398" ht="14.25" customHeight="1"/>
    <row r="323400" ht="14.25" customHeight="1"/>
    <row r="323402" ht="14.25" customHeight="1"/>
    <row r="323404" ht="14.25" customHeight="1"/>
    <row r="323406" ht="14.25" customHeight="1"/>
    <row r="323408" ht="14.25" customHeight="1"/>
    <row r="323410" ht="14.25" customHeight="1"/>
    <row r="323412" ht="14.25" customHeight="1"/>
    <row r="323414" ht="14.25" customHeight="1"/>
    <row r="323416" ht="14.25" customHeight="1"/>
    <row r="323418" ht="14.25" customHeight="1"/>
    <row r="323420" ht="14.25" customHeight="1"/>
    <row r="323422" ht="14.25" customHeight="1"/>
    <row r="323424" ht="14.25" customHeight="1"/>
    <row r="323426" ht="14.25" customHeight="1"/>
    <row r="323428" ht="14.25" customHeight="1"/>
    <row r="323430" ht="14.25" customHeight="1"/>
    <row r="323432" ht="14.25" customHeight="1"/>
    <row r="323434" ht="14.25" customHeight="1"/>
    <row r="323436" ht="14.25" customHeight="1"/>
    <row r="323438" ht="14.25" customHeight="1"/>
    <row r="323440" ht="14.25" customHeight="1"/>
    <row r="323442" ht="14.25" customHeight="1"/>
    <row r="323444" ht="14.25" customHeight="1"/>
    <row r="323446" ht="14.25" customHeight="1"/>
    <row r="323448" ht="14.25" customHeight="1"/>
    <row r="323450" ht="14.25" customHeight="1"/>
    <row r="323452" ht="14.25" customHeight="1"/>
    <row r="323454" ht="14.25" customHeight="1"/>
    <row r="323456" ht="14.25" customHeight="1"/>
    <row r="323458" ht="14.25" customHeight="1"/>
    <row r="323460" ht="14.25" customHeight="1"/>
    <row r="323462" ht="14.25" customHeight="1"/>
    <row r="323464" ht="14.25" customHeight="1"/>
    <row r="323466" ht="14.25" customHeight="1"/>
    <row r="323468" ht="14.25" customHeight="1"/>
    <row r="323470" ht="14.25" customHeight="1"/>
    <row r="323472" ht="14.25" customHeight="1"/>
    <row r="323474" ht="14.25" customHeight="1"/>
    <row r="323476" ht="14.25" customHeight="1"/>
    <row r="323478" ht="14.25" customHeight="1"/>
    <row r="323480" ht="14.25" customHeight="1"/>
    <row r="323482" ht="14.25" customHeight="1"/>
    <row r="323484" ht="14.25" customHeight="1"/>
    <row r="323486" ht="14.25" customHeight="1"/>
    <row r="323488" ht="14.25" customHeight="1"/>
    <row r="323490" ht="14.25" customHeight="1"/>
    <row r="323492" ht="14.25" customHeight="1"/>
    <row r="323494" ht="14.25" customHeight="1"/>
    <row r="323496" ht="14.25" customHeight="1"/>
    <row r="323498" ht="14.25" customHeight="1"/>
    <row r="323500" ht="14.25" customHeight="1"/>
    <row r="323502" ht="14.25" customHeight="1"/>
    <row r="323504" ht="14.25" customHeight="1"/>
    <row r="323506" ht="14.25" customHeight="1"/>
    <row r="323508" ht="14.25" customHeight="1"/>
    <row r="323510" ht="14.25" customHeight="1"/>
    <row r="323512" ht="14.25" customHeight="1"/>
    <row r="323514" ht="14.25" customHeight="1"/>
    <row r="323516" ht="14.25" customHeight="1"/>
    <row r="323518" ht="14.25" customHeight="1"/>
    <row r="323520" ht="14.25" customHeight="1"/>
    <row r="323522" ht="14.25" customHeight="1"/>
    <row r="323524" ht="14.25" customHeight="1"/>
    <row r="323526" ht="14.25" customHeight="1"/>
    <row r="323528" ht="14.25" customHeight="1"/>
    <row r="323530" ht="14.25" customHeight="1"/>
    <row r="323532" ht="14.25" customHeight="1"/>
    <row r="323534" ht="14.25" customHeight="1"/>
    <row r="323536" ht="14.25" customHeight="1"/>
    <row r="323538" ht="14.25" customHeight="1"/>
    <row r="323540" ht="14.25" customHeight="1"/>
    <row r="323542" ht="14.25" customHeight="1"/>
    <row r="323544" ht="14.25" customHeight="1"/>
    <row r="323546" ht="14.25" customHeight="1"/>
    <row r="323548" ht="14.25" customHeight="1"/>
    <row r="323550" ht="14.25" customHeight="1"/>
    <row r="323552" ht="14.25" customHeight="1"/>
    <row r="323554" ht="14.25" customHeight="1"/>
    <row r="323556" ht="14.25" customHeight="1"/>
    <row r="323558" ht="14.25" customHeight="1"/>
    <row r="323560" ht="14.25" customHeight="1"/>
    <row r="323562" ht="14.25" customHeight="1"/>
    <row r="323564" ht="14.25" customHeight="1"/>
    <row r="323566" ht="14.25" customHeight="1"/>
    <row r="323568" ht="14.25" customHeight="1"/>
    <row r="323570" ht="14.25" customHeight="1"/>
    <row r="323572" ht="14.25" customHeight="1"/>
    <row r="323574" ht="14.25" customHeight="1"/>
    <row r="323576" ht="14.25" customHeight="1"/>
    <row r="323578" ht="14.25" customHeight="1"/>
    <row r="323580" ht="14.25" customHeight="1"/>
    <row r="323582" ht="14.25" customHeight="1"/>
    <row r="323584" ht="14.25" customHeight="1"/>
    <row r="323586" ht="14.25" customHeight="1"/>
    <row r="323588" ht="14.25" customHeight="1"/>
    <row r="323590" ht="14.25" customHeight="1"/>
    <row r="323592" ht="14.25" customHeight="1"/>
    <row r="323594" ht="14.25" customHeight="1"/>
    <row r="323596" ht="14.25" customHeight="1"/>
    <row r="323598" ht="14.25" customHeight="1"/>
    <row r="323600" ht="14.25" customHeight="1"/>
    <row r="323602" ht="14.25" customHeight="1"/>
    <row r="323604" ht="14.25" customHeight="1"/>
    <row r="323606" ht="14.25" customHeight="1"/>
    <row r="323608" ht="14.25" customHeight="1"/>
    <row r="323610" ht="14.25" customHeight="1"/>
    <row r="323612" ht="14.25" customHeight="1"/>
    <row r="323614" ht="14.25" customHeight="1"/>
    <row r="323616" ht="14.25" customHeight="1"/>
    <row r="323618" ht="14.25" customHeight="1"/>
    <row r="323620" ht="14.25" customHeight="1"/>
    <row r="323622" ht="14.25" customHeight="1"/>
    <row r="323624" ht="14.25" customHeight="1"/>
    <row r="323626" ht="14.25" customHeight="1"/>
    <row r="323628" ht="14.25" customHeight="1"/>
    <row r="323630" ht="14.25" customHeight="1"/>
    <row r="323632" ht="14.25" customHeight="1"/>
    <row r="323634" ht="14.25" customHeight="1"/>
    <row r="323636" ht="14.25" customHeight="1"/>
    <row r="323638" ht="14.25" customHeight="1"/>
    <row r="323640" ht="14.25" customHeight="1"/>
    <row r="323642" ht="14.25" customHeight="1"/>
    <row r="323644" ht="14.25" customHeight="1"/>
    <row r="323646" ht="14.25" customHeight="1"/>
    <row r="323648" ht="14.25" customHeight="1"/>
    <row r="323650" ht="14.25" customHeight="1"/>
    <row r="323652" ht="14.25" customHeight="1"/>
    <row r="323654" ht="14.25" customHeight="1"/>
    <row r="323656" ht="14.25" customHeight="1"/>
    <row r="323658" ht="14.25" customHeight="1"/>
    <row r="323660" ht="14.25" customHeight="1"/>
    <row r="323662" ht="14.25" customHeight="1"/>
    <row r="323664" ht="14.25" customHeight="1"/>
    <row r="323666" ht="14.25" customHeight="1"/>
    <row r="323668" ht="14.25" customHeight="1"/>
    <row r="323670" ht="14.25" customHeight="1"/>
    <row r="323672" ht="14.25" customHeight="1"/>
    <row r="323674" ht="14.25" customHeight="1"/>
    <row r="323676" ht="14.25" customHeight="1"/>
    <row r="323678" ht="14.25" customHeight="1"/>
    <row r="323680" ht="14.25" customHeight="1"/>
    <row r="323682" ht="14.25" customHeight="1"/>
    <row r="323684" ht="14.25" customHeight="1"/>
    <row r="323686" ht="14.25" customHeight="1"/>
    <row r="323688" ht="14.25" customHeight="1"/>
    <row r="323690" ht="14.25" customHeight="1"/>
    <row r="323692" ht="14.25" customHeight="1"/>
    <row r="323694" ht="14.25" customHeight="1"/>
    <row r="323696" ht="14.25" customHeight="1"/>
    <row r="323698" ht="14.25" customHeight="1"/>
    <row r="323700" ht="14.25" customHeight="1"/>
    <row r="323702" ht="14.25" customHeight="1"/>
    <row r="323704" ht="14.25" customHeight="1"/>
    <row r="323706" ht="14.25" customHeight="1"/>
    <row r="323708" ht="14.25" customHeight="1"/>
    <row r="323710" ht="14.25" customHeight="1"/>
    <row r="323712" ht="14.25" customHeight="1"/>
    <row r="323714" ht="14.25" customHeight="1"/>
    <row r="323716" ht="14.25" customHeight="1"/>
    <row r="323718" ht="14.25" customHeight="1"/>
    <row r="323720" ht="14.25" customHeight="1"/>
    <row r="323722" ht="14.25" customHeight="1"/>
    <row r="323724" ht="14.25" customHeight="1"/>
    <row r="323726" ht="14.25" customHeight="1"/>
    <row r="323728" ht="14.25" customHeight="1"/>
    <row r="323730" ht="14.25" customHeight="1"/>
    <row r="323732" ht="14.25" customHeight="1"/>
    <row r="323734" ht="14.25" customHeight="1"/>
    <row r="323736" ht="14.25" customHeight="1"/>
    <row r="323738" ht="14.25" customHeight="1"/>
    <row r="323740" ht="14.25" customHeight="1"/>
    <row r="323742" ht="14.25" customHeight="1"/>
    <row r="323744" ht="14.25" customHeight="1"/>
    <row r="323746" ht="14.25" customHeight="1"/>
    <row r="323748" ht="14.25" customHeight="1"/>
    <row r="323750" ht="14.25" customHeight="1"/>
    <row r="323752" ht="14.25" customHeight="1"/>
    <row r="323754" ht="14.25" customHeight="1"/>
    <row r="323756" ht="14.25" customHeight="1"/>
    <row r="323758" ht="14.25" customHeight="1"/>
    <row r="323760" ht="14.25" customHeight="1"/>
    <row r="323762" ht="14.25" customHeight="1"/>
    <row r="323764" ht="14.25" customHeight="1"/>
    <row r="323766" ht="14.25" customHeight="1"/>
    <row r="323768" ht="14.25" customHeight="1"/>
    <row r="323770" ht="14.25" customHeight="1"/>
    <row r="323772" ht="14.25" customHeight="1"/>
    <row r="323774" ht="14.25" customHeight="1"/>
    <row r="323776" ht="14.25" customHeight="1"/>
    <row r="323778" ht="14.25" customHeight="1"/>
    <row r="323780" ht="14.25" customHeight="1"/>
    <row r="323782" ht="14.25" customHeight="1"/>
    <row r="323784" ht="14.25" customHeight="1"/>
    <row r="323786" ht="14.25" customHeight="1"/>
    <row r="323788" ht="14.25" customHeight="1"/>
    <row r="323790" ht="14.25" customHeight="1"/>
    <row r="323792" ht="14.25" customHeight="1"/>
    <row r="323794" ht="14.25" customHeight="1"/>
    <row r="323796" ht="14.25" customHeight="1"/>
    <row r="323798" ht="14.25" customHeight="1"/>
    <row r="323800" ht="14.25" customHeight="1"/>
    <row r="323802" ht="14.25" customHeight="1"/>
    <row r="323804" ht="14.25" customHeight="1"/>
    <row r="323806" ht="14.25" customHeight="1"/>
    <row r="323808" ht="14.25" customHeight="1"/>
    <row r="323810" ht="14.25" customHeight="1"/>
    <row r="323812" ht="14.25" customHeight="1"/>
    <row r="323814" ht="14.25" customHeight="1"/>
    <row r="323816" ht="14.25" customHeight="1"/>
    <row r="323818" ht="14.25" customHeight="1"/>
    <row r="323820" ht="14.25" customHeight="1"/>
    <row r="323822" ht="14.25" customHeight="1"/>
    <row r="323824" ht="14.25" customHeight="1"/>
    <row r="323826" ht="14.25" customHeight="1"/>
    <row r="323828" ht="14.25" customHeight="1"/>
    <row r="323830" ht="14.25" customHeight="1"/>
    <row r="323832" ht="14.25" customHeight="1"/>
    <row r="323834" ht="14.25" customHeight="1"/>
    <row r="323836" ht="14.25" customHeight="1"/>
    <row r="323838" ht="14.25" customHeight="1"/>
    <row r="323840" ht="14.25" customHeight="1"/>
    <row r="323842" ht="14.25" customHeight="1"/>
    <row r="323844" ht="14.25" customHeight="1"/>
    <row r="323846" ht="14.25" customHeight="1"/>
    <row r="323848" ht="14.25" customHeight="1"/>
    <row r="323850" ht="14.25" customHeight="1"/>
    <row r="323852" ht="14.25" customHeight="1"/>
    <row r="323854" ht="14.25" customHeight="1"/>
    <row r="323856" ht="14.25" customHeight="1"/>
    <row r="323858" ht="14.25" customHeight="1"/>
    <row r="323860" ht="14.25" customHeight="1"/>
    <row r="323862" ht="14.25" customHeight="1"/>
    <row r="323864" ht="14.25" customHeight="1"/>
    <row r="323866" ht="14.25" customHeight="1"/>
    <row r="323868" ht="14.25" customHeight="1"/>
    <row r="323870" ht="14.25" customHeight="1"/>
    <row r="323872" ht="14.25" customHeight="1"/>
    <row r="323874" ht="14.25" customHeight="1"/>
    <row r="323876" ht="14.25" customHeight="1"/>
    <row r="323878" ht="14.25" customHeight="1"/>
    <row r="323880" ht="14.25" customHeight="1"/>
    <row r="323882" ht="14.25" customHeight="1"/>
    <row r="323884" ht="14.25" customHeight="1"/>
    <row r="323886" ht="14.25" customHeight="1"/>
    <row r="323888" ht="14.25" customHeight="1"/>
    <row r="323890" ht="14.25" customHeight="1"/>
    <row r="323892" ht="14.25" customHeight="1"/>
    <row r="323894" ht="14.25" customHeight="1"/>
    <row r="323896" ht="14.25" customHeight="1"/>
    <row r="323898" ht="14.25" customHeight="1"/>
    <row r="323900" ht="14.25" customHeight="1"/>
    <row r="323902" ht="14.25" customHeight="1"/>
    <row r="323904" ht="14.25" customHeight="1"/>
    <row r="323906" ht="14.25" customHeight="1"/>
    <row r="323908" ht="14.25" customHeight="1"/>
    <row r="323910" ht="14.25" customHeight="1"/>
    <row r="323912" ht="14.25" customHeight="1"/>
    <row r="323914" ht="14.25" customHeight="1"/>
    <row r="323916" ht="14.25" customHeight="1"/>
    <row r="323918" ht="14.25" customHeight="1"/>
    <row r="323920" ht="14.25" customHeight="1"/>
    <row r="323922" ht="14.25" customHeight="1"/>
    <row r="323924" ht="14.25" customHeight="1"/>
    <row r="323926" ht="14.25" customHeight="1"/>
    <row r="323928" ht="14.25" customHeight="1"/>
    <row r="323930" ht="14.25" customHeight="1"/>
    <row r="323932" ht="14.25" customHeight="1"/>
    <row r="323934" ht="14.25" customHeight="1"/>
    <row r="323936" ht="14.25" customHeight="1"/>
    <row r="323938" ht="14.25" customHeight="1"/>
    <row r="323940" ht="14.25" customHeight="1"/>
    <row r="323942" ht="14.25" customHeight="1"/>
    <row r="323944" ht="14.25" customHeight="1"/>
    <row r="323946" ht="14.25" customHeight="1"/>
    <row r="323948" ht="14.25" customHeight="1"/>
    <row r="323950" ht="14.25" customHeight="1"/>
    <row r="323952" ht="14.25" customHeight="1"/>
    <row r="323954" ht="14.25" customHeight="1"/>
    <row r="323956" ht="14.25" customHeight="1"/>
    <row r="323958" ht="14.25" customHeight="1"/>
    <row r="323960" ht="14.25" customHeight="1"/>
    <row r="323962" ht="14.25" customHeight="1"/>
    <row r="323964" ht="14.25" customHeight="1"/>
    <row r="323966" ht="14.25" customHeight="1"/>
    <row r="323968" ht="14.25" customHeight="1"/>
    <row r="323970" ht="14.25" customHeight="1"/>
    <row r="323972" ht="14.25" customHeight="1"/>
    <row r="323974" ht="14.25" customHeight="1"/>
    <row r="323976" ht="14.25" customHeight="1"/>
    <row r="323978" ht="14.25" customHeight="1"/>
    <row r="323980" ht="14.25" customHeight="1"/>
    <row r="323982" ht="14.25" customHeight="1"/>
    <row r="323984" ht="14.25" customHeight="1"/>
    <row r="323986" ht="14.25" customHeight="1"/>
    <row r="323988" ht="14.25" customHeight="1"/>
    <row r="323990" ht="14.25" customHeight="1"/>
    <row r="323992" ht="14.25" customHeight="1"/>
    <row r="323994" ht="14.25" customHeight="1"/>
    <row r="323996" ht="14.25" customHeight="1"/>
    <row r="323998" ht="14.25" customHeight="1"/>
    <row r="324000" ht="14.25" customHeight="1"/>
    <row r="324002" ht="14.25" customHeight="1"/>
    <row r="324004" ht="14.25" customHeight="1"/>
    <row r="324006" ht="14.25" customHeight="1"/>
    <row r="324008" ht="14.25" customHeight="1"/>
    <row r="324010" ht="14.25" customHeight="1"/>
    <row r="324012" ht="14.25" customHeight="1"/>
    <row r="324014" ht="14.25" customHeight="1"/>
    <row r="324016" ht="14.25" customHeight="1"/>
    <row r="324018" ht="14.25" customHeight="1"/>
    <row r="324020" ht="14.25" customHeight="1"/>
    <row r="324022" ht="14.25" customHeight="1"/>
    <row r="324024" ht="14.25" customHeight="1"/>
    <row r="324026" ht="14.25" customHeight="1"/>
    <row r="324028" ht="14.25" customHeight="1"/>
    <row r="324030" ht="14.25" customHeight="1"/>
    <row r="324032" ht="14.25" customHeight="1"/>
    <row r="324034" ht="14.25" customHeight="1"/>
    <row r="324036" ht="14.25" customHeight="1"/>
    <row r="324038" ht="14.25" customHeight="1"/>
    <row r="324040" ht="14.25" customHeight="1"/>
    <row r="324042" ht="14.25" customHeight="1"/>
    <row r="324044" ht="14.25" customHeight="1"/>
    <row r="324046" ht="14.25" customHeight="1"/>
    <row r="324048" ht="14.25" customHeight="1"/>
    <row r="324050" ht="14.25" customHeight="1"/>
    <row r="324052" ht="14.25" customHeight="1"/>
    <row r="324054" ht="14.25" customHeight="1"/>
    <row r="324056" ht="14.25" customHeight="1"/>
    <row r="324058" ht="14.25" customHeight="1"/>
    <row r="324060" ht="14.25" customHeight="1"/>
    <row r="324062" ht="14.25" customHeight="1"/>
    <row r="324064" ht="14.25" customHeight="1"/>
    <row r="324066" ht="14.25" customHeight="1"/>
    <row r="324068" ht="14.25" customHeight="1"/>
    <row r="324070" ht="14.25" customHeight="1"/>
    <row r="324072" ht="14.25" customHeight="1"/>
    <row r="324074" ht="14.25" customHeight="1"/>
    <row r="324076" ht="14.25" customHeight="1"/>
    <row r="324078" ht="14.25" customHeight="1"/>
    <row r="324080" ht="14.25" customHeight="1"/>
    <row r="324082" ht="14.25" customHeight="1"/>
    <row r="324084" ht="14.25" customHeight="1"/>
    <row r="324086" ht="14.25" customHeight="1"/>
    <row r="324088" ht="14.25" customHeight="1"/>
    <row r="324090" ht="14.25" customHeight="1"/>
    <row r="324092" ht="14.25" customHeight="1"/>
    <row r="324094" ht="14.25" customHeight="1"/>
    <row r="324096" ht="14.25" customHeight="1"/>
    <row r="324098" ht="14.25" customHeight="1"/>
    <row r="324100" ht="14.25" customHeight="1"/>
    <row r="324102" ht="14.25" customHeight="1"/>
    <row r="324104" ht="14.25" customHeight="1"/>
    <row r="324106" ht="14.25" customHeight="1"/>
    <row r="324108" ht="14.25" customHeight="1"/>
    <row r="324110" ht="14.25" customHeight="1"/>
    <row r="324112" ht="14.25" customHeight="1"/>
    <row r="324114" ht="14.25" customHeight="1"/>
    <row r="324116" ht="14.25" customHeight="1"/>
    <row r="324118" ht="14.25" customHeight="1"/>
    <row r="324120" ht="14.25" customHeight="1"/>
    <row r="324122" ht="14.25" customHeight="1"/>
    <row r="324124" ht="14.25" customHeight="1"/>
    <row r="324126" ht="14.25" customHeight="1"/>
    <row r="324128" ht="14.25" customHeight="1"/>
    <row r="324130" ht="14.25" customHeight="1"/>
    <row r="324132" ht="14.25" customHeight="1"/>
    <row r="324134" ht="14.25" customHeight="1"/>
    <row r="324136" ht="14.25" customHeight="1"/>
    <row r="324138" ht="14.25" customHeight="1"/>
    <row r="324140" ht="14.25" customHeight="1"/>
    <row r="324142" ht="14.25" customHeight="1"/>
    <row r="324144" ht="14.25" customHeight="1"/>
    <row r="324146" ht="14.25" customHeight="1"/>
    <row r="324148" ht="14.25" customHeight="1"/>
    <row r="324150" ht="14.25" customHeight="1"/>
    <row r="324152" ht="14.25" customHeight="1"/>
    <row r="324154" ht="14.25" customHeight="1"/>
    <row r="324156" ht="14.25" customHeight="1"/>
    <row r="324158" ht="14.25" customHeight="1"/>
    <row r="324160" ht="14.25" customHeight="1"/>
    <row r="324162" ht="14.25" customHeight="1"/>
    <row r="324164" ht="14.25" customHeight="1"/>
    <row r="324166" ht="14.25" customHeight="1"/>
    <row r="324168" ht="14.25" customHeight="1"/>
    <row r="324170" ht="14.25" customHeight="1"/>
    <row r="324172" ht="14.25" customHeight="1"/>
    <row r="324174" ht="14.25" customHeight="1"/>
    <row r="324176" ht="14.25" customHeight="1"/>
    <row r="324178" ht="14.25" customHeight="1"/>
    <row r="324180" ht="14.25" customHeight="1"/>
    <row r="324182" ht="14.25" customHeight="1"/>
    <row r="324184" ht="14.25" customHeight="1"/>
    <row r="324186" ht="14.25" customHeight="1"/>
    <row r="324188" ht="14.25" customHeight="1"/>
    <row r="324190" ht="14.25" customHeight="1"/>
    <row r="324192" ht="14.25" customHeight="1"/>
    <row r="324194" ht="14.25" customHeight="1"/>
    <row r="324196" ht="14.25" customHeight="1"/>
    <row r="324198" ht="14.25" customHeight="1"/>
    <row r="324200" ht="14.25" customHeight="1"/>
    <row r="324202" ht="14.25" customHeight="1"/>
    <row r="324204" ht="14.25" customHeight="1"/>
    <row r="324206" ht="14.25" customHeight="1"/>
    <row r="324208" ht="14.25" customHeight="1"/>
    <row r="324210" ht="14.25" customHeight="1"/>
    <row r="324212" ht="14.25" customHeight="1"/>
    <row r="324214" ht="14.25" customHeight="1"/>
    <row r="324216" ht="14.25" customHeight="1"/>
    <row r="324218" ht="14.25" customHeight="1"/>
    <row r="324220" ht="14.25" customHeight="1"/>
    <row r="324222" ht="14.25" customHeight="1"/>
    <row r="324224" ht="14.25" customHeight="1"/>
    <row r="324226" ht="14.25" customHeight="1"/>
    <row r="324228" ht="14.25" customHeight="1"/>
    <row r="324230" ht="14.25" customHeight="1"/>
    <row r="324232" ht="14.25" customHeight="1"/>
    <row r="324234" ht="14.25" customHeight="1"/>
    <row r="324236" ht="14.25" customHeight="1"/>
    <row r="324238" ht="14.25" customHeight="1"/>
    <row r="324240" ht="14.25" customHeight="1"/>
    <row r="324242" ht="14.25" customHeight="1"/>
    <row r="324244" ht="14.25" customHeight="1"/>
    <row r="324246" ht="14.25" customHeight="1"/>
    <row r="324248" ht="14.25" customHeight="1"/>
    <row r="324250" ht="14.25" customHeight="1"/>
    <row r="324252" ht="14.25" customHeight="1"/>
    <row r="324254" ht="14.25" customHeight="1"/>
    <row r="324256" ht="14.25" customHeight="1"/>
    <row r="324258" ht="14.25" customHeight="1"/>
    <row r="324260" ht="14.25" customHeight="1"/>
    <row r="324262" ht="14.25" customHeight="1"/>
    <row r="324264" ht="14.25" customHeight="1"/>
    <row r="324266" ht="14.25" customHeight="1"/>
    <row r="324268" ht="14.25" customHeight="1"/>
    <row r="324270" ht="14.25" customHeight="1"/>
    <row r="324272" ht="14.25" customHeight="1"/>
    <row r="324274" ht="14.25" customHeight="1"/>
    <row r="324276" ht="14.25" customHeight="1"/>
    <row r="324278" ht="14.25" customHeight="1"/>
    <row r="324280" ht="14.25" customHeight="1"/>
    <row r="324282" ht="14.25" customHeight="1"/>
    <row r="324284" ht="14.25" customHeight="1"/>
    <row r="324286" ht="14.25" customHeight="1"/>
    <row r="324288" ht="14.25" customHeight="1"/>
    <row r="324290" ht="14.25" customHeight="1"/>
    <row r="324292" ht="14.25" customHeight="1"/>
    <row r="324294" ht="14.25" customHeight="1"/>
    <row r="324296" ht="14.25" customHeight="1"/>
    <row r="324298" ht="14.25" customHeight="1"/>
    <row r="324300" ht="14.25" customHeight="1"/>
    <row r="324302" ht="14.25" customHeight="1"/>
    <row r="324304" ht="14.25" customHeight="1"/>
    <row r="324306" ht="14.25" customHeight="1"/>
    <row r="324308" ht="14.25" customHeight="1"/>
    <row r="324310" ht="14.25" customHeight="1"/>
    <row r="324312" ht="14.25" customHeight="1"/>
    <row r="324314" ht="14.25" customHeight="1"/>
    <row r="324316" ht="14.25" customHeight="1"/>
    <row r="324318" ht="14.25" customHeight="1"/>
    <row r="324320" ht="14.25" customHeight="1"/>
    <row r="324322" ht="14.25" customHeight="1"/>
    <row r="324324" ht="14.25" customHeight="1"/>
    <row r="324326" ht="14.25" customHeight="1"/>
    <row r="324328" ht="14.25" customHeight="1"/>
    <row r="324330" ht="14.25" customHeight="1"/>
    <row r="324332" ht="14.25" customHeight="1"/>
    <row r="324334" ht="14.25" customHeight="1"/>
    <row r="324336" ht="14.25" customHeight="1"/>
    <row r="324338" ht="14.25" customHeight="1"/>
    <row r="324340" ht="14.25" customHeight="1"/>
    <row r="324342" ht="14.25" customHeight="1"/>
    <row r="324344" ht="14.25" customHeight="1"/>
    <row r="324346" ht="14.25" customHeight="1"/>
    <row r="324348" ht="14.25" customHeight="1"/>
    <row r="324350" ht="14.25" customHeight="1"/>
    <row r="324352" ht="14.25" customHeight="1"/>
    <row r="324354" ht="14.25" customHeight="1"/>
    <row r="324356" ht="14.25" customHeight="1"/>
    <row r="324358" ht="14.25" customHeight="1"/>
    <row r="324360" ht="14.25" customHeight="1"/>
    <row r="324362" ht="14.25" customHeight="1"/>
    <row r="324364" ht="14.25" customHeight="1"/>
    <row r="324366" ht="14.25" customHeight="1"/>
    <row r="324368" ht="14.25" customHeight="1"/>
    <row r="324370" ht="14.25" customHeight="1"/>
    <row r="324372" ht="14.25" customHeight="1"/>
    <row r="324374" ht="14.25" customHeight="1"/>
    <row r="324376" ht="14.25" customHeight="1"/>
    <row r="324378" ht="14.25" customHeight="1"/>
    <row r="324380" ht="14.25" customHeight="1"/>
    <row r="324382" ht="14.25" customHeight="1"/>
    <row r="324384" ht="14.25" customHeight="1"/>
    <row r="324386" ht="14.25" customHeight="1"/>
    <row r="324388" ht="14.25" customHeight="1"/>
    <row r="324390" ht="14.25" customHeight="1"/>
    <row r="324392" ht="14.25" customHeight="1"/>
    <row r="324394" ht="14.25" customHeight="1"/>
    <row r="324396" ht="14.25" customHeight="1"/>
    <row r="324398" ht="14.25" customHeight="1"/>
    <row r="324400" ht="14.25" customHeight="1"/>
    <row r="324402" ht="14.25" customHeight="1"/>
    <row r="324404" ht="14.25" customHeight="1"/>
    <row r="324406" ht="14.25" customHeight="1"/>
    <row r="324408" ht="14.25" customHeight="1"/>
    <row r="324410" ht="14.25" customHeight="1"/>
    <row r="324412" ht="14.25" customHeight="1"/>
    <row r="324414" ht="14.25" customHeight="1"/>
    <row r="324416" ht="14.25" customHeight="1"/>
    <row r="324418" ht="14.25" customHeight="1"/>
    <row r="324420" ht="14.25" customHeight="1"/>
    <row r="324422" ht="14.25" customHeight="1"/>
    <row r="324424" ht="14.25" customHeight="1"/>
    <row r="324426" ht="14.25" customHeight="1"/>
    <row r="324428" ht="14.25" customHeight="1"/>
    <row r="324430" ht="14.25" customHeight="1"/>
    <row r="324432" ht="14.25" customHeight="1"/>
    <row r="324434" ht="14.25" customHeight="1"/>
    <row r="324436" ht="14.25" customHeight="1"/>
    <row r="324438" ht="14.25" customHeight="1"/>
    <row r="324440" ht="14.25" customHeight="1"/>
    <row r="324442" ht="14.25" customHeight="1"/>
    <row r="324444" ht="14.25" customHeight="1"/>
    <row r="324446" ht="14.25" customHeight="1"/>
    <row r="324448" ht="14.25" customHeight="1"/>
    <row r="324450" ht="14.25" customHeight="1"/>
    <row r="324452" ht="14.25" customHeight="1"/>
    <row r="324454" ht="14.25" customHeight="1"/>
    <row r="324456" ht="14.25" customHeight="1"/>
    <row r="324458" ht="14.25" customHeight="1"/>
    <row r="324460" ht="14.25" customHeight="1"/>
    <row r="324462" ht="14.25" customHeight="1"/>
    <row r="324464" ht="14.25" customHeight="1"/>
    <row r="324466" ht="14.25" customHeight="1"/>
    <row r="324468" ht="14.25" customHeight="1"/>
    <row r="324470" ht="14.25" customHeight="1"/>
    <row r="324472" ht="14.25" customHeight="1"/>
    <row r="324474" ht="14.25" customHeight="1"/>
    <row r="324476" ht="14.25" customHeight="1"/>
    <row r="324478" ht="14.25" customHeight="1"/>
    <row r="324480" ht="14.25" customHeight="1"/>
    <row r="324482" ht="14.25" customHeight="1"/>
    <row r="324484" ht="14.25" customHeight="1"/>
    <row r="324486" ht="14.25" customHeight="1"/>
    <row r="324488" ht="14.25" customHeight="1"/>
    <row r="324490" ht="14.25" customHeight="1"/>
    <row r="324492" ht="14.25" customHeight="1"/>
    <row r="324494" ht="14.25" customHeight="1"/>
    <row r="324496" ht="14.25" customHeight="1"/>
    <row r="324498" ht="14.25" customHeight="1"/>
    <row r="324500" ht="14.25" customHeight="1"/>
    <row r="324502" ht="14.25" customHeight="1"/>
    <row r="324504" ht="14.25" customHeight="1"/>
    <row r="324506" ht="14.25" customHeight="1"/>
    <row r="324508" ht="14.25" customHeight="1"/>
    <row r="324510" ht="14.25" customHeight="1"/>
    <row r="324512" ht="14.25" customHeight="1"/>
    <row r="324514" ht="14.25" customHeight="1"/>
    <row r="324516" ht="14.25" customHeight="1"/>
    <row r="324518" ht="14.25" customHeight="1"/>
    <row r="324520" ht="14.25" customHeight="1"/>
    <row r="324522" ht="14.25" customHeight="1"/>
    <row r="324524" ht="14.25" customHeight="1"/>
    <row r="324526" ht="14.25" customHeight="1"/>
    <row r="324528" ht="14.25" customHeight="1"/>
    <row r="324530" ht="14.25" customHeight="1"/>
    <row r="324532" ht="14.25" customHeight="1"/>
    <row r="324534" ht="14.25" customHeight="1"/>
    <row r="324536" ht="14.25" customHeight="1"/>
    <row r="324538" ht="14.25" customHeight="1"/>
    <row r="324540" ht="14.25" customHeight="1"/>
    <row r="324542" ht="14.25" customHeight="1"/>
    <row r="324544" ht="14.25" customHeight="1"/>
    <row r="324546" ht="14.25" customHeight="1"/>
    <row r="324548" ht="14.25" customHeight="1"/>
    <row r="324550" ht="14.25" customHeight="1"/>
    <row r="324552" ht="14.25" customHeight="1"/>
    <row r="324554" ht="14.25" customHeight="1"/>
    <row r="324556" ht="14.25" customHeight="1"/>
    <row r="324558" ht="14.25" customHeight="1"/>
    <row r="324560" ht="14.25" customHeight="1"/>
    <row r="324562" ht="14.25" customHeight="1"/>
    <row r="324564" ht="14.25" customHeight="1"/>
    <row r="324566" ht="14.25" customHeight="1"/>
    <row r="324568" ht="14.25" customHeight="1"/>
    <row r="324570" ht="14.25" customHeight="1"/>
    <row r="324572" ht="14.25" customHeight="1"/>
    <row r="324574" ht="14.25" customHeight="1"/>
    <row r="324576" ht="14.25" customHeight="1"/>
    <row r="324578" ht="14.25" customHeight="1"/>
    <row r="324580" ht="14.25" customHeight="1"/>
    <row r="324582" ht="14.25" customHeight="1"/>
    <row r="324584" ht="14.25" customHeight="1"/>
    <row r="324586" ht="14.25" customHeight="1"/>
    <row r="324588" ht="14.25" customHeight="1"/>
    <row r="324590" ht="14.25" customHeight="1"/>
    <row r="324592" ht="14.25" customHeight="1"/>
    <row r="324594" ht="14.25" customHeight="1"/>
    <row r="324596" ht="14.25" customHeight="1"/>
    <row r="324598" ht="14.25" customHeight="1"/>
    <row r="324600" ht="14.25" customHeight="1"/>
    <row r="324602" ht="14.25" customHeight="1"/>
    <row r="324604" ht="14.25" customHeight="1"/>
    <row r="324606" ht="14.25" customHeight="1"/>
    <row r="324608" ht="14.25" customHeight="1"/>
    <row r="324610" ht="14.25" customHeight="1"/>
    <row r="324612" ht="14.25" customHeight="1"/>
    <row r="324614" ht="14.25" customHeight="1"/>
    <row r="324616" ht="14.25" customHeight="1"/>
    <row r="324618" ht="14.25" customHeight="1"/>
    <row r="324620" ht="14.25" customHeight="1"/>
    <row r="324622" ht="14.25" customHeight="1"/>
    <row r="324624" ht="14.25" customHeight="1"/>
    <row r="324626" ht="14.25" customHeight="1"/>
    <row r="324628" ht="14.25" customHeight="1"/>
    <row r="324630" ht="14.25" customHeight="1"/>
    <row r="324632" ht="14.25" customHeight="1"/>
    <row r="324634" ht="14.25" customHeight="1"/>
    <row r="324636" ht="14.25" customHeight="1"/>
    <row r="324638" ht="14.25" customHeight="1"/>
    <row r="324640" ht="14.25" customHeight="1"/>
    <row r="324642" ht="14.25" customHeight="1"/>
    <row r="324644" ht="14.25" customHeight="1"/>
    <row r="324646" ht="14.25" customHeight="1"/>
    <row r="324648" ht="14.25" customHeight="1"/>
    <row r="324650" ht="14.25" customHeight="1"/>
    <row r="324652" ht="14.25" customHeight="1"/>
    <row r="324654" ht="14.25" customHeight="1"/>
    <row r="324656" ht="14.25" customHeight="1"/>
    <row r="324658" ht="14.25" customHeight="1"/>
    <row r="324660" ht="14.25" customHeight="1"/>
    <row r="324662" ht="14.25" customHeight="1"/>
    <row r="324664" ht="14.25" customHeight="1"/>
    <row r="324666" ht="14.25" customHeight="1"/>
    <row r="324668" ht="14.25" customHeight="1"/>
    <row r="324670" ht="14.25" customHeight="1"/>
    <row r="324672" ht="14.25" customHeight="1"/>
    <row r="324674" ht="14.25" customHeight="1"/>
    <row r="324676" ht="14.25" customHeight="1"/>
    <row r="324678" ht="14.25" customHeight="1"/>
    <row r="324680" ht="14.25" customHeight="1"/>
    <row r="324682" ht="14.25" customHeight="1"/>
    <row r="324684" ht="14.25" customHeight="1"/>
    <row r="324686" ht="14.25" customHeight="1"/>
    <row r="324688" ht="14.25" customHeight="1"/>
    <row r="324690" ht="14.25" customHeight="1"/>
    <row r="324692" ht="14.25" customHeight="1"/>
    <row r="324694" ht="14.25" customHeight="1"/>
    <row r="324696" ht="14.25" customHeight="1"/>
    <row r="324698" ht="14.25" customHeight="1"/>
    <row r="324700" ht="14.25" customHeight="1"/>
    <row r="324702" ht="14.25" customHeight="1"/>
    <row r="324704" ht="14.25" customHeight="1"/>
    <row r="324706" ht="14.25" customHeight="1"/>
    <row r="324708" ht="14.25" customHeight="1"/>
    <row r="324710" ht="14.25" customHeight="1"/>
    <row r="324712" ht="14.25" customHeight="1"/>
    <row r="324714" ht="14.25" customHeight="1"/>
    <row r="324716" ht="14.25" customHeight="1"/>
    <row r="324718" ht="14.25" customHeight="1"/>
    <row r="324720" ht="14.25" customHeight="1"/>
    <row r="324722" ht="14.25" customHeight="1"/>
    <row r="324724" ht="14.25" customHeight="1"/>
    <row r="324726" ht="14.25" customHeight="1"/>
    <row r="324728" ht="14.25" customHeight="1"/>
    <row r="324730" ht="14.25" customHeight="1"/>
    <row r="324732" ht="14.25" customHeight="1"/>
    <row r="324734" ht="14.25" customHeight="1"/>
    <row r="324736" ht="14.25" customHeight="1"/>
    <row r="324738" ht="14.25" customHeight="1"/>
    <row r="324740" ht="14.25" customHeight="1"/>
    <row r="324742" ht="14.25" customHeight="1"/>
    <row r="324744" ht="14.25" customHeight="1"/>
    <row r="324746" ht="14.25" customHeight="1"/>
    <row r="324748" ht="14.25" customHeight="1"/>
    <row r="324750" ht="14.25" customHeight="1"/>
    <row r="324752" ht="14.25" customHeight="1"/>
    <row r="324754" ht="14.25" customHeight="1"/>
    <row r="324756" ht="14.25" customHeight="1"/>
    <row r="324758" ht="14.25" customHeight="1"/>
    <row r="324760" ht="14.25" customHeight="1"/>
    <row r="324762" ht="14.25" customHeight="1"/>
    <row r="324764" ht="14.25" customHeight="1"/>
    <row r="324766" ht="14.25" customHeight="1"/>
    <row r="324768" ht="14.25" customHeight="1"/>
    <row r="324770" ht="14.25" customHeight="1"/>
    <row r="324772" ht="14.25" customHeight="1"/>
    <row r="324774" ht="14.25" customHeight="1"/>
    <row r="324776" ht="14.25" customHeight="1"/>
    <row r="324778" ht="14.25" customHeight="1"/>
    <row r="324780" ht="14.25" customHeight="1"/>
    <row r="324782" ht="14.25" customHeight="1"/>
    <row r="324784" ht="14.25" customHeight="1"/>
    <row r="324786" ht="14.25" customHeight="1"/>
    <row r="324788" ht="14.25" customHeight="1"/>
    <row r="324790" ht="14.25" customHeight="1"/>
    <row r="324792" ht="14.25" customHeight="1"/>
    <row r="324794" ht="14.25" customHeight="1"/>
    <row r="324796" ht="14.25" customHeight="1"/>
    <row r="324798" ht="14.25" customHeight="1"/>
    <row r="324800" ht="14.25" customHeight="1"/>
    <row r="324802" ht="14.25" customHeight="1"/>
    <row r="324804" ht="14.25" customHeight="1"/>
    <row r="324806" ht="14.25" customHeight="1"/>
    <row r="324808" ht="14.25" customHeight="1"/>
    <row r="324810" ht="14.25" customHeight="1"/>
    <row r="324812" ht="14.25" customHeight="1"/>
    <row r="324814" ht="14.25" customHeight="1"/>
    <row r="324816" ht="14.25" customHeight="1"/>
    <row r="324818" ht="14.25" customHeight="1"/>
    <row r="324820" ht="14.25" customHeight="1"/>
    <row r="324822" ht="14.25" customHeight="1"/>
    <row r="324824" ht="14.25" customHeight="1"/>
    <row r="324826" ht="14.25" customHeight="1"/>
    <row r="324828" ht="14.25" customHeight="1"/>
    <row r="324830" ht="14.25" customHeight="1"/>
    <row r="324832" ht="14.25" customHeight="1"/>
    <row r="324834" ht="14.25" customHeight="1"/>
    <row r="324836" ht="14.25" customHeight="1"/>
    <row r="324838" ht="14.25" customHeight="1"/>
    <row r="324840" ht="14.25" customHeight="1"/>
    <row r="324842" ht="14.25" customHeight="1"/>
    <row r="324844" ht="14.25" customHeight="1"/>
    <row r="324846" ht="14.25" customHeight="1"/>
    <row r="324848" ht="14.25" customHeight="1"/>
    <row r="324850" ht="14.25" customHeight="1"/>
    <row r="324852" ht="14.25" customHeight="1"/>
    <row r="324854" ht="14.25" customHeight="1"/>
    <row r="324856" ht="14.25" customHeight="1"/>
    <row r="324858" ht="14.25" customHeight="1"/>
    <row r="324860" ht="14.25" customHeight="1"/>
    <row r="324862" ht="14.25" customHeight="1"/>
    <row r="324864" ht="14.25" customHeight="1"/>
    <row r="324866" ht="14.25" customHeight="1"/>
    <row r="324868" ht="14.25" customHeight="1"/>
    <row r="324870" ht="14.25" customHeight="1"/>
    <row r="324872" ht="14.25" customHeight="1"/>
    <row r="324874" ht="14.25" customHeight="1"/>
    <row r="324876" ht="14.25" customHeight="1"/>
    <row r="324878" ht="14.25" customHeight="1"/>
    <row r="324880" ht="14.25" customHeight="1"/>
    <row r="324882" ht="14.25" customHeight="1"/>
    <row r="324884" ht="14.25" customHeight="1"/>
    <row r="324886" ht="14.25" customHeight="1"/>
    <row r="324888" ht="14.25" customHeight="1"/>
    <row r="324890" ht="14.25" customHeight="1"/>
    <row r="324892" ht="14.25" customHeight="1"/>
    <row r="324894" ht="14.25" customHeight="1"/>
    <row r="324896" ht="14.25" customHeight="1"/>
    <row r="324898" ht="14.25" customHeight="1"/>
    <row r="324900" ht="14.25" customHeight="1"/>
    <row r="324902" ht="14.25" customHeight="1"/>
    <row r="324904" ht="14.25" customHeight="1"/>
    <row r="324906" ht="14.25" customHeight="1"/>
    <row r="324908" ht="14.25" customHeight="1"/>
    <row r="324910" ht="14.25" customHeight="1"/>
    <row r="324912" ht="14.25" customHeight="1"/>
    <row r="324914" ht="14.25" customHeight="1"/>
    <row r="324916" ht="14.25" customHeight="1"/>
    <row r="324918" ht="14.25" customHeight="1"/>
    <row r="324920" ht="14.25" customHeight="1"/>
    <row r="324922" ht="14.25" customHeight="1"/>
    <row r="324924" ht="14.25" customHeight="1"/>
    <row r="324926" ht="14.25" customHeight="1"/>
    <row r="324928" ht="14.25" customHeight="1"/>
    <row r="324930" ht="14.25" customHeight="1"/>
    <row r="324932" ht="14.25" customHeight="1"/>
    <row r="324934" ht="14.25" customHeight="1"/>
    <row r="324936" ht="14.25" customHeight="1"/>
    <row r="324938" ht="14.25" customHeight="1"/>
    <row r="324940" ht="14.25" customHeight="1"/>
    <row r="324942" ht="14.25" customHeight="1"/>
    <row r="324944" ht="14.25" customHeight="1"/>
    <row r="324946" ht="14.25" customHeight="1"/>
    <row r="324948" ht="14.25" customHeight="1"/>
    <row r="324950" ht="14.25" customHeight="1"/>
    <row r="324952" ht="14.25" customHeight="1"/>
    <row r="324954" ht="14.25" customHeight="1"/>
    <row r="324956" ht="14.25" customHeight="1"/>
    <row r="324958" ht="14.25" customHeight="1"/>
    <row r="324960" ht="14.25" customHeight="1"/>
    <row r="324962" ht="14.25" customHeight="1"/>
    <row r="324964" ht="14.25" customHeight="1"/>
    <row r="324966" ht="14.25" customHeight="1"/>
    <row r="324968" ht="14.25" customHeight="1"/>
    <row r="324970" ht="14.25" customHeight="1"/>
    <row r="324972" ht="14.25" customHeight="1"/>
    <row r="324974" ht="14.25" customHeight="1"/>
    <row r="324976" ht="14.25" customHeight="1"/>
    <row r="324978" ht="14.25" customHeight="1"/>
    <row r="324980" ht="14.25" customHeight="1"/>
    <row r="324982" ht="14.25" customHeight="1"/>
    <row r="324984" ht="14.25" customHeight="1"/>
    <row r="324986" ht="14.25" customHeight="1"/>
    <row r="324988" ht="14.25" customHeight="1"/>
    <row r="324990" ht="14.25" customHeight="1"/>
    <row r="324992" ht="14.25" customHeight="1"/>
    <row r="324994" ht="14.25" customHeight="1"/>
    <row r="324996" ht="14.25" customHeight="1"/>
    <row r="324998" ht="14.25" customHeight="1"/>
    <row r="325000" ht="14.25" customHeight="1"/>
    <row r="325002" ht="14.25" customHeight="1"/>
    <row r="325004" ht="14.25" customHeight="1"/>
    <row r="325006" ht="14.25" customHeight="1"/>
    <row r="325008" ht="14.25" customHeight="1"/>
    <row r="325010" ht="14.25" customHeight="1"/>
    <row r="325012" ht="14.25" customHeight="1"/>
    <row r="325014" ht="14.25" customHeight="1"/>
    <row r="325016" ht="14.25" customHeight="1"/>
    <row r="325018" ht="14.25" customHeight="1"/>
    <row r="325020" ht="14.25" customHeight="1"/>
    <row r="325022" ht="14.25" customHeight="1"/>
    <row r="325024" ht="14.25" customHeight="1"/>
    <row r="325026" ht="14.25" customHeight="1"/>
    <row r="325028" ht="14.25" customHeight="1"/>
    <row r="325030" ht="14.25" customHeight="1"/>
    <row r="325032" ht="14.25" customHeight="1"/>
    <row r="325034" ht="14.25" customHeight="1"/>
    <row r="325036" ht="14.25" customHeight="1"/>
    <row r="325038" ht="14.25" customHeight="1"/>
    <row r="325040" ht="14.25" customHeight="1"/>
    <row r="325042" ht="14.25" customHeight="1"/>
    <row r="325044" ht="14.25" customHeight="1"/>
    <row r="325046" ht="14.25" customHeight="1"/>
    <row r="325048" ht="14.25" customHeight="1"/>
    <row r="325050" ht="14.25" customHeight="1"/>
    <row r="325052" ht="14.25" customHeight="1"/>
    <row r="325054" ht="14.25" customHeight="1"/>
    <row r="325056" ht="14.25" customHeight="1"/>
    <row r="325058" ht="14.25" customHeight="1"/>
    <row r="325060" ht="14.25" customHeight="1"/>
    <row r="325062" ht="14.25" customHeight="1"/>
    <row r="325064" ht="14.25" customHeight="1"/>
    <row r="325066" ht="14.25" customHeight="1"/>
    <row r="325068" ht="14.25" customHeight="1"/>
    <row r="325070" ht="14.25" customHeight="1"/>
    <row r="325072" ht="14.25" customHeight="1"/>
    <row r="325074" ht="14.25" customHeight="1"/>
    <row r="325076" ht="14.25" customHeight="1"/>
    <row r="325078" ht="14.25" customHeight="1"/>
    <row r="325080" ht="14.25" customHeight="1"/>
    <row r="325082" ht="14.25" customHeight="1"/>
    <row r="325084" ht="14.25" customHeight="1"/>
    <row r="325086" ht="14.25" customHeight="1"/>
    <row r="325088" ht="14.25" customHeight="1"/>
    <row r="325090" ht="14.25" customHeight="1"/>
    <row r="325092" ht="14.25" customHeight="1"/>
    <row r="325094" ht="14.25" customHeight="1"/>
    <row r="325096" ht="14.25" customHeight="1"/>
    <row r="325098" ht="14.25" customHeight="1"/>
    <row r="325100" ht="14.25" customHeight="1"/>
    <row r="325102" ht="14.25" customHeight="1"/>
    <row r="325104" ht="14.25" customHeight="1"/>
    <row r="325106" ht="14.25" customHeight="1"/>
    <row r="325108" ht="14.25" customHeight="1"/>
    <row r="325110" ht="14.25" customHeight="1"/>
    <row r="325112" ht="14.25" customHeight="1"/>
    <row r="325114" ht="14.25" customHeight="1"/>
    <row r="325116" ht="14.25" customHeight="1"/>
    <row r="325118" ht="14.25" customHeight="1"/>
    <row r="325120" ht="14.25" customHeight="1"/>
    <row r="325122" ht="14.25" customHeight="1"/>
    <row r="325124" ht="14.25" customHeight="1"/>
    <row r="325126" ht="14.25" customHeight="1"/>
    <row r="325128" ht="14.25" customHeight="1"/>
    <row r="325130" ht="14.25" customHeight="1"/>
    <row r="325132" ht="14.25" customHeight="1"/>
    <row r="325134" ht="14.25" customHeight="1"/>
    <row r="325136" ht="14.25" customHeight="1"/>
    <row r="325138" ht="14.25" customHeight="1"/>
    <row r="325140" ht="14.25" customHeight="1"/>
    <row r="325142" ht="14.25" customHeight="1"/>
    <row r="325144" ht="14.25" customHeight="1"/>
    <row r="325146" ht="14.25" customHeight="1"/>
    <row r="325148" ht="14.25" customHeight="1"/>
    <row r="325150" ht="14.25" customHeight="1"/>
    <row r="325152" ht="14.25" customHeight="1"/>
    <row r="325154" ht="14.25" customHeight="1"/>
    <row r="325156" ht="14.25" customHeight="1"/>
    <row r="325158" ht="14.25" customHeight="1"/>
    <row r="325160" ht="14.25" customHeight="1"/>
    <row r="325162" ht="14.25" customHeight="1"/>
    <row r="325164" ht="14.25" customHeight="1"/>
    <row r="325166" ht="14.25" customHeight="1"/>
    <row r="325168" ht="14.25" customHeight="1"/>
    <row r="325170" ht="14.25" customHeight="1"/>
    <row r="325172" ht="14.25" customHeight="1"/>
    <row r="325174" ht="14.25" customHeight="1"/>
    <row r="325176" ht="14.25" customHeight="1"/>
    <row r="325178" ht="14.25" customHeight="1"/>
    <row r="325180" ht="14.25" customHeight="1"/>
    <row r="325182" ht="14.25" customHeight="1"/>
    <row r="325184" ht="14.25" customHeight="1"/>
    <row r="325186" ht="14.25" customHeight="1"/>
    <row r="325188" ht="14.25" customHeight="1"/>
    <row r="325190" ht="14.25" customHeight="1"/>
    <row r="325192" ht="14.25" customHeight="1"/>
    <row r="325194" ht="14.25" customHeight="1"/>
    <row r="325196" ht="14.25" customHeight="1"/>
    <row r="325198" ht="14.25" customHeight="1"/>
    <row r="325200" ht="14.25" customHeight="1"/>
    <row r="325202" ht="14.25" customHeight="1"/>
    <row r="325204" ht="14.25" customHeight="1"/>
    <row r="325206" ht="14.25" customHeight="1"/>
    <row r="325208" ht="14.25" customHeight="1"/>
    <row r="325210" ht="14.25" customHeight="1"/>
    <row r="325212" ht="14.25" customHeight="1"/>
    <row r="325214" ht="14.25" customHeight="1"/>
    <row r="325216" ht="14.25" customHeight="1"/>
    <row r="325218" ht="14.25" customHeight="1"/>
    <row r="325220" ht="14.25" customHeight="1"/>
    <row r="325222" ht="14.25" customHeight="1"/>
    <row r="325224" ht="14.25" customHeight="1"/>
    <row r="325226" ht="14.25" customHeight="1"/>
    <row r="325228" ht="14.25" customHeight="1"/>
    <row r="325230" ht="14.25" customHeight="1"/>
    <row r="325232" ht="14.25" customHeight="1"/>
    <row r="325234" ht="14.25" customHeight="1"/>
    <row r="325236" ht="14.25" customHeight="1"/>
    <row r="325238" ht="14.25" customHeight="1"/>
    <row r="325240" ht="14.25" customHeight="1"/>
    <row r="325242" ht="14.25" customHeight="1"/>
    <row r="325244" ht="14.25" customHeight="1"/>
    <row r="325246" ht="14.25" customHeight="1"/>
    <row r="325248" ht="14.25" customHeight="1"/>
    <row r="325250" ht="14.25" customHeight="1"/>
    <row r="325252" ht="14.25" customHeight="1"/>
    <row r="325254" ht="14.25" customHeight="1"/>
    <row r="325256" ht="14.25" customHeight="1"/>
    <row r="325258" ht="14.25" customHeight="1"/>
    <row r="325260" ht="14.25" customHeight="1"/>
    <row r="325262" ht="14.25" customHeight="1"/>
    <row r="325264" ht="14.25" customHeight="1"/>
    <row r="325266" ht="14.25" customHeight="1"/>
    <row r="325268" ht="14.25" customHeight="1"/>
    <row r="325270" ht="14.25" customHeight="1"/>
    <row r="325272" ht="14.25" customHeight="1"/>
    <row r="325274" ht="14.25" customHeight="1"/>
    <row r="325276" ht="14.25" customHeight="1"/>
    <row r="325278" ht="14.25" customHeight="1"/>
    <row r="325280" ht="14.25" customHeight="1"/>
    <row r="325282" ht="14.25" customHeight="1"/>
    <row r="325284" ht="14.25" customHeight="1"/>
    <row r="325286" ht="14.25" customHeight="1"/>
    <row r="325288" ht="14.25" customHeight="1"/>
    <row r="325290" ht="14.25" customHeight="1"/>
    <row r="325292" ht="14.25" customHeight="1"/>
    <row r="325294" ht="14.25" customHeight="1"/>
    <row r="325296" ht="14.25" customHeight="1"/>
    <row r="325298" ht="14.25" customHeight="1"/>
    <row r="325300" ht="14.25" customHeight="1"/>
    <row r="325302" ht="14.25" customHeight="1"/>
    <row r="325304" ht="14.25" customHeight="1"/>
    <row r="325306" ht="14.25" customHeight="1"/>
    <row r="325308" ht="14.25" customHeight="1"/>
    <row r="325310" ht="14.25" customHeight="1"/>
    <row r="325312" ht="14.25" customHeight="1"/>
    <row r="325314" ht="14.25" customHeight="1"/>
    <row r="325316" ht="14.25" customHeight="1"/>
    <row r="325318" ht="14.25" customHeight="1"/>
    <row r="325320" ht="14.25" customHeight="1"/>
    <row r="325322" ht="14.25" customHeight="1"/>
    <row r="325324" ht="14.25" customHeight="1"/>
    <row r="325326" ht="14.25" customHeight="1"/>
    <row r="325328" ht="14.25" customHeight="1"/>
    <row r="325330" ht="14.25" customHeight="1"/>
    <row r="325332" ht="14.25" customHeight="1"/>
    <row r="325334" ht="14.25" customHeight="1"/>
    <row r="325336" ht="14.25" customHeight="1"/>
    <row r="325338" ht="14.25" customHeight="1"/>
    <row r="325340" ht="14.25" customHeight="1"/>
    <row r="325342" ht="14.25" customHeight="1"/>
    <row r="325344" ht="14.25" customHeight="1"/>
    <row r="325346" ht="14.25" customHeight="1"/>
    <row r="325348" ht="14.25" customHeight="1"/>
    <row r="325350" ht="14.25" customHeight="1"/>
    <row r="325352" ht="14.25" customHeight="1"/>
    <row r="325354" ht="14.25" customHeight="1"/>
    <row r="325356" ht="14.25" customHeight="1"/>
    <row r="325358" ht="14.25" customHeight="1"/>
    <row r="325360" ht="14.25" customHeight="1"/>
    <row r="325362" ht="14.25" customHeight="1"/>
    <row r="325364" ht="14.25" customHeight="1"/>
    <row r="325366" ht="14.25" customHeight="1"/>
    <row r="325368" ht="14.25" customHeight="1"/>
    <row r="325370" ht="14.25" customHeight="1"/>
    <row r="325372" ht="14.25" customHeight="1"/>
    <row r="325374" ht="14.25" customHeight="1"/>
    <row r="325376" ht="14.25" customHeight="1"/>
    <row r="325378" ht="14.25" customHeight="1"/>
    <row r="325380" ht="14.25" customHeight="1"/>
    <row r="325382" ht="14.25" customHeight="1"/>
    <row r="325384" ht="14.25" customHeight="1"/>
    <row r="325386" ht="14.25" customHeight="1"/>
    <row r="325388" ht="14.25" customHeight="1"/>
    <row r="325390" ht="14.25" customHeight="1"/>
    <row r="325392" ht="14.25" customHeight="1"/>
    <row r="325394" ht="14.25" customHeight="1"/>
    <row r="325396" ht="14.25" customHeight="1"/>
    <row r="325398" ht="14.25" customHeight="1"/>
    <row r="325400" ht="14.25" customHeight="1"/>
    <row r="325402" ht="14.25" customHeight="1"/>
    <row r="325404" ht="14.25" customHeight="1"/>
    <row r="325406" ht="14.25" customHeight="1"/>
    <row r="325408" ht="14.25" customHeight="1"/>
    <row r="325410" ht="14.25" customHeight="1"/>
    <row r="325412" ht="14.25" customHeight="1"/>
    <row r="325414" ht="14.25" customHeight="1"/>
    <row r="325416" ht="14.25" customHeight="1"/>
    <row r="325418" ht="14.25" customHeight="1"/>
    <row r="325420" ht="14.25" customHeight="1"/>
    <row r="325422" ht="14.25" customHeight="1"/>
    <row r="325424" ht="14.25" customHeight="1"/>
    <row r="325426" ht="14.25" customHeight="1"/>
    <row r="325428" ht="14.25" customHeight="1"/>
    <row r="325430" ht="14.25" customHeight="1"/>
    <row r="325432" ht="14.25" customHeight="1"/>
    <row r="325434" ht="14.25" customHeight="1"/>
    <row r="325436" ht="14.25" customHeight="1"/>
    <row r="325438" ht="14.25" customHeight="1"/>
    <row r="325440" ht="14.25" customHeight="1"/>
    <row r="325442" ht="14.25" customHeight="1"/>
    <row r="325444" ht="14.25" customHeight="1"/>
    <row r="325446" ht="14.25" customHeight="1"/>
    <row r="325448" ht="14.25" customHeight="1"/>
    <row r="325450" ht="14.25" customHeight="1"/>
    <row r="325452" ht="14.25" customHeight="1"/>
    <row r="325454" ht="14.25" customHeight="1"/>
    <row r="325456" ht="14.25" customHeight="1"/>
    <row r="325458" ht="14.25" customHeight="1"/>
    <row r="325460" ht="14.25" customHeight="1"/>
    <row r="325462" ht="14.25" customHeight="1"/>
    <row r="325464" ht="14.25" customHeight="1"/>
    <row r="325466" ht="14.25" customHeight="1"/>
    <row r="325468" ht="14.25" customHeight="1"/>
    <row r="325470" ht="14.25" customHeight="1"/>
    <row r="325472" ht="14.25" customHeight="1"/>
    <row r="325474" ht="14.25" customHeight="1"/>
    <row r="325476" ht="14.25" customHeight="1"/>
    <row r="325478" ht="14.25" customHeight="1"/>
    <row r="325480" ht="14.25" customHeight="1"/>
    <row r="325482" ht="14.25" customHeight="1"/>
    <row r="325484" ht="14.25" customHeight="1"/>
    <row r="325486" ht="14.25" customHeight="1"/>
    <row r="325488" ht="14.25" customHeight="1"/>
    <row r="325490" ht="14.25" customHeight="1"/>
    <row r="325492" ht="14.25" customHeight="1"/>
    <row r="325494" ht="14.25" customHeight="1"/>
    <row r="325496" ht="14.25" customHeight="1"/>
    <row r="325498" ht="14.25" customHeight="1"/>
    <row r="325500" ht="14.25" customHeight="1"/>
    <row r="325502" ht="14.25" customHeight="1"/>
    <row r="325504" ht="14.25" customHeight="1"/>
    <row r="325506" ht="14.25" customHeight="1"/>
    <row r="325508" ht="14.25" customHeight="1"/>
    <row r="325510" ht="14.25" customHeight="1"/>
    <row r="325512" ht="14.25" customHeight="1"/>
    <row r="325514" ht="14.25" customHeight="1"/>
    <row r="325516" ht="14.25" customHeight="1"/>
    <row r="325518" ht="14.25" customHeight="1"/>
    <row r="325520" ht="14.25" customHeight="1"/>
    <row r="325522" ht="14.25" customHeight="1"/>
    <row r="325524" ht="14.25" customHeight="1"/>
    <row r="325526" ht="14.25" customHeight="1"/>
    <row r="325528" ht="14.25" customHeight="1"/>
    <row r="325530" ht="14.25" customHeight="1"/>
    <row r="325532" ht="14.25" customHeight="1"/>
    <row r="325534" ht="14.25" customHeight="1"/>
    <row r="325536" ht="14.25" customHeight="1"/>
    <row r="325538" ht="14.25" customHeight="1"/>
    <row r="325540" ht="14.25" customHeight="1"/>
    <row r="325542" ht="14.25" customHeight="1"/>
    <row r="325544" ht="14.25" customHeight="1"/>
    <row r="325546" ht="14.25" customHeight="1"/>
    <row r="325548" ht="14.25" customHeight="1"/>
    <row r="325550" ht="14.25" customHeight="1"/>
    <row r="325552" ht="14.25" customHeight="1"/>
    <row r="325554" ht="14.25" customHeight="1"/>
    <row r="325556" ht="14.25" customHeight="1"/>
    <row r="325558" ht="14.25" customHeight="1"/>
    <row r="325560" ht="14.25" customHeight="1"/>
    <row r="325562" ht="14.25" customHeight="1"/>
    <row r="325564" ht="14.25" customHeight="1"/>
    <row r="325566" ht="14.25" customHeight="1"/>
    <row r="325568" ht="14.25" customHeight="1"/>
    <row r="325570" ht="14.25" customHeight="1"/>
    <row r="325572" ht="14.25" customHeight="1"/>
    <row r="325574" ht="14.25" customHeight="1"/>
    <row r="325576" ht="14.25" customHeight="1"/>
    <row r="325578" ht="14.25" customHeight="1"/>
    <row r="325580" ht="14.25" customHeight="1"/>
    <row r="325582" ht="14.25" customHeight="1"/>
    <row r="325584" ht="14.25" customHeight="1"/>
    <row r="325586" ht="14.25" customHeight="1"/>
    <row r="325588" ht="14.25" customHeight="1"/>
    <row r="325590" ht="14.25" customHeight="1"/>
    <row r="325592" ht="14.25" customHeight="1"/>
    <row r="325594" ht="14.25" customHeight="1"/>
    <row r="325596" ht="14.25" customHeight="1"/>
    <row r="325598" ht="14.25" customHeight="1"/>
    <row r="325600" ht="14.25" customHeight="1"/>
    <row r="325602" ht="14.25" customHeight="1"/>
    <row r="325604" ht="14.25" customHeight="1"/>
    <row r="325606" ht="14.25" customHeight="1"/>
    <row r="325608" ht="14.25" customHeight="1"/>
    <row r="325610" ht="14.25" customHeight="1"/>
    <row r="325612" ht="14.25" customHeight="1"/>
    <row r="325614" ht="14.25" customHeight="1"/>
    <row r="325616" ht="14.25" customHeight="1"/>
    <row r="325618" ht="14.25" customHeight="1"/>
    <row r="325620" ht="14.25" customHeight="1"/>
    <row r="325622" ht="14.25" customHeight="1"/>
    <row r="325624" ht="14.25" customHeight="1"/>
    <row r="325626" ht="14.25" customHeight="1"/>
    <row r="325628" ht="14.25" customHeight="1"/>
    <row r="325630" ht="14.25" customHeight="1"/>
    <row r="325632" ht="14.25" customHeight="1"/>
    <row r="325634" ht="14.25" customHeight="1"/>
    <row r="325636" ht="14.25" customHeight="1"/>
    <row r="325638" ht="14.25" customHeight="1"/>
    <row r="325640" ht="14.25" customHeight="1"/>
    <row r="325642" ht="14.25" customHeight="1"/>
    <row r="325644" ht="14.25" customHeight="1"/>
    <row r="325646" ht="14.25" customHeight="1"/>
    <row r="325648" ht="14.25" customHeight="1"/>
    <row r="325650" ht="14.25" customHeight="1"/>
    <row r="325652" ht="14.25" customHeight="1"/>
    <row r="325654" ht="14.25" customHeight="1"/>
    <row r="325656" ht="14.25" customHeight="1"/>
    <row r="325658" ht="14.25" customHeight="1"/>
    <row r="325660" ht="14.25" customHeight="1"/>
    <row r="325662" ht="14.25" customHeight="1"/>
    <row r="325664" ht="14.25" customHeight="1"/>
    <row r="325666" ht="14.25" customHeight="1"/>
    <row r="325668" ht="14.25" customHeight="1"/>
    <row r="325670" ht="14.25" customHeight="1"/>
    <row r="325672" ht="14.25" customHeight="1"/>
    <row r="325674" ht="14.25" customHeight="1"/>
    <row r="325676" ht="14.25" customHeight="1"/>
    <row r="325678" ht="14.25" customHeight="1"/>
    <row r="325680" ht="14.25" customHeight="1"/>
    <row r="325682" ht="14.25" customHeight="1"/>
    <row r="325684" ht="14.25" customHeight="1"/>
    <row r="325686" ht="14.25" customHeight="1"/>
    <row r="325688" ht="14.25" customHeight="1"/>
    <row r="325690" ht="14.25" customHeight="1"/>
    <row r="325692" ht="14.25" customHeight="1"/>
    <row r="325694" ht="14.25" customHeight="1"/>
    <row r="325696" ht="14.25" customHeight="1"/>
    <row r="325698" ht="14.25" customHeight="1"/>
    <row r="325700" ht="14.25" customHeight="1"/>
    <row r="325702" ht="14.25" customHeight="1"/>
    <row r="325704" ht="14.25" customHeight="1"/>
    <row r="325706" ht="14.25" customHeight="1"/>
    <row r="325708" ht="14.25" customHeight="1"/>
    <row r="325710" ht="14.25" customHeight="1"/>
    <row r="325712" ht="14.25" customHeight="1"/>
    <row r="325714" ht="14.25" customHeight="1"/>
    <row r="325716" ht="14.25" customHeight="1"/>
    <row r="325718" ht="14.25" customHeight="1"/>
    <row r="325720" ht="14.25" customHeight="1"/>
    <row r="325722" ht="14.25" customHeight="1"/>
    <row r="325724" ht="14.25" customHeight="1"/>
    <row r="325726" ht="14.25" customHeight="1"/>
    <row r="325728" ht="14.25" customHeight="1"/>
    <row r="325730" ht="14.25" customHeight="1"/>
    <row r="325732" ht="14.25" customHeight="1"/>
    <row r="325734" ht="14.25" customHeight="1"/>
    <row r="325736" ht="14.25" customHeight="1"/>
    <row r="325738" ht="14.25" customHeight="1"/>
    <row r="325740" ht="14.25" customHeight="1"/>
    <row r="325742" ht="14.25" customHeight="1"/>
    <row r="325744" ht="14.25" customHeight="1"/>
    <row r="325746" ht="14.25" customHeight="1"/>
    <row r="325748" ht="14.25" customHeight="1"/>
    <row r="325750" ht="14.25" customHeight="1"/>
    <row r="325752" ht="14.25" customHeight="1"/>
    <row r="325754" ht="14.25" customHeight="1"/>
    <row r="325756" ht="14.25" customHeight="1"/>
    <row r="325758" ht="14.25" customHeight="1"/>
    <row r="325760" ht="14.25" customHeight="1"/>
    <row r="325762" ht="14.25" customHeight="1"/>
    <row r="325764" ht="14.25" customHeight="1"/>
    <row r="325766" ht="14.25" customHeight="1"/>
    <row r="325768" ht="14.25" customHeight="1"/>
    <row r="325770" ht="14.25" customHeight="1"/>
    <row r="325772" ht="14.25" customHeight="1"/>
    <row r="325774" ht="14.25" customHeight="1"/>
    <row r="325776" ht="14.25" customHeight="1"/>
    <row r="325778" ht="14.25" customHeight="1"/>
    <row r="325780" ht="14.25" customHeight="1"/>
    <row r="325782" ht="14.25" customHeight="1"/>
    <row r="325784" ht="14.25" customHeight="1"/>
    <row r="325786" ht="14.25" customHeight="1"/>
    <row r="325788" ht="14.25" customHeight="1"/>
    <row r="325790" ht="14.25" customHeight="1"/>
    <row r="325792" ht="14.25" customHeight="1"/>
    <row r="325794" ht="14.25" customHeight="1"/>
    <row r="325796" ht="14.25" customHeight="1"/>
    <row r="325798" ht="14.25" customHeight="1"/>
    <row r="325800" ht="14.25" customHeight="1"/>
    <row r="325802" ht="14.25" customHeight="1"/>
    <row r="325804" ht="14.25" customHeight="1"/>
    <row r="325806" ht="14.25" customHeight="1"/>
    <row r="325808" ht="14.25" customHeight="1"/>
    <row r="325810" ht="14.25" customHeight="1"/>
    <row r="325812" ht="14.25" customHeight="1"/>
    <row r="325814" ht="14.25" customHeight="1"/>
    <row r="325816" ht="14.25" customHeight="1"/>
    <row r="325818" ht="14.25" customHeight="1"/>
    <row r="325820" ht="14.25" customHeight="1"/>
    <row r="325822" ht="14.25" customHeight="1"/>
    <row r="325824" ht="14.25" customHeight="1"/>
    <row r="325826" ht="14.25" customHeight="1"/>
    <row r="325828" ht="14.25" customHeight="1"/>
    <row r="325830" ht="14.25" customHeight="1"/>
    <row r="325832" ht="14.25" customHeight="1"/>
    <row r="325834" ht="14.25" customHeight="1"/>
    <row r="325836" ht="14.25" customHeight="1"/>
    <row r="325838" ht="14.25" customHeight="1"/>
    <row r="325840" ht="14.25" customHeight="1"/>
    <row r="325842" ht="14.25" customHeight="1"/>
    <row r="325844" ht="14.25" customHeight="1"/>
    <row r="325846" ht="14.25" customHeight="1"/>
    <row r="325848" ht="14.25" customHeight="1"/>
    <row r="325850" ht="14.25" customHeight="1"/>
    <row r="325852" ht="14.25" customHeight="1"/>
    <row r="325854" ht="14.25" customHeight="1"/>
    <row r="325856" ht="14.25" customHeight="1"/>
    <row r="325858" ht="14.25" customHeight="1"/>
    <row r="325860" ht="14.25" customHeight="1"/>
    <row r="325862" ht="14.25" customHeight="1"/>
    <row r="325864" ht="14.25" customHeight="1"/>
    <row r="325866" ht="14.25" customHeight="1"/>
    <row r="325868" ht="14.25" customHeight="1"/>
    <row r="325870" ht="14.25" customHeight="1"/>
    <row r="325872" ht="14.25" customHeight="1"/>
    <row r="325874" ht="14.25" customHeight="1"/>
    <row r="325876" ht="14.25" customHeight="1"/>
    <row r="325878" ht="14.25" customHeight="1"/>
    <row r="325880" ht="14.25" customHeight="1"/>
    <row r="325882" ht="14.25" customHeight="1"/>
    <row r="325884" ht="14.25" customHeight="1"/>
    <row r="325886" ht="14.25" customHeight="1"/>
    <row r="325888" ht="14.25" customHeight="1"/>
    <row r="325890" ht="14.25" customHeight="1"/>
    <row r="325892" ht="14.25" customHeight="1"/>
    <row r="325894" ht="14.25" customHeight="1"/>
    <row r="325896" ht="14.25" customHeight="1"/>
    <row r="325898" ht="14.25" customHeight="1"/>
    <row r="325900" ht="14.25" customHeight="1"/>
    <row r="325902" ht="14.25" customHeight="1"/>
    <row r="325904" ht="14.25" customHeight="1"/>
    <row r="325906" ht="14.25" customHeight="1"/>
    <row r="325908" ht="14.25" customHeight="1"/>
    <row r="325910" ht="14.25" customHeight="1"/>
    <row r="325912" ht="14.25" customHeight="1"/>
    <row r="325914" ht="14.25" customHeight="1"/>
    <row r="325916" ht="14.25" customHeight="1"/>
    <row r="325918" ht="14.25" customHeight="1"/>
    <row r="325920" ht="14.25" customHeight="1"/>
    <row r="325922" ht="14.25" customHeight="1"/>
    <row r="325924" ht="14.25" customHeight="1"/>
    <row r="325926" ht="14.25" customHeight="1"/>
    <row r="325928" ht="14.25" customHeight="1"/>
    <row r="325930" ht="14.25" customHeight="1"/>
    <row r="325932" ht="14.25" customHeight="1"/>
    <row r="325934" ht="14.25" customHeight="1"/>
    <row r="325936" ht="14.25" customHeight="1"/>
    <row r="325938" ht="14.25" customHeight="1"/>
    <row r="325940" ht="14.25" customHeight="1"/>
    <row r="325942" ht="14.25" customHeight="1"/>
    <row r="325944" ht="14.25" customHeight="1"/>
    <row r="325946" ht="14.25" customHeight="1"/>
    <row r="325948" ht="14.25" customHeight="1"/>
    <row r="325950" ht="14.25" customHeight="1"/>
    <row r="325952" ht="14.25" customHeight="1"/>
    <row r="325954" ht="14.25" customHeight="1"/>
    <row r="325956" ht="14.25" customHeight="1"/>
    <row r="325958" ht="14.25" customHeight="1"/>
    <row r="325960" ht="14.25" customHeight="1"/>
    <row r="325962" ht="14.25" customHeight="1"/>
    <row r="325964" ht="14.25" customHeight="1"/>
    <row r="325966" ht="14.25" customHeight="1"/>
    <row r="325968" ht="14.25" customHeight="1"/>
    <row r="325970" ht="14.25" customHeight="1"/>
    <row r="325972" ht="14.25" customHeight="1"/>
    <row r="325974" ht="14.25" customHeight="1"/>
    <row r="325976" ht="14.25" customHeight="1"/>
    <row r="325978" ht="14.25" customHeight="1"/>
    <row r="325980" ht="14.25" customHeight="1"/>
    <row r="325982" ht="14.25" customHeight="1"/>
    <row r="325984" ht="14.25" customHeight="1"/>
    <row r="325986" ht="14.25" customHeight="1"/>
    <row r="325988" ht="14.25" customHeight="1"/>
    <row r="325990" ht="14.25" customHeight="1"/>
    <row r="325992" ht="14.25" customHeight="1"/>
    <row r="325994" ht="14.25" customHeight="1"/>
    <row r="325996" ht="14.25" customHeight="1"/>
    <row r="325998" ht="14.25" customHeight="1"/>
    <row r="326000" ht="14.25" customHeight="1"/>
    <row r="326002" ht="14.25" customHeight="1"/>
    <row r="326004" ht="14.25" customHeight="1"/>
    <row r="326006" ht="14.25" customHeight="1"/>
    <row r="326008" ht="14.25" customHeight="1"/>
    <row r="326010" ht="14.25" customHeight="1"/>
    <row r="326012" ht="14.25" customHeight="1"/>
    <row r="326014" ht="14.25" customHeight="1"/>
    <row r="326016" ht="14.25" customHeight="1"/>
    <row r="326018" ht="14.25" customHeight="1"/>
    <row r="326020" ht="14.25" customHeight="1"/>
    <row r="326022" ht="14.25" customHeight="1"/>
    <row r="326024" ht="14.25" customHeight="1"/>
    <row r="326026" ht="14.25" customHeight="1"/>
    <row r="326028" ht="14.25" customHeight="1"/>
    <row r="326030" ht="14.25" customHeight="1"/>
    <row r="326032" ht="14.25" customHeight="1"/>
    <row r="326034" ht="14.25" customHeight="1"/>
    <row r="326036" ht="14.25" customHeight="1"/>
    <row r="326038" ht="14.25" customHeight="1"/>
    <row r="326040" ht="14.25" customHeight="1"/>
    <row r="326042" ht="14.25" customHeight="1"/>
    <row r="326044" ht="14.25" customHeight="1"/>
    <row r="326046" ht="14.25" customHeight="1"/>
    <row r="326048" ht="14.25" customHeight="1"/>
    <row r="326050" ht="14.25" customHeight="1"/>
    <row r="326052" ht="14.25" customHeight="1"/>
    <row r="326054" ht="14.25" customHeight="1"/>
    <row r="326056" ht="14.25" customHeight="1"/>
    <row r="326058" ht="14.25" customHeight="1"/>
    <row r="326060" ht="14.25" customHeight="1"/>
    <row r="326062" ht="14.25" customHeight="1"/>
    <row r="326064" ht="14.25" customHeight="1"/>
    <row r="326066" ht="14.25" customHeight="1"/>
    <row r="326068" ht="14.25" customHeight="1"/>
    <row r="326070" ht="14.25" customHeight="1"/>
    <row r="326072" ht="14.25" customHeight="1"/>
    <row r="326074" ht="14.25" customHeight="1"/>
    <row r="326076" ht="14.25" customHeight="1"/>
    <row r="326078" ht="14.25" customHeight="1"/>
    <row r="326080" ht="14.25" customHeight="1"/>
    <row r="326082" ht="14.25" customHeight="1"/>
    <row r="326084" ht="14.25" customHeight="1"/>
    <row r="326086" ht="14.25" customHeight="1"/>
    <row r="326088" ht="14.25" customHeight="1"/>
    <row r="326090" ht="14.25" customHeight="1"/>
    <row r="326092" ht="14.25" customHeight="1"/>
    <row r="326094" ht="14.25" customHeight="1"/>
    <row r="326096" ht="14.25" customHeight="1"/>
    <row r="326098" ht="14.25" customHeight="1"/>
    <row r="326100" ht="14.25" customHeight="1"/>
    <row r="326102" ht="14.25" customHeight="1"/>
    <row r="326104" ht="14.25" customHeight="1"/>
    <row r="326106" ht="14.25" customHeight="1"/>
    <row r="326108" ht="14.25" customHeight="1"/>
    <row r="326110" ht="14.25" customHeight="1"/>
    <row r="326112" ht="14.25" customHeight="1"/>
    <row r="326114" ht="14.25" customHeight="1"/>
    <row r="326116" ht="14.25" customHeight="1"/>
    <row r="326118" ht="14.25" customHeight="1"/>
    <row r="326120" ht="14.25" customHeight="1"/>
    <row r="326122" ht="14.25" customHeight="1"/>
    <row r="326124" ht="14.25" customHeight="1"/>
    <row r="326126" ht="14.25" customHeight="1"/>
    <row r="326128" ht="14.25" customHeight="1"/>
    <row r="326130" ht="14.25" customHeight="1"/>
    <row r="326132" ht="14.25" customHeight="1"/>
    <row r="326134" ht="14.25" customHeight="1"/>
    <row r="326136" ht="14.25" customHeight="1"/>
    <row r="326138" ht="14.25" customHeight="1"/>
    <row r="326140" ht="14.25" customHeight="1"/>
    <row r="326142" ht="14.25" customHeight="1"/>
    <row r="326144" ht="14.25" customHeight="1"/>
    <row r="326146" ht="14.25" customHeight="1"/>
    <row r="326148" ht="14.25" customHeight="1"/>
    <row r="326150" ht="14.25" customHeight="1"/>
    <row r="326152" ht="14.25" customHeight="1"/>
    <row r="326154" ht="14.25" customHeight="1"/>
    <row r="326156" ht="14.25" customHeight="1"/>
    <row r="326158" ht="14.25" customHeight="1"/>
    <row r="326160" ht="14.25" customHeight="1"/>
    <row r="326162" ht="14.25" customHeight="1"/>
    <row r="326164" ht="14.25" customHeight="1"/>
    <row r="326166" ht="14.25" customHeight="1"/>
    <row r="326168" ht="14.25" customHeight="1"/>
    <row r="326170" ht="14.25" customHeight="1"/>
    <row r="326172" ht="14.25" customHeight="1"/>
    <row r="326174" ht="14.25" customHeight="1"/>
    <row r="326176" ht="14.25" customHeight="1"/>
    <row r="326178" ht="14.25" customHeight="1"/>
    <row r="326180" ht="14.25" customHeight="1"/>
    <row r="326182" ht="14.25" customHeight="1"/>
    <row r="326184" ht="14.25" customHeight="1"/>
    <row r="326186" ht="14.25" customHeight="1"/>
    <row r="326188" ht="14.25" customHeight="1"/>
    <row r="326190" ht="14.25" customHeight="1"/>
    <row r="326192" ht="14.25" customHeight="1"/>
    <row r="326194" ht="14.25" customHeight="1"/>
    <row r="326196" ht="14.25" customHeight="1"/>
    <row r="326198" ht="14.25" customHeight="1"/>
    <row r="326200" ht="14.25" customHeight="1"/>
    <row r="326202" ht="14.25" customHeight="1"/>
    <row r="326204" ht="14.25" customHeight="1"/>
    <row r="326206" ht="14.25" customHeight="1"/>
    <row r="326208" ht="14.25" customHeight="1"/>
    <row r="326210" ht="14.25" customHeight="1"/>
    <row r="326212" ht="14.25" customHeight="1"/>
    <row r="326214" ht="14.25" customHeight="1"/>
    <row r="326216" ht="14.25" customHeight="1"/>
    <row r="326218" ht="14.25" customHeight="1"/>
    <row r="326220" ht="14.25" customHeight="1"/>
    <row r="326222" ht="14.25" customHeight="1"/>
    <row r="326224" ht="14.25" customHeight="1"/>
    <row r="326226" ht="14.25" customHeight="1"/>
    <row r="326228" ht="14.25" customHeight="1"/>
    <row r="326230" ht="14.25" customHeight="1"/>
    <row r="326232" ht="14.25" customHeight="1"/>
    <row r="326234" ht="14.25" customHeight="1"/>
    <row r="326236" ht="14.25" customHeight="1"/>
    <row r="326238" ht="14.25" customHeight="1"/>
    <row r="326240" ht="14.25" customHeight="1"/>
    <row r="326242" ht="14.25" customHeight="1"/>
    <row r="326244" ht="14.25" customHeight="1"/>
    <row r="326246" ht="14.25" customHeight="1"/>
    <row r="326248" ht="14.25" customHeight="1"/>
    <row r="326250" ht="14.25" customHeight="1"/>
    <row r="326252" ht="14.25" customHeight="1"/>
    <row r="326254" ht="14.25" customHeight="1"/>
    <row r="326256" ht="14.25" customHeight="1"/>
    <row r="326258" ht="14.25" customHeight="1"/>
    <row r="326260" ht="14.25" customHeight="1"/>
    <row r="326262" ht="14.25" customHeight="1"/>
    <row r="326264" ht="14.25" customHeight="1"/>
    <row r="326266" ht="14.25" customHeight="1"/>
    <row r="326268" ht="14.25" customHeight="1"/>
    <row r="326270" ht="14.25" customHeight="1"/>
    <row r="326272" ht="14.25" customHeight="1"/>
    <row r="326274" ht="14.25" customHeight="1"/>
    <row r="326276" ht="14.25" customHeight="1"/>
    <row r="326278" ht="14.25" customHeight="1"/>
    <row r="326280" ht="14.25" customHeight="1"/>
    <row r="326282" ht="14.25" customHeight="1"/>
    <row r="326284" ht="14.25" customHeight="1"/>
    <row r="326286" ht="14.25" customHeight="1"/>
    <row r="326288" ht="14.25" customHeight="1"/>
    <row r="326290" ht="14.25" customHeight="1"/>
    <row r="326292" ht="14.25" customHeight="1"/>
    <row r="326294" ht="14.25" customHeight="1"/>
    <row r="326296" ht="14.25" customHeight="1"/>
    <row r="326298" ht="14.25" customHeight="1"/>
    <row r="326300" ht="14.25" customHeight="1"/>
    <row r="326302" ht="14.25" customHeight="1"/>
    <row r="326304" ht="14.25" customHeight="1"/>
    <row r="326306" ht="14.25" customHeight="1"/>
    <row r="326308" ht="14.25" customHeight="1"/>
    <row r="326310" ht="14.25" customHeight="1"/>
    <row r="326312" ht="14.25" customHeight="1"/>
    <row r="326314" ht="14.25" customHeight="1"/>
    <row r="326316" ht="14.25" customHeight="1"/>
    <row r="326318" ht="14.25" customHeight="1"/>
    <row r="326320" ht="14.25" customHeight="1"/>
    <row r="326322" ht="14.25" customHeight="1"/>
    <row r="326324" ht="14.25" customHeight="1"/>
    <row r="326326" ht="14.25" customHeight="1"/>
    <row r="326328" ht="14.25" customHeight="1"/>
    <row r="326330" ht="14.25" customHeight="1"/>
    <row r="326332" ht="14.25" customHeight="1"/>
    <row r="326334" ht="14.25" customHeight="1"/>
    <row r="326336" ht="14.25" customHeight="1"/>
    <row r="326338" ht="14.25" customHeight="1"/>
    <row r="326340" ht="14.25" customHeight="1"/>
    <row r="326342" ht="14.25" customHeight="1"/>
    <row r="326344" ht="14.25" customHeight="1"/>
    <row r="326346" ht="14.25" customHeight="1"/>
    <row r="326348" ht="14.25" customHeight="1"/>
    <row r="326350" ht="14.25" customHeight="1"/>
    <row r="326352" ht="14.25" customHeight="1"/>
    <row r="326354" ht="14.25" customHeight="1"/>
    <row r="326356" ht="14.25" customHeight="1"/>
    <row r="326358" ht="14.25" customHeight="1"/>
    <row r="326360" ht="14.25" customHeight="1"/>
    <row r="326362" ht="14.25" customHeight="1"/>
    <row r="326364" ht="14.25" customHeight="1"/>
    <row r="326366" ht="14.25" customHeight="1"/>
    <row r="326368" ht="14.25" customHeight="1"/>
    <row r="326370" ht="14.25" customHeight="1"/>
    <row r="326372" ht="14.25" customHeight="1"/>
    <row r="326374" ht="14.25" customHeight="1"/>
    <row r="326376" ht="14.25" customHeight="1"/>
    <row r="326378" ht="14.25" customHeight="1"/>
    <row r="326380" ht="14.25" customHeight="1"/>
    <row r="326382" ht="14.25" customHeight="1"/>
    <row r="326384" ht="14.25" customHeight="1"/>
    <row r="326386" ht="14.25" customHeight="1"/>
    <row r="326388" ht="14.25" customHeight="1"/>
    <row r="326390" ht="14.25" customHeight="1"/>
    <row r="326392" ht="14.25" customHeight="1"/>
    <row r="326394" ht="14.25" customHeight="1"/>
    <row r="326396" ht="14.25" customHeight="1"/>
    <row r="326398" ht="14.25" customHeight="1"/>
    <row r="326400" ht="14.25" customHeight="1"/>
    <row r="326402" ht="14.25" customHeight="1"/>
    <row r="326404" ht="14.25" customHeight="1"/>
    <row r="326406" ht="14.25" customHeight="1"/>
    <row r="326408" ht="14.25" customHeight="1"/>
    <row r="326410" ht="14.25" customHeight="1"/>
    <row r="326412" ht="14.25" customHeight="1"/>
    <row r="326414" ht="14.25" customHeight="1"/>
    <row r="326416" ht="14.25" customHeight="1"/>
    <row r="326418" ht="14.25" customHeight="1"/>
    <row r="326420" ht="14.25" customHeight="1"/>
    <row r="326422" ht="14.25" customHeight="1"/>
    <row r="326424" ht="14.25" customHeight="1"/>
    <row r="326426" ht="14.25" customHeight="1"/>
    <row r="326428" ht="14.25" customHeight="1"/>
    <row r="326430" ht="14.25" customHeight="1"/>
    <row r="326432" ht="14.25" customHeight="1"/>
    <row r="326434" ht="14.25" customHeight="1"/>
    <row r="326436" ht="14.25" customHeight="1"/>
    <row r="326438" ht="14.25" customHeight="1"/>
    <row r="326440" ht="14.25" customHeight="1"/>
    <row r="326442" ht="14.25" customHeight="1"/>
    <row r="326444" ht="14.25" customHeight="1"/>
    <row r="326446" ht="14.25" customHeight="1"/>
    <row r="326448" ht="14.25" customHeight="1"/>
    <row r="326450" ht="14.25" customHeight="1"/>
    <row r="326452" ht="14.25" customHeight="1"/>
    <row r="326454" ht="14.25" customHeight="1"/>
    <row r="326456" ht="14.25" customHeight="1"/>
    <row r="326458" ht="14.25" customHeight="1"/>
    <row r="326460" ht="14.25" customHeight="1"/>
    <row r="326462" ht="14.25" customHeight="1"/>
    <row r="326464" ht="14.25" customHeight="1"/>
    <row r="326466" ht="14.25" customHeight="1"/>
    <row r="326468" ht="14.25" customHeight="1"/>
    <row r="326470" ht="14.25" customHeight="1"/>
    <row r="326472" ht="14.25" customHeight="1"/>
    <row r="326474" ht="14.25" customHeight="1"/>
    <row r="326476" ht="14.25" customHeight="1"/>
    <row r="326478" ht="14.25" customHeight="1"/>
    <row r="326480" ht="14.25" customHeight="1"/>
    <row r="326482" ht="14.25" customHeight="1"/>
    <row r="326484" ht="14.25" customHeight="1"/>
    <row r="326486" ht="14.25" customHeight="1"/>
    <row r="326488" ht="14.25" customHeight="1"/>
    <row r="326490" ht="14.25" customHeight="1"/>
    <row r="326492" ht="14.25" customHeight="1"/>
    <row r="326494" ht="14.25" customHeight="1"/>
    <row r="326496" ht="14.25" customHeight="1"/>
    <row r="326498" ht="14.25" customHeight="1"/>
    <row r="326500" ht="14.25" customHeight="1"/>
    <row r="326502" ht="14.25" customHeight="1"/>
    <row r="326504" ht="14.25" customHeight="1"/>
    <row r="326506" ht="14.25" customHeight="1"/>
    <row r="326508" ht="14.25" customHeight="1"/>
    <row r="326510" ht="14.25" customHeight="1"/>
    <row r="326512" ht="14.25" customHeight="1"/>
    <row r="326514" ht="14.25" customHeight="1"/>
    <row r="326516" ht="14.25" customHeight="1"/>
    <row r="326518" ht="14.25" customHeight="1"/>
    <row r="326520" ht="14.25" customHeight="1"/>
    <row r="326522" ht="14.25" customHeight="1"/>
    <row r="326524" ht="14.25" customHeight="1"/>
    <row r="326526" ht="14.25" customHeight="1"/>
    <row r="326528" ht="14.25" customHeight="1"/>
    <row r="326530" ht="14.25" customHeight="1"/>
    <row r="326532" ht="14.25" customHeight="1"/>
    <row r="326534" ht="14.25" customHeight="1"/>
    <row r="326536" ht="14.25" customHeight="1"/>
    <row r="326538" ht="14.25" customHeight="1"/>
    <row r="326540" ht="14.25" customHeight="1"/>
    <row r="326542" ht="14.25" customHeight="1"/>
    <row r="326544" ht="14.25" customHeight="1"/>
    <row r="326546" ht="14.25" customHeight="1"/>
    <row r="326548" ht="14.25" customHeight="1"/>
    <row r="326550" ht="14.25" customHeight="1"/>
    <row r="326552" ht="14.25" customHeight="1"/>
    <row r="326554" ht="14.25" customHeight="1"/>
    <row r="326556" ht="14.25" customHeight="1"/>
    <row r="326558" ht="14.25" customHeight="1"/>
    <row r="326560" ht="14.25" customHeight="1"/>
    <row r="326562" ht="14.25" customHeight="1"/>
    <row r="326564" ht="14.25" customHeight="1"/>
    <row r="326566" ht="14.25" customHeight="1"/>
    <row r="326568" ht="14.25" customHeight="1"/>
    <row r="326570" ht="14.25" customHeight="1"/>
    <row r="326572" ht="14.25" customHeight="1"/>
    <row r="326574" ht="14.25" customHeight="1"/>
    <row r="326576" ht="14.25" customHeight="1"/>
    <row r="326578" ht="14.25" customHeight="1"/>
    <row r="326580" ht="14.25" customHeight="1"/>
    <row r="326582" ht="14.25" customHeight="1"/>
    <row r="326584" ht="14.25" customHeight="1"/>
    <row r="326586" ht="14.25" customHeight="1"/>
    <row r="326588" ht="14.25" customHeight="1"/>
    <row r="326590" ht="14.25" customHeight="1"/>
    <row r="326592" ht="14.25" customHeight="1"/>
    <row r="326594" ht="14.25" customHeight="1"/>
    <row r="326596" ht="14.25" customHeight="1"/>
    <row r="326598" ht="14.25" customHeight="1"/>
    <row r="326600" ht="14.25" customHeight="1"/>
    <row r="326602" ht="14.25" customHeight="1"/>
    <row r="326604" ht="14.25" customHeight="1"/>
    <row r="326606" ht="14.25" customHeight="1"/>
    <row r="326608" ht="14.25" customHeight="1"/>
    <row r="326610" ht="14.25" customHeight="1"/>
    <row r="326612" ht="14.25" customHeight="1"/>
    <row r="326614" ht="14.25" customHeight="1"/>
    <row r="326616" ht="14.25" customHeight="1"/>
    <row r="326618" ht="14.25" customHeight="1"/>
    <row r="326620" ht="14.25" customHeight="1"/>
    <row r="326622" ht="14.25" customHeight="1"/>
    <row r="326624" ht="14.25" customHeight="1"/>
    <row r="326626" ht="14.25" customHeight="1"/>
    <row r="326628" ht="14.25" customHeight="1"/>
    <row r="326630" ht="14.25" customHeight="1"/>
    <row r="326632" ht="14.25" customHeight="1"/>
    <row r="326634" ht="14.25" customHeight="1"/>
    <row r="326636" ht="14.25" customHeight="1"/>
    <row r="326638" ht="14.25" customHeight="1"/>
    <row r="326640" ht="14.25" customHeight="1"/>
    <row r="326642" ht="14.25" customHeight="1"/>
    <row r="326644" ht="14.25" customHeight="1"/>
    <row r="326646" ht="14.25" customHeight="1"/>
    <row r="326648" ht="14.25" customHeight="1"/>
    <row r="326650" ht="14.25" customHeight="1"/>
    <row r="326652" ht="14.25" customHeight="1"/>
    <row r="326654" ht="14.25" customHeight="1"/>
    <row r="326656" ht="14.25" customHeight="1"/>
    <row r="326658" ht="14.25" customHeight="1"/>
    <row r="326660" ht="14.25" customHeight="1"/>
    <row r="326662" ht="14.25" customHeight="1"/>
    <row r="326664" ht="14.25" customHeight="1"/>
    <row r="326666" ht="14.25" customHeight="1"/>
    <row r="326668" ht="14.25" customHeight="1"/>
    <row r="326670" ht="14.25" customHeight="1"/>
    <row r="326672" ht="14.25" customHeight="1"/>
    <row r="326674" ht="14.25" customHeight="1"/>
    <row r="326676" ht="14.25" customHeight="1"/>
    <row r="326678" ht="14.25" customHeight="1"/>
    <row r="326680" ht="14.25" customHeight="1"/>
    <row r="326682" ht="14.25" customHeight="1"/>
    <row r="326684" ht="14.25" customHeight="1"/>
    <row r="326686" ht="14.25" customHeight="1"/>
    <row r="326688" ht="14.25" customHeight="1"/>
    <row r="326690" ht="14.25" customHeight="1"/>
    <row r="326692" ht="14.25" customHeight="1"/>
    <row r="326694" ht="14.25" customHeight="1"/>
    <row r="326696" ht="14.25" customHeight="1"/>
    <row r="326698" ht="14.25" customHeight="1"/>
    <row r="326700" ht="14.25" customHeight="1"/>
    <row r="326702" ht="14.25" customHeight="1"/>
    <row r="326704" ht="14.25" customHeight="1"/>
    <row r="326706" ht="14.25" customHeight="1"/>
    <row r="326708" ht="14.25" customHeight="1"/>
    <row r="326710" ht="14.25" customHeight="1"/>
    <row r="326712" ht="14.25" customHeight="1"/>
    <row r="326714" ht="14.25" customHeight="1"/>
    <row r="326716" ht="14.25" customHeight="1"/>
    <row r="326718" ht="14.25" customHeight="1"/>
    <row r="326720" ht="14.25" customHeight="1"/>
    <row r="326722" ht="14.25" customHeight="1"/>
    <row r="326724" ht="14.25" customHeight="1"/>
    <row r="326726" ht="14.25" customHeight="1"/>
    <row r="326728" ht="14.25" customHeight="1"/>
    <row r="326730" ht="14.25" customHeight="1"/>
    <row r="326732" ht="14.25" customHeight="1"/>
    <row r="326734" ht="14.25" customHeight="1"/>
    <row r="326736" ht="14.25" customHeight="1"/>
    <row r="326738" ht="14.25" customHeight="1"/>
    <row r="326740" ht="14.25" customHeight="1"/>
    <row r="326742" ht="14.25" customHeight="1"/>
    <row r="326744" ht="14.25" customHeight="1"/>
    <row r="326746" ht="14.25" customHeight="1"/>
    <row r="326748" ht="14.25" customHeight="1"/>
    <row r="326750" ht="14.25" customHeight="1"/>
    <row r="326752" ht="14.25" customHeight="1"/>
    <row r="326754" ht="14.25" customHeight="1"/>
    <row r="326756" ht="14.25" customHeight="1"/>
    <row r="326758" ht="14.25" customHeight="1"/>
    <row r="326760" ht="14.25" customHeight="1"/>
    <row r="326762" ht="14.25" customHeight="1"/>
    <row r="326764" ht="14.25" customHeight="1"/>
    <row r="326766" ht="14.25" customHeight="1"/>
    <row r="326768" ht="14.25" customHeight="1"/>
    <row r="326770" ht="14.25" customHeight="1"/>
    <row r="326772" ht="14.25" customHeight="1"/>
    <row r="326774" ht="14.25" customHeight="1"/>
    <row r="326776" ht="14.25" customHeight="1"/>
    <row r="326778" ht="14.25" customHeight="1"/>
    <row r="326780" ht="14.25" customHeight="1"/>
    <row r="326782" ht="14.25" customHeight="1"/>
    <row r="326784" ht="14.25" customHeight="1"/>
    <row r="326786" ht="14.25" customHeight="1"/>
    <row r="326788" ht="14.25" customHeight="1"/>
    <row r="326790" ht="14.25" customHeight="1"/>
    <row r="326792" ht="14.25" customHeight="1"/>
    <row r="326794" ht="14.25" customHeight="1"/>
    <row r="326796" ht="14.25" customHeight="1"/>
    <row r="326798" ht="14.25" customHeight="1"/>
    <row r="326800" ht="14.25" customHeight="1"/>
    <row r="326802" ht="14.25" customHeight="1"/>
    <row r="326804" ht="14.25" customHeight="1"/>
    <row r="326806" ht="14.25" customHeight="1"/>
    <row r="326808" ht="14.25" customHeight="1"/>
    <row r="326810" ht="14.25" customHeight="1"/>
    <row r="326812" ht="14.25" customHeight="1"/>
    <row r="326814" ht="14.25" customHeight="1"/>
    <row r="326816" ht="14.25" customHeight="1"/>
    <row r="326818" ht="14.25" customHeight="1"/>
    <row r="326820" ht="14.25" customHeight="1"/>
    <row r="326822" ht="14.25" customHeight="1"/>
    <row r="326824" ht="14.25" customHeight="1"/>
    <row r="326826" ht="14.25" customHeight="1"/>
    <row r="326828" ht="14.25" customHeight="1"/>
    <row r="326830" ht="14.25" customHeight="1"/>
    <row r="326832" ht="14.25" customHeight="1"/>
    <row r="326834" ht="14.25" customHeight="1"/>
    <row r="326836" ht="14.25" customHeight="1"/>
    <row r="326838" ht="14.25" customHeight="1"/>
    <row r="326840" ht="14.25" customHeight="1"/>
    <row r="326842" ht="14.25" customHeight="1"/>
    <row r="326844" ht="14.25" customHeight="1"/>
    <row r="326846" ht="14.25" customHeight="1"/>
    <row r="326848" ht="14.25" customHeight="1"/>
    <row r="326850" ht="14.25" customHeight="1"/>
    <row r="326852" ht="14.25" customHeight="1"/>
    <row r="326854" ht="14.25" customHeight="1"/>
    <row r="326856" ht="14.25" customHeight="1"/>
    <row r="326858" ht="14.25" customHeight="1"/>
    <row r="326860" ht="14.25" customHeight="1"/>
    <row r="326862" ht="14.25" customHeight="1"/>
    <row r="326864" ht="14.25" customHeight="1"/>
    <row r="326866" ht="14.25" customHeight="1"/>
    <row r="326868" ht="14.25" customHeight="1"/>
    <row r="326870" ht="14.25" customHeight="1"/>
    <row r="326872" ht="14.25" customHeight="1"/>
    <row r="326874" ht="14.25" customHeight="1"/>
    <row r="326876" ht="14.25" customHeight="1"/>
    <row r="326878" ht="14.25" customHeight="1"/>
    <row r="326880" ht="14.25" customHeight="1"/>
    <row r="326882" ht="14.25" customHeight="1"/>
    <row r="326884" ht="14.25" customHeight="1"/>
    <row r="326886" ht="14.25" customHeight="1"/>
    <row r="326888" ht="14.25" customHeight="1"/>
    <row r="326890" ht="14.25" customHeight="1"/>
    <row r="326892" ht="14.25" customHeight="1"/>
    <row r="326894" ht="14.25" customHeight="1"/>
    <row r="326896" ht="14.25" customHeight="1"/>
    <row r="326898" ht="14.25" customHeight="1"/>
    <row r="326900" ht="14.25" customHeight="1"/>
    <row r="326902" ht="14.25" customHeight="1"/>
    <row r="326904" ht="14.25" customHeight="1"/>
    <row r="326906" ht="14.25" customHeight="1"/>
    <row r="326908" ht="14.25" customHeight="1"/>
    <row r="326910" ht="14.25" customHeight="1"/>
    <row r="326912" ht="14.25" customHeight="1"/>
    <row r="326914" ht="14.25" customHeight="1"/>
    <row r="326916" ht="14.25" customHeight="1"/>
    <row r="326918" ht="14.25" customHeight="1"/>
    <row r="326920" ht="14.25" customHeight="1"/>
    <row r="326922" ht="14.25" customHeight="1"/>
    <row r="326924" ht="14.25" customHeight="1"/>
    <row r="326926" ht="14.25" customHeight="1"/>
    <row r="326928" ht="14.25" customHeight="1"/>
    <row r="326930" ht="14.25" customHeight="1"/>
    <row r="326932" ht="14.25" customHeight="1"/>
    <row r="326934" ht="14.25" customHeight="1"/>
    <row r="326936" ht="14.25" customHeight="1"/>
    <row r="326938" ht="14.25" customHeight="1"/>
    <row r="326940" ht="14.25" customHeight="1"/>
    <row r="326942" ht="14.25" customHeight="1"/>
    <row r="326944" ht="14.25" customHeight="1"/>
    <row r="326946" ht="14.25" customHeight="1"/>
    <row r="326948" ht="14.25" customHeight="1"/>
    <row r="326950" ht="14.25" customHeight="1"/>
    <row r="326952" ht="14.25" customHeight="1"/>
    <row r="326954" ht="14.25" customHeight="1"/>
    <row r="326956" ht="14.25" customHeight="1"/>
    <row r="326958" ht="14.25" customHeight="1"/>
    <row r="326960" ht="14.25" customHeight="1"/>
    <row r="326962" ht="14.25" customHeight="1"/>
    <row r="326964" ht="14.25" customHeight="1"/>
    <row r="326966" ht="14.25" customHeight="1"/>
    <row r="326968" ht="14.25" customHeight="1"/>
    <row r="326970" ht="14.25" customHeight="1"/>
    <row r="326972" ht="14.25" customHeight="1"/>
    <row r="326974" ht="14.25" customHeight="1"/>
    <row r="326976" ht="14.25" customHeight="1"/>
    <row r="326978" ht="14.25" customHeight="1"/>
    <row r="326980" ht="14.25" customHeight="1"/>
    <row r="326982" ht="14.25" customHeight="1"/>
    <row r="326984" ht="14.25" customHeight="1"/>
    <row r="326986" ht="14.25" customHeight="1"/>
    <row r="326988" ht="14.25" customHeight="1"/>
    <row r="326990" ht="14.25" customHeight="1"/>
    <row r="326992" ht="14.25" customHeight="1"/>
    <row r="326994" ht="14.25" customHeight="1"/>
    <row r="326996" ht="14.25" customHeight="1"/>
    <row r="326998" ht="14.25" customHeight="1"/>
    <row r="327000" ht="14.25" customHeight="1"/>
    <row r="327002" ht="14.25" customHeight="1"/>
    <row r="327004" ht="14.25" customHeight="1"/>
    <row r="327006" ht="14.25" customHeight="1"/>
    <row r="327008" ht="14.25" customHeight="1"/>
    <row r="327010" ht="14.25" customHeight="1"/>
    <row r="327012" ht="14.25" customHeight="1"/>
    <row r="327014" ht="14.25" customHeight="1"/>
    <row r="327016" ht="14.25" customHeight="1"/>
    <row r="327018" ht="14.25" customHeight="1"/>
    <row r="327020" ht="14.25" customHeight="1"/>
    <row r="327022" ht="14.25" customHeight="1"/>
    <row r="327024" ht="14.25" customHeight="1"/>
    <row r="327026" ht="14.25" customHeight="1"/>
    <row r="327028" ht="14.25" customHeight="1"/>
    <row r="327030" ht="14.25" customHeight="1"/>
    <row r="327032" ht="14.25" customHeight="1"/>
    <row r="327034" ht="14.25" customHeight="1"/>
    <row r="327036" ht="14.25" customHeight="1"/>
    <row r="327038" ht="14.25" customHeight="1"/>
    <row r="327040" ht="14.25" customHeight="1"/>
    <row r="327042" ht="14.25" customHeight="1"/>
    <row r="327044" ht="14.25" customHeight="1"/>
    <row r="327046" ht="14.25" customHeight="1"/>
    <row r="327048" ht="14.25" customHeight="1"/>
    <row r="327050" ht="14.25" customHeight="1"/>
    <row r="327052" ht="14.25" customHeight="1"/>
    <row r="327054" ht="14.25" customHeight="1"/>
    <row r="327056" ht="14.25" customHeight="1"/>
    <row r="327058" ht="14.25" customHeight="1"/>
    <row r="327060" ht="14.25" customHeight="1"/>
    <row r="327062" ht="14.25" customHeight="1"/>
    <row r="327064" ht="14.25" customHeight="1"/>
    <row r="327066" ht="14.25" customHeight="1"/>
    <row r="327068" ht="14.25" customHeight="1"/>
    <row r="327070" ht="14.25" customHeight="1"/>
    <row r="327072" ht="14.25" customHeight="1"/>
    <row r="327074" ht="14.25" customHeight="1"/>
    <row r="327076" ht="14.25" customHeight="1"/>
    <row r="327078" ht="14.25" customHeight="1"/>
    <row r="327080" ht="14.25" customHeight="1"/>
    <row r="327082" ht="14.25" customHeight="1"/>
    <row r="327084" ht="14.25" customHeight="1"/>
    <row r="327086" ht="14.25" customHeight="1"/>
    <row r="327088" ht="14.25" customHeight="1"/>
    <row r="327090" ht="14.25" customHeight="1"/>
    <row r="327092" ht="14.25" customHeight="1"/>
    <row r="327094" ht="14.25" customHeight="1"/>
    <row r="327096" ht="14.25" customHeight="1"/>
    <row r="327098" ht="14.25" customHeight="1"/>
    <row r="327100" ht="14.25" customHeight="1"/>
    <row r="327102" ht="14.25" customHeight="1"/>
    <row r="327104" ht="14.25" customHeight="1"/>
    <row r="327106" ht="14.25" customHeight="1"/>
    <row r="327108" ht="14.25" customHeight="1"/>
    <row r="327110" ht="14.25" customHeight="1"/>
    <row r="327112" ht="14.25" customHeight="1"/>
    <row r="327114" ht="14.25" customHeight="1"/>
    <row r="327116" ht="14.25" customHeight="1"/>
    <row r="327118" ht="14.25" customHeight="1"/>
    <row r="327120" ht="14.25" customHeight="1"/>
    <row r="327122" ht="14.25" customHeight="1"/>
    <row r="327124" ht="14.25" customHeight="1"/>
    <row r="327126" ht="14.25" customHeight="1"/>
    <row r="327128" ht="14.25" customHeight="1"/>
    <row r="327130" ht="14.25" customHeight="1"/>
    <row r="327132" ht="14.25" customHeight="1"/>
    <row r="327134" ht="14.25" customHeight="1"/>
    <row r="327136" ht="14.25" customHeight="1"/>
    <row r="327138" ht="14.25" customHeight="1"/>
    <row r="327140" ht="14.25" customHeight="1"/>
    <row r="327142" ht="14.25" customHeight="1"/>
    <row r="327144" ht="14.25" customHeight="1"/>
    <row r="327146" ht="14.25" customHeight="1"/>
    <row r="327148" ht="14.25" customHeight="1"/>
    <row r="327150" ht="14.25" customHeight="1"/>
    <row r="327152" ht="14.25" customHeight="1"/>
    <row r="327154" ht="14.25" customHeight="1"/>
    <row r="327156" ht="14.25" customHeight="1"/>
    <row r="327158" ht="14.25" customHeight="1"/>
    <row r="327160" ht="14.25" customHeight="1"/>
    <row r="327162" ht="14.25" customHeight="1"/>
    <row r="327164" ht="14.25" customHeight="1"/>
    <row r="327166" ht="14.25" customHeight="1"/>
    <row r="327168" ht="14.25" customHeight="1"/>
    <row r="327170" ht="14.25" customHeight="1"/>
    <row r="327172" ht="14.25" customHeight="1"/>
    <row r="327174" ht="14.25" customHeight="1"/>
    <row r="327176" ht="14.25" customHeight="1"/>
    <row r="327178" ht="14.25" customHeight="1"/>
    <row r="327180" ht="14.25" customHeight="1"/>
    <row r="327182" ht="14.25" customHeight="1"/>
    <row r="327184" ht="14.25" customHeight="1"/>
    <row r="327186" ht="14.25" customHeight="1"/>
    <row r="327188" ht="14.25" customHeight="1"/>
    <row r="327190" ht="14.25" customHeight="1"/>
    <row r="327192" ht="14.25" customHeight="1"/>
    <row r="327194" ht="14.25" customHeight="1"/>
    <row r="327196" ht="14.25" customHeight="1"/>
    <row r="327198" ht="14.25" customHeight="1"/>
    <row r="327200" ht="14.25" customHeight="1"/>
    <row r="327202" ht="14.25" customHeight="1"/>
    <row r="327204" ht="14.25" customHeight="1"/>
    <row r="327206" ht="14.25" customHeight="1"/>
    <row r="327208" ht="14.25" customHeight="1"/>
    <row r="327210" ht="14.25" customHeight="1"/>
    <row r="327212" ht="14.25" customHeight="1"/>
    <row r="327214" ht="14.25" customHeight="1"/>
    <row r="327216" ht="14.25" customHeight="1"/>
    <row r="327218" ht="14.25" customHeight="1"/>
    <row r="327220" ht="14.25" customHeight="1"/>
    <row r="327222" ht="14.25" customHeight="1"/>
    <row r="327224" ht="14.25" customHeight="1"/>
    <row r="327226" ht="14.25" customHeight="1"/>
    <row r="327228" ht="14.25" customHeight="1"/>
    <row r="327230" ht="14.25" customHeight="1"/>
    <row r="327232" ht="14.25" customHeight="1"/>
    <row r="327234" ht="14.25" customHeight="1"/>
    <row r="327236" ht="14.25" customHeight="1"/>
    <row r="327238" ht="14.25" customHeight="1"/>
    <row r="327240" ht="14.25" customHeight="1"/>
    <row r="327242" ht="14.25" customHeight="1"/>
    <row r="327244" ht="14.25" customHeight="1"/>
    <row r="327246" ht="14.25" customHeight="1"/>
    <row r="327248" ht="14.25" customHeight="1"/>
    <row r="327250" ht="14.25" customHeight="1"/>
    <row r="327252" ht="14.25" customHeight="1"/>
    <row r="327254" ht="14.25" customHeight="1"/>
    <row r="327256" ht="14.25" customHeight="1"/>
    <row r="327258" ht="14.25" customHeight="1"/>
    <row r="327260" ht="14.25" customHeight="1"/>
    <row r="327262" ht="14.25" customHeight="1"/>
    <row r="327264" ht="14.25" customHeight="1"/>
    <row r="327266" ht="14.25" customHeight="1"/>
    <row r="327268" ht="14.25" customHeight="1"/>
    <row r="327270" ht="14.25" customHeight="1"/>
    <row r="327272" ht="14.25" customHeight="1"/>
    <row r="327274" ht="14.25" customHeight="1"/>
    <row r="327276" ht="14.25" customHeight="1"/>
    <row r="327278" ht="14.25" customHeight="1"/>
    <row r="327280" ht="14.25" customHeight="1"/>
    <row r="327282" ht="14.25" customHeight="1"/>
    <row r="327284" ht="14.25" customHeight="1"/>
    <row r="327286" ht="14.25" customHeight="1"/>
    <row r="327288" ht="14.25" customHeight="1"/>
    <row r="327290" ht="14.25" customHeight="1"/>
    <row r="327292" ht="14.25" customHeight="1"/>
    <row r="327294" ht="14.25" customHeight="1"/>
    <row r="327296" ht="14.25" customHeight="1"/>
    <row r="327298" ht="14.25" customHeight="1"/>
    <row r="327300" ht="14.25" customHeight="1"/>
    <row r="327302" ht="14.25" customHeight="1"/>
    <row r="327304" ht="14.25" customHeight="1"/>
    <row r="327306" ht="14.25" customHeight="1"/>
    <row r="327308" ht="14.25" customHeight="1"/>
    <row r="327310" ht="14.25" customHeight="1"/>
    <row r="327312" ht="14.25" customHeight="1"/>
    <row r="327314" ht="14.25" customHeight="1"/>
    <row r="327316" ht="14.25" customHeight="1"/>
    <row r="327318" ht="14.25" customHeight="1"/>
    <row r="327320" ht="14.25" customHeight="1"/>
    <row r="327322" ht="14.25" customHeight="1"/>
    <row r="327324" ht="14.25" customHeight="1"/>
    <row r="327326" ht="14.25" customHeight="1"/>
    <row r="327328" ht="14.25" customHeight="1"/>
    <row r="327330" ht="14.25" customHeight="1"/>
    <row r="327332" ht="14.25" customHeight="1"/>
    <row r="327334" ht="14.25" customHeight="1"/>
    <row r="327336" ht="14.25" customHeight="1"/>
    <row r="327338" ht="14.25" customHeight="1"/>
    <row r="327340" ht="14.25" customHeight="1"/>
    <row r="327342" ht="14.25" customHeight="1"/>
    <row r="327344" ht="14.25" customHeight="1"/>
    <row r="327346" ht="14.25" customHeight="1"/>
    <row r="327348" ht="14.25" customHeight="1"/>
    <row r="327350" ht="14.25" customHeight="1"/>
    <row r="327352" ht="14.25" customHeight="1"/>
    <row r="327354" ht="14.25" customHeight="1"/>
    <row r="327356" ht="14.25" customHeight="1"/>
    <row r="327358" ht="14.25" customHeight="1"/>
    <row r="327360" ht="14.25" customHeight="1"/>
    <row r="327362" ht="14.25" customHeight="1"/>
    <row r="327364" ht="14.25" customHeight="1"/>
    <row r="327366" ht="14.25" customHeight="1"/>
    <row r="327368" ht="14.25" customHeight="1"/>
    <row r="327370" ht="14.25" customHeight="1"/>
    <row r="327372" ht="14.25" customHeight="1"/>
    <row r="327374" ht="14.25" customHeight="1"/>
    <row r="327376" ht="14.25" customHeight="1"/>
    <row r="327378" ht="14.25" customHeight="1"/>
    <row r="327380" ht="14.25" customHeight="1"/>
    <row r="327382" ht="14.25" customHeight="1"/>
    <row r="327384" ht="14.25" customHeight="1"/>
    <row r="327386" ht="14.25" customHeight="1"/>
    <row r="327388" ht="14.25" customHeight="1"/>
    <row r="327390" ht="14.25" customHeight="1"/>
    <row r="327392" ht="14.25" customHeight="1"/>
    <row r="327394" ht="14.25" customHeight="1"/>
    <row r="327396" ht="14.25" customHeight="1"/>
    <row r="327398" ht="14.25" customHeight="1"/>
    <row r="327400" ht="14.25" customHeight="1"/>
    <row r="327402" ht="14.25" customHeight="1"/>
    <row r="327404" ht="14.25" customHeight="1"/>
    <row r="327406" ht="14.25" customHeight="1"/>
    <row r="327408" ht="14.25" customHeight="1"/>
    <row r="327410" ht="14.25" customHeight="1"/>
    <row r="327412" ht="14.25" customHeight="1"/>
    <row r="327414" ht="14.25" customHeight="1"/>
    <row r="327416" ht="14.25" customHeight="1"/>
    <row r="327418" ht="14.25" customHeight="1"/>
    <row r="327420" ht="14.25" customHeight="1"/>
    <row r="327422" ht="14.25" customHeight="1"/>
    <row r="327424" ht="14.25" customHeight="1"/>
    <row r="327426" ht="14.25" customHeight="1"/>
    <row r="327428" ht="14.25" customHeight="1"/>
    <row r="327430" ht="14.25" customHeight="1"/>
    <row r="327432" ht="14.25" customHeight="1"/>
    <row r="327434" ht="14.25" customHeight="1"/>
    <row r="327436" ht="14.25" customHeight="1"/>
    <row r="327438" ht="14.25" customHeight="1"/>
    <row r="327440" ht="14.25" customHeight="1"/>
    <row r="327442" ht="14.25" customHeight="1"/>
    <row r="327444" ht="14.25" customHeight="1"/>
    <row r="327446" ht="14.25" customHeight="1"/>
    <row r="327448" ht="14.25" customHeight="1"/>
    <row r="327450" ht="14.25" customHeight="1"/>
    <row r="327452" ht="14.25" customHeight="1"/>
    <row r="327454" ht="14.25" customHeight="1"/>
    <row r="327456" ht="14.25" customHeight="1"/>
    <row r="327458" ht="14.25" customHeight="1"/>
    <row r="327460" ht="14.25" customHeight="1"/>
    <row r="327462" ht="14.25" customHeight="1"/>
    <row r="327464" ht="14.25" customHeight="1"/>
    <row r="327466" ht="14.25" customHeight="1"/>
    <row r="327468" ht="14.25" customHeight="1"/>
    <row r="327470" ht="14.25" customHeight="1"/>
    <row r="327472" ht="14.25" customHeight="1"/>
    <row r="327474" ht="14.25" customHeight="1"/>
    <row r="327476" ht="14.25" customHeight="1"/>
    <row r="327478" ht="14.25" customHeight="1"/>
    <row r="327480" ht="14.25" customHeight="1"/>
    <row r="327482" ht="14.25" customHeight="1"/>
    <row r="327484" ht="14.25" customHeight="1"/>
    <row r="327486" ht="14.25" customHeight="1"/>
    <row r="327488" ht="14.25" customHeight="1"/>
    <row r="327490" ht="14.25" customHeight="1"/>
    <row r="327492" ht="14.25" customHeight="1"/>
    <row r="327494" ht="14.25" customHeight="1"/>
    <row r="327496" ht="14.25" customHeight="1"/>
    <row r="327498" ht="14.25" customHeight="1"/>
    <row r="327500" ht="14.25" customHeight="1"/>
    <row r="327502" ht="14.25" customHeight="1"/>
    <row r="327504" ht="14.25" customHeight="1"/>
    <row r="327506" ht="14.25" customHeight="1"/>
    <row r="327508" ht="14.25" customHeight="1"/>
    <row r="327510" ht="14.25" customHeight="1"/>
    <row r="327512" ht="14.25" customHeight="1"/>
    <row r="327514" ht="14.25" customHeight="1"/>
    <row r="327516" ht="14.25" customHeight="1"/>
    <row r="327518" ht="14.25" customHeight="1"/>
    <row r="327520" ht="14.25" customHeight="1"/>
    <row r="327522" ht="14.25" customHeight="1"/>
    <row r="327524" ht="14.25" customHeight="1"/>
    <row r="327526" ht="14.25" customHeight="1"/>
    <row r="327528" ht="14.25" customHeight="1"/>
    <row r="327530" ht="14.25" customHeight="1"/>
    <row r="327532" ht="14.25" customHeight="1"/>
    <row r="327534" ht="14.25" customHeight="1"/>
    <row r="327536" ht="14.25" customHeight="1"/>
    <row r="327538" ht="14.25" customHeight="1"/>
    <row r="327540" ht="14.25" customHeight="1"/>
    <row r="327542" ht="14.25" customHeight="1"/>
    <row r="327544" ht="14.25" customHeight="1"/>
    <row r="327546" ht="14.25" customHeight="1"/>
    <row r="327548" ht="14.25" customHeight="1"/>
    <row r="327550" ht="14.25" customHeight="1"/>
    <row r="327552" ht="14.25" customHeight="1"/>
    <row r="327554" ht="14.25" customHeight="1"/>
    <row r="327556" ht="14.25" customHeight="1"/>
    <row r="327558" ht="14.25" customHeight="1"/>
    <row r="327560" ht="14.25" customHeight="1"/>
    <row r="327562" ht="14.25" customHeight="1"/>
    <row r="327564" ht="14.25" customHeight="1"/>
    <row r="327566" ht="14.25" customHeight="1"/>
    <row r="327568" ht="14.25" customHeight="1"/>
    <row r="327570" ht="14.25" customHeight="1"/>
    <row r="327572" ht="14.25" customHeight="1"/>
    <row r="327574" ht="14.25" customHeight="1"/>
    <row r="327576" ht="14.25" customHeight="1"/>
    <row r="327578" ht="14.25" customHeight="1"/>
    <row r="327580" ht="14.25" customHeight="1"/>
    <row r="327582" ht="14.25" customHeight="1"/>
    <row r="327584" ht="14.25" customHeight="1"/>
    <row r="327586" ht="14.25" customHeight="1"/>
    <row r="327588" ht="14.25" customHeight="1"/>
    <row r="327590" ht="14.25" customHeight="1"/>
    <row r="327592" ht="14.25" customHeight="1"/>
    <row r="327594" ht="14.25" customHeight="1"/>
    <row r="327596" ht="14.25" customHeight="1"/>
    <row r="327598" ht="14.25" customHeight="1"/>
    <row r="327600" ht="14.25" customHeight="1"/>
    <row r="327602" ht="14.25" customHeight="1"/>
    <row r="327604" ht="14.25" customHeight="1"/>
    <row r="327606" ht="14.25" customHeight="1"/>
    <row r="327608" ht="14.25" customHeight="1"/>
    <row r="327610" ht="14.25" customHeight="1"/>
    <row r="327612" ht="14.25" customHeight="1"/>
    <row r="327614" ht="14.25" customHeight="1"/>
    <row r="327616" ht="14.25" customHeight="1"/>
    <row r="327618" ht="14.25" customHeight="1"/>
    <row r="327620" ht="14.25" customHeight="1"/>
    <row r="327622" ht="14.25" customHeight="1"/>
    <row r="327624" ht="14.25" customHeight="1"/>
    <row r="327626" ht="14.25" customHeight="1"/>
    <row r="327628" ht="14.25" customHeight="1"/>
    <row r="327630" ht="14.25" customHeight="1"/>
    <row r="327632" ht="14.25" customHeight="1"/>
    <row r="327634" ht="14.25" customHeight="1"/>
    <row r="327636" ht="14.25" customHeight="1"/>
    <row r="327638" ht="14.25" customHeight="1"/>
    <row r="327640" ht="14.25" customHeight="1"/>
    <row r="327642" ht="14.25" customHeight="1"/>
    <row r="327644" ht="14.25" customHeight="1"/>
    <row r="327646" ht="14.25" customHeight="1"/>
    <row r="327648" ht="14.25" customHeight="1"/>
    <row r="327650" ht="14.25" customHeight="1"/>
    <row r="327652" ht="14.25" customHeight="1"/>
    <row r="327654" ht="14.25" customHeight="1"/>
    <row r="327656" ht="14.25" customHeight="1"/>
    <row r="327658" ht="14.25" customHeight="1"/>
    <row r="327660" ht="14.25" customHeight="1"/>
    <row r="327662" ht="14.25" customHeight="1"/>
    <row r="327664" ht="14.25" customHeight="1"/>
    <row r="327666" ht="14.25" customHeight="1"/>
    <row r="327668" ht="14.25" customHeight="1"/>
    <row r="327670" ht="14.25" customHeight="1"/>
    <row r="327672" ht="14.25" customHeight="1"/>
    <row r="327674" ht="14.25" customHeight="1"/>
    <row r="327676" ht="14.25" customHeight="1"/>
    <row r="327678" ht="14.25" customHeight="1"/>
    <row r="327680" ht="14.25" customHeight="1"/>
    <row r="327682" ht="14.25" customHeight="1"/>
    <row r="327684" ht="14.25" customHeight="1"/>
    <row r="327686" ht="14.25" customHeight="1"/>
    <row r="327688" ht="14.25" customHeight="1"/>
    <row r="327690" ht="14.25" customHeight="1"/>
    <row r="327692" ht="14.25" customHeight="1"/>
    <row r="327694" ht="14.25" customHeight="1"/>
    <row r="327696" ht="14.25" customHeight="1"/>
    <row r="327698" ht="14.25" customHeight="1"/>
    <row r="327700" ht="14.25" customHeight="1"/>
    <row r="327702" ht="14.25" customHeight="1"/>
    <row r="327704" ht="14.25" customHeight="1"/>
    <row r="327706" ht="14.25" customHeight="1"/>
    <row r="327708" ht="14.25" customHeight="1"/>
    <row r="327710" ht="14.25" customHeight="1"/>
    <row r="327712" ht="14.25" customHeight="1"/>
    <row r="327714" ht="14.25" customHeight="1"/>
    <row r="327716" ht="14.25" customHeight="1"/>
    <row r="327718" ht="14.25" customHeight="1"/>
    <row r="327720" ht="14.25" customHeight="1"/>
    <row r="327722" ht="14.25" customHeight="1"/>
    <row r="327724" ht="14.25" customHeight="1"/>
    <row r="327726" ht="14.25" customHeight="1"/>
    <row r="327728" ht="14.25" customHeight="1"/>
    <row r="327730" ht="14.25" customHeight="1"/>
    <row r="327732" ht="14.25" customHeight="1"/>
    <row r="327734" ht="14.25" customHeight="1"/>
    <row r="327736" ht="14.25" customHeight="1"/>
    <row r="327738" ht="14.25" customHeight="1"/>
    <row r="327740" ht="14.25" customHeight="1"/>
    <row r="327742" ht="14.25" customHeight="1"/>
    <row r="327744" ht="14.25" customHeight="1"/>
    <row r="327746" ht="14.25" customHeight="1"/>
    <row r="327748" ht="14.25" customHeight="1"/>
    <row r="327750" ht="14.25" customHeight="1"/>
    <row r="327752" ht="14.25" customHeight="1"/>
    <row r="327754" ht="14.25" customHeight="1"/>
    <row r="327756" ht="14.25" customHeight="1"/>
    <row r="327758" ht="14.25" customHeight="1"/>
    <row r="327760" ht="14.25" customHeight="1"/>
    <row r="327762" ht="14.25" customHeight="1"/>
    <row r="327764" ht="14.25" customHeight="1"/>
    <row r="327766" ht="14.25" customHeight="1"/>
    <row r="327768" ht="14.25" customHeight="1"/>
    <row r="327770" ht="14.25" customHeight="1"/>
    <row r="327772" ht="14.25" customHeight="1"/>
    <row r="327774" ht="14.25" customHeight="1"/>
    <row r="327776" ht="14.25" customHeight="1"/>
    <row r="327778" ht="14.25" customHeight="1"/>
    <row r="327780" ht="14.25" customHeight="1"/>
    <row r="327782" ht="14.25" customHeight="1"/>
    <row r="327784" ht="14.25" customHeight="1"/>
    <row r="327786" ht="14.25" customHeight="1"/>
    <row r="327788" ht="14.25" customHeight="1"/>
    <row r="327790" ht="14.25" customHeight="1"/>
    <row r="327792" ht="14.25" customHeight="1"/>
    <row r="327794" ht="14.25" customHeight="1"/>
    <row r="327796" ht="14.25" customHeight="1"/>
    <row r="327798" ht="14.25" customHeight="1"/>
    <row r="327800" ht="14.25" customHeight="1"/>
    <row r="327802" ht="14.25" customHeight="1"/>
    <row r="327804" ht="14.25" customHeight="1"/>
    <row r="327806" ht="14.25" customHeight="1"/>
    <row r="327808" ht="14.25" customHeight="1"/>
    <row r="327810" ht="14.25" customHeight="1"/>
    <row r="327812" ht="14.25" customHeight="1"/>
    <row r="327814" ht="14.25" customHeight="1"/>
    <row r="327816" ht="14.25" customHeight="1"/>
    <row r="327818" ht="14.25" customHeight="1"/>
    <row r="327820" ht="14.25" customHeight="1"/>
    <row r="327822" ht="14.25" customHeight="1"/>
    <row r="327824" ht="14.25" customHeight="1"/>
    <row r="327826" ht="14.25" customHeight="1"/>
    <row r="327828" ht="14.25" customHeight="1"/>
    <row r="327830" ht="14.25" customHeight="1"/>
    <row r="327832" ht="14.25" customHeight="1"/>
    <row r="327834" ht="14.25" customHeight="1"/>
    <row r="327836" ht="14.25" customHeight="1"/>
    <row r="327838" ht="14.25" customHeight="1"/>
    <row r="327840" ht="14.25" customHeight="1"/>
    <row r="327842" ht="14.25" customHeight="1"/>
    <row r="327844" ht="14.25" customHeight="1"/>
    <row r="327846" ht="14.25" customHeight="1"/>
    <row r="327848" ht="14.25" customHeight="1"/>
    <row r="327850" ht="14.25" customHeight="1"/>
    <row r="327852" ht="14.25" customHeight="1"/>
    <row r="327854" ht="14.25" customHeight="1"/>
    <row r="327856" ht="14.25" customHeight="1"/>
    <row r="327858" ht="14.25" customHeight="1"/>
    <row r="327860" ht="14.25" customHeight="1"/>
    <row r="327862" ht="14.25" customHeight="1"/>
    <row r="327864" ht="14.25" customHeight="1"/>
    <row r="327866" ht="14.25" customHeight="1"/>
    <row r="327868" ht="14.25" customHeight="1"/>
    <row r="327870" ht="14.25" customHeight="1"/>
    <row r="327872" ht="14.25" customHeight="1"/>
    <row r="327874" ht="14.25" customHeight="1"/>
    <row r="327876" ht="14.25" customHeight="1"/>
    <row r="327878" ht="14.25" customHeight="1"/>
    <row r="327880" ht="14.25" customHeight="1"/>
    <row r="327882" ht="14.25" customHeight="1"/>
    <row r="327884" ht="14.25" customHeight="1"/>
    <row r="327886" ht="14.25" customHeight="1"/>
    <row r="327888" ht="14.25" customHeight="1"/>
    <row r="327890" ht="14.25" customHeight="1"/>
    <row r="327892" ht="14.25" customHeight="1"/>
    <row r="327894" ht="14.25" customHeight="1"/>
    <row r="327896" ht="14.25" customHeight="1"/>
    <row r="327898" ht="14.25" customHeight="1"/>
    <row r="327900" ht="14.25" customHeight="1"/>
    <row r="327902" ht="14.25" customHeight="1"/>
    <row r="327904" ht="14.25" customHeight="1"/>
    <row r="327906" ht="14.25" customHeight="1"/>
    <row r="327908" ht="14.25" customHeight="1"/>
    <row r="327910" ht="14.25" customHeight="1"/>
    <row r="327912" ht="14.25" customHeight="1"/>
    <row r="327914" ht="14.25" customHeight="1"/>
    <row r="327916" ht="14.25" customHeight="1"/>
    <row r="327918" ht="14.25" customHeight="1"/>
    <row r="327920" ht="14.25" customHeight="1"/>
    <row r="327922" ht="14.25" customHeight="1"/>
    <row r="327924" ht="14.25" customHeight="1"/>
    <row r="327926" ht="14.25" customHeight="1"/>
    <row r="327928" ht="14.25" customHeight="1"/>
    <row r="327930" ht="14.25" customHeight="1"/>
    <row r="327932" ht="14.25" customHeight="1"/>
    <row r="327934" ht="14.25" customHeight="1"/>
    <row r="327936" ht="14.25" customHeight="1"/>
    <row r="327938" ht="14.25" customHeight="1"/>
    <row r="327940" ht="14.25" customHeight="1"/>
    <row r="327942" ht="14.25" customHeight="1"/>
    <row r="327944" ht="14.25" customHeight="1"/>
    <row r="327946" ht="14.25" customHeight="1"/>
    <row r="327948" ht="14.25" customHeight="1"/>
    <row r="327950" ht="14.25" customHeight="1"/>
    <row r="327952" ht="14.25" customHeight="1"/>
    <row r="327954" ht="14.25" customHeight="1"/>
    <row r="327956" ht="14.25" customHeight="1"/>
    <row r="327958" ht="14.25" customHeight="1"/>
    <row r="327960" ht="14.25" customHeight="1"/>
    <row r="327962" ht="14.25" customHeight="1"/>
    <row r="327964" ht="14.25" customHeight="1"/>
    <row r="327966" ht="14.25" customHeight="1"/>
    <row r="327968" ht="14.25" customHeight="1"/>
    <row r="327970" ht="14.25" customHeight="1"/>
    <row r="327972" ht="14.25" customHeight="1"/>
    <row r="327974" ht="14.25" customHeight="1"/>
    <row r="327976" ht="14.25" customHeight="1"/>
    <row r="327978" ht="14.25" customHeight="1"/>
    <row r="327980" ht="14.25" customHeight="1"/>
    <row r="327982" ht="14.25" customHeight="1"/>
    <row r="327984" ht="14.25" customHeight="1"/>
    <row r="327986" ht="14.25" customHeight="1"/>
    <row r="327988" ht="14.25" customHeight="1"/>
    <row r="327990" ht="14.25" customHeight="1"/>
    <row r="327992" ht="14.25" customHeight="1"/>
    <row r="327994" ht="14.25" customHeight="1"/>
    <row r="327996" ht="14.25" customHeight="1"/>
    <row r="327998" ht="14.25" customHeight="1"/>
    <row r="328000" ht="14.25" customHeight="1"/>
    <row r="328002" ht="14.25" customHeight="1"/>
    <row r="328004" ht="14.25" customHeight="1"/>
    <row r="328006" ht="14.25" customHeight="1"/>
    <row r="328008" ht="14.25" customHeight="1"/>
    <row r="328010" ht="14.25" customHeight="1"/>
    <row r="328012" ht="14.25" customHeight="1"/>
    <row r="328014" ht="14.25" customHeight="1"/>
    <row r="328016" ht="14.25" customHeight="1"/>
    <row r="328018" ht="14.25" customHeight="1"/>
    <row r="328020" ht="14.25" customHeight="1"/>
    <row r="328022" ht="14.25" customHeight="1"/>
    <row r="328024" ht="14.25" customHeight="1"/>
    <row r="328026" ht="14.25" customHeight="1"/>
    <row r="328028" ht="14.25" customHeight="1"/>
    <row r="328030" ht="14.25" customHeight="1"/>
    <row r="328032" ht="14.25" customHeight="1"/>
    <row r="328034" ht="14.25" customHeight="1"/>
    <row r="328036" ht="14.25" customHeight="1"/>
    <row r="328038" ht="14.25" customHeight="1"/>
    <row r="328040" ht="14.25" customHeight="1"/>
    <row r="328042" ht="14.25" customHeight="1"/>
    <row r="328044" ht="14.25" customHeight="1"/>
    <row r="328046" ht="14.25" customHeight="1"/>
    <row r="328048" ht="14.25" customHeight="1"/>
    <row r="328050" ht="14.25" customHeight="1"/>
    <row r="328052" ht="14.25" customHeight="1"/>
    <row r="328054" ht="14.25" customHeight="1"/>
    <row r="328056" ht="14.25" customHeight="1"/>
    <row r="328058" ht="14.25" customHeight="1"/>
    <row r="328060" ht="14.25" customHeight="1"/>
    <row r="328062" ht="14.25" customHeight="1"/>
    <row r="328064" ht="14.25" customHeight="1"/>
    <row r="328066" ht="14.25" customHeight="1"/>
    <row r="328068" ht="14.25" customHeight="1"/>
    <row r="328070" ht="14.25" customHeight="1"/>
    <row r="328072" ht="14.25" customHeight="1"/>
    <row r="328074" ht="14.25" customHeight="1"/>
    <row r="328076" ht="14.25" customHeight="1"/>
    <row r="328078" ht="14.25" customHeight="1"/>
    <row r="328080" ht="14.25" customHeight="1"/>
    <row r="328082" ht="14.25" customHeight="1"/>
    <row r="328084" ht="14.25" customHeight="1"/>
    <row r="328086" ht="14.25" customHeight="1"/>
    <row r="328088" ht="14.25" customHeight="1"/>
    <row r="328090" ht="14.25" customHeight="1"/>
    <row r="328092" ht="14.25" customHeight="1"/>
    <row r="328094" ht="14.25" customHeight="1"/>
    <row r="328096" ht="14.25" customHeight="1"/>
    <row r="328098" ht="14.25" customHeight="1"/>
    <row r="328100" ht="14.25" customHeight="1"/>
    <row r="328102" ht="14.25" customHeight="1"/>
    <row r="328104" ht="14.25" customHeight="1"/>
    <row r="328106" ht="14.25" customHeight="1"/>
    <row r="328108" ht="14.25" customHeight="1"/>
    <row r="328110" ht="14.25" customHeight="1"/>
    <row r="328112" ht="14.25" customHeight="1"/>
    <row r="328114" ht="14.25" customHeight="1"/>
    <row r="328116" ht="14.25" customHeight="1"/>
    <row r="328118" ht="14.25" customHeight="1"/>
    <row r="328120" ht="14.25" customHeight="1"/>
    <row r="328122" ht="14.25" customHeight="1"/>
    <row r="328124" ht="14.25" customHeight="1"/>
    <row r="328126" ht="14.25" customHeight="1"/>
    <row r="328128" ht="14.25" customHeight="1"/>
    <row r="328130" ht="14.25" customHeight="1"/>
    <row r="328132" ht="14.25" customHeight="1"/>
    <row r="328134" ht="14.25" customHeight="1"/>
    <row r="328136" ht="14.25" customHeight="1"/>
    <row r="328138" ht="14.25" customHeight="1"/>
    <row r="328140" ht="14.25" customHeight="1"/>
    <row r="328142" ht="14.25" customHeight="1"/>
    <row r="328144" ht="14.25" customHeight="1"/>
    <row r="328146" ht="14.25" customHeight="1"/>
    <row r="328148" ht="14.25" customHeight="1"/>
    <row r="328150" ht="14.25" customHeight="1"/>
    <row r="328152" ht="14.25" customHeight="1"/>
    <row r="328154" ht="14.25" customHeight="1"/>
    <row r="328156" ht="14.25" customHeight="1"/>
    <row r="328158" ht="14.25" customHeight="1"/>
    <row r="328160" ht="14.25" customHeight="1"/>
    <row r="328162" ht="14.25" customHeight="1"/>
    <row r="328164" ht="14.25" customHeight="1"/>
    <row r="328166" ht="14.25" customHeight="1"/>
    <row r="328168" ht="14.25" customHeight="1"/>
    <row r="328170" ht="14.25" customHeight="1"/>
    <row r="328172" ht="14.25" customHeight="1"/>
    <row r="328174" ht="14.25" customHeight="1"/>
    <row r="328176" ht="14.25" customHeight="1"/>
    <row r="328178" ht="14.25" customHeight="1"/>
    <row r="328180" ht="14.25" customHeight="1"/>
    <row r="328182" ht="14.25" customHeight="1"/>
    <row r="328184" ht="14.25" customHeight="1"/>
    <row r="328186" ht="14.25" customHeight="1"/>
    <row r="328188" ht="14.25" customHeight="1"/>
    <row r="328190" ht="14.25" customHeight="1"/>
    <row r="328192" ht="14.25" customHeight="1"/>
    <row r="328194" ht="14.25" customHeight="1"/>
    <row r="328196" ht="14.25" customHeight="1"/>
    <row r="328198" ht="14.25" customHeight="1"/>
    <row r="328200" ht="14.25" customHeight="1"/>
    <row r="328202" ht="14.25" customHeight="1"/>
    <row r="328204" ht="14.25" customHeight="1"/>
    <row r="328206" ht="14.25" customHeight="1"/>
    <row r="328208" ht="14.25" customHeight="1"/>
    <row r="328210" ht="14.25" customHeight="1"/>
    <row r="328212" ht="14.25" customHeight="1"/>
    <row r="328214" ht="14.25" customHeight="1"/>
    <row r="328216" ht="14.25" customHeight="1"/>
    <row r="328218" ht="14.25" customHeight="1"/>
    <row r="328220" ht="14.25" customHeight="1"/>
    <row r="328222" ht="14.25" customHeight="1"/>
    <row r="328224" ht="14.25" customHeight="1"/>
    <row r="328226" ht="14.25" customHeight="1"/>
    <row r="328228" ht="14.25" customHeight="1"/>
    <row r="328230" ht="14.25" customHeight="1"/>
    <row r="328232" ht="14.25" customHeight="1"/>
    <row r="328234" ht="14.25" customHeight="1"/>
    <row r="328236" ht="14.25" customHeight="1"/>
    <row r="328238" ht="14.25" customHeight="1"/>
    <row r="328240" ht="14.25" customHeight="1"/>
    <row r="328242" ht="14.25" customHeight="1"/>
    <row r="328244" ht="14.25" customHeight="1"/>
    <row r="328246" ht="14.25" customHeight="1"/>
    <row r="328248" ht="14.25" customHeight="1"/>
    <row r="328250" ht="14.25" customHeight="1"/>
    <row r="328252" ht="14.25" customHeight="1"/>
    <row r="328254" ht="14.25" customHeight="1"/>
    <row r="328256" ht="14.25" customHeight="1"/>
    <row r="328258" ht="14.25" customHeight="1"/>
    <row r="328260" ht="14.25" customHeight="1"/>
    <row r="328262" ht="14.25" customHeight="1"/>
    <row r="328264" ht="14.25" customHeight="1"/>
    <row r="328266" ht="14.25" customHeight="1"/>
    <row r="328268" ht="14.25" customHeight="1"/>
    <row r="328270" ht="14.25" customHeight="1"/>
    <row r="328272" ht="14.25" customHeight="1"/>
    <row r="328274" ht="14.25" customHeight="1"/>
    <row r="328276" ht="14.25" customHeight="1"/>
    <row r="328278" ht="14.25" customHeight="1"/>
    <row r="328280" ht="14.25" customHeight="1"/>
    <row r="328282" ht="14.25" customHeight="1"/>
    <row r="328284" ht="14.25" customHeight="1"/>
    <row r="328286" ht="14.25" customHeight="1"/>
    <row r="328288" ht="14.25" customHeight="1"/>
    <row r="328290" ht="14.25" customHeight="1"/>
    <row r="328292" ht="14.25" customHeight="1"/>
    <row r="328294" ht="14.25" customHeight="1"/>
    <row r="328296" ht="14.25" customHeight="1"/>
    <row r="328298" ht="14.25" customHeight="1"/>
    <row r="328300" ht="14.25" customHeight="1"/>
    <row r="328302" ht="14.25" customHeight="1"/>
    <row r="328304" ht="14.25" customHeight="1"/>
    <row r="328306" ht="14.25" customHeight="1"/>
    <row r="328308" ht="14.25" customHeight="1"/>
    <row r="328310" ht="14.25" customHeight="1"/>
    <row r="328312" ht="14.25" customHeight="1"/>
    <row r="328314" ht="14.25" customHeight="1"/>
    <row r="328316" ht="14.25" customHeight="1"/>
    <row r="328318" ht="14.25" customHeight="1"/>
    <row r="328320" ht="14.25" customHeight="1"/>
    <row r="328322" ht="14.25" customHeight="1"/>
    <row r="328324" ht="14.25" customHeight="1"/>
    <row r="328326" ht="14.25" customHeight="1"/>
    <row r="328328" ht="14.25" customHeight="1"/>
    <row r="328330" ht="14.25" customHeight="1"/>
    <row r="328332" ht="14.25" customHeight="1"/>
    <row r="328334" ht="14.25" customHeight="1"/>
    <row r="328336" ht="14.25" customHeight="1"/>
    <row r="328338" ht="14.25" customHeight="1"/>
    <row r="328340" ht="14.25" customHeight="1"/>
    <row r="328342" ht="14.25" customHeight="1"/>
    <row r="328344" ht="14.25" customHeight="1"/>
    <row r="328346" ht="14.25" customHeight="1"/>
    <row r="328348" ht="14.25" customHeight="1"/>
    <row r="328350" ht="14.25" customHeight="1"/>
    <row r="328352" ht="14.25" customHeight="1"/>
    <row r="328354" ht="14.25" customHeight="1"/>
    <row r="328356" ht="14.25" customHeight="1"/>
    <row r="328358" ht="14.25" customHeight="1"/>
    <row r="328360" ht="14.25" customHeight="1"/>
    <row r="328362" ht="14.25" customHeight="1"/>
    <row r="328364" ht="14.25" customHeight="1"/>
    <row r="328366" ht="14.25" customHeight="1"/>
    <row r="328368" ht="14.25" customHeight="1"/>
    <row r="328370" ht="14.25" customHeight="1"/>
    <row r="328372" ht="14.25" customHeight="1"/>
    <row r="328374" ht="14.25" customHeight="1"/>
    <row r="328376" ht="14.25" customHeight="1"/>
    <row r="328378" ht="14.25" customHeight="1"/>
    <row r="328380" ht="14.25" customHeight="1"/>
    <row r="328382" ht="14.25" customHeight="1"/>
    <row r="328384" ht="14.25" customHeight="1"/>
    <row r="328386" ht="14.25" customHeight="1"/>
    <row r="328388" ht="14.25" customHeight="1"/>
    <row r="328390" ht="14.25" customHeight="1"/>
    <row r="328392" ht="14.25" customHeight="1"/>
    <row r="328394" ht="14.25" customHeight="1"/>
    <row r="328396" ht="14.25" customHeight="1"/>
    <row r="328398" ht="14.25" customHeight="1"/>
    <row r="328400" ht="14.25" customHeight="1"/>
    <row r="328402" ht="14.25" customHeight="1"/>
    <row r="328404" ht="14.25" customHeight="1"/>
    <row r="328406" ht="14.25" customHeight="1"/>
    <row r="328408" ht="14.25" customHeight="1"/>
    <row r="328410" ht="14.25" customHeight="1"/>
    <row r="328412" ht="14.25" customHeight="1"/>
    <row r="328414" ht="14.25" customHeight="1"/>
    <row r="328416" ht="14.25" customHeight="1"/>
    <row r="328418" ht="14.25" customHeight="1"/>
    <row r="328420" ht="14.25" customHeight="1"/>
    <row r="328422" ht="14.25" customHeight="1"/>
    <row r="328424" ht="14.25" customHeight="1"/>
    <row r="328426" ht="14.25" customHeight="1"/>
    <row r="328428" ht="14.25" customHeight="1"/>
    <row r="328430" ht="14.25" customHeight="1"/>
    <row r="328432" ht="14.25" customHeight="1"/>
    <row r="328434" ht="14.25" customHeight="1"/>
    <row r="328436" ht="14.25" customHeight="1"/>
    <row r="328438" ht="14.25" customHeight="1"/>
    <row r="328440" ht="14.25" customHeight="1"/>
    <row r="328442" ht="14.25" customHeight="1"/>
    <row r="328444" ht="14.25" customHeight="1"/>
    <row r="328446" ht="14.25" customHeight="1"/>
    <row r="328448" ht="14.25" customHeight="1"/>
    <row r="328450" ht="14.25" customHeight="1"/>
    <row r="328452" ht="14.25" customHeight="1"/>
    <row r="328454" ht="14.25" customHeight="1"/>
    <row r="328456" ht="14.25" customHeight="1"/>
    <row r="328458" ht="14.25" customHeight="1"/>
    <row r="328460" ht="14.25" customHeight="1"/>
    <row r="328462" ht="14.25" customHeight="1"/>
    <row r="328464" ht="14.25" customHeight="1"/>
    <row r="328466" ht="14.25" customHeight="1"/>
    <row r="328468" ht="14.25" customHeight="1"/>
    <row r="328470" ht="14.25" customHeight="1"/>
    <row r="328472" ht="14.25" customHeight="1"/>
    <row r="328474" ht="14.25" customHeight="1"/>
    <row r="328476" ht="14.25" customHeight="1"/>
    <row r="328478" ht="14.25" customHeight="1"/>
    <row r="328480" ht="14.25" customHeight="1"/>
    <row r="328482" ht="14.25" customHeight="1"/>
    <row r="328484" ht="14.25" customHeight="1"/>
    <row r="328486" ht="14.25" customHeight="1"/>
    <row r="328488" ht="14.25" customHeight="1"/>
    <row r="328490" ht="14.25" customHeight="1"/>
    <row r="328492" ht="14.25" customHeight="1"/>
    <row r="328494" ht="14.25" customHeight="1"/>
    <row r="328496" ht="14.25" customHeight="1"/>
    <row r="328498" ht="14.25" customHeight="1"/>
    <row r="328500" ht="14.25" customHeight="1"/>
    <row r="328502" ht="14.25" customHeight="1"/>
    <row r="328504" ht="14.25" customHeight="1"/>
    <row r="328506" ht="14.25" customHeight="1"/>
    <row r="328508" ht="14.25" customHeight="1"/>
    <row r="328510" ht="14.25" customHeight="1"/>
    <row r="328512" ht="14.25" customHeight="1"/>
    <row r="328514" ht="14.25" customHeight="1"/>
    <row r="328516" ht="14.25" customHeight="1"/>
    <row r="328518" ht="14.25" customHeight="1"/>
    <row r="328520" ht="14.25" customHeight="1"/>
    <row r="328522" ht="14.25" customHeight="1"/>
    <row r="328524" ht="14.25" customHeight="1"/>
    <row r="328526" ht="14.25" customHeight="1"/>
    <row r="328528" ht="14.25" customHeight="1"/>
    <row r="328530" ht="14.25" customHeight="1"/>
    <row r="328532" ht="14.25" customHeight="1"/>
    <row r="328534" ht="14.25" customHeight="1"/>
    <row r="328536" ht="14.25" customHeight="1"/>
    <row r="328538" ht="14.25" customHeight="1"/>
    <row r="328540" ht="14.25" customHeight="1"/>
    <row r="328542" ht="14.25" customHeight="1"/>
    <row r="328544" ht="14.25" customHeight="1"/>
    <row r="328546" ht="14.25" customHeight="1"/>
    <row r="328548" ht="14.25" customHeight="1"/>
    <row r="328550" ht="14.25" customHeight="1"/>
    <row r="328552" ht="14.25" customHeight="1"/>
    <row r="328554" ht="14.25" customHeight="1"/>
    <row r="328556" ht="14.25" customHeight="1"/>
    <row r="328558" ht="14.25" customHeight="1"/>
    <row r="328560" ht="14.25" customHeight="1"/>
    <row r="328562" ht="14.25" customHeight="1"/>
    <row r="328564" ht="14.25" customHeight="1"/>
    <row r="328566" ht="14.25" customHeight="1"/>
    <row r="328568" ht="14.25" customHeight="1"/>
    <row r="328570" ht="14.25" customHeight="1"/>
    <row r="328572" ht="14.25" customHeight="1"/>
    <row r="328574" ht="14.25" customHeight="1"/>
    <row r="328576" ht="14.25" customHeight="1"/>
    <row r="328578" ht="14.25" customHeight="1"/>
    <row r="328580" ht="14.25" customHeight="1"/>
    <row r="328582" ht="14.25" customHeight="1"/>
    <row r="328584" ht="14.25" customHeight="1"/>
    <row r="328586" ht="14.25" customHeight="1"/>
    <row r="328588" ht="14.25" customHeight="1"/>
    <row r="328590" ht="14.25" customHeight="1"/>
    <row r="328592" ht="14.25" customHeight="1"/>
    <row r="328594" ht="14.25" customHeight="1"/>
    <row r="328596" ht="14.25" customHeight="1"/>
    <row r="328598" ht="14.25" customHeight="1"/>
    <row r="328600" ht="14.25" customHeight="1"/>
    <row r="328602" ht="14.25" customHeight="1"/>
    <row r="328604" ht="14.25" customHeight="1"/>
    <row r="328606" ht="14.25" customHeight="1"/>
    <row r="328608" ht="14.25" customHeight="1"/>
    <row r="328610" ht="14.25" customHeight="1"/>
    <row r="328612" ht="14.25" customHeight="1"/>
    <row r="328614" ht="14.25" customHeight="1"/>
    <row r="328616" ht="14.25" customHeight="1"/>
    <row r="328618" ht="14.25" customHeight="1"/>
    <row r="328620" ht="14.25" customHeight="1"/>
    <row r="328622" ht="14.25" customHeight="1"/>
    <row r="328624" ht="14.25" customHeight="1"/>
    <row r="328626" ht="14.25" customHeight="1"/>
    <row r="328628" ht="14.25" customHeight="1"/>
    <row r="328630" ht="14.25" customHeight="1"/>
    <row r="328632" ht="14.25" customHeight="1"/>
    <row r="328634" ht="14.25" customHeight="1"/>
    <row r="328636" ht="14.25" customHeight="1"/>
    <row r="328638" ht="14.25" customHeight="1"/>
    <row r="328640" ht="14.25" customHeight="1"/>
    <row r="328642" ht="14.25" customHeight="1"/>
    <row r="328644" ht="14.25" customHeight="1"/>
    <row r="328646" ht="14.25" customHeight="1"/>
    <row r="328648" ht="14.25" customHeight="1"/>
    <row r="328650" ht="14.25" customHeight="1"/>
    <row r="328652" ht="14.25" customHeight="1"/>
    <row r="328654" ht="14.25" customHeight="1"/>
    <row r="328656" ht="14.25" customHeight="1"/>
    <row r="328658" ht="14.25" customHeight="1"/>
    <row r="328660" ht="14.25" customHeight="1"/>
    <row r="328662" ht="14.25" customHeight="1"/>
    <row r="328664" ht="14.25" customHeight="1"/>
    <row r="328666" ht="14.25" customHeight="1"/>
    <row r="328668" ht="14.25" customHeight="1"/>
    <row r="328670" ht="14.25" customHeight="1"/>
    <row r="328672" ht="14.25" customHeight="1"/>
    <row r="328674" ht="14.25" customHeight="1"/>
    <row r="328676" ht="14.25" customHeight="1"/>
    <row r="328678" ht="14.25" customHeight="1"/>
    <row r="328680" ht="14.25" customHeight="1"/>
    <row r="328682" ht="14.25" customHeight="1"/>
    <row r="328684" ht="14.25" customHeight="1"/>
    <row r="328686" ht="14.25" customHeight="1"/>
    <row r="328688" ht="14.25" customHeight="1"/>
    <row r="328690" ht="14.25" customHeight="1"/>
    <row r="328692" ht="14.25" customHeight="1"/>
    <row r="328694" ht="14.25" customHeight="1"/>
    <row r="328696" ht="14.25" customHeight="1"/>
    <row r="328698" ht="14.25" customHeight="1"/>
    <row r="328700" ht="14.25" customHeight="1"/>
    <row r="328702" ht="14.25" customHeight="1"/>
    <row r="328704" ht="14.25" customHeight="1"/>
    <row r="328706" ht="14.25" customHeight="1"/>
    <row r="328708" ht="14.25" customHeight="1"/>
    <row r="328710" ht="14.25" customHeight="1"/>
    <row r="328712" ht="14.25" customHeight="1"/>
    <row r="328714" ht="14.25" customHeight="1"/>
    <row r="328716" ht="14.25" customHeight="1"/>
    <row r="328718" ht="14.25" customHeight="1"/>
    <row r="328720" ht="14.25" customHeight="1"/>
    <row r="328722" ht="14.25" customHeight="1"/>
    <row r="328724" ht="14.25" customHeight="1"/>
    <row r="328726" ht="14.25" customHeight="1"/>
    <row r="328728" ht="14.25" customHeight="1"/>
    <row r="328730" ht="14.25" customHeight="1"/>
    <row r="328732" ht="14.25" customHeight="1"/>
    <row r="328734" ht="14.25" customHeight="1"/>
    <row r="328736" ht="14.25" customHeight="1"/>
    <row r="328738" ht="14.25" customHeight="1"/>
    <row r="328740" ht="14.25" customHeight="1"/>
    <row r="328742" ht="14.25" customHeight="1"/>
    <row r="328744" ht="14.25" customHeight="1"/>
    <row r="328746" ht="14.25" customHeight="1"/>
    <row r="328748" ht="14.25" customHeight="1"/>
    <row r="328750" ht="14.25" customHeight="1"/>
    <row r="328752" ht="14.25" customHeight="1"/>
    <row r="328754" ht="14.25" customHeight="1"/>
    <row r="328756" ht="14.25" customHeight="1"/>
    <row r="328758" ht="14.25" customHeight="1"/>
    <row r="328760" ht="14.25" customHeight="1"/>
    <row r="328762" ht="14.25" customHeight="1"/>
    <row r="328764" ht="14.25" customHeight="1"/>
    <row r="328766" ht="14.25" customHeight="1"/>
    <row r="328768" ht="14.25" customHeight="1"/>
    <row r="328770" ht="14.25" customHeight="1"/>
    <row r="328772" ht="14.25" customHeight="1"/>
    <row r="328774" ht="14.25" customHeight="1"/>
    <row r="328776" ht="14.25" customHeight="1"/>
    <row r="328778" ht="14.25" customHeight="1"/>
    <row r="328780" ht="14.25" customHeight="1"/>
    <row r="328782" ht="14.25" customHeight="1"/>
    <row r="328784" ht="14.25" customHeight="1"/>
    <row r="328786" ht="14.25" customHeight="1"/>
    <row r="328788" ht="14.25" customHeight="1"/>
    <row r="328790" ht="14.25" customHeight="1"/>
    <row r="328792" ht="14.25" customHeight="1"/>
    <row r="328794" ht="14.25" customHeight="1"/>
    <row r="328796" ht="14.25" customHeight="1"/>
    <row r="328798" ht="14.25" customHeight="1"/>
    <row r="328800" ht="14.25" customHeight="1"/>
    <row r="328802" ht="14.25" customHeight="1"/>
    <row r="328804" ht="14.25" customHeight="1"/>
    <row r="328806" ht="14.25" customHeight="1"/>
    <row r="328808" ht="14.25" customHeight="1"/>
    <row r="328810" ht="14.25" customHeight="1"/>
    <row r="328812" ht="14.25" customHeight="1"/>
    <row r="328814" ht="14.25" customHeight="1"/>
    <row r="328816" ht="14.25" customHeight="1"/>
    <row r="328818" ht="14.25" customHeight="1"/>
    <row r="328820" ht="14.25" customHeight="1"/>
    <row r="328822" ht="14.25" customHeight="1"/>
    <row r="328824" ht="14.25" customHeight="1"/>
    <row r="328826" ht="14.25" customHeight="1"/>
    <row r="328828" ht="14.25" customHeight="1"/>
    <row r="328830" ht="14.25" customHeight="1"/>
    <row r="328832" ht="14.25" customHeight="1"/>
    <row r="328834" ht="14.25" customHeight="1"/>
    <row r="328836" ht="14.25" customHeight="1"/>
    <row r="328838" ht="14.25" customHeight="1"/>
    <row r="328840" ht="14.25" customHeight="1"/>
    <row r="328842" ht="14.25" customHeight="1"/>
    <row r="328844" ht="14.25" customHeight="1"/>
    <row r="328846" ht="14.25" customHeight="1"/>
    <row r="328848" ht="14.25" customHeight="1"/>
    <row r="328850" ht="14.25" customHeight="1"/>
    <row r="328852" ht="14.25" customHeight="1"/>
    <row r="328854" ht="14.25" customHeight="1"/>
    <row r="328856" ht="14.25" customHeight="1"/>
    <row r="328858" ht="14.25" customHeight="1"/>
    <row r="328860" ht="14.25" customHeight="1"/>
    <row r="328862" ht="14.25" customHeight="1"/>
    <row r="328864" ht="14.25" customHeight="1"/>
    <row r="328866" ht="14.25" customHeight="1"/>
    <row r="328868" ht="14.25" customHeight="1"/>
    <row r="328870" ht="14.25" customHeight="1"/>
    <row r="328872" ht="14.25" customHeight="1"/>
    <row r="328874" ht="14.25" customHeight="1"/>
    <row r="328876" ht="14.25" customHeight="1"/>
    <row r="328878" ht="14.25" customHeight="1"/>
    <row r="328880" ht="14.25" customHeight="1"/>
    <row r="328882" ht="14.25" customHeight="1"/>
    <row r="328884" ht="14.25" customHeight="1"/>
    <row r="328886" ht="14.25" customHeight="1"/>
    <row r="328888" ht="14.25" customHeight="1"/>
    <row r="328890" ht="14.25" customHeight="1"/>
    <row r="328892" ht="14.25" customHeight="1"/>
    <row r="328894" ht="14.25" customHeight="1"/>
    <row r="328896" ht="14.25" customHeight="1"/>
    <row r="328898" ht="14.25" customHeight="1"/>
    <row r="328900" ht="14.25" customHeight="1"/>
    <row r="328902" ht="14.25" customHeight="1"/>
    <row r="328904" ht="14.25" customHeight="1"/>
    <row r="328906" ht="14.25" customHeight="1"/>
    <row r="328908" ht="14.25" customHeight="1"/>
    <row r="328910" ht="14.25" customHeight="1"/>
    <row r="328912" ht="14.25" customHeight="1"/>
    <row r="328914" ht="14.25" customHeight="1"/>
    <row r="328916" ht="14.25" customHeight="1"/>
    <row r="328918" ht="14.25" customHeight="1"/>
    <row r="328920" ht="14.25" customHeight="1"/>
    <row r="328922" ht="14.25" customHeight="1"/>
    <row r="328924" ht="14.25" customHeight="1"/>
    <row r="328926" ht="14.25" customHeight="1"/>
    <row r="328928" ht="14.25" customHeight="1"/>
    <row r="328930" ht="14.25" customHeight="1"/>
    <row r="328932" ht="14.25" customHeight="1"/>
    <row r="328934" ht="14.25" customHeight="1"/>
    <row r="328936" ht="14.25" customHeight="1"/>
    <row r="328938" ht="14.25" customHeight="1"/>
    <row r="328940" ht="14.25" customHeight="1"/>
    <row r="328942" ht="14.25" customHeight="1"/>
    <row r="328944" ht="14.25" customHeight="1"/>
    <row r="328946" ht="14.25" customHeight="1"/>
    <row r="328948" ht="14.25" customHeight="1"/>
    <row r="328950" ht="14.25" customHeight="1"/>
    <row r="328952" ht="14.25" customHeight="1"/>
    <row r="328954" ht="14.25" customHeight="1"/>
    <row r="328956" ht="14.25" customHeight="1"/>
    <row r="328958" ht="14.25" customHeight="1"/>
    <row r="328960" ht="14.25" customHeight="1"/>
    <row r="328962" ht="14.25" customHeight="1"/>
    <row r="328964" ht="14.25" customHeight="1"/>
    <row r="328966" ht="14.25" customHeight="1"/>
    <row r="328968" ht="14.25" customHeight="1"/>
    <row r="328970" ht="14.25" customHeight="1"/>
    <row r="328972" ht="14.25" customHeight="1"/>
    <row r="328974" ht="14.25" customHeight="1"/>
    <row r="328976" ht="14.25" customHeight="1"/>
    <row r="328978" ht="14.25" customHeight="1"/>
    <row r="328980" ht="14.25" customHeight="1"/>
    <row r="328982" ht="14.25" customHeight="1"/>
    <row r="328984" ht="14.25" customHeight="1"/>
    <row r="328986" ht="14.25" customHeight="1"/>
    <row r="328988" ht="14.25" customHeight="1"/>
    <row r="328990" ht="14.25" customHeight="1"/>
    <row r="328992" ht="14.25" customHeight="1"/>
    <row r="328994" ht="14.25" customHeight="1"/>
    <row r="328996" ht="14.25" customHeight="1"/>
    <row r="328998" ht="14.25" customHeight="1"/>
    <row r="329000" ht="14.25" customHeight="1"/>
    <row r="329002" ht="14.25" customHeight="1"/>
    <row r="329004" ht="14.25" customHeight="1"/>
    <row r="329006" ht="14.25" customHeight="1"/>
    <row r="329008" ht="14.25" customHeight="1"/>
    <row r="329010" ht="14.25" customHeight="1"/>
    <row r="329012" ht="14.25" customHeight="1"/>
    <row r="329014" ht="14.25" customHeight="1"/>
    <row r="329016" ht="14.25" customHeight="1"/>
    <row r="329018" ht="14.25" customHeight="1"/>
    <row r="329020" ht="14.25" customHeight="1"/>
    <row r="329022" ht="14.25" customHeight="1"/>
    <row r="329024" ht="14.25" customHeight="1"/>
    <row r="329026" ht="14.25" customHeight="1"/>
    <row r="329028" ht="14.25" customHeight="1"/>
    <row r="329030" ht="14.25" customHeight="1"/>
    <row r="329032" ht="14.25" customHeight="1"/>
    <row r="329034" ht="14.25" customHeight="1"/>
    <row r="329036" ht="14.25" customHeight="1"/>
    <row r="329038" ht="14.25" customHeight="1"/>
    <row r="329040" ht="14.25" customHeight="1"/>
    <row r="329042" ht="14.25" customHeight="1"/>
    <row r="329044" ht="14.25" customHeight="1"/>
    <row r="329046" ht="14.25" customHeight="1"/>
    <row r="329048" ht="14.25" customHeight="1"/>
    <row r="329050" ht="14.25" customHeight="1"/>
    <row r="329052" ht="14.25" customHeight="1"/>
    <row r="329054" ht="14.25" customHeight="1"/>
    <row r="329056" ht="14.25" customHeight="1"/>
    <row r="329058" ht="14.25" customHeight="1"/>
    <row r="329060" ht="14.25" customHeight="1"/>
    <row r="329062" ht="14.25" customHeight="1"/>
    <row r="329064" ht="14.25" customHeight="1"/>
    <row r="329066" ht="14.25" customHeight="1"/>
    <row r="329068" ht="14.25" customHeight="1"/>
    <row r="329070" ht="14.25" customHeight="1"/>
    <row r="329072" ht="14.25" customHeight="1"/>
    <row r="329074" ht="14.25" customHeight="1"/>
    <row r="329076" ht="14.25" customHeight="1"/>
    <row r="329078" ht="14.25" customHeight="1"/>
    <row r="329080" ht="14.25" customHeight="1"/>
    <row r="329082" ht="14.25" customHeight="1"/>
    <row r="329084" ht="14.25" customHeight="1"/>
    <row r="329086" ht="14.25" customHeight="1"/>
    <row r="329088" ht="14.25" customHeight="1"/>
    <row r="329090" ht="14.25" customHeight="1"/>
    <row r="329092" ht="14.25" customHeight="1"/>
    <row r="329094" ht="14.25" customHeight="1"/>
    <row r="329096" ht="14.25" customHeight="1"/>
    <row r="329098" ht="14.25" customHeight="1"/>
    <row r="329100" ht="14.25" customHeight="1"/>
    <row r="329102" ht="14.25" customHeight="1"/>
    <row r="329104" ht="14.25" customHeight="1"/>
    <row r="329106" ht="14.25" customHeight="1"/>
    <row r="329108" ht="14.25" customHeight="1"/>
    <row r="329110" ht="14.25" customHeight="1"/>
    <row r="329112" ht="14.25" customHeight="1"/>
    <row r="329114" ht="14.25" customHeight="1"/>
    <row r="329116" ht="14.25" customHeight="1"/>
    <row r="329118" ht="14.25" customHeight="1"/>
    <row r="329120" ht="14.25" customHeight="1"/>
    <row r="329122" ht="14.25" customHeight="1"/>
    <row r="329124" ht="14.25" customHeight="1"/>
    <row r="329126" ht="14.25" customHeight="1"/>
    <row r="329128" ht="14.25" customHeight="1"/>
    <row r="329130" ht="14.25" customHeight="1"/>
    <row r="329132" ht="14.25" customHeight="1"/>
    <row r="329134" ht="14.25" customHeight="1"/>
    <row r="329136" ht="14.25" customHeight="1"/>
    <row r="329138" ht="14.25" customHeight="1"/>
    <row r="329140" ht="14.25" customHeight="1"/>
    <row r="329142" ht="14.25" customHeight="1"/>
    <row r="329144" ht="14.25" customHeight="1"/>
    <row r="329146" ht="14.25" customHeight="1"/>
    <row r="329148" ht="14.25" customHeight="1"/>
    <row r="329150" ht="14.25" customHeight="1"/>
    <row r="329152" ht="14.25" customHeight="1"/>
    <row r="329154" ht="14.25" customHeight="1"/>
    <row r="329156" ht="14.25" customHeight="1"/>
    <row r="329158" ht="14.25" customHeight="1"/>
    <row r="329160" ht="14.25" customHeight="1"/>
    <row r="329162" ht="14.25" customHeight="1"/>
    <row r="329164" ht="14.25" customHeight="1"/>
    <row r="329166" ht="14.25" customHeight="1"/>
    <row r="329168" ht="14.25" customHeight="1"/>
    <row r="329170" ht="14.25" customHeight="1"/>
    <row r="329172" ht="14.25" customHeight="1"/>
    <row r="329174" ht="14.25" customHeight="1"/>
    <row r="329176" ht="14.25" customHeight="1"/>
    <row r="329178" ht="14.25" customHeight="1"/>
    <row r="329180" ht="14.25" customHeight="1"/>
    <row r="329182" ht="14.25" customHeight="1"/>
    <row r="329184" ht="14.25" customHeight="1"/>
    <row r="329186" ht="14.25" customHeight="1"/>
    <row r="329188" ht="14.25" customHeight="1"/>
    <row r="329190" ht="14.25" customHeight="1"/>
    <row r="329192" ht="14.25" customHeight="1"/>
    <row r="329194" ht="14.25" customHeight="1"/>
    <row r="329196" ht="14.25" customHeight="1"/>
    <row r="329198" ht="14.25" customHeight="1"/>
    <row r="329200" ht="14.25" customHeight="1"/>
    <row r="329202" ht="14.25" customHeight="1"/>
    <row r="329204" ht="14.25" customHeight="1"/>
    <row r="329206" ht="14.25" customHeight="1"/>
    <row r="329208" ht="14.25" customHeight="1"/>
    <row r="329210" ht="14.25" customHeight="1"/>
    <row r="329212" ht="14.25" customHeight="1"/>
    <row r="329214" ht="14.25" customHeight="1"/>
    <row r="329216" ht="14.25" customHeight="1"/>
    <row r="329218" ht="14.25" customHeight="1"/>
    <row r="329220" ht="14.25" customHeight="1"/>
    <row r="329222" ht="14.25" customHeight="1"/>
    <row r="329224" ht="14.25" customHeight="1"/>
    <row r="329226" ht="14.25" customHeight="1"/>
    <row r="329228" ht="14.25" customHeight="1"/>
    <row r="329230" ht="14.25" customHeight="1"/>
    <row r="329232" ht="14.25" customHeight="1"/>
    <row r="329234" ht="14.25" customHeight="1"/>
    <row r="329236" ht="14.25" customHeight="1"/>
    <row r="329238" ht="14.25" customHeight="1"/>
    <row r="329240" ht="14.25" customHeight="1"/>
    <row r="329242" ht="14.25" customHeight="1"/>
    <row r="329244" ht="14.25" customHeight="1"/>
    <row r="329246" ht="14.25" customHeight="1"/>
    <row r="329248" ht="14.25" customHeight="1"/>
    <row r="329250" ht="14.25" customHeight="1"/>
    <row r="329252" ht="14.25" customHeight="1"/>
    <row r="329254" ht="14.25" customHeight="1"/>
    <row r="329256" ht="14.25" customHeight="1"/>
    <row r="329258" ht="14.25" customHeight="1"/>
    <row r="329260" ht="14.25" customHeight="1"/>
    <row r="329262" ht="14.25" customHeight="1"/>
    <row r="329264" ht="14.25" customHeight="1"/>
    <row r="329266" ht="14.25" customHeight="1"/>
    <row r="329268" ht="14.25" customHeight="1"/>
    <row r="329270" ht="14.25" customHeight="1"/>
    <row r="329272" ht="14.25" customHeight="1"/>
    <row r="329274" ht="14.25" customHeight="1"/>
    <row r="329276" ht="14.25" customHeight="1"/>
    <row r="329278" ht="14.25" customHeight="1"/>
    <row r="329280" ht="14.25" customHeight="1"/>
    <row r="329282" ht="14.25" customHeight="1"/>
    <row r="329284" ht="14.25" customHeight="1"/>
    <row r="329286" ht="14.25" customHeight="1"/>
    <row r="329288" ht="14.25" customHeight="1"/>
    <row r="329290" ht="14.25" customHeight="1"/>
    <row r="329292" ht="14.25" customHeight="1"/>
    <row r="329294" ht="14.25" customHeight="1"/>
    <row r="329296" ht="14.25" customHeight="1"/>
    <row r="329298" ht="14.25" customHeight="1"/>
    <row r="329300" ht="14.25" customHeight="1"/>
    <row r="329302" ht="14.25" customHeight="1"/>
    <row r="329304" ht="14.25" customHeight="1"/>
    <row r="329306" ht="14.25" customHeight="1"/>
    <row r="329308" ht="14.25" customHeight="1"/>
    <row r="329310" ht="14.25" customHeight="1"/>
    <row r="329312" ht="14.25" customHeight="1"/>
    <row r="329314" ht="14.25" customHeight="1"/>
    <row r="329316" ht="14.25" customHeight="1"/>
    <row r="329318" ht="14.25" customHeight="1"/>
    <row r="329320" ht="14.25" customHeight="1"/>
    <row r="329322" ht="14.25" customHeight="1"/>
    <row r="329324" ht="14.25" customHeight="1"/>
    <row r="329326" ht="14.25" customHeight="1"/>
    <row r="329328" ht="14.25" customHeight="1"/>
    <row r="329330" ht="14.25" customHeight="1"/>
    <row r="329332" ht="14.25" customHeight="1"/>
    <row r="329334" ht="14.25" customHeight="1"/>
    <row r="329336" ht="14.25" customHeight="1"/>
    <row r="329338" ht="14.25" customHeight="1"/>
    <row r="329340" ht="14.25" customHeight="1"/>
    <row r="329342" ht="14.25" customHeight="1"/>
    <row r="329344" ht="14.25" customHeight="1"/>
    <row r="329346" ht="14.25" customHeight="1"/>
    <row r="329348" ht="14.25" customHeight="1"/>
    <row r="329350" ht="14.25" customHeight="1"/>
    <row r="329352" ht="14.25" customHeight="1"/>
    <row r="329354" ht="14.25" customHeight="1"/>
    <row r="329356" ht="14.25" customHeight="1"/>
    <row r="329358" ht="14.25" customHeight="1"/>
    <row r="329360" ht="14.25" customHeight="1"/>
    <row r="329362" ht="14.25" customHeight="1"/>
    <row r="329364" ht="14.25" customHeight="1"/>
    <row r="329366" ht="14.25" customHeight="1"/>
    <row r="329368" ht="14.25" customHeight="1"/>
    <row r="329370" ht="14.25" customHeight="1"/>
    <row r="329372" ht="14.25" customHeight="1"/>
    <row r="329374" ht="14.25" customHeight="1"/>
    <row r="329376" ht="14.25" customHeight="1"/>
    <row r="329378" ht="14.25" customHeight="1"/>
    <row r="329380" ht="14.25" customHeight="1"/>
    <row r="329382" ht="14.25" customHeight="1"/>
    <row r="329384" ht="14.25" customHeight="1"/>
    <row r="329386" ht="14.25" customHeight="1"/>
    <row r="329388" ht="14.25" customHeight="1"/>
    <row r="329390" ht="14.25" customHeight="1"/>
    <row r="329392" ht="14.25" customHeight="1"/>
    <row r="329394" ht="14.25" customHeight="1"/>
    <row r="329396" ht="14.25" customHeight="1"/>
    <row r="329398" ht="14.25" customHeight="1"/>
    <row r="329400" ht="14.25" customHeight="1"/>
    <row r="329402" ht="14.25" customHeight="1"/>
    <row r="329404" ht="14.25" customHeight="1"/>
    <row r="329406" ht="14.25" customHeight="1"/>
    <row r="329408" ht="14.25" customHeight="1"/>
    <row r="329410" ht="14.25" customHeight="1"/>
    <row r="329412" ht="14.25" customHeight="1"/>
    <row r="329414" ht="14.25" customHeight="1"/>
    <row r="329416" ht="14.25" customHeight="1"/>
    <row r="329418" ht="14.25" customHeight="1"/>
    <row r="329420" ht="14.25" customHeight="1"/>
    <row r="329422" ht="14.25" customHeight="1"/>
    <row r="329424" ht="14.25" customHeight="1"/>
    <row r="329426" ht="14.25" customHeight="1"/>
    <row r="329428" ht="14.25" customHeight="1"/>
    <row r="329430" ht="14.25" customHeight="1"/>
    <row r="329432" ht="14.25" customHeight="1"/>
    <row r="329434" ht="14.25" customHeight="1"/>
    <row r="329436" ht="14.25" customHeight="1"/>
    <row r="329438" ht="14.25" customHeight="1"/>
    <row r="329440" ht="14.25" customHeight="1"/>
    <row r="329442" ht="14.25" customHeight="1"/>
    <row r="329444" ht="14.25" customHeight="1"/>
    <row r="329446" ht="14.25" customHeight="1"/>
    <row r="329448" ht="14.25" customHeight="1"/>
    <row r="329450" ht="14.25" customHeight="1"/>
    <row r="329452" ht="14.25" customHeight="1"/>
    <row r="329454" ht="14.25" customHeight="1"/>
    <row r="329456" ht="14.25" customHeight="1"/>
    <row r="329458" ht="14.25" customHeight="1"/>
    <row r="329460" ht="14.25" customHeight="1"/>
    <row r="329462" ht="14.25" customHeight="1"/>
    <row r="329464" ht="14.25" customHeight="1"/>
    <row r="329466" ht="14.25" customHeight="1"/>
    <row r="329468" ht="14.25" customHeight="1"/>
    <row r="329470" ht="14.25" customHeight="1"/>
    <row r="329472" ht="14.25" customHeight="1"/>
    <row r="329474" ht="14.25" customHeight="1"/>
    <row r="329476" ht="14.25" customHeight="1"/>
    <row r="329478" ht="14.25" customHeight="1"/>
    <row r="329480" ht="14.25" customHeight="1"/>
    <row r="329482" ht="14.25" customHeight="1"/>
    <row r="329484" ht="14.25" customHeight="1"/>
    <row r="329486" ht="14.25" customHeight="1"/>
    <row r="329488" ht="14.25" customHeight="1"/>
    <row r="329490" ht="14.25" customHeight="1"/>
    <row r="329492" ht="14.25" customHeight="1"/>
    <row r="329494" ht="14.25" customHeight="1"/>
    <row r="329496" ht="14.25" customHeight="1"/>
    <row r="329498" ht="14.25" customHeight="1"/>
    <row r="329500" ht="14.25" customHeight="1"/>
    <row r="329502" ht="14.25" customHeight="1"/>
    <row r="329504" ht="14.25" customHeight="1"/>
    <row r="329506" ht="14.25" customHeight="1"/>
    <row r="329508" ht="14.25" customHeight="1"/>
    <row r="329510" ht="14.25" customHeight="1"/>
    <row r="329512" ht="14.25" customHeight="1"/>
    <row r="329514" ht="14.25" customHeight="1"/>
    <row r="329516" ht="14.25" customHeight="1"/>
    <row r="329518" ht="14.25" customHeight="1"/>
    <row r="329520" ht="14.25" customHeight="1"/>
    <row r="329522" ht="14.25" customHeight="1"/>
    <row r="329524" ht="14.25" customHeight="1"/>
    <row r="329526" ht="14.25" customHeight="1"/>
    <row r="329528" ht="14.25" customHeight="1"/>
    <row r="329530" ht="14.25" customHeight="1"/>
    <row r="329532" ht="14.25" customHeight="1"/>
    <row r="329534" ht="14.25" customHeight="1"/>
    <row r="329536" ht="14.25" customHeight="1"/>
    <row r="329538" ht="14.25" customHeight="1"/>
    <row r="329540" ht="14.25" customHeight="1"/>
    <row r="329542" ht="14.25" customHeight="1"/>
    <row r="329544" ht="14.25" customHeight="1"/>
    <row r="329546" ht="14.25" customHeight="1"/>
    <row r="329548" ht="14.25" customHeight="1"/>
    <row r="329550" ht="14.25" customHeight="1"/>
    <row r="329552" ht="14.25" customHeight="1"/>
    <row r="329554" ht="14.25" customHeight="1"/>
    <row r="329556" ht="14.25" customHeight="1"/>
    <row r="329558" ht="14.25" customHeight="1"/>
    <row r="329560" ht="14.25" customHeight="1"/>
    <row r="329562" ht="14.25" customHeight="1"/>
    <row r="329564" ht="14.25" customHeight="1"/>
    <row r="329566" ht="14.25" customHeight="1"/>
    <row r="329568" ht="14.25" customHeight="1"/>
    <row r="329570" ht="14.25" customHeight="1"/>
    <row r="329572" ht="14.25" customHeight="1"/>
    <row r="329574" ht="14.25" customHeight="1"/>
    <row r="329576" ht="14.25" customHeight="1"/>
    <row r="329578" ht="14.25" customHeight="1"/>
    <row r="329580" ht="14.25" customHeight="1"/>
    <row r="329582" ht="14.25" customHeight="1"/>
    <row r="329584" ht="14.25" customHeight="1"/>
    <row r="329586" ht="14.25" customHeight="1"/>
    <row r="329588" ht="14.25" customHeight="1"/>
    <row r="329590" ht="14.25" customHeight="1"/>
    <row r="329592" ht="14.25" customHeight="1"/>
    <row r="329594" ht="14.25" customHeight="1"/>
    <row r="329596" ht="14.25" customHeight="1"/>
    <row r="329598" ht="14.25" customHeight="1"/>
    <row r="329600" ht="14.25" customHeight="1"/>
    <row r="329602" ht="14.25" customHeight="1"/>
    <row r="329604" ht="14.25" customHeight="1"/>
    <row r="329606" ht="14.25" customHeight="1"/>
    <row r="329608" ht="14.25" customHeight="1"/>
    <row r="329610" ht="14.25" customHeight="1"/>
    <row r="329612" ht="14.25" customHeight="1"/>
    <row r="329614" ht="14.25" customHeight="1"/>
    <row r="329616" ht="14.25" customHeight="1"/>
    <row r="329618" ht="14.25" customHeight="1"/>
    <row r="329620" ht="14.25" customHeight="1"/>
    <row r="329622" ht="14.25" customHeight="1"/>
    <row r="329624" ht="14.25" customHeight="1"/>
    <row r="329626" ht="14.25" customHeight="1"/>
    <row r="329628" ht="14.25" customHeight="1"/>
    <row r="329630" ht="14.25" customHeight="1"/>
    <row r="329632" ht="14.25" customHeight="1"/>
    <row r="329634" ht="14.25" customHeight="1"/>
    <row r="329636" ht="14.25" customHeight="1"/>
    <row r="329638" ht="14.25" customHeight="1"/>
    <row r="329640" ht="14.25" customHeight="1"/>
    <row r="329642" ht="14.25" customHeight="1"/>
    <row r="329644" ht="14.25" customHeight="1"/>
    <row r="329646" ht="14.25" customHeight="1"/>
    <row r="329648" ht="14.25" customHeight="1"/>
    <row r="329650" ht="14.25" customHeight="1"/>
    <row r="329652" ht="14.25" customHeight="1"/>
    <row r="329654" ht="14.25" customHeight="1"/>
    <row r="329656" ht="14.25" customHeight="1"/>
    <row r="329658" ht="14.25" customHeight="1"/>
    <row r="329660" ht="14.25" customHeight="1"/>
    <row r="329662" ht="14.25" customHeight="1"/>
    <row r="329664" ht="14.25" customHeight="1"/>
    <row r="329666" ht="14.25" customHeight="1"/>
    <row r="329668" ht="14.25" customHeight="1"/>
    <row r="329670" ht="14.25" customHeight="1"/>
    <row r="329672" ht="14.25" customHeight="1"/>
    <row r="329674" ht="14.25" customHeight="1"/>
    <row r="329676" ht="14.25" customHeight="1"/>
    <row r="329678" ht="14.25" customHeight="1"/>
    <row r="329680" ht="14.25" customHeight="1"/>
    <row r="329682" ht="14.25" customHeight="1"/>
    <row r="329684" ht="14.25" customHeight="1"/>
    <row r="329686" ht="14.25" customHeight="1"/>
    <row r="329688" ht="14.25" customHeight="1"/>
    <row r="329690" ht="14.25" customHeight="1"/>
    <row r="329692" ht="14.25" customHeight="1"/>
    <row r="329694" ht="14.25" customHeight="1"/>
    <row r="329696" ht="14.25" customHeight="1"/>
    <row r="329698" ht="14.25" customHeight="1"/>
    <row r="329700" ht="14.25" customHeight="1"/>
    <row r="329702" ht="14.25" customHeight="1"/>
    <row r="329704" ht="14.25" customHeight="1"/>
    <row r="329706" ht="14.25" customHeight="1"/>
    <row r="329708" ht="14.25" customHeight="1"/>
    <row r="329710" ht="14.25" customHeight="1"/>
    <row r="329712" ht="14.25" customHeight="1"/>
    <row r="329714" ht="14.25" customHeight="1"/>
    <row r="329716" ht="14.25" customHeight="1"/>
    <row r="329718" ht="14.25" customHeight="1"/>
    <row r="329720" ht="14.25" customHeight="1"/>
    <row r="329722" ht="14.25" customHeight="1"/>
    <row r="329724" ht="14.25" customHeight="1"/>
    <row r="329726" ht="14.25" customHeight="1"/>
    <row r="329728" ht="14.25" customHeight="1"/>
    <row r="329730" ht="14.25" customHeight="1"/>
    <row r="329732" ht="14.25" customHeight="1"/>
    <row r="329734" ht="14.25" customHeight="1"/>
    <row r="329736" ht="14.25" customHeight="1"/>
    <row r="329738" ht="14.25" customHeight="1"/>
    <row r="329740" ht="14.25" customHeight="1"/>
    <row r="329742" ht="14.25" customHeight="1"/>
    <row r="329744" ht="14.25" customHeight="1"/>
    <row r="329746" ht="14.25" customHeight="1"/>
    <row r="329748" ht="14.25" customHeight="1"/>
    <row r="329750" ht="14.25" customHeight="1"/>
    <row r="329752" ht="14.25" customHeight="1"/>
    <row r="329754" ht="14.25" customHeight="1"/>
    <row r="329756" ht="14.25" customHeight="1"/>
    <row r="329758" ht="14.25" customHeight="1"/>
    <row r="329760" ht="14.25" customHeight="1"/>
    <row r="329762" ht="14.25" customHeight="1"/>
    <row r="329764" ht="14.25" customHeight="1"/>
    <row r="329766" ht="14.25" customHeight="1"/>
    <row r="329768" ht="14.25" customHeight="1"/>
    <row r="329770" ht="14.25" customHeight="1"/>
    <row r="329772" ht="14.25" customHeight="1"/>
    <row r="329774" ht="14.25" customHeight="1"/>
    <row r="329776" ht="14.25" customHeight="1"/>
    <row r="329778" ht="14.25" customHeight="1"/>
    <row r="329780" ht="14.25" customHeight="1"/>
    <row r="329782" ht="14.25" customHeight="1"/>
    <row r="329784" ht="14.25" customHeight="1"/>
    <row r="329786" ht="14.25" customHeight="1"/>
    <row r="329788" ht="14.25" customHeight="1"/>
    <row r="329790" ht="14.25" customHeight="1"/>
    <row r="329792" ht="14.25" customHeight="1"/>
    <row r="329794" ht="14.25" customHeight="1"/>
    <row r="329796" ht="14.25" customHeight="1"/>
    <row r="329798" ht="14.25" customHeight="1"/>
    <row r="329800" ht="14.25" customHeight="1"/>
    <row r="329802" ht="14.25" customHeight="1"/>
    <row r="329804" ht="14.25" customHeight="1"/>
    <row r="329806" ht="14.25" customHeight="1"/>
    <row r="329808" ht="14.25" customHeight="1"/>
    <row r="329810" ht="14.25" customHeight="1"/>
    <row r="329812" ht="14.25" customHeight="1"/>
    <row r="329814" ht="14.25" customHeight="1"/>
    <row r="329816" ht="14.25" customHeight="1"/>
    <row r="329818" ht="14.25" customHeight="1"/>
    <row r="329820" ht="14.25" customHeight="1"/>
    <row r="329822" ht="14.25" customHeight="1"/>
    <row r="329824" ht="14.25" customHeight="1"/>
    <row r="329826" ht="14.25" customHeight="1"/>
    <row r="329828" ht="14.25" customHeight="1"/>
    <row r="329830" ht="14.25" customHeight="1"/>
    <row r="329832" ht="14.25" customHeight="1"/>
    <row r="329834" ht="14.25" customHeight="1"/>
    <row r="329836" ht="14.25" customHeight="1"/>
    <row r="329838" ht="14.25" customHeight="1"/>
    <row r="329840" ht="14.25" customHeight="1"/>
    <row r="329842" ht="14.25" customHeight="1"/>
    <row r="329844" ht="14.25" customHeight="1"/>
    <row r="329846" ht="14.25" customHeight="1"/>
    <row r="329848" ht="14.25" customHeight="1"/>
    <row r="329850" ht="14.25" customHeight="1"/>
    <row r="329852" ht="14.25" customHeight="1"/>
    <row r="329854" ht="14.25" customHeight="1"/>
    <row r="329856" ht="14.25" customHeight="1"/>
    <row r="329858" ht="14.25" customHeight="1"/>
    <row r="329860" ht="14.25" customHeight="1"/>
    <row r="329862" ht="14.25" customHeight="1"/>
    <row r="329864" ht="14.25" customHeight="1"/>
    <row r="329866" ht="14.25" customHeight="1"/>
    <row r="329868" ht="14.25" customHeight="1"/>
    <row r="329870" ht="14.25" customHeight="1"/>
    <row r="329872" ht="14.25" customHeight="1"/>
    <row r="329874" ht="14.25" customHeight="1"/>
    <row r="329876" ht="14.25" customHeight="1"/>
    <row r="329878" ht="14.25" customHeight="1"/>
    <row r="329880" ht="14.25" customHeight="1"/>
    <row r="329882" ht="14.25" customHeight="1"/>
    <row r="329884" ht="14.25" customHeight="1"/>
    <row r="329886" ht="14.25" customHeight="1"/>
    <row r="329888" ht="14.25" customHeight="1"/>
    <row r="329890" ht="14.25" customHeight="1"/>
    <row r="329892" ht="14.25" customHeight="1"/>
    <row r="329894" ht="14.25" customHeight="1"/>
    <row r="329896" ht="14.25" customHeight="1"/>
    <row r="329898" ht="14.25" customHeight="1"/>
    <row r="329900" ht="14.25" customHeight="1"/>
    <row r="329902" ht="14.25" customHeight="1"/>
    <row r="329904" ht="14.25" customHeight="1"/>
    <row r="329906" ht="14.25" customHeight="1"/>
    <row r="329908" ht="14.25" customHeight="1"/>
    <row r="329910" ht="14.25" customHeight="1"/>
    <row r="329912" ht="14.25" customHeight="1"/>
    <row r="329914" ht="14.25" customHeight="1"/>
    <row r="329916" ht="14.25" customHeight="1"/>
    <row r="329918" ht="14.25" customHeight="1"/>
    <row r="329920" ht="14.25" customHeight="1"/>
    <row r="329922" ht="14.25" customHeight="1"/>
    <row r="329924" ht="14.25" customHeight="1"/>
    <row r="329926" ht="14.25" customHeight="1"/>
    <row r="329928" ht="14.25" customHeight="1"/>
    <row r="329930" ht="14.25" customHeight="1"/>
    <row r="329932" ht="14.25" customHeight="1"/>
    <row r="329934" ht="14.25" customHeight="1"/>
    <row r="329936" ht="14.25" customHeight="1"/>
    <row r="329938" ht="14.25" customHeight="1"/>
    <row r="329940" ht="14.25" customHeight="1"/>
    <row r="329942" ht="14.25" customHeight="1"/>
    <row r="329944" ht="14.25" customHeight="1"/>
    <row r="329946" ht="14.25" customHeight="1"/>
    <row r="329948" ht="14.25" customHeight="1"/>
    <row r="329950" ht="14.25" customHeight="1"/>
    <row r="329952" ht="14.25" customHeight="1"/>
    <row r="329954" ht="14.25" customHeight="1"/>
    <row r="329956" ht="14.25" customHeight="1"/>
    <row r="329958" ht="14.25" customHeight="1"/>
    <row r="329960" ht="14.25" customHeight="1"/>
    <row r="329962" ht="14.25" customHeight="1"/>
    <row r="329964" ht="14.25" customHeight="1"/>
    <row r="329966" ht="14.25" customHeight="1"/>
    <row r="329968" ht="14.25" customHeight="1"/>
    <row r="329970" ht="14.25" customHeight="1"/>
    <row r="329972" ht="14.25" customHeight="1"/>
    <row r="329974" ht="14.25" customHeight="1"/>
    <row r="329976" ht="14.25" customHeight="1"/>
    <row r="329978" ht="14.25" customHeight="1"/>
    <row r="329980" ht="14.25" customHeight="1"/>
    <row r="329982" ht="14.25" customHeight="1"/>
    <row r="329984" ht="14.25" customHeight="1"/>
    <row r="329986" ht="14.25" customHeight="1"/>
    <row r="329988" ht="14.25" customHeight="1"/>
    <row r="329990" ht="14.25" customHeight="1"/>
    <row r="329992" ht="14.25" customHeight="1"/>
    <row r="329994" ht="14.25" customHeight="1"/>
    <row r="329996" ht="14.25" customHeight="1"/>
    <row r="329998" ht="14.25" customHeight="1"/>
    <row r="330000" ht="14.25" customHeight="1"/>
    <row r="330002" ht="14.25" customHeight="1"/>
    <row r="330004" ht="14.25" customHeight="1"/>
    <row r="330006" ht="14.25" customHeight="1"/>
    <row r="330008" ht="14.25" customHeight="1"/>
    <row r="330010" ht="14.25" customHeight="1"/>
    <row r="330012" ht="14.25" customHeight="1"/>
    <row r="330014" ht="14.25" customHeight="1"/>
    <row r="330016" ht="14.25" customHeight="1"/>
    <row r="330018" ht="14.25" customHeight="1"/>
    <row r="330020" ht="14.25" customHeight="1"/>
    <row r="330022" ht="14.25" customHeight="1"/>
    <row r="330024" ht="14.25" customHeight="1"/>
    <row r="330026" ht="14.25" customHeight="1"/>
    <row r="330028" ht="14.25" customHeight="1"/>
    <row r="330030" ht="14.25" customHeight="1"/>
    <row r="330032" ht="14.25" customHeight="1"/>
    <row r="330034" ht="14.25" customHeight="1"/>
    <row r="330036" ht="14.25" customHeight="1"/>
    <row r="330038" ht="14.25" customHeight="1"/>
    <row r="330040" ht="14.25" customHeight="1"/>
    <row r="330042" ht="14.25" customHeight="1"/>
    <row r="330044" ht="14.25" customHeight="1"/>
    <row r="330046" ht="14.25" customHeight="1"/>
    <row r="330048" ht="14.25" customHeight="1"/>
    <row r="330050" ht="14.25" customHeight="1"/>
    <row r="330052" ht="14.25" customHeight="1"/>
    <row r="330054" ht="14.25" customHeight="1"/>
    <row r="330056" ht="14.25" customHeight="1"/>
    <row r="330058" ht="14.25" customHeight="1"/>
    <row r="330060" ht="14.25" customHeight="1"/>
    <row r="330062" ht="14.25" customHeight="1"/>
    <row r="330064" ht="14.25" customHeight="1"/>
    <row r="330066" ht="14.25" customHeight="1"/>
    <row r="330068" ht="14.25" customHeight="1"/>
    <row r="330070" ht="14.25" customHeight="1"/>
    <row r="330072" ht="14.25" customHeight="1"/>
    <row r="330074" ht="14.25" customHeight="1"/>
    <row r="330076" ht="14.25" customHeight="1"/>
    <row r="330078" ht="14.25" customHeight="1"/>
    <row r="330080" ht="14.25" customHeight="1"/>
    <row r="330082" ht="14.25" customHeight="1"/>
    <row r="330084" ht="14.25" customHeight="1"/>
    <row r="330086" ht="14.25" customHeight="1"/>
    <row r="330088" ht="14.25" customHeight="1"/>
    <row r="330090" ht="14.25" customHeight="1"/>
    <row r="330092" ht="14.25" customHeight="1"/>
    <row r="330094" ht="14.25" customHeight="1"/>
    <row r="330096" ht="14.25" customHeight="1"/>
    <row r="330098" ht="14.25" customHeight="1"/>
    <row r="330100" ht="14.25" customHeight="1"/>
    <row r="330102" ht="14.25" customHeight="1"/>
    <row r="330104" ht="14.25" customHeight="1"/>
    <row r="330106" ht="14.25" customHeight="1"/>
    <row r="330108" ht="14.25" customHeight="1"/>
    <row r="330110" ht="14.25" customHeight="1"/>
    <row r="330112" ht="14.25" customHeight="1"/>
    <row r="330114" ht="14.25" customHeight="1"/>
    <row r="330116" ht="14.25" customHeight="1"/>
    <row r="330118" ht="14.25" customHeight="1"/>
    <row r="330120" ht="14.25" customHeight="1"/>
    <row r="330122" ht="14.25" customHeight="1"/>
    <row r="330124" ht="14.25" customHeight="1"/>
    <row r="330126" ht="14.25" customHeight="1"/>
    <row r="330128" ht="14.25" customHeight="1"/>
    <row r="330130" ht="14.25" customHeight="1"/>
    <row r="330132" ht="14.25" customHeight="1"/>
    <row r="330134" ht="14.25" customHeight="1"/>
    <row r="330136" ht="14.25" customHeight="1"/>
    <row r="330138" ht="14.25" customHeight="1"/>
    <row r="330140" ht="14.25" customHeight="1"/>
    <row r="330142" ht="14.25" customHeight="1"/>
    <row r="330144" ht="14.25" customHeight="1"/>
    <row r="330146" ht="14.25" customHeight="1"/>
    <row r="330148" ht="14.25" customHeight="1"/>
    <row r="330150" ht="14.25" customHeight="1"/>
    <row r="330152" ht="14.25" customHeight="1"/>
    <row r="330154" ht="14.25" customHeight="1"/>
    <row r="330156" ht="14.25" customHeight="1"/>
    <row r="330158" ht="14.25" customHeight="1"/>
    <row r="330160" ht="14.25" customHeight="1"/>
    <row r="330162" ht="14.25" customHeight="1"/>
    <row r="330164" ht="14.25" customHeight="1"/>
    <row r="330166" ht="14.25" customHeight="1"/>
    <row r="330168" ht="14.25" customHeight="1"/>
    <row r="330170" ht="14.25" customHeight="1"/>
    <row r="330172" ht="14.25" customHeight="1"/>
    <row r="330174" ht="14.25" customHeight="1"/>
    <row r="330176" ht="14.25" customHeight="1"/>
    <row r="330178" ht="14.25" customHeight="1"/>
    <row r="330180" ht="14.25" customHeight="1"/>
    <row r="330182" ht="14.25" customHeight="1"/>
    <row r="330184" ht="14.25" customHeight="1"/>
    <row r="330186" ht="14.25" customHeight="1"/>
    <row r="330188" ht="14.25" customHeight="1"/>
    <row r="330190" ht="14.25" customHeight="1"/>
    <row r="330192" ht="14.25" customHeight="1"/>
    <row r="330194" ht="14.25" customHeight="1"/>
    <row r="330196" ht="14.25" customHeight="1"/>
    <row r="330198" ht="14.25" customHeight="1"/>
    <row r="330200" ht="14.25" customHeight="1"/>
    <row r="330202" ht="14.25" customHeight="1"/>
    <row r="330204" ht="14.25" customHeight="1"/>
    <row r="330206" ht="14.25" customHeight="1"/>
    <row r="330208" ht="14.25" customHeight="1"/>
    <row r="330210" ht="14.25" customHeight="1"/>
    <row r="330212" ht="14.25" customHeight="1"/>
    <row r="330214" ht="14.25" customHeight="1"/>
    <row r="330216" ht="14.25" customHeight="1"/>
    <row r="330218" ht="14.25" customHeight="1"/>
    <row r="330220" ht="14.25" customHeight="1"/>
    <row r="330222" ht="14.25" customHeight="1"/>
    <row r="330224" ht="14.25" customHeight="1"/>
    <row r="330226" ht="14.25" customHeight="1"/>
    <row r="330228" ht="14.25" customHeight="1"/>
    <row r="330230" ht="14.25" customHeight="1"/>
    <row r="330232" ht="14.25" customHeight="1"/>
    <row r="330234" ht="14.25" customHeight="1"/>
    <row r="330236" ht="14.25" customHeight="1"/>
    <row r="330238" ht="14.25" customHeight="1"/>
    <row r="330240" ht="14.25" customHeight="1"/>
    <row r="330242" ht="14.25" customHeight="1"/>
    <row r="330244" ht="14.25" customHeight="1"/>
    <row r="330246" ht="14.25" customHeight="1"/>
    <row r="330248" ht="14.25" customHeight="1"/>
    <row r="330250" ht="14.25" customHeight="1"/>
    <row r="330252" ht="14.25" customHeight="1"/>
    <row r="330254" ht="14.25" customHeight="1"/>
    <row r="330256" ht="14.25" customHeight="1"/>
    <row r="330258" ht="14.25" customHeight="1"/>
    <row r="330260" ht="14.25" customHeight="1"/>
    <row r="330262" ht="14.25" customHeight="1"/>
    <row r="330264" ht="14.25" customHeight="1"/>
    <row r="330266" ht="14.25" customHeight="1"/>
    <row r="330268" ht="14.25" customHeight="1"/>
    <row r="330270" ht="14.25" customHeight="1"/>
    <row r="330272" ht="14.25" customHeight="1"/>
    <row r="330274" ht="14.25" customHeight="1"/>
    <row r="330276" ht="14.25" customHeight="1"/>
    <row r="330278" ht="14.25" customHeight="1"/>
    <row r="330280" ht="14.25" customHeight="1"/>
    <row r="330282" ht="14.25" customHeight="1"/>
    <row r="330284" ht="14.25" customHeight="1"/>
    <row r="330286" ht="14.25" customHeight="1"/>
    <row r="330288" ht="14.25" customHeight="1"/>
    <row r="330290" ht="14.25" customHeight="1"/>
    <row r="330292" ht="14.25" customHeight="1"/>
    <row r="330294" ht="14.25" customHeight="1"/>
    <row r="330296" ht="14.25" customHeight="1"/>
    <row r="330298" ht="14.25" customHeight="1"/>
    <row r="330300" ht="14.25" customHeight="1"/>
    <row r="330302" ht="14.25" customHeight="1"/>
    <row r="330304" ht="14.25" customHeight="1"/>
    <row r="330306" ht="14.25" customHeight="1"/>
    <row r="330308" ht="14.25" customHeight="1"/>
    <row r="330310" ht="14.25" customHeight="1"/>
    <row r="330312" ht="14.25" customHeight="1"/>
    <row r="330314" ht="14.25" customHeight="1"/>
    <row r="330316" ht="14.25" customHeight="1"/>
    <row r="330318" ht="14.25" customHeight="1"/>
    <row r="330320" ht="14.25" customHeight="1"/>
    <row r="330322" ht="14.25" customHeight="1"/>
    <row r="330324" ht="14.25" customHeight="1"/>
    <row r="330326" ht="14.25" customHeight="1"/>
    <row r="330328" ht="14.25" customHeight="1"/>
    <row r="330330" ht="14.25" customHeight="1"/>
    <row r="330332" ht="14.25" customHeight="1"/>
    <row r="330334" ht="14.25" customHeight="1"/>
    <row r="330336" ht="14.25" customHeight="1"/>
    <row r="330338" ht="14.25" customHeight="1"/>
    <row r="330340" ht="14.25" customHeight="1"/>
    <row r="330342" ht="14.25" customHeight="1"/>
    <row r="330344" ht="14.25" customHeight="1"/>
    <row r="330346" ht="14.25" customHeight="1"/>
    <row r="330348" ht="14.25" customHeight="1"/>
    <row r="330350" ht="14.25" customHeight="1"/>
    <row r="330352" ht="14.25" customHeight="1"/>
    <row r="330354" ht="14.25" customHeight="1"/>
    <row r="330356" ht="14.25" customHeight="1"/>
    <row r="330358" ht="14.25" customHeight="1"/>
    <row r="330360" ht="14.25" customHeight="1"/>
    <row r="330362" ht="14.25" customHeight="1"/>
    <row r="330364" ht="14.25" customHeight="1"/>
    <row r="330366" ht="14.25" customHeight="1"/>
    <row r="330368" ht="14.25" customHeight="1"/>
    <row r="330370" ht="14.25" customHeight="1"/>
    <row r="330372" ht="14.25" customHeight="1"/>
    <row r="330374" ht="14.25" customHeight="1"/>
    <row r="330376" ht="14.25" customHeight="1"/>
    <row r="330378" ht="14.25" customHeight="1"/>
    <row r="330380" ht="14.25" customHeight="1"/>
    <row r="330382" ht="14.25" customHeight="1"/>
    <row r="330384" ht="14.25" customHeight="1"/>
    <row r="330386" ht="14.25" customHeight="1"/>
    <row r="330388" ht="14.25" customHeight="1"/>
    <row r="330390" ht="14.25" customHeight="1"/>
    <row r="330392" ht="14.25" customHeight="1"/>
    <row r="330394" ht="14.25" customHeight="1"/>
    <row r="330396" ht="14.25" customHeight="1"/>
    <row r="330398" ht="14.25" customHeight="1"/>
    <row r="330400" ht="14.25" customHeight="1"/>
    <row r="330402" ht="14.25" customHeight="1"/>
    <row r="330404" ht="14.25" customHeight="1"/>
    <row r="330406" ht="14.25" customHeight="1"/>
    <row r="330408" ht="14.25" customHeight="1"/>
    <row r="330410" ht="14.25" customHeight="1"/>
    <row r="330412" ht="14.25" customHeight="1"/>
    <row r="330414" ht="14.25" customHeight="1"/>
    <row r="330416" ht="14.25" customHeight="1"/>
    <row r="330418" ht="14.25" customHeight="1"/>
    <row r="330420" ht="14.25" customHeight="1"/>
    <row r="330422" ht="14.25" customHeight="1"/>
    <row r="330424" ht="14.25" customHeight="1"/>
    <row r="330426" ht="14.25" customHeight="1"/>
    <row r="330428" ht="14.25" customHeight="1"/>
    <row r="330430" ht="14.25" customHeight="1"/>
    <row r="330432" ht="14.25" customHeight="1"/>
    <row r="330434" ht="14.25" customHeight="1"/>
    <row r="330436" ht="14.25" customHeight="1"/>
    <row r="330438" ht="14.25" customHeight="1"/>
    <row r="330440" ht="14.25" customHeight="1"/>
    <row r="330442" ht="14.25" customHeight="1"/>
    <row r="330444" ht="14.25" customHeight="1"/>
    <row r="330446" ht="14.25" customHeight="1"/>
    <row r="330448" ht="14.25" customHeight="1"/>
    <row r="330450" ht="14.25" customHeight="1"/>
    <row r="330452" ht="14.25" customHeight="1"/>
    <row r="330454" ht="14.25" customHeight="1"/>
    <row r="330456" ht="14.25" customHeight="1"/>
    <row r="330458" ht="14.25" customHeight="1"/>
    <row r="330460" ht="14.25" customHeight="1"/>
    <row r="330462" ht="14.25" customHeight="1"/>
    <row r="330464" ht="14.25" customHeight="1"/>
    <row r="330466" ht="14.25" customHeight="1"/>
    <row r="330468" ht="14.25" customHeight="1"/>
    <row r="330470" ht="14.25" customHeight="1"/>
    <row r="330472" ht="14.25" customHeight="1"/>
    <row r="330474" ht="14.25" customHeight="1"/>
    <row r="330476" ht="14.25" customHeight="1"/>
    <row r="330478" ht="14.25" customHeight="1"/>
    <row r="330480" ht="14.25" customHeight="1"/>
    <row r="330482" ht="14.25" customHeight="1"/>
    <row r="330484" ht="14.25" customHeight="1"/>
    <row r="330486" ht="14.25" customHeight="1"/>
    <row r="330488" ht="14.25" customHeight="1"/>
    <row r="330490" ht="14.25" customHeight="1"/>
    <row r="330492" ht="14.25" customHeight="1"/>
    <row r="330494" ht="14.25" customHeight="1"/>
    <row r="330496" ht="14.25" customHeight="1"/>
    <row r="330498" ht="14.25" customHeight="1"/>
    <row r="330500" ht="14.25" customHeight="1"/>
    <row r="330502" ht="14.25" customHeight="1"/>
    <row r="330504" ht="14.25" customHeight="1"/>
    <row r="330506" ht="14.25" customHeight="1"/>
    <row r="330508" ht="14.25" customHeight="1"/>
    <row r="330510" ht="14.25" customHeight="1"/>
    <row r="330512" ht="14.25" customHeight="1"/>
    <row r="330514" ht="14.25" customHeight="1"/>
    <row r="330516" ht="14.25" customHeight="1"/>
    <row r="330518" ht="14.25" customHeight="1"/>
    <row r="330520" ht="14.25" customHeight="1"/>
    <row r="330522" ht="14.25" customHeight="1"/>
    <row r="330524" ht="14.25" customHeight="1"/>
    <row r="330526" ht="14.25" customHeight="1"/>
    <row r="330528" ht="14.25" customHeight="1"/>
    <row r="330530" ht="14.25" customHeight="1"/>
    <row r="330532" ht="14.25" customHeight="1"/>
    <row r="330534" ht="14.25" customHeight="1"/>
    <row r="330536" ht="14.25" customHeight="1"/>
    <row r="330538" ht="14.25" customHeight="1"/>
    <row r="330540" ht="14.25" customHeight="1"/>
    <row r="330542" ht="14.25" customHeight="1"/>
    <row r="330544" ht="14.25" customHeight="1"/>
    <row r="330546" ht="14.25" customHeight="1"/>
    <row r="330548" ht="14.25" customHeight="1"/>
    <row r="330550" ht="14.25" customHeight="1"/>
    <row r="330552" ht="14.25" customHeight="1"/>
    <row r="330554" ht="14.25" customHeight="1"/>
    <row r="330556" ht="14.25" customHeight="1"/>
    <row r="330558" ht="14.25" customHeight="1"/>
    <row r="330560" ht="14.25" customHeight="1"/>
    <row r="330562" ht="14.25" customHeight="1"/>
    <row r="330564" ht="14.25" customHeight="1"/>
    <row r="330566" ht="14.25" customHeight="1"/>
    <row r="330568" ht="14.25" customHeight="1"/>
    <row r="330570" ht="14.25" customHeight="1"/>
    <row r="330572" ht="14.25" customHeight="1"/>
    <row r="330574" ht="14.25" customHeight="1"/>
    <row r="330576" ht="14.25" customHeight="1"/>
    <row r="330578" ht="14.25" customHeight="1"/>
    <row r="330580" ht="14.25" customHeight="1"/>
    <row r="330582" ht="14.25" customHeight="1"/>
    <row r="330584" ht="14.25" customHeight="1"/>
    <row r="330586" ht="14.25" customHeight="1"/>
    <row r="330588" ht="14.25" customHeight="1"/>
    <row r="330590" ht="14.25" customHeight="1"/>
    <row r="330592" ht="14.25" customHeight="1"/>
    <row r="330594" ht="14.25" customHeight="1"/>
    <row r="330596" ht="14.25" customHeight="1"/>
    <row r="330598" ht="14.25" customHeight="1"/>
    <row r="330600" ht="14.25" customHeight="1"/>
    <row r="330602" ht="14.25" customHeight="1"/>
    <row r="330604" ht="14.25" customHeight="1"/>
    <row r="330606" ht="14.25" customHeight="1"/>
    <row r="330608" ht="14.25" customHeight="1"/>
    <row r="330610" ht="14.25" customHeight="1"/>
    <row r="330612" ht="14.25" customHeight="1"/>
    <row r="330614" ht="14.25" customHeight="1"/>
    <row r="330616" ht="14.25" customHeight="1"/>
    <row r="330618" ht="14.25" customHeight="1"/>
    <row r="330620" ht="14.25" customHeight="1"/>
    <row r="330622" ht="14.25" customHeight="1"/>
    <row r="330624" ht="14.25" customHeight="1"/>
    <row r="330626" ht="14.25" customHeight="1"/>
    <row r="330628" ht="14.25" customHeight="1"/>
    <row r="330630" ht="14.25" customHeight="1"/>
    <row r="330632" ht="14.25" customHeight="1"/>
    <row r="330634" ht="14.25" customHeight="1"/>
    <row r="330636" ht="14.25" customHeight="1"/>
    <row r="330638" ht="14.25" customHeight="1"/>
    <row r="330640" ht="14.25" customHeight="1"/>
    <row r="330642" ht="14.25" customHeight="1"/>
    <row r="330644" ht="14.25" customHeight="1"/>
    <row r="330646" ht="14.25" customHeight="1"/>
    <row r="330648" ht="14.25" customHeight="1"/>
    <row r="330650" ht="14.25" customHeight="1"/>
    <row r="330652" ht="14.25" customHeight="1"/>
    <row r="330654" ht="14.25" customHeight="1"/>
    <row r="330656" ht="14.25" customHeight="1"/>
    <row r="330658" ht="14.25" customHeight="1"/>
    <row r="330660" ht="14.25" customHeight="1"/>
    <row r="330662" ht="14.25" customHeight="1"/>
    <row r="330664" ht="14.25" customHeight="1"/>
    <row r="330666" ht="14.25" customHeight="1"/>
    <row r="330668" ht="14.25" customHeight="1"/>
    <row r="330670" ht="14.25" customHeight="1"/>
    <row r="330672" ht="14.25" customHeight="1"/>
    <row r="330674" ht="14.25" customHeight="1"/>
    <row r="330676" ht="14.25" customHeight="1"/>
    <row r="330678" ht="14.25" customHeight="1"/>
    <row r="330680" ht="14.25" customHeight="1"/>
    <row r="330682" ht="14.25" customHeight="1"/>
    <row r="330684" ht="14.25" customHeight="1"/>
    <row r="330686" ht="14.25" customHeight="1"/>
    <row r="330688" ht="14.25" customHeight="1"/>
    <row r="330690" ht="14.25" customHeight="1"/>
    <row r="330692" ht="14.25" customHeight="1"/>
    <row r="330694" ht="14.25" customHeight="1"/>
    <row r="330696" ht="14.25" customHeight="1"/>
    <row r="330698" ht="14.25" customHeight="1"/>
    <row r="330700" ht="14.25" customHeight="1"/>
    <row r="330702" ht="14.25" customHeight="1"/>
    <row r="330704" ht="14.25" customHeight="1"/>
    <row r="330706" ht="14.25" customHeight="1"/>
    <row r="330708" ht="14.25" customHeight="1"/>
    <row r="330710" ht="14.25" customHeight="1"/>
    <row r="330712" ht="14.25" customHeight="1"/>
    <row r="330714" ht="14.25" customHeight="1"/>
    <row r="330716" ht="14.25" customHeight="1"/>
    <row r="330718" ht="14.25" customHeight="1"/>
    <row r="330720" ht="14.25" customHeight="1"/>
    <row r="330722" ht="14.25" customHeight="1"/>
    <row r="330724" ht="14.25" customHeight="1"/>
    <row r="330726" ht="14.25" customHeight="1"/>
    <row r="330728" ht="14.25" customHeight="1"/>
    <row r="330730" ht="14.25" customHeight="1"/>
    <row r="330732" ht="14.25" customHeight="1"/>
    <row r="330734" ht="14.25" customHeight="1"/>
    <row r="330736" ht="14.25" customHeight="1"/>
    <row r="330738" ht="14.25" customHeight="1"/>
    <row r="330740" ht="14.25" customHeight="1"/>
    <row r="330742" ht="14.25" customHeight="1"/>
    <row r="330744" ht="14.25" customHeight="1"/>
    <row r="330746" ht="14.25" customHeight="1"/>
    <row r="330748" ht="14.25" customHeight="1"/>
    <row r="330750" ht="14.25" customHeight="1"/>
    <row r="330752" ht="14.25" customHeight="1"/>
    <row r="330754" ht="14.25" customHeight="1"/>
    <row r="330756" ht="14.25" customHeight="1"/>
    <row r="330758" ht="14.25" customHeight="1"/>
    <row r="330760" ht="14.25" customHeight="1"/>
    <row r="330762" ht="14.25" customHeight="1"/>
    <row r="330764" ht="14.25" customHeight="1"/>
    <row r="330766" ht="14.25" customHeight="1"/>
    <row r="330768" ht="14.25" customHeight="1"/>
    <row r="330770" ht="14.25" customHeight="1"/>
    <row r="330772" ht="14.25" customHeight="1"/>
    <row r="330774" ht="14.25" customHeight="1"/>
    <row r="330776" ht="14.25" customHeight="1"/>
    <row r="330778" ht="14.25" customHeight="1"/>
    <row r="330780" ht="14.25" customHeight="1"/>
    <row r="330782" ht="14.25" customHeight="1"/>
    <row r="330784" ht="14.25" customHeight="1"/>
    <row r="330786" ht="14.25" customHeight="1"/>
    <row r="330788" ht="14.25" customHeight="1"/>
    <row r="330790" ht="14.25" customHeight="1"/>
    <row r="330792" ht="14.25" customHeight="1"/>
    <row r="330794" ht="14.25" customHeight="1"/>
    <row r="330796" ht="14.25" customHeight="1"/>
    <row r="330798" ht="14.25" customHeight="1"/>
    <row r="330800" ht="14.25" customHeight="1"/>
    <row r="330802" ht="14.25" customHeight="1"/>
    <row r="330804" ht="14.25" customHeight="1"/>
    <row r="330806" ht="14.25" customHeight="1"/>
    <row r="330808" ht="14.25" customHeight="1"/>
    <row r="330810" ht="14.25" customHeight="1"/>
    <row r="330812" ht="14.25" customHeight="1"/>
    <row r="330814" ht="14.25" customHeight="1"/>
    <row r="330816" ht="14.25" customHeight="1"/>
    <row r="330818" ht="14.25" customHeight="1"/>
    <row r="330820" ht="14.25" customHeight="1"/>
    <row r="330822" ht="14.25" customHeight="1"/>
    <row r="330824" ht="14.25" customHeight="1"/>
    <row r="330826" ht="14.25" customHeight="1"/>
    <row r="330828" ht="14.25" customHeight="1"/>
    <row r="330830" ht="14.25" customHeight="1"/>
    <row r="330832" ht="14.25" customHeight="1"/>
    <row r="330834" ht="14.25" customHeight="1"/>
    <row r="330836" ht="14.25" customHeight="1"/>
    <row r="330838" ht="14.25" customHeight="1"/>
    <row r="330840" ht="14.25" customHeight="1"/>
    <row r="330842" ht="14.25" customHeight="1"/>
    <row r="330844" ht="14.25" customHeight="1"/>
    <row r="330846" ht="14.25" customHeight="1"/>
    <row r="330848" ht="14.25" customHeight="1"/>
    <row r="330850" ht="14.25" customHeight="1"/>
    <row r="330852" ht="14.25" customHeight="1"/>
    <row r="330854" ht="14.25" customHeight="1"/>
    <row r="330856" ht="14.25" customHeight="1"/>
    <row r="330858" ht="14.25" customHeight="1"/>
    <row r="330860" ht="14.25" customHeight="1"/>
    <row r="330862" ht="14.25" customHeight="1"/>
    <row r="330864" ht="14.25" customHeight="1"/>
    <row r="330866" ht="14.25" customHeight="1"/>
    <row r="330868" ht="14.25" customHeight="1"/>
    <row r="330870" ht="14.25" customHeight="1"/>
    <row r="330872" ht="14.25" customHeight="1"/>
    <row r="330874" ht="14.25" customHeight="1"/>
    <row r="330876" ht="14.25" customHeight="1"/>
    <row r="330878" ht="14.25" customHeight="1"/>
    <row r="330880" ht="14.25" customHeight="1"/>
    <row r="330882" ht="14.25" customHeight="1"/>
    <row r="330884" ht="14.25" customHeight="1"/>
    <row r="330886" ht="14.25" customHeight="1"/>
    <row r="330888" ht="14.25" customHeight="1"/>
    <row r="330890" ht="14.25" customHeight="1"/>
    <row r="330892" ht="14.25" customHeight="1"/>
    <row r="330894" ht="14.25" customHeight="1"/>
    <row r="330896" ht="14.25" customHeight="1"/>
    <row r="330898" ht="14.25" customHeight="1"/>
    <row r="330900" ht="14.25" customHeight="1"/>
    <row r="330902" ht="14.25" customHeight="1"/>
    <row r="330904" ht="14.25" customHeight="1"/>
    <row r="330906" ht="14.25" customHeight="1"/>
    <row r="330908" ht="14.25" customHeight="1"/>
    <row r="330910" ht="14.25" customHeight="1"/>
    <row r="330912" ht="14.25" customHeight="1"/>
    <row r="330914" ht="14.25" customHeight="1"/>
    <row r="330916" ht="14.25" customHeight="1"/>
    <row r="330918" ht="14.25" customHeight="1"/>
    <row r="330920" ht="14.25" customHeight="1"/>
    <row r="330922" ht="14.25" customHeight="1"/>
    <row r="330924" ht="14.25" customHeight="1"/>
    <row r="330926" ht="14.25" customHeight="1"/>
    <row r="330928" ht="14.25" customHeight="1"/>
    <row r="330930" ht="14.25" customHeight="1"/>
    <row r="330932" ht="14.25" customHeight="1"/>
    <row r="330934" ht="14.25" customHeight="1"/>
    <row r="330936" ht="14.25" customHeight="1"/>
    <row r="330938" ht="14.25" customHeight="1"/>
    <row r="330940" ht="14.25" customHeight="1"/>
    <row r="330942" ht="14.25" customHeight="1"/>
    <row r="330944" ht="14.25" customHeight="1"/>
    <row r="330946" ht="14.25" customHeight="1"/>
    <row r="330948" ht="14.25" customHeight="1"/>
    <row r="330950" ht="14.25" customHeight="1"/>
    <row r="330952" ht="14.25" customHeight="1"/>
    <row r="330954" ht="14.25" customHeight="1"/>
    <row r="330956" ht="14.25" customHeight="1"/>
    <row r="330958" ht="14.25" customHeight="1"/>
    <row r="330960" ht="14.25" customHeight="1"/>
    <row r="330962" ht="14.25" customHeight="1"/>
    <row r="330964" ht="14.25" customHeight="1"/>
    <row r="330966" ht="14.25" customHeight="1"/>
    <row r="330968" ht="14.25" customHeight="1"/>
    <row r="330970" ht="14.25" customHeight="1"/>
    <row r="330972" ht="14.25" customHeight="1"/>
    <row r="330974" ht="14.25" customHeight="1"/>
    <row r="330976" ht="14.25" customHeight="1"/>
    <row r="330978" ht="14.25" customHeight="1"/>
    <row r="330980" ht="14.25" customHeight="1"/>
    <row r="330982" ht="14.25" customHeight="1"/>
    <row r="330984" ht="14.25" customHeight="1"/>
    <row r="330986" ht="14.25" customHeight="1"/>
    <row r="330988" ht="14.25" customHeight="1"/>
    <row r="330990" ht="14.25" customHeight="1"/>
    <row r="330992" ht="14.25" customHeight="1"/>
    <row r="330994" ht="14.25" customHeight="1"/>
    <row r="330996" ht="14.25" customHeight="1"/>
    <row r="330998" ht="14.25" customHeight="1"/>
    <row r="331000" ht="14.25" customHeight="1"/>
    <row r="331002" ht="14.25" customHeight="1"/>
    <row r="331004" ht="14.25" customHeight="1"/>
    <row r="331006" ht="14.25" customHeight="1"/>
    <row r="331008" ht="14.25" customHeight="1"/>
    <row r="331010" ht="14.25" customHeight="1"/>
    <row r="331012" ht="14.25" customHeight="1"/>
    <row r="331014" ht="14.25" customHeight="1"/>
    <row r="331016" ht="14.25" customHeight="1"/>
    <row r="331018" ht="14.25" customHeight="1"/>
    <row r="331020" ht="14.25" customHeight="1"/>
    <row r="331022" ht="14.25" customHeight="1"/>
    <row r="331024" ht="14.25" customHeight="1"/>
    <row r="331026" ht="14.25" customHeight="1"/>
    <row r="331028" ht="14.25" customHeight="1"/>
    <row r="331030" ht="14.25" customHeight="1"/>
    <row r="331032" ht="14.25" customHeight="1"/>
    <row r="331034" ht="14.25" customHeight="1"/>
    <row r="331036" ht="14.25" customHeight="1"/>
    <row r="331038" ht="14.25" customHeight="1"/>
    <row r="331040" ht="14.25" customHeight="1"/>
    <row r="331042" ht="14.25" customHeight="1"/>
    <row r="331044" ht="14.25" customHeight="1"/>
    <row r="331046" ht="14.25" customHeight="1"/>
    <row r="331048" ht="14.25" customHeight="1"/>
    <row r="331050" ht="14.25" customHeight="1"/>
    <row r="331052" ht="14.25" customHeight="1"/>
    <row r="331054" ht="14.25" customHeight="1"/>
    <row r="331056" ht="14.25" customHeight="1"/>
    <row r="331058" ht="14.25" customHeight="1"/>
    <row r="331060" ht="14.25" customHeight="1"/>
    <row r="331062" ht="14.25" customHeight="1"/>
    <row r="331064" ht="14.25" customHeight="1"/>
    <row r="331066" ht="14.25" customHeight="1"/>
    <row r="331068" ht="14.25" customHeight="1"/>
    <row r="331070" ht="14.25" customHeight="1"/>
    <row r="331072" ht="14.25" customHeight="1"/>
    <row r="331074" ht="14.25" customHeight="1"/>
    <row r="331076" ht="14.25" customHeight="1"/>
    <row r="331078" ht="14.25" customHeight="1"/>
    <row r="331080" ht="14.25" customHeight="1"/>
    <row r="331082" ht="14.25" customHeight="1"/>
    <row r="331084" ht="14.25" customHeight="1"/>
    <row r="331086" ht="14.25" customHeight="1"/>
    <row r="331088" ht="14.25" customHeight="1"/>
    <row r="331090" ht="14.25" customHeight="1"/>
    <row r="331092" ht="14.25" customHeight="1"/>
    <row r="331094" ht="14.25" customHeight="1"/>
    <row r="331096" ht="14.25" customHeight="1"/>
    <row r="331098" ht="14.25" customHeight="1"/>
    <row r="331100" ht="14.25" customHeight="1"/>
    <row r="331102" ht="14.25" customHeight="1"/>
    <row r="331104" ht="14.25" customHeight="1"/>
    <row r="331106" ht="14.25" customHeight="1"/>
    <row r="331108" ht="14.25" customHeight="1"/>
    <row r="331110" ht="14.25" customHeight="1"/>
    <row r="331112" ht="14.25" customHeight="1"/>
    <row r="331114" ht="14.25" customHeight="1"/>
    <row r="331116" ht="14.25" customHeight="1"/>
    <row r="331118" ht="14.25" customHeight="1"/>
    <row r="331120" ht="14.25" customHeight="1"/>
    <row r="331122" ht="14.25" customHeight="1"/>
    <row r="331124" ht="14.25" customHeight="1"/>
    <row r="331126" ht="14.25" customHeight="1"/>
    <row r="331128" ht="14.25" customHeight="1"/>
    <row r="331130" ht="14.25" customHeight="1"/>
    <row r="331132" ht="14.25" customHeight="1"/>
    <row r="331134" ht="14.25" customHeight="1"/>
    <row r="331136" ht="14.25" customHeight="1"/>
    <row r="331138" ht="14.25" customHeight="1"/>
    <row r="331140" ht="14.25" customHeight="1"/>
    <row r="331142" ht="14.25" customHeight="1"/>
    <row r="331144" ht="14.25" customHeight="1"/>
    <row r="331146" ht="14.25" customHeight="1"/>
    <row r="331148" ht="14.25" customHeight="1"/>
    <row r="331150" ht="14.25" customHeight="1"/>
    <row r="331152" ht="14.25" customHeight="1"/>
    <row r="331154" ht="14.25" customHeight="1"/>
    <row r="331156" ht="14.25" customHeight="1"/>
    <row r="331158" ht="14.25" customHeight="1"/>
    <row r="331160" ht="14.25" customHeight="1"/>
    <row r="331162" ht="14.25" customHeight="1"/>
    <row r="331164" ht="14.25" customHeight="1"/>
    <row r="331166" ht="14.25" customHeight="1"/>
    <row r="331168" ht="14.25" customHeight="1"/>
    <row r="331170" ht="14.25" customHeight="1"/>
    <row r="331172" ht="14.25" customHeight="1"/>
    <row r="331174" ht="14.25" customHeight="1"/>
    <row r="331176" ht="14.25" customHeight="1"/>
    <row r="331178" ht="14.25" customHeight="1"/>
    <row r="331180" ht="14.25" customHeight="1"/>
    <row r="331182" ht="14.25" customHeight="1"/>
    <row r="331184" ht="14.25" customHeight="1"/>
    <row r="331186" ht="14.25" customHeight="1"/>
    <row r="331188" ht="14.25" customHeight="1"/>
    <row r="331190" ht="14.25" customHeight="1"/>
    <row r="331192" ht="14.25" customHeight="1"/>
    <row r="331194" ht="14.25" customHeight="1"/>
    <row r="331196" ht="14.25" customHeight="1"/>
    <row r="331198" ht="14.25" customHeight="1"/>
    <row r="331200" ht="14.25" customHeight="1"/>
    <row r="331202" ht="14.25" customHeight="1"/>
    <row r="331204" ht="14.25" customHeight="1"/>
    <row r="331206" ht="14.25" customHeight="1"/>
    <row r="331208" ht="14.25" customHeight="1"/>
    <row r="331210" ht="14.25" customHeight="1"/>
    <row r="331212" ht="14.25" customHeight="1"/>
    <row r="331214" ht="14.25" customHeight="1"/>
    <row r="331216" ht="14.25" customHeight="1"/>
    <row r="331218" ht="14.25" customHeight="1"/>
    <row r="331220" ht="14.25" customHeight="1"/>
    <row r="331222" ht="14.25" customHeight="1"/>
    <row r="331224" ht="14.25" customHeight="1"/>
    <row r="331226" ht="14.25" customHeight="1"/>
    <row r="331228" ht="14.25" customHeight="1"/>
    <row r="331230" ht="14.25" customHeight="1"/>
    <row r="331232" ht="14.25" customHeight="1"/>
    <row r="331234" ht="14.25" customHeight="1"/>
    <row r="331236" ht="14.25" customHeight="1"/>
    <row r="331238" ht="14.25" customHeight="1"/>
    <row r="331240" ht="14.25" customHeight="1"/>
    <row r="331242" ht="14.25" customHeight="1"/>
    <row r="331244" ht="14.25" customHeight="1"/>
    <row r="331246" ht="14.25" customHeight="1"/>
    <row r="331248" ht="14.25" customHeight="1"/>
    <row r="331250" ht="14.25" customHeight="1"/>
    <row r="331252" ht="14.25" customHeight="1"/>
    <row r="331254" ht="14.25" customHeight="1"/>
    <row r="331256" ht="14.25" customHeight="1"/>
    <row r="331258" ht="14.25" customHeight="1"/>
    <row r="331260" ht="14.25" customHeight="1"/>
    <row r="331262" ht="14.25" customHeight="1"/>
    <row r="331264" ht="14.25" customHeight="1"/>
    <row r="331266" ht="14.25" customHeight="1"/>
    <row r="331268" ht="14.25" customHeight="1"/>
    <row r="331270" ht="14.25" customHeight="1"/>
    <row r="331272" ht="14.25" customHeight="1"/>
    <row r="331274" ht="14.25" customHeight="1"/>
    <row r="331276" ht="14.25" customHeight="1"/>
    <row r="331278" ht="14.25" customHeight="1"/>
    <row r="331280" ht="14.25" customHeight="1"/>
    <row r="331282" ht="14.25" customHeight="1"/>
    <row r="331284" ht="14.25" customHeight="1"/>
    <row r="331286" ht="14.25" customHeight="1"/>
    <row r="331288" ht="14.25" customHeight="1"/>
    <row r="331290" ht="14.25" customHeight="1"/>
    <row r="331292" ht="14.25" customHeight="1"/>
    <row r="331294" ht="14.25" customHeight="1"/>
    <row r="331296" ht="14.25" customHeight="1"/>
    <row r="331298" ht="14.25" customHeight="1"/>
    <row r="331300" ht="14.25" customHeight="1"/>
    <row r="331302" ht="14.25" customHeight="1"/>
    <row r="331304" ht="14.25" customHeight="1"/>
    <row r="331306" ht="14.25" customHeight="1"/>
    <row r="331308" ht="14.25" customHeight="1"/>
    <row r="331310" ht="14.25" customHeight="1"/>
    <row r="331312" ht="14.25" customHeight="1"/>
    <row r="331314" ht="14.25" customHeight="1"/>
    <row r="331316" ht="14.25" customHeight="1"/>
    <row r="331318" ht="14.25" customHeight="1"/>
    <row r="331320" ht="14.25" customHeight="1"/>
    <row r="331322" ht="14.25" customHeight="1"/>
    <row r="331324" ht="14.25" customHeight="1"/>
    <row r="331326" ht="14.25" customHeight="1"/>
    <row r="331328" ht="14.25" customHeight="1"/>
    <row r="331330" ht="14.25" customHeight="1"/>
    <row r="331332" ht="14.25" customHeight="1"/>
    <row r="331334" ht="14.25" customHeight="1"/>
    <row r="331336" ht="14.25" customHeight="1"/>
    <row r="331338" ht="14.25" customHeight="1"/>
    <row r="331340" ht="14.25" customHeight="1"/>
    <row r="331342" ht="14.25" customHeight="1"/>
    <row r="331344" ht="14.25" customHeight="1"/>
    <row r="331346" ht="14.25" customHeight="1"/>
    <row r="331348" ht="14.25" customHeight="1"/>
    <row r="331350" ht="14.25" customHeight="1"/>
    <row r="331352" ht="14.25" customHeight="1"/>
    <row r="331354" ht="14.25" customHeight="1"/>
    <row r="331356" ht="14.25" customHeight="1"/>
    <row r="331358" ht="14.25" customHeight="1"/>
    <row r="331360" ht="14.25" customHeight="1"/>
    <row r="331362" ht="14.25" customHeight="1"/>
    <row r="331364" ht="14.25" customHeight="1"/>
    <row r="331366" ht="14.25" customHeight="1"/>
    <row r="331368" ht="14.25" customHeight="1"/>
    <row r="331370" ht="14.25" customHeight="1"/>
    <row r="331372" ht="14.25" customHeight="1"/>
    <row r="331374" ht="14.25" customHeight="1"/>
    <row r="331376" ht="14.25" customHeight="1"/>
    <row r="331378" ht="14.25" customHeight="1"/>
    <row r="331380" ht="14.25" customHeight="1"/>
    <row r="331382" ht="14.25" customHeight="1"/>
    <row r="331384" ht="14.25" customHeight="1"/>
    <row r="331386" ht="14.25" customHeight="1"/>
    <row r="331388" ht="14.25" customHeight="1"/>
    <row r="331390" ht="14.25" customHeight="1"/>
    <row r="331392" ht="14.25" customHeight="1"/>
    <row r="331394" ht="14.25" customHeight="1"/>
    <row r="331396" ht="14.25" customHeight="1"/>
    <row r="331398" ht="14.25" customHeight="1"/>
    <row r="331400" ht="14.25" customHeight="1"/>
    <row r="331402" ht="14.25" customHeight="1"/>
    <row r="331404" ht="14.25" customHeight="1"/>
    <row r="331406" ht="14.25" customHeight="1"/>
    <row r="331408" ht="14.25" customHeight="1"/>
    <row r="331410" ht="14.25" customHeight="1"/>
    <row r="331412" ht="14.25" customHeight="1"/>
    <row r="331414" ht="14.25" customHeight="1"/>
    <row r="331416" ht="14.25" customHeight="1"/>
    <row r="331418" ht="14.25" customHeight="1"/>
    <row r="331420" ht="14.25" customHeight="1"/>
    <row r="331422" ht="14.25" customHeight="1"/>
    <row r="331424" ht="14.25" customHeight="1"/>
    <row r="331426" ht="14.25" customHeight="1"/>
    <row r="331428" ht="14.25" customHeight="1"/>
    <row r="331430" ht="14.25" customHeight="1"/>
    <row r="331432" ht="14.25" customHeight="1"/>
    <row r="331434" ht="14.25" customHeight="1"/>
    <row r="331436" ht="14.25" customHeight="1"/>
    <row r="331438" ht="14.25" customHeight="1"/>
    <row r="331440" ht="14.25" customHeight="1"/>
    <row r="331442" ht="14.25" customHeight="1"/>
    <row r="331444" ht="14.25" customHeight="1"/>
    <row r="331446" ht="14.25" customHeight="1"/>
    <row r="331448" ht="14.25" customHeight="1"/>
    <row r="331450" ht="14.25" customHeight="1"/>
    <row r="331452" ht="14.25" customHeight="1"/>
    <row r="331454" ht="14.25" customHeight="1"/>
    <row r="331456" ht="14.25" customHeight="1"/>
    <row r="331458" ht="14.25" customHeight="1"/>
    <row r="331460" ht="14.25" customHeight="1"/>
    <row r="331462" ht="14.25" customHeight="1"/>
    <row r="331464" ht="14.25" customHeight="1"/>
    <row r="331466" ht="14.25" customHeight="1"/>
    <row r="331468" ht="14.25" customHeight="1"/>
    <row r="331470" ht="14.25" customHeight="1"/>
    <row r="331472" ht="14.25" customHeight="1"/>
    <row r="331474" ht="14.25" customHeight="1"/>
    <row r="331476" ht="14.25" customHeight="1"/>
    <row r="331478" ht="14.25" customHeight="1"/>
    <row r="331480" ht="14.25" customHeight="1"/>
    <row r="331482" ht="14.25" customHeight="1"/>
    <row r="331484" ht="14.25" customHeight="1"/>
    <row r="331486" ht="14.25" customHeight="1"/>
    <row r="331488" ht="14.25" customHeight="1"/>
    <row r="331490" ht="14.25" customHeight="1"/>
    <row r="331492" ht="14.25" customHeight="1"/>
    <row r="331494" ht="14.25" customHeight="1"/>
    <row r="331496" ht="14.25" customHeight="1"/>
    <row r="331498" ht="14.25" customHeight="1"/>
    <row r="331500" ht="14.25" customHeight="1"/>
    <row r="331502" ht="14.25" customHeight="1"/>
    <row r="331504" ht="14.25" customHeight="1"/>
    <row r="331506" ht="14.25" customHeight="1"/>
    <row r="331508" ht="14.25" customHeight="1"/>
    <row r="331510" ht="14.25" customHeight="1"/>
    <row r="331512" ht="14.25" customHeight="1"/>
    <row r="331514" ht="14.25" customHeight="1"/>
    <row r="331516" ht="14.25" customHeight="1"/>
    <row r="331518" ht="14.25" customHeight="1"/>
    <row r="331520" ht="14.25" customHeight="1"/>
    <row r="331522" ht="14.25" customHeight="1"/>
    <row r="331524" ht="14.25" customHeight="1"/>
    <row r="331526" ht="14.25" customHeight="1"/>
    <row r="331528" ht="14.25" customHeight="1"/>
    <row r="331530" ht="14.25" customHeight="1"/>
    <row r="331532" ht="14.25" customHeight="1"/>
    <row r="331534" ht="14.25" customHeight="1"/>
    <row r="331536" ht="14.25" customHeight="1"/>
    <row r="331538" ht="14.25" customHeight="1"/>
    <row r="331540" ht="14.25" customHeight="1"/>
    <row r="331542" ht="14.25" customHeight="1"/>
    <row r="331544" ht="14.25" customHeight="1"/>
    <row r="331546" ht="14.25" customHeight="1"/>
    <row r="331548" ht="14.25" customHeight="1"/>
    <row r="331550" ht="14.25" customHeight="1"/>
    <row r="331552" ht="14.25" customHeight="1"/>
    <row r="331554" ht="14.25" customHeight="1"/>
    <row r="331556" ht="14.25" customHeight="1"/>
    <row r="331558" ht="14.25" customHeight="1"/>
    <row r="331560" ht="14.25" customHeight="1"/>
    <row r="331562" ht="14.25" customHeight="1"/>
    <row r="331564" ht="14.25" customHeight="1"/>
    <row r="331566" ht="14.25" customHeight="1"/>
    <row r="331568" ht="14.25" customHeight="1"/>
    <row r="331570" ht="14.25" customHeight="1"/>
    <row r="331572" ht="14.25" customHeight="1"/>
    <row r="331574" ht="14.25" customHeight="1"/>
    <row r="331576" ht="14.25" customHeight="1"/>
    <row r="331578" ht="14.25" customHeight="1"/>
    <row r="331580" ht="14.25" customHeight="1"/>
    <row r="331582" ht="14.25" customHeight="1"/>
    <row r="331584" ht="14.25" customHeight="1"/>
    <row r="331586" ht="14.25" customHeight="1"/>
    <row r="331588" ht="14.25" customHeight="1"/>
    <row r="331590" ht="14.25" customHeight="1"/>
    <row r="331592" ht="14.25" customHeight="1"/>
    <row r="331594" ht="14.25" customHeight="1"/>
    <row r="331596" ht="14.25" customHeight="1"/>
    <row r="331598" ht="14.25" customHeight="1"/>
    <row r="331600" ht="14.25" customHeight="1"/>
    <row r="331602" ht="14.25" customHeight="1"/>
    <row r="331604" ht="14.25" customHeight="1"/>
    <row r="331606" ht="14.25" customHeight="1"/>
    <row r="331608" ht="14.25" customHeight="1"/>
    <row r="331610" ht="14.25" customHeight="1"/>
    <row r="331612" ht="14.25" customHeight="1"/>
    <row r="331614" ht="14.25" customHeight="1"/>
    <row r="331616" ht="14.25" customHeight="1"/>
    <row r="331618" ht="14.25" customHeight="1"/>
    <row r="331620" ht="14.25" customHeight="1"/>
    <row r="331622" ht="14.25" customHeight="1"/>
    <row r="331624" ht="14.25" customHeight="1"/>
    <row r="331626" ht="14.25" customHeight="1"/>
    <row r="331628" ht="14.25" customHeight="1"/>
    <row r="331630" ht="14.25" customHeight="1"/>
    <row r="331632" ht="14.25" customHeight="1"/>
    <row r="331634" ht="14.25" customHeight="1"/>
    <row r="331636" ht="14.25" customHeight="1"/>
    <row r="331638" ht="14.25" customHeight="1"/>
    <row r="331640" ht="14.25" customHeight="1"/>
    <row r="331642" ht="14.25" customHeight="1"/>
    <row r="331644" ht="14.25" customHeight="1"/>
    <row r="331646" ht="14.25" customHeight="1"/>
    <row r="331648" ht="14.25" customHeight="1"/>
    <row r="331650" ht="14.25" customHeight="1"/>
    <row r="331652" ht="14.25" customHeight="1"/>
    <row r="331654" ht="14.25" customHeight="1"/>
    <row r="331656" ht="14.25" customHeight="1"/>
    <row r="331658" ht="14.25" customHeight="1"/>
    <row r="331660" ht="14.25" customHeight="1"/>
    <row r="331662" ht="14.25" customHeight="1"/>
    <row r="331664" ht="14.25" customHeight="1"/>
    <row r="331666" ht="14.25" customHeight="1"/>
    <row r="331668" ht="14.25" customHeight="1"/>
    <row r="331670" ht="14.25" customHeight="1"/>
    <row r="331672" ht="14.25" customHeight="1"/>
    <row r="331674" ht="14.25" customHeight="1"/>
    <row r="331676" ht="14.25" customHeight="1"/>
    <row r="331678" ht="14.25" customHeight="1"/>
    <row r="331680" ht="14.25" customHeight="1"/>
    <row r="331682" ht="14.25" customHeight="1"/>
    <row r="331684" ht="14.25" customHeight="1"/>
    <row r="331686" ht="14.25" customHeight="1"/>
    <row r="331688" ht="14.25" customHeight="1"/>
    <row r="331690" ht="14.25" customHeight="1"/>
    <row r="331692" ht="14.25" customHeight="1"/>
    <row r="331694" ht="14.25" customHeight="1"/>
    <row r="331696" ht="14.25" customHeight="1"/>
    <row r="331698" ht="14.25" customHeight="1"/>
    <row r="331700" ht="14.25" customHeight="1"/>
    <row r="331702" ht="14.25" customHeight="1"/>
    <row r="331704" ht="14.25" customHeight="1"/>
    <row r="331706" ht="14.25" customHeight="1"/>
    <row r="331708" ht="14.25" customHeight="1"/>
    <row r="331710" ht="14.25" customHeight="1"/>
    <row r="331712" ht="14.25" customHeight="1"/>
    <row r="331714" ht="14.25" customHeight="1"/>
    <row r="331716" ht="14.25" customHeight="1"/>
    <row r="331718" ht="14.25" customHeight="1"/>
    <row r="331720" ht="14.25" customHeight="1"/>
    <row r="331722" ht="14.25" customHeight="1"/>
    <row r="331724" ht="14.25" customHeight="1"/>
    <row r="331726" ht="14.25" customHeight="1"/>
    <row r="331728" ht="14.25" customHeight="1"/>
    <row r="331730" ht="14.25" customHeight="1"/>
    <row r="331732" ht="14.25" customHeight="1"/>
    <row r="331734" ht="14.25" customHeight="1"/>
    <row r="331736" ht="14.25" customHeight="1"/>
    <row r="331738" ht="14.25" customHeight="1"/>
    <row r="331740" ht="14.25" customHeight="1"/>
    <row r="331742" ht="14.25" customHeight="1"/>
    <row r="331744" ht="14.25" customHeight="1"/>
    <row r="331746" ht="14.25" customHeight="1"/>
    <row r="331748" ht="14.25" customHeight="1"/>
    <row r="331750" ht="14.25" customHeight="1"/>
    <row r="331752" ht="14.25" customHeight="1"/>
    <row r="331754" ht="14.25" customHeight="1"/>
    <row r="331756" ht="14.25" customHeight="1"/>
    <row r="331758" ht="14.25" customHeight="1"/>
    <row r="331760" ht="14.25" customHeight="1"/>
    <row r="331762" ht="14.25" customHeight="1"/>
    <row r="331764" ht="14.25" customHeight="1"/>
    <row r="331766" ht="14.25" customHeight="1"/>
    <row r="331768" ht="14.25" customHeight="1"/>
    <row r="331770" ht="14.25" customHeight="1"/>
    <row r="331772" ht="14.25" customHeight="1"/>
    <row r="331774" ht="14.25" customHeight="1"/>
    <row r="331776" ht="14.25" customHeight="1"/>
    <row r="331778" ht="14.25" customHeight="1"/>
    <row r="331780" ht="14.25" customHeight="1"/>
    <row r="331782" ht="14.25" customHeight="1"/>
    <row r="331784" ht="14.25" customHeight="1"/>
    <row r="331786" ht="14.25" customHeight="1"/>
    <row r="331788" ht="14.25" customHeight="1"/>
    <row r="331790" ht="14.25" customHeight="1"/>
    <row r="331792" ht="14.25" customHeight="1"/>
    <row r="331794" ht="14.25" customHeight="1"/>
    <row r="331796" ht="14.25" customHeight="1"/>
    <row r="331798" ht="14.25" customHeight="1"/>
    <row r="331800" ht="14.25" customHeight="1"/>
    <row r="331802" ht="14.25" customHeight="1"/>
    <row r="331804" ht="14.25" customHeight="1"/>
    <row r="331806" ht="14.25" customHeight="1"/>
    <row r="331808" ht="14.25" customHeight="1"/>
    <row r="331810" ht="14.25" customHeight="1"/>
    <row r="331812" ht="14.25" customHeight="1"/>
    <row r="331814" ht="14.25" customHeight="1"/>
    <row r="331816" ht="14.25" customHeight="1"/>
    <row r="331818" ht="14.25" customHeight="1"/>
    <row r="331820" ht="14.25" customHeight="1"/>
    <row r="331822" ht="14.25" customHeight="1"/>
    <row r="331824" ht="14.25" customHeight="1"/>
    <row r="331826" ht="14.25" customHeight="1"/>
    <row r="331828" ht="14.25" customHeight="1"/>
    <row r="331830" ht="14.25" customHeight="1"/>
    <row r="331832" ht="14.25" customHeight="1"/>
    <row r="331834" ht="14.25" customHeight="1"/>
    <row r="331836" ht="14.25" customHeight="1"/>
    <row r="331838" ht="14.25" customHeight="1"/>
    <row r="331840" ht="14.25" customHeight="1"/>
    <row r="331842" ht="14.25" customHeight="1"/>
    <row r="331844" ht="14.25" customHeight="1"/>
    <row r="331846" ht="14.25" customHeight="1"/>
    <row r="331848" ht="14.25" customHeight="1"/>
    <row r="331850" ht="14.25" customHeight="1"/>
    <row r="331852" ht="14.25" customHeight="1"/>
    <row r="331854" ht="14.25" customHeight="1"/>
    <row r="331856" ht="14.25" customHeight="1"/>
    <row r="331858" ht="14.25" customHeight="1"/>
    <row r="331860" ht="14.25" customHeight="1"/>
    <row r="331862" ht="14.25" customHeight="1"/>
    <row r="331864" ht="14.25" customHeight="1"/>
    <row r="331866" ht="14.25" customHeight="1"/>
    <row r="331868" ht="14.25" customHeight="1"/>
    <row r="331870" ht="14.25" customHeight="1"/>
    <row r="331872" ht="14.25" customHeight="1"/>
    <row r="331874" ht="14.25" customHeight="1"/>
    <row r="331876" ht="14.25" customHeight="1"/>
    <row r="331878" ht="14.25" customHeight="1"/>
    <row r="331880" ht="14.25" customHeight="1"/>
    <row r="331882" ht="14.25" customHeight="1"/>
    <row r="331884" ht="14.25" customHeight="1"/>
    <row r="331886" ht="14.25" customHeight="1"/>
    <row r="331888" ht="14.25" customHeight="1"/>
    <row r="331890" ht="14.25" customHeight="1"/>
    <row r="331892" ht="14.25" customHeight="1"/>
    <row r="331894" ht="14.25" customHeight="1"/>
    <row r="331896" ht="14.25" customHeight="1"/>
    <row r="331898" ht="14.25" customHeight="1"/>
    <row r="331900" ht="14.25" customHeight="1"/>
    <row r="331902" ht="14.25" customHeight="1"/>
    <row r="331904" ht="14.25" customHeight="1"/>
    <row r="331906" ht="14.25" customHeight="1"/>
    <row r="331908" ht="14.25" customHeight="1"/>
    <row r="331910" ht="14.25" customHeight="1"/>
    <row r="331912" ht="14.25" customHeight="1"/>
    <row r="331914" ht="14.25" customHeight="1"/>
    <row r="331916" ht="14.25" customHeight="1"/>
    <row r="331918" ht="14.25" customHeight="1"/>
    <row r="331920" ht="14.25" customHeight="1"/>
    <row r="331922" ht="14.25" customHeight="1"/>
    <row r="331924" ht="14.25" customHeight="1"/>
    <row r="331926" ht="14.25" customHeight="1"/>
    <row r="331928" ht="14.25" customHeight="1"/>
    <row r="331930" ht="14.25" customHeight="1"/>
    <row r="331932" ht="14.25" customHeight="1"/>
    <row r="331934" ht="14.25" customHeight="1"/>
    <row r="331936" ht="14.25" customHeight="1"/>
    <row r="331938" ht="14.25" customHeight="1"/>
    <row r="331940" ht="14.25" customHeight="1"/>
    <row r="331942" ht="14.25" customHeight="1"/>
    <row r="331944" ht="14.25" customHeight="1"/>
    <row r="331946" ht="14.25" customHeight="1"/>
    <row r="331948" ht="14.25" customHeight="1"/>
    <row r="331950" ht="14.25" customHeight="1"/>
    <row r="331952" ht="14.25" customHeight="1"/>
    <row r="331954" ht="14.25" customHeight="1"/>
    <row r="331956" ht="14.25" customHeight="1"/>
    <row r="331958" ht="14.25" customHeight="1"/>
    <row r="331960" ht="14.25" customHeight="1"/>
    <row r="331962" ht="14.25" customHeight="1"/>
    <row r="331964" ht="14.25" customHeight="1"/>
    <row r="331966" ht="14.25" customHeight="1"/>
    <row r="331968" ht="14.25" customHeight="1"/>
    <row r="331970" ht="14.25" customHeight="1"/>
    <row r="331972" ht="14.25" customHeight="1"/>
    <row r="331974" ht="14.25" customHeight="1"/>
    <row r="331976" ht="14.25" customHeight="1"/>
    <row r="331978" ht="14.25" customHeight="1"/>
    <row r="331980" ht="14.25" customHeight="1"/>
    <row r="331982" ht="14.25" customHeight="1"/>
    <row r="331984" ht="14.25" customHeight="1"/>
    <row r="331986" ht="14.25" customHeight="1"/>
    <row r="331988" ht="14.25" customHeight="1"/>
    <row r="331990" ht="14.25" customHeight="1"/>
    <row r="331992" ht="14.25" customHeight="1"/>
    <row r="331994" ht="14.25" customHeight="1"/>
    <row r="331996" ht="14.25" customHeight="1"/>
    <row r="331998" ht="14.25" customHeight="1"/>
    <row r="332000" ht="14.25" customHeight="1"/>
    <row r="332002" ht="14.25" customHeight="1"/>
    <row r="332004" ht="14.25" customHeight="1"/>
    <row r="332006" ht="14.25" customHeight="1"/>
    <row r="332008" ht="14.25" customHeight="1"/>
    <row r="332010" ht="14.25" customHeight="1"/>
    <row r="332012" ht="14.25" customHeight="1"/>
    <row r="332014" ht="14.25" customHeight="1"/>
    <row r="332016" ht="14.25" customHeight="1"/>
    <row r="332018" ht="14.25" customHeight="1"/>
    <row r="332020" ht="14.25" customHeight="1"/>
    <row r="332022" ht="14.25" customHeight="1"/>
    <row r="332024" ht="14.25" customHeight="1"/>
    <row r="332026" ht="14.25" customHeight="1"/>
    <row r="332028" ht="14.25" customHeight="1"/>
    <row r="332030" ht="14.25" customHeight="1"/>
    <row r="332032" ht="14.25" customHeight="1"/>
    <row r="332034" ht="14.25" customHeight="1"/>
    <row r="332036" ht="14.25" customHeight="1"/>
    <row r="332038" ht="14.25" customHeight="1"/>
    <row r="332040" ht="14.25" customHeight="1"/>
    <row r="332042" ht="14.25" customHeight="1"/>
    <row r="332044" ht="14.25" customHeight="1"/>
    <row r="332046" ht="14.25" customHeight="1"/>
    <row r="332048" ht="14.25" customHeight="1"/>
    <row r="332050" ht="14.25" customHeight="1"/>
    <row r="332052" ht="14.25" customHeight="1"/>
    <row r="332054" ht="14.25" customHeight="1"/>
    <row r="332056" ht="14.25" customHeight="1"/>
    <row r="332058" ht="14.25" customHeight="1"/>
    <row r="332060" ht="14.25" customHeight="1"/>
    <row r="332062" ht="14.25" customHeight="1"/>
    <row r="332064" ht="14.25" customHeight="1"/>
    <row r="332066" ht="14.25" customHeight="1"/>
    <row r="332068" ht="14.25" customHeight="1"/>
    <row r="332070" ht="14.25" customHeight="1"/>
    <row r="332072" ht="14.25" customHeight="1"/>
    <row r="332074" ht="14.25" customHeight="1"/>
    <row r="332076" ht="14.25" customHeight="1"/>
    <row r="332078" ht="14.25" customHeight="1"/>
    <row r="332080" ht="14.25" customHeight="1"/>
    <row r="332082" ht="14.25" customHeight="1"/>
    <row r="332084" ht="14.25" customHeight="1"/>
    <row r="332086" ht="14.25" customHeight="1"/>
    <row r="332088" ht="14.25" customHeight="1"/>
    <row r="332090" ht="14.25" customHeight="1"/>
    <row r="332092" ht="14.25" customHeight="1"/>
    <row r="332094" ht="14.25" customHeight="1"/>
    <row r="332096" ht="14.25" customHeight="1"/>
    <row r="332098" ht="14.25" customHeight="1"/>
    <row r="332100" ht="14.25" customHeight="1"/>
    <row r="332102" ht="14.25" customHeight="1"/>
    <row r="332104" ht="14.25" customHeight="1"/>
    <row r="332106" ht="14.25" customHeight="1"/>
    <row r="332108" ht="14.25" customHeight="1"/>
    <row r="332110" ht="14.25" customHeight="1"/>
    <row r="332112" ht="14.25" customHeight="1"/>
    <row r="332114" ht="14.25" customHeight="1"/>
    <row r="332116" ht="14.25" customHeight="1"/>
    <row r="332118" ht="14.25" customHeight="1"/>
    <row r="332120" ht="14.25" customHeight="1"/>
    <row r="332122" ht="14.25" customHeight="1"/>
    <row r="332124" ht="14.25" customHeight="1"/>
    <row r="332126" ht="14.25" customHeight="1"/>
    <row r="332128" ht="14.25" customHeight="1"/>
    <row r="332130" ht="14.25" customHeight="1"/>
    <row r="332132" ht="14.25" customHeight="1"/>
    <row r="332134" ht="14.25" customHeight="1"/>
    <row r="332136" ht="14.25" customHeight="1"/>
    <row r="332138" ht="14.25" customHeight="1"/>
    <row r="332140" ht="14.25" customHeight="1"/>
    <row r="332142" ht="14.25" customHeight="1"/>
    <row r="332144" ht="14.25" customHeight="1"/>
    <row r="332146" ht="14.25" customHeight="1"/>
    <row r="332148" ht="14.25" customHeight="1"/>
    <row r="332150" ht="14.25" customHeight="1"/>
    <row r="332152" ht="14.25" customHeight="1"/>
    <row r="332154" ht="14.25" customHeight="1"/>
    <row r="332156" ht="14.25" customHeight="1"/>
    <row r="332158" ht="14.25" customHeight="1"/>
    <row r="332160" ht="14.25" customHeight="1"/>
    <row r="332162" ht="14.25" customHeight="1"/>
    <row r="332164" ht="14.25" customHeight="1"/>
    <row r="332166" ht="14.25" customHeight="1"/>
    <row r="332168" ht="14.25" customHeight="1"/>
    <row r="332170" ht="14.25" customHeight="1"/>
    <row r="332172" ht="14.25" customHeight="1"/>
    <row r="332174" ht="14.25" customHeight="1"/>
    <row r="332176" ht="14.25" customHeight="1"/>
    <row r="332178" ht="14.25" customHeight="1"/>
    <row r="332180" ht="14.25" customHeight="1"/>
    <row r="332182" ht="14.25" customHeight="1"/>
    <row r="332184" ht="14.25" customHeight="1"/>
    <row r="332186" ht="14.25" customHeight="1"/>
    <row r="332188" ht="14.25" customHeight="1"/>
    <row r="332190" ht="14.25" customHeight="1"/>
    <row r="332192" ht="14.25" customHeight="1"/>
    <row r="332194" ht="14.25" customHeight="1"/>
    <row r="332196" ht="14.25" customHeight="1"/>
    <row r="332198" ht="14.25" customHeight="1"/>
    <row r="332200" ht="14.25" customHeight="1"/>
    <row r="332202" ht="14.25" customHeight="1"/>
    <row r="332204" ht="14.25" customHeight="1"/>
    <row r="332206" ht="14.25" customHeight="1"/>
    <row r="332208" ht="14.25" customHeight="1"/>
    <row r="332210" ht="14.25" customHeight="1"/>
    <row r="332212" ht="14.25" customHeight="1"/>
    <row r="332214" ht="14.25" customHeight="1"/>
    <row r="332216" ht="14.25" customHeight="1"/>
    <row r="332218" ht="14.25" customHeight="1"/>
    <row r="332220" ht="14.25" customHeight="1"/>
    <row r="332222" ht="14.25" customHeight="1"/>
    <row r="332224" ht="14.25" customHeight="1"/>
    <row r="332226" ht="14.25" customHeight="1"/>
    <row r="332228" ht="14.25" customHeight="1"/>
    <row r="332230" ht="14.25" customHeight="1"/>
    <row r="332232" ht="14.25" customHeight="1"/>
    <row r="332234" ht="14.25" customHeight="1"/>
    <row r="332236" ht="14.25" customHeight="1"/>
    <row r="332238" ht="14.25" customHeight="1"/>
    <row r="332240" ht="14.25" customHeight="1"/>
    <row r="332242" ht="14.25" customHeight="1"/>
    <row r="332244" ht="14.25" customHeight="1"/>
    <row r="332246" ht="14.25" customHeight="1"/>
    <row r="332248" ht="14.25" customHeight="1"/>
    <row r="332250" ht="14.25" customHeight="1"/>
    <row r="332252" ht="14.25" customHeight="1"/>
    <row r="332254" ht="14.25" customHeight="1"/>
    <row r="332256" ht="14.25" customHeight="1"/>
    <row r="332258" ht="14.25" customHeight="1"/>
    <row r="332260" ht="14.25" customHeight="1"/>
    <row r="332262" ht="14.25" customHeight="1"/>
    <row r="332264" ht="14.25" customHeight="1"/>
    <row r="332266" ht="14.25" customHeight="1"/>
    <row r="332268" ht="14.25" customHeight="1"/>
    <row r="332270" ht="14.25" customHeight="1"/>
    <row r="332272" ht="14.25" customHeight="1"/>
    <row r="332274" ht="14.25" customHeight="1"/>
    <row r="332276" ht="14.25" customHeight="1"/>
    <row r="332278" ht="14.25" customHeight="1"/>
    <row r="332280" ht="14.25" customHeight="1"/>
    <row r="332282" ht="14.25" customHeight="1"/>
    <row r="332284" ht="14.25" customHeight="1"/>
    <row r="332286" ht="14.25" customHeight="1"/>
    <row r="332288" ht="14.25" customHeight="1"/>
    <row r="332290" ht="14.25" customHeight="1"/>
    <row r="332292" ht="14.25" customHeight="1"/>
    <row r="332294" ht="14.25" customHeight="1"/>
    <row r="332296" ht="14.25" customHeight="1"/>
    <row r="332298" ht="14.25" customHeight="1"/>
    <row r="332300" ht="14.25" customHeight="1"/>
    <row r="332302" ht="14.25" customHeight="1"/>
    <row r="332304" ht="14.25" customHeight="1"/>
    <row r="332306" ht="14.25" customHeight="1"/>
    <row r="332308" ht="14.25" customHeight="1"/>
    <row r="332310" ht="14.25" customHeight="1"/>
    <row r="332312" ht="14.25" customHeight="1"/>
    <row r="332314" ht="14.25" customHeight="1"/>
    <row r="332316" ht="14.25" customHeight="1"/>
    <row r="332318" ht="14.25" customHeight="1"/>
    <row r="332320" ht="14.25" customHeight="1"/>
    <row r="332322" ht="14.25" customHeight="1"/>
    <row r="332324" ht="14.25" customHeight="1"/>
    <row r="332326" ht="14.25" customHeight="1"/>
    <row r="332328" ht="14.25" customHeight="1"/>
    <row r="332330" ht="14.25" customHeight="1"/>
    <row r="332332" ht="14.25" customHeight="1"/>
    <row r="332334" ht="14.25" customHeight="1"/>
    <row r="332336" ht="14.25" customHeight="1"/>
    <row r="332338" ht="14.25" customHeight="1"/>
    <row r="332340" ht="14.25" customHeight="1"/>
    <row r="332342" ht="14.25" customHeight="1"/>
    <row r="332344" ht="14.25" customHeight="1"/>
    <row r="332346" ht="14.25" customHeight="1"/>
    <row r="332348" ht="14.25" customHeight="1"/>
    <row r="332350" ht="14.25" customHeight="1"/>
    <row r="332352" ht="14.25" customHeight="1"/>
    <row r="332354" ht="14.25" customHeight="1"/>
    <row r="332356" ht="14.25" customHeight="1"/>
    <row r="332358" ht="14.25" customHeight="1"/>
    <row r="332360" ht="14.25" customHeight="1"/>
    <row r="332362" ht="14.25" customHeight="1"/>
    <row r="332364" ht="14.25" customHeight="1"/>
    <row r="332366" ht="14.25" customHeight="1"/>
    <row r="332368" ht="14.25" customHeight="1"/>
    <row r="332370" ht="14.25" customHeight="1"/>
    <row r="332372" ht="14.25" customHeight="1"/>
    <row r="332374" ht="14.25" customHeight="1"/>
    <row r="332376" ht="14.25" customHeight="1"/>
    <row r="332378" ht="14.25" customHeight="1"/>
    <row r="332380" ht="14.25" customHeight="1"/>
    <row r="332382" ht="14.25" customHeight="1"/>
    <row r="332384" ht="14.25" customHeight="1"/>
    <row r="332386" ht="14.25" customHeight="1"/>
    <row r="332388" ht="14.25" customHeight="1"/>
    <row r="332390" ht="14.25" customHeight="1"/>
    <row r="332392" ht="14.25" customHeight="1"/>
    <row r="332394" ht="14.25" customHeight="1"/>
    <row r="332396" ht="14.25" customHeight="1"/>
    <row r="332398" ht="14.25" customHeight="1"/>
    <row r="332400" ht="14.25" customHeight="1"/>
    <row r="332402" ht="14.25" customHeight="1"/>
    <row r="332404" ht="14.25" customHeight="1"/>
    <row r="332406" ht="14.25" customHeight="1"/>
    <row r="332408" ht="14.25" customHeight="1"/>
    <row r="332410" ht="14.25" customHeight="1"/>
    <row r="332412" ht="14.25" customHeight="1"/>
    <row r="332414" ht="14.25" customHeight="1"/>
    <row r="332416" ht="14.25" customHeight="1"/>
    <row r="332418" ht="14.25" customHeight="1"/>
    <row r="332420" ht="14.25" customHeight="1"/>
    <row r="332422" ht="14.25" customHeight="1"/>
    <row r="332424" ht="14.25" customHeight="1"/>
    <row r="332426" ht="14.25" customHeight="1"/>
    <row r="332428" ht="14.25" customHeight="1"/>
    <row r="332430" ht="14.25" customHeight="1"/>
    <row r="332432" ht="14.25" customHeight="1"/>
    <row r="332434" ht="14.25" customHeight="1"/>
    <row r="332436" ht="14.25" customHeight="1"/>
    <row r="332438" ht="14.25" customHeight="1"/>
    <row r="332440" ht="14.25" customHeight="1"/>
    <row r="332442" ht="14.25" customHeight="1"/>
    <row r="332444" ht="14.25" customHeight="1"/>
    <row r="332446" ht="14.25" customHeight="1"/>
    <row r="332448" ht="14.25" customHeight="1"/>
    <row r="332450" ht="14.25" customHeight="1"/>
    <row r="332452" ht="14.25" customHeight="1"/>
    <row r="332454" ht="14.25" customHeight="1"/>
    <row r="332456" ht="14.25" customHeight="1"/>
    <row r="332458" ht="14.25" customHeight="1"/>
    <row r="332460" ht="14.25" customHeight="1"/>
    <row r="332462" ht="14.25" customHeight="1"/>
    <row r="332464" ht="14.25" customHeight="1"/>
    <row r="332466" ht="14.25" customHeight="1"/>
    <row r="332468" ht="14.25" customHeight="1"/>
    <row r="332470" ht="14.25" customHeight="1"/>
    <row r="332472" ht="14.25" customHeight="1"/>
    <row r="332474" ht="14.25" customHeight="1"/>
    <row r="332476" ht="14.25" customHeight="1"/>
    <row r="332478" ht="14.25" customHeight="1"/>
    <row r="332480" ht="14.25" customHeight="1"/>
    <row r="332482" ht="14.25" customHeight="1"/>
    <row r="332484" ht="14.25" customHeight="1"/>
    <row r="332486" ht="14.25" customHeight="1"/>
    <row r="332488" ht="14.25" customHeight="1"/>
    <row r="332490" ht="14.25" customHeight="1"/>
    <row r="332492" ht="14.25" customHeight="1"/>
    <row r="332494" ht="14.25" customHeight="1"/>
    <row r="332496" ht="14.25" customHeight="1"/>
    <row r="332498" ht="14.25" customHeight="1"/>
    <row r="332500" ht="14.25" customHeight="1"/>
    <row r="332502" ht="14.25" customHeight="1"/>
    <row r="332504" ht="14.25" customHeight="1"/>
    <row r="332506" ht="14.25" customHeight="1"/>
    <row r="332508" ht="14.25" customHeight="1"/>
    <row r="332510" ht="14.25" customHeight="1"/>
    <row r="332512" ht="14.25" customHeight="1"/>
    <row r="332514" ht="14.25" customHeight="1"/>
    <row r="332516" ht="14.25" customHeight="1"/>
    <row r="332518" ht="14.25" customHeight="1"/>
    <row r="332520" ht="14.25" customHeight="1"/>
    <row r="332522" ht="14.25" customHeight="1"/>
    <row r="332524" ht="14.25" customHeight="1"/>
    <row r="332526" ht="14.25" customHeight="1"/>
    <row r="332528" ht="14.25" customHeight="1"/>
    <row r="332530" ht="14.25" customHeight="1"/>
    <row r="332532" ht="14.25" customHeight="1"/>
    <row r="332534" ht="14.25" customHeight="1"/>
    <row r="332536" ht="14.25" customHeight="1"/>
    <row r="332538" ht="14.25" customHeight="1"/>
    <row r="332540" ht="14.25" customHeight="1"/>
    <row r="332542" ht="14.25" customHeight="1"/>
    <row r="332544" ht="14.25" customHeight="1"/>
    <row r="332546" ht="14.25" customHeight="1"/>
    <row r="332548" ht="14.25" customHeight="1"/>
    <row r="332550" ht="14.25" customHeight="1"/>
    <row r="332552" ht="14.25" customHeight="1"/>
    <row r="332554" ht="14.25" customHeight="1"/>
    <row r="332556" ht="14.25" customHeight="1"/>
    <row r="332558" ht="14.25" customHeight="1"/>
    <row r="332560" ht="14.25" customHeight="1"/>
    <row r="332562" ht="14.25" customHeight="1"/>
    <row r="332564" ht="14.25" customHeight="1"/>
    <row r="332566" ht="14.25" customHeight="1"/>
    <row r="332568" ht="14.25" customHeight="1"/>
    <row r="332570" ht="14.25" customHeight="1"/>
    <row r="332572" ht="14.25" customHeight="1"/>
    <row r="332574" ht="14.25" customHeight="1"/>
    <row r="332576" ht="14.25" customHeight="1"/>
    <row r="332578" ht="14.25" customHeight="1"/>
    <row r="332580" ht="14.25" customHeight="1"/>
    <row r="332582" ht="14.25" customHeight="1"/>
    <row r="332584" ht="14.25" customHeight="1"/>
    <row r="332586" ht="14.25" customHeight="1"/>
    <row r="332588" ht="14.25" customHeight="1"/>
    <row r="332590" ht="14.25" customHeight="1"/>
    <row r="332592" ht="14.25" customHeight="1"/>
    <row r="332594" ht="14.25" customHeight="1"/>
    <row r="332596" ht="14.25" customHeight="1"/>
    <row r="332598" ht="14.25" customHeight="1"/>
    <row r="332600" ht="14.25" customHeight="1"/>
    <row r="332602" ht="14.25" customHeight="1"/>
    <row r="332604" ht="14.25" customHeight="1"/>
    <row r="332606" ht="14.25" customHeight="1"/>
    <row r="332608" ht="14.25" customHeight="1"/>
    <row r="332610" ht="14.25" customHeight="1"/>
    <row r="332612" ht="14.25" customHeight="1"/>
    <row r="332614" ht="14.25" customHeight="1"/>
    <row r="332616" ht="14.25" customHeight="1"/>
    <row r="332618" ht="14.25" customHeight="1"/>
    <row r="332620" ht="14.25" customHeight="1"/>
    <row r="332622" ht="14.25" customHeight="1"/>
    <row r="332624" ht="14.25" customHeight="1"/>
    <row r="332626" ht="14.25" customHeight="1"/>
    <row r="332628" ht="14.25" customHeight="1"/>
    <row r="332630" ht="14.25" customHeight="1"/>
    <row r="332632" ht="14.25" customHeight="1"/>
    <row r="332634" ht="14.25" customHeight="1"/>
    <row r="332636" ht="14.25" customHeight="1"/>
    <row r="332638" ht="14.25" customHeight="1"/>
    <row r="332640" ht="14.25" customHeight="1"/>
    <row r="332642" ht="14.25" customHeight="1"/>
    <row r="332644" ht="14.25" customHeight="1"/>
    <row r="332646" ht="14.25" customHeight="1"/>
    <row r="332648" ht="14.25" customHeight="1"/>
    <row r="332650" ht="14.25" customHeight="1"/>
    <row r="332652" ht="14.25" customHeight="1"/>
    <row r="332654" ht="14.25" customHeight="1"/>
    <row r="332656" ht="14.25" customHeight="1"/>
    <row r="332658" ht="14.25" customHeight="1"/>
    <row r="332660" ht="14.25" customHeight="1"/>
    <row r="332662" ht="14.25" customHeight="1"/>
    <row r="332664" ht="14.25" customHeight="1"/>
    <row r="332666" ht="14.25" customHeight="1"/>
    <row r="332668" ht="14.25" customHeight="1"/>
    <row r="332670" ht="14.25" customHeight="1"/>
    <row r="332672" ht="14.25" customHeight="1"/>
    <row r="332674" ht="14.25" customHeight="1"/>
    <row r="332676" ht="14.25" customHeight="1"/>
    <row r="332678" ht="14.25" customHeight="1"/>
    <row r="332680" ht="14.25" customHeight="1"/>
    <row r="332682" ht="14.25" customHeight="1"/>
    <row r="332684" ht="14.25" customHeight="1"/>
    <row r="332686" ht="14.25" customHeight="1"/>
    <row r="332688" ht="14.25" customHeight="1"/>
    <row r="332690" ht="14.25" customHeight="1"/>
    <row r="332692" ht="14.25" customHeight="1"/>
    <row r="332694" ht="14.25" customHeight="1"/>
    <row r="332696" ht="14.25" customHeight="1"/>
    <row r="332698" ht="14.25" customHeight="1"/>
    <row r="332700" ht="14.25" customHeight="1"/>
    <row r="332702" ht="14.25" customHeight="1"/>
    <row r="332704" ht="14.25" customHeight="1"/>
    <row r="332706" ht="14.25" customHeight="1"/>
    <row r="332708" ht="14.25" customHeight="1"/>
    <row r="332710" ht="14.25" customHeight="1"/>
    <row r="332712" ht="14.25" customHeight="1"/>
    <row r="332714" ht="14.25" customHeight="1"/>
    <row r="332716" ht="14.25" customHeight="1"/>
    <row r="332718" ht="14.25" customHeight="1"/>
    <row r="332720" ht="14.25" customHeight="1"/>
    <row r="332722" ht="14.25" customHeight="1"/>
    <row r="332724" ht="14.25" customHeight="1"/>
    <row r="332726" ht="14.25" customHeight="1"/>
    <row r="332728" ht="14.25" customHeight="1"/>
    <row r="332730" ht="14.25" customHeight="1"/>
    <row r="332732" ht="14.25" customHeight="1"/>
    <row r="332734" ht="14.25" customHeight="1"/>
    <row r="332736" ht="14.25" customHeight="1"/>
    <row r="332738" ht="14.25" customHeight="1"/>
    <row r="332740" ht="14.25" customHeight="1"/>
    <row r="332742" ht="14.25" customHeight="1"/>
    <row r="332744" ht="14.25" customHeight="1"/>
    <row r="332746" ht="14.25" customHeight="1"/>
    <row r="332748" ht="14.25" customHeight="1"/>
    <row r="332750" ht="14.25" customHeight="1"/>
    <row r="332752" ht="14.25" customHeight="1"/>
    <row r="332754" ht="14.25" customHeight="1"/>
    <row r="332756" ht="14.25" customHeight="1"/>
    <row r="332758" ht="14.25" customHeight="1"/>
    <row r="332760" ht="14.25" customHeight="1"/>
    <row r="332762" ht="14.25" customHeight="1"/>
    <row r="332764" ht="14.25" customHeight="1"/>
    <row r="332766" ht="14.25" customHeight="1"/>
    <row r="332768" ht="14.25" customHeight="1"/>
    <row r="332770" ht="14.25" customHeight="1"/>
    <row r="332772" ht="14.25" customHeight="1"/>
    <row r="332774" ht="14.25" customHeight="1"/>
    <row r="332776" ht="14.25" customHeight="1"/>
    <row r="332778" ht="14.25" customHeight="1"/>
    <row r="332780" ht="14.25" customHeight="1"/>
    <row r="332782" ht="14.25" customHeight="1"/>
    <row r="332784" ht="14.25" customHeight="1"/>
    <row r="332786" ht="14.25" customHeight="1"/>
    <row r="332788" ht="14.25" customHeight="1"/>
    <row r="332790" ht="14.25" customHeight="1"/>
    <row r="332792" ht="14.25" customHeight="1"/>
    <row r="332794" ht="14.25" customHeight="1"/>
    <row r="332796" ht="14.25" customHeight="1"/>
    <row r="332798" ht="14.25" customHeight="1"/>
    <row r="332800" ht="14.25" customHeight="1"/>
    <row r="332802" ht="14.25" customHeight="1"/>
    <row r="332804" ht="14.25" customHeight="1"/>
    <row r="332806" ht="14.25" customHeight="1"/>
    <row r="332808" ht="14.25" customHeight="1"/>
    <row r="332810" ht="14.25" customHeight="1"/>
    <row r="332812" ht="14.25" customHeight="1"/>
    <row r="332814" ht="14.25" customHeight="1"/>
    <row r="332816" ht="14.25" customHeight="1"/>
    <row r="332818" ht="14.25" customHeight="1"/>
    <row r="332820" ht="14.25" customHeight="1"/>
    <row r="332822" ht="14.25" customHeight="1"/>
    <row r="332824" ht="14.25" customHeight="1"/>
    <row r="332826" ht="14.25" customHeight="1"/>
    <row r="332828" ht="14.25" customHeight="1"/>
    <row r="332830" ht="14.25" customHeight="1"/>
    <row r="332832" ht="14.25" customHeight="1"/>
    <row r="332834" ht="14.25" customHeight="1"/>
    <row r="332836" ht="14.25" customHeight="1"/>
    <row r="332838" ht="14.25" customHeight="1"/>
    <row r="332840" ht="14.25" customHeight="1"/>
    <row r="332842" ht="14.25" customHeight="1"/>
    <row r="332844" ht="14.25" customHeight="1"/>
    <row r="332846" ht="14.25" customHeight="1"/>
    <row r="332848" ht="14.25" customHeight="1"/>
    <row r="332850" ht="14.25" customHeight="1"/>
    <row r="332852" ht="14.25" customHeight="1"/>
    <row r="332854" ht="14.25" customHeight="1"/>
    <row r="332856" ht="14.25" customHeight="1"/>
    <row r="332858" ht="14.25" customHeight="1"/>
    <row r="332860" ht="14.25" customHeight="1"/>
    <row r="332862" ht="14.25" customHeight="1"/>
    <row r="332864" ht="14.25" customHeight="1"/>
    <row r="332866" ht="14.25" customHeight="1"/>
    <row r="332868" ht="14.25" customHeight="1"/>
    <row r="332870" ht="14.25" customHeight="1"/>
    <row r="332872" ht="14.25" customHeight="1"/>
    <row r="332874" ht="14.25" customHeight="1"/>
    <row r="332876" ht="14.25" customHeight="1"/>
    <row r="332878" ht="14.25" customHeight="1"/>
    <row r="332880" ht="14.25" customHeight="1"/>
    <row r="332882" ht="14.25" customHeight="1"/>
    <row r="332884" ht="14.25" customHeight="1"/>
    <row r="332886" ht="14.25" customHeight="1"/>
    <row r="332888" ht="14.25" customHeight="1"/>
    <row r="332890" ht="14.25" customHeight="1"/>
    <row r="332892" ht="14.25" customHeight="1"/>
    <row r="332894" ht="14.25" customHeight="1"/>
    <row r="332896" ht="14.25" customHeight="1"/>
    <row r="332898" ht="14.25" customHeight="1"/>
    <row r="332900" ht="14.25" customHeight="1"/>
    <row r="332902" ht="14.25" customHeight="1"/>
    <row r="332904" ht="14.25" customHeight="1"/>
    <row r="332906" ht="14.25" customHeight="1"/>
    <row r="332908" ht="14.25" customHeight="1"/>
    <row r="332910" ht="14.25" customHeight="1"/>
    <row r="332912" ht="14.25" customHeight="1"/>
    <row r="332914" ht="14.25" customHeight="1"/>
    <row r="332916" ht="14.25" customHeight="1"/>
    <row r="332918" ht="14.25" customHeight="1"/>
    <row r="332920" ht="14.25" customHeight="1"/>
    <row r="332922" ht="14.25" customHeight="1"/>
    <row r="332924" ht="14.25" customHeight="1"/>
    <row r="332926" ht="14.25" customHeight="1"/>
    <row r="332928" ht="14.25" customHeight="1"/>
    <row r="332930" ht="14.25" customHeight="1"/>
    <row r="332932" ht="14.25" customHeight="1"/>
    <row r="332934" ht="14.25" customHeight="1"/>
    <row r="332936" ht="14.25" customHeight="1"/>
    <row r="332938" ht="14.25" customHeight="1"/>
    <row r="332940" ht="14.25" customHeight="1"/>
    <row r="332942" ht="14.25" customHeight="1"/>
    <row r="332944" ht="14.25" customHeight="1"/>
    <row r="332946" ht="14.25" customHeight="1"/>
    <row r="332948" ht="14.25" customHeight="1"/>
    <row r="332950" ht="14.25" customHeight="1"/>
    <row r="332952" ht="14.25" customHeight="1"/>
    <row r="332954" ht="14.25" customHeight="1"/>
    <row r="332956" ht="14.25" customHeight="1"/>
    <row r="332958" ht="14.25" customHeight="1"/>
    <row r="332960" ht="14.25" customHeight="1"/>
    <row r="332962" ht="14.25" customHeight="1"/>
    <row r="332964" ht="14.25" customHeight="1"/>
    <row r="332966" ht="14.25" customHeight="1"/>
    <row r="332968" ht="14.25" customHeight="1"/>
    <row r="332970" ht="14.25" customHeight="1"/>
    <row r="332972" ht="14.25" customHeight="1"/>
    <row r="332974" ht="14.25" customHeight="1"/>
    <row r="332976" ht="14.25" customHeight="1"/>
    <row r="332978" ht="14.25" customHeight="1"/>
    <row r="332980" ht="14.25" customHeight="1"/>
    <row r="332982" ht="14.25" customHeight="1"/>
    <row r="332984" ht="14.25" customHeight="1"/>
    <row r="332986" ht="14.25" customHeight="1"/>
    <row r="332988" ht="14.25" customHeight="1"/>
    <row r="332990" ht="14.25" customHeight="1"/>
    <row r="332992" ht="14.25" customHeight="1"/>
    <row r="332994" ht="14.25" customHeight="1"/>
    <row r="332996" ht="14.25" customHeight="1"/>
    <row r="332998" ht="14.25" customHeight="1"/>
    <row r="333000" ht="14.25" customHeight="1"/>
    <row r="333002" ht="14.25" customHeight="1"/>
    <row r="333004" ht="14.25" customHeight="1"/>
    <row r="333006" ht="14.25" customHeight="1"/>
    <row r="333008" ht="14.25" customHeight="1"/>
    <row r="333010" ht="14.25" customHeight="1"/>
    <row r="333012" ht="14.25" customHeight="1"/>
    <row r="333014" ht="14.25" customHeight="1"/>
    <row r="333016" ht="14.25" customHeight="1"/>
    <row r="333018" ht="14.25" customHeight="1"/>
    <row r="333020" ht="14.25" customHeight="1"/>
    <row r="333022" ht="14.25" customHeight="1"/>
    <row r="333024" ht="14.25" customHeight="1"/>
    <row r="333026" ht="14.25" customHeight="1"/>
    <row r="333028" ht="14.25" customHeight="1"/>
    <row r="333030" ht="14.25" customHeight="1"/>
    <row r="333032" ht="14.25" customHeight="1"/>
    <row r="333034" ht="14.25" customHeight="1"/>
    <row r="333036" ht="14.25" customHeight="1"/>
    <row r="333038" ht="14.25" customHeight="1"/>
    <row r="333040" ht="14.25" customHeight="1"/>
    <row r="333042" ht="14.25" customHeight="1"/>
    <row r="333044" ht="14.25" customHeight="1"/>
    <row r="333046" ht="14.25" customHeight="1"/>
    <row r="333048" ht="14.25" customHeight="1"/>
    <row r="333050" ht="14.25" customHeight="1"/>
    <row r="333052" ht="14.25" customHeight="1"/>
    <row r="333054" ht="14.25" customHeight="1"/>
    <row r="333056" ht="14.25" customHeight="1"/>
    <row r="333058" ht="14.25" customHeight="1"/>
    <row r="333060" ht="14.25" customHeight="1"/>
    <row r="333062" ht="14.25" customHeight="1"/>
    <row r="333064" ht="14.25" customHeight="1"/>
    <row r="333066" ht="14.25" customHeight="1"/>
    <row r="333068" ht="14.25" customHeight="1"/>
    <row r="333070" ht="14.25" customHeight="1"/>
    <row r="333072" ht="14.25" customHeight="1"/>
    <row r="333074" ht="14.25" customHeight="1"/>
    <row r="333076" ht="14.25" customHeight="1"/>
    <row r="333078" ht="14.25" customHeight="1"/>
    <row r="333080" ht="14.25" customHeight="1"/>
    <row r="333082" ht="14.25" customHeight="1"/>
    <row r="333084" ht="14.25" customHeight="1"/>
    <row r="333086" ht="14.25" customHeight="1"/>
    <row r="333088" ht="14.25" customHeight="1"/>
    <row r="333090" ht="14.25" customHeight="1"/>
    <row r="333092" ht="14.25" customHeight="1"/>
    <row r="333094" ht="14.25" customHeight="1"/>
    <row r="333096" ht="14.25" customHeight="1"/>
    <row r="333098" ht="14.25" customHeight="1"/>
    <row r="333100" ht="14.25" customHeight="1"/>
    <row r="333102" ht="14.25" customHeight="1"/>
    <row r="333104" ht="14.25" customHeight="1"/>
    <row r="333106" ht="14.25" customHeight="1"/>
    <row r="333108" ht="14.25" customHeight="1"/>
    <row r="333110" ht="14.25" customHeight="1"/>
    <row r="333112" ht="14.25" customHeight="1"/>
    <row r="333114" ht="14.25" customHeight="1"/>
    <row r="333116" ht="14.25" customHeight="1"/>
    <row r="333118" ht="14.25" customHeight="1"/>
    <row r="333120" ht="14.25" customHeight="1"/>
    <row r="333122" ht="14.25" customHeight="1"/>
    <row r="333124" ht="14.25" customHeight="1"/>
    <row r="333126" ht="14.25" customHeight="1"/>
    <row r="333128" ht="14.25" customHeight="1"/>
    <row r="333130" ht="14.25" customHeight="1"/>
    <row r="333132" ht="14.25" customHeight="1"/>
    <row r="333134" ht="14.25" customHeight="1"/>
    <row r="333136" ht="14.25" customHeight="1"/>
    <row r="333138" ht="14.25" customHeight="1"/>
    <row r="333140" ht="14.25" customHeight="1"/>
    <row r="333142" ht="14.25" customHeight="1"/>
    <row r="333144" ht="14.25" customHeight="1"/>
    <row r="333146" ht="14.25" customHeight="1"/>
    <row r="333148" ht="14.25" customHeight="1"/>
    <row r="333150" ht="14.25" customHeight="1"/>
    <row r="333152" ht="14.25" customHeight="1"/>
    <row r="333154" ht="14.25" customHeight="1"/>
    <row r="333156" ht="14.25" customHeight="1"/>
    <row r="333158" ht="14.25" customHeight="1"/>
    <row r="333160" ht="14.25" customHeight="1"/>
    <row r="333162" ht="14.25" customHeight="1"/>
    <row r="333164" ht="14.25" customHeight="1"/>
    <row r="333166" ht="14.25" customHeight="1"/>
    <row r="333168" ht="14.25" customHeight="1"/>
    <row r="333170" ht="14.25" customHeight="1"/>
    <row r="333172" ht="14.25" customHeight="1"/>
    <row r="333174" ht="14.25" customHeight="1"/>
    <row r="333176" ht="14.25" customHeight="1"/>
    <row r="333178" ht="14.25" customHeight="1"/>
    <row r="333180" ht="14.25" customHeight="1"/>
    <row r="333182" ht="14.25" customHeight="1"/>
    <row r="333184" ht="14.25" customHeight="1"/>
    <row r="333186" ht="14.25" customHeight="1"/>
    <row r="333188" ht="14.25" customHeight="1"/>
    <row r="333190" ht="14.25" customHeight="1"/>
    <row r="333192" ht="14.25" customHeight="1"/>
    <row r="333194" ht="14.25" customHeight="1"/>
    <row r="333196" ht="14.25" customHeight="1"/>
    <row r="333198" ht="14.25" customHeight="1"/>
    <row r="333200" ht="14.25" customHeight="1"/>
    <row r="333202" ht="14.25" customHeight="1"/>
    <row r="333204" ht="14.25" customHeight="1"/>
    <row r="333206" ht="14.25" customHeight="1"/>
    <row r="333208" ht="14.25" customHeight="1"/>
    <row r="333210" ht="14.25" customHeight="1"/>
    <row r="333212" ht="14.25" customHeight="1"/>
    <row r="333214" ht="14.25" customHeight="1"/>
    <row r="333216" ht="14.25" customHeight="1"/>
    <row r="333218" ht="14.25" customHeight="1"/>
    <row r="333220" ht="14.25" customHeight="1"/>
    <row r="333222" ht="14.25" customHeight="1"/>
    <row r="333224" ht="14.25" customHeight="1"/>
    <row r="333226" ht="14.25" customHeight="1"/>
    <row r="333228" ht="14.25" customHeight="1"/>
    <row r="333230" ht="14.25" customHeight="1"/>
    <row r="333232" ht="14.25" customHeight="1"/>
    <row r="333234" ht="14.25" customHeight="1"/>
    <row r="333236" ht="14.25" customHeight="1"/>
    <row r="333238" ht="14.25" customHeight="1"/>
    <row r="333240" ht="14.25" customHeight="1"/>
    <row r="333242" ht="14.25" customHeight="1"/>
    <row r="333244" ht="14.25" customHeight="1"/>
    <row r="333246" ht="14.25" customHeight="1"/>
    <row r="333248" ht="14.25" customHeight="1"/>
    <row r="333250" ht="14.25" customHeight="1"/>
    <row r="333252" ht="14.25" customHeight="1"/>
    <row r="333254" ht="14.25" customHeight="1"/>
    <row r="333256" ht="14.25" customHeight="1"/>
    <row r="333258" ht="14.25" customHeight="1"/>
    <row r="333260" ht="14.25" customHeight="1"/>
    <row r="333262" ht="14.25" customHeight="1"/>
    <row r="333264" ht="14.25" customHeight="1"/>
    <row r="333266" ht="14.25" customHeight="1"/>
    <row r="333268" ht="14.25" customHeight="1"/>
    <row r="333270" ht="14.25" customHeight="1"/>
    <row r="333272" ht="14.25" customHeight="1"/>
    <row r="333274" ht="14.25" customHeight="1"/>
    <row r="333276" ht="14.25" customHeight="1"/>
    <row r="333278" ht="14.25" customHeight="1"/>
    <row r="333280" ht="14.25" customHeight="1"/>
    <row r="333282" ht="14.25" customHeight="1"/>
    <row r="333284" ht="14.25" customHeight="1"/>
    <row r="333286" ht="14.25" customHeight="1"/>
    <row r="333288" ht="14.25" customHeight="1"/>
    <row r="333290" ht="14.25" customHeight="1"/>
    <row r="333292" ht="14.25" customHeight="1"/>
    <row r="333294" ht="14.25" customHeight="1"/>
    <row r="333296" ht="14.25" customHeight="1"/>
    <row r="333298" ht="14.25" customHeight="1"/>
    <row r="333300" ht="14.25" customHeight="1"/>
    <row r="333302" ht="14.25" customHeight="1"/>
    <row r="333304" ht="14.25" customHeight="1"/>
    <row r="333306" ht="14.25" customHeight="1"/>
    <row r="333308" ht="14.25" customHeight="1"/>
    <row r="333310" ht="14.25" customHeight="1"/>
    <row r="333312" ht="14.25" customHeight="1"/>
    <row r="333314" ht="14.25" customHeight="1"/>
    <row r="333316" ht="14.25" customHeight="1"/>
    <row r="333318" ht="14.25" customHeight="1"/>
    <row r="333320" ht="14.25" customHeight="1"/>
    <row r="333322" ht="14.25" customHeight="1"/>
    <row r="333324" ht="14.25" customHeight="1"/>
    <row r="333326" ht="14.25" customHeight="1"/>
    <row r="333328" ht="14.25" customHeight="1"/>
    <row r="333330" ht="14.25" customHeight="1"/>
    <row r="333332" ht="14.25" customHeight="1"/>
    <row r="333334" ht="14.25" customHeight="1"/>
    <row r="333336" ht="14.25" customHeight="1"/>
    <row r="333338" ht="14.25" customHeight="1"/>
    <row r="333340" ht="14.25" customHeight="1"/>
    <row r="333342" ht="14.25" customHeight="1"/>
    <row r="333344" ht="14.25" customHeight="1"/>
    <row r="333346" ht="14.25" customHeight="1"/>
    <row r="333348" ht="14.25" customHeight="1"/>
    <row r="333350" ht="14.25" customHeight="1"/>
    <row r="333352" ht="14.25" customHeight="1"/>
    <row r="333354" ht="14.25" customHeight="1"/>
    <row r="333356" ht="14.25" customHeight="1"/>
    <row r="333358" ht="14.25" customHeight="1"/>
    <row r="333360" ht="14.25" customHeight="1"/>
    <row r="333362" ht="14.25" customHeight="1"/>
    <row r="333364" ht="14.25" customHeight="1"/>
    <row r="333366" ht="14.25" customHeight="1"/>
    <row r="333368" ht="14.25" customHeight="1"/>
    <row r="333370" ht="14.25" customHeight="1"/>
    <row r="333372" ht="14.25" customHeight="1"/>
    <row r="333374" ht="14.25" customHeight="1"/>
    <row r="333376" ht="14.25" customHeight="1"/>
    <row r="333378" ht="14.25" customHeight="1"/>
    <row r="333380" ht="14.25" customHeight="1"/>
    <row r="333382" ht="14.25" customHeight="1"/>
    <row r="333384" ht="14.25" customHeight="1"/>
    <row r="333386" ht="14.25" customHeight="1"/>
    <row r="333388" ht="14.25" customHeight="1"/>
    <row r="333390" ht="14.25" customHeight="1"/>
    <row r="333392" ht="14.25" customHeight="1"/>
    <row r="333394" ht="14.25" customHeight="1"/>
    <row r="333396" ht="14.25" customHeight="1"/>
    <row r="333398" ht="14.25" customHeight="1"/>
    <row r="333400" ht="14.25" customHeight="1"/>
    <row r="333402" ht="14.25" customHeight="1"/>
    <row r="333404" ht="14.25" customHeight="1"/>
    <row r="333406" ht="14.25" customHeight="1"/>
    <row r="333408" ht="14.25" customHeight="1"/>
    <row r="333410" ht="14.25" customHeight="1"/>
    <row r="333412" ht="14.25" customHeight="1"/>
    <row r="333414" ht="14.25" customHeight="1"/>
    <row r="333416" ht="14.25" customHeight="1"/>
    <row r="333418" ht="14.25" customHeight="1"/>
    <row r="333420" ht="14.25" customHeight="1"/>
    <row r="333422" ht="14.25" customHeight="1"/>
    <row r="333424" ht="14.25" customHeight="1"/>
    <row r="333426" ht="14.25" customHeight="1"/>
    <row r="333428" ht="14.25" customHeight="1"/>
    <row r="333430" ht="14.25" customHeight="1"/>
    <row r="333432" ht="14.25" customHeight="1"/>
    <row r="333434" ht="14.25" customHeight="1"/>
    <row r="333436" ht="14.25" customHeight="1"/>
    <row r="333438" ht="14.25" customHeight="1"/>
    <row r="333440" ht="14.25" customHeight="1"/>
    <row r="333442" ht="14.25" customHeight="1"/>
    <row r="333444" ht="14.25" customHeight="1"/>
    <row r="333446" ht="14.25" customHeight="1"/>
    <row r="333448" ht="14.25" customHeight="1"/>
    <row r="333450" ht="14.25" customHeight="1"/>
    <row r="333452" ht="14.25" customHeight="1"/>
    <row r="333454" ht="14.25" customHeight="1"/>
    <row r="333456" ht="14.25" customHeight="1"/>
    <row r="333458" ht="14.25" customHeight="1"/>
    <row r="333460" ht="14.25" customHeight="1"/>
    <row r="333462" ht="14.25" customHeight="1"/>
    <row r="333464" ht="14.25" customHeight="1"/>
    <row r="333466" ht="14.25" customHeight="1"/>
    <row r="333468" ht="14.25" customHeight="1"/>
    <row r="333470" ht="14.25" customHeight="1"/>
    <row r="333472" ht="14.25" customHeight="1"/>
    <row r="333474" ht="14.25" customHeight="1"/>
    <row r="333476" ht="14.25" customHeight="1"/>
    <row r="333478" ht="14.25" customHeight="1"/>
    <row r="333480" ht="14.25" customHeight="1"/>
    <row r="333482" ht="14.25" customHeight="1"/>
    <row r="333484" ht="14.25" customHeight="1"/>
    <row r="333486" ht="14.25" customHeight="1"/>
    <row r="333488" ht="14.25" customHeight="1"/>
    <row r="333490" ht="14.25" customHeight="1"/>
    <row r="333492" ht="14.25" customHeight="1"/>
    <row r="333494" ht="14.25" customHeight="1"/>
    <row r="333496" ht="14.25" customHeight="1"/>
    <row r="333498" ht="14.25" customHeight="1"/>
    <row r="333500" ht="14.25" customHeight="1"/>
    <row r="333502" ht="14.25" customHeight="1"/>
    <row r="333504" ht="14.25" customHeight="1"/>
    <row r="333506" ht="14.25" customHeight="1"/>
    <row r="333508" ht="14.25" customHeight="1"/>
    <row r="333510" ht="14.25" customHeight="1"/>
    <row r="333512" ht="14.25" customHeight="1"/>
    <row r="333514" ht="14.25" customHeight="1"/>
    <row r="333516" ht="14.25" customHeight="1"/>
    <row r="333518" ht="14.25" customHeight="1"/>
    <row r="333520" ht="14.25" customHeight="1"/>
    <row r="333522" ht="14.25" customHeight="1"/>
    <row r="333524" ht="14.25" customHeight="1"/>
    <row r="333526" ht="14.25" customHeight="1"/>
    <row r="333528" ht="14.25" customHeight="1"/>
    <row r="333530" ht="14.25" customHeight="1"/>
    <row r="333532" ht="14.25" customHeight="1"/>
    <row r="333534" ht="14.25" customHeight="1"/>
    <row r="333536" ht="14.25" customHeight="1"/>
    <row r="333538" ht="14.25" customHeight="1"/>
    <row r="333540" ht="14.25" customHeight="1"/>
    <row r="333542" ht="14.25" customHeight="1"/>
    <row r="333544" ht="14.25" customHeight="1"/>
    <row r="333546" ht="14.25" customHeight="1"/>
    <row r="333548" ht="14.25" customHeight="1"/>
    <row r="333550" ht="14.25" customHeight="1"/>
    <row r="333552" ht="14.25" customHeight="1"/>
    <row r="333554" ht="14.25" customHeight="1"/>
    <row r="333556" ht="14.25" customHeight="1"/>
    <row r="333558" ht="14.25" customHeight="1"/>
    <row r="333560" ht="14.25" customHeight="1"/>
    <row r="333562" ht="14.25" customHeight="1"/>
    <row r="333564" ht="14.25" customHeight="1"/>
    <row r="333566" ht="14.25" customHeight="1"/>
    <row r="333568" ht="14.25" customHeight="1"/>
    <row r="333570" ht="14.25" customHeight="1"/>
    <row r="333572" ht="14.25" customHeight="1"/>
    <row r="333574" ht="14.25" customHeight="1"/>
    <row r="333576" ht="14.25" customHeight="1"/>
    <row r="333578" ht="14.25" customHeight="1"/>
    <row r="333580" ht="14.25" customHeight="1"/>
    <row r="333582" ht="14.25" customHeight="1"/>
    <row r="333584" ht="14.25" customHeight="1"/>
    <row r="333586" ht="14.25" customHeight="1"/>
    <row r="333588" ht="14.25" customHeight="1"/>
    <row r="333590" ht="14.25" customHeight="1"/>
    <row r="333592" ht="14.25" customHeight="1"/>
    <row r="333594" ht="14.25" customHeight="1"/>
    <row r="333596" ht="14.25" customHeight="1"/>
    <row r="333598" ht="14.25" customHeight="1"/>
    <row r="333600" ht="14.25" customHeight="1"/>
    <row r="333602" ht="14.25" customHeight="1"/>
    <row r="333604" ht="14.25" customHeight="1"/>
    <row r="333606" ht="14.25" customHeight="1"/>
    <row r="333608" ht="14.25" customHeight="1"/>
    <row r="333610" ht="14.25" customHeight="1"/>
    <row r="333612" ht="14.25" customHeight="1"/>
    <row r="333614" ht="14.25" customHeight="1"/>
    <row r="333616" ht="14.25" customHeight="1"/>
    <row r="333618" ht="14.25" customHeight="1"/>
    <row r="333620" ht="14.25" customHeight="1"/>
    <row r="333622" ht="14.25" customHeight="1"/>
    <row r="333624" ht="14.25" customHeight="1"/>
    <row r="333626" ht="14.25" customHeight="1"/>
    <row r="333628" ht="14.25" customHeight="1"/>
    <row r="333630" ht="14.25" customHeight="1"/>
    <row r="333632" ht="14.25" customHeight="1"/>
    <row r="333634" ht="14.25" customHeight="1"/>
    <row r="333636" ht="14.25" customHeight="1"/>
    <row r="333638" ht="14.25" customHeight="1"/>
    <row r="333640" ht="14.25" customHeight="1"/>
    <row r="333642" ht="14.25" customHeight="1"/>
    <row r="333644" ht="14.25" customHeight="1"/>
    <row r="333646" ht="14.25" customHeight="1"/>
    <row r="333648" ht="14.25" customHeight="1"/>
    <row r="333650" ht="14.25" customHeight="1"/>
    <row r="333652" ht="14.25" customHeight="1"/>
    <row r="333654" ht="14.25" customHeight="1"/>
    <row r="333656" ht="14.25" customHeight="1"/>
    <row r="333658" ht="14.25" customHeight="1"/>
    <row r="333660" ht="14.25" customHeight="1"/>
    <row r="333662" ht="14.25" customHeight="1"/>
    <row r="333664" ht="14.25" customHeight="1"/>
    <row r="333666" ht="14.25" customHeight="1"/>
    <row r="333668" ht="14.25" customHeight="1"/>
    <row r="333670" ht="14.25" customHeight="1"/>
    <row r="333672" ht="14.25" customHeight="1"/>
    <row r="333674" ht="14.25" customHeight="1"/>
    <row r="333676" ht="14.25" customHeight="1"/>
    <row r="333678" ht="14.25" customHeight="1"/>
    <row r="333680" ht="14.25" customHeight="1"/>
    <row r="333682" ht="14.25" customHeight="1"/>
    <row r="333684" ht="14.25" customHeight="1"/>
    <row r="333686" ht="14.25" customHeight="1"/>
    <row r="333688" ht="14.25" customHeight="1"/>
    <row r="333690" ht="14.25" customHeight="1"/>
    <row r="333692" ht="14.25" customHeight="1"/>
    <row r="333694" ht="14.25" customHeight="1"/>
    <row r="333696" ht="14.25" customHeight="1"/>
    <row r="333698" ht="14.25" customHeight="1"/>
    <row r="333700" ht="14.25" customHeight="1"/>
    <row r="333702" ht="14.25" customHeight="1"/>
    <row r="333704" ht="14.25" customHeight="1"/>
    <row r="333706" ht="14.25" customHeight="1"/>
    <row r="333708" ht="14.25" customHeight="1"/>
    <row r="333710" ht="14.25" customHeight="1"/>
    <row r="333712" ht="14.25" customHeight="1"/>
    <row r="333714" ht="14.25" customHeight="1"/>
    <row r="333716" ht="14.25" customHeight="1"/>
    <row r="333718" ht="14.25" customHeight="1"/>
    <row r="333720" ht="14.25" customHeight="1"/>
    <row r="333722" ht="14.25" customHeight="1"/>
    <row r="333724" ht="14.25" customHeight="1"/>
    <row r="333726" ht="14.25" customHeight="1"/>
    <row r="333728" ht="14.25" customHeight="1"/>
    <row r="333730" ht="14.25" customHeight="1"/>
    <row r="333732" ht="14.25" customHeight="1"/>
    <row r="333734" ht="14.25" customHeight="1"/>
    <row r="333736" ht="14.25" customHeight="1"/>
    <row r="333738" ht="14.25" customHeight="1"/>
    <row r="333740" ht="14.25" customHeight="1"/>
    <row r="333742" ht="14.25" customHeight="1"/>
    <row r="333744" ht="14.25" customHeight="1"/>
    <row r="333746" ht="14.25" customHeight="1"/>
    <row r="333748" ht="14.25" customHeight="1"/>
    <row r="333750" ht="14.25" customHeight="1"/>
    <row r="333752" ht="14.25" customHeight="1"/>
    <row r="333754" ht="14.25" customHeight="1"/>
    <row r="333756" ht="14.25" customHeight="1"/>
    <row r="333758" ht="14.25" customHeight="1"/>
    <row r="333760" ht="14.25" customHeight="1"/>
    <row r="333762" ht="14.25" customHeight="1"/>
    <row r="333764" ht="14.25" customHeight="1"/>
    <row r="333766" ht="14.25" customHeight="1"/>
    <row r="333768" ht="14.25" customHeight="1"/>
    <row r="333770" ht="14.25" customHeight="1"/>
    <row r="333772" ht="14.25" customHeight="1"/>
    <row r="333774" ht="14.25" customHeight="1"/>
    <row r="333776" ht="14.25" customHeight="1"/>
    <row r="333778" ht="14.25" customHeight="1"/>
    <row r="333780" ht="14.25" customHeight="1"/>
    <row r="333782" ht="14.25" customHeight="1"/>
    <row r="333784" ht="14.25" customHeight="1"/>
    <row r="333786" ht="14.25" customHeight="1"/>
    <row r="333788" ht="14.25" customHeight="1"/>
    <row r="333790" ht="14.25" customHeight="1"/>
    <row r="333792" ht="14.25" customHeight="1"/>
    <row r="333794" ht="14.25" customHeight="1"/>
    <row r="333796" ht="14.25" customHeight="1"/>
    <row r="333798" ht="14.25" customHeight="1"/>
    <row r="333800" ht="14.25" customHeight="1"/>
    <row r="333802" ht="14.25" customHeight="1"/>
    <row r="333804" ht="14.25" customHeight="1"/>
    <row r="333806" ht="14.25" customHeight="1"/>
    <row r="333808" ht="14.25" customHeight="1"/>
    <row r="333810" ht="14.25" customHeight="1"/>
    <row r="333812" ht="14.25" customHeight="1"/>
    <row r="333814" ht="14.25" customHeight="1"/>
    <row r="333816" ht="14.25" customHeight="1"/>
    <row r="333818" ht="14.25" customHeight="1"/>
    <row r="333820" ht="14.25" customHeight="1"/>
    <row r="333822" ht="14.25" customHeight="1"/>
    <row r="333824" ht="14.25" customHeight="1"/>
    <row r="333826" ht="14.25" customHeight="1"/>
    <row r="333828" ht="14.25" customHeight="1"/>
    <row r="333830" ht="14.25" customHeight="1"/>
    <row r="333832" ht="14.25" customHeight="1"/>
    <row r="333834" ht="14.25" customHeight="1"/>
    <row r="333836" ht="14.25" customHeight="1"/>
    <row r="333838" ht="14.25" customHeight="1"/>
    <row r="333840" ht="14.25" customHeight="1"/>
    <row r="333842" ht="14.25" customHeight="1"/>
    <row r="333844" ht="14.25" customHeight="1"/>
    <row r="333846" ht="14.25" customHeight="1"/>
    <row r="333848" ht="14.25" customHeight="1"/>
    <row r="333850" ht="14.25" customHeight="1"/>
    <row r="333852" ht="14.25" customHeight="1"/>
    <row r="333854" ht="14.25" customHeight="1"/>
    <row r="333856" ht="14.25" customHeight="1"/>
    <row r="333858" ht="14.25" customHeight="1"/>
    <row r="333860" ht="14.25" customHeight="1"/>
    <row r="333862" ht="14.25" customHeight="1"/>
    <row r="333864" ht="14.25" customHeight="1"/>
    <row r="333866" ht="14.25" customHeight="1"/>
    <row r="333868" ht="14.25" customHeight="1"/>
    <row r="333870" ht="14.25" customHeight="1"/>
    <row r="333872" ht="14.25" customHeight="1"/>
    <row r="333874" ht="14.25" customHeight="1"/>
    <row r="333876" ht="14.25" customHeight="1"/>
    <row r="333878" ht="14.25" customHeight="1"/>
    <row r="333880" ht="14.25" customHeight="1"/>
    <row r="333882" ht="14.25" customHeight="1"/>
    <row r="333884" ht="14.25" customHeight="1"/>
    <row r="333886" ht="14.25" customHeight="1"/>
    <row r="333888" ht="14.25" customHeight="1"/>
    <row r="333890" ht="14.25" customHeight="1"/>
    <row r="333892" ht="14.25" customHeight="1"/>
    <row r="333894" ht="14.25" customHeight="1"/>
    <row r="333896" ht="14.25" customHeight="1"/>
    <row r="333898" ht="14.25" customHeight="1"/>
    <row r="333900" ht="14.25" customHeight="1"/>
    <row r="333902" ht="14.25" customHeight="1"/>
    <row r="333904" ht="14.25" customHeight="1"/>
    <row r="333906" ht="14.25" customHeight="1"/>
    <row r="333908" ht="14.25" customHeight="1"/>
    <row r="333910" ht="14.25" customHeight="1"/>
    <row r="333912" ht="14.25" customHeight="1"/>
    <row r="333914" ht="14.25" customHeight="1"/>
    <row r="333916" ht="14.25" customHeight="1"/>
    <row r="333918" ht="14.25" customHeight="1"/>
    <row r="333920" ht="14.25" customHeight="1"/>
    <row r="333922" ht="14.25" customHeight="1"/>
    <row r="333924" ht="14.25" customHeight="1"/>
    <row r="333926" ht="14.25" customHeight="1"/>
    <row r="333928" ht="14.25" customHeight="1"/>
    <row r="333930" ht="14.25" customHeight="1"/>
    <row r="333932" ht="14.25" customHeight="1"/>
    <row r="333934" ht="14.25" customHeight="1"/>
    <row r="333936" ht="14.25" customHeight="1"/>
    <row r="333938" ht="14.25" customHeight="1"/>
    <row r="333940" ht="14.25" customHeight="1"/>
    <row r="333942" ht="14.25" customHeight="1"/>
    <row r="333944" ht="14.25" customHeight="1"/>
    <row r="333946" ht="14.25" customHeight="1"/>
    <row r="333948" ht="14.25" customHeight="1"/>
    <row r="333950" ht="14.25" customHeight="1"/>
    <row r="333952" ht="14.25" customHeight="1"/>
    <row r="333954" ht="14.25" customHeight="1"/>
    <row r="333956" ht="14.25" customHeight="1"/>
    <row r="333958" ht="14.25" customHeight="1"/>
    <row r="333960" ht="14.25" customHeight="1"/>
    <row r="333962" ht="14.25" customHeight="1"/>
    <row r="333964" ht="14.25" customHeight="1"/>
    <row r="333966" ht="14.25" customHeight="1"/>
    <row r="333968" ht="14.25" customHeight="1"/>
    <row r="333970" ht="14.25" customHeight="1"/>
    <row r="333972" ht="14.25" customHeight="1"/>
    <row r="333974" ht="14.25" customHeight="1"/>
    <row r="333976" ht="14.25" customHeight="1"/>
    <row r="333978" ht="14.25" customHeight="1"/>
    <row r="333980" ht="14.25" customHeight="1"/>
    <row r="333982" ht="14.25" customHeight="1"/>
    <row r="333984" ht="14.25" customHeight="1"/>
    <row r="333986" ht="14.25" customHeight="1"/>
    <row r="333988" ht="14.25" customHeight="1"/>
    <row r="333990" ht="14.25" customHeight="1"/>
    <row r="333992" ht="14.25" customHeight="1"/>
    <row r="333994" ht="14.25" customHeight="1"/>
    <row r="333996" ht="14.25" customHeight="1"/>
    <row r="333998" ht="14.25" customHeight="1"/>
    <row r="334000" ht="14.25" customHeight="1"/>
    <row r="334002" ht="14.25" customHeight="1"/>
    <row r="334004" ht="14.25" customHeight="1"/>
    <row r="334006" ht="14.25" customHeight="1"/>
    <row r="334008" ht="14.25" customHeight="1"/>
    <row r="334010" ht="14.25" customHeight="1"/>
    <row r="334012" ht="14.25" customHeight="1"/>
    <row r="334014" ht="14.25" customHeight="1"/>
    <row r="334016" ht="14.25" customHeight="1"/>
    <row r="334018" ht="14.25" customHeight="1"/>
    <row r="334020" ht="14.25" customHeight="1"/>
    <row r="334022" ht="14.25" customHeight="1"/>
    <row r="334024" ht="14.25" customHeight="1"/>
    <row r="334026" ht="14.25" customHeight="1"/>
    <row r="334028" ht="14.25" customHeight="1"/>
    <row r="334030" ht="14.25" customHeight="1"/>
    <row r="334032" ht="14.25" customHeight="1"/>
    <row r="334034" ht="14.25" customHeight="1"/>
    <row r="334036" ht="14.25" customHeight="1"/>
    <row r="334038" ht="14.25" customHeight="1"/>
    <row r="334040" ht="14.25" customHeight="1"/>
    <row r="334042" ht="14.25" customHeight="1"/>
    <row r="334044" ht="14.25" customHeight="1"/>
    <row r="334046" ht="14.25" customHeight="1"/>
    <row r="334048" ht="14.25" customHeight="1"/>
    <row r="334050" ht="14.25" customHeight="1"/>
    <row r="334052" ht="14.25" customHeight="1"/>
    <row r="334054" ht="14.25" customHeight="1"/>
    <row r="334056" ht="14.25" customHeight="1"/>
    <row r="334058" ht="14.25" customHeight="1"/>
    <row r="334060" ht="14.25" customHeight="1"/>
    <row r="334062" ht="14.25" customHeight="1"/>
    <row r="334064" ht="14.25" customHeight="1"/>
    <row r="334066" ht="14.25" customHeight="1"/>
    <row r="334068" ht="14.25" customHeight="1"/>
    <row r="334070" ht="14.25" customHeight="1"/>
    <row r="334072" ht="14.25" customHeight="1"/>
    <row r="334074" ht="14.25" customHeight="1"/>
    <row r="334076" ht="14.25" customHeight="1"/>
    <row r="334078" ht="14.25" customHeight="1"/>
    <row r="334080" ht="14.25" customHeight="1"/>
    <row r="334082" ht="14.25" customHeight="1"/>
    <row r="334084" ht="14.25" customHeight="1"/>
    <row r="334086" ht="14.25" customHeight="1"/>
    <row r="334088" ht="14.25" customHeight="1"/>
    <row r="334090" ht="14.25" customHeight="1"/>
    <row r="334092" ht="14.25" customHeight="1"/>
    <row r="334094" ht="14.25" customHeight="1"/>
    <row r="334096" ht="14.25" customHeight="1"/>
    <row r="334098" ht="14.25" customHeight="1"/>
    <row r="334100" ht="14.25" customHeight="1"/>
    <row r="334102" ht="14.25" customHeight="1"/>
    <row r="334104" ht="14.25" customHeight="1"/>
    <row r="334106" ht="14.25" customHeight="1"/>
    <row r="334108" ht="14.25" customHeight="1"/>
    <row r="334110" ht="14.25" customHeight="1"/>
    <row r="334112" ht="14.25" customHeight="1"/>
    <row r="334114" ht="14.25" customHeight="1"/>
    <row r="334116" ht="14.25" customHeight="1"/>
    <row r="334118" ht="14.25" customHeight="1"/>
    <row r="334120" ht="14.25" customHeight="1"/>
    <row r="334122" ht="14.25" customHeight="1"/>
    <row r="334124" ht="14.25" customHeight="1"/>
    <row r="334126" ht="14.25" customHeight="1"/>
    <row r="334128" ht="14.25" customHeight="1"/>
    <row r="334130" ht="14.25" customHeight="1"/>
    <row r="334132" ht="14.25" customHeight="1"/>
    <row r="334134" ht="14.25" customHeight="1"/>
    <row r="334136" ht="14.25" customHeight="1"/>
    <row r="334138" ht="14.25" customHeight="1"/>
    <row r="334140" ht="14.25" customHeight="1"/>
    <row r="334142" ht="14.25" customHeight="1"/>
    <row r="334144" ht="14.25" customHeight="1"/>
    <row r="334146" ht="14.25" customHeight="1"/>
    <row r="334148" ht="14.25" customHeight="1"/>
    <row r="334150" ht="14.25" customHeight="1"/>
    <row r="334152" ht="14.25" customHeight="1"/>
    <row r="334154" ht="14.25" customHeight="1"/>
    <row r="334156" ht="14.25" customHeight="1"/>
    <row r="334158" ht="14.25" customHeight="1"/>
    <row r="334160" ht="14.25" customHeight="1"/>
    <row r="334162" ht="14.25" customHeight="1"/>
    <row r="334164" ht="14.25" customHeight="1"/>
    <row r="334166" ht="14.25" customHeight="1"/>
    <row r="334168" ht="14.25" customHeight="1"/>
    <row r="334170" ht="14.25" customHeight="1"/>
    <row r="334172" ht="14.25" customHeight="1"/>
    <row r="334174" ht="14.25" customHeight="1"/>
    <row r="334176" ht="14.25" customHeight="1"/>
    <row r="334178" ht="14.25" customHeight="1"/>
    <row r="334180" ht="14.25" customHeight="1"/>
    <row r="334182" ht="14.25" customHeight="1"/>
    <row r="334184" ht="14.25" customHeight="1"/>
    <row r="334186" ht="14.25" customHeight="1"/>
    <row r="334188" ht="14.25" customHeight="1"/>
    <row r="334190" ht="14.25" customHeight="1"/>
    <row r="334192" ht="14.25" customHeight="1"/>
    <row r="334194" ht="14.25" customHeight="1"/>
    <row r="334196" ht="14.25" customHeight="1"/>
    <row r="334198" ht="14.25" customHeight="1"/>
    <row r="334200" ht="14.25" customHeight="1"/>
    <row r="334202" ht="14.25" customHeight="1"/>
    <row r="334204" ht="14.25" customHeight="1"/>
    <row r="334206" ht="14.25" customHeight="1"/>
    <row r="334208" ht="14.25" customHeight="1"/>
    <row r="334210" ht="14.25" customHeight="1"/>
    <row r="334212" ht="14.25" customHeight="1"/>
    <row r="334214" ht="14.25" customHeight="1"/>
    <row r="334216" ht="14.25" customHeight="1"/>
    <row r="334218" ht="14.25" customHeight="1"/>
    <row r="334220" ht="14.25" customHeight="1"/>
    <row r="334222" ht="14.25" customHeight="1"/>
    <row r="334224" ht="14.25" customHeight="1"/>
    <row r="334226" ht="14.25" customHeight="1"/>
    <row r="334228" ht="14.25" customHeight="1"/>
    <row r="334230" ht="14.25" customHeight="1"/>
    <row r="334232" ht="14.25" customHeight="1"/>
    <row r="334234" ht="14.25" customHeight="1"/>
    <row r="334236" ht="14.25" customHeight="1"/>
    <row r="334238" ht="14.25" customHeight="1"/>
    <row r="334240" ht="14.25" customHeight="1"/>
    <row r="334242" ht="14.25" customHeight="1"/>
    <row r="334244" ht="14.25" customHeight="1"/>
    <row r="334246" ht="14.25" customHeight="1"/>
    <row r="334248" ht="14.25" customHeight="1"/>
    <row r="334250" ht="14.25" customHeight="1"/>
    <row r="334252" ht="14.25" customHeight="1"/>
    <row r="334254" ht="14.25" customHeight="1"/>
    <row r="334256" ht="14.25" customHeight="1"/>
    <row r="334258" ht="14.25" customHeight="1"/>
    <row r="334260" ht="14.25" customHeight="1"/>
    <row r="334262" ht="14.25" customHeight="1"/>
    <row r="334264" ht="14.25" customHeight="1"/>
    <row r="334266" ht="14.25" customHeight="1"/>
    <row r="334268" ht="14.25" customHeight="1"/>
    <row r="334270" ht="14.25" customHeight="1"/>
    <row r="334272" ht="14.25" customHeight="1"/>
    <row r="334274" ht="14.25" customHeight="1"/>
    <row r="334276" ht="14.25" customHeight="1"/>
    <row r="334278" ht="14.25" customHeight="1"/>
    <row r="334280" ht="14.25" customHeight="1"/>
    <row r="334282" ht="14.25" customHeight="1"/>
    <row r="334284" ht="14.25" customHeight="1"/>
    <row r="334286" ht="14.25" customHeight="1"/>
    <row r="334288" ht="14.25" customHeight="1"/>
    <row r="334290" ht="14.25" customHeight="1"/>
    <row r="334292" ht="14.25" customHeight="1"/>
    <row r="334294" ht="14.25" customHeight="1"/>
    <row r="334296" ht="14.25" customHeight="1"/>
    <row r="334298" ht="14.25" customHeight="1"/>
    <row r="334300" ht="14.25" customHeight="1"/>
    <row r="334302" ht="14.25" customHeight="1"/>
    <row r="334304" ht="14.25" customHeight="1"/>
    <row r="334306" ht="14.25" customHeight="1"/>
    <row r="334308" ht="14.25" customHeight="1"/>
    <row r="334310" ht="14.25" customHeight="1"/>
    <row r="334312" ht="14.25" customHeight="1"/>
    <row r="334314" ht="14.25" customHeight="1"/>
    <row r="334316" ht="14.25" customHeight="1"/>
    <row r="334318" ht="14.25" customHeight="1"/>
    <row r="334320" ht="14.25" customHeight="1"/>
    <row r="334322" ht="14.25" customHeight="1"/>
    <row r="334324" ht="14.25" customHeight="1"/>
    <row r="334326" ht="14.25" customHeight="1"/>
    <row r="334328" ht="14.25" customHeight="1"/>
    <row r="334330" ht="14.25" customHeight="1"/>
    <row r="334332" ht="14.25" customHeight="1"/>
    <row r="334334" ht="14.25" customHeight="1"/>
    <row r="334336" ht="14.25" customHeight="1"/>
    <row r="334338" ht="14.25" customHeight="1"/>
    <row r="334340" ht="14.25" customHeight="1"/>
    <row r="334342" ht="14.25" customHeight="1"/>
    <row r="334344" ht="14.25" customHeight="1"/>
    <row r="334346" ht="14.25" customHeight="1"/>
    <row r="334348" ht="14.25" customHeight="1"/>
    <row r="334350" ht="14.25" customHeight="1"/>
    <row r="334352" ht="14.25" customHeight="1"/>
    <row r="334354" ht="14.25" customHeight="1"/>
    <row r="334356" ht="14.25" customHeight="1"/>
    <row r="334358" ht="14.25" customHeight="1"/>
    <row r="334360" ht="14.25" customHeight="1"/>
    <row r="334362" ht="14.25" customHeight="1"/>
    <row r="334364" ht="14.25" customHeight="1"/>
    <row r="334366" ht="14.25" customHeight="1"/>
    <row r="334368" ht="14.25" customHeight="1"/>
    <row r="334370" ht="14.25" customHeight="1"/>
    <row r="334372" ht="14.25" customHeight="1"/>
    <row r="334374" ht="14.25" customHeight="1"/>
    <row r="334376" ht="14.25" customHeight="1"/>
    <row r="334378" ht="14.25" customHeight="1"/>
    <row r="334380" ht="14.25" customHeight="1"/>
    <row r="334382" ht="14.25" customHeight="1"/>
    <row r="334384" ht="14.25" customHeight="1"/>
    <row r="334386" ht="14.25" customHeight="1"/>
    <row r="334388" ht="14.25" customHeight="1"/>
    <row r="334390" ht="14.25" customHeight="1"/>
    <row r="334392" ht="14.25" customHeight="1"/>
    <row r="334394" ht="14.25" customHeight="1"/>
    <row r="334396" ht="14.25" customHeight="1"/>
    <row r="334398" ht="14.25" customHeight="1"/>
    <row r="334400" ht="14.25" customHeight="1"/>
    <row r="334402" ht="14.25" customHeight="1"/>
    <row r="334404" ht="14.25" customHeight="1"/>
    <row r="334406" ht="14.25" customHeight="1"/>
    <row r="334408" ht="14.25" customHeight="1"/>
    <row r="334410" ht="14.25" customHeight="1"/>
    <row r="334412" ht="14.25" customHeight="1"/>
    <row r="334414" ht="14.25" customHeight="1"/>
    <row r="334416" ht="14.25" customHeight="1"/>
    <row r="334418" ht="14.25" customHeight="1"/>
    <row r="334420" ht="14.25" customHeight="1"/>
    <row r="334422" ht="14.25" customHeight="1"/>
    <row r="334424" ht="14.25" customHeight="1"/>
    <row r="334426" ht="14.25" customHeight="1"/>
    <row r="334428" ht="14.25" customHeight="1"/>
    <row r="334430" ht="14.25" customHeight="1"/>
    <row r="334432" ht="14.25" customHeight="1"/>
    <row r="334434" ht="14.25" customHeight="1"/>
    <row r="334436" ht="14.25" customHeight="1"/>
    <row r="334438" ht="14.25" customHeight="1"/>
    <row r="334440" ht="14.25" customHeight="1"/>
    <row r="334442" ht="14.25" customHeight="1"/>
    <row r="334444" ht="14.25" customHeight="1"/>
    <row r="334446" ht="14.25" customHeight="1"/>
    <row r="334448" ht="14.25" customHeight="1"/>
    <row r="334450" ht="14.25" customHeight="1"/>
    <row r="334452" ht="14.25" customHeight="1"/>
    <row r="334454" ht="14.25" customHeight="1"/>
    <row r="334456" ht="14.25" customHeight="1"/>
    <row r="334458" ht="14.25" customHeight="1"/>
    <row r="334460" ht="14.25" customHeight="1"/>
    <row r="334462" ht="14.25" customHeight="1"/>
    <row r="334464" ht="14.25" customHeight="1"/>
    <row r="334466" ht="14.25" customHeight="1"/>
    <row r="334468" ht="14.25" customHeight="1"/>
    <row r="334470" ht="14.25" customHeight="1"/>
    <row r="334472" ht="14.25" customHeight="1"/>
    <row r="334474" ht="14.25" customHeight="1"/>
    <row r="334476" ht="14.25" customHeight="1"/>
    <row r="334478" ht="14.25" customHeight="1"/>
    <row r="334480" ht="14.25" customHeight="1"/>
    <row r="334482" ht="14.25" customHeight="1"/>
    <row r="334484" ht="14.25" customHeight="1"/>
    <row r="334486" ht="14.25" customHeight="1"/>
    <row r="334488" ht="14.25" customHeight="1"/>
    <row r="334490" ht="14.25" customHeight="1"/>
    <row r="334492" ht="14.25" customHeight="1"/>
    <row r="334494" ht="14.25" customHeight="1"/>
    <row r="334496" ht="14.25" customHeight="1"/>
    <row r="334498" ht="14.25" customHeight="1"/>
    <row r="334500" ht="14.25" customHeight="1"/>
    <row r="334502" ht="14.25" customHeight="1"/>
    <row r="334504" ht="14.25" customHeight="1"/>
    <row r="334506" ht="14.25" customHeight="1"/>
    <row r="334508" ht="14.25" customHeight="1"/>
    <row r="334510" ht="14.25" customHeight="1"/>
    <row r="334512" ht="14.25" customHeight="1"/>
    <row r="334514" ht="14.25" customHeight="1"/>
    <row r="334516" ht="14.25" customHeight="1"/>
    <row r="334518" ht="14.25" customHeight="1"/>
    <row r="334520" ht="14.25" customHeight="1"/>
    <row r="334522" ht="14.25" customHeight="1"/>
    <row r="334524" ht="14.25" customHeight="1"/>
    <row r="334526" ht="14.25" customHeight="1"/>
    <row r="334528" ht="14.25" customHeight="1"/>
    <row r="334530" ht="14.25" customHeight="1"/>
    <row r="334532" ht="14.25" customHeight="1"/>
    <row r="334534" ht="14.25" customHeight="1"/>
    <row r="334536" ht="14.25" customHeight="1"/>
    <row r="334538" ht="14.25" customHeight="1"/>
    <row r="334540" ht="14.25" customHeight="1"/>
    <row r="334542" ht="14.25" customHeight="1"/>
    <row r="334544" ht="14.25" customHeight="1"/>
    <row r="334546" ht="14.25" customHeight="1"/>
    <row r="334548" ht="14.25" customHeight="1"/>
    <row r="334550" ht="14.25" customHeight="1"/>
    <row r="334552" ht="14.25" customHeight="1"/>
    <row r="334554" ht="14.25" customHeight="1"/>
    <row r="334556" ht="14.25" customHeight="1"/>
    <row r="334558" ht="14.25" customHeight="1"/>
    <row r="334560" ht="14.25" customHeight="1"/>
    <row r="334562" ht="14.25" customHeight="1"/>
    <row r="334564" ht="14.25" customHeight="1"/>
    <row r="334566" ht="14.25" customHeight="1"/>
    <row r="334568" ht="14.25" customHeight="1"/>
    <row r="334570" ht="14.25" customHeight="1"/>
    <row r="334572" ht="14.25" customHeight="1"/>
    <row r="334574" ht="14.25" customHeight="1"/>
    <row r="334576" ht="14.25" customHeight="1"/>
    <row r="334578" ht="14.25" customHeight="1"/>
    <row r="334580" ht="14.25" customHeight="1"/>
    <row r="334582" ht="14.25" customHeight="1"/>
    <row r="334584" ht="14.25" customHeight="1"/>
    <row r="334586" ht="14.25" customHeight="1"/>
    <row r="334588" ht="14.25" customHeight="1"/>
    <row r="334590" ht="14.25" customHeight="1"/>
    <row r="334592" ht="14.25" customHeight="1"/>
    <row r="334594" ht="14.25" customHeight="1"/>
    <row r="334596" ht="14.25" customHeight="1"/>
    <row r="334598" ht="14.25" customHeight="1"/>
    <row r="334600" ht="14.25" customHeight="1"/>
    <row r="334602" ht="14.25" customHeight="1"/>
    <row r="334604" ht="14.25" customHeight="1"/>
    <row r="334606" ht="14.25" customHeight="1"/>
    <row r="334608" ht="14.25" customHeight="1"/>
    <row r="334610" ht="14.25" customHeight="1"/>
    <row r="334612" ht="14.25" customHeight="1"/>
    <row r="334614" ht="14.25" customHeight="1"/>
    <row r="334616" ht="14.25" customHeight="1"/>
    <row r="334618" ht="14.25" customHeight="1"/>
    <row r="334620" ht="14.25" customHeight="1"/>
    <row r="334622" ht="14.25" customHeight="1"/>
    <row r="334624" ht="14.25" customHeight="1"/>
    <row r="334626" ht="14.25" customHeight="1"/>
    <row r="334628" ht="14.25" customHeight="1"/>
    <row r="334630" ht="14.25" customHeight="1"/>
    <row r="334632" ht="14.25" customHeight="1"/>
    <row r="334634" ht="14.25" customHeight="1"/>
    <row r="334636" ht="14.25" customHeight="1"/>
    <row r="334638" ht="14.25" customHeight="1"/>
    <row r="334640" ht="14.25" customHeight="1"/>
    <row r="334642" ht="14.25" customHeight="1"/>
    <row r="334644" ht="14.25" customHeight="1"/>
    <row r="334646" ht="14.25" customHeight="1"/>
    <row r="334648" ht="14.25" customHeight="1"/>
    <row r="334650" ht="14.25" customHeight="1"/>
    <row r="334652" ht="14.25" customHeight="1"/>
    <row r="334654" ht="14.25" customHeight="1"/>
    <row r="334656" ht="14.25" customHeight="1"/>
    <row r="334658" ht="14.25" customHeight="1"/>
    <row r="334660" ht="14.25" customHeight="1"/>
    <row r="334662" ht="14.25" customHeight="1"/>
    <row r="334664" ht="14.25" customHeight="1"/>
    <row r="334666" ht="14.25" customHeight="1"/>
    <row r="334668" ht="14.25" customHeight="1"/>
    <row r="334670" ht="14.25" customHeight="1"/>
    <row r="334672" ht="14.25" customHeight="1"/>
    <row r="334674" ht="14.25" customHeight="1"/>
    <row r="334676" ht="14.25" customHeight="1"/>
    <row r="334678" ht="14.25" customHeight="1"/>
    <row r="334680" ht="14.25" customHeight="1"/>
    <row r="334682" ht="14.25" customHeight="1"/>
    <row r="334684" ht="14.25" customHeight="1"/>
    <row r="334686" ht="14.25" customHeight="1"/>
    <row r="334688" ht="14.25" customHeight="1"/>
    <row r="334690" ht="14.25" customHeight="1"/>
    <row r="334692" ht="14.25" customHeight="1"/>
    <row r="334694" ht="14.25" customHeight="1"/>
    <row r="334696" ht="14.25" customHeight="1"/>
    <row r="334698" ht="14.25" customHeight="1"/>
    <row r="334700" ht="14.25" customHeight="1"/>
    <row r="334702" ht="14.25" customHeight="1"/>
    <row r="334704" ht="14.25" customHeight="1"/>
    <row r="334706" ht="14.25" customHeight="1"/>
    <row r="334708" ht="14.25" customHeight="1"/>
    <row r="334710" ht="14.25" customHeight="1"/>
    <row r="334712" ht="14.25" customHeight="1"/>
    <row r="334714" ht="14.25" customHeight="1"/>
    <row r="334716" ht="14.25" customHeight="1"/>
    <row r="334718" ht="14.25" customHeight="1"/>
    <row r="334720" ht="14.25" customHeight="1"/>
    <row r="334722" ht="14.25" customHeight="1"/>
    <row r="334724" ht="14.25" customHeight="1"/>
    <row r="334726" ht="14.25" customHeight="1"/>
    <row r="334728" ht="14.25" customHeight="1"/>
    <row r="334730" ht="14.25" customHeight="1"/>
    <row r="334732" ht="14.25" customHeight="1"/>
    <row r="334734" ht="14.25" customHeight="1"/>
    <row r="334736" ht="14.25" customHeight="1"/>
    <row r="334738" ht="14.25" customHeight="1"/>
    <row r="334740" ht="14.25" customHeight="1"/>
    <row r="334742" ht="14.25" customHeight="1"/>
    <row r="334744" ht="14.25" customHeight="1"/>
    <row r="334746" ht="14.25" customHeight="1"/>
    <row r="334748" ht="14.25" customHeight="1"/>
    <row r="334750" ht="14.25" customHeight="1"/>
    <row r="334752" ht="14.25" customHeight="1"/>
    <row r="334754" ht="14.25" customHeight="1"/>
    <row r="334756" ht="14.25" customHeight="1"/>
    <row r="334758" ht="14.25" customHeight="1"/>
    <row r="334760" ht="14.25" customHeight="1"/>
    <row r="334762" ht="14.25" customHeight="1"/>
    <row r="334764" ht="14.25" customHeight="1"/>
    <row r="334766" ht="14.25" customHeight="1"/>
    <row r="334768" ht="14.25" customHeight="1"/>
    <row r="334770" ht="14.25" customHeight="1"/>
    <row r="334772" ht="14.25" customHeight="1"/>
    <row r="334774" ht="14.25" customHeight="1"/>
    <row r="334776" ht="14.25" customHeight="1"/>
    <row r="334778" ht="14.25" customHeight="1"/>
    <row r="334780" ht="14.25" customHeight="1"/>
    <row r="334782" ht="14.25" customHeight="1"/>
    <row r="334784" ht="14.25" customHeight="1"/>
    <row r="334786" ht="14.25" customHeight="1"/>
    <row r="334788" ht="14.25" customHeight="1"/>
    <row r="334790" ht="14.25" customHeight="1"/>
    <row r="334792" ht="14.25" customHeight="1"/>
    <row r="334794" ht="14.25" customHeight="1"/>
    <row r="334796" ht="14.25" customHeight="1"/>
    <row r="334798" ht="14.25" customHeight="1"/>
    <row r="334800" ht="14.25" customHeight="1"/>
    <row r="334802" ht="14.25" customHeight="1"/>
    <row r="334804" ht="14.25" customHeight="1"/>
    <row r="334806" ht="14.25" customHeight="1"/>
    <row r="334808" ht="14.25" customHeight="1"/>
    <row r="334810" ht="14.25" customHeight="1"/>
    <row r="334812" ht="14.25" customHeight="1"/>
    <row r="334814" ht="14.25" customHeight="1"/>
    <row r="334816" ht="14.25" customHeight="1"/>
    <row r="334818" ht="14.25" customHeight="1"/>
    <row r="334820" ht="14.25" customHeight="1"/>
    <row r="334822" ht="14.25" customHeight="1"/>
    <row r="334824" ht="14.25" customHeight="1"/>
    <row r="334826" ht="14.25" customHeight="1"/>
    <row r="334828" ht="14.25" customHeight="1"/>
    <row r="334830" ht="14.25" customHeight="1"/>
    <row r="334832" ht="14.25" customHeight="1"/>
    <row r="334834" ht="14.25" customHeight="1"/>
    <row r="334836" ht="14.25" customHeight="1"/>
    <row r="334838" ht="14.25" customHeight="1"/>
    <row r="334840" ht="14.25" customHeight="1"/>
    <row r="334842" ht="14.25" customHeight="1"/>
    <row r="334844" ht="14.25" customHeight="1"/>
    <row r="334846" ht="14.25" customHeight="1"/>
    <row r="334848" ht="14.25" customHeight="1"/>
    <row r="334850" ht="14.25" customHeight="1"/>
    <row r="334852" ht="14.25" customHeight="1"/>
    <row r="334854" ht="14.25" customHeight="1"/>
    <row r="334856" ht="14.25" customHeight="1"/>
    <row r="334858" ht="14.25" customHeight="1"/>
    <row r="334860" ht="14.25" customHeight="1"/>
    <row r="334862" ht="14.25" customHeight="1"/>
    <row r="334864" ht="14.25" customHeight="1"/>
    <row r="334866" ht="14.25" customHeight="1"/>
    <row r="334868" ht="14.25" customHeight="1"/>
    <row r="334870" ht="14.25" customHeight="1"/>
    <row r="334872" ht="14.25" customHeight="1"/>
    <row r="334874" ht="14.25" customHeight="1"/>
    <row r="334876" ht="14.25" customHeight="1"/>
    <row r="334878" ht="14.25" customHeight="1"/>
    <row r="334880" ht="14.25" customHeight="1"/>
    <row r="334882" ht="14.25" customHeight="1"/>
    <row r="334884" ht="14.25" customHeight="1"/>
    <row r="334886" ht="14.25" customHeight="1"/>
    <row r="334888" ht="14.25" customHeight="1"/>
    <row r="334890" ht="14.25" customHeight="1"/>
    <row r="334892" ht="14.25" customHeight="1"/>
    <row r="334894" ht="14.25" customHeight="1"/>
    <row r="334896" ht="14.25" customHeight="1"/>
    <row r="334898" ht="14.25" customHeight="1"/>
    <row r="334900" ht="14.25" customHeight="1"/>
    <row r="334902" ht="14.25" customHeight="1"/>
    <row r="334904" ht="14.25" customHeight="1"/>
    <row r="334906" ht="14.25" customHeight="1"/>
    <row r="334908" ht="14.25" customHeight="1"/>
    <row r="334910" ht="14.25" customHeight="1"/>
    <row r="334912" ht="14.25" customHeight="1"/>
    <row r="334914" ht="14.25" customHeight="1"/>
    <row r="334916" ht="14.25" customHeight="1"/>
    <row r="334918" ht="14.25" customHeight="1"/>
    <row r="334920" ht="14.25" customHeight="1"/>
    <row r="334922" ht="14.25" customHeight="1"/>
    <row r="334924" ht="14.25" customHeight="1"/>
    <row r="334926" ht="14.25" customHeight="1"/>
    <row r="334928" ht="14.25" customHeight="1"/>
    <row r="334930" ht="14.25" customHeight="1"/>
    <row r="334932" ht="14.25" customHeight="1"/>
    <row r="334934" ht="14.25" customHeight="1"/>
    <row r="334936" ht="14.25" customHeight="1"/>
    <row r="334938" ht="14.25" customHeight="1"/>
    <row r="334940" ht="14.25" customHeight="1"/>
    <row r="334942" ht="14.25" customHeight="1"/>
    <row r="334944" ht="14.25" customHeight="1"/>
    <row r="334946" ht="14.25" customHeight="1"/>
    <row r="334948" ht="14.25" customHeight="1"/>
    <row r="334950" ht="14.25" customHeight="1"/>
    <row r="334952" ht="14.25" customHeight="1"/>
    <row r="334954" ht="14.25" customHeight="1"/>
    <row r="334956" ht="14.25" customHeight="1"/>
    <row r="334958" ht="14.25" customHeight="1"/>
    <row r="334960" ht="14.25" customHeight="1"/>
    <row r="334962" ht="14.25" customHeight="1"/>
    <row r="334964" ht="14.25" customHeight="1"/>
    <row r="334966" ht="14.25" customHeight="1"/>
    <row r="334968" ht="14.25" customHeight="1"/>
    <row r="334970" ht="14.25" customHeight="1"/>
    <row r="334972" ht="14.25" customHeight="1"/>
    <row r="334974" ht="14.25" customHeight="1"/>
    <row r="334976" ht="14.25" customHeight="1"/>
    <row r="334978" ht="14.25" customHeight="1"/>
    <row r="334980" ht="14.25" customHeight="1"/>
    <row r="334982" ht="14.25" customHeight="1"/>
    <row r="334984" ht="14.25" customHeight="1"/>
    <row r="334986" ht="14.25" customHeight="1"/>
    <row r="334988" ht="14.25" customHeight="1"/>
    <row r="334990" ht="14.25" customHeight="1"/>
    <row r="334992" ht="14.25" customHeight="1"/>
    <row r="334994" ht="14.25" customHeight="1"/>
    <row r="334996" ht="14.25" customHeight="1"/>
    <row r="334998" ht="14.25" customHeight="1"/>
    <row r="335000" ht="14.25" customHeight="1"/>
    <row r="335002" ht="14.25" customHeight="1"/>
    <row r="335004" ht="14.25" customHeight="1"/>
    <row r="335006" ht="14.25" customHeight="1"/>
    <row r="335008" ht="14.25" customHeight="1"/>
    <row r="335010" ht="14.25" customHeight="1"/>
    <row r="335012" ht="14.25" customHeight="1"/>
    <row r="335014" ht="14.25" customHeight="1"/>
    <row r="335016" ht="14.25" customHeight="1"/>
    <row r="335018" ht="14.25" customHeight="1"/>
    <row r="335020" ht="14.25" customHeight="1"/>
    <row r="335022" ht="14.25" customHeight="1"/>
    <row r="335024" ht="14.25" customHeight="1"/>
    <row r="335026" ht="14.25" customHeight="1"/>
    <row r="335028" ht="14.25" customHeight="1"/>
    <row r="335030" ht="14.25" customHeight="1"/>
    <row r="335032" ht="14.25" customHeight="1"/>
    <row r="335034" ht="14.25" customHeight="1"/>
    <row r="335036" ht="14.25" customHeight="1"/>
    <row r="335038" ht="14.25" customHeight="1"/>
    <row r="335040" ht="14.25" customHeight="1"/>
    <row r="335042" ht="14.25" customHeight="1"/>
    <row r="335044" ht="14.25" customHeight="1"/>
    <row r="335046" ht="14.25" customHeight="1"/>
    <row r="335048" ht="14.25" customHeight="1"/>
    <row r="335050" ht="14.25" customHeight="1"/>
    <row r="335052" ht="14.25" customHeight="1"/>
    <row r="335054" ht="14.25" customHeight="1"/>
    <row r="335056" ht="14.25" customHeight="1"/>
    <row r="335058" ht="14.25" customHeight="1"/>
    <row r="335060" ht="14.25" customHeight="1"/>
    <row r="335062" ht="14.25" customHeight="1"/>
    <row r="335064" ht="14.25" customHeight="1"/>
    <row r="335066" ht="14.25" customHeight="1"/>
    <row r="335068" ht="14.25" customHeight="1"/>
    <row r="335070" ht="14.25" customHeight="1"/>
    <row r="335072" ht="14.25" customHeight="1"/>
    <row r="335074" ht="14.25" customHeight="1"/>
    <row r="335076" ht="14.25" customHeight="1"/>
    <row r="335078" ht="14.25" customHeight="1"/>
    <row r="335080" ht="14.25" customHeight="1"/>
    <row r="335082" ht="14.25" customHeight="1"/>
    <row r="335084" ht="14.25" customHeight="1"/>
    <row r="335086" ht="14.25" customHeight="1"/>
    <row r="335088" ht="14.25" customHeight="1"/>
    <row r="335090" ht="14.25" customHeight="1"/>
    <row r="335092" ht="14.25" customHeight="1"/>
    <row r="335094" ht="14.25" customHeight="1"/>
    <row r="335096" ht="14.25" customHeight="1"/>
    <row r="335098" ht="14.25" customHeight="1"/>
    <row r="335100" ht="14.25" customHeight="1"/>
    <row r="335102" ht="14.25" customHeight="1"/>
    <row r="335104" ht="14.25" customHeight="1"/>
    <row r="335106" ht="14.25" customHeight="1"/>
    <row r="335108" ht="14.25" customHeight="1"/>
    <row r="335110" ht="14.25" customHeight="1"/>
    <row r="335112" ht="14.25" customHeight="1"/>
    <row r="335114" ht="14.25" customHeight="1"/>
    <row r="335116" ht="14.25" customHeight="1"/>
    <row r="335118" ht="14.25" customHeight="1"/>
    <row r="335120" ht="14.25" customHeight="1"/>
    <row r="335122" ht="14.25" customHeight="1"/>
    <row r="335124" ht="14.25" customHeight="1"/>
    <row r="335126" ht="14.25" customHeight="1"/>
    <row r="335128" ht="14.25" customHeight="1"/>
    <row r="335130" ht="14.25" customHeight="1"/>
    <row r="335132" ht="14.25" customHeight="1"/>
    <row r="335134" ht="14.25" customHeight="1"/>
    <row r="335136" ht="14.25" customHeight="1"/>
    <row r="335138" ht="14.25" customHeight="1"/>
    <row r="335140" ht="14.25" customHeight="1"/>
    <row r="335142" ht="14.25" customHeight="1"/>
    <row r="335144" ht="14.25" customHeight="1"/>
    <row r="335146" ht="14.25" customHeight="1"/>
    <row r="335148" ht="14.25" customHeight="1"/>
    <row r="335150" ht="14.25" customHeight="1"/>
    <row r="335152" ht="14.25" customHeight="1"/>
    <row r="335154" ht="14.25" customHeight="1"/>
    <row r="335156" ht="14.25" customHeight="1"/>
    <row r="335158" ht="14.25" customHeight="1"/>
    <row r="335160" ht="14.25" customHeight="1"/>
    <row r="335162" ht="14.25" customHeight="1"/>
    <row r="335164" ht="14.25" customHeight="1"/>
    <row r="335166" ht="14.25" customHeight="1"/>
    <row r="335168" ht="14.25" customHeight="1"/>
    <row r="335170" ht="14.25" customHeight="1"/>
    <row r="335172" ht="14.25" customHeight="1"/>
    <row r="335174" ht="14.25" customHeight="1"/>
    <row r="335176" ht="14.25" customHeight="1"/>
    <row r="335178" ht="14.25" customHeight="1"/>
    <row r="335180" ht="14.25" customHeight="1"/>
    <row r="335182" ht="14.25" customHeight="1"/>
    <row r="335184" ht="14.25" customHeight="1"/>
    <row r="335186" ht="14.25" customHeight="1"/>
    <row r="335188" ht="14.25" customHeight="1"/>
    <row r="335190" ht="14.25" customHeight="1"/>
    <row r="335192" ht="14.25" customHeight="1"/>
    <row r="335194" ht="14.25" customHeight="1"/>
    <row r="335196" ht="14.25" customHeight="1"/>
    <row r="335198" ht="14.25" customHeight="1"/>
    <row r="335200" ht="14.25" customHeight="1"/>
    <row r="335202" ht="14.25" customHeight="1"/>
    <row r="335204" ht="14.25" customHeight="1"/>
    <row r="335206" ht="14.25" customHeight="1"/>
    <row r="335208" ht="14.25" customHeight="1"/>
    <row r="335210" ht="14.25" customHeight="1"/>
    <row r="335212" ht="14.25" customHeight="1"/>
    <row r="335214" ht="14.25" customHeight="1"/>
    <row r="335216" ht="14.25" customHeight="1"/>
    <row r="335218" ht="14.25" customHeight="1"/>
    <row r="335220" ht="14.25" customHeight="1"/>
    <row r="335222" ht="14.25" customHeight="1"/>
    <row r="335224" ht="14.25" customHeight="1"/>
    <row r="335226" ht="14.25" customHeight="1"/>
    <row r="335228" ht="14.25" customHeight="1"/>
    <row r="335230" ht="14.25" customHeight="1"/>
    <row r="335232" ht="14.25" customHeight="1"/>
    <row r="335234" ht="14.25" customHeight="1"/>
    <row r="335236" ht="14.25" customHeight="1"/>
    <row r="335238" ht="14.25" customHeight="1"/>
    <row r="335240" ht="14.25" customHeight="1"/>
    <row r="335242" ht="14.25" customHeight="1"/>
    <row r="335244" ht="14.25" customHeight="1"/>
    <row r="335246" ht="14.25" customHeight="1"/>
    <row r="335248" ht="14.25" customHeight="1"/>
    <row r="335250" ht="14.25" customHeight="1"/>
    <row r="335252" ht="14.25" customHeight="1"/>
    <row r="335254" ht="14.25" customHeight="1"/>
    <row r="335256" ht="14.25" customHeight="1"/>
    <row r="335258" ht="14.25" customHeight="1"/>
    <row r="335260" ht="14.25" customHeight="1"/>
    <row r="335262" ht="14.25" customHeight="1"/>
    <row r="335264" ht="14.25" customHeight="1"/>
    <row r="335266" ht="14.25" customHeight="1"/>
    <row r="335268" ht="14.25" customHeight="1"/>
    <row r="335270" ht="14.25" customHeight="1"/>
    <row r="335272" ht="14.25" customHeight="1"/>
    <row r="335274" ht="14.25" customHeight="1"/>
    <row r="335276" ht="14.25" customHeight="1"/>
    <row r="335278" ht="14.25" customHeight="1"/>
    <row r="335280" ht="14.25" customHeight="1"/>
    <row r="335282" ht="14.25" customHeight="1"/>
    <row r="335284" ht="14.25" customHeight="1"/>
    <row r="335286" ht="14.25" customHeight="1"/>
    <row r="335288" ht="14.25" customHeight="1"/>
    <row r="335290" ht="14.25" customHeight="1"/>
    <row r="335292" ht="14.25" customHeight="1"/>
    <row r="335294" ht="14.25" customHeight="1"/>
    <row r="335296" ht="14.25" customHeight="1"/>
    <row r="335298" ht="14.25" customHeight="1"/>
    <row r="335300" ht="14.25" customHeight="1"/>
    <row r="335302" ht="14.25" customHeight="1"/>
    <row r="335304" ht="14.25" customHeight="1"/>
    <row r="335306" ht="14.25" customHeight="1"/>
    <row r="335308" ht="14.25" customHeight="1"/>
    <row r="335310" ht="14.25" customHeight="1"/>
    <row r="335312" ht="14.25" customHeight="1"/>
    <row r="335314" ht="14.25" customHeight="1"/>
    <row r="335316" ht="14.25" customHeight="1"/>
    <row r="335318" ht="14.25" customHeight="1"/>
    <row r="335320" ht="14.25" customHeight="1"/>
    <row r="335322" ht="14.25" customHeight="1"/>
    <row r="335324" ht="14.25" customHeight="1"/>
    <row r="335326" ht="14.25" customHeight="1"/>
    <row r="335328" ht="14.25" customHeight="1"/>
    <row r="335330" ht="14.25" customHeight="1"/>
    <row r="335332" ht="14.25" customHeight="1"/>
    <row r="335334" ht="14.25" customHeight="1"/>
    <row r="335336" ht="14.25" customHeight="1"/>
    <row r="335338" ht="14.25" customHeight="1"/>
    <row r="335340" ht="14.25" customHeight="1"/>
    <row r="335342" ht="14.25" customHeight="1"/>
    <row r="335344" ht="14.25" customHeight="1"/>
    <row r="335346" ht="14.25" customHeight="1"/>
    <row r="335348" ht="14.25" customHeight="1"/>
    <row r="335350" ht="14.25" customHeight="1"/>
    <row r="335352" ht="14.25" customHeight="1"/>
    <row r="335354" ht="14.25" customHeight="1"/>
    <row r="335356" ht="14.25" customHeight="1"/>
    <row r="335358" ht="14.25" customHeight="1"/>
    <row r="335360" ht="14.25" customHeight="1"/>
    <row r="335362" ht="14.25" customHeight="1"/>
    <row r="335364" ht="14.25" customHeight="1"/>
    <row r="335366" ht="14.25" customHeight="1"/>
    <row r="335368" ht="14.25" customHeight="1"/>
    <row r="335370" ht="14.25" customHeight="1"/>
    <row r="335372" ht="14.25" customHeight="1"/>
    <row r="335374" ht="14.25" customHeight="1"/>
    <row r="335376" ht="14.25" customHeight="1"/>
    <row r="335378" ht="14.25" customHeight="1"/>
    <row r="335380" ht="14.25" customHeight="1"/>
    <row r="335382" ht="14.25" customHeight="1"/>
    <row r="335384" ht="14.25" customHeight="1"/>
    <row r="335386" ht="14.25" customHeight="1"/>
    <row r="335388" ht="14.25" customHeight="1"/>
    <row r="335390" ht="14.25" customHeight="1"/>
    <row r="335392" ht="14.25" customHeight="1"/>
    <row r="335394" ht="14.25" customHeight="1"/>
    <row r="335396" ht="14.25" customHeight="1"/>
    <row r="335398" ht="14.25" customHeight="1"/>
    <row r="335400" ht="14.25" customHeight="1"/>
    <row r="335402" ht="14.25" customHeight="1"/>
    <row r="335404" ht="14.25" customHeight="1"/>
    <row r="335406" ht="14.25" customHeight="1"/>
    <row r="335408" ht="14.25" customHeight="1"/>
    <row r="335410" ht="14.25" customHeight="1"/>
    <row r="335412" ht="14.25" customHeight="1"/>
    <row r="335414" ht="14.25" customHeight="1"/>
    <row r="335416" ht="14.25" customHeight="1"/>
    <row r="335418" ht="14.25" customHeight="1"/>
    <row r="335420" ht="14.25" customHeight="1"/>
    <row r="335422" ht="14.25" customHeight="1"/>
    <row r="335424" ht="14.25" customHeight="1"/>
    <row r="335426" ht="14.25" customHeight="1"/>
    <row r="335428" ht="14.25" customHeight="1"/>
    <row r="335430" ht="14.25" customHeight="1"/>
    <row r="335432" ht="14.25" customHeight="1"/>
    <row r="335434" ht="14.25" customHeight="1"/>
    <row r="335436" ht="14.25" customHeight="1"/>
    <row r="335438" ht="14.25" customHeight="1"/>
    <row r="335440" ht="14.25" customHeight="1"/>
    <row r="335442" ht="14.25" customHeight="1"/>
    <row r="335444" ht="14.25" customHeight="1"/>
    <row r="335446" ht="14.25" customHeight="1"/>
    <row r="335448" ht="14.25" customHeight="1"/>
    <row r="335450" ht="14.25" customHeight="1"/>
    <row r="335452" ht="14.25" customHeight="1"/>
    <row r="335454" ht="14.25" customHeight="1"/>
    <row r="335456" ht="14.25" customHeight="1"/>
    <row r="335458" ht="14.25" customHeight="1"/>
    <row r="335460" ht="14.25" customHeight="1"/>
    <row r="335462" ht="14.25" customHeight="1"/>
    <row r="335464" ht="14.25" customHeight="1"/>
    <row r="335466" ht="14.25" customHeight="1"/>
    <row r="335468" ht="14.25" customHeight="1"/>
    <row r="335470" ht="14.25" customHeight="1"/>
    <row r="335472" ht="14.25" customHeight="1"/>
    <row r="335474" ht="14.25" customHeight="1"/>
    <row r="335476" ht="14.25" customHeight="1"/>
    <row r="335478" ht="14.25" customHeight="1"/>
    <row r="335480" ht="14.25" customHeight="1"/>
    <row r="335482" ht="14.25" customHeight="1"/>
    <row r="335484" ht="14.25" customHeight="1"/>
    <row r="335486" ht="14.25" customHeight="1"/>
    <row r="335488" ht="14.25" customHeight="1"/>
    <row r="335490" ht="14.25" customHeight="1"/>
    <row r="335492" ht="14.25" customHeight="1"/>
    <row r="335494" ht="14.25" customHeight="1"/>
    <row r="335496" ht="14.25" customHeight="1"/>
    <row r="335498" ht="14.25" customHeight="1"/>
    <row r="335500" ht="14.25" customHeight="1"/>
    <row r="335502" ht="14.25" customHeight="1"/>
    <row r="335504" ht="14.25" customHeight="1"/>
    <row r="335506" ht="14.25" customHeight="1"/>
    <row r="335508" ht="14.25" customHeight="1"/>
    <row r="335510" ht="14.25" customHeight="1"/>
    <row r="335512" ht="14.25" customHeight="1"/>
    <row r="335514" ht="14.25" customHeight="1"/>
    <row r="335516" ht="14.25" customHeight="1"/>
    <row r="335518" ht="14.25" customHeight="1"/>
    <row r="335520" ht="14.25" customHeight="1"/>
    <row r="335522" ht="14.25" customHeight="1"/>
    <row r="335524" ht="14.25" customHeight="1"/>
    <row r="335526" ht="14.25" customHeight="1"/>
    <row r="335528" ht="14.25" customHeight="1"/>
    <row r="335530" ht="14.25" customHeight="1"/>
    <row r="335532" ht="14.25" customHeight="1"/>
    <row r="335534" ht="14.25" customHeight="1"/>
    <row r="335536" ht="14.25" customHeight="1"/>
    <row r="335538" ht="14.25" customHeight="1"/>
    <row r="335540" ht="14.25" customHeight="1"/>
    <row r="335542" ht="14.25" customHeight="1"/>
    <row r="335544" ht="14.25" customHeight="1"/>
    <row r="335546" ht="14.25" customHeight="1"/>
    <row r="335548" ht="14.25" customHeight="1"/>
    <row r="335550" ht="14.25" customHeight="1"/>
    <row r="335552" ht="14.25" customHeight="1"/>
    <row r="335554" ht="14.25" customHeight="1"/>
    <row r="335556" ht="14.25" customHeight="1"/>
    <row r="335558" ht="14.25" customHeight="1"/>
    <row r="335560" ht="14.25" customHeight="1"/>
    <row r="335562" ht="14.25" customHeight="1"/>
    <row r="335564" ht="14.25" customHeight="1"/>
    <row r="335566" ht="14.25" customHeight="1"/>
    <row r="335568" ht="14.25" customHeight="1"/>
    <row r="335570" ht="14.25" customHeight="1"/>
    <row r="335572" ht="14.25" customHeight="1"/>
    <row r="335574" ht="14.25" customHeight="1"/>
    <row r="335576" ht="14.25" customHeight="1"/>
    <row r="335578" ht="14.25" customHeight="1"/>
    <row r="335580" ht="14.25" customHeight="1"/>
    <row r="335582" ht="14.25" customHeight="1"/>
    <row r="335584" ht="14.25" customHeight="1"/>
    <row r="335586" ht="14.25" customHeight="1"/>
    <row r="335588" ht="14.25" customHeight="1"/>
    <row r="335590" ht="14.25" customHeight="1"/>
    <row r="335592" ht="14.25" customHeight="1"/>
    <row r="335594" ht="14.25" customHeight="1"/>
    <row r="335596" ht="14.25" customHeight="1"/>
    <row r="335598" ht="14.25" customHeight="1"/>
    <row r="335600" ht="14.25" customHeight="1"/>
    <row r="335602" ht="14.25" customHeight="1"/>
    <row r="335604" ht="14.25" customHeight="1"/>
    <row r="335606" ht="14.25" customHeight="1"/>
    <row r="335608" ht="14.25" customHeight="1"/>
    <row r="335610" ht="14.25" customHeight="1"/>
    <row r="335612" ht="14.25" customHeight="1"/>
    <row r="335614" ht="14.25" customHeight="1"/>
    <row r="335616" ht="14.25" customHeight="1"/>
    <row r="335618" ht="14.25" customHeight="1"/>
    <row r="335620" ht="14.25" customHeight="1"/>
    <row r="335622" ht="14.25" customHeight="1"/>
    <row r="335624" ht="14.25" customHeight="1"/>
    <row r="335626" ht="14.25" customHeight="1"/>
    <row r="335628" ht="14.25" customHeight="1"/>
    <row r="335630" ht="14.25" customHeight="1"/>
    <row r="335632" ht="14.25" customHeight="1"/>
    <row r="335634" ht="14.25" customHeight="1"/>
    <row r="335636" ht="14.25" customHeight="1"/>
    <row r="335638" ht="14.25" customHeight="1"/>
    <row r="335640" ht="14.25" customHeight="1"/>
    <row r="335642" ht="14.25" customHeight="1"/>
    <row r="335644" ht="14.25" customHeight="1"/>
    <row r="335646" ht="14.25" customHeight="1"/>
    <row r="335648" ht="14.25" customHeight="1"/>
    <row r="335650" ht="14.25" customHeight="1"/>
    <row r="335652" ht="14.25" customHeight="1"/>
    <row r="335654" ht="14.25" customHeight="1"/>
    <row r="335656" ht="14.25" customHeight="1"/>
    <row r="335658" ht="14.25" customHeight="1"/>
    <row r="335660" ht="14.25" customHeight="1"/>
    <row r="335662" ht="14.25" customHeight="1"/>
    <row r="335664" ht="14.25" customHeight="1"/>
    <row r="335666" ht="14.25" customHeight="1"/>
    <row r="335668" ht="14.25" customHeight="1"/>
    <row r="335670" ht="14.25" customHeight="1"/>
    <row r="335672" ht="14.25" customHeight="1"/>
    <row r="335674" ht="14.25" customHeight="1"/>
    <row r="335676" ht="14.25" customHeight="1"/>
    <row r="335678" ht="14.25" customHeight="1"/>
    <row r="335680" ht="14.25" customHeight="1"/>
    <row r="335682" ht="14.25" customHeight="1"/>
    <row r="335684" ht="14.25" customHeight="1"/>
    <row r="335686" ht="14.25" customHeight="1"/>
    <row r="335688" ht="14.25" customHeight="1"/>
    <row r="335690" ht="14.25" customHeight="1"/>
    <row r="335692" ht="14.25" customHeight="1"/>
    <row r="335694" ht="14.25" customHeight="1"/>
    <row r="335696" ht="14.25" customHeight="1"/>
    <row r="335698" ht="14.25" customHeight="1"/>
    <row r="335700" ht="14.25" customHeight="1"/>
    <row r="335702" ht="14.25" customHeight="1"/>
    <row r="335704" ht="14.25" customHeight="1"/>
    <row r="335706" ht="14.25" customHeight="1"/>
    <row r="335708" ht="14.25" customHeight="1"/>
    <row r="335710" ht="14.25" customHeight="1"/>
    <row r="335712" ht="14.25" customHeight="1"/>
    <row r="335714" ht="14.25" customHeight="1"/>
    <row r="335716" ht="14.25" customHeight="1"/>
    <row r="335718" ht="14.25" customHeight="1"/>
    <row r="335720" ht="14.25" customHeight="1"/>
    <row r="335722" ht="14.25" customHeight="1"/>
    <row r="335724" ht="14.25" customHeight="1"/>
    <row r="335726" ht="14.25" customHeight="1"/>
    <row r="335728" ht="14.25" customHeight="1"/>
    <row r="335730" ht="14.25" customHeight="1"/>
    <row r="335732" ht="14.25" customHeight="1"/>
    <row r="335734" ht="14.25" customHeight="1"/>
    <row r="335736" ht="14.25" customHeight="1"/>
    <row r="335738" ht="14.25" customHeight="1"/>
    <row r="335740" ht="14.25" customHeight="1"/>
    <row r="335742" ht="14.25" customHeight="1"/>
    <row r="335744" ht="14.25" customHeight="1"/>
    <row r="335746" ht="14.25" customHeight="1"/>
    <row r="335748" ht="14.25" customHeight="1"/>
    <row r="335750" ht="14.25" customHeight="1"/>
    <row r="335752" ht="14.25" customHeight="1"/>
    <row r="335754" ht="14.25" customHeight="1"/>
    <row r="335756" ht="14.25" customHeight="1"/>
    <row r="335758" ht="14.25" customHeight="1"/>
    <row r="335760" ht="14.25" customHeight="1"/>
    <row r="335762" ht="14.25" customHeight="1"/>
    <row r="335764" ht="14.25" customHeight="1"/>
    <row r="335766" ht="14.25" customHeight="1"/>
    <row r="335768" ht="14.25" customHeight="1"/>
    <row r="335770" ht="14.25" customHeight="1"/>
    <row r="335772" ht="14.25" customHeight="1"/>
    <row r="335774" ht="14.25" customHeight="1"/>
    <row r="335776" ht="14.25" customHeight="1"/>
    <row r="335778" ht="14.25" customHeight="1"/>
    <row r="335780" ht="14.25" customHeight="1"/>
    <row r="335782" ht="14.25" customHeight="1"/>
    <row r="335784" ht="14.25" customHeight="1"/>
    <row r="335786" ht="14.25" customHeight="1"/>
    <row r="335788" ht="14.25" customHeight="1"/>
    <row r="335790" ht="14.25" customHeight="1"/>
    <row r="335792" ht="14.25" customHeight="1"/>
    <row r="335794" ht="14.25" customHeight="1"/>
    <row r="335796" ht="14.25" customHeight="1"/>
    <row r="335798" ht="14.25" customHeight="1"/>
    <row r="335800" ht="14.25" customHeight="1"/>
    <row r="335802" ht="14.25" customHeight="1"/>
    <row r="335804" ht="14.25" customHeight="1"/>
    <row r="335806" ht="14.25" customHeight="1"/>
    <row r="335808" ht="14.25" customHeight="1"/>
    <row r="335810" ht="14.25" customHeight="1"/>
    <row r="335812" ht="14.25" customHeight="1"/>
    <row r="335814" ht="14.25" customHeight="1"/>
    <row r="335816" ht="14.25" customHeight="1"/>
    <row r="335818" ht="14.25" customHeight="1"/>
    <row r="335820" ht="14.25" customHeight="1"/>
    <row r="335822" ht="14.25" customHeight="1"/>
    <row r="335824" ht="14.25" customHeight="1"/>
    <row r="335826" ht="14.25" customHeight="1"/>
    <row r="335828" ht="14.25" customHeight="1"/>
    <row r="335830" ht="14.25" customHeight="1"/>
    <row r="335832" ht="14.25" customHeight="1"/>
    <row r="335834" ht="14.25" customHeight="1"/>
    <row r="335836" ht="14.25" customHeight="1"/>
    <row r="335838" ht="14.25" customHeight="1"/>
    <row r="335840" ht="14.25" customHeight="1"/>
    <row r="335842" ht="14.25" customHeight="1"/>
    <row r="335844" ht="14.25" customHeight="1"/>
    <row r="335846" ht="14.25" customHeight="1"/>
    <row r="335848" ht="14.25" customHeight="1"/>
    <row r="335850" ht="14.25" customHeight="1"/>
    <row r="335852" ht="14.25" customHeight="1"/>
    <row r="335854" ht="14.25" customHeight="1"/>
    <row r="335856" ht="14.25" customHeight="1"/>
    <row r="335858" ht="14.25" customHeight="1"/>
    <row r="335860" ht="14.25" customHeight="1"/>
    <row r="335862" ht="14.25" customHeight="1"/>
    <row r="335864" ht="14.25" customHeight="1"/>
    <row r="335866" ht="14.25" customHeight="1"/>
    <row r="335868" ht="14.25" customHeight="1"/>
    <row r="335870" ht="14.25" customHeight="1"/>
    <row r="335872" ht="14.25" customHeight="1"/>
    <row r="335874" ht="14.25" customHeight="1"/>
    <row r="335876" ht="14.25" customHeight="1"/>
    <row r="335878" ht="14.25" customHeight="1"/>
    <row r="335880" ht="14.25" customHeight="1"/>
    <row r="335882" ht="14.25" customHeight="1"/>
    <row r="335884" ht="14.25" customHeight="1"/>
    <row r="335886" ht="14.25" customHeight="1"/>
    <row r="335888" ht="14.25" customHeight="1"/>
    <row r="335890" ht="14.25" customHeight="1"/>
    <row r="335892" ht="14.25" customHeight="1"/>
    <row r="335894" ht="14.25" customHeight="1"/>
    <row r="335896" ht="14.25" customHeight="1"/>
    <row r="335898" ht="14.25" customHeight="1"/>
    <row r="335900" ht="14.25" customHeight="1"/>
    <row r="335902" ht="14.25" customHeight="1"/>
    <row r="335904" ht="14.25" customHeight="1"/>
    <row r="335906" ht="14.25" customHeight="1"/>
    <row r="335908" ht="14.25" customHeight="1"/>
    <row r="335910" ht="14.25" customHeight="1"/>
    <row r="335912" ht="14.25" customHeight="1"/>
    <row r="335914" ht="14.25" customHeight="1"/>
    <row r="335916" ht="14.25" customHeight="1"/>
    <row r="335918" ht="14.25" customHeight="1"/>
    <row r="335920" ht="14.25" customHeight="1"/>
    <row r="335922" ht="14.25" customHeight="1"/>
    <row r="335924" ht="14.25" customHeight="1"/>
    <row r="335926" ht="14.25" customHeight="1"/>
    <row r="335928" ht="14.25" customHeight="1"/>
    <row r="335930" ht="14.25" customHeight="1"/>
    <row r="335932" ht="14.25" customHeight="1"/>
    <row r="335934" ht="14.25" customHeight="1"/>
    <row r="335936" ht="14.25" customHeight="1"/>
    <row r="335938" ht="14.25" customHeight="1"/>
    <row r="335940" ht="14.25" customHeight="1"/>
    <row r="335942" ht="14.25" customHeight="1"/>
    <row r="335944" ht="14.25" customHeight="1"/>
    <row r="335946" ht="14.25" customHeight="1"/>
    <row r="335948" ht="14.25" customHeight="1"/>
    <row r="335950" ht="14.25" customHeight="1"/>
    <row r="335952" ht="14.25" customHeight="1"/>
    <row r="335954" ht="14.25" customHeight="1"/>
    <row r="335956" ht="14.25" customHeight="1"/>
    <row r="335958" ht="14.25" customHeight="1"/>
    <row r="335960" ht="14.25" customHeight="1"/>
    <row r="335962" ht="14.25" customHeight="1"/>
    <row r="335964" ht="14.25" customHeight="1"/>
    <row r="335966" ht="14.25" customHeight="1"/>
    <row r="335968" ht="14.25" customHeight="1"/>
    <row r="335970" ht="14.25" customHeight="1"/>
    <row r="335972" ht="14.25" customHeight="1"/>
    <row r="335974" ht="14.25" customHeight="1"/>
    <row r="335976" ht="14.25" customHeight="1"/>
    <row r="335978" ht="14.25" customHeight="1"/>
    <row r="335980" ht="14.25" customHeight="1"/>
    <row r="335982" ht="14.25" customHeight="1"/>
    <row r="335984" ht="14.25" customHeight="1"/>
    <row r="335986" ht="14.25" customHeight="1"/>
    <row r="335988" ht="14.25" customHeight="1"/>
    <row r="335990" ht="14.25" customHeight="1"/>
    <row r="335992" ht="14.25" customHeight="1"/>
    <row r="335994" ht="14.25" customHeight="1"/>
    <row r="335996" ht="14.25" customHeight="1"/>
    <row r="335998" ht="14.25" customHeight="1"/>
    <row r="336000" ht="14.25" customHeight="1"/>
    <row r="336002" ht="14.25" customHeight="1"/>
    <row r="336004" ht="14.25" customHeight="1"/>
    <row r="336006" ht="14.25" customHeight="1"/>
    <row r="336008" ht="14.25" customHeight="1"/>
    <row r="336010" ht="14.25" customHeight="1"/>
    <row r="336012" ht="14.25" customHeight="1"/>
    <row r="336014" ht="14.25" customHeight="1"/>
    <row r="336016" ht="14.25" customHeight="1"/>
    <row r="336018" ht="14.25" customHeight="1"/>
    <row r="336020" ht="14.25" customHeight="1"/>
    <row r="336022" ht="14.25" customHeight="1"/>
    <row r="336024" ht="14.25" customHeight="1"/>
    <row r="336026" ht="14.25" customHeight="1"/>
    <row r="336028" ht="14.25" customHeight="1"/>
    <row r="336030" ht="14.25" customHeight="1"/>
    <row r="336032" ht="14.25" customHeight="1"/>
    <row r="336034" ht="14.25" customHeight="1"/>
    <row r="336036" ht="14.25" customHeight="1"/>
    <row r="336038" ht="14.25" customHeight="1"/>
    <row r="336040" ht="14.25" customHeight="1"/>
    <row r="336042" ht="14.25" customHeight="1"/>
    <row r="336044" ht="14.25" customHeight="1"/>
    <row r="336046" ht="14.25" customHeight="1"/>
    <row r="336048" ht="14.25" customHeight="1"/>
    <row r="336050" ht="14.25" customHeight="1"/>
    <row r="336052" ht="14.25" customHeight="1"/>
    <row r="336054" ht="14.25" customHeight="1"/>
    <row r="336056" ht="14.25" customHeight="1"/>
    <row r="336058" ht="14.25" customHeight="1"/>
    <row r="336060" ht="14.25" customHeight="1"/>
    <row r="336062" ht="14.25" customHeight="1"/>
    <row r="336064" ht="14.25" customHeight="1"/>
    <row r="336066" ht="14.25" customHeight="1"/>
    <row r="336068" ht="14.25" customHeight="1"/>
    <row r="336070" ht="14.25" customHeight="1"/>
    <row r="336072" ht="14.25" customHeight="1"/>
    <row r="336074" ht="14.25" customHeight="1"/>
    <row r="336076" ht="14.25" customHeight="1"/>
    <row r="336078" ht="14.25" customHeight="1"/>
    <row r="336080" ht="14.25" customHeight="1"/>
    <row r="336082" ht="14.25" customHeight="1"/>
    <row r="336084" ht="14.25" customHeight="1"/>
    <row r="336086" ht="14.25" customHeight="1"/>
    <row r="336088" ht="14.25" customHeight="1"/>
    <row r="336090" ht="14.25" customHeight="1"/>
    <row r="336092" ht="14.25" customHeight="1"/>
    <row r="336094" ht="14.25" customHeight="1"/>
    <row r="336096" ht="14.25" customHeight="1"/>
    <row r="336098" ht="14.25" customHeight="1"/>
    <row r="336100" ht="14.25" customHeight="1"/>
    <row r="336102" ht="14.25" customHeight="1"/>
    <row r="336104" ht="14.25" customHeight="1"/>
    <row r="336106" ht="14.25" customHeight="1"/>
    <row r="336108" ht="14.25" customHeight="1"/>
    <row r="336110" ht="14.25" customHeight="1"/>
    <row r="336112" ht="14.25" customHeight="1"/>
    <row r="336114" ht="14.25" customHeight="1"/>
    <row r="336116" ht="14.25" customHeight="1"/>
    <row r="336118" ht="14.25" customHeight="1"/>
    <row r="336120" ht="14.25" customHeight="1"/>
    <row r="336122" ht="14.25" customHeight="1"/>
    <row r="336124" ht="14.25" customHeight="1"/>
    <row r="336126" ht="14.25" customHeight="1"/>
    <row r="336128" ht="14.25" customHeight="1"/>
    <row r="336130" ht="14.25" customHeight="1"/>
    <row r="336132" ht="14.25" customHeight="1"/>
    <row r="336134" ht="14.25" customHeight="1"/>
    <row r="336136" ht="14.25" customHeight="1"/>
    <row r="336138" ht="14.25" customHeight="1"/>
    <row r="336140" ht="14.25" customHeight="1"/>
    <row r="336142" ht="14.25" customHeight="1"/>
    <row r="336144" ht="14.25" customHeight="1"/>
    <row r="336146" ht="14.25" customHeight="1"/>
    <row r="336148" ht="14.25" customHeight="1"/>
    <row r="336150" ht="14.25" customHeight="1"/>
    <row r="336152" ht="14.25" customHeight="1"/>
    <row r="336154" ht="14.25" customHeight="1"/>
    <row r="336156" ht="14.25" customHeight="1"/>
    <row r="336158" ht="14.25" customHeight="1"/>
    <row r="336160" ht="14.25" customHeight="1"/>
    <row r="336162" ht="14.25" customHeight="1"/>
    <row r="336164" ht="14.25" customHeight="1"/>
    <row r="336166" ht="14.25" customHeight="1"/>
    <row r="336168" ht="14.25" customHeight="1"/>
    <row r="336170" ht="14.25" customHeight="1"/>
    <row r="336172" ht="14.25" customHeight="1"/>
    <row r="336174" ht="14.25" customHeight="1"/>
    <row r="336176" ht="14.25" customHeight="1"/>
    <row r="336178" ht="14.25" customHeight="1"/>
    <row r="336180" ht="14.25" customHeight="1"/>
    <row r="336182" ht="14.25" customHeight="1"/>
    <row r="336184" ht="14.25" customHeight="1"/>
    <row r="336186" ht="14.25" customHeight="1"/>
    <row r="336188" ht="14.25" customHeight="1"/>
    <row r="336190" ht="14.25" customHeight="1"/>
    <row r="336192" ht="14.25" customHeight="1"/>
    <row r="336194" ht="14.25" customHeight="1"/>
    <row r="336196" ht="14.25" customHeight="1"/>
    <row r="336198" ht="14.25" customHeight="1"/>
    <row r="336200" ht="14.25" customHeight="1"/>
    <row r="336202" ht="14.25" customHeight="1"/>
    <row r="336204" ht="14.25" customHeight="1"/>
    <row r="336206" ht="14.25" customHeight="1"/>
    <row r="336208" ht="14.25" customHeight="1"/>
    <row r="336210" ht="14.25" customHeight="1"/>
    <row r="336212" ht="14.25" customHeight="1"/>
    <row r="336214" ht="14.25" customHeight="1"/>
    <row r="336216" ht="14.25" customHeight="1"/>
    <row r="336218" ht="14.25" customHeight="1"/>
    <row r="336220" ht="14.25" customHeight="1"/>
    <row r="336222" ht="14.25" customHeight="1"/>
    <row r="336224" ht="14.25" customHeight="1"/>
    <row r="336226" ht="14.25" customHeight="1"/>
    <row r="336228" ht="14.25" customHeight="1"/>
    <row r="336230" ht="14.25" customHeight="1"/>
    <row r="336232" ht="14.25" customHeight="1"/>
    <row r="336234" ht="14.25" customHeight="1"/>
    <row r="336236" ht="14.25" customHeight="1"/>
    <row r="336238" ht="14.25" customHeight="1"/>
    <row r="336240" ht="14.25" customHeight="1"/>
    <row r="336242" ht="14.25" customHeight="1"/>
    <row r="336244" ht="14.25" customHeight="1"/>
    <row r="336246" ht="14.25" customHeight="1"/>
    <row r="336248" ht="14.25" customHeight="1"/>
    <row r="336250" ht="14.25" customHeight="1"/>
    <row r="336252" ht="14.25" customHeight="1"/>
    <row r="336254" ht="14.25" customHeight="1"/>
    <row r="336256" ht="14.25" customHeight="1"/>
    <row r="336258" ht="14.25" customHeight="1"/>
    <row r="336260" ht="14.25" customHeight="1"/>
    <row r="336262" ht="14.25" customHeight="1"/>
    <row r="336264" ht="14.25" customHeight="1"/>
    <row r="336266" ht="14.25" customHeight="1"/>
    <row r="336268" ht="14.25" customHeight="1"/>
    <row r="336270" ht="14.25" customHeight="1"/>
    <row r="336272" ht="14.25" customHeight="1"/>
    <row r="336274" ht="14.25" customHeight="1"/>
    <row r="336276" ht="14.25" customHeight="1"/>
    <row r="336278" ht="14.25" customHeight="1"/>
    <row r="336280" ht="14.25" customHeight="1"/>
    <row r="336282" ht="14.25" customHeight="1"/>
    <row r="336284" ht="14.25" customHeight="1"/>
    <row r="336286" ht="14.25" customHeight="1"/>
    <row r="336288" ht="14.25" customHeight="1"/>
    <row r="336290" ht="14.25" customHeight="1"/>
    <row r="336292" ht="14.25" customHeight="1"/>
    <row r="336294" ht="14.25" customHeight="1"/>
    <row r="336296" ht="14.25" customHeight="1"/>
    <row r="336298" ht="14.25" customHeight="1"/>
    <row r="336300" ht="14.25" customHeight="1"/>
    <row r="336302" ht="14.25" customHeight="1"/>
    <row r="336304" ht="14.25" customHeight="1"/>
    <row r="336306" ht="14.25" customHeight="1"/>
    <row r="336308" ht="14.25" customHeight="1"/>
    <row r="336310" ht="14.25" customHeight="1"/>
    <row r="336312" ht="14.25" customHeight="1"/>
    <row r="336314" ht="14.25" customHeight="1"/>
    <row r="336316" ht="14.25" customHeight="1"/>
    <row r="336318" ht="14.25" customHeight="1"/>
    <row r="336320" ht="14.25" customHeight="1"/>
    <row r="336322" ht="14.25" customHeight="1"/>
    <row r="336324" ht="14.25" customHeight="1"/>
    <row r="336326" ht="14.25" customHeight="1"/>
    <row r="336328" ht="14.25" customHeight="1"/>
    <row r="336330" ht="14.25" customHeight="1"/>
    <row r="336332" ht="14.25" customHeight="1"/>
    <row r="336334" ht="14.25" customHeight="1"/>
    <row r="336336" ht="14.25" customHeight="1"/>
    <row r="336338" ht="14.25" customHeight="1"/>
    <row r="336340" ht="14.25" customHeight="1"/>
    <row r="336342" ht="14.25" customHeight="1"/>
    <row r="336344" ht="14.25" customHeight="1"/>
    <row r="336346" ht="14.25" customHeight="1"/>
    <row r="336348" ht="14.25" customHeight="1"/>
    <row r="336350" ht="14.25" customHeight="1"/>
    <row r="336352" ht="14.25" customHeight="1"/>
    <row r="336354" ht="14.25" customHeight="1"/>
    <row r="336356" ht="14.25" customHeight="1"/>
    <row r="336358" ht="14.25" customHeight="1"/>
    <row r="336360" ht="14.25" customHeight="1"/>
    <row r="336362" ht="14.25" customHeight="1"/>
    <row r="336364" ht="14.25" customHeight="1"/>
    <row r="336366" ht="14.25" customHeight="1"/>
    <row r="336368" ht="14.25" customHeight="1"/>
    <row r="336370" ht="14.25" customHeight="1"/>
    <row r="336372" ht="14.25" customHeight="1"/>
    <row r="336374" ht="14.25" customHeight="1"/>
    <row r="336376" ht="14.25" customHeight="1"/>
    <row r="336378" ht="14.25" customHeight="1"/>
    <row r="336380" ht="14.25" customHeight="1"/>
    <row r="336382" ht="14.25" customHeight="1"/>
    <row r="336384" ht="14.25" customHeight="1"/>
    <row r="336386" ht="14.25" customHeight="1"/>
    <row r="336388" ht="14.25" customHeight="1"/>
    <row r="336390" ht="14.25" customHeight="1"/>
    <row r="336392" ht="14.25" customHeight="1"/>
    <row r="336394" ht="14.25" customHeight="1"/>
    <row r="336396" ht="14.25" customHeight="1"/>
    <row r="336398" ht="14.25" customHeight="1"/>
    <row r="336400" ht="14.25" customHeight="1"/>
    <row r="336402" ht="14.25" customHeight="1"/>
    <row r="336404" ht="14.25" customHeight="1"/>
    <row r="336406" ht="14.25" customHeight="1"/>
    <row r="336408" ht="14.25" customHeight="1"/>
    <row r="336410" ht="14.25" customHeight="1"/>
    <row r="336412" ht="14.25" customHeight="1"/>
    <row r="336414" ht="14.25" customHeight="1"/>
    <row r="336416" ht="14.25" customHeight="1"/>
    <row r="336418" ht="14.25" customHeight="1"/>
    <row r="336420" ht="14.25" customHeight="1"/>
    <row r="336422" ht="14.25" customHeight="1"/>
    <row r="336424" ht="14.25" customHeight="1"/>
    <row r="336426" ht="14.25" customHeight="1"/>
    <row r="336428" ht="14.25" customHeight="1"/>
    <row r="336430" ht="14.25" customHeight="1"/>
    <row r="336432" ht="14.25" customHeight="1"/>
    <row r="336434" ht="14.25" customHeight="1"/>
    <row r="336436" ht="14.25" customHeight="1"/>
    <row r="336438" ht="14.25" customHeight="1"/>
    <row r="336440" ht="14.25" customHeight="1"/>
    <row r="336442" ht="14.25" customHeight="1"/>
    <row r="336444" ht="14.25" customHeight="1"/>
    <row r="336446" ht="14.25" customHeight="1"/>
    <row r="336448" ht="14.25" customHeight="1"/>
    <row r="336450" ht="14.25" customHeight="1"/>
    <row r="336452" ht="14.25" customHeight="1"/>
    <row r="336454" ht="14.25" customHeight="1"/>
    <row r="336456" ht="14.25" customHeight="1"/>
    <row r="336458" ht="14.25" customHeight="1"/>
    <row r="336460" ht="14.25" customHeight="1"/>
    <row r="336462" ht="14.25" customHeight="1"/>
    <row r="336464" ht="14.25" customHeight="1"/>
    <row r="336466" ht="14.25" customHeight="1"/>
    <row r="336468" ht="14.25" customHeight="1"/>
    <row r="336470" ht="14.25" customHeight="1"/>
    <row r="336472" ht="14.25" customHeight="1"/>
    <row r="336474" ht="14.25" customHeight="1"/>
    <row r="336476" ht="14.25" customHeight="1"/>
    <row r="336478" ht="14.25" customHeight="1"/>
    <row r="336480" ht="14.25" customHeight="1"/>
    <row r="336482" ht="14.25" customHeight="1"/>
    <row r="336484" ht="14.25" customHeight="1"/>
    <row r="336486" ht="14.25" customHeight="1"/>
    <row r="336488" ht="14.25" customHeight="1"/>
    <row r="336490" ht="14.25" customHeight="1"/>
    <row r="336492" ht="14.25" customHeight="1"/>
    <row r="336494" ht="14.25" customHeight="1"/>
    <row r="336496" ht="14.25" customHeight="1"/>
    <row r="336498" ht="14.25" customHeight="1"/>
    <row r="336500" ht="14.25" customHeight="1"/>
    <row r="336502" ht="14.25" customHeight="1"/>
    <row r="336504" ht="14.25" customHeight="1"/>
    <row r="336506" ht="14.25" customHeight="1"/>
    <row r="336508" ht="14.25" customHeight="1"/>
    <row r="336510" ht="14.25" customHeight="1"/>
    <row r="336512" ht="14.25" customHeight="1"/>
    <row r="336514" ht="14.25" customHeight="1"/>
    <row r="336516" ht="14.25" customHeight="1"/>
    <row r="336518" ht="14.25" customHeight="1"/>
    <row r="336520" ht="14.25" customHeight="1"/>
    <row r="336522" ht="14.25" customHeight="1"/>
    <row r="336524" ht="14.25" customHeight="1"/>
    <row r="336526" ht="14.25" customHeight="1"/>
    <row r="336528" ht="14.25" customHeight="1"/>
    <row r="336530" ht="14.25" customHeight="1"/>
    <row r="336532" ht="14.25" customHeight="1"/>
    <row r="336534" ht="14.25" customHeight="1"/>
    <row r="336536" ht="14.25" customHeight="1"/>
    <row r="336538" ht="14.25" customHeight="1"/>
    <row r="336540" ht="14.25" customHeight="1"/>
    <row r="336542" ht="14.25" customHeight="1"/>
    <row r="336544" ht="14.25" customHeight="1"/>
    <row r="336546" ht="14.25" customHeight="1"/>
    <row r="336548" ht="14.25" customHeight="1"/>
    <row r="336550" ht="14.25" customHeight="1"/>
    <row r="336552" ht="14.25" customHeight="1"/>
    <row r="336554" ht="14.25" customHeight="1"/>
    <row r="336556" ht="14.25" customHeight="1"/>
    <row r="336558" ht="14.25" customHeight="1"/>
    <row r="336560" ht="14.25" customHeight="1"/>
    <row r="336562" ht="14.25" customHeight="1"/>
    <row r="336564" ht="14.25" customHeight="1"/>
    <row r="336566" ht="14.25" customHeight="1"/>
    <row r="336568" ht="14.25" customHeight="1"/>
    <row r="336570" ht="14.25" customHeight="1"/>
    <row r="336572" ht="14.25" customHeight="1"/>
    <row r="336574" ht="14.25" customHeight="1"/>
    <row r="336576" ht="14.25" customHeight="1"/>
    <row r="336578" ht="14.25" customHeight="1"/>
    <row r="336580" ht="14.25" customHeight="1"/>
    <row r="336582" ht="14.25" customHeight="1"/>
    <row r="336584" ht="14.25" customHeight="1"/>
    <row r="336586" ht="14.25" customHeight="1"/>
    <row r="336588" ht="14.25" customHeight="1"/>
    <row r="336590" ht="14.25" customHeight="1"/>
    <row r="336592" ht="14.25" customHeight="1"/>
    <row r="336594" ht="14.25" customHeight="1"/>
    <row r="336596" ht="14.25" customHeight="1"/>
    <row r="336598" ht="14.25" customHeight="1"/>
    <row r="336600" ht="14.25" customHeight="1"/>
    <row r="336602" ht="14.25" customHeight="1"/>
    <row r="336604" ht="14.25" customHeight="1"/>
    <row r="336606" ht="14.25" customHeight="1"/>
    <row r="336608" ht="14.25" customHeight="1"/>
    <row r="336610" ht="14.25" customHeight="1"/>
    <row r="336612" ht="14.25" customHeight="1"/>
    <row r="336614" ht="14.25" customHeight="1"/>
    <row r="336616" ht="14.25" customHeight="1"/>
    <row r="336618" ht="14.25" customHeight="1"/>
    <row r="336620" ht="14.25" customHeight="1"/>
    <row r="336622" ht="14.25" customHeight="1"/>
    <row r="336624" ht="14.25" customHeight="1"/>
    <row r="336626" ht="14.25" customHeight="1"/>
    <row r="336628" ht="14.25" customHeight="1"/>
    <row r="336630" ht="14.25" customHeight="1"/>
    <row r="336632" ht="14.25" customHeight="1"/>
    <row r="336634" ht="14.25" customHeight="1"/>
    <row r="336636" ht="14.25" customHeight="1"/>
    <row r="336638" ht="14.25" customHeight="1"/>
    <row r="336640" ht="14.25" customHeight="1"/>
    <row r="336642" ht="14.25" customHeight="1"/>
    <row r="336644" ht="14.25" customHeight="1"/>
    <row r="336646" ht="14.25" customHeight="1"/>
    <row r="336648" ht="14.25" customHeight="1"/>
    <row r="336650" ht="14.25" customHeight="1"/>
    <row r="336652" ht="14.25" customHeight="1"/>
    <row r="336654" ht="14.25" customHeight="1"/>
    <row r="336656" ht="14.25" customHeight="1"/>
    <row r="336658" ht="14.25" customHeight="1"/>
    <row r="336660" ht="14.25" customHeight="1"/>
    <row r="336662" ht="14.25" customHeight="1"/>
    <row r="336664" ht="14.25" customHeight="1"/>
    <row r="336666" ht="14.25" customHeight="1"/>
    <row r="336668" ht="14.25" customHeight="1"/>
    <row r="336670" ht="14.25" customHeight="1"/>
    <row r="336672" ht="14.25" customHeight="1"/>
    <row r="336674" ht="14.25" customHeight="1"/>
    <row r="336676" ht="14.25" customHeight="1"/>
    <row r="336678" ht="14.25" customHeight="1"/>
    <row r="336680" ht="14.25" customHeight="1"/>
    <row r="336682" ht="14.25" customHeight="1"/>
    <row r="336684" ht="14.25" customHeight="1"/>
    <row r="336686" ht="14.25" customHeight="1"/>
    <row r="336688" ht="14.25" customHeight="1"/>
    <row r="336690" ht="14.25" customHeight="1"/>
    <row r="336692" ht="14.25" customHeight="1"/>
    <row r="336694" ht="14.25" customHeight="1"/>
    <row r="336696" ht="14.25" customHeight="1"/>
    <row r="336698" ht="14.25" customHeight="1"/>
    <row r="336700" ht="14.25" customHeight="1"/>
    <row r="336702" ht="14.25" customHeight="1"/>
    <row r="336704" ht="14.25" customHeight="1"/>
    <row r="336706" ht="14.25" customHeight="1"/>
    <row r="336708" ht="14.25" customHeight="1"/>
    <row r="336710" ht="14.25" customHeight="1"/>
    <row r="336712" ht="14.25" customHeight="1"/>
    <row r="336714" ht="14.25" customHeight="1"/>
    <row r="336716" ht="14.25" customHeight="1"/>
    <row r="336718" ht="14.25" customHeight="1"/>
    <row r="336720" ht="14.25" customHeight="1"/>
    <row r="336722" ht="14.25" customHeight="1"/>
    <row r="336724" ht="14.25" customHeight="1"/>
    <row r="336726" ht="14.25" customHeight="1"/>
    <row r="336728" ht="14.25" customHeight="1"/>
    <row r="336730" ht="14.25" customHeight="1"/>
    <row r="336732" ht="14.25" customHeight="1"/>
    <row r="336734" ht="14.25" customHeight="1"/>
    <row r="336736" ht="14.25" customHeight="1"/>
    <row r="336738" ht="14.25" customHeight="1"/>
    <row r="336740" ht="14.25" customHeight="1"/>
    <row r="336742" ht="14.25" customHeight="1"/>
    <row r="336744" ht="14.25" customHeight="1"/>
    <row r="336746" ht="14.25" customHeight="1"/>
    <row r="336748" ht="14.25" customHeight="1"/>
    <row r="336750" ht="14.25" customHeight="1"/>
    <row r="336752" ht="14.25" customHeight="1"/>
    <row r="336754" ht="14.25" customHeight="1"/>
    <row r="336756" ht="14.25" customHeight="1"/>
    <row r="336758" ht="14.25" customHeight="1"/>
    <row r="336760" ht="14.25" customHeight="1"/>
    <row r="336762" ht="14.25" customHeight="1"/>
    <row r="336764" ht="14.25" customHeight="1"/>
    <row r="336766" ht="14.25" customHeight="1"/>
    <row r="336768" ht="14.25" customHeight="1"/>
    <row r="336770" ht="14.25" customHeight="1"/>
    <row r="336772" ht="14.25" customHeight="1"/>
    <row r="336774" ht="14.25" customHeight="1"/>
    <row r="336776" ht="14.25" customHeight="1"/>
    <row r="336778" ht="14.25" customHeight="1"/>
    <row r="336780" ht="14.25" customHeight="1"/>
    <row r="336782" ht="14.25" customHeight="1"/>
    <row r="336784" ht="14.25" customHeight="1"/>
    <row r="336786" ht="14.25" customHeight="1"/>
    <row r="336788" ht="14.25" customHeight="1"/>
    <row r="336790" ht="14.25" customHeight="1"/>
    <row r="336792" ht="14.25" customHeight="1"/>
    <row r="336794" ht="14.25" customHeight="1"/>
    <row r="336796" ht="14.25" customHeight="1"/>
    <row r="336798" ht="14.25" customHeight="1"/>
    <row r="336800" ht="14.25" customHeight="1"/>
    <row r="336802" ht="14.25" customHeight="1"/>
    <row r="336804" ht="14.25" customHeight="1"/>
    <row r="336806" ht="14.25" customHeight="1"/>
    <row r="336808" ht="14.25" customHeight="1"/>
    <row r="336810" ht="14.25" customHeight="1"/>
    <row r="336812" ht="14.25" customHeight="1"/>
    <row r="336814" ht="14.25" customHeight="1"/>
    <row r="336816" ht="14.25" customHeight="1"/>
    <row r="336818" ht="14.25" customHeight="1"/>
    <row r="336820" ht="14.25" customHeight="1"/>
    <row r="336822" ht="14.25" customHeight="1"/>
    <row r="336824" ht="14.25" customHeight="1"/>
    <row r="336826" ht="14.25" customHeight="1"/>
    <row r="336828" ht="14.25" customHeight="1"/>
    <row r="336830" ht="14.25" customHeight="1"/>
    <row r="336832" ht="14.25" customHeight="1"/>
    <row r="336834" ht="14.25" customHeight="1"/>
    <row r="336836" ht="14.25" customHeight="1"/>
    <row r="336838" ht="14.25" customHeight="1"/>
    <row r="336840" ht="14.25" customHeight="1"/>
    <row r="336842" ht="14.25" customHeight="1"/>
    <row r="336844" ht="14.25" customHeight="1"/>
    <row r="336846" ht="14.25" customHeight="1"/>
    <row r="336848" ht="14.25" customHeight="1"/>
    <row r="336850" ht="14.25" customHeight="1"/>
    <row r="336852" ht="14.25" customHeight="1"/>
    <row r="336854" ht="14.25" customHeight="1"/>
    <row r="336856" ht="14.25" customHeight="1"/>
    <row r="336858" ht="14.25" customHeight="1"/>
    <row r="336860" ht="14.25" customHeight="1"/>
    <row r="336862" ht="14.25" customHeight="1"/>
    <row r="336864" ht="14.25" customHeight="1"/>
    <row r="336866" ht="14.25" customHeight="1"/>
    <row r="336868" ht="14.25" customHeight="1"/>
    <row r="336870" ht="14.25" customHeight="1"/>
    <row r="336872" ht="14.25" customHeight="1"/>
    <row r="336874" ht="14.25" customHeight="1"/>
    <row r="336876" ht="14.25" customHeight="1"/>
    <row r="336878" ht="14.25" customHeight="1"/>
    <row r="336880" ht="14.25" customHeight="1"/>
    <row r="336882" ht="14.25" customHeight="1"/>
    <row r="336884" ht="14.25" customHeight="1"/>
    <row r="336886" ht="14.25" customHeight="1"/>
    <row r="336888" ht="14.25" customHeight="1"/>
    <row r="336890" ht="14.25" customHeight="1"/>
    <row r="336892" ht="14.25" customHeight="1"/>
    <row r="336894" ht="14.25" customHeight="1"/>
    <row r="336896" ht="14.25" customHeight="1"/>
    <row r="336898" ht="14.25" customHeight="1"/>
    <row r="336900" ht="14.25" customHeight="1"/>
    <row r="336902" ht="14.25" customHeight="1"/>
    <row r="336904" ht="14.25" customHeight="1"/>
    <row r="336906" ht="14.25" customHeight="1"/>
    <row r="336908" ht="14.25" customHeight="1"/>
    <row r="336910" ht="14.25" customHeight="1"/>
    <row r="336912" ht="14.25" customHeight="1"/>
    <row r="336914" ht="14.25" customHeight="1"/>
    <row r="336916" ht="14.25" customHeight="1"/>
    <row r="336918" ht="14.25" customHeight="1"/>
    <row r="336920" ht="14.25" customHeight="1"/>
    <row r="336922" ht="14.25" customHeight="1"/>
    <row r="336924" ht="14.25" customHeight="1"/>
    <row r="336926" ht="14.25" customHeight="1"/>
    <row r="336928" ht="14.25" customHeight="1"/>
    <row r="336930" ht="14.25" customHeight="1"/>
    <row r="336932" ht="14.25" customHeight="1"/>
    <row r="336934" ht="14.25" customHeight="1"/>
    <row r="336936" ht="14.25" customHeight="1"/>
    <row r="336938" ht="14.25" customHeight="1"/>
    <row r="336940" ht="14.25" customHeight="1"/>
    <row r="336942" ht="14.25" customHeight="1"/>
    <row r="336944" ht="14.25" customHeight="1"/>
    <row r="336946" ht="14.25" customHeight="1"/>
    <row r="336948" ht="14.25" customHeight="1"/>
    <row r="336950" ht="14.25" customHeight="1"/>
    <row r="336952" ht="14.25" customHeight="1"/>
    <row r="336954" ht="14.25" customHeight="1"/>
    <row r="336956" ht="14.25" customHeight="1"/>
    <row r="336958" ht="14.25" customHeight="1"/>
    <row r="336960" ht="14.25" customHeight="1"/>
    <row r="336962" ht="14.25" customHeight="1"/>
    <row r="336964" ht="14.25" customHeight="1"/>
    <row r="336966" ht="14.25" customHeight="1"/>
    <row r="336968" ht="14.25" customHeight="1"/>
    <row r="336970" ht="14.25" customHeight="1"/>
    <row r="336972" ht="14.25" customHeight="1"/>
    <row r="336974" ht="14.25" customHeight="1"/>
    <row r="336976" ht="14.25" customHeight="1"/>
    <row r="336978" ht="14.25" customHeight="1"/>
    <row r="336980" ht="14.25" customHeight="1"/>
    <row r="336982" ht="14.25" customHeight="1"/>
    <row r="336984" ht="14.25" customHeight="1"/>
    <row r="336986" ht="14.25" customHeight="1"/>
    <row r="336988" ht="14.25" customHeight="1"/>
    <row r="336990" ht="14.25" customHeight="1"/>
    <row r="336992" ht="14.25" customHeight="1"/>
    <row r="336994" ht="14.25" customHeight="1"/>
    <row r="336996" ht="14.25" customHeight="1"/>
    <row r="336998" ht="14.25" customHeight="1"/>
    <row r="337000" ht="14.25" customHeight="1"/>
    <row r="337002" ht="14.25" customHeight="1"/>
    <row r="337004" ht="14.25" customHeight="1"/>
    <row r="337006" ht="14.25" customHeight="1"/>
    <row r="337008" ht="14.25" customHeight="1"/>
    <row r="337010" ht="14.25" customHeight="1"/>
    <row r="337012" ht="14.25" customHeight="1"/>
    <row r="337014" ht="14.25" customHeight="1"/>
    <row r="337016" ht="14.25" customHeight="1"/>
    <row r="337018" ht="14.25" customHeight="1"/>
    <row r="337020" ht="14.25" customHeight="1"/>
    <row r="337022" ht="14.25" customHeight="1"/>
    <row r="337024" ht="14.25" customHeight="1"/>
    <row r="337026" ht="14.25" customHeight="1"/>
    <row r="337028" ht="14.25" customHeight="1"/>
    <row r="337030" ht="14.25" customHeight="1"/>
    <row r="337032" ht="14.25" customHeight="1"/>
    <row r="337034" ht="14.25" customHeight="1"/>
    <row r="337036" ht="14.25" customHeight="1"/>
    <row r="337038" ht="14.25" customHeight="1"/>
    <row r="337040" ht="14.25" customHeight="1"/>
    <row r="337042" ht="14.25" customHeight="1"/>
    <row r="337044" ht="14.25" customHeight="1"/>
    <row r="337046" ht="14.25" customHeight="1"/>
    <row r="337048" ht="14.25" customHeight="1"/>
    <row r="337050" ht="14.25" customHeight="1"/>
    <row r="337052" ht="14.25" customHeight="1"/>
    <row r="337054" ht="14.25" customHeight="1"/>
    <row r="337056" ht="14.25" customHeight="1"/>
    <row r="337058" ht="14.25" customHeight="1"/>
    <row r="337060" ht="14.25" customHeight="1"/>
    <row r="337062" ht="14.25" customHeight="1"/>
    <row r="337064" ht="14.25" customHeight="1"/>
    <row r="337066" ht="14.25" customHeight="1"/>
    <row r="337068" ht="14.25" customHeight="1"/>
    <row r="337070" ht="14.25" customHeight="1"/>
    <row r="337072" ht="14.25" customHeight="1"/>
    <row r="337074" ht="14.25" customHeight="1"/>
    <row r="337076" ht="14.25" customHeight="1"/>
    <row r="337078" ht="14.25" customHeight="1"/>
    <row r="337080" ht="14.25" customHeight="1"/>
    <row r="337082" ht="14.25" customHeight="1"/>
    <row r="337084" ht="14.25" customHeight="1"/>
    <row r="337086" ht="14.25" customHeight="1"/>
    <row r="337088" ht="14.25" customHeight="1"/>
    <row r="337090" ht="14.25" customHeight="1"/>
    <row r="337092" ht="14.25" customHeight="1"/>
    <row r="337094" ht="14.25" customHeight="1"/>
    <row r="337096" ht="14.25" customHeight="1"/>
    <row r="337098" ht="14.25" customHeight="1"/>
    <row r="337100" ht="14.25" customHeight="1"/>
    <row r="337102" ht="14.25" customHeight="1"/>
    <row r="337104" ht="14.25" customHeight="1"/>
    <row r="337106" ht="14.25" customHeight="1"/>
    <row r="337108" ht="14.25" customHeight="1"/>
    <row r="337110" ht="14.25" customHeight="1"/>
    <row r="337112" ht="14.25" customHeight="1"/>
    <row r="337114" ht="14.25" customHeight="1"/>
    <row r="337116" ht="14.25" customHeight="1"/>
    <row r="337118" ht="14.25" customHeight="1"/>
    <row r="337120" ht="14.25" customHeight="1"/>
    <row r="337122" ht="14.25" customHeight="1"/>
    <row r="337124" ht="14.25" customHeight="1"/>
    <row r="337126" ht="14.25" customHeight="1"/>
    <row r="337128" ht="14.25" customHeight="1"/>
    <row r="337130" ht="14.25" customHeight="1"/>
    <row r="337132" ht="14.25" customHeight="1"/>
    <row r="337134" ht="14.25" customHeight="1"/>
    <row r="337136" ht="14.25" customHeight="1"/>
    <row r="337138" ht="14.25" customHeight="1"/>
    <row r="337140" ht="14.25" customHeight="1"/>
    <row r="337142" ht="14.25" customHeight="1"/>
    <row r="337144" ht="14.25" customHeight="1"/>
    <row r="337146" ht="14.25" customHeight="1"/>
    <row r="337148" ht="14.25" customHeight="1"/>
    <row r="337150" ht="14.25" customHeight="1"/>
    <row r="337152" ht="14.25" customHeight="1"/>
    <row r="337154" ht="14.25" customHeight="1"/>
    <row r="337156" ht="14.25" customHeight="1"/>
    <row r="337158" ht="14.25" customHeight="1"/>
    <row r="337160" ht="14.25" customHeight="1"/>
    <row r="337162" ht="14.25" customHeight="1"/>
    <row r="337164" ht="14.25" customHeight="1"/>
    <row r="337166" ht="14.25" customHeight="1"/>
    <row r="337168" ht="14.25" customHeight="1"/>
    <row r="337170" ht="14.25" customHeight="1"/>
    <row r="337172" ht="14.25" customHeight="1"/>
    <row r="337174" ht="14.25" customHeight="1"/>
    <row r="337176" ht="14.25" customHeight="1"/>
    <row r="337178" ht="14.25" customHeight="1"/>
    <row r="337180" ht="14.25" customHeight="1"/>
    <row r="337182" ht="14.25" customHeight="1"/>
    <row r="337184" ht="14.25" customHeight="1"/>
    <row r="337186" ht="14.25" customHeight="1"/>
    <row r="337188" ht="14.25" customHeight="1"/>
    <row r="337190" ht="14.25" customHeight="1"/>
    <row r="337192" ht="14.25" customHeight="1"/>
    <row r="337194" ht="14.25" customHeight="1"/>
    <row r="337196" ht="14.25" customHeight="1"/>
    <row r="337198" ht="14.25" customHeight="1"/>
    <row r="337200" ht="14.25" customHeight="1"/>
    <row r="337202" ht="14.25" customHeight="1"/>
    <row r="337204" ht="14.25" customHeight="1"/>
    <row r="337206" ht="14.25" customHeight="1"/>
    <row r="337208" ht="14.25" customHeight="1"/>
    <row r="337210" ht="14.25" customHeight="1"/>
    <row r="337212" ht="14.25" customHeight="1"/>
    <row r="337214" ht="14.25" customHeight="1"/>
    <row r="337216" ht="14.25" customHeight="1"/>
    <row r="337218" ht="14.25" customHeight="1"/>
    <row r="337220" ht="14.25" customHeight="1"/>
    <row r="337222" ht="14.25" customHeight="1"/>
    <row r="337224" ht="14.25" customHeight="1"/>
    <row r="337226" ht="14.25" customHeight="1"/>
    <row r="337228" ht="14.25" customHeight="1"/>
    <row r="337230" ht="14.25" customHeight="1"/>
    <row r="337232" ht="14.25" customHeight="1"/>
    <row r="337234" ht="14.25" customHeight="1"/>
    <row r="337236" ht="14.25" customHeight="1"/>
    <row r="337238" ht="14.25" customHeight="1"/>
    <row r="337240" ht="14.25" customHeight="1"/>
    <row r="337242" ht="14.25" customHeight="1"/>
    <row r="337244" ht="14.25" customHeight="1"/>
    <row r="337246" ht="14.25" customHeight="1"/>
    <row r="337248" ht="14.25" customHeight="1"/>
    <row r="337250" ht="14.25" customHeight="1"/>
    <row r="337252" ht="14.25" customHeight="1"/>
    <row r="337254" ht="14.25" customHeight="1"/>
    <row r="337256" ht="14.25" customHeight="1"/>
    <row r="337258" ht="14.25" customHeight="1"/>
    <row r="337260" ht="14.25" customHeight="1"/>
    <row r="337262" ht="14.25" customHeight="1"/>
    <row r="337264" ht="14.25" customHeight="1"/>
    <row r="337266" ht="14.25" customHeight="1"/>
    <row r="337268" ht="14.25" customHeight="1"/>
    <row r="337270" ht="14.25" customHeight="1"/>
    <row r="337272" ht="14.25" customHeight="1"/>
    <row r="337274" ht="14.25" customHeight="1"/>
    <row r="337276" ht="14.25" customHeight="1"/>
    <row r="337278" ht="14.25" customHeight="1"/>
    <row r="337280" ht="14.25" customHeight="1"/>
    <row r="337282" ht="14.25" customHeight="1"/>
    <row r="337284" ht="14.25" customHeight="1"/>
    <row r="337286" ht="14.25" customHeight="1"/>
    <row r="337288" ht="14.25" customHeight="1"/>
    <row r="337290" ht="14.25" customHeight="1"/>
    <row r="337292" ht="14.25" customHeight="1"/>
    <row r="337294" ht="14.25" customHeight="1"/>
    <row r="337296" ht="14.25" customHeight="1"/>
    <row r="337298" ht="14.25" customHeight="1"/>
    <row r="337300" ht="14.25" customHeight="1"/>
    <row r="337302" ht="14.25" customHeight="1"/>
    <row r="337304" ht="14.25" customHeight="1"/>
    <row r="337306" ht="14.25" customHeight="1"/>
    <row r="337308" ht="14.25" customHeight="1"/>
    <row r="337310" ht="14.25" customHeight="1"/>
    <row r="337312" ht="14.25" customHeight="1"/>
    <row r="337314" ht="14.25" customHeight="1"/>
    <row r="337316" ht="14.25" customHeight="1"/>
    <row r="337318" ht="14.25" customHeight="1"/>
    <row r="337320" ht="14.25" customHeight="1"/>
    <row r="337322" ht="14.25" customHeight="1"/>
    <row r="337324" ht="14.25" customHeight="1"/>
    <row r="337326" ht="14.25" customHeight="1"/>
    <row r="337328" ht="14.25" customHeight="1"/>
    <row r="337330" ht="14.25" customHeight="1"/>
    <row r="337332" ht="14.25" customHeight="1"/>
    <row r="337334" ht="14.25" customHeight="1"/>
    <row r="337336" ht="14.25" customHeight="1"/>
    <row r="337338" ht="14.25" customHeight="1"/>
    <row r="337340" ht="14.25" customHeight="1"/>
    <row r="337342" ht="14.25" customHeight="1"/>
    <row r="337344" ht="14.25" customHeight="1"/>
    <row r="337346" ht="14.25" customHeight="1"/>
    <row r="337348" ht="14.25" customHeight="1"/>
    <row r="337350" ht="14.25" customHeight="1"/>
    <row r="337352" ht="14.25" customHeight="1"/>
    <row r="337354" ht="14.25" customHeight="1"/>
    <row r="337356" ht="14.25" customHeight="1"/>
    <row r="337358" ht="14.25" customHeight="1"/>
    <row r="337360" ht="14.25" customHeight="1"/>
    <row r="337362" ht="14.25" customHeight="1"/>
    <row r="337364" ht="14.25" customHeight="1"/>
    <row r="337366" ht="14.25" customHeight="1"/>
    <row r="337368" ht="14.25" customHeight="1"/>
    <row r="337370" ht="14.25" customHeight="1"/>
    <row r="337372" ht="14.25" customHeight="1"/>
    <row r="337374" ht="14.25" customHeight="1"/>
    <row r="337376" ht="14.25" customHeight="1"/>
    <row r="337378" ht="14.25" customHeight="1"/>
    <row r="337380" ht="14.25" customHeight="1"/>
    <row r="337382" ht="14.25" customHeight="1"/>
    <row r="337384" ht="14.25" customHeight="1"/>
    <row r="337386" ht="14.25" customHeight="1"/>
    <row r="337388" ht="14.25" customHeight="1"/>
    <row r="337390" ht="14.25" customHeight="1"/>
    <row r="337392" ht="14.25" customHeight="1"/>
    <row r="337394" ht="14.25" customHeight="1"/>
    <row r="337396" ht="14.25" customHeight="1"/>
    <row r="337398" ht="14.25" customHeight="1"/>
    <row r="337400" ht="14.25" customHeight="1"/>
    <row r="337402" ht="14.25" customHeight="1"/>
    <row r="337404" ht="14.25" customHeight="1"/>
    <row r="337406" ht="14.25" customHeight="1"/>
    <row r="337408" ht="14.25" customHeight="1"/>
    <row r="337410" ht="14.25" customHeight="1"/>
    <row r="337412" ht="14.25" customHeight="1"/>
    <row r="337414" ht="14.25" customHeight="1"/>
    <row r="337416" ht="14.25" customHeight="1"/>
    <row r="337418" ht="14.25" customHeight="1"/>
    <row r="337420" ht="14.25" customHeight="1"/>
    <row r="337422" ht="14.25" customHeight="1"/>
    <row r="337424" ht="14.25" customHeight="1"/>
    <row r="337426" ht="14.25" customHeight="1"/>
    <row r="337428" ht="14.25" customHeight="1"/>
    <row r="337430" ht="14.25" customHeight="1"/>
    <row r="337432" ht="14.25" customHeight="1"/>
    <row r="337434" ht="14.25" customHeight="1"/>
    <row r="337436" ht="14.25" customHeight="1"/>
    <row r="337438" ht="14.25" customHeight="1"/>
    <row r="337440" ht="14.25" customHeight="1"/>
    <row r="337442" ht="14.25" customHeight="1"/>
    <row r="337444" ht="14.25" customHeight="1"/>
    <row r="337446" ht="14.25" customHeight="1"/>
    <row r="337448" ht="14.25" customHeight="1"/>
    <row r="337450" ht="14.25" customHeight="1"/>
    <row r="337452" ht="14.25" customHeight="1"/>
    <row r="337454" ht="14.25" customHeight="1"/>
    <row r="337456" ht="14.25" customHeight="1"/>
    <row r="337458" ht="14.25" customHeight="1"/>
    <row r="337460" ht="14.25" customHeight="1"/>
    <row r="337462" ht="14.25" customHeight="1"/>
    <row r="337464" ht="14.25" customHeight="1"/>
    <row r="337466" ht="14.25" customHeight="1"/>
    <row r="337468" ht="14.25" customHeight="1"/>
    <row r="337470" ht="14.25" customHeight="1"/>
    <row r="337472" ht="14.25" customHeight="1"/>
    <row r="337474" ht="14.25" customHeight="1"/>
    <row r="337476" ht="14.25" customHeight="1"/>
    <row r="337478" ht="14.25" customHeight="1"/>
    <row r="337480" ht="14.25" customHeight="1"/>
    <row r="337482" ht="14.25" customHeight="1"/>
    <row r="337484" ht="14.25" customHeight="1"/>
    <row r="337486" ht="14.25" customHeight="1"/>
    <row r="337488" ht="14.25" customHeight="1"/>
    <row r="337490" ht="14.25" customHeight="1"/>
    <row r="337492" ht="14.25" customHeight="1"/>
    <row r="337494" ht="14.25" customHeight="1"/>
    <row r="337496" ht="14.25" customHeight="1"/>
    <row r="337498" ht="14.25" customHeight="1"/>
    <row r="337500" ht="14.25" customHeight="1"/>
    <row r="337502" ht="14.25" customHeight="1"/>
    <row r="337504" ht="14.25" customHeight="1"/>
    <row r="337506" ht="14.25" customHeight="1"/>
    <row r="337508" ht="14.25" customHeight="1"/>
    <row r="337510" ht="14.25" customHeight="1"/>
    <row r="337512" ht="14.25" customHeight="1"/>
    <row r="337514" ht="14.25" customHeight="1"/>
    <row r="337516" ht="14.25" customHeight="1"/>
    <row r="337518" ht="14.25" customHeight="1"/>
    <row r="337520" ht="14.25" customHeight="1"/>
    <row r="337522" ht="14.25" customHeight="1"/>
    <row r="337524" ht="14.25" customHeight="1"/>
    <row r="337526" ht="14.25" customHeight="1"/>
    <row r="337528" ht="14.25" customHeight="1"/>
    <row r="337530" ht="14.25" customHeight="1"/>
    <row r="337532" ht="14.25" customHeight="1"/>
    <row r="337534" ht="14.25" customHeight="1"/>
    <row r="337536" ht="14.25" customHeight="1"/>
    <row r="337538" ht="14.25" customHeight="1"/>
    <row r="337540" ht="14.25" customHeight="1"/>
    <row r="337542" ht="14.25" customHeight="1"/>
    <row r="337544" ht="14.25" customHeight="1"/>
    <row r="337546" ht="14.25" customHeight="1"/>
    <row r="337548" ht="14.25" customHeight="1"/>
    <row r="337550" ht="14.25" customHeight="1"/>
    <row r="337552" ht="14.25" customHeight="1"/>
    <row r="337554" ht="14.25" customHeight="1"/>
    <row r="337556" ht="14.25" customHeight="1"/>
    <row r="337558" ht="14.25" customHeight="1"/>
    <row r="337560" ht="14.25" customHeight="1"/>
    <row r="337562" ht="14.25" customHeight="1"/>
    <row r="337564" ht="14.25" customHeight="1"/>
    <row r="337566" ht="14.25" customHeight="1"/>
    <row r="337568" ht="14.25" customHeight="1"/>
    <row r="337570" ht="14.25" customHeight="1"/>
    <row r="337572" ht="14.25" customHeight="1"/>
    <row r="337574" ht="14.25" customHeight="1"/>
    <row r="337576" ht="14.25" customHeight="1"/>
    <row r="337578" ht="14.25" customHeight="1"/>
    <row r="337580" ht="14.25" customHeight="1"/>
    <row r="337582" ht="14.25" customHeight="1"/>
    <row r="337584" ht="14.25" customHeight="1"/>
    <row r="337586" ht="14.25" customHeight="1"/>
    <row r="337588" ht="14.25" customHeight="1"/>
    <row r="337590" ht="14.25" customHeight="1"/>
    <row r="337592" ht="14.25" customHeight="1"/>
    <row r="337594" ht="14.25" customHeight="1"/>
    <row r="337596" ht="14.25" customHeight="1"/>
    <row r="337598" ht="14.25" customHeight="1"/>
    <row r="337600" ht="14.25" customHeight="1"/>
    <row r="337602" ht="14.25" customHeight="1"/>
    <row r="337604" ht="14.25" customHeight="1"/>
    <row r="337606" ht="14.25" customHeight="1"/>
    <row r="337608" ht="14.25" customHeight="1"/>
    <row r="337610" ht="14.25" customHeight="1"/>
    <row r="337612" ht="14.25" customHeight="1"/>
    <row r="337614" ht="14.25" customHeight="1"/>
    <row r="337616" ht="14.25" customHeight="1"/>
    <row r="337618" ht="14.25" customHeight="1"/>
    <row r="337620" ht="14.25" customHeight="1"/>
    <row r="337622" ht="14.25" customHeight="1"/>
    <row r="337624" ht="14.25" customHeight="1"/>
    <row r="337626" ht="14.25" customHeight="1"/>
    <row r="337628" ht="14.25" customHeight="1"/>
    <row r="337630" ht="14.25" customHeight="1"/>
    <row r="337632" ht="14.25" customHeight="1"/>
    <row r="337634" ht="14.25" customHeight="1"/>
    <row r="337636" ht="14.25" customHeight="1"/>
    <row r="337638" ht="14.25" customHeight="1"/>
    <row r="337640" ht="14.25" customHeight="1"/>
    <row r="337642" ht="14.25" customHeight="1"/>
    <row r="337644" ht="14.25" customHeight="1"/>
    <row r="337646" ht="14.25" customHeight="1"/>
    <row r="337648" ht="14.25" customHeight="1"/>
    <row r="337650" ht="14.25" customHeight="1"/>
    <row r="337652" ht="14.25" customHeight="1"/>
    <row r="337654" ht="14.25" customHeight="1"/>
    <row r="337656" ht="14.25" customHeight="1"/>
    <row r="337658" ht="14.25" customHeight="1"/>
    <row r="337660" ht="14.25" customHeight="1"/>
    <row r="337662" ht="14.25" customHeight="1"/>
    <row r="337664" ht="14.25" customHeight="1"/>
    <row r="337666" ht="14.25" customHeight="1"/>
    <row r="337668" ht="14.25" customHeight="1"/>
    <row r="337670" ht="14.25" customHeight="1"/>
    <row r="337672" ht="14.25" customHeight="1"/>
    <row r="337674" ht="14.25" customHeight="1"/>
    <row r="337676" ht="14.25" customHeight="1"/>
    <row r="337678" ht="14.25" customHeight="1"/>
    <row r="337680" ht="14.25" customHeight="1"/>
    <row r="337682" ht="14.25" customHeight="1"/>
    <row r="337684" ht="14.25" customHeight="1"/>
    <row r="337686" ht="14.25" customHeight="1"/>
    <row r="337688" ht="14.25" customHeight="1"/>
    <row r="337690" ht="14.25" customHeight="1"/>
    <row r="337692" ht="14.25" customHeight="1"/>
    <row r="337694" ht="14.25" customHeight="1"/>
    <row r="337696" ht="14.25" customHeight="1"/>
    <row r="337698" ht="14.25" customHeight="1"/>
    <row r="337700" ht="14.25" customHeight="1"/>
    <row r="337702" ht="14.25" customHeight="1"/>
    <row r="337704" ht="14.25" customHeight="1"/>
    <row r="337706" ht="14.25" customHeight="1"/>
    <row r="337708" ht="14.25" customHeight="1"/>
    <row r="337710" ht="14.25" customHeight="1"/>
    <row r="337712" ht="14.25" customHeight="1"/>
    <row r="337714" ht="14.25" customHeight="1"/>
    <row r="337716" ht="14.25" customHeight="1"/>
    <row r="337718" ht="14.25" customHeight="1"/>
    <row r="337720" ht="14.25" customHeight="1"/>
    <row r="337722" ht="14.25" customHeight="1"/>
    <row r="337724" ht="14.25" customHeight="1"/>
    <row r="337726" ht="14.25" customHeight="1"/>
    <row r="337728" ht="14.25" customHeight="1"/>
    <row r="337730" ht="14.25" customHeight="1"/>
    <row r="337732" ht="14.25" customHeight="1"/>
    <row r="337734" ht="14.25" customHeight="1"/>
    <row r="337736" ht="14.25" customHeight="1"/>
    <row r="337738" ht="14.25" customHeight="1"/>
    <row r="337740" ht="14.25" customHeight="1"/>
    <row r="337742" ht="14.25" customHeight="1"/>
    <row r="337744" ht="14.25" customHeight="1"/>
    <row r="337746" ht="14.25" customHeight="1"/>
    <row r="337748" ht="14.25" customHeight="1"/>
    <row r="337750" ht="14.25" customHeight="1"/>
    <row r="337752" ht="14.25" customHeight="1"/>
    <row r="337754" ht="14.25" customHeight="1"/>
    <row r="337756" ht="14.25" customHeight="1"/>
    <row r="337758" ht="14.25" customHeight="1"/>
    <row r="337760" ht="14.25" customHeight="1"/>
    <row r="337762" ht="14.25" customHeight="1"/>
    <row r="337764" ht="14.25" customHeight="1"/>
    <row r="337766" ht="14.25" customHeight="1"/>
    <row r="337768" ht="14.25" customHeight="1"/>
    <row r="337770" ht="14.25" customHeight="1"/>
    <row r="337772" ht="14.25" customHeight="1"/>
    <row r="337774" ht="14.25" customHeight="1"/>
    <row r="337776" ht="14.25" customHeight="1"/>
    <row r="337778" ht="14.25" customHeight="1"/>
    <row r="337780" ht="14.25" customHeight="1"/>
    <row r="337782" ht="14.25" customHeight="1"/>
    <row r="337784" ht="14.25" customHeight="1"/>
    <row r="337786" ht="14.25" customHeight="1"/>
    <row r="337788" ht="14.25" customHeight="1"/>
    <row r="337790" ht="14.25" customHeight="1"/>
    <row r="337792" ht="14.25" customHeight="1"/>
    <row r="337794" ht="14.25" customHeight="1"/>
    <row r="337796" ht="14.25" customHeight="1"/>
    <row r="337798" ht="14.25" customHeight="1"/>
    <row r="337800" ht="14.25" customHeight="1"/>
    <row r="337802" ht="14.25" customHeight="1"/>
    <row r="337804" ht="14.25" customHeight="1"/>
    <row r="337806" ht="14.25" customHeight="1"/>
    <row r="337808" ht="14.25" customHeight="1"/>
    <row r="337810" ht="14.25" customHeight="1"/>
    <row r="337812" ht="14.25" customHeight="1"/>
    <row r="337814" ht="14.25" customHeight="1"/>
    <row r="337816" ht="14.25" customHeight="1"/>
    <row r="337818" ht="14.25" customHeight="1"/>
    <row r="337820" ht="14.25" customHeight="1"/>
    <row r="337822" ht="14.25" customHeight="1"/>
    <row r="337824" ht="14.25" customHeight="1"/>
    <row r="337826" ht="14.25" customHeight="1"/>
    <row r="337828" ht="14.25" customHeight="1"/>
    <row r="337830" ht="14.25" customHeight="1"/>
    <row r="337832" ht="14.25" customHeight="1"/>
    <row r="337834" ht="14.25" customHeight="1"/>
    <row r="337836" ht="14.25" customHeight="1"/>
    <row r="337838" ht="14.25" customHeight="1"/>
    <row r="337840" ht="14.25" customHeight="1"/>
    <row r="337842" ht="14.25" customHeight="1"/>
    <row r="337844" ht="14.25" customHeight="1"/>
    <row r="337846" ht="14.25" customHeight="1"/>
    <row r="337848" ht="14.25" customHeight="1"/>
    <row r="337850" ht="14.25" customHeight="1"/>
    <row r="337852" ht="14.25" customHeight="1"/>
    <row r="337854" ht="14.25" customHeight="1"/>
    <row r="337856" ht="14.25" customHeight="1"/>
    <row r="337858" ht="14.25" customHeight="1"/>
    <row r="337860" ht="14.25" customHeight="1"/>
    <row r="337862" ht="14.25" customHeight="1"/>
    <row r="337864" ht="14.25" customHeight="1"/>
    <row r="337866" ht="14.25" customHeight="1"/>
    <row r="337868" ht="14.25" customHeight="1"/>
    <row r="337870" ht="14.25" customHeight="1"/>
    <row r="337872" ht="14.25" customHeight="1"/>
    <row r="337874" ht="14.25" customHeight="1"/>
    <row r="337876" ht="14.25" customHeight="1"/>
    <row r="337878" ht="14.25" customHeight="1"/>
    <row r="337880" ht="14.25" customHeight="1"/>
    <row r="337882" ht="14.25" customHeight="1"/>
    <row r="337884" ht="14.25" customHeight="1"/>
    <row r="337886" ht="14.25" customHeight="1"/>
    <row r="337888" ht="14.25" customHeight="1"/>
    <row r="337890" ht="14.25" customHeight="1"/>
    <row r="337892" ht="14.25" customHeight="1"/>
    <row r="337894" ht="14.25" customHeight="1"/>
    <row r="337896" ht="14.25" customHeight="1"/>
    <row r="337898" ht="14.25" customHeight="1"/>
    <row r="337900" ht="14.25" customHeight="1"/>
    <row r="337902" ht="14.25" customHeight="1"/>
    <row r="337904" ht="14.25" customHeight="1"/>
    <row r="337906" ht="14.25" customHeight="1"/>
    <row r="337908" ht="14.25" customHeight="1"/>
    <row r="337910" ht="14.25" customHeight="1"/>
    <row r="337912" ht="14.25" customHeight="1"/>
    <row r="337914" ht="14.25" customHeight="1"/>
    <row r="337916" ht="14.25" customHeight="1"/>
    <row r="337918" ht="14.25" customHeight="1"/>
    <row r="337920" ht="14.25" customHeight="1"/>
    <row r="337922" ht="14.25" customHeight="1"/>
    <row r="337924" ht="14.25" customHeight="1"/>
    <row r="337926" ht="14.25" customHeight="1"/>
    <row r="337928" ht="14.25" customHeight="1"/>
    <row r="337930" ht="14.25" customHeight="1"/>
    <row r="337932" ht="14.25" customHeight="1"/>
    <row r="337934" ht="14.25" customHeight="1"/>
    <row r="337936" ht="14.25" customHeight="1"/>
    <row r="337938" ht="14.25" customHeight="1"/>
    <row r="337940" ht="14.25" customHeight="1"/>
    <row r="337942" ht="14.25" customHeight="1"/>
    <row r="337944" ht="14.25" customHeight="1"/>
    <row r="337946" ht="14.25" customHeight="1"/>
    <row r="337948" ht="14.25" customHeight="1"/>
    <row r="337950" ht="14.25" customHeight="1"/>
    <row r="337952" ht="14.25" customHeight="1"/>
    <row r="337954" ht="14.25" customHeight="1"/>
    <row r="337956" ht="14.25" customHeight="1"/>
    <row r="337958" ht="14.25" customHeight="1"/>
    <row r="337960" ht="14.25" customHeight="1"/>
    <row r="337962" ht="14.25" customHeight="1"/>
    <row r="337964" ht="14.25" customHeight="1"/>
    <row r="337966" ht="14.25" customHeight="1"/>
    <row r="337968" ht="14.25" customHeight="1"/>
    <row r="337970" ht="14.25" customHeight="1"/>
    <row r="337972" ht="14.25" customHeight="1"/>
    <row r="337974" ht="14.25" customHeight="1"/>
    <row r="337976" ht="14.25" customHeight="1"/>
    <row r="337978" ht="14.25" customHeight="1"/>
    <row r="337980" ht="14.25" customHeight="1"/>
    <row r="337982" ht="14.25" customHeight="1"/>
    <row r="337984" ht="14.25" customHeight="1"/>
    <row r="337986" ht="14.25" customHeight="1"/>
    <row r="337988" ht="14.25" customHeight="1"/>
    <row r="337990" ht="14.25" customHeight="1"/>
    <row r="337992" ht="14.25" customHeight="1"/>
    <row r="337994" ht="14.25" customHeight="1"/>
    <row r="337996" ht="14.25" customHeight="1"/>
    <row r="337998" ht="14.25" customHeight="1"/>
    <row r="338000" ht="14.25" customHeight="1"/>
    <row r="338002" ht="14.25" customHeight="1"/>
    <row r="338004" ht="14.25" customHeight="1"/>
    <row r="338006" ht="14.25" customHeight="1"/>
    <row r="338008" ht="14.25" customHeight="1"/>
    <row r="338010" ht="14.25" customHeight="1"/>
    <row r="338012" ht="14.25" customHeight="1"/>
    <row r="338014" ht="14.25" customHeight="1"/>
    <row r="338016" ht="14.25" customHeight="1"/>
    <row r="338018" ht="14.25" customHeight="1"/>
    <row r="338020" ht="14.25" customHeight="1"/>
    <row r="338022" ht="14.25" customHeight="1"/>
    <row r="338024" ht="14.25" customHeight="1"/>
    <row r="338026" ht="14.25" customHeight="1"/>
    <row r="338028" ht="14.25" customHeight="1"/>
    <row r="338030" ht="14.25" customHeight="1"/>
    <row r="338032" ht="14.25" customHeight="1"/>
    <row r="338034" ht="14.25" customHeight="1"/>
    <row r="338036" ht="14.25" customHeight="1"/>
    <row r="338038" ht="14.25" customHeight="1"/>
    <row r="338040" ht="14.25" customHeight="1"/>
    <row r="338042" ht="14.25" customHeight="1"/>
    <row r="338044" ht="14.25" customHeight="1"/>
    <row r="338046" ht="14.25" customHeight="1"/>
    <row r="338048" ht="14.25" customHeight="1"/>
    <row r="338050" ht="14.25" customHeight="1"/>
    <row r="338052" ht="14.25" customHeight="1"/>
    <row r="338054" ht="14.25" customHeight="1"/>
    <row r="338056" ht="14.25" customHeight="1"/>
    <row r="338058" ht="14.25" customHeight="1"/>
    <row r="338060" ht="14.25" customHeight="1"/>
    <row r="338062" ht="14.25" customHeight="1"/>
    <row r="338064" ht="14.25" customHeight="1"/>
    <row r="338066" ht="14.25" customHeight="1"/>
    <row r="338068" ht="14.25" customHeight="1"/>
    <row r="338070" ht="14.25" customHeight="1"/>
    <row r="338072" ht="14.25" customHeight="1"/>
    <row r="338074" ht="14.25" customHeight="1"/>
    <row r="338076" ht="14.25" customHeight="1"/>
    <row r="338078" ht="14.25" customHeight="1"/>
    <row r="338080" ht="14.25" customHeight="1"/>
    <row r="338082" ht="14.25" customHeight="1"/>
    <row r="338084" ht="14.25" customHeight="1"/>
    <row r="338086" ht="14.25" customHeight="1"/>
    <row r="338088" ht="14.25" customHeight="1"/>
    <row r="338090" ht="14.25" customHeight="1"/>
    <row r="338092" ht="14.25" customHeight="1"/>
    <row r="338094" ht="14.25" customHeight="1"/>
    <row r="338096" ht="14.25" customHeight="1"/>
    <row r="338098" ht="14.25" customHeight="1"/>
    <row r="338100" ht="14.25" customHeight="1"/>
    <row r="338102" ht="14.25" customHeight="1"/>
    <row r="338104" ht="14.25" customHeight="1"/>
    <row r="338106" ht="14.25" customHeight="1"/>
    <row r="338108" ht="14.25" customHeight="1"/>
    <row r="338110" ht="14.25" customHeight="1"/>
    <row r="338112" ht="14.25" customHeight="1"/>
    <row r="338114" ht="14.25" customHeight="1"/>
    <row r="338116" ht="14.25" customHeight="1"/>
    <row r="338118" ht="14.25" customHeight="1"/>
    <row r="338120" ht="14.25" customHeight="1"/>
    <row r="338122" ht="14.25" customHeight="1"/>
    <row r="338124" ht="14.25" customHeight="1"/>
    <row r="338126" ht="14.25" customHeight="1"/>
    <row r="338128" ht="14.25" customHeight="1"/>
    <row r="338130" ht="14.25" customHeight="1"/>
    <row r="338132" ht="14.25" customHeight="1"/>
    <row r="338134" ht="14.25" customHeight="1"/>
    <row r="338136" ht="14.25" customHeight="1"/>
    <row r="338138" ht="14.25" customHeight="1"/>
    <row r="338140" ht="14.25" customHeight="1"/>
    <row r="338142" ht="14.25" customHeight="1"/>
    <row r="338144" ht="14.25" customHeight="1"/>
    <row r="338146" ht="14.25" customHeight="1"/>
    <row r="338148" ht="14.25" customHeight="1"/>
    <row r="338150" ht="14.25" customHeight="1"/>
    <row r="338152" ht="14.25" customHeight="1"/>
    <row r="338154" ht="14.25" customHeight="1"/>
    <row r="338156" ht="14.25" customHeight="1"/>
    <row r="338158" ht="14.25" customHeight="1"/>
    <row r="338160" ht="14.25" customHeight="1"/>
    <row r="338162" ht="14.25" customHeight="1"/>
    <row r="338164" ht="14.25" customHeight="1"/>
    <row r="338166" ht="14.25" customHeight="1"/>
    <row r="338168" ht="14.25" customHeight="1"/>
    <row r="338170" ht="14.25" customHeight="1"/>
    <row r="338172" ht="14.25" customHeight="1"/>
    <row r="338174" ht="14.25" customHeight="1"/>
    <row r="338176" ht="14.25" customHeight="1"/>
    <row r="338178" ht="14.25" customHeight="1"/>
    <row r="338180" ht="14.25" customHeight="1"/>
    <row r="338182" ht="14.25" customHeight="1"/>
    <row r="338184" ht="14.25" customHeight="1"/>
    <row r="338186" ht="14.25" customHeight="1"/>
    <row r="338188" ht="14.25" customHeight="1"/>
    <row r="338190" ht="14.25" customHeight="1"/>
    <row r="338192" ht="14.25" customHeight="1"/>
    <row r="338194" ht="14.25" customHeight="1"/>
    <row r="338196" ht="14.25" customHeight="1"/>
    <row r="338198" ht="14.25" customHeight="1"/>
    <row r="338200" ht="14.25" customHeight="1"/>
    <row r="338202" ht="14.25" customHeight="1"/>
    <row r="338204" ht="14.25" customHeight="1"/>
    <row r="338206" ht="14.25" customHeight="1"/>
    <row r="338208" ht="14.25" customHeight="1"/>
    <row r="338210" ht="14.25" customHeight="1"/>
    <row r="338212" ht="14.25" customHeight="1"/>
    <row r="338214" ht="14.25" customHeight="1"/>
    <row r="338216" ht="14.25" customHeight="1"/>
    <row r="338218" ht="14.25" customHeight="1"/>
    <row r="338220" ht="14.25" customHeight="1"/>
    <row r="338222" ht="14.25" customHeight="1"/>
    <row r="338224" ht="14.25" customHeight="1"/>
    <row r="338226" ht="14.25" customHeight="1"/>
    <row r="338228" ht="14.25" customHeight="1"/>
    <row r="338230" ht="14.25" customHeight="1"/>
    <row r="338232" ht="14.25" customHeight="1"/>
    <row r="338234" ht="14.25" customHeight="1"/>
    <row r="338236" ht="14.25" customHeight="1"/>
    <row r="338238" ht="14.25" customHeight="1"/>
    <row r="338240" ht="14.25" customHeight="1"/>
    <row r="338242" ht="14.25" customHeight="1"/>
    <row r="338244" ht="14.25" customHeight="1"/>
    <row r="338246" ht="14.25" customHeight="1"/>
    <row r="338248" ht="14.25" customHeight="1"/>
    <row r="338250" ht="14.25" customHeight="1"/>
    <row r="338252" ht="14.25" customHeight="1"/>
    <row r="338254" ht="14.25" customHeight="1"/>
    <row r="338256" ht="14.25" customHeight="1"/>
    <row r="338258" ht="14.25" customHeight="1"/>
    <row r="338260" ht="14.25" customHeight="1"/>
    <row r="338262" ht="14.25" customHeight="1"/>
    <row r="338264" ht="14.25" customHeight="1"/>
    <row r="338266" ht="14.25" customHeight="1"/>
    <row r="338268" ht="14.25" customHeight="1"/>
    <row r="338270" ht="14.25" customHeight="1"/>
    <row r="338272" ht="14.25" customHeight="1"/>
    <row r="338274" ht="14.25" customHeight="1"/>
    <row r="338276" ht="14.25" customHeight="1"/>
    <row r="338278" ht="14.25" customHeight="1"/>
    <row r="338280" ht="14.25" customHeight="1"/>
    <row r="338282" ht="14.25" customHeight="1"/>
    <row r="338284" ht="14.25" customHeight="1"/>
    <row r="338286" ht="14.25" customHeight="1"/>
    <row r="338288" ht="14.25" customHeight="1"/>
    <row r="338290" ht="14.25" customHeight="1"/>
    <row r="338292" ht="14.25" customHeight="1"/>
    <row r="338294" ht="14.25" customHeight="1"/>
    <row r="338296" ht="14.25" customHeight="1"/>
    <row r="338298" ht="14.25" customHeight="1"/>
    <row r="338300" ht="14.25" customHeight="1"/>
    <row r="338302" ht="14.25" customHeight="1"/>
    <row r="338304" ht="14.25" customHeight="1"/>
    <row r="338306" ht="14.25" customHeight="1"/>
    <row r="338308" ht="14.25" customHeight="1"/>
    <row r="338310" ht="14.25" customHeight="1"/>
    <row r="338312" ht="14.25" customHeight="1"/>
    <row r="338314" ht="14.25" customHeight="1"/>
    <row r="338316" ht="14.25" customHeight="1"/>
    <row r="338318" ht="14.25" customHeight="1"/>
    <row r="338320" ht="14.25" customHeight="1"/>
    <row r="338322" ht="14.25" customHeight="1"/>
    <row r="338324" ht="14.25" customHeight="1"/>
    <row r="338326" ht="14.25" customHeight="1"/>
    <row r="338328" ht="14.25" customHeight="1"/>
    <row r="338330" ht="14.25" customHeight="1"/>
    <row r="338332" ht="14.25" customHeight="1"/>
    <row r="338334" ht="14.25" customHeight="1"/>
    <row r="338336" ht="14.25" customHeight="1"/>
    <row r="338338" ht="14.25" customHeight="1"/>
    <row r="338340" ht="14.25" customHeight="1"/>
    <row r="338342" ht="14.25" customHeight="1"/>
    <row r="338344" ht="14.25" customHeight="1"/>
    <row r="338346" ht="14.25" customHeight="1"/>
    <row r="338348" ht="14.25" customHeight="1"/>
    <row r="338350" ht="14.25" customHeight="1"/>
    <row r="338352" ht="14.25" customHeight="1"/>
    <row r="338354" ht="14.25" customHeight="1"/>
    <row r="338356" ht="14.25" customHeight="1"/>
    <row r="338358" ht="14.25" customHeight="1"/>
    <row r="338360" ht="14.25" customHeight="1"/>
    <row r="338362" ht="14.25" customHeight="1"/>
    <row r="338364" ht="14.25" customHeight="1"/>
    <row r="338366" ht="14.25" customHeight="1"/>
    <row r="338368" ht="14.25" customHeight="1"/>
    <row r="338370" ht="14.25" customHeight="1"/>
    <row r="338372" ht="14.25" customHeight="1"/>
    <row r="338374" ht="14.25" customHeight="1"/>
    <row r="338376" ht="14.25" customHeight="1"/>
    <row r="338378" ht="14.25" customHeight="1"/>
    <row r="338380" ht="14.25" customHeight="1"/>
    <row r="338382" ht="14.25" customHeight="1"/>
    <row r="338384" ht="14.25" customHeight="1"/>
    <row r="338386" ht="14.25" customHeight="1"/>
    <row r="338388" ht="14.25" customHeight="1"/>
    <row r="338390" ht="14.25" customHeight="1"/>
    <row r="338392" ht="14.25" customHeight="1"/>
    <row r="338394" ht="14.25" customHeight="1"/>
    <row r="338396" ht="14.25" customHeight="1"/>
    <row r="338398" ht="14.25" customHeight="1"/>
    <row r="338400" ht="14.25" customHeight="1"/>
    <row r="338402" ht="14.25" customHeight="1"/>
    <row r="338404" ht="14.25" customHeight="1"/>
    <row r="338406" ht="14.25" customHeight="1"/>
    <row r="338408" ht="14.25" customHeight="1"/>
    <row r="338410" ht="14.25" customHeight="1"/>
    <row r="338412" ht="14.25" customHeight="1"/>
    <row r="338414" ht="14.25" customHeight="1"/>
    <row r="338416" ht="14.25" customHeight="1"/>
    <row r="338418" ht="14.25" customHeight="1"/>
    <row r="338420" ht="14.25" customHeight="1"/>
    <row r="338422" ht="14.25" customHeight="1"/>
    <row r="338424" ht="14.25" customHeight="1"/>
    <row r="338426" ht="14.25" customHeight="1"/>
    <row r="338428" ht="14.25" customHeight="1"/>
    <row r="338430" ht="14.25" customHeight="1"/>
    <row r="338432" ht="14.25" customHeight="1"/>
    <row r="338434" ht="14.25" customHeight="1"/>
    <row r="338436" ht="14.25" customHeight="1"/>
    <row r="338438" ht="14.25" customHeight="1"/>
    <row r="338440" ht="14.25" customHeight="1"/>
    <row r="338442" ht="14.25" customHeight="1"/>
    <row r="338444" ht="14.25" customHeight="1"/>
    <row r="338446" ht="14.25" customHeight="1"/>
    <row r="338448" ht="14.25" customHeight="1"/>
    <row r="338450" ht="14.25" customHeight="1"/>
    <row r="338452" ht="14.25" customHeight="1"/>
    <row r="338454" ht="14.25" customHeight="1"/>
    <row r="338456" ht="14.25" customHeight="1"/>
    <row r="338458" ht="14.25" customHeight="1"/>
    <row r="338460" ht="14.25" customHeight="1"/>
    <row r="338462" ht="14.25" customHeight="1"/>
    <row r="338464" ht="14.25" customHeight="1"/>
    <row r="338466" ht="14.25" customHeight="1"/>
    <row r="338468" ht="14.25" customHeight="1"/>
    <row r="338470" ht="14.25" customHeight="1"/>
    <row r="338472" ht="14.25" customHeight="1"/>
    <row r="338474" ht="14.25" customHeight="1"/>
    <row r="338476" ht="14.25" customHeight="1"/>
    <row r="338478" ht="14.25" customHeight="1"/>
    <row r="338480" ht="14.25" customHeight="1"/>
    <row r="338482" ht="14.25" customHeight="1"/>
    <row r="338484" ht="14.25" customHeight="1"/>
    <row r="338486" ht="14.25" customHeight="1"/>
    <row r="338488" ht="14.25" customHeight="1"/>
    <row r="338490" ht="14.25" customHeight="1"/>
    <row r="338492" ht="14.25" customHeight="1"/>
    <row r="338494" ht="14.25" customHeight="1"/>
    <row r="338496" ht="14.25" customHeight="1"/>
    <row r="338498" ht="14.25" customHeight="1"/>
    <row r="338500" ht="14.25" customHeight="1"/>
    <row r="338502" ht="14.25" customHeight="1"/>
    <row r="338504" ht="14.25" customHeight="1"/>
    <row r="338506" ht="14.25" customHeight="1"/>
    <row r="338508" ht="14.25" customHeight="1"/>
    <row r="338510" ht="14.25" customHeight="1"/>
    <row r="338512" ht="14.25" customHeight="1"/>
    <row r="338514" ht="14.25" customHeight="1"/>
    <row r="338516" ht="14.25" customHeight="1"/>
    <row r="338518" ht="14.25" customHeight="1"/>
    <row r="338520" ht="14.25" customHeight="1"/>
    <row r="338522" ht="14.25" customHeight="1"/>
    <row r="338524" ht="14.25" customHeight="1"/>
    <row r="338526" ht="14.25" customHeight="1"/>
    <row r="338528" ht="14.25" customHeight="1"/>
    <row r="338530" ht="14.25" customHeight="1"/>
    <row r="338532" ht="14.25" customHeight="1"/>
    <row r="338534" ht="14.25" customHeight="1"/>
    <row r="338536" ht="14.25" customHeight="1"/>
    <row r="338538" ht="14.25" customHeight="1"/>
    <row r="338540" ht="14.25" customHeight="1"/>
    <row r="338542" ht="14.25" customHeight="1"/>
    <row r="338544" ht="14.25" customHeight="1"/>
    <row r="338546" ht="14.25" customHeight="1"/>
    <row r="338548" ht="14.25" customHeight="1"/>
    <row r="338550" ht="14.25" customHeight="1"/>
    <row r="338552" ht="14.25" customHeight="1"/>
    <row r="338554" ht="14.25" customHeight="1"/>
    <row r="338556" ht="14.25" customHeight="1"/>
    <row r="338558" ht="14.25" customHeight="1"/>
    <row r="338560" ht="14.25" customHeight="1"/>
    <row r="338562" ht="14.25" customHeight="1"/>
    <row r="338564" ht="14.25" customHeight="1"/>
    <row r="338566" ht="14.25" customHeight="1"/>
    <row r="338568" ht="14.25" customHeight="1"/>
    <row r="338570" ht="14.25" customHeight="1"/>
    <row r="338572" ht="14.25" customHeight="1"/>
    <row r="338574" ht="14.25" customHeight="1"/>
    <row r="338576" ht="14.25" customHeight="1"/>
    <row r="338578" ht="14.25" customHeight="1"/>
    <row r="338580" ht="14.25" customHeight="1"/>
    <row r="338582" ht="14.25" customHeight="1"/>
    <row r="338584" ht="14.25" customHeight="1"/>
    <row r="338586" ht="14.25" customHeight="1"/>
    <row r="338588" ht="14.25" customHeight="1"/>
    <row r="338590" ht="14.25" customHeight="1"/>
    <row r="338592" ht="14.25" customHeight="1"/>
    <row r="338594" ht="14.25" customHeight="1"/>
    <row r="338596" ht="14.25" customHeight="1"/>
    <row r="338598" ht="14.25" customHeight="1"/>
    <row r="338600" ht="14.25" customHeight="1"/>
    <row r="338602" ht="14.25" customHeight="1"/>
    <row r="338604" ht="14.25" customHeight="1"/>
    <row r="338606" ht="14.25" customHeight="1"/>
    <row r="338608" ht="14.25" customHeight="1"/>
    <row r="338610" ht="14.25" customHeight="1"/>
    <row r="338612" ht="14.25" customHeight="1"/>
    <row r="338614" ht="14.25" customHeight="1"/>
    <row r="338616" ht="14.25" customHeight="1"/>
    <row r="338618" ht="14.25" customHeight="1"/>
    <row r="338620" ht="14.25" customHeight="1"/>
    <row r="338622" ht="14.25" customHeight="1"/>
    <row r="338624" ht="14.25" customHeight="1"/>
    <row r="338626" ht="14.25" customHeight="1"/>
    <row r="338628" ht="14.25" customHeight="1"/>
    <row r="338630" ht="14.25" customHeight="1"/>
    <row r="338632" ht="14.25" customHeight="1"/>
    <row r="338634" ht="14.25" customHeight="1"/>
    <row r="338636" ht="14.25" customHeight="1"/>
    <row r="338638" ht="14.25" customHeight="1"/>
    <row r="338640" ht="14.25" customHeight="1"/>
    <row r="338642" ht="14.25" customHeight="1"/>
    <row r="338644" ht="14.25" customHeight="1"/>
    <row r="338646" ht="14.25" customHeight="1"/>
    <row r="338648" ht="14.25" customHeight="1"/>
    <row r="338650" ht="14.25" customHeight="1"/>
    <row r="338652" ht="14.25" customHeight="1"/>
    <row r="338654" ht="14.25" customHeight="1"/>
    <row r="338656" ht="14.25" customHeight="1"/>
    <row r="338658" ht="14.25" customHeight="1"/>
    <row r="338660" ht="14.25" customHeight="1"/>
    <row r="338662" ht="14.25" customHeight="1"/>
    <row r="338664" ht="14.25" customHeight="1"/>
    <row r="338666" ht="14.25" customHeight="1"/>
    <row r="338668" ht="14.25" customHeight="1"/>
    <row r="338670" ht="14.25" customHeight="1"/>
    <row r="338672" ht="14.25" customHeight="1"/>
    <row r="338674" ht="14.25" customHeight="1"/>
    <row r="338676" ht="14.25" customHeight="1"/>
    <row r="338678" ht="14.25" customHeight="1"/>
    <row r="338680" ht="14.25" customHeight="1"/>
    <row r="338682" ht="14.25" customHeight="1"/>
    <row r="338684" ht="14.25" customHeight="1"/>
    <row r="338686" ht="14.25" customHeight="1"/>
    <row r="338688" ht="14.25" customHeight="1"/>
    <row r="338690" ht="14.25" customHeight="1"/>
    <row r="338692" ht="14.25" customHeight="1"/>
    <row r="338694" ht="14.25" customHeight="1"/>
    <row r="338696" ht="14.25" customHeight="1"/>
    <row r="338698" ht="14.25" customHeight="1"/>
    <row r="338700" ht="14.25" customHeight="1"/>
    <row r="338702" ht="14.25" customHeight="1"/>
    <row r="338704" ht="14.25" customHeight="1"/>
    <row r="338706" ht="14.25" customHeight="1"/>
    <row r="338708" ht="14.25" customHeight="1"/>
    <row r="338710" ht="14.25" customHeight="1"/>
    <row r="338712" ht="14.25" customHeight="1"/>
    <row r="338714" ht="14.25" customHeight="1"/>
    <row r="338716" ht="14.25" customHeight="1"/>
    <row r="338718" ht="14.25" customHeight="1"/>
    <row r="338720" ht="14.25" customHeight="1"/>
    <row r="338722" ht="14.25" customHeight="1"/>
    <row r="338724" ht="14.25" customHeight="1"/>
    <row r="338726" ht="14.25" customHeight="1"/>
    <row r="338728" ht="14.25" customHeight="1"/>
    <row r="338730" ht="14.25" customHeight="1"/>
    <row r="338732" ht="14.25" customHeight="1"/>
    <row r="338734" ht="14.25" customHeight="1"/>
    <row r="338736" ht="14.25" customHeight="1"/>
    <row r="338738" ht="14.25" customHeight="1"/>
    <row r="338740" ht="14.25" customHeight="1"/>
    <row r="338742" ht="14.25" customHeight="1"/>
    <row r="338744" ht="14.25" customHeight="1"/>
    <row r="338746" ht="14.25" customHeight="1"/>
    <row r="338748" ht="14.25" customHeight="1"/>
    <row r="338750" ht="14.25" customHeight="1"/>
    <row r="338752" ht="14.25" customHeight="1"/>
    <row r="338754" ht="14.25" customHeight="1"/>
    <row r="338756" ht="14.25" customHeight="1"/>
    <row r="338758" ht="14.25" customHeight="1"/>
    <row r="338760" ht="14.25" customHeight="1"/>
    <row r="338762" ht="14.25" customHeight="1"/>
    <row r="338764" ht="14.25" customHeight="1"/>
    <row r="338766" ht="14.25" customHeight="1"/>
    <row r="338768" ht="14.25" customHeight="1"/>
    <row r="338770" ht="14.25" customHeight="1"/>
    <row r="338772" ht="14.25" customHeight="1"/>
    <row r="338774" ht="14.25" customHeight="1"/>
    <row r="338776" ht="14.25" customHeight="1"/>
    <row r="338778" ht="14.25" customHeight="1"/>
    <row r="338780" ht="14.25" customHeight="1"/>
    <row r="338782" ht="14.25" customHeight="1"/>
    <row r="338784" ht="14.25" customHeight="1"/>
    <row r="338786" ht="14.25" customHeight="1"/>
    <row r="338788" ht="14.25" customHeight="1"/>
    <row r="338790" ht="14.25" customHeight="1"/>
    <row r="338792" ht="14.25" customHeight="1"/>
    <row r="338794" ht="14.25" customHeight="1"/>
    <row r="338796" ht="14.25" customHeight="1"/>
    <row r="338798" ht="14.25" customHeight="1"/>
    <row r="338800" ht="14.25" customHeight="1"/>
    <row r="338802" ht="14.25" customHeight="1"/>
    <row r="338804" ht="14.25" customHeight="1"/>
    <row r="338806" ht="14.25" customHeight="1"/>
    <row r="338808" ht="14.25" customHeight="1"/>
    <row r="338810" ht="14.25" customHeight="1"/>
    <row r="338812" ht="14.25" customHeight="1"/>
    <row r="338814" ht="14.25" customHeight="1"/>
    <row r="338816" ht="14.25" customHeight="1"/>
    <row r="338818" ht="14.25" customHeight="1"/>
    <row r="338820" ht="14.25" customHeight="1"/>
    <row r="338822" ht="14.25" customHeight="1"/>
    <row r="338824" ht="14.25" customHeight="1"/>
    <row r="338826" ht="14.25" customHeight="1"/>
    <row r="338828" ht="14.25" customHeight="1"/>
    <row r="338830" ht="14.25" customHeight="1"/>
    <row r="338832" ht="14.25" customHeight="1"/>
    <row r="338834" ht="14.25" customHeight="1"/>
    <row r="338836" ht="14.25" customHeight="1"/>
    <row r="338838" ht="14.25" customHeight="1"/>
    <row r="338840" ht="14.25" customHeight="1"/>
    <row r="338842" ht="14.25" customHeight="1"/>
    <row r="338844" ht="14.25" customHeight="1"/>
    <row r="338846" ht="14.25" customHeight="1"/>
    <row r="338848" ht="14.25" customHeight="1"/>
    <row r="338850" ht="14.25" customHeight="1"/>
    <row r="338852" ht="14.25" customHeight="1"/>
    <row r="338854" ht="14.25" customHeight="1"/>
    <row r="338856" ht="14.25" customHeight="1"/>
    <row r="338858" ht="14.25" customHeight="1"/>
    <row r="338860" ht="14.25" customHeight="1"/>
    <row r="338862" ht="14.25" customHeight="1"/>
    <row r="338864" ht="14.25" customHeight="1"/>
    <row r="338866" ht="14.25" customHeight="1"/>
    <row r="338868" ht="14.25" customHeight="1"/>
    <row r="338870" ht="14.25" customHeight="1"/>
    <row r="338872" ht="14.25" customHeight="1"/>
    <row r="338874" ht="14.25" customHeight="1"/>
    <row r="338876" ht="14.25" customHeight="1"/>
    <row r="338878" ht="14.25" customHeight="1"/>
    <row r="338880" ht="14.25" customHeight="1"/>
    <row r="338882" ht="14.25" customHeight="1"/>
    <row r="338884" ht="14.25" customHeight="1"/>
    <row r="338886" ht="14.25" customHeight="1"/>
    <row r="338888" ht="14.25" customHeight="1"/>
    <row r="338890" ht="14.25" customHeight="1"/>
    <row r="338892" ht="14.25" customHeight="1"/>
    <row r="338894" ht="14.25" customHeight="1"/>
    <row r="338896" ht="14.25" customHeight="1"/>
    <row r="338898" ht="14.25" customHeight="1"/>
    <row r="338900" ht="14.25" customHeight="1"/>
    <row r="338902" ht="14.25" customHeight="1"/>
    <row r="338904" ht="14.25" customHeight="1"/>
    <row r="338906" ht="14.25" customHeight="1"/>
    <row r="338908" ht="14.25" customHeight="1"/>
    <row r="338910" ht="14.25" customHeight="1"/>
    <row r="338912" ht="14.25" customHeight="1"/>
    <row r="338914" ht="14.25" customHeight="1"/>
    <row r="338916" ht="14.25" customHeight="1"/>
    <row r="338918" ht="14.25" customHeight="1"/>
    <row r="338920" ht="14.25" customHeight="1"/>
    <row r="338922" ht="14.25" customHeight="1"/>
    <row r="338924" ht="14.25" customHeight="1"/>
    <row r="338926" ht="14.25" customHeight="1"/>
    <row r="338928" ht="14.25" customHeight="1"/>
    <row r="338930" ht="14.25" customHeight="1"/>
    <row r="338932" ht="14.25" customHeight="1"/>
    <row r="338934" ht="14.25" customHeight="1"/>
    <row r="338936" ht="14.25" customHeight="1"/>
    <row r="338938" ht="14.25" customHeight="1"/>
    <row r="338940" ht="14.25" customHeight="1"/>
    <row r="338942" ht="14.25" customHeight="1"/>
    <row r="338944" ht="14.25" customHeight="1"/>
    <row r="338946" ht="14.25" customHeight="1"/>
    <row r="338948" ht="14.25" customHeight="1"/>
    <row r="338950" ht="14.25" customHeight="1"/>
    <row r="338952" ht="14.25" customHeight="1"/>
    <row r="338954" ht="14.25" customHeight="1"/>
    <row r="338956" ht="14.25" customHeight="1"/>
    <row r="338958" ht="14.25" customHeight="1"/>
    <row r="338960" ht="14.25" customHeight="1"/>
    <row r="338962" ht="14.25" customHeight="1"/>
    <row r="338964" ht="14.25" customHeight="1"/>
    <row r="338966" ht="14.25" customHeight="1"/>
    <row r="338968" ht="14.25" customHeight="1"/>
    <row r="338970" ht="14.25" customHeight="1"/>
    <row r="338972" ht="14.25" customHeight="1"/>
    <row r="338974" ht="14.25" customHeight="1"/>
    <row r="338976" ht="14.25" customHeight="1"/>
    <row r="338978" ht="14.25" customHeight="1"/>
    <row r="338980" ht="14.25" customHeight="1"/>
    <row r="338982" ht="14.25" customHeight="1"/>
    <row r="338984" ht="14.25" customHeight="1"/>
    <row r="338986" ht="14.25" customHeight="1"/>
    <row r="338988" ht="14.25" customHeight="1"/>
    <row r="338990" ht="14.25" customHeight="1"/>
    <row r="338992" ht="14.25" customHeight="1"/>
    <row r="338994" ht="14.25" customHeight="1"/>
    <row r="338996" ht="14.25" customHeight="1"/>
    <row r="338998" ht="14.25" customHeight="1"/>
    <row r="339000" ht="14.25" customHeight="1"/>
    <row r="339002" ht="14.25" customHeight="1"/>
    <row r="339004" ht="14.25" customHeight="1"/>
    <row r="339006" ht="14.25" customHeight="1"/>
    <row r="339008" ht="14.25" customHeight="1"/>
    <row r="339010" ht="14.25" customHeight="1"/>
    <row r="339012" ht="14.25" customHeight="1"/>
    <row r="339014" ht="14.25" customHeight="1"/>
    <row r="339016" ht="14.25" customHeight="1"/>
    <row r="339018" ht="14.25" customHeight="1"/>
    <row r="339020" ht="14.25" customHeight="1"/>
    <row r="339022" ht="14.25" customHeight="1"/>
    <row r="339024" ht="14.25" customHeight="1"/>
    <row r="339026" ht="14.25" customHeight="1"/>
    <row r="339028" ht="14.25" customHeight="1"/>
    <row r="339030" ht="14.25" customHeight="1"/>
    <row r="339032" ht="14.25" customHeight="1"/>
    <row r="339034" ht="14.25" customHeight="1"/>
    <row r="339036" ht="14.25" customHeight="1"/>
    <row r="339038" ht="14.25" customHeight="1"/>
    <row r="339040" ht="14.25" customHeight="1"/>
    <row r="339042" ht="14.25" customHeight="1"/>
    <row r="339044" ht="14.25" customHeight="1"/>
    <row r="339046" ht="14.25" customHeight="1"/>
    <row r="339048" ht="14.25" customHeight="1"/>
    <row r="339050" ht="14.25" customHeight="1"/>
    <row r="339052" ht="14.25" customHeight="1"/>
    <row r="339054" ht="14.25" customHeight="1"/>
    <row r="339056" ht="14.25" customHeight="1"/>
    <row r="339058" ht="14.25" customHeight="1"/>
    <row r="339060" ht="14.25" customHeight="1"/>
    <row r="339062" ht="14.25" customHeight="1"/>
    <row r="339064" ht="14.25" customHeight="1"/>
    <row r="339066" ht="14.25" customHeight="1"/>
    <row r="339068" ht="14.25" customHeight="1"/>
    <row r="339070" ht="14.25" customHeight="1"/>
    <row r="339072" ht="14.25" customHeight="1"/>
    <row r="339074" ht="14.25" customHeight="1"/>
    <row r="339076" ht="14.25" customHeight="1"/>
    <row r="339078" ht="14.25" customHeight="1"/>
    <row r="339080" ht="14.25" customHeight="1"/>
    <row r="339082" ht="14.25" customHeight="1"/>
    <row r="339084" ht="14.25" customHeight="1"/>
    <row r="339086" ht="14.25" customHeight="1"/>
    <row r="339088" ht="14.25" customHeight="1"/>
    <row r="339090" ht="14.25" customHeight="1"/>
    <row r="339092" ht="14.25" customHeight="1"/>
    <row r="339094" ht="14.25" customHeight="1"/>
    <row r="339096" ht="14.25" customHeight="1"/>
    <row r="339098" ht="14.25" customHeight="1"/>
    <row r="339100" ht="14.25" customHeight="1"/>
    <row r="339102" ht="14.25" customHeight="1"/>
    <row r="339104" ht="14.25" customHeight="1"/>
    <row r="339106" ht="14.25" customHeight="1"/>
    <row r="339108" ht="14.25" customHeight="1"/>
    <row r="339110" ht="14.25" customHeight="1"/>
    <row r="339112" ht="14.25" customHeight="1"/>
    <row r="339114" ht="14.25" customHeight="1"/>
    <row r="339116" ht="14.25" customHeight="1"/>
    <row r="339118" ht="14.25" customHeight="1"/>
    <row r="339120" ht="14.25" customHeight="1"/>
    <row r="339122" ht="14.25" customHeight="1"/>
    <row r="339124" ht="14.25" customHeight="1"/>
    <row r="339126" ht="14.25" customHeight="1"/>
    <row r="339128" ht="14.25" customHeight="1"/>
    <row r="339130" ht="14.25" customHeight="1"/>
    <row r="339132" ht="14.25" customHeight="1"/>
    <row r="339134" ht="14.25" customHeight="1"/>
    <row r="339136" ht="14.25" customHeight="1"/>
    <row r="339138" ht="14.25" customHeight="1"/>
    <row r="339140" ht="14.25" customHeight="1"/>
    <row r="339142" ht="14.25" customHeight="1"/>
    <row r="339144" ht="14.25" customHeight="1"/>
    <row r="339146" ht="14.25" customHeight="1"/>
    <row r="339148" ht="14.25" customHeight="1"/>
    <row r="339150" ht="14.25" customHeight="1"/>
    <row r="339152" ht="14.25" customHeight="1"/>
    <row r="339154" ht="14.25" customHeight="1"/>
    <row r="339156" ht="14.25" customHeight="1"/>
    <row r="339158" ht="14.25" customHeight="1"/>
    <row r="339160" ht="14.25" customHeight="1"/>
    <row r="339162" ht="14.25" customHeight="1"/>
    <row r="339164" ht="14.25" customHeight="1"/>
    <row r="339166" ht="14.25" customHeight="1"/>
    <row r="339168" ht="14.25" customHeight="1"/>
    <row r="339170" ht="14.25" customHeight="1"/>
    <row r="339172" ht="14.25" customHeight="1"/>
    <row r="339174" ht="14.25" customHeight="1"/>
    <row r="339176" ht="14.25" customHeight="1"/>
    <row r="339178" ht="14.25" customHeight="1"/>
    <row r="339180" ht="14.25" customHeight="1"/>
    <row r="339182" ht="14.25" customHeight="1"/>
    <row r="339184" ht="14.25" customHeight="1"/>
    <row r="339186" ht="14.25" customHeight="1"/>
    <row r="339188" ht="14.25" customHeight="1"/>
    <row r="339190" ht="14.25" customHeight="1"/>
    <row r="339192" ht="14.25" customHeight="1"/>
    <row r="339194" ht="14.25" customHeight="1"/>
    <row r="339196" ht="14.25" customHeight="1"/>
    <row r="339198" ht="14.25" customHeight="1"/>
    <row r="339200" ht="14.25" customHeight="1"/>
    <row r="339202" ht="14.25" customHeight="1"/>
    <row r="339204" ht="14.25" customHeight="1"/>
    <row r="339206" ht="14.25" customHeight="1"/>
    <row r="339208" ht="14.25" customHeight="1"/>
    <row r="339210" ht="14.25" customHeight="1"/>
    <row r="339212" ht="14.25" customHeight="1"/>
    <row r="339214" ht="14.25" customHeight="1"/>
    <row r="339216" ht="14.25" customHeight="1"/>
    <row r="339218" ht="14.25" customHeight="1"/>
    <row r="339220" ht="14.25" customHeight="1"/>
    <row r="339222" ht="14.25" customHeight="1"/>
    <row r="339224" ht="14.25" customHeight="1"/>
    <row r="339226" ht="14.25" customHeight="1"/>
    <row r="339228" ht="14.25" customHeight="1"/>
    <row r="339230" ht="14.25" customHeight="1"/>
    <row r="339232" ht="14.25" customHeight="1"/>
    <row r="339234" ht="14.25" customHeight="1"/>
    <row r="339236" ht="14.25" customHeight="1"/>
    <row r="339238" ht="14.25" customHeight="1"/>
    <row r="339240" ht="14.25" customHeight="1"/>
    <row r="339242" ht="14.25" customHeight="1"/>
    <row r="339244" ht="14.25" customHeight="1"/>
    <row r="339246" ht="14.25" customHeight="1"/>
    <row r="339248" ht="14.25" customHeight="1"/>
    <row r="339250" ht="14.25" customHeight="1"/>
    <row r="339252" ht="14.25" customHeight="1"/>
    <row r="339254" ht="14.25" customHeight="1"/>
    <row r="339256" ht="14.25" customHeight="1"/>
    <row r="339258" ht="14.25" customHeight="1"/>
    <row r="339260" ht="14.25" customHeight="1"/>
    <row r="339262" ht="14.25" customHeight="1"/>
    <row r="339264" ht="14.25" customHeight="1"/>
    <row r="339266" ht="14.25" customHeight="1"/>
    <row r="339268" ht="14.25" customHeight="1"/>
    <row r="339270" ht="14.25" customHeight="1"/>
    <row r="339272" ht="14.25" customHeight="1"/>
    <row r="339274" ht="14.25" customHeight="1"/>
    <row r="339276" ht="14.25" customHeight="1"/>
    <row r="339278" ht="14.25" customHeight="1"/>
    <row r="339280" ht="14.25" customHeight="1"/>
    <row r="339282" ht="14.25" customHeight="1"/>
    <row r="339284" ht="14.25" customHeight="1"/>
    <row r="339286" ht="14.25" customHeight="1"/>
    <row r="339288" ht="14.25" customHeight="1"/>
    <row r="339290" ht="14.25" customHeight="1"/>
    <row r="339292" ht="14.25" customHeight="1"/>
    <row r="339294" ht="14.25" customHeight="1"/>
    <row r="339296" ht="14.25" customHeight="1"/>
    <row r="339298" ht="14.25" customHeight="1"/>
    <row r="339300" ht="14.25" customHeight="1"/>
    <row r="339302" ht="14.25" customHeight="1"/>
    <row r="339304" ht="14.25" customHeight="1"/>
    <row r="339306" ht="14.25" customHeight="1"/>
    <row r="339308" ht="14.25" customHeight="1"/>
    <row r="339310" ht="14.25" customHeight="1"/>
    <row r="339312" ht="14.25" customHeight="1"/>
    <row r="339314" ht="14.25" customHeight="1"/>
    <row r="339316" ht="14.25" customHeight="1"/>
    <row r="339318" ht="14.25" customHeight="1"/>
    <row r="339320" ht="14.25" customHeight="1"/>
    <row r="339322" ht="14.25" customHeight="1"/>
    <row r="339324" ht="14.25" customHeight="1"/>
    <row r="339326" ht="14.25" customHeight="1"/>
    <row r="339328" ht="14.25" customHeight="1"/>
    <row r="339330" ht="14.25" customHeight="1"/>
    <row r="339332" ht="14.25" customHeight="1"/>
    <row r="339334" ht="14.25" customHeight="1"/>
    <row r="339336" ht="14.25" customHeight="1"/>
    <row r="339338" ht="14.25" customHeight="1"/>
    <row r="339340" ht="14.25" customHeight="1"/>
    <row r="339342" ht="14.25" customHeight="1"/>
    <row r="339344" ht="14.25" customHeight="1"/>
    <row r="339346" ht="14.25" customHeight="1"/>
    <row r="339348" ht="14.25" customHeight="1"/>
    <row r="339350" ht="14.25" customHeight="1"/>
    <row r="339352" ht="14.25" customHeight="1"/>
    <row r="339354" ht="14.25" customHeight="1"/>
    <row r="339356" ht="14.25" customHeight="1"/>
    <row r="339358" ht="14.25" customHeight="1"/>
    <row r="339360" ht="14.25" customHeight="1"/>
    <row r="339362" ht="14.25" customHeight="1"/>
    <row r="339364" ht="14.25" customHeight="1"/>
    <row r="339366" ht="14.25" customHeight="1"/>
    <row r="339368" ht="14.25" customHeight="1"/>
    <row r="339370" ht="14.25" customHeight="1"/>
    <row r="339372" ht="14.25" customHeight="1"/>
    <row r="339374" ht="14.25" customHeight="1"/>
    <row r="339376" ht="14.25" customHeight="1"/>
    <row r="339378" ht="14.25" customHeight="1"/>
    <row r="339380" ht="14.25" customHeight="1"/>
    <row r="339382" ht="14.25" customHeight="1"/>
    <row r="339384" ht="14.25" customHeight="1"/>
    <row r="339386" ht="14.25" customHeight="1"/>
    <row r="339388" ht="14.25" customHeight="1"/>
    <row r="339390" ht="14.25" customHeight="1"/>
    <row r="339392" ht="14.25" customHeight="1"/>
    <row r="339394" ht="14.25" customHeight="1"/>
    <row r="339396" ht="14.25" customHeight="1"/>
    <row r="339398" ht="14.25" customHeight="1"/>
    <row r="339400" ht="14.25" customHeight="1"/>
    <row r="339402" ht="14.25" customHeight="1"/>
    <row r="339404" ht="14.25" customHeight="1"/>
    <row r="339406" ht="14.25" customHeight="1"/>
    <row r="339408" ht="14.25" customHeight="1"/>
    <row r="339410" ht="14.25" customHeight="1"/>
    <row r="339412" ht="14.25" customHeight="1"/>
    <row r="339414" ht="14.25" customHeight="1"/>
    <row r="339416" ht="14.25" customHeight="1"/>
    <row r="339418" ht="14.25" customHeight="1"/>
    <row r="339420" ht="14.25" customHeight="1"/>
    <row r="339422" ht="14.25" customHeight="1"/>
    <row r="339424" ht="14.25" customHeight="1"/>
    <row r="339426" ht="14.25" customHeight="1"/>
    <row r="339428" ht="14.25" customHeight="1"/>
    <row r="339430" ht="14.25" customHeight="1"/>
    <row r="339432" ht="14.25" customHeight="1"/>
    <row r="339434" ht="14.25" customHeight="1"/>
    <row r="339436" ht="14.25" customHeight="1"/>
    <row r="339438" ht="14.25" customHeight="1"/>
    <row r="339440" ht="14.25" customHeight="1"/>
    <row r="339442" ht="14.25" customHeight="1"/>
    <row r="339444" ht="14.25" customHeight="1"/>
    <row r="339446" ht="14.25" customHeight="1"/>
    <row r="339448" ht="14.25" customHeight="1"/>
    <row r="339450" ht="14.25" customHeight="1"/>
    <row r="339452" ht="14.25" customHeight="1"/>
    <row r="339454" ht="14.25" customHeight="1"/>
    <row r="339456" ht="14.25" customHeight="1"/>
    <row r="339458" ht="14.25" customHeight="1"/>
    <row r="339460" ht="14.25" customHeight="1"/>
    <row r="339462" ht="14.25" customHeight="1"/>
    <row r="339464" ht="14.25" customHeight="1"/>
    <row r="339466" ht="14.25" customHeight="1"/>
    <row r="339468" ht="14.25" customHeight="1"/>
    <row r="339470" ht="14.25" customHeight="1"/>
    <row r="339472" ht="14.25" customHeight="1"/>
    <row r="339474" ht="14.25" customHeight="1"/>
    <row r="339476" ht="14.25" customHeight="1"/>
    <row r="339478" ht="14.25" customHeight="1"/>
    <row r="339480" ht="14.25" customHeight="1"/>
    <row r="339482" ht="14.25" customHeight="1"/>
    <row r="339484" ht="14.25" customHeight="1"/>
    <row r="339486" ht="14.25" customHeight="1"/>
    <row r="339488" ht="14.25" customHeight="1"/>
    <row r="339490" ht="14.25" customHeight="1"/>
    <row r="339492" ht="14.25" customHeight="1"/>
    <row r="339494" ht="14.25" customHeight="1"/>
    <row r="339496" ht="14.25" customHeight="1"/>
    <row r="339498" ht="14.25" customHeight="1"/>
    <row r="339500" ht="14.25" customHeight="1"/>
    <row r="339502" ht="14.25" customHeight="1"/>
    <row r="339504" ht="14.25" customHeight="1"/>
    <row r="339506" ht="14.25" customHeight="1"/>
    <row r="339508" ht="14.25" customHeight="1"/>
    <row r="339510" ht="14.25" customHeight="1"/>
    <row r="339512" ht="14.25" customHeight="1"/>
    <row r="339514" ht="14.25" customHeight="1"/>
    <row r="339516" ht="14.25" customHeight="1"/>
    <row r="339518" ht="14.25" customHeight="1"/>
    <row r="339520" ht="14.25" customHeight="1"/>
    <row r="339522" ht="14.25" customHeight="1"/>
    <row r="339524" ht="14.25" customHeight="1"/>
    <row r="339526" ht="14.25" customHeight="1"/>
    <row r="339528" ht="14.25" customHeight="1"/>
    <row r="339530" ht="14.25" customHeight="1"/>
    <row r="339532" ht="14.25" customHeight="1"/>
    <row r="339534" ht="14.25" customHeight="1"/>
    <row r="339536" ht="14.25" customHeight="1"/>
    <row r="339538" ht="14.25" customHeight="1"/>
    <row r="339540" ht="14.25" customHeight="1"/>
    <row r="339542" ht="14.25" customHeight="1"/>
    <row r="339544" ht="14.25" customHeight="1"/>
    <row r="339546" ht="14.25" customHeight="1"/>
    <row r="339548" ht="14.25" customHeight="1"/>
    <row r="339550" ht="14.25" customHeight="1"/>
    <row r="339552" ht="14.25" customHeight="1"/>
    <row r="339554" ht="14.25" customHeight="1"/>
    <row r="339556" ht="14.25" customHeight="1"/>
    <row r="339558" ht="14.25" customHeight="1"/>
    <row r="339560" ht="14.25" customHeight="1"/>
    <row r="339562" ht="14.25" customHeight="1"/>
    <row r="339564" ht="14.25" customHeight="1"/>
    <row r="339566" ht="14.25" customHeight="1"/>
    <row r="339568" ht="14.25" customHeight="1"/>
    <row r="339570" ht="14.25" customHeight="1"/>
    <row r="339572" ht="14.25" customHeight="1"/>
    <row r="339574" ht="14.25" customHeight="1"/>
    <row r="339576" ht="14.25" customHeight="1"/>
    <row r="339578" ht="14.25" customHeight="1"/>
    <row r="339580" ht="14.25" customHeight="1"/>
    <row r="339582" ht="14.25" customHeight="1"/>
    <row r="339584" ht="14.25" customHeight="1"/>
    <row r="339586" ht="14.25" customHeight="1"/>
    <row r="339588" ht="14.25" customHeight="1"/>
    <row r="339590" ht="14.25" customHeight="1"/>
    <row r="339592" ht="14.25" customHeight="1"/>
    <row r="339594" ht="14.25" customHeight="1"/>
    <row r="339596" ht="14.25" customHeight="1"/>
    <row r="339598" ht="14.25" customHeight="1"/>
    <row r="339600" ht="14.25" customHeight="1"/>
    <row r="339602" ht="14.25" customHeight="1"/>
    <row r="339604" ht="14.25" customHeight="1"/>
    <row r="339606" ht="14.25" customHeight="1"/>
    <row r="339608" ht="14.25" customHeight="1"/>
    <row r="339610" ht="14.25" customHeight="1"/>
    <row r="339612" ht="14.25" customHeight="1"/>
    <row r="339614" ht="14.25" customHeight="1"/>
    <row r="339616" ht="14.25" customHeight="1"/>
    <row r="339618" ht="14.25" customHeight="1"/>
    <row r="339620" ht="14.25" customHeight="1"/>
    <row r="339622" ht="14.25" customHeight="1"/>
    <row r="339624" ht="14.25" customHeight="1"/>
    <row r="339626" ht="14.25" customHeight="1"/>
    <row r="339628" ht="14.25" customHeight="1"/>
    <row r="339630" ht="14.25" customHeight="1"/>
    <row r="339632" ht="14.25" customHeight="1"/>
    <row r="339634" ht="14.25" customHeight="1"/>
    <row r="339636" ht="14.25" customHeight="1"/>
    <row r="339638" ht="14.25" customHeight="1"/>
    <row r="339640" ht="14.25" customHeight="1"/>
    <row r="339642" ht="14.25" customHeight="1"/>
    <row r="339644" ht="14.25" customHeight="1"/>
    <row r="339646" ht="14.25" customHeight="1"/>
    <row r="339648" ht="14.25" customHeight="1"/>
    <row r="339650" ht="14.25" customHeight="1"/>
    <row r="339652" ht="14.25" customHeight="1"/>
    <row r="339654" ht="14.25" customHeight="1"/>
    <row r="339656" ht="14.25" customHeight="1"/>
    <row r="339658" ht="14.25" customHeight="1"/>
    <row r="339660" ht="14.25" customHeight="1"/>
    <row r="339662" ht="14.25" customHeight="1"/>
    <row r="339664" ht="14.25" customHeight="1"/>
    <row r="339666" ht="14.25" customHeight="1"/>
    <row r="339668" ht="14.25" customHeight="1"/>
    <row r="339670" ht="14.25" customHeight="1"/>
    <row r="339672" ht="14.25" customHeight="1"/>
    <row r="339674" ht="14.25" customHeight="1"/>
    <row r="339676" ht="14.25" customHeight="1"/>
    <row r="339678" ht="14.25" customHeight="1"/>
    <row r="339680" ht="14.25" customHeight="1"/>
    <row r="339682" ht="14.25" customHeight="1"/>
    <row r="339684" ht="14.25" customHeight="1"/>
    <row r="339686" ht="14.25" customHeight="1"/>
    <row r="339688" ht="14.25" customHeight="1"/>
    <row r="339690" ht="14.25" customHeight="1"/>
    <row r="339692" ht="14.25" customHeight="1"/>
    <row r="339694" ht="14.25" customHeight="1"/>
    <row r="339696" ht="14.25" customHeight="1"/>
    <row r="339698" ht="14.25" customHeight="1"/>
    <row r="339700" ht="14.25" customHeight="1"/>
    <row r="339702" ht="14.25" customHeight="1"/>
    <row r="339704" ht="14.25" customHeight="1"/>
    <row r="339706" ht="14.25" customHeight="1"/>
    <row r="339708" ht="14.25" customHeight="1"/>
    <row r="339710" ht="14.25" customHeight="1"/>
    <row r="339712" ht="14.25" customHeight="1"/>
    <row r="339714" ht="14.25" customHeight="1"/>
    <row r="339716" ht="14.25" customHeight="1"/>
    <row r="339718" ht="14.25" customHeight="1"/>
    <row r="339720" ht="14.25" customHeight="1"/>
    <row r="339722" ht="14.25" customHeight="1"/>
    <row r="339724" ht="14.25" customHeight="1"/>
    <row r="339726" ht="14.25" customHeight="1"/>
    <row r="339728" ht="14.25" customHeight="1"/>
    <row r="339730" ht="14.25" customHeight="1"/>
    <row r="339732" ht="14.25" customHeight="1"/>
    <row r="339734" ht="14.25" customHeight="1"/>
    <row r="339736" ht="14.25" customHeight="1"/>
    <row r="339738" ht="14.25" customHeight="1"/>
    <row r="339740" ht="14.25" customHeight="1"/>
    <row r="339742" ht="14.25" customHeight="1"/>
    <row r="339744" ht="14.25" customHeight="1"/>
    <row r="339746" ht="14.25" customHeight="1"/>
    <row r="339748" ht="14.25" customHeight="1"/>
    <row r="339750" ht="14.25" customHeight="1"/>
    <row r="339752" ht="14.25" customHeight="1"/>
    <row r="339754" ht="14.25" customHeight="1"/>
    <row r="339756" ht="14.25" customHeight="1"/>
    <row r="339758" ht="14.25" customHeight="1"/>
    <row r="339760" ht="14.25" customHeight="1"/>
    <row r="339762" ht="14.25" customHeight="1"/>
    <row r="339764" ht="14.25" customHeight="1"/>
    <row r="339766" ht="14.25" customHeight="1"/>
    <row r="339768" ht="14.25" customHeight="1"/>
    <row r="339770" ht="14.25" customHeight="1"/>
    <row r="339772" ht="14.25" customHeight="1"/>
    <row r="339774" ht="14.25" customHeight="1"/>
    <row r="339776" ht="14.25" customHeight="1"/>
    <row r="339778" ht="14.25" customHeight="1"/>
    <row r="339780" ht="14.25" customHeight="1"/>
    <row r="339782" ht="14.25" customHeight="1"/>
    <row r="339784" ht="14.25" customHeight="1"/>
    <row r="339786" ht="14.25" customHeight="1"/>
    <row r="339788" ht="14.25" customHeight="1"/>
    <row r="339790" ht="14.25" customHeight="1"/>
    <row r="339792" ht="14.25" customHeight="1"/>
    <row r="339794" ht="14.25" customHeight="1"/>
    <row r="339796" ht="14.25" customHeight="1"/>
    <row r="339798" ht="14.25" customHeight="1"/>
    <row r="339800" ht="14.25" customHeight="1"/>
    <row r="339802" ht="14.25" customHeight="1"/>
    <row r="339804" ht="14.25" customHeight="1"/>
    <row r="339806" ht="14.25" customHeight="1"/>
    <row r="339808" ht="14.25" customHeight="1"/>
    <row r="339810" ht="14.25" customHeight="1"/>
    <row r="339812" ht="14.25" customHeight="1"/>
    <row r="339814" ht="14.25" customHeight="1"/>
    <row r="339816" ht="14.25" customHeight="1"/>
    <row r="339818" ht="14.25" customHeight="1"/>
    <row r="339820" ht="14.25" customHeight="1"/>
    <row r="339822" ht="14.25" customHeight="1"/>
    <row r="339824" ht="14.25" customHeight="1"/>
    <row r="339826" ht="14.25" customHeight="1"/>
    <row r="339828" ht="14.25" customHeight="1"/>
    <row r="339830" ht="14.25" customHeight="1"/>
    <row r="339832" ht="14.25" customHeight="1"/>
    <row r="339834" ht="14.25" customHeight="1"/>
    <row r="339836" ht="14.25" customHeight="1"/>
    <row r="339838" ht="14.25" customHeight="1"/>
    <row r="339840" ht="14.25" customHeight="1"/>
    <row r="339842" ht="14.25" customHeight="1"/>
    <row r="339844" ht="14.25" customHeight="1"/>
    <row r="339846" ht="14.25" customHeight="1"/>
    <row r="339848" ht="14.25" customHeight="1"/>
    <row r="339850" ht="14.25" customHeight="1"/>
    <row r="339852" ht="14.25" customHeight="1"/>
    <row r="339854" ht="14.25" customHeight="1"/>
    <row r="339856" ht="14.25" customHeight="1"/>
    <row r="339858" ht="14.25" customHeight="1"/>
    <row r="339860" ht="14.25" customHeight="1"/>
    <row r="339862" ht="14.25" customHeight="1"/>
    <row r="339864" ht="14.25" customHeight="1"/>
    <row r="339866" ht="14.25" customHeight="1"/>
    <row r="339868" ht="14.25" customHeight="1"/>
    <row r="339870" ht="14.25" customHeight="1"/>
    <row r="339872" ht="14.25" customHeight="1"/>
    <row r="339874" ht="14.25" customHeight="1"/>
    <row r="339876" ht="14.25" customHeight="1"/>
    <row r="339878" ht="14.25" customHeight="1"/>
    <row r="339880" ht="14.25" customHeight="1"/>
    <row r="339882" ht="14.25" customHeight="1"/>
    <row r="339884" ht="14.25" customHeight="1"/>
    <row r="339886" ht="14.25" customHeight="1"/>
    <row r="339888" ht="14.25" customHeight="1"/>
    <row r="339890" ht="14.25" customHeight="1"/>
    <row r="339892" ht="14.25" customHeight="1"/>
    <row r="339894" ht="14.25" customHeight="1"/>
    <row r="339896" ht="14.25" customHeight="1"/>
    <row r="339898" ht="14.25" customHeight="1"/>
    <row r="339900" ht="14.25" customHeight="1"/>
    <row r="339902" ht="14.25" customHeight="1"/>
    <row r="339904" ht="14.25" customHeight="1"/>
    <row r="339906" ht="14.25" customHeight="1"/>
    <row r="339908" ht="14.25" customHeight="1"/>
    <row r="339910" ht="14.25" customHeight="1"/>
    <row r="339912" ht="14.25" customHeight="1"/>
    <row r="339914" ht="14.25" customHeight="1"/>
    <row r="339916" ht="14.25" customHeight="1"/>
    <row r="339918" ht="14.25" customHeight="1"/>
    <row r="339920" ht="14.25" customHeight="1"/>
    <row r="339922" ht="14.25" customHeight="1"/>
    <row r="339924" ht="14.25" customHeight="1"/>
    <row r="339926" ht="14.25" customHeight="1"/>
    <row r="339928" ht="14.25" customHeight="1"/>
    <row r="339930" ht="14.25" customHeight="1"/>
    <row r="339932" ht="14.25" customHeight="1"/>
    <row r="339934" ht="14.25" customHeight="1"/>
    <row r="339936" ht="14.25" customHeight="1"/>
    <row r="339938" ht="14.25" customHeight="1"/>
    <row r="339940" ht="14.25" customHeight="1"/>
    <row r="339942" ht="14.25" customHeight="1"/>
    <row r="339944" ht="14.25" customHeight="1"/>
    <row r="339946" ht="14.25" customHeight="1"/>
    <row r="339948" ht="14.25" customHeight="1"/>
    <row r="339950" ht="14.25" customHeight="1"/>
    <row r="339952" ht="14.25" customHeight="1"/>
    <row r="339954" ht="14.25" customHeight="1"/>
    <row r="339956" ht="14.25" customHeight="1"/>
    <row r="339958" ht="14.25" customHeight="1"/>
    <row r="339960" ht="14.25" customHeight="1"/>
    <row r="339962" ht="14.25" customHeight="1"/>
    <row r="339964" ht="14.25" customHeight="1"/>
    <row r="339966" ht="14.25" customHeight="1"/>
    <row r="339968" ht="14.25" customHeight="1"/>
    <row r="339970" ht="14.25" customHeight="1"/>
    <row r="339972" ht="14.25" customHeight="1"/>
    <row r="339974" ht="14.25" customHeight="1"/>
    <row r="339976" ht="14.25" customHeight="1"/>
    <row r="339978" ht="14.25" customHeight="1"/>
    <row r="339980" ht="14.25" customHeight="1"/>
    <row r="339982" ht="14.25" customHeight="1"/>
    <row r="339984" ht="14.25" customHeight="1"/>
    <row r="339986" ht="14.25" customHeight="1"/>
    <row r="339988" ht="14.25" customHeight="1"/>
    <row r="339990" ht="14.25" customHeight="1"/>
    <row r="339992" ht="14.25" customHeight="1"/>
    <row r="339994" ht="14.25" customHeight="1"/>
    <row r="339996" ht="14.25" customHeight="1"/>
    <row r="339998" ht="14.25" customHeight="1"/>
    <row r="340000" ht="14.25" customHeight="1"/>
    <row r="340002" ht="14.25" customHeight="1"/>
    <row r="340004" ht="14.25" customHeight="1"/>
    <row r="340006" ht="14.25" customHeight="1"/>
    <row r="340008" ht="14.25" customHeight="1"/>
    <row r="340010" ht="14.25" customHeight="1"/>
    <row r="340012" ht="14.25" customHeight="1"/>
    <row r="340014" ht="14.25" customHeight="1"/>
    <row r="340016" ht="14.25" customHeight="1"/>
    <row r="340018" ht="14.25" customHeight="1"/>
    <row r="340020" ht="14.25" customHeight="1"/>
    <row r="340022" ht="14.25" customHeight="1"/>
    <row r="340024" ht="14.25" customHeight="1"/>
    <row r="340026" ht="14.25" customHeight="1"/>
    <row r="340028" ht="14.25" customHeight="1"/>
    <row r="340030" ht="14.25" customHeight="1"/>
    <row r="340032" ht="14.25" customHeight="1"/>
    <row r="340034" ht="14.25" customHeight="1"/>
    <row r="340036" ht="14.25" customHeight="1"/>
    <row r="340038" ht="14.25" customHeight="1"/>
    <row r="340040" ht="14.25" customHeight="1"/>
    <row r="340042" ht="14.25" customHeight="1"/>
    <row r="340044" ht="14.25" customHeight="1"/>
    <row r="340046" ht="14.25" customHeight="1"/>
    <row r="340048" ht="14.25" customHeight="1"/>
    <row r="340050" ht="14.25" customHeight="1"/>
    <row r="340052" ht="14.25" customHeight="1"/>
    <row r="340054" ht="14.25" customHeight="1"/>
    <row r="340056" ht="14.25" customHeight="1"/>
    <row r="340058" ht="14.25" customHeight="1"/>
    <row r="340060" ht="14.25" customHeight="1"/>
    <row r="340062" ht="14.25" customHeight="1"/>
    <row r="340064" ht="14.25" customHeight="1"/>
    <row r="340066" ht="14.25" customHeight="1"/>
    <row r="340068" ht="14.25" customHeight="1"/>
    <row r="340070" ht="14.25" customHeight="1"/>
    <row r="340072" ht="14.25" customHeight="1"/>
    <row r="340074" ht="14.25" customHeight="1"/>
    <row r="340076" ht="14.25" customHeight="1"/>
    <row r="340078" ht="14.25" customHeight="1"/>
    <row r="340080" ht="14.25" customHeight="1"/>
    <row r="340082" ht="14.25" customHeight="1"/>
    <row r="340084" ht="14.25" customHeight="1"/>
    <row r="340086" ht="14.25" customHeight="1"/>
    <row r="340088" ht="14.25" customHeight="1"/>
    <row r="340090" ht="14.25" customHeight="1"/>
    <row r="340092" ht="14.25" customHeight="1"/>
    <row r="340094" ht="14.25" customHeight="1"/>
    <row r="340096" ht="14.25" customHeight="1"/>
    <row r="340098" ht="14.25" customHeight="1"/>
    <row r="340100" ht="14.25" customHeight="1"/>
    <row r="340102" ht="14.25" customHeight="1"/>
    <row r="340104" ht="14.25" customHeight="1"/>
    <row r="340106" ht="14.25" customHeight="1"/>
    <row r="340108" ht="14.25" customHeight="1"/>
    <row r="340110" ht="14.25" customHeight="1"/>
    <row r="340112" ht="14.25" customHeight="1"/>
    <row r="340114" ht="14.25" customHeight="1"/>
    <row r="340116" ht="14.25" customHeight="1"/>
    <row r="340118" ht="14.25" customHeight="1"/>
    <row r="340120" ht="14.25" customHeight="1"/>
    <row r="340122" ht="14.25" customHeight="1"/>
    <row r="340124" ht="14.25" customHeight="1"/>
    <row r="340126" ht="14.25" customHeight="1"/>
    <row r="340128" ht="14.25" customHeight="1"/>
    <row r="340130" ht="14.25" customHeight="1"/>
    <row r="340132" ht="14.25" customHeight="1"/>
    <row r="340134" ht="14.25" customHeight="1"/>
    <row r="340136" ht="14.25" customHeight="1"/>
    <row r="340138" ht="14.25" customHeight="1"/>
    <row r="340140" ht="14.25" customHeight="1"/>
    <row r="340142" ht="14.25" customHeight="1"/>
    <row r="340144" ht="14.25" customHeight="1"/>
    <row r="340146" ht="14.25" customHeight="1"/>
    <row r="340148" ht="14.25" customHeight="1"/>
    <row r="340150" ht="14.25" customHeight="1"/>
    <row r="340152" ht="14.25" customHeight="1"/>
    <row r="340154" ht="14.25" customHeight="1"/>
    <row r="340156" ht="14.25" customHeight="1"/>
    <row r="340158" ht="14.25" customHeight="1"/>
    <row r="340160" ht="14.25" customHeight="1"/>
    <row r="340162" ht="14.25" customHeight="1"/>
    <row r="340164" ht="14.25" customHeight="1"/>
    <row r="340166" ht="14.25" customHeight="1"/>
    <row r="340168" ht="14.25" customHeight="1"/>
    <row r="340170" ht="14.25" customHeight="1"/>
    <row r="340172" ht="14.25" customHeight="1"/>
    <row r="340174" ht="14.25" customHeight="1"/>
    <row r="340176" ht="14.25" customHeight="1"/>
    <row r="340178" ht="14.25" customHeight="1"/>
    <row r="340180" ht="14.25" customHeight="1"/>
    <row r="340182" ht="14.25" customHeight="1"/>
    <row r="340184" ht="14.25" customHeight="1"/>
    <row r="340186" ht="14.25" customHeight="1"/>
    <row r="340188" ht="14.25" customHeight="1"/>
    <row r="340190" ht="14.25" customHeight="1"/>
    <row r="340192" ht="14.25" customHeight="1"/>
    <row r="340194" ht="14.25" customHeight="1"/>
    <row r="340196" ht="14.25" customHeight="1"/>
    <row r="340198" ht="14.25" customHeight="1"/>
    <row r="340200" ht="14.25" customHeight="1"/>
    <row r="340202" ht="14.25" customHeight="1"/>
    <row r="340204" ht="14.25" customHeight="1"/>
    <row r="340206" ht="14.25" customHeight="1"/>
    <row r="340208" ht="14.25" customHeight="1"/>
    <row r="340210" ht="14.25" customHeight="1"/>
    <row r="340212" ht="14.25" customHeight="1"/>
    <row r="340214" ht="14.25" customHeight="1"/>
    <row r="340216" ht="14.25" customHeight="1"/>
    <row r="340218" ht="14.25" customHeight="1"/>
    <row r="340220" ht="14.25" customHeight="1"/>
    <row r="340222" ht="14.25" customHeight="1"/>
    <row r="340224" ht="14.25" customHeight="1"/>
    <row r="340226" ht="14.25" customHeight="1"/>
    <row r="340228" ht="14.25" customHeight="1"/>
    <row r="340230" ht="14.25" customHeight="1"/>
    <row r="340232" ht="14.25" customHeight="1"/>
    <row r="340234" ht="14.25" customHeight="1"/>
    <row r="340236" ht="14.25" customHeight="1"/>
    <row r="340238" ht="14.25" customHeight="1"/>
    <row r="340240" ht="14.25" customHeight="1"/>
    <row r="340242" ht="14.25" customHeight="1"/>
    <row r="340244" ht="14.25" customHeight="1"/>
    <row r="340246" ht="14.25" customHeight="1"/>
    <row r="340248" ht="14.25" customHeight="1"/>
    <row r="340250" ht="14.25" customHeight="1"/>
    <row r="340252" ht="14.25" customHeight="1"/>
    <row r="340254" ht="14.25" customHeight="1"/>
    <row r="340256" ht="14.25" customHeight="1"/>
    <row r="340258" ht="14.25" customHeight="1"/>
    <row r="340260" ht="14.25" customHeight="1"/>
    <row r="340262" ht="14.25" customHeight="1"/>
    <row r="340264" ht="14.25" customHeight="1"/>
    <row r="340266" ht="14.25" customHeight="1"/>
    <row r="340268" ht="14.25" customHeight="1"/>
    <row r="340270" ht="14.25" customHeight="1"/>
    <row r="340272" ht="14.25" customHeight="1"/>
    <row r="340274" ht="14.25" customHeight="1"/>
    <row r="340276" ht="14.25" customHeight="1"/>
    <row r="340278" ht="14.25" customHeight="1"/>
    <row r="340280" ht="14.25" customHeight="1"/>
    <row r="340282" ht="14.25" customHeight="1"/>
    <row r="340284" ht="14.25" customHeight="1"/>
    <row r="340286" ht="14.25" customHeight="1"/>
    <row r="340288" ht="14.25" customHeight="1"/>
    <row r="340290" ht="14.25" customHeight="1"/>
    <row r="340292" ht="14.25" customHeight="1"/>
    <row r="340294" ht="14.25" customHeight="1"/>
    <row r="340296" ht="14.25" customHeight="1"/>
    <row r="340298" ht="14.25" customHeight="1"/>
    <row r="340300" ht="14.25" customHeight="1"/>
    <row r="340302" ht="14.25" customHeight="1"/>
    <row r="340304" ht="14.25" customHeight="1"/>
    <row r="340306" ht="14.25" customHeight="1"/>
    <row r="340308" ht="14.25" customHeight="1"/>
    <row r="340310" ht="14.25" customHeight="1"/>
    <row r="340312" ht="14.25" customHeight="1"/>
    <row r="340314" ht="14.25" customHeight="1"/>
    <row r="340316" ht="14.25" customHeight="1"/>
    <row r="340318" ht="14.25" customHeight="1"/>
    <row r="340320" ht="14.25" customHeight="1"/>
    <row r="340322" ht="14.25" customHeight="1"/>
    <row r="340324" ht="14.25" customHeight="1"/>
    <row r="340326" ht="14.25" customHeight="1"/>
    <row r="340328" ht="14.25" customHeight="1"/>
    <row r="340330" ht="14.25" customHeight="1"/>
    <row r="340332" ht="14.25" customHeight="1"/>
    <row r="340334" ht="14.25" customHeight="1"/>
    <row r="340336" ht="14.25" customHeight="1"/>
    <row r="340338" ht="14.25" customHeight="1"/>
    <row r="340340" ht="14.25" customHeight="1"/>
    <row r="340342" ht="14.25" customHeight="1"/>
    <row r="340344" ht="14.25" customHeight="1"/>
    <row r="340346" ht="14.25" customHeight="1"/>
    <row r="340348" ht="14.25" customHeight="1"/>
    <row r="340350" ht="14.25" customHeight="1"/>
    <row r="340352" ht="14.25" customHeight="1"/>
    <row r="340354" ht="14.25" customHeight="1"/>
    <row r="340356" ht="14.25" customHeight="1"/>
    <row r="340358" ht="14.25" customHeight="1"/>
    <row r="340360" ht="14.25" customHeight="1"/>
    <row r="340362" ht="14.25" customHeight="1"/>
    <row r="340364" ht="14.25" customHeight="1"/>
    <row r="340366" ht="14.25" customHeight="1"/>
    <row r="340368" ht="14.25" customHeight="1"/>
    <row r="340370" ht="14.25" customHeight="1"/>
    <row r="340372" ht="14.25" customHeight="1"/>
    <row r="340374" ht="14.25" customHeight="1"/>
    <row r="340376" ht="14.25" customHeight="1"/>
    <row r="340378" ht="14.25" customHeight="1"/>
    <row r="340380" ht="14.25" customHeight="1"/>
    <row r="340382" ht="14.25" customHeight="1"/>
    <row r="340384" ht="14.25" customHeight="1"/>
    <row r="340386" ht="14.25" customHeight="1"/>
    <row r="340388" ht="14.25" customHeight="1"/>
    <row r="340390" ht="14.25" customHeight="1"/>
    <row r="340392" ht="14.25" customHeight="1"/>
    <row r="340394" ht="14.25" customHeight="1"/>
    <row r="340396" ht="14.25" customHeight="1"/>
    <row r="340398" ht="14.25" customHeight="1"/>
    <row r="340400" ht="14.25" customHeight="1"/>
    <row r="340402" ht="14.25" customHeight="1"/>
    <row r="340404" ht="14.25" customHeight="1"/>
    <row r="340406" ht="14.25" customHeight="1"/>
    <row r="340408" ht="14.25" customHeight="1"/>
    <row r="340410" ht="14.25" customHeight="1"/>
    <row r="340412" ht="14.25" customHeight="1"/>
    <row r="340414" ht="14.25" customHeight="1"/>
    <row r="340416" ht="14.25" customHeight="1"/>
    <row r="340418" ht="14.25" customHeight="1"/>
    <row r="340420" ht="14.25" customHeight="1"/>
    <row r="340422" ht="14.25" customHeight="1"/>
    <row r="340424" ht="14.25" customHeight="1"/>
    <row r="340426" ht="14.25" customHeight="1"/>
    <row r="340428" ht="14.25" customHeight="1"/>
    <row r="340430" ht="14.25" customHeight="1"/>
    <row r="340432" ht="14.25" customHeight="1"/>
    <row r="340434" ht="14.25" customHeight="1"/>
    <row r="340436" ht="14.25" customHeight="1"/>
    <row r="340438" ht="14.25" customHeight="1"/>
    <row r="340440" ht="14.25" customHeight="1"/>
    <row r="340442" ht="14.25" customHeight="1"/>
    <row r="340444" ht="14.25" customHeight="1"/>
    <row r="340446" ht="14.25" customHeight="1"/>
    <row r="340448" ht="14.25" customHeight="1"/>
    <row r="340450" ht="14.25" customHeight="1"/>
    <row r="340452" ht="14.25" customHeight="1"/>
    <row r="340454" ht="14.25" customHeight="1"/>
    <row r="340456" ht="14.25" customHeight="1"/>
    <row r="340458" ht="14.25" customHeight="1"/>
    <row r="340460" ht="14.25" customHeight="1"/>
    <row r="340462" ht="14.25" customHeight="1"/>
    <row r="340464" ht="14.25" customHeight="1"/>
    <row r="340466" ht="14.25" customHeight="1"/>
    <row r="340468" ht="14.25" customHeight="1"/>
    <row r="340470" ht="14.25" customHeight="1"/>
    <row r="340472" ht="14.25" customHeight="1"/>
    <row r="340474" ht="14.25" customHeight="1"/>
    <row r="340476" ht="14.25" customHeight="1"/>
    <row r="340478" ht="14.25" customHeight="1"/>
    <row r="340480" ht="14.25" customHeight="1"/>
    <row r="340482" ht="14.25" customHeight="1"/>
    <row r="340484" ht="14.25" customHeight="1"/>
    <row r="340486" ht="14.25" customHeight="1"/>
    <row r="340488" ht="14.25" customHeight="1"/>
    <row r="340490" ht="14.25" customHeight="1"/>
    <row r="340492" ht="14.25" customHeight="1"/>
    <row r="340494" ht="14.25" customHeight="1"/>
    <row r="340496" ht="14.25" customHeight="1"/>
    <row r="340498" ht="14.25" customHeight="1"/>
    <row r="340500" ht="14.25" customHeight="1"/>
    <row r="340502" ht="14.25" customHeight="1"/>
    <row r="340504" ht="14.25" customHeight="1"/>
    <row r="340506" ht="14.25" customHeight="1"/>
    <row r="340508" ht="14.25" customHeight="1"/>
    <row r="340510" ht="14.25" customHeight="1"/>
    <row r="340512" ht="14.25" customHeight="1"/>
    <row r="340514" ht="14.25" customHeight="1"/>
    <row r="340516" ht="14.25" customHeight="1"/>
    <row r="340518" ht="14.25" customHeight="1"/>
    <row r="340520" ht="14.25" customHeight="1"/>
    <row r="340522" ht="14.25" customHeight="1"/>
    <row r="340524" ht="14.25" customHeight="1"/>
    <row r="340526" ht="14.25" customHeight="1"/>
    <row r="340528" ht="14.25" customHeight="1"/>
    <row r="340530" ht="14.25" customHeight="1"/>
    <row r="340532" ht="14.25" customHeight="1"/>
    <row r="340534" ht="14.25" customHeight="1"/>
    <row r="340536" ht="14.25" customHeight="1"/>
    <row r="340538" ht="14.25" customHeight="1"/>
    <row r="340540" ht="14.25" customHeight="1"/>
    <row r="340542" ht="14.25" customHeight="1"/>
    <row r="340544" ht="14.25" customHeight="1"/>
    <row r="340546" ht="14.25" customHeight="1"/>
    <row r="340548" ht="14.25" customHeight="1"/>
    <row r="340550" ht="14.25" customHeight="1"/>
    <row r="340552" ht="14.25" customHeight="1"/>
    <row r="340554" ht="14.25" customHeight="1"/>
    <row r="340556" ht="14.25" customHeight="1"/>
    <row r="340558" ht="14.25" customHeight="1"/>
    <row r="340560" ht="14.25" customHeight="1"/>
    <row r="340562" ht="14.25" customHeight="1"/>
    <row r="340564" ht="14.25" customHeight="1"/>
    <row r="340566" ht="14.25" customHeight="1"/>
    <row r="340568" ht="14.25" customHeight="1"/>
    <row r="340570" ht="14.25" customHeight="1"/>
    <row r="340572" ht="14.25" customHeight="1"/>
    <row r="340574" ht="14.25" customHeight="1"/>
    <row r="340576" ht="14.25" customHeight="1"/>
    <row r="340578" ht="14.25" customHeight="1"/>
    <row r="340580" ht="14.25" customHeight="1"/>
    <row r="340582" ht="14.25" customHeight="1"/>
    <row r="340584" ht="14.25" customHeight="1"/>
    <row r="340586" ht="14.25" customHeight="1"/>
    <row r="340588" ht="14.25" customHeight="1"/>
    <row r="340590" ht="14.25" customHeight="1"/>
    <row r="340592" ht="14.25" customHeight="1"/>
    <row r="340594" ht="14.25" customHeight="1"/>
    <row r="340596" ht="14.25" customHeight="1"/>
    <row r="340598" ht="14.25" customHeight="1"/>
    <row r="340600" ht="14.25" customHeight="1"/>
    <row r="340602" ht="14.25" customHeight="1"/>
    <row r="340604" ht="14.25" customHeight="1"/>
    <row r="340606" ht="14.25" customHeight="1"/>
    <row r="340608" ht="14.25" customHeight="1"/>
    <row r="340610" ht="14.25" customHeight="1"/>
    <row r="340612" ht="14.25" customHeight="1"/>
    <row r="340614" ht="14.25" customHeight="1"/>
    <row r="340616" ht="14.25" customHeight="1"/>
    <row r="340618" ht="14.25" customHeight="1"/>
    <row r="340620" ht="14.25" customHeight="1"/>
    <row r="340622" ht="14.25" customHeight="1"/>
    <row r="340624" ht="14.25" customHeight="1"/>
    <row r="340626" ht="14.25" customHeight="1"/>
    <row r="340628" ht="14.25" customHeight="1"/>
    <row r="340630" ht="14.25" customHeight="1"/>
    <row r="340632" ht="14.25" customHeight="1"/>
    <row r="340634" ht="14.25" customHeight="1"/>
    <row r="340636" ht="14.25" customHeight="1"/>
    <row r="340638" ht="14.25" customHeight="1"/>
    <row r="340640" ht="14.25" customHeight="1"/>
    <row r="340642" ht="14.25" customHeight="1"/>
    <row r="340644" ht="14.25" customHeight="1"/>
    <row r="340646" ht="14.25" customHeight="1"/>
    <row r="340648" ht="14.25" customHeight="1"/>
    <row r="340650" ht="14.25" customHeight="1"/>
    <row r="340652" ht="14.25" customHeight="1"/>
    <row r="340654" ht="14.25" customHeight="1"/>
    <row r="340656" ht="14.25" customHeight="1"/>
    <row r="340658" ht="14.25" customHeight="1"/>
    <row r="340660" ht="14.25" customHeight="1"/>
    <row r="340662" ht="14.25" customHeight="1"/>
    <row r="340664" ht="14.25" customHeight="1"/>
    <row r="340666" ht="14.25" customHeight="1"/>
    <row r="340668" ht="14.25" customHeight="1"/>
    <row r="340670" ht="14.25" customHeight="1"/>
    <row r="340672" ht="14.25" customHeight="1"/>
    <row r="340674" ht="14.25" customHeight="1"/>
    <row r="340676" ht="14.25" customHeight="1"/>
    <row r="340678" ht="14.25" customHeight="1"/>
    <row r="340680" ht="14.25" customHeight="1"/>
    <row r="340682" ht="14.25" customHeight="1"/>
    <row r="340684" ht="14.25" customHeight="1"/>
    <row r="340686" ht="14.25" customHeight="1"/>
    <row r="340688" ht="14.25" customHeight="1"/>
    <row r="340690" ht="14.25" customHeight="1"/>
    <row r="340692" ht="14.25" customHeight="1"/>
    <row r="340694" ht="14.25" customHeight="1"/>
    <row r="340696" ht="14.25" customHeight="1"/>
    <row r="340698" ht="14.25" customHeight="1"/>
    <row r="340700" ht="14.25" customHeight="1"/>
    <row r="340702" ht="14.25" customHeight="1"/>
    <row r="340704" ht="14.25" customHeight="1"/>
    <row r="340706" ht="14.25" customHeight="1"/>
    <row r="340708" ht="14.25" customHeight="1"/>
    <row r="340710" ht="14.25" customHeight="1"/>
    <row r="340712" ht="14.25" customHeight="1"/>
    <row r="340714" ht="14.25" customHeight="1"/>
    <row r="340716" ht="14.25" customHeight="1"/>
    <row r="340718" ht="14.25" customHeight="1"/>
    <row r="340720" ht="14.25" customHeight="1"/>
    <row r="340722" ht="14.25" customHeight="1"/>
    <row r="340724" ht="14.25" customHeight="1"/>
    <row r="340726" ht="14.25" customHeight="1"/>
    <row r="340728" ht="14.25" customHeight="1"/>
    <row r="340730" ht="14.25" customHeight="1"/>
    <row r="340732" ht="14.25" customHeight="1"/>
    <row r="340734" ht="14.25" customHeight="1"/>
    <row r="340736" ht="14.25" customHeight="1"/>
    <row r="340738" ht="14.25" customHeight="1"/>
    <row r="340740" ht="14.25" customHeight="1"/>
    <row r="340742" ht="14.25" customHeight="1"/>
    <row r="340744" ht="14.25" customHeight="1"/>
    <row r="340746" ht="14.25" customHeight="1"/>
    <row r="340748" ht="14.25" customHeight="1"/>
    <row r="340750" ht="14.25" customHeight="1"/>
    <row r="340752" ht="14.25" customHeight="1"/>
    <row r="340754" ht="14.25" customHeight="1"/>
    <row r="340756" ht="14.25" customHeight="1"/>
    <row r="340758" ht="14.25" customHeight="1"/>
    <row r="340760" ht="14.25" customHeight="1"/>
    <row r="340762" ht="14.25" customHeight="1"/>
    <row r="340764" ht="14.25" customHeight="1"/>
    <row r="340766" ht="14.25" customHeight="1"/>
    <row r="340768" ht="14.25" customHeight="1"/>
    <row r="340770" ht="14.25" customHeight="1"/>
    <row r="340772" ht="14.25" customHeight="1"/>
    <row r="340774" ht="14.25" customHeight="1"/>
    <row r="340776" ht="14.25" customHeight="1"/>
    <row r="340778" ht="14.25" customHeight="1"/>
    <row r="340780" ht="14.25" customHeight="1"/>
    <row r="340782" ht="14.25" customHeight="1"/>
    <row r="340784" ht="14.25" customHeight="1"/>
    <row r="340786" ht="14.25" customHeight="1"/>
    <row r="340788" ht="14.25" customHeight="1"/>
    <row r="340790" ht="14.25" customHeight="1"/>
    <row r="340792" ht="14.25" customHeight="1"/>
    <row r="340794" ht="14.25" customHeight="1"/>
    <row r="340796" ht="14.25" customHeight="1"/>
    <row r="340798" ht="14.25" customHeight="1"/>
    <row r="340800" ht="14.25" customHeight="1"/>
    <row r="340802" ht="14.25" customHeight="1"/>
    <row r="340804" ht="14.25" customHeight="1"/>
    <row r="340806" ht="14.25" customHeight="1"/>
    <row r="340808" ht="14.25" customHeight="1"/>
    <row r="340810" ht="14.25" customHeight="1"/>
    <row r="340812" ht="14.25" customHeight="1"/>
    <row r="340814" ht="14.25" customHeight="1"/>
    <row r="340816" ht="14.25" customHeight="1"/>
    <row r="340818" ht="14.25" customHeight="1"/>
    <row r="340820" ht="14.25" customHeight="1"/>
    <row r="340822" ht="14.25" customHeight="1"/>
    <row r="340824" ht="14.25" customHeight="1"/>
    <row r="340826" ht="14.25" customHeight="1"/>
    <row r="340828" ht="14.25" customHeight="1"/>
    <row r="340830" ht="14.25" customHeight="1"/>
    <row r="340832" ht="14.25" customHeight="1"/>
    <row r="340834" ht="14.25" customHeight="1"/>
    <row r="340836" ht="14.25" customHeight="1"/>
    <row r="340838" ht="14.25" customHeight="1"/>
    <row r="340840" ht="14.25" customHeight="1"/>
    <row r="340842" ht="14.25" customHeight="1"/>
    <row r="340844" ht="14.25" customHeight="1"/>
    <row r="340846" ht="14.25" customHeight="1"/>
    <row r="340848" ht="14.25" customHeight="1"/>
    <row r="340850" ht="14.25" customHeight="1"/>
    <row r="340852" ht="14.25" customHeight="1"/>
    <row r="340854" ht="14.25" customHeight="1"/>
    <row r="340856" ht="14.25" customHeight="1"/>
    <row r="340858" ht="14.25" customHeight="1"/>
    <row r="340860" ht="14.25" customHeight="1"/>
    <row r="340862" ht="14.25" customHeight="1"/>
    <row r="340864" ht="14.25" customHeight="1"/>
    <row r="340866" ht="14.25" customHeight="1"/>
    <row r="340868" ht="14.25" customHeight="1"/>
    <row r="340870" ht="14.25" customHeight="1"/>
    <row r="340872" ht="14.25" customHeight="1"/>
    <row r="340874" ht="14.25" customHeight="1"/>
    <row r="340876" ht="14.25" customHeight="1"/>
    <row r="340878" ht="14.25" customHeight="1"/>
    <row r="340880" ht="14.25" customHeight="1"/>
    <row r="340882" ht="14.25" customHeight="1"/>
    <row r="340884" ht="14.25" customHeight="1"/>
    <row r="340886" ht="14.25" customHeight="1"/>
    <row r="340888" ht="14.25" customHeight="1"/>
    <row r="340890" ht="14.25" customHeight="1"/>
    <row r="340892" ht="14.25" customHeight="1"/>
    <row r="340894" ht="14.25" customHeight="1"/>
    <row r="340896" ht="14.25" customHeight="1"/>
    <row r="340898" ht="14.25" customHeight="1"/>
    <row r="340900" ht="14.25" customHeight="1"/>
    <row r="340902" ht="14.25" customHeight="1"/>
    <row r="340904" ht="14.25" customHeight="1"/>
    <row r="340906" ht="14.25" customHeight="1"/>
    <row r="340908" ht="14.25" customHeight="1"/>
    <row r="340910" ht="14.25" customHeight="1"/>
    <row r="340912" ht="14.25" customHeight="1"/>
    <row r="340914" ht="14.25" customHeight="1"/>
    <row r="340916" ht="14.25" customHeight="1"/>
    <row r="340918" ht="14.25" customHeight="1"/>
    <row r="340920" ht="14.25" customHeight="1"/>
    <row r="340922" ht="14.25" customHeight="1"/>
    <row r="340924" ht="14.25" customHeight="1"/>
    <row r="340926" ht="14.25" customHeight="1"/>
    <row r="340928" ht="14.25" customHeight="1"/>
    <row r="340930" ht="14.25" customHeight="1"/>
    <row r="340932" ht="14.25" customHeight="1"/>
    <row r="340934" ht="14.25" customHeight="1"/>
    <row r="340936" ht="14.25" customHeight="1"/>
    <row r="340938" ht="14.25" customHeight="1"/>
    <row r="340940" ht="14.25" customHeight="1"/>
    <row r="340942" ht="14.25" customHeight="1"/>
    <row r="340944" ht="14.25" customHeight="1"/>
    <row r="340946" ht="14.25" customHeight="1"/>
    <row r="340948" ht="14.25" customHeight="1"/>
    <row r="340950" ht="14.25" customHeight="1"/>
    <row r="340952" ht="14.25" customHeight="1"/>
    <row r="340954" ht="14.25" customHeight="1"/>
    <row r="340956" ht="14.25" customHeight="1"/>
    <row r="340958" ht="14.25" customHeight="1"/>
    <row r="340960" ht="14.25" customHeight="1"/>
    <row r="340962" ht="14.25" customHeight="1"/>
    <row r="340964" ht="14.25" customHeight="1"/>
    <row r="340966" ht="14.25" customHeight="1"/>
    <row r="340968" ht="14.25" customHeight="1"/>
    <row r="340970" ht="14.25" customHeight="1"/>
    <row r="340972" ht="14.25" customHeight="1"/>
    <row r="340974" ht="14.25" customHeight="1"/>
    <row r="340976" ht="14.25" customHeight="1"/>
    <row r="340978" ht="14.25" customHeight="1"/>
    <row r="340980" ht="14.25" customHeight="1"/>
    <row r="340982" ht="14.25" customHeight="1"/>
    <row r="340984" ht="14.25" customHeight="1"/>
    <row r="340986" ht="14.25" customHeight="1"/>
    <row r="340988" ht="14.25" customHeight="1"/>
    <row r="340990" ht="14.25" customHeight="1"/>
    <row r="340992" ht="14.25" customHeight="1"/>
    <row r="340994" ht="14.25" customHeight="1"/>
    <row r="340996" ht="14.25" customHeight="1"/>
    <row r="340998" ht="14.25" customHeight="1"/>
    <row r="341000" ht="14.25" customHeight="1"/>
    <row r="341002" ht="14.25" customHeight="1"/>
    <row r="341004" ht="14.25" customHeight="1"/>
    <row r="341006" ht="14.25" customHeight="1"/>
    <row r="341008" ht="14.25" customHeight="1"/>
    <row r="341010" ht="14.25" customHeight="1"/>
    <row r="341012" ht="14.25" customHeight="1"/>
    <row r="341014" ht="14.25" customHeight="1"/>
    <row r="341016" ht="14.25" customHeight="1"/>
    <row r="341018" ht="14.25" customHeight="1"/>
    <row r="341020" ht="14.25" customHeight="1"/>
    <row r="341022" ht="14.25" customHeight="1"/>
    <row r="341024" ht="14.25" customHeight="1"/>
    <row r="341026" ht="14.25" customHeight="1"/>
    <row r="341028" ht="14.25" customHeight="1"/>
    <row r="341030" ht="14.25" customHeight="1"/>
    <row r="341032" ht="14.25" customHeight="1"/>
    <row r="341034" ht="14.25" customHeight="1"/>
    <row r="341036" ht="14.25" customHeight="1"/>
    <row r="341038" ht="14.25" customHeight="1"/>
    <row r="341040" ht="14.25" customHeight="1"/>
    <row r="341042" ht="14.25" customHeight="1"/>
    <row r="341044" ht="14.25" customHeight="1"/>
    <row r="341046" ht="14.25" customHeight="1"/>
    <row r="341048" ht="14.25" customHeight="1"/>
    <row r="341050" ht="14.25" customHeight="1"/>
    <row r="341052" ht="14.25" customHeight="1"/>
    <row r="341054" ht="14.25" customHeight="1"/>
    <row r="341056" ht="14.25" customHeight="1"/>
    <row r="341058" ht="14.25" customHeight="1"/>
    <row r="341060" ht="14.25" customHeight="1"/>
    <row r="341062" ht="14.25" customHeight="1"/>
    <row r="341064" ht="14.25" customHeight="1"/>
    <row r="341066" ht="14.25" customHeight="1"/>
    <row r="341068" ht="14.25" customHeight="1"/>
    <row r="341070" ht="14.25" customHeight="1"/>
    <row r="341072" ht="14.25" customHeight="1"/>
    <row r="341074" ht="14.25" customHeight="1"/>
    <row r="341076" ht="14.25" customHeight="1"/>
    <row r="341078" ht="14.25" customHeight="1"/>
    <row r="341080" ht="14.25" customHeight="1"/>
    <row r="341082" ht="14.25" customHeight="1"/>
    <row r="341084" ht="14.25" customHeight="1"/>
    <row r="341086" ht="14.25" customHeight="1"/>
    <row r="341088" ht="14.25" customHeight="1"/>
    <row r="341090" ht="14.25" customHeight="1"/>
    <row r="341092" ht="14.25" customHeight="1"/>
    <row r="341094" ht="14.25" customHeight="1"/>
    <row r="341096" ht="14.25" customHeight="1"/>
    <row r="341098" ht="14.25" customHeight="1"/>
    <row r="341100" ht="14.25" customHeight="1"/>
    <row r="341102" ht="14.25" customHeight="1"/>
    <row r="341104" ht="14.25" customHeight="1"/>
    <row r="341106" ht="14.25" customHeight="1"/>
    <row r="341108" ht="14.25" customHeight="1"/>
    <row r="341110" ht="14.25" customHeight="1"/>
    <row r="341112" ht="14.25" customHeight="1"/>
    <row r="341114" ht="14.25" customHeight="1"/>
    <row r="341116" ht="14.25" customHeight="1"/>
    <row r="341118" ht="14.25" customHeight="1"/>
    <row r="341120" ht="14.25" customHeight="1"/>
    <row r="341122" ht="14.25" customHeight="1"/>
    <row r="341124" ht="14.25" customHeight="1"/>
    <row r="341126" ht="14.25" customHeight="1"/>
    <row r="341128" ht="14.25" customHeight="1"/>
    <row r="341130" ht="14.25" customHeight="1"/>
    <row r="341132" ht="14.25" customHeight="1"/>
    <row r="341134" ht="14.25" customHeight="1"/>
    <row r="341136" ht="14.25" customHeight="1"/>
    <row r="341138" ht="14.25" customHeight="1"/>
    <row r="341140" ht="14.25" customHeight="1"/>
    <row r="341142" ht="14.25" customHeight="1"/>
    <row r="341144" ht="14.25" customHeight="1"/>
    <row r="341146" ht="14.25" customHeight="1"/>
    <row r="341148" ht="14.25" customHeight="1"/>
    <row r="341150" ht="14.25" customHeight="1"/>
    <row r="341152" ht="14.25" customHeight="1"/>
    <row r="341154" ht="14.25" customHeight="1"/>
    <row r="341156" ht="14.25" customHeight="1"/>
    <row r="341158" ht="14.25" customHeight="1"/>
    <row r="341160" ht="14.25" customHeight="1"/>
    <row r="341162" ht="14.25" customHeight="1"/>
    <row r="341164" ht="14.25" customHeight="1"/>
    <row r="341166" ht="14.25" customHeight="1"/>
    <row r="341168" ht="14.25" customHeight="1"/>
    <row r="341170" ht="14.25" customHeight="1"/>
    <row r="341172" ht="14.25" customHeight="1"/>
    <row r="341174" ht="14.25" customHeight="1"/>
    <row r="341176" ht="14.25" customHeight="1"/>
    <row r="341178" ht="14.25" customHeight="1"/>
    <row r="341180" ht="14.25" customHeight="1"/>
    <row r="341182" ht="14.25" customHeight="1"/>
    <row r="341184" ht="14.25" customHeight="1"/>
    <row r="341186" ht="14.25" customHeight="1"/>
    <row r="341188" ht="14.25" customHeight="1"/>
    <row r="341190" ht="14.25" customHeight="1"/>
    <row r="341192" ht="14.25" customHeight="1"/>
    <row r="341194" ht="14.25" customHeight="1"/>
    <row r="341196" ht="14.25" customHeight="1"/>
    <row r="341198" ht="14.25" customHeight="1"/>
    <row r="341200" ht="14.25" customHeight="1"/>
    <row r="341202" ht="14.25" customHeight="1"/>
    <row r="341204" ht="14.25" customHeight="1"/>
    <row r="341206" ht="14.25" customHeight="1"/>
    <row r="341208" ht="14.25" customHeight="1"/>
    <row r="341210" ht="14.25" customHeight="1"/>
    <row r="341212" ht="14.25" customHeight="1"/>
    <row r="341214" ht="14.25" customHeight="1"/>
    <row r="341216" ht="14.25" customHeight="1"/>
    <row r="341218" ht="14.25" customHeight="1"/>
    <row r="341220" ht="14.25" customHeight="1"/>
    <row r="341222" ht="14.25" customHeight="1"/>
    <row r="341224" ht="14.25" customHeight="1"/>
    <row r="341226" ht="14.25" customHeight="1"/>
    <row r="341228" ht="14.25" customHeight="1"/>
    <row r="341230" ht="14.25" customHeight="1"/>
    <row r="341232" ht="14.25" customHeight="1"/>
    <row r="341234" ht="14.25" customHeight="1"/>
    <row r="341236" ht="14.25" customHeight="1"/>
    <row r="341238" ht="14.25" customHeight="1"/>
    <row r="341240" ht="14.25" customHeight="1"/>
    <row r="341242" ht="14.25" customHeight="1"/>
    <row r="341244" ht="14.25" customHeight="1"/>
    <row r="341246" ht="14.25" customHeight="1"/>
    <row r="341248" ht="14.25" customHeight="1"/>
    <row r="341250" ht="14.25" customHeight="1"/>
    <row r="341252" ht="14.25" customHeight="1"/>
    <row r="341254" ht="14.25" customHeight="1"/>
    <row r="341256" ht="14.25" customHeight="1"/>
    <row r="341258" ht="14.25" customHeight="1"/>
    <row r="341260" ht="14.25" customHeight="1"/>
    <row r="341262" ht="14.25" customHeight="1"/>
    <row r="341264" ht="14.25" customHeight="1"/>
    <row r="341266" ht="14.25" customHeight="1"/>
    <row r="341268" ht="14.25" customHeight="1"/>
    <row r="341270" ht="14.25" customHeight="1"/>
    <row r="341272" ht="14.25" customHeight="1"/>
    <row r="341274" ht="14.25" customHeight="1"/>
    <row r="341276" ht="14.25" customHeight="1"/>
    <row r="341278" ht="14.25" customHeight="1"/>
    <row r="341280" ht="14.25" customHeight="1"/>
    <row r="341282" ht="14.25" customHeight="1"/>
    <row r="341284" ht="14.25" customHeight="1"/>
    <row r="341286" ht="14.25" customHeight="1"/>
    <row r="341288" ht="14.25" customHeight="1"/>
    <row r="341290" ht="14.25" customHeight="1"/>
    <row r="341292" ht="14.25" customHeight="1"/>
    <row r="341294" ht="14.25" customHeight="1"/>
    <row r="341296" ht="14.25" customHeight="1"/>
    <row r="341298" ht="14.25" customHeight="1"/>
    <row r="341300" ht="14.25" customHeight="1"/>
    <row r="341302" ht="14.25" customHeight="1"/>
    <row r="341304" ht="14.25" customHeight="1"/>
    <row r="341306" ht="14.25" customHeight="1"/>
    <row r="341308" ht="14.25" customHeight="1"/>
    <row r="341310" ht="14.25" customHeight="1"/>
    <row r="341312" ht="14.25" customHeight="1"/>
    <row r="341314" ht="14.25" customHeight="1"/>
    <row r="341316" ht="14.25" customHeight="1"/>
    <row r="341318" ht="14.25" customHeight="1"/>
    <row r="341320" ht="14.25" customHeight="1"/>
    <row r="341322" ht="14.25" customHeight="1"/>
    <row r="341324" ht="14.25" customHeight="1"/>
    <row r="341326" ht="14.25" customHeight="1"/>
    <row r="341328" ht="14.25" customHeight="1"/>
    <row r="341330" ht="14.25" customHeight="1"/>
    <row r="341332" ht="14.25" customHeight="1"/>
    <row r="341334" ht="14.25" customHeight="1"/>
    <row r="341336" ht="14.25" customHeight="1"/>
    <row r="341338" ht="14.25" customHeight="1"/>
    <row r="341340" ht="14.25" customHeight="1"/>
    <row r="341342" ht="14.25" customHeight="1"/>
    <row r="341344" ht="14.25" customHeight="1"/>
    <row r="341346" ht="14.25" customHeight="1"/>
    <row r="341348" ht="14.25" customHeight="1"/>
    <row r="341350" ht="14.25" customHeight="1"/>
    <row r="341352" ht="14.25" customHeight="1"/>
    <row r="341354" ht="14.25" customHeight="1"/>
    <row r="341356" ht="14.25" customHeight="1"/>
    <row r="341358" ht="14.25" customHeight="1"/>
    <row r="341360" ht="14.25" customHeight="1"/>
    <row r="341362" ht="14.25" customHeight="1"/>
    <row r="341364" ht="14.25" customHeight="1"/>
    <row r="341366" ht="14.25" customHeight="1"/>
    <row r="341368" ht="14.25" customHeight="1"/>
    <row r="341370" ht="14.25" customHeight="1"/>
    <row r="341372" ht="14.25" customHeight="1"/>
    <row r="341374" ht="14.25" customHeight="1"/>
    <row r="341376" ht="14.25" customHeight="1"/>
    <row r="341378" ht="14.25" customHeight="1"/>
    <row r="341380" ht="14.25" customHeight="1"/>
    <row r="341382" ht="14.25" customHeight="1"/>
    <row r="341384" ht="14.25" customHeight="1"/>
    <row r="341386" ht="14.25" customHeight="1"/>
    <row r="341388" ht="14.25" customHeight="1"/>
    <row r="341390" ht="14.25" customHeight="1"/>
    <row r="341392" ht="14.25" customHeight="1"/>
    <row r="341394" ht="14.25" customHeight="1"/>
    <row r="341396" ht="14.25" customHeight="1"/>
    <row r="341398" ht="14.25" customHeight="1"/>
    <row r="341400" ht="14.25" customHeight="1"/>
    <row r="341402" ht="14.25" customHeight="1"/>
    <row r="341404" ht="14.25" customHeight="1"/>
    <row r="341406" ht="14.25" customHeight="1"/>
    <row r="341408" ht="14.25" customHeight="1"/>
    <row r="341410" ht="14.25" customHeight="1"/>
    <row r="341412" ht="14.25" customHeight="1"/>
    <row r="341414" ht="14.25" customHeight="1"/>
    <row r="341416" ht="14.25" customHeight="1"/>
    <row r="341418" ht="14.25" customHeight="1"/>
    <row r="341420" ht="14.25" customHeight="1"/>
    <row r="341422" ht="14.25" customHeight="1"/>
    <row r="341424" ht="14.25" customHeight="1"/>
    <row r="341426" ht="14.25" customHeight="1"/>
    <row r="341428" ht="14.25" customHeight="1"/>
    <row r="341430" ht="14.25" customHeight="1"/>
    <row r="341432" ht="14.25" customHeight="1"/>
    <row r="341434" ht="14.25" customHeight="1"/>
    <row r="341436" ht="14.25" customHeight="1"/>
    <row r="341438" ht="14.25" customHeight="1"/>
    <row r="341440" ht="14.25" customHeight="1"/>
    <row r="341442" ht="14.25" customHeight="1"/>
    <row r="341444" ht="14.25" customHeight="1"/>
    <row r="341446" ht="14.25" customHeight="1"/>
    <row r="341448" ht="14.25" customHeight="1"/>
    <row r="341450" ht="14.25" customHeight="1"/>
    <row r="341452" ht="14.25" customHeight="1"/>
    <row r="341454" ht="14.25" customHeight="1"/>
    <row r="341456" ht="14.25" customHeight="1"/>
    <row r="341458" ht="14.25" customHeight="1"/>
    <row r="341460" ht="14.25" customHeight="1"/>
    <row r="341462" ht="14.25" customHeight="1"/>
    <row r="341464" ht="14.25" customHeight="1"/>
    <row r="341466" ht="14.25" customHeight="1"/>
    <row r="341468" ht="14.25" customHeight="1"/>
    <row r="341470" ht="14.25" customHeight="1"/>
    <row r="341472" ht="14.25" customHeight="1"/>
    <row r="341474" ht="14.25" customHeight="1"/>
    <row r="341476" ht="14.25" customHeight="1"/>
    <row r="341478" ht="14.25" customHeight="1"/>
    <row r="341480" ht="14.25" customHeight="1"/>
    <row r="341482" ht="14.25" customHeight="1"/>
    <row r="341484" ht="14.25" customHeight="1"/>
    <row r="341486" ht="14.25" customHeight="1"/>
    <row r="341488" ht="14.25" customHeight="1"/>
    <row r="341490" ht="14.25" customHeight="1"/>
    <row r="341492" ht="14.25" customHeight="1"/>
    <row r="341494" ht="14.25" customHeight="1"/>
    <row r="341496" ht="14.25" customHeight="1"/>
    <row r="341498" ht="14.25" customHeight="1"/>
    <row r="341500" ht="14.25" customHeight="1"/>
    <row r="341502" ht="14.25" customHeight="1"/>
    <row r="341504" ht="14.25" customHeight="1"/>
    <row r="341506" ht="14.25" customHeight="1"/>
    <row r="341508" ht="14.25" customHeight="1"/>
    <row r="341510" ht="14.25" customHeight="1"/>
    <row r="341512" ht="14.25" customHeight="1"/>
    <row r="341514" ht="14.25" customHeight="1"/>
    <row r="341516" ht="14.25" customHeight="1"/>
    <row r="341518" ht="14.25" customHeight="1"/>
    <row r="341520" ht="14.25" customHeight="1"/>
    <row r="341522" ht="14.25" customHeight="1"/>
    <row r="341524" ht="14.25" customHeight="1"/>
    <row r="341526" ht="14.25" customHeight="1"/>
    <row r="341528" ht="14.25" customHeight="1"/>
    <row r="341530" ht="14.25" customHeight="1"/>
    <row r="341532" ht="14.25" customHeight="1"/>
    <row r="341534" ht="14.25" customHeight="1"/>
    <row r="341536" ht="14.25" customHeight="1"/>
    <row r="341538" ht="14.25" customHeight="1"/>
    <row r="341540" ht="14.25" customHeight="1"/>
    <row r="341542" ht="14.25" customHeight="1"/>
    <row r="341544" ht="14.25" customHeight="1"/>
    <row r="341546" ht="14.25" customHeight="1"/>
    <row r="341548" ht="14.25" customHeight="1"/>
    <row r="341550" ht="14.25" customHeight="1"/>
    <row r="341552" ht="14.25" customHeight="1"/>
    <row r="341554" ht="14.25" customHeight="1"/>
    <row r="341556" ht="14.25" customHeight="1"/>
    <row r="341558" ht="14.25" customHeight="1"/>
    <row r="341560" ht="14.25" customHeight="1"/>
    <row r="341562" ht="14.25" customHeight="1"/>
    <row r="341564" ht="14.25" customHeight="1"/>
    <row r="341566" ht="14.25" customHeight="1"/>
    <row r="341568" ht="14.25" customHeight="1"/>
    <row r="341570" ht="14.25" customHeight="1"/>
    <row r="341572" ht="14.25" customHeight="1"/>
    <row r="341574" ht="14.25" customHeight="1"/>
    <row r="341576" ht="14.25" customHeight="1"/>
    <row r="341578" ht="14.25" customHeight="1"/>
    <row r="341580" ht="14.25" customHeight="1"/>
    <row r="341582" ht="14.25" customHeight="1"/>
    <row r="341584" ht="14.25" customHeight="1"/>
    <row r="341586" ht="14.25" customHeight="1"/>
    <row r="341588" ht="14.25" customHeight="1"/>
    <row r="341590" ht="14.25" customHeight="1"/>
    <row r="341592" ht="14.25" customHeight="1"/>
    <row r="341594" ht="14.25" customHeight="1"/>
    <row r="341596" ht="14.25" customHeight="1"/>
    <row r="341598" ht="14.25" customHeight="1"/>
    <row r="341600" ht="14.25" customHeight="1"/>
    <row r="341602" ht="14.25" customHeight="1"/>
    <row r="341604" ht="14.25" customHeight="1"/>
    <row r="341606" ht="14.25" customHeight="1"/>
    <row r="341608" ht="14.25" customHeight="1"/>
    <row r="341610" ht="14.25" customHeight="1"/>
    <row r="341612" ht="14.25" customHeight="1"/>
    <row r="341614" ht="14.25" customHeight="1"/>
    <row r="341616" ht="14.25" customHeight="1"/>
    <row r="341618" ht="14.25" customHeight="1"/>
    <row r="341620" ht="14.25" customHeight="1"/>
    <row r="341622" ht="14.25" customHeight="1"/>
    <row r="341624" ht="14.25" customHeight="1"/>
    <row r="341626" ht="14.25" customHeight="1"/>
    <row r="341628" ht="14.25" customHeight="1"/>
    <row r="341630" ht="14.25" customHeight="1"/>
    <row r="341632" ht="14.25" customHeight="1"/>
    <row r="341634" ht="14.25" customHeight="1"/>
    <row r="341636" ht="14.25" customHeight="1"/>
    <row r="341638" ht="14.25" customHeight="1"/>
    <row r="341640" ht="14.25" customHeight="1"/>
    <row r="341642" ht="14.25" customHeight="1"/>
    <row r="341644" ht="14.25" customHeight="1"/>
    <row r="341646" ht="14.25" customHeight="1"/>
    <row r="341648" ht="14.25" customHeight="1"/>
    <row r="341650" ht="14.25" customHeight="1"/>
    <row r="341652" ht="14.25" customHeight="1"/>
    <row r="341654" ht="14.25" customHeight="1"/>
    <row r="341656" ht="14.25" customHeight="1"/>
    <row r="341658" ht="14.25" customHeight="1"/>
    <row r="341660" ht="14.25" customHeight="1"/>
    <row r="341662" ht="14.25" customHeight="1"/>
    <row r="341664" ht="14.25" customHeight="1"/>
    <row r="341666" ht="14.25" customHeight="1"/>
    <row r="341668" ht="14.25" customHeight="1"/>
    <row r="341670" ht="14.25" customHeight="1"/>
    <row r="341672" ht="14.25" customHeight="1"/>
    <row r="341674" ht="14.25" customHeight="1"/>
    <row r="341676" ht="14.25" customHeight="1"/>
    <row r="341678" ht="14.25" customHeight="1"/>
    <row r="341680" ht="14.25" customHeight="1"/>
    <row r="341682" ht="14.25" customHeight="1"/>
    <row r="341684" ht="14.25" customHeight="1"/>
    <row r="341686" ht="14.25" customHeight="1"/>
    <row r="341688" ht="14.25" customHeight="1"/>
    <row r="341690" ht="14.25" customHeight="1"/>
    <row r="341692" ht="14.25" customHeight="1"/>
    <row r="341694" ht="14.25" customHeight="1"/>
    <row r="341696" ht="14.25" customHeight="1"/>
    <row r="341698" ht="14.25" customHeight="1"/>
    <row r="341700" ht="14.25" customHeight="1"/>
    <row r="341702" ht="14.25" customHeight="1"/>
    <row r="341704" ht="14.25" customHeight="1"/>
    <row r="341706" ht="14.25" customHeight="1"/>
    <row r="341708" ht="14.25" customHeight="1"/>
    <row r="341710" ht="14.25" customHeight="1"/>
    <row r="341712" ht="14.25" customHeight="1"/>
    <row r="341714" ht="14.25" customHeight="1"/>
    <row r="341716" ht="14.25" customHeight="1"/>
    <row r="341718" ht="14.25" customHeight="1"/>
    <row r="341720" ht="14.25" customHeight="1"/>
    <row r="341722" ht="14.25" customHeight="1"/>
    <row r="341724" ht="14.25" customHeight="1"/>
    <row r="341726" ht="14.25" customHeight="1"/>
    <row r="341728" ht="14.25" customHeight="1"/>
    <row r="341730" ht="14.25" customHeight="1"/>
    <row r="341732" ht="14.25" customHeight="1"/>
    <row r="341734" ht="14.25" customHeight="1"/>
    <row r="341736" ht="14.25" customHeight="1"/>
    <row r="341738" ht="14.25" customHeight="1"/>
    <row r="341740" ht="14.25" customHeight="1"/>
    <row r="341742" ht="14.25" customHeight="1"/>
    <row r="341744" ht="14.25" customHeight="1"/>
    <row r="341746" ht="14.25" customHeight="1"/>
    <row r="341748" ht="14.25" customHeight="1"/>
    <row r="341750" ht="14.25" customHeight="1"/>
    <row r="341752" ht="14.25" customHeight="1"/>
    <row r="341754" ht="14.25" customHeight="1"/>
    <row r="341756" ht="14.25" customHeight="1"/>
    <row r="341758" ht="14.25" customHeight="1"/>
    <row r="341760" ht="14.25" customHeight="1"/>
    <row r="341762" ht="14.25" customHeight="1"/>
    <row r="341764" ht="14.25" customHeight="1"/>
    <row r="341766" ht="14.25" customHeight="1"/>
    <row r="341768" ht="14.25" customHeight="1"/>
    <row r="341770" ht="14.25" customHeight="1"/>
    <row r="341772" ht="14.25" customHeight="1"/>
    <row r="341774" ht="14.25" customHeight="1"/>
    <row r="341776" ht="14.25" customHeight="1"/>
    <row r="341778" ht="14.25" customHeight="1"/>
    <row r="341780" ht="14.25" customHeight="1"/>
    <row r="341782" ht="14.25" customHeight="1"/>
    <row r="341784" ht="14.25" customHeight="1"/>
    <row r="341786" ht="14.25" customHeight="1"/>
    <row r="341788" ht="14.25" customHeight="1"/>
    <row r="341790" ht="14.25" customHeight="1"/>
    <row r="341792" ht="14.25" customHeight="1"/>
    <row r="341794" ht="14.25" customHeight="1"/>
    <row r="341796" ht="14.25" customHeight="1"/>
    <row r="341798" ht="14.25" customHeight="1"/>
    <row r="341800" ht="14.25" customHeight="1"/>
    <row r="341802" ht="14.25" customHeight="1"/>
    <row r="341804" ht="14.25" customHeight="1"/>
    <row r="341806" ht="14.25" customHeight="1"/>
    <row r="341808" ht="14.25" customHeight="1"/>
    <row r="341810" ht="14.25" customHeight="1"/>
    <row r="341812" ht="14.25" customHeight="1"/>
    <row r="341814" ht="14.25" customHeight="1"/>
    <row r="341816" ht="14.25" customHeight="1"/>
    <row r="341818" ht="14.25" customHeight="1"/>
    <row r="341820" ht="14.25" customHeight="1"/>
    <row r="341822" ht="14.25" customHeight="1"/>
    <row r="341824" ht="14.25" customHeight="1"/>
    <row r="341826" ht="14.25" customHeight="1"/>
    <row r="341828" ht="14.25" customHeight="1"/>
    <row r="341830" ht="14.25" customHeight="1"/>
    <row r="341832" ht="14.25" customHeight="1"/>
    <row r="341834" ht="14.25" customHeight="1"/>
    <row r="341836" ht="14.25" customHeight="1"/>
    <row r="341838" ht="14.25" customHeight="1"/>
    <row r="341840" ht="14.25" customHeight="1"/>
    <row r="341842" ht="14.25" customHeight="1"/>
    <row r="341844" ht="14.25" customHeight="1"/>
    <row r="341846" ht="14.25" customHeight="1"/>
    <row r="341848" ht="14.25" customHeight="1"/>
    <row r="341850" ht="14.25" customHeight="1"/>
    <row r="341852" ht="14.25" customHeight="1"/>
    <row r="341854" ht="14.25" customHeight="1"/>
    <row r="341856" ht="14.25" customHeight="1"/>
    <row r="341858" ht="14.25" customHeight="1"/>
    <row r="341860" ht="14.25" customHeight="1"/>
    <row r="341862" ht="14.25" customHeight="1"/>
    <row r="341864" ht="14.25" customHeight="1"/>
    <row r="341866" ht="14.25" customHeight="1"/>
    <row r="341868" ht="14.25" customHeight="1"/>
    <row r="341870" ht="14.25" customHeight="1"/>
    <row r="341872" ht="14.25" customHeight="1"/>
    <row r="341874" ht="14.25" customHeight="1"/>
    <row r="341876" ht="14.25" customHeight="1"/>
    <row r="341878" ht="14.25" customHeight="1"/>
    <row r="341880" ht="14.25" customHeight="1"/>
    <row r="341882" ht="14.25" customHeight="1"/>
    <row r="341884" ht="14.25" customHeight="1"/>
    <row r="341886" ht="14.25" customHeight="1"/>
    <row r="341888" ht="14.25" customHeight="1"/>
    <row r="341890" ht="14.25" customHeight="1"/>
    <row r="341892" ht="14.25" customHeight="1"/>
    <row r="341894" ht="14.25" customHeight="1"/>
    <row r="341896" ht="14.25" customHeight="1"/>
    <row r="341898" ht="14.25" customHeight="1"/>
    <row r="341900" ht="14.25" customHeight="1"/>
    <row r="341902" ht="14.25" customHeight="1"/>
    <row r="341904" ht="14.25" customHeight="1"/>
    <row r="341906" ht="14.25" customHeight="1"/>
    <row r="341908" ht="14.25" customHeight="1"/>
    <row r="341910" ht="14.25" customHeight="1"/>
    <row r="341912" ht="14.25" customHeight="1"/>
    <row r="341914" ht="14.25" customHeight="1"/>
    <row r="341916" ht="14.25" customHeight="1"/>
    <row r="341918" ht="14.25" customHeight="1"/>
    <row r="341920" ht="14.25" customHeight="1"/>
    <row r="341922" ht="14.25" customHeight="1"/>
    <row r="341924" ht="14.25" customHeight="1"/>
    <row r="341926" ht="14.25" customHeight="1"/>
    <row r="341928" ht="14.25" customHeight="1"/>
    <row r="341930" ht="14.25" customHeight="1"/>
    <row r="341932" ht="14.25" customHeight="1"/>
    <row r="341934" ht="14.25" customHeight="1"/>
    <row r="341936" ht="14.25" customHeight="1"/>
    <row r="341938" ht="14.25" customHeight="1"/>
    <row r="341940" ht="14.25" customHeight="1"/>
    <row r="341942" ht="14.25" customHeight="1"/>
    <row r="341944" ht="14.25" customHeight="1"/>
    <row r="341946" ht="14.25" customHeight="1"/>
    <row r="341948" ht="14.25" customHeight="1"/>
    <row r="341950" ht="14.25" customHeight="1"/>
    <row r="341952" ht="14.25" customHeight="1"/>
    <row r="341954" ht="14.25" customHeight="1"/>
    <row r="341956" ht="14.25" customHeight="1"/>
    <row r="341958" ht="14.25" customHeight="1"/>
    <row r="341960" ht="14.25" customHeight="1"/>
    <row r="341962" ht="14.25" customHeight="1"/>
    <row r="341964" ht="14.25" customHeight="1"/>
    <row r="341966" ht="14.25" customHeight="1"/>
    <row r="341968" ht="14.25" customHeight="1"/>
    <row r="341970" ht="14.25" customHeight="1"/>
    <row r="341972" ht="14.25" customHeight="1"/>
    <row r="341974" ht="14.25" customHeight="1"/>
    <row r="341976" ht="14.25" customHeight="1"/>
    <row r="341978" ht="14.25" customHeight="1"/>
    <row r="341980" ht="14.25" customHeight="1"/>
    <row r="341982" ht="14.25" customHeight="1"/>
    <row r="341984" ht="14.25" customHeight="1"/>
    <row r="341986" ht="14.25" customHeight="1"/>
    <row r="341988" ht="14.25" customHeight="1"/>
    <row r="341990" ht="14.25" customHeight="1"/>
    <row r="341992" ht="14.25" customHeight="1"/>
    <row r="341994" ht="14.25" customHeight="1"/>
    <row r="341996" ht="14.25" customHeight="1"/>
    <row r="341998" ht="14.25" customHeight="1"/>
    <row r="342000" ht="14.25" customHeight="1"/>
    <row r="342002" ht="14.25" customHeight="1"/>
    <row r="342004" ht="14.25" customHeight="1"/>
    <row r="342006" ht="14.25" customHeight="1"/>
    <row r="342008" ht="14.25" customHeight="1"/>
    <row r="342010" ht="14.25" customHeight="1"/>
    <row r="342012" ht="14.25" customHeight="1"/>
    <row r="342014" ht="14.25" customHeight="1"/>
    <row r="342016" ht="14.25" customHeight="1"/>
    <row r="342018" ht="14.25" customHeight="1"/>
    <row r="342020" ht="14.25" customHeight="1"/>
    <row r="342022" ht="14.25" customHeight="1"/>
    <row r="342024" ht="14.25" customHeight="1"/>
    <row r="342026" ht="14.25" customHeight="1"/>
    <row r="342028" ht="14.25" customHeight="1"/>
    <row r="342030" ht="14.25" customHeight="1"/>
    <row r="342032" ht="14.25" customHeight="1"/>
    <row r="342034" ht="14.25" customHeight="1"/>
    <row r="342036" ht="14.25" customHeight="1"/>
    <row r="342038" ht="14.25" customHeight="1"/>
    <row r="342040" ht="14.25" customHeight="1"/>
    <row r="342042" ht="14.25" customHeight="1"/>
    <row r="342044" ht="14.25" customHeight="1"/>
    <row r="342046" ht="14.25" customHeight="1"/>
    <row r="342048" ht="14.25" customHeight="1"/>
    <row r="342050" ht="14.25" customHeight="1"/>
    <row r="342052" ht="14.25" customHeight="1"/>
    <row r="342054" ht="14.25" customHeight="1"/>
    <row r="342056" ht="14.25" customHeight="1"/>
    <row r="342058" ht="14.25" customHeight="1"/>
    <row r="342060" ht="14.25" customHeight="1"/>
    <row r="342062" ht="14.25" customHeight="1"/>
    <row r="342064" ht="14.25" customHeight="1"/>
    <row r="342066" ht="14.25" customHeight="1"/>
    <row r="342068" ht="14.25" customHeight="1"/>
    <row r="342070" ht="14.25" customHeight="1"/>
    <row r="342072" ht="14.25" customHeight="1"/>
    <row r="342074" ht="14.25" customHeight="1"/>
    <row r="342076" ht="14.25" customHeight="1"/>
    <row r="342078" ht="14.25" customHeight="1"/>
    <row r="342080" ht="14.25" customHeight="1"/>
    <row r="342082" ht="14.25" customHeight="1"/>
    <row r="342084" ht="14.25" customHeight="1"/>
    <row r="342086" ht="14.25" customHeight="1"/>
    <row r="342088" ht="14.25" customHeight="1"/>
    <row r="342090" ht="14.25" customHeight="1"/>
    <row r="342092" ht="14.25" customHeight="1"/>
    <row r="342094" ht="14.25" customHeight="1"/>
    <row r="342096" ht="14.25" customHeight="1"/>
    <row r="342098" ht="14.25" customHeight="1"/>
    <row r="342100" ht="14.25" customHeight="1"/>
    <row r="342102" ht="14.25" customHeight="1"/>
    <row r="342104" ht="14.25" customHeight="1"/>
    <row r="342106" ht="14.25" customHeight="1"/>
    <row r="342108" ht="14.25" customHeight="1"/>
    <row r="342110" ht="14.25" customHeight="1"/>
    <row r="342112" ht="14.25" customHeight="1"/>
    <row r="342114" ht="14.25" customHeight="1"/>
    <row r="342116" ht="14.25" customHeight="1"/>
    <row r="342118" ht="14.25" customHeight="1"/>
    <row r="342120" ht="14.25" customHeight="1"/>
    <row r="342122" ht="14.25" customHeight="1"/>
    <row r="342124" ht="14.25" customHeight="1"/>
    <row r="342126" ht="14.25" customHeight="1"/>
    <row r="342128" ht="14.25" customHeight="1"/>
    <row r="342130" ht="14.25" customHeight="1"/>
    <row r="342132" ht="14.25" customHeight="1"/>
    <row r="342134" ht="14.25" customHeight="1"/>
    <row r="342136" ht="14.25" customHeight="1"/>
    <row r="342138" ht="14.25" customHeight="1"/>
    <row r="342140" ht="14.25" customHeight="1"/>
    <row r="342142" ht="14.25" customHeight="1"/>
    <row r="342144" ht="14.25" customHeight="1"/>
    <row r="342146" ht="14.25" customHeight="1"/>
    <row r="342148" ht="14.25" customHeight="1"/>
    <row r="342150" ht="14.25" customHeight="1"/>
    <row r="342152" ht="14.25" customHeight="1"/>
    <row r="342154" ht="14.25" customHeight="1"/>
    <row r="342156" ht="14.25" customHeight="1"/>
    <row r="342158" ht="14.25" customHeight="1"/>
    <row r="342160" ht="14.25" customHeight="1"/>
    <row r="342162" ht="14.25" customHeight="1"/>
    <row r="342164" ht="14.25" customHeight="1"/>
    <row r="342166" ht="14.25" customHeight="1"/>
    <row r="342168" ht="14.25" customHeight="1"/>
    <row r="342170" ht="14.25" customHeight="1"/>
    <row r="342172" ht="14.25" customHeight="1"/>
    <row r="342174" ht="14.25" customHeight="1"/>
    <row r="342176" ht="14.25" customHeight="1"/>
    <row r="342178" ht="14.25" customHeight="1"/>
    <row r="342180" ht="14.25" customHeight="1"/>
    <row r="342182" ht="14.25" customHeight="1"/>
    <row r="342184" ht="14.25" customHeight="1"/>
    <row r="342186" ht="14.25" customHeight="1"/>
    <row r="342188" ht="14.25" customHeight="1"/>
    <row r="342190" ht="14.25" customHeight="1"/>
    <row r="342192" ht="14.25" customHeight="1"/>
    <row r="342194" ht="14.25" customHeight="1"/>
    <row r="342196" ht="14.25" customHeight="1"/>
    <row r="342198" ht="14.25" customHeight="1"/>
    <row r="342200" ht="14.25" customHeight="1"/>
    <row r="342202" ht="14.25" customHeight="1"/>
    <row r="342204" ht="14.25" customHeight="1"/>
    <row r="342206" ht="14.25" customHeight="1"/>
    <row r="342208" ht="14.25" customHeight="1"/>
    <row r="342210" ht="14.25" customHeight="1"/>
    <row r="342212" ht="14.25" customHeight="1"/>
    <row r="342214" ht="14.25" customHeight="1"/>
    <row r="342216" ht="14.25" customHeight="1"/>
    <row r="342218" ht="14.25" customHeight="1"/>
    <row r="342220" ht="14.25" customHeight="1"/>
    <row r="342222" ht="14.25" customHeight="1"/>
    <row r="342224" ht="14.25" customHeight="1"/>
    <row r="342226" ht="14.25" customHeight="1"/>
    <row r="342228" ht="14.25" customHeight="1"/>
    <row r="342230" ht="14.25" customHeight="1"/>
    <row r="342232" ht="14.25" customHeight="1"/>
    <row r="342234" ht="14.25" customHeight="1"/>
    <row r="342236" ht="14.25" customHeight="1"/>
    <row r="342238" ht="14.25" customHeight="1"/>
    <row r="342240" ht="14.25" customHeight="1"/>
    <row r="342242" ht="14.25" customHeight="1"/>
    <row r="342244" ht="14.25" customHeight="1"/>
    <row r="342246" ht="14.25" customHeight="1"/>
    <row r="342248" ht="14.25" customHeight="1"/>
    <row r="342250" ht="14.25" customHeight="1"/>
    <row r="342252" ht="14.25" customHeight="1"/>
    <row r="342254" ht="14.25" customHeight="1"/>
    <row r="342256" ht="14.25" customHeight="1"/>
    <row r="342258" ht="14.25" customHeight="1"/>
    <row r="342260" ht="14.25" customHeight="1"/>
    <row r="342262" ht="14.25" customHeight="1"/>
    <row r="342264" ht="14.25" customHeight="1"/>
    <row r="342266" ht="14.25" customHeight="1"/>
    <row r="342268" ht="14.25" customHeight="1"/>
    <row r="342270" ht="14.25" customHeight="1"/>
    <row r="342272" ht="14.25" customHeight="1"/>
    <row r="342274" ht="14.25" customHeight="1"/>
    <row r="342276" ht="14.25" customHeight="1"/>
    <row r="342278" ht="14.25" customHeight="1"/>
    <row r="342280" ht="14.25" customHeight="1"/>
    <row r="342282" ht="14.25" customHeight="1"/>
    <row r="342284" ht="14.25" customHeight="1"/>
    <row r="342286" ht="14.25" customHeight="1"/>
    <row r="342288" ht="14.25" customHeight="1"/>
    <row r="342290" ht="14.25" customHeight="1"/>
    <row r="342292" ht="14.25" customHeight="1"/>
    <row r="342294" ht="14.25" customHeight="1"/>
    <row r="342296" ht="14.25" customHeight="1"/>
    <row r="342298" ht="14.25" customHeight="1"/>
    <row r="342300" ht="14.25" customHeight="1"/>
    <row r="342302" ht="14.25" customHeight="1"/>
    <row r="342304" ht="14.25" customHeight="1"/>
    <row r="342306" ht="14.25" customHeight="1"/>
    <row r="342308" ht="14.25" customHeight="1"/>
    <row r="342310" ht="14.25" customHeight="1"/>
    <row r="342312" ht="14.25" customHeight="1"/>
    <row r="342314" ht="14.25" customHeight="1"/>
    <row r="342316" ht="14.25" customHeight="1"/>
    <row r="342318" ht="14.25" customHeight="1"/>
    <row r="342320" ht="14.25" customHeight="1"/>
    <row r="342322" ht="14.25" customHeight="1"/>
    <row r="342324" ht="14.25" customHeight="1"/>
    <row r="342326" ht="14.25" customHeight="1"/>
    <row r="342328" ht="14.25" customHeight="1"/>
    <row r="342330" ht="14.25" customHeight="1"/>
    <row r="342332" ht="14.25" customHeight="1"/>
    <row r="342334" ht="14.25" customHeight="1"/>
    <row r="342336" ht="14.25" customHeight="1"/>
    <row r="342338" ht="14.25" customHeight="1"/>
    <row r="342340" ht="14.25" customHeight="1"/>
    <row r="342342" ht="14.25" customHeight="1"/>
    <row r="342344" ht="14.25" customHeight="1"/>
    <row r="342346" ht="14.25" customHeight="1"/>
    <row r="342348" ht="14.25" customHeight="1"/>
    <row r="342350" ht="14.25" customHeight="1"/>
    <row r="342352" ht="14.25" customHeight="1"/>
    <row r="342354" ht="14.25" customHeight="1"/>
    <row r="342356" ht="14.25" customHeight="1"/>
    <row r="342358" ht="14.25" customHeight="1"/>
    <row r="342360" ht="14.25" customHeight="1"/>
    <row r="342362" ht="14.25" customHeight="1"/>
    <row r="342364" ht="14.25" customHeight="1"/>
    <row r="342366" ht="14.25" customHeight="1"/>
    <row r="342368" ht="14.25" customHeight="1"/>
    <row r="342370" ht="14.25" customHeight="1"/>
    <row r="342372" ht="14.25" customHeight="1"/>
    <row r="342374" ht="14.25" customHeight="1"/>
    <row r="342376" ht="14.25" customHeight="1"/>
    <row r="342378" ht="14.25" customHeight="1"/>
    <row r="342380" ht="14.25" customHeight="1"/>
    <row r="342382" ht="14.25" customHeight="1"/>
    <row r="342384" ht="14.25" customHeight="1"/>
    <row r="342386" ht="14.25" customHeight="1"/>
    <row r="342388" ht="14.25" customHeight="1"/>
    <row r="342390" ht="14.25" customHeight="1"/>
    <row r="342392" ht="14.25" customHeight="1"/>
    <row r="342394" ht="14.25" customHeight="1"/>
    <row r="342396" ht="14.25" customHeight="1"/>
    <row r="342398" ht="14.25" customHeight="1"/>
    <row r="342400" ht="14.25" customHeight="1"/>
    <row r="342402" ht="14.25" customHeight="1"/>
    <row r="342404" ht="14.25" customHeight="1"/>
    <row r="342406" ht="14.25" customHeight="1"/>
    <row r="342408" ht="14.25" customHeight="1"/>
    <row r="342410" ht="14.25" customHeight="1"/>
    <row r="342412" ht="14.25" customHeight="1"/>
    <row r="342414" ht="14.25" customHeight="1"/>
    <row r="342416" ht="14.25" customHeight="1"/>
    <row r="342418" ht="14.25" customHeight="1"/>
    <row r="342420" ht="14.25" customHeight="1"/>
    <row r="342422" ht="14.25" customHeight="1"/>
    <row r="342424" ht="14.25" customHeight="1"/>
    <row r="342426" ht="14.25" customHeight="1"/>
    <row r="342428" ht="14.25" customHeight="1"/>
    <row r="342430" ht="14.25" customHeight="1"/>
    <row r="342432" ht="14.25" customHeight="1"/>
    <row r="342434" ht="14.25" customHeight="1"/>
    <row r="342436" ht="14.25" customHeight="1"/>
    <row r="342438" ht="14.25" customHeight="1"/>
    <row r="342440" ht="14.25" customHeight="1"/>
    <row r="342442" ht="14.25" customHeight="1"/>
    <row r="342444" ht="14.25" customHeight="1"/>
    <row r="342446" ht="14.25" customHeight="1"/>
    <row r="342448" ht="14.25" customHeight="1"/>
    <row r="342450" ht="14.25" customHeight="1"/>
    <row r="342452" ht="14.25" customHeight="1"/>
    <row r="342454" ht="14.25" customHeight="1"/>
    <row r="342456" ht="14.25" customHeight="1"/>
    <row r="342458" ht="14.25" customHeight="1"/>
    <row r="342460" ht="14.25" customHeight="1"/>
    <row r="342462" ht="14.25" customHeight="1"/>
    <row r="342464" ht="14.25" customHeight="1"/>
    <row r="342466" ht="14.25" customHeight="1"/>
    <row r="342468" ht="14.25" customHeight="1"/>
    <row r="342470" ht="14.25" customHeight="1"/>
    <row r="342472" ht="14.25" customHeight="1"/>
    <row r="342474" ht="14.25" customHeight="1"/>
    <row r="342476" ht="14.25" customHeight="1"/>
    <row r="342478" ht="14.25" customHeight="1"/>
    <row r="342480" ht="14.25" customHeight="1"/>
    <row r="342482" ht="14.25" customHeight="1"/>
    <row r="342484" ht="14.25" customHeight="1"/>
    <row r="342486" ht="14.25" customHeight="1"/>
    <row r="342488" ht="14.25" customHeight="1"/>
    <row r="342490" ht="14.25" customHeight="1"/>
    <row r="342492" ht="14.25" customHeight="1"/>
    <row r="342494" ht="14.25" customHeight="1"/>
    <row r="342496" ht="14.25" customHeight="1"/>
    <row r="342498" ht="14.25" customHeight="1"/>
    <row r="342500" ht="14.25" customHeight="1"/>
    <row r="342502" ht="14.25" customHeight="1"/>
    <row r="342504" ht="14.25" customHeight="1"/>
    <row r="342506" ht="14.25" customHeight="1"/>
    <row r="342508" ht="14.25" customHeight="1"/>
    <row r="342510" ht="14.25" customHeight="1"/>
    <row r="342512" ht="14.25" customHeight="1"/>
    <row r="342514" ht="14.25" customHeight="1"/>
    <row r="342516" ht="14.25" customHeight="1"/>
    <row r="342518" ht="14.25" customHeight="1"/>
    <row r="342520" ht="14.25" customHeight="1"/>
    <row r="342522" ht="14.25" customHeight="1"/>
    <row r="342524" ht="14.25" customHeight="1"/>
    <row r="342526" ht="14.25" customHeight="1"/>
    <row r="342528" ht="14.25" customHeight="1"/>
    <row r="342530" ht="14.25" customHeight="1"/>
    <row r="342532" ht="14.25" customHeight="1"/>
    <row r="342534" ht="14.25" customHeight="1"/>
    <row r="342536" ht="14.25" customHeight="1"/>
    <row r="342538" ht="14.25" customHeight="1"/>
    <row r="342540" ht="14.25" customHeight="1"/>
    <row r="342542" ht="14.25" customHeight="1"/>
    <row r="342544" ht="14.25" customHeight="1"/>
    <row r="342546" ht="14.25" customHeight="1"/>
    <row r="342548" ht="14.25" customHeight="1"/>
    <row r="342550" ht="14.25" customHeight="1"/>
    <row r="342552" ht="14.25" customHeight="1"/>
    <row r="342554" ht="14.25" customHeight="1"/>
    <row r="342556" ht="14.25" customHeight="1"/>
    <row r="342558" ht="14.25" customHeight="1"/>
    <row r="342560" ht="14.25" customHeight="1"/>
    <row r="342562" ht="14.25" customHeight="1"/>
    <row r="342564" ht="14.25" customHeight="1"/>
    <row r="342566" ht="14.25" customHeight="1"/>
    <row r="342568" ht="14.25" customHeight="1"/>
    <row r="342570" ht="14.25" customHeight="1"/>
    <row r="342572" ht="14.25" customHeight="1"/>
    <row r="342574" ht="14.25" customHeight="1"/>
    <row r="342576" ht="14.25" customHeight="1"/>
    <row r="342578" ht="14.25" customHeight="1"/>
    <row r="342580" ht="14.25" customHeight="1"/>
    <row r="342582" ht="14.25" customHeight="1"/>
    <row r="342584" ht="14.25" customHeight="1"/>
    <row r="342586" ht="14.25" customHeight="1"/>
    <row r="342588" ht="14.25" customHeight="1"/>
    <row r="342590" ht="14.25" customHeight="1"/>
    <row r="342592" ht="14.25" customHeight="1"/>
    <row r="342594" ht="14.25" customHeight="1"/>
    <row r="342596" ht="14.25" customHeight="1"/>
    <row r="342598" ht="14.25" customHeight="1"/>
    <row r="342600" ht="14.25" customHeight="1"/>
    <row r="342602" ht="14.25" customHeight="1"/>
    <row r="342604" ht="14.25" customHeight="1"/>
    <row r="342606" ht="14.25" customHeight="1"/>
    <row r="342608" ht="14.25" customHeight="1"/>
    <row r="342610" ht="14.25" customHeight="1"/>
    <row r="342612" ht="14.25" customHeight="1"/>
    <row r="342614" ht="14.25" customHeight="1"/>
    <row r="342616" ht="14.25" customHeight="1"/>
    <row r="342618" ht="14.25" customHeight="1"/>
    <row r="342620" ht="14.25" customHeight="1"/>
    <row r="342622" ht="14.25" customHeight="1"/>
    <row r="342624" ht="14.25" customHeight="1"/>
    <row r="342626" ht="14.25" customHeight="1"/>
    <row r="342628" ht="14.25" customHeight="1"/>
    <row r="342630" ht="14.25" customHeight="1"/>
    <row r="342632" ht="14.25" customHeight="1"/>
    <row r="342634" ht="14.25" customHeight="1"/>
    <row r="342636" ht="14.25" customHeight="1"/>
    <row r="342638" ht="14.25" customHeight="1"/>
    <row r="342640" ht="14.25" customHeight="1"/>
    <row r="342642" ht="14.25" customHeight="1"/>
    <row r="342644" ht="14.25" customHeight="1"/>
    <row r="342646" ht="14.25" customHeight="1"/>
    <row r="342648" ht="14.25" customHeight="1"/>
    <row r="342650" ht="14.25" customHeight="1"/>
    <row r="342652" ht="14.25" customHeight="1"/>
    <row r="342654" ht="14.25" customHeight="1"/>
    <row r="342656" ht="14.25" customHeight="1"/>
    <row r="342658" ht="14.25" customHeight="1"/>
    <row r="342660" ht="14.25" customHeight="1"/>
    <row r="342662" ht="14.25" customHeight="1"/>
    <row r="342664" ht="14.25" customHeight="1"/>
    <row r="342666" ht="14.25" customHeight="1"/>
    <row r="342668" ht="14.25" customHeight="1"/>
    <row r="342670" ht="14.25" customHeight="1"/>
    <row r="342672" ht="14.25" customHeight="1"/>
    <row r="342674" ht="14.25" customHeight="1"/>
    <row r="342676" ht="14.25" customHeight="1"/>
    <row r="342678" ht="14.25" customHeight="1"/>
    <row r="342680" ht="14.25" customHeight="1"/>
    <row r="342682" ht="14.25" customHeight="1"/>
    <row r="342684" ht="14.25" customHeight="1"/>
    <row r="342686" ht="14.25" customHeight="1"/>
    <row r="342688" ht="14.25" customHeight="1"/>
    <row r="342690" ht="14.25" customHeight="1"/>
    <row r="342692" ht="14.25" customHeight="1"/>
    <row r="342694" ht="14.25" customHeight="1"/>
    <row r="342696" ht="14.25" customHeight="1"/>
    <row r="342698" ht="14.25" customHeight="1"/>
    <row r="342700" ht="14.25" customHeight="1"/>
    <row r="342702" ht="14.25" customHeight="1"/>
    <row r="342704" ht="14.25" customHeight="1"/>
    <row r="342706" ht="14.25" customHeight="1"/>
    <row r="342708" ht="14.25" customHeight="1"/>
    <row r="342710" ht="14.25" customHeight="1"/>
    <row r="342712" ht="14.25" customHeight="1"/>
    <row r="342714" ht="14.25" customHeight="1"/>
    <row r="342716" ht="14.25" customHeight="1"/>
    <row r="342718" ht="14.25" customHeight="1"/>
    <row r="342720" ht="14.25" customHeight="1"/>
    <row r="342722" ht="14.25" customHeight="1"/>
    <row r="342724" ht="14.25" customHeight="1"/>
    <row r="342726" ht="14.25" customHeight="1"/>
    <row r="342728" ht="14.25" customHeight="1"/>
    <row r="342730" ht="14.25" customHeight="1"/>
    <row r="342732" ht="14.25" customHeight="1"/>
    <row r="342734" ht="14.25" customHeight="1"/>
    <row r="342736" ht="14.25" customHeight="1"/>
    <row r="342738" ht="14.25" customHeight="1"/>
    <row r="342740" ht="14.25" customHeight="1"/>
    <row r="342742" ht="14.25" customHeight="1"/>
    <row r="342744" ht="14.25" customHeight="1"/>
    <row r="342746" ht="14.25" customHeight="1"/>
    <row r="342748" ht="14.25" customHeight="1"/>
    <row r="342750" ht="14.25" customHeight="1"/>
    <row r="342752" ht="14.25" customHeight="1"/>
    <row r="342754" ht="14.25" customHeight="1"/>
    <row r="342756" ht="14.25" customHeight="1"/>
    <row r="342758" ht="14.25" customHeight="1"/>
    <row r="342760" ht="14.25" customHeight="1"/>
    <row r="342762" ht="14.25" customHeight="1"/>
    <row r="342764" ht="14.25" customHeight="1"/>
    <row r="342766" ht="14.25" customHeight="1"/>
    <row r="342768" ht="14.25" customHeight="1"/>
    <row r="342770" ht="14.25" customHeight="1"/>
    <row r="342772" ht="14.25" customHeight="1"/>
    <row r="342774" ht="14.25" customHeight="1"/>
    <row r="342776" ht="14.25" customHeight="1"/>
    <row r="342778" ht="14.25" customHeight="1"/>
    <row r="342780" ht="14.25" customHeight="1"/>
    <row r="342782" ht="14.25" customHeight="1"/>
    <row r="342784" ht="14.25" customHeight="1"/>
    <row r="342786" ht="14.25" customHeight="1"/>
    <row r="342788" ht="14.25" customHeight="1"/>
    <row r="342790" ht="14.25" customHeight="1"/>
    <row r="342792" ht="14.25" customHeight="1"/>
    <row r="342794" ht="14.25" customHeight="1"/>
    <row r="342796" ht="14.25" customHeight="1"/>
    <row r="342798" ht="14.25" customHeight="1"/>
    <row r="342800" ht="14.25" customHeight="1"/>
    <row r="342802" ht="14.25" customHeight="1"/>
    <row r="342804" ht="14.25" customHeight="1"/>
    <row r="342806" ht="14.25" customHeight="1"/>
    <row r="342808" ht="14.25" customHeight="1"/>
    <row r="342810" ht="14.25" customHeight="1"/>
    <row r="342812" ht="14.25" customHeight="1"/>
    <row r="342814" ht="14.25" customHeight="1"/>
    <row r="342816" ht="14.25" customHeight="1"/>
    <row r="342818" ht="14.25" customHeight="1"/>
    <row r="342820" ht="14.25" customHeight="1"/>
    <row r="342822" ht="14.25" customHeight="1"/>
    <row r="342824" ht="14.25" customHeight="1"/>
    <row r="342826" ht="14.25" customHeight="1"/>
    <row r="342828" ht="14.25" customHeight="1"/>
    <row r="342830" ht="14.25" customHeight="1"/>
    <row r="342832" ht="14.25" customHeight="1"/>
    <row r="342834" ht="14.25" customHeight="1"/>
    <row r="342836" ht="14.25" customHeight="1"/>
    <row r="342838" ht="14.25" customHeight="1"/>
    <row r="342840" ht="14.25" customHeight="1"/>
    <row r="342842" ht="14.25" customHeight="1"/>
    <row r="342844" ht="14.25" customHeight="1"/>
    <row r="342846" ht="14.25" customHeight="1"/>
    <row r="342848" ht="14.25" customHeight="1"/>
    <row r="342850" ht="14.25" customHeight="1"/>
    <row r="342852" ht="14.25" customHeight="1"/>
    <row r="342854" ht="14.25" customHeight="1"/>
    <row r="342856" ht="14.25" customHeight="1"/>
    <row r="342858" ht="14.25" customHeight="1"/>
    <row r="342860" ht="14.25" customHeight="1"/>
    <row r="342862" ht="14.25" customHeight="1"/>
    <row r="342864" ht="14.25" customHeight="1"/>
    <row r="342866" ht="14.25" customHeight="1"/>
    <row r="342868" ht="14.25" customHeight="1"/>
    <row r="342870" ht="14.25" customHeight="1"/>
    <row r="342872" ht="14.25" customHeight="1"/>
    <row r="342874" ht="14.25" customHeight="1"/>
    <row r="342876" ht="14.25" customHeight="1"/>
    <row r="342878" ht="14.25" customHeight="1"/>
    <row r="342880" ht="14.25" customHeight="1"/>
    <row r="342882" ht="14.25" customHeight="1"/>
    <row r="342884" ht="14.25" customHeight="1"/>
    <row r="342886" ht="14.25" customHeight="1"/>
    <row r="342888" ht="14.25" customHeight="1"/>
    <row r="342890" ht="14.25" customHeight="1"/>
    <row r="342892" ht="14.25" customHeight="1"/>
    <row r="342894" ht="14.25" customHeight="1"/>
    <row r="342896" ht="14.25" customHeight="1"/>
    <row r="342898" ht="14.25" customHeight="1"/>
    <row r="342900" ht="14.25" customHeight="1"/>
    <row r="342902" ht="14.25" customHeight="1"/>
    <row r="342904" ht="14.25" customHeight="1"/>
    <row r="342906" ht="14.25" customHeight="1"/>
    <row r="342908" ht="14.25" customHeight="1"/>
    <row r="342910" ht="14.25" customHeight="1"/>
    <row r="342912" ht="14.25" customHeight="1"/>
    <row r="342914" ht="14.25" customHeight="1"/>
    <row r="342916" ht="14.25" customHeight="1"/>
    <row r="342918" ht="14.25" customHeight="1"/>
    <row r="342920" ht="14.25" customHeight="1"/>
    <row r="342922" ht="14.25" customHeight="1"/>
    <row r="342924" ht="14.25" customHeight="1"/>
    <row r="342926" ht="14.25" customHeight="1"/>
    <row r="342928" ht="14.25" customHeight="1"/>
    <row r="342930" ht="14.25" customHeight="1"/>
    <row r="342932" ht="14.25" customHeight="1"/>
    <row r="342934" ht="14.25" customHeight="1"/>
    <row r="342936" ht="14.25" customHeight="1"/>
    <row r="342938" ht="14.25" customHeight="1"/>
    <row r="342940" ht="14.25" customHeight="1"/>
    <row r="342942" ht="14.25" customHeight="1"/>
    <row r="342944" ht="14.25" customHeight="1"/>
    <row r="342946" ht="14.25" customHeight="1"/>
    <row r="342948" ht="14.25" customHeight="1"/>
    <row r="342950" ht="14.25" customHeight="1"/>
    <row r="342952" ht="14.25" customHeight="1"/>
    <row r="342954" ht="14.25" customHeight="1"/>
    <row r="342956" ht="14.25" customHeight="1"/>
    <row r="342958" ht="14.25" customHeight="1"/>
    <row r="342960" ht="14.25" customHeight="1"/>
    <row r="342962" ht="14.25" customHeight="1"/>
    <row r="342964" ht="14.25" customHeight="1"/>
    <row r="342966" ht="14.25" customHeight="1"/>
    <row r="342968" ht="14.25" customHeight="1"/>
    <row r="342970" ht="14.25" customHeight="1"/>
    <row r="342972" ht="14.25" customHeight="1"/>
    <row r="342974" ht="14.25" customHeight="1"/>
    <row r="342976" ht="14.25" customHeight="1"/>
    <row r="342978" ht="14.25" customHeight="1"/>
    <row r="342980" ht="14.25" customHeight="1"/>
    <row r="342982" ht="14.25" customHeight="1"/>
    <row r="342984" ht="14.25" customHeight="1"/>
    <row r="342986" ht="14.25" customHeight="1"/>
    <row r="342988" ht="14.25" customHeight="1"/>
    <row r="342990" ht="14.25" customHeight="1"/>
    <row r="342992" ht="14.25" customHeight="1"/>
    <row r="342994" ht="14.25" customHeight="1"/>
    <row r="342996" ht="14.25" customHeight="1"/>
    <row r="342998" ht="14.25" customHeight="1"/>
    <row r="343000" ht="14.25" customHeight="1"/>
    <row r="343002" ht="14.25" customHeight="1"/>
    <row r="343004" ht="14.25" customHeight="1"/>
    <row r="343006" ht="14.25" customHeight="1"/>
    <row r="343008" ht="14.25" customHeight="1"/>
    <row r="343010" ht="14.25" customHeight="1"/>
    <row r="343012" ht="14.25" customHeight="1"/>
    <row r="343014" ht="14.25" customHeight="1"/>
    <row r="343016" ht="14.25" customHeight="1"/>
    <row r="343018" ht="14.25" customHeight="1"/>
    <row r="343020" ht="14.25" customHeight="1"/>
    <row r="343022" ht="14.25" customHeight="1"/>
    <row r="343024" ht="14.25" customHeight="1"/>
    <row r="343026" ht="14.25" customHeight="1"/>
    <row r="343028" ht="14.25" customHeight="1"/>
    <row r="343030" ht="14.25" customHeight="1"/>
    <row r="343032" ht="14.25" customHeight="1"/>
    <row r="343034" ht="14.25" customHeight="1"/>
    <row r="343036" ht="14.25" customHeight="1"/>
    <row r="343038" ht="14.25" customHeight="1"/>
    <row r="343040" ht="14.25" customHeight="1"/>
    <row r="343042" ht="14.25" customHeight="1"/>
    <row r="343044" ht="14.25" customHeight="1"/>
    <row r="343046" ht="14.25" customHeight="1"/>
    <row r="343048" ht="14.25" customHeight="1"/>
    <row r="343050" ht="14.25" customHeight="1"/>
    <row r="343052" ht="14.25" customHeight="1"/>
    <row r="343054" ht="14.25" customHeight="1"/>
    <row r="343056" ht="14.25" customHeight="1"/>
    <row r="343058" ht="14.25" customHeight="1"/>
    <row r="343060" ht="14.25" customHeight="1"/>
    <row r="343062" ht="14.25" customHeight="1"/>
    <row r="343064" ht="14.25" customHeight="1"/>
    <row r="343066" ht="14.25" customHeight="1"/>
    <row r="343068" ht="14.25" customHeight="1"/>
    <row r="343070" ht="14.25" customHeight="1"/>
    <row r="343072" ht="14.25" customHeight="1"/>
    <row r="343074" ht="14.25" customHeight="1"/>
    <row r="343076" ht="14.25" customHeight="1"/>
    <row r="343078" ht="14.25" customHeight="1"/>
    <row r="343080" ht="14.25" customHeight="1"/>
    <row r="343082" ht="14.25" customHeight="1"/>
    <row r="343084" ht="14.25" customHeight="1"/>
    <row r="343086" ht="14.25" customHeight="1"/>
    <row r="343088" ht="14.25" customHeight="1"/>
    <row r="343090" ht="14.25" customHeight="1"/>
    <row r="343092" ht="14.25" customHeight="1"/>
    <row r="343094" ht="14.25" customHeight="1"/>
    <row r="343096" ht="14.25" customHeight="1"/>
    <row r="343098" ht="14.25" customHeight="1"/>
    <row r="343100" ht="14.25" customHeight="1"/>
    <row r="343102" ht="14.25" customHeight="1"/>
    <row r="343104" ht="14.25" customHeight="1"/>
    <row r="343106" ht="14.25" customHeight="1"/>
    <row r="343108" ht="14.25" customHeight="1"/>
    <row r="343110" ht="14.25" customHeight="1"/>
    <row r="343112" ht="14.25" customHeight="1"/>
    <row r="343114" ht="14.25" customHeight="1"/>
    <row r="343116" ht="14.25" customHeight="1"/>
    <row r="343118" ht="14.25" customHeight="1"/>
    <row r="343120" ht="14.25" customHeight="1"/>
    <row r="343122" ht="14.25" customHeight="1"/>
    <row r="343124" ht="14.25" customHeight="1"/>
    <row r="343126" ht="14.25" customHeight="1"/>
    <row r="343128" ht="14.25" customHeight="1"/>
    <row r="343130" ht="14.25" customHeight="1"/>
    <row r="343132" ht="14.25" customHeight="1"/>
    <row r="343134" ht="14.25" customHeight="1"/>
    <row r="343136" ht="14.25" customHeight="1"/>
    <row r="343138" ht="14.25" customHeight="1"/>
    <row r="343140" ht="14.25" customHeight="1"/>
    <row r="343142" ht="14.25" customHeight="1"/>
    <row r="343144" ht="14.25" customHeight="1"/>
    <row r="343146" ht="14.25" customHeight="1"/>
    <row r="343148" ht="14.25" customHeight="1"/>
    <row r="343150" ht="14.25" customHeight="1"/>
    <row r="343152" ht="14.25" customHeight="1"/>
    <row r="343154" ht="14.25" customHeight="1"/>
    <row r="343156" ht="14.25" customHeight="1"/>
    <row r="343158" ht="14.25" customHeight="1"/>
    <row r="343160" ht="14.25" customHeight="1"/>
    <row r="343162" ht="14.25" customHeight="1"/>
    <row r="343164" ht="14.25" customHeight="1"/>
    <row r="343166" ht="14.25" customHeight="1"/>
    <row r="343168" ht="14.25" customHeight="1"/>
    <row r="343170" ht="14.25" customHeight="1"/>
    <row r="343172" ht="14.25" customHeight="1"/>
    <row r="343174" ht="14.25" customHeight="1"/>
    <row r="343176" ht="14.25" customHeight="1"/>
    <row r="343178" ht="14.25" customHeight="1"/>
    <row r="343180" ht="14.25" customHeight="1"/>
    <row r="343182" ht="14.25" customHeight="1"/>
    <row r="343184" ht="14.25" customHeight="1"/>
    <row r="343186" ht="14.25" customHeight="1"/>
    <row r="343188" ht="14.25" customHeight="1"/>
    <row r="343190" ht="14.25" customHeight="1"/>
    <row r="343192" ht="14.25" customHeight="1"/>
    <row r="343194" ht="14.25" customHeight="1"/>
    <row r="343196" ht="14.25" customHeight="1"/>
    <row r="343198" ht="14.25" customHeight="1"/>
    <row r="343200" ht="14.25" customHeight="1"/>
    <row r="343202" ht="14.25" customHeight="1"/>
    <row r="343204" ht="14.25" customHeight="1"/>
    <row r="343206" ht="14.25" customHeight="1"/>
    <row r="343208" ht="14.25" customHeight="1"/>
    <row r="343210" ht="14.25" customHeight="1"/>
    <row r="343212" ht="14.25" customHeight="1"/>
    <row r="343214" ht="14.25" customHeight="1"/>
    <row r="343216" ht="14.25" customHeight="1"/>
    <row r="343218" ht="14.25" customHeight="1"/>
    <row r="343220" ht="14.25" customHeight="1"/>
    <row r="343222" ht="14.25" customHeight="1"/>
    <row r="343224" ht="14.25" customHeight="1"/>
    <row r="343226" ht="14.25" customHeight="1"/>
    <row r="343228" ht="14.25" customHeight="1"/>
    <row r="343230" ht="14.25" customHeight="1"/>
    <row r="343232" ht="14.25" customHeight="1"/>
    <row r="343234" ht="14.25" customHeight="1"/>
    <row r="343236" ht="14.25" customHeight="1"/>
    <row r="343238" ht="14.25" customHeight="1"/>
    <row r="343240" ht="14.25" customHeight="1"/>
    <row r="343242" ht="14.25" customHeight="1"/>
    <row r="343244" ht="14.25" customHeight="1"/>
    <row r="343246" ht="14.25" customHeight="1"/>
    <row r="343248" ht="14.25" customHeight="1"/>
    <row r="343250" ht="14.25" customHeight="1"/>
    <row r="343252" ht="14.25" customHeight="1"/>
    <row r="343254" ht="14.25" customHeight="1"/>
    <row r="343256" ht="14.25" customHeight="1"/>
    <row r="343258" ht="14.25" customHeight="1"/>
    <row r="343260" ht="14.25" customHeight="1"/>
    <row r="343262" ht="14.25" customHeight="1"/>
    <row r="343264" ht="14.25" customHeight="1"/>
    <row r="343266" ht="14.25" customHeight="1"/>
    <row r="343268" ht="14.25" customHeight="1"/>
    <row r="343270" ht="14.25" customHeight="1"/>
    <row r="343272" ht="14.25" customHeight="1"/>
    <row r="343274" ht="14.25" customHeight="1"/>
    <row r="343276" ht="14.25" customHeight="1"/>
    <row r="343278" ht="14.25" customHeight="1"/>
    <row r="343280" ht="14.25" customHeight="1"/>
    <row r="343282" ht="14.25" customHeight="1"/>
    <row r="343284" ht="14.25" customHeight="1"/>
    <row r="343286" ht="14.25" customHeight="1"/>
    <row r="343288" ht="14.25" customHeight="1"/>
    <row r="343290" ht="14.25" customHeight="1"/>
    <row r="343292" ht="14.25" customHeight="1"/>
    <row r="343294" ht="14.25" customHeight="1"/>
    <row r="343296" ht="14.25" customHeight="1"/>
    <row r="343298" ht="14.25" customHeight="1"/>
    <row r="343300" ht="14.25" customHeight="1"/>
    <row r="343302" ht="14.25" customHeight="1"/>
    <row r="343304" ht="14.25" customHeight="1"/>
    <row r="343306" ht="14.25" customHeight="1"/>
    <row r="343308" ht="14.25" customHeight="1"/>
    <row r="343310" ht="14.25" customHeight="1"/>
    <row r="343312" ht="14.25" customHeight="1"/>
    <row r="343314" ht="14.25" customHeight="1"/>
    <row r="343316" ht="14.25" customHeight="1"/>
    <row r="343318" ht="14.25" customHeight="1"/>
    <row r="343320" ht="14.25" customHeight="1"/>
    <row r="343322" ht="14.25" customHeight="1"/>
    <row r="343324" ht="14.25" customHeight="1"/>
    <row r="343326" ht="14.25" customHeight="1"/>
    <row r="343328" ht="14.25" customHeight="1"/>
    <row r="343330" ht="14.25" customHeight="1"/>
    <row r="343332" ht="14.25" customHeight="1"/>
    <row r="343334" ht="14.25" customHeight="1"/>
    <row r="343336" ht="14.25" customHeight="1"/>
    <row r="343338" ht="14.25" customHeight="1"/>
    <row r="343340" ht="14.25" customHeight="1"/>
    <row r="343342" ht="14.25" customHeight="1"/>
    <row r="343344" ht="14.25" customHeight="1"/>
    <row r="343346" ht="14.25" customHeight="1"/>
    <row r="343348" ht="14.25" customHeight="1"/>
    <row r="343350" ht="14.25" customHeight="1"/>
    <row r="343352" ht="14.25" customHeight="1"/>
    <row r="343354" ht="14.25" customHeight="1"/>
    <row r="343356" ht="14.25" customHeight="1"/>
    <row r="343358" ht="14.25" customHeight="1"/>
    <row r="343360" ht="14.25" customHeight="1"/>
    <row r="343362" ht="14.25" customHeight="1"/>
    <row r="343364" ht="14.25" customHeight="1"/>
    <row r="343366" ht="14.25" customHeight="1"/>
    <row r="343368" ht="14.25" customHeight="1"/>
    <row r="343370" ht="14.25" customHeight="1"/>
    <row r="343372" ht="14.25" customHeight="1"/>
    <row r="343374" ht="14.25" customHeight="1"/>
    <row r="343376" ht="14.25" customHeight="1"/>
    <row r="343378" ht="14.25" customHeight="1"/>
    <row r="343380" ht="14.25" customHeight="1"/>
    <row r="343382" ht="14.25" customHeight="1"/>
    <row r="343384" ht="14.25" customHeight="1"/>
    <row r="343386" ht="14.25" customHeight="1"/>
    <row r="343388" ht="14.25" customHeight="1"/>
    <row r="343390" ht="14.25" customHeight="1"/>
    <row r="343392" ht="14.25" customHeight="1"/>
    <row r="343394" ht="14.25" customHeight="1"/>
    <row r="343396" ht="14.25" customHeight="1"/>
    <row r="343398" ht="14.25" customHeight="1"/>
    <row r="343400" ht="14.25" customHeight="1"/>
    <row r="343402" ht="14.25" customHeight="1"/>
    <row r="343404" ht="14.25" customHeight="1"/>
    <row r="343406" ht="14.25" customHeight="1"/>
    <row r="343408" ht="14.25" customHeight="1"/>
    <row r="343410" ht="14.25" customHeight="1"/>
    <row r="343412" ht="14.25" customHeight="1"/>
    <row r="343414" ht="14.25" customHeight="1"/>
    <row r="343416" ht="14.25" customHeight="1"/>
    <row r="343418" ht="14.25" customHeight="1"/>
    <row r="343420" ht="14.25" customHeight="1"/>
    <row r="343422" ht="14.25" customHeight="1"/>
    <row r="343424" ht="14.25" customHeight="1"/>
    <row r="343426" ht="14.25" customHeight="1"/>
    <row r="343428" ht="14.25" customHeight="1"/>
    <row r="343430" ht="14.25" customHeight="1"/>
    <row r="343432" ht="14.25" customHeight="1"/>
    <row r="343434" ht="14.25" customHeight="1"/>
    <row r="343436" ht="14.25" customHeight="1"/>
    <row r="343438" ht="14.25" customHeight="1"/>
    <row r="343440" ht="14.25" customHeight="1"/>
    <row r="343442" ht="14.25" customHeight="1"/>
    <row r="343444" ht="14.25" customHeight="1"/>
    <row r="343446" ht="14.25" customHeight="1"/>
    <row r="343448" ht="14.25" customHeight="1"/>
    <row r="343450" ht="14.25" customHeight="1"/>
    <row r="343452" ht="14.25" customHeight="1"/>
    <row r="343454" ht="14.25" customHeight="1"/>
    <row r="343456" ht="14.25" customHeight="1"/>
    <row r="343458" ht="14.25" customHeight="1"/>
    <row r="343460" ht="14.25" customHeight="1"/>
    <row r="343462" ht="14.25" customHeight="1"/>
    <row r="343464" ht="14.25" customHeight="1"/>
    <row r="343466" ht="14.25" customHeight="1"/>
    <row r="343468" ht="14.25" customHeight="1"/>
    <row r="343470" ht="14.25" customHeight="1"/>
    <row r="343472" ht="14.25" customHeight="1"/>
    <row r="343474" ht="14.25" customHeight="1"/>
    <row r="343476" ht="14.25" customHeight="1"/>
    <row r="343478" ht="14.25" customHeight="1"/>
    <row r="343480" ht="14.25" customHeight="1"/>
    <row r="343482" ht="14.25" customHeight="1"/>
    <row r="343484" ht="14.25" customHeight="1"/>
    <row r="343486" ht="14.25" customHeight="1"/>
    <row r="343488" ht="14.25" customHeight="1"/>
    <row r="343490" ht="14.25" customHeight="1"/>
    <row r="343492" ht="14.25" customHeight="1"/>
    <row r="343494" ht="14.25" customHeight="1"/>
    <row r="343496" ht="14.25" customHeight="1"/>
    <row r="343498" ht="14.25" customHeight="1"/>
    <row r="343500" ht="14.25" customHeight="1"/>
    <row r="343502" ht="14.25" customHeight="1"/>
    <row r="343504" ht="14.25" customHeight="1"/>
    <row r="343506" ht="14.25" customHeight="1"/>
    <row r="343508" ht="14.25" customHeight="1"/>
    <row r="343510" ht="14.25" customHeight="1"/>
    <row r="343512" ht="14.25" customHeight="1"/>
    <row r="343514" ht="14.25" customHeight="1"/>
    <row r="343516" ht="14.25" customHeight="1"/>
    <row r="343518" ht="14.25" customHeight="1"/>
    <row r="343520" ht="14.25" customHeight="1"/>
    <row r="343522" ht="14.25" customHeight="1"/>
    <row r="343524" ht="14.25" customHeight="1"/>
    <row r="343526" ht="14.25" customHeight="1"/>
    <row r="343528" ht="14.25" customHeight="1"/>
    <row r="343530" ht="14.25" customHeight="1"/>
    <row r="343532" ht="14.25" customHeight="1"/>
    <row r="343534" ht="14.25" customHeight="1"/>
    <row r="343536" ht="14.25" customHeight="1"/>
    <row r="343538" ht="14.25" customHeight="1"/>
    <row r="343540" ht="14.25" customHeight="1"/>
    <row r="343542" ht="14.25" customHeight="1"/>
    <row r="343544" ht="14.25" customHeight="1"/>
    <row r="343546" ht="14.25" customHeight="1"/>
    <row r="343548" ht="14.25" customHeight="1"/>
    <row r="343550" ht="14.25" customHeight="1"/>
    <row r="343552" ht="14.25" customHeight="1"/>
    <row r="343554" ht="14.25" customHeight="1"/>
    <row r="343556" ht="14.25" customHeight="1"/>
    <row r="343558" ht="14.25" customHeight="1"/>
    <row r="343560" ht="14.25" customHeight="1"/>
    <row r="343562" ht="14.25" customHeight="1"/>
    <row r="343564" ht="14.25" customHeight="1"/>
    <row r="343566" ht="14.25" customHeight="1"/>
    <row r="343568" ht="14.25" customHeight="1"/>
    <row r="343570" ht="14.25" customHeight="1"/>
    <row r="343572" ht="14.25" customHeight="1"/>
    <row r="343574" ht="14.25" customHeight="1"/>
    <row r="343576" ht="14.25" customHeight="1"/>
    <row r="343578" ht="14.25" customHeight="1"/>
    <row r="343580" ht="14.25" customHeight="1"/>
    <row r="343582" ht="14.25" customHeight="1"/>
    <row r="343584" ht="14.25" customHeight="1"/>
    <row r="343586" ht="14.25" customHeight="1"/>
    <row r="343588" ht="14.25" customHeight="1"/>
    <row r="343590" ht="14.25" customHeight="1"/>
    <row r="343592" ht="14.25" customHeight="1"/>
    <row r="343594" ht="14.25" customHeight="1"/>
    <row r="343596" ht="14.25" customHeight="1"/>
    <row r="343598" ht="14.25" customHeight="1"/>
    <row r="343600" ht="14.25" customHeight="1"/>
    <row r="343602" ht="14.25" customHeight="1"/>
    <row r="343604" ht="14.25" customHeight="1"/>
    <row r="343606" ht="14.25" customHeight="1"/>
    <row r="343608" ht="14.25" customHeight="1"/>
    <row r="343610" ht="14.25" customHeight="1"/>
    <row r="343612" ht="14.25" customHeight="1"/>
    <row r="343614" ht="14.25" customHeight="1"/>
    <row r="343616" ht="14.25" customHeight="1"/>
    <row r="343618" ht="14.25" customHeight="1"/>
    <row r="343620" ht="14.25" customHeight="1"/>
    <row r="343622" ht="14.25" customHeight="1"/>
    <row r="343624" ht="14.25" customHeight="1"/>
    <row r="343626" ht="14.25" customHeight="1"/>
    <row r="343628" ht="14.25" customHeight="1"/>
    <row r="343630" ht="14.25" customHeight="1"/>
    <row r="343632" ht="14.25" customHeight="1"/>
    <row r="343634" ht="14.25" customHeight="1"/>
    <row r="343636" ht="14.25" customHeight="1"/>
    <row r="343638" ht="14.25" customHeight="1"/>
    <row r="343640" ht="14.25" customHeight="1"/>
    <row r="343642" ht="14.25" customHeight="1"/>
    <row r="343644" ht="14.25" customHeight="1"/>
    <row r="343646" ht="14.25" customHeight="1"/>
    <row r="343648" ht="14.25" customHeight="1"/>
    <row r="343650" ht="14.25" customHeight="1"/>
    <row r="343652" ht="14.25" customHeight="1"/>
    <row r="343654" ht="14.25" customHeight="1"/>
    <row r="343656" ht="14.25" customHeight="1"/>
    <row r="343658" ht="14.25" customHeight="1"/>
    <row r="343660" ht="14.25" customHeight="1"/>
    <row r="343662" ht="14.25" customHeight="1"/>
    <row r="343664" ht="14.25" customHeight="1"/>
    <row r="343666" ht="14.25" customHeight="1"/>
    <row r="343668" ht="14.25" customHeight="1"/>
    <row r="343670" ht="14.25" customHeight="1"/>
    <row r="343672" ht="14.25" customHeight="1"/>
    <row r="343674" ht="14.25" customHeight="1"/>
    <row r="343676" ht="14.25" customHeight="1"/>
    <row r="343678" ht="14.25" customHeight="1"/>
    <row r="343680" ht="14.25" customHeight="1"/>
    <row r="343682" ht="14.25" customHeight="1"/>
    <row r="343684" ht="14.25" customHeight="1"/>
    <row r="343686" ht="14.25" customHeight="1"/>
    <row r="343688" ht="14.25" customHeight="1"/>
    <row r="343690" ht="14.25" customHeight="1"/>
    <row r="343692" ht="14.25" customHeight="1"/>
    <row r="343694" ht="14.25" customHeight="1"/>
    <row r="343696" ht="14.25" customHeight="1"/>
    <row r="343698" ht="14.25" customHeight="1"/>
    <row r="343700" ht="14.25" customHeight="1"/>
    <row r="343702" ht="14.25" customHeight="1"/>
    <row r="343704" ht="14.25" customHeight="1"/>
    <row r="343706" ht="14.25" customHeight="1"/>
    <row r="343708" ht="14.25" customHeight="1"/>
    <row r="343710" ht="14.25" customHeight="1"/>
    <row r="343712" ht="14.25" customHeight="1"/>
    <row r="343714" ht="14.25" customHeight="1"/>
    <row r="343716" ht="14.25" customHeight="1"/>
    <row r="343718" ht="14.25" customHeight="1"/>
    <row r="343720" ht="14.25" customHeight="1"/>
    <row r="343722" ht="14.25" customHeight="1"/>
    <row r="343724" ht="14.25" customHeight="1"/>
    <row r="343726" ht="14.25" customHeight="1"/>
    <row r="343728" ht="14.25" customHeight="1"/>
    <row r="343730" ht="14.25" customHeight="1"/>
    <row r="343732" ht="14.25" customHeight="1"/>
    <row r="343734" ht="14.25" customHeight="1"/>
    <row r="343736" ht="14.25" customHeight="1"/>
    <row r="343738" ht="14.25" customHeight="1"/>
    <row r="343740" ht="14.25" customHeight="1"/>
    <row r="343742" ht="14.25" customHeight="1"/>
    <row r="343744" ht="14.25" customHeight="1"/>
    <row r="343746" ht="14.25" customHeight="1"/>
    <row r="343748" ht="14.25" customHeight="1"/>
    <row r="343750" ht="14.25" customHeight="1"/>
    <row r="343752" ht="14.25" customHeight="1"/>
    <row r="343754" ht="14.25" customHeight="1"/>
    <row r="343756" ht="14.25" customHeight="1"/>
    <row r="343758" ht="14.25" customHeight="1"/>
    <row r="343760" ht="14.25" customHeight="1"/>
    <row r="343762" ht="14.25" customHeight="1"/>
    <row r="343764" ht="14.25" customHeight="1"/>
    <row r="343766" ht="14.25" customHeight="1"/>
    <row r="343768" ht="14.25" customHeight="1"/>
    <row r="343770" ht="14.25" customHeight="1"/>
    <row r="343772" ht="14.25" customHeight="1"/>
    <row r="343774" ht="14.25" customHeight="1"/>
    <row r="343776" ht="14.25" customHeight="1"/>
    <row r="343778" ht="14.25" customHeight="1"/>
    <row r="343780" ht="14.25" customHeight="1"/>
    <row r="343782" ht="14.25" customHeight="1"/>
    <row r="343784" ht="14.25" customHeight="1"/>
    <row r="343786" ht="14.25" customHeight="1"/>
    <row r="343788" ht="14.25" customHeight="1"/>
    <row r="343790" ht="14.25" customHeight="1"/>
    <row r="343792" ht="14.25" customHeight="1"/>
    <row r="343794" ht="14.25" customHeight="1"/>
    <row r="343796" ht="14.25" customHeight="1"/>
    <row r="343798" ht="14.25" customHeight="1"/>
    <row r="343800" ht="14.25" customHeight="1"/>
    <row r="343802" ht="14.25" customHeight="1"/>
    <row r="343804" ht="14.25" customHeight="1"/>
    <row r="343806" ht="14.25" customHeight="1"/>
    <row r="343808" ht="14.25" customHeight="1"/>
    <row r="343810" ht="14.25" customHeight="1"/>
    <row r="343812" ht="14.25" customHeight="1"/>
    <row r="343814" ht="14.25" customHeight="1"/>
    <row r="343816" ht="14.25" customHeight="1"/>
    <row r="343818" ht="14.25" customHeight="1"/>
    <row r="343820" ht="14.25" customHeight="1"/>
    <row r="343822" ht="14.25" customHeight="1"/>
    <row r="343824" ht="14.25" customHeight="1"/>
    <row r="343826" ht="14.25" customHeight="1"/>
    <row r="343828" ht="14.25" customHeight="1"/>
    <row r="343830" ht="14.25" customHeight="1"/>
    <row r="343832" ht="14.25" customHeight="1"/>
    <row r="343834" ht="14.25" customHeight="1"/>
    <row r="343836" ht="14.25" customHeight="1"/>
    <row r="343838" ht="14.25" customHeight="1"/>
    <row r="343840" ht="14.25" customHeight="1"/>
    <row r="343842" ht="14.25" customHeight="1"/>
    <row r="343844" ht="14.25" customHeight="1"/>
    <row r="343846" ht="14.25" customHeight="1"/>
    <row r="343848" ht="14.25" customHeight="1"/>
    <row r="343850" ht="14.25" customHeight="1"/>
    <row r="343852" ht="14.25" customHeight="1"/>
    <row r="343854" ht="14.25" customHeight="1"/>
    <row r="343856" ht="14.25" customHeight="1"/>
    <row r="343858" ht="14.25" customHeight="1"/>
    <row r="343860" ht="14.25" customHeight="1"/>
    <row r="343862" ht="14.25" customHeight="1"/>
    <row r="343864" ht="14.25" customHeight="1"/>
    <row r="343866" ht="14.25" customHeight="1"/>
    <row r="343868" ht="14.25" customHeight="1"/>
    <row r="343870" ht="14.25" customHeight="1"/>
    <row r="343872" ht="14.25" customHeight="1"/>
    <row r="343874" ht="14.25" customHeight="1"/>
    <row r="343876" ht="14.25" customHeight="1"/>
    <row r="343878" ht="14.25" customHeight="1"/>
    <row r="343880" ht="14.25" customHeight="1"/>
    <row r="343882" ht="14.25" customHeight="1"/>
    <row r="343884" ht="14.25" customHeight="1"/>
    <row r="343886" ht="14.25" customHeight="1"/>
    <row r="343888" ht="14.25" customHeight="1"/>
    <row r="343890" ht="14.25" customHeight="1"/>
    <row r="343892" ht="14.25" customHeight="1"/>
    <row r="343894" ht="14.25" customHeight="1"/>
    <row r="343896" ht="14.25" customHeight="1"/>
    <row r="343898" ht="14.25" customHeight="1"/>
    <row r="343900" ht="14.25" customHeight="1"/>
    <row r="343902" ht="14.25" customHeight="1"/>
    <row r="343904" ht="14.25" customHeight="1"/>
    <row r="343906" ht="14.25" customHeight="1"/>
    <row r="343908" ht="14.25" customHeight="1"/>
    <row r="343910" ht="14.25" customHeight="1"/>
    <row r="343912" ht="14.25" customHeight="1"/>
    <row r="343914" ht="14.25" customHeight="1"/>
    <row r="343916" ht="14.25" customHeight="1"/>
    <row r="343918" ht="14.25" customHeight="1"/>
    <row r="343920" ht="14.25" customHeight="1"/>
    <row r="343922" ht="14.25" customHeight="1"/>
    <row r="343924" ht="14.25" customHeight="1"/>
    <row r="343926" ht="14.25" customHeight="1"/>
    <row r="343928" ht="14.25" customHeight="1"/>
    <row r="343930" ht="14.25" customHeight="1"/>
    <row r="343932" ht="14.25" customHeight="1"/>
    <row r="343934" ht="14.25" customHeight="1"/>
    <row r="343936" ht="14.25" customHeight="1"/>
    <row r="343938" ht="14.25" customHeight="1"/>
    <row r="343940" ht="14.25" customHeight="1"/>
    <row r="343942" ht="14.25" customHeight="1"/>
    <row r="343944" ht="14.25" customHeight="1"/>
    <row r="343946" ht="14.25" customHeight="1"/>
    <row r="343948" ht="14.25" customHeight="1"/>
    <row r="343950" ht="14.25" customHeight="1"/>
    <row r="343952" ht="14.25" customHeight="1"/>
    <row r="343954" ht="14.25" customHeight="1"/>
    <row r="343956" ht="14.25" customHeight="1"/>
    <row r="343958" ht="14.25" customHeight="1"/>
    <row r="343960" ht="14.25" customHeight="1"/>
    <row r="343962" ht="14.25" customHeight="1"/>
    <row r="343964" ht="14.25" customHeight="1"/>
    <row r="343966" ht="14.25" customHeight="1"/>
    <row r="343968" ht="14.25" customHeight="1"/>
    <row r="343970" ht="14.25" customHeight="1"/>
    <row r="343972" ht="14.25" customHeight="1"/>
    <row r="343974" ht="14.25" customHeight="1"/>
    <row r="343976" ht="14.25" customHeight="1"/>
    <row r="343978" ht="14.25" customHeight="1"/>
    <row r="343980" ht="14.25" customHeight="1"/>
    <row r="343982" ht="14.25" customHeight="1"/>
    <row r="343984" ht="14.25" customHeight="1"/>
    <row r="343986" ht="14.25" customHeight="1"/>
    <row r="343988" ht="14.25" customHeight="1"/>
    <row r="343990" ht="14.25" customHeight="1"/>
    <row r="343992" ht="14.25" customHeight="1"/>
    <row r="343994" ht="14.25" customHeight="1"/>
    <row r="343996" ht="14.25" customHeight="1"/>
    <row r="343998" ht="14.25" customHeight="1"/>
    <row r="344000" ht="14.25" customHeight="1"/>
    <row r="344002" ht="14.25" customHeight="1"/>
    <row r="344004" ht="14.25" customHeight="1"/>
    <row r="344006" ht="14.25" customHeight="1"/>
    <row r="344008" ht="14.25" customHeight="1"/>
    <row r="344010" ht="14.25" customHeight="1"/>
    <row r="344012" ht="14.25" customHeight="1"/>
    <row r="344014" ht="14.25" customHeight="1"/>
    <row r="344016" ht="14.25" customHeight="1"/>
    <row r="344018" ht="14.25" customHeight="1"/>
    <row r="344020" ht="14.25" customHeight="1"/>
    <row r="344022" ht="14.25" customHeight="1"/>
    <row r="344024" ht="14.25" customHeight="1"/>
    <row r="344026" ht="14.25" customHeight="1"/>
    <row r="344028" ht="14.25" customHeight="1"/>
    <row r="344030" ht="14.25" customHeight="1"/>
    <row r="344032" ht="14.25" customHeight="1"/>
    <row r="344034" ht="14.25" customHeight="1"/>
    <row r="344036" ht="14.25" customHeight="1"/>
    <row r="344038" ht="14.25" customHeight="1"/>
    <row r="344040" ht="14.25" customHeight="1"/>
    <row r="344042" ht="14.25" customHeight="1"/>
    <row r="344044" ht="14.25" customHeight="1"/>
    <row r="344046" ht="14.25" customHeight="1"/>
    <row r="344048" ht="14.25" customHeight="1"/>
    <row r="344050" ht="14.25" customHeight="1"/>
    <row r="344052" ht="14.25" customHeight="1"/>
    <row r="344054" ht="14.25" customHeight="1"/>
    <row r="344056" ht="14.25" customHeight="1"/>
    <row r="344058" ht="14.25" customHeight="1"/>
    <row r="344060" ht="14.25" customHeight="1"/>
    <row r="344062" ht="14.25" customHeight="1"/>
    <row r="344064" ht="14.25" customHeight="1"/>
    <row r="344066" ht="14.25" customHeight="1"/>
    <row r="344068" ht="14.25" customHeight="1"/>
    <row r="344070" ht="14.25" customHeight="1"/>
    <row r="344072" ht="14.25" customHeight="1"/>
    <row r="344074" ht="14.25" customHeight="1"/>
    <row r="344076" ht="14.25" customHeight="1"/>
    <row r="344078" ht="14.25" customHeight="1"/>
    <row r="344080" ht="14.25" customHeight="1"/>
    <row r="344082" ht="14.25" customHeight="1"/>
    <row r="344084" ht="14.25" customHeight="1"/>
    <row r="344086" ht="14.25" customHeight="1"/>
    <row r="344088" ht="14.25" customHeight="1"/>
    <row r="344090" ht="14.25" customHeight="1"/>
    <row r="344092" ht="14.25" customHeight="1"/>
    <row r="344094" ht="14.25" customHeight="1"/>
    <row r="344096" ht="14.25" customHeight="1"/>
    <row r="344098" ht="14.25" customHeight="1"/>
    <row r="344100" ht="14.25" customHeight="1"/>
    <row r="344102" ht="14.25" customHeight="1"/>
    <row r="344104" ht="14.25" customHeight="1"/>
    <row r="344106" ht="14.25" customHeight="1"/>
    <row r="344108" ht="14.25" customHeight="1"/>
    <row r="344110" ht="14.25" customHeight="1"/>
    <row r="344112" ht="14.25" customHeight="1"/>
    <row r="344114" ht="14.25" customHeight="1"/>
    <row r="344116" ht="14.25" customHeight="1"/>
    <row r="344118" ht="14.25" customHeight="1"/>
    <row r="344120" ht="14.25" customHeight="1"/>
    <row r="344122" ht="14.25" customHeight="1"/>
    <row r="344124" ht="14.25" customHeight="1"/>
    <row r="344126" ht="14.25" customHeight="1"/>
    <row r="344128" ht="14.25" customHeight="1"/>
    <row r="344130" ht="14.25" customHeight="1"/>
    <row r="344132" ht="14.25" customHeight="1"/>
    <row r="344134" ht="14.25" customHeight="1"/>
    <row r="344136" ht="14.25" customHeight="1"/>
    <row r="344138" ht="14.25" customHeight="1"/>
    <row r="344140" ht="14.25" customHeight="1"/>
    <row r="344142" ht="14.25" customHeight="1"/>
    <row r="344144" ht="14.25" customHeight="1"/>
    <row r="344146" ht="14.25" customHeight="1"/>
    <row r="344148" ht="14.25" customHeight="1"/>
    <row r="344150" ht="14.25" customHeight="1"/>
    <row r="344152" ht="14.25" customHeight="1"/>
    <row r="344154" ht="14.25" customHeight="1"/>
    <row r="344156" ht="14.25" customHeight="1"/>
    <row r="344158" ht="14.25" customHeight="1"/>
    <row r="344160" ht="14.25" customHeight="1"/>
    <row r="344162" ht="14.25" customHeight="1"/>
    <row r="344164" ht="14.25" customHeight="1"/>
    <row r="344166" ht="14.25" customHeight="1"/>
    <row r="344168" ht="14.25" customHeight="1"/>
    <row r="344170" ht="14.25" customHeight="1"/>
    <row r="344172" ht="14.25" customHeight="1"/>
    <row r="344174" ht="14.25" customHeight="1"/>
    <row r="344176" ht="14.25" customHeight="1"/>
    <row r="344178" ht="14.25" customHeight="1"/>
    <row r="344180" ht="14.25" customHeight="1"/>
    <row r="344182" ht="14.25" customHeight="1"/>
    <row r="344184" ht="14.25" customHeight="1"/>
    <row r="344186" ht="14.25" customHeight="1"/>
    <row r="344188" ht="14.25" customHeight="1"/>
    <row r="344190" ht="14.25" customHeight="1"/>
    <row r="344192" ht="14.25" customHeight="1"/>
    <row r="344194" ht="14.25" customHeight="1"/>
    <row r="344196" ht="14.25" customHeight="1"/>
    <row r="344198" ht="14.25" customHeight="1"/>
    <row r="344200" ht="14.25" customHeight="1"/>
    <row r="344202" ht="14.25" customHeight="1"/>
    <row r="344204" ht="14.25" customHeight="1"/>
    <row r="344206" ht="14.25" customHeight="1"/>
    <row r="344208" ht="14.25" customHeight="1"/>
    <row r="344210" ht="14.25" customHeight="1"/>
    <row r="344212" ht="14.25" customHeight="1"/>
    <row r="344214" ht="14.25" customHeight="1"/>
    <row r="344216" ht="14.25" customHeight="1"/>
    <row r="344218" ht="14.25" customHeight="1"/>
    <row r="344220" ht="14.25" customHeight="1"/>
    <row r="344222" ht="14.25" customHeight="1"/>
    <row r="344224" ht="14.25" customHeight="1"/>
    <row r="344226" ht="14.25" customHeight="1"/>
    <row r="344228" ht="14.25" customHeight="1"/>
    <row r="344230" ht="14.25" customHeight="1"/>
    <row r="344232" ht="14.25" customHeight="1"/>
    <row r="344234" ht="14.25" customHeight="1"/>
    <row r="344236" ht="14.25" customHeight="1"/>
    <row r="344238" ht="14.25" customHeight="1"/>
    <row r="344240" ht="14.25" customHeight="1"/>
    <row r="344242" ht="14.25" customHeight="1"/>
    <row r="344244" ht="14.25" customHeight="1"/>
    <row r="344246" ht="14.25" customHeight="1"/>
    <row r="344248" ht="14.25" customHeight="1"/>
    <row r="344250" ht="14.25" customHeight="1"/>
    <row r="344252" ht="14.25" customHeight="1"/>
    <row r="344254" ht="14.25" customHeight="1"/>
    <row r="344256" ht="14.25" customHeight="1"/>
    <row r="344258" ht="14.25" customHeight="1"/>
    <row r="344260" ht="14.25" customHeight="1"/>
    <row r="344262" ht="14.25" customHeight="1"/>
    <row r="344264" ht="14.25" customHeight="1"/>
    <row r="344266" ht="14.25" customHeight="1"/>
    <row r="344268" ht="14.25" customHeight="1"/>
    <row r="344270" ht="14.25" customHeight="1"/>
    <row r="344272" ht="14.25" customHeight="1"/>
    <row r="344274" ht="14.25" customHeight="1"/>
    <row r="344276" ht="14.25" customHeight="1"/>
    <row r="344278" ht="14.25" customHeight="1"/>
    <row r="344280" ht="14.25" customHeight="1"/>
    <row r="344282" ht="14.25" customHeight="1"/>
    <row r="344284" ht="14.25" customHeight="1"/>
    <row r="344286" ht="14.25" customHeight="1"/>
    <row r="344288" ht="14.25" customHeight="1"/>
    <row r="344290" ht="14.25" customHeight="1"/>
    <row r="344292" ht="14.25" customHeight="1"/>
    <row r="344294" ht="14.25" customHeight="1"/>
    <row r="344296" ht="14.25" customHeight="1"/>
    <row r="344298" ht="14.25" customHeight="1"/>
    <row r="344300" ht="14.25" customHeight="1"/>
    <row r="344302" ht="14.25" customHeight="1"/>
    <row r="344304" ht="14.25" customHeight="1"/>
    <row r="344306" ht="14.25" customHeight="1"/>
    <row r="344308" ht="14.25" customHeight="1"/>
    <row r="344310" ht="14.25" customHeight="1"/>
    <row r="344312" ht="14.25" customHeight="1"/>
    <row r="344314" ht="14.25" customHeight="1"/>
    <row r="344316" ht="14.25" customHeight="1"/>
    <row r="344318" ht="14.25" customHeight="1"/>
    <row r="344320" ht="14.25" customHeight="1"/>
    <row r="344322" ht="14.25" customHeight="1"/>
    <row r="344324" ht="14.25" customHeight="1"/>
    <row r="344326" ht="14.25" customHeight="1"/>
    <row r="344328" ht="14.25" customHeight="1"/>
    <row r="344330" ht="14.25" customHeight="1"/>
    <row r="344332" ht="14.25" customHeight="1"/>
    <row r="344334" ht="14.25" customHeight="1"/>
    <row r="344336" ht="14.25" customHeight="1"/>
    <row r="344338" ht="14.25" customHeight="1"/>
    <row r="344340" ht="14.25" customHeight="1"/>
    <row r="344342" ht="14.25" customHeight="1"/>
    <row r="344344" ht="14.25" customHeight="1"/>
    <row r="344346" ht="14.25" customHeight="1"/>
    <row r="344348" ht="14.25" customHeight="1"/>
    <row r="344350" ht="14.25" customHeight="1"/>
    <row r="344352" ht="14.25" customHeight="1"/>
    <row r="344354" ht="14.25" customHeight="1"/>
    <row r="344356" ht="14.25" customHeight="1"/>
    <row r="344358" ht="14.25" customHeight="1"/>
    <row r="344360" ht="14.25" customHeight="1"/>
    <row r="344362" ht="14.25" customHeight="1"/>
    <row r="344364" ht="14.25" customHeight="1"/>
    <row r="344366" ht="14.25" customHeight="1"/>
    <row r="344368" ht="14.25" customHeight="1"/>
    <row r="344370" ht="14.25" customHeight="1"/>
    <row r="344372" ht="14.25" customHeight="1"/>
    <row r="344374" ht="14.25" customHeight="1"/>
    <row r="344376" ht="14.25" customHeight="1"/>
    <row r="344378" ht="14.25" customHeight="1"/>
    <row r="344380" ht="14.25" customHeight="1"/>
    <row r="344382" ht="14.25" customHeight="1"/>
    <row r="344384" ht="14.25" customHeight="1"/>
    <row r="344386" ht="14.25" customHeight="1"/>
    <row r="344388" ht="14.25" customHeight="1"/>
    <row r="344390" ht="14.25" customHeight="1"/>
    <row r="344392" ht="14.25" customHeight="1"/>
    <row r="344394" ht="14.25" customHeight="1"/>
    <row r="344396" ht="14.25" customHeight="1"/>
    <row r="344398" ht="14.25" customHeight="1"/>
    <row r="344400" ht="14.25" customHeight="1"/>
    <row r="344402" ht="14.25" customHeight="1"/>
    <row r="344404" ht="14.25" customHeight="1"/>
    <row r="344406" ht="14.25" customHeight="1"/>
    <row r="344408" ht="14.25" customHeight="1"/>
    <row r="344410" ht="14.25" customHeight="1"/>
    <row r="344412" ht="14.25" customHeight="1"/>
    <row r="344414" ht="14.25" customHeight="1"/>
    <row r="344416" ht="14.25" customHeight="1"/>
    <row r="344418" ht="14.25" customHeight="1"/>
    <row r="344420" ht="14.25" customHeight="1"/>
    <row r="344422" ht="14.25" customHeight="1"/>
    <row r="344424" ht="14.25" customHeight="1"/>
    <row r="344426" ht="14.25" customHeight="1"/>
    <row r="344428" ht="14.25" customHeight="1"/>
    <row r="344430" ht="14.25" customHeight="1"/>
    <row r="344432" ht="14.25" customHeight="1"/>
    <row r="344434" ht="14.25" customHeight="1"/>
    <row r="344436" ht="14.25" customHeight="1"/>
    <row r="344438" ht="14.25" customHeight="1"/>
    <row r="344440" ht="14.25" customHeight="1"/>
    <row r="344442" ht="14.25" customHeight="1"/>
    <row r="344444" ht="14.25" customHeight="1"/>
    <row r="344446" ht="14.25" customHeight="1"/>
    <row r="344448" ht="14.25" customHeight="1"/>
    <row r="344450" ht="14.25" customHeight="1"/>
    <row r="344452" ht="14.25" customHeight="1"/>
    <row r="344454" ht="14.25" customHeight="1"/>
    <row r="344456" ht="14.25" customHeight="1"/>
    <row r="344458" ht="14.25" customHeight="1"/>
    <row r="344460" ht="14.25" customHeight="1"/>
    <row r="344462" ht="14.25" customHeight="1"/>
    <row r="344464" ht="14.25" customHeight="1"/>
    <row r="344466" ht="14.25" customHeight="1"/>
    <row r="344468" ht="14.25" customHeight="1"/>
    <row r="344470" ht="14.25" customHeight="1"/>
    <row r="344472" ht="14.25" customHeight="1"/>
    <row r="344474" ht="14.25" customHeight="1"/>
    <row r="344476" ht="14.25" customHeight="1"/>
    <row r="344478" ht="14.25" customHeight="1"/>
    <row r="344480" ht="14.25" customHeight="1"/>
    <row r="344482" ht="14.25" customHeight="1"/>
    <row r="344484" ht="14.25" customHeight="1"/>
    <row r="344486" ht="14.25" customHeight="1"/>
    <row r="344488" ht="14.25" customHeight="1"/>
    <row r="344490" ht="14.25" customHeight="1"/>
    <row r="344492" ht="14.25" customHeight="1"/>
    <row r="344494" ht="14.25" customHeight="1"/>
    <row r="344496" ht="14.25" customHeight="1"/>
    <row r="344498" ht="14.25" customHeight="1"/>
    <row r="344500" ht="14.25" customHeight="1"/>
    <row r="344502" ht="14.25" customHeight="1"/>
    <row r="344504" ht="14.25" customHeight="1"/>
    <row r="344506" ht="14.25" customHeight="1"/>
    <row r="344508" ht="14.25" customHeight="1"/>
    <row r="344510" ht="14.25" customHeight="1"/>
    <row r="344512" ht="14.25" customHeight="1"/>
    <row r="344514" ht="14.25" customHeight="1"/>
    <row r="344516" ht="14.25" customHeight="1"/>
    <row r="344518" ht="14.25" customHeight="1"/>
    <row r="344520" ht="14.25" customHeight="1"/>
    <row r="344522" ht="14.25" customHeight="1"/>
    <row r="344524" ht="14.25" customHeight="1"/>
    <row r="344526" ht="14.25" customHeight="1"/>
    <row r="344528" ht="14.25" customHeight="1"/>
    <row r="344530" ht="14.25" customHeight="1"/>
    <row r="344532" ht="14.25" customHeight="1"/>
    <row r="344534" ht="14.25" customHeight="1"/>
    <row r="344536" ht="14.25" customHeight="1"/>
    <row r="344538" ht="14.25" customHeight="1"/>
    <row r="344540" ht="14.25" customHeight="1"/>
    <row r="344542" ht="14.25" customHeight="1"/>
    <row r="344544" ht="14.25" customHeight="1"/>
    <row r="344546" ht="14.25" customHeight="1"/>
    <row r="344548" ht="14.25" customHeight="1"/>
    <row r="344550" ht="14.25" customHeight="1"/>
    <row r="344552" ht="14.25" customHeight="1"/>
    <row r="344554" ht="14.25" customHeight="1"/>
    <row r="344556" ht="14.25" customHeight="1"/>
    <row r="344558" ht="14.25" customHeight="1"/>
    <row r="344560" ht="14.25" customHeight="1"/>
    <row r="344562" ht="14.25" customHeight="1"/>
    <row r="344564" ht="14.25" customHeight="1"/>
    <row r="344566" ht="14.25" customHeight="1"/>
    <row r="344568" ht="14.25" customHeight="1"/>
    <row r="344570" ht="14.25" customHeight="1"/>
    <row r="344572" ht="14.25" customHeight="1"/>
    <row r="344574" ht="14.25" customHeight="1"/>
    <row r="344576" ht="14.25" customHeight="1"/>
    <row r="344578" ht="14.25" customHeight="1"/>
    <row r="344580" ht="14.25" customHeight="1"/>
    <row r="344582" ht="14.25" customHeight="1"/>
    <row r="344584" ht="14.25" customHeight="1"/>
    <row r="344586" ht="14.25" customHeight="1"/>
    <row r="344588" ht="14.25" customHeight="1"/>
    <row r="344590" ht="14.25" customHeight="1"/>
    <row r="344592" ht="14.25" customHeight="1"/>
    <row r="344594" ht="14.25" customHeight="1"/>
    <row r="344596" ht="14.25" customHeight="1"/>
    <row r="344598" ht="14.25" customHeight="1"/>
    <row r="344600" ht="14.25" customHeight="1"/>
    <row r="344602" ht="14.25" customHeight="1"/>
    <row r="344604" ht="14.25" customHeight="1"/>
    <row r="344606" ht="14.25" customHeight="1"/>
    <row r="344608" ht="14.25" customHeight="1"/>
    <row r="344610" ht="14.25" customHeight="1"/>
    <row r="344612" ht="14.25" customHeight="1"/>
    <row r="344614" ht="14.25" customHeight="1"/>
    <row r="344616" ht="14.25" customHeight="1"/>
    <row r="344618" ht="14.25" customHeight="1"/>
    <row r="344620" ht="14.25" customHeight="1"/>
    <row r="344622" ht="14.25" customHeight="1"/>
    <row r="344624" ht="14.25" customHeight="1"/>
    <row r="344626" ht="14.25" customHeight="1"/>
    <row r="344628" ht="14.25" customHeight="1"/>
    <row r="344630" ht="14.25" customHeight="1"/>
    <row r="344632" ht="14.25" customHeight="1"/>
    <row r="344634" ht="14.25" customHeight="1"/>
    <row r="344636" ht="14.25" customHeight="1"/>
    <row r="344638" ht="14.25" customHeight="1"/>
    <row r="344640" ht="14.25" customHeight="1"/>
    <row r="344642" ht="14.25" customHeight="1"/>
    <row r="344644" ht="14.25" customHeight="1"/>
    <row r="344646" ht="14.25" customHeight="1"/>
    <row r="344648" ht="14.25" customHeight="1"/>
    <row r="344650" ht="14.25" customHeight="1"/>
    <row r="344652" ht="14.25" customHeight="1"/>
    <row r="344654" ht="14.25" customHeight="1"/>
    <row r="344656" ht="14.25" customHeight="1"/>
    <row r="344658" ht="14.25" customHeight="1"/>
    <row r="344660" ht="14.25" customHeight="1"/>
    <row r="344662" ht="14.25" customHeight="1"/>
    <row r="344664" ht="14.25" customHeight="1"/>
    <row r="344666" ht="14.25" customHeight="1"/>
    <row r="344668" ht="14.25" customHeight="1"/>
    <row r="344670" ht="14.25" customHeight="1"/>
    <row r="344672" ht="14.25" customHeight="1"/>
    <row r="344674" ht="14.25" customHeight="1"/>
    <row r="344676" ht="14.25" customHeight="1"/>
    <row r="344678" ht="14.25" customHeight="1"/>
    <row r="344680" ht="14.25" customHeight="1"/>
    <row r="344682" ht="14.25" customHeight="1"/>
    <row r="344684" ht="14.25" customHeight="1"/>
    <row r="344686" ht="14.25" customHeight="1"/>
    <row r="344688" ht="14.25" customHeight="1"/>
    <row r="344690" ht="14.25" customHeight="1"/>
    <row r="344692" ht="14.25" customHeight="1"/>
    <row r="344694" ht="14.25" customHeight="1"/>
    <row r="344696" ht="14.25" customHeight="1"/>
    <row r="344698" ht="14.25" customHeight="1"/>
    <row r="344700" ht="14.25" customHeight="1"/>
    <row r="344702" ht="14.25" customHeight="1"/>
    <row r="344704" ht="14.25" customHeight="1"/>
    <row r="344706" ht="14.25" customHeight="1"/>
    <row r="344708" ht="14.25" customHeight="1"/>
    <row r="344710" ht="14.25" customHeight="1"/>
    <row r="344712" ht="14.25" customHeight="1"/>
    <row r="344714" ht="14.25" customHeight="1"/>
    <row r="344716" ht="14.25" customHeight="1"/>
    <row r="344718" ht="14.25" customHeight="1"/>
    <row r="344720" ht="14.25" customHeight="1"/>
    <row r="344722" ht="14.25" customHeight="1"/>
    <row r="344724" ht="14.25" customHeight="1"/>
    <row r="344726" ht="14.25" customHeight="1"/>
    <row r="344728" ht="14.25" customHeight="1"/>
    <row r="344730" ht="14.25" customHeight="1"/>
    <row r="344732" ht="14.25" customHeight="1"/>
    <row r="344734" ht="14.25" customHeight="1"/>
    <row r="344736" ht="14.25" customHeight="1"/>
    <row r="344738" ht="14.25" customHeight="1"/>
    <row r="344740" ht="14.25" customHeight="1"/>
    <row r="344742" ht="14.25" customHeight="1"/>
    <row r="344744" ht="14.25" customHeight="1"/>
    <row r="344746" ht="14.25" customHeight="1"/>
    <row r="344748" ht="14.25" customHeight="1"/>
    <row r="344750" ht="14.25" customHeight="1"/>
    <row r="344752" ht="14.25" customHeight="1"/>
    <row r="344754" ht="14.25" customHeight="1"/>
    <row r="344756" ht="14.25" customHeight="1"/>
    <row r="344758" ht="14.25" customHeight="1"/>
    <row r="344760" ht="14.25" customHeight="1"/>
    <row r="344762" ht="14.25" customHeight="1"/>
    <row r="344764" ht="14.25" customHeight="1"/>
    <row r="344766" ht="14.25" customHeight="1"/>
    <row r="344768" ht="14.25" customHeight="1"/>
    <row r="344770" ht="14.25" customHeight="1"/>
    <row r="344772" ht="14.25" customHeight="1"/>
    <row r="344774" ht="14.25" customHeight="1"/>
    <row r="344776" ht="14.25" customHeight="1"/>
    <row r="344778" ht="14.25" customHeight="1"/>
    <row r="344780" ht="14.25" customHeight="1"/>
    <row r="344782" ht="14.25" customHeight="1"/>
    <row r="344784" ht="14.25" customHeight="1"/>
    <row r="344786" ht="14.25" customHeight="1"/>
    <row r="344788" ht="14.25" customHeight="1"/>
    <row r="344790" ht="14.25" customHeight="1"/>
    <row r="344792" ht="14.25" customHeight="1"/>
    <row r="344794" ht="14.25" customHeight="1"/>
    <row r="344796" ht="14.25" customHeight="1"/>
    <row r="344798" ht="14.25" customHeight="1"/>
    <row r="344800" ht="14.25" customHeight="1"/>
    <row r="344802" ht="14.25" customHeight="1"/>
    <row r="344804" ht="14.25" customHeight="1"/>
    <row r="344806" ht="14.25" customHeight="1"/>
    <row r="344808" ht="14.25" customHeight="1"/>
    <row r="344810" ht="14.25" customHeight="1"/>
    <row r="344812" ht="14.25" customHeight="1"/>
    <row r="344814" ht="14.25" customHeight="1"/>
    <row r="344816" ht="14.25" customHeight="1"/>
    <row r="344818" ht="14.25" customHeight="1"/>
    <row r="344820" ht="14.25" customHeight="1"/>
    <row r="344822" ht="14.25" customHeight="1"/>
    <row r="344824" ht="14.25" customHeight="1"/>
    <row r="344826" ht="14.25" customHeight="1"/>
    <row r="344828" ht="14.25" customHeight="1"/>
    <row r="344830" ht="14.25" customHeight="1"/>
    <row r="344832" ht="14.25" customHeight="1"/>
    <row r="344834" ht="14.25" customHeight="1"/>
    <row r="344836" ht="14.25" customHeight="1"/>
    <row r="344838" ht="14.25" customHeight="1"/>
    <row r="344840" ht="14.25" customHeight="1"/>
    <row r="344842" ht="14.25" customHeight="1"/>
    <row r="344844" ht="14.25" customHeight="1"/>
    <row r="344846" ht="14.25" customHeight="1"/>
    <row r="344848" ht="14.25" customHeight="1"/>
    <row r="344850" ht="14.25" customHeight="1"/>
    <row r="344852" ht="14.25" customHeight="1"/>
    <row r="344854" ht="14.25" customHeight="1"/>
    <row r="344856" ht="14.25" customHeight="1"/>
    <row r="344858" ht="14.25" customHeight="1"/>
    <row r="344860" ht="14.25" customHeight="1"/>
    <row r="344862" ht="14.25" customHeight="1"/>
    <row r="344864" ht="14.25" customHeight="1"/>
    <row r="344866" ht="14.25" customHeight="1"/>
    <row r="344868" ht="14.25" customHeight="1"/>
    <row r="344870" ht="14.25" customHeight="1"/>
    <row r="344872" ht="14.25" customHeight="1"/>
    <row r="344874" ht="14.25" customHeight="1"/>
    <row r="344876" ht="14.25" customHeight="1"/>
    <row r="344878" ht="14.25" customHeight="1"/>
    <row r="344880" ht="14.25" customHeight="1"/>
    <row r="344882" ht="14.25" customHeight="1"/>
    <row r="344884" ht="14.25" customHeight="1"/>
    <row r="344886" ht="14.25" customHeight="1"/>
    <row r="344888" ht="14.25" customHeight="1"/>
    <row r="344890" ht="14.25" customHeight="1"/>
    <row r="344892" ht="14.25" customHeight="1"/>
    <row r="344894" ht="14.25" customHeight="1"/>
    <row r="344896" ht="14.25" customHeight="1"/>
    <row r="344898" ht="14.25" customHeight="1"/>
    <row r="344900" ht="14.25" customHeight="1"/>
    <row r="344902" ht="14.25" customHeight="1"/>
    <row r="344904" ht="14.25" customHeight="1"/>
    <row r="344906" ht="14.25" customHeight="1"/>
    <row r="344908" ht="14.25" customHeight="1"/>
    <row r="344910" ht="14.25" customHeight="1"/>
    <row r="344912" ht="14.25" customHeight="1"/>
    <row r="344914" ht="14.25" customHeight="1"/>
    <row r="344916" ht="14.25" customHeight="1"/>
    <row r="344918" ht="14.25" customHeight="1"/>
    <row r="344920" ht="14.25" customHeight="1"/>
    <row r="344922" ht="14.25" customHeight="1"/>
    <row r="344924" ht="14.25" customHeight="1"/>
    <row r="344926" ht="14.25" customHeight="1"/>
    <row r="344928" ht="14.25" customHeight="1"/>
    <row r="344930" ht="14.25" customHeight="1"/>
    <row r="344932" ht="14.25" customHeight="1"/>
    <row r="344934" ht="14.25" customHeight="1"/>
    <row r="344936" ht="14.25" customHeight="1"/>
    <row r="344938" ht="14.25" customHeight="1"/>
    <row r="344940" ht="14.25" customHeight="1"/>
    <row r="344942" ht="14.25" customHeight="1"/>
    <row r="344944" ht="14.25" customHeight="1"/>
    <row r="344946" ht="14.25" customHeight="1"/>
    <row r="344948" ht="14.25" customHeight="1"/>
    <row r="344950" ht="14.25" customHeight="1"/>
    <row r="344952" ht="14.25" customHeight="1"/>
    <row r="344954" ht="14.25" customHeight="1"/>
    <row r="344956" ht="14.25" customHeight="1"/>
    <row r="344958" ht="14.25" customHeight="1"/>
    <row r="344960" ht="14.25" customHeight="1"/>
    <row r="344962" ht="14.25" customHeight="1"/>
    <row r="344964" ht="14.25" customHeight="1"/>
    <row r="344966" ht="14.25" customHeight="1"/>
    <row r="344968" ht="14.25" customHeight="1"/>
    <row r="344970" ht="14.25" customHeight="1"/>
    <row r="344972" ht="14.25" customHeight="1"/>
    <row r="344974" ht="14.25" customHeight="1"/>
    <row r="344976" ht="14.25" customHeight="1"/>
    <row r="344978" ht="14.25" customHeight="1"/>
    <row r="344980" ht="14.25" customHeight="1"/>
    <row r="344982" ht="14.25" customHeight="1"/>
    <row r="344984" ht="14.25" customHeight="1"/>
    <row r="344986" ht="14.25" customHeight="1"/>
    <row r="344988" ht="14.25" customHeight="1"/>
    <row r="344990" ht="14.25" customHeight="1"/>
    <row r="344992" ht="14.25" customHeight="1"/>
    <row r="344994" ht="14.25" customHeight="1"/>
    <row r="344996" ht="14.25" customHeight="1"/>
    <row r="344998" ht="14.25" customHeight="1"/>
    <row r="345000" ht="14.25" customHeight="1"/>
    <row r="345002" ht="14.25" customHeight="1"/>
    <row r="345004" ht="14.25" customHeight="1"/>
    <row r="345006" ht="14.25" customHeight="1"/>
    <row r="345008" ht="14.25" customHeight="1"/>
    <row r="345010" ht="14.25" customHeight="1"/>
    <row r="345012" ht="14.25" customHeight="1"/>
    <row r="345014" ht="14.25" customHeight="1"/>
    <row r="345016" ht="14.25" customHeight="1"/>
    <row r="345018" ht="14.25" customHeight="1"/>
    <row r="345020" ht="14.25" customHeight="1"/>
    <row r="345022" ht="14.25" customHeight="1"/>
    <row r="345024" ht="14.25" customHeight="1"/>
    <row r="345026" ht="14.25" customHeight="1"/>
    <row r="345028" ht="14.25" customHeight="1"/>
    <row r="345030" ht="14.25" customHeight="1"/>
    <row r="345032" ht="14.25" customHeight="1"/>
    <row r="345034" ht="14.25" customHeight="1"/>
    <row r="345036" ht="14.25" customHeight="1"/>
    <row r="345038" ht="14.25" customHeight="1"/>
    <row r="345040" ht="14.25" customHeight="1"/>
    <row r="345042" ht="14.25" customHeight="1"/>
    <row r="345044" ht="14.25" customHeight="1"/>
    <row r="345046" ht="14.25" customHeight="1"/>
    <row r="345048" ht="14.25" customHeight="1"/>
    <row r="345050" ht="14.25" customHeight="1"/>
    <row r="345052" ht="14.25" customHeight="1"/>
    <row r="345054" ht="14.25" customHeight="1"/>
    <row r="345056" ht="14.25" customHeight="1"/>
    <row r="345058" ht="14.25" customHeight="1"/>
    <row r="345060" ht="14.25" customHeight="1"/>
    <row r="345062" ht="14.25" customHeight="1"/>
    <row r="345064" ht="14.25" customHeight="1"/>
    <row r="345066" ht="14.25" customHeight="1"/>
    <row r="345068" ht="14.25" customHeight="1"/>
    <row r="345070" ht="14.25" customHeight="1"/>
    <row r="345072" ht="14.25" customHeight="1"/>
    <row r="345074" ht="14.25" customHeight="1"/>
    <row r="345076" ht="14.25" customHeight="1"/>
    <row r="345078" ht="14.25" customHeight="1"/>
    <row r="345080" ht="14.25" customHeight="1"/>
    <row r="345082" ht="14.25" customHeight="1"/>
    <row r="345084" ht="14.25" customHeight="1"/>
    <row r="345086" ht="14.25" customHeight="1"/>
    <row r="345088" ht="14.25" customHeight="1"/>
    <row r="345090" ht="14.25" customHeight="1"/>
    <row r="345092" ht="14.25" customHeight="1"/>
    <row r="345094" ht="14.25" customHeight="1"/>
    <row r="345096" ht="14.25" customHeight="1"/>
    <row r="345098" ht="14.25" customHeight="1"/>
    <row r="345100" ht="14.25" customHeight="1"/>
    <row r="345102" ht="14.25" customHeight="1"/>
    <row r="345104" ht="14.25" customHeight="1"/>
    <row r="345106" ht="14.25" customHeight="1"/>
    <row r="345108" ht="14.25" customHeight="1"/>
    <row r="345110" ht="14.25" customHeight="1"/>
    <row r="345112" ht="14.25" customHeight="1"/>
    <row r="345114" ht="14.25" customHeight="1"/>
    <row r="345116" ht="14.25" customHeight="1"/>
    <row r="345118" ht="14.25" customHeight="1"/>
    <row r="345120" ht="14.25" customHeight="1"/>
    <row r="345122" ht="14.25" customHeight="1"/>
    <row r="345124" ht="14.25" customHeight="1"/>
    <row r="345126" ht="14.25" customHeight="1"/>
    <row r="345128" ht="14.25" customHeight="1"/>
    <row r="345130" ht="14.25" customHeight="1"/>
    <row r="345132" ht="14.25" customHeight="1"/>
    <row r="345134" ht="14.25" customHeight="1"/>
    <row r="345136" ht="14.25" customHeight="1"/>
    <row r="345138" ht="14.25" customHeight="1"/>
    <row r="345140" ht="14.25" customHeight="1"/>
    <row r="345142" ht="14.25" customHeight="1"/>
    <row r="345144" ht="14.25" customHeight="1"/>
    <row r="345146" ht="14.25" customHeight="1"/>
    <row r="345148" ht="14.25" customHeight="1"/>
    <row r="345150" ht="14.25" customHeight="1"/>
    <row r="345152" ht="14.25" customHeight="1"/>
    <row r="345154" ht="14.25" customHeight="1"/>
    <row r="345156" ht="14.25" customHeight="1"/>
    <row r="345158" ht="14.25" customHeight="1"/>
    <row r="345160" ht="14.25" customHeight="1"/>
    <row r="345162" ht="14.25" customHeight="1"/>
    <row r="345164" ht="14.25" customHeight="1"/>
    <row r="345166" ht="14.25" customHeight="1"/>
    <row r="345168" ht="14.25" customHeight="1"/>
    <row r="345170" ht="14.25" customHeight="1"/>
    <row r="345172" ht="14.25" customHeight="1"/>
    <row r="345174" ht="14.25" customHeight="1"/>
    <row r="345176" ht="14.25" customHeight="1"/>
    <row r="345178" ht="14.25" customHeight="1"/>
    <row r="345180" ht="14.25" customHeight="1"/>
    <row r="345182" ht="14.25" customHeight="1"/>
    <row r="345184" ht="14.25" customHeight="1"/>
    <row r="345186" ht="14.25" customHeight="1"/>
    <row r="345188" ht="14.25" customHeight="1"/>
    <row r="345190" ht="14.25" customHeight="1"/>
    <row r="345192" ht="14.25" customHeight="1"/>
    <row r="345194" ht="14.25" customHeight="1"/>
    <row r="345196" ht="14.25" customHeight="1"/>
    <row r="345198" ht="14.25" customHeight="1"/>
    <row r="345200" ht="14.25" customHeight="1"/>
    <row r="345202" ht="14.25" customHeight="1"/>
    <row r="345204" ht="14.25" customHeight="1"/>
    <row r="345206" ht="14.25" customHeight="1"/>
    <row r="345208" ht="14.25" customHeight="1"/>
    <row r="345210" ht="14.25" customHeight="1"/>
    <row r="345212" ht="14.25" customHeight="1"/>
    <row r="345214" ht="14.25" customHeight="1"/>
    <row r="345216" ht="14.25" customHeight="1"/>
    <row r="345218" ht="14.25" customHeight="1"/>
    <row r="345220" ht="14.25" customHeight="1"/>
    <row r="345222" ht="14.25" customHeight="1"/>
    <row r="345224" ht="14.25" customHeight="1"/>
    <row r="345226" ht="14.25" customHeight="1"/>
    <row r="345228" ht="14.25" customHeight="1"/>
    <row r="345230" ht="14.25" customHeight="1"/>
    <row r="345232" ht="14.25" customHeight="1"/>
    <row r="345234" ht="14.25" customHeight="1"/>
    <row r="345236" ht="14.25" customHeight="1"/>
    <row r="345238" ht="14.25" customHeight="1"/>
    <row r="345240" ht="14.25" customHeight="1"/>
    <row r="345242" ht="14.25" customHeight="1"/>
    <row r="345244" ht="14.25" customHeight="1"/>
    <row r="345246" ht="14.25" customHeight="1"/>
    <row r="345248" ht="14.25" customHeight="1"/>
    <row r="345250" ht="14.25" customHeight="1"/>
    <row r="345252" ht="14.25" customHeight="1"/>
    <row r="345254" ht="14.25" customHeight="1"/>
    <row r="345256" ht="14.25" customHeight="1"/>
    <row r="345258" ht="14.25" customHeight="1"/>
    <row r="345260" ht="14.25" customHeight="1"/>
    <row r="345262" ht="14.25" customHeight="1"/>
    <row r="345264" ht="14.25" customHeight="1"/>
    <row r="345266" ht="14.25" customHeight="1"/>
    <row r="345268" ht="14.25" customHeight="1"/>
    <row r="345270" ht="14.25" customHeight="1"/>
    <row r="345272" ht="14.25" customHeight="1"/>
    <row r="345274" ht="14.25" customHeight="1"/>
    <row r="345276" ht="14.25" customHeight="1"/>
    <row r="345278" ht="14.25" customHeight="1"/>
    <row r="345280" ht="14.25" customHeight="1"/>
    <row r="345282" ht="14.25" customHeight="1"/>
    <row r="345284" ht="14.25" customHeight="1"/>
    <row r="345286" ht="14.25" customHeight="1"/>
    <row r="345288" ht="14.25" customHeight="1"/>
    <row r="345290" ht="14.25" customHeight="1"/>
    <row r="345292" ht="14.25" customHeight="1"/>
    <row r="345294" ht="14.25" customHeight="1"/>
    <row r="345296" ht="14.25" customHeight="1"/>
    <row r="345298" ht="14.25" customHeight="1"/>
    <row r="345300" ht="14.25" customHeight="1"/>
    <row r="345302" ht="14.25" customHeight="1"/>
    <row r="345304" ht="14.25" customHeight="1"/>
    <row r="345306" ht="14.25" customHeight="1"/>
    <row r="345308" ht="14.25" customHeight="1"/>
    <row r="345310" ht="14.25" customHeight="1"/>
    <row r="345312" ht="14.25" customHeight="1"/>
    <row r="345314" ht="14.25" customHeight="1"/>
    <row r="345316" ht="14.25" customHeight="1"/>
    <row r="345318" ht="14.25" customHeight="1"/>
    <row r="345320" ht="14.25" customHeight="1"/>
    <row r="345322" ht="14.25" customHeight="1"/>
    <row r="345324" ht="14.25" customHeight="1"/>
    <row r="345326" ht="14.25" customHeight="1"/>
    <row r="345328" ht="14.25" customHeight="1"/>
    <row r="345330" ht="14.25" customHeight="1"/>
    <row r="345332" ht="14.25" customHeight="1"/>
    <row r="345334" ht="14.25" customHeight="1"/>
    <row r="345336" ht="14.25" customHeight="1"/>
    <row r="345338" ht="14.25" customHeight="1"/>
    <row r="345340" ht="14.25" customHeight="1"/>
    <row r="345342" ht="14.25" customHeight="1"/>
    <row r="345344" ht="14.25" customHeight="1"/>
    <row r="345346" ht="14.25" customHeight="1"/>
    <row r="345348" ht="14.25" customHeight="1"/>
    <row r="345350" ht="14.25" customHeight="1"/>
    <row r="345352" ht="14.25" customHeight="1"/>
    <row r="345354" ht="14.25" customHeight="1"/>
    <row r="345356" ht="14.25" customHeight="1"/>
    <row r="345358" ht="14.25" customHeight="1"/>
    <row r="345360" ht="14.25" customHeight="1"/>
    <row r="345362" ht="14.25" customHeight="1"/>
    <row r="345364" ht="14.25" customHeight="1"/>
    <row r="345366" ht="14.25" customHeight="1"/>
    <row r="345368" ht="14.25" customHeight="1"/>
    <row r="345370" ht="14.25" customHeight="1"/>
    <row r="345372" ht="14.25" customHeight="1"/>
    <row r="345374" ht="14.25" customHeight="1"/>
    <row r="345376" ht="14.25" customHeight="1"/>
    <row r="345378" ht="14.25" customHeight="1"/>
    <row r="345380" ht="14.25" customHeight="1"/>
    <row r="345382" ht="14.25" customHeight="1"/>
    <row r="345384" ht="14.25" customHeight="1"/>
    <row r="345386" ht="14.25" customHeight="1"/>
    <row r="345388" ht="14.25" customHeight="1"/>
    <row r="345390" ht="14.25" customHeight="1"/>
    <row r="345392" ht="14.25" customHeight="1"/>
    <row r="345394" ht="14.25" customHeight="1"/>
    <row r="345396" ht="14.25" customHeight="1"/>
    <row r="345398" ht="14.25" customHeight="1"/>
    <row r="345400" ht="14.25" customHeight="1"/>
    <row r="345402" ht="14.25" customHeight="1"/>
    <row r="345404" ht="14.25" customHeight="1"/>
    <row r="345406" ht="14.25" customHeight="1"/>
    <row r="345408" ht="14.25" customHeight="1"/>
    <row r="345410" ht="14.25" customHeight="1"/>
    <row r="345412" ht="14.25" customHeight="1"/>
    <row r="345414" ht="14.25" customHeight="1"/>
    <row r="345416" ht="14.25" customHeight="1"/>
    <row r="345418" ht="14.25" customHeight="1"/>
    <row r="345420" ht="14.25" customHeight="1"/>
    <row r="345422" ht="14.25" customHeight="1"/>
    <row r="345424" ht="14.25" customHeight="1"/>
    <row r="345426" ht="14.25" customHeight="1"/>
    <row r="345428" ht="14.25" customHeight="1"/>
    <row r="345430" ht="14.25" customHeight="1"/>
    <row r="345432" ht="14.25" customHeight="1"/>
    <row r="345434" ht="14.25" customHeight="1"/>
    <row r="345436" ht="14.25" customHeight="1"/>
    <row r="345438" ht="14.25" customHeight="1"/>
    <row r="345440" ht="14.25" customHeight="1"/>
    <row r="345442" ht="14.25" customHeight="1"/>
    <row r="345444" ht="14.25" customHeight="1"/>
    <row r="345446" ht="14.25" customHeight="1"/>
    <row r="345448" ht="14.25" customHeight="1"/>
    <row r="345450" ht="14.25" customHeight="1"/>
    <row r="345452" ht="14.25" customHeight="1"/>
    <row r="345454" ht="14.25" customHeight="1"/>
    <row r="345456" ht="14.25" customHeight="1"/>
    <row r="345458" ht="14.25" customHeight="1"/>
    <row r="345460" ht="14.25" customHeight="1"/>
    <row r="345462" ht="14.25" customHeight="1"/>
    <row r="345464" ht="14.25" customHeight="1"/>
    <row r="345466" ht="14.25" customHeight="1"/>
    <row r="345468" ht="14.25" customHeight="1"/>
    <row r="345470" ht="14.25" customHeight="1"/>
    <row r="345472" ht="14.25" customHeight="1"/>
    <row r="345474" ht="14.25" customHeight="1"/>
    <row r="345476" ht="14.25" customHeight="1"/>
    <row r="345478" ht="14.25" customHeight="1"/>
    <row r="345480" ht="14.25" customHeight="1"/>
    <row r="345482" ht="14.25" customHeight="1"/>
    <row r="345484" ht="14.25" customHeight="1"/>
    <row r="345486" ht="14.25" customHeight="1"/>
    <row r="345488" ht="14.25" customHeight="1"/>
    <row r="345490" ht="14.25" customHeight="1"/>
    <row r="345492" ht="14.25" customHeight="1"/>
    <row r="345494" ht="14.25" customHeight="1"/>
    <row r="345496" ht="14.25" customHeight="1"/>
    <row r="345498" ht="14.25" customHeight="1"/>
    <row r="345500" ht="14.25" customHeight="1"/>
    <row r="345502" ht="14.25" customHeight="1"/>
    <row r="345504" ht="14.25" customHeight="1"/>
    <row r="345506" ht="14.25" customHeight="1"/>
    <row r="345508" ht="14.25" customHeight="1"/>
    <row r="345510" ht="14.25" customHeight="1"/>
    <row r="345512" ht="14.25" customHeight="1"/>
    <row r="345514" ht="14.25" customHeight="1"/>
    <row r="345516" ht="14.25" customHeight="1"/>
    <row r="345518" ht="14.25" customHeight="1"/>
    <row r="345520" ht="14.25" customHeight="1"/>
    <row r="345522" ht="14.25" customHeight="1"/>
    <row r="345524" ht="14.25" customHeight="1"/>
    <row r="345526" ht="14.25" customHeight="1"/>
    <row r="345528" ht="14.25" customHeight="1"/>
    <row r="345530" ht="14.25" customHeight="1"/>
    <row r="345532" ht="14.25" customHeight="1"/>
    <row r="345534" ht="14.25" customHeight="1"/>
    <row r="345536" ht="14.25" customHeight="1"/>
    <row r="345538" ht="14.25" customHeight="1"/>
    <row r="345540" ht="14.25" customHeight="1"/>
    <row r="345542" ht="14.25" customHeight="1"/>
    <row r="345544" ht="14.25" customHeight="1"/>
    <row r="345546" ht="14.25" customHeight="1"/>
    <row r="345548" ht="14.25" customHeight="1"/>
    <row r="345550" ht="14.25" customHeight="1"/>
    <row r="345552" ht="14.25" customHeight="1"/>
    <row r="345554" ht="14.25" customHeight="1"/>
    <row r="345556" ht="14.25" customHeight="1"/>
    <row r="345558" ht="14.25" customHeight="1"/>
    <row r="345560" ht="14.25" customHeight="1"/>
    <row r="345562" ht="14.25" customHeight="1"/>
    <row r="345564" ht="14.25" customHeight="1"/>
    <row r="345566" ht="14.25" customHeight="1"/>
    <row r="345568" ht="14.25" customHeight="1"/>
    <row r="345570" ht="14.25" customHeight="1"/>
    <row r="345572" ht="14.25" customHeight="1"/>
    <row r="345574" ht="14.25" customHeight="1"/>
    <row r="345576" ht="14.25" customHeight="1"/>
    <row r="345578" ht="14.25" customHeight="1"/>
    <row r="345580" ht="14.25" customHeight="1"/>
    <row r="345582" ht="14.25" customHeight="1"/>
    <row r="345584" ht="14.25" customHeight="1"/>
    <row r="345586" ht="14.25" customHeight="1"/>
    <row r="345588" ht="14.25" customHeight="1"/>
    <row r="345590" ht="14.25" customHeight="1"/>
    <row r="345592" ht="14.25" customHeight="1"/>
    <row r="345594" ht="14.25" customHeight="1"/>
    <row r="345596" ht="14.25" customHeight="1"/>
    <row r="345598" ht="14.25" customHeight="1"/>
    <row r="345600" ht="14.25" customHeight="1"/>
    <row r="345602" ht="14.25" customHeight="1"/>
    <row r="345604" ht="14.25" customHeight="1"/>
    <row r="345606" ht="14.25" customHeight="1"/>
    <row r="345608" ht="14.25" customHeight="1"/>
    <row r="345610" ht="14.25" customHeight="1"/>
    <row r="345612" ht="14.25" customHeight="1"/>
    <row r="345614" ht="14.25" customHeight="1"/>
    <row r="345616" ht="14.25" customHeight="1"/>
    <row r="345618" ht="14.25" customHeight="1"/>
    <row r="345620" ht="14.25" customHeight="1"/>
    <row r="345622" ht="14.25" customHeight="1"/>
    <row r="345624" ht="14.25" customHeight="1"/>
    <row r="345626" ht="14.25" customHeight="1"/>
    <row r="345628" ht="14.25" customHeight="1"/>
    <row r="345630" ht="14.25" customHeight="1"/>
    <row r="345632" ht="14.25" customHeight="1"/>
    <row r="345634" ht="14.25" customHeight="1"/>
    <row r="345636" ht="14.25" customHeight="1"/>
    <row r="345638" ht="14.25" customHeight="1"/>
    <row r="345640" ht="14.25" customHeight="1"/>
    <row r="345642" ht="14.25" customHeight="1"/>
    <row r="345644" ht="14.25" customHeight="1"/>
    <row r="345646" ht="14.25" customHeight="1"/>
    <row r="345648" ht="14.25" customHeight="1"/>
    <row r="345650" ht="14.25" customHeight="1"/>
    <row r="345652" ht="14.25" customHeight="1"/>
    <row r="345654" ht="14.25" customHeight="1"/>
    <row r="345656" ht="14.25" customHeight="1"/>
    <row r="345658" ht="14.25" customHeight="1"/>
    <row r="345660" ht="14.25" customHeight="1"/>
    <row r="345662" ht="14.25" customHeight="1"/>
    <row r="345664" ht="14.25" customHeight="1"/>
    <row r="345666" ht="14.25" customHeight="1"/>
    <row r="345668" ht="14.25" customHeight="1"/>
    <row r="345670" ht="14.25" customHeight="1"/>
    <row r="345672" ht="14.25" customHeight="1"/>
    <row r="345674" ht="14.25" customHeight="1"/>
    <row r="345676" ht="14.25" customHeight="1"/>
    <row r="345678" ht="14.25" customHeight="1"/>
    <row r="345680" ht="14.25" customHeight="1"/>
    <row r="345682" ht="14.25" customHeight="1"/>
    <row r="345684" ht="14.25" customHeight="1"/>
    <row r="345686" ht="14.25" customHeight="1"/>
    <row r="345688" ht="14.25" customHeight="1"/>
    <row r="345690" ht="14.25" customHeight="1"/>
    <row r="345692" ht="14.25" customHeight="1"/>
    <row r="345694" ht="14.25" customHeight="1"/>
    <row r="345696" ht="14.25" customHeight="1"/>
    <row r="345698" ht="14.25" customHeight="1"/>
    <row r="345700" ht="14.25" customHeight="1"/>
    <row r="345702" ht="14.25" customHeight="1"/>
    <row r="345704" ht="14.25" customHeight="1"/>
    <row r="345706" ht="14.25" customHeight="1"/>
    <row r="345708" ht="14.25" customHeight="1"/>
    <row r="345710" ht="14.25" customHeight="1"/>
    <row r="345712" ht="14.25" customHeight="1"/>
    <row r="345714" ht="14.25" customHeight="1"/>
    <row r="345716" ht="14.25" customHeight="1"/>
    <row r="345718" ht="14.25" customHeight="1"/>
    <row r="345720" ht="14.25" customHeight="1"/>
    <row r="345722" ht="14.25" customHeight="1"/>
    <row r="345724" ht="14.25" customHeight="1"/>
    <row r="345726" ht="14.25" customHeight="1"/>
    <row r="345728" ht="14.25" customHeight="1"/>
    <row r="345730" ht="14.25" customHeight="1"/>
    <row r="345732" ht="14.25" customHeight="1"/>
    <row r="345734" ht="14.25" customHeight="1"/>
    <row r="345736" ht="14.25" customHeight="1"/>
    <row r="345738" ht="14.25" customHeight="1"/>
    <row r="345740" ht="14.25" customHeight="1"/>
    <row r="345742" ht="14.25" customHeight="1"/>
    <row r="345744" ht="14.25" customHeight="1"/>
    <row r="345746" ht="14.25" customHeight="1"/>
    <row r="345748" ht="14.25" customHeight="1"/>
    <row r="345750" ht="14.25" customHeight="1"/>
    <row r="345752" ht="14.25" customHeight="1"/>
    <row r="345754" ht="14.25" customHeight="1"/>
    <row r="345756" ht="14.25" customHeight="1"/>
    <row r="345758" ht="14.25" customHeight="1"/>
    <row r="345760" ht="14.25" customHeight="1"/>
    <row r="345762" ht="14.25" customHeight="1"/>
    <row r="345764" ht="14.25" customHeight="1"/>
    <row r="345766" ht="14.25" customHeight="1"/>
    <row r="345768" ht="14.25" customHeight="1"/>
    <row r="345770" ht="14.25" customHeight="1"/>
    <row r="345772" ht="14.25" customHeight="1"/>
    <row r="345774" ht="14.25" customHeight="1"/>
    <row r="345776" ht="14.25" customHeight="1"/>
    <row r="345778" ht="14.25" customHeight="1"/>
    <row r="345780" ht="14.25" customHeight="1"/>
    <row r="345782" ht="14.25" customHeight="1"/>
    <row r="345784" ht="14.25" customHeight="1"/>
    <row r="345786" ht="14.25" customHeight="1"/>
    <row r="345788" ht="14.25" customHeight="1"/>
    <row r="345790" ht="14.25" customHeight="1"/>
    <row r="345792" ht="14.25" customHeight="1"/>
    <row r="345794" ht="14.25" customHeight="1"/>
    <row r="345796" ht="14.25" customHeight="1"/>
    <row r="345798" ht="14.25" customHeight="1"/>
    <row r="345800" ht="14.25" customHeight="1"/>
    <row r="345802" ht="14.25" customHeight="1"/>
    <row r="345804" ht="14.25" customHeight="1"/>
    <row r="345806" ht="14.25" customHeight="1"/>
    <row r="345808" ht="14.25" customHeight="1"/>
    <row r="345810" ht="14.25" customHeight="1"/>
    <row r="345812" ht="14.25" customHeight="1"/>
    <row r="345814" ht="14.25" customHeight="1"/>
    <row r="345816" ht="14.25" customHeight="1"/>
    <row r="345818" ht="14.25" customHeight="1"/>
    <row r="345820" ht="14.25" customHeight="1"/>
    <row r="345822" ht="14.25" customHeight="1"/>
    <row r="345824" ht="14.25" customHeight="1"/>
    <row r="345826" ht="14.25" customHeight="1"/>
    <row r="345828" ht="14.25" customHeight="1"/>
    <row r="345830" ht="14.25" customHeight="1"/>
    <row r="345832" ht="14.25" customHeight="1"/>
    <row r="345834" ht="14.25" customHeight="1"/>
    <row r="345836" ht="14.25" customHeight="1"/>
    <row r="345838" ht="14.25" customHeight="1"/>
    <row r="345840" ht="14.25" customHeight="1"/>
    <row r="345842" ht="14.25" customHeight="1"/>
    <row r="345844" ht="14.25" customHeight="1"/>
    <row r="345846" ht="14.25" customHeight="1"/>
    <row r="345848" ht="14.25" customHeight="1"/>
    <row r="345850" ht="14.25" customHeight="1"/>
    <row r="345852" ht="14.25" customHeight="1"/>
    <row r="345854" ht="14.25" customHeight="1"/>
    <row r="345856" ht="14.25" customHeight="1"/>
    <row r="345858" ht="14.25" customHeight="1"/>
    <row r="345860" ht="14.25" customHeight="1"/>
    <row r="345862" ht="14.25" customHeight="1"/>
    <row r="345864" ht="14.25" customHeight="1"/>
    <row r="345866" ht="14.25" customHeight="1"/>
    <row r="345868" ht="14.25" customHeight="1"/>
    <row r="345870" ht="14.25" customHeight="1"/>
    <row r="345872" ht="14.25" customHeight="1"/>
    <row r="345874" ht="14.25" customHeight="1"/>
    <row r="345876" ht="14.25" customHeight="1"/>
    <row r="345878" ht="14.25" customHeight="1"/>
    <row r="345880" ht="14.25" customHeight="1"/>
    <row r="345882" ht="14.25" customHeight="1"/>
    <row r="345884" ht="14.25" customHeight="1"/>
    <row r="345886" ht="14.25" customHeight="1"/>
    <row r="345888" ht="14.25" customHeight="1"/>
    <row r="345890" ht="14.25" customHeight="1"/>
    <row r="345892" ht="14.25" customHeight="1"/>
    <row r="345894" ht="14.25" customHeight="1"/>
    <row r="345896" ht="14.25" customHeight="1"/>
    <row r="345898" ht="14.25" customHeight="1"/>
    <row r="345900" ht="14.25" customHeight="1"/>
    <row r="345902" ht="14.25" customHeight="1"/>
    <row r="345904" ht="14.25" customHeight="1"/>
    <row r="345906" ht="14.25" customHeight="1"/>
    <row r="345908" ht="14.25" customHeight="1"/>
    <row r="345910" ht="14.25" customHeight="1"/>
    <row r="345912" ht="14.25" customHeight="1"/>
    <row r="345914" ht="14.25" customHeight="1"/>
    <row r="345916" ht="14.25" customHeight="1"/>
    <row r="345918" ht="14.25" customHeight="1"/>
    <row r="345920" ht="14.25" customHeight="1"/>
    <row r="345922" ht="14.25" customHeight="1"/>
    <row r="345924" ht="14.25" customHeight="1"/>
    <row r="345926" ht="14.25" customHeight="1"/>
    <row r="345928" ht="14.25" customHeight="1"/>
    <row r="345930" ht="14.25" customHeight="1"/>
    <row r="345932" ht="14.25" customHeight="1"/>
    <row r="345934" ht="14.25" customHeight="1"/>
    <row r="345936" ht="14.25" customHeight="1"/>
    <row r="345938" ht="14.25" customHeight="1"/>
    <row r="345940" ht="14.25" customHeight="1"/>
    <row r="345942" ht="14.25" customHeight="1"/>
    <row r="345944" ht="14.25" customHeight="1"/>
    <row r="345946" ht="14.25" customHeight="1"/>
    <row r="345948" ht="14.25" customHeight="1"/>
    <row r="345950" ht="14.25" customHeight="1"/>
    <row r="345952" ht="14.25" customHeight="1"/>
    <row r="345954" ht="14.25" customHeight="1"/>
    <row r="345956" ht="14.25" customHeight="1"/>
    <row r="345958" ht="14.25" customHeight="1"/>
    <row r="345960" ht="14.25" customHeight="1"/>
    <row r="345962" ht="14.25" customHeight="1"/>
    <row r="345964" ht="14.25" customHeight="1"/>
    <row r="345966" ht="14.25" customHeight="1"/>
    <row r="345968" ht="14.25" customHeight="1"/>
    <row r="345970" ht="14.25" customHeight="1"/>
    <row r="345972" ht="14.25" customHeight="1"/>
    <row r="345974" ht="14.25" customHeight="1"/>
    <row r="345976" ht="14.25" customHeight="1"/>
    <row r="345978" ht="14.25" customHeight="1"/>
    <row r="345980" ht="14.25" customHeight="1"/>
    <row r="345982" ht="14.25" customHeight="1"/>
    <row r="345984" ht="14.25" customHeight="1"/>
    <row r="345986" ht="14.25" customHeight="1"/>
    <row r="345988" ht="14.25" customHeight="1"/>
    <row r="345990" ht="14.25" customHeight="1"/>
    <row r="345992" ht="14.25" customHeight="1"/>
    <row r="345994" ht="14.25" customHeight="1"/>
    <row r="345996" ht="14.25" customHeight="1"/>
    <row r="345998" ht="14.25" customHeight="1"/>
    <row r="346000" ht="14.25" customHeight="1"/>
    <row r="346002" ht="14.25" customHeight="1"/>
    <row r="346004" ht="14.25" customHeight="1"/>
    <row r="346006" ht="14.25" customHeight="1"/>
    <row r="346008" ht="14.25" customHeight="1"/>
    <row r="346010" ht="14.25" customHeight="1"/>
    <row r="346012" ht="14.25" customHeight="1"/>
    <row r="346014" ht="14.25" customHeight="1"/>
    <row r="346016" ht="14.25" customHeight="1"/>
    <row r="346018" ht="14.25" customHeight="1"/>
    <row r="346020" ht="14.25" customHeight="1"/>
    <row r="346022" ht="14.25" customHeight="1"/>
    <row r="346024" ht="14.25" customHeight="1"/>
    <row r="346026" ht="14.25" customHeight="1"/>
    <row r="346028" ht="14.25" customHeight="1"/>
    <row r="346030" ht="14.25" customHeight="1"/>
    <row r="346032" ht="14.25" customHeight="1"/>
    <row r="346034" ht="14.25" customHeight="1"/>
    <row r="346036" ht="14.25" customHeight="1"/>
    <row r="346038" ht="14.25" customHeight="1"/>
    <row r="346040" ht="14.25" customHeight="1"/>
    <row r="346042" ht="14.25" customHeight="1"/>
    <row r="346044" ht="14.25" customHeight="1"/>
    <row r="346046" ht="14.25" customHeight="1"/>
    <row r="346048" ht="14.25" customHeight="1"/>
    <row r="346050" ht="14.25" customHeight="1"/>
    <row r="346052" ht="14.25" customHeight="1"/>
    <row r="346054" ht="14.25" customHeight="1"/>
    <row r="346056" ht="14.25" customHeight="1"/>
    <row r="346058" ht="14.25" customHeight="1"/>
    <row r="346060" ht="14.25" customHeight="1"/>
    <row r="346062" ht="14.25" customHeight="1"/>
    <row r="346064" ht="14.25" customHeight="1"/>
    <row r="346066" ht="14.25" customHeight="1"/>
    <row r="346068" ht="14.25" customHeight="1"/>
    <row r="346070" ht="14.25" customHeight="1"/>
    <row r="346072" ht="14.25" customHeight="1"/>
    <row r="346074" ht="14.25" customHeight="1"/>
    <row r="346076" ht="14.25" customHeight="1"/>
    <row r="346078" ht="14.25" customHeight="1"/>
    <row r="346080" ht="14.25" customHeight="1"/>
    <row r="346082" ht="14.25" customHeight="1"/>
    <row r="346084" ht="14.25" customHeight="1"/>
    <row r="346086" ht="14.25" customHeight="1"/>
    <row r="346088" ht="14.25" customHeight="1"/>
    <row r="346090" ht="14.25" customHeight="1"/>
    <row r="346092" ht="14.25" customHeight="1"/>
    <row r="346094" ht="14.25" customHeight="1"/>
    <row r="346096" ht="14.25" customHeight="1"/>
    <row r="346098" ht="14.25" customHeight="1"/>
    <row r="346100" ht="14.25" customHeight="1"/>
    <row r="346102" ht="14.25" customHeight="1"/>
    <row r="346104" ht="14.25" customHeight="1"/>
    <row r="346106" ht="14.25" customHeight="1"/>
    <row r="346108" ht="14.25" customHeight="1"/>
    <row r="346110" ht="14.25" customHeight="1"/>
    <row r="346112" ht="14.25" customHeight="1"/>
    <row r="346114" ht="14.25" customHeight="1"/>
    <row r="346116" ht="14.25" customHeight="1"/>
    <row r="346118" ht="14.25" customHeight="1"/>
    <row r="346120" ht="14.25" customHeight="1"/>
    <row r="346122" ht="14.25" customHeight="1"/>
    <row r="346124" ht="14.25" customHeight="1"/>
    <row r="346126" ht="14.25" customHeight="1"/>
    <row r="346128" ht="14.25" customHeight="1"/>
    <row r="346130" ht="14.25" customHeight="1"/>
    <row r="346132" ht="14.25" customHeight="1"/>
    <row r="346134" ht="14.25" customHeight="1"/>
    <row r="346136" ht="14.25" customHeight="1"/>
    <row r="346138" ht="14.25" customHeight="1"/>
    <row r="346140" ht="14.25" customHeight="1"/>
    <row r="346142" ht="14.25" customHeight="1"/>
    <row r="346144" ht="14.25" customHeight="1"/>
    <row r="346146" ht="14.25" customHeight="1"/>
    <row r="346148" ht="14.25" customHeight="1"/>
    <row r="346150" ht="14.25" customHeight="1"/>
    <row r="346152" ht="14.25" customHeight="1"/>
    <row r="346154" ht="14.25" customHeight="1"/>
    <row r="346156" ht="14.25" customHeight="1"/>
    <row r="346158" ht="14.25" customHeight="1"/>
    <row r="346160" ht="14.25" customHeight="1"/>
    <row r="346162" ht="14.25" customHeight="1"/>
    <row r="346164" ht="14.25" customHeight="1"/>
    <row r="346166" ht="14.25" customHeight="1"/>
    <row r="346168" ht="14.25" customHeight="1"/>
    <row r="346170" ht="14.25" customHeight="1"/>
    <row r="346172" ht="14.25" customHeight="1"/>
    <row r="346174" ht="14.25" customHeight="1"/>
    <row r="346176" ht="14.25" customHeight="1"/>
    <row r="346178" ht="14.25" customHeight="1"/>
    <row r="346180" ht="14.25" customHeight="1"/>
    <row r="346182" ht="14.25" customHeight="1"/>
    <row r="346184" ht="14.25" customHeight="1"/>
    <row r="346186" ht="14.25" customHeight="1"/>
    <row r="346188" ht="14.25" customHeight="1"/>
    <row r="346190" ht="14.25" customHeight="1"/>
    <row r="346192" ht="14.25" customHeight="1"/>
    <row r="346194" ht="14.25" customHeight="1"/>
    <row r="346196" ht="14.25" customHeight="1"/>
    <row r="346198" ht="14.25" customHeight="1"/>
    <row r="346200" ht="14.25" customHeight="1"/>
    <row r="346202" ht="14.25" customHeight="1"/>
    <row r="346204" ht="14.25" customHeight="1"/>
    <row r="346206" ht="14.25" customHeight="1"/>
    <row r="346208" ht="14.25" customHeight="1"/>
    <row r="346210" ht="14.25" customHeight="1"/>
    <row r="346212" ht="14.25" customHeight="1"/>
    <row r="346214" ht="14.25" customHeight="1"/>
    <row r="346216" ht="14.25" customHeight="1"/>
    <row r="346218" ht="14.25" customHeight="1"/>
    <row r="346220" ht="14.25" customHeight="1"/>
    <row r="346222" ht="14.25" customHeight="1"/>
    <row r="346224" ht="14.25" customHeight="1"/>
    <row r="346226" ht="14.25" customHeight="1"/>
    <row r="346228" ht="14.25" customHeight="1"/>
    <row r="346230" ht="14.25" customHeight="1"/>
    <row r="346232" ht="14.25" customHeight="1"/>
    <row r="346234" ht="14.25" customHeight="1"/>
    <row r="346236" ht="14.25" customHeight="1"/>
    <row r="346238" ht="14.25" customHeight="1"/>
    <row r="346240" ht="14.25" customHeight="1"/>
    <row r="346242" ht="14.25" customHeight="1"/>
    <row r="346244" ht="14.25" customHeight="1"/>
    <row r="346246" ht="14.25" customHeight="1"/>
    <row r="346248" ht="14.25" customHeight="1"/>
    <row r="346250" ht="14.25" customHeight="1"/>
    <row r="346252" ht="14.25" customHeight="1"/>
    <row r="346254" ht="14.25" customHeight="1"/>
    <row r="346256" ht="14.25" customHeight="1"/>
    <row r="346258" ht="14.25" customHeight="1"/>
    <row r="346260" ht="14.25" customHeight="1"/>
    <row r="346262" ht="14.25" customHeight="1"/>
    <row r="346264" ht="14.25" customHeight="1"/>
    <row r="346266" ht="14.25" customHeight="1"/>
    <row r="346268" ht="14.25" customHeight="1"/>
    <row r="346270" ht="14.25" customHeight="1"/>
    <row r="346272" ht="14.25" customHeight="1"/>
    <row r="346274" ht="14.25" customHeight="1"/>
    <row r="346276" ht="14.25" customHeight="1"/>
    <row r="346278" ht="14.25" customHeight="1"/>
    <row r="346280" ht="14.25" customHeight="1"/>
    <row r="346282" ht="14.25" customHeight="1"/>
    <row r="346284" ht="14.25" customHeight="1"/>
    <row r="346286" ht="14.25" customHeight="1"/>
    <row r="346288" ht="14.25" customHeight="1"/>
    <row r="346290" ht="14.25" customHeight="1"/>
    <row r="346292" ht="14.25" customHeight="1"/>
    <row r="346294" ht="14.25" customHeight="1"/>
    <row r="346296" ht="14.25" customHeight="1"/>
    <row r="346298" ht="14.25" customHeight="1"/>
    <row r="346300" ht="14.25" customHeight="1"/>
    <row r="346302" ht="14.25" customHeight="1"/>
    <row r="346304" ht="14.25" customHeight="1"/>
    <row r="346306" ht="14.25" customHeight="1"/>
    <row r="346308" ht="14.25" customHeight="1"/>
    <row r="346310" ht="14.25" customHeight="1"/>
    <row r="346312" ht="14.25" customHeight="1"/>
    <row r="346314" ht="14.25" customHeight="1"/>
    <row r="346316" ht="14.25" customHeight="1"/>
    <row r="346318" ht="14.25" customHeight="1"/>
    <row r="346320" ht="14.25" customHeight="1"/>
    <row r="346322" ht="14.25" customHeight="1"/>
    <row r="346324" ht="14.25" customHeight="1"/>
    <row r="346326" ht="14.25" customHeight="1"/>
    <row r="346328" ht="14.25" customHeight="1"/>
    <row r="346330" ht="14.25" customHeight="1"/>
    <row r="346332" ht="14.25" customHeight="1"/>
    <row r="346334" ht="14.25" customHeight="1"/>
    <row r="346336" ht="14.25" customHeight="1"/>
    <row r="346338" ht="14.25" customHeight="1"/>
    <row r="346340" ht="14.25" customHeight="1"/>
    <row r="346342" ht="14.25" customHeight="1"/>
    <row r="346344" ht="14.25" customHeight="1"/>
    <row r="346346" ht="14.25" customHeight="1"/>
    <row r="346348" ht="14.25" customHeight="1"/>
    <row r="346350" ht="14.25" customHeight="1"/>
    <row r="346352" ht="14.25" customHeight="1"/>
    <row r="346354" ht="14.25" customHeight="1"/>
    <row r="346356" ht="14.25" customHeight="1"/>
    <row r="346358" ht="14.25" customHeight="1"/>
    <row r="346360" ht="14.25" customHeight="1"/>
    <row r="346362" ht="14.25" customHeight="1"/>
    <row r="346364" ht="14.25" customHeight="1"/>
    <row r="346366" ht="14.25" customHeight="1"/>
    <row r="346368" ht="14.25" customHeight="1"/>
    <row r="346370" ht="14.25" customHeight="1"/>
    <row r="346372" ht="14.25" customHeight="1"/>
    <row r="346374" ht="14.25" customHeight="1"/>
    <row r="346376" ht="14.25" customHeight="1"/>
    <row r="346378" ht="14.25" customHeight="1"/>
    <row r="346380" ht="14.25" customHeight="1"/>
    <row r="346382" ht="14.25" customHeight="1"/>
    <row r="346384" ht="14.25" customHeight="1"/>
    <row r="346386" ht="14.25" customHeight="1"/>
    <row r="346388" ht="14.25" customHeight="1"/>
    <row r="346390" ht="14.25" customHeight="1"/>
    <row r="346392" ht="14.25" customHeight="1"/>
    <row r="346394" ht="14.25" customHeight="1"/>
    <row r="346396" ht="14.25" customHeight="1"/>
    <row r="346398" ht="14.25" customHeight="1"/>
    <row r="346400" ht="14.25" customHeight="1"/>
    <row r="346402" ht="14.25" customHeight="1"/>
    <row r="346404" ht="14.25" customHeight="1"/>
    <row r="346406" ht="14.25" customHeight="1"/>
    <row r="346408" ht="14.25" customHeight="1"/>
    <row r="346410" ht="14.25" customHeight="1"/>
    <row r="346412" ht="14.25" customHeight="1"/>
    <row r="346414" ht="14.25" customHeight="1"/>
    <row r="346416" ht="14.25" customHeight="1"/>
    <row r="346418" ht="14.25" customHeight="1"/>
    <row r="346420" ht="14.25" customHeight="1"/>
    <row r="346422" ht="14.25" customHeight="1"/>
    <row r="346424" ht="14.25" customHeight="1"/>
    <row r="346426" ht="14.25" customHeight="1"/>
    <row r="346428" ht="14.25" customHeight="1"/>
    <row r="346430" ht="14.25" customHeight="1"/>
    <row r="346432" ht="14.25" customHeight="1"/>
    <row r="346434" ht="14.25" customHeight="1"/>
    <row r="346436" ht="14.25" customHeight="1"/>
    <row r="346438" ht="14.25" customHeight="1"/>
    <row r="346440" ht="14.25" customHeight="1"/>
    <row r="346442" ht="14.25" customHeight="1"/>
    <row r="346444" ht="14.25" customHeight="1"/>
    <row r="346446" ht="14.25" customHeight="1"/>
    <row r="346448" ht="14.25" customHeight="1"/>
    <row r="346450" ht="14.25" customHeight="1"/>
    <row r="346452" ht="14.25" customHeight="1"/>
    <row r="346454" ht="14.25" customHeight="1"/>
    <row r="346456" ht="14.25" customHeight="1"/>
    <row r="346458" ht="14.25" customHeight="1"/>
    <row r="346460" ht="14.25" customHeight="1"/>
    <row r="346462" ht="14.25" customHeight="1"/>
    <row r="346464" ht="14.25" customHeight="1"/>
    <row r="346466" ht="14.25" customHeight="1"/>
    <row r="346468" ht="14.25" customHeight="1"/>
    <row r="346470" ht="14.25" customHeight="1"/>
    <row r="346472" ht="14.25" customHeight="1"/>
    <row r="346474" ht="14.25" customHeight="1"/>
    <row r="346476" ht="14.25" customHeight="1"/>
    <row r="346478" ht="14.25" customHeight="1"/>
    <row r="346480" ht="14.25" customHeight="1"/>
    <row r="346482" ht="14.25" customHeight="1"/>
    <row r="346484" ht="14.25" customHeight="1"/>
    <row r="346486" ht="14.25" customHeight="1"/>
    <row r="346488" ht="14.25" customHeight="1"/>
    <row r="346490" ht="14.25" customHeight="1"/>
    <row r="346492" ht="14.25" customHeight="1"/>
    <row r="346494" ht="14.25" customHeight="1"/>
    <row r="346496" ht="14.25" customHeight="1"/>
    <row r="346498" ht="14.25" customHeight="1"/>
    <row r="346500" ht="14.25" customHeight="1"/>
    <row r="346502" ht="14.25" customHeight="1"/>
    <row r="346504" ht="14.25" customHeight="1"/>
    <row r="346506" ht="14.25" customHeight="1"/>
    <row r="346508" ht="14.25" customHeight="1"/>
    <row r="346510" ht="14.25" customHeight="1"/>
    <row r="346512" ht="14.25" customHeight="1"/>
    <row r="346514" ht="14.25" customHeight="1"/>
    <row r="346516" ht="14.25" customHeight="1"/>
    <row r="346518" ht="14.25" customHeight="1"/>
    <row r="346520" ht="14.25" customHeight="1"/>
    <row r="346522" ht="14.25" customHeight="1"/>
    <row r="346524" ht="14.25" customHeight="1"/>
    <row r="346526" ht="14.25" customHeight="1"/>
    <row r="346528" ht="14.25" customHeight="1"/>
    <row r="346530" ht="14.25" customHeight="1"/>
    <row r="346532" ht="14.25" customHeight="1"/>
    <row r="346534" ht="14.25" customHeight="1"/>
    <row r="346536" ht="14.25" customHeight="1"/>
    <row r="346538" ht="14.25" customHeight="1"/>
    <row r="346540" ht="14.25" customHeight="1"/>
    <row r="346542" ht="14.25" customHeight="1"/>
    <row r="346544" ht="14.25" customHeight="1"/>
    <row r="346546" ht="14.25" customHeight="1"/>
    <row r="346548" ht="14.25" customHeight="1"/>
    <row r="346550" ht="14.25" customHeight="1"/>
    <row r="346552" ht="14.25" customHeight="1"/>
    <row r="346554" ht="14.25" customHeight="1"/>
    <row r="346556" ht="14.25" customHeight="1"/>
    <row r="346558" ht="14.25" customHeight="1"/>
    <row r="346560" ht="14.25" customHeight="1"/>
    <row r="346562" ht="14.25" customHeight="1"/>
    <row r="346564" ht="14.25" customHeight="1"/>
    <row r="346566" ht="14.25" customHeight="1"/>
    <row r="346568" ht="14.25" customHeight="1"/>
    <row r="346570" ht="14.25" customHeight="1"/>
    <row r="346572" ht="14.25" customHeight="1"/>
    <row r="346574" ht="14.25" customHeight="1"/>
    <row r="346576" ht="14.25" customHeight="1"/>
    <row r="346578" ht="14.25" customHeight="1"/>
    <row r="346580" ht="14.25" customHeight="1"/>
    <row r="346582" ht="14.25" customHeight="1"/>
    <row r="346584" ht="14.25" customHeight="1"/>
    <row r="346586" ht="14.25" customHeight="1"/>
    <row r="346588" ht="14.25" customHeight="1"/>
    <row r="346590" ht="14.25" customHeight="1"/>
    <row r="346592" ht="14.25" customHeight="1"/>
    <row r="346594" ht="14.25" customHeight="1"/>
    <row r="346596" ht="14.25" customHeight="1"/>
    <row r="346598" ht="14.25" customHeight="1"/>
    <row r="346600" ht="14.25" customHeight="1"/>
    <row r="346602" ht="14.25" customHeight="1"/>
    <row r="346604" ht="14.25" customHeight="1"/>
    <row r="346606" ht="14.25" customHeight="1"/>
    <row r="346608" ht="14.25" customHeight="1"/>
    <row r="346610" ht="14.25" customHeight="1"/>
    <row r="346612" ht="14.25" customHeight="1"/>
    <row r="346614" ht="14.25" customHeight="1"/>
    <row r="346616" ht="14.25" customHeight="1"/>
    <row r="346618" ht="14.25" customHeight="1"/>
    <row r="346620" ht="14.25" customHeight="1"/>
    <row r="346622" ht="14.25" customHeight="1"/>
    <row r="346624" ht="14.25" customHeight="1"/>
    <row r="346626" ht="14.25" customHeight="1"/>
    <row r="346628" ht="14.25" customHeight="1"/>
    <row r="346630" ht="14.25" customHeight="1"/>
    <row r="346632" ht="14.25" customHeight="1"/>
    <row r="346634" ht="14.25" customHeight="1"/>
    <row r="346636" ht="14.25" customHeight="1"/>
    <row r="346638" ht="14.25" customHeight="1"/>
    <row r="346640" ht="14.25" customHeight="1"/>
    <row r="346642" ht="14.25" customHeight="1"/>
    <row r="346644" ht="14.25" customHeight="1"/>
    <row r="346646" ht="14.25" customHeight="1"/>
    <row r="346648" ht="14.25" customHeight="1"/>
    <row r="346650" ht="14.25" customHeight="1"/>
    <row r="346652" ht="14.25" customHeight="1"/>
    <row r="346654" ht="14.25" customHeight="1"/>
    <row r="346656" ht="14.25" customHeight="1"/>
    <row r="346658" ht="14.25" customHeight="1"/>
    <row r="346660" ht="14.25" customHeight="1"/>
    <row r="346662" ht="14.25" customHeight="1"/>
    <row r="346664" ht="14.25" customHeight="1"/>
    <row r="346666" ht="14.25" customHeight="1"/>
    <row r="346668" ht="14.25" customHeight="1"/>
    <row r="346670" ht="14.25" customHeight="1"/>
    <row r="346672" ht="14.25" customHeight="1"/>
    <row r="346674" ht="14.25" customHeight="1"/>
    <row r="346676" ht="14.25" customHeight="1"/>
    <row r="346678" ht="14.25" customHeight="1"/>
    <row r="346680" ht="14.25" customHeight="1"/>
    <row r="346682" ht="14.25" customHeight="1"/>
    <row r="346684" ht="14.25" customHeight="1"/>
    <row r="346686" ht="14.25" customHeight="1"/>
    <row r="346688" ht="14.25" customHeight="1"/>
    <row r="346690" ht="14.25" customHeight="1"/>
    <row r="346692" ht="14.25" customHeight="1"/>
    <row r="346694" ht="14.25" customHeight="1"/>
    <row r="346696" ht="14.25" customHeight="1"/>
    <row r="346698" ht="14.25" customHeight="1"/>
    <row r="346700" ht="14.25" customHeight="1"/>
    <row r="346702" ht="14.25" customHeight="1"/>
    <row r="346704" ht="14.25" customHeight="1"/>
    <row r="346706" ht="14.25" customHeight="1"/>
    <row r="346708" ht="14.25" customHeight="1"/>
    <row r="346710" ht="14.25" customHeight="1"/>
    <row r="346712" ht="14.25" customHeight="1"/>
    <row r="346714" ht="14.25" customHeight="1"/>
    <row r="346716" ht="14.25" customHeight="1"/>
    <row r="346718" ht="14.25" customHeight="1"/>
    <row r="346720" ht="14.25" customHeight="1"/>
    <row r="346722" ht="14.25" customHeight="1"/>
    <row r="346724" ht="14.25" customHeight="1"/>
    <row r="346726" ht="14.25" customHeight="1"/>
    <row r="346728" ht="14.25" customHeight="1"/>
    <row r="346730" ht="14.25" customHeight="1"/>
    <row r="346732" ht="14.25" customHeight="1"/>
    <row r="346734" ht="14.25" customHeight="1"/>
    <row r="346736" ht="14.25" customHeight="1"/>
    <row r="346738" ht="14.25" customHeight="1"/>
    <row r="346740" ht="14.25" customHeight="1"/>
    <row r="346742" ht="14.25" customHeight="1"/>
    <row r="346744" ht="14.25" customHeight="1"/>
    <row r="346746" ht="14.25" customHeight="1"/>
    <row r="346748" ht="14.25" customHeight="1"/>
    <row r="346750" ht="14.25" customHeight="1"/>
    <row r="346752" ht="14.25" customHeight="1"/>
    <row r="346754" ht="14.25" customHeight="1"/>
    <row r="346756" ht="14.25" customHeight="1"/>
    <row r="346758" ht="14.25" customHeight="1"/>
    <row r="346760" ht="14.25" customHeight="1"/>
    <row r="346762" ht="14.25" customHeight="1"/>
    <row r="346764" ht="14.25" customHeight="1"/>
    <row r="346766" ht="14.25" customHeight="1"/>
    <row r="346768" ht="14.25" customHeight="1"/>
    <row r="346770" ht="14.25" customHeight="1"/>
    <row r="346772" ht="14.25" customHeight="1"/>
    <row r="346774" ht="14.25" customHeight="1"/>
    <row r="346776" ht="14.25" customHeight="1"/>
    <row r="346778" ht="14.25" customHeight="1"/>
    <row r="346780" ht="14.25" customHeight="1"/>
    <row r="346782" ht="14.25" customHeight="1"/>
    <row r="346784" ht="14.25" customHeight="1"/>
    <row r="346786" ht="14.25" customHeight="1"/>
    <row r="346788" ht="14.25" customHeight="1"/>
    <row r="346790" ht="14.25" customHeight="1"/>
    <row r="346792" ht="14.25" customHeight="1"/>
    <row r="346794" ht="14.25" customHeight="1"/>
    <row r="346796" ht="14.25" customHeight="1"/>
    <row r="346798" ht="14.25" customHeight="1"/>
    <row r="346800" ht="14.25" customHeight="1"/>
    <row r="346802" ht="14.25" customHeight="1"/>
    <row r="346804" ht="14.25" customHeight="1"/>
    <row r="346806" ht="14.25" customHeight="1"/>
    <row r="346808" ht="14.25" customHeight="1"/>
    <row r="346810" ht="14.25" customHeight="1"/>
    <row r="346812" ht="14.25" customHeight="1"/>
    <row r="346814" ht="14.25" customHeight="1"/>
    <row r="346816" ht="14.25" customHeight="1"/>
    <row r="346818" ht="14.25" customHeight="1"/>
    <row r="346820" ht="14.25" customHeight="1"/>
    <row r="346822" ht="14.25" customHeight="1"/>
    <row r="346824" ht="14.25" customHeight="1"/>
    <row r="346826" ht="14.25" customHeight="1"/>
    <row r="346828" ht="14.25" customHeight="1"/>
    <row r="346830" ht="14.25" customHeight="1"/>
    <row r="346832" ht="14.25" customHeight="1"/>
    <row r="346834" ht="14.25" customHeight="1"/>
    <row r="346836" ht="14.25" customHeight="1"/>
    <row r="346838" ht="14.25" customHeight="1"/>
    <row r="346840" ht="14.25" customHeight="1"/>
    <row r="346842" ht="14.25" customHeight="1"/>
    <row r="346844" ht="14.25" customHeight="1"/>
    <row r="346846" ht="14.25" customHeight="1"/>
    <row r="346848" ht="14.25" customHeight="1"/>
    <row r="346850" ht="14.25" customHeight="1"/>
    <row r="346852" ht="14.25" customHeight="1"/>
    <row r="346854" ht="14.25" customHeight="1"/>
    <row r="346856" ht="14.25" customHeight="1"/>
    <row r="346858" ht="14.25" customHeight="1"/>
    <row r="346860" ht="14.25" customHeight="1"/>
    <row r="346862" ht="14.25" customHeight="1"/>
    <row r="346864" ht="14.25" customHeight="1"/>
    <row r="346866" ht="14.25" customHeight="1"/>
    <row r="346868" ht="14.25" customHeight="1"/>
    <row r="346870" ht="14.25" customHeight="1"/>
    <row r="346872" ht="14.25" customHeight="1"/>
    <row r="346874" ht="14.25" customHeight="1"/>
    <row r="346876" ht="14.25" customHeight="1"/>
    <row r="346878" ht="14.25" customHeight="1"/>
    <row r="346880" ht="14.25" customHeight="1"/>
    <row r="346882" ht="14.25" customHeight="1"/>
    <row r="346884" ht="14.25" customHeight="1"/>
    <row r="346886" ht="14.25" customHeight="1"/>
    <row r="346888" ht="14.25" customHeight="1"/>
    <row r="346890" ht="14.25" customHeight="1"/>
    <row r="346892" ht="14.25" customHeight="1"/>
    <row r="346894" ht="14.25" customHeight="1"/>
    <row r="346896" ht="14.25" customHeight="1"/>
    <row r="346898" ht="14.25" customHeight="1"/>
    <row r="346900" ht="14.25" customHeight="1"/>
    <row r="346902" ht="14.25" customHeight="1"/>
    <row r="346904" ht="14.25" customHeight="1"/>
    <row r="346906" ht="14.25" customHeight="1"/>
    <row r="346908" ht="14.25" customHeight="1"/>
    <row r="346910" ht="14.25" customHeight="1"/>
    <row r="346912" ht="14.25" customHeight="1"/>
    <row r="346914" ht="14.25" customHeight="1"/>
    <row r="346916" ht="14.25" customHeight="1"/>
    <row r="346918" ht="14.25" customHeight="1"/>
    <row r="346920" ht="14.25" customHeight="1"/>
    <row r="346922" ht="14.25" customHeight="1"/>
    <row r="346924" ht="14.25" customHeight="1"/>
    <row r="346926" ht="14.25" customHeight="1"/>
    <row r="346928" ht="14.25" customHeight="1"/>
    <row r="346930" ht="14.25" customHeight="1"/>
    <row r="346932" ht="14.25" customHeight="1"/>
    <row r="346934" ht="14.25" customHeight="1"/>
    <row r="346936" ht="14.25" customHeight="1"/>
    <row r="346938" ht="14.25" customHeight="1"/>
    <row r="346940" ht="14.25" customHeight="1"/>
    <row r="346942" ht="14.25" customHeight="1"/>
    <row r="346944" ht="14.25" customHeight="1"/>
    <row r="346946" ht="14.25" customHeight="1"/>
    <row r="346948" ht="14.25" customHeight="1"/>
    <row r="346950" ht="14.25" customHeight="1"/>
    <row r="346952" ht="14.25" customHeight="1"/>
    <row r="346954" ht="14.25" customHeight="1"/>
    <row r="346956" ht="14.25" customHeight="1"/>
    <row r="346958" ht="14.25" customHeight="1"/>
    <row r="346960" ht="14.25" customHeight="1"/>
    <row r="346962" ht="14.25" customHeight="1"/>
    <row r="346964" ht="14.25" customHeight="1"/>
    <row r="346966" ht="14.25" customHeight="1"/>
    <row r="346968" ht="14.25" customHeight="1"/>
    <row r="346970" ht="14.25" customHeight="1"/>
    <row r="346972" ht="14.25" customHeight="1"/>
    <row r="346974" ht="14.25" customHeight="1"/>
    <row r="346976" ht="14.25" customHeight="1"/>
    <row r="346978" ht="14.25" customHeight="1"/>
    <row r="346980" ht="14.25" customHeight="1"/>
    <row r="346982" ht="14.25" customHeight="1"/>
    <row r="346984" ht="14.25" customHeight="1"/>
    <row r="346986" ht="14.25" customHeight="1"/>
    <row r="346988" ht="14.25" customHeight="1"/>
    <row r="346990" ht="14.25" customHeight="1"/>
    <row r="346992" ht="14.25" customHeight="1"/>
    <row r="346994" ht="14.25" customHeight="1"/>
    <row r="346996" ht="14.25" customHeight="1"/>
    <row r="346998" ht="14.25" customHeight="1"/>
    <row r="347000" ht="14.25" customHeight="1"/>
    <row r="347002" ht="14.25" customHeight="1"/>
    <row r="347004" ht="14.25" customHeight="1"/>
    <row r="347006" ht="14.25" customHeight="1"/>
    <row r="347008" ht="14.25" customHeight="1"/>
    <row r="347010" ht="14.25" customHeight="1"/>
    <row r="347012" ht="14.25" customHeight="1"/>
    <row r="347014" ht="14.25" customHeight="1"/>
    <row r="347016" ht="14.25" customHeight="1"/>
    <row r="347018" ht="14.25" customHeight="1"/>
    <row r="347020" ht="14.25" customHeight="1"/>
    <row r="347022" ht="14.25" customHeight="1"/>
    <row r="347024" ht="14.25" customHeight="1"/>
    <row r="347026" ht="14.25" customHeight="1"/>
    <row r="347028" ht="14.25" customHeight="1"/>
    <row r="347030" ht="14.25" customHeight="1"/>
    <row r="347032" ht="14.25" customHeight="1"/>
    <row r="347034" ht="14.25" customHeight="1"/>
    <row r="347036" ht="14.25" customHeight="1"/>
    <row r="347038" ht="14.25" customHeight="1"/>
    <row r="347040" ht="14.25" customHeight="1"/>
    <row r="347042" ht="14.25" customHeight="1"/>
    <row r="347044" ht="14.25" customHeight="1"/>
    <row r="347046" ht="14.25" customHeight="1"/>
    <row r="347048" ht="14.25" customHeight="1"/>
    <row r="347050" ht="14.25" customHeight="1"/>
    <row r="347052" ht="14.25" customHeight="1"/>
    <row r="347054" ht="14.25" customHeight="1"/>
    <row r="347056" ht="14.25" customHeight="1"/>
    <row r="347058" ht="14.25" customHeight="1"/>
    <row r="347060" ht="14.25" customHeight="1"/>
    <row r="347062" ht="14.25" customHeight="1"/>
    <row r="347064" ht="14.25" customHeight="1"/>
    <row r="347066" ht="14.25" customHeight="1"/>
    <row r="347068" ht="14.25" customHeight="1"/>
    <row r="347070" ht="14.25" customHeight="1"/>
    <row r="347072" ht="14.25" customHeight="1"/>
    <row r="347074" ht="14.25" customHeight="1"/>
    <row r="347076" ht="14.25" customHeight="1"/>
    <row r="347078" ht="14.25" customHeight="1"/>
    <row r="347080" ht="14.25" customHeight="1"/>
    <row r="347082" ht="14.25" customHeight="1"/>
    <row r="347084" ht="14.25" customHeight="1"/>
    <row r="347086" ht="14.25" customHeight="1"/>
    <row r="347088" ht="14.25" customHeight="1"/>
    <row r="347090" ht="14.25" customHeight="1"/>
    <row r="347092" ht="14.25" customHeight="1"/>
    <row r="347094" ht="14.25" customHeight="1"/>
    <row r="347096" ht="14.25" customHeight="1"/>
    <row r="347098" ht="14.25" customHeight="1"/>
    <row r="347100" ht="14.25" customHeight="1"/>
    <row r="347102" ht="14.25" customHeight="1"/>
    <row r="347104" ht="14.25" customHeight="1"/>
    <row r="347106" ht="14.25" customHeight="1"/>
    <row r="347108" ht="14.25" customHeight="1"/>
    <row r="347110" ht="14.25" customHeight="1"/>
    <row r="347112" ht="14.25" customHeight="1"/>
    <row r="347114" ht="14.25" customHeight="1"/>
    <row r="347116" ht="14.25" customHeight="1"/>
    <row r="347118" ht="14.25" customHeight="1"/>
    <row r="347120" ht="14.25" customHeight="1"/>
    <row r="347122" ht="14.25" customHeight="1"/>
    <row r="347124" ht="14.25" customHeight="1"/>
    <row r="347126" ht="14.25" customHeight="1"/>
    <row r="347128" ht="14.25" customHeight="1"/>
    <row r="347130" ht="14.25" customHeight="1"/>
    <row r="347132" ht="14.25" customHeight="1"/>
    <row r="347134" ht="14.25" customHeight="1"/>
    <row r="347136" ht="14.25" customHeight="1"/>
    <row r="347138" ht="14.25" customHeight="1"/>
    <row r="347140" ht="14.25" customHeight="1"/>
    <row r="347142" ht="14.25" customHeight="1"/>
    <row r="347144" ht="14.25" customHeight="1"/>
    <row r="347146" ht="14.25" customHeight="1"/>
    <row r="347148" ht="14.25" customHeight="1"/>
    <row r="347150" ht="14.25" customHeight="1"/>
    <row r="347152" ht="14.25" customHeight="1"/>
    <row r="347154" ht="14.25" customHeight="1"/>
    <row r="347156" ht="14.25" customHeight="1"/>
    <row r="347158" ht="14.25" customHeight="1"/>
    <row r="347160" ht="14.25" customHeight="1"/>
    <row r="347162" ht="14.25" customHeight="1"/>
    <row r="347164" ht="14.25" customHeight="1"/>
    <row r="347166" ht="14.25" customHeight="1"/>
    <row r="347168" ht="14.25" customHeight="1"/>
    <row r="347170" ht="14.25" customHeight="1"/>
    <row r="347172" ht="14.25" customHeight="1"/>
    <row r="347174" ht="14.25" customHeight="1"/>
    <row r="347176" ht="14.25" customHeight="1"/>
    <row r="347178" ht="14.25" customHeight="1"/>
    <row r="347180" ht="14.25" customHeight="1"/>
    <row r="347182" ht="14.25" customHeight="1"/>
    <row r="347184" ht="14.25" customHeight="1"/>
    <row r="347186" ht="14.25" customHeight="1"/>
    <row r="347188" ht="14.25" customHeight="1"/>
    <row r="347190" ht="14.25" customHeight="1"/>
    <row r="347192" ht="14.25" customHeight="1"/>
    <row r="347194" ht="14.25" customHeight="1"/>
    <row r="347196" ht="14.25" customHeight="1"/>
    <row r="347198" ht="14.25" customHeight="1"/>
    <row r="347200" ht="14.25" customHeight="1"/>
    <row r="347202" ht="14.25" customHeight="1"/>
    <row r="347204" ht="14.25" customHeight="1"/>
    <row r="347206" ht="14.25" customHeight="1"/>
    <row r="347208" ht="14.25" customHeight="1"/>
    <row r="347210" ht="14.25" customHeight="1"/>
    <row r="347212" ht="14.25" customHeight="1"/>
    <row r="347214" ht="14.25" customHeight="1"/>
    <row r="347216" ht="14.25" customHeight="1"/>
    <row r="347218" ht="14.25" customHeight="1"/>
    <row r="347220" ht="14.25" customHeight="1"/>
    <row r="347222" ht="14.25" customHeight="1"/>
    <row r="347224" ht="14.25" customHeight="1"/>
    <row r="347226" ht="14.25" customHeight="1"/>
    <row r="347228" ht="14.25" customHeight="1"/>
    <row r="347230" ht="14.25" customHeight="1"/>
    <row r="347232" ht="14.25" customHeight="1"/>
    <row r="347234" ht="14.25" customHeight="1"/>
    <row r="347236" ht="14.25" customHeight="1"/>
    <row r="347238" ht="14.25" customHeight="1"/>
    <row r="347240" ht="14.25" customHeight="1"/>
    <row r="347242" ht="14.25" customHeight="1"/>
    <row r="347244" ht="14.25" customHeight="1"/>
    <row r="347246" ht="14.25" customHeight="1"/>
    <row r="347248" ht="14.25" customHeight="1"/>
    <row r="347250" ht="14.25" customHeight="1"/>
    <row r="347252" ht="14.25" customHeight="1"/>
    <row r="347254" ht="14.25" customHeight="1"/>
    <row r="347256" ht="14.25" customHeight="1"/>
    <row r="347258" ht="14.25" customHeight="1"/>
    <row r="347260" ht="14.25" customHeight="1"/>
    <row r="347262" ht="14.25" customHeight="1"/>
    <row r="347264" ht="14.25" customHeight="1"/>
    <row r="347266" ht="14.25" customHeight="1"/>
    <row r="347268" ht="14.25" customHeight="1"/>
    <row r="347270" ht="14.25" customHeight="1"/>
    <row r="347272" ht="14.25" customHeight="1"/>
    <row r="347274" ht="14.25" customHeight="1"/>
    <row r="347276" ht="14.25" customHeight="1"/>
    <row r="347278" ht="14.25" customHeight="1"/>
    <row r="347280" ht="14.25" customHeight="1"/>
    <row r="347282" ht="14.25" customHeight="1"/>
    <row r="347284" ht="14.25" customHeight="1"/>
    <row r="347286" ht="14.25" customHeight="1"/>
    <row r="347288" ht="14.25" customHeight="1"/>
    <row r="347290" ht="14.25" customHeight="1"/>
    <row r="347292" ht="14.25" customHeight="1"/>
    <row r="347294" ht="14.25" customHeight="1"/>
    <row r="347296" ht="14.25" customHeight="1"/>
    <row r="347298" ht="14.25" customHeight="1"/>
    <row r="347300" ht="14.25" customHeight="1"/>
    <row r="347302" ht="14.25" customHeight="1"/>
    <row r="347304" ht="14.25" customHeight="1"/>
    <row r="347306" ht="14.25" customHeight="1"/>
    <row r="347308" ht="14.25" customHeight="1"/>
    <row r="347310" ht="14.25" customHeight="1"/>
    <row r="347312" ht="14.25" customHeight="1"/>
    <row r="347314" ht="14.25" customHeight="1"/>
    <row r="347316" ht="14.25" customHeight="1"/>
    <row r="347318" ht="14.25" customHeight="1"/>
    <row r="347320" ht="14.25" customHeight="1"/>
    <row r="347322" ht="14.25" customHeight="1"/>
    <row r="347324" ht="14.25" customHeight="1"/>
    <row r="347326" ht="14.25" customHeight="1"/>
    <row r="347328" ht="14.25" customHeight="1"/>
    <row r="347330" ht="14.25" customHeight="1"/>
    <row r="347332" ht="14.25" customHeight="1"/>
    <row r="347334" ht="14.25" customHeight="1"/>
    <row r="347336" ht="14.25" customHeight="1"/>
    <row r="347338" ht="14.25" customHeight="1"/>
    <row r="347340" ht="14.25" customHeight="1"/>
    <row r="347342" ht="14.25" customHeight="1"/>
    <row r="347344" ht="14.25" customHeight="1"/>
    <row r="347346" ht="14.25" customHeight="1"/>
    <row r="347348" ht="14.25" customHeight="1"/>
    <row r="347350" ht="14.25" customHeight="1"/>
    <row r="347352" ht="14.25" customHeight="1"/>
    <row r="347354" ht="14.25" customHeight="1"/>
    <row r="347356" ht="14.25" customHeight="1"/>
    <row r="347358" ht="14.25" customHeight="1"/>
    <row r="347360" ht="14.25" customHeight="1"/>
    <row r="347362" ht="14.25" customHeight="1"/>
    <row r="347364" ht="14.25" customHeight="1"/>
    <row r="347366" ht="14.25" customHeight="1"/>
    <row r="347368" ht="14.25" customHeight="1"/>
    <row r="347370" ht="14.25" customHeight="1"/>
    <row r="347372" ht="14.25" customHeight="1"/>
    <row r="347374" ht="14.25" customHeight="1"/>
    <row r="347376" ht="14.25" customHeight="1"/>
    <row r="347378" ht="14.25" customHeight="1"/>
    <row r="347380" ht="14.25" customHeight="1"/>
    <row r="347382" ht="14.25" customHeight="1"/>
    <row r="347384" ht="14.25" customHeight="1"/>
    <row r="347386" ht="14.25" customHeight="1"/>
    <row r="347388" ht="14.25" customHeight="1"/>
    <row r="347390" ht="14.25" customHeight="1"/>
    <row r="347392" ht="14.25" customHeight="1"/>
    <row r="347394" ht="14.25" customHeight="1"/>
    <row r="347396" ht="14.25" customHeight="1"/>
    <row r="347398" ht="14.25" customHeight="1"/>
    <row r="347400" ht="14.25" customHeight="1"/>
    <row r="347402" ht="14.25" customHeight="1"/>
    <row r="347404" ht="14.25" customHeight="1"/>
    <row r="347406" ht="14.25" customHeight="1"/>
    <row r="347408" ht="14.25" customHeight="1"/>
    <row r="347410" ht="14.25" customHeight="1"/>
    <row r="347412" ht="14.25" customHeight="1"/>
    <row r="347414" ht="14.25" customHeight="1"/>
    <row r="347416" ht="14.25" customHeight="1"/>
    <row r="347418" ht="14.25" customHeight="1"/>
    <row r="347420" ht="14.25" customHeight="1"/>
    <row r="347422" ht="14.25" customHeight="1"/>
    <row r="347424" ht="14.25" customHeight="1"/>
    <row r="347426" ht="14.25" customHeight="1"/>
    <row r="347428" ht="14.25" customHeight="1"/>
    <row r="347430" ht="14.25" customHeight="1"/>
    <row r="347432" ht="14.25" customHeight="1"/>
    <row r="347434" ht="14.25" customHeight="1"/>
    <row r="347436" ht="14.25" customHeight="1"/>
    <row r="347438" ht="14.25" customHeight="1"/>
    <row r="347440" ht="14.25" customHeight="1"/>
    <row r="347442" ht="14.25" customHeight="1"/>
    <row r="347444" ht="14.25" customHeight="1"/>
    <row r="347446" ht="14.25" customHeight="1"/>
    <row r="347448" ht="14.25" customHeight="1"/>
    <row r="347450" ht="14.25" customHeight="1"/>
    <row r="347452" ht="14.25" customHeight="1"/>
    <row r="347454" ht="14.25" customHeight="1"/>
    <row r="347456" ht="14.25" customHeight="1"/>
    <row r="347458" ht="14.25" customHeight="1"/>
    <row r="347460" ht="14.25" customHeight="1"/>
    <row r="347462" ht="14.25" customHeight="1"/>
    <row r="347464" ht="14.25" customHeight="1"/>
    <row r="347466" ht="14.25" customHeight="1"/>
    <row r="347468" ht="14.25" customHeight="1"/>
    <row r="347470" ht="14.25" customHeight="1"/>
    <row r="347472" ht="14.25" customHeight="1"/>
    <row r="347474" ht="14.25" customHeight="1"/>
    <row r="347476" ht="14.25" customHeight="1"/>
    <row r="347478" ht="14.25" customHeight="1"/>
    <row r="347480" ht="14.25" customHeight="1"/>
    <row r="347482" ht="14.25" customHeight="1"/>
    <row r="347484" ht="14.25" customHeight="1"/>
    <row r="347486" ht="14.25" customHeight="1"/>
    <row r="347488" ht="14.25" customHeight="1"/>
    <row r="347490" ht="14.25" customHeight="1"/>
    <row r="347492" ht="14.25" customHeight="1"/>
    <row r="347494" ht="14.25" customHeight="1"/>
    <row r="347496" ht="14.25" customHeight="1"/>
    <row r="347498" ht="14.25" customHeight="1"/>
    <row r="347500" ht="14.25" customHeight="1"/>
    <row r="347502" ht="14.25" customHeight="1"/>
    <row r="347504" ht="14.25" customHeight="1"/>
    <row r="347506" ht="14.25" customHeight="1"/>
    <row r="347508" ht="14.25" customHeight="1"/>
    <row r="347510" ht="14.25" customHeight="1"/>
    <row r="347512" ht="14.25" customHeight="1"/>
    <row r="347514" ht="14.25" customHeight="1"/>
    <row r="347516" ht="14.25" customHeight="1"/>
    <row r="347518" ht="14.25" customHeight="1"/>
    <row r="347520" ht="14.25" customHeight="1"/>
    <row r="347522" ht="14.25" customHeight="1"/>
    <row r="347524" ht="14.25" customHeight="1"/>
    <row r="347526" ht="14.25" customHeight="1"/>
    <row r="347528" ht="14.25" customHeight="1"/>
    <row r="347530" ht="14.25" customHeight="1"/>
    <row r="347532" ht="14.25" customHeight="1"/>
    <row r="347534" ht="14.25" customHeight="1"/>
    <row r="347536" ht="14.25" customHeight="1"/>
    <row r="347538" ht="14.25" customHeight="1"/>
    <row r="347540" ht="14.25" customHeight="1"/>
    <row r="347542" ht="14.25" customHeight="1"/>
    <row r="347544" ht="14.25" customHeight="1"/>
    <row r="347546" ht="14.25" customHeight="1"/>
    <row r="347548" ht="14.25" customHeight="1"/>
    <row r="347550" ht="14.25" customHeight="1"/>
    <row r="347552" ht="14.25" customHeight="1"/>
    <row r="347554" ht="14.25" customHeight="1"/>
    <row r="347556" ht="14.25" customHeight="1"/>
    <row r="347558" ht="14.25" customHeight="1"/>
    <row r="347560" ht="14.25" customHeight="1"/>
    <row r="347562" ht="14.25" customHeight="1"/>
    <row r="347564" ht="14.25" customHeight="1"/>
    <row r="347566" ht="14.25" customHeight="1"/>
    <row r="347568" ht="14.25" customHeight="1"/>
    <row r="347570" ht="14.25" customHeight="1"/>
    <row r="347572" ht="14.25" customHeight="1"/>
    <row r="347574" ht="14.25" customHeight="1"/>
    <row r="347576" ht="14.25" customHeight="1"/>
    <row r="347578" ht="14.25" customHeight="1"/>
    <row r="347580" ht="14.25" customHeight="1"/>
    <row r="347582" ht="14.25" customHeight="1"/>
    <row r="347584" ht="14.25" customHeight="1"/>
    <row r="347586" ht="14.25" customHeight="1"/>
    <row r="347588" ht="14.25" customHeight="1"/>
    <row r="347590" ht="14.25" customHeight="1"/>
    <row r="347592" ht="14.25" customHeight="1"/>
    <row r="347594" ht="14.25" customHeight="1"/>
    <row r="347596" ht="14.25" customHeight="1"/>
    <row r="347598" ht="14.25" customHeight="1"/>
    <row r="347600" ht="14.25" customHeight="1"/>
    <row r="347602" ht="14.25" customHeight="1"/>
    <row r="347604" ht="14.25" customHeight="1"/>
    <row r="347606" ht="14.25" customHeight="1"/>
    <row r="347608" ht="14.25" customHeight="1"/>
    <row r="347610" ht="14.25" customHeight="1"/>
    <row r="347612" ht="14.25" customHeight="1"/>
    <row r="347614" ht="14.25" customHeight="1"/>
    <row r="347616" ht="14.25" customHeight="1"/>
    <row r="347618" ht="14.25" customHeight="1"/>
    <row r="347620" ht="14.25" customHeight="1"/>
    <row r="347622" ht="14.25" customHeight="1"/>
    <row r="347624" ht="14.25" customHeight="1"/>
    <row r="347626" ht="14.25" customHeight="1"/>
    <row r="347628" ht="14.25" customHeight="1"/>
    <row r="347630" ht="14.25" customHeight="1"/>
    <row r="347632" ht="14.25" customHeight="1"/>
    <row r="347634" ht="14.25" customHeight="1"/>
    <row r="347636" ht="14.25" customHeight="1"/>
    <row r="347638" ht="14.25" customHeight="1"/>
    <row r="347640" ht="14.25" customHeight="1"/>
    <row r="347642" ht="14.25" customHeight="1"/>
    <row r="347644" ht="14.25" customHeight="1"/>
    <row r="347646" ht="14.25" customHeight="1"/>
    <row r="347648" ht="14.25" customHeight="1"/>
    <row r="347650" ht="14.25" customHeight="1"/>
    <row r="347652" ht="14.25" customHeight="1"/>
    <row r="347654" ht="14.25" customHeight="1"/>
    <row r="347656" ht="14.25" customHeight="1"/>
    <row r="347658" ht="14.25" customHeight="1"/>
    <row r="347660" ht="14.25" customHeight="1"/>
    <row r="347662" ht="14.25" customHeight="1"/>
    <row r="347664" ht="14.25" customHeight="1"/>
    <row r="347666" ht="14.25" customHeight="1"/>
    <row r="347668" ht="14.25" customHeight="1"/>
    <row r="347670" ht="14.25" customHeight="1"/>
    <row r="347672" ht="14.25" customHeight="1"/>
    <row r="347674" ht="14.25" customHeight="1"/>
    <row r="347676" ht="14.25" customHeight="1"/>
    <row r="347678" ht="14.25" customHeight="1"/>
    <row r="347680" ht="14.25" customHeight="1"/>
    <row r="347682" ht="14.25" customHeight="1"/>
    <row r="347684" ht="14.25" customHeight="1"/>
    <row r="347686" ht="14.25" customHeight="1"/>
    <row r="347688" ht="14.25" customHeight="1"/>
    <row r="347690" ht="14.25" customHeight="1"/>
    <row r="347692" ht="14.25" customHeight="1"/>
    <row r="347694" ht="14.25" customHeight="1"/>
    <row r="347696" ht="14.25" customHeight="1"/>
    <row r="347698" ht="14.25" customHeight="1"/>
    <row r="347700" ht="14.25" customHeight="1"/>
    <row r="347702" ht="14.25" customHeight="1"/>
    <row r="347704" ht="14.25" customHeight="1"/>
    <row r="347706" ht="14.25" customHeight="1"/>
    <row r="347708" ht="14.25" customHeight="1"/>
    <row r="347710" ht="14.25" customHeight="1"/>
    <row r="347712" ht="14.25" customHeight="1"/>
    <row r="347714" ht="14.25" customHeight="1"/>
    <row r="347716" ht="14.25" customHeight="1"/>
    <row r="347718" ht="14.25" customHeight="1"/>
    <row r="347720" ht="14.25" customHeight="1"/>
    <row r="347722" ht="14.25" customHeight="1"/>
    <row r="347724" ht="14.25" customHeight="1"/>
    <row r="347726" ht="14.25" customHeight="1"/>
    <row r="347728" ht="14.25" customHeight="1"/>
    <row r="347730" ht="14.25" customHeight="1"/>
    <row r="347732" ht="14.25" customHeight="1"/>
    <row r="347734" ht="14.25" customHeight="1"/>
    <row r="347736" ht="14.25" customHeight="1"/>
    <row r="347738" ht="14.25" customHeight="1"/>
    <row r="347740" ht="14.25" customHeight="1"/>
    <row r="347742" ht="14.25" customHeight="1"/>
    <row r="347744" ht="14.25" customHeight="1"/>
    <row r="347746" ht="14.25" customHeight="1"/>
    <row r="347748" ht="14.25" customHeight="1"/>
    <row r="347750" ht="14.25" customHeight="1"/>
    <row r="347752" ht="14.25" customHeight="1"/>
    <row r="347754" ht="14.25" customHeight="1"/>
    <row r="347756" ht="14.25" customHeight="1"/>
    <row r="347758" ht="14.25" customHeight="1"/>
    <row r="347760" ht="14.25" customHeight="1"/>
    <row r="347762" ht="14.25" customHeight="1"/>
    <row r="347764" ht="14.25" customHeight="1"/>
    <row r="347766" ht="14.25" customHeight="1"/>
    <row r="347768" ht="14.25" customHeight="1"/>
    <row r="347770" ht="14.25" customHeight="1"/>
    <row r="347772" ht="14.25" customHeight="1"/>
    <row r="347774" ht="14.25" customHeight="1"/>
    <row r="347776" ht="14.25" customHeight="1"/>
    <row r="347778" ht="14.25" customHeight="1"/>
    <row r="347780" ht="14.25" customHeight="1"/>
    <row r="347782" ht="14.25" customHeight="1"/>
    <row r="347784" ht="14.25" customHeight="1"/>
    <row r="347786" ht="14.25" customHeight="1"/>
    <row r="347788" ht="14.25" customHeight="1"/>
    <row r="347790" ht="14.25" customHeight="1"/>
    <row r="347792" ht="14.25" customHeight="1"/>
    <row r="347794" ht="14.25" customHeight="1"/>
    <row r="347796" ht="14.25" customHeight="1"/>
    <row r="347798" ht="14.25" customHeight="1"/>
    <row r="347800" ht="14.25" customHeight="1"/>
    <row r="347802" ht="14.25" customHeight="1"/>
    <row r="347804" ht="14.25" customHeight="1"/>
    <row r="347806" ht="14.25" customHeight="1"/>
    <row r="347808" ht="14.25" customHeight="1"/>
    <row r="347810" ht="14.25" customHeight="1"/>
    <row r="347812" ht="14.25" customHeight="1"/>
    <row r="347814" ht="14.25" customHeight="1"/>
    <row r="347816" ht="14.25" customHeight="1"/>
    <row r="347818" ht="14.25" customHeight="1"/>
    <row r="347820" ht="14.25" customHeight="1"/>
    <row r="347822" ht="14.25" customHeight="1"/>
    <row r="347824" ht="14.25" customHeight="1"/>
    <row r="347826" ht="14.25" customHeight="1"/>
    <row r="347828" ht="14.25" customHeight="1"/>
    <row r="347830" ht="14.25" customHeight="1"/>
    <row r="347832" ht="14.25" customHeight="1"/>
    <row r="347834" ht="14.25" customHeight="1"/>
    <row r="347836" ht="14.25" customHeight="1"/>
    <row r="347838" ht="14.25" customHeight="1"/>
    <row r="347840" ht="14.25" customHeight="1"/>
    <row r="347842" ht="14.25" customHeight="1"/>
    <row r="347844" ht="14.25" customHeight="1"/>
    <row r="347846" ht="14.25" customHeight="1"/>
    <row r="347848" ht="14.25" customHeight="1"/>
    <row r="347850" ht="14.25" customHeight="1"/>
    <row r="347852" ht="14.25" customHeight="1"/>
    <row r="347854" ht="14.25" customHeight="1"/>
    <row r="347856" ht="14.25" customHeight="1"/>
    <row r="347858" ht="14.25" customHeight="1"/>
    <row r="347860" ht="14.25" customHeight="1"/>
    <row r="347862" ht="14.25" customHeight="1"/>
    <row r="347864" ht="14.25" customHeight="1"/>
    <row r="347866" ht="14.25" customHeight="1"/>
    <row r="347868" ht="14.25" customHeight="1"/>
    <row r="347870" ht="14.25" customHeight="1"/>
    <row r="347872" ht="14.25" customHeight="1"/>
    <row r="347874" ht="14.25" customHeight="1"/>
    <row r="347876" ht="14.25" customHeight="1"/>
    <row r="347878" ht="14.25" customHeight="1"/>
    <row r="347880" ht="14.25" customHeight="1"/>
    <row r="347882" ht="14.25" customHeight="1"/>
    <row r="347884" ht="14.25" customHeight="1"/>
    <row r="347886" ht="14.25" customHeight="1"/>
    <row r="347888" ht="14.25" customHeight="1"/>
    <row r="347890" ht="14.25" customHeight="1"/>
    <row r="347892" ht="14.25" customHeight="1"/>
    <row r="347894" ht="14.25" customHeight="1"/>
    <row r="347896" ht="14.25" customHeight="1"/>
    <row r="347898" ht="14.25" customHeight="1"/>
    <row r="347900" ht="14.25" customHeight="1"/>
    <row r="347902" ht="14.25" customHeight="1"/>
    <row r="347904" ht="14.25" customHeight="1"/>
    <row r="347906" ht="14.25" customHeight="1"/>
    <row r="347908" ht="14.25" customHeight="1"/>
    <row r="347910" ht="14.25" customHeight="1"/>
    <row r="347912" ht="14.25" customHeight="1"/>
    <row r="347914" ht="14.25" customHeight="1"/>
    <row r="347916" ht="14.25" customHeight="1"/>
    <row r="347918" ht="14.25" customHeight="1"/>
    <row r="347920" ht="14.25" customHeight="1"/>
    <row r="347922" ht="14.25" customHeight="1"/>
    <row r="347924" ht="14.25" customHeight="1"/>
    <row r="347926" ht="14.25" customHeight="1"/>
    <row r="347928" ht="14.25" customHeight="1"/>
    <row r="347930" ht="14.25" customHeight="1"/>
    <row r="347932" ht="14.25" customHeight="1"/>
    <row r="347934" ht="14.25" customHeight="1"/>
    <row r="347936" ht="14.25" customHeight="1"/>
    <row r="347938" ht="14.25" customHeight="1"/>
    <row r="347940" ht="14.25" customHeight="1"/>
    <row r="347942" ht="14.25" customHeight="1"/>
    <row r="347944" ht="14.25" customHeight="1"/>
    <row r="347946" ht="14.25" customHeight="1"/>
    <row r="347948" ht="14.25" customHeight="1"/>
    <row r="347950" ht="14.25" customHeight="1"/>
    <row r="347952" ht="14.25" customHeight="1"/>
    <row r="347954" ht="14.25" customHeight="1"/>
    <row r="347956" ht="14.25" customHeight="1"/>
    <row r="347958" ht="14.25" customHeight="1"/>
    <row r="347960" ht="14.25" customHeight="1"/>
    <row r="347962" ht="14.25" customHeight="1"/>
    <row r="347964" ht="14.25" customHeight="1"/>
    <row r="347966" ht="14.25" customHeight="1"/>
    <row r="347968" ht="14.25" customHeight="1"/>
    <row r="347970" ht="14.25" customHeight="1"/>
    <row r="347972" ht="14.25" customHeight="1"/>
    <row r="347974" ht="14.25" customHeight="1"/>
    <row r="347976" ht="14.25" customHeight="1"/>
    <row r="347978" ht="14.25" customHeight="1"/>
    <row r="347980" ht="14.25" customHeight="1"/>
    <row r="347982" ht="14.25" customHeight="1"/>
    <row r="347984" ht="14.25" customHeight="1"/>
    <row r="347986" ht="14.25" customHeight="1"/>
    <row r="347988" ht="14.25" customHeight="1"/>
    <row r="347990" ht="14.25" customHeight="1"/>
    <row r="347992" ht="14.25" customHeight="1"/>
    <row r="347994" ht="14.25" customHeight="1"/>
    <row r="347996" ht="14.25" customHeight="1"/>
    <row r="347998" ht="14.25" customHeight="1"/>
    <row r="348000" ht="14.25" customHeight="1"/>
    <row r="348002" ht="14.25" customHeight="1"/>
    <row r="348004" ht="14.25" customHeight="1"/>
    <row r="348006" ht="14.25" customHeight="1"/>
    <row r="348008" ht="14.25" customHeight="1"/>
    <row r="348010" ht="14.25" customHeight="1"/>
    <row r="348012" ht="14.25" customHeight="1"/>
    <row r="348014" ht="14.25" customHeight="1"/>
    <row r="348016" ht="14.25" customHeight="1"/>
    <row r="348018" ht="14.25" customHeight="1"/>
    <row r="348020" ht="14.25" customHeight="1"/>
    <row r="348022" ht="14.25" customHeight="1"/>
    <row r="348024" ht="14.25" customHeight="1"/>
    <row r="348026" ht="14.25" customHeight="1"/>
    <row r="348028" ht="14.25" customHeight="1"/>
    <row r="348030" ht="14.25" customHeight="1"/>
    <row r="348032" ht="14.25" customHeight="1"/>
    <row r="348034" ht="14.25" customHeight="1"/>
    <row r="348036" ht="14.25" customHeight="1"/>
    <row r="348038" ht="14.25" customHeight="1"/>
    <row r="348040" ht="14.25" customHeight="1"/>
    <row r="348042" ht="14.25" customHeight="1"/>
    <row r="348044" ht="14.25" customHeight="1"/>
    <row r="348046" ht="14.25" customHeight="1"/>
    <row r="348048" ht="14.25" customHeight="1"/>
    <row r="348050" ht="14.25" customHeight="1"/>
    <row r="348052" ht="14.25" customHeight="1"/>
    <row r="348054" ht="14.25" customHeight="1"/>
    <row r="348056" ht="14.25" customHeight="1"/>
    <row r="348058" ht="14.25" customHeight="1"/>
    <row r="348060" ht="14.25" customHeight="1"/>
    <row r="348062" ht="14.25" customHeight="1"/>
    <row r="348064" ht="14.25" customHeight="1"/>
    <row r="348066" ht="14.25" customHeight="1"/>
    <row r="348068" ht="14.25" customHeight="1"/>
    <row r="348070" ht="14.25" customHeight="1"/>
    <row r="348072" ht="14.25" customHeight="1"/>
    <row r="348074" ht="14.25" customHeight="1"/>
    <row r="348076" ht="14.25" customHeight="1"/>
    <row r="348078" ht="14.25" customHeight="1"/>
    <row r="348080" ht="14.25" customHeight="1"/>
    <row r="348082" ht="14.25" customHeight="1"/>
    <row r="348084" ht="14.25" customHeight="1"/>
    <row r="348086" ht="14.25" customHeight="1"/>
    <row r="348088" ht="14.25" customHeight="1"/>
    <row r="348090" ht="14.25" customHeight="1"/>
    <row r="348092" ht="14.25" customHeight="1"/>
    <row r="348094" ht="14.25" customHeight="1"/>
    <row r="348096" ht="14.25" customHeight="1"/>
    <row r="348098" ht="14.25" customHeight="1"/>
    <row r="348100" ht="14.25" customHeight="1"/>
    <row r="348102" ht="14.25" customHeight="1"/>
    <row r="348104" ht="14.25" customHeight="1"/>
    <row r="348106" ht="14.25" customHeight="1"/>
    <row r="348108" ht="14.25" customHeight="1"/>
    <row r="348110" ht="14.25" customHeight="1"/>
    <row r="348112" ht="14.25" customHeight="1"/>
    <row r="348114" ht="14.25" customHeight="1"/>
    <row r="348116" ht="14.25" customHeight="1"/>
    <row r="348118" ht="14.25" customHeight="1"/>
    <row r="348120" ht="14.25" customHeight="1"/>
    <row r="348122" ht="14.25" customHeight="1"/>
    <row r="348124" ht="14.25" customHeight="1"/>
    <row r="348126" ht="14.25" customHeight="1"/>
    <row r="348128" ht="14.25" customHeight="1"/>
    <row r="348130" ht="14.25" customHeight="1"/>
    <row r="348132" ht="14.25" customHeight="1"/>
    <row r="348134" ht="14.25" customHeight="1"/>
    <row r="348136" ht="14.25" customHeight="1"/>
    <row r="348138" ht="14.25" customHeight="1"/>
    <row r="348140" ht="14.25" customHeight="1"/>
    <row r="348142" ht="14.25" customHeight="1"/>
    <row r="348144" ht="14.25" customHeight="1"/>
    <row r="348146" ht="14.25" customHeight="1"/>
    <row r="348148" ht="14.25" customHeight="1"/>
    <row r="348150" ht="14.25" customHeight="1"/>
    <row r="348152" ht="14.25" customHeight="1"/>
    <row r="348154" ht="14.25" customHeight="1"/>
    <row r="348156" ht="14.25" customHeight="1"/>
    <row r="348158" ht="14.25" customHeight="1"/>
    <row r="348160" ht="14.25" customHeight="1"/>
    <row r="348162" ht="14.25" customHeight="1"/>
    <row r="348164" ht="14.25" customHeight="1"/>
    <row r="348166" ht="14.25" customHeight="1"/>
    <row r="348168" ht="14.25" customHeight="1"/>
    <row r="348170" ht="14.25" customHeight="1"/>
    <row r="348172" ht="14.25" customHeight="1"/>
    <row r="348174" ht="14.25" customHeight="1"/>
    <row r="348176" ht="14.25" customHeight="1"/>
    <row r="348178" ht="14.25" customHeight="1"/>
    <row r="348180" ht="14.25" customHeight="1"/>
    <row r="348182" ht="14.25" customHeight="1"/>
    <row r="348184" ht="14.25" customHeight="1"/>
    <row r="348186" ht="14.25" customHeight="1"/>
    <row r="348188" ht="14.25" customHeight="1"/>
    <row r="348190" ht="14.25" customHeight="1"/>
    <row r="348192" ht="14.25" customHeight="1"/>
    <row r="348194" ht="14.25" customHeight="1"/>
    <row r="348196" ht="14.25" customHeight="1"/>
    <row r="348198" ht="14.25" customHeight="1"/>
    <row r="348200" ht="14.25" customHeight="1"/>
    <row r="348202" ht="14.25" customHeight="1"/>
    <row r="348204" ht="14.25" customHeight="1"/>
    <row r="348206" ht="14.25" customHeight="1"/>
    <row r="348208" ht="14.25" customHeight="1"/>
    <row r="348210" ht="14.25" customHeight="1"/>
    <row r="348212" ht="14.25" customHeight="1"/>
    <row r="348214" ht="14.25" customHeight="1"/>
    <row r="348216" ht="14.25" customHeight="1"/>
    <row r="348218" ht="14.25" customHeight="1"/>
    <row r="348220" ht="14.25" customHeight="1"/>
    <row r="348222" ht="14.25" customHeight="1"/>
    <row r="348224" ht="14.25" customHeight="1"/>
    <row r="348226" ht="14.25" customHeight="1"/>
    <row r="348228" ht="14.25" customHeight="1"/>
    <row r="348230" ht="14.25" customHeight="1"/>
    <row r="348232" ht="14.25" customHeight="1"/>
    <row r="348234" ht="14.25" customHeight="1"/>
    <row r="348236" ht="14.25" customHeight="1"/>
    <row r="348238" ht="14.25" customHeight="1"/>
    <row r="348240" ht="14.25" customHeight="1"/>
    <row r="348242" ht="14.25" customHeight="1"/>
    <row r="348244" ht="14.25" customHeight="1"/>
    <row r="348246" ht="14.25" customHeight="1"/>
    <row r="348248" ht="14.25" customHeight="1"/>
    <row r="348250" ht="14.25" customHeight="1"/>
    <row r="348252" ht="14.25" customHeight="1"/>
    <row r="348254" ht="14.25" customHeight="1"/>
    <row r="348256" ht="14.25" customHeight="1"/>
    <row r="348258" ht="14.25" customHeight="1"/>
    <row r="348260" ht="14.25" customHeight="1"/>
    <row r="348262" ht="14.25" customHeight="1"/>
    <row r="348264" ht="14.25" customHeight="1"/>
    <row r="348266" ht="14.25" customHeight="1"/>
    <row r="348268" ht="14.25" customHeight="1"/>
    <row r="348270" ht="14.25" customHeight="1"/>
    <row r="348272" ht="14.25" customHeight="1"/>
    <row r="348274" ht="14.25" customHeight="1"/>
    <row r="348276" ht="14.25" customHeight="1"/>
    <row r="348278" ht="14.25" customHeight="1"/>
    <row r="348280" ht="14.25" customHeight="1"/>
    <row r="348282" ht="14.25" customHeight="1"/>
    <row r="348284" ht="14.25" customHeight="1"/>
    <row r="348286" ht="14.25" customHeight="1"/>
    <row r="348288" ht="14.25" customHeight="1"/>
    <row r="348290" ht="14.25" customHeight="1"/>
    <row r="348292" ht="14.25" customHeight="1"/>
    <row r="348294" ht="14.25" customHeight="1"/>
    <row r="348296" ht="14.25" customHeight="1"/>
    <row r="348298" ht="14.25" customHeight="1"/>
    <row r="348300" ht="14.25" customHeight="1"/>
    <row r="348302" ht="14.25" customHeight="1"/>
    <row r="348304" ht="14.25" customHeight="1"/>
    <row r="348306" ht="14.25" customHeight="1"/>
    <row r="348308" ht="14.25" customHeight="1"/>
    <row r="348310" ht="14.25" customHeight="1"/>
    <row r="348312" ht="14.25" customHeight="1"/>
    <row r="348314" ht="14.25" customHeight="1"/>
    <row r="348316" ht="14.25" customHeight="1"/>
    <row r="348318" ht="14.25" customHeight="1"/>
    <row r="348320" ht="14.25" customHeight="1"/>
    <row r="348322" ht="14.25" customHeight="1"/>
    <row r="348324" ht="14.25" customHeight="1"/>
    <row r="348326" ht="14.25" customHeight="1"/>
    <row r="348328" ht="14.25" customHeight="1"/>
    <row r="348330" ht="14.25" customHeight="1"/>
    <row r="348332" ht="14.25" customHeight="1"/>
    <row r="348334" ht="14.25" customHeight="1"/>
    <row r="348336" ht="14.25" customHeight="1"/>
    <row r="348338" ht="14.25" customHeight="1"/>
    <row r="348340" ht="14.25" customHeight="1"/>
    <row r="348342" ht="14.25" customHeight="1"/>
    <row r="348344" ht="14.25" customHeight="1"/>
    <row r="348346" ht="14.25" customHeight="1"/>
    <row r="348348" ht="14.25" customHeight="1"/>
    <row r="348350" ht="14.25" customHeight="1"/>
    <row r="348352" ht="14.25" customHeight="1"/>
    <row r="348354" ht="14.25" customHeight="1"/>
    <row r="348356" ht="14.25" customHeight="1"/>
    <row r="348358" ht="14.25" customHeight="1"/>
    <row r="348360" ht="14.25" customHeight="1"/>
    <row r="348362" ht="14.25" customHeight="1"/>
    <row r="348364" ht="14.25" customHeight="1"/>
    <row r="348366" ht="14.25" customHeight="1"/>
    <row r="348368" ht="14.25" customHeight="1"/>
    <row r="348370" ht="14.25" customHeight="1"/>
    <row r="348372" ht="14.25" customHeight="1"/>
    <row r="348374" ht="14.25" customHeight="1"/>
    <row r="348376" ht="14.25" customHeight="1"/>
    <row r="348378" ht="14.25" customHeight="1"/>
    <row r="348380" ht="14.25" customHeight="1"/>
    <row r="348382" ht="14.25" customHeight="1"/>
    <row r="348384" ht="14.25" customHeight="1"/>
    <row r="348386" ht="14.25" customHeight="1"/>
    <row r="348388" ht="14.25" customHeight="1"/>
    <row r="348390" ht="14.25" customHeight="1"/>
    <row r="348392" ht="14.25" customHeight="1"/>
    <row r="348394" ht="14.25" customHeight="1"/>
    <row r="348396" ht="14.25" customHeight="1"/>
    <row r="348398" ht="14.25" customHeight="1"/>
    <row r="348400" ht="14.25" customHeight="1"/>
    <row r="348402" ht="14.25" customHeight="1"/>
    <row r="348404" ht="14.25" customHeight="1"/>
    <row r="348406" ht="14.25" customHeight="1"/>
    <row r="348408" ht="14.25" customHeight="1"/>
    <row r="348410" ht="14.25" customHeight="1"/>
    <row r="348412" ht="14.25" customHeight="1"/>
    <row r="348414" ht="14.25" customHeight="1"/>
    <row r="348416" ht="14.25" customHeight="1"/>
    <row r="348418" ht="14.25" customHeight="1"/>
    <row r="348420" ht="14.25" customHeight="1"/>
    <row r="348422" ht="14.25" customHeight="1"/>
    <row r="348424" ht="14.25" customHeight="1"/>
    <row r="348426" ht="14.25" customHeight="1"/>
    <row r="348428" ht="14.25" customHeight="1"/>
    <row r="348430" ht="14.25" customHeight="1"/>
    <row r="348432" ht="14.25" customHeight="1"/>
    <row r="348434" ht="14.25" customHeight="1"/>
    <row r="348436" ht="14.25" customHeight="1"/>
    <row r="348438" ht="14.25" customHeight="1"/>
    <row r="348440" ht="14.25" customHeight="1"/>
    <row r="348442" ht="14.25" customHeight="1"/>
    <row r="348444" ht="14.25" customHeight="1"/>
    <row r="348446" ht="14.25" customHeight="1"/>
    <row r="348448" ht="14.25" customHeight="1"/>
    <row r="348450" ht="14.25" customHeight="1"/>
    <row r="348452" ht="14.25" customHeight="1"/>
    <row r="348454" ht="14.25" customHeight="1"/>
    <row r="348456" ht="14.25" customHeight="1"/>
    <row r="348458" ht="14.25" customHeight="1"/>
    <row r="348460" ht="14.25" customHeight="1"/>
    <row r="348462" ht="14.25" customHeight="1"/>
    <row r="348464" ht="14.25" customHeight="1"/>
    <row r="348466" ht="14.25" customHeight="1"/>
    <row r="348468" ht="14.25" customHeight="1"/>
    <row r="348470" ht="14.25" customHeight="1"/>
    <row r="348472" ht="14.25" customHeight="1"/>
    <row r="348474" ht="14.25" customHeight="1"/>
    <row r="348476" ht="14.25" customHeight="1"/>
    <row r="348478" ht="14.25" customHeight="1"/>
    <row r="348480" ht="14.25" customHeight="1"/>
    <row r="348482" ht="14.25" customHeight="1"/>
    <row r="348484" ht="14.25" customHeight="1"/>
    <row r="348486" ht="14.25" customHeight="1"/>
    <row r="348488" ht="14.25" customHeight="1"/>
    <row r="348490" ht="14.25" customHeight="1"/>
    <row r="348492" ht="14.25" customHeight="1"/>
    <row r="348494" ht="14.25" customHeight="1"/>
    <row r="348496" ht="14.25" customHeight="1"/>
    <row r="348498" ht="14.25" customHeight="1"/>
    <row r="348500" ht="14.25" customHeight="1"/>
    <row r="348502" ht="14.25" customHeight="1"/>
    <row r="348504" ht="14.25" customHeight="1"/>
    <row r="348506" ht="14.25" customHeight="1"/>
    <row r="348508" ht="14.25" customHeight="1"/>
    <row r="348510" ht="14.25" customHeight="1"/>
    <row r="348512" ht="14.25" customHeight="1"/>
    <row r="348514" ht="14.25" customHeight="1"/>
    <row r="348516" ht="14.25" customHeight="1"/>
    <row r="348518" ht="14.25" customHeight="1"/>
    <row r="348520" ht="14.25" customHeight="1"/>
    <row r="348522" ht="14.25" customHeight="1"/>
    <row r="348524" ht="14.25" customHeight="1"/>
    <row r="348526" ht="14.25" customHeight="1"/>
    <row r="348528" ht="14.25" customHeight="1"/>
    <row r="348530" ht="14.25" customHeight="1"/>
    <row r="348532" ht="14.25" customHeight="1"/>
    <row r="348534" ht="14.25" customHeight="1"/>
    <row r="348536" ht="14.25" customHeight="1"/>
    <row r="348538" ht="14.25" customHeight="1"/>
    <row r="348540" ht="14.25" customHeight="1"/>
    <row r="348542" ht="14.25" customHeight="1"/>
    <row r="348544" ht="14.25" customHeight="1"/>
    <row r="348546" ht="14.25" customHeight="1"/>
    <row r="348548" ht="14.25" customHeight="1"/>
    <row r="348550" ht="14.25" customHeight="1"/>
    <row r="348552" ht="14.25" customHeight="1"/>
    <row r="348554" ht="14.25" customHeight="1"/>
    <row r="348556" ht="14.25" customHeight="1"/>
    <row r="348558" ht="14.25" customHeight="1"/>
    <row r="348560" ht="14.25" customHeight="1"/>
    <row r="348562" ht="14.25" customHeight="1"/>
    <row r="348564" ht="14.25" customHeight="1"/>
    <row r="348566" ht="14.25" customHeight="1"/>
    <row r="348568" ht="14.25" customHeight="1"/>
    <row r="348570" ht="14.25" customHeight="1"/>
    <row r="348572" ht="14.25" customHeight="1"/>
    <row r="348574" ht="14.25" customHeight="1"/>
    <row r="348576" ht="14.25" customHeight="1"/>
    <row r="348578" ht="14.25" customHeight="1"/>
    <row r="348580" ht="14.25" customHeight="1"/>
    <row r="348582" ht="14.25" customHeight="1"/>
    <row r="348584" ht="14.25" customHeight="1"/>
    <row r="348586" ht="14.25" customHeight="1"/>
    <row r="348588" ht="14.25" customHeight="1"/>
    <row r="348590" ht="14.25" customHeight="1"/>
    <row r="348592" ht="14.25" customHeight="1"/>
    <row r="348594" ht="14.25" customHeight="1"/>
    <row r="348596" ht="14.25" customHeight="1"/>
    <row r="348598" ht="14.25" customHeight="1"/>
    <row r="348600" ht="14.25" customHeight="1"/>
    <row r="348602" ht="14.25" customHeight="1"/>
    <row r="348604" ht="14.25" customHeight="1"/>
    <row r="348606" ht="14.25" customHeight="1"/>
    <row r="348608" ht="14.25" customHeight="1"/>
    <row r="348610" ht="14.25" customHeight="1"/>
    <row r="348612" ht="14.25" customHeight="1"/>
    <row r="348614" ht="14.25" customHeight="1"/>
    <row r="348616" ht="14.25" customHeight="1"/>
    <row r="348618" ht="14.25" customHeight="1"/>
    <row r="348620" ht="14.25" customHeight="1"/>
    <row r="348622" ht="14.25" customHeight="1"/>
    <row r="348624" ht="14.25" customHeight="1"/>
    <row r="348626" ht="14.25" customHeight="1"/>
    <row r="348628" ht="14.25" customHeight="1"/>
    <row r="348630" ht="14.25" customHeight="1"/>
    <row r="348632" ht="14.25" customHeight="1"/>
    <row r="348634" ht="14.25" customHeight="1"/>
    <row r="348636" ht="14.25" customHeight="1"/>
    <row r="348638" ht="14.25" customHeight="1"/>
    <row r="348640" ht="14.25" customHeight="1"/>
    <row r="348642" ht="14.25" customHeight="1"/>
    <row r="348644" ht="14.25" customHeight="1"/>
    <row r="348646" ht="14.25" customHeight="1"/>
    <row r="348648" ht="14.25" customHeight="1"/>
    <row r="348650" ht="14.25" customHeight="1"/>
    <row r="348652" ht="14.25" customHeight="1"/>
    <row r="348654" ht="14.25" customHeight="1"/>
    <row r="348656" ht="14.25" customHeight="1"/>
    <row r="348658" ht="14.25" customHeight="1"/>
    <row r="348660" ht="14.25" customHeight="1"/>
    <row r="348662" ht="14.25" customHeight="1"/>
    <row r="348664" ht="14.25" customHeight="1"/>
    <row r="348666" ht="14.25" customHeight="1"/>
    <row r="348668" ht="14.25" customHeight="1"/>
    <row r="348670" ht="14.25" customHeight="1"/>
    <row r="348672" ht="14.25" customHeight="1"/>
    <row r="348674" ht="14.25" customHeight="1"/>
    <row r="348676" ht="14.25" customHeight="1"/>
    <row r="348678" ht="14.25" customHeight="1"/>
    <row r="348680" ht="14.25" customHeight="1"/>
    <row r="348682" ht="14.25" customHeight="1"/>
    <row r="348684" ht="14.25" customHeight="1"/>
    <row r="348686" ht="14.25" customHeight="1"/>
    <row r="348688" ht="14.25" customHeight="1"/>
    <row r="348690" ht="14.25" customHeight="1"/>
    <row r="348692" ht="14.25" customHeight="1"/>
    <row r="348694" ht="14.25" customHeight="1"/>
    <row r="348696" ht="14.25" customHeight="1"/>
    <row r="348698" ht="14.25" customHeight="1"/>
    <row r="348700" ht="14.25" customHeight="1"/>
    <row r="348702" ht="14.25" customHeight="1"/>
    <row r="348704" ht="14.25" customHeight="1"/>
    <row r="348706" ht="14.25" customHeight="1"/>
    <row r="348708" ht="14.25" customHeight="1"/>
    <row r="348710" ht="14.25" customHeight="1"/>
    <row r="348712" ht="14.25" customHeight="1"/>
    <row r="348714" ht="14.25" customHeight="1"/>
    <row r="348716" ht="14.25" customHeight="1"/>
    <row r="348718" ht="14.25" customHeight="1"/>
    <row r="348720" ht="14.25" customHeight="1"/>
    <row r="348722" ht="14.25" customHeight="1"/>
    <row r="348724" ht="14.25" customHeight="1"/>
    <row r="348726" ht="14.25" customHeight="1"/>
    <row r="348728" ht="14.25" customHeight="1"/>
    <row r="348730" ht="14.25" customHeight="1"/>
    <row r="348732" ht="14.25" customHeight="1"/>
    <row r="348734" ht="14.25" customHeight="1"/>
    <row r="348736" ht="14.25" customHeight="1"/>
    <row r="348738" ht="14.25" customHeight="1"/>
    <row r="348740" ht="14.25" customHeight="1"/>
    <row r="348742" ht="14.25" customHeight="1"/>
    <row r="348744" ht="14.25" customHeight="1"/>
    <row r="348746" ht="14.25" customHeight="1"/>
    <row r="348748" ht="14.25" customHeight="1"/>
    <row r="348750" ht="14.25" customHeight="1"/>
    <row r="348752" ht="14.25" customHeight="1"/>
    <row r="348754" ht="14.25" customHeight="1"/>
    <row r="348756" ht="14.25" customHeight="1"/>
    <row r="348758" ht="14.25" customHeight="1"/>
    <row r="348760" ht="14.25" customHeight="1"/>
    <row r="348762" ht="14.25" customHeight="1"/>
    <row r="348764" ht="14.25" customHeight="1"/>
    <row r="348766" ht="14.25" customHeight="1"/>
    <row r="348768" ht="14.25" customHeight="1"/>
    <row r="348770" ht="14.25" customHeight="1"/>
    <row r="348772" ht="14.25" customHeight="1"/>
    <row r="348774" ht="14.25" customHeight="1"/>
    <row r="348776" ht="14.25" customHeight="1"/>
    <row r="348778" ht="14.25" customHeight="1"/>
    <row r="348780" ht="14.25" customHeight="1"/>
    <row r="348782" ht="14.25" customHeight="1"/>
    <row r="348784" ht="14.25" customHeight="1"/>
    <row r="348786" ht="14.25" customHeight="1"/>
    <row r="348788" ht="14.25" customHeight="1"/>
    <row r="348790" ht="14.25" customHeight="1"/>
    <row r="348792" ht="14.25" customHeight="1"/>
    <row r="348794" ht="14.25" customHeight="1"/>
    <row r="348796" ht="14.25" customHeight="1"/>
    <row r="348798" ht="14.25" customHeight="1"/>
    <row r="348800" ht="14.25" customHeight="1"/>
    <row r="348802" ht="14.25" customHeight="1"/>
    <row r="348804" ht="14.25" customHeight="1"/>
    <row r="348806" ht="14.25" customHeight="1"/>
    <row r="348808" ht="14.25" customHeight="1"/>
    <row r="348810" ht="14.25" customHeight="1"/>
    <row r="348812" ht="14.25" customHeight="1"/>
    <row r="348814" ht="14.25" customHeight="1"/>
    <row r="348816" ht="14.25" customHeight="1"/>
    <row r="348818" ht="14.25" customHeight="1"/>
    <row r="348820" ht="14.25" customHeight="1"/>
    <row r="348822" ht="14.25" customHeight="1"/>
    <row r="348824" ht="14.25" customHeight="1"/>
    <row r="348826" ht="14.25" customHeight="1"/>
    <row r="348828" ht="14.25" customHeight="1"/>
    <row r="348830" ht="14.25" customHeight="1"/>
    <row r="348832" ht="14.25" customHeight="1"/>
    <row r="348834" ht="14.25" customHeight="1"/>
    <row r="348836" ht="14.25" customHeight="1"/>
    <row r="348838" ht="14.25" customHeight="1"/>
    <row r="348840" ht="14.25" customHeight="1"/>
    <row r="348842" ht="14.25" customHeight="1"/>
    <row r="348844" ht="14.25" customHeight="1"/>
    <row r="348846" ht="14.25" customHeight="1"/>
    <row r="348848" ht="14.25" customHeight="1"/>
    <row r="348850" ht="14.25" customHeight="1"/>
    <row r="348852" ht="14.25" customHeight="1"/>
    <row r="348854" ht="14.25" customHeight="1"/>
    <row r="348856" ht="14.25" customHeight="1"/>
    <row r="348858" ht="14.25" customHeight="1"/>
    <row r="348860" ht="14.25" customHeight="1"/>
    <row r="348862" ht="14.25" customHeight="1"/>
    <row r="348864" ht="14.25" customHeight="1"/>
    <row r="348866" ht="14.25" customHeight="1"/>
    <row r="348868" ht="14.25" customHeight="1"/>
    <row r="348870" ht="14.25" customHeight="1"/>
    <row r="348872" ht="14.25" customHeight="1"/>
    <row r="348874" ht="14.25" customHeight="1"/>
    <row r="348876" ht="14.25" customHeight="1"/>
    <row r="348878" ht="14.25" customHeight="1"/>
    <row r="348880" ht="14.25" customHeight="1"/>
    <row r="348882" ht="14.25" customHeight="1"/>
    <row r="348884" ht="14.25" customHeight="1"/>
    <row r="348886" ht="14.25" customHeight="1"/>
    <row r="348888" ht="14.25" customHeight="1"/>
    <row r="348890" ht="14.25" customHeight="1"/>
    <row r="348892" ht="14.25" customHeight="1"/>
    <row r="348894" ht="14.25" customHeight="1"/>
    <row r="348896" ht="14.25" customHeight="1"/>
    <row r="348898" ht="14.25" customHeight="1"/>
    <row r="348900" ht="14.25" customHeight="1"/>
    <row r="348902" ht="14.25" customHeight="1"/>
    <row r="348904" ht="14.25" customHeight="1"/>
    <row r="348906" ht="14.25" customHeight="1"/>
    <row r="348908" ht="14.25" customHeight="1"/>
    <row r="348910" ht="14.25" customHeight="1"/>
    <row r="348912" ht="14.25" customHeight="1"/>
    <row r="348914" ht="14.25" customHeight="1"/>
    <row r="348916" ht="14.25" customHeight="1"/>
    <row r="348918" ht="14.25" customHeight="1"/>
    <row r="348920" ht="14.25" customHeight="1"/>
    <row r="348922" ht="14.25" customHeight="1"/>
    <row r="348924" ht="14.25" customHeight="1"/>
    <row r="348926" ht="14.25" customHeight="1"/>
    <row r="348928" ht="14.25" customHeight="1"/>
    <row r="348930" ht="14.25" customHeight="1"/>
    <row r="348932" ht="14.25" customHeight="1"/>
    <row r="348934" ht="14.25" customHeight="1"/>
    <row r="348936" ht="14.25" customHeight="1"/>
    <row r="348938" ht="14.25" customHeight="1"/>
    <row r="348940" ht="14.25" customHeight="1"/>
    <row r="348942" ht="14.25" customHeight="1"/>
    <row r="348944" ht="14.25" customHeight="1"/>
    <row r="348946" ht="14.25" customHeight="1"/>
    <row r="348948" ht="14.25" customHeight="1"/>
    <row r="348950" ht="14.25" customHeight="1"/>
    <row r="348952" ht="14.25" customHeight="1"/>
    <row r="348954" ht="14.25" customHeight="1"/>
    <row r="348956" ht="14.25" customHeight="1"/>
    <row r="348958" ht="14.25" customHeight="1"/>
    <row r="348960" ht="14.25" customHeight="1"/>
    <row r="348962" ht="14.25" customHeight="1"/>
    <row r="348964" ht="14.25" customHeight="1"/>
    <row r="348966" ht="14.25" customHeight="1"/>
    <row r="348968" ht="14.25" customHeight="1"/>
    <row r="348970" ht="14.25" customHeight="1"/>
    <row r="348972" ht="14.25" customHeight="1"/>
    <row r="348974" ht="14.25" customHeight="1"/>
    <row r="348976" ht="14.25" customHeight="1"/>
    <row r="348978" ht="14.25" customHeight="1"/>
    <row r="348980" ht="14.25" customHeight="1"/>
    <row r="348982" ht="14.25" customHeight="1"/>
    <row r="348984" ht="14.25" customHeight="1"/>
    <row r="348986" ht="14.25" customHeight="1"/>
    <row r="348988" ht="14.25" customHeight="1"/>
    <row r="348990" ht="14.25" customHeight="1"/>
    <row r="348992" ht="14.25" customHeight="1"/>
    <row r="348994" ht="14.25" customHeight="1"/>
    <row r="348996" ht="14.25" customHeight="1"/>
    <row r="348998" ht="14.25" customHeight="1"/>
    <row r="349000" ht="14.25" customHeight="1"/>
    <row r="349002" ht="14.25" customHeight="1"/>
    <row r="349004" ht="14.25" customHeight="1"/>
    <row r="349006" ht="14.25" customHeight="1"/>
    <row r="349008" ht="14.25" customHeight="1"/>
    <row r="349010" ht="14.25" customHeight="1"/>
    <row r="349012" ht="14.25" customHeight="1"/>
    <row r="349014" ht="14.25" customHeight="1"/>
    <row r="349016" ht="14.25" customHeight="1"/>
    <row r="349018" ht="14.25" customHeight="1"/>
    <row r="349020" ht="14.25" customHeight="1"/>
    <row r="349022" ht="14.25" customHeight="1"/>
    <row r="349024" ht="14.25" customHeight="1"/>
    <row r="349026" ht="14.25" customHeight="1"/>
    <row r="349028" ht="14.25" customHeight="1"/>
    <row r="349030" ht="14.25" customHeight="1"/>
    <row r="349032" ht="14.25" customHeight="1"/>
    <row r="349034" ht="14.25" customHeight="1"/>
    <row r="349036" ht="14.25" customHeight="1"/>
    <row r="349038" ht="14.25" customHeight="1"/>
    <row r="349040" ht="14.25" customHeight="1"/>
    <row r="349042" ht="14.25" customHeight="1"/>
    <row r="349044" ht="14.25" customHeight="1"/>
    <row r="349046" ht="14.25" customHeight="1"/>
    <row r="349048" ht="14.25" customHeight="1"/>
    <row r="349050" ht="14.25" customHeight="1"/>
    <row r="349052" ht="14.25" customHeight="1"/>
    <row r="349054" ht="14.25" customHeight="1"/>
    <row r="349056" ht="14.25" customHeight="1"/>
    <row r="349058" ht="14.25" customHeight="1"/>
    <row r="349060" ht="14.25" customHeight="1"/>
    <row r="349062" ht="14.25" customHeight="1"/>
    <row r="349064" ht="14.25" customHeight="1"/>
    <row r="349066" ht="14.25" customHeight="1"/>
    <row r="349068" ht="14.25" customHeight="1"/>
    <row r="349070" ht="14.25" customHeight="1"/>
    <row r="349072" ht="14.25" customHeight="1"/>
    <row r="349074" ht="14.25" customHeight="1"/>
    <row r="349076" ht="14.25" customHeight="1"/>
    <row r="349078" ht="14.25" customHeight="1"/>
    <row r="349080" ht="14.25" customHeight="1"/>
    <row r="349082" ht="14.25" customHeight="1"/>
    <row r="349084" ht="14.25" customHeight="1"/>
    <row r="349086" ht="14.25" customHeight="1"/>
    <row r="349088" ht="14.25" customHeight="1"/>
    <row r="349090" ht="14.25" customHeight="1"/>
    <row r="349092" ht="14.25" customHeight="1"/>
    <row r="349094" ht="14.25" customHeight="1"/>
    <row r="349096" ht="14.25" customHeight="1"/>
    <row r="349098" ht="14.25" customHeight="1"/>
    <row r="349100" ht="14.25" customHeight="1"/>
    <row r="349102" ht="14.25" customHeight="1"/>
    <row r="349104" ht="14.25" customHeight="1"/>
    <row r="349106" ht="14.25" customHeight="1"/>
    <row r="349108" ht="14.25" customHeight="1"/>
    <row r="349110" ht="14.25" customHeight="1"/>
    <row r="349112" ht="14.25" customHeight="1"/>
    <row r="349114" ht="14.25" customHeight="1"/>
    <row r="349116" ht="14.25" customHeight="1"/>
    <row r="349118" ht="14.25" customHeight="1"/>
    <row r="349120" ht="14.25" customHeight="1"/>
    <row r="349122" ht="14.25" customHeight="1"/>
    <row r="349124" ht="14.25" customHeight="1"/>
    <row r="349126" ht="14.25" customHeight="1"/>
    <row r="349128" ht="14.25" customHeight="1"/>
    <row r="349130" ht="14.25" customHeight="1"/>
    <row r="349132" ht="14.25" customHeight="1"/>
    <row r="349134" ht="14.25" customHeight="1"/>
    <row r="349136" ht="14.25" customHeight="1"/>
    <row r="349138" ht="14.25" customHeight="1"/>
    <row r="349140" ht="14.25" customHeight="1"/>
    <row r="349142" ht="14.25" customHeight="1"/>
    <row r="349144" ht="14.25" customHeight="1"/>
    <row r="349146" ht="14.25" customHeight="1"/>
    <row r="349148" ht="14.25" customHeight="1"/>
    <row r="349150" ht="14.25" customHeight="1"/>
    <row r="349152" ht="14.25" customHeight="1"/>
    <row r="349154" ht="14.25" customHeight="1"/>
    <row r="349156" ht="14.25" customHeight="1"/>
    <row r="349158" ht="14.25" customHeight="1"/>
    <row r="349160" ht="14.25" customHeight="1"/>
    <row r="349162" ht="14.25" customHeight="1"/>
    <row r="349164" ht="14.25" customHeight="1"/>
    <row r="349166" ht="14.25" customHeight="1"/>
    <row r="349168" ht="14.25" customHeight="1"/>
    <row r="349170" ht="14.25" customHeight="1"/>
    <row r="349172" ht="14.25" customHeight="1"/>
    <row r="349174" ht="14.25" customHeight="1"/>
    <row r="349176" ht="14.25" customHeight="1"/>
    <row r="349178" ht="14.25" customHeight="1"/>
    <row r="349180" ht="14.25" customHeight="1"/>
    <row r="349182" ht="14.25" customHeight="1"/>
    <row r="349184" ht="14.25" customHeight="1"/>
    <row r="349186" ht="14.25" customHeight="1"/>
    <row r="349188" ht="14.25" customHeight="1"/>
    <row r="349190" ht="14.25" customHeight="1"/>
    <row r="349192" ht="14.25" customHeight="1"/>
    <row r="349194" ht="14.25" customHeight="1"/>
    <row r="349196" ht="14.25" customHeight="1"/>
    <row r="349198" ht="14.25" customHeight="1"/>
    <row r="349200" ht="14.25" customHeight="1"/>
    <row r="349202" ht="14.25" customHeight="1"/>
    <row r="349204" ht="14.25" customHeight="1"/>
    <row r="349206" ht="14.25" customHeight="1"/>
    <row r="349208" ht="14.25" customHeight="1"/>
    <row r="349210" ht="14.25" customHeight="1"/>
    <row r="349212" ht="14.25" customHeight="1"/>
    <row r="349214" ht="14.25" customHeight="1"/>
    <row r="349216" ht="14.25" customHeight="1"/>
    <row r="349218" ht="14.25" customHeight="1"/>
    <row r="349220" ht="14.25" customHeight="1"/>
    <row r="349222" ht="14.25" customHeight="1"/>
    <row r="349224" ht="14.25" customHeight="1"/>
    <row r="349226" ht="14.25" customHeight="1"/>
    <row r="349228" ht="14.25" customHeight="1"/>
    <row r="349230" ht="14.25" customHeight="1"/>
    <row r="349232" ht="14.25" customHeight="1"/>
    <row r="349234" ht="14.25" customHeight="1"/>
    <row r="349236" ht="14.25" customHeight="1"/>
    <row r="349238" ht="14.25" customHeight="1"/>
    <row r="349240" ht="14.25" customHeight="1"/>
    <row r="349242" ht="14.25" customHeight="1"/>
    <row r="349244" ht="14.25" customHeight="1"/>
    <row r="349246" ht="14.25" customHeight="1"/>
    <row r="349248" ht="14.25" customHeight="1"/>
    <row r="349250" ht="14.25" customHeight="1"/>
    <row r="349252" ht="14.25" customHeight="1"/>
    <row r="349254" ht="14.25" customHeight="1"/>
    <row r="349256" ht="14.25" customHeight="1"/>
    <row r="349258" ht="14.25" customHeight="1"/>
    <row r="349260" ht="14.25" customHeight="1"/>
    <row r="349262" ht="14.25" customHeight="1"/>
    <row r="349264" ht="14.25" customHeight="1"/>
    <row r="349266" ht="14.25" customHeight="1"/>
    <row r="349268" ht="14.25" customHeight="1"/>
    <row r="349270" ht="14.25" customHeight="1"/>
    <row r="349272" ht="14.25" customHeight="1"/>
    <row r="349274" ht="14.25" customHeight="1"/>
    <row r="349276" ht="14.25" customHeight="1"/>
    <row r="349278" ht="14.25" customHeight="1"/>
    <row r="349280" ht="14.25" customHeight="1"/>
    <row r="349282" ht="14.25" customHeight="1"/>
    <row r="349284" ht="14.25" customHeight="1"/>
    <row r="349286" ht="14.25" customHeight="1"/>
    <row r="349288" ht="14.25" customHeight="1"/>
    <row r="349290" ht="14.25" customHeight="1"/>
    <row r="349292" ht="14.25" customHeight="1"/>
    <row r="349294" ht="14.25" customHeight="1"/>
    <row r="349296" ht="14.25" customHeight="1"/>
    <row r="349298" ht="14.25" customHeight="1"/>
    <row r="349300" ht="14.25" customHeight="1"/>
    <row r="349302" ht="14.25" customHeight="1"/>
    <row r="349304" ht="14.25" customHeight="1"/>
    <row r="349306" ht="14.25" customHeight="1"/>
    <row r="349308" ht="14.25" customHeight="1"/>
    <row r="349310" ht="14.25" customHeight="1"/>
    <row r="349312" ht="14.25" customHeight="1"/>
    <row r="349314" ht="14.25" customHeight="1"/>
    <row r="349316" ht="14.25" customHeight="1"/>
    <row r="349318" ht="14.25" customHeight="1"/>
    <row r="349320" ht="14.25" customHeight="1"/>
    <row r="349322" ht="14.25" customHeight="1"/>
    <row r="349324" ht="14.25" customHeight="1"/>
    <row r="349326" ht="14.25" customHeight="1"/>
    <row r="349328" ht="14.25" customHeight="1"/>
    <row r="349330" ht="14.25" customHeight="1"/>
    <row r="349332" ht="14.25" customHeight="1"/>
    <row r="349334" ht="14.25" customHeight="1"/>
    <row r="349336" ht="14.25" customHeight="1"/>
    <row r="349338" ht="14.25" customHeight="1"/>
    <row r="349340" ht="14.25" customHeight="1"/>
    <row r="349342" ht="14.25" customHeight="1"/>
    <row r="349344" ht="14.25" customHeight="1"/>
    <row r="349346" ht="14.25" customHeight="1"/>
    <row r="349348" ht="14.25" customHeight="1"/>
    <row r="349350" ht="14.25" customHeight="1"/>
    <row r="349352" ht="14.25" customHeight="1"/>
    <row r="349354" ht="14.25" customHeight="1"/>
    <row r="349356" ht="14.25" customHeight="1"/>
    <row r="349358" ht="14.25" customHeight="1"/>
    <row r="349360" ht="14.25" customHeight="1"/>
    <row r="349362" ht="14.25" customHeight="1"/>
    <row r="349364" ht="14.25" customHeight="1"/>
    <row r="349366" ht="14.25" customHeight="1"/>
    <row r="349368" ht="14.25" customHeight="1"/>
    <row r="349370" ht="14.25" customHeight="1"/>
    <row r="349372" ht="14.25" customHeight="1"/>
    <row r="349374" ht="14.25" customHeight="1"/>
    <row r="349376" ht="14.25" customHeight="1"/>
    <row r="349378" ht="14.25" customHeight="1"/>
    <row r="349380" ht="14.25" customHeight="1"/>
    <row r="349382" ht="14.25" customHeight="1"/>
    <row r="349384" ht="14.25" customHeight="1"/>
    <row r="349386" ht="14.25" customHeight="1"/>
    <row r="349388" ht="14.25" customHeight="1"/>
    <row r="349390" ht="14.25" customHeight="1"/>
    <row r="349392" ht="14.25" customHeight="1"/>
    <row r="349394" ht="14.25" customHeight="1"/>
    <row r="349396" ht="14.25" customHeight="1"/>
    <row r="349398" ht="14.25" customHeight="1"/>
    <row r="349400" ht="14.25" customHeight="1"/>
    <row r="349402" ht="14.25" customHeight="1"/>
    <row r="349404" ht="14.25" customHeight="1"/>
    <row r="349406" ht="14.25" customHeight="1"/>
    <row r="349408" ht="14.25" customHeight="1"/>
    <row r="349410" ht="14.25" customHeight="1"/>
    <row r="349412" ht="14.25" customHeight="1"/>
    <row r="349414" ht="14.25" customHeight="1"/>
    <row r="349416" ht="14.25" customHeight="1"/>
    <row r="349418" ht="14.25" customHeight="1"/>
    <row r="349420" ht="14.25" customHeight="1"/>
    <row r="349422" ht="14.25" customHeight="1"/>
    <row r="349424" ht="14.25" customHeight="1"/>
    <row r="349426" ht="14.25" customHeight="1"/>
    <row r="349428" ht="14.25" customHeight="1"/>
    <row r="349430" ht="14.25" customHeight="1"/>
    <row r="349432" ht="14.25" customHeight="1"/>
    <row r="349434" ht="14.25" customHeight="1"/>
    <row r="349436" ht="14.25" customHeight="1"/>
    <row r="349438" ht="14.25" customHeight="1"/>
    <row r="349440" ht="14.25" customHeight="1"/>
    <row r="349442" ht="14.25" customHeight="1"/>
    <row r="349444" ht="14.25" customHeight="1"/>
    <row r="349446" ht="14.25" customHeight="1"/>
    <row r="349448" ht="14.25" customHeight="1"/>
    <row r="349450" ht="14.25" customHeight="1"/>
    <row r="349452" ht="14.25" customHeight="1"/>
    <row r="349454" ht="14.25" customHeight="1"/>
    <row r="349456" ht="14.25" customHeight="1"/>
    <row r="349458" ht="14.25" customHeight="1"/>
    <row r="349460" ht="14.25" customHeight="1"/>
    <row r="349462" ht="14.25" customHeight="1"/>
    <row r="349464" ht="14.25" customHeight="1"/>
    <row r="349466" ht="14.25" customHeight="1"/>
    <row r="349468" ht="14.25" customHeight="1"/>
    <row r="349470" ht="14.25" customHeight="1"/>
    <row r="349472" ht="14.25" customHeight="1"/>
    <row r="349474" ht="14.25" customHeight="1"/>
    <row r="349476" ht="14.25" customHeight="1"/>
    <row r="349478" ht="14.25" customHeight="1"/>
    <row r="349480" ht="14.25" customHeight="1"/>
    <row r="349482" ht="14.25" customHeight="1"/>
    <row r="349484" ht="14.25" customHeight="1"/>
    <row r="349486" ht="14.25" customHeight="1"/>
    <row r="349488" ht="14.25" customHeight="1"/>
    <row r="349490" ht="14.25" customHeight="1"/>
    <row r="349492" ht="14.25" customHeight="1"/>
    <row r="349494" ht="14.25" customHeight="1"/>
    <row r="349496" ht="14.25" customHeight="1"/>
    <row r="349498" ht="14.25" customHeight="1"/>
    <row r="349500" ht="14.25" customHeight="1"/>
    <row r="349502" ht="14.25" customHeight="1"/>
    <row r="349504" ht="14.25" customHeight="1"/>
    <row r="349506" ht="14.25" customHeight="1"/>
    <row r="349508" ht="14.25" customHeight="1"/>
    <row r="349510" ht="14.25" customHeight="1"/>
    <row r="349512" ht="14.25" customHeight="1"/>
    <row r="349514" ht="14.25" customHeight="1"/>
    <row r="349516" ht="14.25" customHeight="1"/>
    <row r="349518" ht="14.25" customHeight="1"/>
    <row r="349520" ht="14.25" customHeight="1"/>
    <row r="349522" ht="14.25" customHeight="1"/>
    <row r="349524" ht="14.25" customHeight="1"/>
    <row r="349526" ht="14.25" customHeight="1"/>
    <row r="349528" ht="14.25" customHeight="1"/>
    <row r="349530" ht="14.25" customHeight="1"/>
    <row r="349532" ht="14.25" customHeight="1"/>
    <row r="349534" ht="14.25" customHeight="1"/>
    <row r="349536" ht="14.25" customHeight="1"/>
    <row r="349538" ht="14.25" customHeight="1"/>
    <row r="349540" ht="14.25" customHeight="1"/>
    <row r="349542" ht="14.25" customHeight="1"/>
    <row r="349544" ht="14.25" customHeight="1"/>
    <row r="349546" ht="14.25" customHeight="1"/>
    <row r="349548" ht="14.25" customHeight="1"/>
    <row r="349550" ht="14.25" customHeight="1"/>
    <row r="349552" ht="14.25" customHeight="1"/>
    <row r="349554" ht="14.25" customHeight="1"/>
    <row r="349556" ht="14.25" customHeight="1"/>
    <row r="349558" ht="14.25" customHeight="1"/>
    <row r="349560" ht="14.25" customHeight="1"/>
    <row r="349562" ht="14.25" customHeight="1"/>
    <row r="349564" ht="14.25" customHeight="1"/>
    <row r="349566" ht="14.25" customHeight="1"/>
    <row r="349568" ht="14.25" customHeight="1"/>
    <row r="349570" ht="14.25" customHeight="1"/>
    <row r="349572" ht="14.25" customHeight="1"/>
    <row r="349574" ht="14.25" customHeight="1"/>
    <row r="349576" ht="14.25" customHeight="1"/>
    <row r="349578" ht="14.25" customHeight="1"/>
    <row r="349580" ht="14.25" customHeight="1"/>
    <row r="349582" ht="14.25" customHeight="1"/>
    <row r="349584" ht="14.25" customHeight="1"/>
    <row r="349586" ht="14.25" customHeight="1"/>
    <row r="349588" ht="14.25" customHeight="1"/>
    <row r="349590" ht="14.25" customHeight="1"/>
    <row r="349592" ht="14.25" customHeight="1"/>
    <row r="349594" ht="14.25" customHeight="1"/>
    <row r="349596" ht="14.25" customHeight="1"/>
    <row r="349598" ht="14.25" customHeight="1"/>
    <row r="349600" ht="14.25" customHeight="1"/>
    <row r="349602" ht="14.25" customHeight="1"/>
    <row r="349604" ht="14.25" customHeight="1"/>
    <row r="349606" ht="14.25" customHeight="1"/>
    <row r="349608" ht="14.25" customHeight="1"/>
    <row r="349610" ht="14.25" customHeight="1"/>
    <row r="349612" ht="14.25" customHeight="1"/>
    <row r="349614" ht="14.25" customHeight="1"/>
    <row r="349616" ht="14.25" customHeight="1"/>
    <row r="349618" ht="14.25" customHeight="1"/>
    <row r="349620" ht="14.25" customHeight="1"/>
    <row r="349622" ht="14.25" customHeight="1"/>
    <row r="349624" ht="14.25" customHeight="1"/>
    <row r="349626" ht="14.25" customHeight="1"/>
    <row r="349628" ht="14.25" customHeight="1"/>
    <row r="349630" ht="14.25" customHeight="1"/>
    <row r="349632" ht="14.25" customHeight="1"/>
    <row r="349634" ht="14.25" customHeight="1"/>
    <row r="349636" ht="14.25" customHeight="1"/>
    <row r="349638" ht="14.25" customHeight="1"/>
    <row r="349640" ht="14.25" customHeight="1"/>
    <row r="349642" ht="14.25" customHeight="1"/>
    <row r="349644" ht="14.25" customHeight="1"/>
    <row r="349646" ht="14.25" customHeight="1"/>
    <row r="349648" ht="14.25" customHeight="1"/>
    <row r="349650" ht="14.25" customHeight="1"/>
    <row r="349652" ht="14.25" customHeight="1"/>
    <row r="349654" ht="14.25" customHeight="1"/>
    <row r="349656" ht="14.25" customHeight="1"/>
    <row r="349658" ht="14.25" customHeight="1"/>
    <row r="349660" ht="14.25" customHeight="1"/>
    <row r="349662" ht="14.25" customHeight="1"/>
    <row r="349664" ht="14.25" customHeight="1"/>
    <row r="349666" ht="14.25" customHeight="1"/>
    <row r="349668" ht="14.25" customHeight="1"/>
    <row r="349670" ht="14.25" customHeight="1"/>
    <row r="349672" ht="14.25" customHeight="1"/>
    <row r="349674" ht="14.25" customHeight="1"/>
    <row r="349676" ht="14.25" customHeight="1"/>
    <row r="349678" ht="14.25" customHeight="1"/>
    <row r="349680" ht="14.25" customHeight="1"/>
    <row r="349682" ht="14.25" customHeight="1"/>
    <row r="349684" ht="14.25" customHeight="1"/>
    <row r="349686" ht="14.25" customHeight="1"/>
    <row r="349688" ht="14.25" customHeight="1"/>
    <row r="349690" ht="14.25" customHeight="1"/>
    <row r="349692" ht="14.25" customHeight="1"/>
    <row r="349694" ht="14.25" customHeight="1"/>
    <row r="349696" ht="14.25" customHeight="1"/>
    <row r="349698" ht="14.25" customHeight="1"/>
    <row r="349700" ht="14.25" customHeight="1"/>
    <row r="349702" ht="14.25" customHeight="1"/>
    <row r="349704" ht="14.25" customHeight="1"/>
    <row r="349706" ht="14.25" customHeight="1"/>
    <row r="349708" ht="14.25" customHeight="1"/>
    <row r="349710" ht="14.25" customHeight="1"/>
    <row r="349712" ht="14.25" customHeight="1"/>
    <row r="349714" ht="14.25" customHeight="1"/>
    <row r="349716" ht="14.25" customHeight="1"/>
    <row r="349718" ht="14.25" customHeight="1"/>
    <row r="349720" ht="14.25" customHeight="1"/>
    <row r="349722" ht="14.25" customHeight="1"/>
    <row r="349724" ht="14.25" customHeight="1"/>
    <row r="349726" ht="14.25" customHeight="1"/>
    <row r="349728" ht="14.25" customHeight="1"/>
    <row r="349730" ht="14.25" customHeight="1"/>
    <row r="349732" ht="14.25" customHeight="1"/>
    <row r="349734" ht="14.25" customHeight="1"/>
    <row r="349736" ht="14.25" customHeight="1"/>
    <row r="349738" ht="14.25" customHeight="1"/>
    <row r="349740" ht="14.25" customHeight="1"/>
    <row r="349742" ht="14.25" customHeight="1"/>
    <row r="349744" ht="14.25" customHeight="1"/>
    <row r="349746" ht="14.25" customHeight="1"/>
    <row r="349748" ht="14.25" customHeight="1"/>
    <row r="349750" ht="14.25" customHeight="1"/>
    <row r="349752" ht="14.25" customHeight="1"/>
    <row r="349754" ht="14.25" customHeight="1"/>
    <row r="349756" ht="14.25" customHeight="1"/>
    <row r="349758" ht="14.25" customHeight="1"/>
    <row r="349760" ht="14.25" customHeight="1"/>
    <row r="349762" ht="14.25" customHeight="1"/>
    <row r="349764" ht="14.25" customHeight="1"/>
    <row r="349766" ht="14.25" customHeight="1"/>
    <row r="349768" ht="14.25" customHeight="1"/>
    <row r="349770" ht="14.25" customHeight="1"/>
    <row r="349772" ht="14.25" customHeight="1"/>
    <row r="349774" ht="14.25" customHeight="1"/>
    <row r="349776" ht="14.25" customHeight="1"/>
    <row r="349778" ht="14.25" customHeight="1"/>
    <row r="349780" ht="14.25" customHeight="1"/>
    <row r="349782" ht="14.25" customHeight="1"/>
    <row r="349784" ht="14.25" customHeight="1"/>
    <row r="349786" ht="14.25" customHeight="1"/>
    <row r="349788" ht="14.25" customHeight="1"/>
    <row r="349790" ht="14.25" customHeight="1"/>
    <row r="349792" ht="14.25" customHeight="1"/>
    <row r="349794" ht="14.25" customHeight="1"/>
    <row r="349796" ht="14.25" customHeight="1"/>
    <row r="349798" ht="14.25" customHeight="1"/>
    <row r="349800" ht="14.25" customHeight="1"/>
    <row r="349802" ht="14.25" customHeight="1"/>
    <row r="349804" ht="14.25" customHeight="1"/>
    <row r="349806" ht="14.25" customHeight="1"/>
    <row r="349808" ht="14.25" customHeight="1"/>
    <row r="349810" ht="14.25" customHeight="1"/>
    <row r="349812" ht="14.25" customHeight="1"/>
    <row r="349814" ht="14.25" customHeight="1"/>
    <row r="349816" ht="14.25" customHeight="1"/>
    <row r="349818" ht="14.25" customHeight="1"/>
    <row r="349820" ht="14.25" customHeight="1"/>
    <row r="349822" ht="14.25" customHeight="1"/>
    <row r="349824" ht="14.25" customHeight="1"/>
    <row r="349826" ht="14.25" customHeight="1"/>
    <row r="349828" ht="14.25" customHeight="1"/>
    <row r="349830" ht="14.25" customHeight="1"/>
    <row r="349832" ht="14.25" customHeight="1"/>
    <row r="349834" ht="14.25" customHeight="1"/>
    <row r="349836" ht="14.25" customHeight="1"/>
    <row r="349838" ht="14.25" customHeight="1"/>
    <row r="349840" ht="14.25" customHeight="1"/>
    <row r="349842" ht="14.25" customHeight="1"/>
    <row r="349844" ht="14.25" customHeight="1"/>
    <row r="349846" ht="14.25" customHeight="1"/>
    <row r="349848" ht="14.25" customHeight="1"/>
    <row r="349850" ht="14.25" customHeight="1"/>
    <row r="349852" ht="14.25" customHeight="1"/>
    <row r="349854" ht="14.25" customHeight="1"/>
    <row r="349856" ht="14.25" customHeight="1"/>
    <row r="349858" ht="14.25" customHeight="1"/>
    <row r="349860" ht="14.25" customHeight="1"/>
    <row r="349862" ht="14.25" customHeight="1"/>
    <row r="349864" ht="14.25" customHeight="1"/>
    <row r="349866" ht="14.25" customHeight="1"/>
    <row r="349868" ht="14.25" customHeight="1"/>
    <row r="349870" ht="14.25" customHeight="1"/>
    <row r="349872" ht="14.25" customHeight="1"/>
    <row r="349874" ht="14.25" customHeight="1"/>
    <row r="349876" ht="14.25" customHeight="1"/>
    <row r="349878" ht="14.25" customHeight="1"/>
    <row r="349880" ht="14.25" customHeight="1"/>
    <row r="349882" ht="14.25" customHeight="1"/>
    <row r="349884" ht="14.25" customHeight="1"/>
    <row r="349886" ht="14.25" customHeight="1"/>
    <row r="349888" ht="14.25" customHeight="1"/>
    <row r="349890" ht="14.25" customHeight="1"/>
    <row r="349892" ht="14.25" customHeight="1"/>
    <row r="349894" ht="14.25" customHeight="1"/>
    <row r="349896" ht="14.25" customHeight="1"/>
    <row r="349898" ht="14.25" customHeight="1"/>
    <row r="349900" ht="14.25" customHeight="1"/>
    <row r="349902" ht="14.25" customHeight="1"/>
    <row r="349904" ht="14.25" customHeight="1"/>
    <row r="349906" ht="14.25" customHeight="1"/>
    <row r="349908" ht="14.25" customHeight="1"/>
    <row r="349910" ht="14.25" customHeight="1"/>
    <row r="349912" ht="14.25" customHeight="1"/>
    <row r="349914" ht="14.25" customHeight="1"/>
    <row r="349916" ht="14.25" customHeight="1"/>
    <row r="349918" ht="14.25" customHeight="1"/>
    <row r="349920" ht="14.25" customHeight="1"/>
    <row r="349922" ht="14.25" customHeight="1"/>
    <row r="349924" ht="14.25" customHeight="1"/>
    <row r="349926" ht="14.25" customHeight="1"/>
    <row r="349928" ht="14.25" customHeight="1"/>
    <row r="349930" ht="14.25" customHeight="1"/>
    <row r="349932" ht="14.25" customHeight="1"/>
    <row r="349934" ht="14.25" customHeight="1"/>
    <row r="349936" ht="14.25" customHeight="1"/>
    <row r="349938" ht="14.25" customHeight="1"/>
    <row r="349940" ht="14.25" customHeight="1"/>
    <row r="349942" ht="14.25" customHeight="1"/>
    <row r="349944" ht="14.25" customHeight="1"/>
    <row r="349946" ht="14.25" customHeight="1"/>
    <row r="349948" ht="14.25" customHeight="1"/>
    <row r="349950" ht="14.25" customHeight="1"/>
    <row r="349952" ht="14.25" customHeight="1"/>
    <row r="349954" ht="14.25" customHeight="1"/>
    <row r="349956" ht="14.25" customHeight="1"/>
    <row r="349958" ht="14.25" customHeight="1"/>
    <row r="349960" ht="14.25" customHeight="1"/>
    <row r="349962" ht="14.25" customHeight="1"/>
    <row r="349964" ht="14.25" customHeight="1"/>
    <row r="349966" ht="14.25" customHeight="1"/>
    <row r="349968" ht="14.25" customHeight="1"/>
    <row r="349970" ht="14.25" customHeight="1"/>
    <row r="349972" ht="14.25" customHeight="1"/>
    <row r="349974" ht="14.25" customHeight="1"/>
    <row r="349976" ht="14.25" customHeight="1"/>
    <row r="349978" ht="14.25" customHeight="1"/>
    <row r="349980" ht="14.25" customHeight="1"/>
    <row r="349982" ht="14.25" customHeight="1"/>
    <row r="349984" ht="14.25" customHeight="1"/>
    <row r="349986" ht="14.25" customHeight="1"/>
    <row r="349988" ht="14.25" customHeight="1"/>
    <row r="349990" ht="14.25" customHeight="1"/>
    <row r="349992" ht="14.25" customHeight="1"/>
    <row r="349994" ht="14.25" customHeight="1"/>
    <row r="349996" ht="14.25" customHeight="1"/>
    <row r="349998" ht="14.25" customHeight="1"/>
    <row r="350000" ht="14.25" customHeight="1"/>
    <row r="350002" ht="14.25" customHeight="1"/>
    <row r="350004" ht="14.25" customHeight="1"/>
    <row r="350006" ht="14.25" customHeight="1"/>
    <row r="350008" ht="14.25" customHeight="1"/>
    <row r="350010" ht="14.25" customHeight="1"/>
    <row r="350012" ht="14.25" customHeight="1"/>
    <row r="350014" ht="14.25" customHeight="1"/>
    <row r="350016" ht="14.25" customHeight="1"/>
    <row r="350018" ht="14.25" customHeight="1"/>
    <row r="350020" ht="14.25" customHeight="1"/>
    <row r="350022" ht="14.25" customHeight="1"/>
    <row r="350024" ht="14.25" customHeight="1"/>
    <row r="350026" ht="14.25" customHeight="1"/>
    <row r="350028" ht="14.25" customHeight="1"/>
    <row r="350030" ht="14.25" customHeight="1"/>
    <row r="350032" ht="14.25" customHeight="1"/>
    <row r="350034" ht="14.25" customHeight="1"/>
    <row r="350036" ht="14.25" customHeight="1"/>
    <row r="350038" ht="14.25" customHeight="1"/>
    <row r="350040" ht="14.25" customHeight="1"/>
    <row r="350042" ht="14.25" customHeight="1"/>
    <row r="350044" ht="14.25" customHeight="1"/>
    <row r="350046" ht="14.25" customHeight="1"/>
    <row r="350048" ht="14.25" customHeight="1"/>
    <row r="350050" ht="14.25" customHeight="1"/>
    <row r="350052" ht="14.25" customHeight="1"/>
    <row r="350054" ht="14.25" customHeight="1"/>
    <row r="350056" ht="14.25" customHeight="1"/>
    <row r="350058" ht="14.25" customHeight="1"/>
    <row r="350060" ht="14.25" customHeight="1"/>
    <row r="350062" ht="14.25" customHeight="1"/>
    <row r="350064" ht="14.25" customHeight="1"/>
    <row r="350066" ht="14.25" customHeight="1"/>
    <row r="350068" ht="14.25" customHeight="1"/>
    <row r="350070" ht="14.25" customHeight="1"/>
    <row r="350072" ht="14.25" customHeight="1"/>
    <row r="350074" ht="14.25" customHeight="1"/>
    <row r="350076" ht="14.25" customHeight="1"/>
    <row r="350078" ht="14.25" customHeight="1"/>
    <row r="350080" ht="14.25" customHeight="1"/>
    <row r="350082" ht="14.25" customHeight="1"/>
    <row r="350084" ht="14.25" customHeight="1"/>
    <row r="350086" ht="14.25" customHeight="1"/>
    <row r="350088" ht="14.25" customHeight="1"/>
    <row r="350090" ht="14.25" customHeight="1"/>
    <row r="350092" ht="14.25" customHeight="1"/>
    <row r="350094" ht="14.25" customHeight="1"/>
    <row r="350096" ht="14.25" customHeight="1"/>
    <row r="350098" ht="14.25" customHeight="1"/>
    <row r="350100" ht="14.25" customHeight="1"/>
    <row r="350102" ht="14.25" customHeight="1"/>
    <row r="350104" ht="14.25" customHeight="1"/>
    <row r="350106" ht="14.25" customHeight="1"/>
    <row r="350108" ht="14.25" customHeight="1"/>
    <row r="350110" ht="14.25" customHeight="1"/>
    <row r="350112" ht="14.25" customHeight="1"/>
    <row r="350114" ht="14.25" customHeight="1"/>
    <row r="350116" ht="14.25" customHeight="1"/>
    <row r="350118" ht="14.25" customHeight="1"/>
    <row r="350120" ht="14.25" customHeight="1"/>
    <row r="350122" ht="14.25" customHeight="1"/>
    <row r="350124" ht="14.25" customHeight="1"/>
    <row r="350126" ht="14.25" customHeight="1"/>
    <row r="350128" ht="14.25" customHeight="1"/>
    <row r="350130" ht="14.25" customHeight="1"/>
    <row r="350132" ht="14.25" customHeight="1"/>
    <row r="350134" ht="14.25" customHeight="1"/>
    <row r="350136" ht="14.25" customHeight="1"/>
    <row r="350138" ht="14.25" customHeight="1"/>
    <row r="350140" ht="14.25" customHeight="1"/>
    <row r="350142" ht="14.25" customHeight="1"/>
    <row r="350144" ht="14.25" customHeight="1"/>
    <row r="350146" ht="14.25" customHeight="1"/>
    <row r="350148" ht="14.25" customHeight="1"/>
    <row r="350150" ht="14.25" customHeight="1"/>
    <row r="350152" ht="14.25" customHeight="1"/>
    <row r="350154" ht="14.25" customHeight="1"/>
    <row r="350156" ht="14.25" customHeight="1"/>
    <row r="350158" ht="14.25" customHeight="1"/>
    <row r="350160" ht="14.25" customHeight="1"/>
    <row r="350162" ht="14.25" customHeight="1"/>
    <row r="350164" ht="14.25" customHeight="1"/>
    <row r="350166" ht="14.25" customHeight="1"/>
    <row r="350168" ht="14.25" customHeight="1"/>
    <row r="350170" ht="14.25" customHeight="1"/>
    <row r="350172" ht="14.25" customHeight="1"/>
    <row r="350174" ht="14.25" customHeight="1"/>
    <row r="350176" ht="14.25" customHeight="1"/>
    <row r="350178" ht="14.25" customHeight="1"/>
    <row r="350180" ht="14.25" customHeight="1"/>
    <row r="350182" ht="14.25" customHeight="1"/>
    <row r="350184" ht="14.25" customHeight="1"/>
    <row r="350186" ht="14.25" customHeight="1"/>
    <row r="350188" ht="14.25" customHeight="1"/>
    <row r="350190" ht="14.25" customHeight="1"/>
    <row r="350192" ht="14.25" customHeight="1"/>
    <row r="350194" ht="14.25" customHeight="1"/>
    <row r="350196" ht="14.25" customHeight="1"/>
    <row r="350198" ht="14.25" customHeight="1"/>
    <row r="350200" ht="14.25" customHeight="1"/>
    <row r="350202" ht="14.25" customHeight="1"/>
    <row r="350204" ht="14.25" customHeight="1"/>
    <row r="350206" ht="14.25" customHeight="1"/>
    <row r="350208" ht="14.25" customHeight="1"/>
    <row r="350210" ht="14.25" customHeight="1"/>
    <row r="350212" ht="14.25" customHeight="1"/>
    <row r="350214" ht="14.25" customHeight="1"/>
    <row r="350216" ht="14.25" customHeight="1"/>
    <row r="350218" ht="14.25" customHeight="1"/>
    <row r="350220" ht="14.25" customHeight="1"/>
    <row r="350222" ht="14.25" customHeight="1"/>
    <row r="350224" ht="14.25" customHeight="1"/>
    <row r="350226" ht="14.25" customHeight="1"/>
    <row r="350228" ht="14.25" customHeight="1"/>
    <row r="350230" ht="14.25" customHeight="1"/>
    <row r="350232" ht="14.25" customHeight="1"/>
    <row r="350234" ht="14.25" customHeight="1"/>
    <row r="350236" ht="14.25" customHeight="1"/>
    <row r="350238" ht="14.25" customHeight="1"/>
    <row r="350240" ht="14.25" customHeight="1"/>
    <row r="350242" ht="14.25" customHeight="1"/>
    <row r="350244" ht="14.25" customHeight="1"/>
    <row r="350246" ht="14.25" customHeight="1"/>
    <row r="350248" ht="14.25" customHeight="1"/>
    <row r="350250" ht="14.25" customHeight="1"/>
    <row r="350252" ht="14.25" customHeight="1"/>
    <row r="350254" ht="14.25" customHeight="1"/>
    <row r="350256" ht="14.25" customHeight="1"/>
    <row r="350258" ht="14.25" customHeight="1"/>
    <row r="350260" ht="14.25" customHeight="1"/>
    <row r="350262" ht="14.25" customHeight="1"/>
    <row r="350264" ht="14.25" customHeight="1"/>
    <row r="350266" ht="14.25" customHeight="1"/>
    <row r="350268" ht="14.25" customHeight="1"/>
    <row r="350270" ht="14.25" customHeight="1"/>
    <row r="350272" ht="14.25" customHeight="1"/>
    <row r="350274" ht="14.25" customHeight="1"/>
    <row r="350276" ht="14.25" customHeight="1"/>
    <row r="350278" ht="14.25" customHeight="1"/>
    <row r="350280" ht="14.25" customHeight="1"/>
    <row r="350282" ht="14.25" customHeight="1"/>
    <row r="350284" ht="14.25" customHeight="1"/>
    <row r="350286" ht="14.25" customHeight="1"/>
    <row r="350288" ht="14.25" customHeight="1"/>
    <row r="350290" ht="14.25" customHeight="1"/>
    <row r="350292" ht="14.25" customHeight="1"/>
    <row r="350294" ht="14.25" customHeight="1"/>
    <row r="350296" ht="14.25" customHeight="1"/>
    <row r="350298" ht="14.25" customHeight="1"/>
    <row r="350300" ht="14.25" customHeight="1"/>
    <row r="350302" ht="14.25" customHeight="1"/>
    <row r="350304" ht="14.25" customHeight="1"/>
    <row r="350306" ht="14.25" customHeight="1"/>
    <row r="350308" ht="14.25" customHeight="1"/>
    <row r="350310" ht="14.25" customHeight="1"/>
    <row r="350312" ht="14.25" customHeight="1"/>
    <row r="350314" ht="14.25" customHeight="1"/>
    <row r="350316" ht="14.25" customHeight="1"/>
    <row r="350318" ht="14.25" customHeight="1"/>
    <row r="350320" ht="14.25" customHeight="1"/>
    <row r="350322" ht="14.25" customHeight="1"/>
    <row r="350324" ht="14.25" customHeight="1"/>
    <row r="350326" ht="14.25" customHeight="1"/>
    <row r="350328" ht="14.25" customHeight="1"/>
    <row r="350330" ht="14.25" customHeight="1"/>
    <row r="350332" ht="14.25" customHeight="1"/>
    <row r="350334" ht="14.25" customHeight="1"/>
    <row r="350336" ht="14.25" customHeight="1"/>
    <row r="350338" ht="14.25" customHeight="1"/>
    <row r="350340" ht="14.25" customHeight="1"/>
    <row r="350342" ht="14.25" customHeight="1"/>
    <row r="350344" ht="14.25" customHeight="1"/>
    <row r="350346" ht="14.25" customHeight="1"/>
    <row r="350348" ht="14.25" customHeight="1"/>
    <row r="350350" ht="14.25" customHeight="1"/>
    <row r="350352" ht="14.25" customHeight="1"/>
    <row r="350354" ht="14.25" customHeight="1"/>
    <row r="350356" ht="14.25" customHeight="1"/>
    <row r="350358" ht="14.25" customHeight="1"/>
    <row r="350360" ht="14.25" customHeight="1"/>
    <row r="350362" ht="14.25" customHeight="1"/>
    <row r="350364" ht="14.25" customHeight="1"/>
    <row r="350366" ht="14.25" customHeight="1"/>
    <row r="350368" ht="14.25" customHeight="1"/>
    <row r="350370" ht="14.25" customHeight="1"/>
    <row r="350372" ht="14.25" customHeight="1"/>
    <row r="350374" ht="14.25" customHeight="1"/>
    <row r="350376" ht="14.25" customHeight="1"/>
    <row r="350378" ht="14.25" customHeight="1"/>
    <row r="350380" ht="14.25" customHeight="1"/>
    <row r="350382" ht="14.25" customHeight="1"/>
    <row r="350384" ht="14.25" customHeight="1"/>
    <row r="350386" ht="14.25" customHeight="1"/>
    <row r="350388" ht="14.25" customHeight="1"/>
    <row r="350390" ht="14.25" customHeight="1"/>
    <row r="350392" ht="14.25" customHeight="1"/>
    <row r="350394" ht="14.25" customHeight="1"/>
    <row r="350396" ht="14.25" customHeight="1"/>
    <row r="350398" ht="14.25" customHeight="1"/>
    <row r="350400" ht="14.25" customHeight="1"/>
    <row r="350402" ht="14.25" customHeight="1"/>
    <row r="350404" ht="14.25" customHeight="1"/>
    <row r="350406" ht="14.25" customHeight="1"/>
    <row r="350408" ht="14.25" customHeight="1"/>
    <row r="350410" ht="14.25" customHeight="1"/>
    <row r="350412" ht="14.25" customHeight="1"/>
    <row r="350414" ht="14.25" customHeight="1"/>
    <row r="350416" ht="14.25" customHeight="1"/>
    <row r="350418" ht="14.25" customHeight="1"/>
    <row r="350420" ht="14.25" customHeight="1"/>
    <row r="350422" ht="14.25" customHeight="1"/>
    <row r="350424" ht="14.25" customHeight="1"/>
    <row r="350426" ht="14.25" customHeight="1"/>
    <row r="350428" ht="14.25" customHeight="1"/>
    <row r="350430" ht="14.25" customHeight="1"/>
    <row r="350432" ht="14.25" customHeight="1"/>
    <row r="350434" ht="14.25" customHeight="1"/>
    <row r="350436" ht="14.25" customHeight="1"/>
    <row r="350438" ht="14.25" customHeight="1"/>
    <row r="350440" ht="14.25" customHeight="1"/>
    <row r="350442" ht="14.25" customHeight="1"/>
    <row r="350444" ht="14.25" customHeight="1"/>
    <row r="350446" ht="14.25" customHeight="1"/>
    <row r="350448" ht="14.25" customHeight="1"/>
    <row r="350450" ht="14.25" customHeight="1"/>
    <row r="350452" ht="14.25" customHeight="1"/>
    <row r="350454" ht="14.25" customHeight="1"/>
    <row r="350456" ht="14.25" customHeight="1"/>
    <row r="350458" ht="14.25" customHeight="1"/>
    <row r="350460" ht="14.25" customHeight="1"/>
    <row r="350462" ht="14.25" customHeight="1"/>
    <row r="350464" ht="14.25" customHeight="1"/>
    <row r="350466" ht="14.25" customHeight="1"/>
    <row r="350468" ht="14.25" customHeight="1"/>
    <row r="350470" ht="14.25" customHeight="1"/>
    <row r="350472" ht="14.25" customHeight="1"/>
    <row r="350474" ht="14.25" customHeight="1"/>
    <row r="350476" ht="14.25" customHeight="1"/>
    <row r="350478" ht="14.25" customHeight="1"/>
    <row r="350480" ht="14.25" customHeight="1"/>
    <row r="350482" ht="14.25" customHeight="1"/>
    <row r="350484" ht="14.25" customHeight="1"/>
    <row r="350486" ht="14.25" customHeight="1"/>
    <row r="350488" ht="14.25" customHeight="1"/>
    <row r="350490" ht="14.25" customHeight="1"/>
    <row r="350492" ht="14.25" customHeight="1"/>
    <row r="350494" ht="14.25" customHeight="1"/>
    <row r="350496" ht="14.25" customHeight="1"/>
    <row r="350498" ht="14.25" customHeight="1"/>
    <row r="350500" ht="14.25" customHeight="1"/>
    <row r="350502" ht="14.25" customHeight="1"/>
    <row r="350504" ht="14.25" customHeight="1"/>
    <row r="350506" ht="14.25" customHeight="1"/>
    <row r="350508" ht="14.25" customHeight="1"/>
    <row r="350510" ht="14.25" customHeight="1"/>
    <row r="350512" ht="14.25" customHeight="1"/>
    <row r="350514" ht="14.25" customHeight="1"/>
    <row r="350516" ht="14.25" customHeight="1"/>
    <row r="350518" ht="14.25" customHeight="1"/>
    <row r="350520" ht="14.25" customHeight="1"/>
    <row r="350522" ht="14.25" customHeight="1"/>
    <row r="350524" ht="14.25" customHeight="1"/>
    <row r="350526" ht="14.25" customHeight="1"/>
    <row r="350528" ht="14.25" customHeight="1"/>
    <row r="350530" ht="14.25" customHeight="1"/>
    <row r="350532" ht="14.25" customHeight="1"/>
    <row r="350534" ht="14.25" customHeight="1"/>
    <row r="350536" ht="14.25" customHeight="1"/>
    <row r="350538" ht="14.25" customHeight="1"/>
    <row r="350540" ht="14.25" customHeight="1"/>
    <row r="350542" ht="14.25" customHeight="1"/>
    <row r="350544" ht="14.25" customHeight="1"/>
    <row r="350546" ht="14.25" customHeight="1"/>
    <row r="350548" ht="14.25" customHeight="1"/>
    <row r="350550" ht="14.25" customHeight="1"/>
    <row r="350552" ht="14.25" customHeight="1"/>
    <row r="350554" ht="14.25" customHeight="1"/>
    <row r="350556" ht="14.25" customHeight="1"/>
    <row r="350558" ht="14.25" customHeight="1"/>
    <row r="350560" ht="14.25" customHeight="1"/>
    <row r="350562" ht="14.25" customHeight="1"/>
    <row r="350564" ht="14.25" customHeight="1"/>
    <row r="350566" ht="14.25" customHeight="1"/>
    <row r="350568" ht="14.25" customHeight="1"/>
    <row r="350570" ht="14.25" customHeight="1"/>
    <row r="350572" ht="14.25" customHeight="1"/>
    <row r="350574" ht="14.25" customHeight="1"/>
    <row r="350576" ht="14.25" customHeight="1"/>
    <row r="350578" ht="14.25" customHeight="1"/>
    <row r="350580" ht="14.25" customHeight="1"/>
    <row r="350582" ht="14.25" customHeight="1"/>
    <row r="350584" ht="14.25" customHeight="1"/>
    <row r="350586" ht="14.25" customHeight="1"/>
    <row r="350588" ht="14.25" customHeight="1"/>
    <row r="350590" ht="14.25" customHeight="1"/>
    <row r="350592" ht="14.25" customHeight="1"/>
    <row r="350594" ht="14.25" customHeight="1"/>
    <row r="350596" ht="14.25" customHeight="1"/>
    <row r="350598" ht="14.25" customHeight="1"/>
    <row r="350600" ht="14.25" customHeight="1"/>
    <row r="350602" ht="14.25" customHeight="1"/>
    <row r="350604" ht="14.25" customHeight="1"/>
    <row r="350606" ht="14.25" customHeight="1"/>
    <row r="350608" ht="14.25" customHeight="1"/>
    <row r="350610" ht="14.25" customHeight="1"/>
    <row r="350612" ht="14.25" customHeight="1"/>
    <row r="350614" ht="14.25" customHeight="1"/>
    <row r="350616" ht="14.25" customHeight="1"/>
    <row r="350618" ht="14.25" customHeight="1"/>
    <row r="350620" ht="14.25" customHeight="1"/>
    <row r="350622" ht="14.25" customHeight="1"/>
    <row r="350624" ht="14.25" customHeight="1"/>
    <row r="350626" ht="14.25" customHeight="1"/>
    <row r="350628" ht="14.25" customHeight="1"/>
    <row r="350630" ht="14.25" customHeight="1"/>
    <row r="350632" ht="14.25" customHeight="1"/>
    <row r="350634" ht="14.25" customHeight="1"/>
    <row r="350636" ht="14.25" customHeight="1"/>
    <row r="350638" ht="14.25" customHeight="1"/>
    <row r="350640" ht="14.25" customHeight="1"/>
    <row r="350642" ht="14.25" customHeight="1"/>
    <row r="350644" ht="14.25" customHeight="1"/>
    <row r="350646" ht="14.25" customHeight="1"/>
    <row r="350648" ht="14.25" customHeight="1"/>
    <row r="350650" ht="14.25" customHeight="1"/>
    <row r="350652" ht="14.25" customHeight="1"/>
    <row r="350654" ht="14.25" customHeight="1"/>
    <row r="350656" ht="14.25" customHeight="1"/>
    <row r="350658" ht="14.25" customHeight="1"/>
    <row r="350660" ht="14.25" customHeight="1"/>
    <row r="350662" ht="14.25" customHeight="1"/>
    <row r="350664" ht="14.25" customHeight="1"/>
    <row r="350666" ht="14.25" customHeight="1"/>
    <row r="350668" ht="14.25" customHeight="1"/>
    <row r="350670" ht="14.25" customHeight="1"/>
    <row r="350672" ht="14.25" customHeight="1"/>
    <row r="350674" ht="14.25" customHeight="1"/>
    <row r="350676" ht="14.25" customHeight="1"/>
    <row r="350678" ht="14.25" customHeight="1"/>
    <row r="350680" ht="14.25" customHeight="1"/>
    <row r="350682" ht="14.25" customHeight="1"/>
    <row r="350684" ht="14.25" customHeight="1"/>
    <row r="350686" ht="14.25" customHeight="1"/>
    <row r="350688" ht="14.25" customHeight="1"/>
    <row r="350690" ht="14.25" customHeight="1"/>
    <row r="350692" ht="14.25" customHeight="1"/>
    <row r="350694" ht="14.25" customHeight="1"/>
    <row r="350696" ht="14.25" customHeight="1"/>
    <row r="350698" ht="14.25" customHeight="1"/>
    <row r="350700" ht="14.25" customHeight="1"/>
    <row r="350702" ht="14.25" customHeight="1"/>
    <row r="350704" ht="14.25" customHeight="1"/>
    <row r="350706" ht="14.25" customHeight="1"/>
    <row r="350708" ht="14.25" customHeight="1"/>
    <row r="350710" ht="14.25" customHeight="1"/>
    <row r="350712" ht="14.25" customHeight="1"/>
    <row r="350714" ht="14.25" customHeight="1"/>
    <row r="350716" ht="14.25" customHeight="1"/>
    <row r="350718" ht="14.25" customHeight="1"/>
    <row r="350720" ht="14.25" customHeight="1"/>
    <row r="350722" ht="14.25" customHeight="1"/>
    <row r="350724" ht="14.25" customHeight="1"/>
    <row r="350726" ht="14.25" customHeight="1"/>
    <row r="350728" ht="14.25" customHeight="1"/>
    <row r="350730" ht="14.25" customHeight="1"/>
    <row r="350732" ht="14.25" customHeight="1"/>
    <row r="350734" ht="14.25" customHeight="1"/>
    <row r="350736" ht="14.25" customHeight="1"/>
    <row r="350738" ht="14.25" customHeight="1"/>
    <row r="350740" ht="14.25" customHeight="1"/>
    <row r="350742" ht="14.25" customHeight="1"/>
    <row r="350744" ht="14.25" customHeight="1"/>
    <row r="350746" ht="14.25" customHeight="1"/>
    <row r="350748" ht="14.25" customHeight="1"/>
    <row r="350750" ht="14.25" customHeight="1"/>
    <row r="350752" ht="14.25" customHeight="1"/>
    <row r="350754" ht="14.25" customHeight="1"/>
    <row r="350756" ht="14.25" customHeight="1"/>
    <row r="350758" ht="14.25" customHeight="1"/>
    <row r="350760" ht="14.25" customHeight="1"/>
    <row r="350762" ht="14.25" customHeight="1"/>
    <row r="350764" ht="14.25" customHeight="1"/>
    <row r="350766" ht="14.25" customHeight="1"/>
    <row r="350768" ht="14.25" customHeight="1"/>
    <row r="350770" ht="14.25" customHeight="1"/>
    <row r="350772" ht="14.25" customHeight="1"/>
    <row r="350774" ht="14.25" customHeight="1"/>
    <row r="350776" ht="14.25" customHeight="1"/>
    <row r="350778" ht="14.25" customHeight="1"/>
    <row r="350780" ht="14.25" customHeight="1"/>
    <row r="350782" ht="14.25" customHeight="1"/>
    <row r="350784" ht="14.25" customHeight="1"/>
    <row r="350786" ht="14.25" customHeight="1"/>
    <row r="350788" ht="14.25" customHeight="1"/>
    <row r="350790" ht="14.25" customHeight="1"/>
    <row r="350792" ht="14.25" customHeight="1"/>
    <row r="350794" ht="14.25" customHeight="1"/>
    <row r="350796" ht="14.25" customHeight="1"/>
    <row r="350798" ht="14.25" customHeight="1"/>
    <row r="350800" ht="14.25" customHeight="1"/>
    <row r="350802" ht="14.25" customHeight="1"/>
    <row r="350804" ht="14.25" customHeight="1"/>
    <row r="350806" ht="14.25" customHeight="1"/>
    <row r="350808" ht="14.25" customHeight="1"/>
    <row r="350810" ht="14.25" customHeight="1"/>
    <row r="350812" ht="14.25" customHeight="1"/>
    <row r="350814" ht="14.25" customHeight="1"/>
    <row r="350816" ht="14.25" customHeight="1"/>
    <row r="350818" ht="14.25" customHeight="1"/>
    <row r="350820" ht="14.25" customHeight="1"/>
    <row r="350822" ht="14.25" customHeight="1"/>
    <row r="350824" ht="14.25" customHeight="1"/>
    <row r="350826" ht="14.25" customHeight="1"/>
    <row r="350828" ht="14.25" customHeight="1"/>
    <row r="350830" ht="14.25" customHeight="1"/>
    <row r="350832" ht="14.25" customHeight="1"/>
    <row r="350834" ht="14.25" customHeight="1"/>
    <row r="350836" ht="14.25" customHeight="1"/>
    <row r="350838" ht="14.25" customHeight="1"/>
    <row r="350840" ht="14.25" customHeight="1"/>
    <row r="350842" ht="14.25" customHeight="1"/>
    <row r="350844" ht="14.25" customHeight="1"/>
    <row r="350846" ht="14.25" customHeight="1"/>
    <row r="350848" ht="14.25" customHeight="1"/>
    <row r="350850" ht="14.25" customHeight="1"/>
    <row r="350852" ht="14.25" customHeight="1"/>
    <row r="350854" ht="14.25" customHeight="1"/>
    <row r="350856" ht="14.25" customHeight="1"/>
    <row r="350858" ht="14.25" customHeight="1"/>
    <row r="350860" ht="14.25" customHeight="1"/>
    <row r="350862" ht="14.25" customHeight="1"/>
    <row r="350864" ht="14.25" customHeight="1"/>
    <row r="350866" ht="14.25" customHeight="1"/>
    <row r="350868" ht="14.25" customHeight="1"/>
    <row r="350870" ht="14.25" customHeight="1"/>
    <row r="350872" ht="14.25" customHeight="1"/>
    <row r="350874" ht="14.25" customHeight="1"/>
    <row r="350876" ht="14.25" customHeight="1"/>
    <row r="350878" ht="14.25" customHeight="1"/>
    <row r="350880" ht="14.25" customHeight="1"/>
    <row r="350882" ht="14.25" customHeight="1"/>
    <row r="350884" ht="14.25" customHeight="1"/>
    <row r="350886" ht="14.25" customHeight="1"/>
    <row r="350888" ht="14.25" customHeight="1"/>
    <row r="350890" ht="14.25" customHeight="1"/>
    <row r="350892" ht="14.25" customHeight="1"/>
    <row r="350894" ht="14.25" customHeight="1"/>
    <row r="350896" ht="14.25" customHeight="1"/>
    <row r="350898" ht="14.25" customHeight="1"/>
    <row r="350900" ht="14.25" customHeight="1"/>
    <row r="350902" ht="14.25" customHeight="1"/>
    <row r="350904" ht="14.25" customHeight="1"/>
    <row r="350906" ht="14.25" customHeight="1"/>
    <row r="350908" ht="14.25" customHeight="1"/>
    <row r="350910" ht="14.25" customHeight="1"/>
    <row r="350912" ht="14.25" customHeight="1"/>
    <row r="350914" ht="14.25" customHeight="1"/>
    <row r="350916" ht="14.25" customHeight="1"/>
    <row r="350918" ht="14.25" customHeight="1"/>
    <row r="350920" ht="14.25" customHeight="1"/>
    <row r="350922" ht="14.25" customHeight="1"/>
    <row r="350924" ht="14.25" customHeight="1"/>
    <row r="350926" ht="14.25" customHeight="1"/>
    <row r="350928" ht="14.25" customHeight="1"/>
    <row r="350930" ht="14.25" customHeight="1"/>
    <row r="350932" ht="14.25" customHeight="1"/>
    <row r="350934" ht="14.25" customHeight="1"/>
    <row r="350936" ht="14.25" customHeight="1"/>
    <row r="350938" ht="14.25" customHeight="1"/>
    <row r="350940" ht="14.25" customHeight="1"/>
    <row r="350942" ht="14.25" customHeight="1"/>
    <row r="350944" ht="14.25" customHeight="1"/>
    <row r="350946" ht="14.25" customHeight="1"/>
    <row r="350948" ht="14.25" customHeight="1"/>
    <row r="350950" ht="14.25" customHeight="1"/>
    <row r="350952" ht="14.25" customHeight="1"/>
    <row r="350954" ht="14.25" customHeight="1"/>
    <row r="350956" ht="14.25" customHeight="1"/>
    <row r="350958" ht="14.25" customHeight="1"/>
    <row r="350960" ht="14.25" customHeight="1"/>
    <row r="350962" ht="14.25" customHeight="1"/>
    <row r="350964" ht="14.25" customHeight="1"/>
    <row r="350966" ht="14.25" customHeight="1"/>
    <row r="350968" ht="14.25" customHeight="1"/>
    <row r="350970" ht="14.25" customHeight="1"/>
    <row r="350972" ht="14.25" customHeight="1"/>
    <row r="350974" ht="14.25" customHeight="1"/>
    <row r="350976" ht="14.25" customHeight="1"/>
    <row r="350978" ht="14.25" customHeight="1"/>
    <row r="350980" ht="14.25" customHeight="1"/>
    <row r="350982" ht="14.25" customHeight="1"/>
    <row r="350984" ht="14.25" customHeight="1"/>
    <row r="350986" ht="14.25" customHeight="1"/>
    <row r="350988" ht="14.25" customHeight="1"/>
    <row r="350990" ht="14.25" customHeight="1"/>
    <row r="350992" ht="14.25" customHeight="1"/>
    <row r="350994" ht="14.25" customHeight="1"/>
    <row r="350996" ht="14.25" customHeight="1"/>
    <row r="350998" ht="14.25" customHeight="1"/>
    <row r="351000" ht="14.25" customHeight="1"/>
    <row r="351002" ht="14.25" customHeight="1"/>
    <row r="351004" ht="14.25" customHeight="1"/>
    <row r="351006" ht="14.25" customHeight="1"/>
    <row r="351008" ht="14.25" customHeight="1"/>
    <row r="351010" ht="14.25" customHeight="1"/>
    <row r="351012" ht="14.25" customHeight="1"/>
    <row r="351014" ht="14.25" customHeight="1"/>
    <row r="351016" ht="14.25" customHeight="1"/>
    <row r="351018" ht="14.25" customHeight="1"/>
    <row r="351020" ht="14.25" customHeight="1"/>
    <row r="351022" ht="14.25" customHeight="1"/>
    <row r="351024" ht="14.25" customHeight="1"/>
    <row r="351026" ht="14.25" customHeight="1"/>
    <row r="351028" ht="14.25" customHeight="1"/>
    <row r="351030" ht="14.25" customHeight="1"/>
    <row r="351032" ht="14.25" customHeight="1"/>
    <row r="351034" ht="14.25" customHeight="1"/>
    <row r="351036" ht="14.25" customHeight="1"/>
    <row r="351038" ht="14.25" customHeight="1"/>
    <row r="351040" ht="14.25" customHeight="1"/>
    <row r="351042" ht="14.25" customHeight="1"/>
    <row r="351044" ht="14.25" customHeight="1"/>
    <row r="351046" ht="14.25" customHeight="1"/>
    <row r="351048" ht="14.25" customHeight="1"/>
    <row r="351050" ht="14.25" customHeight="1"/>
    <row r="351052" ht="14.25" customHeight="1"/>
    <row r="351054" ht="14.25" customHeight="1"/>
    <row r="351056" ht="14.25" customHeight="1"/>
    <row r="351058" ht="14.25" customHeight="1"/>
    <row r="351060" ht="14.25" customHeight="1"/>
    <row r="351062" ht="14.25" customHeight="1"/>
    <row r="351064" ht="14.25" customHeight="1"/>
    <row r="351066" ht="14.25" customHeight="1"/>
    <row r="351068" ht="14.25" customHeight="1"/>
    <row r="351070" ht="14.25" customHeight="1"/>
    <row r="351072" ht="14.25" customHeight="1"/>
    <row r="351074" ht="14.25" customHeight="1"/>
    <row r="351076" ht="14.25" customHeight="1"/>
    <row r="351078" ht="14.25" customHeight="1"/>
    <row r="351080" ht="14.25" customHeight="1"/>
    <row r="351082" ht="14.25" customHeight="1"/>
    <row r="351084" ht="14.25" customHeight="1"/>
    <row r="351086" ht="14.25" customHeight="1"/>
    <row r="351088" ht="14.25" customHeight="1"/>
    <row r="351090" ht="14.25" customHeight="1"/>
    <row r="351092" ht="14.25" customHeight="1"/>
    <row r="351094" ht="14.25" customHeight="1"/>
    <row r="351096" ht="14.25" customHeight="1"/>
    <row r="351098" ht="14.25" customHeight="1"/>
    <row r="351100" ht="14.25" customHeight="1"/>
    <row r="351102" ht="14.25" customHeight="1"/>
    <row r="351104" ht="14.25" customHeight="1"/>
    <row r="351106" ht="14.25" customHeight="1"/>
    <row r="351108" ht="14.25" customHeight="1"/>
    <row r="351110" ht="14.25" customHeight="1"/>
    <row r="351112" ht="14.25" customHeight="1"/>
    <row r="351114" ht="14.25" customHeight="1"/>
    <row r="351116" ht="14.25" customHeight="1"/>
    <row r="351118" ht="14.25" customHeight="1"/>
    <row r="351120" ht="14.25" customHeight="1"/>
    <row r="351122" ht="14.25" customHeight="1"/>
    <row r="351124" ht="14.25" customHeight="1"/>
    <row r="351126" ht="14.25" customHeight="1"/>
    <row r="351128" ht="14.25" customHeight="1"/>
    <row r="351130" ht="14.25" customHeight="1"/>
    <row r="351132" ht="14.25" customHeight="1"/>
    <row r="351134" ht="14.25" customHeight="1"/>
    <row r="351136" ht="14.25" customHeight="1"/>
    <row r="351138" ht="14.25" customHeight="1"/>
    <row r="351140" ht="14.25" customHeight="1"/>
    <row r="351142" ht="14.25" customHeight="1"/>
    <row r="351144" ht="14.25" customHeight="1"/>
    <row r="351146" ht="14.25" customHeight="1"/>
    <row r="351148" ht="14.25" customHeight="1"/>
    <row r="351150" ht="14.25" customHeight="1"/>
    <row r="351152" ht="14.25" customHeight="1"/>
    <row r="351154" ht="14.25" customHeight="1"/>
    <row r="351156" ht="14.25" customHeight="1"/>
    <row r="351158" ht="14.25" customHeight="1"/>
    <row r="351160" ht="14.25" customHeight="1"/>
    <row r="351162" ht="14.25" customHeight="1"/>
    <row r="351164" ht="14.25" customHeight="1"/>
    <row r="351166" ht="14.25" customHeight="1"/>
    <row r="351168" ht="14.25" customHeight="1"/>
    <row r="351170" ht="14.25" customHeight="1"/>
    <row r="351172" ht="14.25" customHeight="1"/>
    <row r="351174" ht="14.25" customHeight="1"/>
    <row r="351176" ht="14.25" customHeight="1"/>
    <row r="351178" ht="14.25" customHeight="1"/>
    <row r="351180" ht="14.25" customHeight="1"/>
    <row r="351182" ht="14.25" customHeight="1"/>
    <row r="351184" ht="14.25" customHeight="1"/>
    <row r="351186" ht="14.25" customHeight="1"/>
    <row r="351188" ht="14.25" customHeight="1"/>
    <row r="351190" ht="14.25" customHeight="1"/>
    <row r="351192" ht="14.25" customHeight="1"/>
    <row r="351194" ht="14.25" customHeight="1"/>
    <row r="351196" ht="14.25" customHeight="1"/>
    <row r="351198" ht="14.25" customHeight="1"/>
    <row r="351200" ht="14.25" customHeight="1"/>
    <row r="351202" ht="14.25" customHeight="1"/>
    <row r="351204" ht="14.25" customHeight="1"/>
    <row r="351206" ht="14.25" customHeight="1"/>
    <row r="351208" ht="14.25" customHeight="1"/>
    <row r="351210" ht="14.25" customHeight="1"/>
    <row r="351212" ht="14.25" customHeight="1"/>
    <row r="351214" ht="14.25" customHeight="1"/>
    <row r="351216" ht="14.25" customHeight="1"/>
    <row r="351218" ht="14.25" customHeight="1"/>
    <row r="351220" ht="14.25" customHeight="1"/>
    <row r="351222" ht="14.25" customHeight="1"/>
    <row r="351224" ht="14.25" customHeight="1"/>
    <row r="351226" ht="14.25" customHeight="1"/>
    <row r="351228" ht="14.25" customHeight="1"/>
    <row r="351230" ht="14.25" customHeight="1"/>
    <row r="351232" ht="14.25" customHeight="1"/>
    <row r="351234" ht="14.25" customHeight="1"/>
    <row r="351236" ht="14.25" customHeight="1"/>
    <row r="351238" ht="14.25" customHeight="1"/>
    <row r="351240" ht="14.25" customHeight="1"/>
    <row r="351242" ht="14.25" customHeight="1"/>
    <row r="351244" ht="14.25" customHeight="1"/>
    <row r="351246" ht="14.25" customHeight="1"/>
    <row r="351248" ht="14.25" customHeight="1"/>
    <row r="351250" ht="14.25" customHeight="1"/>
    <row r="351252" ht="14.25" customHeight="1"/>
    <row r="351254" ht="14.25" customHeight="1"/>
    <row r="351256" ht="14.25" customHeight="1"/>
    <row r="351258" ht="14.25" customHeight="1"/>
    <row r="351260" ht="14.25" customHeight="1"/>
    <row r="351262" ht="14.25" customHeight="1"/>
    <row r="351264" ht="14.25" customHeight="1"/>
    <row r="351266" ht="14.25" customHeight="1"/>
    <row r="351268" ht="14.25" customHeight="1"/>
    <row r="351270" ht="14.25" customHeight="1"/>
    <row r="351272" ht="14.25" customHeight="1"/>
    <row r="351274" ht="14.25" customHeight="1"/>
    <row r="351276" ht="14.25" customHeight="1"/>
    <row r="351278" ht="14.25" customHeight="1"/>
    <row r="351280" ht="14.25" customHeight="1"/>
    <row r="351282" ht="14.25" customHeight="1"/>
    <row r="351284" ht="14.25" customHeight="1"/>
    <row r="351286" ht="14.25" customHeight="1"/>
    <row r="351288" ht="14.25" customHeight="1"/>
    <row r="351290" ht="14.25" customHeight="1"/>
    <row r="351292" ht="14.25" customHeight="1"/>
    <row r="351294" ht="14.25" customHeight="1"/>
    <row r="351296" ht="14.25" customHeight="1"/>
    <row r="351298" ht="14.25" customHeight="1"/>
    <row r="351300" ht="14.25" customHeight="1"/>
    <row r="351302" ht="14.25" customHeight="1"/>
    <row r="351304" ht="14.25" customHeight="1"/>
    <row r="351306" ht="14.25" customHeight="1"/>
    <row r="351308" ht="14.25" customHeight="1"/>
    <row r="351310" ht="14.25" customHeight="1"/>
    <row r="351312" ht="14.25" customHeight="1"/>
    <row r="351314" ht="14.25" customHeight="1"/>
    <row r="351316" ht="14.25" customHeight="1"/>
    <row r="351318" ht="14.25" customHeight="1"/>
    <row r="351320" ht="14.25" customHeight="1"/>
    <row r="351322" ht="14.25" customHeight="1"/>
    <row r="351324" ht="14.25" customHeight="1"/>
    <row r="351326" ht="14.25" customHeight="1"/>
    <row r="351328" ht="14.25" customHeight="1"/>
    <row r="351330" ht="14.25" customHeight="1"/>
    <row r="351332" ht="14.25" customHeight="1"/>
    <row r="351334" ht="14.25" customHeight="1"/>
    <row r="351336" ht="14.25" customHeight="1"/>
    <row r="351338" ht="14.25" customHeight="1"/>
    <row r="351340" ht="14.25" customHeight="1"/>
    <row r="351342" ht="14.25" customHeight="1"/>
    <row r="351344" ht="14.25" customHeight="1"/>
    <row r="351346" ht="14.25" customHeight="1"/>
    <row r="351348" ht="14.25" customHeight="1"/>
    <row r="351350" ht="14.25" customHeight="1"/>
    <row r="351352" ht="14.25" customHeight="1"/>
    <row r="351354" ht="14.25" customHeight="1"/>
    <row r="351356" ht="14.25" customHeight="1"/>
    <row r="351358" ht="14.25" customHeight="1"/>
    <row r="351360" ht="14.25" customHeight="1"/>
    <row r="351362" ht="14.25" customHeight="1"/>
    <row r="351364" ht="14.25" customHeight="1"/>
    <row r="351366" ht="14.25" customHeight="1"/>
    <row r="351368" ht="14.25" customHeight="1"/>
    <row r="351370" ht="14.25" customHeight="1"/>
    <row r="351372" ht="14.25" customHeight="1"/>
    <row r="351374" ht="14.25" customHeight="1"/>
    <row r="351376" ht="14.25" customHeight="1"/>
    <row r="351378" ht="14.25" customHeight="1"/>
    <row r="351380" ht="14.25" customHeight="1"/>
    <row r="351382" ht="14.25" customHeight="1"/>
    <row r="351384" ht="14.25" customHeight="1"/>
    <row r="351386" ht="14.25" customHeight="1"/>
    <row r="351388" ht="14.25" customHeight="1"/>
    <row r="351390" ht="14.25" customHeight="1"/>
    <row r="351392" ht="14.25" customHeight="1"/>
    <row r="351394" ht="14.25" customHeight="1"/>
    <row r="351396" ht="14.25" customHeight="1"/>
    <row r="351398" ht="14.25" customHeight="1"/>
    <row r="351400" ht="14.25" customHeight="1"/>
    <row r="351402" ht="14.25" customHeight="1"/>
    <row r="351404" ht="14.25" customHeight="1"/>
    <row r="351406" ht="14.25" customHeight="1"/>
    <row r="351408" ht="14.25" customHeight="1"/>
    <row r="351410" ht="14.25" customHeight="1"/>
    <row r="351412" ht="14.25" customHeight="1"/>
    <row r="351414" ht="14.25" customHeight="1"/>
    <row r="351416" ht="14.25" customHeight="1"/>
    <row r="351418" ht="14.25" customHeight="1"/>
    <row r="351420" ht="14.25" customHeight="1"/>
    <row r="351422" ht="14.25" customHeight="1"/>
    <row r="351424" ht="14.25" customHeight="1"/>
    <row r="351426" ht="14.25" customHeight="1"/>
    <row r="351428" ht="14.25" customHeight="1"/>
    <row r="351430" ht="14.25" customHeight="1"/>
    <row r="351432" ht="14.25" customHeight="1"/>
    <row r="351434" ht="14.25" customHeight="1"/>
    <row r="351436" ht="14.25" customHeight="1"/>
    <row r="351438" ht="14.25" customHeight="1"/>
    <row r="351440" ht="14.25" customHeight="1"/>
    <row r="351442" ht="14.25" customHeight="1"/>
    <row r="351444" ht="14.25" customHeight="1"/>
    <row r="351446" ht="14.25" customHeight="1"/>
    <row r="351448" ht="14.25" customHeight="1"/>
    <row r="351450" ht="14.25" customHeight="1"/>
    <row r="351452" ht="14.25" customHeight="1"/>
    <row r="351454" ht="14.25" customHeight="1"/>
    <row r="351456" ht="14.25" customHeight="1"/>
    <row r="351458" ht="14.25" customHeight="1"/>
    <row r="351460" ht="14.25" customHeight="1"/>
    <row r="351462" ht="14.25" customHeight="1"/>
    <row r="351464" ht="14.25" customHeight="1"/>
    <row r="351466" ht="14.25" customHeight="1"/>
    <row r="351468" ht="14.25" customHeight="1"/>
    <row r="351470" ht="14.25" customHeight="1"/>
    <row r="351472" ht="14.25" customHeight="1"/>
    <row r="351474" ht="14.25" customHeight="1"/>
    <row r="351476" ht="14.25" customHeight="1"/>
    <row r="351478" ht="14.25" customHeight="1"/>
    <row r="351480" ht="14.25" customHeight="1"/>
    <row r="351482" ht="14.25" customHeight="1"/>
    <row r="351484" ht="14.25" customHeight="1"/>
    <row r="351486" ht="14.25" customHeight="1"/>
    <row r="351488" ht="14.25" customHeight="1"/>
    <row r="351490" ht="14.25" customHeight="1"/>
    <row r="351492" ht="14.25" customHeight="1"/>
    <row r="351494" ht="14.25" customHeight="1"/>
    <row r="351496" ht="14.25" customHeight="1"/>
    <row r="351498" ht="14.25" customHeight="1"/>
    <row r="351500" ht="14.25" customHeight="1"/>
    <row r="351502" ht="14.25" customHeight="1"/>
    <row r="351504" ht="14.25" customHeight="1"/>
    <row r="351506" ht="14.25" customHeight="1"/>
    <row r="351508" ht="14.25" customHeight="1"/>
    <row r="351510" ht="14.25" customHeight="1"/>
    <row r="351512" ht="14.25" customHeight="1"/>
    <row r="351514" ht="14.25" customHeight="1"/>
    <row r="351516" ht="14.25" customHeight="1"/>
    <row r="351518" ht="14.25" customHeight="1"/>
    <row r="351520" ht="14.25" customHeight="1"/>
    <row r="351522" ht="14.25" customHeight="1"/>
    <row r="351524" ht="14.25" customHeight="1"/>
    <row r="351526" ht="14.25" customHeight="1"/>
    <row r="351528" ht="14.25" customHeight="1"/>
    <row r="351530" ht="14.25" customHeight="1"/>
    <row r="351532" ht="14.25" customHeight="1"/>
    <row r="351534" ht="14.25" customHeight="1"/>
    <row r="351536" ht="14.25" customHeight="1"/>
    <row r="351538" ht="14.25" customHeight="1"/>
    <row r="351540" ht="14.25" customHeight="1"/>
    <row r="351542" ht="14.25" customHeight="1"/>
    <row r="351544" ht="14.25" customHeight="1"/>
    <row r="351546" ht="14.25" customHeight="1"/>
    <row r="351548" ht="14.25" customHeight="1"/>
    <row r="351550" ht="14.25" customHeight="1"/>
    <row r="351552" ht="14.25" customHeight="1"/>
    <row r="351554" ht="14.25" customHeight="1"/>
    <row r="351556" ht="14.25" customHeight="1"/>
    <row r="351558" ht="14.25" customHeight="1"/>
    <row r="351560" ht="14.25" customHeight="1"/>
    <row r="351562" ht="14.25" customHeight="1"/>
    <row r="351564" ht="14.25" customHeight="1"/>
    <row r="351566" ht="14.25" customHeight="1"/>
    <row r="351568" ht="14.25" customHeight="1"/>
    <row r="351570" ht="14.25" customHeight="1"/>
    <row r="351572" ht="14.25" customHeight="1"/>
    <row r="351574" ht="14.25" customHeight="1"/>
    <row r="351576" ht="14.25" customHeight="1"/>
    <row r="351578" ht="14.25" customHeight="1"/>
    <row r="351580" ht="14.25" customHeight="1"/>
    <row r="351582" ht="14.25" customHeight="1"/>
    <row r="351584" ht="14.25" customHeight="1"/>
    <row r="351586" ht="14.25" customHeight="1"/>
    <row r="351588" ht="14.25" customHeight="1"/>
    <row r="351590" ht="14.25" customHeight="1"/>
    <row r="351592" ht="14.25" customHeight="1"/>
    <row r="351594" ht="14.25" customHeight="1"/>
    <row r="351596" ht="14.25" customHeight="1"/>
    <row r="351598" ht="14.25" customHeight="1"/>
    <row r="351600" ht="14.25" customHeight="1"/>
    <row r="351602" ht="14.25" customHeight="1"/>
    <row r="351604" ht="14.25" customHeight="1"/>
    <row r="351606" ht="14.25" customHeight="1"/>
    <row r="351608" ht="14.25" customHeight="1"/>
    <row r="351610" ht="14.25" customHeight="1"/>
    <row r="351612" ht="14.25" customHeight="1"/>
    <row r="351614" ht="14.25" customHeight="1"/>
    <row r="351616" ht="14.25" customHeight="1"/>
    <row r="351618" ht="14.25" customHeight="1"/>
    <row r="351620" ht="14.25" customHeight="1"/>
    <row r="351622" ht="14.25" customHeight="1"/>
    <row r="351624" ht="14.25" customHeight="1"/>
    <row r="351626" ht="14.25" customHeight="1"/>
    <row r="351628" ht="14.25" customHeight="1"/>
    <row r="351630" ht="14.25" customHeight="1"/>
    <row r="351632" ht="14.25" customHeight="1"/>
    <row r="351634" ht="14.25" customHeight="1"/>
    <row r="351636" ht="14.25" customHeight="1"/>
    <row r="351638" ht="14.25" customHeight="1"/>
    <row r="351640" ht="14.25" customHeight="1"/>
    <row r="351642" ht="14.25" customHeight="1"/>
    <row r="351644" ht="14.25" customHeight="1"/>
    <row r="351646" ht="14.25" customHeight="1"/>
    <row r="351648" ht="14.25" customHeight="1"/>
    <row r="351650" ht="14.25" customHeight="1"/>
    <row r="351652" ht="14.25" customHeight="1"/>
    <row r="351654" ht="14.25" customHeight="1"/>
    <row r="351656" ht="14.25" customHeight="1"/>
    <row r="351658" ht="14.25" customHeight="1"/>
    <row r="351660" ht="14.25" customHeight="1"/>
    <row r="351662" ht="14.25" customHeight="1"/>
    <row r="351664" ht="14.25" customHeight="1"/>
    <row r="351666" ht="14.25" customHeight="1"/>
    <row r="351668" ht="14.25" customHeight="1"/>
    <row r="351670" ht="14.25" customHeight="1"/>
    <row r="351672" ht="14.25" customHeight="1"/>
    <row r="351674" ht="14.25" customHeight="1"/>
    <row r="351676" ht="14.25" customHeight="1"/>
    <row r="351678" ht="14.25" customHeight="1"/>
    <row r="351680" ht="14.25" customHeight="1"/>
    <row r="351682" ht="14.25" customHeight="1"/>
    <row r="351684" ht="14.25" customHeight="1"/>
    <row r="351686" ht="14.25" customHeight="1"/>
    <row r="351688" ht="14.25" customHeight="1"/>
    <row r="351690" ht="14.25" customHeight="1"/>
    <row r="351692" ht="14.25" customHeight="1"/>
    <row r="351694" ht="14.25" customHeight="1"/>
    <row r="351696" ht="14.25" customHeight="1"/>
    <row r="351698" ht="14.25" customHeight="1"/>
    <row r="351700" ht="14.25" customHeight="1"/>
    <row r="351702" ht="14.25" customHeight="1"/>
    <row r="351704" ht="14.25" customHeight="1"/>
    <row r="351706" ht="14.25" customHeight="1"/>
    <row r="351708" ht="14.25" customHeight="1"/>
    <row r="351710" ht="14.25" customHeight="1"/>
    <row r="351712" ht="14.25" customHeight="1"/>
    <row r="351714" ht="14.25" customHeight="1"/>
    <row r="351716" ht="14.25" customHeight="1"/>
    <row r="351718" ht="14.25" customHeight="1"/>
    <row r="351720" ht="14.25" customHeight="1"/>
    <row r="351722" ht="14.25" customHeight="1"/>
    <row r="351724" ht="14.25" customHeight="1"/>
    <row r="351726" ht="14.25" customHeight="1"/>
    <row r="351728" ht="14.25" customHeight="1"/>
    <row r="351730" ht="14.25" customHeight="1"/>
    <row r="351732" ht="14.25" customHeight="1"/>
    <row r="351734" ht="14.25" customHeight="1"/>
    <row r="351736" ht="14.25" customHeight="1"/>
    <row r="351738" ht="14.25" customHeight="1"/>
    <row r="351740" ht="14.25" customHeight="1"/>
    <row r="351742" ht="14.25" customHeight="1"/>
    <row r="351744" ht="14.25" customHeight="1"/>
    <row r="351746" ht="14.25" customHeight="1"/>
    <row r="351748" ht="14.25" customHeight="1"/>
    <row r="351750" ht="14.25" customHeight="1"/>
    <row r="351752" ht="14.25" customHeight="1"/>
    <row r="351754" ht="14.25" customHeight="1"/>
    <row r="351756" ht="14.25" customHeight="1"/>
    <row r="351758" ht="14.25" customHeight="1"/>
    <row r="351760" ht="14.25" customHeight="1"/>
    <row r="351762" ht="14.25" customHeight="1"/>
    <row r="351764" ht="14.25" customHeight="1"/>
    <row r="351766" ht="14.25" customHeight="1"/>
    <row r="351768" ht="14.25" customHeight="1"/>
    <row r="351770" ht="14.25" customHeight="1"/>
    <row r="351772" ht="14.25" customHeight="1"/>
    <row r="351774" ht="14.25" customHeight="1"/>
    <row r="351776" ht="14.25" customHeight="1"/>
    <row r="351778" ht="14.25" customHeight="1"/>
    <row r="351780" ht="14.25" customHeight="1"/>
    <row r="351782" ht="14.25" customHeight="1"/>
    <row r="351784" ht="14.25" customHeight="1"/>
    <row r="351786" ht="14.25" customHeight="1"/>
    <row r="351788" ht="14.25" customHeight="1"/>
    <row r="351790" ht="14.25" customHeight="1"/>
    <row r="351792" ht="14.25" customHeight="1"/>
    <row r="351794" ht="14.25" customHeight="1"/>
    <row r="351796" ht="14.25" customHeight="1"/>
    <row r="351798" ht="14.25" customHeight="1"/>
    <row r="351800" ht="14.25" customHeight="1"/>
    <row r="351802" ht="14.25" customHeight="1"/>
    <row r="351804" ht="14.25" customHeight="1"/>
    <row r="351806" ht="14.25" customHeight="1"/>
    <row r="351808" ht="14.25" customHeight="1"/>
    <row r="351810" ht="14.25" customHeight="1"/>
    <row r="351812" ht="14.25" customHeight="1"/>
    <row r="351814" ht="14.25" customHeight="1"/>
    <row r="351816" ht="14.25" customHeight="1"/>
    <row r="351818" ht="14.25" customHeight="1"/>
    <row r="351820" ht="14.25" customHeight="1"/>
    <row r="351822" ht="14.25" customHeight="1"/>
    <row r="351824" ht="14.25" customHeight="1"/>
    <row r="351826" ht="14.25" customHeight="1"/>
    <row r="351828" ht="14.25" customHeight="1"/>
    <row r="351830" ht="14.25" customHeight="1"/>
    <row r="351832" ht="14.25" customHeight="1"/>
    <row r="351834" ht="14.25" customHeight="1"/>
    <row r="351836" ht="14.25" customHeight="1"/>
    <row r="351838" ht="14.25" customHeight="1"/>
    <row r="351840" ht="14.25" customHeight="1"/>
    <row r="351842" ht="14.25" customHeight="1"/>
    <row r="351844" ht="14.25" customHeight="1"/>
    <row r="351846" ht="14.25" customHeight="1"/>
    <row r="351848" ht="14.25" customHeight="1"/>
    <row r="351850" ht="14.25" customHeight="1"/>
    <row r="351852" ht="14.25" customHeight="1"/>
    <row r="351854" ht="14.25" customHeight="1"/>
    <row r="351856" ht="14.25" customHeight="1"/>
    <row r="351858" ht="14.25" customHeight="1"/>
    <row r="351860" ht="14.25" customHeight="1"/>
    <row r="351862" ht="14.25" customHeight="1"/>
    <row r="351864" ht="14.25" customHeight="1"/>
    <row r="351866" ht="14.25" customHeight="1"/>
    <row r="351868" ht="14.25" customHeight="1"/>
    <row r="351870" ht="14.25" customHeight="1"/>
    <row r="351872" ht="14.25" customHeight="1"/>
    <row r="351874" ht="14.25" customHeight="1"/>
    <row r="351876" ht="14.25" customHeight="1"/>
    <row r="351878" ht="14.25" customHeight="1"/>
    <row r="351880" ht="14.25" customHeight="1"/>
    <row r="351882" ht="14.25" customHeight="1"/>
    <row r="351884" ht="14.25" customHeight="1"/>
    <row r="351886" ht="14.25" customHeight="1"/>
    <row r="351888" ht="14.25" customHeight="1"/>
    <row r="351890" ht="14.25" customHeight="1"/>
    <row r="351892" ht="14.25" customHeight="1"/>
    <row r="351894" ht="14.25" customHeight="1"/>
    <row r="351896" ht="14.25" customHeight="1"/>
    <row r="351898" ht="14.25" customHeight="1"/>
    <row r="351900" ht="14.25" customHeight="1"/>
    <row r="351902" ht="14.25" customHeight="1"/>
    <row r="351904" ht="14.25" customHeight="1"/>
    <row r="351906" ht="14.25" customHeight="1"/>
    <row r="351908" ht="14.25" customHeight="1"/>
    <row r="351910" ht="14.25" customHeight="1"/>
    <row r="351912" ht="14.25" customHeight="1"/>
    <row r="351914" ht="14.25" customHeight="1"/>
    <row r="351916" ht="14.25" customHeight="1"/>
    <row r="351918" ht="14.25" customHeight="1"/>
    <row r="351920" ht="14.25" customHeight="1"/>
    <row r="351922" ht="14.25" customHeight="1"/>
    <row r="351924" ht="14.25" customHeight="1"/>
    <row r="351926" ht="14.25" customHeight="1"/>
    <row r="351928" ht="14.25" customHeight="1"/>
    <row r="351930" ht="14.25" customHeight="1"/>
    <row r="351932" ht="14.25" customHeight="1"/>
    <row r="351934" ht="14.25" customHeight="1"/>
    <row r="351936" ht="14.25" customHeight="1"/>
    <row r="351938" ht="14.25" customHeight="1"/>
    <row r="351940" ht="14.25" customHeight="1"/>
    <row r="351942" ht="14.25" customHeight="1"/>
    <row r="351944" ht="14.25" customHeight="1"/>
    <row r="351946" ht="14.25" customHeight="1"/>
    <row r="351948" ht="14.25" customHeight="1"/>
    <row r="351950" ht="14.25" customHeight="1"/>
    <row r="351952" ht="14.25" customHeight="1"/>
    <row r="351954" ht="14.25" customHeight="1"/>
    <row r="351956" ht="14.25" customHeight="1"/>
    <row r="351958" ht="14.25" customHeight="1"/>
    <row r="351960" ht="14.25" customHeight="1"/>
    <row r="351962" ht="14.25" customHeight="1"/>
    <row r="351964" ht="14.25" customHeight="1"/>
    <row r="351966" ht="14.25" customHeight="1"/>
    <row r="351968" ht="14.25" customHeight="1"/>
    <row r="351970" ht="14.25" customHeight="1"/>
    <row r="351972" ht="14.25" customHeight="1"/>
    <row r="351974" ht="14.25" customHeight="1"/>
    <row r="351976" ht="14.25" customHeight="1"/>
    <row r="351978" ht="14.25" customHeight="1"/>
    <row r="351980" ht="14.25" customHeight="1"/>
    <row r="351982" ht="14.25" customHeight="1"/>
    <row r="351984" ht="14.25" customHeight="1"/>
    <row r="351986" ht="14.25" customHeight="1"/>
    <row r="351988" ht="14.25" customHeight="1"/>
    <row r="351990" ht="14.25" customHeight="1"/>
    <row r="351992" ht="14.25" customHeight="1"/>
    <row r="351994" ht="14.25" customHeight="1"/>
    <row r="351996" ht="14.25" customHeight="1"/>
    <row r="351998" ht="14.25" customHeight="1"/>
    <row r="352000" ht="14.25" customHeight="1"/>
    <row r="352002" ht="14.25" customHeight="1"/>
    <row r="352004" ht="14.25" customHeight="1"/>
    <row r="352006" ht="14.25" customHeight="1"/>
    <row r="352008" ht="14.25" customHeight="1"/>
    <row r="352010" ht="14.25" customHeight="1"/>
    <row r="352012" ht="14.25" customHeight="1"/>
    <row r="352014" ht="14.25" customHeight="1"/>
    <row r="352016" ht="14.25" customHeight="1"/>
    <row r="352018" ht="14.25" customHeight="1"/>
    <row r="352020" ht="14.25" customHeight="1"/>
    <row r="352022" ht="14.25" customHeight="1"/>
    <row r="352024" ht="14.25" customHeight="1"/>
    <row r="352026" ht="14.25" customHeight="1"/>
    <row r="352028" ht="14.25" customHeight="1"/>
    <row r="352030" ht="14.25" customHeight="1"/>
    <row r="352032" ht="14.25" customHeight="1"/>
    <row r="352034" ht="14.25" customHeight="1"/>
    <row r="352036" ht="14.25" customHeight="1"/>
    <row r="352038" ht="14.25" customHeight="1"/>
    <row r="352040" ht="14.25" customHeight="1"/>
    <row r="352042" ht="14.25" customHeight="1"/>
    <row r="352044" ht="14.25" customHeight="1"/>
    <row r="352046" ht="14.25" customHeight="1"/>
    <row r="352048" ht="14.25" customHeight="1"/>
    <row r="352050" ht="14.25" customHeight="1"/>
    <row r="352052" ht="14.25" customHeight="1"/>
    <row r="352054" ht="14.25" customHeight="1"/>
    <row r="352056" ht="14.25" customHeight="1"/>
    <row r="352058" ht="14.25" customHeight="1"/>
    <row r="352060" ht="14.25" customHeight="1"/>
    <row r="352062" ht="14.25" customHeight="1"/>
    <row r="352064" ht="14.25" customHeight="1"/>
    <row r="352066" ht="14.25" customHeight="1"/>
    <row r="352068" ht="14.25" customHeight="1"/>
    <row r="352070" ht="14.25" customHeight="1"/>
    <row r="352072" ht="14.25" customHeight="1"/>
    <row r="352074" ht="14.25" customHeight="1"/>
    <row r="352076" ht="14.25" customHeight="1"/>
    <row r="352078" ht="14.25" customHeight="1"/>
    <row r="352080" ht="14.25" customHeight="1"/>
    <row r="352082" ht="14.25" customHeight="1"/>
    <row r="352084" ht="14.25" customHeight="1"/>
    <row r="352086" ht="14.25" customHeight="1"/>
    <row r="352088" ht="14.25" customHeight="1"/>
    <row r="352090" ht="14.25" customHeight="1"/>
    <row r="352092" ht="14.25" customHeight="1"/>
    <row r="352094" ht="14.25" customHeight="1"/>
    <row r="352096" ht="14.25" customHeight="1"/>
    <row r="352098" ht="14.25" customHeight="1"/>
    <row r="352100" ht="14.25" customHeight="1"/>
    <row r="352102" ht="14.25" customHeight="1"/>
    <row r="352104" ht="14.25" customHeight="1"/>
    <row r="352106" ht="14.25" customHeight="1"/>
    <row r="352108" ht="14.25" customHeight="1"/>
    <row r="352110" ht="14.25" customHeight="1"/>
    <row r="352112" ht="14.25" customHeight="1"/>
    <row r="352114" ht="14.25" customHeight="1"/>
    <row r="352116" ht="14.25" customHeight="1"/>
    <row r="352118" ht="14.25" customHeight="1"/>
    <row r="352120" ht="14.25" customHeight="1"/>
    <row r="352122" ht="14.25" customHeight="1"/>
    <row r="352124" ht="14.25" customHeight="1"/>
    <row r="352126" ht="14.25" customHeight="1"/>
    <row r="352128" ht="14.25" customHeight="1"/>
    <row r="352130" ht="14.25" customHeight="1"/>
    <row r="352132" ht="14.25" customHeight="1"/>
    <row r="352134" ht="14.25" customHeight="1"/>
    <row r="352136" ht="14.25" customHeight="1"/>
    <row r="352138" ht="14.25" customHeight="1"/>
    <row r="352140" ht="14.25" customHeight="1"/>
    <row r="352142" ht="14.25" customHeight="1"/>
    <row r="352144" ht="14.25" customHeight="1"/>
    <row r="352146" ht="14.25" customHeight="1"/>
    <row r="352148" ht="14.25" customHeight="1"/>
    <row r="352150" ht="14.25" customHeight="1"/>
    <row r="352152" ht="14.25" customHeight="1"/>
    <row r="352154" ht="14.25" customHeight="1"/>
    <row r="352156" ht="14.25" customHeight="1"/>
    <row r="352158" ht="14.25" customHeight="1"/>
    <row r="352160" ht="14.25" customHeight="1"/>
    <row r="352162" ht="14.25" customHeight="1"/>
    <row r="352164" ht="14.25" customHeight="1"/>
    <row r="352166" ht="14.25" customHeight="1"/>
    <row r="352168" ht="14.25" customHeight="1"/>
    <row r="352170" ht="14.25" customHeight="1"/>
    <row r="352172" ht="14.25" customHeight="1"/>
    <row r="352174" ht="14.25" customHeight="1"/>
    <row r="352176" ht="14.25" customHeight="1"/>
    <row r="352178" ht="14.25" customHeight="1"/>
    <row r="352180" ht="14.25" customHeight="1"/>
    <row r="352182" ht="14.25" customHeight="1"/>
    <row r="352184" ht="14.25" customHeight="1"/>
    <row r="352186" ht="14.25" customHeight="1"/>
    <row r="352188" ht="14.25" customHeight="1"/>
    <row r="352190" ht="14.25" customHeight="1"/>
    <row r="352192" ht="14.25" customHeight="1"/>
    <row r="352194" ht="14.25" customHeight="1"/>
    <row r="352196" ht="14.25" customHeight="1"/>
    <row r="352198" ht="14.25" customHeight="1"/>
    <row r="352200" ht="14.25" customHeight="1"/>
    <row r="352202" ht="14.25" customHeight="1"/>
    <row r="352204" ht="14.25" customHeight="1"/>
    <row r="352206" ht="14.25" customHeight="1"/>
    <row r="352208" ht="14.25" customHeight="1"/>
    <row r="352210" ht="14.25" customHeight="1"/>
    <row r="352212" ht="14.25" customHeight="1"/>
    <row r="352214" ht="14.25" customHeight="1"/>
    <row r="352216" ht="14.25" customHeight="1"/>
    <row r="352218" ht="14.25" customHeight="1"/>
    <row r="352220" ht="14.25" customHeight="1"/>
    <row r="352222" ht="14.25" customHeight="1"/>
    <row r="352224" ht="14.25" customHeight="1"/>
    <row r="352226" ht="14.25" customHeight="1"/>
    <row r="352228" ht="14.25" customHeight="1"/>
    <row r="352230" ht="14.25" customHeight="1"/>
    <row r="352232" ht="14.25" customHeight="1"/>
    <row r="352234" ht="14.25" customHeight="1"/>
    <row r="352236" ht="14.25" customHeight="1"/>
    <row r="352238" ht="14.25" customHeight="1"/>
    <row r="352240" ht="14.25" customHeight="1"/>
    <row r="352242" ht="14.25" customHeight="1"/>
    <row r="352244" ht="14.25" customHeight="1"/>
    <row r="352246" ht="14.25" customHeight="1"/>
    <row r="352248" ht="14.25" customHeight="1"/>
    <row r="352250" ht="14.25" customHeight="1"/>
    <row r="352252" ht="14.25" customHeight="1"/>
    <row r="352254" ht="14.25" customHeight="1"/>
    <row r="352256" ht="14.25" customHeight="1"/>
    <row r="352258" ht="14.25" customHeight="1"/>
    <row r="352260" ht="14.25" customHeight="1"/>
    <row r="352262" ht="14.25" customHeight="1"/>
    <row r="352264" ht="14.25" customHeight="1"/>
    <row r="352266" ht="14.25" customHeight="1"/>
    <row r="352268" ht="14.25" customHeight="1"/>
    <row r="352270" ht="14.25" customHeight="1"/>
    <row r="352272" ht="14.25" customHeight="1"/>
    <row r="352274" ht="14.25" customHeight="1"/>
    <row r="352276" ht="14.25" customHeight="1"/>
    <row r="352278" ht="14.25" customHeight="1"/>
    <row r="352280" ht="14.25" customHeight="1"/>
    <row r="352282" ht="14.25" customHeight="1"/>
    <row r="352284" ht="14.25" customHeight="1"/>
    <row r="352286" ht="14.25" customHeight="1"/>
    <row r="352288" ht="14.25" customHeight="1"/>
    <row r="352290" ht="14.25" customHeight="1"/>
    <row r="352292" ht="14.25" customHeight="1"/>
    <row r="352294" ht="14.25" customHeight="1"/>
    <row r="352296" ht="14.25" customHeight="1"/>
    <row r="352298" ht="14.25" customHeight="1"/>
    <row r="352300" ht="14.25" customHeight="1"/>
    <row r="352302" ht="14.25" customHeight="1"/>
    <row r="352304" ht="14.25" customHeight="1"/>
    <row r="352306" ht="14.25" customHeight="1"/>
    <row r="352308" ht="14.25" customHeight="1"/>
    <row r="352310" ht="14.25" customHeight="1"/>
    <row r="352312" ht="14.25" customHeight="1"/>
    <row r="352314" ht="14.25" customHeight="1"/>
    <row r="352316" ht="14.25" customHeight="1"/>
    <row r="352318" ht="14.25" customHeight="1"/>
    <row r="352320" ht="14.25" customHeight="1"/>
    <row r="352322" ht="14.25" customHeight="1"/>
    <row r="352324" ht="14.25" customHeight="1"/>
    <row r="352326" ht="14.25" customHeight="1"/>
    <row r="352328" ht="14.25" customHeight="1"/>
    <row r="352330" ht="14.25" customHeight="1"/>
    <row r="352332" ht="14.25" customHeight="1"/>
    <row r="352334" ht="14.25" customHeight="1"/>
    <row r="352336" ht="14.25" customHeight="1"/>
    <row r="352338" ht="14.25" customHeight="1"/>
    <row r="352340" ht="14.25" customHeight="1"/>
    <row r="352342" ht="14.25" customHeight="1"/>
    <row r="352344" ht="14.25" customHeight="1"/>
    <row r="352346" ht="14.25" customHeight="1"/>
    <row r="352348" ht="14.25" customHeight="1"/>
    <row r="352350" ht="14.25" customHeight="1"/>
    <row r="352352" ht="14.25" customHeight="1"/>
    <row r="352354" ht="14.25" customHeight="1"/>
    <row r="352356" ht="14.25" customHeight="1"/>
    <row r="352358" ht="14.25" customHeight="1"/>
    <row r="352360" ht="14.25" customHeight="1"/>
    <row r="352362" ht="14.25" customHeight="1"/>
    <row r="352364" ht="14.25" customHeight="1"/>
    <row r="352366" ht="14.25" customHeight="1"/>
    <row r="352368" ht="14.25" customHeight="1"/>
    <row r="352370" ht="14.25" customHeight="1"/>
    <row r="352372" ht="14.25" customHeight="1"/>
    <row r="352374" ht="14.25" customHeight="1"/>
    <row r="352376" ht="14.25" customHeight="1"/>
    <row r="352378" ht="14.25" customHeight="1"/>
    <row r="352380" ht="14.25" customHeight="1"/>
    <row r="352382" ht="14.25" customHeight="1"/>
    <row r="352384" ht="14.25" customHeight="1"/>
    <row r="352386" ht="14.25" customHeight="1"/>
    <row r="352388" ht="14.25" customHeight="1"/>
    <row r="352390" ht="14.25" customHeight="1"/>
    <row r="352392" ht="14.25" customHeight="1"/>
    <row r="352394" ht="14.25" customHeight="1"/>
    <row r="352396" ht="14.25" customHeight="1"/>
    <row r="352398" ht="14.25" customHeight="1"/>
    <row r="352400" ht="14.25" customHeight="1"/>
    <row r="352402" ht="14.25" customHeight="1"/>
    <row r="352404" ht="14.25" customHeight="1"/>
    <row r="352406" ht="14.25" customHeight="1"/>
    <row r="352408" ht="14.25" customHeight="1"/>
    <row r="352410" ht="14.25" customHeight="1"/>
    <row r="352412" ht="14.25" customHeight="1"/>
    <row r="352414" ht="14.25" customHeight="1"/>
    <row r="352416" ht="14.25" customHeight="1"/>
    <row r="352418" ht="14.25" customHeight="1"/>
    <row r="352420" ht="14.25" customHeight="1"/>
    <row r="352422" ht="14.25" customHeight="1"/>
    <row r="352424" ht="14.25" customHeight="1"/>
    <row r="352426" ht="14.25" customHeight="1"/>
    <row r="352428" ht="14.25" customHeight="1"/>
    <row r="352430" ht="14.25" customHeight="1"/>
    <row r="352432" ht="14.25" customHeight="1"/>
    <row r="352434" ht="14.25" customHeight="1"/>
    <row r="352436" ht="14.25" customHeight="1"/>
    <row r="352438" ht="14.25" customHeight="1"/>
    <row r="352440" ht="14.25" customHeight="1"/>
    <row r="352442" ht="14.25" customHeight="1"/>
    <row r="352444" ht="14.25" customHeight="1"/>
    <row r="352446" ht="14.25" customHeight="1"/>
    <row r="352448" ht="14.25" customHeight="1"/>
    <row r="352450" ht="14.25" customHeight="1"/>
    <row r="352452" ht="14.25" customHeight="1"/>
    <row r="352454" ht="14.25" customHeight="1"/>
    <row r="352456" ht="14.25" customHeight="1"/>
    <row r="352458" ht="14.25" customHeight="1"/>
    <row r="352460" ht="14.25" customHeight="1"/>
    <row r="352462" ht="14.25" customHeight="1"/>
    <row r="352464" ht="14.25" customHeight="1"/>
    <row r="352466" ht="14.25" customHeight="1"/>
    <row r="352468" ht="14.25" customHeight="1"/>
    <row r="352470" ht="14.25" customHeight="1"/>
    <row r="352472" ht="14.25" customHeight="1"/>
    <row r="352474" ht="14.25" customHeight="1"/>
    <row r="352476" ht="14.25" customHeight="1"/>
    <row r="352478" ht="14.25" customHeight="1"/>
    <row r="352480" ht="14.25" customHeight="1"/>
    <row r="352482" ht="14.25" customHeight="1"/>
    <row r="352484" ht="14.25" customHeight="1"/>
    <row r="352486" ht="14.25" customHeight="1"/>
    <row r="352488" ht="14.25" customHeight="1"/>
    <row r="352490" ht="14.25" customHeight="1"/>
    <row r="352492" ht="14.25" customHeight="1"/>
    <row r="352494" ht="14.25" customHeight="1"/>
    <row r="352496" ht="14.25" customHeight="1"/>
    <row r="352498" ht="14.25" customHeight="1"/>
    <row r="352500" ht="14.25" customHeight="1"/>
    <row r="352502" ht="14.25" customHeight="1"/>
    <row r="352504" ht="14.25" customHeight="1"/>
    <row r="352506" ht="14.25" customHeight="1"/>
    <row r="352508" ht="14.25" customHeight="1"/>
    <row r="352510" ht="14.25" customHeight="1"/>
    <row r="352512" ht="14.25" customHeight="1"/>
    <row r="352514" ht="14.25" customHeight="1"/>
    <row r="352516" ht="14.25" customHeight="1"/>
    <row r="352518" ht="14.25" customHeight="1"/>
    <row r="352520" ht="14.25" customHeight="1"/>
    <row r="352522" ht="14.25" customHeight="1"/>
    <row r="352524" ht="14.25" customHeight="1"/>
    <row r="352526" ht="14.25" customHeight="1"/>
    <row r="352528" ht="14.25" customHeight="1"/>
    <row r="352530" ht="14.25" customHeight="1"/>
    <row r="352532" ht="14.25" customHeight="1"/>
    <row r="352534" ht="14.25" customHeight="1"/>
    <row r="352536" ht="14.25" customHeight="1"/>
    <row r="352538" ht="14.25" customHeight="1"/>
    <row r="352540" ht="14.25" customHeight="1"/>
    <row r="352542" ht="14.25" customHeight="1"/>
    <row r="352544" ht="14.25" customHeight="1"/>
    <row r="352546" ht="14.25" customHeight="1"/>
    <row r="352548" ht="14.25" customHeight="1"/>
    <row r="352550" ht="14.25" customHeight="1"/>
    <row r="352552" ht="14.25" customHeight="1"/>
    <row r="352554" ht="14.25" customHeight="1"/>
    <row r="352556" ht="14.25" customHeight="1"/>
    <row r="352558" ht="14.25" customHeight="1"/>
    <row r="352560" ht="14.25" customHeight="1"/>
    <row r="352562" ht="14.25" customHeight="1"/>
    <row r="352564" ht="14.25" customHeight="1"/>
    <row r="352566" ht="14.25" customHeight="1"/>
    <row r="352568" ht="14.25" customHeight="1"/>
    <row r="352570" ht="14.25" customHeight="1"/>
    <row r="352572" ht="14.25" customHeight="1"/>
    <row r="352574" ht="14.25" customHeight="1"/>
    <row r="352576" ht="14.25" customHeight="1"/>
    <row r="352578" ht="14.25" customHeight="1"/>
    <row r="352580" ht="14.25" customHeight="1"/>
    <row r="352582" ht="14.25" customHeight="1"/>
    <row r="352584" ht="14.25" customHeight="1"/>
    <row r="352586" ht="14.25" customHeight="1"/>
    <row r="352588" ht="14.25" customHeight="1"/>
    <row r="352590" ht="14.25" customHeight="1"/>
    <row r="352592" ht="14.25" customHeight="1"/>
    <row r="352594" ht="14.25" customHeight="1"/>
    <row r="352596" ht="14.25" customHeight="1"/>
    <row r="352598" ht="14.25" customHeight="1"/>
    <row r="352600" ht="14.25" customHeight="1"/>
    <row r="352602" ht="14.25" customHeight="1"/>
    <row r="352604" ht="14.25" customHeight="1"/>
    <row r="352606" ht="14.25" customHeight="1"/>
    <row r="352608" ht="14.25" customHeight="1"/>
    <row r="352610" ht="14.25" customHeight="1"/>
    <row r="352612" ht="14.25" customHeight="1"/>
    <row r="352614" ht="14.25" customHeight="1"/>
    <row r="352616" ht="14.25" customHeight="1"/>
    <row r="352618" ht="14.25" customHeight="1"/>
    <row r="352620" ht="14.25" customHeight="1"/>
    <row r="352622" ht="14.25" customHeight="1"/>
    <row r="352624" ht="14.25" customHeight="1"/>
    <row r="352626" ht="14.25" customHeight="1"/>
    <row r="352628" ht="14.25" customHeight="1"/>
    <row r="352630" ht="14.25" customHeight="1"/>
    <row r="352632" ht="14.25" customHeight="1"/>
    <row r="352634" ht="14.25" customHeight="1"/>
    <row r="352636" ht="14.25" customHeight="1"/>
    <row r="352638" ht="14.25" customHeight="1"/>
    <row r="352640" ht="14.25" customHeight="1"/>
    <row r="352642" ht="14.25" customHeight="1"/>
    <row r="352644" ht="14.25" customHeight="1"/>
    <row r="352646" ht="14.25" customHeight="1"/>
    <row r="352648" ht="14.25" customHeight="1"/>
    <row r="352650" ht="14.25" customHeight="1"/>
    <row r="352652" ht="14.25" customHeight="1"/>
    <row r="352654" ht="14.25" customHeight="1"/>
    <row r="352656" ht="14.25" customHeight="1"/>
    <row r="352658" ht="14.25" customHeight="1"/>
    <row r="352660" ht="14.25" customHeight="1"/>
    <row r="352662" ht="14.25" customHeight="1"/>
    <row r="352664" ht="14.25" customHeight="1"/>
    <row r="352666" ht="14.25" customHeight="1"/>
    <row r="352668" ht="14.25" customHeight="1"/>
    <row r="352670" ht="14.25" customHeight="1"/>
    <row r="352672" ht="14.25" customHeight="1"/>
    <row r="352674" ht="14.25" customHeight="1"/>
    <row r="352676" ht="14.25" customHeight="1"/>
    <row r="352678" ht="14.25" customHeight="1"/>
    <row r="352680" ht="14.25" customHeight="1"/>
    <row r="352682" ht="14.25" customHeight="1"/>
    <row r="352684" ht="14.25" customHeight="1"/>
    <row r="352686" ht="14.25" customHeight="1"/>
    <row r="352688" ht="14.25" customHeight="1"/>
    <row r="352690" ht="14.25" customHeight="1"/>
    <row r="352692" ht="14.25" customHeight="1"/>
    <row r="352694" ht="14.25" customHeight="1"/>
    <row r="352696" ht="14.25" customHeight="1"/>
    <row r="352698" ht="14.25" customHeight="1"/>
    <row r="352700" ht="14.25" customHeight="1"/>
    <row r="352702" ht="14.25" customHeight="1"/>
    <row r="352704" ht="14.25" customHeight="1"/>
    <row r="352706" ht="14.25" customHeight="1"/>
    <row r="352708" ht="14.25" customHeight="1"/>
    <row r="352710" ht="14.25" customHeight="1"/>
    <row r="352712" ht="14.25" customHeight="1"/>
    <row r="352714" ht="14.25" customHeight="1"/>
    <row r="352716" ht="14.25" customHeight="1"/>
    <row r="352718" ht="14.25" customHeight="1"/>
    <row r="352720" ht="14.25" customHeight="1"/>
    <row r="352722" ht="14.25" customHeight="1"/>
    <row r="352724" ht="14.25" customHeight="1"/>
    <row r="352726" ht="14.25" customHeight="1"/>
    <row r="352728" ht="14.25" customHeight="1"/>
    <row r="352730" ht="14.25" customHeight="1"/>
    <row r="352732" ht="14.25" customHeight="1"/>
    <row r="352734" ht="14.25" customHeight="1"/>
    <row r="352736" ht="14.25" customHeight="1"/>
    <row r="352738" ht="14.25" customHeight="1"/>
    <row r="352740" ht="14.25" customHeight="1"/>
    <row r="352742" ht="14.25" customHeight="1"/>
    <row r="352744" ht="14.25" customHeight="1"/>
    <row r="352746" ht="14.25" customHeight="1"/>
    <row r="352748" ht="14.25" customHeight="1"/>
    <row r="352750" ht="14.25" customHeight="1"/>
    <row r="352752" ht="14.25" customHeight="1"/>
    <row r="352754" ht="14.25" customHeight="1"/>
    <row r="352756" ht="14.25" customHeight="1"/>
    <row r="352758" ht="14.25" customHeight="1"/>
    <row r="352760" ht="14.25" customHeight="1"/>
    <row r="352762" ht="14.25" customHeight="1"/>
    <row r="352764" ht="14.25" customHeight="1"/>
    <row r="352766" ht="14.25" customHeight="1"/>
    <row r="352768" ht="14.25" customHeight="1"/>
    <row r="352770" ht="14.25" customHeight="1"/>
    <row r="352772" ht="14.25" customHeight="1"/>
    <row r="352774" ht="14.25" customHeight="1"/>
    <row r="352776" ht="14.25" customHeight="1"/>
    <row r="352778" ht="14.25" customHeight="1"/>
    <row r="352780" ht="14.25" customHeight="1"/>
    <row r="352782" ht="14.25" customHeight="1"/>
    <row r="352784" ht="14.25" customHeight="1"/>
    <row r="352786" ht="14.25" customHeight="1"/>
    <row r="352788" ht="14.25" customHeight="1"/>
    <row r="352790" ht="14.25" customHeight="1"/>
    <row r="352792" ht="14.25" customHeight="1"/>
    <row r="352794" ht="14.25" customHeight="1"/>
    <row r="352796" ht="14.25" customHeight="1"/>
    <row r="352798" ht="14.25" customHeight="1"/>
    <row r="352800" ht="14.25" customHeight="1"/>
    <row r="352802" ht="14.25" customHeight="1"/>
    <row r="352804" ht="14.25" customHeight="1"/>
    <row r="352806" ht="14.25" customHeight="1"/>
    <row r="352808" ht="14.25" customHeight="1"/>
    <row r="352810" ht="14.25" customHeight="1"/>
    <row r="352812" ht="14.25" customHeight="1"/>
    <row r="352814" ht="14.25" customHeight="1"/>
    <row r="352816" ht="14.25" customHeight="1"/>
    <row r="352818" ht="14.25" customHeight="1"/>
    <row r="352820" ht="14.25" customHeight="1"/>
    <row r="352822" ht="14.25" customHeight="1"/>
    <row r="352824" ht="14.25" customHeight="1"/>
    <row r="352826" ht="14.25" customHeight="1"/>
    <row r="352828" ht="14.25" customHeight="1"/>
    <row r="352830" ht="14.25" customHeight="1"/>
    <row r="352832" ht="14.25" customHeight="1"/>
    <row r="352834" ht="14.25" customHeight="1"/>
    <row r="352836" ht="14.25" customHeight="1"/>
    <row r="352838" ht="14.25" customHeight="1"/>
    <row r="352840" ht="14.25" customHeight="1"/>
    <row r="352842" ht="14.25" customHeight="1"/>
    <row r="352844" ht="14.25" customHeight="1"/>
    <row r="352846" ht="14.25" customHeight="1"/>
    <row r="352848" ht="14.25" customHeight="1"/>
    <row r="352850" ht="14.25" customHeight="1"/>
    <row r="352852" ht="14.25" customHeight="1"/>
    <row r="352854" ht="14.25" customHeight="1"/>
    <row r="352856" ht="14.25" customHeight="1"/>
    <row r="352858" ht="14.25" customHeight="1"/>
    <row r="352860" ht="14.25" customHeight="1"/>
    <row r="352862" ht="14.25" customHeight="1"/>
    <row r="352864" ht="14.25" customHeight="1"/>
    <row r="352866" ht="14.25" customHeight="1"/>
    <row r="352868" ht="14.25" customHeight="1"/>
    <row r="352870" ht="14.25" customHeight="1"/>
    <row r="352872" ht="14.25" customHeight="1"/>
    <row r="352874" ht="14.25" customHeight="1"/>
    <row r="352876" ht="14.25" customHeight="1"/>
    <row r="352878" ht="14.25" customHeight="1"/>
    <row r="352880" ht="14.25" customHeight="1"/>
    <row r="352882" ht="14.25" customHeight="1"/>
    <row r="352884" ht="14.25" customHeight="1"/>
    <row r="352886" ht="14.25" customHeight="1"/>
    <row r="352888" ht="14.25" customHeight="1"/>
    <row r="352890" ht="14.25" customHeight="1"/>
    <row r="352892" ht="14.25" customHeight="1"/>
    <row r="352894" ht="14.25" customHeight="1"/>
    <row r="352896" ht="14.25" customHeight="1"/>
    <row r="352898" ht="14.25" customHeight="1"/>
    <row r="352900" ht="14.25" customHeight="1"/>
    <row r="352902" ht="14.25" customHeight="1"/>
    <row r="352904" ht="14.25" customHeight="1"/>
    <row r="352906" ht="14.25" customHeight="1"/>
    <row r="352908" ht="14.25" customHeight="1"/>
    <row r="352910" ht="14.25" customHeight="1"/>
    <row r="352912" ht="14.25" customHeight="1"/>
    <row r="352914" ht="14.25" customHeight="1"/>
    <row r="352916" ht="14.25" customHeight="1"/>
    <row r="352918" ht="14.25" customHeight="1"/>
    <row r="352920" ht="14.25" customHeight="1"/>
    <row r="352922" ht="14.25" customHeight="1"/>
    <row r="352924" ht="14.25" customHeight="1"/>
    <row r="352926" ht="14.25" customHeight="1"/>
    <row r="352928" ht="14.25" customHeight="1"/>
    <row r="352930" ht="14.25" customHeight="1"/>
    <row r="352932" ht="14.25" customHeight="1"/>
    <row r="352934" ht="14.25" customHeight="1"/>
    <row r="352936" ht="14.25" customHeight="1"/>
    <row r="352938" ht="14.25" customHeight="1"/>
    <row r="352940" ht="14.25" customHeight="1"/>
    <row r="352942" ht="14.25" customHeight="1"/>
    <row r="352944" ht="14.25" customHeight="1"/>
    <row r="352946" ht="14.25" customHeight="1"/>
    <row r="352948" ht="14.25" customHeight="1"/>
    <row r="352950" ht="14.25" customHeight="1"/>
    <row r="352952" ht="14.25" customHeight="1"/>
    <row r="352954" ht="14.25" customHeight="1"/>
    <row r="352956" ht="14.25" customHeight="1"/>
    <row r="352958" ht="14.25" customHeight="1"/>
    <row r="352960" ht="14.25" customHeight="1"/>
    <row r="352962" ht="14.25" customHeight="1"/>
    <row r="352964" ht="14.25" customHeight="1"/>
    <row r="352966" ht="14.25" customHeight="1"/>
    <row r="352968" ht="14.25" customHeight="1"/>
    <row r="352970" ht="14.25" customHeight="1"/>
    <row r="352972" ht="14.25" customHeight="1"/>
    <row r="352974" ht="14.25" customHeight="1"/>
    <row r="352976" ht="14.25" customHeight="1"/>
    <row r="352978" ht="14.25" customHeight="1"/>
    <row r="352980" ht="14.25" customHeight="1"/>
    <row r="352982" ht="14.25" customHeight="1"/>
    <row r="352984" ht="14.25" customHeight="1"/>
    <row r="352986" ht="14.25" customHeight="1"/>
    <row r="352988" ht="14.25" customHeight="1"/>
    <row r="352990" ht="14.25" customHeight="1"/>
    <row r="352992" ht="14.25" customHeight="1"/>
    <row r="352994" ht="14.25" customHeight="1"/>
    <row r="352996" ht="14.25" customHeight="1"/>
    <row r="352998" ht="14.25" customHeight="1"/>
    <row r="353000" ht="14.25" customHeight="1"/>
    <row r="353002" ht="14.25" customHeight="1"/>
    <row r="353004" ht="14.25" customHeight="1"/>
    <row r="353006" ht="14.25" customHeight="1"/>
    <row r="353008" ht="14.25" customHeight="1"/>
    <row r="353010" ht="14.25" customHeight="1"/>
    <row r="353012" ht="14.25" customHeight="1"/>
    <row r="353014" ht="14.25" customHeight="1"/>
    <row r="353016" ht="14.25" customHeight="1"/>
    <row r="353018" ht="14.25" customHeight="1"/>
    <row r="353020" ht="14.25" customHeight="1"/>
    <row r="353022" ht="14.25" customHeight="1"/>
    <row r="353024" ht="14.25" customHeight="1"/>
    <row r="353026" ht="14.25" customHeight="1"/>
    <row r="353028" ht="14.25" customHeight="1"/>
    <row r="353030" ht="14.25" customHeight="1"/>
    <row r="353032" ht="14.25" customHeight="1"/>
    <row r="353034" ht="14.25" customHeight="1"/>
    <row r="353036" ht="14.25" customHeight="1"/>
    <row r="353038" ht="14.25" customHeight="1"/>
    <row r="353040" ht="14.25" customHeight="1"/>
    <row r="353042" ht="14.25" customHeight="1"/>
    <row r="353044" ht="14.25" customHeight="1"/>
    <row r="353046" ht="14.25" customHeight="1"/>
    <row r="353048" ht="14.25" customHeight="1"/>
    <row r="353050" ht="14.25" customHeight="1"/>
    <row r="353052" ht="14.25" customHeight="1"/>
    <row r="353054" ht="14.25" customHeight="1"/>
    <row r="353056" ht="14.25" customHeight="1"/>
    <row r="353058" ht="14.25" customHeight="1"/>
    <row r="353060" ht="14.25" customHeight="1"/>
    <row r="353062" ht="14.25" customHeight="1"/>
    <row r="353064" ht="14.25" customHeight="1"/>
    <row r="353066" ht="14.25" customHeight="1"/>
    <row r="353068" ht="14.25" customHeight="1"/>
    <row r="353070" ht="14.25" customHeight="1"/>
    <row r="353072" ht="14.25" customHeight="1"/>
    <row r="353074" ht="14.25" customHeight="1"/>
    <row r="353076" ht="14.25" customHeight="1"/>
    <row r="353078" ht="14.25" customHeight="1"/>
    <row r="353080" ht="14.25" customHeight="1"/>
    <row r="353082" ht="14.25" customHeight="1"/>
    <row r="353084" ht="14.25" customHeight="1"/>
    <row r="353086" ht="14.25" customHeight="1"/>
    <row r="353088" ht="14.25" customHeight="1"/>
    <row r="353090" ht="14.25" customHeight="1"/>
    <row r="353092" ht="14.25" customHeight="1"/>
    <row r="353094" ht="14.25" customHeight="1"/>
    <row r="353096" ht="14.25" customHeight="1"/>
    <row r="353098" ht="14.25" customHeight="1"/>
    <row r="353100" ht="14.25" customHeight="1"/>
    <row r="353102" ht="14.25" customHeight="1"/>
    <row r="353104" ht="14.25" customHeight="1"/>
    <row r="353106" ht="14.25" customHeight="1"/>
    <row r="353108" ht="14.25" customHeight="1"/>
    <row r="353110" ht="14.25" customHeight="1"/>
    <row r="353112" ht="14.25" customHeight="1"/>
    <row r="353114" ht="14.25" customHeight="1"/>
    <row r="353116" ht="14.25" customHeight="1"/>
    <row r="353118" ht="14.25" customHeight="1"/>
    <row r="353120" ht="14.25" customHeight="1"/>
    <row r="353122" ht="14.25" customHeight="1"/>
    <row r="353124" ht="14.25" customHeight="1"/>
    <row r="353126" ht="14.25" customHeight="1"/>
    <row r="353128" ht="14.25" customHeight="1"/>
    <row r="353130" ht="14.25" customHeight="1"/>
    <row r="353132" ht="14.25" customHeight="1"/>
    <row r="353134" ht="14.25" customHeight="1"/>
    <row r="353136" ht="14.25" customHeight="1"/>
    <row r="353138" ht="14.25" customHeight="1"/>
    <row r="353140" ht="14.25" customHeight="1"/>
    <row r="353142" ht="14.25" customHeight="1"/>
    <row r="353144" ht="14.25" customHeight="1"/>
    <row r="353146" ht="14.25" customHeight="1"/>
    <row r="353148" ht="14.25" customHeight="1"/>
    <row r="353150" ht="14.25" customHeight="1"/>
    <row r="353152" ht="14.25" customHeight="1"/>
    <row r="353154" ht="14.25" customHeight="1"/>
    <row r="353156" ht="14.25" customHeight="1"/>
    <row r="353158" ht="14.25" customHeight="1"/>
    <row r="353160" ht="14.25" customHeight="1"/>
    <row r="353162" ht="14.25" customHeight="1"/>
    <row r="353164" ht="14.25" customHeight="1"/>
    <row r="353166" ht="14.25" customHeight="1"/>
    <row r="353168" ht="14.25" customHeight="1"/>
    <row r="353170" ht="14.25" customHeight="1"/>
    <row r="353172" ht="14.25" customHeight="1"/>
    <row r="353174" ht="14.25" customHeight="1"/>
    <row r="353176" ht="14.25" customHeight="1"/>
    <row r="353178" ht="14.25" customHeight="1"/>
    <row r="353180" ht="14.25" customHeight="1"/>
    <row r="353182" ht="14.25" customHeight="1"/>
    <row r="353184" ht="14.25" customHeight="1"/>
    <row r="353186" ht="14.25" customHeight="1"/>
    <row r="353188" ht="14.25" customHeight="1"/>
    <row r="353190" ht="14.25" customHeight="1"/>
    <row r="353192" ht="14.25" customHeight="1"/>
    <row r="353194" ht="14.25" customHeight="1"/>
    <row r="353196" ht="14.25" customHeight="1"/>
    <row r="353198" ht="14.25" customHeight="1"/>
    <row r="353200" ht="14.25" customHeight="1"/>
    <row r="353202" ht="14.25" customHeight="1"/>
    <row r="353204" ht="14.25" customHeight="1"/>
    <row r="353206" ht="14.25" customHeight="1"/>
    <row r="353208" ht="14.25" customHeight="1"/>
    <row r="353210" ht="14.25" customHeight="1"/>
    <row r="353212" ht="14.25" customHeight="1"/>
    <row r="353214" ht="14.25" customHeight="1"/>
    <row r="353216" ht="14.25" customHeight="1"/>
    <row r="353218" ht="14.25" customHeight="1"/>
    <row r="353220" ht="14.25" customHeight="1"/>
    <row r="353222" ht="14.25" customHeight="1"/>
    <row r="353224" ht="14.25" customHeight="1"/>
    <row r="353226" ht="14.25" customHeight="1"/>
    <row r="353228" ht="14.25" customHeight="1"/>
    <row r="353230" ht="14.25" customHeight="1"/>
    <row r="353232" ht="14.25" customHeight="1"/>
    <row r="353234" ht="14.25" customHeight="1"/>
    <row r="353236" ht="14.25" customHeight="1"/>
    <row r="353238" ht="14.25" customHeight="1"/>
    <row r="353240" ht="14.25" customHeight="1"/>
    <row r="353242" ht="14.25" customHeight="1"/>
    <row r="353244" ht="14.25" customHeight="1"/>
    <row r="353246" ht="14.25" customHeight="1"/>
    <row r="353248" ht="14.25" customHeight="1"/>
    <row r="353250" ht="14.25" customHeight="1"/>
    <row r="353252" ht="14.25" customHeight="1"/>
    <row r="353254" ht="14.25" customHeight="1"/>
    <row r="353256" ht="14.25" customHeight="1"/>
    <row r="353258" ht="14.25" customHeight="1"/>
    <row r="353260" ht="14.25" customHeight="1"/>
    <row r="353262" ht="14.25" customHeight="1"/>
    <row r="353264" ht="14.25" customHeight="1"/>
    <row r="353266" ht="14.25" customHeight="1"/>
    <row r="353268" ht="14.25" customHeight="1"/>
    <row r="353270" ht="14.25" customHeight="1"/>
    <row r="353272" ht="14.25" customHeight="1"/>
    <row r="353274" ht="14.25" customHeight="1"/>
    <row r="353276" ht="14.25" customHeight="1"/>
    <row r="353278" ht="14.25" customHeight="1"/>
    <row r="353280" ht="14.25" customHeight="1"/>
    <row r="353282" ht="14.25" customHeight="1"/>
    <row r="353284" ht="14.25" customHeight="1"/>
    <row r="353286" ht="14.25" customHeight="1"/>
    <row r="353288" ht="14.25" customHeight="1"/>
    <row r="353290" ht="14.25" customHeight="1"/>
    <row r="353292" ht="14.25" customHeight="1"/>
    <row r="353294" ht="14.25" customHeight="1"/>
    <row r="353296" ht="14.25" customHeight="1"/>
    <row r="353298" ht="14.25" customHeight="1"/>
    <row r="353300" ht="14.25" customHeight="1"/>
    <row r="353302" ht="14.25" customHeight="1"/>
    <row r="353304" ht="14.25" customHeight="1"/>
    <row r="353306" ht="14.25" customHeight="1"/>
    <row r="353308" ht="14.25" customHeight="1"/>
    <row r="353310" ht="14.25" customHeight="1"/>
    <row r="353312" ht="14.25" customHeight="1"/>
    <row r="353314" ht="14.25" customHeight="1"/>
    <row r="353316" ht="14.25" customHeight="1"/>
    <row r="353318" ht="14.25" customHeight="1"/>
    <row r="353320" ht="14.25" customHeight="1"/>
    <row r="353322" ht="14.25" customHeight="1"/>
    <row r="353324" ht="14.25" customHeight="1"/>
    <row r="353326" ht="14.25" customHeight="1"/>
    <row r="353328" ht="14.25" customHeight="1"/>
    <row r="353330" ht="14.25" customHeight="1"/>
    <row r="353332" ht="14.25" customHeight="1"/>
    <row r="353334" ht="14.25" customHeight="1"/>
    <row r="353336" ht="14.25" customHeight="1"/>
    <row r="353338" ht="14.25" customHeight="1"/>
    <row r="353340" ht="14.25" customHeight="1"/>
    <row r="353342" ht="14.25" customHeight="1"/>
    <row r="353344" ht="14.25" customHeight="1"/>
    <row r="353346" ht="14.25" customHeight="1"/>
    <row r="353348" ht="14.25" customHeight="1"/>
    <row r="353350" ht="14.25" customHeight="1"/>
    <row r="353352" ht="14.25" customHeight="1"/>
    <row r="353354" ht="14.25" customHeight="1"/>
    <row r="353356" ht="14.25" customHeight="1"/>
    <row r="353358" ht="14.25" customHeight="1"/>
    <row r="353360" ht="14.25" customHeight="1"/>
    <row r="353362" ht="14.25" customHeight="1"/>
    <row r="353364" ht="14.25" customHeight="1"/>
    <row r="353366" ht="14.25" customHeight="1"/>
    <row r="353368" ht="14.25" customHeight="1"/>
    <row r="353370" ht="14.25" customHeight="1"/>
    <row r="353372" ht="14.25" customHeight="1"/>
    <row r="353374" ht="14.25" customHeight="1"/>
    <row r="353376" ht="14.25" customHeight="1"/>
    <row r="353378" ht="14.25" customHeight="1"/>
    <row r="353380" ht="14.25" customHeight="1"/>
    <row r="353382" ht="14.25" customHeight="1"/>
    <row r="353384" ht="14.25" customHeight="1"/>
    <row r="353386" ht="14.25" customHeight="1"/>
    <row r="353388" ht="14.25" customHeight="1"/>
    <row r="353390" ht="14.25" customHeight="1"/>
    <row r="353392" ht="14.25" customHeight="1"/>
    <row r="353394" ht="14.25" customHeight="1"/>
    <row r="353396" ht="14.25" customHeight="1"/>
    <row r="353398" ht="14.25" customHeight="1"/>
    <row r="353400" ht="14.25" customHeight="1"/>
    <row r="353402" ht="14.25" customHeight="1"/>
    <row r="353404" ht="14.25" customHeight="1"/>
    <row r="353406" ht="14.25" customHeight="1"/>
    <row r="353408" ht="14.25" customHeight="1"/>
    <row r="353410" ht="14.25" customHeight="1"/>
    <row r="353412" ht="14.25" customHeight="1"/>
    <row r="353414" ht="14.25" customHeight="1"/>
    <row r="353416" ht="14.25" customHeight="1"/>
    <row r="353418" ht="14.25" customHeight="1"/>
    <row r="353420" ht="14.25" customHeight="1"/>
    <row r="353422" ht="14.25" customHeight="1"/>
    <row r="353424" ht="14.25" customHeight="1"/>
    <row r="353426" ht="14.25" customHeight="1"/>
    <row r="353428" ht="14.25" customHeight="1"/>
    <row r="353430" ht="14.25" customHeight="1"/>
    <row r="353432" ht="14.25" customHeight="1"/>
    <row r="353434" ht="14.25" customHeight="1"/>
    <row r="353436" ht="14.25" customHeight="1"/>
    <row r="353438" ht="14.25" customHeight="1"/>
    <row r="353440" ht="14.25" customHeight="1"/>
    <row r="353442" ht="14.25" customHeight="1"/>
    <row r="353444" ht="14.25" customHeight="1"/>
    <row r="353446" ht="14.25" customHeight="1"/>
    <row r="353448" ht="14.25" customHeight="1"/>
    <row r="353450" ht="14.25" customHeight="1"/>
    <row r="353452" ht="14.25" customHeight="1"/>
    <row r="353454" ht="14.25" customHeight="1"/>
    <row r="353456" ht="14.25" customHeight="1"/>
    <row r="353458" ht="14.25" customHeight="1"/>
    <row r="353460" ht="14.25" customHeight="1"/>
    <row r="353462" ht="14.25" customHeight="1"/>
    <row r="353464" ht="14.25" customHeight="1"/>
    <row r="353466" ht="14.25" customHeight="1"/>
    <row r="353468" ht="14.25" customHeight="1"/>
    <row r="353470" ht="14.25" customHeight="1"/>
    <row r="353472" ht="14.25" customHeight="1"/>
    <row r="353474" ht="14.25" customHeight="1"/>
    <row r="353476" ht="14.25" customHeight="1"/>
    <row r="353478" ht="14.25" customHeight="1"/>
    <row r="353480" ht="14.25" customHeight="1"/>
    <row r="353482" ht="14.25" customHeight="1"/>
    <row r="353484" ht="14.25" customHeight="1"/>
    <row r="353486" ht="14.25" customHeight="1"/>
    <row r="353488" ht="14.25" customHeight="1"/>
    <row r="353490" ht="14.25" customHeight="1"/>
    <row r="353492" ht="14.25" customHeight="1"/>
    <row r="353494" ht="14.25" customHeight="1"/>
    <row r="353496" ht="14.25" customHeight="1"/>
    <row r="353498" ht="14.25" customHeight="1"/>
    <row r="353500" ht="14.25" customHeight="1"/>
    <row r="353502" ht="14.25" customHeight="1"/>
    <row r="353504" ht="14.25" customHeight="1"/>
    <row r="353506" ht="14.25" customHeight="1"/>
    <row r="353508" ht="14.25" customHeight="1"/>
    <row r="353510" ht="14.25" customHeight="1"/>
    <row r="353512" ht="14.25" customHeight="1"/>
    <row r="353514" ht="14.25" customHeight="1"/>
    <row r="353516" ht="14.25" customHeight="1"/>
    <row r="353518" ht="14.25" customHeight="1"/>
    <row r="353520" ht="14.25" customHeight="1"/>
    <row r="353522" ht="14.25" customHeight="1"/>
    <row r="353524" ht="14.25" customHeight="1"/>
    <row r="353526" ht="14.25" customHeight="1"/>
    <row r="353528" ht="14.25" customHeight="1"/>
    <row r="353530" ht="14.25" customHeight="1"/>
    <row r="353532" ht="14.25" customHeight="1"/>
    <row r="353534" ht="14.25" customHeight="1"/>
    <row r="353536" ht="14.25" customHeight="1"/>
    <row r="353538" ht="14.25" customHeight="1"/>
    <row r="353540" ht="14.25" customHeight="1"/>
    <row r="353542" ht="14.25" customHeight="1"/>
    <row r="353544" ht="14.25" customHeight="1"/>
    <row r="353546" ht="14.25" customHeight="1"/>
    <row r="353548" ht="14.25" customHeight="1"/>
    <row r="353550" ht="14.25" customHeight="1"/>
    <row r="353552" ht="14.25" customHeight="1"/>
    <row r="353554" ht="14.25" customHeight="1"/>
    <row r="353556" ht="14.25" customHeight="1"/>
    <row r="353558" ht="14.25" customHeight="1"/>
    <row r="353560" ht="14.25" customHeight="1"/>
    <row r="353562" ht="14.25" customHeight="1"/>
    <row r="353564" ht="14.25" customHeight="1"/>
    <row r="353566" ht="14.25" customHeight="1"/>
    <row r="353568" ht="14.25" customHeight="1"/>
    <row r="353570" ht="14.25" customHeight="1"/>
    <row r="353572" ht="14.25" customHeight="1"/>
    <row r="353574" ht="14.25" customHeight="1"/>
    <row r="353576" ht="14.25" customHeight="1"/>
    <row r="353578" ht="14.25" customHeight="1"/>
    <row r="353580" ht="14.25" customHeight="1"/>
    <row r="353582" ht="14.25" customHeight="1"/>
    <row r="353584" ht="14.25" customHeight="1"/>
    <row r="353586" ht="14.25" customHeight="1"/>
    <row r="353588" ht="14.25" customHeight="1"/>
    <row r="353590" ht="14.25" customHeight="1"/>
    <row r="353592" ht="14.25" customHeight="1"/>
    <row r="353594" ht="14.25" customHeight="1"/>
    <row r="353596" ht="14.25" customHeight="1"/>
    <row r="353598" ht="14.25" customHeight="1"/>
    <row r="353600" ht="14.25" customHeight="1"/>
    <row r="353602" ht="14.25" customHeight="1"/>
    <row r="353604" ht="14.25" customHeight="1"/>
    <row r="353606" ht="14.25" customHeight="1"/>
    <row r="353608" ht="14.25" customHeight="1"/>
    <row r="353610" ht="14.25" customHeight="1"/>
    <row r="353612" ht="14.25" customHeight="1"/>
    <row r="353614" ht="14.25" customHeight="1"/>
    <row r="353616" ht="14.25" customHeight="1"/>
    <row r="353618" ht="14.25" customHeight="1"/>
    <row r="353620" ht="14.25" customHeight="1"/>
    <row r="353622" ht="14.25" customHeight="1"/>
    <row r="353624" ht="14.25" customHeight="1"/>
    <row r="353626" ht="14.25" customHeight="1"/>
    <row r="353628" ht="14.25" customHeight="1"/>
    <row r="353630" ht="14.25" customHeight="1"/>
    <row r="353632" ht="14.25" customHeight="1"/>
    <row r="353634" ht="14.25" customHeight="1"/>
    <row r="353636" ht="14.25" customHeight="1"/>
    <row r="353638" ht="14.25" customHeight="1"/>
    <row r="353640" ht="14.25" customHeight="1"/>
    <row r="353642" ht="14.25" customHeight="1"/>
    <row r="353644" ht="14.25" customHeight="1"/>
    <row r="353646" ht="14.25" customHeight="1"/>
    <row r="353648" ht="14.25" customHeight="1"/>
    <row r="353650" ht="14.25" customHeight="1"/>
    <row r="353652" ht="14.25" customHeight="1"/>
    <row r="353654" ht="14.25" customHeight="1"/>
    <row r="353656" ht="14.25" customHeight="1"/>
    <row r="353658" ht="14.25" customHeight="1"/>
    <row r="353660" ht="14.25" customHeight="1"/>
    <row r="353662" ht="14.25" customHeight="1"/>
    <row r="353664" ht="14.25" customHeight="1"/>
    <row r="353666" ht="14.25" customHeight="1"/>
    <row r="353668" ht="14.25" customHeight="1"/>
    <row r="353670" ht="14.25" customHeight="1"/>
    <row r="353672" ht="14.25" customHeight="1"/>
    <row r="353674" ht="14.25" customHeight="1"/>
    <row r="353676" ht="14.25" customHeight="1"/>
    <row r="353678" ht="14.25" customHeight="1"/>
    <row r="353680" ht="14.25" customHeight="1"/>
    <row r="353682" ht="14.25" customHeight="1"/>
    <row r="353684" ht="14.25" customHeight="1"/>
    <row r="353686" ht="14.25" customHeight="1"/>
    <row r="353688" ht="14.25" customHeight="1"/>
    <row r="353690" ht="14.25" customHeight="1"/>
    <row r="353692" ht="14.25" customHeight="1"/>
    <row r="353694" ht="14.25" customHeight="1"/>
    <row r="353696" ht="14.25" customHeight="1"/>
    <row r="353698" ht="14.25" customHeight="1"/>
    <row r="353700" ht="14.25" customHeight="1"/>
    <row r="353702" ht="14.25" customHeight="1"/>
    <row r="353704" ht="14.25" customHeight="1"/>
    <row r="353706" ht="14.25" customHeight="1"/>
    <row r="353708" ht="14.25" customHeight="1"/>
    <row r="353710" ht="14.25" customHeight="1"/>
    <row r="353712" ht="14.25" customHeight="1"/>
    <row r="353714" ht="14.25" customHeight="1"/>
    <row r="353716" ht="14.25" customHeight="1"/>
    <row r="353718" ht="14.25" customHeight="1"/>
    <row r="353720" ht="14.25" customHeight="1"/>
    <row r="353722" ht="14.25" customHeight="1"/>
    <row r="353724" ht="14.25" customHeight="1"/>
    <row r="353726" ht="14.25" customHeight="1"/>
    <row r="353728" ht="14.25" customHeight="1"/>
    <row r="353730" ht="14.25" customHeight="1"/>
    <row r="353732" ht="14.25" customHeight="1"/>
    <row r="353734" ht="14.25" customHeight="1"/>
    <row r="353736" ht="14.25" customHeight="1"/>
    <row r="353738" ht="14.25" customHeight="1"/>
    <row r="353740" ht="14.25" customHeight="1"/>
    <row r="353742" ht="14.25" customHeight="1"/>
    <row r="353744" ht="14.25" customHeight="1"/>
    <row r="353746" ht="14.25" customHeight="1"/>
    <row r="353748" ht="14.25" customHeight="1"/>
    <row r="353750" ht="14.25" customHeight="1"/>
    <row r="353752" ht="14.25" customHeight="1"/>
    <row r="353754" ht="14.25" customHeight="1"/>
    <row r="353756" ht="14.25" customHeight="1"/>
    <row r="353758" ht="14.25" customHeight="1"/>
    <row r="353760" ht="14.25" customHeight="1"/>
    <row r="353762" ht="14.25" customHeight="1"/>
    <row r="353764" ht="14.25" customHeight="1"/>
    <row r="353766" ht="14.25" customHeight="1"/>
    <row r="353768" ht="14.25" customHeight="1"/>
    <row r="353770" ht="14.25" customHeight="1"/>
    <row r="353772" ht="14.25" customHeight="1"/>
    <row r="353774" ht="14.25" customHeight="1"/>
    <row r="353776" ht="14.25" customHeight="1"/>
    <row r="353778" ht="14.25" customHeight="1"/>
    <row r="353780" ht="14.25" customHeight="1"/>
    <row r="353782" ht="14.25" customHeight="1"/>
    <row r="353784" ht="14.25" customHeight="1"/>
    <row r="353786" ht="14.25" customHeight="1"/>
    <row r="353788" ht="14.25" customHeight="1"/>
    <row r="353790" ht="14.25" customHeight="1"/>
    <row r="353792" ht="14.25" customHeight="1"/>
    <row r="353794" ht="14.25" customHeight="1"/>
    <row r="353796" ht="14.25" customHeight="1"/>
    <row r="353798" ht="14.25" customHeight="1"/>
    <row r="353800" ht="14.25" customHeight="1"/>
    <row r="353802" ht="14.25" customHeight="1"/>
    <row r="353804" ht="14.25" customHeight="1"/>
    <row r="353806" ht="14.25" customHeight="1"/>
    <row r="353808" ht="14.25" customHeight="1"/>
    <row r="353810" ht="14.25" customHeight="1"/>
    <row r="353812" ht="14.25" customHeight="1"/>
    <row r="353814" ht="14.25" customHeight="1"/>
    <row r="353816" ht="14.25" customHeight="1"/>
    <row r="353818" ht="14.25" customHeight="1"/>
    <row r="353820" ht="14.25" customHeight="1"/>
    <row r="353822" ht="14.25" customHeight="1"/>
    <row r="353824" ht="14.25" customHeight="1"/>
    <row r="353826" ht="14.25" customHeight="1"/>
    <row r="353828" ht="14.25" customHeight="1"/>
    <row r="353830" ht="14.25" customHeight="1"/>
    <row r="353832" ht="14.25" customHeight="1"/>
    <row r="353834" ht="14.25" customHeight="1"/>
    <row r="353836" ht="14.25" customHeight="1"/>
    <row r="353838" ht="14.25" customHeight="1"/>
    <row r="353840" ht="14.25" customHeight="1"/>
    <row r="353842" ht="14.25" customHeight="1"/>
    <row r="353844" ht="14.25" customHeight="1"/>
    <row r="353846" ht="14.25" customHeight="1"/>
    <row r="353848" ht="14.25" customHeight="1"/>
    <row r="353850" ht="14.25" customHeight="1"/>
    <row r="353852" ht="14.25" customHeight="1"/>
    <row r="353854" ht="14.25" customHeight="1"/>
    <row r="353856" ht="14.25" customHeight="1"/>
    <row r="353858" ht="14.25" customHeight="1"/>
    <row r="353860" ht="14.25" customHeight="1"/>
    <row r="353862" ht="14.25" customHeight="1"/>
    <row r="353864" ht="14.25" customHeight="1"/>
    <row r="353866" ht="14.25" customHeight="1"/>
    <row r="353868" ht="14.25" customHeight="1"/>
    <row r="353870" ht="14.25" customHeight="1"/>
    <row r="353872" ht="14.25" customHeight="1"/>
    <row r="353874" ht="14.25" customHeight="1"/>
    <row r="353876" ht="14.25" customHeight="1"/>
    <row r="353878" ht="14.25" customHeight="1"/>
    <row r="353880" ht="14.25" customHeight="1"/>
    <row r="353882" ht="14.25" customHeight="1"/>
    <row r="353884" ht="14.25" customHeight="1"/>
    <row r="353886" ht="14.25" customHeight="1"/>
    <row r="353888" ht="14.25" customHeight="1"/>
    <row r="353890" ht="14.25" customHeight="1"/>
    <row r="353892" ht="14.25" customHeight="1"/>
    <row r="353894" ht="14.25" customHeight="1"/>
    <row r="353896" ht="14.25" customHeight="1"/>
    <row r="353898" ht="14.25" customHeight="1"/>
    <row r="353900" ht="14.25" customHeight="1"/>
    <row r="353902" ht="14.25" customHeight="1"/>
    <row r="353904" ht="14.25" customHeight="1"/>
    <row r="353906" ht="14.25" customHeight="1"/>
    <row r="353908" ht="14.25" customHeight="1"/>
    <row r="353910" ht="14.25" customHeight="1"/>
    <row r="353912" ht="14.25" customHeight="1"/>
    <row r="353914" ht="14.25" customHeight="1"/>
    <row r="353916" ht="14.25" customHeight="1"/>
    <row r="353918" ht="14.25" customHeight="1"/>
    <row r="353920" ht="14.25" customHeight="1"/>
    <row r="353922" ht="14.25" customHeight="1"/>
    <row r="353924" ht="14.25" customHeight="1"/>
    <row r="353926" ht="14.25" customHeight="1"/>
    <row r="353928" ht="14.25" customHeight="1"/>
    <row r="353930" ht="14.25" customHeight="1"/>
    <row r="353932" ht="14.25" customHeight="1"/>
    <row r="353934" ht="14.25" customHeight="1"/>
    <row r="353936" ht="14.25" customHeight="1"/>
    <row r="353938" ht="14.25" customHeight="1"/>
    <row r="353940" ht="14.25" customHeight="1"/>
    <row r="353942" ht="14.25" customHeight="1"/>
    <row r="353944" ht="14.25" customHeight="1"/>
    <row r="353946" ht="14.25" customHeight="1"/>
    <row r="353948" ht="14.25" customHeight="1"/>
    <row r="353950" ht="14.25" customHeight="1"/>
    <row r="353952" ht="14.25" customHeight="1"/>
    <row r="353954" ht="14.25" customHeight="1"/>
    <row r="353956" ht="14.25" customHeight="1"/>
    <row r="353958" ht="14.25" customHeight="1"/>
    <row r="353960" ht="14.25" customHeight="1"/>
    <row r="353962" ht="14.25" customHeight="1"/>
    <row r="353964" ht="14.25" customHeight="1"/>
    <row r="353966" ht="14.25" customHeight="1"/>
    <row r="353968" ht="14.25" customHeight="1"/>
    <row r="353970" ht="14.25" customHeight="1"/>
    <row r="353972" ht="14.25" customHeight="1"/>
    <row r="353974" ht="14.25" customHeight="1"/>
    <row r="353976" ht="14.25" customHeight="1"/>
    <row r="353978" ht="14.25" customHeight="1"/>
    <row r="353980" ht="14.25" customHeight="1"/>
    <row r="353982" ht="14.25" customHeight="1"/>
    <row r="353984" ht="14.25" customHeight="1"/>
    <row r="353986" ht="14.25" customHeight="1"/>
    <row r="353988" ht="14.25" customHeight="1"/>
    <row r="353990" ht="14.25" customHeight="1"/>
    <row r="353992" ht="14.25" customHeight="1"/>
    <row r="353994" ht="14.25" customHeight="1"/>
    <row r="353996" ht="14.25" customHeight="1"/>
    <row r="353998" ht="14.25" customHeight="1"/>
    <row r="354000" ht="14.25" customHeight="1"/>
    <row r="354002" ht="14.25" customHeight="1"/>
    <row r="354004" ht="14.25" customHeight="1"/>
    <row r="354006" ht="14.25" customHeight="1"/>
    <row r="354008" ht="14.25" customHeight="1"/>
    <row r="354010" ht="14.25" customHeight="1"/>
    <row r="354012" ht="14.25" customHeight="1"/>
    <row r="354014" ht="14.25" customHeight="1"/>
    <row r="354016" ht="14.25" customHeight="1"/>
    <row r="354018" ht="14.25" customHeight="1"/>
    <row r="354020" ht="14.25" customHeight="1"/>
    <row r="354022" ht="14.25" customHeight="1"/>
    <row r="354024" ht="14.25" customHeight="1"/>
    <row r="354026" ht="14.25" customHeight="1"/>
    <row r="354028" ht="14.25" customHeight="1"/>
    <row r="354030" ht="14.25" customHeight="1"/>
    <row r="354032" ht="14.25" customHeight="1"/>
    <row r="354034" ht="14.25" customHeight="1"/>
    <row r="354036" ht="14.25" customHeight="1"/>
    <row r="354038" ht="14.25" customHeight="1"/>
    <row r="354040" ht="14.25" customHeight="1"/>
    <row r="354042" ht="14.25" customHeight="1"/>
    <row r="354044" ht="14.25" customHeight="1"/>
    <row r="354046" ht="14.25" customHeight="1"/>
    <row r="354048" ht="14.25" customHeight="1"/>
    <row r="354050" ht="14.25" customHeight="1"/>
    <row r="354052" ht="14.25" customHeight="1"/>
    <row r="354054" ht="14.25" customHeight="1"/>
    <row r="354056" ht="14.25" customHeight="1"/>
    <row r="354058" ht="14.25" customHeight="1"/>
    <row r="354060" ht="14.25" customHeight="1"/>
    <row r="354062" ht="14.25" customHeight="1"/>
    <row r="354064" ht="14.25" customHeight="1"/>
    <row r="354066" ht="14.25" customHeight="1"/>
    <row r="354068" ht="14.25" customHeight="1"/>
    <row r="354070" ht="14.25" customHeight="1"/>
    <row r="354072" ht="14.25" customHeight="1"/>
    <row r="354074" ht="14.25" customHeight="1"/>
    <row r="354076" ht="14.25" customHeight="1"/>
    <row r="354078" ht="14.25" customHeight="1"/>
    <row r="354080" ht="14.25" customHeight="1"/>
    <row r="354082" ht="14.25" customHeight="1"/>
    <row r="354084" ht="14.25" customHeight="1"/>
    <row r="354086" ht="14.25" customHeight="1"/>
    <row r="354088" ht="14.25" customHeight="1"/>
    <row r="354090" ht="14.25" customHeight="1"/>
    <row r="354092" ht="14.25" customHeight="1"/>
    <row r="354094" ht="14.25" customHeight="1"/>
    <row r="354096" ht="14.25" customHeight="1"/>
    <row r="354098" ht="14.25" customHeight="1"/>
    <row r="354100" ht="14.25" customHeight="1"/>
    <row r="354102" ht="14.25" customHeight="1"/>
    <row r="354104" ht="14.25" customHeight="1"/>
    <row r="354106" ht="14.25" customHeight="1"/>
    <row r="354108" ht="14.25" customHeight="1"/>
    <row r="354110" ht="14.25" customHeight="1"/>
    <row r="354112" ht="14.25" customHeight="1"/>
    <row r="354114" ht="14.25" customHeight="1"/>
    <row r="354116" ht="14.25" customHeight="1"/>
    <row r="354118" ht="14.25" customHeight="1"/>
    <row r="354120" ht="14.25" customHeight="1"/>
    <row r="354122" ht="14.25" customHeight="1"/>
    <row r="354124" ht="14.25" customHeight="1"/>
    <row r="354126" ht="14.25" customHeight="1"/>
    <row r="354128" ht="14.25" customHeight="1"/>
    <row r="354130" ht="14.25" customHeight="1"/>
    <row r="354132" ht="14.25" customHeight="1"/>
    <row r="354134" ht="14.25" customHeight="1"/>
    <row r="354136" ht="14.25" customHeight="1"/>
    <row r="354138" ht="14.25" customHeight="1"/>
    <row r="354140" ht="14.25" customHeight="1"/>
    <row r="354142" ht="14.25" customHeight="1"/>
    <row r="354144" ht="14.25" customHeight="1"/>
    <row r="354146" ht="14.25" customHeight="1"/>
    <row r="354148" ht="14.25" customHeight="1"/>
    <row r="354150" ht="14.25" customHeight="1"/>
    <row r="354152" ht="14.25" customHeight="1"/>
    <row r="354154" ht="14.25" customHeight="1"/>
    <row r="354156" ht="14.25" customHeight="1"/>
    <row r="354158" ht="14.25" customHeight="1"/>
    <row r="354160" ht="14.25" customHeight="1"/>
    <row r="354162" ht="14.25" customHeight="1"/>
    <row r="354164" ht="14.25" customHeight="1"/>
    <row r="354166" ht="14.25" customHeight="1"/>
    <row r="354168" ht="14.25" customHeight="1"/>
    <row r="354170" ht="14.25" customHeight="1"/>
    <row r="354172" ht="14.25" customHeight="1"/>
    <row r="354174" ht="14.25" customHeight="1"/>
    <row r="354176" ht="14.25" customHeight="1"/>
    <row r="354178" ht="14.25" customHeight="1"/>
    <row r="354180" ht="14.25" customHeight="1"/>
    <row r="354182" ht="14.25" customHeight="1"/>
    <row r="354184" ht="14.25" customHeight="1"/>
    <row r="354186" ht="14.25" customHeight="1"/>
    <row r="354188" ht="14.25" customHeight="1"/>
    <row r="354190" ht="14.25" customHeight="1"/>
    <row r="354192" ht="14.25" customHeight="1"/>
    <row r="354194" ht="14.25" customHeight="1"/>
    <row r="354196" ht="14.25" customHeight="1"/>
    <row r="354198" ht="14.25" customHeight="1"/>
    <row r="354200" ht="14.25" customHeight="1"/>
    <row r="354202" ht="14.25" customHeight="1"/>
    <row r="354204" ht="14.25" customHeight="1"/>
    <row r="354206" ht="14.25" customHeight="1"/>
    <row r="354208" ht="14.25" customHeight="1"/>
    <row r="354210" ht="14.25" customHeight="1"/>
    <row r="354212" ht="14.25" customHeight="1"/>
    <row r="354214" ht="14.25" customHeight="1"/>
    <row r="354216" ht="14.25" customHeight="1"/>
    <row r="354218" ht="14.25" customHeight="1"/>
    <row r="354220" ht="14.25" customHeight="1"/>
    <row r="354222" ht="14.25" customHeight="1"/>
    <row r="354224" ht="14.25" customHeight="1"/>
    <row r="354226" ht="14.25" customHeight="1"/>
    <row r="354228" ht="14.25" customHeight="1"/>
    <row r="354230" ht="14.25" customHeight="1"/>
    <row r="354232" ht="14.25" customHeight="1"/>
    <row r="354234" ht="14.25" customHeight="1"/>
    <row r="354236" ht="14.25" customHeight="1"/>
    <row r="354238" ht="14.25" customHeight="1"/>
    <row r="354240" ht="14.25" customHeight="1"/>
    <row r="354242" ht="14.25" customHeight="1"/>
    <row r="354244" ht="14.25" customHeight="1"/>
    <row r="354246" ht="14.25" customHeight="1"/>
    <row r="354248" ht="14.25" customHeight="1"/>
    <row r="354250" ht="14.25" customHeight="1"/>
    <row r="354252" ht="14.25" customHeight="1"/>
    <row r="354254" ht="14.25" customHeight="1"/>
    <row r="354256" ht="14.25" customHeight="1"/>
    <row r="354258" ht="14.25" customHeight="1"/>
    <row r="354260" ht="14.25" customHeight="1"/>
    <row r="354262" ht="14.25" customHeight="1"/>
    <row r="354264" ht="14.25" customHeight="1"/>
    <row r="354266" ht="14.25" customHeight="1"/>
    <row r="354268" ht="14.25" customHeight="1"/>
    <row r="354270" ht="14.25" customHeight="1"/>
    <row r="354272" ht="14.25" customHeight="1"/>
    <row r="354274" ht="14.25" customHeight="1"/>
    <row r="354276" ht="14.25" customHeight="1"/>
    <row r="354278" ht="14.25" customHeight="1"/>
    <row r="354280" ht="14.25" customHeight="1"/>
    <row r="354282" ht="14.25" customHeight="1"/>
    <row r="354284" ht="14.25" customHeight="1"/>
    <row r="354286" ht="14.25" customHeight="1"/>
    <row r="354288" ht="14.25" customHeight="1"/>
    <row r="354290" ht="14.25" customHeight="1"/>
    <row r="354292" ht="14.25" customHeight="1"/>
    <row r="354294" ht="14.25" customHeight="1"/>
    <row r="354296" ht="14.25" customHeight="1"/>
    <row r="354298" ht="14.25" customHeight="1"/>
    <row r="354300" ht="14.25" customHeight="1"/>
    <row r="354302" ht="14.25" customHeight="1"/>
    <row r="354304" ht="14.25" customHeight="1"/>
    <row r="354306" ht="14.25" customHeight="1"/>
    <row r="354308" ht="14.25" customHeight="1"/>
    <row r="354310" ht="14.25" customHeight="1"/>
    <row r="354312" ht="14.25" customHeight="1"/>
    <row r="354314" ht="14.25" customHeight="1"/>
    <row r="354316" ht="14.25" customHeight="1"/>
    <row r="354318" ht="14.25" customHeight="1"/>
    <row r="354320" ht="14.25" customHeight="1"/>
    <row r="354322" ht="14.25" customHeight="1"/>
    <row r="354324" ht="14.25" customHeight="1"/>
    <row r="354326" ht="14.25" customHeight="1"/>
    <row r="354328" ht="14.25" customHeight="1"/>
    <row r="354330" ht="14.25" customHeight="1"/>
    <row r="354332" ht="14.25" customHeight="1"/>
    <row r="354334" ht="14.25" customHeight="1"/>
    <row r="354336" ht="14.25" customHeight="1"/>
    <row r="354338" ht="14.25" customHeight="1"/>
    <row r="354340" ht="14.25" customHeight="1"/>
    <row r="354342" ht="14.25" customHeight="1"/>
    <row r="354344" ht="14.25" customHeight="1"/>
    <row r="354346" ht="14.25" customHeight="1"/>
    <row r="354348" ht="14.25" customHeight="1"/>
    <row r="354350" ht="14.25" customHeight="1"/>
    <row r="354352" ht="14.25" customHeight="1"/>
    <row r="354354" ht="14.25" customHeight="1"/>
    <row r="354356" ht="14.25" customHeight="1"/>
    <row r="354358" ht="14.25" customHeight="1"/>
    <row r="354360" ht="14.25" customHeight="1"/>
    <row r="354362" ht="14.25" customHeight="1"/>
    <row r="354364" ht="14.25" customHeight="1"/>
    <row r="354366" ht="14.25" customHeight="1"/>
    <row r="354368" ht="14.25" customHeight="1"/>
    <row r="354370" ht="14.25" customHeight="1"/>
    <row r="354372" ht="14.25" customHeight="1"/>
    <row r="354374" ht="14.25" customHeight="1"/>
    <row r="354376" ht="14.25" customHeight="1"/>
    <row r="354378" ht="14.25" customHeight="1"/>
    <row r="354380" ht="14.25" customHeight="1"/>
    <row r="354382" ht="14.25" customHeight="1"/>
    <row r="354384" ht="14.25" customHeight="1"/>
    <row r="354386" ht="14.25" customHeight="1"/>
    <row r="354388" ht="14.25" customHeight="1"/>
    <row r="354390" ht="14.25" customHeight="1"/>
    <row r="354392" ht="14.25" customHeight="1"/>
    <row r="354394" ht="14.25" customHeight="1"/>
    <row r="354396" ht="14.25" customHeight="1"/>
    <row r="354398" ht="14.25" customHeight="1"/>
    <row r="354400" ht="14.25" customHeight="1"/>
    <row r="354402" ht="14.25" customHeight="1"/>
    <row r="354404" ht="14.25" customHeight="1"/>
    <row r="354406" ht="14.25" customHeight="1"/>
    <row r="354408" ht="14.25" customHeight="1"/>
    <row r="354410" ht="14.25" customHeight="1"/>
    <row r="354412" ht="14.25" customHeight="1"/>
    <row r="354414" ht="14.25" customHeight="1"/>
    <row r="354416" ht="14.25" customHeight="1"/>
    <row r="354418" ht="14.25" customHeight="1"/>
    <row r="354420" ht="14.25" customHeight="1"/>
    <row r="354422" ht="14.25" customHeight="1"/>
    <row r="354424" ht="14.25" customHeight="1"/>
    <row r="354426" ht="14.25" customHeight="1"/>
    <row r="354428" ht="14.25" customHeight="1"/>
    <row r="354430" ht="14.25" customHeight="1"/>
    <row r="354432" ht="14.25" customHeight="1"/>
    <row r="354434" ht="14.25" customHeight="1"/>
    <row r="354436" ht="14.25" customHeight="1"/>
    <row r="354438" ht="14.25" customHeight="1"/>
    <row r="354440" ht="14.25" customHeight="1"/>
    <row r="354442" ht="14.25" customHeight="1"/>
    <row r="354444" ht="14.25" customHeight="1"/>
    <row r="354446" ht="14.25" customHeight="1"/>
    <row r="354448" ht="14.25" customHeight="1"/>
    <row r="354450" ht="14.25" customHeight="1"/>
    <row r="354452" ht="14.25" customHeight="1"/>
    <row r="354454" ht="14.25" customHeight="1"/>
    <row r="354456" ht="14.25" customHeight="1"/>
    <row r="354458" ht="14.25" customHeight="1"/>
    <row r="354460" ht="14.25" customHeight="1"/>
    <row r="354462" ht="14.25" customHeight="1"/>
    <row r="354464" ht="14.25" customHeight="1"/>
    <row r="354466" ht="14.25" customHeight="1"/>
    <row r="354468" ht="14.25" customHeight="1"/>
    <row r="354470" ht="14.25" customHeight="1"/>
    <row r="354472" ht="14.25" customHeight="1"/>
    <row r="354474" ht="14.25" customHeight="1"/>
    <row r="354476" ht="14.25" customHeight="1"/>
    <row r="354478" ht="14.25" customHeight="1"/>
    <row r="354480" ht="14.25" customHeight="1"/>
    <row r="354482" ht="14.25" customHeight="1"/>
    <row r="354484" ht="14.25" customHeight="1"/>
    <row r="354486" ht="14.25" customHeight="1"/>
    <row r="354488" ht="14.25" customHeight="1"/>
    <row r="354490" ht="14.25" customHeight="1"/>
    <row r="354492" ht="14.25" customHeight="1"/>
    <row r="354494" ht="14.25" customHeight="1"/>
    <row r="354496" ht="14.25" customHeight="1"/>
    <row r="354498" ht="14.25" customHeight="1"/>
    <row r="354500" ht="14.25" customHeight="1"/>
    <row r="354502" ht="14.25" customHeight="1"/>
    <row r="354504" ht="14.25" customHeight="1"/>
    <row r="354506" ht="14.25" customHeight="1"/>
    <row r="354508" ht="14.25" customHeight="1"/>
    <row r="354510" ht="14.25" customHeight="1"/>
    <row r="354512" ht="14.25" customHeight="1"/>
    <row r="354514" ht="14.25" customHeight="1"/>
    <row r="354516" ht="14.25" customHeight="1"/>
    <row r="354518" ht="14.25" customHeight="1"/>
    <row r="354520" ht="14.25" customHeight="1"/>
    <row r="354522" ht="14.25" customHeight="1"/>
    <row r="354524" ht="14.25" customHeight="1"/>
    <row r="354526" ht="14.25" customHeight="1"/>
    <row r="354528" ht="14.25" customHeight="1"/>
    <row r="354530" ht="14.25" customHeight="1"/>
    <row r="354532" ht="14.25" customHeight="1"/>
    <row r="354534" ht="14.25" customHeight="1"/>
    <row r="354536" ht="14.25" customHeight="1"/>
    <row r="354538" ht="14.25" customHeight="1"/>
    <row r="354540" ht="14.25" customHeight="1"/>
    <row r="354542" ht="14.25" customHeight="1"/>
    <row r="354544" ht="14.25" customHeight="1"/>
    <row r="354546" ht="14.25" customHeight="1"/>
    <row r="354548" ht="14.25" customHeight="1"/>
    <row r="354550" ht="14.25" customHeight="1"/>
    <row r="354552" ht="14.25" customHeight="1"/>
    <row r="354554" ht="14.25" customHeight="1"/>
    <row r="354556" ht="14.25" customHeight="1"/>
    <row r="354558" ht="14.25" customHeight="1"/>
    <row r="354560" ht="14.25" customHeight="1"/>
    <row r="354562" ht="14.25" customHeight="1"/>
    <row r="354564" ht="14.25" customHeight="1"/>
    <row r="354566" ht="14.25" customHeight="1"/>
    <row r="354568" ht="14.25" customHeight="1"/>
    <row r="354570" ht="14.25" customHeight="1"/>
    <row r="354572" ht="14.25" customHeight="1"/>
    <row r="354574" ht="14.25" customHeight="1"/>
    <row r="354576" ht="14.25" customHeight="1"/>
    <row r="354578" ht="14.25" customHeight="1"/>
    <row r="354580" ht="14.25" customHeight="1"/>
    <row r="354582" ht="14.25" customHeight="1"/>
    <row r="354584" ht="14.25" customHeight="1"/>
    <row r="354586" ht="14.25" customHeight="1"/>
    <row r="354588" ht="14.25" customHeight="1"/>
    <row r="354590" ht="14.25" customHeight="1"/>
    <row r="354592" ht="14.25" customHeight="1"/>
    <row r="354594" ht="14.25" customHeight="1"/>
    <row r="354596" ht="14.25" customHeight="1"/>
    <row r="354598" ht="14.25" customHeight="1"/>
    <row r="354600" ht="14.25" customHeight="1"/>
    <row r="354602" ht="14.25" customHeight="1"/>
    <row r="354604" ht="14.25" customHeight="1"/>
    <row r="354606" ht="14.25" customHeight="1"/>
    <row r="354608" ht="14.25" customHeight="1"/>
    <row r="354610" ht="14.25" customHeight="1"/>
    <row r="354612" ht="14.25" customHeight="1"/>
    <row r="354614" ht="14.25" customHeight="1"/>
    <row r="354616" ht="14.25" customHeight="1"/>
    <row r="354618" ht="14.25" customHeight="1"/>
    <row r="354620" ht="14.25" customHeight="1"/>
    <row r="354622" ht="14.25" customHeight="1"/>
    <row r="354624" ht="14.25" customHeight="1"/>
    <row r="354626" ht="14.25" customHeight="1"/>
    <row r="354628" ht="14.25" customHeight="1"/>
    <row r="354630" ht="14.25" customHeight="1"/>
    <row r="354632" ht="14.25" customHeight="1"/>
    <row r="354634" ht="14.25" customHeight="1"/>
    <row r="354636" ht="14.25" customHeight="1"/>
    <row r="354638" ht="14.25" customHeight="1"/>
    <row r="354640" ht="14.25" customHeight="1"/>
    <row r="354642" ht="14.25" customHeight="1"/>
    <row r="354644" ht="14.25" customHeight="1"/>
    <row r="354646" ht="14.25" customHeight="1"/>
    <row r="354648" ht="14.25" customHeight="1"/>
    <row r="354650" ht="14.25" customHeight="1"/>
    <row r="354652" ht="14.25" customHeight="1"/>
    <row r="354654" ht="14.25" customHeight="1"/>
    <row r="354656" ht="14.25" customHeight="1"/>
    <row r="354658" ht="14.25" customHeight="1"/>
    <row r="354660" ht="14.25" customHeight="1"/>
    <row r="354662" ht="14.25" customHeight="1"/>
    <row r="354664" ht="14.25" customHeight="1"/>
    <row r="354666" ht="14.25" customHeight="1"/>
    <row r="354668" ht="14.25" customHeight="1"/>
    <row r="354670" ht="14.25" customHeight="1"/>
    <row r="354672" ht="14.25" customHeight="1"/>
    <row r="354674" ht="14.25" customHeight="1"/>
    <row r="354676" ht="14.25" customHeight="1"/>
    <row r="354678" ht="14.25" customHeight="1"/>
    <row r="354680" ht="14.25" customHeight="1"/>
    <row r="354682" ht="14.25" customHeight="1"/>
    <row r="354684" ht="14.25" customHeight="1"/>
    <row r="354686" ht="14.25" customHeight="1"/>
    <row r="354688" ht="14.25" customHeight="1"/>
    <row r="354690" ht="14.25" customHeight="1"/>
    <row r="354692" ht="14.25" customHeight="1"/>
    <row r="354694" ht="14.25" customHeight="1"/>
    <row r="354696" ht="14.25" customHeight="1"/>
    <row r="354698" ht="14.25" customHeight="1"/>
    <row r="354700" ht="14.25" customHeight="1"/>
    <row r="354702" ht="14.25" customHeight="1"/>
    <row r="354704" ht="14.25" customHeight="1"/>
    <row r="354706" ht="14.25" customHeight="1"/>
    <row r="354708" ht="14.25" customHeight="1"/>
    <row r="354710" ht="14.25" customHeight="1"/>
    <row r="354712" ht="14.25" customHeight="1"/>
    <row r="354714" ht="14.25" customHeight="1"/>
    <row r="354716" ht="14.25" customHeight="1"/>
    <row r="354718" ht="14.25" customHeight="1"/>
    <row r="354720" ht="14.25" customHeight="1"/>
    <row r="354722" ht="14.25" customHeight="1"/>
    <row r="354724" ht="14.25" customHeight="1"/>
    <row r="354726" ht="14.25" customHeight="1"/>
    <row r="354728" ht="14.25" customHeight="1"/>
    <row r="354730" ht="14.25" customHeight="1"/>
    <row r="354732" ht="14.25" customHeight="1"/>
    <row r="354734" ht="14.25" customHeight="1"/>
    <row r="354736" ht="14.25" customHeight="1"/>
    <row r="354738" ht="14.25" customHeight="1"/>
    <row r="354740" ht="14.25" customHeight="1"/>
    <row r="354742" ht="14.25" customHeight="1"/>
    <row r="354744" ht="14.25" customHeight="1"/>
    <row r="354746" ht="14.25" customHeight="1"/>
    <row r="354748" ht="14.25" customHeight="1"/>
    <row r="354750" ht="14.25" customHeight="1"/>
    <row r="354752" ht="14.25" customHeight="1"/>
    <row r="354754" ht="14.25" customHeight="1"/>
    <row r="354756" ht="14.25" customHeight="1"/>
    <row r="354758" ht="14.25" customHeight="1"/>
    <row r="354760" ht="14.25" customHeight="1"/>
    <row r="354762" ht="14.25" customHeight="1"/>
    <row r="354764" ht="14.25" customHeight="1"/>
    <row r="354766" ht="14.25" customHeight="1"/>
    <row r="354768" ht="14.25" customHeight="1"/>
    <row r="354770" ht="14.25" customHeight="1"/>
    <row r="354772" ht="14.25" customHeight="1"/>
    <row r="354774" ht="14.25" customHeight="1"/>
    <row r="354776" ht="14.25" customHeight="1"/>
    <row r="354778" ht="14.25" customHeight="1"/>
    <row r="354780" ht="14.25" customHeight="1"/>
    <row r="354782" ht="14.25" customHeight="1"/>
    <row r="354784" ht="14.25" customHeight="1"/>
    <row r="354786" ht="14.25" customHeight="1"/>
    <row r="354788" ht="14.25" customHeight="1"/>
    <row r="354790" ht="14.25" customHeight="1"/>
    <row r="354792" ht="14.25" customHeight="1"/>
    <row r="354794" ht="14.25" customHeight="1"/>
    <row r="354796" ht="14.25" customHeight="1"/>
    <row r="354798" ht="14.25" customHeight="1"/>
    <row r="354800" ht="14.25" customHeight="1"/>
    <row r="354802" ht="14.25" customHeight="1"/>
    <row r="354804" ht="14.25" customHeight="1"/>
    <row r="354806" ht="14.25" customHeight="1"/>
    <row r="354808" ht="14.25" customHeight="1"/>
    <row r="354810" ht="14.25" customHeight="1"/>
    <row r="354812" ht="14.25" customHeight="1"/>
    <row r="354814" ht="14.25" customHeight="1"/>
    <row r="354816" ht="14.25" customHeight="1"/>
    <row r="354818" ht="14.25" customHeight="1"/>
    <row r="354820" ht="14.25" customHeight="1"/>
    <row r="354822" ht="14.25" customHeight="1"/>
    <row r="354824" ht="14.25" customHeight="1"/>
    <row r="354826" ht="14.25" customHeight="1"/>
    <row r="354828" ht="14.25" customHeight="1"/>
    <row r="354830" ht="14.25" customHeight="1"/>
    <row r="354832" ht="14.25" customHeight="1"/>
    <row r="354834" ht="14.25" customHeight="1"/>
    <row r="354836" ht="14.25" customHeight="1"/>
    <row r="354838" ht="14.25" customHeight="1"/>
    <row r="354840" ht="14.25" customHeight="1"/>
    <row r="354842" ht="14.25" customHeight="1"/>
    <row r="354844" ht="14.25" customHeight="1"/>
    <row r="354846" ht="14.25" customHeight="1"/>
    <row r="354848" ht="14.25" customHeight="1"/>
    <row r="354850" ht="14.25" customHeight="1"/>
    <row r="354852" ht="14.25" customHeight="1"/>
    <row r="354854" ht="14.25" customHeight="1"/>
    <row r="354856" ht="14.25" customHeight="1"/>
    <row r="354858" ht="14.25" customHeight="1"/>
    <row r="354860" ht="14.25" customHeight="1"/>
    <row r="354862" ht="14.25" customHeight="1"/>
    <row r="354864" ht="14.25" customHeight="1"/>
    <row r="354866" ht="14.25" customHeight="1"/>
    <row r="354868" ht="14.25" customHeight="1"/>
    <row r="354870" ht="14.25" customHeight="1"/>
    <row r="354872" ht="14.25" customHeight="1"/>
    <row r="354874" ht="14.25" customHeight="1"/>
    <row r="354876" ht="14.25" customHeight="1"/>
    <row r="354878" ht="14.25" customHeight="1"/>
    <row r="354880" ht="14.25" customHeight="1"/>
    <row r="354882" ht="14.25" customHeight="1"/>
    <row r="354884" ht="14.25" customHeight="1"/>
    <row r="354886" ht="14.25" customHeight="1"/>
    <row r="354888" ht="14.25" customHeight="1"/>
    <row r="354890" ht="14.25" customHeight="1"/>
    <row r="354892" ht="14.25" customHeight="1"/>
    <row r="354894" ht="14.25" customHeight="1"/>
    <row r="354896" ht="14.25" customHeight="1"/>
    <row r="354898" ht="14.25" customHeight="1"/>
    <row r="354900" ht="14.25" customHeight="1"/>
    <row r="354902" ht="14.25" customHeight="1"/>
    <row r="354904" ht="14.25" customHeight="1"/>
    <row r="354906" ht="14.25" customHeight="1"/>
    <row r="354908" ht="14.25" customHeight="1"/>
    <row r="354910" ht="14.25" customHeight="1"/>
    <row r="354912" ht="14.25" customHeight="1"/>
    <row r="354914" ht="14.25" customHeight="1"/>
    <row r="354916" ht="14.25" customHeight="1"/>
    <row r="354918" ht="14.25" customHeight="1"/>
    <row r="354920" ht="14.25" customHeight="1"/>
    <row r="354922" ht="14.25" customHeight="1"/>
    <row r="354924" ht="14.25" customHeight="1"/>
    <row r="354926" ht="14.25" customHeight="1"/>
    <row r="354928" ht="14.25" customHeight="1"/>
    <row r="354930" ht="14.25" customHeight="1"/>
    <row r="354932" ht="14.25" customHeight="1"/>
    <row r="354934" ht="14.25" customHeight="1"/>
    <row r="354936" ht="14.25" customHeight="1"/>
    <row r="354938" ht="14.25" customHeight="1"/>
    <row r="354940" ht="14.25" customHeight="1"/>
    <row r="354942" ht="14.25" customHeight="1"/>
    <row r="354944" ht="14.25" customHeight="1"/>
    <row r="354946" ht="14.25" customHeight="1"/>
    <row r="354948" ht="14.25" customHeight="1"/>
    <row r="354950" ht="14.25" customHeight="1"/>
    <row r="354952" ht="14.25" customHeight="1"/>
    <row r="354954" ht="14.25" customHeight="1"/>
    <row r="354956" ht="14.25" customHeight="1"/>
    <row r="354958" ht="14.25" customHeight="1"/>
    <row r="354960" ht="14.25" customHeight="1"/>
    <row r="354962" ht="14.25" customHeight="1"/>
    <row r="354964" ht="14.25" customHeight="1"/>
    <row r="354966" ht="14.25" customHeight="1"/>
    <row r="354968" ht="14.25" customHeight="1"/>
    <row r="354970" ht="14.25" customHeight="1"/>
    <row r="354972" ht="14.25" customHeight="1"/>
    <row r="354974" ht="14.25" customHeight="1"/>
    <row r="354976" ht="14.25" customHeight="1"/>
    <row r="354978" ht="14.25" customHeight="1"/>
    <row r="354980" ht="14.25" customHeight="1"/>
    <row r="354982" ht="14.25" customHeight="1"/>
    <row r="354984" ht="14.25" customHeight="1"/>
    <row r="354986" ht="14.25" customHeight="1"/>
    <row r="354988" ht="14.25" customHeight="1"/>
    <row r="354990" ht="14.25" customHeight="1"/>
    <row r="354992" ht="14.25" customHeight="1"/>
    <row r="354994" ht="14.25" customHeight="1"/>
    <row r="354996" ht="14.25" customHeight="1"/>
    <row r="354998" ht="14.25" customHeight="1"/>
    <row r="355000" ht="14.25" customHeight="1"/>
    <row r="355002" ht="14.25" customHeight="1"/>
    <row r="355004" ht="14.25" customHeight="1"/>
    <row r="355006" ht="14.25" customHeight="1"/>
    <row r="355008" ht="14.25" customHeight="1"/>
    <row r="355010" ht="14.25" customHeight="1"/>
    <row r="355012" ht="14.25" customHeight="1"/>
    <row r="355014" ht="14.25" customHeight="1"/>
    <row r="355016" ht="14.25" customHeight="1"/>
    <row r="355018" ht="14.25" customHeight="1"/>
    <row r="355020" ht="14.25" customHeight="1"/>
    <row r="355022" ht="14.25" customHeight="1"/>
    <row r="355024" ht="14.25" customHeight="1"/>
    <row r="355026" ht="14.25" customHeight="1"/>
    <row r="355028" ht="14.25" customHeight="1"/>
    <row r="355030" ht="14.25" customHeight="1"/>
    <row r="355032" ht="14.25" customHeight="1"/>
    <row r="355034" ht="14.25" customHeight="1"/>
    <row r="355036" ht="14.25" customHeight="1"/>
    <row r="355038" ht="14.25" customHeight="1"/>
    <row r="355040" ht="14.25" customHeight="1"/>
    <row r="355042" ht="14.25" customHeight="1"/>
    <row r="355044" ht="14.25" customHeight="1"/>
    <row r="355046" ht="14.25" customHeight="1"/>
    <row r="355048" ht="14.25" customHeight="1"/>
    <row r="355050" ht="14.25" customHeight="1"/>
    <row r="355052" ht="14.25" customHeight="1"/>
    <row r="355054" ht="14.25" customHeight="1"/>
    <row r="355056" ht="14.25" customHeight="1"/>
    <row r="355058" ht="14.25" customHeight="1"/>
    <row r="355060" ht="14.25" customHeight="1"/>
    <row r="355062" ht="14.25" customHeight="1"/>
    <row r="355064" ht="14.25" customHeight="1"/>
    <row r="355066" ht="14.25" customHeight="1"/>
    <row r="355068" ht="14.25" customHeight="1"/>
    <row r="355070" ht="14.25" customHeight="1"/>
    <row r="355072" ht="14.25" customHeight="1"/>
    <row r="355074" ht="14.25" customHeight="1"/>
    <row r="355076" ht="14.25" customHeight="1"/>
    <row r="355078" ht="14.25" customHeight="1"/>
    <row r="355080" ht="14.25" customHeight="1"/>
    <row r="355082" ht="14.25" customHeight="1"/>
    <row r="355084" ht="14.25" customHeight="1"/>
    <row r="355086" ht="14.25" customHeight="1"/>
    <row r="355088" ht="14.25" customHeight="1"/>
    <row r="355090" ht="14.25" customHeight="1"/>
    <row r="355092" ht="14.25" customHeight="1"/>
    <row r="355094" ht="14.25" customHeight="1"/>
    <row r="355096" ht="14.25" customHeight="1"/>
    <row r="355098" ht="14.25" customHeight="1"/>
    <row r="355100" ht="14.25" customHeight="1"/>
    <row r="355102" ht="14.25" customHeight="1"/>
    <row r="355104" ht="14.25" customHeight="1"/>
    <row r="355106" ht="14.25" customHeight="1"/>
    <row r="355108" ht="14.25" customHeight="1"/>
    <row r="355110" ht="14.25" customHeight="1"/>
    <row r="355112" ht="14.25" customHeight="1"/>
    <row r="355114" ht="14.25" customHeight="1"/>
    <row r="355116" ht="14.25" customHeight="1"/>
    <row r="355118" ht="14.25" customHeight="1"/>
    <row r="355120" ht="14.25" customHeight="1"/>
    <row r="355122" ht="14.25" customHeight="1"/>
    <row r="355124" ht="14.25" customHeight="1"/>
    <row r="355126" ht="14.25" customHeight="1"/>
    <row r="355128" ht="14.25" customHeight="1"/>
    <row r="355130" ht="14.25" customHeight="1"/>
    <row r="355132" ht="14.25" customHeight="1"/>
    <row r="355134" ht="14.25" customHeight="1"/>
    <row r="355136" ht="14.25" customHeight="1"/>
    <row r="355138" ht="14.25" customHeight="1"/>
    <row r="355140" ht="14.25" customHeight="1"/>
    <row r="355142" ht="14.25" customHeight="1"/>
    <row r="355144" ht="14.25" customHeight="1"/>
    <row r="355146" ht="14.25" customHeight="1"/>
    <row r="355148" ht="14.25" customHeight="1"/>
    <row r="355150" ht="14.25" customHeight="1"/>
    <row r="355152" ht="14.25" customHeight="1"/>
    <row r="355154" ht="14.25" customHeight="1"/>
    <row r="355156" ht="14.25" customHeight="1"/>
    <row r="355158" ht="14.25" customHeight="1"/>
    <row r="355160" ht="14.25" customHeight="1"/>
    <row r="355162" ht="14.25" customHeight="1"/>
    <row r="355164" ht="14.25" customHeight="1"/>
    <row r="355166" ht="14.25" customHeight="1"/>
    <row r="355168" ht="14.25" customHeight="1"/>
    <row r="355170" ht="14.25" customHeight="1"/>
    <row r="355172" ht="14.25" customHeight="1"/>
    <row r="355174" ht="14.25" customHeight="1"/>
    <row r="355176" ht="14.25" customHeight="1"/>
    <row r="355178" ht="14.25" customHeight="1"/>
    <row r="355180" ht="14.25" customHeight="1"/>
    <row r="355182" ht="14.25" customHeight="1"/>
    <row r="355184" ht="14.25" customHeight="1"/>
    <row r="355186" ht="14.25" customHeight="1"/>
    <row r="355188" ht="14.25" customHeight="1"/>
    <row r="355190" ht="14.25" customHeight="1"/>
    <row r="355192" ht="14.25" customHeight="1"/>
    <row r="355194" ht="14.25" customHeight="1"/>
    <row r="355196" ht="14.25" customHeight="1"/>
    <row r="355198" ht="14.25" customHeight="1"/>
    <row r="355200" ht="14.25" customHeight="1"/>
    <row r="355202" ht="14.25" customHeight="1"/>
    <row r="355204" ht="14.25" customHeight="1"/>
    <row r="355206" ht="14.25" customHeight="1"/>
    <row r="355208" ht="14.25" customHeight="1"/>
    <row r="355210" ht="14.25" customHeight="1"/>
    <row r="355212" ht="14.25" customHeight="1"/>
    <row r="355214" ht="14.25" customHeight="1"/>
    <row r="355216" ht="14.25" customHeight="1"/>
    <row r="355218" ht="14.25" customHeight="1"/>
    <row r="355220" ht="14.25" customHeight="1"/>
    <row r="355222" ht="14.25" customHeight="1"/>
    <row r="355224" ht="14.25" customHeight="1"/>
    <row r="355226" ht="14.25" customHeight="1"/>
    <row r="355228" ht="14.25" customHeight="1"/>
    <row r="355230" ht="14.25" customHeight="1"/>
    <row r="355232" ht="14.25" customHeight="1"/>
    <row r="355234" ht="14.25" customHeight="1"/>
    <row r="355236" ht="14.25" customHeight="1"/>
    <row r="355238" ht="14.25" customHeight="1"/>
    <row r="355240" ht="14.25" customHeight="1"/>
    <row r="355242" ht="14.25" customHeight="1"/>
    <row r="355244" ht="14.25" customHeight="1"/>
    <row r="355246" ht="14.25" customHeight="1"/>
    <row r="355248" ht="14.25" customHeight="1"/>
    <row r="355250" ht="14.25" customHeight="1"/>
    <row r="355252" ht="14.25" customHeight="1"/>
    <row r="355254" ht="14.25" customHeight="1"/>
    <row r="355256" ht="14.25" customHeight="1"/>
    <row r="355258" ht="14.25" customHeight="1"/>
    <row r="355260" ht="14.25" customHeight="1"/>
    <row r="355262" ht="14.25" customHeight="1"/>
    <row r="355264" ht="14.25" customHeight="1"/>
    <row r="355266" ht="14.25" customHeight="1"/>
    <row r="355268" ht="14.25" customHeight="1"/>
    <row r="355270" ht="14.25" customHeight="1"/>
    <row r="355272" ht="14.25" customHeight="1"/>
    <row r="355274" ht="14.25" customHeight="1"/>
    <row r="355276" ht="14.25" customHeight="1"/>
    <row r="355278" ht="14.25" customHeight="1"/>
    <row r="355280" ht="14.25" customHeight="1"/>
    <row r="355282" ht="14.25" customHeight="1"/>
    <row r="355284" ht="14.25" customHeight="1"/>
    <row r="355286" ht="14.25" customHeight="1"/>
    <row r="355288" ht="14.25" customHeight="1"/>
    <row r="355290" ht="14.25" customHeight="1"/>
    <row r="355292" ht="14.25" customHeight="1"/>
    <row r="355294" ht="14.25" customHeight="1"/>
    <row r="355296" ht="14.25" customHeight="1"/>
    <row r="355298" ht="14.25" customHeight="1"/>
    <row r="355300" ht="14.25" customHeight="1"/>
    <row r="355302" ht="14.25" customHeight="1"/>
    <row r="355304" ht="14.25" customHeight="1"/>
    <row r="355306" ht="14.25" customHeight="1"/>
    <row r="355308" ht="14.25" customHeight="1"/>
    <row r="355310" ht="14.25" customHeight="1"/>
    <row r="355312" ht="14.25" customHeight="1"/>
    <row r="355314" ht="14.25" customHeight="1"/>
    <row r="355316" ht="14.25" customHeight="1"/>
    <row r="355318" ht="14.25" customHeight="1"/>
    <row r="355320" ht="14.25" customHeight="1"/>
    <row r="355322" ht="14.25" customHeight="1"/>
    <row r="355324" ht="14.25" customHeight="1"/>
    <row r="355326" ht="14.25" customHeight="1"/>
    <row r="355328" ht="14.25" customHeight="1"/>
    <row r="355330" ht="14.25" customHeight="1"/>
    <row r="355332" ht="14.25" customHeight="1"/>
    <row r="355334" ht="14.25" customHeight="1"/>
    <row r="355336" ht="14.25" customHeight="1"/>
    <row r="355338" ht="14.25" customHeight="1"/>
    <row r="355340" ht="14.25" customHeight="1"/>
    <row r="355342" ht="14.25" customHeight="1"/>
    <row r="355344" ht="14.25" customHeight="1"/>
    <row r="355346" ht="14.25" customHeight="1"/>
    <row r="355348" ht="14.25" customHeight="1"/>
    <row r="355350" ht="14.25" customHeight="1"/>
    <row r="355352" ht="14.25" customHeight="1"/>
    <row r="355354" ht="14.25" customHeight="1"/>
    <row r="355356" ht="14.25" customHeight="1"/>
    <row r="355358" ht="14.25" customHeight="1"/>
    <row r="355360" ht="14.25" customHeight="1"/>
    <row r="355362" ht="14.25" customHeight="1"/>
    <row r="355364" ht="14.25" customHeight="1"/>
    <row r="355366" ht="14.25" customHeight="1"/>
    <row r="355368" ht="14.25" customHeight="1"/>
    <row r="355370" ht="14.25" customHeight="1"/>
    <row r="355372" ht="14.25" customHeight="1"/>
    <row r="355374" ht="14.25" customHeight="1"/>
    <row r="355376" ht="14.25" customHeight="1"/>
    <row r="355378" ht="14.25" customHeight="1"/>
    <row r="355380" ht="14.25" customHeight="1"/>
    <row r="355382" ht="14.25" customHeight="1"/>
    <row r="355384" ht="14.25" customHeight="1"/>
    <row r="355386" ht="14.25" customHeight="1"/>
    <row r="355388" ht="14.25" customHeight="1"/>
    <row r="355390" ht="14.25" customHeight="1"/>
    <row r="355392" ht="14.25" customHeight="1"/>
    <row r="355394" ht="14.25" customHeight="1"/>
    <row r="355396" ht="14.25" customHeight="1"/>
    <row r="355398" ht="14.25" customHeight="1"/>
    <row r="355400" ht="14.25" customHeight="1"/>
    <row r="355402" ht="14.25" customHeight="1"/>
    <row r="355404" ht="14.25" customHeight="1"/>
    <row r="355406" ht="14.25" customHeight="1"/>
    <row r="355408" ht="14.25" customHeight="1"/>
    <row r="355410" ht="14.25" customHeight="1"/>
    <row r="355412" ht="14.25" customHeight="1"/>
    <row r="355414" ht="14.25" customHeight="1"/>
    <row r="355416" ht="14.25" customHeight="1"/>
    <row r="355418" ht="14.25" customHeight="1"/>
    <row r="355420" ht="14.25" customHeight="1"/>
    <row r="355422" ht="14.25" customHeight="1"/>
    <row r="355424" ht="14.25" customHeight="1"/>
    <row r="355426" ht="14.25" customHeight="1"/>
    <row r="355428" ht="14.25" customHeight="1"/>
    <row r="355430" ht="14.25" customHeight="1"/>
    <row r="355432" ht="14.25" customHeight="1"/>
    <row r="355434" ht="14.25" customHeight="1"/>
    <row r="355436" ht="14.25" customHeight="1"/>
    <row r="355438" ht="14.25" customHeight="1"/>
    <row r="355440" ht="14.25" customHeight="1"/>
    <row r="355442" ht="14.25" customHeight="1"/>
    <row r="355444" ht="14.25" customHeight="1"/>
    <row r="355446" ht="14.25" customHeight="1"/>
    <row r="355448" ht="14.25" customHeight="1"/>
    <row r="355450" ht="14.25" customHeight="1"/>
    <row r="355452" ht="14.25" customHeight="1"/>
    <row r="355454" ht="14.25" customHeight="1"/>
    <row r="355456" ht="14.25" customHeight="1"/>
    <row r="355458" ht="14.25" customHeight="1"/>
    <row r="355460" ht="14.25" customHeight="1"/>
    <row r="355462" ht="14.25" customHeight="1"/>
    <row r="355464" ht="14.25" customHeight="1"/>
    <row r="355466" ht="14.25" customHeight="1"/>
    <row r="355468" ht="14.25" customHeight="1"/>
    <row r="355470" ht="14.25" customHeight="1"/>
    <row r="355472" ht="14.25" customHeight="1"/>
    <row r="355474" ht="14.25" customHeight="1"/>
    <row r="355476" ht="14.25" customHeight="1"/>
    <row r="355478" ht="14.25" customHeight="1"/>
    <row r="355480" ht="14.25" customHeight="1"/>
    <row r="355482" ht="14.25" customHeight="1"/>
    <row r="355484" ht="14.25" customHeight="1"/>
    <row r="355486" ht="14.25" customHeight="1"/>
    <row r="355488" ht="14.25" customHeight="1"/>
    <row r="355490" ht="14.25" customHeight="1"/>
    <row r="355492" ht="14.25" customHeight="1"/>
    <row r="355494" ht="14.25" customHeight="1"/>
    <row r="355496" ht="14.25" customHeight="1"/>
    <row r="355498" ht="14.25" customHeight="1"/>
    <row r="355500" ht="14.25" customHeight="1"/>
    <row r="355502" ht="14.25" customHeight="1"/>
    <row r="355504" ht="14.25" customHeight="1"/>
    <row r="355506" ht="14.25" customHeight="1"/>
    <row r="355508" ht="14.25" customHeight="1"/>
    <row r="355510" ht="14.25" customHeight="1"/>
    <row r="355512" ht="14.25" customHeight="1"/>
    <row r="355514" ht="14.25" customHeight="1"/>
    <row r="355516" ht="14.25" customHeight="1"/>
    <row r="355518" ht="14.25" customHeight="1"/>
    <row r="355520" ht="14.25" customHeight="1"/>
    <row r="355522" ht="14.25" customHeight="1"/>
    <row r="355524" ht="14.25" customHeight="1"/>
    <row r="355526" ht="14.25" customHeight="1"/>
    <row r="355528" ht="14.25" customHeight="1"/>
    <row r="355530" ht="14.25" customHeight="1"/>
    <row r="355532" ht="14.25" customHeight="1"/>
    <row r="355534" ht="14.25" customHeight="1"/>
    <row r="355536" ht="14.25" customHeight="1"/>
    <row r="355538" ht="14.25" customHeight="1"/>
    <row r="355540" ht="14.25" customHeight="1"/>
    <row r="355542" ht="14.25" customHeight="1"/>
    <row r="355544" ht="14.25" customHeight="1"/>
    <row r="355546" ht="14.25" customHeight="1"/>
    <row r="355548" ht="14.25" customHeight="1"/>
    <row r="355550" ht="14.25" customHeight="1"/>
    <row r="355552" ht="14.25" customHeight="1"/>
    <row r="355554" ht="14.25" customHeight="1"/>
    <row r="355556" ht="14.25" customHeight="1"/>
    <row r="355558" ht="14.25" customHeight="1"/>
    <row r="355560" ht="14.25" customHeight="1"/>
    <row r="355562" ht="14.25" customHeight="1"/>
    <row r="355564" ht="14.25" customHeight="1"/>
    <row r="355566" ht="14.25" customHeight="1"/>
    <row r="355568" ht="14.25" customHeight="1"/>
    <row r="355570" ht="14.25" customHeight="1"/>
    <row r="355572" ht="14.25" customHeight="1"/>
    <row r="355574" ht="14.25" customHeight="1"/>
    <row r="355576" ht="14.25" customHeight="1"/>
    <row r="355578" ht="14.25" customHeight="1"/>
    <row r="355580" ht="14.25" customHeight="1"/>
    <row r="355582" ht="14.25" customHeight="1"/>
    <row r="355584" ht="14.25" customHeight="1"/>
    <row r="355586" ht="14.25" customHeight="1"/>
    <row r="355588" ht="14.25" customHeight="1"/>
    <row r="355590" ht="14.25" customHeight="1"/>
    <row r="355592" ht="14.25" customHeight="1"/>
    <row r="355594" ht="14.25" customHeight="1"/>
    <row r="355596" ht="14.25" customHeight="1"/>
    <row r="355598" ht="14.25" customHeight="1"/>
    <row r="355600" ht="14.25" customHeight="1"/>
    <row r="355602" ht="14.25" customHeight="1"/>
    <row r="355604" ht="14.25" customHeight="1"/>
    <row r="355606" ht="14.25" customHeight="1"/>
    <row r="355608" ht="14.25" customHeight="1"/>
    <row r="355610" ht="14.25" customHeight="1"/>
    <row r="355612" ht="14.25" customHeight="1"/>
    <row r="355614" ht="14.25" customHeight="1"/>
    <row r="355616" ht="14.25" customHeight="1"/>
    <row r="355618" ht="14.25" customHeight="1"/>
    <row r="355620" ht="14.25" customHeight="1"/>
    <row r="355622" ht="14.25" customHeight="1"/>
    <row r="355624" ht="14.25" customHeight="1"/>
    <row r="355626" ht="14.25" customHeight="1"/>
    <row r="355628" ht="14.25" customHeight="1"/>
    <row r="355630" ht="14.25" customHeight="1"/>
    <row r="355632" ht="14.25" customHeight="1"/>
    <row r="355634" ht="14.25" customHeight="1"/>
    <row r="355636" ht="14.25" customHeight="1"/>
    <row r="355638" ht="14.25" customHeight="1"/>
    <row r="355640" ht="14.25" customHeight="1"/>
    <row r="355642" ht="14.25" customHeight="1"/>
    <row r="355644" ht="14.25" customHeight="1"/>
    <row r="355646" ht="14.25" customHeight="1"/>
    <row r="355648" ht="14.25" customHeight="1"/>
    <row r="355650" ht="14.25" customHeight="1"/>
    <row r="355652" ht="14.25" customHeight="1"/>
    <row r="355654" ht="14.25" customHeight="1"/>
    <row r="355656" ht="14.25" customHeight="1"/>
    <row r="355658" ht="14.25" customHeight="1"/>
    <row r="355660" ht="14.25" customHeight="1"/>
    <row r="355662" ht="14.25" customHeight="1"/>
    <row r="355664" ht="14.25" customHeight="1"/>
    <row r="355666" ht="14.25" customHeight="1"/>
    <row r="355668" ht="14.25" customHeight="1"/>
    <row r="355670" ht="14.25" customHeight="1"/>
    <row r="355672" ht="14.25" customHeight="1"/>
    <row r="355674" ht="14.25" customHeight="1"/>
    <row r="355676" ht="14.25" customHeight="1"/>
    <row r="355678" ht="14.25" customHeight="1"/>
    <row r="355680" ht="14.25" customHeight="1"/>
    <row r="355682" ht="14.25" customHeight="1"/>
    <row r="355684" ht="14.25" customHeight="1"/>
    <row r="355686" ht="14.25" customHeight="1"/>
    <row r="355688" ht="14.25" customHeight="1"/>
    <row r="355690" ht="14.25" customHeight="1"/>
    <row r="355692" ht="14.25" customHeight="1"/>
    <row r="355694" ht="14.25" customHeight="1"/>
    <row r="355696" ht="14.25" customHeight="1"/>
    <row r="355698" ht="14.25" customHeight="1"/>
    <row r="355700" ht="14.25" customHeight="1"/>
    <row r="355702" ht="14.25" customHeight="1"/>
    <row r="355704" ht="14.25" customHeight="1"/>
    <row r="355706" ht="14.25" customHeight="1"/>
    <row r="355708" ht="14.25" customHeight="1"/>
    <row r="355710" ht="14.25" customHeight="1"/>
    <row r="355712" ht="14.25" customHeight="1"/>
    <row r="355714" ht="14.25" customHeight="1"/>
    <row r="355716" ht="14.25" customHeight="1"/>
    <row r="355718" ht="14.25" customHeight="1"/>
    <row r="355720" ht="14.25" customHeight="1"/>
    <row r="355722" ht="14.25" customHeight="1"/>
    <row r="355724" ht="14.25" customHeight="1"/>
    <row r="355726" ht="14.25" customHeight="1"/>
    <row r="355728" ht="14.25" customHeight="1"/>
    <row r="355730" ht="14.25" customHeight="1"/>
    <row r="355732" ht="14.25" customHeight="1"/>
    <row r="355734" ht="14.25" customHeight="1"/>
    <row r="355736" ht="14.25" customHeight="1"/>
    <row r="355738" ht="14.25" customHeight="1"/>
    <row r="355740" ht="14.25" customHeight="1"/>
    <row r="355742" ht="14.25" customHeight="1"/>
    <row r="355744" ht="14.25" customHeight="1"/>
    <row r="355746" ht="14.25" customHeight="1"/>
    <row r="355748" ht="14.25" customHeight="1"/>
    <row r="355750" ht="14.25" customHeight="1"/>
    <row r="355752" ht="14.25" customHeight="1"/>
    <row r="355754" ht="14.25" customHeight="1"/>
    <row r="355756" ht="14.25" customHeight="1"/>
    <row r="355758" ht="14.25" customHeight="1"/>
    <row r="355760" ht="14.25" customHeight="1"/>
    <row r="355762" ht="14.25" customHeight="1"/>
    <row r="355764" ht="14.25" customHeight="1"/>
    <row r="355766" ht="14.25" customHeight="1"/>
    <row r="355768" ht="14.25" customHeight="1"/>
    <row r="355770" ht="14.25" customHeight="1"/>
    <row r="355772" ht="14.25" customHeight="1"/>
    <row r="355774" ht="14.25" customHeight="1"/>
    <row r="355776" ht="14.25" customHeight="1"/>
    <row r="355778" ht="14.25" customHeight="1"/>
    <row r="355780" ht="14.25" customHeight="1"/>
    <row r="355782" ht="14.25" customHeight="1"/>
    <row r="355784" ht="14.25" customHeight="1"/>
    <row r="355786" ht="14.25" customHeight="1"/>
    <row r="355788" ht="14.25" customHeight="1"/>
    <row r="355790" ht="14.25" customHeight="1"/>
    <row r="355792" ht="14.25" customHeight="1"/>
    <row r="355794" ht="14.25" customHeight="1"/>
    <row r="355796" ht="14.25" customHeight="1"/>
    <row r="355798" ht="14.25" customHeight="1"/>
    <row r="355800" ht="14.25" customHeight="1"/>
    <row r="355802" ht="14.25" customHeight="1"/>
    <row r="355804" ht="14.25" customHeight="1"/>
    <row r="355806" ht="14.25" customHeight="1"/>
    <row r="355808" ht="14.25" customHeight="1"/>
    <row r="355810" ht="14.25" customHeight="1"/>
    <row r="355812" ht="14.25" customHeight="1"/>
    <row r="355814" ht="14.25" customHeight="1"/>
    <row r="355816" ht="14.25" customHeight="1"/>
    <row r="355818" ht="14.25" customHeight="1"/>
    <row r="355820" ht="14.25" customHeight="1"/>
    <row r="355822" ht="14.25" customHeight="1"/>
    <row r="355824" ht="14.25" customHeight="1"/>
    <row r="355826" ht="14.25" customHeight="1"/>
    <row r="355828" ht="14.25" customHeight="1"/>
    <row r="355830" ht="14.25" customHeight="1"/>
    <row r="355832" ht="14.25" customHeight="1"/>
    <row r="355834" ht="14.25" customHeight="1"/>
    <row r="355836" ht="14.25" customHeight="1"/>
    <row r="355838" ht="14.25" customHeight="1"/>
    <row r="355840" ht="14.25" customHeight="1"/>
    <row r="355842" ht="14.25" customHeight="1"/>
    <row r="355844" ht="14.25" customHeight="1"/>
    <row r="355846" ht="14.25" customHeight="1"/>
    <row r="355848" ht="14.25" customHeight="1"/>
    <row r="355850" ht="14.25" customHeight="1"/>
    <row r="355852" ht="14.25" customHeight="1"/>
    <row r="355854" ht="14.25" customHeight="1"/>
    <row r="355856" ht="14.25" customHeight="1"/>
    <row r="355858" ht="14.25" customHeight="1"/>
    <row r="355860" ht="14.25" customHeight="1"/>
    <row r="355862" ht="14.25" customHeight="1"/>
    <row r="355864" ht="14.25" customHeight="1"/>
    <row r="355866" ht="14.25" customHeight="1"/>
    <row r="355868" ht="14.25" customHeight="1"/>
    <row r="355870" ht="14.25" customHeight="1"/>
    <row r="355872" ht="14.25" customHeight="1"/>
    <row r="355874" ht="14.25" customHeight="1"/>
    <row r="355876" ht="14.25" customHeight="1"/>
    <row r="355878" ht="14.25" customHeight="1"/>
    <row r="355880" ht="14.25" customHeight="1"/>
    <row r="355882" ht="14.25" customHeight="1"/>
    <row r="355884" ht="14.25" customHeight="1"/>
    <row r="355886" ht="14.25" customHeight="1"/>
    <row r="355888" ht="14.25" customHeight="1"/>
    <row r="355890" ht="14.25" customHeight="1"/>
    <row r="355892" ht="14.25" customHeight="1"/>
    <row r="355894" ht="14.25" customHeight="1"/>
    <row r="355896" ht="14.25" customHeight="1"/>
    <row r="355898" ht="14.25" customHeight="1"/>
    <row r="355900" ht="14.25" customHeight="1"/>
    <row r="355902" ht="14.25" customHeight="1"/>
    <row r="355904" ht="14.25" customHeight="1"/>
    <row r="355906" ht="14.25" customHeight="1"/>
    <row r="355908" ht="14.25" customHeight="1"/>
    <row r="355910" ht="14.25" customHeight="1"/>
    <row r="355912" ht="14.25" customHeight="1"/>
    <row r="355914" ht="14.25" customHeight="1"/>
    <row r="355916" ht="14.25" customHeight="1"/>
    <row r="355918" ht="14.25" customHeight="1"/>
    <row r="355920" ht="14.25" customHeight="1"/>
    <row r="355922" ht="14.25" customHeight="1"/>
    <row r="355924" ht="14.25" customHeight="1"/>
    <row r="355926" ht="14.25" customHeight="1"/>
    <row r="355928" ht="14.25" customHeight="1"/>
    <row r="355930" ht="14.25" customHeight="1"/>
    <row r="355932" ht="14.25" customHeight="1"/>
    <row r="355934" ht="14.25" customHeight="1"/>
    <row r="355936" ht="14.25" customHeight="1"/>
    <row r="355938" ht="14.25" customHeight="1"/>
    <row r="355940" ht="14.25" customHeight="1"/>
    <row r="355942" ht="14.25" customHeight="1"/>
    <row r="355944" ht="14.25" customHeight="1"/>
    <row r="355946" ht="14.25" customHeight="1"/>
    <row r="355948" ht="14.25" customHeight="1"/>
    <row r="355950" ht="14.25" customHeight="1"/>
    <row r="355952" ht="14.25" customHeight="1"/>
    <row r="355954" ht="14.25" customHeight="1"/>
    <row r="355956" ht="14.25" customHeight="1"/>
    <row r="355958" ht="14.25" customHeight="1"/>
    <row r="355960" ht="14.25" customHeight="1"/>
    <row r="355962" ht="14.25" customHeight="1"/>
    <row r="355964" ht="14.25" customHeight="1"/>
    <row r="355966" ht="14.25" customHeight="1"/>
    <row r="355968" ht="14.25" customHeight="1"/>
    <row r="355970" ht="14.25" customHeight="1"/>
    <row r="355972" ht="14.25" customHeight="1"/>
    <row r="355974" ht="14.25" customHeight="1"/>
    <row r="355976" ht="14.25" customHeight="1"/>
    <row r="355978" ht="14.25" customHeight="1"/>
    <row r="355980" ht="14.25" customHeight="1"/>
    <row r="355982" ht="14.25" customHeight="1"/>
    <row r="355984" ht="14.25" customHeight="1"/>
    <row r="355986" ht="14.25" customHeight="1"/>
    <row r="355988" ht="14.25" customHeight="1"/>
    <row r="355990" ht="14.25" customHeight="1"/>
    <row r="355992" ht="14.25" customHeight="1"/>
    <row r="355994" ht="14.25" customHeight="1"/>
    <row r="355996" ht="14.25" customHeight="1"/>
    <row r="355998" ht="14.25" customHeight="1"/>
    <row r="356000" ht="14.25" customHeight="1"/>
    <row r="356002" ht="14.25" customHeight="1"/>
    <row r="356004" ht="14.25" customHeight="1"/>
    <row r="356006" ht="14.25" customHeight="1"/>
    <row r="356008" ht="14.25" customHeight="1"/>
    <row r="356010" ht="14.25" customHeight="1"/>
    <row r="356012" ht="14.25" customHeight="1"/>
    <row r="356014" ht="14.25" customHeight="1"/>
    <row r="356016" ht="14.25" customHeight="1"/>
    <row r="356018" ht="14.25" customHeight="1"/>
    <row r="356020" ht="14.25" customHeight="1"/>
    <row r="356022" ht="14.25" customHeight="1"/>
    <row r="356024" ht="14.25" customHeight="1"/>
    <row r="356026" ht="14.25" customHeight="1"/>
    <row r="356028" ht="14.25" customHeight="1"/>
    <row r="356030" ht="14.25" customHeight="1"/>
    <row r="356032" ht="14.25" customHeight="1"/>
    <row r="356034" ht="14.25" customHeight="1"/>
    <row r="356036" ht="14.25" customHeight="1"/>
    <row r="356038" ht="14.25" customHeight="1"/>
    <row r="356040" ht="14.25" customHeight="1"/>
    <row r="356042" ht="14.25" customHeight="1"/>
    <row r="356044" ht="14.25" customHeight="1"/>
    <row r="356046" ht="14.25" customHeight="1"/>
    <row r="356048" ht="14.25" customHeight="1"/>
    <row r="356050" ht="14.25" customHeight="1"/>
    <row r="356052" ht="14.25" customHeight="1"/>
    <row r="356054" ht="14.25" customHeight="1"/>
    <row r="356056" ht="14.25" customHeight="1"/>
    <row r="356058" ht="14.25" customHeight="1"/>
    <row r="356060" ht="14.25" customHeight="1"/>
    <row r="356062" ht="14.25" customHeight="1"/>
    <row r="356064" ht="14.25" customHeight="1"/>
    <row r="356066" ht="14.25" customHeight="1"/>
    <row r="356068" ht="14.25" customHeight="1"/>
    <row r="356070" ht="14.25" customHeight="1"/>
    <row r="356072" ht="14.25" customHeight="1"/>
    <row r="356074" ht="14.25" customHeight="1"/>
    <row r="356076" ht="14.25" customHeight="1"/>
    <row r="356078" ht="14.25" customHeight="1"/>
    <row r="356080" ht="14.25" customHeight="1"/>
    <row r="356082" ht="14.25" customHeight="1"/>
    <row r="356084" ht="14.25" customHeight="1"/>
    <row r="356086" ht="14.25" customHeight="1"/>
    <row r="356088" ht="14.25" customHeight="1"/>
    <row r="356090" ht="14.25" customHeight="1"/>
    <row r="356092" ht="14.25" customHeight="1"/>
    <row r="356094" ht="14.25" customHeight="1"/>
    <row r="356096" ht="14.25" customHeight="1"/>
    <row r="356098" ht="14.25" customHeight="1"/>
    <row r="356100" ht="14.25" customHeight="1"/>
    <row r="356102" ht="14.25" customHeight="1"/>
    <row r="356104" ht="14.25" customHeight="1"/>
    <row r="356106" ht="14.25" customHeight="1"/>
    <row r="356108" ht="14.25" customHeight="1"/>
    <row r="356110" ht="14.25" customHeight="1"/>
    <row r="356112" ht="14.25" customHeight="1"/>
    <row r="356114" ht="14.25" customHeight="1"/>
    <row r="356116" ht="14.25" customHeight="1"/>
    <row r="356118" ht="14.25" customHeight="1"/>
    <row r="356120" ht="14.25" customHeight="1"/>
    <row r="356122" ht="14.25" customHeight="1"/>
    <row r="356124" ht="14.25" customHeight="1"/>
    <row r="356126" ht="14.25" customHeight="1"/>
    <row r="356128" ht="14.25" customHeight="1"/>
    <row r="356130" ht="14.25" customHeight="1"/>
    <row r="356132" ht="14.25" customHeight="1"/>
    <row r="356134" ht="14.25" customHeight="1"/>
    <row r="356136" ht="14.25" customHeight="1"/>
    <row r="356138" ht="14.25" customHeight="1"/>
    <row r="356140" ht="14.25" customHeight="1"/>
    <row r="356142" ht="14.25" customHeight="1"/>
    <row r="356144" ht="14.25" customHeight="1"/>
    <row r="356146" ht="14.25" customHeight="1"/>
    <row r="356148" ht="14.25" customHeight="1"/>
    <row r="356150" ht="14.25" customHeight="1"/>
    <row r="356152" ht="14.25" customHeight="1"/>
    <row r="356154" ht="14.25" customHeight="1"/>
    <row r="356156" ht="14.25" customHeight="1"/>
    <row r="356158" ht="14.25" customHeight="1"/>
    <row r="356160" ht="14.25" customHeight="1"/>
    <row r="356162" ht="14.25" customHeight="1"/>
    <row r="356164" ht="14.25" customHeight="1"/>
    <row r="356166" ht="14.25" customHeight="1"/>
    <row r="356168" ht="14.25" customHeight="1"/>
    <row r="356170" ht="14.25" customHeight="1"/>
    <row r="356172" ht="14.25" customHeight="1"/>
    <row r="356174" ht="14.25" customHeight="1"/>
    <row r="356176" ht="14.25" customHeight="1"/>
    <row r="356178" ht="14.25" customHeight="1"/>
    <row r="356180" ht="14.25" customHeight="1"/>
    <row r="356182" ht="14.25" customHeight="1"/>
    <row r="356184" ht="14.25" customHeight="1"/>
    <row r="356186" ht="14.25" customHeight="1"/>
    <row r="356188" ht="14.25" customHeight="1"/>
    <row r="356190" ht="14.25" customHeight="1"/>
    <row r="356192" ht="14.25" customHeight="1"/>
    <row r="356194" ht="14.25" customHeight="1"/>
    <row r="356196" ht="14.25" customHeight="1"/>
    <row r="356198" ht="14.25" customHeight="1"/>
    <row r="356200" ht="14.25" customHeight="1"/>
    <row r="356202" ht="14.25" customHeight="1"/>
    <row r="356204" ht="14.25" customHeight="1"/>
    <row r="356206" ht="14.25" customHeight="1"/>
    <row r="356208" ht="14.25" customHeight="1"/>
    <row r="356210" ht="14.25" customHeight="1"/>
    <row r="356212" ht="14.25" customHeight="1"/>
    <row r="356214" ht="14.25" customHeight="1"/>
    <row r="356216" ht="14.25" customHeight="1"/>
    <row r="356218" ht="14.25" customHeight="1"/>
    <row r="356220" ht="14.25" customHeight="1"/>
    <row r="356222" ht="14.25" customHeight="1"/>
    <row r="356224" ht="14.25" customHeight="1"/>
    <row r="356226" ht="14.25" customHeight="1"/>
    <row r="356228" ht="14.25" customHeight="1"/>
    <row r="356230" ht="14.25" customHeight="1"/>
    <row r="356232" ht="14.25" customHeight="1"/>
    <row r="356234" ht="14.25" customHeight="1"/>
    <row r="356236" ht="14.25" customHeight="1"/>
    <row r="356238" ht="14.25" customHeight="1"/>
    <row r="356240" ht="14.25" customHeight="1"/>
    <row r="356242" ht="14.25" customHeight="1"/>
    <row r="356244" ht="14.25" customHeight="1"/>
    <row r="356246" ht="14.25" customHeight="1"/>
    <row r="356248" ht="14.25" customHeight="1"/>
    <row r="356250" ht="14.25" customHeight="1"/>
    <row r="356252" ht="14.25" customHeight="1"/>
    <row r="356254" ht="14.25" customHeight="1"/>
    <row r="356256" ht="14.25" customHeight="1"/>
    <row r="356258" ht="14.25" customHeight="1"/>
    <row r="356260" ht="14.25" customHeight="1"/>
    <row r="356262" ht="14.25" customHeight="1"/>
    <row r="356264" ht="14.25" customHeight="1"/>
    <row r="356266" ht="14.25" customHeight="1"/>
    <row r="356268" ht="14.25" customHeight="1"/>
    <row r="356270" ht="14.25" customHeight="1"/>
    <row r="356272" ht="14.25" customHeight="1"/>
    <row r="356274" ht="14.25" customHeight="1"/>
    <row r="356276" ht="14.25" customHeight="1"/>
    <row r="356278" ht="14.25" customHeight="1"/>
    <row r="356280" ht="14.25" customHeight="1"/>
    <row r="356282" ht="14.25" customHeight="1"/>
    <row r="356284" ht="14.25" customHeight="1"/>
    <row r="356286" ht="14.25" customHeight="1"/>
    <row r="356288" ht="14.25" customHeight="1"/>
    <row r="356290" ht="14.25" customHeight="1"/>
    <row r="356292" ht="14.25" customHeight="1"/>
    <row r="356294" ht="14.25" customHeight="1"/>
    <row r="356296" ht="14.25" customHeight="1"/>
    <row r="356298" ht="14.25" customHeight="1"/>
    <row r="356300" ht="14.25" customHeight="1"/>
    <row r="356302" ht="14.25" customHeight="1"/>
    <row r="356304" ht="14.25" customHeight="1"/>
    <row r="356306" ht="14.25" customHeight="1"/>
    <row r="356308" ht="14.25" customHeight="1"/>
    <row r="356310" ht="14.25" customHeight="1"/>
    <row r="356312" ht="14.25" customHeight="1"/>
    <row r="356314" ht="14.25" customHeight="1"/>
    <row r="356316" ht="14.25" customHeight="1"/>
    <row r="356318" ht="14.25" customHeight="1"/>
    <row r="356320" ht="14.25" customHeight="1"/>
    <row r="356322" ht="14.25" customHeight="1"/>
    <row r="356324" ht="14.25" customHeight="1"/>
    <row r="356326" ht="14.25" customHeight="1"/>
    <row r="356328" ht="14.25" customHeight="1"/>
    <row r="356330" ht="14.25" customHeight="1"/>
    <row r="356332" ht="14.25" customHeight="1"/>
    <row r="356334" ht="14.25" customHeight="1"/>
    <row r="356336" ht="14.25" customHeight="1"/>
    <row r="356338" ht="14.25" customHeight="1"/>
    <row r="356340" ht="14.25" customHeight="1"/>
    <row r="356342" ht="14.25" customHeight="1"/>
    <row r="356344" ht="14.25" customHeight="1"/>
    <row r="356346" ht="14.25" customHeight="1"/>
    <row r="356348" ht="14.25" customHeight="1"/>
    <row r="356350" ht="14.25" customHeight="1"/>
    <row r="356352" ht="14.25" customHeight="1"/>
    <row r="356354" ht="14.25" customHeight="1"/>
    <row r="356356" ht="14.25" customHeight="1"/>
    <row r="356358" ht="14.25" customHeight="1"/>
    <row r="356360" ht="14.25" customHeight="1"/>
    <row r="356362" ht="14.25" customHeight="1"/>
    <row r="356364" ht="14.25" customHeight="1"/>
    <row r="356366" ht="14.25" customHeight="1"/>
    <row r="356368" ht="14.25" customHeight="1"/>
    <row r="356370" ht="14.25" customHeight="1"/>
    <row r="356372" ht="14.25" customHeight="1"/>
    <row r="356374" ht="14.25" customHeight="1"/>
    <row r="356376" ht="14.25" customHeight="1"/>
    <row r="356378" ht="14.25" customHeight="1"/>
    <row r="356380" ht="14.25" customHeight="1"/>
    <row r="356382" ht="14.25" customHeight="1"/>
    <row r="356384" ht="14.25" customHeight="1"/>
    <row r="356386" ht="14.25" customHeight="1"/>
    <row r="356388" ht="14.25" customHeight="1"/>
    <row r="356390" ht="14.25" customHeight="1"/>
    <row r="356392" ht="14.25" customHeight="1"/>
    <row r="356394" ht="14.25" customHeight="1"/>
    <row r="356396" ht="14.25" customHeight="1"/>
    <row r="356398" ht="14.25" customHeight="1"/>
    <row r="356400" ht="14.25" customHeight="1"/>
    <row r="356402" ht="14.25" customHeight="1"/>
    <row r="356404" ht="14.25" customHeight="1"/>
    <row r="356406" ht="14.25" customHeight="1"/>
    <row r="356408" ht="14.25" customHeight="1"/>
    <row r="356410" ht="14.25" customHeight="1"/>
    <row r="356412" ht="14.25" customHeight="1"/>
    <row r="356414" ht="14.25" customHeight="1"/>
    <row r="356416" ht="14.25" customHeight="1"/>
    <row r="356418" ht="14.25" customHeight="1"/>
    <row r="356420" ht="14.25" customHeight="1"/>
    <row r="356422" ht="14.25" customHeight="1"/>
    <row r="356424" ht="14.25" customHeight="1"/>
    <row r="356426" ht="14.25" customHeight="1"/>
    <row r="356428" ht="14.25" customHeight="1"/>
    <row r="356430" ht="14.25" customHeight="1"/>
    <row r="356432" ht="14.25" customHeight="1"/>
    <row r="356434" ht="14.25" customHeight="1"/>
    <row r="356436" ht="14.25" customHeight="1"/>
    <row r="356438" ht="14.25" customHeight="1"/>
    <row r="356440" ht="14.25" customHeight="1"/>
    <row r="356442" ht="14.25" customHeight="1"/>
    <row r="356444" ht="14.25" customHeight="1"/>
    <row r="356446" ht="14.25" customHeight="1"/>
    <row r="356448" ht="14.25" customHeight="1"/>
    <row r="356450" ht="14.25" customHeight="1"/>
    <row r="356452" ht="14.25" customHeight="1"/>
    <row r="356454" ht="14.25" customHeight="1"/>
    <row r="356456" ht="14.25" customHeight="1"/>
    <row r="356458" ht="14.25" customHeight="1"/>
    <row r="356460" ht="14.25" customHeight="1"/>
    <row r="356462" ht="14.25" customHeight="1"/>
    <row r="356464" ht="14.25" customHeight="1"/>
    <row r="356466" ht="14.25" customHeight="1"/>
    <row r="356468" ht="14.25" customHeight="1"/>
    <row r="356470" ht="14.25" customHeight="1"/>
    <row r="356472" ht="14.25" customHeight="1"/>
    <row r="356474" ht="14.25" customHeight="1"/>
    <row r="356476" ht="14.25" customHeight="1"/>
    <row r="356478" ht="14.25" customHeight="1"/>
    <row r="356480" ht="14.25" customHeight="1"/>
    <row r="356482" ht="14.25" customHeight="1"/>
    <row r="356484" ht="14.25" customHeight="1"/>
    <row r="356486" ht="14.25" customHeight="1"/>
    <row r="356488" ht="14.25" customHeight="1"/>
    <row r="356490" ht="14.25" customHeight="1"/>
    <row r="356492" ht="14.25" customHeight="1"/>
    <row r="356494" ht="14.25" customHeight="1"/>
    <row r="356496" ht="14.25" customHeight="1"/>
    <row r="356498" ht="14.25" customHeight="1"/>
    <row r="356500" ht="14.25" customHeight="1"/>
    <row r="356502" ht="14.25" customHeight="1"/>
    <row r="356504" ht="14.25" customHeight="1"/>
    <row r="356506" ht="14.25" customHeight="1"/>
    <row r="356508" ht="14.25" customHeight="1"/>
    <row r="356510" ht="14.25" customHeight="1"/>
    <row r="356512" ht="14.25" customHeight="1"/>
    <row r="356514" ht="14.25" customHeight="1"/>
    <row r="356516" ht="14.25" customHeight="1"/>
    <row r="356518" ht="14.25" customHeight="1"/>
    <row r="356520" ht="14.25" customHeight="1"/>
    <row r="356522" ht="14.25" customHeight="1"/>
    <row r="356524" ht="14.25" customHeight="1"/>
    <row r="356526" ht="14.25" customHeight="1"/>
    <row r="356528" ht="14.25" customHeight="1"/>
    <row r="356530" ht="14.25" customHeight="1"/>
    <row r="356532" ht="14.25" customHeight="1"/>
    <row r="356534" ht="14.25" customHeight="1"/>
    <row r="356536" ht="14.25" customHeight="1"/>
    <row r="356538" ht="14.25" customHeight="1"/>
    <row r="356540" ht="14.25" customHeight="1"/>
    <row r="356542" ht="14.25" customHeight="1"/>
    <row r="356544" ht="14.25" customHeight="1"/>
    <row r="356546" ht="14.25" customHeight="1"/>
    <row r="356548" ht="14.25" customHeight="1"/>
    <row r="356550" ht="14.25" customHeight="1"/>
    <row r="356552" ht="14.25" customHeight="1"/>
    <row r="356554" ht="14.25" customHeight="1"/>
    <row r="356556" ht="14.25" customHeight="1"/>
    <row r="356558" ht="14.25" customHeight="1"/>
    <row r="356560" ht="14.25" customHeight="1"/>
    <row r="356562" ht="14.25" customHeight="1"/>
    <row r="356564" ht="14.25" customHeight="1"/>
    <row r="356566" ht="14.25" customHeight="1"/>
    <row r="356568" ht="14.25" customHeight="1"/>
    <row r="356570" ht="14.25" customHeight="1"/>
    <row r="356572" ht="14.25" customHeight="1"/>
    <row r="356574" ht="14.25" customHeight="1"/>
    <row r="356576" ht="14.25" customHeight="1"/>
    <row r="356578" ht="14.25" customHeight="1"/>
    <row r="356580" ht="14.25" customHeight="1"/>
    <row r="356582" ht="14.25" customHeight="1"/>
    <row r="356584" ht="14.25" customHeight="1"/>
    <row r="356586" ht="14.25" customHeight="1"/>
    <row r="356588" ht="14.25" customHeight="1"/>
    <row r="356590" ht="14.25" customHeight="1"/>
    <row r="356592" ht="14.25" customHeight="1"/>
    <row r="356594" ht="14.25" customHeight="1"/>
    <row r="356596" ht="14.25" customHeight="1"/>
    <row r="356598" ht="14.25" customHeight="1"/>
    <row r="356600" ht="14.25" customHeight="1"/>
    <row r="356602" ht="14.25" customHeight="1"/>
    <row r="356604" ht="14.25" customHeight="1"/>
    <row r="356606" ht="14.25" customHeight="1"/>
    <row r="356608" ht="14.25" customHeight="1"/>
    <row r="356610" ht="14.25" customHeight="1"/>
    <row r="356612" ht="14.25" customHeight="1"/>
    <row r="356614" ht="14.25" customHeight="1"/>
    <row r="356616" ht="14.25" customHeight="1"/>
    <row r="356618" ht="14.25" customHeight="1"/>
    <row r="356620" ht="14.25" customHeight="1"/>
    <row r="356622" ht="14.25" customHeight="1"/>
    <row r="356624" ht="14.25" customHeight="1"/>
    <row r="356626" ht="14.25" customHeight="1"/>
    <row r="356628" ht="14.25" customHeight="1"/>
    <row r="356630" ht="14.25" customHeight="1"/>
    <row r="356632" ht="14.25" customHeight="1"/>
    <row r="356634" ht="14.25" customHeight="1"/>
    <row r="356636" ht="14.25" customHeight="1"/>
    <row r="356638" ht="14.25" customHeight="1"/>
    <row r="356640" ht="14.25" customHeight="1"/>
    <row r="356642" ht="14.25" customHeight="1"/>
    <row r="356644" ht="14.25" customHeight="1"/>
    <row r="356646" ht="14.25" customHeight="1"/>
    <row r="356648" ht="14.25" customHeight="1"/>
    <row r="356650" ht="14.25" customHeight="1"/>
    <row r="356652" ht="14.25" customHeight="1"/>
    <row r="356654" ht="14.25" customHeight="1"/>
    <row r="356656" ht="14.25" customHeight="1"/>
    <row r="356658" ht="14.25" customHeight="1"/>
    <row r="356660" ht="14.25" customHeight="1"/>
    <row r="356662" ht="14.25" customHeight="1"/>
    <row r="356664" ht="14.25" customHeight="1"/>
    <row r="356666" ht="14.25" customHeight="1"/>
    <row r="356668" ht="14.25" customHeight="1"/>
    <row r="356670" ht="14.25" customHeight="1"/>
    <row r="356672" ht="14.25" customHeight="1"/>
    <row r="356674" ht="14.25" customHeight="1"/>
    <row r="356676" ht="14.25" customHeight="1"/>
    <row r="356678" ht="14.25" customHeight="1"/>
    <row r="356680" ht="14.25" customHeight="1"/>
    <row r="356682" ht="14.25" customHeight="1"/>
    <row r="356684" ht="14.25" customHeight="1"/>
    <row r="356686" ht="14.25" customHeight="1"/>
    <row r="356688" ht="14.25" customHeight="1"/>
    <row r="356690" ht="14.25" customHeight="1"/>
    <row r="356692" ht="14.25" customHeight="1"/>
    <row r="356694" ht="14.25" customHeight="1"/>
    <row r="356696" ht="14.25" customHeight="1"/>
    <row r="356698" ht="14.25" customHeight="1"/>
    <row r="356700" ht="14.25" customHeight="1"/>
    <row r="356702" ht="14.25" customHeight="1"/>
    <row r="356704" ht="14.25" customHeight="1"/>
    <row r="356706" ht="14.25" customHeight="1"/>
    <row r="356708" ht="14.25" customHeight="1"/>
    <row r="356710" ht="14.25" customHeight="1"/>
    <row r="356712" ht="14.25" customHeight="1"/>
    <row r="356714" ht="14.25" customHeight="1"/>
    <row r="356716" ht="14.25" customHeight="1"/>
    <row r="356718" ht="14.25" customHeight="1"/>
    <row r="356720" ht="14.25" customHeight="1"/>
    <row r="356722" ht="14.25" customHeight="1"/>
    <row r="356724" ht="14.25" customHeight="1"/>
    <row r="356726" ht="14.25" customHeight="1"/>
    <row r="356728" ht="14.25" customHeight="1"/>
    <row r="356730" ht="14.25" customHeight="1"/>
    <row r="356732" ht="14.25" customHeight="1"/>
    <row r="356734" ht="14.25" customHeight="1"/>
    <row r="356736" ht="14.25" customHeight="1"/>
    <row r="356738" ht="14.25" customHeight="1"/>
    <row r="356740" ht="14.25" customHeight="1"/>
    <row r="356742" ht="14.25" customHeight="1"/>
    <row r="356744" ht="14.25" customHeight="1"/>
    <row r="356746" ht="14.25" customHeight="1"/>
    <row r="356748" ht="14.25" customHeight="1"/>
    <row r="356750" ht="14.25" customHeight="1"/>
    <row r="356752" ht="14.25" customHeight="1"/>
    <row r="356754" ht="14.25" customHeight="1"/>
    <row r="356756" ht="14.25" customHeight="1"/>
    <row r="356758" ht="14.25" customHeight="1"/>
    <row r="356760" ht="14.25" customHeight="1"/>
    <row r="356762" ht="14.25" customHeight="1"/>
    <row r="356764" ht="14.25" customHeight="1"/>
    <row r="356766" ht="14.25" customHeight="1"/>
    <row r="356768" ht="14.25" customHeight="1"/>
    <row r="356770" ht="14.25" customHeight="1"/>
    <row r="356772" ht="14.25" customHeight="1"/>
    <row r="356774" ht="14.25" customHeight="1"/>
    <row r="356776" ht="14.25" customHeight="1"/>
    <row r="356778" ht="14.25" customHeight="1"/>
    <row r="356780" ht="14.25" customHeight="1"/>
    <row r="356782" ht="14.25" customHeight="1"/>
    <row r="356784" ht="14.25" customHeight="1"/>
    <row r="356786" ht="14.25" customHeight="1"/>
    <row r="356788" ht="14.25" customHeight="1"/>
    <row r="356790" ht="14.25" customHeight="1"/>
    <row r="356792" ht="14.25" customHeight="1"/>
    <row r="356794" ht="14.25" customHeight="1"/>
    <row r="356796" ht="14.25" customHeight="1"/>
    <row r="356798" ht="14.25" customHeight="1"/>
    <row r="356800" ht="14.25" customHeight="1"/>
    <row r="356802" ht="14.25" customHeight="1"/>
    <row r="356804" ht="14.25" customHeight="1"/>
    <row r="356806" ht="14.25" customHeight="1"/>
    <row r="356808" ht="14.25" customHeight="1"/>
    <row r="356810" ht="14.25" customHeight="1"/>
    <row r="356812" ht="14.25" customHeight="1"/>
    <row r="356814" ht="14.25" customHeight="1"/>
    <row r="356816" ht="14.25" customHeight="1"/>
    <row r="356818" ht="14.25" customHeight="1"/>
    <row r="356820" ht="14.25" customHeight="1"/>
    <row r="356822" ht="14.25" customHeight="1"/>
    <row r="356824" ht="14.25" customHeight="1"/>
    <row r="356826" ht="14.25" customHeight="1"/>
    <row r="356828" ht="14.25" customHeight="1"/>
    <row r="356830" ht="14.25" customHeight="1"/>
    <row r="356832" ht="14.25" customHeight="1"/>
    <row r="356834" ht="14.25" customHeight="1"/>
    <row r="356836" ht="14.25" customHeight="1"/>
    <row r="356838" ht="14.25" customHeight="1"/>
    <row r="356840" ht="14.25" customHeight="1"/>
    <row r="356842" ht="14.25" customHeight="1"/>
    <row r="356844" ht="14.25" customHeight="1"/>
    <row r="356846" ht="14.25" customHeight="1"/>
    <row r="356848" ht="14.25" customHeight="1"/>
    <row r="356850" ht="14.25" customHeight="1"/>
    <row r="356852" ht="14.25" customHeight="1"/>
    <row r="356854" ht="14.25" customHeight="1"/>
    <row r="356856" ht="14.25" customHeight="1"/>
    <row r="356858" ht="14.25" customHeight="1"/>
    <row r="356860" ht="14.25" customHeight="1"/>
    <row r="356862" ht="14.25" customHeight="1"/>
    <row r="356864" ht="14.25" customHeight="1"/>
    <row r="356866" ht="14.25" customHeight="1"/>
    <row r="356868" ht="14.25" customHeight="1"/>
    <row r="356870" ht="14.25" customHeight="1"/>
    <row r="356872" ht="14.25" customHeight="1"/>
    <row r="356874" ht="14.25" customHeight="1"/>
    <row r="356876" ht="14.25" customHeight="1"/>
    <row r="356878" ht="14.25" customHeight="1"/>
    <row r="356880" ht="14.25" customHeight="1"/>
    <row r="356882" ht="14.25" customHeight="1"/>
    <row r="356884" ht="14.25" customHeight="1"/>
    <row r="356886" ht="14.25" customHeight="1"/>
    <row r="356888" ht="14.25" customHeight="1"/>
    <row r="356890" ht="14.25" customHeight="1"/>
    <row r="356892" ht="14.25" customHeight="1"/>
    <row r="356894" ht="14.25" customHeight="1"/>
    <row r="356896" ht="14.25" customHeight="1"/>
    <row r="356898" ht="14.25" customHeight="1"/>
    <row r="356900" ht="14.25" customHeight="1"/>
    <row r="356902" ht="14.25" customHeight="1"/>
    <row r="356904" ht="14.25" customHeight="1"/>
    <row r="356906" ht="14.25" customHeight="1"/>
    <row r="356908" ht="14.25" customHeight="1"/>
    <row r="356910" ht="14.25" customHeight="1"/>
    <row r="356912" ht="14.25" customHeight="1"/>
    <row r="356914" ht="14.25" customHeight="1"/>
    <row r="356916" ht="14.25" customHeight="1"/>
    <row r="356918" ht="14.25" customHeight="1"/>
    <row r="356920" ht="14.25" customHeight="1"/>
    <row r="356922" ht="14.25" customHeight="1"/>
    <row r="356924" ht="14.25" customHeight="1"/>
    <row r="356926" ht="14.25" customHeight="1"/>
    <row r="356928" ht="14.25" customHeight="1"/>
    <row r="356930" ht="14.25" customHeight="1"/>
    <row r="356932" ht="14.25" customHeight="1"/>
    <row r="356934" ht="14.25" customHeight="1"/>
    <row r="356936" ht="14.25" customHeight="1"/>
    <row r="356938" ht="14.25" customHeight="1"/>
    <row r="356940" ht="14.25" customHeight="1"/>
    <row r="356942" ht="14.25" customHeight="1"/>
    <row r="356944" ht="14.25" customHeight="1"/>
    <row r="356946" ht="14.25" customHeight="1"/>
    <row r="356948" ht="14.25" customHeight="1"/>
    <row r="356950" ht="14.25" customHeight="1"/>
    <row r="356952" ht="14.25" customHeight="1"/>
    <row r="356954" ht="14.25" customHeight="1"/>
    <row r="356956" ht="14.25" customHeight="1"/>
    <row r="356958" ht="14.25" customHeight="1"/>
    <row r="356960" ht="14.25" customHeight="1"/>
    <row r="356962" ht="14.25" customHeight="1"/>
    <row r="356964" ht="14.25" customHeight="1"/>
    <row r="356966" ht="14.25" customHeight="1"/>
    <row r="356968" ht="14.25" customHeight="1"/>
    <row r="356970" ht="14.25" customHeight="1"/>
    <row r="356972" ht="14.25" customHeight="1"/>
    <row r="356974" ht="14.25" customHeight="1"/>
    <row r="356976" ht="14.25" customHeight="1"/>
    <row r="356978" ht="14.25" customHeight="1"/>
    <row r="356980" ht="14.25" customHeight="1"/>
    <row r="356982" ht="14.25" customHeight="1"/>
    <row r="356984" ht="14.25" customHeight="1"/>
    <row r="356986" ht="14.25" customHeight="1"/>
    <row r="356988" ht="14.25" customHeight="1"/>
    <row r="356990" ht="14.25" customHeight="1"/>
    <row r="356992" ht="14.25" customHeight="1"/>
    <row r="356994" ht="14.25" customHeight="1"/>
    <row r="356996" ht="14.25" customHeight="1"/>
    <row r="356998" ht="14.25" customHeight="1"/>
    <row r="357000" ht="14.25" customHeight="1"/>
    <row r="357002" ht="14.25" customHeight="1"/>
    <row r="357004" ht="14.25" customHeight="1"/>
    <row r="357006" ht="14.25" customHeight="1"/>
    <row r="357008" ht="14.25" customHeight="1"/>
    <row r="357010" ht="14.25" customHeight="1"/>
    <row r="357012" ht="14.25" customHeight="1"/>
    <row r="357014" ht="14.25" customHeight="1"/>
    <row r="357016" ht="14.25" customHeight="1"/>
    <row r="357018" ht="14.25" customHeight="1"/>
    <row r="357020" ht="14.25" customHeight="1"/>
    <row r="357022" ht="14.25" customHeight="1"/>
    <row r="357024" ht="14.25" customHeight="1"/>
    <row r="357026" ht="14.25" customHeight="1"/>
    <row r="357028" ht="14.25" customHeight="1"/>
    <row r="357030" ht="14.25" customHeight="1"/>
    <row r="357032" ht="14.25" customHeight="1"/>
    <row r="357034" ht="14.25" customHeight="1"/>
    <row r="357036" ht="14.25" customHeight="1"/>
    <row r="357038" ht="14.25" customHeight="1"/>
    <row r="357040" ht="14.25" customHeight="1"/>
    <row r="357042" ht="14.25" customHeight="1"/>
    <row r="357044" ht="14.25" customHeight="1"/>
    <row r="357046" ht="14.25" customHeight="1"/>
    <row r="357048" ht="14.25" customHeight="1"/>
    <row r="357050" ht="14.25" customHeight="1"/>
    <row r="357052" ht="14.25" customHeight="1"/>
    <row r="357054" ht="14.25" customHeight="1"/>
    <row r="357056" ht="14.25" customHeight="1"/>
    <row r="357058" ht="14.25" customHeight="1"/>
    <row r="357060" ht="14.25" customHeight="1"/>
    <row r="357062" ht="14.25" customHeight="1"/>
    <row r="357064" ht="14.25" customHeight="1"/>
    <row r="357066" ht="14.25" customHeight="1"/>
    <row r="357068" ht="14.25" customHeight="1"/>
    <row r="357070" ht="14.25" customHeight="1"/>
    <row r="357072" ht="14.25" customHeight="1"/>
    <row r="357074" ht="14.25" customHeight="1"/>
    <row r="357076" ht="14.25" customHeight="1"/>
    <row r="357078" ht="14.25" customHeight="1"/>
    <row r="357080" ht="14.25" customHeight="1"/>
    <row r="357082" ht="14.25" customHeight="1"/>
    <row r="357084" ht="14.25" customHeight="1"/>
    <row r="357086" ht="14.25" customHeight="1"/>
    <row r="357088" ht="14.25" customHeight="1"/>
    <row r="357090" ht="14.25" customHeight="1"/>
    <row r="357092" ht="14.25" customHeight="1"/>
    <row r="357094" ht="14.25" customHeight="1"/>
    <row r="357096" ht="14.25" customHeight="1"/>
    <row r="357098" ht="14.25" customHeight="1"/>
    <row r="357100" ht="14.25" customHeight="1"/>
    <row r="357102" ht="14.25" customHeight="1"/>
    <row r="357104" ht="14.25" customHeight="1"/>
    <row r="357106" ht="14.25" customHeight="1"/>
    <row r="357108" ht="14.25" customHeight="1"/>
    <row r="357110" ht="14.25" customHeight="1"/>
    <row r="357112" ht="14.25" customHeight="1"/>
    <row r="357114" ht="14.25" customHeight="1"/>
    <row r="357116" ht="14.25" customHeight="1"/>
    <row r="357118" ht="14.25" customHeight="1"/>
    <row r="357120" ht="14.25" customHeight="1"/>
    <row r="357122" ht="14.25" customHeight="1"/>
    <row r="357124" ht="14.25" customHeight="1"/>
    <row r="357126" ht="14.25" customHeight="1"/>
    <row r="357128" ht="14.25" customHeight="1"/>
    <row r="357130" ht="14.25" customHeight="1"/>
    <row r="357132" ht="14.25" customHeight="1"/>
    <row r="357134" ht="14.25" customHeight="1"/>
    <row r="357136" ht="14.25" customHeight="1"/>
    <row r="357138" ht="14.25" customHeight="1"/>
    <row r="357140" ht="14.25" customHeight="1"/>
    <row r="357142" ht="14.25" customHeight="1"/>
    <row r="357144" ht="14.25" customHeight="1"/>
    <row r="357146" ht="14.25" customHeight="1"/>
    <row r="357148" ht="14.25" customHeight="1"/>
    <row r="357150" ht="14.25" customHeight="1"/>
    <row r="357152" ht="14.25" customHeight="1"/>
    <row r="357154" ht="14.25" customHeight="1"/>
    <row r="357156" ht="14.25" customHeight="1"/>
    <row r="357158" ht="14.25" customHeight="1"/>
    <row r="357160" ht="14.25" customHeight="1"/>
    <row r="357162" ht="14.25" customHeight="1"/>
    <row r="357164" ht="14.25" customHeight="1"/>
    <row r="357166" ht="14.25" customHeight="1"/>
    <row r="357168" ht="14.25" customHeight="1"/>
    <row r="357170" ht="14.25" customHeight="1"/>
    <row r="357172" ht="14.25" customHeight="1"/>
    <row r="357174" ht="14.25" customHeight="1"/>
    <row r="357176" ht="14.25" customHeight="1"/>
    <row r="357178" ht="14.25" customHeight="1"/>
    <row r="357180" ht="14.25" customHeight="1"/>
    <row r="357182" ht="14.25" customHeight="1"/>
    <row r="357184" ht="14.25" customHeight="1"/>
    <row r="357186" ht="14.25" customHeight="1"/>
    <row r="357188" ht="14.25" customHeight="1"/>
    <row r="357190" ht="14.25" customHeight="1"/>
    <row r="357192" ht="14.25" customHeight="1"/>
    <row r="357194" ht="14.25" customHeight="1"/>
    <row r="357196" ht="14.25" customHeight="1"/>
    <row r="357198" ht="14.25" customHeight="1"/>
    <row r="357200" ht="14.25" customHeight="1"/>
    <row r="357202" ht="14.25" customHeight="1"/>
    <row r="357204" ht="14.25" customHeight="1"/>
    <row r="357206" ht="14.25" customHeight="1"/>
    <row r="357208" ht="14.25" customHeight="1"/>
    <row r="357210" ht="14.25" customHeight="1"/>
    <row r="357212" ht="14.25" customHeight="1"/>
    <row r="357214" ht="14.25" customHeight="1"/>
    <row r="357216" ht="14.25" customHeight="1"/>
    <row r="357218" ht="14.25" customHeight="1"/>
    <row r="357220" ht="14.25" customHeight="1"/>
    <row r="357222" ht="14.25" customHeight="1"/>
    <row r="357224" ht="14.25" customHeight="1"/>
    <row r="357226" ht="14.25" customHeight="1"/>
    <row r="357228" ht="14.25" customHeight="1"/>
    <row r="357230" ht="14.25" customHeight="1"/>
    <row r="357232" ht="14.25" customHeight="1"/>
    <row r="357234" ht="14.25" customHeight="1"/>
    <row r="357236" ht="14.25" customHeight="1"/>
    <row r="357238" ht="14.25" customHeight="1"/>
    <row r="357240" ht="14.25" customHeight="1"/>
    <row r="357242" ht="14.25" customHeight="1"/>
    <row r="357244" ht="14.25" customHeight="1"/>
    <row r="357246" ht="14.25" customHeight="1"/>
    <row r="357248" ht="14.25" customHeight="1"/>
    <row r="357250" ht="14.25" customHeight="1"/>
    <row r="357252" ht="14.25" customHeight="1"/>
    <row r="357254" ht="14.25" customHeight="1"/>
    <row r="357256" ht="14.25" customHeight="1"/>
    <row r="357258" ht="14.25" customHeight="1"/>
    <row r="357260" ht="14.25" customHeight="1"/>
    <row r="357262" ht="14.25" customHeight="1"/>
    <row r="357264" ht="14.25" customHeight="1"/>
    <row r="357266" ht="14.25" customHeight="1"/>
    <row r="357268" ht="14.25" customHeight="1"/>
    <row r="357270" ht="14.25" customHeight="1"/>
    <row r="357272" ht="14.25" customHeight="1"/>
    <row r="357274" ht="14.25" customHeight="1"/>
    <row r="357276" ht="14.25" customHeight="1"/>
    <row r="357278" ht="14.25" customHeight="1"/>
    <row r="357280" ht="14.25" customHeight="1"/>
    <row r="357282" ht="14.25" customHeight="1"/>
    <row r="357284" ht="14.25" customHeight="1"/>
    <row r="357286" ht="14.25" customHeight="1"/>
    <row r="357288" ht="14.25" customHeight="1"/>
    <row r="357290" ht="14.25" customHeight="1"/>
    <row r="357292" ht="14.25" customHeight="1"/>
    <row r="357294" ht="14.25" customHeight="1"/>
    <row r="357296" ht="14.25" customHeight="1"/>
    <row r="357298" ht="14.25" customHeight="1"/>
    <row r="357300" ht="14.25" customHeight="1"/>
    <row r="357302" ht="14.25" customHeight="1"/>
    <row r="357304" ht="14.25" customHeight="1"/>
    <row r="357306" ht="14.25" customHeight="1"/>
    <row r="357308" ht="14.25" customHeight="1"/>
    <row r="357310" ht="14.25" customHeight="1"/>
    <row r="357312" ht="14.25" customHeight="1"/>
    <row r="357314" ht="14.25" customHeight="1"/>
    <row r="357316" ht="14.25" customHeight="1"/>
    <row r="357318" ht="14.25" customHeight="1"/>
    <row r="357320" ht="14.25" customHeight="1"/>
    <row r="357322" ht="14.25" customHeight="1"/>
    <row r="357324" ht="14.25" customHeight="1"/>
    <row r="357326" ht="14.25" customHeight="1"/>
    <row r="357328" ht="14.25" customHeight="1"/>
    <row r="357330" ht="14.25" customHeight="1"/>
    <row r="357332" ht="14.25" customHeight="1"/>
    <row r="357334" ht="14.25" customHeight="1"/>
    <row r="357336" ht="14.25" customHeight="1"/>
    <row r="357338" ht="14.25" customHeight="1"/>
    <row r="357340" ht="14.25" customHeight="1"/>
    <row r="357342" ht="14.25" customHeight="1"/>
    <row r="357344" ht="14.25" customHeight="1"/>
    <row r="357346" ht="14.25" customHeight="1"/>
    <row r="357348" ht="14.25" customHeight="1"/>
    <row r="357350" ht="14.25" customHeight="1"/>
    <row r="357352" ht="14.25" customHeight="1"/>
    <row r="357354" ht="14.25" customHeight="1"/>
    <row r="357356" ht="14.25" customHeight="1"/>
    <row r="357358" ht="14.25" customHeight="1"/>
    <row r="357360" ht="14.25" customHeight="1"/>
    <row r="357362" ht="14.25" customHeight="1"/>
    <row r="357364" ht="14.25" customHeight="1"/>
    <row r="357366" ht="14.25" customHeight="1"/>
    <row r="357368" ht="14.25" customHeight="1"/>
    <row r="357370" ht="14.25" customHeight="1"/>
    <row r="357372" ht="14.25" customHeight="1"/>
    <row r="357374" ht="14.25" customHeight="1"/>
    <row r="357376" ht="14.25" customHeight="1"/>
    <row r="357378" ht="14.25" customHeight="1"/>
    <row r="357380" ht="14.25" customHeight="1"/>
    <row r="357382" ht="14.25" customHeight="1"/>
    <row r="357384" ht="14.25" customHeight="1"/>
    <row r="357386" ht="14.25" customHeight="1"/>
    <row r="357388" ht="14.25" customHeight="1"/>
    <row r="357390" ht="14.25" customHeight="1"/>
    <row r="357392" ht="14.25" customHeight="1"/>
    <row r="357394" ht="14.25" customHeight="1"/>
    <row r="357396" ht="14.25" customHeight="1"/>
    <row r="357398" ht="14.25" customHeight="1"/>
    <row r="357400" ht="14.25" customHeight="1"/>
    <row r="357402" ht="14.25" customHeight="1"/>
    <row r="357404" ht="14.25" customHeight="1"/>
    <row r="357406" ht="14.25" customHeight="1"/>
    <row r="357408" ht="14.25" customHeight="1"/>
    <row r="357410" ht="14.25" customHeight="1"/>
    <row r="357412" ht="14.25" customHeight="1"/>
    <row r="357414" ht="14.25" customHeight="1"/>
    <row r="357416" ht="14.25" customHeight="1"/>
    <row r="357418" ht="14.25" customHeight="1"/>
    <row r="357420" ht="14.25" customHeight="1"/>
    <row r="357422" ht="14.25" customHeight="1"/>
    <row r="357424" ht="14.25" customHeight="1"/>
    <row r="357426" ht="14.25" customHeight="1"/>
    <row r="357428" ht="14.25" customHeight="1"/>
    <row r="357430" ht="14.25" customHeight="1"/>
    <row r="357432" ht="14.25" customHeight="1"/>
    <row r="357434" ht="14.25" customHeight="1"/>
    <row r="357436" ht="14.25" customHeight="1"/>
    <row r="357438" ht="14.25" customHeight="1"/>
    <row r="357440" ht="14.25" customHeight="1"/>
    <row r="357442" ht="14.25" customHeight="1"/>
    <row r="357444" ht="14.25" customHeight="1"/>
    <row r="357446" ht="14.25" customHeight="1"/>
    <row r="357448" ht="14.25" customHeight="1"/>
    <row r="357450" ht="14.25" customHeight="1"/>
    <row r="357452" ht="14.25" customHeight="1"/>
    <row r="357454" ht="14.25" customHeight="1"/>
    <row r="357456" ht="14.25" customHeight="1"/>
    <row r="357458" ht="14.25" customHeight="1"/>
    <row r="357460" ht="14.25" customHeight="1"/>
    <row r="357462" ht="14.25" customHeight="1"/>
    <row r="357464" ht="14.25" customHeight="1"/>
    <row r="357466" ht="14.25" customHeight="1"/>
    <row r="357468" ht="14.25" customHeight="1"/>
    <row r="357470" ht="14.25" customHeight="1"/>
    <row r="357472" ht="14.25" customHeight="1"/>
    <row r="357474" ht="14.25" customHeight="1"/>
    <row r="357476" ht="14.25" customHeight="1"/>
    <row r="357478" ht="14.25" customHeight="1"/>
    <row r="357480" ht="14.25" customHeight="1"/>
    <row r="357482" ht="14.25" customHeight="1"/>
    <row r="357484" ht="14.25" customHeight="1"/>
    <row r="357486" ht="14.25" customHeight="1"/>
    <row r="357488" ht="14.25" customHeight="1"/>
    <row r="357490" ht="14.25" customHeight="1"/>
    <row r="357492" ht="14.25" customHeight="1"/>
    <row r="357494" ht="14.25" customHeight="1"/>
    <row r="357496" ht="14.25" customHeight="1"/>
    <row r="357498" ht="14.25" customHeight="1"/>
    <row r="357500" ht="14.25" customHeight="1"/>
    <row r="357502" ht="14.25" customHeight="1"/>
    <row r="357504" ht="14.25" customHeight="1"/>
    <row r="357506" ht="14.25" customHeight="1"/>
    <row r="357508" ht="14.25" customHeight="1"/>
    <row r="357510" ht="14.25" customHeight="1"/>
    <row r="357512" ht="14.25" customHeight="1"/>
    <row r="357514" ht="14.25" customHeight="1"/>
    <row r="357516" ht="14.25" customHeight="1"/>
    <row r="357518" ht="14.25" customHeight="1"/>
    <row r="357520" ht="14.25" customHeight="1"/>
    <row r="357522" ht="14.25" customHeight="1"/>
    <row r="357524" ht="14.25" customHeight="1"/>
    <row r="357526" ht="14.25" customHeight="1"/>
    <row r="357528" ht="14.25" customHeight="1"/>
    <row r="357530" ht="14.25" customHeight="1"/>
    <row r="357532" ht="14.25" customHeight="1"/>
    <row r="357534" ht="14.25" customHeight="1"/>
    <row r="357536" ht="14.25" customHeight="1"/>
    <row r="357538" ht="14.25" customHeight="1"/>
    <row r="357540" ht="14.25" customHeight="1"/>
    <row r="357542" ht="14.25" customHeight="1"/>
    <row r="357544" ht="14.25" customHeight="1"/>
    <row r="357546" ht="14.25" customHeight="1"/>
    <row r="357548" ht="14.25" customHeight="1"/>
    <row r="357550" ht="14.25" customHeight="1"/>
    <row r="357552" ht="14.25" customHeight="1"/>
    <row r="357554" ht="14.25" customHeight="1"/>
    <row r="357556" ht="14.25" customHeight="1"/>
    <row r="357558" ht="14.25" customHeight="1"/>
    <row r="357560" ht="14.25" customHeight="1"/>
    <row r="357562" ht="14.25" customHeight="1"/>
    <row r="357564" ht="14.25" customHeight="1"/>
    <row r="357566" ht="14.25" customHeight="1"/>
    <row r="357568" ht="14.25" customHeight="1"/>
    <row r="357570" ht="14.25" customHeight="1"/>
    <row r="357572" ht="14.25" customHeight="1"/>
    <row r="357574" ht="14.25" customHeight="1"/>
    <row r="357576" ht="14.25" customHeight="1"/>
    <row r="357578" ht="14.25" customHeight="1"/>
    <row r="357580" ht="14.25" customHeight="1"/>
    <row r="357582" ht="14.25" customHeight="1"/>
    <row r="357584" ht="14.25" customHeight="1"/>
    <row r="357586" ht="14.25" customHeight="1"/>
    <row r="357588" ht="14.25" customHeight="1"/>
    <row r="357590" ht="14.25" customHeight="1"/>
    <row r="357592" ht="14.25" customHeight="1"/>
    <row r="357594" ht="14.25" customHeight="1"/>
    <row r="357596" ht="14.25" customHeight="1"/>
    <row r="357598" ht="14.25" customHeight="1"/>
    <row r="357600" ht="14.25" customHeight="1"/>
    <row r="357602" ht="14.25" customHeight="1"/>
    <row r="357604" ht="14.25" customHeight="1"/>
    <row r="357606" ht="14.25" customHeight="1"/>
    <row r="357608" ht="14.25" customHeight="1"/>
    <row r="357610" ht="14.25" customHeight="1"/>
    <row r="357612" ht="14.25" customHeight="1"/>
    <row r="357614" ht="14.25" customHeight="1"/>
    <row r="357616" ht="14.25" customHeight="1"/>
    <row r="357618" ht="14.25" customHeight="1"/>
    <row r="357620" ht="14.25" customHeight="1"/>
    <row r="357622" ht="14.25" customHeight="1"/>
    <row r="357624" ht="14.25" customHeight="1"/>
    <row r="357626" ht="14.25" customHeight="1"/>
    <row r="357628" ht="14.25" customHeight="1"/>
    <row r="357630" ht="14.25" customHeight="1"/>
    <row r="357632" ht="14.25" customHeight="1"/>
    <row r="357634" ht="14.25" customHeight="1"/>
    <row r="357636" ht="14.25" customHeight="1"/>
    <row r="357638" ht="14.25" customHeight="1"/>
    <row r="357640" ht="14.25" customHeight="1"/>
    <row r="357642" ht="14.25" customHeight="1"/>
    <row r="357644" ht="14.25" customHeight="1"/>
    <row r="357646" ht="14.25" customHeight="1"/>
    <row r="357648" ht="14.25" customHeight="1"/>
    <row r="357650" ht="14.25" customHeight="1"/>
    <row r="357652" ht="14.25" customHeight="1"/>
    <row r="357654" ht="14.25" customHeight="1"/>
    <row r="357656" ht="14.25" customHeight="1"/>
    <row r="357658" ht="14.25" customHeight="1"/>
    <row r="357660" ht="14.25" customHeight="1"/>
    <row r="357662" ht="14.25" customHeight="1"/>
    <row r="357664" ht="14.25" customHeight="1"/>
    <row r="357666" ht="14.25" customHeight="1"/>
    <row r="357668" ht="14.25" customHeight="1"/>
    <row r="357670" ht="14.25" customHeight="1"/>
    <row r="357672" ht="14.25" customHeight="1"/>
    <row r="357674" ht="14.25" customHeight="1"/>
    <row r="357676" ht="14.25" customHeight="1"/>
    <row r="357678" ht="14.25" customHeight="1"/>
    <row r="357680" ht="14.25" customHeight="1"/>
    <row r="357682" ht="14.25" customHeight="1"/>
    <row r="357684" ht="14.25" customHeight="1"/>
    <row r="357686" ht="14.25" customHeight="1"/>
    <row r="357688" ht="14.25" customHeight="1"/>
    <row r="357690" ht="14.25" customHeight="1"/>
    <row r="357692" ht="14.25" customHeight="1"/>
    <row r="357694" ht="14.25" customHeight="1"/>
    <row r="357696" ht="14.25" customHeight="1"/>
    <row r="357698" ht="14.25" customHeight="1"/>
    <row r="357700" ht="14.25" customHeight="1"/>
    <row r="357702" ht="14.25" customHeight="1"/>
    <row r="357704" ht="14.25" customHeight="1"/>
    <row r="357706" ht="14.25" customHeight="1"/>
    <row r="357708" ht="14.25" customHeight="1"/>
    <row r="357710" ht="14.25" customHeight="1"/>
    <row r="357712" ht="14.25" customHeight="1"/>
    <row r="357714" ht="14.25" customHeight="1"/>
    <row r="357716" ht="14.25" customHeight="1"/>
    <row r="357718" ht="14.25" customHeight="1"/>
    <row r="357720" ht="14.25" customHeight="1"/>
    <row r="357722" ht="14.25" customHeight="1"/>
    <row r="357724" ht="14.25" customHeight="1"/>
    <row r="357726" ht="14.25" customHeight="1"/>
    <row r="357728" ht="14.25" customHeight="1"/>
    <row r="357730" ht="14.25" customHeight="1"/>
    <row r="357732" ht="14.25" customHeight="1"/>
    <row r="357734" ht="14.25" customHeight="1"/>
    <row r="357736" ht="14.25" customHeight="1"/>
    <row r="357738" ht="14.25" customHeight="1"/>
    <row r="357740" ht="14.25" customHeight="1"/>
    <row r="357742" ht="14.25" customHeight="1"/>
    <row r="357744" ht="14.25" customHeight="1"/>
    <row r="357746" ht="14.25" customHeight="1"/>
    <row r="357748" ht="14.25" customHeight="1"/>
    <row r="357750" ht="14.25" customHeight="1"/>
    <row r="357752" ht="14.25" customHeight="1"/>
    <row r="357754" ht="14.25" customHeight="1"/>
    <row r="357756" ht="14.25" customHeight="1"/>
    <row r="357758" ht="14.25" customHeight="1"/>
    <row r="357760" ht="14.25" customHeight="1"/>
    <row r="357762" ht="14.25" customHeight="1"/>
    <row r="357764" ht="14.25" customHeight="1"/>
    <row r="357766" ht="14.25" customHeight="1"/>
    <row r="357768" ht="14.25" customHeight="1"/>
    <row r="357770" ht="14.25" customHeight="1"/>
    <row r="357772" ht="14.25" customHeight="1"/>
    <row r="357774" ht="14.25" customHeight="1"/>
    <row r="357776" ht="14.25" customHeight="1"/>
    <row r="357778" ht="14.25" customHeight="1"/>
    <row r="357780" ht="14.25" customHeight="1"/>
    <row r="357782" ht="14.25" customHeight="1"/>
    <row r="357784" ht="14.25" customHeight="1"/>
    <row r="357786" ht="14.25" customHeight="1"/>
    <row r="357788" ht="14.25" customHeight="1"/>
    <row r="357790" ht="14.25" customHeight="1"/>
    <row r="357792" ht="14.25" customHeight="1"/>
    <row r="357794" ht="14.25" customHeight="1"/>
    <row r="357796" ht="14.25" customHeight="1"/>
    <row r="357798" ht="14.25" customHeight="1"/>
    <row r="357800" ht="14.25" customHeight="1"/>
    <row r="357802" ht="14.25" customHeight="1"/>
    <row r="357804" ht="14.25" customHeight="1"/>
    <row r="357806" ht="14.25" customHeight="1"/>
    <row r="357808" ht="14.25" customHeight="1"/>
    <row r="357810" ht="14.25" customHeight="1"/>
    <row r="357812" ht="14.25" customHeight="1"/>
    <row r="357814" ht="14.25" customHeight="1"/>
    <row r="357816" ht="14.25" customHeight="1"/>
    <row r="357818" ht="14.25" customHeight="1"/>
    <row r="357820" ht="14.25" customHeight="1"/>
    <row r="357822" ht="14.25" customHeight="1"/>
    <row r="357824" ht="14.25" customHeight="1"/>
    <row r="357826" ht="14.25" customHeight="1"/>
    <row r="357828" ht="14.25" customHeight="1"/>
    <row r="357830" ht="14.25" customHeight="1"/>
    <row r="357832" ht="14.25" customHeight="1"/>
    <row r="357834" ht="14.25" customHeight="1"/>
    <row r="357836" ht="14.25" customHeight="1"/>
    <row r="357838" ht="14.25" customHeight="1"/>
    <row r="357840" ht="14.25" customHeight="1"/>
    <row r="357842" ht="14.25" customHeight="1"/>
    <row r="357844" ht="14.25" customHeight="1"/>
    <row r="357846" ht="14.25" customHeight="1"/>
    <row r="357848" ht="14.25" customHeight="1"/>
    <row r="357850" ht="14.25" customHeight="1"/>
    <row r="357852" ht="14.25" customHeight="1"/>
    <row r="357854" ht="14.25" customHeight="1"/>
    <row r="357856" ht="14.25" customHeight="1"/>
    <row r="357858" ht="14.25" customHeight="1"/>
    <row r="357860" ht="14.25" customHeight="1"/>
    <row r="357862" ht="14.25" customHeight="1"/>
    <row r="357864" ht="14.25" customHeight="1"/>
    <row r="357866" ht="14.25" customHeight="1"/>
    <row r="357868" ht="14.25" customHeight="1"/>
    <row r="357870" ht="14.25" customHeight="1"/>
    <row r="357872" ht="14.25" customHeight="1"/>
    <row r="357874" ht="14.25" customHeight="1"/>
    <row r="357876" ht="14.25" customHeight="1"/>
    <row r="357878" ht="14.25" customHeight="1"/>
    <row r="357880" ht="14.25" customHeight="1"/>
    <row r="357882" ht="14.25" customHeight="1"/>
    <row r="357884" ht="14.25" customHeight="1"/>
    <row r="357886" ht="14.25" customHeight="1"/>
    <row r="357888" ht="14.25" customHeight="1"/>
    <row r="357890" ht="14.25" customHeight="1"/>
    <row r="357892" ht="14.25" customHeight="1"/>
    <row r="357894" ht="14.25" customHeight="1"/>
    <row r="357896" ht="14.25" customHeight="1"/>
    <row r="357898" ht="14.25" customHeight="1"/>
    <row r="357900" ht="14.25" customHeight="1"/>
    <row r="357902" ht="14.25" customHeight="1"/>
    <row r="357904" ht="14.25" customHeight="1"/>
    <row r="357906" ht="14.25" customHeight="1"/>
    <row r="357908" ht="14.25" customHeight="1"/>
    <row r="357910" ht="14.25" customHeight="1"/>
    <row r="357912" ht="14.25" customHeight="1"/>
    <row r="357914" ht="14.25" customHeight="1"/>
    <row r="357916" ht="14.25" customHeight="1"/>
    <row r="357918" ht="14.25" customHeight="1"/>
    <row r="357920" ht="14.25" customHeight="1"/>
    <row r="357922" ht="14.25" customHeight="1"/>
    <row r="357924" ht="14.25" customHeight="1"/>
    <row r="357926" ht="14.25" customHeight="1"/>
    <row r="357928" ht="14.25" customHeight="1"/>
    <row r="357930" ht="14.25" customHeight="1"/>
    <row r="357932" ht="14.25" customHeight="1"/>
    <row r="357934" ht="14.25" customHeight="1"/>
    <row r="357936" ht="14.25" customHeight="1"/>
    <row r="357938" ht="14.25" customHeight="1"/>
    <row r="357940" ht="14.25" customHeight="1"/>
    <row r="357942" ht="14.25" customHeight="1"/>
    <row r="357944" ht="14.25" customHeight="1"/>
    <row r="357946" ht="14.25" customHeight="1"/>
    <row r="357948" ht="14.25" customHeight="1"/>
    <row r="357950" ht="14.25" customHeight="1"/>
    <row r="357952" ht="14.25" customHeight="1"/>
    <row r="357954" ht="14.25" customHeight="1"/>
    <row r="357956" ht="14.25" customHeight="1"/>
    <row r="357958" ht="14.25" customHeight="1"/>
    <row r="357960" ht="14.25" customHeight="1"/>
    <row r="357962" ht="14.25" customHeight="1"/>
    <row r="357964" ht="14.25" customHeight="1"/>
    <row r="357966" ht="14.25" customHeight="1"/>
    <row r="357968" ht="14.25" customHeight="1"/>
    <row r="357970" ht="14.25" customHeight="1"/>
    <row r="357972" ht="14.25" customHeight="1"/>
    <row r="357974" ht="14.25" customHeight="1"/>
    <row r="357976" ht="14.25" customHeight="1"/>
    <row r="357978" ht="14.25" customHeight="1"/>
    <row r="357980" ht="14.25" customHeight="1"/>
    <row r="357982" ht="14.25" customHeight="1"/>
    <row r="357984" ht="14.25" customHeight="1"/>
    <row r="357986" ht="14.25" customHeight="1"/>
    <row r="357988" ht="14.25" customHeight="1"/>
    <row r="357990" ht="14.25" customHeight="1"/>
    <row r="357992" ht="14.25" customHeight="1"/>
    <row r="357994" ht="14.25" customHeight="1"/>
    <row r="357996" ht="14.25" customHeight="1"/>
    <row r="357998" ht="14.25" customHeight="1"/>
    <row r="358000" ht="14.25" customHeight="1"/>
    <row r="358002" ht="14.25" customHeight="1"/>
    <row r="358004" ht="14.25" customHeight="1"/>
    <row r="358006" ht="14.25" customHeight="1"/>
    <row r="358008" ht="14.25" customHeight="1"/>
    <row r="358010" ht="14.25" customHeight="1"/>
    <row r="358012" ht="14.25" customHeight="1"/>
    <row r="358014" ht="14.25" customHeight="1"/>
    <row r="358016" ht="14.25" customHeight="1"/>
    <row r="358018" ht="14.25" customHeight="1"/>
    <row r="358020" ht="14.25" customHeight="1"/>
    <row r="358022" ht="14.25" customHeight="1"/>
    <row r="358024" ht="14.25" customHeight="1"/>
    <row r="358026" ht="14.25" customHeight="1"/>
    <row r="358028" ht="14.25" customHeight="1"/>
    <row r="358030" ht="14.25" customHeight="1"/>
    <row r="358032" ht="14.25" customHeight="1"/>
    <row r="358034" ht="14.25" customHeight="1"/>
    <row r="358036" ht="14.25" customHeight="1"/>
    <row r="358038" ht="14.25" customHeight="1"/>
    <row r="358040" ht="14.25" customHeight="1"/>
    <row r="358042" ht="14.25" customHeight="1"/>
    <row r="358044" ht="14.25" customHeight="1"/>
    <row r="358046" ht="14.25" customHeight="1"/>
    <row r="358048" ht="14.25" customHeight="1"/>
    <row r="358050" ht="14.25" customHeight="1"/>
    <row r="358052" ht="14.25" customHeight="1"/>
    <row r="358054" ht="14.25" customHeight="1"/>
    <row r="358056" ht="14.25" customHeight="1"/>
    <row r="358058" ht="14.25" customHeight="1"/>
    <row r="358060" ht="14.25" customHeight="1"/>
    <row r="358062" ht="14.25" customHeight="1"/>
    <row r="358064" ht="14.25" customHeight="1"/>
    <row r="358066" ht="14.25" customHeight="1"/>
    <row r="358068" ht="14.25" customHeight="1"/>
    <row r="358070" ht="14.25" customHeight="1"/>
    <row r="358072" ht="14.25" customHeight="1"/>
    <row r="358074" ht="14.25" customHeight="1"/>
    <row r="358076" ht="14.25" customHeight="1"/>
    <row r="358078" ht="14.25" customHeight="1"/>
    <row r="358080" ht="14.25" customHeight="1"/>
    <row r="358082" ht="14.25" customHeight="1"/>
    <row r="358084" ht="14.25" customHeight="1"/>
    <row r="358086" ht="14.25" customHeight="1"/>
    <row r="358088" ht="14.25" customHeight="1"/>
    <row r="358090" ht="14.25" customHeight="1"/>
    <row r="358092" ht="14.25" customHeight="1"/>
    <row r="358094" ht="14.25" customHeight="1"/>
    <row r="358096" ht="14.25" customHeight="1"/>
    <row r="358098" ht="14.25" customHeight="1"/>
    <row r="358100" ht="14.25" customHeight="1"/>
    <row r="358102" ht="14.25" customHeight="1"/>
    <row r="358104" ht="14.25" customHeight="1"/>
    <row r="358106" ht="14.25" customHeight="1"/>
    <row r="358108" ht="14.25" customHeight="1"/>
    <row r="358110" ht="14.25" customHeight="1"/>
    <row r="358112" ht="14.25" customHeight="1"/>
    <row r="358114" ht="14.25" customHeight="1"/>
    <row r="358116" ht="14.25" customHeight="1"/>
    <row r="358118" ht="14.25" customHeight="1"/>
    <row r="358120" ht="14.25" customHeight="1"/>
    <row r="358122" ht="14.25" customHeight="1"/>
    <row r="358124" ht="14.25" customHeight="1"/>
    <row r="358126" ht="14.25" customHeight="1"/>
    <row r="358128" ht="14.25" customHeight="1"/>
    <row r="358130" ht="14.25" customHeight="1"/>
    <row r="358132" ht="14.25" customHeight="1"/>
    <row r="358134" ht="14.25" customHeight="1"/>
    <row r="358136" ht="14.25" customHeight="1"/>
    <row r="358138" ht="14.25" customHeight="1"/>
    <row r="358140" ht="14.25" customHeight="1"/>
    <row r="358142" ht="14.25" customHeight="1"/>
    <row r="358144" ht="14.25" customHeight="1"/>
    <row r="358146" ht="14.25" customHeight="1"/>
    <row r="358148" ht="14.25" customHeight="1"/>
    <row r="358150" ht="14.25" customHeight="1"/>
    <row r="358152" ht="14.25" customHeight="1"/>
    <row r="358154" ht="14.25" customHeight="1"/>
    <row r="358156" ht="14.25" customHeight="1"/>
    <row r="358158" ht="14.25" customHeight="1"/>
    <row r="358160" ht="14.25" customHeight="1"/>
    <row r="358162" ht="14.25" customHeight="1"/>
    <row r="358164" ht="14.25" customHeight="1"/>
    <row r="358166" ht="14.25" customHeight="1"/>
    <row r="358168" ht="14.25" customHeight="1"/>
    <row r="358170" ht="14.25" customHeight="1"/>
    <row r="358172" ht="14.25" customHeight="1"/>
    <row r="358174" ht="14.25" customHeight="1"/>
    <row r="358176" ht="14.25" customHeight="1"/>
    <row r="358178" ht="14.25" customHeight="1"/>
    <row r="358180" ht="14.25" customHeight="1"/>
    <row r="358182" ht="14.25" customHeight="1"/>
    <row r="358184" ht="14.25" customHeight="1"/>
    <row r="358186" ht="14.25" customHeight="1"/>
    <row r="358188" ht="14.25" customHeight="1"/>
    <row r="358190" ht="14.25" customHeight="1"/>
    <row r="358192" ht="14.25" customHeight="1"/>
    <row r="358194" ht="14.25" customHeight="1"/>
    <row r="358196" ht="14.25" customHeight="1"/>
    <row r="358198" ht="14.25" customHeight="1"/>
    <row r="358200" ht="14.25" customHeight="1"/>
    <row r="358202" ht="14.25" customHeight="1"/>
    <row r="358204" ht="14.25" customHeight="1"/>
    <row r="358206" ht="14.25" customHeight="1"/>
    <row r="358208" ht="14.25" customHeight="1"/>
    <row r="358210" ht="14.25" customHeight="1"/>
    <row r="358212" ht="14.25" customHeight="1"/>
    <row r="358214" ht="14.25" customHeight="1"/>
    <row r="358216" ht="14.25" customHeight="1"/>
    <row r="358218" ht="14.25" customHeight="1"/>
    <row r="358220" ht="14.25" customHeight="1"/>
    <row r="358222" ht="14.25" customHeight="1"/>
    <row r="358224" ht="14.25" customHeight="1"/>
    <row r="358226" ht="14.25" customHeight="1"/>
    <row r="358228" ht="14.25" customHeight="1"/>
    <row r="358230" ht="14.25" customHeight="1"/>
    <row r="358232" ht="14.25" customHeight="1"/>
    <row r="358234" ht="14.25" customHeight="1"/>
    <row r="358236" ht="14.25" customHeight="1"/>
    <row r="358238" ht="14.25" customHeight="1"/>
    <row r="358240" ht="14.25" customHeight="1"/>
    <row r="358242" ht="14.25" customHeight="1"/>
    <row r="358244" ht="14.25" customHeight="1"/>
    <row r="358246" ht="14.25" customHeight="1"/>
    <row r="358248" ht="14.25" customHeight="1"/>
    <row r="358250" ht="14.25" customHeight="1"/>
    <row r="358252" ht="14.25" customHeight="1"/>
    <row r="358254" ht="14.25" customHeight="1"/>
    <row r="358256" ht="14.25" customHeight="1"/>
    <row r="358258" ht="14.25" customHeight="1"/>
    <row r="358260" ht="14.25" customHeight="1"/>
    <row r="358262" ht="14.25" customHeight="1"/>
    <row r="358264" ht="14.25" customHeight="1"/>
    <row r="358266" ht="14.25" customHeight="1"/>
    <row r="358268" ht="14.25" customHeight="1"/>
    <row r="358270" ht="14.25" customHeight="1"/>
    <row r="358272" ht="14.25" customHeight="1"/>
    <row r="358274" ht="14.25" customHeight="1"/>
    <row r="358276" ht="14.25" customHeight="1"/>
    <row r="358278" ht="14.25" customHeight="1"/>
    <row r="358280" ht="14.25" customHeight="1"/>
    <row r="358282" ht="14.25" customHeight="1"/>
    <row r="358284" ht="14.25" customHeight="1"/>
    <row r="358286" ht="14.25" customHeight="1"/>
    <row r="358288" ht="14.25" customHeight="1"/>
    <row r="358290" ht="14.25" customHeight="1"/>
    <row r="358292" ht="14.25" customHeight="1"/>
    <row r="358294" ht="14.25" customHeight="1"/>
    <row r="358296" ht="14.25" customHeight="1"/>
    <row r="358298" ht="14.25" customHeight="1"/>
    <row r="358300" ht="14.25" customHeight="1"/>
    <row r="358302" ht="14.25" customHeight="1"/>
    <row r="358304" ht="14.25" customHeight="1"/>
    <row r="358306" ht="14.25" customHeight="1"/>
    <row r="358308" ht="14.25" customHeight="1"/>
    <row r="358310" ht="14.25" customHeight="1"/>
    <row r="358312" ht="14.25" customHeight="1"/>
    <row r="358314" ht="14.25" customHeight="1"/>
    <row r="358316" ht="14.25" customHeight="1"/>
    <row r="358318" ht="14.25" customHeight="1"/>
    <row r="358320" ht="14.25" customHeight="1"/>
    <row r="358322" ht="14.25" customHeight="1"/>
    <row r="358324" ht="14.25" customHeight="1"/>
    <row r="358326" ht="14.25" customHeight="1"/>
    <row r="358328" ht="14.25" customHeight="1"/>
    <row r="358330" ht="14.25" customHeight="1"/>
    <row r="358332" ht="14.25" customHeight="1"/>
    <row r="358334" ht="14.25" customHeight="1"/>
    <row r="358336" ht="14.25" customHeight="1"/>
    <row r="358338" ht="14.25" customHeight="1"/>
    <row r="358340" ht="14.25" customHeight="1"/>
    <row r="358342" ht="14.25" customHeight="1"/>
    <row r="358344" ht="14.25" customHeight="1"/>
    <row r="358346" ht="14.25" customHeight="1"/>
    <row r="358348" ht="14.25" customHeight="1"/>
    <row r="358350" ht="14.25" customHeight="1"/>
    <row r="358352" ht="14.25" customHeight="1"/>
    <row r="358354" ht="14.25" customHeight="1"/>
    <row r="358356" ht="14.25" customHeight="1"/>
    <row r="358358" ht="14.25" customHeight="1"/>
    <row r="358360" ht="14.25" customHeight="1"/>
    <row r="358362" ht="14.25" customHeight="1"/>
    <row r="358364" ht="14.25" customHeight="1"/>
    <row r="358366" ht="14.25" customHeight="1"/>
    <row r="358368" ht="14.25" customHeight="1"/>
    <row r="358370" ht="14.25" customHeight="1"/>
    <row r="358372" ht="14.25" customHeight="1"/>
    <row r="358374" ht="14.25" customHeight="1"/>
    <row r="358376" ht="14.25" customHeight="1"/>
    <row r="358378" ht="14.25" customHeight="1"/>
    <row r="358380" ht="14.25" customHeight="1"/>
    <row r="358382" ht="14.25" customHeight="1"/>
    <row r="358384" ht="14.25" customHeight="1"/>
    <row r="358386" ht="14.25" customHeight="1"/>
    <row r="358388" ht="14.25" customHeight="1"/>
    <row r="358390" ht="14.25" customHeight="1"/>
    <row r="358392" ht="14.25" customHeight="1"/>
    <row r="358394" ht="14.25" customHeight="1"/>
    <row r="358396" ht="14.25" customHeight="1"/>
    <row r="358398" ht="14.25" customHeight="1"/>
    <row r="358400" ht="14.25" customHeight="1"/>
    <row r="358402" ht="14.25" customHeight="1"/>
    <row r="358404" ht="14.25" customHeight="1"/>
    <row r="358406" ht="14.25" customHeight="1"/>
    <row r="358408" ht="14.25" customHeight="1"/>
    <row r="358410" ht="14.25" customHeight="1"/>
    <row r="358412" ht="14.25" customHeight="1"/>
    <row r="358414" ht="14.25" customHeight="1"/>
    <row r="358416" ht="14.25" customHeight="1"/>
    <row r="358418" ht="14.25" customHeight="1"/>
    <row r="358420" ht="14.25" customHeight="1"/>
    <row r="358422" ht="14.25" customHeight="1"/>
    <row r="358424" ht="14.25" customHeight="1"/>
    <row r="358426" ht="14.25" customHeight="1"/>
    <row r="358428" ht="14.25" customHeight="1"/>
    <row r="358430" ht="14.25" customHeight="1"/>
    <row r="358432" ht="14.25" customHeight="1"/>
    <row r="358434" ht="14.25" customHeight="1"/>
    <row r="358436" ht="14.25" customHeight="1"/>
    <row r="358438" ht="14.25" customHeight="1"/>
    <row r="358440" ht="14.25" customHeight="1"/>
    <row r="358442" ht="14.25" customHeight="1"/>
    <row r="358444" ht="14.25" customHeight="1"/>
    <row r="358446" ht="14.25" customHeight="1"/>
    <row r="358448" ht="14.25" customHeight="1"/>
    <row r="358450" ht="14.25" customHeight="1"/>
    <row r="358452" ht="14.25" customHeight="1"/>
    <row r="358454" ht="14.25" customHeight="1"/>
    <row r="358456" ht="14.25" customHeight="1"/>
    <row r="358458" ht="14.25" customHeight="1"/>
    <row r="358460" ht="14.25" customHeight="1"/>
    <row r="358462" ht="14.25" customHeight="1"/>
    <row r="358464" ht="14.25" customHeight="1"/>
    <row r="358466" ht="14.25" customHeight="1"/>
    <row r="358468" ht="14.25" customHeight="1"/>
    <row r="358470" ht="14.25" customHeight="1"/>
    <row r="358472" ht="14.25" customHeight="1"/>
    <row r="358474" ht="14.25" customHeight="1"/>
    <row r="358476" ht="14.25" customHeight="1"/>
    <row r="358478" ht="14.25" customHeight="1"/>
    <row r="358480" ht="14.25" customHeight="1"/>
    <row r="358482" ht="14.25" customHeight="1"/>
    <row r="358484" ht="14.25" customHeight="1"/>
    <row r="358486" ht="14.25" customHeight="1"/>
    <row r="358488" ht="14.25" customHeight="1"/>
    <row r="358490" ht="14.25" customHeight="1"/>
    <row r="358492" ht="14.25" customHeight="1"/>
    <row r="358494" ht="14.25" customHeight="1"/>
    <row r="358496" ht="14.25" customHeight="1"/>
    <row r="358498" ht="14.25" customHeight="1"/>
    <row r="358500" ht="14.25" customHeight="1"/>
    <row r="358502" ht="14.25" customHeight="1"/>
    <row r="358504" ht="14.25" customHeight="1"/>
    <row r="358506" ht="14.25" customHeight="1"/>
    <row r="358508" ht="14.25" customHeight="1"/>
    <row r="358510" ht="14.25" customHeight="1"/>
    <row r="358512" ht="14.25" customHeight="1"/>
    <row r="358514" ht="14.25" customHeight="1"/>
    <row r="358516" ht="14.25" customHeight="1"/>
    <row r="358518" ht="14.25" customHeight="1"/>
    <row r="358520" ht="14.25" customHeight="1"/>
    <row r="358522" ht="14.25" customHeight="1"/>
    <row r="358524" ht="14.25" customHeight="1"/>
    <row r="358526" ht="14.25" customHeight="1"/>
    <row r="358528" ht="14.25" customHeight="1"/>
    <row r="358530" ht="14.25" customHeight="1"/>
    <row r="358532" ht="14.25" customHeight="1"/>
    <row r="358534" ht="14.25" customHeight="1"/>
    <row r="358536" ht="14.25" customHeight="1"/>
    <row r="358538" ht="14.25" customHeight="1"/>
    <row r="358540" ht="14.25" customHeight="1"/>
    <row r="358542" ht="14.25" customHeight="1"/>
    <row r="358544" ht="14.25" customHeight="1"/>
    <row r="358546" ht="14.25" customHeight="1"/>
    <row r="358548" ht="14.25" customHeight="1"/>
    <row r="358550" ht="14.25" customHeight="1"/>
    <row r="358552" ht="14.25" customHeight="1"/>
    <row r="358554" ht="14.25" customHeight="1"/>
    <row r="358556" ht="14.25" customHeight="1"/>
    <row r="358558" ht="14.25" customHeight="1"/>
    <row r="358560" ht="14.25" customHeight="1"/>
    <row r="358562" ht="14.25" customHeight="1"/>
    <row r="358564" ht="14.25" customHeight="1"/>
    <row r="358566" ht="14.25" customHeight="1"/>
    <row r="358568" ht="14.25" customHeight="1"/>
    <row r="358570" ht="14.25" customHeight="1"/>
    <row r="358572" ht="14.25" customHeight="1"/>
    <row r="358574" ht="14.25" customHeight="1"/>
    <row r="358576" ht="14.25" customHeight="1"/>
    <row r="358578" ht="14.25" customHeight="1"/>
    <row r="358580" ht="14.25" customHeight="1"/>
    <row r="358582" ht="14.25" customHeight="1"/>
    <row r="358584" ht="14.25" customHeight="1"/>
    <row r="358586" ht="14.25" customHeight="1"/>
    <row r="358588" ht="14.25" customHeight="1"/>
    <row r="358590" ht="14.25" customHeight="1"/>
    <row r="358592" ht="14.25" customHeight="1"/>
    <row r="358594" ht="14.25" customHeight="1"/>
    <row r="358596" ht="14.25" customHeight="1"/>
    <row r="358598" ht="14.25" customHeight="1"/>
    <row r="358600" ht="14.25" customHeight="1"/>
    <row r="358602" ht="14.25" customHeight="1"/>
    <row r="358604" ht="14.25" customHeight="1"/>
    <row r="358606" ht="14.25" customHeight="1"/>
    <row r="358608" ht="14.25" customHeight="1"/>
    <row r="358610" ht="14.25" customHeight="1"/>
    <row r="358612" ht="14.25" customHeight="1"/>
    <row r="358614" ht="14.25" customHeight="1"/>
    <row r="358616" ht="14.25" customHeight="1"/>
    <row r="358618" ht="14.25" customHeight="1"/>
    <row r="358620" ht="14.25" customHeight="1"/>
    <row r="358622" ht="14.25" customHeight="1"/>
    <row r="358624" ht="14.25" customHeight="1"/>
    <row r="358626" ht="14.25" customHeight="1"/>
    <row r="358628" ht="14.25" customHeight="1"/>
    <row r="358630" ht="14.25" customHeight="1"/>
    <row r="358632" ht="14.25" customHeight="1"/>
    <row r="358634" ht="14.25" customHeight="1"/>
    <row r="358636" ht="14.25" customHeight="1"/>
    <row r="358638" ht="14.25" customHeight="1"/>
    <row r="358640" ht="14.25" customHeight="1"/>
    <row r="358642" ht="14.25" customHeight="1"/>
    <row r="358644" ht="14.25" customHeight="1"/>
    <row r="358646" ht="14.25" customHeight="1"/>
    <row r="358648" ht="14.25" customHeight="1"/>
    <row r="358650" ht="14.25" customHeight="1"/>
    <row r="358652" ht="14.25" customHeight="1"/>
    <row r="358654" ht="14.25" customHeight="1"/>
    <row r="358656" ht="14.25" customHeight="1"/>
    <row r="358658" ht="14.25" customHeight="1"/>
    <row r="358660" ht="14.25" customHeight="1"/>
    <row r="358662" ht="14.25" customHeight="1"/>
    <row r="358664" ht="14.25" customHeight="1"/>
    <row r="358666" ht="14.25" customHeight="1"/>
    <row r="358668" ht="14.25" customHeight="1"/>
    <row r="358670" ht="14.25" customHeight="1"/>
    <row r="358672" ht="14.25" customHeight="1"/>
    <row r="358674" ht="14.25" customHeight="1"/>
    <row r="358676" ht="14.25" customHeight="1"/>
    <row r="358678" ht="14.25" customHeight="1"/>
    <row r="358680" ht="14.25" customHeight="1"/>
    <row r="358682" ht="14.25" customHeight="1"/>
    <row r="358684" ht="14.25" customHeight="1"/>
    <row r="358686" ht="14.25" customHeight="1"/>
    <row r="358688" ht="14.25" customHeight="1"/>
    <row r="358690" ht="14.25" customHeight="1"/>
    <row r="358692" ht="14.25" customHeight="1"/>
    <row r="358694" ht="14.25" customHeight="1"/>
    <row r="358696" ht="14.25" customHeight="1"/>
    <row r="358698" ht="14.25" customHeight="1"/>
    <row r="358700" ht="14.25" customHeight="1"/>
    <row r="358702" ht="14.25" customHeight="1"/>
    <row r="358704" ht="14.25" customHeight="1"/>
    <row r="358706" ht="14.25" customHeight="1"/>
    <row r="358708" ht="14.25" customHeight="1"/>
    <row r="358710" ht="14.25" customHeight="1"/>
    <row r="358712" ht="14.25" customHeight="1"/>
    <row r="358714" ht="14.25" customHeight="1"/>
    <row r="358716" ht="14.25" customHeight="1"/>
    <row r="358718" ht="14.25" customHeight="1"/>
    <row r="358720" ht="14.25" customHeight="1"/>
    <row r="358722" ht="14.25" customHeight="1"/>
    <row r="358724" ht="14.25" customHeight="1"/>
    <row r="358726" ht="14.25" customHeight="1"/>
    <row r="358728" ht="14.25" customHeight="1"/>
    <row r="358730" ht="14.25" customHeight="1"/>
    <row r="358732" ht="14.25" customHeight="1"/>
    <row r="358734" ht="14.25" customHeight="1"/>
    <row r="358736" ht="14.25" customHeight="1"/>
    <row r="358738" ht="14.25" customHeight="1"/>
    <row r="358740" ht="14.25" customHeight="1"/>
    <row r="358742" ht="14.25" customHeight="1"/>
    <row r="358744" ht="14.25" customHeight="1"/>
    <row r="358746" ht="14.25" customHeight="1"/>
    <row r="358748" ht="14.25" customHeight="1"/>
    <row r="358750" ht="14.25" customHeight="1"/>
    <row r="358752" ht="14.25" customHeight="1"/>
    <row r="358754" ht="14.25" customHeight="1"/>
    <row r="358756" ht="14.25" customHeight="1"/>
    <row r="358758" ht="14.25" customHeight="1"/>
    <row r="358760" ht="14.25" customHeight="1"/>
    <row r="358762" ht="14.25" customHeight="1"/>
    <row r="358764" ht="14.25" customHeight="1"/>
    <row r="358766" ht="14.25" customHeight="1"/>
    <row r="358768" ht="14.25" customHeight="1"/>
    <row r="358770" ht="14.25" customHeight="1"/>
    <row r="358772" ht="14.25" customHeight="1"/>
    <row r="358774" ht="14.25" customHeight="1"/>
    <row r="358776" ht="14.25" customHeight="1"/>
    <row r="358778" ht="14.25" customHeight="1"/>
    <row r="358780" ht="14.25" customHeight="1"/>
    <row r="358782" ht="14.25" customHeight="1"/>
    <row r="358784" ht="14.25" customHeight="1"/>
    <row r="358786" ht="14.25" customHeight="1"/>
    <row r="358788" ht="14.25" customHeight="1"/>
    <row r="358790" ht="14.25" customHeight="1"/>
    <row r="358792" ht="14.25" customHeight="1"/>
    <row r="358794" ht="14.25" customHeight="1"/>
    <row r="358796" ht="14.25" customHeight="1"/>
    <row r="358798" ht="14.25" customHeight="1"/>
    <row r="358800" ht="14.25" customHeight="1"/>
    <row r="358802" ht="14.25" customHeight="1"/>
    <row r="358804" ht="14.25" customHeight="1"/>
    <row r="358806" ht="14.25" customHeight="1"/>
    <row r="358808" ht="14.25" customHeight="1"/>
    <row r="358810" ht="14.25" customHeight="1"/>
    <row r="358812" ht="14.25" customHeight="1"/>
    <row r="358814" ht="14.25" customHeight="1"/>
    <row r="358816" ht="14.25" customHeight="1"/>
    <row r="358818" ht="14.25" customHeight="1"/>
    <row r="358820" ht="14.25" customHeight="1"/>
    <row r="358822" ht="14.25" customHeight="1"/>
    <row r="358824" ht="14.25" customHeight="1"/>
    <row r="358826" ht="14.25" customHeight="1"/>
    <row r="358828" ht="14.25" customHeight="1"/>
    <row r="358830" ht="14.25" customHeight="1"/>
    <row r="358832" ht="14.25" customHeight="1"/>
    <row r="358834" ht="14.25" customHeight="1"/>
    <row r="358836" ht="14.25" customHeight="1"/>
    <row r="358838" ht="14.25" customHeight="1"/>
    <row r="358840" ht="14.25" customHeight="1"/>
    <row r="358842" ht="14.25" customHeight="1"/>
    <row r="358844" ht="14.25" customHeight="1"/>
    <row r="358846" ht="14.25" customHeight="1"/>
    <row r="358848" ht="14.25" customHeight="1"/>
    <row r="358850" ht="14.25" customHeight="1"/>
    <row r="358852" ht="14.25" customHeight="1"/>
    <row r="358854" ht="14.25" customHeight="1"/>
    <row r="358856" ht="14.25" customHeight="1"/>
    <row r="358858" ht="14.25" customHeight="1"/>
    <row r="358860" ht="14.25" customHeight="1"/>
    <row r="358862" ht="14.25" customHeight="1"/>
    <row r="358864" ht="14.25" customHeight="1"/>
    <row r="358866" ht="14.25" customHeight="1"/>
    <row r="358868" ht="14.25" customHeight="1"/>
    <row r="358870" ht="14.25" customHeight="1"/>
    <row r="358872" ht="14.25" customHeight="1"/>
    <row r="358874" ht="14.25" customHeight="1"/>
    <row r="358876" ht="14.25" customHeight="1"/>
    <row r="358878" ht="14.25" customHeight="1"/>
    <row r="358880" ht="14.25" customHeight="1"/>
    <row r="358882" ht="14.25" customHeight="1"/>
    <row r="358884" ht="14.25" customHeight="1"/>
    <row r="358886" ht="14.25" customHeight="1"/>
    <row r="358888" ht="14.25" customHeight="1"/>
    <row r="358890" ht="14.25" customHeight="1"/>
    <row r="358892" ht="14.25" customHeight="1"/>
    <row r="358894" ht="14.25" customHeight="1"/>
    <row r="358896" ht="14.25" customHeight="1"/>
    <row r="358898" ht="14.25" customHeight="1"/>
    <row r="358900" ht="14.25" customHeight="1"/>
    <row r="358902" ht="14.25" customHeight="1"/>
    <row r="358904" ht="14.25" customHeight="1"/>
    <row r="358906" ht="14.25" customHeight="1"/>
    <row r="358908" ht="14.25" customHeight="1"/>
    <row r="358910" ht="14.25" customHeight="1"/>
    <row r="358912" ht="14.25" customHeight="1"/>
    <row r="358914" ht="14.25" customHeight="1"/>
    <row r="358916" ht="14.25" customHeight="1"/>
    <row r="358918" ht="14.25" customHeight="1"/>
    <row r="358920" ht="14.25" customHeight="1"/>
    <row r="358922" ht="14.25" customHeight="1"/>
    <row r="358924" ht="14.25" customHeight="1"/>
    <row r="358926" ht="14.25" customHeight="1"/>
    <row r="358928" ht="14.25" customHeight="1"/>
    <row r="358930" ht="14.25" customHeight="1"/>
    <row r="358932" ht="14.25" customHeight="1"/>
    <row r="358934" ht="14.25" customHeight="1"/>
    <row r="358936" ht="14.25" customHeight="1"/>
    <row r="358938" ht="14.25" customHeight="1"/>
    <row r="358940" ht="14.25" customHeight="1"/>
    <row r="358942" ht="14.25" customHeight="1"/>
    <row r="358944" ht="14.25" customHeight="1"/>
    <row r="358946" ht="14.25" customHeight="1"/>
    <row r="358948" ht="14.25" customHeight="1"/>
    <row r="358950" ht="14.25" customHeight="1"/>
    <row r="358952" ht="14.25" customHeight="1"/>
    <row r="358954" ht="14.25" customHeight="1"/>
    <row r="358956" ht="14.25" customHeight="1"/>
    <row r="358958" ht="14.25" customHeight="1"/>
    <row r="358960" ht="14.25" customHeight="1"/>
    <row r="358962" ht="14.25" customHeight="1"/>
    <row r="358964" ht="14.25" customHeight="1"/>
    <row r="358966" ht="14.25" customHeight="1"/>
    <row r="358968" ht="14.25" customHeight="1"/>
    <row r="358970" ht="14.25" customHeight="1"/>
    <row r="358972" ht="14.25" customHeight="1"/>
    <row r="358974" ht="14.25" customHeight="1"/>
    <row r="358976" ht="14.25" customHeight="1"/>
    <row r="358978" ht="14.25" customHeight="1"/>
    <row r="358980" ht="14.25" customHeight="1"/>
    <row r="358982" ht="14.25" customHeight="1"/>
    <row r="358984" ht="14.25" customHeight="1"/>
    <row r="358986" ht="14.25" customHeight="1"/>
    <row r="358988" ht="14.25" customHeight="1"/>
    <row r="358990" ht="14.25" customHeight="1"/>
    <row r="358992" ht="14.25" customHeight="1"/>
    <row r="358994" ht="14.25" customHeight="1"/>
    <row r="358996" ht="14.25" customHeight="1"/>
    <row r="358998" ht="14.25" customHeight="1"/>
    <row r="359000" ht="14.25" customHeight="1"/>
    <row r="359002" ht="14.25" customHeight="1"/>
    <row r="359004" ht="14.25" customHeight="1"/>
    <row r="359006" ht="14.25" customHeight="1"/>
    <row r="359008" ht="14.25" customHeight="1"/>
    <row r="359010" ht="14.25" customHeight="1"/>
    <row r="359012" ht="14.25" customHeight="1"/>
    <row r="359014" ht="14.25" customHeight="1"/>
    <row r="359016" ht="14.25" customHeight="1"/>
    <row r="359018" ht="14.25" customHeight="1"/>
    <row r="359020" ht="14.25" customHeight="1"/>
    <row r="359022" ht="14.25" customHeight="1"/>
    <row r="359024" ht="14.25" customHeight="1"/>
    <row r="359026" ht="14.25" customHeight="1"/>
    <row r="359028" ht="14.25" customHeight="1"/>
    <row r="359030" ht="14.25" customHeight="1"/>
    <row r="359032" ht="14.25" customHeight="1"/>
    <row r="359034" ht="14.25" customHeight="1"/>
    <row r="359036" ht="14.25" customHeight="1"/>
    <row r="359038" ht="14.25" customHeight="1"/>
    <row r="359040" ht="14.25" customHeight="1"/>
    <row r="359042" ht="14.25" customHeight="1"/>
    <row r="359044" ht="14.25" customHeight="1"/>
    <row r="359046" ht="14.25" customHeight="1"/>
    <row r="359048" ht="14.25" customHeight="1"/>
    <row r="359050" ht="14.25" customHeight="1"/>
    <row r="359052" ht="14.25" customHeight="1"/>
    <row r="359054" ht="14.25" customHeight="1"/>
    <row r="359056" ht="14.25" customHeight="1"/>
    <row r="359058" ht="14.25" customHeight="1"/>
    <row r="359060" ht="14.25" customHeight="1"/>
    <row r="359062" ht="14.25" customHeight="1"/>
    <row r="359064" ht="14.25" customHeight="1"/>
    <row r="359066" ht="14.25" customHeight="1"/>
    <row r="359068" ht="14.25" customHeight="1"/>
    <row r="359070" ht="14.25" customHeight="1"/>
    <row r="359072" ht="14.25" customHeight="1"/>
    <row r="359074" ht="14.25" customHeight="1"/>
    <row r="359076" ht="14.25" customHeight="1"/>
    <row r="359078" ht="14.25" customHeight="1"/>
    <row r="359080" ht="14.25" customHeight="1"/>
    <row r="359082" ht="14.25" customHeight="1"/>
    <row r="359084" ht="14.25" customHeight="1"/>
    <row r="359086" ht="14.25" customHeight="1"/>
    <row r="359088" ht="14.25" customHeight="1"/>
    <row r="359090" ht="14.25" customHeight="1"/>
    <row r="359092" ht="14.25" customHeight="1"/>
    <row r="359094" ht="14.25" customHeight="1"/>
    <row r="359096" ht="14.25" customHeight="1"/>
    <row r="359098" ht="14.25" customHeight="1"/>
    <row r="359100" ht="14.25" customHeight="1"/>
    <row r="359102" ht="14.25" customHeight="1"/>
    <row r="359104" ht="14.25" customHeight="1"/>
    <row r="359106" ht="14.25" customHeight="1"/>
    <row r="359108" ht="14.25" customHeight="1"/>
    <row r="359110" ht="14.25" customHeight="1"/>
    <row r="359112" ht="14.25" customHeight="1"/>
    <row r="359114" ht="14.25" customHeight="1"/>
    <row r="359116" ht="14.25" customHeight="1"/>
    <row r="359118" ht="14.25" customHeight="1"/>
    <row r="359120" ht="14.25" customHeight="1"/>
    <row r="359122" ht="14.25" customHeight="1"/>
    <row r="359124" ht="14.25" customHeight="1"/>
    <row r="359126" ht="14.25" customHeight="1"/>
    <row r="359128" ht="14.25" customHeight="1"/>
    <row r="359130" ht="14.25" customHeight="1"/>
    <row r="359132" ht="14.25" customHeight="1"/>
    <row r="359134" ht="14.25" customHeight="1"/>
    <row r="359136" ht="14.25" customHeight="1"/>
    <row r="359138" ht="14.25" customHeight="1"/>
    <row r="359140" ht="14.25" customHeight="1"/>
    <row r="359142" ht="14.25" customHeight="1"/>
    <row r="359144" ht="14.25" customHeight="1"/>
    <row r="359146" ht="14.25" customHeight="1"/>
    <row r="359148" ht="14.25" customHeight="1"/>
    <row r="359150" ht="14.25" customHeight="1"/>
    <row r="359152" ht="14.25" customHeight="1"/>
    <row r="359154" ht="14.25" customHeight="1"/>
    <row r="359156" ht="14.25" customHeight="1"/>
    <row r="359158" ht="14.25" customHeight="1"/>
    <row r="359160" ht="14.25" customHeight="1"/>
    <row r="359162" ht="14.25" customHeight="1"/>
    <row r="359164" ht="14.25" customHeight="1"/>
    <row r="359166" ht="14.25" customHeight="1"/>
    <row r="359168" ht="14.25" customHeight="1"/>
    <row r="359170" ht="14.25" customHeight="1"/>
    <row r="359172" ht="14.25" customHeight="1"/>
    <row r="359174" ht="14.25" customHeight="1"/>
    <row r="359176" ht="14.25" customHeight="1"/>
    <row r="359178" ht="14.25" customHeight="1"/>
    <row r="359180" ht="14.25" customHeight="1"/>
    <row r="359182" ht="14.25" customHeight="1"/>
    <row r="359184" ht="14.25" customHeight="1"/>
    <row r="359186" ht="14.25" customHeight="1"/>
    <row r="359188" ht="14.25" customHeight="1"/>
    <row r="359190" ht="14.25" customHeight="1"/>
    <row r="359192" ht="14.25" customHeight="1"/>
    <row r="359194" ht="14.25" customHeight="1"/>
    <row r="359196" ht="14.25" customHeight="1"/>
    <row r="359198" ht="14.25" customHeight="1"/>
    <row r="359200" ht="14.25" customHeight="1"/>
    <row r="359202" ht="14.25" customHeight="1"/>
    <row r="359204" ht="14.25" customHeight="1"/>
    <row r="359206" ht="14.25" customHeight="1"/>
    <row r="359208" ht="14.25" customHeight="1"/>
    <row r="359210" ht="14.25" customHeight="1"/>
    <row r="359212" ht="14.25" customHeight="1"/>
    <row r="359214" ht="14.25" customHeight="1"/>
    <row r="359216" ht="14.25" customHeight="1"/>
    <row r="359218" ht="14.25" customHeight="1"/>
    <row r="359220" ht="14.25" customHeight="1"/>
    <row r="359222" ht="14.25" customHeight="1"/>
    <row r="359224" ht="14.25" customHeight="1"/>
    <row r="359226" ht="14.25" customHeight="1"/>
    <row r="359228" ht="14.25" customHeight="1"/>
    <row r="359230" ht="14.25" customHeight="1"/>
    <row r="359232" ht="14.25" customHeight="1"/>
    <row r="359234" ht="14.25" customHeight="1"/>
    <row r="359236" ht="14.25" customHeight="1"/>
    <row r="359238" ht="14.25" customHeight="1"/>
    <row r="359240" ht="14.25" customHeight="1"/>
    <row r="359242" ht="14.25" customHeight="1"/>
    <row r="359244" ht="14.25" customHeight="1"/>
    <row r="359246" ht="14.25" customHeight="1"/>
    <row r="359248" ht="14.25" customHeight="1"/>
    <row r="359250" ht="14.25" customHeight="1"/>
    <row r="359252" ht="14.25" customHeight="1"/>
    <row r="359254" ht="14.25" customHeight="1"/>
    <row r="359256" ht="14.25" customHeight="1"/>
    <row r="359258" ht="14.25" customHeight="1"/>
    <row r="359260" ht="14.25" customHeight="1"/>
    <row r="359262" ht="14.25" customHeight="1"/>
    <row r="359264" ht="14.25" customHeight="1"/>
    <row r="359266" ht="14.25" customHeight="1"/>
    <row r="359268" ht="14.25" customHeight="1"/>
    <row r="359270" ht="14.25" customHeight="1"/>
    <row r="359272" ht="14.25" customHeight="1"/>
    <row r="359274" ht="14.25" customHeight="1"/>
    <row r="359276" ht="14.25" customHeight="1"/>
    <row r="359278" ht="14.25" customHeight="1"/>
    <row r="359280" ht="14.25" customHeight="1"/>
    <row r="359282" ht="14.25" customHeight="1"/>
    <row r="359284" ht="14.25" customHeight="1"/>
    <row r="359286" ht="14.25" customHeight="1"/>
    <row r="359288" ht="14.25" customHeight="1"/>
    <row r="359290" ht="14.25" customHeight="1"/>
    <row r="359292" ht="14.25" customHeight="1"/>
    <row r="359294" ht="14.25" customHeight="1"/>
    <row r="359296" ht="14.25" customHeight="1"/>
    <row r="359298" ht="14.25" customHeight="1"/>
    <row r="359300" ht="14.25" customHeight="1"/>
    <row r="359302" ht="14.25" customHeight="1"/>
    <row r="359304" ht="14.25" customHeight="1"/>
    <row r="359306" ht="14.25" customHeight="1"/>
    <row r="359308" ht="14.25" customHeight="1"/>
    <row r="359310" ht="14.25" customHeight="1"/>
    <row r="359312" ht="14.25" customHeight="1"/>
    <row r="359314" ht="14.25" customHeight="1"/>
    <row r="359316" ht="14.25" customHeight="1"/>
    <row r="359318" ht="14.25" customHeight="1"/>
    <row r="359320" ht="14.25" customHeight="1"/>
    <row r="359322" ht="14.25" customHeight="1"/>
    <row r="359324" ht="14.25" customHeight="1"/>
    <row r="359326" ht="14.25" customHeight="1"/>
    <row r="359328" ht="14.25" customHeight="1"/>
    <row r="359330" ht="14.25" customHeight="1"/>
    <row r="359332" ht="14.25" customHeight="1"/>
    <row r="359334" ht="14.25" customHeight="1"/>
    <row r="359336" ht="14.25" customHeight="1"/>
    <row r="359338" ht="14.25" customHeight="1"/>
    <row r="359340" ht="14.25" customHeight="1"/>
    <row r="359342" ht="14.25" customHeight="1"/>
    <row r="359344" ht="14.25" customHeight="1"/>
    <row r="359346" ht="14.25" customHeight="1"/>
    <row r="359348" ht="14.25" customHeight="1"/>
    <row r="359350" ht="14.25" customHeight="1"/>
    <row r="359352" ht="14.25" customHeight="1"/>
    <row r="359354" ht="14.25" customHeight="1"/>
    <row r="359356" ht="14.25" customHeight="1"/>
    <row r="359358" ht="14.25" customHeight="1"/>
    <row r="359360" ht="14.25" customHeight="1"/>
    <row r="359362" ht="14.25" customHeight="1"/>
    <row r="359364" ht="14.25" customHeight="1"/>
    <row r="359366" ht="14.25" customHeight="1"/>
    <row r="359368" ht="14.25" customHeight="1"/>
    <row r="359370" ht="14.25" customHeight="1"/>
    <row r="359372" ht="14.25" customHeight="1"/>
    <row r="359374" ht="14.25" customHeight="1"/>
    <row r="359376" ht="14.25" customHeight="1"/>
    <row r="359378" ht="14.25" customHeight="1"/>
    <row r="359380" ht="14.25" customHeight="1"/>
    <row r="359382" ht="14.25" customHeight="1"/>
    <row r="359384" ht="14.25" customHeight="1"/>
    <row r="359386" ht="14.25" customHeight="1"/>
    <row r="359388" ht="14.25" customHeight="1"/>
    <row r="359390" ht="14.25" customHeight="1"/>
    <row r="359392" ht="14.25" customHeight="1"/>
    <row r="359394" ht="14.25" customHeight="1"/>
    <row r="359396" ht="14.25" customHeight="1"/>
    <row r="359398" ht="14.25" customHeight="1"/>
    <row r="359400" ht="14.25" customHeight="1"/>
    <row r="359402" ht="14.25" customHeight="1"/>
    <row r="359404" ht="14.25" customHeight="1"/>
    <row r="359406" ht="14.25" customHeight="1"/>
    <row r="359408" ht="14.25" customHeight="1"/>
    <row r="359410" ht="14.25" customHeight="1"/>
    <row r="359412" ht="14.25" customHeight="1"/>
    <row r="359414" ht="14.25" customHeight="1"/>
    <row r="359416" ht="14.25" customHeight="1"/>
    <row r="359418" ht="14.25" customHeight="1"/>
    <row r="359420" ht="14.25" customHeight="1"/>
    <row r="359422" ht="14.25" customHeight="1"/>
    <row r="359424" ht="14.25" customHeight="1"/>
    <row r="359426" ht="14.25" customHeight="1"/>
    <row r="359428" ht="14.25" customHeight="1"/>
    <row r="359430" ht="14.25" customHeight="1"/>
    <row r="359432" ht="14.25" customHeight="1"/>
    <row r="359434" ht="14.25" customHeight="1"/>
    <row r="359436" ht="14.25" customHeight="1"/>
    <row r="359438" ht="14.25" customHeight="1"/>
    <row r="359440" ht="14.25" customHeight="1"/>
    <row r="359442" ht="14.25" customHeight="1"/>
    <row r="359444" ht="14.25" customHeight="1"/>
    <row r="359446" ht="14.25" customHeight="1"/>
    <row r="359448" ht="14.25" customHeight="1"/>
    <row r="359450" ht="14.25" customHeight="1"/>
    <row r="359452" ht="14.25" customHeight="1"/>
    <row r="359454" ht="14.25" customHeight="1"/>
    <row r="359456" ht="14.25" customHeight="1"/>
    <row r="359458" ht="14.25" customHeight="1"/>
    <row r="359460" ht="14.25" customHeight="1"/>
    <row r="359462" ht="14.25" customHeight="1"/>
    <row r="359464" ht="14.25" customHeight="1"/>
    <row r="359466" ht="14.25" customHeight="1"/>
    <row r="359468" ht="14.25" customHeight="1"/>
    <row r="359470" ht="14.25" customHeight="1"/>
    <row r="359472" ht="14.25" customHeight="1"/>
    <row r="359474" ht="14.25" customHeight="1"/>
    <row r="359476" ht="14.25" customHeight="1"/>
    <row r="359478" ht="14.25" customHeight="1"/>
    <row r="359480" ht="14.25" customHeight="1"/>
    <row r="359482" ht="14.25" customHeight="1"/>
    <row r="359484" ht="14.25" customHeight="1"/>
    <row r="359486" ht="14.25" customHeight="1"/>
    <row r="359488" ht="14.25" customHeight="1"/>
    <row r="359490" ht="14.25" customHeight="1"/>
    <row r="359492" ht="14.25" customHeight="1"/>
    <row r="359494" ht="14.25" customHeight="1"/>
    <row r="359496" ht="14.25" customHeight="1"/>
    <row r="359498" ht="14.25" customHeight="1"/>
    <row r="359500" ht="14.25" customHeight="1"/>
    <row r="359502" ht="14.25" customHeight="1"/>
    <row r="359504" ht="14.25" customHeight="1"/>
    <row r="359506" ht="14.25" customHeight="1"/>
    <row r="359508" ht="14.25" customHeight="1"/>
    <row r="359510" ht="14.25" customHeight="1"/>
    <row r="359512" ht="14.25" customHeight="1"/>
    <row r="359514" ht="14.25" customHeight="1"/>
    <row r="359516" ht="14.25" customHeight="1"/>
    <row r="359518" ht="14.25" customHeight="1"/>
    <row r="359520" ht="14.25" customHeight="1"/>
    <row r="359522" ht="14.25" customHeight="1"/>
    <row r="359524" ht="14.25" customHeight="1"/>
    <row r="359526" ht="14.25" customHeight="1"/>
    <row r="359528" ht="14.25" customHeight="1"/>
    <row r="359530" ht="14.25" customHeight="1"/>
    <row r="359532" ht="14.25" customHeight="1"/>
    <row r="359534" ht="14.25" customHeight="1"/>
    <row r="359536" ht="14.25" customHeight="1"/>
    <row r="359538" ht="14.25" customHeight="1"/>
    <row r="359540" ht="14.25" customHeight="1"/>
    <row r="359542" ht="14.25" customHeight="1"/>
    <row r="359544" ht="14.25" customHeight="1"/>
    <row r="359546" ht="14.25" customHeight="1"/>
    <row r="359548" ht="14.25" customHeight="1"/>
    <row r="359550" ht="14.25" customHeight="1"/>
    <row r="359552" ht="14.25" customHeight="1"/>
    <row r="359554" ht="14.25" customHeight="1"/>
    <row r="359556" ht="14.25" customHeight="1"/>
    <row r="359558" ht="14.25" customHeight="1"/>
    <row r="359560" ht="14.25" customHeight="1"/>
    <row r="359562" ht="14.25" customHeight="1"/>
    <row r="359564" ht="14.25" customHeight="1"/>
    <row r="359566" ht="14.25" customHeight="1"/>
    <row r="359568" ht="14.25" customHeight="1"/>
    <row r="359570" ht="14.25" customHeight="1"/>
    <row r="359572" ht="14.25" customHeight="1"/>
    <row r="359574" ht="14.25" customHeight="1"/>
    <row r="359576" ht="14.25" customHeight="1"/>
    <row r="359578" ht="14.25" customHeight="1"/>
    <row r="359580" ht="14.25" customHeight="1"/>
    <row r="359582" ht="14.25" customHeight="1"/>
    <row r="359584" ht="14.25" customHeight="1"/>
    <row r="359586" ht="14.25" customHeight="1"/>
    <row r="359588" ht="14.25" customHeight="1"/>
    <row r="359590" ht="14.25" customHeight="1"/>
    <row r="359592" ht="14.25" customHeight="1"/>
    <row r="359594" ht="14.25" customHeight="1"/>
    <row r="359596" ht="14.25" customHeight="1"/>
    <row r="359598" ht="14.25" customHeight="1"/>
    <row r="359600" ht="14.25" customHeight="1"/>
    <row r="359602" ht="14.25" customHeight="1"/>
    <row r="359604" ht="14.25" customHeight="1"/>
    <row r="359606" ht="14.25" customHeight="1"/>
    <row r="359608" ht="14.25" customHeight="1"/>
    <row r="359610" ht="14.25" customHeight="1"/>
    <row r="359612" ht="14.25" customHeight="1"/>
    <row r="359614" ht="14.25" customHeight="1"/>
    <row r="359616" ht="14.25" customHeight="1"/>
    <row r="359618" ht="14.25" customHeight="1"/>
    <row r="359620" ht="14.25" customHeight="1"/>
    <row r="359622" ht="14.25" customHeight="1"/>
    <row r="359624" ht="14.25" customHeight="1"/>
    <row r="359626" ht="14.25" customHeight="1"/>
    <row r="359628" ht="14.25" customHeight="1"/>
    <row r="359630" ht="14.25" customHeight="1"/>
    <row r="359632" ht="14.25" customHeight="1"/>
    <row r="359634" ht="14.25" customHeight="1"/>
    <row r="359636" ht="14.25" customHeight="1"/>
    <row r="359638" ht="14.25" customHeight="1"/>
    <row r="359640" ht="14.25" customHeight="1"/>
    <row r="359642" ht="14.25" customHeight="1"/>
    <row r="359644" ht="14.25" customHeight="1"/>
    <row r="359646" ht="14.25" customHeight="1"/>
    <row r="359648" ht="14.25" customHeight="1"/>
    <row r="359650" ht="14.25" customHeight="1"/>
    <row r="359652" ht="14.25" customHeight="1"/>
    <row r="359654" ht="14.25" customHeight="1"/>
    <row r="359656" ht="14.25" customHeight="1"/>
    <row r="359658" ht="14.25" customHeight="1"/>
    <row r="359660" ht="14.25" customHeight="1"/>
    <row r="359662" ht="14.25" customHeight="1"/>
    <row r="359664" ht="14.25" customHeight="1"/>
    <row r="359666" ht="14.25" customHeight="1"/>
    <row r="359668" ht="14.25" customHeight="1"/>
    <row r="359670" ht="14.25" customHeight="1"/>
    <row r="359672" ht="14.25" customHeight="1"/>
    <row r="359674" ht="14.25" customHeight="1"/>
    <row r="359676" ht="14.25" customHeight="1"/>
    <row r="359678" ht="14.25" customHeight="1"/>
    <row r="359680" ht="14.25" customHeight="1"/>
    <row r="359682" ht="14.25" customHeight="1"/>
    <row r="359684" ht="14.25" customHeight="1"/>
    <row r="359686" ht="14.25" customHeight="1"/>
    <row r="359688" ht="14.25" customHeight="1"/>
    <row r="359690" ht="14.25" customHeight="1"/>
    <row r="359692" ht="14.25" customHeight="1"/>
    <row r="359694" ht="14.25" customHeight="1"/>
    <row r="359696" ht="14.25" customHeight="1"/>
    <row r="359698" ht="14.25" customHeight="1"/>
    <row r="359700" ht="14.25" customHeight="1"/>
    <row r="359702" ht="14.25" customHeight="1"/>
    <row r="359704" ht="14.25" customHeight="1"/>
    <row r="359706" ht="14.25" customHeight="1"/>
    <row r="359708" ht="14.25" customHeight="1"/>
    <row r="359710" ht="14.25" customHeight="1"/>
    <row r="359712" ht="14.25" customHeight="1"/>
    <row r="359714" ht="14.25" customHeight="1"/>
    <row r="359716" ht="14.25" customHeight="1"/>
    <row r="359718" ht="14.25" customHeight="1"/>
    <row r="359720" ht="14.25" customHeight="1"/>
    <row r="359722" ht="14.25" customHeight="1"/>
    <row r="359724" ht="14.25" customHeight="1"/>
    <row r="359726" ht="14.25" customHeight="1"/>
    <row r="359728" ht="14.25" customHeight="1"/>
    <row r="359730" ht="14.25" customHeight="1"/>
    <row r="359732" ht="14.25" customHeight="1"/>
    <row r="359734" ht="14.25" customHeight="1"/>
    <row r="359736" ht="14.25" customHeight="1"/>
    <row r="359738" ht="14.25" customHeight="1"/>
    <row r="359740" ht="14.25" customHeight="1"/>
    <row r="359742" ht="14.25" customHeight="1"/>
    <row r="359744" ht="14.25" customHeight="1"/>
    <row r="359746" ht="14.25" customHeight="1"/>
    <row r="359748" ht="14.25" customHeight="1"/>
    <row r="359750" ht="14.25" customHeight="1"/>
    <row r="359752" ht="14.25" customHeight="1"/>
    <row r="359754" ht="14.25" customHeight="1"/>
    <row r="359756" ht="14.25" customHeight="1"/>
    <row r="359758" ht="14.25" customHeight="1"/>
    <row r="359760" ht="14.25" customHeight="1"/>
    <row r="359762" ht="14.25" customHeight="1"/>
    <row r="359764" ht="14.25" customHeight="1"/>
    <row r="359766" ht="14.25" customHeight="1"/>
    <row r="359768" ht="14.25" customHeight="1"/>
    <row r="359770" ht="14.25" customHeight="1"/>
    <row r="359772" ht="14.25" customHeight="1"/>
    <row r="359774" ht="14.25" customHeight="1"/>
    <row r="359776" ht="14.25" customHeight="1"/>
    <row r="359778" ht="14.25" customHeight="1"/>
    <row r="359780" ht="14.25" customHeight="1"/>
    <row r="359782" ht="14.25" customHeight="1"/>
    <row r="359784" ht="14.25" customHeight="1"/>
    <row r="359786" ht="14.25" customHeight="1"/>
    <row r="359788" ht="14.25" customHeight="1"/>
    <row r="359790" ht="14.25" customHeight="1"/>
    <row r="359792" ht="14.25" customHeight="1"/>
    <row r="359794" ht="14.25" customHeight="1"/>
    <row r="359796" ht="14.25" customHeight="1"/>
    <row r="359798" ht="14.25" customHeight="1"/>
    <row r="359800" ht="14.25" customHeight="1"/>
    <row r="359802" ht="14.25" customHeight="1"/>
    <row r="359804" ht="14.25" customHeight="1"/>
    <row r="359806" ht="14.25" customHeight="1"/>
    <row r="359808" ht="14.25" customHeight="1"/>
    <row r="359810" ht="14.25" customHeight="1"/>
    <row r="359812" ht="14.25" customHeight="1"/>
    <row r="359814" ht="14.25" customHeight="1"/>
    <row r="359816" ht="14.25" customHeight="1"/>
    <row r="359818" ht="14.25" customHeight="1"/>
    <row r="359820" ht="14.25" customHeight="1"/>
    <row r="359822" ht="14.25" customHeight="1"/>
    <row r="359824" ht="14.25" customHeight="1"/>
    <row r="359826" ht="14.25" customHeight="1"/>
    <row r="359828" ht="14.25" customHeight="1"/>
    <row r="359830" ht="14.25" customHeight="1"/>
    <row r="359832" ht="14.25" customHeight="1"/>
    <row r="359834" ht="14.25" customHeight="1"/>
    <row r="359836" ht="14.25" customHeight="1"/>
    <row r="359838" ht="14.25" customHeight="1"/>
    <row r="359840" ht="14.25" customHeight="1"/>
    <row r="359842" ht="14.25" customHeight="1"/>
    <row r="359844" ht="14.25" customHeight="1"/>
    <row r="359846" ht="14.25" customHeight="1"/>
    <row r="359848" ht="14.25" customHeight="1"/>
    <row r="359850" ht="14.25" customHeight="1"/>
    <row r="359852" ht="14.25" customHeight="1"/>
    <row r="359854" ht="14.25" customHeight="1"/>
    <row r="359856" ht="14.25" customHeight="1"/>
    <row r="359858" ht="14.25" customHeight="1"/>
    <row r="359860" ht="14.25" customHeight="1"/>
    <row r="359862" ht="14.25" customHeight="1"/>
    <row r="359864" ht="14.25" customHeight="1"/>
    <row r="359866" ht="14.25" customHeight="1"/>
    <row r="359868" ht="14.25" customHeight="1"/>
    <row r="359870" ht="14.25" customHeight="1"/>
    <row r="359872" ht="14.25" customHeight="1"/>
    <row r="359874" ht="14.25" customHeight="1"/>
    <row r="359876" ht="14.25" customHeight="1"/>
    <row r="359878" ht="14.25" customHeight="1"/>
    <row r="359880" ht="14.25" customHeight="1"/>
    <row r="359882" ht="14.25" customHeight="1"/>
    <row r="359884" ht="14.25" customHeight="1"/>
    <row r="359886" ht="14.25" customHeight="1"/>
    <row r="359888" ht="14.25" customHeight="1"/>
    <row r="359890" ht="14.25" customHeight="1"/>
    <row r="359892" ht="14.25" customHeight="1"/>
    <row r="359894" ht="14.25" customHeight="1"/>
    <row r="359896" ht="14.25" customHeight="1"/>
    <row r="359898" ht="14.25" customHeight="1"/>
    <row r="359900" ht="14.25" customHeight="1"/>
    <row r="359902" ht="14.25" customHeight="1"/>
    <row r="359904" ht="14.25" customHeight="1"/>
    <row r="359906" ht="14.25" customHeight="1"/>
    <row r="359908" ht="14.25" customHeight="1"/>
    <row r="359910" ht="14.25" customHeight="1"/>
    <row r="359912" ht="14.25" customHeight="1"/>
    <row r="359914" ht="14.25" customHeight="1"/>
    <row r="359916" ht="14.25" customHeight="1"/>
    <row r="359918" ht="14.25" customHeight="1"/>
    <row r="359920" ht="14.25" customHeight="1"/>
    <row r="359922" ht="14.25" customHeight="1"/>
    <row r="359924" ht="14.25" customHeight="1"/>
    <row r="359926" ht="14.25" customHeight="1"/>
    <row r="359928" ht="14.25" customHeight="1"/>
    <row r="359930" ht="14.25" customHeight="1"/>
    <row r="359932" ht="14.25" customHeight="1"/>
    <row r="359934" ht="14.25" customHeight="1"/>
    <row r="359936" ht="14.25" customHeight="1"/>
    <row r="359938" ht="14.25" customHeight="1"/>
    <row r="359940" ht="14.25" customHeight="1"/>
    <row r="359942" ht="14.25" customHeight="1"/>
    <row r="359944" ht="14.25" customHeight="1"/>
    <row r="359946" ht="14.25" customHeight="1"/>
    <row r="359948" ht="14.25" customHeight="1"/>
    <row r="359950" ht="14.25" customHeight="1"/>
    <row r="359952" ht="14.25" customHeight="1"/>
    <row r="359954" ht="14.25" customHeight="1"/>
    <row r="359956" ht="14.25" customHeight="1"/>
    <row r="359958" ht="14.25" customHeight="1"/>
    <row r="359960" ht="14.25" customHeight="1"/>
    <row r="359962" ht="14.25" customHeight="1"/>
    <row r="359964" ht="14.25" customHeight="1"/>
    <row r="359966" ht="14.25" customHeight="1"/>
    <row r="359968" ht="14.25" customHeight="1"/>
    <row r="359970" ht="14.25" customHeight="1"/>
    <row r="359972" ht="14.25" customHeight="1"/>
    <row r="359974" ht="14.25" customHeight="1"/>
    <row r="359976" ht="14.25" customHeight="1"/>
    <row r="359978" ht="14.25" customHeight="1"/>
    <row r="359980" ht="14.25" customHeight="1"/>
    <row r="359982" ht="14.25" customHeight="1"/>
    <row r="359984" ht="14.25" customHeight="1"/>
    <row r="359986" ht="14.25" customHeight="1"/>
    <row r="359988" ht="14.25" customHeight="1"/>
    <row r="359990" ht="14.25" customHeight="1"/>
    <row r="359992" ht="14.25" customHeight="1"/>
    <row r="359994" ht="14.25" customHeight="1"/>
    <row r="359996" ht="14.25" customHeight="1"/>
    <row r="359998" ht="14.25" customHeight="1"/>
    <row r="360000" ht="14.25" customHeight="1"/>
    <row r="360002" ht="14.25" customHeight="1"/>
    <row r="360004" ht="14.25" customHeight="1"/>
    <row r="360006" ht="14.25" customHeight="1"/>
    <row r="360008" ht="14.25" customHeight="1"/>
    <row r="360010" ht="14.25" customHeight="1"/>
    <row r="360012" ht="14.25" customHeight="1"/>
    <row r="360014" ht="14.25" customHeight="1"/>
    <row r="360016" ht="14.25" customHeight="1"/>
    <row r="360018" ht="14.25" customHeight="1"/>
    <row r="360020" ht="14.25" customHeight="1"/>
    <row r="360022" ht="14.25" customHeight="1"/>
    <row r="360024" ht="14.25" customHeight="1"/>
    <row r="360026" ht="14.25" customHeight="1"/>
    <row r="360028" ht="14.25" customHeight="1"/>
    <row r="360030" ht="14.25" customHeight="1"/>
    <row r="360032" ht="14.25" customHeight="1"/>
    <row r="360034" ht="14.25" customHeight="1"/>
    <row r="360036" ht="14.25" customHeight="1"/>
    <row r="360038" ht="14.25" customHeight="1"/>
    <row r="360040" ht="14.25" customHeight="1"/>
    <row r="360042" ht="14.25" customHeight="1"/>
    <row r="360044" ht="14.25" customHeight="1"/>
    <row r="360046" ht="14.25" customHeight="1"/>
    <row r="360048" ht="14.25" customHeight="1"/>
    <row r="360050" ht="14.25" customHeight="1"/>
    <row r="360052" ht="14.25" customHeight="1"/>
    <row r="360054" ht="14.25" customHeight="1"/>
    <row r="360056" ht="14.25" customHeight="1"/>
    <row r="360058" ht="14.25" customHeight="1"/>
    <row r="360060" ht="14.25" customHeight="1"/>
    <row r="360062" ht="14.25" customHeight="1"/>
    <row r="360064" ht="14.25" customHeight="1"/>
    <row r="360066" ht="14.25" customHeight="1"/>
    <row r="360068" ht="14.25" customHeight="1"/>
    <row r="360070" ht="14.25" customHeight="1"/>
    <row r="360072" ht="14.25" customHeight="1"/>
    <row r="360074" ht="14.25" customHeight="1"/>
    <row r="360076" ht="14.25" customHeight="1"/>
    <row r="360078" ht="14.25" customHeight="1"/>
    <row r="360080" ht="14.25" customHeight="1"/>
    <row r="360082" ht="14.25" customHeight="1"/>
    <row r="360084" ht="14.25" customHeight="1"/>
    <row r="360086" ht="14.25" customHeight="1"/>
    <row r="360088" ht="14.25" customHeight="1"/>
    <row r="360090" ht="14.25" customHeight="1"/>
    <row r="360092" ht="14.25" customHeight="1"/>
    <row r="360094" ht="14.25" customHeight="1"/>
    <row r="360096" ht="14.25" customHeight="1"/>
    <row r="360098" ht="14.25" customHeight="1"/>
    <row r="360100" ht="14.25" customHeight="1"/>
    <row r="360102" ht="14.25" customHeight="1"/>
    <row r="360104" ht="14.25" customHeight="1"/>
    <row r="360106" ht="14.25" customHeight="1"/>
    <row r="360108" ht="14.25" customHeight="1"/>
    <row r="360110" ht="14.25" customHeight="1"/>
    <row r="360112" ht="14.25" customHeight="1"/>
    <row r="360114" ht="14.25" customHeight="1"/>
    <row r="360116" ht="14.25" customHeight="1"/>
    <row r="360118" ht="14.25" customHeight="1"/>
    <row r="360120" ht="14.25" customHeight="1"/>
    <row r="360122" ht="14.25" customHeight="1"/>
    <row r="360124" ht="14.25" customHeight="1"/>
    <row r="360126" ht="14.25" customHeight="1"/>
    <row r="360128" ht="14.25" customHeight="1"/>
    <row r="360130" ht="14.25" customHeight="1"/>
    <row r="360132" ht="14.25" customHeight="1"/>
    <row r="360134" ht="14.25" customHeight="1"/>
    <row r="360136" ht="14.25" customHeight="1"/>
    <row r="360138" ht="14.25" customHeight="1"/>
    <row r="360140" ht="14.25" customHeight="1"/>
    <row r="360142" ht="14.25" customHeight="1"/>
    <row r="360144" ht="14.25" customHeight="1"/>
    <row r="360146" ht="14.25" customHeight="1"/>
    <row r="360148" ht="14.25" customHeight="1"/>
    <row r="360150" ht="14.25" customHeight="1"/>
    <row r="360152" ht="14.25" customHeight="1"/>
    <row r="360154" ht="14.25" customHeight="1"/>
    <row r="360156" ht="14.25" customHeight="1"/>
    <row r="360158" ht="14.25" customHeight="1"/>
    <row r="360160" ht="14.25" customHeight="1"/>
    <row r="360162" ht="14.25" customHeight="1"/>
    <row r="360164" ht="14.25" customHeight="1"/>
    <row r="360166" ht="14.25" customHeight="1"/>
    <row r="360168" ht="14.25" customHeight="1"/>
    <row r="360170" ht="14.25" customHeight="1"/>
    <row r="360172" ht="14.25" customHeight="1"/>
    <row r="360174" ht="14.25" customHeight="1"/>
    <row r="360176" ht="14.25" customHeight="1"/>
    <row r="360178" ht="14.25" customHeight="1"/>
    <row r="360180" ht="14.25" customHeight="1"/>
    <row r="360182" ht="14.25" customHeight="1"/>
    <row r="360184" ht="14.25" customHeight="1"/>
    <row r="360186" ht="14.25" customHeight="1"/>
    <row r="360188" ht="14.25" customHeight="1"/>
    <row r="360190" ht="14.25" customHeight="1"/>
    <row r="360192" ht="14.25" customHeight="1"/>
    <row r="360194" ht="14.25" customHeight="1"/>
    <row r="360196" ht="14.25" customHeight="1"/>
    <row r="360198" ht="14.25" customHeight="1"/>
    <row r="360200" ht="14.25" customHeight="1"/>
    <row r="360202" ht="14.25" customHeight="1"/>
    <row r="360204" ht="14.25" customHeight="1"/>
    <row r="360206" ht="14.25" customHeight="1"/>
    <row r="360208" ht="14.25" customHeight="1"/>
    <row r="360210" ht="14.25" customHeight="1"/>
    <row r="360212" ht="14.25" customHeight="1"/>
    <row r="360214" ht="14.25" customHeight="1"/>
    <row r="360216" ht="14.25" customHeight="1"/>
    <row r="360218" ht="14.25" customHeight="1"/>
    <row r="360220" ht="14.25" customHeight="1"/>
    <row r="360222" ht="14.25" customHeight="1"/>
    <row r="360224" ht="14.25" customHeight="1"/>
    <row r="360226" ht="14.25" customHeight="1"/>
    <row r="360228" ht="14.25" customHeight="1"/>
    <row r="360230" ht="14.25" customHeight="1"/>
    <row r="360232" ht="14.25" customHeight="1"/>
    <row r="360234" ht="14.25" customHeight="1"/>
    <row r="360236" ht="14.25" customHeight="1"/>
    <row r="360238" ht="14.25" customHeight="1"/>
    <row r="360240" ht="14.25" customHeight="1"/>
    <row r="360242" ht="14.25" customHeight="1"/>
    <row r="360244" ht="14.25" customHeight="1"/>
    <row r="360246" ht="14.25" customHeight="1"/>
    <row r="360248" ht="14.25" customHeight="1"/>
    <row r="360250" ht="14.25" customHeight="1"/>
    <row r="360252" ht="14.25" customHeight="1"/>
    <row r="360254" ht="14.25" customHeight="1"/>
    <row r="360256" ht="14.25" customHeight="1"/>
    <row r="360258" ht="14.25" customHeight="1"/>
    <row r="360260" ht="14.25" customHeight="1"/>
    <row r="360262" ht="14.25" customHeight="1"/>
    <row r="360264" ht="14.25" customHeight="1"/>
    <row r="360266" ht="14.25" customHeight="1"/>
    <row r="360268" ht="14.25" customHeight="1"/>
    <row r="360270" ht="14.25" customHeight="1"/>
    <row r="360272" ht="14.25" customHeight="1"/>
    <row r="360274" ht="14.25" customHeight="1"/>
    <row r="360276" ht="14.25" customHeight="1"/>
    <row r="360278" ht="14.25" customHeight="1"/>
    <row r="360280" ht="14.25" customHeight="1"/>
    <row r="360282" ht="14.25" customHeight="1"/>
    <row r="360284" ht="14.25" customHeight="1"/>
    <row r="360286" ht="14.25" customHeight="1"/>
    <row r="360288" ht="14.25" customHeight="1"/>
    <row r="360290" ht="14.25" customHeight="1"/>
    <row r="360292" ht="14.25" customHeight="1"/>
    <row r="360294" ht="14.25" customHeight="1"/>
    <row r="360296" ht="14.25" customHeight="1"/>
    <row r="360298" ht="14.25" customHeight="1"/>
    <row r="360300" ht="14.25" customHeight="1"/>
    <row r="360302" ht="14.25" customHeight="1"/>
    <row r="360304" ht="14.25" customHeight="1"/>
    <row r="360306" ht="14.25" customHeight="1"/>
    <row r="360308" ht="14.25" customHeight="1"/>
    <row r="360310" ht="14.25" customHeight="1"/>
    <row r="360312" ht="14.25" customHeight="1"/>
    <row r="360314" ht="14.25" customHeight="1"/>
    <row r="360316" ht="14.25" customHeight="1"/>
    <row r="360318" ht="14.25" customHeight="1"/>
    <row r="360320" ht="14.25" customHeight="1"/>
    <row r="360322" ht="14.25" customHeight="1"/>
    <row r="360324" ht="14.25" customHeight="1"/>
    <row r="360326" ht="14.25" customHeight="1"/>
    <row r="360328" ht="14.25" customHeight="1"/>
    <row r="360330" ht="14.25" customHeight="1"/>
    <row r="360332" ht="14.25" customHeight="1"/>
    <row r="360334" ht="14.25" customHeight="1"/>
    <row r="360336" ht="14.25" customHeight="1"/>
    <row r="360338" ht="14.25" customHeight="1"/>
    <row r="360340" ht="14.25" customHeight="1"/>
    <row r="360342" ht="14.25" customHeight="1"/>
    <row r="360344" ht="14.25" customHeight="1"/>
    <row r="360346" ht="14.25" customHeight="1"/>
    <row r="360348" ht="14.25" customHeight="1"/>
    <row r="360350" ht="14.25" customHeight="1"/>
    <row r="360352" ht="14.25" customHeight="1"/>
    <row r="360354" ht="14.25" customHeight="1"/>
    <row r="360356" ht="14.25" customHeight="1"/>
    <row r="360358" ht="14.25" customHeight="1"/>
    <row r="360360" ht="14.25" customHeight="1"/>
    <row r="360362" ht="14.25" customHeight="1"/>
    <row r="360364" ht="14.25" customHeight="1"/>
    <row r="360366" ht="14.25" customHeight="1"/>
    <row r="360368" ht="14.25" customHeight="1"/>
    <row r="360370" ht="14.25" customHeight="1"/>
    <row r="360372" ht="14.25" customHeight="1"/>
    <row r="360374" ht="14.25" customHeight="1"/>
    <row r="360376" ht="14.25" customHeight="1"/>
    <row r="360378" ht="14.25" customHeight="1"/>
    <row r="360380" ht="14.25" customHeight="1"/>
    <row r="360382" ht="14.25" customHeight="1"/>
    <row r="360384" ht="14.25" customHeight="1"/>
    <row r="360386" ht="14.25" customHeight="1"/>
    <row r="360388" ht="14.25" customHeight="1"/>
    <row r="360390" ht="14.25" customHeight="1"/>
    <row r="360392" ht="14.25" customHeight="1"/>
    <row r="360394" ht="14.25" customHeight="1"/>
    <row r="360396" ht="14.25" customHeight="1"/>
    <row r="360398" ht="14.25" customHeight="1"/>
    <row r="360400" ht="14.25" customHeight="1"/>
    <row r="360402" ht="14.25" customHeight="1"/>
    <row r="360404" ht="14.25" customHeight="1"/>
    <row r="360406" ht="14.25" customHeight="1"/>
    <row r="360408" ht="14.25" customHeight="1"/>
    <row r="360410" ht="14.25" customHeight="1"/>
    <row r="360412" ht="14.25" customHeight="1"/>
    <row r="360414" ht="14.25" customHeight="1"/>
    <row r="360416" ht="14.25" customHeight="1"/>
    <row r="360418" ht="14.25" customHeight="1"/>
    <row r="360420" ht="14.25" customHeight="1"/>
    <row r="360422" ht="14.25" customHeight="1"/>
    <row r="360424" ht="14.25" customHeight="1"/>
    <row r="360426" ht="14.25" customHeight="1"/>
    <row r="360428" ht="14.25" customHeight="1"/>
    <row r="360430" ht="14.25" customHeight="1"/>
    <row r="360432" ht="14.25" customHeight="1"/>
    <row r="360434" ht="14.25" customHeight="1"/>
    <row r="360436" ht="14.25" customHeight="1"/>
    <row r="360438" ht="14.25" customHeight="1"/>
    <row r="360440" ht="14.25" customHeight="1"/>
    <row r="360442" ht="14.25" customHeight="1"/>
    <row r="360444" ht="14.25" customHeight="1"/>
    <row r="360446" ht="14.25" customHeight="1"/>
    <row r="360448" ht="14.25" customHeight="1"/>
    <row r="360450" ht="14.25" customHeight="1"/>
    <row r="360452" ht="14.25" customHeight="1"/>
    <row r="360454" ht="14.25" customHeight="1"/>
    <row r="360456" ht="14.25" customHeight="1"/>
    <row r="360458" ht="14.25" customHeight="1"/>
    <row r="360460" ht="14.25" customHeight="1"/>
    <row r="360462" ht="14.25" customHeight="1"/>
    <row r="360464" ht="14.25" customHeight="1"/>
    <row r="360466" ht="14.25" customHeight="1"/>
    <row r="360468" ht="14.25" customHeight="1"/>
    <row r="360470" ht="14.25" customHeight="1"/>
    <row r="360472" ht="14.25" customHeight="1"/>
    <row r="360474" ht="14.25" customHeight="1"/>
    <row r="360476" ht="14.25" customHeight="1"/>
    <row r="360478" ht="14.25" customHeight="1"/>
    <row r="360480" ht="14.25" customHeight="1"/>
    <row r="360482" ht="14.25" customHeight="1"/>
    <row r="360484" ht="14.25" customHeight="1"/>
    <row r="360486" ht="14.25" customHeight="1"/>
    <row r="360488" ht="14.25" customHeight="1"/>
    <row r="360490" ht="14.25" customHeight="1"/>
    <row r="360492" ht="14.25" customHeight="1"/>
    <row r="360494" ht="14.25" customHeight="1"/>
    <row r="360496" ht="14.25" customHeight="1"/>
    <row r="360498" ht="14.25" customHeight="1"/>
    <row r="360500" ht="14.25" customHeight="1"/>
    <row r="360502" ht="14.25" customHeight="1"/>
    <row r="360504" ht="14.25" customHeight="1"/>
    <row r="360506" ht="14.25" customHeight="1"/>
    <row r="360508" ht="14.25" customHeight="1"/>
    <row r="360510" ht="14.25" customHeight="1"/>
    <row r="360512" ht="14.25" customHeight="1"/>
    <row r="360514" ht="14.25" customHeight="1"/>
    <row r="360516" ht="14.25" customHeight="1"/>
    <row r="360518" ht="14.25" customHeight="1"/>
    <row r="360520" ht="14.25" customHeight="1"/>
    <row r="360522" ht="14.25" customHeight="1"/>
    <row r="360524" ht="14.25" customHeight="1"/>
    <row r="360526" ht="14.25" customHeight="1"/>
    <row r="360528" ht="14.25" customHeight="1"/>
    <row r="360530" ht="14.25" customHeight="1"/>
    <row r="360532" ht="14.25" customHeight="1"/>
    <row r="360534" ht="14.25" customHeight="1"/>
    <row r="360536" ht="14.25" customHeight="1"/>
    <row r="360538" ht="14.25" customHeight="1"/>
    <row r="360540" ht="14.25" customHeight="1"/>
    <row r="360542" ht="14.25" customHeight="1"/>
    <row r="360544" ht="14.25" customHeight="1"/>
    <row r="360546" ht="14.25" customHeight="1"/>
    <row r="360548" ht="14.25" customHeight="1"/>
    <row r="360550" ht="14.25" customHeight="1"/>
    <row r="360552" ht="14.25" customHeight="1"/>
    <row r="360554" ht="14.25" customHeight="1"/>
    <row r="360556" ht="14.25" customHeight="1"/>
    <row r="360558" ht="14.25" customHeight="1"/>
    <row r="360560" ht="14.25" customHeight="1"/>
    <row r="360562" ht="14.25" customHeight="1"/>
    <row r="360564" ht="14.25" customHeight="1"/>
    <row r="360566" ht="14.25" customHeight="1"/>
    <row r="360568" ht="14.25" customHeight="1"/>
    <row r="360570" ht="14.25" customHeight="1"/>
    <row r="360572" ht="14.25" customHeight="1"/>
    <row r="360574" ht="14.25" customHeight="1"/>
    <row r="360576" ht="14.25" customHeight="1"/>
    <row r="360578" ht="14.25" customHeight="1"/>
    <row r="360580" ht="14.25" customHeight="1"/>
    <row r="360582" ht="14.25" customHeight="1"/>
    <row r="360584" ht="14.25" customHeight="1"/>
    <row r="360586" ht="14.25" customHeight="1"/>
    <row r="360588" ht="14.25" customHeight="1"/>
    <row r="360590" ht="14.25" customHeight="1"/>
    <row r="360592" ht="14.25" customHeight="1"/>
    <row r="360594" ht="14.25" customHeight="1"/>
    <row r="360596" ht="14.25" customHeight="1"/>
    <row r="360598" ht="14.25" customHeight="1"/>
    <row r="360600" ht="14.25" customHeight="1"/>
    <row r="360602" ht="14.25" customHeight="1"/>
    <row r="360604" ht="14.25" customHeight="1"/>
    <row r="360606" ht="14.25" customHeight="1"/>
    <row r="360608" ht="14.25" customHeight="1"/>
    <row r="360610" ht="14.25" customHeight="1"/>
    <row r="360612" ht="14.25" customHeight="1"/>
    <row r="360614" ht="14.25" customHeight="1"/>
    <row r="360616" ht="14.25" customHeight="1"/>
    <row r="360618" ht="14.25" customHeight="1"/>
    <row r="360620" ht="14.25" customHeight="1"/>
    <row r="360622" ht="14.25" customHeight="1"/>
    <row r="360624" ht="14.25" customHeight="1"/>
    <row r="360626" ht="14.25" customHeight="1"/>
    <row r="360628" ht="14.25" customHeight="1"/>
    <row r="360630" ht="14.25" customHeight="1"/>
    <row r="360632" ht="14.25" customHeight="1"/>
    <row r="360634" ht="14.25" customHeight="1"/>
    <row r="360636" ht="14.25" customHeight="1"/>
    <row r="360638" ht="14.25" customHeight="1"/>
    <row r="360640" ht="14.25" customHeight="1"/>
    <row r="360642" ht="14.25" customHeight="1"/>
    <row r="360644" ht="14.25" customHeight="1"/>
    <row r="360646" ht="14.25" customHeight="1"/>
    <row r="360648" ht="14.25" customHeight="1"/>
    <row r="360650" ht="14.25" customHeight="1"/>
    <row r="360652" ht="14.25" customHeight="1"/>
    <row r="360654" ht="14.25" customHeight="1"/>
    <row r="360656" ht="14.25" customHeight="1"/>
    <row r="360658" ht="14.25" customHeight="1"/>
    <row r="360660" ht="14.25" customHeight="1"/>
    <row r="360662" ht="14.25" customHeight="1"/>
    <row r="360664" ht="14.25" customHeight="1"/>
    <row r="360666" ht="14.25" customHeight="1"/>
    <row r="360668" ht="14.25" customHeight="1"/>
    <row r="360670" ht="14.25" customHeight="1"/>
    <row r="360672" ht="14.25" customHeight="1"/>
    <row r="360674" ht="14.25" customHeight="1"/>
    <row r="360676" ht="14.25" customHeight="1"/>
    <row r="360678" ht="14.25" customHeight="1"/>
    <row r="360680" ht="14.25" customHeight="1"/>
    <row r="360682" ht="14.25" customHeight="1"/>
    <row r="360684" ht="14.25" customHeight="1"/>
    <row r="360686" ht="14.25" customHeight="1"/>
    <row r="360688" ht="14.25" customHeight="1"/>
    <row r="360690" ht="14.25" customHeight="1"/>
    <row r="360692" ht="14.25" customHeight="1"/>
    <row r="360694" ht="14.25" customHeight="1"/>
    <row r="360696" ht="14.25" customHeight="1"/>
    <row r="360698" ht="14.25" customHeight="1"/>
    <row r="360700" ht="14.25" customHeight="1"/>
    <row r="360702" ht="14.25" customHeight="1"/>
    <row r="360704" ht="14.25" customHeight="1"/>
    <row r="360706" ht="14.25" customHeight="1"/>
    <row r="360708" ht="14.25" customHeight="1"/>
    <row r="360710" ht="14.25" customHeight="1"/>
    <row r="360712" ht="14.25" customHeight="1"/>
    <row r="360714" ht="14.25" customHeight="1"/>
    <row r="360716" ht="14.25" customHeight="1"/>
    <row r="360718" ht="14.25" customHeight="1"/>
    <row r="360720" ht="14.25" customHeight="1"/>
    <row r="360722" ht="14.25" customHeight="1"/>
    <row r="360724" ht="14.25" customHeight="1"/>
    <row r="360726" ht="14.25" customHeight="1"/>
    <row r="360728" ht="14.25" customHeight="1"/>
    <row r="360730" ht="14.25" customHeight="1"/>
    <row r="360732" ht="14.25" customHeight="1"/>
    <row r="360734" ht="14.25" customHeight="1"/>
    <row r="360736" ht="14.25" customHeight="1"/>
    <row r="360738" ht="14.25" customHeight="1"/>
    <row r="360740" ht="14.25" customHeight="1"/>
    <row r="360742" ht="14.25" customHeight="1"/>
    <row r="360744" ht="14.25" customHeight="1"/>
    <row r="360746" ht="14.25" customHeight="1"/>
    <row r="360748" ht="14.25" customHeight="1"/>
    <row r="360750" ht="14.25" customHeight="1"/>
    <row r="360752" ht="14.25" customHeight="1"/>
    <row r="360754" ht="14.25" customHeight="1"/>
    <row r="360756" ht="14.25" customHeight="1"/>
    <row r="360758" ht="14.25" customHeight="1"/>
    <row r="360760" ht="14.25" customHeight="1"/>
    <row r="360762" ht="14.25" customHeight="1"/>
    <row r="360764" ht="14.25" customHeight="1"/>
    <row r="360766" ht="14.25" customHeight="1"/>
    <row r="360768" ht="14.25" customHeight="1"/>
    <row r="360770" ht="14.25" customHeight="1"/>
    <row r="360772" ht="14.25" customHeight="1"/>
    <row r="360774" ht="14.25" customHeight="1"/>
    <row r="360776" ht="14.25" customHeight="1"/>
    <row r="360778" ht="14.25" customHeight="1"/>
    <row r="360780" ht="14.25" customHeight="1"/>
    <row r="360782" ht="14.25" customHeight="1"/>
    <row r="360784" ht="14.25" customHeight="1"/>
    <row r="360786" ht="14.25" customHeight="1"/>
    <row r="360788" ht="14.25" customHeight="1"/>
    <row r="360790" ht="14.25" customHeight="1"/>
    <row r="360792" ht="14.25" customHeight="1"/>
    <row r="360794" ht="14.25" customHeight="1"/>
    <row r="360796" ht="14.25" customHeight="1"/>
    <row r="360798" ht="14.25" customHeight="1"/>
    <row r="360800" ht="14.25" customHeight="1"/>
    <row r="360802" ht="14.25" customHeight="1"/>
    <row r="360804" ht="14.25" customHeight="1"/>
    <row r="360806" ht="14.25" customHeight="1"/>
    <row r="360808" ht="14.25" customHeight="1"/>
    <row r="360810" ht="14.25" customHeight="1"/>
    <row r="360812" ht="14.25" customHeight="1"/>
    <row r="360814" ht="14.25" customHeight="1"/>
    <row r="360816" ht="14.25" customHeight="1"/>
    <row r="360818" ht="14.25" customHeight="1"/>
    <row r="360820" ht="14.25" customHeight="1"/>
    <row r="360822" ht="14.25" customHeight="1"/>
    <row r="360824" ht="14.25" customHeight="1"/>
    <row r="360826" ht="14.25" customHeight="1"/>
    <row r="360828" ht="14.25" customHeight="1"/>
    <row r="360830" ht="14.25" customHeight="1"/>
    <row r="360832" ht="14.25" customHeight="1"/>
    <row r="360834" ht="14.25" customHeight="1"/>
    <row r="360836" ht="14.25" customHeight="1"/>
    <row r="360838" ht="14.25" customHeight="1"/>
    <row r="360840" ht="14.25" customHeight="1"/>
    <row r="360842" ht="14.25" customHeight="1"/>
    <row r="360844" ht="14.25" customHeight="1"/>
    <row r="360846" ht="14.25" customHeight="1"/>
    <row r="360848" ht="14.25" customHeight="1"/>
    <row r="360850" ht="14.25" customHeight="1"/>
    <row r="360852" ht="14.25" customHeight="1"/>
    <row r="360854" ht="14.25" customHeight="1"/>
    <row r="360856" ht="14.25" customHeight="1"/>
    <row r="360858" ht="14.25" customHeight="1"/>
    <row r="360860" ht="14.25" customHeight="1"/>
    <row r="360862" ht="14.25" customHeight="1"/>
    <row r="360864" ht="14.25" customHeight="1"/>
    <row r="360866" ht="14.25" customHeight="1"/>
    <row r="360868" ht="14.25" customHeight="1"/>
    <row r="360870" ht="14.25" customHeight="1"/>
    <row r="360872" ht="14.25" customHeight="1"/>
    <row r="360874" ht="14.25" customHeight="1"/>
    <row r="360876" ht="14.25" customHeight="1"/>
    <row r="360878" ht="14.25" customHeight="1"/>
    <row r="360880" ht="14.25" customHeight="1"/>
    <row r="360882" ht="14.25" customHeight="1"/>
    <row r="360884" ht="14.25" customHeight="1"/>
    <row r="360886" ht="14.25" customHeight="1"/>
    <row r="360888" ht="14.25" customHeight="1"/>
    <row r="360890" ht="14.25" customHeight="1"/>
    <row r="360892" ht="14.25" customHeight="1"/>
    <row r="360894" ht="14.25" customHeight="1"/>
    <row r="360896" ht="14.25" customHeight="1"/>
    <row r="360898" ht="14.25" customHeight="1"/>
    <row r="360900" ht="14.25" customHeight="1"/>
    <row r="360902" ht="14.25" customHeight="1"/>
    <row r="360904" ht="14.25" customHeight="1"/>
    <row r="360906" ht="14.25" customHeight="1"/>
    <row r="360908" ht="14.25" customHeight="1"/>
    <row r="360910" ht="14.25" customHeight="1"/>
    <row r="360912" ht="14.25" customHeight="1"/>
    <row r="360914" ht="14.25" customHeight="1"/>
    <row r="360916" ht="14.25" customHeight="1"/>
    <row r="360918" ht="14.25" customHeight="1"/>
    <row r="360920" ht="14.25" customHeight="1"/>
    <row r="360922" ht="14.25" customHeight="1"/>
    <row r="360924" ht="14.25" customHeight="1"/>
    <row r="360926" ht="14.25" customHeight="1"/>
    <row r="360928" ht="14.25" customHeight="1"/>
    <row r="360930" ht="14.25" customHeight="1"/>
    <row r="360932" ht="14.25" customHeight="1"/>
    <row r="360934" ht="14.25" customHeight="1"/>
    <row r="360936" ht="14.25" customHeight="1"/>
    <row r="360938" ht="14.25" customHeight="1"/>
    <row r="360940" ht="14.25" customHeight="1"/>
    <row r="360942" ht="14.25" customHeight="1"/>
    <row r="360944" ht="14.25" customHeight="1"/>
    <row r="360946" ht="14.25" customHeight="1"/>
    <row r="360948" ht="14.25" customHeight="1"/>
    <row r="360950" ht="14.25" customHeight="1"/>
    <row r="360952" ht="14.25" customHeight="1"/>
    <row r="360954" ht="14.25" customHeight="1"/>
    <row r="360956" ht="14.25" customHeight="1"/>
    <row r="360958" ht="14.25" customHeight="1"/>
    <row r="360960" ht="14.25" customHeight="1"/>
    <row r="360962" ht="14.25" customHeight="1"/>
    <row r="360964" ht="14.25" customHeight="1"/>
    <row r="360966" ht="14.25" customHeight="1"/>
    <row r="360968" ht="14.25" customHeight="1"/>
    <row r="360970" ht="14.25" customHeight="1"/>
    <row r="360972" ht="14.25" customHeight="1"/>
    <row r="360974" ht="14.25" customHeight="1"/>
    <row r="360976" ht="14.25" customHeight="1"/>
    <row r="360978" ht="14.25" customHeight="1"/>
    <row r="360980" ht="14.25" customHeight="1"/>
    <row r="360982" ht="14.25" customHeight="1"/>
    <row r="360984" ht="14.25" customHeight="1"/>
    <row r="360986" ht="14.25" customHeight="1"/>
    <row r="360988" ht="14.25" customHeight="1"/>
    <row r="360990" ht="14.25" customHeight="1"/>
    <row r="360992" ht="14.25" customHeight="1"/>
    <row r="360994" ht="14.25" customHeight="1"/>
    <row r="360996" ht="14.25" customHeight="1"/>
    <row r="360998" ht="14.25" customHeight="1"/>
    <row r="361000" ht="14.25" customHeight="1"/>
    <row r="361002" ht="14.25" customHeight="1"/>
    <row r="361004" ht="14.25" customHeight="1"/>
    <row r="361006" ht="14.25" customHeight="1"/>
    <row r="361008" ht="14.25" customHeight="1"/>
    <row r="361010" ht="14.25" customHeight="1"/>
    <row r="361012" ht="14.25" customHeight="1"/>
    <row r="361014" ht="14.25" customHeight="1"/>
    <row r="361016" ht="14.25" customHeight="1"/>
    <row r="361018" ht="14.25" customHeight="1"/>
    <row r="361020" ht="14.25" customHeight="1"/>
    <row r="361022" ht="14.25" customHeight="1"/>
    <row r="361024" ht="14.25" customHeight="1"/>
    <row r="361026" ht="14.25" customHeight="1"/>
    <row r="361028" ht="14.25" customHeight="1"/>
    <row r="361030" ht="14.25" customHeight="1"/>
    <row r="361032" ht="14.25" customHeight="1"/>
    <row r="361034" ht="14.25" customHeight="1"/>
    <row r="361036" ht="14.25" customHeight="1"/>
    <row r="361038" ht="14.25" customHeight="1"/>
    <row r="361040" ht="14.25" customHeight="1"/>
    <row r="361042" ht="14.25" customHeight="1"/>
    <row r="361044" ht="14.25" customHeight="1"/>
    <row r="361046" ht="14.25" customHeight="1"/>
    <row r="361048" ht="14.25" customHeight="1"/>
    <row r="361050" ht="14.25" customHeight="1"/>
    <row r="361052" ht="14.25" customHeight="1"/>
    <row r="361054" ht="14.25" customHeight="1"/>
    <row r="361056" ht="14.25" customHeight="1"/>
    <row r="361058" ht="14.25" customHeight="1"/>
    <row r="361060" ht="14.25" customHeight="1"/>
    <row r="361062" ht="14.25" customHeight="1"/>
    <row r="361064" ht="14.25" customHeight="1"/>
    <row r="361066" ht="14.25" customHeight="1"/>
    <row r="361068" ht="14.25" customHeight="1"/>
    <row r="361070" ht="14.25" customHeight="1"/>
    <row r="361072" ht="14.25" customHeight="1"/>
    <row r="361074" ht="14.25" customHeight="1"/>
    <row r="361076" ht="14.25" customHeight="1"/>
    <row r="361078" ht="14.25" customHeight="1"/>
    <row r="361080" ht="14.25" customHeight="1"/>
    <row r="361082" ht="14.25" customHeight="1"/>
    <row r="361084" ht="14.25" customHeight="1"/>
    <row r="361086" ht="14.25" customHeight="1"/>
    <row r="361088" ht="14.25" customHeight="1"/>
    <row r="361090" ht="14.25" customHeight="1"/>
    <row r="361092" ht="14.25" customHeight="1"/>
    <row r="361094" ht="14.25" customHeight="1"/>
    <row r="361096" ht="14.25" customHeight="1"/>
    <row r="361098" ht="14.25" customHeight="1"/>
    <row r="361100" ht="14.25" customHeight="1"/>
    <row r="361102" ht="14.25" customHeight="1"/>
    <row r="361104" ht="14.25" customHeight="1"/>
    <row r="361106" ht="14.25" customHeight="1"/>
    <row r="361108" ht="14.25" customHeight="1"/>
    <row r="361110" ht="14.25" customHeight="1"/>
    <row r="361112" ht="14.25" customHeight="1"/>
    <row r="361114" ht="14.25" customHeight="1"/>
    <row r="361116" ht="14.25" customHeight="1"/>
    <row r="361118" ht="14.25" customHeight="1"/>
    <row r="361120" ht="14.25" customHeight="1"/>
    <row r="361122" ht="14.25" customHeight="1"/>
    <row r="361124" ht="14.25" customHeight="1"/>
    <row r="361126" ht="14.25" customHeight="1"/>
    <row r="361128" ht="14.25" customHeight="1"/>
    <row r="361130" ht="14.25" customHeight="1"/>
    <row r="361132" ht="14.25" customHeight="1"/>
    <row r="361134" ht="14.25" customHeight="1"/>
    <row r="361136" ht="14.25" customHeight="1"/>
    <row r="361138" ht="14.25" customHeight="1"/>
    <row r="361140" ht="14.25" customHeight="1"/>
    <row r="361142" ht="14.25" customHeight="1"/>
    <row r="361144" ht="14.25" customHeight="1"/>
    <row r="361146" ht="14.25" customHeight="1"/>
    <row r="361148" ht="14.25" customHeight="1"/>
    <row r="361150" ht="14.25" customHeight="1"/>
    <row r="361152" ht="14.25" customHeight="1"/>
    <row r="361154" ht="14.25" customHeight="1"/>
    <row r="361156" ht="14.25" customHeight="1"/>
    <row r="361158" ht="14.25" customHeight="1"/>
    <row r="361160" ht="14.25" customHeight="1"/>
    <row r="361162" ht="14.25" customHeight="1"/>
    <row r="361164" ht="14.25" customHeight="1"/>
    <row r="361166" ht="14.25" customHeight="1"/>
    <row r="361168" ht="14.25" customHeight="1"/>
    <row r="361170" ht="14.25" customHeight="1"/>
    <row r="361172" ht="14.25" customHeight="1"/>
    <row r="361174" ht="14.25" customHeight="1"/>
    <row r="361176" ht="14.25" customHeight="1"/>
    <row r="361178" ht="14.25" customHeight="1"/>
    <row r="361180" ht="14.25" customHeight="1"/>
    <row r="361182" ht="14.25" customHeight="1"/>
    <row r="361184" ht="14.25" customHeight="1"/>
    <row r="361186" ht="14.25" customHeight="1"/>
    <row r="361188" ht="14.25" customHeight="1"/>
    <row r="361190" ht="14.25" customHeight="1"/>
    <row r="361192" ht="14.25" customHeight="1"/>
    <row r="361194" ht="14.25" customHeight="1"/>
    <row r="361196" ht="14.25" customHeight="1"/>
    <row r="361198" ht="14.25" customHeight="1"/>
    <row r="361200" ht="14.25" customHeight="1"/>
    <row r="361202" ht="14.25" customHeight="1"/>
    <row r="361204" ht="14.25" customHeight="1"/>
    <row r="361206" ht="14.25" customHeight="1"/>
    <row r="361208" ht="14.25" customHeight="1"/>
    <row r="361210" ht="14.25" customHeight="1"/>
    <row r="361212" ht="14.25" customHeight="1"/>
    <row r="361214" ht="14.25" customHeight="1"/>
    <row r="361216" ht="14.25" customHeight="1"/>
    <row r="361218" ht="14.25" customHeight="1"/>
    <row r="361220" ht="14.25" customHeight="1"/>
    <row r="361222" ht="14.25" customHeight="1"/>
    <row r="361224" ht="14.25" customHeight="1"/>
    <row r="361226" ht="14.25" customHeight="1"/>
    <row r="361228" ht="14.25" customHeight="1"/>
    <row r="361230" ht="14.25" customHeight="1"/>
    <row r="361232" ht="14.25" customHeight="1"/>
    <row r="361234" ht="14.25" customHeight="1"/>
    <row r="361236" ht="14.25" customHeight="1"/>
    <row r="361238" ht="14.25" customHeight="1"/>
    <row r="361240" ht="14.25" customHeight="1"/>
    <row r="361242" ht="14.25" customHeight="1"/>
    <row r="361244" ht="14.25" customHeight="1"/>
    <row r="361246" ht="14.25" customHeight="1"/>
    <row r="361248" ht="14.25" customHeight="1"/>
    <row r="361250" ht="14.25" customHeight="1"/>
    <row r="361252" ht="14.25" customHeight="1"/>
    <row r="361254" ht="14.25" customHeight="1"/>
    <row r="361256" ht="14.25" customHeight="1"/>
    <row r="361258" ht="14.25" customHeight="1"/>
    <row r="361260" ht="14.25" customHeight="1"/>
    <row r="361262" ht="14.25" customHeight="1"/>
    <row r="361264" ht="14.25" customHeight="1"/>
    <row r="361266" ht="14.25" customHeight="1"/>
    <row r="361268" ht="14.25" customHeight="1"/>
    <row r="361270" ht="14.25" customHeight="1"/>
    <row r="361272" ht="14.25" customHeight="1"/>
    <row r="361274" ht="14.25" customHeight="1"/>
    <row r="361276" ht="14.25" customHeight="1"/>
    <row r="361278" ht="14.25" customHeight="1"/>
    <row r="361280" ht="14.25" customHeight="1"/>
    <row r="361282" ht="14.25" customHeight="1"/>
    <row r="361284" ht="14.25" customHeight="1"/>
    <row r="361286" ht="14.25" customHeight="1"/>
    <row r="361288" ht="14.25" customHeight="1"/>
    <row r="361290" ht="14.25" customHeight="1"/>
    <row r="361292" ht="14.25" customHeight="1"/>
    <row r="361294" ht="14.25" customHeight="1"/>
    <row r="361296" ht="14.25" customHeight="1"/>
    <row r="361298" ht="14.25" customHeight="1"/>
    <row r="361300" ht="14.25" customHeight="1"/>
    <row r="361302" ht="14.25" customHeight="1"/>
    <row r="361304" ht="14.25" customHeight="1"/>
    <row r="361306" ht="14.25" customHeight="1"/>
    <row r="361308" ht="14.25" customHeight="1"/>
    <row r="361310" ht="14.25" customHeight="1"/>
    <row r="361312" ht="14.25" customHeight="1"/>
    <row r="361314" ht="14.25" customHeight="1"/>
    <row r="361316" ht="14.25" customHeight="1"/>
    <row r="361318" ht="14.25" customHeight="1"/>
    <row r="361320" ht="14.25" customHeight="1"/>
    <row r="361322" ht="14.25" customHeight="1"/>
    <row r="361324" ht="14.25" customHeight="1"/>
    <row r="361326" ht="14.25" customHeight="1"/>
    <row r="361328" ht="14.25" customHeight="1"/>
    <row r="361330" ht="14.25" customHeight="1"/>
    <row r="361332" ht="14.25" customHeight="1"/>
    <row r="361334" ht="14.25" customHeight="1"/>
    <row r="361336" ht="14.25" customHeight="1"/>
    <row r="361338" ht="14.25" customHeight="1"/>
    <row r="361340" ht="14.25" customHeight="1"/>
    <row r="361342" ht="14.25" customHeight="1"/>
    <row r="361344" ht="14.25" customHeight="1"/>
    <row r="361346" ht="14.25" customHeight="1"/>
    <row r="361348" ht="14.25" customHeight="1"/>
    <row r="361350" ht="14.25" customHeight="1"/>
    <row r="361352" ht="14.25" customHeight="1"/>
    <row r="361354" ht="14.25" customHeight="1"/>
    <row r="361356" ht="14.25" customHeight="1"/>
    <row r="361358" ht="14.25" customHeight="1"/>
    <row r="361360" ht="14.25" customHeight="1"/>
    <row r="361362" ht="14.25" customHeight="1"/>
    <row r="361364" ht="14.25" customHeight="1"/>
    <row r="361366" ht="14.25" customHeight="1"/>
    <row r="361368" ht="14.25" customHeight="1"/>
    <row r="361370" ht="14.25" customHeight="1"/>
    <row r="361372" ht="14.25" customHeight="1"/>
    <row r="361374" ht="14.25" customHeight="1"/>
    <row r="361376" ht="14.25" customHeight="1"/>
    <row r="361378" ht="14.25" customHeight="1"/>
    <row r="361380" ht="14.25" customHeight="1"/>
    <row r="361382" ht="14.25" customHeight="1"/>
    <row r="361384" ht="14.25" customHeight="1"/>
    <row r="361386" ht="14.25" customHeight="1"/>
    <row r="361388" ht="14.25" customHeight="1"/>
    <row r="361390" ht="14.25" customHeight="1"/>
    <row r="361392" ht="14.25" customHeight="1"/>
    <row r="361394" ht="14.25" customHeight="1"/>
    <row r="361396" ht="14.25" customHeight="1"/>
    <row r="361398" ht="14.25" customHeight="1"/>
    <row r="361400" ht="14.25" customHeight="1"/>
    <row r="361402" ht="14.25" customHeight="1"/>
    <row r="361404" ht="14.25" customHeight="1"/>
    <row r="361406" ht="14.25" customHeight="1"/>
    <row r="361408" ht="14.25" customHeight="1"/>
    <row r="361410" ht="14.25" customHeight="1"/>
    <row r="361412" ht="14.25" customHeight="1"/>
    <row r="361414" ht="14.25" customHeight="1"/>
    <row r="361416" ht="14.25" customHeight="1"/>
    <row r="361418" ht="14.25" customHeight="1"/>
    <row r="361420" ht="14.25" customHeight="1"/>
    <row r="361422" ht="14.25" customHeight="1"/>
    <row r="361424" ht="14.25" customHeight="1"/>
    <row r="361426" ht="14.25" customHeight="1"/>
    <row r="361428" ht="14.25" customHeight="1"/>
    <row r="361430" ht="14.25" customHeight="1"/>
    <row r="361432" ht="14.25" customHeight="1"/>
    <row r="361434" ht="14.25" customHeight="1"/>
    <row r="361436" ht="14.25" customHeight="1"/>
    <row r="361438" ht="14.25" customHeight="1"/>
    <row r="361440" ht="14.25" customHeight="1"/>
    <row r="361442" ht="14.25" customHeight="1"/>
    <row r="361444" ht="14.25" customHeight="1"/>
    <row r="361446" ht="14.25" customHeight="1"/>
    <row r="361448" ht="14.25" customHeight="1"/>
    <row r="361450" ht="14.25" customHeight="1"/>
    <row r="361452" ht="14.25" customHeight="1"/>
    <row r="361454" ht="14.25" customHeight="1"/>
    <row r="361456" ht="14.25" customHeight="1"/>
    <row r="361458" ht="14.25" customHeight="1"/>
    <row r="361460" ht="14.25" customHeight="1"/>
    <row r="361462" ht="14.25" customHeight="1"/>
    <row r="361464" ht="14.25" customHeight="1"/>
    <row r="361466" ht="14.25" customHeight="1"/>
    <row r="361468" ht="14.25" customHeight="1"/>
    <row r="361470" ht="14.25" customHeight="1"/>
    <row r="361472" ht="14.25" customHeight="1"/>
    <row r="361474" ht="14.25" customHeight="1"/>
    <row r="361476" ht="14.25" customHeight="1"/>
    <row r="361478" ht="14.25" customHeight="1"/>
    <row r="361480" ht="14.25" customHeight="1"/>
    <row r="361482" ht="14.25" customHeight="1"/>
    <row r="361484" ht="14.25" customHeight="1"/>
    <row r="361486" ht="14.25" customHeight="1"/>
    <row r="361488" ht="14.25" customHeight="1"/>
    <row r="361490" ht="14.25" customHeight="1"/>
    <row r="361492" ht="14.25" customHeight="1"/>
    <row r="361494" ht="14.25" customHeight="1"/>
    <row r="361496" ht="14.25" customHeight="1"/>
    <row r="361498" ht="14.25" customHeight="1"/>
    <row r="361500" ht="14.25" customHeight="1"/>
    <row r="361502" ht="14.25" customHeight="1"/>
    <row r="361504" ht="14.25" customHeight="1"/>
    <row r="361506" ht="14.25" customHeight="1"/>
    <row r="361508" ht="14.25" customHeight="1"/>
    <row r="361510" ht="14.25" customHeight="1"/>
    <row r="361512" ht="14.25" customHeight="1"/>
    <row r="361514" ht="14.25" customHeight="1"/>
    <row r="361516" ht="14.25" customHeight="1"/>
    <row r="361518" ht="14.25" customHeight="1"/>
    <row r="361520" ht="14.25" customHeight="1"/>
    <row r="361522" ht="14.25" customHeight="1"/>
    <row r="361524" ht="14.25" customHeight="1"/>
    <row r="361526" ht="14.25" customHeight="1"/>
    <row r="361528" ht="14.25" customHeight="1"/>
    <row r="361530" ht="14.25" customHeight="1"/>
    <row r="361532" ht="14.25" customHeight="1"/>
    <row r="361534" ht="14.25" customHeight="1"/>
    <row r="361536" ht="14.25" customHeight="1"/>
    <row r="361538" ht="14.25" customHeight="1"/>
    <row r="361540" ht="14.25" customHeight="1"/>
    <row r="361542" ht="14.25" customHeight="1"/>
    <row r="361544" ht="14.25" customHeight="1"/>
    <row r="361546" ht="14.25" customHeight="1"/>
    <row r="361548" ht="14.25" customHeight="1"/>
    <row r="361550" ht="14.25" customHeight="1"/>
    <row r="361552" ht="14.25" customHeight="1"/>
    <row r="361554" ht="14.25" customHeight="1"/>
    <row r="361556" ht="14.25" customHeight="1"/>
    <row r="361558" ht="14.25" customHeight="1"/>
    <row r="361560" ht="14.25" customHeight="1"/>
    <row r="361562" ht="14.25" customHeight="1"/>
    <row r="361564" ht="14.25" customHeight="1"/>
    <row r="361566" ht="14.25" customHeight="1"/>
    <row r="361568" ht="14.25" customHeight="1"/>
    <row r="361570" ht="14.25" customHeight="1"/>
    <row r="361572" ht="14.25" customHeight="1"/>
    <row r="361574" ht="14.25" customHeight="1"/>
    <row r="361576" ht="14.25" customHeight="1"/>
    <row r="361578" ht="14.25" customHeight="1"/>
    <row r="361580" ht="14.25" customHeight="1"/>
    <row r="361582" ht="14.25" customHeight="1"/>
    <row r="361584" ht="14.25" customHeight="1"/>
    <row r="361586" ht="14.25" customHeight="1"/>
    <row r="361588" ht="14.25" customHeight="1"/>
    <row r="361590" ht="14.25" customHeight="1"/>
    <row r="361592" ht="14.25" customHeight="1"/>
    <row r="361594" ht="14.25" customHeight="1"/>
    <row r="361596" ht="14.25" customHeight="1"/>
    <row r="361598" ht="14.25" customHeight="1"/>
    <row r="361600" ht="14.25" customHeight="1"/>
    <row r="361602" ht="14.25" customHeight="1"/>
    <row r="361604" ht="14.25" customHeight="1"/>
    <row r="361606" ht="14.25" customHeight="1"/>
    <row r="361608" ht="14.25" customHeight="1"/>
    <row r="361610" ht="14.25" customHeight="1"/>
    <row r="361612" ht="14.25" customHeight="1"/>
    <row r="361614" ht="14.25" customHeight="1"/>
    <row r="361616" ht="14.25" customHeight="1"/>
    <row r="361618" ht="14.25" customHeight="1"/>
    <row r="361620" ht="14.25" customHeight="1"/>
    <row r="361622" ht="14.25" customHeight="1"/>
    <row r="361624" ht="14.25" customHeight="1"/>
    <row r="361626" ht="14.25" customHeight="1"/>
    <row r="361628" ht="14.25" customHeight="1"/>
    <row r="361630" ht="14.25" customHeight="1"/>
    <row r="361632" ht="14.25" customHeight="1"/>
    <row r="361634" ht="14.25" customHeight="1"/>
    <row r="361636" ht="14.25" customHeight="1"/>
    <row r="361638" ht="14.25" customHeight="1"/>
    <row r="361640" ht="14.25" customHeight="1"/>
    <row r="361642" ht="14.25" customHeight="1"/>
    <row r="361644" ht="14.25" customHeight="1"/>
    <row r="361646" ht="14.25" customHeight="1"/>
    <row r="361648" ht="14.25" customHeight="1"/>
    <row r="361650" ht="14.25" customHeight="1"/>
    <row r="361652" ht="14.25" customHeight="1"/>
    <row r="361654" ht="14.25" customHeight="1"/>
    <row r="361656" ht="14.25" customHeight="1"/>
    <row r="361658" ht="14.25" customHeight="1"/>
    <row r="361660" ht="14.25" customHeight="1"/>
    <row r="361662" ht="14.25" customHeight="1"/>
    <row r="361664" ht="14.25" customHeight="1"/>
    <row r="361666" ht="14.25" customHeight="1"/>
    <row r="361668" ht="14.25" customHeight="1"/>
    <row r="361670" ht="14.25" customHeight="1"/>
    <row r="361672" ht="14.25" customHeight="1"/>
    <row r="361674" ht="14.25" customHeight="1"/>
    <row r="361676" ht="14.25" customHeight="1"/>
    <row r="361678" ht="14.25" customHeight="1"/>
    <row r="361680" ht="14.25" customHeight="1"/>
    <row r="361682" ht="14.25" customHeight="1"/>
    <row r="361684" ht="14.25" customHeight="1"/>
    <row r="361686" ht="14.25" customHeight="1"/>
    <row r="361688" ht="14.25" customHeight="1"/>
    <row r="361690" ht="14.25" customHeight="1"/>
    <row r="361692" ht="14.25" customHeight="1"/>
    <row r="361694" ht="14.25" customHeight="1"/>
    <row r="361696" ht="14.25" customHeight="1"/>
    <row r="361698" ht="14.25" customHeight="1"/>
    <row r="361700" ht="14.25" customHeight="1"/>
    <row r="361702" ht="14.25" customHeight="1"/>
    <row r="361704" ht="14.25" customHeight="1"/>
    <row r="361706" ht="14.25" customHeight="1"/>
    <row r="361708" ht="14.25" customHeight="1"/>
    <row r="361710" ht="14.25" customHeight="1"/>
    <row r="361712" ht="14.25" customHeight="1"/>
    <row r="361714" ht="14.25" customHeight="1"/>
    <row r="361716" ht="14.25" customHeight="1"/>
    <row r="361718" ht="14.25" customHeight="1"/>
    <row r="361720" ht="14.25" customHeight="1"/>
    <row r="361722" ht="14.25" customHeight="1"/>
    <row r="361724" ht="14.25" customHeight="1"/>
    <row r="361726" ht="14.25" customHeight="1"/>
    <row r="361728" ht="14.25" customHeight="1"/>
    <row r="361730" ht="14.25" customHeight="1"/>
    <row r="361732" ht="14.25" customHeight="1"/>
    <row r="361734" ht="14.25" customHeight="1"/>
    <row r="361736" ht="14.25" customHeight="1"/>
    <row r="361738" ht="14.25" customHeight="1"/>
    <row r="361740" ht="14.25" customHeight="1"/>
    <row r="361742" ht="14.25" customHeight="1"/>
    <row r="361744" ht="14.25" customHeight="1"/>
    <row r="361746" ht="14.25" customHeight="1"/>
    <row r="361748" ht="14.25" customHeight="1"/>
    <row r="361750" ht="14.25" customHeight="1"/>
    <row r="361752" ht="14.25" customHeight="1"/>
    <row r="361754" ht="14.25" customHeight="1"/>
    <row r="361756" ht="14.25" customHeight="1"/>
    <row r="361758" ht="14.25" customHeight="1"/>
    <row r="361760" ht="14.25" customHeight="1"/>
    <row r="361762" ht="14.25" customHeight="1"/>
    <row r="361764" ht="14.25" customHeight="1"/>
    <row r="361766" ht="14.25" customHeight="1"/>
    <row r="361768" ht="14.25" customHeight="1"/>
    <row r="361770" ht="14.25" customHeight="1"/>
    <row r="361772" ht="14.25" customHeight="1"/>
    <row r="361774" ht="14.25" customHeight="1"/>
    <row r="361776" ht="14.25" customHeight="1"/>
    <row r="361778" ht="14.25" customHeight="1"/>
    <row r="361780" ht="14.25" customHeight="1"/>
    <row r="361782" ht="14.25" customHeight="1"/>
    <row r="361784" ht="14.25" customHeight="1"/>
    <row r="361786" ht="14.25" customHeight="1"/>
    <row r="361788" ht="14.25" customHeight="1"/>
    <row r="361790" ht="14.25" customHeight="1"/>
    <row r="361792" ht="14.25" customHeight="1"/>
    <row r="361794" ht="14.25" customHeight="1"/>
    <row r="361796" ht="14.25" customHeight="1"/>
    <row r="361798" ht="14.25" customHeight="1"/>
    <row r="361800" ht="14.25" customHeight="1"/>
    <row r="361802" ht="14.25" customHeight="1"/>
    <row r="361804" ht="14.25" customHeight="1"/>
    <row r="361806" ht="14.25" customHeight="1"/>
    <row r="361808" ht="14.25" customHeight="1"/>
    <row r="361810" ht="14.25" customHeight="1"/>
    <row r="361812" ht="14.25" customHeight="1"/>
    <row r="361814" ht="14.25" customHeight="1"/>
    <row r="361816" ht="14.25" customHeight="1"/>
    <row r="361818" ht="14.25" customHeight="1"/>
    <row r="361820" ht="14.25" customHeight="1"/>
    <row r="361822" ht="14.25" customHeight="1"/>
    <row r="361824" ht="14.25" customHeight="1"/>
    <row r="361826" ht="14.25" customHeight="1"/>
    <row r="361828" ht="14.25" customHeight="1"/>
    <row r="361830" ht="14.25" customHeight="1"/>
    <row r="361832" ht="14.25" customHeight="1"/>
    <row r="361834" ht="14.25" customHeight="1"/>
    <row r="361836" ht="14.25" customHeight="1"/>
    <row r="361838" ht="14.25" customHeight="1"/>
    <row r="361840" ht="14.25" customHeight="1"/>
    <row r="361842" ht="14.25" customHeight="1"/>
    <row r="361844" ht="14.25" customHeight="1"/>
    <row r="361846" ht="14.25" customHeight="1"/>
    <row r="361848" ht="14.25" customHeight="1"/>
    <row r="361850" ht="14.25" customHeight="1"/>
    <row r="361852" ht="14.25" customHeight="1"/>
    <row r="361854" ht="14.25" customHeight="1"/>
    <row r="361856" ht="14.25" customHeight="1"/>
    <row r="361858" ht="14.25" customHeight="1"/>
    <row r="361860" ht="14.25" customHeight="1"/>
    <row r="361862" ht="14.25" customHeight="1"/>
    <row r="361864" ht="14.25" customHeight="1"/>
    <row r="361866" ht="14.25" customHeight="1"/>
    <row r="361868" ht="14.25" customHeight="1"/>
    <row r="361870" ht="14.25" customHeight="1"/>
    <row r="361872" ht="14.25" customHeight="1"/>
    <row r="361874" ht="14.25" customHeight="1"/>
    <row r="361876" ht="14.25" customHeight="1"/>
    <row r="361878" ht="14.25" customHeight="1"/>
    <row r="361880" ht="14.25" customHeight="1"/>
    <row r="361882" ht="14.25" customHeight="1"/>
    <row r="361884" ht="14.25" customHeight="1"/>
    <row r="361886" ht="14.25" customHeight="1"/>
    <row r="361888" ht="14.25" customHeight="1"/>
    <row r="361890" ht="14.25" customHeight="1"/>
    <row r="361892" ht="14.25" customHeight="1"/>
    <row r="361894" ht="14.25" customHeight="1"/>
    <row r="361896" ht="14.25" customHeight="1"/>
    <row r="361898" ht="14.25" customHeight="1"/>
    <row r="361900" ht="14.25" customHeight="1"/>
    <row r="361902" ht="14.25" customHeight="1"/>
    <row r="361904" ht="14.25" customHeight="1"/>
    <row r="361906" ht="14.25" customHeight="1"/>
    <row r="361908" ht="14.25" customHeight="1"/>
    <row r="361910" ht="14.25" customHeight="1"/>
    <row r="361912" ht="14.25" customHeight="1"/>
    <row r="361914" ht="14.25" customHeight="1"/>
    <row r="361916" ht="14.25" customHeight="1"/>
    <row r="361918" ht="14.25" customHeight="1"/>
    <row r="361920" ht="14.25" customHeight="1"/>
    <row r="361922" ht="14.25" customHeight="1"/>
    <row r="361924" ht="14.25" customHeight="1"/>
    <row r="361926" ht="14.25" customHeight="1"/>
    <row r="361928" ht="14.25" customHeight="1"/>
    <row r="361930" ht="14.25" customHeight="1"/>
    <row r="361932" ht="14.25" customHeight="1"/>
    <row r="361934" ht="14.25" customHeight="1"/>
    <row r="361936" ht="14.25" customHeight="1"/>
    <row r="361938" ht="14.25" customHeight="1"/>
    <row r="361940" ht="14.25" customHeight="1"/>
    <row r="361942" ht="14.25" customHeight="1"/>
    <row r="361944" ht="14.25" customHeight="1"/>
    <row r="361946" ht="14.25" customHeight="1"/>
    <row r="361948" ht="14.25" customHeight="1"/>
    <row r="361950" ht="14.25" customHeight="1"/>
    <row r="361952" ht="14.25" customHeight="1"/>
    <row r="361954" ht="14.25" customHeight="1"/>
    <row r="361956" ht="14.25" customHeight="1"/>
    <row r="361958" ht="14.25" customHeight="1"/>
    <row r="361960" ht="14.25" customHeight="1"/>
    <row r="361962" ht="14.25" customHeight="1"/>
    <row r="361964" ht="14.25" customHeight="1"/>
    <row r="361966" ht="14.25" customHeight="1"/>
    <row r="361968" ht="14.25" customHeight="1"/>
    <row r="361970" ht="14.25" customHeight="1"/>
    <row r="361972" ht="14.25" customHeight="1"/>
    <row r="361974" ht="14.25" customHeight="1"/>
    <row r="361976" ht="14.25" customHeight="1"/>
    <row r="361978" ht="14.25" customHeight="1"/>
    <row r="361980" ht="14.25" customHeight="1"/>
    <row r="361982" ht="14.25" customHeight="1"/>
    <row r="361984" ht="14.25" customHeight="1"/>
    <row r="361986" ht="14.25" customHeight="1"/>
    <row r="361988" ht="14.25" customHeight="1"/>
    <row r="361990" ht="14.25" customHeight="1"/>
    <row r="361992" ht="14.25" customHeight="1"/>
    <row r="361994" ht="14.25" customHeight="1"/>
    <row r="361996" ht="14.25" customHeight="1"/>
    <row r="361998" ht="14.25" customHeight="1"/>
    <row r="362000" ht="14.25" customHeight="1"/>
    <row r="362002" ht="14.25" customHeight="1"/>
    <row r="362004" ht="14.25" customHeight="1"/>
    <row r="362006" ht="14.25" customHeight="1"/>
    <row r="362008" ht="14.25" customHeight="1"/>
    <row r="362010" ht="14.25" customHeight="1"/>
    <row r="362012" ht="14.25" customHeight="1"/>
    <row r="362014" ht="14.25" customHeight="1"/>
    <row r="362016" ht="14.25" customHeight="1"/>
    <row r="362018" ht="14.25" customHeight="1"/>
    <row r="362020" ht="14.25" customHeight="1"/>
    <row r="362022" ht="14.25" customHeight="1"/>
    <row r="362024" ht="14.25" customHeight="1"/>
    <row r="362026" ht="14.25" customHeight="1"/>
    <row r="362028" ht="14.25" customHeight="1"/>
    <row r="362030" ht="14.25" customHeight="1"/>
    <row r="362032" ht="14.25" customHeight="1"/>
    <row r="362034" ht="14.25" customHeight="1"/>
    <row r="362036" ht="14.25" customHeight="1"/>
    <row r="362038" ht="14.25" customHeight="1"/>
    <row r="362040" ht="14.25" customHeight="1"/>
    <row r="362042" ht="14.25" customHeight="1"/>
    <row r="362044" ht="14.25" customHeight="1"/>
    <row r="362046" ht="14.25" customHeight="1"/>
    <row r="362048" ht="14.25" customHeight="1"/>
    <row r="362050" ht="14.25" customHeight="1"/>
    <row r="362052" ht="14.25" customHeight="1"/>
    <row r="362054" ht="14.25" customHeight="1"/>
    <row r="362056" ht="14.25" customHeight="1"/>
    <row r="362058" ht="14.25" customHeight="1"/>
    <row r="362060" ht="14.25" customHeight="1"/>
    <row r="362062" ht="14.25" customHeight="1"/>
    <row r="362064" ht="14.25" customHeight="1"/>
    <row r="362066" ht="14.25" customHeight="1"/>
    <row r="362068" ht="14.25" customHeight="1"/>
    <row r="362070" ht="14.25" customHeight="1"/>
    <row r="362072" ht="14.25" customHeight="1"/>
    <row r="362074" ht="14.25" customHeight="1"/>
    <row r="362076" ht="14.25" customHeight="1"/>
    <row r="362078" ht="14.25" customHeight="1"/>
    <row r="362080" ht="14.25" customHeight="1"/>
    <row r="362082" ht="14.25" customHeight="1"/>
    <row r="362084" ht="14.25" customHeight="1"/>
    <row r="362086" ht="14.25" customHeight="1"/>
    <row r="362088" ht="14.25" customHeight="1"/>
    <row r="362090" ht="14.25" customHeight="1"/>
    <row r="362092" ht="14.25" customHeight="1"/>
    <row r="362094" ht="14.25" customHeight="1"/>
    <row r="362096" ht="14.25" customHeight="1"/>
    <row r="362098" ht="14.25" customHeight="1"/>
    <row r="362100" ht="14.25" customHeight="1"/>
    <row r="362102" ht="14.25" customHeight="1"/>
    <row r="362104" ht="14.25" customHeight="1"/>
    <row r="362106" ht="14.25" customHeight="1"/>
    <row r="362108" ht="14.25" customHeight="1"/>
    <row r="362110" ht="14.25" customHeight="1"/>
    <row r="362112" ht="14.25" customHeight="1"/>
    <row r="362114" ht="14.25" customHeight="1"/>
    <row r="362116" ht="14.25" customHeight="1"/>
    <row r="362118" ht="14.25" customHeight="1"/>
    <row r="362120" ht="14.25" customHeight="1"/>
    <row r="362122" ht="14.25" customHeight="1"/>
    <row r="362124" ht="14.25" customHeight="1"/>
    <row r="362126" ht="14.25" customHeight="1"/>
    <row r="362128" ht="14.25" customHeight="1"/>
    <row r="362130" ht="14.25" customHeight="1"/>
    <row r="362132" ht="14.25" customHeight="1"/>
    <row r="362134" ht="14.25" customHeight="1"/>
    <row r="362136" ht="14.25" customHeight="1"/>
    <row r="362138" ht="14.25" customHeight="1"/>
    <row r="362140" ht="14.25" customHeight="1"/>
    <row r="362142" ht="14.25" customHeight="1"/>
    <row r="362144" ht="14.25" customHeight="1"/>
    <row r="362146" ht="14.25" customHeight="1"/>
    <row r="362148" ht="14.25" customHeight="1"/>
    <row r="362150" ht="14.25" customHeight="1"/>
    <row r="362152" ht="14.25" customHeight="1"/>
    <row r="362154" ht="14.25" customHeight="1"/>
    <row r="362156" ht="14.25" customHeight="1"/>
    <row r="362158" ht="14.25" customHeight="1"/>
    <row r="362160" ht="14.25" customHeight="1"/>
    <row r="362162" ht="14.25" customHeight="1"/>
    <row r="362164" ht="14.25" customHeight="1"/>
    <row r="362166" ht="14.25" customHeight="1"/>
    <row r="362168" ht="14.25" customHeight="1"/>
    <row r="362170" ht="14.25" customHeight="1"/>
    <row r="362172" ht="14.25" customHeight="1"/>
    <row r="362174" ht="14.25" customHeight="1"/>
    <row r="362176" ht="14.25" customHeight="1"/>
    <row r="362178" ht="14.25" customHeight="1"/>
    <row r="362180" ht="14.25" customHeight="1"/>
    <row r="362182" ht="14.25" customHeight="1"/>
    <row r="362184" ht="14.25" customHeight="1"/>
    <row r="362186" ht="14.25" customHeight="1"/>
    <row r="362188" ht="14.25" customHeight="1"/>
    <row r="362190" ht="14.25" customHeight="1"/>
    <row r="362192" ht="14.25" customHeight="1"/>
    <row r="362194" ht="14.25" customHeight="1"/>
    <row r="362196" ht="14.25" customHeight="1"/>
    <row r="362198" ht="14.25" customHeight="1"/>
    <row r="362200" ht="14.25" customHeight="1"/>
    <row r="362202" ht="14.25" customHeight="1"/>
    <row r="362204" ht="14.25" customHeight="1"/>
    <row r="362206" ht="14.25" customHeight="1"/>
    <row r="362208" ht="14.25" customHeight="1"/>
    <row r="362210" ht="14.25" customHeight="1"/>
    <row r="362212" ht="14.25" customHeight="1"/>
    <row r="362214" ht="14.25" customHeight="1"/>
    <row r="362216" ht="14.25" customHeight="1"/>
    <row r="362218" ht="14.25" customHeight="1"/>
    <row r="362220" ht="14.25" customHeight="1"/>
    <row r="362222" ht="14.25" customHeight="1"/>
    <row r="362224" ht="14.25" customHeight="1"/>
    <row r="362226" ht="14.25" customHeight="1"/>
    <row r="362228" ht="14.25" customHeight="1"/>
    <row r="362230" ht="14.25" customHeight="1"/>
    <row r="362232" ht="14.25" customHeight="1"/>
    <row r="362234" ht="14.25" customHeight="1"/>
    <row r="362236" ht="14.25" customHeight="1"/>
    <row r="362238" ht="14.25" customHeight="1"/>
    <row r="362240" ht="14.25" customHeight="1"/>
    <row r="362242" ht="14.25" customHeight="1"/>
    <row r="362244" ht="14.25" customHeight="1"/>
    <row r="362246" ht="14.25" customHeight="1"/>
    <row r="362248" ht="14.25" customHeight="1"/>
    <row r="362250" ht="14.25" customHeight="1"/>
    <row r="362252" ht="14.25" customHeight="1"/>
    <row r="362254" ht="14.25" customHeight="1"/>
    <row r="362256" ht="14.25" customHeight="1"/>
    <row r="362258" ht="14.25" customHeight="1"/>
    <row r="362260" ht="14.25" customHeight="1"/>
    <row r="362262" ht="14.25" customHeight="1"/>
    <row r="362264" ht="14.25" customHeight="1"/>
    <row r="362266" ht="14.25" customHeight="1"/>
    <row r="362268" ht="14.25" customHeight="1"/>
    <row r="362270" ht="14.25" customHeight="1"/>
    <row r="362272" ht="14.25" customHeight="1"/>
    <row r="362274" ht="14.25" customHeight="1"/>
    <row r="362276" ht="14.25" customHeight="1"/>
    <row r="362278" ht="14.25" customHeight="1"/>
    <row r="362280" ht="14.25" customHeight="1"/>
    <row r="362282" ht="14.25" customHeight="1"/>
    <row r="362284" ht="14.25" customHeight="1"/>
    <row r="362286" ht="14.25" customHeight="1"/>
    <row r="362288" ht="14.25" customHeight="1"/>
    <row r="362290" ht="14.25" customHeight="1"/>
    <row r="362292" ht="14.25" customHeight="1"/>
    <row r="362294" ht="14.25" customHeight="1"/>
    <row r="362296" ht="14.25" customHeight="1"/>
    <row r="362298" ht="14.25" customHeight="1"/>
    <row r="362300" ht="14.25" customHeight="1"/>
    <row r="362302" ht="14.25" customHeight="1"/>
    <row r="362304" ht="14.25" customHeight="1"/>
    <row r="362306" ht="14.25" customHeight="1"/>
    <row r="362308" ht="14.25" customHeight="1"/>
    <row r="362310" ht="14.25" customHeight="1"/>
    <row r="362312" ht="14.25" customHeight="1"/>
    <row r="362314" ht="14.25" customHeight="1"/>
    <row r="362316" ht="14.25" customHeight="1"/>
    <row r="362318" ht="14.25" customHeight="1"/>
    <row r="362320" ht="14.25" customHeight="1"/>
    <row r="362322" ht="14.25" customHeight="1"/>
    <row r="362324" ht="14.25" customHeight="1"/>
    <row r="362326" ht="14.25" customHeight="1"/>
    <row r="362328" ht="14.25" customHeight="1"/>
    <row r="362330" ht="14.25" customHeight="1"/>
    <row r="362332" ht="14.25" customHeight="1"/>
    <row r="362334" ht="14.25" customHeight="1"/>
    <row r="362336" ht="14.25" customHeight="1"/>
    <row r="362338" ht="14.25" customHeight="1"/>
    <row r="362340" ht="14.25" customHeight="1"/>
    <row r="362342" ht="14.25" customHeight="1"/>
    <row r="362344" ht="14.25" customHeight="1"/>
    <row r="362346" ht="14.25" customHeight="1"/>
    <row r="362348" ht="14.25" customHeight="1"/>
    <row r="362350" ht="14.25" customHeight="1"/>
    <row r="362352" ht="14.25" customHeight="1"/>
    <row r="362354" ht="14.25" customHeight="1"/>
    <row r="362356" ht="14.25" customHeight="1"/>
    <row r="362358" ht="14.25" customHeight="1"/>
    <row r="362360" ht="14.25" customHeight="1"/>
    <row r="362362" ht="14.25" customHeight="1"/>
    <row r="362364" ht="14.25" customHeight="1"/>
    <row r="362366" ht="14.25" customHeight="1"/>
    <row r="362368" ht="14.25" customHeight="1"/>
    <row r="362370" ht="14.25" customHeight="1"/>
    <row r="362372" ht="14.25" customHeight="1"/>
    <row r="362374" ht="14.25" customHeight="1"/>
    <row r="362376" ht="14.25" customHeight="1"/>
    <row r="362378" ht="14.25" customHeight="1"/>
    <row r="362380" ht="14.25" customHeight="1"/>
    <row r="362382" ht="14.25" customHeight="1"/>
    <row r="362384" ht="14.25" customHeight="1"/>
    <row r="362386" ht="14.25" customHeight="1"/>
    <row r="362388" ht="14.25" customHeight="1"/>
    <row r="362390" ht="14.25" customHeight="1"/>
    <row r="362392" ht="14.25" customHeight="1"/>
    <row r="362394" ht="14.25" customHeight="1"/>
    <row r="362396" ht="14.25" customHeight="1"/>
    <row r="362398" ht="14.25" customHeight="1"/>
    <row r="362400" ht="14.25" customHeight="1"/>
    <row r="362402" ht="14.25" customHeight="1"/>
    <row r="362404" ht="14.25" customHeight="1"/>
    <row r="362406" ht="14.25" customHeight="1"/>
    <row r="362408" ht="14.25" customHeight="1"/>
    <row r="362410" ht="14.25" customHeight="1"/>
    <row r="362412" ht="14.25" customHeight="1"/>
    <row r="362414" ht="14.25" customHeight="1"/>
    <row r="362416" ht="14.25" customHeight="1"/>
    <row r="362418" ht="14.25" customHeight="1"/>
    <row r="362420" ht="14.25" customHeight="1"/>
    <row r="362422" ht="14.25" customHeight="1"/>
    <row r="362424" ht="14.25" customHeight="1"/>
    <row r="362426" ht="14.25" customHeight="1"/>
    <row r="362428" ht="14.25" customHeight="1"/>
    <row r="362430" ht="14.25" customHeight="1"/>
    <row r="362432" ht="14.25" customHeight="1"/>
    <row r="362434" ht="14.25" customHeight="1"/>
    <row r="362436" ht="14.25" customHeight="1"/>
    <row r="362438" ht="14.25" customHeight="1"/>
    <row r="362440" ht="14.25" customHeight="1"/>
    <row r="362442" ht="14.25" customHeight="1"/>
    <row r="362444" ht="14.25" customHeight="1"/>
    <row r="362446" ht="14.25" customHeight="1"/>
    <row r="362448" ht="14.25" customHeight="1"/>
    <row r="362450" ht="14.25" customHeight="1"/>
    <row r="362452" ht="14.25" customHeight="1"/>
    <row r="362454" ht="14.25" customHeight="1"/>
    <row r="362456" ht="14.25" customHeight="1"/>
    <row r="362458" ht="14.25" customHeight="1"/>
    <row r="362460" ht="14.25" customHeight="1"/>
    <row r="362462" ht="14.25" customHeight="1"/>
    <row r="362464" ht="14.25" customHeight="1"/>
    <row r="362466" ht="14.25" customHeight="1"/>
    <row r="362468" ht="14.25" customHeight="1"/>
    <row r="362470" ht="14.25" customHeight="1"/>
    <row r="362472" ht="14.25" customHeight="1"/>
    <row r="362474" ht="14.25" customHeight="1"/>
    <row r="362476" ht="14.25" customHeight="1"/>
    <row r="362478" ht="14.25" customHeight="1"/>
    <row r="362480" ht="14.25" customHeight="1"/>
    <row r="362482" ht="14.25" customHeight="1"/>
    <row r="362484" ht="14.25" customHeight="1"/>
    <row r="362486" ht="14.25" customHeight="1"/>
    <row r="362488" ht="14.25" customHeight="1"/>
    <row r="362490" ht="14.25" customHeight="1"/>
    <row r="362492" ht="14.25" customHeight="1"/>
    <row r="362494" ht="14.25" customHeight="1"/>
    <row r="362496" ht="14.25" customHeight="1"/>
    <row r="362498" ht="14.25" customHeight="1"/>
    <row r="362500" ht="14.25" customHeight="1"/>
    <row r="362502" ht="14.25" customHeight="1"/>
    <row r="362504" ht="14.25" customHeight="1"/>
    <row r="362506" ht="14.25" customHeight="1"/>
    <row r="362508" ht="14.25" customHeight="1"/>
    <row r="362510" ht="14.25" customHeight="1"/>
    <row r="362512" ht="14.25" customHeight="1"/>
    <row r="362514" ht="14.25" customHeight="1"/>
    <row r="362516" ht="14.25" customHeight="1"/>
    <row r="362518" ht="14.25" customHeight="1"/>
    <row r="362520" ht="14.25" customHeight="1"/>
    <row r="362522" ht="14.25" customHeight="1"/>
    <row r="362524" ht="14.25" customHeight="1"/>
    <row r="362526" ht="14.25" customHeight="1"/>
    <row r="362528" ht="14.25" customHeight="1"/>
    <row r="362530" ht="14.25" customHeight="1"/>
    <row r="362532" ht="14.25" customHeight="1"/>
    <row r="362534" ht="14.25" customHeight="1"/>
    <row r="362536" ht="14.25" customHeight="1"/>
    <row r="362538" ht="14.25" customHeight="1"/>
    <row r="362540" ht="14.25" customHeight="1"/>
    <row r="362542" ht="14.25" customHeight="1"/>
    <row r="362544" ht="14.25" customHeight="1"/>
    <row r="362546" ht="14.25" customHeight="1"/>
    <row r="362548" ht="14.25" customHeight="1"/>
    <row r="362550" ht="14.25" customHeight="1"/>
    <row r="362552" ht="14.25" customHeight="1"/>
    <row r="362554" ht="14.25" customHeight="1"/>
    <row r="362556" ht="14.25" customHeight="1"/>
    <row r="362558" ht="14.25" customHeight="1"/>
    <row r="362560" ht="14.25" customHeight="1"/>
    <row r="362562" ht="14.25" customHeight="1"/>
    <row r="362564" ht="14.25" customHeight="1"/>
    <row r="362566" ht="14.25" customHeight="1"/>
    <row r="362568" ht="14.25" customHeight="1"/>
    <row r="362570" ht="14.25" customHeight="1"/>
    <row r="362572" ht="14.25" customHeight="1"/>
    <row r="362574" ht="14.25" customHeight="1"/>
    <row r="362576" ht="14.25" customHeight="1"/>
    <row r="362578" ht="14.25" customHeight="1"/>
    <row r="362580" ht="14.25" customHeight="1"/>
    <row r="362582" ht="14.25" customHeight="1"/>
    <row r="362584" ht="14.25" customHeight="1"/>
    <row r="362586" ht="14.25" customHeight="1"/>
    <row r="362588" ht="14.25" customHeight="1"/>
    <row r="362590" ht="14.25" customHeight="1"/>
    <row r="362592" ht="14.25" customHeight="1"/>
    <row r="362594" ht="14.25" customHeight="1"/>
    <row r="362596" ht="14.25" customHeight="1"/>
    <row r="362598" ht="14.25" customHeight="1"/>
    <row r="362600" ht="14.25" customHeight="1"/>
    <row r="362602" ht="14.25" customHeight="1"/>
    <row r="362604" ht="14.25" customHeight="1"/>
    <row r="362606" ht="14.25" customHeight="1"/>
    <row r="362608" ht="14.25" customHeight="1"/>
    <row r="362610" ht="14.25" customHeight="1"/>
    <row r="362612" ht="14.25" customHeight="1"/>
    <row r="362614" ht="14.25" customHeight="1"/>
    <row r="362616" ht="14.25" customHeight="1"/>
    <row r="362618" ht="14.25" customHeight="1"/>
    <row r="362620" ht="14.25" customHeight="1"/>
    <row r="362622" ht="14.25" customHeight="1"/>
    <row r="362624" ht="14.25" customHeight="1"/>
    <row r="362626" ht="14.25" customHeight="1"/>
    <row r="362628" ht="14.25" customHeight="1"/>
    <row r="362630" ht="14.25" customHeight="1"/>
    <row r="362632" ht="14.25" customHeight="1"/>
    <row r="362634" ht="14.25" customHeight="1"/>
    <row r="362636" ht="14.25" customHeight="1"/>
    <row r="362638" ht="14.25" customHeight="1"/>
    <row r="362640" ht="14.25" customHeight="1"/>
    <row r="362642" ht="14.25" customHeight="1"/>
    <row r="362644" ht="14.25" customHeight="1"/>
    <row r="362646" ht="14.25" customHeight="1"/>
    <row r="362648" ht="14.25" customHeight="1"/>
    <row r="362650" ht="14.25" customHeight="1"/>
    <row r="362652" ht="14.25" customHeight="1"/>
    <row r="362654" ht="14.25" customHeight="1"/>
    <row r="362656" ht="14.25" customHeight="1"/>
    <row r="362658" ht="14.25" customHeight="1"/>
    <row r="362660" ht="14.25" customHeight="1"/>
    <row r="362662" ht="14.25" customHeight="1"/>
    <row r="362664" ht="14.25" customHeight="1"/>
    <row r="362666" ht="14.25" customHeight="1"/>
    <row r="362668" ht="14.25" customHeight="1"/>
    <row r="362670" ht="14.25" customHeight="1"/>
    <row r="362672" ht="14.25" customHeight="1"/>
    <row r="362674" ht="14.25" customHeight="1"/>
    <row r="362676" ht="14.25" customHeight="1"/>
    <row r="362678" ht="14.25" customHeight="1"/>
    <row r="362680" ht="14.25" customHeight="1"/>
    <row r="362682" ht="14.25" customHeight="1"/>
    <row r="362684" ht="14.25" customHeight="1"/>
    <row r="362686" ht="14.25" customHeight="1"/>
    <row r="362688" ht="14.25" customHeight="1"/>
    <row r="362690" ht="14.25" customHeight="1"/>
    <row r="362692" ht="14.25" customHeight="1"/>
    <row r="362694" ht="14.25" customHeight="1"/>
    <row r="362696" ht="14.25" customHeight="1"/>
    <row r="362698" ht="14.25" customHeight="1"/>
    <row r="362700" ht="14.25" customHeight="1"/>
    <row r="362702" ht="14.25" customHeight="1"/>
    <row r="362704" ht="14.25" customHeight="1"/>
    <row r="362706" ht="14.25" customHeight="1"/>
    <row r="362708" ht="14.25" customHeight="1"/>
    <row r="362710" ht="14.25" customHeight="1"/>
    <row r="362712" ht="14.25" customHeight="1"/>
    <row r="362714" ht="14.25" customHeight="1"/>
    <row r="362716" ht="14.25" customHeight="1"/>
    <row r="362718" ht="14.25" customHeight="1"/>
    <row r="362720" ht="14.25" customHeight="1"/>
    <row r="362722" ht="14.25" customHeight="1"/>
    <row r="362724" ht="14.25" customHeight="1"/>
    <row r="362726" ht="14.25" customHeight="1"/>
    <row r="362728" ht="14.25" customHeight="1"/>
    <row r="362730" ht="14.25" customHeight="1"/>
    <row r="362732" ht="14.25" customHeight="1"/>
    <row r="362734" ht="14.25" customHeight="1"/>
    <row r="362736" ht="14.25" customHeight="1"/>
    <row r="362738" ht="14.25" customHeight="1"/>
    <row r="362740" ht="14.25" customHeight="1"/>
    <row r="362742" ht="14.25" customHeight="1"/>
    <row r="362744" ht="14.25" customHeight="1"/>
    <row r="362746" ht="14.25" customHeight="1"/>
    <row r="362748" ht="14.25" customHeight="1"/>
    <row r="362750" ht="14.25" customHeight="1"/>
    <row r="362752" ht="14.25" customHeight="1"/>
    <row r="362754" ht="14.25" customHeight="1"/>
    <row r="362756" ht="14.25" customHeight="1"/>
    <row r="362758" ht="14.25" customHeight="1"/>
    <row r="362760" ht="14.25" customHeight="1"/>
    <row r="362762" ht="14.25" customHeight="1"/>
    <row r="362764" ht="14.25" customHeight="1"/>
    <row r="362766" ht="14.25" customHeight="1"/>
    <row r="362768" ht="14.25" customHeight="1"/>
    <row r="362770" ht="14.25" customHeight="1"/>
    <row r="362772" ht="14.25" customHeight="1"/>
    <row r="362774" ht="14.25" customHeight="1"/>
    <row r="362776" ht="14.25" customHeight="1"/>
    <row r="362778" ht="14.25" customHeight="1"/>
    <row r="362780" ht="14.25" customHeight="1"/>
    <row r="362782" ht="14.25" customHeight="1"/>
    <row r="362784" ht="14.25" customHeight="1"/>
    <row r="362786" ht="14.25" customHeight="1"/>
    <row r="362788" ht="14.25" customHeight="1"/>
    <row r="362790" ht="14.25" customHeight="1"/>
    <row r="362792" ht="14.25" customHeight="1"/>
    <row r="362794" ht="14.25" customHeight="1"/>
    <row r="362796" ht="14.25" customHeight="1"/>
    <row r="362798" ht="14.25" customHeight="1"/>
    <row r="362800" ht="14.25" customHeight="1"/>
    <row r="362802" ht="14.25" customHeight="1"/>
    <row r="362804" ht="14.25" customHeight="1"/>
    <row r="362806" ht="14.25" customHeight="1"/>
    <row r="362808" ht="14.25" customHeight="1"/>
    <row r="362810" ht="14.25" customHeight="1"/>
    <row r="362812" ht="14.25" customHeight="1"/>
    <row r="362814" ht="14.25" customHeight="1"/>
    <row r="362816" ht="14.25" customHeight="1"/>
    <row r="362818" ht="14.25" customHeight="1"/>
    <row r="362820" ht="14.25" customHeight="1"/>
    <row r="362822" ht="14.25" customHeight="1"/>
    <row r="362824" ht="14.25" customHeight="1"/>
    <row r="362826" ht="14.25" customHeight="1"/>
    <row r="362828" ht="14.25" customHeight="1"/>
    <row r="362830" ht="14.25" customHeight="1"/>
    <row r="362832" ht="14.25" customHeight="1"/>
    <row r="362834" ht="14.25" customHeight="1"/>
    <row r="362836" ht="14.25" customHeight="1"/>
    <row r="362838" ht="14.25" customHeight="1"/>
    <row r="362840" ht="14.25" customHeight="1"/>
    <row r="362842" ht="14.25" customHeight="1"/>
    <row r="362844" ht="14.25" customHeight="1"/>
    <row r="362846" ht="14.25" customHeight="1"/>
    <row r="362848" ht="14.25" customHeight="1"/>
    <row r="362850" ht="14.25" customHeight="1"/>
    <row r="362852" ht="14.25" customHeight="1"/>
    <row r="362854" ht="14.25" customHeight="1"/>
    <row r="362856" ht="14.25" customHeight="1"/>
    <row r="362858" ht="14.25" customHeight="1"/>
    <row r="362860" ht="14.25" customHeight="1"/>
    <row r="362862" ht="14.25" customHeight="1"/>
    <row r="362864" ht="14.25" customHeight="1"/>
    <row r="362866" ht="14.25" customHeight="1"/>
    <row r="362868" ht="14.25" customHeight="1"/>
    <row r="362870" ht="14.25" customHeight="1"/>
    <row r="362872" ht="14.25" customHeight="1"/>
    <row r="362874" ht="14.25" customHeight="1"/>
    <row r="362876" ht="14.25" customHeight="1"/>
    <row r="362878" ht="14.25" customHeight="1"/>
    <row r="362880" ht="14.25" customHeight="1"/>
    <row r="362882" ht="14.25" customHeight="1"/>
    <row r="362884" ht="14.25" customHeight="1"/>
    <row r="362886" ht="14.25" customHeight="1"/>
    <row r="362888" ht="14.25" customHeight="1"/>
    <row r="362890" ht="14.25" customHeight="1"/>
    <row r="362892" ht="14.25" customHeight="1"/>
    <row r="362894" ht="14.25" customHeight="1"/>
    <row r="362896" ht="14.25" customHeight="1"/>
    <row r="362898" ht="14.25" customHeight="1"/>
    <row r="362900" ht="14.25" customHeight="1"/>
    <row r="362902" ht="14.25" customHeight="1"/>
    <row r="362904" ht="14.25" customHeight="1"/>
    <row r="362906" ht="14.25" customHeight="1"/>
    <row r="362908" ht="14.25" customHeight="1"/>
    <row r="362910" ht="14.25" customHeight="1"/>
    <row r="362912" ht="14.25" customHeight="1"/>
    <row r="362914" ht="14.25" customHeight="1"/>
    <row r="362916" ht="14.25" customHeight="1"/>
    <row r="362918" ht="14.25" customHeight="1"/>
    <row r="362920" ht="14.25" customHeight="1"/>
    <row r="362922" ht="14.25" customHeight="1"/>
    <row r="362924" ht="14.25" customHeight="1"/>
    <row r="362926" ht="14.25" customHeight="1"/>
    <row r="362928" ht="14.25" customHeight="1"/>
    <row r="362930" ht="14.25" customHeight="1"/>
    <row r="362932" ht="14.25" customHeight="1"/>
    <row r="362934" ht="14.25" customHeight="1"/>
    <row r="362936" ht="14.25" customHeight="1"/>
    <row r="362938" ht="14.25" customHeight="1"/>
    <row r="362940" ht="14.25" customHeight="1"/>
    <row r="362942" ht="14.25" customHeight="1"/>
    <row r="362944" ht="14.25" customHeight="1"/>
    <row r="362946" ht="14.25" customHeight="1"/>
    <row r="362948" ht="14.25" customHeight="1"/>
    <row r="362950" ht="14.25" customHeight="1"/>
    <row r="362952" ht="14.25" customHeight="1"/>
    <row r="362954" ht="14.25" customHeight="1"/>
    <row r="362956" ht="14.25" customHeight="1"/>
    <row r="362958" ht="14.25" customHeight="1"/>
    <row r="362960" ht="14.25" customHeight="1"/>
    <row r="362962" ht="14.25" customHeight="1"/>
    <row r="362964" ht="14.25" customHeight="1"/>
    <row r="362966" ht="14.25" customHeight="1"/>
    <row r="362968" ht="14.25" customHeight="1"/>
    <row r="362970" ht="14.25" customHeight="1"/>
    <row r="362972" ht="14.25" customHeight="1"/>
    <row r="362974" ht="14.25" customHeight="1"/>
    <row r="362976" ht="14.25" customHeight="1"/>
    <row r="362978" ht="14.25" customHeight="1"/>
    <row r="362980" ht="14.25" customHeight="1"/>
    <row r="362982" ht="14.25" customHeight="1"/>
    <row r="362984" ht="14.25" customHeight="1"/>
    <row r="362986" ht="14.25" customHeight="1"/>
    <row r="362988" ht="14.25" customHeight="1"/>
    <row r="362990" ht="14.25" customHeight="1"/>
    <row r="362992" ht="14.25" customHeight="1"/>
    <row r="362994" ht="14.25" customHeight="1"/>
    <row r="362996" ht="14.25" customHeight="1"/>
    <row r="362998" ht="14.25" customHeight="1"/>
    <row r="363000" ht="14.25" customHeight="1"/>
    <row r="363002" ht="14.25" customHeight="1"/>
    <row r="363004" ht="14.25" customHeight="1"/>
    <row r="363006" ht="14.25" customHeight="1"/>
    <row r="363008" ht="14.25" customHeight="1"/>
    <row r="363010" ht="14.25" customHeight="1"/>
    <row r="363012" ht="14.25" customHeight="1"/>
    <row r="363014" ht="14.25" customHeight="1"/>
    <row r="363016" ht="14.25" customHeight="1"/>
    <row r="363018" ht="14.25" customHeight="1"/>
    <row r="363020" ht="14.25" customHeight="1"/>
    <row r="363022" ht="14.25" customHeight="1"/>
    <row r="363024" ht="14.25" customHeight="1"/>
    <row r="363026" ht="14.25" customHeight="1"/>
    <row r="363028" ht="14.25" customHeight="1"/>
    <row r="363030" ht="14.25" customHeight="1"/>
    <row r="363032" ht="14.25" customHeight="1"/>
    <row r="363034" ht="14.25" customHeight="1"/>
    <row r="363036" ht="14.25" customHeight="1"/>
    <row r="363038" ht="14.25" customHeight="1"/>
    <row r="363040" ht="14.25" customHeight="1"/>
    <row r="363042" ht="14.25" customHeight="1"/>
    <row r="363044" ht="14.25" customHeight="1"/>
    <row r="363046" ht="14.25" customHeight="1"/>
    <row r="363048" ht="14.25" customHeight="1"/>
    <row r="363050" ht="14.25" customHeight="1"/>
    <row r="363052" ht="14.25" customHeight="1"/>
    <row r="363054" ht="14.25" customHeight="1"/>
    <row r="363056" ht="14.25" customHeight="1"/>
    <row r="363058" ht="14.25" customHeight="1"/>
    <row r="363060" ht="14.25" customHeight="1"/>
    <row r="363062" ht="14.25" customHeight="1"/>
    <row r="363064" ht="14.25" customHeight="1"/>
    <row r="363066" ht="14.25" customHeight="1"/>
    <row r="363068" ht="14.25" customHeight="1"/>
    <row r="363070" ht="14.25" customHeight="1"/>
    <row r="363072" ht="14.25" customHeight="1"/>
    <row r="363074" ht="14.25" customHeight="1"/>
    <row r="363076" ht="14.25" customHeight="1"/>
    <row r="363078" ht="14.25" customHeight="1"/>
    <row r="363080" ht="14.25" customHeight="1"/>
    <row r="363082" ht="14.25" customHeight="1"/>
    <row r="363084" ht="14.25" customHeight="1"/>
    <row r="363086" ht="14.25" customHeight="1"/>
    <row r="363088" ht="14.25" customHeight="1"/>
    <row r="363090" ht="14.25" customHeight="1"/>
    <row r="363092" ht="14.25" customHeight="1"/>
    <row r="363094" ht="14.25" customHeight="1"/>
    <row r="363096" ht="14.25" customHeight="1"/>
    <row r="363098" ht="14.25" customHeight="1"/>
    <row r="363100" ht="14.25" customHeight="1"/>
    <row r="363102" ht="14.25" customHeight="1"/>
    <row r="363104" ht="14.25" customHeight="1"/>
    <row r="363106" ht="14.25" customHeight="1"/>
    <row r="363108" ht="14.25" customHeight="1"/>
    <row r="363110" ht="14.25" customHeight="1"/>
    <row r="363112" ht="14.25" customHeight="1"/>
    <row r="363114" ht="14.25" customHeight="1"/>
    <row r="363116" ht="14.25" customHeight="1"/>
    <row r="363118" ht="14.25" customHeight="1"/>
    <row r="363120" ht="14.25" customHeight="1"/>
    <row r="363122" ht="14.25" customHeight="1"/>
    <row r="363124" ht="14.25" customHeight="1"/>
    <row r="363126" ht="14.25" customHeight="1"/>
    <row r="363128" ht="14.25" customHeight="1"/>
    <row r="363130" ht="14.25" customHeight="1"/>
    <row r="363132" ht="14.25" customHeight="1"/>
    <row r="363134" ht="14.25" customHeight="1"/>
    <row r="363136" ht="14.25" customHeight="1"/>
    <row r="363138" ht="14.25" customHeight="1"/>
    <row r="363140" ht="14.25" customHeight="1"/>
    <row r="363142" ht="14.25" customHeight="1"/>
    <row r="363144" ht="14.25" customHeight="1"/>
    <row r="363146" ht="14.25" customHeight="1"/>
    <row r="363148" ht="14.25" customHeight="1"/>
    <row r="363150" ht="14.25" customHeight="1"/>
    <row r="363152" ht="14.25" customHeight="1"/>
    <row r="363154" ht="14.25" customHeight="1"/>
    <row r="363156" ht="14.25" customHeight="1"/>
    <row r="363158" ht="14.25" customHeight="1"/>
    <row r="363160" ht="14.25" customHeight="1"/>
    <row r="363162" ht="14.25" customHeight="1"/>
    <row r="363164" ht="14.25" customHeight="1"/>
    <row r="363166" ht="14.25" customHeight="1"/>
    <row r="363168" ht="14.25" customHeight="1"/>
    <row r="363170" ht="14.25" customHeight="1"/>
    <row r="363172" ht="14.25" customHeight="1"/>
    <row r="363174" ht="14.25" customHeight="1"/>
    <row r="363176" ht="14.25" customHeight="1"/>
    <row r="363178" ht="14.25" customHeight="1"/>
    <row r="363180" ht="14.25" customHeight="1"/>
    <row r="363182" ht="14.25" customHeight="1"/>
    <row r="363184" ht="14.25" customHeight="1"/>
    <row r="363186" ht="14.25" customHeight="1"/>
    <row r="363188" ht="14.25" customHeight="1"/>
    <row r="363190" ht="14.25" customHeight="1"/>
    <row r="363192" ht="14.25" customHeight="1"/>
    <row r="363194" ht="14.25" customHeight="1"/>
    <row r="363196" ht="14.25" customHeight="1"/>
    <row r="363198" ht="14.25" customHeight="1"/>
    <row r="363200" ht="14.25" customHeight="1"/>
    <row r="363202" ht="14.25" customHeight="1"/>
    <row r="363204" ht="14.25" customHeight="1"/>
    <row r="363206" ht="14.25" customHeight="1"/>
    <row r="363208" ht="14.25" customHeight="1"/>
    <row r="363210" ht="14.25" customHeight="1"/>
    <row r="363212" ht="14.25" customHeight="1"/>
    <row r="363214" ht="14.25" customHeight="1"/>
    <row r="363216" ht="14.25" customHeight="1"/>
    <row r="363218" ht="14.25" customHeight="1"/>
    <row r="363220" ht="14.25" customHeight="1"/>
    <row r="363222" ht="14.25" customHeight="1"/>
    <row r="363224" ht="14.25" customHeight="1"/>
    <row r="363226" ht="14.25" customHeight="1"/>
    <row r="363228" ht="14.25" customHeight="1"/>
    <row r="363230" ht="14.25" customHeight="1"/>
    <row r="363232" ht="14.25" customHeight="1"/>
    <row r="363234" ht="14.25" customHeight="1"/>
    <row r="363236" ht="14.25" customHeight="1"/>
    <row r="363238" ht="14.25" customHeight="1"/>
    <row r="363240" ht="14.25" customHeight="1"/>
    <row r="363242" ht="14.25" customHeight="1"/>
    <row r="363244" ht="14.25" customHeight="1"/>
    <row r="363246" ht="14.25" customHeight="1"/>
    <row r="363248" ht="14.25" customHeight="1"/>
    <row r="363250" ht="14.25" customHeight="1"/>
    <row r="363252" ht="14.25" customHeight="1"/>
    <row r="363254" ht="14.25" customHeight="1"/>
    <row r="363256" ht="14.25" customHeight="1"/>
    <row r="363258" ht="14.25" customHeight="1"/>
    <row r="363260" ht="14.25" customHeight="1"/>
    <row r="363262" ht="14.25" customHeight="1"/>
    <row r="363264" ht="14.25" customHeight="1"/>
    <row r="363266" ht="14.25" customHeight="1"/>
    <row r="363268" ht="14.25" customHeight="1"/>
    <row r="363270" ht="14.25" customHeight="1"/>
    <row r="363272" ht="14.25" customHeight="1"/>
    <row r="363274" ht="14.25" customHeight="1"/>
    <row r="363276" ht="14.25" customHeight="1"/>
    <row r="363278" ht="14.25" customHeight="1"/>
    <row r="363280" ht="14.25" customHeight="1"/>
    <row r="363282" ht="14.25" customHeight="1"/>
    <row r="363284" ht="14.25" customHeight="1"/>
    <row r="363286" ht="14.25" customHeight="1"/>
    <row r="363288" ht="14.25" customHeight="1"/>
    <row r="363290" ht="14.25" customHeight="1"/>
    <row r="363292" ht="14.25" customHeight="1"/>
    <row r="363294" ht="14.25" customHeight="1"/>
    <row r="363296" ht="14.25" customHeight="1"/>
    <row r="363298" ht="14.25" customHeight="1"/>
    <row r="363300" ht="14.25" customHeight="1"/>
    <row r="363302" ht="14.25" customHeight="1"/>
    <row r="363304" ht="14.25" customHeight="1"/>
    <row r="363306" ht="14.25" customHeight="1"/>
    <row r="363308" ht="14.25" customHeight="1"/>
    <row r="363310" ht="14.25" customHeight="1"/>
    <row r="363312" ht="14.25" customHeight="1"/>
    <row r="363314" ht="14.25" customHeight="1"/>
    <row r="363316" ht="14.25" customHeight="1"/>
    <row r="363318" ht="14.25" customHeight="1"/>
    <row r="363320" ht="14.25" customHeight="1"/>
    <row r="363322" ht="14.25" customHeight="1"/>
    <row r="363324" ht="14.25" customHeight="1"/>
    <row r="363326" ht="14.25" customHeight="1"/>
    <row r="363328" ht="14.25" customHeight="1"/>
    <row r="363330" ht="14.25" customHeight="1"/>
    <row r="363332" ht="14.25" customHeight="1"/>
    <row r="363334" ht="14.25" customHeight="1"/>
    <row r="363336" ht="14.25" customHeight="1"/>
    <row r="363338" ht="14.25" customHeight="1"/>
    <row r="363340" ht="14.25" customHeight="1"/>
    <row r="363342" ht="14.25" customHeight="1"/>
    <row r="363344" ht="14.25" customHeight="1"/>
    <row r="363346" ht="14.25" customHeight="1"/>
    <row r="363348" ht="14.25" customHeight="1"/>
    <row r="363350" ht="14.25" customHeight="1"/>
    <row r="363352" ht="14.25" customHeight="1"/>
    <row r="363354" ht="14.25" customHeight="1"/>
    <row r="363356" ht="14.25" customHeight="1"/>
    <row r="363358" ht="14.25" customHeight="1"/>
    <row r="363360" ht="14.25" customHeight="1"/>
    <row r="363362" ht="14.25" customHeight="1"/>
    <row r="363364" ht="14.25" customHeight="1"/>
    <row r="363366" ht="14.25" customHeight="1"/>
    <row r="363368" ht="14.25" customHeight="1"/>
    <row r="363370" ht="14.25" customHeight="1"/>
    <row r="363372" ht="14.25" customHeight="1"/>
    <row r="363374" ht="14.25" customHeight="1"/>
    <row r="363376" ht="14.25" customHeight="1"/>
    <row r="363378" ht="14.25" customHeight="1"/>
    <row r="363380" ht="14.25" customHeight="1"/>
    <row r="363382" ht="14.25" customHeight="1"/>
    <row r="363384" ht="14.25" customHeight="1"/>
    <row r="363386" ht="14.25" customHeight="1"/>
    <row r="363388" ht="14.25" customHeight="1"/>
    <row r="363390" ht="14.25" customHeight="1"/>
    <row r="363392" ht="14.25" customHeight="1"/>
    <row r="363394" ht="14.25" customHeight="1"/>
    <row r="363396" ht="14.25" customHeight="1"/>
    <row r="363398" ht="14.25" customHeight="1"/>
    <row r="363400" ht="14.25" customHeight="1"/>
    <row r="363402" ht="14.25" customHeight="1"/>
    <row r="363404" ht="14.25" customHeight="1"/>
    <row r="363406" ht="14.25" customHeight="1"/>
    <row r="363408" ht="14.25" customHeight="1"/>
    <row r="363410" ht="14.25" customHeight="1"/>
    <row r="363412" ht="14.25" customHeight="1"/>
    <row r="363414" ht="14.25" customHeight="1"/>
    <row r="363416" ht="14.25" customHeight="1"/>
    <row r="363418" ht="14.25" customHeight="1"/>
    <row r="363420" ht="14.25" customHeight="1"/>
    <row r="363422" ht="14.25" customHeight="1"/>
    <row r="363424" ht="14.25" customHeight="1"/>
    <row r="363426" ht="14.25" customHeight="1"/>
    <row r="363428" ht="14.25" customHeight="1"/>
    <row r="363430" ht="14.25" customHeight="1"/>
    <row r="363432" ht="14.25" customHeight="1"/>
    <row r="363434" ht="14.25" customHeight="1"/>
    <row r="363436" ht="14.25" customHeight="1"/>
    <row r="363438" ht="14.25" customHeight="1"/>
    <row r="363440" ht="14.25" customHeight="1"/>
    <row r="363442" ht="14.25" customHeight="1"/>
    <row r="363444" ht="14.25" customHeight="1"/>
    <row r="363446" ht="14.25" customHeight="1"/>
    <row r="363448" ht="14.25" customHeight="1"/>
    <row r="363450" ht="14.25" customHeight="1"/>
    <row r="363452" ht="14.25" customHeight="1"/>
    <row r="363454" ht="14.25" customHeight="1"/>
    <row r="363456" ht="14.25" customHeight="1"/>
    <row r="363458" ht="14.25" customHeight="1"/>
    <row r="363460" ht="14.25" customHeight="1"/>
    <row r="363462" ht="14.25" customHeight="1"/>
    <row r="363464" ht="14.25" customHeight="1"/>
    <row r="363466" ht="14.25" customHeight="1"/>
    <row r="363468" ht="14.25" customHeight="1"/>
    <row r="363470" ht="14.25" customHeight="1"/>
    <row r="363472" ht="14.25" customHeight="1"/>
    <row r="363474" ht="14.25" customHeight="1"/>
    <row r="363476" ht="14.25" customHeight="1"/>
    <row r="363478" ht="14.25" customHeight="1"/>
    <row r="363480" ht="14.25" customHeight="1"/>
    <row r="363482" ht="14.25" customHeight="1"/>
    <row r="363484" ht="14.25" customHeight="1"/>
    <row r="363486" ht="14.25" customHeight="1"/>
    <row r="363488" ht="14.25" customHeight="1"/>
    <row r="363490" ht="14.25" customHeight="1"/>
    <row r="363492" ht="14.25" customHeight="1"/>
    <row r="363494" ht="14.25" customHeight="1"/>
    <row r="363496" ht="14.25" customHeight="1"/>
    <row r="363498" ht="14.25" customHeight="1"/>
    <row r="363500" ht="14.25" customHeight="1"/>
    <row r="363502" ht="14.25" customHeight="1"/>
    <row r="363504" ht="14.25" customHeight="1"/>
    <row r="363506" ht="14.25" customHeight="1"/>
    <row r="363508" ht="14.25" customHeight="1"/>
    <row r="363510" ht="14.25" customHeight="1"/>
    <row r="363512" ht="14.25" customHeight="1"/>
    <row r="363514" ht="14.25" customHeight="1"/>
    <row r="363516" ht="14.25" customHeight="1"/>
    <row r="363518" ht="14.25" customHeight="1"/>
    <row r="363520" ht="14.25" customHeight="1"/>
    <row r="363522" ht="14.25" customHeight="1"/>
    <row r="363524" ht="14.25" customHeight="1"/>
    <row r="363526" ht="14.25" customHeight="1"/>
    <row r="363528" ht="14.25" customHeight="1"/>
    <row r="363530" ht="14.25" customHeight="1"/>
    <row r="363532" ht="14.25" customHeight="1"/>
    <row r="363534" ht="14.25" customHeight="1"/>
    <row r="363536" ht="14.25" customHeight="1"/>
    <row r="363538" ht="14.25" customHeight="1"/>
    <row r="363540" ht="14.25" customHeight="1"/>
    <row r="363542" ht="14.25" customHeight="1"/>
    <row r="363544" ht="14.25" customHeight="1"/>
    <row r="363546" ht="14.25" customHeight="1"/>
    <row r="363548" ht="14.25" customHeight="1"/>
    <row r="363550" ht="14.25" customHeight="1"/>
    <row r="363552" ht="14.25" customHeight="1"/>
    <row r="363554" ht="14.25" customHeight="1"/>
    <row r="363556" ht="14.25" customHeight="1"/>
    <row r="363558" ht="14.25" customHeight="1"/>
    <row r="363560" ht="14.25" customHeight="1"/>
    <row r="363562" ht="14.25" customHeight="1"/>
    <row r="363564" ht="14.25" customHeight="1"/>
    <row r="363566" ht="14.25" customHeight="1"/>
    <row r="363568" ht="14.25" customHeight="1"/>
    <row r="363570" ht="14.25" customHeight="1"/>
    <row r="363572" ht="14.25" customHeight="1"/>
    <row r="363574" ht="14.25" customHeight="1"/>
    <row r="363576" ht="14.25" customHeight="1"/>
    <row r="363578" ht="14.25" customHeight="1"/>
    <row r="363580" ht="14.25" customHeight="1"/>
    <row r="363582" ht="14.25" customHeight="1"/>
    <row r="363584" ht="14.25" customHeight="1"/>
    <row r="363586" ht="14.25" customHeight="1"/>
    <row r="363588" ht="14.25" customHeight="1"/>
    <row r="363590" ht="14.25" customHeight="1"/>
    <row r="363592" ht="14.25" customHeight="1"/>
    <row r="363594" ht="14.25" customHeight="1"/>
    <row r="363596" ht="14.25" customHeight="1"/>
    <row r="363598" ht="14.25" customHeight="1"/>
    <row r="363600" ht="14.25" customHeight="1"/>
    <row r="363602" ht="14.25" customHeight="1"/>
    <row r="363604" ht="14.25" customHeight="1"/>
    <row r="363606" ht="14.25" customHeight="1"/>
    <row r="363608" ht="14.25" customHeight="1"/>
    <row r="363610" ht="14.25" customHeight="1"/>
    <row r="363612" ht="14.25" customHeight="1"/>
    <row r="363614" ht="14.25" customHeight="1"/>
    <row r="363616" ht="14.25" customHeight="1"/>
    <row r="363618" ht="14.25" customHeight="1"/>
    <row r="363620" ht="14.25" customHeight="1"/>
    <row r="363622" ht="14.25" customHeight="1"/>
    <row r="363624" ht="14.25" customHeight="1"/>
    <row r="363626" ht="14.25" customHeight="1"/>
    <row r="363628" ht="14.25" customHeight="1"/>
    <row r="363630" ht="14.25" customHeight="1"/>
    <row r="363632" ht="14.25" customHeight="1"/>
    <row r="363634" ht="14.25" customHeight="1"/>
    <row r="363636" ht="14.25" customHeight="1"/>
    <row r="363638" ht="14.25" customHeight="1"/>
    <row r="363640" ht="14.25" customHeight="1"/>
    <row r="363642" ht="14.25" customHeight="1"/>
    <row r="363644" ht="14.25" customHeight="1"/>
    <row r="363646" ht="14.25" customHeight="1"/>
    <row r="363648" ht="14.25" customHeight="1"/>
    <row r="363650" ht="14.25" customHeight="1"/>
    <row r="363652" ht="14.25" customHeight="1"/>
    <row r="363654" ht="14.25" customHeight="1"/>
    <row r="363656" ht="14.25" customHeight="1"/>
    <row r="363658" ht="14.25" customHeight="1"/>
    <row r="363660" ht="14.25" customHeight="1"/>
    <row r="363662" ht="14.25" customHeight="1"/>
    <row r="363664" ht="14.25" customHeight="1"/>
    <row r="363666" ht="14.25" customHeight="1"/>
    <row r="363668" ht="14.25" customHeight="1"/>
    <row r="363670" ht="14.25" customHeight="1"/>
    <row r="363672" ht="14.25" customHeight="1"/>
    <row r="363674" ht="14.25" customHeight="1"/>
    <row r="363676" ht="14.25" customHeight="1"/>
    <row r="363678" ht="14.25" customHeight="1"/>
    <row r="363680" ht="14.25" customHeight="1"/>
    <row r="363682" ht="14.25" customHeight="1"/>
    <row r="363684" ht="14.25" customHeight="1"/>
    <row r="363686" ht="14.25" customHeight="1"/>
    <row r="363688" ht="14.25" customHeight="1"/>
    <row r="363690" ht="14.25" customHeight="1"/>
    <row r="363692" ht="14.25" customHeight="1"/>
    <row r="363694" ht="14.25" customHeight="1"/>
    <row r="363696" ht="14.25" customHeight="1"/>
    <row r="363698" ht="14.25" customHeight="1"/>
    <row r="363700" ht="14.25" customHeight="1"/>
    <row r="363702" ht="14.25" customHeight="1"/>
    <row r="363704" ht="14.25" customHeight="1"/>
    <row r="363706" ht="14.25" customHeight="1"/>
    <row r="363708" ht="14.25" customHeight="1"/>
    <row r="363710" ht="14.25" customHeight="1"/>
    <row r="363712" ht="14.25" customHeight="1"/>
    <row r="363714" ht="14.25" customHeight="1"/>
    <row r="363716" ht="14.25" customHeight="1"/>
    <row r="363718" ht="14.25" customHeight="1"/>
    <row r="363720" ht="14.25" customHeight="1"/>
    <row r="363722" ht="14.25" customHeight="1"/>
    <row r="363724" ht="14.25" customHeight="1"/>
    <row r="363726" ht="14.25" customHeight="1"/>
    <row r="363728" ht="14.25" customHeight="1"/>
    <row r="363730" ht="14.25" customHeight="1"/>
    <row r="363732" ht="14.25" customHeight="1"/>
    <row r="363734" ht="14.25" customHeight="1"/>
    <row r="363736" ht="14.25" customHeight="1"/>
    <row r="363738" ht="14.25" customHeight="1"/>
    <row r="363740" ht="14.25" customHeight="1"/>
    <row r="363742" ht="14.25" customHeight="1"/>
    <row r="363744" ht="14.25" customHeight="1"/>
    <row r="363746" ht="14.25" customHeight="1"/>
    <row r="363748" ht="14.25" customHeight="1"/>
    <row r="363750" ht="14.25" customHeight="1"/>
    <row r="363752" ht="14.25" customHeight="1"/>
    <row r="363754" ht="14.25" customHeight="1"/>
    <row r="363756" ht="14.25" customHeight="1"/>
    <row r="363758" ht="14.25" customHeight="1"/>
    <row r="363760" ht="14.25" customHeight="1"/>
    <row r="363762" ht="14.25" customHeight="1"/>
    <row r="363764" ht="14.25" customHeight="1"/>
    <row r="363766" ht="14.25" customHeight="1"/>
    <row r="363768" ht="14.25" customHeight="1"/>
    <row r="363770" ht="14.25" customHeight="1"/>
    <row r="363772" ht="14.25" customHeight="1"/>
    <row r="363774" ht="14.25" customHeight="1"/>
    <row r="363776" ht="14.25" customHeight="1"/>
    <row r="363778" ht="14.25" customHeight="1"/>
    <row r="363780" ht="14.25" customHeight="1"/>
    <row r="363782" ht="14.25" customHeight="1"/>
    <row r="363784" ht="14.25" customHeight="1"/>
    <row r="363786" ht="14.25" customHeight="1"/>
    <row r="363788" ht="14.25" customHeight="1"/>
    <row r="363790" ht="14.25" customHeight="1"/>
    <row r="363792" ht="14.25" customHeight="1"/>
    <row r="363794" ht="14.25" customHeight="1"/>
    <row r="363796" ht="14.25" customHeight="1"/>
    <row r="363798" ht="14.25" customHeight="1"/>
    <row r="363800" ht="14.25" customHeight="1"/>
    <row r="363802" ht="14.25" customHeight="1"/>
    <row r="363804" ht="14.25" customHeight="1"/>
    <row r="363806" ht="14.25" customHeight="1"/>
    <row r="363808" ht="14.25" customHeight="1"/>
    <row r="363810" ht="14.25" customHeight="1"/>
    <row r="363812" ht="14.25" customHeight="1"/>
    <row r="363814" ht="14.25" customHeight="1"/>
    <row r="363816" ht="14.25" customHeight="1"/>
    <row r="363818" ht="14.25" customHeight="1"/>
    <row r="363820" ht="14.25" customHeight="1"/>
    <row r="363822" ht="14.25" customHeight="1"/>
    <row r="363824" ht="14.25" customHeight="1"/>
    <row r="363826" ht="14.25" customHeight="1"/>
    <row r="363828" ht="14.25" customHeight="1"/>
    <row r="363830" ht="14.25" customHeight="1"/>
    <row r="363832" ht="14.25" customHeight="1"/>
    <row r="363834" ht="14.25" customHeight="1"/>
    <row r="363836" ht="14.25" customHeight="1"/>
    <row r="363838" ht="14.25" customHeight="1"/>
    <row r="363840" ht="14.25" customHeight="1"/>
    <row r="363842" ht="14.25" customHeight="1"/>
    <row r="363844" ht="14.25" customHeight="1"/>
    <row r="363846" ht="14.25" customHeight="1"/>
    <row r="363848" ht="14.25" customHeight="1"/>
    <row r="363850" ht="14.25" customHeight="1"/>
    <row r="363852" ht="14.25" customHeight="1"/>
    <row r="363854" ht="14.25" customHeight="1"/>
    <row r="363856" ht="14.25" customHeight="1"/>
    <row r="363858" ht="14.25" customHeight="1"/>
    <row r="363860" ht="14.25" customHeight="1"/>
    <row r="363862" ht="14.25" customHeight="1"/>
    <row r="363864" ht="14.25" customHeight="1"/>
    <row r="363866" ht="14.25" customHeight="1"/>
    <row r="363868" ht="14.25" customHeight="1"/>
    <row r="363870" ht="14.25" customHeight="1"/>
    <row r="363872" ht="14.25" customHeight="1"/>
    <row r="363874" ht="14.25" customHeight="1"/>
    <row r="363876" ht="14.25" customHeight="1"/>
    <row r="363878" ht="14.25" customHeight="1"/>
    <row r="363880" ht="14.25" customHeight="1"/>
    <row r="363882" ht="14.25" customHeight="1"/>
    <row r="363884" ht="14.25" customHeight="1"/>
    <row r="363886" ht="14.25" customHeight="1"/>
    <row r="363888" ht="14.25" customHeight="1"/>
    <row r="363890" ht="14.25" customHeight="1"/>
    <row r="363892" ht="14.25" customHeight="1"/>
    <row r="363894" ht="14.25" customHeight="1"/>
    <row r="363896" ht="14.25" customHeight="1"/>
    <row r="363898" ht="14.25" customHeight="1"/>
    <row r="363900" ht="14.25" customHeight="1"/>
    <row r="363902" ht="14.25" customHeight="1"/>
    <row r="363904" ht="14.25" customHeight="1"/>
    <row r="363906" ht="14.25" customHeight="1"/>
    <row r="363908" ht="14.25" customHeight="1"/>
    <row r="363910" ht="14.25" customHeight="1"/>
    <row r="363912" ht="14.25" customHeight="1"/>
    <row r="363914" ht="14.25" customHeight="1"/>
    <row r="363916" ht="14.25" customHeight="1"/>
    <row r="363918" ht="14.25" customHeight="1"/>
    <row r="363920" ht="14.25" customHeight="1"/>
    <row r="363922" ht="14.25" customHeight="1"/>
    <row r="363924" ht="14.25" customHeight="1"/>
    <row r="363926" ht="14.25" customHeight="1"/>
    <row r="363928" ht="14.25" customHeight="1"/>
    <row r="363930" ht="14.25" customHeight="1"/>
    <row r="363932" ht="14.25" customHeight="1"/>
    <row r="363934" ht="14.25" customHeight="1"/>
    <row r="363936" ht="14.25" customHeight="1"/>
    <row r="363938" ht="14.25" customHeight="1"/>
    <row r="363940" ht="14.25" customHeight="1"/>
    <row r="363942" ht="14.25" customHeight="1"/>
    <row r="363944" ht="14.25" customHeight="1"/>
    <row r="363946" ht="14.25" customHeight="1"/>
    <row r="363948" ht="14.25" customHeight="1"/>
    <row r="363950" ht="14.25" customHeight="1"/>
    <row r="363952" ht="14.25" customHeight="1"/>
    <row r="363954" ht="14.25" customHeight="1"/>
    <row r="363956" ht="14.25" customHeight="1"/>
    <row r="363958" ht="14.25" customHeight="1"/>
    <row r="363960" ht="14.25" customHeight="1"/>
    <row r="363962" ht="14.25" customHeight="1"/>
    <row r="363964" ht="14.25" customHeight="1"/>
    <row r="363966" ht="14.25" customHeight="1"/>
    <row r="363968" ht="14.25" customHeight="1"/>
    <row r="363970" ht="14.25" customHeight="1"/>
    <row r="363972" ht="14.25" customHeight="1"/>
    <row r="363974" ht="14.25" customHeight="1"/>
    <row r="363976" ht="14.25" customHeight="1"/>
    <row r="363978" ht="14.25" customHeight="1"/>
    <row r="363980" ht="14.25" customHeight="1"/>
    <row r="363982" ht="14.25" customHeight="1"/>
    <row r="363984" ht="14.25" customHeight="1"/>
    <row r="363986" ht="14.25" customHeight="1"/>
    <row r="363988" ht="14.25" customHeight="1"/>
    <row r="363990" ht="14.25" customHeight="1"/>
    <row r="363992" ht="14.25" customHeight="1"/>
    <row r="363994" ht="14.25" customHeight="1"/>
    <row r="363996" ht="14.25" customHeight="1"/>
    <row r="363998" ht="14.25" customHeight="1"/>
    <row r="364000" ht="14.25" customHeight="1"/>
    <row r="364002" ht="14.25" customHeight="1"/>
    <row r="364004" ht="14.25" customHeight="1"/>
    <row r="364006" ht="14.25" customHeight="1"/>
    <row r="364008" ht="14.25" customHeight="1"/>
    <row r="364010" ht="14.25" customHeight="1"/>
    <row r="364012" ht="14.25" customHeight="1"/>
    <row r="364014" ht="14.25" customHeight="1"/>
    <row r="364016" ht="14.25" customHeight="1"/>
    <row r="364018" ht="14.25" customHeight="1"/>
    <row r="364020" ht="14.25" customHeight="1"/>
    <row r="364022" ht="14.25" customHeight="1"/>
    <row r="364024" ht="14.25" customHeight="1"/>
    <row r="364026" ht="14.25" customHeight="1"/>
    <row r="364028" ht="14.25" customHeight="1"/>
    <row r="364030" ht="14.25" customHeight="1"/>
    <row r="364032" ht="14.25" customHeight="1"/>
    <row r="364034" ht="14.25" customHeight="1"/>
    <row r="364036" ht="14.25" customHeight="1"/>
    <row r="364038" ht="14.25" customHeight="1"/>
    <row r="364040" ht="14.25" customHeight="1"/>
    <row r="364042" ht="14.25" customHeight="1"/>
    <row r="364044" ht="14.25" customHeight="1"/>
    <row r="364046" ht="14.25" customHeight="1"/>
    <row r="364048" ht="14.25" customHeight="1"/>
    <row r="364050" ht="14.25" customHeight="1"/>
    <row r="364052" ht="14.25" customHeight="1"/>
    <row r="364054" ht="14.25" customHeight="1"/>
    <row r="364056" ht="14.25" customHeight="1"/>
    <row r="364058" ht="14.25" customHeight="1"/>
    <row r="364060" ht="14.25" customHeight="1"/>
    <row r="364062" ht="14.25" customHeight="1"/>
    <row r="364064" ht="14.25" customHeight="1"/>
    <row r="364066" ht="14.25" customHeight="1"/>
    <row r="364068" ht="14.25" customHeight="1"/>
    <row r="364070" ht="14.25" customHeight="1"/>
    <row r="364072" ht="14.25" customHeight="1"/>
    <row r="364074" ht="14.25" customHeight="1"/>
    <row r="364076" ht="14.25" customHeight="1"/>
    <row r="364078" ht="14.25" customHeight="1"/>
    <row r="364080" ht="14.25" customHeight="1"/>
    <row r="364082" ht="14.25" customHeight="1"/>
    <row r="364084" ht="14.25" customHeight="1"/>
    <row r="364086" ht="14.25" customHeight="1"/>
    <row r="364088" ht="14.25" customHeight="1"/>
    <row r="364090" ht="14.25" customHeight="1"/>
    <row r="364092" ht="14.25" customHeight="1"/>
    <row r="364094" ht="14.25" customHeight="1"/>
    <row r="364096" ht="14.25" customHeight="1"/>
    <row r="364098" ht="14.25" customHeight="1"/>
    <row r="364100" ht="14.25" customHeight="1"/>
    <row r="364102" ht="14.25" customHeight="1"/>
    <row r="364104" ht="14.25" customHeight="1"/>
    <row r="364106" ht="14.25" customHeight="1"/>
    <row r="364108" ht="14.25" customHeight="1"/>
    <row r="364110" ht="14.25" customHeight="1"/>
    <row r="364112" ht="14.25" customHeight="1"/>
    <row r="364114" ht="14.25" customHeight="1"/>
    <row r="364116" ht="14.25" customHeight="1"/>
    <row r="364118" ht="14.25" customHeight="1"/>
    <row r="364120" ht="14.25" customHeight="1"/>
    <row r="364122" ht="14.25" customHeight="1"/>
    <row r="364124" ht="14.25" customHeight="1"/>
    <row r="364126" ht="14.25" customHeight="1"/>
    <row r="364128" ht="14.25" customHeight="1"/>
    <row r="364130" ht="14.25" customHeight="1"/>
    <row r="364132" ht="14.25" customHeight="1"/>
    <row r="364134" ht="14.25" customHeight="1"/>
    <row r="364136" ht="14.25" customHeight="1"/>
    <row r="364138" ht="14.25" customHeight="1"/>
    <row r="364140" ht="14.25" customHeight="1"/>
    <row r="364142" ht="14.25" customHeight="1"/>
    <row r="364144" ht="14.25" customHeight="1"/>
    <row r="364146" ht="14.25" customHeight="1"/>
    <row r="364148" ht="14.25" customHeight="1"/>
    <row r="364150" ht="14.25" customHeight="1"/>
    <row r="364152" ht="14.25" customHeight="1"/>
    <row r="364154" ht="14.25" customHeight="1"/>
    <row r="364156" ht="14.25" customHeight="1"/>
    <row r="364158" ht="14.25" customHeight="1"/>
    <row r="364160" ht="14.25" customHeight="1"/>
    <row r="364162" ht="14.25" customHeight="1"/>
    <row r="364164" ht="14.25" customHeight="1"/>
    <row r="364166" ht="14.25" customHeight="1"/>
    <row r="364168" ht="14.25" customHeight="1"/>
    <row r="364170" ht="14.25" customHeight="1"/>
    <row r="364172" ht="14.25" customHeight="1"/>
    <row r="364174" ht="14.25" customHeight="1"/>
    <row r="364176" ht="14.25" customHeight="1"/>
    <row r="364178" ht="14.25" customHeight="1"/>
    <row r="364180" ht="14.25" customHeight="1"/>
    <row r="364182" ht="14.25" customHeight="1"/>
    <row r="364184" ht="14.25" customHeight="1"/>
    <row r="364186" ht="14.25" customHeight="1"/>
    <row r="364188" ht="14.25" customHeight="1"/>
    <row r="364190" ht="14.25" customHeight="1"/>
    <row r="364192" ht="14.25" customHeight="1"/>
    <row r="364194" ht="14.25" customHeight="1"/>
    <row r="364196" ht="14.25" customHeight="1"/>
    <row r="364198" ht="14.25" customHeight="1"/>
    <row r="364200" ht="14.25" customHeight="1"/>
    <row r="364202" ht="14.25" customHeight="1"/>
    <row r="364204" ht="14.25" customHeight="1"/>
    <row r="364206" ht="14.25" customHeight="1"/>
    <row r="364208" ht="14.25" customHeight="1"/>
    <row r="364210" ht="14.25" customHeight="1"/>
    <row r="364212" ht="14.25" customHeight="1"/>
    <row r="364214" ht="14.25" customHeight="1"/>
    <row r="364216" ht="14.25" customHeight="1"/>
    <row r="364218" ht="14.25" customHeight="1"/>
    <row r="364220" ht="14.25" customHeight="1"/>
    <row r="364222" ht="14.25" customHeight="1"/>
    <row r="364224" ht="14.25" customHeight="1"/>
    <row r="364226" ht="14.25" customHeight="1"/>
    <row r="364228" ht="14.25" customHeight="1"/>
    <row r="364230" ht="14.25" customHeight="1"/>
    <row r="364232" ht="14.25" customHeight="1"/>
    <row r="364234" ht="14.25" customHeight="1"/>
    <row r="364236" ht="14.25" customHeight="1"/>
    <row r="364238" ht="14.25" customHeight="1"/>
    <row r="364240" ht="14.25" customHeight="1"/>
    <row r="364242" ht="14.25" customHeight="1"/>
    <row r="364244" ht="14.25" customHeight="1"/>
    <row r="364246" ht="14.25" customHeight="1"/>
    <row r="364248" ht="14.25" customHeight="1"/>
    <row r="364250" ht="14.25" customHeight="1"/>
    <row r="364252" ht="14.25" customHeight="1"/>
    <row r="364254" ht="14.25" customHeight="1"/>
    <row r="364256" ht="14.25" customHeight="1"/>
    <row r="364258" ht="14.25" customHeight="1"/>
    <row r="364260" ht="14.25" customHeight="1"/>
    <row r="364262" ht="14.25" customHeight="1"/>
    <row r="364264" ht="14.25" customHeight="1"/>
    <row r="364266" ht="14.25" customHeight="1"/>
    <row r="364268" ht="14.25" customHeight="1"/>
    <row r="364270" ht="14.25" customHeight="1"/>
    <row r="364272" ht="14.25" customHeight="1"/>
    <row r="364274" ht="14.25" customHeight="1"/>
    <row r="364276" ht="14.25" customHeight="1"/>
    <row r="364278" ht="14.25" customHeight="1"/>
    <row r="364280" ht="14.25" customHeight="1"/>
    <row r="364282" ht="14.25" customHeight="1"/>
    <row r="364284" ht="14.25" customHeight="1"/>
    <row r="364286" ht="14.25" customHeight="1"/>
    <row r="364288" ht="14.25" customHeight="1"/>
    <row r="364290" ht="14.25" customHeight="1"/>
    <row r="364292" ht="14.25" customHeight="1"/>
    <row r="364294" ht="14.25" customHeight="1"/>
    <row r="364296" ht="14.25" customHeight="1"/>
    <row r="364298" ht="14.25" customHeight="1"/>
    <row r="364300" ht="14.25" customHeight="1"/>
    <row r="364302" ht="14.25" customHeight="1"/>
    <row r="364304" ht="14.25" customHeight="1"/>
    <row r="364306" ht="14.25" customHeight="1"/>
    <row r="364308" ht="14.25" customHeight="1"/>
    <row r="364310" ht="14.25" customHeight="1"/>
    <row r="364312" ht="14.25" customHeight="1"/>
    <row r="364314" ht="14.25" customHeight="1"/>
    <row r="364316" ht="14.25" customHeight="1"/>
    <row r="364318" ht="14.25" customHeight="1"/>
    <row r="364320" ht="14.25" customHeight="1"/>
    <row r="364322" ht="14.25" customHeight="1"/>
    <row r="364324" ht="14.25" customHeight="1"/>
    <row r="364326" ht="14.25" customHeight="1"/>
    <row r="364328" ht="14.25" customHeight="1"/>
    <row r="364330" ht="14.25" customHeight="1"/>
    <row r="364332" ht="14.25" customHeight="1"/>
    <row r="364334" ht="14.25" customHeight="1"/>
    <row r="364336" ht="14.25" customHeight="1"/>
    <row r="364338" ht="14.25" customHeight="1"/>
    <row r="364340" ht="14.25" customHeight="1"/>
    <row r="364342" ht="14.25" customHeight="1"/>
    <row r="364344" ht="14.25" customHeight="1"/>
    <row r="364346" ht="14.25" customHeight="1"/>
    <row r="364348" ht="14.25" customHeight="1"/>
    <row r="364350" ht="14.25" customHeight="1"/>
    <row r="364352" ht="14.25" customHeight="1"/>
    <row r="364354" ht="14.25" customHeight="1"/>
    <row r="364356" ht="14.25" customHeight="1"/>
    <row r="364358" ht="14.25" customHeight="1"/>
    <row r="364360" ht="14.25" customHeight="1"/>
    <row r="364362" ht="14.25" customHeight="1"/>
    <row r="364364" ht="14.25" customHeight="1"/>
    <row r="364366" ht="14.25" customHeight="1"/>
    <row r="364368" ht="14.25" customHeight="1"/>
    <row r="364370" ht="14.25" customHeight="1"/>
    <row r="364372" ht="14.25" customHeight="1"/>
    <row r="364374" ht="14.25" customHeight="1"/>
    <row r="364376" ht="14.25" customHeight="1"/>
    <row r="364378" ht="14.25" customHeight="1"/>
    <row r="364380" ht="14.25" customHeight="1"/>
    <row r="364382" ht="14.25" customHeight="1"/>
    <row r="364384" ht="14.25" customHeight="1"/>
    <row r="364386" ht="14.25" customHeight="1"/>
    <row r="364388" ht="14.25" customHeight="1"/>
    <row r="364390" ht="14.25" customHeight="1"/>
    <row r="364392" ht="14.25" customHeight="1"/>
    <row r="364394" ht="14.25" customHeight="1"/>
    <row r="364396" ht="14.25" customHeight="1"/>
    <row r="364398" ht="14.25" customHeight="1"/>
    <row r="364400" ht="14.25" customHeight="1"/>
    <row r="364402" ht="14.25" customHeight="1"/>
    <row r="364404" ht="14.25" customHeight="1"/>
    <row r="364406" ht="14.25" customHeight="1"/>
    <row r="364408" ht="14.25" customHeight="1"/>
    <row r="364410" ht="14.25" customHeight="1"/>
    <row r="364412" ht="14.25" customHeight="1"/>
    <row r="364414" ht="14.25" customHeight="1"/>
    <row r="364416" ht="14.25" customHeight="1"/>
    <row r="364418" ht="14.25" customHeight="1"/>
    <row r="364420" ht="14.25" customHeight="1"/>
    <row r="364422" ht="14.25" customHeight="1"/>
    <row r="364424" ht="14.25" customHeight="1"/>
    <row r="364426" ht="14.25" customHeight="1"/>
    <row r="364428" ht="14.25" customHeight="1"/>
    <row r="364430" ht="14.25" customHeight="1"/>
    <row r="364432" ht="14.25" customHeight="1"/>
    <row r="364434" ht="14.25" customHeight="1"/>
    <row r="364436" ht="14.25" customHeight="1"/>
    <row r="364438" ht="14.25" customHeight="1"/>
    <row r="364440" ht="14.25" customHeight="1"/>
    <row r="364442" ht="14.25" customHeight="1"/>
    <row r="364444" ht="14.25" customHeight="1"/>
    <row r="364446" ht="14.25" customHeight="1"/>
    <row r="364448" ht="14.25" customHeight="1"/>
    <row r="364450" ht="14.25" customHeight="1"/>
    <row r="364452" ht="14.25" customHeight="1"/>
    <row r="364454" ht="14.25" customHeight="1"/>
    <row r="364456" ht="14.25" customHeight="1"/>
    <row r="364458" ht="14.25" customHeight="1"/>
    <row r="364460" ht="14.25" customHeight="1"/>
    <row r="364462" ht="14.25" customHeight="1"/>
    <row r="364464" ht="14.25" customHeight="1"/>
    <row r="364466" ht="14.25" customHeight="1"/>
    <row r="364468" ht="14.25" customHeight="1"/>
    <row r="364470" ht="14.25" customHeight="1"/>
    <row r="364472" ht="14.25" customHeight="1"/>
    <row r="364474" ht="14.25" customHeight="1"/>
    <row r="364476" ht="14.25" customHeight="1"/>
    <row r="364478" ht="14.25" customHeight="1"/>
    <row r="364480" ht="14.25" customHeight="1"/>
    <row r="364482" ht="14.25" customHeight="1"/>
    <row r="364484" ht="14.25" customHeight="1"/>
    <row r="364486" ht="14.25" customHeight="1"/>
    <row r="364488" ht="14.25" customHeight="1"/>
    <row r="364490" ht="14.25" customHeight="1"/>
    <row r="364492" ht="14.25" customHeight="1"/>
    <row r="364494" ht="14.25" customHeight="1"/>
    <row r="364496" ht="14.25" customHeight="1"/>
    <row r="364498" ht="14.25" customHeight="1"/>
    <row r="364500" ht="14.25" customHeight="1"/>
    <row r="364502" ht="14.25" customHeight="1"/>
    <row r="364504" ht="14.25" customHeight="1"/>
    <row r="364506" ht="14.25" customHeight="1"/>
    <row r="364508" ht="14.25" customHeight="1"/>
    <row r="364510" ht="14.25" customHeight="1"/>
    <row r="364512" ht="14.25" customHeight="1"/>
    <row r="364514" ht="14.25" customHeight="1"/>
    <row r="364516" ht="14.25" customHeight="1"/>
    <row r="364518" ht="14.25" customHeight="1"/>
    <row r="364520" ht="14.25" customHeight="1"/>
    <row r="364522" ht="14.25" customHeight="1"/>
    <row r="364524" ht="14.25" customHeight="1"/>
    <row r="364526" ht="14.25" customHeight="1"/>
    <row r="364528" ht="14.25" customHeight="1"/>
    <row r="364530" ht="14.25" customHeight="1"/>
    <row r="364532" ht="14.25" customHeight="1"/>
    <row r="364534" ht="14.25" customHeight="1"/>
    <row r="364536" ht="14.25" customHeight="1"/>
    <row r="364538" ht="14.25" customHeight="1"/>
    <row r="364540" ht="14.25" customHeight="1"/>
    <row r="364542" ht="14.25" customHeight="1"/>
    <row r="364544" ht="14.25" customHeight="1"/>
    <row r="364546" ht="14.25" customHeight="1"/>
    <row r="364548" ht="14.25" customHeight="1"/>
    <row r="364550" ht="14.25" customHeight="1"/>
    <row r="364552" ht="14.25" customHeight="1"/>
    <row r="364554" ht="14.25" customHeight="1"/>
    <row r="364556" ht="14.25" customHeight="1"/>
    <row r="364558" ht="14.25" customHeight="1"/>
    <row r="364560" ht="14.25" customHeight="1"/>
    <row r="364562" ht="14.25" customHeight="1"/>
    <row r="364564" ht="14.25" customHeight="1"/>
    <row r="364566" ht="14.25" customHeight="1"/>
    <row r="364568" ht="14.25" customHeight="1"/>
    <row r="364570" ht="14.25" customHeight="1"/>
    <row r="364572" ht="14.25" customHeight="1"/>
    <row r="364574" ht="14.25" customHeight="1"/>
    <row r="364576" ht="14.25" customHeight="1"/>
    <row r="364578" ht="14.25" customHeight="1"/>
    <row r="364580" ht="14.25" customHeight="1"/>
    <row r="364582" ht="14.25" customHeight="1"/>
    <row r="364584" ht="14.25" customHeight="1"/>
    <row r="364586" ht="14.25" customHeight="1"/>
    <row r="364588" ht="14.25" customHeight="1"/>
    <row r="364590" ht="14.25" customHeight="1"/>
    <row r="364592" ht="14.25" customHeight="1"/>
    <row r="364594" ht="14.25" customHeight="1"/>
    <row r="364596" ht="14.25" customHeight="1"/>
    <row r="364598" ht="14.25" customHeight="1"/>
    <row r="364600" ht="14.25" customHeight="1"/>
    <row r="364602" ht="14.25" customHeight="1"/>
    <row r="364604" ht="14.25" customHeight="1"/>
    <row r="364606" ht="14.25" customHeight="1"/>
    <row r="364608" ht="14.25" customHeight="1"/>
    <row r="364610" ht="14.25" customHeight="1"/>
    <row r="364612" ht="14.25" customHeight="1"/>
    <row r="364614" ht="14.25" customHeight="1"/>
    <row r="364616" ht="14.25" customHeight="1"/>
    <row r="364618" ht="14.25" customHeight="1"/>
    <row r="364620" ht="14.25" customHeight="1"/>
    <row r="364622" ht="14.25" customHeight="1"/>
    <row r="364624" ht="14.25" customHeight="1"/>
    <row r="364626" ht="14.25" customHeight="1"/>
    <row r="364628" ht="14.25" customHeight="1"/>
    <row r="364630" ht="14.25" customHeight="1"/>
    <row r="364632" ht="14.25" customHeight="1"/>
    <row r="364634" ht="14.25" customHeight="1"/>
    <row r="364636" ht="14.25" customHeight="1"/>
    <row r="364638" ht="14.25" customHeight="1"/>
    <row r="364640" ht="14.25" customHeight="1"/>
    <row r="364642" ht="14.25" customHeight="1"/>
    <row r="364644" ht="14.25" customHeight="1"/>
    <row r="364646" ht="14.25" customHeight="1"/>
    <row r="364648" ht="14.25" customHeight="1"/>
    <row r="364650" ht="14.25" customHeight="1"/>
    <row r="364652" ht="14.25" customHeight="1"/>
    <row r="364654" ht="14.25" customHeight="1"/>
    <row r="364656" ht="14.25" customHeight="1"/>
    <row r="364658" ht="14.25" customHeight="1"/>
    <row r="364660" ht="14.25" customHeight="1"/>
    <row r="364662" ht="14.25" customHeight="1"/>
    <row r="364664" ht="14.25" customHeight="1"/>
    <row r="364666" ht="14.25" customHeight="1"/>
    <row r="364668" ht="14.25" customHeight="1"/>
    <row r="364670" ht="14.25" customHeight="1"/>
    <row r="364672" ht="14.25" customHeight="1"/>
    <row r="364674" ht="14.25" customHeight="1"/>
    <row r="364676" ht="14.25" customHeight="1"/>
    <row r="364678" ht="14.25" customHeight="1"/>
    <row r="364680" ht="14.25" customHeight="1"/>
    <row r="364682" ht="14.25" customHeight="1"/>
    <row r="364684" ht="14.25" customHeight="1"/>
    <row r="364686" ht="14.25" customHeight="1"/>
    <row r="364688" ht="14.25" customHeight="1"/>
    <row r="364690" ht="14.25" customHeight="1"/>
    <row r="364692" ht="14.25" customHeight="1"/>
    <row r="364694" ht="14.25" customHeight="1"/>
    <row r="364696" ht="14.25" customHeight="1"/>
    <row r="364698" ht="14.25" customHeight="1"/>
    <row r="364700" ht="14.25" customHeight="1"/>
    <row r="364702" ht="14.25" customHeight="1"/>
    <row r="364704" ht="14.25" customHeight="1"/>
    <row r="364706" ht="14.25" customHeight="1"/>
    <row r="364708" ht="14.25" customHeight="1"/>
    <row r="364710" ht="14.25" customHeight="1"/>
    <row r="364712" ht="14.25" customHeight="1"/>
    <row r="364714" ht="14.25" customHeight="1"/>
    <row r="364716" ht="14.25" customHeight="1"/>
    <row r="364718" ht="14.25" customHeight="1"/>
    <row r="364720" ht="14.25" customHeight="1"/>
    <row r="364722" ht="14.25" customHeight="1"/>
    <row r="364724" ht="14.25" customHeight="1"/>
    <row r="364726" ht="14.25" customHeight="1"/>
    <row r="364728" ht="14.25" customHeight="1"/>
    <row r="364730" ht="14.25" customHeight="1"/>
    <row r="364732" ht="14.25" customHeight="1"/>
    <row r="364734" ht="14.25" customHeight="1"/>
    <row r="364736" ht="14.25" customHeight="1"/>
    <row r="364738" ht="14.25" customHeight="1"/>
    <row r="364740" ht="14.25" customHeight="1"/>
    <row r="364742" ht="14.25" customHeight="1"/>
    <row r="364744" ht="14.25" customHeight="1"/>
    <row r="364746" ht="14.25" customHeight="1"/>
    <row r="364748" ht="14.25" customHeight="1"/>
    <row r="364750" ht="14.25" customHeight="1"/>
    <row r="364752" ht="14.25" customHeight="1"/>
    <row r="364754" ht="14.25" customHeight="1"/>
    <row r="364756" ht="14.25" customHeight="1"/>
    <row r="364758" ht="14.25" customHeight="1"/>
    <row r="364760" ht="14.25" customHeight="1"/>
    <row r="364762" ht="14.25" customHeight="1"/>
    <row r="364764" ht="14.25" customHeight="1"/>
    <row r="364766" ht="14.25" customHeight="1"/>
    <row r="364768" ht="14.25" customHeight="1"/>
    <row r="364770" ht="14.25" customHeight="1"/>
    <row r="364772" ht="14.25" customHeight="1"/>
    <row r="364774" ht="14.25" customHeight="1"/>
    <row r="364776" ht="14.25" customHeight="1"/>
    <row r="364778" ht="14.25" customHeight="1"/>
    <row r="364780" ht="14.25" customHeight="1"/>
    <row r="364782" ht="14.25" customHeight="1"/>
    <row r="364784" ht="14.25" customHeight="1"/>
    <row r="364786" ht="14.25" customHeight="1"/>
    <row r="364788" ht="14.25" customHeight="1"/>
    <row r="364790" ht="14.25" customHeight="1"/>
    <row r="364792" ht="14.25" customHeight="1"/>
    <row r="364794" ht="14.25" customHeight="1"/>
    <row r="364796" ht="14.25" customHeight="1"/>
    <row r="364798" ht="14.25" customHeight="1"/>
    <row r="364800" ht="14.25" customHeight="1"/>
    <row r="364802" ht="14.25" customHeight="1"/>
    <row r="364804" ht="14.25" customHeight="1"/>
    <row r="364806" ht="14.25" customHeight="1"/>
    <row r="364808" ht="14.25" customHeight="1"/>
    <row r="364810" ht="14.25" customHeight="1"/>
    <row r="364812" ht="14.25" customHeight="1"/>
    <row r="364814" ht="14.25" customHeight="1"/>
    <row r="364816" ht="14.25" customHeight="1"/>
    <row r="364818" ht="14.25" customHeight="1"/>
    <row r="364820" ht="14.25" customHeight="1"/>
    <row r="364822" ht="14.25" customHeight="1"/>
    <row r="364824" ht="14.25" customHeight="1"/>
    <row r="364826" ht="14.25" customHeight="1"/>
    <row r="364828" ht="14.25" customHeight="1"/>
    <row r="364830" ht="14.25" customHeight="1"/>
    <row r="364832" ht="14.25" customHeight="1"/>
    <row r="364834" ht="14.25" customHeight="1"/>
    <row r="364836" ht="14.25" customHeight="1"/>
    <row r="364838" ht="14.25" customHeight="1"/>
    <row r="364840" ht="14.25" customHeight="1"/>
    <row r="364842" ht="14.25" customHeight="1"/>
    <row r="364844" ht="14.25" customHeight="1"/>
    <row r="364846" ht="14.25" customHeight="1"/>
    <row r="364848" ht="14.25" customHeight="1"/>
    <row r="364850" ht="14.25" customHeight="1"/>
    <row r="364852" ht="14.25" customHeight="1"/>
    <row r="364854" ht="14.25" customHeight="1"/>
    <row r="364856" ht="14.25" customHeight="1"/>
    <row r="364858" ht="14.25" customHeight="1"/>
    <row r="364860" ht="14.25" customHeight="1"/>
    <row r="364862" ht="14.25" customHeight="1"/>
    <row r="364864" ht="14.25" customHeight="1"/>
    <row r="364866" ht="14.25" customHeight="1"/>
    <row r="364868" ht="14.25" customHeight="1"/>
    <row r="364870" ht="14.25" customHeight="1"/>
    <row r="364872" ht="14.25" customHeight="1"/>
    <row r="364874" ht="14.25" customHeight="1"/>
    <row r="364876" ht="14.25" customHeight="1"/>
    <row r="364878" ht="14.25" customHeight="1"/>
    <row r="364880" ht="14.25" customHeight="1"/>
    <row r="364882" ht="14.25" customHeight="1"/>
    <row r="364884" ht="14.25" customHeight="1"/>
    <row r="364886" ht="14.25" customHeight="1"/>
    <row r="364888" ht="14.25" customHeight="1"/>
    <row r="364890" ht="14.25" customHeight="1"/>
    <row r="364892" ht="14.25" customHeight="1"/>
    <row r="364894" ht="14.25" customHeight="1"/>
    <row r="364896" ht="14.25" customHeight="1"/>
    <row r="364898" ht="14.25" customHeight="1"/>
    <row r="364900" ht="14.25" customHeight="1"/>
    <row r="364902" ht="14.25" customHeight="1"/>
    <row r="364904" ht="14.25" customHeight="1"/>
    <row r="364906" ht="14.25" customHeight="1"/>
    <row r="364908" ht="14.25" customHeight="1"/>
    <row r="364910" ht="14.25" customHeight="1"/>
    <row r="364912" ht="14.25" customHeight="1"/>
    <row r="364914" ht="14.25" customHeight="1"/>
    <row r="364916" ht="14.25" customHeight="1"/>
    <row r="364918" ht="14.25" customHeight="1"/>
    <row r="364920" ht="14.25" customHeight="1"/>
    <row r="364922" ht="14.25" customHeight="1"/>
    <row r="364924" ht="14.25" customHeight="1"/>
    <row r="364926" ht="14.25" customHeight="1"/>
    <row r="364928" ht="14.25" customHeight="1"/>
    <row r="364930" ht="14.25" customHeight="1"/>
    <row r="364932" ht="14.25" customHeight="1"/>
    <row r="364934" ht="14.25" customHeight="1"/>
    <row r="364936" ht="14.25" customHeight="1"/>
    <row r="364938" ht="14.25" customHeight="1"/>
    <row r="364940" ht="14.25" customHeight="1"/>
    <row r="364942" ht="14.25" customHeight="1"/>
    <row r="364944" ht="14.25" customHeight="1"/>
    <row r="364946" ht="14.25" customHeight="1"/>
    <row r="364948" ht="14.25" customHeight="1"/>
    <row r="364950" ht="14.25" customHeight="1"/>
    <row r="364952" ht="14.25" customHeight="1"/>
    <row r="364954" ht="14.25" customHeight="1"/>
    <row r="364956" ht="14.25" customHeight="1"/>
    <row r="364958" ht="14.25" customHeight="1"/>
    <row r="364960" ht="14.25" customHeight="1"/>
    <row r="364962" ht="14.25" customHeight="1"/>
    <row r="364964" ht="14.25" customHeight="1"/>
    <row r="364966" ht="14.25" customHeight="1"/>
    <row r="364968" ht="14.25" customHeight="1"/>
    <row r="364970" ht="14.25" customHeight="1"/>
    <row r="364972" ht="14.25" customHeight="1"/>
    <row r="364974" ht="14.25" customHeight="1"/>
    <row r="364976" ht="14.25" customHeight="1"/>
    <row r="364978" ht="14.25" customHeight="1"/>
    <row r="364980" ht="14.25" customHeight="1"/>
    <row r="364982" ht="14.25" customHeight="1"/>
    <row r="364984" ht="14.25" customHeight="1"/>
    <row r="364986" ht="14.25" customHeight="1"/>
    <row r="364988" ht="14.25" customHeight="1"/>
    <row r="364990" ht="14.25" customHeight="1"/>
    <row r="364992" ht="14.25" customHeight="1"/>
    <row r="364994" ht="14.25" customHeight="1"/>
    <row r="364996" ht="14.25" customHeight="1"/>
    <row r="364998" ht="14.25" customHeight="1"/>
    <row r="365000" ht="14.25" customHeight="1"/>
    <row r="365002" ht="14.25" customHeight="1"/>
    <row r="365004" ht="14.25" customHeight="1"/>
    <row r="365006" ht="14.25" customHeight="1"/>
    <row r="365008" ht="14.25" customHeight="1"/>
    <row r="365010" ht="14.25" customHeight="1"/>
    <row r="365012" ht="14.25" customHeight="1"/>
    <row r="365014" ht="14.25" customHeight="1"/>
    <row r="365016" ht="14.25" customHeight="1"/>
    <row r="365018" ht="14.25" customHeight="1"/>
    <row r="365020" ht="14.25" customHeight="1"/>
    <row r="365022" ht="14.25" customHeight="1"/>
    <row r="365024" ht="14.25" customHeight="1"/>
    <row r="365026" ht="14.25" customHeight="1"/>
    <row r="365028" ht="14.25" customHeight="1"/>
    <row r="365030" ht="14.25" customHeight="1"/>
    <row r="365032" ht="14.25" customHeight="1"/>
    <row r="365034" ht="14.25" customHeight="1"/>
    <row r="365036" ht="14.25" customHeight="1"/>
    <row r="365038" ht="14.25" customHeight="1"/>
    <row r="365040" ht="14.25" customHeight="1"/>
    <row r="365042" ht="14.25" customHeight="1"/>
    <row r="365044" ht="14.25" customHeight="1"/>
    <row r="365046" ht="14.25" customHeight="1"/>
    <row r="365048" ht="14.25" customHeight="1"/>
    <row r="365050" ht="14.25" customHeight="1"/>
    <row r="365052" ht="14.25" customHeight="1"/>
    <row r="365054" ht="14.25" customHeight="1"/>
    <row r="365056" ht="14.25" customHeight="1"/>
    <row r="365058" ht="14.25" customHeight="1"/>
    <row r="365060" ht="14.25" customHeight="1"/>
    <row r="365062" ht="14.25" customHeight="1"/>
    <row r="365064" ht="14.25" customHeight="1"/>
    <row r="365066" ht="14.25" customHeight="1"/>
    <row r="365068" ht="14.25" customHeight="1"/>
    <row r="365070" ht="14.25" customHeight="1"/>
    <row r="365072" ht="14.25" customHeight="1"/>
    <row r="365074" ht="14.25" customHeight="1"/>
    <row r="365076" ht="14.25" customHeight="1"/>
    <row r="365078" ht="14.25" customHeight="1"/>
    <row r="365080" ht="14.25" customHeight="1"/>
    <row r="365082" ht="14.25" customHeight="1"/>
    <row r="365084" ht="14.25" customHeight="1"/>
    <row r="365086" ht="14.25" customHeight="1"/>
    <row r="365088" ht="14.25" customHeight="1"/>
    <row r="365090" ht="14.25" customHeight="1"/>
    <row r="365092" ht="14.25" customHeight="1"/>
    <row r="365094" ht="14.25" customHeight="1"/>
    <row r="365096" ht="14.25" customHeight="1"/>
    <row r="365098" ht="14.25" customHeight="1"/>
    <row r="365100" ht="14.25" customHeight="1"/>
    <row r="365102" ht="14.25" customHeight="1"/>
    <row r="365104" ht="14.25" customHeight="1"/>
    <row r="365106" ht="14.25" customHeight="1"/>
    <row r="365108" ht="14.25" customHeight="1"/>
    <row r="365110" ht="14.25" customHeight="1"/>
    <row r="365112" ht="14.25" customHeight="1"/>
    <row r="365114" ht="14.25" customHeight="1"/>
    <row r="365116" ht="14.25" customHeight="1"/>
    <row r="365118" ht="14.25" customHeight="1"/>
    <row r="365120" ht="14.25" customHeight="1"/>
    <row r="365122" ht="14.25" customHeight="1"/>
    <row r="365124" ht="14.25" customHeight="1"/>
    <row r="365126" ht="14.25" customHeight="1"/>
    <row r="365128" ht="14.25" customHeight="1"/>
    <row r="365130" ht="14.25" customHeight="1"/>
    <row r="365132" ht="14.25" customHeight="1"/>
    <row r="365134" ht="14.25" customHeight="1"/>
    <row r="365136" ht="14.25" customHeight="1"/>
    <row r="365138" ht="14.25" customHeight="1"/>
    <row r="365140" ht="14.25" customHeight="1"/>
    <row r="365142" ht="14.25" customHeight="1"/>
    <row r="365144" ht="14.25" customHeight="1"/>
    <row r="365146" ht="14.25" customHeight="1"/>
    <row r="365148" ht="14.25" customHeight="1"/>
    <row r="365150" ht="14.25" customHeight="1"/>
    <row r="365152" ht="14.25" customHeight="1"/>
    <row r="365154" ht="14.25" customHeight="1"/>
    <row r="365156" ht="14.25" customHeight="1"/>
    <row r="365158" ht="14.25" customHeight="1"/>
    <row r="365160" ht="14.25" customHeight="1"/>
    <row r="365162" ht="14.25" customHeight="1"/>
    <row r="365164" ht="14.25" customHeight="1"/>
    <row r="365166" ht="14.25" customHeight="1"/>
    <row r="365168" ht="14.25" customHeight="1"/>
    <row r="365170" ht="14.25" customHeight="1"/>
    <row r="365172" ht="14.25" customHeight="1"/>
    <row r="365174" ht="14.25" customHeight="1"/>
    <row r="365176" ht="14.25" customHeight="1"/>
    <row r="365178" ht="14.25" customHeight="1"/>
    <row r="365180" ht="14.25" customHeight="1"/>
    <row r="365182" ht="14.25" customHeight="1"/>
    <row r="365184" ht="14.25" customHeight="1"/>
    <row r="365186" ht="14.25" customHeight="1"/>
    <row r="365188" ht="14.25" customHeight="1"/>
    <row r="365190" ht="14.25" customHeight="1"/>
    <row r="365192" ht="14.25" customHeight="1"/>
    <row r="365194" ht="14.25" customHeight="1"/>
    <row r="365196" ht="14.25" customHeight="1"/>
    <row r="365198" ht="14.25" customHeight="1"/>
    <row r="365200" ht="14.25" customHeight="1"/>
    <row r="365202" ht="14.25" customHeight="1"/>
    <row r="365204" ht="14.25" customHeight="1"/>
    <row r="365206" ht="14.25" customHeight="1"/>
    <row r="365208" ht="14.25" customHeight="1"/>
    <row r="365210" ht="14.25" customHeight="1"/>
    <row r="365212" ht="14.25" customHeight="1"/>
    <row r="365214" ht="14.25" customHeight="1"/>
    <row r="365216" ht="14.25" customHeight="1"/>
    <row r="365218" ht="14.25" customHeight="1"/>
    <row r="365220" ht="14.25" customHeight="1"/>
    <row r="365222" ht="14.25" customHeight="1"/>
    <row r="365224" ht="14.25" customHeight="1"/>
    <row r="365226" ht="14.25" customHeight="1"/>
    <row r="365228" ht="14.25" customHeight="1"/>
    <row r="365230" ht="14.25" customHeight="1"/>
    <row r="365232" ht="14.25" customHeight="1"/>
    <row r="365234" ht="14.25" customHeight="1"/>
    <row r="365236" ht="14.25" customHeight="1"/>
    <row r="365238" ht="14.25" customHeight="1"/>
    <row r="365240" ht="14.25" customHeight="1"/>
    <row r="365242" ht="14.25" customHeight="1"/>
    <row r="365244" ht="14.25" customHeight="1"/>
    <row r="365246" ht="14.25" customHeight="1"/>
    <row r="365248" ht="14.25" customHeight="1"/>
    <row r="365250" ht="14.25" customHeight="1"/>
    <row r="365252" ht="14.25" customHeight="1"/>
    <row r="365254" ht="14.25" customHeight="1"/>
    <row r="365256" ht="14.25" customHeight="1"/>
    <row r="365258" ht="14.25" customHeight="1"/>
    <row r="365260" ht="14.25" customHeight="1"/>
    <row r="365262" ht="14.25" customHeight="1"/>
    <row r="365264" ht="14.25" customHeight="1"/>
    <row r="365266" ht="14.25" customHeight="1"/>
    <row r="365268" ht="14.25" customHeight="1"/>
    <row r="365270" ht="14.25" customHeight="1"/>
    <row r="365272" ht="14.25" customHeight="1"/>
    <row r="365274" ht="14.25" customHeight="1"/>
    <row r="365276" ht="14.25" customHeight="1"/>
    <row r="365278" ht="14.25" customHeight="1"/>
    <row r="365280" ht="14.25" customHeight="1"/>
    <row r="365282" ht="14.25" customHeight="1"/>
    <row r="365284" ht="14.25" customHeight="1"/>
    <row r="365286" ht="14.25" customHeight="1"/>
    <row r="365288" ht="14.25" customHeight="1"/>
    <row r="365290" ht="14.25" customHeight="1"/>
    <row r="365292" ht="14.25" customHeight="1"/>
    <row r="365294" ht="14.25" customHeight="1"/>
    <row r="365296" ht="14.25" customHeight="1"/>
    <row r="365298" ht="14.25" customHeight="1"/>
    <row r="365300" ht="14.25" customHeight="1"/>
    <row r="365302" ht="14.25" customHeight="1"/>
    <row r="365304" ht="14.25" customHeight="1"/>
    <row r="365306" ht="14.25" customHeight="1"/>
    <row r="365308" ht="14.25" customHeight="1"/>
    <row r="365310" ht="14.25" customHeight="1"/>
    <row r="365312" ht="14.25" customHeight="1"/>
    <row r="365314" ht="14.25" customHeight="1"/>
    <row r="365316" ht="14.25" customHeight="1"/>
    <row r="365318" ht="14.25" customHeight="1"/>
    <row r="365320" ht="14.25" customHeight="1"/>
    <row r="365322" ht="14.25" customHeight="1"/>
    <row r="365324" ht="14.25" customHeight="1"/>
    <row r="365326" ht="14.25" customHeight="1"/>
    <row r="365328" ht="14.25" customHeight="1"/>
    <row r="365330" ht="14.25" customHeight="1"/>
    <row r="365332" ht="14.25" customHeight="1"/>
    <row r="365334" ht="14.25" customHeight="1"/>
    <row r="365336" ht="14.25" customHeight="1"/>
    <row r="365338" ht="14.25" customHeight="1"/>
    <row r="365340" ht="14.25" customHeight="1"/>
    <row r="365342" ht="14.25" customHeight="1"/>
    <row r="365344" ht="14.25" customHeight="1"/>
    <row r="365346" ht="14.25" customHeight="1"/>
    <row r="365348" ht="14.25" customHeight="1"/>
    <row r="365350" ht="14.25" customHeight="1"/>
    <row r="365352" ht="14.25" customHeight="1"/>
    <row r="365354" ht="14.25" customHeight="1"/>
    <row r="365356" ht="14.25" customHeight="1"/>
    <row r="365358" ht="14.25" customHeight="1"/>
    <row r="365360" ht="14.25" customHeight="1"/>
    <row r="365362" ht="14.25" customHeight="1"/>
    <row r="365364" ht="14.25" customHeight="1"/>
    <row r="365366" ht="14.25" customHeight="1"/>
    <row r="365368" ht="14.25" customHeight="1"/>
    <row r="365370" ht="14.25" customHeight="1"/>
    <row r="365372" ht="14.25" customHeight="1"/>
    <row r="365374" ht="14.25" customHeight="1"/>
    <row r="365376" ht="14.25" customHeight="1"/>
    <row r="365378" ht="14.25" customHeight="1"/>
    <row r="365380" ht="14.25" customHeight="1"/>
    <row r="365382" ht="14.25" customHeight="1"/>
    <row r="365384" ht="14.25" customHeight="1"/>
    <row r="365386" ht="14.25" customHeight="1"/>
    <row r="365388" ht="14.25" customHeight="1"/>
    <row r="365390" ht="14.25" customHeight="1"/>
    <row r="365392" ht="14.25" customHeight="1"/>
    <row r="365394" ht="14.25" customHeight="1"/>
    <row r="365396" ht="14.25" customHeight="1"/>
    <row r="365398" ht="14.25" customHeight="1"/>
    <row r="365400" ht="14.25" customHeight="1"/>
    <row r="365402" ht="14.25" customHeight="1"/>
    <row r="365404" ht="14.25" customHeight="1"/>
    <row r="365406" ht="14.25" customHeight="1"/>
    <row r="365408" ht="14.25" customHeight="1"/>
    <row r="365410" ht="14.25" customHeight="1"/>
    <row r="365412" ht="14.25" customHeight="1"/>
    <row r="365414" ht="14.25" customHeight="1"/>
    <row r="365416" ht="14.25" customHeight="1"/>
    <row r="365418" ht="14.25" customHeight="1"/>
    <row r="365420" ht="14.25" customHeight="1"/>
    <row r="365422" ht="14.25" customHeight="1"/>
    <row r="365424" ht="14.25" customHeight="1"/>
    <row r="365426" ht="14.25" customHeight="1"/>
    <row r="365428" ht="14.25" customHeight="1"/>
    <row r="365430" ht="14.25" customHeight="1"/>
    <row r="365432" ht="14.25" customHeight="1"/>
    <row r="365434" ht="14.25" customHeight="1"/>
    <row r="365436" ht="14.25" customHeight="1"/>
    <row r="365438" ht="14.25" customHeight="1"/>
    <row r="365440" ht="14.25" customHeight="1"/>
    <row r="365442" ht="14.25" customHeight="1"/>
    <row r="365444" ht="14.25" customHeight="1"/>
    <row r="365446" ht="14.25" customHeight="1"/>
    <row r="365448" ht="14.25" customHeight="1"/>
    <row r="365450" ht="14.25" customHeight="1"/>
    <row r="365452" ht="14.25" customHeight="1"/>
    <row r="365454" ht="14.25" customHeight="1"/>
    <row r="365456" ht="14.25" customHeight="1"/>
    <row r="365458" ht="14.25" customHeight="1"/>
    <row r="365460" ht="14.25" customHeight="1"/>
    <row r="365462" ht="14.25" customHeight="1"/>
    <row r="365464" ht="14.25" customHeight="1"/>
    <row r="365466" ht="14.25" customHeight="1"/>
    <row r="365468" ht="14.25" customHeight="1"/>
    <row r="365470" ht="14.25" customHeight="1"/>
    <row r="365472" ht="14.25" customHeight="1"/>
    <row r="365474" ht="14.25" customHeight="1"/>
    <row r="365476" ht="14.25" customHeight="1"/>
    <row r="365478" ht="14.25" customHeight="1"/>
    <row r="365480" ht="14.25" customHeight="1"/>
    <row r="365482" ht="14.25" customHeight="1"/>
    <row r="365484" ht="14.25" customHeight="1"/>
    <row r="365486" ht="14.25" customHeight="1"/>
    <row r="365488" ht="14.25" customHeight="1"/>
    <row r="365490" ht="14.25" customHeight="1"/>
    <row r="365492" ht="14.25" customHeight="1"/>
    <row r="365494" ht="14.25" customHeight="1"/>
    <row r="365496" ht="14.25" customHeight="1"/>
    <row r="365498" ht="14.25" customHeight="1"/>
    <row r="365500" ht="14.25" customHeight="1"/>
    <row r="365502" ht="14.25" customHeight="1"/>
    <row r="365504" ht="14.25" customHeight="1"/>
    <row r="365506" ht="14.25" customHeight="1"/>
    <row r="365508" ht="14.25" customHeight="1"/>
    <row r="365510" ht="14.25" customHeight="1"/>
    <row r="365512" ht="14.25" customHeight="1"/>
    <row r="365514" ht="14.25" customHeight="1"/>
    <row r="365516" ht="14.25" customHeight="1"/>
    <row r="365518" ht="14.25" customHeight="1"/>
    <row r="365520" ht="14.25" customHeight="1"/>
    <row r="365522" ht="14.25" customHeight="1"/>
    <row r="365524" ht="14.25" customHeight="1"/>
    <row r="365526" ht="14.25" customHeight="1"/>
    <row r="365528" ht="14.25" customHeight="1"/>
    <row r="365530" ht="14.25" customHeight="1"/>
    <row r="365532" ht="14.25" customHeight="1"/>
    <row r="365534" ht="14.25" customHeight="1"/>
    <row r="365536" ht="14.25" customHeight="1"/>
    <row r="365538" ht="14.25" customHeight="1"/>
    <row r="365540" ht="14.25" customHeight="1"/>
    <row r="365542" ht="14.25" customHeight="1"/>
    <row r="365544" ht="14.25" customHeight="1"/>
    <row r="365546" ht="14.25" customHeight="1"/>
    <row r="365548" ht="14.25" customHeight="1"/>
    <row r="365550" ht="14.25" customHeight="1"/>
    <row r="365552" ht="14.25" customHeight="1"/>
    <row r="365554" ht="14.25" customHeight="1"/>
    <row r="365556" ht="14.25" customHeight="1"/>
    <row r="365558" ht="14.25" customHeight="1"/>
    <row r="365560" ht="14.25" customHeight="1"/>
    <row r="365562" ht="14.25" customHeight="1"/>
    <row r="365564" ht="14.25" customHeight="1"/>
    <row r="365566" ht="14.25" customHeight="1"/>
    <row r="365568" ht="14.25" customHeight="1"/>
    <row r="365570" ht="14.25" customHeight="1"/>
    <row r="365572" ht="14.25" customHeight="1"/>
    <row r="365574" ht="14.25" customHeight="1"/>
    <row r="365576" ht="14.25" customHeight="1"/>
    <row r="365578" ht="14.25" customHeight="1"/>
    <row r="365580" ht="14.25" customHeight="1"/>
    <row r="365582" ht="14.25" customHeight="1"/>
    <row r="365584" ht="14.25" customHeight="1"/>
    <row r="365586" ht="14.25" customHeight="1"/>
    <row r="365588" ht="14.25" customHeight="1"/>
    <row r="365590" ht="14.25" customHeight="1"/>
    <row r="365592" ht="14.25" customHeight="1"/>
    <row r="365594" ht="14.25" customHeight="1"/>
    <row r="365596" ht="14.25" customHeight="1"/>
    <row r="365598" ht="14.25" customHeight="1"/>
    <row r="365600" ht="14.25" customHeight="1"/>
    <row r="365602" ht="14.25" customHeight="1"/>
    <row r="365604" ht="14.25" customHeight="1"/>
    <row r="365606" ht="14.25" customHeight="1"/>
    <row r="365608" ht="14.25" customHeight="1"/>
    <row r="365610" ht="14.25" customHeight="1"/>
    <row r="365612" ht="14.25" customHeight="1"/>
    <row r="365614" ht="14.25" customHeight="1"/>
    <row r="365616" ht="14.25" customHeight="1"/>
    <row r="365618" ht="14.25" customHeight="1"/>
    <row r="365620" ht="14.25" customHeight="1"/>
    <row r="365622" ht="14.25" customHeight="1"/>
    <row r="365624" ht="14.25" customHeight="1"/>
    <row r="365626" ht="14.25" customHeight="1"/>
    <row r="365628" ht="14.25" customHeight="1"/>
    <row r="365630" ht="14.25" customHeight="1"/>
    <row r="365632" ht="14.25" customHeight="1"/>
    <row r="365634" ht="14.25" customHeight="1"/>
    <row r="365636" ht="14.25" customHeight="1"/>
    <row r="365638" ht="14.25" customHeight="1"/>
    <row r="365640" ht="14.25" customHeight="1"/>
    <row r="365642" ht="14.25" customHeight="1"/>
    <row r="365644" ht="14.25" customHeight="1"/>
    <row r="365646" ht="14.25" customHeight="1"/>
    <row r="365648" ht="14.25" customHeight="1"/>
    <row r="365650" ht="14.25" customHeight="1"/>
    <row r="365652" ht="14.25" customHeight="1"/>
    <row r="365654" ht="14.25" customHeight="1"/>
    <row r="365656" ht="14.25" customHeight="1"/>
    <row r="365658" ht="14.25" customHeight="1"/>
    <row r="365660" ht="14.25" customHeight="1"/>
    <row r="365662" ht="14.25" customHeight="1"/>
    <row r="365664" ht="14.25" customHeight="1"/>
    <row r="365666" ht="14.25" customHeight="1"/>
    <row r="365668" ht="14.25" customHeight="1"/>
    <row r="365670" ht="14.25" customHeight="1"/>
    <row r="365672" ht="14.25" customHeight="1"/>
    <row r="365674" ht="14.25" customHeight="1"/>
    <row r="365676" ht="14.25" customHeight="1"/>
    <row r="365678" ht="14.25" customHeight="1"/>
    <row r="365680" ht="14.25" customHeight="1"/>
    <row r="365682" ht="14.25" customHeight="1"/>
    <row r="365684" ht="14.25" customHeight="1"/>
    <row r="365686" ht="14.25" customHeight="1"/>
    <row r="365688" ht="14.25" customHeight="1"/>
    <row r="365690" ht="14.25" customHeight="1"/>
    <row r="365692" ht="14.25" customHeight="1"/>
    <row r="365694" ht="14.25" customHeight="1"/>
    <row r="365696" ht="14.25" customHeight="1"/>
    <row r="365698" ht="14.25" customHeight="1"/>
    <row r="365700" ht="14.25" customHeight="1"/>
    <row r="365702" ht="14.25" customHeight="1"/>
    <row r="365704" ht="14.25" customHeight="1"/>
    <row r="365706" ht="14.25" customHeight="1"/>
    <row r="365708" ht="14.25" customHeight="1"/>
    <row r="365710" ht="14.25" customHeight="1"/>
    <row r="365712" ht="14.25" customHeight="1"/>
    <row r="365714" ht="14.25" customHeight="1"/>
    <row r="365716" ht="14.25" customHeight="1"/>
    <row r="365718" ht="14.25" customHeight="1"/>
    <row r="365720" ht="14.25" customHeight="1"/>
    <row r="365722" ht="14.25" customHeight="1"/>
    <row r="365724" ht="14.25" customHeight="1"/>
    <row r="365726" ht="14.25" customHeight="1"/>
    <row r="365728" ht="14.25" customHeight="1"/>
    <row r="365730" ht="14.25" customHeight="1"/>
    <row r="365732" ht="14.25" customHeight="1"/>
    <row r="365734" ht="14.25" customHeight="1"/>
    <row r="365736" ht="14.25" customHeight="1"/>
    <row r="365738" ht="14.25" customHeight="1"/>
    <row r="365740" ht="14.25" customHeight="1"/>
    <row r="365742" ht="14.25" customHeight="1"/>
    <row r="365744" ht="14.25" customHeight="1"/>
    <row r="365746" ht="14.25" customHeight="1"/>
    <row r="365748" ht="14.25" customHeight="1"/>
    <row r="365750" ht="14.25" customHeight="1"/>
    <row r="365752" ht="14.25" customHeight="1"/>
    <row r="365754" ht="14.25" customHeight="1"/>
    <row r="365756" ht="14.25" customHeight="1"/>
    <row r="365758" ht="14.25" customHeight="1"/>
    <row r="365760" ht="14.25" customHeight="1"/>
    <row r="365762" ht="14.25" customHeight="1"/>
    <row r="365764" ht="14.25" customHeight="1"/>
    <row r="365766" ht="14.25" customHeight="1"/>
    <row r="365768" ht="14.25" customHeight="1"/>
    <row r="365770" ht="14.25" customHeight="1"/>
    <row r="365772" ht="14.25" customHeight="1"/>
    <row r="365774" ht="14.25" customHeight="1"/>
    <row r="365776" ht="14.25" customHeight="1"/>
    <row r="365778" ht="14.25" customHeight="1"/>
    <row r="365780" ht="14.25" customHeight="1"/>
    <row r="365782" ht="14.25" customHeight="1"/>
    <row r="365784" ht="14.25" customHeight="1"/>
    <row r="365786" ht="14.25" customHeight="1"/>
    <row r="365788" ht="14.25" customHeight="1"/>
    <row r="365790" ht="14.25" customHeight="1"/>
    <row r="365792" ht="14.25" customHeight="1"/>
    <row r="365794" ht="14.25" customHeight="1"/>
    <row r="365796" ht="14.25" customHeight="1"/>
    <row r="365798" ht="14.25" customHeight="1"/>
    <row r="365800" ht="14.25" customHeight="1"/>
    <row r="365802" ht="14.25" customHeight="1"/>
    <row r="365804" ht="14.25" customHeight="1"/>
    <row r="365806" ht="14.25" customHeight="1"/>
    <row r="365808" ht="14.25" customHeight="1"/>
    <row r="365810" ht="14.25" customHeight="1"/>
    <row r="365812" ht="14.25" customHeight="1"/>
    <row r="365814" ht="14.25" customHeight="1"/>
    <row r="365816" ht="14.25" customHeight="1"/>
    <row r="365818" ht="14.25" customHeight="1"/>
    <row r="365820" ht="14.25" customHeight="1"/>
    <row r="365822" ht="14.25" customHeight="1"/>
    <row r="365824" ht="14.25" customHeight="1"/>
    <row r="365826" ht="14.25" customHeight="1"/>
    <row r="365828" ht="14.25" customHeight="1"/>
    <row r="365830" ht="14.25" customHeight="1"/>
    <row r="365832" ht="14.25" customHeight="1"/>
    <row r="365834" ht="14.25" customHeight="1"/>
    <row r="365836" ht="14.25" customHeight="1"/>
    <row r="365838" ht="14.25" customHeight="1"/>
    <row r="365840" ht="14.25" customHeight="1"/>
    <row r="365842" ht="14.25" customHeight="1"/>
    <row r="365844" ht="14.25" customHeight="1"/>
    <row r="365846" ht="14.25" customHeight="1"/>
    <row r="365848" ht="14.25" customHeight="1"/>
    <row r="365850" ht="14.25" customHeight="1"/>
    <row r="365852" ht="14.25" customHeight="1"/>
    <row r="365854" ht="14.25" customHeight="1"/>
    <row r="365856" ht="14.25" customHeight="1"/>
    <row r="365858" ht="14.25" customHeight="1"/>
    <row r="365860" ht="14.25" customHeight="1"/>
    <row r="365862" ht="14.25" customHeight="1"/>
    <row r="365864" ht="14.25" customHeight="1"/>
    <row r="365866" ht="14.25" customHeight="1"/>
    <row r="365868" ht="14.25" customHeight="1"/>
    <row r="365870" ht="14.25" customHeight="1"/>
    <row r="365872" ht="14.25" customHeight="1"/>
    <row r="365874" ht="14.25" customHeight="1"/>
    <row r="365876" ht="14.25" customHeight="1"/>
    <row r="365878" ht="14.25" customHeight="1"/>
    <row r="365880" ht="14.25" customHeight="1"/>
    <row r="365882" ht="14.25" customHeight="1"/>
    <row r="365884" ht="14.25" customHeight="1"/>
    <row r="365886" ht="14.25" customHeight="1"/>
    <row r="365888" ht="14.25" customHeight="1"/>
    <row r="365890" ht="14.25" customHeight="1"/>
    <row r="365892" ht="14.25" customHeight="1"/>
    <row r="365894" ht="14.25" customHeight="1"/>
    <row r="365896" ht="14.25" customHeight="1"/>
    <row r="365898" ht="14.25" customHeight="1"/>
    <row r="365900" ht="14.25" customHeight="1"/>
    <row r="365902" ht="14.25" customHeight="1"/>
    <row r="365904" ht="14.25" customHeight="1"/>
    <row r="365906" ht="14.25" customHeight="1"/>
    <row r="365908" ht="14.25" customHeight="1"/>
    <row r="365910" ht="14.25" customHeight="1"/>
    <row r="365912" ht="14.25" customHeight="1"/>
    <row r="365914" ht="14.25" customHeight="1"/>
    <row r="365916" ht="14.25" customHeight="1"/>
    <row r="365918" ht="14.25" customHeight="1"/>
    <row r="365920" ht="14.25" customHeight="1"/>
    <row r="365922" ht="14.25" customHeight="1"/>
    <row r="365924" ht="14.25" customHeight="1"/>
    <row r="365926" ht="14.25" customHeight="1"/>
    <row r="365928" ht="14.25" customHeight="1"/>
    <row r="365930" ht="14.25" customHeight="1"/>
    <row r="365932" ht="14.25" customHeight="1"/>
    <row r="365934" ht="14.25" customHeight="1"/>
    <row r="365936" ht="14.25" customHeight="1"/>
    <row r="365938" ht="14.25" customHeight="1"/>
    <row r="365940" ht="14.25" customHeight="1"/>
    <row r="365942" ht="14.25" customHeight="1"/>
    <row r="365944" ht="14.25" customHeight="1"/>
    <row r="365946" ht="14.25" customHeight="1"/>
    <row r="365948" ht="14.25" customHeight="1"/>
    <row r="365950" ht="14.25" customHeight="1"/>
    <row r="365952" ht="14.25" customHeight="1"/>
    <row r="365954" ht="14.25" customHeight="1"/>
    <row r="365956" ht="14.25" customHeight="1"/>
    <row r="365958" ht="14.25" customHeight="1"/>
    <row r="365960" ht="14.25" customHeight="1"/>
    <row r="365962" ht="14.25" customHeight="1"/>
    <row r="365964" ht="14.25" customHeight="1"/>
    <row r="365966" ht="14.25" customHeight="1"/>
    <row r="365968" ht="14.25" customHeight="1"/>
    <row r="365970" ht="14.25" customHeight="1"/>
    <row r="365972" ht="14.25" customHeight="1"/>
    <row r="365974" ht="14.25" customHeight="1"/>
    <row r="365976" ht="14.25" customHeight="1"/>
    <row r="365978" ht="14.25" customHeight="1"/>
    <row r="365980" ht="14.25" customHeight="1"/>
    <row r="365982" ht="14.25" customHeight="1"/>
    <row r="365984" ht="14.25" customHeight="1"/>
    <row r="365986" ht="14.25" customHeight="1"/>
    <row r="365988" ht="14.25" customHeight="1"/>
    <row r="365990" ht="14.25" customHeight="1"/>
    <row r="365992" ht="14.25" customHeight="1"/>
    <row r="365994" ht="14.25" customHeight="1"/>
    <row r="365996" ht="14.25" customHeight="1"/>
    <row r="365998" ht="14.25" customHeight="1"/>
    <row r="366000" ht="14.25" customHeight="1"/>
    <row r="366002" ht="14.25" customHeight="1"/>
    <row r="366004" ht="14.25" customHeight="1"/>
    <row r="366006" ht="14.25" customHeight="1"/>
    <row r="366008" ht="14.25" customHeight="1"/>
    <row r="366010" ht="14.25" customHeight="1"/>
    <row r="366012" ht="14.25" customHeight="1"/>
    <row r="366014" ht="14.25" customHeight="1"/>
    <row r="366016" ht="14.25" customHeight="1"/>
    <row r="366018" ht="14.25" customHeight="1"/>
    <row r="366020" ht="14.25" customHeight="1"/>
    <row r="366022" ht="14.25" customHeight="1"/>
    <row r="366024" ht="14.25" customHeight="1"/>
    <row r="366026" ht="14.25" customHeight="1"/>
    <row r="366028" ht="14.25" customHeight="1"/>
    <row r="366030" ht="14.25" customHeight="1"/>
    <row r="366032" ht="14.25" customHeight="1"/>
    <row r="366034" ht="14.25" customHeight="1"/>
    <row r="366036" ht="14.25" customHeight="1"/>
    <row r="366038" ht="14.25" customHeight="1"/>
    <row r="366040" ht="14.25" customHeight="1"/>
    <row r="366042" ht="14.25" customHeight="1"/>
    <row r="366044" ht="14.25" customHeight="1"/>
    <row r="366046" ht="14.25" customHeight="1"/>
    <row r="366048" ht="14.25" customHeight="1"/>
    <row r="366050" ht="14.25" customHeight="1"/>
    <row r="366052" ht="14.25" customHeight="1"/>
    <row r="366054" ht="14.25" customHeight="1"/>
    <row r="366056" ht="14.25" customHeight="1"/>
    <row r="366058" ht="14.25" customHeight="1"/>
    <row r="366060" ht="14.25" customHeight="1"/>
    <row r="366062" ht="14.25" customHeight="1"/>
    <row r="366064" ht="14.25" customHeight="1"/>
    <row r="366066" ht="14.25" customHeight="1"/>
    <row r="366068" ht="14.25" customHeight="1"/>
    <row r="366070" ht="14.25" customHeight="1"/>
    <row r="366072" ht="14.25" customHeight="1"/>
    <row r="366074" ht="14.25" customHeight="1"/>
    <row r="366076" ht="14.25" customHeight="1"/>
    <row r="366078" ht="14.25" customHeight="1"/>
    <row r="366080" ht="14.25" customHeight="1"/>
    <row r="366082" ht="14.25" customHeight="1"/>
    <row r="366084" ht="14.25" customHeight="1"/>
    <row r="366086" ht="14.25" customHeight="1"/>
    <row r="366088" ht="14.25" customHeight="1"/>
    <row r="366090" ht="14.25" customHeight="1"/>
    <row r="366092" ht="14.25" customHeight="1"/>
    <row r="366094" ht="14.25" customHeight="1"/>
    <row r="366096" ht="14.25" customHeight="1"/>
    <row r="366098" ht="14.25" customHeight="1"/>
    <row r="366100" ht="14.25" customHeight="1"/>
    <row r="366102" ht="14.25" customHeight="1"/>
    <row r="366104" ht="14.25" customHeight="1"/>
    <row r="366106" ht="14.25" customHeight="1"/>
    <row r="366108" ht="14.25" customHeight="1"/>
    <row r="366110" ht="14.25" customHeight="1"/>
    <row r="366112" ht="14.25" customHeight="1"/>
    <row r="366114" ht="14.25" customHeight="1"/>
    <row r="366116" ht="14.25" customHeight="1"/>
    <row r="366118" ht="14.25" customHeight="1"/>
    <row r="366120" ht="14.25" customHeight="1"/>
    <row r="366122" ht="14.25" customHeight="1"/>
    <row r="366124" ht="14.25" customHeight="1"/>
    <row r="366126" ht="14.25" customHeight="1"/>
    <row r="366128" ht="14.25" customHeight="1"/>
    <row r="366130" ht="14.25" customHeight="1"/>
    <row r="366132" ht="14.25" customHeight="1"/>
    <row r="366134" ht="14.25" customHeight="1"/>
    <row r="366136" ht="14.25" customHeight="1"/>
    <row r="366138" ht="14.25" customHeight="1"/>
    <row r="366140" ht="14.25" customHeight="1"/>
    <row r="366142" ht="14.25" customHeight="1"/>
    <row r="366144" ht="14.25" customHeight="1"/>
    <row r="366146" ht="14.25" customHeight="1"/>
    <row r="366148" ht="14.25" customHeight="1"/>
    <row r="366150" ht="14.25" customHeight="1"/>
    <row r="366152" ht="14.25" customHeight="1"/>
    <row r="366154" ht="14.25" customHeight="1"/>
    <row r="366156" ht="14.25" customHeight="1"/>
    <row r="366158" ht="14.25" customHeight="1"/>
    <row r="366160" ht="14.25" customHeight="1"/>
    <row r="366162" ht="14.25" customHeight="1"/>
    <row r="366164" ht="14.25" customHeight="1"/>
    <row r="366166" ht="14.25" customHeight="1"/>
    <row r="366168" ht="14.25" customHeight="1"/>
    <row r="366170" ht="14.25" customHeight="1"/>
    <row r="366172" ht="14.25" customHeight="1"/>
    <row r="366174" ht="14.25" customHeight="1"/>
    <row r="366176" ht="14.25" customHeight="1"/>
    <row r="366178" ht="14.25" customHeight="1"/>
    <row r="366180" ht="14.25" customHeight="1"/>
    <row r="366182" ht="14.25" customHeight="1"/>
    <row r="366184" ht="14.25" customHeight="1"/>
    <row r="366186" ht="14.25" customHeight="1"/>
    <row r="366188" ht="14.25" customHeight="1"/>
    <row r="366190" ht="14.25" customHeight="1"/>
    <row r="366192" ht="14.25" customHeight="1"/>
    <row r="366194" ht="14.25" customHeight="1"/>
    <row r="366196" ht="14.25" customHeight="1"/>
    <row r="366198" ht="14.25" customHeight="1"/>
    <row r="366200" ht="14.25" customHeight="1"/>
    <row r="366202" ht="14.25" customHeight="1"/>
    <row r="366204" ht="14.25" customHeight="1"/>
    <row r="366206" ht="14.25" customHeight="1"/>
    <row r="366208" ht="14.25" customHeight="1"/>
    <row r="366210" ht="14.25" customHeight="1"/>
    <row r="366212" ht="14.25" customHeight="1"/>
    <row r="366214" ht="14.25" customHeight="1"/>
    <row r="366216" ht="14.25" customHeight="1"/>
    <row r="366218" ht="14.25" customHeight="1"/>
    <row r="366220" ht="14.25" customHeight="1"/>
    <row r="366222" ht="14.25" customHeight="1"/>
    <row r="366224" ht="14.25" customHeight="1"/>
    <row r="366226" ht="14.25" customHeight="1"/>
    <row r="366228" ht="14.25" customHeight="1"/>
    <row r="366230" ht="14.25" customHeight="1"/>
    <row r="366232" ht="14.25" customHeight="1"/>
    <row r="366234" ht="14.25" customHeight="1"/>
    <row r="366236" ht="14.25" customHeight="1"/>
    <row r="366238" ht="14.25" customHeight="1"/>
    <row r="366240" ht="14.25" customHeight="1"/>
    <row r="366242" ht="14.25" customHeight="1"/>
    <row r="366244" ht="14.25" customHeight="1"/>
    <row r="366246" ht="14.25" customHeight="1"/>
    <row r="366248" ht="14.25" customHeight="1"/>
    <row r="366250" ht="14.25" customHeight="1"/>
    <row r="366252" ht="14.25" customHeight="1"/>
    <row r="366254" ht="14.25" customHeight="1"/>
    <row r="366256" ht="14.25" customHeight="1"/>
    <row r="366258" ht="14.25" customHeight="1"/>
    <row r="366260" ht="14.25" customHeight="1"/>
    <row r="366262" ht="14.25" customHeight="1"/>
    <row r="366264" ht="14.25" customHeight="1"/>
    <row r="366266" ht="14.25" customHeight="1"/>
    <row r="366268" ht="14.25" customHeight="1"/>
    <row r="366270" ht="14.25" customHeight="1"/>
    <row r="366272" ht="14.25" customHeight="1"/>
    <row r="366274" ht="14.25" customHeight="1"/>
    <row r="366276" ht="14.25" customHeight="1"/>
    <row r="366278" ht="14.25" customHeight="1"/>
    <row r="366280" ht="14.25" customHeight="1"/>
    <row r="366282" ht="14.25" customHeight="1"/>
    <row r="366284" ht="14.25" customHeight="1"/>
    <row r="366286" ht="14.25" customHeight="1"/>
    <row r="366288" ht="14.25" customHeight="1"/>
    <row r="366290" ht="14.25" customHeight="1"/>
    <row r="366292" ht="14.25" customHeight="1"/>
    <row r="366294" ht="14.25" customHeight="1"/>
    <row r="366296" ht="14.25" customHeight="1"/>
    <row r="366298" ht="14.25" customHeight="1"/>
    <row r="366300" ht="14.25" customHeight="1"/>
    <row r="366302" ht="14.25" customHeight="1"/>
    <row r="366304" ht="14.25" customHeight="1"/>
    <row r="366306" ht="14.25" customHeight="1"/>
    <row r="366308" ht="14.25" customHeight="1"/>
    <row r="366310" ht="14.25" customHeight="1"/>
    <row r="366312" ht="14.25" customHeight="1"/>
    <row r="366314" ht="14.25" customHeight="1"/>
    <row r="366316" ht="14.25" customHeight="1"/>
    <row r="366318" ht="14.25" customHeight="1"/>
    <row r="366320" ht="14.25" customHeight="1"/>
    <row r="366322" ht="14.25" customHeight="1"/>
    <row r="366324" ht="14.25" customHeight="1"/>
    <row r="366326" ht="14.25" customHeight="1"/>
    <row r="366328" ht="14.25" customHeight="1"/>
    <row r="366330" ht="14.25" customHeight="1"/>
    <row r="366332" ht="14.25" customHeight="1"/>
    <row r="366334" ht="14.25" customHeight="1"/>
    <row r="366336" ht="14.25" customHeight="1"/>
    <row r="366338" ht="14.25" customHeight="1"/>
    <row r="366340" ht="14.25" customHeight="1"/>
    <row r="366342" ht="14.25" customHeight="1"/>
    <row r="366344" ht="14.25" customHeight="1"/>
    <row r="366346" ht="14.25" customHeight="1"/>
    <row r="366348" ht="14.25" customHeight="1"/>
    <row r="366350" ht="14.25" customHeight="1"/>
    <row r="366352" ht="14.25" customHeight="1"/>
    <row r="366354" ht="14.25" customHeight="1"/>
    <row r="366356" ht="14.25" customHeight="1"/>
    <row r="366358" ht="14.25" customHeight="1"/>
    <row r="366360" ht="14.25" customHeight="1"/>
    <row r="366362" ht="14.25" customHeight="1"/>
    <row r="366364" ht="14.25" customHeight="1"/>
    <row r="366366" ht="14.25" customHeight="1"/>
    <row r="366368" ht="14.25" customHeight="1"/>
    <row r="366370" ht="14.25" customHeight="1"/>
    <row r="366372" ht="14.25" customHeight="1"/>
    <row r="366374" ht="14.25" customHeight="1"/>
    <row r="366376" ht="14.25" customHeight="1"/>
    <row r="366378" ht="14.25" customHeight="1"/>
    <row r="366380" ht="14.25" customHeight="1"/>
    <row r="366382" ht="14.25" customHeight="1"/>
    <row r="366384" ht="14.25" customHeight="1"/>
    <row r="366386" ht="14.25" customHeight="1"/>
    <row r="366388" ht="14.25" customHeight="1"/>
    <row r="366390" ht="14.25" customHeight="1"/>
    <row r="366392" ht="14.25" customHeight="1"/>
    <row r="366394" ht="14.25" customHeight="1"/>
    <row r="366396" ht="14.25" customHeight="1"/>
    <row r="366398" ht="14.25" customHeight="1"/>
    <row r="366400" ht="14.25" customHeight="1"/>
    <row r="366402" ht="14.25" customHeight="1"/>
    <row r="366404" ht="14.25" customHeight="1"/>
    <row r="366406" ht="14.25" customHeight="1"/>
    <row r="366408" ht="14.25" customHeight="1"/>
    <row r="366410" ht="14.25" customHeight="1"/>
    <row r="366412" ht="14.25" customHeight="1"/>
    <row r="366414" ht="14.25" customHeight="1"/>
    <row r="366416" ht="14.25" customHeight="1"/>
    <row r="366418" ht="14.25" customHeight="1"/>
    <row r="366420" ht="14.25" customHeight="1"/>
    <row r="366422" ht="14.25" customHeight="1"/>
    <row r="366424" ht="14.25" customHeight="1"/>
    <row r="366426" ht="14.25" customHeight="1"/>
    <row r="366428" ht="14.25" customHeight="1"/>
    <row r="366430" ht="14.25" customHeight="1"/>
    <row r="366432" ht="14.25" customHeight="1"/>
    <row r="366434" ht="14.25" customHeight="1"/>
    <row r="366436" ht="14.25" customHeight="1"/>
    <row r="366438" ht="14.25" customHeight="1"/>
    <row r="366440" ht="14.25" customHeight="1"/>
    <row r="366442" ht="14.25" customHeight="1"/>
    <row r="366444" ht="14.25" customHeight="1"/>
    <row r="366446" ht="14.25" customHeight="1"/>
    <row r="366448" ht="14.25" customHeight="1"/>
    <row r="366450" ht="14.25" customHeight="1"/>
    <row r="366452" ht="14.25" customHeight="1"/>
    <row r="366454" ht="14.25" customHeight="1"/>
    <row r="366456" ht="14.25" customHeight="1"/>
    <row r="366458" ht="14.25" customHeight="1"/>
    <row r="366460" ht="14.25" customHeight="1"/>
    <row r="366462" ht="14.25" customHeight="1"/>
    <row r="366464" ht="14.25" customHeight="1"/>
    <row r="366466" ht="14.25" customHeight="1"/>
    <row r="366468" ht="14.25" customHeight="1"/>
    <row r="366470" ht="14.25" customHeight="1"/>
    <row r="366472" ht="14.25" customHeight="1"/>
    <row r="366474" ht="14.25" customHeight="1"/>
    <row r="366476" ht="14.25" customHeight="1"/>
    <row r="366478" ht="14.25" customHeight="1"/>
    <row r="366480" ht="14.25" customHeight="1"/>
    <row r="366482" ht="14.25" customHeight="1"/>
    <row r="366484" ht="14.25" customHeight="1"/>
    <row r="366486" ht="14.25" customHeight="1"/>
    <row r="366488" ht="14.25" customHeight="1"/>
    <row r="366490" ht="14.25" customHeight="1"/>
    <row r="366492" ht="14.25" customHeight="1"/>
    <row r="366494" ht="14.25" customHeight="1"/>
    <row r="366496" ht="14.25" customHeight="1"/>
    <row r="366498" ht="14.25" customHeight="1"/>
    <row r="366500" ht="14.25" customHeight="1"/>
    <row r="366502" ht="14.25" customHeight="1"/>
    <row r="366504" ht="14.25" customHeight="1"/>
    <row r="366506" ht="14.25" customHeight="1"/>
    <row r="366508" ht="14.25" customHeight="1"/>
    <row r="366510" ht="14.25" customHeight="1"/>
    <row r="366512" ht="14.25" customHeight="1"/>
    <row r="366514" ht="14.25" customHeight="1"/>
    <row r="366516" ht="14.25" customHeight="1"/>
    <row r="366518" ht="14.25" customHeight="1"/>
    <row r="366520" ht="14.25" customHeight="1"/>
    <row r="366522" ht="14.25" customHeight="1"/>
    <row r="366524" ht="14.25" customHeight="1"/>
    <row r="366526" ht="14.25" customHeight="1"/>
    <row r="366528" ht="14.25" customHeight="1"/>
    <row r="366530" ht="14.25" customHeight="1"/>
    <row r="366532" ht="14.25" customHeight="1"/>
    <row r="366534" ht="14.25" customHeight="1"/>
    <row r="366536" ht="14.25" customHeight="1"/>
    <row r="366538" ht="14.25" customHeight="1"/>
    <row r="366540" ht="14.25" customHeight="1"/>
    <row r="366542" ht="14.25" customHeight="1"/>
    <row r="366544" ht="14.25" customHeight="1"/>
    <row r="366546" ht="14.25" customHeight="1"/>
    <row r="366548" ht="14.25" customHeight="1"/>
    <row r="366550" ht="14.25" customHeight="1"/>
    <row r="366552" ht="14.25" customHeight="1"/>
    <row r="366554" ht="14.25" customHeight="1"/>
    <row r="366556" ht="14.25" customHeight="1"/>
    <row r="366558" ht="14.25" customHeight="1"/>
    <row r="366560" ht="14.25" customHeight="1"/>
    <row r="366562" ht="14.25" customHeight="1"/>
    <row r="366564" ht="14.25" customHeight="1"/>
    <row r="366566" ht="14.25" customHeight="1"/>
    <row r="366568" ht="14.25" customHeight="1"/>
    <row r="366570" ht="14.25" customHeight="1"/>
    <row r="366572" ht="14.25" customHeight="1"/>
    <row r="366574" ht="14.25" customHeight="1"/>
    <row r="366576" ht="14.25" customHeight="1"/>
    <row r="366578" ht="14.25" customHeight="1"/>
    <row r="366580" ht="14.25" customHeight="1"/>
    <row r="366582" ht="14.25" customHeight="1"/>
    <row r="366584" ht="14.25" customHeight="1"/>
    <row r="366586" ht="14.25" customHeight="1"/>
    <row r="366588" ht="14.25" customHeight="1"/>
    <row r="366590" ht="14.25" customHeight="1"/>
    <row r="366592" ht="14.25" customHeight="1"/>
    <row r="366594" ht="14.25" customHeight="1"/>
    <row r="366596" ht="14.25" customHeight="1"/>
    <row r="366598" ht="14.25" customHeight="1"/>
    <row r="366600" ht="14.25" customHeight="1"/>
    <row r="366602" ht="14.25" customHeight="1"/>
    <row r="366604" ht="14.25" customHeight="1"/>
    <row r="366606" ht="14.25" customHeight="1"/>
    <row r="366608" ht="14.25" customHeight="1"/>
    <row r="366610" ht="14.25" customHeight="1"/>
    <row r="366612" ht="14.25" customHeight="1"/>
    <row r="366614" ht="14.25" customHeight="1"/>
    <row r="366616" ht="14.25" customHeight="1"/>
    <row r="366618" ht="14.25" customHeight="1"/>
    <row r="366620" ht="14.25" customHeight="1"/>
    <row r="366622" ht="14.25" customHeight="1"/>
    <row r="366624" ht="14.25" customHeight="1"/>
    <row r="366626" ht="14.25" customHeight="1"/>
    <row r="366628" ht="14.25" customHeight="1"/>
    <row r="366630" ht="14.25" customHeight="1"/>
    <row r="366632" ht="14.25" customHeight="1"/>
    <row r="366634" ht="14.25" customHeight="1"/>
    <row r="366636" ht="14.25" customHeight="1"/>
    <row r="366638" ht="14.25" customHeight="1"/>
    <row r="366640" ht="14.25" customHeight="1"/>
    <row r="366642" ht="14.25" customHeight="1"/>
    <row r="366644" ht="14.25" customHeight="1"/>
    <row r="366646" ht="14.25" customHeight="1"/>
    <row r="366648" ht="14.25" customHeight="1"/>
    <row r="366650" ht="14.25" customHeight="1"/>
    <row r="366652" ht="14.25" customHeight="1"/>
    <row r="366654" ht="14.25" customHeight="1"/>
    <row r="366656" ht="14.25" customHeight="1"/>
    <row r="366658" ht="14.25" customHeight="1"/>
    <row r="366660" ht="14.25" customHeight="1"/>
    <row r="366662" ht="14.25" customHeight="1"/>
    <row r="366664" ht="14.25" customHeight="1"/>
    <row r="366666" ht="14.25" customHeight="1"/>
    <row r="366668" ht="14.25" customHeight="1"/>
    <row r="366670" ht="14.25" customHeight="1"/>
    <row r="366672" ht="14.25" customHeight="1"/>
    <row r="366674" ht="14.25" customHeight="1"/>
    <row r="366676" ht="14.25" customHeight="1"/>
    <row r="366678" ht="14.25" customHeight="1"/>
    <row r="366680" ht="14.25" customHeight="1"/>
    <row r="366682" ht="14.25" customHeight="1"/>
    <row r="366684" ht="14.25" customHeight="1"/>
    <row r="366686" ht="14.25" customHeight="1"/>
    <row r="366688" ht="14.25" customHeight="1"/>
    <row r="366690" ht="14.25" customHeight="1"/>
    <row r="366692" ht="14.25" customHeight="1"/>
    <row r="366694" ht="14.25" customHeight="1"/>
    <row r="366696" ht="14.25" customHeight="1"/>
    <row r="366698" ht="14.25" customHeight="1"/>
    <row r="366700" ht="14.25" customHeight="1"/>
    <row r="366702" ht="14.25" customHeight="1"/>
    <row r="366704" ht="14.25" customHeight="1"/>
    <row r="366706" ht="14.25" customHeight="1"/>
    <row r="366708" ht="14.25" customHeight="1"/>
    <row r="366710" ht="14.25" customHeight="1"/>
    <row r="366712" ht="14.25" customHeight="1"/>
    <row r="366714" ht="14.25" customHeight="1"/>
    <row r="366716" ht="14.25" customHeight="1"/>
    <row r="366718" ht="14.25" customHeight="1"/>
    <row r="366720" ht="14.25" customHeight="1"/>
    <row r="366722" ht="14.25" customHeight="1"/>
    <row r="366724" ht="14.25" customHeight="1"/>
    <row r="366726" ht="14.25" customHeight="1"/>
    <row r="366728" ht="14.25" customHeight="1"/>
    <row r="366730" ht="14.25" customHeight="1"/>
    <row r="366732" ht="14.25" customHeight="1"/>
    <row r="366734" ht="14.25" customHeight="1"/>
    <row r="366736" ht="14.25" customHeight="1"/>
    <row r="366738" ht="14.25" customHeight="1"/>
    <row r="366740" ht="14.25" customHeight="1"/>
    <row r="366742" ht="14.25" customHeight="1"/>
    <row r="366744" ht="14.25" customHeight="1"/>
    <row r="366746" ht="14.25" customHeight="1"/>
    <row r="366748" ht="14.25" customHeight="1"/>
    <row r="366750" ht="14.25" customHeight="1"/>
    <row r="366752" ht="14.25" customHeight="1"/>
    <row r="366754" ht="14.25" customHeight="1"/>
    <row r="366756" ht="14.25" customHeight="1"/>
    <row r="366758" ht="14.25" customHeight="1"/>
    <row r="366760" ht="14.25" customHeight="1"/>
    <row r="366762" ht="14.25" customHeight="1"/>
    <row r="366764" ht="14.25" customHeight="1"/>
    <row r="366766" ht="14.25" customHeight="1"/>
    <row r="366768" ht="14.25" customHeight="1"/>
    <row r="366770" ht="14.25" customHeight="1"/>
    <row r="366772" ht="14.25" customHeight="1"/>
    <row r="366774" ht="14.25" customHeight="1"/>
    <row r="366776" ht="14.25" customHeight="1"/>
    <row r="366778" ht="14.25" customHeight="1"/>
    <row r="366780" ht="14.25" customHeight="1"/>
    <row r="366782" ht="14.25" customHeight="1"/>
    <row r="366784" ht="14.25" customHeight="1"/>
    <row r="366786" ht="14.25" customHeight="1"/>
    <row r="366788" ht="14.25" customHeight="1"/>
    <row r="366790" ht="14.25" customHeight="1"/>
    <row r="366792" ht="14.25" customHeight="1"/>
    <row r="366794" ht="14.25" customHeight="1"/>
    <row r="366796" ht="14.25" customHeight="1"/>
    <row r="366798" ht="14.25" customHeight="1"/>
    <row r="366800" ht="14.25" customHeight="1"/>
    <row r="366802" ht="14.25" customHeight="1"/>
    <row r="366804" ht="14.25" customHeight="1"/>
    <row r="366806" ht="14.25" customHeight="1"/>
    <row r="366808" ht="14.25" customHeight="1"/>
    <row r="366810" ht="14.25" customHeight="1"/>
    <row r="366812" ht="14.25" customHeight="1"/>
    <row r="366814" ht="14.25" customHeight="1"/>
    <row r="366816" ht="14.25" customHeight="1"/>
    <row r="366818" ht="14.25" customHeight="1"/>
    <row r="366820" ht="14.25" customHeight="1"/>
    <row r="366822" ht="14.25" customHeight="1"/>
    <row r="366824" ht="14.25" customHeight="1"/>
    <row r="366826" ht="14.25" customHeight="1"/>
    <row r="366828" ht="14.25" customHeight="1"/>
    <row r="366830" ht="14.25" customHeight="1"/>
    <row r="366832" ht="14.25" customHeight="1"/>
    <row r="366834" ht="14.25" customHeight="1"/>
    <row r="366836" ht="14.25" customHeight="1"/>
    <row r="366838" ht="14.25" customHeight="1"/>
    <row r="366840" ht="14.25" customHeight="1"/>
    <row r="366842" ht="14.25" customHeight="1"/>
    <row r="366844" ht="14.25" customHeight="1"/>
    <row r="366846" ht="14.25" customHeight="1"/>
    <row r="366848" ht="14.25" customHeight="1"/>
    <row r="366850" ht="14.25" customHeight="1"/>
    <row r="366852" ht="14.25" customHeight="1"/>
    <row r="366854" ht="14.25" customHeight="1"/>
    <row r="366856" ht="14.25" customHeight="1"/>
    <row r="366858" ht="14.25" customHeight="1"/>
    <row r="366860" ht="14.25" customHeight="1"/>
    <row r="366862" ht="14.25" customHeight="1"/>
    <row r="366864" ht="14.25" customHeight="1"/>
    <row r="366866" ht="14.25" customHeight="1"/>
    <row r="366868" ht="14.25" customHeight="1"/>
    <row r="366870" ht="14.25" customHeight="1"/>
    <row r="366872" ht="14.25" customHeight="1"/>
    <row r="366874" ht="14.25" customHeight="1"/>
    <row r="366876" ht="14.25" customHeight="1"/>
    <row r="366878" ht="14.25" customHeight="1"/>
    <row r="366880" ht="14.25" customHeight="1"/>
    <row r="366882" ht="14.25" customHeight="1"/>
    <row r="366884" ht="14.25" customHeight="1"/>
    <row r="366886" ht="14.25" customHeight="1"/>
    <row r="366888" ht="14.25" customHeight="1"/>
    <row r="366890" ht="14.25" customHeight="1"/>
    <row r="366892" ht="14.25" customHeight="1"/>
    <row r="366894" ht="14.25" customHeight="1"/>
    <row r="366896" ht="14.25" customHeight="1"/>
    <row r="366898" ht="14.25" customHeight="1"/>
    <row r="366900" ht="14.25" customHeight="1"/>
    <row r="366902" ht="14.25" customHeight="1"/>
    <row r="366904" ht="14.25" customHeight="1"/>
    <row r="366906" ht="14.25" customHeight="1"/>
    <row r="366908" ht="14.25" customHeight="1"/>
    <row r="366910" ht="14.25" customHeight="1"/>
    <row r="366912" ht="14.25" customHeight="1"/>
    <row r="366914" ht="14.25" customHeight="1"/>
    <row r="366916" ht="14.25" customHeight="1"/>
    <row r="366918" ht="14.25" customHeight="1"/>
    <row r="366920" ht="14.25" customHeight="1"/>
    <row r="366922" ht="14.25" customHeight="1"/>
    <row r="366924" ht="14.25" customHeight="1"/>
    <row r="366926" ht="14.25" customHeight="1"/>
    <row r="366928" ht="14.25" customHeight="1"/>
    <row r="366930" ht="14.25" customHeight="1"/>
    <row r="366932" ht="14.25" customHeight="1"/>
    <row r="366934" ht="14.25" customHeight="1"/>
    <row r="366936" ht="14.25" customHeight="1"/>
    <row r="366938" ht="14.25" customHeight="1"/>
    <row r="366940" ht="14.25" customHeight="1"/>
    <row r="366942" ht="14.25" customHeight="1"/>
    <row r="366944" ht="14.25" customHeight="1"/>
    <row r="366946" ht="14.25" customHeight="1"/>
    <row r="366948" ht="14.25" customHeight="1"/>
    <row r="366950" ht="14.25" customHeight="1"/>
    <row r="366952" ht="14.25" customHeight="1"/>
    <row r="366954" ht="14.25" customHeight="1"/>
    <row r="366956" ht="14.25" customHeight="1"/>
    <row r="366958" ht="14.25" customHeight="1"/>
    <row r="366960" ht="14.25" customHeight="1"/>
    <row r="366962" ht="14.25" customHeight="1"/>
    <row r="366964" ht="14.25" customHeight="1"/>
    <row r="366966" ht="14.25" customHeight="1"/>
    <row r="366968" ht="14.25" customHeight="1"/>
    <row r="366970" ht="14.25" customHeight="1"/>
    <row r="366972" ht="14.25" customHeight="1"/>
    <row r="366974" ht="14.25" customHeight="1"/>
    <row r="366976" ht="14.25" customHeight="1"/>
    <row r="366978" ht="14.25" customHeight="1"/>
    <row r="366980" ht="14.25" customHeight="1"/>
    <row r="366982" ht="14.25" customHeight="1"/>
    <row r="366984" ht="14.25" customHeight="1"/>
    <row r="366986" ht="14.25" customHeight="1"/>
    <row r="366988" ht="14.25" customHeight="1"/>
    <row r="366990" ht="14.25" customHeight="1"/>
    <row r="366992" ht="14.25" customHeight="1"/>
    <row r="366994" ht="14.25" customHeight="1"/>
    <row r="366996" ht="14.25" customHeight="1"/>
    <row r="366998" ht="14.25" customHeight="1"/>
    <row r="367000" ht="14.25" customHeight="1"/>
    <row r="367002" ht="14.25" customHeight="1"/>
    <row r="367004" ht="14.25" customHeight="1"/>
    <row r="367006" ht="14.25" customHeight="1"/>
    <row r="367008" ht="14.25" customHeight="1"/>
    <row r="367010" ht="14.25" customHeight="1"/>
    <row r="367012" ht="14.25" customHeight="1"/>
    <row r="367014" ht="14.25" customHeight="1"/>
    <row r="367016" ht="14.25" customHeight="1"/>
    <row r="367018" ht="14.25" customHeight="1"/>
    <row r="367020" ht="14.25" customHeight="1"/>
    <row r="367022" ht="14.25" customHeight="1"/>
    <row r="367024" ht="14.25" customHeight="1"/>
    <row r="367026" ht="14.25" customHeight="1"/>
    <row r="367028" ht="14.25" customHeight="1"/>
    <row r="367030" ht="14.25" customHeight="1"/>
    <row r="367032" ht="14.25" customHeight="1"/>
    <row r="367034" ht="14.25" customHeight="1"/>
    <row r="367036" ht="14.25" customHeight="1"/>
    <row r="367038" ht="14.25" customHeight="1"/>
    <row r="367040" ht="14.25" customHeight="1"/>
    <row r="367042" ht="14.25" customHeight="1"/>
    <row r="367044" ht="14.25" customHeight="1"/>
    <row r="367046" ht="14.25" customHeight="1"/>
    <row r="367048" ht="14.25" customHeight="1"/>
    <row r="367050" ht="14.25" customHeight="1"/>
    <row r="367052" ht="14.25" customHeight="1"/>
    <row r="367054" ht="14.25" customHeight="1"/>
    <row r="367056" ht="14.25" customHeight="1"/>
    <row r="367058" ht="14.25" customHeight="1"/>
    <row r="367060" ht="14.25" customHeight="1"/>
    <row r="367062" ht="14.25" customHeight="1"/>
    <row r="367064" ht="14.25" customHeight="1"/>
    <row r="367066" ht="14.25" customHeight="1"/>
    <row r="367068" ht="14.25" customHeight="1"/>
    <row r="367070" ht="14.25" customHeight="1"/>
    <row r="367072" ht="14.25" customHeight="1"/>
    <row r="367074" ht="14.25" customHeight="1"/>
    <row r="367076" ht="14.25" customHeight="1"/>
    <row r="367078" ht="14.25" customHeight="1"/>
    <row r="367080" ht="14.25" customHeight="1"/>
    <row r="367082" ht="14.25" customHeight="1"/>
    <row r="367084" ht="14.25" customHeight="1"/>
    <row r="367086" ht="14.25" customHeight="1"/>
    <row r="367088" ht="14.25" customHeight="1"/>
    <row r="367090" ht="14.25" customHeight="1"/>
    <row r="367092" ht="14.25" customHeight="1"/>
    <row r="367094" ht="14.25" customHeight="1"/>
    <row r="367096" ht="14.25" customHeight="1"/>
    <row r="367098" ht="14.25" customHeight="1"/>
    <row r="367100" ht="14.25" customHeight="1"/>
    <row r="367102" ht="14.25" customHeight="1"/>
    <row r="367104" ht="14.25" customHeight="1"/>
    <row r="367106" ht="14.25" customHeight="1"/>
    <row r="367108" ht="14.25" customHeight="1"/>
    <row r="367110" ht="14.25" customHeight="1"/>
    <row r="367112" ht="14.25" customHeight="1"/>
    <row r="367114" ht="14.25" customHeight="1"/>
    <row r="367116" ht="14.25" customHeight="1"/>
    <row r="367118" ht="14.25" customHeight="1"/>
    <row r="367120" ht="14.25" customHeight="1"/>
    <row r="367122" ht="14.25" customHeight="1"/>
    <row r="367124" ht="14.25" customHeight="1"/>
    <row r="367126" ht="14.25" customHeight="1"/>
    <row r="367128" ht="14.25" customHeight="1"/>
    <row r="367130" ht="14.25" customHeight="1"/>
    <row r="367132" ht="14.25" customHeight="1"/>
    <row r="367134" ht="14.25" customHeight="1"/>
    <row r="367136" ht="14.25" customHeight="1"/>
    <row r="367138" ht="14.25" customHeight="1"/>
    <row r="367140" ht="14.25" customHeight="1"/>
    <row r="367142" ht="14.25" customHeight="1"/>
    <row r="367144" ht="14.25" customHeight="1"/>
    <row r="367146" ht="14.25" customHeight="1"/>
    <row r="367148" ht="14.25" customHeight="1"/>
    <row r="367150" ht="14.25" customHeight="1"/>
    <row r="367152" ht="14.25" customHeight="1"/>
    <row r="367154" ht="14.25" customHeight="1"/>
    <row r="367156" ht="14.25" customHeight="1"/>
    <row r="367158" ht="14.25" customHeight="1"/>
    <row r="367160" ht="14.25" customHeight="1"/>
    <row r="367162" ht="14.25" customHeight="1"/>
    <row r="367164" ht="14.25" customHeight="1"/>
    <row r="367166" ht="14.25" customHeight="1"/>
    <row r="367168" ht="14.25" customHeight="1"/>
    <row r="367170" ht="14.25" customHeight="1"/>
    <row r="367172" ht="14.25" customHeight="1"/>
    <row r="367174" ht="14.25" customHeight="1"/>
    <row r="367176" ht="14.25" customHeight="1"/>
    <row r="367178" ht="14.25" customHeight="1"/>
    <row r="367180" ht="14.25" customHeight="1"/>
    <row r="367182" ht="14.25" customHeight="1"/>
    <row r="367184" ht="14.25" customHeight="1"/>
    <row r="367186" ht="14.25" customHeight="1"/>
    <row r="367188" ht="14.25" customHeight="1"/>
    <row r="367190" ht="14.25" customHeight="1"/>
    <row r="367192" ht="14.25" customHeight="1"/>
    <row r="367194" ht="14.25" customHeight="1"/>
    <row r="367196" ht="14.25" customHeight="1"/>
    <row r="367198" ht="14.25" customHeight="1"/>
    <row r="367200" ht="14.25" customHeight="1"/>
    <row r="367202" ht="14.25" customHeight="1"/>
    <row r="367204" ht="14.25" customHeight="1"/>
    <row r="367206" ht="14.25" customHeight="1"/>
    <row r="367208" ht="14.25" customHeight="1"/>
    <row r="367210" ht="14.25" customHeight="1"/>
    <row r="367212" ht="14.25" customHeight="1"/>
    <row r="367214" ht="14.25" customHeight="1"/>
    <row r="367216" ht="14.25" customHeight="1"/>
    <row r="367218" ht="14.25" customHeight="1"/>
    <row r="367220" ht="14.25" customHeight="1"/>
    <row r="367222" ht="14.25" customHeight="1"/>
    <row r="367224" ht="14.25" customHeight="1"/>
    <row r="367226" ht="14.25" customHeight="1"/>
    <row r="367228" ht="14.25" customHeight="1"/>
    <row r="367230" ht="14.25" customHeight="1"/>
    <row r="367232" ht="14.25" customHeight="1"/>
    <row r="367234" ht="14.25" customHeight="1"/>
    <row r="367236" ht="14.25" customHeight="1"/>
    <row r="367238" ht="14.25" customHeight="1"/>
    <row r="367240" ht="14.25" customHeight="1"/>
    <row r="367242" ht="14.25" customHeight="1"/>
    <row r="367244" ht="14.25" customHeight="1"/>
    <row r="367246" ht="14.25" customHeight="1"/>
    <row r="367248" ht="14.25" customHeight="1"/>
    <row r="367250" ht="14.25" customHeight="1"/>
    <row r="367252" ht="14.25" customHeight="1"/>
    <row r="367254" ht="14.25" customHeight="1"/>
    <row r="367256" ht="14.25" customHeight="1"/>
    <row r="367258" ht="14.25" customHeight="1"/>
    <row r="367260" ht="14.25" customHeight="1"/>
    <row r="367262" ht="14.25" customHeight="1"/>
    <row r="367264" ht="14.25" customHeight="1"/>
    <row r="367266" ht="14.25" customHeight="1"/>
    <row r="367268" ht="14.25" customHeight="1"/>
    <row r="367270" ht="14.25" customHeight="1"/>
    <row r="367272" ht="14.25" customHeight="1"/>
    <row r="367274" ht="14.25" customHeight="1"/>
    <row r="367276" ht="14.25" customHeight="1"/>
    <row r="367278" ht="14.25" customHeight="1"/>
    <row r="367280" ht="14.25" customHeight="1"/>
    <row r="367282" ht="14.25" customHeight="1"/>
    <row r="367284" ht="14.25" customHeight="1"/>
    <row r="367286" ht="14.25" customHeight="1"/>
    <row r="367288" ht="14.25" customHeight="1"/>
    <row r="367290" ht="14.25" customHeight="1"/>
    <row r="367292" ht="14.25" customHeight="1"/>
    <row r="367294" ht="14.25" customHeight="1"/>
    <row r="367296" ht="14.25" customHeight="1"/>
    <row r="367298" ht="14.25" customHeight="1"/>
    <row r="367300" ht="14.25" customHeight="1"/>
    <row r="367302" ht="14.25" customHeight="1"/>
    <row r="367304" ht="14.25" customHeight="1"/>
    <row r="367306" ht="14.25" customHeight="1"/>
    <row r="367308" ht="14.25" customHeight="1"/>
    <row r="367310" ht="14.25" customHeight="1"/>
    <row r="367312" ht="14.25" customHeight="1"/>
    <row r="367314" ht="14.25" customHeight="1"/>
    <row r="367316" ht="14.25" customHeight="1"/>
    <row r="367318" ht="14.25" customHeight="1"/>
    <row r="367320" ht="14.25" customHeight="1"/>
    <row r="367322" ht="14.25" customHeight="1"/>
    <row r="367324" ht="14.25" customHeight="1"/>
    <row r="367326" ht="14.25" customHeight="1"/>
    <row r="367328" ht="14.25" customHeight="1"/>
    <row r="367330" ht="14.25" customHeight="1"/>
    <row r="367332" ht="14.25" customHeight="1"/>
    <row r="367334" ht="14.25" customHeight="1"/>
    <row r="367336" ht="14.25" customHeight="1"/>
    <row r="367338" ht="14.25" customHeight="1"/>
    <row r="367340" ht="14.25" customHeight="1"/>
    <row r="367342" ht="14.25" customHeight="1"/>
    <row r="367344" ht="14.25" customHeight="1"/>
    <row r="367346" ht="14.25" customHeight="1"/>
    <row r="367348" ht="14.25" customHeight="1"/>
    <row r="367350" ht="14.25" customHeight="1"/>
    <row r="367352" ht="14.25" customHeight="1"/>
    <row r="367354" ht="14.25" customHeight="1"/>
    <row r="367356" ht="14.25" customHeight="1"/>
    <row r="367358" ht="14.25" customHeight="1"/>
    <row r="367360" ht="14.25" customHeight="1"/>
    <row r="367362" ht="14.25" customHeight="1"/>
    <row r="367364" ht="14.25" customHeight="1"/>
    <row r="367366" ht="14.25" customHeight="1"/>
    <row r="367368" ht="14.25" customHeight="1"/>
    <row r="367370" ht="14.25" customHeight="1"/>
    <row r="367372" ht="14.25" customHeight="1"/>
    <row r="367374" ht="14.25" customHeight="1"/>
    <row r="367376" ht="14.25" customHeight="1"/>
    <row r="367378" ht="14.25" customHeight="1"/>
    <row r="367380" ht="14.25" customHeight="1"/>
    <row r="367382" ht="14.25" customHeight="1"/>
    <row r="367384" ht="14.25" customHeight="1"/>
    <row r="367386" ht="14.25" customHeight="1"/>
    <row r="367388" ht="14.25" customHeight="1"/>
    <row r="367390" ht="14.25" customHeight="1"/>
    <row r="367392" ht="14.25" customHeight="1"/>
    <row r="367394" ht="14.25" customHeight="1"/>
    <row r="367396" ht="14.25" customHeight="1"/>
    <row r="367398" ht="14.25" customHeight="1"/>
    <row r="367400" ht="14.25" customHeight="1"/>
    <row r="367402" ht="14.25" customHeight="1"/>
    <row r="367404" ht="14.25" customHeight="1"/>
    <row r="367406" ht="14.25" customHeight="1"/>
    <row r="367408" ht="14.25" customHeight="1"/>
    <row r="367410" ht="14.25" customHeight="1"/>
    <row r="367412" ht="14.25" customHeight="1"/>
    <row r="367414" ht="14.25" customHeight="1"/>
    <row r="367416" ht="14.25" customHeight="1"/>
    <row r="367418" ht="14.25" customHeight="1"/>
    <row r="367420" ht="14.25" customHeight="1"/>
    <row r="367422" ht="14.25" customHeight="1"/>
    <row r="367424" ht="14.25" customHeight="1"/>
    <row r="367426" ht="14.25" customHeight="1"/>
    <row r="367428" ht="14.25" customHeight="1"/>
    <row r="367430" ht="14.25" customHeight="1"/>
    <row r="367432" ht="14.25" customHeight="1"/>
    <row r="367434" ht="14.25" customHeight="1"/>
    <row r="367436" ht="14.25" customHeight="1"/>
    <row r="367438" ht="14.25" customHeight="1"/>
    <row r="367440" ht="14.25" customHeight="1"/>
    <row r="367442" ht="14.25" customHeight="1"/>
    <row r="367444" ht="14.25" customHeight="1"/>
    <row r="367446" ht="14.25" customHeight="1"/>
    <row r="367448" ht="14.25" customHeight="1"/>
    <row r="367450" ht="14.25" customHeight="1"/>
    <row r="367452" ht="14.25" customHeight="1"/>
    <row r="367454" ht="14.25" customHeight="1"/>
    <row r="367456" ht="14.25" customHeight="1"/>
    <row r="367458" ht="14.25" customHeight="1"/>
    <row r="367460" ht="14.25" customHeight="1"/>
    <row r="367462" ht="14.25" customHeight="1"/>
    <row r="367464" ht="14.25" customHeight="1"/>
    <row r="367466" ht="14.25" customHeight="1"/>
    <row r="367468" ht="14.25" customHeight="1"/>
    <row r="367470" ht="14.25" customHeight="1"/>
    <row r="367472" ht="14.25" customHeight="1"/>
    <row r="367474" ht="14.25" customHeight="1"/>
    <row r="367476" ht="14.25" customHeight="1"/>
    <row r="367478" ht="14.25" customHeight="1"/>
    <row r="367480" ht="14.25" customHeight="1"/>
    <row r="367482" ht="14.25" customHeight="1"/>
    <row r="367484" ht="14.25" customHeight="1"/>
    <row r="367486" ht="14.25" customHeight="1"/>
    <row r="367488" ht="14.25" customHeight="1"/>
    <row r="367490" ht="14.25" customHeight="1"/>
    <row r="367492" ht="14.25" customHeight="1"/>
    <row r="367494" ht="14.25" customHeight="1"/>
    <row r="367496" ht="14.25" customHeight="1"/>
    <row r="367498" ht="14.25" customHeight="1"/>
    <row r="367500" ht="14.25" customHeight="1"/>
    <row r="367502" ht="14.25" customHeight="1"/>
    <row r="367504" ht="14.25" customHeight="1"/>
    <row r="367506" ht="14.25" customHeight="1"/>
    <row r="367508" ht="14.25" customHeight="1"/>
    <row r="367510" ht="14.25" customHeight="1"/>
    <row r="367512" ht="14.25" customHeight="1"/>
    <row r="367514" ht="14.25" customHeight="1"/>
    <row r="367516" ht="14.25" customHeight="1"/>
    <row r="367518" ht="14.25" customHeight="1"/>
    <row r="367520" ht="14.25" customHeight="1"/>
    <row r="367522" ht="14.25" customHeight="1"/>
    <row r="367524" ht="14.25" customHeight="1"/>
    <row r="367526" ht="14.25" customHeight="1"/>
    <row r="367528" ht="14.25" customHeight="1"/>
    <row r="367530" ht="14.25" customHeight="1"/>
    <row r="367532" ht="14.25" customHeight="1"/>
    <row r="367534" ht="14.25" customHeight="1"/>
    <row r="367536" ht="14.25" customHeight="1"/>
    <row r="367538" ht="14.25" customHeight="1"/>
    <row r="367540" ht="14.25" customHeight="1"/>
    <row r="367542" ht="14.25" customHeight="1"/>
    <row r="367544" ht="14.25" customHeight="1"/>
    <row r="367546" ht="14.25" customHeight="1"/>
    <row r="367548" ht="14.25" customHeight="1"/>
    <row r="367550" ht="14.25" customHeight="1"/>
    <row r="367552" ht="14.25" customHeight="1"/>
    <row r="367554" ht="14.25" customHeight="1"/>
    <row r="367556" ht="14.25" customHeight="1"/>
    <row r="367558" ht="14.25" customHeight="1"/>
    <row r="367560" ht="14.25" customHeight="1"/>
    <row r="367562" ht="14.25" customHeight="1"/>
    <row r="367564" ht="14.25" customHeight="1"/>
    <row r="367566" ht="14.25" customHeight="1"/>
    <row r="367568" ht="14.25" customHeight="1"/>
    <row r="367570" ht="14.25" customHeight="1"/>
    <row r="367572" ht="14.25" customHeight="1"/>
    <row r="367574" ht="14.25" customHeight="1"/>
    <row r="367576" ht="14.25" customHeight="1"/>
    <row r="367578" ht="14.25" customHeight="1"/>
    <row r="367580" ht="14.25" customHeight="1"/>
    <row r="367582" ht="14.25" customHeight="1"/>
    <row r="367584" ht="14.25" customHeight="1"/>
    <row r="367586" ht="14.25" customHeight="1"/>
    <row r="367588" ht="14.25" customHeight="1"/>
    <row r="367590" ht="14.25" customHeight="1"/>
    <row r="367592" ht="14.25" customHeight="1"/>
    <row r="367594" ht="14.25" customHeight="1"/>
    <row r="367596" ht="14.25" customHeight="1"/>
    <row r="367598" ht="14.25" customHeight="1"/>
    <row r="367600" ht="14.25" customHeight="1"/>
    <row r="367602" ht="14.25" customHeight="1"/>
    <row r="367604" ht="14.25" customHeight="1"/>
    <row r="367606" ht="14.25" customHeight="1"/>
    <row r="367608" ht="14.25" customHeight="1"/>
    <row r="367610" ht="14.25" customHeight="1"/>
    <row r="367612" ht="14.25" customHeight="1"/>
    <row r="367614" ht="14.25" customHeight="1"/>
    <row r="367616" ht="14.25" customHeight="1"/>
    <row r="367618" ht="14.25" customHeight="1"/>
    <row r="367620" ht="14.25" customHeight="1"/>
    <row r="367622" ht="14.25" customHeight="1"/>
    <row r="367624" ht="14.25" customHeight="1"/>
    <row r="367626" ht="14.25" customHeight="1"/>
    <row r="367628" ht="14.25" customHeight="1"/>
    <row r="367630" ht="14.25" customHeight="1"/>
    <row r="367632" ht="14.25" customHeight="1"/>
    <row r="367634" ht="14.25" customHeight="1"/>
    <row r="367636" ht="14.25" customHeight="1"/>
    <row r="367638" ht="14.25" customHeight="1"/>
    <row r="367640" ht="14.25" customHeight="1"/>
    <row r="367642" ht="14.25" customHeight="1"/>
    <row r="367644" ht="14.25" customHeight="1"/>
    <row r="367646" ht="14.25" customHeight="1"/>
    <row r="367648" ht="14.25" customHeight="1"/>
    <row r="367650" ht="14.25" customHeight="1"/>
    <row r="367652" ht="14.25" customHeight="1"/>
    <row r="367654" ht="14.25" customHeight="1"/>
    <row r="367656" ht="14.25" customHeight="1"/>
    <row r="367658" ht="14.25" customHeight="1"/>
    <row r="367660" ht="14.25" customHeight="1"/>
    <row r="367662" ht="14.25" customHeight="1"/>
    <row r="367664" ht="14.25" customHeight="1"/>
    <row r="367666" ht="14.25" customHeight="1"/>
    <row r="367668" ht="14.25" customHeight="1"/>
    <row r="367670" ht="14.25" customHeight="1"/>
    <row r="367672" ht="14.25" customHeight="1"/>
    <row r="367674" ht="14.25" customHeight="1"/>
    <row r="367676" ht="14.25" customHeight="1"/>
    <row r="367678" ht="14.25" customHeight="1"/>
    <row r="367680" ht="14.25" customHeight="1"/>
    <row r="367682" ht="14.25" customHeight="1"/>
    <row r="367684" ht="14.25" customHeight="1"/>
    <row r="367686" ht="14.25" customHeight="1"/>
    <row r="367688" ht="14.25" customHeight="1"/>
    <row r="367690" ht="14.25" customHeight="1"/>
    <row r="367692" ht="14.25" customHeight="1"/>
    <row r="367694" ht="14.25" customHeight="1"/>
    <row r="367696" ht="14.25" customHeight="1"/>
    <row r="367698" ht="14.25" customHeight="1"/>
    <row r="367700" ht="14.25" customHeight="1"/>
    <row r="367702" ht="14.25" customHeight="1"/>
    <row r="367704" ht="14.25" customHeight="1"/>
    <row r="367706" ht="14.25" customHeight="1"/>
    <row r="367708" ht="14.25" customHeight="1"/>
    <row r="367710" ht="14.25" customHeight="1"/>
    <row r="367712" ht="14.25" customHeight="1"/>
    <row r="367714" ht="14.25" customHeight="1"/>
    <row r="367716" ht="14.25" customHeight="1"/>
    <row r="367718" ht="14.25" customHeight="1"/>
    <row r="367720" ht="14.25" customHeight="1"/>
    <row r="367722" ht="14.25" customHeight="1"/>
    <row r="367724" ht="14.25" customHeight="1"/>
    <row r="367726" ht="14.25" customHeight="1"/>
    <row r="367728" ht="14.25" customHeight="1"/>
    <row r="367730" ht="14.25" customHeight="1"/>
    <row r="367732" ht="14.25" customHeight="1"/>
    <row r="367734" ht="14.25" customHeight="1"/>
    <row r="367736" ht="14.25" customHeight="1"/>
    <row r="367738" ht="14.25" customHeight="1"/>
    <row r="367740" ht="14.25" customHeight="1"/>
    <row r="367742" ht="14.25" customHeight="1"/>
    <row r="367744" ht="14.25" customHeight="1"/>
    <row r="367746" ht="14.25" customHeight="1"/>
    <row r="367748" ht="14.25" customHeight="1"/>
    <row r="367750" ht="14.25" customHeight="1"/>
    <row r="367752" ht="14.25" customHeight="1"/>
    <row r="367754" ht="14.25" customHeight="1"/>
    <row r="367756" ht="14.25" customHeight="1"/>
    <row r="367758" ht="14.25" customHeight="1"/>
    <row r="367760" ht="14.25" customHeight="1"/>
    <row r="367762" ht="14.25" customHeight="1"/>
    <row r="367764" ht="14.25" customHeight="1"/>
    <row r="367766" ht="14.25" customHeight="1"/>
    <row r="367768" ht="14.25" customHeight="1"/>
    <row r="367770" ht="14.25" customHeight="1"/>
    <row r="367772" ht="14.25" customHeight="1"/>
    <row r="367774" ht="14.25" customHeight="1"/>
    <row r="367776" ht="14.25" customHeight="1"/>
    <row r="367778" ht="14.25" customHeight="1"/>
    <row r="367780" ht="14.25" customHeight="1"/>
    <row r="367782" ht="14.25" customHeight="1"/>
    <row r="367784" ht="14.25" customHeight="1"/>
    <row r="367786" ht="14.25" customHeight="1"/>
    <row r="367788" ht="14.25" customHeight="1"/>
    <row r="367790" ht="14.25" customHeight="1"/>
    <row r="367792" ht="14.25" customHeight="1"/>
    <row r="367794" ht="14.25" customHeight="1"/>
    <row r="367796" ht="14.25" customHeight="1"/>
    <row r="367798" ht="14.25" customHeight="1"/>
    <row r="367800" ht="14.25" customHeight="1"/>
    <row r="367802" ht="14.25" customHeight="1"/>
    <row r="367804" ht="14.25" customHeight="1"/>
    <row r="367806" ht="14.25" customHeight="1"/>
    <row r="367808" ht="14.25" customHeight="1"/>
    <row r="367810" ht="14.25" customHeight="1"/>
    <row r="367812" ht="14.25" customHeight="1"/>
    <row r="367814" ht="14.25" customHeight="1"/>
    <row r="367816" ht="14.25" customHeight="1"/>
    <row r="367818" ht="14.25" customHeight="1"/>
    <row r="367820" ht="14.25" customHeight="1"/>
    <row r="367822" ht="14.25" customHeight="1"/>
    <row r="367824" ht="14.25" customHeight="1"/>
    <row r="367826" ht="14.25" customHeight="1"/>
    <row r="367828" ht="14.25" customHeight="1"/>
    <row r="367830" ht="14.25" customHeight="1"/>
    <row r="367832" ht="14.25" customHeight="1"/>
    <row r="367834" ht="14.25" customHeight="1"/>
    <row r="367836" ht="14.25" customHeight="1"/>
    <row r="367838" ht="14.25" customHeight="1"/>
    <row r="367840" ht="14.25" customHeight="1"/>
    <row r="367842" ht="14.25" customHeight="1"/>
    <row r="367844" ht="14.25" customHeight="1"/>
    <row r="367846" ht="14.25" customHeight="1"/>
    <row r="367848" ht="14.25" customHeight="1"/>
    <row r="367850" ht="14.25" customHeight="1"/>
    <row r="367852" ht="14.25" customHeight="1"/>
    <row r="367854" ht="14.25" customHeight="1"/>
    <row r="367856" ht="14.25" customHeight="1"/>
    <row r="367858" ht="14.25" customHeight="1"/>
    <row r="367860" ht="14.25" customHeight="1"/>
    <row r="367862" ht="14.25" customHeight="1"/>
    <row r="367864" ht="14.25" customHeight="1"/>
    <row r="367866" ht="14.25" customHeight="1"/>
    <row r="367868" ht="14.25" customHeight="1"/>
    <row r="367870" ht="14.25" customHeight="1"/>
    <row r="367872" ht="14.25" customHeight="1"/>
    <row r="367874" ht="14.25" customHeight="1"/>
    <row r="367876" ht="14.25" customHeight="1"/>
    <row r="367878" ht="14.25" customHeight="1"/>
    <row r="367880" ht="14.25" customHeight="1"/>
    <row r="367882" ht="14.25" customHeight="1"/>
    <row r="367884" ht="14.25" customHeight="1"/>
    <row r="367886" ht="14.25" customHeight="1"/>
    <row r="367888" ht="14.25" customHeight="1"/>
    <row r="367890" ht="14.25" customHeight="1"/>
    <row r="367892" ht="14.25" customHeight="1"/>
    <row r="367894" ht="14.25" customHeight="1"/>
    <row r="367896" ht="14.25" customHeight="1"/>
    <row r="367898" ht="14.25" customHeight="1"/>
    <row r="367900" ht="14.25" customHeight="1"/>
    <row r="367902" ht="14.25" customHeight="1"/>
    <row r="367904" ht="14.25" customHeight="1"/>
    <row r="367906" ht="14.25" customHeight="1"/>
    <row r="367908" ht="14.25" customHeight="1"/>
    <row r="367910" ht="14.25" customHeight="1"/>
    <row r="367912" ht="14.25" customHeight="1"/>
    <row r="367914" ht="14.25" customHeight="1"/>
    <row r="367916" ht="14.25" customHeight="1"/>
    <row r="367918" ht="14.25" customHeight="1"/>
    <row r="367920" ht="14.25" customHeight="1"/>
    <row r="367922" ht="14.25" customHeight="1"/>
    <row r="367924" ht="14.25" customHeight="1"/>
    <row r="367926" ht="14.25" customHeight="1"/>
    <row r="367928" ht="14.25" customHeight="1"/>
    <row r="367930" ht="14.25" customHeight="1"/>
    <row r="367932" ht="14.25" customHeight="1"/>
    <row r="367934" ht="14.25" customHeight="1"/>
    <row r="367936" ht="14.25" customHeight="1"/>
    <row r="367938" ht="14.25" customHeight="1"/>
    <row r="367940" ht="14.25" customHeight="1"/>
    <row r="367942" ht="14.25" customHeight="1"/>
    <row r="367944" ht="14.25" customHeight="1"/>
    <row r="367946" ht="14.25" customHeight="1"/>
    <row r="367948" ht="14.25" customHeight="1"/>
    <row r="367950" ht="14.25" customHeight="1"/>
    <row r="367952" ht="14.25" customHeight="1"/>
    <row r="367954" ht="14.25" customHeight="1"/>
    <row r="367956" ht="14.25" customHeight="1"/>
    <row r="367958" ht="14.25" customHeight="1"/>
    <row r="367960" ht="14.25" customHeight="1"/>
    <row r="367962" ht="14.25" customHeight="1"/>
    <row r="367964" ht="14.25" customHeight="1"/>
    <row r="367966" ht="14.25" customHeight="1"/>
    <row r="367968" ht="14.25" customHeight="1"/>
    <row r="367970" ht="14.25" customHeight="1"/>
    <row r="367972" ht="14.25" customHeight="1"/>
    <row r="367974" ht="14.25" customHeight="1"/>
    <row r="367976" ht="14.25" customHeight="1"/>
    <row r="367978" ht="14.25" customHeight="1"/>
    <row r="367980" ht="14.25" customHeight="1"/>
    <row r="367982" ht="14.25" customHeight="1"/>
    <row r="367984" ht="14.25" customHeight="1"/>
    <row r="367986" ht="14.25" customHeight="1"/>
    <row r="367988" ht="14.25" customHeight="1"/>
    <row r="367990" ht="14.25" customHeight="1"/>
    <row r="367992" ht="14.25" customHeight="1"/>
    <row r="367994" ht="14.25" customHeight="1"/>
    <row r="367996" ht="14.25" customHeight="1"/>
    <row r="367998" ht="14.25" customHeight="1"/>
    <row r="368000" ht="14.25" customHeight="1"/>
    <row r="368002" ht="14.25" customHeight="1"/>
    <row r="368004" ht="14.25" customHeight="1"/>
    <row r="368006" ht="14.25" customHeight="1"/>
    <row r="368008" ht="14.25" customHeight="1"/>
    <row r="368010" ht="14.25" customHeight="1"/>
    <row r="368012" ht="14.25" customHeight="1"/>
    <row r="368014" ht="14.25" customHeight="1"/>
    <row r="368016" ht="14.25" customHeight="1"/>
    <row r="368018" ht="14.25" customHeight="1"/>
    <row r="368020" ht="14.25" customHeight="1"/>
    <row r="368022" ht="14.25" customHeight="1"/>
    <row r="368024" ht="14.25" customHeight="1"/>
    <row r="368026" ht="14.25" customHeight="1"/>
    <row r="368028" ht="14.25" customHeight="1"/>
    <row r="368030" ht="14.25" customHeight="1"/>
    <row r="368032" ht="14.25" customHeight="1"/>
    <row r="368034" ht="14.25" customHeight="1"/>
    <row r="368036" ht="14.25" customHeight="1"/>
    <row r="368038" ht="14.25" customHeight="1"/>
    <row r="368040" ht="14.25" customHeight="1"/>
    <row r="368042" ht="14.25" customHeight="1"/>
    <row r="368044" ht="14.25" customHeight="1"/>
    <row r="368046" ht="14.25" customHeight="1"/>
    <row r="368048" ht="14.25" customHeight="1"/>
    <row r="368050" ht="14.25" customHeight="1"/>
    <row r="368052" ht="14.25" customHeight="1"/>
    <row r="368054" ht="14.25" customHeight="1"/>
    <row r="368056" ht="14.25" customHeight="1"/>
    <row r="368058" ht="14.25" customHeight="1"/>
    <row r="368060" ht="14.25" customHeight="1"/>
    <row r="368062" ht="14.25" customHeight="1"/>
    <row r="368064" ht="14.25" customHeight="1"/>
    <row r="368066" ht="14.25" customHeight="1"/>
    <row r="368068" ht="14.25" customHeight="1"/>
    <row r="368070" ht="14.25" customHeight="1"/>
    <row r="368072" ht="14.25" customHeight="1"/>
    <row r="368074" ht="14.25" customHeight="1"/>
    <row r="368076" ht="14.25" customHeight="1"/>
    <row r="368078" ht="14.25" customHeight="1"/>
    <row r="368080" ht="14.25" customHeight="1"/>
    <row r="368082" ht="14.25" customHeight="1"/>
    <row r="368084" ht="14.25" customHeight="1"/>
    <row r="368086" ht="14.25" customHeight="1"/>
    <row r="368088" ht="14.25" customHeight="1"/>
    <row r="368090" ht="14.25" customHeight="1"/>
    <row r="368092" ht="14.25" customHeight="1"/>
    <row r="368094" ht="14.25" customHeight="1"/>
    <row r="368096" ht="14.25" customHeight="1"/>
    <row r="368098" ht="14.25" customHeight="1"/>
    <row r="368100" ht="14.25" customHeight="1"/>
    <row r="368102" ht="14.25" customHeight="1"/>
    <row r="368104" ht="14.25" customHeight="1"/>
    <row r="368106" ht="14.25" customHeight="1"/>
    <row r="368108" ht="14.25" customHeight="1"/>
    <row r="368110" ht="14.25" customHeight="1"/>
    <row r="368112" ht="14.25" customHeight="1"/>
    <row r="368114" ht="14.25" customHeight="1"/>
    <row r="368116" ht="14.25" customHeight="1"/>
    <row r="368118" ht="14.25" customHeight="1"/>
    <row r="368120" ht="14.25" customHeight="1"/>
    <row r="368122" ht="14.25" customHeight="1"/>
    <row r="368124" ht="14.25" customHeight="1"/>
    <row r="368126" ht="14.25" customHeight="1"/>
    <row r="368128" ht="14.25" customHeight="1"/>
    <row r="368130" ht="14.25" customHeight="1"/>
    <row r="368132" ht="14.25" customHeight="1"/>
    <row r="368134" ht="14.25" customHeight="1"/>
    <row r="368136" ht="14.25" customHeight="1"/>
    <row r="368138" ht="14.25" customHeight="1"/>
    <row r="368140" ht="14.25" customHeight="1"/>
    <row r="368142" ht="14.25" customHeight="1"/>
    <row r="368144" ht="14.25" customHeight="1"/>
    <row r="368146" ht="14.25" customHeight="1"/>
    <row r="368148" ht="14.25" customHeight="1"/>
    <row r="368150" ht="14.25" customHeight="1"/>
    <row r="368152" ht="14.25" customHeight="1"/>
    <row r="368154" ht="14.25" customHeight="1"/>
    <row r="368156" ht="14.25" customHeight="1"/>
    <row r="368158" ht="14.25" customHeight="1"/>
    <row r="368160" ht="14.25" customHeight="1"/>
    <row r="368162" ht="14.25" customHeight="1"/>
    <row r="368164" ht="14.25" customHeight="1"/>
    <row r="368166" ht="14.25" customHeight="1"/>
    <row r="368168" ht="14.25" customHeight="1"/>
    <row r="368170" ht="14.25" customHeight="1"/>
    <row r="368172" ht="14.25" customHeight="1"/>
    <row r="368174" ht="14.25" customHeight="1"/>
    <row r="368176" ht="14.25" customHeight="1"/>
    <row r="368178" ht="14.25" customHeight="1"/>
    <row r="368180" ht="14.25" customHeight="1"/>
    <row r="368182" ht="14.25" customHeight="1"/>
    <row r="368184" ht="14.25" customHeight="1"/>
    <row r="368186" ht="14.25" customHeight="1"/>
    <row r="368188" ht="14.25" customHeight="1"/>
    <row r="368190" ht="14.25" customHeight="1"/>
    <row r="368192" ht="14.25" customHeight="1"/>
    <row r="368194" ht="14.25" customHeight="1"/>
    <row r="368196" ht="14.25" customHeight="1"/>
    <row r="368198" ht="14.25" customHeight="1"/>
    <row r="368200" ht="14.25" customHeight="1"/>
    <row r="368202" ht="14.25" customHeight="1"/>
    <row r="368204" ht="14.25" customHeight="1"/>
    <row r="368206" ht="14.25" customHeight="1"/>
    <row r="368208" ht="14.25" customHeight="1"/>
    <row r="368210" ht="14.25" customHeight="1"/>
    <row r="368212" ht="14.25" customHeight="1"/>
    <row r="368214" ht="14.25" customHeight="1"/>
    <row r="368216" ht="14.25" customHeight="1"/>
    <row r="368218" ht="14.25" customHeight="1"/>
    <row r="368220" ht="14.25" customHeight="1"/>
    <row r="368222" ht="14.25" customHeight="1"/>
    <row r="368224" ht="14.25" customHeight="1"/>
    <row r="368226" ht="14.25" customHeight="1"/>
    <row r="368228" ht="14.25" customHeight="1"/>
    <row r="368230" ht="14.25" customHeight="1"/>
    <row r="368232" ht="14.25" customHeight="1"/>
    <row r="368234" ht="14.25" customHeight="1"/>
    <row r="368236" ht="14.25" customHeight="1"/>
    <row r="368238" ht="14.25" customHeight="1"/>
    <row r="368240" ht="14.25" customHeight="1"/>
    <row r="368242" ht="14.25" customHeight="1"/>
    <row r="368244" ht="14.25" customHeight="1"/>
    <row r="368246" ht="14.25" customHeight="1"/>
    <row r="368248" ht="14.25" customHeight="1"/>
    <row r="368250" ht="14.25" customHeight="1"/>
    <row r="368252" ht="14.25" customHeight="1"/>
    <row r="368254" ht="14.25" customHeight="1"/>
    <row r="368256" ht="14.25" customHeight="1"/>
    <row r="368258" ht="14.25" customHeight="1"/>
    <row r="368260" ht="14.25" customHeight="1"/>
    <row r="368262" ht="14.25" customHeight="1"/>
    <row r="368264" ht="14.25" customHeight="1"/>
    <row r="368266" ht="14.25" customHeight="1"/>
    <row r="368268" ht="14.25" customHeight="1"/>
    <row r="368270" ht="14.25" customHeight="1"/>
    <row r="368272" ht="14.25" customHeight="1"/>
    <row r="368274" ht="14.25" customHeight="1"/>
    <row r="368276" ht="14.25" customHeight="1"/>
    <row r="368278" ht="14.25" customHeight="1"/>
    <row r="368280" ht="14.25" customHeight="1"/>
    <row r="368282" ht="14.25" customHeight="1"/>
    <row r="368284" ht="14.25" customHeight="1"/>
    <row r="368286" ht="14.25" customHeight="1"/>
    <row r="368288" ht="14.25" customHeight="1"/>
    <row r="368290" ht="14.25" customHeight="1"/>
    <row r="368292" ht="14.25" customHeight="1"/>
    <row r="368294" ht="14.25" customHeight="1"/>
    <row r="368296" ht="14.25" customHeight="1"/>
    <row r="368298" ht="14.25" customHeight="1"/>
    <row r="368300" ht="14.25" customHeight="1"/>
    <row r="368302" ht="14.25" customHeight="1"/>
    <row r="368304" ht="14.25" customHeight="1"/>
    <row r="368306" ht="14.25" customHeight="1"/>
    <row r="368308" ht="14.25" customHeight="1"/>
    <row r="368310" ht="14.25" customHeight="1"/>
    <row r="368312" ht="14.25" customHeight="1"/>
    <row r="368314" ht="14.25" customHeight="1"/>
    <row r="368316" ht="14.25" customHeight="1"/>
    <row r="368318" ht="14.25" customHeight="1"/>
    <row r="368320" ht="14.25" customHeight="1"/>
    <row r="368322" ht="14.25" customHeight="1"/>
    <row r="368324" ht="14.25" customHeight="1"/>
    <row r="368326" ht="14.25" customHeight="1"/>
    <row r="368328" ht="14.25" customHeight="1"/>
    <row r="368330" ht="14.25" customHeight="1"/>
    <row r="368332" ht="14.25" customHeight="1"/>
    <row r="368334" ht="14.25" customHeight="1"/>
    <row r="368336" ht="14.25" customHeight="1"/>
    <row r="368338" ht="14.25" customHeight="1"/>
    <row r="368340" ht="14.25" customHeight="1"/>
    <row r="368342" ht="14.25" customHeight="1"/>
    <row r="368344" ht="14.25" customHeight="1"/>
    <row r="368346" ht="14.25" customHeight="1"/>
    <row r="368348" ht="14.25" customHeight="1"/>
    <row r="368350" ht="14.25" customHeight="1"/>
    <row r="368352" ht="14.25" customHeight="1"/>
    <row r="368354" ht="14.25" customHeight="1"/>
    <row r="368356" ht="14.25" customHeight="1"/>
    <row r="368358" ht="14.25" customHeight="1"/>
    <row r="368360" ht="14.25" customHeight="1"/>
    <row r="368362" ht="14.25" customHeight="1"/>
    <row r="368364" ht="14.25" customHeight="1"/>
    <row r="368366" ht="14.25" customHeight="1"/>
    <row r="368368" ht="14.25" customHeight="1"/>
    <row r="368370" ht="14.25" customHeight="1"/>
    <row r="368372" ht="14.25" customHeight="1"/>
    <row r="368374" ht="14.25" customHeight="1"/>
    <row r="368376" ht="14.25" customHeight="1"/>
    <row r="368378" ht="14.25" customHeight="1"/>
    <row r="368380" ht="14.25" customHeight="1"/>
    <row r="368382" ht="14.25" customHeight="1"/>
    <row r="368384" ht="14.25" customHeight="1"/>
    <row r="368386" ht="14.25" customHeight="1"/>
    <row r="368388" ht="14.25" customHeight="1"/>
    <row r="368390" ht="14.25" customHeight="1"/>
    <row r="368392" ht="14.25" customHeight="1"/>
    <row r="368394" ht="14.25" customHeight="1"/>
    <row r="368396" ht="14.25" customHeight="1"/>
    <row r="368398" ht="14.25" customHeight="1"/>
    <row r="368400" ht="14.25" customHeight="1"/>
    <row r="368402" ht="14.25" customHeight="1"/>
    <row r="368404" ht="14.25" customHeight="1"/>
    <row r="368406" ht="14.25" customHeight="1"/>
    <row r="368408" ht="14.25" customHeight="1"/>
    <row r="368410" ht="14.25" customHeight="1"/>
    <row r="368412" ht="14.25" customHeight="1"/>
    <row r="368414" ht="14.25" customHeight="1"/>
    <row r="368416" ht="14.25" customHeight="1"/>
    <row r="368418" ht="14.25" customHeight="1"/>
    <row r="368420" ht="14.25" customHeight="1"/>
    <row r="368422" ht="14.25" customHeight="1"/>
    <row r="368424" ht="14.25" customHeight="1"/>
    <row r="368426" ht="14.25" customHeight="1"/>
    <row r="368428" ht="14.25" customHeight="1"/>
    <row r="368430" ht="14.25" customHeight="1"/>
    <row r="368432" ht="14.25" customHeight="1"/>
    <row r="368434" ht="14.25" customHeight="1"/>
    <row r="368436" ht="14.25" customHeight="1"/>
    <row r="368438" ht="14.25" customHeight="1"/>
    <row r="368440" ht="14.25" customHeight="1"/>
    <row r="368442" ht="14.25" customHeight="1"/>
    <row r="368444" ht="14.25" customHeight="1"/>
    <row r="368446" ht="14.25" customHeight="1"/>
    <row r="368448" ht="14.25" customHeight="1"/>
    <row r="368450" ht="14.25" customHeight="1"/>
    <row r="368452" ht="14.25" customHeight="1"/>
    <row r="368454" ht="14.25" customHeight="1"/>
    <row r="368456" ht="14.25" customHeight="1"/>
    <row r="368458" ht="14.25" customHeight="1"/>
    <row r="368460" ht="14.25" customHeight="1"/>
    <row r="368462" ht="14.25" customHeight="1"/>
    <row r="368464" ht="14.25" customHeight="1"/>
    <row r="368466" ht="14.25" customHeight="1"/>
    <row r="368468" ht="14.25" customHeight="1"/>
    <row r="368470" ht="14.25" customHeight="1"/>
    <row r="368472" ht="14.25" customHeight="1"/>
    <row r="368474" ht="14.25" customHeight="1"/>
    <row r="368476" ht="14.25" customHeight="1"/>
    <row r="368478" ht="14.25" customHeight="1"/>
    <row r="368480" ht="14.25" customHeight="1"/>
    <row r="368482" ht="14.25" customHeight="1"/>
    <row r="368484" ht="14.25" customHeight="1"/>
    <row r="368486" ht="14.25" customHeight="1"/>
    <row r="368488" ht="14.25" customHeight="1"/>
    <row r="368490" ht="14.25" customHeight="1"/>
    <row r="368492" ht="14.25" customHeight="1"/>
    <row r="368494" ht="14.25" customHeight="1"/>
    <row r="368496" ht="14.25" customHeight="1"/>
    <row r="368498" ht="14.25" customHeight="1"/>
    <row r="368500" ht="14.25" customHeight="1"/>
    <row r="368502" ht="14.25" customHeight="1"/>
    <row r="368504" ht="14.25" customHeight="1"/>
    <row r="368506" ht="14.25" customHeight="1"/>
    <row r="368508" ht="14.25" customHeight="1"/>
    <row r="368510" ht="14.25" customHeight="1"/>
    <row r="368512" ht="14.25" customHeight="1"/>
    <row r="368514" ht="14.25" customHeight="1"/>
    <row r="368516" ht="14.25" customHeight="1"/>
    <row r="368518" ht="14.25" customHeight="1"/>
    <row r="368520" ht="14.25" customHeight="1"/>
    <row r="368522" ht="14.25" customHeight="1"/>
    <row r="368524" ht="14.25" customHeight="1"/>
    <row r="368526" ht="14.25" customHeight="1"/>
    <row r="368528" ht="14.25" customHeight="1"/>
    <row r="368530" ht="14.25" customHeight="1"/>
    <row r="368532" ht="14.25" customHeight="1"/>
    <row r="368534" ht="14.25" customHeight="1"/>
    <row r="368536" ht="14.25" customHeight="1"/>
    <row r="368538" ht="14.25" customHeight="1"/>
    <row r="368540" ht="14.25" customHeight="1"/>
    <row r="368542" ht="14.25" customHeight="1"/>
    <row r="368544" ht="14.25" customHeight="1"/>
    <row r="368546" ht="14.25" customHeight="1"/>
    <row r="368548" ht="14.25" customHeight="1"/>
    <row r="368550" ht="14.25" customHeight="1"/>
    <row r="368552" ht="14.25" customHeight="1"/>
    <row r="368554" ht="14.25" customHeight="1"/>
    <row r="368556" ht="14.25" customHeight="1"/>
    <row r="368558" ht="14.25" customHeight="1"/>
    <row r="368560" ht="14.25" customHeight="1"/>
    <row r="368562" ht="14.25" customHeight="1"/>
    <row r="368564" ht="14.25" customHeight="1"/>
    <row r="368566" ht="14.25" customHeight="1"/>
    <row r="368568" ht="14.25" customHeight="1"/>
    <row r="368570" ht="14.25" customHeight="1"/>
    <row r="368572" ht="14.25" customHeight="1"/>
    <row r="368574" ht="14.25" customHeight="1"/>
    <row r="368576" ht="14.25" customHeight="1"/>
    <row r="368578" ht="14.25" customHeight="1"/>
    <row r="368580" ht="14.25" customHeight="1"/>
    <row r="368582" ht="14.25" customHeight="1"/>
    <row r="368584" ht="14.25" customHeight="1"/>
    <row r="368586" ht="14.25" customHeight="1"/>
    <row r="368588" ht="14.25" customHeight="1"/>
    <row r="368590" ht="14.25" customHeight="1"/>
    <row r="368592" ht="14.25" customHeight="1"/>
    <row r="368594" ht="14.25" customHeight="1"/>
    <row r="368596" ht="14.25" customHeight="1"/>
    <row r="368598" ht="14.25" customHeight="1"/>
    <row r="368600" ht="14.25" customHeight="1"/>
    <row r="368602" ht="14.25" customHeight="1"/>
    <row r="368604" ht="14.25" customHeight="1"/>
    <row r="368606" ht="14.25" customHeight="1"/>
    <row r="368608" ht="14.25" customHeight="1"/>
    <row r="368610" ht="14.25" customHeight="1"/>
    <row r="368612" ht="14.25" customHeight="1"/>
    <row r="368614" ht="14.25" customHeight="1"/>
    <row r="368616" ht="14.25" customHeight="1"/>
    <row r="368618" ht="14.25" customHeight="1"/>
    <row r="368620" ht="14.25" customHeight="1"/>
    <row r="368622" ht="14.25" customHeight="1"/>
    <row r="368624" ht="14.25" customHeight="1"/>
    <row r="368626" ht="14.25" customHeight="1"/>
    <row r="368628" ht="14.25" customHeight="1"/>
    <row r="368630" ht="14.25" customHeight="1"/>
    <row r="368632" ht="14.25" customHeight="1"/>
    <row r="368634" ht="14.25" customHeight="1"/>
    <row r="368636" ht="14.25" customHeight="1"/>
    <row r="368638" ht="14.25" customHeight="1"/>
    <row r="368640" ht="14.25" customHeight="1"/>
    <row r="368642" ht="14.25" customHeight="1"/>
    <row r="368644" ht="14.25" customHeight="1"/>
    <row r="368646" ht="14.25" customHeight="1"/>
    <row r="368648" ht="14.25" customHeight="1"/>
    <row r="368650" ht="14.25" customHeight="1"/>
    <row r="368652" ht="14.25" customHeight="1"/>
    <row r="368654" ht="14.25" customHeight="1"/>
    <row r="368656" ht="14.25" customHeight="1"/>
    <row r="368658" ht="14.25" customHeight="1"/>
    <row r="368660" ht="14.25" customHeight="1"/>
    <row r="368662" ht="14.25" customHeight="1"/>
    <row r="368664" ht="14.25" customHeight="1"/>
    <row r="368666" ht="14.25" customHeight="1"/>
    <row r="368668" ht="14.25" customHeight="1"/>
    <row r="368670" ht="14.25" customHeight="1"/>
    <row r="368672" ht="14.25" customHeight="1"/>
    <row r="368674" ht="14.25" customHeight="1"/>
    <row r="368676" ht="14.25" customHeight="1"/>
    <row r="368678" ht="14.25" customHeight="1"/>
    <row r="368680" ht="14.25" customHeight="1"/>
    <row r="368682" ht="14.25" customHeight="1"/>
    <row r="368684" ht="14.25" customHeight="1"/>
    <row r="368686" ht="14.25" customHeight="1"/>
    <row r="368688" ht="14.25" customHeight="1"/>
    <row r="368690" ht="14.25" customHeight="1"/>
    <row r="368692" ht="14.25" customHeight="1"/>
    <row r="368694" ht="14.25" customHeight="1"/>
    <row r="368696" ht="14.25" customHeight="1"/>
    <row r="368698" ht="14.25" customHeight="1"/>
    <row r="368700" ht="14.25" customHeight="1"/>
    <row r="368702" ht="14.25" customHeight="1"/>
    <row r="368704" ht="14.25" customHeight="1"/>
    <row r="368706" ht="14.25" customHeight="1"/>
    <row r="368708" ht="14.25" customHeight="1"/>
    <row r="368710" ht="14.25" customHeight="1"/>
    <row r="368712" ht="14.25" customHeight="1"/>
    <row r="368714" ht="14.25" customHeight="1"/>
    <row r="368716" ht="14.25" customHeight="1"/>
    <row r="368718" ht="14.25" customHeight="1"/>
    <row r="368720" ht="14.25" customHeight="1"/>
    <row r="368722" ht="14.25" customHeight="1"/>
    <row r="368724" ht="14.25" customHeight="1"/>
    <row r="368726" ht="14.25" customHeight="1"/>
    <row r="368728" ht="14.25" customHeight="1"/>
    <row r="368730" ht="14.25" customHeight="1"/>
    <row r="368732" ht="14.25" customHeight="1"/>
    <row r="368734" ht="14.25" customHeight="1"/>
    <row r="368736" ht="14.25" customHeight="1"/>
    <row r="368738" ht="14.25" customHeight="1"/>
    <row r="368740" ht="14.25" customHeight="1"/>
    <row r="368742" ht="14.25" customHeight="1"/>
    <row r="368744" ht="14.25" customHeight="1"/>
    <row r="368746" ht="14.25" customHeight="1"/>
    <row r="368748" ht="14.25" customHeight="1"/>
    <row r="368750" ht="14.25" customHeight="1"/>
    <row r="368752" ht="14.25" customHeight="1"/>
    <row r="368754" ht="14.25" customHeight="1"/>
    <row r="368756" ht="14.25" customHeight="1"/>
    <row r="368758" ht="14.25" customHeight="1"/>
    <row r="368760" ht="14.25" customHeight="1"/>
    <row r="368762" ht="14.25" customHeight="1"/>
    <row r="368764" ht="14.25" customHeight="1"/>
    <row r="368766" ht="14.25" customHeight="1"/>
    <row r="368768" ht="14.25" customHeight="1"/>
    <row r="368770" ht="14.25" customHeight="1"/>
    <row r="368772" ht="14.25" customHeight="1"/>
    <row r="368774" ht="14.25" customHeight="1"/>
    <row r="368776" ht="14.25" customHeight="1"/>
    <row r="368778" ht="14.25" customHeight="1"/>
    <row r="368780" ht="14.25" customHeight="1"/>
    <row r="368782" ht="14.25" customHeight="1"/>
    <row r="368784" ht="14.25" customHeight="1"/>
    <row r="368786" ht="14.25" customHeight="1"/>
    <row r="368788" ht="14.25" customHeight="1"/>
    <row r="368790" ht="14.25" customHeight="1"/>
    <row r="368792" ht="14.25" customHeight="1"/>
    <row r="368794" ht="14.25" customHeight="1"/>
    <row r="368796" ht="14.25" customHeight="1"/>
    <row r="368798" ht="14.25" customHeight="1"/>
    <row r="368800" ht="14.25" customHeight="1"/>
    <row r="368802" ht="14.25" customHeight="1"/>
    <row r="368804" ht="14.25" customHeight="1"/>
    <row r="368806" ht="14.25" customHeight="1"/>
    <row r="368808" ht="14.25" customHeight="1"/>
    <row r="368810" ht="14.25" customHeight="1"/>
    <row r="368812" ht="14.25" customHeight="1"/>
    <row r="368814" ht="14.25" customHeight="1"/>
    <row r="368816" ht="14.25" customHeight="1"/>
    <row r="368818" ht="14.25" customHeight="1"/>
    <row r="368820" ht="14.25" customHeight="1"/>
    <row r="368822" ht="14.25" customHeight="1"/>
    <row r="368824" ht="14.25" customHeight="1"/>
    <row r="368826" ht="14.25" customHeight="1"/>
    <row r="368828" ht="14.25" customHeight="1"/>
    <row r="368830" ht="14.25" customHeight="1"/>
    <row r="368832" ht="14.25" customHeight="1"/>
    <row r="368834" ht="14.25" customHeight="1"/>
    <row r="368836" ht="14.25" customHeight="1"/>
    <row r="368838" ht="14.25" customHeight="1"/>
    <row r="368840" ht="14.25" customHeight="1"/>
    <row r="368842" ht="14.25" customHeight="1"/>
    <row r="368844" ht="14.25" customHeight="1"/>
    <row r="368846" ht="14.25" customHeight="1"/>
    <row r="368848" ht="14.25" customHeight="1"/>
    <row r="368850" ht="14.25" customHeight="1"/>
    <row r="368852" ht="14.25" customHeight="1"/>
    <row r="368854" ht="14.25" customHeight="1"/>
    <row r="368856" ht="14.25" customHeight="1"/>
    <row r="368858" ht="14.25" customHeight="1"/>
    <row r="368860" ht="14.25" customHeight="1"/>
    <row r="368862" ht="14.25" customHeight="1"/>
    <row r="368864" ht="14.25" customHeight="1"/>
    <row r="368866" ht="14.25" customHeight="1"/>
    <row r="368868" ht="14.25" customHeight="1"/>
    <row r="368870" ht="14.25" customHeight="1"/>
    <row r="368872" ht="14.25" customHeight="1"/>
    <row r="368874" ht="14.25" customHeight="1"/>
    <row r="368876" ht="14.25" customHeight="1"/>
    <row r="368878" ht="14.25" customHeight="1"/>
    <row r="368880" ht="14.25" customHeight="1"/>
    <row r="368882" ht="14.25" customHeight="1"/>
    <row r="368884" ht="14.25" customHeight="1"/>
    <row r="368886" ht="14.25" customHeight="1"/>
    <row r="368888" ht="14.25" customHeight="1"/>
    <row r="368890" ht="14.25" customHeight="1"/>
    <row r="368892" ht="14.25" customHeight="1"/>
    <row r="368894" ht="14.25" customHeight="1"/>
    <row r="368896" ht="14.25" customHeight="1"/>
    <row r="368898" ht="14.25" customHeight="1"/>
    <row r="368900" ht="14.25" customHeight="1"/>
    <row r="368902" ht="14.25" customHeight="1"/>
    <row r="368904" ht="14.25" customHeight="1"/>
    <row r="368906" ht="14.25" customHeight="1"/>
    <row r="368908" ht="14.25" customHeight="1"/>
    <row r="368910" ht="14.25" customHeight="1"/>
    <row r="368912" ht="14.25" customHeight="1"/>
    <row r="368914" ht="14.25" customHeight="1"/>
    <row r="368916" ht="14.25" customHeight="1"/>
    <row r="368918" ht="14.25" customHeight="1"/>
    <row r="368920" ht="14.25" customHeight="1"/>
    <row r="368922" ht="14.25" customHeight="1"/>
    <row r="368924" ht="14.25" customHeight="1"/>
    <row r="368926" ht="14.25" customHeight="1"/>
    <row r="368928" ht="14.25" customHeight="1"/>
    <row r="368930" ht="14.25" customHeight="1"/>
    <row r="368932" ht="14.25" customHeight="1"/>
    <row r="368934" ht="14.25" customHeight="1"/>
    <row r="368936" ht="14.25" customHeight="1"/>
    <row r="368938" ht="14.25" customHeight="1"/>
    <row r="368940" ht="14.25" customHeight="1"/>
    <row r="368942" ht="14.25" customHeight="1"/>
    <row r="368944" ht="14.25" customHeight="1"/>
    <row r="368946" ht="14.25" customHeight="1"/>
    <row r="368948" ht="14.25" customHeight="1"/>
    <row r="368950" ht="14.25" customHeight="1"/>
    <row r="368952" ht="14.25" customHeight="1"/>
    <row r="368954" ht="14.25" customHeight="1"/>
    <row r="368956" ht="14.25" customHeight="1"/>
    <row r="368958" ht="14.25" customHeight="1"/>
    <row r="368960" ht="14.25" customHeight="1"/>
    <row r="368962" ht="14.25" customHeight="1"/>
    <row r="368964" ht="14.25" customHeight="1"/>
    <row r="368966" ht="14.25" customHeight="1"/>
    <row r="368968" ht="14.25" customHeight="1"/>
    <row r="368970" ht="14.25" customHeight="1"/>
    <row r="368972" ht="14.25" customHeight="1"/>
    <row r="368974" ht="14.25" customHeight="1"/>
    <row r="368976" ht="14.25" customHeight="1"/>
    <row r="368978" ht="14.25" customHeight="1"/>
    <row r="368980" ht="14.25" customHeight="1"/>
    <row r="368982" ht="14.25" customHeight="1"/>
    <row r="368984" ht="14.25" customHeight="1"/>
    <row r="368986" ht="14.25" customHeight="1"/>
    <row r="368988" ht="14.25" customHeight="1"/>
    <row r="368990" ht="14.25" customHeight="1"/>
    <row r="368992" ht="14.25" customHeight="1"/>
    <row r="368994" ht="14.25" customHeight="1"/>
    <row r="368996" ht="14.25" customHeight="1"/>
    <row r="368998" ht="14.25" customHeight="1"/>
    <row r="369000" ht="14.25" customHeight="1"/>
    <row r="369002" ht="14.25" customHeight="1"/>
    <row r="369004" ht="14.25" customHeight="1"/>
    <row r="369006" ht="14.25" customHeight="1"/>
    <row r="369008" ht="14.25" customHeight="1"/>
    <row r="369010" ht="14.25" customHeight="1"/>
    <row r="369012" ht="14.25" customHeight="1"/>
    <row r="369014" ht="14.25" customHeight="1"/>
    <row r="369016" ht="14.25" customHeight="1"/>
    <row r="369018" ht="14.25" customHeight="1"/>
    <row r="369020" ht="14.25" customHeight="1"/>
    <row r="369022" ht="14.25" customHeight="1"/>
    <row r="369024" ht="14.25" customHeight="1"/>
    <row r="369026" ht="14.25" customHeight="1"/>
    <row r="369028" ht="14.25" customHeight="1"/>
    <row r="369030" ht="14.25" customHeight="1"/>
    <row r="369032" ht="14.25" customHeight="1"/>
    <row r="369034" ht="14.25" customHeight="1"/>
    <row r="369036" ht="14.25" customHeight="1"/>
    <row r="369038" ht="14.25" customHeight="1"/>
    <row r="369040" ht="14.25" customHeight="1"/>
    <row r="369042" ht="14.25" customHeight="1"/>
    <row r="369044" ht="14.25" customHeight="1"/>
    <row r="369046" ht="14.25" customHeight="1"/>
    <row r="369048" ht="14.25" customHeight="1"/>
    <row r="369050" ht="14.25" customHeight="1"/>
    <row r="369052" ht="14.25" customHeight="1"/>
    <row r="369054" ht="14.25" customHeight="1"/>
    <row r="369056" ht="14.25" customHeight="1"/>
    <row r="369058" ht="14.25" customHeight="1"/>
    <row r="369060" ht="14.25" customHeight="1"/>
    <row r="369062" ht="14.25" customHeight="1"/>
    <row r="369064" ht="14.25" customHeight="1"/>
    <row r="369066" ht="14.25" customHeight="1"/>
    <row r="369068" ht="14.25" customHeight="1"/>
    <row r="369070" ht="14.25" customHeight="1"/>
    <row r="369072" ht="14.25" customHeight="1"/>
    <row r="369074" ht="14.25" customHeight="1"/>
    <row r="369076" ht="14.25" customHeight="1"/>
    <row r="369078" ht="14.25" customHeight="1"/>
    <row r="369080" ht="14.25" customHeight="1"/>
    <row r="369082" ht="14.25" customHeight="1"/>
    <row r="369084" ht="14.25" customHeight="1"/>
    <row r="369086" ht="14.25" customHeight="1"/>
    <row r="369088" ht="14.25" customHeight="1"/>
    <row r="369090" ht="14.25" customHeight="1"/>
    <row r="369092" ht="14.25" customHeight="1"/>
    <row r="369094" ht="14.25" customHeight="1"/>
    <row r="369096" ht="14.25" customHeight="1"/>
    <row r="369098" ht="14.25" customHeight="1"/>
    <row r="369100" ht="14.25" customHeight="1"/>
    <row r="369102" ht="14.25" customHeight="1"/>
    <row r="369104" ht="14.25" customHeight="1"/>
    <row r="369106" ht="14.25" customHeight="1"/>
    <row r="369108" ht="14.25" customHeight="1"/>
    <row r="369110" ht="14.25" customHeight="1"/>
    <row r="369112" ht="14.25" customHeight="1"/>
    <row r="369114" ht="14.25" customHeight="1"/>
    <row r="369116" ht="14.25" customHeight="1"/>
    <row r="369118" ht="14.25" customHeight="1"/>
    <row r="369120" ht="14.25" customHeight="1"/>
    <row r="369122" ht="14.25" customHeight="1"/>
    <row r="369124" ht="14.25" customHeight="1"/>
    <row r="369126" ht="14.25" customHeight="1"/>
    <row r="369128" ht="14.25" customHeight="1"/>
    <row r="369130" ht="14.25" customHeight="1"/>
    <row r="369132" ht="14.25" customHeight="1"/>
    <row r="369134" ht="14.25" customHeight="1"/>
    <row r="369136" ht="14.25" customHeight="1"/>
    <row r="369138" ht="14.25" customHeight="1"/>
    <row r="369140" ht="14.25" customHeight="1"/>
    <row r="369142" ht="14.25" customHeight="1"/>
    <row r="369144" ht="14.25" customHeight="1"/>
    <row r="369146" ht="14.25" customHeight="1"/>
    <row r="369148" ht="14.25" customHeight="1"/>
    <row r="369150" ht="14.25" customHeight="1"/>
    <row r="369152" ht="14.25" customHeight="1"/>
    <row r="369154" ht="14.25" customHeight="1"/>
    <row r="369156" ht="14.25" customHeight="1"/>
    <row r="369158" ht="14.25" customHeight="1"/>
    <row r="369160" ht="14.25" customHeight="1"/>
    <row r="369162" ht="14.25" customHeight="1"/>
    <row r="369164" ht="14.25" customHeight="1"/>
    <row r="369166" ht="14.25" customHeight="1"/>
    <row r="369168" ht="14.25" customHeight="1"/>
    <row r="369170" ht="14.25" customHeight="1"/>
    <row r="369172" ht="14.25" customHeight="1"/>
    <row r="369174" ht="14.25" customHeight="1"/>
    <row r="369176" ht="14.25" customHeight="1"/>
    <row r="369178" ht="14.25" customHeight="1"/>
    <row r="369180" ht="14.25" customHeight="1"/>
    <row r="369182" ht="14.25" customHeight="1"/>
    <row r="369184" ht="14.25" customHeight="1"/>
    <row r="369186" ht="14.25" customHeight="1"/>
    <row r="369188" ht="14.25" customHeight="1"/>
    <row r="369190" ht="14.25" customHeight="1"/>
    <row r="369192" ht="14.25" customHeight="1"/>
    <row r="369194" ht="14.25" customHeight="1"/>
    <row r="369196" ht="14.25" customHeight="1"/>
    <row r="369198" ht="14.25" customHeight="1"/>
    <row r="369200" ht="14.25" customHeight="1"/>
    <row r="369202" ht="14.25" customHeight="1"/>
    <row r="369204" ht="14.25" customHeight="1"/>
    <row r="369206" ht="14.25" customHeight="1"/>
    <row r="369208" ht="14.25" customHeight="1"/>
    <row r="369210" ht="14.25" customHeight="1"/>
    <row r="369212" ht="14.25" customHeight="1"/>
    <row r="369214" ht="14.25" customHeight="1"/>
    <row r="369216" ht="14.25" customHeight="1"/>
    <row r="369218" ht="14.25" customHeight="1"/>
    <row r="369220" ht="14.25" customHeight="1"/>
    <row r="369222" ht="14.25" customHeight="1"/>
    <row r="369224" ht="14.25" customHeight="1"/>
    <row r="369226" ht="14.25" customHeight="1"/>
    <row r="369228" ht="14.25" customHeight="1"/>
    <row r="369230" ht="14.25" customHeight="1"/>
    <row r="369232" ht="14.25" customHeight="1"/>
    <row r="369234" ht="14.25" customHeight="1"/>
    <row r="369236" ht="14.25" customHeight="1"/>
    <row r="369238" ht="14.25" customHeight="1"/>
    <row r="369240" ht="14.25" customHeight="1"/>
    <row r="369242" ht="14.25" customHeight="1"/>
    <row r="369244" ht="14.25" customHeight="1"/>
    <row r="369246" ht="14.25" customHeight="1"/>
    <row r="369248" ht="14.25" customHeight="1"/>
    <row r="369250" ht="14.25" customHeight="1"/>
    <row r="369252" ht="14.25" customHeight="1"/>
    <row r="369254" ht="14.25" customHeight="1"/>
    <row r="369256" ht="14.25" customHeight="1"/>
    <row r="369258" ht="14.25" customHeight="1"/>
    <row r="369260" ht="14.25" customHeight="1"/>
    <row r="369262" ht="14.25" customHeight="1"/>
    <row r="369264" ht="14.25" customHeight="1"/>
    <row r="369266" ht="14.25" customHeight="1"/>
    <row r="369268" ht="14.25" customHeight="1"/>
    <row r="369270" ht="14.25" customHeight="1"/>
    <row r="369272" ht="14.25" customHeight="1"/>
    <row r="369274" ht="14.25" customHeight="1"/>
    <row r="369276" ht="14.25" customHeight="1"/>
    <row r="369278" ht="14.25" customHeight="1"/>
    <row r="369280" ht="14.25" customHeight="1"/>
    <row r="369282" ht="14.25" customHeight="1"/>
    <row r="369284" ht="14.25" customHeight="1"/>
    <row r="369286" ht="14.25" customHeight="1"/>
    <row r="369288" ht="14.25" customHeight="1"/>
    <row r="369290" ht="14.25" customHeight="1"/>
    <row r="369292" ht="14.25" customHeight="1"/>
    <row r="369294" ht="14.25" customHeight="1"/>
    <row r="369296" ht="14.25" customHeight="1"/>
    <row r="369298" ht="14.25" customHeight="1"/>
    <row r="369300" ht="14.25" customHeight="1"/>
    <row r="369302" ht="14.25" customHeight="1"/>
    <row r="369304" ht="14.25" customHeight="1"/>
    <row r="369306" ht="14.25" customHeight="1"/>
    <row r="369308" ht="14.25" customHeight="1"/>
    <row r="369310" ht="14.25" customHeight="1"/>
    <row r="369312" ht="14.25" customHeight="1"/>
    <row r="369314" ht="14.25" customHeight="1"/>
    <row r="369316" ht="14.25" customHeight="1"/>
    <row r="369318" ht="14.25" customHeight="1"/>
    <row r="369320" ht="14.25" customHeight="1"/>
    <row r="369322" ht="14.25" customHeight="1"/>
    <row r="369324" ht="14.25" customHeight="1"/>
    <row r="369326" ht="14.25" customHeight="1"/>
    <row r="369328" ht="14.25" customHeight="1"/>
    <row r="369330" ht="14.25" customHeight="1"/>
    <row r="369332" ht="14.25" customHeight="1"/>
    <row r="369334" ht="14.25" customHeight="1"/>
    <row r="369336" ht="14.25" customHeight="1"/>
    <row r="369338" ht="14.25" customHeight="1"/>
    <row r="369340" ht="14.25" customHeight="1"/>
    <row r="369342" ht="14.25" customHeight="1"/>
    <row r="369344" ht="14.25" customHeight="1"/>
    <row r="369346" ht="14.25" customHeight="1"/>
    <row r="369348" ht="14.25" customHeight="1"/>
    <row r="369350" ht="14.25" customHeight="1"/>
    <row r="369352" ht="14.25" customHeight="1"/>
    <row r="369354" ht="14.25" customHeight="1"/>
    <row r="369356" ht="14.25" customHeight="1"/>
    <row r="369358" ht="14.25" customHeight="1"/>
    <row r="369360" ht="14.25" customHeight="1"/>
    <row r="369362" ht="14.25" customHeight="1"/>
    <row r="369364" ht="14.25" customHeight="1"/>
    <row r="369366" ht="14.25" customHeight="1"/>
    <row r="369368" ht="14.25" customHeight="1"/>
    <row r="369370" ht="14.25" customHeight="1"/>
    <row r="369372" ht="14.25" customHeight="1"/>
    <row r="369374" ht="14.25" customHeight="1"/>
    <row r="369376" ht="14.25" customHeight="1"/>
    <row r="369378" ht="14.25" customHeight="1"/>
    <row r="369380" ht="14.25" customHeight="1"/>
    <row r="369382" ht="14.25" customHeight="1"/>
    <row r="369384" ht="14.25" customHeight="1"/>
    <row r="369386" ht="14.25" customHeight="1"/>
    <row r="369388" ht="14.25" customHeight="1"/>
    <row r="369390" ht="14.25" customHeight="1"/>
    <row r="369392" ht="14.25" customHeight="1"/>
    <row r="369394" ht="14.25" customHeight="1"/>
    <row r="369396" ht="14.25" customHeight="1"/>
    <row r="369398" ht="14.25" customHeight="1"/>
    <row r="369400" ht="14.25" customHeight="1"/>
    <row r="369402" ht="14.25" customHeight="1"/>
    <row r="369404" ht="14.25" customHeight="1"/>
    <row r="369406" ht="14.25" customHeight="1"/>
    <row r="369408" ht="14.25" customHeight="1"/>
    <row r="369410" ht="14.25" customHeight="1"/>
    <row r="369412" ht="14.25" customHeight="1"/>
    <row r="369414" ht="14.25" customHeight="1"/>
    <row r="369416" ht="14.25" customHeight="1"/>
    <row r="369418" ht="14.25" customHeight="1"/>
    <row r="369420" ht="14.25" customHeight="1"/>
    <row r="369422" ht="14.25" customHeight="1"/>
    <row r="369424" ht="14.25" customHeight="1"/>
    <row r="369426" ht="14.25" customHeight="1"/>
    <row r="369428" ht="14.25" customHeight="1"/>
    <row r="369430" ht="14.25" customHeight="1"/>
    <row r="369432" ht="14.25" customHeight="1"/>
    <row r="369434" ht="14.25" customHeight="1"/>
    <row r="369436" ht="14.25" customHeight="1"/>
    <row r="369438" ht="14.25" customHeight="1"/>
    <row r="369440" ht="14.25" customHeight="1"/>
    <row r="369442" ht="14.25" customHeight="1"/>
    <row r="369444" ht="14.25" customHeight="1"/>
    <row r="369446" ht="14.25" customHeight="1"/>
    <row r="369448" ht="14.25" customHeight="1"/>
    <row r="369450" ht="14.25" customHeight="1"/>
    <row r="369452" ht="14.25" customHeight="1"/>
    <row r="369454" ht="14.25" customHeight="1"/>
    <row r="369456" ht="14.25" customHeight="1"/>
    <row r="369458" ht="14.25" customHeight="1"/>
    <row r="369460" ht="14.25" customHeight="1"/>
    <row r="369462" ht="14.25" customHeight="1"/>
    <row r="369464" ht="14.25" customHeight="1"/>
    <row r="369466" ht="14.25" customHeight="1"/>
    <row r="369468" ht="14.25" customHeight="1"/>
    <row r="369470" ht="14.25" customHeight="1"/>
    <row r="369472" ht="14.25" customHeight="1"/>
    <row r="369474" ht="14.25" customHeight="1"/>
    <row r="369476" ht="14.25" customHeight="1"/>
    <row r="369478" ht="14.25" customHeight="1"/>
    <row r="369480" ht="14.25" customHeight="1"/>
    <row r="369482" ht="14.25" customHeight="1"/>
    <row r="369484" ht="14.25" customHeight="1"/>
    <row r="369486" ht="14.25" customHeight="1"/>
    <row r="369488" ht="14.25" customHeight="1"/>
    <row r="369490" ht="14.25" customHeight="1"/>
    <row r="369492" ht="14.25" customHeight="1"/>
    <row r="369494" ht="14.25" customHeight="1"/>
    <row r="369496" ht="14.25" customHeight="1"/>
    <row r="369498" ht="14.25" customHeight="1"/>
    <row r="369500" ht="14.25" customHeight="1"/>
    <row r="369502" ht="14.25" customHeight="1"/>
    <row r="369504" ht="14.25" customHeight="1"/>
    <row r="369506" ht="14.25" customHeight="1"/>
    <row r="369508" ht="14.25" customHeight="1"/>
    <row r="369510" ht="14.25" customHeight="1"/>
    <row r="369512" ht="14.25" customHeight="1"/>
    <row r="369514" ht="14.25" customHeight="1"/>
    <row r="369516" ht="14.25" customHeight="1"/>
    <row r="369518" ht="14.25" customHeight="1"/>
    <row r="369520" ht="14.25" customHeight="1"/>
    <row r="369522" ht="14.25" customHeight="1"/>
    <row r="369524" ht="14.25" customHeight="1"/>
    <row r="369526" ht="14.25" customHeight="1"/>
    <row r="369528" ht="14.25" customHeight="1"/>
    <row r="369530" ht="14.25" customHeight="1"/>
    <row r="369532" ht="14.25" customHeight="1"/>
    <row r="369534" ht="14.25" customHeight="1"/>
    <row r="369536" ht="14.25" customHeight="1"/>
    <row r="369538" ht="14.25" customHeight="1"/>
    <row r="369540" ht="14.25" customHeight="1"/>
    <row r="369542" ht="14.25" customHeight="1"/>
    <row r="369544" ht="14.25" customHeight="1"/>
    <row r="369546" ht="14.25" customHeight="1"/>
    <row r="369548" ht="14.25" customHeight="1"/>
    <row r="369550" ht="14.25" customHeight="1"/>
    <row r="369552" ht="14.25" customHeight="1"/>
    <row r="369554" ht="14.25" customHeight="1"/>
    <row r="369556" ht="14.25" customHeight="1"/>
    <row r="369558" ht="14.25" customHeight="1"/>
    <row r="369560" ht="14.25" customHeight="1"/>
    <row r="369562" ht="14.25" customHeight="1"/>
    <row r="369564" ht="14.25" customHeight="1"/>
    <row r="369566" ht="14.25" customHeight="1"/>
    <row r="369568" ht="14.25" customHeight="1"/>
    <row r="369570" ht="14.25" customHeight="1"/>
    <row r="369572" ht="14.25" customHeight="1"/>
    <row r="369574" ht="14.25" customHeight="1"/>
    <row r="369576" ht="14.25" customHeight="1"/>
    <row r="369578" ht="14.25" customHeight="1"/>
    <row r="369580" ht="14.25" customHeight="1"/>
    <row r="369582" ht="14.25" customHeight="1"/>
    <row r="369584" ht="14.25" customHeight="1"/>
    <row r="369586" ht="14.25" customHeight="1"/>
    <row r="369588" ht="14.25" customHeight="1"/>
    <row r="369590" ht="14.25" customHeight="1"/>
    <row r="369592" ht="14.25" customHeight="1"/>
    <row r="369594" ht="14.25" customHeight="1"/>
    <row r="369596" ht="14.25" customHeight="1"/>
    <row r="369598" ht="14.25" customHeight="1"/>
    <row r="369600" ht="14.25" customHeight="1"/>
    <row r="369602" ht="14.25" customHeight="1"/>
    <row r="369604" ht="14.25" customHeight="1"/>
    <row r="369606" ht="14.25" customHeight="1"/>
    <row r="369608" ht="14.25" customHeight="1"/>
    <row r="369610" ht="14.25" customHeight="1"/>
    <row r="369612" ht="14.25" customHeight="1"/>
    <row r="369614" ht="14.25" customHeight="1"/>
    <row r="369616" ht="14.25" customHeight="1"/>
    <row r="369618" ht="14.25" customHeight="1"/>
    <row r="369620" ht="14.25" customHeight="1"/>
    <row r="369622" ht="14.25" customHeight="1"/>
    <row r="369624" ht="14.25" customHeight="1"/>
    <row r="369626" ht="14.25" customHeight="1"/>
    <row r="369628" ht="14.25" customHeight="1"/>
    <row r="369630" ht="14.25" customHeight="1"/>
    <row r="369632" ht="14.25" customHeight="1"/>
    <row r="369634" ht="14.25" customHeight="1"/>
    <row r="369636" ht="14.25" customHeight="1"/>
    <row r="369638" ht="14.25" customHeight="1"/>
    <row r="369640" ht="14.25" customHeight="1"/>
    <row r="369642" ht="14.25" customHeight="1"/>
    <row r="369644" ht="14.25" customHeight="1"/>
    <row r="369646" ht="14.25" customHeight="1"/>
    <row r="369648" ht="14.25" customHeight="1"/>
    <row r="369650" ht="14.25" customHeight="1"/>
    <row r="369652" ht="14.25" customHeight="1"/>
    <row r="369654" ht="14.25" customHeight="1"/>
    <row r="369656" ht="14.25" customHeight="1"/>
    <row r="369658" ht="14.25" customHeight="1"/>
    <row r="369660" ht="14.25" customHeight="1"/>
    <row r="369662" ht="14.25" customHeight="1"/>
    <row r="369664" ht="14.25" customHeight="1"/>
    <row r="369666" ht="14.25" customHeight="1"/>
    <row r="369668" ht="14.25" customHeight="1"/>
    <row r="369670" ht="14.25" customHeight="1"/>
    <row r="369672" ht="14.25" customHeight="1"/>
    <row r="369674" ht="14.25" customHeight="1"/>
    <row r="369676" ht="14.25" customHeight="1"/>
    <row r="369678" ht="14.25" customHeight="1"/>
    <row r="369680" ht="14.25" customHeight="1"/>
    <row r="369682" ht="14.25" customHeight="1"/>
    <row r="369684" ht="14.25" customHeight="1"/>
    <row r="369686" ht="14.25" customHeight="1"/>
    <row r="369688" ht="14.25" customHeight="1"/>
    <row r="369690" ht="14.25" customHeight="1"/>
    <row r="369692" ht="14.25" customHeight="1"/>
    <row r="369694" ht="14.25" customHeight="1"/>
    <row r="369696" ht="14.25" customHeight="1"/>
    <row r="369698" ht="14.25" customHeight="1"/>
    <row r="369700" ht="14.25" customHeight="1"/>
    <row r="369702" ht="14.25" customHeight="1"/>
    <row r="369704" ht="14.25" customHeight="1"/>
    <row r="369706" ht="14.25" customHeight="1"/>
    <row r="369708" ht="14.25" customHeight="1"/>
    <row r="369710" ht="14.25" customHeight="1"/>
    <row r="369712" ht="14.25" customHeight="1"/>
    <row r="369714" ht="14.25" customHeight="1"/>
    <row r="369716" ht="14.25" customHeight="1"/>
    <row r="369718" ht="14.25" customHeight="1"/>
    <row r="369720" ht="14.25" customHeight="1"/>
    <row r="369722" ht="14.25" customHeight="1"/>
    <row r="369724" ht="14.25" customHeight="1"/>
    <row r="369726" ht="14.25" customHeight="1"/>
    <row r="369728" ht="14.25" customHeight="1"/>
    <row r="369730" ht="14.25" customHeight="1"/>
    <row r="369732" ht="14.25" customHeight="1"/>
    <row r="369734" ht="14.25" customHeight="1"/>
    <row r="369736" ht="14.25" customHeight="1"/>
    <row r="369738" ht="14.25" customHeight="1"/>
    <row r="369740" ht="14.25" customHeight="1"/>
    <row r="369742" ht="14.25" customHeight="1"/>
    <row r="369744" ht="14.25" customHeight="1"/>
    <row r="369746" ht="14.25" customHeight="1"/>
    <row r="369748" ht="14.25" customHeight="1"/>
    <row r="369750" ht="14.25" customHeight="1"/>
    <row r="369752" ht="14.25" customHeight="1"/>
    <row r="369754" ht="14.25" customHeight="1"/>
    <row r="369756" ht="14.25" customHeight="1"/>
    <row r="369758" ht="14.25" customHeight="1"/>
    <row r="369760" ht="14.25" customHeight="1"/>
    <row r="369762" ht="14.25" customHeight="1"/>
    <row r="369764" ht="14.25" customHeight="1"/>
    <row r="369766" ht="14.25" customHeight="1"/>
    <row r="369768" ht="14.25" customHeight="1"/>
    <row r="369770" ht="14.25" customHeight="1"/>
    <row r="369772" ht="14.25" customHeight="1"/>
    <row r="369774" ht="14.25" customHeight="1"/>
    <row r="369776" ht="14.25" customHeight="1"/>
    <row r="369778" ht="14.25" customHeight="1"/>
    <row r="369780" ht="14.25" customHeight="1"/>
    <row r="369782" ht="14.25" customHeight="1"/>
    <row r="369784" ht="14.25" customHeight="1"/>
    <row r="369786" ht="14.25" customHeight="1"/>
    <row r="369788" ht="14.25" customHeight="1"/>
    <row r="369790" ht="14.25" customHeight="1"/>
    <row r="369792" ht="14.25" customHeight="1"/>
    <row r="369794" ht="14.25" customHeight="1"/>
    <row r="369796" ht="14.25" customHeight="1"/>
    <row r="369798" ht="14.25" customHeight="1"/>
    <row r="369800" ht="14.25" customHeight="1"/>
    <row r="369802" ht="14.25" customHeight="1"/>
    <row r="369804" ht="14.25" customHeight="1"/>
    <row r="369806" ht="14.25" customHeight="1"/>
    <row r="369808" ht="14.25" customHeight="1"/>
    <row r="369810" ht="14.25" customHeight="1"/>
    <row r="369812" ht="14.25" customHeight="1"/>
    <row r="369814" ht="14.25" customHeight="1"/>
    <row r="369816" ht="14.25" customHeight="1"/>
    <row r="369818" ht="14.25" customHeight="1"/>
    <row r="369820" ht="14.25" customHeight="1"/>
    <row r="369822" ht="14.25" customHeight="1"/>
    <row r="369824" ht="14.25" customHeight="1"/>
    <row r="369826" ht="14.25" customHeight="1"/>
    <row r="369828" ht="14.25" customHeight="1"/>
    <row r="369830" ht="14.25" customHeight="1"/>
    <row r="369832" ht="14.25" customHeight="1"/>
    <row r="369834" ht="14.25" customHeight="1"/>
    <row r="369836" ht="14.25" customHeight="1"/>
    <row r="369838" ht="14.25" customHeight="1"/>
    <row r="369840" ht="14.25" customHeight="1"/>
    <row r="369842" ht="14.25" customHeight="1"/>
    <row r="369844" ht="14.25" customHeight="1"/>
    <row r="369846" ht="14.25" customHeight="1"/>
    <row r="369848" ht="14.25" customHeight="1"/>
    <row r="369850" ht="14.25" customHeight="1"/>
    <row r="369852" ht="14.25" customHeight="1"/>
    <row r="369854" ht="14.25" customHeight="1"/>
    <row r="369856" ht="14.25" customHeight="1"/>
    <row r="369858" ht="14.25" customHeight="1"/>
    <row r="369860" ht="14.25" customHeight="1"/>
    <row r="369862" ht="14.25" customHeight="1"/>
    <row r="369864" ht="14.25" customHeight="1"/>
    <row r="369866" ht="14.25" customHeight="1"/>
    <row r="369868" ht="14.25" customHeight="1"/>
    <row r="369870" ht="14.25" customHeight="1"/>
    <row r="369872" ht="14.25" customHeight="1"/>
    <row r="369874" ht="14.25" customHeight="1"/>
    <row r="369876" ht="14.25" customHeight="1"/>
    <row r="369878" ht="14.25" customHeight="1"/>
    <row r="369880" ht="14.25" customHeight="1"/>
    <row r="369882" ht="14.25" customHeight="1"/>
    <row r="369884" ht="14.25" customHeight="1"/>
    <row r="369886" ht="14.25" customHeight="1"/>
    <row r="369888" ht="14.25" customHeight="1"/>
    <row r="369890" ht="14.25" customHeight="1"/>
    <row r="369892" ht="14.25" customHeight="1"/>
    <row r="369894" ht="14.25" customHeight="1"/>
    <row r="369896" ht="14.25" customHeight="1"/>
    <row r="369898" ht="14.25" customHeight="1"/>
    <row r="369900" ht="14.25" customHeight="1"/>
    <row r="369902" ht="14.25" customHeight="1"/>
    <row r="369904" ht="14.25" customHeight="1"/>
    <row r="369906" ht="14.25" customHeight="1"/>
    <row r="369908" ht="14.25" customHeight="1"/>
    <row r="369910" ht="14.25" customHeight="1"/>
    <row r="369912" ht="14.25" customHeight="1"/>
    <row r="369914" ht="14.25" customHeight="1"/>
    <row r="369916" ht="14.25" customHeight="1"/>
    <row r="369918" ht="14.25" customHeight="1"/>
    <row r="369920" ht="14.25" customHeight="1"/>
    <row r="369922" ht="14.25" customHeight="1"/>
    <row r="369924" ht="14.25" customHeight="1"/>
    <row r="369926" ht="14.25" customHeight="1"/>
    <row r="369928" ht="14.25" customHeight="1"/>
    <row r="369930" ht="14.25" customHeight="1"/>
    <row r="369932" ht="14.25" customHeight="1"/>
    <row r="369934" ht="14.25" customHeight="1"/>
    <row r="369936" ht="14.25" customHeight="1"/>
    <row r="369938" ht="14.25" customHeight="1"/>
    <row r="369940" ht="14.25" customHeight="1"/>
    <row r="369942" ht="14.25" customHeight="1"/>
    <row r="369944" ht="14.25" customHeight="1"/>
    <row r="369946" ht="14.25" customHeight="1"/>
    <row r="369948" ht="14.25" customHeight="1"/>
    <row r="369950" ht="14.25" customHeight="1"/>
    <row r="369952" ht="14.25" customHeight="1"/>
    <row r="369954" ht="14.25" customHeight="1"/>
    <row r="369956" ht="14.25" customHeight="1"/>
    <row r="369958" ht="14.25" customHeight="1"/>
    <row r="369960" ht="14.25" customHeight="1"/>
    <row r="369962" ht="14.25" customHeight="1"/>
    <row r="369964" ht="14.25" customHeight="1"/>
    <row r="369966" ht="14.25" customHeight="1"/>
    <row r="369968" ht="14.25" customHeight="1"/>
    <row r="369970" ht="14.25" customHeight="1"/>
    <row r="369972" ht="14.25" customHeight="1"/>
    <row r="369974" ht="14.25" customHeight="1"/>
    <row r="369976" ht="14.25" customHeight="1"/>
    <row r="369978" ht="14.25" customHeight="1"/>
    <row r="369980" ht="14.25" customHeight="1"/>
    <row r="369982" ht="14.25" customHeight="1"/>
    <row r="369984" ht="14.25" customHeight="1"/>
    <row r="369986" ht="14.25" customHeight="1"/>
    <row r="369988" ht="14.25" customHeight="1"/>
    <row r="369990" ht="14.25" customHeight="1"/>
    <row r="369992" ht="14.25" customHeight="1"/>
    <row r="369994" ht="14.25" customHeight="1"/>
    <row r="369996" ht="14.25" customHeight="1"/>
    <row r="369998" ht="14.25" customHeight="1"/>
    <row r="370000" ht="14.25" customHeight="1"/>
    <row r="370002" ht="14.25" customHeight="1"/>
    <row r="370004" ht="14.25" customHeight="1"/>
    <row r="370006" ht="14.25" customHeight="1"/>
    <row r="370008" ht="14.25" customHeight="1"/>
    <row r="370010" ht="14.25" customHeight="1"/>
    <row r="370012" ht="14.25" customHeight="1"/>
    <row r="370014" ht="14.25" customHeight="1"/>
    <row r="370016" ht="14.25" customHeight="1"/>
    <row r="370018" ht="14.25" customHeight="1"/>
    <row r="370020" ht="14.25" customHeight="1"/>
    <row r="370022" ht="14.25" customHeight="1"/>
    <row r="370024" ht="14.25" customHeight="1"/>
    <row r="370026" ht="14.25" customHeight="1"/>
    <row r="370028" ht="14.25" customHeight="1"/>
    <row r="370030" ht="14.25" customHeight="1"/>
    <row r="370032" ht="14.25" customHeight="1"/>
    <row r="370034" ht="14.25" customHeight="1"/>
    <row r="370036" ht="14.25" customHeight="1"/>
    <row r="370038" ht="14.25" customHeight="1"/>
    <row r="370040" ht="14.25" customHeight="1"/>
    <row r="370042" ht="14.25" customHeight="1"/>
    <row r="370044" ht="14.25" customHeight="1"/>
    <row r="370046" ht="14.25" customHeight="1"/>
    <row r="370048" ht="14.25" customHeight="1"/>
    <row r="370050" ht="14.25" customHeight="1"/>
    <row r="370052" ht="14.25" customHeight="1"/>
    <row r="370054" ht="14.25" customHeight="1"/>
    <row r="370056" ht="14.25" customHeight="1"/>
    <row r="370058" ht="14.25" customHeight="1"/>
    <row r="370060" ht="14.25" customHeight="1"/>
    <row r="370062" ht="14.25" customHeight="1"/>
    <row r="370064" ht="14.25" customHeight="1"/>
    <row r="370066" ht="14.25" customHeight="1"/>
    <row r="370068" ht="14.25" customHeight="1"/>
    <row r="370070" ht="14.25" customHeight="1"/>
    <row r="370072" ht="14.25" customHeight="1"/>
    <row r="370074" ht="14.25" customHeight="1"/>
    <row r="370076" ht="14.25" customHeight="1"/>
    <row r="370078" ht="14.25" customHeight="1"/>
    <row r="370080" ht="14.25" customHeight="1"/>
    <row r="370082" ht="14.25" customHeight="1"/>
    <row r="370084" ht="14.25" customHeight="1"/>
    <row r="370086" ht="14.25" customHeight="1"/>
    <row r="370088" ht="14.25" customHeight="1"/>
    <row r="370090" ht="14.25" customHeight="1"/>
    <row r="370092" ht="14.25" customHeight="1"/>
    <row r="370094" ht="14.25" customHeight="1"/>
    <row r="370096" ht="14.25" customHeight="1"/>
    <row r="370098" ht="14.25" customHeight="1"/>
    <row r="370100" ht="14.25" customHeight="1"/>
    <row r="370102" ht="14.25" customHeight="1"/>
    <row r="370104" ht="14.25" customHeight="1"/>
    <row r="370106" ht="14.25" customHeight="1"/>
    <row r="370108" ht="14.25" customHeight="1"/>
    <row r="370110" ht="14.25" customHeight="1"/>
    <row r="370112" ht="14.25" customHeight="1"/>
    <row r="370114" ht="14.25" customHeight="1"/>
    <row r="370116" ht="14.25" customHeight="1"/>
    <row r="370118" ht="14.25" customHeight="1"/>
    <row r="370120" ht="14.25" customHeight="1"/>
    <row r="370122" ht="14.25" customHeight="1"/>
    <row r="370124" ht="14.25" customHeight="1"/>
    <row r="370126" ht="14.25" customHeight="1"/>
    <row r="370128" ht="14.25" customHeight="1"/>
    <row r="370130" ht="14.25" customHeight="1"/>
    <row r="370132" ht="14.25" customHeight="1"/>
    <row r="370134" ht="14.25" customHeight="1"/>
    <row r="370136" ht="14.25" customHeight="1"/>
    <row r="370138" ht="14.25" customHeight="1"/>
    <row r="370140" ht="14.25" customHeight="1"/>
    <row r="370142" ht="14.25" customHeight="1"/>
    <row r="370144" ht="14.25" customHeight="1"/>
    <row r="370146" ht="14.25" customHeight="1"/>
    <row r="370148" ht="14.25" customHeight="1"/>
    <row r="370150" ht="14.25" customHeight="1"/>
    <row r="370152" ht="14.25" customHeight="1"/>
    <row r="370154" ht="14.25" customHeight="1"/>
    <row r="370156" ht="14.25" customHeight="1"/>
    <row r="370158" ht="14.25" customHeight="1"/>
    <row r="370160" ht="14.25" customHeight="1"/>
    <row r="370162" ht="14.25" customHeight="1"/>
    <row r="370164" ht="14.25" customHeight="1"/>
    <row r="370166" ht="14.25" customHeight="1"/>
    <row r="370168" ht="14.25" customHeight="1"/>
    <row r="370170" ht="14.25" customHeight="1"/>
    <row r="370172" ht="14.25" customHeight="1"/>
    <row r="370174" ht="14.25" customHeight="1"/>
    <row r="370176" ht="14.25" customHeight="1"/>
    <row r="370178" ht="14.25" customHeight="1"/>
    <row r="370180" ht="14.25" customHeight="1"/>
    <row r="370182" ht="14.25" customHeight="1"/>
    <row r="370184" ht="14.25" customHeight="1"/>
    <row r="370186" ht="14.25" customHeight="1"/>
    <row r="370188" ht="14.25" customHeight="1"/>
    <row r="370190" ht="14.25" customHeight="1"/>
    <row r="370192" ht="14.25" customHeight="1"/>
    <row r="370194" ht="14.25" customHeight="1"/>
    <row r="370196" ht="14.25" customHeight="1"/>
    <row r="370198" ht="14.25" customHeight="1"/>
    <row r="370200" ht="14.25" customHeight="1"/>
    <row r="370202" ht="14.25" customHeight="1"/>
    <row r="370204" ht="14.25" customHeight="1"/>
    <row r="370206" ht="14.25" customHeight="1"/>
    <row r="370208" ht="14.25" customHeight="1"/>
    <row r="370210" ht="14.25" customHeight="1"/>
    <row r="370212" ht="14.25" customHeight="1"/>
    <row r="370214" ht="14.25" customHeight="1"/>
    <row r="370216" ht="14.25" customHeight="1"/>
    <row r="370218" ht="14.25" customHeight="1"/>
    <row r="370220" ht="14.25" customHeight="1"/>
    <row r="370222" ht="14.25" customHeight="1"/>
    <row r="370224" ht="14.25" customHeight="1"/>
    <row r="370226" ht="14.25" customHeight="1"/>
    <row r="370228" ht="14.25" customHeight="1"/>
    <row r="370230" ht="14.25" customHeight="1"/>
    <row r="370232" ht="14.25" customHeight="1"/>
    <row r="370234" ht="14.25" customHeight="1"/>
    <row r="370236" ht="14.25" customHeight="1"/>
    <row r="370238" ht="14.25" customHeight="1"/>
    <row r="370240" ht="14.25" customHeight="1"/>
    <row r="370242" ht="14.25" customHeight="1"/>
    <row r="370244" ht="14.25" customHeight="1"/>
    <row r="370246" ht="14.25" customHeight="1"/>
    <row r="370248" ht="14.25" customHeight="1"/>
    <row r="370250" ht="14.25" customHeight="1"/>
    <row r="370252" ht="14.25" customHeight="1"/>
    <row r="370254" ht="14.25" customHeight="1"/>
    <row r="370256" ht="14.25" customHeight="1"/>
    <row r="370258" ht="14.25" customHeight="1"/>
    <row r="370260" ht="14.25" customHeight="1"/>
    <row r="370262" ht="14.25" customHeight="1"/>
    <row r="370264" ht="14.25" customHeight="1"/>
    <row r="370266" ht="14.25" customHeight="1"/>
    <row r="370268" ht="14.25" customHeight="1"/>
    <row r="370270" ht="14.25" customHeight="1"/>
    <row r="370272" ht="14.25" customHeight="1"/>
    <row r="370274" ht="14.25" customHeight="1"/>
    <row r="370276" ht="14.25" customHeight="1"/>
    <row r="370278" ht="14.25" customHeight="1"/>
    <row r="370280" ht="14.25" customHeight="1"/>
    <row r="370282" ht="14.25" customHeight="1"/>
    <row r="370284" ht="14.25" customHeight="1"/>
    <row r="370286" ht="14.25" customHeight="1"/>
    <row r="370288" ht="14.25" customHeight="1"/>
    <row r="370290" ht="14.25" customHeight="1"/>
    <row r="370292" ht="14.25" customHeight="1"/>
    <row r="370294" ht="14.25" customHeight="1"/>
    <row r="370296" ht="14.25" customHeight="1"/>
    <row r="370298" ht="14.25" customHeight="1"/>
    <row r="370300" ht="14.25" customHeight="1"/>
    <row r="370302" ht="14.25" customHeight="1"/>
    <row r="370304" ht="14.25" customHeight="1"/>
    <row r="370306" ht="14.25" customHeight="1"/>
    <row r="370308" ht="14.25" customHeight="1"/>
    <row r="370310" ht="14.25" customHeight="1"/>
    <row r="370312" ht="14.25" customHeight="1"/>
    <row r="370314" ht="14.25" customHeight="1"/>
    <row r="370316" ht="14.25" customHeight="1"/>
    <row r="370318" ht="14.25" customHeight="1"/>
    <row r="370320" ht="14.25" customHeight="1"/>
    <row r="370322" ht="14.25" customHeight="1"/>
    <row r="370324" ht="14.25" customHeight="1"/>
    <row r="370326" ht="14.25" customHeight="1"/>
    <row r="370328" ht="14.25" customHeight="1"/>
    <row r="370330" ht="14.25" customHeight="1"/>
    <row r="370332" ht="14.25" customHeight="1"/>
    <row r="370334" ht="14.25" customHeight="1"/>
    <row r="370336" ht="14.25" customHeight="1"/>
    <row r="370338" ht="14.25" customHeight="1"/>
    <row r="370340" ht="14.25" customHeight="1"/>
    <row r="370342" ht="14.25" customHeight="1"/>
    <row r="370344" ht="14.25" customHeight="1"/>
    <row r="370346" ht="14.25" customHeight="1"/>
    <row r="370348" ht="14.25" customHeight="1"/>
    <row r="370350" ht="14.25" customHeight="1"/>
    <row r="370352" ht="14.25" customHeight="1"/>
    <row r="370354" ht="14.25" customHeight="1"/>
    <row r="370356" ht="14.25" customHeight="1"/>
    <row r="370358" ht="14.25" customHeight="1"/>
    <row r="370360" ht="14.25" customHeight="1"/>
    <row r="370362" ht="14.25" customHeight="1"/>
    <row r="370364" ht="14.25" customHeight="1"/>
    <row r="370366" ht="14.25" customHeight="1"/>
    <row r="370368" ht="14.25" customHeight="1"/>
    <row r="370370" ht="14.25" customHeight="1"/>
    <row r="370372" ht="14.25" customHeight="1"/>
    <row r="370374" ht="14.25" customHeight="1"/>
    <row r="370376" ht="14.25" customHeight="1"/>
    <row r="370378" ht="14.25" customHeight="1"/>
    <row r="370380" ht="14.25" customHeight="1"/>
    <row r="370382" ht="14.25" customHeight="1"/>
    <row r="370384" ht="14.25" customHeight="1"/>
    <row r="370386" ht="14.25" customHeight="1"/>
    <row r="370388" ht="14.25" customHeight="1"/>
    <row r="370390" ht="14.25" customHeight="1"/>
    <row r="370392" ht="14.25" customHeight="1"/>
    <row r="370394" ht="14.25" customHeight="1"/>
    <row r="370396" ht="14.25" customHeight="1"/>
    <row r="370398" ht="14.25" customHeight="1"/>
    <row r="370400" ht="14.25" customHeight="1"/>
    <row r="370402" ht="14.25" customHeight="1"/>
    <row r="370404" ht="14.25" customHeight="1"/>
    <row r="370406" ht="14.25" customHeight="1"/>
    <row r="370408" ht="14.25" customHeight="1"/>
    <row r="370410" ht="14.25" customHeight="1"/>
    <row r="370412" ht="14.25" customHeight="1"/>
    <row r="370414" ht="14.25" customHeight="1"/>
    <row r="370416" ht="14.25" customHeight="1"/>
    <row r="370418" ht="14.25" customHeight="1"/>
    <row r="370420" ht="14.25" customHeight="1"/>
    <row r="370422" ht="14.25" customHeight="1"/>
    <row r="370424" ht="14.25" customHeight="1"/>
    <row r="370426" ht="14.25" customHeight="1"/>
    <row r="370428" ht="14.25" customHeight="1"/>
    <row r="370430" ht="14.25" customHeight="1"/>
    <row r="370432" ht="14.25" customHeight="1"/>
    <row r="370434" ht="14.25" customHeight="1"/>
    <row r="370436" ht="14.25" customHeight="1"/>
    <row r="370438" ht="14.25" customHeight="1"/>
    <row r="370440" ht="14.25" customHeight="1"/>
    <row r="370442" ht="14.25" customHeight="1"/>
    <row r="370444" ht="14.25" customHeight="1"/>
    <row r="370446" ht="14.25" customHeight="1"/>
    <row r="370448" ht="14.25" customHeight="1"/>
    <row r="370450" ht="14.25" customHeight="1"/>
    <row r="370452" ht="14.25" customHeight="1"/>
    <row r="370454" ht="14.25" customHeight="1"/>
    <row r="370456" ht="14.25" customHeight="1"/>
    <row r="370458" ht="14.25" customHeight="1"/>
    <row r="370460" ht="14.25" customHeight="1"/>
    <row r="370462" ht="14.25" customHeight="1"/>
    <row r="370464" ht="14.25" customHeight="1"/>
    <row r="370466" ht="14.25" customHeight="1"/>
    <row r="370468" ht="14.25" customHeight="1"/>
    <row r="370470" ht="14.25" customHeight="1"/>
    <row r="370472" ht="14.25" customHeight="1"/>
    <row r="370474" ht="14.25" customHeight="1"/>
    <row r="370476" ht="14.25" customHeight="1"/>
    <row r="370478" ht="14.25" customHeight="1"/>
    <row r="370480" ht="14.25" customHeight="1"/>
    <row r="370482" ht="14.25" customHeight="1"/>
    <row r="370484" ht="14.25" customHeight="1"/>
    <row r="370486" ht="14.25" customHeight="1"/>
    <row r="370488" ht="14.25" customHeight="1"/>
    <row r="370490" ht="14.25" customHeight="1"/>
    <row r="370492" ht="14.25" customHeight="1"/>
    <row r="370494" ht="14.25" customHeight="1"/>
    <row r="370496" ht="14.25" customHeight="1"/>
    <row r="370498" ht="14.25" customHeight="1"/>
    <row r="370500" ht="14.25" customHeight="1"/>
    <row r="370502" ht="14.25" customHeight="1"/>
    <row r="370504" ht="14.25" customHeight="1"/>
    <row r="370506" ht="14.25" customHeight="1"/>
    <row r="370508" ht="14.25" customHeight="1"/>
    <row r="370510" ht="14.25" customHeight="1"/>
    <row r="370512" ht="14.25" customHeight="1"/>
    <row r="370514" ht="14.25" customHeight="1"/>
    <row r="370516" ht="14.25" customHeight="1"/>
    <row r="370518" ht="14.25" customHeight="1"/>
    <row r="370520" ht="14.25" customHeight="1"/>
    <row r="370522" ht="14.25" customHeight="1"/>
    <row r="370524" ht="14.25" customHeight="1"/>
    <row r="370526" ht="14.25" customHeight="1"/>
    <row r="370528" ht="14.25" customHeight="1"/>
    <row r="370530" ht="14.25" customHeight="1"/>
    <row r="370532" ht="14.25" customHeight="1"/>
    <row r="370534" ht="14.25" customHeight="1"/>
    <row r="370536" ht="14.25" customHeight="1"/>
    <row r="370538" ht="14.25" customHeight="1"/>
    <row r="370540" ht="14.25" customHeight="1"/>
    <row r="370542" ht="14.25" customHeight="1"/>
    <row r="370544" ht="14.25" customHeight="1"/>
    <row r="370546" ht="14.25" customHeight="1"/>
    <row r="370548" ht="14.25" customHeight="1"/>
    <row r="370550" ht="14.25" customHeight="1"/>
    <row r="370552" ht="14.25" customHeight="1"/>
    <row r="370554" ht="14.25" customHeight="1"/>
    <row r="370556" ht="14.25" customHeight="1"/>
    <row r="370558" ht="14.25" customHeight="1"/>
    <row r="370560" ht="14.25" customHeight="1"/>
    <row r="370562" ht="14.25" customHeight="1"/>
    <row r="370564" ht="14.25" customHeight="1"/>
    <row r="370566" ht="14.25" customHeight="1"/>
    <row r="370568" ht="14.25" customHeight="1"/>
    <row r="370570" ht="14.25" customHeight="1"/>
    <row r="370572" ht="14.25" customHeight="1"/>
    <row r="370574" ht="14.25" customHeight="1"/>
    <row r="370576" ht="14.25" customHeight="1"/>
    <row r="370578" ht="14.25" customHeight="1"/>
    <row r="370580" ht="14.25" customHeight="1"/>
    <row r="370582" ht="14.25" customHeight="1"/>
    <row r="370584" ht="14.25" customHeight="1"/>
    <row r="370586" ht="14.25" customHeight="1"/>
    <row r="370588" ht="14.25" customHeight="1"/>
    <row r="370590" ht="14.25" customHeight="1"/>
    <row r="370592" ht="14.25" customHeight="1"/>
    <row r="370594" ht="14.25" customHeight="1"/>
    <row r="370596" ht="14.25" customHeight="1"/>
    <row r="370598" ht="14.25" customHeight="1"/>
    <row r="370600" ht="14.25" customHeight="1"/>
    <row r="370602" ht="14.25" customHeight="1"/>
    <row r="370604" ht="14.25" customHeight="1"/>
    <row r="370606" ht="14.25" customHeight="1"/>
    <row r="370608" ht="14.25" customHeight="1"/>
    <row r="370610" ht="14.25" customHeight="1"/>
    <row r="370612" ht="14.25" customHeight="1"/>
    <row r="370614" ht="14.25" customHeight="1"/>
    <row r="370616" ht="14.25" customHeight="1"/>
    <row r="370618" ht="14.25" customHeight="1"/>
    <row r="370620" ht="14.25" customHeight="1"/>
    <row r="370622" ht="14.25" customHeight="1"/>
    <row r="370624" ht="14.25" customHeight="1"/>
    <row r="370626" ht="14.25" customHeight="1"/>
    <row r="370628" ht="14.25" customHeight="1"/>
    <row r="370630" ht="14.25" customHeight="1"/>
    <row r="370632" ht="14.25" customHeight="1"/>
    <row r="370634" ht="14.25" customHeight="1"/>
    <row r="370636" ht="14.25" customHeight="1"/>
    <row r="370638" ht="14.25" customHeight="1"/>
    <row r="370640" ht="14.25" customHeight="1"/>
    <row r="370642" ht="14.25" customHeight="1"/>
    <row r="370644" ht="14.25" customHeight="1"/>
    <row r="370646" ht="14.25" customHeight="1"/>
    <row r="370648" ht="14.25" customHeight="1"/>
    <row r="370650" ht="14.25" customHeight="1"/>
    <row r="370652" ht="14.25" customHeight="1"/>
    <row r="370654" ht="14.25" customHeight="1"/>
    <row r="370656" ht="14.25" customHeight="1"/>
    <row r="370658" ht="14.25" customHeight="1"/>
    <row r="370660" ht="14.25" customHeight="1"/>
    <row r="370662" ht="14.25" customHeight="1"/>
    <row r="370664" ht="14.25" customHeight="1"/>
    <row r="370666" ht="14.25" customHeight="1"/>
    <row r="370668" ht="14.25" customHeight="1"/>
    <row r="370670" ht="14.25" customHeight="1"/>
    <row r="370672" ht="14.25" customHeight="1"/>
    <row r="370674" ht="14.25" customHeight="1"/>
    <row r="370676" ht="14.25" customHeight="1"/>
    <row r="370678" ht="14.25" customHeight="1"/>
    <row r="370680" ht="14.25" customHeight="1"/>
    <row r="370682" ht="14.25" customHeight="1"/>
    <row r="370684" ht="14.25" customHeight="1"/>
    <row r="370686" ht="14.25" customHeight="1"/>
    <row r="370688" ht="14.25" customHeight="1"/>
    <row r="370690" ht="14.25" customHeight="1"/>
    <row r="370692" ht="14.25" customHeight="1"/>
    <row r="370694" ht="14.25" customHeight="1"/>
    <row r="370696" ht="14.25" customHeight="1"/>
    <row r="370698" ht="14.25" customHeight="1"/>
    <row r="370700" ht="14.25" customHeight="1"/>
    <row r="370702" ht="14.25" customHeight="1"/>
    <row r="370704" ht="14.25" customHeight="1"/>
    <row r="370706" ht="14.25" customHeight="1"/>
    <row r="370708" ht="14.25" customHeight="1"/>
    <row r="370710" ht="14.25" customHeight="1"/>
    <row r="370712" ht="14.25" customHeight="1"/>
    <row r="370714" ht="14.25" customHeight="1"/>
    <row r="370716" ht="14.25" customHeight="1"/>
    <row r="370718" ht="14.25" customHeight="1"/>
    <row r="370720" ht="14.25" customHeight="1"/>
    <row r="370722" ht="14.25" customHeight="1"/>
    <row r="370724" ht="14.25" customHeight="1"/>
    <row r="370726" ht="14.25" customHeight="1"/>
    <row r="370728" ht="14.25" customHeight="1"/>
    <row r="370730" ht="14.25" customHeight="1"/>
    <row r="370732" ht="14.25" customHeight="1"/>
    <row r="370734" ht="14.25" customHeight="1"/>
    <row r="370736" ht="14.25" customHeight="1"/>
    <row r="370738" ht="14.25" customHeight="1"/>
    <row r="370740" ht="14.25" customHeight="1"/>
    <row r="370742" ht="14.25" customHeight="1"/>
    <row r="370744" ht="14.25" customHeight="1"/>
    <row r="370746" ht="14.25" customHeight="1"/>
    <row r="370748" ht="14.25" customHeight="1"/>
    <row r="370750" ht="14.25" customHeight="1"/>
    <row r="370752" ht="14.25" customHeight="1"/>
    <row r="370754" ht="14.25" customHeight="1"/>
    <row r="370756" ht="14.25" customHeight="1"/>
    <row r="370758" ht="14.25" customHeight="1"/>
    <row r="370760" ht="14.25" customHeight="1"/>
    <row r="370762" ht="14.25" customHeight="1"/>
    <row r="370764" ht="14.25" customHeight="1"/>
    <row r="370766" ht="14.25" customHeight="1"/>
    <row r="370768" ht="14.25" customHeight="1"/>
    <row r="370770" ht="14.25" customHeight="1"/>
    <row r="370772" ht="14.25" customHeight="1"/>
    <row r="370774" ht="14.25" customHeight="1"/>
    <row r="370776" ht="14.25" customHeight="1"/>
    <row r="370778" ht="14.25" customHeight="1"/>
    <row r="370780" ht="14.25" customHeight="1"/>
    <row r="370782" ht="14.25" customHeight="1"/>
    <row r="370784" ht="14.25" customHeight="1"/>
    <row r="370786" ht="14.25" customHeight="1"/>
    <row r="370788" ht="14.25" customHeight="1"/>
    <row r="370790" ht="14.25" customHeight="1"/>
    <row r="370792" ht="14.25" customHeight="1"/>
    <row r="370794" ht="14.25" customHeight="1"/>
    <row r="370796" ht="14.25" customHeight="1"/>
    <row r="370798" ht="14.25" customHeight="1"/>
    <row r="370800" ht="14.25" customHeight="1"/>
    <row r="370802" ht="14.25" customHeight="1"/>
    <row r="370804" ht="14.25" customHeight="1"/>
    <row r="370806" ht="14.25" customHeight="1"/>
    <row r="370808" ht="14.25" customHeight="1"/>
    <row r="370810" ht="14.25" customHeight="1"/>
    <row r="370812" ht="14.25" customHeight="1"/>
    <row r="370814" ht="14.25" customHeight="1"/>
    <row r="370816" ht="14.25" customHeight="1"/>
    <row r="370818" ht="14.25" customHeight="1"/>
    <row r="370820" ht="14.25" customHeight="1"/>
    <row r="370822" ht="14.25" customHeight="1"/>
    <row r="370824" ht="14.25" customHeight="1"/>
    <row r="370826" ht="14.25" customHeight="1"/>
    <row r="370828" ht="14.25" customHeight="1"/>
    <row r="370830" ht="14.25" customHeight="1"/>
    <row r="370832" ht="14.25" customHeight="1"/>
    <row r="370834" ht="14.25" customHeight="1"/>
    <row r="370836" ht="14.25" customHeight="1"/>
    <row r="370838" ht="14.25" customHeight="1"/>
    <row r="370840" ht="14.25" customHeight="1"/>
    <row r="370842" ht="14.25" customHeight="1"/>
    <row r="370844" ht="14.25" customHeight="1"/>
    <row r="370846" ht="14.25" customHeight="1"/>
    <row r="370848" ht="14.25" customHeight="1"/>
    <row r="370850" ht="14.25" customHeight="1"/>
    <row r="370852" ht="14.25" customHeight="1"/>
    <row r="370854" ht="14.25" customHeight="1"/>
    <row r="370856" ht="14.25" customHeight="1"/>
    <row r="370858" ht="14.25" customHeight="1"/>
    <row r="370860" ht="14.25" customHeight="1"/>
    <row r="370862" ht="14.25" customHeight="1"/>
    <row r="370864" ht="14.25" customHeight="1"/>
    <row r="370866" ht="14.25" customHeight="1"/>
    <row r="370868" ht="14.25" customHeight="1"/>
    <row r="370870" ht="14.25" customHeight="1"/>
    <row r="370872" ht="14.25" customHeight="1"/>
    <row r="370874" ht="14.25" customHeight="1"/>
    <row r="370876" ht="14.25" customHeight="1"/>
    <row r="370878" ht="14.25" customHeight="1"/>
    <row r="370880" ht="14.25" customHeight="1"/>
    <row r="370882" ht="14.25" customHeight="1"/>
    <row r="370884" ht="14.25" customHeight="1"/>
    <row r="370886" ht="14.25" customHeight="1"/>
    <row r="370888" ht="14.25" customHeight="1"/>
    <row r="370890" ht="14.25" customHeight="1"/>
    <row r="370892" ht="14.25" customHeight="1"/>
    <row r="370894" ht="14.25" customHeight="1"/>
    <row r="370896" ht="14.25" customHeight="1"/>
    <row r="370898" ht="14.25" customHeight="1"/>
    <row r="370900" ht="14.25" customHeight="1"/>
    <row r="370902" ht="14.25" customHeight="1"/>
    <row r="370904" ht="14.25" customHeight="1"/>
    <row r="370906" ht="14.25" customHeight="1"/>
    <row r="370908" ht="14.25" customHeight="1"/>
    <row r="370910" ht="14.25" customHeight="1"/>
    <row r="370912" ht="14.25" customHeight="1"/>
    <row r="370914" ht="14.25" customHeight="1"/>
    <row r="370916" ht="14.25" customHeight="1"/>
    <row r="370918" ht="14.25" customHeight="1"/>
    <row r="370920" ht="14.25" customHeight="1"/>
    <row r="370922" ht="14.25" customHeight="1"/>
    <row r="370924" ht="14.25" customHeight="1"/>
    <row r="370926" ht="14.25" customHeight="1"/>
    <row r="370928" ht="14.25" customHeight="1"/>
    <row r="370930" ht="14.25" customHeight="1"/>
    <row r="370932" ht="14.25" customHeight="1"/>
    <row r="370934" ht="14.25" customHeight="1"/>
    <row r="370936" ht="14.25" customHeight="1"/>
    <row r="370938" ht="14.25" customHeight="1"/>
    <row r="370940" ht="14.25" customHeight="1"/>
    <row r="370942" ht="14.25" customHeight="1"/>
    <row r="370944" ht="14.25" customHeight="1"/>
    <row r="370946" ht="14.25" customHeight="1"/>
    <row r="370948" ht="14.25" customHeight="1"/>
    <row r="370950" ht="14.25" customHeight="1"/>
    <row r="370952" ht="14.25" customHeight="1"/>
    <row r="370954" ht="14.25" customHeight="1"/>
    <row r="370956" ht="14.25" customHeight="1"/>
    <row r="370958" ht="14.25" customHeight="1"/>
    <row r="370960" ht="14.25" customHeight="1"/>
    <row r="370962" ht="14.25" customHeight="1"/>
    <row r="370964" ht="14.25" customHeight="1"/>
    <row r="370966" ht="14.25" customHeight="1"/>
    <row r="370968" ht="14.25" customHeight="1"/>
    <row r="370970" ht="14.25" customHeight="1"/>
    <row r="370972" ht="14.25" customHeight="1"/>
    <row r="370974" ht="14.25" customHeight="1"/>
    <row r="370976" ht="14.25" customHeight="1"/>
    <row r="370978" ht="14.25" customHeight="1"/>
    <row r="370980" ht="14.25" customHeight="1"/>
    <row r="370982" ht="14.25" customHeight="1"/>
    <row r="370984" ht="14.25" customHeight="1"/>
    <row r="370986" ht="14.25" customHeight="1"/>
    <row r="370988" ht="14.25" customHeight="1"/>
    <row r="370990" ht="14.25" customHeight="1"/>
    <row r="370992" ht="14.25" customHeight="1"/>
    <row r="370994" ht="14.25" customHeight="1"/>
    <row r="370996" ht="14.25" customHeight="1"/>
    <row r="370998" ht="14.25" customHeight="1"/>
    <row r="371000" ht="14.25" customHeight="1"/>
    <row r="371002" ht="14.25" customHeight="1"/>
    <row r="371004" ht="14.25" customHeight="1"/>
    <row r="371006" ht="14.25" customHeight="1"/>
    <row r="371008" ht="14.25" customHeight="1"/>
    <row r="371010" ht="14.25" customHeight="1"/>
    <row r="371012" ht="14.25" customHeight="1"/>
    <row r="371014" ht="14.25" customHeight="1"/>
    <row r="371016" ht="14.25" customHeight="1"/>
    <row r="371018" ht="14.25" customHeight="1"/>
    <row r="371020" ht="14.25" customHeight="1"/>
    <row r="371022" ht="14.25" customHeight="1"/>
    <row r="371024" ht="14.25" customHeight="1"/>
    <row r="371026" ht="14.25" customHeight="1"/>
    <row r="371028" ht="14.25" customHeight="1"/>
    <row r="371030" ht="14.25" customHeight="1"/>
    <row r="371032" ht="14.25" customHeight="1"/>
    <row r="371034" ht="14.25" customHeight="1"/>
    <row r="371036" ht="14.25" customHeight="1"/>
    <row r="371038" ht="14.25" customHeight="1"/>
    <row r="371040" ht="14.25" customHeight="1"/>
    <row r="371042" ht="14.25" customHeight="1"/>
    <row r="371044" ht="14.25" customHeight="1"/>
    <row r="371046" ht="14.25" customHeight="1"/>
    <row r="371048" ht="14.25" customHeight="1"/>
    <row r="371050" ht="14.25" customHeight="1"/>
    <row r="371052" ht="14.25" customHeight="1"/>
    <row r="371054" ht="14.25" customHeight="1"/>
    <row r="371056" ht="14.25" customHeight="1"/>
    <row r="371058" ht="14.25" customHeight="1"/>
    <row r="371060" ht="14.25" customHeight="1"/>
    <row r="371062" ht="14.25" customHeight="1"/>
    <row r="371064" ht="14.25" customHeight="1"/>
    <row r="371066" ht="14.25" customHeight="1"/>
    <row r="371068" ht="14.25" customHeight="1"/>
    <row r="371070" ht="14.25" customHeight="1"/>
    <row r="371072" ht="14.25" customHeight="1"/>
    <row r="371074" ht="14.25" customHeight="1"/>
    <row r="371076" ht="14.25" customHeight="1"/>
    <row r="371078" ht="14.25" customHeight="1"/>
    <row r="371080" ht="14.25" customHeight="1"/>
    <row r="371082" ht="14.25" customHeight="1"/>
    <row r="371084" ht="14.25" customHeight="1"/>
    <row r="371086" ht="14.25" customHeight="1"/>
    <row r="371088" ht="14.25" customHeight="1"/>
    <row r="371090" ht="14.25" customHeight="1"/>
    <row r="371092" ht="14.25" customHeight="1"/>
    <row r="371094" ht="14.25" customHeight="1"/>
    <row r="371096" ht="14.25" customHeight="1"/>
    <row r="371098" ht="14.25" customHeight="1"/>
    <row r="371100" ht="14.25" customHeight="1"/>
    <row r="371102" ht="14.25" customHeight="1"/>
    <row r="371104" ht="14.25" customHeight="1"/>
    <row r="371106" ht="14.25" customHeight="1"/>
    <row r="371108" ht="14.25" customHeight="1"/>
    <row r="371110" ht="14.25" customHeight="1"/>
    <row r="371112" ht="14.25" customHeight="1"/>
    <row r="371114" ht="14.25" customHeight="1"/>
    <row r="371116" ht="14.25" customHeight="1"/>
    <row r="371118" ht="14.25" customHeight="1"/>
    <row r="371120" ht="14.25" customHeight="1"/>
    <row r="371122" ht="14.25" customHeight="1"/>
    <row r="371124" ht="14.25" customHeight="1"/>
    <row r="371126" ht="14.25" customHeight="1"/>
    <row r="371128" ht="14.25" customHeight="1"/>
    <row r="371130" ht="14.25" customHeight="1"/>
    <row r="371132" ht="14.25" customHeight="1"/>
    <row r="371134" ht="14.25" customHeight="1"/>
    <row r="371136" ht="14.25" customHeight="1"/>
    <row r="371138" ht="14.25" customHeight="1"/>
    <row r="371140" ht="14.25" customHeight="1"/>
    <row r="371142" ht="14.25" customHeight="1"/>
    <row r="371144" ht="14.25" customHeight="1"/>
    <row r="371146" ht="14.25" customHeight="1"/>
    <row r="371148" ht="14.25" customHeight="1"/>
    <row r="371150" ht="14.25" customHeight="1"/>
    <row r="371152" ht="14.25" customHeight="1"/>
    <row r="371154" ht="14.25" customHeight="1"/>
    <row r="371156" ht="14.25" customHeight="1"/>
    <row r="371158" ht="14.25" customHeight="1"/>
    <row r="371160" ht="14.25" customHeight="1"/>
    <row r="371162" ht="14.25" customHeight="1"/>
    <row r="371164" ht="14.25" customHeight="1"/>
    <row r="371166" ht="14.25" customHeight="1"/>
    <row r="371168" ht="14.25" customHeight="1"/>
    <row r="371170" ht="14.25" customHeight="1"/>
    <row r="371172" ht="14.25" customHeight="1"/>
    <row r="371174" ht="14.25" customHeight="1"/>
    <row r="371176" ht="14.25" customHeight="1"/>
    <row r="371178" ht="14.25" customHeight="1"/>
    <row r="371180" ht="14.25" customHeight="1"/>
    <row r="371182" ht="14.25" customHeight="1"/>
    <row r="371184" ht="14.25" customHeight="1"/>
    <row r="371186" ht="14.25" customHeight="1"/>
    <row r="371188" ht="14.25" customHeight="1"/>
    <row r="371190" ht="14.25" customHeight="1"/>
    <row r="371192" ht="14.25" customHeight="1"/>
    <row r="371194" ht="14.25" customHeight="1"/>
    <row r="371196" ht="14.25" customHeight="1"/>
    <row r="371198" ht="14.25" customHeight="1"/>
    <row r="371200" ht="14.25" customHeight="1"/>
    <row r="371202" ht="14.25" customHeight="1"/>
    <row r="371204" ht="14.25" customHeight="1"/>
    <row r="371206" ht="14.25" customHeight="1"/>
    <row r="371208" ht="14.25" customHeight="1"/>
    <row r="371210" ht="14.25" customHeight="1"/>
    <row r="371212" ht="14.25" customHeight="1"/>
    <row r="371214" ht="14.25" customHeight="1"/>
    <row r="371216" ht="14.25" customHeight="1"/>
    <row r="371218" ht="14.25" customHeight="1"/>
    <row r="371220" ht="14.25" customHeight="1"/>
    <row r="371222" ht="14.25" customHeight="1"/>
    <row r="371224" ht="14.25" customHeight="1"/>
    <row r="371226" ht="14.25" customHeight="1"/>
    <row r="371228" ht="14.25" customHeight="1"/>
    <row r="371230" ht="14.25" customHeight="1"/>
    <row r="371232" ht="14.25" customHeight="1"/>
    <row r="371234" ht="14.25" customHeight="1"/>
    <row r="371236" ht="14.25" customHeight="1"/>
    <row r="371238" ht="14.25" customHeight="1"/>
    <row r="371240" ht="14.25" customHeight="1"/>
    <row r="371242" ht="14.25" customHeight="1"/>
    <row r="371244" ht="14.25" customHeight="1"/>
    <row r="371246" ht="14.25" customHeight="1"/>
    <row r="371248" ht="14.25" customHeight="1"/>
    <row r="371250" ht="14.25" customHeight="1"/>
    <row r="371252" ht="14.25" customHeight="1"/>
    <row r="371254" ht="14.25" customHeight="1"/>
    <row r="371256" ht="14.25" customHeight="1"/>
    <row r="371258" ht="14.25" customHeight="1"/>
    <row r="371260" ht="14.25" customHeight="1"/>
    <row r="371262" ht="14.25" customHeight="1"/>
    <row r="371264" ht="14.25" customHeight="1"/>
    <row r="371266" ht="14.25" customHeight="1"/>
    <row r="371268" ht="14.25" customHeight="1"/>
    <row r="371270" ht="14.25" customHeight="1"/>
    <row r="371272" ht="14.25" customHeight="1"/>
    <row r="371274" ht="14.25" customHeight="1"/>
    <row r="371276" ht="14.25" customHeight="1"/>
    <row r="371278" ht="14.25" customHeight="1"/>
    <row r="371280" ht="14.25" customHeight="1"/>
    <row r="371282" ht="14.25" customHeight="1"/>
    <row r="371284" ht="14.25" customHeight="1"/>
    <row r="371286" ht="14.25" customHeight="1"/>
    <row r="371288" ht="14.25" customHeight="1"/>
    <row r="371290" ht="14.25" customHeight="1"/>
    <row r="371292" ht="14.25" customHeight="1"/>
    <row r="371294" ht="14.25" customHeight="1"/>
    <row r="371296" ht="14.25" customHeight="1"/>
    <row r="371298" ht="14.25" customHeight="1"/>
    <row r="371300" ht="14.25" customHeight="1"/>
    <row r="371302" ht="14.25" customHeight="1"/>
    <row r="371304" ht="14.25" customHeight="1"/>
    <row r="371306" ht="14.25" customHeight="1"/>
    <row r="371308" ht="14.25" customHeight="1"/>
    <row r="371310" ht="14.25" customHeight="1"/>
    <row r="371312" ht="14.25" customHeight="1"/>
    <row r="371314" ht="14.25" customHeight="1"/>
    <row r="371316" ht="14.25" customHeight="1"/>
    <row r="371318" ht="14.25" customHeight="1"/>
    <row r="371320" ht="14.25" customHeight="1"/>
    <row r="371322" ht="14.25" customHeight="1"/>
    <row r="371324" ht="14.25" customHeight="1"/>
    <row r="371326" ht="14.25" customHeight="1"/>
    <row r="371328" ht="14.25" customHeight="1"/>
    <row r="371330" ht="14.25" customHeight="1"/>
    <row r="371332" ht="14.25" customHeight="1"/>
    <row r="371334" ht="14.25" customHeight="1"/>
    <row r="371336" ht="14.25" customHeight="1"/>
    <row r="371338" ht="14.25" customHeight="1"/>
    <row r="371340" ht="14.25" customHeight="1"/>
    <row r="371342" ht="14.25" customHeight="1"/>
    <row r="371344" ht="14.25" customHeight="1"/>
    <row r="371346" ht="14.25" customHeight="1"/>
    <row r="371348" ht="14.25" customHeight="1"/>
    <row r="371350" ht="14.25" customHeight="1"/>
    <row r="371352" ht="14.25" customHeight="1"/>
    <row r="371354" ht="14.25" customHeight="1"/>
    <row r="371356" ht="14.25" customHeight="1"/>
    <row r="371358" ht="14.25" customHeight="1"/>
    <row r="371360" ht="14.25" customHeight="1"/>
    <row r="371362" ht="14.25" customHeight="1"/>
    <row r="371364" ht="14.25" customHeight="1"/>
    <row r="371366" ht="14.25" customHeight="1"/>
    <row r="371368" ht="14.25" customHeight="1"/>
    <row r="371370" ht="14.25" customHeight="1"/>
    <row r="371372" ht="14.25" customHeight="1"/>
    <row r="371374" ht="14.25" customHeight="1"/>
    <row r="371376" ht="14.25" customHeight="1"/>
    <row r="371378" ht="14.25" customHeight="1"/>
    <row r="371380" ht="14.25" customHeight="1"/>
    <row r="371382" ht="14.25" customHeight="1"/>
    <row r="371384" ht="14.25" customHeight="1"/>
    <row r="371386" ht="14.25" customHeight="1"/>
    <row r="371388" ht="14.25" customHeight="1"/>
    <row r="371390" ht="14.25" customHeight="1"/>
    <row r="371392" ht="14.25" customHeight="1"/>
    <row r="371394" ht="14.25" customHeight="1"/>
    <row r="371396" ht="14.25" customHeight="1"/>
    <row r="371398" ht="14.25" customHeight="1"/>
    <row r="371400" ht="14.25" customHeight="1"/>
    <row r="371402" ht="14.25" customHeight="1"/>
    <row r="371404" ht="14.25" customHeight="1"/>
    <row r="371406" ht="14.25" customHeight="1"/>
    <row r="371408" ht="14.25" customHeight="1"/>
    <row r="371410" ht="14.25" customHeight="1"/>
    <row r="371412" ht="14.25" customHeight="1"/>
    <row r="371414" ht="14.25" customHeight="1"/>
    <row r="371416" ht="14.25" customHeight="1"/>
    <row r="371418" ht="14.25" customHeight="1"/>
    <row r="371420" ht="14.25" customHeight="1"/>
    <row r="371422" ht="14.25" customHeight="1"/>
    <row r="371424" ht="14.25" customHeight="1"/>
    <row r="371426" ht="14.25" customHeight="1"/>
    <row r="371428" ht="14.25" customHeight="1"/>
    <row r="371430" ht="14.25" customHeight="1"/>
    <row r="371432" ht="14.25" customHeight="1"/>
    <row r="371434" ht="14.25" customHeight="1"/>
    <row r="371436" ht="14.25" customHeight="1"/>
    <row r="371438" ht="14.25" customHeight="1"/>
    <row r="371440" ht="14.25" customHeight="1"/>
    <row r="371442" ht="14.25" customHeight="1"/>
    <row r="371444" ht="14.25" customHeight="1"/>
    <row r="371446" ht="14.25" customHeight="1"/>
    <row r="371448" ht="14.25" customHeight="1"/>
    <row r="371450" ht="14.25" customHeight="1"/>
    <row r="371452" ht="14.25" customHeight="1"/>
    <row r="371454" ht="14.25" customHeight="1"/>
    <row r="371456" ht="14.25" customHeight="1"/>
    <row r="371458" ht="14.25" customHeight="1"/>
    <row r="371460" ht="14.25" customHeight="1"/>
    <row r="371462" ht="14.25" customHeight="1"/>
    <row r="371464" ht="14.25" customHeight="1"/>
    <row r="371466" ht="14.25" customHeight="1"/>
    <row r="371468" ht="14.25" customHeight="1"/>
    <row r="371470" ht="14.25" customHeight="1"/>
    <row r="371472" ht="14.25" customHeight="1"/>
    <row r="371474" ht="14.25" customHeight="1"/>
    <row r="371476" ht="14.25" customHeight="1"/>
    <row r="371478" ht="14.25" customHeight="1"/>
    <row r="371480" ht="14.25" customHeight="1"/>
    <row r="371482" ht="14.25" customHeight="1"/>
    <row r="371484" ht="14.25" customHeight="1"/>
    <row r="371486" ht="14.25" customHeight="1"/>
    <row r="371488" ht="14.25" customHeight="1"/>
    <row r="371490" ht="14.25" customHeight="1"/>
    <row r="371492" ht="14.25" customHeight="1"/>
    <row r="371494" ht="14.25" customHeight="1"/>
    <row r="371496" ht="14.25" customHeight="1"/>
    <row r="371498" ht="14.25" customHeight="1"/>
    <row r="371500" ht="14.25" customHeight="1"/>
    <row r="371502" ht="14.25" customHeight="1"/>
    <row r="371504" ht="14.25" customHeight="1"/>
    <row r="371506" ht="14.25" customHeight="1"/>
    <row r="371508" ht="14.25" customHeight="1"/>
    <row r="371510" ht="14.25" customHeight="1"/>
    <row r="371512" ht="14.25" customHeight="1"/>
    <row r="371514" ht="14.25" customHeight="1"/>
    <row r="371516" ht="14.25" customHeight="1"/>
    <row r="371518" ht="14.25" customHeight="1"/>
    <row r="371520" ht="14.25" customHeight="1"/>
    <row r="371522" ht="14.25" customHeight="1"/>
    <row r="371524" ht="14.25" customHeight="1"/>
    <row r="371526" ht="14.25" customHeight="1"/>
    <row r="371528" ht="14.25" customHeight="1"/>
    <row r="371530" ht="14.25" customHeight="1"/>
    <row r="371532" ht="14.25" customHeight="1"/>
    <row r="371534" ht="14.25" customHeight="1"/>
    <row r="371536" ht="14.25" customHeight="1"/>
    <row r="371538" ht="14.25" customHeight="1"/>
    <row r="371540" ht="14.25" customHeight="1"/>
    <row r="371542" ht="14.25" customHeight="1"/>
    <row r="371544" ht="14.25" customHeight="1"/>
    <row r="371546" ht="14.25" customHeight="1"/>
    <row r="371548" ht="14.25" customHeight="1"/>
    <row r="371550" ht="14.25" customHeight="1"/>
    <row r="371552" ht="14.25" customHeight="1"/>
    <row r="371554" ht="14.25" customHeight="1"/>
    <row r="371556" ht="14.25" customHeight="1"/>
    <row r="371558" ht="14.25" customHeight="1"/>
    <row r="371560" ht="14.25" customHeight="1"/>
    <row r="371562" ht="14.25" customHeight="1"/>
    <row r="371564" ht="14.25" customHeight="1"/>
    <row r="371566" ht="14.25" customHeight="1"/>
    <row r="371568" ht="14.25" customHeight="1"/>
    <row r="371570" ht="14.25" customHeight="1"/>
    <row r="371572" ht="14.25" customHeight="1"/>
    <row r="371574" ht="14.25" customHeight="1"/>
    <row r="371576" ht="14.25" customHeight="1"/>
    <row r="371578" ht="14.25" customHeight="1"/>
    <row r="371580" ht="14.25" customHeight="1"/>
    <row r="371582" ht="14.25" customHeight="1"/>
    <row r="371584" ht="14.25" customHeight="1"/>
    <row r="371586" ht="14.25" customHeight="1"/>
    <row r="371588" ht="14.25" customHeight="1"/>
    <row r="371590" ht="14.25" customHeight="1"/>
    <row r="371592" ht="14.25" customHeight="1"/>
    <row r="371594" ht="14.25" customHeight="1"/>
    <row r="371596" ht="14.25" customHeight="1"/>
    <row r="371598" ht="14.25" customHeight="1"/>
    <row r="371600" ht="14.25" customHeight="1"/>
    <row r="371602" ht="14.25" customHeight="1"/>
    <row r="371604" ht="14.25" customHeight="1"/>
    <row r="371606" ht="14.25" customHeight="1"/>
    <row r="371608" ht="14.25" customHeight="1"/>
    <row r="371610" ht="14.25" customHeight="1"/>
    <row r="371612" ht="14.25" customHeight="1"/>
    <row r="371614" ht="14.25" customHeight="1"/>
    <row r="371616" ht="14.25" customHeight="1"/>
    <row r="371618" ht="14.25" customHeight="1"/>
    <row r="371620" ht="14.25" customHeight="1"/>
    <row r="371622" ht="14.25" customHeight="1"/>
    <row r="371624" ht="14.25" customHeight="1"/>
    <row r="371626" ht="14.25" customHeight="1"/>
    <row r="371628" ht="14.25" customHeight="1"/>
    <row r="371630" ht="14.25" customHeight="1"/>
    <row r="371632" ht="14.25" customHeight="1"/>
    <row r="371634" ht="14.25" customHeight="1"/>
    <row r="371636" ht="14.25" customHeight="1"/>
    <row r="371638" ht="14.25" customHeight="1"/>
    <row r="371640" ht="14.25" customHeight="1"/>
    <row r="371642" ht="14.25" customHeight="1"/>
    <row r="371644" ht="14.25" customHeight="1"/>
    <row r="371646" ht="14.25" customHeight="1"/>
    <row r="371648" ht="14.25" customHeight="1"/>
    <row r="371650" ht="14.25" customHeight="1"/>
    <row r="371652" ht="14.25" customHeight="1"/>
    <row r="371654" ht="14.25" customHeight="1"/>
    <row r="371656" ht="14.25" customHeight="1"/>
    <row r="371658" ht="14.25" customHeight="1"/>
    <row r="371660" ht="14.25" customHeight="1"/>
    <row r="371662" ht="14.25" customHeight="1"/>
    <row r="371664" ht="14.25" customHeight="1"/>
    <row r="371666" ht="14.25" customHeight="1"/>
    <row r="371668" ht="14.25" customHeight="1"/>
    <row r="371670" ht="14.25" customHeight="1"/>
    <row r="371672" ht="14.25" customHeight="1"/>
    <row r="371674" ht="14.25" customHeight="1"/>
    <row r="371676" ht="14.25" customHeight="1"/>
    <row r="371678" ht="14.25" customHeight="1"/>
    <row r="371680" ht="14.25" customHeight="1"/>
    <row r="371682" ht="14.25" customHeight="1"/>
    <row r="371684" ht="14.25" customHeight="1"/>
    <row r="371686" ht="14.25" customHeight="1"/>
    <row r="371688" ht="14.25" customHeight="1"/>
    <row r="371690" ht="14.25" customHeight="1"/>
    <row r="371692" ht="14.25" customHeight="1"/>
    <row r="371694" ht="14.25" customHeight="1"/>
    <row r="371696" ht="14.25" customHeight="1"/>
    <row r="371698" ht="14.25" customHeight="1"/>
    <row r="371700" ht="14.25" customHeight="1"/>
    <row r="371702" ht="14.25" customHeight="1"/>
    <row r="371704" ht="14.25" customHeight="1"/>
    <row r="371706" ht="14.25" customHeight="1"/>
    <row r="371708" ht="14.25" customHeight="1"/>
    <row r="371710" ht="14.25" customHeight="1"/>
    <row r="371712" ht="14.25" customHeight="1"/>
    <row r="371714" ht="14.25" customHeight="1"/>
    <row r="371716" ht="14.25" customHeight="1"/>
    <row r="371718" ht="14.25" customHeight="1"/>
    <row r="371720" ht="14.25" customHeight="1"/>
    <row r="371722" ht="14.25" customHeight="1"/>
    <row r="371724" ht="14.25" customHeight="1"/>
    <row r="371726" ht="14.25" customHeight="1"/>
    <row r="371728" ht="14.25" customHeight="1"/>
    <row r="371730" ht="14.25" customHeight="1"/>
    <row r="371732" ht="14.25" customHeight="1"/>
    <row r="371734" ht="14.25" customHeight="1"/>
    <row r="371736" ht="14.25" customHeight="1"/>
    <row r="371738" ht="14.25" customHeight="1"/>
    <row r="371740" ht="14.25" customHeight="1"/>
    <row r="371742" ht="14.25" customHeight="1"/>
    <row r="371744" ht="14.25" customHeight="1"/>
    <row r="371746" ht="14.25" customHeight="1"/>
    <row r="371748" ht="14.25" customHeight="1"/>
    <row r="371750" ht="14.25" customHeight="1"/>
    <row r="371752" ht="14.25" customHeight="1"/>
    <row r="371754" ht="14.25" customHeight="1"/>
    <row r="371756" ht="14.25" customHeight="1"/>
    <row r="371758" ht="14.25" customHeight="1"/>
    <row r="371760" ht="14.25" customHeight="1"/>
    <row r="371762" ht="14.25" customHeight="1"/>
    <row r="371764" ht="14.25" customHeight="1"/>
    <row r="371766" ht="14.25" customHeight="1"/>
    <row r="371768" ht="14.25" customHeight="1"/>
    <row r="371770" ht="14.25" customHeight="1"/>
    <row r="371772" ht="14.25" customHeight="1"/>
    <row r="371774" ht="14.25" customHeight="1"/>
    <row r="371776" ht="14.25" customHeight="1"/>
    <row r="371778" ht="14.25" customHeight="1"/>
    <row r="371780" ht="14.25" customHeight="1"/>
    <row r="371782" ht="14.25" customHeight="1"/>
    <row r="371784" ht="14.25" customHeight="1"/>
    <row r="371786" ht="14.25" customHeight="1"/>
    <row r="371788" ht="14.25" customHeight="1"/>
    <row r="371790" ht="14.25" customHeight="1"/>
    <row r="371792" ht="14.25" customHeight="1"/>
    <row r="371794" ht="14.25" customHeight="1"/>
    <row r="371796" ht="14.25" customHeight="1"/>
    <row r="371798" ht="14.25" customHeight="1"/>
    <row r="371800" ht="14.25" customHeight="1"/>
    <row r="371802" ht="14.25" customHeight="1"/>
    <row r="371804" ht="14.25" customHeight="1"/>
    <row r="371806" ht="14.25" customHeight="1"/>
    <row r="371808" ht="14.25" customHeight="1"/>
    <row r="371810" ht="14.25" customHeight="1"/>
    <row r="371812" ht="14.25" customHeight="1"/>
    <row r="371814" ht="14.25" customHeight="1"/>
    <row r="371816" ht="14.25" customHeight="1"/>
    <row r="371818" ht="14.25" customHeight="1"/>
    <row r="371820" ht="14.25" customHeight="1"/>
    <row r="371822" ht="14.25" customHeight="1"/>
    <row r="371824" ht="14.25" customHeight="1"/>
    <row r="371826" ht="14.25" customHeight="1"/>
    <row r="371828" ht="14.25" customHeight="1"/>
    <row r="371830" ht="14.25" customHeight="1"/>
    <row r="371832" ht="14.25" customHeight="1"/>
    <row r="371834" ht="14.25" customHeight="1"/>
    <row r="371836" ht="14.25" customHeight="1"/>
    <row r="371838" ht="14.25" customHeight="1"/>
    <row r="371840" ht="14.25" customHeight="1"/>
    <row r="371842" ht="14.25" customHeight="1"/>
    <row r="371844" ht="14.25" customHeight="1"/>
    <row r="371846" ht="14.25" customHeight="1"/>
    <row r="371848" ht="14.25" customHeight="1"/>
    <row r="371850" ht="14.25" customHeight="1"/>
    <row r="371852" ht="14.25" customHeight="1"/>
    <row r="371854" ht="14.25" customHeight="1"/>
    <row r="371856" ht="14.25" customHeight="1"/>
    <row r="371858" ht="14.25" customHeight="1"/>
    <row r="371860" ht="14.25" customHeight="1"/>
    <row r="371862" ht="14.25" customHeight="1"/>
    <row r="371864" ht="14.25" customHeight="1"/>
    <row r="371866" ht="14.25" customHeight="1"/>
    <row r="371868" ht="14.25" customHeight="1"/>
    <row r="371870" ht="14.25" customHeight="1"/>
    <row r="371872" ht="14.25" customHeight="1"/>
    <row r="371874" ht="14.25" customHeight="1"/>
    <row r="371876" ht="14.25" customHeight="1"/>
    <row r="371878" ht="14.25" customHeight="1"/>
    <row r="371880" ht="14.25" customHeight="1"/>
    <row r="371882" ht="14.25" customHeight="1"/>
    <row r="371884" ht="14.25" customHeight="1"/>
    <row r="371886" ht="14.25" customHeight="1"/>
    <row r="371888" ht="14.25" customHeight="1"/>
    <row r="371890" ht="14.25" customHeight="1"/>
    <row r="371892" ht="14.25" customHeight="1"/>
    <row r="371894" ht="14.25" customHeight="1"/>
    <row r="371896" ht="14.25" customHeight="1"/>
    <row r="371898" ht="14.25" customHeight="1"/>
    <row r="371900" ht="14.25" customHeight="1"/>
    <row r="371902" ht="14.25" customHeight="1"/>
    <row r="371904" ht="14.25" customHeight="1"/>
    <row r="371906" ht="14.25" customHeight="1"/>
    <row r="371908" ht="14.25" customHeight="1"/>
    <row r="371910" ht="14.25" customHeight="1"/>
    <row r="371912" ht="14.25" customHeight="1"/>
    <row r="371914" ht="14.25" customHeight="1"/>
    <row r="371916" ht="14.25" customHeight="1"/>
    <row r="371918" ht="14.25" customHeight="1"/>
    <row r="371920" ht="14.25" customHeight="1"/>
    <row r="371922" ht="14.25" customHeight="1"/>
    <row r="371924" ht="14.25" customHeight="1"/>
    <row r="371926" ht="14.25" customHeight="1"/>
    <row r="371928" ht="14.25" customHeight="1"/>
    <row r="371930" ht="14.25" customHeight="1"/>
    <row r="371932" ht="14.25" customHeight="1"/>
    <row r="371934" ht="14.25" customHeight="1"/>
    <row r="371936" ht="14.25" customHeight="1"/>
    <row r="371938" ht="14.25" customHeight="1"/>
    <row r="371940" ht="14.25" customHeight="1"/>
    <row r="371942" ht="14.25" customHeight="1"/>
    <row r="371944" ht="14.25" customHeight="1"/>
    <row r="371946" ht="14.25" customHeight="1"/>
    <row r="371948" ht="14.25" customHeight="1"/>
    <row r="371950" ht="14.25" customHeight="1"/>
    <row r="371952" ht="14.25" customHeight="1"/>
    <row r="371954" ht="14.25" customHeight="1"/>
    <row r="371956" ht="14.25" customHeight="1"/>
    <row r="371958" ht="14.25" customHeight="1"/>
    <row r="371960" ht="14.25" customHeight="1"/>
    <row r="371962" ht="14.25" customHeight="1"/>
    <row r="371964" ht="14.25" customHeight="1"/>
    <row r="371966" ht="14.25" customHeight="1"/>
    <row r="371968" ht="14.25" customHeight="1"/>
    <row r="371970" ht="14.25" customHeight="1"/>
    <row r="371972" ht="14.25" customHeight="1"/>
    <row r="371974" ht="14.25" customHeight="1"/>
    <row r="371976" ht="14.25" customHeight="1"/>
    <row r="371978" ht="14.25" customHeight="1"/>
    <row r="371980" ht="14.25" customHeight="1"/>
    <row r="371982" ht="14.25" customHeight="1"/>
    <row r="371984" ht="14.25" customHeight="1"/>
    <row r="371986" ht="14.25" customHeight="1"/>
    <row r="371988" ht="14.25" customHeight="1"/>
    <row r="371990" ht="14.25" customHeight="1"/>
    <row r="371992" ht="14.25" customHeight="1"/>
    <row r="371994" ht="14.25" customHeight="1"/>
    <row r="371996" ht="14.25" customHeight="1"/>
    <row r="371998" ht="14.25" customHeight="1"/>
    <row r="372000" ht="14.25" customHeight="1"/>
    <row r="372002" ht="14.25" customHeight="1"/>
    <row r="372004" ht="14.25" customHeight="1"/>
    <row r="372006" ht="14.25" customHeight="1"/>
    <row r="372008" ht="14.25" customHeight="1"/>
    <row r="372010" ht="14.25" customHeight="1"/>
    <row r="372012" ht="14.25" customHeight="1"/>
    <row r="372014" ht="14.25" customHeight="1"/>
    <row r="372016" ht="14.25" customHeight="1"/>
    <row r="372018" ht="14.25" customHeight="1"/>
    <row r="372020" ht="14.25" customHeight="1"/>
    <row r="372022" ht="14.25" customHeight="1"/>
    <row r="372024" ht="14.25" customHeight="1"/>
    <row r="372026" ht="14.25" customHeight="1"/>
    <row r="372028" ht="14.25" customHeight="1"/>
    <row r="372030" ht="14.25" customHeight="1"/>
    <row r="372032" ht="14.25" customHeight="1"/>
    <row r="372034" ht="14.25" customHeight="1"/>
    <row r="372036" ht="14.25" customHeight="1"/>
    <row r="372038" ht="14.25" customHeight="1"/>
    <row r="372040" ht="14.25" customHeight="1"/>
    <row r="372042" ht="14.25" customHeight="1"/>
    <row r="372044" ht="14.25" customHeight="1"/>
    <row r="372046" ht="14.25" customHeight="1"/>
    <row r="372048" ht="14.25" customHeight="1"/>
    <row r="372050" ht="14.25" customHeight="1"/>
    <row r="372052" ht="14.25" customHeight="1"/>
    <row r="372054" ht="14.25" customHeight="1"/>
    <row r="372056" ht="14.25" customHeight="1"/>
    <row r="372058" ht="14.25" customHeight="1"/>
    <row r="372060" ht="14.25" customHeight="1"/>
    <row r="372062" ht="14.25" customHeight="1"/>
    <row r="372064" ht="14.25" customHeight="1"/>
    <row r="372066" ht="14.25" customHeight="1"/>
    <row r="372068" ht="14.25" customHeight="1"/>
    <row r="372070" ht="14.25" customHeight="1"/>
    <row r="372072" ht="14.25" customHeight="1"/>
    <row r="372074" ht="14.25" customHeight="1"/>
    <row r="372076" ht="14.25" customHeight="1"/>
    <row r="372078" ht="14.25" customHeight="1"/>
    <row r="372080" ht="14.25" customHeight="1"/>
    <row r="372082" ht="14.25" customHeight="1"/>
    <row r="372084" ht="14.25" customHeight="1"/>
    <row r="372086" ht="14.25" customHeight="1"/>
    <row r="372088" ht="14.25" customHeight="1"/>
    <row r="372090" ht="14.25" customHeight="1"/>
    <row r="372092" ht="14.25" customHeight="1"/>
    <row r="372094" ht="14.25" customHeight="1"/>
    <row r="372096" ht="14.25" customHeight="1"/>
    <row r="372098" ht="14.25" customHeight="1"/>
    <row r="372100" ht="14.25" customHeight="1"/>
    <row r="372102" ht="14.25" customHeight="1"/>
    <row r="372104" ht="14.25" customHeight="1"/>
    <row r="372106" ht="14.25" customHeight="1"/>
    <row r="372108" ht="14.25" customHeight="1"/>
    <row r="372110" ht="14.25" customHeight="1"/>
    <row r="372112" ht="14.25" customHeight="1"/>
    <row r="372114" ht="14.25" customHeight="1"/>
    <row r="372116" ht="14.25" customHeight="1"/>
    <row r="372118" ht="14.25" customHeight="1"/>
    <row r="372120" ht="14.25" customHeight="1"/>
    <row r="372122" ht="14.25" customHeight="1"/>
    <row r="372124" ht="14.25" customHeight="1"/>
    <row r="372126" ht="14.25" customHeight="1"/>
    <row r="372128" ht="14.25" customHeight="1"/>
    <row r="372130" ht="14.25" customHeight="1"/>
    <row r="372132" ht="14.25" customHeight="1"/>
    <row r="372134" ht="14.25" customHeight="1"/>
    <row r="372136" ht="14.25" customHeight="1"/>
    <row r="372138" ht="14.25" customHeight="1"/>
    <row r="372140" ht="14.25" customHeight="1"/>
    <row r="372142" ht="14.25" customHeight="1"/>
    <row r="372144" ht="14.25" customHeight="1"/>
    <row r="372146" ht="14.25" customHeight="1"/>
    <row r="372148" ht="14.25" customHeight="1"/>
    <row r="372150" ht="14.25" customHeight="1"/>
    <row r="372152" ht="14.25" customHeight="1"/>
    <row r="372154" ht="14.25" customHeight="1"/>
    <row r="372156" ht="14.25" customHeight="1"/>
    <row r="372158" ht="14.25" customHeight="1"/>
    <row r="372160" ht="14.25" customHeight="1"/>
    <row r="372162" ht="14.25" customHeight="1"/>
    <row r="372164" ht="14.25" customHeight="1"/>
    <row r="372166" ht="14.25" customHeight="1"/>
    <row r="372168" ht="14.25" customHeight="1"/>
    <row r="372170" ht="14.25" customHeight="1"/>
    <row r="372172" ht="14.25" customHeight="1"/>
    <row r="372174" ht="14.25" customHeight="1"/>
    <row r="372176" ht="14.25" customHeight="1"/>
    <row r="372178" ht="14.25" customHeight="1"/>
    <row r="372180" ht="14.25" customHeight="1"/>
    <row r="372182" ht="14.25" customHeight="1"/>
    <row r="372184" ht="14.25" customHeight="1"/>
    <row r="372186" ht="14.25" customHeight="1"/>
    <row r="372188" ht="14.25" customHeight="1"/>
    <row r="372190" ht="14.25" customHeight="1"/>
    <row r="372192" ht="14.25" customHeight="1"/>
    <row r="372194" ht="14.25" customHeight="1"/>
    <row r="372196" ht="14.25" customHeight="1"/>
    <row r="372198" ht="14.25" customHeight="1"/>
    <row r="372200" ht="14.25" customHeight="1"/>
    <row r="372202" ht="14.25" customHeight="1"/>
    <row r="372204" ht="14.25" customHeight="1"/>
    <row r="372206" ht="14.25" customHeight="1"/>
    <row r="372208" ht="14.25" customHeight="1"/>
    <row r="372210" ht="14.25" customHeight="1"/>
    <row r="372212" ht="14.25" customHeight="1"/>
    <row r="372214" ht="14.25" customHeight="1"/>
    <row r="372216" ht="14.25" customHeight="1"/>
    <row r="372218" ht="14.25" customHeight="1"/>
    <row r="372220" ht="14.25" customHeight="1"/>
    <row r="372222" ht="14.25" customHeight="1"/>
    <row r="372224" ht="14.25" customHeight="1"/>
    <row r="372226" ht="14.25" customHeight="1"/>
    <row r="372228" ht="14.25" customHeight="1"/>
    <row r="372230" ht="14.25" customHeight="1"/>
    <row r="372232" ht="14.25" customHeight="1"/>
    <row r="372234" ht="14.25" customHeight="1"/>
    <row r="372236" ht="14.25" customHeight="1"/>
    <row r="372238" ht="14.25" customHeight="1"/>
    <row r="372240" ht="14.25" customHeight="1"/>
    <row r="372242" ht="14.25" customHeight="1"/>
    <row r="372244" ht="14.25" customHeight="1"/>
    <row r="372246" ht="14.25" customHeight="1"/>
    <row r="372248" ht="14.25" customHeight="1"/>
    <row r="372250" ht="14.25" customHeight="1"/>
    <row r="372252" ht="14.25" customHeight="1"/>
    <row r="372254" ht="14.25" customHeight="1"/>
    <row r="372256" ht="14.25" customHeight="1"/>
    <row r="372258" ht="14.25" customHeight="1"/>
    <row r="372260" ht="14.25" customHeight="1"/>
    <row r="372262" ht="14.25" customHeight="1"/>
    <row r="372264" ht="14.25" customHeight="1"/>
    <row r="372266" ht="14.25" customHeight="1"/>
    <row r="372268" ht="14.25" customHeight="1"/>
    <row r="372270" ht="14.25" customHeight="1"/>
    <row r="372272" ht="14.25" customHeight="1"/>
    <row r="372274" ht="14.25" customHeight="1"/>
    <row r="372276" ht="14.25" customHeight="1"/>
    <row r="372278" ht="14.25" customHeight="1"/>
    <row r="372280" ht="14.25" customHeight="1"/>
    <row r="372282" ht="14.25" customHeight="1"/>
    <row r="372284" ht="14.25" customHeight="1"/>
    <row r="372286" ht="14.25" customHeight="1"/>
    <row r="372288" ht="14.25" customHeight="1"/>
    <row r="372290" ht="14.25" customHeight="1"/>
    <row r="372292" ht="14.25" customHeight="1"/>
    <row r="372294" ht="14.25" customHeight="1"/>
    <row r="372296" ht="14.25" customHeight="1"/>
    <row r="372298" ht="14.25" customHeight="1"/>
    <row r="372300" ht="14.25" customHeight="1"/>
    <row r="372302" ht="14.25" customHeight="1"/>
    <row r="372304" ht="14.25" customHeight="1"/>
    <row r="372306" ht="14.25" customHeight="1"/>
    <row r="372308" ht="14.25" customHeight="1"/>
    <row r="372310" ht="14.25" customHeight="1"/>
    <row r="372312" ht="14.25" customHeight="1"/>
    <row r="372314" ht="14.25" customHeight="1"/>
    <row r="372316" ht="14.25" customHeight="1"/>
    <row r="372318" ht="14.25" customHeight="1"/>
    <row r="372320" ht="14.25" customHeight="1"/>
    <row r="372322" ht="14.25" customHeight="1"/>
    <row r="372324" ht="14.25" customHeight="1"/>
    <row r="372326" ht="14.25" customHeight="1"/>
    <row r="372328" ht="14.25" customHeight="1"/>
    <row r="372330" ht="14.25" customHeight="1"/>
    <row r="372332" ht="14.25" customHeight="1"/>
    <row r="372334" ht="14.25" customHeight="1"/>
    <row r="372336" ht="14.25" customHeight="1"/>
    <row r="372338" ht="14.25" customHeight="1"/>
    <row r="372340" ht="14.25" customHeight="1"/>
    <row r="372342" ht="14.25" customHeight="1"/>
    <row r="372344" ht="14.25" customHeight="1"/>
    <row r="372346" ht="14.25" customHeight="1"/>
    <row r="372348" ht="14.25" customHeight="1"/>
    <row r="372350" ht="14.25" customHeight="1"/>
    <row r="372352" ht="14.25" customHeight="1"/>
    <row r="372354" ht="14.25" customHeight="1"/>
    <row r="372356" ht="14.25" customHeight="1"/>
    <row r="372358" ht="14.25" customHeight="1"/>
    <row r="372360" ht="14.25" customHeight="1"/>
    <row r="372362" ht="14.25" customHeight="1"/>
    <row r="372364" ht="14.25" customHeight="1"/>
    <row r="372366" ht="14.25" customHeight="1"/>
    <row r="372368" ht="14.25" customHeight="1"/>
    <row r="372370" ht="14.25" customHeight="1"/>
    <row r="372372" ht="14.25" customHeight="1"/>
    <row r="372374" ht="14.25" customHeight="1"/>
    <row r="372376" ht="14.25" customHeight="1"/>
    <row r="372378" ht="14.25" customHeight="1"/>
    <row r="372380" ht="14.25" customHeight="1"/>
    <row r="372382" ht="14.25" customHeight="1"/>
    <row r="372384" ht="14.25" customHeight="1"/>
    <row r="372386" ht="14.25" customHeight="1"/>
    <row r="372388" ht="14.25" customHeight="1"/>
    <row r="372390" ht="14.25" customHeight="1"/>
    <row r="372392" ht="14.25" customHeight="1"/>
    <row r="372394" ht="14.25" customHeight="1"/>
    <row r="372396" ht="14.25" customHeight="1"/>
    <row r="372398" ht="14.25" customHeight="1"/>
    <row r="372400" ht="14.25" customHeight="1"/>
    <row r="372402" ht="14.25" customHeight="1"/>
    <row r="372404" ht="14.25" customHeight="1"/>
    <row r="372406" ht="14.25" customHeight="1"/>
    <row r="372408" ht="14.25" customHeight="1"/>
    <row r="372410" ht="14.25" customHeight="1"/>
    <row r="372412" ht="14.25" customHeight="1"/>
    <row r="372414" ht="14.25" customHeight="1"/>
    <row r="372416" ht="14.25" customHeight="1"/>
    <row r="372418" ht="14.25" customHeight="1"/>
    <row r="372420" ht="14.25" customHeight="1"/>
    <row r="372422" ht="14.25" customHeight="1"/>
    <row r="372424" ht="14.25" customHeight="1"/>
    <row r="372426" ht="14.25" customHeight="1"/>
    <row r="372428" ht="14.25" customHeight="1"/>
    <row r="372430" ht="14.25" customHeight="1"/>
    <row r="372432" ht="14.25" customHeight="1"/>
    <row r="372434" ht="14.25" customHeight="1"/>
    <row r="372436" ht="14.25" customHeight="1"/>
    <row r="372438" ht="14.25" customHeight="1"/>
    <row r="372440" ht="14.25" customHeight="1"/>
    <row r="372442" ht="14.25" customHeight="1"/>
    <row r="372444" ht="14.25" customHeight="1"/>
    <row r="372446" ht="14.25" customHeight="1"/>
    <row r="372448" ht="14.25" customHeight="1"/>
    <row r="372450" ht="14.25" customHeight="1"/>
    <row r="372452" ht="14.25" customHeight="1"/>
    <row r="372454" ht="14.25" customHeight="1"/>
    <row r="372456" ht="14.25" customHeight="1"/>
    <row r="372458" ht="14.25" customHeight="1"/>
    <row r="372460" ht="14.25" customHeight="1"/>
    <row r="372462" ht="14.25" customHeight="1"/>
    <row r="372464" ht="14.25" customHeight="1"/>
    <row r="372466" ht="14.25" customHeight="1"/>
    <row r="372468" ht="14.25" customHeight="1"/>
    <row r="372470" ht="14.25" customHeight="1"/>
    <row r="372472" ht="14.25" customHeight="1"/>
    <row r="372474" ht="14.25" customHeight="1"/>
    <row r="372476" ht="14.25" customHeight="1"/>
    <row r="372478" ht="14.25" customHeight="1"/>
    <row r="372480" ht="14.25" customHeight="1"/>
    <row r="372482" ht="14.25" customHeight="1"/>
    <row r="372484" ht="14.25" customHeight="1"/>
    <row r="372486" ht="14.25" customHeight="1"/>
    <row r="372488" ht="14.25" customHeight="1"/>
    <row r="372490" ht="14.25" customHeight="1"/>
    <row r="372492" ht="14.25" customHeight="1"/>
    <row r="372494" ht="14.25" customHeight="1"/>
    <row r="372496" ht="14.25" customHeight="1"/>
    <row r="372498" ht="14.25" customHeight="1"/>
    <row r="372500" ht="14.25" customHeight="1"/>
    <row r="372502" ht="14.25" customHeight="1"/>
    <row r="372504" ht="14.25" customHeight="1"/>
    <row r="372506" ht="14.25" customHeight="1"/>
    <row r="372508" ht="14.25" customHeight="1"/>
    <row r="372510" ht="14.25" customHeight="1"/>
    <row r="372512" ht="14.25" customHeight="1"/>
    <row r="372514" ht="14.25" customHeight="1"/>
    <row r="372516" ht="14.25" customHeight="1"/>
    <row r="372518" ht="14.25" customHeight="1"/>
    <row r="372520" ht="14.25" customHeight="1"/>
    <row r="372522" ht="14.25" customHeight="1"/>
    <row r="372524" ht="14.25" customHeight="1"/>
    <row r="372526" ht="14.25" customHeight="1"/>
    <row r="372528" ht="14.25" customHeight="1"/>
    <row r="372530" ht="14.25" customHeight="1"/>
    <row r="372532" ht="14.25" customHeight="1"/>
    <row r="372534" ht="14.25" customHeight="1"/>
    <row r="372536" ht="14.25" customHeight="1"/>
    <row r="372538" ht="14.25" customHeight="1"/>
    <row r="372540" ht="14.25" customHeight="1"/>
    <row r="372542" ht="14.25" customHeight="1"/>
    <row r="372544" ht="14.25" customHeight="1"/>
    <row r="372546" ht="14.25" customHeight="1"/>
    <row r="372548" ht="14.25" customHeight="1"/>
    <row r="372550" ht="14.25" customHeight="1"/>
    <row r="372552" ht="14.25" customHeight="1"/>
    <row r="372554" ht="14.25" customHeight="1"/>
    <row r="372556" ht="14.25" customHeight="1"/>
    <row r="372558" ht="14.25" customHeight="1"/>
    <row r="372560" ht="14.25" customHeight="1"/>
    <row r="372562" ht="14.25" customHeight="1"/>
    <row r="372564" ht="14.25" customHeight="1"/>
    <row r="372566" ht="14.25" customHeight="1"/>
    <row r="372568" ht="14.25" customHeight="1"/>
    <row r="372570" ht="14.25" customHeight="1"/>
    <row r="372572" ht="14.25" customHeight="1"/>
    <row r="372574" ht="14.25" customHeight="1"/>
    <row r="372576" ht="14.25" customHeight="1"/>
    <row r="372578" ht="14.25" customHeight="1"/>
    <row r="372580" ht="14.25" customHeight="1"/>
    <row r="372582" ht="14.25" customHeight="1"/>
    <row r="372584" ht="14.25" customHeight="1"/>
    <row r="372586" ht="14.25" customHeight="1"/>
    <row r="372588" ht="14.25" customHeight="1"/>
    <row r="372590" ht="14.25" customHeight="1"/>
    <row r="372592" ht="14.25" customHeight="1"/>
    <row r="372594" ht="14.25" customHeight="1"/>
    <row r="372596" ht="14.25" customHeight="1"/>
    <row r="372598" ht="14.25" customHeight="1"/>
    <row r="372600" ht="14.25" customHeight="1"/>
    <row r="372602" ht="14.25" customHeight="1"/>
    <row r="372604" ht="14.25" customHeight="1"/>
    <row r="372606" ht="14.25" customHeight="1"/>
    <row r="372608" ht="14.25" customHeight="1"/>
    <row r="372610" ht="14.25" customHeight="1"/>
    <row r="372612" ht="14.25" customHeight="1"/>
    <row r="372614" ht="14.25" customHeight="1"/>
    <row r="372616" ht="14.25" customHeight="1"/>
    <row r="372618" ht="14.25" customHeight="1"/>
    <row r="372620" ht="14.25" customHeight="1"/>
    <row r="372622" ht="14.25" customHeight="1"/>
    <row r="372624" ht="14.25" customHeight="1"/>
    <row r="372626" ht="14.25" customHeight="1"/>
    <row r="372628" ht="14.25" customHeight="1"/>
    <row r="372630" ht="14.25" customHeight="1"/>
    <row r="372632" ht="14.25" customHeight="1"/>
    <row r="372634" ht="14.25" customHeight="1"/>
    <row r="372636" ht="14.25" customHeight="1"/>
    <row r="372638" ht="14.25" customHeight="1"/>
    <row r="372640" ht="14.25" customHeight="1"/>
    <row r="372642" ht="14.25" customHeight="1"/>
    <row r="372644" ht="14.25" customHeight="1"/>
    <row r="372646" ht="14.25" customHeight="1"/>
    <row r="372648" ht="14.25" customHeight="1"/>
    <row r="372650" ht="14.25" customHeight="1"/>
    <row r="372652" ht="14.25" customHeight="1"/>
    <row r="372654" ht="14.25" customHeight="1"/>
    <row r="372656" ht="14.25" customHeight="1"/>
    <row r="372658" ht="14.25" customHeight="1"/>
    <row r="372660" ht="14.25" customHeight="1"/>
    <row r="372662" ht="14.25" customHeight="1"/>
    <row r="372664" ht="14.25" customHeight="1"/>
    <row r="372666" ht="14.25" customHeight="1"/>
    <row r="372668" ht="14.25" customHeight="1"/>
    <row r="372670" ht="14.25" customHeight="1"/>
    <row r="372672" ht="14.25" customHeight="1"/>
    <row r="372674" ht="14.25" customHeight="1"/>
    <row r="372676" ht="14.25" customHeight="1"/>
    <row r="372678" ht="14.25" customHeight="1"/>
    <row r="372680" ht="14.25" customHeight="1"/>
    <row r="372682" ht="14.25" customHeight="1"/>
    <row r="372684" ht="14.25" customHeight="1"/>
    <row r="372686" ht="14.25" customHeight="1"/>
    <row r="372688" ht="14.25" customHeight="1"/>
    <row r="372690" ht="14.25" customHeight="1"/>
    <row r="372692" ht="14.25" customHeight="1"/>
    <row r="372694" ht="14.25" customHeight="1"/>
    <row r="372696" ht="14.25" customHeight="1"/>
    <row r="372698" ht="14.25" customHeight="1"/>
    <row r="372700" ht="14.25" customHeight="1"/>
    <row r="372702" ht="14.25" customHeight="1"/>
    <row r="372704" ht="14.25" customHeight="1"/>
    <row r="372706" ht="14.25" customHeight="1"/>
    <row r="372708" ht="14.25" customHeight="1"/>
    <row r="372710" ht="14.25" customHeight="1"/>
    <row r="372712" ht="14.25" customHeight="1"/>
    <row r="372714" ht="14.25" customHeight="1"/>
    <row r="372716" ht="14.25" customHeight="1"/>
    <row r="372718" ht="14.25" customHeight="1"/>
    <row r="372720" ht="14.25" customHeight="1"/>
    <row r="372722" ht="14.25" customHeight="1"/>
    <row r="372724" ht="14.25" customHeight="1"/>
    <row r="372726" ht="14.25" customHeight="1"/>
    <row r="372728" ht="14.25" customHeight="1"/>
    <row r="372730" ht="14.25" customHeight="1"/>
    <row r="372732" ht="14.25" customHeight="1"/>
    <row r="372734" ht="14.25" customHeight="1"/>
    <row r="372736" ht="14.25" customHeight="1"/>
    <row r="372738" ht="14.25" customHeight="1"/>
    <row r="372740" ht="14.25" customHeight="1"/>
    <row r="372742" ht="14.25" customHeight="1"/>
    <row r="372744" ht="14.25" customHeight="1"/>
    <row r="372746" ht="14.25" customHeight="1"/>
    <row r="372748" ht="14.25" customHeight="1"/>
    <row r="372750" ht="14.25" customHeight="1"/>
    <row r="372752" ht="14.25" customHeight="1"/>
    <row r="372754" ht="14.25" customHeight="1"/>
    <row r="372756" ht="14.25" customHeight="1"/>
    <row r="372758" ht="14.25" customHeight="1"/>
    <row r="372760" ht="14.25" customHeight="1"/>
    <row r="372762" ht="14.25" customHeight="1"/>
    <row r="372764" ht="14.25" customHeight="1"/>
    <row r="372766" ht="14.25" customHeight="1"/>
    <row r="372768" ht="14.25" customHeight="1"/>
    <row r="372770" ht="14.25" customHeight="1"/>
    <row r="372772" ht="14.25" customHeight="1"/>
    <row r="372774" ht="14.25" customHeight="1"/>
    <row r="372776" ht="14.25" customHeight="1"/>
    <row r="372778" ht="14.25" customHeight="1"/>
    <row r="372780" ht="14.25" customHeight="1"/>
    <row r="372782" ht="14.25" customHeight="1"/>
    <row r="372784" ht="14.25" customHeight="1"/>
    <row r="372786" ht="14.25" customHeight="1"/>
    <row r="372788" ht="14.25" customHeight="1"/>
    <row r="372790" ht="14.25" customHeight="1"/>
    <row r="372792" ht="14.25" customHeight="1"/>
    <row r="372794" ht="14.25" customHeight="1"/>
    <row r="372796" ht="14.25" customHeight="1"/>
    <row r="372798" ht="14.25" customHeight="1"/>
    <row r="372800" ht="14.25" customHeight="1"/>
    <row r="372802" ht="14.25" customHeight="1"/>
    <row r="372804" ht="14.25" customHeight="1"/>
    <row r="372806" ht="14.25" customHeight="1"/>
    <row r="372808" ht="14.25" customHeight="1"/>
    <row r="372810" ht="14.25" customHeight="1"/>
    <row r="372812" ht="14.25" customHeight="1"/>
    <row r="372814" ht="14.25" customHeight="1"/>
    <row r="372816" ht="14.25" customHeight="1"/>
    <row r="372818" ht="14.25" customHeight="1"/>
    <row r="372820" ht="14.25" customHeight="1"/>
    <row r="372822" ht="14.25" customHeight="1"/>
    <row r="372824" ht="14.25" customHeight="1"/>
    <row r="372826" ht="14.25" customHeight="1"/>
    <row r="372828" ht="14.25" customHeight="1"/>
    <row r="372830" ht="14.25" customHeight="1"/>
    <row r="372832" ht="14.25" customHeight="1"/>
    <row r="372834" ht="14.25" customHeight="1"/>
    <row r="372836" ht="14.25" customHeight="1"/>
    <row r="372838" ht="14.25" customHeight="1"/>
    <row r="372840" ht="14.25" customHeight="1"/>
    <row r="372842" ht="14.25" customHeight="1"/>
    <row r="372844" ht="14.25" customHeight="1"/>
    <row r="372846" ht="14.25" customHeight="1"/>
    <row r="372848" ht="14.25" customHeight="1"/>
    <row r="372850" ht="14.25" customHeight="1"/>
    <row r="372852" ht="14.25" customHeight="1"/>
    <row r="372854" ht="14.25" customHeight="1"/>
    <row r="372856" ht="14.25" customHeight="1"/>
    <row r="372858" ht="14.25" customHeight="1"/>
    <row r="372860" ht="14.25" customHeight="1"/>
    <row r="372862" ht="14.25" customHeight="1"/>
    <row r="372864" ht="14.25" customHeight="1"/>
    <row r="372866" ht="14.25" customHeight="1"/>
    <row r="372868" ht="14.25" customHeight="1"/>
    <row r="372870" ht="14.25" customHeight="1"/>
    <row r="372872" ht="14.25" customHeight="1"/>
    <row r="372874" ht="14.25" customHeight="1"/>
    <row r="372876" ht="14.25" customHeight="1"/>
    <row r="372878" ht="14.25" customHeight="1"/>
    <row r="372880" ht="14.25" customHeight="1"/>
    <row r="372882" ht="14.25" customHeight="1"/>
    <row r="372884" ht="14.25" customHeight="1"/>
    <row r="372886" ht="14.25" customHeight="1"/>
    <row r="372888" ht="14.25" customHeight="1"/>
    <row r="372890" ht="14.25" customHeight="1"/>
    <row r="372892" ht="14.25" customHeight="1"/>
    <row r="372894" ht="14.25" customHeight="1"/>
    <row r="372896" ht="14.25" customHeight="1"/>
    <row r="372898" ht="14.25" customHeight="1"/>
    <row r="372900" ht="14.25" customHeight="1"/>
    <row r="372902" ht="14.25" customHeight="1"/>
    <row r="372904" ht="14.25" customHeight="1"/>
    <row r="372906" ht="14.25" customHeight="1"/>
    <row r="372908" ht="14.25" customHeight="1"/>
    <row r="372910" ht="14.25" customHeight="1"/>
    <row r="372912" ht="14.25" customHeight="1"/>
    <row r="372914" ht="14.25" customHeight="1"/>
    <row r="372916" ht="14.25" customHeight="1"/>
    <row r="372918" ht="14.25" customHeight="1"/>
    <row r="372920" ht="14.25" customHeight="1"/>
    <row r="372922" ht="14.25" customHeight="1"/>
    <row r="372924" ht="14.25" customHeight="1"/>
    <row r="372926" ht="14.25" customHeight="1"/>
    <row r="372928" ht="14.25" customHeight="1"/>
    <row r="372930" ht="14.25" customHeight="1"/>
    <row r="372932" ht="14.25" customHeight="1"/>
    <row r="372934" ht="14.25" customHeight="1"/>
    <row r="372936" ht="14.25" customHeight="1"/>
    <row r="372938" ht="14.25" customHeight="1"/>
    <row r="372940" ht="14.25" customHeight="1"/>
    <row r="372942" ht="14.25" customHeight="1"/>
    <row r="372944" ht="14.25" customHeight="1"/>
    <row r="372946" ht="14.25" customHeight="1"/>
    <row r="372948" ht="14.25" customHeight="1"/>
    <row r="372950" ht="14.25" customHeight="1"/>
    <row r="372952" ht="14.25" customHeight="1"/>
    <row r="372954" ht="14.25" customHeight="1"/>
    <row r="372956" ht="14.25" customHeight="1"/>
    <row r="372958" ht="14.25" customHeight="1"/>
    <row r="372960" ht="14.25" customHeight="1"/>
    <row r="372962" ht="14.25" customHeight="1"/>
    <row r="372964" ht="14.25" customHeight="1"/>
    <row r="372966" ht="14.25" customHeight="1"/>
    <row r="372968" ht="14.25" customHeight="1"/>
    <row r="372970" ht="14.25" customHeight="1"/>
    <row r="372972" ht="14.25" customHeight="1"/>
    <row r="372974" ht="14.25" customHeight="1"/>
    <row r="372976" ht="14.25" customHeight="1"/>
    <row r="372978" ht="14.25" customHeight="1"/>
    <row r="372980" ht="14.25" customHeight="1"/>
    <row r="372982" ht="14.25" customHeight="1"/>
    <row r="372984" ht="14.25" customHeight="1"/>
    <row r="372986" ht="14.25" customHeight="1"/>
    <row r="372988" ht="14.25" customHeight="1"/>
    <row r="372990" ht="14.25" customHeight="1"/>
    <row r="372992" ht="14.25" customHeight="1"/>
    <row r="372994" ht="14.25" customHeight="1"/>
    <row r="372996" ht="14.25" customHeight="1"/>
    <row r="372998" ht="14.25" customHeight="1"/>
    <row r="373000" ht="14.25" customHeight="1"/>
    <row r="373002" ht="14.25" customHeight="1"/>
    <row r="373004" ht="14.25" customHeight="1"/>
    <row r="373006" ht="14.25" customHeight="1"/>
    <row r="373008" ht="14.25" customHeight="1"/>
    <row r="373010" ht="14.25" customHeight="1"/>
    <row r="373012" ht="14.25" customHeight="1"/>
    <row r="373014" ht="14.25" customHeight="1"/>
    <row r="373016" ht="14.25" customHeight="1"/>
    <row r="373018" ht="14.25" customHeight="1"/>
    <row r="373020" ht="14.25" customHeight="1"/>
    <row r="373022" ht="14.25" customHeight="1"/>
    <row r="373024" ht="14.25" customHeight="1"/>
    <row r="373026" ht="14.25" customHeight="1"/>
    <row r="373028" ht="14.25" customHeight="1"/>
    <row r="373030" ht="14.25" customHeight="1"/>
    <row r="373032" ht="14.25" customHeight="1"/>
    <row r="373034" ht="14.25" customHeight="1"/>
    <row r="373036" ht="14.25" customHeight="1"/>
    <row r="373038" ht="14.25" customHeight="1"/>
    <row r="373040" ht="14.25" customHeight="1"/>
    <row r="373042" ht="14.25" customHeight="1"/>
    <row r="373044" ht="14.25" customHeight="1"/>
    <row r="373046" ht="14.25" customHeight="1"/>
    <row r="373048" ht="14.25" customHeight="1"/>
    <row r="373050" ht="14.25" customHeight="1"/>
    <row r="373052" ht="14.25" customHeight="1"/>
    <row r="373054" ht="14.25" customHeight="1"/>
    <row r="373056" ht="14.25" customHeight="1"/>
    <row r="373058" ht="14.25" customHeight="1"/>
    <row r="373060" ht="14.25" customHeight="1"/>
    <row r="373062" ht="14.25" customHeight="1"/>
    <row r="373064" ht="14.25" customHeight="1"/>
    <row r="373066" ht="14.25" customHeight="1"/>
    <row r="373068" ht="14.25" customHeight="1"/>
    <row r="373070" ht="14.25" customHeight="1"/>
    <row r="373072" ht="14.25" customHeight="1"/>
    <row r="373074" ht="14.25" customHeight="1"/>
    <row r="373076" ht="14.25" customHeight="1"/>
    <row r="373078" ht="14.25" customHeight="1"/>
    <row r="373080" ht="14.25" customHeight="1"/>
    <row r="373082" ht="14.25" customHeight="1"/>
    <row r="373084" ht="14.25" customHeight="1"/>
    <row r="373086" ht="14.25" customHeight="1"/>
    <row r="373088" ht="14.25" customHeight="1"/>
    <row r="373090" ht="14.25" customHeight="1"/>
    <row r="373092" ht="14.25" customHeight="1"/>
    <row r="373094" ht="14.25" customHeight="1"/>
    <row r="373096" ht="14.25" customHeight="1"/>
    <row r="373098" ht="14.25" customHeight="1"/>
    <row r="373100" ht="14.25" customHeight="1"/>
    <row r="373102" ht="14.25" customHeight="1"/>
    <row r="373104" ht="14.25" customHeight="1"/>
    <row r="373106" ht="14.25" customHeight="1"/>
    <row r="373108" ht="14.25" customHeight="1"/>
    <row r="373110" ht="14.25" customHeight="1"/>
    <row r="373112" ht="14.25" customHeight="1"/>
    <row r="373114" ht="14.25" customHeight="1"/>
    <row r="373116" ht="14.25" customHeight="1"/>
    <row r="373118" ht="14.25" customHeight="1"/>
    <row r="373120" ht="14.25" customHeight="1"/>
    <row r="373122" ht="14.25" customHeight="1"/>
    <row r="373124" ht="14.25" customHeight="1"/>
    <row r="373126" ht="14.25" customHeight="1"/>
    <row r="373128" ht="14.25" customHeight="1"/>
    <row r="373130" ht="14.25" customHeight="1"/>
    <row r="373132" ht="14.25" customHeight="1"/>
    <row r="373134" ht="14.25" customHeight="1"/>
    <row r="373136" ht="14.25" customHeight="1"/>
    <row r="373138" ht="14.25" customHeight="1"/>
    <row r="373140" ht="14.25" customHeight="1"/>
    <row r="373142" ht="14.25" customHeight="1"/>
    <row r="373144" ht="14.25" customHeight="1"/>
    <row r="373146" ht="14.25" customHeight="1"/>
    <row r="373148" ht="14.25" customHeight="1"/>
    <row r="373150" ht="14.25" customHeight="1"/>
    <row r="373152" ht="14.25" customHeight="1"/>
    <row r="373154" ht="14.25" customHeight="1"/>
    <row r="373156" ht="14.25" customHeight="1"/>
    <row r="373158" ht="14.25" customHeight="1"/>
    <row r="373160" ht="14.25" customHeight="1"/>
    <row r="373162" ht="14.25" customHeight="1"/>
    <row r="373164" ht="14.25" customHeight="1"/>
    <row r="373166" ht="14.25" customHeight="1"/>
    <row r="373168" ht="14.25" customHeight="1"/>
    <row r="373170" ht="14.25" customHeight="1"/>
    <row r="373172" ht="14.25" customHeight="1"/>
    <row r="373174" ht="14.25" customHeight="1"/>
    <row r="373176" ht="14.25" customHeight="1"/>
    <row r="373178" ht="14.25" customHeight="1"/>
    <row r="373180" ht="14.25" customHeight="1"/>
    <row r="373182" ht="14.25" customHeight="1"/>
    <row r="373184" ht="14.25" customHeight="1"/>
    <row r="373186" ht="14.25" customHeight="1"/>
    <row r="373188" ht="14.25" customHeight="1"/>
    <row r="373190" ht="14.25" customHeight="1"/>
    <row r="373192" ht="14.25" customHeight="1"/>
    <row r="373194" ht="14.25" customHeight="1"/>
    <row r="373196" ht="14.25" customHeight="1"/>
    <row r="373198" ht="14.25" customHeight="1"/>
    <row r="373200" ht="14.25" customHeight="1"/>
    <row r="373202" ht="14.25" customHeight="1"/>
    <row r="373204" ht="14.25" customHeight="1"/>
    <row r="373206" ht="14.25" customHeight="1"/>
    <row r="373208" ht="14.25" customHeight="1"/>
    <row r="373210" ht="14.25" customHeight="1"/>
    <row r="373212" ht="14.25" customHeight="1"/>
    <row r="373214" ht="14.25" customHeight="1"/>
    <row r="373216" ht="14.25" customHeight="1"/>
    <row r="373218" ht="14.25" customHeight="1"/>
    <row r="373220" ht="14.25" customHeight="1"/>
    <row r="373222" ht="14.25" customHeight="1"/>
    <row r="373224" ht="14.25" customHeight="1"/>
    <row r="373226" ht="14.25" customHeight="1"/>
    <row r="373228" ht="14.25" customHeight="1"/>
    <row r="373230" ht="14.25" customHeight="1"/>
    <row r="373232" ht="14.25" customHeight="1"/>
    <row r="373234" ht="14.25" customHeight="1"/>
    <row r="373236" ht="14.25" customHeight="1"/>
    <row r="373238" ht="14.25" customHeight="1"/>
    <row r="373240" ht="14.25" customHeight="1"/>
    <row r="373242" ht="14.25" customHeight="1"/>
    <row r="373244" ht="14.25" customHeight="1"/>
    <row r="373246" ht="14.25" customHeight="1"/>
    <row r="373248" ht="14.25" customHeight="1"/>
    <row r="373250" ht="14.25" customHeight="1"/>
    <row r="373252" ht="14.25" customHeight="1"/>
    <row r="373254" ht="14.25" customHeight="1"/>
    <row r="373256" ht="14.25" customHeight="1"/>
    <row r="373258" ht="14.25" customHeight="1"/>
    <row r="373260" ht="14.25" customHeight="1"/>
    <row r="373262" ht="14.25" customHeight="1"/>
    <row r="373264" ht="14.25" customHeight="1"/>
    <row r="373266" ht="14.25" customHeight="1"/>
    <row r="373268" ht="14.25" customHeight="1"/>
    <row r="373270" ht="14.25" customHeight="1"/>
    <row r="373272" ht="14.25" customHeight="1"/>
    <row r="373274" ht="14.25" customHeight="1"/>
    <row r="373276" ht="14.25" customHeight="1"/>
    <row r="373278" ht="14.25" customHeight="1"/>
    <row r="373280" ht="14.25" customHeight="1"/>
    <row r="373282" ht="14.25" customHeight="1"/>
    <row r="373284" ht="14.25" customHeight="1"/>
    <row r="373286" ht="14.25" customHeight="1"/>
    <row r="373288" ht="14.25" customHeight="1"/>
    <row r="373290" ht="14.25" customHeight="1"/>
    <row r="373292" ht="14.25" customHeight="1"/>
    <row r="373294" ht="14.25" customHeight="1"/>
    <row r="373296" ht="14.25" customHeight="1"/>
    <row r="373298" ht="14.25" customHeight="1"/>
    <row r="373300" ht="14.25" customHeight="1"/>
    <row r="373302" ht="14.25" customHeight="1"/>
    <row r="373304" ht="14.25" customHeight="1"/>
    <row r="373306" ht="14.25" customHeight="1"/>
    <row r="373308" ht="14.25" customHeight="1"/>
    <row r="373310" ht="14.25" customHeight="1"/>
    <row r="373312" ht="14.25" customHeight="1"/>
    <row r="373314" ht="14.25" customHeight="1"/>
    <row r="373316" ht="14.25" customHeight="1"/>
    <row r="373318" ht="14.25" customHeight="1"/>
    <row r="373320" ht="14.25" customHeight="1"/>
    <row r="373322" ht="14.25" customHeight="1"/>
    <row r="373324" ht="14.25" customHeight="1"/>
    <row r="373326" ht="14.25" customHeight="1"/>
    <row r="373328" ht="14.25" customHeight="1"/>
    <row r="373330" ht="14.25" customHeight="1"/>
    <row r="373332" ht="14.25" customHeight="1"/>
    <row r="373334" ht="14.25" customHeight="1"/>
    <row r="373336" ht="14.25" customHeight="1"/>
    <row r="373338" ht="14.25" customHeight="1"/>
    <row r="373340" ht="14.25" customHeight="1"/>
    <row r="373342" ht="14.25" customHeight="1"/>
    <row r="373344" ht="14.25" customHeight="1"/>
    <row r="373346" ht="14.25" customHeight="1"/>
    <row r="373348" ht="14.25" customHeight="1"/>
    <row r="373350" ht="14.25" customHeight="1"/>
    <row r="373352" ht="14.25" customHeight="1"/>
    <row r="373354" ht="14.25" customHeight="1"/>
    <row r="373356" ht="14.25" customHeight="1"/>
    <row r="373358" ht="14.25" customHeight="1"/>
    <row r="373360" ht="14.25" customHeight="1"/>
    <row r="373362" ht="14.25" customHeight="1"/>
    <row r="373364" ht="14.25" customHeight="1"/>
    <row r="373366" ht="14.25" customHeight="1"/>
    <row r="373368" ht="14.25" customHeight="1"/>
    <row r="373370" ht="14.25" customHeight="1"/>
    <row r="373372" ht="14.25" customHeight="1"/>
    <row r="373374" ht="14.25" customHeight="1"/>
    <row r="373376" ht="14.25" customHeight="1"/>
    <row r="373378" ht="14.25" customHeight="1"/>
    <row r="373380" ht="14.25" customHeight="1"/>
    <row r="373382" ht="14.25" customHeight="1"/>
    <row r="373384" ht="14.25" customHeight="1"/>
    <row r="373386" ht="14.25" customHeight="1"/>
    <row r="373388" ht="14.25" customHeight="1"/>
    <row r="373390" ht="14.25" customHeight="1"/>
    <row r="373392" ht="14.25" customHeight="1"/>
    <row r="373394" ht="14.25" customHeight="1"/>
    <row r="373396" ht="14.25" customHeight="1"/>
    <row r="373398" ht="14.25" customHeight="1"/>
    <row r="373400" ht="14.25" customHeight="1"/>
    <row r="373402" ht="14.25" customHeight="1"/>
    <row r="373404" ht="14.25" customHeight="1"/>
    <row r="373406" ht="14.25" customHeight="1"/>
    <row r="373408" ht="14.25" customHeight="1"/>
    <row r="373410" ht="14.25" customHeight="1"/>
    <row r="373412" ht="14.25" customHeight="1"/>
    <row r="373414" ht="14.25" customHeight="1"/>
    <row r="373416" ht="14.25" customHeight="1"/>
    <row r="373418" ht="14.25" customHeight="1"/>
    <row r="373420" ht="14.25" customHeight="1"/>
    <row r="373422" ht="14.25" customHeight="1"/>
    <row r="373424" ht="14.25" customHeight="1"/>
    <row r="373426" ht="14.25" customHeight="1"/>
    <row r="373428" ht="14.25" customHeight="1"/>
    <row r="373430" ht="14.25" customHeight="1"/>
    <row r="373432" ht="14.25" customHeight="1"/>
    <row r="373434" ht="14.25" customHeight="1"/>
    <row r="373436" ht="14.25" customHeight="1"/>
    <row r="373438" ht="14.25" customHeight="1"/>
    <row r="373440" ht="14.25" customHeight="1"/>
    <row r="373442" ht="14.25" customHeight="1"/>
    <row r="373444" ht="14.25" customHeight="1"/>
    <row r="373446" ht="14.25" customHeight="1"/>
    <row r="373448" ht="14.25" customHeight="1"/>
    <row r="373450" ht="14.25" customHeight="1"/>
    <row r="373452" ht="14.25" customHeight="1"/>
    <row r="373454" ht="14.25" customHeight="1"/>
    <row r="373456" ht="14.25" customHeight="1"/>
    <row r="373458" ht="14.25" customHeight="1"/>
    <row r="373460" ht="14.25" customHeight="1"/>
    <row r="373462" ht="14.25" customHeight="1"/>
    <row r="373464" ht="14.25" customHeight="1"/>
    <row r="373466" ht="14.25" customHeight="1"/>
    <row r="373468" ht="14.25" customHeight="1"/>
    <row r="373470" ht="14.25" customHeight="1"/>
    <row r="373472" ht="14.25" customHeight="1"/>
    <row r="373474" ht="14.25" customHeight="1"/>
    <row r="373476" ht="14.25" customHeight="1"/>
    <row r="373478" ht="14.25" customHeight="1"/>
    <row r="373480" ht="14.25" customHeight="1"/>
    <row r="373482" ht="14.25" customHeight="1"/>
    <row r="373484" ht="14.25" customHeight="1"/>
    <row r="373486" ht="14.25" customHeight="1"/>
    <row r="373488" ht="14.25" customHeight="1"/>
    <row r="373490" ht="14.25" customHeight="1"/>
    <row r="373492" ht="14.25" customHeight="1"/>
    <row r="373494" ht="14.25" customHeight="1"/>
    <row r="373496" ht="14.25" customHeight="1"/>
    <row r="373498" ht="14.25" customHeight="1"/>
    <row r="373500" ht="14.25" customHeight="1"/>
    <row r="373502" ht="14.25" customHeight="1"/>
    <row r="373504" ht="14.25" customHeight="1"/>
    <row r="373506" ht="14.25" customHeight="1"/>
    <row r="373508" ht="14.25" customHeight="1"/>
    <row r="373510" ht="14.25" customHeight="1"/>
    <row r="373512" ht="14.25" customHeight="1"/>
    <row r="373514" ht="14.25" customHeight="1"/>
    <row r="373516" ht="14.25" customHeight="1"/>
    <row r="373518" ht="14.25" customHeight="1"/>
    <row r="373520" ht="14.25" customHeight="1"/>
    <row r="373522" ht="14.25" customHeight="1"/>
    <row r="373524" ht="14.25" customHeight="1"/>
    <row r="373526" ht="14.25" customHeight="1"/>
    <row r="373528" ht="14.25" customHeight="1"/>
    <row r="373530" ht="14.25" customHeight="1"/>
    <row r="373532" ht="14.25" customHeight="1"/>
    <row r="373534" ht="14.25" customHeight="1"/>
    <row r="373536" ht="14.25" customHeight="1"/>
    <row r="373538" ht="14.25" customHeight="1"/>
    <row r="373540" ht="14.25" customHeight="1"/>
    <row r="373542" ht="14.25" customHeight="1"/>
    <row r="373544" ht="14.25" customHeight="1"/>
    <row r="373546" ht="14.25" customHeight="1"/>
    <row r="373548" ht="14.25" customHeight="1"/>
    <row r="373550" ht="14.25" customHeight="1"/>
    <row r="373552" ht="14.25" customHeight="1"/>
    <row r="373554" ht="14.25" customHeight="1"/>
    <row r="373556" ht="14.25" customHeight="1"/>
    <row r="373558" ht="14.25" customHeight="1"/>
    <row r="373560" ht="14.25" customHeight="1"/>
    <row r="373562" ht="14.25" customHeight="1"/>
    <row r="373564" ht="14.25" customHeight="1"/>
    <row r="373566" ht="14.25" customHeight="1"/>
    <row r="373568" ht="14.25" customHeight="1"/>
    <row r="373570" ht="14.25" customHeight="1"/>
    <row r="373572" ht="14.25" customHeight="1"/>
    <row r="373574" ht="14.25" customHeight="1"/>
    <row r="373576" ht="14.25" customHeight="1"/>
    <row r="373578" ht="14.25" customHeight="1"/>
    <row r="373580" ht="14.25" customHeight="1"/>
    <row r="373582" ht="14.25" customHeight="1"/>
    <row r="373584" ht="14.25" customHeight="1"/>
    <row r="373586" ht="14.25" customHeight="1"/>
    <row r="373588" ht="14.25" customHeight="1"/>
    <row r="373590" ht="14.25" customHeight="1"/>
    <row r="373592" ht="14.25" customHeight="1"/>
    <row r="373594" ht="14.25" customHeight="1"/>
    <row r="373596" ht="14.25" customHeight="1"/>
    <row r="373598" ht="14.25" customHeight="1"/>
    <row r="373600" ht="14.25" customHeight="1"/>
    <row r="373602" ht="14.25" customHeight="1"/>
    <row r="373604" ht="14.25" customHeight="1"/>
    <row r="373606" ht="14.25" customHeight="1"/>
    <row r="373608" ht="14.25" customHeight="1"/>
    <row r="373610" ht="14.25" customHeight="1"/>
    <row r="373612" ht="14.25" customHeight="1"/>
    <row r="373614" ht="14.25" customHeight="1"/>
    <row r="373616" ht="14.25" customHeight="1"/>
    <row r="373618" ht="14.25" customHeight="1"/>
    <row r="373620" ht="14.25" customHeight="1"/>
    <row r="373622" ht="14.25" customHeight="1"/>
    <row r="373624" ht="14.25" customHeight="1"/>
    <row r="373626" ht="14.25" customHeight="1"/>
    <row r="373628" ht="14.25" customHeight="1"/>
    <row r="373630" ht="14.25" customHeight="1"/>
    <row r="373632" ht="14.25" customHeight="1"/>
    <row r="373634" ht="14.25" customHeight="1"/>
    <row r="373636" ht="14.25" customHeight="1"/>
    <row r="373638" ht="14.25" customHeight="1"/>
    <row r="373640" ht="14.25" customHeight="1"/>
    <row r="373642" ht="14.25" customHeight="1"/>
    <row r="373644" ht="14.25" customHeight="1"/>
    <row r="373646" ht="14.25" customHeight="1"/>
    <row r="373648" ht="14.25" customHeight="1"/>
    <row r="373650" ht="14.25" customHeight="1"/>
    <row r="373652" ht="14.25" customHeight="1"/>
    <row r="373654" ht="14.25" customHeight="1"/>
    <row r="373656" ht="14.25" customHeight="1"/>
    <row r="373658" ht="14.25" customHeight="1"/>
    <row r="373660" ht="14.25" customHeight="1"/>
    <row r="373662" ht="14.25" customHeight="1"/>
    <row r="373664" ht="14.25" customHeight="1"/>
    <row r="373666" ht="14.25" customHeight="1"/>
    <row r="373668" ht="14.25" customHeight="1"/>
    <row r="373670" ht="14.25" customHeight="1"/>
    <row r="373672" ht="14.25" customHeight="1"/>
    <row r="373674" ht="14.25" customHeight="1"/>
    <row r="373676" ht="14.25" customHeight="1"/>
    <row r="373678" ht="14.25" customHeight="1"/>
    <row r="373680" ht="14.25" customHeight="1"/>
    <row r="373682" ht="14.25" customHeight="1"/>
    <row r="373684" ht="14.25" customHeight="1"/>
    <row r="373686" ht="14.25" customHeight="1"/>
    <row r="373688" ht="14.25" customHeight="1"/>
    <row r="373690" ht="14.25" customHeight="1"/>
    <row r="373692" ht="14.25" customHeight="1"/>
    <row r="373694" ht="14.25" customHeight="1"/>
    <row r="373696" ht="14.25" customHeight="1"/>
    <row r="373698" ht="14.25" customHeight="1"/>
    <row r="373700" ht="14.25" customHeight="1"/>
    <row r="373702" ht="14.25" customHeight="1"/>
    <row r="373704" ht="14.25" customHeight="1"/>
    <row r="373706" ht="14.25" customHeight="1"/>
    <row r="373708" ht="14.25" customHeight="1"/>
    <row r="373710" ht="14.25" customHeight="1"/>
    <row r="373712" ht="14.25" customHeight="1"/>
    <row r="373714" ht="14.25" customHeight="1"/>
    <row r="373716" ht="14.25" customHeight="1"/>
    <row r="373718" ht="14.25" customHeight="1"/>
    <row r="373720" ht="14.25" customHeight="1"/>
    <row r="373722" ht="14.25" customHeight="1"/>
    <row r="373724" ht="14.25" customHeight="1"/>
    <row r="373726" ht="14.25" customHeight="1"/>
    <row r="373728" ht="14.25" customHeight="1"/>
    <row r="373730" ht="14.25" customHeight="1"/>
    <row r="373732" ht="14.25" customHeight="1"/>
    <row r="373734" ht="14.25" customHeight="1"/>
    <row r="373736" ht="14.25" customHeight="1"/>
    <row r="373738" ht="14.25" customHeight="1"/>
    <row r="373740" ht="14.25" customHeight="1"/>
    <row r="373742" ht="14.25" customHeight="1"/>
    <row r="373744" ht="14.25" customHeight="1"/>
    <row r="373746" ht="14.25" customHeight="1"/>
    <row r="373748" ht="14.25" customHeight="1"/>
    <row r="373750" ht="14.25" customHeight="1"/>
    <row r="373752" ht="14.25" customHeight="1"/>
    <row r="373754" ht="14.25" customHeight="1"/>
    <row r="373756" ht="14.25" customHeight="1"/>
    <row r="373758" ht="14.25" customHeight="1"/>
    <row r="373760" ht="14.25" customHeight="1"/>
    <row r="373762" ht="14.25" customHeight="1"/>
    <row r="373764" ht="14.25" customHeight="1"/>
    <row r="373766" ht="14.25" customHeight="1"/>
    <row r="373768" ht="14.25" customHeight="1"/>
    <row r="373770" ht="14.25" customHeight="1"/>
    <row r="373772" ht="14.25" customHeight="1"/>
    <row r="373774" ht="14.25" customHeight="1"/>
    <row r="373776" ht="14.25" customHeight="1"/>
    <row r="373778" ht="14.25" customHeight="1"/>
    <row r="373780" ht="14.25" customHeight="1"/>
    <row r="373782" ht="14.25" customHeight="1"/>
    <row r="373784" ht="14.25" customHeight="1"/>
    <row r="373786" ht="14.25" customHeight="1"/>
    <row r="373788" ht="14.25" customHeight="1"/>
    <row r="373790" ht="14.25" customHeight="1"/>
    <row r="373792" ht="14.25" customHeight="1"/>
    <row r="373794" ht="14.25" customHeight="1"/>
    <row r="373796" ht="14.25" customHeight="1"/>
    <row r="373798" ht="14.25" customHeight="1"/>
    <row r="373800" ht="14.25" customHeight="1"/>
    <row r="373802" ht="14.25" customHeight="1"/>
    <row r="373804" ht="14.25" customHeight="1"/>
    <row r="373806" ht="14.25" customHeight="1"/>
    <row r="373808" ht="14.25" customHeight="1"/>
    <row r="373810" ht="14.25" customHeight="1"/>
    <row r="373812" ht="14.25" customHeight="1"/>
    <row r="373814" ht="14.25" customHeight="1"/>
    <row r="373816" ht="14.25" customHeight="1"/>
    <row r="373818" ht="14.25" customHeight="1"/>
    <row r="373820" ht="14.25" customHeight="1"/>
    <row r="373822" ht="14.25" customHeight="1"/>
    <row r="373824" ht="14.25" customHeight="1"/>
    <row r="373826" ht="14.25" customHeight="1"/>
    <row r="373828" ht="14.25" customHeight="1"/>
    <row r="373830" ht="14.25" customHeight="1"/>
    <row r="373832" ht="14.25" customHeight="1"/>
    <row r="373834" ht="14.25" customHeight="1"/>
    <row r="373836" ht="14.25" customHeight="1"/>
    <row r="373838" ht="14.25" customHeight="1"/>
    <row r="373840" ht="14.25" customHeight="1"/>
    <row r="373842" ht="14.25" customHeight="1"/>
    <row r="373844" ht="14.25" customHeight="1"/>
    <row r="373846" ht="14.25" customHeight="1"/>
    <row r="373848" ht="14.25" customHeight="1"/>
    <row r="373850" ht="14.25" customHeight="1"/>
    <row r="373852" ht="14.25" customHeight="1"/>
    <row r="373854" ht="14.25" customHeight="1"/>
    <row r="373856" ht="14.25" customHeight="1"/>
    <row r="373858" ht="14.25" customHeight="1"/>
    <row r="373860" ht="14.25" customHeight="1"/>
    <row r="373862" ht="14.25" customHeight="1"/>
    <row r="373864" ht="14.25" customHeight="1"/>
    <row r="373866" ht="14.25" customHeight="1"/>
    <row r="373868" ht="14.25" customHeight="1"/>
    <row r="373870" ht="14.25" customHeight="1"/>
    <row r="373872" ht="14.25" customHeight="1"/>
    <row r="373874" ht="14.25" customHeight="1"/>
    <row r="373876" ht="14.25" customHeight="1"/>
    <row r="373878" ht="14.25" customHeight="1"/>
    <row r="373880" ht="14.25" customHeight="1"/>
    <row r="373882" ht="14.25" customHeight="1"/>
    <row r="373884" ht="14.25" customHeight="1"/>
    <row r="373886" ht="14.25" customHeight="1"/>
    <row r="373888" ht="14.25" customHeight="1"/>
    <row r="373890" ht="14.25" customHeight="1"/>
    <row r="373892" ht="14.25" customHeight="1"/>
    <row r="373894" ht="14.25" customHeight="1"/>
    <row r="373896" ht="14.25" customHeight="1"/>
    <row r="373898" ht="14.25" customHeight="1"/>
    <row r="373900" ht="14.25" customHeight="1"/>
    <row r="373902" ht="14.25" customHeight="1"/>
    <row r="373904" ht="14.25" customHeight="1"/>
    <row r="373906" ht="14.25" customHeight="1"/>
    <row r="373908" ht="14.25" customHeight="1"/>
    <row r="373910" ht="14.25" customHeight="1"/>
    <row r="373912" ht="14.25" customHeight="1"/>
    <row r="373914" ht="14.25" customHeight="1"/>
    <row r="373916" ht="14.25" customHeight="1"/>
    <row r="373918" ht="14.25" customHeight="1"/>
    <row r="373920" ht="14.25" customHeight="1"/>
    <row r="373922" ht="14.25" customHeight="1"/>
    <row r="373924" ht="14.25" customHeight="1"/>
    <row r="373926" ht="14.25" customHeight="1"/>
    <row r="373928" ht="14.25" customHeight="1"/>
    <row r="373930" ht="14.25" customHeight="1"/>
    <row r="373932" ht="14.25" customHeight="1"/>
    <row r="373934" ht="14.25" customHeight="1"/>
    <row r="373936" ht="14.25" customHeight="1"/>
    <row r="373938" ht="14.25" customHeight="1"/>
    <row r="373940" ht="14.25" customHeight="1"/>
    <row r="373942" ht="14.25" customHeight="1"/>
    <row r="373944" ht="14.25" customHeight="1"/>
    <row r="373946" ht="14.25" customHeight="1"/>
    <row r="373948" ht="14.25" customHeight="1"/>
    <row r="373950" ht="14.25" customHeight="1"/>
    <row r="373952" ht="14.25" customHeight="1"/>
    <row r="373954" ht="14.25" customHeight="1"/>
    <row r="373956" ht="14.25" customHeight="1"/>
    <row r="373958" ht="14.25" customHeight="1"/>
    <row r="373960" ht="14.25" customHeight="1"/>
    <row r="373962" ht="14.25" customHeight="1"/>
    <row r="373964" ht="14.25" customHeight="1"/>
    <row r="373966" ht="14.25" customHeight="1"/>
    <row r="373968" ht="14.25" customHeight="1"/>
    <row r="373970" ht="14.25" customHeight="1"/>
    <row r="373972" ht="14.25" customHeight="1"/>
    <row r="373974" ht="14.25" customHeight="1"/>
    <row r="373976" ht="14.25" customHeight="1"/>
    <row r="373978" ht="14.25" customHeight="1"/>
    <row r="373980" ht="14.25" customHeight="1"/>
    <row r="373982" ht="14.25" customHeight="1"/>
    <row r="373984" ht="14.25" customHeight="1"/>
    <row r="373986" ht="14.25" customHeight="1"/>
    <row r="373988" ht="14.25" customHeight="1"/>
    <row r="373990" ht="14.25" customHeight="1"/>
    <row r="373992" ht="14.25" customHeight="1"/>
    <row r="373994" ht="14.25" customHeight="1"/>
    <row r="373996" ht="14.25" customHeight="1"/>
    <row r="373998" ht="14.25" customHeight="1"/>
    <row r="374000" ht="14.25" customHeight="1"/>
    <row r="374002" ht="14.25" customHeight="1"/>
    <row r="374004" ht="14.25" customHeight="1"/>
    <row r="374006" ht="14.25" customHeight="1"/>
    <row r="374008" ht="14.25" customHeight="1"/>
    <row r="374010" ht="14.25" customHeight="1"/>
    <row r="374012" ht="14.25" customHeight="1"/>
    <row r="374014" ht="14.25" customHeight="1"/>
    <row r="374016" ht="14.25" customHeight="1"/>
    <row r="374018" ht="14.25" customHeight="1"/>
    <row r="374020" ht="14.25" customHeight="1"/>
    <row r="374022" ht="14.25" customHeight="1"/>
    <row r="374024" ht="14.25" customHeight="1"/>
    <row r="374026" ht="14.25" customHeight="1"/>
    <row r="374028" ht="14.25" customHeight="1"/>
    <row r="374030" ht="14.25" customHeight="1"/>
    <row r="374032" ht="14.25" customHeight="1"/>
    <row r="374034" ht="14.25" customHeight="1"/>
    <row r="374036" ht="14.25" customHeight="1"/>
    <row r="374038" ht="14.25" customHeight="1"/>
    <row r="374040" ht="14.25" customHeight="1"/>
    <row r="374042" ht="14.25" customHeight="1"/>
    <row r="374044" ht="14.25" customHeight="1"/>
    <row r="374046" ht="14.25" customHeight="1"/>
    <row r="374048" ht="14.25" customHeight="1"/>
    <row r="374050" ht="14.25" customHeight="1"/>
    <row r="374052" ht="14.25" customHeight="1"/>
    <row r="374054" ht="14.25" customHeight="1"/>
    <row r="374056" ht="14.25" customHeight="1"/>
    <row r="374058" ht="14.25" customHeight="1"/>
    <row r="374060" ht="14.25" customHeight="1"/>
    <row r="374062" ht="14.25" customHeight="1"/>
    <row r="374064" ht="14.25" customHeight="1"/>
    <row r="374066" ht="14.25" customHeight="1"/>
    <row r="374068" ht="14.25" customHeight="1"/>
    <row r="374070" ht="14.25" customHeight="1"/>
    <row r="374072" ht="14.25" customHeight="1"/>
    <row r="374074" ht="14.25" customHeight="1"/>
    <row r="374076" ht="14.25" customHeight="1"/>
    <row r="374078" ht="14.25" customHeight="1"/>
    <row r="374080" ht="14.25" customHeight="1"/>
    <row r="374082" ht="14.25" customHeight="1"/>
    <row r="374084" ht="14.25" customHeight="1"/>
    <row r="374086" ht="14.25" customHeight="1"/>
    <row r="374088" ht="14.25" customHeight="1"/>
    <row r="374090" ht="14.25" customHeight="1"/>
    <row r="374092" ht="14.25" customHeight="1"/>
    <row r="374094" ht="14.25" customHeight="1"/>
    <row r="374096" ht="14.25" customHeight="1"/>
    <row r="374098" ht="14.25" customHeight="1"/>
    <row r="374100" ht="14.25" customHeight="1"/>
    <row r="374102" ht="14.25" customHeight="1"/>
    <row r="374104" ht="14.25" customHeight="1"/>
    <row r="374106" ht="14.25" customHeight="1"/>
    <row r="374108" ht="14.25" customHeight="1"/>
    <row r="374110" ht="14.25" customHeight="1"/>
    <row r="374112" ht="14.25" customHeight="1"/>
    <row r="374114" ht="14.25" customHeight="1"/>
    <row r="374116" ht="14.25" customHeight="1"/>
    <row r="374118" ht="14.25" customHeight="1"/>
    <row r="374120" ht="14.25" customHeight="1"/>
    <row r="374122" ht="14.25" customHeight="1"/>
    <row r="374124" ht="14.25" customHeight="1"/>
    <row r="374126" ht="14.25" customHeight="1"/>
    <row r="374128" ht="14.25" customHeight="1"/>
    <row r="374130" ht="14.25" customHeight="1"/>
    <row r="374132" ht="14.25" customHeight="1"/>
    <row r="374134" ht="14.25" customHeight="1"/>
    <row r="374136" ht="14.25" customHeight="1"/>
    <row r="374138" ht="14.25" customHeight="1"/>
    <row r="374140" ht="14.25" customHeight="1"/>
    <row r="374142" ht="14.25" customHeight="1"/>
    <row r="374144" ht="14.25" customHeight="1"/>
    <row r="374146" ht="14.25" customHeight="1"/>
    <row r="374148" ht="14.25" customHeight="1"/>
    <row r="374150" ht="14.25" customHeight="1"/>
    <row r="374152" ht="14.25" customHeight="1"/>
    <row r="374154" ht="14.25" customHeight="1"/>
    <row r="374156" ht="14.25" customHeight="1"/>
    <row r="374158" ht="14.25" customHeight="1"/>
    <row r="374160" ht="14.25" customHeight="1"/>
    <row r="374162" ht="14.25" customHeight="1"/>
    <row r="374164" ht="14.25" customHeight="1"/>
    <row r="374166" ht="14.25" customHeight="1"/>
    <row r="374168" ht="14.25" customHeight="1"/>
    <row r="374170" ht="14.25" customHeight="1"/>
    <row r="374172" ht="14.25" customHeight="1"/>
    <row r="374174" ht="14.25" customHeight="1"/>
    <row r="374176" ht="14.25" customHeight="1"/>
    <row r="374178" ht="14.25" customHeight="1"/>
    <row r="374180" ht="14.25" customHeight="1"/>
    <row r="374182" ht="14.25" customHeight="1"/>
    <row r="374184" ht="14.25" customHeight="1"/>
    <row r="374186" ht="14.25" customHeight="1"/>
    <row r="374188" ht="14.25" customHeight="1"/>
    <row r="374190" ht="14.25" customHeight="1"/>
    <row r="374192" ht="14.25" customHeight="1"/>
    <row r="374194" ht="14.25" customHeight="1"/>
    <row r="374196" ht="14.25" customHeight="1"/>
    <row r="374198" ht="14.25" customHeight="1"/>
    <row r="374200" ht="14.25" customHeight="1"/>
    <row r="374202" ht="14.25" customHeight="1"/>
    <row r="374204" ht="14.25" customHeight="1"/>
    <row r="374206" ht="14.25" customHeight="1"/>
    <row r="374208" ht="14.25" customHeight="1"/>
    <row r="374210" ht="14.25" customHeight="1"/>
    <row r="374212" ht="14.25" customHeight="1"/>
    <row r="374214" ht="14.25" customHeight="1"/>
    <row r="374216" ht="14.25" customHeight="1"/>
    <row r="374218" ht="14.25" customHeight="1"/>
    <row r="374220" ht="14.25" customHeight="1"/>
    <row r="374222" ht="14.25" customHeight="1"/>
    <row r="374224" ht="14.25" customHeight="1"/>
    <row r="374226" ht="14.25" customHeight="1"/>
    <row r="374228" ht="14.25" customHeight="1"/>
    <row r="374230" ht="14.25" customHeight="1"/>
    <row r="374232" ht="14.25" customHeight="1"/>
    <row r="374234" ht="14.25" customHeight="1"/>
    <row r="374236" ht="14.25" customHeight="1"/>
    <row r="374238" ht="14.25" customHeight="1"/>
    <row r="374240" ht="14.25" customHeight="1"/>
    <row r="374242" ht="14.25" customHeight="1"/>
    <row r="374244" ht="14.25" customHeight="1"/>
    <row r="374246" ht="14.25" customHeight="1"/>
    <row r="374248" ht="14.25" customHeight="1"/>
    <row r="374250" ht="14.25" customHeight="1"/>
    <row r="374252" ht="14.25" customHeight="1"/>
    <row r="374254" ht="14.25" customHeight="1"/>
    <row r="374256" ht="14.25" customHeight="1"/>
    <row r="374258" ht="14.25" customHeight="1"/>
    <row r="374260" ht="14.25" customHeight="1"/>
    <row r="374262" ht="14.25" customHeight="1"/>
    <row r="374264" ht="14.25" customHeight="1"/>
    <row r="374266" ht="14.25" customHeight="1"/>
    <row r="374268" ht="14.25" customHeight="1"/>
    <row r="374270" ht="14.25" customHeight="1"/>
    <row r="374272" ht="14.25" customHeight="1"/>
    <row r="374274" ht="14.25" customHeight="1"/>
    <row r="374276" ht="14.25" customHeight="1"/>
    <row r="374278" ht="14.25" customHeight="1"/>
    <row r="374280" ht="14.25" customHeight="1"/>
    <row r="374282" ht="14.25" customHeight="1"/>
    <row r="374284" ht="14.25" customHeight="1"/>
    <row r="374286" ht="14.25" customHeight="1"/>
    <row r="374288" ht="14.25" customHeight="1"/>
    <row r="374290" ht="14.25" customHeight="1"/>
    <row r="374292" ht="14.25" customHeight="1"/>
    <row r="374294" ht="14.25" customHeight="1"/>
    <row r="374296" ht="14.25" customHeight="1"/>
    <row r="374298" ht="14.25" customHeight="1"/>
    <row r="374300" ht="14.25" customHeight="1"/>
    <row r="374302" ht="14.25" customHeight="1"/>
    <row r="374304" ht="14.25" customHeight="1"/>
    <row r="374306" ht="14.25" customHeight="1"/>
    <row r="374308" ht="14.25" customHeight="1"/>
    <row r="374310" ht="14.25" customHeight="1"/>
    <row r="374312" ht="14.25" customHeight="1"/>
    <row r="374314" ht="14.25" customHeight="1"/>
    <row r="374316" ht="14.25" customHeight="1"/>
    <row r="374318" ht="14.25" customHeight="1"/>
    <row r="374320" ht="14.25" customHeight="1"/>
    <row r="374322" ht="14.25" customHeight="1"/>
    <row r="374324" ht="14.25" customHeight="1"/>
    <row r="374326" ht="14.25" customHeight="1"/>
    <row r="374328" ht="14.25" customHeight="1"/>
    <row r="374330" ht="14.25" customHeight="1"/>
    <row r="374332" ht="14.25" customHeight="1"/>
    <row r="374334" ht="14.25" customHeight="1"/>
    <row r="374336" ht="14.25" customHeight="1"/>
    <row r="374338" ht="14.25" customHeight="1"/>
    <row r="374340" ht="14.25" customHeight="1"/>
    <row r="374342" ht="14.25" customHeight="1"/>
    <row r="374344" ht="14.25" customHeight="1"/>
    <row r="374346" ht="14.25" customHeight="1"/>
    <row r="374348" ht="14.25" customHeight="1"/>
    <row r="374350" ht="14.25" customHeight="1"/>
    <row r="374352" ht="14.25" customHeight="1"/>
    <row r="374354" ht="14.25" customHeight="1"/>
    <row r="374356" ht="14.25" customHeight="1"/>
    <row r="374358" ht="14.25" customHeight="1"/>
    <row r="374360" ht="14.25" customHeight="1"/>
    <row r="374362" ht="14.25" customHeight="1"/>
    <row r="374364" ht="14.25" customHeight="1"/>
    <row r="374366" ht="14.25" customHeight="1"/>
    <row r="374368" ht="14.25" customHeight="1"/>
    <row r="374370" ht="14.25" customHeight="1"/>
    <row r="374372" ht="14.25" customHeight="1"/>
    <row r="374374" ht="14.25" customHeight="1"/>
    <row r="374376" ht="14.25" customHeight="1"/>
    <row r="374378" ht="14.25" customHeight="1"/>
    <row r="374380" ht="14.25" customHeight="1"/>
    <row r="374382" ht="14.25" customHeight="1"/>
    <row r="374384" ht="14.25" customHeight="1"/>
    <row r="374386" ht="14.25" customHeight="1"/>
    <row r="374388" ht="14.25" customHeight="1"/>
    <row r="374390" ht="14.25" customHeight="1"/>
    <row r="374392" ht="14.25" customHeight="1"/>
    <row r="374394" ht="14.25" customHeight="1"/>
    <row r="374396" ht="14.25" customHeight="1"/>
    <row r="374398" ht="14.25" customHeight="1"/>
    <row r="374400" ht="14.25" customHeight="1"/>
    <row r="374402" ht="14.25" customHeight="1"/>
    <row r="374404" ht="14.25" customHeight="1"/>
    <row r="374406" ht="14.25" customHeight="1"/>
    <row r="374408" ht="14.25" customHeight="1"/>
    <row r="374410" ht="14.25" customHeight="1"/>
    <row r="374412" ht="14.25" customHeight="1"/>
    <row r="374414" ht="14.25" customHeight="1"/>
    <row r="374416" ht="14.25" customHeight="1"/>
    <row r="374418" ht="14.25" customHeight="1"/>
    <row r="374420" ht="14.25" customHeight="1"/>
    <row r="374422" ht="14.25" customHeight="1"/>
    <row r="374424" ht="14.25" customHeight="1"/>
    <row r="374426" ht="14.25" customHeight="1"/>
    <row r="374428" ht="14.25" customHeight="1"/>
    <row r="374430" ht="14.25" customHeight="1"/>
    <row r="374432" ht="14.25" customHeight="1"/>
    <row r="374434" ht="14.25" customHeight="1"/>
    <row r="374436" ht="14.25" customHeight="1"/>
    <row r="374438" ht="14.25" customHeight="1"/>
    <row r="374440" ht="14.25" customHeight="1"/>
    <row r="374442" ht="14.25" customHeight="1"/>
    <row r="374444" ht="14.25" customHeight="1"/>
    <row r="374446" ht="14.25" customHeight="1"/>
    <row r="374448" ht="14.25" customHeight="1"/>
    <row r="374450" ht="14.25" customHeight="1"/>
    <row r="374452" ht="14.25" customHeight="1"/>
    <row r="374454" ht="14.25" customHeight="1"/>
    <row r="374456" ht="14.25" customHeight="1"/>
    <row r="374458" ht="14.25" customHeight="1"/>
    <row r="374460" ht="14.25" customHeight="1"/>
    <row r="374462" ht="14.25" customHeight="1"/>
    <row r="374464" ht="14.25" customHeight="1"/>
    <row r="374466" ht="14.25" customHeight="1"/>
    <row r="374468" ht="14.25" customHeight="1"/>
    <row r="374470" ht="14.25" customHeight="1"/>
    <row r="374472" ht="14.25" customHeight="1"/>
    <row r="374474" ht="14.25" customHeight="1"/>
    <row r="374476" ht="14.25" customHeight="1"/>
    <row r="374478" ht="14.25" customHeight="1"/>
    <row r="374480" ht="14.25" customHeight="1"/>
    <row r="374482" ht="14.25" customHeight="1"/>
    <row r="374484" ht="14.25" customHeight="1"/>
    <row r="374486" ht="14.25" customHeight="1"/>
    <row r="374488" ht="14.25" customHeight="1"/>
    <row r="374490" ht="14.25" customHeight="1"/>
    <row r="374492" ht="14.25" customHeight="1"/>
    <row r="374494" ht="14.25" customHeight="1"/>
    <row r="374496" ht="14.25" customHeight="1"/>
    <row r="374498" ht="14.25" customHeight="1"/>
    <row r="374500" ht="14.25" customHeight="1"/>
    <row r="374502" ht="14.25" customHeight="1"/>
    <row r="374504" ht="14.25" customHeight="1"/>
    <row r="374506" ht="14.25" customHeight="1"/>
    <row r="374508" ht="14.25" customHeight="1"/>
    <row r="374510" ht="14.25" customHeight="1"/>
    <row r="374512" ht="14.25" customHeight="1"/>
    <row r="374514" ht="14.25" customHeight="1"/>
    <row r="374516" ht="14.25" customHeight="1"/>
    <row r="374518" ht="14.25" customHeight="1"/>
    <row r="374520" ht="14.25" customHeight="1"/>
    <row r="374522" ht="14.25" customHeight="1"/>
    <row r="374524" ht="14.25" customHeight="1"/>
    <row r="374526" ht="14.25" customHeight="1"/>
    <row r="374528" ht="14.25" customHeight="1"/>
    <row r="374530" ht="14.25" customHeight="1"/>
    <row r="374532" ht="14.25" customHeight="1"/>
    <row r="374534" ht="14.25" customHeight="1"/>
    <row r="374536" ht="14.25" customHeight="1"/>
    <row r="374538" ht="14.25" customHeight="1"/>
    <row r="374540" ht="14.25" customHeight="1"/>
    <row r="374542" ht="14.25" customHeight="1"/>
    <row r="374544" ht="14.25" customHeight="1"/>
    <row r="374546" ht="14.25" customHeight="1"/>
    <row r="374548" ht="14.25" customHeight="1"/>
    <row r="374550" ht="14.25" customHeight="1"/>
    <row r="374552" ht="14.25" customHeight="1"/>
    <row r="374554" ht="14.25" customHeight="1"/>
    <row r="374556" ht="14.25" customHeight="1"/>
    <row r="374558" ht="14.25" customHeight="1"/>
    <row r="374560" ht="14.25" customHeight="1"/>
    <row r="374562" ht="14.25" customHeight="1"/>
    <row r="374564" ht="14.25" customHeight="1"/>
    <row r="374566" ht="14.25" customHeight="1"/>
    <row r="374568" ht="14.25" customHeight="1"/>
    <row r="374570" ht="14.25" customHeight="1"/>
    <row r="374572" ht="14.25" customHeight="1"/>
    <row r="374574" ht="14.25" customHeight="1"/>
    <row r="374576" ht="14.25" customHeight="1"/>
    <row r="374578" ht="14.25" customHeight="1"/>
    <row r="374580" ht="14.25" customHeight="1"/>
    <row r="374582" ht="14.25" customHeight="1"/>
    <row r="374584" ht="14.25" customHeight="1"/>
    <row r="374586" ht="14.25" customHeight="1"/>
    <row r="374588" ht="14.25" customHeight="1"/>
    <row r="374590" ht="14.25" customHeight="1"/>
    <row r="374592" ht="14.25" customHeight="1"/>
    <row r="374594" ht="14.25" customHeight="1"/>
    <row r="374596" ht="14.25" customHeight="1"/>
    <row r="374598" ht="14.25" customHeight="1"/>
    <row r="374600" ht="14.25" customHeight="1"/>
    <row r="374602" ht="14.25" customHeight="1"/>
    <row r="374604" ht="14.25" customHeight="1"/>
    <row r="374606" ht="14.25" customHeight="1"/>
    <row r="374608" ht="14.25" customHeight="1"/>
    <row r="374610" ht="14.25" customHeight="1"/>
    <row r="374612" ht="14.25" customHeight="1"/>
    <row r="374614" ht="14.25" customHeight="1"/>
    <row r="374616" ht="14.25" customHeight="1"/>
    <row r="374618" ht="14.25" customHeight="1"/>
    <row r="374620" ht="14.25" customHeight="1"/>
    <row r="374622" ht="14.25" customHeight="1"/>
    <row r="374624" ht="14.25" customHeight="1"/>
    <row r="374626" ht="14.25" customHeight="1"/>
    <row r="374628" ht="14.25" customHeight="1"/>
    <row r="374630" ht="14.25" customHeight="1"/>
    <row r="374632" ht="14.25" customHeight="1"/>
    <row r="374634" ht="14.25" customHeight="1"/>
    <row r="374636" ht="14.25" customHeight="1"/>
    <row r="374638" ht="14.25" customHeight="1"/>
    <row r="374640" ht="14.25" customHeight="1"/>
    <row r="374642" ht="14.25" customHeight="1"/>
    <row r="374644" ht="14.25" customHeight="1"/>
    <row r="374646" ht="14.25" customHeight="1"/>
    <row r="374648" ht="14.25" customHeight="1"/>
    <row r="374650" ht="14.25" customHeight="1"/>
    <row r="374652" ht="14.25" customHeight="1"/>
    <row r="374654" ht="14.25" customHeight="1"/>
    <row r="374656" ht="14.25" customHeight="1"/>
    <row r="374658" ht="14.25" customHeight="1"/>
    <row r="374660" ht="14.25" customHeight="1"/>
    <row r="374662" ht="14.25" customHeight="1"/>
    <row r="374664" ht="14.25" customHeight="1"/>
    <row r="374666" ht="14.25" customHeight="1"/>
    <row r="374668" ht="14.25" customHeight="1"/>
    <row r="374670" ht="14.25" customHeight="1"/>
    <row r="374672" ht="14.25" customHeight="1"/>
    <row r="374674" ht="14.25" customHeight="1"/>
    <row r="374676" ht="14.25" customHeight="1"/>
    <row r="374678" ht="14.25" customHeight="1"/>
    <row r="374680" ht="14.25" customHeight="1"/>
    <row r="374682" ht="14.25" customHeight="1"/>
    <row r="374684" ht="14.25" customHeight="1"/>
    <row r="374686" ht="14.25" customHeight="1"/>
    <row r="374688" ht="14.25" customHeight="1"/>
    <row r="374690" ht="14.25" customHeight="1"/>
    <row r="374692" ht="14.25" customHeight="1"/>
    <row r="374694" ht="14.25" customHeight="1"/>
    <row r="374696" ht="14.25" customHeight="1"/>
    <row r="374698" ht="14.25" customHeight="1"/>
    <row r="374700" ht="14.25" customHeight="1"/>
    <row r="374702" ht="14.25" customHeight="1"/>
    <row r="374704" ht="14.25" customHeight="1"/>
    <row r="374706" ht="14.25" customHeight="1"/>
    <row r="374708" ht="14.25" customHeight="1"/>
    <row r="374710" ht="14.25" customHeight="1"/>
    <row r="374712" ht="14.25" customHeight="1"/>
    <row r="374714" ht="14.25" customHeight="1"/>
    <row r="374716" ht="14.25" customHeight="1"/>
    <row r="374718" ht="14.25" customHeight="1"/>
    <row r="374720" ht="14.25" customHeight="1"/>
    <row r="374722" ht="14.25" customHeight="1"/>
    <row r="374724" ht="14.25" customHeight="1"/>
    <row r="374726" ht="14.25" customHeight="1"/>
    <row r="374728" ht="14.25" customHeight="1"/>
    <row r="374730" ht="14.25" customHeight="1"/>
    <row r="374732" ht="14.25" customHeight="1"/>
    <row r="374734" ht="14.25" customHeight="1"/>
    <row r="374736" ht="14.25" customHeight="1"/>
    <row r="374738" ht="14.25" customHeight="1"/>
    <row r="374740" ht="14.25" customHeight="1"/>
    <row r="374742" ht="14.25" customHeight="1"/>
    <row r="374744" ht="14.25" customHeight="1"/>
    <row r="374746" ht="14.25" customHeight="1"/>
    <row r="374748" ht="14.25" customHeight="1"/>
    <row r="374750" ht="14.25" customHeight="1"/>
    <row r="374752" ht="14.25" customHeight="1"/>
    <row r="374754" ht="14.25" customHeight="1"/>
    <row r="374756" ht="14.25" customHeight="1"/>
    <row r="374758" ht="14.25" customHeight="1"/>
    <row r="374760" ht="14.25" customHeight="1"/>
    <row r="374762" ht="14.25" customHeight="1"/>
    <row r="374764" ht="14.25" customHeight="1"/>
    <row r="374766" ht="14.25" customHeight="1"/>
    <row r="374768" ht="14.25" customHeight="1"/>
    <row r="374770" ht="14.25" customHeight="1"/>
    <row r="374772" ht="14.25" customHeight="1"/>
    <row r="374774" ht="14.25" customHeight="1"/>
    <row r="374776" ht="14.25" customHeight="1"/>
    <row r="374778" ht="14.25" customHeight="1"/>
    <row r="374780" ht="14.25" customHeight="1"/>
    <row r="374782" ht="14.25" customHeight="1"/>
    <row r="374784" ht="14.25" customHeight="1"/>
    <row r="374786" ht="14.25" customHeight="1"/>
    <row r="374788" ht="14.25" customHeight="1"/>
    <row r="374790" ht="14.25" customHeight="1"/>
    <row r="374792" ht="14.25" customHeight="1"/>
    <row r="374794" ht="14.25" customHeight="1"/>
    <row r="374796" ht="14.25" customHeight="1"/>
    <row r="374798" ht="14.25" customHeight="1"/>
    <row r="374800" ht="14.25" customHeight="1"/>
    <row r="374802" ht="14.25" customHeight="1"/>
    <row r="374804" ht="14.25" customHeight="1"/>
    <row r="374806" ht="14.25" customHeight="1"/>
    <row r="374808" ht="14.25" customHeight="1"/>
    <row r="374810" ht="14.25" customHeight="1"/>
    <row r="374812" ht="14.25" customHeight="1"/>
    <row r="374814" ht="14.25" customHeight="1"/>
    <row r="374816" ht="14.25" customHeight="1"/>
    <row r="374818" ht="14.25" customHeight="1"/>
    <row r="374820" ht="14.25" customHeight="1"/>
    <row r="374822" ht="14.25" customHeight="1"/>
    <row r="374824" ht="14.25" customHeight="1"/>
    <row r="374826" ht="14.25" customHeight="1"/>
    <row r="374828" ht="14.25" customHeight="1"/>
    <row r="374830" ht="14.25" customHeight="1"/>
    <row r="374832" ht="14.25" customHeight="1"/>
    <row r="374834" ht="14.25" customHeight="1"/>
    <row r="374836" ht="14.25" customHeight="1"/>
    <row r="374838" ht="14.25" customHeight="1"/>
    <row r="374840" ht="14.25" customHeight="1"/>
    <row r="374842" ht="14.25" customHeight="1"/>
    <row r="374844" ht="14.25" customHeight="1"/>
    <row r="374846" ht="14.25" customHeight="1"/>
    <row r="374848" ht="14.25" customHeight="1"/>
    <row r="374850" ht="14.25" customHeight="1"/>
    <row r="374852" ht="14.25" customHeight="1"/>
    <row r="374854" ht="14.25" customHeight="1"/>
    <row r="374856" ht="14.25" customHeight="1"/>
    <row r="374858" ht="14.25" customHeight="1"/>
    <row r="374860" ht="14.25" customHeight="1"/>
    <row r="374862" ht="14.25" customHeight="1"/>
    <row r="374864" ht="14.25" customHeight="1"/>
    <row r="374866" ht="14.25" customHeight="1"/>
    <row r="374868" ht="14.25" customHeight="1"/>
    <row r="374870" ht="14.25" customHeight="1"/>
    <row r="374872" ht="14.25" customHeight="1"/>
    <row r="374874" ht="14.25" customHeight="1"/>
    <row r="374876" ht="14.25" customHeight="1"/>
    <row r="374878" ht="14.25" customHeight="1"/>
    <row r="374880" ht="14.25" customHeight="1"/>
    <row r="374882" ht="14.25" customHeight="1"/>
    <row r="374884" ht="14.25" customHeight="1"/>
    <row r="374886" ht="14.25" customHeight="1"/>
    <row r="374888" ht="14.25" customHeight="1"/>
    <row r="374890" ht="14.25" customHeight="1"/>
    <row r="374892" ht="14.25" customHeight="1"/>
    <row r="374894" ht="14.25" customHeight="1"/>
    <row r="374896" ht="14.25" customHeight="1"/>
    <row r="374898" ht="14.25" customHeight="1"/>
    <row r="374900" ht="14.25" customHeight="1"/>
    <row r="374902" ht="14.25" customHeight="1"/>
    <row r="374904" ht="14.25" customHeight="1"/>
    <row r="374906" ht="14.25" customHeight="1"/>
    <row r="374908" ht="14.25" customHeight="1"/>
    <row r="374910" ht="14.25" customHeight="1"/>
    <row r="374912" ht="14.25" customHeight="1"/>
    <row r="374914" ht="14.25" customHeight="1"/>
    <row r="374916" ht="14.25" customHeight="1"/>
    <row r="374918" ht="14.25" customHeight="1"/>
    <row r="374920" ht="14.25" customHeight="1"/>
    <row r="374922" ht="14.25" customHeight="1"/>
    <row r="374924" ht="14.25" customHeight="1"/>
    <row r="374926" ht="14.25" customHeight="1"/>
    <row r="374928" ht="14.25" customHeight="1"/>
    <row r="374930" ht="14.25" customHeight="1"/>
    <row r="374932" ht="14.25" customHeight="1"/>
    <row r="374934" ht="14.25" customHeight="1"/>
    <row r="374936" ht="14.25" customHeight="1"/>
    <row r="374938" ht="14.25" customHeight="1"/>
    <row r="374940" ht="14.25" customHeight="1"/>
    <row r="374942" ht="14.25" customHeight="1"/>
    <row r="374944" ht="14.25" customHeight="1"/>
    <row r="374946" ht="14.25" customHeight="1"/>
    <row r="374948" ht="14.25" customHeight="1"/>
    <row r="374950" ht="14.25" customHeight="1"/>
    <row r="374952" ht="14.25" customHeight="1"/>
    <row r="374954" ht="14.25" customHeight="1"/>
    <row r="374956" ht="14.25" customHeight="1"/>
    <row r="374958" ht="14.25" customHeight="1"/>
    <row r="374960" ht="14.25" customHeight="1"/>
    <row r="374962" ht="14.25" customHeight="1"/>
    <row r="374964" ht="14.25" customHeight="1"/>
    <row r="374966" ht="14.25" customHeight="1"/>
    <row r="374968" ht="14.25" customHeight="1"/>
    <row r="374970" ht="14.25" customHeight="1"/>
    <row r="374972" ht="14.25" customHeight="1"/>
    <row r="374974" ht="14.25" customHeight="1"/>
    <row r="374976" ht="14.25" customHeight="1"/>
    <row r="374978" ht="14.25" customHeight="1"/>
    <row r="374980" ht="14.25" customHeight="1"/>
    <row r="374982" ht="14.25" customHeight="1"/>
    <row r="374984" ht="14.25" customHeight="1"/>
    <row r="374986" ht="14.25" customHeight="1"/>
    <row r="374988" ht="14.25" customHeight="1"/>
    <row r="374990" ht="14.25" customHeight="1"/>
    <row r="374992" ht="14.25" customHeight="1"/>
    <row r="374994" ht="14.25" customHeight="1"/>
    <row r="374996" ht="14.25" customHeight="1"/>
    <row r="374998" ht="14.25" customHeight="1"/>
    <row r="375000" ht="14.25" customHeight="1"/>
    <row r="375002" ht="14.25" customHeight="1"/>
    <row r="375004" ht="14.25" customHeight="1"/>
    <row r="375006" ht="14.25" customHeight="1"/>
    <row r="375008" ht="14.25" customHeight="1"/>
    <row r="375010" ht="14.25" customHeight="1"/>
    <row r="375012" ht="14.25" customHeight="1"/>
    <row r="375014" ht="14.25" customHeight="1"/>
    <row r="375016" ht="14.25" customHeight="1"/>
    <row r="375018" ht="14.25" customHeight="1"/>
    <row r="375020" ht="14.25" customHeight="1"/>
    <row r="375022" ht="14.25" customHeight="1"/>
    <row r="375024" ht="14.25" customHeight="1"/>
    <row r="375026" ht="14.25" customHeight="1"/>
    <row r="375028" ht="14.25" customHeight="1"/>
    <row r="375030" ht="14.25" customHeight="1"/>
    <row r="375032" ht="14.25" customHeight="1"/>
    <row r="375034" ht="14.25" customHeight="1"/>
    <row r="375036" ht="14.25" customHeight="1"/>
    <row r="375038" ht="14.25" customHeight="1"/>
    <row r="375040" ht="14.25" customHeight="1"/>
    <row r="375042" ht="14.25" customHeight="1"/>
    <row r="375044" ht="14.25" customHeight="1"/>
    <row r="375046" ht="14.25" customHeight="1"/>
    <row r="375048" ht="14.25" customHeight="1"/>
    <row r="375050" ht="14.25" customHeight="1"/>
    <row r="375052" ht="14.25" customHeight="1"/>
    <row r="375054" ht="14.25" customHeight="1"/>
    <row r="375056" ht="14.25" customHeight="1"/>
    <row r="375058" ht="14.25" customHeight="1"/>
    <row r="375060" ht="14.25" customHeight="1"/>
    <row r="375062" ht="14.25" customHeight="1"/>
    <row r="375064" ht="14.25" customHeight="1"/>
    <row r="375066" ht="14.25" customHeight="1"/>
    <row r="375068" ht="14.25" customHeight="1"/>
    <row r="375070" ht="14.25" customHeight="1"/>
    <row r="375072" ht="14.25" customHeight="1"/>
    <row r="375074" ht="14.25" customHeight="1"/>
    <row r="375076" ht="14.25" customHeight="1"/>
    <row r="375078" ht="14.25" customHeight="1"/>
    <row r="375080" ht="14.25" customHeight="1"/>
    <row r="375082" ht="14.25" customHeight="1"/>
    <row r="375084" ht="14.25" customHeight="1"/>
    <row r="375086" ht="14.25" customHeight="1"/>
    <row r="375088" ht="14.25" customHeight="1"/>
    <row r="375090" ht="14.25" customHeight="1"/>
    <row r="375092" ht="14.25" customHeight="1"/>
    <row r="375094" ht="14.25" customHeight="1"/>
    <row r="375096" ht="14.25" customHeight="1"/>
    <row r="375098" ht="14.25" customHeight="1"/>
    <row r="375100" ht="14.25" customHeight="1"/>
    <row r="375102" ht="14.25" customHeight="1"/>
    <row r="375104" ht="14.25" customHeight="1"/>
    <row r="375106" ht="14.25" customHeight="1"/>
    <row r="375108" ht="14.25" customHeight="1"/>
    <row r="375110" ht="14.25" customHeight="1"/>
    <row r="375112" ht="14.25" customHeight="1"/>
    <row r="375114" ht="14.25" customHeight="1"/>
    <row r="375116" ht="14.25" customHeight="1"/>
    <row r="375118" ht="14.25" customHeight="1"/>
    <row r="375120" ht="14.25" customHeight="1"/>
    <row r="375122" ht="14.25" customHeight="1"/>
    <row r="375124" ht="14.25" customHeight="1"/>
    <row r="375126" ht="14.25" customHeight="1"/>
    <row r="375128" ht="14.25" customHeight="1"/>
    <row r="375130" ht="14.25" customHeight="1"/>
    <row r="375132" ht="14.25" customHeight="1"/>
    <row r="375134" ht="14.25" customHeight="1"/>
    <row r="375136" ht="14.25" customHeight="1"/>
    <row r="375138" ht="14.25" customHeight="1"/>
    <row r="375140" ht="14.25" customHeight="1"/>
    <row r="375142" ht="14.25" customHeight="1"/>
    <row r="375144" ht="14.25" customHeight="1"/>
    <row r="375146" ht="14.25" customHeight="1"/>
    <row r="375148" ht="14.25" customHeight="1"/>
    <row r="375150" ht="14.25" customHeight="1"/>
    <row r="375152" ht="14.25" customHeight="1"/>
    <row r="375154" ht="14.25" customHeight="1"/>
    <row r="375156" ht="14.25" customHeight="1"/>
    <row r="375158" ht="14.25" customHeight="1"/>
    <row r="375160" ht="14.25" customHeight="1"/>
    <row r="375162" ht="14.25" customHeight="1"/>
    <row r="375164" ht="14.25" customHeight="1"/>
    <row r="375166" ht="14.25" customHeight="1"/>
    <row r="375168" ht="14.25" customHeight="1"/>
    <row r="375170" ht="14.25" customHeight="1"/>
    <row r="375172" ht="14.25" customHeight="1"/>
    <row r="375174" ht="14.25" customHeight="1"/>
    <row r="375176" ht="14.25" customHeight="1"/>
    <row r="375178" ht="14.25" customHeight="1"/>
    <row r="375180" ht="14.25" customHeight="1"/>
    <row r="375182" ht="14.25" customHeight="1"/>
    <row r="375184" ht="14.25" customHeight="1"/>
    <row r="375186" ht="14.25" customHeight="1"/>
    <row r="375188" ht="14.25" customHeight="1"/>
    <row r="375190" ht="14.25" customHeight="1"/>
    <row r="375192" ht="14.25" customHeight="1"/>
    <row r="375194" ht="14.25" customHeight="1"/>
    <row r="375196" ht="14.25" customHeight="1"/>
    <row r="375198" ht="14.25" customHeight="1"/>
    <row r="375200" ht="14.25" customHeight="1"/>
    <row r="375202" ht="14.25" customHeight="1"/>
    <row r="375204" ht="14.25" customHeight="1"/>
    <row r="375206" ht="14.25" customHeight="1"/>
    <row r="375208" ht="14.25" customHeight="1"/>
    <row r="375210" ht="14.25" customHeight="1"/>
    <row r="375212" ht="14.25" customHeight="1"/>
    <row r="375214" ht="14.25" customHeight="1"/>
    <row r="375216" ht="14.25" customHeight="1"/>
    <row r="375218" ht="14.25" customHeight="1"/>
    <row r="375220" ht="14.25" customHeight="1"/>
    <row r="375222" ht="14.25" customHeight="1"/>
    <row r="375224" ht="14.25" customHeight="1"/>
    <row r="375226" ht="14.25" customHeight="1"/>
    <row r="375228" ht="14.25" customHeight="1"/>
    <row r="375230" ht="14.25" customHeight="1"/>
    <row r="375232" ht="14.25" customHeight="1"/>
    <row r="375234" ht="14.25" customHeight="1"/>
    <row r="375236" ht="14.25" customHeight="1"/>
    <row r="375238" ht="14.25" customHeight="1"/>
    <row r="375240" ht="14.25" customHeight="1"/>
    <row r="375242" ht="14.25" customHeight="1"/>
    <row r="375244" ht="14.25" customHeight="1"/>
    <row r="375246" ht="14.25" customHeight="1"/>
    <row r="375248" ht="14.25" customHeight="1"/>
    <row r="375250" ht="14.25" customHeight="1"/>
    <row r="375252" ht="14.25" customHeight="1"/>
    <row r="375254" ht="14.25" customHeight="1"/>
    <row r="375256" ht="14.25" customHeight="1"/>
    <row r="375258" ht="14.25" customHeight="1"/>
    <row r="375260" ht="14.25" customHeight="1"/>
    <row r="375262" ht="14.25" customHeight="1"/>
    <row r="375264" ht="14.25" customHeight="1"/>
    <row r="375266" ht="14.25" customHeight="1"/>
    <row r="375268" ht="14.25" customHeight="1"/>
    <row r="375270" ht="14.25" customHeight="1"/>
    <row r="375272" ht="14.25" customHeight="1"/>
    <row r="375274" ht="14.25" customHeight="1"/>
    <row r="375276" ht="14.25" customHeight="1"/>
    <row r="375278" ht="14.25" customHeight="1"/>
    <row r="375280" ht="14.25" customHeight="1"/>
    <row r="375282" ht="14.25" customHeight="1"/>
    <row r="375284" ht="14.25" customHeight="1"/>
    <row r="375286" ht="14.25" customHeight="1"/>
    <row r="375288" ht="14.25" customHeight="1"/>
    <row r="375290" ht="14.25" customHeight="1"/>
    <row r="375292" ht="14.25" customHeight="1"/>
    <row r="375294" ht="14.25" customHeight="1"/>
    <row r="375296" ht="14.25" customHeight="1"/>
    <row r="375298" ht="14.25" customHeight="1"/>
    <row r="375300" ht="14.25" customHeight="1"/>
    <row r="375302" ht="14.25" customHeight="1"/>
    <row r="375304" ht="14.25" customHeight="1"/>
    <row r="375306" ht="14.25" customHeight="1"/>
    <row r="375308" ht="14.25" customHeight="1"/>
    <row r="375310" ht="14.25" customHeight="1"/>
    <row r="375312" ht="14.25" customHeight="1"/>
    <row r="375314" ht="14.25" customHeight="1"/>
    <row r="375316" ht="14.25" customHeight="1"/>
    <row r="375318" ht="14.25" customHeight="1"/>
    <row r="375320" ht="14.25" customHeight="1"/>
    <row r="375322" ht="14.25" customHeight="1"/>
    <row r="375324" ht="14.25" customHeight="1"/>
    <row r="375326" ht="14.25" customHeight="1"/>
    <row r="375328" ht="14.25" customHeight="1"/>
    <row r="375330" ht="14.25" customHeight="1"/>
    <row r="375332" ht="14.25" customHeight="1"/>
    <row r="375334" ht="14.25" customHeight="1"/>
    <row r="375336" ht="14.25" customHeight="1"/>
    <row r="375338" ht="14.25" customHeight="1"/>
    <row r="375340" ht="14.25" customHeight="1"/>
    <row r="375342" ht="14.25" customHeight="1"/>
    <row r="375344" ht="14.25" customHeight="1"/>
    <row r="375346" ht="14.25" customHeight="1"/>
    <row r="375348" ht="14.25" customHeight="1"/>
    <row r="375350" ht="14.25" customHeight="1"/>
    <row r="375352" ht="14.25" customHeight="1"/>
    <row r="375354" ht="14.25" customHeight="1"/>
    <row r="375356" ht="14.25" customHeight="1"/>
    <row r="375358" ht="14.25" customHeight="1"/>
    <row r="375360" ht="14.25" customHeight="1"/>
    <row r="375362" ht="14.25" customHeight="1"/>
    <row r="375364" ht="14.25" customHeight="1"/>
    <row r="375366" ht="14.25" customHeight="1"/>
    <row r="375368" ht="14.25" customHeight="1"/>
    <row r="375370" ht="14.25" customHeight="1"/>
    <row r="375372" ht="14.25" customHeight="1"/>
    <row r="375374" ht="14.25" customHeight="1"/>
    <row r="375376" ht="14.25" customHeight="1"/>
    <row r="375378" ht="14.25" customHeight="1"/>
    <row r="375380" ht="14.25" customHeight="1"/>
    <row r="375382" ht="14.25" customHeight="1"/>
    <row r="375384" ht="14.25" customHeight="1"/>
    <row r="375386" ht="14.25" customHeight="1"/>
    <row r="375388" ht="14.25" customHeight="1"/>
    <row r="375390" ht="14.25" customHeight="1"/>
    <row r="375392" ht="14.25" customHeight="1"/>
    <row r="375394" ht="14.25" customHeight="1"/>
    <row r="375396" ht="14.25" customHeight="1"/>
    <row r="375398" ht="14.25" customHeight="1"/>
    <row r="375400" ht="14.25" customHeight="1"/>
    <row r="375402" ht="14.25" customHeight="1"/>
    <row r="375404" ht="14.25" customHeight="1"/>
    <row r="375406" ht="14.25" customHeight="1"/>
    <row r="375408" ht="14.25" customHeight="1"/>
    <row r="375410" ht="14.25" customHeight="1"/>
    <row r="375412" ht="14.25" customHeight="1"/>
    <row r="375414" ht="14.25" customHeight="1"/>
    <row r="375416" ht="14.25" customHeight="1"/>
    <row r="375418" ht="14.25" customHeight="1"/>
    <row r="375420" ht="14.25" customHeight="1"/>
    <row r="375422" ht="14.25" customHeight="1"/>
    <row r="375424" ht="14.25" customHeight="1"/>
    <row r="375426" ht="14.25" customHeight="1"/>
    <row r="375428" ht="14.25" customHeight="1"/>
    <row r="375430" ht="14.25" customHeight="1"/>
    <row r="375432" ht="14.25" customHeight="1"/>
    <row r="375434" ht="14.25" customHeight="1"/>
    <row r="375436" ht="14.25" customHeight="1"/>
    <row r="375438" ht="14.25" customHeight="1"/>
    <row r="375440" ht="14.25" customHeight="1"/>
    <row r="375442" ht="14.25" customHeight="1"/>
    <row r="375444" ht="14.25" customHeight="1"/>
    <row r="375446" ht="14.25" customHeight="1"/>
    <row r="375448" ht="14.25" customHeight="1"/>
    <row r="375450" ht="14.25" customHeight="1"/>
    <row r="375452" ht="14.25" customHeight="1"/>
    <row r="375454" ht="14.25" customHeight="1"/>
    <row r="375456" ht="14.25" customHeight="1"/>
    <row r="375458" ht="14.25" customHeight="1"/>
    <row r="375460" ht="14.25" customHeight="1"/>
    <row r="375462" ht="14.25" customHeight="1"/>
    <row r="375464" ht="14.25" customHeight="1"/>
    <row r="375466" ht="14.25" customHeight="1"/>
    <row r="375468" ht="14.25" customHeight="1"/>
    <row r="375470" ht="14.25" customHeight="1"/>
    <row r="375472" ht="14.25" customHeight="1"/>
    <row r="375474" ht="14.25" customHeight="1"/>
    <row r="375476" ht="14.25" customHeight="1"/>
    <row r="375478" ht="14.25" customHeight="1"/>
    <row r="375480" ht="14.25" customHeight="1"/>
    <row r="375482" ht="14.25" customHeight="1"/>
    <row r="375484" ht="14.25" customHeight="1"/>
    <row r="375486" ht="14.25" customHeight="1"/>
    <row r="375488" ht="14.25" customHeight="1"/>
    <row r="375490" ht="14.25" customHeight="1"/>
    <row r="375492" ht="14.25" customHeight="1"/>
    <row r="375494" ht="14.25" customHeight="1"/>
    <row r="375496" ht="14.25" customHeight="1"/>
    <row r="375498" ht="14.25" customHeight="1"/>
    <row r="375500" ht="14.25" customHeight="1"/>
    <row r="375502" ht="14.25" customHeight="1"/>
    <row r="375504" ht="14.25" customHeight="1"/>
    <row r="375506" ht="14.25" customHeight="1"/>
    <row r="375508" ht="14.25" customHeight="1"/>
    <row r="375510" ht="14.25" customHeight="1"/>
    <row r="375512" ht="14.25" customHeight="1"/>
    <row r="375514" ht="14.25" customHeight="1"/>
    <row r="375516" ht="14.25" customHeight="1"/>
    <row r="375518" ht="14.25" customHeight="1"/>
    <row r="375520" ht="14.25" customHeight="1"/>
    <row r="375522" ht="14.25" customHeight="1"/>
    <row r="375524" ht="14.25" customHeight="1"/>
    <row r="375526" ht="14.25" customHeight="1"/>
    <row r="375528" ht="14.25" customHeight="1"/>
    <row r="375530" ht="14.25" customHeight="1"/>
    <row r="375532" ht="14.25" customHeight="1"/>
    <row r="375534" ht="14.25" customHeight="1"/>
    <row r="375536" ht="14.25" customHeight="1"/>
    <row r="375538" ht="14.25" customHeight="1"/>
    <row r="375540" ht="14.25" customHeight="1"/>
    <row r="375542" ht="14.25" customHeight="1"/>
    <row r="375544" ht="14.25" customHeight="1"/>
    <row r="375546" ht="14.25" customHeight="1"/>
    <row r="375548" ht="14.25" customHeight="1"/>
    <row r="375550" ht="14.25" customHeight="1"/>
    <row r="375552" ht="14.25" customHeight="1"/>
    <row r="375554" ht="14.25" customHeight="1"/>
    <row r="375556" ht="14.25" customHeight="1"/>
    <row r="375558" ht="14.25" customHeight="1"/>
    <row r="375560" ht="14.25" customHeight="1"/>
    <row r="375562" ht="14.25" customHeight="1"/>
    <row r="375564" ht="14.25" customHeight="1"/>
    <row r="375566" ht="14.25" customHeight="1"/>
    <row r="375568" ht="14.25" customHeight="1"/>
    <row r="375570" ht="14.25" customHeight="1"/>
    <row r="375572" ht="14.25" customHeight="1"/>
    <row r="375574" ht="14.25" customHeight="1"/>
    <row r="375576" ht="14.25" customHeight="1"/>
    <row r="375578" ht="14.25" customHeight="1"/>
    <row r="375580" ht="14.25" customHeight="1"/>
    <row r="375582" ht="14.25" customHeight="1"/>
    <row r="375584" ht="14.25" customHeight="1"/>
    <row r="375586" ht="14.25" customHeight="1"/>
    <row r="375588" ht="14.25" customHeight="1"/>
    <row r="375590" ht="14.25" customHeight="1"/>
    <row r="375592" ht="14.25" customHeight="1"/>
    <row r="375594" ht="14.25" customHeight="1"/>
    <row r="375596" ht="14.25" customHeight="1"/>
    <row r="375598" ht="14.25" customHeight="1"/>
    <row r="375600" ht="14.25" customHeight="1"/>
    <row r="375602" ht="14.25" customHeight="1"/>
    <row r="375604" ht="14.25" customHeight="1"/>
    <row r="375606" ht="14.25" customHeight="1"/>
    <row r="375608" ht="14.25" customHeight="1"/>
    <row r="375610" ht="14.25" customHeight="1"/>
    <row r="375612" ht="14.25" customHeight="1"/>
    <row r="375614" ht="14.25" customHeight="1"/>
    <row r="375616" ht="14.25" customHeight="1"/>
    <row r="375618" ht="14.25" customHeight="1"/>
    <row r="375620" ht="14.25" customHeight="1"/>
    <row r="375622" ht="14.25" customHeight="1"/>
    <row r="375624" ht="14.25" customHeight="1"/>
    <row r="375626" ht="14.25" customHeight="1"/>
    <row r="375628" ht="14.25" customHeight="1"/>
    <row r="375630" ht="14.25" customHeight="1"/>
    <row r="375632" ht="14.25" customHeight="1"/>
    <row r="375634" ht="14.25" customHeight="1"/>
    <row r="375636" ht="14.25" customHeight="1"/>
    <row r="375638" ht="14.25" customHeight="1"/>
    <row r="375640" ht="14.25" customHeight="1"/>
    <row r="375642" ht="14.25" customHeight="1"/>
    <row r="375644" ht="14.25" customHeight="1"/>
    <row r="375646" ht="14.25" customHeight="1"/>
    <row r="375648" ht="14.25" customHeight="1"/>
    <row r="375650" ht="14.25" customHeight="1"/>
    <row r="375652" ht="14.25" customHeight="1"/>
    <row r="375654" ht="14.25" customHeight="1"/>
    <row r="375656" ht="14.25" customHeight="1"/>
    <row r="375658" ht="14.25" customHeight="1"/>
    <row r="375660" ht="14.25" customHeight="1"/>
    <row r="375662" ht="14.25" customHeight="1"/>
    <row r="375664" ht="14.25" customHeight="1"/>
    <row r="375666" ht="14.25" customHeight="1"/>
    <row r="375668" ht="14.25" customHeight="1"/>
    <row r="375670" ht="14.25" customHeight="1"/>
    <row r="375672" ht="14.25" customHeight="1"/>
    <row r="375674" ht="14.25" customHeight="1"/>
    <row r="375676" ht="14.25" customHeight="1"/>
    <row r="375678" ht="14.25" customHeight="1"/>
    <row r="375680" ht="14.25" customHeight="1"/>
    <row r="375682" ht="14.25" customHeight="1"/>
    <row r="375684" ht="14.25" customHeight="1"/>
    <row r="375686" ht="14.25" customHeight="1"/>
    <row r="375688" ht="14.25" customHeight="1"/>
    <row r="375690" ht="14.25" customHeight="1"/>
    <row r="375692" ht="14.25" customHeight="1"/>
    <row r="375694" ht="14.25" customHeight="1"/>
    <row r="375696" ht="14.25" customHeight="1"/>
    <row r="375698" ht="14.25" customHeight="1"/>
    <row r="375700" ht="14.25" customHeight="1"/>
    <row r="375702" ht="14.25" customHeight="1"/>
    <row r="375704" ht="14.25" customHeight="1"/>
    <row r="375706" ht="14.25" customHeight="1"/>
    <row r="375708" ht="14.25" customHeight="1"/>
    <row r="375710" ht="14.25" customHeight="1"/>
    <row r="375712" ht="14.25" customHeight="1"/>
    <row r="375714" ht="14.25" customHeight="1"/>
    <row r="375716" ht="14.25" customHeight="1"/>
    <row r="375718" ht="14.25" customHeight="1"/>
    <row r="375720" ht="14.25" customHeight="1"/>
    <row r="375722" ht="14.25" customHeight="1"/>
    <row r="375724" ht="14.25" customHeight="1"/>
    <row r="375726" ht="14.25" customHeight="1"/>
    <row r="375728" ht="14.25" customHeight="1"/>
    <row r="375730" ht="14.25" customHeight="1"/>
    <row r="375732" ht="14.25" customHeight="1"/>
    <row r="375734" ht="14.25" customHeight="1"/>
    <row r="375736" ht="14.25" customHeight="1"/>
    <row r="375738" ht="14.25" customHeight="1"/>
    <row r="375740" ht="14.25" customHeight="1"/>
    <row r="375742" ht="14.25" customHeight="1"/>
    <row r="375744" ht="14.25" customHeight="1"/>
    <row r="375746" ht="14.25" customHeight="1"/>
    <row r="375748" ht="14.25" customHeight="1"/>
    <row r="375750" ht="14.25" customHeight="1"/>
    <row r="375752" ht="14.25" customHeight="1"/>
    <row r="375754" ht="14.25" customHeight="1"/>
    <row r="375756" ht="14.25" customHeight="1"/>
    <row r="375758" ht="14.25" customHeight="1"/>
    <row r="375760" ht="14.25" customHeight="1"/>
    <row r="375762" ht="14.25" customHeight="1"/>
    <row r="375764" ht="14.25" customHeight="1"/>
    <row r="375766" ht="14.25" customHeight="1"/>
    <row r="375768" ht="14.25" customHeight="1"/>
    <row r="375770" ht="14.25" customHeight="1"/>
    <row r="375772" ht="14.25" customHeight="1"/>
    <row r="375774" ht="14.25" customHeight="1"/>
    <row r="375776" ht="14.25" customHeight="1"/>
    <row r="375778" ht="14.25" customHeight="1"/>
    <row r="375780" ht="14.25" customHeight="1"/>
    <row r="375782" ht="14.25" customHeight="1"/>
    <row r="375784" ht="14.25" customHeight="1"/>
    <row r="375786" ht="14.25" customHeight="1"/>
    <row r="375788" ht="14.25" customHeight="1"/>
    <row r="375790" ht="14.25" customHeight="1"/>
    <row r="375792" ht="14.25" customHeight="1"/>
    <row r="375794" ht="14.25" customHeight="1"/>
    <row r="375796" ht="14.25" customHeight="1"/>
    <row r="375798" ht="14.25" customHeight="1"/>
    <row r="375800" ht="14.25" customHeight="1"/>
    <row r="375802" ht="14.25" customHeight="1"/>
    <row r="375804" ht="14.25" customHeight="1"/>
    <row r="375806" ht="14.25" customHeight="1"/>
    <row r="375808" ht="14.25" customHeight="1"/>
    <row r="375810" ht="14.25" customHeight="1"/>
    <row r="375812" ht="14.25" customHeight="1"/>
    <row r="375814" ht="14.25" customHeight="1"/>
    <row r="375816" ht="14.25" customHeight="1"/>
    <row r="375818" ht="14.25" customHeight="1"/>
    <row r="375820" ht="14.25" customHeight="1"/>
    <row r="375822" ht="14.25" customHeight="1"/>
    <row r="375824" ht="14.25" customHeight="1"/>
    <row r="375826" ht="14.25" customHeight="1"/>
    <row r="375828" ht="14.25" customHeight="1"/>
    <row r="375830" ht="14.25" customHeight="1"/>
    <row r="375832" ht="14.25" customHeight="1"/>
    <row r="375834" ht="14.25" customHeight="1"/>
    <row r="375836" ht="14.25" customHeight="1"/>
    <row r="375838" ht="14.25" customHeight="1"/>
    <row r="375840" ht="14.25" customHeight="1"/>
    <row r="375842" ht="14.25" customHeight="1"/>
    <row r="375844" ht="14.25" customHeight="1"/>
    <row r="375846" ht="14.25" customHeight="1"/>
    <row r="375848" ht="14.25" customHeight="1"/>
    <row r="375850" ht="14.25" customHeight="1"/>
    <row r="375852" ht="14.25" customHeight="1"/>
    <row r="375854" ht="14.25" customHeight="1"/>
    <row r="375856" ht="14.25" customHeight="1"/>
    <row r="375858" ht="14.25" customHeight="1"/>
    <row r="375860" ht="14.25" customHeight="1"/>
    <row r="375862" ht="14.25" customHeight="1"/>
    <row r="375864" ht="14.25" customHeight="1"/>
    <row r="375866" ht="14.25" customHeight="1"/>
    <row r="375868" ht="14.25" customHeight="1"/>
    <row r="375870" ht="14.25" customHeight="1"/>
    <row r="375872" ht="14.25" customHeight="1"/>
    <row r="375874" ht="14.25" customHeight="1"/>
    <row r="375876" ht="14.25" customHeight="1"/>
    <row r="375878" ht="14.25" customHeight="1"/>
    <row r="375880" ht="14.25" customHeight="1"/>
    <row r="375882" ht="14.25" customHeight="1"/>
    <row r="375884" ht="14.25" customHeight="1"/>
    <row r="375886" ht="14.25" customHeight="1"/>
    <row r="375888" ht="14.25" customHeight="1"/>
    <row r="375890" ht="14.25" customHeight="1"/>
    <row r="375892" ht="14.25" customHeight="1"/>
    <row r="375894" ht="14.25" customHeight="1"/>
    <row r="375896" ht="14.25" customHeight="1"/>
    <row r="375898" ht="14.25" customHeight="1"/>
    <row r="375900" ht="14.25" customHeight="1"/>
    <row r="375902" ht="14.25" customHeight="1"/>
    <row r="375904" ht="14.25" customHeight="1"/>
    <row r="375906" ht="14.25" customHeight="1"/>
    <row r="375908" ht="14.25" customHeight="1"/>
    <row r="375910" ht="14.25" customHeight="1"/>
    <row r="375912" ht="14.25" customHeight="1"/>
    <row r="375914" ht="14.25" customHeight="1"/>
    <row r="375916" ht="14.25" customHeight="1"/>
    <row r="375918" ht="14.25" customHeight="1"/>
    <row r="375920" ht="14.25" customHeight="1"/>
    <row r="375922" ht="14.25" customHeight="1"/>
    <row r="375924" ht="14.25" customHeight="1"/>
    <row r="375926" ht="14.25" customHeight="1"/>
    <row r="375928" ht="14.25" customHeight="1"/>
    <row r="375930" ht="14.25" customHeight="1"/>
    <row r="375932" ht="14.25" customHeight="1"/>
    <row r="375934" ht="14.25" customHeight="1"/>
    <row r="375936" ht="14.25" customHeight="1"/>
    <row r="375938" ht="14.25" customHeight="1"/>
    <row r="375940" ht="14.25" customHeight="1"/>
    <row r="375942" ht="14.25" customHeight="1"/>
    <row r="375944" ht="14.25" customHeight="1"/>
    <row r="375946" ht="14.25" customHeight="1"/>
    <row r="375948" ht="14.25" customHeight="1"/>
    <row r="375950" ht="14.25" customHeight="1"/>
    <row r="375952" ht="14.25" customHeight="1"/>
    <row r="375954" ht="14.25" customHeight="1"/>
    <row r="375956" ht="14.25" customHeight="1"/>
    <row r="375958" ht="14.25" customHeight="1"/>
    <row r="375960" ht="14.25" customHeight="1"/>
    <row r="375962" ht="14.25" customHeight="1"/>
    <row r="375964" ht="14.25" customHeight="1"/>
    <row r="375966" ht="14.25" customHeight="1"/>
    <row r="375968" ht="14.25" customHeight="1"/>
    <row r="375970" ht="14.25" customHeight="1"/>
    <row r="375972" ht="14.25" customHeight="1"/>
    <row r="375974" ht="14.25" customHeight="1"/>
    <row r="375976" ht="14.25" customHeight="1"/>
    <row r="375978" ht="14.25" customHeight="1"/>
    <row r="375980" ht="14.25" customHeight="1"/>
    <row r="375982" ht="14.25" customHeight="1"/>
    <row r="375984" ht="14.25" customHeight="1"/>
    <row r="375986" ht="14.25" customHeight="1"/>
    <row r="375988" ht="14.25" customHeight="1"/>
    <row r="375990" ht="14.25" customHeight="1"/>
    <row r="375992" ht="14.25" customHeight="1"/>
    <row r="375994" ht="14.25" customHeight="1"/>
    <row r="375996" ht="14.25" customHeight="1"/>
    <row r="375998" ht="14.25" customHeight="1"/>
    <row r="376000" ht="14.25" customHeight="1"/>
    <row r="376002" ht="14.25" customHeight="1"/>
    <row r="376004" ht="14.25" customHeight="1"/>
    <row r="376006" ht="14.25" customHeight="1"/>
    <row r="376008" ht="14.25" customHeight="1"/>
    <row r="376010" ht="14.25" customHeight="1"/>
    <row r="376012" ht="14.25" customHeight="1"/>
    <row r="376014" ht="14.25" customHeight="1"/>
    <row r="376016" ht="14.25" customHeight="1"/>
    <row r="376018" ht="14.25" customHeight="1"/>
    <row r="376020" ht="14.25" customHeight="1"/>
    <row r="376022" ht="14.25" customHeight="1"/>
    <row r="376024" ht="14.25" customHeight="1"/>
    <row r="376026" ht="14.25" customHeight="1"/>
    <row r="376028" ht="14.25" customHeight="1"/>
    <row r="376030" ht="14.25" customHeight="1"/>
    <row r="376032" ht="14.25" customHeight="1"/>
    <row r="376034" ht="14.25" customHeight="1"/>
    <row r="376036" ht="14.25" customHeight="1"/>
    <row r="376038" ht="14.25" customHeight="1"/>
    <row r="376040" ht="14.25" customHeight="1"/>
    <row r="376042" ht="14.25" customHeight="1"/>
    <row r="376044" ht="14.25" customHeight="1"/>
    <row r="376046" ht="14.25" customHeight="1"/>
    <row r="376048" ht="14.25" customHeight="1"/>
    <row r="376050" ht="14.25" customHeight="1"/>
    <row r="376052" ht="14.25" customHeight="1"/>
    <row r="376054" ht="14.25" customHeight="1"/>
    <row r="376056" ht="14.25" customHeight="1"/>
    <row r="376058" ht="14.25" customHeight="1"/>
    <row r="376060" ht="14.25" customHeight="1"/>
    <row r="376062" ht="14.25" customHeight="1"/>
    <row r="376064" ht="14.25" customHeight="1"/>
    <row r="376066" ht="14.25" customHeight="1"/>
    <row r="376068" ht="14.25" customHeight="1"/>
    <row r="376070" ht="14.25" customHeight="1"/>
    <row r="376072" ht="14.25" customHeight="1"/>
    <row r="376074" ht="14.25" customHeight="1"/>
    <row r="376076" ht="14.25" customHeight="1"/>
    <row r="376078" ht="14.25" customHeight="1"/>
    <row r="376080" ht="14.25" customHeight="1"/>
    <row r="376082" ht="14.25" customHeight="1"/>
    <row r="376084" ht="14.25" customHeight="1"/>
    <row r="376086" ht="14.25" customHeight="1"/>
    <row r="376088" ht="14.25" customHeight="1"/>
    <row r="376090" ht="14.25" customHeight="1"/>
    <row r="376092" ht="14.25" customHeight="1"/>
    <row r="376094" ht="14.25" customHeight="1"/>
    <row r="376096" ht="14.25" customHeight="1"/>
    <row r="376098" ht="14.25" customHeight="1"/>
    <row r="376100" ht="14.25" customHeight="1"/>
    <row r="376102" ht="14.25" customHeight="1"/>
    <row r="376104" ht="14.25" customHeight="1"/>
    <row r="376106" ht="14.25" customHeight="1"/>
    <row r="376108" ht="14.25" customHeight="1"/>
    <row r="376110" ht="14.25" customHeight="1"/>
    <row r="376112" ht="14.25" customHeight="1"/>
    <row r="376114" ht="14.25" customHeight="1"/>
    <row r="376116" ht="14.25" customHeight="1"/>
    <row r="376118" ht="14.25" customHeight="1"/>
    <row r="376120" ht="14.25" customHeight="1"/>
    <row r="376122" ht="14.25" customHeight="1"/>
    <row r="376124" ht="14.25" customHeight="1"/>
    <row r="376126" ht="14.25" customHeight="1"/>
    <row r="376128" ht="14.25" customHeight="1"/>
    <row r="376130" ht="14.25" customHeight="1"/>
    <row r="376132" ht="14.25" customHeight="1"/>
    <row r="376134" ht="14.25" customHeight="1"/>
    <row r="376136" ht="14.25" customHeight="1"/>
    <row r="376138" ht="14.25" customHeight="1"/>
    <row r="376140" ht="14.25" customHeight="1"/>
    <row r="376142" ht="14.25" customHeight="1"/>
    <row r="376144" ht="14.25" customHeight="1"/>
    <row r="376146" ht="14.25" customHeight="1"/>
    <row r="376148" ht="14.25" customHeight="1"/>
    <row r="376150" ht="14.25" customHeight="1"/>
    <row r="376152" ht="14.25" customHeight="1"/>
    <row r="376154" ht="14.25" customHeight="1"/>
    <row r="376156" ht="14.25" customHeight="1"/>
    <row r="376158" ht="14.25" customHeight="1"/>
    <row r="376160" ht="14.25" customHeight="1"/>
    <row r="376162" ht="14.25" customHeight="1"/>
    <row r="376164" ht="14.25" customHeight="1"/>
    <row r="376166" ht="14.25" customHeight="1"/>
    <row r="376168" ht="14.25" customHeight="1"/>
    <row r="376170" ht="14.25" customHeight="1"/>
    <row r="376172" ht="14.25" customHeight="1"/>
    <row r="376174" ht="14.25" customHeight="1"/>
    <row r="376176" ht="14.25" customHeight="1"/>
    <row r="376178" ht="14.25" customHeight="1"/>
    <row r="376180" ht="14.25" customHeight="1"/>
    <row r="376182" ht="14.25" customHeight="1"/>
    <row r="376184" ht="14.25" customHeight="1"/>
    <row r="376186" ht="14.25" customHeight="1"/>
    <row r="376188" ht="14.25" customHeight="1"/>
    <row r="376190" ht="14.25" customHeight="1"/>
    <row r="376192" ht="14.25" customHeight="1"/>
    <row r="376194" ht="14.25" customHeight="1"/>
    <row r="376196" ht="14.25" customHeight="1"/>
    <row r="376198" ht="14.25" customHeight="1"/>
    <row r="376200" ht="14.25" customHeight="1"/>
    <row r="376202" ht="14.25" customHeight="1"/>
    <row r="376204" ht="14.25" customHeight="1"/>
    <row r="376206" ht="14.25" customHeight="1"/>
    <row r="376208" ht="14.25" customHeight="1"/>
    <row r="376210" ht="14.25" customHeight="1"/>
    <row r="376212" ht="14.25" customHeight="1"/>
    <row r="376214" ht="14.25" customHeight="1"/>
    <row r="376216" ht="14.25" customHeight="1"/>
    <row r="376218" ht="14.25" customHeight="1"/>
    <row r="376220" ht="14.25" customHeight="1"/>
    <row r="376222" ht="14.25" customHeight="1"/>
    <row r="376224" ht="14.25" customHeight="1"/>
    <row r="376226" ht="14.25" customHeight="1"/>
    <row r="376228" ht="14.25" customHeight="1"/>
    <row r="376230" ht="14.25" customHeight="1"/>
    <row r="376232" ht="14.25" customHeight="1"/>
    <row r="376234" ht="14.25" customHeight="1"/>
    <row r="376236" ht="14.25" customHeight="1"/>
    <row r="376238" ht="14.25" customHeight="1"/>
    <row r="376240" ht="14.25" customHeight="1"/>
    <row r="376242" ht="14.25" customHeight="1"/>
    <row r="376244" ht="14.25" customHeight="1"/>
    <row r="376246" ht="14.25" customHeight="1"/>
    <row r="376248" ht="14.25" customHeight="1"/>
    <row r="376250" ht="14.25" customHeight="1"/>
    <row r="376252" ht="14.25" customHeight="1"/>
    <row r="376254" ht="14.25" customHeight="1"/>
    <row r="376256" ht="14.25" customHeight="1"/>
    <row r="376258" ht="14.25" customHeight="1"/>
    <row r="376260" ht="14.25" customHeight="1"/>
    <row r="376262" ht="14.25" customHeight="1"/>
    <row r="376264" ht="14.25" customHeight="1"/>
    <row r="376266" ht="14.25" customHeight="1"/>
    <row r="376268" ht="14.25" customHeight="1"/>
    <row r="376270" ht="14.25" customHeight="1"/>
    <row r="376272" ht="14.25" customHeight="1"/>
    <row r="376274" ht="14.25" customHeight="1"/>
    <row r="376276" ht="14.25" customHeight="1"/>
    <row r="376278" ht="14.25" customHeight="1"/>
    <row r="376280" ht="14.25" customHeight="1"/>
    <row r="376282" ht="14.25" customHeight="1"/>
    <row r="376284" ht="14.25" customHeight="1"/>
    <row r="376286" ht="14.25" customHeight="1"/>
    <row r="376288" ht="14.25" customHeight="1"/>
    <row r="376290" ht="14.25" customHeight="1"/>
    <row r="376292" ht="14.25" customHeight="1"/>
    <row r="376294" ht="14.25" customHeight="1"/>
    <row r="376296" ht="14.25" customHeight="1"/>
    <row r="376298" ht="14.25" customHeight="1"/>
    <row r="376300" ht="14.25" customHeight="1"/>
    <row r="376302" ht="14.25" customHeight="1"/>
    <row r="376304" ht="14.25" customHeight="1"/>
    <row r="376306" ht="14.25" customHeight="1"/>
    <row r="376308" ht="14.25" customHeight="1"/>
    <row r="376310" ht="14.25" customHeight="1"/>
    <row r="376312" ht="14.25" customHeight="1"/>
    <row r="376314" ht="14.25" customHeight="1"/>
    <row r="376316" ht="14.25" customHeight="1"/>
    <row r="376318" ht="14.25" customHeight="1"/>
    <row r="376320" ht="14.25" customHeight="1"/>
    <row r="376322" ht="14.25" customHeight="1"/>
    <row r="376324" ht="14.25" customHeight="1"/>
    <row r="376326" ht="14.25" customHeight="1"/>
    <row r="376328" ht="14.25" customHeight="1"/>
    <row r="376330" ht="14.25" customHeight="1"/>
    <row r="376332" ht="14.25" customHeight="1"/>
    <row r="376334" ht="14.25" customHeight="1"/>
    <row r="376336" ht="14.25" customHeight="1"/>
    <row r="376338" ht="14.25" customHeight="1"/>
    <row r="376340" ht="14.25" customHeight="1"/>
    <row r="376342" ht="14.25" customHeight="1"/>
    <row r="376344" ht="14.25" customHeight="1"/>
    <row r="376346" ht="14.25" customHeight="1"/>
    <row r="376348" ht="14.25" customHeight="1"/>
    <row r="376350" ht="14.25" customHeight="1"/>
    <row r="376352" ht="14.25" customHeight="1"/>
    <row r="376354" ht="14.25" customHeight="1"/>
    <row r="376356" ht="14.25" customHeight="1"/>
    <row r="376358" ht="14.25" customHeight="1"/>
    <row r="376360" ht="14.25" customHeight="1"/>
    <row r="376362" ht="14.25" customHeight="1"/>
    <row r="376364" ht="14.25" customHeight="1"/>
    <row r="376366" ht="14.25" customHeight="1"/>
    <row r="376368" ht="14.25" customHeight="1"/>
    <row r="376370" ht="14.25" customHeight="1"/>
    <row r="376372" ht="14.25" customHeight="1"/>
    <row r="376374" ht="14.25" customHeight="1"/>
    <row r="376376" ht="14.25" customHeight="1"/>
    <row r="376378" ht="14.25" customHeight="1"/>
    <row r="376380" ht="14.25" customHeight="1"/>
    <row r="376382" ht="14.25" customHeight="1"/>
    <row r="376384" ht="14.25" customHeight="1"/>
    <row r="376386" ht="14.25" customHeight="1"/>
    <row r="376388" ht="14.25" customHeight="1"/>
    <row r="376390" ht="14.25" customHeight="1"/>
    <row r="376392" ht="14.25" customHeight="1"/>
    <row r="376394" ht="14.25" customHeight="1"/>
    <row r="376396" ht="14.25" customHeight="1"/>
    <row r="376398" ht="14.25" customHeight="1"/>
    <row r="376400" ht="14.25" customHeight="1"/>
    <row r="376402" ht="14.25" customHeight="1"/>
    <row r="376404" ht="14.25" customHeight="1"/>
    <row r="376406" ht="14.25" customHeight="1"/>
    <row r="376408" ht="14.25" customHeight="1"/>
    <row r="376410" ht="14.25" customHeight="1"/>
    <row r="376412" ht="14.25" customHeight="1"/>
    <row r="376414" ht="14.25" customHeight="1"/>
    <row r="376416" ht="14.25" customHeight="1"/>
    <row r="376418" ht="14.25" customHeight="1"/>
    <row r="376420" ht="14.25" customHeight="1"/>
    <row r="376422" ht="14.25" customHeight="1"/>
    <row r="376424" ht="14.25" customHeight="1"/>
    <row r="376426" ht="14.25" customHeight="1"/>
    <row r="376428" ht="14.25" customHeight="1"/>
    <row r="376430" ht="14.25" customHeight="1"/>
    <row r="376432" ht="14.25" customHeight="1"/>
    <row r="376434" ht="14.25" customHeight="1"/>
    <row r="376436" ht="14.25" customHeight="1"/>
    <row r="376438" ht="14.25" customHeight="1"/>
    <row r="376440" ht="14.25" customHeight="1"/>
    <row r="376442" ht="14.25" customHeight="1"/>
    <row r="376444" ht="14.25" customHeight="1"/>
    <row r="376446" ht="14.25" customHeight="1"/>
    <row r="376448" ht="14.25" customHeight="1"/>
    <row r="376450" ht="14.25" customHeight="1"/>
    <row r="376452" ht="14.25" customHeight="1"/>
    <row r="376454" ht="14.25" customHeight="1"/>
    <row r="376456" ht="14.25" customHeight="1"/>
    <row r="376458" ht="14.25" customHeight="1"/>
    <row r="376460" ht="14.25" customHeight="1"/>
    <row r="376462" ht="14.25" customHeight="1"/>
    <row r="376464" ht="14.25" customHeight="1"/>
    <row r="376466" ht="14.25" customHeight="1"/>
    <row r="376468" ht="14.25" customHeight="1"/>
    <row r="376470" ht="14.25" customHeight="1"/>
    <row r="376472" ht="14.25" customHeight="1"/>
    <row r="376474" ht="14.25" customHeight="1"/>
    <row r="376476" ht="14.25" customHeight="1"/>
    <row r="376478" ht="14.25" customHeight="1"/>
    <row r="376480" ht="14.25" customHeight="1"/>
    <row r="376482" ht="14.25" customHeight="1"/>
    <row r="376484" ht="14.25" customHeight="1"/>
    <row r="376486" ht="14.25" customHeight="1"/>
    <row r="376488" ht="14.25" customHeight="1"/>
    <row r="376490" ht="14.25" customHeight="1"/>
    <row r="376492" ht="14.25" customHeight="1"/>
    <row r="376494" ht="14.25" customHeight="1"/>
    <row r="376496" ht="14.25" customHeight="1"/>
    <row r="376498" ht="14.25" customHeight="1"/>
    <row r="376500" ht="14.25" customHeight="1"/>
    <row r="376502" ht="14.25" customHeight="1"/>
    <row r="376504" ht="14.25" customHeight="1"/>
    <row r="376506" ht="14.25" customHeight="1"/>
    <row r="376508" ht="14.25" customHeight="1"/>
    <row r="376510" ht="14.25" customHeight="1"/>
    <row r="376512" ht="14.25" customHeight="1"/>
    <row r="376514" ht="14.25" customHeight="1"/>
    <row r="376516" ht="14.25" customHeight="1"/>
    <row r="376518" ht="14.25" customHeight="1"/>
    <row r="376520" ht="14.25" customHeight="1"/>
    <row r="376522" ht="14.25" customHeight="1"/>
    <row r="376524" ht="14.25" customHeight="1"/>
    <row r="376526" ht="14.25" customHeight="1"/>
    <row r="376528" ht="14.25" customHeight="1"/>
    <row r="376530" ht="14.25" customHeight="1"/>
    <row r="376532" ht="14.25" customHeight="1"/>
    <row r="376534" ht="14.25" customHeight="1"/>
    <row r="376536" ht="14.25" customHeight="1"/>
    <row r="376538" ht="14.25" customHeight="1"/>
    <row r="376540" ht="14.25" customHeight="1"/>
    <row r="376542" ht="14.25" customHeight="1"/>
    <row r="376544" ht="14.25" customHeight="1"/>
    <row r="376546" ht="14.25" customHeight="1"/>
    <row r="376548" ht="14.25" customHeight="1"/>
    <row r="376550" ht="14.25" customHeight="1"/>
    <row r="376552" ht="14.25" customHeight="1"/>
    <row r="376554" ht="14.25" customHeight="1"/>
    <row r="376556" ht="14.25" customHeight="1"/>
    <row r="376558" ht="14.25" customHeight="1"/>
    <row r="376560" ht="14.25" customHeight="1"/>
    <row r="376562" ht="14.25" customHeight="1"/>
    <row r="376564" ht="14.25" customHeight="1"/>
    <row r="376566" ht="14.25" customHeight="1"/>
    <row r="376568" ht="14.25" customHeight="1"/>
    <row r="376570" ht="14.25" customHeight="1"/>
    <row r="376572" ht="14.25" customHeight="1"/>
    <row r="376574" ht="14.25" customHeight="1"/>
    <row r="376576" ht="14.25" customHeight="1"/>
    <row r="376578" ht="14.25" customHeight="1"/>
    <row r="376580" ht="14.25" customHeight="1"/>
    <row r="376582" ht="14.25" customHeight="1"/>
    <row r="376584" ht="14.25" customHeight="1"/>
    <row r="376586" ht="14.25" customHeight="1"/>
    <row r="376588" ht="14.25" customHeight="1"/>
    <row r="376590" ht="14.25" customHeight="1"/>
    <row r="376592" ht="14.25" customHeight="1"/>
    <row r="376594" ht="14.25" customHeight="1"/>
    <row r="376596" ht="14.25" customHeight="1"/>
    <row r="376598" ht="14.25" customHeight="1"/>
    <row r="376600" ht="14.25" customHeight="1"/>
    <row r="376602" ht="14.25" customHeight="1"/>
    <row r="376604" ht="14.25" customHeight="1"/>
    <row r="376606" ht="14.25" customHeight="1"/>
    <row r="376608" ht="14.25" customHeight="1"/>
    <row r="376610" ht="14.25" customHeight="1"/>
    <row r="376612" ht="14.25" customHeight="1"/>
    <row r="376614" ht="14.25" customHeight="1"/>
    <row r="376616" ht="14.25" customHeight="1"/>
    <row r="376618" ht="14.25" customHeight="1"/>
    <row r="376620" ht="14.25" customHeight="1"/>
    <row r="376622" ht="14.25" customHeight="1"/>
    <row r="376624" ht="14.25" customHeight="1"/>
    <row r="376626" ht="14.25" customHeight="1"/>
    <row r="376628" ht="14.25" customHeight="1"/>
    <row r="376630" ht="14.25" customHeight="1"/>
    <row r="376632" ht="14.25" customHeight="1"/>
    <row r="376634" ht="14.25" customHeight="1"/>
    <row r="376636" ht="14.25" customHeight="1"/>
    <row r="376638" ht="14.25" customHeight="1"/>
    <row r="376640" ht="14.25" customHeight="1"/>
    <row r="376642" ht="14.25" customHeight="1"/>
    <row r="376644" ht="14.25" customHeight="1"/>
    <row r="376646" ht="14.25" customHeight="1"/>
    <row r="376648" ht="14.25" customHeight="1"/>
    <row r="376650" ht="14.25" customHeight="1"/>
    <row r="376652" ht="14.25" customHeight="1"/>
    <row r="376654" ht="14.25" customHeight="1"/>
    <row r="376656" ht="14.25" customHeight="1"/>
    <row r="376658" ht="14.25" customHeight="1"/>
    <row r="376660" ht="14.25" customHeight="1"/>
    <row r="376662" ht="14.25" customHeight="1"/>
    <row r="376664" ht="14.25" customHeight="1"/>
    <row r="376666" ht="14.25" customHeight="1"/>
    <row r="376668" ht="14.25" customHeight="1"/>
    <row r="376670" ht="14.25" customHeight="1"/>
    <row r="376672" ht="14.25" customHeight="1"/>
    <row r="376674" ht="14.25" customHeight="1"/>
    <row r="376676" ht="14.25" customHeight="1"/>
    <row r="376678" ht="14.25" customHeight="1"/>
    <row r="376680" ht="14.25" customHeight="1"/>
    <row r="376682" ht="14.25" customHeight="1"/>
    <row r="376684" ht="14.25" customHeight="1"/>
    <row r="376686" ht="14.25" customHeight="1"/>
    <row r="376688" ht="14.25" customHeight="1"/>
    <row r="376690" ht="14.25" customHeight="1"/>
    <row r="376692" ht="14.25" customHeight="1"/>
    <row r="376694" ht="14.25" customHeight="1"/>
    <row r="376696" ht="14.25" customHeight="1"/>
    <row r="376698" ht="14.25" customHeight="1"/>
    <row r="376700" ht="14.25" customHeight="1"/>
    <row r="376702" ht="14.25" customHeight="1"/>
    <row r="376704" ht="14.25" customHeight="1"/>
    <row r="376706" ht="14.25" customHeight="1"/>
    <row r="376708" ht="14.25" customHeight="1"/>
    <row r="376710" ht="14.25" customHeight="1"/>
    <row r="376712" ht="14.25" customHeight="1"/>
    <row r="376714" ht="14.25" customHeight="1"/>
    <row r="376716" ht="14.25" customHeight="1"/>
    <row r="376718" ht="14.25" customHeight="1"/>
    <row r="376720" ht="14.25" customHeight="1"/>
    <row r="376722" ht="14.25" customHeight="1"/>
    <row r="376724" ht="14.25" customHeight="1"/>
    <row r="376726" ht="14.25" customHeight="1"/>
    <row r="376728" ht="14.25" customHeight="1"/>
    <row r="376730" ht="14.25" customHeight="1"/>
    <row r="376732" ht="14.25" customHeight="1"/>
    <row r="376734" ht="14.25" customHeight="1"/>
    <row r="376736" ht="14.25" customHeight="1"/>
    <row r="376738" ht="14.25" customHeight="1"/>
    <row r="376740" ht="14.25" customHeight="1"/>
    <row r="376742" ht="14.25" customHeight="1"/>
    <row r="376744" ht="14.25" customHeight="1"/>
    <row r="376746" ht="14.25" customHeight="1"/>
    <row r="376748" ht="14.25" customHeight="1"/>
    <row r="376750" ht="14.25" customHeight="1"/>
    <row r="376752" ht="14.25" customHeight="1"/>
    <row r="376754" ht="14.25" customHeight="1"/>
    <row r="376756" ht="14.25" customHeight="1"/>
    <row r="376758" ht="14.25" customHeight="1"/>
    <row r="376760" ht="14.25" customHeight="1"/>
    <row r="376762" ht="14.25" customHeight="1"/>
    <row r="376764" ht="14.25" customHeight="1"/>
    <row r="376766" ht="14.25" customHeight="1"/>
    <row r="376768" ht="14.25" customHeight="1"/>
    <row r="376770" ht="14.25" customHeight="1"/>
    <row r="376772" ht="14.25" customHeight="1"/>
    <row r="376774" ht="14.25" customHeight="1"/>
    <row r="376776" ht="14.25" customHeight="1"/>
    <row r="376778" ht="14.25" customHeight="1"/>
    <row r="376780" ht="14.25" customHeight="1"/>
    <row r="376782" ht="14.25" customHeight="1"/>
    <row r="376784" ht="14.25" customHeight="1"/>
    <row r="376786" ht="14.25" customHeight="1"/>
    <row r="376788" ht="14.25" customHeight="1"/>
    <row r="376790" ht="14.25" customHeight="1"/>
    <row r="376792" ht="14.25" customHeight="1"/>
    <row r="376794" ht="14.25" customHeight="1"/>
    <row r="376796" ht="14.25" customHeight="1"/>
    <row r="376798" ht="14.25" customHeight="1"/>
    <row r="376800" ht="14.25" customHeight="1"/>
    <row r="376802" ht="14.25" customHeight="1"/>
    <row r="376804" ht="14.25" customHeight="1"/>
    <row r="376806" ht="14.25" customHeight="1"/>
    <row r="376808" ht="14.25" customHeight="1"/>
    <row r="376810" ht="14.25" customHeight="1"/>
    <row r="376812" ht="14.25" customHeight="1"/>
    <row r="376814" ht="14.25" customHeight="1"/>
    <row r="376816" ht="14.25" customHeight="1"/>
    <row r="376818" ht="14.25" customHeight="1"/>
    <row r="376820" ht="14.25" customHeight="1"/>
    <row r="376822" ht="14.25" customHeight="1"/>
    <row r="376824" ht="14.25" customHeight="1"/>
    <row r="376826" ht="14.25" customHeight="1"/>
    <row r="376828" ht="14.25" customHeight="1"/>
    <row r="376830" ht="14.25" customHeight="1"/>
    <row r="376832" ht="14.25" customHeight="1"/>
    <row r="376834" ht="14.25" customHeight="1"/>
    <row r="376836" ht="14.25" customHeight="1"/>
    <row r="376838" ht="14.25" customHeight="1"/>
    <row r="376840" ht="14.25" customHeight="1"/>
    <row r="376842" ht="14.25" customHeight="1"/>
    <row r="376844" ht="14.25" customHeight="1"/>
    <row r="376846" ht="14.25" customHeight="1"/>
    <row r="376848" ht="14.25" customHeight="1"/>
    <row r="376850" ht="14.25" customHeight="1"/>
    <row r="376852" ht="14.25" customHeight="1"/>
    <row r="376854" ht="14.25" customHeight="1"/>
    <row r="376856" ht="14.25" customHeight="1"/>
    <row r="376858" ht="14.25" customHeight="1"/>
    <row r="376860" ht="14.25" customHeight="1"/>
    <row r="376862" ht="14.25" customHeight="1"/>
    <row r="376864" ht="14.25" customHeight="1"/>
    <row r="376866" ht="14.25" customHeight="1"/>
    <row r="376868" ht="14.25" customHeight="1"/>
    <row r="376870" ht="14.25" customHeight="1"/>
    <row r="376872" ht="14.25" customHeight="1"/>
    <row r="376874" ht="14.25" customHeight="1"/>
    <row r="376876" ht="14.25" customHeight="1"/>
    <row r="376878" ht="14.25" customHeight="1"/>
    <row r="376880" ht="14.25" customHeight="1"/>
    <row r="376882" ht="14.25" customHeight="1"/>
    <row r="376884" ht="14.25" customHeight="1"/>
    <row r="376886" ht="14.25" customHeight="1"/>
    <row r="376888" ht="14.25" customHeight="1"/>
    <row r="376890" ht="14.25" customHeight="1"/>
    <row r="376892" ht="14.25" customHeight="1"/>
    <row r="376894" ht="14.25" customHeight="1"/>
    <row r="376896" ht="14.25" customHeight="1"/>
    <row r="376898" ht="14.25" customHeight="1"/>
    <row r="376900" ht="14.25" customHeight="1"/>
    <row r="376902" ht="14.25" customHeight="1"/>
    <row r="376904" ht="14.25" customHeight="1"/>
    <row r="376906" ht="14.25" customHeight="1"/>
    <row r="376908" ht="14.25" customHeight="1"/>
    <row r="376910" ht="14.25" customHeight="1"/>
    <row r="376912" ht="14.25" customHeight="1"/>
    <row r="376914" ht="14.25" customHeight="1"/>
    <row r="376916" ht="14.25" customHeight="1"/>
    <row r="376918" ht="14.25" customHeight="1"/>
    <row r="376920" ht="14.25" customHeight="1"/>
    <row r="376922" ht="14.25" customHeight="1"/>
    <row r="376924" ht="14.25" customHeight="1"/>
    <row r="376926" ht="14.25" customHeight="1"/>
    <row r="376928" ht="14.25" customHeight="1"/>
    <row r="376930" ht="14.25" customHeight="1"/>
    <row r="376932" ht="14.25" customHeight="1"/>
    <row r="376934" ht="14.25" customHeight="1"/>
    <row r="376936" ht="14.25" customHeight="1"/>
    <row r="376938" ht="14.25" customHeight="1"/>
    <row r="376940" ht="14.25" customHeight="1"/>
    <row r="376942" ht="14.25" customHeight="1"/>
    <row r="376944" ht="14.25" customHeight="1"/>
    <row r="376946" ht="14.25" customHeight="1"/>
    <row r="376948" ht="14.25" customHeight="1"/>
    <row r="376950" ht="14.25" customHeight="1"/>
    <row r="376952" ht="14.25" customHeight="1"/>
    <row r="376954" ht="14.25" customHeight="1"/>
    <row r="376956" ht="14.25" customHeight="1"/>
    <row r="376958" ht="14.25" customHeight="1"/>
    <row r="376960" ht="14.25" customHeight="1"/>
    <row r="376962" ht="14.25" customHeight="1"/>
    <row r="376964" ht="14.25" customHeight="1"/>
    <row r="376966" ht="14.25" customHeight="1"/>
    <row r="376968" ht="14.25" customHeight="1"/>
    <row r="376970" ht="14.25" customHeight="1"/>
    <row r="376972" ht="14.25" customHeight="1"/>
    <row r="376974" ht="14.25" customHeight="1"/>
    <row r="376976" ht="14.25" customHeight="1"/>
    <row r="376978" ht="14.25" customHeight="1"/>
    <row r="376980" ht="14.25" customHeight="1"/>
    <row r="376982" ht="14.25" customHeight="1"/>
    <row r="376984" ht="14.25" customHeight="1"/>
    <row r="376986" ht="14.25" customHeight="1"/>
    <row r="376988" ht="14.25" customHeight="1"/>
    <row r="376990" ht="14.25" customHeight="1"/>
    <row r="376992" ht="14.25" customHeight="1"/>
    <row r="376994" ht="14.25" customHeight="1"/>
    <row r="376996" ht="14.25" customHeight="1"/>
    <row r="376998" ht="14.25" customHeight="1"/>
    <row r="377000" ht="14.25" customHeight="1"/>
    <row r="377002" ht="14.25" customHeight="1"/>
    <row r="377004" ht="14.25" customHeight="1"/>
    <row r="377006" ht="14.25" customHeight="1"/>
    <row r="377008" ht="14.25" customHeight="1"/>
    <row r="377010" ht="14.25" customHeight="1"/>
    <row r="377012" ht="14.25" customHeight="1"/>
    <row r="377014" ht="14.25" customHeight="1"/>
    <row r="377016" ht="14.25" customHeight="1"/>
    <row r="377018" ht="14.25" customHeight="1"/>
    <row r="377020" ht="14.25" customHeight="1"/>
    <row r="377022" ht="14.25" customHeight="1"/>
    <row r="377024" ht="14.25" customHeight="1"/>
    <row r="377026" ht="14.25" customHeight="1"/>
    <row r="377028" ht="14.25" customHeight="1"/>
    <row r="377030" ht="14.25" customHeight="1"/>
    <row r="377032" ht="14.25" customHeight="1"/>
    <row r="377034" ht="14.25" customHeight="1"/>
    <row r="377036" ht="14.25" customHeight="1"/>
    <row r="377038" ht="14.25" customHeight="1"/>
    <row r="377040" ht="14.25" customHeight="1"/>
    <row r="377042" ht="14.25" customHeight="1"/>
    <row r="377044" ht="14.25" customHeight="1"/>
    <row r="377046" ht="14.25" customHeight="1"/>
    <row r="377048" ht="14.25" customHeight="1"/>
    <row r="377050" ht="14.25" customHeight="1"/>
    <row r="377052" ht="14.25" customHeight="1"/>
    <row r="377054" ht="14.25" customHeight="1"/>
    <row r="377056" ht="14.25" customHeight="1"/>
    <row r="377058" ht="14.25" customHeight="1"/>
    <row r="377060" ht="14.25" customHeight="1"/>
    <row r="377062" ht="14.25" customHeight="1"/>
    <row r="377064" ht="14.25" customHeight="1"/>
    <row r="377066" ht="14.25" customHeight="1"/>
    <row r="377068" ht="14.25" customHeight="1"/>
    <row r="377070" ht="14.25" customHeight="1"/>
    <row r="377072" ht="14.25" customHeight="1"/>
    <row r="377074" ht="14.25" customHeight="1"/>
    <row r="377076" ht="14.25" customHeight="1"/>
    <row r="377078" ht="14.25" customHeight="1"/>
    <row r="377080" ht="14.25" customHeight="1"/>
    <row r="377082" ht="14.25" customHeight="1"/>
    <row r="377084" ht="14.25" customHeight="1"/>
    <row r="377086" ht="14.25" customHeight="1"/>
    <row r="377088" ht="14.25" customHeight="1"/>
    <row r="377090" ht="14.25" customHeight="1"/>
    <row r="377092" ht="14.25" customHeight="1"/>
    <row r="377094" ht="14.25" customHeight="1"/>
    <row r="377096" ht="14.25" customHeight="1"/>
    <row r="377098" ht="14.25" customHeight="1"/>
    <row r="377100" ht="14.25" customHeight="1"/>
    <row r="377102" ht="14.25" customHeight="1"/>
    <row r="377104" ht="14.25" customHeight="1"/>
    <row r="377106" ht="14.25" customHeight="1"/>
    <row r="377108" ht="14.25" customHeight="1"/>
    <row r="377110" ht="14.25" customHeight="1"/>
    <row r="377112" ht="14.25" customHeight="1"/>
    <row r="377114" ht="14.25" customHeight="1"/>
    <row r="377116" ht="14.25" customHeight="1"/>
    <row r="377118" ht="14.25" customHeight="1"/>
    <row r="377120" ht="14.25" customHeight="1"/>
    <row r="377122" ht="14.25" customHeight="1"/>
    <row r="377124" ht="14.25" customHeight="1"/>
    <row r="377126" ht="14.25" customHeight="1"/>
    <row r="377128" ht="14.25" customHeight="1"/>
    <row r="377130" ht="14.25" customHeight="1"/>
    <row r="377132" ht="14.25" customHeight="1"/>
    <row r="377134" ht="14.25" customHeight="1"/>
    <row r="377136" ht="14.25" customHeight="1"/>
    <row r="377138" ht="14.25" customHeight="1"/>
    <row r="377140" ht="14.25" customHeight="1"/>
    <row r="377142" ht="14.25" customHeight="1"/>
    <row r="377144" ht="14.25" customHeight="1"/>
    <row r="377146" ht="14.25" customHeight="1"/>
    <row r="377148" ht="14.25" customHeight="1"/>
    <row r="377150" ht="14.25" customHeight="1"/>
    <row r="377152" ht="14.25" customHeight="1"/>
    <row r="377154" ht="14.25" customHeight="1"/>
    <row r="377156" ht="14.25" customHeight="1"/>
    <row r="377158" ht="14.25" customHeight="1"/>
    <row r="377160" ht="14.25" customHeight="1"/>
    <row r="377162" ht="14.25" customHeight="1"/>
    <row r="377164" ht="14.25" customHeight="1"/>
    <row r="377166" ht="14.25" customHeight="1"/>
    <row r="377168" ht="14.25" customHeight="1"/>
    <row r="377170" ht="14.25" customHeight="1"/>
    <row r="377172" ht="14.25" customHeight="1"/>
    <row r="377174" ht="14.25" customHeight="1"/>
    <row r="377176" ht="14.25" customHeight="1"/>
    <row r="377178" ht="14.25" customHeight="1"/>
    <row r="377180" ht="14.25" customHeight="1"/>
    <row r="377182" ht="14.25" customHeight="1"/>
    <row r="377184" ht="14.25" customHeight="1"/>
    <row r="377186" ht="14.25" customHeight="1"/>
    <row r="377188" ht="14.25" customHeight="1"/>
    <row r="377190" ht="14.25" customHeight="1"/>
    <row r="377192" ht="14.25" customHeight="1"/>
    <row r="377194" ht="14.25" customHeight="1"/>
    <row r="377196" ht="14.25" customHeight="1"/>
    <row r="377198" ht="14.25" customHeight="1"/>
    <row r="377200" ht="14.25" customHeight="1"/>
    <row r="377202" ht="14.25" customHeight="1"/>
    <row r="377204" ht="14.25" customHeight="1"/>
    <row r="377206" ht="14.25" customHeight="1"/>
    <row r="377208" ht="14.25" customHeight="1"/>
    <row r="377210" ht="14.25" customHeight="1"/>
    <row r="377212" ht="14.25" customHeight="1"/>
    <row r="377214" ht="14.25" customHeight="1"/>
    <row r="377216" ht="14.25" customHeight="1"/>
    <row r="377218" ht="14.25" customHeight="1"/>
    <row r="377220" ht="14.25" customHeight="1"/>
    <row r="377222" ht="14.25" customHeight="1"/>
    <row r="377224" ht="14.25" customHeight="1"/>
    <row r="377226" ht="14.25" customHeight="1"/>
    <row r="377228" ht="14.25" customHeight="1"/>
    <row r="377230" ht="14.25" customHeight="1"/>
    <row r="377232" ht="14.25" customHeight="1"/>
    <row r="377234" ht="14.25" customHeight="1"/>
    <row r="377236" ht="14.25" customHeight="1"/>
    <row r="377238" ht="14.25" customHeight="1"/>
    <row r="377240" ht="14.25" customHeight="1"/>
    <row r="377242" ht="14.25" customHeight="1"/>
    <row r="377244" ht="14.25" customHeight="1"/>
    <row r="377246" ht="14.25" customHeight="1"/>
    <row r="377248" ht="14.25" customHeight="1"/>
    <row r="377250" ht="14.25" customHeight="1"/>
    <row r="377252" ht="14.25" customHeight="1"/>
    <row r="377254" ht="14.25" customHeight="1"/>
    <row r="377256" ht="14.25" customHeight="1"/>
    <row r="377258" ht="14.25" customHeight="1"/>
    <row r="377260" ht="14.25" customHeight="1"/>
    <row r="377262" ht="14.25" customHeight="1"/>
    <row r="377264" ht="14.25" customHeight="1"/>
    <row r="377266" ht="14.25" customHeight="1"/>
    <row r="377268" ht="14.25" customHeight="1"/>
    <row r="377270" ht="14.25" customHeight="1"/>
    <row r="377272" ht="14.25" customHeight="1"/>
    <row r="377274" ht="14.25" customHeight="1"/>
    <row r="377276" ht="14.25" customHeight="1"/>
    <row r="377278" ht="14.25" customHeight="1"/>
    <row r="377280" ht="14.25" customHeight="1"/>
    <row r="377282" ht="14.25" customHeight="1"/>
    <row r="377284" ht="14.25" customHeight="1"/>
    <row r="377286" ht="14.25" customHeight="1"/>
    <row r="377288" ht="14.25" customHeight="1"/>
    <row r="377290" ht="14.25" customHeight="1"/>
    <row r="377292" ht="14.25" customHeight="1"/>
    <row r="377294" ht="14.25" customHeight="1"/>
    <row r="377296" ht="14.25" customHeight="1"/>
    <row r="377298" ht="14.25" customHeight="1"/>
    <row r="377300" ht="14.25" customHeight="1"/>
    <row r="377302" ht="14.25" customHeight="1"/>
    <row r="377304" ht="14.25" customHeight="1"/>
    <row r="377306" ht="14.25" customHeight="1"/>
    <row r="377308" ht="14.25" customHeight="1"/>
    <row r="377310" ht="14.25" customHeight="1"/>
    <row r="377312" ht="14.25" customHeight="1"/>
    <row r="377314" ht="14.25" customHeight="1"/>
    <row r="377316" ht="14.25" customHeight="1"/>
    <row r="377318" ht="14.25" customHeight="1"/>
    <row r="377320" ht="14.25" customHeight="1"/>
    <row r="377322" ht="14.25" customHeight="1"/>
    <row r="377324" ht="14.25" customHeight="1"/>
    <row r="377326" ht="14.25" customHeight="1"/>
    <row r="377328" ht="14.25" customHeight="1"/>
    <row r="377330" ht="14.25" customHeight="1"/>
    <row r="377332" ht="14.25" customHeight="1"/>
    <row r="377334" ht="14.25" customHeight="1"/>
    <row r="377336" ht="14.25" customHeight="1"/>
    <row r="377338" ht="14.25" customHeight="1"/>
    <row r="377340" ht="14.25" customHeight="1"/>
    <row r="377342" ht="14.25" customHeight="1"/>
    <row r="377344" ht="14.25" customHeight="1"/>
    <row r="377346" ht="14.25" customHeight="1"/>
    <row r="377348" ht="14.25" customHeight="1"/>
    <row r="377350" ht="14.25" customHeight="1"/>
    <row r="377352" ht="14.25" customHeight="1"/>
    <row r="377354" ht="14.25" customHeight="1"/>
    <row r="377356" ht="14.25" customHeight="1"/>
    <row r="377358" ht="14.25" customHeight="1"/>
    <row r="377360" ht="14.25" customHeight="1"/>
    <row r="377362" ht="14.25" customHeight="1"/>
    <row r="377364" ht="14.25" customHeight="1"/>
    <row r="377366" ht="14.25" customHeight="1"/>
    <row r="377368" ht="14.25" customHeight="1"/>
    <row r="377370" ht="14.25" customHeight="1"/>
    <row r="377372" ht="14.25" customHeight="1"/>
    <row r="377374" ht="14.25" customHeight="1"/>
    <row r="377376" ht="14.25" customHeight="1"/>
    <row r="377378" ht="14.25" customHeight="1"/>
    <row r="377380" ht="14.25" customHeight="1"/>
    <row r="377382" ht="14.25" customHeight="1"/>
    <row r="377384" ht="14.25" customHeight="1"/>
    <row r="377386" ht="14.25" customHeight="1"/>
    <row r="377388" ht="14.25" customHeight="1"/>
    <row r="377390" ht="14.25" customHeight="1"/>
    <row r="377392" ht="14.25" customHeight="1"/>
    <row r="377394" ht="14.25" customHeight="1"/>
    <row r="377396" ht="14.25" customHeight="1"/>
    <row r="377398" ht="14.25" customHeight="1"/>
    <row r="377400" ht="14.25" customHeight="1"/>
    <row r="377402" ht="14.25" customHeight="1"/>
    <row r="377404" ht="14.25" customHeight="1"/>
    <row r="377406" ht="14.25" customHeight="1"/>
    <row r="377408" ht="14.25" customHeight="1"/>
    <row r="377410" ht="14.25" customHeight="1"/>
    <row r="377412" ht="14.25" customHeight="1"/>
    <row r="377414" ht="14.25" customHeight="1"/>
    <row r="377416" ht="14.25" customHeight="1"/>
    <row r="377418" ht="14.25" customHeight="1"/>
    <row r="377420" ht="14.25" customHeight="1"/>
    <row r="377422" ht="14.25" customHeight="1"/>
    <row r="377424" ht="14.25" customHeight="1"/>
    <row r="377426" ht="14.25" customHeight="1"/>
    <row r="377428" ht="14.25" customHeight="1"/>
    <row r="377430" ht="14.25" customHeight="1"/>
    <row r="377432" ht="14.25" customHeight="1"/>
    <row r="377434" ht="14.25" customHeight="1"/>
    <row r="377436" ht="14.25" customHeight="1"/>
    <row r="377438" ht="14.25" customHeight="1"/>
    <row r="377440" ht="14.25" customHeight="1"/>
    <row r="377442" ht="14.25" customHeight="1"/>
    <row r="377444" ht="14.25" customHeight="1"/>
    <row r="377446" ht="14.25" customHeight="1"/>
    <row r="377448" ht="14.25" customHeight="1"/>
    <row r="377450" ht="14.25" customHeight="1"/>
    <row r="377452" ht="14.25" customHeight="1"/>
    <row r="377454" ht="14.25" customHeight="1"/>
    <row r="377456" ht="14.25" customHeight="1"/>
    <row r="377458" ht="14.25" customHeight="1"/>
    <row r="377460" ht="14.25" customHeight="1"/>
    <row r="377462" ht="14.25" customHeight="1"/>
    <row r="377464" ht="14.25" customHeight="1"/>
    <row r="377466" ht="14.25" customHeight="1"/>
    <row r="377468" ht="14.25" customHeight="1"/>
    <row r="377470" ht="14.25" customHeight="1"/>
    <row r="377472" ht="14.25" customHeight="1"/>
    <row r="377474" ht="14.25" customHeight="1"/>
    <row r="377476" ht="14.25" customHeight="1"/>
    <row r="377478" ht="14.25" customHeight="1"/>
    <row r="377480" ht="14.25" customHeight="1"/>
    <row r="377482" ht="14.25" customHeight="1"/>
    <row r="377484" ht="14.25" customHeight="1"/>
    <row r="377486" ht="14.25" customHeight="1"/>
    <row r="377488" ht="14.25" customHeight="1"/>
    <row r="377490" ht="14.25" customHeight="1"/>
    <row r="377492" ht="14.25" customHeight="1"/>
    <row r="377494" ht="14.25" customHeight="1"/>
    <row r="377496" ht="14.25" customHeight="1"/>
    <row r="377498" ht="14.25" customHeight="1"/>
    <row r="377500" ht="14.25" customHeight="1"/>
    <row r="377502" ht="14.25" customHeight="1"/>
    <row r="377504" ht="14.25" customHeight="1"/>
    <row r="377506" ht="14.25" customHeight="1"/>
    <row r="377508" ht="14.25" customHeight="1"/>
    <row r="377510" ht="14.25" customHeight="1"/>
    <row r="377512" ht="14.25" customHeight="1"/>
    <row r="377514" ht="14.25" customHeight="1"/>
    <row r="377516" ht="14.25" customHeight="1"/>
    <row r="377518" ht="14.25" customHeight="1"/>
    <row r="377520" ht="14.25" customHeight="1"/>
    <row r="377522" ht="14.25" customHeight="1"/>
    <row r="377524" ht="14.25" customHeight="1"/>
    <row r="377526" ht="14.25" customHeight="1"/>
    <row r="377528" ht="14.25" customHeight="1"/>
    <row r="377530" ht="14.25" customHeight="1"/>
    <row r="377532" ht="14.25" customHeight="1"/>
    <row r="377534" ht="14.25" customHeight="1"/>
    <row r="377536" ht="14.25" customHeight="1"/>
    <row r="377538" ht="14.25" customHeight="1"/>
    <row r="377540" ht="14.25" customHeight="1"/>
    <row r="377542" ht="14.25" customHeight="1"/>
    <row r="377544" ht="14.25" customHeight="1"/>
    <row r="377546" ht="14.25" customHeight="1"/>
    <row r="377548" ht="14.25" customHeight="1"/>
    <row r="377550" ht="14.25" customHeight="1"/>
    <row r="377552" ht="14.25" customHeight="1"/>
    <row r="377554" ht="14.25" customHeight="1"/>
    <row r="377556" ht="14.25" customHeight="1"/>
    <row r="377558" ht="14.25" customHeight="1"/>
    <row r="377560" ht="14.25" customHeight="1"/>
    <row r="377562" ht="14.25" customHeight="1"/>
    <row r="377564" ht="14.25" customHeight="1"/>
    <row r="377566" ht="14.25" customHeight="1"/>
    <row r="377568" ht="14.25" customHeight="1"/>
    <row r="377570" ht="14.25" customHeight="1"/>
    <row r="377572" ht="14.25" customHeight="1"/>
    <row r="377574" ht="14.25" customHeight="1"/>
    <row r="377576" ht="14.25" customHeight="1"/>
    <row r="377578" ht="14.25" customHeight="1"/>
    <row r="377580" ht="14.25" customHeight="1"/>
    <row r="377582" ht="14.25" customHeight="1"/>
    <row r="377584" ht="14.25" customHeight="1"/>
    <row r="377586" ht="14.25" customHeight="1"/>
    <row r="377588" ht="14.25" customHeight="1"/>
    <row r="377590" ht="14.25" customHeight="1"/>
    <row r="377592" ht="14.25" customHeight="1"/>
    <row r="377594" ht="14.25" customHeight="1"/>
    <row r="377596" ht="14.25" customHeight="1"/>
    <row r="377598" ht="14.25" customHeight="1"/>
    <row r="377600" ht="14.25" customHeight="1"/>
    <row r="377602" ht="14.25" customHeight="1"/>
    <row r="377604" ht="14.25" customHeight="1"/>
    <row r="377606" ht="14.25" customHeight="1"/>
    <row r="377608" ht="14.25" customHeight="1"/>
    <row r="377610" ht="14.25" customHeight="1"/>
    <row r="377612" ht="14.25" customHeight="1"/>
    <row r="377614" ht="14.25" customHeight="1"/>
    <row r="377616" ht="14.25" customHeight="1"/>
    <row r="377618" ht="14.25" customHeight="1"/>
    <row r="377620" ht="14.25" customHeight="1"/>
    <row r="377622" ht="14.25" customHeight="1"/>
    <row r="377624" ht="14.25" customHeight="1"/>
    <row r="377626" ht="14.25" customHeight="1"/>
    <row r="377628" ht="14.25" customHeight="1"/>
    <row r="377630" ht="14.25" customHeight="1"/>
    <row r="377632" ht="14.25" customHeight="1"/>
    <row r="377634" ht="14.25" customHeight="1"/>
    <row r="377636" ht="14.25" customHeight="1"/>
    <row r="377638" ht="14.25" customHeight="1"/>
    <row r="377640" ht="14.25" customHeight="1"/>
    <row r="377642" ht="14.25" customHeight="1"/>
    <row r="377644" ht="14.25" customHeight="1"/>
    <row r="377646" ht="14.25" customHeight="1"/>
    <row r="377648" ht="14.25" customHeight="1"/>
    <row r="377650" ht="14.25" customHeight="1"/>
    <row r="377652" ht="14.25" customHeight="1"/>
    <row r="377654" ht="14.25" customHeight="1"/>
    <row r="377656" ht="14.25" customHeight="1"/>
    <row r="377658" ht="14.25" customHeight="1"/>
    <row r="377660" ht="14.25" customHeight="1"/>
    <row r="377662" ht="14.25" customHeight="1"/>
    <row r="377664" ht="14.25" customHeight="1"/>
    <row r="377666" ht="14.25" customHeight="1"/>
    <row r="377668" ht="14.25" customHeight="1"/>
    <row r="377670" ht="14.25" customHeight="1"/>
    <row r="377672" ht="14.25" customHeight="1"/>
    <row r="377674" ht="14.25" customHeight="1"/>
    <row r="377676" ht="14.25" customHeight="1"/>
    <row r="377678" ht="14.25" customHeight="1"/>
    <row r="377680" ht="14.25" customHeight="1"/>
    <row r="377682" ht="14.25" customHeight="1"/>
    <row r="377684" ht="14.25" customHeight="1"/>
    <row r="377686" ht="14.25" customHeight="1"/>
    <row r="377688" ht="14.25" customHeight="1"/>
    <row r="377690" ht="14.25" customHeight="1"/>
    <row r="377692" ht="14.25" customHeight="1"/>
    <row r="377694" ht="14.25" customHeight="1"/>
    <row r="377696" ht="14.25" customHeight="1"/>
    <row r="377698" ht="14.25" customHeight="1"/>
    <row r="377700" ht="14.25" customHeight="1"/>
    <row r="377702" ht="14.25" customHeight="1"/>
    <row r="377704" ht="14.25" customHeight="1"/>
    <row r="377706" ht="14.25" customHeight="1"/>
    <row r="377708" ht="14.25" customHeight="1"/>
    <row r="377710" ht="14.25" customHeight="1"/>
    <row r="377712" ht="14.25" customHeight="1"/>
    <row r="377714" ht="14.25" customHeight="1"/>
    <row r="377716" ht="14.25" customHeight="1"/>
    <row r="377718" ht="14.25" customHeight="1"/>
    <row r="377720" ht="14.25" customHeight="1"/>
    <row r="377722" ht="14.25" customHeight="1"/>
    <row r="377724" ht="14.25" customHeight="1"/>
    <row r="377726" ht="14.25" customHeight="1"/>
    <row r="377728" ht="14.25" customHeight="1"/>
    <row r="377730" ht="14.25" customHeight="1"/>
    <row r="377732" ht="14.25" customHeight="1"/>
    <row r="377734" ht="14.25" customHeight="1"/>
    <row r="377736" ht="14.25" customHeight="1"/>
    <row r="377738" ht="14.25" customHeight="1"/>
    <row r="377740" ht="14.25" customHeight="1"/>
    <row r="377742" ht="14.25" customHeight="1"/>
    <row r="377744" ht="14.25" customHeight="1"/>
    <row r="377746" ht="14.25" customHeight="1"/>
    <row r="377748" ht="14.25" customHeight="1"/>
    <row r="377750" ht="14.25" customHeight="1"/>
    <row r="377752" ht="14.25" customHeight="1"/>
    <row r="377754" ht="14.25" customHeight="1"/>
    <row r="377756" ht="14.25" customHeight="1"/>
    <row r="377758" ht="14.25" customHeight="1"/>
    <row r="377760" ht="14.25" customHeight="1"/>
    <row r="377762" ht="14.25" customHeight="1"/>
    <row r="377764" ht="14.25" customHeight="1"/>
    <row r="377766" ht="14.25" customHeight="1"/>
    <row r="377768" ht="14.25" customHeight="1"/>
    <row r="377770" ht="14.25" customHeight="1"/>
    <row r="377772" ht="14.25" customHeight="1"/>
    <row r="377774" ht="14.25" customHeight="1"/>
    <row r="377776" ht="14.25" customHeight="1"/>
    <row r="377778" ht="14.25" customHeight="1"/>
    <row r="377780" ht="14.25" customHeight="1"/>
    <row r="377782" ht="14.25" customHeight="1"/>
    <row r="377784" ht="14.25" customHeight="1"/>
    <row r="377786" ht="14.25" customHeight="1"/>
    <row r="377788" ht="14.25" customHeight="1"/>
    <row r="377790" ht="14.25" customHeight="1"/>
    <row r="377792" ht="14.25" customHeight="1"/>
    <row r="377794" ht="14.25" customHeight="1"/>
    <row r="377796" ht="14.25" customHeight="1"/>
    <row r="377798" ht="14.25" customHeight="1"/>
    <row r="377800" ht="14.25" customHeight="1"/>
    <row r="377802" ht="14.25" customHeight="1"/>
    <row r="377804" ht="14.25" customHeight="1"/>
    <row r="377806" ht="14.25" customHeight="1"/>
    <row r="377808" ht="14.25" customHeight="1"/>
    <row r="377810" ht="14.25" customHeight="1"/>
    <row r="377812" ht="14.25" customHeight="1"/>
    <row r="377814" ht="14.25" customHeight="1"/>
    <row r="377816" ht="14.25" customHeight="1"/>
    <row r="377818" ht="14.25" customHeight="1"/>
    <row r="377820" ht="14.25" customHeight="1"/>
    <row r="377822" ht="14.25" customHeight="1"/>
    <row r="377824" ht="14.25" customHeight="1"/>
    <row r="377826" ht="14.25" customHeight="1"/>
    <row r="377828" ht="14.25" customHeight="1"/>
    <row r="377830" ht="14.25" customHeight="1"/>
    <row r="377832" ht="14.25" customHeight="1"/>
    <row r="377834" ht="14.25" customHeight="1"/>
    <row r="377836" ht="14.25" customHeight="1"/>
    <row r="377838" ht="14.25" customHeight="1"/>
    <row r="377840" ht="14.25" customHeight="1"/>
    <row r="377842" ht="14.25" customHeight="1"/>
    <row r="377844" ht="14.25" customHeight="1"/>
    <row r="377846" ht="14.25" customHeight="1"/>
    <row r="377848" ht="14.25" customHeight="1"/>
    <row r="377850" ht="14.25" customHeight="1"/>
    <row r="377852" ht="14.25" customHeight="1"/>
    <row r="377854" ht="14.25" customHeight="1"/>
    <row r="377856" ht="14.25" customHeight="1"/>
    <row r="377858" ht="14.25" customHeight="1"/>
    <row r="377860" ht="14.25" customHeight="1"/>
    <row r="377862" ht="14.25" customHeight="1"/>
    <row r="377864" ht="14.25" customHeight="1"/>
    <row r="377866" ht="14.25" customHeight="1"/>
    <row r="377868" ht="14.25" customHeight="1"/>
    <row r="377870" ht="14.25" customHeight="1"/>
    <row r="377872" ht="14.25" customHeight="1"/>
    <row r="377874" ht="14.25" customHeight="1"/>
    <row r="377876" ht="14.25" customHeight="1"/>
    <row r="377878" ht="14.25" customHeight="1"/>
    <row r="377880" ht="14.25" customHeight="1"/>
    <row r="377882" ht="14.25" customHeight="1"/>
    <row r="377884" ht="14.25" customHeight="1"/>
    <row r="377886" ht="14.25" customHeight="1"/>
    <row r="377888" ht="14.25" customHeight="1"/>
    <row r="377890" ht="14.25" customHeight="1"/>
    <row r="377892" ht="14.25" customHeight="1"/>
    <row r="377894" ht="14.25" customHeight="1"/>
    <row r="377896" ht="14.25" customHeight="1"/>
    <row r="377898" ht="14.25" customHeight="1"/>
    <row r="377900" ht="14.25" customHeight="1"/>
    <row r="377902" ht="14.25" customHeight="1"/>
    <row r="377904" ht="14.25" customHeight="1"/>
    <row r="377906" ht="14.25" customHeight="1"/>
    <row r="377908" ht="14.25" customHeight="1"/>
    <row r="377910" ht="14.25" customHeight="1"/>
    <row r="377912" ht="14.25" customHeight="1"/>
    <row r="377914" ht="14.25" customHeight="1"/>
    <row r="377916" ht="14.25" customHeight="1"/>
    <row r="377918" ht="14.25" customHeight="1"/>
    <row r="377920" ht="14.25" customHeight="1"/>
    <row r="377922" ht="14.25" customHeight="1"/>
    <row r="377924" ht="14.25" customHeight="1"/>
    <row r="377926" ht="14.25" customHeight="1"/>
    <row r="377928" ht="14.25" customHeight="1"/>
    <row r="377930" ht="14.25" customHeight="1"/>
    <row r="377932" ht="14.25" customHeight="1"/>
    <row r="377934" ht="14.25" customHeight="1"/>
    <row r="377936" ht="14.25" customHeight="1"/>
    <row r="377938" ht="14.25" customHeight="1"/>
    <row r="377940" ht="14.25" customHeight="1"/>
    <row r="377942" ht="14.25" customHeight="1"/>
    <row r="377944" ht="14.25" customHeight="1"/>
    <row r="377946" ht="14.25" customHeight="1"/>
    <row r="377948" ht="14.25" customHeight="1"/>
    <row r="377950" ht="14.25" customHeight="1"/>
    <row r="377952" ht="14.25" customHeight="1"/>
    <row r="377954" ht="14.25" customHeight="1"/>
    <row r="377956" ht="14.25" customHeight="1"/>
    <row r="377958" ht="14.25" customHeight="1"/>
    <row r="377960" ht="14.25" customHeight="1"/>
    <row r="377962" ht="14.25" customHeight="1"/>
    <row r="377964" ht="14.25" customHeight="1"/>
    <row r="377966" ht="14.25" customHeight="1"/>
    <row r="377968" ht="14.25" customHeight="1"/>
    <row r="377970" ht="14.25" customHeight="1"/>
    <row r="377972" ht="14.25" customHeight="1"/>
    <row r="377974" ht="14.25" customHeight="1"/>
    <row r="377976" ht="14.25" customHeight="1"/>
    <row r="377978" ht="14.25" customHeight="1"/>
    <row r="377980" ht="14.25" customHeight="1"/>
    <row r="377982" ht="14.25" customHeight="1"/>
    <row r="377984" ht="14.25" customHeight="1"/>
    <row r="377986" ht="14.25" customHeight="1"/>
    <row r="377988" ht="14.25" customHeight="1"/>
    <row r="377990" ht="14.25" customHeight="1"/>
    <row r="377992" ht="14.25" customHeight="1"/>
    <row r="377994" ht="14.25" customHeight="1"/>
    <row r="377996" ht="14.25" customHeight="1"/>
    <row r="377998" ht="14.25" customHeight="1"/>
    <row r="378000" ht="14.25" customHeight="1"/>
    <row r="378002" ht="14.25" customHeight="1"/>
    <row r="378004" ht="14.25" customHeight="1"/>
    <row r="378006" ht="14.25" customHeight="1"/>
    <row r="378008" ht="14.25" customHeight="1"/>
    <row r="378010" ht="14.25" customHeight="1"/>
    <row r="378012" ht="14.25" customHeight="1"/>
    <row r="378014" ht="14.25" customHeight="1"/>
    <row r="378016" ht="14.25" customHeight="1"/>
    <row r="378018" ht="14.25" customHeight="1"/>
    <row r="378020" ht="14.25" customHeight="1"/>
    <row r="378022" ht="14.25" customHeight="1"/>
    <row r="378024" ht="14.25" customHeight="1"/>
    <row r="378026" ht="14.25" customHeight="1"/>
    <row r="378028" ht="14.25" customHeight="1"/>
    <row r="378030" ht="14.25" customHeight="1"/>
    <row r="378032" ht="14.25" customHeight="1"/>
    <row r="378034" ht="14.25" customHeight="1"/>
    <row r="378036" ht="14.25" customHeight="1"/>
    <row r="378038" ht="14.25" customHeight="1"/>
    <row r="378040" ht="14.25" customHeight="1"/>
    <row r="378042" ht="14.25" customHeight="1"/>
    <row r="378044" ht="14.25" customHeight="1"/>
    <row r="378046" ht="14.25" customHeight="1"/>
    <row r="378048" ht="14.25" customHeight="1"/>
    <row r="378050" ht="14.25" customHeight="1"/>
    <row r="378052" ht="14.25" customHeight="1"/>
    <row r="378054" ht="14.25" customHeight="1"/>
    <row r="378056" ht="14.25" customHeight="1"/>
    <row r="378058" ht="14.25" customHeight="1"/>
    <row r="378060" ht="14.25" customHeight="1"/>
    <row r="378062" ht="14.25" customHeight="1"/>
    <row r="378064" ht="14.25" customHeight="1"/>
    <row r="378066" ht="14.25" customHeight="1"/>
    <row r="378068" ht="14.25" customHeight="1"/>
    <row r="378070" ht="14.25" customHeight="1"/>
    <row r="378072" ht="14.25" customHeight="1"/>
    <row r="378074" ht="14.25" customHeight="1"/>
    <row r="378076" ht="14.25" customHeight="1"/>
    <row r="378078" ht="14.25" customHeight="1"/>
    <row r="378080" ht="14.25" customHeight="1"/>
    <row r="378082" ht="14.25" customHeight="1"/>
    <row r="378084" ht="14.25" customHeight="1"/>
    <row r="378086" ht="14.25" customHeight="1"/>
    <row r="378088" ht="14.25" customHeight="1"/>
    <row r="378090" ht="14.25" customHeight="1"/>
    <row r="378092" ht="14.25" customHeight="1"/>
    <row r="378094" ht="14.25" customHeight="1"/>
    <row r="378096" ht="14.25" customHeight="1"/>
    <row r="378098" ht="14.25" customHeight="1"/>
    <row r="378100" ht="14.25" customHeight="1"/>
    <row r="378102" ht="14.25" customHeight="1"/>
    <row r="378104" ht="14.25" customHeight="1"/>
    <row r="378106" ht="14.25" customHeight="1"/>
    <row r="378108" ht="14.25" customHeight="1"/>
    <row r="378110" ht="14.25" customHeight="1"/>
    <row r="378112" ht="14.25" customHeight="1"/>
    <row r="378114" ht="14.25" customHeight="1"/>
    <row r="378116" ht="14.25" customHeight="1"/>
    <row r="378118" ht="14.25" customHeight="1"/>
    <row r="378120" ht="14.25" customHeight="1"/>
    <row r="378122" ht="14.25" customHeight="1"/>
    <row r="378124" ht="14.25" customHeight="1"/>
    <row r="378126" ht="14.25" customHeight="1"/>
    <row r="378128" ht="14.25" customHeight="1"/>
    <row r="378130" ht="14.25" customHeight="1"/>
    <row r="378132" ht="14.25" customHeight="1"/>
    <row r="378134" ht="14.25" customHeight="1"/>
    <row r="378136" ht="14.25" customHeight="1"/>
    <row r="378138" ht="14.25" customHeight="1"/>
    <row r="378140" ht="14.25" customHeight="1"/>
    <row r="378142" ht="14.25" customHeight="1"/>
    <row r="378144" ht="14.25" customHeight="1"/>
    <row r="378146" ht="14.25" customHeight="1"/>
    <row r="378148" ht="14.25" customHeight="1"/>
    <row r="378150" ht="14.25" customHeight="1"/>
    <row r="378152" ht="14.25" customHeight="1"/>
    <row r="378154" ht="14.25" customHeight="1"/>
    <row r="378156" ht="14.25" customHeight="1"/>
    <row r="378158" ht="14.25" customHeight="1"/>
    <row r="378160" ht="14.25" customHeight="1"/>
    <row r="378162" ht="14.25" customHeight="1"/>
    <row r="378164" ht="14.25" customHeight="1"/>
    <row r="378166" ht="14.25" customHeight="1"/>
    <row r="378168" ht="14.25" customHeight="1"/>
    <row r="378170" ht="14.25" customHeight="1"/>
    <row r="378172" ht="14.25" customHeight="1"/>
    <row r="378174" ht="14.25" customHeight="1"/>
    <row r="378176" ht="14.25" customHeight="1"/>
    <row r="378178" ht="14.25" customHeight="1"/>
    <row r="378180" ht="14.25" customHeight="1"/>
    <row r="378182" ht="14.25" customHeight="1"/>
    <row r="378184" ht="14.25" customHeight="1"/>
    <row r="378186" ht="14.25" customHeight="1"/>
    <row r="378188" ht="14.25" customHeight="1"/>
    <row r="378190" ht="14.25" customHeight="1"/>
    <row r="378192" ht="14.25" customHeight="1"/>
    <row r="378194" ht="14.25" customHeight="1"/>
    <row r="378196" ht="14.25" customHeight="1"/>
    <row r="378198" ht="14.25" customHeight="1"/>
    <row r="378200" ht="14.25" customHeight="1"/>
    <row r="378202" ht="14.25" customHeight="1"/>
    <row r="378204" ht="14.25" customHeight="1"/>
    <row r="378206" ht="14.25" customHeight="1"/>
    <row r="378208" ht="14.25" customHeight="1"/>
    <row r="378210" ht="14.25" customHeight="1"/>
    <row r="378212" ht="14.25" customHeight="1"/>
    <row r="378214" ht="14.25" customHeight="1"/>
    <row r="378216" ht="14.25" customHeight="1"/>
    <row r="378218" ht="14.25" customHeight="1"/>
    <row r="378220" ht="14.25" customHeight="1"/>
    <row r="378222" ht="14.25" customHeight="1"/>
    <row r="378224" ht="14.25" customHeight="1"/>
    <row r="378226" ht="14.25" customHeight="1"/>
    <row r="378228" ht="14.25" customHeight="1"/>
    <row r="378230" ht="14.25" customHeight="1"/>
    <row r="378232" ht="14.25" customHeight="1"/>
    <row r="378234" ht="14.25" customHeight="1"/>
    <row r="378236" ht="14.25" customHeight="1"/>
    <row r="378238" ht="14.25" customHeight="1"/>
    <row r="378240" ht="14.25" customHeight="1"/>
    <row r="378242" ht="14.25" customHeight="1"/>
    <row r="378244" ht="14.25" customHeight="1"/>
    <row r="378246" ht="14.25" customHeight="1"/>
    <row r="378248" ht="14.25" customHeight="1"/>
    <row r="378250" ht="14.25" customHeight="1"/>
    <row r="378252" ht="14.25" customHeight="1"/>
    <row r="378254" ht="14.25" customHeight="1"/>
    <row r="378256" ht="14.25" customHeight="1"/>
    <row r="378258" ht="14.25" customHeight="1"/>
    <row r="378260" ht="14.25" customHeight="1"/>
    <row r="378262" ht="14.25" customHeight="1"/>
    <row r="378264" ht="14.25" customHeight="1"/>
    <row r="378266" ht="14.25" customHeight="1"/>
    <row r="378268" ht="14.25" customHeight="1"/>
    <row r="378270" ht="14.25" customHeight="1"/>
    <row r="378272" ht="14.25" customHeight="1"/>
    <row r="378274" ht="14.25" customHeight="1"/>
    <row r="378276" ht="14.25" customHeight="1"/>
    <row r="378278" ht="14.25" customHeight="1"/>
    <row r="378280" ht="14.25" customHeight="1"/>
    <row r="378282" ht="14.25" customHeight="1"/>
    <row r="378284" ht="14.25" customHeight="1"/>
    <row r="378286" ht="14.25" customHeight="1"/>
    <row r="378288" ht="14.25" customHeight="1"/>
    <row r="378290" ht="14.25" customHeight="1"/>
    <row r="378292" ht="14.25" customHeight="1"/>
    <row r="378294" ht="14.25" customHeight="1"/>
    <row r="378296" ht="14.25" customHeight="1"/>
    <row r="378298" ht="14.25" customHeight="1"/>
    <row r="378300" ht="14.25" customHeight="1"/>
    <row r="378302" ht="14.25" customHeight="1"/>
    <row r="378304" ht="14.25" customHeight="1"/>
    <row r="378306" ht="14.25" customHeight="1"/>
    <row r="378308" ht="14.25" customHeight="1"/>
    <row r="378310" ht="14.25" customHeight="1"/>
    <row r="378312" ht="14.25" customHeight="1"/>
    <row r="378314" ht="14.25" customHeight="1"/>
    <row r="378316" ht="14.25" customHeight="1"/>
    <row r="378318" ht="14.25" customHeight="1"/>
    <row r="378320" ht="14.25" customHeight="1"/>
    <row r="378322" ht="14.25" customHeight="1"/>
    <row r="378324" ht="14.25" customHeight="1"/>
    <row r="378326" ht="14.25" customHeight="1"/>
    <row r="378328" ht="14.25" customHeight="1"/>
    <row r="378330" ht="14.25" customHeight="1"/>
    <row r="378332" ht="14.25" customHeight="1"/>
    <row r="378334" ht="14.25" customHeight="1"/>
    <row r="378336" ht="14.25" customHeight="1"/>
    <row r="378338" ht="14.25" customHeight="1"/>
    <row r="378340" ht="14.25" customHeight="1"/>
    <row r="378342" ht="14.25" customHeight="1"/>
    <row r="378344" ht="14.25" customHeight="1"/>
    <row r="378346" ht="14.25" customHeight="1"/>
    <row r="378348" ht="14.25" customHeight="1"/>
    <row r="378350" ht="14.25" customHeight="1"/>
    <row r="378352" ht="14.25" customHeight="1"/>
    <row r="378354" ht="14.25" customHeight="1"/>
    <row r="378356" ht="14.25" customHeight="1"/>
    <row r="378358" ht="14.25" customHeight="1"/>
    <row r="378360" ht="14.25" customHeight="1"/>
    <row r="378362" ht="14.25" customHeight="1"/>
    <row r="378364" ht="14.25" customHeight="1"/>
    <row r="378366" ht="14.25" customHeight="1"/>
    <row r="378368" ht="14.25" customHeight="1"/>
    <row r="378370" ht="14.25" customHeight="1"/>
    <row r="378372" ht="14.25" customHeight="1"/>
    <row r="378374" ht="14.25" customHeight="1"/>
    <row r="378376" ht="14.25" customHeight="1"/>
    <row r="378378" ht="14.25" customHeight="1"/>
    <row r="378380" ht="14.25" customHeight="1"/>
    <row r="378382" ht="14.25" customHeight="1"/>
    <row r="378384" ht="14.25" customHeight="1"/>
    <row r="378386" ht="14.25" customHeight="1"/>
    <row r="378388" ht="14.25" customHeight="1"/>
    <row r="378390" ht="14.25" customHeight="1"/>
    <row r="378392" ht="14.25" customHeight="1"/>
    <row r="378394" ht="14.25" customHeight="1"/>
    <row r="378396" ht="14.25" customHeight="1"/>
    <row r="378398" ht="14.25" customHeight="1"/>
    <row r="378400" ht="14.25" customHeight="1"/>
    <row r="378402" ht="14.25" customHeight="1"/>
    <row r="378404" ht="14.25" customHeight="1"/>
    <row r="378406" ht="14.25" customHeight="1"/>
    <row r="378408" ht="14.25" customHeight="1"/>
    <row r="378410" ht="14.25" customHeight="1"/>
    <row r="378412" ht="14.25" customHeight="1"/>
    <row r="378414" ht="14.25" customHeight="1"/>
    <row r="378416" ht="14.25" customHeight="1"/>
    <row r="378418" ht="14.25" customHeight="1"/>
    <row r="378420" ht="14.25" customHeight="1"/>
    <row r="378422" ht="14.25" customHeight="1"/>
    <row r="378424" ht="14.25" customHeight="1"/>
    <row r="378426" ht="14.25" customHeight="1"/>
    <row r="378428" ht="14.25" customHeight="1"/>
    <row r="378430" ht="14.25" customHeight="1"/>
    <row r="378432" ht="14.25" customHeight="1"/>
    <row r="378434" ht="14.25" customHeight="1"/>
    <row r="378436" ht="14.25" customHeight="1"/>
    <row r="378438" ht="14.25" customHeight="1"/>
    <row r="378440" ht="14.25" customHeight="1"/>
    <row r="378442" ht="14.25" customHeight="1"/>
    <row r="378444" ht="14.25" customHeight="1"/>
    <row r="378446" ht="14.25" customHeight="1"/>
    <row r="378448" ht="14.25" customHeight="1"/>
    <row r="378450" ht="14.25" customHeight="1"/>
    <row r="378452" ht="14.25" customHeight="1"/>
    <row r="378454" ht="14.25" customHeight="1"/>
    <row r="378456" ht="14.25" customHeight="1"/>
    <row r="378458" ht="14.25" customHeight="1"/>
    <row r="378460" ht="14.25" customHeight="1"/>
    <row r="378462" ht="14.25" customHeight="1"/>
    <row r="378464" ht="14.25" customHeight="1"/>
    <row r="378466" ht="14.25" customHeight="1"/>
    <row r="378468" ht="14.25" customHeight="1"/>
    <row r="378470" ht="14.25" customHeight="1"/>
    <row r="378472" ht="14.25" customHeight="1"/>
    <row r="378474" ht="14.25" customHeight="1"/>
    <row r="378476" ht="14.25" customHeight="1"/>
    <row r="378478" ht="14.25" customHeight="1"/>
    <row r="378480" ht="14.25" customHeight="1"/>
    <row r="378482" ht="14.25" customHeight="1"/>
    <row r="378484" ht="14.25" customHeight="1"/>
    <row r="378486" ht="14.25" customHeight="1"/>
    <row r="378488" ht="14.25" customHeight="1"/>
    <row r="378490" ht="14.25" customHeight="1"/>
    <row r="378492" ht="14.25" customHeight="1"/>
    <row r="378494" ht="14.25" customHeight="1"/>
    <row r="378496" ht="14.25" customHeight="1"/>
    <row r="378498" ht="14.25" customHeight="1"/>
    <row r="378500" ht="14.25" customHeight="1"/>
    <row r="378502" ht="14.25" customHeight="1"/>
    <row r="378504" ht="14.25" customHeight="1"/>
    <row r="378506" ht="14.25" customHeight="1"/>
    <row r="378508" ht="14.25" customHeight="1"/>
    <row r="378510" ht="14.25" customHeight="1"/>
    <row r="378512" ht="14.25" customHeight="1"/>
    <row r="378514" ht="14.25" customHeight="1"/>
    <row r="378516" ht="14.25" customHeight="1"/>
    <row r="378518" ht="14.25" customHeight="1"/>
    <row r="378520" ht="14.25" customHeight="1"/>
    <row r="378522" ht="14.25" customHeight="1"/>
    <row r="378524" ht="14.25" customHeight="1"/>
    <row r="378526" ht="14.25" customHeight="1"/>
    <row r="378528" ht="14.25" customHeight="1"/>
    <row r="378530" ht="14.25" customHeight="1"/>
    <row r="378532" ht="14.25" customHeight="1"/>
    <row r="378534" ht="14.25" customHeight="1"/>
    <row r="378536" ht="14.25" customHeight="1"/>
    <row r="378538" ht="14.25" customHeight="1"/>
    <row r="378540" ht="14.25" customHeight="1"/>
    <row r="378542" ht="14.25" customHeight="1"/>
    <row r="378544" ht="14.25" customHeight="1"/>
    <row r="378546" ht="14.25" customHeight="1"/>
    <row r="378548" ht="14.25" customHeight="1"/>
    <row r="378550" ht="14.25" customHeight="1"/>
    <row r="378552" ht="14.25" customHeight="1"/>
    <row r="378554" ht="14.25" customHeight="1"/>
    <row r="378556" ht="14.25" customHeight="1"/>
    <row r="378558" ht="14.25" customHeight="1"/>
    <row r="378560" ht="14.25" customHeight="1"/>
    <row r="378562" ht="14.25" customHeight="1"/>
    <row r="378564" ht="14.25" customHeight="1"/>
    <row r="378566" ht="14.25" customHeight="1"/>
    <row r="378568" ht="14.25" customHeight="1"/>
    <row r="378570" ht="14.25" customHeight="1"/>
    <row r="378572" ht="14.25" customHeight="1"/>
    <row r="378574" ht="14.25" customHeight="1"/>
    <row r="378576" ht="14.25" customHeight="1"/>
    <row r="378578" ht="14.25" customHeight="1"/>
    <row r="378580" ht="14.25" customHeight="1"/>
    <row r="378582" ht="14.25" customHeight="1"/>
    <row r="378584" ht="14.25" customHeight="1"/>
    <row r="378586" ht="14.25" customHeight="1"/>
    <row r="378588" ht="14.25" customHeight="1"/>
    <row r="378590" ht="14.25" customHeight="1"/>
    <row r="378592" ht="14.25" customHeight="1"/>
    <row r="378594" ht="14.25" customHeight="1"/>
    <row r="378596" ht="14.25" customHeight="1"/>
    <row r="378598" ht="14.25" customHeight="1"/>
    <row r="378600" ht="14.25" customHeight="1"/>
    <row r="378602" ht="14.25" customHeight="1"/>
    <row r="378604" ht="14.25" customHeight="1"/>
    <row r="378606" ht="14.25" customHeight="1"/>
    <row r="378608" ht="14.25" customHeight="1"/>
    <row r="378610" ht="14.25" customHeight="1"/>
    <row r="378612" ht="14.25" customHeight="1"/>
    <row r="378614" ht="14.25" customHeight="1"/>
    <row r="378616" ht="14.25" customHeight="1"/>
    <row r="378618" ht="14.25" customHeight="1"/>
    <row r="378620" ht="14.25" customHeight="1"/>
    <row r="378622" ht="14.25" customHeight="1"/>
    <row r="378624" ht="14.25" customHeight="1"/>
    <row r="378626" ht="14.25" customHeight="1"/>
    <row r="378628" ht="14.25" customHeight="1"/>
    <row r="378630" ht="14.25" customHeight="1"/>
    <row r="378632" ht="14.25" customHeight="1"/>
    <row r="378634" ht="14.25" customHeight="1"/>
    <row r="378636" ht="14.25" customHeight="1"/>
    <row r="378638" ht="14.25" customHeight="1"/>
    <row r="378640" ht="14.25" customHeight="1"/>
    <row r="378642" ht="14.25" customHeight="1"/>
    <row r="378644" ht="14.25" customHeight="1"/>
    <row r="378646" ht="14.25" customHeight="1"/>
    <row r="378648" ht="14.25" customHeight="1"/>
    <row r="378650" ht="14.25" customHeight="1"/>
    <row r="378652" ht="14.25" customHeight="1"/>
    <row r="378654" ht="14.25" customHeight="1"/>
    <row r="378656" ht="14.25" customHeight="1"/>
    <row r="378658" ht="14.25" customHeight="1"/>
    <row r="378660" ht="14.25" customHeight="1"/>
    <row r="378662" ht="14.25" customHeight="1"/>
    <row r="378664" ht="14.25" customHeight="1"/>
    <row r="378666" ht="14.25" customHeight="1"/>
    <row r="378668" ht="14.25" customHeight="1"/>
    <row r="378670" ht="14.25" customHeight="1"/>
    <row r="378672" ht="14.25" customHeight="1"/>
    <row r="378674" ht="14.25" customHeight="1"/>
    <row r="378676" ht="14.25" customHeight="1"/>
    <row r="378678" ht="14.25" customHeight="1"/>
    <row r="378680" ht="14.25" customHeight="1"/>
    <row r="378682" ht="14.25" customHeight="1"/>
    <row r="378684" ht="14.25" customHeight="1"/>
    <row r="378686" ht="14.25" customHeight="1"/>
    <row r="378688" ht="14.25" customHeight="1"/>
    <row r="378690" ht="14.25" customHeight="1"/>
    <row r="378692" ht="14.25" customHeight="1"/>
    <row r="378694" ht="14.25" customHeight="1"/>
    <row r="378696" ht="14.25" customHeight="1"/>
    <row r="378698" ht="14.25" customHeight="1"/>
    <row r="378700" ht="14.25" customHeight="1"/>
    <row r="378702" ht="14.25" customHeight="1"/>
    <row r="378704" ht="14.25" customHeight="1"/>
    <row r="378706" ht="14.25" customHeight="1"/>
    <row r="378708" ht="14.25" customHeight="1"/>
    <row r="378710" ht="14.25" customHeight="1"/>
    <row r="378712" ht="14.25" customHeight="1"/>
    <row r="378714" ht="14.25" customHeight="1"/>
    <row r="378716" ht="14.25" customHeight="1"/>
    <row r="378718" ht="14.25" customHeight="1"/>
    <row r="378720" ht="14.25" customHeight="1"/>
    <row r="378722" ht="14.25" customHeight="1"/>
    <row r="378724" ht="14.25" customHeight="1"/>
    <row r="378726" ht="14.25" customHeight="1"/>
    <row r="378728" ht="14.25" customHeight="1"/>
    <row r="378730" ht="14.25" customHeight="1"/>
    <row r="378732" ht="14.25" customHeight="1"/>
    <row r="378734" ht="14.25" customHeight="1"/>
    <row r="378736" ht="14.25" customHeight="1"/>
    <row r="378738" ht="14.25" customHeight="1"/>
    <row r="378740" ht="14.25" customHeight="1"/>
    <row r="378742" ht="14.25" customHeight="1"/>
    <row r="378744" ht="14.25" customHeight="1"/>
    <row r="378746" ht="14.25" customHeight="1"/>
    <row r="378748" ht="14.25" customHeight="1"/>
    <row r="378750" ht="14.25" customHeight="1"/>
    <row r="378752" ht="14.25" customHeight="1"/>
    <row r="378754" ht="14.25" customHeight="1"/>
    <row r="378756" ht="14.25" customHeight="1"/>
    <row r="378758" ht="14.25" customHeight="1"/>
    <row r="378760" ht="14.25" customHeight="1"/>
    <row r="378762" ht="14.25" customHeight="1"/>
    <row r="378764" ht="14.25" customHeight="1"/>
    <row r="378766" ht="14.25" customHeight="1"/>
    <row r="378768" ht="14.25" customHeight="1"/>
    <row r="378770" ht="14.25" customHeight="1"/>
    <row r="378772" ht="14.25" customHeight="1"/>
    <row r="378774" ht="14.25" customHeight="1"/>
    <row r="378776" ht="14.25" customHeight="1"/>
    <row r="378778" ht="14.25" customHeight="1"/>
    <row r="378780" ht="14.25" customHeight="1"/>
    <row r="378782" ht="14.25" customHeight="1"/>
    <row r="378784" ht="14.25" customHeight="1"/>
    <row r="378786" ht="14.25" customHeight="1"/>
    <row r="378788" ht="14.25" customHeight="1"/>
    <row r="378790" ht="14.25" customHeight="1"/>
    <row r="378792" ht="14.25" customHeight="1"/>
    <row r="378794" ht="14.25" customHeight="1"/>
    <row r="378796" ht="14.25" customHeight="1"/>
    <row r="378798" ht="14.25" customHeight="1"/>
    <row r="378800" ht="14.25" customHeight="1"/>
    <row r="378802" ht="14.25" customHeight="1"/>
    <row r="378804" ht="14.25" customHeight="1"/>
    <row r="378806" ht="14.25" customHeight="1"/>
    <row r="378808" ht="14.25" customHeight="1"/>
    <row r="378810" ht="14.25" customHeight="1"/>
    <row r="378812" ht="14.25" customHeight="1"/>
    <row r="378814" ht="14.25" customHeight="1"/>
    <row r="378816" ht="14.25" customHeight="1"/>
    <row r="378818" ht="14.25" customHeight="1"/>
    <row r="378820" ht="14.25" customHeight="1"/>
    <row r="378822" ht="14.25" customHeight="1"/>
    <row r="378824" ht="14.25" customHeight="1"/>
    <row r="378826" ht="14.25" customHeight="1"/>
    <row r="378828" ht="14.25" customHeight="1"/>
    <row r="378830" ht="14.25" customHeight="1"/>
    <row r="378832" ht="14.25" customHeight="1"/>
    <row r="378834" ht="14.25" customHeight="1"/>
    <row r="378836" ht="14.25" customHeight="1"/>
    <row r="378838" ht="14.25" customHeight="1"/>
    <row r="378840" ht="14.25" customHeight="1"/>
    <row r="378842" ht="14.25" customHeight="1"/>
    <row r="378844" ht="14.25" customHeight="1"/>
    <row r="378846" ht="14.25" customHeight="1"/>
    <row r="378848" ht="14.25" customHeight="1"/>
    <row r="378850" ht="14.25" customHeight="1"/>
    <row r="378852" ht="14.25" customHeight="1"/>
    <row r="378854" ht="14.25" customHeight="1"/>
    <row r="378856" ht="14.25" customHeight="1"/>
    <row r="378858" ht="14.25" customHeight="1"/>
    <row r="378860" ht="14.25" customHeight="1"/>
    <row r="378862" ht="14.25" customHeight="1"/>
    <row r="378864" ht="14.25" customHeight="1"/>
    <row r="378866" ht="14.25" customHeight="1"/>
    <row r="378868" ht="14.25" customHeight="1"/>
    <row r="378870" ht="14.25" customHeight="1"/>
    <row r="378872" ht="14.25" customHeight="1"/>
    <row r="378874" ht="14.25" customHeight="1"/>
    <row r="378876" ht="14.25" customHeight="1"/>
    <row r="378878" ht="14.25" customHeight="1"/>
    <row r="378880" ht="14.25" customHeight="1"/>
    <row r="378882" ht="14.25" customHeight="1"/>
    <row r="378884" ht="14.25" customHeight="1"/>
    <row r="378886" ht="14.25" customHeight="1"/>
    <row r="378888" ht="14.25" customHeight="1"/>
    <row r="378890" ht="14.25" customHeight="1"/>
    <row r="378892" ht="14.25" customHeight="1"/>
    <row r="378894" ht="14.25" customHeight="1"/>
    <row r="378896" ht="14.25" customHeight="1"/>
    <row r="378898" ht="14.25" customHeight="1"/>
    <row r="378900" ht="14.25" customHeight="1"/>
    <row r="378902" ht="14.25" customHeight="1"/>
    <row r="378904" ht="14.25" customHeight="1"/>
    <row r="378906" ht="14.25" customHeight="1"/>
    <row r="378908" ht="14.25" customHeight="1"/>
    <row r="378910" ht="14.25" customHeight="1"/>
    <row r="378912" ht="14.25" customHeight="1"/>
    <row r="378914" ht="14.25" customHeight="1"/>
    <row r="378916" ht="14.25" customHeight="1"/>
    <row r="378918" ht="14.25" customHeight="1"/>
    <row r="378920" ht="14.25" customHeight="1"/>
    <row r="378922" ht="14.25" customHeight="1"/>
    <row r="378924" ht="14.25" customHeight="1"/>
    <row r="378926" ht="14.25" customHeight="1"/>
    <row r="378928" ht="14.25" customHeight="1"/>
    <row r="378930" ht="14.25" customHeight="1"/>
    <row r="378932" ht="14.25" customHeight="1"/>
    <row r="378934" ht="14.25" customHeight="1"/>
    <row r="378936" ht="14.25" customHeight="1"/>
    <row r="378938" ht="14.25" customHeight="1"/>
    <row r="378940" ht="14.25" customHeight="1"/>
    <row r="378942" ht="14.25" customHeight="1"/>
    <row r="378944" ht="14.25" customHeight="1"/>
    <row r="378946" ht="14.25" customHeight="1"/>
    <row r="378948" ht="14.25" customHeight="1"/>
    <row r="378950" ht="14.25" customHeight="1"/>
    <row r="378952" ht="14.25" customHeight="1"/>
    <row r="378954" ht="14.25" customHeight="1"/>
    <row r="378956" ht="14.25" customHeight="1"/>
    <row r="378958" ht="14.25" customHeight="1"/>
    <row r="378960" ht="14.25" customHeight="1"/>
    <row r="378962" ht="14.25" customHeight="1"/>
    <row r="378964" ht="14.25" customHeight="1"/>
    <row r="378966" ht="14.25" customHeight="1"/>
    <row r="378968" ht="14.25" customHeight="1"/>
    <row r="378970" ht="14.25" customHeight="1"/>
    <row r="378972" ht="14.25" customHeight="1"/>
    <row r="378974" ht="14.25" customHeight="1"/>
    <row r="378976" ht="14.25" customHeight="1"/>
    <row r="378978" ht="14.25" customHeight="1"/>
    <row r="378980" ht="14.25" customHeight="1"/>
    <row r="378982" ht="14.25" customHeight="1"/>
    <row r="378984" ht="14.25" customHeight="1"/>
    <row r="378986" ht="14.25" customHeight="1"/>
    <row r="378988" ht="14.25" customHeight="1"/>
    <row r="378990" ht="14.25" customHeight="1"/>
    <row r="378992" ht="14.25" customHeight="1"/>
    <row r="378994" ht="14.25" customHeight="1"/>
    <row r="378996" ht="14.25" customHeight="1"/>
    <row r="378998" ht="14.25" customHeight="1"/>
    <row r="379000" ht="14.25" customHeight="1"/>
    <row r="379002" ht="14.25" customHeight="1"/>
    <row r="379004" ht="14.25" customHeight="1"/>
    <row r="379006" ht="14.25" customHeight="1"/>
    <row r="379008" ht="14.25" customHeight="1"/>
    <row r="379010" ht="14.25" customHeight="1"/>
    <row r="379012" ht="14.25" customHeight="1"/>
    <row r="379014" ht="14.25" customHeight="1"/>
    <row r="379016" ht="14.25" customHeight="1"/>
    <row r="379018" ht="14.25" customHeight="1"/>
    <row r="379020" ht="14.25" customHeight="1"/>
    <row r="379022" ht="14.25" customHeight="1"/>
    <row r="379024" ht="14.25" customHeight="1"/>
    <row r="379026" ht="14.25" customHeight="1"/>
    <row r="379028" ht="14.25" customHeight="1"/>
    <row r="379030" ht="14.25" customHeight="1"/>
    <row r="379032" ht="14.25" customHeight="1"/>
    <row r="379034" ht="14.25" customHeight="1"/>
    <row r="379036" ht="14.25" customHeight="1"/>
    <row r="379038" ht="14.25" customHeight="1"/>
    <row r="379040" ht="14.25" customHeight="1"/>
    <row r="379042" ht="14.25" customHeight="1"/>
    <row r="379044" ht="14.25" customHeight="1"/>
    <row r="379046" ht="14.25" customHeight="1"/>
    <row r="379048" ht="14.25" customHeight="1"/>
    <row r="379050" ht="14.25" customHeight="1"/>
    <row r="379052" ht="14.25" customHeight="1"/>
    <row r="379054" ht="14.25" customHeight="1"/>
    <row r="379056" ht="14.25" customHeight="1"/>
    <row r="379058" ht="14.25" customHeight="1"/>
    <row r="379060" ht="14.25" customHeight="1"/>
    <row r="379062" ht="14.25" customHeight="1"/>
    <row r="379064" ht="14.25" customHeight="1"/>
    <row r="379066" ht="14.25" customHeight="1"/>
    <row r="379068" ht="14.25" customHeight="1"/>
    <row r="379070" ht="14.25" customHeight="1"/>
    <row r="379072" ht="14.25" customHeight="1"/>
    <row r="379074" ht="14.25" customHeight="1"/>
    <row r="379076" ht="14.25" customHeight="1"/>
    <row r="379078" ht="14.25" customHeight="1"/>
    <row r="379080" ht="14.25" customHeight="1"/>
    <row r="379082" ht="14.25" customHeight="1"/>
    <row r="379084" ht="14.25" customHeight="1"/>
    <row r="379086" ht="14.25" customHeight="1"/>
    <row r="379088" ht="14.25" customHeight="1"/>
    <row r="379090" ht="14.25" customHeight="1"/>
    <row r="379092" ht="14.25" customHeight="1"/>
    <row r="379094" ht="14.25" customHeight="1"/>
    <row r="379096" ht="14.25" customHeight="1"/>
    <row r="379098" ht="14.25" customHeight="1"/>
    <row r="379100" ht="14.25" customHeight="1"/>
    <row r="379102" ht="14.25" customHeight="1"/>
    <row r="379104" ht="14.25" customHeight="1"/>
    <row r="379106" ht="14.25" customHeight="1"/>
    <row r="379108" ht="14.25" customHeight="1"/>
    <row r="379110" ht="14.25" customHeight="1"/>
    <row r="379112" ht="14.25" customHeight="1"/>
    <row r="379114" ht="14.25" customHeight="1"/>
    <row r="379116" ht="14.25" customHeight="1"/>
    <row r="379118" ht="14.25" customHeight="1"/>
    <row r="379120" ht="14.25" customHeight="1"/>
    <row r="379122" ht="14.25" customHeight="1"/>
    <row r="379124" ht="14.25" customHeight="1"/>
    <row r="379126" ht="14.25" customHeight="1"/>
    <row r="379128" ht="14.25" customHeight="1"/>
    <row r="379130" ht="14.25" customHeight="1"/>
    <row r="379132" ht="14.25" customHeight="1"/>
    <row r="379134" ht="14.25" customHeight="1"/>
    <row r="379136" ht="14.25" customHeight="1"/>
    <row r="379138" ht="14.25" customHeight="1"/>
    <row r="379140" ht="14.25" customHeight="1"/>
    <row r="379142" ht="14.25" customHeight="1"/>
    <row r="379144" ht="14.25" customHeight="1"/>
    <row r="379146" ht="14.25" customHeight="1"/>
    <row r="379148" ht="14.25" customHeight="1"/>
    <row r="379150" ht="14.25" customHeight="1"/>
    <row r="379152" ht="14.25" customHeight="1"/>
    <row r="379154" ht="14.25" customHeight="1"/>
    <row r="379156" ht="14.25" customHeight="1"/>
    <row r="379158" ht="14.25" customHeight="1"/>
    <row r="379160" ht="14.25" customHeight="1"/>
    <row r="379162" ht="14.25" customHeight="1"/>
    <row r="379164" ht="14.25" customHeight="1"/>
    <row r="379166" ht="14.25" customHeight="1"/>
    <row r="379168" ht="14.25" customHeight="1"/>
    <row r="379170" ht="14.25" customHeight="1"/>
    <row r="379172" ht="14.25" customHeight="1"/>
    <row r="379174" ht="14.25" customHeight="1"/>
    <row r="379176" ht="14.25" customHeight="1"/>
    <row r="379178" ht="14.25" customHeight="1"/>
    <row r="379180" ht="14.25" customHeight="1"/>
    <row r="379182" ht="14.25" customHeight="1"/>
    <row r="379184" ht="14.25" customHeight="1"/>
    <row r="379186" ht="14.25" customHeight="1"/>
    <row r="379188" ht="14.25" customHeight="1"/>
    <row r="379190" ht="14.25" customHeight="1"/>
    <row r="379192" ht="14.25" customHeight="1"/>
    <row r="379194" ht="14.25" customHeight="1"/>
    <row r="379196" ht="14.25" customHeight="1"/>
    <row r="379198" ht="14.25" customHeight="1"/>
    <row r="379200" ht="14.25" customHeight="1"/>
    <row r="379202" ht="14.25" customHeight="1"/>
    <row r="379204" ht="14.25" customHeight="1"/>
    <row r="379206" ht="14.25" customHeight="1"/>
    <row r="379208" ht="14.25" customHeight="1"/>
    <row r="379210" ht="14.25" customHeight="1"/>
    <row r="379212" ht="14.25" customHeight="1"/>
    <row r="379214" ht="14.25" customHeight="1"/>
    <row r="379216" ht="14.25" customHeight="1"/>
    <row r="379218" ht="14.25" customHeight="1"/>
    <row r="379220" ht="14.25" customHeight="1"/>
    <row r="379222" ht="14.25" customHeight="1"/>
    <row r="379224" ht="14.25" customHeight="1"/>
    <row r="379226" ht="14.25" customHeight="1"/>
    <row r="379228" ht="14.25" customHeight="1"/>
    <row r="379230" ht="14.25" customHeight="1"/>
    <row r="379232" ht="14.25" customHeight="1"/>
    <row r="379234" ht="14.25" customHeight="1"/>
    <row r="379236" ht="14.25" customHeight="1"/>
    <row r="379238" ht="14.25" customHeight="1"/>
    <row r="379240" ht="14.25" customHeight="1"/>
    <row r="379242" ht="14.25" customHeight="1"/>
    <row r="379244" ht="14.25" customHeight="1"/>
    <row r="379246" ht="14.25" customHeight="1"/>
    <row r="379248" ht="14.25" customHeight="1"/>
    <row r="379250" ht="14.25" customHeight="1"/>
    <row r="379252" ht="14.25" customHeight="1"/>
    <row r="379254" ht="14.25" customHeight="1"/>
    <row r="379256" ht="14.25" customHeight="1"/>
    <row r="379258" ht="14.25" customHeight="1"/>
    <row r="379260" ht="14.25" customHeight="1"/>
    <row r="379262" ht="14.25" customHeight="1"/>
    <row r="379264" ht="14.25" customHeight="1"/>
    <row r="379266" ht="14.25" customHeight="1"/>
    <row r="379268" ht="14.25" customHeight="1"/>
    <row r="379270" ht="14.25" customHeight="1"/>
    <row r="379272" ht="14.25" customHeight="1"/>
    <row r="379274" ht="14.25" customHeight="1"/>
    <row r="379276" ht="14.25" customHeight="1"/>
    <row r="379278" ht="14.25" customHeight="1"/>
    <row r="379280" ht="14.25" customHeight="1"/>
    <row r="379282" ht="14.25" customHeight="1"/>
    <row r="379284" ht="14.25" customHeight="1"/>
    <row r="379286" ht="14.25" customHeight="1"/>
    <row r="379288" ht="14.25" customHeight="1"/>
    <row r="379290" ht="14.25" customHeight="1"/>
    <row r="379292" ht="14.25" customHeight="1"/>
    <row r="379294" ht="14.25" customHeight="1"/>
    <row r="379296" ht="14.25" customHeight="1"/>
    <row r="379298" ht="14.25" customHeight="1"/>
    <row r="379300" ht="14.25" customHeight="1"/>
    <row r="379302" ht="14.25" customHeight="1"/>
    <row r="379304" ht="14.25" customHeight="1"/>
    <row r="379306" ht="14.25" customHeight="1"/>
    <row r="379308" ht="14.25" customHeight="1"/>
    <row r="379310" ht="14.25" customHeight="1"/>
    <row r="379312" ht="14.25" customHeight="1"/>
    <row r="379314" ht="14.25" customHeight="1"/>
    <row r="379316" ht="14.25" customHeight="1"/>
    <row r="379318" ht="14.25" customHeight="1"/>
    <row r="379320" ht="14.25" customHeight="1"/>
    <row r="379322" ht="14.25" customHeight="1"/>
    <row r="379324" ht="14.25" customHeight="1"/>
    <row r="379326" ht="14.25" customHeight="1"/>
    <row r="379328" ht="14.25" customHeight="1"/>
    <row r="379330" ht="14.25" customHeight="1"/>
    <row r="379332" ht="14.25" customHeight="1"/>
    <row r="379334" ht="14.25" customHeight="1"/>
    <row r="379336" ht="14.25" customHeight="1"/>
    <row r="379338" ht="14.25" customHeight="1"/>
    <row r="379340" ht="14.25" customHeight="1"/>
    <row r="379342" ht="14.25" customHeight="1"/>
    <row r="379344" ht="14.25" customHeight="1"/>
    <row r="379346" ht="14.25" customHeight="1"/>
    <row r="379348" ht="14.25" customHeight="1"/>
    <row r="379350" ht="14.25" customHeight="1"/>
    <row r="379352" ht="14.25" customHeight="1"/>
    <row r="379354" ht="14.25" customHeight="1"/>
    <row r="379356" ht="14.25" customHeight="1"/>
    <row r="379358" ht="14.25" customHeight="1"/>
    <row r="379360" ht="14.25" customHeight="1"/>
    <row r="379362" ht="14.25" customHeight="1"/>
    <row r="379364" ht="14.25" customHeight="1"/>
    <row r="379366" ht="14.25" customHeight="1"/>
    <row r="379368" ht="14.25" customHeight="1"/>
    <row r="379370" ht="14.25" customHeight="1"/>
    <row r="379372" ht="14.25" customHeight="1"/>
    <row r="379374" ht="14.25" customHeight="1"/>
    <row r="379376" ht="14.25" customHeight="1"/>
    <row r="379378" ht="14.25" customHeight="1"/>
    <row r="379380" ht="14.25" customHeight="1"/>
    <row r="379382" ht="14.25" customHeight="1"/>
    <row r="379384" ht="14.25" customHeight="1"/>
    <row r="379386" ht="14.25" customHeight="1"/>
    <row r="379388" ht="14.25" customHeight="1"/>
    <row r="379390" ht="14.25" customHeight="1"/>
    <row r="379392" ht="14.25" customHeight="1"/>
    <row r="379394" ht="14.25" customHeight="1"/>
    <row r="379396" ht="14.25" customHeight="1"/>
    <row r="379398" ht="14.25" customHeight="1"/>
    <row r="379400" ht="14.25" customHeight="1"/>
    <row r="379402" ht="14.25" customHeight="1"/>
    <row r="379404" ht="14.25" customHeight="1"/>
    <row r="379406" ht="14.25" customHeight="1"/>
    <row r="379408" ht="14.25" customHeight="1"/>
    <row r="379410" ht="14.25" customHeight="1"/>
    <row r="379412" ht="14.25" customHeight="1"/>
    <row r="379414" ht="14.25" customHeight="1"/>
    <row r="379416" ht="14.25" customHeight="1"/>
    <row r="379418" ht="14.25" customHeight="1"/>
    <row r="379420" ht="14.25" customHeight="1"/>
    <row r="379422" ht="14.25" customHeight="1"/>
    <row r="379424" ht="14.25" customHeight="1"/>
    <row r="379426" ht="14.25" customHeight="1"/>
    <row r="379428" ht="14.25" customHeight="1"/>
    <row r="379430" ht="14.25" customHeight="1"/>
    <row r="379432" ht="14.25" customHeight="1"/>
    <row r="379434" ht="14.25" customHeight="1"/>
    <row r="379436" ht="14.25" customHeight="1"/>
    <row r="379438" ht="14.25" customHeight="1"/>
    <row r="379440" ht="14.25" customHeight="1"/>
    <row r="379442" ht="14.25" customHeight="1"/>
    <row r="379444" ht="14.25" customHeight="1"/>
    <row r="379446" ht="14.25" customHeight="1"/>
    <row r="379448" ht="14.25" customHeight="1"/>
    <row r="379450" ht="14.25" customHeight="1"/>
    <row r="379452" ht="14.25" customHeight="1"/>
    <row r="379454" ht="14.25" customHeight="1"/>
    <row r="379456" ht="14.25" customHeight="1"/>
    <row r="379458" ht="14.25" customHeight="1"/>
    <row r="379460" ht="14.25" customHeight="1"/>
    <row r="379462" ht="14.25" customHeight="1"/>
    <row r="379464" ht="14.25" customHeight="1"/>
    <row r="379466" ht="14.25" customHeight="1"/>
    <row r="379468" ht="14.25" customHeight="1"/>
    <row r="379470" ht="14.25" customHeight="1"/>
    <row r="379472" ht="14.25" customHeight="1"/>
    <row r="379474" ht="14.25" customHeight="1"/>
    <row r="379476" ht="14.25" customHeight="1"/>
    <row r="379478" ht="14.25" customHeight="1"/>
    <row r="379480" ht="14.25" customHeight="1"/>
    <row r="379482" ht="14.25" customHeight="1"/>
    <row r="379484" ht="14.25" customHeight="1"/>
    <row r="379486" ht="14.25" customHeight="1"/>
    <row r="379488" ht="14.25" customHeight="1"/>
    <row r="379490" ht="14.25" customHeight="1"/>
    <row r="379492" ht="14.25" customHeight="1"/>
    <row r="379494" ht="14.25" customHeight="1"/>
    <row r="379496" ht="14.25" customHeight="1"/>
    <row r="379498" ht="14.25" customHeight="1"/>
    <row r="379500" ht="14.25" customHeight="1"/>
    <row r="379502" ht="14.25" customHeight="1"/>
    <row r="379504" ht="14.25" customHeight="1"/>
    <row r="379506" ht="14.25" customHeight="1"/>
    <row r="379508" ht="14.25" customHeight="1"/>
    <row r="379510" ht="14.25" customHeight="1"/>
    <row r="379512" ht="14.25" customHeight="1"/>
    <row r="379514" ht="14.25" customHeight="1"/>
    <row r="379516" ht="14.25" customHeight="1"/>
    <row r="379518" ht="14.25" customHeight="1"/>
    <row r="379520" ht="14.25" customHeight="1"/>
    <row r="379522" ht="14.25" customHeight="1"/>
    <row r="379524" ht="14.25" customHeight="1"/>
    <row r="379526" ht="14.25" customHeight="1"/>
    <row r="379528" ht="14.25" customHeight="1"/>
    <row r="379530" ht="14.25" customHeight="1"/>
    <row r="379532" ht="14.25" customHeight="1"/>
    <row r="379534" ht="14.25" customHeight="1"/>
    <row r="379536" ht="14.25" customHeight="1"/>
    <row r="379538" ht="14.25" customHeight="1"/>
    <row r="379540" ht="14.25" customHeight="1"/>
    <row r="379542" ht="14.25" customHeight="1"/>
    <row r="379544" ht="14.25" customHeight="1"/>
    <row r="379546" ht="14.25" customHeight="1"/>
    <row r="379548" ht="14.25" customHeight="1"/>
    <row r="379550" ht="14.25" customHeight="1"/>
    <row r="379552" ht="14.25" customHeight="1"/>
    <row r="379554" ht="14.25" customHeight="1"/>
    <row r="379556" ht="14.25" customHeight="1"/>
    <row r="379558" ht="14.25" customHeight="1"/>
    <row r="379560" ht="14.25" customHeight="1"/>
    <row r="379562" ht="14.25" customHeight="1"/>
    <row r="379564" ht="14.25" customHeight="1"/>
    <row r="379566" ht="14.25" customHeight="1"/>
    <row r="379568" ht="14.25" customHeight="1"/>
    <row r="379570" ht="14.25" customHeight="1"/>
    <row r="379572" ht="14.25" customHeight="1"/>
    <row r="379574" ht="14.25" customHeight="1"/>
    <row r="379576" ht="14.25" customHeight="1"/>
    <row r="379578" ht="14.25" customHeight="1"/>
    <row r="379580" ht="14.25" customHeight="1"/>
    <row r="379582" ht="14.25" customHeight="1"/>
    <row r="379584" ht="14.25" customHeight="1"/>
    <row r="379586" ht="14.25" customHeight="1"/>
    <row r="379588" ht="14.25" customHeight="1"/>
    <row r="379590" ht="14.25" customHeight="1"/>
    <row r="379592" ht="14.25" customHeight="1"/>
    <row r="379594" ht="14.25" customHeight="1"/>
    <row r="379596" ht="14.25" customHeight="1"/>
    <row r="379598" ht="14.25" customHeight="1"/>
    <row r="379600" ht="14.25" customHeight="1"/>
    <row r="379602" ht="14.25" customHeight="1"/>
    <row r="379604" ht="14.25" customHeight="1"/>
    <row r="379606" ht="14.25" customHeight="1"/>
    <row r="379608" ht="14.25" customHeight="1"/>
    <row r="379610" ht="14.25" customHeight="1"/>
    <row r="379612" ht="14.25" customHeight="1"/>
    <row r="379614" ht="14.25" customHeight="1"/>
    <row r="379616" ht="14.25" customHeight="1"/>
    <row r="379618" ht="14.25" customHeight="1"/>
    <row r="379620" ht="14.25" customHeight="1"/>
    <row r="379622" ht="14.25" customHeight="1"/>
    <row r="379624" ht="14.25" customHeight="1"/>
    <row r="379626" ht="14.25" customHeight="1"/>
    <row r="379628" ht="14.25" customHeight="1"/>
    <row r="379630" ht="14.25" customHeight="1"/>
    <row r="379632" ht="14.25" customHeight="1"/>
    <row r="379634" ht="14.25" customHeight="1"/>
    <row r="379636" ht="14.25" customHeight="1"/>
    <row r="379638" ht="14.25" customHeight="1"/>
    <row r="379640" ht="14.25" customHeight="1"/>
    <row r="379642" ht="14.25" customHeight="1"/>
    <row r="379644" ht="14.25" customHeight="1"/>
    <row r="379646" ht="14.25" customHeight="1"/>
    <row r="379648" ht="14.25" customHeight="1"/>
    <row r="379650" ht="14.25" customHeight="1"/>
    <row r="379652" ht="14.25" customHeight="1"/>
    <row r="379654" ht="14.25" customHeight="1"/>
    <row r="379656" ht="14.25" customHeight="1"/>
    <row r="379658" ht="14.25" customHeight="1"/>
    <row r="379660" ht="14.25" customHeight="1"/>
    <row r="379662" ht="14.25" customHeight="1"/>
    <row r="379664" ht="14.25" customHeight="1"/>
    <row r="379666" ht="14.25" customHeight="1"/>
    <row r="379668" ht="14.25" customHeight="1"/>
    <row r="379670" ht="14.25" customHeight="1"/>
    <row r="379672" ht="14.25" customHeight="1"/>
    <row r="379674" ht="14.25" customHeight="1"/>
    <row r="379676" ht="14.25" customHeight="1"/>
    <row r="379678" ht="14.25" customHeight="1"/>
    <row r="379680" ht="14.25" customHeight="1"/>
    <row r="379682" ht="14.25" customHeight="1"/>
    <row r="379684" ht="14.25" customHeight="1"/>
    <row r="379686" ht="14.25" customHeight="1"/>
    <row r="379688" ht="14.25" customHeight="1"/>
    <row r="379690" ht="14.25" customHeight="1"/>
    <row r="379692" ht="14.25" customHeight="1"/>
    <row r="379694" ht="14.25" customHeight="1"/>
    <row r="379696" ht="14.25" customHeight="1"/>
    <row r="379698" ht="14.25" customHeight="1"/>
    <row r="379700" ht="14.25" customHeight="1"/>
    <row r="379702" ht="14.25" customHeight="1"/>
    <row r="379704" ht="14.25" customHeight="1"/>
    <row r="379706" ht="14.25" customHeight="1"/>
    <row r="379708" ht="14.25" customHeight="1"/>
    <row r="379710" ht="14.25" customHeight="1"/>
    <row r="379712" ht="14.25" customHeight="1"/>
    <row r="379714" ht="14.25" customHeight="1"/>
    <row r="379716" ht="14.25" customHeight="1"/>
    <row r="379718" ht="14.25" customHeight="1"/>
    <row r="379720" ht="14.25" customHeight="1"/>
    <row r="379722" ht="14.25" customHeight="1"/>
    <row r="379724" ht="14.25" customHeight="1"/>
    <row r="379726" ht="14.25" customHeight="1"/>
    <row r="379728" ht="14.25" customHeight="1"/>
    <row r="379730" ht="14.25" customHeight="1"/>
    <row r="379732" ht="14.25" customHeight="1"/>
    <row r="379734" ht="14.25" customHeight="1"/>
    <row r="379736" ht="14.25" customHeight="1"/>
    <row r="379738" ht="14.25" customHeight="1"/>
    <row r="379740" ht="14.25" customHeight="1"/>
    <row r="379742" ht="14.25" customHeight="1"/>
    <row r="379744" ht="14.25" customHeight="1"/>
    <row r="379746" ht="14.25" customHeight="1"/>
    <row r="379748" ht="14.25" customHeight="1"/>
    <row r="379750" ht="14.25" customHeight="1"/>
    <row r="379752" ht="14.25" customHeight="1"/>
    <row r="379754" ht="14.25" customHeight="1"/>
    <row r="379756" ht="14.25" customHeight="1"/>
    <row r="379758" ht="14.25" customHeight="1"/>
    <row r="379760" ht="14.25" customHeight="1"/>
    <row r="379762" ht="14.25" customHeight="1"/>
    <row r="379764" ht="14.25" customHeight="1"/>
    <row r="379766" ht="14.25" customHeight="1"/>
    <row r="379768" ht="14.25" customHeight="1"/>
    <row r="379770" ht="14.25" customHeight="1"/>
    <row r="379772" ht="14.25" customHeight="1"/>
    <row r="379774" ht="14.25" customHeight="1"/>
    <row r="379776" ht="14.25" customHeight="1"/>
    <row r="379778" ht="14.25" customHeight="1"/>
    <row r="379780" ht="14.25" customHeight="1"/>
    <row r="379782" ht="14.25" customHeight="1"/>
    <row r="379784" ht="14.25" customHeight="1"/>
    <row r="379786" ht="14.25" customHeight="1"/>
    <row r="379788" ht="14.25" customHeight="1"/>
    <row r="379790" ht="14.25" customHeight="1"/>
    <row r="379792" ht="14.25" customHeight="1"/>
    <row r="379794" ht="14.25" customHeight="1"/>
    <row r="379796" ht="14.25" customHeight="1"/>
    <row r="379798" ht="14.25" customHeight="1"/>
    <row r="379800" ht="14.25" customHeight="1"/>
    <row r="379802" ht="14.25" customHeight="1"/>
    <row r="379804" ht="14.25" customHeight="1"/>
    <row r="379806" ht="14.25" customHeight="1"/>
    <row r="379808" ht="14.25" customHeight="1"/>
    <row r="379810" ht="14.25" customHeight="1"/>
    <row r="379812" ht="14.25" customHeight="1"/>
    <row r="379814" ht="14.25" customHeight="1"/>
    <row r="379816" ht="14.25" customHeight="1"/>
    <row r="379818" ht="14.25" customHeight="1"/>
    <row r="379820" ht="14.25" customHeight="1"/>
    <row r="379822" ht="14.25" customHeight="1"/>
    <row r="379824" ht="14.25" customHeight="1"/>
    <row r="379826" ht="14.25" customHeight="1"/>
    <row r="379828" ht="14.25" customHeight="1"/>
    <row r="379830" ht="14.25" customHeight="1"/>
    <row r="379832" ht="14.25" customHeight="1"/>
    <row r="379834" ht="14.25" customHeight="1"/>
    <row r="379836" ht="14.25" customHeight="1"/>
    <row r="379838" ht="14.25" customHeight="1"/>
    <row r="379840" ht="14.25" customHeight="1"/>
    <row r="379842" ht="14.25" customHeight="1"/>
    <row r="379844" ht="14.25" customHeight="1"/>
    <row r="379846" ht="14.25" customHeight="1"/>
    <row r="379848" ht="14.25" customHeight="1"/>
    <row r="379850" ht="14.25" customHeight="1"/>
    <row r="379852" ht="14.25" customHeight="1"/>
    <row r="379854" ht="14.25" customHeight="1"/>
    <row r="379856" ht="14.25" customHeight="1"/>
    <row r="379858" ht="14.25" customHeight="1"/>
    <row r="379860" ht="14.25" customHeight="1"/>
    <row r="379862" ht="14.25" customHeight="1"/>
    <row r="379864" ht="14.25" customHeight="1"/>
    <row r="379866" ht="14.25" customHeight="1"/>
    <row r="379868" ht="14.25" customHeight="1"/>
    <row r="379870" ht="14.25" customHeight="1"/>
    <row r="379872" ht="14.25" customHeight="1"/>
    <row r="379874" ht="14.25" customHeight="1"/>
    <row r="379876" ht="14.25" customHeight="1"/>
    <row r="379878" ht="14.25" customHeight="1"/>
    <row r="379880" ht="14.25" customHeight="1"/>
    <row r="379882" ht="14.25" customHeight="1"/>
    <row r="379884" ht="14.25" customHeight="1"/>
    <row r="379886" ht="14.25" customHeight="1"/>
    <row r="379888" ht="14.25" customHeight="1"/>
    <row r="379890" ht="14.25" customHeight="1"/>
    <row r="379892" ht="14.25" customHeight="1"/>
    <row r="379894" ht="14.25" customHeight="1"/>
    <row r="379896" ht="14.25" customHeight="1"/>
    <row r="379898" ht="14.25" customHeight="1"/>
    <row r="379900" ht="14.25" customHeight="1"/>
    <row r="379902" ht="14.25" customHeight="1"/>
    <row r="379904" ht="14.25" customHeight="1"/>
    <row r="379906" ht="14.25" customHeight="1"/>
    <row r="379908" ht="14.25" customHeight="1"/>
    <row r="379910" ht="14.25" customHeight="1"/>
    <row r="379912" ht="14.25" customHeight="1"/>
    <row r="379914" ht="14.25" customHeight="1"/>
    <row r="379916" ht="14.25" customHeight="1"/>
    <row r="379918" ht="14.25" customHeight="1"/>
    <row r="379920" ht="14.25" customHeight="1"/>
    <row r="379922" ht="14.25" customHeight="1"/>
    <row r="379924" ht="14.25" customHeight="1"/>
    <row r="379926" ht="14.25" customHeight="1"/>
    <row r="379928" ht="14.25" customHeight="1"/>
    <row r="379930" ht="14.25" customHeight="1"/>
    <row r="379932" ht="14.25" customHeight="1"/>
    <row r="379934" ht="14.25" customHeight="1"/>
    <row r="379936" ht="14.25" customHeight="1"/>
    <row r="379938" ht="14.25" customHeight="1"/>
    <row r="379940" ht="14.25" customHeight="1"/>
    <row r="379942" ht="14.25" customHeight="1"/>
    <row r="379944" ht="14.25" customHeight="1"/>
    <row r="379946" ht="14.25" customHeight="1"/>
    <row r="379948" ht="14.25" customHeight="1"/>
    <row r="379950" ht="14.25" customHeight="1"/>
    <row r="379952" ht="14.25" customHeight="1"/>
    <row r="379954" ht="14.25" customHeight="1"/>
    <row r="379956" ht="14.25" customHeight="1"/>
    <row r="379958" ht="14.25" customHeight="1"/>
    <row r="379960" ht="14.25" customHeight="1"/>
    <row r="379962" ht="14.25" customHeight="1"/>
    <row r="379964" ht="14.25" customHeight="1"/>
    <row r="379966" ht="14.25" customHeight="1"/>
    <row r="379968" ht="14.25" customHeight="1"/>
    <row r="379970" ht="14.25" customHeight="1"/>
    <row r="379972" ht="14.25" customHeight="1"/>
    <row r="379974" ht="14.25" customHeight="1"/>
    <row r="379976" ht="14.25" customHeight="1"/>
    <row r="379978" ht="14.25" customHeight="1"/>
    <row r="379980" ht="14.25" customHeight="1"/>
    <row r="379982" ht="14.25" customHeight="1"/>
    <row r="379984" ht="14.25" customHeight="1"/>
    <row r="379986" ht="14.25" customHeight="1"/>
    <row r="379988" ht="14.25" customHeight="1"/>
    <row r="379990" ht="14.25" customHeight="1"/>
    <row r="379992" ht="14.25" customHeight="1"/>
    <row r="379994" ht="14.25" customHeight="1"/>
    <row r="379996" ht="14.25" customHeight="1"/>
    <row r="379998" ht="14.25" customHeight="1"/>
    <row r="380000" ht="14.25" customHeight="1"/>
    <row r="380002" ht="14.25" customHeight="1"/>
    <row r="380004" ht="14.25" customHeight="1"/>
    <row r="380006" ht="14.25" customHeight="1"/>
    <row r="380008" ht="14.25" customHeight="1"/>
    <row r="380010" ht="14.25" customHeight="1"/>
    <row r="380012" ht="14.25" customHeight="1"/>
    <row r="380014" ht="14.25" customHeight="1"/>
    <row r="380016" ht="14.25" customHeight="1"/>
    <row r="380018" ht="14.25" customHeight="1"/>
    <row r="380020" ht="14.25" customHeight="1"/>
    <row r="380022" ht="14.25" customHeight="1"/>
    <row r="380024" ht="14.25" customHeight="1"/>
    <row r="380026" ht="14.25" customHeight="1"/>
    <row r="380028" ht="14.25" customHeight="1"/>
    <row r="380030" ht="14.25" customHeight="1"/>
    <row r="380032" ht="14.25" customHeight="1"/>
    <row r="380034" ht="14.25" customHeight="1"/>
    <row r="380036" ht="14.25" customHeight="1"/>
    <row r="380038" ht="14.25" customHeight="1"/>
    <row r="380040" ht="14.25" customHeight="1"/>
    <row r="380042" ht="14.25" customHeight="1"/>
    <row r="380044" ht="14.25" customHeight="1"/>
    <row r="380046" ht="14.25" customHeight="1"/>
    <row r="380048" ht="14.25" customHeight="1"/>
    <row r="380050" ht="14.25" customHeight="1"/>
    <row r="380052" ht="14.25" customHeight="1"/>
    <row r="380054" ht="14.25" customHeight="1"/>
    <row r="380056" ht="14.25" customHeight="1"/>
    <row r="380058" ht="14.25" customHeight="1"/>
    <row r="380060" ht="14.25" customHeight="1"/>
    <row r="380062" ht="14.25" customHeight="1"/>
    <row r="380064" ht="14.25" customHeight="1"/>
    <row r="380066" ht="14.25" customHeight="1"/>
    <row r="380068" ht="14.25" customHeight="1"/>
    <row r="380070" ht="14.25" customHeight="1"/>
    <row r="380072" ht="14.25" customHeight="1"/>
    <row r="380074" ht="14.25" customHeight="1"/>
    <row r="380076" ht="14.25" customHeight="1"/>
    <row r="380078" ht="14.25" customHeight="1"/>
    <row r="380080" ht="14.25" customHeight="1"/>
    <row r="380082" ht="14.25" customHeight="1"/>
    <row r="380084" ht="14.25" customHeight="1"/>
    <row r="380086" ht="14.25" customHeight="1"/>
    <row r="380088" ht="14.25" customHeight="1"/>
    <row r="380090" ht="14.25" customHeight="1"/>
    <row r="380092" ht="14.25" customHeight="1"/>
    <row r="380094" ht="14.25" customHeight="1"/>
    <row r="380096" ht="14.25" customHeight="1"/>
    <row r="380098" ht="14.25" customHeight="1"/>
    <row r="380100" ht="14.25" customHeight="1"/>
    <row r="380102" ht="14.25" customHeight="1"/>
    <row r="380104" ht="14.25" customHeight="1"/>
    <row r="380106" ht="14.25" customHeight="1"/>
    <row r="380108" ht="14.25" customHeight="1"/>
    <row r="380110" ht="14.25" customHeight="1"/>
    <row r="380112" ht="14.25" customHeight="1"/>
    <row r="380114" ht="14.25" customHeight="1"/>
    <row r="380116" ht="14.25" customHeight="1"/>
    <row r="380118" ht="14.25" customHeight="1"/>
    <row r="380120" ht="14.25" customHeight="1"/>
    <row r="380122" ht="14.25" customHeight="1"/>
    <row r="380124" ht="14.25" customHeight="1"/>
    <row r="380126" ht="14.25" customHeight="1"/>
    <row r="380128" ht="14.25" customHeight="1"/>
    <row r="380130" ht="14.25" customHeight="1"/>
    <row r="380132" ht="14.25" customHeight="1"/>
    <row r="380134" ht="14.25" customHeight="1"/>
    <row r="380136" ht="14.25" customHeight="1"/>
    <row r="380138" ht="14.25" customHeight="1"/>
    <row r="380140" ht="14.25" customHeight="1"/>
    <row r="380142" ht="14.25" customHeight="1"/>
    <row r="380144" ht="14.25" customHeight="1"/>
    <row r="380146" ht="14.25" customHeight="1"/>
    <row r="380148" ht="14.25" customHeight="1"/>
    <row r="380150" ht="14.25" customHeight="1"/>
    <row r="380152" ht="14.25" customHeight="1"/>
    <row r="380154" ht="14.25" customHeight="1"/>
    <row r="380156" ht="14.25" customHeight="1"/>
    <row r="380158" ht="14.25" customHeight="1"/>
    <row r="380160" ht="14.25" customHeight="1"/>
    <row r="380162" ht="14.25" customHeight="1"/>
    <row r="380164" ht="14.25" customHeight="1"/>
    <row r="380166" ht="14.25" customHeight="1"/>
    <row r="380168" ht="14.25" customHeight="1"/>
    <row r="380170" ht="14.25" customHeight="1"/>
    <row r="380172" ht="14.25" customHeight="1"/>
    <row r="380174" ht="14.25" customHeight="1"/>
    <row r="380176" ht="14.25" customHeight="1"/>
    <row r="380178" ht="14.25" customHeight="1"/>
    <row r="380180" ht="14.25" customHeight="1"/>
    <row r="380182" ht="14.25" customHeight="1"/>
    <row r="380184" ht="14.25" customHeight="1"/>
    <row r="380186" ht="14.25" customHeight="1"/>
    <row r="380188" ht="14.25" customHeight="1"/>
    <row r="380190" ht="14.25" customHeight="1"/>
    <row r="380192" ht="14.25" customHeight="1"/>
    <row r="380194" ht="14.25" customHeight="1"/>
    <row r="380196" ht="14.25" customHeight="1"/>
    <row r="380198" ht="14.25" customHeight="1"/>
    <row r="380200" ht="14.25" customHeight="1"/>
    <row r="380202" ht="14.25" customHeight="1"/>
    <row r="380204" ht="14.25" customHeight="1"/>
    <row r="380206" ht="14.25" customHeight="1"/>
    <row r="380208" ht="14.25" customHeight="1"/>
    <row r="380210" ht="14.25" customHeight="1"/>
    <row r="380212" ht="14.25" customHeight="1"/>
    <row r="380214" ht="14.25" customHeight="1"/>
    <row r="380216" ht="14.25" customHeight="1"/>
    <row r="380218" ht="14.25" customHeight="1"/>
    <row r="380220" ht="14.25" customHeight="1"/>
    <row r="380222" ht="14.25" customHeight="1"/>
    <row r="380224" ht="14.25" customHeight="1"/>
    <row r="380226" ht="14.25" customHeight="1"/>
    <row r="380228" ht="14.25" customHeight="1"/>
    <row r="380230" ht="14.25" customHeight="1"/>
    <row r="380232" ht="14.25" customHeight="1"/>
    <row r="380234" ht="14.25" customHeight="1"/>
    <row r="380236" ht="14.25" customHeight="1"/>
    <row r="380238" ht="14.25" customHeight="1"/>
    <row r="380240" ht="14.25" customHeight="1"/>
    <row r="380242" ht="14.25" customHeight="1"/>
    <row r="380244" ht="14.25" customHeight="1"/>
    <row r="380246" ht="14.25" customHeight="1"/>
    <row r="380248" ht="14.25" customHeight="1"/>
    <row r="380250" ht="14.25" customHeight="1"/>
    <row r="380252" ht="14.25" customHeight="1"/>
    <row r="380254" ht="14.25" customHeight="1"/>
    <row r="380256" ht="14.25" customHeight="1"/>
    <row r="380258" ht="14.25" customHeight="1"/>
    <row r="380260" ht="14.25" customHeight="1"/>
    <row r="380262" ht="14.25" customHeight="1"/>
    <row r="380264" ht="14.25" customHeight="1"/>
    <row r="380266" ht="14.25" customHeight="1"/>
    <row r="380268" ht="14.25" customHeight="1"/>
    <row r="380270" ht="14.25" customHeight="1"/>
    <row r="380272" ht="14.25" customHeight="1"/>
    <row r="380274" ht="14.25" customHeight="1"/>
    <row r="380276" ht="14.25" customHeight="1"/>
    <row r="380278" ht="14.25" customHeight="1"/>
    <row r="380280" ht="14.25" customHeight="1"/>
    <row r="380282" ht="14.25" customHeight="1"/>
    <row r="380284" ht="14.25" customHeight="1"/>
    <row r="380286" ht="14.25" customHeight="1"/>
    <row r="380288" ht="14.25" customHeight="1"/>
    <row r="380290" ht="14.25" customHeight="1"/>
    <row r="380292" ht="14.25" customHeight="1"/>
    <row r="380294" ht="14.25" customHeight="1"/>
    <row r="380296" ht="14.25" customHeight="1"/>
    <row r="380298" ht="14.25" customHeight="1"/>
    <row r="380300" ht="14.25" customHeight="1"/>
    <row r="380302" ht="14.25" customHeight="1"/>
    <row r="380304" ht="14.25" customHeight="1"/>
    <row r="380306" ht="14.25" customHeight="1"/>
    <row r="380308" ht="14.25" customHeight="1"/>
    <row r="380310" ht="14.25" customHeight="1"/>
    <row r="380312" ht="14.25" customHeight="1"/>
    <row r="380314" ht="14.25" customHeight="1"/>
    <row r="380316" ht="14.25" customHeight="1"/>
    <row r="380318" ht="14.25" customHeight="1"/>
    <row r="380320" ht="14.25" customHeight="1"/>
    <row r="380322" ht="14.25" customHeight="1"/>
    <row r="380324" ht="14.25" customHeight="1"/>
    <row r="380326" ht="14.25" customHeight="1"/>
    <row r="380328" ht="14.25" customHeight="1"/>
    <row r="380330" ht="14.25" customHeight="1"/>
    <row r="380332" ht="14.25" customHeight="1"/>
    <row r="380334" ht="14.25" customHeight="1"/>
    <row r="380336" ht="14.25" customHeight="1"/>
    <row r="380338" ht="14.25" customHeight="1"/>
    <row r="380340" ht="14.25" customHeight="1"/>
    <row r="380342" ht="14.25" customHeight="1"/>
    <row r="380344" ht="14.25" customHeight="1"/>
    <row r="380346" ht="14.25" customHeight="1"/>
    <row r="380348" ht="14.25" customHeight="1"/>
    <row r="380350" ht="14.25" customHeight="1"/>
    <row r="380352" ht="14.25" customHeight="1"/>
    <row r="380354" ht="14.25" customHeight="1"/>
    <row r="380356" ht="14.25" customHeight="1"/>
    <row r="380358" ht="14.25" customHeight="1"/>
    <row r="380360" ht="14.25" customHeight="1"/>
    <row r="380362" ht="14.25" customHeight="1"/>
    <row r="380364" ht="14.25" customHeight="1"/>
    <row r="380366" ht="14.25" customHeight="1"/>
    <row r="380368" ht="14.25" customHeight="1"/>
    <row r="380370" ht="14.25" customHeight="1"/>
    <row r="380372" ht="14.25" customHeight="1"/>
    <row r="380374" ht="14.25" customHeight="1"/>
    <row r="380376" ht="14.25" customHeight="1"/>
    <row r="380378" ht="14.25" customHeight="1"/>
    <row r="380380" ht="14.25" customHeight="1"/>
    <row r="380382" ht="14.25" customHeight="1"/>
    <row r="380384" ht="14.25" customHeight="1"/>
    <row r="380386" ht="14.25" customHeight="1"/>
    <row r="380388" ht="14.25" customHeight="1"/>
    <row r="380390" ht="14.25" customHeight="1"/>
    <row r="380392" ht="14.25" customHeight="1"/>
    <row r="380394" ht="14.25" customHeight="1"/>
    <row r="380396" ht="14.25" customHeight="1"/>
    <row r="380398" ht="14.25" customHeight="1"/>
    <row r="380400" ht="14.25" customHeight="1"/>
    <row r="380402" ht="14.25" customHeight="1"/>
    <row r="380404" ht="14.25" customHeight="1"/>
    <row r="380406" ht="14.25" customHeight="1"/>
    <row r="380408" ht="14.25" customHeight="1"/>
    <row r="380410" ht="14.25" customHeight="1"/>
    <row r="380412" ht="14.25" customHeight="1"/>
    <row r="380414" ht="14.25" customHeight="1"/>
    <row r="380416" ht="14.25" customHeight="1"/>
    <row r="380418" ht="14.25" customHeight="1"/>
    <row r="380420" ht="14.25" customHeight="1"/>
    <row r="380422" ht="14.25" customHeight="1"/>
    <row r="380424" ht="14.25" customHeight="1"/>
    <row r="380426" ht="14.25" customHeight="1"/>
    <row r="380428" ht="14.25" customHeight="1"/>
    <row r="380430" ht="14.25" customHeight="1"/>
    <row r="380432" ht="14.25" customHeight="1"/>
    <row r="380434" ht="14.25" customHeight="1"/>
    <row r="380436" ht="14.25" customHeight="1"/>
    <row r="380438" ht="14.25" customHeight="1"/>
    <row r="380440" ht="14.25" customHeight="1"/>
    <row r="380442" ht="14.25" customHeight="1"/>
    <row r="380444" ht="14.25" customHeight="1"/>
    <row r="380446" ht="14.25" customHeight="1"/>
    <row r="380448" ht="14.25" customHeight="1"/>
    <row r="380450" ht="14.25" customHeight="1"/>
    <row r="380452" ht="14.25" customHeight="1"/>
    <row r="380454" ht="14.25" customHeight="1"/>
    <row r="380456" ht="14.25" customHeight="1"/>
    <row r="380458" ht="14.25" customHeight="1"/>
    <row r="380460" ht="14.25" customHeight="1"/>
    <row r="380462" ht="14.25" customHeight="1"/>
    <row r="380464" ht="14.25" customHeight="1"/>
    <row r="380466" ht="14.25" customHeight="1"/>
    <row r="380468" ht="14.25" customHeight="1"/>
    <row r="380470" ht="14.25" customHeight="1"/>
    <row r="380472" ht="14.25" customHeight="1"/>
    <row r="380474" ht="14.25" customHeight="1"/>
    <row r="380476" ht="14.25" customHeight="1"/>
    <row r="380478" ht="14.25" customHeight="1"/>
    <row r="380480" ht="14.25" customHeight="1"/>
    <row r="380482" ht="14.25" customHeight="1"/>
    <row r="380484" ht="14.25" customHeight="1"/>
    <row r="380486" ht="14.25" customHeight="1"/>
    <row r="380488" ht="14.25" customHeight="1"/>
    <row r="380490" ht="14.25" customHeight="1"/>
    <row r="380492" ht="14.25" customHeight="1"/>
    <row r="380494" ht="14.25" customHeight="1"/>
    <row r="380496" ht="14.25" customHeight="1"/>
    <row r="380498" ht="14.25" customHeight="1"/>
    <row r="380500" ht="14.25" customHeight="1"/>
    <row r="380502" ht="14.25" customHeight="1"/>
    <row r="380504" ht="14.25" customHeight="1"/>
    <row r="380506" ht="14.25" customHeight="1"/>
    <row r="380508" ht="14.25" customHeight="1"/>
    <row r="380510" ht="14.25" customHeight="1"/>
    <row r="380512" ht="14.25" customHeight="1"/>
    <row r="380514" ht="14.25" customHeight="1"/>
    <row r="380516" ht="14.25" customHeight="1"/>
    <row r="380518" ht="14.25" customHeight="1"/>
    <row r="380520" ht="14.25" customHeight="1"/>
    <row r="380522" ht="14.25" customHeight="1"/>
    <row r="380524" ht="14.25" customHeight="1"/>
    <row r="380526" ht="14.25" customHeight="1"/>
    <row r="380528" ht="14.25" customHeight="1"/>
    <row r="380530" ht="14.25" customHeight="1"/>
    <row r="380532" ht="14.25" customHeight="1"/>
    <row r="380534" ht="14.25" customHeight="1"/>
    <row r="380536" ht="14.25" customHeight="1"/>
    <row r="380538" ht="14.25" customHeight="1"/>
    <row r="380540" ht="14.25" customHeight="1"/>
    <row r="380542" ht="14.25" customHeight="1"/>
    <row r="380544" ht="14.25" customHeight="1"/>
    <row r="380546" ht="14.25" customHeight="1"/>
    <row r="380548" ht="14.25" customHeight="1"/>
    <row r="380550" ht="14.25" customHeight="1"/>
    <row r="380552" ht="14.25" customHeight="1"/>
    <row r="380554" ht="14.25" customHeight="1"/>
    <row r="380556" ht="14.25" customHeight="1"/>
    <row r="380558" ht="14.25" customHeight="1"/>
    <row r="380560" ht="14.25" customHeight="1"/>
    <row r="380562" ht="14.25" customHeight="1"/>
    <row r="380564" ht="14.25" customHeight="1"/>
    <row r="380566" ht="14.25" customHeight="1"/>
    <row r="380568" ht="14.25" customHeight="1"/>
    <row r="380570" ht="14.25" customHeight="1"/>
    <row r="380572" ht="14.25" customHeight="1"/>
    <row r="380574" ht="14.25" customHeight="1"/>
    <row r="380576" ht="14.25" customHeight="1"/>
    <row r="380578" ht="14.25" customHeight="1"/>
    <row r="380580" ht="14.25" customHeight="1"/>
    <row r="380582" ht="14.25" customHeight="1"/>
    <row r="380584" ht="14.25" customHeight="1"/>
    <row r="380586" ht="14.25" customHeight="1"/>
    <row r="380588" ht="14.25" customHeight="1"/>
    <row r="380590" ht="14.25" customHeight="1"/>
    <row r="380592" ht="14.25" customHeight="1"/>
    <row r="380594" ht="14.25" customHeight="1"/>
    <row r="380596" ht="14.25" customHeight="1"/>
    <row r="380598" ht="14.25" customHeight="1"/>
    <row r="380600" ht="14.25" customHeight="1"/>
    <row r="380602" ht="14.25" customHeight="1"/>
    <row r="380604" ht="14.25" customHeight="1"/>
    <row r="380606" ht="14.25" customHeight="1"/>
    <row r="380608" ht="14.25" customHeight="1"/>
    <row r="380610" ht="14.25" customHeight="1"/>
    <row r="380612" ht="14.25" customHeight="1"/>
    <row r="380614" ht="14.25" customHeight="1"/>
    <row r="380616" ht="14.25" customHeight="1"/>
    <row r="380618" ht="14.25" customHeight="1"/>
    <row r="380620" ht="14.25" customHeight="1"/>
    <row r="380622" ht="14.25" customHeight="1"/>
    <row r="380624" ht="14.25" customHeight="1"/>
    <row r="380626" ht="14.25" customHeight="1"/>
    <row r="380628" ht="14.25" customHeight="1"/>
    <row r="380630" ht="14.25" customHeight="1"/>
    <row r="380632" ht="14.25" customHeight="1"/>
    <row r="380634" ht="14.25" customHeight="1"/>
    <row r="380636" ht="14.25" customHeight="1"/>
    <row r="380638" ht="14.25" customHeight="1"/>
    <row r="380640" ht="14.25" customHeight="1"/>
    <row r="380642" ht="14.25" customHeight="1"/>
    <row r="380644" ht="14.25" customHeight="1"/>
    <row r="380646" ht="14.25" customHeight="1"/>
    <row r="380648" ht="14.25" customHeight="1"/>
    <row r="380650" ht="14.25" customHeight="1"/>
    <row r="380652" ht="14.25" customHeight="1"/>
    <row r="380654" ht="14.25" customHeight="1"/>
    <row r="380656" ht="14.25" customHeight="1"/>
    <row r="380658" ht="14.25" customHeight="1"/>
    <row r="380660" ht="14.25" customHeight="1"/>
    <row r="380662" ht="14.25" customHeight="1"/>
    <row r="380664" ht="14.25" customHeight="1"/>
    <row r="380666" ht="14.25" customHeight="1"/>
    <row r="380668" ht="14.25" customHeight="1"/>
    <row r="380670" ht="14.25" customHeight="1"/>
    <row r="380672" ht="14.25" customHeight="1"/>
    <row r="380674" ht="14.25" customHeight="1"/>
    <row r="380676" ht="14.25" customHeight="1"/>
    <row r="380678" ht="14.25" customHeight="1"/>
    <row r="380680" ht="14.25" customHeight="1"/>
    <row r="380682" ht="14.25" customHeight="1"/>
    <row r="380684" ht="14.25" customHeight="1"/>
    <row r="380686" ht="14.25" customHeight="1"/>
    <row r="380688" ht="14.25" customHeight="1"/>
    <row r="380690" ht="14.25" customHeight="1"/>
    <row r="380692" ht="14.25" customHeight="1"/>
    <row r="380694" ht="14.25" customHeight="1"/>
    <row r="380696" ht="14.25" customHeight="1"/>
    <row r="380698" ht="14.25" customHeight="1"/>
    <row r="380700" ht="14.25" customHeight="1"/>
    <row r="380702" ht="14.25" customHeight="1"/>
    <row r="380704" ht="14.25" customHeight="1"/>
    <row r="380706" ht="14.25" customHeight="1"/>
    <row r="380708" ht="14.25" customHeight="1"/>
    <row r="380710" ht="14.25" customHeight="1"/>
    <row r="380712" ht="14.25" customHeight="1"/>
    <row r="380714" ht="14.25" customHeight="1"/>
    <row r="380716" ht="14.25" customHeight="1"/>
    <row r="380718" ht="14.25" customHeight="1"/>
    <row r="380720" ht="14.25" customHeight="1"/>
    <row r="380722" ht="14.25" customHeight="1"/>
    <row r="380724" ht="14.25" customHeight="1"/>
    <row r="380726" ht="14.25" customHeight="1"/>
    <row r="380728" ht="14.25" customHeight="1"/>
    <row r="380730" ht="14.25" customHeight="1"/>
    <row r="380732" ht="14.25" customHeight="1"/>
    <row r="380734" ht="14.25" customHeight="1"/>
    <row r="380736" ht="14.25" customHeight="1"/>
    <row r="380738" ht="14.25" customHeight="1"/>
    <row r="380740" ht="14.25" customHeight="1"/>
    <row r="380742" ht="14.25" customHeight="1"/>
    <row r="380744" ht="14.25" customHeight="1"/>
    <row r="380746" ht="14.25" customHeight="1"/>
    <row r="380748" ht="14.25" customHeight="1"/>
    <row r="380750" ht="14.25" customHeight="1"/>
    <row r="380752" ht="14.25" customHeight="1"/>
    <row r="380754" ht="14.25" customHeight="1"/>
    <row r="380756" ht="14.25" customHeight="1"/>
    <row r="380758" ht="14.25" customHeight="1"/>
    <row r="380760" ht="14.25" customHeight="1"/>
    <row r="380762" ht="14.25" customHeight="1"/>
    <row r="380764" ht="14.25" customHeight="1"/>
    <row r="380766" ht="14.25" customHeight="1"/>
    <row r="380768" ht="14.25" customHeight="1"/>
    <row r="380770" ht="14.25" customHeight="1"/>
    <row r="380772" ht="14.25" customHeight="1"/>
    <row r="380774" ht="14.25" customHeight="1"/>
    <row r="380776" ht="14.25" customHeight="1"/>
    <row r="380778" ht="14.25" customHeight="1"/>
    <row r="380780" ht="14.25" customHeight="1"/>
    <row r="380782" ht="14.25" customHeight="1"/>
    <row r="380784" ht="14.25" customHeight="1"/>
    <row r="380786" ht="14.25" customHeight="1"/>
    <row r="380788" ht="14.25" customHeight="1"/>
    <row r="380790" ht="14.25" customHeight="1"/>
    <row r="380792" ht="14.25" customHeight="1"/>
    <row r="380794" ht="14.25" customHeight="1"/>
    <row r="380796" ht="14.25" customHeight="1"/>
    <row r="380798" ht="14.25" customHeight="1"/>
    <row r="380800" ht="14.25" customHeight="1"/>
    <row r="380802" ht="14.25" customHeight="1"/>
    <row r="380804" ht="14.25" customHeight="1"/>
    <row r="380806" ht="14.25" customHeight="1"/>
    <row r="380808" ht="14.25" customHeight="1"/>
    <row r="380810" ht="14.25" customHeight="1"/>
    <row r="380812" ht="14.25" customHeight="1"/>
    <row r="380814" ht="14.25" customHeight="1"/>
    <row r="380816" ht="14.25" customHeight="1"/>
    <row r="380818" ht="14.25" customHeight="1"/>
    <row r="380820" ht="14.25" customHeight="1"/>
    <row r="380822" ht="14.25" customHeight="1"/>
    <row r="380824" ht="14.25" customHeight="1"/>
    <row r="380826" ht="14.25" customHeight="1"/>
    <row r="380828" ht="14.25" customHeight="1"/>
    <row r="380830" ht="14.25" customHeight="1"/>
    <row r="380832" ht="14.25" customHeight="1"/>
    <row r="380834" ht="14.25" customHeight="1"/>
    <row r="380836" ht="14.25" customHeight="1"/>
    <row r="380838" ht="14.25" customHeight="1"/>
    <row r="380840" ht="14.25" customHeight="1"/>
    <row r="380842" ht="14.25" customHeight="1"/>
    <row r="380844" ht="14.25" customHeight="1"/>
    <row r="380846" ht="14.25" customHeight="1"/>
    <row r="380848" ht="14.25" customHeight="1"/>
    <row r="380850" ht="14.25" customHeight="1"/>
    <row r="380852" ht="14.25" customHeight="1"/>
    <row r="380854" ht="14.25" customHeight="1"/>
    <row r="380856" ht="14.25" customHeight="1"/>
    <row r="380858" ht="14.25" customHeight="1"/>
    <row r="380860" ht="14.25" customHeight="1"/>
    <row r="380862" ht="14.25" customHeight="1"/>
    <row r="380864" ht="14.25" customHeight="1"/>
    <row r="380866" ht="14.25" customHeight="1"/>
    <row r="380868" ht="14.25" customHeight="1"/>
    <row r="380870" ht="14.25" customHeight="1"/>
    <row r="380872" ht="14.25" customHeight="1"/>
    <row r="380874" ht="14.25" customHeight="1"/>
    <row r="380876" ht="14.25" customHeight="1"/>
    <row r="380878" ht="14.25" customHeight="1"/>
    <row r="380880" ht="14.25" customHeight="1"/>
    <row r="380882" ht="14.25" customHeight="1"/>
    <row r="380884" ht="14.25" customHeight="1"/>
    <row r="380886" ht="14.25" customHeight="1"/>
    <row r="380888" ht="14.25" customHeight="1"/>
    <row r="380890" ht="14.25" customHeight="1"/>
    <row r="380892" ht="14.25" customHeight="1"/>
    <row r="380894" ht="14.25" customHeight="1"/>
    <row r="380896" ht="14.25" customHeight="1"/>
    <row r="380898" ht="14.25" customHeight="1"/>
    <row r="380900" ht="14.25" customHeight="1"/>
    <row r="380902" ht="14.25" customHeight="1"/>
    <row r="380904" ht="14.25" customHeight="1"/>
    <row r="380906" ht="14.25" customHeight="1"/>
    <row r="380908" ht="14.25" customHeight="1"/>
    <row r="380910" ht="14.25" customHeight="1"/>
    <row r="380912" ht="14.25" customHeight="1"/>
    <row r="380914" ht="14.25" customHeight="1"/>
    <row r="380916" ht="14.25" customHeight="1"/>
    <row r="380918" ht="14.25" customHeight="1"/>
    <row r="380920" ht="14.25" customHeight="1"/>
    <row r="380922" ht="14.25" customHeight="1"/>
    <row r="380924" ht="14.25" customHeight="1"/>
    <row r="380926" ht="14.25" customHeight="1"/>
    <row r="380928" ht="14.25" customHeight="1"/>
    <row r="380930" ht="14.25" customHeight="1"/>
    <row r="380932" ht="14.25" customHeight="1"/>
    <row r="380934" ht="14.25" customHeight="1"/>
    <row r="380936" ht="14.25" customHeight="1"/>
    <row r="380938" ht="14.25" customHeight="1"/>
    <row r="380940" ht="14.25" customHeight="1"/>
    <row r="380942" ht="14.25" customHeight="1"/>
    <row r="380944" ht="14.25" customHeight="1"/>
    <row r="380946" ht="14.25" customHeight="1"/>
    <row r="380948" ht="14.25" customHeight="1"/>
    <row r="380950" ht="14.25" customHeight="1"/>
    <row r="380952" ht="14.25" customHeight="1"/>
    <row r="380954" ht="14.25" customHeight="1"/>
    <row r="380956" ht="14.25" customHeight="1"/>
    <row r="380958" ht="14.25" customHeight="1"/>
    <row r="380960" ht="14.25" customHeight="1"/>
    <row r="380962" ht="14.25" customHeight="1"/>
    <row r="380964" ht="14.25" customHeight="1"/>
    <row r="380966" ht="14.25" customHeight="1"/>
    <row r="380968" ht="14.25" customHeight="1"/>
    <row r="380970" ht="14.25" customHeight="1"/>
    <row r="380972" ht="14.25" customHeight="1"/>
    <row r="380974" ht="14.25" customHeight="1"/>
    <row r="380976" ht="14.25" customHeight="1"/>
    <row r="380978" ht="14.25" customHeight="1"/>
    <row r="380980" ht="14.25" customHeight="1"/>
    <row r="380982" ht="14.25" customHeight="1"/>
    <row r="380984" ht="14.25" customHeight="1"/>
    <row r="380986" ht="14.25" customHeight="1"/>
    <row r="380988" ht="14.25" customHeight="1"/>
    <row r="380990" ht="14.25" customHeight="1"/>
    <row r="380992" ht="14.25" customHeight="1"/>
    <row r="380994" ht="14.25" customHeight="1"/>
    <row r="380996" ht="14.25" customHeight="1"/>
    <row r="380998" ht="14.25" customHeight="1"/>
    <row r="381000" ht="14.25" customHeight="1"/>
    <row r="381002" ht="14.25" customHeight="1"/>
    <row r="381004" ht="14.25" customHeight="1"/>
    <row r="381006" ht="14.25" customHeight="1"/>
    <row r="381008" ht="14.25" customHeight="1"/>
    <row r="381010" ht="14.25" customHeight="1"/>
    <row r="381012" ht="14.25" customHeight="1"/>
    <row r="381014" ht="14.25" customHeight="1"/>
    <row r="381016" ht="14.25" customHeight="1"/>
    <row r="381018" ht="14.25" customHeight="1"/>
    <row r="381020" ht="14.25" customHeight="1"/>
    <row r="381022" ht="14.25" customHeight="1"/>
    <row r="381024" ht="14.25" customHeight="1"/>
    <row r="381026" ht="14.25" customHeight="1"/>
    <row r="381028" ht="14.25" customHeight="1"/>
    <row r="381030" ht="14.25" customHeight="1"/>
    <row r="381032" ht="14.25" customHeight="1"/>
    <row r="381034" ht="14.25" customHeight="1"/>
    <row r="381036" ht="14.25" customHeight="1"/>
    <row r="381038" ht="14.25" customHeight="1"/>
    <row r="381040" ht="14.25" customHeight="1"/>
    <row r="381042" ht="14.25" customHeight="1"/>
    <row r="381044" ht="14.25" customHeight="1"/>
    <row r="381046" ht="14.25" customHeight="1"/>
    <row r="381048" ht="14.25" customHeight="1"/>
    <row r="381050" ht="14.25" customHeight="1"/>
    <row r="381052" ht="14.25" customHeight="1"/>
    <row r="381054" ht="14.25" customHeight="1"/>
    <row r="381056" ht="14.25" customHeight="1"/>
    <row r="381058" ht="14.25" customHeight="1"/>
    <row r="381060" ht="14.25" customHeight="1"/>
    <row r="381062" ht="14.25" customHeight="1"/>
    <row r="381064" ht="14.25" customHeight="1"/>
    <row r="381066" ht="14.25" customHeight="1"/>
    <row r="381068" ht="14.25" customHeight="1"/>
    <row r="381070" ht="14.25" customHeight="1"/>
    <row r="381072" ht="14.25" customHeight="1"/>
    <row r="381074" ht="14.25" customHeight="1"/>
    <row r="381076" ht="14.25" customHeight="1"/>
    <row r="381078" ht="14.25" customHeight="1"/>
    <row r="381080" ht="14.25" customHeight="1"/>
    <row r="381082" ht="14.25" customHeight="1"/>
    <row r="381084" ht="14.25" customHeight="1"/>
    <row r="381086" ht="14.25" customHeight="1"/>
    <row r="381088" ht="14.25" customHeight="1"/>
    <row r="381090" ht="14.25" customHeight="1"/>
    <row r="381092" ht="14.25" customHeight="1"/>
    <row r="381094" ht="14.25" customHeight="1"/>
    <row r="381096" ht="14.25" customHeight="1"/>
    <row r="381098" ht="14.25" customHeight="1"/>
    <row r="381100" ht="14.25" customHeight="1"/>
    <row r="381102" ht="14.25" customHeight="1"/>
    <row r="381104" ht="14.25" customHeight="1"/>
    <row r="381106" ht="14.25" customHeight="1"/>
    <row r="381108" ht="14.25" customHeight="1"/>
    <row r="381110" ht="14.25" customHeight="1"/>
    <row r="381112" ht="14.25" customHeight="1"/>
    <row r="381114" ht="14.25" customHeight="1"/>
    <row r="381116" ht="14.25" customHeight="1"/>
    <row r="381118" ht="14.25" customHeight="1"/>
    <row r="381120" ht="14.25" customHeight="1"/>
    <row r="381122" ht="14.25" customHeight="1"/>
    <row r="381124" ht="14.25" customHeight="1"/>
    <row r="381126" ht="14.25" customHeight="1"/>
    <row r="381128" ht="14.25" customHeight="1"/>
    <row r="381130" ht="14.25" customHeight="1"/>
    <row r="381132" ht="14.25" customHeight="1"/>
    <row r="381134" ht="14.25" customHeight="1"/>
    <row r="381136" ht="14.25" customHeight="1"/>
    <row r="381138" ht="14.25" customHeight="1"/>
    <row r="381140" ht="14.25" customHeight="1"/>
    <row r="381142" ht="14.25" customHeight="1"/>
    <row r="381144" ht="14.25" customHeight="1"/>
    <row r="381146" ht="14.25" customHeight="1"/>
    <row r="381148" ht="14.25" customHeight="1"/>
    <row r="381150" ht="14.25" customHeight="1"/>
    <row r="381152" ht="14.25" customHeight="1"/>
    <row r="381154" ht="14.25" customHeight="1"/>
    <row r="381156" ht="14.25" customHeight="1"/>
    <row r="381158" ht="14.25" customHeight="1"/>
    <row r="381160" ht="14.25" customHeight="1"/>
    <row r="381162" ht="14.25" customHeight="1"/>
    <row r="381164" ht="14.25" customHeight="1"/>
    <row r="381166" ht="14.25" customHeight="1"/>
    <row r="381168" ht="14.25" customHeight="1"/>
    <row r="381170" ht="14.25" customHeight="1"/>
    <row r="381172" ht="14.25" customHeight="1"/>
    <row r="381174" ht="14.25" customHeight="1"/>
    <row r="381176" ht="14.25" customHeight="1"/>
    <row r="381178" ht="14.25" customHeight="1"/>
    <row r="381180" ht="14.25" customHeight="1"/>
    <row r="381182" ht="14.25" customHeight="1"/>
    <row r="381184" ht="14.25" customHeight="1"/>
    <row r="381186" ht="14.25" customHeight="1"/>
    <row r="381188" ht="14.25" customHeight="1"/>
    <row r="381190" ht="14.25" customHeight="1"/>
    <row r="381192" ht="14.25" customHeight="1"/>
    <row r="381194" ht="14.25" customHeight="1"/>
    <row r="381196" ht="14.25" customHeight="1"/>
    <row r="381198" ht="14.25" customHeight="1"/>
    <row r="381200" ht="14.25" customHeight="1"/>
    <row r="381202" ht="14.25" customHeight="1"/>
    <row r="381204" ht="14.25" customHeight="1"/>
    <row r="381206" ht="14.25" customHeight="1"/>
    <row r="381208" ht="14.25" customHeight="1"/>
    <row r="381210" ht="14.25" customHeight="1"/>
    <row r="381212" ht="14.25" customHeight="1"/>
    <row r="381214" ht="14.25" customHeight="1"/>
    <row r="381216" ht="14.25" customHeight="1"/>
    <row r="381218" ht="14.25" customHeight="1"/>
    <row r="381220" ht="14.25" customHeight="1"/>
    <row r="381222" ht="14.25" customHeight="1"/>
    <row r="381224" ht="14.25" customHeight="1"/>
    <row r="381226" ht="14.25" customHeight="1"/>
    <row r="381228" ht="14.25" customHeight="1"/>
    <row r="381230" ht="14.25" customHeight="1"/>
    <row r="381232" ht="14.25" customHeight="1"/>
    <row r="381234" ht="14.25" customHeight="1"/>
    <row r="381236" ht="14.25" customHeight="1"/>
    <row r="381238" ht="14.25" customHeight="1"/>
    <row r="381240" ht="14.25" customHeight="1"/>
    <row r="381242" ht="14.25" customHeight="1"/>
    <row r="381244" ht="14.25" customHeight="1"/>
    <row r="381246" ht="14.25" customHeight="1"/>
    <row r="381248" ht="14.25" customHeight="1"/>
    <row r="381250" ht="14.25" customHeight="1"/>
    <row r="381252" ht="14.25" customHeight="1"/>
    <row r="381254" ht="14.25" customHeight="1"/>
    <row r="381256" ht="14.25" customHeight="1"/>
    <row r="381258" ht="14.25" customHeight="1"/>
    <row r="381260" ht="14.25" customHeight="1"/>
    <row r="381262" ht="14.25" customHeight="1"/>
    <row r="381264" ht="14.25" customHeight="1"/>
    <row r="381266" ht="14.25" customHeight="1"/>
    <row r="381268" ht="14.25" customHeight="1"/>
    <row r="381270" ht="14.25" customHeight="1"/>
    <row r="381272" ht="14.25" customHeight="1"/>
    <row r="381274" ht="14.25" customHeight="1"/>
    <row r="381276" ht="14.25" customHeight="1"/>
    <row r="381278" ht="14.25" customHeight="1"/>
    <row r="381280" ht="14.25" customHeight="1"/>
    <row r="381282" ht="14.25" customHeight="1"/>
    <row r="381284" ht="14.25" customHeight="1"/>
    <row r="381286" ht="14.25" customHeight="1"/>
    <row r="381288" ht="14.25" customHeight="1"/>
    <row r="381290" ht="14.25" customHeight="1"/>
    <row r="381292" ht="14.25" customHeight="1"/>
    <row r="381294" ht="14.25" customHeight="1"/>
    <row r="381296" ht="14.25" customHeight="1"/>
    <row r="381298" ht="14.25" customHeight="1"/>
    <row r="381300" ht="14.25" customHeight="1"/>
    <row r="381302" ht="14.25" customHeight="1"/>
    <row r="381304" ht="14.25" customHeight="1"/>
    <row r="381306" ht="14.25" customHeight="1"/>
    <row r="381308" ht="14.25" customHeight="1"/>
    <row r="381310" ht="14.25" customHeight="1"/>
    <row r="381312" ht="14.25" customHeight="1"/>
    <row r="381314" ht="14.25" customHeight="1"/>
    <row r="381316" ht="14.25" customHeight="1"/>
    <row r="381318" ht="14.25" customHeight="1"/>
    <row r="381320" ht="14.25" customHeight="1"/>
    <row r="381322" ht="14.25" customHeight="1"/>
    <row r="381324" ht="14.25" customHeight="1"/>
    <row r="381326" ht="14.25" customHeight="1"/>
    <row r="381328" ht="14.25" customHeight="1"/>
    <row r="381330" ht="14.25" customHeight="1"/>
    <row r="381332" ht="14.25" customHeight="1"/>
    <row r="381334" ht="14.25" customHeight="1"/>
    <row r="381336" ht="14.25" customHeight="1"/>
    <row r="381338" ht="14.25" customHeight="1"/>
    <row r="381340" ht="14.25" customHeight="1"/>
    <row r="381342" ht="14.25" customHeight="1"/>
    <row r="381344" ht="14.25" customHeight="1"/>
    <row r="381346" ht="14.25" customHeight="1"/>
    <row r="381348" ht="14.25" customHeight="1"/>
    <row r="381350" ht="14.25" customHeight="1"/>
    <row r="381352" ht="14.25" customHeight="1"/>
    <row r="381354" ht="14.25" customHeight="1"/>
    <row r="381356" ht="14.25" customHeight="1"/>
    <row r="381358" ht="14.25" customHeight="1"/>
    <row r="381360" ht="14.25" customHeight="1"/>
    <row r="381362" ht="14.25" customHeight="1"/>
    <row r="381364" ht="14.25" customHeight="1"/>
    <row r="381366" ht="14.25" customHeight="1"/>
    <row r="381368" ht="14.25" customHeight="1"/>
    <row r="381370" ht="14.25" customHeight="1"/>
    <row r="381372" ht="14.25" customHeight="1"/>
    <row r="381374" ht="14.25" customHeight="1"/>
    <row r="381376" ht="14.25" customHeight="1"/>
    <row r="381378" ht="14.25" customHeight="1"/>
    <row r="381380" ht="14.25" customHeight="1"/>
    <row r="381382" ht="14.25" customHeight="1"/>
    <row r="381384" ht="14.25" customHeight="1"/>
    <row r="381386" ht="14.25" customHeight="1"/>
    <row r="381388" ht="14.25" customHeight="1"/>
    <row r="381390" ht="14.25" customHeight="1"/>
    <row r="381392" ht="14.25" customHeight="1"/>
    <row r="381394" ht="14.25" customHeight="1"/>
    <row r="381396" ht="14.25" customHeight="1"/>
    <row r="381398" ht="14.25" customHeight="1"/>
    <row r="381400" ht="14.25" customHeight="1"/>
    <row r="381402" ht="14.25" customHeight="1"/>
    <row r="381404" ht="14.25" customHeight="1"/>
    <row r="381406" ht="14.25" customHeight="1"/>
    <row r="381408" ht="14.25" customHeight="1"/>
    <row r="381410" ht="14.25" customHeight="1"/>
    <row r="381412" ht="14.25" customHeight="1"/>
    <row r="381414" ht="14.25" customHeight="1"/>
    <row r="381416" ht="14.25" customHeight="1"/>
    <row r="381418" ht="14.25" customHeight="1"/>
    <row r="381420" ht="14.25" customHeight="1"/>
    <row r="381422" ht="14.25" customHeight="1"/>
    <row r="381424" ht="14.25" customHeight="1"/>
    <row r="381426" ht="14.25" customHeight="1"/>
    <row r="381428" ht="14.25" customHeight="1"/>
    <row r="381430" ht="14.25" customHeight="1"/>
    <row r="381432" ht="14.25" customHeight="1"/>
    <row r="381434" ht="14.25" customHeight="1"/>
    <row r="381436" ht="14.25" customHeight="1"/>
    <row r="381438" ht="14.25" customHeight="1"/>
    <row r="381440" ht="14.25" customHeight="1"/>
    <row r="381442" ht="14.25" customHeight="1"/>
    <row r="381444" ht="14.25" customHeight="1"/>
    <row r="381446" ht="14.25" customHeight="1"/>
    <row r="381448" ht="14.25" customHeight="1"/>
    <row r="381450" ht="14.25" customHeight="1"/>
    <row r="381452" ht="14.25" customHeight="1"/>
    <row r="381454" ht="14.25" customHeight="1"/>
    <row r="381456" ht="14.25" customHeight="1"/>
    <row r="381458" ht="14.25" customHeight="1"/>
    <row r="381460" ht="14.25" customHeight="1"/>
    <row r="381462" ht="14.25" customHeight="1"/>
    <row r="381464" ht="14.25" customHeight="1"/>
    <row r="381466" ht="14.25" customHeight="1"/>
    <row r="381468" ht="14.25" customHeight="1"/>
    <row r="381470" ht="14.25" customHeight="1"/>
    <row r="381472" ht="14.25" customHeight="1"/>
    <row r="381474" ht="14.25" customHeight="1"/>
    <row r="381476" ht="14.25" customHeight="1"/>
    <row r="381478" ht="14.25" customHeight="1"/>
    <row r="381480" ht="14.25" customHeight="1"/>
    <row r="381482" ht="14.25" customHeight="1"/>
    <row r="381484" ht="14.25" customHeight="1"/>
    <row r="381486" ht="14.25" customHeight="1"/>
    <row r="381488" ht="14.25" customHeight="1"/>
    <row r="381490" ht="14.25" customHeight="1"/>
    <row r="381492" ht="14.25" customHeight="1"/>
    <row r="381494" ht="14.25" customHeight="1"/>
    <row r="381496" ht="14.25" customHeight="1"/>
    <row r="381498" ht="14.25" customHeight="1"/>
    <row r="381500" ht="14.25" customHeight="1"/>
    <row r="381502" ht="14.25" customHeight="1"/>
    <row r="381504" ht="14.25" customHeight="1"/>
    <row r="381506" ht="14.25" customHeight="1"/>
    <row r="381508" ht="14.25" customHeight="1"/>
    <row r="381510" ht="14.25" customHeight="1"/>
    <row r="381512" ht="14.25" customHeight="1"/>
    <row r="381514" ht="14.25" customHeight="1"/>
    <row r="381516" ht="14.25" customHeight="1"/>
    <row r="381518" ht="14.25" customHeight="1"/>
    <row r="381520" ht="14.25" customHeight="1"/>
    <row r="381522" ht="14.25" customHeight="1"/>
    <row r="381524" ht="14.25" customHeight="1"/>
    <row r="381526" ht="14.25" customHeight="1"/>
    <row r="381528" ht="14.25" customHeight="1"/>
    <row r="381530" ht="14.25" customHeight="1"/>
    <row r="381532" ht="14.25" customHeight="1"/>
    <row r="381534" ht="14.25" customHeight="1"/>
    <row r="381536" ht="14.25" customHeight="1"/>
    <row r="381538" ht="14.25" customHeight="1"/>
    <row r="381540" ht="14.25" customHeight="1"/>
    <row r="381542" ht="14.25" customHeight="1"/>
    <row r="381544" ht="14.25" customHeight="1"/>
    <row r="381546" ht="14.25" customHeight="1"/>
    <row r="381548" ht="14.25" customHeight="1"/>
    <row r="381550" ht="14.25" customHeight="1"/>
    <row r="381552" ht="14.25" customHeight="1"/>
    <row r="381554" ht="14.25" customHeight="1"/>
    <row r="381556" ht="14.25" customHeight="1"/>
    <row r="381558" ht="14.25" customHeight="1"/>
    <row r="381560" ht="14.25" customHeight="1"/>
    <row r="381562" ht="14.25" customHeight="1"/>
    <row r="381564" ht="14.25" customHeight="1"/>
    <row r="381566" ht="14.25" customHeight="1"/>
    <row r="381568" ht="14.25" customHeight="1"/>
    <row r="381570" ht="14.25" customHeight="1"/>
    <row r="381572" ht="14.25" customHeight="1"/>
    <row r="381574" ht="14.25" customHeight="1"/>
    <row r="381576" ht="14.25" customHeight="1"/>
    <row r="381578" ht="14.25" customHeight="1"/>
    <row r="381580" ht="14.25" customHeight="1"/>
    <row r="381582" ht="14.25" customHeight="1"/>
    <row r="381584" ht="14.25" customHeight="1"/>
    <row r="381586" ht="14.25" customHeight="1"/>
    <row r="381588" ht="14.25" customHeight="1"/>
    <row r="381590" ht="14.25" customHeight="1"/>
    <row r="381592" ht="14.25" customHeight="1"/>
    <row r="381594" ht="14.25" customHeight="1"/>
    <row r="381596" ht="14.25" customHeight="1"/>
    <row r="381598" ht="14.25" customHeight="1"/>
    <row r="381600" ht="14.25" customHeight="1"/>
    <row r="381602" ht="14.25" customHeight="1"/>
    <row r="381604" ht="14.25" customHeight="1"/>
    <row r="381606" ht="14.25" customHeight="1"/>
    <row r="381608" ht="14.25" customHeight="1"/>
    <row r="381610" ht="14.25" customHeight="1"/>
    <row r="381612" ht="14.25" customHeight="1"/>
    <row r="381614" ht="14.25" customHeight="1"/>
    <row r="381616" ht="14.25" customHeight="1"/>
    <row r="381618" ht="14.25" customHeight="1"/>
    <row r="381620" ht="14.25" customHeight="1"/>
    <row r="381622" ht="14.25" customHeight="1"/>
    <row r="381624" ht="14.25" customHeight="1"/>
    <row r="381626" ht="14.25" customHeight="1"/>
    <row r="381628" ht="14.25" customHeight="1"/>
    <row r="381630" ht="14.25" customHeight="1"/>
    <row r="381632" ht="14.25" customHeight="1"/>
    <row r="381634" ht="14.25" customHeight="1"/>
    <row r="381636" ht="14.25" customHeight="1"/>
    <row r="381638" ht="14.25" customHeight="1"/>
    <row r="381640" ht="14.25" customHeight="1"/>
    <row r="381642" ht="14.25" customHeight="1"/>
    <row r="381644" ht="14.25" customHeight="1"/>
    <row r="381646" ht="14.25" customHeight="1"/>
    <row r="381648" ht="14.25" customHeight="1"/>
    <row r="381650" ht="14.25" customHeight="1"/>
    <row r="381652" ht="14.25" customHeight="1"/>
    <row r="381654" ht="14.25" customHeight="1"/>
    <row r="381656" ht="14.25" customHeight="1"/>
    <row r="381658" ht="14.25" customHeight="1"/>
    <row r="381660" ht="14.25" customHeight="1"/>
    <row r="381662" ht="14.25" customHeight="1"/>
    <row r="381664" ht="14.25" customHeight="1"/>
    <row r="381666" ht="14.25" customHeight="1"/>
    <row r="381668" ht="14.25" customHeight="1"/>
    <row r="381670" ht="14.25" customHeight="1"/>
    <row r="381672" ht="14.25" customHeight="1"/>
    <row r="381674" ht="14.25" customHeight="1"/>
    <row r="381676" ht="14.25" customHeight="1"/>
    <row r="381678" ht="14.25" customHeight="1"/>
    <row r="381680" ht="14.25" customHeight="1"/>
    <row r="381682" ht="14.25" customHeight="1"/>
    <row r="381684" ht="14.25" customHeight="1"/>
    <row r="381686" ht="14.25" customHeight="1"/>
    <row r="381688" ht="14.25" customHeight="1"/>
    <row r="381690" ht="14.25" customHeight="1"/>
    <row r="381692" ht="14.25" customHeight="1"/>
    <row r="381694" ht="14.25" customHeight="1"/>
    <row r="381696" ht="14.25" customHeight="1"/>
    <row r="381698" ht="14.25" customHeight="1"/>
    <row r="381700" ht="14.25" customHeight="1"/>
    <row r="381702" ht="14.25" customHeight="1"/>
    <row r="381704" ht="14.25" customHeight="1"/>
    <row r="381706" ht="14.25" customHeight="1"/>
    <row r="381708" ht="14.25" customHeight="1"/>
    <row r="381710" ht="14.25" customHeight="1"/>
    <row r="381712" ht="14.25" customHeight="1"/>
    <row r="381714" ht="14.25" customHeight="1"/>
    <row r="381716" ht="14.25" customHeight="1"/>
    <row r="381718" ht="14.25" customHeight="1"/>
    <row r="381720" ht="14.25" customHeight="1"/>
    <row r="381722" ht="14.25" customHeight="1"/>
    <row r="381724" ht="14.25" customHeight="1"/>
    <row r="381726" ht="14.25" customHeight="1"/>
    <row r="381728" ht="14.25" customHeight="1"/>
    <row r="381730" ht="14.25" customHeight="1"/>
    <row r="381732" ht="14.25" customHeight="1"/>
    <row r="381734" ht="14.25" customHeight="1"/>
    <row r="381736" ht="14.25" customHeight="1"/>
    <row r="381738" ht="14.25" customHeight="1"/>
    <row r="381740" ht="14.25" customHeight="1"/>
    <row r="381742" ht="14.25" customHeight="1"/>
    <row r="381744" ht="14.25" customHeight="1"/>
    <row r="381746" ht="14.25" customHeight="1"/>
    <row r="381748" ht="14.25" customHeight="1"/>
    <row r="381750" ht="14.25" customHeight="1"/>
    <row r="381752" ht="14.25" customHeight="1"/>
    <row r="381754" ht="14.25" customHeight="1"/>
    <row r="381756" ht="14.25" customHeight="1"/>
    <row r="381758" ht="14.25" customHeight="1"/>
    <row r="381760" ht="14.25" customHeight="1"/>
    <row r="381762" ht="14.25" customHeight="1"/>
    <row r="381764" ht="14.25" customHeight="1"/>
    <row r="381766" ht="14.25" customHeight="1"/>
    <row r="381768" ht="14.25" customHeight="1"/>
    <row r="381770" ht="14.25" customHeight="1"/>
    <row r="381772" ht="14.25" customHeight="1"/>
    <row r="381774" ht="14.25" customHeight="1"/>
    <row r="381776" ht="14.25" customHeight="1"/>
    <row r="381778" ht="14.25" customHeight="1"/>
    <row r="381780" ht="14.25" customHeight="1"/>
    <row r="381782" ht="14.25" customHeight="1"/>
    <row r="381784" ht="14.25" customHeight="1"/>
    <row r="381786" ht="14.25" customHeight="1"/>
    <row r="381788" ht="14.25" customHeight="1"/>
    <row r="381790" ht="14.25" customHeight="1"/>
    <row r="381792" ht="14.25" customHeight="1"/>
    <row r="381794" ht="14.25" customHeight="1"/>
    <row r="381796" ht="14.25" customHeight="1"/>
    <row r="381798" ht="14.25" customHeight="1"/>
    <row r="381800" ht="14.25" customHeight="1"/>
    <row r="381802" ht="14.25" customHeight="1"/>
    <row r="381804" ht="14.25" customHeight="1"/>
    <row r="381806" ht="14.25" customHeight="1"/>
    <row r="381808" ht="14.25" customHeight="1"/>
    <row r="381810" ht="14.25" customHeight="1"/>
    <row r="381812" ht="14.25" customHeight="1"/>
    <row r="381814" ht="14.25" customHeight="1"/>
    <row r="381816" ht="14.25" customHeight="1"/>
    <row r="381818" ht="14.25" customHeight="1"/>
    <row r="381820" ht="14.25" customHeight="1"/>
    <row r="381822" ht="14.25" customHeight="1"/>
    <row r="381824" ht="14.25" customHeight="1"/>
    <row r="381826" ht="14.25" customHeight="1"/>
    <row r="381828" ht="14.25" customHeight="1"/>
    <row r="381830" ht="14.25" customHeight="1"/>
    <row r="381832" ht="14.25" customHeight="1"/>
    <row r="381834" ht="14.25" customHeight="1"/>
    <row r="381836" ht="14.25" customHeight="1"/>
    <row r="381838" ht="14.25" customHeight="1"/>
    <row r="381840" ht="14.25" customHeight="1"/>
    <row r="381842" ht="14.25" customHeight="1"/>
    <row r="381844" ht="14.25" customHeight="1"/>
    <row r="381846" ht="14.25" customHeight="1"/>
    <row r="381848" ht="14.25" customHeight="1"/>
    <row r="381850" ht="14.25" customHeight="1"/>
    <row r="381852" ht="14.25" customHeight="1"/>
    <row r="381854" ht="14.25" customHeight="1"/>
    <row r="381856" ht="14.25" customHeight="1"/>
    <row r="381858" ht="14.25" customHeight="1"/>
    <row r="381860" ht="14.25" customHeight="1"/>
    <row r="381862" ht="14.25" customHeight="1"/>
    <row r="381864" ht="14.25" customHeight="1"/>
    <row r="381866" ht="14.25" customHeight="1"/>
    <row r="381868" ht="14.25" customHeight="1"/>
    <row r="381870" ht="14.25" customHeight="1"/>
    <row r="381872" ht="14.25" customHeight="1"/>
    <row r="381874" ht="14.25" customHeight="1"/>
    <row r="381876" ht="14.25" customHeight="1"/>
    <row r="381878" ht="14.25" customHeight="1"/>
    <row r="381880" ht="14.25" customHeight="1"/>
    <row r="381882" ht="14.25" customHeight="1"/>
    <row r="381884" ht="14.25" customHeight="1"/>
    <row r="381886" ht="14.25" customHeight="1"/>
    <row r="381888" ht="14.25" customHeight="1"/>
    <row r="381890" ht="14.25" customHeight="1"/>
    <row r="381892" ht="14.25" customHeight="1"/>
    <row r="381894" ht="14.25" customHeight="1"/>
    <row r="381896" ht="14.25" customHeight="1"/>
    <row r="381898" ht="14.25" customHeight="1"/>
    <row r="381900" ht="14.25" customHeight="1"/>
    <row r="381902" ht="14.25" customHeight="1"/>
    <row r="381904" ht="14.25" customHeight="1"/>
    <row r="381906" ht="14.25" customHeight="1"/>
    <row r="381908" ht="14.25" customHeight="1"/>
    <row r="381910" ht="14.25" customHeight="1"/>
    <row r="381912" ht="14.25" customHeight="1"/>
    <row r="381914" ht="14.25" customHeight="1"/>
    <row r="381916" ht="14.25" customHeight="1"/>
    <row r="381918" ht="14.25" customHeight="1"/>
    <row r="381920" ht="14.25" customHeight="1"/>
    <row r="381922" ht="14.25" customHeight="1"/>
    <row r="381924" ht="14.25" customHeight="1"/>
    <row r="381926" ht="14.25" customHeight="1"/>
    <row r="381928" ht="14.25" customHeight="1"/>
    <row r="381930" ht="14.25" customHeight="1"/>
    <row r="381932" ht="14.25" customHeight="1"/>
    <row r="381934" ht="14.25" customHeight="1"/>
    <row r="381936" ht="14.25" customHeight="1"/>
    <row r="381938" ht="14.25" customHeight="1"/>
    <row r="381940" ht="14.25" customHeight="1"/>
    <row r="381942" ht="14.25" customHeight="1"/>
    <row r="381944" ht="14.25" customHeight="1"/>
    <row r="381946" ht="14.25" customHeight="1"/>
    <row r="381948" ht="14.25" customHeight="1"/>
    <row r="381950" ht="14.25" customHeight="1"/>
    <row r="381952" ht="14.25" customHeight="1"/>
    <row r="381954" ht="14.25" customHeight="1"/>
    <row r="381956" ht="14.25" customHeight="1"/>
    <row r="381958" ht="14.25" customHeight="1"/>
    <row r="381960" ht="14.25" customHeight="1"/>
    <row r="381962" ht="14.25" customHeight="1"/>
    <row r="381964" ht="14.25" customHeight="1"/>
    <row r="381966" ht="14.25" customHeight="1"/>
    <row r="381968" ht="14.25" customHeight="1"/>
    <row r="381970" ht="14.25" customHeight="1"/>
    <row r="381972" ht="14.25" customHeight="1"/>
    <row r="381974" ht="14.25" customHeight="1"/>
    <row r="381976" ht="14.25" customHeight="1"/>
    <row r="381978" ht="14.25" customHeight="1"/>
    <row r="381980" ht="14.25" customHeight="1"/>
    <row r="381982" ht="14.25" customHeight="1"/>
    <row r="381984" ht="14.25" customHeight="1"/>
    <row r="381986" ht="14.25" customHeight="1"/>
    <row r="381988" ht="14.25" customHeight="1"/>
    <row r="381990" ht="14.25" customHeight="1"/>
    <row r="381992" ht="14.25" customHeight="1"/>
    <row r="381994" ht="14.25" customHeight="1"/>
    <row r="381996" ht="14.25" customHeight="1"/>
    <row r="381998" ht="14.25" customHeight="1"/>
    <row r="382000" ht="14.25" customHeight="1"/>
    <row r="382002" ht="14.25" customHeight="1"/>
    <row r="382004" ht="14.25" customHeight="1"/>
    <row r="382006" ht="14.25" customHeight="1"/>
    <row r="382008" ht="14.25" customHeight="1"/>
    <row r="382010" ht="14.25" customHeight="1"/>
    <row r="382012" ht="14.25" customHeight="1"/>
    <row r="382014" ht="14.25" customHeight="1"/>
    <row r="382016" ht="14.25" customHeight="1"/>
    <row r="382018" ht="14.25" customHeight="1"/>
    <row r="382020" ht="14.25" customHeight="1"/>
    <row r="382022" ht="14.25" customHeight="1"/>
    <row r="382024" ht="14.25" customHeight="1"/>
    <row r="382026" ht="14.25" customHeight="1"/>
    <row r="382028" ht="14.25" customHeight="1"/>
    <row r="382030" ht="14.25" customHeight="1"/>
    <row r="382032" ht="14.25" customHeight="1"/>
    <row r="382034" ht="14.25" customHeight="1"/>
    <row r="382036" ht="14.25" customHeight="1"/>
    <row r="382038" ht="14.25" customHeight="1"/>
    <row r="382040" ht="14.25" customHeight="1"/>
    <row r="382042" ht="14.25" customHeight="1"/>
    <row r="382044" ht="14.25" customHeight="1"/>
    <row r="382046" ht="14.25" customHeight="1"/>
    <row r="382048" ht="14.25" customHeight="1"/>
    <row r="382050" ht="14.25" customHeight="1"/>
    <row r="382052" ht="14.25" customHeight="1"/>
    <row r="382054" ht="14.25" customHeight="1"/>
    <row r="382056" ht="14.25" customHeight="1"/>
    <row r="382058" ht="14.25" customHeight="1"/>
    <row r="382060" ht="14.25" customHeight="1"/>
    <row r="382062" ht="14.25" customHeight="1"/>
    <row r="382064" ht="14.25" customHeight="1"/>
    <row r="382066" ht="14.25" customHeight="1"/>
    <row r="382068" ht="14.25" customHeight="1"/>
    <row r="382070" ht="14.25" customHeight="1"/>
    <row r="382072" ht="14.25" customHeight="1"/>
    <row r="382074" ht="14.25" customHeight="1"/>
    <row r="382076" ht="14.25" customHeight="1"/>
    <row r="382078" ht="14.25" customHeight="1"/>
    <row r="382080" ht="14.25" customHeight="1"/>
    <row r="382082" ht="14.25" customHeight="1"/>
    <row r="382084" ht="14.25" customHeight="1"/>
    <row r="382086" ht="14.25" customHeight="1"/>
    <row r="382088" ht="14.25" customHeight="1"/>
    <row r="382090" ht="14.25" customHeight="1"/>
    <row r="382092" ht="14.25" customHeight="1"/>
    <row r="382094" ht="14.25" customHeight="1"/>
    <row r="382096" ht="14.25" customHeight="1"/>
    <row r="382098" ht="14.25" customHeight="1"/>
    <row r="382100" ht="14.25" customHeight="1"/>
    <row r="382102" ht="14.25" customHeight="1"/>
    <row r="382104" ht="14.25" customHeight="1"/>
    <row r="382106" ht="14.25" customHeight="1"/>
    <row r="382108" ht="14.25" customHeight="1"/>
    <row r="382110" ht="14.25" customHeight="1"/>
    <row r="382112" ht="14.25" customHeight="1"/>
    <row r="382114" ht="14.25" customHeight="1"/>
    <row r="382116" ht="14.25" customHeight="1"/>
    <row r="382118" ht="14.25" customHeight="1"/>
    <row r="382120" ht="14.25" customHeight="1"/>
    <row r="382122" ht="14.25" customHeight="1"/>
    <row r="382124" ht="14.25" customHeight="1"/>
    <row r="382126" ht="14.25" customHeight="1"/>
    <row r="382128" ht="14.25" customHeight="1"/>
    <row r="382130" ht="14.25" customHeight="1"/>
    <row r="382132" ht="14.25" customHeight="1"/>
    <row r="382134" ht="14.25" customHeight="1"/>
    <row r="382136" ht="14.25" customHeight="1"/>
    <row r="382138" ht="14.25" customHeight="1"/>
    <row r="382140" ht="14.25" customHeight="1"/>
    <row r="382142" ht="14.25" customHeight="1"/>
    <row r="382144" ht="14.25" customHeight="1"/>
    <row r="382146" ht="14.25" customHeight="1"/>
    <row r="382148" ht="14.25" customHeight="1"/>
    <row r="382150" ht="14.25" customHeight="1"/>
    <row r="382152" ht="14.25" customHeight="1"/>
    <row r="382154" ht="14.25" customHeight="1"/>
    <row r="382156" ht="14.25" customHeight="1"/>
    <row r="382158" ht="14.25" customHeight="1"/>
    <row r="382160" ht="14.25" customHeight="1"/>
    <row r="382162" ht="14.25" customHeight="1"/>
    <row r="382164" ht="14.25" customHeight="1"/>
    <row r="382166" ht="14.25" customHeight="1"/>
    <row r="382168" ht="14.25" customHeight="1"/>
    <row r="382170" ht="14.25" customHeight="1"/>
    <row r="382172" ht="14.25" customHeight="1"/>
    <row r="382174" ht="14.25" customHeight="1"/>
    <row r="382176" ht="14.25" customHeight="1"/>
    <row r="382178" ht="14.25" customHeight="1"/>
    <row r="382180" ht="14.25" customHeight="1"/>
    <row r="382182" ht="14.25" customHeight="1"/>
    <row r="382184" ht="14.25" customHeight="1"/>
    <row r="382186" ht="14.25" customHeight="1"/>
    <row r="382188" ht="14.25" customHeight="1"/>
    <row r="382190" ht="14.25" customHeight="1"/>
    <row r="382192" ht="14.25" customHeight="1"/>
    <row r="382194" ht="14.25" customHeight="1"/>
    <row r="382196" ht="14.25" customHeight="1"/>
    <row r="382198" ht="14.25" customHeight="1"/>
    <row r="382200" ht="14.25" customHeight="1"/>
    <row r="382202" ht="14.25" customHeight="1"/>
    <row r="382204" ht="14.25" customHeight="1"/>
    <row r="382206" ht="14.25" customHeight="1"/>
    <row r="382208" ht="14.25" customHeight="1"/>
    <row r="382210" ht="14.25" customHeight="1"/>
    <row r="382212" ht="14.25" customHeight="1"/>
    <row r="382214" ht="14.25" customHeight="1"/>
    <row r="382216" ht="14.25" customHeight="1"/>
    <row r="382218" ht="14.25" customHeight="1"/>
    <row r="382220" ht="14.25" customHeight="1"/>
    <row r="382222" ht="14.25" customHeight="1"/>
    <row r="382224" ht="14.25" customHeight="1"/>
    <row r="382226" ht="14.25" customHeight="1"/>
    <row r="382228" ht="14.25" customHeight="1"/>
    <row r="382230" ht="14.25" customHeight="1"/>
    <row r="382232" ht="14.25" customHeight="1"/>
    <row r="382234" ht="14.25" customHeight="1"/>
    <row r="382236" ht="14.25" customHeight="1"/>
    <row r="382238" ht="14.25" customHeight="1"/>
    <row r="382240" ht="14.25" customHeight="1"/>
    <row r="382242" ht="14.25" customHeight="1"/>
    <row r="382244" ht="14.25" customHeight="1"/>
    <row r="382246" ht="14.25" customHeight="1"/>
    <row r="382248" ht="14.25" customHeight="1"/>
    <row r="382250" ht="14.25" customHeight="1"/>
    <row r="382252" ht="14.25" customHeight="1"/>
    <row r="382254" ht="14.25" customHeight="1"/>
    <row r="382256" ht="14.25" customHeight="1"/>
    <row r="382258" ht="14.25" customHeight="1"/>
    <row r="382260" ht="14.25" customHeight="1"/>
    <row r="382262" ht="14.25" customHeight="1"/>
    <row r="382264" ht="14.25" customHeight="1"/>
    <row r="382266" ht="14.25" customHeight="1"/>
    <row r="382268" ht="14.25" customHeight="1"/>
    <row r="382270" ht="14.25" customHeight="1"/>
    <row r="382272" ht="14.25" customHeight="1"/>
    <row r="382274" ht="14.25" customHeight="1"/>
    <row r="382276" ht="14.25" customHeight="1"/>
    <row r="382278" ht="14.25" customHeight="1"/>
    <row r="382280" ht="14.25" customHeight="1"/>
    <row r="382282" ht="14.25" customHeight="1"/>
    <row r="382284" ht="14.25" customHeight="1"/>
    <row r="382286" ht="14.25" customHeight="1"/>
    <row r="382288" ht="14.25" customHeight="1"/>
    <row r="382290" ht="14.25" customHeight="1"/>
    <row r="382292" ht="14.25" customHeight="1"/>
    <row r="382294" ht="14.25" customHeight="1"/>
    <row r="382296" ht="14.25" customHeight="1"/>
    <row r="382298" ht="14.25" customHeight="1"/>
    <row r="382300" ht="14.25" customHeight="1"/>
    <row r="382302" ht="14.25" customHeight="1"/>
    <row r="382304" ht="14.25" customHeight="1"/>
    <row r="382306" ht="14.25" customHeight="1"/>
    <row r="382308" ht="14.25" customHeight="1"/>
    <row r="382310" ht="14.25" customHeight="1"/>
    <row r="382312" ht="14.25" customHeight="1"/>
    <row r="382314" ht="14.25" customHeight="1"/>
    <row r="382316" ht="14.25" customHeight="1"/>
    <row r="382318" ht="14.25" customHeight="1"/>
    <row r="382320" ht="14.25" customHeight="1"/>
    <row r="382322" ht="14.25" customHeight="1"/>
    <row r="382324" ht="14.25" customHeight="1"/>
    <row r="382326" ht="14.25" customHeight="1"/>
    <row r="382328" ht="14.25" customHeight="1"/>
    <row r="382330" ht="14.25" customHeight="1"/>
    <row r="382332" ht="14.25" customHeight="1"/>
    <row r="382334" ht="14.25" customHeight="1"/>
    <row r="382336" ht="14.25" customHeight="1"/>
    <row r="382338" ht="14.25" customHeight="1"/>
    <row r="382340" ht="14.25" customHeight="1"/>
    <row r="382342" ht="14.25" customHeight="1"/>
    <row r="382344" ht="14.25" customHeight="1"/>
    <row r="382346" ht="14.25" customHeight="1"/>
    <row r="382348" ht="14.25" customHeight="1"/>
    <row r="382350" ht="14.25" customHeight="1"/>
    <row r="382352" ht="14.25" customHeight="1"/>
    <row r="382354" ht="14.25" customHeight="1"/>
    <row r="382356" ht="14.25" customHeight="1"/>
    <row r="382358" ht="14.25" customHeight="1"/>
    <row r="382360" ht="14.25" customHeight="1"/>
    <row r="382362" ht="14.25" customHeight="1"/>
    <row r="382364" ht="14.25" customHeight="1"/>
    <row r="382366" ht="14.25" customHeight="1"/>
    <row r="382368" ht="14.25" customHeight="1"/>
    <row r="382370" ht="14.25" customHeight="1"/>
    <row r="382372" ht="14.25" customHeight="1"/>
    <row r="382374" ht="14.25" customHeight="1"/>
    <row r="382376" ht="14.25" customHeight="1"/>
    <row r="382378" ht="14.25" customHeight="1"/>
    <row r="382380" ht="14.25" customHeight="1"/>
    <row r="382382" ht="14.25" customHeight="1"/>
    <row r="382384" ht="14.25" customHeight="1"/>
    <row r="382386" ht="14.25" customHeight="1"/>
    <row r="382388" ht="14.25" customHeight="1"/>
    <row r="382390" ht="14.25" customHeight="1"/>
    <row r="382392" ht="14.25" customHeight="1"/>
    <row r="382394" ht="14.25" customHeight="1"/>
    <row r="382396" ht="14.25" customHeight="1"/>
    <row r="382398" ht="14.25" customHeight="1"/>
    <row r="382400" ht="14.25" customHeight="1"/>
    <row r="382402" ht="14.25" customHeight="1"/>
    <row r="382404" ht="14.25" customHeight="1"/>
    <row r="382406" ht="14.25" customHeight="1"/>
    <row r="382408" ht="14.25" customHeight="1"/>
    <row r="382410" ht="14.25" customHeight="1"/>
    <row r="382412" ht="14.25" customHeight="1"/>
    <row r="382414" ht="14.25" customHeight="1"/>
    <row r="382416" ht="14.25" customHeight="1"/>
    <row r="382418" ht="14.25" customHeight="1"/>
    <row r="382420" ht="14.25" customHeight="1"/>
    <row r="382422" ht="14.25" customHeight="1"/>
    <row r="382424" ht="14.25" customHeight="1"/>
    <row r="382426" ht="14.25" customHeight="1"/>
    <row r="382428" ht="14.25" customHeight="1"/>
    <row r="382430" ht="14.25" customHeight="1"/>
    <row r="382432" ht="14.25" customHeight="1"/>
    <row r="382434" ht="14.25" customHeight="1"/>
    <row r="382436" ht="14.25" customHeight="1"/>
    <row r="382438" ht="14.25" customHeight="1"/>
    <row r="382440" ht="14.25" customHeight="1"/>
    <row r="382442" ht="14.25" customHeight="1"/>
    <row r="382444" ht="14.25" customHeight="1"/>
    <row r="382446" ht="14.25" customHeight="1"/>
    <row r="382448" ht="14.25" customHeight="1"/>
    <row r="382450" ht="14.25" customHeight="1"/>
    <row r="382452" ht="14.25" customHeight="1"/>
    <row r="382454" ht="14.25" customHeight="1"/>
    <row r="382456" ht="14.25" customHeight="1"/>
    <row r="382458" ht="14.25" customHeight="1"/>
    <row r="382460" ht="14.25" customHeight="1"/>
    <row r="382462" ht="14.25" customHeight="1"/>
    <row r="382464" ht="14.25" customHeight="1"/>
    <row r="382466" ht="14.25" customHeight="1"/>
    <row r="382468" ht="14.25" customHeight="1"/>
    <row r="382470" ht="14.25" customHeight="1"/>
    <row r="382472" ht="14.25" customHeight="1"/>
    <row r="382474" ht="14.25" customHeight="1"/>
    <row r="382476" ht="14.25" customHeight="1"/>
    <row r="382478" ht="14.25" customHeight="1"/>
    <row r="382480" ht="14.25" customHeight="1"/>
    <row r="382482" ht="14.25" customHeight="1"/>
    <row r="382484" ht="14.25" customHeight="1"/>
    <row r="382486" ht="14.25" customHeight="1"/>
    <row r="382488" ht="14.25" customHeight="1"/>
    <row r="382490" ht="14.25" customHeight="1"/>
    <row r="382492" ht="14.25" customHeight="1"/>
    <row r="382494" ht="14.25" customHeight="1"/>
    <row r="382496" ht="14.25" customHeight="1"/>
    <row r="382498" ht="14.25" customHeight="1"/>
    <row r="382500" ht="14.25" customHeight="1"/>
    <row r="382502" ht="14.25" customHeight="1"/>
    <row r="382504" ht="14.25" customHeight="1"/>
    <row r="382506" ht="14.25" customHeight="1"/>
    <row r="382508" ht="14.25" customHeight="1"/>
    <row r="382510" ht="14.25" customHeight="1"/>
    <row r="382512" ht="14.25" customHeight="1"/>
    <row r="382514" ht="14.25" customHeight="1"/>
    <row r="382516" ht="14.25" customHeight="1"/>
    <row r="382518" ht="14.25" customHeight="1"/>
    <row r="382520" ht="14.25" customHeight="1"/>
    <row r="382522" ht="14.25" customHeight="1"/>
    <row r="382524" ht="14.25" customHeight="1"/>
    <row r="382526" ht="14.25" customHeight="1"/>
    <row r="382528" ht="14.25" customHeight="1"/>
    <row r="382530" ht="14.25" customHeight="1"/>
    <row r="382532" ht="14.25" customHeight="1"/>
    <row r="382534" ht="14.25" customHeight="1"/>
    <row r="382536" ht="14.25" customHeight="1"/>
    <row r="382538" ht="14.25" customHeight="1"/>
    <row r="382540" ht="14.25" customHeight="1"/>
    <row r="382542" ht="14.25" customHeight="1"/>
    <row r="382544" ht="14.25" customHeight="1"/>
    <row r="382546" ht="14.25" customHeight="1"/>
    <row r="382548" ht="14.25" customHeight="1"/>
    <row r="382550" ht="14.25" customHeight="1"/>
    <row r="382552" ht="14.25" customHeight="1"/>
    <row r="382554" ht="14.25" customHeight="1"/>
    <row r="382556" ht="14.25" customHeight="1"/>
    <row r="382558" ht="14.25" customHeight="1"/>
    <row r="382560" ht="14.25" customHeight="1"/>
    <row r="382562" ht="14.25" customHeight="1"/>
    <row r="382564" ht="14.25" customHeight="1"/>
    <row r="382566" ht="14.25" customHeight="1"/>
    <row r="382568" ht="14.25" customHeight="1"/>
    <row r="382570" ht="14.25" customHeight="1"/>
    <row r="382572" ht="14.25" customHeight="1"/>
    <row r="382574" ht="14.25" customHeight="1"/>
    <row r="382576" ht="14.25" customHeight="1"/>
    <row r="382578" ht="14.25" customHeight="1"/>
    <row r="382580" ht="14.25" customHeight="1"/>
    <row r="382582" ht="14.25" customHeight="1"/>
    <row r="382584" ht="14.25" customHeight="1"/>
    <row r="382586" ht="14.25" customHeight="1"/>
    <row r="382588" ht="14.25" customHeight="1"/>
    <row r="382590" ht="14.25" customHeight="1"/>
    <row r="382592" ht="14.25" customHeight="1"/>
    <row r="382594" ht="14.25" customHeight="1"/>
    <row r="382596" ht="14.25" customHeight="1"/>
    <row r="382598" ht="14.25" customHeight="1"/>
    <row r="382600" ht="14.25" customHeight="1"/>
    <row r="382602" ht="14.25" customHeight="1"/>
    <row r="382604" ht="14.25" customHeight="1"/>
    <row r="382606" ht="14.25" customHeight="1"/>
    <row r="382608" ht="14.25" customHeight="1"/>
    <row r="382610" ht="14.25" customHeight="1"/>
    <row r="382612" ht="14.25" customHeight="1"/>
    <row r="382614" ht="14.25" customHeight="1"/>
    <row r="382616" ht="14.25" customHeight="1"/>
    <row r="382618" ht="14.25" customHeight="1"/>
    <row r="382620" ht="14.25" customHeight="1"/>
    <row r="382622" ht="14.25" customHeight="1"/>
    <row r="382624" ht="14.25" customHeight="1"/>
    <row r="382626" ht="14.25" customHeight="1"/>
    <row r="382628" ht="14.25" customHeight="1"/>
    <row r="382630" ht="14.25" customHeight="1"/>
    <row r="382632" ht="14.25" customHeight="1"/>
    <row r="382634" ht="14.25" customHeight="1"/>
    <row r="382636" ht="14.25" customHeight="1"/>
    <row r="382638" ht="14.25" customHeight="1"/>
    <row r="382640" ht="14.25" customHeight="1"/>
    <row r="382642" ht="14.25" customHeight="1"/>
    <row r="382644" ht="14.25" customHeight="1"/>
    <row r="382646" ht="14.25" customHeight="1"/>
    <row r="382648" ht="14.25" customHeight="1"/>
    <row r="382650" ht="14.25" customHeight="1"/>
    <row r="382652" ht="14.25" customHeight="1"/>
    <row r="382654" ht="14.25" customHeight="1"/>
    <row r="382656" ht="14.25" customHeight="1"/>
    <row r="382658" ht="14.25" customHeight="1"/>
    <row r="382660" ht="14.25" customHeight="1"/>
    <row r="382662" ht="14.25" customHeight="1"/>
    <row r="382664" ht="14.25" customHeight="1"/>
    <row r="382666" ht="14.25" customHeight="1"/>
    <row r="382668" ht="14.25" customHeight="1"/>
    <row r="382670" ht="14.25" customHeight="1"/>
    <row r="382672" ht="14.25" customHeight="1"/>
    <row r="382674" ht="14.25" customHeight="1"/>
    <row r="382676" ht="14.25" customHeight="1"/>
    <row r="382678" ht="14.25" customHeight="1"/>
    <row r="382680" ht="14.25" customHeight="1"/>
    <row r="382682" ht="14.25" customHeight="1"/>
    <row r="382684" ht="14.25" customHeight="1"/>
    <row r="382686" ht="14.25" customHeight="1"/>
    <row r="382688" ht="14.25" customHeight="1"/>
    <row r="382690" ht="14.25" customHeight="1"/>
    <row r="382692" ht="14.25" customHeight="1"/>
    <row r="382694" ht="14.25" customHeight="1"/>
    <row r="382696" ht="14.25" customHeight="1"/>
    <row r="382698" ht="14.25" customHeight="1"/>
    <row r="382700" ht="14.25" customHeight="1"/>
    <row r="382702" ht="14.25" customHeight="1"/>
    <row r="382704" ht="14.25" customHeight="1"/>
    <row r="382706" ht="14.25" customHeight="1"/>
    <row r="382708" ht="14.25" customHeight="1"/>
    <row r="382710" ht="14.25" customHeight="1"/>
    <row r="382712" ht="14.25" customHeight="1"/>
    <row r="382714" ht="14.25" customHeight="1"/>
    <row r="382716" ht="14.25" customHeight="1"/>
    <row r="382718" ht="14.25" customHeight="1"/>
    <row r="382720" ht="14.25" customHeight="1"/>
    <row r="382722" ht="14.25" customHeight="1"/>
    <row r="382724" ht="14.25" customHeight="1"/>
    <row r="382726" ht="14.25" customHeight="1"/>
    <row r="382728" ht="14.25" customHeight="1"/>
    <row r="382730" ht="14.25" customHeight="1"/>
    <row r="382732" ht="14.25" customHeight="1"/>
    <row r="382734" ht="14.25" customHeight="1"/>
    <row r="382736" ht="14.25" customHeight="1"/>
    <row r="382738" ht="14.25" customHeight="1"/>
    <row r="382740" ht="14.25" customHeight="1"/>
    <row r="382742" ht="14.25" customHeight="1"/>
    <row r="382744" ht="14.25" customHeight="1"/>
    <row r="382746" ht="14.25" customHeight="1"/>
    <row r="382748" ht="14.25" customHeight="1"/>
    <row r="382750" ht="14.25" customHeight="1"/>
    <row r="382752" ht="14.25" customHeight="1"/>
    <row r="382754" ht="14.25" customHeight="1"/>
    <row r="382756" ht="14.25" customHeight="1"/>
    <row r="382758" ht="14.25" customHeight="1"/>
    <row r="382760" ht="14.25" customHeight="1"/>
    <row r="382762" ht="14.25" customHeight="1"/>
    <row r="382764" ht="14.25" customHeight="1"/>
    <row r="382766" ht="14.25" customHeight="1"/>
    <row r="382768" ht="14.25" customHeight="1"/>
    <row r="382770" ht="14.25" customHeight="1"/>
    <row r="382772" ht="14.25" customHeight="1"/>
    <row r="382774" ht="14.25" customHeight="1"/>
    <row r="382776" ht="14.25" customHeight="1"/>
    <row r="382778" ht="14.25" customHeight="1"/>
    <row r="382780" ht="14.25" customHeight="1"/>
    <row r="382782" ht="14.25" customHeight="1"/>
    <row r="382784" ht="14.25" customHeight="1"/>
    <row r="382786" ht="14.25" customHeight="1"/>
    <row r="382788" ht="14.25" customHeight="1"/>
    <row r="382790" ht="14.25" customHeight="1"/>
    <row r="382792" ht="14.25" customHeight="1"/>
    <row r="382794" ht="14.25" customHeight="1"/>
    <row r="382796" ht="14.25" customHeight="1"/>
    <row r="382798" ht="14.25" customHeight="1"/>
    <row r="382800" ht="14.25" customHeight="1"/>
    <row r="382802" ht="14.25" customHeight="1"/>
    <row r="382804" ht="14.25" customHeight="1"/>
    <row r="382806" ht="14.25" customHeight="1"/>
    <row r="382808" ht="14.25" customHeight="1"/>
    <row r="382810" ht="14.25" customHeight="1"/>
    <row r="382812" ht="14.25" customHeight="1"/>
    <row r="382814" ht="14.25" customHeight="1"/>
    <row r="382816" ht="14.25" customHeight="1"/>
    <row r="382818" ht="14.25" customHeight="1"/>
    <row r="382820" ht="14.25" customHeight="1"/>
    <row r="382822" ht="14.25" customHeight="1"/>
    <row r="382824" ht="14.25" customHeight="1"/>
    <row r="382826" ht="14.25" customHeight="1"/>
    <row r="382828" ht="14.25" customHeight="1"/>
    <row r="382830" ht="14.25" customHeight="1"/>
    <row r="382832" ht="14.25" customHeight="1"/>
    <row r="382834" ht="14.25" customHeight="1"/>
    <row r="382836" ht="14.25" customHeight="1"/>
    <row r="382838" ht="14.25" customHeight="1"/>
    <row r="382840" ht="14.25" customHeight="1"/>
    <row r="382842" ht="14.25" customHeight="1"/>
    <row r="382844" ht="14.25" customHeight="1"/>
    <row r="382846" ht="14.25" customHeight="1"/>
    <row r="382848" ht="14.25" customHeight="1"/>
    <row r="382850" ht="14.25" customHeight="1"/>
    <row r="382852" ht="14.25" customHeight="1"/>
    <row r="382854" ht="14.25" customHeight="1"/>
    <row r="382856" ht="14.25" customHeight="1"/>
    <row r="382858" ht="14.25" customHeight="1"/>
    <row r="382860" ht="14.25" customHeight="1"/>
    <row r="382862" ht="14.25" customHeight="1"/>
    <row r="382864" ht="14.25" customHeight="1"/>
    <row r="382866" ht="14.25" customHeight="1"/>
    <row r="382868" ht="14.25" customHeight="1"/>
    <row r="382870" ht="14.25" customHeight="1"/>
    <row r="382872" ht="14.25" customHeight="1"/>
    <row r="382874" ht="14.25" customHeight="1"/>
    <row r="382876" ht="14.25" customHeight="1"/>
    <row r="382878" ht="14.25" customHeight="1"/>
    <row r="382880" ht="14.25" customHeight="1"/>
    <row r="382882" ht="14.25" customHeight="1"/>
    <row r="382884" ht="14.25" customHeight="1"/>
    <row r="382886" ht="14.25" customHeight="1"/>
    <row r="382888" ht="14.25" customHeight="1"/>
    <row r="382890" ht="14.25" customHeight="1"/>
    <row r="382892" ht="14.25" customHeight="1"/>
    <row r="382894" ht="14.25" customHeight="1"/>
    <row r="382896" ht="14.25" customHeight="1"/>
    <row r="382898" ht="14.25" customHeight="1"/>
    <row r="382900" ht="14.25" customHeight="1"/>
    <row r="382902" ht="14.25" customHeight="1"/>
    <row r="382904" ht="14.25" customHeight="1"/>
    <row r="382906" ht="14.25" customHeight="1"/>
    <row r="382908" ht="14.25" customHeight="1"/>
    <row r="382910" ht="14.25" customHeight="1"/>
    <row r="382912" ht="14.25" customHeight="1"/>
    <row r="382914" ht="14.25" customHeight="1"/>
    <row r="382916" ht="14.25" customHeight="1"/>
    <row r="382918" ht="14.25" customHeight="1"/>
    <row r="382920" ht="14.25" customHeight="1"/>
    <row r="382922" ht="14.25" customHeight="1"/>
    <row r="382924" ht="14.25" customHeight="1"/>
    <row r="382926" ht="14.25" customHeight="1"/>
    <row r="382928" ht="14.25" customHeight="1"/>
    <row r="382930" ht="14.25" customHeight="1"/>
    <row r="382932" ht="14.25" customHeight="1"/>
    <row r="382934" ht="14.25" customHeight="1"/>
    <row r="382936" ht="14.25" customHeight="1"/>
    <row r="382938" ht="14.25" customHeight="1"/>
    <row r="382940" ht="14.25" customHeight="1"/>
    <row r="382942" ht="14.25" customHeight="1"/>
    <row r="382944" ht="14.25" customHeight="1"/>
    <row r="382946" ht="14.25" customHeight="1"/>
    <row r="382948" ht="14.25" customHeight="1"/>
    <row r="382950" ht="14.25" customHeight="1"/>
    <row r="382952" ht="14.25" customHeight="1"/>
    <row r="382954" ht="14.25" customHeight="1"/>
    <row r="382956" ht="14.25" customHeight="1"/>
    <row r="382958" ht="14.25" customHeight="1"/>
    <row r="382960" ht="14.25" customHeight="1"/>
    <row r="382962" ht="14.25" customHeight="1"/>
    <row r="382964" ht="14.25" customHeight="1"/>
    <row r="382966" ht="14.25" customHeight="1"/>
    <row r="382968" ht="14.25" customHeight="1"/>
    <row r="382970" ht="14.25" customHeight="1"/>
    <row r="382972" ht="14.25" customHeight="1"/>
    <row r="382974" ht="14.25" customHeight="1"/>
    <row r="382976" ht="14.25" customHeight="1"/>
    <row r="382978" ht="14.25" customHeight="1"/>
    <row r="382980" ht="14.25" customHeight="1"/>
    <row r="382982" ht="14.25" customHeight="1"/>
    <row r="382984" ht="14.25" customHeight="1"/>
    <row r="382986" ht="14.25" customHeight="1"/>
    <row r="382988" ht="14.25" customHeight="1"/>
    <row r="382990" ht="14.25" customHeight="1"/>
    <row r="382992" ht="14.25" customHeight="1"/>
    <row r="382994" ht="14.25" customHeight="1"/>
    <row r="382996" ht="14.25" customHeight="1"/>
    <row r="382998" ht="14.25" customHeight="1"/>
    <row r="383000" ht="14.25" customHeight="1"/>
    <row r="383002" ht="14.25" customHeight="1"/>
    <row r="383004" ht="14.25" customHeight="1"/>
    <row r="383006" ht="14.25" customHeight="1"/>
    <row r="383008" ht="14.25" customHeight="1"/>
    <row r="383010" ht="14.25" customHeight="1"/>
    <row r="383012" ht="14.25" customHeight="1"/>
    <row r="383014" ht="14.25" customHeight="1"/>
    <row r="383016" ht="14.25" customHeight="1"/>
    <row r="383018" ht="14.25" customHeight="1"/>
    <row r="383020" ht="14.25" customHeight="1"/>
    <row r="383022" ht="14.25" customHeight="1"/>
    <row r="383024" ht="14.25" customHeight="1"/>
    <row r="383026" ht="14.25" customHeight="1"/>
    <row r="383028" ht="14.25" customHeight="1"/>
    <row r="383030" ht="14.25" customHeight="1"/>
    <row r="383032" ht="14.25" customHeight="1"/>
    <row r="383034" ht="14.25" customHeight="1"/>
    <row r="383036" ht="14.25" customHeight="1"/>
    <row r="383038" ht="14.25" customHeight="1"/>
    <row r="383040" ht="14.25" customHeight="1"/>
    <row r="383042" ht="14.25" customHeight="1"/>
    <row r="383044" ht="14.25" customHeight="1"/>
    <row r="383046" ht="14.25" customHeight="1"/>
    <row r="383048" ht="14.25" customHeight="1"/>
    <row r="383050" ht="14.25" customHeight="1"/>
    <row r="383052" ht="14.25" customHeight="1"/>
    <row r="383054" ht="14.25" customHeight="1"/>
    <row r="383056" ht="14.25" customHeight="1"/>
    <row r="383058" ht="14.25" customHeight="1"/>
    <row r="383060" ht="14.25" customHeight="1"/>
    <row r="383062" ht="14.25" customHeight="1"/>
    <row r="383064" ht="14.25" customHeight="1"/>
    <row r="383066" ht="14.25" customHeight="1"/>
    <row r="383068" ht="14.25" customHeight="1"/>
    <row r="383070" ht="14.25" customHeight="1"/>
    <row r="383072" ht="14.25" customHeight="1"/>
    <row r="383074" ht="14.25" customHeight="1"/>
    <row r="383076" ht="14.25" customHeight="1"/>
    <row r="383078" ht="14.25" customHeight="1"/>
    <row r="383080" ht="14.25" customHeight="1"/>
    <row r="383082" ht="14.25" customHeight="1"/>
    <row r="383084" ht="14.25" customHeight="1"/>
    <row r="383086" ht="14.25" customHeight="1"/>
    <row r="383088" ht="14.25" customHeight="1"/>
    <row r="383090" ht="14.25" customHeight="1"/>
    <row r="383092" ht="14.25" customHeight="1"/>
    <row r="383094" ht="14.25" customHeight="1"/>
    <row r="383096" ht="14.25" customHeight="1"/>
    <row r="383098" ht="14.25" customHeight="1"/>
    <row r="383100" ht="14.25" customHeight="1"/>
    <row r="383102" ht="14.25" customHeight="1"/>
    <row r="383104" ht="14.25" customHeight="1"/>
    <row r="383106" ht="14.25" customHeight="1"/>
    <row r="383108" ht="14.25" customHeight="1"/>
    <row r="383110" ht="14.25" customHeight="1"/>
    <row r="383112" ht="14.25" customHeight="1"/>
    <row r="383114" ht="14.25" customHeight="1"/>
    <row r="383116" ht="14.25" customHeight="1"/>
    <row r="383118" ht="14.25" customHeight="1"/>
    <row r="383120" ht="14.25" customHeight="1"/>
    <row r="383122" ht="14.25" customHeight="1"/>
    <row r="383124" ht="14.25" customHeight="1"/>
    <row r="383126" ht="14.25" customHeight="1"/>
    <row r="383128" ht="14.25" customHeight="1"/>
    <row r="383130" ht="14.25" customHeight="1"/>
    <row r="383132" ht="14.25" customHeight="1"/>
    <row r="383134" ht="14.25" customHeight="1"/>
    <row r="383136" ht="14.25" customHeight="1"/>
    <row r="383138" ht="14.25" customHeight="1"/>
    <row r="383140" ht="14.25" customHeight="1"/>
    <row r="383142" ht="14.25" customHeight="1"/>
    <row r="383144" ht="14.25" customHeight="1"/>
    <row r="383146" ht="14.25" customHeight="1"/>
    <row r="383148" ht="14.25" customHeight="1"/>
    <row r="383150" ht="14.25" customHeight="1"/>
    <row r="383152" ht="14.25" customHeight="1"/>
    <row r="383154" ht="14.25" customHeight="1"/>
    <row r="383156" ht="14.25" customHeight="1"/>
    <row r="383158" ht="14.25" customHeight="1"/>
    <row r="383160" ht="14.25" customHeight="1"/>
    <row r="383162" ht="14.25" customHeight="1"/>
    <row r="383164" ht="14.25" customHeight="1"/>
    <row r="383166" ht="14.25" customHeight="1"/>
    <row r="383168" ht="14.25" customHeight="1"/>
    <row r="383170" ht="14.25" customHeight="1"/>
    <row r="383172" ht="14.25" customHeight="1"/>
    <row r="383174" ht="14.25" customHeight="1"/>
    <row r="383176" ht="14.25" customHeight="1"/>
    <row r="383178" ht="14.25" customHeight="1"/>
    <row r="383180" ht="14.25" customHeight="1"/>
    <row r="383182" ht="14.25" customHeight="1"/>
    <row r="383184" ht="14.25" customHeight="1"/>
    <row r="383186" ht="14.25" customHeight="1"/>
    <row r="383188" ht="14.25" customHeight="1"/>
    <row r="383190" ht="14.25" customHeight="1"/>
    <row r="383192" ht="14.25" customHeight="1"/>
    <row r="383194" ht="14.25" customHeight="1"/>
    <row r="383196" ht="14.25" customHeight="1"/>
    <row r="383198" ht="14.25" customHeight="1"/>
    <row r="383200" ht="14.25" customHeight="1"/>
    <row r="383202" ht="14.25" customHeight="1"/>
    <row r="383204" ht="14.25" customHeight="1"/>
    <row r="383206" ht="14.25" customHeight="1"/>
    <row r="383208" ht="14.25" customHeight="1"/>
    <row r="383210" ht="14.25" customHeight="1"/>
    <row r="383212" ht="14.25" customHeight="1"/>
    <row r="383214" ht="14.25" customHeight="1"/>
    <row r="383216" ht="14.25" customHeight="1"/>
    <row r="383218" ht="14.25" customHeight="1"/>
    <row r="383220" ht="14.25" customHeight="1"/>
    <row r="383222" ht="14.25" customHeight="1"/>
    <row r="383224" ht="14.25" customHeight="1"/>
    <row r="383226" ht="14.25" customHeight="1"/>
    <row r="383228" ht="14.25" customHeight="1"/>
    <row r="383230" ht="14.25" customHeight="1"/>
    <row r="383232" ht="14.25" customHeight="1"/>
    <row r="383234" ht="14.25" customHeight="1"/>
    <row r="383236" ht="14.25" customHeight="1"/>
    <row r="383238" ht="14.25" customHeight="1"/>
    <row r="383240" ht="14.25" customHeight="1"/>
    <row r="383242" ht="14.25" customHeight="1"/>
    <row r="383244" ht="14.25" customHeight="1"/>
    <row r="383246" ht="14.25" customHeight="1"/>
    <row r="383248" ht="14.25" customHeight="1"/>
    <row r="383250" ht="14.25" customHeight="1"/>
    <row r="383252" ht="14.25" customHeight="1"/>
    <row r="383254" ht="14.25" customHeight="1"/>
    <row r="383256" ht="14.25" customHeight="1"/>
    <row r="383258" ht="14.25" customHeight="1"/>
    <row r="383260" ht="14.25" customHeight="1"/>
    <row r="383262" ht="14.25" customHeight="1"/>
    <row r="383264" ht="14.25" customHeight="1"/>
    <row r="383266" ht="14.25" customHeight="1"/>
    <row r="383268" ht="14.25" customHeight="1"/>
    <row r="383270" ht="14.25" customHeight="1"/>
    <row r="383272" ht="14.25" customHeight="1"/>
    <row r="383274" ht="14.25" customHeight="1"/>
    <row r="383276" ht="14.25" customHeight="1"/>
    <row r="383278" ht="14.25" customHeight="1"/>
    <row r="383280" ht="14.25" customHeight="1"/>
    <row r="383282" ht="14.25" customHeight="1"/>
    <row r="383284" ht="14.25" customHeight="1"/>
    <row r="383286" ht="14.25" customHeight="1"/>
    <row r="383288" ht="14.25" customHeight="1"/>
    <row r="383290" ht="14.25" customHeight="1"/>
    <row r="383292" ht="14.25" customHeight="1"/>
    <row r="383294" ht="14.25" customHeight="1"/>
    <row r="383296" ht="14.25" customHeight="1"/>
    <row r="383298" ht="14.25" customHeight="1"/>
    <row r="383300" ht="14.25" customHeight="1"/>
    <row r="383302" ht="14.25" customHeight="1"/>
    <row r="383304" ht="14.25" customHeight="1"/>
    <row r="383306" ht="14.25" customHeight="1"/>
    <row r="383308" ht="14.25" customHeight="1"/>
    <row r="383310" ht="14.25" customHeight="1"/>
    <row r="383312" ht="14.25" customHeight="1"/>
    <row r="383314" ht="14.25" customHeight="1"/>
    <row r="383316" ht="14.25" customHeight="1"/>
    <row r="383318" ht="14.25" customHeight="1"/>
    <row r="383320" ht="14.25" customHeight="1"/>
    <row r="383322" ht="14.25" customHeight="1"/>
    <row r="383324" ht="14.25" customHeight="1"/>
    <row r="383326" ht="14.25" customHeight="1"/>
    <row r="383328" ht="14.25" customHeight="1"/>
    <row r="383330" ht="14.25" customHeight="1"/>
    <row r="383332" ht="14.25" customHeight="1"/>
    <row r="383334" ht="14.25" customHeight="1"/>
    <row r="383336" ht="14.25" customHeight="1"/>
    <row r="383338" ht="14.25" customHeight="1"/>
    <row r="383340" ht="14.25" customHeight="1"/>
    <row r="383342" ht="14.25" customHeight="1"/>
    <row r="383344" ht="14.25" customHeight="1"/>
    <row r="383346" ht="14.25" customHeight="1"/>
    <row r="383348" ht="14.25" customHeight="1"/>
    <row r="383350" ht="14.25" customHeight="1"/>
    <row r="383352" ht="14.25" customHeight="1"/>
    <row r="383354" ht="14.25" customHeight="1"/>
    <row r="383356" ht="14.25" customHeight="1"/>
    <row r="383358" ht="14.25" customHeight="1"/>
    <row r="383360" ht="14.25" customHeight="1"/>
    <row r="383362" ht="14.25" customHeight="1"/>
    <row r="383364" ht="14.25" customHeight="1"/>
    <row r="383366" ht="14.25" customHeight="1"/>
    <row r="383368" ht="14.25" customHeight="1"/>
    <row r="383370" ht="14.25" customHeight="1"/>
    <row r="383372" ht="14.25" customHeight="1"/>
    <row r="383374" ht="14.25" customHeight="1"/>
    <row r="383376" ht="14.25" customHeight="1"/>
    <row r="383378" ht="14.25" customHeight="1"/>
    <row r="383380" ht="14.25" customHeight="1"/>
    <row r="383382" ht="14.25" customHeight="1"/>
    <row r="383384" ht="14.25" customHeight="1"/>
    <row r="383386" ht="14.25" customHeight="1"/>
    <row r="383388" ht="14.25" customHeight="1"/>
    <row r="383390" ht="14.25" customHeight="1"/>
    <row r="383392" ht="14.25" customHeight="1"/>
    <row r="383394" ht="14.25" customHeight="1"/>
    <row r="383396" ht="14.25" customHeight="1"/>
    <row r="383398" ht="14.25" customHeight="1"/>
    <row r="383400" ht="14.25" customHeight="1"/>
    <row r="383402" ht="14.25" customHeight="1"/>
    <row r="383404" ht="14.25" customHeight="1"/>
    <row r="383406" ht="14.25" customHeight="1"/>
    <row r="383408" ht="14.25" customHeight="1"/>
    <row r="383410" ht="14.25" customHeight="1"/>
    <row r="383412" ht="14.25" customHeight="1"/>
    <row r="383414" ht="14.25" customHeight="1"/>
    <row r="383416" ht="14.25" customHeight="1"/>
    <row r="383418" ht="14.25" customHeight="1"/>
    <row r="383420" ht="14.25" customHeight="1"/>
    <row r="383422" ht="14.25" customHeight="1"/>
    <row r="383424" ht="14.25" customHeight="1"/>
    <row r="383426" ht="14.25" customHeight="1"/>
    <row r="383428" ht="14.25" customHeight="1"/>
    <row r="383430" ht="14.25" customHeight="1"/>
    <row r="383432" ht="14.25" customHeight="1"/>
    <row r="383434" ht="14.25" customHeight="1"/>
    <row r="383436" ht="14.25" customHeight="1"/>
    <row r="383438" ht="14.25" customHeight="1"/>
    <row r="383440" ht="14.25" customHeight="1"/>
    <row r="383442" ht="14.25" customHeight="1"/>
    <row r="383444" ht="14.25" customHeight="1"/>
    <row r="383446" ht="14.25" customHeight="1"/>
    <row r="383448" ht="14.25" customHeight="1"/>
    <row r="383450" ht="14.25" customHeight="1"/>
    <row r="383452" ht="14.25" customHeight="1"/>
    <row r="383454" ht="14.25" customHeight="1"/>
    <row r="383456" ht="14.25" customHeight="1"/>
    <row r="383458" ht="14.25" customHeight="1"/>
    <row r="383460" ht="14.25" customHeight="1"/>
    <row r="383462" ht="14.25" customHeight="1"/>
    <row r="383464" ht="14.25" customHeight="1"/>
    <row r="383466" ht="14.25" customHeight="1"/>
    <row r="383468" ht="14.25" customHeight="1"/>
    <row r="383470" ht="14.25" customHeight="1"/>
    <row r="383472" ht="14.25" customHeight="1"/>
    <row r="383474" ht="14.25" customHeight="1"/>
    <row r="383476" ht="14.25" customHeight="1"/>
    <row r="383478" ht="14.25" customHeight="1"/>
    <row r="383480" ht="14.25" customHeight="1"/>
    <row r="383482" ht="14.25" customHeight="1"/>
    <row r="383484" ht="14.25" customHeight="1"/>
    <row r="383486" ht="14.25" customHeight="1"/>
    <row r="383488" ht="14.25" customHeight="1"/>
    <row r="383490" ht="14.25" customHeight="1"/>
    <row r="383492" ht="14.25" customHeight="1"/>
    <row r="383494" ht="14.25" customHeight="1"/>
    <row r="383496" ht="14.25" customHeight="1"/>
    <row r="383498" ht="14.25" customHeight="1"/>
    <row r="383500" ht="14.25" customHeight="1"/>
    <row r="383502" ht="14.25" customHeight="1"/>
    <row r="383504" ht="14.25" customHeight="1"/>
    <row r="383506" ht="14.25" customHeight="1"/>
    <row r="383508" ht="14.25" customHeight="1"/>
    <row r="383510" ht="14.25" customHeight="1"/>
    <row r="383512" ht="14.25" customHeight="1"/>
    <row r="383514" ht="14.25" customHeight="1"/>
    <row r="383516" ht="14.25" customHeight="1"/>
    <row r="383518" ht="14.25" customHeight="1"/>
    <row r="383520" ht="14.25" customHeight="1"/>
    <row r="383522" ht="14.25" customHeight="1"/>
    <row r="383524" ht="14.25" customHeight="1"/>
    <row r="383526" ht="14.25" customHeight="1"/>
    <row r="383528" ht="14.25" customHeight="1"/>
    <row r="383530" ht="14.25" customHeight="1"/>
    <row r="383532" ht="14.25" customHeight="1"/>
    <row r="383534" ht="14.25" customHeight="1"/>
    <row r="383536" ht="14.25" customHeight="1"/>
    <row r="383538" ht="14.25" customHeight="1"/>
    <row r="383540" ht="14.25" customHeight="1"/>
    <row r="383542" ht="14.25" customHeight="1"/>
    <row r="383544" ht="14.25" customHeight="1"/>
    <row r="383546" ht="14.25" customHeight="1"/>
    <row r="383548" ht="14.25" customHeight="1"/>
    <row r="383550" ht="14.25" customHeight="1"/>
    <row r="383552" ht="14.25" customHeight="1"/>
    <row r="383554" ht="14.25" customHeight="1"/>
    <row r="383556" ht="14.25" customHeight="1"/>
    <row r="383558" ht="14.25" customHeight="1"/>
    <row r="383560" ht="14.25" customHeight="1"/>
    <row r="383562" ht="14.25" customHeight="1"/>
    <row r="383564" ht="14.25" customHeight="1"/>
    <row r="383566" ht="14.25" customHeight="1"/>
    <row r="383568" ht="14.25" customHeight="1"/>
    <row r="383570" ht="14.25" customHeight="1"/>
    <row r="383572" ht="14.25" customHeight="1"/>
    <row r="383574" ht="14.25" customHeight="1"/>
    <row r="383576" ht="14.25" customHeight="1"/>
    <row r="383578" ht="14.25" customHeight="1"/>
    <row r="383580" ht="14.25" customHeight="1"/>
    <row r="383582" ht="14.25" customHeight="1"/>
    <row r="383584" ht="14.25" customHeight="1"/>
    <row r="383586" ht="14.25" customHeight="1"/>
    <row r="383588" ht="14.25" customHeight="1"/>
    <row r="383590" ht="14.25" customHeight="1"/>
    <row r="383592" ht="14.25" customHeight="1"/>
    <row r="383594" ht="14.25" customHeight="1"/>
    <row r="383596" ht="14.25" customHeight="1"/>
    <row r="383598" ht="14.25" customHeight="1"/>
    <row r="383600" ht="14.25" customHeight="1"/>
    <row r="383602" ht="14.25" customHeight="1"/>
    <row r="383604" ht="14.25" customHeight="1"/>
    <row r="383606" ht="14.25" customHeight="1"/>
    <row r="383608" ht="14.25" customHeight="1"/>
    <row r="383610" ht="14.25" customHeight="1"/>
    <row r="383612" ht="14.25" customHeight="1"/>
    <row r="383614" ht="14.25" customHeight="1"/>
    <row r="383616" ht="14.25" customHeight="1"/>
    <row r="383618" ht="14.25" customHeight="1"/>
    <row r="383620" ht="14.25" customHeight="1"/>
    <row r="383622" ht="14.25" customHeight="1"/>
    <row r="383624" ht="14.25" customHeight="1"/>
    <row r="383626" ht="14.25" customHeight="1"/>
    <row r="383628" ht="14.25" customHeight="1"/>
    <row r="383630" ht="14.25" customHeight="1"/>
    <row r="383632" ht="14.25" customHeight="1"/>
    <row r="383634" ht="14.25" customHeight="1"/>
    <row r="383636" ht="14.25" customHeight="1"/>
    <row r="383638" ht="14.25" customHeight="1"/>
    <row r="383640" ht="14.25" customHeight="1"/>
    <row r="383642" ht="14.25" customHeight="1"/>
    <row r="383644" ht="14.25" customHeight="1"/>
    <row r="383646" ht="14.25" customHeight="1"/>
    <row r="383648" ht="14.25" customHeight="1"/>
    <row r="383650" ht="14.25" customHeight="1"/>
    <row r="383652" ht="14.25" customHeight="1"/>
    <row r="383654" ht="14.25" customHeight="1"/>
    <row r="383656" ht="14.25" customHeight="1"/>
    <row r="383658" ht="14.25" customHeight="1"/>
    <row r="383660" ht="14.25" customHeight="1"/>
    <row r="383662" ht="14.25" customHeight="1"/>
    <row r="383664" ht="14.25" customHeight="1"/>
    <row r="383666" ht="14.25" customHeight="1"/>
    <row r="383668" ht="14.25" customHeight="1"/>
    <row r="383670" ht="14.25" customHeight="1"/>
    <row r="383672" ht="14.25" customHeight="1"/>
    <row r="383674" ht="14.25" customHeight="1"/>
    <row r="383676" ht="14.25" customHeight="1"/>
    <row r="383678" ht="14.25" customHeight="1"/>
    <row r="383680" ht="14.25" customHeight="1"/>
    <row r="383682" ht="14.25" customHeight="1"/>
    <row r="383684" ht="14.25" customHeight="1"/>
    <row r="383686" ht="14.25" customHeight="1"/>
    <row r="383688" ht="14.25" customHeight="1"/>
    <row r="383690" ht="14.25" customHeight="1"/>
    <row r="383692" ht="14.25" customHeight="1"/>
    <row r="383694" ht="14.25" customHeight="1"/>
    <row r="383696" ht="14.25" customHeight="1"/>
    <row r="383698" ht="14.25" customHeight="1"/>
    <row r="383700" ht="14.25" customHeight="1"/>
    <row r="383702" ht="14.25" customHeight="1"/>
    <row r="383704" ht="14.25" customHeight="1"/>
    <row r="383706" ht="14.25" customHeight="1"/>
    <row r="383708" ht="14.25" customHeight="1"/>
    <row r="383710" ht="14.25" customHeight="1"/>
    <row r="383712" ht="14.25" customHeight="1"/>
    <row r="383714" ht="14.25" customHeight="1"/>
    <row r="383716" ht="14.25" customHeight="1"/>
    <row r="383718" ht="14.25" customHeight="1"/>
    <row r="383720" ht="14.25" customHeight="1"/>
    <row r="383722" ht="14.25" customHeight="1"/>
    <row r="383724" ht="14.25" customHeight="1"/>
    <row r="383726" ht="14.25" customHeight="1"/>
    <row r="383728" ht="14.25" customHeight="1"/>
    <row r="383730" ht="14.25" customHeight="1"/>
    <row r="383732" ht="14.25" customHeight="1"/>
    <row r="383734" ht="14.25" customHeight="1"/>
    <row r="383736" ht="14.25" customHeight="1"/>
    <row r="383738" ht="14.25" customHeight="1"/>
    <row r="383740" ht="14.25" customHeight="1"/>
    <row r="383742" ht="14.25" customHeight="1"/>
    <row r="383744" ht="14.25" customHeight="1"/>
    <row r="383746" ht="14.25" customHeight="1"/>
    <row r="383748" ht="14.25" customHeight="1"/>
    <row r="383750" ht="14.25" customHeight="1"/>
    <row r="383752" ht="14.25" customHeight="1"/>
    <row r="383754" ht="14.25" customHeight="1"/>
    <row r="383756" ht="14.25" customHeight="1"/>
    <row r="383758" ht="14.25" customHeight="1"/>
    <row r="383760" ht="14.25" customHeight="1"/>
    <row r="383762" ht="14.25" customHeight="1"/>
    <row r="383764" ht="14.25" customHeight="1"/>
    <row r="383766" ht="14.25" customHeight="1"/>
    <row r="383768" ht="14.25" customHeight="1"/>
    <row r="383770" ht="14.25" customHeight="1"/>
    <row r="383772" ht="14.25" customHeight="1"/>
    <row r="383774" ht="14.25" customHeight="1"/>
    <row r="383776" ht="14.25" customHeight="1"/>
    <row r="383778" ht="14.25" customHeight="1"/>
    <row r="383780" ht="14.25" customHeight="1"/>
    <row r="383782" ht="14.25" customHeight="1"/>
    <row r="383784" ht="14.25" customHeight="1"/>
    <row r="383786" ht="14.25" customHeight="1"/>
    <row r="383788" ht="14.25" customHeight="1"/>
    <row r="383790" ht="14.25" customHeight="1"/>
    <row r="383792" ht="14.25" customHeight="1"/>
    <row r="383794" ht="14.25" customHeight="1"/>
    <row r="383796" ht="14.25" customHeight="1"/>
    <row r="383798" ht="14.25" customHeight="1"/>
    <row r="383800" ht="14.25" customHeight="1"/>
    <row r="383802" ht="14.25" customHeight="1"/>
    <row r="383804" ht="14.25" customHeight="1"/>
    <row r="383806" ht="14.25" customHeight="1"/>
    <row r="383808" ht="14.25" customHeight="1"/>
    <row r="383810" ht="14.25" customHeight="1"/>
    <row r="383812" ht="14.25" customHeight="1"/>
    <row r="383814" ht="14.25" customHeight="1"/>
    <row r="383816" ht="14.25" customHeight="1"/>
    <row r="383818" ht="14.25" customHeight="1"/>
    <row r="383820" ht="14.25" customHeight="1"/>
    <row r="383822" ht="14.25" customHeight="1"/>
    <row r="383824" ht="14.25" customHeight="1"/>
    <row r="383826" ht="14.25" customHeight="1"/>
    <row r="383828" ht="14.25" customHeight="1"/>
    <row r="383830" ht="14.25" customHeight="1"/>
    <row r="383832" ht="14.25" customHeight="1"/>
    <row r="383834" ht="14.25" customHeight="1"/>
    <row r="383836" ht="14.25" customHeight="1"/>
    <row r="383838" ht="14.25" customHeight="1"/>
    <row r="383840" ht="14.25" customHeight="1"/>
    <row r="383842" ht="14.25" customHeight="1"/>
    <row r="383844" ht="14.25" customHeight="1"/>
    <row r="383846" ht="14.25" customHeight="1"/>
    <row r="383848" ht="14.25" customHeight="1"/>
    <row r="383850" ht="14.25" customHeight="1"/>
    <row r="383852" ht="14.25" customHeight="1"/>
    <row r="383854" ht="14.25" customHeight="1"/>
    <row r="383856" ht="14.25" customHeight="1"/>
    <row r="383858" ht="14.25" customHeight="1"/>
    <row r="383860" ht="14.25" customHeight="1"/>
    <row r="383862" ht="14.25" customHeight="1"/>
    <row r="383864" ht="14.25" customHeight="1"/>
    <row r="383866" ht="14.25" customHeight="1"/>
    <row r="383868" ht="14.25" customHeight="1"/>
    <row r="383870" ht="14.25" customHeight="1"/>
    <row r="383872" ht="14.25" customHeight="1"/>
    <row r="383874" ht="14.25" customHeight="1"/>
    <row r="383876" ht="14.25" customHeight="1"/>
    <row r="383878" ht="14.25" customHeight="1"/>
    <row r="383880" ht="14.25" customHeight="1"/>
    <row r="383882" ht="14.25" customHeight="1"/>
    <row r="383884" ht="14.25" customHeight="1"/>
    <row r="383886" ht="14.25" customHeight="1"/>
    <row r="383888" ht="14.25" customHeight="1"/>
    <row r="383890" ht="14.25" customHeight="1"/>
    <row r="383892" ht="14.25" customHeight="1"/>
    <row r="383894" ht="14.25" customHeight="1"/>
    <row r="383896" ht="14.25" customHeight="1"/>
    <row r="383898" ht="14.25" customHeight="1"/>
    <row r="383900" ht="14.25" customHeight="1"/>
    <row r="383902" ht="14.25" customHeight="1"/>
    <row r="383904" ht="14.25" customHeight="1"/>
    <row r="383906" ht="14.25" customHeight="1"/>
    <row r="383908" ht="14.25" customHeight="1"/>
    <row r="383910" ht="14.25" customHeight="1"/>
    <row r="383912" ht="14.25" customHeight="1"/>
    <row r="383914" ht="14.25" customHeight="1"/>
    <row r="383916" ht="14.25" customHeight="1"/>
    <row r="383918" ht="14.25" customHeight="1"/>
    <row r="383920" ht="14.25" customHeight="1"/>
    <row r="383922" ht="14.25" customHeight="1"/>
    <row r="383924" ht="14.25" customHeight="1"/>
    <row r="383926" ht="14.25" customHeight="1"/>
    <row r="383928" ht="14.25" customHeight="1"/>
    <row r="383930" ht="14.25" customHeight="1"/>
    <row r="383932" ht="14.25" customHeight="1"/>
    <row r="383934" ht="14.25" customHeight="1"/>
    <row r="383936" ht="14.25" customHeight="1"/>
    <row r="383938" ht="14.25" customHeight="1"/>
    <row r="383940" ht="14.25" customHeight="1"/>
    <row r="383942" ht="14.25" customHeight="1"/>
    <row r="383944" ht="14.25" customHeight="1"/>
    <row r="383946" ht="14.25" customHeight="1"/>
    <row r="383948" ht="14.25" customHeight="1"/>
    <row r="383950" ht="14.25" customHeight="1"/>
    <row r="383952" ht="14.25" customHeight="1"/>
    <row r="383954" ht="14.25" customHeight="1"/>
    <row r="383956" ht="14.25" customHeight="1"/>
    <row r="383958" ht="14.25" customHeight="1"/>
    <row r="383960" ht="14.25" customHeight="1"/>
    <row r="383962" ht="14.25" customHeight="1"/>
    <row r="383964" ht="14.25" customHeight="1"/>
    <row r="383966" ht="14.25" customHeight="1"/>
    <row r="383968" ht="14.25" customHeight="1"/>
    <row r="383970" ht="14.25" customHeight="1"/>
    <row r="383972" ht="14.25" customHeight="1"/>
    <row r="383974" ht="14.25" customHeight="1"/>
    <row r="383976" ht="14.25" customHeight="1"/>
    <row r="383978" ht="14.25" customHeight="1"/>
    <row r="383980" ht="14.25" customHeight="1"/>
    <row r="383982" ht="14.25" customHeight="1"/>
    <row r="383984" ht="14.25" customHeight="1"/>
    <row r="383986" ht="14.25" customHeight="1"/>
    <row r="383988" ht="14.25" customHeight="1"/>
    <row r="383990" ht="14.25" customHeight="1"/>
    <row r="383992" ht="14.25" customHeight="1"/>
    <row r="383994" ht="14.25" customHeight="1"/>
    <row r="383996" ht="14.25" customHeight="1"/>
    <row r="383998" ht="14.25" customHeight="1"/>
    <row r="384000" ht="14.25" customHeight="1"/>
    <row r="384002" ht="14.25" customHeight="1"/>
    <row r="384004" ht="14.25" customHeight="1"/>
    <row r="384006" ht="14.25" customHeight="1"/>
    <row r="384008" ht="14.25" customHeight="1"/>
    <row r="384010" ht="14.25" customHeight="1"/>
    <row r="384012" ht="14.25" customHeight="1"/>
    <row r="384014" ht="14.25" customHeight="1"/>
    <row r="384016" ht="14.25" customHeight="1"/>
    <row r="384018" ht="14.25" customHeight="1"/>
    <row r="384020" ht="14.25" customHeight="1"/>
    <row r="384022" ht="14.25" customHeight="1"/>
    <row r="384024" ht="14.25" customHeight="1"/>
    <row r="384026" ht="14.25" customHeight="1"/>
    <row r="384028" ht="14.25" customHeight="1"/>
    <row r="384030" ht="14.25" customHeight="1"/>
    <row r="384032" ht="14.25" customHeight="1"/>
    <row r="384034" ht="14.25" customHeight="1"/>
    <row r="384036" ht="14.25" customHeight="1"/>
    <row r="384038" ht="14.25" customHeight="1"/>
    <row r="384040" ht="14.25" customHeight="1"/>
    <row r="384042" ht="14.25" customHeight="1"/>
    <row r="384044" ht="14.25" customHeight="1"/>
    <row r="384046" ht="14.25" customHeight="1"/>
    <row r="384048" ht="14.25" customHeight="1"/>
    <row r="384050" ht="14.25" customHeight="1"/>
    <row r="384052" ht="14.25" customHeight="1"/>
    <row r="384054" ht="14.25" customHeight="1"/>
    <row r="384056" ht="14.25" customHeight="1"/>
    <row r="384058" ht="14.25" customHeight="1"/>
    <row r="384060" ht="14.25" customHeight="1"/>
    <row r="384062" ht="14.25" customHeight="1"/>
    <row r="384064" ht="14.25" customHeight="1"/>
    <row r="384066" ht="14.25" customHeight="1"/>
    <row r="384068" ht="14.25" customHeight="1"/>
    <row r="384070" ht="14.25" customHeight="1"/>
    <row r="384072" ht="14.25" customHeight="1"/>
    <row r="384074" ht="14.25" customHeight="1"/>
    <row r="384076" ht="14.25" customHeight="1"/>
    <row r="384078" ht="14.25" customHeight="1"/>
    <row r="384080" ht="14.25" customHeight="1"/>
    <row r="384082" ht="14.25" customHeight="1"/>
    <row r="384084" ht="14.25" customHeight="1"/>
    <row r="384086" ht="14.25" customHeight="1"/>
    <row r="384088" ht="14.25" customHeight="1"/>
    <row r="384090" ht="14.25" customHeight="1"/>
    <row r="384092" ht="14.25" customHeight="1"/>
    <row r="384094" ht="14.25" customHeight="1"/>
    <row r="384096" ht="14.25" customHeight="1"/>
    <row r="384098" ht="14.25" customHeight="1"/>
    <row r="384100" ht="14.25" customHeight="1"/>
    <row r="384102" ht="14.25" customHeight="1"/>
    <row r="384104" ht="14.25" customHeight="1"/>
    <row r="384106" ht="14.25" customHeight="1"/>
    <row r="384108" ht="14.25" customHeight="1"/>
    <row r="384110" ht="14.25" customHeight="1"/>
    <row r="384112" ht="14.25" customHeight="1"/>
    <row r="384114" ht="14.25" customHeight="1"/>
    <row r="384116" ht="14.25" customHeight="1"/>
    <row r="384118" ht="14.25" customHeight="1"/>
    <row r="384120" ht="14.25" customHeight="1"/>
    <row r="384122" ht="14.25" customHeight="1"/>
    <row r="384124" ht="14.25" customHeight="1"/>
    <row r="384126" ht="14.25" customHeight="1"/>
    <row r="384128" ht="14.25" customHeight="1"/>
    <row r="384130" ht="14.25" customHeight="1"/>
    <row r="384132" ht="14.25" customHeight="1"/>
    <row r="384134" ht="14.25" customHeight="1"/>
    <row r="384136" ht="14.25" customHeight="1"/>
    <row r="384138" ht="14.25" customHeight="1"/>
    <row r="384140" ht="14.25" customHeight="1"/>
    <row r="384142" ht="14.25" customHeight="1"/>
    <row r="384144" ht="14.25" customHeight="1"/>
    <row r="384146" ht="14.25" customHeight="1"/>
    <row r="384148" ht="14.25" customHeight="1"/>
    <row r="384150" ht="14.25" customHeight="1"/>
    <row r="384152" ht="14.25" customHeight="1"/>
    <row r="384154" ht="14.25" customHeight="1"/>
    <row r="384156" ht="14.25" customHeight="1"/>
    <row r="384158" ht="14.25" customHeight="1"/>
    <row r="384160" ht="14.25" customHeight="1"/>
    <row r="384162" ht="14.25" customHeight="1"/>
    <row r="384164" ht="14.25" customHeight="1"/>
    <row r="384166" ht="14.25" customHeight="1"/>
    <row r="384168" ht="14.25" customHeight="1"/>
    <row r="384170" ht="14.25" customHeight="1"/>
    <row r="384172" ht="14.25" customHeight="1"/>
    <row r="384174" ht="14.25" customHeight="1"/>
    <row r="384176" ht="14.25" customHeight="1"/>
    <row r="384178" ht="14.25" customHeight="1"/>
    <row r="384180" ht="14.25" customHeight="1"/>
    <row r="384182" ht="14.25" customHeight="1"/>
    <row r="384184" ht="14.25" customHeight="1"/>
    <row r="384186" ht="14.25" customHeight="1"/>
    <row r="384188" ht="14.25" customHeight="1"/>
    <row r="384190" ht="14.25" customHeight="1"/>
    <row r="384192" ht="14.25" customHeight="1"/>
    <row r="384194" ht="14.25" customHeight="1"/>
    <row r="384196" ht="14.25" customHeight="1"/>
    <row r="384198" ht="14.25" customHeight="1"/>
    <row r="384200" ht="14.25" customHeight="1"/>
    <row r="384202" ht="14.25" customHeight="1"/>
    <row r="384204" ht="14.25" customHeight="1"/>
    <row r="384206" ht="14.25" customHeight="1"/>
    <row r="384208" ht="14.25" customHeight="1"/>
    <row r="384210" ht="14.25" customHeight="1"/>
    <row r="384212" ht="14.25" customHeight="1"/>
    <row r="384214" ht="14.25" customHeight="1"/>
    <row r="384216" ht="14.25" customHeight="1"/>
    <row r="384218" ht="14.25" customHeight="1"/>
    <row r="384220" ht="14.25" customHeight="1"/>
    <row r="384222" ht="14.25" customHeight="1"/>
    <row r="384224" ht="14.25" customHeight="1"/>
    <row r="384226" ht="14.25" customHeight="1"/>
    <row r="384228" ht="14.25" customHeight="1"/>
    <row r="384230" ht="14.25" customHeight="1"/>
    <row r="384232" ht="14.25" customHeight="1"/>
    <row r="384234" ht="14.25" customHeight="1"/>
    <row r="384236" ht="14.25" customHeight="1"/>
    <row r="384238" ht="14.25" customHeight="1"/>
    <row r="384240" ht="14.25" customHeight="1"/>
    <row r="384242" ht="14.25" customHeight="1"/>
    <row r="384244" ht="14.25" customHeight="1"/>
    <row r="384246" ht="14.25" customHeight="1"/>
    <row r="384248" ht="14.25" customHeight="1"/>
    <row r="384250" ht="14.25" customHeight="1"/>
    <row r="384252" ht="14.25" customHeight="1"/>
    <row r="384254" ht="14.25" customHeight="1"/>
    <row r="384256" ht="14.25" customHeight="1"/>
    <row r="384258" ht="14.25" customHeight="1"/>
    <row r="384260" ht="14.25" customHeight="1"/>
    <row r="384262" ht="14.25" customHeight="1"/>
    <row r="384264" ht="14.25" customHeight="1"/>
    <row r="384266" ht="14.25" customHeight="1"/>
    <row r="384268" ht="14.25" customHeight="1"/>
    <row r="384270" ht="14.25" customHeight="1"/>
    <row r="384272" ht="14.25" customHeight="1"/>
    <row r="384274" ht="14.25" customHeight="1"/>
    <row r="384276" ht="14.25" customHeight="1"/>
    <row r="384278" ht="14.25" customHeight="1"/>
    <row r="384280" ht="14.25" customHeight="1"/>
    <row r="384282" ht="14.25" customHeight="1"/>
    <row r="384284" ht="14.25" customHeight="1"/>
    <row r="384286" ht="14.25" customHeight="1"/>
    <row r="384288" ht="14.25" customHeight="1"/>
    <row r="384290" ht="14.25" customHeight="1"/>
    <row r="384292" ht="14.25" customHeight="1"/>
    <row r="384294" ht="14.25" customHeight="1"/>
    <row r="384296" ht="14.25" customHeight="1"/>
    <row r="384298" ht="14.25" customHeight="1"/>
    <row r="384300" ht="14.25" customHeight="1"/>
    <row r="384302" ht="14.25" customHeight="1"/>
    <row r="384304" ht="14.25" customHeight="1"/>
    <row r="384306" ht="14.25" customHeight="1"/>
    <row r="384308" ht="14.25" customHeight="1"/>
    <row r="384310" ht="14.25" customHeight="1"/>
    <row r="384312" ht="14.25" customHeight="1"/>
    <row r="384314" ht="14.25" customHeight="1"/>
    <row r="384316" ht="14.25" customHeight="1"/>
    <row r="384318" ht="14.25" customHeight="1"/>
    <row r="384320" ht="14.25" customHeight="1"/>
    <row r="384322" ht="14.25" customHeight="1"/>
    <row r="384324" ht="14.25" customHeight="1"/>
    <row r="384326" ht="14.25" customHeight="1"/>
    <row r="384328" ht="14.25" customHeight="1"/>
    <row r="384330" ht="14.25" customHeight="1"/>
    <row r="384332" ht="14.25" customHeight="1"/>
    <row r="384334" ht="14.25" customHeight="1"/>
    <row r="384336" ht="14.25" customHeight="1"/>
    <row r="384338" ht="14.25" customHeight="1"/>
    <row r="384340" ht="14.25" customHeight="1"/>
    <row r="384342" ht="14.25" customHeight="1"/>
    <row r="384344" ht="14.25" customHeight="1"/>
    <row r="384346" ht="14.25" customHeight="1"/>
    <row r="384348" ht="14.25" customHeight="1"/>
    <row r="384350" ht="14.25" customHeight="1"/>
    <row r="384352" ht="14.25" customHeight="1"/>
    <row r="384354" ht="14.25" customHeight="1"/>
    <row r="384356" ht="14.25" customHeight="1"/>
    <row r="384358" ht="14.25" customHeight="1"/>
    <row r="384360" ht="14.25" customHeight="1"/>
    <row r="384362" ht="14.25" customHeight="1"/>
    <row r="384364" ht="14.25" customHeight="1"/>
    <row r="384366" ht="14.25" customHeight="1"/>
    <row r="384368" ht="14.25" customHeight="1"/>
    <row r="384370" ht="14.25" customHeight="1"/>
    <row r="384372" ht="14.25" customHeight="1"/>
    <row r="384374" ht="14.25" customHeight="1"/>
    <row r="384376" ht="14.25" customHeight="1"/>
    <row r="384378" ht="14.25" customHeight="1"/>
    <row r="384380" ht="14.25" customHeight="1"/>
    <row r="384382" ht="14.25" customHeight="1"/>
    <row r="384384" ht="14.25" customHeight="1"/>
    <row r="384386" ht="14.25" customHeight="1"/>
    <row r="384388" ht="14.25" customHeight="1"/>
    <row r="384390" ht="14.25" customHeight="1"/>
    <row r="384392" ht="14.25" customHeight="1"/>
    <row r="384394" ht="14.25" customHeight="1"/>
    <row r="384396" ht="14.25" customHeight="1"/>
    <row r="384398" ht="14.25" customHeight="1"/>
    <row r="384400" ht="14.25" customHeight="1"/>
    <row r="384402" ht="14.25" customHeight="1"/>
    <row r="384404" ht="14.25" customHeight="1"/>
    <row r="384406" ht="14.25" customHeight="1"/>
    <row r="384408" ht="14.25" customHeight="1"/>
    <row r="384410" ht="14.25" customHeight="1"/>
    <row r="384412" ht="14.25" customHeight="1"/>
    <row r="384414" ht="14.25" customHeight="1"/>
    <row r="384416" ht="14.25" customHeight="1"/>
    <row r="384418" ht="14.25" customHeight="1"/>
    <row r="384420" ht="14.25" customHeight="1"/>
    <row r="384422" ht="14.25" customHeight="1"/>
    <row r="384424" ht="14.25" customHeight="1"/>
    <row r="384426" ht="14.25" customHeight="1"/>
    <row r="384428" ht="14.25" customHeight="1"/>
    <row r="384430" ht="14.25" customHeight="1"/>
    <row r="384432" ht="14.25" customHeight="1"/>
    <row r="384434" ht="14.25" customHeight="1"/>
    <row r="384436" ht="14.25" customHeight="1"/>
    <row r="384438" ht="14.25" customHeight="1"/>
    <row r="384440" ht="14.25" customHeight="1"/>
    <row r="384442" ht="14.25" customHeight="1"/>
    <row r="384444" ht="14.25" customHeight="1"/>
    <row r="384446" ht="14.25" customHeight="1"/>
    <row r="384448" ht="14.25" customHeight="1"/>
    <row r="384450" ht="14.25" customHeight="1"/>
    <row r="384452" ht="14.25" customHeight="1"/>
    <row r="384454" ht="14.25" customHeight="1"/>
    <row r="384456" ht="14.25" customHeight="1"/>
    <row r="384458" ht="14.25" customHeight="1"/>
    <row r="384460" ht="14.25" customHeight="1"/>
    <row r="384462" ht="14.25" customHeight="1"/>
    <row r="384464" ht="14.25" customHeight="1"/>
    <row r="384466" ht="14.25" customHeight="1"/>
    <row r="384468" ht="14.25" customHeight="1"/>
    <row r="384470" ht="14.25" customHeight="1"/>
    <row r="384472" ht="14.25" customHeight="1"/>
    <row r="384474" ht="14.25" customHeight="1"/>
    <row r="384476" ht="14.25" customHeight="1"/>
    <row r="384478" ht="14.25" customHeight="1"/>
    <row r="384480" ht="14.25" customHeight="1"/>
    <row r="384482" ht="14.25" customHeight="1"/>
    <row r="384484" ht="14.25" customHeight="1"/>
    <row r="384486" ht="14.25" customHeight="1"/>
    <row r="384488" ht="14.25" customHeight="1"/>
    <row r="384490" ht="14.25" customHeight="1"/>
    <row r="384492" ht="14.25" customHeight="1"/>
    <row r="384494" ht="14.25" customHeight="1"/>
    <row r="384496" ht="14.25" customHeight="1"/>
    <row r="384498" ht="14.25" customHeight="1"/>
    <row r="384500" ht="14.25" customHeight="1"/>
    <row r="384502" ht="14.25" customHeight="1"/>
    <row r="384504" ht="14.25" customHeight="1"/>
    <row r="384506" ht="14.25" customHeight="1"/>
    <row r="384508" ht="14.25" customHeight="1"/>
    <row r="384510" ht="14.25" customHeight="1"/>
    <row r="384512" ht="14.25" customHeight="1"/>
    <row r="384514" ht="14.25" customHeight="1"/>
    <row r="384516" ht="14.25" customHeight="1"/>
    <row r="384518" ht="14.25" customHeight="1"/>
    <row r="384520" ht="14.25" customHeight="1"/>
    <row r="384522" ht="14.25" customHeight="1"/>
    <row r="384524" ht="14.25" customHeight="1"/>
    <row r="384526" ht="14.25" customHeight="1"/>
    <row r="384528" ht="14.25" customHeight="1"/>
    <row r="384530" ht="14.25" customHeight="1"/>
    <row r="384532" ht="14.25" customHeight="1"/>
    <row r="384534" ht="14.25" customHeight="1"/>
    <row r="384536" ht="14.25" customHeight="1"/>
    <row r="384538" ht="14.25" customHeight="1"/>
    <row r="384540" ht="14.25" customHeight="1"/>
    <row r="384542" ht="14.25" customHeight="1"/>
    <row r="384544" ht="14.25" customHeight="1"/>
    <row r="384546" ht="14.25" customHeight="1"/>
    <row r="384548" ht="14.25" customHeight="1"/>
    <row r="384550" ht="14.25" customHeight="1"/>
    <row r="384552" ht="14.25" customHeight="1"/>
    <row r="384554" ht="14.25" customHeight="1"/>
    <row r="384556" ht="14.25" customHeight="1"/>
    <row r="384558" ht="14.25" customHeight="1"/>
    <row r="384560" ht="14.25" customHeight="1"/>
    <row r="384562" ht="14.25" customHeight="1"/>
    <row r="384564" ht="14.25" customHeight="1"/>
    <row r="384566" ht="14.25" customHeight="1"/>
    <row r="384568" ht="14.25" customHeight="1"/>
    <row r="384570" ht="14.25" customHeight="1"/>
    <row r="384572" ht="14.25" customHeight="1"/>
    <row r="384574" ht="14.25" customHeight="1"/>
    <row r="384576" ht="14.25" customHeight="1"/>
    <row r="384578" ht="14.25" customHeight="1"/>
    <row r="384580" ht="14.25" customHeight="1"/>
    <row r="384582" ht="14.25" customHeight="1"/>
    <row r="384584" ht="14.25" customHeight="1"/>
    <row r="384586" ht="14.25" customHeight="1"/>
    <row r="384588" ht="14.25" customHeight="1"/>
    <row r="384590" ht="14.25" customHeight="1"/>
    <row r="384592" ht="14.25" customHeight="1"/>
    <row r="384594" ht="14.25" customHeight="1"/>
    <row r="384596" ht="14.25" customHeight="1"/>
    <row r="384598" ht="14.25" customHeight="1"/>
    <row r="384600" ht="14.25" customHeight="1"/>
    <row r="384602" ht="14.25" customHeight="1"/>
    <row r="384604" ht="14.25" customHeight="1"/>
    <row r="384606" ht="14.25" customHeight="1"/>
    <row r="384608" ht="14.25" customHeight="1"/>
    <row r="384610" ht="14.25" customHeight="1"/>
    <row r="384612" ht="14.25" customHeight="1"/>
    <row r="384614" ht="14.25" customHeight="1"/>
    <row r="384616" ht="14.25" customHeight="1"/>
    <row r="384618" ht="14.25" customHeight="1"/>
    <row r="384620" ht="14.25" customHeight="1"/>
    <row r="384622" ht="14.25" customHeight="1"/>
    <row r="384624" ht="14.25" customHeight="1"/>
    <row r="384626" ht="14.25" customHeight="1"/>
    <row r="384628" ht="14.25" customHeight="1"/>
    <row r="384630" ht="14.25" customHeight="1"/>
    <row r="384632" ht="14.25" customHeight="1"/>
    <row r="384634" ht="14.25" customHeight="1"/>
    <row r="384636" ht="14.25" customHeight="1"/>
    <row r="384638" ht="14.25" customHeight="1"/>
    <row r="384640" ht="14.25" customHeight="1"/>
    <row r="384642" ht="14.25" customHeight="1"/>
    <row r="384644" ht="14.25" customHeight="1"/>
    <row r="384646" ht="14.25" customHeight="1"/>
    <row r="384648" ht="14.25" customHeight="1"/>
    <row r="384650" ht="14.25" customHeight="1"/>
    <row r="384652" ht="14.25" customHeight="1"/>
    <row r="384654" ht="14.25" customHeight="1"/>
    <row r="384656" ht="14.25" customHeight="1"/>
    <row r="384658" ht="14.25" customHeight="1"/>
    <row r="384660" ht="14.25" customHeight="1"/>
    <row r="384662" ht="14.25" customHeight="1"/>
    <row r="384664" ht="14.25" customHeight="1"/>
    <row r="384666" ht="14.25" customHeight="1"/>
    <row r="384668" ht="14.25" customHeight="1"/>
    <row r="384670" ht="14.25" customHeight="1"/>
    <row r="384672" ht="14.25" customHeight="1"/>
    <row r="384674" ht="14.25" customHeight="1"/>
    <row r="384676" ht="14.25" customHeight="1"/>
    <row r="384678" ht="14.25" customHeight="1"/>
    <row r="384680" ht="14.25" customHeight="1"/>
    <row r="384682" ht="14.25" customHeight="1"/>
    <row r="384684" ht="14.25" customHeight="1"/>
    <row r="384686" ht="14.25" customHeight="1"/>
    <row r="384688" ht="14.25" customHeight="1"/>
    <row r="384690" ht="14.25" customHeight="1"/>
    <row r="384692" ht="14.25" customHeight="1"/>
    <row r="384694" ht="14.25" customHeight="1"/>
    <row r="384696" ht="14.25" customHeight="1"/>
    <row r="384698" ht="14.25" customHeight="1"/>
    <row r="384700" ht="14.25" customHeight="1"/>
    <row r="384702" ht="14.25" customHeight="1"/>
    <row r="384704" ht="14.25" customHeight="1"/>
    <row r="384706" ht="14.25" customHeight="1"/>
    <row r="384708" ht="14.25" customHeight="1"/>
    <row r="384710" ht="14.25" customHeight="1"/>
    <row r="384712" ht="14.25" customHeight="1"/>
    <row r="384714" ht="14.25" customHeight="1"/>
    <row r="384716" ht="14.25" customHeight="1"/>
    <row r="384718" ht="14.25" customHeight="1"/>
    <row r="384720" ht="14.25" customHeight="1"/>
    <row r="384722" ht="14.25" customHeight="1"/>
    <row r="384724" ht="14.25" customHeight="1"/>
    <row r="384726" ht="14.25" customHeight="1"/>
    <row r="384728" ht="14.25" customHeight="1"/>
    <row r="384730" ht="14.25" customHeight="1"/>
    <row r="384732" ht="14.25" customHeight="1"/>
    <row r="384734" ht="14.25" customHeight="1"/>
    <row r="384736" ht="14.25" customHeight="1"/>
    <row r="384738" ht="14.25" customHeight="1"/>
    <row r="384740" ht="14.25" customHeight="1"/>
    <row r="384742" ht="14.25" customHeight="1"/>
    <row r="384744" ht="14.25" customHeight="1"/>
    <row r="384746" ht="14.25" customHeight="1"/>
    <row r="384748" ht="14.25" customHeight="1"/>
    <row r="384750" ht="14.25" customHeight="1"/>
    <row r="384752" ht="14.25" customHeight="1"/>
    <row r="384754" ht="14.25" customHeight="1"/>
    <row r="384756" ht="14.25" customHeight="1"/>
    <row r="384758" ht="14.25" customHeight="1"/>
    <row r="384760" ht="14.25" customHeight="1"/>
    <row r="384762" ht="14.25" customHeight="1"/>
    <row r="384764" ht="14.25" customHeight="1"/>
    <row r="384766" ht="14.25" customHeight="1"/>
    <row r="384768" ht="14.25" customHeight="1"/>
    <row r="384770" ht="14.25" customHeight="1"/>
    <row r="384772" ht="14.25" customHeight="1"/>
    <row r="384774" ht="14.25" customHeight="1"/>
    <row r="384776" ht="14.25" customHeight="1"/>
    <row r="384778" ht="14.25" customHeight="1"/>
    <row r="384780" ht="14.25" customHeight="1"/>
    <row r="384782" ht="14.25" customHeight="1"/>
    <row r="384784" ht="14.25" customHeight="1"/>
    <row r="384786" ht="14.25" customHeight="1"/>
    <row r="384788" ht="14.25" customHeight="1"/>
    <row r="384790" ht="14.25" customHeight="1"/>
    <row r="384792" ht="14.25" customHeight="1"/>
    <row r="384794" ht="14.25" customHeight="1"/>
    <row r="384796" ht="14.25" customHeight="1"/>
    <row r="384798" ht="14.25" customHeight="1"/>
    <row r="384800" ht="14.25" customHeight="1"/>
    <row r="384802" ht="14.25" customHeight="1"/>
    <row r="384804" ht="14.25" customHeight="1"/>
    <row r="384806" ht="14.25" customHeight="1"/>
    <row r="384808" ht="14.25" customHeight="1"/>
    <row r="384810" ht="14.25" customHeight="1"/>
    <row r="384812" ht="14.25" customHeight="1"/>
    <row r="384814" ht="14.25" customHeight="1"/>
    <row r="384816" ht="14.25" customHeight="1"/>
    <row r="384818" ht="14.25" customHeight="1"/>
    <row r="384820" ht="14.25" customHeight="1"/>
    <row r="384822" ht="14.25" customHeight="1"/>
    <row r="384824" ht="14.25" customHeight="1"/>
    <row r="384826" ht="14.25" customHeight="1"/>
    <row r="384828" ht="14.25" customHeight="1"/>
    <row r="384830" ht="14.25" customHeight="1"/>
    <row r="384832" ht="14.25" customHeight="1"/>
    <row r="384834" ht="14.25" customHeight="1"/>
    <row r="384836" ht="14.25" customHeight="1"/>
    <row r="384838" ht="14.25" customHeight="1"/>
    <row r="384840" ht="14.25" customHeight="1"/>
    <row r="384842" ht="14.25" customHeight="1"/>
    <row r="384844" ht="14.25" customHeight="1"/>
    <row r="384846" ht="14.25" customHeight="1"/>
    <row r="384848" ht="14.25" customHeight="1"/>
    <row r="384850" ht="14.25" customHeight="1"/>
    <row r="384852" ht="14.25" customHeight="1"/>
    <row r="384854" ht="14.25" customHeight="1"/>
    <row r="384856" ht="14.25" customHeight="1"/>
    <row r="384858" ht="14.25" customHeight="1"/>
    <row r="384860" ht="14.25" customHeight="1"/>
    <row r="384862" ht="14.25" customHeight="1"/>
    <row r="384864" ht="14.25" customHeight="1"/>
    <row r="384866" ht="14.25" customHeight="1"/>
    <row r="384868" ht="14.25" customHeight="1"/>
    <row r="384870" ht="14.25" customHeight="1"/>
    <row r="384872" ht="14.25" customHeight="1"/>
    <row r="384874" ht="14.25" customHeight="1"/>
    <row r="384876" ht="14.25" customHeight="1"/>
    <row r="384878" ht="14.25" customHeight="1"/>
    <row r="384880" ht="14.25" customHeight="1"/>
    <row r="384882" ht="14.25" customHeight="1"/>
    <row r="384884" ht="14.25" customHeight="1"/>
    <row r="384886" ht="14.25" customHeight="1"/>
    <row r="384888" ht="14.25" customHeight="1"/>
    <row r="384890" ht="14.25" customHeight="1"/>
    <row r="384892" ht="14.25" customHeight="1"/>
    <row r="384894" ht="14.25" customHeight="1"/>
    <row r="384896" ht="14.25" customHeight="1"/>
    <row r="384898" ht="14.25" customHeight="1"/>
    <row r="384900" ht="14.25" customHeight="1"/>
    <row r="384902" ht="14.25" customHeight="1"/>
    <row r="384904" ht="14.25" customHeight="1"/>
    <row r="384906" ht="14.25" customHeight="1"/>
    <row r="384908" ht="14.25" customHeight="1"/>
    <row r="384910" ht="14.25" customHeight="1"/>
    <row r="384912" ht="14.25" customHeight="1"/>
    <row r="384914" ht="14.25" customHeight="1"/>
    <row r="384916" ht="14.25" customHeight="1"/>
    <row r="384918" ht="14.25" customHeight="1"/>
    <row r="384920" ht="14.25" customHeight="1"/>
    <row r="384922" ht="14.25" customHeight="1"/>
    <row r="384924" ht="14.25" customHeight="1"/>
    <row r="384926" ht="14.25" customHeight="1"/>
    <row r="384928" ht="14.25" customHeight="1"/>
    <row r="384930" ht="14.25" customHeight="1"/>
    <row r="384932" ht="14.25" customHeight="1"/>
    <row r="384934" ht="14.25" customHeight="1"/>
    <row r="384936" ht="14.25" customHeight="1"/>
    <row r="384938" ht="14.25" customHeight="1"/>
    <row r="384940" ht="14.25" customHeight="1"/>
    <row r="384942" ht="14.25" customHeight="1"/>
    <row r="384944" ht="14.25" customHeight="1"/>
    <row r="384946" ht="14.25" customHeight="1"/>
    <row r="384948" ht="14.25" customHeight="1"/>
    <row r="384950" ht="14.25" customHeight="1"/>
    <row r="384952" ht="14.25" customHeight="1"/>
    <row r="384954" ht="14.25" customHeight="1"/>
    <row r="384956" ht="14.25" customHeight="1"/>
    <row r="384958" ht="14.25" customHeight="1"/>
    <row r="384960" ht="14.25" customHeight="1"/>
    <row r="384962" ht="14.25" customHeight="1"/>
    <row r="384964" ht="14.25" customHeight="1"/>
    <row r="384966" ht="14.25" customHeight="1"/>
    <row r="384968" ht="14.25" customHeight="1"/>
    <row r="384970" ht="14.25" customHeight="1"/>
    <row r="384972" ht="14.25" customHeight="1"/>
    <row r="384974" ht="14.25" customHeight="1"/>
    <row r="384976" ht="14.25" customHeight="1"/>
    <row r="384978" ht="14.25" customHeight="1"/>
    <row r="384980" ht="14.25" customHeight="1"/>
    <row r="384982" ht="14.25" customHeight="1"/>
    <row r="384984" ht="14.25" customHeight="1"/>
    <row r="384986" ht="14.25" customHeight="1"/>
    <row r="384988" ht="14.25" customHeight="1"/>
    <row r="384990" ht="14.25" customHeight="1"/>
    <row r="384992" ht="14.25" customHeight="1"/>
    <row r="384994" ht="14.25" customHeight="1"/>
    <row r="384996" ht="14.25" customHeight="1"/>
    <row r="384998" ht="14.25" customHeight="1"/>
    <row r="385000" ht="14.25" customHeight="1"/>
    <row r="385002" ht="14.25" customHeight="1"/>
    <row r="385004" ht="14.25" customHeight="1"/>
    <row r="385006" ht="14.25" customHeight="1"/>
    <row r="385008" ht="14.25" customHeight="1"/>
    <row r="385010" ht="14.25" customHeight="1"/>
    <row r="385012" ht="14.25" customHeight="1"/>
    <row r="385014" ht="14.25" customHeight="1"/>
    <row r="385016" ht="14.25" customHeight="1"/>
    <row r="385018" ht="14.25" customHeight="1"/>
    <row r="385020" ht="14.25" customHeight="1"/>
    <row r="385022" ht="14.25" customHeight="1"/>
    <row r="385024" ht="14.25" customHeight="1"/>
    <row r="385026" ht="14.25" customHeight="1"/>
    <row r="385028" ht="14.25" customHeight="1"/>
    <row r="385030" ht="14.25" customHeight="1"/>
    <row r="385032" ht="14.25" customHeight="1"/>
    <row r="385034" ht="14.25" customHeight="1"/>
    <row r="385036" ht="14.25" customHeight="1"/>
    <row r="385038" ht="14.25" customHeight="1"/>
    <row r="385040" ht="14.25" customHeight="1"/>
    <row r="385042" ht="14.25" customHeight="1"/>
    <row r="385044" ht="14.25" customHeight="1"/>
    <row r="385046" ht="14.25" customHeight="1"/>
    <row r="385048" ht="14.25" customHeight="1"/>
    <row r="385050" ht="14.25" customHeight="1"/>
    <row r="385052" ht="14.25" customHeight="1"/>
    <row r="385054" ht="14.25" customHeight="1"/>
    <row r="385056" ht="14.25" customHeight="1"/>
    <row r="385058" ht="14.25" customHeight="1"/>
    <row r="385060" ht="14.25" customHeight="1"/>
    <row r="385062" ht="14.25" customHeight="1"/>
    <row r="385064" ht="14.25" customHeight="1"/>
    <row r="385066" ht="14.25" customHeight="1"/>
    <row r="385068" ht="14.25" customHeight="1"/>
    <row r="385070" ht="14.25" customHeight="1"/>
    <row r="385072" ht="14.25" customHeight="1"/>
    <row r="385074" ht="14.25" customHeight="1"/>
    <row r="385076" ht="14.25" customHeight="1"/>
    <row r="385078" ht="14.25" customHeight="1"/>
    <row r="385080" ht="14.25" customHeight="1"/>
    <row r="385082" ht="14.25" customHeight="1"/>
    <row r="385084" ht="14.25" customHeight="1"/>
    <row r="385086" ht="14.25" customHeight="1"/>
    <row r="385088" ht="14.25" customHeight="1"/>
    <row r="385090" ht="14.25" customHeight="1"/>
    <row r="385092" ht="14.25" customHeight="1"/>
    <row r="385094" ht="14.25" customHeight="1"/>
    <row r="385096" ht="14.25" customHeight="1"/>
    <row r="385098" ht="14.25" customHeight="1"/>
    <row r="385100" ht="14.25" customHeight="1"/>
    <row r="385102" ht="14.25" customHeight="1"/>
    <row r="385104" ht="14.25" customHeight="1"/>
    <row r="385106" ht="14.25" customHeight="1"/>
    <row r="385108" ht="14.25" customHeight="1"/>
    <row r="385110" ht="14.25" customHeight="1"/>
    <row r="385112" ht="14.25" customHeight="1"/>
    <row r="385114" ht="14.25" customHeight="1"/>
    <row r="385116" ht="14.25" customHeight="1"/>
    <row r="385118" ht="14.25" customHeight="1"/>
    <row r="385120" ht="14.25" customHeight="1"/>
    <row r="385122" ht="14.25" customHeight="1"/>
    <row r="385124" ht="14.25" customHeight="1"/>
    <row r="385126" ht="14.25" customHeight="1"/>
    <row r="385128" ht="14.25" customHeight="1"/>
    <row r="385130" ht="14.25" customHeight="1"/>
    <row r="385132" ht="14.25" customHeight="1"/>
    <row r="385134" ht="14.25" customHeight="1"/>
    <row r="385136" ht="14.25" customHeight="1"/>
    <row r="385138" ht="14.25" customHeight="1"/>
    <row r="385140" ht="14.25" customHeight="1"/>
    <row r="385142" ht="14.25" customHeight="1"/>
    <row r="385144" ht="14.25" customHeight="1"/>
    <row r="385146" ht="14.25" customHeight="1"/>
    <row r="385148" ht="14.25" customHeight="1"/>
    <row r="385150" ht="14.25" customHeight="1"/>
    <row r="385152" ht="14.25" customHeight="1"/>
    <row r="385154" ht="14.25" customHeight="1"/>
    <row r="385156" ht="14.25" customHeight="1"/>
    <row r="385158" ht="14.25" customHeight="1"/>
    <row r="385160" ht="14.25" customHeight="1"/>
    <row r="385162" ht="14.25" customHeight="1"/>
    <row r="385164" ht="14.25" customHeight="1"/>
    <row r="385166" ht="14.25" customHeight="1"/>
    <row r="385168" ht="14.25" customHeight="1"/>
    <row r="385170" ht="14.25" customHeight="1"/>
    <row r="385172" ht="14.25" customHeight="1"/>
    <row r="385174" ht="14.25" customHeight="1"/>
    <row r="385176" ht="14.25" customHeight="1"/>
    <row r="385178" ht="14.25" customHeight="1"/>
    <row r="385180" ht="14.25" customHeight="1"/>
    <row r="385182" ht="14.25" customHeight="1"/>
    <row r="385184" ht="14.25" customHeight="1"/>
    <row r="385186" ht="14.25" customHeight="1"/>
    <row r="385188" ht="14.25" customHeight="1"/>
    <row r="385190" ht="14.25" customHeight="1"/>
    <row r="385192" ht="14.25" customHeight="1"/>
    <row r="385194" ht="14.25" customHeight="1"/>
    <row r="385196" ht="14.25" customHeight="1"/>
    <row r="385198" ht="14.25" customHeight="1"/>
    <row r="385200" ht="14.25" customHeight="1"/>
    <row r="385202" ht="14.25" customHeight="1"/>
    <row r="385204" ht="14.25" customHeight="1"/>
    <row r="385206" ht="14.25" customHeight="1"/>
    <row r="385208" ht="14.25" customHeight="1"/>
    <row r="385210" ht="14.25" customHeight="1"/>
    <row r="385212" ht="14.25" customHeight="1"/>
    <row r="385214" ht="14.25" customHeight="1"/>
    <row r="385216" ht="14.25" customHeight="1"/>
    <row r="385218" ht="14.25" customHeight="1"/>
    <row r="385220" ht="14.25" customHeight="1"/>
    <row r="385222" ht="14.25" customHeight="1"/>
    <row r="385224" ht="14.25" customHeight="1"/>
    <row r="385226" ht="14.25" customHeight="1"/>
    <row r="385228" ht="14.25" customHeight="1"/>
    <row r="385230" ht="14.25" customHeight="1"/>
    <row r="385232" ht="14.25" customHeight="1"/>
    <row r="385234" ht="14.25" customHeight="1"/>
    <row r="385236" ht="14.25" customHeight="1"/>
    <row r="385238" ht="14.25" customHeight="1"/>
    <row r="385240" ht="14.25" customHeight="1"/>
    <row r="385242" ht="14.25" customHeight="1"/>
    <row r="385244" ht="14.25" customHeight="1"/>
    <row r="385246" ht="14.25" customHeight="1"/>
    <row r="385248" ht="14.25" customHeight="1"/>
    <row r="385250" ht="14.25" customHeight="1"/>
    <row r="385252" ht="14.25" customHeight="1"/>
    <row r="385254" ht="14.25" customHeight="1"/>
    <row r="385256" ht="14.25" customHeight="1"/>
    <row r="385258" ht="14.25" customHeight="1"/>
    <row r="385260" ht="14.25" customHeight="1"/>
    <row r="385262" ht="14.25" customHeight="1"/>
    <row r="385264" ht="14.25" customHeight="1"/>
    <row r="385266" ht="14.25" customHeight="1"/>
    <row r="385268" ht="14.25" customHeight="1"/>
    <row r="385270" ht="14.25" customHeight="1"/>
    <row r="385272" ht="14.25" customHeight="1"/>
    <row r="385274" ht="14.25" customHeight="1"/>
    <row r="385276" ht="14.25" customHeight="1"/>
    <row r="385278" ht="14.25" customHeight="1"/>
    <row r="385280" ht="14.25" customHeight="1"/>
    <row r="385282" ht="14.25" customHeight="1"/>
    <row r="385284" ht="14.25" customHeight="1"/>
    <row r="385286" ht="14.25" customHeight="1"/>
    <row r="385288" ht="14.25" customHeight="1"/>
    <row r="385290" ht="14.25" customHeight="1"/>
    <row r="385292" ht="14.25" customHeight="1"/>
    <row r="385294" ht="14.25" customHeight="1"/>
    <row r="385296" ht="14.25" customHeight="1"/>
    <row r="385298" ht="14.25" customHeight="1"/>
    <row r="385300" ht="14.25" customHeight="1"/>
    <row r="385302" ht="14.25" customHeight="1"/>
    <row r="385304" ht="14.25" customHeight="1"/>
    <row r="385306" ht="14.25" customHeight="1"/>
    <row r="385308" ht="14.25" customHeight="1"/>
    <row r="385310" ht="14.25" customHeight="1"/>
    <row r="385312" ht="14.25" customHeight="1"/>
    <row r="385314" ht="14.25" customHeight="1"/>
    <row r="385316" ht="14.25" customHeight="1"/>
    <row r="385318" ht="14.25" customHeight="1"/>
    <row r="385320" ht="14.25" customHeight="1"/>
    <row r="385322" ht="14.25" customHeight="1"/>
    <row r="385324" ht="14.25" customHeight="1"/>
    <row r="385326" ht="14.25" customHeight="1"/>
    <row r="385328" ht="14.25" customHeight="1"/>
    <row r="385330" ht="14.25" customHeight="1"/>
    <row r="385332" ht="14.25" customHeight="1"/>
    <row r="385334" ht="14.25" customHeight="1"/>
    <row r="385336" ht="14.25" customHeight="1"/>
    <row r="385338" ht="14.25" customHeight="1"/>
    <row r="385340" ht="14.25" customHeight="1"/>
    <row r="385342" ht="14.25" customHeight="1"/>
    <row r="385344" ht="14.25" customHeight="1"/>
    <row r="385346" ht="14.25" customHeight="1"/>
    <row r="385348" ht="14.25" customHeight="1"/>
    <row r="385350" ht="14.25" customHeight="1"/>
    <row r="385352" ht="14.25" customHeight="1"/>
    <row r="385354" ht="14.25" customHeight="1"/>
    <row r="385356" ht="14.25" customHeight="1"/>
    <row r="385358" ht="14.25" customHeight="1"/>
    <row r="385360" ht="14.25" customHeight="1"/>
    <row r="385362" ht="14.25" customHeight="1"/>
    <row r="385364" ht="14.25" customHeight="1"/>
    <row r="385366" ht="14.25" customHeight="1"/>
    <row r="385368" ht="14.25" customHeight="1"/>
    <row r="385370" ht="14.25" customHeight="1"/>
    <row r="385372" ht="14.25" customHeight="1"/>
    <row r="385374" ht="14.25" customHeight="1"/>
    <row r="385376" ht="14.25" customHeight="1"/>
    <row r="385378" ht="14.25" customHeight="1"/>
    <row r="385380" ht="14.25" customHeight="1"/>
    <row r="385382" ht="14.25" customHeight="1"/>
    <row r="385384" ht="14.25" customHeight="1"/>
    <row r="385386" ht="14.25" customHeight="1"/>
    <row r="385388" ht="14.25" customHeight="1"/>
    <row r="385390" ht="14.25" customHeight="1"/>
    <row r="385392" ht="14.25" customHeight="1"/>
    <row r="385394" ht="14.25" customHeight="1"/>
    <row r="385396" ht="14.25" customHeight="1"/>
    <row r="385398" ht="14.25" customHeight="1"/>
    <row r="385400" ht="14.25" customHeight="1"/>
    <row r="385402" ht="14.25" customHeight="1"/>
    <row r="385404" ht="14.25" customHeight="1"/>
    <row r="385406" ht="14.25" customHeight="1"/>
    <row r="385408" ht="14.25" customHeight="1"/>
    <row r="385410" ht="14.25" customHeight="1"/>
    <row r="385412" ht="14.25" customHeight="1"/>
    <row r="385414" ht="14.25" customHeight="1"/>
    <row r="385416" ht="14.25" customHeight="1"/>
    <row r="385418" ht="14.25" customHeight="1"/>
    <row r="385420" ht="14.25" customHeight="1"/>
    <row r="385422" ht="14.25" customHeight="1"/>
    <row r="385424" ht="14.25" customHeight="1"/>
    <row r="385426" ht="14.25" customHeight="1"/>
    <row r="385428" ht="14.25" customHeight="1"/>
    <row r="385430" ht="14.25" customHeight="1"/>
    <row r="385432" ht="14.25" customHeight="1"/>
    <row r="385434" ht="14.25" customHeight="1"/>
    <row r="385436" ht="14.25" customHeight="1"/>
    <row r="385438" ht="14.25" customHeight="1"/>
    <row r="385440" ht="14.25" customHeight="1"/>
    <row r="385442" ht="14.25" customHeight="1"/>
    <row r="385444" ht="14.25" customHeight="1"/>
    <row r="385446" ht="14.25" customHeight="1"/>
    <row r="385448" ht="14.25" customHeight="1"/>
    <row r="385450" ht="14.25" customHeight="1"/>
    <row r="385452" ht="14.25" customHeight="1"/>
    <row r="385454" ht="14.25" customHeight="1"/>
    <row r="385456" ht="14.25" customHeight="1"/>
    <row r="385458" ht="14.25" customHeight="1"/>
    <row r="385460" ht="14.25" customHeight="1"/>
    <row r="385462" ht="14.25" customHeight="1"/>
    <row r="385464" ht="14.25" customHeight="1"/>
    <row r="385466" ht="14.25" customHeight="1"/>
    <row r="385468" ht="14.25" customHeight="1"/>
    <row r="385470" ht="14.25" customHeight="1"/>
    <row r="385472" ht="14.25" customHeight="1"/>
    <row r="385474" ht="14.25" customHeight="1"/>
    <row r="385476" ht="14.25" customHeight="1"/>
    <row r="385478" ht="14.25" customHeight="1"/>
    <row r="385480" ht="14.25" customHeight="1"/>
    <row r="385482" ht="14.25" customHeight="1"/>
    <row r="385484" ht="14.25" customHeight="1"/>
    <row r="385486" ht="14.25" customHeight="1"/>
    <row r="385488" ht="14.25" customHeight="1"/>
    <row r="385490" ht="14.25" customHeight="1"/>
    <row r="385492" ht="14.25" customHeight="1"/>
    <row r="385494" ht="14.25" customHeight="1"/>
    <row r="385496" ht="14.25" customHeight="1"/>
    <row r="385498" ht="14.25" customHeight="1"/>
    <row r="385500" ht="14.25" customHeight="1"/>
    <row r="385502" ht="14.25" customHeight="1"/>
    <row r="385504" ht="14.25" customHeight="1"/>
    <row r="385506" ht="14.25" customHeight="1"/>
    <row r="385508" ht="14.25" customHeight="1"/>
    <row r="385510" ht="14.25" customHeight="1"/>
    <row r="385512" ht="14.25" customHeight="1"/>
    <row r="385514" ht="14.25" customHeight="1"/>
    <row r="385516" ht="14.25" customHeight="1"/>
    <row r="385518" ht="14.25" customHeight="1"/>
    <row r="385520" ht="14.25" customHeight="1"/>
    <row r="385522" ht="14.25" customHeight="1"/>
    <row r="385524" ht="14.25" customHeight="1"/>
    <row r="385526" ht="14.25" customHeight="1"/>
    <row r="385528" ht="14.25" customHeight="1"/>
    <row r="385530" ht="14.25" customHeight="1"/>
    <row r="385532" ht="14.25" customHeight="1"/>
    <row r="385534" ht="14.25" customHeight="1"/>
    <row r="385536" ht="14.25" customHeight="1"/>
    <row r="385538" ht="14.25" customHeight="1"/>
    <row r="385540" ht="14.25" customHeight="1"/>
    <row r="385542" ht="14.25" customHeight="1"/>
    <row r="385544" ht="14.25" customHeight="1"/>
    <row r="385546" ht="14.25" customHeight="1"/>
    <row r="385548" ht="14.25" customHeight="1"/>
    <row r="385550" ht="14.25" customHeight="1"/>
    <row r="385552" ht="14.25" customHeight="1"/>
    <row r="385554" ht="14.25" customHeight="1"/>
    <row r="385556" ht="14.25" customHeight="1"/>
    <row r="385558" ht="14.25" customHeight="1"/>
    <row r="385560" ht="14.25" customHeight="1"/>
    <row r="385562" ht="14.25" customHeight="1"/>
    <row r="385564" ht="14.25" customHeight="1"/>
    <row r="385566" ht="14.25" customHeight="1"/>
    <row r="385568" ht="14.25" customHeight="1"/>
    <row r="385570" ht="14.25" customHeight="1"/>
    <row r="385572" ht="14.25" customHeight="1"/>
    <row r="385574" ht="14.25" customHeight="1"/>
    <row r="385576" ht="14.25" customHeight="1"/>
    <row r="385578" ht="14.25" customHeight="1"/>
    <row r="385580" ht="14.25" customHeight="1"/>
    <row r="385582" ht="14.25" customHeight="1"/>
    <row r="385584" ht="14.25" customHeight="1"/>
    <row r="385586" ht="14.25" customHeight="1"/>
    <row r="385588" ht="14.25" customHeight="1"/>
    <row r="385590" ht="14.25" customHeight="1"/>
    <row r="385592" ht="14.25" customHeight="1"/>
    <row r="385594" ht="14.25" customHeight="1"/>
    <row r="385596" ht="14.25" customHeight="1"/>
    <row r="385598" ht="14.25" customHeight="1"/>
    <row r="385600" ht="14.25" customHeight="1"/>
    <row r="385602" ht="14.25" customHeight="1"/>
    <row r="385604" ht="14.25" customHeight="1"/>
    <row r="385606" ht="14.25" customHeight="1"/>
    <row r="385608" ht="14.25" customHeight="1"/>
    <row r="385610" ht="14.25" customHeight="1"/>
    <row r="385612" ht="14.25" customHeight="1"/>
    <row r="385614" ht="14.25" customHeight="1"/>
    <row r="385616" ht="14.25" customHeight="1"/>
    <row r="385618" ht="14.25" customHeight="1"/>
    <row r="385620" ht="14.25" customHeight="1"/>
    <row r="385622" ht="14.25" customHeight="1"/>
    <row r="385624" ht="14.25" customHeight="1"/>
    <row r="385626" ht="14.25" customHeight="1"/>
    <row r="385628" ht="14.25" customHeight="1"/>
    <row r="385630" ht="14.25" customHeight="1"/>
    <row r="385632" ht="14.25" customHeight="1"/>
    <row r="385634" ht="14.25" customHeight="1"/>
    <row r="385636" ht="14.25" customHeight="1"/>
    <row r="385638" ht="14.25" customHeight="1"/>
    <row r="385640" ht="14.25" customHeight="1"/>
    <row r="385642" ht="14.25" customHeight="1"/>
    <row r="385644" ht="14.25" customHeight="1"/>
    <row r="385646" ht="14.25" customHeight="1"/>
    <row r="385648" ht="14.25" customHeight="1"/>
    <row r="385650" ht="14.25" customHeight="1"/>
    <row r="385652" ht="14.25" customHeight="1"/>
    <row r="385654" ht="14.25" customHeight="1"/>
    <row r="385656" ht="14.25" customHeight="1"/>
    <row r="385658" ht="14.25" customHeight="1"/>
    <row r="385660" ht="14.25" customHeight="1"/>
    <row r="385662" ht="14.25" customHeight="1"/>
    <row r="385664" ht="14.25" customHeight="1"/>
    <row r="385666" ht="14.25" customHeight="1"/>
    <row r="385668" ht="14.25" customHeight="1"/>
    <row r="385670" ht="14.25" customHeight="1"/>
    <row r="385672" ht="14.25" customHeight="1"/>
    <row r="385674" ht="14.25" customHeight="1"/>
    <row r="385676" ht="14.25" customHeight="1"/>
    <row r="385678" ht="14.25" customHeight="1"/>
    <row r="385680" ht="14.25" customHeight="1"/>
    <row r="385682" ht="14.25" customHeight="1"/>
    <row r="385684" ht="14.25" customHeight="1"/>
    <row r="385686" ht="14.25" customHeight="1"/>
    <row r="385688" ht="14.25" customHeight="1"/>
    <row r="385690" ht="14.25" customHeight="1"/>
    <row r="385692" ht="14.25" customHeight="1"/>
    <row r="385694" ht="14.25" customHeight="1"/>
    <row r="385696" ht="14.25" customHeight="1"/>
    <row r="385698" ht="14.25" customHeight="1"/>
    <row r="385700" ht="14.25" customHeight="1"/>
    <row r="385702" ht="14.25" customHeight="1"/>
    <row r="385704" ht="14.25" customHeight="1"/>
    <row r="385706" ht="14.25" customHeight="1"/>
    <row r="385708" ht="14.25" customHeight="1"/>
    <row r="385710" ht="14.25" customHeight="1"/>
    <row r="385712" ht="14.25" customHeight="1"/>
    <row r="385714" ht="14.25" customHeight="1"/>
    <row r="385716" ht="14.25" customHeight="1"/>
    <row r="385718" ht="14.25" customHeight="1"/>
    <row r="385720" ht="14.25" customHeight="1"/>
    <row r="385722" ht="14.25" customHeight="1"/>
    <row r="385724" ht="14.25" customHeight="1"/>
    <row r="385726" ht="14.25" customHeight="1"/>
    <row r="385728" ht="14.25" customHeight="1"/>
    <row r="385730" ht="14.25" customHeight="1"/>
    <row r="385732" ht="14.25" customHeight="1"/>
    <row r="385734" ht="14.25" customHeight="1"/>
    <row r="385736" ht="14.25" customHeight="1"/>
    <row r="385738" ht="14.25" customHeight="1"/>
    <row r="385740" ht="14.25" customHeight="1"/>
    <row r="385742" ht="14.25" customHeight="1"/>
    <row r="385744" ht="14.25" customHeight="1"/>
    <row r="385746" ht="14.25" customHeight="1"/>
    <row r="385748" ht="14.25" customHeight="1"/>
    <row r="385750" ht="14.25" customHeight="1"/>
    <row r="385752" ht="14.25" customHeight="1"/>
    <row r="385754" ht="14.25" customHeight="1"/>
    <row r="385756" ht="14.25" customHeight="1"/>
    <row r="385758" ht="14.25" customHeight="1"/>
    <row r="385760" ht="14.25" customHeight="1"/>
    <row r="385762" ht="14.25" customHeight="1"/>
    <row r="385764" ht="14.25" customHeight="1"/>
    <row r="385766" ht="14.25" customHeight="1"/>
    <row r="385768" ht="14.25" customHeight="1"/>
    <row r="385770" ht="14.25" customHeight="1"/>
    <row r="385772" ht="14.25" customHeight="1"/>
    <row r="385774" ht="14.25" customHeight="1"/>
    <row r="385776" ht="14.25" customHeight="1"/>
    <row r="385778" ht="14.25" customHeight="1"/>
    <row r="385780" ht="14.25" customHeight="1"/>
    <row r="385782" ht="14.25" customHeight="1"/>
    <row r="385784" ht="14.25" customHeight="1"/>
    <row r="385786" ht="14.25" customHeight="1"/>
    <row r="385788" ht="14.25" customHeight="1"/>
    <row r="385790" ht="14.25" customHeight="1"/>
    <row r="385792" ht="14.25" customHeight="1"/>
    <row r="385794" ht="14.25" customHeight="1"/>
    <row r="385796" ht="14.25" customHeight="1"/>
    <row r="385798" ht="14.25" customHeight="1"/>
    <row r="385800" ht="14.25" customHeight="1"/>
    <row r="385802" ht="14.25" customHeight="1"/>
    <row r="385804" ht="14.25" customHeight="1"/>
    <row r="385806" ht="14.25" customHeight="1"/>
    <row r="385808" ht="14.25" customHeight="1"/>
    <row r="385810" ht="14.25" customHeight="1"/>
    <row r="385812" ht="14.25" customHeight="1"/>
    <row r="385814" ht="14.25" customHeight="1"/>
    <row r="385816" ht="14.25" customHeight="1"/>
    <row r="385818" ht="14.25" customHeight="1"/>
    <row r="385820" ht="14.25" customHeight="1"/>
    <row r="385822" ht="14.25" customHeight="1"/>
    <row r="385824" ht="14.25" customHeight="1"/>
    <row r="385826" ht="14.25" customHeight="1"/>
    <row r="385828" ht="14.25" customHeight="1"/>
    <row r="385830" ht="14.25" customHeight="1"/>
    <row r="385832" ht="14.25" customHeight="1"/>
    <row r="385834" ht="14.25" customHeight="1"/>
    <row r="385836" ht="14.25" customHeight="1"/>
    <row r="385838" ht="14.25" customHeight="1"/>
    <row r="385840" ht="14.25" customHeight="1"/>
    <row r="385842" ht="14.25" customHeight="1"/>
    <row r="385844" ht="14.25" customHeight="1"/>
    <row r="385846" ht="14.25" customHeight="1"/>
    <row r="385848" ht="14.25" customHeight="1"/>
    <row r="385850" ht="14.25" customHeight="1"/>
    <row r="385852" ht="14.25" customHeight="1"/>
    <row r="385854" ht="14.25" customHeight="1"/>
    <row r="385856" ht="14.25" customHeight="1"/>
    <row r="385858" ht="14.25" customHeight="1"/>
    <row r="385860" ht="14.25" customHeight="1"/>
    <row r="385862" ht="14.25" customHeight="1"/>
    <row r="385864" ht="14.25" customHeight="1"/>
    <row r="385866" ht="14.25" customHeight="1"/>
    <row r="385868" ht="14.25" customHeight="1"/>
    <row r="385870" ht="14.25" customHeight="1"/>
    <row r="385872" ht="14.25" customHeight="1"/>
    <row r="385874" ht="14.25" customHeight="1"/>
    <row r="385876" ht="14.25" customHeight="1"/>
    <row r="385878" ht="14.25" customHeight="1"/>
    <row r="385880" ht="14.25" customHeight="1"/>
    <row r="385882" ht="14.25" customHeight="1"/>
    <row r="385884" ht="14.25" customHeight="1"/>
    <row r="385886" ht="14.25" customHeight="1"/>
    <row r="385888" ht="14.25" customHeight="1"/>
    <row r="385890" ht="14.25" customHeight="1"/>
    <row r="385892" ht="14.25" customHeight="1"/>
    <row r="385894" ht="14.25" customHeight="1"/>
    <row r="385896" ht="14.25" customHeight="1"/>
    <row r="385898" ht="14.25" customHeight="1"/>
    <row r="385900" ht="14.25" customHeight="1"/>
    <row r="385902" ht="14.25" customHeight="1"/>
    <row r="385904" ht="14.25" customHeight="1"/>
    <row r="385906" ht="14.25" customHeight="1"/>
    <row r="385908" ht="14.25" customHeight="1"/>
    <row r="385910" ht="14.25" customHeight="1"/>
    <row r="385912" ht="14.25" customHeight="1"/>
    <row r="385914" ht="14.25" customHeight="1"/>
    <row r="385916" ht="14.25" customHeight="1"/>
    <row r="385918" ht="14.25" customHeight="1"/>
    <row r="385920" ht="14.25" customHeight="1"/>
    <row r="385922" ht="14.25" customHeight="1"/>
    <row r="385924" ht="14.25" customHeight="1"/>
    <row r="385926" ht="14.25" customHeight="1"/>
    <row r="385928" ht="14.25" customHeight="1"/>
    <row r="385930" ht="14.25" customHeight="1"/>
    <row r="385932" ht="14.25" customHeight="1"/>
    <row r="385934" ht="14.25" customHeight="1"/>
    <row r="385936" ht="14.25" customHeight="1"/>
    <row r="385938" ht="14.25" customHeight="1"/>
    <row r="385940" ht="14.25" customHeight="1"/>
    <row r="385942" ht="14.25" customHeight="1"/>
    <row r="385944" ht="14.25" customHeight="1"/>
    <row r="385946" ht="14.25" customHeight="1"/>
    <row r="385948" ht="14.25" customHeight="1"/>
    <row r="385950" ht="14.25" customHeight="1"/>
    <row r="385952" ht="14.25" customHeight="1"/>
    <row r="385954" ht="14.25" customHeight="1"/>
    <row r="385956" ht="14.25" customHeight="1"/>
    <row r="385958" ht="14.25" customHeight="1"/>
    <row r="385960" ht="14.25" customHeight="1"/>
    <row r="385962" ht="14.25" customHeight="1"/>
    <row r="385964" ht="14.25" customHeight="1"/>
    <row r="385966" ht="14.25" customHeight="1"/>
    <row r="385968" ht="14.25" customHeight="1"/>
    <row r="385970" ht="14.25" customHeight="1"/>
    <row r="385972" ht="14.25" customHeight="1"/>
    <row r="385974" ht="14.25" customHeight="1"/>
    <row r="385976" ht="14.25" customHeight="1"/>
    <row r="385978" ht="14.25" customHeight="1"/>
    <row r="385980" ht="14.25" customHeight="1"/>
    <row r="385982" ht="14.25" customHeight="1"/>
    <row r="385984" ht="14.25" customHeight="1"/>
    <row r="385986" ht="14.25" customHeight="1"/>
    <row r="385988" ht="14.25" customHeight="1"/>
    <row r="385990" ht="14.25" customHeight="1"/>
    <row r="385992" ht="14.25" customHeight="1"/>
    <row r="385994" ht="14.25" customHeight="1"/>
    <row r="385996" ht="14.25" customHeight="1"/>
    <row r="385998" ht="14.25" customHeight="1"/>
    <row r="386000" ht="14.25" customHeight="1"/>
    <row r="386002" ht="14.25" customHeight="1"/>
    <row r="386004" ht="14.25" customHeight="1"/>
    <row r="386006" ht="14.25" customHeight="1"/>
    <row r="386008" ht="14.25" customHeight="1"/>
    <row r="386010" ht="14.25" customHeight="1"/>
    <row r="386012" ht="14.25" customHeight="1"/>
    <row r="386014" ht="14.25" customHeight="1"/>
    <row r="386016" ht="14.25" customHeight="1"/>
    <row r="386018" ht="14.25" customHeight="1"/>
    <row r="386020" ht="14.25" customHeight="1"/>
    <row r="386022" ht="14.25" customHeight="1"/>
    <row r="386024" ht="14.25" customHeight="1"/>
    <row r="386026" ht="14.25" customHeight="1"/>
    <row r="386028" ht="14.25" customHeight="1"/>
    <row r="386030" ht="14.25" customHeight="1"/>
    <row r="386032" ht="14.25" customHeight="1"/>
    <row r="386034" ht="14.25" customHeight="1"/>
    <row r="386036" ht="14.25" customHeight="1"/>
    <row r="386038" ht="14.25" customHeight="1"/>
    <row r="386040" ht="14.25" customHeight="1"/>
    <row r="386042" ht="14.25" customHeight="1"/>
    <row r="386044" ht="14.25" customHeight="1"/>
    <row r="386046" ht="14.25" customHeight="1"/>
    <row r="386048" ht="14.25" customHeight="1"/>
    <row r="386050" ht="14.25" customHeight="1"/>
    <row r="386052" ht="14.25" customHeight="1"/>
    <row r="386054" ht="14.25" customHeight="1"/>
    <row r="386056" ht="14.25" customHeight="1"/>
    <row r="386058" ht="14.25" customHeight="1"/>
    <row r="386060" ht="14.25" customHeight="1"/>
    <row r="386062" ht="14.25" customHeight="1"/>
    <row r="386064" ht="14.25" customHeight="1"/>
    <row r="386066" ht="14.25" customHeight="1"/>
    <row r="386068" ht="14.25" customHeight="1"/>
    <row r="386070" ht="14.25" customHeight="1"/>
    <row r="386072" ht="14.25" customHeight="1"/>
    <row r="386074" ht="14.25" customHeight="1"/>
    <row r="386076" ht="14.25" customHeight="1"/>
    <row r="386078" ht="14.25" customHeight="1"/>
    <row r="386080" ht="14.25" customHeight="1"/>
    <row r="386082" ht="14.25" customHeight="1"/>
    <row r="386084" ht="14.25" customHeight="1"/>
    <row r="386086" ht="14.25" customHeight="1"/>
    <row r="386088" ht="14.25" customHeight="1"/>
    <row r="386090" ht="14.25" customHeight="1"/>
    <row r="386092" ht="14.25" customHeight="1"/>
    <row r="386094" ht="14.25" customHeight="1"/>
    <row r="386096" ht="14.25" customHeight="1"/>
    <row r="386098" ht="14.25" customHeight="1"/>
    <row r="386100" ht="14.25" customHeight="1"/>
    <row r="386102" ht="14.25" customHeight="1"/>
    <row r="386104" ht="14.25" customHeight="1"/>
    <row r="386106" ht="14.25" customHeight="1"/>
    <row r="386108" ht="14.25" customHeight="1"/>
    <row r="386110" ht="14.25" customHeight="1"/>
    <row r="386112" ht="14.25" customHeight="1"/>
    <row r="386114" ht="14.25" customHeight="1"/>
    <row r="386116" ht="14.25" customHeight="1"/>
    <row r="386118" ht="14.25" customHeight="1"/>
    <row r="386120" ht="14.25" customHeight="1"/>
    <row r="386122" ht="14.25" customHeight="1"/>
    <row r="386124" ht="14.25" customHeight="1"/>
    <row r="386126" ht="14.25" customHeight="1"/>
    <row r="386128" ht="14.25" customHeight="1"/>
    <row r="386130" ht="14.25" customHeight="1"/>
    <row r="386132" ht="14.25" customHeight="1"/>
    <row r="386134" ht="14.25" customHeight="1"/>
    <row r="386136" ht="14.25" customHeight="1"/>
    <row r="386138" ht="14.25" customHeight="1"/>
    <row r="386140" ht="14.25" customHeight="1"/>
    <row r="386142" ht="14.25" customHeight="1"/>
    <row r="386144" ht="14.25" customHeight="1"/>
    <row r="386146" ht="14.25" customHeight="1"/>
    <row r="386148" ht="14.25" customHeight="1"/>
    <row r="386150" ht="14.25" customHeight="1"/>
    <row r="386152" ht="14.25" customHeight="1"/>
    <row r="386154" ht="14.25" customHeight="1"/>
    <row r="386156" ht="14.25" customHeight="1"/>
    <row r="386158" ht="14.25" customHeight="1"/>
    <row r="386160" ht="14.25" customHeight="1"/>
    <row r="386162" ht="14.25" customHeight="1"/>
    <row r="386164" ht="14.25" customHeight="1"/>
    <row r="386166" ht="14.25" customHeight="1"/>
    <row r="386168" ht="14.25" customHeight="1"/>
    <row r="386170" ht="14.25" customHeight="1"/>
    <row r="386172" ht="14.25" customHeight="1"/>
    <row r="386174" ht="14.25" customHeight="1"/>
    <row r="386176" ht="14.25" customHeight="1"/>
    <row r="386178" ht="14.25" customHeight="1"/>
    <row r="386180" ht="14.25" customHeight="1"/>
    <row r="386182" ht="14.25" customHeight="1"/>
    <row r="386184" ht="14.25" customHeight="1"/>
    <row r="386186" ht="14.25" customHeight="1"/>
    <row r="386188" ht="14.25" customHeight="1"/>
    <row r="386190" ht="14.25" customHeight="1"/>
    <row r="386192" ht="14.25" customHeight="1"/>
    <row r="386194" ht="14.25" customHeight="1"/>
    <row r="386196" ht="14.25" customHeight="1"/>
    <row r="386198" ht="14.25" customHeight="1"/>
    <row r="386200" ht="14.25" customHeight="1"/>
    <row r="386202" ht="14.25" customHeight="1"/>
    <row r="386204" ht="14.25" customHeight="1"/>
    <row r="386206" ht="14.25" customHeight="1"/>
    <row r="386208" ht="14.25" customHeight="1"/>
    <row r="386210" ht="14.25" customHeight="1"/>
    <row r="386212" ht="14.25" customHeight="1"/>
    <row r="386214" ht="14.25" customHeight="1"/>
    <row r="386216" ht="14.25" customHeight="1"/>
    <row r="386218" ht="14.25" customHeight="1"/>
    <row r="386220" ht="14.25" customHeight="1"/>
    <row r="386222" ht="14.25" customHeight="1"/>
    <row r="386224" ht="14.25" customHeight="1"/>
    <row r="386226" ht="14.25" customHeight="1"/>
    <row r="386228" ht="14.25" customHeight="1"/>
    <row r="386230" ht="14.25" customHeight="1"/>
    <row r="386232" ht="14.25" customHeight="1"/>
    <row r="386234" ht="14.25" customHeight="1"/>
    <row r="386236" ht="14.25" customHeight="1"/>
    <row r="386238" ht="14.25" customHeight="1"/>
    <row r="386240" ht="14.25" customHeight="1"/>
    <row r="386242" ht="14.25" customHeight="1"/>
    <row r="386244" ht="14.25" customHeight="1"/>
    <row r="386246" ht="14.25" customHeight="1"/>
    <row r="386248" ht="14.25" customHeight="1"/>
    <row r="386250" ht="14.25" customHeight="1"/>
    <row r="386252" ht="14.25" customHeight="1"/>
    <row r="386254" ht="14.25" customHeight="1"/>
    <row r="386256" ht="14.25" customHeight="1"/>
    <row r="386258" ht="14.25" customHeight="1"/>
    <row r="386260" ht="14.25" customHeight="1"/>
    <row r="386262" ht="14.25" customHeight="1"/>
    <row r="386264" ht="14.25" customHeight="1"/>
    <row r="386266" ht="14.25" customHeight="1"/>
    <row r="386268" ht="14.25" customHeight="1"/>
    <row r="386270" ht="14.25" customHeight="1"/>
    <row r="386272" ht="14.25" customHeight="1"/>
    <row r="386274" ht="14.25" customHeight="1"/>
    <row r="386276" ht="14.25" customHeight="1"/>
    <row r="386278" ht="14.25" customHeight="1"/>
    <row r="386280" ht="14.25" customHeight="1"/>
    <row r="386282" ht="14.25" customHeight="1"/>
    <row r="386284" ht="14.25" customHeight="1"/>
    <row r="386286" ht="14.25" customHeight="1"/>
    <row r="386288" ht="14.25" customHeight="1"/>
    <row r="386290" ht="14.25" customHeight="1"/>
    <row r="386292" ht="14.25" customHeight="1"/>
    <row r="386294" ht="14.25" customHeight="1"/>
    <row r="386296" ht="14.25" customHeight="1"/>
    <row r="386298" ht="14.25" customHeight="1"/>
    <row r="386300" ht="14.25" customHeight="1"/>
    <row r="386302" ht="14.25" customHeight="1"/>
    <row r="386304" ht="14.25" customHeight="1"/>
    <row r="386306" ht="14.25" customHeight="1"/>
    <row r="386308" ht="14.25" customHeight="1"/>
    <row r="386310" ht="14.25" customHeight="1"/>
    <row r="386312" ht="14.25" customHeight="1"/>
    <row r="386314" ht="14.25" customHeight="1"/>
    <row r="386316" ht="14.25" customHeight="1"/>
    <row r="386318" ht="14.25" customHeight="1"/>
    <row r="386320" ht="14.25" customHeight="1"/>
    <row r="386322" ht="14.25" customHeight="1"/>
    <row r="386324" ht="14.25" customHeight="1"/>
    <row r="386326" ht="14.25" customHeight="1"/>
    <row r="386328" ht="14.25" customHeight="1"/>
    <row r="386330" ht="14.25" customHeight="1"/>
    <row r="386332" ht="14.25" customHeight="1"/>
    <row r="386334" ht="14.25" customHeight="1"/>
    <row r="386336" ht="14.25" customHeight="1"/>
    <row r="386338" ht="14.25" customHeight="1"/>
    <row r="386340" ht="14.25" customHeight="1"/>
    <row r="386342" ht="14.25" customHeight="1"/>
    <row r="386344" ht="14.25" customHeight="1"/>
    <row r="386346" ht="14.25" customHeight="1"/>
    <row r="386348" ht="14.25" customHeight="1"/>
    <row r="386350" ht="14.25" customHeight="1"/>
    <row r="386352" ht="14.25" customHeight="1"/>
    <row r="386354" ht="14.25" customHeight="1"/>
    <row r="386356" ht="14.25" customHeight="1"/>
    <row r="386358" ht="14.25" customHeight="1"/>
    <row r="386360" ht="14.25" customHeight="1"/>
    <row r="386362" ht="14.25" customHeight="1"/>
    <row r="386364" ht="14.25" customHeight="1"/>
    <row r="386366" ht="14.25" customHeight="1"/>
    <row r="386368" ht="14.25" customHeight="1"/>
    <row r="386370" ht="14.25" customHeight="1"/>
    <row r="386372" ht="14.25" customHeight="1"/>
    <row r="386374" ht="14.25" customHeight="1"/>
    <row r="386376" ht="14.25" customHeight="1"/>
    <row r="386378" ht="14.25" customHeight="1"/>
    <row r="386380" ht="14.25" customHeight="1"/>
    <row r="386382" ht="14.25" customHeight="1"/>
    <row r="386384" ht="14.25" customHeight="1"/>
    <row r="386386" ht="14.25" customHeight="1"/>
    <row r="386388" ht="14.25" customHeight="1"/>
    <row r="386390" ht="14.25" customHeight="1"/>
    <row r="386392" ht="14.25" customHeight="1"/>
    <row r="386394" ht="14.25" customHeight="1"/>
    <row r="386396" ht="14.25" customHeight="1"/>
    <row r="386398" ht="14.25" customHeight="1"/>
    <row r="386400" ht="14.25" customHeight="1"/>
    <row r="386402" ht="14.25" customHeight="1"/>
    <row r="386404" ht="14.25" customHeight="1"/>
    <row r="386406" ht="14.25" customHeight="1"/>
    <row r="386408" ht="14.25" customHeight="1"/>
    <row r="386410" ht="14.25" customHeight="1"/>
    <row r="386412" ht="14.25" customHeight="1"/>
    <row r="386414" ht="14.25" customHeight="1"/>
    <row r="386416" ht="14.25" customHeight="1"/>
    <row r="386418" ht="14.25" customHeight="1"/>
    <row r="386420" ht="14.25" customHeight="1"/>
    <row r="386422" ht="14.25" customHeight="1"/>
    <row r="386424" ht="14.25" customHeight="1"/>
    <row r="386426" ht="14.25" customHeight="1"/>
    <row r="386428" ht="14.25" customHeight="1"/>
    <row r="386430" ht="14.25" customHeight="1"/>
    <row r="386432" ht="14.25" customHeight="1"/>
    <row r="386434" ht="14.25" customHeight="1"/>
    <row r="386436" ht="14.25" customHeight="1"/>
    <row r="386438" ht="14.25" customHeight="1"/>
    <row r="386440" ht="14.25" customHeight="1"/>
    <row r="386442" ht="14.25" customHeight="1"/>
    <row r="386444" ht="14.25" customHeight="1"/>
    <row r="386446" ht="14.25" customHeight="1"/>
    <row r="386448" ht="14.25" customHeight="1"/>
    <row r="386450" ht="14.25" customHeight="1"/>
    <row r="386452" ht="14.25" customHeight="1"/>
    <row r="386454" ht="14.25" customHeight="1"/>
    <row r="386456" ht="14.25" customHeight="1"/>
    <row r="386458" ht="14.25" customHeight="1"/>
    <row r="386460" ht="14.25" customHeight="1"/>
    <row r="386462" ht="14.25" customHeight="1"/>
    <row r="386464" ht="14.25" customHeight="1"/>
    <row r="386466" ht="14.25" customHeight="1"/>
    <row r="386468" ht="14.25" customHeight="1"/>
    <row r="386470" ht="14.25" customHeight="1"/>
    <row r="386472" ht="14.25" customHeight="1"/>
    <row r="386474" ht="14.25" customHeight="1"/>
    <row r="386476" ht="14.25" customHeight="1"/>
    <row r="386478" ht="14.25" customHeight="1"/>
    <row r="386480" ht="14.25" customHeight="1"/>
    <row r="386482" ht="14.25" customHeight="1"/>
    <row r="386484" ht="14.25" customHeight="1"/>
    <row r="386486" ht="14.25" customHeight="1"/>
    <row r="386488" ht="14.25" customHeight="1"/>
    <row r="386490" ht="14.25" customHeight="1"/>
    <row r="386492" ht="14.25" customHeight="1"/>
    <row r="386494" ht="14.25" customHeight="1"/>
    <row r="386496" ht="14.25" customHeight="1"/>
    <row r="386498" ht="14.25" customHeight="1"/>
    <row r="386500" ht="14.25" customHeight="1"/>
    <row r="386502" ht="14.25" customHeight="1"/>
    <row r="386504" ht="14.25" customHeight="1"/>
    <row r="386506" ht="14.25" customHeight="1"/>
    <row r="386508" ht="14.25" customHeight="1"/>
    <row r="386510" ht="14.25" customHeight="1"/>
    <row r="386512" ht="14.25" customHeight="1"/>
    <row r="386514" ht="14.25" customHeight="1"/>
    <row r="386516" ht="14.25" customHeight="1"/>
    <row r="386518" ht="14.25" customHeight="1"/>
    <row r="386520" ht="14.25" customHeight="1"/>
    <row r="386522" ht="14.25" customHeight="1"/>
    <row r="386524" ht="14.25" customHeight="1"/>
    <row r="386526" ht="14.25" customHeight="1"/>
    <row r="386528" ht="14.25" customHeight="1"/>
    <row r="386530" ht="14.25" customHeight="1"/>
    <row r="386532" ht="14.25" customHeight="1"/>
    <row r="386534" ht="14.25" customHeight="1"/>
    <row r="386536" ht="14.25" customHeight="1"/>
    <row r="386538" ht="14.25" customHeight="1"/>
    <row r="386540" ht="14.25" customHeight="1"/>
    <row r="386542" ht="14.25" customHeight="1"/>
    <row r="386544" ht="14.25" customHeight="1"/>
    <row r="386546" ht="14.25" customHeight="1"/>
    <row r="386548" ht="14.25" customHeight="1"/>
    <row r="386550" ht="14.25" customHeight="1"/>
    <row r="386552" ht="14.25" customHeight="1"/>
    <row r="386554" ht="14.25" customHeight="1"/>
    <row r="386556" ht="14.25" customHeight="1"/>
    <row r="386558" ht="14.25" customHeight="1"/>
    <row r="386560" ht="14.25" customHeight="1"/>
    <row r="386562" ht="14.25" customHeight="1"/>
    <row r="386564" ht="14.25" customHeight="1"/>
    <row r="386566" ht="14.25" customHeight="1"/>
    <row r="386568" ht="14.25" customHeight="1"/>
    <row r="386570" ht="14.25" customHeight="1"/>
    <row r="386572" ht="14.25" customHeight="1"/>
    <row r="386574" ht="14.25" customHeight="1"/>
    <row r="386576" ht="14.25" customHeight="1"/>
    <row r="386578" ht="14.25" customHeight="1"/>
    <row r="386580" ht="14.25" customHeight="1"/>
    <row r="386582" ht="14.25" customHeight="1"/>
    <row r="386584" ht="14.25" customHeight="1"/>
    <row r="386586" ht="14.25" customHeight="1"/>
    <row r="386588" ht="14.25" customHeight="1"/>
    <row r="386590" ht="14.25" customHeight="1"/>
    <row r="386592" ht="14.25" customHeight="1"/>
    <row r="386594" ht="14.25" customHeight="1"/>
    <row r="386596" ht="14.25" customHeight="1"/>
    <row r="386598" ht="14.25" customHeight="1"/>
    <row r="386600" ht="14.25" customHeight="1"/>
    <row r="386602" ht="14.25" customHeight="1"/>
    <row r="386604" ht="14.25" customHeight="1"/>
    <row r="386606" ht="14.25" customHeight="1"/>
    <row r="386608" ht="14.25" customHeight="1"/>
    <row r="386610" ht="14.25" customHeight="1"/>
    <row r="386612" ht="14.25" customHeight="1"/>
    <row r="386614" ht="14.25" customHeight="1"/>
    <row r="386616" ht="14.25" customHeight="1"/>
    <row r="386618" ht="14.25" customHeight="1"/>
    <row r="386620" ht="14.25" customHeight="1"/>
    <row r="386622" ht="14.25" customHeight="1"/>
    <row r="386624" ht="14.25" customHeight="1"/>
    <row r="386626" ht="14.25" customHeight="1"/>
    <row r="386628" ht="14.25" customHeight="1"/>
    <row r="386630" ht="14.25" customHeight="1"/>
    <row r="386632" ht="14.25" customHeight="1"/>
    <row r="386634" ht="14.25" customHeight="1"/>
    <row r="386636" ht="14.25" customHeight="1"/>
    <row r="386638" ht="14.25" customHeight="1"/>
    <row r="386640" ht="14.25" customHeight="1"/>
    <row r="386642" ht="14.25" customHeight="1"/>
    <row r="386644" ht="14.25" customHeight="1"/>
    <row r="386646" ht="14.25" customHeight="1"/>
    <row r="386648" ht="14.25" customHeight="1"/>
    <row r="386650" ht="14.25" customHeight="1"/>
    <row r="386652" ht="14.25" customHeight="1"/>
    <row r="386654" ht="14.25" customHeight="1"/>
    <row r="386656" ht="14.25" customHeight="1"/>
    <row r="386658" ht="14.25" customHeight="1"/>
    <row r="386660" ht="14.25" customHeight="1"/>
    <row r="386662" ht="14.25" customHeight="1"/>
    <row r="386664" ht="14.25" customHeight="1"/>
    <row r="386666" ht="14.25" customHeight="1"/>
    <row r="386668" ht="14.25" customHeight="1"/>
    <row r="386670" ht="14.25" customHeight="1"/>
    <row r="386672" ht="14.25" customHeight="1"/>
    <row r="386674" ht="14.25" customHeight="1"/>
    <row r="386676" ht="14.25" customHeight="1"/>
    <row r="386678" ht="14.25" customHeight="1"/>
    <row r="386680" ht="14.25" customHeight="1"/>
    <row r="386682" ht="14.25" customHeight="1"/>
    <row r="386684" ht="14.25" customHeight="1"/>
    <row r="386686" ht="14.25" customHeight="1"/>
    <row r="386688" ht="14.25" customHeight="1"/>
    <row r="386690" ht="14.25" customHeight="1"/>
    <row r="386692" ht="14.25" customHeight="1"/>
    <row r="386694" ht="14.25" customHeight="1"/>
    <row r="386696" ht="14.25" customHeight="1"/>
    <row r="386698" ht="14.25" customHeight="1"/>
    <row r="386700" ht="14.25" customHeight="1"/>
    <row r="386702" ht="14.25" customHeight="1"/>
    <row r="386704" ht="14.25" customHeight="1"/>
    <row r="386706" ht="14.25" customHeight="1"/>
    <row r="386708" ht="14.25" customHeight="1"/>
    <row r="386710" ht="14.25" customHeight="1"/>
    <row r="386712" ht="14.25" customHeight="1"/>
    <row r="386714" ht="14.25" customHeight="1"/>
    <row r="386716" ht="14.25" customHeight="1"/>
    <row r="386718" ht="14.25" customHeight="1"/>
    <row r="386720" ht="14.25" customHeight="1"/>
    <row r="386722" ht="14.25" customHeight="1"/>
    <row r="386724" ht="14.25" customHeight="1"/>
    <row r="386726" ht="14.25" customHeight="1"/>
    <row r="386728" ht="14.25" customHeight="1"/>
    <row r="386730" ht="14.25" customHeight="1"/>
    <row r="386732" ht="14.25" customHeight="1"/>
    <row r="386734" ht="14.25" customHeight="1"/>
    <row r="386736" ht="14.25" customHeight="1"/>
    <row r="386738" ht="14.25" customHeight="1"/>
    <row r="386740" ht="14.25" customHeight="1"/>
    <row r="386742" ht="14.25" customHeight="1"/>
    <row r="386744" ht="14.25" customHeight="1"/>
    <row r="386746" ht="14.25" customHeight="1"/>
    <row r="386748" ht="14.25" customHeight="1"/>
    <row r="386750" ht="14.25" customHeight="1"/>
    <row r="386752" ht="14.25" customHeight="1"/>
    <row r="386754" ht="14.25" customHeight="1"/>
    <row r="386756" ht="14.25" customHeight="1"/>
    <row r="386758" ht="14.25" customHeight="1"/>
    <row r="386760" ht="14.25" customHeight="1"/>
    <row r="386762" ht="14.25" customHeight="1"/>
    <row r="386764" ht="14.25" customHeight="1"/>
    <row r="386766" ht="14.25" customHeight="1"/>
    <row r="386768" ht="14.25" customHeight="1"/>
    <row r="386770" ht="14.25" customHeight="1"/>
    <row r="386772" ht="14.25" customHeight="1"/>
    <row r="386774" ht="14.25" customHeight="1"/>
    <row r="386776" ht="14.25" customHeight="1"/>
    <row r="386778" ht="14.25" customHeight="1"/>
    <row r="386780" ht="14.25" customHeight="1"/>
    <row r="386782" ht="14.25" customHeight="1"/>
    <row r="386784" ht="14.25" customHeight="1"/>
    <row r="386786" ht="14.25" customHeight="1"/>
    <row r="386788" ht="14.25" customHeight="1"/>
    <row r="386790" ht="14.25" customHeight="1"/>
    <row r="386792" ht="14.25" customHeight="1"/>
    <row r="386794" ht="14.25" customHeight="1"/>
    <row r="386796" ht="14.25" customHeight="1"/>
    <row r="386798" ht="14.25" customHeight="1"/>
    <row r="386800" ht="14.25" customHeight="1"/>
    <row r="386802" ht="14.25" customHeight="1"/>
    <row r="386804" ht="14.25" customHeight="1"/>
    <row r="386806" ht="14.25" customHeight="1"/>
    <row r="386808" ht="14.25" customHeight="1"/>
    <row r="386810" ht="14.25" customHeight="1"/>
    <row r="386812" ht="14.25" customHeight="1"/>
    <row r="386814" ht="14.25" customHeight="1"/>
    <row r="386816" ht="14.25" customHeight="1"/>
    <row r="386818" ht="14.25" customHeight="1"/>
    <row r="386820" ht="14.25" customHeight="1"/>
    <row r="386822" ht="14.25" customHeight="1"/>
    <row r="386824" ht="14.25" customHeight="1"/>
    <row r="386826" ht="14.25" customHeight="1"/>
    <row r="386828" ht="14.25" customHeight="1"/>
    <row r="386830" ht="14.25" customHeight="1"/>
    <row r="386832" ht="14.25" customHeight="1"/>
    <row r="386834" ht="14.25" customHeight="1"/>
    <row r="386836" ht="14.25" customHeight="1"/>
    <row r="386838" ht="14.25" customHeight="1"/>
    <row r="386840" ht="14.25" customHeight="1"/>
    <row r="386842" ht="14.25" customHeight="1"/>
    <row r="386844" ht="14.25" customHeight="1"/>
    <row r="386846" ht="14.25" customHeight="1"/>
    <row r="386848" ht="14.25" customHeight="1"/>
    <row r="386850" ht="14.25" customHeight="1"/>
    <row r="386852" ht="14.25" customHeight="1"/>
    <row r="386854" ht="14.25" customHeight="1"/>
    <row r="386856" ht="14.25" customHeight="1"/>
    <row r="386858" ht="14.25" customHeight="1"/>
    <row r="386860" ht="14.25" customHeight="1"/>
    <row r="386862" ht="14.25" customHeight="1"/>
    <row r="386864" ht="14.25" customHeight="1"/>
    <row r="386866" ht="14.25" customHeight="1"/>
    <row r="386868" ht="14.25" customHeight="1"/>
    <row r="386870" ht="14.25" customHeight="1"/>
    <row r="386872" ht="14.25" customHeight="1"/>
    <row r="386874" ht="14.25" customHeight="1"/>
    <row r="386876" ht="14.25" customHeight="1"/>
    <row r="386878" ht="14.25" customHeight="1"/>
    <row r="386880" ht="14.25" customHeight="1"/>
    <row r="386882" ht="14.25" customHeight="1"/>
    <row r="386884" ht="14.25" customHeight="1"/>
    <row r="386886" ht="14.25" customHeight="1"/>
    <row r="386888" ht="14.25" customHeight="1"/>
    <row r="386890" ht="14.25" customHeight="1"/>
    <row r="386892" ht="14.25" customHeight="1"/>
    <row r="386894" ht="14.25" customHeight="1"/>
    <row r="386896" ht="14.25" customHeight="1"/>
    <row r="386898" ht="14.25" customHeight="1"/>
    <row r="386900" ht="14.25" customHeight="1"/>
    <row r="386902" ht="14.25" customHeight="1"/>
    <row r="386904" ht="14.25" customHeight="1"/>
    <row r="386906" ht="14.25" customHeight="1"/>
    <row r="386908" ht="14.25" customHeight="1"/>
    <row r="386910" ht="14.25" customHeight="1"/>
    <row r="386912" ht="14.25" customHeight="1"/>
    <row r="386914" ht="14.25" customHeight="1"/>
    <row r="386916" ht="14.25" customHeight="1"/>
    <row r="386918" ht="14.25" customHeight="1"/>
    <row r="386920" ht="14.25" customHeight="1"/>
    <row r="386922" ht="14.25" customHeight="1"/>
    <row r="386924" ht="14.25" customHeight="1"/>
    <row r="386926" ht="14.25" customHeight="1"/>
    <row r="386928" ht="14.25" customHeight="1"/>
    <row r="386930" ht="14.25" customHeight="1"/>
    <row r="386932" ht="14.25" customHeight="1"/>
    <row r="386934" ht="14.25" customHeight="1"/>
    <row r="386936" ht="14.25" customHeight="1"/>
    <row r="386938" ht="14.25" customHeight="1"/>
    <row r="386940" ht="14.25" customHeight="1"/>
    <row r="386942" ht="14.25" customHeight="1"/>
    <row r="386944" ht="14.25" customHeight="1"/>
    <row r="386946" ht="14.25" customHeight="1"/>
    <row r="386948" ht="14.25" customHeight="1"/>
    <row r="386950" ht="14.25" customHeight="1"/>
    <row r="386952" ht="14.25" customHeight="1"/>
    <row r="386954" ht="14.25" customHeight="1"/>
    <row r="386956" ht="14.25" customHeight="1"/>
    <row r="386958" ht="14.25" customHeight="1"/>
    <row r="386960" ht="14.25" customHeight="1"/>
    <row r="386962" ht="14.25" customHeight="1"/>
    <row r="386964" ht="14.25" customHeight="1"/>
    <row r="386966" ht="14.25" customHeight="1"/>
    <row r="386968" ht="14.25" customHeight="1"/>
    <row r="386970" ht="14.25" customHeight="1"/>
    <row r="386972" ht="14.25" customHeight="1"/>
    <row r="386974" ht="14.25" customHeight="1"/>
    <row r="386976" ht="14.25" customHeight="1"/>
    <row r="386978" ht="14.25" customHeight="1"/>
    <row r="386980" ht="14.25" customHeight="1"/>
    <row r="386982" ht="14.25" customHeight="1"/>
    <row r="386984" ht="14.25" customHeight="1"/>
    <row r="386986" ht="14.25" customHeight="1"/>
    <row r="386988" ht="14.25" customHeight="1"/>
    <row r="386990" ht="14.25" customHeight="1"/>
    <row r="386992" ht="14.25" customHeight="1"/>
    <row r="386994" ht="14.25" customHeight="1"/>
    <row r="386996" ht="14.25" customHeight="1"/>
    <row r="386998" ht="14.25" customHeight="1"/>
    <row r="387000" ht="14.25" customHeight="1"/>
    <row r="387002" ht="14.25" customHeight="1"/>
    <row r="387004" ht="14.25" customHeight="1"/>
    <row r="387006" ht="14.25" customHeight="1"/>
    <row r="387008" ht="14.25" customHeight="1"/>
    <row r="387010" ht="14.25" customHeight="1"/>
    <row r="387012" ht="14.25" customHeight="1"/>
    <row r="387014" ht="14.25" customHeight="1"/>
    <row r="387016" ht="14.25" customHeight="1"/>
    <row r="387018" ht="14.25" customHeight="1"/>
    <row r="387020" ht="14.25" customHeight="1"/>
    <row r="387022" ht="14.25" customHeight="1"/>
    <row r="387024" ht="14.25" customHeight="1"/>
    <row r="387026" ht="14.25" customHeight="1"/>
    <row r="387028" ht="14.25" customHeight="1"/>
    <row r="387030" ht="14.25" customHeight="1"/>
    <row r="387032" ht="14.25" customHeight="1"/>
    <row r="387034" ht="14.25" customHeight="1"/>
    <row r="387036" ht="14.25" customHeight="1"/>
    <row r="387038" ht="14.25" customHeight="1"/>
    <row r="387040" ht="14.25" customHeight="1"/>
    <row r="387042" ht="14.25" customHeight="1"/>
    <row r="387044" ht="14.25" customHeight="1"/>
    <row r="387046" ht="14.25" customHeight="1"/>
    <row r="387048" ht="14.25" customHeight="1"/>
    <row r="387050" ht="14.25" customHeight="1"/>
    <row r="387052" ht="14.25" customHeight="1"/>
    <row r="387054" ht="14.25" customHeight="1"/>
    <row r="387056" ht="14.25" customHeight="1"/>
    <row r="387058" ht="14.25" customHeight="1"/>
    <row r="387060" ht="14.25" customHeight="1"/>
    <row r="387062" ht="14.25" customHeight="1"/>
    <row r="387064" ht="14.25" customHeight="1"/>
    <row r="387066" ht="14.25" customHeight="1"/>
    <row r="387068" ht="14.25" customHeight="1"/>
    <row r="387070" ht="14.25" customHeight="1"/>
    <row r="387072" ht="14.25" customHeight="1"/>
    <row r="387074" ht="14.25" customHeight="1"/>
    <row r="387076" ht="14.25" customHeight="1"/>
    <row r="387078" ht="14.25" customHeight="1"/>
    <row r="387080" ht="14.25" customHeight="1"/>
    <row r="387082" ht="14.25" customHeight="1"/>
    <row r="387084" ht="14.25" customHeight="1"/>
    <row r="387086" ht="14.25" customHeight="1"/>
    <row r="387088" ht="14.25" customHeight="1"/>
    <row r="387090" ht="14.25" customHeight="1"/>
    <row r="387092" ht="14.25" customHeight="1"/>
    <row r="387094" ht="14.25" customHeight="1"/>
    <row r="387096" ht="14.25" customHeight="1"/>
    <row r="387098" ht="14.25" customHeight="1"/>
    <row r="387100" ht="14.25" customHeight="1"/>
    <row r="387102" ht="14.25" customHeight="1"/>
    <row r="387104" ht="14.25" customHeight="1"/>
    <row r="387106" ht="14.25" customHeight="1"/>
    <row r="387108" ht="14.25" customHeight="1"/>
    <row r="387110" ht="14.25" customHeight="1"/>
    <row r="387112" ht="14.25" customHeight="1"/>
    <row r="387114" ht="14.25" customHeight="1"/>
    <row r="387116" ht="14.25" customHeight="1"/>
    <row r="387118" ht="14.25" customHeight="1"/>
    <row r="387120" ht="14.25" customHeight="1"/>
    <row r="387122" ht="14.25" customHeight="1"/>
    <row r="387124" ht="14.25" customHeight="1"/>
    <row r="387126" ht="14.25" customHeight="1"/>
    <row r="387128" ht="14.25" customHeight="1"/>
    <row r="387130" ht="14.25" customHeight="1"/>
    <row r="387132" ht="14.25" customHeight="1"/>
    <row r="387134" ht="14.25" customHeight="1"/>
    <row r="387136" ht="14.25" customHeight="1"/>
    <row r="387138" ht="14.25" customHeight="1"/>
    <row r="387140" ht="14.25" customHeight="1"/>
    <row r="387142" ht="14.25" customHeight="1"/>
    <row r="387144" ht="14.25" customHeight="1"/>
    <row r="387146" ht="14.25" customHeight="1"/>
    <row r="387148" ht="14.25" customHeight="1"/>
    <row r="387150" ht="14.25" customHeight="1"/>
    <row r="387152" ht="14.25" customHeight="1"/>
    <row r="387154" ht="14.25" customHeight="1"/>
    <row r="387156" ht="14.25" customHeight="1"/>
    <row r="387158" ht="14.25" customHeight="1"/>
    <row r="387160" ht="14.25" customHeight="1"/>
    <row r="387162" ht="14.25" customHeight="1"/>
    <row r="387164" ht="14.25" customHeight="1"/>
    <row r="387166" ht="14.25" customHeight="1"/>
    <row r="387168" ht="14.25" customHeight="1"/>
    <row r="387170" ht="14.25" customHeight="1"/>
    <row r="387172" ht="14.25" customHeight="1"/>
    <row r="387174" ht="14.25" customHeight="1"/>
    <row r="387176" ht="14.25" customHeight="1"/>
    <row r="387178" ht="14.25" customHeight="1"/>
    <row r="387180" ht="14.25" customHeight="1"/>
    <row r="387182" ht="14.25" customHeight="1"/>
    <row r="387184" ht="14.25" customHeight="1"/>
    <row r="387186" ht="14.25" customHeight="1"/>
    <row r="387188" ht="14.25" customHeight="1"/>
    <row r="387190" ht="14.25" customHeight="1"/>
    <row r="387192" ht="14.25" customHeight="1"/>
    <row r="387194" ht="14.25" customHeight="1"/>
    <row r="387196" ht="14.25" customHeight="1"/>
    <row r="387198" ht="14.25" customHeight="1"/>
    <row r="387200" ht="14.25" customHeight="1"/>
    <row r="387202" ht="14.25" customHeight="1"/>
    <row r="387204" ht="14.25" customHeight="1"/>
    <row r="387206" ht="14.25" customHeight="1"/>
    <row r="387208" ht="14.25" customHeight="1"/>
    <row r="387210" ht="14.25" customHeight="1"/>
    <row r="387212" ht="14.25" customHeight="1"/>
    <row r="387214" ht="14.25" customHeight="1"/>
    <row r="387216" ht="14.25" customHeight="1"/>
    <row r="387218" ht="14.25" customHeight="1"/>
    <row r="387220" ht="14.25" customHeight="1"/>
    <row r="387222" ht="14.25" customHeight="1"/>
    <row r="387224" ht="14.25" customHeight="1"/>
    <row r="387226" ht="14.25" customHeight="1"/>
    <row r="387228" ht="14.25" customHeight="1"/>
    <row r="387230" ht="14.25" customHeight="1"/>
    <row r="387232" ht="14.25" customHeight="1"/>
    <row r="387234" ht="14.25" customHeight="1"/>
    <row r="387236" ht="14.25" customHeight="1"/>
    <row r="387238" ht="14.25" customHeight="1"/>
    <row r="387240" ht="14.25" customHeight="1"/>
    <row r="387242" ht="14.25" customHeight="1"/>
    <row r="387244" ht="14.25" customHeight="1"/>
    <row r="387246" ht="14.25" customHeight="1"/>
    <row r="387248" ht="14.25" customHeight="1"/>
    <row r="387250" ht="14.25" customHeight="1"/>
    <row r="387252" ht="14.25" customHeight="1"/>
    <row r="387254" ht="14.25" customHeight="1"/>
    <row r="387256" ht="14.25" customHeight="1"/>
    <row r="387258" ht="14.25" customHeight="1"/>
    <row r="387260" ht="14.25" customHeight="1"/>
    <row r="387262" ht="14.25" customHeight="1"/>
    <row r="387264" ht="14.25" customHeight="1"/>
    <row r="387266" ht="14.25" customHeight="1"/>
    <row r="387268" ht="14.25" customHeight="1"/>
    <row r="387270" ht="14.25" customHeight="1"/>
    <row r="387272" ht="14.25" customHeight="1"/>
    <row r="387274" ht="14.25" customHeight="1"/>
    <row r="387276" ht="14.25" customHeight="1"/>
    <row r="387278" ht="14.25" customHeight="1"/>
    <row r="387280" ht="14.25" customHeight="1"/>
    <row r="387282" ht="14.25" customHeight="1"/>
    <row r="387284" ht="14.25" customHeight="1"/>
    <row r="387286" ht="14.25" customHeight="1"/>
    <row r="387288" ht="14.25" customHeight="1"/>
    <row r="387290" ht="14.25" customHeight="1"/>
    <row r="387292" ht="14.25" customHeight="1"/>
    <row r="387294" ht="14.25" customHeight="1"/>
    <row r="387296" ht="14.25" customHeight="1"/>
    <row r="387298" ht="14.25" customHeight="1"/>
    <row r="387300" ht="14.25" customHeight="1"/>
    <row r="387302" ht="14.25" customHeight="1"/>
    <row r="387304" ht="14.25" customHeight="1"/>
    <row r="387306" ht="14.25" customHeight="1"/>
    <row r="387308" ht="14.25" customHeight="1"/>
    <row r="387310" ht="14.25" customHeight="1"/>
    <row r="387312" ht="14.25" customHeight="1"/>
    <row r="387314" ht="14.25" customHeight="1"/>
    <row r="387316" ht="14.25" customHeight="1"/>
    <row r="387318" ht="14.25" customHeight="1"/>
    <row r="387320" ht="14.25" customHeight="1"/>
    <row r="387322" ht="14.25" customHeight="1"/>
    <row r="387324" ht="14.25" customHeight="1"/>
    <row r="387326" ht="14.25" customHeight="1"/>
    <row r="387328" ht="14.25" customHeight="1"/>
    <row r="387330" ht="14.25" customHeight="1"/>
    <row r="387332" ht="14.25" customHeight="1"/>
    <row r="387334" ht="14.25" customHeight="1"/>
    <row r="387336" ht="14.25" customHeight="1"/>
    <row r="387338" ht="14.25" customHeight="1"/>
    <row r="387340" ht="14.25" customHeight="1"/>
    <row r="387342" ht="14.25" customHeight="1"/>
    <row r="387344" ht="14.25" customHeight="1"/>
    <row r="387346" ht="14.25" customHeight="1"/>
    <row r="387348" ht="14.25" customHeight="1"/>
    <row r="387350" ht="14.25" customHeight="1"/>
    <row r="387352" ht="14.25" customHeight="1"/>
    <row r="387354" ht="14.25" customHeight="1"/>
    <row r="387356" ht="14.25" customHeight="1"/>
    <row r="387358" ht="14.25" customHeight="1"/>
    <row r="387360" ht="14.25" customHeight="1"/>
    <row r="387362" ht="14.25" customHeight="1"/>
    <row r="387364" ht="14.25" customHeight="1"/>
    <row r="387366" ht="14.25" customHeight="1"/>
    <row r="387368" ht="14.25" customHeight="1"/>
    <row r="387370" ht="14.25" customHeight="1"/>
    <row r="387372" ht="14.25" customHeight="1"/>
    <row r="387374" ht="14.25" customHeight="1"/>
    <row r="387376" ht="14.25" customHeight="1"/>
    <row r="387378" ht="14.25" customHeight="1"/>
    <row r="387380" ht="14.25" customHeight="1"/>
    <row r="387382" ht="14.25" customHeight="1"/>
    <row r="387384" ht="14.25" customHeight="1"/>
    <row r="387386" ht="14.25" customHeight="1"/>
    <row r="387388" ht="14.25" customHeight="1"/>
    <row r="387390" ht="14.25" customHeight="1"/>
    <row r="387392" ht="14.25" customHeight="1"/>
    <row r="387394" ht="14.25" customHeight="1"/>
    <row r="387396" ht="14.25" customHeight="1"/>
    <row r="387398" ht="14.25" customHeight="1"/>
    <row r="387400" ht="14.25" customHeight="1"/>
    <row r="387402" ht="14.25" customHeight="1"/>
    <row r="387404" ht="14.25" customHeight="1"/>
    <row r="387406" ht="14.25" customHeight="1"/>
    <row r="387408" ht="14.25" customHeight="1"/>
    <row r="387410" ht="14.25" customHeight="1"/>
    <row r="387412" ht="14.25" customHeight="1"/>
    <row r="387414" ht="14.25" customHeight="1"/>
    <row r="387416" ht="14.25" customHeight="1"/>
    <row r="387418" ht="14.25" customHeight="1"/>
    <row r="387420" ht="14.25" customHeight="1"/>
    <row r="387422" ht="14.25" customHeight="1"/>
    <row r="387424" ht="14.25" customHeight="1"/>
    <row r="387426" ht="14.25" customHeight="1"/>
    <row r="387428" ht="14.25" customHeight="1"/>
    <row r="387430" ht="14.25" customHeight="1"/>
    <row r="387432" ht="14.25" customHeight="1"/>
    <row r="387434" ht="14.25" customHeight="1"/>
    <row r="387436" ht="14.25" customHeight="1"/>
    <row r="387438" ht="14.25" customHeight="1"/>
    <row r="387440" ht="14.25" customHeight="1"/>
    <row r="387442" ht="14.25" customHeight="1"/>
    <row r="387444" ht="14.25" customHeight="1"/>
    <row r="387446" ht="14.25" customHeight="1"/>
    <row r="387448" ht="14.25" customHeight="1"/>
    <row r="387450" ht="14.25" customHeight="1"/>
    <row r="387452" ht="14.25" customHeight="1"/>
    <row r="387454" ht="14.25" customHeight="1"/>
    <row r="387456" ht="14.25" customHeight="1"/>
    <row r="387458" ht="14.25" customHeight="1"/>
    <row r="387460" ht="14.25" customHeight="1"/>
    <row r="387462" ht="14.25" customHeight="1"/>
    <row r="387464" ht="14.25" customHeight="1"/>
    <row r="387466" ht="14.25" customHeight="1"/>
    <row r="387468" ht="14.25" customHeight="1"/>
    <row r="387470" ht="14.25" customHeight="1"/>
    <row r="387472" ht="14.25" customHeight="1"/>
    <row r="387474" ht="14.25" customHeight="1"/>
    <row r="387476" ht="14.25" customHeight="1"/>
    <row r="387478" ht="14.25" customHeight="1"/>
    <row r="387480" ht="14.25" customHeight="1"/>
    <row r="387482" ht="14.25" customHeight="1"/>
    <row r="387484" ht="14.25" customHeight="1"/>
    <row r="387486" ht="14.25" customHeight="1"/>
    <row r="387488" ht="14.25" customHeight="1"/>
    <row r="387490" ht="14.25" customHeight="1"/>
    <row r="387492" ht="14.25" customHeight="1"/>
    <row r="387494" ht="14.25" customHeight="1"/>
    <row r="387496" ht="14.25" customHeight="1"/>
    <row r="387498" ht="14.25" customHeight="1"/>
    <row r="387500" ht="14.25" customHeight="1"/>
    <row r="387502" ht="14.25" customHeight="1"/>
    <row r="387504" ht="14.25" customHeight="1"/>
    <row r="387506" ht="14.25" customHeight="1"/>
    <row r="387508" ht="14.25" customHeight="1"/>
    <row r="387510" ht="14.25" customHeight="1"/>
    <row r="387512" ht="14.25" customHeight="1"/>
    <row r="387514" ht="14.25" customHeight="1"/>
    <row r="387516" ht="14.25" customHeight="1"/>
    <row r="387518" ht="14.25" customHeight="1"/>
    <row r="387520" ht="14.25" customHeight="1"/>
    <row r="387522" ht="14.25" customHeight="1"/>
    <row r="387524" ht="14.25" customHeight="1"/>
    <row r="387526" ht="14.25" customHeight="1"/>
    <row r="387528" ht="14.25" customHeight="1"/>
    <row r="387530" ht="14.25" customHeight="1"/>
    <row r="387532" ht="14.25" customHeight="1"/>
    <row r="387534" ht="14.25" customHeight="1"/>
    <row r="387536" ht="14.25" customHeight="1"/>
    <row r="387538" ht="14.25" customHeight="1"/>
    <row r="387540" ht="14.25" customHeight="1"/>
    <row r="387542" ht="14.25" customHeight="1"/>
    <row r="387544" ht="14.25" customHeight="1"/>
    <row r="387546" ht="14.25" customHeight="1"/>
    <row r="387548" ht="14.25" customHeight="1"/>
    <row r="387550" ht="14.25" customHeight="1"/>
    <row r="387552" ht="14.25" customHeight="1"/>
    <row r="387554" ht="14.25" customHeight="1"/>
    <row r="387556" ht="14.25" customHeight="1"/>
    <row r="387558" ht="14.25" customHeight="1"/>
    <row r="387560" ht="14.25" customHeight="1"/>
    <row r="387562" ht="14.25" customHeight="1"/>
    <row r="387564" ht="14.25" customHeight="1"/>
    <row r="387566" ht="14.25" customHeight="1"/>
    <row r="387568" ht="14.25" customHeight="1"/>
    <row r="387570" ht="14.25" customHeight="1"/>
    <row r="387572" ht="14.25" customHeight="1"/>
    <row r="387574" ht="14.25" customHeight="1"/>
    <row r="387576" ht="14.25" customHeight="1"/>
    <row r="387578" ht="14.25" customHeight="1"/>
    <row r="387580" ht="14.25" customHeight="1"/>
    <row r="387582" ht="14.25" customHeight="1"/>
    <row r="387584" ht="14.25" customHeight="1"/>
    <row r="387586" ht="14.25" customHeight="1"/>
    <row r="387588" ht="14.25" customHeight="1"/>
    <row r="387590" ht="14.25" customHeight="1"/>
    <row r="387592" ht="14.25" customHeight="1"/>
    <row r="387594" ht="14.25" customHeight="1"/>
    <row r="387596" ht="14.25" customHeight="1"/>
    <row r="387598" ht="14.25" customHeight="1"/>
    <row r="387600" ht="14.25" customHeight="1"/>
    <row r="387602" ht="14.25" customHeight="1"/>
    <row r="387604" ht="14.25" customHeight="1"/>
    <row r="387606" ht="14.25" customHeight="1"/>
    <row r="387608" ht="14.25" customHeight="1"/>
    <row r="387610" ht="14.25" customHeight="1"/>
    <row r="387612" ht="14.25" customHeight="1"/>
    <row r="387614" ht="14.25" customHeight="1"/>
    <row r="387616" ht="14.25" customHeight="1"/>
    <row r="387618" ht="14.25" customHeight="1"/>
    <row r="387620" ht="14.25" customHeight="1"/>
    <row r="387622" ht="14.25" customHeight="1"/>
    <row r="387624" ht="14.25" customHeight="1"/>
    <row r="387626" ht="14.25" customHeight="1"/>
    <row r="387628" ht="14.25" customHeight="1"/>
    <row r="387630" ht="14.25" customHeight="1"/>
    <row r="387632" ht="14.25" customHeight="1"/>
    <row r="387634" ht="14.25" customHeight="1"/>
    <row r="387636" ht="14.25" customHeight="1"/>
    <row r="387638" ht="14.25" customHeight="1"/>
    <row r="387640" ht="14.25" customHeight="1"/>
    <row r="387642" ht="14.25" customHeight="1"/>
    <row r="387644" ht="14.25" customHeight="1"/>
    <row r="387646" ht="14.25" customHeight="1"/>
    <row r="387648" ht="14.25" customHeight="1"/>
    <row r="387650" ht="14.25" customHeight="1"/>
    <row r="387652" ht="14.25" customHeight="1"/>
    <row r="387654" ht="14.25" customHeight="1"/>
    <row r="387656" ht="14.25" customHeight="1"/>
    <row r="387658" ht="14.25" customHeight="1"/>
    <row r="387660" ht="14.25" customHeight="1"/>
    <row r="387662" ht="14.25" customHeight="1"/>
    <row r="387664" ht="14.25" customHeight="1"/>
    <row r="387666" ht="14.25" customHeight="1"/>
    <row r="387668" ht="14.25" customHeight="1"/>
    <row r="387670" ht="14.25" customHeight="1"/>
    <row r="387672" ht="14.25" customHeight="1"/>
    <row r="387674" ht="14.25" customHeight="1"/>
    <row r="387676" ht="14.25" customHeight="1"/>
    <row r="387678" ht="14.25" customHeight="1"/>
    <row r="387680" ht="14.25" customHeight="1"/>
    <row r="387682" ht="14.25" customHeight="1"/>
    <row r="387684" ht="14.25" customHeight="1"/>
    <row r="387686" ht="14.25" customHeight="1"/>
    <row r="387688" ht="14.25" customHeight="1"/>
    <row r="387690" ht="14.25" customHeight="1"/>
    <row r="387692" ht="14.25" customHeight="1"/>
    <row r="387694" ht="14.25" customHeight="1"/>
    <row r="387696" ht="14.25" customHeight="1"/>
    <row r="387698" ht="14.25" customHeight="1"/>
    <row r="387700" ht="14.25" customHeight="1"/>
    <row r="387702" ht="14.25" customHeight="1"/>
    <row r="387704" ht="14.25" customHeight="1"/>
    <row r="387706" ht="14.25" customHeight="1"/>
    <row r="387708" ht="14.25" customHeight="1"/>
    <row r="387710" ht="14.25" customHeight="1"/>
    <row r="387712" ht="14.25" customHeight="1"/>
    <row r="387714" ht="14.25" customHeight="1"/>
    <row r="387716" ht="14.25" customHeight="1"/>
    <row r="387718" ht="14.25" customHeight="1"/>
    <row r="387720" ht="14.25" customHeight="1"/>
    <row r="387722" ht="14.25" customHeight="1"/>
    <row r="387724" ht="14.25" customHeight="1"/>
    <row r="387726" ht="14.25" customHeight="1"/>
    <row r="387728" ht="14.25" customHeight="1"/>
    <row r="387730" ht="14.25" customHeight="1"/>
    <row r="387732" ht="14.25" customHeight="1"/>
    <row r="387734" ht="14.25" customHeight="1"/>
    <row r="387736" ht="14.25" customHeight="1"/>
    <row r="387738" ht="14.25" customHeight="1"/>
    <row r="387740" ht="14.25" customHeight="1"/>
    <row r="387742" ht="14.25" customHeight="1"/>
    <row r="387744" ht="14.25" customHeight="1"/>
    <row r="387746" ht="14.25" customHeight="1"/>
    <row r="387748" ht="14.25" customHeight="1"/>
    <row r="387750" ht="14.25" customHeight="1"/>
    <row r="387752" ht="14.25" customHeight="1"/>
    <row r="387754" ht="14.25" customHeight="1"/>
    <row r="387756" ht="14.25" customHeight="1"/>
    <row r="387758" ht="14.25" customHeight="1"/>
    <row r="387760" ht="14.25" customHeight="1"/>
    <row r="387762" ht="14.25" customHeight="1"/>
    <row r="387764" ht="14.25" customHeight="1"/>
    <row r="387766" ht="14.25" customHeight="1"/>
    <row r="387768" ht="14.25" customHeight="1"/>
    <row r="387770" ht="14.25" customHeight="1"/>
    <row r="387772" ht="14.25" customHeight="1"/>
    <row r="387774" ht="14.25" customHeight="1"/>
    <row r="387776" ht="14.25" customHeight="1"/>
    <row r="387778" ht="14.25" customHeight="1"/>
    <row r="387780" ht="14.25" customHeight="1"/>
    <row r="387782" ht="14.25" customHeight="1"/>
    <row r="387784" ht="14.25" customHeight="1"/>
    <row r="387786" ht="14.25" customHeight="1"/>
    <row r="387788" ht="14.25" customHeight="1"/>
    <row r="387790" ht="14.25" customHeight="1"/>
    <row r="387792" ht="14.25" customHeight="1"/>
    <row r="387794" ht="14.25" customHeight="1"/>
    <row r="387796" ht="14.25" customHeight="1"/>
    <row r="387798" ht="14.25" customHeight="1"/>
    <row r="387800" ht="14.25" customHeight="1"/>
    <row r="387802" ht="14.25" customHeight="1"/>
    <row r="387804" ht="14.25" customHeight="1"/>
    <row r="387806" ht="14.25" customHeight="1"/>
    <row r="387808" ht="14.25" customHeight="1"/>
    <row r="387810" ht="14.25" customHeight="1"/>
    <row r="387812" ht="14.25" customHeight="1"/>
    <row r="387814" ht="14.25" customHeight="1"/>
    <row r="387816" ht="14.25" customHeight="1"/>
    <row r="387818" ht="14.25" customHeight="1"/>
    <row r="387820" ht="14.25" customHeight="1"/>
    <row r="387822" ht="14.25" customHeight="1"/>
    <row r="387824" ht="14.25" customHeight="1"/>
    <row r="387826" ht="14.25" customHeight="1"/>
    <row r="387828" ht="14.25" customHeight="1"/>
    <row r="387830" ht="14.25" customHeight="1"/>
    <row r="387832" ht="14.25" customHeight="1"/>
    <row r="387834" ht="14.25" customHeight="1"/>
    <row r="387836" ht="14.25" customHeight="1"/>
    <row r="387838" ht="14.25" customHeight="1"/>
    <row r="387840" ht="14.25" customHeight="1"/>
    <row r="387842" ht="14.25" customHeight="1"/>
    <row r="387844" ht="14.25" customHeight="1"/>
    <row r="387846" ht="14.25" customHeight="1"/>
    <row r="387848" ht="14.25" customHeight="1"/>
    <row r="387850" ht="14.25" customHeight="1"/>
    <row r="387852" ht="14.25" customHeight="1"/>
    <row r="387854" ht="14.25" customHeight="1"/>
    <row r="387856" ht="14.25" customHeight="1"/>
    <row r="387858" ht="14.25" customHeight="1"/>
    <row r="387860" ht="14.25" customHeight="1"/>
    <row r="387862" ht="14.25" customHeight="1"/>
    <row r="387864" ht="14.25" customHeight="1"/>
    <row r="387866" ht="14.25" customHeight="1"/>
    <row r="387868" ht="14.25" customHeight="1"/>
    <row r="387870" ht="14.25" customHeight="1"/>
    <row r="387872" ht="14.25" customHeight="1"/>
    <row r="387874" ht="14.25" customHeight="1"/>
    <row r="387876" ht="14.25" customHeight="1"/>
    <row r="387878" ht="14.25" customHeight="1"/>
    <row r="387880" ht="14.25" customHeight="1"/>
    <row r="387882" ht="14.25" customHeight="1"/>
    <row r="387884" ht="14.25" customHeight="1"/>
    <row r="387886" ht="14.25" customHeight="1"/>
    <row r="387888" ht="14.25" customHeight="1"/>
    <row r="387890" ht="14.25" customHeight="1"/>
    <row r="387892" ht="14.25" customHeight="1"/>
    <row r="387894" ht="14.25" customHeight="1"/>
    <row r="387896" ht="14.25" customHeight="1"/>
    <row r="387898" ht="14.25" customHeight="1"/>
    <row r="387900" ht="14.25" customHeight="1"/>
    <row r="387902" ht="14.25" customHeight="1"/>
    <row r="387904" ht="14.25" customHeight="1"/>
    <row r="387906" ht="14.25" customHeight="1"/>
    <row r="387908" ht="14.25" customHeight="1"/>
    <row r="387910" ht="14.25" customHeight="1"/>
    <row r="387912" ht="14.25" customHeight="1"/>
    <row r="387914" ht="14.25" customHeight="1"/>
    <row r="387916" ht="14.25" customHeight="1"/>
    <row r="387918" ht="14.25" customHeight="1"/>
    <row r="387920" ht="14.25" customHeight="1"/>
    <row r="387922" ht="14.25" customHeight="1"/>
    <row r="387924" ht="14.25" customHeight="1"/>
    <row r="387926" ht="14.25" customHeight="1"/>
    <row r="387928" ht="14.25" customHeight="1"/>
    <row r="387930" ht="14.25" customHeight="1"/>
    <row r="387932" ht="14.25" customHeight="1"/>
    <row r="387934" ht="14.25" customHeight="1"/>
    <row r="387936" ht="14.25" customHeight="1"/>
    <row r="387938" ht="14.25" customHeight="1"/>
    <row r="387940" ht="14.25" customHeight="1"/>
    <row r="387942" ht="14.25" customHeight="1"/>
    <row r="387944" ht="14.25" customHeight="1"/>
    <row r="387946" ht="14.25" customHeight="1"/>
    <row r="387948" ht="14.25" customHeight="1"/>
    <row r="387950" ht="14.25" customHeight="1"/>
    <row r="387952" ht="14.25" customHeight="1"/>
    <row r="387954" ht="14.25" customHeight="1"/>
    <row r="387956" ht="14.25" customHeight="1"/>
    <row r="387958" ht="14.25" customHeight="1"/>
    <row r="387960" ht="14.25" customHeight="1"/>
    <row r="387962" ht="14.25" customHeight="1"/>
    <row r="387964" ht="14.25" customHeight="1"/>
    <row r="387966" ht="14.25" customHeight="1"/>
    <row r="387968" ht="14.25" customHeight="1"/>
    <row r="387970" ht="14.25" customHeight="1"/>
    <row r="387972" ht="14.25" customHeight="1"/>
    <row r="387974" ht="14.25" customHeight="1"/>
    <row r="387976" ht="14.25" customHeight="1"/>
    <row r="387978" ht="14.25" customHeight="1"/>
    <row r="387980" ht="14.25" customHeight="1"/>
    <row r="387982" ht="14.25" customHeight="1"/>
    <row r="387984" ht="14.25" customHeight="1"/>
    <row r="387986" ht="14.25" customHeight="1"/>
    <row r="387988" ht="14.25" customHeight="1"/>
    <row r="387990" ht="14.25" customHeight="1"/>
    <row r="387992" ht="14.25" customHeight="1"/>
    <row r="387994" ht="14.25" customHeight="1"/>
    <row r="387996" ht="14.25" customHeight="1"/>
    <row r="387998" ht="14.25" customHeight="1"/>
    <row r="388000" ht="14.25" customHeight="1"/>
    <row r="388002" ht="14.25" customHeight="1"/>
    <row r="388004" ht="14.25" customHeight="1"/>
    <row r="388006" ht="14.25" customHeight="1"/>
    <row r="388008" ht="14.25" customHeight="1"/>
    <row r="388010" ht="14.25" customHeight="1"/>
    <row r="388012" ht="14.25" customHeight="1"/>
    <row r="388014" ht="14.25" customHeight="1"/>
    <row r="388016" ht="14.25" customHeight="1"/>
    <row r="388018" ht="14.25" customHeight="1"/>
    <row r="388020" ht="14.25" customHeight="1"/>
    <row r="388022" ht="14.25" customHeight="1"/>
    <row r="388024" ht="14.25" customHeight="1"/>
    <row r="388026" ht="14.25" customHeight="1"/>
    <row r="388028" ht="14.25" customHeight="1"/>
    <row r="388030" ht="14.25" customHeight="1"/>
    <row r="388032" ht="14.25" customHeight="1"/>
    <row r="388034" ht="14.25" customHeight="1"/>
    <row r="388036" ht="14.25" customHeight="1"/>
    <row r="388038" ht="14.25" customHeight="1"/>
    <row r="388040" ht="14.25" customHeight="1"/>
    <row r="388042" ht="14.25" customHeight="1"/>
    <row r="388044" ht="14.25" customHeight="1"/>
    <row r="388046" ht="14.25" customHeight="1"/>
    <row r="388048" ht="14.25" customHeight="1"/>
    <row r="388050" ht="14.25" customHeight="1"/>
    <row r="388052" ht="14.25" customHeight="1"/>
    <row r="388054" ht="14.25" customHeight="1"/>
    <row r="388056" ht="14.25" customHeight="1"/>
    <row r="388058" ht="14.25" customHeight="1"/>
    <row r="388060" ht="14.25" customHeight="1"/>
    <row r="388062" ht="14.25" customHeight="1"/>
    <row r="388064" ht="14.25" customHeight="1"/>
    <row r="388066" ht="14.25" customHeight="1"/>
    <row r="388068" ht="14.25" customHeight="1"/>
    <row r="388070" ht="14.25" customHeight="1"/>
    <row r="388072" ht="14.25" customHeight="1"/>
    <row r="388074" ht="14.25" customHeight="1"/>
    <row r="388076" ht="14.25" customHeight="1"/>
    <row r="388078" ht="14.25" customHeight="1"/>
    <row r="388080" ht="14.25" customHeight="1"/>
    <row r="388082" ht="14.25" customHeight="1"/>
    <row r="388084" ht="14.25" customHeight="1"/>
    <row r="388086" ht="14.25" customHeight="1"/>
    <row r="388088" ht="14.25" customHeight="1"/>
    <row r="388090" ht="14.25" customHeight="1"/>
    <row r="388092" ht="14.25" customHeight="1"/>
    <row r="388094" ht="14.25" customHeight="1"/>
    <row r="388096" ht="14.25" customHeight="1"/>
    <row r="388098" ht="14.25" customHeight="1"/>
    <row r="388100" ht="14.25" customHeight="1"/>
    <row r="388102" ht="14.25" customHeight="1"/>
    <row r="388104" ht="14.25" customHeight="1"/>
    <row r="388106" ht="14.25" customHeight="1"/>
    <row r="388108" ht="14.25" customHeight="1"/>
    <row r="388110" ht="14.25" customHeight="1"/>
    <row r="388112" ht="14.25" customHeight="1"/>
    <row r="388114" ht="14.25" customHeight="1"/>
    <row r="388116" ht="14.25" customHeight="1"/>
    <row r="388118" ht="14.25" customHeight="1"/>
    <row r="388120" ht="14.25" customHeight="1"/>
    <row r="388122" ht="14.25" customHeight="1"/>
    <row r="388124" ht="14.25" customHeight="1"/>
    <row r="388126" ht="14.25" customHeight="1"/>
    <row r="388128" ht="14.25" customHeight="1"/>
    <row r="388130" ht="14.25" customHeight="1"/>
    <row r="388132" ht="14.25" customHeight="1"/>
    <row r="388134" ht="14.25" customHeight="1"/>
    <row r="388136" ht="14.25" customHeight="1"/>
    <row r="388138" ht="14.25" customHeight="1"/>
    <row r="388140" ht="14.25" customHeight="1"/>
    <row r="388142" ht="14.25" customHeight="1"/>
    <row r="388144" ht="14.25" customHeight="1"/>
    <row r="388146" ht="14.25" customHeight="1"/>
    <row r="388148" ht="14.25" customHeight="1"/>
    <row r="388150" ht="14.25" customHeight="1"/>
    <row r="388152" ht="14.25" customHeight="1"/>
    <row r="388154" ht="14.25" customHeight="1"/>
    <row r="388156" ht="14.25" customHeight="1"/>
    <row r="388158" ht="14.25" customHeight="1"/>
    <row r="388160" ht="14.25" customHeight="1"/>
    <row r="388162" ht="14.25" customHeight="1"/>
    <row r="388164" ht="14.25" customHeight="1"/>
    <row r="388166" ht="14.25" customHeight="1"/>
    <row r="388168" ht="14.25" customHeight="1"/>
    <row r="388170" ht="14.25" customHeight="1"/>
    <row r="388172" ht="14.25" customHeight="1"/>
    <row r="388174" ht="14.25" customHeight="1"/>
    <row r="388176" ht="14.25" customHeight="1"/>
    <row r="388178" ht="14.25" customHeight="1"/>
    <row r="388180" ht="14.25" customHeight="1"/>
    <row r="388182" ht="14.25" customHeight="1"/>
    <row r="388184" ht="14.25" customHeight="1"/>
    <row r="388186" ht="14.25" customHeight="1"/>
    <row r="388188" ht="14.25" customHeight="1"/>
    <row r="388190" ht="14.25" customHeight="1"/>
    <row r="388192" ht="14.25" customHeight="1"/>
    <row r="388194" ht="14.25" customHeight="1"/>
    <row r="388196" ht="14.25" customHeight="1"/>
    <row r="388198" ht="14.25" customHeight="1"/>
    <row r="388200" ht="14.25" customHeight="1"/>
    <row r="388202" ht="14.25" customHeight="1"/>
    <row r="388204" ht="14.25" customHeight="1"/>
    <row r="388206" ht="14.25" customHeight="1"/>
    <row r="388208" ht="14.25" customHeight="1"/>
    <row r="388210" ht="14.25" customHeight="1"/>
    <row r="388212" ht="14.25" customHeight="1"/>
    <row r="388214" ht="14.25" customHeight="1"/>
    <row r="388216" ht="14.25" customHeight="1"/>
    <row r="388218" ht="14.25" customHeight="1"/>
    <row r="388220" ht="14.25" customHeight="1"/>
    <row r="388222" ht="14.25" customHeight="1"/>
    <row r="388224" ht="14.25" customHeight="1"/>
    <row r="388226" ht="14.25" customHeight="1"/>
    <row r="388228" ht="14.25" customHeight="1"/>
    <row r="388230" ht="14.25" customHeight="1"/>
    <row r="388232" ht="14.25" customHeight="1"/>
    <row r="388234" ht="14.25" customHeight="1"/>
    <row r="388236" ht="14.25" customHeight="1"/>
    <row r="388238" ht="14.25" customHeight="1"/>
    <row r="388240" ht="14.25" customHeight="1"/>
    <row r="388242" ht="14.25" customHeight="1"/>
    <row r="388244" ht="14.25" customHeight="1"/>
    <row r="388246" ht="14.25" customHeight="1"/>
    <row r="388248" ht="14.25" customHeight="1"/>
    <row r="388250" ht="14.25" customHeight="1"/>
    <row r="388252" ht="14.25" customHeight="1"/>
    <row r="388254" ht="14.25" customHeight="1"/>
    <row r="388256" ht="14.25" customHeight="1"/>
    <row r="388258" ht="14.25" customHeight="1"/>
    <row r="388260" ht="14.25" customHeight="1"/>
    <row r="388262" ht="14.25" customHeight="1"/>
    <row r="388264" ht="14.25" customHeight="1"/>
    <row r="388266" ht="14.25" customHeight="1"/>
    <row r="388268" ht="14.25" customHeight="1"/>
    <row r="388270" ht="14.25" customHeight="1"/>
    <row r="388272" ht="14.25" customHeight="1"/>
    <row r="388274" ht="14.25" customHeight="1"/>
    <row r="388276" ht="14.25" customHeight="1"/>
    <row r="388278" ht="14.25" customHeight="1"/>
    <row r="388280" ht="14.25" customHeight="1"/>
    <row r="388282" ht="14.25" customHeight="1"/>
    <row r="388284" ht="14.25" customHeight="1"/>
    <row r="388286" ht="14.25" customHeight="1"/>
    <row r="388288" ht="14.25" customHeight="1"/>
    <row r="388290" ht="14.25" customHeight="1"/>
    <row r="388292" ht="14.25" customHeight="1"/>
    <row r="388294" ht="14.25" customHeight="1"/>
    <row r="388296" ht="14.25" customHeight="1"/>
    <row r="388298" ht="14.25" customHeight="1"/>
    <row r="388300" ht="14.25" customHeight="1"/>
    <row r="388302" ht="14.25" customHeight="1"/>
    <row r="388304" ht="14.25" customHeight="1"/>
    <row r="388306" ht="14.25" customHeight="1"/>
    <row r="388308" ht="14.25" customHeight="1"/>
    <row r="388310" ht="14.25" customHeight="1"/>
    <row r="388312" ht="14.25" customHeight="1"/>
    <row r="388314" ht="14.25" customHeight="1"/>
    <row r="388316" ht="14.25" customHeight="1"/>
    <row r="388318" ht="14.25" customHeight="1"/>
    <row r="388320" ht="14.25" customHeight="1"/>
    <row r="388322" ht="14.25" customHeight="1"/>
    <row r="388324" ht="14.25" customHeight="1"/>
    <row r="388326" ht="14.25" customHeight="1"/>
    <row r="388328" ht="14.25" customHeight="1"/>
    <row r="388330" ht="14.25" customHeight="1"/>
    <row r="388332" ht="14.25" customHeight="1"/>
    <row r="388334" ht="14.25" customHeight="1"/>
    <row r="388336" ht="14.25" customHeight="1"/>
    <row r="388338" ht="14.25" customHeight="1"/>
    <row r="388340" ht="14.25" customHeight="1"/>
    <row r="388342" ht="14.25" customHeight="1"/>
    <row r="388344" ht="14.25" customHeight="1"/>
    <row r="388346" ht="14.25" customHeight="1"/>
    <row r="388348" ht="14.25" customHeight="1"/>
    <row r="388350" ht="14.25" customHeight="1"/>
    <row r="388352" ht="14.25" customHeight="1"/>
    <row r="388354" ht="14.25" customHeight="1"/>
    <row r="388356" ht="14.25" customHeight="1"/>
    <row r="388358" ht="14.25" customHeight="1"/>
    <row r="388360" ht="14.25" customHeight="1"/>
    <row r="388362" ht="14.25" customHeight="1"/>
    <row r="388364" ht="14.25" customHeight="1"/>
    <row r="388366" ht="14.25" customHeight="1"/>
    <row r="388368" ht="14.25" customHeight="1"/>
    <row r="388370" ht="14.25" customHeight="1"/>
    <row r="388372" ht="14.25" customHeight="1"/>
    <row r="388374" ht="14.25" customHeight="1"/>
    <row r="388376" ht="14.25" customHeight="1"/>
    <row r="388378" ht="14.25" customHeight="1"/>
    <row r="388380" ht="14.25" customHeight="1"/>
    <row r="388382" ht="14.25" customHeight="1"/>
    <row r="388384" ht="14.25" customHeight="1"/>
    <row r="388386" ht="14.25" customHeight="1"/>
    <row r="388388" ht="14.25" customHeight="1"/>
    <row r="388390" ht="14.25" customHeight="1"/>
    <row r="388392" ht="14.25" customHeight="1"/>
    <row r="388394" ht="14.25" customHeight="1"/>
    <row r="388396" ht="14.25" customHeight="1"/>
    <row r="388398" ht="14.25" customHeight="1"/>
    <row r="388400" ht="14.25" customHeight="1"/>
    <row r="388402" ht="14.25" customHeight="1"/>
    <row r="388404" ht="14.25" customHeight="1"/>
    <row r="388406" ht="14.25" customHeight="1"/>
    <row r="388408" ht="14.25" customHeight="1"/>
    <row r="388410" ht="14.25" customHeight="1"/>
    <row r="388412" ht="14.25" customHeight="1"/>
    <row r="388414" ht="14.25" customHeight="1"/>
    <row r="388416" ht="14.25" customHeight="1"/>
    <row r="388418" ht="14.25" customHeight="1"/>
    <row r="388420" ht="14.25" customHeight="1"/>
    <row r="388422" ht="14.25" customHeight="1"/>
    <row r="388424" ht="14.25" customHeight="1"/>
    <row r="388426" ht="14.25" customHeight="1"/>
    <row r="388428" ht="14.25" customHeight="1"/>
    <row r="388430" ht="14.25" customHeight="1"/>
    <row r="388432" ht="14.25" customHeight="1"/>
    <row r="388434" ht="14.25" customHeight="1"/>
    <row r="388436" ht="14.25" customHeight="1"/>
    <row r="388438" ht="14.25" customHeight="1"/>
    <row r="388440" ht="14.25" customHeight="1"/>
    <row r="388442" ht="14.25" customHeight="1"/>
    <row r="388444" ht="14.25" customHeight="1"/>
    <row r="388446" ht="14.25" customHeight="1"/>
    <row r="388448" ht="14.25" customHeight="1"/>
    <row r="388450" ht="14.25" customHeight="1"/>
    <row r="388452" ht="14.25" customHeight="1"/>
    <row r="388454" ht="14.25" customHeight="1"/>
    <row r="388456" ht="14.25" customHeight="1"/>
    <row r="388458" ht="14.25" customHeight="1"/>
    <row r="388460" ht="14.25" customHeight="1"/>
    <row r="388462" ht="14.25" customHeight="1"/>
    <row r="388464" ht="14.25" customHeight="1"/>
    <row r="388466" ht="14.25" customHeight="1"/>
    <row r="388468" ht="14.25" customHeight="1"/>
    <row r="388470" ht="14.25" customHeight="1"/>
    <row r="388472" ht="14.25" customHeight="1"/>
    <row r="388474" ht="14.25" customHeight="1"/>
    <row r="388476" ht="14.25" customHeight="1"/>
    <row r="388478" ht="14.25" customHeight="1"/>
    <row r="388480" ht="14.25" customHeight="1"/>
    <row r="388482" ht="14.25" customHeight="1"/>
    <row r="388484" ht="14.25" customHeight="1"/>
    <row r="388486" ht="14.25" customHeight="1"/>
    <row r="388488" ht="14.25" customHeight="1"/>
    <row r="388490" ht="14.25" customHeight="1"/>
    <row r="388492" ht="14.25" customHeight="1"/>
    <row r="388494" ht="14.25" customHeight="1"/>
    <row r="388496" ht="14.25" customHeight="1"/>
    <row r="388498" ht="14.25" customHeight="1"/>
    <row r="388500" ht="14.25" customHeight="1"/>
    <row r="388502" ht="14.25" customHeight="1"/>
    <row r="388504" ht="14.25" customHeight="1"/>
    <row r="388506" ht="14.25" customHeight="1"/>
    <row r="388508" ht="14.25" customHeight="1"/>
    <row r="388510" ht="14.25" customHeight="1"/>
    <row r="388512" ht="14.25" customHeight="1"/>
    <row r="388514" ht="14.25" customHeight="1"/>
    <row r="388516" ht="14.25" customHeight="1"/>
    <row r="388518" ht="14.25" customHeight="1"/>
    <row r="388520" ht="14.25" customHeight="1"/>
    <row r="388522" ht="14.25" customHeight="1"/>
    <row r="388524" ht="14.25" customHeight="1"/>
    <row r="388526" ht="14.25" customHeight="1"/>
    <row r="388528" ht="14.25" customHeight="1"/>
    <row r="388530" ht="14.25" customHeight="1"/>
    <row r="388532" ht="14.25" customHeight="1"/>
    <row r="388534" ht="14.25" customHeight="1"/>
    <row r="388536" ht="14.25" customHeight="1"/>
    <row r="388538" ht="14.25" customHeight="1"/>
    <row r="388540" ht="14.25" customHeight="1"/>
    <row r="388542" ht="14.25" customHeight="1"/>
    <row r="388544" ht="14.25" customHeight="1"/>
    <row r="388546" ht="14.25" customHeight="1"/>
    <row r="388548" ht="14.25" customHeight="1"/>
    <row r="388550" ht="14.25" customHeight="1"/>
    <row r="388552" ht="14.25" customHeight="1"/>
    <row r="388554" ht="14.25" customHeight="1"/>
    <row r="388556" ht="14.25" customHeight="1"/>
    <row r="388558" ht="14.25" customHeight="1"/>
    <row r="388560" ht="14.25" customHeight="1"/>
    <row r="388562" ht="14.25" customHeight="1"/>
    <row r="388564" ht="14.25" customHeight="1"/>
    <row r="388566" ht="14.25" customHeight="1"/>
    <row r="388568" ht="14.25" customHeight="1"/>
    <row r="388570" ht="14.25" customHeight="1"/>
    <row r="388572" ht="14.25" customHeight="1"/>
    <row r="388574" ht="14.25" customHeight="1"/>
    <row r="388576" ht="14.25" customHeight="1"/>
    <row r="388578" ht="14.25" customHeight="1"/>
    <row r="388580" ht="14.25" customHeight="1"/>
    <row r="388582" ht="14.25" customHeight="1"/>
    <row r="388584" ht="14.25" customHeight="1"/>
    <row r="388586" ht="14.25" customHeight="1"/>
    <row r="388588" ht="14.25" customHeight="1"/>
    <row r="388590" ht="14.25" customHeight="1"/>
    <row r="388592" ht="14.25" customHeight="1"/>
    <row r="388594" ht="14.25" customHeight="1"/>
    <row r="388596" ht="14.25" customHeight="1"/>
    <row r="388598" ht="14.25" customHeight="1"/>
    <row r="388600" ht="14.25" customHeight="1"/>
    <row r="388602" ht="14.25" customHeight="1"/>
    <row r="388604" ht="14.25" customHeight="1"/>
    <row r="388606" ht="14.25" customHeight="1"/>
    <row r="388608" ht="14.25" customHeight="1"/>
    <row r="388610" ht="14.25" customHeight="1"/>
    <row r="388612" ht="14.25" customHeight="1"/>
    <row r="388614" ht="14.25" customHeight="1"/>
    <row r="388616" ht="14.25" customHeight="1"/>
    <row r="388618" ht="14.25" customHeight="1"/>
    <row r="388620" ht="14.25" customHeight="1"/>
    <row r="388622" ht="14.25" customHeight="1"/>
    <row r="388624" ht="14.25" customHeight="1"/>
    <row r="388626" ht="14.25" customHeight="1"/>
    <row r="388628" ht="14.25" customHeight="1"/>
    <row r="388630" ht="14.25" customHeight="1"/>
    <row r="388632" ht="14.25" customHeight="1"/>
    <row r="388634" ht="14.25" customHeight="1"/>
    <row r="388636" ht="14.25" customHeight="1"/>
    <row r="388638" ht="14.25" customHeight="1"/>
    <row r="388640" ht="14.25" customHeight="1"/>
    <row r="388642" ht="14.25" customHeight="1"/>
    <row r="388644" ht="14.25" customHeight="1"/>
    <row r="388646" ht="14.25" customHeight="1"/>
    <row r="388648" ht="14.25" customHeight="1"/>
    <row r="388650" ht="14.25" customHeight="1"/>
    <row r="388652" ht="14.25" customHeight="1"/>
    <row r="388654" ht="14.25" customHeight="1"/>
    <row r="388656" ht="14.25" customHeight="1"/>
    <row r="388658" ht="14.25" customHeight="1"/>
    <row r="388660" ht="14.25" customHeight="1"/>
    <row r="388662" ht="14.25" customHeight="1"/>
    <row r="388664" ht="14.25" customHeight="1"/>
    <row r="388666" ht="14.25" customHeight="1"/>
    <row r="388668" ht="14.25" customHeight="1"/>
    <row r="388670" ht="14.25" customHeight="1"/>
    <row r="388672" ht="14.25" customHeight="1"/>
    <row r="388674" ht="14.25" customHeight="1"/>
    <row r="388676" ht="14.25" customHeight="1"/>
    <row r="388678" ht="14.25" customHeight="1"/>
    <row r="388680" ht="14.25" customHeight="1"/>
    <row r="388682" ht="14.25" customHeight="1"/>
    <row r="388684" ht="14.25" customHeight="1"/>
    <row r="388686" ht="14.25" customHeight="1"/>
    <row r="388688" ht="14.25" customHeight="1"/>
    <row r="388690" ht="14.25" customHeight="1"/>
    <row r="388692" ht="14.25" customHeight="1"/>
    <row r="388694" ht="14.25" customHeight="1"/>
    <row r="388696" ht="14.25" customHeight="1"/>
    <row r="388698" ht="14.25" customHeight="1"/>
    <row r="388700" ht="14.25" customHeight="1"/>
    <row r="388702" ht="14.25" customHeight="1"/>
    <row r="388704" ht="14.25" customHeight="1"/>
    <row r="388706" ht="14.25" customHeight="1"/>
    <row r="388708" ht="14.25" customHeight="1"/>
    <row r="388710" ht="14.25" customHeight="1"/>
    <row r="388712" ht="14.25" customHeight="1"/>
    <row r="388714" ht="14.25" customHeight="1"/>
    <row r="388716" ht="14.25" customHeight="1"/>
    <row r="388718" ht="14.25" customHeight="1"/>
    <row r="388720" ht="14.25" customHeight="1"/>
    <row r="388722" ht="14.25" customHeight="1"/>
    <row r="388724" ht="14.25" customHeight="1"/>
    <row r="388726" ht="14.25" customHeight="1"/>
    <row r="388728" ht="14.25" customHeight="1"/>
    <row r="388730" ht="14.25" customHeight="1"/>
    <row r="388732" ht="14.25" customHeight="1"/>
    <row r="388734" ht="14.25" customHeight="1"/>
    <row r="388736" ht="14.25" customHeight="1"/>
    <row r="388738" ht="14.25" customHeight="1"/>
    <row r="388740" ht="14.25" customHeight="1"/>
    <row r="388742" ht="14.25" customHeight="1"/>
    <row r="388744" ht="14.25" customHeight="1"/>
    <row r="388746" ht="14.25" customHeight="1"/>
    <row r="388748" ht="14.25" customHeight="1"/>
    <row r="388750" ht="14.25" customHeight="1"/>
    <row r="388752" ht="14.25" customHeight="1"/>
    <row r="388754" ht="14.25" customHeight="1"/>
    <row r="388756" ht="14.25" customHeight="1"/>
    <row r="388758" ht="14.25" customHeight="1"/>
    <row r="388760" ht="14.25" customHeight="1"/>
    <row r="388762" ht="14.25" customHeight="1"/>
    <row r="388764" ht="14.25" customHeight="1"/>
    <row r="388766" ht="14.25" customHeight="1"/>
    <row r="388768" ht="14.25" customHeight="1"/>
    <row r="388770" ht="14.25" customHeight="1"/>
    <row r="388772" ht="14.25" customHeight="1"/>
    <row r="388774" ht="14.25" customHeight="1"/>
    <row r="388776" ht="14.25" customHeight="1"/>
    <row r="388778" ht="14.25" customHeight="1"/>
    <row r="388780" ht="14.25" customHeight="1"/>
    <row r="388782" ht="14.25" customHeight="1"/>
    <row r="388784" ht="14.25" customHeight="1"/>
    <row r="388786" ht="14.25" customHeight="1"/>
    <row r="388788" ht="14.25" customHeight="1"/>
    <row r="388790" ht="14.25" customHeight="1"/>
    <row r="388792" ht="14.25" customHeight="1"/>
    <row r="388794" ht="14.25" customHeight="1"/>
    <row r="388796" ht="14.25" customHeight="1"/>
    <row r="388798" ht="14.25" customHeight="1"/>
    <row r="388800" ht="14.25" customHeight="1"/>
    <row r="388802" ht="14.25" customHeight="1"/>
    <row r="388804" ht="14.25" customHeight="1"/>
    <row r="388806" ht="14.25" customHeight="1"/>
    <row r="388808" ht="14.25" customHeight="1"/>
    <row r="388810" ht="14.25" customHeight="1"/>
    <row r="388812" ht="14.25" customHeight="1"/>
    <row r="388814" ht="14.25" customHeight="1"/>
    <row r="388816" ht="14.25" customHeight="1"/>
    <row r="388818" ht="14.25" customHeight="1"/>
    <row r="388820" ht="14.25" customHeight="1"/>
    <row r="388822" ht="14.25" customHeight="1"/>
    <row r="388824" ht="14.25" customHeight="1"/>
    <row r="388826" ht="14.25" customHeight="1"/>
    <row r="388828" ht="14.25" customHeight="1"/>
    <row r="388830" ht="14.25" customHeight="1"/>
    <row r="388832" ht="14.25" customHeight="1"/>
    <row r="388834" ht="14.25" customHeight="1"/>
    <row r="388836" ht="14.25" customHeight="1"/>
    <row r="388838" ht="14.25" customHeight="1"/>
    <row r="388840" ht="14.25" customHeight="1"/>
    <row r="388842" ht="14.25" customHeight="1"/>
    <row r="388844" ht="14.25" customHeight="1"/>
    <row r="388846" ht="14.25" customHeight="1"/>
    <row r="388848" ht="14.25" customHeight="1"/>
    <row r="388850" ht="14.25" customHeight="1"/>
    <row r="388852" ht="14.25" customHeight="1"/>
    <row r="388854" ht="14.25" customHeight="1"/>
    <row r="388856" ht="14.25" customHeight="1"/>
    <row r="388858" ht="14.25" customHeight="1"/>
    <row r="388860" ht="14.25" customHeight="1"/>
    <row r="388862" ht="14.25" customHeight="1"/>
    <row r="388864" ht="14.25" customHeight="1"/>
    <row r="388866" ht="14.25" customHeight="1"/>
    <row r="388868" ht="14.25" customHeight="1"/>
    <row r="388870" ht="14.25" customHeight="1"/>
    <row r="388872" ht="14.25" customHeight="1"/>
    <row r="388874" ht="14.25" customHeight="1"/>
    <row r="388876" ht="14.25" customHeight="1"/>
    <row r="388878" ht="14.25" customHeight="1"/>
    <row r="388880" ht="14.25" customHeight="1"/>
    <row r="388882" ht="14.25" customHeight="1"/>
    <row r="388884" ht="14.25" customHeight="1"/>
    <row r="388886" ht="14.25" customHeight="1"/>
    <row r="388888" ht="14.25" customHeight="1"/>
    <row r="388890" ht="14.25" customHeight="1"/>
    <row r="388892" ht="14.25" customHeight="1"/>
    <row r="388894" ht="14.25" customHeight="1"/>
    <row r="388896" ht="14.25" customHeight="1"/>
    <row r="388898" ht="14.25" customHeight="1"/>
    <row r="388900" ht="14.25" customHeight="1"/>
    <row r="388902" ht="14.25" customHeight="1"/>
    <row r="388904" ht="14.25" customHeight="1"/>
    <row r="388906" ht="14.25" customHeight="1"/>
    <row r="388908" ht="14.25" customHeight="1"/>
    <row r="388910" ht="14.25" customHeight="1"/>
    <row r="388912" ht="14.25" customHeight="1"/>
    <row r="388914" ht="14.25" customHeight="1"/>
    <row r="388916" ht="14.25" customHeight="1"/>
    <row r="388918" ht="14.25" customHeight="1"/>
    <row r="388920" ht="14.25" customHeight="1"/>
    <row r="388922" ht="14.25" customHeight="1"/>
    <row r="388924" ht="14.25" customHeight="1"/>
    <row r="388926" ht="14.25" customHeight="1"/>
    <row r="388928" ht="14.25" customHeight="1"/>
    <row r="388930" ht="14.25" customHeight="1"/>
    <row r="388932" ht="14.25" customHeight="1"/>
    <row r="388934" ht="14.25" customHeight="1"/>
    <row r="388936" ht="14.25" customHeight="1"/>
    <row r="388938" ht="14.25" customHeight="1"/>
    <row r="388940" ht="14.25" customHeight="1"/>
    <row r="388942" ht="14.25" customHeight="1"/>
    <row r="388944" ht="14.25" customHeight="1"/>
    <row r="388946" ht="14.25" customHeight="1"/>
    <row r="388948" ht="14.25" customHeight="1"/>
    <row r="388950" ht="14.25" customHeight="1"/>
    <row r="388952" ht="14.25" customHeight="1"/>
    <row r="388954" ht="14.25" customHeight="1"/>
    <row r="388956" ht="14.25" customHeight="1"/>
    <row r="388958" ht="14.25" customHeight="1"/>
    <row r="388960" ht="14.25" customHeight="1"/>
    <row r="388962" ht="14.25" customHeight="1"/>
    <row r="388964" ht="14.25" customHeight="1"/>
    <row r="388966" ht="14.25" customHeight="1"/>
    <row r="388968" ht="14.25" customHeight="1"/>
    <row r="388970" ht="14.25" customHeight="1"/>
    <row r="388972" ht="14.25" customHeight="1"/>
    <row r="388974" ht="14.25" customHeight="1"/>
    <row r="388976" ht="14.25" customHeight="1"/>
    <row r="388978" ht="14.25" customHeight="1"/>
    <row r="388980" ht="14.25" customHeight="1"/>
    <row r="388982" ht="14.25" customHeight="1"/>
    <row r="388984" ht="14.25" customHeight="1"/>
    <row r="388986" ht="14.25" customHeight="1"/>
    <row r="388988" ht="14.25" customHeight="1"/>
    <row r="388990" ht="14.25" customHeight="1"/>
    <row r="388992" ht="14.25" customHeight="1"/>
    <row r="388994" ht="14.25" customHeight="1"/>
    <row r="388996" ht="14.25" customHeight="1"/>
    <row r="388998" ht="14.25" customHeight="1"/>
    <row r="389000" ht="14.25" customHeight="1"/>
    <row r="389002" ht="14.25" customHeight="1"/>
    <row r="389004" ht="14.25" customHeight="1"/>
    <row r="389006" ht="14.25" customHeight="1"/>
    <row r="389008" ht="14.25" customHeight="1"/>
    <row r="389010" ht="14.25" customHeight="1"/>
    <row r="389012" ht="14.25" customHeight="1"/>
    <row r="389014" ht="14.25" customHeight="1"/>
    <row r="389016" ht="14.25" customHeight="1"/>
    <row r="389018" ht="14.25" customHeight="1"/>
    <row r="389020" ht="14.25" customHeight="1"/>
    <row r="389022" ht="14.25" customHeight="1"/>
    <row r="389024" ht="14.25" customHeight="1"/>
    <row r="389026" ht="14.25" customHeight="1"/>
    <row r="389028" ht="14.25" customHeight="1"/>
    <row r="389030" ht="14.25" customHeight="1"/>
    <row r="389032" ht="14.25" customHeight="1"/>
    <row r="389034" ht="14.25" customHeight="1"/>
    <row r="389036" ht="14.25" customHeight="1"/>
    <row r="389038" ht="14.25" customHeight="1"/>
    <row r="389040" ht="14.25" customHeight="1"/>
    <row r="389042" ht="14.25" customHeight="1"/>
    <row r="389044" ht="14.25" customHeight="1"/>
    <row r="389046" ht="14.25" customHeight="1"/>
    <row r="389048" ht="14.25" customHeight="1"/>
    <row r="389050" ht="14.25" customHeight="1"/>
    <row r="389052" ht="14.25" customHeight="1"/>
    <row r="389054" ht="14.25" customHeight="1"/>
    <row r="389056" ht="14.25" customHeight="1"/>
    <row r="389058" ht="14.25" customHeight="1"/>
    <row r="389060" ht="14.25" customHeight="1"/>
    <row r="389062" ht="14.25" customHeight="1"/>
    <row r="389064" ht="14.25" customHeight="1"/>
    <row r="389066" ht="14.25" customHeight="1"/>
    <row r="389068" ht="14.25" customHeight="1"/>
    <row r="389070" ht="14.25" customHeight="1"/>
    <row r="389072" ht="14.25" customHeight="1"/>
    <row r="389074" ht="14.25" customHeight="1"/>
    <row r="389076" ht="14.25" customHeight="1"/>
    <row r="389078" ht="14.25" customHeight="1"/>
    <row r="389080" ht="14.25" customHeight="1"/>
    <row r="389082" ht="14.25" customHeight="1"/>
    <row r="389084" ht="14.25" customHeight="1"/>
    <row r="389086" ht="14.25" customHeight="1"/>
    <row r="389088" ht="14.25" customHeight="1"/>
    <row r="389090" ht="14.25" customHeight="1"/>
    <row r="389092" ht="14.25" customHeight="1"/>
    <row r="389094" ht="14.25" customHeight="1"/>
    <row r="389096" ht="14.25" customHeight="1"/>
    <row r="389098" ht="14.25" customHeight="1"/>
    <row r="389100" ht="14.25" customHeight="1"/>
    <row r="389102" ht="14.25" customHeight="1"/>
    <row r="389104" ht="14.25" customHeight="1"/>
    <row r="389106" ht="14.25" customHeight="1"/>
    <row r="389108" ht="14.25" customHeight="1"/>
    <row r="389110" ht="14.25" customHeight="1"/>
    <row r="389112" ht="14.25" customHeight="1"/>
    <row r="389114" ht="14.25" customHeight="1"/>
    <row r="389116" ht="14.25" customHeight="1"/>
    <row r="389118" ht="14.25" customHeight="1"/>
    <row r="389120" ht="14.25" customHeight="1"/>
    <row r="389122" ht="14.25" customHeight="1"/>
    <row r="389124" ht="14.25" customHeight="1"/>
    <row r="389126" ht="14.25" customHeight="1"/>
    <row r="389128" ht="14.25" customHeight="1"/>
    <row r="389130" ht="14.25" customHeight="1"/>
    <row r="389132" ht="14.25" customHeight="1"/>
    <row r="389134" ht="14.25" customHeight="1"/>
    <row r="389136" ht="14.25" customHeight="1"/>
    <row r="389138" ht="14.25" customHeight="1"/>
    <row r="389140" ht="14.25" customHeight="1"/>
    <row r="389142" ht="14.25" customHeight="1"/>
    <row r="389144" ht="14.25" customHeight="1"/>
    <row r="389146" ht="14.25" customHeight="1"/>
    <row r="389148" ht="14.25" customHeight="1"/>
    <row r="389150" ht="14.25" customHeight="1"/>
    <row r="389152" ht="14.25" customHeight="1"/>
    <row r="389154" ht="14.25" customHeight="1"/>
    <row r="389156" ht="14.25" customHeight="1"/>
    <row r="389158" ht="14.25" customHeight="1"/>
    <row r="389160" ht="14.25" customHeight="1"/>
    <row r="389162" ht="14.25" customHeight="1"/>
    <row r="389164" ht="14.25" customHeight="1"/>
    <row r="389166" ht="14.25" customHeight="1"/>
    <row r="389168" ht="14.25" customHeight="1"/>
    <row r="389170" ht="14.25" customHeight="1"/>
    <row r="389172" ht="14.25" customHeight="1"/>
    <row r="389174" ht="14.25" customHeight="1"/>
    <row r="389176" ht="14.25" customHeight="1"/>
    <row r="389178" ht="14.25" customHeight="1"/>
    <row r="389180" ht="14.25" customHeight="1"/>
    <row r="389182" ht="14.25" customHeight="1"/>
    <row r="389184" ht="14.25" customHeight="1"/>
    <row r="389186" ht="14.25" customHeight="1"/>
    <row r="389188" ht="14.25" customHeight="1"/>
    <row r="389190" ht="14.25" customHeight="1"/>
    <row r="389192" ht="14.25" customHeight="1"/>
    <row r="389194" ht="14.25" customHeight="1"/>
    <row r="389196" ht="14.25" customHeight="1"/>
    <row r="389198" ht="14.25" customHeight="1"/>
    <row r="389200" ht="14.25" customHeight="1"/>
    <row r="389202" ht="14.25" customHeight="1"/>
    <row r="389204" ht="14.25" customHeight="1"/>
    <row r="389206" ht="14.25" customHeight="1"/>
    <row r="389208" ht="14.25" customHeight="1"/>
    <row r="389210" ht="14.25" customHeight="1"/>
    <row r="389212" ht="14.25" customHeight="1"/>
    <row r="389214" ht="14.25" customHeight="1"/>
    <row r="389216" ht="14.25" customHeight="1"/>
    <row r="389218" ht="14.25" customHeight="1"/>
    <row r="389220" ht="14.25" customHeight="1"/>
    <row r="389222" ht="14.25" customHeight="1"/>
    <row r="389224" ht="14.25" customHeight="1"/>
    <row r="389226" ht="14.25" customHeight="1"/>
    <row r="389228" ht="14.25" customHeight="1"/>
    <row r="389230" ht="14.25" customHeight="1"/>
    <row r="389232" ht="14.25" customHeight="1"/>
    <row r="389234" ht="14.25" customHeight="1"/>
    <row r="389236" ht="14.25" customHeight="1"/>
    <row r="389238" ht="14.25" customHeight="1"/>
    <row r="389240" ht="14.25" customHeight="1"/>
    <row r="389242" ht="14.25" customHeight="1"/>
    <row r="389244" ht="14.25" customHeight="1"/>
    <row r="389246" ht="14.25" customHeight="1"/>
    <row r="389248" ht="14.25" customHeight="1"/>
    <row r="389250" ht="14.25" customHeight="1"/>
    <row r="389252" ht="14.25" customHeight="1"/>
    <row r="389254" ht="14.25" customHeight="1"/>
    <row r="389256" ht="14.25" customHeight="1"/>
    <row r="389258" ht="14.25" customHeight="1"/>
    <row r="389260" ht="14.25" customHeight="1"/>
    <row r="389262" ht="14.25" customHeight="1"/>
    <row r="389264" ht="14.25" customHeight="1"/>
    <row r="389266" ht="14.25" customHeight="1"/>
    <row r="389268" ht="14.25" customHeight="1"/>
    <row r="389270" ht="14.25" customHeight="1"/>
    <row r="389272" ht="14.25" customHeight="1"/>
    <row r="389274" ht="14.25" customHeight="1"/>
    <row r="389276" ht="14.25" customHeight="1"/>
    <row r="389278" ht="14.25" customHeight="1"/>
    <row r="389280" ht="14.25" customHeight="1"/>
    <row r="389282" ht="14.25" customHeight="1"/>
    <row r="389284" ht="14.25" customHeight="1"/>
    <row r="389286" ht="14.25" customHeight="1"/>
    <row r="389288" ht="14.25" customHeight="1"/>
    <row r="389290" ht="14.25" customHeight="1"/>
    <row r="389292" ht="14.25" customHeight="1"/>
    <row r="389294" ht="14.25" customHeight="1"/>
    <row r="389296" ht="14.25" customHeight="1"/>
    <row r="389298" ht="14.25" customHeight="1"/>
    <row r="389300" ht="14.25" customHeight="1"/>
    <row r="389302" ht="14.25" customHeight="1"/>
    <row r="389304" ht="14.25" customHeight="1"/>
    <row r="389306" ht="14.25" customHeight="1"/>
    <row r="389308" ht="14.25" customHeight="1"/>
    <row r="389310" ht="14.25" customHeight="1"/>
    <row r="389312" ht="14.25" customHeight="1"/>
    <row r="389314" ht="14.25" customHeight="1"/>
    <row r="389316" ht="14.25" customHeight="1"/>
    <row r="389318" ht="14.25" customHeight="1"/>
    <row r="389320" ht="14.25" customHeight="1"/>
    <row r="389322" ht="14.25" customHeight="1"/>
    <row r="389324" ht="14.25" customHeight="1"/>
    <row r="389326" ht="14.25" customHeight="1"/>
    <row r="389328" ht="14.25" customHeight="1"/>
    <row r="389330" ht="14.25" customHeight="1"/>
    <row r="389332" ht="14.25" customHeight="1"/>
    <row r="389334" ht="14.25" customHeight="1"/>
    <row r="389336" ht="14.25" customHeight="1"/>
    <row r="389338" ht="14.25" customHeight="1"/>
    <row r="389340" ht="14.25" customHeight="1"/>
    <row r="389342" ht="14.25" customHeight="1"/>
    <row r="389344" ht="14.25" customHeight="1"/>
    <row r="389346" ht="14.25" customHeight="1"/>
    <row r="389348" ht="14.25" customHeight="1"/>
    <row r="389350" ht="14.25" customHeight="1"/>
    <row r="389352" ht="14.25" customHeight="1"/>
    <row r="389354" ht="14.25" customHeight="1"/>
    <row r="389356" ht="14.25" customHeight="1"/>
    <row r="389358" ht="14.25" customHeight="1"/>
    <row r="389360" ht="14.25" customHeight="1"/>
    <row r="389362" ht="14.25" customHeight="1"/>
    <row r="389364" ht="14.25" customHeight="1"/>
    <row r="389366" ht="14.25" customHeight="1"/>
    <row r="389368" ht="14.25" customHeight="1"/>
    <row r="389370" ht="14.25" customHeight="1"/>
    <row r="389372" ht="14.25" customHeight="1"/>
    <row r="389374" ht="14.25" customHeight="1"/>
    <row r="389376" ht="14.25" customHeight="1"/>
    <row r="389378" ht="14.25" customHeight="1"/>
    <row r="389380" ht="14.25" customHeight="1"/>
    <row r="389382" ht="14.25" customHeight="1"/>
    <row r="389384" ht="14.25" customHeight="1"/>
    <row r="389386" ht="14.25" customHeight="1"/>
    <row r="389388" ht="14.25" customHeight="1"/>
    <row r="389390" ht="14.25" customHeight="1"/>
    <row r="389392" ht="14.25" customHeight="1"/>
    <row r="389394" ht="14.25" customHeight="1"/>
    <row r="389396" ht="14.25" customHeight="1"/>
    <row r="389398" ht="14.25" customHeight="1"/>
    <row r="389400" ht="14.25" customHeight="1"/>
    <row r="389402" ht="14.25" customHeight="1"/>
    <row r="389404" ht="14.25" customHeight="1"/>
    <row r="389406" ht="14.25" customHeight="1"/>
    <row r="389408" ht="14.25" customHeight="1"/>
    <row r="389410" ht="14.25" customHeight="1"/>
    <row r="389412" ht="14.25" customHeight="1"/>
    <row r="389414" ht="14.25" customHeight="1"/>
    <row r="389416" ht="14.25" customHeight="1"/>
    <row r="389418" ht="14.25" customHeight="1"/>
    <row r="389420" ht="14.25" customHeight="1"/>
    <row r="389422" ht="14.25" customHeight="1"/>
    <row r="389424" ht="14.25" customHeight="1"/>
    <row r="389426" ht="14.25" customHeight="1"/>
    <row r="389428" ht="14.25" customHeight="1"/>
    <row r="389430" ht="14.25" customHeight="1"/>
    <row r="389432" ht="14.25" customHeight="1"/>
    <row r="389434" ht="14.25" customHeight="1"/>
    <row r="389436" ht="14.25" customHeight="1"/>
    <row r="389438" ht="14.25" customHeight="1"/>
    <row r="389440" ht="14.25" customHeight="1"/>
    <row r="389442" ht="14.25" customHeight="1"/>
    <row r="389444" ht="14.25" customHeight="1"/>
    <row r="389446" ht="14.25" customHeight="1"/>
    <row r="389448" ht="14.25" customHeight="1"/>
    <row r="389450" ht="14.25" customHeight="1"/>
    <row r="389452" ht="14.25" customHeight="1"/>
    <row r="389454" ht="14.25" customHeight="1"/>
    <row r="389456" ht="14.25" customHeight="1"/>
    <row r="389458" ht="14.25" customHeight="1"/>
    <row r="389460" ht="14.25" customHeight="1"/>
    <row r="389462" ht="14.25" customHeight="1"/>
    <row r="389464" ht="14.25" customHeight="1"/>
    <row r="389466" ht="14.25" customHeight="1"/>
    <row r="389468" ht="14.25" customHeight="1"/>
    <row r="389470" ht="14.25" customHeight="1"/>
    <row r="389472" ht="14.25" customHeight="1"/>
    <row r="389474" ht="14.25" customHeight="1"/>
    <row r="389476" ht="14.25" customHeight="1"/>
    <row r="389478" ht="14.25" customHeight="1"/>
    <row r="389480" ht="14.25" customHeight="1"/>
    <row r="389482" ht="14.25" customHeight="1"/>
    <row r="389484" ht="14.25" customHeight="1"/>
    <row r="389486" ht="14.25" customHeight="1"/>
    <row r="389488" ht="14.25" customHeight="1"/>
    <row r="389490" ht="14.25" customHeight="1"/>
    <row r="389492" ht="14.25" customHeight="1"/>
    <row r="389494" ht="14.25" customHeight="1"/>
    <row r="389496" ht="14.25" customHeight="1"/>
    <row r="389498" ht="14.25" customHeight="1"/>
    <row r="389500" ht="14.25" customHeight="1"/>
    <row r="389502" ht="14.25" customHeight="1"/>
    <row r="389504" ht="14.25" customHeight="1"/>
    <row r="389506" ht="14.25" customHeight="1"/>
    <row r="389508" ht="14.25" customHeight="1"/>
    <row r="389510" ht="14.25" customHeight="1"/>
    <row r="389512" ht="14.25" customHeight="1"/>
    <row r="389514" ht="14.25" customHeight="1"/>
    <row r="389516" ht="14.25" customHeight="1"/>
    <row r="389518" ht="14.25" customHeight="1"/>
    <row r="389520" ht="14.25" customHeight="1"/>
    <row r="389522" ht="14.25" customHeight="1"/>
    <row r="389524" ht="14.25" customHeight="1"/>
    <row r="389526" ht="14.25" customHeight="1"/>
    <row r="389528" ht="14.25" customHeight="1"/>
    <row r="389530" ht="14.25" customHeight="1"/>
    <row r="389532" ht="14.25" customHeight="1"/>
    <row r="389534" ht="14.25" customHeight="1"/>
    <row r="389536" ht="14.25" customHeight="1"/>
    <row r="389538" ht="14.25" customHeight="1"/>
    <row r="389540" ht="14.25" customHeight="1"/>
    <row r="389542" ht="14.25" customHeight="1"/>
    <row r="389544" ht="14.25" customHeight="1"/>
    <row r="389546" ht="14.25" customHeight="1"/>
    <row r="389548" ht="14.25" customHeight="1"/>
    <row r="389550" ht="14.25" customHeight="1"/>
    <row r="389552" ht="14.25" customHeight="1"/>
    <row r="389554" ht="14.25" customHeight="1"/>
    <row r="389556" ht="14.25" customHeight="1"/>
    <row r="389558" ht="14.25" customHeight="1"/>
    <row r="389560" ht="14.25" customHeight="1"/>
    <row r="389562" ht="14.25" customHeight="1"/>
    <row r="389564" ht="14.25" customHeight="1"/>
    <row r="389566" ht="14.25" customHeight="1"/>
    <row r="389568" ht="14.25" customHeight="1"/>
    <row r="389570" ht="14.25" customHeight="1"/>
    <row r="389572" ht="14.25" customHeight="1"/>
    <row r="389574" ht="14.25" customHeight="1"/>
    <row r="389576" ht="14.25" customHeight="1"/>
    <row r="389578" ht="14.25" customHeight="1"/>
    <row r="389580" ht="14.25" customHeight="1"/>
    <row r="389582" ht="14.25" customHeight="1"/>
    <row r="389584" ht="14.25" customHeight="1"/>
    <row r="389586" ht="14.25" customHeight="1"/>
    <row r="389588" ht="14.25" customHeight="1"/>
    <row r="389590" ht="14.25" customHeight="1"/>
    <row r="389592" ht="14.25" customHeight="1"/>
    <row r="389594" ht="14.25" customHeight="1"/>
    <row r="389596" ht="14.25" customHeight="1"/>
    <row r="389598" ht="14.25" customHeight="1"/>
    <row r="389600" ht="14.25" customHeight="1"/>
    <row r="389602" ht="14.25" customHeight="1"/>
    <row r="389604" ht="14.25" customHeight="1"/>
    <row r="389606" ht="14.25" customHeight="1"/>
    <row r="389608" ht="14.25" customHeight="1"/>
    <row r="389610" ht="14.25" customHeight="1"/>
    <row r="389612" ht="14.25" customHeight="1"/>
    <row r="389614" ht="14.25" customHeight="1"/>
    <row r="389616" ht="14.25" customHeight="1"/>
    <row r="389618" ht="14.25" customHeight="1"/>
    <row r="389620" ht="14.25" customHeight="1"/>
    <row r="389622" ht="14.25" customHeight="1"/>
    <row r="389624" ht="14.25" customHeight="1"/>
    <row r="389626" ht="14.25" customHeight="1"/>
    <row r="389628" ht="14.25" customHeight="1"/>
    <row r="389630" ht="14.25" customHeight="1"/>
    <row r="389632" ht="14.25" customHeight="1"/>
    <row r="389634" ht="14.25" customHeight="1"/>
    <row r="389636" ht="14.25" customHeight="1"/>
    <row r="389638" ht="14.25" customHeight="1"/>
    <row r="389640" ht="14.25" customHeight="1"/>
    <row r="389642" ht="14.25" customHeight="1"/>
    <row r="389644" ht="14.25" customHeight="1"/>
    <row r="389646" ht="14.25" customHeight="1"/>
    <row r="389648" ht="14.25" customHeight="1"/>
    <row r="389650" ht="14.25" customHeight="1"/>
    <row r="389652" ht="14.25" customHeight="1"/>
    <row r="389654" ht="14.25" customHeight="1"/>
    <row r="389656" ht="14.25" customHeight="1"/>
    <row r="389658" ht="14.25" customHeight="1"/>
    <row r="389660" ht="14.25" customHeight="1"/>
    <row r="389662" ht="14.25" customHeight="1"/>
    <row r="389664" ht="14.25" customHeight="1"/>
    <row r="389666" ht="14.25" customHeight="1"/>
    <row r="389668" ht="14.25" customHeight="1"/>
    <row r="389670" ht="14.25" customHeight="1"/>
    <row r="389672" ht="14.25" customHeight="1"/>
    <row r="389674" ht="14.25" customHeight="1"/>
    <row r="389676" ht="14.25" customHeight="1"/>
    <row r="389678" ht="14.25" customHeight="1"/>
    <row r="389680" ht="14.25" customHeight="1"/>
    <row r="389682" ht="14.25" customHeight="1"/>
    <row r="389684" ht="14.25" customHeight="1"/>
    <row r="389686" ht="14.25" customHeight="1"/>
    <row r="389688" ht="14.25" customHeight="1"/>
    <row r="389690" ht="14.25" customHeight="1"/>
    <row r="389692" ht="14.25" customHeight="1"/>
    <row r="389694" ht="14.25" customHeight="1"/>
    <row r="389696" ht="14.25" customHeight="1"/>
    <row r="389698" ht="14.25" customHeight="1"/>
    <row r="389700" ht="14.25" customHeight="1"/>
    <row r="389702" ht="14.25" customHeight="1"/>
    <row r="389704" ht="14.25" customHeight="1"/>
    <row r="389706" ht="14.25" customHeight="1"/>
    <row r="389708" ht="14.25" customHeight="1"/>
    <row r="389710" ht="14.25" customHeight="1"/>
    <row r="389712" ht="14.25" customHeight="1"/>
    <row r="389714" ht="14.25" customHeight="1"/>
    <row r="389716" ht="14.25" customHeight="1"/>
    <row r="389718" ht="14.25" customHeight="1"/>
    <row r="389720" ht="14.25" customHeight="1"/>
    <row r="389722" ht="14.25" customHeight="1"/>
    <row r="389724" ht="14.25" customHeight="1"/>
    <row r="389726" ht="14.25" customHeight="1"/>
    <row r="389728" ht="14.25" customHeight="1"/>
    <row r="389730" ht="14.25" customHeight="1"/>
    <row r="389732" ht="14.25" customHeight="1"/>
    <row r="389734" ht="14.25" customHeight="1"/>
    <row r="389736" ht="14.25" customHeight="1"/>
    <row r="389738" ht="14.25" customHeight="1"/>
    <row r="389740" ht="14.25" customHeight="1"/>
    <row r="389742" ht="14.25" customHeight="1"/>
    <row r="389744" ht="14.25" customHeight="1"/>
    <row r="389746" ht="14.25" customHeight="1"/>
    <row r="389748" ht="14.25" customHeight="1"/>
    <row r="389750" ht="14.25" customHeight="1"/>
    <row r="389752" ht="14.25" customHeight="1"/>
    <row r="389754" ht="14.25" customHeight="1"/>
    <row r="389756" ht="14.25" customHeight="1"/>
    <row r="389758" ht="14.25" customHeight="1"/>
    <row r="389760" ht="14.25" customHeight="1"/>
    <row r="389762" ht="14.25" customHeight="1"/>
    <row r="389764" ht="14.25" customHeight="1"/>
    <row r="389766" ht="14.25" customHeight="1"/>
    <row r="389768" ht="14.25" customHeight="1"/>
    <row r="389770" ht="14.25" customHeight="1"/>
    <row r="389772" ht="14.25" customHeight="1"/>
    <row r="389774" ht="14.25" customHeight="1"/>
    <row r="389776" ht="14.25" customHeight="1"/>
    <row r="389778" ht="14.25" customHeight="1"/>
    <row r="389780" ht="14.25" customHeight="1"/>
    <row r="389782" ht="14.25" customHeight="1"/>
    <row r="389784" ht="14.25" customHeight="1"/>
    <row r="389786" ht="14.25" customHeight="1"/>
    <row r="389788" ht="14.25" customHeight="1"/>
    <row r="389790" ht="14.25" customHeight="1"/>
    <row r="389792" ht="14.25" customHeight="1"/>
    <row r="389794" ht="14.25" customHeight="1"/>
    <row r="389796" ht="14.25" customHeight="1"/>
    <row r="389798" ht="14.25" customHeight="1"/>
    <row r="389800" ht="14.25" customHeight="1"/>
    <row r="389802" ht="14.25" customHeight="1"/>
    <row r="389804" ht="14.25" customHeight="1"/>
    <row r="389806" ht="14.25" customHeight="1"/>
    <row r="389808" ht="14.25" customHeight="1"/>
    <row r="389810" ht="14.25" customHeight="1"/>
    <row r="389812" ht="14.25" customHeight="1"/>
    <row r="389814" ht="14.25" customHeight="1"/>
    <row r="389816" ht="14.25" customHeight="1"/>
    <row r="389818" ht="14.25" customHeight="1"/>
    <row r="389820" ht="14.25" customHeight="1"/>
    <row r="389822" ht="14.25" customHeight="1"/>
    <row r="389824" ht="14.25" customHeight="1"/>
    <row r="389826" ht="14.25" customHeight="1"/>
    <row r="389828" ht="14.25" customHeight="1"/>
    <row r="389830" ht="14.25" customHeight="1"/>
    <row r="389832" ht="14.25" customHeight="1"/>
    <row r="389834" ht="14.25" customHeight="1"/>
    <row r="389836" ht="14.25" customHeight="1"/>
    <row r="389838" ht="14.25" customHeight="1"/>
    <row r="389840" ht="14.25" customHeight="1"/>
    <row r="389842" ht="14.25" customHeight="1"/>
    <row r="389844" ht="14.25" customHeight="1"/>
    <row r="389846" ht="14.25" customHeight="1"/>
    <row r="389848" ht="14.25" customHeight="1"/>
    <row r="389850" ht="14.25" customHeight="1"/>
    <row r="389852" ht="14.25" customHeight="1"/>
    <row r="389854" ht="14.25" customHeight="1"/>
    <row r="389856" ht="14.25" customHeight="1"/>
    <row r="389858" ht="14.25" customHeight="1"/>
    <row r="389860" ht="14.25" customHeight="1"/>
    <row r="389862" ht="14.25" customHeight="1"/>
    <row r="389864" ht="14.25" customHeight="1"/>
    <row r="389866" ht="14.25" customHeight="1"/>
    <row r="389868" ht="14.25" customHeight="1"/>
    <row r="389870" ht="14.25" customHeight="1"/>
    <row r="389872" ht="14.25" customHeight="1"/>
    <row r="389874" ht="14.25" customHeight="1"/>
    <row r="389876" ht="14.25" customHeight="1"/>
    <row r="389878" ht="14.25" customHeight="1"/>
    <row r="389880" ht="14.25" customHeight="1"/>
    <row r="389882" ht="14.25" customHeight="1"/>
    <row r="389884" ht="14.25" customHeight="1"/>
    <row r="389886" ht="14.25" customHeight="1"/>
    <row r="389888" ht="14.25" customHeight="1"/>
    <row r="389890" ht="14.25" customHeight="1"/>
    <row r="389892" ht="14.25" customHeight="1"/>
    <row r="389894" ht="14.25" customHeight="1"/>
    <row r="389896" ht="14.25" customHeight="1"/>
    <row r="389898" ht="14.25" customHeight="1"/>
    <row r="389900" ht="14.25" customHeight="1"/>
    <row r="389902" ht="14.25" customHeight="1"/>
    <row r="389904" ht="14.25" customHeight="1"/>
    <row r="389906" ht="14.25" customHeight="1"/>
    <row r="389908" ht="14.25" customHeight="1"/>
    <row r="389910" ht="14.25" customHeight="1"/>
    <row r="389912" ht="14.25" customHeight="1"/>
    <row r="389914" ht="14.25" customHeight="1"/>
    <row r="389916" ht="14.25" customHeight="1"/>
    <row r="389918" ht="14.25" customHeight="1"/>
    <row r="389920" ht="14.25" customHeight="1"/>
    <row r="389922" ht="14.25" customHeight="1"/>
    <row r="389924" ht="14.25" customHeight="1"/>
    <row r="389926" ht="14.25" customHeight="1"/>
    <row r="389928" ht="14.25" customHeight="1"/>
    <row r="389930" ht="14.25" customHeight="1"/>
    <row r="389932" ht="14.25" customHeight="1"/>
    <row r="389934" ht="14.25" customHeight="1"/>
    <row r="389936" ht="14.25" customHeight="1"/>
    <row r="389938" ht="14.25" customHeight="1"/>
    <row r="389940" ht="14.25" customHeight="1"/>
    <row r="389942" ht="14.25" customHeight="1"/>
    <row r="389944" ht="14.25" customHeight="1"/>
    <row r="389946" ht="14.25" customHeight="1"/>
    <row r="389948" ht="14.25" customHeight="1"/>
    <row r="389950" ht="14.25" customHeight="1"/>
    <row r="389952" ht="14.25" customHeight="1"/>
    <row r="389954" ht="14.25" customHeight="1"/>
    <row r="389956" ht="14.25" customHeight="1"/>
    <row r="389958" ht="14.25" customHeight="1"/>
    <row r="389960" ht="14.25" customHeight="1"/>
    <row r="389962" ht="14.25" customHeight="1"/>
    <row r="389964" ht="14.25" customHeight="1"/>
    <row r="389966" ht="14.25" customHeight="1"/>
    <row r="389968" ht="14.25" customHeight="1"/>
    <row r="389970" ht="14.25" customHeight="1"/>
    <row r="389972" ht="14.25" customHeight="1"/>
    <row r="389974" ht="14.25" customHeight="1"/>
    <row r="389976" ht="14.25" customHeight="1"/>
    <row r="389978" ht="14.25" customHeight="1"/>
    <row r="389980" ht="14.25" customHeight="1"/>
    <row r="389982" ht="14.25" customHeight="1"/>
    <row r="389984" ht="14.25" customHeight="1"/>
    <row r="389986" ht="14.25" customHeight="1"/>
    <row r="389988" ht="14.25" customHeight="1"/>
    <row r="389990" ht="14.25" customHeight="1"/>
    <row r="389992" ht="14.25" customHeight="1"/>
    <row r="389994" ht="14.25" customHeight="1"/>
    <row r="389996" ht="14.25" customHeight="1"/>
    <row r="389998" ht="14.25" customHeight="1"/>
    <row r="390000" ht="14.25" customHeight="1"/>
    <row r="390002" ht="14.25" customHeight="1"/>
    <row r="390004" ht="14.25" customHeight="1"/>
    <row r="390006" ht="14.25" customHeight="1"/>
    <row r="390008" ht="14.25" customHeight="1"/>
    <row r="390010" ht="14.25" customHeight="1"/>
    <row r="390012" ht="14.25" customHeight="1"/>
    <row r="390014" ht="14.25" customHeight="1"/>
    <row r="390016" ht="14.25" customHeight="1"/>
    <row r="390018" ht="14.25" customHeight="1"/>
    <row r="390020" ht="14.25" customHeight="1"/>
    <row r="390022" ht="14.25" customHeight="1"/>
    <row r="390024" ht="14.25" customHeight="1"/>
    <row r="390026" ht="14.25" customHeight="1"/>
    <row r="390028" ht="14.25" customHeight="1"/>
    <row r="390030" ht="14.25" customHeight="1"/>
    <row r="390032" ht="14.25" customHeight="1"/>
    <row r="390034" ht="14.25" customHeight="1"/>
    <row r="390036" ht="14.25" customHeight="1"/>
    <row r="390038" ht="14.25" customHeight="1"/>
    <row r="390040" ht="14.25" customHeight="1"/>
    <row r="390042" ht="14.25" customHeight="1"/>
    <row r="390044" ht="14.25" customHeight="1"/>
    <row r="390046" ht="14.25" customHeight="1"/>
    <row r="390048" ht="14.25" customHeight="1"/>
    <row r="390050" ht="14.25" customHeight="1"/>
    <row r="390052" ht="14.25" customHeight="1"/>
    <row r="390054" ht="14.25" customHeight="1"/>
    <row r="390056" ht="14.25" customHeight="1"/>
    <row r="390058" ht="14.25" customHeight="1"/>
    <row r="390060" ht="14.25" customHeight="1"/>
    <row r="390062" ht="14.25" customHeight="1"/>
    <row r="390064" ht="14.25" customHeight="1"/>
    <row r="390066" ht="14.25" customHeight="1"/>
    <row r="390068" ht="14.25" customHeight="1"/>
    <row r="390070" ht="14.25" customHeight="1"/>
    <row r="390072" ht="14.25" customHeight="1"/>
    <row r="390074" ht="14.25" customHeight="1"/>
    <row r="390076" ht="14.25" customHeight="1"/>
    <row r="390078" ht="14.25" customHeight="1"/>
    <row r="390080" ht="14.25" customHeight="1"/>
    <row r="390082" ht="14.25" customHeight="1"/>
    <row r="390084" ht="14.25" customHeight="1"/>
    <row r="390086" ht="14.25" customHeight="1"/>
    <row r="390088" ht="14.25" customHeight="1"/>
    <row r="390090" ht="14.25" customHeight="1"/>
    <row r="390092" ht="14.25" customHeight="1"/>
    <row r="390094" ht="14.25" customHeight="1"/>
    <row r="390096" ht="14.25" customHeight="1"/>
    <row r="390098" ht="14.25" customHeight="1"/>
    <row r="390100" ht="14.25" customHeight="1"/>
    <row r="390102" ht="14.25" customHeight="1"/>
    <row r="390104" ht="14.25" customHeight="1"/>
    <row r="390106" ht="14.25" customHeight="1"/>
    <row r="390108" ht="14.25" customHeight="1"/>
    <row r="390110" ht="14.25" customHeight="1"/>
    <row r="390112" ht="14.25" customHeight="1"/>
    <row r="390114" ht="14.25" customHeight="1"/>
    <row r="390116" ht="14.25" customHeight="1"/>
    <row r="390118" ht="14.25" customHeight="1"/>
    <row r="390120" ht="14.25" customHeight="1"/>
    <row r="390122" ht="14.25" customHeight="1"/>
    <row r="390124" ht="14.25" customHeight="1"/>
    <row r="390126" ht="14.25" customHeight="1"/>
    <row r="390128" ht="14.25" customHeight="1"/>
    <row r="390130" ht="14.25" customHeight="1"/>
    <row r="390132" ht="14.25" customHeight="1"/>
    <row r="390134" ht="14.25" customHeight="1"/>
    <row r="390136" ht="14.25" customHeight="1"/>
    <row r="390138" ht="14.25" customHeight="1"/>
    <row r="390140" ht="14.25" customHeight="1"/>
    <row r="390142" ht="14.25" customHeight="1"/>
    <row r="390144" ht="14.25" customHeight="1"/>
    <row r="390146" ht="14.25" customHeight="1"/>
    <row r="390148" ht="14.25" customHeight="1"/>
    <row r="390150" ht="14.25" customHeight="1"/>
    <row r="390152" ht="14.25" customHeight="1"/>
    <row r="390154" ht="14.25" customHeight="1"/>
    <row r="390156" ht="14.25" customHeight="1"/>
    <row r="390158" ht="14.25" customHeight="1"/>
    <row r="390160" ht="14.25" customHeight="1"/>
    <row r="390162" ht="14.25" customHeight="1"/>
    <row r="390164" ht="14.25" customHeight="1"/>
    <row r="390166" ht="14.25" customHeight="1"/>
    <row r="390168" ht="14.25" customHeight="1"/>
    <row r="390170" ht="14.25" customHeight="1"/>
    <row r="390172" ht="14.25" customHeight="1"/>
    <row r="390174" ht="14.25" customHeight="1"/>
    <row r="390176" ht="14.25" customHeight="1"/>
    <row r="390178" ht="14.25" customHeight="1"/>
    <row r="390180" ht="14.25" customHeight="1"/>
    <row r="390182" ht="14.25" customHeight="1"/>
    <row r="390184" ht="14.25" customHeight="1"/>
    <row r="390186" ht="14.25" customHeight="1"/>
    <row r="390188" ht="14.25" customHeight="1"/>
    <row r="390190" ht="14.25" customHeight="1"/>
    <row r="390192" ht="14.25" customHeight="1"/>
    <row r="390194" ht="14.25" customHeight="1"/>
    <row r="390196" ht="14.25" customHeight="1"/>
    <row r="390198" ht="14.25" customHeight="1"/>
    <row r="390200" ht="14.25" customHeight="1"/>
    <row r="390202" ht="14.25" customHeight="1"/>
    <row r="390204" ht="14.25" customHeight="1"/>
    <row r="390206" ht="14.25" customHeight="1"/>
    <row r="390208" ht="14.25" customHeight="1"/>
    <row r="390210" ht="14.25" customHeight="1"/>
    <row r="390212" ht="14.25" customHeight="1"/>
    <row r="390214" ht="14.25" customHeight="1"/>
    <row r="390216" ht="14.25" customHeight="1"/>
    <row r="390218" ht="14.25" customHeight="1"/>
    <row r="390220" ht="14.25" customHeight="1"/>
    <row r="390222" ht="14.25" customHeight="1"/>
    <row r="390224" ht="14.25" customHeight="1"/>
    <row r="390226" ht="14.25" customHeight="1"/>
    <row r="390228" ht="14.25" customHeight="1"/>
    <row r="390230" ht="14.25" customHeight="1"/>
    <row r="390232" ht="14.25" customHeight="1"/>
    <row r="390234" ht="14.25" customHeight="1"/>
    <row r="390236" ht="14.25" customHeight="1"/>
    <row r="390238" ht="14.25" customHeight="1"/>
    <row r="390240" ht="14.25" customHeight="1"/>
    <row r="390242" ht="14.25" customHeight="1"/>
    <row r="390244" ht="14.25" customHeight="1"/>
    <row r="390246" ht="14.25" customHeight="1"/>
    <row r="390248" ht="14.25" customHeight="1"/>
    <row r="390250" ht="14.25" customHeight="1"/>
    <row r="390252" ht="14.25" customHeight="1"/>
    <row r="390254" ht="14.25" customHeight="1"/>
    <row r="390256" ht="14.25" customHeight="1"/>
    <row r="390258" ht="14.25" customHeight="1"/>
    <row r="390260" ht="14.25" customHeight="1"/>
    <row r="390262" ht="14.25" customHeight="1"/>
    <row r="390264" ht="14.25" customHeight="1"/>
    <row r="390266" ht="14.25" customHeight="1"/>
    <row r="390268" ht="14.25" customHeight="1"/>
    <row r="390270" ht="14.25" customHeight="1"/>
    <row r="390272" ht="14.25" customHeight="1"/>
    <row r="390274" ht="14.25" customHeight="1"/>
    <row r="390276" ht="14.25" customHeight="1"/>
    <row r="390278" ht="14.25" customHeight="1"/>
    <row r="390280" ht="14.25" customHeight="1"/>
    <row r="390282" ht="14.25" customHeight="1"/>
    <row r="390284" ht="14.25" customHeight="1"/>
    <row r="390286" ht="14.25" customHeight="1"/>
    <row r="390288" ht="14.25" customHeight="1"/>
    <row r="390290" ht="14.25" customHeight="1"/>
    <row r="390292" ht="14.25" customHeight="1"/>
    <row r="390294" ht="14.25" customHeight="1"/>
    <row r="390296" ht="14.25" customHeight="1"/>
    <row r="390298" ht="14.25" customHeight="1"/>
    <row r="390300" ht="14.25" customHeight="1"/>
    <row r="390302" ht="14.25" customHeight="1"/>
    <row r="390304" ht="14.25" customHeight="1"/>
    <row r="390306" ht="14.25" customHeight="1"/>
    <row r="390308" ht="14.25" customHeight="1"/>
    <row r="390310" ht="14.25" customHeight="1"/>
    <row r="390312" ht="14.25" customHeight="1"/>
    <row r="390314" ht="14.25" customHeight="1"/>
    <row r="390316" ht="14.25" customHeight="1"/>
    <row r="390318" ht="14.25" customHeight="1"/>
    <row r="390320" ht="14.25" customHeight="1"/>
    <row r="390322" ht="14.25" customHeight="1"/>
    <row r="390324" ht="14.25" customHeight="1"/>
    <row r="390326" ht="14.25" customHeight="1"/>
    <row r="390328" ht="14.25" customHeight="1"/>
    <row r="390330" ht="14.25" customHeight="1"/>
    <row r="390332" ht="14.25" customHeight="1"/>
    <row r="390334" ht="14.25" customHeight="1"/>
    <row r="390336" ht="14.25" customHeight="1"/>
    <row r="390338" ht="14.25" customHeight="1"/>
    <row r="390340" ht="14.25" customHeight="1"/>
    <row r="390342" ht="14.25" customHeight="1"/>
    <row r="390344" ht="14.25" customHeight="1"/>
    <row r="390346" ht="14.25" customHeight="1"/>
    <row r="390348" ht="14.25" customHeight="1"/>
    <row r="390350" ht="14.25" customHeight="1"/>
    <row r="390352" ht="14.25" customHeight="1"/>
    <row r="390354" ht="14.25" customHeight="1"/>
    <row r="390356" ht="14.25" customHeight="1"/>
    <row r="390358" ht="14.25" customHeight="1"/>
    <row r="390360" ht="14.25" customHeight="1"/>
    <row r="390362" ht="14.25" customHeight="1"/>
    <row r="390364" ht="14.25" customHeight="1"/>
    <row r="390366" ht="14.25" customHeight="1"/>
    <row r="390368" ht="14.25" customHeight="1"/>
    <row r="390370" ht="14.25" customHeight="1"/>
    <row r="390372" ht="14.25" customHeight="1"/>
    <row r="390374" ht="14.25" customHeight="1"/>
    <row r="390376" ht="14.25" customHeight="1"/>
    <row r="390378" ht="14.25" customHeight="1"/>
    <row r="390380" ht="14.25" customHeight="1"/>
    <row r="390382" ht="14.25" customHeight="1"/>
    <row r="390384" ht="14.25" customHeight="1"/>
    <row r="390386" ht="14.25" customHeight="1"/>
    <row r="390388" ht="14.25" customHeight="1"/>
    <row r="390390" ht="14.25" customHeight="1"/>
    <row r="390392" ht="14.25" customHeight="1"/>
    <row r="390394" ht="14.25" customHeight="1"/>
    <row r="390396" ht="14.25" customHeight="1"/>
    <row r="390398" ht="14.25" customHeight="1"/>
    <row r="390400" ht="14.25" customHeight="1"/>
    <row r="390402" ht="14.25" customHeight="1"/>
    <row r="390404" ht="14.25" customHeight="1"/>
    <row r="390406" ht="14.25" customHeight="1"/>
    <row r="390408" ht="14.25" customHeight="1"/>
    <row r="390410" ht="14.25" customHeight="1"/>
    <row r="390412" ht="14.25" customHeight="1"/>
    <row r="390414" ht="14.25" customHeight="1"/>
    <row r="390416" ht="14.25" customHeight="1"/>
    <row r="390418" ht="14.25" customHeight="1"/>
    <row r="390420" ht="14.25" customHeight="1"/>
    <row r="390422" ht="14.25" customHeight="1"/>
    <row r="390424" ht="14.25" customHeight="1"/>
    <row r="390426" ht="14.25" customHeight="1"/>
    <row r="390428" ht="14.25" customHeight="1"/>
    <row r="390430" ht="14.25" customHeight="1"/>
    <row r="390432" ht="14.25" customHeight="1"/>
    <row r="390434" ht="14.25" customHeight="1"/>
    <row r="390436" ht="14.25" customHeight="1"/>
    <row r="390438" ht="14.25" customHeight="1"/>
    <row r="390440" ht="14.25" customHeight="1"/>
    <row r="390442" ht="14.25" customHeight="1"/>
    <row r="390444" ht="14.25" customHeight="1"/>
    <row r="390446" ht="14.25" customHeight="1"/>
    <row r="390448" ht="14.25" customHeight="1"/>
    <row r="390450" ht="14.25" customHeight="1"/>
    <row r="390452" ht="14.25" customHeight="1"/>
    <row r="390454" ht="14.25" customHeight="1"/>
    <row r="390456" ht="14.25" customHeight="1"/>
    <row r="390458" ht="14.25" customHeight="1"/>
    <row r="390460" ht="14.25" customHeight="1"/>
    <row r="390462" ht="14.25" customHeight="1"/>
    <row r="390464" ht="14.25" customHeight="1"/>
    <row r="390466" ht="14.25" customHeight="1"/>
    <row r="390468" ht="14.25" customHeight="1"/>
    <row r="390470" ht="14.25" customHeight="1"/>
    <row r="390472" ht="14.25" customHeight="1"/>
    <row r="390474" ht="14.25" customHeight="1"/>
    <row r="390476" ht="14.25" customHeight="1"/>
    <row r="390478" ht="14.25" customHeight="1"/>
    <row r="390480" ht="14.25" customHeight="1"/>
    <row r="390482" ht="14.25" customHeight="1"/>
    <row r="390484" ht="14.25" customHeight="1"/>
    <row r="390486" ht="14.25" customHeight="1"/>
    <row r="390488" ht="14.25" customHeight="1"/>
    <row r="390490" ht="14.25" customHeight="1"/>
    <row r="390492" ht="14.25" customHeight="1"/>
    <row r="390494" ht="14.25" customHeight="1"/>
    <row r="390496" ht="14.25" customHeight="1"/>
    <row r="390498" ht="14.25" customHeight="1"/>
    <row r="390500" ht="14.25" customHeight="1"/>
    <row r="390502" ht="14.25" customHeight="1"/>
    <row r="390504" ht="14.25" customHeight="1"/>
    <row r="390506" ht="14.25" customHeight="1"/>
    <row r="390508" ht="14.25" customHeight="1"/>
    <row r="390510" ht="14.25" customHeight="1"/>
    <row r="390512" ht="14.25" customHeight="1"/>
    <row r="390514" ht="14.25" customHeight="1"/>
    <row r="390516" ht="14.25" customHeight="1"/>
    <row r="390518" ht="14.25" customHeight="1"/>
    <row r="390520" ht="14.25" customHeight="1"/>
    <row r="390522" ht="14.25" customHeight="1"/>
    <row r="390524" ht="14.25" customHeight="1"/>
    <row r="390526" ht="14.25" customHeight="1"/>
    <row r="390528" ht="14.25" customHeight="1"/>
    <row r="390530" ht="14.25" customHeight="1"/>
    <row r="390532" ht="14.25" customHeight="1"/>
    <row r="390534" ht="14.25" customHeight="1"/>
    <row r="390536" ht="14.25" customHeight="1"/>
    <row r="390538" ht="14.25" customHeight="1"/>
    <row r="390540" ht="14.25" customHeight="1"/>
    <row r="390542" ht="14.25" customHeight="1"/>
    <row r="390544" ht="14.25" customHeight="1"/>
    <row r="390546" ht="14.25" customHeight="1"/>
    <row r="390548" ht="14.25" customHeight="1"/>
    <row r="390550" ht="14.25" customHeight="1"/>
    <row r="390552" ht="14.25" customHeight="1"/>
    <row r="390554" ht="14.25" customHeight="1"/>
    <row r="390556" ht="14.25" customHeight="1"/>
    <row r="390558" ht="14.25" customHeight="1"/>
    <row r="390560" ht="14.25" customHeight="1"/>
    <row r="390562" ht="14.25" customHeight="1"/>
    <row r="390564" ht="14.25" customHeight="1"/>
    <row r="390566" ht="14.25" customHeight="1"/>
    <row r="390568" ht="14.25" customHeight="1"/>
    <row r="390570" ht="14.25" customHeight="1"/>
    <row r="390572" ht="14.25" customHeight="1"/>
    <row r="390574" ht="14.25" customHeight="1"/>
    <row r="390576" ht="14.25" customHeight="1"/>
    <row r="390578" ht="14.25" customHeight="1"/>
    <row r="390580" ht="14.25" customHeight="1"/>
    <row r="390582" ht="14.25" customHeight="1"/>
    <row r="390584" ht="14.25" customHeight="1"/>
    <row r="390586" ht="14.25" customHeight="1"/>
    <row r="390588" ht="14.25" customHeight="1"/>
    <row r="390590" ht="14.25" customHeight="1"/>
    <row r="390592" ht="14.25" customHeight="1"/>
    <row r="390594" ht="14.25" customHeight="1"/>
    <row r="390596" ht="14.25" customHeight="1"/>
    <row r="390598" ht="14.25" customHeight="1"/>
    <row r="390600" ht="14.25" customHeight="1"/>
    <row r="390602" ht="14.25" customHeight="1"/>
    <row r="390604" ht="14.25" customHeight="1"/>
    <row r="390606" ht="14.25" customHeight="1"/>
    <row r="390608" ht="14.25" customHeight="1"/>
    <row r="390610" ht="14.25" customHeight="1"/>
    <row r="390612" ht="14.25" customHeight="1"/>
    <row r="390614" ht="14.25" customHeight="1"/>
    <row r="390616" ht="14.25" customHeight="1"/>
    <row r="390618" ht="14.25" customHeight="1"/>
    <row r="390620" ht="14.25" customHeight="1"/>
    <row r="390622" ht="14.25" customHeight="1"/>
    <row r="390624" ht="14.25" customHeight="1"/>
    <row r="390626" ht="14.25" customHeight="1"/>
    <row r="390628" ht="14.25" customHeight="1"/>
    <row r="390630" ht="14.25" customHeight="1"/>
    <row r="390632" ht="14.25" customHeight="1"/>
    <row r="390634" ht="14.25" customHeight="1"/>
    <row r="390636" ht="14.25" customHeight="1"/>
    <row r="390638" ht="14.25" customHeight="1"/>
    <row r="390640" ht="14.25" customHeight="1"/>
    <row r="390642" ht="14.25" customHeight="1"/>
    <row r="390644" ht="14.25" customHeight="1"/>
    <row r="390646" ht="14.25" customHeight="1"/>
    <row r="390648" ht="14.25" customHeight="1"/>
    <row r="390650" ht="14.25" customHeight="1"/>
    <row r="390652" ht="14.25" customHeight="1"/>
    <row r="390654" ht="14.25" customHeight="1"/>
    <row r="390656" ht="14.25" customHeight="1"/>
    <row r="390658" ht="14.25" customHeight="1"/>
    <row r="390660" ht="14.25" customHeight="1"/>
    <row r="390662" ht="14.25" customHeight="1"/>
    <row r="390664" ht="14.25" customHeight="1"/>
    <row r="390666" ht="14.25" customHeight="1"/>
    <row r="390668" ht="14.25" customHeight="1"/>
    <row r="390670" ht="14.25" customHeight="1"/>
    <row r="390672" ht="14.25" customHeight="1"/>
    <row r="390674" ht="14.25" customHeight="1"/>
    <row r="390676" ht="14.25" customHeight="1"/>
    <row r="390678" ht="14.25" customHeight="1"/>
    <row r="390680" ht="14.25" customHeight="1"/>
    <row r="390682" ht="14.25" customHeight="1"/>
    <row r="390684" ht="14.25" customHeight="1"/>
    <row r="390686" ht="14.25" customHeight="1"/>
    <row r="390688" ht="14.25" customHeight="1"/>
    <row r="390690" ht="14.25" customHeight="1"/>
    <row r="390692" ht="14.25" customHeight="1"/>
    <row r="390694" ht="14.25" customHeight="1"/>
    <row r="390696" ht="14.25" customHeight="1"/>
    <row r="390698" ht="14.25" customHeight="1"/>
    <row r="390700" ht="14.25" customHeight="1"/>
    <row r="390702" ht="14.25" customHeight="1"/>
    <row r="390704" ht="14.25" customHeight="1"/>
    <row r="390706" ht="14.25" customHeight="1"/>
    <row r="390708" ht="14.25" customHeight="1"/>
    <row r="390710" ht="14.25" customHeight="1"/>
    <row r="390712" ht="14.25" customHeight="1"/>
    <row r="390714" ht="14.25" customHeight="1"/>
    <row r="390716" ht="14.25" customHeight="1"/>
    <row r="390718" ht="14.25" customHeight="1"/>
    <row r="390720" ht="14.25" customHeight="1"/>
    <row r="390722" ht="14.25" customHeight="1"/>
    <row r="390724" ht="14.25" customHeight="1"/>
    <row r="390726" ht="14.25" customHeight="1"/>
    <row r="390728" ht="14.25" customHeight="1"/>
    <row r="390730" ht="14.25" customHeight="1"/>
    <row r="390732" ht="14.25" customHeight="1"/>
    <row r="390734" ht="14.25" customHeight="1"/>
    <row r="390736" ht="14.25" customHeight="1"/>
    <row r="390738" ht="14.25" customHeight="1"/>
    <row r="390740" ht="14.25" customHeight="1"/>
    <row r="390742" ht="14.25" customHeight="1"/>
    <row r="390744" ht="14.25" customHeight="1"/>
    <row r="390746" ht="14.25" customHeight="1"/>
    <row r="390748" ht="14.25" customHeight="1"/>
    <row r="390750" ht="14.25" customHeight="1"/>
    <row r="390752" ht="14.25" customHeight="1"/>
    <row r="390754" ht="14.25" customHeight="1"/>
    <row r="390756" ht="14.25" customHeight="1"/>
    <row r="390758" ht="14.25" customHeight="1"/>
    <row r="390760" ht="14.25" customHeight="1"/>
    <row r="390762" ht="14.25" customHeight="1"/>
    <row r="390764" ht="14.25" customHeight="1"/>
    <row r="390766" ht="14.25" customHeight="1"/>
    <row r="390768" ht="14.25" customHeight="1"/>
    <row r="390770" ht="14.25" customHeight="1"/>
    <row r="390772" ht="14.25" customHeight="1"/>
    <row r="390774" ht="14.25" customHeight="1"/>
    <row r="390776" ht="14.25" customHeight="1"/>
    <row r="390778" ht="14.25" customHeight="1"/>
    <row r="390780" ht="14.25" customHeight="1"/>
    <row r="390782" ht="14.25" customHeight="1"/>
    <row r="390784" ht="14.25" customHeight="1"/>
    <row r="390786" ht="14.25" customHeight="1"/>
    <row r="390788" ht="14.25" customHeight="1"/>
    <row r="390790" ht="14.25" customHeight="1"/>
    <row r="390792" ht="14.25" customHeight="1"/>
    <row r="390794" ht="14.25" customHeight="1"/>
    <row r="390796" ht="14.25" customHeight="1"/>
    <row r="390798" ht="14.25" customHeight="1"/>
    <row r="390800" ht="14.25" customHeight="1"/>
    <row r="390802" ht="14.25" customHeight="1"/>
    <row r="390804" ht="14.25" customHeight="1"/>
    <row r="390806" ht="14.25" customHeight="1"/>
    <row r="390808" ht="14.25" customHeight="1"/>
    <row r="390810" ht="14.25" customHeight="1"/>
    <row r="390812" ht="14.25" customHeight="1"/>
    <row r="390814" ht="14.25" customHeight="1"/>
    <row r="390816" ht="14.25" customHeight="1"/>
    <row r="390818" ht="14.25" customHeight="1"/>
    <row r="390820" ht="14.25" customHeight="1"/>
    <row r="390822" ht="14.25" customHeight="1"/>
    <row r="390824" ht="14.25" customHeight="1"/>
    <row r="390826" ht="14.25" customHeight="1"/>
    <row r="390828" ht="14.25" customHeight="1"/>
    <row r="390830" ht="14.25" customHeight="1"/>
    <row r="390832" ht="14.25" customHeight="1"/>
    <row r="390834" ht="14.25" customHeight="1"/>
    <row r="390836" ht="14.25" customHeight="1"/>
    <row r="390838" ht="14.25" customHeight="1"/>
    <row r="390840" ht="14.25" customHeight="1"/>
    <row r="390842" ht="14.25" customHeight="1"/>
    <row r="390844" ht="14.25" customHeight="1"/>
    <row r="390846" ht="14.25" customHeight="1"/>
    <row r="390848" ht="14.25" customHeight="1"/>
    <row r="390850" ht="14.25" customHeight="1"/>
    <row r="390852" ht="14.25" customHeight="1"/>
    <row r="390854" ht="14.25" customHeight="1"/>
    <row r="390856" ht="14.25" customHeight="1"/>
    <row r="390858" ht="14.25" customHeight="1"/>
    <row r="390860" ht="14.25" customHeight="1"/>
    <row r="390862" ht="14.25" customHeight="1"/>
    <row r="390864" ht="14.25" customHeight="1"/>
    <row r="390866" ht="14.25" customHeight="1"/>
    <row r="390868" ht="14.25" customHeight="1"/>
    <row r="390870" ht="14.25" customHeight="1"/>
    <row r="390872" ht="14.25" customHeight="1"/>
    <row r="390874" ht="14.25" customHeight="1"/>
    <row r="390876" ht="14.25" customHeight="1"/>
    <row r="390878" ht="14.25" customHeight="1"/>
    <row r="390880" ht="14.25" customHeight="1"/>
    <row r="390882" ht="14.25" customHeight="1"/>
    <row r="390884" ht="14.25" customHeight="1"/>
    <row r="390886" ht="14.25" customHeight="1"/>
    <row r="390888" ht="14.25" customHeight="1"/>
    <row r="390890" ht="14.25" customHeight="1"/>
    <row r="390892" ht="14.25" customHeight="1"/>
    <row r="390894" ht="14.25" customHeight="1"/>
    <row r="390896" ht="14.25" customHeight="1"/>
    <row r="390898" ht="14.25" customHeight="1"/>
    <row r="390900" ht="14.25" customHeight="1"/>
    <row r="390902" ht="14.25" customHeight="1"/>
    <row r="390904" ht="14.25" customHeight="1"/>
    <row r="390906" ht="14.25" customHeight="1"/>
    <row r="390908" ht="14.25" customHeight="1"/>
    <row r="390910" ht="14.25" customHeight="1"/>
    <row r="390912" ht="14.25" customHeight="1"/>
    <row r="390914" ht="14.25" customHeight="1"/>
    <row r="390916" ht="14.25" customHeight="1"/>
    <row r="390918" ht="14.25" customHeight="1"/>
    <row r="390920" ht="14.25" customHeight="1"/>
    <row r="390922" ht="14.25" customHeight="1"/>
    <row r="390924" ht="14.25" customHeight="1"/>
    <row r="390926" ht="14.25" customHeight="1"/>
    <row r="390928" ht="14.25" customHeight="1"/>
    <row r="390930" ht="14.25" customHeight="1"/>
    <row r="390932" ht="14.25" customHeight="1"/>
    <row r="390934" ht="14.25" customHeight="1"/>
    <row r="390936" ht="14.25" customHeight="1"/>
    <row r="390938" ht="14.25" customHeight="1"/>
    <row r="390940" ht="14.25" customHeight="1"/>
    <row r="390942" ht="14.25" customHeight="1"/>
    <row r="390944" ht="14.25" customHeight="1"/>
    <row r="390946" ht="14.25" customHeight="1"/>
    <row r="390948" ht="14.25" customHeight="1"/>
    <row r="390950" ht="14.25" customHeight="1"/>
    <row r="390952" ht="14.25" customHeight="1"/>
    <row r="390954" ht="14.25" customHeight="1"/>
    <row r="390956" ht="14.25" customHeight="1"/>
    <row r="390958" ht="14.25" customHeight="1"/>
    <row r="390960" ht="14.25" customHeight="1"/>
    <row r="390962" ht="14.25" customHeight="1"/>
    <row r="390964" ht="14.25" customHeight="1"/>
    <row r="390966" ht="14.25" customHeight="1"/>
    <row r="390968" ht="14.25" customHeight="1"/>
    <row r="390970" ht="14.25" customHeight="1"/>
    <row r="390972" ht="14.25" customHeight="1"/>
    <row r="390974" ht="14.25" customHeight="1"/>
    <row r="390976" ht="14.25" customHeight="1"/>
    <row r="390978" ht="14.25" customHeight="1"/>
    <row r="390980" ht="14.25" customHeight="1"/>
    <row r="390982" ht="14.25" customHeight="1"/>
    <row r="390984" ht="14.25" customHeight="1"/>
    <row r="390986" ht="14.25" customHeight="1"/>
    <row r="390988" ht="14.25" customHeight="1"/>
    <row r="390990" ht="14.25" customHeight="1"/>
    <row r="390992" ht="14.25" customHeight="1"/>
    <row r="390994" ht="14.25" customHeight="1"/>
    <row r="390996" ht="14.25" customHeight="1"/>
    <row r="390998" ht="14.25" customHeight="1"/>
    <row r="391000" ht="14.25" customHeight="1"/>
    <row r="391002" ht="14.25" customHeight="1"/>
    <row r="391004" ht="14.25" customHeight="1"/>
    <row r="391006" ht="14.25" customHeight="1"/>
    <row r="391008" ht="14.25" customHeight="1"/>
    <row r="391010" ht="14.25" customHeight="1"/>
    <row r="391012" ht="14.25" customHeight="1"/>
    <row r="391014" ht="14.25" customHeight="1"/>
    <row r="391016" ht="14.25" customHeight="1"/>
    <row r="391018" ht="14.25" customHeight="1"/>
    <row r="391020" ht="14.25" customHeight="1"/>
    <row r="391022" ht="14.25" customHeight="1"/>
    <row r="391024" ht="14.25" customHeight="1"/>
    <row r="391026" ht="14.25" customHeight="1"/>
    <row r="391028" ht="14.25" customHeight="1"/>
    <row r="391030" ht="14.25" customHeight="1"/>
    <row r="391032" ht="14.25" customHeight="1"/>
    <row r="391034" ht="14.25" customHeight="1"/>
    <row r="391036" ht="14.25" customHeight="1"/>
    <row r="391038" ht="14.25" customHeight="1"/>
    <row r="391040" ht="14.25" customHeight="1"/>
    <row r="391042" ht="14.25" customHeight="1"/>
    <row r="391044" ht="14.25" customHeight="1"/>
    <row r="391046" ht="14.25" customHeight="1"/>
    <row r="391048" ht="14.25" customHeight="1"/>
    <row r="391050" ht="14.25" customHeight="1"/>
    <row r="391052" ht="14.25" customHeight="1"/>
    <row r="391054" ht="14.25" customHeight="1"/>
    <row r="391056" ht="14.25" customHeight="1"/>
    <row r="391058" ht="14.25" customHeight="1"/>
    <row r="391060" ht="14.25" customHeight="1"/>
    <row r="391062" ht="14.25" customHeight="1"/>
    <row r="391064" ht="14.25" customHeight="1"/>
    <row r="391066" ht="14.25" customHeight="1"/>
    <row r="391068" ht="14.25" customHeight="1"/>
    <row r="391070" ht="14.25" customHeight="1"/>
    <row r="391072" ht="14.25" customHeight="1"/>
    <row r="391074" ht="14.25" customHeight="1"/>
    <row r="391076" ht="14.25" customHeight="1"/>
    <row r="391078" ht="14.25" customHeight="1"/>
    <row r="391080" ht="14.25" customHeight="1"/>
    <row r="391082" ht="14.25" customHeight="1"/>
    <row r="391084" ht="14.25" customHeight="1"/>
    <row r="391086" ht="14.25" customHeight="1"/>
    <row r="391088" ht="14.25" customHeight="1"/>
    <row r="391090" ht="14.25" customHeight="1"/>
    <row r="391092" ht="14.25" customHeight="1"/>
    <row r="391094" ht="14.25" customHeight="1"/>
    <row r="391096" ht="14.25" customHeight="1"/>
    <row r="391098" ht="14.25" customHeight="1"/>
    <row r="391100" ht="14.25" customHeight="1"/>
    <row r="391102" ht="14.25" customHeight="1"/>
    <row r="391104" ht="14.25" customHeight="1"/>
    <row r="391106" ht="14.25" customHeight="1"/>
    <row r="391108" ht="14.25" customHeight="1"/>
    <row r="391110" ht="14.25" customHeight="1"/>
    <row r="391112" ht="14.25" customHeight="1"/>
    <row r="391114" ht="14.25" customHeight="1"/>
    <row r="391116" ht="14.25" customHeight="1"/>
    <row r="391118" ht="14.25" customHeight="1"/>
    <row r="391120" ht="14.25" customHeight="1"/>
    <row r="391122" ht="14.25" customHeight="1"/>
    <row r="391124" ht="14.25" customHeight="1"/>
    <row r="391126" ht="14.25" customHeight="1"/>
    <row r="391128" ht="14.25" customHeight="1"/>
    <row r="391130" ht="14.25" customHeight="1"/>
    <row r="391132" ht="14.25" customHeight="1"/>
    <row r="391134" ht="14.25" customHeight="1"/>
    <row r="391136" ht="14.25" customHeight="1"/>
    <row r="391138" ht="14.25" customHeight="1"/>
    <row r="391140" ht="14.25" customHeight="1"/>
    <row r="391142" ht="14.25" customHeight="1"/>
    <row r="391144" ht="14.25" customHeight="1"/>
    <row r="391146" ht="14.25" customHeight="1"/>
    <row r="391148" ht="14.25" customHeight="1"/>
    <row r="391150" ht="14.25" customHeight="1"/>
    <row r="391152" ht="14.25" customHeight="1"/>
    <row r="391154" ht="14.25" customHeight="1"/>
    <row r="391156" ht="14.25" customHeight="1"/>
    <row r="391158" ht="14.25" customHeight="1"/>
    <row r="391160" ht="14.25" customHeight="1"/>
    <row r="391162" ht="14.25" customHeight="1"/>
    <row r="391164" ht="14.25" customHeight="1"/>
    <row r="391166" ht="14.25" customHeight="1"/>
    <row r="391168" ht="14.25" customHeight="1"/>
    <row r="391170" ht="14.25" customHeight="1"/>
    <row r="391172" ht="14.25" customHeight="1"/>
    <row r="391174" ht="14.25" customHeight="1"/>
    <row r="391176" ht="14.25" customHeight="1"/>
    <row r="391178" ht="14.25" customHeight="1"/>
    <row r="391180" ht="14.25" customHeight="1"/>
    <row r="391182" ht="14.25" customHeight="1"/>
    <row r="391184" ht="14.25" customHeight="1"/>
    <row r="391186" ht="14.25" customHeight="1"/>
    <row r="391188" ht="14.25" customHeight="1"/>
    <row r="391190" ht="14.25" customHeight="1"/>
    <row r="391192" ht="14.25" customHeight="1"/>
    <row r="391194" ht="14.25" customHeight="1"/>
    <row r="391196" ht="14.25" customHeight="1"/>
    <row r="391198" ht="14.25" customHeight="1"/>
    <row r="391200" ht="14.25" customHeight="1"/>
    <row r="391202" ht="14.25" customHeight="1"/>
    <row r="391204" ht="14.25" customHeight="1"/>
    <row r="391206" ht="14.25" customHeight="1"/>
    <row r="391208" ht="14.25" customHeight="1"/>
    <row r="391210" ht="14.25" customHeight="1"/>
    <row r="391212" ht="14.25" customHeight="1"/>
    <row r="391214" ht="14.25" customHeight="1"/>
    <row r="391216" ht="14.25" customHeight="1"/>
    <row r="391218" ht="14.25" customHeight="1"/>
    <row r="391220" ht="14.25" customHeight="1"/>
    <row r="391222" ht="14.25" customHeight="1"/>
    <row r="391224" ht="14.25" customHeight="1"/>
    <row r="391226" ht="14.25" customHeight="1"/>
    <row r="391228" ht="14.25" customHeight="1"/>
    <row r="391230" ht="14.25" customHeight="1"/>
    <row r="391232" ht="14.25" customHeight="1"/>
    <row r="391234" ht="14.25" customHeight="1"/>
    <row r="391236" ht="14.25" customHeight="1"/>
    <row r="391238" ht="14.25" customHeight="1"/>
    <row r="391240" ht="14.25" customHeight="1"/>
    <row r="391242" ht="14.25" customHeight="1"/>
    <row r="391244" ht="14.25" customHeight="1"/>
    <row r="391246" ht="14.25" customHeight="1"/>
    <row r="391248" ht="14.25" customHeight="1"/>
    <row r="391250" ht="14.25" customHeight="1"/>
    <row r="391252" ht="14.25" customHeight="1"/>
    <row r="391254" ht="14.25" customHeight="1"/>
    <row r="391256" ht="14.25" customHeight="1"/>
    <row r="391258" ht="14.25" customHeight="1"/>
    <row r="391260" ht="14.25" customHeight="1"/>
    <row r="391262" ht="14.25" customHeight="1"/>
    <row r="391264" ht="14.25" customHeight="1"/>
    <row r="391266" ht="14.25" customHeight="1"/>
    <row r="391268" ht="14.25" customHeight="1"/>
    <row r="391270" ht="14.25" customHeight="1"/>
    <row r="391272" ht="14.25" customHeight="1"/>
    <row r="391274" ht="14.25" customHeight="1"/>
    <row r="391276" ht="14.25" customHeight="1"/>
    <row r="391278" ht="14.25" customHeight="1"/>
    <row r="391280" ht="14.25" customHeight="1"/>
    <row r="391282" ht="14.25" customHeight="1"/>
    <row r="391284" ht="14.25" customHeight="1"/>
    <row r="391286" ht="14.25" customHeight="1"/>
    <row r="391288" ht="14.25" customHeight="1"/>
    <row r="391290" ht="14.25" customHeight="1"/>
    <row r="391292" ht="14.25" customHeight="1"/>
    <row r="391294" ht="14.25" customHeight="1"/>
    <row r="391296" ht="14.25" customHeight="1"/>
    <row r="391298" ht="14.25" customHeight="1"/>
    <row r="391300" ht="14.25" customHeight="1"/>
    <row r="391302" ht="14.25" customHeight="1"/>
    <row r="391304" ht="14.25" customHeight="1"/>
    <row r="391306" ht="14.25" customHeight="1"/>
    <row r="391308" ht="14.25" customHeight="1"/>
    <row r="391310" ht="14.25" customHeight="1"/>
    <row r="391312" ht="14.25" customHeight="1"/>
    <row r="391314" ht="14.25" customHeight="1"/>
    <row r="391316" ht="14.25" customHeight="1"/>
    <row r="391318" ht="14.25" customHeight="1"/>
    <row r="391320" ht="14.25" customHeight="1"/>
    <row r="391322" ht="14.25" customHeight="1"/>
    <row r="391324" ht="14.25" customHeight="1"/>
    <row r="391326" ht="14.25" customHeight="1"/>
    <row r="391328" ht="14.25" customHeight="1"/>
    <row r="391330" ht="14.25" customHeight="1"/>
    <row r="391332" ht="14.25" customHeight="1"/>
    <row r="391334" ht="14.25" customHeight="1"/>
    <row r="391336" ht="14.25" customHeight="1"/>
    <row r="391338" ht="14.25" customHeight="1"/>
    <row r="391340" ht="14.25" customHeight="1"/>
    <row r="391342" ht="14.25" customHeight="1"/>
    <row r="391344" ht="14.25" customHeight="1"/>
    <row r="391346" ht="14.25" customHeight="1"/>
    <row r="391348" ht="14.25" customHeight="1"/>
    <row r="391350" ht="14.25" customHeight="1"/>
    <row r="391352" ht="14.25" customHeight="1"/>
    <row r="391354" ht="14.25" customHeight="1"/>
    <row r="391356" ht="14.25" customHeight="1"/>
    <row r="391358" ht="14.25" customHeight="1"/>
    <row r="391360" ht="14.25" customHeight="1"/>
    <row r="391362" ht="14.25" customHeight="1"/>
    <row r="391364" ht="14.25" customHeight="1"/>
    <row r="391366" ht="14.25" customHeight="1"/>
    <row r="391368" ht="14.25" customHeight="1"/>
    <row r="391370" ht="14.25" customHeight="1"/>
    <row r="391372" ht="14.25" customHeight="1"/>
    <row r="391374" ht="14.25" customHeight="1"/>
    <row r="391376" ht="14.25" customHeight="1"/>
    <row r="391378" ht="14.25" customHeight="1"/>
    <row r="391380" ht="14.25" customHeight="1"/>
    <row r="391382" ht="14.25" customHeight="1"/>
    <row r="391384" ht="14.25" customHeight="1"/>
    <row r="391386" ht="14.25" customHeight="1"/>
    <row r="391388" ht="14.25" customHeight="1"/>
    <row r="391390" ht="14.25" customHeight="1"/>
    <row r="391392" ht="14.25" customHeight="1"/>
    <row r="391394" ht="14.25" customHeight="1"/>
    <row r="391396" ht="14.25" customHeight="1"/>
    <row r="391398" ht="14.25" customHeight="1"/>
    <row r="391400" ht="14.25" customHeight="1"/>
    <row r="391402" ht="14.25" customHeight="1"/>
    <row r="391404" ht="14.25" customHeight="1"/>
    <row r="391406" ht="14.25" customHeight="1"/>
    <row r="391408" ht="14.25" customHeight="1"/>
    <row r="391410" ht="14.25" customHeight="1"/>
    <row r="391412" ht="14.25" customHeight="1"/>
    <row r="391414" ht="14.25" customHeight="1"/>
    <row r="391416" ht="14.25" customHeight="1"/>
    <row r="391418" ht="14.25" customHeight="1"/>
    <row r="391420" ht="14.25" customHeight="1"/>
    <row r="391422" ht="14.25" customHeight="1"/>
    <row r="391424" ht="14.25" customHeight="1"/>
    <row r="391426" ht="14.25" customHeight="1"/>
    <row r="391428" ht="14.25" customHeight="1"/>
    <row r="391430" ht="14.25" customHeight="1"/>
    <row r="391432" ht="14.25" customHeight="1"/>
    <row r="391434" ht="14.25" customHeight="1"/>
    <row r="391436" ht="14.25" customHeight="1"/>
    <row r="391438" ht="14.25" customHeight="1"/>
    <row r="391440" ht="14.25" customHeight="1"/>
    <row r="391442" ht="14.25" customHeight="1"/>
    <row r="391444" ht="14.25" customHeight="1"/>
    <row r="391446" ht="14.25" customHeight="1"/>
    <row r="391448" ht="14.25" customHeight="1"/>
    <row r="391450" ht="14.25" customHeight="1"/>
    <row r="391452" ht="14.25" customHeight="1"/>
    <row r="391454" ht="14.25" customHeight="1"/>
    <row r="391456" ht="14.25" customHeight="1"/>
    <row r="391458" ht="14.25" customHeight="1"/>
    <row r="391460" ht="14.25" customHeight="1"/>
    <row r="391462" ht="14.25" customHeight="1"/>
    <row r="391464" ht="14.25" customHeight="1"/>
    <row r="391466" ht="14.25" customHeight="1"/>
    <row r="391468" ht="14.25" customHeight="1"/>
    <row r="391470" ht="14.25" customHeight="1"/>
    <row r="391472" ht="14.25" customHeight="1"/>
    <row r="391474" ht="14.25" customHeight="1"/>
    <row r="391476" ht="14.25" customHeight="1"/>
    <row r="391478" ht="14.25" customHeight="1"/>
    <row r="391480" ht="14.25" customHeight="1"/>
    <row r="391482" ht="14.25" customHeight="1"/>
    <row r="391484" ht="14.25" customHeight="1"/>
    <row r="391486" ht="14.25" customHeight="1"/>
    <row r="391488" ht="14.25" customHeight="1"/>
    <row r="391490" ht="14.25" customHeight="1"/>
    <row r="391492" ht="14.25" customHeight="1"/>
    <row r="391494" ht="14.25" customHeight="1"/>
    <row r="391496" ht="14.25" customHeight="1"/>
    <row r="391498" ht="14.25" customHeight="1"/>
    <row r="391500" ht="14.25" customHeight="1"/>
    <row r="391502" ht="14.25" customHeight="1"/>
    <row r="391504" ht="14.25" customHeight="1"/>
    <row r="391506" ht="14.25" customHeight="1"/>
    <row r="391508" ht="14.25" customHeight="1"/>
    <row r="391510" ht="14.25" customHeight="1"/>
    <row r="391512" ht="14.25" customHeight="1"/>
    <row r="391514" ht="14.25" customHeight="1"/>
    <row r="391516" ht="14.25" customHeight="1"/>
    <row r="391518" ht="14.25" customHeight="1"/>
    <row r="391520" ht="14.25" customHeight="1"/>
    <row r="391522" ht="14.25" customHeight="1"/>
    <row r="391524" ht="14.25" customHeight="1"/>
    <row r="391526" ht="14.25" customHeight="1"/>
    <row r="391528" ht="14.25" customHeight="1"/>
    <row r="391530" ht="14.25" customHeight="1"/>
    <row r="391532" ht="14.25" customHeight="1"/>
    <row r="391534" ht="14.25" customHeight="1"/>
    <row r="391536" ht="14.25" customHeight="1"/>
    <row r="391538" ht="14.25" customHeight="1"/>
    <row r="391540" ht="14.25" customHeight="1"/>
    <row r="391542" ht="14.25" customHeight="1"/>
    <row r="391544" ht="14.25" customHeight="1"/>
    <row r="391546" ht="14.25" customHeight="1"/>
    <row r="391548" ht="14.25" customHeight="1"/>
    <row r="391550" ht="14.25" customHeight="1"/>
    <row r="391552" ht="14.25" customHeight="1"/>
    <row r="391554" ht="14.25" customHeight="1"/>
    <row r="391556" ht="14.25" customHeight="1"/>
    <row r="391558" ht="14.25" customHeight="1"/>
    <row r="391560" ht="14.25" customHeight="1"/>
    <row r="391562" ht="14.25" customHeight="1"/>
    <row r="391564" ht="14.25" customHeight="1"/>
    <row r="391566" ht="14.25" customHeight="1"/>
    <row r="391568" ht="14.25" customHeight="1"/>
    <row r="391570" ht="14.25" customHeight="1"/>
    <row r="391572" ht="14.25" customHeight="1"/>
    <row r="391574" ht="14.25" customHeight="1"/>
    <row r="391576" ht="14.25" customHeight="1"/>
    <row r="391578" ht="14.25" customHeight="1"/>
    <row r="391580" ht="14.25" customHeight="1"/>
    <row r="391582" ht="14.25" customHeight="1"/>
    <row r="391584" ht="14.25" customHeight="1"/>
    <row r="391586" ht="14.25" customHeight="1"/>
    <row r="391588" ht="14.25" customHeight="1"/>
    <row r="391590" ht="14.25" customHeight="1"/>
    <row r="391592" ht="14.25" customHeight="1"/>
    <row r="391594" ht="14.25" customHeight="1"/>
    <row r="391596" ht="14.25" customHeight="1"/>
    <row r="391598" ht="14.25" customHeight="1"/>
    <row r="391600" ht="14.25" customHeight="1"/>
    <row r="391602" ht="14.25" customHeight="1"/>
    <row r="391604" ht="14.25" customHeight="1"/>
    <row r="391606" ht="14.25" customHeight="1"/>
    <row r="391608" ht="14.25" customHeight="1"/>
    <row r="391610" ht="14.25" customHeight="1"/>
    <row r="391612" ht="14.25" customHeight="1"/>
    <row r="391614" ht="14.25" customHeight="1"/>
    <row r="391616" ht="14.25" customHeight="1"/>
    <row r="391618" ht="14.25" customHeight="1"/>
    <row r="391620" ht="14.25" customHeight="1"/>
    <row r="391622" ht="14.25" customHeight="1"/>
    <row r="391624" ht="14.25" customHeight="1"/>
    <row r="391626" ht="14.25" customHeight="1"/>
    <row r="391628" ht="14.25" customHeight="1"/>
    <row r="391630" ht="14.25" customHeight="1"/>
    <row r="391632" ht="14.25" customHeight="1"/>
    <row r="391634" ht="14.25" customHeight="1"/>
    <row r="391636" ht="14.25" customHeight="1"/>
    <row r="391638" ht="14.25" customHeight="1"/>
    <row r="391640" ht="14.25" customHeight="1"/>
    <row r="391642" ht="14.25" customHeight="1"/>
    <row r="391644" ht="14.25" customHeight="1"/>
    <row r="391646" ht="14.25" customHeight="1"/>
    <row r="391648" ht="14.25" customHeight="1"/>
    <row r="391650" ht="14.25" customHeight="1"/>
    <row r="391652" ht="14.25" customHeight="1"/>
    <row r="391654" ht="14.25" customHeight="1"/>
    <row r="391656" ht="14.25" customHeight="1"/>
    <row r="391658" ht="14.25" customHeight="1"/>
    <row r="391660" ht="14.25" customHeight="1"/>
    <row r="391662" ht="14.25" customHeight="1"/>
    <row r="391664" ht="14.25" customHeight="1"/>
    <row r="391666" ht="14.25" customHeight="1"/>
    <row r="391668" ht="14.25" customHeight="1"/>
    <row r="391670" ht="14.25" customHeight="1"/>
    <row r="391672" ht="14.25" customHeight="1"/>
    <row r="391674" ht="14.25" customHeight="1"/>
    <row r="391676" ht="14.25" customHeight="1"/>
    <row r="391678" ht="14.25" customHeight="1"/>
    <row r="391680" ht="14.25" customHeight="1"/>
    <row r="391682" ht="14.25" customHeight="1"/>
    <row r="391684" ht="14.25" customHeight="1"/>
    <row r="391686" ht="14.25" customHeight="1"/>
    <row r="391688" ht="14.25" customHeight="1"/>
    <row r="391690" ht="14.25" customHeight="1"/>
    <row r="391692" ht="14.25" customHeight="1"/>
    <row r="391694" ht="14.25" customHeight="1"/>
    <row r="391696" ht="14.25" customHeight="1"/>
    <row r="391698" ht="14.25" customHeight="1"/>
    <row r="391700" ht="14.25" customHeight="1"/>
    <row r="391702" ht="14.25" customHeight="1"/>
    <row r="391704" ht="14.25" customHeight="1"/>
    <row r="391706" ht="14.25" customHeight="1"/>
    <row r="391708" ht="14.25" customHeight="1"/>
    <row r="391710" ht="14.25" customHeight="1"/>
    <row r="391712" ht="14.25" customHeight="1"/>
    <row r="391714" ht="14.25" customHeight="1"/>
    <row r="391716" ht="14.25" customHeight="1"/>
    <row r="391718" ht="14.25" customHeight="1"/>
    <row r="391720" ht="14.25" customHeight="1"/>
    <row r="391722" ht="14.25" customHeight="1"/>
    <row r="391724" ht="14.25" customHeight="1"/>
    <row r="391726" ht="14.25" customHeight="1"/>
    <row r="391728" ht="14.25" customHeight="1"/>
    <row r="391730" ht="14.25" customHeight="1"/>
    <row r="391732" ht="14.25" customHeight="1"/>
    <row r="391734" ht="14.25" customHeight="1"/>
    <row r="391736" ht="14.25" customHeight="1"/>
    <row r="391738" ht="14.25" customHeight="1"/>
    <row r="391740" ht="14.25" customHeight="1"/>
    <row r="391742" ht="14.25" customHeight="1"/>
    <row r="391744" ht="14.25" customHeight="1"/>
    <row r="391746" ht="14.25" customHeight="1"/>
    <row r="391748" ht="14.25" customHeight="1"/>
    <row r="391750" ht="14.25" customHeight="1"/>
    <row r="391752" ht="14.25" customHeight="1"/>
    <row r="391754" ht="14.25" customHeight="1"/>
    <row r="391756" ht="14.25" customHeight="1"/>
    <row r="391758" ht="14.25" customHeight="1"/>
    <row r="391760" ht="14.25" customHeight="1"/>
    <row r="391762" ht="14.25" customHeight="1"/>
    <row r="391764" ht="14.25" customHeight="1"/>
    <row r="391766" ht="14.25" customHeight="1"/>
    <row r="391768" ht="14.25" customHeight="1"/>
    <row r="391770" ht="14.25" customHeight="1"/>
    <row r="391772" ht="14.25" customHeight="1"/>
    <row r="391774" ht="14.25" customHeight="1"/>
    <row r="391776" ht="14.25" customHeight="1"/>
    <row r="391778" ht="14.25" customHeight="1"/>
    <row r="391780" ht="14.25" customHeight="1"/>
    <row r="391782" ht="14.25" customHeight="1"/>
    <row r="391784" ht="14.25" customHeight="1"/>
    <row r="391786" ht="14.25" customHeight="1"/>
    <row r="391788" ht="14.25" customHeight="1"/>
    <row r="391790" ht="14.25" customHeight="1"/>
    <row r="391792" ht="14.25" customHeight="1"/>
    <row r="391794" ht="14.25" customHeight="1"/>
    <row r="391796" ht="14.25" customHeight="1"/>
    <row r="391798" ht="14.25" customHeight="1"/>
    <row r="391800" ht="14.25" customHeight="1"/>
    <row r="391802" ht="14.25" customHeight="1"/>
    <row r="391804" ht="14.25" customHeight="1"/>
    <row r="391806" ht="14.25" customHeight="1"/>
    <row r="391808" ht="14.25" customHeight="1"/>
    <row r="391810" ht="14.25" customHeight="1"/>
    <row r="391812" ht="14.25" customHeight="1"/>
    <row r="391814" ht="14.25" customHeight="1"/>
    <row r="391816" ht="14.25" customHeight="1"/>
    <row r="391818" ht="14.25" customHeight="1"/>
    <row r="391820" ht="14.25" customHeight="1"/>
    <row r="391822" ht="14.25" customHeight="1"/>
    <row r="391824" ht="14.25" customHeight="1"/>
    <row r="391826" ht="14.25" customHeight="1"/>
    <row r="391828" ht="14.25" customHeight="1"/>
    <row r="391830" ht="14.25" customHeight="1"/>
    <row r="391832" ht="14.25" customHeight="1"/>
    <row r="391834" ht="14.25" customHeight="1"/>
    <row r="391836" ht="14.25" customHeight="1"/>
    <row r="391838" ht="14.25" customHeight="1"/>
    <row r="391840" ht="14.25" customHeight="1"/>
    <row r="391842" ht="14.25" customHeight="1"/>
    <row r="391844" ht="14.25" customHeight="1"/>
    <row r="391846" ht="14.25" customHeight="1"/>
    <row r="391848" ht="14.25" customHeight="1"/>
    <row r="391850" ht="14.25" customHeight="1"/>
    <row r="391852" ht="14.25" customHeight="1"/>
    <row r="391854" ht="14.25" customHeight="1"/>
    <row r="391856" ht="14.25" customHeight="1"/>
    <row r="391858" ht="14.25" customHeight="1"/>
    <row r="391860" ht="14.25" customHeight="1"/>
    <row r="391862" ht="14.25" customHeight="1"/>
    <row r="391864" ht="14.25" customHeight="1"/>
    <row r="391866" ht="14.25" customHeight="1"/>
    <row r="391868" ht="14.25" customHeight="1"/>
    <row r="391870" ht="14.25" customHeight="1"/>
    <row r="391872" ht="14.25" customHeight="1"/>
    <row r="391874" ht="14.25" customHeight="1"/>
    <row r="391876" ht="14.25" customHeight="1"/>
    <row r="391878" ht="14.25" customHeight="1"/>
    <row r="391880" ht="14.25" customHeight="1"/>
    <row r="391882" ht="14.25" customHeight="1"/>
    <row r="391884" ht="14.25" customHeight="1"/>
    <row r="391886" ht="14.25" customHeight="1"/>
    <row r="391888" ht="14.25" customHeight="1"/>
    <row r="391890" ht="14.25" customHeight="1"/>
    <row r="391892" ht="14.25" customHeight="1"/>
    <row r="391894" ht="14.25" customHeight="1"/>
    <row r="391896" ht="14.25" customHeight="1"/>
    <row r="391898" ht="14.25" customHeight="1"/>
    <row r="391900" ht="14.25" customHeight="1"/>
    <row r="391902" ht="14.25" customHeight="1"/>
    <row r="391904" ht="14.25" customHeight="1"/>
    <row r="391906" ht="14.25" customHeight="1"/>
    <row r="391908" ht="14.25" customHeight="1"/>
    <row r="391910" ht="14.25" customHeight="1"/>
    <row r="391912" ht="14.25" customHeight="1"/>
    <row r="391914" ht="14.25" customHeight="1"/>
    <row r="391916" ht="14.25" customHeight="1"/>
    <row r="391918" ht="14.25" customHeight="1"/>
    <row r="391920" ht="14.25" customHeight="1"/>
    <row r="391922" ht="14.25" customHeight="1"/>
    <row r="391924" ht="14.25" customHeight="1"/>
    <row r="391926" ht="14.25" customHeight="1"/>
    <row r="391928" ht="14.25" customHeight="1"/>
    <row r="391930" ht="14.25" customHeight="1"/>
    <row r="391932" ht="14.25" customHeight="1"/>
    <row r="391934" ht="14.25" customHeight="1"/>
    <row r="391936" ht="14.25" customHeight="1"/>
    <row r="391938" ht="14.25" customHeight="1"/>
    <row r="391940" ht="14.25" customHeight="1"/>
    <row r="391942" ht="14.25" customHeight="1"/>
    <row r="391944" ht="14.25" customHeight="1"/>
    <row r="391946" ht="14.25" customHeight="1"/>
    <row r="391948" ht="14.25" customHeight="1"/>
    <row r="391950" ht="14.25" customHeight="1"/>
    <row r="391952" ht="14.25" customHeight="1"/>
    <row r="391954" ht="14.25" customHeight="1"/>
    <row r="391956" ht="14.25" customHeight="1"/>
    <row r="391958" ht="14.25" customHeight="1"/>
    <row r="391960" ht="14.25" customHeight="1"/>
    <row r="391962" ht="14.25" customHeight="1"/>
    <row r="391964" ht="14.25" customHeight="1"/>
    <row r="391966" ht="14.25" customHeight="1"/>
    <row r="391968" ht="14.25" customHeight="1"/>
    <row r="391970" ht="14.25" customHeight="1"/>
    <row r="391972" ht="14.25" customHeight="1"/>
    <row r="391974" ht="14.25" customHeight="1"/>
    <row r="391976" ht="14.25" customHeight="1"/>
    <row r="391978" ht="14.25" customHeight="1"/>
    <row r="391980" ht="14.25" customHeight="1"/>
    <row r="391982" ht="14.25" customHeight="1"/>
    <row r="391984" ht="14.25" customHeight="1"/>
    <row r="391986" ht="14.25" customHeight="1"/>
    <row r="391988" ht="14.25" customHeight="1"/>
    <row r="391990" ht="14.25" customHeight="1"/>
    <row r="391992" ht="14.25" customHeight="1"/>
    <row r="391994" ht="14.25" customHeight="1"/>
    <row r="391996" ht="14.25" customHeight="1"/>
    <row r="391998" ht="14.25" customHeight="1"/>
    <row r="392000" ht="14.25" customHeight="1"/>
    <row r="392002" ht="14.25" customHeight="1"/>
    <row r="392004" ht="14.25" customHeight="1"/>
    <row r="392006" ht="14.25" customHeight="1"/>
    <row r="392008" ht="14.25" customHeight="1"/>
    <row r="392010" ht="14.25" customHeight="1"/>
    <row r="392012" ht="14.25" customHeight="1"/>
    <row r="392014" ht="14.25" customHeight="1"/>
    <row r="392016" ht="14.25" customHeight="1"/>
    <row r="392018" ht="14.25" customHeight="1"/>
    <row r="392020" ht="14.25" customHeight="1"/>
    <row r="392022" ht="14.25" customHeight="1"/>
    <row r="392024" ht="14.25" customHeight="1"/>
    <row r="392026" ht="14.25" customHeight="1"/>
    <row r="392028" ht="14.25" customHeight="1"/>
    <row r="392030" ht="14.25" customHeight="1"/>
    <row r="392032" ht="14.25" customHeight="1"/>
    <row r="392034" ht="14.25" customHeight="1"/>
    <row r="392036" ht="14.25" customHeight="1"/>
    <row r="392038" ht="14.25" customHeight="1"/>
    <row r="392040" ht="14.25" customHeight="1"/>
    <row r="392042" ht="14.25" customHeight="1"/>
    <row r="392044" ht="14.25" customHeight="1"/>
    <row r="392046" ht="14.25" customHeight="1"/>
    <row r="392048" ht="14.25" customHeight="1"/>
    <row r="392050" ht="14.25" customHeight="1"/>
    <row r="392052" ht="14.25" customHeight="1"/>
    <row r="392054" ht="14.25" customHeight="1"/>
    <row r="392056" ht="14.25" customHeight="1"/>
    <row r="392058" ht="14.25" customHeight="1"/>
    <row r="392060" ht="14.25" customHeight="1"/>
    <row r="392062" ht="14.25" customHeight="1"/>
    <row r="392064" ht="14.25" customHeight="1"/>
    <row r="392066" ht="14.25" customHeight="1"/>
    <row r="392068" ht="14.25" customHeight="1"/>
    <row r="392070" ht="14.25" customHeight="1"/>
    <row r="392072" ht="14.25" customHeight="1"/>
    <row r="392074" ht="14.25" customHeight="1"/>
    <row r="392076" ht="14.25" customHeight="1"/>
    <row r="392078" ht="14.25" customHeight="1"/>
    <row r="392080" ht="14.25" customHeight="1"/>
    <row r="392082" ht="14.25" customHeight="1"/>
    <row r="392084" ht="14.25" customHeight="1"/>
    <row r="392086" ht="14.25" customHeight="1"/>
    <row r="392088" ht="14.25" customHeight="1"/>
    <row r="392090" ht="14.25" customHeight="1"/>
    <row r="392092" ht="14.25" customHeight="1"/>
    <row r="392094" ht="14.25" customHeight="1"/>
    <row r="392096" ht="14.25" customHeight="1"/>
    <row r="392098" ht="14.25" customHeight="1"/>
    <row r="392100" ht="14.25" customHeight="1"/>
    <row r="392102" ht="14.25" customHeight="1"/>
    <row r="392104" ht="14.25" customHeight="1"/>
    <row r="392106" ht="14.25" customHeight="1"/>
    <row r="392108" ht="14.25" customHeight="1"/>
    <row r="392110" ht="14.25" customHeight="1"/>
    <row r="392112" ht="14.25" customHeight="1"/>
    <row r="392114" ht="14.25" customHeight="1"/>
    <row r="392116" ht="14.25" customHeight="1"/>
    <row r="392118" ht="14.25" customHeight="1"/>
    <row r="392120" ht="14.25" customHeight="1"/>
    <row r="392122" ht="14.25" customHeight="1"/>
    <row r="392124" ht="14.25" customHeight="1"/>
    <row r="392126" ht="14.25" customHeight="1"/>
    <row r="392128" ht="14.25" customHeight="1"/>
    <row r="392130" ht="14.25" customHeight="1"/>
    <row r="392132" ht="14.25" customHeight="1"/>
    <row r="392134" ht="14.25" customHeight="1"/>
    <row r="392136" ht="14.25" customHeight="1"/>
    <row r="392138" ht="14.25" customHeight="1"/>
    <row r="392140" ht="14.25" customHeight="1"/>
    <row r="392142" ht="14.25" customHeight="1"/>
    <row r="392144" ht="14.25" customHeight="1"/>
    <row r="392146" ht="14.25" customHeight="1"/>
    <row r="392148" ht="14.25" customHeight="1"/>
    <row r="392150" ht="14.25" customHeight="1"/>
    <row r="392152" ht="14.25" customHeight="1"/>
    <row r="392154" ht="14.25" customHeight="1"/>
    <row r="392156" ht="14.25" customHeight="1"/>
    <row r="392158" ht="14.25" customHeight="1"/>
    <row r="392160" ht="14.25" customHeight="1"/>
    <row r="392162" ht="14.25" customHeight="1"/>
    <row r="392164" ht="14.25" customHeight="1"/>
    <row r="392166" ht="14.25" customHeight="1"/>
    <row r="392168" ht="14.25" customHeight="1"/>
    <row r="392170" ht="14.25" customHeight="1"/>
    <row r="392172" ht="14.25" customHeight="1"/>
    <row r="392174" ht="14.25" customHeight="1"/>
    <row r="392176" ht="14.25" customHeight="1"/>
    <row r="392178" ht="14.25" customHeight="1"/>
    <row r="392180" ht="14.25" customHeight="1"/>
    <row r="392182" ht="14.25" customHeight="1"/>
    <row r="392184" ht="14.25" customHeight="1"/>
    <row r="392186" ht="14.25" customHeight="1"/>
    <row r="392188" ht="14.25" customHeight="1"/>
    <row r="392190" ht="14.25" customHeight="1"/>
    <row r="392192" ht="14.25" customHeight="1"/>
    <row r="392194" ht="14.25" customHeight="1"/>
    <row r="392196" ht="14.25" customHeight="1"/>
    <row r="392198" ht="14.25" customHeight="1"/>
    <row r="392200" ht="14.25" customHeight="1"/>
    <row r="392202" ht="14.25" customHeight="1"/>
    <row r="392204" ht="14.25" customHeight="1"/>
    <row r="392206" ht="14.25" customHeight="1"/>
    <row r="392208" ht="14.25" customHeight="1"/>
    <row r="392210" ht="14.25" customHeight="1"/>
    <row r="392212" ht="14.25" customHeight="1"/>
    <row r="392214" ht="14.25" customHeight="1"/>
    <row r="392216" ht="14.25" customHeight="1"/>
    <row r="392218" ht="14.25" customHeight="1"/>
    <row r="392220" ht="14.25" customHeight="1"/>
    <row r="392222" ht="14.25" customHeight="1"/>
    <row r="392224" ht="14.25" customHeight="1"/>
    <row r="392226" ht="14.25" customHeight="1"/>
    <row r="392228" ht="14.25" customHeight="1"/>
    <row r="392230" ht="14.25" customHeight="1"/>
    <row r="392232" ht="14.25" customHeight="1"/>
    <row r="392234" ht="14.25" customHeight="1"/>
    <row r="392236" ht="14.25" customHeight="1"/>
    <row r="392238" ht="14.25" customHeight="1"/>
    <row r="392240" ht="14.25" customHeight="1"/>
    <row r="392242" ht="14.25" customHeight="1"/>
    <row r="392244" ht="14.25" customHeight="1"/>
    <row r="392246" ht="14.25" customHeight="1"/>
    <row r="392248" ht="14.25" customHeight="1"/>
    <row r="392250" ht="14.25" customHeight="1"/>
    <row r="392252" ht="14.25" customHeight="1"/>
    <row r="392254" ht="14.25" customHeight="1"/>
    <row r="392256" ht="14.25" customHeight="1"/>
    <row r="392258" ht="14.25" customHeight="1"/>
    <row r="392260" ht="14.25" customHeight="1"/>
    <row r="392262" ht="14.25" customHeight="1"/>
    <row r="392264" ht="14.25" customHeight="1"/>
    <row r="392266" ht="14.25" customHeight="1"/>
    <row r="392268" ht="14.25" customHeight="1"/>
    <row r="392270" ht="14.25" customHeight="1"/>
    <row r="392272" ht="14.25" customHeight="1"/>
    <row r="392274" ht="14.25" customHeight="1"/>
    <row r="392276" ht="14.25" customHeight="1"/>
    <row r="392278" ht="14.25" customHeight="1"/>
    <row r="392280" ht="14.25" customHeight="1"/>
    <row r="392282" ht="14.25" customHeight="1"/>
    <row r="392284" ht="14.25" customHeight="1"/>
    <row r="392286" ht="14.25" customHeight="1"/>
    <row r="392288" ht="14.25" customHeight="1"/>
    <row r="392290" ht="14.25" customHeight="1"/>
    <row r="392292" ht="14.25" customHeight="1"/>
    <row r="392294" ht="14.25" customHeight="1"/>
    <row r="392296" ht="14.25" customHeight="1"/>
    <row r="392298" ht="14.25" customHeight="1"/>
    <row r="392300" ht="14.25" customHeight="1"/>
    <row r="392302" ht="14.25" customHeight="1"/>
    <row r="392304" ht="14.25" customHeight="1"/>
    <row r="392306" ht="14.25" customHeight="1"/>
    <row r="392308" ht="14.25" customHeight="1"/>
    <row r="392310" ht="14.25" customHeight="1"/>
    <row r="392312" ht="14.25" customHeight="1"/>
    <row r="392314" ht="14.25" customHeight="1"/>
    <row r="392316" ht="14.25" customHeight="1"/>
    <row r="392318" ht="14.25" customHeight="1"/>
    <row r="392320" ht="14.25" customHeight="1"/>
    <row r="392322" ht="14.25" customHeight="1"/>
    <row r="392324" ht="14.25" customHeight="1"/>
    <row r="392326" ht="14.25" customHeight="1"/>
    <row r="392328" ht="14.25" customHeight="1"/>
    <row r="392330" ht="14.25" customHeight="1"/>
    <row r="392332" ht="14.25" customHeight="1"/>
    <row r="392334" ht="14.25" customHeight="1"/>
    <row r="392336" ht="14.25" customHeight="1"/>
    <row r="392338" ht="14.25" customHeight="1"/>
    <row r="392340" ht="14.25" customHeight="1"/>
    <row r="392342" ht="14.25" customHeight="1"/>
    <row r="392344" ht="14.25" customHeight="1"/>
    <row r="392346" ht="14.25" customHeight="1"/>
    <row r="392348" ht="14.25" customHeight="1"/>
    <row r="392350" ht="14.25" customHeight="1"/>
    <row r="392352" ht="14.25" customHeight="1"/>
    <row r="392354" ht="14.25" customHeight="1"/>
    <row r="392356" ht="14.25" customHeight="1"/>
    <row r="392358" ht="14.25" customHeight="1"/>
    <row r="392360" ht="14.25" customHeight="1"/>
    <row r="392362" ht="14.25" customHeight="1"/>
    <row r="392364" ht="14.25" customHeight="1"/>
    <row r="392366" ht="14.25" customHeight="1"/>
    <row r="392368" ht="14.25" customHeight="1"/>
    <row r="392370" ht="14.25" customHeight="1"/>
    <row r="392372" ht="14.25" customHeight="1"/>
    <row r="392374" ht="14.25" customHeight="1"/>
    <row r="392376" ht="14.25" customHeight="1"/>
    <row r="392378" ht="14.25" customHeight="1"/>
    <row r="392380" ht="14.25" customHeight="1"/>
    <row r="392382" ht="14.25" customHeight="1"/>
    <row r="392384" ht="14.25" customHeight="1"/>
    <row r="392386" ht="14.25" customHeight="1"/>
    <row r="392388" ht="14.25" customHeight="1"/>
    <row r="392390" ht="14.25" customHeight="1"/>
    <row r="392392" ht="14.25" customHeight="1"/>
    <row r="392394" ht="14.25" customHeight="1"/>
    <row r="392396" ht="14.25" customHeight="1"/>
    <row r="392398" ht="14.25" customHeight="1"/>
    <row r="392400" ht="14.25" customHeight="1"/>
    <row r="392402" ht="14.25" customHeight="1"/>
    <row r="392404" ht="14.25" customHeight="1"/>
    <row r="392406" ht="14.25" customHeight="1"/>
    <row r="392408" ht="14.25" customHeight="1"/>
    <row r="392410" ht="14.25" customHeight="1"/>
    <row r="392412" ht="14.25" customHeight="1"/>
    <row r="392414" ht="14.25" customHeight="1"/>
    <row r="392416" ht="14.25" customHeight="1"/>
    <row r="392418" ht="14.25" customHeight="1"/>
    <row r="392420" ht="14.25" customHeight="1"/>
    <row r="392422" ht="14.25" customHeight="1"/>
    <row r="392424" ht="14.25" customHeight="1"/>
    <row r="392426" ht="14.25" customHeight="1"/>
    <row r="392428" ht="14.25" customHeight="1"/>
    <row r="392430" ht="14.25" customHeight="1"/>
    <row r="392432" ht="14.25" customHeight="1"/>
    <row r="392434" ht="14.25" customHeight="1"/>
    <row r="392436" ht="14.25" customHeight="1"/>
    <row r="392438" ht="14.25" customHeight="1"/>
    <row r="392440" ht="14.25" customHeight="1"/>
    <row r="392442" ht="14.25" customHeight="1"/>
    <row r="392444" ht="14.25" customHeight="1"/>
    <row r="392446" ht="14.25" customHeight="1"/>
    <row r="392448" ht="14.25" customHeight="1"/>
    <row r="392450" ht="14.25" customHeight="1"/>
    <row r="392452" ht="14.25" customHeight="1"/>
    <row r="392454" ht="14.25" customHeight="1"/>
    <row r="392456" ht="14.25" customHeight="1"/>
    <row r="392458" ht="14.25" customHeight="1"/>
    <row r="392460" ht="14.25" customHeight="1"/>
    <row r="392462" ht="14.25" customHeight="1"/>
    <row r="392464" ht="14.25" customHeight="1"/>
    <row r="392466" ht="14.25" customHeight="1"/>
    <row r="392468" ht="14.25" customHeight="1"/>
    <row r="392470" ht="14.25" customHeight="1"/>
    <row r="392472" ht="14.25" customHeight="1"/>
    <row r="392474" ht="14.25" customHeight="1"/>
    <row r="392476" ht="14.25" customHeight="1"/>
    <row r="392478" ht="14.25" customHeight="1"/>
    <row r="392480" ht="14.25" customHeight="1"/>
    <row r="392482" ht="14.25" customHeight="1"/>
    <row r="392484" ht="14.25" customHeight="1"/>
    <row r="392486" ht="14.25" customHeight="1"/>
    <row r="392488" ht="14.25" customHeight="1"/>
    <row r="392490" ht="14.25" customHeight="1"/>
    <row r="392492" ht="14.25" customHeight="1"/>
    <row r="392494" ht="14.25" customHeight="1"/>
    <row r="392496" ht="14.25" customHeight="1"/>
    <row r="392498" ht="14.25" customHeight="1"/>
    <row r="392500" ht="14.25" customHeight="1"/>
    <row r="392502" ht="14.25" customHeight="1"/>
    <row r="392504" ht="14.25" customHeight="1"/>
    <row r="392506" ht="14.25" customHeight="1"/>
    <row r="392508" ht="14.25" customHeight="1"/>
    <row r="392510" ht="14.25" customHeight="1"/>
    <row r="392512" ht="14.25" customHeight="1"/>
    <row r="392514" ht="14.25" customHeight="1"/>
    <row r="392516" ht="14.25" customHeight="1"/>
    <row r="392518" ht="14.25" customHeight="1"/>
    <row r="392520" ht="14.25" customHeight="1"/>
    <row r="392522" ht="14.25" customHeight="1"/>
    <row r="392524" ht="14.25" customHeight="1"/>
    <row r="392526" ht="14.25" customHeight="1"/>
    <row r="392528" ht="14.25" customHeight="1"/>
    <row r="392530" ht="14.25" customHeight="1"/>
    <row r="392532" ht="14.25" customHeight="1"/>
    <row r="392534" ht="14.25" customHeight="1"/>
    <row r="392536" ht="14.25" customHeight="1"/>
    <row r="392538" ht="14.25" customHeight="1"/>
    <row r="392540" ht="14.25" customHeight="1"/>
    <row r="392542" ht="14.25" customHeight="1"/>
    <row r="392544" ht="14.25" customHeight="1"/>
    <row r="392546" ht="14.25" customHeight="1"/>
    <row r="392548" ht="14.25" customHeight="1"/>
    <row r="392550" ht="14.25" customHeight="1"/>
    <row r="392552" ht="14.25" customHeight="1"/>
    <row r="392554" ht="14.25" customHeight="1"/>
    <row r="392556" ht="14.25" customHeight="1"/>
    <row r="392558" ht="14.25" customHeight="1"/>
    <row r="392560" ht="14.25" customHeight="1"/>
    <row r="392562" ht="14.25" customHeight="1"/>
    <row r="392564" ht="14.25" customHeight="1"/>
    <row r="392566" ht="14.25" customHeight="1"/>
    <row r="392568" ht="14.25" customHeight="1"/>
    <row r="392570" ht="14.25" customHeight="1"/>
    <row r="392572" ht="14.25" customHeight="1"/>
    <row r="392574" ht="14.25" customHeight="1"/>
    <row r="392576" ht="14.25" customHeight="1"/>
    <row r="392578" ht="14.25" customHeight="1"/>
    <row r="392580" ht="14.25" customHeight="1"/>
    <row r="392582" ht="14.25" customHeight="1"/>
    <row r="392584" ht="14.25" customHeight="1"/>
    <row r="392586" ht="14.25" customHeight="1"/>
    <row r="392588" ht="14.25" customHeight="1"/>
    <row r="392590" ht="14.25" customHeight="1"/>
    <row r="392592" ht="14.25" customHeight="1"/>
    <row r="392594" ht="14.25" customHeight="1"/>
    <row r="392596" ht="14.25" customHeight="1"/>
    <row r="392598" ht="14.25" customHeight="1"/>
    <row r="392600" ht="14.25" customHeight="1"/>
    <row r="392602" ht="14.25" customHeight="1"/>
    <row r="392604" ht="14.25" customHeight="1"/>
    <row r="392606" ht="14.25" customHeight="1"/>
    <row r="392608" ht="14.25" customHeight="1"/>
    <row r="392610" ht="14.25" customHeight="1"/>
    <row r="392612" ht="14.25" customHeight="1"/>
    <row r="392614" ht="14.25" customHeight="1"/>
    <row r="392616" ht="14.25" customHeight="1"/>
    <row r="392618" ht="14.25" customHeight="1"/>
    <row r="392620" ht="14.25" customHeight="1"/>
    <row r="392622" ht="14.25" customHeight="1"/>
    <row r="392624" ht="14.25" customHeight="1"/>
    <row r="392626" ht="14.25" customHeight="1"/>
    <row r="392628" ht="14.25" customHeight="1"/>
    <row r="392630" ht="14.25" customHeight="1"/>
    <row r="392632" ht="14.25" customHeight="1"/>
    <row r="392634" ht="14.25" customHeight="1"/>
    <row r="392636" ht="14.25" customHeight="1"/>
    <row r="392638" ht="14.25" customHeight="1"/>
    <row r="392640" ht="14.25" customHeight="1"/>
    <row r="392642" ht="14.25" customHeight="1"/>
    <row r="392644" ht="14.25" customHeight="1"/>
    <row r="392646" ht="14.25" customHeight="1"/>
    <row r="392648" ht="14.25" customHeight="1"/>
    <row r="392650" ht="14.25" customHeight="1"/>
    <row r="392652" ht="14.25" customHeight="1"/>
    <row r="392654" ht="14.25" customHeight="1"/>
    <row r="392656" ht="14.25" customHeight="1"/>
    <row r="392658" ht="14.25" customHeight="1"/>
    <row r="392660" ht="14.25" customHeight="1"/>
    <row r="392662" ht="14.25" customHeight="1"/>
    <row r="392664" ht="14.25" customHeight="1"/>
    <row r="392666" ht="14.25" customHeight="1"/>
    <row r="392668" ht="14.25" customHeight="1"/>
    <row r="392670" ht="14.25" customHeight="1"/>
    <row r="392672" ht="14.25" customHeight="1"/>
    <row r="392674" ht="14.25" customHeight="1"/>
    <row r="392676" ht="14.25" customHeight="1"/>
    <row r="392678" ht="14.25" customHeight="1"/>
    <row r="392680" ht="14.25" customHeight="1"/>
    <row r="392682" ht="14.25" customHeight="1"/>
    <row r="392684" ht="14.25" customHeight="1"/>
    <row r="392686" ht="14.25" customHeight="1"/>
    <row r="392688" ht="14.25" customHeight="1"/>
    <row r="392690" ht="14.25" customHeight="1"/>
    <row r="392692" ht="14.25" customHeight="1"/>
    <row r="392694" ht="14.25" customHeight="1"/>
    <row r="392696" ht="14.25" customHeight="1"/>
    <row r="392698" ht="14.25" customHeight="1"/>
    <row r="392700" ht="14.25" customHeight="1"/>
    <row r="392702" ht="14.25" customHeight="1"/>
    <row r="392704" ht="14.25" customHeight="1"/>
    <row r="392706" ht="14.25" customHeight="1"/>
    <row r="392708" ht="14.25" customHeight="1"/>
    <row r="392710" ht="14.25" customHeight="1"/>
    <row r="392712" ht="14.25" customHeight="1"/>
    <row r="392714" ht="14.25" customHeight="1"/>
    <row r="392716" ht="14.25" customHeight="1"/>
    <row r="392718" ht="14.25" customHeight="1"/>
    <row r="392720" ht="14.25" customHeight="1"/>
    <row r="392722" ht="14.25" customHeight="1"/>
    <row r="392724" ht="14.25" customHeight="1"/>
    <row r="392726" ht="14.25" customHeight="1"/>
    <row r="392728" ht="14.25" customHeight="1"/>
    <row r="392730" ht="14.25" customHeight="1"/>
    <row r="392732" ht="14.25" customHeight="1"/>
    <row r="392734" ht="14.25" customHeight="1"/>
    <row r="392736" ht="14.25" customHeight="1"/>
    <row r="392738" ht="14.25" customHeight="1"/>
    <row r="392740" ht="14.25" customHeight="1"/>
    <row r="392742" ht="14.25" customHeight="1"/>
    <row r="392744" ht="14.25" customHeight="1"/>
    <row r="392746" ht="14.25" customHeight="1"/>
    <row r="392748" ht="14.25" customHeight="1"/>
    <row r="392750" ht="14.25" customHeight="1"/>
    <row r="392752" ht="14.25" customHeight="1"/>
    <row r="392754" ht="14.25" customHeight="1"/>
    <row r="392756" ht="14.25" customHeight="1"/>
    <row r="392758" ht="14.25" customHeight="1"/>
    <row r="392760" ht="14.25" customHeight="1"/>
    <row r="392762" ht="14.25" customHeight="1"/>
    <row r="392764" ht="14.25" customHeight="1"/>
    <row r="392766" ht="14.25" customHeight="1"/>
    <row r="392768" ht="14.25" customHeight="1"/>
    <row r="392770" ht="14.25" customHeight="1"/>
    <row r="392772" ht="14.25" customHeight="1"/>
    <row r="392774" ht="14.25" customHeight="1"/>
    <row r="392776" ht="14.25" customHeight="1"/>
    <row r="392778" ht="14.25" customHeight="1"/>
    <row r="392780" ht="14.25" customHeight="1"/>
    <row r="392782" ht="14.25" customHeight="1"/>
    <row r="392784" ht="14.25" customHeight="1"/>
    <row r="392786" ht="14.25" customHeight="1"/>
    <row r="392788" ht="14.25" customHeight="1"/>
    <row r="392790" ht="14.25" customHeight="1"/>
    <row r="392792" ht="14.25" customHeight="1"/>
    <row r="392794" ht="14.25" customHeight="1"/>
    <row r="392796" ht="14.25" customHeight="1"/>
    <row r="392798" ht="14.25" customHeight="1"/>
    <row r="392800" ht="14.25" customHeight="1"/>
    <row r="392802" ht="14.25" customHeight="1"/>
    <row r="392804" ht="14.25" customHeight="1"/>
    <row r="392806" ht="14.25" customHeight="1"/>
    <row r="392808" ht="14.25" customHeight="1"/>
    <row r="392810" ht="14.25" customHeight="1"/>
    <row r="392812" ht="14.25" customHeight="1"/>
    <row r="392814" ht="14.25" customHeight="1"/>
    <row r="392816" ht="14.25" customHeight="1"/>
    <row r="392818" ht="14.25" customHeight="1"/>
    <row r="392820" ht="14.25" customHeight="1"/>
    <row r="392822" ht="14.25" customHeight="1"/>
    <row r="392824" ht="14.25" customHeight="1"/>
    <row r="392826" ht="14.25" customHeight="1"/>
    <row r="392828" ht="14.25" customHeight="1"/>
    <row r="392830" ht="14.25" customHeight="1"/>
    <row r="392832" ht="14.25" customHeight="1"/>
    <row r="392834" ht="14.25" customHeight="1"/>
    <row r="392836" ht="14.25" customHeight="1"/>
    <row r="392838" ht="14.25" customHeight="1"/>
    <row r="392840" ht="14.25" customHeight="1"/>
    <row r="392842" ht="14.25" customHeight="1"/>
    <row r="392844" ht="14.25" customHeight="1"/>
    <row r="392846" ht="14.25" customHeight="1"/>
    <row r="392848" ht="14.25" customHeight="1"/>
    <row r="392850" ht="14.25" customHeight="1"/>
    <row r="392852" ht="14.25" customHeight="1"/>
    <row r="392854" ht="14.25" customHeight="1"/>
    <row r="392856" ht="14.25" customHeight="1"/>
    <row r="392858" ht="14.25" customHeight="1"/>
    <row r="392860" ht="14.25" customHeight="1"/>
    <row r="392862" ht="14.25" customHeight="1"/>
    <row r="392864" ht="14.25" customHeight="1"/>
    <row r="392866" ht="14.25" customHeight="1"/>
    <row r="392868" ht="14.25" customHeight="1"/>
    <row r="392870" ht="14.25" customHeight="1"/>
    <row r="392872" ht="14.25" customHeight="1"/>
    <row r="392874" ht="14.25" customHeight="1"/>
    <row r="392876" ht="14.25" customHeight="1"/>
    <row r="392878" ht="14.25" customHeight="1"/>
    <row r="392880" ht="14.25" customHeight="1"/>
    <row r="392882" ht="14.25" customHeight="1"/>
    <row r="392884" ht="14.25" customHeight="1"/>
    <row r="392886" ht="14.25" customHeight="1"/>
    <row r="392888" ht="14.25" customHeight="1"/>
    <row r="392890" ht="14.25" customHeight="1"/>
    <row r="392892" ht="14.25" customHeight="1"/>
    <row r="392894" ht="14.25" customHeight="1"/>
    <row r="392896" ht="14.25" customHeight="1"/>
    <row r="392898" ht="14.25" customHeight="1"/>
    <row r="392900" ht="14.25" customHeight="1"/>
    <row r="392902" ht="14.25" customHeight="1"/>
    <row r="392904" ht="14.25" customHeight="1"/>
    <row r="392906" ht="14.25" customHeight="1"/>
    <row r="392908" ht="14.25" customHeight="1"/>
    <row r="392910" ht="14.25" customHeight="1"/>
    <row r="392912" ht="14.25" customHeight="1"/>
    <row r="392914" ht="14.25" customHeight="1"/>
    <row r="392916" ht="14.25" customHeight="1"/>
    <row r="392918" ht="14.25" customHeight="1"/>
    <row r="392920" ht="14.25" customHeight="1"/>
    <row r="392922" ht="14.25" customHeight="1"/>
    <row r="392924" ht="14.25" customHeight="1"/>
    <row r="392926" ht="14.25" customHeight="1"/>
    <row r="392928" ht="14.25" customHeight="1"/>
    <row r="392930" ht="14.25" customHeight="1"/>
    <row r="392932" ht="14.25" customHeight="1"/>
    <row r="392934" ht="14.25" customHeight="1"/>
    <row r="392936" ht="14.25" customHeight="1"/>
    <row r="392938" ht="14.25" customHeight="1"/>
    <row r="392940" ht="14.25" customHeight="1"/>
    <row r="392942" ht="14.25" customHeight="1"/>
    <row r="392944" ht="14.25" customHeight="1"/>
    <row r="392946" ht="14.25" customHeight="1"/>
    <row r="392948" ht="14.25" customHeight="1"/>
    <row r="392950" ht="14.25" customHeight="1"/>
    <row r="392952" ht="14.25" customHeight="1"/>
    <row r="392954" ht="14.25" customHeight="1"/>
    <row r="392956" ht="14.25" customHeight="1"/>
    <row r="392958" ht="14.25" customHeight="1"/>
    <row r="392960" ht="14.25" customHeight="1"/>
    <row r="392962" ht="14.25" customHeight="1"/>
    <row r="392964" ht="14.25" customHeight="1"/>
    <row r="392966" ht="14.25" customHeight="1"/>
    <row r="392968" ht="14.25" customHeight="1"/>
    <row r="392970" ht="14.25" customHeight="1"/>
    <row r="392972" ht="14.25" customHeight="1"/>
    <row r="392974" ht="14.25" customHeight="1"/>
    <row r="392976" ht="14.25" customHeight="1"/>
    <row r="392978" ht="14.25" customHeight="1"/>
    <row r="392980" ht="14.25" customHeight="1"/>
    <row r="392982" ht="14.25" customHeight="1"/>
    <row r="392984" ht="14.25" customHeight="1"/>
    <row r="392986" ht="14.25" customHeight="1"/>
    <row r="392988" ht="14.25" customHeight="1"/>
    <row r="392990" ht="14.25" customHeight="1"/>
    <row r="392992" ht="14.25" customHeight="1"/>
    <row r="392994" ht="14.25" customHeight="1"/>
    <row r="392996" ht="14.25" customHeight="1"/>
    <row r="392998" ht="14.25" customHeight="1"/>
    <row r="393000" ht="14.25" customHeight="1"/>
    <row r="393002" ht="14.25" customHeight="1"/>
    <row r="393004" ht="14.25" customHeight="1"/>
    <row r="393006" ht="14.25" customHeight="1"/>
    <row r="393008" ht="14.25" customHeight="1"/>
    <row r="393010" ht="14.25" customHeight="1"/>
    <row r="393012" ht="14.25" customHeight="1"/>
    <row r="393014" ht="14.25" customHeight="1"/>
    <row r="393016" ht="14.25" customHeight="1"/>
    <row r="393018" ht="14.25" customHeight="1"/>
    <row r="393020" ht="14.25" customHeight="1"/>
    <row r="393022" ht="14.25" customHeight="1"/>
    <row r="393024" ht="14.25" customHeight="1"/>
    <row r="393026" ht="14.25" customHeight="1"/>
    <row r="393028" ht="14.25" customHeight="1"/>
    <row r="393030" ht="14.25" customHeight="1"/>
    <row r="393032" ht="14.25" customHeight="1"/>
    <row r="393034" ht="14.25" customHeight="1"/>
    <row r="393036" ht="14.25" customHeight="1"/>
    <row r="393038" ht="14.25" customHeight="1"/>
    <row r="393040" ht="14.25" customHeight="1"/>
    <row r="393042" ht="14.25" customHeight="1"/>
    <row r="393044" ht="14.25" customHeight="1"/>
    <row r="393046" ht="14.25" customHeight="1"/>
    <row r="393048" ht="14.25" customHeight="1"/>
    <row r="393050" ht="14.25" customHeight="1"/>
    <row r="393052" ht="14.25" customHeight="1"/>
    <row r="393054" ht="14.25" customHeight="1"/>
    <row r="393056" ht="14.25" customHeight="1"/>
    <row r="393058" ht="14.25" customHeight="1"/>
    <row r="393060" ht="14.25" customHeight="1"/>
    <row r="393062" ht="14.25" customHeight="1"/>
    <row r="393064" ht="14.25" customHeight="1"/>
    <row r="393066" ht="14.25" customHeight="1"/>
    <row r="393068" ht="14.25" customHeight="1"/>
    <row r="393070" ht="14.25" customHeight="1"/>
    <row r="393072" ht="14.25" customHeight="1"/>
    <row r="393074" ht="14.25" customHeight="1"/>
    <row r="393076" ht="14.25" customHeight="1"/>
    <row r="393078" ht="14.25" customHeight="1"/>
    <row r="393080" ht="14.25" customHeight="1"/>
    <row r="393082" ht="14.25" customHeight="1"/>
    <row r="393084" ht="14.25" customHeight="1"/>
    <row r="393086" ht="14.25" customHeight="1"/>
    <row r="393088" ht="14.25" customHeight="1"/>
    <row r="393090" ht="14.25" customHeight="1"/>
    <row r="393092" ht="14.25" customHeight="1"/>
    <row r="393094" ht="14.25" customHeight="1"/>
    <row r="393096" ht="14.25" customHeight="1"/>
    <row r="393098" ht="14.25" customHeight="1"/>
    <row r="393100" ht="14.25" customHeight="1"/>
    <row r="393102" ht="14.25" customHeight="1"/>
    <row r="393104" ht="14.25" customHeight="1"/>
    <row r="393106" ht="14.25" customHeight="1"/>
    <row r="393108" ht="14.25" customHeight="1"/>
    <row r="393110" ht="14.25" customHeight="1"/>
    <row r="393112" ht="14.25" customHeight="1"/>
    <row r="393114" ht="14.25" customHeight="1"/>
    <row r="393116" ht="14.25" customHeight="1"/>
    <row r="393118" ht="14.25" customHeight="1"/>
    <row r="393120" ht="14.25" customHeight="1"/>
    <row r="393122" ht="14.25" customHeight="1"/>
    <row r="393124" ht="14.25" customHeight="1"/>
    <row r="393126" ht="14.25" customHeight="1"/>
    <row r="393128" ht="14.25" customHeight="1"/>
    <row r="393130" ht="14.25" customHeight="1"/>
    <row r="393132" ht="14.25" customHeight="1"/>
    <row r="393134" ht="14.25" customHeight="1"/>
    <row r="393136" ht="14.25" customHeight="1"/>
    <row r="393138" ht="14.25" customHeight="1"/>
    <row r="393140" ht="14.25" customHeight="1"/>
    <row r="393142" ht="14.25" customHeight="1"/>
    <row r="393144" ht="14.25" customHeight="1"/>
    <row r="393146" ht="14.25" customHeight="1"/>
    <row r="393148" ht="14.25" customHeight="1"/>
    <row r="393150" ht="14.25" customHeight="1"/>
    <row r="393152" ht="14.25" customHeight="1"/>
    <row r="393154" ht="14.25" customHeight="1"/>
    <row r="393156" ht="14.25" customHeight="1"/>
    <row r="393158" ht="14.25" customHeight="1"/>
    <row r="393160" ht="14.25" customHeight="1"/>
    <row r="393162" ht="14.25" customHeight="1"/>
    <row r="393164" ht="14.25" customHeight="1"/>
    <row r="393166" ht="14.25" customHeight="1"/>
    <row r="393168" ht="14.25" customHeight="1"/>
    <row r="393170" ht="14.25" customHeight="1"/>
    <row r="393172" ht="14.25" customHeight="1"/>
    <row r="393174" ht="14.25" customHeight="1"/>
    <row r="393176" ht="14.25" customHeight="1"/>
    <row r="393178" ht="14.25" customHeight="1"/>
    <row r="393180" ht="14.25" customHeight="1"/>
    <row r="393182" ht="14.25" customHeight="1"/>
    <row r="393184" ht="14.25" customHeight="1"/>
    <row r="393186" ht="14.25" customHeight="1"/>
    <row r="393188" ht="14.25" customHeight="1"/>
    <row r="393190" ht="14.25" customHeight="1"/>
    <row r="393192" ht="14.25" customHeight="1"/>
    <row r="393194" ht="14.25" customHeight="1"/>
    <row r="393196" ht="14.25" customHeight="1"/>
    <row r="393198" ht="14.25" customHeight="1"/>
    <row r="393200" ht="14.25" customHeight="1"/>
    <row r="393202" ht="14.25" customHeight="1"/>
    <row r="393204" ht="14.25" customHeight="1"/>
    <row r="393206" ht="14.25" customHeight="1"/>
    <row r="393208" ht="14.25" customHeight="1"/>
    <row r="393210" ht="14.25" customHeight="1"/>
    <row r="393212" ht="14.25" customHeight="1"/>
    <row r="393214" ht="14.25" customHeight="1"/>
    <row r="393216" ht="14.25" customHeight="1"/>
    <row r="393218" ht="14.25" customHeight="1"/>
    <row r="393220" ht="14.25" customHeight="1"/>
    <row r="393222" ht="14.25" customHeight="1"/>
    <row r="393224" ht="14.25" customHeight="1"/>
    <row r="393226" ht="14.25" customHeight="1"/>
    <row r="393228" ht="14.25" customHeight="1"/>
    <row r="393230" ht="14.25" customHeight="1"/>
    <row r="393232" ht="14.25" customHeight="1"/>
    <row r="393234" ht="14.25" customHeight="1"/>
    <row r="393236" ht="14.25" customHeight="1"/>
    <row r="393238" ht="14.25" customHeight="1"/>
    <row r="393240" ht="14.25" customHeight="1"/>
    <row r="393242" ht="14.25" customHeight="1"/>
    <row r="393244" ht="14.25" customHeight="1"/>
    <row r="393246" ht="14.25" customHeight="1"/>
    <row r="393248" ht="14.25" customHeight="1"/>
    <row r="393250" ht="14.25" customHeight="1"/>
    <row r="393252" ht="14.25" customHeight="1"/>
    <row r="393254" ht="14.25" customHeight="1"/>
    <row r="393256" ht="14.25" customHeight="1"/>
    <row r="393258" ht="14.25" customHeight="1"/>
    <row r="393260" ht="14.25" customHeight="1"/>
    <row r="393262" ht="14.25" customHeight="1"/>
    <row r="393264" ht="14.25" customHeight="1"/>
    <row r="393266" ht="14.25" customHeight="1"/>
    <row r="393268" ht="14.25" customHeight="1"/>
    <row r="393270" ht="14.25" customHeight="1"/>
    <row r="393272" ht="14.25" customHeight="1"/>
    <row r="393274" ht="14.25" customHeight="1"/>
    <row r="393276" ht="14.25" customHeight="1"/>
    <row r="393278" ht="14.25" customHeight="1"/>
    <row r="393280" ht="14.25" customHeight="1"/>
    <row r="393282" ht="14.25" customHeight="1"/>
    <row r="393284" ht="14.25" customHeight="1"/>
    <row r="393286" ht="14.25" customHeight="1"/>
    <row r="393288" ht="14.25" customHeight="1"/>
    <row r="393290" ht="14.25" customHeight="1"/>
    <row r="393292" ht="14.25" customHeight="1"/>
    <row r="393294" ht="14.25" customHeight="1"/>
    <row r="393296" ht="14.25" customHeight="1"/>
    <row r="393298" ht="14.25" customHeight="1"/>
    <row r="393300" ht="14.25" customHeight="1"/>
    <row r="393302" ht="14.25" customHeight="1"/>
    <row r="393304" ht="14.25" customHeight="1"/>
    <row r="393306" ht="14.25" customHeight="1"/>
    <row r="393308" ht="14.25" customHeight="1"/>
    <row r="393310" ht="14.25" customHeight="1"/>
    <row r="393312" ht="14.25" customHeight="1"/>
    <row r="393314" ht="14.25" customHeight="1"/>
    <row r="393316" ht="14.25" customHeight="1"/>
    <row r="393318" ht="14.25" customHeight="1"/>
    <row r="393320" ht="14.25" customHeight="1"/>
    <row r="393322" ht="14.25" customHeight="1"/>
    <row r="393324" ht="14.25" customHeight="1"/>
    <row r="393326" ht="14.25" customHeight="1"/>
    <row r="393328" ht="14.25" customHeight="1"/>
    <row r="393330" ht="14.25" customHeight="1"/>
    <row r="393332" ht="14.25" customHeight="1"/>
    <row r="393334" ht="14.25" customHeight="1"/>
    <row r="393336" ht="14.25" customHeight="1"/>
    <row r="393338" ht="14.25" customHeight="1"/>
    <row r="393340" ht="14.25" customHeight="1"/>
    <row r="393342" ht="14.25" customHeight="1"/>
    <row r="393344" ht="14.25" customHeight="1"/>
    <row r="393346" ht="14.25" customHeight="1"/>
    <row r="393348" ht="14.25" customHeight="1"/>
    <row r="393350" ht="14.25" customHeight="1"/>
    <row r="393352" ht="14.25" customHeight="1"/>
    <row r="393354" ht="14.25" customHeight="1"/>
    <row r="393356" ht="14.25" customHeight="1"/>
    <row r="393358" ht="14.25" customHeight="1"/>
    <row r="393360" ht="14.25" customHeight="1"/>
    <row r="393362" ht="14.25" customHeight="1"/>
    <row r="393364" ht="14.25" customHeight="1"/>
    <row r="393366" ht="14.25" customHeight="1"/>
    <row r="393368" ht="14.25" customHeight="1"/>
    <row r="393370" ht="14.25" customHeight="1"/>
    <row r="393372" ht="14.25" customHeight="1"/>
    <row r="393374" ht="14.25" customHeight="1"/>
    <row r="393376" ht="14.25" customHeight="1"/>
    <row r="393378" ht="14.25" customHeight="1"/>
    <row r="393380" ht="14.25" customHeight="1"/>
    <row r="393382" ht="14.25" customHeight="1"/>
    <row r="393384" ht="14.25" customHeight="1"/>
    <row r="393386" ht="14.25" customHeight="1"/>
    <row r="393388" ht="14.25" customHeight="1"/>
    <row r="393390" ht="14.25" customHeight="1"/>
    <row r="393392" ht="14.25" customHeight="1"/>
    <row r="393394" ht="14.25" customHeight="1"/>
    <row r="393396" ht="14.25" customHeight="1"/>
    <row r="393398" ht="14.25" customHeight="1"/>
    <row r="393400" ht="14.25" customHeight="1"/>
    <row r="393402" ht="14.25" customHeight="1"/>
    <row r="393404" ht="14.25" customHeight="1"/>
    <row r="393406" ht="14.25" customHeight="1"/>
    <row r="393408" ht="14.25" customHeight="1"/>
    <row r="393410" ht="14.25" customHeight="1"/>
    <row r="393412" ht="14.25" customHeight="1"/>
    <row r="393414" ht="14.25" customHeight="1"/>
    <row r="393416" ht="14.25" customHeight="1"/>
    <row r="393418" ht="14.25" customHeight="1"/>
    <row r="393420" ht="14.25" customHeight="1"/>
    <row r="393422" ht="14.25" customHeight="1"/>
    <row r="393424" ht="14.25" customHeight="1"/>
    <row r="393426" ht="14.25" customHeight="1"/>
    <row r="393428" ht="14.25" customHeight="1"/>
    <row r="393430" ht="14.25" customHeight="1"/>
    <row r="393432" ht="14.25" customHeight="1"/>
    <row r="393434" ht="14.25" customHeight="1"/>
    <row r="393436" ht="14.25" customHeight="1"/>
    <row r="393438" ht="14.25" customHeight="1"/>
    <row r="393440" ht="14.25" customHeight="1"/>
    <row r="393442" ht="14.25" customHeight="1"/>
    <row r="393444" ht="14.25" customHeight="1"/>
    <row r="393446" ht="14.25" customHeight="1"/>
    <row r="393448" ht="14.25" customHeight="1"/>
    <row r="393450" ht="14.25" customHeight="1"/>
    <row r="393452" ht="14.25" customHeight="1"/>
    <row r="393454" ht="14.25" customHeight="1"/>
    <row r="393456" ht="14.25" customHeight="1"/>
    <row r="393458" ht="14.25" customHeight="1"/>
    <row r="393460" ht="14.25" customHeight="1"/>
    <row r="393462" ht="14.25" customHeight="1"/>
    <row r="393464" ht="14.25" customHeight="1"/>
    <row r="393466" ht="14.25" customHeight="1"/>
    <row r="393468" ht="14.25" customHeight="1"/>
    <row r="393470" ht="14.25" customHeight="1"/>
    <row r="393472" ht="14.25" customHeight="1"/>
    <row r="393474" ht="14.25" customHeight="1"/>
    <row r="393476" ht="14.25" customHeight="1"/>
    <row r="393478" ht="14.25" customHeight="1"/>
    <row r="393480" ht="14.25" customHeight="1"/>
    <row r="393482" ht="14.25" customHeight="1"/>
    <row r="393484" ht="14.25" customHeight="1"/>
    <row r="393486" ht="14.25" customHeight="1"/>
    <row r="393488" ht="14.25" customHeight="1"/>
    <row r="393490" ht="14.25" customHeight="1"/>
    <row r="393492" ht="14.25" customHeight="1"/>
    <row r="393494" ht="14.25" customHeight="1"/>
    <row r="393496" ht="14.25" customHeight="1"/>
    <row r="393498" ht="14.25" customHeight="1"/>
    <row r="393500" ht="14.25" customHeight="1"/>
    <row r="393502" ht="14.25" customHeight="1"/>
    <row r="393504" ht="14.25" customHeight="1"/>
    <row r="393506" ht="14.25" customHeight="1"/>
    <row r="393508" ht="14.25" customHeight="1"/>
    <row r="393510" ht="14.25" customHeight="1"/>
    <row r="393512" ht="14.25" customHeight="1"/>
    <row r="393514" ht="14.25" customHeight="1"/>
    <row r="393516" ht="14.25" customHeight="1"/>
    <row r="393518" ht="14.25" customHeight="1"/>
    <row r="393520" ht="14.25" customHeight="1"/>
    <row r="393522" ht="14.25" customHeight="1"/>
    <row r="393524" ht="14.25" customHeight="1"/>
    <row r="393526" ht="14.25" customHeight="1"/>
    <row r="393528" ht="14.25" customHeight="1"/>
    <row r="393530" ht="14.25" customHeight="1"/>
    <row r="393532" ht="14.25" customHeight="1"/>
    <row r="393534" ht="14.25" customHeight="1"/>
    <row r="393536" ht="14.25" customHeight="1"/>
    <row r="393538" ht="14.25" customHeight="1"/>
    <row r="393540" ht="14.25" customHeight="1"/>
    <row r="393542" ht="14.25" customHeight="1"/>
    <row r="393544" ht="14.25" customHeight="1"/>
    <row r="393546" ht="14.25" customHeight="1"/>
    <row r="393548" ht="14.25" customHeight="1"/>
    <row r="393550" ht="14.25" customHeight="1"/>
    <row r="393552" ht="14.25" customHeight="1"/>
    <row r="393554" ht="14.25" customHeight="1"/>
    <row r="393556" ht="14.25" customHeight="1"/>
    <row r="393558" ht="14.25" customHeight="1"/>
    <row r="393560" ht="14.25" customHeight="1"/>
    <row r="393562" ht="14.25" customHeight="1"/>
    <row r="393564" ht="14.25" customHeight="1"/>
    <row r="393566" ht="14.25" customHeight="1"/>
    <row r="393568" ht="14.25" customHeight="1"/>
    <row r="393570" ht="14.25" customHeight="1"/>
    <row r="393572" ht="14.25" customHeight="1"/>
    <row r="393574" ht="14.25" customHeight="1"/>
    <row r="393576" ht="14.25" customHeight="1"/>
    <row r="393578" ht="14.25" customHeight="1"/>
    <row r="393580" ht="14.25" customHeight="1"/>
    <row r="393582" ht="14.25" customHeight="1"/>
    <row r="393584" ht="14.25" customHeight="1"/>
    <row r="393586" ht="14.25" customHeight="1"/>
    <row r="393588" ht="14.25" customHeight="1"/>
    <row r="393590" ht="14.25" customHeight="1"/>
    <row r="393592" ht="14.25" customHeight="1"/>
    <row r="393594" ht="14.25" customHeight="1"/>
    <row r="393596" ht="14.25" customHeight="1"/>
    <row r="393598" ht="14.25" customHeight="1"/>
    <row r="393600" ht="14.25" customHeight="1"/>
    <row r="393602" ht="14.25" customHeight="1"/>
    <row r="393604" ht="14.25" customHeight="1"/>
    <row r="393606" ht="14.25" customHeight="1"/>
    <row r="393608" ht="14.25" customHeight="1"/>
    <row r="393610" ht="14.25" customHeight="1"/>
    <row r="393612" ht="14.25" customHeight="1"/>
    <row r="393614" ht="14.25" customHeight="1"/>
    <row r="393616" ht="14.25" customHeight="1"/>
    <row r="393618" ht="14.25" customHeight="1"/>
    <row r="393620" ht="14.25" customHeight="1"/>
    <row r="393622" ht="14.25" customHeight="1"/>
    <row r="393624" ht="14.25" customHeight="1"/>
    <row r="393626" ht="14.25" customHeight="1"/>
    <row r="393628" ht="14.25" customHeight="1"/>
    <row r="393630" ht="14.25" customHeight="1"/>
    <row r="393632" ht="14.25" customHeight="1"/>
    <row r="393634" ht="14.25" customHeight="1"/>
    <row r="393636" ht="14.25" customHeight="1"/>
    <row r="393638" ht="14.25" customHeight="1"/>
    <row r="393640" ht="14.25" customHeight="1"/>
    <row r="393642" ht="14.25" customHeight="1"/>
    <row r="393644" ht="14.25" customHeight="1"/>
    <row r="393646" ht="14.25" customHeight="1"/>
    <row r="393648" ht="14.25" customHeight="1"/>
    <row r="393650" ht="14.25" customHeight="1"/>
    <row r="393652" ht="14.25" customHeight="1"/>
    <row r="393654" ht="14.25" customHeight="1"/>
    <row r="393656" ht="14.25" customHeight="1"/>
    <row r="393658" ht="14.25" customHeight="1"/>
    <row r="393660" ht="14.25" customHeight="1"/>
    <row r="393662" ht="14.25" customHeight="1"/>
    <row r="393664" ht="14.25" customHeight="1"/>
    <row r="393666" ht="14.25" customHeight="1"/>
    <row r="393668" ht="14.25" customHeight="1"/>
    <row r="393670" ht="14.25" customHeight="1"/>
    <row r="393672" ht="14.25" customHeight="1"/>
    <row r="393674" ht="14.25" customHeight="1"/>
    <row r="393676" ht="14.25" customHeight="1"/>
    <row r="393678" ht="14.25" customHeight="1"/>
    <row r="393680" ht="14.25" customHeight="1"/>
    <row r="393682" ht="14.25" customHeight="1"/>
    <row r="393684" ht="14.25" customHeight="1"/>
    <row r="393686" ht="14.25" customHeight="1"/>
    <row r="393688" ht="14.25" customHeight="1"/>
    <row r="393690" ht="14.25" customHeight="1"/>
    <row r="393692" ht="14.25" customHeight="1"/>
    <row r="393694" ht="14.25" customHeight="1"/>
    <row r="393696" ht="14.25" customHeight="1"/>
    <row r="393698" ht="14.25" customHeight="1"/>
    <row r="393700" ht="14.25" customHeight="1"/>
    <row r="393702" ht="14.25" customHeight="1"/>
    <row r="393704" ht="14.25" customHeight="1"/>
    <row r="393706" ht="14.25" customHeight="1"/>
    <row r="393708" ht="14.25" customHeight="1"/>
    <row r="393710" ht="14.25" customHeight="1"/>
    <row r="393712" ht="14.25" customHeight="1"/>
    <row r="393714" ht="14.25" customHeight="1"/>
    <row r="393716" ht="14.25" customHeight="1"/>
    <row r="393718" ht="14.25" customHeight="1"/>
    <row r="393720" ht="14.25" customHeight="1"/>
    <row r="393722" ht="14.25" customHeight="1"/>
    <row r="393724" ht="14.25" customHeight="1"/>
    <row r="393726" ht="14.25" customHeight="1"/>
    <row r="393728" ht="14.25" customHeight="1"/>
    <row r="393730" ht="14.25" customHeight="1"/>
    <row r="393732" ht="14.25" customHeight="1"/>
    <row r="393734" ht="14.25" customHeight="1"/>
    <row r="393736" ht="14.25" customHeight="1"/>
    <row r="393738" ht="14.25" customHeight="1"/>
    <row r="393740" ht="14.25" customHeight="1"/>
    <row r="393742" ht="14.25" customHeight="1"/>
    <row r="393744" ht="14.25" customHeight="1"/>
    <row r="393746" ht="14.25" customHeight="1"/>
    <row r="393748" ht="14.25" customHeight="1"/>
    <row r="393750" ht="14.25" customHeight="1"/>
    <row r="393752" ht="14.25" customHeight="1"/>
    <row r="393754" ht="14.25" customHeight="1"/>
    <row r="393756" ht="14.25" customHeight="1"/>
    <row r="393758" ht="14.25" customHeight="1"/>
    <row r="393760" ht="14.25" customHeight="1"/>
    <row r="393762" ht="14.25" customHeight="1"/>
    <row r="393764" ht="14.25" customHeight="1"/>
    <row r="393766" ht="14.25" customHeight="1"/>
    <row r="393768" ht="14.25" customHeight="1"/>
    <row r="393770" ht="14.25" customHeight="1"/>
    <row r="393772" ht="14.25" customHeight="1"/>
    <row r="393774" ht="14.25" customHeight="1"/>
    <row r="393776" ht="14.25" customHeight="1"/>
    <row r="393778" ht="14.25" customHeight="1"/>
    <row r="393780" ht="14.25" customHeight="1"/>
    <row r="393782" ht="14.25" customHeight="1"/>
    <row r="393784" ht="14.25" customHeight="1"/>
    <row r="393786" ht="14.25" customHeight="1"/>
    <row r="393788" ht="14.25" customHeight="1"/>
    <row r="393790" ht="14.25" customHeight="1"/>
    <row r="393792" ht="14.25" customHeight="1"/>
    <row r="393794" ht="14.25" customHeight="1"/>
    <row r="393796" ht="14.25" customHeight="1"/>
    <row r="393798" ht="14.25" customHeight="1"/>
    <row r="393800" ht="14.25" customHeight="1"/>
    <row r="393802" ht="14.25" customHeight="1"/>
    <row r="393804" ht="14.25" customHeight="1"/>
    <row r="393806" ht="14.25" customHeight="1"/>
    <row r="393808" ht="14.25" customHeight="1"/>
    <row r="393810" ht="14.25" customHeight="1"/>
    <row r="393812" ht="14.25" customHeight="1"/>
    <row r="393814" ht="14.25" customHeight="1"/>
    <row r="393816" ht="14.25" customHeight="1"/>
    <row r="393818" ht="14.25" customHeight="1"/>
    <row r="393820" ht="14.25" customHeight="1"/>
    <row r="393822" ht="14.25" customHeight="1"/>
    <row r="393824" ht="14.25" customHeight="1"/>
    <row r="393826" ht="14.25" customHeight="1"/>
    <row r="393828" ht="14.25" customHeight="1"/>
    <row r="393830" ht="14.25" customHeight="1"/>
    <row r="393832" ht="14.25" customHeight="1"/>
    <row r="393834" ht="14.25" customHeight="1"/>
    <row r="393836" ht="14.25" customHeight="1"/>
    <row r="393838" ht="14.25" customHeight="1"/>
    <row r="393840" ht="14.25" customHeight="1"/>
    <row r="393842" ht="14.25" customHeight="1"/>
    <row r="393844" ht="14.25" customHeight="1"/>
    <row r="393846" ht="14.25" customHeight="1"/>
    <row r="393848" ht="14.25" customHeight="1"/>
    <row r="393850" ht="14.25" customHeight="1"/>
    <row r="393852" ht="14.25" customHeight="1"/>
    <row r="393854" ht="14.25" customHeight="1"/>
    <row r="393856" ht="14.25" customHeight="1"/>
    <row r="393858" ht="14.25" customHeight="1"/>
    <row r="393860" ht="14.25" customHeight="1"/>
    <row r="393862" ht="14.25" customHeight="1"/>
    <row r="393864" ht="14.25" customHeight="1"/>
    <row r="393866" ht="14.25" customHeight="1"/>
    <row r="393868" ht="14.25" customHeight="1"/>
    <row r="393870" ht="14.25" customHeight="1"/>
    <row r="393872" ht="14.25" customHeight="1"/>
    <row r="393874" ht="14.25" customHeight="1"/>
    <row r="393876" ht="14.25" customHeight="1"/>
    <row r="393878" ht="14.25" customHeight="1"/>
    <row r="393880" ht="14.25" customHeight="1"/>
    <row r="393882" ht="14.25" customHeight="1"/>
    <row r="393884" ht="14.25" customHeight="1"/>
    <row r="393886" ht="14.25" customHeight="1"/>
    <row r="393888" ht="14.25" customHeight="1"/>
    <row r="393890" ht="14.25" customHeight="1"/>
    <row r="393892" ht="14.25" customHeight="1"/>
    <row r="393894" ht="14.25" customHeight="1"/>
    <row r="393896" ht="14.25" customHeight="1"/>
    <row r="393898" ht="14.25" customHeight="1"/>
    <row r="393900" ht="14.25" customHeight="1"/>
    <row r="393902" ht="14.25" customHeight="1"/>
    <row r="393904" ht="14.25" customHeight="1"/>
    <row r="393906" ht="14.25" customHeight="1"/>
    <row r="393908" ht="14.25" customHeight="1"/>
    <row r="393910" ht="14.25" customHeight="1"/>
    <row r="393912" ht="14.25" customHeight="1"/>
    <row r="393914" ht="14.25" customHeight="1"/>
    <row r="393916" ht="14.25" customHeight="1"/>
    <row r="393918" ht="14.25" customHeight="1"/>
    <row r="393920" ht="14.25" customHeight="1"/>
    <row r="393922" ht="14.25" customHeight="1"/>
    <row r="393924" ht="14.25" customHeight="1"/>
    <row r="393926" ht="14.25" customHeight="1"/>
    <row r="393928" ht="14.25" customHeight="1"/>
    <row r="393930" ht="14.25" customHeight="1"/>
    <row r="393932" ht="14.25" customHeight="1"/>
    <row r="393934" ht="14.25" customHeight="1"/>
    <row r="393936" ht="14.25" customHeight="1"/>
    <row r="393938" ht="14.25" customHeight="1"/>
    <row r="393940" ht="14.25" customHeight="1"/>
    <row r="393942" ht="14.25" customHeight="1"/>
    <row r="393944" ht="14.25" customHeight="1"/>
    <row r="393946" ht="14.25" customHeight="1"/>
    <row r="393948" ht="14.25" customHeight="1"/>
    <row r="393950" ht="14.25" customHeight="1"/>
    <row r="393952" ht="14.25" customHeight="1"/>
    <row r="393954" ht="14.25" customHeight="1"/>
    <row r="393956" ht="14.25" customHeight="1"/>
    <row r="393958" ht="14.25" customHeight="1"/>
    <row r="393960" ht="14.25" customHeight="1"/>
    <row r="393962" ht="14.25" customHeight="1"/>
    <row r="393964" ht="14.25" customHeight="1"/>
    <row r="393966" ht="14.25" customHeight="1"/>
    <row r="393968" ht="14.25" customHeight="1"/>
    <row r="393970" ht="14.25" customHeight="1"/>
    <row r="393972" ht="14.25" customHeight="1"/>
    <row r="393974" ht="14.25" customHeight="1"/>
    <row r="393976" ht="14.25" customHeight="1"/>
    <row r="393978" ht="14.25" customHeight="1"/>
    <row r="393980" ht="14.25" customHeight="1"/>
    <row r="393982" ht="14.25" customHeight="1"/>
    <row r="393984" ht="14.25" customHeight="1"/>
    <row r="393986" ht="14.25" customHeight="1"/>
    <row r="393988" ht="14.25" customHeight="1"/>
    <row r="393990" ht="14.25" customHeight="1"/>
    <row r="393992" ht="14.25" customHeight="1"/>
    <row r="393994" ht="14.25" customHeight="1"/>
    <row r="393996" ht="14.25" customHeight="1"/>
    <row r="393998" ht="14.25" customHeight="1"/>
    <row r="394000" ht="14.25" customHeight="1"/>
    <row r="394002" ht="14.25" customHeight="1"/>
    <row r="394004" ht="14.25" customHeight="1"/>
    <row r="394006" ht="14.25" customHeight="1"/>
    <row r="394008" ht="14.25" customHeight="1"/>
    <row r="394010" ht="14.25" customHeight="1"/>
    <row r="394012" ht="14.25" customHeight="1"/>
    <row r="394014" ht="14.25" customHeight="1"/>
    <row r="394016" ht="14.25" customHeight="1"/>
    <row r="394018" ht="14.25" customHeight="1"/>
    <row r="394020" ht="14.25" customHeight="1"/>
    <row r="394022" ht="14.25" customHeight="1"/>
    <row r="394024" ht="14.25" customHeight="1"/>
    <row r="394026" ht="14.25" customHeight="1"/>
    <row r="394028" ht="14.25" customHeight="1"/>
    <row r="394030" ht="14.25" customHeight="1"/>
    <row r="394032" ht="14.25" customHeight="1"/>
    <row r="394034" ht="14.25" customHeight="1"/>
    <row r="394036" ht="14.25" customHeight="1"/>
    <row r="394038" ht="14.25" customHeight="1"/>
    <row r="394040" ht="14.25" customHeight="1"/>
    <row r="394042" ht="14.25" customHeight="1"/>
    <row r="394044" ht="14.25" customHeight="1"/>
    <row r="394046" ht="14.25" customHeight="1"/>
    <row r="394048" ht="14.25" customHeight="1"/>
    <row r="394050" ht="14.25" customHeight="1"/>
    <row r="394052" ht="14.25" customHeight="1"/>
    <row r="394054" ht="14.25" customHeight="1"/>
    <row r="394056" ht="14.25" customHeight="1"/>
    <row r="394058" ht="14.25" customHeight="1"/>
    <row r="394060" ht="14.25" customHeight="1"/>
    <row r="394062" ht="14.25" customHeight="1"/>
    <row r="394064" ht="14.25" customHeight="1"/>
    <row r="394066" ht="14.25" customHeight="1"/>
    <row r="394068" ht="14.25" customHeight="1"/>
    <row r="394070" ht="14.25" customHeight="1"/>
    <row r="394072" ht="14.25" customHeight="1"/>
    <row r="394074" ht="14.25" customHeight="1"/>
    <row r="394076" ht="14.25" customHeight="1"/>
    <row r="394078" ht="14.25" customHeight="1"/>
    <row r="394080" ht="14.25" customHeight="1"/>
    <row r="394082" ht="14.25" customHeight="1"/>
    <row r="394084" ht="14.25" customHeight="1"/>
    <row r="394086" ht="14.25" customHeight="1"/>
    <row r="394088" ht="14.25" customHeight="1"/>
    <row r="394090" ht="14.25" customHeight="1"/>
    <row r="394092" ht="14.25" customHeight="1"/>
    <row r="394094" ht="14.25" customHeight="1"/>
    <row r="394096" ht="14.25" customHeight="1"/>
    <row r="394098" ht="14.25" customHeight="1"/>
    <row r="394100" ht="14.25" customHeight="1"/>
    <row r="394102" ht="14.25" customHeight="1"/>
    <row r="394104" ht="14.25" customHeight="1"/>
    <row r="394106" ht="14.25" customHeight="1"/>
    <row r="394108" ht="14.25" customHeight="1"/>
    <row r="394110" ht="14.25" customHeight="1"/>
    <row r="394112" ht="14.25" customHeight="1"/>
    <row r="394114" ht="14.25" customHeight="1"/>
    <row r="394116" ht="14.25" customHeight="1"/>
    <row r="394118" ht="14.25" customHeight="1"/>
    <row r="394120" ht="14.25" customHeight="1"/>
    <row r="394122" ht="14.25" customHeight="1"/>
    <row r="394124" ht="14.25" customHeight="1"/>
    <row r="394126" ht="14.25" customHeight="1"/>
    <row r="394128" ht="14.25" customHeight="1"/>
    <row r="394130" ht="14.25" customHeight="1"/>
    <row r="394132" ht="14.25" customHeight="1"/>
    <row r="394134" ht="14.25" customHeight="1"/>
    <row r="394136" ht="14.25" customHeight="1"/>
    <row r="394138" ht="14.25" customHeight="1"/>
    <row r="394140" ht="14.25" customHeight="1"/>
    <row r="394142" ht="14.25" customHeight="1"/>
    <row r="394144" ht="14.25" customHeight="1"/>
    <row r="394146" ht="14.25" customHeight="1"/>
    <row r="394148" ht="14.25" customHeight="1"/>
    <row r="394150" ht="14.25" customHeight="1"/>
    <row r="394152" ht="14.25" customHeight="1"/>
    <row r="394154" ht="14.25" customHeight="1"/>
    <row r="394156" ht="14.25" customHeight="1"/>
    <row r="394158" ht="14.25" customHeight="1"/>
    <row r="394160" ht="14.25" customHeight="1"/>
    <row r="394162" ht="14.25" customHeight="1"/>
    <row r="394164" ht="14.25" customHeight="1"/>
    <row r="394166" ht="14.25" customHeight="1"/>
    <row r="394168" ht="14.25" customHeight="1"/>
    <row r="394170" ht="14.25" customHeight="1"/>
    <row r="394172" ht="14.25" customHeight="1"/>
    <row r="394174" ht="14.25" customHeight="1"/>
    <row r="394176" ht="14.25" customHeight="1"/>
    <row r="394178" ht="14.25" customHeight="1"/>
    <row r="394180" ht="14.25" customHeight="1"/>
    <row r="394182" ht="14.25" customHeight="1"/>
    <row r="394184" ht="14.25" customHeight="1"/>
    <row r="394186" ht="14.25" customHeight="1"/>
    <row r="394188" ht="14.25" customHeight="1"/>
    <row r="394190" ht="14.25" customHeight="1"/>
    <row r="394192" ht="14.25" customHeight="1"/>
    <row r="394194" ht="14.25" customHeight="1"/>
    <row r="394196" ht="14.25" customHeight="1"/>
    <row r="394198" ht="14.25" customHeight="1"/>
    <row r="394200" ht="14.25" customHeight="1"/>
    <row r="394202" ht="14.25" customHeight="1"/>
    <row r="394204" ht="14.25" customHeight="1"/>
    <row r="394206" ht="14.25" customHeight="1"/>
    <row r="394208" ht="14.25" customHeight="1"/>
    <row r="394210" ht="14.25" customHeight="1"/>
    <row r="394212" ht="14.25" customHeight="1"/>
    <row r="394214" ht="14.25" customHeight="1"/>
    <row r="394216" ht="14.25" customHeight="1"/>
    <row r="394218" ht="14.25" customHeight="1"/>
    <row r="394220" ht="14.25" customHeight="1"/>
    <row r="394222" ht="14.25" customHeight="1"/>
    <row r="394224" ht="14.25" customHeight="1"/>
    <row r="394226" ht="14.25" customHeight="1"/>
    <row r="394228" ht="14.25" customHeight="1"/>
    <row r="394230" ht="14.25" customHeight="1"/>
    <row r="394232" ht="14.25" customHeight="1"/>
    <row r="394234" ht="14.25" customHeight="1"/>
    <row r="394236" ht="14.25" customHeight="1"/>
    <row r="394238" ht="14.25" customHeight="1"/>
    <row r="394240" ht="14.25" customHeight="1"/>
    <row r="394242" ht="14.25" customHeight="1"/>
    <row r="394244" ht="14.25" customHeight="1"/>
    <row r="394246" ht="14.25" customHeight="1"/>
    <row r="394248" ht="14.25" customHeight="1"/>
    <row r="394250" ht="14.25" customHeight="1"/>
    <row r="394252" ht="14.25" customHeight="1"/>
    <row r="394254" ht="14.25" customHeight="1"/>
    <row r="394256" ht="14.25" customHeight="1"/>
    <row r="394258" ht="14.25" customHeight="1"/>
    <row r="394260" ht="14.25" customHeight="1"/>
    <row r="394262" ht="14.25" customHeight="1"/>
    <row r="394264" ht="14.25" customHeight="1"/>
    <row r="394266" ht="14.25" customHeight="1"/>
    <row r="394268" ht="14.25" customHeight="1"/>
    <row r="394270" ht="14.25" customHeight="1"/>
    <row r="394272" ht="14.25" customHeight="1"/>
    <row r="394274" ht="14.25" customHeight="1"/>
    <row r="394276" ht="14.25" customHeight="1"/>
    <row r="394278" ht="14.25" customHeight="1"/>
    <row r="394280" ht="14.25" customHeight="1"/>
    <row r="394282" ht="14.25" customHeight="1"/>
    <row r="394284" ht="14.25" customHeight="1"/>
    <row r="394286" ht="14.25" customHeight="1"/>
    <row r="394288" ht="14.25" customHeight="1"/>
    <row r="394290" ht="14.25" customHeight="1"/>
    <row r="394292" ht="14.25" customHeight="1"/>
    <row r="394294" ht="14.25" customHeight="1"/>
    <row r="394296" ht="14.25" customHeight="1"/>
    <row r="394298" ht="14.25" customHeight="1"/>
    <row r="394300" ht="14.25" customHeight="1"/>
    <row r="394302" ht="14.25" customHeight="1"/>
    <row r="394304" ht="14.25" customHeight="1"/>
    <row r="394306" ht="14.25" customHeight="1"/>
    <row r="394308" ht="14.25" customHeight="1"/>
    <row r="394310" ht="14.25" customHeight="1"/>
    <row r="394312" ht="14.25" customHeight="1"/>
    <row r="394314" ht="14.25" customHeight="1"/>
    <row r="394316" ht="14.25" customHeight="1"/>
    <row r="394318" ht="14.25" customHeight="1"/>
    <row r="394320" ht="14.25" customHeight="1"/>
    <row r="394322" ht="14.25" customHeight="1"/>
    <row r="394324" ht="14.25" customHeight="1"/>
    <row r="394326" ht="14.25" customHeight="1"/>
    <row r="394328" ht="14.25" customHeight="1"/>
    <row r="394330" ht="14.25" customHeight="1"/>
    <row r="394332" ht="14.25" customHeight="1"/>
    <row r="394334" ht="14.25" customHeight="1"/>
    <row r="394336" ht="14.25" customHeight="1"/>
    <row r="394338" ht="14.25" customHeight="1"/>
    <row r="394340" ht="14.25" customHeight="1"/>
    <row r="394342" ht="14.25" customHeight="1"/>
    <row r="394344" ht="14.25" customHeight="1"/>
    <row r="394346" ht="14.25" customHeight="1"/>
    <row r="394348" ht="14.25" customHeight="1"/>
    <row r="394350" ht="14.25" customHeight="1"/>
    <row r="394352" ht="14.25" customHeight="1"/>
    <row r="394354" ht="14.25" customHeight="1"/>
    <row r="394356" ht="14.25" customHeight="1"/>
    <row r="394358" ht="14.25" customHeight="1"/>
    <row r="394360" ht="14.25" customHeight="1"/>
    <row r="394362" ht="14.25" customHeight="1"/>
    <row r="394364" ht="14.25" customHeight="1"/>
    <row r="394366" ht="14.25" customHeight="1"/>
    <row r="394368" ht="14.25" customHeight="1"/>
    <row r="394370" ht="14.25" customHeight="1"/>
    <row r="394372" ht="14.25" customHeight="1"/>
    <row r="394374" ht="14.25" customHeight="1"/>
    <row r="394376" ht="14.25" customHeight="1"/>
    <row r="394378" ht="14.25" customHeight="1"/>
    <row r="394380" ht="14.25" customHeight="1"/>
    <row r="394382" ht="14.25" customHeight="1"/>
    <row r="394384" ht="14.25" customHeight="1"/>
    <row r="394386" ht="14.25" customHeight="1"/>
    <row r="394388" ht="14.25" customHeight="1"/>
    <row r="394390" ht="14.25" customHeight="1"/>
    <row r="394392" ht="14.25" customHeight="1"/>
    <row r="394394" ht="14.25" customHeight="1"/>
    <row r="394396" ht="14.25" customHeight="1"/>
    <row r="394398" ht="14.25" customHeight="1"/>
    <row r="394400" ht="14.25" customHeight="1"/>
    <row r="394402" ht="14.25" customHeight="1"/>
    <row r="394404" ht="14.25" customHeight="1"/>
    <row r="394406" ht="14.25" customHeight="1"/>
    <row r="394408" ht="14.25" customHeight="1"/>
    <row r="394410" ht="14.25" customHeight="1"/>
    <row r="394412" ht="14.25" customHeight="1"/>
    <row r="394414" ht="14.25" customHeight="1"/>
    <row r="394416" ht="14.25" customHeight="1"/>
    <row r="394418" ht="14.25" customHeight="1"/>
    <row r="394420" ht="14.25" customHeight="1"/>
    <row r="394422" ht="14.25" customHeight="1"/>
    <row r="394424" ht="14.25" customHeight="1"/>
    <row r="394426" ht="14.25" customHeight="1"/>
    <row r="394428" ht="14.25" customHeight="1"/>
    <row r="394430" ht="14.25" customHeight="1"/>
    <row r="394432" ht="14.25" customHeight="1"/>
    <row r="394434" ht="14.25" customHeight="1"/>
    <row r="394436" ht="14.25" customHeight="1"/>
    <row r="394438" ht="14.25" customHeight="1"/>
    <row r="394440" ht="14.25" customHeight="1"/>
    <row r="394442" ht="14.25" customHeight="1"/>
    <row r="394444" ht="14.25" customHeight="1"/>
    <row r="394446" ht="14.25" customHeight="1"/>
    <row r="394448" ht="14.25" customHeight="1"/>
    <row r="394450" ht="14.25" customHeight="1"/>
    <row r="394452" ht="14.25" customHeight="1"/>
    <row r="394454" ht="14.25" customHeight="1"/>
    <row r="394456" ht="14.25" customHeight="1"/>
    <row r="394458" ht="14.25" customHeight="1"/>
    <row r="394460" ht="14.25" customHeight="1"/>
    <row r="394462" ht="14.25" customHeight="1"/>
    <row r="394464" ht="14.25" customHeight="1"/>
    <row r="394466" ht="14.25" customHeight="1"/>
    <row r="394468" ht="14.25" customHeight="1"/>
    <row r="394470" ht="14.25" customHeight="1"/>
    <row r="394472" ht="14.25" customHeight="1"/>
    <row r="394474" ht="14.25" customHeight="1"/>
    <row r="394476" ht="14.25" customHeight="1"/>
    <row r="394478" ht="14.25" customHeight="1"/>
    <row r="394480" ht="14.25" customHeight="1"/>
    <row r="394482" ht="14.25" customHeight="1"/>
    <row r="394484" ht="14.25" customHeight="1"/>
    <row r="394486" ht="14.25" customHeight="1"/>
    <row r="394488" ht="14.25" customHeight="1"/>
    <row r="394490" ht="14.25" customHeight="1"/>
    <row r="394492" ht="14.25" customHeight="1"/>
    <row r="394494" ht="14.25" customHeight="1"/>
    <row r="394496" ht="14.25" customHeight="1"/>
    <row r="394498" ht="14.25" customHeight="1"/>
    <row r="394500" ht="14.25" customHeight="1"/>
    <row r="394502" ht="14.25" customHeight="1"/>
    <row r="394504" ht="14.25" customHeight="1"/>
    <row r="394506" ht="14.25" customHeight="1"/>
    <row r="394508" ht="14.25" customHeight="1"/>
    <row r="394510" ht="14.25" customHeight="1"/>
    <row r="394512" ht="14.25" customHeight="1"/>
    <row r="394514" ht="14.25" customHeight="1"/>
    <row r="394516" ht="14.25" customHeight="1"/>
    <row r="394518" ht="14.25" customHeight="1"/>
    <row r="394520" ht="14.25" customHeight="1"/>
    <row r="394522" ht="14.25" customHeight="1"/>
    <row r="394524" ht="14.25" customHeight="1"/>
    <row r="394526" ht="14.25" customHeight="1"/>
    <row r="394528" ht="14.25" customHeight="1"/>
    <row r="394530" ht="14.25" customHeight="1"/>
    <row r="394532" ht="14.25" customHeight="1"/>
    <row r="394534" ht="14.25" customHeight="1"/>
    <row r="394536" ht="14.25" customHeight="1"/>
    <row r="394538" ht="14.25" customHeight="1"/>
    <row r="394540" ht="14.25" customHeight="1"/>
    <row r="394542" ht="14.25" customHeight="1"/>
    <row r="394544" ht="14.25" customHeight="1"/>
    <row r="394546" ht="14.25" customHeight="1"/>
    <row r="394548" ht="14.25" customHeight="1"/>
    <row r="394550" ht="14.25" customHeight="1"/>
    <row r="394552" ht="14.25" customHeight="1"/>
    <row r="394554" ht="14.25" customHeight="1"/>
    <row r="394556" ht="14.25" customHeight="1"/>
    <row r="394558" ht="14.25" customHeight="1"/>
    <row r="394560" ht="14.25" customHeight="1"/>
    <row r="394562" ht="14.25" customHeight="1"/>
    <row r="394564" ht="14.25" customHeight="1"/>
    <row r="394566" ht="14.25" customHeight="1"/>
    <row r="394568" ht="14.25" customHeight="1"/>
    <row r="394570" ht="14.25" customHeight="1"/>
    <row r="394572" ht="14.25" customHeight="1"/>
    <row r="394574" ht="14.25" customHeight="1"/>
    <row r="394576" ht="14.25" customHeight="1"/>
    <row r="394578" ht="14.25" customHeight="1"/>
    <row r="394580" ht="14.25" customHeight="1"/>
    <row r="394582" ht="14.25" customHeight="1"/>
    <row r="394584" ht="14.25" customHeight="1"/>
    <row r="394586" ht="14.25" customHeight="1"/>
    <row r="394588" ht="14.25" customHeight="1"/>
    <row r="394590" ht="14.25" customHeight="1"/>
    <row r="394592" ht="14.25" customHeight="1"/>
    <row r="394594" ht="14.25" customHeight="1"/>
    <row r="394596" ht="14.25" customHeight="1"/>
    <row r="394598" ht="14.25" customHeight="1"/>
    <row r="394600" ht="14.25" customHeight="1"/>
    <row r="394602" ht="14.25" customHeight="1"/>
    <row r="394604" ht="14.25" customHeight="1"/>
    <row r="394606" ht="14.25" customHeight="1"/>
    <row r="394608" ht="14.25" customHeight="1"/>
    <row r="394610" ht="14.25" customHeight="1"/>
    <row r="394612" ht="14.25" customHeight="1"/>
    <row r="394614" ht="14.25" customHeight="1"/>
    <row r="394616" ht="14.25" customHeight="1"/>
    <row r="394618" ht="14.25" customHeight="1"/>
    <row r="394620" ht="14.25" customHeight="1"/>
    <row r="394622" ht="14.25" customHeight="1"/>
    <row r="394624" ht="14.25" customHeight="1"/>
    <row r="394626" ht="14.25" customHeight="1"/>
    <row r="394628" ht="14.25" customHeight="1"/>
    <row r="394630" ht="14.25" customHeight="1"/>
    <row r="394632" ht="14.25" customHeight="1"/>
    <row r="394634" ht="14.25" customHeight="1"/>
    <row r="394636" ht="14.25" customHeight="1"/>
    <row r="394638" ht="14.25" customHeight="1"/>
    <row r="394640" ht="14.25" customHeight="1"/>
    <row r="394642" ht="14.25" customHeight="1"/>
    <row r="394644" ht="14.25" customHeight="1"/>
    <row r="394646" ht="14.25" customHeight="1"/>
    <row r="394648" ht="14.25" customHeight="1"/>
    <row r="394650" ht="14.25" customHeight="1"/>
    <row r="394652" ht="14.25" customHeight="1"/>
    <row r="394654" ht="14.25" customHeight="1"/>
    <row r="394656" ht="14.25" customHeight="1"/>
    <row r="394658" ht="14.25" customHeight="1"/>
    <row r="394660" ht="14.25" customHeight="1"/>
    <row r="394662" ht="14.25" customHeight="1"/>
    <row r="394664" ht="14.25" customHeight="1"/>
    <row r="394666" ht="14.25" customHeight="1"/>
    <row r="394668" ht="14.25" customHeight="1"/>
    <row r="394670" ht="14.25" customHeight="1"/>
    <row r="394672" ht="14.25" customHeight="1"/>
    <row r="394674" ht="14.25" customHeight="1"/>
    <row r="394676" ht="14.25" customHeight="1"/>
    <row r="394678" ht="14.25" customHeight="1"/>
    <row r="394680" ht="14.25" customHeight="1"/>
    <row r="394682" ht="14.25" customHeight="1"/>
    <row r="394684" ht="14.25" customHeight="1"/>
    <row r="394686" ht="14.25" customHeight="1"/>
    <row r="394688" ht="14.25" customHeight="1"/>
    <row r="394690" ht="14.25" customHeight="1"/>
    <row r="394692" ht="14.25" customHeight="1"/>
    <row r="394694" ht="14.25" customHeight="1"/>
    <row r="394696" ht="14.25" customHeight="1"/>
    <row r="394698" ht="14.25" customHeight="1"/>
    <row r="394700" ht="14.25" customHeight="1"/>
    <row r="394702" ht="14.25" customHeight="1"/>
    <row r="394704" ht="14.25" customHeight="1"/>
    <row r="394706" ht="14.25" customHeight="1"/>
    <row r="394708" ht="14.25" customHeight="1"/>
    <row r="394710" ht="14.25" customHeight="1"/>
    <row r="394712" ht="14.25" customHeight="1"/>
    <row r="394714" ht="14.25" customHeight="1"/>
    <row r="394716" ht="14.25" customHeight="1"/>
    <row r="394718" ht="14.25" customHeight="1"/>
    <row r="394720" ht="14.25" customHeight="1"/>
    <row r="394722" ht="14.25" customHeight="1"/>
    <row r="394724" ht="14.25" customHeight="1"/>
    <row r="394726" ht="14.25" customHeight="1"/>
    <row r="394728" ht="14.25" customHeight="1"/>
    <row r="394730" ht="14.25" customHeight="1"/>
    <row r="394732" ht="14.25" customHeight="1"/>
    <row r="394734" ht="14.25" customHeight="1"/>
    <row r="394736" ht="14.25" customHeight="1"/>
    <row r="394738" ht="14.25" customHeight="1"/>
    <row r="394740" ht="14.25" customHeight="1"/>
    <row r="394742" ht="14.25" customHeight="1"/>
    <row r="394744" ht="14.25" customHeight="1"/>
    <row r="394746" ht="14.25" customHeight="1"/>
    <row r="394748" ht="14.25" customHeight="1"/>
    <row r="394750" ht="14.25" customHeight="1"/>
    <row r="394752" ht="14.25" customHeight="1"/>
    <row r="394754" ht="14.25" customHeight="1"/>
    <row r="394756" ht="14.25" customHeight="1"/>
    <row r="394758" ht="14.25" customHeight="1"/>
    <row r="394760" ht="14.25" customHeight="1"/>
    <row r="394762" ht="14.25" customHeight="1"/>
    <row r="394764" ht="14.25" customHeight="1"/>
    <row r="394766" ht="14.25" customHeight="1"/>
    <row r="394768" ht="14.25" customHeight="1"/>
    <row r="394770" ht="14.25" customHeight="1"/>
    <row r="394772" ht="14.25" customHeight="1"/>
    <row r="394774" ht="14.25" customHeight="1"/>
    <row r="394776" ht="14.25" customHeight="1"/>
    <row r="394778" ht="14.25" customHeight="1"/>
    <row r="394780" ht="14.25" customHeight="1"/>
    <row r="394782" ht="14.25" customHeight="1"/>
    <row r="394784" ht="14.25" customHeight="1"/>
    <row r="394786" ht="14.25" customHeight="1"/>
    <row r="394788" ht="14.25" customHeight="1"/>
    <row r="394790" ht="14.25" customHeight="1"/>
    <row r="394792" ht="14.25" customHeight="1"/>
    <row r="394794" ht="14.25" customHeight="1"/>
    <row r="394796" ht="14.25" customHeight="1"/>
    <row r="394798" ht="14.25" customHeight="1"/>
    <row r="394800" ht="14.25" customHeight="1"/>
    <row r="394802" ht="14.25" customHeight="1"/>
    <row r="394804" ht="14.25" customHeight="1"/>
    <row r="394806" ht="14.25" customHeight="1"/>
    <row r="394808" ht="14.25" customHeight="1"/>
    <row r="394810" ht="14.25" customHeight="1"/>
    <row r="394812" ht="14.25" customHeight="1"/>
    <row r="394814" ht="14.25" customHeight="1"/>
    <row r="394816" ht="14.25" customHeight="1"/>
    <row r="394818" ht="14.25" customHeight="1"/>
    <row r="394820" ht="14.25" customHeight="1"/>
    <row r="394822" ht="14.25" customHeight="1"/>
    <row r="394824" ht="14.25" customHeight="1"/>
    <row r="394826" ht="14.25" customHeight="1"/>
    <row r="394828" ht="14.25" customHeight="1"/>
    <row r="394830" ht="14.25" customHeight="1"/>
    <row r="394832" ht="14.25" customHeight="1"/>
    <row r="394834" ht="14.25" customHeight="1"/>
    <row r="394836" ht="14.25" customHeight="1"/>
    <row r="394838" ht="14.25" customHeight="1"/>
    <row r="394840" ht="14.25" customHeight="1"/>
    <row r="394842" ht="14.25" customHeight="1"/>
    <row r="394844" ht="14.25" customHeight="1"/>
    <row r="394846" ht="14.25" customHeight="1"/>
    <row r="394848" ht="14.25" customHeight="1"/>
    <row r="394850" ht="14.25" customHeight="1"/>
    <row r="394852" ht="14.25" customHeight="1"/>
    <row r="394854" ht="14.25" customHeight="1"/>
    <row r="394856" ht="14.25" customHeight="1"/>
    <row r="394858" ht="14.25" customHeight="1"/>
    <row r="394860" ht="14.25" customHeight="1"/>
    <row r="394862" ht="14.25" customHeight="1"/>
    <row r="394864" ht="14.25" customHeight="1"/>
    <row r="394866" ht="14.25" customHeight="1"/>
    <row r="394868" ht="14.25" customHeight="1"/>
    <row r="394870" ht="14.25" customHeight="1"/>
    <row r="394872" ht="14.25" customHeight="1"/>
    <row r="394874" ht="14.25" customHeight="1"/>
    <row r="394876" ht="14.25" customHeight="1"/>
    <row r="394878" ht="14.25" customHeight="1"/>
    <row r="394880" ht="14.25" customHeight="1"/>
    <row r="394882" ht="14.25" customHeight="1"/>
    <row r="394884" ht="14.25" customHeight="1"/>
    <row r="394886" ht="14.25" customHeight="1"/>
    <row r="394888" ht="14.25" customHeight="1"/>
    <row r="394890" ht="14.25" customHeight="1"/>
    <row r="394892" ht="14.25" customHeight="1"/>
    <row r="394894" ht="14.25" customHeight="1"/>
    <row r="394896" ht="14.25" customHeight="1"/>
    <row r="394898" ht="14.25" customHeight="1"/>
    <row r="394900" ht="14.25" customHeight="1"/>
    <row r="394902" ht="14.25" customHeight="1"/>
    <row r="394904" ht="14.25" customHeight="1"/>
    <row r="394906" ht="14.25" customHeight="1"/>
    <row r="394908" ht="14.25" customHeight="1"/>
    <row r="394910" ht="14.25" customHeight="1"/>
    <row r="394912" ht="14.25" customHeight="1"/>
    <row r="394914" ht="14.25" customHeight="1"/>
    <row r="394916" ht="14.25" customHeight="1"/>
    <row r="394918" ht="14.25" customHeight="1"/>
    <row r="394920" ht="14.25" customHeight="1"/>
    <row r="394922" ht="14.25" customHeight="1"/>
    <row r="394924" ht="14.25" customHeight="1"/>
    <row r="394926" ht="14.25" customHeight="1"/>
    <row r="394928" ht="14.25" customHeight="1"/>
    <row r="394930" ht="14.25" customHeight="1"/>
    <row r="394932" ht="14.25" customHeight="1"/>
    <row r="394934" ht="14.25" customHeight="1"/>
    <row r="394936" ht="14.25" customHeight="1"/>
    <row r="394938" ht="14.25" customHeight="1"/>
    <row r="394940" ht="14.25" customHeight="1"/>
    <row r="394942" ht="14.25" customHeight="1"/>
    <row r="394944" ht="14.25" customHeight="1"/>
    <row r="394946" ht="14.25" customHeight="1"/>
    <row r="394948" ht="14.25" customHeight="1"/>
    <row r="394950" ht="14.25" customHeight="1"/>
    <row r="394952" ht="14.25" customHeight="1"/>
    <row r="394954" ht="14.25" customHeight="1"/>
    <row r="394956" ht="14.25" customHeight="1"/>
    <row r="394958" ht="14.25" customHeight="1"/>
    <row r="394960" ht="14.25" customHeight="1"/>
    <row r="394962" ht="14.25" customHeight="1"/>
    <row r="394964" ht="14.25" customHeight="1"/>
    <row r="394966" ht="14.25" customHeight="1"/>
    <row r="394968" ht="14.25" customHeight="1"/>
    <row r="394970" ht="14.25" customHeight="1"/>
    <row r="394972" ht="14.25" customHeight="1"/>
    <row r="394974" ht="14.25" customHeight="1"/>
    <row r="394976" ht="14.25" customHeight="1"/>
    <row r="394978" ht="14.25" customHeight="1"/>
    <row r="394980" ht="14.25" customHeight="1"/>
    <row r="394982" ht="14.25" customHeight="1"/>
    <row r="394984" ht="14.25" customHeight="1"/>
    <row r="394986" ht="14.25" customHeight="1"/>
    <row r="394988" ht="14.25" customHeight="1"/>
    <row r="394990" ht="14.25" customHeight="1"/>
    <row r="394992" ht="14.25" customHeight="1"/>
    <row r="394994" ht="14.25" customHeight="1"/>
    <row r="394996" ht="14.25" customHeight="1"/>
    <row r="394998" ht="14.25" customHeight="1"/>
    <row r="395000" ht="14.25" customHeight="1"/>
    <row r="395002" ht="14.25" customHeight="1"/>
    <row r="395004" ht="14.25" customHeight="1"/>
    <row r="395006" ht="14.25" customHeight="1"/>
    <row r="395008" ht="14.25" customHeight="1"/>
    <row r="395010" ht="14.25" customHeight="1"/>
    <row r="395012" ht="14.25" customHeight="1"/>
    <row r="395014" ht="14.25" customHeight="1"/>
    <row r="395016" ht="14.25" customHeight="1"/>
    <row r="395018" ht="14.25" customHeight="1"/>
    <row r="395020" ht="14.25" customHeight="1"/>
    <row r="395022" ht="14.25" customHeight="1"/>
    <row r="395024" ht="14.25" customHeight="1"/>
    <row r="395026" ht="14.25" customHeight="1"/>
    <row r="395028" ht="14.25" customHeight="1"/>
    <row r="395030" ht="14.25" customHeight="1"/>
    <row r="395032" ht="14.25" customHeight="1"/>
    <row r="395034" ht="14.25" customHeight="1"/>
    <row r="395036" ht="14.25" customHeight="1"/>
    <row r="395038" ht="14.25" customHeight="1"/>
    <row r="395040" ht="14.25" customHeight="1"/>
    <row r="395042" ht="14.25" customHeight="1"/>
    <row r="395044" ht="14.25" customHeight="1"/>
    <row r="395046" ht="14.25" customHeight="1"/>
    <row r="395048" ht="14.25" customHeight="1"/>
    <row r="395050" ht="14.25" customHeight="1"/>
    <row r="395052" ht="14.25" customHeight="1"/>
    <row r="395054" ht="14.25" customHeight="1"/>
    <row r="395056" ht="14.25" customHeight="1"/>
    <row r="395058" ht="14.25" customHeight="1"/>
    <row r="395060" ht="14.25" customHeight="1"/>
    <row r="395062" ht="14.25" customHeight="1"/>
    <row r="395064" ht="14.25" customHeight="1"/>
    <row r="395066" ht="14.25" customHeight="1"/>
    <row r="395068" ht="14.25" customHeight="1"/>
    <row r="395070" ht="14.25" customHeight="1"/>
    <row r="395072" ht="14.25" customHeight="1"/>
    <row r="395074" ht="14.25" customHeight="1"/>
    <row r="395076" ht="14.25" customHeight="1"/>
    <row r="395078" ht="14.25" customHeight="1"/>
    <row r="395080" ht="14.25" customHeight="1"/>
    <row r="395082" ht="14.25" customHeight="1"/>
    <row r="395084" ht="14.25" customHeight="1"/>
    <row r="395086" ht="14.25" customHeight="1"/>
    <row r="395088" ht="14.25" customHeight="1"/>
    <row r="395090" ht="14.25" customHeight="1"/>
    <row r="395092" ht="14.25" customHeight="1"/>
    <row r="395094" ht="14.25" customHeight="1"/>
    <row r="395096" ht="14.25" customHeight="1"/>
    <row r="395098" ht="14.25" customHeight="1"/>
    <row r="395100" ht="14.25" customHeight="1"/>
    <row r="395102" ht="14.25" customHeight="1"/>
    <row r="395104" ht="14.25" customHeight="1"/>
    <row r="395106" ht="14.25" customHeight="1"/>
    <row r="395108" ht="14.25" customHeight="1"/>
    <row r="395110" ht="14.25" customHeight="1"/>
    <row r="395112" ht="14.25" customHeight="1"/>
    <row r="395114" ht="14.25" customHeight="1"/>
    <row r="395116" ht="14.25" customHeight="1"/>
    <row r="395118" ht="14.25" customHeight="1"/>
    <row r="395120" ht="14.25" customHeight="1"/>
    <row r="395122" ht="14.25" customHeight="1"/>
    <row r="395124" ht="14.25" customHeight="1"/>
    <row r="395126" ht="14.25" customHeight="1"/>
    <row r="395128" ht="14.25" customHeight="1"/>
    <row r="395130" ht="14.25" customHeight="1"/>
    <row r="395132" ht="14.25" customHeight="1"/>
    <row r="395134" ht="14.25" customHeight="1"/>
    <row r="395136" ht="14.25" customHeight="1"/>
    <row r="395138" ht="14.25" customHeight="1"/>
    <row r="395140" ht="14.25" customHeight="1"/>
    <row r="395142" ht="14.25" customHeight="1"/>
    <row r="395144" ht="14.25" customHeight="1"/>
    <row r="395146" ht="14.25" customHeight="1"/>
    <row r="395148" ht="14.25" customHeight="1"/>
    <row r="395150" ht="14.25" customHeight="1"/>
    <row r="395152" ht="14.25" customHeight="1"/>
    <row r="395154" ht="14.25" customHeight="1"/>
    <row r="395156" ht="14.25" customHeight="1"/>
    <row r="395158" ht="14.25" customHeight="1"/>
    <row r="395160" ht="14.25" customHeight="1"/>
    <row r="395162" ht="14.25" customHeight="1"/>
    <row r="395164" ht="14.25" customHeight="1"/>
    <row r="395166" ht="14.25" customHeight="1"/>
    <row r="395168" ht="14.25" customHeight="1"/>
    <row r="395170" ht="14.25" customHeight="1"/>
    <row r="395172" ht="14.25" customHeight="1"/>
    <row r="395174" ht="14.25" customHeight="1"/>
    <row r="395176" ht="14.25" customHeight="1"/>
    <row r="395178" ht="14.25" customHeight="1"/>
    <row r="395180" ht="14.25" customHeight="1"/>
    <row r="395182" ht="14.25" customHeight="1"/>
    <row r="395184" ht="14.25" customHeight="1"/>
    <row r="395186" ht="14.25" customHeight="1"/>
    <row r="395188" ht="14.25" customHeight="1"/>
    <row r="395190" ht="14.25" customHeight="1"/>
    <row r="395192" ht="14.25" customHeight="1"/>
    <row r="395194" ht="14.25" customHeight="1"/>
    <row r="395196" ht="14.25" customHeight="1"/>
    <row r="395198" ht="14.25" customHeight="1"/>
    <row r="395200" ht="14.25" customHeight="1"/>
    <row r="395202" ht="14.25" customHeight="1"/>
    <row r="395204" ht="14.25" customHeight="1"/>
    <row r="395206" ht="14.25" customHeight="1"/>
    <row r="395208" ht="14.25" customHeight="1"/>
    <row r="395210" ht="14.25" customHeight="1"/>
    <row r="395212" ht="14.25" customHeight="1"/>
    <row r="395214" ht="14.25" customHeight="1"/>
    <row r="395216" ht="14.25" customHeight="1"/>
    <row r="395218" ht="14.25" customHeight="1"/>
    <row r="395220" ht="14.25" customHeight="1"/>
    <row r="395222" ht="14.25" customHeight="1"/>
    <row r="395224" ht="14.25" customHeight="1"/>
    <row r="395226" ht="14.25" customHeight="1"/>
    <row r="395228" ht="14.25" customHeight="1"/>
    <row r="395230" ht="14.25" customHeight="1"/>
    <row r="395232" ht="14.25" customHeight="1"/>
    <row r="395234" ht="14.25" customHeight="1"/>
    <row r="395236" ht="14.25" customHeight="1"/>
    <row r="395238" ht="14.25" customHeight="1"/>
    <row r="395240" ht="14.25" customHeight="1"/>
    <row r="395242" ht="14.25" customHeight="1"/>
    <row r="395244" ht="14.25" customHeight="1"/>
    <row r="395246" ht="14.25" customHeight="1"/>
    <row r="395248" ht="14.25" customHeight="1"/>
    <row r="395250" ht="14.25" customHeight="1"/>
    <row r="395252" ht="14.25" customHeight="1"/>
    <row r="395254" ht="14.25" customHeight="1"/>
    <row r="395256" ht="14.25" customHeight="1"/>
    <row r="395258" ht="14.25" customHeight="1"/>
    <row r="395260" ht="14.25" customHeight="1"/>
    <row r="395262" ht="14.25" customHeight="1"/>
    <row r="395264" ht="14.25" customHeight="1"/>
    <row r="395266" ht="14.25" customHeight="1"/>
    <row r="395268" ht="14.25" customHeight="1"/>
    <row r="395270" ht="14.25" customHeight="1"/>
    <row r="395272" ht="14.25" customHeight="1"/>
    <row r="395274" ht="14.25" customHeight="1"/>
    <row r="395276" ht="14.25" customHeight="1"/>
    <row r="395278" ht="14.25" customHeight="1"/>
    <row r="395280" ht="14.25" customHeight="1"/>
    <row r="395282" ht="14.25" customHeight="1"/>
    <row r="395284" ht="14.25" customHeight="1"/>
    <row r="395286" ht="14.25" customHeight="1"/>
    <row r="395288" ht="14.25" customHeight="1"/>
    <row r="395290" ht="14.25" customHeight="1"/>
    <row r="395292" ht="14.25" customHeight="1"/>
    <row r="395294" ht="14.25" customHeight="1"/>
    <row r="395296" ht="14.25" customHeight="1"/>
    <row r="395298" ht="14.25" customHeight="1"/>
    <row r="395300" ht="14.25" customHeight="1"/>
    <row r="395302" ht="14.25" customHeight="1"/>
    <row r="395304" ht="14.25" customHeight="1"/>
    <row r="395306" ht="14.25" customHeight="1"/>
    <row r="395308" ht="14.25" customHeight="1"/>
    <row r="395310" ht="14.25" customHeight="1"/>
    <row r="395312" ht="14.25" customHeight="1"/>
    <row r="395314" ht="14.25" customHeight="1"/>
    <row r="395316" ht="14.25" customHeight="1"/>
    <row r="395318" ht="14.25" customHeight="1"/>
    <row r="395320" ht="14.25" customHeight="1"/>
    <row r="395322" ht="14.25" customHeight="1"/>
    <row r="395324" ht="14.25" customHeight="1"/>
    <row r="395326" ht="14.25" customHeight="1"/>
    <row r="395328" ht="14.25" customHeight="1"/>
    <row r="395330" ht="14.25" customHeight="1"/>
    <row r="395332" ht="14.25" customHeight="1"/>
    <row r="395334" ht="14.25" customHeight="1"/>
    <row r="395336" ht="14.25" customHeight="1"/>
    <row r="395338" ht="14.25" customHeight="1"/>
    <row r="395340" ht="14.25" customHeight="1"/>
    <row r="395342" ht="14.25" customHeight="1"/>
    <row r="395344" ht="14.25" customHeight="1"/>
    <row r="395346" ht="14.25" customHeight="1"/>
    <row r="395348" ht="14.25" customHeight="1"/>
    <row r="395350" ht="14.25" customHeight="1"/>
    <row r="395352" ht="14.25" customHeight="1"/>
    <row r="395354" ht="14.25" customHeight="1"/>
    <row r="395356" ht="14.25" customHeight="1"/>
    <row r="395358" ht="14.25" customHeight="1"/>
    <row r="395360" ht="14.25" customHeight="1"/>
    <row r="395362" ht="14.25" customHeight="1"/>
    <row r="395364" ht="14.25" customHeight="1"/>
    <row r="395366" ht="14.25" customHeight="1"/>
    <row r="395368" ht="14.25" customHeight="1"/>
    <row r="395370" ht="14.25" customHeight="1"/>
    <row r="395372" ht="14.25" customHeight="1"/>
    <row r="395374" ht="14.25" customHeight="1"/>
    <row r="395376" ht="14.25" customHeight="1"/>
    <row r="395378" ht="14.25" customHeight="1"/>
    <row r="395380" ht="14.25" customHeight="1"/>
    <row r="395382" ht="14.25" customHeight="1"/>
    <row r="395384" ht="14.25" customHeight="1"/>
    <row r="395386" ht="14.25" customHeight="1"/>
    <row r="395388" ht="14.25" customHeight="1"/>
    <row r="395390" ht="14.25" customHeight="1"/>
    <row r="395392" ht="14.25" customHeight="1"/>
    <row r="395394" ht="14.25" customHeight="1"/>
    <row r="395396" ht="14.25" customHeight="1"/>
    <row r="395398" ht="14.25" customHeight="1"/>
    <row r="395400" ht="14.25" customHeight="1"/>
    <row r="395402" ht="14.25" customHeight="1"/>
    <row r="395404" ht="14.25" customHeight="1"/>
    <row r="395406" ht="14.25" customHeight="1"/>
    <row r="395408" ht="14.25" customHeight="1"/>
    <row r="395410" ht="14.25" customHeight="1"/>
    <row r="395412" ht="14.25" customHeight="1"/>
    <row r="395414" ht="14.25" customHeight="1"/>
    <row r="395416" ht="14.25" customHeight="1"/>
    <row r="395418" ht="14.25" customHeight="1"/>
    <row r="395420" ht="14.25" customHeight="1"/>
    <row r="395422" ht="14.25" customHeight="1"/>
    <row r="395424" ht="14.25" customHeight="1"/>
    <row r="395426" ht="14.25" customHeight="1"/>
    <row r="395428" ht="14.25" customHeight="1"/>
    <row r="395430" ht="14.25" customHeight="1"/>
    <row r="395432" ht="14.25" customHeight="1"/>
    <row r="395434" ht="14.25" customHeight="1"/>
    <row r="395436" ht="14.25" customHeight="1"/>
    <row r="395438" ht="14.25" customHeight="1"/>
    <row r="395440" ht="14.25" customHeight="1"/>
    <row r="395442" ht="14.25" customHeight="1"/>
    <row r="395444" ht="14.25" customHeight="1"/>
    <row r="395446" ht="14.25" customHeight="1"/>
    <row r="395448" ht="14.25" customHeight="1"/>
    <row r="395450" ht="14.25" customHeight="1"/>
    <row r="395452" ht="14.25" customHeight="1"/>
    <row r="395454" ht="14.25" customHeight="1"/>
    <row r="395456" ht="14.25" customHeight="1"/>
    <row r="395458" ht="14.25" customHeight="1"/>
    <row r="395460" ht="14.25" customHeight="1"/>
    <row r="395462" ht="14.25" customHeight="1"/>
    <row r="395464" ht="14.25" customHeight="1"/>
    <row r="395466" ht="14.25" customHeight="1"/>
    <row r="395468" ht="14.25" customHeight="1"/>
    <row r="395470" ht="14.25" customHeight="1"/>
    <row r="395472" ht="14.25" customHeight="1"/>
    <row r="395474" ht="14.25" customHeight="1"/>
    <row r="395476" ht="14.25" customHeight="1"/>
    <row r="395478" ht="14.25" customHeight="1"/>
    <row r="395480" ht="14.25" customHeight="1"/>
    <row r="395482" ht="14.25" customHeight="1"/>
    <row r="395484" ht="14.25" customHeight="1"/>
    <row r="395486" ht="14.25" customHeight="1"/>
    <row r="395488" ht="14.25" customHeight="1"/>
    <row r="395490" ht="14.25" customHeight="1"/>
    <row r="395492" ht="14.25" customHeight="1"/>
    <row r="395494" ht="14.25" customHeight="1"/>
    <row r="395496" ht="14.25" customHeight="1"/>
    <row r="395498" ht="14.25" customHeight="1"/>
    <row r="395500" ht="14.25" customHeight="1"/>
    <row r="395502" ht="14.25" customHeight="1"/>
    <row r="395504" ht="14.25" customHeight="1"/>
    <row r="395506" ht="14.25" customHeight="1"/>
    <row r="395508" ht="14.25" customHeight="1"/>
    <row r="395510" ht="14.25" customHeight="1"/>
    <row r="395512" ht="14.25" customHeight="1"/>
    <row r="395514" ht="14.25" customHeight="1"/>
    <row r="395516" ht="14.25" customHeight="1"/>
    <row r="395518" ht="14.25" customHeight="1"/>
    <row r="395520" ht="14.25" customHeight="1"/>
    <row r="395522" ht="14.25" customHeight="1"/>
    <row r="395524" ht="14.25" customHeight="1"/>
    <row r="395526" ht="14.25" customHeight="1"/>
    <row r="395528" ht="14.25" customHeight="1"/>
    <row r="395530" ht="14.25" customHeight="1"/>
    <row r="395532" ht="14.25" customHeight="1"/>
    <row r="395534" ht="14.25" customHeight="1"/>
    <row r="395536" ht="14.25" customHeight="1"/>
    <row r="395538" ht="14.25" customHeight="1"/>
    <row r="395540" ht="14.25" customHeight="1"/>
    <row r="395542" ht="14.25" customHeight="1"/>
    <row r="395544" ht="14.25" customHeight="1"/>
    <row r="395546" ht="14.25" customHeight="1"/>
    <row r="395548" ht="14.25" customHeight="1"/>
    <row r="395550" ht="14.25" customHeight="1"/>
    <row r="395552" ht="14.25" customHeight="1"/>
    <row r="395554" ht="14.25" customHeight="1"/>
    <row r="395556" ht="14.25" customHeight="1"/>
    <row r="395558" ht="14.25" customHeight="1"/>
    <row r="395560" ht="14.25" customHeight="1"/>
    <row r="395562" ht="14.25" customHeight="1"/>
    <row r="395564" ht="14.25" customHeight="1"/>
    <row r="395566" ht="14.25" customHeight="1"/>
    <row r="395568" ht="14.25" customHeight="1"/>
    <row r="395570" ht="14.25" customHeight="1"/>
    <row r="395572" ht="14.25" customHeight="1"/>
    <row r="395574" ht="14.25" customHeight="1"/>
    <row r="395576" ht="14.25" customHeight="1"/>
    <row r="395578" ht="14.25" customHeight="1"/>
    <row r="395580" ht="14.25" customHeight="1"/>
    <row r="395582" ht="14.25" customHeight="1"/>
    <row r="395584" ht="14.25" customHeight="1"/>
    <row r="395586" ht="14.25" customHeight="1"/>
    <row r="395588" ht="14.25" customHeight="1"/>
    <row r="395590" ht="14.25" customHeight="1"/>
    <row r="395592" ht="14.25" customHeight="1"/>
    <row r="395594" ht="14.25" customHeight="1"/>
    <row r="395596" ht="14.25" customHeight="1"/>
    <row r="395598" ht="14.25" customHeight="1"/>
    <row r="395600" ht="14.25" customHeight="1"/>
    <row r="395602" ht="14.25" customHeight="1"/>
    <row r="395604" ht="14.25" customHeight="1"/>
    <row r="395606" ht="14.25" customHeight="1"/>
    <row r="395608" ht="14.25" customHeight="1"/>
    <row r="395610" ht="14.25" customHeight="1"/>
    <row r="395612" ht="14.25" customHeight="1"/>
    <row r="395614" ht="14.25" customHeight="1"/>
    <row r="395616" ht="14.25" customHeight="1"/>
    <row r="395618" ht="14.25" customHeight="1"/>
    <row r="395620" ht="14.25" customHeight="1"/>
    <row r="395622" ht="14.25" customHeight="1"/>
    <row r="395624" ht="14.25" customHeight="1"/>
    <row r="395626" ht="14.25" customHeight="1"/>
    <row r="395628" ht="14.25" customHeight="1"/>
    <row r="395630" ht="14.25" customHeight="1"/>
    <row r="395632" ht="14.25" customHeight="1"/>
    <row r="395634" ht="14.25" customHeight="1"/>
    <row r="395636" ht="14.25" customHeight="1"/>
    <row r="395638" ht="14.25" customHeight="1"/>
    <row r="395640" ht="14.25" customHeight="1"/>
    <row r="395642" ht="14.25" customHeight="1"/>
    <row r="395644" ht="14.25" customHeight="1"/>
    <row r="395646" ht="14.25" customHeight="1"/>
    <row r="395648" ht="14.25" customHeight="1"/>
    <row r="395650" ht="14.25" customHeight="1"/>
    <row r="395652" ht="14.25" customHeight="1"/>
    <row r="395654" ht="14.25" customHeight="1"/>
    <row r="395656" ht="14.25" customHeight="1"/>
    <row r="395658" ht="14.25" customHeight="1"/>
    <row r="395660" ht="14.25" customHeight="1"/>
    <row r="395662" ht="14.25" customHeight="1"/>
    <row r="395664" ht="14.25" customHeight="1"/>
    <row r="395666" ht="14.25" customHeight="1"/>
    <row r="395668" ht="14.25" customHeight="1"/>
    <row r="395670" ht="14.25" customHeight="1"/>
    <row r="395672" ht="14.25" customHeight="1"/>
    <row r="395674" ht="14.25" customHeight="1"/>
    <row r="395676" ht="14.25" customHeight="1"/>
    <row r="395678" ht="14.25" customHeight="1"/>
    <row r="395680" ht="14.25" customHeight="1"/>
    <row r="395682" ht="14.25" customHeight="1"/>
    <row r="395684" ht="14.25" customHeight="1"/>
    <row r="395686" ht="14.25" customHeight="1"/>
    <row r="395688" ht="14.25" customHeight="1"/>
    <row r="395690" ht="14.25" customHeight="1"/>
    <row r="395692" ht="14.25" customHeight="1"/>
    <row r="395694" ht="14.25" customHeight="1"/>
    <row r="395696" ht="14.25" customHeight="1"/>
    <row r="395698" ht="14.25" customHeight="1"/>
    <row r="395700" ht="14.25" customHeight="1"/>
    <row r="395702" ht="14.25" customHeight="1"/>
    <row r="395704" ht="14.25" customHeight="1"/>
    <row r="395706" ht="14.25" customHeight="1"/>
    <row r="395708" ht="14.25" customHeight="1"/>
    <row r="395710" ht="14.25" customHeight="1"/>
    <row r="395712" ht="14.25" customHeight="1"/>
    <row r="395714" ht="14.25" customHeight="1"/>
    <row r="395716" ht="14.25" customHeight="1"/>
    <row r="395718" ht="14.25" customHeight="1"/>
    <row r="395720" ht="14.25" customHeight="1"/>
    <row r="395722" ht="14.25" customHeight="1"/>
    <row r="395724" ht="14.25" customHeight="1"/>
    <row r="395726" ht="14.25" customHeight="1"/>
    <row r="395728" ht="14.25" customHeight="1"/>
    <row r="395730" ht="14.25" customHeight="1"/>
    <row r="395732" ht="14.25" customHeight="1"/>
    <row r="395734" ht="14.25" customHeight="1"/>
    <row r="395736" ht="14.25" customHeight="1"/>
    <row r="395738" ht="14.25" customHeight="1"/>
    <row r="395740" ht="14.25" customHeight="1"/>
    <row r="395742" ht="14.25" customHeight="1"/>
    <row r="395744" ht="14.25" customHeight="1"/>
    <row r="395746" ht="14.25" customHeight="1"/>
    <row r="395748" ht="14.25" customHeight="1"/>
    <row r="395750" ht="14.25" customHeight="1"/>
    <row r="395752" ht="14.25" customHeight="1"/>
    <row r="395754" ht="14.25" customHeight="1"/>
    <row r="395756" ht="14.25" customHeight="1"/>
    <row r="395758" ht="14.25" customHeight="1"/>
    <row r="395760" ht="14.25" customHeight="1"/>
    <row r="395762" ht="14.25" customHeight="1"/>
    <row r="395764" ht="14.25" customHeight="1"/>
    <row r="395766" ht="14.25" customHeight="1"/>
    <row r="395768" ht="14.25" customHeight="1"/>
    <row r="395770" ht="14.25" customHeight="1"/>
    <row r="395772" ht="14.25" customHeight="1"/>
    <row r="395774" ht="14.25" customHeight="1"/>
    <row r="395776" ht="14.25" customHeight="1"/>
    <row r="395778" ht="14.25" customHeight="1"/>
    <row r="395780" ht="14.25" customHeight="1"/>
    <row r="395782" ht="14.25" customHeight="1"/>
    <row r="395784" ht="14.25" customHeight="1"/>
    <row r="395786" ht="14.25" customHeight="1"/>
    <row r="395788" ht="14.25" customHeight="1"/>
    <row r="395790" ht="14.25" customHeight="1"/>
    <row r="395792" ht="14.25" customHeight="1"/>
    <row r="395794" ht="14.25" customHeight="1"/>
    <row r="395796" ht="14.25" customHeight="1"/>
    <row r="395798" ht="14.25" customHeight="1"/>
    <row r="395800" ht="14.25" customHeight="1"/>
    <row r="395802" ht="14.25" customHeight="1"/>
    <row r="395804" ht="14.25" customHeight="1"/>
    <row r="395806" ht="14.25" customHeight="1"/>
    <row r="395808" ht="14.25" customHeight="1"/>
    <row r="395810" ht="14.25" customHeight="1"/>
    <row r="395812" ht="14.25" customHeight="1"/>
    <row r="395814" ht="14.25" customHeight="1"/>
    <row r="395816" ht="14.25" customHeight="1"/>
    <row r="395818" ht="14.25" customHeight="1"/>
    <row r="395820" ht="14.25" customHeight="1"/>
    <row r="395822" ht="14.25" customHeight="1"/>
    <row r="395824" ht="14.25" customHeight="1"/>
    <row r="395826" ht="14.25" customHeight="1"/>
    <row r="395828" ht="14.25" customHeight="1"/>
    <row r="395830" ht="14.25" customHeight="1"/>
    <row r="395832" ht="14.25" customHeight="1"/>
    <row r="395834" ht="14.25" customHeight="1"/>
    <row r="395836" ht="14.25" customHeight="1"/>
    <row r="395838" ht="14.25" customHeight="1"/>
    <row r="395840" ht="14.25" customHeight="1"/>
    <row r="395842" ht="14.25" customHeight="1"/>
    <row r="395844" ht="14.25" customHeight="1"/>
    <row r="395846" ht="14.25" customHeight="1"/>
    <row r="395848" ht="14.25" customHeight="1"/>
    <row r="395850" ht="14.25" customHeight="1"/>
    <row r="395852" ht="14.25" customHeight="1"/>
    <row r="395854" ht="14.25" customHeight="1"/>
    <row r="395856" ht="14.25" customHeight="1"/>
    <row r="395858" ht="14.25" customHeight="1"/>
    <row r="395860" ht="14.25" customHeight="1"/>
    <row r="395862" ht="14.25" customHeight="1"/>
    <row r="395864" ht="14.25" customHeight="1"/>
    <row r="395866" ht="14.25" customHeight="1"/>
    <row r="395868" ht="14.25" customHeight="1"/>
    <row r="395870" ht="14.25" customHeight="1"/>
    <row r="395872" ht="14.25" customHeight="1"/>
    <row r="395874" ht="14.25" customHeight="1"/>
    <row r="395876" ht="14.25" customHeight="1"/>
    <row r="395878" ht="14.25" customHeight="1"/>
    <row r="395880" ht="14.25" customHeight="1"/>
    <row r="395882" ht="14.25" customHeight="1"/>
    <row r="395884" ht="14.25" customHeight="1"/>
    <row r="395886" ht="14.25" customHeight="1"/>
    <row r="395888" ht="14.25" customHeight="1"/>
    <row r="395890" ht="14.25" customHeight="1"/>
    <row r="395892" ht="14.25" customHeight="1"/>
    <row r="395894" ht="14.25" customHeight="1"/>
    <row r="395896" ht="14.25" customHeight="1"/>
    <row r="395898" ht="14.25" customHeight="1"/>
    <row r="395900" ht="14.25" customHeight="1"/>
    <row r="395902" ht="14.25" customHeight="1"/>
    <row r="395904" ht="14.25" customHeight="1"/>
    <row r="395906" ht="14.25" customHeight="1"/>
    <row r="395908" ht="14.25" customHeight="1"/>
    <row r="395910" ht="14.25" customHeight="1"/>
    <row r="395912" ht="14.25" customHeight="1"/>
    <row r="395914" ht="14.25" customHeight="1"/>
    <row r="395916" ht="14.25" customHeight="1"/>
    <row r="395918" ht="14.25" customHeight="1"/>
    <row r="395920" ht="14.25" customHeight="1"/>
    <row r="395922" ht="14.25" customHeight="1"/>
    <row r="395924" ht="14.25" customHeight="1"/>
    <row r="395926" ht="14.25" customHeight="1"/>
    <row r="395928" ht="14.25" customHeight="1"/>
    <row r="395930" ht="14.25" customHeight="1"/>
    <row r="395932" ht="14.25" customHeight="1"/>
    <row r="395934" ht="14.25" customHeight="1"/>
    <row r="395936" ht="14.25" customHeight="1"/>
    <row r="395938" ht="14.25" customHeight="1"/>
    <row r="395940" ht="14.25" customHeight="1"/>
    <row r="395942" ht="14.25" customHeight="1"/>
    <row r="395944" ht="14.25" customHeight="1"/>
    <row r="395946" ht="14.25" customHeight="1"/>
    <row r="395948" ht="14.25" customHeight="1"/>
    <row r="395950" ht="14.25" customHeight="1"/>
    <row r="395952" ht="14.25" customHeight="1"/>
    <row r="395954" ht="14.25" customHeight="1"/>
    <row r="395956" ht="14.25" customHeight="1"/>
    <row r="395958" ht="14.25" customHeight="1"/>
    <row r="395960" ht="14.25" customHeight="1"/>
    <row r="395962" ht="14.25" customHeight="1"/>
    <row r="395964" ht="14.25" customHeight="1"/>
    <row r="395966" ht="14.25" customHeight="1"/>
    <row r="395968" ht="14.25" customHeight="1"/>
    <row r="395970" ht="14.25" customHeight="1"/>
    <row r="395972" ht="14.25" customHeight="1"/>
    <row r="395974" ht="14.25" customHeight="1"/>
    <row r="395976" ht="14.25" customHeight="1"/>
    <row r="395978" ht="14.25" customHeight="1"/>
    <row r="395980" ht="14.25" customHeight="1"/>
    <row r="395982" ht="14.25" customHeight="1"/>
    <row r="395984" ht="14.25" customHeight="1"/>
    <row r="395986" ht="14.25" customHeight="1"/>
    <row r="395988" ht="14.25" customHeight="1"/>
    <row r="395990" ht="14.25" customHeight="1"/>
    <row r="395992" ht="14.25" customHeight="1"/>
    <row r="395994" ht="14.25" customHeight="1"/>
    <row r="395996" ht="14.25" customHeight="1"/>
    <row r="395998" ht="14.25" customHeight="1"/>
    <row r="396000" ht="14.25" customHeight="1"/>
    <row r="396002" ht="14.25" customHeight="1"/>
    <row r="396004" ht="14.25" customHeight="1"/>
    <row r="396006" ht="14.25" customHeight="1"/>
    <row r="396008" ht="14.25" customHeight="1"/>
    <row r="396010" ht="14.25" customHeight="1"/>
    <row r="396012" ht="14.25" customHeight="1"/>
    <row r="396014" ht="14.25" customHeight="1"/>
    <row r="396016" ht="14.25" customHeight="1"/>
    <row r="396018" ht="14.25" customHeight="1"/>
    <row r="396020" ht="14.25" customHeight="1"/>
    <row r="396022" ht="14.25" customHeight="1"/>
    <row r="396024" ht="14.25" customHeight="1"/>
    <row r="396026" ht="14.25" customHeight="1"/>
    <row r="396028" ht="14.25" customHeight="1"/>
    <row r="396030" ht="14.25" customHeight="1"/>
    <row r="396032" ht="14.25" customHeight="1"/>
    <row r="396034" ht="14.25" customHeight="1"/>
    <row r="396036" ht="14.25" customHeight="1"/>
    <row r="396038" ht="14.25" customHeight="1"/>
    <row r="396040" ht="14.25" customHeight="1"/>
    <row r="396042" ht="14.25" customHeight="1"/>
    <row r="396044" ht="14.25" customHeight="1"/>
    <row r="396046" ht="14.25" customHeight="1"/>
    <row r="396048" ht="14.25" customHeight="1"/>
    <row r="396050" ht="14.25" customHeight="1"/>
    <row r="396052" ht="14.25" customHeight="1"/>
    <row r="396054" ht="14.25" customHeight="1"/>
    <row r="396056" ht="14.25" customHeight="1"/>
    <row r="396058" ht="14.25" customHeight="1"/>
    <row r="396060" ht="14.25" customHeight="1"/>
    <row r="396062" ht="14.25" customHeight="1"/>
    <row r="396064" ht="14.25" customHeight="1"/>
    <row r="396066" ht="14.25" customHeight="1"/>
    <row r="396068" ht="14.25" customHeight="1"/>
    <row r="396070" ht="14.25" customHeight="1"/>
    <row r="396072" ht="14.25" customHeight="1"/>
    <row r="396074" ht="14.25" customHeight="1"/>
    <row r="396076" ht="14.25" customHeight="1"/>
    <row r="396078" ht="14.25" customHeight="1"/>
    <row r="396080" ht="14.25" customHeight="1"/>
    <row r="396082" ht="14.25" customHeight="1"/>
    <row r="396084" ht="14.25" customHeight="1"/>
    <row r="396086" ht="14.25" customHeight="1"/>
    <row r="396088" ht="14.25" customHeight="1"/>
    <row r="396090" ht="14.25" customHeight="1"/>
    <row r="396092" ht="14.25" customHeight="1"/>
    <row r="396094" ht="14.25" customHeight="1"/>
    <row r="396096" ht="14.25" customHeight="1"/>
    <row r="396098" ht="14.25" customHeight="1"/>
    <row r="396100" ht="14.25" customHeight="1"/>
    <row r="396102" ht="14.25" customHeight="1"/>
    <row r="396104" ht="14.25" customHeight="1"/>
    <row r="396106" ht="14.25" customHeight="1"/>
    <row r="396108" ht="14.25" customHeight="1"/>
    <row r="396110" ht="14.25" customHeight="1"/>
    <row r="396112" ht="14.25" customHeight="1"/>
    <row r="396114" ht="14.25" customHeight="1"/>
    <row r="396116" ht="14.25" customHeight="1"/>
    <row r="396118" ht="14.25" customHeight="1"/>
    <row r="396120" ht="14.25" customHeight="1"/>
    <row r="396122" ht="14.25" customHeight="1"/>
    <row r="396124" ht="14.25" customHeight="1"/>
    <row r="396126" ht="14.25" customHeight="1"/>
    <row r="396128" ht="14.25" customHeight="1"/>
    <row r="396130" ht="14.25" customHeight="1"/>
    <row r="396132" ht="14.25" customHeight="1"/>
    <row r="396134" ht="14.25" customHeight="1"/>
    <row r="396136" ht="14.25" customHeight="1"/>
    <row r="396138" ht="14.25" customHeight="1"/>
    <row r="396140" ht="14.25" customHeight="1"/>
    <row r="396142" ht="14.25" customHeight="1"/>
    <row r="396144" ht="14.25" customHeight="1"/>
    <row r="396146" ht="14.25" customHeight="1"/>
    <row r="396148" ht="14.25" customHeight="1"/>
    <row r="396150" ht="14.25" customHeight="1"/>
    <row r="396152" ht="14.25" customHeight="1"/>
    <row r="396154" ht="14.25" customHeight="1"/>
    <row r="396156" ht="14.25" customHeight="1"/>
    <row r="396158" ht="14.25" customHeight="1"/>
    <row r="396160" ht="14.25" customHeight="1"/>
    <row r="396162" ht="14.25" customHeight="1"/>
    <row r="396164" ht="14.25" customHeight="1"/>
    <row r="396166" ht="14.25" customHeight="1"/>
    <row r="396168" ht="14.25" customHeight="1"/>
    <row r="396170" ht="14.25" customHeight="1"/>
    <row r="396172" ht="14.25" customHeight="1"/>
    <row r="396174" ht="14.25" customHeight="1"/>
    <row r="396176" ht="14.25" customHeight="1"/>
    <row r="396178" ht="14.25" customHeight="1"/>
    <row r="396180" ht="14.25" customHeight="1"/>
    <row r="396182" ht="14.25" customHeight="1"/>
    <row r="396184" ht="14.25" customHeight="1"/>
    <row r="396186" ht="14.25" customHeight="1"/>
    <row r="396188" ht="14.25" customHeight="1"/>
    <row r="396190" ht="14.25" customHeight="1"/>
    <row r="396192" ht="14.25" customHeight="1"/>
    <row r="396194" ht="14.25" customHeight="1"/>
    <row r="396196" ht="14.25" customHeight="1"/>
    <row r="396198" ht="14.25" customHeight="1"/>
    <row r="396200" ht="14.25" customHeight="1"/>
    <row r="396202" ht="14.25" customHeight="1"/>
    <row r="396204" ht="14.25" customHeight="1"/>
    <row r="396206" ht="14.25" customHeight="1"/>
    <row r="396208" ht="14.25" customHeight="1"/>
    <row r="396210" ht="14.25" customHeight="1"/>
    <row r="396212" ht="14.25" customHeight="1"/>
    <row r="396214" ht="14.25" customHeight="1"/>
    <row r="396216" ht="14.25" customHeight="1"/>
    <row r="396218" ht="14.25" customHeight="1"/>
    <row r="396220" ht="14.25" customHeight="1"/>
    <row r="396222" ht="14.25" customHeight="1"/>
    <row r="396224" ht="14.25" customHeight="1"/>
    <row r="396226" ht="14.25" customHeight="1"/>
    <row r="396228" ht="14.25" customHeight="1"/>
    <row r="396230" ht="14.25" customHeight="1"/>
    <row r="396232" ht="14.25" customHeight="1"/>
    <row r="396234" ht="14.25" customHeight="1"/>
    <row r="396236" ht="14.25" customHeight="1"/>
    <row r="396238" ht="14.25" customHeight="1"/>
    <row r="396240" ht="14.25" customHeight="1"/>
    <row r="396242" ht="14.25" customHeight="1"/>
    <row r="396244" ht="14.25" customHeight="1"/>
    <row r="396246" ht="14.25" customHeight="1"/>
    <row r="396248" ht="14.25" customHeight="1"/>
    <row r="396250" ht="14.25" customHeight="1"/>
    <row r="396252" ht="14.25" customHeight="1"/>
    <row r="396254" ht="14.25" customHeight="1"/>
    <row r="396256" ht="14.25" customHeight="1"/>
    <row r="396258" ht="14.25" customHeight="1"/>
    <row r="396260" ht="14.25" customHeight="1"/>
    <row r="396262" ht="14.25" customHeight="1"/>
    <row r="396264" ht="14.25" customHeight="1"/>
    <row r="396266" ht="14.25" customHeight="1"/>
    <row r="396268" ht="14.25" customHeight="1"/>
    <row r="396270" ht="14.25" customHeight="1"/>
    <row r="396272" ht="14.25" customHeight="1"/>
    <row r="396274" ht="14.25" customHeight="1"/>
    <row r="396276" ht="14.25" customHeight="1"/>
    <row r="396278" ht="14.25" customHeight="1"/>
    <row r="396280" ht="14.25" customHeight="1"/>
    <row r="396282" ht="14.25" customHeight="1"/>
    <row r="396284" ht="14.25" customHeight="1"/>
    <row r="396286" ht="14.25" customHeight="1"/>
    <row r="396288" ht="14.25" customHeight="1"/>
    <row r="396290" ht="14.25" customHeight="1"/>
    <row r="396292" ht="14.25" customHeight="1"/>
    <row r="396294" ht="14.25" customHeight="1"/>
    <row r="396296" ht="14.25" customHeight="1"/>
    <row r="396298" ht="14.25" customHeight="1"/>
    <row r="396300" ht="14.25" customHeight="1"/>
    <row r="396302" ht="14.25" customHeight="1"/>
    <row r="396304" ht="14.25" customHeight="1"/>
    <row r="396306" ht="14.25" customHeight="1"/>
    <row r="396308" ht="14.25" customHeight="1"/>
    <row r="396310" ht="14.25" customHeight="1"/>
    <row r="396312" ht="14.25" customHeight="1"/>
    <row r="396314" ht="14.25" customHeight="1"/>
    <row r="396316" ht="14.25" customHeight="1"/>
    <row r="396318" ht="14.25" customHeight="1"/>
    <row r="396320" ht="14.25" customHeight="1"/>
    <row r="396322" ht="14.25" customHeight="1"/>
    <row r="396324" ht="14.25" customHeight="1"/>
    <row r="396326" ht="14.25" customHeight="1"/>
    <row r="396328" ht="14.25" customHeight="1"/>
    <row r="396330" ht="14.25" customHeight="1"/>
    <row r="396332" ht="14.25" customHeight="1"/>
    <row r="396334" ht="14.25" customHeight="1"/>
    <row r="396336" ht="14.25" customHeight="1"/>
    <row r="396338" ht="14.25" customHeight="1"/>
    <row r="396340" ht="14.25" customHeight="1"/>
    <row r="396342" ht="14.25" customHeight="1"/>
    <row r="396344" ht="14.25" customHeight="1"/>
    <row r="396346" ht="14.25" customHeight="1"/>
    <row r="396348" ht="14.25" customHeight="1"/>
    <row r="396350" ht="14.25" customHeight="1"/>
    <row r="396352" ht="14.25" customHeight="1"/>
    <row r="396354" ht="14.25" customHeight="1"/>
    <row r="396356" ht="14.25" customHeight="1"/>
    <row r="396358" ht="14.25" customHeight="1"/>
    <row r="396360" ht="14.25" customHeight="1"/>
    <row r="396362" ht="14.25" customHeight="1"/>
    <row r="396364" ht="14.25" customHeight="1"/>
    <row r="396366" ht="14.25" customHeight="1"/>
    <row r="396368" ht="14.25" customHeight="1"/>
    <row r="396370" ht="14.25" customHeight="1"/>
    <row r="396372" ht="14.25" customHeight="1"/>
    <row r="396374" ht="14.25" customHeight="1"/>
    <row r="396376" ht="14.25" customHeight="1"/>
    <row r="396378" ht="14.25" customHeight="1"/>
    <row r="396380" ht="14.25" customHeight="1"/>
    <row r="396382" ht="14.25" customHeight="1"/>
    <row r="396384" ht="14.25" customHeight="1"/>
    <row r="396386" ht="14.25" customHeight="1"/>
    <row r="396388" ht="14.25" customHeight="1"/>
    <row r="396390" ht="14.25" customHeight="1"/>
    <row r="396392" ht="14.25" customHeight="1"/>
    <row r="396394" ht="14.25" customHeight="1"/>
    <row r="396396" ht="14.25" customHeight="1"/>
    <row r="396398" ht="14.25" customHeight="1"/>
    <row r="396400" ht="14.25" customHeight="1"/>
    <row r="396402" ht="14.25" customHeight="1"/>
    <row r="396404" ht="14.25" customHeight="1"/>
    <row r="396406" ht="14.25" customHeight="1"/>
    <row r="396408" ht="14.25" customHeight="1"/>
    <row r="396410" ht="14.25" customHeight="1"/>
    <row r="396412" ht="14.25" customHeight="1"/>
    <row r="396414" ht="14.25" customHeight="1"/>
    <row r="396416" ht="14.25" customHeight="1"/>
    <row r="396418" ht="14.25" customHeight="1"/>
    <row r="396420" ht="14.25" customHeight="1"/>
    <row r="396422" ht="14.25" customHeight="1"/>
    <row r="396424" ht="14.25" customHeight="1"/>
    <row r="396426" ht="14.25" customHeight="1"/>
    <row r="396428" ht="14.25" customHeight="1"/>
    <row r="396430" ht="14.25" customHeight="1"/>
    <row r="396432" ht="14.25" customHeight="1"/>
    <row r="396434" ht="14.25" customHeight="1"/>
    <row r="396436" ht="14.25" customHeight="1"/>
    <row r="396438" ht="14.25" customHeight="1"/>
    <row r="396440" ht="14.25" customHeight="1"/>
    <row r="396442" ht="14.25" customHeight="1"/>
    <row r="396444" ht="14.25" customHeight="1"/>
    <row r="396446" ht="14.25" customHeight="1"/>
    <row r="396448" ht="14.25" customHeight="1"/>
    <row r="396450" ht="14.25" customHeight="1"/>
    <row r="396452" ht="14.25" customHeight="1"/>
    <row r="396454" ht="14.25" customHeight="1"/>
    <row r="396456" ht="14.25" customHeight="1"/>
    <row r="396458" ht="14.25" customHeight="1"/>
    <row r="396460" ht="14.25" customHeight="1"/>
    <row r="396462" ht="14.25" customHeight="1"/>
    <row r="396464" ht="14.25" customHeight="1"/>
    <row r="396466" ht="14.25" customHeight="1"/>
    <row r="396468" ht="14.25" customHeight="1"/>
    <row r="396470" ht="14.25" customHeight="1"/>
    <row r="396472" ht="14.25" customHeight="1"/>
    <row r="396474" ht="14.25" customHeight="1"/>
    <row r="396476" ht="14.25" customHeight="1"/>
    <row r="396478" ht="14.25" customHeight="1"/>
    <row r="396480" ht="14.25" customHeight="1"/>
    <row r="396482" ht="14.25" customHeight="1"/>
    <row r="396484" ht="14.25" customHeight="1"/>
    <row r="396486" ht="14.25" customHeight="1"/>
    <row r="396488" ht="14.25" customHeight="1"/>
    <row r="396490" ht="14.25" customHeight="1"/>
    <row r="396492" ht="14.25" customHeight="1"/>
    <row r="396494" ht="14.25" customHeight="1"/>
    <row r="396496" ht="14.25" customHeight="1"/>
    <row r="396498" ht="14.25" customHeight="1"/>
    <row r="396500" ht="14.25" customHeight="1"/>
    <row r="396502" ht="14.25" customHeight="1"/>
    <row r="396504" ht="14.25" customHeight="1"/>
    <row r="396506" ht="14.25" customHeight="1"/>
    <row r="396508" ht="14.25" customHeight="1"/>
    <row r="396510" ht="14.25" customHeight="1"/>
    <row r="396512" ht="14.25" customHeight="1"/>
    <row r="396514" ht="14.25" customHeight="1"/>
    <row r="396516" ht="14.25" customHeight="1"/>
    <row r="396518" ht="14.25" customHeight="1"/>
    <row r="396520" ht="14.25" customHeight="1"/>
    <row r="396522" ht="14.25" customHeight="1"/>
    <row r="396524" ht="14.25" customHeight="1"/>
    <row r="396526" ht="14.25" customHeight="1"/>
    <row r="396528" ht="14.25" customHeight="1"/>
    <row r="396530" ht="14.25" customHeight="1"/>
    <row r="396532" ht="14.25" customHeight="1"/>
    <row r="396534" ht="14.25" customHeight="1"/>
    <row r="396536" ht="14.25" customHeight="1"/>
    <row r="396538" ht="14.25" customHeight="1"/>
    <row r="396540" ht="14.25" customHeight="1"/>
    <row r="396542" ht="14.25" customHeight="1"/>
    <row r="396544" ht="14.25" customHeight="1"/>
    <row r="396546" ht="14.25" customHeight="1"/>
    <row r="396548" ht="14.25" customHeight="1"/>
    <row r="396550" ht="14.25" customHeight="1"/>
    <row r="396552" ht="14.25" customHeight="1"/>
    <row r="396554" ht="14.25" customHeight="1"/>
    <row r="396556" ht="14.25" customHeight="1"/>
    <row r="396558" ht="14.25" customHeight="1"/>
    <row r="396560" ht="14.25" customHeight="1"/>
    <row r="396562" ht="14.25" customHeight="1"/>
    <row r="396564" ht="14.25" customHeight="1"/>
    <row r="396566" ht="14.25" customHeight="1"/>
    <row r="396568" ht="14.25" customHeight="1"/>
    <row r="396570" ht="14.25" customHeight="1"/>
    <row r="396572" ht="14.25" customHeight="1"/>
    <row r="396574" ht="14.25" customHeight="1"/>
    <row r="396576" ht="14.25" customHeight="1"/>
    <row r="396578" ht="14.25" customHeight="1"/>
    <row r="396580" ht="14.25" customHeight="1"/>
    <row r="396582" ht="14.25" customHeight="1"/>
    <row r="396584" ht="14.25" customHeight="1"/>
    <row r="396586" ht="14.25" customHeight="1"/>
    <row r="396588" ht="14.25" customHeight="1"/>
    <row r="396590" ht="14.25" customHeight="1"/>
    <row r="396592" ht="14.25" customHeight="1"/>
    <row r="396594" ht="14.25" customHeight="1"/>
    <row r="396596" ht="14.25" customHeight="1"/>
    <row r="396598" ht="14.25" customHeight="1"/>
    <row r="396600" ht="14.25" customHeight="1"/>
    <row r="396602" ht="14.25" customHeight="1"/>
    <row r="396604" ht="14.25" customHeight="1"/>
    <row r="396606" ht="14.25" customHeight="1"/>
    <row r="396608" ht="14.25" customHeight="1"/>
    <row r="396610" ht="14.25" customHeight="1"/>
    <row r="396612" ht="14.25" customHeight="1"/>
    <row r="396614" ht="14.25" customHeight="1"/>
    <row r="396616" ht="14.25" customHeight="1"/>
    <row r="396618" ht="14.25" customHeight="1"/>
    <row r="396620" ht="14.25" customHeight="1"/>
    <row r="396622" ht="14.25" customHeight="1"/>
    <row r="396624" ht="14.25" customHeight="1"/>
    <row r="396626" ht="14.25" customHeight="1"/>
    <row r="396628" ht="14.25" customHeight="1"/>
    <row r="396630" ht="14.25" customHeight="1"/>
    <row r="396632" ht="14.25" customHeight="1"/>
    <row r="396634" ht="14.25" customHeight="1"/>
    <row r="396636" ht="14.25" customHeight="1"/>
    <row r="396638" ht="14.25" customHeight="1"/>
    <row r="396640" ht="14.25" customHeight="1"/>
    <row r="396642" ht="14.25" customHeight="1"/>
    <row r="396644" ht="14.25" customHeight="1"/>
    <row r="396646" ht="14.25" customHeight="1"/>
    <row r="396648" ht="14.25" customHeight="1"/>
    <row r="396650" ht="14.25" customHeight="1"/>
    <row r="396652" ht="14.25" customHeight="1"/>
    <row r="396654" ht="14.25" customHeight="1"/>
    <row r="396656" ht="14.25" customHeight="1"/>
    <row r="396658" ht="14.25" customHeight="1"/>
    <row r="396660" ht="14.25" customHeight="1"/>
    <row r="396662" ht="14.25" customHeight="1"/>
    <row r="396664" ht="14.25" customHeight="1"/>
    <row r="396666" ht="14.25" customHeight="1"/>
    <row r="396668" ht="14.25" customHeight="1"/>
    <row r="396670" ht="14.25" customHeight="1"/>
    <row r="396672" ht="14.25" customHeight="1"/>
    <row r="396674" ht="14.25" customHeight="1"/>
    <row r="396676" ht="14.25" customHeight="1"/>
    <row r="396678" ht="14.25" customHeight="1"/>
    <row r="396680" ht="14.25" customHeight="1"/>
    <row r="396682" ht="14.25" customHeight="1"/>
    <row r="396684" ht="14.25" customHeight="1"/>
    <row r="396686" ht="14.25" customHeight="1"/>
    <row r="396688" ht="14.25" customHeight="1"/>
    <row r="396690" ht="14.25" customHeight="1"/>
    <row r="396692" ht="14.25" customHeight="1"/>
    <row r="396694" ht="14.25" customHeight="1"/>
    <row r="396696" ht="14.25" customHeight="1"/>
    <row r="396698" ht="14.25" customHeight="1"/>
    <row r="396700" ht="14.25" customHeight="1"/>
    <row r="396702" ht="14.25" customHeight="1"/>
    <row r="396704" ht="14.25" customHeight="1"/>
    <row r="396706" ht="14.25" customHeight="1"/>
    <row r="396708" ht="14.25" customHeight="1"/>
    <row r="396710" ht="14.25" customHeight="1"/>
    <row r="396712" ht="14.25" customHeight="1"/>
    <row r="396714" ht="14.25" customHeight="1"/>
    <row r="396716" ht="14.25" customHeight="1"/>
    <row r="396718" ht="14.25" customHeight="1"/>
    <row r="396720" ht="14.25" customHeight="1"/>
    <row r="396722" ht="14.25" customHeight="1"/>
    <row r="396724" ht="14.25" customHeight="1"/>
    <row r="396726" ht="14.25" customHeight="1"/>
    <row r="396728" ht="14.25" customHeight="1"/>
    <row r="396730" ht="14.25" customHeight="1"/>
    <row r="396732" ht="14.25" customHeight="1"/>
    <row r="396734" ht="14.25" customHeight="1"/>
    <row r="396736" ht="14.25" customHeight="1"/>
    <row r="396738" ht="14.25" customHeight="1"/>
    <row r="396740" ht="14.25" customHeight="1"/>
    <row r="396742" ht="14.25" customHeight="1"/>
    <row r="396744" ht="14.25" customHeight="1"/>
    <row r="396746" ht="14.25" customHeight="1"/>
    <row r="396748" ht="14.25" customHeight="1"/>
    <row r="396750" ht="14.25" customHeight="1"/>
    <row r="396752" ht="14.25" customHeight="1"/>
    <row r="396754" ht="14.25" customHeight="1"/>
    <row r="396756" ht="14.25" customHeight="1"/>
    <row r="396758" ht="14.25" customHeight="1"/>
    <row r="396760" ht="14.25" customHeight="1"/>
    <row r="396762" ht="14.25" customHeight="1"/>
    <row r="396764" ht="14.25" customHeight="1"/>
    <row r="396766" ht="14.25" customHeight="1"/>
    <row r="396768" ht="14.25" customHeight="1"/>
    <row r="396770" ht="14.25" customHeight="1"/>
    <row r="396772" ht="14.25" customHeight="1"/>
    <row r="396774" ht="14.25" customHeight="1"/>
    <row r="396776" ht="14.25" customHeight="1"/>
    <row r="396778" ht="14.25" customHeight="1"/>
    <row r="396780" ht="14.25" customHeight="1"/>
    <row r="396782" ht="14.25" customHeight="1"/>
    <row r="396784" ht="14.25" customHeight="1"/>
    <row r="396786" ht="14.25" customHeight="1"/>
    <row r="396788" ht="14.25" customHeight="1"/>
    <row r="396790" ht="14.25" customHeight="1"/>
    <row r="396792" ht="14.25" customHeight="1"/>
    <row r="396794" ht="14.25" customHeight="1"/>
    <row r="396796" ht="14.25" customHeight="1"/>
    <row r="396798" ht="14.25" customHeight="1"/>
    <row r="396800" ht="14.25" customHeight="1"/>
    <row r="396802" ht="14.25" customHeight="1"/>
    <row r="396804" ht="14.25" customHeight="1"/>
    <row r="396806" ht="14.25" customHeight="1"/>
    <row r="396808" ht="14.25" customHeight="1"/>
    <row r="396810" ht="14.25" customHeight="1"/>
    <row r="396812" ht="14.25" customHeight="1"/>
    <row r="396814" ht="14.25" customHeight="1"/>
    <row r="396816" ht="14.25" customHeight="1"/>
    <row r="396818" ht="14.25" customHeight="1"/>
    <row r="396820" ht="14.25" customHeight="1"/>
    <row r="396822" ht="14.25" customHeight="1"/>
    <row r="396824" ht="14.25" customHeight="1"/>
    <row r="396826" ht="14.25" customHeight="1"/>
    <row r="396828" ht="14.25" customHeight="1"/>
    <row r="396830" ht="14.25" customHeight="1"/>
    <row r="396832" ht="14.25" customHeight="1"/>
    <row r="396834" ht="14.25" customHeight="1"/>
    <row r="396836" ht="14.25" customHeight="1"/>
    <row r="396838" ht="14.25" customHeight="1"/>
    <row r="396840" ht="14.25" customHeight="1"/>
    <row r="396842" ht="14.25" customHeight="1"/>
    <row r="396844" ht="14.25" customHeight="1"/>
    <row r="396846" ht="14.25" customHeight="1"/>
    <row r="396848" ht="14.25" customHeight="1"/>
    <row r="396850" ht="14.25" customHeight="1"/>
    <row r="396852" ht="14.25" customHeight="1"/>
    <row r="396854" ht="14.25" customHeight="1"/>
    <row r="396856" ht="14.25" customHeight="1"/>
    <row r="396858" ht="14.25" customHeight="1"/>
    <row r="396860" ht="14.25" customHeight="1"/>
    <row r="396862" ht="14.25" customHeight="1"/>
    <row r="396864" ht="14.25" customHeight="1"/>
    <row r="396866" ht="14.25" customHeight="1"/>
    <row r="396868" ht="14.25" customHeight="1"/>
    <row r="396870" ht="14.25" customHeight="1"/>
    <row r="396872" ht="14.25" customHeight="1"/>
    <row r="396874" ht="14.25" customHeight="1"/>
    <row r="396876" ht="14.25" customHeight="1"/>
    <row r="396878" ht="14.25" customHeight="1"/>
    <row r="396880" ht="14.25" customHeight="1"/>
    <row r="396882" ht="14.25" customHeight="1"/>
    <row r="396884" ht="14.25" customHeight="1"/>
    <row r="396886" ht="14.25" customHeight="1"/>
    <row r="396888" ht="14.25" customHeight="1"/>
    <row r="396890" ht="14.25" customHeight="1"/>
    <row r="396892" ht="14.25" customHeight="1"/>
    <row r="396894" ht="14.25" customHeight="1"/>
    <row r="396896" ht="14.25" customHeight="1"/>
    <row r="396898" ht="14.25" customHeight="1"/>
    <row r="396900" ht="14.25" customHeight="1"/>
    <row r="396902" ht="14.25" customHeight="1"/>
    <row r="396904" ht="14.25" customHeight="1"/>
    <row r="396906" ht="14.25" customHeight="1"/>
    <row r="396908" ht="14.25" customHeight="1"/>
    <row r="396910" ht="14.25" customHeight="1"/>
    <row r="396912" ht="14.25" customHeight="1"/>
    <row r="396914" ht="14.25" customHeight="1"/>
    <row r="396916" ht="14.25" customHeight="1"/>
    <row r="396918" ht="14.25" customHeight="1"/>
    <row r="396920" ht="14.25" customHeight="1"/>
    <row r="396922" ht="14.25" customHeight="1"/>
    <row r="396924" ht="14.25" customHeight="1"/>
    <row r="396926" ht="14.25" customHeight="1"/>
    <row r="396928" ht="14.25" customHeight="1"/>
    <row r="396930" ht="14.25" customHeight="1"/>
    <row r="396932" ht="14.25" customHeight="1"/>
    <row r="396934" ht="14.25" customHeight="1"/>
    <row r="396936" ht="14.25" customHeight="1"/>
    <row r="396938" ht="14.25" customHeight="1"/>
    <row r="396940" ht="14.25" customHeight="1"/>
    <row r="396942" ht="14.25" customHeight="1"/>
    <row r="396944" ht="14.25" customHeight="1"/>
    <row r="396946" ht="14.25" customHeight="1"/>
    <row r="396948" ht="14.25" customHeight="1"/>
    <row r="396950" ht="14.25" customHeight="1"/>
    <row r="396952" ht="14.25" customHeight="1"/>
    <row r="396954" ht="14.25" customHeight="1"/>
    <row r="396956" ht="14.25" customHeight="1"/>
    <row r="396958" ht="14.25" customHeight="1"/>
    <row r="396960" ht="14.25" customHeight="1"/>
    <row r="396962" ht="14.25" customHeight="1"/>
    <row r="396964" ht="14.25" customHeight="1"/>
    <row r="396966" ht="14.25" customHeight="1"/>
    <row r="396968" ht="14.25" customHeight="1"/>
    <row r="396970" ht="14.25" customHeight="1"/>
    <row r="396972" ht="14.25" customHeight="1"/>
    <row r="396974" ht="14.25" customHeight="1"/>
    <row r="396976" ht="14.25" customHeight="1"/>
    <row r="396978" ht="14.25" customHeight="1"/>
    <row r="396980" ht="14.25" customHeight="1"/>
    <row r="396982" ht="14.25" customHeight="1"/>
    <row r="396984" ht="14.25" customHeight="1"/>
    <row r="396986" ht="14.25" customHeight="1"/>
    <row r="396988" ht="14.25" customHeight="1"/>
    <row r="396990" ht="14.25" customHeight="1"/>
    <row r="396992" ht="14.25" customHeight="1"/>
    <row r="396994" ht="14.25" customHeight="1"/>
    <row r="396996" ht="14.25" customHeight="1"/>
    <row r="396998" ht="14.25" customHeight="1"/>
    <row r="397000" ht="14.25" customHeight="1"/>
    <row r="397002" ht="14.25" customHeight="1"/>
    <row r="397004" ht="14.25" customHeight="1"/>
    <row r="397006" ht="14.25" customHeight="1"/>
    <row r="397008" ht="14.25" customHeight="1"/>
    <row r="397010" ht="14.25" customHeight="1"/>
    <row r="397012" ht="14.25" customHeight="1"/>
    <row r="397014" ht="14.25" customHeight="1"/>
    <row r="397016" ht="14.25" customHeight="1"/>
    <row r="397018" ht="14.25" customHeight="1"/>
    <row r="397020" ht="14.25" customHeight="1"/>
    <row r="397022" ht="14.25" customHeight="1"/>
    <row r="397024" ht="14.25" customHeight="1"/>
    <row r="397026" ht="14.25" customHeight="1"/>
    <row r="397028" ht="14.25" customHeight="1"/>
    <row r="397030" ht="14.25" customHeight="1"/>
    <row r="397032" ht="14.25" customHeight="1"/>
    <row r="397034" ht="14.25" customHeight="1"/>
    <row r="397036" ht="14.25" customHeight="1"/>
    <row r="397038" ht="14.25" customHeight="1"/>
    <row r="397040" ht="14.25" customHeight="1"/>
    <row r="397042" ht="14.25" customHeight="1"/>
    <row r="397044" ht="14.25" customHeight="1"/>
    <row r="397046" ht="14.25" customHeight="1"/>
    <row r="397048" ht="14.25" customHeight="1"/>
    <row r="397050" ht="14.25" customHeight="1"/>
    <row r="397052" ht="14.25" customHeight="1"/>
    <row r="397054" ht="14.25" customHeight="1"/>
    <row r="397056" ht="14.25" customHeight="1"/>
    <row r="397058" ht="14.25" customHeight="1"/>
    <row r="397060" ht="14.25" customHeight="1"/>
    <row r="397062" ht="14.25" customHeight="1"/>
    <row r="397064" ht="14.25" customHeight="1"/>
    <row r="397066" ht="14.25" customHeight="1"/>
    <row r="397068" ht="14.25" customHeight="1"/>
    <row r="397070" ht="14.25" customHeight="1"/>
    <row r="397072" ht="14.25" customHeight="1"/>
    <row r="397074" ht="14.25" customHeight="1"/>
    <row r="397076" ht="14.25" customHeight="1"/>
    <row r="397078" ht="14.25" customHeight="1"/>
    <row r="397080" ht="14.25" customHeight="1"/>
    <row r="397082" ht="14.25" customHeight="1"/>
    <row r="397084" ht="14.25" customHeight="1"/>
    <row r="397086" ht="14.25" customHeight="1"/>
    <row r="397088" ht="14.25" customHeight="1"/>
    <row r="397090" ht="14.25" customHeight="1"/>
    <row r="397092" ht="14.25" customHeight="1"/>
    <row r="397094" ht="14.25" customHeight="1"/>
    <row r="397096" ht="14.25" customHeight="1"/>
    <row r="397098" ht="14.25" customHeight="1"/>
    <row r="397100" ht="14.25" customHeight="1"/>
    <row r="397102" ht="14.25" customHeight="1"/>
    <row r="397104" ht="14.25" customHeight="1"/>
    <row r="397106" ht="14.25" customHeight="1"/>
    <row r="397108" ht="14.25" customHeight="1"/>
    <row r="397110" ht="14.25" customHeight="1"/>
    <row r="397112" ht="14.25" customHeight="1"/>
    <row r="397114" ht="14.25" customHeight="1"/>
    <row r="397116" ht="14.25" customHeight="1"/>
    <row r="397118" ht="14.25" customHeight="1"/>
    <row r="397120" ht="14.25" customHeight="1"/>
    <row r="397122" ht="14.25" customHeight="1"/>
    <row r="397124" ht="14.25" customHeight="1"/>
    <row r="397126" ht="14.25" customHeight="1"/>
    <row r="397128" ht="14.25" customHeight="1"/>
    <row r="397130" ht="14.25" customHeight="1"/>
    <row r="397132" ht="14.25" customHeight="1"/>
    <row r="397134" ht="14.25" customHeight="1"/>
    <row r="397136" ht="14.25" customHeight="1"/>
    <row r="397138" ht="14.25" customHeight="1"/>
    <row r="397140" ht="14.25" customHeight="1"/>
    <row r="397142" ht="14.25" customHeight="1"/>
    <row r="397144" ht="14.25" customHeight="1"/>
    <row r="397146" ht="14.25" customHeight="1"/>
    <row r="397148" ht="14.25" customHeight="1"/>
    <row r="397150" ht="14.25" customHeight="1"/>
    <row r="397152" ht="14.25" customHeight="1"/>
    <row r="397154" ht="14.25" customHeight="1"/>
    <row r="397156" ht="14.25" customHeight="1"/>
    <row r="397158" ht="14.25" customHeight="1"/>
    <row r="397160" ht="14.25" customHeight="1"/>
    <row r="397162" ht="14.25" customHeight="1"/>
    <row r="397164" ht="14.25" customHeight="1"/>
    <row r="397166" ht="14.25" customHeight="1"/>
    <row r="397168" ht="14.25" customHeight="1"/>
    <row r="397170" ht="14.25" customHeight="1"/>
    <row r="397172" ht="14.25" customHeight="1"/>
    <row r="397174" ht="14.25" customHeight="1"/>
    <row r="397176" ht="14.25" customHeight="1"/>
    <row r="397178" ht="14.25" customHeight="1"/>
    <row r="397180" ht="14.25" customHeight="1"/>
    <row r="397182" ht="14.25" customHeight="1"/>
    <row r="397184" ht="14.25" customHeight="1"/>
    <row r="397186" ht="14.25" customHeight="1"/>
    <row r="397188" ht="14.25" customHeight="1"/>
    <row r="397190" ht="14.25" customHeight="1"/>
    <row r="397192" ht="14.25" customHeight="1"/>
    <row r="397194" ht="14.25" customHeight="1"/>
    <row r="397196" ht="14.25" customHeight="1"/>
    <row r="397198" ht="14.25" customHeight="1"/>
    <row r="397200" ht="14.25" customHeight="1"/>
    <row r="397202" ht="14.25" customHeight="1"/>
    <row r="397204" ht="14.25" customHeight="1"/>
    <row r="397206" ht="14.25" customHeight="1"/>
    <row r="397208" ht="14.25" customHeight="1"/>
    <row r="397210" ht="14.25" customHeight="1"/>
    <row r="397212" ht="14.25" customHeight="1"/>
    <row r="397214" ht="14.25" customHeight="1"/>
    <row r="397216" ht="14.25" customHeight="1"/>
    <row r="397218" ht="14.25" customHeight="1"/>
    <row r="397220" ht="14.25" customHeight="1"/>
    <row r="397222" ht="14.25" customHeight="1"/>
    <row r="397224" ht="14.25" customHeight="1"/>
    <row r="397226" ht="14.25" customHeight="1"/>
    <row r="397228" ht="14.25" customHeight="1"/>
    <row r="397230" ht="14.25" customHeight="1"/>
    <row r="397232" ht="14.25" customHeight="1"/>
    <row r="397234" ht="14.25" customHeight="1"/>
    <row r="397236" ht="14.25" customHeight="1"/>
    <row r="397238" ht="14.25" customHeight="1"/>
    <row r="397240" ht="14.25" customHeight="1"/>
    <row r="397242" ht="14.25" customHeight="1"/>
    <row r="397244" ht="14.25" customHeight="1"/>
    <row r="397246" ht="14.25" customHeight="1"/>
    <row r="397248" ht="14.25" customHeight="1"/>
    <row r="397250" ht="14.25" customHeight="1"/>
    <row r="397252" ht="14.25" customHeight="1"/>
    <row r="397254" ht="14.25" customHeight="1"/>
    <row r="397256" ht="14.25" customHeight="1"/>
    <row r="397258" ht="14.25" customHeight="1"/>
    <row r="397260" ht="14.25" customHeight="1"/>
    <row r="397262" ht="14.25" customHeight="1"/>
    <row r="397264" ht="14.25" customHeight="1"/>
    <row r="397266" ht="14.25" customHeight="1"/>
    <row r="397268" ht="14.25" customHeight="1"/>
    <row r="397270" ht="14.25" customHeight="1"/>
    <row r="397272" ht="14.25" customHeight="1"/>
    <row r="397274" ht="14.25" customHeight="1"/>
    <row r="397276" ht="14.25" customHeight="1"/>
    <row r="397278" ht="14.25" customHeight="1"/>
    <row r="397280" ht="14.25" customHeight="1"/>
    <row r="397282" ht="14.25" customHeight="1"/>
    <row r="397284" ht="14.25" customHeight="1"/>
    <row r="397286" ht="14.25" customHeight="1"/>
    <row r="397288" ht="14.25" customHeight="1"/>
    <row r="397290" ht="14.25" customHeight="1"/>
    <row r="397292" ht="14.25" customHeight="1"/>
    <row r="397294" ht="14.25" customHeight="1"/>
    <row r="397296" ht="14.25" customHeight="1"/>
    <row r="397298" ht="14.25" customHeight="1"/>
    <row r="397300" ht="14.25" customHeight="1"/>
    <row r="397302" ht="14.25" customHeight="1"/>
    <row r="397304" ht="14.25" customHeight="1"/>
    <row r="397306" ht="14.25" customHeight="1"/>
    <row r="397308" ht="14.25" customHeight="1"/>
    <row r="397310" ht="14.25" customHeight="1"/>
    <row r="397312" ht="14.25" customHeight="1"/>
    <row r="397314" ht="14.25" customHeight="1"/>
    <row r="397316" ht="14.25" customHeight="1"/>
    <row r="397318" ht="14.25" customHeight="1"/>
    <row r="397320" ht="14.25" customHeight="1"/>
    <row r="397322" ht="14.25" customHeight="1"/>
    <row r="397324" ht="14.25" customHeight="1"/>
    <row r="397326" ht="14.25" customHeight="1"/>
    <row r="397328" ht="14.25" customHeight="1"/>
    <row r="397330" ht="14.25" customHeight="1"/>
    <row r="397332" ht="14.25" customHeight="1"/>
    <row r="397334" ht="14.25" customHeight="1"/>
    <row r="397336" ht="14.25" customHeight="1"/>
    <row r="397338" ht="14.25" customHeight="1"/>
    <row r="397340" ht="14.25" customHeight="1"/>
    <row r="397342" ht="14.25" customHeight="1"/>
    <row r="397344" ht="14.25" customHeight="1"/>
    <row r="397346" ht="14.25" customHeight="1"/>
    <row r="397348" ht="14.25" customHeight="1"/>
    <row r="397350" ht="14.25" customHeight="1"/>
    <row r="397352" ht="14.25" customHeight="1"/>
    <row r="397354" ht="14.25" customHeight="1"/>
    <row r="397356" ht="14.25" customHeight="1"/>
    <row r="397358" ht="14.25" customHeight="1"/>
    <row r="397360" ht="14.25" customHeight="1"/>
    <row r="397362" ht="14.25" customHeight="1"/>
    <row r="397364" ht="14.25" customHeight="1"/>
    <row r="397366" ht="14.25" customHeight="1"/>
    <row r="397368" ht="14.25" customHeight="1"/>
    <row r="397370" ht="14.25" customHeight="1"/>
    <row r="397372" ht="14.25" customHeight="1"/>
    <row r="397374" ht="14.25" customHeight="1"/>
    <row r="397376" ht="14.25" customHeight="1"/>
    <row r="397378" ht="14.25" customHeight="1"/>
    <row r="397380" ht="14.25" customHeight="1"/>
    <row r="397382" ht="14.25" customHeight="1"/>
    <row r="397384" ht="14.25" customHeight="1"/>
    <row r="397386" ht="14.25" customHeight="1"/>
    <row r="397388" ht="14.25" customHeight="1"/>
    <row r="397390" ht="14.25" customHeight="1"/>
    <row r="397392" ht="14.25" customHeight="1"/>
    <row r="397394" ht="14.25" customHeight="1"/>
    <row r="397396" ht="14.25" customHeight="1"/>
    <row r="397398" ht="14.25" customHeight="1"/>
    <row r="397400" ht="14.25" customHeight="1"/>
    <row r="397402" ht="14.25" customHeight="1"/>
    <row r="397404" ht="14.25" customHeight="1"/>
    <row r="397406" ht="14.25" customHeight="1"/>
    <row r="397408" ht="14.25" customHeight="1"/>
    <row r="397410" ht="14.25" customHeight="1"/>
    <row r="397412" ht="14.25" customHeight="1"/>
    <row r="397414" ht="14.25" customHeight="1"/>
    <row r="397416" ht="14.25" customHeight="1"/>
    <row r="397418" ht="14.25" customHeight="1"/>
    <row r="397420" ht="14.25" customHeight="1"/>
    <row r="397422" ht="14.25" customHeight="1"/>
    <row r="397424" ht="14.25" customHeight="1"/>
    <row r="397426" ht="14.25" customHeight="1"/>
    <row r="397428" ht="14.25" customHeight="1"/>
    <row r="397430" ht="14.25" customHeight="1"/>
    <row r="397432" ht="14.25" customHeight="1"/>
    <row r="397434" ht="14.25" customHeight="1"/>
    <row r="397436" ht="14.25" customHeight="1"/>
    <row r="397438" ht="14.25" customHeight="1"/>
    <row r="397440" ht="14.25" customHeight="1"/>
    <row r="397442" ht="14.25" customHeight="1"/>
    <row r="397444" ht="14.25" customHeight="1"/>
    <row r="397446" ht="14.25" customHeight="1"/>
    <row r="397448" ht="14.25" customHeight="1"/>
    <row r="397450" ht="14.25" customHeight="1"/>
    <row r="397452" ht="14.25" customHeight="1"/>
    <row r="397454" ht="14.25" customHeight="1"/>
    <row r="397456" ht="14.25" customHeight="1"/>
    <row r="397458" ht="14.25" customHeight="1"/>
    <row r="397460" ht="14.25" customHeight="1"/>
    <row r="397462" ht="14.25" customHeight="1"/>
    <row r="397464" ht="14.25" customHeight="1"/>
    <row r="397466" ht="14.25" customHeight="1"/>
    <row r="397468" ht="14.25" customHeight="1"/>
    <row r="397470" ht="14.25" customHeight="1"/>
    <row r="397472" ht="14.25" customHeight="1"/>
    <row r="397474" ht="14.25" customHeight="1"/>
    <row r="397476" ht="14.25" customHeight="1"/>
    <row r="397478" ht="14.25" customHeight="1"/>
    <row r="397480" ht="14.25" customHeight="1"/>
    <row r="397482" ht="14.25" customHeight="1"/>
    <row r="397484" ht="14.25" customHeight="1"/>
    <row r="397486" ht="14.25" customHeight="1"/>
    <row r="397488" ht="14.25" customHeight="1"/>
    <row r="397490" ht="14.25" customHeight="1"/>
    <row r="397492" ht="14.25" customHeight="1"/>
    <row r="397494" ht="14.25" customHeight="1"/>
    <row r="397496" ht="14.25" customHeight="1"/>
    <row r="397498" ht="14.25" customHeight="1"/>
    <row r="397500" ht="14.25" customHeight="1"/>
    <row r="397502" ht="14.25" customHeight="1"/>
    <row r="397504" ht="14.25" customHeight="1"/>
    <row r="397506" ht="14.25" customHeight="1"/>
    <row r="397508" ht="14.25" customHeight="1"/>
    <row r="397510" ht="14.25" customHeight="1"/>
    <row r="397512" ht="14.25" customHeight="1"/>
    <row r="397514" ht="14.25" customHeight="1"/>
    <row r="397516" ht="14.25" customHeight="1"/>
    <row r="397518" ht="14.25" customHeight="1"/>
    <row r="397520" ht="14.25" customHeight="1"/>
    <row r="397522" ht="14.25" customHeight="1"/>
    <row r="397524" ht="14.25" customHeight="1"/>
    <row r="397526" ht="14.25" customHeight="1"/>
    <row r="397528" ht="14.25" customHeight="1"/>
    <row r="397530" ht="14.25" customHeight="1"/>
    <row r="397532" ht="14.25" customHeight="1"/>
    <row r="397534" ht="14.25" customHeight="1"/>
    <row r="397536" ht="14.25" customHeight="1"/>
    <row r="397538" ht="14.25" customHeight="1"/>
    <row r="397540" ht="14.25" customHeight="1"/>
    <row r="397542" ht="14.25" customHeight="1"/>
    <row r="397544" ht="14.25" customHeight="1"/>
    <row r="397546" ht="14.25" customHeight="1"/>
    <row r="397548" ht="14.25" customHeight="1"/>
    <row r="397550" ht="14.25" customHeight="1"/>
    <row r="397552" ht="14.25" customHeight="1"/>
    <row r="397554" ht="14.25" customHeight="1"/>
    <row r="397556" ht="14.25" customHeight="1"/>
    <row r="397558" ht="14.25" customHeight="1"/>
    <row r="397560" ht="14.25" customHeight="1"/>
    <row r="397562" ht="14.25" customHeight="1"/>
    <row r="397564" ht="14.25" customHeight="1"/>
    <row r="397566" ht="14.25" customHeight="1"/>
    <row r="397568" ht="14.25" customHeight="1"/>
    <row r="397570" ht="14.25" customHeight="1"/>
    <row r="397572" ht="14.25" customHeight="1"/>
    <row r="397574" ht="14.25" customHeight="1"/>
    <row r="397576" ht="14.25" customHeight="1"/>
    <row r="397578" ht="14.25" customHeight="1"/>
    <row r="397580" ht="14.25" customHeight="1"/>
    <row r="397582" ht="14.25" customHeight="1"/>
    <row r="397584" ht="14.25" customHeight="1"/>
    <row r="397586" ht="14.25" customHeight="1"/>
    <row r="397588" ht="14.25" customHeight="1"/>
    <row r="397590" ht="14.25" customHeight="1"/>
    <row r="397592" ht="14.25" customHeight="1"/>
    <row r="397594" ht="14.25" customHeight="1"/>
    <row r="397596" ht="14.25" customHeight="1"/>
    <row r="397598" ht="14.25" customHeight="1"/>
    <row r="397600" ht="14.25" customHeight="1"/>
    <row r="397602" ht="14.25" customHeight="1"/>
    <row r="397604" ht="14.25" customHeight="1"/>
    <row r="397606" ht="14.25" customHeight="1"/>
    <row r="397608" ht="14.25" customHeight="1"/>
    <row r="397610" ht="14.25" customHeight="1"/>
    <row r="397612" ht="14.25" customHeight="1"/>
    <row r="397614" ht="14.25" customHeight="1"/>
    <row r="397616" ht="14.25" customHeight="1"/>
    <row r="397618" ht="14.25" customHeight="1"/>
    <row r="397620" ht="14.25" customHeight="1"/>
    <row r="397622" ht="14.25" customHeight="1"/>
    <row r="397624" ht="14.25" customHeight="1"/>
    <row r="397626" ht="14.25" customHeight="1"/>
    <row r="397628" ht="14.25" customHeight="1"/>
    <row r="397630" ht="14.25" customHeight="1"/>
    <row r="397632" ht="14.25" customHeight="1"/>
    <row r="397634" ht="14.25" customHeight="1"/>
    <row r="397636" ht="14.25" customHeight="1"/>
    <row r="397638" ht="14.25" customHeight="1"/>
    <row r="397640" ht="14.25" customHeight="1"/>
    <row r="397642" ht="14.25" customHeight="1"/>
    <row r="397644" ht="14.25" customHeight="1"/>
    <row r="397646" ht="14.25" customHeight="1"/>
    <row r="397648" ht="14.25" customHeight="1"/>
    <row r="397650" ht="14.25" customHeight="1"/>
    <row r="397652" ht="14.25" customHeight="1"/>
    <row r="397654" ht="14.25" customHeight="1"/>
    <row r="397656" ht="14.25" customHeight="1"/>
    <row r="397658" ht="14.25" customHeight="1"/>
    <row r="397660" ht="14.25" customHeight="1"/>
    <row r="397662" ht="14.25" customHeight="1"/>
    <row r="397664" ht="14.25" customHeight="1"/>
    <row r="397666" ht="14.25" customHeight="1"/>
    <row r="397668" ht="14.25" customHeight="1"/>
    <row r="397670" ht="14.25" customHeight="1"/>
    <row r="397672" ht="14.25" customHeight="1"/>
    <row r="397674" ht="14.25" customHeight="1"/>
    <row r="397676" ht="14.25" customHeight="1"/>
    <row r="397678" ht="14.25" customHeight="1"/>
    <row r="397680" ht="14.25" customHeight="1"/>
    <row r="397682" ht="14.25" customHeight="1"/>
    <row r="397684" ht="14.25" customHeight="1"/>
    <row r="397686" ht="14.25" customHeight="1"/>
    <row r="397688" ht="14.25" customHeight="1"/>
    <row r="397690" ht="14.25" customHeight="1"/>
    <row r="397692" ht="14.25" customHeight="1"/>
    <row r="397694" ht="14.25" customHeight="1"/>
    <row r="397696" ht="14.25" customHeight="1"/>
    <row r="397698" ht="14.25" customHeight="1"/>
    <row r="397700" ht="14.25" customHeight="1"/>
    <row r="397702" ht="14.25" customHeight="1"/>
    <row r="397704" ht="14.25" customHeight="1"/>
    <row r="397706" ht="14.25" customHeight="1"/>
    <row r="397708" ht="14.25" customHeight="1"/>
    <row r="397710" ht="14.25" customHeight="1"/>
    <row r="397712" ht="14.25" customHeight="1"/>
    <row r="397714" ht="14.25" customHeight="1"/>
    <row r="397716" ht="14.25" customHeight="1"/>
    <row r="397718" ht="14.25" customHeight="1"/>
    <row r="397720" ht="14.25" customHeight="1"/>
    <row r="397722" ht="14.25" customHeight="1"/>
    <row r="397724" ht="14.25" customHeight="1"/>
    <row r="397726" ht="14.25" customHeight="1"/>
    <row r="397728" ht="14.25" customHeight="1"/>
    <row r="397730" ht="14.25" customHeight="1"/>
    <row r="397732" ht="14.25" customHeight="1"/>
    <row r="397734" ht="14.25" customHeight="1"/>
    <row r="397736" ht="14.25" customHeight="1"/>
    <row r="397738" ht="14.25" customHeight="1"/>
    <row r="397740" ht="14.25" customHeight="1"/>
    <row r="397742" ht="14.25" customHeight="1"/>
    <row r="397744" ht="14.25" customHeight="1"/>
    <row r="397746" ht="14.25" customHeight="1"/>
    <row r="397748" ht="14.25" customHeight="1"/>
    <row r="397750" ht="14.25" customHeight="1"/>
    <row r="397752" ht="14.25" customHeight="1"/>
    <row r="397754" ht="14.25" customHeight="1"/>
    <row r="397756" ht="14.25" customHeight="1"/>
    <row r="397758" ht="14.25" customHeight="1"/>
    <row r="397760" ht="14.25" customHeight="1"/>
    <row r="397762" ht="14.25" customHeight="1"/>
    <row r="397764" ht="14.25" customHeight="1"/>
    <row r="397766" ht="14.25" customHeight="1"/>
    <row r="397768" ht="14.25" customHeight="1"/>
    <row r="397770" ht="14.25" customHeight="1"/>
    <row r="397772" ht="14.25" customHeight="1"/>
    <row r="397774" ht="14.25" customHeight="1"/>
    <row r="397776" ht="14.25" customHeight="1"/>
    <row r="397778" ht="14.25" customHeight="1"/>
    <row r="397780" ht="14.25" customHeight="1"/>
    <row r="397782" ht="14.25" customHeight="1"/>
    <row r="397784" ht="14.25" customHeight="1"/>
    <row r="397786" ht="14.25" customHeight="1"/>
    <row r="397788" ht="14.25" customHeight="1"/>
    <row r="397790" ht="14.25" customHeight="1"/>
    <row r="397792" ht="14.25" customHeight="1"/>
    <row r="397794" ht="14.25" customHeight="1"/>
    <row r="397796" ht="14.25" customHeight="1"/>
    <row r="397798" ht="14.25" customHeight="1"/>
    <row r="397800" ht="14.25" customHeight="1"/>
    <row r="397802" ht="14.25" customHeight="1"/>
    <row r="397804" ht="14.25" customHeight="1"/>
    <row r="397806" ht="14.25" customHeight="1"/>
    <row r="397808" ht="14.25" customHeight="1"/>
    <row r="397810" ht="14.25" customHeight="1"/>
    <row r="397812" ht="14.25" customHeight="1"/>
    <row r="397814" ht="14.25" customHeight="1"/>
    <row r="397816" ht="14.25" customHeight="1"/>
    <row r="397818" ht="14.25" customHeight="1"/>
    <row r="397820" ht="14.25" customHeight="1"/>
    <row r="397822" ht="14.25" customHeight="1"/>
    <row r="397824" ht="14.25" customHeight="1"/>
    <row r="397826" ht="14.25" customHeight="1"/>
    <row r="397828" ht="14.25" customHeight="1"/>
    <row r="397830" ht="14.25" customHeight="1"/>
    <row r="397832" ht="14.25" customHeight="1"/>
    <row r="397834" ht="14.25" customHeight="1"/>
    <row r="397836" ht="14.25" customHeight="1"/>
    <row r="397838" ht="14.25" customHeight="1"/>
    <row r="397840" ht="14.25" customHeight="1"/>
    <row r="397842" ht="14.25" customHeight="1"/>
    <row r="397844" ht="14.25" customHeight="1"/>
    <row r="397846" ht="14.25" customHeight="1"/>
    <row r="397848" ht="14.25" customHeight="1"/>
    <row r="397850" ht="14.25" customHeight="1"/>
    <row r="397852" ht="14.25" customHeight="1"/>
    <row r="397854" ht="14.25" customHeight="1"/>
    <row r="397856" ht="14.25" customHeight="1"/>
    <row r="397858" ht="14.25" customHeight="1"/>
    <row r="397860" ht="14.25" customHeight="1"/>
    <row r="397862" ht="14.25" customHeight="1"/>
    <row r="397864" ht="14.25" customHeight="1"/>
    <row r="397866" ht="14.25" customHeight="1"/>
    <row r="397868" ht="14.25" customHeight="1"/>
    <row r="397870" ht="14.25" customHeight="1"/>
    <row r="397872" ht="14.25" customHeight="1"/>
    <row r="397874" ht="14.25" customHeight="1"/>
    <row r="397876" ht="14.25" customHeight="1"/>
    <row r="397878" ht="14.25" customHeight="1"/>
    <row r="397880" ht="14.25" customHeight="1"/>
    <row r="397882" ht="14.25" customHeight="1"/>
    <row r="397884" ht="14.25" customHeight="1"/>
    <row r="397886" ht="14.25" customHeight="1"/>
    <row r="397888" ht="14.25" customHeight="1"/>
    <row r="397890" ht="14.25" customHeight="1"/>
    <row r="397892" ht="14.25" customHeight="1"/>
    <row r="397894" ht="14.25" customHeight="1"/>
    <row r="397896" ht="14.25" customHeight="1"/>
    <row r="397898" ht="14.25" customHeight="1"/>
    <row r="397900" ht="14.25" customHeight="1"/>
    <row r="397902" ht="14.25" customHeight="1"/>
    <row r="397904" ht="14.25" customHeight="1"/>
    <row r="397906" ht="14.25" customHeight="1"/>
    <row r="397908" ht="14.25" customHeight="1"/>
    <row r="397910" ht="14.25" customHeight="1"/>
    <row r="397912" ht="14.25" customHeight="1"/>
    <row r="397914" ht="14.25" customHeight="1"/>
    <row r="397916" ht="14.25" customHeight="1"/>
    <row r="397918" ht="14.25" customHeight="1"/>
    <row r="397920" ht="14.25" customHeight="1"/>
    <row r="397922" ht="14.25" customHeight="1"/>
    <row r="397924" ht="14.25" customHeight="1"/>
    <row r="397926" ht="14.25" customHeight="1"/>
    <row r="397928" ht="14.25" customHeight="1"/>
    <row r="397930" ht="14.25" customHeight="1"/>
    <row r="397932" ht="14.25" customHeight="1"/>
    <row r="397934" ht="14.25" customHeight="1"/>
    <row r="397936" ht="14.25" customHeight="1"/>
    <row r="397938" ht="14.25" customHeight="1"/>
    <row r="397940" ht="14.25" customHeight="1"/>
    <row r="397942" ht="14.25" customHeight="1"/>
    <row r="397944" ht="14.25" customHeight="1"/>
    <row r="397946" ht="14.25" customHeight="1"/>
    <row r="397948" ht="14.25" customHeight="1"/>
    <row r="397950" ht="14.25" customHeight="1"/>
    <row r="397952" ht="14.25" customHeight="1"/>
    <row r="397954" ht="14.25" customHeight="1"/>
    <row r="397956" ht="14.25" customHeight="1"/>
    <row r="397958" ht="14.25" customHeight="1"/>
    <row r="397960" ht="14.25" customHeight="1"/>
    <row r="397962" ht="14.25" customHeight="1"/>
    <row r="397964" ht="14.25" customHeight="1"/>
    <row r="397966" ht="14.25" customHeight="1"/>
    <row r="397968" ht="14.25" customHeight="1"/>
    <row r="397970" ht="14.25" customHeight="1"/>
    <row r="397972" ht="14.25" customHeight="1"/>
    <row r="397974" ht="14.25" customHeight="1"/>
    <row r="397976" ht="14.25" customHeight="1"/>
    <row r="397978" ht="14.25" customHeight="1"/>
    <row r="397980" ht="14.25" customHeight="1"/>
    <row r="397982" ht="14.25" customHeight="1"/>
    <row r="397984" ht="14.25" customHeight="1"/>
    <row r="397986" ht="14.25" customHeight="1"/>
    <row r="397988" ht="14.25" customHeight="1"/>
    <row r="397990" ht="14.25" customHeight="1"/>
    <row r="397992" ht="14.25" customHeight="1"/>
    <row r="397994" ht="14.25" customHeight="1"/>
    <row r="397996" ht="14.25" customHeight="1"/>
    <row r="397998" ht="14.25" customHeight="1"/>
    <row r="398000" ht="14.25" customHeight="1"/>
    <row r="398002" ht="14.25" customHeight="1"/>
    <row r="398004" ht="14.25" customHeight="1"/>
    <row r="398006" ht="14.25" customHeight="1"/>
    <row r="398008" ht="14.25" customHeight="1"/>
    <row r="398010" ht="14.25" customHeight="1"/>
    <row r="398012" ht="14.25" customHeight="1"/>
    <row r="398014" ht="14.25" customHeight="1"/>
    <row r="398016" ht="14.25" customHeight="1"/>
    <row r="398018" ht="14.25" customHeight="1"/>
    <row r="398020" ht="14.25" customHeight="1"/>
    <row r="398022" ht="14.25" customHeight="1"/>
    <row r="398024" ht="14.25" customHeight="1"/>
    <row r="398026" ht="14.25" customHeight="1"/>
    <row r="398028" ht="14.25" customHeight="1"/>
    <row r="398030" ht="14.25" customHeight="1"/>
    <row r="398032" ht="14.25" customHeight="1"/>
    <row r="398034" ht="14.25" customHeight="1"/>
    <row r="398036" ht="14.25" customHeight="1"/>
    <row r="398038" ht="14.25" customHeight="1"/>
    <row r="398040" ht="14.25" customHeight="1"/>
    <row r="398042" ht="14.25" customHeight="1"/>
    <row r="398044" ht="14.25" customHeight="1"/>
    <row r="398046" ht="14.25" customHeight="1"/>
    <row r="398048" ht="14.25" customHeight="1"/>
    <row r="398050" ht="14.25" customHeight="1"/>
    <row r="398052" ht="14.25" customHeight="1"/>
    <row r="398054" ht="14.25" customHeight="1"/>
    <row r="398056" ht="14.25" customHeight="1"/>
    <row r="398058" ht="14.25" customHeight="1"/>
    <row r="398060" ht="14.25" customHeight="1"/>
    <row r="398062" ht="14.25" customHeight="1"/>
    <row r="398064" ht="14.25" customHeight="1"/>
    <row r="398066" ht="14.25" customHeight="1"/>
    <row r="398068" ht="14.25" customHeight="1"/>
    <row r="398070" ht="14.25" customHeight="1"/>
    <row r="398072" ht="14.25" customHeight="1"/>
    <row r="398074" ht="14.25" customHeight="1"/>
    <row r="398076" ht="14.25" customHeight="1"/>
    <row r="398078" ht="14.25" customHeight="1"/>
    <row r="398080" ht="14.25" customHeight="1"/>
    <row r="398082" ht="14.25" customHeight="1"/>
    <row r="398084" ht="14.25" customHeight="1"/>
    <row r="398086" ht="14.25" customHeight="1"/>
    <row r="398088" ht="14.25" customHeight="1"/>
    <row r="398090" ht="14.25" customHeight="1"/>
    <row r="398092" ht="14.25" customHeight="1"/>
    <row r="398094" ht="14.25" customHeight="1"/>
    <row r="398096" ht="14.25" customHeight="1"/>
    <row r="398098" ht="14.25" customHeight="1"/>
    <row r="398100" ht="14.25" customHeight="1"/>
    <row r="398102" ht="14.25" customHeight="1"/>
    <row r="398104" ht="14.25" customHeight="1"/>
    <row r="398106" ht="14.25" customHeight="1"/>
    <row r="398108" ht="14.25" customHeight="1"/>
    <row r="398110" ht="14.25" customHeight="1"/>
    <row r="398112" ht="14.25" customHeight="1"/>
    <row r="398114" ht="14.25" customHeight="1"/>
    <row r="398116" ht="14.25" customHeight="1"/>
    <row r="398118" ht="14.25" customHeight="1"/>
    <row r="398120" ht="14.25" customHeight="1"/>
    <row r="398122" ht="14.25" customHeight="1"/>
    <row r="398124" ht="14.25" customHeight="1"/>
    <row r="398126" ht="14.25" customHeight="1"/>
    <row r="398128" ht="14.25" customHeight="1"/>
    <row r="398130" ht="14.25" customHeight="1"/>
    <row r="398132" ht="14.25" customHeight="1"/>
    <row r="398134" ht="14.25" customHeight="1"/>
    <row r="398136" ht="14.25" customHeight="1"/>
    <row r="398138" ht="14.25" customHeight="1"/>
    <row r="398140" ht="14.25" customHeight="1"/>
    <row r="398142" ht="14.25" customHeight="1"/>
    <row r="398144" ht="14.25" customHeight="1"/>
    <row r="398146" ht="14.25" customHeight="1"/>
    <row r="398148" ht="14.25" customHeight="1"/>
    <row r="398150" ht="14.25" customHeight="1"/>
    <row r="398152" ht="14.25" customHeight="1"/>
    <row r="398154" ht="14.25" customHeight="1"/>
    <row r="398156" ht="14.25" customHeight="1"/>
    <row r="398158" ht="14.25" customHeight="1"/>
    <row r="398160" ht="14.25" customHeight="1"/>
    <row r="398162" ht="14.25" customHeight="1"/>
    <row r="398164" ht="14.25" customHeight="1"/>
    <row r="398166" ht="14.25" customHeight="1"/>
    <row r="398168" ht="14.25" customHeight="1"/>
    <row r="398170" ht="14.25" customHeight="1"/>
    <row r="398172" ht="14.25" customHeight="1"/>
    <row r="398174" ht="14.25" customHeight="1"/>
    <row r="398176" ht="14.25" customHeight="1"/>
    <row r="398178" ht="14.25" customHeight="1"/>
    <row r="398180" ht="14.25" customHeight="1"/>
    <row r="398182" ht="14.25" customHeight="1"/>
    <row r="398184" ht="14.25" customHeight="1"/>
    <row r="398186" ht="14.25" customHeight="1"/>
    <row r="398188" ht="14.25" customHeight="1"/>
    <row r="398190" ht="14.25" customHeight="1"/>
    <row r="398192" ht="14.25" customHeight="1"/>
    <row r="398194" ht="14.25" customHeight="1"/>
    <row r="398196" ht="14.25" customHeight="1"/>
    <row r="398198" ht="14.25" customHeight="1"/>
    <row r="398200" ht="14.25" customHeight="1"/>
    <row r="398202" ht="14.25" customHeight="1"/>
    <row r="398204" ht="14.25" customHeight="1"/>
    <row r="398206" ht="14.25" customHeight="1"/>
    <row r="398208" ht="14.25" customHeight="1"/>
    <row r="398210" ht="14.25" customHeight="1"/>
    <row r="398212" ht="14.25" customHeight="1"/>
    <row r="398214" ht="14.25" customHeight="1"/>
    <row r="398216" ht="14.25" customHeight="1"/>
    <row r="398218" ht="14.25" customHeight="1"/>
    <row r="398220" ht="14.25" customHeight="1"/>
    <row r="398222" ht="14.25" customHeight="1"/>
    <row r="398224" ht="14.25" customHeight="1"/>
    <row r="398226" ht="14.25" customHeight="1"/>
    <row r="398228" ht="14.25" customHeight="1"/>
    <row r="398230" ht="14.25" customHeight="1"/>
    <row r="398232" ht="14.25" customHeight="1"/>
    <row r="398234" ht="14.25" customHeight="1"/>
    <row r="398236" ht="14.25" customHeight="1"/>
    <row r="398238" ht="14.25" customHeight="1"/>
    <row r="398240" ht="14.25" customHeight="1"/>
    <row r="398242" ht="14.25" customHeight="1"/>
    <row r="398244" ht="14.25" customHeight="1"/>
    <row r="398246" ht="14.25" customHeight="1"/>
    <row r="398248" ht="14.25" customHeight="1"/>
    <row r="398250" ht="14.25" customHeight="1"/>
    <row r="398252" ht="14.25" customHeight="1"/>
    <row r="398254" ht="14.25" customHeight="1"/>
    <row r="398256" ht="14.25" customHeight="1"/>
    <row r="398258" ht="14.25" customHeight="1"/>
    <row r="398260" ht="14.25" customHeight="1"/>
    <row r="398262" ht="14.25" customHeight="1"/>
    <row r="398264" ht="14.25" customHeight="1"/>
    <row r="398266" ht="14.25" customHeight="1"/>
    <row r="398268" ht="14.25" customHeight="1"/>
    <row r="398270" ht="14.25" customHeight="1"/>
    <row r="398272" ht="14.25" customHeight="1"/>
    <row r="398274" ht="14.25" customHeight="1"/>
    <row r="398276" ht="14.25" customHeight="1"/>
    <row r="398278" ht="14.25" customHeight="1"/>
    <row r="398280" ht="14.25" customHeight="1"/>
    <row r="398282" ht="14.25" customHeight="1"/>
    <row r="398284" ht="14.25" customHeight="1"/>
    <row r="398286" ht="14.25" customHeight="1"/>
    <row r="398288" ht="14.25" customHeight="1"/>
    <row r="398290" ht="14.25" customHeight="1"/>
    <row r="398292" ht="14.25" customHeight="1"/>
    <row r="398294" ht="14.25" customHeight="1"/>
    <row r="398296" ht="14.25" customHeight="1"/>
    <row r="398298" ht="14.25" customHeight="1"/>
    <row r="398300" ht="14.25" customHeight="1"/>
    <row r="398302" ht="14.25" customHeight="1"/>
    <row r="398304" ht="14.25" customHeight="1"/>
    <row r="398306" ht="14.25" customHeight="1"/>
    <row r="398308" ht="14.25" customHeight="1"/>
    <row r="398310" ht="14.25" customHeight="1"/>
    <row r="398312" ht="14.25" customHeight="1"/>
    <row r="398314" ht="14.25" customHeight="1"/>
    <row r="398316" ht="14.25" customHeight="1"/>
    <row r="398318" ht="14.25" customHeight="1"/>
    <row r="398320" ht="14.25" customHeight="1"/>
    <row r="398322" ht="14.25" customHeight="1"/>
    <row r="398324" ht="14.25" customHeight="1"/>
    <row r="398326" ht="14.25" customHeight="1"/>
    <row r="398328" ht="14.25" customHeight="1"/>
    <row r="398330" ht="14.25" customHeight="1"/>
    <row r="398332" ht="14.25" customHeight="1"/>
    <row r="398334" ht="14.25" customHeight="1"/>
    <row r="398336" ht="14.25" customHeight="1"/>
    <row r="398338" ht="14.25" customHeight="1"/>
    <row r="398340" ht="14.25" customHeight="1"/>
    <row r="398342" ht="14.25" customHeight="1"/>
    <row r="398344" ht="14.25" customHeight="1"/>
    <row r="398346" ht="14.25" customHeight="1"/>
    <row r="398348" ht="14.25" customHeight="1"/>
    <row r="398350" ht="14.25" customHeight="1"/>
    <row r="398352" ht="14.25" customHeight="1"/>
    <row r="398354" ht="14.25" customHeight="1"/>
    <row r="398356" ht="14.25" customHeight="1"/>
    <row r="398358" ht="14.25" customHeight="1"/>
    <row r="398360" ht="14.25" customHeight="1"/>
    <row r="398362" ht="14.25" customHeight="1"/>
    <row r="398364" ht="14.25" customHeight="1"/>
    <row r="398366" ht="14.25" customHeight="1"/>
    <row r="398368" ht="14.25" customHeight="1"/>
    <row r="398370" ht="14.25" customHeight="1"/>
    <row r="398372" ht="14.25" customHeight="1"/>
    <row r="398374" ht="14.25" customHeight="1"/>
    <row r="398376" ht="14.25" customHeight="1"/>
    <row r="398378" ht="14.25" customHeight="1"/>
    <row r="398380" ht="14.25" customHeight="1"/>
    <row r="398382" ht="14.25" customHeight="1"/>
    <row r="398384" ht="14.25" customHeight="1"/>
    <row r="398386" ht="14.25" customHeight="1"/>
    <row r="398388" ht="14.25" customHeight="1"/>
    <row r="398390" ht="14.25" customHeight="1"/>
    <row r="398392" ht="14.25" customHeight="1"/>
    <row r="398394" ht="14.25" customHeight="1"/>
    <row r="398396" ht="14.25" customHeight="1"/>
    <row r="398398" ht="14.25" customHeight="1"/>
    <row r="398400" ht="14.25" customHeight="1"/>
    <row r="398402" ht="14.25" customHeight="1"/>
    <row r="398404" ht="14.25" customHeight="1"/>
    <row r="398406" ht="14.25" customHeight="1"/>
    <row r="398408" ht="14.25" customHeight="1"/>
    <row r="398410" ht="14.25" customHeight="1"/>
    <row r="398412" ht="14.25" customHeight="1"/>
    <row r="398414" ht="14.25" customHeight="1"/>
    <row r="398416" ht="14.25" customHeight="1"/>
    <row r="398418" ht="14.25" customHeight="1"/>
    <row r="398420" ht="14.25" customHeight="1"/>
    <row r="398422" ht="14.25" customHeight="1"/>
    <row r="398424" ht="14.25" customHeight="1"/>
    <row r="398426" ht="14.25" customHeight="1"/>
    <row r="398428" ht="14.25" customHeight="1"/>
    <row r="398430" ht="14.25" customHeight="1"/>
    <row r="398432" ht="14.25" customHeight="1"/>
    <row r="398434" ht="14.25" customHeight="1"/>
    <row r="398436" ht="14.25" customHeight="1"/>
    <row r="398438" ht="14.25" customHeight="1"/>
    <row r="398440" ht="14.25" customHeight="1"/>
    <row r="398442" ht="14.25" customHeight="1"/>
    <row r="398444" ht="14.25" customHeight="1"/>
    <row r="398446" ht="14.25" customHeight="1"/>
    <row r="398448" ht="14.25" customHeight="1"/>
    <row r="398450" ht="14.25" customHeight="1"/>
    <row r="398452" ht="14.25" customHeight="1"/>
    <row r="398454" ht="14.25" customHeight="1"/>
    <row r="398456" ht="14.25" customHeight="1"/>
    <row r="398458" ht="14.25" customHeight="1"/>
    <row r="398460" ht="14.25" customHeight="1"/>
    <row r="398462" ht="14.25" customHeight="1"/>
    <row r="398464" ht="14.25" customHeight="1"/>
    <row r="398466" ht="14.25" customHeight="1"/>
    <row r="398468" ht="14.25" customHeight="1"/>
    <row r="398470" ht="14.25" customHeight="1"/>
    <row r="398472" ht="14.25" customHeight="1"/>
    <row r="398474" ht="14.25" customHeight="1"/>
    <row r="398476" ht="14.25" customHeight="1"/>
    <row r="398478" ht="14.25" customHeight="1"/>
    <row r="398480" ht="14.25" customHeight="1"/>
    <row r="398482" ht="14.25" customHeight="1"/>
    <row r="398484" ht="14.25" customHeight="1"/>
    <row r="398486" ht="14.25" customHeight="1"/>
    <row r="398488" ht="14.25" customHeight="1"/>
    <row r="398490" ht="14.25" customHeight="1"/>
    <row r="398492" ht="14.25" customHeight="1"/>
    <row r="398494" ht="14.25" customHeight="1"/>
    <row r="398496" ht="14.25" customHeight="1"/>
    <row r="398498" ht="14.25" customHeight="1"/>
    <row r="398500" ht="14.25" customHeight="1"/>
    <row r="398502" ht="14.25" customHeight="1"/>
    <row r="398504" ht="14.25" customHeight="1"/>
    <row r="398506" ht="14.25" customHeight="1"/>
    <row r="398508" ht="14.25" customHeight="1"/>
    <row r="398510" ht="14.25" customHeight="1"/>
    <row r="398512" ht="14.25" customHeight="1"/>
    <row r="398514" ht="14.25" customHeight="1"/>
    <row r="398516" ht="14.25" customHeight="1"/>
    <row r="398518" ht="14.25" customHeight="1"/>
    <row r="398520" ht="14.25" customHeight="1"/>
    <row r="398522" ht="14.25" customHeight="1"/>
    <row r="398524" ht="14.25" customHeight="1"/>
    <row r="398526" ht="14.25" customHeight="1"/>
    <row r="398528" ht="14.25" customHeight="1"/>
    <row r="398530" ht="14.25" customHeight="1"/>
    <row r="398532" ht="14.25" customHeight="1"/>
    <row r="398534" ht="14.25" customHeight="1"/>
    <row r="398536" ht="14.25" customHeight="1"/>
    <row r="398538" ht="14.25" customHeight="1"/>
    <row r="398540" ht="14.25" customHeight="1"/>
    <row r="398542" ht="14.25" customHeight="1"/>
    <row r="398544" ht="14.25" customHeight="1"/>
    <row r="398546" ht="14.25" customHeight="1"/>
    <row r="398548" ht="14.25" customHeight="1"/>
    <row r="398550" ht="14.25" customHeight="1"/>
    <row r="398552" ht="14.25" customHeight="1"/>
    <row r="398554" ht="14.25" customHeight="1"/>
    <row r="398556" ht="14.25" customHeight="1"/>
    <row r="398558" ht="14.25" customHeight="1"/>
    <row r="398560" ht="14.25" customHeight="1"/>
    <row r="398562" ht="14.25" customHeight="1"/>
    <row r="398564" ht="14.25" customHeight="1"/>
    <row r="398566" ht="14.25" customHeight="1"/>
    <row r="398568" ht="14.25" customHeight="1"/>
    <row r="398570" ht="14.25" customHeight="1"/>
    <row r="398572" ht="14.25" customHeight="1"/>
    <row r="398574" ht="14.25" customHeight="1"/>
    <row r="398576" ht="14.25" customHeight="1"/>
    <row r="398578" ht="14.25" customHeight="1"/>
    <row r="398580" ht="14.25" customHeight="1"/>
    <row r="398582" ht="14.25" customHeight="1"/>
    <row r="398584" ht="14.25" customHeight="1"/>
    <row r="398586" ht="14.25" customHeight="1"/>
    <row r="398588" ht="14.25" customHeight="1"/>
    <row r="398590" ht="14.25" customHeight="1"/>
    <row r="398592" ht="14.25" customHeight="1"/>
    <row r="398594" ht="14.25" customHeight="1"/>
    <row r="398596" ht="14.25" customHeight="1"/>
    <row r="398598" ht="14.25" customHeight="1"/>
    <row r="398600" ht="14.25" customHeight="1"/>
    <row r="398602" ht="14.25" customHeight="1"/>
    <row r="398604" ht="14.25" customHeight="1"/>
    <row r="398606" ht="14.25" customHeight="1"/>
    <row r="398608" ht="14.25" customHeight="1"/>
    <row r="398610" ht="14.25" customHeight="1"/>
    <row r="398612" ht="14.25" customHeight="1"/>
    <row r="398614" ht="14.25" customHeight="1"/>
    <row r="398616" ht="14.25" customHeight="1"/>
    <row r="398618" ht="14.25" customHeight="1"/>
    <row r="398620" ht="14.25" customHeight="1"/>
    <row r="398622" ht="14.25" customHeight="1"/>
    <row r="398624" ht="14.25" customHeight="1"/>
    <row r="398626" ht="14.25" customHeight="1"/>
    <row r="398628" ht="14.25" customHeight="1"/>
    <row r="398630" ht="14.25" customHeight="1"/>
    <row r="398632" ht="14.25" customHeight="1"/>
    <row r="398634" ht="14.25" customHeight="1"/>
    <row r="398636" ht="14.25" customHeight="1"/>
    <row r="398638" ht="14.25" customHeight="1"/>
    <row r="398640" ht="14.25" customHeight="1"/>
    <row r="398642" ht="14.25" customHeight="1"/>
    <row r="398644" ht="14.25" customHeight="1"/>
    <row r="398646" ht="14.25" customHeight="1"/>
    <row r="398648" ht="14.25" customHeight="1"/>
    <row r="398650" ht="14.25" customHeight="1"/>
    <row r="398652" ht="14.25" customHeight="1"/>
    <row r="398654" ht="14.25" customHeight="1"/>
    <row r="398656" ht="14.25" customHeight="1"/>
    <row r="398658" ht="14.25" customHeight="1"/>
    <row r="398660" ht="14.25" customHeight="1"/>
    <row r="398662" ht="14.25" customHeight="1"/>
    <row r="398664" ht="14.25" customHeight="1"/>
    <row r="398666" ht="14.25" customHeight="1"/>
    <row r="398668" ht="14.25" customHeight="1"/>
    <row r="398670" ht="14.25" customHeight="1"/>
    <row r="398672" ht="14.25" customHeight="1"/>
    <row r="398674" ht="14.25" customHeight="1"/>
    <row r="398676" ht="14.25" customHeight="1"/>
    <row r="398678" ht="14.25" customHeight="1"/>
    <row r="398680" ht="14.25" customHeight="1"/>
    <row r="398682" ht="14.25" customHeight="1"/>
    <row r="398684" ht="14.25" customHeight="1"/>
    <row r="398686" ht="14.25" customHeight="1"/>
    <row r="398688" ht="14.25" customHeight="1"/>
    <row r="398690" ht="14.25" customHeight="1"/>
    <row r="398692" ht="14.25" customHeight="1"/>
    <row r="398694" ht="14.25" customHeight="1"/>
    <row r="398696" ht="14.25" customHeight="1"/>
    <row r="398698" ht="14.25" customHeight="1"/>
    <row r="398700" ht="14.25" customHeight="1"/>
    <row r="398702" ht="14.25" customHeight="1"/>
    <row r="398704" ht="14.25" customHeight="1"/>
    <row r="398706" ht="14.25" customHeight="1"/>
    <row r="398708" ht="14.25" customHeight="1"/>
    <row r="398710" ht="14.25" customHeight="1"/>
    <row r="398712" ht="14.25" customHeight="1"/>
    <row r="398714" ht="14.25" customHeight="1"/>
    <row r="398716" ht="14.25" customHeight="1"/>
    <row r="398718" ht="14.25" customHeight="1"/>
    <row r="398720" ht="14.25" customHeight="1"/>
    <row r="398722" ht="14.25" customHeight="1"/>
    <row r="398724" ht="14.25" customHeight="1"/>
    <row r="398726" ht="14.25" customHeight="1"/>
    <row r="398728" ht="14.25" customHeight="1"/>
    <row r="398730" ht="14.25" customHeight="1"/>
    <row r="398732" ht="14.25" customHeight="1"/>
    <row r="398734" ht="14.25" customHeight="1"/>
    <row r="398736" ht="14.25" customHeight="1"/>
    <row r="398738" ht="14.25" customHeight="1"/>
    <row r="398740" ht="14.25" customHeight="1"/>
    <row r="398742" ht="14.25" customHeight="1"/>
    <row r="398744" ht="14.25" customHeight="1"/>
    <row r="398746" ht="14.25" customHeight="1"/>
    <row r="398748" ht="14.25" customHeight="1"/>
    <row r="398750" ht="14.25" customHeight="1"/>
    <row r="398752" ht="14.25" customHeight="1"/>
    <row r="398754" ht="14.25" customHeight="1"/>
    <row r="398756" ht="14.25" customHeight="1"/>
    <row r="398758" ht="14.25" customHeight="1"/>
    <row r="398760" ht="14.25" customHeight="1"/>
    <row r="398762" ht="14.25" customHeight="1"/>
    <row r="398764" ht="14.25" customHeight="1"/>
    <row r="398766" ht="14.25" customHeight="1"/>
    <row r="398768" ht="14.25" customHeight="1"/>
    <row r="398770" ht="14.25" customHeight="1"/>
    <row r="398772" ht="14.25" customHeight="1"/>
    <row r="398774" ht="14.25" customHeight="1"/>
    <row r="398776" ht="14.25" customHeight="1"/>
    <row r="398778" ht="14.25" customHeight="1"/>
    <row r="398780" ht="14.25" customHeight="1"/>
    <row r="398782" ht="14.25" customHeight="1"/>
    <row r="398784" ht="14.25" customHeight="1"/>
    <row r="398786" ht="14.25" customHeight="1"/>
    <row r="398788" ht="14.25" customHeight="1"/>
    <row r="398790" ht="14.25" customHeight="1"/>
    <row r="398792" ht="14.25" customHeight="1"/>
    <row r="398794" ht="14.25" customHeight="1"/>
    <row r="398796" ht="14.25" customHeight="1"/>
    <row r="398798" ht="14.25" customHeight="1"/>
    <row r="398800" ht="14.25" customHeight="1"/>
    <row r="398802" ht="14.25" customHeight="1"/>
    <row r="398804" ht="14.25" customHeight="1"/>
    <row r="398806" ht="14.25" customHeight="1"/>
    <row r="398808" ht="14.25" customHeight="1"/>
    <row r="398810" ht="14.25" customHeight="1"/>
    <row r="398812" ht="14.25" customHeight="1"/>
    <row r="398814" ht="14.25" customHeight="1"/>
    <row r="398816" ht="14.25" customHeight="1"/>
    <row r="398818" ht="14.25" customHeight="1"/>
    <row r="398820" ht="14.25" customHeight="1"/>
    <row r="398822" ht="14.25" customHeight="1"/>
    <row r="398824" ht="14.25" customHeight="1"/>
    <row r="398826" ht="14.25" customHeight="1"/>
    <row r="398828" ht="14.25" customHeight="1"/>
    <row r="398830" ht="14.25" customHeight="1"/>
    <row r="398832" ht="14.25" customHeight="1"/>
    <row r="398834" ht="14.25" customHeight="1"/>
    <row r="398836" ht="14.25" customHeight="1"/>
    <row r="398838" ht="14.25" customHeight="1"/>
    <row r="398840" ht="14.25" customHeight="1"/>
    <row r="398842" ht="14.25" customHeight="1"/>
    <row r="398844" ht="14.25" customHeight="1"/>
    <row r="398846" ht="14.25" customHeight="1"/>
    <row r="398848" ht="14.25" customHeight="1"/>
    <row r="398850" ht="14.25" customHeight="1"/>
    <row r="398852" ht="14.25" customHeight="1"/>
    <row r="398854" ht="14.25" customHeight="1"/>
    <row r="398856" ht="14.25" customHeight="1"/>
    <row r="398858" ht="14.25" customHeight="1"/>
    <row r="398860" ht="14.25" customHeight="1"/>
    <row r="398862" ht="14.25" customHeight="1"/>
    <row r="398864" ht="14.25" customHeight="1"/>
    <row r="398866" ht="14.25" customHeight="1"/>
    <row r="398868" ht="14.25" customHeight="1"/>
    <row r="398870" ht="14.25" customHeight="1"/>
    <row r="398872" ht="14.25" customHeight="1"/>
    <row r="398874" ht="14.25" customHeight="1"/>
    <row r="398876" ht="14.25" customHeight="1"/>
    <row r="398878" ht="14.25" customHeight="1"/>
    <row r="398880" ht="14.25" customHeight="1"/>
    <row r="398882" ht="14.25" customHeight="1"/>
    <row r="398884" ht="14.25" customHeight="1"/>
    <row r="398886" ht="14.25" customHeight="1"/>
    <row r="398888" ht="14.25" customHeight="1"/>
    <row r="398890" ht="14.25" customHeight="1"/>
    <row r="398892" ht="14.25" customHeight="1"/>
    <row r="398894" ht="14.25" customHeight="1"/>
    <row r="398896" ht="14.25" customHeight="1"/>
    <row r="398898" ht="14.25" customHeight="1"/>
    <row r="398900" ht="14.25" customHeight="1"/>
    <row r="398902" ht="14.25" customHeight="1"/>
    <row r="398904" ht="14.25" customHeight="1"/>
    <row r="398906" ht="14.25" customHeight="1"/>
    <row r="398908" ht="14.25" customHeight="1"/>
    <row r="398910" ht="14.25" customHeight="1"/>
    <row r="398912" ht="14.25" customHeight="1"/>
    <row r="398914" ht="14.25" customHeight="1"/>
    <row r="398916" ht="14.25" customHeight="1"/>
    <row r="398918" ht="14.25" customHeight="1"/>
    <row r="398920" ht="14.25" customHeight="1"/>
    <row r="398922" ht="14.25" customHeight="1"/>
    <row r="398924" ht="14.25" customHeight="1"/>
    <row r="398926" ht="14.25" customHeight="1"/>
    <row r="398928" ht="14.25" customHeight="1"/>
    <row r="398930" ht="14.25" customHeight="1"/>
    <row r="398932" ht="14.25" customHeight="1"/>
    <row r="398934" ht="14.25" customHeight="1"/>
    <row r="398936" ht="14.25" customHeight="1"/>
    <row r="398938" ht="14.25" customHeight="1"/>
    <row r="398940" ht="14.25" customHeight="1"/>
    <row r="398942" ht="14.25" customHeight="1"/>
    <row r="398944" ht="14.25" customHeight="1"/>
    <row r="398946" ht="14.25" customHeight="1"/>
    <row r="398948" ht="14.25" customHeight="1"/>
    <row r="398950" ht="14.25" customHeight="1"/>
    <row r="398952" ht="14.25" customHeight="1"/>
    <row r="398954" ht="14.25" customHeight="1"/>
    <row r="398956" ht="14.25" customHeight="1"/>
    <row r="398958" ht="14.25" customHeight="1"/>
    <row r="398960" ht="14.25" customHeight="1"/>
    <row r="398962" ht="14.25" customHeight="1"/>
    <row r="398964" ht="14.25" customHeight="1"/>
    <row r="398966" ht="14.25" customHeight="1"/>
    <row r="398968" ht="14.25" customHeight="1"/>
    <row r="398970" ht="14.25" customHeight="1"/>
    <row r="398972" ht="14.25" customHeight="1"/>
    <row r="398974" ht="14.25" customHeight="1"/>
    <row r="398976" ht="14.25" customHeight="1"/>
    <row r="398978" ht="14.25" customHeight="1"/>
    <row r="398980" ht="14.25" customHeight="1"/>
    <row r="398982" ht="14.25" customHeight="1"/>
    <row r="398984" ht="14.25" customHeight="1"/>
    <row r="398986" ht="14.25" customHeight="1"/>
    <row r="398988" ht="14.25" customHeight="1"/>
    <row r="398990" ht="14.25" customHeight="1"/>
    <row r="398992" ht="14.25" customHeight="1"/>
    <row r="398994" ht="14.25" customHeight="1"/>
    <row r="398996" ht="14.25" customHeight="1"/>
    <row r="398998" ht="14.25" customHeight="1"/>
    <row r="399000" ht="14.25" customHeight="1"/>
    <row r="399002" ht="14.25" customHeight="1"/>
    <row r="399004" ht="14.25" customHeight="1"/>
    <row r="399006" ht="14.25" customHeight="1"/>
    <row r="399008" ht="14.25" customHeight="1"/>
    <row r="399010" ht="14.25" customHeight="1"/>
    <row r="399012" ht="14.25" customHeight="1"/>
    <row r="399014" ht="14.25" customHeight="1"/>
    <row r="399016" ht="14.25" customHeight="1"/>
    <row r="399018" ht="14.25" customHeight="1"/>
    <row r="399020" ht="14.25" customHeight="1"/>
    <row r="399022" ht="14.25" customHeight="1"/>
    <row r="399024" ht="14.25" customHeight="1"/>
    <row r="399026" ht="14.25" customHeight="1"/>
    <row r="399028" ht="14.25" customHeight="1"/>
    <row r="399030" ht="14.25" customHeight="1"/>
    <row r="399032" ht="14.25" customHeight="1"/>
    <row r="399034" ht="14.25" customHeight="1"/>
    <row r="399036" ht="14.25" customHeight="1"/>
    <row r="399038" ht="14.25" customHeight="1"/>
    <row r="399040" ht="14.25" customHeight="1"/>
    <row r="399042" ht="14.25" customHeight="1"/>
    <row r="399044" ht="14.25" customHeight="1"/>
    <row r="399046" ht="14.25" customHeight="1"/>
    <row r="399048" ht="14.25" customHeight="1"/>
    <row r="399050" ht="14.25" customHeight="1"/>
    <row r="399052" ht="14.25" customHeight="1"/>
    <row r="399054" ht="14.25" customHeight="1"/>
    <row r="399056" ht="14.25" customHeight="1"/>
    <row r="399058" ht="14.25" customHeight="1"/>
    <row r="399060" ht="14.25" customHeight="1"/>
    <row r="399062" ht="14.25" customHeight="1"/>
    <row r="399064" ht="14.25" customHeight="1"/>
    <row r="399066" ht="14.25" customHeight="1"/>
    <row r="399068" ht="14.25" customHeight="1"/>
    <row r="399070" ht="14.25" customHeight="1"/>
    <row r="399072" ht="14.25" customHeight="1"/>
    <row r="399074" ht="14.25" customHeight="1"/>
    <row r="399076" ht="14.25" customHeight="1"/>
    <row r="399078" ht="14.25" customHeight="1"/>
    <row r="399080" ht="14.25" customHeight="1"/>
    <row r="399082" ht="14.25" customHeight="1"/>
    <row r="399084" ht="14.25" customHeight="1"/>
    <row r="399086" ht="14.25" customHeight="1"/>
    <row r="399088" ht="14.25" customHeight="1"/>
    <row r="399090" ht="14.25" customHeight="1"/>
    <row r="399092" ht="14.25" customHeight="1"/>
    <row r="399094" ht="14.25" customHeight="1"/>
    <row r="399096" ht="14.25" customHeight="1"/>
    <row r="399098" ht="14.25" customHeight="1"/>
    <row r="399100" ht="14.25" customHeight="1"/>
    <row r="399102" ht="14.25" customHeight="1"/>
    <row r="399104" ht="14.25" customHeight="1"/>
    <row r="399106" ht="14.25" customHeight="1"/>
    <row r="399108" ht="14.25" customHeight="1"/>
    <row r="399110" ht="14.25" customHeight="1"/>
    <row r="399112" ht="14.25" customHeight="1"/>
    <row r="399114" ht="14.25" customHeight="1"/>
    <row r="399116" ht="14.25" customHeight="1"/>
    <row r="399118" ht="14.25" customHeight="1"/>
    <row r="399120" ht="14.25" customHeight="1"/>
    <row r="399122" ht="14.25" customHeight="1"/>
    <row r="399124" ht="14.25" customHeight="1"/>
    <row r="399126" ht="14.25" customHeight="1"/>
    <row r="399128" ht="14.25" customHeight="1"/>
    <row r="399130" ht="14.25" customHeight="1"/>
    <row r="399132" ht="14.25" customHeight="1"/>
    <row r="399134" ht="14.25" customHeight="1"/>
    <row r="399136" ht="14.25" customHeight="1"/>
    <row r="399138" ht="14.25" customHeight="1"/>
    <row r="399140" ht="14.25" customHeight="1"/>
    <row r="399142" ht="14.25" customHeight="1"/>
    <row r="399144" ht="14.25" customHeight="1"/>
    <row r="399146" ht="14.25" customHeight="1"/>
    <row r="399148" ht="14.25" customHeight="1"/>
    <row r="399150" ht="14.25" customHeight="1"/>
    <row r="399152" ht="14.25" customHeight="1"/>
    <row r="399154" ht="14.25" customHeight="1"/>
    <row r="399156" ht="14.25" customHeight="1"/>
    <row r="399158" ht="14.25" customHeight="1"/>
    <row r="399160" ht="14.25" customHeight="1"/>
    <row r="399162" ht="14.25" customHeight="1"/>
    <row r="399164" ht="14.25" customHeight="1"/>
    <row r="399166" ht="14.25" customHeight="1"/>
    <row r="399168" ht="14.25" customHeight="1"/>
    <row r="399170" ht="14.25" customHeight="1"/>
    <row r="399172" ht="14.25" customHeight="1"/>
    <row r="399174" ht="14.25" customHeight="1"/>
    <row r="399176" ht="14.25" customHeight="1"/>
    <row r="399178" ht="14.25" customHeight="1"/>
    <row r="399180" ht="14.25" customHeight="1"/>
    <row r="399182" ht="14.25" customHeight="1"/>
    <row r="399184" ht="14.25" customHeight="1"/>
    <row r="399186" ht="14.25" customHeight="1"/>
    <row r="399188" ht="14.25" customHeight="1"/>
    <row r="399190" ht="14.25" customHeight="1"/>
    <row r="399192" ht="14.25" customHeight="1"/>
    <row r="399194" ht="14.25" customHeight="1"/>
    <row r="399196" ht="14.25" customHeight="1"/>
    <row r="399198" ht="14.25" customHeight="1"/>
    <row r="399200" ht="14.25" customHeight="1"/>
    <row r="399202" ht="14.25" customHeight="1"/>
    <row r="399204" ht="14.25" customHeight="1"/>
    <row r="399206" ht="14.25" customHeight="1"/>
    <row r="399208" ht="14.25" customHeight="1"/>
    <row r="399210" ht="14.25" customHeight="1"/>
    <row r="399212" ht="14.25" customHeight="1"/>
    <row r="399214" ht="14.25" customHeight="1"/>
    <row r="399216" ht="14.25" customHeight="1"/>
    <row r="399218" ht="14.25" customHeight="1"/>
    <row r="399220" ht="14.25" customHeight="1"/>
    <row r="399222" ht="14.25" customHeight="1"/>
    <row r="399224" ht="14.25" customHeight="1"/>
    <row r="399226" ht="14.25" customHeight="1"/>
    <row r="399228" ht="14.25" customHeight="1"/>
    <row r="399230" ht="14.25" customHeight="1"/>
    <row r="399232" ht="14.25" customHeight="1"/>
    <row r="399234" ht="14.25" customHeight="1"/>
    <row r="399236" ht="14.25" customHeight="1"/>
    <row r="399238" ht="14.25" customHeight="1"/>
    <row r="399240" ht="14.25" customHeight="1"/>
    <row r="399242" ht="14.25" customHeight="1"/>
    <row r="399244" ht="14.25" customHeight="1"/>
    <row r="399246" ht="14.25" customHeight="1"/>
    <row r="399248" ht="14.25" customHeight="1"/>
    <row r="399250" ht="14.25" customHeight="1"/>
    <row r="399252" ht="14.25" customHeight="1"/>
    <row r="399254" ht="14.25" customHeight="1"/>
    <row r="399256" ht="14.25" customHeight="1"/>
    <row r="399258" ht="14.25" customHeight="1"/>
    <row r="399260" ht="14.25" customHeight="1"/>
    <row r="399262" ht="14.25" customHeight="1"/>
    <row r="399264" ht="14.25" customHeight="1"/>
    <row r="399266" ht="14.25" customHeight="1"/>
    <row r="399268" ht="14.25" customHeight="1"/>
    <row r="399270" ht="14.25" customHeight="1"/>
    <row r="399272" ht="14.25" customHeight="1"/>
    <row r="399274" ht="14.25" customHeight="1"/>
    <row r="399276" ht="14.25" customHeight="1"/>
    <row r="399278" ht="14.25" customHeight="1"/>
    <row r="399280" ht="14.25" customHeight="1"/>
    <row r="399282" ht="14.25" customHeight="1"/>
    <row r="399284" ht="14.25" customHeight="1"/>
    <row r="399286" ht="14.25" customHeight="1"/>
    <row r="399288" ht="14.25" customHeight="1"/>
    <row r="399290" ht="14.25" customHeight="1"/>
    <row r="399292" ht="14.25" customHeight="1"/>
    <row r="399294" ht="14.25" customHeight="1"/>
    <row r="399296" ht="14.25" customHeight="1"/>
    <row r="399298" ht="14.25" customHeight="1"/>
    <row r="399300" ht="14.25" customHeight="1"/>
    <row r="399302" ht="14.25" customHeight="1"/>
    <row r="399304" ht="14.25" customHeight="1"/>
    <row r="399306" ht="14.25" customHeight="1"/>
    <row r="399308" ht="14.25" customHeight="1"/>
    <row r="399310" ht="14.25" customHeight="1"/>
    <row r="399312" ht="14.25" customHeight="1"/>
    <row r="399314" ht="14.25" customHeight="1"/>
    <row r="399316" ht="14.25" customHeight="1"/>
    <row r="399318" ht="14.25" customHeight="1"/>
    <row r="399320" ht="14.25" customHeight="1"/>
    <row r="399322" ht="14.25" customHeight="1"/>
    <row r="399324" ht="14.25" customHeight="1"/>
    <row r="399326" ht="14.25" customHeight="1"/>
    <row r="399328" ht="14.25" customHeight="1"/>
    <row r="399330" ht="14.25" customHeight="1"/>
    <row r="399332" ht="14.25" customHeight="1"/>
    <row r="399334" ht="14.25" customHeight="1"/>
    <row r="399336" ht="14.25" customHeight="1"/>
    <row r="399338" ht="14.25" customHeight="1"/>
    <row r="399340" ht="14.25" customHeight="1"/>
    <row r="399342" ht="14.25" customHeight="1"/>
    <row r="399344" ht="14.25" customHeight="1"/>
    <row r="399346" ht="14.25" customHeight="1"/>
    <row r="399348" ht="14.25" customHeight="1"/>
    <row r="399350" ht="14.25" customHeight="1"/>
    <row r="399352" ht="14.25" customHeight="1"/>
    <row r="399354" ht="14.25" customHeight="1"/>
    <row r="399356" ht="14.25" customHeight="1"/>
    <row r="399358" ht="14.25" customHeight="1"/>
    <row r="399360" ht="14.25" customHeight="1"/>
    <row r="399362" ht="14.25" customHeight="1"/>
    <row r="399364" ht="14.25" customHeight="1"/>
    <row r="399366" ht="14.25" customHeight="1"/>
    <row r="399368" ht="14.25" customHeight="1"/>
    <row r="399370" ht="14.25" customHeight="1"/>
    <row r="399372" ht="14.25" customHeight="1"/>
    <row r="399374" ht="14.25" customHeight="1"/>
    <row r="399376" ht="14.25" customHeight="1"/>
    <row r="399378" ht="14.25" customHeight="1"/>
    <row r="399380" ht="14.25" customHeight="1"/>
    <row r="399382" ht="14.25" customHeight="1"/>
    <row r="399384" ht="14.25" customHeight="1"/>
    <row r="399386" ht="14.25" customHeight="1"/>
    <row r="399388" ht="14.25" customHeight="1"/>
    <row r="399390" ht="14.25" customHeight="1"/>
    <row r="399392" ht="14.25" customHeight="1"/>
    <row r="399394" ht="14.25" customHeight="1"/>
    <row r="399396" ht="14.25" customHeight="1"/>
    <row r="399398" ht="14.25" customHeight="1"/>
    <row r="399400" ht="14.25" customHeight="1"/>
    <row r="399402" ht="14.25" customHeight="1"/>
    <row r="399404" ht="14.25" customHeight="1"/>
    <row r="399406" ht="14.25" customHeight="1"/>
    <row r="399408" ht="14.25" customHeight="1"/>
    <row r="399410" ht="14.25" customHeight="1"/>
    <row r="399412" ht="14.25" customHeight="1"/>
    <row r="399414" ht="14.25" customHeight="1"/>
    <row r="399416" ht="14.25" customHeight="1"/>
    <row r="399418" ht="14.25" customHeight="1"/>
    <row r="399420" ht="14.25" customHeight="1"/>
    <row r="399422" ht="14.25" customHeight="1"/>
    <row r="399424" ht="14.25" customHeight="1"/>
    <row r="399426" ht="14.25" customHeight="1"/>
    <row r="399428" ht="14.25" customHeight="1"/>
    <row r="399430" ht="14.25" customHeight="1"/>
    <row r="399432" ht="14.25" customHeight="1"/>
    <row r="399434" ht="14.25" customHeight="1"/>
    <row r="399436" ht="14.25" customHeight="1"/>
    <row r="399438" ht="14.25" customHeight="1"/>
    <row r="399440" ht="14.25" customHeight="1"/>
    <row r="399442" ht="14.25" customHeight="1"/>
    <row r="399444" ht="14.25" customHeight="1"/>
    <row r="399446" ht="14.25" customHeight="1"/>
    <row r="399448" ht="14.25" customHeight="1"/>
    <row r="399450" ht="14.25" customHeight="1"/>
    <row r="399452" ht="14.25" customHeight="1"/>
    <row r="399454" ht="14.25" customHeight="1"/>
    <row r="399456" ht="14.25" customHeight="1"/>
    <row r="399458" ht="14.25" customHeight="1"/>
    <row r="399460" ht="14.25" customHeight="1"/>
    <row r="399462" ht="14.25" customHeight="1"/>
    <row r="399464" ht="14.25" customHeight="1"/>
    <row r="399466" ht="14.25" customHeight="1"/>
    <row r="399468" ht="14.25" customHeight="1"/>
    <row r="399470" ht="14.25" customHeight="1"/>
    <row r="399472" ht="14.25" customHeight="1"/>
    <row r="399474" ht="14.25" customHeight="1"/>
    <row r="399476" ht="14.25" customHeight="1"/>
    <row r="399478" ht="14.25" customHeight="1"/>
    <row r="399480" ht="14.25" customHeight="1"/>
    <row r="399482" ht="14.25" customHeight="1"/>
    <row r="399484" ht="14.25" customHeight="1"/>
    <row r="399486" ht="14.25" customHeight="1"/>
    <row r="399488" ht="14.25" customHeight="1"/>
    <row r="399490" ht="14.25" customHeight="1"/>
    <row r="399492" ht="14.25" customHeight="1"/>
    <row r="399494" ht="14.25" customHeight="1"/>
    <row r="399496" ht="14.25" customHeight="1"/>
    <row r="399498" ht="14.25" customHeight="1"/>
    <row r="399500" ht="14.25" customHeight="1"/>
    <row r="399502" ht="14.25" customHeight="1"/>
    <row r="399504" ht="14.25" customHeight="1"/>
    <row r="399506" ht="14.25" customHeight="1"/>
    <row r="399508" ht="14.25" customHeight="1"/>
    <row r="399510" ht="14.25" customHeight="1"/>
    <row r="399512" ht="14.25" customHeight="1"/>
    <row r="399514" ht="14.25" customHeight="1"/>
    <row r="399516" ht="14.25" customHeight="1"/>
    <row r="399518" ht="14.25" customHeight="1"/>
    <row r="399520" ht="14.25" customHeight="1"/>
    <row r="399522" ht="14.25" customHeight="1"/>
    <row r="399524" ht="14.25" customHeight="1"/>
    <row r="399526" ht="14.25" customHeight="1"/>
    <row r="399528" ht="14.25" customHeight="1"/>
    <row r="399530" ht="14.25" customHeight="1"/>
    <row r="399532" ht="14.25" customHeight="1"/>
    <row r="399534" ht="14.25" customHeight="1"/>
    <row r="399536" ht="14.25" customHeight="1"/>
    <row r="399538" ht="14.25" customHeight="1"/>
    <row r="399540" ht="14.25" customHeight="1"/>
    <row r="399542" ht="14.25" customHeight="1"/>
    <row r="399544" ht="14.25" customHeight="1"/>
    <row r="399546" ht="14.25" customHeight="1"/>
    <row r="399548" ht="14.25" customHeight="1"/>
    <row r="399550" ht="14.25" customHeight="1"/>
    <row r="399552" ht="14.25" customHeight="1"/>
    <row r="399554" ht="14.25" customHeight="1"/>
    <row r="399556" ht="14.25" customHeight="1"/>
    <row r="399558" ht="14.25" customHeight="1"/>
    <row r="399560" ht="14.25" customHeight="1"/>
    <row r="399562" ht="14.25" customHeight="1"/>
    <row r="399564" ht="14.25" customHeight="1"/>
    <row r="399566" ht="14.25" customHeight="1"/>
    <row r="399568" ht="14.25" customHeight="1"/>
    <row r="399570" ht="14.25" customHeight="1"/>
    <row r="399572" ht="14.25" customHeight="1"/>
    <row r="399574" ht="14.25" customHeight="1"/>
    <row r="399576" ht="14.25" customHeight="1"/>
    <row r="399578" ht="14.25" customHeight="1"/>
    <row r="399580" ht="14.25" customHeight="1"/>
    <row r="399582" ht="14.25" customHeight="1"/>
    <row r="399584" ht="14.25" customHeight="1"/>
    <row r="399586" ht="14.25" customHeight="1"/>
    <row r="399588" ht="14.25" customHeight="1"/>
    <row r="399590" ht="14.25" customHeight="1"/>
    <row r="399592" ht="14.25" customHeight="1"/>
    <row r="399594" ht="14.25" customHeight="1"/>
    <row r="399596" ht="14.25" customHeight="1"/>
    <row r="399598" ht="14.25" customHeight="1"/>
    <row r="399600" ht="14.25" customHeight="1"/>
    <row r="399602" ht="14.25" customHeight="1"/>
    <row r="399604" ht="14.25" customHeight="1"/>
    <row r="399606" ht="14.25" customHeight="1"/>
    <row r="399608" ht="14.25" customHeight="1"/>
    <row r="399610" ht="14.25" customHeight="1"/>
    <row r="399612" ht="14.25" customHeight="1"/>
    <row r="399614" ht="14.25" customHeight="1"/>
    <row r="399616" ht="14.25" customHeight="1"/>
    <row r="399618" ht="14.25" customHeight="1"/>
    <row r="399620" ht="14.25" customHeight="1"/>
    <row r="399622" ht="14.25" customHeight="1"/>
    <row r="399624" ht="14.25" customHeight="1"/>
    <row r="399626" ht="14.25" customHeight="1"/>
    <row r="399628" ht="14.25" customHeight="1"/>
    <row r="399630" ht="14.25" customHeight="1"/>
    <row r="399632" ht="14.25" customHeight="1"/>
    <row r="399634" ht="14.25" customHeight="1"/>
    <row r="399636" ht="14.25" customHeight="1"/>
    <row r="399638" ht="14.25" customHeight="1"/>
    <row r="399640" ht="14.25" customHeight="1"/>
    <row r="399642" ht="14.25" customHeight="1"/>
    <row r="399644" ht="14.25" customHeight="1"/>
    <row r="399646" ht="14.25" customHeight="1"/>
    <row r="399648" ht="14.25" customHeight="1"/>
    <row r="399650" ht="14.25" customHeight="1"/>
    <row r="399652" ht="14.25" customHeight="1"/>
    <row r="399654" ht="14.25" customHeight="1"/>
    <row r="399656" ht="14.25" customHeight="1"/>
    <row r="399658" ht="14.25" customHeight="1"/>
    <row r="399660" ht="14.25" customHeight="1"/>
    <row r="399662" ht="14.25" customHeight="1"/>
    <row r="399664" ht="14.25" customHeight="1"/>
    <row r="399666" ht="14.25" customHeight="1"/>
    <row r="399668" ht="14.25" customHeight="1"/>
    <row r="399670" ht="14.25" customHeight="1"/>
    <row r="399672" ht="14.25" customHeight="1"/>
    <row r="399674" ht="14.25" customHeight="1"/>
    <row r="399676" ht="14.25" customHeight="1"/>
    <row r="399678" ht="14.25" customHeight="1"/>
    <row r="399680" ht="14.25" customHeight="1"/>
    <row r="399682" ht="14.25" customHeight="1"/>
    <row r="399684" ht="14.25" customHeight="1"/>
    <row r="399686" ht="14.25" customHeight="1"/>
    <row r="399688" ht="14.25" customHeight="1"/>
    <row r="399690" ht="14.25" customHeight="1"/>
    <row r="399692" ht="14.25" customHeight="1"/>
    <row r="399694" ht="14.25" customHeight="1"/>
    <row r="399696" ht="14.25" customHeight="1"/>
    <row r="399698" ht="14.25" customHeight="1"/>
    <row r="399700" ht="14.25" customHeight="1"/>
    <row r="399702" ht="14.25" customHeight="1"/>
    <row r="399704" ht="14.25" customHeight="1"/>
    <row r="399706" ht="14.25" customHeight="1"/>
    <row r="399708" ht="14.25" customHeight="1"/>
    <row r="399710" ht="14.25" customHeight="1"/>
    <row r="399712" ht="14.25" customHeight="1"/>
    <row r="399714" ht="14.25" customHeight="1"/>
    <row r="399716" ht="14.25" customHeight="1"/>
    <row r="399718" ht="14.25" customHeight="1"/>
    <row r="399720" ht="14.25" customHeight="1"/>
    <row r="399722" ht="14.25" customHeight="1"/>
    <row r="399724" ht="14.25" customHeight="1"/>
    <row r="399726" ht="14.25" customHeight="1"/>
    <row r="399728" ht="14.25" customHeight="1"/>
    <row r="399730" ht="14.25" customHeight="1"/>
    <row r="399732" ht="14.25" customHeight="1"/>
    <row r="399734" ht="14.25" customHeight="1"/>
    <row r="399736" ht="14.25" customHeight="1"/>
    <row r="399738" ht="14.25" customHeight="1"/>
    <row r="399740" ht="14.25" customHeight="1"/>
    <row r="399742" ht="14.25" customHeight="1"/>
    <row r="399744" ht="14.25" customHeight="1"/>
    <row r="399746" ht="14.25" customHeight="1"/>
    <row r="399748" ht="14.25" customHeight="1"/>
    <row r="399750" ht="14.25" customHeight="1"/>
    <row r="399752" ht="14.25" customHeight="1"/>
    <row r="399754" ht="14.25" customHeight="1"/>
    <row r="399756" ht="14.25" customHeight="1"/>
    <row r="399758" ht="14.25" customHeight="1"/>
    <row r="399760" ht="14.25" customHeight="1"/>
    <row r="399762" ht="14.25" customHeight="1"/>
    <row r="399764" ht="14.25" customHeight="1"/>
    <row r="399766" ht="14.25" customHeight="1"/>
    <row r="399768" ht="14.25" customHeight="1"/>
    <row r="399770" ht="14.25" customHeight="1"/>
    <row r="399772" ht="14.25" customHeight="1"/>
    <row r="399774" ht="14.25" customHeight="1"/>
    <row r="399776" ht="14.25" customHeight="1"/>
    <row r="399778" ht="14.25" customHeight="1"/>
    <row r="399780" ht="14.25" customHeight="1"/>
    <row r="399782" ht="14.25" customHeight="1"/>
    <row r="399784" ht="14.25" customHeight="1"/>
    <row r="399786" ht="14.25" customHeight="1"/>
    <row r="399788" ht="14.25" customHeight="1"/>
    <row r="399790" ht="14.25" customHeight="1"/>
    <row r="399792" ht="14.25" customHeight="1"/>
    <row r="399794" ht="14.25" customHeight="1"/>
    <row r="399796" ht="14.25" customHeight="1"/>
    <row r="399798" ht="14.25" customHeight="1"/>
    <row r="399800" ht="14.25" customHeight="1"/>
    <row r="399802" ht="14.25" customHeight="1"/>
    <row r="399804" ht="14.25" customHeight="1"/>
    <row r="399806" ht="14.25" customHeight="1"/>
    <row r="399808" ht="14.25" customHeight="1"/>
    <row r="399810" ht="14.25" customHeight="1"/>
    <row r="399812" ht="14.25" customHeight="1"/>
    <row r="399814" ht="14.25" customHeight="1"/>
    <row r="399816" ht="14.25" customHeight="1"/>
    <row r="399818" ht="14.25" customHeight="1"/>
    <row r="399820" ht="14.25" customHeight="1"/>
    <row r="399822" ht="14.25" customHeight="1"/>
    <row r="399824" ht="14.25" customHeight="1"/>
    <row r="399826" ht="14.25" customHeight="1"/>
    <row r="399828" ht="14.25" customHeight="1"/>
    <row r="399830" ht="14.25" customHeight="1"/>
    <row r="399832" ht="14.25" customHeight="1"/>
    <row r="399834" ht="14.25" customHeight="1"/>
    <row r="399836" ht="14.25" customHeight="1"/>
    <row r="399838" ht="14.25" customHeight="1"/>
    <row r="399840" ht="14.25" customHeight="1"/>
    <row r="399842" ht="14.25" customHeight="1"/>
    <row r="399844" ht="14.25" customHeight="1"/>
    <row r="399846" ht="14.25" customHeight="1"/>
    <row r="399848" ht="14.25" customHeight="1"/>
    <row r="399850" ht="14.25" customHeight="1"/>
    <row r="399852" ht="14.25" customHeight="1"/>
    <row r="399854" ht="14.25" customHeight="1"/>
    <row r="399856" ht="14.25" customHeight="1"/>
    <row r="399858" ht="14.25" customHeight="1"/>
    <row r="399860" ht="14.25" customHeight="1"/>
    <row r="399862" ht="14.25" customHeight="1"/>
    <row r="399864" ht="14.25" customHeight="1"/>
    <row r="399866" ht="14.25" customHeight="1"/>
    <row r="399868" ht="14.25" customHeight="1"/>
    <row r="399870" ht="14.25" customHeight="1"/>
    <row r="399872" ht="14.25" customHeight="1"/>
    <row r="399874" ht="14.25" customHeight="1"/>
    <row r="399876" ht="14.25" customHeight="1"/>
    <row r="399878" ht="14.25" customHeight="1"/>
    <row r="399880" ht="14.25" customHeight="1"/>
    <row r="399882" ht="14.25" customHeight="1"/>
    <row r="399884" ht="14.25" customHeight="1"/>
    <row r="399886" ht="14.25" customHeight="1"/>
    <row r="399888" ht="14.25" customHeight="1"/>
    <row r="399890" ht="14.25" customHeight="1"/>
    <row r="399892" ht="14.25" customHeight="1"/>
    <row r="399894" ht="14.25" customHeight="1"/>
    <row r="399896" ht="14.25" customHeight="1"/>
    <row r="399898" ht="14.25" customHeight="1"/>
    <row r="399900" ht="14.25" customHeight="1"/>
    <row r="399902" ht="14.25" customHeight="1"/>
    <row r="399904" ht="14.25" customHeight="1"/>
    <row r="399906" ht="14.25" customHeight="1"/>
    <row r="399908" ht="14.25" customHeight="1"/>
    <row r="399910" ht="14.25" customHeight="1"/>
    <row r="399912" ht="14.25" customHeight="1"/>
    <row r="399914" ht="14.25" customHeight="1"/>
    <row r="399916" ht="14.25" customHeight="1"/>
    <row r="399918" ht="14.25" customHeight="1"/>
    <row r="399920" ht="14.25" customHeight="1"/>
    <row r="399922" ht="14.25" customHeight="1"/>
    <row r="399924" ht="14.25" customHeight="1"/>
    <row r="399926" ht="14.25" customHeight="1"/>
    <row r="399928" ht="14.25" customHeight="1"/>
    <row r="399930" ht="14.25" customHeight="1"/>
    <row r="399932" ht="14.25" customHeight="1"/>
    <row r="399934" ht="14.25" customHeight="1"/>
    <row r="399936" ht="14.25" customHeight="1"/>
    <row r="399938" ht="14.25" customHeight="1"/>
    <row r="399940" ht="14.25" customHeight="1"/>
    <row r="399942" ht="14.25" customHeight="1"/>
    <row r="399944" ht="14.25" customHeight="1"/>
    <row r="399946" ht="14.25" customHeight="1"/>
    <row r="399948" ht="14.25" customHeight="1"/>
    <row r="399950" ht="14.25" customHeight="1"/>
    <row r="399952" ht="14.25" customHeight="1"/>
    <row r="399954" ht="14.25" customHeight="1"/>
    <row r="399956" ht="14.25" customHeight="1"/>
    <row r="399958" ht="14.25" customHeight="1"/>
    <row r="399960" ht="14.25" customHeight="1"/>
    <row r="399962" ht="14.25" customHeight="1"/>
    <row r="399964" ht="14.25" customHeight="1"/>
    <row r="399966" ht="14.25" customHeight="1"/>
    <row r="399968" ht="14.25" customHeight="1"/>
    <row r="399970" ht="14.25" customHeight="1"/>
    <row r="399972" ht="14.25" customHeight="1"/>
    <row r="399974" ht="14.25" customHeight="1"/>
    <row r="399976" ht="14.25" customHeight="1"/>
    <row r="399978" ht="14.25" customHeight="1"/>
    <row r="399980" ht="14.25" customHeight="1"/>
    <row r="399982" ht="14.25" customHeight="1"/>
    <row r="399984" ht="14.25" customHeight="1"/>
    <row r="399986" ht="14.25" customHeight="1"/>
    <row r="399988" ht="14.25" customHeight="1"/>
    <row r="399990" ht="14.25" customHeight="1"/>
    <row r="399992" ht="14.25" customHeight="1"/>
    <row r="399994" ht="14.25" customHeight="1"/>
    <row r="399996" ht="14.25" customHeight="1"/>
    <row r="399998" ht="14.25" customHeight="1"/>
    <row r="400000" ht="14.25" customHeight="1"/>
    <row r="400002" ht="14.25" customHeight="1"/>
    <row r="400004" ht="14.25" customHeight="1"/>
    <row r="400006" ht="14.25" customHeight="1"/>
    <row r="400008" ht="14.25" customHeight="1"/>
    <row r="400010" ht="14.25" customHeight="1"/>
    <row r="400012" ht="14.25" customHeight="1"/>
    <row r="400014" ht="14.25" customHeight="1"/>
    <row r="400016" ht="14.25" customHeight="1"/>
    <row r="400018" ht="14.25" customHeight="1"/>
    <row r="400020" ht="14.25" customHeight="1"/>
    <row r="400022" ht="14.25" customHeight="1"/>
    <row r="400024" ht="14.25" customHeight="1"/>
    <row r="400026" ht="14.25" customHeight="1"/>
    <row r="400028" ht="14.25" customHeight="1"/>
    <row r="400030" ht="14.25" customHeight="1"/>
    <row r="400032" ht="14.25" customHeight="1"/>
    <row r="400034" ht="14.25" customHeight="1"/>
    <row r="400036" ht="14.25" customHeight="1"/>
    <row r="400038" ht="14.25" customHeight="1"/>
    <row r="400040" ht="14.25" customHeight="1"/>
    <row r="400042" ht="14.25" customHeight="1"/>
    <row r="400044" ht="14.25" customHeight="1"/>
    <row r="400046" ht="14.25" customHeight="1"/>
    <row r="400048" ht="14.25" customHeight="1"/>
    <row r="400050" ht="14.25" customHeight="1"/>
    <row r="400052" ht="14.25" customHeight="1"/>
    <row r="400054" ht="14.25" customHeight="1"/>
    <row r="400056" ht="14.25" customHeight="1"/>
    <row r="400058" ht="14.25" customHeight="1"/>
    <row r="400060" ht="14.25" customHeight="1"/>
    <row r="400062" ht="14.25" customHeight="1"/>
    <row r="400064" ht="14.25" customHeight="1"/>
    <row r="400066" ht="14.25" customHeight="1"/>
    <row r="400068" ht="14.25" customHeight="1"/>
    <row r="400070" ht="14.25" customHeight="1"/>
    <row r="400072" ht="14.25" customHeight="1"/>
    <row r="400074" ht="14.25" customHeight="1"/>
    <row r="400076" ht="14.25" customHeight="1"/>
    <row r="400078" ht="14.25" customHeight="1"/>
    <row r="400080" ht="14.25" customHeight="1"/>
    <row r="400082" ht="14.25" customHeight="1"/>
    <row r="400084" ht="14.25" customHeight="1"/>
    <row r="400086" ht="14.25" customHeight="1"/>
    <row r="400088" ht="14.25" customHeight="1"/>
    <row r="400090" ht="14.25" customHeight="1"/>
    <row r="400092" ht="14.25" customHeight="1"/>
    <row r="400094" ht="14.25" customHeight="1"/>
    <row r="400096" ht="14.25" customHeight="1"/>
    <row r="400098" ht="14.25" customHeight="1"/>
    <row r="400100" ht="14.25" customHeight="1"/>
    <row r="400102" ht="14.25" customHeight="1"/>
    <row r="400104" ht="14.25" customHeight="1"/>
    <row r="400106" ht="14.25" customHeight="1"/>
    <row r="400108" ht="14.25" customHeight="1"/>
    <row r="400110" ht="14.25" customHeight="1"/>
    <row r="400112" ht="14.25" customHeight="1"/>
    <row r="400114" ht="14.25" customHeight="1"/>
    <row r="400116" ht="14.25" customHeight="1"/>
    <row r="400118" ht="14.25" customHeight="1"/>
    <row r="400120" ht="14.25" customHeight="1"/>
    <row r="400122" ht="14.25" customHeight="1"/>
    <row r="400124" ht="14.25" customHeight="1"/>
    <row r="400126" ht="14.25" customHeight="1"/>
    <row r="400128" ht="14.25" customHeight="1"/>
    <row r="400130" ht="14.25" customHeight="1"/>
    <row r="400132" ht="14.25" customHeight="1"/>
    <row r="400134" ht="14.25" customHeight="1"/>
    <row r="400136" ht="14.25" customHeight="1"/>
    <row r="400138" ht="14.25" customHeight="1"/>
    <row r="400140" ht="14.25" customHeight="1"/>
    <row r="400142" ht="14.25" customHeight="1"/>
    <row r="400144" ht="14.25" customHeight="1"/>
    <row r="400146" ht="14.25" customHeight="1"/>
    <row r="400148" ht="14.25" customHeight="1"/>
    <row r="400150" ht="14.25" customHeight="1"/>
    <row r="400152" ht="14.25" customHeight="1"/>
    <row r="400154" ht="14.25" customHeight="1"/>
    <row r="400156" ht="14.25" customHeight="1"/>
    <row r="400158" ht="14.25" customHeight="1"/>
    <row r="400160" ht="14.25" customHeight="1"/>
    <row r="400162" ht="14.25" customHeight="1"/>
    <row r="400164" ht="14.25" customHeight="1"/>
    <row r="400166" ht="14.25" customHeight="1"/>
    <row r="400168" ht="14.25" customHeight="1"/>
    <row r="400170" ht="14.25" customHeight="1"/>
    <row r="400172" ht="14.25" customHeight="1"/>
    <row r="400174" ht="14.25" customHeight="1"/>
    <row r="400176" ht="14.25" customHeight="1"/>
    <row r="400178" ht="14.25" customHeight="1"/>
    <row r="400180" ht="14.25" customHeight="1"/>
    <row r="400182" ht="14.25" customHeight="1"/>
    <row r="400184" ht="14.25" customHeight="1"/>
    <row r="400186" ht="14.25" customHeight="1"/>
    <row r="400188" ht="14.25" customHeight="1"/>
    <row r="400190" ht="14.25" customHeight="1"/>
    <row r="400192" ht="14.25" customHeight="1"/>
    <row r="400194" ht="14.25" customHeight="1"/>
    <row r="400196" ht="14.25" customHeight="1"/>
    <row r="400198" ht="14.25" customHeight="1"/>
    <row r="400200" ht="14.25" customHeight="1"/>
    <row r="400202" ht="14.25" customHeight="1"/>
    <row r="400204" ht="14.25" customHeight="1"/>
    <row r="400206" ht="14.25" customHeight="1"/>
    <row r="400208" ht="14.25" customHeight="1"/>
    <row r="400210" ht="14.25" customHeight="1"/>
    <row r="400212" ht="14.25" customHeight="1"/>
    <row r="400214" ht="14.25" customHeight="1"/>
    <row r="400216" ht="14.25" customHeight="1"/>
    <row r="400218" ht="14.25" customHeight="1"/>
    <row r="400220" ht="14.25" customHeight="1"/>
    <row r="400222" ht="14.25" customHeight="1"/>
    <row r="400224" ht="14.25" customHeight="1"/>
    <row r="400226" ht="14.25" customHeight="1"/>
    <row r="400228" ht="14.25" customHeight="1"/>
    <row r="400230" ht="14.25" customHeight="1"/>
    <row r="400232" ht="14.25" customHeight="1"/>
    <row r="400234" ht="14.25" customHeight="1"/>
    <row r="400236" ht="14.25" customHeight="1"/>
    <row r="400238" ht="14.25" customHeight="1"/>
    <row r="400240" ht="14.25" customHeight="1"/>
    <row r="400242" ht="14.25" customHeight="1"/>
    <row r="400244" ht="14.25" customHeight="1"/>
    <row r="400246" ht="14.25" customHeight="1"/>
    <row r="400248" ht="14.25" customHeight="1"/>
    <row r="400250" ht="14.25" customHeight="1"/>
    <row r="400252" ht="14.25" customHeight="1"/>
    <row r="400254" ht="14.25" customHeight="1"/>
    <row r="400256" ht="14.25" customHeight="1"/>
    <row r="400258" ht="14.25" customHeight="1"/>
    <row r="400260" ht="14.25" customHeight="1"/>
    <row r="400262" ht="14.25" customHeight="1"/>
    <row r="400264" ht="14.25" customHeight="1"/>
    <row r="400266" ht="14.25" customHeight="1"/>
    <row r="400268" ht="14.25" customHeight="1"/>
    <row r="400270" ht="14.25" customHeight="1"/>
    <row r="400272" ht="14.25" customHeight="1"/>
    <row r="400274" ht="14.25" customHeight="1"/>
    <row r="400276" ht="14.25" customHeight="1"/>
    <row r="400278" ht="14.25" customHeight="1"/>
    <row r="400280" ht="14.25" customHeight="1"/>
    <row r="400282" ht="14.25" customHeight="1"/>
    <row r="400284" ht="14.25" customHeight="1"/>
    <row r="400286" ht="14.25" customHeight="1"/>
    <row r="400288" ht="14.25" customHeight="1"/>
    <row r="400290" ht="14.25" customHeight="1"/>
    <row r="400292" ht="14.25" customHeight="1"/>
    <row r="400294" ht="14.25" customHeight="1"/>
    <row r="400296" ht="14.25" customHeight="1"/>
    <row r="400298" ht="14.25" customHeight="1"/>
    <row r="400300" ht="14.25" customHeight="1"/>
    <row r="400302" ht="14.25" customHeight="1"/>
    <row r="400304" ht="14.25" customHeight="1"/>
    <row r="400306" ht="14.25" customHeight="1"/>
    <row r="400308" ht="14.25" customHeight="1"/>
    <row r="400310" ht="14.25" customHeight="1"/>
    <row r="400312" ht="14.25" customHeight="1"/>
    <row r="400314" ht="14.25" customHeight="1"/>
    <row r="400316" ht="14.25" customHeight="1"/>
    <row r="400318" ht="14.25" customHeight="1"/>
    <row r="400320" ht="14.25" customHeight="1"/>
    <row r="400322" ht="14.25" customHeight="1"/>
    <row r="400324" ht="14.25" customHeight="1"/>
    <row r="400326" ht="14.25" customHeight="1"/>
    <row r="400328" ht="14.25" customHeight="1"/>
    <row r="400330" ht="14.25" customHeight="1"/>
    <row r="400332" ht="14.25" customHeight="1"/>
    <row r="400334" ht="14.25" customHeight="1"/>
    <row r="400336" ht="14.25" customHeight="1"/>
    <row r="400338" ht="14.25" customHeight="1"/>
    <row r="400340" ht="14.25" customHeight="1"/>
    <row r="400342" ht="14.25" customHeight="1"/>
    <row r="400344" ht="14.25" customHeight="1"/>
    <row r="400346" ht="14.25" customHeight="1"/>
    <row r="400348" ht="14.25" customHeight="1"/>
    <row r="400350" ht="14.25" customHeight="1"/>
    <row r="400352" ht="14.25" customHeight="1"/>
    <row r="400354" ht="14.25" customHeight="1"/>
    <row r="400356" ht="14.25" customHeight="1"/>
    <row r="400358" ht="14.25" customHeight="1"/>
    <row r="400360" ht="14.25" customHeight="1"/>
    <row r="400362" ht="14.25" customHeight="1"/>
    <row r="400364" ht="14.25" customHeight="1"/>
    <row r="400366" ht="14.25" customHeight="1"/>
    <row r="400368" ht="14.25" customHeight="1"/>
    <row r="400370" ht="14.25" customHeight="1"/>
    <row r="400372" ht="14.25" customHeight="1"/>
    <row r="400374" ht="14.25" customHeight="1"/>
    <row r="400376" ht="14.25" customHeight="1"/>
    <row r="400378" ht="14.25" customHeight="1"/>
    <row r="400380" ht="14.25" customHeight="1"/>
    <row r="400382" ht="14.25" customHeight="1"/>
    <row r="400384" ht="14.25" customHeight="1"/>
    <row r="400386" ht="14.25" customHeight="1"/>
    <row r="400388" ht="14.25" customHeight="1"/>
    <row r="400390" ht="14.25" customHeight="1"/>
    <row r="400392" ht="14.25" customHeight="1"/>
    <row r="400394" ht="14.25" customHeight="1"/>
    <row r="400396" ht="14.25" customHeight="1"/>
    <row r="400398" ht="14.25" customHeight="1"/>
    <row r="400400" ht="14.25" customHeight="1"/>
    <row r="400402" ht="14.25" customHeight="1"/>
    <row r="400404" ht="14.25" customHeight="1"/>
    <row r="400406" ht="14.25" customHeight="1"/>
    <row r="400408" ht="14.25" customHeight="1"/>
    <row r="400410" ht="14.25" customHeight="1"/>
    <row r="400412" ht="14.25" customHeight="1"/>
    <row r="400414" ht="14.25" customHeight="1"/>
    <row r="400416" ht="14.25" customHeight="1"/>
    <row r="400418" ht="14.25" customHeight="1"/>
    <row r="400420" ht="14.25" customHeight="1"/>
    <row r="400422" ht="14.25" customHeight="1"/>
    <row r="400424" ht="14.25" customHeight="1"/>
    <row r="400426" ht="14.25" customHeight="1"/>
    <row r="400428" ht="14.25" customHeight="1"/>
    <row r="400430" ht="14.25" customHeight="1"/>
    <row r="400432" ht="14.25" customHeight="1"/>
    <row r="400434" ht="14.25" customHeight="1"/>
    <row r="400436" ht="14.25" customHeight="1"/>
    <row r="400438" ht="14.25" customHeight="1"/>
    <row r="400440" ht="14.25" customHeight="1"/>
    <row r="400442" ht="14.25" customHeight="1"/>
    <row r="400444" ht="14.25" customHeight="1"/>
    <row r="400446" ht="14.25" customHeight="1"/>
    <row r="400448" ht="14.25" customHeight="1"/>
    <row r="400450" ht="14.25" customHeight="1"/>
    <row r="400452" ht="14.25" customHeight="1"/>
    <row r="400454" ht="14.25" customHeight="1"/>
    <row r="400456" ht="14.25" customHeight="1"/>
    <row r="400458" ht="14.25" customHeight="1"/>
    <row r="400460" ht="14.25" customHeight="1"/>
    <row r="400462" ht="14.25" customHeight="1"/>
    <row r="400464" ht="14.25" customHeight="1"/>
    <row r="400466" ht="14.25" customHeight="1"/>
    <row r="400468" ht="14.25" customHeight="1"/>
    <row r="400470" ht="14.25" customHeight="1"/>
    <row r="400472" ht="14.25" customHeight="1"/>
    <row r="400474" ht="14.25" customHeight="1"/>
    <row r="400476" ht="14.25" customHeight="1"/>
    <row r="400478" ht="14.25" customHeight="1"/>
    <row r="400480" ht="14.25" customHeight="1"/>
    <row r="400482" ht="14.25" customHeight="1"/>
    <row r="400484" ht="14.25" customHeight="1"/>
    <row r="400486" ht="14.25" customHeight="1"/>
    <row r="400488" ht="14.25" customHeight="1"/>
    <row r="400490" ht="14.25" customHeight="1"/>
    <row r="400492" ht="14.25" customHeight="1"/>
    <row r="400494" ht="14.25" customHeight="1"/>
    <row r="400496" ht="14.25" customHeight="1"/>
    <row r="400498" ht="14.25" customHeight="1"/>
    <row r="400500" ht="14.25" customHeight="1"/>
    <row r="400502" ht="14.25" customHeight="1"/>
    <row r="400504" ht="14.25" customHeight="1"/>
    <row r="400506" ht="14.25" customHeight="1"/>
    <row r="400508" ht="14.25" customHeight="1"/>
    <row r="400510" ht="14.25" customHeight="1"/>
    <row r="400512" ht="14.25" customHeight="1"/>
    <row r="400514" ht="14.25" customHeight="1"/>
    <row r="400516" ht="14.25" customHeight="1"/>
    <row r="400518" ht="14.25" customHeight="1"/>
    <row r="400520" ht="14.25" customHeight="1"/>
    <row r="400522" ht="14.25" customHeight="1"/>
    <row r="400524" ht="14.25" customHeight="1"/>
    <row r="400526" ht="14.25" customHeight="1"/>
    <row r="400528" ht="14.25" customHeight="1"/>
    <row r="400530" ht="14.25" customHeight="1"/>
    <row r="400532" ht="14.25" customHeight="1"/>
    <row r="400534" ht="14.25" customHeight="1"/>
    <row r="400536" ht="14.25" customHeight="1"/>
    <row r="400538" ht="14.25" customHeight="1"/>
    <row r="400540" ht="14.25" customHeight="1"/>
    <row r="400542" ht="14.25" customHeight="1"/>
    <row r="400544" ht="14.25" customHeight="1"/>
    <row r="400546" ht="14.25" customHeight="1"/>
    <row r="400548" ht="14.25" customHeight="1"/>
    <row r="400550" ht="14.25" customHeight="1"/>
    <row r="400552" ht="14.25" customHeight="1"/>
    <row r="400554" ht="14.25" customHeight="1"/>
    <row r="400556" ht="14.25" customHeight="1"/>
    <row r="400558" ht="14.25" customHeight="1"/>
    <row r="400560" ht="14.25" customHeight="1"/>
    <row r="400562" ht="14.25" customHeight="1"/>
    <row r="400564" ht="14.25" customHeight="1"/>
    <row r="400566" ht="14.25" customHeight="1"/>
    <row r="400568" ht="14.25" customHeight="1"/>
    <row r="400570" ht="14.25" customHeight="1"/>
    <row r="400572" ht="14.25" customHeight="1"/>
    <row r="400574" ht="14.25" customHeight="1"/>
    <row r="400576" ht="14.25" customHeight="1"/>
    <row r="400578" ht="14.25" customHeight="1"/>
    <row r="400580" ht="14.25" customHeight="1"/>
    <row r="400582" ht="14.25" customHeight="1"/>
    <row r="400584" ht="14.25" customHeight="1"/>
    <row r="400586" ht="14.25" customHeight="1"/>
    <row r="400588" ht="14.25" customHeight="1"/>
    <row r="400590" ht="14.25" customHeight="1"/>
    <row r="400592" ht="14.25" customHeight="1"/>
    <row r="400594" ht="14.25" customHeight="1"/>
    <row r="400596" ht="14.25" customHeight="1"/>
    <row r="400598" ht="14.25" customHeight="1"/>
    <row r="400600" ht="14.25" customHeight="1"/>
    <row r="400602" ht="14.25" customHeight="1"/>
    <row r="400604" ht="14.25" customHeight="1"/>
    <row r="400606" ht="14.25" customHeight="1"/>
    <row r="400608" ht="14.25" customHeight="1"/>
    <row r="400610" ht="14.25" customHeight="1"/>
    <row r="400612" ht="14.25" customHeight="1"/>
    <row r="400614" ht="14.25" customHeight="1"/>
    <row r="400616" ht="14.25" customHeight="1"/>
    <row r="400618" ht="14.25" customHeight="1"/>
    <row r="400620" ht="14.25" customHeight="1"/>
    <row r="400622" ht="14.25" customHeight="1"/>
    <row r="400624" ht="14.25" customHeight="1"/>
    <row r="400626" ht="14.25" customHeight="1"/>
    <row r="400628" ht="14.25" customHeight="1"/>
    <row r="400630" ht="14.25" customHeight="1"/>
    <row r="400632" ht="14.25" customHeight="1"/>
    <row r="400634" ht="14.25" customHeight="1"/>
    <row r="400636" ht="14.25" customHeight="1"/>
    <row r="400638" ht="14.25" customHeight="1"/>
    <row r="400640" ht="14.25" customHeight="1"/>
    <row r="400642" ht="14.25" customHeight="1"/>
    <row r="400644" ht="14.25" customHeight="1"/>
    <row r="400646" ht="14.25" customHeight="1"/>
    <row r="400648" ht="14.25" customHeight="1"/>
    <row r="400650" ht="14.25" customHeight="1"/>
    <row r="400652" ht="14.25" customHeight="1"/>
    <row r="400654" ht="14.25" customHeight="1"/>
    <row r="400656" ht="14.25" customHeight="1"/>
    <row r="400658" ht="14.25" customHeight="1"/>
    <row r="400660" ht="14.25" customHeight="1"/>
    <row r="400662" ht="14.25" customHeight="1"/>
    <row r="400664" ht="14.25" customHeight="1"/>
    <row r="400666" ht="14.25" customHeight="1"/>
    <row r="400668" ht="14.25" customHeight="1"/>
    <row r="400670" ht="14.25" customHeight="1"/>
    <row r="400672" ht="14.25" customHeight="1"/>
    <row r="400674" ht="14.25" customHeight="1"/>
    <row r="400676" ht="14.25" customHeight="1"/>
    <row r="400678" ht="14.25" customHeight="1"/>
    <row r="400680" ht="14.25" customHeight="1"/>
    <row r="400682" ht="14.25" customHeight="1"/>
    <row r="400684" ht="14.25" customHeight="1"/>
    <row r="400686" ht="14.25" customHeight="1"/>
    <row r="400688" ht="14.25" customHeight="1"/>
    <row r="400690" ht="14.25" customHeight="1"/>
    <row r="400692" ht="14.25" customHeight="1"/>
    <row r="400694" ht="14.25" customHeight="1"/>
    <row r="400696" ht="14.25" customHeight="1"/>
    <row r="400698" ht="14.25" customHeight="1"/>
    <row r="400700" ht="14.25" customHeight="1"/>
    <row r="400702" ht="14.25" customHeight="1"/>
    <row r="400704" ht="14.25" customHeight="1"/>
    <row r="400706" ht="14.25" customHeight="1"/>
    <row r="400708" ht="14.25" customHeight="1"/>
    <row r="400710" ht="14.25" customHeight="1"/>
    <row r="400712" ht="14.25" customHeight="1"/>
    <row r="400714" ht="14.25" customHeight="1"/>
    <row r="400716" ht="14.25" customHeight="1"/>
    <row r="400718" ht="14.25" customHeight="1"/>
    <row r="400720" ht="14.25" customHeight="1"/>
    <row r="400722" ht="14.25" customHeight="1"/>
    <row r="400724" ht="14.25" customHeight="1"/>
    <row r="400726" ht="14.25" customHeight="1"/>
    <row r="400728" ht="14.25" customHeight="1"/>
    <row r="400730" ht="14.25" customHeight="1"/>
    <row r="400732" ht="14.25" customHeight="1"/>
    <row r="400734" ht="14.25" customHeight="1"/>
    <row r="400736" ht="14.25" customHeight="1"/>
    <row r="400738" ht="14.25" customHeight="1"/>
    <row r="400740" ht="14.25" customHeight="1"/>
    <row r="400742" ht="14.25" customHeight="1"/>
    <row r="400744" ht="14.25" customHeight="1"/>
    <row r="400746" ht="14.25" customHeight="1"/>
    <row r="400748" ht="14.25" customHeight="1"/>
    <row r="400750" ht="14.25" customHeight="1"/>
    <row r="400752" ht="14.25" customHeight="1"/>
    <row r="400754" ht="14.25" customHeight="1"/>
    <row r="400756" ht="14.25" customHeight="1"/>
    <row r="400758" ht="14.25" customHeight="1"/>
    <row r="400760" ht="14.25" customHeight="1"/>
    <row r="400762" ht="14.25" customHeight="1"/>
    <row r="400764" ht="14.25" customHeight="1"/>
    <row r="400766" ht="14.25" customHeight="1"/>
    <row r="400768" ht="14.25" customHeight="1"/>
    <row r="400770" ht="14.25" customHeight="1"/>
    <row r="400772" ht="14.25" customHeight="1"/>
    <row r="400774" ht="14.25" customHeight="1"/>
    <row r="400776" ht="14.25" customHeight="1"/>
    <row r="400778" ht="14.25" customHeight="1"/>
    <row r="400780" ht="14.25" customHeight="1"/>
    <row r="400782" ht="14.25" customHeight="1"/>
    <row r="400784" ht="14.25" customHeight="1"/>
    <row r="400786" ht="14.25" customHeight="1"/>
    <row r="400788" ht="14.25" customHeight="1"/>
    <row r="400790" ht="14.25" customHeight="1"/>
    <row r="400792" ht="14.25" customHeight="1"/>
    <row r="400794" ht="14.25" customHeight="1"/>
    <row r="400796" ht="14.25" customHeight="1"/>
    <row r="400798" ht="14.25" customHeight="1"/>
    <row r="400800" ht="14.25" customHeight="1"/>
    <row r="400802" ht="14.25" customHeight="1"/>
    <row r="400804" ht="14.25" customHeight="1"/>
    <row r="400806" ht="14.25" customHeight="1"/>
    <row r="400808" ht="14.25" customHeight="1"/>
    <row r="400810" ht="14.25" customHeight="1"/>
    <row r="400812" ht="14.25" customHeight="1"/>
    <row r="400814" ht="14.25" customHeight="1"/>
    <row r="400816" ht="14.25" customHeight="1"/>
    <row r="400818" ht="14.25" customHeight="1"/>
    <row r="400820" ht="14.25" customHeight="1"/>
    <row r="400822" ht="14.25" customHeight="1"/>
    <row r="400824" ht="14.25" customHeight="1"/>
    <row r="400826" ht="14.25" customHeight="1"/>
    <row r="400828" ht="14.25" customHeight="1"/>
    <row r="400830" ht="14.25" customHeight="1"/>
    <row r="400832" ht="14.25" customHeight="1"/>
    <row r="400834" ht="14.25" customHeight="1"/>
    <row r="400836" ht="14.25" customHeight="1"/>
    <row r="400838" ht="14.25" customHeight="1"/>
    <row r="400840" ht="14.25" customHeight="1"/>
    <row r="400842" ht="14.25" customHeight="1"/>
    <row r="400844" ht="14.25" customHeight="1"/>
    <row r="400846" ht="14.25" customHeight="1"/>
    <row r="400848" ht="14.25" customHeight="1"/>
    <row r="400850" ht="14.25" customHeight="1"/>
    <row r="400852" ht="14.25" customHeight="1"/>
    <row r="400854" ht="14.25" customHeight="1"/>
    <row r="400856" ht="14.25" customHeight="1"/>
    <row r="400858" ht="14.25" customHeight="1"/>
    <row r="400860" ht="14.25" customHeight="1"/>
    <row r="400862" ht="14.25" customHeight="1"/>
    <row r="400864" ht="14.25" customHeight="1"/>
    <row r="400866" ht="14.25" customHeight="1"/>
    <row r="400868" ht="14.25" customHeight="1"/>
    <row r="400870" ht="14.25" customHeight="1"/>
    <row r="400872" ht="14.25" customHeight="1"/>
    <row r="400874" ht="14.25" customHeight="1"/>
    <row r="400876" ht="14.25" customHeight="1"/>
    <row r="400878" ht="14.25" customHeight="1"/>
    <row r="400880" ht="14.25" customHeight="1"/>
    <row r="400882" ht="14.25" customHeight="1"/>
    <row r="400884" ht="14.25" customHeight="1"/>
    <row r="400886" ht="14.25" customHeight="1"/>
    <row r="400888" ht="14.25" customHeight="1"/>
    <row r="400890" ht="14.25" customHeight="1"/>
    <row r="400892" ht="14.25" customHeight="1"/>
    <row r="400894" ht="14.25" customHeight="1"/>
    <row r="400896" ht="14.25" customHeight="1"/>
    <row r="400898" ht="14.25" customHeight="1"/>
    <row r="400900" ht="14.25" customHeight="1"/>
    <row r="400902" ht="14.25" customHeight="1"/>
    <row r="400904" ht="14.25" customHeight="1"/>
    <row r="400906" ht="14.25" customHeight="1"/>
    <row r="400908" ht="14.25" customHeight="1"/>
    <row r="400910" ht="14.25" customHeight="1"/>
    <row r="400912" ht="14.25" customHeight="1"/>
    <row r="400914" ht="14.25" customHeight="1"/>
    <row r="400916" ht="14.25" customHeight="1"/>
    <row r="400918" ht="14.25" customHeight="1"/>
    <row r="400920" ht="14.25" customHeight="1"/>
    <row r="400922" ht="14.25" customHeight="1"/>
    <row r="400924" ht="14.25" customHeight="1"/>
    <row r="400926" ht="14.25" customHeight="1"/>
    <row r="400928" ht="14.25" customHeight="1"/>
    <row r="400930" ht="14.25" customHeight="1"/>
    <row r="400932" ht="14.25" customHeight="1"/>
    <row r="400934" ht="14.25" customHeight="1"/>
    <row r="400936" ht="14.25" customHeight="1"/>
    <row r="400938" ht="14.25" customHeight="1"/>
    <row r="400940" ht="14.25" customHeight="1"/>
    <row r="400942" ht="14.25" customHeight="1"/>
    <row r="400944" ht="14.25" customHeight="1"/>
    <row r="400946" ht="14.25" customHeight="1"/>
    <row r="400948" ht="14.25" customHeight="1"/>
    <row r="400950" ht="14.25" customHeight="1"/>
    <row r="400952" ht="14.25" customHeight="1"/>
    <row r="400954" ht="14.25" customHeight="1"/>
    <row r="400956" ht="14.25" customHeight="1"/>
    <row r="400958" ht="14.25" customHeight="1"/>
    <row r="400960" ht="14.25" customHeight="1"/>
    <row r="400962" ht="14.25" customHeight="1"/>
    <row r="400964" ht="14.25" customHeight="1"/>
    <row r="400966" ht="14.25" customHeight="1"/>
    <row r="400968" ht="14.25" customHeight="1"/>
    <row r="400970" ht="14.25" customHeight="1"/>
    <row r="400972" ht="14.25" customHeight="1"/>
    <row r="400974" ht="14.25" customHeight="1"/>
    <row r="400976" ht="14.25" customHeight="1"/>
    <row r="400978" ht="14.25" customHeight="1"/>
    <row r="400980" ht="14.25" customHeight="1"/>
    <row r="400982" ht="14.25" customHeight="1"/>
    <row r="400984" ht="14.25" customHeight="1"/>
    <row r="400986" ht="14.25" customHeight="1"/>
    <row r="400988" ht="14.25" customHeight="1"/>
    <row r="400990" ht="14.25" customHeight="1"/>
    <row r="400992" ht="14.25" customHeight="1"/>
    <row r="400994" ht="14.25" customHeight="1"/>
    <row r="400996" ht="14.25" customHeight="1"/>
    <row r="400998" ht="14.25" customHeight="1"/>
    <row r="401000" ht="14.25" customHeight="1"/>
    <row r="401002" ht="14.25" customHeight="1"/>
    <row r="401004" ht="14.25" customHeight="1"/>
    <row r="401006" ht="14.25" customHeight="1"/>
    <row r="401008" ht="14.25" customHeight="1"/>
    <row r="401010" ht="14.25" customHeight="1"/>
    <row r="401012" ht="14.25" customHeight="1"/>
    <row r="401014" ht="14.25" customHeight="1"/>
    <row r="401016" ht="14.25" customHeight="1"/>
    <row r="401018" ht="14.25" customHeight="1"/>
    <row r="401020" ht="14.25" customHeight="1"/>
    <row r="401022" ht="14.25" customHeight="1"/>
    <row r="401024" ht="14.25" customHeight="1"/>
    <row r="401026" ht="14.25" customHeight="1"/>
    <row r="401028" ht="14.25" customHeight="1"/>
    <row r="401030" ht="14.25" customHeight="1"/>
    <row r="401032" ht="14.25" customHeight="1"/>
    <row r="401034" ht="14.25" customHeight="1"/>
    <row r="401036" ht="14.25" customHeight="1"/>
    <row r="401038" ht="14.25" customHeight="1"/>
    <row r="401040" ht="14.25" customHeight="1"/>
    <row r="401042" ht="14.25" customHeight="1"/>
    <row r="401044" ht="14.25" customHeight="1"/>
    <row r="401046" ht="14.25" customHeight="1"/>
    <row r="401048" ht="14.25" customHeight="1"/>
    <row r="401050" ht="14.25" customHeight="1"/>
    <row r="401052" ht="14.25" customHeight="1"/>
    <row r="401054" ht="14.25" customHeight="1"/>
    <row r="401056" ht="14.25" customHeight="1"/>
    <row r="401058" ht="14.25" customHeight="1"/>
    <row r="401060" ht="14.25" customHeight="1"/>
    <row r="401062" ht="14.25" customHeight="1"/>
    <row r="401064" ht="14.25" customHeight="1"/>
    <row r="401066" ht="14.25" customHeight="1"/>
    <row r="401068" ht="14.25" customHeight="1"/>
    <row r="401070" ht="14.25" customHeight="1"/>
    <row r="401072" ht="14.25" customHeight="1"/>
    <row r="401074" ht="14.25" customHeight="1"/>
    <row r="401076" ht="14.25" customHeight="1"/>
    <row r="401078" ht="14.25" customHeight="1"/>
    <row r="401080" ht="14.25" customHeight="1"/>
    <row r="401082" ht="14.25" customHeight="1"/>
    <row r="401084" ht="14.25" customHeight="1"/>
    <row r="401086" ht="14.25" customHeight="1"/>
    <row r="401088" ht="14.25" customHeight="1"/>
    <row r="401090" ht="14.25" customHeight="1"/>
    <row r="401092" ht="14.25" customHeight="1"/>
    <row r="401094" ht="14.25" customHeight="1"/>
    <row r="401096" ht="14.25" customHeight="1"/>
    <row r="401098" ht="14.25" customHeight="1"/>
    <row r="401100" ht="14.25" customHeight="1"/>
    <row r="401102" ht="14.25" customHeight="1"/>
    <row r="401104" ht="14.25" customHeight="1"/>
    <row r="401106" ht="14.25" customHeight="1"/>
    <row r="401108" ht="14.25" customHeight="1"/>
    <row r="401110" ht="14.25" customHeight="1"/>
    <row r="401112" ht="14.25" customHeight="1"/>
    <row r="401114" ht="14.25" customHeight="1"/>
    <row r="401116" ht="14.25" customHeight="1"/>
    <row r="401118" ht="14.25" customHeight="1"/>
    <row r="401120" ht="14.25" customHeight="1"/>
    <row r="401122" ht="14.25" customHeight="1"/>
    <row r="401124" ht="14.25" customHeight="1"/>
    <row r="401126" ht="14.25" customHeight="1"/>
    <row r="401128" ht="14.25" customHeight="1"/>
    <row r="401130" ht="14.25" customHeight="1"/>
    <row r="401132" ht="14.25" customHeight="1"/>
    <row r="401134" ht="14.25" customHeight="1"/>
    <row r="401136" ht="14.25" customHeight="1"/>
    <row r="401138" ht="14.25" customHeight="1"/>
    <row r="401140" ht="14.25" customHeight="1"/>
    <row r="401142" ht="14.25" customHeight="1"/>
    <row r="401144" ht="14.25" customHeight="1"/>
    <row r="401146" ht="14.25" customHeight="1"/>
    <row r="401148" ht="14.25" customHeight="1"/>
    <row r="401150" ht="14.25" customHeight="1"/>
    <row r="401152" ht="14.25" customHeight="1"/>
    <row r="401154" ht="14.25" customHeight="1"/>
    <row r="401156" ht="14.25" customHeight="1"/>
    <row r="401158" ht="14.25" customHeight="1"/>
    <row r="401160" ht="14.25" customHeight="1"/>
    <row r="401162" ht="14.25" customHeight="1"/>
    <row r="401164" ht="14.25" customHeight="1"/>
    <row r="401166" ht="14.25" customHeight="1"/>
    <row r="401168" ht="14.25" customHeight="1"/>
    <row r="401170" ht="14.25" customHeight="1"/>
    <row r="401172" ht="14.25" customHeight="1"/>
    <row r="401174" ht="14.25" customHeight="1"/>
    <row r="401176" ht="14.25" customHeight="1"/>
    <row r="401178" ht="14.25" customHeight="1"/>
    <row r="401180" ht="14.25" customHeight="1"/>
    <row r="401182" ht="14.25" customHeight="1"/>
    <row r="401184" ht="14.25" customHeight="1"/>
    <row r="401186" ht="14.25" customHeight="1"/>
    <row r="401188" ht="14.25" customHeight="1"/>
    <row r="401190" ht="14.25" customHeight="1"/>
    <row r="401192" ht="14.25" customHeight="1"/>
    <row r="401194" ht="14.25" customHeight="1"/>
    <row r="401196" ht="14.25" customHeight="1"/>
    <row r="401198" ht="14.25" customHeight="1"/>
    <row r="401200" ht="14.25" customHeight="1"/>
    <row r="401202" ht="14.25" customHeight="1"/>
    <row r="401204" ht="14.25" customHeight="1"/>
    <row r="401206" ht="14.25" customHeight="1"/>
    <row r="401208" ht="14.25" customHeight="1"/>
    <row r="401210" ht="14.25" customHeight="1"/>
    <row r="401212" ht="14.25" customHeight="1"/>
    <row r="401214" ht="14.25" customHeight="1"/>
    <row r="401216" ht="14.25" customHeight="1"/>
    <row r="401218" ht="14.25" customHeight="1"/>
    <row r="401220" ht="14.25" customHeight="1"/>
    <row r="401222" ht="14.25" customHeight="1"/>
    <row r="401224" ht="14.25" customHeight="1"/>
    <row r="401226" ht="14.25" customHeight="1"/>
    <row r="401228" ht="14.25" customHeight="1"/>
    <row r="401230" ht="14.25" customHeight="1"/>
    <row r="401232" ht="14.25" customHeight="1"/>
    <row r="401234" ht="14.25" customHeight="1"/>
    <row r="401236" ht="14.25" customHeight="1"/>
    <row r="401238" ht="14.25" customHeight="1"/>
    <row r="401240" ht="14.25" customHeight="1"/>
    <row r="401242" ht="14.25" customHeight="1"/>
    <row r="401244" ht="14.25" customHeight="1"/>
    <row r="401246" ht="14.25" customHeight="1"/>
    <row r="401248" ht="14.25" customHeight="1"/>
    <row r="401250" ht="14.25" customHeight="1"/>
    <row r="401252" ht="14.25" customHeight="1"/>
    <row r="401254" ht="14.25" customHeight="1"/>
    <row r="401256" ht="14.25" customHeight="1"/>
    <row r="401258" ht="14.25" customHeight="1"/>
    <row r="401260" ht="14.25" customHeight="1"/>
    <row r="401262" ht="14.25" customHeight="1"/>
    <row r="401264" ht="14.25" customHeight="1"/>
    <row r="401266" ht="14.25" customHeight="1"/>
    <row r="401268" ht="14.25" customHeight="1"/>
    <row r="401270" ht="14.25" customHeight="1"/>
    <row r="401272" ht="14.25" customHeight="1"/>
    <row r="401274" ht="14.25" customHeight="1"/>
    <row r="401276" ht="14.25" customHeight="1"/>
    <row r="401278" ht="14.25" customHeight="1"/>
    <row r="401280" ht="14.25" customHeight="1"/>
    <row r="401282" ht="14.25" customHeight="1"/>
    <row r="401284" ht="14.25" customHeight="1"/>
    <row r="401286" ht="14.25" customHeight="1"/>
    <row r="401288" ht="14.25" customHeight="1"/>
    <row r="401290" ht="14.25" customHeight="1"/>
    <row r="401292" ht="14.25" customHeight="1"/>
    <row r="401294" ht="14.25" customHeight="1"/>
    <row r="401296" ht="14.25" customHeight="1"/>
    <row r="401298" ht="14.25" customHeight="1"/>
    <row r="401300" ht="14.25" customHeight="1"/>
    <row r="401302" ht="14.25" customHeight="1"/>
    <row r="401304" ht="14.25" customHeight="1"/>
    <row r="401306" ht="14.25" customHeight="1"/>
    <row r="401308" ht="14.25" customHeight="1"/>
    <row r="401310" ht="14.25" customHeight="1"/>
    <row r="401312" ht="14.25" customHeight="1"/>
    <row r="401314" ht="14.25" customHeight="1"/>
    <row r="401316" ht="14.25" customHeight="1"/>
    <row r="401318" ht="14.25" customHeight="1"/>
    <row r="401320" ht="14.25" customHeight="1"/>
    <row r="401322" ht="14.25" customHeight="1"/>
    <row r="401324" ht="14.25" customHeight="1"/>
    <row r="401326" ht="14.25" customHeight="1"/>
    <row r="401328" ht="14.25" customHeight="1"/>
    <row r="401330" ht="14.25" customHeight="1"/>
    <row r="401332" ht="14.25" customHeight="1"/>
    <row r="401334" ht="14.25" customHeight="1"/>
    <row r="401336" ht="14.25" customHeight="1"/>
    <row r="401338" ht="14.25" customHeight="1"/>
    <row r="401340" ht="14.25" customHeight="1"/>
    <row r="401342" ht="14.25" customHeight="1"/>
    <row r="401344" ht="14.25" customHeight="1"/>
    <row r="401346" ht="14.25" customHeight="1"/>
    <row r="401348" ht="14.25" customHeight="1"/>
    <row r="401350" ht="14.25" customHeight="1"/>
    <row r="401352" ht="14.25" customHeight="1"/>
    <row r="401354" ht="14.25" customHeight="1"/>
    <row r="401356" ht="14.25" customHeight="1"/>
    <row r="401358" ht="14.25" customHeight="1"/>
    <row r="401360" ht="14.25" customHeight="1"/>
    <row r="401362" ht="14.25" customHeight="1"/>
    <row r="401364" ht="14.25" customHeight="1"/>
    <row r="401366" ht="14.25" customHeight="1"/>
    <row r="401368" ht="14.25" customHeight="1"/>
    <row r="401370" ht="14.25" customHeight="1"/>
    <row r="401372" ht="14.25" customHeight="1"/>
    <row r="401374" ht="14.25" customHeight="1"/>
    <row r="401376" ht="14.25" customHeight="1"/>
    <row r="401378" ht="14.25" customHeight="1"/>
    <row r="401380" ht="14.25" customHeight="1"/>
    <row r="401382" ht="14.25" customHeight="1"/>
    <row r="401384" ht="14.25" customHeight="1"/>
    <row r="401386" ht="14.25" customHeight="1"/>
    <row r="401388" ht="14.25" customHeight="1"/>
    <row r="401390" ht="14.25" customHeight="1"/>
    <row r="401392" ht="14.25" customHeight="1"/>
    <row r="401394" ht="14.25" customHeight="1"/>
    <row r="401396" ht="14.25" customHeight="1"/>
    <row r="401398" ht="14.25" customHeight="1"/>
    <row r="401400" ht="14.25" customHeight="1"/>
    <row r="401402" ht="14.25" customHeight="1"/>
    <row r="401404" ht="14.25" customHeight="1"/>
    <row r="401406" ht="14.25" customHeight="1"/>
    <row r="401408" ht="14.25" customHeight="1"/>
    <row r="401410" ht="14.25" customHeight="1"/>
    <row r="401412" ht="14.25" customHeight="1"/>
    <row r="401414" ht="14.25" customHeight="1"/>
    <row r="401416" ht="14.25" customHeight="1"/>
    <row r="401418" ht="14.25" customHeight="1"/>
    <row r="401420" ht="14.25" customHeight="1"/>
    <row r="401422" ht="14.25" customHeight="1"/>
    <row r="401424" ht="14.25" customHeight="1"/>
    <row r="401426" ht="14.25" customHeight="1"/>
    <row r="401428" ht="14.25" customHeight="1"/>
    <row r="401430" ht="14.25" customHeight="1"/>
    <row r="401432" ht="14.25" customHeight="1"/>
    <row r="401434" ht="14.25" customHeight="1"/>
    <row r="401436" ht="14.25" customHeight="1"/>
    <row r="401438" ht="14.25" customHeight="1"/>
    <row r="401440" ht="14.25" customHeight="1"/>
    <row r="401442" ht="14.25" customHeight="1"/>
    <row r="401444" ht="14.25" customHeight="1"/>
    <row r="401446" ht="14.25" customHeight="1"/>
    <row r="401448" ht="14.25" customHeight="1"/>
    <row r="401450" ht="14.25" customHeight="1"/>
    <row r="401452" ht="14.25" customHeight="1"/>
    <row r="401454" ht="14.25" customHeight="1"/>
    <row r="401456" ht="14.25" customHeight="1"/>
    <row r="401458" ht="14.25" customHeight="1"/>
    <row r="401460" ht="14.25" customHeight="1"/>
    <row r="401462" ht="14.25" customHeight="1"/>
    <row r="401464" ht="14.25" customHeight="1"/>
    <row r="401466" ht="14.25" customHeight="1"/>
    <row r="401468" ht="14.25" customHeight="1"/>
    <row r="401470" ht="14.25" customHeight="1"/>
    <row r="401472" ht="14.25" customHeight="1"/>
    <row r="401474" ht="14.25" customHeight="1"/>
    <row r="401476" ht="14.25" customHeight="1"/>
    <row r="401478" ht="14.25" customHeight="1"/>
    <row r="401480" ht="14.25" customHeight="1"/>
    <row r="401482" ht="14.25" customHeight="1"/>
    <row r="401484" ht="14.25" customHeight="1"/>
    <row r="401486" ht="14.25" customHeight="1"/>
    <row r="401488" ht="14.25" customHeight="1"/>
    <row r="401490" ht="14.25" customHeight="1"/>
    <row r="401492" ht="14.25" customHeight="1"/>
    <row r="401494" ht="14.25" customHeight="1"/>
    <row r="401496" ht="14.25" customHeight="1"/>
    <row r="401498" ht="14.25" customHeight="1"/>
    <row r="401500" ht="14.25" customHeight="1"/>
    <row r="401502" ht="14.25" customHeight="1"/>
    <row r="401504" ht="14.25" customHeight="1"/>
    <row r="401506" ht="14.25" customHeight="1"/>
    <row r="401508" ht="14.25" customHeight="1"/>
    <row r="401510" ht="14.25" customHeight="1"/>
    <row r="401512" ht="14.25" customHeight="1"/>
    <row r="401514" ht="14.25" customHeight="1"/>
    <row r="401516" ht="14.25" customHeight="1"/>
    <row r="401518" ht="14.25" customHeight="1"/>
    <row r="401520" ht="14.25" customHeight="1"/>
    <row r="401522" ht="14.25" customHeight="1"/>
    <row r="401524" ht="14.25" customHeight="1"/>
    <row r="401526" ht="14.25" customHeight="1"/>
    <row r="401528" ht="14.25" customHeight="1"/>
    <row r="401530" ht="14.25" customHeight="1"/>
    <row r="401532" ht="14.25" customHeight="1"/>
    <row r="401534" ht="14.25" customHeight="1"/>
    <row r="401536" ht="14.25" customHeight="1"/>
    <row r="401538" ht="14.25" customHeight="1"/>
    <row r="401540" ht="14.25" customHeight="1"/>
    <row r="401542" ht="14.25" customHeight="1"/>
    <row r="401544" ht="14.25" customHeight="1"/>
    <row r="401546" ht="14.25" customHeight="1"/>
    <row r="401548" ht="14.25" customHeight="1"/>
    <row r="401550" ht="14.25" customHeight="1"/>
    <row r="401552" ht="14.25" customHeight="1"/>
    <row r="401554" ht="14.25" customHeight="1"/>
    <row r="401556" ht="14.25" customHeight="1"/>
    <row r="401558" ht="14.25" customHeight="1"/>
    <row r="401560" ht="14.25" customHeight="1"/>
    <row r="401562" ht="14.25" customHeight="1"/>
    <row r="401564" ht="14.25" customHeight="1"/>
    <row r="401566" ht="14.25" customHeight="1"/>
    <row r="401568" ht="14.25" customHeight="1"/>
    <row r="401570" ht="14.25" customHeight="1"/>
    <row r="401572" ht="14.25" customHeight="1"/>
    <row r="401574" ht="14.25" customHeight="1"/>
    <row r="401576" ht="14.25" customHeight="1"/>
    <row r="401578" ht="14.25" customHeight="1"/>
    <row r="401580" ht="14.25" customHeight="1"/>
    <row r="401582" ht="14.25" customHeight="1"/>
    <row r="401584" ht="14.25" customHeight="1"/>
    <row r="401586" ht="14.25" customHeight="1"/>
    <row r="401588" ht="14.25" customHeight="1"/>
    <row r="401590" ht="14.25" customHeight="1"/>
    <row r="401592" ht="14.25" customHeight="1"/>
    <row r="401594" ht="14.25" customHeight="1"/>
    <row r="401596" ht="14.25" customHeight="1"/>
    <row r="401598" ht="14.25" customHeight="1"/>
    <row r="401600" ht="14.25" customHeight="1"/>
    <row r="401602" ht="14.25" customHeight="1"/>
    <row r="401604" ht="14.25" customHeight="1"/>
    <row r="401606" ht="14.25" customHeight="1"/>
    <row r="401608" ht="14.25" customHeight="1"/>
    <row r="401610" ht="14.25" customHeight="1"/>
    <row r="401612" ht="14.25" customHeight="1"/>
    <row r="401614" ht="14.25" customHeight="1"/>
    <row r="401616" ht="14.25" customHeight="1"/>
    <row r="401618" ht="14.25" customHeight="1"/>
    <row r="401620" ht="14.25" customHeight="1"/>
    <row r="401622" ht="14.25" customHeight="1"/>
    <row r="401624" ht="14.25" customHeight="1"/>
    <row r="401626" ht="14.25" customHeight="1"/>
    <row r="401628" ht="14.25" customHeight="1"/>
    <row r="401630" ht="14.25" customHeight="1"/>
    <row r="401632" ht="14.25" customHeight="1"/>
    <row r="401634" ht="14.25" customHeight="1"/>
    <row r="401636" ht="14.25" customHeight="1"/>
    <row r="401638" ht="14.25" customHeight="1"/>
    <row r="401640" ht="14.25" customHeight="1"/>
    <row r="401642" ht="14.25" customHeight="1"/>
    <row r="401644" ht="14.25" customHeight="1"/>
    <row r="401646" ht="14.25" customHeight="1"/>
    <row r="401648" ht="14.25" customHeight="1"/>
    <row r="401650" ht="14.25" customHeight="1"/>
    <row r="401652" ht="14.25" customHeight="1"/>
    <row r="401654" ht="14.25" customHeight="1"/>
    <row r="401656" ht="14.25" customHeight="1"/>
    <row r="401658" ht="14.25" customHeight="1"/>
    <row r="401660" ht="14.25" customHeight="1"/>
    <row r="401662" ht="14.25" customHeight="1"/>
    <row r="401664" ht="14.25" customHeight="1"/>
    <row r="401666" ht="14.25" customHeight="1"/>
    <row r="401668" ht="14.25" customHeight="1"/>
    <row r="401670" ht="14.25" customHeight="1"/>
    <row r="401672" ht="14.25" customHeight="1"/>
    <row r="401674" ht="14.25" customHeight="1"/>
    <row r="401676" ht="14.25" customHeight="1"/>
    <row r="401678" ht="14.25" customHeight="1"/>
    <row r="401680" ht="14.25" customHeight="1"/>
    <row r="401682" ht="14.25" customHeight="1"/>
    <row r="401684" ht="14.25" customHeight="1"/>
    <row r="401686" ht="14.25" customHeight="1"/>
    <row r="401688" ht="14.25" customHeight="1"/>
    <row r="401690" ht="14.25" customHeight="1"/>
    <row r="401692" ht="14.25" customHeight="1"/>
    <row r="401694" ht="14.25" customHeight="1"/>
    <row r="401696" ht="14.25" customHeight="1"/>
    <row r="401698" ht="14.25" customHeight="1"/>
    <row r="401700" ht="14.25" customHeight="1"/>
    <row r="401702" ht="14.25" customHeight="1"/>
    <row r="401704" ht="14.25" customHeight="1"/>
    <row r="401706" ht="14.25" customHeight="1"/>
    <row r="401708" ht="14.25" customHeight="1"/>
    <row r="401710" ht="14.25" customHeight="1"/>
    <row r="401712" ht="14.25" customHeight="1"/>
    <row r="401714" ht="14.25" customHeight="1"/>
    <row r="401716" ht="14.25" customHeight="1"/>
    <row r="401718" ht="14.25" customHeight="1"/>
    <row r="401720" ht="14.25" customHeight="1"/>
    <row r="401722" ht="14.25" customHeight="1"/>
    <row r="401724" ht="14.25" customHeight="1"/>
    <row r="401726" ht="14.25" customHeight="1"/>
    <row r="401728" ht="14.25" customHeight="1"/>
    <row r="401730" ht="14.25" customHeight="1"/>
    <row r="401732" ht="14.25" customHeight="1"/>
    <row r="401734" ht="14.25" customHeight="1"/>
    <row r="401736" ht="14.25" customHeight="1"/>
    <row r="401738" ht="14.25" customHeight="1"/>
    <row r="401740" ht="14.25" customHeight="1"/>
    <row r="401742" ht="14.25" customHeight="1"/>
    <row r="401744" ht="14.25" customHeight="1"/>
    <row r="401746" ht="14.25" customHeight="1"/>
    <row r="401748" ht="14.25" customHeight="1"/>
    <row r="401750" ht="14.25" customHeight="1"/>
    <row r="401752" ht="14.25" customHeight="1"/>
    <row r="401754" ht="14.25" customHeight="1"/>
    <row r="401756" ht="14.25" customHeight="1"/>
    <row r="401758" ht="14.25" customHeight="1"/>
    <row r="401760" ht="14.25" customHeight="1"/>
    <row r="401762" ht="14.25" customHeight="1"/>
    <row r="401764" ht="14.25" customHeight="1"/>
    <row r="401766" ht="14.25" customHeight="1"/>
    <row r="401768" ht="14.25" customHeight="1"/>
    <row r="401770" ht="14.25" customHeight="1"/>
    <row r="401772" ht="14.25" customHeight="1"/>
    <row r="401774" ht="14.25" customHeight="1"/>
    <row r="401776" ht="14.25" customHeight="1"/>
    <row r="401778" ht="14.25" customHeight="1"/>
    <row r="401780" ht="14.25" customHeight="1"/>
    <row r="401782" ht="14.25" customHeight="1"/>
    <row r="401784" ht="14.25" customHeight="1"/>
    <row r="401786" ht="14.25" customHeight="1"/>
    <row r="401788" ht="14.25" customHeight="1"/>
    <row r="401790" ht="14.25" customHeight="1"/>
    <row r="401792" ht="14.25" customHeight="1"/>
    <row r="401794" ht="14.25" customHeight="1"/>
    <row r="401796" ht="14.25" customHeight="1"/>
    <row r="401798" ht="14.25" customHeight="1"/>
    <row r="401800" ht="14.25" customHeight="1"/>
    <row r="401802" ht="14.25" customHeight="1"/>
    <row r="401804" ht="14.25" customHeight="1"/>
    <row r="401806" ht="14.25" customHeight="1"/>
    <row r="401808" ht="14.25" customHeight="1"/>
    <row r="401810" ht="14.25" customHeight="1"/>
    <row r="401812" ht="14.25" customHeight="1"/>
    <row r="401814" ht="14.25" customHeight="1"/>
    <row r="401816" ht="14.25" customHeight="1"/>
    <row r="401818" ht="14.25" customHeight="1"/>
    <row r="401820" ht="14.25" customHeight="1"/>
    <row r="401822" ht="14.25" customHeight="1"/>
    <row r="401824" ht="14.25" customHeight="1"/>
    <row r="401826" ht="14.25" customHeight="1"/>
    <row r="401828" ht="14.25" customHeight="1"/>
    <row r="401830" ht="14.25" customHeight="1"/>
    <row r="401832" ht="14.25" customHeight="1"/>
    <row r="401834" ht="14.25" customHeight="1"/>
    <row r="401836" ht="14.25" customHeight="1"/>
    <row r="401838" ht="14.25" customHeight="1"/>
    <row r="401840" ht="14.25" customHeight="1"/>
    <row r="401842" ht="14.25" customHeight="1"/>
    <row r="401844" ht="14.25" customHeight="1"/>
    <row r="401846" ht="14.25" customHeight="1"/>
    <row r="401848" ht="14.25" customHeight="1"/>
    <row r="401850" ht="14.25" customHeight="1"/>
    <row r="401852" ht="14.25" customHeight="1"/>
    <row r="401854" ht="14.25" customHeight="1"/>
    <row r="401856" ht="14.25" customHeight="1"/>
    <row r="401858" ht="14.25" customHeight="1"/>
    <row r="401860" ht="14.25" customHeight="1"/>
    <row r="401862" ht="14.25" customHeight="1"/>
    <row r="401864" ht="14.25" customHeight="1"/>
    <row r="401866" ht="14.25" customHeight="1"/>
    <row r="401868" ht="14.25" customHeight="1"/>
    <row r="401870" ht="14.25" customHeight="1"/>
    <row r="401872" ht="14.25" customHeight="1"/>
    <row r="401874" ht="14.25" customHeight="1"/>
    <row r="401876" ht="14.25" customHeight="1"/>
    <row r="401878" ht="14.25" customHeight="1"/>
    <row r="401880" ht="14.25" customHeight="1"/>
    <row r="401882" ht="14.25" customHeight="1"/>
    <row r="401884" ht="14.25" customHeight="1"/>
    <row r="401886" ht="14.25" customHeight="1"/>
    <row r="401888" ht="14.25" customHeight="1"/>
    <row r="401890" ht="14.25" customHeight="1"/>
    <row r="401892" ht="14.25" customHeight="1"/>
    <row r="401894" ht="14.25" customHeight="1"/>
    <row r="401896" ht="14.25" customHeight="1"/>
    <row r="401898" ht="14.25" customHeight="1"/>
    <row r="401900" ht="14.25" customHeight="1"/>
    <row r="401902" ht="14.25" customHeight="1"/>
    <row r="401904" ht="14.25" customHeight="1"/>
    <row r="401906" ht="14.25" customHeight="1"/>
    <row r="401908" ht="14.25" customHeight="1"/>
    <row r="401910" ht="14.25" customHeight="1"/>
    <row r="401912" ht="14.25" customHeight="1"/>
    <row r="401914" ht="14.25" customHeight="1"/>
    <row r="401916" ht="14.25" customHeight="1"/>
    <row r="401918" ht="14.25" customHeight="1"/>
    <row r="401920" ht="14.25" customHeight="1"/>
    <row r="401922" ht="14.25" customHeight="1"/>
    <row r="401924" ht="14.25" customHeight="1"/>
    <row r="401926" ht="14.25" customHeight="1"/>
    <row r="401928" ht="14.25" customHeight="1"/>
    <row r="401930" ht="14.25" customHeight="1"/>
    <row r="401932" ht="14.25" customHeight="1"/>
    <row r="401934" ht="14.25" customHeight="1"/>
    <row r="401936" ht="14.25" customHeight="1"/>
    <row r="401938" ht="14.25" customHeight="1"/>
    <row r="401940" ht="14.25" customHeight="1"/>
    <row r="401942" ht="14.25" customHeight="1"/>
    <row r="401944" ht="14.25" customHeight="1"/>
    <row r="401946" ht="14.25" customHeight="1"/>
    <row r="401948" ht="14.25" customHeight="1"/>
    <row r="401950" ht="14.25" customHeight="1"/>
    <row r="401952" ht="14.25" customHeight="1"/>
    <row r="401954" ht="14.25" customHeight="1"/>
    <row r="401956" ht="14.25" customHeight="1"/>
    <row r="401958" ht="14.25" customHeight="1"/>
    <row r="401960" ht="14.25" customHeight="1"/>
    <row r="401962" ht="14.25" customHeight="1"/>
    <row r="401964" ht="14.25" customHeight="1"/>
    <row r="401966" ht="14.25" customHeight="1"/>
    <row r="401968" ht="14.25" customHeight="1"/>
    <row r="401970" ht="14.25" customHeight="1"/>
    <row r="401972" ht="14.25" customHeight="1"/>
    <row r="401974" ht="14.25" customHeight="1"/>
    <row r="401976" ht="14.25" customHeight="1"/>
    <row r="401978" ht="14.25" customHeight="1"/>
    <row r="401980" ht="14.25" customHeight="1"/>
    <row r="401982" ht="14.25" customHeight="1"/>
    <row r="401984" ht="14.25" customHeight="1"/>
    <row r="401986" ht="14.25" customHeight="1"/>
    <row r="401988" ht="14.25" customHeight="1"/>
    <row r="401990" ht="14.25" customHeight="1"/>
    <row r="401992" ht="14.25" customHeight="1"/>
    <row r="401994" ht="14.25" customHeight="1"/>
    <row r="401996" ht="14.25" customHeight="1"/>
    <row r="401998" ht="14.25" customHeight="1"/>
    <row r="402000" ht="14.25" customHeight="1"/>
    <row r="402002" ht="14.25" customHeight="1"/>
    <row r="402004" ht="14.25" customHeight="1"/>
    <row r="402006" ht="14.25" customHeight="1"/>
    <row r="402008" ht="14.25" customHeight="1"/>
    <row r="402010" ht="14.25" customHeight="1"/>
    <row r="402012" ht="14.25" customHeight="1"/>
    <row r="402014" ht="14.25" customHeight="1"/>
    <row r="402016" ht="14.25" customHeight="1"/>
    <row r="402018" ht="14.25" customHeight="1"/>
    <row r="402020" ht="14.25" customHeight="1"/>
    <row r="402022" ht="14.25" customHeight="1"/>
    <row r="402024" ht="14.25" customHeight="1"/>
    <row r="402026" ht="14.25" customHeight="1"/>
    <row r="402028" ht="14.25" customHeight="1"/>
    <row r="402030" ht="14.25" customHeight="1"/>
    <row r="402032" ht="14.25" customHeight="1"/>
    <row r="402034" ht="14.25" customHeight="1"/>
    <row r="402036" ht="14.25" customHeight="1"/>
    <row r="402038" ht="14.25" customHeight="1"/>
    <row r="402040" ht="14.25" customHeight="1"/>
    <row r="402042" ht="14.25" customHeight="1"/>
    <row r="402044" ht="14.25" customHeight="1"/>
    <row r="402046" ht="14.25" customHeight="1"/>
    <row r="402048" ht="14.25" customHeight="1"/>
    <row r="402050" ht="14.25" customHeight="1"/>
    <row r="402052" ht="14.25" customHeight="1"/>
    <row r="402054" ht="14.25" customHeight="1"/>
    <row r="402056" ht="14.25" customHeight="1"/>
    <row r="402058" ht="14.25" customHeight="1"/>
    <row r="402060" ht="14.25" customHeight="1"/>
    <row r="402062" ht="14.25" customHeight="1"/>
    <row r="402064" ht="14.25" customHeight="1"/>
    <row r="402066" ht="14.25" customHeight="1"/>
    <row r="402068" ht="14.25" customHeight="1"/>
    <row r="402070" ht="14.25" customHeight="1"/>
    <row r="402072" ht="14.25" customHeight="1"/>
    <row r="402074" ht="14.25" customHeight="1"/>
    <row r="402076" ht="14.25" customHeight="1"/>
    <row r="402078" ht="14.25" customHeight="1"/>
    <row r="402080" ht="14.25" customHeight="1"/>
    <row r="402082" ht="14.25" customHeight="1"/>
    <row r="402084" ht="14.25" customHeight="1"/>
    <row r="402086" ht="14.25" customHeight="1"/>
    <row r="402088" ht="14.25" customHeight="1"/>
    <row r="402090" ht="14.25" customHeight="1"/>
    <row r="402092" ht="14.25" customHeight="1"/>
    <row r="402094" ht="14.25" customHeight="1"/>
    <row r="402096" ht="14.25" customHeight="1"/>
    <row r="402098" ht="14.25" customHeight="1"/>
    <row r="402100" ht="14.25" customHeight="1"/>
    <row r="402102" ht="14.25" customHeight="1"/>
    <row r="402104" ht="14.25" customHeight="1"/>
    <row r="402106" ht="14.25" customHeight="1"/>
    <row r="402108" ht="14.25" customHeight="1"/>
    <row r="402110" ht="14.25" customHeight="1"/>
    <row r="402112" ht="14.25" customHeight="1"/>
    <row r="402114" ht="14.25" customHeight="1"/>
    <row r="402116" ht="14.25" customHeight="1"/>
    <row r="402118" ht="14.25" customHeight="1"/>
    <row r="402120" ht="14.25" customHeight="1"/>
    <row r="402122" ht="14.25" customHeight="1"/>
    <row r="402124" ht="14.25" customHeight="1"/>
    <row r="402126" ht="14.25" customHeight="1"/>
    <row r="402128" ht="14.25" customHeight="1"/>
    <row r="402130" ht="14.25" customHeight="1"/>
    <row r="402132" ht="14.25" customHeight="1"/>
    <row r="402134" ht="14.25" customHeight="1"/>
    <row r="402136" ht="14.25" customHeight="1"/>
    <row r="402138" ht="14.25" customHeight="1"/>
    <row r="402140" ht="14.25" customHeight="1"/>
    <row r="402142" ht="14.25" customHeight="1"/>
    <row r="402144" ht="14.25" customHeight="1"/>
    <row r="402146" ht="14.25" customHeight="1"/>
    <row r="402148" ht="14.25" customHeight="1"/>
    <row r="402150" ht="14.25" customHeight="1"/>
    <row r="402152" ht="14.25" customHeight="1"/>
    <row r="402154" ht="14.25" customHeight="1"/>
    <row r="402156" ht="14.25" customHeight="1"/>
    <row r="402158" ht="14.25" customHeight="1"/>
    <row r="402160" ht="14.25" customHeight="1"/>
    <row r="402162" ht="14.25" customHeight="1"/>
    <row r="402164" ht="14.25" customHeight="1"/>
    <row r="402166" ht="14.25" customHeight="1"/>
    <row r="402168" ht="14.25" customHeight="1"/>
    <row r="402170" ht="14.25" customHeight="1"/>
    <row r="402172" ht="14.25" customHeight="1"/>
    <row r="402174" ht="14.25" customHeight="1"/>
    <row r="402176" ht="14.25" customHeight="1"/>
    <row r="402178" ht="14.25" customHeight="1"/>
    <row r="402180" ht="14.25" customHeight="1"/>
    <row r="402182" ht="14.25" customHeight="1"/>
    <row r="402184" ht="14.25" customHeight="1"/>
    <row r="402186" ht="14.25" customHeight="1"/>
    <row r="402188" ht="14.25" customHeight="1"/>
    <row r="402190" ht="14.25" customHeight="1"/>
    <row r="402192" ht="14.25" customHeight="1"/>
    <row r="402194" ht="14.25" customHeight="1"/>
    <row r="402196" ht="14.25" customHeight="1"/>
    <row r="402198" ht="14.25" customHeight="1"/>
    <row r="402200" ht="14.25" customHeight="1"/>
    <row r="402202" ht="14.25" customHeight="1"/>
    <row r="402204" ht="14.25" customHeight="1"/>
    <row r="402206" ht="14.25" customHeight="1"/>
    <row r="402208" ht="14.25" customHeight="1"/>
    <row r="402210" ht="14.25" customHeight="1"/>
    <row r="402212" ht="14.25" customHeight="1"/>
    <row r="402214" ht="14.25" customHeight="1"/>
    <row r="402216" ht="14.25" customHeight="1"/>
    <row r="402218" ht="14.25" customHeight="1"/>
    <row r="402220" ht="14.25" customHeight="1"/>
    <row r="402222" ht="14.25" customHeight="1"/>
    <row r="402224" ht="14.25" customHeight="1"/>
    <row r="402226" ht="14.25" customHeight="1"/>
    <row r="402228" ht="14.25" customHeight="1"/>
    <row r="402230" ht="14.25" customHeight="1"/>
    <row r="402232" ht="14.25" customHeight="1"/>
    <row r="402234" ht="14.25" customHeight="1"/>
    <row r="402236" ht="14.25" customHeight="1"/>
    <row r="402238" ht="14.25" customHeight="1"/>
    <row r="402240" ht="14.25" customHeight="1"/>
    <row r="402242" ht="14.25" customHeight="1"/>
    <row r="402244" ht="14.25" customHeight="1"/>
    <row r="402246" ht="14.25" customHeight="1"/>
    <row r="402248" ht="14.25" customHeight="1"/>
    <row r="402250" ht="14.25" customHeight="1"/>
    <row r="402252" ht="14.25" customHeight="1"/>
    <row r="402254" ht="14.25" customHeight="1"/>
    <row r="402256" ht="14.25" customHeight="1"/>
    <row r="402258" ht="14.25" customHeight="1"/>
    <row r="402260" ht="14.25" customHeight="1"/>
    <row r="402262" ht="14.25" customHeight="1"/>
    <row r="402264" ht="14.25" customHeight="1"/>
    <row r="402266" ht="14.25" customHeight="1"/>
    <row r="402268" ht="14.25" customHeight="1"/>
    <row r="402270" ht="14.25" customHeight="1"/>
    <row r="402272" ht="14.25" customHeight="1"/>
    <row r="402274" ht="14.25" customHeight="1"/>
    <row r="402276" ht="14.25" customHeight="1"/>
    <row r="402278" ht="14.25" customHeight="1"/>
    <row r="402280" ht="14.25" customHeight="1"/>
    <row r="402282" ht="14.25" customHeight="1"/>
    <row r="402284" ht="14.25" customHeight="1"/>
    <row r="402286" ht="14.25" customHeight="1"/>
    <row r="402288" ht="14.25" customHeight="1"/>
    <row r="402290" ht="14.25" customHeight="1"/>
    <row r="402292" ht="14.25" customHeight="1"/>
    <row r="402294" ht="14.25" customHeight="1"/>
    <row r="402296" ht="14.25" customHeight="1"/>
    <row r="402298" ht="14.25" customHeight="1"/>
    <row r="402300" ht="14.25" customHeight="1"/>
    <row r="402302" ht="14.25" customHeight="1"/>
    <row r="402304" ht="14.25" customHeight="1"/>
    <row r="402306" ht="14.25" customHeight="1"/>
    <row r="402308" ht="14.25" customHeight="1"/>
    <row r="402310" ht="14.25" customHeight="1"/>
    <row r="402312" ht="14.25" customHeight="1"/>
    <row r="402314" ht="14.25" customHeight="1"/>
    <row r="402316" ht="14.25" customHeight="1"/>
    <row r="402318" ht="14.25" customHeight="1"/>
    <row r="402320" ht="14.25" customHeight="1"/>
    <row r="402322" ht="14.25" customHeight="1"/>
    <row r="402324" ht="14.25" customHeight="1"/>
    <row r="402326" ht="14.25" customHeight="1"/>
    <row r="402328" ht="14.25" customHeight="1"/>
    <row r="402330" ht="14.25" customHeight="1"/>
    <row r="402332" ht="14.25" customHeight="1"/>
    <row r="402334" ht="14.25" customHeight="1"/>
    <row r="402336" ht="14.25" customHeight="1"/>
    <row r="402338" ht="14.25" customHeight="1"/>
    <row r="402340" ht="14.25" customHeight="1"/>
    <row r="402342" ht="14.25" customHeight="1"/>
    <row r="402344" ht="14.25" customHeight="1"/>
    <row r="402346" ht="14.25" customHeight="1"/>
    <row r="402348" ht="14.25" customHeight="1"/>
    <row r="402350" ht="14.25" customHeight="1"/>
    <row r="402352" ht="14.25" customHeight="1"/>
    <row r="402354" ht="14.25" customHeight="1"/>
    <row r="402356" ht="14.25" customHeight="1"/>
    <row r="402358" ht="14.25" customHeight="1"/>
    <row r="402360" ht="14.25" customHeight="1"/>
    <row r="402362" ht="14.25" customHeight="1"/>
    <row r="402364" ht="14.25" customHeight="1"/>
    <row r="402366" ht="14.25" customHeight="1"/>
    <row r="402368" ht="14.25" customHeight="1"/>
    <row r="402370" ht="14.25" customHeight="1"/>
    <row r="402372" ht="14.25" customHeight="1"/>
    <row r="402374" ht="14.25" customHeight="1"/>
    <row r="402376" ht="14.25" customHeight="1"/>
    <row r="402378" ht="14.25" customHeight="1"/>
    <row r="402380" ht="14.25" customHeight="1"/>
    <row r="402382" ht="14.25" customHeight="1"/>
    <row r="402384" ht="14.25" customHeight="1"/>
    <row r="402386" ht="14.25" customHeight="1"/>
    <row r="402388" ht="14.25" customHeight="1"/>
    <row r="402390" ht="14.25" customHeight="1"/>
    <row r="402392" ht="14.25" customHeight="1"/>
    <row r="402394" ht="14.25" customHeight="1"/>
    <row r="402396" ht="14.25" customHeight="1"/>
    <row r="402398" ht="14.25" customHeight="1"/>
    <row r="402400" ht="14.25" customHeight="1"/>
    <row r="402402" ht="14.25" customHeight="1"/>
    <row r="402404" ht="14.25" customHeight="1"/>
    <row r="402406" ht="14.25" customHeight="1"/>
    <row r="402408" ht="14.25" customHeight="1"/>
    <row r="402410" ht="14.25" customHeight="1"/>
    <row r="402412" ht="14.25" customHeight="1"/>
    <row r="402414" ht="14.25" customHeight="1"/>
    <row r="402416" ht="14.25" customHeight="1"/>
    <row r="402418" ht="14.25" customHeight="1"/>
    <row r="402420" ht="14.25" customHeight="1"/>
    <row r="402422" ht="14.25" customHeight="1"/>
    <row r="402424" ht="14.25" customHeight="1"/>
    <row r="402426" ht="14.25" customHeight="1"/>
    <row r="402428" ht="14.25" customHeight="1"/>
    <row r="402430" ht="14.25" customHeight="1"/>
    <row r="402432" ht="14.25" customHeight="1"/>
    <row r="402434" ht="14.25" customHeight="1"/>
    <row r="402436" ht="14.25" customHeight="1"/>
    <row r="402438" ht="14.25" customHeight="1"/>
    <row r="402440" ht="14.25" customHeight="1"/>
    <row r="402442" ht="14.25" customHeight="1"/>
    <row r="402444" ht="14.25" customHeight="1"/>
    <row r="402446" ht="14.25" customHeight="1"/>
    <row r="402448" ht="14.25" customHeight="1"/>
    <row r="402450" ht="14.25" customHeight="1"/>
    <row r="402452" ht="14.25" customHeight="1"/>
    <row r="402454" ht="14.25" customHeight="1"/>
    <row r="402456" ht="14.25" customHeight="1"/>
    <row r="402458" ht="14.25" customHeight="1"/>
    <row r="402460" ht="14.25" customHeight="1"/>
    <row r="402462" ht="14.25" customHeight="1"/>
    <row r="402464" ht="14.25" customHeight="1"/>
    <row r="402466" ht="14.25" customHeight="1"/>
    <row r="402468" ht="14.25" customHeight="1"/>
    <row r="402470" ht="14.25" customHeight="1"/>
    <row r="402472" ht="14.25" customHeight="1"/>
    <row r="402474" ht="14.25" customHeight="1"/>
    <row r="402476" ht="14.25" customHeight="1"/>
    <row r="402478" ht="14.25" customHeight="1"/>
    <row r="402480" ht="14.25" customHeight="1"/>
    <row r="402482" ht="14.25" customHeight="1"/>
    <row r="402484" ht="14.25" customHeight="1"/>
    <row r="402486" ht="14.25" customHeight="1"/>
    <row r="402488" ht="14.25" customHeight="1"/>
    <row r="402490" ht="14.25" customHeight="1"/>
    <row r="402492" ht="14.25" customHeight="1"/>
    <row r="402494" ht="14.25" customHeight="1"/>
    <row r="402496" ht="14.25" customHeight="1"/>
    <row r="402498" ht="14.25" customHeight="1"/>
    <row r="402500" ht="14.25" customHeight="1"/>
    <row r="402502" ht="14.25" customHeight="1"/>
    <row r="402504" ht="14.25" customHeight="1"/>
    <row r="402506" ht="14.25" customHeight="1"/>
    <row r="402508" ht="14.25" customHeight="1"/>
    <row r="402510" ht="14.25" customHeight="1"/>
    <row r="402512" ht="14.25" customHeight="1"/>
    <row r="402514" ht="14.25" customHeight="1"/>
    <row r="402516" ht="14.25" customHeight="1"/>
    <row r="402518" ht="14.25" customHeight="1"/>
    <row r="402520" ht="14.25" customHeight="1"/>
    <row r="402522" ht="14.25" customHeight="1"/>
    <row r="402524" ht="14.25" customHeight="1"/>
    <row r="402526" ht="14.25" customHeight="1"/>
    <row r="402528" ht="14.25" customHeight="1"/>
    <row r="402530" ht="14.25" customHeight="1"/>
    <row r="402532" ht="14.25" customHeight="1"/>
    <row r="402534" ht="14.25" customHeight="1"/>
    <row r="402536" ht="14.25" customHeight="1"/>
    <row r="402538" ht="14.25" customHeight="1"/>
    <row r="402540" ht="14.25" customHeight="1"/>
    <row r="402542" ht="14.25" customHeight="1"/>
    <row r="402544" ht="14.25" customHeight="1"/>
    <row r="402546" ht="14.25" customHeight="1"/>
    <row r="402548" ht="14.25" customHeight="1"/>
    <row r="402550" ht="14.25" customHeight="1"/>
    <row r="402552" ht="14.25" customHeight="1"/>
    <row r="402554" ht="14.25" customHeight="1"/>
    <row r="402556" ht="14.25" customHeight="1"/>
    <row r="402558" ht="14.25" customHeight="1"/>
    <row r="402560" ht="14.25" customHeight="1"/>
    <row r="402562" ht="14.25" customHeight="1"/>
    <row r="402564" ht="14.25" customHeight="1"/>
    <row r="402566" ht="14.25" customHeight="1"/>
    <row r="402568" ht="14.25" customHeight="1"/>
    <row r="402570" ht="14.25" customHeight="1"/>
    <row r="402572" ht="14.25" customHeight="1"/>
    <row r="402574" ht="14.25" customHeight="1"/>
    <row r="402576" ht="14.25" customHeight="1"/>
    <row r="402578" ht="14.25" customHeight="1"/>
    <row r="402580" ht="14.25" customHeight="1"/>
    <row r="402582" ht="14.25" customHeight="1"/>
    <row r="402584" ht="14.25" customHeight="1"/>
    <row r="402586" ht="14.25" customHeight="1"/>
    <row r="402588" ht="14.25" customHeight="1"/>
    <row r="402590" ht="14.25" customHeight="1"/>
    <row r="402592" ht="14.25" customHeight="1"/>
    <row r="402594" ht="14.25" customHeight="1"/>
    <row r="402596" ht="14.25" customHeight="1"/>
    <row r="402598" ht="14.25" customHeight="1"/>
    <row r="402600" ht="14.25" customHeight="1"/>
    <row r="402602" ht="14.25" customHeight="1"/>
    <row r="402604" ht="14.25" customHeight="1"/>
    <row r="402606" ht="14.25" customHeight="1"/>
    <row r="402608" ht="14.25" customHeight="1"/>
    <row r="402610" ht="14.25" customHeight="1"/>
    <row r="402612" ht="14.25" customHeight="1"/>
    <row r="402614" ht="14.25" customHeight="1"/>
    <row r="402616" ht="14.25" customHeight="1"/>
    <row r="402618" ht="14.25" customHeight="1"/>
    <row r="402620" ht="14.25" customHeight="1"/>
    <row r="402622" ht="14.25" customHeight="1"/>
    <row r="402624" ht="14.25" customHeight="1"/>
    <row r="402626" ht="14.25" customHeight="1"/>
    <row r="402628" ht="14.25" customHeight="1"/>
    <row r="402630" ht="14.25" customHeight="1"/>
    <row r="402632" ht="14.25" customHeight="1"/>
    <row r="402634" ht="14.25" customHeight="1"/>
    <row r="402636" ht="14.25" customHeight="1"/>
    <row r="402638" ht="14.25" customHeight="1"/>
    <row r="402640" ht="14.25" customHeight="1"/>
    <row r="402642" ht="14.25" customHeight="1"/>
    <row r="402644" ht="14.25" customHeight="1"/>
    <row r="402646" ht="14.25" customHeight="1"/>
    <row r="402648" ht="14.25" customHeight="1"/>
    <row r="402650" ht="14.25" customHeight="1"/>
    <row r="402652" ht="14.25" customHeight="1"/>
    <row r="402654" ht="14.25" customHeight="1"/>
    <row r="402656" ht="14.25" customHeight="1"/>
    <row r="402658" ht="14.25" customHeight="1"/>
    <row r="402660" ht="14.25" customHeight="1"/>
    <row r="402662" ht="14.25" customHeight="1"/>
    <row r="402664" ht="14.25" customHeight="1"/>
    <row r="402666" ht="14.25" customHeight="1"/>
    <row r="402668" ht="14.25" customHeight="1"/>
    <row r="402670" ht="14.25" customHeight="1"/>
    <row r="402672" ht="14.25" customHeight="1"/>
    <row r="402674" ht="14.25" customHeight="1"/>
    <row r="402676" ht="14.25" customHeight="1"/>
    <row r="402678" ht="14.25" customHeight="1"/>
    <row r="402680" ht="14.25" customHeight="1"/>
    <row r="402682" ht="14.25" customHeight="1"/>
    <row r="402684" ht="14.25" customHeight="1"/>
    <row r="402686" ht="14.25" customHeight="1"/>
    <row r="402688" ht="14.25" customHeight="1"/>
    <row r="402690" ht="14.25" customHeight="1"/>
    <row r="402692" ht="14.25" customHeight="1"/>
    <row r="402694" ht="14.25" customHeight="1"/>
    <row r="402696" ht="14.25" customHeight="1"/>
    <row r="402698" ht="14.25" customHeight="1"/>
    <row r="402700" ht="14.25" customHeight="1"/>
    <row r="402702" ht="14.25" customHeight="1"/>
    <row r="402704" ht="14.25" customHeight="1"/>
    <row r="402706" ht="14.25" customHeight="1"/>
    <row r="402708" ht="14.25" customHeight="1"/>
    <row r="402710" ht="14.25" customHeight="1"/>
    <row r="402712" ht="14.25" customHeight="1"/>
    <row r="402714" ht="14.25" customHeight="1"/>
    <row r="402716" ht="14.25" customHeight="1"/>
    <row r="402718" ht="14.25" customHeight="1"/>
    <row r="402720" ht="14.25" customHeight="1"/>
    <row r="402722" ht="14.25" customHeight="1"/>
    <row r="402724" ht="14.25" customHeight="1"/>
    <row r="402726" ht="14.25" customHeight="1"/>
    <row r="402728" ht="14.25" customHeight="1"/>
    <row r="402730" ht="14.25" customHeight="1"/>
    <row r="402732" ht="14.25" customHeight="1"/>
    <row r="402734" ht="14.25" customHeight="1"/>
    <row r="402736" ht="14.25" customHeight="1"/>
    <row r="402738" ht="14.25" customHeight="1"/>
    <row r="402740" ht="14.25" customHeight="1"/>
    <row r="402742" ht="14.25" customHeight="1"/>
    <row r="402744" ht="14.25" customHeight="1"/>
    <row r="402746" ht="14.25" customHeight="1"/>
    <row r="402748" ht="14.25" customHeight="1"/>
    <row r="402750" ht="14.25" customHeight="1"/>
    <row r="402752" ht="14.25" customHeight="1"/>
    <row r="402754" ht="14.25" customHeight="1"/>
    <row r="402756" ht="14.25" customHeight="1"/>
    <row r="402758" ht="14.25" customHeight="1"/>
    <row r="402760" ht="14.25" customHeight="1"/>
    <row r="402762" ht="14.25" customHeight="1"/>
    <row r="402764" ht="14.25" customHeight="1"/>
    <row r="402766" ht="14.25" customHeight="1"/>
    <row r="402768" ht="14.25" customHeight="1"/>
    <row r="402770" ht="14.25" customHeight="1"/>
    <row r="402772" ht="14.25" customHeight="1"/>
    <row r="402774" ht="14.25" customHeight="1"/>
    <row r="402776" ht="14.25" customHeight="1"/>
    <row r="402778" ht="14.25" customHeight="1"/>
    <row r="402780" ht="14.25" customHeight="1"/>
    <row r="402782" ht="14.25" customHeight="1"/>
    <row r="402784" ht="14.25" customHeight="1"/>
    <row r="402786" ht="14.25" customHeight="1"/>
    <row r="402788" ht="14.25" customHeight="1"/>
    <row r="402790" ht="14.25" customHeight="1"/>
    <row r="402792" ht="14.25" customHeight="1"/>
    <row r="402794" ht="14.25" customHeight="1"/>
    <row r="402796" ht="14.25" customHeight="1"/>
    <row r="402798" ht="14.25" customHeight="1"/>
    <row r="402800" ht="14.25" customHeight="1"/>
    <row r="402802" ht="14.25" customHeight="1"/>
    <row r="402804" ht="14.25" customHeight="1"/>
    <row r="402806" ht="14.25" customHeight="1"/>
    <row r="402808" ht="14.25" customHeight="1"/>
    <row r="402810" ht="14.25" customHeight="1"/>
    <row r="402812" ht="14.25" customHeight="1"/>
    <row r="402814" ht="14.25" customHeight="1"/>
    <row r="402816" ht="14.25" customHeight="1"/>
    <row r="402818" ht="14.25" customHeight="1"/>
    <row r="402820" ht="14.25" customHeight="1"/>
    <row r="402822" ht="14.25" customHeight="1"/>
    <row r="402824" ht="14.25" customHeight="1"/>
    <row r="402826" ht="14.25" customHeight="1"/>
    <row r="402828" ht="14.25" customHeight="1"/>
    <row r="402830" ht="14.25" customHeight="1"/>
    <row r="402832" ht="14.25" customHeight="1"/>
    <row r="402834" ht="14.25" customHeight="1"/>
    <row r="402836" ht="14.25" customHeight="1"/>
    <row r="402838" ht="14.25" customHeight="1"/>
    <row r="402840" ht="14.25" customHeight="1"/>
    <row r="402842" ht="14.25" customHeight="1"/>
    <row r="402844" ht="14.25" customHeight="1"/>
    <row r="402846" ht="14.25" customHeight="1"/>
    <row r="402848" ht="14.25" customHeight="1"/>
    <row r="402850" ht="14.25" customHeight="1"/>
    <row r="402852" ht="14.25" customHeight="1"/>
    <row r="402854" ht="14.25" customHeight="1"/>
    <row r="402856" ht="14.25" customHeight="1"/>
    <row r="402858" ht="14.25" customHeight="1"/>
    <row r="402860" ht="14.25" customHeight="1"/>
    <row r="402862" ht="14.25" customHeight="1"/>
    <row r="402864" ht="14.25" customHeight="1"/>
    <row r="402866" ht="14.25" customHeight="1"/>
    <row r="402868" ht="14.25" customHeight="1"/>
    <row r="402870" ht="14.25" customHeight="1"/>
    <row r="402872" ht="14.25" customHeight="1"/>
    <row r="402874" ht="14.25" customHeight="1"/>
    <row r="402876" ht="14.25" customHeight="1"/>
    <row r="402878" ht="14.25" customHeight="1"/>
    <row r="402880" ht="14.25" customHeight="1"/>
    <row r="402882" ht="14.25" customHeight="1"/>
    <row r="402884" ht="14.25" customHeight="1"/>
    <row r="402886" ht="14.25" customHeight="1"/>
    <row r="402888" ht="14.25" customHeight="1"/>
    <row r="402890" ht="14.25" customHeight="1"/>
    <row r="402892" ht="14.25" customHeight="1"/>
    <row r="402894" ht="14.25" customHeight="1"/>
    <row r="402896" ht="14.25" customHeight="1"/>
    <row r="402898" ht="14.25" customHeight="1"/>
    <row r="402900" ht="14.25" customHeight="1"/>
    <row r="402902" ht="14.25" customHeight="1"/>
    <row r="402904" ht="14.25" customHeight="1"/>
    <row r="402906" ht="14.25" customHeight="1"/>
    <row r="402908" ht="14.25" customHeight="1"/>
    <row r="402910" ht="14.25" customHeight="1"/>
    <row r="402912" ht="14.25" customHeight="1"/>
    <row r="402914" ht="14.25" customHeight="1"/>
    <row r="402916" ht="14.25" customHeight="1"/>
    <row r="402918" ht="14.25" customHeight="1"/>
    <row r="402920" ht="14.25" customHeight="1"/>
    <row r="402922" ht="14.25" customHeight="1"/>
    <row r="402924" ht="14.25" customHeight="1"/>
    <row r="402926" ht="14.25" customHeight="1"/>
    <row r="402928" ht="14.25" customHeight="1"/>
    <row r="402930" ht="14.25" customHeight="1"/>
    <row r="402932" ht="14.25" customHeight="1"/>
    <row r="402934" ht="14.25" customHeight="1"/>
    <row r="402936" ht="14.25" customHeight="1"/>
    <row r="402938" ht="14.25" customHeight="1"/>
    <row r="402940" ht="14.25" customHeight="1"/>
    <row r="402942" ht="14.25" customHeight="1"/>
    <row r="402944" ht="14.25" customHeight="1"/>
    <row r="402946" ht="14.25" customHeight="1"/>
    <row r="402948" ht="14.25" customHeight="1"/>
    <row r="402950" ht="14.25" customHeight="1"/>
    <row r="402952" ht="14.25" customHeight="1"/>
    <row r="402954" ht="14.25" customHeight="1"/>
    <row r="402956" ht="14.25" customHeight="1"/>
    <row r="402958" ht="14.25" customHeight="1"/>
    <row r="402960" ht="14.25" customHeight="1"/>
    <row r="402962" ht="14.25" customHeight="1"/>
    <row r="402964" ht="14.25" customHeight="1"/>
    <row r="402966" ht="14.25" customHeight="1"/>
    <row r="402968" ht="14.25" customHeight="1"/>
    <row r="402970" ht="14.25" customHeight="1"/>
    <row r="402972" ht="14.25" customHeight="1"/>
    <row r="402974" ht="14.25" customHeight="1"/>
    <row r="402976" ht="14.25" customHeight="1"/>
    <row r="402978" ht="14.25" customHeight="1"/>
    <row r="402980" ht="14.25" customHeight="1"/>
    <row r="402982" ht="14.25" customHeight="1"/>
    <row r="402984" ht="14.25" customHeight="1"/>
    <row r="402986" ht="14.25" customHeight="1"/>
    <row r="402988" ht="14.25" customHeight="1"/>
    <row r="402990" ht="14.25" customHeight="1"/>
    <row r="402992" ht="14.25" customHeight="1"/>
    <row r="402994" ht="14.25" customHeight="1"/>
    <row r="402996" ht="14.25" customHeight="1"/>
    <row r="402998" ht="14.25" customHeight="1"/>
    <row r="403000" ht="14.25" customHeight="1"/>
    <row r="403002" ht="14.25" customHeight="1"/>
    <row r="403004" ht="14.25" customHeight="1"/>
    <row r="403006" ht="14.25" customHeight="1"/>
    <row r="403008" ht="14.25" customHeight="1"/>
    <row r="403010" ht="14.25" customHeight="1"/>
    <row r="403012" ht="14.25" customHeight="1"/>
    <row r="403014" ht="14.25" customHeight="1"/>
    <row r="403016" ht="14.25" customHeight="1"/>
    <row r="403018" ht="14.25" customHeight="1"/>
    <row r="403020" ht="14.25" customHeight="1"/>
    <row r="403022" ht="14.25" customHeight="1"/>
    <row r="403024" ht="14.25" customHeight="1"/>
    <row r="403026" ht="14.25" customHeight="1"/>
    <row r="403028" ht="14.25" customHeight="1"/>
    <row r="403030" ht="14.25" customHeight="1"/>
    <row r="403032" ht="14.25" customHeight="1"/>
    <row r="403034" ht="14.25" customHeight="1"/>
    <row r="403036" ht="14.25" customHeight="1"/>
    <row r="403038" ht="14.25" customHeight="1"/>
    <row r="403040" ht="14.25" customHeight="1"/>
    <row r="403042" ht="14.25" customHeight="1"/>
    <row r="403044" ht="14.25" customHeight="1"/>
    <row r="403046" ht="14.25" customHeight="1"/>
    <row r="403048" ht="14.25" customHeight="1"/>
    <row r="403050" ht="14.25" customHeight="1"/>
    <row r="403052" ht="14.25" customHeight="1"/>
    <row r="403054" ht="14.25" customHeight="1"/>
    <row r="403056" ht="14.25" customHeight="1"/>
    <row r="403058" ht="14.25" customHeight="1"/>
    <row r="403060" ht="14.25" customHeight="1"/>
    <row r="403062" ht="14.25" customHeight="1"/>
    <row r="403064" ht="14.25" customHeight="1"/>
    <row r="403066" ht="14.25" customHeight="1"/>
    <row r="403068" ht="14.25" customHeight="1"/>
    <row r="403070" ht="14.25" customHeight="1"/>
    <row r="403072" ht="14.25" customHeight="1"/>
    <row r="403074" ht="14.25" customHeight="1"/>
    <row r="403076" ht="14.25" customHeight="1"/>
    <row r="403078" ht="14.25" customHeight="1"/>
    <row r="403080" ht="14.25" customHeight="1"/>
    <row r="403082" ht="14.25" customHeight="1"/>
    <row r="403084" ht="14.25" customHeight="1"/>
    <row r="403086" ht="14.25" customHeight="1"/>
    <row r="403088" ht="14.25" customHeight="1"/>
    <row r="403090" ht="14.25" customHeight="1"/>
    <row r="403092" ht="14.25" customHeight="1"/>
    <row r="403094" ht="14.25" customHeight="1"/>
    <row r="403096" ht="14.25" customHeight="1"/>
    <row r="403098" ht="14.25" customHeight="1"/>
    <row r="403100" ht="14.25" customHeight="1"/>
    <row r="403102" ht="14.25" customHeight="1"/>
    <row r="403104" ht="14.25" customHeight="1"/>
    <row r="403106" ht="14.25" customHeight="1"/>
    <row r="403108" ht="14.25" customHeight="1"/>
    <row r="403110" ht="14.25" customHeight="1"/>
    <row r="403112" ht="14.25" customHeight="1"/>
    <row r="403114" ht="14.25" customHeight="1"/>
    <row r="403116" ht="14.25" customHeight="1"/>
    <row r="403118" ht="14.25" customHeight="1"/>
    <row r="403120" ht="14.25" customHeight="1"/>
    <row r="403122" ht="14.25" customHeight="1"/>
    <row r="403124" ht="14.25" customHeight="1"/>
    <row r="403126" ht="14.25" customHeight="1"/>
    <row r="403128" ht="14.25" customHeight="1"/>
    <row r="403130" ht="14.25" customHeight="1"/>
    <row r="403132" ht="14.25" customHeight="1"/>
    <row r="403134" ht="14.25" customHeight="1"/>
    <row r="403136" ht="14.25" customHeight="1"/>
    <row r="403138" ht="14.25" customHeight="1"/>
    <row r="403140" ht="14.25" customHeight="1"/>
    <row r="403142" ht="14.25" customHeight="1"/>
    <row r="403144" ht="14.25" customHeight="1"/>
    <row r="403146" ht="14.25" customHeight="1"/>
    <row r="403148" ht="14.25" customHeight="1"/>
    <row r="403150" ht="14.25" customHeight="1"/>
    <row r="403152" ht="14.25" customHeight="1"/>
    <row r="403154" ht="14.25" customHeight="1"/>
    <row r="403156" ht="14.25" customHeight="1"/>
    <row r="403158" ht="14.25" customHeight="1"/>
    <row r="403160" ht="14.25" customHeight="1"/>
    <row r="403162" ht="14.25" customHeight="1"/>
    <row r="403164" ht="14.25" customHeight="1"/>
    <row r="403166" ht="14.25" customHeight="1"/>
    <row r="403168" ht="14.25" customHeight="1"/>
    <row r="403170" ht="14.25" customHeight="1"/>
    <row r="403172" ht="14.25" customHeight="1"/>
    <row r="403174" ht="14.25" customHeight="1"/>
    <row r="403176" ht="14.25" customHeight="1"/>
    <row r="403178" ht="14.25" customHeight="1"/>
    <row r="403180" ht="14.25" customHeight="1"/>
    <row r="403182" ht="14.25" customHeight="1"/>
    <row r="403184" ht="14.25" customHeight="1"/>
    <row r="403186" ht="14.25" customHeight="1"/>
    <row r="403188" ht="14.25" customHeight="1"/>
    <row r="403190" ht="14.25" customHeight="1"/>
    <row r="403192" ht="14.25" customHeight="1"/>
    <row r="403194" ht="14.25" customHeight="1"/>
    <row r="403196" ht="14.25" customHeight="1"/>
    <row r="403198" ht="14.25" customHeight="1"/>
    <row r="403200" ht="14.25" customHeight="1"/>
    <row r="403202" ht="14.25" customHeight="1"/>
    <row r="403204" ht="14.25" customHeight="1"/>
    <row r="403206" ht="14.25" customHeight="1"/>
    <row r="403208" ht="14.25" customHeight="1"/>
    <row r="403210" ht="14.25" customHeight="1"/>
    <row r="403212" ht="14.25" customHeight="1"/>
    <row r="403214" ht="14.25" customHeight="1"/>
    <row r="403216" ht="14.25" customHeight="1"/>
    <row r="403218" ht="14.25" customHeight="1"/>
    <row r="403220" ht="14.25" customHeight="1"/>
    <row r="403222" ht="14.25" customHeight="1"/>
    <row r="403224" ht="14.25" customHeight="1"/>
    <row r="403226" ht="14.25" customHeight="1"/>
    <row r="403228" ht="14.25" customHeight="1"/>
    <row r="403230" ht="14.25" customHeight="1"/>
    <row r="403232" ht="14.25" customHeight="1"/>
    <row r="403234" ht="14.25" customHeight="1"/>
    <row r="403236" ht="14.25" customHeight="1"/>
    <row r="403238" ht="14.25" customHeight="1"/>
    <row r="403240" ht="14.25" customHeight="1"/>
    <row r="403242" ht="14.25" customHeight="1"/>
    <row r="403244" ht="14.25" customHeight="1"/>
    <row r="403246" ht="14.25" customHeight="1"/>
    <row r="403248" ht="14.25" customHeight="1"/>
    <row r="403250" ht="14.25" customHeight="1"/>
    <row r="403252" ht="14.25" customHeight="1"/>
    <row r="403254" ht="14.25" customHeight="1"/>
    <row r="403256" ht="14.25" customHeight="1"/>
    <row r="403258" ht="14.25" customHeight="1"/>
    <row r="403260" ht="14.25" customHeight="1"/>
    <row r="403262" ht="14.25" customHeight="1"/>
    <row r="403264" ht="14.25" customHeight="1"/>
    <row r="403266" ht="14.25" customHeight="1"/>
    <row r="403268" ht="14.25" customHeight="1"/>
    <row r="403270" ht="14.25" customHeight="1"/>
    <row r="403272" ht="14.25" customHeight="1"/>
    <row r="403274" ht="14.25" customHeight="1"/>
    <row r="403276" ht="14.25" customHeight="1"/>
    <row r="403278" ht="14.25" customHeight="1"/>
    <row r="403280" ht="14.25" customHeight="1"/>
    <row r="403282" ht="14.25" customHeight="1"/>
    <row r="403284" ht="14.25" customHeight="1"/>
    <row r="403286" ht="14.25" customHeight="1"/>
    <row r="403288" ht="14.25" customHeight="1"/>
    <row r="403290" ht="14.25" customHeight="1"/>
    <row r="403292" ht="14.25" customHeight="1"/>
    <row r="403294" ht="14.25" customHeight="1"/>
    <row r="403296" ht="14.25" customHeight="1"/>
    <row r="403298" ht="14.25" customHeight="1"/>
    <row r="403300" ht="14.25" customHeight="1"/>
    <row r="403302" ht="14.25" customHeight="1"/>
    <row r="403304" ht="14.25" customHeight="1"/>
    <row r="403306" ht="14.25" customHeight="1"/>
    <row r="403308" ht="14.25" customHeight="1"/>
    <row r="403310" ht="14.25" customHeight="1"/>
    <row r="403312" ht="14.25" customHeight="1"/>
    <row r="403314" ht="14.25" customHeight="1"/>
    <row r="403316" ht="14.25" customHeight="1"/>
    <row r="403318" ht="14.25" customHeight="1"/>
    <row r="403320" ht="14.25" customHeight="1"/>
    <row r="403322" ht="14.25" customHeight="1"/>
    <row r="403324" ht="14.25" customHeight="1"/>
    <row r="403326" ht="14.25" customHeight="1"/>
    <row r="403328" ht="14.25" customHeight="1"/>
    <row r="403330" ht="14.25" customHeight="1"/>
    <row r="403332" ht="14.25" customHeight="1"/>
    <row r="403334" ht="14.25" customHeight="1"/>
    <row r="403336" ht="14.25" customHeight="1"/>
    <row r="403338" ht="14.25" customHeight="1"/>
    <row r="403340" ht="14.25" customHeight="1"/>
    <row r="403342" ht="14.25" customHeight="1"/>
    <row r="403344" ht="14.25" customHeight="1"/>
    <row r="403346" ht="14.25" customHeight="1"/>
    <row r="403348" ht="14.25" customHeight="1"/>
    <row r="403350" ht="14.25" customHeight="1"/>
    <row r="403352" ht="14.25" customHeight="1"/>
    <row r="403354" ht="14.25" customHeight="1"/>
    <row r="403356" ht="14.25" customHeight="1"/>
    <row r="403358" ht="14.25" customHeight="1"/>
    <row r="403360" ht="14.25" customHeight="1"/>
    <row r="403362" ht="14.25" customHeight="1"/>
    <row r="403364" ht="14.25" customHeight="1"/>
    <row r="403366" ht="14.25" customHeight="1"/>
    <row r="403368" ht="14.25" customHeight="1"/>
    <row r="403370" ht="14.25" customHeight="1"/>
    <row r="403372" ht="14.25" customHeight="1"/>
    <row r="403374" ht="14.25" customHeight="1"/>
    <row r="403376" ht="14.25" customHeight="1"/>
    <row r="403378" ht="14.25" customHeight="1"/>
    <row r="403380" ht="14.25" customHeight="1"/>
    <row r="403382" ht="14.25" customHeight="1"/>
    <row r="403384" ht="14.25" customHeight="1"/>
    <row r="403386" ht="14.25" customHeight="1"/>
    <row r="403388" ht="14.25" customHeight="1"/>
    <row r="403390" ht="14.25" customHeight="1"/>
    <row r="403392" ht="14.25" customHeight="1"/>
    <row r="403394" ht="14.25" customHeight="1"/>
    <row r="403396" ht="14.25" customHeight="1"/>
    <row r="403398" ht="14.25" customHeight="1"/>
    <row r="403400" ht="14.25" customHeight="1"/>
    <row r="403402" ht="14.25" customHeight="1"/>
    <row r="403404" ht="14.25" customHeight="1"/>
    <row r="403406" ht="14.25" customHeight="1"/>
    <row r="403408" ht="14.25" customHeight="1"/>
    <row r="403410" ht="14.25" customHeight="1"/>
    <row r="403412" ht="14.25" customHeight="1"/>
    <row r="403414" ht="14.25" customHeight="1"/>
    <row r="403416" ht="14.25" customHeight="1"/>
    <row r="403418" ht="14.25" customHeight="1"/>
    <row r="403420" ht="14.25" customHeight="1"/>
    <row r="403422" ht="14.25" customHeight="1"/>
    <row r="403424" ht="14.25" customHeight="1"/>
    <row r="403426" ht="14.25" customHeight="1"/>
    <row r="403428" ht="14.25" customHeight="1"/>
    <row r="403430" ht="14.25" customHeight="1"/>
    <row r="403432" ht="14.25" customHeight="1"/>
    <row r="403434" ht="14.25" customHeight="1"/>
    <row r="403436" ht="14.25" customHeight="1"/>
    <row r="403438" ht="14.25" customHeight="1"/>
    <row r="403440" ht="14.25" customHeight="1"/>
    <row r="403442" ht="14.25" customHeight="1"/>
    <row r="403444" ht="14.25" customHeight="1"/>
    <row r="403446" ht="14.25" customHeight="1"/>
    <row r="403448" ht="14.25" customHeight="1"/>
    <row r="403450" ht="14.25" customHeight="1"/>
    <row r="403452" ht="14.25" customHeight="1"/>
    <row r="403454" ht="14.25" customHeight="1"/>
    <row r="403456" ht="14.25" customHeight="1"/>
    <row r="403458" ht="14.25" customHeight="1"/>
    <row r="403460" ht="14.25" customHeight="1"/>
    <row r="403462" ht="14.25" customHeight="1"/>
    <row r="403464" ht="14.25" customHeight="1"/>
    <row r="403466" ht="14.25" customHeight="1"/>
    <row r="403468" ht="14.25" customHeight="1"/>
    <row r="403470" ht="14.25" customHeight="1"/>
    <row r="403472" ht="14.25" customHeight="1"/>
    <row r="403474" ht="14.25" customHeight="1"/>
    <row r="403476" ht="14.25" customHeight="1"/>
    <row r="403478" ht="14.25" customHeight="1"/>
    <row r="403480" ht="14.25" customHeight="1"/>
    <row r="403482" ht="14.25" customHeight="1"/>
    <row r="403484" ht="14.25" customHeight="1"/>
    <row r="403486" ht="14.25" customHeight="1"/>
    <row r="403488" ht="14.25" customHeight="1"/>
    <row r="403490" ht="14.25" customHeight="1"/>
    <row r="403492" ht="14.25" customHeight="1"/>
    <row r="403494" ht="14.25" customHeight="1"/>
    <row r="403496" ht="14.25" customHeight="1"/>
    <row r="403498" ht="14.25" customHeight="1"/>
    <row r="403500" ht="14.25" customHeight="1"/>
    <row r="403502" ht="14.25" customHeight="1"/>
    <row r="403504" ht="14.25" customHeight="1"/>
    <row r="403506" ht="14.25" customHeight="1"/>
    <row r="403508" ht="14.25" customHeight="1"/>
    <row r="403510" ht="14.25" customHeight="1"/>
    <row r="403512" ht="14.25" customHeight="1"/>
    <row r="403514" ht="14.25" customHeight="1"/>
    <row r="403516" ht="14.25" customHeight="1"/>
    <row r="403518" ht="14.25" customHeight="1"/>
    <row r="403520" ht="14.25" customHeight="1"/>
    <row r="403522" ht="14.25" customHeight="1"/>
    <row r="403524" ht="14.25" customHeight="1"/>
    <row r="403526" ht="14.25" customHeight="1"/>
    <row r="403528" ht="14.25" customHeight="1"/>
    <row r="403530" ht="14.25" customHeight="1"/>
    <row r="403532" ht="14.25" customHeight="1"/>
    <row r="403534" ht="14.25" customHeight="1"/>
    <row r="403536" ht="14.25" customHeight="1"/>
    <row r="403538" ht="14.25" customHeight="1"/>
    <row r="403540" ht="14.25" customHeight="1"/>
    <row r="403542" ht="14.25" customHeight="1"/>
    <row r="403544" ht="14.25" customHeight="1"/>
    <row r="403546" ht="14.25" customHeight="1"/>
    <row r="403548" ht="14.25" customHeight="1"/>
    <row r="403550" ht="14.25" customHeight="1"/>
    <row r="403552" ht="14.25" customHeight="1"/>
    <row r="403554" ht="14.25" customHeight="1"/>
    <row r="403556" ht="14.25" customHeight="1"/>
    <row r="403558" ht="14.25" customHeight="1"/>
    <row r="403560" ht="14.25" customHeight="1"/>
    <row r="403562" ht="14.25" customHeight="1"/>
    <row r="403564" ht="14.25" customHeight="1"/>
    <row r="403566" ht="14.25" customHeight="1"/>
    <row r="403568" ht="14.25" customHeight="1"/>
    <row r="403570" ht="14.25" customHeight="1"/>
    <row r="403572" ht="14.25" customHeight="1"/>
    <row r="403574" ht="14.25" customHeight="1"/>
    <row r="403576" ht="14.25" customHeight="1"/>
    <row r="403578" ht="14.25" customHeight="1"/>
    <row r="403580" ht="14.25" customHeight="1"/>
    <row r="403582" ht="14.25" customHeight="1"/>
    <row r="403584" ht="14.25" customHeight="1"/>
    <row r="403586" ht="14.25" customHeight="1"/>
    <row r="403588" ht="14.25" customHeight="1"/>
    <row r="403590" ht="14.25" customHeight="1"/>
    <row r="403592" ht="14.25" customHeight="1"/>
    <row r="403594" ht="14.25" customHeight="1"/>
    <row r="403596" ht="14.25" customHeight="1"/>
    <row r="403598" ht="14.25" customHeight="1"/>
    <row r="403600" ht="14.25" customHeight="1"/>
    <row r="403602" ht="14.25" customHeight="1"/>
    <row r="403604" ht="14.25" customHeight="1"/>
    <row r="403606" ht="14.25" customHeight="1"/>
    <row r="403608" ht="14.25" customHeight="1"/>
    <row r="403610" ht="14.25" customHeight="1"/>
    <row r="403612" ht="14.25" customHeight="1"/>
    <row r="403614" ht="14.25" customHeight="1"/>
    <row r="403616" ht="14.25" customHeight="1"/>
    <row r="403618" ht="14.25" customHeight="1"/>
    <row r="403620" ht="14.25" customHeight="1"/>
    <row r="403622" ht="14.25" customHeight="1"/>
    <row r="403624" ht="14.25" customHeight="1"/>
    <row r="403626" ht="14.25" customHeight="1"/>
    <row r="403628" ht="14.25" customHeight="1"/>
    <row r="403630" ht="14.25" customHeight="1"/>
    <row r="403632" ht="14.25" customHeight="1"/>
    <row r="403634" ht="14.25" customHeight="1"/>
    <row r="403636" ht="14.25" customHeight="1"/>
    <row r="403638" ht="14.25" customHeight="1"/>
    <row r="403640" ht="14.25" customHeight="1"/>
    <row r="403642" ht="14.25" customHeight="1"/>
    <row r="403644" ht="14.25" customHeight="1"/>
    <row r="403646" ht="14.25" customHeight="1"/>
    <row r="403648" ht="14.25" customHeight="1"/>
    <row r="403650" ht="14.25" customHeight="1"/>
    <row r="403652" ht="14.25" customHeight="1"/>
    <row r="403654" ht="14.25" customHeight="1"/>
    <row r="403656" ht="14.25" customHeight="1"/>
    <row r="403658" ht="14.25" customHeight="1"/>
    <row r="403660" ht="14.25" customHeight="1"/>
    <row r="403662" ht="14.25" customHeight="1"/>
    <row r="403664" ht="14.25" customHeight="1"/>
    <row r="403666" ht="14.25" customHeight="1"/>
    <row r="403668" ht="14.25" customHeight="1"/>
    <row r="403670" ht="14.25" customHeight="1"/>
    <row r="403672" ht="14.25" customHeight="1"/>
    <row r="403674" ht="14.25" customHeight="1"/>
    <row r="403676" ht="14.25" customHeight="1"/>
    <row r="403678" ht="14.25" customHeight="1"/>
    <row r="403680" ht="14.25" customHeight="1"/>
    <row r="403682" ht="14.25" customHeight="1"/>
    <row r="403684" ht="14.25" customHeight="1"/>
    <row r="403686" ht="14.25" customHeight="1"/>
    <row r="403688" ht="14.25" customHeight="1"/>
    <row r="403690" ht="14.25" customHeight="1"/>
    <row r="403692" ht="14.25" customHeight="1"/>
    <row r="403694" ht="14.25" customHeight="1"/>
    <row r="403696" ht="14.25" customHeight="1"/>
    <row r="403698" ht="14.25" customHeight="1"/>
    <row r="403700" ht="14.25" customHeight="1"/>
    <row r="403702" ht="14.25" customHeight="1"/>
    <row r="403704" ht="14.25" customHeight="1"/>
    <row r="403706" ht="14.25" customHeight="1"/>
    <row r="403708" ht="14.25" customHeight="1"/>
    <row r="403710" ht="14.25" customHeight="1"/>
    <row r="403712" ht="14.25" customHeight="1"/>
    <row r="403714" ht="14.25" customHeight="1"/>
    <row r="403716" ht="14.25" customHeight="1"/>
    <row r="403718" ht="14.25" customHeight="1"/>
    <row r="403720" ht="14.25" customHeight="1"/>
    <row r="403722" ht="14.25" customHeight="1"/>
    <row r="403724" ht="14.25" customHeight="1"/>
    <row r="403726" ht="14.25" customHeight="1"/>
    <row r="403728" ht="14.25" customHeight="1"/>
    <row r="403730" ht="14.25" customHeight="1"/>
    <row r="403732" ht="14.25" customHeight="1"/>
    <row r="403734" ht="14.25" customHeight="1"/>
    <row r="403736" ht="14.25" customHeight="1"/>
    <row r="403738" ht="14.25" customHeight="1"/>
    <row r="403740" ht="14.25" customHeight="1"/>
    <row r="403742" ht="14.25" customHeight="1"/>
    <row r="403744" ht="14.25" customHeight="1"/>
    <row r="403746" ht="14.25" customHeight="1"/>
    <row r="403748" ht="14.25" customHeight="1"/>
    <row r="403750" ht="14.25" customHeight="1"/>
    <row r="403752" ht="14.25" customHeight="1"/>
    <row r="403754" ht="14.25" customHeight="1"/>
    <row r="403756" ht="14.25" customHeight="1"/>
    <row r="403758" ht="14.25" customHeight="1"/>
    <row r="403760" ht="14.25" customHeight="1"/>
    <row r="403762" ht="14.25" customHeight="1"/>
    <row r="403764" ht="14.25" customHeight="1"/>
    <row r="403766" ht="14.25" customHeight="1"/>
    <row r="403768" ht="14.25" customHeight="1"/>
    <row r="403770" ht="14.25" customHeight="1"/>
    <row r="403772" ht="14.25" customHeight="1"/>
    <row r="403774" ht="14.25" customHeight="1"/>
    <row r="403776" ht="14.25" customHeight="1"/>
    <row r="403778" ht="14.25" customHeight="1"/>
    <row r="403780" ht="14.25" customHeight="1"/>
    <row r="403782" ht="14.25" customHeight="1"/>
    <row r="403784" ht="14.25" customHeight="1"/>
    <row r="403786" ht="14.25" customHeight="1"/>
    <row r="403788" ht="14.25" customHeight="1"/>
    <row r="403790" ht="14.25" customHeight="1"/>
    <row r="403792" ht="14.25" customHeight="1"/>
    <row r="403794" ht="14.25" customHeight="1"/>
    <row r="403796" ht="14.25" customHeight="1"/>
    <row r="403798" ht="14.25" customHeight="1"/>
    <row r="403800" ht="14.25" customHeight="1"/>
    <row r="403802" ht="14.25" customHeight="1"/>
    <row r="403804" ht="14.25" customHeight="1"/>
    <row r="403806" ht="14.25" customHeight="1"/>
    <row r="403808" ht="14.25" customHeight="1"/>
    <row r="403810" ht="14.25" customHeight="1"/>
    <row r="403812" ht="14.25" customHeight="1"/>
    <row r="403814" ht="14.25" customHeight="1"/>
    <row r="403816" ht="14.25" customHeight="1"/>
    <row r="403818" ht="14.25" customHeight="1"/>
    <row r="403820" ht="14.25" customHeight="1"/>
    <row r="403822" ht="14.25" customHeight="1"/>
    <row r="403824" ht="14.25" customHeight="1"/>
    <row r="403826" ht="14.25" customHeight="1"/>
    <row r="403828" ht="14.25" customHeight="1"/>
    <row r="403830" ht="14.25" customHeight="1"/>
    <row r="403832" ht="14.25" customHeight="1"/>
    <row r="403834" ht="14.25" customHeight="1"/>
    <row r="403836" ht="14.25" customHeight="1"/>
    <row r="403838" ht="14.25" customHeight="1"/>
    <row r="403840" ht="14.25" customHeight="1"/>
    <row r="403842" ht="14.25" customHeight="1"/>
    <row r="403844" ht="14.25" customHeight="1"/>
    <row r="403846" ht="14.25" customHeight="1"/>
    <row r="403848" ht="14.25" customHeight="1"/>
    <row r="403850" ht="14.25" customHeight="1"/>
    <row r="403852" ht="14.25" customHeight="1"/>
    <row r="403854" ht="14.25" customHeight="1"/>
    <row r="403856" ht="14.25" customHeight="1"/>
    <row r="403858" ht="14.25" customHeight="1"/>
    <row r="403860" ht="14.25" customHeight="1"/>
    <row r="403862" ht="14.25" customHeight="1"/>
    <row r="403864" ht="14.25" customHeight="1"/>
    <row r="403866" ht="14.25" customHeight="1"/>
    <row r="403868" ht="14.25" customHeight="1"/>
    <row r="403870" ht="14.25" customHeight="1"/>
    <row r="403872" ht="14.25" customHeight="1"/>
    <row r="403874" ht="14.25" customHeight="1"/>
    <row r="403876" ht="14.25" customHeight="1"/>
    <row r="403878" ht="14.25" customHeight="1"/>
    <row r="403880" ht="14.25" customHeight="1"/>
    <row r="403882" ht="14.25" customHeight="1"/>
    <row r="403884" ht="14.25" customHeight="1"/>
    <row r="403886" ht="14.25" customHeight="1"/>
    <row r="403888" ht="14.25" customHeight="1"/>
    <row r="403890" ht="14.25" customHeight="1"/>
    <row r="403892" ht="14.25" customHeight="1"/>
    <row r="403894" ht="14.25" customHeight="1"/>
    <row r="403896" ht="14.25" customHeight="1"/>
    <row r="403898" ht="14.25" customHeight="1"/>
    <row r="403900" ht="14.25" customHeight="1"/>
    <row r="403902" ht="14.25" customHeight="1"/>
    <row r="403904" ht="14.25" customHeight="1"/>
    <row r="403906" ht="14.25" customHeight="1"/>
    <row r="403908" ht="14.25" customHeight="1"/>
    <row r="403910" ht="14.25" customHeight="1"/>
    <row r="403912" ht="14.25" customHeight="1"/>
    <row r="403914" ht="14.25" customHeight="1"/>
    <row r="403916" ht="14.25" customHeight="1"/>
    <row r="403918" ht="14.25" customHeight="1"/>
    <row r="403920" ht="14.25" customHeight="1"/>
    <row r="403922" ht="14.25" customHeight="1"/>
    <row r="403924" ht="14.25" customHeight="1"/>
    <row r="403926" ht="14.25" customHeight="1"/>
    <row r="403928" ht="14.25" customHeight="1"/>
    <row r="403930" ht="14.25" customHeight="1"/>
    <row r="403932" ht="14.25" customHeight="1"/>
    <row r="403934" ht="14.25" customHeight="1"/>
    <row r="403936" ht="14.25" customHeight="1"/>
    <row r="403938" ht="14.25" customHeight="1"/>
    <row r="403940" ht="14.25" customHeight="1"/>
    <row r="403942" ht="14.25" customHeight="1"/>
    <row r="403944" ht="14.25" customHeight="1"/>
    <row r="403946" ht="14.25" customHeight="1"/>
    <row r="403948" ht="14.25" customHeight="1"/>
    <row r="403950" ht="14.25" customHeight="1"/>
    <row r="403952" ht="14.25" customHeight="1"/>
    <row r="403954" ht="14.25" customHeight="1"/>
    <row r="403956" ht="14.25" customHeight="1"/>
    <row r="403958" ht="14.25" customHeight="1"/>
    <row r="403960" ht="14.25" customHeight="1"/>
    <row r="403962" ht="14.25" customHeight="1"/>
    <row r="403964" ht="14.25" customHeight="1"/>
    <row r="403966" ht="14.25" customHeight="1"/>
    <row r="403968" ht="14.25" customHeight="1"/>
    <row r="403970" ht="14.25" customHeight="1"/>
    <row r="403972" ht="14.25" customHeight="1"/>
    <row r="403974" ht="14.25" customHeight="1"/>
    <row r="403976" ht="14.25" customHeight="1"/>
    <row r="403978" ht="14.25" customHeight="1"/>
    <row r="403980" ht="14.25" customHeight="1"/>
    <row r="403982" ht="14.25" customHeight="1"/>
    <row r="403984" ht="14.25" customHeight="1"/>
    <row r="403986" ht="14.25" customHeight="1"/>
    <row r="403988" ht="14.25" customHeight="1"/>
    <row r="403990" ht="14.25" customHeight="1"/>
    <row r="403992" ht="14.25" customHeight="1"/>
    <row r="403994" ht="14.25" customHeight="1"/>
    <row r="403996" ht="14.25" customHeight="1"/>
    <row r="403998" ht="14.25" customHeight="1"/>
    <row r="404000" ht="14.25" customHeight="1"/>
    <row r="404002" ht="14.25" customHeight="1"/>
    <row r="404004" ht="14.25" customHeight="1"/>
    <row r="404006" ht="14.25" customHeight="1"/>
    <row r="404008" ht="14.25" customHeight="1"/>
    <row r="404010" ht="14.25" customHeight="1"/>
    <row r="404012" ht="14.25" customHeight="1"/>
    <row r="404014" ht="14.25" customHeight="1"/>
    <row r="404016" ht="14.25" customHeight="1"/>
    <row r="404018" ht="14.25" customHeight="1"/>
    <row r="404020" ht="14.25" customHeight="1"/>
    <row r="404022" ht="14.25" customHeight="1"/>
    <row r="404024" ht="14.25" customHeight="1"/>
    <row r="404026" ht="14.25" customHeight="1"/>
    <row r="404028" ht="14.25" customHeight="1"/>
    <row r="404030" ht="14.25" customHeight="1"/>
    <row r="404032" ht="14.25" customHeight="1"/>
    <row r="404034" ht="14.25" customHeight="1"/>
    <row r="404036" ht="14.25" customHeight="1"/>
    <row r="404038" ht="14.25" customHeight="1"/>
    <row r="404040" ht="14.25" customHeight="1"/>
    <row r="404042" ht="14.25" customHeight="1"/>
    <row r="404044" ht="14.25" customHeight="1"/>
    <row r="404046" ht="14.25" customHeight="1"/>
    <row r="404048" ht="14.25" customHeight="1"/>
    <row r="404050" ht="14.25" customHeight="1"/>
    <row r="404052" ht="14.25" customHeight="1"/>
    <row r="404054" ht="14.25" customHeight="1"/>
    <row r="404056" ht="14.25" customHeight="1"/>
    <row r="404058" ht="14.25" customHeight="1"/>
    <row r="404060" ht="14.25" customHeight="1"/>
    <row r="404062" ht="14.25" customHeight="1"/>
    <row r="404064" ht="14.25" customHeight="1"/>
    <row r="404066" ht="14.25" customHeight="1"/>
    <row r="404068" ht="14.25" customHeight="1"/>
    <row r="404070" ht="14.25" customHeight="1"/>
    <row r="404072" ht="14.25" customHeight="1"/>
    <row r="404074" ht="14.25" customHeight="1"/>
    <row r="404076" ht="14.25" customHeight="1"/>
    <row r="404078" ht="14.25" customHeight="1"/>
    <row r="404080" ht="14.25" customHeight="1"/>
    <row r="404082" ht="14.25" customHeight="1"/>
    <row r="404084" ht="14.25" customHeight="1"/>
    <row r="404086" ht="14.25" customHeight="1"/>
    <row r="404088" ht="14.25" customHeight="1"/>
    <row r="404090" ht="14.25" customHeight="1"/>
    <row r="404092" ht="14.25" customHeight="1"/>
    <row r="404094" ht="14.25" customHeight="1"/>
    <row r="404096" ht="14.25" customHeight="1"/>
    <row r="404098" ht="14.25" customHeight="1"/>
    <row r="404100" ht="14.25" customHeight="1"/>
    <row r="404102" ht="14.25" customHeight="1"/>
    <row r="404104" ht="14.25" customHeight="1"/>
    <row r="404106" ht="14.25" customHeight="1"/>
    <row r="404108" ht="14.25" customHeight="1"/>
    <row r="404110" ht="14.25" customHeight="1"/>
    <row r="404112" ht="14.25" customHeight="1"/>
    <row r="404114" ht="14.25" customHeight="1"/>
    <row r="404116" ht="14.25" customHeight="1"/>
    <row r="404118" ht="14.25" customHeight="1"/>
    <row r="404120" ht="14.25" customHeight="1"/>
    <row r="404122" ht="14.25" customHeight="1"/>
    <row r="404124" ht="14.25" customHeight="1"/>
    <row r="404126" ht="14.25" customHeight="1"/>
    <row r="404128" ht="14.25" customHeight="1"/>
    <row r="404130" ht="14.25" customHeight="1"/>
    <row r="404132" ht="14.25" customHeight="1"/>
    <row r="404134" ht="14.25" customHeight="1"/>
    <row r="404136" ht="14.25" customHeight="1"/>
    <row r="404138" ht="14.25" customHeight="1"/>
    <row r="404140" ht="14.25" customHeight="1"/>
    <row r="404142" ht="14.25" customHeight="1"/>
    <row r="404144" ht="14.25" customHeight="1"/>
    <row r="404146" ht="14.25" customHeight="1"/>
    <row r="404148" ht="14.25" customHeight="1"/>
    <row r="404150" ht="14.25" customHeight="1"/>
    <row r="404152" ht="14.25" customHeight="1"/>
    <row r="404154" ht="14.25" customHeight="1"/>
    <row r="404156" ht="14.25" customHeight="1"/>
    <row r="404158" ht="14.25" customHeight="1"/>
    <row r="404160" ht="14.25" customHeight="1"/>
    <row r="404162" ht="14.25" customHeight="1"/>
    <row r="404164" ht="14.25" customHeight="1"/>
    <row r="404166" ht="14.25" customHeight="1"/>
    <row r="404168" ht="14.25" customHeight="1"/>
    <row r="404170" ht="14.25" customHeight="1"/>
    <row r="404172" ht="14.25" customHeight="1"/>
    <row r="404174" ht="14.25" customHeight="1"/>
    <row r="404176" ht="14.25" customHeight="1"/>
    <row r="404178" ht="14.25" customHeight="1"/>
    <row r="404180" ht="14.25" customHeight="1"/>
    <row r="404182" ht="14.25" customHeight="1"/>
    <row r="404184" ht="14.25" customHeight="1"/>
    <row r="404186" ht="14.25" customHeight="1"/>
    <row r="404188" ht="14.25" customHeight="1"/>
    <row r="404190" ht="14.25" customHeight="1"/>
    <row r="404192" ht="14.25" customHeight="1"/>
    <row r="404194" ht="14.25" customHeight="1"/>
    <row r="404196" ht="14.25" customHeight="1"/>
    <row r="404198" ht="14.25" customHeight="1"/>
    <row r="404200" ht="14.25" customHeight="1"/>
    <row r="404202" ht="14.25" customHeight="1"/>
    <row r="404204" ht="14.25" customHeight="1"/>
    <row r="404206" ht="14.25" customHeight="1"/>
    <row r="404208" ht="14.25" customHeight="1"/>
    <row r="404210" ht="14.25" customHeight="1"/>
    <row r="404212" ht="14.25" customHeight="1"/>
    <row r="404214" ht="14.25" customHeight="1"/>
    <row r="404216" ht="14.25" customHeight="1"/>
    <row r="404218" ht="14.25" customHeight="1"/>
    <row r="404220" ht="14.25" customHeight="1"/>
    <row r="404222" ht="14.25" customHeight="1"/>
    <row r="404224" ht="14.25" customHeight="1"/>
    <row r="404226" ht="14.25" customHeight="1"/>
    <row r="404228" ht="14.25" customHeight="1"/>
    <row r="404230" ht="14.25" customHeight="1"/>
    <row r="404232" ht="14.25" customHeight="1"/>
    <row r="404234" ht="14.25" customHeight="1"/>
    <row r="404236" ht="14.25" customHeight="1"/>
    <row r="404238" ht="14.25" customHeight="1"/>
    <row r="404240" ht="14.25" customHeight="1"/>
    <row r="404242" ht="14.25" customHeight="1"/>
    <row r="404244" ht="14.25" customHeight="1"/>
    <row r="404246" ht="14.25" customHeight="1"/>
    <row r="404248" ht="14.25" customHeight="1"/>
    <row r="404250" ht="14.25" customHeight="1"/>
    <row r="404252" ht="14.25" customHeight="1"/>
    <row r="404254" ht="14.25" customHeight="1"/>
    <row r="404256" ht="14.25" customHeight="1"/>
    <row r="404258" ht="14.25" customHeight="1"/>
    <row r="404260" ht="14.25" customHeight="1"/>
    <row r="404262" ht="14.25" customHeight="1"/>
    <row r="404264" ht="14.25" customHeight="1"/>
    <row r="404266" ht="14.25" customHeight="1"/>
    <row r="404268" ht="14.25" customHeight="1"/>
    <row r="404270" ht="14.25" customHeight="1"/>
    <row r="404272" ht="14.25" customHeight="1"/>
    <row r="404274" ht="14.25" customHeight="1"/>
    <row r="404276" ht="14.25" customHeight="1"/>
    <row r="404278" ht="14.25" customHeight="1"/>
    <row r="404280" ht="14.25" customHeight="1"/>
    <row r="404282" ht="14.25" customHeight="1"/>
    <row r="404284" ht="14.25" customHeight="1"/>
    <row r="404286" ht="14.25" customHeight="1"/>
    <row r="404288" ht="14.25" customHeight="1"/>
    <row r="404290" ht="14.25" customHeight="1"/>
    <row r="404292" ht="14.25" customHeight="1"/>
    <row r="404294" ht="14.25" customHeight="1"/>
    <row r="404296" ht="14.25" customHeight="1"/>
    <row r="404298" ht="14.25" customHeight="1"/>
    <row r="404300" ht="14.25" customHeight="1"/>
    <row r="404302" ht="14.25" customHeight="1"/>
    <row r="404304" ht="14.25" customHeight="1"/>
    <row r="404306" ht="14.25" customHeight="1"/>
    <row r="404308" ht="14.25" customHeight="1"/>
    <row r="404310" ht="14.25" customHeight="1"/>
    <row r="404312" ht="14.25" customHeight="1"/>
    <row r="404314" ht="14.25" customHeight="1"/>
    <row r="404316" ht="14.25" customHeight="1"/>
    <row r="404318" ht="14.25" customHeight="1"/>
    <row r="404320" ht="14.25" customHeight="1"/>
    <row r="404322" ht="14.25" customHeight="1"/>
    <row r="404324" ht="14.25" customHeight="1"/>
    <row r="404326" ht="14.25" customHeight="1"/>
    <row r="404328" ht="14.25" customHeight="1"/>
    <row r="404330" ht="14.25" customHeight="1"/>
    <row r="404332" ht="14.25" customHeight="1"/>
    <row r="404334" ht="14.25" customHeight="1"/>
    <row r="404336" ht="14.25" customHeight="1"/>
    <row r="404338" ht="14.25" customHeight="1"/>
    <row r="404340" ht="14.25" customHeight="1"/>
    <row r="404342" ht="14.25" customHeight="1"/>
    <row r="404344" ht="14.25" customHeight="1"/>
    <row r="404346" ht="14.25" customHeight="1"/>
    <row r="404348" ht="14.25" customHeight="1"/>
    <row r="404350" ht="14.25" customHeight="1"/>
    <row r="404352" ht="14.25" customHeight="1"/>
    <row r="404354" ht="14.25" customHeight="1"/>
    <row r="404356" ht="14.25" customHeight="1"/>
    <row r="404358" ht="14.25" customHeight="1"/>
    <row r="404360" ht="14.25" customHeight="1"/>
    <row r="404362" ht="14.25" customHeight="1"/>
    <row r="404364" ht="14.25" customHeight="1"/>
    <row r="404366" ht="14.25" customHeight="1"/>
    <row r="404368" ht="14.25" customHeight="1"/>
    <row r="404370" ht="14.25" customHeight="1"/>
    <row r="404372" ht="14.25" customHeight="1"/>
    <row r="404374" ht="14.25" customHeight="1"/>
    <row r="404376" ht="14.25" customHeight="1"/>
    <row r="404378" ht="14.25" customHeight="1"/>
    <row r="404380" ht="14.25" customHeight="1"/>
    <row r="404382" ht="14.25" customHeight="1"/>
    <row r="404384" ht="14.25" customHeight="1"/>
    <row r="404386" ht="14.25" customHeight="1"/>
    <row r="404388" ht="14.25" customHeight="1"/>
    <row r="404390" ht="14.25" customHeight="1"/>
    <row r="404392" ht="14.25" customHeight="1"/>
    <row r="404394" ht="14.25" customHeight="1"/>
    <row r="404396" ht="14.25" customHeight="1"/>
    <row r="404398" ht="14.25" customHeight="1"/>
    <row r="404400" ht="14.25" customHeight="1"/>
    <row r="404402" ht="14.25" customHeight="1"/>
    <row r="404404" ht="14.25" customHeight="1"/>
    <row r="404406" ht="14.25" customHeight="1"/>
    <row r="404408" ht="14.25" customHeight="1"/>
    <row r="404410" ht="14.25" customHeight="1"/>
    <row r="404412" ht="14.25" customHeight="1"/>
    <row r="404414" ht="14.25" customHeight="1"/>
    <row r="404416" ht="14.25" customHeight="1"/>
    <row r="404418" ht="14.25" customHeight="1"/>
    <row r="404420" ht="14.25" customHeight="1"/>
    <row r="404422" ht="14.25" customHeight="1"/>
    <row r="404424" ht="14.25" customHeight="1"/>
    <row r="404426" ht="14.25" customHeight="1"/>
    <row r="404428" ht="14.25" customHeight="1"/>
    <row r="404430" ht="14.25" customHeight="1"/>
    <row r="404432" ht="14.25" customHeight="1"/>
    <row r="404434" ht="14.25" customHeight="1"/>
    <row r="404436" ht="14.25" customHeight="1"/>
    <row r="404438" ht="14.25" customHeight="1"/>
    <row r="404440" ht="14.25" customHeight="1"/>
    <row r="404442" ht="14.25" customHeight="1"/>
    <row r="404444" ht="14.25" customHeight="1"/>
    <row r="404446" ht="14.25" customHeight="1"/>
    <row r="404448" ht="14.25" customHeight="1"/>
    <row r="404450" ht="14.25" customHeight="1"/>
    <row r="404452" ht="14.25" customHeight="1"/>
    <row r="404454" ht="14.25" customHeight="1"/>
    <row r="404456" ht="14.25" customHeight="1"/>
    <row r="404458" ht="14.25" customHeight="1"/>
    <row r="404460" ht="14.25" customHeight="1"/>
    <row r="404462" ht="14.25" customHeight="1"/>
    <row r="404464" ht="14.25" customHeight="1"/>
    <row r="404466" ht="14.25" customHeight="1"/>
    <row r="404468" ht="14.25" customHeight="1"/>
    <row r="404470" ht="14.25" customHeight="1"/>
    <row r="404472" ht="14.25" customHeight="1"/>
    <row r="404474" ht="14.25" customHeight="1"/>
    <row r="404476" ht="14.25" customHeight="1"/>
    <row r="404478" ht="14.25" customHeight="1"/>
    <row r="404480" ht="14.25" customHeight="1"/>
    <row r="404482" ht="14.25" customHeight="1"/>
    <row r="404484" ht="14.25" customHeight="1"/>
    <row r="404486" ht="14.25" customHeight="1"/>
    <row r="404488" ht="14.25" customHeight="1"/>
    <row r="404490" ht="14.25" customHeight="1"/>
    <row r="404492" ht="14.25" customHeight="1"/>
    <row r="404494" ht="14.25" customHeight="1"/>
    <row r="404496" ht="14.25" customHeight="1"/>
    <row r="404498" ht="14.25" customHeight="1"/>
    <row r="404500" ht="14.25" customHeight="1"/>
    <row r="404502" ht="14.25" customHeight="1"/>
    <row r="404504" ht="14.25" customHeight="1"/>
    <row r="404506" ht="14.25" customHeight="1"/>
    <row r="404508" ht="14.25" customHeight="1"/>
    <row r="404510" ht="14.25" customHeight="1"/>
    <row r="404512" ht="14.25" customHeight="1"/>
    <row r="404514" ht="14.25" customHeight="1"/>
    <row r="404516" ht="14.25" customHeight="1"/>
    <row r="404518" ht="14.25" customHeight="1"/>
    <row r="404520" ht="14.25" customHeight="1"/>
    <row r="404522" ht="14.25" customHeight="1"/>
    <row r="404524" ht="14.25" customHeight="1"/>
    <row r="404526" ht="14.25" customHeight="1"/>
    <row r="404528" ht="14.25" customHeight="1"/>
    <row r="404530" ht="14.25" customHeight="1"/>
    <row r="404532" ht="14.25" customHeight="1"/>
    <row r="404534" ht="14.25" customHeight="1"/>
    <row r="404536" ht="14.25" customHeight="1"/>
    <row r="404538" ht="14.25" customHeight="1"/>
    <row r="404540" ht="14.25" customHeight="1"/>
    <row r="404542" ht="14.25" customHeight="1"/>
    <row r="404544" ht="14.25" customHeight="1"/>
    <row r="404546" ht="14.25" customHeight="1"/>
    <row r="404548" ht="14.25" customHeight="1"/>
    <row r="404550" ht="14.25" customHeight="1"/>
    <row r="404552" ht="14.25" customHeight="1"/>
    <row r="404554" ht="14.25" customHeight="1"/>
    <row r="404556" ht="14.25" customHeight="1"/>
    <row r="404558" ht="14.25" customHeight="1"/>
    <row r="404560" ht="14.25" customHeight="1"/>
    <row r="404562" ht="14.25" customHeight="1"/>
    <row r="404564" ht="14.25" customHeight="1"/>
    <row r="404566" ht="14.25" customHeight="1"/>
    <row r="404568" ht="14.25" customHeight="1"/>
    <row r="404570" ht="14.25" customHeight="1"/>
    <row r="404572" ht="14.25" customHeight="1"/>
    <row r="404574" ht="14.25" customHeight="1"/>
    <row r="404576" ht="14.25" customHeight="1"/>
    <row r="404578" ht="14.25" customHeight="1"/>
    <row r="404580" ht="14.25" customHeight="1"/>
    <row r="404582" ht="14.25" customHeight="1"/>
    <row r="404584" ht="14.25" customHeight="1"/>
    <row r="404586" ht="14.25" customHeight="1"/>
    <row r="404588" ht="14.25" customHeight="1"/>
    <row r="404590" ht="14.25" customHeight="1"/>
    <row r="404592" ht="14.25" customHeight="1"/>
    <row r="404594" ht="14.25" customHeight="1"/>
    <row r="404596" ht="14.25" customHeight="1"/>
    <row r="404598" ht="14.25" customHeight="1"/>
    <row r="404600" ht="14.25" customHeight="1"/>
    <row r="404602" ht="14.25" customHeight="1"/>
    <row r="404604" ht="14.25" customHeight="1"/>
    <row r="404606" ht="14.25" customHeight="1"/>
    <row r="404608" ht="14.25" customHeight="1"/>
    <row r="404610" ht="14.25" customHeight="1"/>
    <row r="404612" ht="14.25" customHeight="1"/>
    <row r="404614" ht="14.25" customHeight="1"/>
    <row r="404616" ht="14.25" customHeight="1"/>
    <row r="404618" ht="14.25" customHeight="1"/>
    <row r="404620" ht="14.25" customHeight="1"/>
    <row r="404622" ht="14.25" customHeight="1"/>
    <row r="404624" ht="14.25" customHeight="1"/>
    <row r="404626" ht="14.25" customHeight="1"/>
    <row r="404628" ht="14.25" customHeight="1"/>
    <row r="404630" ht="14.25" customHeight="1"/>
    <row r="404632" ht="14.25" customHeight="1"/>
    <row r="404634" ht="14.25" customHeight="1"/>
    <row r="404636" ht="14.25" customHeight="1"/>
    <row r="404638" ht="14.25" customHeight="1"/>
    <row r="404640" ht="14.25" customHeight="1"/>
    <row r="404642" ht="14.25" customHeight="1"/>
    <row r="404644" ht="14.25" customHeight="1"/>
    <row r="404646" ht="14.25" customHeight="1"/>
    <row r="404648" ht="14.25" customHeight="1"/>
    <row r="404650" ht="14.25" customHeight="1"/>
    <row r="404652" ht="14.25" customHeight="1"/>
    <row r="404654" ht="14.25" customHeight="1"/>
    <row r="404656" ht="14.25" customHeight="1"/>
    <row r="404658" ht="14.25" customHeight="1"/>
    <row r="404660" ht="14.25" customHeight="1"/>
    <row r="404662" ht="14.25" customHeight="1"/>
    <row r="404664" ht="14.25" customHeight="1"/>
    <row r="404666" ht="14.25" customHeight="1"/>
    <row r="404668" ht="14.25" customHeight="1"/>
    <row r="404670" ht="14.25" customHeight="1"/>
    <row r="404672" ht="14.25" customHeight="1"/>
    <row r="404674" ht="14.25" customHeight="1"/>
    <row r="404676" ht="14.25" customHeight="1"/>
    <row r="404678" ht="14.25" customHeight="1"/>
    <row r="404680" ht="14.25" customHeight="1"/>
    <row r="404682" ht="14.25" customHeight="1"/>
    <row r="404684" ht="14.25" customHeight="1"/>
    <row r="404686" ht="14.25" customHeight="1"/>
    <row r="404688" ht="14.25" customHeight="1"/>
    <row r="404690" ht="14.25" customHeight="1"/>
    <row r="404692" ht="14.25" customHeight="1"/>
    <row r="404694" ht="14.25" customHeight="1"/>
    <row r="404696" ht="14.25" customHeight="1"/>
    <row r="404698" ht="14.25" customHeight="1"/>
    <row r="404700" ht="14.25" customHeight="1"/>
    <row r="404702" ht="14.25" customHeight="1"/>
    <row r="404704" ht="14.25" customHeight="1"/>
    <row r="404706" ht="14.25" customHeight="1"/>
    <row r="404708" ht="14.25" customHeight="1"/>
    <row r="404710" ht="14.25" customHeight="1"/>
    <row r="404712" ht="14.25" customHeight="1"/>
    <row r="404714" ht="14.25" customHeight="1"/>
    <row r="404716" ht="14.25" customHeight="1"/>
    <row r="404718" ht="14.25" customHeight="1"/>
    <row r="404720" ht="14.25" customHeight="1"/>
    <row r="404722" ht="14.25" customHeight="1"/>
    <row r="404724" ht="14.25" customHeight="1"/>
    <row r="404726" ht="14.25" customHeight="1"/>
    <row r="404728" ht="14.25" customHeight="1"/>
    <row r="404730" ht="14.25" customHeight="1"/>
    <row r="404732" ht="14.25" customHeight="1"/>
    <row r="404734" ht="14.25" customHeight="1"/>
    <row r="404736" ht="14.25" customHeight="1"/>
    <row r="404738" ht="14.25" customHeight="1"/>
    <row r="404740" ht="14.25" customHeight="1"/>
    <row r="404742" ht="14.25" customHeight="1"/>
    <row r="404744" ht="14.25" customHeight="1"/>
    <row r="404746" ht="14.25" customHeight="1"/>
    <row r="404748" ht="14.25" customHeight="1"/>
    <row r="404750" ht="14.25" customHeight="1"/>
    <row r="404752" ht="14.25" customHeight="1"/>
    <row r="404754" ht="14.25" customHeight="1"/>
    <row r="404756" ht="14.25" customHeight="1"/>
    <row r="404758" ht="14.25" customHeight="1"/>
    <row r="404760" ht="14.25" customHeight="1"/>
    <row r="404762" ht="14.25" customHeight="1"/>
    <row r="404764" ht="14.25" customHeight="1"/>
    <row r="404766" ht="14.25" customHeight="1"/>
    <row r="404768" ht="14.25" customHeight="1"/>
    <row r="404770" ht="14.25" customHeight="1"/>
    <row r="404772" ht="14.25" customHeight="1"/>
    <row r="404774" ht="14.25" customHeight="1"/>
    <row r="404776" ht="14.25" customHeight="1"/>
    <row r="404778" ht="14.25" customHeight="1"/>
    <row r="404780" ht="14.25" customHeight="1"/>
    <row r="404782" ht="14.25" customHeight="1"/>
    <row r="404784" ht="14.25" customHeight="1"/>
    <row r="404786" ht="14.25" customHeight="1"/>
    <row r="404788" ht="14.25" customHeight="1"/>
    <row r="404790" ht="14.25" customHeight="1"/>
    <row r="404792" ht="14.25" customHeight="1"/>
    <row r="404794" ht="14.25" customHeight="1"/>
    <row r="404796" ht="14.25" customHeight="1"/>
    <row r="404798" ht="14.25" customHeight="1"/>
    <row r="404800" ht="14.25" customHeight="1"/>
    <row r="404802" ht="14.25" customHeight="1"/>
    <row r="404804" ht="14.25" customHeight="1"/>
    <row r="404806" ht="14.25" customHeight="1"/>
    <row r="404808" ht="14.25" customHeight="1"/>
    <row r="404810" ht="14.25" customHeight="1"/>
    <row r="404812" ht="14.25" customHeight="1"/>
    <row r="404814" ht="14.25" customHeight="1"/>
    <row r="404816" ht="14.25" customHeight="1"/>
    <row r="404818" ht="14.25" customHeight="1"/>
    <row r="404820" ht="14.25" customHeight="1"/>
    <row r="404822" ht="14.25" customHeight="1"/>
    <row r="404824" ht="14.25" customHeight="1"/>
    <row r="404826" ht="14.25" customHeight="1"/>
    <row r="404828" ht="14.25" customHeight="1"/>
    <row r="404830" ht="14.25" customHeight="1"/>
    <row r="404832" ht="14.25" customHeight="1"/>
    <row r="404834" ht="14.25" customHeight="1"/>
    <row r="404836" ht="14.25" customHeight="1"/>
    <row r="404838" ht="14.25" customHeight="1"/>
    <row r="404840" ht="14.25" customHeight="1"/>
    <row r="404842" ht="14.25" customHeight="1"/>
    <row r="404844" ht="14.25" customHeight="1"/>
    <row r="404846" ht="14.25" customHeight="1"/>
    <row r="404848" ht="14.25" customHeight="1"/>
    <row r="404850" ht="14.25" customHeight="1"/>
    <row r="404852" ht="14.25" customHeight="1"/>
    <row r="404854" ht="14.25" customHeight="1"/>
    <row r="404856" ht="14.25" customHeight="1"/>
    <row r="404858" ht="14.25" customHeight="1"/>
    <row r="404860" ht="14.25" customHeight="1"/>
    <row r="404862" ht="14.25" customHeight="1"/>
    <row r="404864" ht="14.25" customHeight="1"/>
    <row r="404866" ht="14.25" customHeight="1"/>
    <row r="404868" ht="14.25" customHeight="1"/>
    <row r="404870" ht="14.25" customHeight="1"/>
    <row r="404872" ht="14.25" customHeight="1"/>
    <row r="404874" ht="14.25" customHeight="1"/>
    <row r="404876" ht="14.25" customHeight="1"/>
    <row r="404878" ht="14.25" customHeight="1"/>
    <row r="404880" ht="14.25" customHeight="1"/>
    <row r="404882" ht="14.25" customHeight="1"/>
    <row r="404884" ht="14.25" customHeight="1"/>
    <row r="404886" ht="14.25" customHeight="1"/>
    <row r="404888" ht="14.25" customHeight="1"/>
    <row r="404890" ht="14.25" customHeight="1"/>
    <row r="404892" ht="14.25" customHeight="1"/>
    <row r="404894" ht="14.25" customHeight="1"/>
    <row r="404896" ht="14.25" customHeight="1"/>
    <row r="404898" ht="14.25" customHeight="1"/>
    <row r="404900" ht="14.25" customHeight="1"/>
    <row r="404902" ht="14.25" customHeight="1"/>
    <row r="404904" ht="14.25" customHeight="1"/>
    <row r="404906" ht="14.25" customHeight="1"/>
    <row r="404908" ht="14.25" customHeight="1"/>
    <row r="404910" ht="14.25" customHeight="1"/>
    <row r="404912" ht="14.25" customHeight="1"/>
    <row r="404914" ht="14.25" customHeight="1"/>
    <row r="404916" ht="14.25" customHeight="1"/>
    <row r="404918" ht="14.25" customHeight="1"/>
    <row r="404920" ht="14.25" customHeight="1"/>
    <row r="404922" ht="14.25" customHeight="1"/>
    <row r="404924" ht="14.25" customHeight="1"/>
    <row r="404926" ht="14.25" customHeight="1"/>
    <row r="404928" ht="14.25" customHeight="1"/>
    <row r="404930" ht="14.25" customHeight="1"/>
    <row r="404932" ht="14.25" customHeight="1"/>
    <row r="404934" ht="14.25" customHeight="1"/>
    <row r="404936" ht="14.25" customHeight="1"/>
    <row r="404938" ht="14.25" customHeight="1"/>
    <row r="404940" ht="14.25" customHeight="1"/>
    <row r="404942" ht="14.25" customHeight="1"/>
    <row r="404944" ht="14.25" customHeight="1"/>
    <row r="404946" ht="14.25" customHeight="1"/>
    <row r="404948" ht="14.25" customHeight="1"/>
    <row r="404950" ht="14.25" customHeight="1"/>
    <row r="404952" ht="14.25" customHeight="1"/>
    <row r="404954" ht="14.25" customHeight="1"/>
    <row r="404956" ht="14.25" customHeight="1"/>
    <row r="404958" ht="14.25" customHeight="1"/>
    <row r="404960" ht="14.25" customHeight="1"/>
    <row r="404962" ht="14.25" customHeight="1"/>
    <row r="404964" ht="14.25" customHeight="1"/>
    <row r="404966" ht="14.25" customHeight="1"/>
    <row r="404968" ht="14.25" customHeight="1"/>
    <row r="404970" ht="14.25" customHeight="1"/>
    <row r="404972" ht="14.25" customHeight="1"/>
    <row r="404974" ht="14.25" customHeight="1"/>
    <row r="404976" ht="14.25" customHeight="1"/>
    <row r="404978" ht="14.25" customHeight="1"/>
    <row r="404980" ht="14.25" customHeight="1"/>
    <row r="404982" ht="14.25" customHeight="1"/>
    <row r="404984" ht="14.25" customHeight="1"/>
    <row r="404986" ht="14.25" customHeight="1"/>
    <row r="404988" ht="14.25" customHeight="1"/>
    <row r="404990" ht="14.25" customHeight="1"/>
    <row r="404992" ht="14.25" customHeight="1"/>
    <row r="404994" ht="14.25" customHeight="1"/>
    <row r="404996" ht="14.25" customHeight="1"/>
    <row r="404998" ht="14.25" customHeight="1"/>
    <row r="405000" ht="14.25" customHeight="1"/>
    <row r="405002" ht="14.25" customHeight="1"/>
    <row r="405004" ht="14.25" customHeight="1"/>
    <row r="405006" ht="14.25" customHeight="1"/>
    <row r="405008" ht="14.25" customHeight="1"/>
    <row r="405010" ht="14.25" customHeight="1"/>
    <row r="405012" ht="14.25" customHeight="1"/>
    <row r="405014" ht="14.25" customHeight="1"/>
    <row r="405016" ht="14.25" customHeight="1"/>
    <row r="405018" ht="14.25" customHeight="1"/>
    <row r="405020" ht="14.25" customHeight="1"/>
    <row r="405022" ht="14.25" customHeight="1"/>
    <row r="405024" ht="14.25" customHeight="1"/>
    <row r="405026" ht="14.25" customHeight="1"/>
    <row r="405028" ht="14.25" customHeight="1"/>
    <row r="405030" ht="14.25" customHeight="1"/>
    <row r="405032" ht="14.25" customHeight="1"/>
    <row r="405034" ht="14.25" customHeight="1"/>
    <row r="405036" ht="14.25" customHeight="1"/>
    <row r="405038" ht="14.25" customHeight="1"/>
    <row r="405040" ht="14.25" customHeight="1"/>
    <row r="405042" ht="14.25" customHeight="1"/>
    <row r="405044" ht="14.25" customHeight="1"/>
    <row r="405046" ht="14.25" customHeight="1"/>
    <row r="405048" ht="14.25" customHeight="1"/>
    <row r="405050" ht="14.25" customHeight="1"/>
    <row r="405052" ht="14.25" customHeight="1"/>
    <row r="405054" ht="14.25" customHeight="1"/>
    <row r="405056" ht="14.25" customHeight="1"/>
    <row r="405058" ht="14.25" customHeight="1"/>
    <row r="405060" ht="14.25" customHeight="1"/>
    <row r="405062" ht="14.25" customHeight="1"/>
    <row r="405064" ht="14.25" customHeight="1"/>
    <row r="405066" ht="14.25" customHeight="1"/>
    <row r="405068" ht="14.25" customHeight="1"/>
    <row r="405070" ht="14.25" customHeight="1"/>
    <row r="405072" ht="14.25" customHeight="1"/>
    <row r="405074" ht="14.25" customHeight="1"/>
    <row r="405076" ht="14.25" customHeight="1"/>
    <row r="405078" ht="14.25" customHeight="1"/>
    <row r="405080" ht="14.25" customHeight="1"/>
    <row r="405082" ht="14.25" customHeight="1"/>
    <row r="405084" ht="14.25" customHeight="1"/>
    <row r="405086" ht="14.25" customHeight="1"/>
    <row r="405088" ht="14.25" customHeight="1"/>
    <row r="405090" ht="14.25" customHeight="1"/>
    <row r="405092" ht="14.25" customHeight="1"/>
    <row r="405094" ht="14.25" customHeight="1"/>
    <row r="405096" ht="14.25" customHeight="1"/>
    <row r="405098" ht="14.25" customHeight="1"/>
    <row r="405100" ht="14.25" customHeight="1"/>
    <row r="405102" ht="14.25" customHeight="1"/>
    <row r="405104" ht="14.25" customHeight="1"/>
    <row r="405106" ht="14.25" customHeight="1"/>
    <row r="405108" ht="14.25" customHeight="1"/>
    <row r="405110" ht="14.25" customHeight="1"/>
    <row r="405112" ht="14.25" customHeight="1"/>
    <row r="405114" ht="14.25" customHeight="1"/>
    <row r="405116" ht="14.25" customHeight="1"/>
    <row r="405118" ht="14.25" customHeight="1"/>
    <row r="405120" ht="14.25" customHeight="1"/>
    <row r="405122" ht="14.25" customHeight="1"/>
    <row r="405124" ht="14.25" customHeight="1"/>
    <row r="405126" ht="14.25" customHeight="1"/>
    <row r="405128" ht="14.25" customHeight="1"/>
    <row r="405130" ht="14.25" customHeight="1"/>
    <row r="405132" ht="14.25" customHeight="1"/>
    <row r="405134" ht="14.25" customHeight="1"/>
    <row r="405136" ht="14.25" customHeight="1"/>
    <row r="405138" ht="14.25" customHeight="1"/>
    <row r="405140" ht="14.25" customHeight="1"/>
    <row r="405142" ht="14.25" customHeight="1"/>
    <row r="405144" ht="14.25" customHeight="1"/>
    <row r="405146" ht="14.25" customHeight="1"/>
    <row r="405148" ht="14.25" customHeight="1"/>
    <row r="405150" ht="14.25" customHeight="1"/>
    <row r="405152" ht="14.25" customHeight="1"/>
    <row r="405154" ht="14.25" customHeight="1"/>
    <row r="405156" ht="14.25" customHeight="1"/>
    <row r="405158" ht="14.25" customHeight="1"/>
    <row r="405160" ht="14.25" customHeight="1"/>
    <row r="405162" ht="14.25" customHeight="1"/>
    <row r="405164" ht="14.25" customHeight="1"/>
    <row r="405166" ht="14.25" customHeight="1"/>
    <row r="405168" ht="14.25" customHeight="1"/>
    <row r="405170" ht="14.25" customHeight="1"/>
    <row r="405172" ht="14.25" customHeight="1"/>
    <row r="405174" ht="14.25" customHeight="1"/>
    <row r="405176" ht="14.25" customHeight="1"/>
    <row r="405178" ht="14.25" customHeight="1"/>
    <row r="405180" ht="14.25" customHeight="1"/>
    <row r="405182" ht="14.25" customHeight="1"/>
    <row r="405184" ht="14.25" customHeight="1"/>
    <row r="405186" ht="14.25" customHeight="1"/>
    <row r="405188" ht="14.25" customHeight="1"/>
    <row r="405190" ht="14.25" customHeight="1"/>
    <row r="405192" ht="14.25" customHeight="1"/>
    <row r="405194" ht="14.25" customHeight="1"/>
    <row r="405196" ht="14.25" customHeight="1"/>
    <row r="405198" ht="14.25" customHeight="1"/>
    <row r="405200" ht="14.25" customHeight="1"/>
    <row r="405202" ht="14.25" customHeight="1"/>
    <row r="405204" ht="14.25" customHeight="1"/>
    <row r="405206" ht="14.25" customHeight="1"/>
    <row r="405208" ht="14.25" customHeight="1"/>
    <row r="405210" ht="14.25" customHeight="1"/>
    <row r="405212" ht="14.25" customHeight="1"/>
    <row r="405214" ht="14.25" customHeight="1"/>
    <row r="405216" ht="14.25" customHeight="1"/>
    <row r="405218" ht="14.25" customHeight="1"/>
    <row r="405220" ht="14.25" customHeight="1"/>
    <row r="405222" ht="14.25" customHeight="1"/>
    <row r="405224" ht="14.25" customHeight="1"/>
    <row r="405226" ht="14.25" customHeight="1"/>
    <row r="405228" ht="14.25" customHeight="1"/>
    <row r="405230" ht="14.25" customHeight="1"/>
    <row r="405232" ht="14.25" customHeight="1"/>
    <row r="405234" ht="14.25" customHeight="1"/>
    <row r="405236" ht="14.25" customHeight="1"/>
    <row r="405238" ht="14.25" customHeight="1"/>
    <row r="405240" ht="14.25" customHeight="1"/>
    <row r="405242" ht="14.25" customHeight="1"/>
    <row r="405244" ht="14.25" customHeight="1"/>
    <row r="405246" ht="14.25" customHeight="1"/>
    <row r="405248" ht="14.25" customHeight="1"/>
    <row r="405250" ht="14.25" customHeight="1"/>
    <row r="405252" ht="14.25" customHeight="1"/>
    <row r="405254" ht="14.25" customHeight="1"/>
    <row r="405256" ht="14.25" customHeight="1"/>
    <row r="405258" ht="14.25" customHeight="1"/>
    <row r="405260" ht="14.25" customHeight="1"/>
    <row r="405262" ht="14.25" customHeight="1"/>
    <row r="405264" ht="14.25" customHeight="1"/>
    <row r="405266" ht="14.25" customHeight="1"/>
    <row r="405268" ht="14.25" customHeight="1"/>
    <row r="405270" ht="14.25" customHeight="1"/>
    <row r="405272" ht="14.25" customHeight="1"/>
    <row r="405274" ht="14.25" customHeight="1"/>
    <row r="405276" ht="14.25" customHeight="1"/>
    <row r="405278" ht="14.25" customHeight="1"/>
    <row r="405280" ht="14.25" customHeight="1"/>
    <row r="405282" ht="14.25" customHeight="1"/>
    <row r="405284" ht="14.25" customHeight="1"/>
    <row r="405286" ht="14.25" customHeight="1"/>
    <row r="405288" ht="14.25" customHeight="1"/>
    <row r="405290" ht="14.25" customHeight="1"/>
    <row r="405292" ht="14.25" customHeight="1"/>
    <row r="405294" ht="14.25" customHeight="1"/>
    <row r="405296" ht="14.25" customHeight="1"/>
    <row r="405298" ht="14.25" customHeight="1"/>
    <row r="405300" ht="14.25" customHeight="1"/>
    <row r="405302" ht="14.25" customHeight="1"/>
    <row r="405304" ht="14.25" customHeight="1"/>
    <row r="405306" ht="14.25" customHeight="1"/>
    <row r="405308" ht="14.25" customHeight="1"/>
    <row r="405310" ht="14.25" customHeight="1"/>
    <row r="405312" ht="14.25" customHeight="1"/>
    <row r="405314" ht="14.25" customHeight="1"/>
    <row r="405316" ht="14.25" customHeight="1"/>
    <row r="405318" ht="14.25" customHeight="1"/>
    <row r="405320" ht="14.25" customHeight="1"/>
    <row r="405322" ht="14.25" customHeight="1"/>
    <row r="405324" ht="14.25" customHeight="1"/>
    <row r="405326" ht="14.25" customHeight="1"/>
    <row r="405328" ht="14.25" customHeight="1"/>
    <row r="405330" ht="14.25" customHeight="1"/>
    <row r="405332" ht="14.25" customHeight="1"/>
    <row r="405334" ht="14.25" customHeight="1"/>
    <row r="405336" ht="14.25" customHeight="1"/>
    <row r="405338" ht="14.25" customHeight="1"/>
    <row r="405340" ht="14.25" customHeight="1"/>
    <row r="405342" ht="14.25" customHeight="1"/>
    <row r="405344" ht="14.25" customHeight="1"/>
    <row r="405346" ht="14.25" customHeight="1"/>
    <row r="405348" ht="14.25" customHeight="1"/>
    <row r="405350" ht="14.25" customHeight="1"/>
    <row r="405352" ht="14.25" customHeight="1"/>
    <row r="405354" ht="14.25" customHeight="1"/>
    <row r="405356" ht="14.25" customHeight="1"/>
    <row r="405358" ht="14.25" customHeight="1"/>
    <row r="405360" ht="14.25" customHeight="1"/>
    <row r="405362" ht="14.25" customHeight="1"/>
    <row r="405364" ht="14.25" customHeight="1"/>
    <row r="405366" ht="14.25" customHeight="1"/>
    <row r="405368" ht="14.25" customHeight="1"/>
    <row r="405370" ht="14.25" customHeight="1"/>
    <row r="405372" ht="14.25" customHeight="1"/>
    <row r="405374" ht="14.25" customHeight="1"/>
    <row r="405376" ht="14.25" customHeight="1"/>
    <row r="405378" ht="14.25" customHeight="1"/>
    <row r="405380" ht="14.25" customHeight="1"/>
    <row r="405382" ht="14.25" customHeight="1"/>
    <row r="405384" ht="14.25" customHeight="1"/>
    <row r="405386" ht="14.25" customHeight="1"/>
    <row r="405388" ht="14.25" customHeight="1"/>
    <row r="405390" ht="14.25" customHeight="1"/>
    <row r="405392" ht="14.25" customHeight="1"/>
    <row r="405394" ht="14.25" customHeight="1"/>
    <row r="405396" ht="14.25" customHeight="1"/>
    <row r="405398" ht="14.25" customHeight="1"/>
    <row r="405400" ht="14.25" customHeight="1"/>
    <row r="405402" ht="14.25" customHeight="1"/>
    <row r="405404" ht="14.25" customHeight="1"/>
    <row r="405406" ht="14.25" customHeight="1"/>
    <row r="405408" ht="14.25" customHeight="1"/>
    <row r="405410" ht="14.25" customHeight="1"/>
    <row r="405412" ht="14.25" customHeight="1"/>
    <row r="405414" ht="14.25" customHeight="1"/>
    <row r="405416" ht="14.25" customHeight="1"/>
    <row r="405418" ht="14.25" customHeight="1"/>
    <row r="405420" ht="14.25" customHeight="1"/>
    <row r="405422" ht="14.25" customHeight="1"/>
    <row r="405424" ht="14.25" customHeight="1"/>
    <row r="405426" ht="14.25" customHeight="1"/>
    <row r="405428" ht="14.25" customHeight="1"/>
    <row r="405430" ht="14.25" customHeight="1"/>
    <row r="405432" ht="14.25" customHeight="1"/>
    <row r="405434" ht="14.25" customHeight="1"/>
    <row r="405436" ht="14.25" customHeight="1"/>
    <row r="405438" ht="14.25" customHeight="1"/>
    <row r="405440" ht="14.25" customHeight="1"/>
    <row r="405442" ht="14.25" customHeight="1"/>
    <row r="405444" ht="14.25" customHeight="1"/>
    <row r="405446" ht="14.25" customHeight="1"/>
    <row r="405448" ht="14.25" customHeight="1"/>
    <row r="405450" ht="14.25" customHeight="1"/>
    <row r="405452" ht="14.25" customHeight="1"/>
    <row r="405454" ht="14.25" customHeight="1"/>
    <row r="405456" ht="14.25" customHeight="1"/>
    <row r="405458" ht="14.25" customHeight="1"/>
    <row r="405460" ht="14.25" customHeight="1"/>
    <row r="405462" ht="14.25" customHeight="1"/>
    <row r="405464" ht="14.25" customHeight="1"/>
    <row r="405466" ht="14.25" customHeight="1"/>
    <row r="405468" ht="14.25" customHeight="1"/>
    <row r="405470" ht="14.25" customHeight="1"/>
    <row r="405472" ht="14.25" customHeight="1"/>
    <row r="405474" ht="14.25" customHeight="1"/>
    <row r="405476" ht="14.25" customHeight="1"/>
    <row r="405478" ht="14.25" customHeight="1"/>
    <row r="405480" ht="14.25" customHeight="1"/>
    <row r="405482" ht="14.25" customHeight="1"/>
    <row r="405484" ht="14.25" customHeight="1"/>
    <row r="405486" ht="14.25" customHeight="1"/>
    <row r="405488" ht="14.25" customHeight="1"/>
    <row r="405490" ht="14.25" customHeight="1"/>
    <row r="405492" ht="14.25" customHeight="1"/>
    <row r="405494" ht="14.25" customHeight="1"/>
    <row r="405496" ht="14.25" customHeight="1"/>
    <row r="405498" ht="14.25" customHeight="1"/>
    <row r="405500" ht="14.25" customHeight="1"/>
    <row r="405502" ht="14.25" customHeight="1"/>
    <row r="405504" ht="14.25" customHeight="1"/>
    <row r="405506" ht="14.25" customHeight="1"/>
    <row r="405508" ht="14.25" customHeight="1"/>
    <row r="405510" ht="14.25" customHeight="1"/>
    <row r="405512" ht="14.25" customHeight="1"/>
    <row r="405514" ht="14.25" customHeight="1"/>
    <row r="405516" ht="14.25" customHeight="1"/>
    <row r="405518" ht="14.25" customHeight="1"/>
    <row r="405520" ht="14.25" customHeight="1"/>
    <row r="405522" ht="14.25" customHeight="1"/>
    <row r="405524" ht="14.25" customHeight="1"/>
    <row r="405526" ht="14.25" customHeight="1"/>
    <row r="405528" ht="14.25" customHeight="1"/>
    <row r="405530" ht="14.25" customHeight="1"/>
    <row r="405532" ht="14.25" customHeight="1"/>
    <row r="405534" ht="14.25" customHeight="1"/>
    <row r="405536" ht="14.25" customHeight="1"/>
    <row r="405538" ht="14.25" customHeight="1"/>
    <row r="405540" ht="14.25" customHeight="1"/>
    <row r="405542" ht="14.25" customHeight="1"/>
    <row r="405544" ht="14.25" customHeight="1"/>
    <row r="405546" ht="14.25" customHeight="1"/>
    <row r="405548" ht="14.25" customHeight="1"/>
    <row r="405550" ht="14.25" customHeight="1"/>
    <row r="405552" ht="14.25" customHeight="1"/>
    <row r="405554" ht="14.25" customHeight="1"/>
    <row r="405556" ht="14.25" customHeight="1"/>
    <row r="405558" ht="14.25" customHeight="1"/>
    <row r="405560" ht="14.25" customHeight="1"/>
    <row r="405562" ht="14.25" customHeight="1"/>
    <row r="405564" ht="14.25" customHeight="1"/>
    <row r="405566" ht="14.25" customHeight="1"/>
    <row r="405568" ht="14.25" customHeight="1"/>
    <row r="405570" ht="14.25" customHeight="1"/>
    <row r="405572" ht="14.25" customHeight="1"/>
    <row r="405574" ht="14.25" customHeight="1"/>
    <row r="405576" ht="14.25" customHeight="1"/>
    <row r="405578" ht="14.25" customHeight="1"/>
    <row r="405580" ht="14.25" customHeight="1"/>
    <row r="405582" ht="14.25" customHeight="1"/>
    <row r="405584" ht="14.25" customHeight="1"/>
    <row r="405586" ht="14.25" customHeight="1"/>
    <row r="405588" ht="14.25" customHeight="1"/>
    <row r="405590" ht="14.25" customHeight="1"/>
    <row r="405592" ht="14.25" customHeight="1"/>
    <row r="405594" ht="14.25" customHeight="1"/>
    <row r="405596" ht="14.25" customHeight="1"/>
    <row r="405598" ht="14.25" customHeight="1"/>
    <row r="405600" ht="14.25" customHeight="1"/>
    <row r="405602" ht="14.25" customHeight="1"/>
    <row r="405604" ht="14.25" customHeight="1"/>
    <row r="405606" ht="14.25" customHeight="1"/>
    <row r="405608" ht="14.25" customHeight="1"/>
    <row r="405610" ht="14.25" customHeight="1"/>
    <row r="405612" ht="14.25" customHeight="1"/>
    <row r="405614" ht="14.25" customHeight="1"/>
    <row r="405616" ht="14.25" customHeight="1"/>
    <row r="405618" ht="14.25" customHeight="1"/>
    <row r="405620" ht="14.25" customHeight="1"/>
    <row r="405622" ht="14.25" customHeight="1"/>
    <row r="405624" ht="14.25" customHeight="1"/>
    <row r="405626" ht="14.25" customHeight="1"/>
    <row r="405628" ht="14.25" customHeight="1"/>
    <row r="405630" ht="14.25" customHeight="1"/>
    <row r="405632" ht="14.25" customHeight="1"/>
    <row r="405634" ht="14.25" customHeight="1"/>
    <row r="405636" ht="14.25" customHeight="1"/>
    <row r="405638" ht="14.25" customHeight="1"/>
    <row r="405640" ht="14.25" customHeight="1"/>
    <row r="405642" ht="14.25" customHeight="1"/>
    <row r="405644" ht="14.25" customHeight="1"/>
    <row r="405646" ht="14.25" customHeight="1"/>
    <row r="405648" ht="14.25" customHeight="1"/>
    <row r="405650" ht="14.25" customHeight="1"/>
    <row r="405652" ht="14.25" customHeight="1"/>
    <row r="405654" ht="14.25" customHeight="1"/>
    <row r="405656" ht="14.25" customHeight="1"/>
    <row r="405658" ht="14.25" customHeight="1"/>
    <row r="405660" ht="14.25" customHeight="1"/>
    <row r="405662" ht="14.25" customHeight="1"/>
    <row r="405664" ht="14.25" customHeight="1"/>
    <row r="405666" ht="14.25" customHeight="1"/>
    <row r="405668" ht="14.25" customHeight="1"/>
    <row r="405670" ht="14.25" customHeight="1"/>
    <row r="405672" ht="14.25" customHeight="1"/>
    <row r="405674" ht="14.25" customHeight="1"/>
    <row r="405676" ht="14.25" customHeight="1"/>
    <row r="405678" ht="14.25" customHeight="1"/>
    <row r="405680" ht="14.25" customHeight="1"/>
    <row r="405682" ht="14.25" customHeight="1"/>
    <row r="405684" ht="14.25" customHeight="1"/>
    <row r="405686" ht="14.25" customHeight="1"/>
    <row r="405688" ht="14.25" customHeight="1"/>
    <row r="405690" ht="14.25" customHeight="1"/>
    <row r="405692" ht="14.25" customHeight="1"/>
    <row r="405694" ht="14.25" customHeight="1"/>
    <row r="405696" ht="14.25" customHeight="1"/>
    <row r="405698" ht="14.25" customHeight="1"/>
    <row r="405700" ht="14.25" customHeight="1"/>
    <row r="405702" ht="14.25" customHeight="1"/>
    <row r="405704" ht="14.25" customHeight="1"/>
    <row r="405706" ht="14.25" customHeight="1"/>
    <row r="405708" ht="14.25" customHeight="1"/>
    <row r="405710" ht="14.25" customHeight="1"/>
    <row r="405712" ht="14.25" customHeight="1"/>
    <row r="405714" ht="14.25" customHeight="1"/>
    <row r="405716" ht="14.25" customHeight="1"/>
    <row r="405718" ht="14.25" customHeight="1"/>
    <row r="405720" ht="14.25" customHeight="1"/>
    <row r="405722" ht="14.25" customHeight="1"/>
    <row r="405724" ht="14.25" customHeight="1"/>
    <row r="405726" ht="14.25" customHeight="1"/>
    <row r="405728" ht="14.25" customHeight="1"/>
    <row r="405730" ht="14.25" customHeight="1"/>
    <row r="405732" ht="14.25" customHeight="1"/>
    <row r="405734" ht="14.25" customHeight="1"/>
    <row r="405736" ht="14.25" customHeight="1"/>
    <row r="405738" ht="14.25" customHeight="1"/>
    <row r="405740" ht="14.25" customHeight="1"/>
    <row r="405742" ht="14.25" customHeight="1"/>
    <row r="405744" ht="14.25" customHeight="1"/>
    <row r="405746" ht="14.25" customHeight="1"/>
    <row r="405748" ht="14.25" customHeight="1"/>
    <row r="405750" ht="14.25" customHeight="1"/>
    <row r="405752" ht="14.25" customHeight="1"/>
    <row r="405754" ht="14.25" customHeight="1"/>
    <row r="405756" ht="14.25" customHeight="1"/>
    <row r="405758" ht="14.25" customHeight="1"/>
    <row r="405760" ht="14.25" customHeight="1"/>
    <row r="405762" ht="14.25" customHeight="1"/>
    <row r="405764" ht="14.25" customHeight="1"/>
    <row r="405766" ht="14.25" customHeight="1"/>
    <row r="405768" ht="14.25" customHeight="1"/>
    <row r="405770" ht="14.25" customHeight="1"/>
    <row r="405772" ht="14.25" customHeight="1"/>
    <row r="405774" ht="14.25" customHeight="1"/>
    <row r="405776" ht="14.25" customHeight="1"/>
    <row r="405778" ht="14.25" customHeight="1"/>
    <row r="405780" ht="14.25" customHeight="1"/>
    <row r="405782" ht="14.25" customHeight="1"/>
    <row r="405784" ht="14.25" customHeight="1"/>
    <row r="405786" ht="14.25" customHeight="1"/>
    <row r="405788" ht="14.25" customHeight="1"/>
    <row r="405790" ht="14.25" customHeight="1"/>
    <row r="405792" ht="14.25" customHeight="1"/>
    <row r="405794" ht="14.25" customHeight="1"/>
    <row r="405796" ht="14.25" customHeight="1"/>
    <row r="405798" ht="14.25" customHeight="1"/>
    <row r="405800" ht="14.25" customHeight="1"/>
    <row r="405802" ht="14.25" customHeight="1"/>
    <row r="405804" ht="14.25" customHeight="1"/>
    <row r="405806" ht="14.25" customHeight="1"/>
    <row r="405808" ht="14.25" customHeight="1"/>
    <row r="405810" ht="14.25" customHeight="1"/>
    <row r="405812" ht="14.25" customHeight="1"/>
    <row r="405814" ht="14.25" customHeight="1"/>
    <row r="405816" ht="14.25" customHeight="1"/>
    <row r="405818" ht="14.25" customHeight="1"/>
    <row r="405820" ht="14.25" customHeight="1"/>
    <row r="405822" ht="14.25" customHeight="1"/>
    <row r="405824" ht="14.25" customHeight="1"/>
    <row r="405826" ht="14.25" customHeight="1"/>
    <row r="405828" ht="14.25" customHeight="1"/>
    <row r="405830" ht="14.25" customHeight="1"/>
    <row r="405832" ht="14.25" customHeight="1"/>
    <row r="405834" ht="14.25" customHeight="1"/>
    <row r="405836" ht="14.25" customHeight="1"/>
    <row r="405838" ht="14.25" customHeight="1"/>
    <row r="405840" ht="14.25" customHeight="1"/>
    <row r="405842" ht="14.25" customHeight="1"/>
    <row r="405844" ht="14.25" customHeight="1"/>
    <row r="405846" ht="14.25" customHeight="1"/>
    <row r="405848" ht="14.25" customHeight="1"/>
    <row r="405850" ht="14.25" customHeight="1"/>
    <row r="405852" ht="14.25" customHeight="1"/>
    <row r="405854" ht="14.25" customHeight="1"/>
    <row r="405856" ht="14.25" customHeight="1"/>
    <row r="405858" ht="14.25" customHeight="1"/>
    <row r="405860" ht="14.25" customHeight="1"/>
    <row r="405862" ht="14.25" customHeight="1"/>
    <row r="405864" ht="14.25" customHeight="1"/>
    <row r="405866" ht="14.25" customHeight="1"/>
    <row r="405868" ht="14.25" customHeight="1"/>
    <row r="405870" ht="14.25" customHeight="1"/>
    <row r="405872" ht="14.25" customHeight="1"/>
    <row r="405874" ht="14.25" customHeight="1"/>
    <row r="405876" ht="14.25" customHeight="1"/>
    <row r="405878" ht="14.25" customHeight="1"/>
    <row r="405880" ht="14.25" customHeight="1"/>
    <row r="405882" ht="14.25" customHeight="1"/>
    <row r="405884" ht="14.25" customHeight="1"/>
    <row r="405886" ht="14.25" customHeight="1"/>
    <row r="405888" ht="14.25" customHeight="1"/>
    <row r="405890" ht="14.25" customHeight="1"/>
    <row r="405892" ht="14.25" customHeight="1"/>
    <row r="405894" ht="14.25" customHeight="1"/>
    <row r="405896" ht="14.25" customHeight="1"/>
    <row r="405898" ht="14.25" customHeight="1"/>
    <row r="405900" ht="14.25" customHeight="1"/>
    <row r="405902" ht="14.25" customHeight="1"/>
    <row r="405904" ht="14.25" customHeight="1"/>
    <row r="405906" ht="14.25" customHeight="1"/>
    <row r="405908" ht="14.25" customHeight="1"/>
    <row r="405910" ht="14.25" customHeight="1"/>
    <row r="405912" ht="14.25" customHeight="1"/>
    <row r="405914" ht="14.25" customHeight="1"/>
    <row r="405916" ht="14.25" customHeight="1"/>
    <row r="405918" ht="14.25" customHeight="1"/>
    <row r="405920" ht="14.25" customHeight="1"/>
    <row r="405922" ht="14.25" customHeight="1"/>
    <row r="405924" ht="14.25" customHeight="1"/>
    <row r="405926" ht="14.25" customHeight="1"/>
    <row r="405928" ht="14.25" customHeight="1"/>
    <row r="405930" ht="14.25" customHeight="1"/>
    <row r="405932" ht="14.25" customHeight="1"/>
    <row r="405934" ht="14.25" customHeight="1"/>
    <row r="405936" ht="14.25" customHeight="1"/>
    <row r="405938" ht="14.25" customHeight="1"/>
    <row r="405940" ht="14.25" customHeight="1"/>
    <row r="405942" ht="14.25" customHeight="1"/>
    <row r="405944" ht="14.25" customHeight="1"/>
    <row r="405946" ht="14.25" customHeight="1"/>
    <row r="405948" ht="14.25" customHeight="1"/>
    <row r="405950" ht="14.25" customHeight="1"/>
    <row r="405952" ht="14.25" customHeight="1"/>
    <row r="405954" ht="14.25" customHeight="1"/>
    <row r="405956" ht="14.25" customHeight="1"/>
    <row r="405958" ht="14.25" customHeight="1"/>
    <row r="405960" ht="14.25" customHeight="1"/>
    <row r="405962" ht="14.25" customHeight="1"/>
    <row r="405964" ht="14.25" customHeight="1"/>
    <row r="405966" ht="14.25" customHeight="1"/>
    <row r="405968" ht="14.25" customHeight="1"/>
    <row r="405970" ht="14.25" customHeight="1"/>
    <row r="405972" ht="14.25" customHeight="1"/>
    <row r="405974" ht="14.25" customHeight="1"/>
    <row r="405976" ht="14.25" customHeight="1"/>
    <row r="405978" ht="14.25" customHeight="1"/>
    <row r="405980" ht="14.25" customHeight="1"/>
    <row r="405982" ht="14.25" customHeight="1"/>
    <row r="405984" ht="14.25" customHeight="1"/>
    <row r="405986" ht="14.25" customHeight="1"/>
    <row r="405988" ht="14.25" customHeight="1"/>
    <row r="405990" ht="14.25" customHeight="1"/>
    <row r="405992" ht="14.25" customHeight="1"/>
    <row r="405994" ht="14.25" customHeight="1"/>
    <row r="405996" ht="14.25" customHeight="1"/>
    <row r="405998" ht="14.25" customHeight="1"/>
    <row r="406000" ht="14.25" customHeight="1"/>
    <row r="406002" ht="14.25" customHeight="1"/>
    <row r="406004" ht="14.25" customHeight="1"/>
    <row r="406006" ht="14.25" customHeight="1"/>
    <row r="406008" ht="14.25" customHeight="1"/>
    <row r="406010" ht="14.25" customHeight="1"/>
    <row r="406012" ht="14.25" customHeight="1"/>
    <row r="406014" ht="14.25" customHeight="1"/>
    <row r="406016" ht="14.25" customHeight="1"/>
    <row r="406018" ht="14.25" customHeight="1"/>
    <row r="406020" ht="14.25" customHeight="1"/>
    <row r="406022" ht="14.25" customHeight="1"/>
    <row r="406024" ht="14.25" customHeight="1"/>
    <row r="406026" ht="14.25" customHeight="1"/>
    <row r="406028" ht="14.25" customHeight="1"/>
    <row r="406030" ht="14.25" customHeight="1"/>
    <row r="406032" ht="14.25" customHeight="1"/>
    <row r="406034" ht="14.25" customHeight="1"/>
    <row r="406036" ht="14.25" customHeight="1"/>
    <row r="406038" ht="14.25" customHeight="1"/>
    <row r="406040" ht="14.25" customHeight="1"/>
    <row r="406042" ht="14.25" customHeight="1"/>
    <row r="406044" ht="14.25" customHeight="1"/>
    <row r="406046" ht="14.25" customHeight="1"/>
    <row r="406048" ht="14.25" customHeight="1"/>
    <row r="406050" ht="14.25" customHeight="1"/>
    <row r="406052" ht="14.25" customHeight="1"/>
    <row r="406054" ht="14.25" customHeight="1"/>
    <row r="406056" ht="14.25" customHeight="1"/>
    <row r="406058" ht="14.25" customHeight="1"/>
    <row r="406060" ht="14.25" customHeight="1"/>
    <row r="406062" ht="14.25" customHeight="1"/>
    <row r="406064" ht="14.25" customHeight="1"/>
    <row r="406066" ht="14.25" customHeight="1"/>
    <row r="406068" ht="14.25" customHeight="1"/>
    <row r="406070" ht="14.25" customHeight="1"/>
    <row r="406072" ht="14.25" customHeight="1"/>
    <row r="406074" ht="14.25" customHeight="1"/>
    <row r="406076" ht="14.25" customHeight="1"/>
    <row r="406078" ht="14.25" customHeight="1"/>
    <row r="406080" ht="14.25" customHeight="1"/>
    <row r="406082" ht="14.25" customHeight="1"/>
    <row r="406084" ht="14.25" customHeight="1"/>
    <row r="406086" ht="14.25" customHeight="1"/>
    <row r="406088" ht="14.25" customHeight="1"/>
    <row r="406090" ht="14.25" customHeight="1"/>
    <row r="406092" ht="14.25" customHeight="1"/>
    <row r="406094" ht="14.25" customHeight="1"/>
    <row r="406096" ht="14.25" customHeight="1"/>
    <row r="406098" ht="14.25" customHeight="1"/>
    <row r="406100" ht="14.25" customHeight="1"/>
    <row r="406102" ht="14.25" customHeight="1"/>
    <row r="406104" ht="14.25" customHeight="1"/>
    <row r="406106" ht="14.25" customHeight="1"/>
    <row r="406108" ht="14.25" customHeight="1"/>
    <row r="406110" ht="14.25" customHeight="1"/>
    <row r="406112" ht="14.25" customHeight="1"/>
    <row r="406114" ht="14.25" customHeight="1"/>
    <row r="406116" ht="14.25" customHeight="1"/>
    <row r="406118" ht="14.25" customHeight="1"/>
    <row r="406120" ht="14.25" customHeight="1"/>
    <row r="406122" ht="14.25" customHeight="1"/>
    <row r="406124" ht="14.25" customHeight="1"/>
    <row r="406126" ht="14.25" customHeight="1"/>
    <row r="406128" ht="14.25" customHeight="1"/>
    <row r="406130" ht="14.25" customHeight="1"/>
    <row r="406132" ht="14.25" customHeight="1"/>
    <row r="406134" ht="14.25" customHeight="1"/>
    <row r="406136" ht="14.25" customHeight="1"/>
    <row r="406138" ht="14.25" customHeight="1"/>
    <row r="406140" ht="14.25" customHeight="1"/>
    <row r="406142" ht="14.25" customHeight="1"/>
    <row r="406144" ht="14.25" customHeight="1"/>
    <row r="406146" ht="14.25" customHeight="1"/>
    <row r="406148" ht="14.25" customHeight="1"/>
    <row r="406150" ht="14.25" customHeight="1"/>
    <row r="406152" ht="14.25" customHeight="1"/>
    <row r="406154" ht="14.25" customHeight="1"/>
    <row r="406156" ht="14.25" customHeight="1"/>
    <row r="406158" ht="14.25" customHeight="1"/>
    <row r="406160" ht="14.25" customHeight="1"/>
    <row r="406162" ht="14.25" customHeight="1"/>
    <row r="406164" ht="14.25" customHeight="1"/>
    <row r="406166" ht="14.25" customHeight="1"/>
    <row r="406168" ht="14.25" customHeight="1"/>
    <row r="406170" ht="14.25" customHeight="1"/>
    <row r="406172" ht="14.25" customHeight="1"/>
    <row r="406174" ht="14.25" customHeight="1"/>
    <row r="406176" ht="14.25" customHeight="1"/>
    <row r="406178" ht="14.25" customHeight="1"/>
    <row r="406180" ht="14.25" customHeight="1"/>
    <row r="406182" ht="14.25" customHeight="1"/>
    <row r="406184" ht="14.25" customHeight="1"/>
    <row r="406186" ht="14.25" customHeight="1"/>
    <row r="406188" ht="14.25" customHeight="1"/>
    <row r="406190" ht="14.25" customHeight="1"/>
    <row r="406192" ht="14.25" customHeight="1"/>
    <row r="406194" ht="14.25" customHeight="1"/>
    <row r="406196" ht="14.25" customHeight="1"/>
    <row r="406198" ht="14.25" customHeight="1"/>
    <row r="406200" ht="14.25" customHeight="1"/>
    <row r="406202" ht="14.25" customHeight="1"/>
    <row r="406204" ht="14.25" customHeight="1"/>
    <row r="406206" ht="14.25" customHeight="1"/>
    <row r="406208" ht="14.25" customHeight="1"/>
    <row r="406210" ht="14.25" customHeight="1"/>
    <row r="406212" ht="14.25" customHeight="1"/>
    <row r="406214" ht="14.25" customHeight="1"/>
    <row r="406216" ht="14.25" customHeight="1"/>
    <row r="406218" ht="14.25" customHeight="1"/>
    <row r="406220" ht="14.25" customHeight="1"/>
    <row r="406222" ht="14.25" customHeight="1"/>
    <row r="406224" ht="14.25" customHeight="1"/>
    <row r="406226" ht="14.25" customHeight="1"/>
    <row r="406228" ht="14.25" customHeight="1"/>
    <row r="406230" ht="14.25" customHeight="1"/>
    <row r="406232" ht="14.25" customHeight="1"/>
    <row r="406234" ht="14.25" customHeight="1"/>
    <row r="406236" ht="14.25" customHeight="1"/>
    <row r="406238" ht="14.25" customHeight="1"/>
    <row r="406240" ht="14.25" customHeight="1"/>
    <row r="406242" ht="14.25" customHeight="1"/>
    <row r="406244" ht="14.25" customHeight="1"/>
    <row r="406246" ht="14.25" customHeight="1"/>
    <row r="406248" ht="14.25" customHeight="1"/>
    <row r="406250" ht="14.25" customHeight="1"/>
    <row r="406252" ht="14.25" customHeight="1"/>
    <row r="406254" ht="14.25" customHeight="1"/>
    <row r="406256" ht="14.25" customHeight="1"/>
    <row r="406258" ht="14.25" customHeight="1"/>
    <row r="406260" ht="14.25" customHeight="1"/>
    <row r="406262" ht="14.25" customHeight="1"/>
    <row r="406264" ht="14.25" customHeight="1"/>
    <row r="406266" ht="14.25" customHeight="1"/>
    <row r="406268" ht="14.25" customHeight="1"/>
    <row r="406270" ht="14.25" customHeight="1"/>
    <row r="406272" ht="14.25" customHeight="1"/>
    <row r="406274" ht="14.25" customHeight="1"/>
    <row r="406276" ht="14.25" customHeight="1"/>
    <row r="406278" ht="14.25" customHeight="1"/>
    <row r="406280" ht="14.25" customHeight="1"/>
    <row r="406282" ht="14.25" customHeight="1"/>
    <row r="406284" ht="14.25" customHeight="1"/>
    <row r="406286" ht="14.25" customHeight="1"/>
    <row r="406288" ht="14.25" customHeight="1"/>
    <row r="406290" ht="14.25" customHeight="1"/>
    <row r="406292" ht="14.25" customHeight="1"/>
    <row r="406294" ht="14.25" customHeight="1"/>
    <row r="406296" ht="14.25" customHeight="1"/>
    <row r="406298" ht="14.25" customHeight="1"/>
    <row r="406300" ht="14.25" customHeight="1"/>
    <row r="406302" ht="14.25" customHeight="1"/>
    <row r="406304" ht="14.25" customHeight="1"/>
    <row r="406306" ht="14.25" customHeight="1"/>
    <row r="406308" ht="14.25" customHeight="1"/>
    <row r="406310" ht="14.25" customHeight="1"/>
    <row r="406312" ht="14.25" customHeight="1"/>
    <row r="406314" ht="14.25" customHeight="1"/>
    <row r="406316" ht="14.25" customHeight="1"/>
    <row r="406318" ht="14.25" customHeight="1"/>
    <row r="406320" ht="14.25" customHeight="1"/>
    <row r="406322" ht="14.25" customHeight="1"/>
    <row r="406324" ht="14.25" customHeight="1"/>
    <row r="406326" ht="14.25" customHeight="1"/>
    <row r="406328" ht="14.25" customHeight="1"/>
    <row r="406330" ht="14.25" customHeight="1"/>
    <row r="406332" ht="14.25" customHeight="1"/>
    <row r="406334" ht="14.25" customHeight="1"/>
    <row r="406336" ht="14.25" customHeight="1"/>
    <row r="406338" ht="14.25" customHeight="1"/>
    <row r="406340" ht="14.25" customHeight="1"/>
    <row r="406342" ht="14.25" customHeight="1"/>
    <row r="406344" ht="14.25" customHeight="1"/>
    <row r="406346" ht="14.25" customHeight="1"/>
    <row r="406348" ht="14.25" customHeight="1"/>
    <row r="406350" ht="14.25" customHeight="1"/>
    <row r="406352" ht="14.25" customHeight="1"/>
    <row r="406354" ht="14.25" customHeight="1"/>
    <row r="406356" ht="14.25" customHeight="1"/>
    <row r="406358" ht="14.25" customHeight="1"/>
    <row r="406360" ht="14.25" customHeight="1"/>
    <row r="406362" ht="14.25" customHeight="1"/>
    <row r="406364" ht="14.25" customHeight="1"/>
    <row r="406366" ht="14.25" customHeight="1"/>
    <row r="406368" ht="14.25" customHeight="1"/>
    <row r="406370" ht="14.25" customHeight="1"/>
    <row r="406372" ht="14.25" customHeight="1"/>
    <row r="406374" ht="14.25" customHeight="1"/>
    <row r="406376" ht="14.25" customHeight="1"/>
    <row r="406378" ht="14.25" customHeight="1"/>
    <row r="406380" ht="14.25" customHeight="1"/>
    <row r="406382" ht="14.25" customHeight="1"/>
    <row r="406384" ht="14.25" customHeight="1"/>
    <row r="406386" ht="14.25" customHeight="1"/>
    <row r="406388" ht="14.25" customHeight="1"/>
    <row r="406390" ht="14.25" customHeight="1"/>
    <row r="406392" ht="14.25" customHeight="1"/>
    <row r="406394" ht="14.25" customHeight="1"/>
    <row r="406396" ht="14.25" customHeight="1"/>
    <row r="406398" ht="14.25" customHeight="1"/>
    <row r="406400" ht="14.25" customHeight="1"/>
    <row r="406402" ht="14.25" customHeight="1"/>
    <row r="406404" ht="14.25" customHeight="1"/>
    <row r="406406" ht="14.25" customHeight="1"/>
    <row r="406408" ht="14.25" customHeight="1"/>
    <row r="406410" ht="14.25" customHeight="1"/>
    <row r="406412" ht="14.25" customHeight="1"/>
    <row r="406414" ht="14.25" customHeight="1"/>
    <row r="406416" ht="14.25" customHeight="1"/>
    <row r="406418" ht="14.25" customHeight="1"/>
    <row r="406420" ht="14.25" customHeight="1"/>
    <row r="406422" ht="14.25" customHeight="1"/>
    <row r="406424" ht="14.25" customHeight="1"/>
    <row r="406426" ht="14.25" customHeight="1"/>
    <row r="406428" ht="14.25" customHeight="1"/>
    <row r="406430" ht="14.25" customHeight="1"/>
    <row r="406432" ht="14.25" customHeight="1"/>
    <row r="406434" ht="14.25" customHeight="1"/>
    <row r="406436" ht="14.25" customHeight="1"/>
    <row r="406438" ht="14.25" customHeight="1"/>
    <row r="406440" ht="14.25" customHeight="1"/>
    <row r="406442" ht="14.25" customHeight="1"/>
    <row r="406444" ht="14.25" customHeight="1"/>
    <row r="406446" ht="14.25" customHeight="1"/>
    <row r="406448" ht="14.25" customHeight="1"/>
    <row r="406450" ht="14.25" customHeight="1"/>
    <row r="406452" ht="14.25" customHeight="1"/>
    <row r="406454" ht="14.25" customHeight="1"/>
    <row r="406456" ht="14.25" customHeight="1"/>
    <row r="406458" ht="14.25" customHeight="1"/>
    <row r="406460" ht="14.25" customHeight="1"/>
    <row r="406462" ht="14.25" customHeight="1"/>
    <row r="406464" ht="14.25" customHeight="1"/>
    <row r="406466" ht="14.25" customHeight="1"/>
    <row r="406468" ht="14.25" customHeight="1"/>
    <row r="406470" ht="14.25" customHeight="1"/>
    <row r="406472" ht="14.25" customHeight="1"/>
    <row r="406474" ht="14.25" customHeight="1"/>
    <row r="406476" ht="14.25" customHeight="1"/>
    <row r="406478" ht="14.25" customHeight="1"/>
    <row r="406480" ht="14.25" customHeight="1"/>
    <row r="406482" ht="14.25" customHeight="1"/>
    <row r="406484" ht="14.25" customHeight="1"/>
    <row r="406486" ht="14.25" customHeight="1"/>
    <row r="406488" ht="14.25" customHeight="1"/>
    <row r="406490" ht="14.25" customHeight="1"/>
    <row r="406492" ht="14.25" customHeight="1"/>
    <row r="406494" ht="14.25" customHeight="1"/>
    <row r="406496" ht="14.25" customHeight="1"/>
    <row r="406498" ht="14.25" customHeight="1"/>
    <row r="406500" ht="14.25" customHeight="1"/>
    <row r="406502" ht="14.25" customHeight="1"/>
    <row r="406504" ht="14.25" customHeight="1"/>
    <row r="406506" ht="14.25" customHeight="1"/>
    <row r="406508" ht="14.25" customHeight="1"/>
    <row r="406510" ht="14.25" customHeight="1"/>
    <row r="406512" ht="14.25" customHeight="1"/>
    <row r="406514" ht="14.25" customHeight="1"/>
    <row r="406516" ht="14.25" customHeight="1"/>
    <row r="406518" ht="14.25" customHeight="1"/>
    <row r="406520" ht="14.25" customHeight="1"/>
    <row r="406522" ht="14.25" customHeight="1"/>
    <row r="406524" ht="14.25" customHeight="1"/>
    <row r="406526" ht="14.25" customHeight="1"/>
    <row r="406528" ht="14.25" customHeight="1"/>
    <row r="406530" ht="14.25" customHeight="1"/>
    <row r="406532" ht="14.25" customHeight="1"/>
    <row r="406534" ht="14.25" customHeight="1"/>
    <row r="406536" ht="14.25" customHeight="1"/>
    <row r="406538" ht="14.25" customHeight="1"/>
    <row r="406540" ht="14.25" customHeight="1"/>
    <row r="406542" ht="14.25" customHeight="1"/>
    <row r="406544" ht="14.25" customHeight="1"/>
    <row r="406546" ht="14.25" customHeight="1"/>
    <row r="406548" ht="14.25" customHeight="1"/>
    <row r="406550" ht="14.25" customHeight="1"/>
    <row r="406552" ht="14.25" customHeight="1"/>
    <row r="406554" ht="14.25" customHeight="1"/>
    <row r="406556" ht="14.25" customHeight="1"/>
    <row r="406558" ht="14.25" customHeight="1"/>
    <row r="406560" ht="14.25" customHeight="1"/>
    <row r="406562" ht="14.25" customHeight="1"/>
    <row r="406564" ht="14.25" customHeight="1"/>
    <row r="406566" ht="14.25" customHeight="1"/>
    <row r="406568" ht="14.25" customHeight="1"/>
    <row r="406570" ht="14.25" customHeight="1"/>
    <row r="406572" ht="14.25" customHeight="1"/>
    <row r="406574" ht="14.25" customHeight="1"/>
    <row r="406576" ht="14.25" customHeight="1"/>
    <row r="406578" ht="14.25" customHeight="1"/>
    <row r="406580" ht="14.25" customHeight="1"/>
    <row r="406582" ht="14.25" customHeight="1"/>
    <row r="406584" ht="14.25" customHeight="1"/>
    <row r="406586" ht="14.25" customHeight="1"/>
    <row r="406588" ht="14.25" customHeight="1"/>
    <row r="406590" ht="14.25" customHeight="1"/>
    <row r="406592" ht="14.25" customHeight="1"/>
    <row r="406594" ht="14.25" customHeight="1"/>
    <row r="406596" ht="14.25" customHeight="1"/>
    <row r="406598" ht="14.25" customHeight="1"/>
    <row r="406600" ht="14.25" customHeight="1"/>
    <row r="406602" ht="14.25" customHeight="1"/>
    <row r="406604" ht="14.25" customHeight="1"/>
    <row r="406606" ht="14.25" customHeight="1"/>
    <row r="406608" ht="14.25" customHeight="1"/>
    <row r="406610" ht="14.25" customHeight="1"/>
    <row r="406612" ht="14.25" customHeight="1"/>
    <row r="406614" ht="14.25" customHeight="1"/>
    <row r="406616" ht="14.25" customHeight="1"/>
    <row r="406618" ht="14.25" customHeight="1"/>
    <row r="406620" ht="14.25" customHeight="1"/>
    <row r="406622" ht="14.25" customHeight="1"/>
    <row r="406624" ht="14.25" customHeight="1"/>
    <row r="406626" ht="14.25" customHeight="1"/>
    <row r="406628" ht="14.25" customHeight="1"/>
    <row r="406630" ht="14.25" customHeight="1"/>
    <row r="406632" ht="14.25" customHeight="1"/>
    <row r="406634" ht="14.25" customHeight="1"/>
    <row r="406636" ht="14.25" customHeight="1"/>
    <row r="406638" ht="14.25" customHeight="1"/>
    <row r="406640" ht="14.25" customHeight="1"/>
    <row r="406642" ht="14.25" customHeight="1"/>
    <row r="406644" ht="14.25" customHeight="1"/>
    <row r="406646" ht="14.25" customHeight="1"/>
    <row r="406648" ht="14.25" customHeight="1"/>
    <row r="406650" ht="14.25" customHeight="1"/>
    <row r="406652" ht="14.25" customHeight="1"/>
    <row r="406654" ht="14.25" customHeight="1"/>
    <row r="406656" ht="14.25" customHeight="1"/>
    <row r="406658" ht="14.25" customHeight="1"/>
    <row r="406660" ht="14.25" customHeight="1"/>
    <row r="406662" ht="14.25" customHeight="1"/>
    <row r="406664" ht="14.25" customHeight="1"/>
    <row r="406666" ht="14.25" customHeight="1"/>
    <row r="406668" ht="14.25" customHeight="1"/>
    <row r="406670" ht="14.25" customHeight="1"/>
    <row r="406672" ht="14.25" customHeight="1"/>
    <row r="406674" ht="14.25" customHeight="1"/>
    <row r="406676" ht="14.25" customHeight="1"/>
    <row r="406678" ht="14.25" customHeight="1"/>
    <row r="406680" ht="14.25" customHeight="1"/>
    <row r="406682" ht="14.25" customHeight="1"/>
    <row r="406684" ht="14.25" customHeight="1"/>
    <row r="406686" ht="14.25" customHeight="1"/>
    <row r="406688" ht="14.25" customHeight="1"/>
    <row r="406690" ht="14.25" customHeight="1"/>
    <row r="406692" ht="14.25" customHeight="1"/>
    <row r="406694" ht="14.25" customHeight="1"/>
    <row r="406696" ht="14.25" customHeight="1"/>
    <row r="406698" ht="14.25" customHeight="1"/>
    <row r="406700" ht="14.25" customHeight="1"/>
    <row r="406702" ht="14.25" customHeight="1"/>
    <row r="406704" ht="14.25" customHeight="1"/>
    <row r="406706" ht="14.25" customHeight="1"/>
    <row r="406708" ht="14.25" customHeight="1"/>
    <row r="406710" ht="14.25" customHeight="1"/>
    <row r="406712" ht="14.25" customHeight="1"/>
    <row r="406714" ht="14.25" customHeight="1"/>
    <row r="406716" ht="14.25" customHeight="1"/>
    <row r="406718" ht="14.25" customHeight="1"/>
    <row r="406720" ht="14.25" customHeight="1"/>
    <row r="406722" ht="14.25" customHeight="1"/>
    <row r="406724" ht="14.25" customHeight="1"/>
    <row r="406726" ht="14.25" customHeight="1"/>
    <row r="406728" ht="14.25" customHeight="1"/>
    <row r="406730" ht="14.25" customHeight="1"/>
    <row r="406732" ht="14.25" customHeight="1"/>
    <row r="406734" ht="14.25" customHeight="1"/>
    <row r="406736" ht="14.25" customHeight="1"/>
    <row r="406738" ht="14.25" customHeight="1"/>
    <row r="406740" ht="14.25" customHeight="1"/>
    <row r="406742" ht="14.25" customHeight="1"/>
    <row r="406744" ht="14.25" customHeight="1"/>
    <row r="406746" ht="14.25" customHeight="1"/>
    <row r="406748" ht="14.25" customHeight="1"/>
    <row r="406750" ht="14.25" customHeight="1"/>
    <row r="406752" ht="14.25" customHeight="1"/>
    <row r="406754" ht="14.25" customHeight="1"/>
    <row r="406756" ht="14.25" customHeight="1"/>
    <row r="406758" ht="14.25" customHeight="1"/>
    <row r="406760" ht="14.25" customHeight="1"/>
    <row r="406762" ht="14.25" customHeight="1"/>
    <row r="406764" ht="14.25" customHeight="1"/>
    <row r="406766" ht="14.25" customHeight="1"/>
    <row r="406768" ht="14.25" customHeight="1"/>
    <row r="406770" ht="14.25" customHeight="1"/>
    <row r="406772" ht="14.25" customHeight="1"/>
    <row r="406774" ht="14.25" customHeight="1"/>
    <row r="406776" ht="14.25" customHeight="1"/>
    <row r="406778" ht="14.25" customHeight="1"/>
    <row r="406780" ht="14.25" customHeight="1"/>
    <row r="406782" ht="14.25" customHeight="1"/>
    <row r="406784" ht="14.25" customHeight="1"/>
    <row r="406786" ht="14.25" customHeight="1"/>
    <row r="406788" ht="14.25" customHeight="1"/>
    <row r="406790" ht="14.25" customHeight="1"/>
    <row r="406792" ht="14.25" customHeight="1"/>
    <row r="406794" ht="14.25" customHeight="1"/>
    <row r="406796" ht="14.25" customHeight="1"/>
    <row r="406798" ht="14.25" customHeight="1"/>
    <row r="406800" ht="14.25" customHeight="1"/>
    <row r="406802" ht="14.25" customHeight="1"/>
    <row r="406804" ht="14.25" customHeight="1"/>
    <row r="406806" ht="14.25" customHeight="1"/>
    <row r="406808" ht="14.25" customHeight="1"/>
    <row r="406810" ht="14.25" customHeight="1"/>
    <row r="406812" ht="14.25" customHeight="1"/>
    <row r="406814" ht="14.25" customHeight="1"/>
    <row r="406816" ht="14.25" customHeight="1"/>
    <row r="406818" ht="14.25" customHeight="1"/>
    <row r="406820" ht="14.25" customHeight="1"/>
    <row r="406822" ht="14.25" customHeight="1"/>
    <row r="406824" ht="14.25" customHeight="1"/>
    <row r="406826" ht="14.25" customHeight="1"/>
    <row r="406828" ht="14.25" customHeight="1"/>
    <row r="406830" ht="14.25" customHeight="1"/>
    <row r="406832" ht="14.25" customHeight="1"/>
    <row r="406834" ht="14.25" customHeight="1"/>
    <row r="406836" ht="14.25" customHeight="1"/>
    <row r="406838" ht="14.25" customHeight="1"/>
    <row r="406840" ht="14.25" customHeight="1"/>
    <row r="406842" ht="14.25" customHeight="1"/>
    <row r="406844" ht="14.25" customHeight="1"/>
    <row r="406846" ht="14.25" customHeight="1"/>
    <row r="406848" ht="14.25" customHeight="1"/>
    <row r="406850" ht="14.25" customHeight="1"/>
    <row r="406852" ht="14.25" customHeight="1"/>
    <row r="406854" ht="14.25" customHeight="1"/>
    <row r="406856" ht="14.25" customHeight="1"/>
    <row r="406858" ht="14.25" customHeight="1"/>
    <row r="406860" ht="14.25" customHeight="1"/>
    <row r="406862" ht="14.25" customHeight="1"/>
    <row r="406864" ht="14.25" customHeight="1"/>
    <row r="406866" ht="14.25" customHeight="1"/>
    <row r="406868" ht="14.25" customHeight="1"/>
    <row r="406870" ht="14.25" customHeight="1"/>
    <row r="406872" ht="14.25" customHeight="1"/>
    <row r="406874" ht="14.25" customHeight="1"/>
    <row r="406876" ht="14.25" customHeight="1"/>
    <row r="406878" ht="14.25" customHeight="1"/>
    <row r="406880" ht="14.25" customHeight="1"/>
    <row r="406882" ht="14.25" customHeight="1"/>
    <row r="406884" ht="14.25" customHeight="1"/>
    <row r="406886" ht="14.25" customHeight="1"/>
    <row r="406888" ht="14.25" customHeight="1"/>
    <row r="406890" ht="14.25" customHeight="1"/>
    <row r="406892" ht="14.25" customHeight="1"/>
    <row r="406894" ht="14.25" customHeight="1"/>
    <row r="406896" ht="14.25" customHeight="1"/>
    <row r="406898" ht="14.25" customHeight="1"/>
    <row r="406900" ht="14.25" customHeight="1"/>
    <row r="406902" ht="14.25" customHeight="1"/>
    <row r="406904" ht="14.25" customHeight="1"/>
    <row r="406906" ht="14.25" customHeight="1"/>
    <row r="406908" ht="14.25" customHeight="1"/>
    <row r="406910" ht="14.25" customHeight="1"/>
    <row r="406912" ht="14.25" customHeight="1"/>
    <row r="406914" ht="14.25" customHeight="1"/>
    <row r="406916" ht="14.25" customHeight="1"/>
    <row r="406918" ht="14.25" customHeight="1"/>
    <row r="406920" ht="14.25" customHeight="1"/>
    <row r="406922" ht="14.25" customHeight="1"/>
    <row r="406924" ht="14.25" customHeight="1"/>
    <row r="406926" ht="14.25" customHeight="1"/>
    <row r="406928" ht="14.25" customHeight="1"/>
    <row r="406930" ht="14.25" customHeight="1"/>
    <row r="406932" ht="14.25" customHeight="1"/>
    <row r="406934" ht="14.25" customHeight="1"/>
    <row r="406936" ht="14.25" customHeight="1"/>
    <row r="406938" ht="14.25" customHeight="1"/>
    <row r="406940" ht="14.25" customHeight="1"/>
    <row r="406942" ht="14.25" customHeight="1"/>
    <row r="406944" ht="14.25" customHeight="1"/>
    <row r="406946" ht="14.25" customHeight="1"/>
    <row r="406948" ht="14.25" customHeight="1"/>
    <row r="406950" ht="14.25" customHeight="1"/>
    <row r="406952" ht="14.25" customHeight="1"/>
    <row r="406954" ht="14.25" customHeight="1"/>
    <row r="406956" ht="14.25" customHeight="1"/>
    <row r="406958" ht="14.25" customHeight="1"/>
    <row r="406960" ht="14.25" customHeight="1"/>
    <row r="406962" ht="14.25" customHeight="1"/>
    <row r="406964" ht="14.25" customHeight="1"/>
    <row r="406966" ht="14.25" customHeight="1"/>
    <row r="406968" ht="14.25" customHeight="1"/>
    <row r="406970" ht="14.25" customHeight="1"/>
    <row r="406972" ht="14.25" customHeight="1"/>
    <row r="406974" ht="14.25" customHeight="1"/>
    <row r="406976" ht="14.25" customHeight="1"/>
    <row r="406978" ht="14.25" customHeight="1"/>
    <row r="406980" ht="14.25" customHeight="1"/>
    <row r="406982" ht="14.25" customHeight="1"/>
    <row r="406984" ht="14.25" customHeight="1"/>
    <row r="406986" ht="14.25" customHeight="1"/>
    <row r="406988" ht="14.25" customHeight="1"/>
    <row r="406990" ht="14.25" customHeight="1"/>
    <row r="406992" ht="14.25" customHeight="1"/>
    <row r="406994" ht="14.25" customHeight="1"/>
    <row r="406996" ht="14.25" customHeight="1"/>
    <row r="406998" ht="14.25" customHeight="1"/>
    <row r="407000" ht="14.25" customHeight="1"/>
    <row r="407002" ht="14.25" customHeight="1"/>
    <row r="407004" ht="14.25" customHeight="1"/>
    <row r="407006" ht="14.25" customHeight="1"/>
    <row r="407008" ht="14.25" customHeight="1"/>
    <row r="407010" ht="14.25" customHeight="1"/>
    <row r="407012" ht="14.25" customHeight="1"/>
    <row r="407014" ht="14.25" customHeight="1"/>
    <row r="407016" ht="14.25" customHeight="1"/>
    <row r="407018" ht="14.25" customHeight="1"/>
    <row r="407020" ht="14.25" customHeight="1"/>
    <row r="407022" ht="14.25" customHeight="1"/>
    <row r="407024" ht="14.25" customHeight="1"/>
    <row r="407026" ht="14.25" customHeight="1"/>
    <row r="407028" ht="14.25" customHeight="1"/>
    <row r="407030" ht="14.25" customHeight="1"/>
    <row r="407032" ht="14.25" customHeight="1"/>
    <row r="407034" ht="14.25" customHeight="1"/>
    <row r="407036" ht="14.25" customHeight="1"/>
    <row r="407038" ht="14.25" customHeight="1"/>
    <row r="407040" ht="14.25" customHeight="1"/>
    <row r="407042" ht="14.25" customHeight="1"/>
    <row r="407044" ht="14.25" customHeight="1"/>
    <row r="407046" ht="14.25" customHeight="1"/>
    <row r="407048" ht="14.25" customHeight="1"/>
    <row r="407050" ht="14.25" customHeight="1"/>
    <row r="407052" ht="14.25" customHeight="1"/>
    <row r="407054" ht="14.25" customHeight="1"/>
    <row r="407056" ht="14.25" customHeight="1"/>
    <row r="407058" ht="14.25" customHeight="1"/>
    <row r="407060" ht="14.25" customHeight="1"/>
    <row r="407062" ht="14.25" customHeight="1"/>
    <row r="407064" ht="14.25" customHeight="1"/>
    <row r="407066" ht="14.25" customHeight="1"/>
    <row r="407068" ht="14.25" customHeight="1"/>
    <row r="407070" ht="14.25" customHeight="1"/>
    <row r="407072" ht="14.25" customHeight="1"/>
    <row r="407074" ht="14.25" customHeight="1"/>
    <row r="407076" ht="14.25" customHeight="1"/>
    <row r="407078" ht="14.25" customHeight="1"/>
    <row r="407080" ht="14.25" customHeight="1"/>
    <row r="407082" ht="14.25" customHeight="1"/>
    <row r="407084" ht="14.25" customHeight="1"/>
    <row r="407086" ht="14.25" customHeight="1"/>
    <row r="407088" ht="14.25" customHeight="1"/>
    <row r="407090" ht="14.25" customHeight="1"/>
    <row r="407092" ht="14.25" customHeight="1"/>
    <row r="407094" ht="14.25" customHeight="1"/>
    <row r="407096" ht="14.25" customHeight="1"/>
    <row r="407098" ht="14.25" customHeight="1"/>
    <row r="407100" ht="14.25" customHeight="1"/>
    <row r="407102" ht="14.25" customHeight="1"/>
    <row r="407104" ht="14.25" customHeight="1"/>
    <row r="407106" ht="14.25" customHeight="1"/>
    <row r="407108" ht="14.25" customHeight="1"/>
    <row r="407110" ht="14.25" customHeight="1"/>
    <row r="407112" ht="14.25" customHeight="1"/>
    <row r="407114" ht="14.25" customHeight="1"/>
    <row r="407116" ht="14.25" customHeight="1"/>
    <row r="407118" ht="14.25" customHeight="1"/>
    <row r="407120" ht="14.25" customHeight="1"/>
    <row r="407122" ht="14.25" customHeight="1"/>
    <row r="407124" ht="14.25" customHeight="1"/>
    <row r="407126" ht="14.25" customHeight="1"/>
    <row r="407128" ht="14.25" customHeight="1"/>
    <row r="407130" ht="14.25" customHeight="1"/>
    <row r="407132" ht="14.25" customHeight="1"/>
    <row r="407134" ht="14.25" customHeight="1"/>
    <row r="407136" ht="14.25" customHeight="1"/>
    <row r="407138" ht="14.25" customHeight="1"/>
    <row r="407140" ht="14.25" customHeight="1"/>
    <row r="407142" ht="14.25" customHeight="1"/>
    <row r="407144" ht="14.25" customHeight="1"/>
    <row r="407146" ht="14.25" customHeight="1"/>
    <row r="407148" ht="14.25" customHeight="1"/>
    <row r="407150" ht="14.25" customHeight="1"/>
    <row r="407152" ht="14.25" customHeight="1"/>
    <row r="407154" ht="14.25" customHeight="1"/>
    <row r="407156" ht="14.25" customHeight="1"/>
    <row r="407158" ht="14.25" customHeight="1"/>
    <row r="407160" ht="14.25" customHeight="1"/>
    <row r="407162" ht="14.25" customHeight="1"/>
    <row r="407164" ht="14.25" customHeight="1"/>
    <row r="407166" ht="14.25" customHeight="1"/>
    <row r="407168" ht="14.25" customHeight="1"/>
    <row r="407170" ht="14.25" customHeight="1"/>
    <row r="407172" ht="14.25" customHeight="1"/>
    <row r="407174" ht="14.25" customHeight="1"/>
    <row r="407176" ht="14.25" customHeight="1"/>
    <row r="407178" ht="14.25" customHeight="1"/>
    <row r="407180" ht="14.25" customHeight="1"/>
    <row r="407182" ht="14.25" customHeight="1"/>
    <row r="407184" ht="14.25" customHeight="1"/>
    <row r="407186" ht="14.25" customHeight="1"/>
    <row r="407188" ht="14.25" customHeight="1"/>
    <row r="407190" ht="14.25" customHeight="1"/>
    <row r="407192" ht="14.25" customHeight="1"/>
    <row r="407194" ht="14.25" customHeight="1"/>
    <row r="407196" ht="14.25" customHeight="1"/>
    <row r="407198" ht="14.25" customHeight="1"/>
    <row r="407200" ht="14.25" customHeight="1"/>
    <row r="407202" ht="14.25" customHeight="1"/>
    <row r="407204" ht="14.25" customHeight="1"/>
    <row r="407206" ht="14.25" customHeight="1"/>
    <row r="407208" ht="14.25" customHeight="1"/>
    <row r="407210" ht="14.25" customHeight="1"/>
    <row r="407212" ht="14.25" customHeight="1"/>
    <row r="407214" ht="14.25" customHeight="1"/>
    <row r="407216" ht="14.25" customHeight="1"/>
    <row r="407218" ht="14.25" customHeight="1"/>
    <row r="407220" ht="14.25" customHeight="1"/>
    <row r="407222" ht="14.25" customHeight="1"/>
    <row r="407224" ht="14.25" customHeight="1"/>
    <row r="407226" ht="14.25" customHeight="1"/>
    <row r="407228" ht="14.25" customHeight="1"/>
    <row r="407230" ht="14.25" customHeight="1"/>
    <row r="407232" ht="14.25" customHeight="1"/>
    <row r="407234" ht="14.25" customHeight="1"/>
    <row r="407236" ht="14.25" customHeight="1"/>
    <row r="407238" ht="14.25" customHeight="1"/>
    <row r="407240" ht="14.25" customHeight="1"/>
    <row r="407242" ht="14.25" customHeight="1"/>
    <row r="407244" ht="14.25" customHeight="1"/>
    <row r="407246" ht="14.25" customHeight="1"/>
    <row r="407248" ht="14.25" customHeight="1"/>
    <row r="407250" ht="14.25" customHeight="1"/>
    <row r="407252" ht="14.25" customHeight="1"/>
    <row r="407254" ht="14.25" customHeight="1"/>
    <row r="407256" ht="14.25" customHeight="1"/>
    <row r="407258" ht="14.25" customHeight="1"/>
    <row r="407260" ht="14.25" customHeight="1"/>
    <row r="407262" ht="14.25" customHeight="1"/>
    <row r="407264" ht="14.25" customHeight="1"/>
    <row r="407266" ht="14.25" customHeight="1"/>
    <row r="407268" ht="14.25" customHeight="1"/>
    <row r="407270" ht="14.25" customHeight="1"/>
    <row r="407272" ht="14.25" customHeight="1"/>
    <row r="407274" ht="14.25" customHeight="1"/>
    <row r="407276" ht="14.25" customHeight="1"/>
    <row r="407278" ht="14.25" customHeight="1"/>
    <row r="407280" ht="14.25" customHeight="1"/>
    <row r="407282" ht="14.25" customHeight="1"/>
    <row r="407284" ht="14.25" customHeight="1"/>
    <row r="407286" ht="14.25" customHeight="1"/>
    <row r="407288" ht="14.25" customHeight="1"/>
    <row r="407290" ht="14.25" customHeight="1"/>
    <row r="407292" ht="14.25" customHeight="1"/>
    <row r="407294" ht="14.25" customHeight="1"/>
    <row r="407296" ht="14.25" customHeight="1"/>
    <row r="407298" ht="14.25" customHeight="1"/>
    <row r="407300" ht="14.25" customHeight="1"/>
    <row r="407302" ht="14.25" customHeight="1"/>
    <row r="407304" ht="14.25" customHeight="1"/>
    <row r="407306" ht="14.25" customHeight="1"/>
    <row r="407308" ht="14.25" customHeight="1"/>
    <row r="407310" ht="14.25" customHeight="1"/>
    <row r="407312" ht="14.25" customHeight="1"/>
    <row r="407314" ht="14.25" customHeight="1"/>
    <row r="407316" ht="14.25" customHeight="1"/>
    <row r="407318" ht="14.25" customHeight="1"/>
    <row r="407320" ht="14.25" customHeight="1"/>
    <row r="407322" ht="14.25" customHeight="1"/>
    <row r="407324" ht="14.25" customHeight="1"/>
    <row r="407326" ht="14.25" customHeight="1"/>
    <row r="407328" ht="14.25" customHeight="1"/>
    <row r="407330" ht="14.25" customHeight="1"/>
    <row r="407332" ht="14.25" customHeight="1"/>
    <row r="407334" ht="14.25" customHeight="1"/>
    <row r="407336" ht="14.25" customHeight="1"/>
    <row r="407338" ht="14.25" customHeight="1"/>
    <row r="407340" ht="14.25" customHeight="1"/>
    <row r="407342" ht="14.25" customHeight="1"/>
    <row r="407344" ht="14.25" customHeight="1"/>
    <row r="407346" ht="14.25" customHeight="1"/>
    <row r="407348" ht="14.25" customHeight="1"/>
    <row r="407350" ht="14.25" customHeight="1"/>
    <row r="407352" ht="14.25" customHeight="1"/>
    <row r="407354" ht="14.25" customHeight="1"/>
    <row r="407356" ht="14.25" customHeight="1"/>
    <row r="407358" ht="14.25" customHeight="1"/>
    <row r="407360" ht="14.25" customHeight="1"/>
    <row r="407362" ht="14.25" customHeight="1"/>
    <row r="407364" ht="14.25" customHeight="1"/>
    <row r="407366" ht="14.25" customHeight="1"/>
    <row r="407368" ht="14.25" customHeight="1"/>
    <row r="407370" ht="14.25" customHeight="1"/>
    <row r="407372" ht="14.25" customHeight="1"/>
    <row r="407374" ht="14.25" customHeight="1"/>
    <row r="407376" ht="14.25" customHeight="1"/>
    <row r="407378" ht="14.25" customHeight="1"/>
    <row r="407380" ht="14.25" customHeight="1"/>
    <row r="407382" ht="14.25" customHeight="1"/>
    <row r="407384" ht="14.25" customHeight="1"/>
    <row r="407386" ht="14.25" customHeight="1"/>
    <row r="407388" ht="14.25" customHeight="1"/>
    <row r="407390" ht="14.25" customHeight="1"/>
    <row r="407392" ht="14.25" customHeight="1"/>
    <row r="407394" ht="14.25" customHeight="1"/>
    <row r="407396" ht="14.25" customHeight="1"/>
    <row r="407398" ht="14.25" customHeight="1"/>
    <row r="407400" ht="14.25" customHeight="1"/>
    <row r="407402" ht="14.25" customHeight="1"/>
    <row r="407404" ht="14.25" customHeight="1"/>
    <row r="407406" ht="14.25" customHeight="1"/>
    <row r="407408" ht="14.25" customHeight="1"/>
    <row r="407410" ht="14.25" customHeight="1"/>
    <row r="407412" ht="14.25" customHeight="1"/>
    <row r="407414" ht="14.25" customHeight="1"/>
    <row r="407416" ht="14.25" customHeight="1"/>
    <row r="407418" ht="14.25" customHeight="1"/>
    <row r="407420" ht="14.25" customHeight="1"/>
    <row r="407422" ht="14.25" customHeight="1"/>
    <row r="407424" ht="14.25" customHeight="1"/>
    <row r="407426" ht="14.25" customHeight="1"/>
    <row r="407428" ht="14.25" customHeight="1"/>
    <row r="407430" ht="14.25" customHeight="1"/>
    <row r="407432" ht="14.25" customHeight="1"/>
    <row r="407434" ht="14.25" customHeight="1"/>
    <row r="407436" ht="14.25" customHeight="1"/>
    <row r="407438" ht="14.25" customHeight="1"/>
    <row r="407440" ht="14.25" customHeight="1"/>
    <row r="407442" ht="14.25" customHeight="1"/>
    <row r="407444" ht="14.25" customHeight="1"/>
    <row r="407446" ht="14.25" customHeight="1"/>
    <row r="407448" ht="14.25" customHeight="1"/>
    <row r="407450" ht="14.25" customHeight="1"/>
    <row r="407452" ht="14.25" customHeight="1"/>
    <row r="407454" ht="14.25" customHeight="1"/>
    <row r="407456" ht="14.25" customHeight="1"/>
    <row r="407458" ht="14.25" customHeight="1"/>
    <row r="407460" ht="14.25" customHeight="1"/>
    <row r="407462" ht="14.25" customHeight="1"/>
    <row r="407464" ht="14.25" customHeight="1"/>
    <row r="407466" ht="14.25" customHeight="1"/>
    <row r="407468" ht="14.25" customHeight="1"/>
    <row r="407470" ht="14.25" customHeight="1"/>
    <row r="407472" ht="14.25" customHeight="1"/>
    <row r="407474" ht="14.25" customHeight="1"/>
    <row r="407476" ht="14.25" customHeight="1"/>
    <row r="407478" ht="14.25" customHeight="1"/>
    <row r="407480" ht="14.25" customHeight="1"/>
    <row r="407482" ht="14.25" customHeight="1"/>
    <row r="407484" ht="14.25" customHeight="1"/>
    <row r="407486" ht="14.25" customHeight="1"/>
    <row r="407488" ht="14.25" customHeight="1"/>
    <row r="407490" ht="14.25" customHeight="1"/>
    <row r="407492" ht="14.25" customHeight="1"/>
    <row r="407494" ht="14.25" customHeight="1"/>
    <row r="407496" ht="14.25" customHeight="1"/>
    <row r="407498" ht="14.25" customHeight="1"/>
    <row r="407500" ht="14.25" customHeight="1"/>
    <row r="407502" ht="14.25" customHeight="1"/>
    <row r="407504" ht="14.25" customHeight="1"/>
    <row r="407506" ht="14.25" customHeight="1"/>
    <row r="407508" ht="14.25" customHeight="1"/>
    <row r="407510" ht="14.25" customHeight="1"/>
    <row r="407512" ht="14.25" customHeight="1"/>
    <row r="407514" ht="14.25" customHeight="1"/>
    <row r="407516" ht="14.25" customHeight="1"/>
    <row r="407518" ht="14.25" customHeight="1"/>
    <row r="407520" ht="14.25" customHeight="1"/>
    <row r="407522" ht="14.25" customHeight="1"/>
    <row r="407524" ht="14.25" customHeight="1"/>
    <row r="407526" ht="14.25" customHeight="1"/>
    <row r="407528" ht="14.25" customHeight="1"/>
    <row r="407530" ht="14.25" customHeight="1"/>
    <row r="407532" ht="14.25" customHeight="1"/>
    <row r="407534" ht="14.25" customHeight="1"/>
    <row r="407536" ht="14.25" customHeight="1"/>
    <row r="407538" ht="14.25" customHeight="1"/>
    <row r="407540" ht="14.25" customHeight="1"/>
    <row r="407542" ht="14.25" customHeight="1"/>
    <row r="407544" ht="14.25" customHeight="1"/>
    <row r="407546" ht="14.25" customHeight="1"/>
    <row r="407548" ht="14.25" customHeight="1"/>
    <row r="407550" ht="14.25" customHeight="1"/>
    <row r="407552" ht="14.25" customHeight="1"/>
    <row r="407554" ht="14.25" customHeight="1"/>
    <row r="407556" ht="14.25" customHeight="1"/>
    <row r="407558" ht="14.25" customHeight="1"/>
    <row r="407560" ht="14.25" customHeight="1"/>
    <row r="407562" ht="14.25" customHeight="1"/>
    <row r="407564" ht="14.25" customHeight="1"/>
    <row r="407566" ht="14.25" customHeight="1"/>
    <row r="407568" ht="14.25" customHeight="1"/>
    <row r="407570" ht="14.25" customHeight="1"/>
    <row r="407572" ht="14.25" customHeight="1"/>
    <row r="407574" ht="14.25" customHeight="1"/>
    <row r="407576" ht="14.25" customHeight="1"/>
    <row r="407578" ht="14.25" customHeight="1"/>
    <row r="407580" ht="14.25" customHeight="1"/>
    <row r="407582" ht="14.25" customHeight="1"/>
    <row r="407584" ht="14.25" customHeight="1"/>
    <row r="407586" ht="14.25" customHeight="1"/>
    <row r="407588" ht="14.25" customHeight="1"/>
    <row r="407590" ht="14.25" customHeight="1"/>
    <row r="407592" ht="14.25" customHeight="1"/>
    <row r="407594" ht="14.25" customHeight="1"/>
    <row r="407596" ht="14.25" customHeight="1"/>
    <row r="407598" ht="14.25" customHeight="1"/>
    <row r="407600" ht="14.25" customHeight="1"/>
    <row r="407602" ht="14.25" customHeight="1"/>
    <row r="407604" ht="14.25" customHeight="1"/>
    <row r="407606" ht="14.25" customHeight="1"/>
    <row r="407608" ht="14.25" customHeight="1"/>
    <row r="407610" ht="14.25" customHeight="1"/>
    <row r="407612" ht="14.25" customHeight="1"/>
    <row r="407614" ht="14.25" customHeight="1"/>
    <row r="407616" ht="14.25" customHeight="1"/>
    <row r="407618" ht="14.25" customHeight="1"/>
    <row r="407620" ht="14.25" customHeight="1"/>
    <row r="407622" ht="14.25" customHeight="1"/>
    <row r="407624" ht="14.25" customHeight="1"/>
    <row r="407626" ht="14.25" customHeight="1"/>
    <row r="407628" ht="14.25" customHeight="1"/>
    <row r="407630" ht="14.25" customHeight="1"/>
    <row r="407632" ht="14.25" customHeight="1"/>
    <row r="407634" ht="14.25" customHeight="1"/>
    <row r="407636" ht="14.25" customHeight="1"/>
    <row r="407638" ht="14.25" customHeight="1"/>
    <row r="407640" ht="14.25" customHeight="1"/>
    <row r="407642" ht="14.25" customHeight="1"/>
    <row r="407644" ht="14.25" customHeight="1"/>
    <row r="407646" ht="14.25" customHeight="1"/>
    <row r="407648" ht="14.25" customHeight="1"/>
    <row r="407650" ht="14.25" customHeight="1"/>
    <row r="407652" ht="14.25" customHeight="1"/>
    <row r="407654" ht="14.25" customHeight="1"/>
    <row r="407656" ht="14.25" customHeight="1"/>
    <row r="407658" ht="14.25" customHeight="1"/>
    <row r="407660" ht="14.25" customHeight="1"/>
    <row r="407662" ht="14.25" customHeight="1"/>
    <row r="407664" ht="14.25" customHeight="1"/>
    <row r="407666" ht="14.25" customHeight="1"/>
    <row r="407668" ht="14.25" customHeight="1"/>
    <row r="407670" ht="14.25" customHeight="1"/>
    <row r="407672" ht="14.25" customHeight="1"/>
    <row r="407674" ht="14.25" customHeight="1"/>
    <row r="407676" ht="14.25" customHeight="1"/>
    <row r="407678" ht="14.25" customHeight="1"/>
    <row r="407680" ht="14.25" customHeight="1"/>
    <row r="407682" ht="14.25" customHeight="1"/>
    <row r="407684" ht="14.25" customHeight="1"/>
    <row r="407686" ht="14.25" customHeight="1"/>
    <row r="407688" ht="14.25" customHeight="1"/>
    <row r="407690" ht="14.25" customHeight="1"/>
    <row r="407692" ht="14.25" customHeight="1"/>
    <row r="407694" ht="14.25" customHeight="1"/>
    <row r="407696" ht="14.25" customHeight="1"/>
    <row r="407698" ht="14.25" customHeight="1"/>
    <row r="407700" ht="14.25" customHeight="1"/>
    <row r="407702" ht="14.25" customHeight="1"/>
    <row r="407704" ht="14.25" customHeight="1"/>
    <row r="407706" ht="14.25" customHeight="1"/>
    <row r="407708" ht="14.25" customHeight="1"/>
    <row r="407710" ht="14.25" customHeight="1"/>
    <row r="407712" ht="14.25" customHeight="1"/>
    <row r="407714" ht="14.25" customHeight="1"/>
    <row r="407716" ht="14.25" customHeight="1"/>
    <row r="407718" ht="14.25" customHeight="1"/>
    <row r="407720" ht="14.25" customHeight="1"/>
    <row r="407722" ht="14.25" customHeight="1"/>
    <row r="407724" ht="14.25" customHeight="1"/>
    <row r="407726" ht="14.25" customHeight="1"/>
    <row r="407728" ht="14.25" customHeight="1"/>
    <row r="407730" ht="14.25" customHeight="1"/>
    <row r="407732" ht="14.25" customHeight="1"/>
    <row r="407734" ht="14.25" customHeight="1"/>
    <row r="407736" ht="14.25" customHeight="1"/>
    <row r="407738" ht="14.25" customHeight="1"/>
    <row r="407740" ht="14.25" customHeight="1"/>
    <row r="407742" ht="14.25" customHeight="1"/>
    <row r="407744" ht="14.25" customHeight="1"/>
    <row r="407746" ht="14.25" customHeight="1"/>
    <row r="407748" ht="14.25" customHeight="1"/>
    <row r="407750" ht="14.25" customHeight="1"/>
    <row r="407752" ht="14.25" customHeight="1"/>
    <row r="407754" ht="14.25" customHeight="1"/>
    <row r="407756" ht="14.25" customHeight="1"/>
    <row r="407758" ht="14.25" customHeight="1"/>
    <row r="407760" ht="14.25" customHeight="1"/>
    <row r="407762" ht="14.25" customHeight="1"/>
    <row r="407764" ht="14.25" customHeight="1"/>
    <row r="407766" ht="14.25" customHeight="1"/>
    <row r="407768" ht="14.25" customHeight="1"/>
    <row r="407770" ht="14.25" customHeight="1"/>
    <row r="407772" ht="14.25" customHeight="1"/>
    <row r="407774" ht="14.25" customHeight="1"/>
    <row r="407776" ht="14.25" customHeight="1"/>
    <row r="407778" ht="14.25" customHeight="1"/>
    <row r="407780" ht="14.25" customHeight="1"/>
    <row r="407782" ht="14.25" customHeight="1"/>
    <row r="407784" ht="14.25" customHeight="1"/>
    <row r="407786" ht="14.25" customHeight="1"/>
    <row r="407788" ht="14.25" customHeight="1"/>
    <row r="407790" ht="14.25" customHeight="1"/>
    <row r="407792" ht="14.25" customHeight="1"/>
    <row r="407794" ht="14.25" customHeight="1"/>
    <row r="407796" ht="14.25" customHeight="1"/>
    <row r="407798" ht="14.25" customHeight="1"/>
    <row r="407800" ht="14.25" customHeight="1"/>
    <row r="407802" ht="14.25" customHeight="1"/>
    <row r="407804" ht="14.25" customHeight="1"/>
    <row r="407806" ht="14.25" customHeight="1"/>
    <row r="407808" ht="14.25" customHeight="1"/>
    <row r="407810" ht="14.25" customHeight="1"/>
    <row r="407812" ht="14.25" customHeight="1"/>
    <row r="407814" ht="14.25" customHeight="1"/>
    <row r="407816" ht="14.25" customHeight="1"/>
    <row r="407818" ht="14.25" customHeight="1"/>
    <row r="407820" ht="14.25" customHeight="1"/>
    <row r="407822" ht="14.25" customHeight="1"/>
    <row r="407824" ht="14.25" customHeight="1"/>
    <row r="407826" ht="14.25" customHeight="1"/>
    <row r="407828" ht="14.25" customHeight="1"/>
    <row r="407830" ht="14.25" customHeight="1"/>
    <row r="407832" ht="14.25" customHeight="1"/>
    <row r="407834" ht="14.25" customHeight="1"/>
    <row r="407836" ht="14.25" customHeight="1"/>
    <row r="407838" ht="14.25" customHeight="1"/>
    <row r="407840" ht="14.25" customHeight="1"/>
    <row r="407842" ht="14.25" customHeight="1"/>
    <row r="407844" ht="14.25" customHeight="1"/>
    <row r="407846" ht="14.25" customHeight="1"/>
    <row r="407848" ht="14.25" customHeight="1"/>
    <row r="407850" ht="14.25" customHeight="1"/>
    <row r="407852" ht="14.25" customHeight="1"/>
    <row r="407854" ht="14.25" customHeight="1"/>
    <row r="407856" ht="14.25" customHeight="1"/>
    <row r="407858" ht="14.25" customHeight="1"/>
    <row r="407860" ht="14.25" customHeight="1"/>
    <row r="407862" ht="14.25" customHeight="1"/>
    <row r="407864" ht="14.25" customHeight="1"/>
    <row r="407866" ht="14.25" customHeight="1"/>
    <row r="407868" ht="14.25" customHeight="1"/>
    <row r="407870" ht="14.25" customHeight="1"/>
    <row r="407872" ht="14.25" customHeight="1"/>
    <row r="407874" ht="14.25" customHeight="1"/>
    <row r="407876" ht="14.25" customHeight="1"/>
    <row r="407878" ht="14.25" customHeight="1"/>
    <row r="407880" ht="14.25" customHeight="1"/>
    <row r="407882" ht="14.25" customHeight="1"/>
    <row r="407884" ht="14.25" customHeight="1"/>
    <row r="407886" ht="14.25" customHeight="1"/>
    <row r="407888" ht="14.25" customHeight="1"/>
    <row r="407890" ht="14.25" customHeight="1"/>
    <row r="407892" ht="14.25" customHeight="1"/>
    <row r="407894" ht="14.25" customHeight="1"/>
    <row r="407896" ht="14.25" customHeight="1"/>
    <row r="407898" ht="14.25" customHeight="1"/>
    <row r="407900" ht="14.25" customHeight="1"/>
    <row r="407902" ht="14.25" customHeight="1"/>
    <row r="407904" ht="14.25" customHeight="1"/>
    <row r="407906" ht="14.25" customHeight="1"/>
    <row r="407908" ht="14.25" customHeight="1"/>
    <row r="407910" ht="14.25" customHeight="1"/>
    <row r="407912" ht="14.25" customHeight="1"/>
    <row r="407914" ht="14.25" customHeight="1"/>
    <row r="407916" ht="14.25" customHeight="1"/>
    <row r="407918" ht="14.25" customHeight="1"/>
    <row r="407920" ht="14.25" customHeight="1"/>
    <row r="407922" ht="14.25" customHeight="1"/>
    <row r="407924" ht="14.25" customHeight="1"/>
    <row r="407926" ht="14.25" customHeight="1"/>
    <row r="407928" ht="14.25" customHeight="1"/>
    <row r="407930" ht="14.25" customHeight="1"/>
    <row r="407932" ht="14.25" customHeight="1"/>
    <row r="407934" ht="14.25" customHeight="1"/>
    <row r="407936" ht="14.25" customHeight="1"/>
    <row r="407938" ht="14.25" customHeight="1"/>
    <row r="407940" ht="14.25" customHeight="1"/>
    <row r="407942" ht="14.25" customHeight="1"/>
    <row r="407944" ht="14.25" customHeight="1"/>
    <row r="407946" ht="14.25" customHeight="1"/>
    <row r="407948" ht="14.25" customHeight="1"/>
    <row r="407950" ht="14.25" customHeight="1"/>
    <row r="407952" ht="14.25" customHeight="1"/>
    <row r="407954" ht="14.25" customHeight="1"/>
    <row r="407956" ht="14.25" customHeight="1"/>
    <row r="407958" ht="14.25" customHeight="1"/>
    <row r="407960" ht="14.25" customHeight="1"/>
    <row r="407962" ht="14.25" customHeight="1"/>
    <row r="407964" ht="14.25" customHeight="1"/>
    <row r="407966" ht="14.25" customHeight="1"/>
    <row r="407968" ht="14.25" customHeight="1"/>
    <row r="407970" ht="14.25" customHeight="1"/>
    <row r="407972" ht="14.25" customHeight="1"/>
    <row r="407974" ht="14.25" customHeight="1"/>
    <row r="407976" ht="14.25" customHeight="1"/>
    <row r="407978" ht="14.25" customHeight="1"/>
    <row r="407980" ht="14.25" customHeight="1"/>
    <row r="407982" ht="14.25" customHeight="1"/>
    <row r="407984" ht="14.25" customHeight="1"/>
    <row r="407986" ht="14.25" customHeight="1"/>
    <row r="407988" ht="14.25" customHeight="1"/>
    <row r="407990" ht="14.25" customHeight="1"/>
    <row r="407992" ht="14.25" customHeight="1"/>
    <row r="407994" ht="14.25" customHeight="1"/>
    <row r="407996" ht="14.25" customHeight="1"/>
    <row r="407998" ht="14.25" customHeight="1"/>
    <row r="408000" ht="14.25" customHeight="1"/>
    <row r="408002" ht="14.25" customHeight="1"/>
    <row r="408004" ht="14.25" customHeight="1"/>
    <row r="408006" ht="14.25" customHeight="1"/>
    <row r="408008" ht="14.25" customHeight="1"/>
    <row r="408010" ht="14.25" customHeight="1"/>
    <row r="408012" ht="14.25" customHeight="1"/>
    <row r="408014" ht="14.25" customHeight="1"/>
    <row r="408016" ht="14.25" customHeight="1"/>
    <row r="408018" ht="14.25" customHeight="1"/>
    <row r="408020" ht="14.25" customHeight="1"/>
    <row r="408022" ht="14.25" customHeight="1"/>
    <row r="408024" ht="14.25" customHeight="1"/>
    <row r="408026" ht="14.25" customHeight="1"/>
    <row r="408028" ht="14.25" customHeight="1"/>
    <row r="408030" ht="14.25" customHeight="1"/>
    <row r="408032" ht="14.25" customHeight="1"/>
    <row r="408034" ht="14.25" customHeight="1"/>
    <row r="408036" ht="14.25" customHeight="1"/>
    <row r="408038" ht="14.25" customHeight="1"/>
    <row r="408040" ht="14.25" customHeight="1"/>
    <row r="408042" ht="14.25" customHeight="1"/>
    <row r="408044" ht="14.25" customHeight="1"/>
    <row r="408046" ht="14.25" customHeight="1"/>
    <row r="408048" ht="14.25" customHeight="1"/>
    <row r="408050" ht="14.25" customHeight="1"/>
    <row r="408052" ht="14.25" customHeight="1"/>
    <row r="408054" ht="14.25" customHeight="1"/>
    <row r="408056" ht="14.25" customHeight="1"/>
    <row r="408058" ht="14.25" customHeight="1"/>
    <row r="408060" ht="14.25" customHeight="1"/>
    <row r="408062" ht="14.25" customHeight="1"/>
    <row r="408064" ht="14.25" customHeight="1"/>
    <row r="408066" ht="14.25" customHeight="1"/>
    <row r="408068" ht="14.25" customHeight="1"/>
    <row r="408070" ht="14.25" customHeight="1"/>
    <row r="408072" ht="14.25" customHeight="1"/>
    <row r="408074" ht="14.25" customHeight="1"/>
    <row r="408076" ht="14.25" customHeight="1"/>
    <row r="408078" ht="14.25" customHeight="1"/>
    <row r="408080" ht="14.25" customHeight="1"/>
    <row r="408082" ht="14.25" customHeight="1"/>
    <row r="408084" ht="14.25" customHeight="1"/>
    <row r="408086" ht="14.25" customHeight="1"/>
    <row r="408088" ht="14.25" customHeight="1"/>
    <row r="408090" ht="14.25" customHeight="1"/>
    <row r="408092" ht="14.25" customHeight="1"/>
    <row r="408094" ht="14.25" customHeight="1"/>
    <row r="408096" ht="14.25" customHeight="1"/>
    <row r="408098" ht="14.25" customHeight="1"/>
    <row r="408100" ht="14.25" customHeight="1"/>
    <row r="408102" ht="14.25" customHeight="1"/>
    <row r="408104" ht="14.25" customHeight="1"/>
    <row r="408106" ht="14.25" customHeight="1"/>
    <row r="408108" ht="14.25" customHeight="1"/>
    <row r="408110" ht="14.25" customHeight="1"/>
    <row r="408112" ht="14.25" customHeight="1"/>
    <row r="408114" ht="14.25" customHeight="1"/>
    <row r="408116" ht="14.25" customHeight="1"/>
    <row r="408118" ht="14.25" customHeight="1"/>
    <row r="408120" ht="14.25" customHeight="1"/>
    <row r="408122" ht="14.25" customHeight="1"/>
    <row r="408124" ht="14.25" customHeight="1"/>
    <row r="408126" ht="14.25" customHeight="1"/>
    <row r="408128" ht="14.25" customHeight="1"/>
    <row r="408130" ht="14.25" customHeight="1"/>
    <row r="408132" ht="14.25" customHeight="1"/>
    <row r="408134" ht="14.25" customHeight="1"/>
    <row r="408136" ht="14.25" customHeight="1"/>
    <row r="408138" ht="14.25" customHeight="1"/>
    <row r="408140" ht="14.25" customHeight="1"/>
    <row r="408142" ht="14.25" customHeight="1"/>
    <row r="408144" ht="14.25" customHeight="1"/>
    <row r="408146" ht="14.25" customHeight="1"/>
    <row r="408148" ht="14.25" customHeight="1"/>
    <row r="408150" ht="14.25" customHeight="1"/>
    <row r="408152" ht="14.25" customHeight="1"/>
    <row r="408154" ht="14.25" customHeight="1"/>
    <row r="408156" ht="14.25" customHeight="1"/>
    <row r="408158" ht="14.25" customHeight="1"/>
    <row r="408160" ht="14.25" customHeight="1"/>
    <row r="408162" ht="14.25" customHeight="1"/>
    <row r="408164" ht="14.25" customHeight="1"/>
    <row r="408166" ht="14.25" customHeight="1"/>
    <row r="408168" ht="14.25" customHeight="1"/>
    <row r="408170" ht="14.25" customHeight="1"/>
    <row r="408172" ht="14.25" customHeight="1"/>
    <row r="408174" ht="14.25" customHeight="1"/>
    <row r="408176" ht="14.25" customHeight="1"/>
    <row r="408178" ht="14.25" customHeight="1"/>
    <row r="408180" ht="14.25" customHeight="1"/>
    <row r="408182" ht="14.25" customHeight="1"/>
    <row r="408184" ht="14.25" customHeight="1"/>
    <row r="408186" ht="14.25" customHeight="1"/>
    <row r="408188" ht="14.25" customHeight="1"/>
    <row r="408190" ht="14.25" customHeight="1"/>
    <row r="408192" ht="14.25" customHeight="1"/>
    <row r="408194" ht="14.25" customHeight="1"/>
    <row r="408196" ht="14.25" customHeight="1"/>
    <row r="408198" ht="14.25" customHeight="1"/>
    <row r="408200" ht="14.25" customHeight="1"/>
    <row r="408202" ht="14.25" customHeight="1"/>
    <row r="408204" ht="14.25" customHeight="1"/>
    <row r="408206" ht="14.25" customHeight="1"/>
    <row r="408208" ht="14.25" customHeight="1"/>
    <row r="408210" ht="14.25" customHeight="1"/>
    <row r="408212" ht="14.25" customHeight="1"/>
    <row r="408214" ht="14.25" customHeight="1"/>
    <row r="408216" ht="14.25" customHeight="1"/>
    <row r="408218" ht="14.25" customHeight="1"/>
    <row r="408220" ht="14.25" customHeight="1"/>
    <row r="408222" ht="14.25" customHeight="1"/>
    <row r="408224" ht="14.25" customHeight="1"/>
    <row r="408226" ht="14.25" customHeight="1"/>
    <row r="408228" ht="14.25" customHeight="1"/>
    <row r="408230" ht="14.25" customHeight="1"/>
    <row r="408232" ht="14.25" customHeight="1"/>
    <row r="408234" ht="14.25" customHeight="1"/>
    <row r="408236" ht="14.25" customHeight="1"/>
    <row r="408238" ht="14.25" customHeight="1"/>
    <row r="408240" ht="14.25" customHeight="1"/>
    <row r="408242" ht="14.25" customHeight="1"/>
    <row r="408244" ht="14.25" customHeight="1"/>
    <row r="408246" ht="14.25" customHeight="1"/>
    <row r="408248" ht="14.25" customHeight="1"/>
    <row r="408250" ht="14.25" customHeight="1"/>
    <row r="408252" ht="14.25" customHeight="1"/>
    <row r="408254" ht="14.25" customHeight="1"/>
    <row r="408256" ht="14.25" customHeight="1"/>
    <row r="408258" ht="14.25" customHeight="1"/>
    <row r="408260" ht="14.25" customHeight="1"/>
    <row r="408262" ht="14.25" customHeight="1"/>
    <row r="408264" ht="14.25" customHeight="1"/>
    <row r="408266" ht="14.25" customHeight="1"/>
    <row r="408268" ht="14.25" customHeight="1"/>
    <row r="408270" ht="14.25" customHeight="1"/>
    <row r="408272" ht="14.25" customHeight="1"/>
    <row r="408274" ht="14.25" customHeight="1"/>
    <row r="408276" ht="14.25" customHeight="1"/>
    <row r="408278" ht="14.25" customHeight="1"/>
    <row r="408280" ht="14.25" customHeight="1"/>
    <row r="408282" ht="14.25" customHeight="1"/>
    <row r="408284" ht="14.25" customHeight="1"/>
    <row r="408286" ht="14.25" customHeight="1"/>
    <row r="408288" ht="14.25" customHeight="1"/>
    <row r="408290" ht="14.25" customHeight="1"/>
    <row r="408292" ht="14.25" customHeight="1"/>
    <row r="408294" ht="14.25" customHeight="1"/>
    <row r="408296" ht="14.25" customHeight="1"/>
    <row r="408298" ht="14.25" customHeight="1"/>
    <row r="408300" ht="14.25" customHeight="1"/>
    <row r="408302" ht="14.25" customHeight="1"/>
    <row r="408304" ht="14.25" customHeight="1"/>
    <row r="408306" ht="14.25" customHeight="1"/>
    <row r="408308" ht="14.25" customHeight="1"/>
    <row r="408310" ht="14.25" customHeight="1"/>
    <row r="408312" ht="14.25" customHeight="1"/>
    <row r="408314" ht="14.25" customHeight="1"/>
    <row r="408316" ht="14.25" customHeight="1"/>
    <row r="408318" ht="14.25" customHeight="1"/>
    <row r="408320" ht="14.25" customHeight="1"/>
    <row r="408322" ht="14.25" customHeight="1"/>
    <row r="408324" ht="14.25" customHeight="1"/>
    <row r="408326" ht="14.25" customHeight="1"/>
    <row r="408328" ht="14.25" customHeight="1"/>
    <row r="408330" ht="14.25" customHeight="1"/>
    <row r="408332" ht="14.25" customHeight="1"/>
    <row r="408334" ht="14.25" customHeight="1"/>
    <row r="408336" ht="14.25" customHeight="1"/>
    <row r="408338" ht="14.25" customHeight="1"/>
    <row r="408340" ht="14.25" customHeight="1"/>
    <row r="408342" ht="14.25" customHeight="1"/>
    <row r="408344" ht="14.25" customHeight="1"/>
    <row r="408346" ht="14.25" customHeight="1"/>
    <row r="408348" ht="14.25" customHeight="1"/>
    <row r="408350" ht="14.25" customHeight="1"/>
    <row r="408352" ht="14.25" customHeight="1"/>
    <row r="408354" ht="14.25" customHeight="1"/>
    <row r="408356" ht="14.25" customHeight="1"/>
    <row r="408358" ht="14.25" customHeight="1"/>
    <row r="408360" ht="14.25" customHeight="1"/>
    <row r="408362" ht="14.25" customHeight="1"/>
    <row r="408364" ht="14.25" customHeight="1"/>
    <row r="408366" ht="14.25" customHeight="1"/>
    <row r="408368" ht="14.25" customHeight="1"/>
    <row r="408370" ht="14.25" customHeight="1"/>
    <row r="408372" ht="14.25" customHeight="1"/>
    <row r="408374" ht="14.25" customHeight="1"/>
    <row r="408376" ht="14.25" customHeight="1"/>
    <row r="408378" ht="14.25" customHeight="1"/>
    <row r="408380" ht="14.25" customHeight="1"/>
    <row r="408382" ht="14.25" customHeight="1"/>
    <row r="408384" ht="14.25" customHeight="1"/>
    <row r="408386" ht="14.25" customHeight="1"/>
    <row r="408388" ht="14.25" customHeight="1"/>
    <row r="408390" ht="14.25" customHeight="1"/>
    <row r="408392" ht="14.25" customHeight="1"/>
    <row r="408394" ht="14.25" customHeight="1"/>
    <row r="408396" ht="14.25" customHeight="1"/>
    <row r="408398" ht="14.25" customHeight="1"/>
    <row r="408400" ht="14.25" customHeight="1"/>
    <row r="408402" ht="14.25" customHeight="1"/>
    <row r="408404" ht="14.25" customHeight="1"/>
    <row r="408406" ht="14.25" customHeight="1"/>
    <row r="408408" ht="14.25" customHeight="1"/>
    <row r="408410" ht="14.25" customHeight="1"/>
    <row r="408412" ht="14.25" customHeight="1"/>
    <row r="408414" ht="14.25" customHeight="1"/>
    <row r="408416" ht="14.25" customHeight="1"/>
    <row r="408418" ht="14.25" customHeight="1"/>
    <row r="408420" ht="14.25" customHeight="1"/>
    <row r="408422" ht="14.25" customHeight="1"/>
    <row r="408424" ht="14.25" customHeight="1"/>
    <row r="408426" ht="14.25" customHeight="1"/>
    <row r="408428" ht="14.25" customHeight="1"/>
    <row r="408430" ht="14.25" customHeight="1"/>
    <row r="408432" ht="14.25" customHeight="1"/>
    <row r="408434" ht="14.25" customHeight="1"/>
    <row r="408436" ht="14.25" customHeight="1"/>
    <row r="408438" ht="14.25" customHeight="1"/>
    <row r="408440" ht="14.25" customHeight="1"/>
    <row r="408442" ht="14.25" customHeight="1"/>
    <row r="408444" ht="14.25" customHeight="1"/>
    <row r="408446" ht="14.25" customHeight="1"/>
    <row r="408448" ht="14.25" customHeight="1"/>
    <row r="408450" ht="14.25" customHeight="1"/>
    <row r="408452" ht="14.25" customHeight="1"/>
    <row r="408454" ht="14.25" customHeight="1"/>
    <row r="408456" ht="14.25" customHeight="1"/>
    <row r="408458" ht="14.25" customHeight="1"/>
    <row r="408460" ht="14.25" customHeight="1"/>
    <row r="408462" ht="14.25" customHeight="1"/>
    <row r="408464" ht="14.25" customHeight="1"/>
    <row r="408466" ht="14.25" customHeight="1"/>
    <row r="408468" ht="14.25" customHeight="1"/>
    <row r="408470" ht="14.25" customHeight="1"/>
    <row r="408472" ht="14.25" customHeight="1"/>
    <row r="408474" ht="14.25" customHeight="1"/>
    <row r="408476" ht="14.25" customHeight="1"/>
    <row r="408478" ht="14.25" customHeight="1"/>
    <row r="408480" ht="14.25" customHeight="1"/>
    <row r="408482" ht="14.25" customHeight="1"/>
    <row r="408484" ht="14.25" customHeight="1"/>
    <row r="408486" ht="14.25" customHeight="1"/>
    <row r="408488" ht="14.25" customHeight="1"/>
    <row r="408490" ht="14.25" customHeight="1"/>
    <row r="408492" ht="14.25" customHeight="1"/>
    <row r="408494" ht="14.25" customHeight="1"/>
    <row r="408496" ht="14.25" customHeight="1"/>
    <row r="408498" ht="14.25" customHeight="1"/>
    <row r="408500" ht="14.25" customHeight="1"/>
    <row r="408502" ht="14.25" customHeight="1"/>
    <row r="408504" ht="14.25" customHeight="1"/>
    <row r="408506" ht="14.25" customHeight="1"/>
    <row r="408508" ht="14.25" customHeight="1"/>
    <row r="408510" ht="14.25" customHeight="1"/>
    <row r="408512" ht="14.25" customHeight="1"/>
    <row r="408514" ht="14.25" customHeight="1"/>
    <row r="408516" ht="14.25" customHeight="1"/>
    <row r="408518" ht="14.25" customHeight="1"/>
    <row r="408520" ht="14.25" customHeight="1"/>
    <row r="408522" ht="14.25" customHeight="1"/>
    <row r="408524" ht="14.25" customHeight="1"/>
    <row r="408526" ht="14.25" customHeight="1"/>
    <row r="408528" ht="14.25" customHeight="1"/>
    <row r="408530" ht="14.25" customHeight="1"/>
    <row r="408532" ht="14.25" customHeight="1"/>
    <row r="408534" ht="14.25" customHeight="1"/>
    <row r="408536" ht="14.25" customHeight="1"/>
    <row r="408538" ht="14.25" customHeight="1"/>
    <row r="408540" ht="14.25" customHeight="1"/>
    <row r="408542" ht="14.25" customHeight="1"/>
    <row r="408544" ht="14.25" customHeight="1"/>
    <row r="408546" ht="14.25" customHeight="1"/>
    <row r="408548" ht="14.25" customHeight="1"/>
    <row r="408550" ht="14.25" customHeight="1"/>
    <row r="408552" ht="14.25" customHeight="1"/>
    <row r="408554" ht="14.25" customHeight="1"/>
    <row r="408556" ht="14.25" customHeight="1"/>
    <row r="408558" ht="14.25" customHeight="1"/>
    <row r="408560" ht="14.25" customHeight="1"/>
    <row r="408562" ht="14.25" customHeight="1"/>
    <row r="408564" ht="14.25" customHeight="1"/>
    <row r="408566" ht="14.25" customHeight="1"/>
    <row r="408568" ht="14.25" customHeight="1"/>
    <row r="408570" ht="14.25" customHeight="1"/>
    <row r="408572" ht="14.25" customHeight="1"/>
    <row r="408574" ht="14.25" customHeight="1"/>
    <row r="408576" ht="14.25" customHeight="1"/>
    <row r="408578" ht="14.25" customHeight="1"/>
    <row r="408580" ht="14.25" customHeight="1"/>
    <row r="408582" ht="14.25" customHeight="1"/>
    <row r="408584" ht="14.25" customHeight="1"/>
    <row r="408586" ht="14.25" customHeight="1"/>
    <row r="408588" ht="14.25" customHeight="1"/>
    <row r="408590" ht="14.25" customHeight="1"/>
    <row r="408592" ht="14.25" customHeight="1"/>
    <row r="408594" ht="14.25" customHeight="1"/>
    <row r="408596" ht="14.25" customHeight="1"/>
    <row r="408598" ht="14.25" customHeight="1"/>
    <row r="408600" ht="14.25" customHeight="1"/>
    <row r="408602" ht="14.25" customHeight="1"/>
    <row r="408604" ht="14.25" customHeight="1"/>
    <row r="408606" ht="14.25" customHeight="1"/>
    <row r="408608" ht="14.25" customHeight="1"/>
    <row r="408610" ht="14.25" customHeight="1"/>
    <row r="408612" ht="14.25" customHeight="1"/>
    <row r="408614" ht="14.25" customHeight="1"/>
    <row r="408616" ht="14.25" customHeight="1"/>
    <row r="408618" ht="14.25" customHeight="1"/>
    <row r="408620" ht="14.25" customHeight="1"/>
    <row r="408622" ht="14.25" customHeight="1"/>
    <row r="408624" ht="14.25" customHeight="1"/>
    <row r="408626" ht="14.25" customHeight="1"/>
    <row r="408628" ht="14.25" customHeight="1"/>
    <row r="408630" ht="14.25" customHeight="1"/>
    <row r="408632" ht="14.25" customHeight="1"/>
    <row r="408634" ht="14.25" customHeight="1"/>
    <row r="408636" ht="14.25" customHeight="1"/>
    <row r="408638" ht="14.25" customHeight="1"/>
    <row r="408640" ht="14.25" customHeight="1"/>
    <row r="408642" ht="14.25" customHeight="1"/>
    <row r="408644" ht="14.25" customHeight="1"/>
    <row r="408646" ht="14.25" customHeight="1"/>
    <row r="408648" ht="14.25" customHeight="1"/>
    <row r="408650" ht="14.25" customHeight="1"/>
    <row r="408652" ht="14.25" customHeight="1"/>
    <row r="408654" ht="14.25" customHeight="1"/>
    <row r="408656" ht="14.25" customHeight="1"/>
    <row r="408658" ht="14.25" customHeight="1"/>
    <row r="408660" ht="14.25" customHeight="1"/>
    <row r="408662" ht="14.25" customHeight="1"/>
    <row r="408664" ht="14.25" customHeight="1"/>
    <row r="408666" ht="14.25" customHeight="1"/>
    <row r="408668" ht="14.25" customHeight="1"/>
    <row r="408670" ht="14.25" customHeight="1"/>
    <row r="408672" ht="14.25" customHeight="1"/>
    <row r="408674" ht="14.25" customHeight="1"/>
    <row r="408676" ht="14.25" customHeight="1"/>
    <row r="408678" ht="14.25" customHeight="1"/>
    <row r="408680" ht="14.25" customHeight="1"/>
    <row r="408682" ht="14.25" customHeight="1"/>
    <row r="408684" ht="14.25" customHeight="1"/>
    <row r="408686" ht="14.25" customHeight="1"/>
    <row r="408688" ht="14.25" customHeight="1"/>
    <row r="408690" ht="14.25" customHeight="1"/>
    <row r="408692" ht="14.25" customHeight="1"/>
    <row r="408694" ht="14.25" customHeight="1"/>
    <row r="408696" ht="14.25" customHeight="1"/>
    <row r="408698" ht="14.25" customHeight="1"/>
    <row r="408700" ht="14.25" customHeight="1"/>
    <row r="408702" ht="14.25" customHeight="1"/>
    <row r="408704" ht="14.25" customHeight="1"/>
    <row r="408706" ht="14.25" customHeight="1"/>
    <row r="408708" ht="14.25" customHeight="1"/>
    <row r="408710" ht="14.25" customHeight="1"/>
    <row r="408712" ht="14.25" customHeight="1"/>
    <row r="408714" ht="14.25" customHeight="1"/>
    <row r="408716" ht="14.25" customHeight="1"/>
    <row r="408718" ht="14.25" customHeight="1"/>
    <row r="408720" ht="14.25" customHeight="1"/>
    <row r="408722" ht="14.25" customHeight="1"/>
    <row r="408724" ht="14.25" customHeight="1"/>
    <row r="408726" ht="14.25" customHeight="1"/>
    <row r="408728" ht="14.25" customHeight="1"/>
    <row r="408730" ht="14.25" customHeight="1"/>
    <row r="408732" ht="14.25" customHeight="1"/>
    <row r="408734" ht="14.25" customHeight="1"/>
    <row r="408736" ht="14.25" customHeight="1"/>
    <row r="408738" ht="14.25" customHeight="1"/>
    <row r="408740" ht="14.25" customHeight="1"/>
    <row r="408742" ht="14.25" customHeight="1"/>
    <row r="408744" ht="14.25" customHeight="1"/>
    <row r="408746" ht="14.25" customHeight="1"/>
    <row r="408748" ht="14.25" customHeight="1"/>
    <row r="408750" ht="14.25" customHeight="1"/>
    <row r="408752" ht="14.25" customHeight="1"/>
    <row r="408754" ht="14.25" customHeight="1"/>
    <row r="408756" ht="14.25" customHeight="1"/>
    <row r="408758" ht="14.25" customHeight="1"/>
    <row r="408760" ht="14.25" customHeight="1"/>
    <row r="408762" ht="14.25" customHeight="1"/>
    <row r="408764" ht="14.25" customHeight="1"/>
    <row r="408766" ht="14.25" customHeight="1"/>
    <row r="408768" ht="14.25" customHeight="1"/>
    <row r="408770" ht="14.25" customHeight="1"/>
    <row r="408772" ht="14.25" customHeight="1"/>
    <row r="408774" ht="14.25" customHeight="1"/>
    <row r="408776" ht="14.25" customHeight="1"/>
    <row r="408778" ht="14.25" customHeight="1"/>
    <row r="408780" ht="14.25" customHeight="1"/>
    <row r="408782" ht="14.25" customHeight="1"/>
    <row r="408784" ht="14.25" customHeight="1"/>
    <row r="408786" ht="14.25" customHeight="1"/>
    <row r="408788" ht="14.25" customHeight="1"/>
    <row r="408790" ht="14.25" customHeight="1"/>
    <row r="408792" ht="14.25" customHeight="1"/>
    <row r="408794" ht="14.25" customHeight="1"/>
    <row r="408796" ht="14.25" customHeight="1"/>
    <row r="408798" ht="14.25" customHeight="1"/>
    <row r="408800" ht="14.25" customHeight="1"/>
    <row r="408802" ht="14.25" customHeight="1"/>
    <row r="408804" ht="14.25" customHeight="1"/>
    <row r="408806" ht="14.25" customHeight="1"/>
    <row r="408808" ht="14.25" customHeight="1"/>
    <row r="408810" ht="14.25" customHeight="1"/>
    <row r="408812" ht="14.25" customHeight="1"/>
    <row r="408814" ht="14.25" customHeight="1"/>
    <row r="408816" ht="14.25" customHeight="1"/>
    <row r="408818" ht="14.25" customHeight="1"/>
    <row r="408820" ht="14.25" customHeight="1"/>
    <row r="408822" ht="14.25" customHeight="1"/>
    <row r="408824" ht="14.25" customHeight="1"/>
    <row r="408826" ht="14.25" customHeight="1"/>
    <row r="408828" ht="14.25" customHeight="1"/>
    <row r="408830" ht="14.25" customHeight="1"/>
    <row r="408832" ht="14.25" customHeight="1"/>
    <row r="408834" ht="14.25" customHeight="1"/>
    <row r="408836" ht="14.25" customHeight="1"/>
    <row r="408838" ht="14.25" customHeight="1"/>
    <row r="408840" ht="14.25" customHeight="1"/>
    <row r="408842" ht="14.25" customHeight="1"/>
    <row r="408844" ht="14.25" customHeight="1"/>
    <row r="408846" ht="14.25" customHeight="1"/>
    <row r="408848" ht="14.25" customHeight="1"/>
    <row r="408850" ht="14.25" customHeight="1"/>
    <row r="408852" ht="14.25" customHeight="1"/>
    <row r="408854" ht="14.25" customHeight="1"/>
    <row r="408856" ht="14.25" customHeight="1"/>
    <row r="408858" ht="14.25" customHeight="1"/>
    <row r="408860" ht="14.25" customHeight="1"/>
    <row r="408862" ht="14.25" customHeight="1"/>
    <row r="408864" ht="14.25" customHeight="1"/>
    <row r="408866" ht="14.25" customHeight="1"/>
    <row r="408868" ht="14.25" customHeight="1"/>
    <row r="408870" ht="14.25" customHeight="1"/>
    <row r="408872" ht="14.25" customHeight="1"/>
    <row r="408874" ht="14.25" customHeight="1"/>
    <row r="408876" ht="14.25" customHeight="1"/>
    <row r="408878" ht="14.25" customHeight="1"/>
    <row r="408880" ht="14.25" customHeight="1"/>
    <row r="408882" ht="14.25" customHeight="1"/>
    <row r="408884" ht="14.25" customHeight="1"/>
    <row r="408886" ht="14.25" customHeight="1"/>
    <row r="408888" ht="14.25" customHeight="1"/>
    <row r="408890" ht="14.25" customHeight="1"/>
    <row r="408892" ht="14.25" customHeight="1"/>
    <row r="408894" ht="14.25" customHeight="1"/>
    <row r="408896" ht="14.25" customHeight="1"/>
    <row r="408898" ht="14.25" customHeight="1"/>
    <row r="408900" ht="14.25" customHeight="1"/>
    <row r="408902" ht="14.25" customHeight="1"/>
    <row r="408904" ht="14.25" customHeight="1"/>
    <row r="408906" ht="14.25" customHeight="1"/>
    <row r="408908" ht="14.25" customHeight="1"/>
    <row r="408910" ht="14.25" customHeight="1"/>
    <row r="408912" ht="14.25" customHeight="1"/>
    <row r="408914" ht="14.25" customHeight="1"/>
    <row r="408916" ht="14.25" customHeight="1"/>
    <row r="408918" ht="14.25" customHeight="1"/>
    <row r="408920" ht="14.25" customHeight="1"/>
    <row r="408922" ht="14.25" customHeight="1"/>
    <row r="408924" ht="14.25" customHeight="1"/>
    <row r="408926" ht="14.25" customHeight="1"/>
    <row r="408928" ht="14.25" customHeight="1"/>
    <row r="408930" ht="14.25" customHeight="1"/>
    <row r="408932" ht="14.25" customHeight="1"/>
    <row r="408934" ht="14.25" customHeight="1"/>
    <row r="408936" ht="14.25" customHeight="1"/>
    <row r="408938" ht="14.25" customHeight="1"/>
    <row r="408940" ht="14.25" customHeight="1"/>
    <row r="408942" ht="14.25" customHeight="1"/>
    <row r="408944" ht="14.25" customHeight="1"/>
    <row r="408946" ht="14.25" customHeight="1"/>
    <row r="408948" ht="14.25" customHeight="1"/>
    <row r="408950" ht="14.25" customHeight="1"/>
    <row r="408952" ht="14.25" customHeight="1"/>
    <row r="408954" ht="14.25" customHeight="1"/>
    <row r="408956" ht="14.25" customHeight="1"/>
    <row r="408958" ht="14.25" customHeight="1"/>
    <row r="408960" ht="14.25" customHeight="1"/>
    <row r="408962" ht="14.25" customHeight="1"/>
    <row r="408964" ht="14.25" customHeight="1"/>
    <row r="408966" ht="14.25" customHeight="1"/>
    <row r="408968" ht="14.25" customHeight="1"/>
    <row r="408970" ht="14.25" customHeight="1"/>
    <row r="408972" ht="14.25" customHeight="1"/>
    <row r="408974" ht="14.25" customHeight="1"/>
    <row r="408976" ht="14.25" customHeight="1"/>
    <row r="408978" ht="14.25" customHeight="1"/>
    <row r="408980" ht="14.25" customHeight="1"/>
    <row r="408982" ht="14.25" customHeight="1"/>
    <row r="408984" ht="14.25" customHeight="1"/>
    <row r="408986" ht="14.25" customHeight="1"/>
    <row r="408988" ht="14.25" customHeight="1"/>
    <row r="408990" ht="14.25" customHeight="1"/>
    <row r="408992" ht="14.25" customHeight="1"/>
    <row r="408994" ht="14.25" customHeight="1"/>
    <row r="408996" ht="14.25" customHeight="1"/>
    <row r="408998" ht="14.25" customHeight="1"/>
    <row r="409000" ht="14.25" customHeight="1"/>
    <row r="409002" ht="14.25" customHeight="1"/>
    <row r="409004" ht="14.25" customHeight="1"/>
    <row r="409006" ht="14.25" customHeight="1"/>
    <row r="409008" ht="14.25" customHeight="1"/>
    <row r="409010" ht="14.25" customHeight="1"/>
    <row r="409012" ht="14.25" customHeight="1"/>
    <row r="409014" ht="14.25" customHeight="1"/>
    <row r="409016" ht="14.25" customHeight="1"/>
    <row r="409018" ht="14.25" customHeight="1"/>
    <row r="409020" ht="14.25" customHeight="1"/>
    <row r="409022" ht="14.25" customHeight="1"/>
    <row r="409024" ht="14.25" customHeight="1"/>
    <row r="409026" ht="14.25" customHeight="1"/>
    <row r="409028" ht="14.25" customHeight="1"/>
    <row r="409030" ht="14.25" customHeight="1"/>
    <row r="409032" ht="14.25" customHeight="1"/>
    <row r="409034" ht="14.25" customHeight="1"/>
    <row r="409036" ht="14.25" customHeight="1"/>
    <row r="409038" ht="14.25" customHeight="1"/>
    <row r="409040" ht="14.25" customHeight="1"/>
    <row r="409042" ht="14.25" customHeight="1"/>
    <row r="409044" ht="14.25" customHeight="1"/>
    <row r="409046" ht="14.25" customHeight="1"/>
    <row r="409048" ht="14.25" customHeight="1"/>
    <row r="409050" ht="14.25" customHeight="1"/>
    <row r="409052" ht="14.25" customHeight="1"/>
    <row r="409054" ht="14.25" customHeight="1"/>
    <row r="409056" ht="14.25" customHeight="1"/>
    <row r="409058" ht="14.25" customHeight="1"/>
    <row r="409060" ht="14.25" customHeight="1"/>
    <row r="409062" ht="14.25" customHeight="1"/>
    <row r="409064" ht="14.25" customHeight="1"/>
    <row r="409066" ht="14.25" customHeight="1"/>
    <row r="409068" ht="14.25" customHeight="1"/>
    <row r="409070" ht="14.25" customHeight="1"/>
    <row r="409072" ht="14.25" customHeight="1"/>
    <row r="409074" ht="14.25" customHeight="1"/>
    <row r="409076" ht="14.25" customHeight="1"/>
    <row r="409078" ht="14.25" customHeight="1"/>
    <row r="409080" ht="14.25" customHeight="1"/>
    <row r="409082" ht="14.25" customHeight="1"/>
    <row r="409084" ht="14.25" customHeight="1"/>
    <row r="409086" ht="14.25" customHeight="1"/>
    <row r="409088" ht="14.25" customHeight="1"/>
    <row r="409090" ht="14.25" customHeight="1"/>
    <row r="409092" ht="14.25" customHeight="1"/>
    <row r="409094" ht="14.25" customHeight="1"/>
    <row r="409096" ht="14.25" customHeight="1"/>
    <row r="409098" ht="14.25" customHeight="1"/>
    <row r="409100" ht="14.25" customHeight="1"/>
    <row r="409102" ht="14.25" customHeight="1"/>
    <row r="409104" ht="14.25" customHeight="1"/>
    <row r="409106" ht="14.25" customHeight="1"/>
    <row r="409108" ht="14.25" customHeight="1"/>
    <row r="409110" ht="14.25" customHeight="1"/>
    <row r="409112" ht="14.25" customHeight="1"/>
    <row r="409114" ht="14.25" customHeight="1"/>
    <row r="409116" ht="14.25" customHeight="1"/>
    <row r="409118" ht="14.25" customHeight="1"/>
    <row r="409120" ht="14.25" customHeight="1"/>
    <row r="409122" ht="14.25" customHeight="1"/>
    <row r="409124" ht="14.25" customHeight="1"/>
    <row r="409126" ht="14.25" customHeight="1"/>
    <row r="409128" ht="14.25" customHeight="1"/>
    <row r="409130" ht="14.25" customHeight="1"/>
    <row r="409132" ht="14.25" customHeight="1"/>
    <row r="409134" ht="14.25" customHeight="1"/>
    <row r="409136" ht="14.25" customHeight="1"/>
    <row r="409138" ht="14.25" customHeight="1"/>
    <row r="409140" ht="14.25" customHeight="1"/>
    <row r="409142" ht="14.25" customHeight="1"/>
    <row r="409144" ht="14.25" customHeight="1"/>
    <row r="409146" ht="14.25" customHeight="1"/>
    <row r="409148" ht="14.25" customHeight="1"/>
    <row r="409150" ht="14.25" customHeight="1"/>
    <row r="409152" ht="14.25" customHeight="1"/>
    <row r="409154" ht="14.25" customHeight="1"/>
    <row r="409156" ht="14.25" customHeight="1"/>
    <row r="409158" ht="14.25" customHeight="1"/>
    <row r="409160" ht="14.25" customHeight="1"/>
    <row r="409162" ht="14.25" customHeight="1"/>
    <row r="409164" ht="14.25" customHeight="1"/>
    <row r="409166" ht="14.25" customHeight="1"/>
    <row r="409168" ht="14.25" customHeight="1"/>
    <row r="409170" ht="14.25" customHeight="1"/>
    <row r="409172" ht="14.25" customHeight="1"/>
    <row r="409174" ht="14.25" customHeight="1"/>
    <row r="409176" ht="14.25" customHeight="1"/>
    <row r="409178" ht="14.25" customHeight="1"/>
    <row r="409180" ht="14.25" customHeight="1"/>
    <row r="409182" ht="14.25" customHeight="1"/>
    <row r="409184" ht="14.25" customHeight="1"/>
    <row r="409186" ht="14.25" customHeight="1"/>
    <row r="409188" ht="14.25" customHeight="1"/>
    <row r="409190" ht="14.25" customHeight="1"/>
    <row r="409192" ht="14.25" customHeight="1"/>
    <row r="409194" ht="14.25" customHeight="1"/>
    <row r="409196" ht="14.25" customHeight="1"/>
    <row r="409198" ht="14.25" customHeight="1"/>
    <row r="409200" ht="14.25" customHeight="1"/>
    <row r="409202" ht="14.25" customHeight="1"/>
    <row r="409204" ht="14.25" customHeight="1"/>
    <row r="409206" ht="14.25" customHeight="1"/>
    <row r="409208" ht="14.25" customHeight="1"/>
    <row r="409210" ht="14.25" customHeight="1"/>
    <row r="409212" ht="14.25" customHeight="1"/>
    <row r="409214" ht="14.25" customHeight="1"/>
    <row r="409216" ht="14.25" customHeight="1"/>
    <row r="409218" ht="14.25" customHeight="1"/>
    <row r="409220" ht="14.25" customHeight="1"/>
    <row r="409222" ht="14.25" customHeight="1"/>
    <row r="409224" ht="14.25" customHeight="1"/>
    <row r="409226" ht="14.25" customHeight="1"/>
    <row r="409228" ht="14.25" customHeight="1"/>
    <row r="409230" ht="14.25" customHeight="1"/>
    <row r="409232" ht="14.25" customHeight="1"/>
    <row r="409234" ht="14.25" customHeight="1"/>
    <row r="409236" ht="14.25" customHeight="1"/>
    <row r="409238" ht="14.25" customHeight="1"/>
    <row r="409240" ht="14.25" customHeight="1"/>
    <row r="409242" ht="14.25" customHeight="1"/>
    <row r="409244" ht="14.25" customHeight="1"/>
    <row r="409246" ht="14.25" customHeight="1"/>
    <row r="409248" ht="14.25" customHeight="1"/>
    <row r="409250" ht="14.25" customHeight="1"/>
    <row r="409252" ht="14.25" customHeight="1"/>
    <row r="409254" ht="14.25" customHeight="1"/>
    <row r="409256" ht="14.25" customHeight="1"/>
    <row r="409258" ht="14.25" customHeight="1"/>
    <row r="409260" ht="14.25" customHeight="1"/>
    <row r="409262" ht="14.25" customHeight="1"/>
    <row r="409264" ht="14.25" customHeight="1"/>
    <row r="409266" ht="14.25" customHeight="1"/>
    <row r="409268" ht="14.25" customHeight="1"/>
    <row r="409270" ht="14.25" customHeight="1"/>
    <row r="409272" ht="14.25" customHeight="1"/>
    <row r="409274" ht="14.25" customHeight="1"/>
    <row r="409276" ht="14.25" customHeight="1"/>
    <row r="409278" ht="14.25" customHeight="1"/>
    <row r="409280" ht="14.25" customHeight="1"/>
    <row r="409282" ht="14.25" customHeight="1"/>
    <row r="409284" ht="14.25" customHeight="1"/>
    <row r="409286" ht="14.25" customHeight="1"/>
    <row r="409288" ht="14.25" customHeight="1"/>
    <row r="409290" ht="14.25" customHeight="1"/>
    <row r="409292" ht="14.25" customHeight="1"/>
    <row r="409294" ht="14.25" customHeight="1"/>
    <row r="409296" ht="14.25" customHeight="1"/>
    <row r="409298" ht="14.25" customHeight="1"/>
    <row r="409300" ht="14.25" customHeight="1"/>
    <row r="409302" ht="14.25" customHeight="1"/>
    <row r="409304" ht="14.25" customHeight="1"/>
    <row r="409306" ht="14.25" customHeight="1"/>
    <row r="409308" ht="14.25" customHeight="1"/>
    <row r="409310" ht="14.25" customHeight="1"/>
    <row r="409312" ht="14.25" customHeight="1"/>
    <row r="409314" ht="14.25" customHeight="1"/>
    <row r="409316" ht="14.25" customHeight="1"/>
    <row r="409318" ht="14.25" customHeight="1"/>
    <row r="409320" ht="14.25" customHeight="1"/>
    <row r="409322" ht="14.25" customHeight="1"/>
    <row r="409324" ht="14.25" customHeight="1"/>
    <row r="409326" ht="14.25" customHeight="1"/>
    <row r="409328" ht="14.25" customHeight="1"/>
    <row r="409330" ht="14.25" customHeight="1"/>
    <row r="409332" ht="14.25" customHeight="1"/>
    <row r="409334" ht="14.25" customHeight="1"/>
    <row r="409336" ht="14.25" customHeight="1"/>
    <row r="409338" ht="14.25" customHeight="1"/>
    <row r="409340" ht="14.25" customHeight="1"/>
    <row r="409342" ht="14.25" customHeight="1"/>
    <row r="409344" ht="14.25" customHeight="1"/>
    <row r="409346" ht="14.25" customHeight="1"/>
    <row r="409348" ht="14.25" customHeight="1"/>
    <row r="409350" ht="14.25" customHeight="1"/>
    <row r="409352" ht="14.25" customHeight="1"/>
    <row r="409354" ht="14.25" customHeight="1"/>
    <row r="409356" ht="14.25" customHeight="1"/>
    <row r="409358" ht="14.25" customHeight="1"/>
    <row r="409360" ht="14.25" customHeight="1"/>
    <row r="409362" ht="14.25" customHeight="1"/>
    <row r="409364" ht="14.25" customHeight="1"/>
    <row r="409366" ht="14.25" customHeight="1"/>
    <row r="409368" ht="14.25" customHeight="1"/>
    <row r="409370" ht="14.25" customHeight="1"/>
    <row r="409372" ht="14.25" customHeight="1"/>
    <row r="409374" ht="14.25" customHeight="1"/>
    <row r="409376" ht="14.25" customHeight="1"/>
    <row r="409378" ht="14.25" customHeight="1"/>
    <row r="409380" ht="14.25" customHeight="1"/>
    <row r="409382" ht="14.25" customHeight="1"/>
    <row r="409384" ht="14.25" customHeight="1"/>
    <row r="409386" ht="14.25" customHeight="1"/>
    <row r="409388" ht="14.25" customHeight="1"/>
    <row r="409390" ht="14.25" customHeight="1"/>
    <row r="409392" ht="14.25" customHeight="1"/>
    <row r="409394" ht="14.25" customHeight="1"/>
    <row r="409396" ht="14.25" customHeight="1"/>
    <row r="409398" ht="14.25" customHeight="1"/>
    <row r="409400" ht="14.25" customHeight="1"/>
    <row r="409402" ht="14.25" customHeight="1"/>
    <row r="409404" ht="14.25" customHeight="1"/>
    <row r="409406" ht="14.25" customHeight="1"/>
    <row r="409408" ht="14.25" customHeight="1"/>
    <row r="409410" ht="14.25" customHeight="1"/>
    <row r="409412" ht="14.25" customHeight="1"/>
    <row r="409414" ht="14.25" customHeight="1"/>
    <row r="409416" ht="14.25" customHeight="1"/>
    <row r="409418" ht="14.25" customHeight="1"/>
    <row r="409420" ht="14.25" customHeight="1"/>
    <row r="409422" ht="14.25" customHeight="1"/>
    <row r="409424" ht="14.25" customHeight="1"/>
    <row r="409426" ht="14.25" customHeight="1"/>
    <row r="409428" ht="14.25" customHeight="1"/>
    <row r="409430" ht="14.25" customHeight="1"/>
    <row r="409432" ht="14.25" customHeight="1"/>
    <row r="409434" ht="14.25" customHeight="1"/>
    <row r="409436" ht="14.25" customHeight="1"/>
    <row r="409438" ht="14.25" customHeight="1"/>
    <row r="409440" ht="14.25" customHeight="1"/>
    <row r="409442" ht="14.25" customHeight="1"/>
    <row r="409444" ht="14.25" customHeight="1"/>
    <row r="409446" ht="14.25" customHeight="1"/>
    <row r="409448" ht="14.25" customHeight="1"/>
    <row r="409450" ht="14.25" customHeight="1"/>
    <row r="409452" ht="14.25" customHeight="1"/>
    <row r="409454" ht="14.25" customHeight="1"/>
    <row r="409456" ht="14.25" customHeight="1"/>
    <row r="409458" ht="14.25" customHeight="1"/>
    <row r="409460" ht="14.25" customHeight="1"/>
    <row r="409462" ht="14.25" customHeight="1"/>
    <row r="409464" ht="14.25" customHeight="1"/>
    <row r="409466" ht="14.25" customHeight="1"/>
    <row r="409468" ht="14.25" customHeight="1"/>
    <row r="409470" ht="14.25" customHeight="1"/>
    <row r="409472" ht="14.25" customHeight="1"/>
    <row r="409474" ht="14.25" customHeight="1"/>
    <row r="409476" ht="14.25" customHeight="1"/>
    <row r="409478" ht="14.25" customHeight="1"/>
    <row r="409480" ht="14.25" customHeight="1"/>
    <row r="409482" ht="14.25" customHeight="1"/>
    <row r="409484" ht="14.25" customHeight="1"/>
    <row r="409486" ht="14.25" customHeight="1"/>
    <row r="409488" ht="14.25" customHeight="1"/>
    <row r="409490" ht="14.25" customHeight="1"/>
    <row r="409492" ht="14.25" customHeight="1"/>
    <row r="409494" ht="14.25" customHeight="1"/>
    <row r="409496" ht="14.25" customHeight="1"/>
    <row r="409498" ht="14.25" customHeight="1"/>
    <row r="409500" ht="14.25" customHeight="1"/>
    <row r="409502" ht="14.25" customHeight="1"/>
    <row r="409504" ht="14.25" customHeight="1"/>
    <row r="409506" ht="14.25" customHeight="1"/>
    <row r="409508" ht="14.25" customHeight="1"/>
    <row r="409510" ht="14.25" customHeight="1"/>
    <row r="409512" ht="14.25" customHeight="1"/>
    <row r="409514" ht="14.25" customHeight="1"/>
    <row r="409516" ht="14.25" customHeight="1"/>
    <row r="409518" ht="14.25" customHeight="1"/>
    <row r="409520" ht="14.25" customHeight="1"/>
    <row r="409522" ht="14.25" customHeight="1"/>
    <row r="409524" ht="14.25" customHeight="1"/>
    <row r="409526" ht="14.25" customHeight="1"/>
    <row r="409528" ht="14.25" customHeight="1"/>
    <row r="409530" ht="14.25" customHeight="1"/>
    <row r="409532" ht="14.25" customHeight="1"/>
    <row r="409534" ht="14.25" customHeight="1"/>
    <row r="409536" ht="14.25" customHeight="1"/>
    <row r="409538" ht="14.25" customHeight="1"/>
    <row r="409540" ht="14.25" customHeight="1"/>
    <row r="409542" ht="14.25" customHeight="1"/>
    <row r="409544" ht="14.25" customHeight="1"/>
    <row r="409546" ht="14.25" customHeight="1"/>
    <row r="409548" ht="14.25" customHeight="1"/>
    <row r="409550" ht="14.25" customHeight="1"/>
    <row r="409552" ht="14.25" customHeight="1"/>
    <row r="409554" ht="14.25" customHeight="1"/>
    <row r="409556" ht="14.25" customHeight="1"/>
    <row r="409558" ht="14.25" customHeight="1"/>
    <row r="409560" ht="14.25" customHeight="1"/>
    <row r="409562" ht="14.25" customHeight="1"/>
    <row r="409564" ht="14.25" customHeight="1"/>
    <row r="409566" ht="14.25" customHeight="1"/>
    <row r="409568" ht="14.25" customHeight="1"/>
    <row r="409570" ht="14.25" customHeight="1"/>
    <row r="409572" ht="14.25" customHeight="1"/>
    <row r="409574" ht="14.25" customHeight="1"/>
    <row r="409576" ht="14.25" customHeight="1"/>
    <row r="409578" ht="14.25" customHeight="1"/>
    <row r="409580" ht="14.25" customHeight="1"/>
    <row r="409582" ht="14.25" customHeight="1"/>
    <row r="409584" ht="14.25" customHeight="1"/>
    <row r="409586" ht="14.25" customHeight="1"/>
    <row r="409588" ht="14.25" customHeight="1"/>
    <row r="409590" ht="14.25" customHeight="1"/>
    <row r="409592" ht="14.25" customHeight="1"/>
    <row r="409594" ht="14.25" customHeight="1"/>
    <row r="409596" ht="14.25" customHeight="1"/>
    <row r="409598" ht="14.25" customHeight="1"/>
    <row r="409600" ht="14.25" customHeight="1"/>
    <row r="409602" ht="14.25" customHeight="1"/>
    <row r="409604" ht="14.25" customHeight="1"/>
    <row r="409606" ht="14.25" customHeight="1"/>
    <row r="409608" ht="14.25" customHeight="1"/>
    <row r="409610" ht="14.25" customHeight="1"/>
    <row r="409612" ht="14.25" customHeight="1"/>
    <row r="409614" ht="14.25" customHeight="1"/>
    <row r="409616" ht="14.25" customHeight="1"/>
    <row r="409618" ht="14.25" customHeight="1"/>
    <row r="409620" ht="14.25" customHeight="1"/>
    <row r="409622" ht="14.25" customHeight="1"/>
    <row r="409624" ht="14.25" customHeight="1"/>
    <row r="409626" ht="14.25" customHeight="1"/>
    <row r="409628" ht="14.25" customHeight="1"/>
    <row r="409630" ht="14.25" customHeight="1"/>
    <row r="409632" ht="14.25" customHeight="1"/>
    <row r="409634" ht="14.25" customHeight="1"/>
    <row r="409636" ht="14.25" customHeight="1"/>
    <row r="409638" ht="14.25" customHeight="1"/>
    <row r="409640" ht="14.25" customHeight="1"/>
    <row r="409642" ht="14.25" customHeight="1"/>
    <row r="409644" ht="14.25" customHeight="1"/>
    <row r="409646" ht="14.25" customHeight="1"/>
    <row r="409648" ht="14.25" customHeight="1"/>
    <row r="409650" ht="14.25" customHeight="1"/>
    <row r="409652" ht="14.25" customHeight="1"/>
    <row r="409654" ht="14.25" customHeight="1"/>
    <row r="409656" ht="14.25" customHeight="1"/>
    <row r="409658" ht="14.25" customHeight="1"/>
    <row r="409660" ht="14.25" customHeight="1"/>
    <row r="409662" ht="14.25" customHeight="1"/>
    <row r="409664" ht="14.25" customHeight="1"/>
    <row r="409666" ht="14.25" customHeight="1"/>
    <row r="409668" ht="14.25" customHeight="1"/>
    <row r="409670" ht="14.25" customHeight="1"/>
    <row r="409672" ht="14.25" customHeight="1"/>
    <row r="409674" ht="14.25" customHeight="1"/>
    <row r="409676" ht="14.25" customHeight="1"/>
    <row r="409678" ht="14.25" customHeight="1"/>
    <row r="409680" ht="14.25" customHeight="1"/>
    <row r="409682" ht="14.25" customHeight="1"/>
    <row r="409684" ht="14.25" customHeight="1"/>
    <row r="409686" ht="14.25" customHeight="1"/>
    <row r="409688" ht="14.25" customHeight="1"/>
    <row r="409690" ht="14.25" customHeight="1"/>
    <row r="409692" ht="14.25" customHeight="1"/>
    <row r="409694" ht="14.25" customHeight="1"/>
    <row r="409696" ht="14.25" customHeight="1"/>
    <row r="409698" ht="14.25" customHeight="1"/>
    <row r="409700" ht="14.25" customHeight="1"/>
    <row r="409702" ht="14.25" customHeight="1"/>
    <row r="409704" ht="14.25" customHeight="1"/>
    <row r="409706" ht="14.25" customHeight="1"/>
    <row r="409708" ht="14.25" customHeight="1"/>
    <row r="409710" ht="14.25" customHeight="1"/>
    <row r="409712" ht="14.25" customHeight="1"/>
    <row r="409714" ht="14.25" customHeight="1"/>
    <row r="409716" ht="14.25" customHeight="1"/>
    <row r="409718" ht="14.25" customHeight="1"/>
    <row r="409720" ht="14.25" customHeight="1"/>
    <row r="409722" ht="14.25" customHeight="1"/>
    <row r="409724" ht="14.25" customHeight="1"/>
    <row r="409726" ht="14.25" customHeight="1"/>
    <row r="409728" ht="14.25" customHeight="1"/>
    <row r="409730" ht="14.25" customHeight="1"/>
    <row r="409732" ht="14.25" customHeight="1"/>
    <row r="409734" ht="14.25" customHeight="1"/>
    <row r="409736" ht="14.25" customHeight="1"/>
    <row r="409738" ht="14.25" customHeight="1"/>
    <row r="409740" ht="14.25" customHeight="1"/>
    <row r="409742" ht="14.25" customHeight="1"/>
    <row r="409744" ht="14.25" customHeight="1"/>
    <row r="409746" ht="14.25" customHeight="1"/>
    <row r="409748" ht="14.25" customHeight="1"/>
    <row r="409750" ht="14.25" customHeight="1"/>
    <row r="409752" ht="14.25" customHeight="1"/>
    <row r="409754" ht="14.25" customHeight="1"/>
    <row r="409756" ht="14.25" customHeight="1"/>
    <row r="409758" ht="14.25" customHeight="1"/>
    <row r="409760" ht="14.25" customHeight="1"/>
    <row r="409762" ht="14.25" customHeight="1"/>
    <row r="409764" ht="14.25" customHeight="1"/>
    <row r="409766" ht="14.25" customHeight="1"/>
    <row r="409768" ht="14.25" customHeight="1"/>
    <row r="409770" ht="14.25" customHeight="1"/>
    <row r="409772" ht="14.25" customHeight="1"/>
    <row r="409774" ht="14.25" customHeight="1"/>
    <row r="409776" ht="14.25" customHeight="1"/>
    <row r="409778" ht="14.25" customHeight="1"/>
    <row r="409780" ht="14.25" customHeight="1"/>
    <row r="409782" ht="14.25" customHeight="1"/>
    <row r="409784" ht="14.25" customHeight="1"/>
    <row r="409786" ht="14.25" customHeight="1"/>
    <row r="409788" ht="14.25" customHeight="1"/>
    <row r="409790" ht="14.25" customHeight="1"/>
    <row r="409792" ht="14.25" customHeight="1"/>
    <row r="409794" ht="14.25" customHeight="1"/>
    <row r="409796" ht="14.25" customHeight="1"/>
    <row r="409798" ht="14.25" customHeight="1"/>
    <row r="409800" ht="14.25" customHeight="1"/>
    <row r="409802" ht="14.25" customHeight="1"/>
    <row r="409804" ht="14.25" customHeight="1"/>
    <row r="409806" ht="14.25" customHeight="1"/>
    <row r="409808" ht="14.25" customHeight="1"/>
    <row r="409810" ht="14.25" customHeight="1"/>
    <row r="409812" ht="14.25" customHeight="1"/>
    <row r="409814" ht="14.25" customHeight="1"/>
    <row r="409816" ht="14.25" customHeight="1"/>
    <row r="409818" ht="14.25" customHeight="1"/>
    <row r="409820" ht="14.25" customHeight="1"/>
    <row r="409822" ht="14.25" customHeight="1"/>
    <row r="409824" ht="14.25" customHeight="1"/>
    <row r="409826" ht="14.25" customHeight="1"/>
    <row r="409828" ht="14.25" customHeight="1"/>
    <row r="409830" ht="14.25" customHeight="1"/>
    <row r="409832" ht="14.25" customHeight="1"/>
    <row r="409834" ht="14.25" customHeight="1"/>
    <row r="409836" ht="14.25" customHeight="1"/>
    <row r="409838" ht="14.25" customHeight="1"/>
    <row r="409840" ht="14.25" customHeight="1"/>
    <row r="409842" ht="14.25" customHeight="1"/>
    <row r="409844" ht="14.25" customHeight="1"/>
    <row r="409846" ht="14.25" customHeight="1"/>
    <row r="409848" ht="14.25" customHeight="1"/>
    <row r="409850" ht="14.25" customHeight="1"/>
    <row r="409852" ht="14.25" customHeight="1"/>
    <row r="409854" ht="14.25" customHeight="1"/>
    <row r="409856" ht="14.25" customHeight="1"/>
    <row r="409858" ht="14.25" customHeight="1"/>
    <row r="409860" ht="14.25" customHeight="1"/>
    <row r="409862" ht="14.25" customHeight="1"/>
    <row r="409864" ht="14.25" customHeight="1"/>
    <row r="409866" ht="14.25" customHeight="1"/>
    <row r="409868" ht="14.25" customHeight="1"/>
    <row r="409870" ht="14.25" customHeight="1"/>
    <row r="409872" ht="14.25" customHeight="1"/>
    <row r="409874" ht="14.25" customHeight="1"/>
    <row r="409876" ht="14.25" customHeight="1"/>
    <row r="409878" ht="14.25" customHeight="1"/>
    <row r="409880" ht="14.25" customHeight="1"/>
    <row r="409882" ht="14.25" customHeight="1"/>
    <row r="409884" ht="14.25" customHeight="1"/>
    <row r="409886" ht="14.25" customHeight="1"/>
    <row r="409888" ht="14.25" customHeight="1"/>
    <row r="409890" ht="14.25" customHeight="1"/>
    <row r="409892" ht="14.25" customHeight="1"/>
    <row r="409894" ht="14.25" customHeight="1"/>
    <row r="409896" ht="14.25" customHeight="1"/>
    <row r="409898" ht="14.25" customHeight="1"/>
    <row r="409900" ht="14.25" customHeight="1"/>
    <row r="409902" ht="14.25" customHeight="1"/>
    <row r="409904" ht="14.25" customHeight="1"/>
    <row r="409906" ht="14.25" customHeight="1"/>
    <row r="409908" ht="14.25" customHeight="1"/>
    <row r="409910" ht="14.25" customHeight="1"/>
    <row r="409912" ht="14.25" customHeight="1"/>
    <row r="409914" ht="14.25" customHeight="1"/>
    <row r="409916" ht="14.25" customHeight="1"/>
    <row r="409918" ht="14.25" customHeight="1"/>
    <row r="409920" ht="14.25" customHeight="1"/>
    <row r="409922" ht="14.25" customHeight="1"/>
    <row r="409924" ht="14.25" customHeight="1"/>
    <row r="409926" ht="14.25" customHeight="1"/>
    <row r="409928" ht="14.25" customHeight="1"/>
    <row r="409930" ht="14.25" customHeight="1"/>
    <row r="409932" ht="14.25" customHeight="1"/>
    <row r="409934" ht="14.25" customHeight="1"/>
    <row r="409936" ht="14.25" customHeight="1"/>
    <row r="409938" ht="14.25" customHeight="1"/>
    <row r="409940" ht="14.25" customHeight="1"/>
    <row r="409942" ht="14.25" customHeight="1"/>
    <row r="409944" ht="14.25" customHeight="1"/>
    <row r="409946" ht="14.25" customHeight="1"/>
    <row r="409948" ht="14.25" customHeight="1"/>
    <row r="409950" ht="14.25" customHeight="1"/>
    <row r="409952" ht="14.25" customHeight="1"/>
    <row r="409954" ht="14.25" customHeight="1"/>
    <row r="409956" ht="14.25" customHeight="1"/>
    <row r="409958" ht="14.25" customHeight="1"/>
    <row r="409960" ht="14.25" customHeight="1"/>
    <row r="409962" ht="14.25" customHeight="1"/>
    <row r="409964" ht="14.25" customHeight="1"/>
    <row r="409966" ht="14.25" customHeight="1"/>
    <row r="409968" ht="14.25" customHeight="1"/>
    <row r="409970" ht="14.25" customHeight="1"/>
    <row r="409972" ht="14.25" customHeight="1"/>
    <row r="409974" ht="14.25" customHeight="1"/>
    <row r="409976" ht="14.25" customHeight="1"/>
    <row r="409978" ht="14.25" customHeight="1"/>
    <row r="409980" ht="14.25" customHeight="1"/>
    <row r="409982" ht="14.25" customHeight="1"/>
    <row r="409984" ht="14.25" customHeight="1"/>
    <row r="409986" ht="14.25" customHeight="1"/>
    <row r="409988" ht="14.25" customHeight="1"/>
    <row r="409990" ht="14.25" customHeight="1"/>
    <row r="409992" ht="14.25" customHeight="1"/>
    <row r="409994" ht="14.25" customHeight="1"/>
    <row r="409996" ht="14.25" customHeight="1"/>
    <row r="409998" ht="14.25" customHeight="1"/>
    <row r="410000" ht="14.25" customHeight="1"/>
    <row r="410002" ht="14.25" customHeight="1"/>
    <row r="410004" ht="14.25" customHeight="1"/>
    <row r="410006" ht="14.25" customHeight="1"/>
    <row r="410008" ht="14.25" customHeight="1"/>
    <row r="410010" ht="14.25" customHeight="1"/>
    <row r="410012" ht="14.25" customHeight="1"/>
    <row r="410014" ht="14.25" customHeight="1"/>
    <row r="410016" ht="14.25" customHeight="1"/>
    <row r="410018" ht="14.25" customHeight="1"/>
    <row r="410020" ht="14.25" customHeight="1"/>
    <row r="410022" ht="14.25" customHeight="1"/>
    <row r="410024" ht="14.25" customHeight="1"/>
    <row r="410026" ht="14.25" customHeight="1"/>
    <row r="410028" ht="14.25" customHeight="1"/>
    <row r="410030" ht="14.25" customHeight="1"/>
    <row r="410032" ht="14.25" customHeight="1"/>
    <row r="410034" ht="14.25" customHeight="1"/>
    <row r="410036" ht="14.25" customHeight="1"/>
    <row r="410038" ht="14.25" customHeight="1"/>
    <row r="410040" ht="14.25" customHeight="1"/>
    <row r="410042" ht="14.25" customHeight="1"/>
    <row r="410044" ht="14.25" customHeight="1"/>
    <row r="410046" ht="14.25" customHeight="1"/>
    <row r="410048" ht="14.25" customHeight="1"/>
    <row r="410050" ht="14.25" customHeight="1"/>
    <row r="410052" ht="14.25" customHeight="1"/>
    <row r="410054" ht="14.25" customHeight="1"/>
    <row r="410056" ht="14.25" customHeight="1"/>
    <row r="410058" ht="14.25" customHeight="1"/>
    <row r="410060" ht="14.25" customHeight="1"/>
    <row r="410062" ht="14.25" customHeight="1"/>
    <row r="410064" ht="14.25" customHeight="1"/>
    <row r="410066" ht="14.25" customHeight="1"/>
    <row r="410068" ht="14.25" customHeight="1"/>
    <row r="410070" ht="14.25" customHeight="1"/>
    <row r="410072" ht="14.25" customHeight="1"/>
    <row r="410074" ht="14.25" customHeight="1"/>
    <row r="410076" ht="14.25" customHeight="1"/>
    <row r="410078" ht="14.25" customHeight="1"/>
    <row r="410080" ht="14.25" customHeight="1"/>
    <row r="410082" ht="14.25" customHeight="1"/>
    <row r="410084" ht="14.25" customHeight="1"/>
    <row r="410086" ht="14.25" customHeight="1"/>
    <row r="410088" ht="14.25" customHeight="1"/>
    <row r="410090" ht="14.25" customHeight="1"/>
    <row r="410092" ht="14.25" customHeight="1"/>
    <row r="410094" ht="14.25" customHeight="1"/>
    <row r="410096" ht="14.25" customHeight="1"/>
    <row r="410098" ht="14.25" customHeight="1"/>
    <row r="410100" ht="14.25" customHeight="1"/>
    <row r="410102" ht="14.25" customHeight="1"/>
    <row r="410104" ht="14.25" customHeight="1"/>
    <row r="410106" ht="14.25" customHeight="1"/>
    <row r="410108" ht="14.25" customHeight="1"/>
    <row r="410110" ht="14.25" customHeight="1"/>
    <row r="410112" ht="14.25" customHeight="1"/>
    <row r="410114" ht="14.25" customHeight="1"/>
    <row r="410116" ht="14.25" customHeight="1"/>
    <row r="410118" ht="14.25" customHeight="1"/>
    <row r="410120" ht="14.25" customHeight="1"/>
    <row r="410122" ht="14.25" customHeight="1"/>
    <row r="410124" ht="14.25" customHeight="1"/>
    <row r="410126" ht="14.25" customHeight="1"/>
    <row r="410128" ht="14.25" customHeight="1"/>
    <row r="410130" ht="14.25" customHeight="1"/>
    <row r="410132" ht="14.25" customHeight="1"/>
    <row r="410134" ht="14.25" customHeight="1"/>
    <row r="410136" ht="14.25" customHeight="1"/>
    <row r="410138" ht="14.25" customHeight="1"/>
    <row r="410140" ht="14.25" customHeight="1"/>
    <row r="410142" ht="14.25" customHeight="1"/>
    <row r="410144" ht="14.25" customHeight="1"/>
    <row r="410146" ht="14.25" customHeight="1"/>
    <row r="410148" ht="14.25" customHeight="1"/>
    <row r="410150" ht="14.25" customHeight="1"/>
    <row r="410152" ht="14.25" customHeight="1"/>
    <row r="410154" ht="14.25" customHeight="1"/>
    <row r="410156" ht="14.25" customHeight="1"/>
    <row r="410158" ht="14.25" customHeight="1"/>
    <row r="410160" ht="14.25" customHeight="1"/>
    <row r="410162" ht="14.25" customHeight="1"/>
    <row r="410164" ht="14.25" customHeight="1"/>
    <row r="410166" ht="14.25" customHeight="1"/>
    <row r="410168" ht="14.25" customHeight="1"/>
    <row r="410170" ht="14.25" customHeight="1"/>
    <row r="410172" ht="14.25" customHeight="1"/>
    <row r="410174" ht="14.25" customHeight="1"/>
    <row r="410176" ht="14.25" customHeight="1"/>
    <row r="410178" ht="14.25" customHeight="1"/>
    <row r="410180" ht="14.25" customHeight="1"/>
    <row r="410182" ht="14.25" customHeight="1"/>
    <row r="410184" ht="14.25" customHeight="1"/>
    <row r="410186" ht="14.25" customHeight="1"/>
    <row r="410188" ht="14.25" customHeight="1"/>
    <row r="410190" ht="14.25" customHeight="1"/>
    <row r="410192" ht="14.25" customHeight="1"/>
    <row r="410194" ht="14.25" customHeight="1"/>
    <row r="410196" ht="14.25" customHeight="1"/>
    <row r="410198" ht="14.25" customHeight="1"/>
    <row r="410200" ht="14.25" customHeight="1"/>
    <row r="410202" ht="14.25" customHeight="1"/>
    <row r="410204" ht="14.25" customHeight="1"/>
    <row r="410206" ht="14.25" customHeight="1"/>
    <row r="410208" ht="14.25" customHeight="1"/>
    <row r="410210" ht="14.25" customHeight="1"/>
    <row r="410212" ht="14.25" customHeight="1"/>
    <row r="410214" ht="14.25" customHeight="1"/>
    <row r="410216" ht="14.25" customHeight="1"/>
    <row r="410218" ht="14.25" customHeight="1"/>
    <row r="410220" ht="14.25" customHeight="1"/>
    <row r="410222" ht="14.25" customHeight="1"/>
    <row r="410224" ht="14.25" customHeight="1"/>
    <row r="410226" ht="14.25" customHeight="1"/>
    <row r="410228" ht="14.25" customHeight="1"/>
    <row r="410230" ht="14.25" customHeight="1"/>
    <row r="410232" ht="14.25" customHeight="1"/>
    <row r="410234" ht="14.25" customHeight="1"/>
    <row r="410236" ht="14.25" customHeight="1"/>
    <row r="410238" ht="14.25" customHeight="1"/>
    <row r="410240" ht="14.25" customHeight="1"/>
    <row r="410242" ht="14.25" customHeight="1"/>
    <row r="410244" ht="14.25" customHeight="1"/>
    <row r="410246" ht="14.25" customHeight="1"/>
    <row r="410248" ht="14.25" customHeight="1"/>
    <row r="410250" ht="14.25" customHeight="1"/>
    <row r="410252" ht="14.25" customHeight="1"/>
    <row r="410254" ht="14.25" customHeight="1"/>
    <row r="410256" ht="14.25" customHeight="1"/>
    <row r="410258" ht="14.25" customHeight="1"/>
    <row r="410260" ht="14.25" customHeight="1"/>
    <row r="410262" ht="14.25" customHeight="1"/>
    <row r="410264" ht="14.25" customHeight="1"/>
    <row r="410266" ht="14.25" customHeight="1"/>
    <row r="410268" ht="14.25" customHeight="1"/>
    <row r="410270" ht="14.25" customHeight="1"/>
    <row r="410272" ht="14.25" customHeight="1"/>
    <row r="410274" ht="14.25" customHeight="1"/>
    <row r="410276" ht="14.25" customHeight="1"/>
    <row r="410278" ht="14.25" customHeight="1"/>
    <row r="410280" ht="14.25" customHeight="1"/>
    <row r="410282" ht="14.25" customHeight="1"/>
    <row r="410284" ht="14.25" customHeight="1"/>
    <row r="410286" ht="14.25" customHeight="1"/>
    <row r="410288" ht="14.25" customHeight="1"/>
    <row r="410290" ht="14.25" customHeight="1"/>
    <row r="410292" ht="14.25" customHeight="1"/>
    <row r="410294" ht="14.25" customHeight="1"/>
    <row r="410296" ht="14.25" customHeight="1"/>
    <row r="410298" ht="14.25" customHeight="1"/>
    <row r="410300" ht="14.25" customHeight="1"/>
    <row r="410302" ht="14.25" customHeight="1"/>
    <row r="410304" ht="14.25" customHeight="1"/>
    <row r="410306" ht="14.25" customHeight="1"/>
    <row r="410308" ht="14.25" customHeight="1"/>
    <row r="410310" ht="14.25" customHeight="1"/>
    <row r="410312" ht="14.25" customHeight="1"/>
    <row r="410314" ht="14.25" customHeight="1"/>
    <row r="410316" ht="14.25" customHeight="1"/>
    <row r="410318" ht="14.25" customHeight="1"/>
    <row r="410320" ht="14.25" customHeight="1"/>
    <row r="410322" ht="14.25" customHeight="1"/>
    <row r="410324" ht="14.25" customHeight="1"/>
    <row r="410326" ht="14.25" customHeight="1"/>
    <row r="410328" ht="14.25" customHeight="1"/>
    <row r="410330" ht="14.25" customHeight="1"/>
    <row r="410332" ht="14.25" customHeight="1"/>
    <row r="410334" ht="14.25" customHeight="1"/>
    <row r="410336" ht="14.25" customHeight="1"/>
    <row r="410338" ht="14.25" customHeight="1"/>
    <row r="410340" ht="14.25" customHeight="1"/>
    <row r="410342" ht="14.25" customHeight="1"/>
    <row r="410344" ht="14.25" customHeight="1"/>
    <row r="410346" ht="14.25" customHeight="1"/>
    <row r="410348" ht="14.25" customHeight="1"/>
    <row r="410350" ht="14.25" customHeight="1"/>
    <row r="410352" ht="14.25" customHeight="1"/>
    <row r="410354" ht="14.25" customHeight="1"/>
    <row r="410356" ht="14.25" customHeight="1"/>
    <row r="410358" ht="14.25" customHeight="1"/>
    <row r="410360" ht="14.25" customHeight="1"/>
    <row r="410362" ht="14.25" customHeight="1"/>
    <row r="410364" ht="14.25" customHeight="1"/>
    <row r="410366" ht="14.25" customHeight="1"/>
    <row r="410368" ht="14.25" customHeight="1"/>
    <row r="410370" ht="14.25" customHeight="1"/>
    <row r="410372" ht="14.25" customHeight="1"/>
    <row r="410374" ht="14.25" customHeight="1"/>
    <row r="410376" ht="14.25" customHeight="1"/>
    <row r="410378" ht="14.25" customHeight="1"/>
    <row r="410380" ht="14.25" customHeight="1"/>
    <row r="410382" ht="14.25" customHeight="1"/>
    <row r="410384" ht="14.25" customHeight="1"/>
    <row r="410386" ht="14.25" customHeight="1"/>
    <row r="410388" ht="14.25" customHeight="1"/>
    <row r="410390" ht="14.25" customHeight="1"/>
    <row r="410392" ht="14.25" customHeight="1"/>
    <row r="410394" ht="14.25" customHeight="1"/>
    <row r="410396" ht="14.25" customHeight="1"/>
    <row r="410398" ht="14.25" customHeight="1"/>
    <row r="410400" ht="14.25" customHeight="1"/>
    <row r="410402" ht="14.25" customHeight="1"/>
    <row r="410404" ht="14.25" customHeight="1"/>
    <row r="410406" ht="14.25" customHeight="1"/>
    <row r="410408" ht="14.25" customHeight="1"/>
    <row r="410410" ht="14.25" customHeight="1"/>
    <row r="410412" ht="14.25" customHeight="1"/>
    <row r="410414" ht="14.25" customHeight="1"/>
    <row r="410416" ht="14.25" customHeight="1"/>
    <row r="410418" ht="14.25" customHeight="1"/>
    <row r="410420" ht="14.25" customHeight="1"/>
    <row r="410422" ht="14.25" customHeight="1"/>
    <row r="410424" ht="14.25" customHeight="1"/>
    <row r="410426" ht="14.25" customHeight="1"/>
    <row r="410428" ht="14.25" customHeight="1"/>
    <row r="410430" ht="14.25" customHeight="1"/>
    <row r="410432" ht="14.25" customHeight="1"/>
    <row r="410434" ht="14.25" customHeight="1"/>
    <row r="410436" ht="14.25" customHeight="1"/>
    <row r="410438" ht="14.25" customHeight="1"/>
    <row r="410440" ht="14.25" customHeight="1"/>
    <row r="410442" ht="14.25" customHeight="1"/>
    <row r="410444" ht="14.25" customHeight="1"/>
    <row r="410446" ht="14.25" customHeight="1"/>
    <row r="410448" ht="14.25" customHeight="1"/>
    <row r="410450" ht="14.25" customHeight="1"/>
    <row r="410452" ht="14.25" customHeight="1"/>
    <row r="410454" ht="14.25" customHeight="1"/>
    <row r="410456" ht="14.25" customHeight="1"/>
    <row r="410458" ht="14.25" customHeight="1"/>
    <row r="410460" ht="14.25" customHeight="1"/>
    <row r="410462" ht="14.25" customHeight="1"/>
    <row r="410464" ht="14.25" customHeight="1"/>
    <row r="410466" ht="14.25" customHeight="1"/>
    <row r="410468" ht="14.25" customHeight="1"/>
    <row r="410470" ht="14.25" customHeight="1"/>
    <row r="410472" ht="14.25" customHeight="1"/>
    <row r="410474" ht="14.25" customHeight="1"/>
    <row r="410476" ht="14.25" customHeight="1"/>
    <row r="410478" ht="14.25" customHeight="1"/>
    <row r="410480" ht="14.25" customHeight="1"/>
    <row r="410482" ht="14.25" customHeight="1"/>
    <row r="410484" ht="14.25" customHeight="1"/>
    <row r="410486" ht="14.25" customHeight="1"/>
    <row r="410488" ht="14.25" customHeight="1"/>
    <row r="410490" ht="14.25" customHeight="1"/>
    <row r="410492" ht="14.25" customHeight="1"/>
    <row r="410494" ht="14.25" customHeight="1"/>
    <row r="410496" ht="14.25" customHeight="1"/>
    <row r="410498" ht="14.25" customHeight="1"/>
    <row r="410500" ht="14.25" customHeight="1"/>
    <row r="410502" ht="14.25" customHeight="1"/>
    <row r="410504" ht="14.25" customHeight="1"/>
    <row r="410506" ht="14.25" customHeight="1"/>
    <row r="410508" ht="14.25" customHeight="1"/>
    <row r="410510" ht="14.25" customHeight="1"/>
    <row r="410512" ht="14.25" customHeight="1"/>
    <row r="410514" ht="14.25" customHeight="1"/>
    <row r="410516" ht="14.25" customHeight="1"/>
    <row r="410518" ht="14.25" customHeight="1"/>
    <row r="410520" ht="14.25" customHeight="1"/>
    <row r="410522" ht="14.25" customHeight="1"/>
    <row r="410524" ht="14.25" customHeight="1"/>
    <row r="410526" ht="14.25" customHeight="1"/>
    <row r="410528" ht="14.25" customHeight="1"/>
    <row r="410530" ht="14.25" customHeight="1"/>
    <row r="410532" ht="14.25" customHeight="1"/>
    <row r="410534" ht="14.25" customHeight="1"/>
    <row r="410536" ht="14.25" customHeight="1"/>
    <row r="410538" ht="14.25" customHeight="1"/>
    <row r="410540" ht="14.25" customHeight="1"/>
    <row r="410542" ht="14.25" customHeight="1"/>
    <row r="410544" ht="14.25" customHeight="1"/>
    <row r="410546" ht="14.25" customHeight="1"/>
    <row r="410548" ht="14.25" customHeight="1"/>
    <row r="410550" ht="14.25" customHeight="1"/>
    <row r="410552" ht="14.25" customHeight="1"/>
    <row r="410554" ht="14.25" customHeight="1"/>
    <row r="410556" ht="14.25" customHeight="1"/>
    <row r="410558" ht="14.25" customHeight="1"/>
    <row r="410560" ht="14.25" customHeight="1"/>
    <row r="410562" ht="14.25" customHeight="1"/>
    <row r="410564" ht="14.25" customHeight="1"/>
    <row r="410566" ht="14.25" customHeight="1"/>
    <row r="410568" ht="14.25" customHeight="1"/>
    <row r="410570" ht="14.25" customHeight="1"/>
    <row r="410572" ht="14.25" customHeight="1"/>
    <row r="410574" ht="14.25" customHeight="1"/>
    <row r="410576" ht="14.25" customHeight="1"/>
    <row r="410578" ht="14.25" customHeight="1"/>
    <row r="410580" ht="14.25" customHeight="1"/>
    <row r="410582" ht="14.25" customHeight="1"/>
    <row r="410584" ht="14.25" customHeight="1"/>
    <row r="410586" ht="14.25" customHeight="1"/>
    <row r="410588" ht="14.25" customHeight="1"/>
    <row r="410590" ht="14.25" customHeight="1"/>
    <row r="410592" ht="14.25" customHeight="1"/>
    <row r="410594" ht="14.25" customHeight="1"/>
    <row r="410596" ht="14.25" customHeight="1"/>
    <row r="410598" ht="14.25" customHeight="1"/>
    <row r="410600" ht="14.25" customHeight="1"/>
    <row r="410602" ht="14.25" customHeight="1"/>
    <row r="410604" ht="14.25" customHeight="1"/>
    <row r="410606" ht="14.25" customHeight="1"/>
    <row r="410608" ht="14.25" customHeight="1"/>
    <row r="410610" ht="14.25" customHeight="1"/>
    <row r="410612" ht="14.25" customHeight="1"/>
    <row r="410614" ht="14.25" customHeight="1"/>
    <row r="410616" ht="14.25" customHeight="1"/>
    <row r="410618" ht="14.25" customHeight="1"/>
    <row r="410620" ht="14.25" customHeight="1"/>
    <row r="410622" ht="14.25" customHeight="1"/>
    <row r="410624" ht="14.25" customHeight="1"/>
    <row r="410626" ht="14.25" customHeight="1"/>
    <row r="410628" ht="14.25" customHeight="1"/>
    <row r="410630" ht="14.25" customHeight="1"/>
    <row r="410632" ht="14.25" customHeight="1"/>
    <row r="410634" ht="14.25" customHeight="1"/>
    <row r="410636" ht="14.25" customHeight="1"/>
    <row r="410638" ht="14.25" customHeight="1"/>
    <row r="410640" ht="14.25" customHeight="1"/>
    <row r="410642" ht="14.25" customHeight="1"/>
    <row r="410644" ht="14.25" customHeight="1"/>
    <row r="410646" ht="14.25" customHeight="1"/>
    <row r="410648" ht="14.25" customHeight="1"/>
    <row r="410650" ht="14.25" customHeight="1"/>
    <row r="410652" ht="14.25" customHeight="1"/>
    <row r="410654" ht="14.25" customHeight="1"/>
    <row r="410656" ht="14.25" customHeight="1"/>
    <row r="410658" ht="14.25" customHeight="1"/>
    <row r="410660" ht="14.25" customHeight="1"/>
    <row r="410662" ht="14.25" customHeight="1"/>
    <row r="410664" ht="14.25" customHeight="1"/>
    <row r="410666" ht="14.25" customHeight="1"/>
    <row r="410668" ht="14.25" customHeight="1"/>
    <row r="410670" ht="14.25" customHeight="1"/>
    <row r="410672" ht="14.25" customHeight="1"/>
    <row r="410674" ht="14.25" customHeight="1"/>
    <row r="410676" ht="14.25" customHeight="1"/>
    <row r="410678" ht="14.25" customHeight="1"/>
    <row r="410680" ht="14.25" customHeight="1"/>
    <row r="410682" ht="14.25" customHeight="1"/>
    <row r="410684" ht="14.25" customHeight="1"/>
    <row r="410686" ht="14.25" customHeight="1"/>
    <row r="410688" ht="14.25" customHeight="1"/>
    <row r="410690" ht="14.25" customHeight="1"/>
    <row r="410692" ht="14.25" customHeight="1"/>
    <row r="410694" ht="14.25" customHeight="1"/>
    <row r="410696" ht="14.25" customHeight="1"/>
    <row r="410698" ht="14.25" customHeight="1"/>
    <row r="410700" ht="14.25" customHeight="1"/>
    <row r="410702" ht="14.25" customHeight="1"/>
    <row r="410704" ht="14.25" customHeight="1"/>
    <row r="410706" ht="14.25" customHeight="1"/>
    <row r="410708" ht="14.25" customHeight="1"/>
    <row r="410710" ht="14.25" customHeight="1"/>
    <row r="410712" ht="14.25" customHeight="1"/>
    <row r="410714" ht="14.25" customHeight="1"/>
    <row r="410716" ht="14.25" customHeight="1"/>
    <row r="410718" ht="14.25" customHeight="1"/>
    <row r="410720" ht="14.25" customHeight="1"/>
    <row r="410722" ht="14.25" customHeight="1"/>
    <row r="410724" ht="14.25" customHeight="1"/>
    <row r="410726" ht="14.25" customHeight="1"/>
    <row r="410728" ht="14.25" customHeight="1"/>
    <row r="410730" ht="14.25" customHeight="1"/>
    <row r="410732" ht="14.25" customHeight="1"/>
    <row r="410734" ht="14.25" customHeight="1"/>
    <row r="410736" ht="14.25" customHeight="1"/>
    <row r="410738" ht="14.25" customHeight="1"/>
    <row r="410740" ht="14.25" customHeight="1"/>
    <row r="410742" ht="14.25" customHeight="1"/>
    <row r="410744" ht="14.25" customHeight="1"/>
    <row r="410746" ht="14.25" customHeight="1"/>
    <row r="410748" ht="14.25" customHeight="1"/>
    <row r="410750" ht="14.25" customHeight="1"/>
    <row r="410752" ht="14.25" customHeight="1"/>
    <row r="410754" ht="14.25" customHeight="1"/>
    <row r="410756" ht="14.25" customHeight="1"/>
    <row r="410758" ht="14.25" customHeight="1"/>
    <row r="410760" ht="14.25" customHeight="1"/>
    <row r="410762" ht="14.25" customHeight="1"/>
    <row r="410764" ht="14.25" customHeight="1"/>
    <row r="410766" ht="14.25" customHeight="1"/>
    <row r="410768" ht="14.25" customHeight="1"/>
    <row r="410770" ht="14.25" customHeight="1"/>
    <row r="410772" ht="14.25" customHeight="1"/>
    <row r="410774" ht="14.25" customHeight="1"/>
    <row r="410776" ht="14.25" customHeight="1"/>
    <row r="410778" ht="14.25" customHeight="1"/>
    <row r="410780" ht="14.25" customHeight="1"/>
    <row r="410782" ht="14.25" customHeight="1"/>
    <row r="410784" ht="14.25" customHeight="1"/>
    <row r="410786" ht="14.25" customHeight="1"/>
    <row r="410788" ht="14.25" customHeight="1"/>
    <row r="410790" ht="14.25" customHeight="1"/>
    <row r="410792" ht="14.25" customHeight="1"/>
    <row r="410794" ht="14.25" customHeight="1"/>
    <row r="410796" ht="14.25" customHeight="1"/>
    <row r="410798" ht="14.25" customHeight="1"/>
    <row r="410800" ht="14.25" customHeight="1"/>
    <row r="410802" ht="14.25" customHeight="1"/>
    <row r="410804" ht="14.25" customHeight="1"/>
    <row r="410806" ht="14.25" customHeight="1"/>
    <row r="410808" ht="14.25" customHeight="1"/>
    <row r="410810" ht="14.25" customHeight="1"/>
    <row r="410812" ht="14.25" customHeight="1"/>
    <row r="410814" ht="14.25" customHeight="1"/>
    <row r="410816" ht="14.25" customHeight="1"/>
    <row r="410818" ht="14.25" customHeight="1"/>
    <row r="410820" ht="14.25" customHeight="1"/>
    <row r="410822" ht="14.25" customHeight="1"/>
    <row r="410824" ht="14.25" customHeight="1"/>
    <row r="410826" ht="14.25" customHeight="1"/>
    <row r="410828" ht="14.25" customHeight="1"/>
    <row r="410830" ht="14.25" customHeight="1"/>
    <row r="410832" ht="14.25" customHeight="1"/>
    <row r="410834" ht="14.25" customHeight="1"/>
    <row r="410836" ht="14.25" customHeight="1"/>
    <row r="410838" ht="14.25" customHeight="1"/>
    <row r="410840" ht="14.25" customHeight="1"/>
    <row r="410842" ht="14.25" customHeight="1"/>
    <row r="410844" ht="14.25" customHeight="1"/>
    <row r="410846" ht="14.25" customHeight="1"/>
    <row r="410848" ht="14.25" customHeight="1"/>
    <row r="410850" ht="14.25" customHeight="1"/>
    <row r="410852" ht="14.25" customHeight="1"/>
    <row r="410854" ht="14.25" customHeight="1"/>
    <row r="410856" ht="14.25" customHeight="1"/>
    <row r="410858" ht="14.25" customHeight="1"/>
    <row r="410860" ht="14.25" customHeight="1"/>
    <row r="410862" ht="14.25" customHeight="1"/>
    <row r="410864" ht="14.25" customHeight="1"/>
    <row r="410866" ht="14.25" customHeight="1"/>
    <row r="410868" ht="14.25" customHeight="1"/>
    <row r="410870" ht="14.25" customHeight="1"/>
    <row r="410872" ht="14.25" customHeight="1"/>
    <row r="410874" ht="14.25" customHeight="1"/>
    <row r="410876" ht="14.25" customHeight="1"/>
    <row r="410878" ht="14.25" customHeight="1"/>
    <row r="410880" ht="14.25" customHeight="1"/>
    <row r="410882" ht="14.25" customHeight="1"/>
    <row r="410884" ht="14.25" customHeight="1"/>
    <row r="410886" ht="14.25" customHeight="1"/>
    <row r="410888" ht="14.25" customHeight="1"/>
    <row r="410890" ht="14.25" customHeight="1"/>
    <row r="410892" ht="14.25" customHeight="1"/>
    <row r="410894" ht="14.25" customHeight="1"/>
    <row r="410896" ht="14.25" customHeight="1"/>
    <row r="410898" ht="14.25" customHeight="1"/>
    <row r="410900" ht="14.25" customHeight="1"/>
    <row r="410902" ht="14.25" customHeight="1"/>
    <row r="410904" ht="14.25" customHeight="1"/>
    <row r="410906" ht="14.25" customHeight="1"/>
    <row r="410908" ht="14.25" customHeight="1"/>
    <row r="410910" ht="14.25" customHeight="1"/>
    <row r="410912" ht="14.25" customHeight="1"/>
    <row r="410914" ht="14.25" customHeight="1"/>
    <row r="410916" ht="14.25" customHeight="1"/>
    <row r="410918" ht="14.25" customHeight="1"/>
    <row r="410920" ht="14.25" customHeight="1"/>
    <row r="410922" ht="14.25" customHeight="1"/>
    <row r="410924" ht="14.25" customHeight="1"/>
    <row r="410926" ht="14.25" customHeight="1"/>
    <row r="410928" ht="14.25" customHeight="1"/>
    <row r="410930" ht="14.25" customHeight="1"/>
    <row r="410932" ht="14.25" customHeight="1"/>
    <row r="410934" ht="14.25" customHeight="1"/>
    <row r="410936" ht="14.25" customHeight="1"/>
    <row r="410938" ht="14.25" customHeight="1"/>
    <row r="410940" ht="14.25" customHeight="1"/>
    <row r="410942" ht="14.25" customHeight="1"/>
    <row r="410944" ht="14.25" customHeight="1"/>
    <row r="410946" ht="14.25" customHeight="1"/>
    <row r="410948" ht="14.25" customHeight="1"/>
    <row r="410950" ht="14.25" customHeight="1"/>
    <row r="410952" ht="14.25" customHeight="1"/>
    <row r="410954" ht="14.25" customHeight="1"/>
    <row r="410956" ht="14.25" customHeight="1"/>
    <row r="410958" ht="14.25" customHeight="1"/>
    <row r="410960" ht="14.25" customHeight="1"/>
    <row r="410962" ht="14.25" customHeight="1"/>
    <row r="410964" ht="14.25" customHeight="1"/>
    <row r="410966" ht="14.25" customHeight="1"/>
    <row r="410968" ht="14.25" customHeight="1"/>
    <row r="410970" ht="14.25" customHeight="1"/>
    <row r="410972" ht="14.25" customHeight="1"/>
    <row r="410974" ht="14.25" customHeight="1"/>
    <row r="410976" ht="14.25" customHeight="1"/>
    <row r="410978" ht="14.25" customHeight="1"/>
    <row r="410980" ht="14.25" customHeight="1"/>
    <row r="410982" ht="14.25" customHeight="1"/>
    <row r="410984" ht="14.25" customHeight="1"/>
    <row r="410986" ht="14.25" customHeight="1"/>
    <row r="410988" ht="14.25" customHeight="1"/>
    <row r="410990" ht="14.25" customHeight="1"/>
    <row r="410992" ht="14.25" customHeight="1"/>
    <row r="410994" ht="14.25" customHeight="1"/>
    <row r="410996" ht="14.25" customHeight="1"/>
    <row r="410998" ht="14.25" customHeight="1"/>
    <row r="411000" ht="14.25" customHeight="1"/>
    <row r="411002" ht="14.25" customHeight="1"/>
    <row r="411004" ht="14.25" customHeight="1"/>
    <row r="411006" ht="14.25" customHeight="1"/>
    <row r="411008" ht="14.25" customHeight="1"/>
    <row r="411010" ht="14.25" customHeight="1"/>
    <row r="411012" ht="14.25" customHeight="1"/>
    <row r="411014" ht="14.25" customHeight="1"/>
    <row r="411016" ht="14.25" customHeight="1"/>
    <row r="411018" ht="14.25" customHeight="1"/>
    <row r="411020" ht="14.25" customHeight="1"/>
    <row r="411022" ht="14.25" customHeight="1"/>
    <row r="411024" ht="14.25" customHeight="1"/>
    <row r="411026" ht="14.25" customHeight="1"/>
    <row r="411028" ht="14.25" customHeight="1"/>
    <row r="411030" ht="14.25" customHeight="1"/>
    <row r="411032" ht="14.25" customHeight="1"/>
    <row r="411034" ht="14.25" customHeight="1"/>
    <row r="411036" ht="14.25" customHeight="1"/>
    <row r="411038" ht="14.25" customHeight="1"/>
    <row r="411040" ht="14.25" customHeight="1"/>
    <row r="411042" ht="14.25" customHeight="1"/>
    <row r="411044" ht="14.25" customHeight="1"/>
    <row r="411046" ht="14.25" customHeight="1"/>
    <row r="411048" ht="14.25" customHeight="1"/>
    <row r="411050" ht="14.25" customHeight="1"/>
    <row r="411052" ht="14.25" customHeight="1"/>
    <row r="411054" ht="14.25" customHeight="1"/>
    <row r="411056" ht="14.25" customHeight="1"/>
    <row r="411058" ht="14.25" customHeight="1"/>
    <row r="411060" ht="14.25" customHeight="1"/>
    <row r="411062" ht="14.25" customHeight="1"/>
    <row r="411064" ht="14.25" customHeight="1"/>
    <row r="411066" ht="14.25" customHeight="1"/>
    <row r="411068" ht="14.25" customHeight="1"/>
    <row r="411070" ht="14.25" customHeight="1"/>
    <row r="411072" ht="14.25" customHeight="1"/>
    <row r="411074" ht="14.25" customHeight="1"/>
    <row r="411076" ht="14.25" customHeight="1"/>
    <row r="411078" ht="14.25" customHeight="1"/>
    <row r="411080" ht="14.25" customHeight="1"/>
    <row r="411082" ht="14.25" customHeight="1"/>
    <row r="411084" ht="14.25" customHeight="1"/>
    <row r="411086" ht="14.25" customHeight="1"/>
    <row r="411088" ht="14.25" customHeight="1"/>
    <row r="411090" ht="14.25" customHeight="1"/>
    <row r="411092" ht="14.25" customHeight="1"/>
    <row r="411094" ht="14.25" customHeight="1"/>
    <row r="411096" ht="14.25" customHeight="1"/>
    <row r="411098" ht="14.25" customHeight="1"/>
    <row r="411100" ht="14.25" customHeight="1"/>
    <row r="411102" ht="14.25" customHeight="1"/>
    <row r="411104" ht="14.25" customHeight="1"/>
    <row r="411106" ht="14.25" customHeight="1"/>
    <row r="411108" ht="14.25" customHeight="1"/>
    <row r="411110" ht="14.25" customHeight="1"/>
    <row r="411112" ht="14.25" customHeight="1"/>
    <row r="411114" ht="14.25" customHeight="1"/>
    <row r="411116" ht="14.25" customHeight="1"/>
    <row r="411118" ht="14.25" customHeight="1"/>
    <row r="411120" ht="14.25" customHeight="1"/>
    <row r="411122" ht="14.25" customHeight="1"/>
    <row r="411124" ht="14.25" customHeight="1"/>
    <row r="411126" ht="14.25" customHeight="1"/>
    <row r="411128" ht="14.25" customHeight="1"/>
    <row r="411130" ht="14.25" customHeight="1"/>
    <row r="411132" ht="14.25" customHeight="1"/>
    <row r="411134" ht="14.25" customHeight="1"/>
    <row r="411136" ht="14.25" customHeight="1"/>
    <row r="411138" ht="14.25" customHeight="1"/>
    <row r="411140" ht="14.25" customHeight="1"/>
    <row r="411142" ht="14.25" customHeight="1"/>
    <row r="411144" ht="14.25" customHeight="1"/>
    <row r="411146" ht="14.25" customHeight="1"/>
    <row r="411148" ht="14.25" customHeight="1"/>
    <row r="411150" ht="14.25" customHeight="1"/>
    <row r="411152" ht="14.25" customHeight="1"/>
    <row r="411154" ht="14.25" customHeight="1"/>
    <row r="411156" ht="14.25" customHeight="1"/>
    <row r="411158" ht="14.25" customHeight="1"/>
    <row r="411160" ht="14.25" customHeight="1"/>
    <row r="411162" ht="14.25" customHeight="1"/>
    <row r="411164" ht="14.25" customHeight="1"/>
    <row r="411166" ht="14.25" customHeight="1"/>
    <row r="411168" ht="14.25" customHeight="1"/>
    <row r="411170" ht="14.25" customHeight="1"/>
    <row r="411172" ht="14.25" customHeight="1"/>
    <row r="411174" ht="14.25" customHeight="1"/>
    <row r="411176" ht="14.25" customHeight="1"/>
    <row r="411178" ht="14.25" customHeight="1"/>
    <row r="411180" ht="14.25" customHeight="1"/>
    <row r="411182" ht="14.25" customHeight="1"/>
    <row r="411184" ht="14.25" customHeight="1"/>
    <row r="411186" ht="14.25" customHeight="1"/>
    <row r="411188" ht="14.25" customHeight="1"/>
    <row r="411190" ht="14.25" customHeight="1"/>
    <row r="411192" ht="14.25" customHeight="1"/>
    <row r="411194" ht="14.25" customHeight="1"/>
    <row r="411196" ht="14.25" customHeight="1"/>
    <row r="411198" ht="14.25" customHeight="1"/>
    <row r="411200" ht="14.25" customHeight="1"/>
    <row r="411202" ht="14.25" customHeight="1"/>
    <row r="411204" ht="14.25" customHeight="1"/>
    <row r="411206" ht="14.25" customHeight="1"/>
    <row r="411208" ht="14.25" customHeight="1"/>
    <row r="411210" ht="14.25" customHeight="1"/>
    <row r="411212" ht="14.25" customHeight="1"/>
    <row r="411214" ht="14.25" customHeight="1"/>
    <row r="411216" ht="14.25" customHeight="1"/>
    <row r="411218" ht="14.25" customHeight="1"/>
    <row r="411220" ht="14.25" customHeight="1"/>
    <row r="411222" ht="14.25" customHeight="1"/>
    <row r="411224" ht="14.25" customHeight="1"/>
    <row r="411226" ht="14.25" customHeight="1"/>
    <row r="411228" ht="14.25" customHeight="1"/>
    <row r="411230" ht="14.25" customHeight="1"/>
    <row r="411232" ht="14.25" customHeight="1"/>
    <row r="411234" ht="14.25" customHeight="1"/>
    <row r="411236" ht="14.25" customHeight="1"/>
    <row r="411238" ht="14.25" customHeight="1"/>
    <row r="411240" ht="14.25" customHeight="1"/>
    <row r="411242" ht="14.25" customHeight="1"/>
    <row r="411244" ht="14.25" customHeight="1"/>
    <row r="411246" ht="14.25" customHeight="1"/>
    <row r="411248" ht="14.25" customHeight="1"/>
    <row r="411250" ht="14.25" customHeight="1"/>
    <row r="411252" ht="14.25" customHeight="1"/>
    <row r="411254" ht="14.25" customHeight="1"/>
    <row r="411256" ht="14.25" customHeight="1"/>
    <row r="411258" ht="14.25" customHeight="1"/>
    <row r="411260" ht="14.25" customHeight="1"/>
    <row r="411262" ht="14.25" customHeight="1"/>
    <row r="411264" ht="14.25" customHeight="1"/>
    <row r="411266" ht="14.25" customHeight="1"/>
    <row r="411268" ht="14.25" customHeight="1"/>
    <row r="411270" ht="14.25" customHeight="1"/>
    <row r="411272" ht="14.25" customHeight="1"/>
    <row r="411274" ht="14.25" customHeight="1"/>
    <row r="411276" ht="14.25" customHeight="1"/>
    <row r="411278" ht="14.25" customHeight="1"/>
    <row r="411280" ht="14.25" customHeight="1"/>
    <row r="411282" ht="14.25" customHeight="1"/>
    <row r="411284" ht="14.25" customHeight="1"/>
    <row r="411286" ht="14.25" customHeight="1"/>
    <row r="411288" ht="14.25" customHeight="1"/>
    <row r="411290" ht="14.25" customHeight="1"/>
    <row r="411292" ht="14.25" customHeight="1"/>
    <row r="411294" ht="14.25" customHeight="1"/>
    <row r="411296" ht="14.25" customHeight="1"/>
    <row r="411298" ht="14.25" customHeight="1"/>
    <row r="411300" ht="14.25" customHeight="1"/>
    <row r="411302" ht="14.25" customHeight="1"/>
    <row r="411304" ht="14.25" customHeight="1"/>
    <row r="411306" ht="14.25" customHeight="1"/>
    <row r="411308" ht="14.25" customHeight="1"/>
    <row r="411310" ht="14.25" customHeight="1"/>
    <row r="411312" ht="14.25" customHeight="1"/>
    <row r="411314" ht="14.25" customHeight="1"/>
    <row r="411316" ht="14.25" customHeight="1"/>
    <row r="411318" ht="14.25" customHeight="1"/>
    <row r="411320" ht="14.25" customHeight="1"/>
    <row r="411322" ht="14.25" customHeight="1"/>
    <row r="411324" ht="14.25" customHeight="1"/>
    <row r="411326" ht="14.25" customHeight="1"/>
    <row r="411328" ht="14.25" customHeight="1"/>
    <row r="411330" ht="14.25" customHeight="1"/>
    <row r="411332" ht="14.25" customHeight="1"/>
    <row r="411334" ht="14.25" customHeight="1"/>
    <row r="411336" ht="14.25" customHeight="1"/>
    <row r="411338" ht="14.25" customHeight="1"/>
    <row r="411340" ht="14.25" customHeight="1"/>
    <row r="411342" ht="14.25" customHeight="1"/>
    <row r="411344" ht="14.25" customHeight="1"/>
    <row r="411346" ht="14.25" customHeight="1"/>
    <row r="411348" ht="14.25" customHeight="1"/>
    <row r="411350" ht="14.25" customHeight="1"/>
    <row r="411352" ht="14.25" customHeight="1"/>
    <row r="411354" ht="14.25" customHeight="1"/>
    <row r="411356" ht="14.25" customHeight="1"/>
    <row r="411358" ht="14.25" customHeight="1"/>
    <row r="411360" ht="14.25" customHeight="1"/>
    <row r="411362" ht="14.25" customHeight="1"/>
    <row r="411364" ht="14.25" customHeight="1"/>
    <row r="411366" ht="14.25" customHeight="1"/>
    <row r="411368" ht="14.25" customHeight="1"/>
    <row r="411370" ht="14.25" customHeight="1"/>
    <row r="411372" ht="14.25" customHeight="1"/>
    <row r="411374" ht="14.25" customHeight="1"/>
    <row r="411376" ht="14.25" customHeight="1"/>
    <row r="411378" ht="14.25" customHeight="1"/>
    <row r="411380" ht="14.25" customHeight="1"/>
    <row r="411382" ht="14.25" customHeight="1"/>
    <row r="411384" ht="14.25" customHeight="1"/>
    <row r="411386" ht="14.25" customHeight="1"/>
    <row r="411388" ht="14.25" customHeight="1"/>
    <row r="411390" ht="14.25" customHeight="1"/>
    <row r="411392" ht="14.25" customHeight="1"/>
    <row r="411394" ht="14.25" customHeight="1"/>
    <row r="411396" ht="14.25" customHeight="1"/>
    <row r="411398" ht="14.25" customHeight="1"/>
    <row r="411400" ht="14.25" customHeight="1"/>
    <row r="411402" ht="14.25" customHeight="1"/>
    <row r="411404" ht="14.25" customHeight="1"/>
    <row r="411406" ht="14.25" customHeight="1"/>
    <row r="411408" ht="14.25" customHeight="1"/>
    <row r="411410" ht="14.25" customHeight="1"/>
    <row r="411412" ht="14.25" customHeight="1"/>
    <row r="411414" ht="14.25" customHeight="1"/>
    <row r="411416" ht="14.25" customHeight="1"/>
    <row r="411418" ht="14.25" customHeight="1"/>
    <row r="411420" ht="14.25" customHeight="1"/>
    <row r="411422" ht="14.25" customHeight="1"/>
    <row r="411424" ht="14.25" customHeight="1"/>
    <row r="411426" ht="14.25" customHeight="1"/>
    <row r="411428" ht="14.25" customHeight="1"/>
    <row r="411430" ht="14.25" customHeight="1"/>
    <row r="411432" ht="14.25" customHeight="1"/>
    <row r="411434" ht="14.25" customHeight="1"/>
    <row r="411436" ht="14.25" customHeight="1"/>
    <row r="411438" ht="14.25" customHeight="1"/>
    <row r="411440" ht="14.25" customHeight="1"/>
    <row r="411442" ht="14.25" customHeight="1"/>
    <row r="411444" ht="14.25" customHeight="1"/>
    <row r="411446" ht="14.25" customHeight="1"/>
    <row r="411448" ht="14.25" customHeight="1"/>
    <row r="411450" ht="14.25" customHeight="1"/>
    <row r="411452" ht="14.25" customHeight="1"/>
    <row r="411454" ht="14.25" customHeight="1"/>
    <row r="411456" ht="14.25" customHeight="1"/>
    <row r="411458" ht="14.25" customHeight="1"/>
    <row r="411460" ht="14.25" customHeight="1"/>
    <row r="411462" ht="14.25" customHeight="1"/>
    <row r="411464" ht="14.25" customHeight="1"/>
    <row r="411466" ht="14.25" customHeight="1"/>
    <row r="411468" ht="14.25" customHeight="1"/>
    <row r="411470" ht="14.25" customHeight="1"/>
    <row r="411472" ht="14.25" customHeight="1"/>
    <row r="411474" ht="14.25" customHeight="1"/>
    <row r="411476" ht="14.25" customHeight="1"/>
    <row r="411478" ht="14.25" customHeight="1"/>
    <row r="411480" ht="14.25" customHeight="1"/>
    <row r="411482" ht="14.25" customHeight="1"/>
    <row r="411484" ht="14.25" customHeight="1"/>
    <row r="411486" ht="14.25" customHeight="1"/>
    <row r="411488" ht="14.25" customHeight="1"/>
    <row r="411490" ht="14.25" customHeight="1"/>
    <row r="411492" ht="14.25" customHeight="1"/>
    <row r="411494" ht="14.25" customHeight="1"/>
    <row r="411496" ht="14.25" customHeight="1"/>
    <row r="411498" ht="14.25" customHeight="1"/>
    <row r="411500" ht="14.25" customHeight="1"/>
    <row r="411502" ht="14.25" customHeight="1"/>
    <row r="411504" ht="14.25" customHeight="1"/>
    <row r="411506" ht="14.25" customHeight="1"/>
    <row r="411508" ht="14.25" customHeight="1"/>
    <row r="411510" ht="14.25" customHeight="1"/>
    <row r="411512" ht="14.25" customHeight="1"/>
    <row r="411514" ht="14.25" customHeight="1"/>
    <row r="411516" ht="14.25" customHeight="1"/>
    <row r="411518" ht="14.25" customHeight="1"/>
    <row r="411520" ht="14.25" customHeight="1"/>
    <row r="411522" ht="14.25" customHeight="1"/>
    <row r="411524" ht="14.25" customHeight="1"/>
    <row r="411526" ht="14.25" customHeight="1"/>
    <row r="411528" ht="14.25" customHeight="1"/>
    <row r="411530" ht="14.25" customHeight="1"/>
    <row r="411532" ht="14.25" customHeight="1"/>
    <row r="411534" ht="14.25" customHeight="1"/>
    <row r="411536" ht="14.25" customHeight="1"/>
    <row r="411538" ht="14.25" customHeight="1"/>
    <row r="411540" ht="14.25" customHeight="1"/>
    <row r="411542" ht="14.25" customHeight="1"/>
    <row r="411544" ht="14.25" customHeight="1"/>
    <row r="411546" ht="14.25" customHeight="1"/>
    <row r="411548" ht="14.25" customHeight="1"/>
    <row r="411550" ht="14.25" customHeight="1"/>
    <row r="411552" ht="14.25" customHeight="1"/>
    <row r="411554" ht="14.25" customHeight="1"/>
    <row r="411556" ht="14.25" customHeight="1"/>
    <row r="411558" ht="14.25" customHeight="1"/>
    <row r="411560" ht="14.25" customHeight="1"/>
    <row r="411562" ht="14.25" customHeight="1"/>
    <row r="411564" ht="14.25" customHeight="1"/>
    <row r="411566" ht="14.25" customHeight="1"/>
    <row r="411568" ht="14.25" customHeight="1"/>
    <row r="411570" ht="14.25" customHeight="1"/>
    <row r="411572" ht="14.25" customHeight="1"/>
    <row r="411574" ht="14.25" customHeight="1"/>
    <row r="411576" ht="14.25" customHeight="1"/>
    <row r="411578" ht="14.25" customHeight="1"/>
    <row r="411580" ht="14.25" customHeight="1"/>
    <row r="411582" ht="14.25" customHeight="1"/>
    <row r="411584" ht="14.25" customHeight="1"/>
    <row r="411586" ht="14.25" customHeight="1"/>
    <row r="411588" ht="14.25" customHeight="1"/>
    <row r="411590" ht="14.25" customHeight="1"/>
    <row r="411592" ht="14.25" customHeight="1"/>
    <row r="411594" ht="14.25" customHeight="1"/>
    <row r="411596" ht="14.25" customHeight="1"/>
    <row r="411598" ht="14.25" customHeight="1"/>
    <row r="411600" ht="14.25" customHeight="1"/>
    <row r="411602" ht="14.25" customHeight="1"/>
    <row r="411604" ht="14.25" customHeight="1"/>
    <row r="411606" ht="14.25" customHeight="1"/>
    <row r="411608" ht="14.25" customHeight="1"/>
    <row r="411610" ht="14.25" customHeight="1"/>
    <row r="411612" ht="14.25" customHeight="1"/>
    <row r="411614" ht="14.25" customHeight="1"/>
    <row r="411616" ht="14.25" customHeight="1"/>
    <row r="411618" ht="14.25" customHeight="1"/>
    <row r="411620" ht="14.25" customHeight="1"/>
    <row r="411622" ht="14.25" customHeight="1"/>
    <row r="411624" ht="14.25" customHeight="1"/>
    <row r="411626" ht="14.25" customHeight="1"/>
    <row r="411628" ht="14.25" customHeight="1"/>
    <row r="411630" ht="14.25" customHeight="1"/>
    <row r="411632" ht="14.25" customHeight="1"/>
    <row r="411634" ht="14.25" customHeight="1"/>
    <row r="411636" ht="14.25" customHeight="1"/>
    <row r="411638" ht="14.25" customHeight="1"/>
    <row r="411640" ht="14.25" customHeight="1"/>
    <row r="411642" ht="14.25" customHeight="1"/>
    <row r="411644" ht="14.25" customHeight="1"/>
    <row r="411646" ht="14.25" customHeight="1"/>
    <row r="411648" ht="14.25" customHeight="1"/>
    <row r="411650" ht="14.25" customHeight="1"/>
    <row r="411652" ht="14.25" customHeight="1"/>
    <row r="411654" ht="14.25" customHeight="1"/>
    <row r="411656" ht="14.25" customHeight="1"/>
    <row r="411658" ht="14.25" customHeight="1"/>
    <row r="411660" ht="14.25" customHeight="1"/>
    <row r="411662" ht="14.25" customHeight="1"/>
    <row r="411664" ht="14.25" customHeight="1"/>
    <row r="411666" ht="14.25" customHeight="1"/>
    <row r="411668" ht="14.25" customHeight="1"/>
    <row r="411670" ht="14.25" customHeight="1"/>
    <row r="411672" ht="14.25" customHeight="1"/>
    <row r="411674" ht="14.25" customHeight="1"/>
    <row r="411676" ht="14.25" customHeight="1"/>
    <row r="411678" ht="14.25" customHeight="1"/>
    <row r="411680" ht="14.25" customHeight="1"/>
    <row r="411682" ht="14.25" customHeight="1"/>
    <row r="411684" ht="14.25" customHeight="1"/>
    <row r="411686" ht="14.25" customHeight="1"/>
    <row r="411688" ht="14.25" customHeight="1"/>
    <row r="411690" ht="14.25" customHeight="1"/>
    <row r="411692" ht="14.25" customHeight="1"/>
    <row r="411694" ht="14.25" customHeight="1"/>
    <row r="411696" ht="14.25" customHeight="1"/>
    <row r="411698" ht="14.25" customHeight="1"/>
    <row r="411700" ht="14.25" customHeight="1"/>
    <row r="411702" ht="14.25" customHeight="1"/>
    <row r="411704" ht="14.25" customHeight="1"/>
    <row r="411706" ht="14.25" customHeight="1"/>
    <row r="411708" ht="14.25" customHeight="1"/>
    <row r="411710" ht="14.25" customHeight="1"/>
    <row r="411712" ht="14.25" customHeight="1"/>
    <row r="411714" ht="14.25" customHeight="1"/>
    <row r="411716" ht="14.25" customHeight="1"/>
    <row r="411718" ht="14.25" customHeight="1"/>
    <row r="411720" ht="14.25" customHeight="1"/>
    <row r="411722" ht="14.25" customHeight="1"/>
    <row r="411724" ht="14.25" customHeight="1"/>
    <row r="411726" ht="14.25" customHeight="1"/>
    <row r="411728" ht="14.25" customHeight="1"/>
    <row r="411730" ht="14.25" customHeight="1"/>
    <row r="411732" ht="14.25" customHeight="1"/>
    <row r="411734" ht="14.25" customHeight="1"/>
    <row r="411736" ht="14.25" customHeight="1"/>
    <row r="411738" ht="14.25" customHeight="1"/>
    <row r="411740" ht="14.25" customHeight="1"/>
    <row r="411742" ht="14.25" customHeight="1"/>
    <row r="411744" ht="14.25" customHeight="1"/>
    <row r="411746" ht="14.25" customHeight="1"/>
    <row r="411748" ht="14.25" customHeight="1"/>
    <row r="411750" ht="14.25" customHeight="1"/>
    <row r="411752" ht="14.25" customHeight="1"/>
    <row r="411754" ht="14.25" customHeight="1"/>
    <row r="411756" ht="14.25" customHeight="1"/>
    <row r="411758" ht="14.25" customHeight="1"/>
    <row r="411760" ht="14.25" customHeight="1"/>
    <row r="411762" ht="14.25" customHeight="1"/>
    <row r="411764" ht="14.25" customHeight="1"/>
    <row r="411766" ht="14.25" customHeight="1"/>
    <row r="411768" ht="14.25" customHeight="1"/>
    <row r="411770" ht="14.25" customHeight="1"/>
    <row r="411772" ht="14.25" customHeight="1"/>
    <row r="411774" ht="14.25" customHeight="1"/>
    <row r="411776" ht="14.25" customHeight="1"/>
    <row r="411778" ht="14.25" customHeight="1"/>
    <row r="411780" ht="14.25" customHeight="1"/>
    <row r="411782" ht="14.25" customHeight="1"/>
    <row r="411784" ht="14.25" customHeight="1"/>
    <row r="411786" ht="14.25" customHeight="1"/>
    <row r="411788" ht="14.25" customHeight="1"/>
    <row r="411790" ht="14.25" customHeight="1"/>
    <row r="411792" ht="14.25" customHeight="1"/>
    <row r="411794" ht="14.25" customHeight="1"/>
    <row r="411796" ht="14.25" customHeight="1"/>
    <row r="411798" ht="14.25" customHeight="1"/>
    <row r="411800" ht="14.25" customHeight="1"/>
    <row r="411802" ht="14.25" customHeight="1"/>
    <row r="411804" ht="14.25" customHeight="1"/>
    <row r="411806" ht="14.25" customHeight="1"/>
    <row r="411808" ht="14.25" customHeight="1"/>
    <row r="411810" ht="14.25" customHeight="1"/>
    <row r="411812" ht="14.25" customHeight="1"/>
    <row r="411814" ht="14.25" customHeight="1"/>
    <row r="411816" ht="14.25" customHeight="1"/>
    <row r="411818" ht="14.25" customHeight="1"/>
    <row r="411820" ht="14.25" customHeight="1"/>
    <row r="411822" ht="14.25" customHeight="1"/>
    <row r="411824" ht="14.25" customHeight="1"/>
    <row r="411826" ht="14.25" customHeight="1"/>
    <row r="411828" ht="14.25" customHeight="1"/>
    <row r="411830" ht="14.25" customHeight="1"/>
    <row r="411832" ht="14.25" customHeight="1"/>
    <row r="411834" ht="14.25" customHeight="1"/>
    <row r="411836" ht="14.25" customHeight="1"/>
    <row r="411838" ht="14.25" customHeight="1"/>
    <row r="411840" ht="14.25" customHeight="1"/>
    <row r="411842" ht="14.25" customHeight="1"/>
    <row r="411844" ht="14.25" customHeight="1"/>
    <row r="411846" ht="14.25" customHeight="1"/>
    <row r="411848" ht="14.25" customHeight="1"/>
    <row r="411850" ht="14.25" customHeight="1"/>
    <row r="411852" ht="14.25" customHeight="1"/>
    <row r="411854" ht="14.25" customHeight="1"/>
    <row r="411856" ht="14.25" customHeight="1"/>
    <row r="411858" ht="14.25" customHeight="1"/>
    <row r="411860" ht="14.25" customHeight="1"/>
    <row r="411862" ht="14.25" customHeight="1"/>
    <row r="411864" ht="14.25" customHeight="1"/>
    <row r="411866" ht="14.25" customHeight="1"/>
    <row r="411868" ht="14.25" customHeight="1"/>
    <row r="411870" ht="14.25" customHeight="1"/>
    <row r="411872" ht="14.25" customHeight="1"/>
    <row r="411874" ht="14.25" customHeight="1"/>
    <row r="411876" ht="14.25" customHeight="1"/>
    <row r="411878" ht="14.25" customHeight="1"/>
    <row r="411880" ht="14.25" customHeight="1"/>
    <row r="411882" ht="14.25" customHeight="1"/>
    <row r="411884" ht="14.25" customHeight="1"/>
    <row r="411886" ht="14.25" customHeight="1"/>
    <row r="411888" ht="14.25" customHeight="1"/>
    <row r="411890" ht="14.25" customHeight="1"/>
    <row r="411892" ht="14.25" customHeight="1"/>
    <row r="411894" ht="14.25" customHeight="1"/>
    <row r="411896" ht="14.25" customHeight="1"/>
    <row r="411898" ht="14.25" customHeight="1"/>
    <row r="411900" ht="14.25" customHeight="1"/>
    <row r="411902" ht="14.25" customHeight="1"/>
    <row r="411904" ht="14.25" customHeight="1"/>
    <row r="411906" ht="14.25" customHeight="1"/>
    <row r="411908" ht="14.25" customHeight="1"/>
    <row r="411910" ht="14.25" customHeight="1"/>
    <row r="411912" ht="14.25" customHeight="1"/>
    <row r="411914" ht="14.25" customHeight="1"/>
    <row r="411916" ht="14.25" customHeight="1"/>
    <row r="411918" ht="14.25" customHeight="1"/>
    <row r="411920" ht="14.25" customHeight="1"/>
    <row r="411922" ht="14.25" customHeight="1"/>
    <row r="411924" ht="14.25" customHeight="1"/>
    <row r="411926" ht="14.25" customHeight="1"/>
    <row r="411928" ht="14.25" customHeight="1"/>
    <row r="411930" ht="14.25" customHeight="1"/>
    <row r="411932" ht="14.25" customHeight="1"/>
    <row r="411934" ht="14.25" customHeight="1"/>
    <row r="411936" ht="14.25" customHeight="1"/>
    <row r="411938" ht="14.25" customHeight="1"/>
    <row r="411940" ht="14.25" customHeight="1"/>
    <row r="411942" ht="14.25" customHeight="1"/>
    <row r="411944" ht="14.25" customHeight="1"/>
    <row r="411946" ht="14.25" customHeight="1"/>
    <row r="411948" ht="14.25" customHeight="1"/>
    <row r="411950" ht="14.25" customHeight="1"/>
    <row r="411952" ht="14.25" customHeight="1"/>
    <row r="411954" ht="14.25" customHeight="1"/>
    <row r="411956" ht="14.25" customHeight="1"/>
    <row r="411958" ht="14.25" customHeight="1"/>
    <row r="411960" ht="14.25" customHeight="1"/>
    <row r="411962" ht="14.25" customHeight="1"/>
    <row r="411964" ht="14.25" customHeight="1"/>
    <row r="411966" ht="14.25" customHeight="1"/>
    <row r="411968" ht="14.25" customHeight="1"/>
    <row r="411970" ht="14.25" customHeight="1"/>
    <row r="411972" ht="14.25" customHeight="1"/>
    <row r="411974" ht="14.25" customHeight="1"/>
    <row r="411976" ht="14.25" customHeight="1"/>
    <row r="411978" ht="14.25" customHeight="1"/>
    <row r="411980" ht="14.25" customHeight="1"/>
    <row r="411982" ht="14.25" customHeight="1"/>
    <row r="411984" ht="14.25" customHeight="1"/>
    <row r="411986" ht="14.25" customHeight="1"/>
    <row r="411988" ht="14.25" customHeight="1"/>
    <row r="411990" ht="14.25" customHeight="1"/>
    <row r="411992" ht="14.25" customHeight="1"/>
    <row r="411994" ht="14.25" customHeight="1"/>
    <row r="411996" ht="14.25" customHeight="1"/>
    <row r="411998" ht="14.25" customHeight="1"/>
    <row r="412000" ht="14.25" customHeight="1"/>
    <row r="412002" ht="14.25" customHeight="1"/>
    <row r="412004" ht="14.25" customHeight="1"/>
    <row r="412006" ht="14.25" customHeight="1"/>
    <row r="412008" ht="14.25" customHeight="1"/>
    <row r="412010" ht="14.25" customHeight="1"/>
    <row r="412012" ht="14.25" customHeight="1"/>
    <row r="412014" ht="14.25" customHeight="1"/>
    <row r="412016" ht="14.25" customHeight="1"/>
    <row r="412018" ht="14.25" customHeight="1"/>
    <row r="412020" ht="14.25" customHeight="1"/>
    <row r="412022" ht="14.25" customHeight="1"/>
    <row r="412024" ht="14.25" customHeight="1"/>
    <row r="412026" ht="14.25" customHeight="1"/>
    <row r="412028" ht="14.25" customHeight="1"/>
    <row r="412030" ht="14.25" customHeight="1"/>
    <row r="412032" ht="14.25" customHeight="1"/>
    <row r="412034" ht="14.25" customHeight="1"/>
    <row r="412036" ht="14.25" customHeight="1"/>
    <row r="412038" ht="14.25" customHeight="1"/>
    <row r="412040" ht="14.25" customHeight="1"/>
    <row r="412042" ht="14.25" customHeight="1"/>
    <row r="412044" ht="14.25" customHeight="1"/>
    <row r="412046" ht="14.25" customHeight="1"/>
    <row r="412048" ht="14.25" customHeight="1"/>
    <row r="412050" ht="14.25" customHeight="1"/>
    <row r="412052" ht="14.25" customHeight="1"/>
    <row r="412054" ht="14.25" customHeight="1"/>
    <row r="412056" ht="14.25" customHeight="1"/>
    <row r="412058" ht="14.25" customHeight="1"/>
    <row r="412060" ht="14.25" customHeight="1"/>
    <row r="412062" ht="14.25" customHeight="1"/>
    <row r="412064" ht="14.25" customHeight="1"/>
    <row r="412066" ht="14.25" customHeight="1"/>
    <row r="412068" ht="14.25" customHeight="1"/>
    <row r="412070" ht="14.25" customHeight="1"/>
    <row r="412072" ht="14.25" customHeight="1"/>
    <row r="412074" ht="14.25" customHeight="1"/>
    <row r="412076" ht="14.25" customHeight="1"/>
    <row r="412078" ht="14.25" customHeight="1"/>
    <row r="412080" ht="14.25" customHeight="1"/>
    <row r="412082" ht="14.25" customHeight="1"/>
    <row r="412084" ht="14.25" customHeight="1"/>
    <row r="412086" ht="14.25" customHeight="1"/>
    <row r="412088" ht="14.25" customHeight="1"/>
    <row r="412090" ht="14.25" customHeight="1"/>
    <row r="412092" ht="14.25" customHeight="1"/>
    <row r="412094" ht="14.25" customHeight="1"/>
    <row r="412096" ht="14.25" customHeight="1"/>
    <row r="412098" ht="14.25" customHeight="1"/>
    <row r="412100" ht="14.25" customHeight="1"/>
    <row r="412102" ht="14.25" customHeight="1"/>
    <row r="412104" ht="14.25" customHeight="1"/>
    <row r="412106" ht="14.25" customHeight="1"/>
    <row r="412108" ht="14.25" customHeight="1"/>
    <row r="412110" ht="14.25" customHeight="1"/>
    <row r="412112" ht="14.25" customHeight="1"/>
    <row r="412114" ht="14.25" customHeight="1"/>
    <row r="412116" ht="14.25" customHeight="1"/>
    <row r="412118" ht="14.25" customHeight="1"/>
    <row r="412120" ht="14.25" customHeight="1"/>
    <row r="412122" ht="14.25" customHeight="1"/>
    <row r="412124" ht="14.25" customHeight="1"/>
    <row r="412126" ht="14.25" customHeight="1"/>
    <row r="412128" ht="14.25" customHeight="1"/>
    <row r="412130" ht="14.25" customHeight="1"/>
    <row r="412132" ht="14.25" customHeight="1"/>
    <row r="412134" ht="14.25" customHeight="1"/>
    <row r="412136" ht="14.25" customHeight="1"/>
    <row r="412138" ht="14.25" customHeight="1"/>
    <row r="412140" ht="14.25" customHeight="1"/>
    <row r="412142" ht="14.25" customHeight="1"/>
    <row r="412144" ht="14.25" customHeight="1"/>
    <row r="412146" ht="14.25" customHeight="1"/>
    <row r="412148" ht="14.25" customHeight="1"/>
    <row r="412150" ht="14.25" customHeight="1"/>
    <row r="412152" ht="14.25" customHeight="1"/>
    <row r="412154" ht="14.25" customHeight="1"/>
    <row r="412156" ht="14.25" customHeight="1"/>
    <row r="412158" ht="14.25" customHeight="1"/>
    <row r="412160" ht="14.25" customHeight="1"/>
    <row r="412162" ht="14.25" customHeight="1"/>
    <row r="412164" ht="14.25" customHeight="1"/>
    <row r="412166" ht="14.25" customHeight="1"/>
    <row r="412168" ht="14.25" customHeight="1"/>
    <row r="412170" ht="14.25" customHeight="1"/>
    <row r="412172" ht="14.25" customHeight="1"/>
    <row r="412174" ht="14.25" customHeight="1"/>
    <row r="412176" ht="14.25" customHeight="1"/>
    <row r="412178" ht="14.25" customHeight="1"/>
    <row r="412180" ht="14.25" customHeight="1"/>
    <row r="412182" ht="14.25" customHeight="1"/>
    <row r="412184" ht="14.25" customHeight="1"/>
    <row r="412186" ht="14.25" customHeight="1"/>
    <row r="412188" ht="14.25" customHeight="1"/>
    <row r="412190" ht="14.25" customHeight="1"/>
    <row r="412192" ht="14.25" customHeight="1"/>
    <row r="412194" ht="14.25" customHeight="1"/>
    <row r="412196" ht="14.25" customHeight="1"/>
    <row r="412198" ht="14.25" customHeight="1"/>
    <row r="412200" ht="14.25" customHeight="1"/>
    <row r="412202" ht="14.25" customHeight="1"/>
    <row r="412204" ht="14.25" customHeight="1"/>
    <row r="412206" ht="14.25" customHeight="1"/>
    <row r="412208" ht="14.25" customHeight="1"/>
    <row r="412210" ht="14.25" customHeight="1"/>
    <row r="412212" ht="14.25" customHeight="1"/>
    <row r="412214" ht="14.25" customHeight="1"/>
    <row r="412216" ht="14.25" customHeight="1"/>
    <row r="412218" ht="14.25" customHeight="1"/>
    <row r="412220" ht="14.25" customHeight="1"/>
    <row r="412222" ht="14.25" customHeight="1"/>
    <row r="412224" ht="14.25" customHeight="1"/>
    <row r="412226" ht="14.25" customHeight="1"/>
    <row r="412228" ht="14.25" customHeight="1"/>
    <row r="412230" ht="14.25" customHeight="1"/>
    <row r="412232" ht="14.25" customHeight="1"/>
    <row r="412234" ht="14.25" customHeight="1"/>
    <row r="412236" ht="14.25" customHeight="1"/>
    <row r="412238" ht="14.25" customHeight="1"/>
    <row r="412240" ht="14.25" customHeight="1"/>
    <row r="412242" ht="14.25" customHeight="1"/>
    <row r="412244" ht="14.25" customHeight="1"/>
    <row r="412246" ht="14.25" customHeight="1"/>
    <row r="412248" ht="14.25" customHeight="1"/>
    <row r="412250" ht="14.25" customHeight="1"/>
    <row r="412252" ht="14.25" customHeight="1"/>
    <row r="412254" ht="14.25" customHeight="1"/>
    <row r="412256" ht="14.25" customHeight="1"/>
    <row r="412258" ht="14.25" customHeight="1"/>
    <row r="412260" ht="14.25" customHeight="1"/>
    <row r="412262" ht="14.25" customHeight="1"/>
    <row r="412264" ht="14.25" customHeight="1"/>
    <row r="412266" ht="14.25" customHeight="1"/>
    <row r="412268" ht="14.25" customHeight="1"/>
    <row r="412270" ht="14.25" customHeight="1"/>
    <row r="412272" ht="14.25" customHeight="1"/>
    <row r="412274" ht="14.25" customHeight="1"/>
    <row r="412276" ht="14.25" customHeight="1"/>
    <row r="412278" ht="14.25" customHeight="1"/>
    <row r="412280" ht="14.25" customHeight="1"/>
    <row r="412282" ht="14.25" customHeight="1"/>
    <row r="412284" ht="14.25" customHeight="1"/>
    <row r="412286" ht="14.25" customHeight="1"/>
    <row r="412288" ht="14.25" customHeight="1"/>
    <row r="412290" ht="14.25" customHeight="1"/>
    <row r="412292" ht="14.25" customHeight="1"/>
    <row r="412294" ht="14.25" customHeight="1"/>
    <row r="412296" ht="14.25" customHeight="1"/>
    <row r="412298" ht="14.25" customHeight="1"/>
    <row r="412300" ht="14.25" customHeight="1"/>
    <row r="412302" ht="14.25" customHeight="1"/>
    <row r="412304" ht="14.25" customHeight="1"/>
    <row r="412306" ht="14.25" customHeight="1"/>
    <row r="412308" ht="14.25" customHeight="1"/>
    <row r="412310" ht="14.25" customHeight="1"/>
    <row r="412312" ht="14.25" customHeight="1"/>
    <row r="412314" ht="14.25" customHeight="1"/>
    <row r="412316" ht="14.25" customHeight="1"/>
    <row r="412318" ht="14.25" customHeight="1"/>
    <row r="412320" ht="14.25" customHeight="1"/>
    <row r="412322" ht="14.25" customHeight="1"/>
    <row r="412324" ht="14.25" customHeight="1"/>
    <row r="412326" ht="14.25" customHeight="1"/>
    <row r="412328" ht="14.25" customHeight="1"/>
    <row r="412330" ht="14.25" customHeight="1"/>
    <row r="412332" ht="14.25" customHeight="1"/>
    <row r="412334" ht="14.25" customHeight="1"/>
    <row r="412336" ht="14.25" customHeight="1"/>
    <row r="412338" ht="14.25" customHeight="1"/>
    <row r="412340" ht="14.25" customHeight="1"/>
    <row r="412342" ht="14.25" customHeight="1"/>
    <row r="412344" ht="14.25" customHeight="1"/>
    <row r="412346" ht="14.25" customHeight="1"/>
    <row r="412348" ht="14.25" customHeight="1"/>
    <row r="412350" ht="14.25" customHeight="1"/>
    <row r="412352" ht="14.25" customHeight="1"/>
    <row r="412354" ht="14.25" customHeight="1"/>
    <row r="412356" ht="14.25" customHeight="1"/>
    <row r="412358" ht="14.25" customHeight="1"/>
    <row r="412360" ht="14.25" customHeight="1"/>
    <row r="412362" ht="14.25" customHeight="1"/>
    <row r="412364" ht="14.25" customHeight="1"/>
    <row r="412366" ht="14.25" customHeight="1"/>
    <row r="412368" ht="14.25" customHeight="1"/>
    <row r="412370" ht="14.25" customHeight="1"/>
    <row r="412372" ht="14.25" customHeight="1"/>
    <row r="412374" ht="14.25" customHeight="1"/>
    <row r="412376" ht="14.25" customHeight="1"/>
    <row r="412378" ht="14.25" customHeight="1"/>
    <row r="412380" ht="14.25" customHeight="1"/>
    <row r="412382" ht="14.25" customHeight="1"/>
    <row r="412384" ht="14.25" customHeight="1"/>
    <row r="412386" ht="14.25" customHeight="1"/>
    <row r="412388" ht="14.25" customHeight="1"/>
    <row r="412390" ht="14.25" customHeight="1"/>
    <row r="412392" ht="14.25" customHeight="1"/>
    <row r="412394" ht="14.25" customHeight="1"/>
    <row r="412396" ht="14.25" customHeight="1"/>
    <row r="412398" ht="14.25" customHeight="1"/>
    <row r="412400" ht="14.25" customHeight="1"/>
    <row r="412402" ht="14.25" customHeight="1"/>
    <row r="412404" ht="14.25" customHeight="1"/>
    <row r="412406" ht="14.25" customHeight="1"/>
    <row r="412408" ht="14.25" customHeight="1"/>
    <row r="412410" ht="14.25" customHeight="1"/>
    <row r="412412" ht="14.25" customHeight="1"/>
    <row r="412414" ht="14.25" customHeight="1"/>
    <row r="412416" ht="14.25" customHeight="1"/>
    <row r="412418" ht="14.25" customHeight="1"/>
    <row r="412420" ht="14.25" customHeight="1"/>
    <row r="412422" ht="14.25" customHeight="1"/>
    <row r="412424" ht="14.25" customHeight="1"/>
    <row r="412426" ht="14.25" customHeight="1"/>
    <row r="412428" ht="14.25" customHeight="1"/>
    <row r="412430" ht="14.25" customHeight="1"/>
    <row r="412432" ht="14.25" customHeight="1"/>
    <row r="412434" ht="14.25" customHeight="1"/>
    <row r="412436" ht="14.25" customHeight="1"/>
    <row r="412438" ht="14.25" customHeight="1"/>
    <row r="412440" ht="14.25" customHeight="1"/>
    <row r="412442" ht="14.25" customHeight="1"/>
    <row r="412444" ht="14.25" customHeight="1"/>
    <row r="412446" ht="14.25" customHeight="1"/>
    <row r="412448" ht="14.25" customHeight="1"/>
    <row r="412450" ht="14.25" customHeight="1"/>
    <row r="412452" ht="14.25" customHeight="1"/>
    <row r="412454" ht="14.25" customHeight="1"/>
    <row r="412456" ht="14.25" customHeight="1"/>
    <row r="412458" ht="14.25" customHeight="1"/>
    <row r="412460" ht="14.25" customHeight="1"/>
    <row r="412462" ht="14.25" customHeight="1"/>
    <row r="412464" ht="14.25" customHeight="1"/>
    <row r="412466" ht="14.25" customHeight="1"/>
    <row r="412468" ht="14.25" customHeight="1"/>
    <row r="412470" ht="14.25" customHeight="1"/>
    <row r="412472" ht="14.25" customHeight="1"/>
    <row r="412474" ht="14.25" customHeight="1"/>
    <row r="412476" ht="14.25" customHeight="1"/>
    <row r="412478" ht="14.25" customHeight="1"/>
    <row r="412480" ht="14.25" customHeight="1"/>
    <row r="412482" ht="14.25" customHeight="1"/>
    <row r="412484" ht="14.25" customHeight="1"/>
    <row r="412486" ht="14.25" customHeight="1"/>
    <row r="412488" ht="14.25" customHeight="1"/>
    <row r="412490" ht="14.25" customHeight="1"/>
    <row r="412492" ht="14.25" customHeight="1"/>
    <row r="412494" ht="14.25" customHeight="1"/>
    <row r="412496" ht="14.25" customHeight="1"/>
    <row r="412498" ht="14.25" customHeight="1"/>
    <row r="412500" ht="14.25" customHeight="1"/>
    <row r="412502" ht="14.25" customHeight="1"/>
    <row r="412504" ht="14.25" customHeight="1"/>
    <row r="412506" ht="14.25" customHeight="1"/>
    <row r="412508" ht="14.25" customHeight="1"/>
    <row r="412510" ht="14.25" customHeight="1"/>
    <row r="412512" ht="14.25" customHeight="1"/>
    <row r="412514" ht="14.25" customHeight="1"/>
    <row r="412516" ht="14.25" customHeight="1"/>
    <row r="412518" ht="14.25" customHeight="1"/>
    <row r="412520" ht="14.25" customHeight="1"/>
    <row r="412522" ht="14.25" customHeight="1"/>
    <row r="412524" ht="14.25" customHeight="1"/>
    <row r="412526" ht="14.25" customHeight="1"/>
    <row r="412528" ht="14.25" customHeight="1"/>
    <row r="412530" ht="14.25" customHeight="1"/>
    <row r="412532" ht="14.25" customHeight="1"/>
    <row r="412534" ht="14.25" customHeight="1"/>
    <row r="412536" ht="14.25" customHeight="1"/>
    <row r="412538" ht="14.25" customHeight="1"/>
    <row r="412540" ht="14.25" customHeight="1"/>
    <row r="412542" ht="14.25" customHeight="1"/>
    <row r="412544" ht="14.25" customHeight="1"/>
    <row r="412546" ht="14.25" customHeight="1"/>
    <row r="412548" ht="14.25" customHeight="1"/>
    <row r="412550" ht="14.25" customHeight="1"/>
    <row r="412552" ht="14.25" customHeight="1"/>
    <row r="412554" ht="14.25" customHeight="1"/>
    <row r="412556" ht="14.25" customHeight="1"/>
    <row r="412558" ht="14.25" customHeight="1"/>
    <row r="412560" ht="14.25" customHeight="1"/>
    <row r="412562" ht="14.25" customHeight="1"/>
    <row r="412564" ht="14.25" customHeight="1"/>
    <row r="412566" ht="14.25" customHeight="1"/>
    <row r="412568" ht="14.25" customHeight="1"/>
    <row r="412570" ht="14.25" customHeight="1"/>
    <row r="412572" ht="14.25" customHeight="1"/>
    <row r="412574" ht="14.25" customHeight="1"/>
    <row r="412576" ht="14.25" customHeight="1"/>
    <row r="412578" ht="14.25" customHeight="1"/>
    <row r="412580" ht="14.25" customHeight="1"/>
    <row r="412582" ht="14.25" customHeight="1"/>
    <row r="412584" ht="14.25" customHeight="1"/>
    <row r="412586" ht="14.25" customHeight="1"/>
    <row r="412588" ht="14.25" customHeight="1"/>
    <row r="412590" ht="14.25" customHeight="1"/>
    <row r="412592" ht="14.25" customHeight="1"/>
    <row r="412594" ht="14.25" customHeight="1"/>
    <row r="412596" ht="14.25" customHeight="1"/>
    <row r="412598" ht="14.25" customHeight="1"/>
    <row r="412600" ht="14.25" customHeight="1"/>
    <row r="412602" ht="14.25" customHeight="1"/>
    <row r="412604" ht="14.25" customHeight="1"/>
    <row r="412606" ht="14.25" customHeight="1"/>
    <row r="412608" ht="14.25" customHeight="1"/>
    <row r="412610" ht="14.25" customHeight="1"/>
    <row r="412612" ht="14.25" customHeight="1"/>
    <row r="412614" ht="14.25" customHeight="1"/>
    <row r="412616" ht="14.25" customHeight="1"/>
    <row r="412618" ht="14.25" customHeight="1"/>
    <row r="412620" ht="14.25" customHeight="1"/>
    <row r="412622" ht="14.25" customHeight="1"/>
    <row r="412624" ht="14.25" customHeight="1"/>
    <row r="412626" ht="14.25" customHeight="1"/>
    <row r="412628" ht="14.25" customHeight="1"/>
    <row r="412630" ht="14.25" customHeight="1"/>
    <row r="412632" ht="14.25" customHeight="1"/>
    <row r="412634" ht="14.25" customHeight="1"/>
    <row r="412636" ht="14.25" customHeight="1"/>
    <row r="412638" ht="14.25" customHeight="1"/>
    <row r="412640" ht="14.25" customHeight="1"/>
    <row r="412642" ht="14.25" customHeight="1"/>
    <row r="412644" ht="14.25" customHeight="1"/>
    <row r="412646" ht="14.25" customHeight="1"/>
    <row r="412648" ht="14.25" customHeight="1"/>
    <row r="412650" ht="14.25" customHeight="1"/>
    <row r="412652" ht="14.25" customHeight="1"/>
    <row r="412654" ht="14.25" customHeight="1"/>
    <row r="412656" ht="14.25" customHeight="1"/>
    <row r="412658" ht="14.25" customHeight="1"/>
    <row r="412660" ht="14.25" customHeight="1"/>
    <row r="412662" ht="14.25" customHeight="1"/>
    <row r="412664" ht="14.25" customHeight="1"/>
    <row r="412666" ht="14.25" customHeight="1"/>
    <row r="412668" ht="14.25" customHeight="1"/>
    <row r="412670" ht="14.25" customHeight="1"/>
    <row r="412672" ht="14.25" customHeight="1"/>
    <row r="412674" ht="14.25" customHeight="1"/>
    <row r="412676" ht="14.25" customHeight="1"/>
    <row r="412678" ht="14.25" customHeight="1"/>
    <row r="412680" ht="14.25" customHeight="1"/>
    <row r="412682" ht="14.25" customHeight="1"/>
    <row r="412684" ht="14.25" customHeight="1"/>
    <row r="412686" ht="14.25" customHeight="1"/>
    <row r="412688" ht="14.25" customHeight="1"/>
    <row r="412690" ht="14.25" customHeight="1"/>
    <row r="412692" ht="14.25" customHeight="1"/>
    <row r="412694" ht="14.25" customHeight="1"/>
    <row r="412696" ht="14.25" customHeight="1"/>
    <row r="412698" ht="14.25" customHeight="1"/>
    <row r="412700" ht="14.25" customHeight="1"/>
    <row r="412702" ht="14.25" customHeight="1"/>
    <row r="412704" ht="14.25" customHeight="1"/>
    <row r="412706" ht="14.25" customHeight="1"/>
    <row r="412708" ht="14.25" customHeight="1"/>
    <row r="412710" ht="14.25" customHeight="1"/>
    <row r="412712" ht="14.25" customHeight="1"/>
    <row r="412714" ht="14.25" customHeight="1"/>
    <row r="412716" ht="14.25" customHeight="1"/>
    <row r="412718" ht="14.25" customHeight="1"/>
    <row r="412720" ht="14.25" customHeight="1"/>
    <row r="412722" ht="14.25" customHeight="1"/>
    <row r="412724" ht="14.25" customHeight="1"/>
    <row r="412726" ht="14.25" customHeight="1"/>
    <row r="412728" ht="14.25" customHeight="1"/>
    <row r="412730" ht="14.25" customHeight="1"/>
    <row r="412732" ht="14.25" customHeight="1"/>
    <row r="412734" ht="14.25" customHeight="1"/>
    <row r="412736" ht="14.25" customHeight="1"/>
    <row r="412738" ht="14.25" customHeight="1"/>
    <row r="412740" ht="14.25" customHeight="1"/>
    <row r="412742" ht="14.25" customHeight="1"/>
    <row r="412744" ht="14.25" customHeight="1"/>
    <row r="412746" ht="14.25" customHeight="1"/>
    <row r="412748" ht="14.25" customHeight="1"/>
    <row r="412750" ht="14.25" customHeight="1"/>
    <row r="412752" ht="14.25" customHeight="1"/>
    <row r="412754" ht="14.25" customHeight="1"/>
    <row r="412756" ht="14.25" customHeight="1"/>
    <row r="412758" ht="14.25" customHeight="1"/>
    <row r="412760" ht="14.25" customHeight="1"/>
    <row r="412762" ht="14.25" customHeight="1"/>
    <row r="412764" ht="14.25" customHeight="1"/>
    <row r="412766" ht="14.25" customHeight="1"/>
    <row r="412768" ht="14.25" customHeight="1"/>
    <row r="412770" ht="14.25" customHeight="1"/>
    <row r="412772" ht="14.25" customHeight="1"/>
    <row r="412774" ht="14.25" customHeight="1"/>
    <row r="412776" ht="14.25" customHeight="1"/>
    <row r="412778" ht="14.25" customHeight="1"/>
    <row r="412780" ht="14.25" customHeight="1"/>
    <row r="412782" ht="14.25" customHeight="1"/>
    <row r="412784" ht="14.25" customHeight="1"/>
    <row r="412786" ht="14.25" customHeight="1"/>
    <row r="412788" ht="14.25" customHeight="1"/>
    <row r="412790" ht="14.25" customHeight="1"/>
    <row r="412792" ht="14.25" customHeight="1"/>
    <row r="412794" ht="14.25" customHeight="1"/>
    <row r="412796" ht="14.25" customHeight="1"/>
    <row r="412798" ht="14.25" customHeight="1"/>
    <row r="412800" ht="14.25" customHeight="1"/>
    <row r="412802" ht="14.25" customHeight="1"/>
    <row r="412804" ht="14.25" customHeight="1"/>
    <row r="412806" ht="14.25" customHeight="1"/>
    <row r="412808" ht="14.25" customHeight="1"/>
    <row r="412810" ht="14.25" customHeight="1"/>
    <row r="412812" ht="14.25" customHeight="1"/>
    <row r="412814" ht="14.25" customHeight="1"/>
    <row r="412816" ht="14.25" customHeight="1"/>
    <row r="412818" ht="14.25" customHeight="1"/>
    <row r="412820" ht="14.25" customHeight="1"/>
    <row r="412822" ht="14.25" customHeight="1"/>
    <row r="412824" ht="14.25" customHeight="1"/>
    <row r="412826" ht="14.25" customHeight="1"/>
    <row r="412828" ht="14.25" customHeight="1"/>
    <row r="412830" ht="14.25" customHeight="1"/>
    <row r="412832" ht="14.25" customHeight="1"/>
    <row r="412834" ht="14.25" customHeight="1"/>
    <row r="412836" ht="14.25" customHeight="1"/>
    <row r="412838" ht="14.25" customHeight="1"/>
    <row r="412840" ht="14.25" customHeight="1"/>
    <row r="412842" ht="14.25" customHeight="1"/>
    <row r="412844" ht="14.25" customHeight="1"/>
    <row r="412846" ht="14.25" customHeight="1"/>
    <row r="412848" ht="14.25" customHeight="1"/>
    <row r="412850" ht="14.25" customHeight="1"/>
    <row r="412852" ht="14.25" customHeight="1"/>
    <row r="412854" ht="14.25" customHeight="1"/>
    <row r="412856" ht="14.25" customHeight="1"/>
    <row r="412858" ht="14.25" customHeight="1"/>
    <row r="412860" ht="14.25" customHeight="1"/>
    <row r="412862" ht="14.25" customHeight="1"/>
    <row r="412864" ht="14.25" customHeight="1"/>
    <row r="412866" ht="14.25" customHeight="1"/>
    <row r="412868" ht="14.25" customHeight="1"/>
    <row r="412870" ht="14.25" customHeight="1"/>
    <row r="412872" ht="14.25" customHeight="1"/>
    <row r="412874" ht="14.25" customHeight="1"/>
    <row r="412876" ht="14.25" customHeight="1"/>
    <row r="412878" ht="14.25" customHeight="1"/>
    <row r="412880" ht="14.25" customHeight="1"/>
    <row r="412882" ht="14.25" customHeight="1"/>
    <row r="412884" ht="14.25" customHeight="1"/>
    <row r="412886" ht="14.25" customHeight="1"/>
    <row r="412888" ht="14.25" customHeight="1"/>
    <row r="412890" ht="14.25" customHeight="1"/>
    <row r="412892" ht="14.25" customHeight="1"/>
    <row r="412894" ht="14.25" customHeight="1"/>
    <row r="412896" ht="14.25" customHeight="1"/>
    <row r="412898" ht="14.25" customHeight="1"/>
    <row r="412900" ht="14.25" customHeight="1"/>
    <row r="412902" ht="14.25" customHeight="1"/>
    <row r="412904" ht="14.25" customHeight="1"/>
    <row r="412906" ht="14.25" customHeight="1"/>
    <row r="412908" ht="14.25" customHeight="1"/>
    <row r="412910" ht="14.25" customHeight="1"/>
    <row r="412912" ht="14.25" customHeight="1"/>
    <row r="412914" ht="14.25" customHeight="1"/>
    <row r="412916" ht="14.25" customHeight="1"/>
    <row r="412918" ht="14.25" customHeight="1"/>
    <row r="412920" ht="14.25" customHeight="1"/>
    <row r="412922" ht="14.25" customHeight="1"/>
    <row r="412924" ht="14.25" customHeight="1"/>
    <row r="412926" ht="14.25" customHeight="1"/>
    <row r="412928" ht="14.25" customHeight="1"/>
    <row r="412930" ht="14.25" customHeight="1"/>
    <row r="412932" ht="14.25" customHeight="1"/>
    <row r="412934" ht="14.25" customHeight="1"/>
    <row r="412936" ht="14.25" customHeight="1"/>
    <row r="412938" ht="14.25" customHeight="1"/>
    <row r="412940" ht="14.25" customHeight="1"/>
    <row r="412942" ht="14.25" customHeight="1"/>
    <row r="412944" ht="14.25" customHeight="1"/>
    <row r="412946" ht="14.25" customHeight="1"/>
    <row r="412948" ht="14.25" customHeight="1"/>
    <row r="412950" ht="14.25" customHeight="1"/>
    <row r="412952" ht="14.25" customHeight="1"/>
    <row r="412954" ht="14.25" customHeight="1"/>
    <row r="412956" ht="14.25" customHeight="1"/>
    <row r="412958" ht="14.25" customHeight="1"/>
    <row r="412960" ht="14.25" customHeight="1"/>
    <row r="412962" ht="14.25" customHeight="1"/>
    <row r="412964" ht="14.25" customHeight="1"/>
    <row r="412966" ht="14.25" customHeight="1"/>
    <row r="412968" ht="14.25" customHeight="1"/>
    <row r="412970" ht="14.25" customHeight="1"/>
    <row r="412972" ht="14.25" customHeight="1"/>
    <row r="412974" ht="14.25" customHeight="1"/>
    <row r="412976" ht="14.25" customHeight="1"/>
    <row r="412978" ht="14.25" customHeight="1"/>
    <row r="412980" ht="14.25" customHeight="1"/>
    <row r="412982" ht="14.25" customHeight="1"/>
    <row r="412984" ht="14.25" customHeight="1"/>
    <row r="412986" ht="14.25" customHeight="1"/>
    <row r="412988" ht="14.25" customHeight="1"/>
    <row r="412990" ht="14.25" customHeight="1"/>
    <row r="412992" ht="14.25" customHeight="1"/>
    <row r="412994" ht="14.25" customHeight="1"/>
    <row r="412996" ht="14.25" customHeight="1"/>
    <row r="412998" ht="14.25" customHeight="1"/>
    <row r="413000" ht="14.25" customHeight="1"/>
    <row r="413002" ht="14.25" customHeight="1"/>
    <row r="413004" ht="14.25" customHeight="1"/>
    <row r="413006" ht="14.25" customHeight="1"/>
    <row r="413008" ht="14.25" customHeight="1"/>
    <row r="413010" ht="14.25" customHeight="1"/>
    <row r="413012" ht="14.25" customHeight="1"/>
    <row r="413014" ht="14.25" customHeight="1"/>
    <row r="413016" ht="14.25" customHeight="1"/>
    <row r="413018" ht="14.25" customHeight="1"/>
    <row r="413020" ht="14.25" customHeight="1"/>
    <row r="413022" ht="14.25" customHeight="1"/>
    <row r="413024" ht="14.25" customHeight="1"/>
    <row r="413026" ht="14.25" customHeight="1"/>
    <row r="413028" ht="14.25" customHeight="1"/>
    <row r="413030" ht="14.25" customHeight="1"/>
    <row r="413032" ht="14.25" customHeight="1"/>
    <row r="413034" ht="14.25" customHeight="1"/>
    <row r="413036" ht="14.25" customHeight="1"/>
    <row r="413038" ht="14.25" customHeight="1"/>
    <row r="413040" ht="14.25" customHeight="1"/>
    <row r="413042" ht="14.25" customHeight="1"/>
    <row r="413044" ht="14.25" customHeight="1"/>
    <row r="413046" ht="14.25" customHeight="1"/>
    <row r="413048" ht="14.25" customHeight="1"/>
    <row r="413050" ht="14.25" customHeight="1"/>
    <row r="413052" ht="14.25" customHeight="1"/>
    <row r="413054" ht="14.25" customHeight="1"/>
    <row r="413056" ht="14.25" customHeight="1"/>
    <row r="413058" ht="14.25" customHeight="1"/>
    <row r="413060" ht="14.25" customHeight="1"/>
    <row r="413062" ht="14.25" customHeight="1"/>
    <row r="413064" ht="14.25" customHeight="1"/>
    <row r="413066" ht="14.25" customHeight="1"/>
    <row r="413068" ht="14.25" customHeight="1"/>
    <row r="413070" ht="14.25" customHeight="1"/>
    <row r="413072" ht="14.25" customHeight="1"/>
    <row r="413074" ht="14.25" customHeight="1"/>
    <row r="413076" ht="14.25" customHeight="1"/>
    <row r="413078" ht="14.25" customHeight="1"/>
    <row r="413080" ht="14.25" customHeight="1"/>
    <row r="413082" ht="14.25" customHeight="1"/>
    <row r="413084" ht="14.25" customHeight="1"/>
    <row r="413086" ht="14.25" customHeight="1"/>
    <row r="413088" ht="14.25" customHeight="1"/>
    <row r="413090" ht="14.25" customHeight="1"/>
    <row r="413092" ht="14.25" customHeight="1"/>
    <row r="413094" ht="14.25" customHeight="1"/>
    <row r="413096" ht="14.25" customHeight="1"/>
    <row r="413098" ht="14.25" customHeight="1"/>
    <row r="413100" ht="14.25" customHeight="1"/>
    <row r="413102" ht="14.25" customHeight="1"/>
    <row r="413104" ht="14.25" customHeight="1"/>
    <row r="413106" ht="14.25" customHeight="1"/>
    <row r="413108" ht="14.25" customHeight="1"/>
    <row r="413110" ht="14.25" customHeight="1"/>
    <row r="413112" ht="14.25" customHeight="1"/>
    <row r="413114" ht="14.25" customHeight="1"/>
    <row r="413116" ht="14.25" customHeight="1"/>
    <row r="413118" ht="14.25" customHeight="1"/>
    <row r="413120" ht="14.25" customHeight="1"/>
    <row r="413122" ht="14.25" customHeight="1"/>
    <row r="413124" ht="14.25" customHeight="1"/>
    <row r="413126" ht="14.25" customHeight="1"/>
    <row r="413128" ht="14.25" customHeight="1"/>
    <row r="413130" ht="14.25" customHeight="1"/>
    <row r="413132" ht="14.25" customHeight="1"/>
    <row r="413134" ht="14.25" customHeight="1"/>
    <row r="413136" ht="14.25" customHeight="1"/>
    <row r="413138" ht="14.25" customHeight="1"/>
    <row r="413140" ht="14.25" customHeight="1"/>
    <row r="413142" ht="14.25" customHeight="1"/>
    <row r="413144" ht="14.25" customHeight="1"/>
    <row r="413146" ht="14.25" customHeight="1"/>
    <row r="413148" ht="14.25" customHeight="1"/>
    <row r="413150" ht="14.25" customHeight="1"/>
    <row r="413152" ht="14.25" customHeight="1"/>
    <row r="413154" ht="14.25" customHeight="1"/>
    <row r="413156" ht="14.25" customHeight="1"/>
    <row r="413158" ht="14.25" customHeight="1"/>
    <row r="413160" ht="14.25" customHeight="1"/>
    <row r="413162" ht="14.25" customHeight="1"/>
    <row r="413164" ht="14.25" customHeight="1"/>
    <row r="413166" ht="14.25" customHeight="1"/>
    <row r="413168" ht="14.25" customHeight="1"/>
    <row r="413170" ht="14.25" customHeight="1"/>
    <row r="413172" ht="14.25" customHeight="1"/>
    <row r="413174" ht="14.25" customHeight="1"/>
    <row r="413176" ht="14.25" customHeight="1"/>
    <row r="413178" ht="14.25" customHeight="1"/>
    <row r="413180" ht="14.25" customHeight="1"/>
    <row r="413182" ht="14.25" customHeight="1"/>
    <row r="413184" ht="14.25" customHeight="1"/>
    <row r="413186" ht="14.25" customHeight="1"/>
    <row r="413188" ht="14.25" customHeight="1"/>
    <row r="413190" ht="14.25" customHeight="1"/>
    <row r="413192" ht="14.25" customHeight="1"/>
    <row r="413194" ht="14.25" customHeight="1"/>
    <row r="413196" ht="14.25" customHeight="1"/>
    <row r="413198" ht="14.25" customHeight="1"/>
    <row r="413200" ht="14.25" customHeight="1"/>
    <row r="413202" ht="14.25" customHeight="1"/>
    <row r="413204" ht="14.25" customHeight="1"/>
    <row r="413206" ht="14.25" customHeight="1"/>
    <row r="413208" ht="14.25" customHeight="1"/>
    <row r="413210" ht="14.25" customHeight="1"/>
    <row r="413212" ht="14.25" customHeight="1"/>
    <row r="413214" ht="14.25" customHeight="1"/>
    <row r="413216" ht="14.25" customHeight="1"/>
    <row r="413218" ht="14.25" customHeight="1"/>
    <row r="413220" ht="14.25" customHeight="1"/>
    <row r="413222" ht="14.25" customHeight="1"/>
    <row r="413224" ht="14.25" customHeight="1"/>
    <row r="413226" ht="14.25" customHeight="1"/>
    <row r="413228" ht="14.25" customHeight="1"/>
    <row r="413230" ht="14.25" customHeight="1"/>
    <row r="413232" ht="14.25" customHeight="1"/>
    <row r="413234" ht="14.25" customHeight="1"/>
    <row r="413236" ht="14.25" customHeight="1"/>
    <row r="413238" ht="14.25" customHeight="1"/>
    <row r="413240" ht="14.25" customHeight="1"/>
    <row r="413242" ht="14.25" customHeight="1"/>
    <row r="413244" ht="14.25" customHeight="1"/>
    <row r="413246" ht="14.25" customHeight="1"/>
    <row r="413248" ht="14.25" customHeight="1"/>
    <row r="413250" ht="14.25" customHeight="1"/>
    <row r="413252" ht="14.25" customHeight="1"/>
    <row r="413254" ht="14.25" customHeight="1"/>
    <row r="413256" ht="14.25" customHeight="1"/>
    <row r="413258" ht="14.25" customHeight="1"/>
    <row r="413260" ht="14.25" customHeight="1"/>
    <row r="413262" ht="14.25" customHeight="1"/>
    <row r="413264" ht="14.25" customHeight="1"/>
    <row r="413266" ht="14.25" customHeight="1"/>
    <row r="413268" ht="14.25" customHeight="1"/>
    <row r="413270" ht="14.25" customHeight="1"/>
    <row r="413272" ht="14.25" customHeight="1"/>
    <row r="413274" ht="14.25" customHeight="1"/>
    <row r="413276" ht="14.25" customHeight="1"/>
    <row r="413278" ht="14.25" customHeight="1"/>
    <row r="413280" ht="14.25" customHeight="1"/>
    <row r="413282" ht="14.25" customHeight="1"/>
    <row r="413284" ht="14.25" customHeight="1"/>
    <row r="413286" ht="14.25" customHeight="1"/>
    <row r="413288" ht="14.25" customHeight="1"/>
    <row r="413290" ht="14.25" customHeight="1"/>
    <row r="413292" ht="14.25" customHeight="1"/>
    <row r="413294" ht="14.25" customHeight="1"/>
    <row r="413296" ht="14.25" customHeight="1"/>
    <row r="413298" ht="14.25" customHeight="1"/>
    <row r="413300" ht="14.25" customHeight="1"/>
    <row r="413302" ht="14.25" customHeight="1"/>
    <row r="413304" ht="14.25" customHeight="1"/>
    <row r="413306" ht="14.25" customHeight="1"/>
    <row r="413308" ht="14.25" customHeight="1"/>
    <row r="413310" ht="14.25" customHeight="1"/>
    <row r="413312" ht="14.25" customHeight="1"/>
    <row r="413314" ht="14.25" customHeight="1"/>
    <row r="413316" ht="14.25" customHeight="1"/>
    <row r="413318" ht="14.25" customHeight="1"/>
    <row r="413320" ht="14.25" customHeight="1"/>
    <row r="413322" ht="14.25" customHeight="1"/>
    <row r="413324" ht="14.25" customHeight="1"/>
    <row r="413326" ht="14.25" customHeight="1"/>
    <row r="413328" ht="14.25" customHeight="1"/>
    <row r="413330" ht="14.25" customHeight="1"/>
    <row r="413332" ht="14.25" customHeight="1"/>
    <row r="413334" ht="14.25" customHeight="1"/>
    <row r="413336" ht="14.25" customHeight="1"/>
    <row r="413338" ht="14.25" customHeight="1"/>
    <row r="413340" ht="14.25" customHeight="1"/>
    <row r="413342" ht="14.25" customHeight="1"/>
    <row r="413344" ht="14.25" customHeight="1"/>
    <row r="413346" ht="14.25" customHeight="1"/>
    <row r="413348" ht="14.25" customHeight="1"/>
    <row r="413350" ht="14.25" customHeight="1"/>
    <row r="413352" ht="14.25" customHeight="1"/>
    <row r="413354" ht="14.25" customHeight="1"/>
    <row r="413356" ht="14.25" customHeight="1"/>
    <row r="413358" ht="14.25" customHeight="1"/>
    <row r="413360" ht="14.25" customHeight="1"/>
    <row r="413362" ht="14.25" customHeight="1"/>
    <row r="413364" ht="14.25" customHeight="1"/>
    <row r="413366" ht="14.25" customHeight="1"/>
    <row r="413368" ht="14.25" customHeight="1"/>
    <row r="413370" ht="14.25" customHeight="1"/>
    <row r="413372" ht="14.25" customHeight="1"/>
    <row r="413374" ht="14.25" customHeight="1"/>
    <row r="413376" ht="14.25" customHeight="1"/>
    <row r="413378" ht="14.25" customHeight="1"/>
    <row r="413380" ht="14.25" customHeight="1"/>
    <row r="413382" ht="14.25" customHeight="1"/>
    <row r="413384" ht="14.25" customHeight="1"/>
    <row r="413386" ht="14.25" customHeight="1"/>
    <row r="413388" ht="14.25" customHeight="1"/>
    <row r="413390" ht="14.25" customHeight="1"/>
    <row r="413392" ht="14.25" customHeight="1"/>
    <row r="413394" ht="14.25" customHeight="1"/>
    <row r="413396" ht="14.25" customHeight="1"/>
    <row r="413398" ht="14.25" customHeight="1"/>
    <row r="413400" ht="14.25" customHeight="1"/>
    <row r="413402" ht="14.25" customHeight="1"/>
    <row r="413404" ht="14.25" customHeight="1"/>
    <row r="413406" ht="14.25" customHeight="1"/>
    <row r="413408" ht="14.25" customHeight="1"/>
    <row r="413410" ht="14.25" customHeight="1"/>
    <row r="413412" ht="14.25" customHeight="1"/>
    <row r="413414" ht="14.25" customHeight="1"/>
    <row r="413416" ht="14.25" customHeight="1"/>
    <row r="413418" ht="14.25" customHeight="1"/>
    <row r="413420" ht="14.25" customHeight="1"/>
    <row r="413422" ht="14.25" customHeight="1"/>
    <row r="413424" ht="14.25" customHeight="1"/>
    <row r="413426" ht="14.25" customHeight="1"/>
    <row r="413428" ht="14.25" customHeight="1"/>
    <row r="413430" ht="14.25" customHeight="1"/>
    <row r="413432" ht="14.25" customHeight="1"/>
    <row r="413434" ht="14.25" customHeight="1"/>
    <row r="413436" ht="14.25" customHeight="1"/>
    <row r="413438" ht="14.25" customHeight="1"/>
    <row r="413440" ht="14.25" customHeight="1"/>
    <row r="413442" ht="14.25" customHeight="1"/>
    <row r="413444" ht="14.25" customHeight="1"/>
    <row r="413446" ht="14.25" customHeight="1"/>
    <row r="413448" ht="14.25" customHeight="1"/>
    <row r="413450" ht="14.25" customHeight="1"/>
    <row r="413452" ht="14.25" customHeight="1"/>
    <row r="413454" ht="14.25" customHeight="1"/>
    <row r="413456" ht="14.25" customHeight="1"/>
    <row r="413458" ht="14.25" customHeight="1"/>
    <row r="413460" ht="14.25" customHeight="1"/>
    <row r="413462" ht="14.25" customHeight="1"/>
    <row r="413464" ht="14.25" customHeight="1"/>
    <row r="413466" ht="14.25" customHeight="1"/>
    <row r="413468" ht="14.25" customHeight="1"/>
    <row r="413470" ht="14.25" customHeight="1"/>
    <row r="413472" ht="14.25" customHeight="1"/>
    <row r="413474" ht="14.25" customHeight="1"/>
    <row r="413476" ht="14.25" customHeight="1"/>
    <row r="413478" ht="14.25" customHeight="1"/>
    <row r="413480" ht="14.25" customHeight="1"/>
    <row r="413482" ht="14.25" customHeight="1"/>
    <row r="413484" ht="14.25" customHeight="1"/>
    <row r="413486" ht="14.25" customHeight="1"/>
    <row r="413488" ht="14.25" customHeight="1"/>
    <row r="413490" ht="14.25" customHeight="1"/>
    <row r="413492" ht="14.25" customHeight="1"/>
    <row r="413494" ht="14.25" customHeight="1"/>
    <row r="413496" ht="14.25" customHeight="1"/>
    <row r="413498" ht="14.25" customHeight="1"/>
    <row r="413500" ht="14.25" customHeight="1"/>
    <row r="413502" ht="14.25" customHeight="1"/>
    <row r="413504" ht="14.25" customHeight="1"/>
    <row r="413506" ht="14.25" customHeight="1"/>
    <row r="413508" ht="14.25" customHeight="1"/>
    <row r="413510" ht="14.25" customHeight="1"/>
    <row r="413512" ht="14.25" customHeight="1"/>
    <row r="413514" ht="14.25" customHeight="1"/>
    <row r="413516" ht="14.25" customHeight="1"/>
    <row r="413518" ht="14.25" customHeight="1"/>
    <row r="413520" ht="14.25" customHeight="1"/>
    <row r="413522" ht="14.25" customHeight="1"/>
    <row r="413524" ht="14.25" customHeight="1"/>
    <row r="413526" ht="14.25" customHeight="1"/>
    <row r="413528" ht="14.25" customHeight="1"/>
    <row r="413530" ht="14.25" customHeight="1"/>
    <row r="413532" ht="14.25" customHeight="1"/>
    <row r="413534" ht="14.25" customHeight="1"/>
    <row r="413536" ht="14.25" customHeight="1"/>
    <row r="413538" ht="14.25" customHeight="1"/>
    <row r="413540" ht="14.25" customHeight="1"/>
    <row r="413542" ht="14.25" customHeight="1"/>
    <row r="413544" ht="14.25" customHeight="1"/>
    <row r="413546" ht="14.25" customHeight="1"/>
    <row r="413548" ht="14.25" customHeight="1"/>
    <row r="413550" ht="14.25" customHeight="1"/>
    <row r="413552" ht="14.25" customHeight="1"/>
    <row r="413554" ht="14.25" customHeight="1"/>
    <row r="413556" ht="14.25" customHeight="1"/>
    <row r="413558" ht="14.25" customHeight="1"/>
    <row r="413560" ht="14.25" customHeight="1"/>
    <row r="413562" ht="14.25" customHeight="1"/>
    <row r="413564" ht="14.25" customHeight="1"/>
    <row r="413566" ht="14.25" customHeight="1"/>
    <row r="413568" ht="14.25" customHeight="1"/>
    <row r="413570" ht="14.25" customHeight="1"/>
    <row r="413572" ht="14.25" customHeight="1"/>
    <row r="413574" ht="14.25" customHeight="1"/>
    <row r="413576" ht="14.25" customHeight="1"/>
    <row r="413578" ht="14.25" customHeight="1"/>
    <row r="413580" ht="14.25" customHeight="1"/>
    <row r="413582" ht="14.25" customHeight="1"/>
    <row r="413584" ht="14.25" customHeight="1"/>
    <row r="413586" ht="14.25" customHeight="1"/>
    <row r="413588" ht="14.25" customHeight="1"/>
    <row r="413590" ht="14.25" customHeight="1"/>
    <row r="413592" ht="14.25" customHeight="1"/>
    <row r="413594" ht="14.25" customHeight="1"/>
    <row r="413596" ht="14.25" customHeight="1"/>
    <row r="413598" ht="14.25" customHeight="1"/>
    <row r="413600" ht="14.25" customHeight="1"/>
    <row r="413602" ht="14.25" customHeight="1"/>
    <row r="413604" ht="14.25" customHeight="1"/>
    <row r="413606" ht="14.25" customHeight="1"/>
    <row r="413608" ht="14.25" customHeight="1"/>
    <row r="413610" ht="14.25" customHeight="1"/>
    <row r="413612" ht="14.25" customHeight="1"/>
    <row r="413614" ht="14.25" customHeight="1"/>
    <row r="413616" ht="14.25" customHeight="1"/>
    <row r="413618" ht="14.25" customHeight="1"/>
    <row r="413620" ht="14.25" customHeight="1"/>
    <row r="413622" ht="14.25" customHeight="1"/>
    <row r="413624" ht="14.25" customHeight="1"/>
    <row r="413626" ht="14.25" customHeight="1"/>
    <row r="413628" ht="14.25" customHeight="1"/>
    <row r="413630" ht="14.25" customHeight="1"/>
    <row r="413632" ht="14.25" customHeight="1"/>
    <row r="413634" ht="14.25" customHeight="1"/>
    <row r="413636" ht="14.25" customHeight="1"/>
    <row r="413638" ht="14.25" customHeight="1"/>
    <row r="413640" ht="14.25" customHeight="1"/>
    <row r="413642" ht="14.25" customHeight="1"/>
    <row r="413644" ht="14.25" customHeight="1"/>
    <row r="413646" ht="14.25" customHeight="1"/>
    <row r="413648" ht="14.25" customHeight="1"/>
    <row r="413650" ht="14.25" customHeight="1"/>
    <row r="413652" ht="14.25" customHeight="1"/>
    <row r="413654" ht="14.25" customHeight="1"/>
    <row r="413656" ht="14.25" customHeight="1"/>
    <row r="413658" ht="14.25" customHeight="1"/>
    <row r="413660" ht="14.25" customHeight="1"/>
    <row r="413662" ht="14.25" customHeight="1"/>
    <row r="413664" ht="14.25" customHeight="1"/>
    <row r="413666" ht="14.25" customHeight="1"/>
    <row r="413668" ht="14.25" customHeight="1"/>
    <row r="413670" ht="14.25" customHeight="1"/>
    <row r="413672" ht="14.25" customHeight="1"/>
    <row r="413674" ht="14.25" customHeight="1"/>
    <row r="413676" ht="14.25" customHeight="1"/>
    <row r="413678" ht="14.25" customHeight="1"/>
    <row r="413680" ht="14.25" customHeight="1"/>
    <row r="413682" ht="14.25" customHeight="1"/>
    <row r="413684" ht="14.25" customHeight="1"/>
    <row r="413686" ht="14.25" customHeight="1"/>
    <row r="413688" ht="14.25" customHeight="1"/>
    <row r="413690" ht="14.25" customHeight="1"/>
    <row r="413692" ht="14.25" customHeight="1"/>
    <row r="413694" ht="14.25" customHeight="1"/>
    <row r="413696" ht="14.25" customHeight="1"/>
    <row r="413698" ht="14.25" customHeight="1"/>
    <row r="413700" ht="14.25" customHeight="1"/>
    <row r="413702" ht="14.25" customHeight="1"/>
    <row r="413704" ht="14.25" customHeight="1"/>
    <row r="413706" ht="14.25" customHeight="1"/>
    <row r="413708" ht="14.25" customHeight="1"/>
    <row r="413710" ht="14.25" customHeight="1"/>
    <row r="413712" ht="14.25" customHeight="1"/>
    <row r="413714" ht="14.25" customHeight="1"/>
    <row r="413716" ht="14.25" customHeight="1"/>
    <row r="413718" ht="14.25" customHeight="1"/>
    <row r="413720" ht="14.25" customHeight="1"/>
    <row r="413722" ht="14.25" customHeight="1"/>
    <row r="413724" ht="14.25" customHeight="1"/>
    <row r="413726" ht="14.25" customHeight="1"/>
    <row r="413728" ht="14.25" customHeight="1"/>
    <row r="413730" ht="14.25" customHeight="1"/>
    <row r="413732" ht="14.25" customHeight="1"/>
    <row r="413734" ht="14.25" customHeight="1"/>
    <row r="413736" ht="14.25" customHeight="1"/>
    <row r="413738" ht="14.25" customHeight="1"/>
    <row r="413740" ht="14.25" customHeight="1"/>
    <row r="413742" ht="14.25" customHeight="1"/>
    <row r="413744" ht="14.25" customHeight="1"/>
    <row r="413746" ht="14.25" customHeight="1"/>
    <row r="413748" ht="14.25" customHeight="1"/>
    <row r="413750" ht="14.25" customHeight="1"/>
    <row r="413752" ht="14.25" customHeight="1"/>
    <row r="413754" ht="14.25" customHeight="1"/>
    <row r="413756" ht="14.25" customHeight="1"/>
    <row r="413758" ht="14.25" customHeight="1"/>
    <row r="413760" ht="14.25" customHeight="1"/>
    <row r="413762" ht="14.25" customHeight="1"/>
    <row r="413764" ht="14.25" customHeight="1"/>
    <row r="413766" ht="14.25" customHeight="1"/>
    <row r="413768" ht="14.25" customHeight="1"/>
    <row r="413770" ht="14.25" customHeight="1"/>
    <row r="413772" ht="14.25" customHeight="1"/>
    <row r="413774" ht="14.25" customHeight="1"/>
    <row r="413776" ht="14.25" customHeight="1"/>
    <row r="413778" ht="14.25" customHeight="1"/>
    <row r="413780" ht="14.25" customHeight="1"/>
    <row r="413782" ht="14.25" customHeight="1"/>
    <row r="413784" ht="14.25" customHeight="1"/>
    <row r="413786" ht="14.25" customHeight="1"/>
    <row r="413788" ht="14.25" customHeight="1"/>
    <row r="413790" ht="14.25" customHeight="1"/>
    <row r="413792" ht="14.25" customHeight="1"/>
    <row r="413794" ht="14.25" customHeight="1"/>
    <row r="413796" ht="14.25" customHeight="1"/>
    <row r="413798" ht="14.25" customHeight="1"/>
    <row r="413800" ht="14.25" customHeight="1"/>
    <row r="413802" ht="14.25" customHeight="1"/>
    <row r="413804" ht="14.25" customHeight="1"/>
    <row r="413806" ht="14.25" customHeight="1"/>
    <row r="413808" ht="14.25" customHeight="1"/>
    <row r="413810" ht="14.25" customHeight="1"/>
    <row r="413812" ht="14.25" customHeight="1"/>
    <row r="413814" ht="14.25" customHeight="1"/>
    <row r="413816" ht="14.25" customHeight="1"/>
    <row r="413818" ht="14.25" customHeight="1"/>
    <row r="413820" ht="14.25" customHeight="1"/>
    <row r="413822" ht="14.25" customHeight="1"/>
    <row r="413824" ht="14.25" customHeight="1"/>
    <row r="413826" ht="14.25" customHeight="1"/>
    <row r="413828" ht="14.25" customHeight="1"/>
    <row r="413830" ht="14.25" customHeight="1"/>
    <row r="413832" ht="14.25" customHeight="1"/>
    <row r="413834" ht="14.25" customHeight="1"/>
    <row r="413836" ht="14.25" customHeight="1"/>
    <row r="413838" ht="14.25" customHeight="1"/>
    <row r="413840" ht="14.25" customHeight="1"/>
    <row r="413842" ht="14.25" customHeight="1"/>
    <row r="413844" ht="14.25" customHeight="1"/>
    <row r="413846" ht="14.25" customHeight="1"/>
    <row r="413848" ht="14.25" customHeight="1"/>
    <row r="413850" ht="14.25" customHeight="1"/>
    <row r="413852" ht="14.25" customHeight="1"/>
    <row r="413854" ht="14.25" customHeight="1"/>
    <row r="413856" ht="14.25" customHeight="1"/>
    <row r="413858" ht="14.25" customHeight="1"/>
    <row r="413860" ht="14.25" customHeight="1"/>
    <row r="413862" ht="14.25" customHeight="1"/>
    <row r="413864" ht="14.25" customHeight="1"/>
    <row r="413866" ht="14.25" customHeight="1"/>
    <row r="413868" ht="14.25" customHeight="1"/>
    <row r="413870" ht="14.25" customHeight="1"/>
    <row r="413872" ht="14.25" customHeight="1"/>
    <row r="413874" ht="14.25" customHeight="1"/>
    <row r="413876" ht="14.25" customHeight="1"/>
    <row r="413878" ht="14.25" customHeight="1"/>
    <row r="413880" ht="14.25" customHeight="1"/>
    <row r="413882" ht="14.25" customHeight="1"/>
    <row r="413884" ht="14.25" customHeight="1"/>
    <row r="413886" ht="14.25" customHeight="1"/>
    <row r="413888" ht="14.25" customHeight="1"/>
    <row r="413890" ht="14.25" customHeight="1"/>
    <row r="413892" ht="14.25" customHeight="1"/>
    <row r="413894" ht="14.25" customHeight="1"/>
    <row r="413896" ht="14.25" customHeight="1"/>
    <row r="413898" ht="14.25" customHeight="1"/>
    <row r="413900" ht="14.25" customHeight="1"/>
    <row r="413902" ht="14.25" customHeight="1"/>
    <row r="413904" ht="14.25" customHeight="1"/>
    <row r="413906" ht="14.25" customHeight="1"/>
    <row r="413908" ht="14.25" customHeight="1"/>
    <row r="413910" ht="14.25" customHeight="1"/>
    <row r="413912" ht="14.25" customHeight="1"/>
    <row r="413914" ht="14.25" customHeight="1"/>
    <row r="413916" ht="14.25" customHeight="1"/>
    <row r="413918" ht="14.25" customHeight="1"/>
    <row r="413920" ht="14.25" customHeight="1"/>
    <row r="413922" ht="14.25" customHeight="1"/>
    <row r="413924" ht="14.25" customHeight="1"/>
    <row r="413926" ht="14.25" customHeight="1"/>
    <row r="413928" ht="14.25" customHeight="1"/>
    <row r="413930" ht="14.25" customHeight="1"/>
    <row r="413932" ht="14.25" customHeight="1"/>
    <row r="413934" ht="14.25" customHeight="1"/>
    <row r="413936" ht="14.25" customHeight="1"/>
    <row r="413938" ht="14.25" customHeight="1"/>
    <row r="413940" ht="14.25" customHeight="1"/>
    <row r="413942" ht="14.25" customHeight="1"/>
    <row r="413944" ht="14.25" customHeight="1"/>
    <row r="413946" ht="14.25" customHeight="1"/>
    <row r="413948" ht="14.25" customHeight="1"/>
    <row r="413950" ht="14.25" customHeight="1"/>
    <row r="413952" ht="14.25" customHeight="1"/>
    <row r="413954" ht="14.25" customHeight="1"/>
    <row r="413956" ht="14.25" customHeight="1"/>
    <row r="413958" ht="14.25" customHeight="1"/>
    <row r="413960" ht="14.25" customHeight="1"/>
    <row r="413962" ht="14.25" customHeight="1"/>
    <row r="413964" ht="14.25" customHeight="1"/>
    <row r="413966" ht="14.25" customHeight="1"/>
    <row r="413968" ht="14.25" customHeight="1"/>
    <row r="413970" ht="14.25" customHeight="1"/>
    <row r="413972" ht="14.25" customHeight="1"/>
    <row r="413974" ht="14.25" customHeight="1"/>
    <row r="413976" ht="14.25" customHeight="1"/>
    <row r="413978" ht="14.25" customHeight="1"/>
    <row r="413980" ht="14.25" customHeight="1"/>
    <row r="413982" ht="14.25" customHeight="1"/>
    <row r="413984" ht="14.25" customHeight="1"/>
    <row r="413986" ht="14.25" customHeight="1"/>
    <row r="413988" ht="14.25" customHeight="1"/>
    <row r="413990" ht="14.25" customHeight="1"/>
    <row r="413992" ht="14.25" customHeight="1"/>
    <row r="413994" ht="14.25" customHeight="1"/>
    <row r="413996" ht="14.25" customHeight="1"/>
    <row r="413998" ht="14.25" customHeight="1"/>
    <row r="414000" ht="14.25" customHeight="1"/>
    <row r="414002" ht="14.25" customHeight="1"/>
    <row r="414004" ht="14.25" customHeight="1"/>
    <row r="414006" ht="14.25" customHeight="1"/>
    <row r="414008" ht="14.25" customHeight="1"/>
    <row r="414010" ht="14.25" customHeight="1"/>
    <row r="414012" ht="14.25" customHeight="1"/>
    <row r="414014" ht="14.25" customHeight="1"/>
    <row r="414016" ht="14.25" customHeight="1"/>
    <row r="414018" ht="14.25" customHeight="1"/>
    <row r="414020" ht="14.25" customHeight="1"/>
    <row r="414022" ht="14.25" customHeight="1"/>
    <row r="414024" ht="14.25" customHeight="1"/>
    <row r="414026" ht="14.25" customHeight="1"/>
    <row r="414028" ht="14.25" customHeight="1"/>
    <row r="414030" ht="14.25" customHeight="1"/>
    <row r="414032" ht="14.25" customHeight="1"/>
    <row r="414034" ht="14.25" customHeight="1"/>
    <row r="414036" ht="14.25" customHeight="1"/>
    <row r="414038" ht="14.25" customHeight="1"/>
    <row r="414040" ht="14.25" customHeight="1"/>
    <row r="414042" ht="14.25" customHeight="1"/>
    <row r="414044" ht="14.25" customHeight="1"/>
    <row r="414046" ht="14.25" customHeight="1"/>
    <row r="414048" ht="14.25" customHeight="1"/>
    <row r="414050" ht="14.25" customHeight="1"/>
    <row r="414052" ht="14.25" customHeight="1"/>
    <row r="414054" ht="14.25" customHeight="1"/>
    <row r="414056" ht="14.25" customHeight="1"/>
    <row r="414058" ht="14.25" customHeight="1"/>
    <row r="414060" ht="14.25" customHeight="1"/>
    <row r="414062" ht="14.25" customHeight="1"/>
    <row r="414064" ht="14.25" customHeight="1"/>
    <row r="414066" ht="14.25" customHeight="1"/>
    <row r="414068" ht="14.25" customHeight="1"/>
    <row r="414070" ht="14.25" customHeight="1"/>
    <row r="414072" ht="14.25" customHeight="1"/>
    <row r="414074" ht="14.25" customHeight="1"/>
    <row r="414076" ht="14.25" customHeight="1"/>
    <row r="414078" ht="14.25" customHeight="1"/>
    <row r="414080" ht="14.25" customHeight="1"/>
    <row r="414082" ht="14.25" customHeight="1"/>
    <row r="414084" ht="14.25" customHeight="1"/>
    <row r="414086" ht="14.25" customHeight="1"/>
    <row r="414088" ht="14.25" customHeight="1"/>
    <row r="414090" ht="14.25" customHeight="1"/>
    <row r="414092" ht="14.25" customHeight="1"/>
    <row r="414094" ht="14.25" customHeight="1"/>
    <row r="414096" ht="14.25" customHeight="1"/>
    <row r="414098" ht="14.25" customHeight="1"/>
    <row r="414100" ht="14.25" customHeight="1"/>
    <row r="414102" ht="14.25" customHeight="1"/>
    <row r="414104" ht="14.25" customHeight="1"/>
    <row r="414106" ht="14.25" customHeight="1"/>
    <row r="414108" ht="14.25" customHeight="1"/>
    <row r="414110" ht="14.25" customHeight="1"/>
    <row r="414112" ht="14.25" customHeight="1"/>
    <row r="414114" ht="14.25" customHeight="1"/>
    <row r="414116" ht="14.25" customHeight="1"/>
    <row r="414118" ht="14.25" customHeight="1"/>
    <row r="414120" ht="14.25" customHeight="1"/>
    <row r="414122" ht="14.25" customHeight="1"/>
    <row r="414124" ht="14.25" customHeight="1"/>
    <row r="414126" ht="14.25" customHeight="1"/>
    <row r="414128" ht="14.25" customHeight="1"/>
    <row r="414130" ht="14.25" customHeight="1"/>
    <row r="414132" ht="14.25" customHeight="1"/>
    <row r="414134" ht="14.25" customHeight="1"/>
    <row r="414136" ht="14.25" customHeight="1"/>
    <row r="414138" ht="14.25" customHeight="1"/>
    <row r="414140" ht="14.25" customHeight="1"/>
    <row r="414142" ht="14.25" customHeight="1"/>
    <row r="414144" ht="14.25" customHeight="1"/>
    <row r="414146" ht="14.25" customHeight="1"/>
    <row r="414148" ht="14.25" customHeight="1"/>
    <row r="414150" ht="14.25" customHeight="1"/>
    <row r="414152" ht="14.25" customHeight="1"/>
    <row r="414154" ht="14.25" customHeight="1"/>
    <row r="414156" ht="14.25" customHeight="1"/>
    <row r="414158" ht="14.25" customHeight="1"/>
    <row r="414160" ht="14.25" customHeight="1"/>
    <row r="414162" ht="14.25" customHeight="1"/>
    <row r="414164" ht="14.25" customHeight="1"/>
    <row r="414166" ht="14.25" customHeight="1"/>
    <row r="414168" ht="14.25" customHeight="1"/>
    <row r="414170" ht="14.25" customHeight="1"/>
    <row r="414172" ht="14.25" customHeight="1"/>
    <row r="414174" ht="14.25" customHeight="1"/>
    <row r="414176" ht="14.25" customHeight="1"/>
    <row r="414178" ht="14.25" customHeight="1"/>
    <row r="414180" ht="14.25" customHeight="1"/>
    <row r="414182" ht="14.25" customHeight="1"/>
    <row r="414184" ht="14.25" customHeight="1"/>
    <row r="414186" ht="14.25" customHeight="1"/>
    <row r="414188" ht="14.25" customHeight="1"/>
    <row r="414190" ht="14.25" customHeight="1"/>
    <row r="414192" ht="14.25" customHeight="1"/>
    <row r="414194" ht="14.25" customHeight="1"/>
    <row r="414196" ht="14.25" customHeight="1"/>
    <row r="414198" ht="14.25" customHeight="1"/>
    <row r="414200" ht="14.25" customHeight="1"/>
    <row r="414202" ht="14.25" customHeight="1"/>
    <row r="414204" ht="14.25" customHeight="1"/>
    <row r="414206" ht="14.25" customHeight="1"/>
    <row r="414208" ht="14.25" customHeight="1"/>
    <row r="414210" ht="14.25" customHeight="1"/>
    <row r="414212" ht="14.25" customHeight="1"/>
    <row r="414214" ht="14.25" customHeight="1"/>
    <row r="414216" ht="14.25" customHeight="1"/>
    <row r="414218" ht="14.25" customHeight="1"/>
    <row r="414220" ht="14.25" customHeight="1"/>
    <row r="414222" ht="14.25" customHeight="1"/>
    <row r="414224" ht="14.25" customHeight="1"/>
    <row r="414226" ht="14.25" customHeight="1"/>
    <row r="414228" ht="14.25" customHeight="1"/>
    <row r="414230" ht="14.25" customHeight="1"/>
    <row r="414232" ht="14.25" customHeight="1"/>
    <row r="414234" ht="14.25" customHeight="1"/>
    <row r="414236" ht="14.25" customHeight="1"/>
    <row r="414238" ht="14.25" customHeight="1"/>
    <row r="414240" ht="14.25" customHeight="1"/>
    <row r="414242" ht="14.25" customHeight="1"/>
    <row r="414244" ht="14.25" customHeight="1"/>
    <row r="414246" ht="14.25" customHeight="1"/>
    <row r="414248" ht="14.25" customHeight="1"/>
    <row r="414250" ht="14.25" customHeight="1"/>
    <row r="414252" ht="14.25" customHeight="1"/>
    <row r="414254" ht="14.25" customHeight="1"/>
    <row r="414256" ht="14.25" customHeight="1"/>
    <row r="414258" ht="14.25" customHeight="1"/>
    <row r="414260" ht="14.25" customHeight="1"/>
    <row r="414262" ht="14.25" customHeight="1"/>
    <row r="414264" ht="14.25" customHeight="1"/>
    <row r="414266" ht="14.25" customHeight="1"/>
    <row r="414268" ht="14.25" customHeight="1"/>
    <row r="414270" ht="14.25" customHeight="1"/>
    <row r="414272" ht="14.25" customHeight="1"/>
    <row r="414274" ht="14.25" customHeight="1"/>
    <row r="414276" ht="14.25" customHeight="1"/>
    <row r="414278" ht="14.25" customHeight="1"/>
    <row r="414280" ht="14.25" customHeight="1"/>
    <row r="414282" ht="14.25" customHeight="1"/>
    <row r="414284" ht="14.25" customHeight="1"/>
    <row r="414286" ht="14.25" customHeight="1"/>
    <row r="414288" ht="14.25" customHeight="1"/>
    <row r="414290" ht="14.25" customHeight="1"/>
    <row r="414292" ht="14.25" customHeight="1"/>
    <row r="414294" ht="14.25" customHeight="1"/>
    <row r="414296" ht="14.25" customHeight="1"/>
    <row r="414298" ht="14.25" customHeight="1"/>
    <row r="414300" ht="14.25" customHeight="1"/>
    <row r="414302" ht="14.25" customHeight="1"/>
    <row r="414304" ht="14.25" customHeight="1"/>
    <row r="414306" ht="14.25" customHeight="1"/>
    <row r="414308" ht="14.25" customHeight="1"/>
    <row r="414310" ht="14.25" customHeight="1"/>
    <row r="414312" ht="14.25" customHeight="1"/>
    <row r="414314" ht="14.25" customHeight="1"/>
    <row r="414316" ht="14.25" customHeight="1"/>
    <row r="414318" ht="14.25" customHeight="1"/>
    <row r="414320" ht="14.25" customHeight="1"/>
    <row r="414322" ht="14.25" customHeight="1"/>
    <row r="414324" ht="14.25" customHeight="1"/>
    <row r="414326" ht="14.25" customHeight="1"/>
    <row r="414328" ht="14.25" customHeight="1"/>
    <row r="414330" ht="14.25" customHeight="1"/>
    <row r="414332" ht="14.25" customHeight="1"/>
    <row r="414334" ht="14.25" customHeight="1"/>
    <row r="414336" ht="14.25" customHeight="1"/>
    <row r="414338" ht="14.25" customHeight="1"/>
    <row r="414340" ht="14.25" customHeight="1"/>
    <row r="414342" ht="14.25" customHeight="1"/>
    <row r="414344" ht="14.25" customHeight="1"/>
    <row r="414346" ht="14.25" customHeight="1"/>
    <row r="414348" ht="14.25" customHeight="1"/>
    <row r="414350" ht="14.25" customHeight="1"/>
    <row r="414352" ht="14.25" customHeight="1"/>
    <row r="414354" ht="14.25" customHeight="1"/>
    <row r="414356" ht="14.25" customHeight="1"/>
    <row r="414358" ht="14.25" customHeight="1"/>
    <row r="414360" ht="14.25" customHeight="1"/>
    <row r="414362" ht="14.25" customHeight="1"/>
    <row r="414364" ht="14.25" customHeight="1"/>
    <row r="414366" ht="14.25" customHeight="1"/>
    <row r="414368" ht="14.25" customHeight="1"/>
    <row r="414370" ht="14.25" customHeight="1"/>
    <row r="414372" ht="14.25" customHeight="1"/>
    <row r="414374" ht="14.25" customHeight="1"/>
    <row r="414376" ht="14.25" customHeight="1"/>
    <row r="414378" ht="14.25" customHeight="1"/>
    <row r="414380" ht="14.25" customHeight="1"/>
    <row r="414382" ht="14.25" customHeight="1"/>
    <row r="414384" ht="14.25" customHeight="1"/>
    <row r="414386" ht="14.25" customHeight="1"/>
    <row r="414388" ht="14.25" customHeight="1"/>
    <row r="414390" ht="14.25" customHeight="1"/>
    <row r="414392" ht="14.25" customHeight="1"/>
    <row r="414394" ht="14.25" customHeight="1"/>
    <row r="414396" ht="14.25" customHeight="1"/>
    <row r="414398" ht="14.25" customHeight="1"/>
    <row r="414400" ht="14.25" customHeight="1"/>
    <row r="414402" ht="14.25" customHeight="1"/>
    <row r="414404" ht="14.25" customHeight="1"/>
    <row r="414406" ht="14.25" customHeight="1"/>
    <row r="414408" ht="14.25" customHeight="1"/>
    <row r="414410" ht="14.25" customHeight="1"/>
    <row r="414412" ht="14.25" customHeight="1"/>
    <row r="414414" ht="14.25" customHeight="1"/>
    <row r="414416" ht="14.25" customHeight="1"/>
    <row r="414418" ht="14.25" customHeight="1"/>
    <row r="414420" ht="14.25" customHeight="1"/>
    <row r="414422" ht="14.25" customHeight="1"/>
    <row r="414424" ht="14.25" customHeight="1"/>
    <row r="414426" ht="14.25" customHeight="1"/>
    <row r="414428" ht="14.25" customHeight="1"/>
    <row r="414430" ht="14.25" customHeight="1"/>
    <row r="414432" ht="14.25" customHeight="1"/>
    <row r="414434" ht="14.25" customHeight="1"/>
    <row r="414436" ht="14.25" customHeight="1"/>
    <row r="414438" ht="14.25" customHeight="1"/>
    <row r="414440" ht="14.25" customHeight="1"/>
    <row r="414442" ht="14.25" customHeight="1"/>
    <row r="414444" ht="14.25" customHeight="1"/>
    <row r="414446" ht="14.25" customHeight="1"/>
    <row r="414448" ht="14.25" customHeight="1"/>
    <row r="414450" ht="14.25" customHeight="1"/>
    <row r="414452" ht="14.25" customHeight="1"/>
    <row r="414454" ht="14.25" customHeight="1"/>
    <row r="414456" ht="14.25" customHeight="1"/>
    <row r="414458" ht="14.25" customHeight="1"/>
    <row r="414460" ht="14.25" customHeight="1"/>
    <row r="414462" ht="14.25" customHeight="1"/>
    <row r="414464" ht="14.25" customHeight="1"/>
    <row r="414466" ht="14.25" customHeight="1"/>
    <row r="414468" ht="14.25" customHeight="1"/>
    <row r="414470" ht="14.25" customHeight="1"/>
    <row r="414472" ht="14.25" customHeight="1"/>
    <row r="414474" ht="14.25" customHeight="1"/>
    <row r="414476" ht="14.25" customHeight="1"/>
    <row r="414478" ht="14.25" customHeight="1"/>
    <row r="414480" ht="14.25" customHeight="1"/>
    <row r="414482" ht="14.25" customHeight="1"/>
    <row r="414484" ht="14.25" customHeight="1"/>
    <row r="414486" ht="14.25" customHeight="1"/>
    <row r="414488" ht="14.25" customHeight="1"/>
    <row r="414490" ht="14.25" customHeight="1"/>
    <row r="414492" ht="14.25" customHeight="1"/>
    <row r="414494" ht="14.25" customHeight="1"/>
    <row r="414496" ht="14.25" customHeight="1"/>
    <row r="414498" ht="14.25" customHeight="1"/>
    <row r="414500" ht="14.25" customHeight="1"/>
    <row r="414502" ht="14.25" customHeight="1"/>
    <row r="414504" ht="14.25" customHeight="1"/>
    <row r="414506" ht="14.25" customHeight="1"/>
    <row r="414508" ht="14.25" customHeight="1"/>
    <row r="414510" ht="14.25" customHeight="1"/>
    <row r="414512" ht="14.25" customHeight="1"/>
    <row r="414514" ht="14.25" customHeight="1"/>
    <row r="414516" ht="14.25" customHeight="1"/>
    <row r="414518" ht="14.25" customHeight="1"/>
    <row r="414520" ht="14.25" customHeight="1"/>
    <row r="414522" ht="14.25" customHeight="1"/>
    <row r="414524" ht="14.25" customHeight="1"/>
    <row r="414526" ht="14.25" customHeight="1"/>
    <row r="414528" ht="14.25" customHeight="1"/>
    <row r="414530" ht="14.25" customHeight="1"/>
    <row r="414532" ht="14.25" customHeight="1"/>
    <row r="414534" ht="14.25" customHeight="1"/>
    <row r="414536" ht="14.25" customHeight="1"/>
    <row r="414538" ht="14.25" customHeight="1"/>
    <row r="414540" ht="14.25" customHeight="1"/>
    <row r="414542" ht="14.25" customHeight="1"/>
    <row r="414544" ht="14.25" customHeight="1"/>
    <row r="414546" ht="14.25" customHeight="1"/>
    <row r="414548" ht="14.25" customHeight="1"/>
    <row r="414550" ht="14.25" customHeight="1"/>
    <row r="414552" ht="14.25" customHeight="1"/>
    <row r="414554" ht="14.25" customHeight="1"/>
    <row r="414556" ht="14.25" customHeight="1"/>
    <row r="414558" ht="14.25" customHeight="1"/>
    <row r="414560" ht="14.25" customHeight="1"/>
    <row r="414562" ht="14.25" customHeight="1"/>
    <row r="414564" ht="14.25" customHeight="1"/>
    <row r="414566" ht="14.25" customHeight="1"/>
    <row r="414568" ht="14.25" customHeight="1"/>
    <row r="414570" ht="14.25" customHeight="1"/>
    <row r="414572" ht="14.25" customHeight="1"/>
    <row r="414574" ht="14.25" customHeight="1"/>
    <row r="414576" ht="14.25" customHeight="1"/>
    <row r="414578" ht="14.25" customHeight="1"/>
    <row r="414580" ht="14.25" customHeight="1"/>
    <row r="414582" ht="14.25" customHeight="1"/>
    <row r="414584" ht="14.25" customHeight="1"/>
    <row r="414586" ht="14.25" customHeight="1"/>
    <row r="414588" ht="14.25" customHeight="1"/>
    <row r="414590" ht="14.25" customHeight="1"/>
    <row r="414592" ht="14.25" customHeight="1"/>
    <row r="414594" ht="14.25" customHeight="1"/>
    <row r="414596" ht="14.25" customHeight="1"/>
    <row r="414598" ht="14.25" customHeight="1"/>
    <row r="414600" ht="14.25" customHeight="1"/>
    <row r="414602" ht="14.25" customHeight="1"/>
    <row r="414604" ht="14.25" customHeight="1"/>
    <row r="414606" ht="14.25" customHeight="1"/>
    <row r="414608" ht="14.25" customHeight="1"/>
    <row r="414610" ht="14.25" customHeight="1"/>
    <row r="414612" ht="14.25" customHeight="1"/>
    <row r="414614" ht="14.25" customHeight="1"/>
    <row r="414616" ht="14.25" customHeight="1"/>
    <row r="414618" ht="14.25" customHeight="1"/>
    <row r="414620" ht="14.25" customHeight="1"/>
    <row r="414622" ht="14.25" customHeight="1"/>
    <row r="414624" ht="14.25" customHeight="1"/>
    <row r="414626" ht="14.25" customHeight="1"/>
    <row r="414628" ht="14.25" customHeight="1"/>
    <row r="414630" ht="14.25" customHeight="1"/>
    <row r="414632" ht="14.25" customHeight="1"/>
    <row r="414634" ht="14.25" customHeight="1"/>
    <row r="414636" ht="14.25" customHeight="1"/>
    <row r="414638" ht="14.25" customHeight="1"/>
    <row r="414640" ht="14.25" customHeight="1"/>
    <row r="414642" ht="14.25" customHeight="1"/>
    <row r="414644" ht="14.25" customHeight="1"/>
    <row r="414646" ht="14.25" customHeight="1"/>
    <row r="414648" ht="14.25" customHeight="1"/>
    <row r="414650" ht="14.25" customHeight="1"/>
    <row r="414652" ht="14.25" customHeight="1"/>
    <row r="414654" ht="14.25" customHeight="1"/>
    <row r="414656" ht="14.25" customHeight="1"/>
    <row r="414658" ht="14.25" customHeight="1"/>
    <row r="414660" ht="14.25" customHeight="1"/>
    <row r="414662" ht="14.25" customHeight="1"/>
    <row r="414664" ht="14.25" customHeight="1"/>
    <row r="414666" ht="14.25" customHeight="1"/>
    <row r="414668" ht="14.25" customHeight="1"/>
    <row r="414670" ht="14.25" customHeight="1"/>
    <row r="414672" ht="14.25" customHeight="1"/>
    <row r="414674" ht="14.25" customHeight="1"/>
    <row r="414676" ht="14.25" customHeight="1"/>
    <row r="414678" ht="14.25" customHeight="1"/>
    <row r="414680" ht="14.25" customHeight="1"/>
    <row r="414682" ht="14.25" customHeight="1"/>
    <row r="414684" ht="14.25" customHeight="1"/>
    <row r="414686" ht="14.25" customHeight="1"/>
    <row r="414688" ht="14.25" customHeight="1"/>
    <row r="414690" ht="14.25" customHeight="1"/>
    <row r="414692" ht="14.25" customHeight="1"/>
    <row r="414694" ht="14.25" customHeight="1"/>
    <row r="414696" ht="14.25" customHeight="1"/>
    <row r="414698" ht="14.25" customHeight="1"/>
    <row r="414700" ht="14.25" customHeight="1"/>
    <row r="414702" ht="14.25" customHeight="1"/>
    <row r="414704" ht="14.25" customHeight="1"/>
    <row r="414706" ht="14.25" customHeight="1"/>
    <row r="414708" ht="14.25" customHeight="1"/>
    <row r="414710" ht="14.25" customHeight="1"/>
    <row r="414712" ht="14.25" customHeight="1"/>
    <row r="414714" ht="14.25" customHeight="1"/>
    <row r="414716" ht="14.25" customHeight="1"/>
    <row r="414718" ht="14.25" customHeight="1"/>
    <row r="414720" ht="14.25" customHeight="1"/>
    <row r="414722" ht="14.25" customHeight="1"/>
    <row r="414724" ht="14.25" customHeight="1"/>
    <row r="414726" ht="14.25" customHeight="1"/>
    <row r="414728" ht="14.25" customHeight="1"/>
    <row r="414730" ht="14.25" customHeight="1"/>
    <row r="414732" ht="14.25" customHeight="1"/>
    <row r="414734" ht="14.25" customHeight="1"/>
    <row r="414736" ht="14.25" customHeight="1"/>
    <row r="414738" ht="14.25" customHeight="1"/>
    <row r="414740" ht="14.25" customHeight="1"/>
    <row r="414742" ht="14.25" customHeight="1"/>
    <row r="414744" ht="14.25" customHeight="1"/>
    <row r="414746" ht="14.25" customHeight="1"/>
    <row r="414748" ht="14.25" customHeight="1"/>
    <row r="414750" ht="14.25" customHeight="1"/>
    <row r="414752" ht="14.25" customHeight="1"/>
    <row r="414754" ht="14.25" customHeight="1"/>
    <row r="414756" ht="14.25" customHeight="1"/>
    <row r="414758" ht="14.25" customHeight="1"/>
    <row r="414760" ht="14.25" customHeight="1"/>
    <row r="414762" ht="14.25" customHeight="1"/>
    <row r="414764" ht="14.25" customHeight="1"/>
    <row r="414766" ht="14.25" customHeight="1"/>
    <row r="414768" ht="14.25" customHeight="1"/>
    <row r="414770" ht="14.25" customHeight="1"/>
    <row r="414772" ht="14.25" customHeight="1"/>
    <row r="414774" ht="14.25" customHeight="1"/>
    <row r="414776" ht="14.25" customHeight="1"/>
    <row r="414778" ht="14.25" customHeight="1"/>
    <row r="414780" ht="14.25" customHeight="1"/>
    <row r="414782" ht="14.25" customHeight="1"/>
    <row r="414784" ht="14.25" customHeight="1"/>
    <row r="414786" ht="14.25" customHeight="1"/>
    <row r="414788" ht="14.25" customHeight="1"/>
    <row r="414790" ht="14.25" customHeight="1"/>
    <row r="414792" ht="14.25" customHeight="1"/>
    <row r="414794" ht="14.25" customHeight="1"/>
    <row r="414796" ht="14.25" customHeight="1"/>
    <row r="414798" ht="14.25" customHeight="1"/>
    <row r="414800" ht="14.25" customHeight="1"/>
    <row r="414802" ht="14.25" customHeight="1"/>
    <row r="414804" ht="14.25" customHeight="1"/>
    <row r="414806" ht="14.25" customHeight="1"/>
    <row r="414808" ht="14.25" customHeight="1"/>
    <row r="414810" ht="14.25" customHeight="1"/>
    <row r="414812" ht="14.25" customHeight="1"/>
    <row r="414814" ht="14.25" customHeight="1"/>
    <row r="414816" ht="14.25" customHeight="1"/>
    <row r="414818" ht="14.25" customHeight="1"/>
    <row r="414820" ht="14.25" customHeight="1"/>
    <row r="414822" ht="14.25" customHeight="1"/>
    <row r="414824" ht="14.25" customHeight="1"/>
    <row r="414826" ht="14.25" customHeight="1"/>
    <row r="414828" ht="14.25" customHeight="1"/>
    <row r="414830" ht="14.25" customHeight="1"/>
    <row r="414832" ht="14.25" customHeight="1"/>
    <row r="414834" ht="14.25" customHeight="1"/>
    <row r="414836" ht="14.25" customHeight="1"/>
    <row r="414838" ht="14.25" customHeight="1"/>
    <row r="414840" ht="14.25" customHeight="1"/>
    <row r="414842" ht="14.25" customHeight="1"/>
    <row r="414844" ht="14.25" customHeight="1"/>
    <row r="414846" ht="14.25" customHeight="1"/>
    <row r="414848" ht="14.25" customHeight="1"/>
    <row r="414850" ht="14.25" customHeight="1"/>
    <row r="414852" ht="14.25" customHeight="1"/>
    <row r="414854" ht="14.25" customHeight="1"/>
    <row r="414856" ht="14.25" customHeight="1"/>
    <row r="414858" ht="14.25" customHeight="1"/>
    <row r="414860" ht="14.25" customHeight="1"/>
    <row r="414862" ht="14.25" customHeight="1"/>
    <row r="414864" ht="14.25" customHeight="1"/>
    <row r="414866" ht="14.25" customHeight="1"/>
    <row r="414868" ht="14.25" customHeight="1"/>
    <row r="414870" ht="14.25" customHeight="1"/>
    <row r="414872" ht="14.25" customHeight="1"/>
    <row r="414874" ht="14.25" customHeight="1"/>
    <row r="414876" ht="14.25" customHeight="1"/>
    <row r="414878" ht="14.25" customHeight="1"/>
    <row r="414880" ht="14.25" customHeight="1"/>
    <row r="414882" ht="14.25" customHeight="1"/>
    <row r="414884" ht="14.25" customHeight="1"/>
    <row r="414886" ht="14.25" customHeight="1"/>
    <row r="414888" ht="14.25" customHeight="1"/>
    <row r="414890" ht="14.25" customHeight="1"/>
    <row r="414892" ht="14.25" customHeight="1"/>
    <row r="414894" ht="14.25" customHeight="1"/>
    <row r="414896" ht="14.25" customHeight="1"/>
    <row r="414898" ht="14.25" customHeight="1"/>
    <row r="414900" ht="14.25" customHeight="1"/>
    <row r="414902" ht="14.25" customHeight="1"/>
    <row r="414904" ht="14.25" customHeight="1"/>
    <row r="414906" ht="14.25" customHeight="1"/>
    <row r="414908" ht="14.25" customHeight="1"/>
    <row r="414910" ht="14.25" customHeight="1"/>
    <row r="414912" ht="14.25" customHeight="1"/>
    <row r="414914" ht="14.25" customHeight="1"/>
    <row r="414916" ht="14.25" customHeight="1"/>
    <row r="414918" ht="14.25" customHeight="1"/>
    <row r="414920" ht="14.25" customHeight="1"/>
    <row r="414922" ht="14.25" customHeight="1"/>
    <row r="414924" ht="14.25" customHeight="1"/>
    <row r="414926" ht="14.25" customHeight="1"/>
    <row r="414928" ht="14.25" customHeight="1"/>
    <row r="414930" ht="14.25" customHeight="1"/>
    <row r="414932" ht="14.25" customHeight="1"/>
    <row r="414934" ht="14.25" customHeight="1"/>
    <row r="414936" ht="14.25" customHeight="1"/>
    <row r="414938" ht="14.25" customHeight="1"/>
    <row r="414940" ht="14.25" customHeight="1"/>
    <row r="414942" ht="14.25" customHeight="1"/>
    <row r="414944" ht="14.25" customHeight="1"/>
    <row r="414946" ht="14.25" customHeight="1"/>
    <row r="414948" ht="14.25" customHeight="1"/>
    <row r="414950" ht="14.25" customHeight="1"/>
    <row r="414952" ht="14.25" customHeight="1"/>
    <row r="414954" ht="14.25" customHeight="1"/>
    <row r="414956" ht="14.25" customHeight="1"/>
    <row r="414958" ht="14.25" customHeight="1"/>
    <row r="414960" ht="14.25" customHeight="1"/>
    <row r="414962" ht="14.25" customHeight="1"/>
    <row r="414964" ht="14.25" customHeight="1"/>
    <row r="414966" ht="14.25" customHeight="1"/>
    <row r="414968" ht="14.25" customHeight="1"/>
    <row r="414970" ht="14.25" customHeight="1"/>
    <row r="414972" ht="14.25" customHeight="1"/>
    <row r="414974" ht="14.25" customHeight="1"/>
    <row r="414976" ht="14.25" customHeight="1"/>
    <row r="414978" ht="14.25" customHeight="1"/>
    <row r="414980" ht="14.25" customHeight="1"/>
    <row r="414982" ht="14.25" customHeight="1"/>
    <row r="414984" ht="14.25" customHeight="1"/>
    <row r="414986" ht="14.25" customHeight="1"/>
    <row r="414988" ht="14.25" customHeight="1"/>
    <row r="414990" ht="14.25" customHeight="1"/>
    <row r="414992" ht="14.25" customHeight="1"/>
    <row r="414994" ht="14.25" customHeight="1"/>
    <row r="414996" ht="14.25" customHeight="1"/>
    <row r="414998" ht="14.25" customHeight="1"/>
    <row r="415000" ht="14.25" customHeight="1"/>
    <row r="415002" ht="14.25" customHeight="1"/>
    <row r="415004" ht="14.25" customHeight="1"/>
    <row r="415006" ht="14.25" customHeight="1"/>
    <row r="415008" ht="14.25" customHeight="1"/>
    <row r="415010" ht="14.25" customHeight="1"/>
    <row r="415012" ht="14.25" customHeight="1"/>
    <row r="415014" ht="14.25" customHeight="1"/>
    <row r="415016" ht="14.25" customHeight="1"/>
    <row r="415018" ht="14.25" customHeight="1"/>
    <row r="415020" ht="14.25" customHeight="1"/>
    <row r="415022" ht="14.25" customHeight="1"/>
    <row r="415024" ht="14.25" customHeight="1"/>
    <row r="415026" ht="14.25" customHeight="1"/>
    <row r="415028" ht="14.25" customHeight="1"/>
    <row r="415030" ht="14.25" customHeight="1"/>
    <row r="415032" ht="14.25" customHeight="1"/>
    <row r="415034" ht="14.25" customHeight="1"/>
    <row r="415036" ht="14.25" customHeight="1"/>
    <row r="415038" ht="14.25" customHeight="1"/>
    <row r="415040" ht="14.25" customHeight="1"/>
    <row r="415042" ht="14.25" customHeight="1"/>
    <row r="415044" ht="14.25" customHeight="1"/>
    <row r="415046" ht="14.25" customHeight="1"/>
    <row r="415048" ht="14.25" customHeight="1"/>
    <row r="415050" ht="14.25" customHeight="1"/>
    <row r="415052" ht="14.25" customHeight="1"/>
    <row r="415054" ht="14.25" customHeight="1"/>
    <row r="415056" ht="14.25" customHeight="1"/>
    <row r="415058" ht="14.25" customHeight="1"/>
    <row r="415060" ht="14.25" customHeight="1"/>
    <row r="415062" ht="14.25" customHeight="1"/>
    <row r="415064" ht="14.25" customHeight="1"/>
    <row r="415066" ht="14.25" customHeight="1"/>
    <row r="415068" ht="14.25" customHeight="1"/>
    <row r="415070" ht="14.25" customHeight="1"/>
    <row r="415072" ht="14.25" customHeight="1"/>
    <row r="415074" ht="14.25" customHeight="1"/>
    <row r="415076" ht="14.25" customHeight="1"/>
    <row r="415078" ht="14.25" customHeight="1"/>
    <row r="415080" ht="14.25" customHeight="1"/>
    <row r="415082" ht="14.25" customHeight="1"/>
    <row r="415084" ht="14.25" customHeight="1"/>
    <row r="415086" ht="14.25" customHeight="1"/>
    <row r="415088" ht="14.25" customHeight="1"/>
    <row r="415090" ht="14.25" customHeight="1"/>
    <row r="415092" ht="14.25" customHeight="1"/>
    <row r="415094" ht="14.25" customHeight="1"/>
    <row r="415096" ht="14.25" customHeight="1"/>
    <row r="415098" ht="14.25" customHeight="1"/>
    <row r="415100" ht="14.25" customHeight="1"/>
    <row r="415102" ht="14.25" customHeight="1"/>
    <row r="415104" ht="14.25" customHeight="1"/>
    <row r="415106" ht="14.25" customHeight="1"/>
    <row r="415108" ht="14.25" customHeight="1"/>
    <row r="415110" ht="14.25" customHeight="1"/>
    <row r="415112" ht="14.25" customHeight="1"/>
    <row r="415114" ht="14.25" customHeight="1"/>
    <row r="415116" ht="14.25" customHeight="1"/>
    <row r="415118" ht="14.25" customHeight="1"/>
    <row r="415120" ht="14.25" customHeight="1"/>
    <row r="415122" ht="14.25" customHeight="1"/>
    <row r="415124" ht="14.25" customHeight="1"/>
    <row r="415126" ht="14.25" customHeight="1"/>
    <row r="415128" ht="14.25" customHeight="1"/>
    <row r="415130" ht="14.25" customHeight="1"/>
    <row r="415132" ht="14.25" customHeight="1"/>
    <row r="415134" ht="14.25" customHeight="1"/>
    <row r="415136" ht="14.25" customHeight="1"/>
    <row r="415138" ht="14.25" customHeight="1"/>
    <row r="415140" ht="14.25" customHeight="1"/>
    <row r="415142" ht="14.25" customHeight="1"/>
    <row r="415144" ht="14.25" customHeight="1"/>
    <row r="415146" ht="14.25" customHeight="1"/>
    <row r="415148" ht="14.25" customHeight="1"/>
    <row r="415150" ht="14.25" customHeight="1"/>
    <row r="415152" ht="14.25" customHeight="1"/>
    <row r="415154" ht="14.25" customHeight="1"/>
    <row r="415156" ht="14.25" customHeight="1"/>
    <row r="415158" ht="14.25" customHeight="1"/>
    <row r="415160" ht="14.25" customHeight="1"/>
    <row r="415162" ht="14.25" customHeight="1"/>
    <row r="415164" ht="14.25" customHeight="1"/>
    <row r="415166" ht="14.25" customHeight="1"/>
    <row r="415168" ht="14.25" customHeight="1"/>
    <row r="415170" ht="14.25" customHeight="1"/>
    <row r="415172" ht="14.25" customHeight="1"/>
    <row r="415174" ht="14.25" customHeight="1"/>
    <row r="415176" ht="14.25" customHeight="1"/>
    <row r="415178" ht="14.25" customHeight="1"/>
    <row r="415180" ht="14.25" customHeight="1"/>
    <row r="415182" ht="14.25" customHeight="1"/>
    <row r="415184" ht="14.25" customHeight="1"/>
    <row r="415186" ht="14.25" customHeight="1"/>
    <row r="415188" ht="14.25" customHeight="1"/>
    <row r="415190" ht="14.25" customHeight="1"/>
    <row r="415192" ht="14.25" customHeight="1"/>
    <row r="415194" ht="14.25" customHeight="1"/>
    <row r="415196" ht="14.25" customHeight="1"/>
    <row r="415198" ht="14.25" customHeight="1"/>
    <row r="415200" ht="14.25" customHeight="1"/>
    <row r="415202" ht="14.25" customHeight="1"/>
    <row r="415204" ht="14.25" customHeight="1"/>
    <row r="415206" ht="14.25" customHeight="1"/>
    <row r="415208" ht="14.25" customHeight="1"/>
    <row r="415210" ht="14.25" customHeight="1"/>
    <row r="415212" ht="14.25" customHeight="1"/>
    <row r="415214" ht="14.25" customHeight="1"/>
    <row r="415216" ht="14.25" customHeight="1"/>
    <row r="415218" ht="14.25" customHeight="1"/>
    <row r="415220" ht="14.25" customHeight="1"/>
    <row r="415222" ht="14.25" customHeight="1"/>
    <row r="415224" ht="14.25" customHeight="1"/>
    <row r="415226" ht="14.25" customHeight="1"/>
    <row r="415228" ht="14.25" customHeight="1"/>
    <row r="415230" ht="14.25" customHeight="1"/>
    <row r="415232" ht="14.25" customHeight="1"/>
    <row r="415234" ht="14.25" customHeight="1"/>
    <row r="415236" ht="14.25" customHeight="1"/>
    <row r="415238" ht="14.25" customHeight="1"/>
    <row r="415240" ht="14.25" customHeight="1"/>
    <row r="415242" ht="14.25" customHeight="1"/>
    <row r="415244" ht="14.25" customHeight="1"/>
    <row r="415246" ht="14.25" customHeight="1"/>
    <row r="415248" ht="14.25" customHeight="1"/>
    <row r="415250" ht="14.25" customHeight="1"/>
    <row r="415252" ht="14.25" customHeight="1"/>
    <row r="415254" ht="14.25" customHeight="1"/>
    <row r="415256" ht="14.25" customHeight="1"/>
    <row r="415258" ht="14.25" customHeight="1"/>
    <row r="415260" ht="14.25" customHeight="1"/>
    <row r="415262" ht="14.25" customHeight="1"/>
    <row r="415264" ht="14.25" customHeight="1"/>
    <row r="415266" ht="14.25" customHeight="1"/>
    <row r="415268" ht="14.25" customHeight="1"/>
    <row r="415270" ht="14.25" customHeight="1"/>
    <row r="415272" ht="14.25" customHeight="1"/>
    <row r="415274" ht="14.25" customHeight="1"/>
    <row r="415276" ht="14.25" customHeight="1"/>
    <row r="415278" ht="14.25" customHeight="1"/>
    <row r="415280" ht="14.25" customHeight="1"/>
    <row r="415282" ht="14.25" customHeight="1"/>
    <row r="415284" ht="14.25" customHeight="1"/>
    <row r="415286" ht="14.25" customHeight="1"/>
    <row r="415288" ht="14.25" customHeight="1"/>
    <row r="415290" ht="14.25" customHeight="1"/>
    <row r="415292" ht="14.25" customHeight="1"/>
    <row r="415294" ht="14.25" customHeight="1"/>
    <row r="415296" ht="14.25" customHeight="1"/>
    <row r="415298" ht="14.25" customHeight="1"/>
    <row r="415300" ht="14.25" customHeight="1"/>
    <row r="415302" ht="14.25" customHeight="1"/>
    <row r="415304" ht="14.25" customHeight="1"/>
    <row r="415306" ht="14.25" customHeight="1"/>
    <row r="415308" ht="14.25" customHeight="1"/>
    <row r="415310" ht="14.25" customHeight="1"/>
    <row r="415312" ht="14.25" customHeight="1"/>
    <row r="415314" ht="14.25" customHeight="1"/>
    <row r="415316" ht="14.25" customHeight="1"/>
    <row r="415318" ht="14.25" customHeight="1"/>
    <row r="415320" ht="14.25" customHeight="1"/>
    <row r="415322" ht="14.25" customHeight="1"/>
    <row r="415324" ht="14.25" customHeight="1"/>
    <row r="415326" ht="14.25" customHeight="1"/>
    <row r="415328" ht="14.25" customHeight="1"/>
    <row r="415330" ht="14.25" customHeight="1"/>
    <row r="415332" ht="14.25" customHeight="1"/>
    <row r="415334" ht="14.25" customHeight="1"/>
    <row r="415336" ht="14.25" customHeight="1"/>
    <row r="415338" ht="14.25" customHeight="1"/>
    <row r="415340" ht="14.25" customHeight="1"/>
    <row r="415342" ht="14.25" customHeight="1"/>
    <row r="415344" ht="14.25" customHeight="1"/>
    <row r="415346" ht="14.25" customHeight="1"/>
    <row r="415348" ht="14.25" customHeight="1"/>
    <row r="415350" ht="14.25" customHeight="1"/>
    <row r="415352" ht="14.25" customHeight="1"/>
    <row r="415354" ht="14.25" customHeight="1"/>
    <row r="415356" ht="14.25" customHeight="1"/>
    <row r="415358" ht="14.25" customHeight="1"/>
    <row r="415360" ht="14.25" customHeight="1"/>
    <row r="415362" ht="14.25" customHeight="1"/>
    <row r="415364" ht="14.25" customHeight="1"/>
    <row r="415366" ht="14.25" customHeight="1"/>
    <row r="415368" ht="14.25" customHeight="1"/>
    <row r="415370" ht="14.25" customHeight="1"/>
    <row r="415372" ht="14.25" customHeight="1"/>
    <row r="415374" ht="14.25" customHeight="1"/>
    <row r="415376" ht="14.25" customHeight="1"/>
    <row r="415378" ht="14.25" customHeight="1"/>
    <row r="415380" ht="14.25" customHeight="1"/>
    <row r="415382" ht="14.25" customHeight="1"/>
    <row r="415384" ht="14.25" customHeight="1"/>
    <row r="415386" ht="14.25" customHeight="1"/>
    <row r="415388" ht="14.25" customHeight="1"/>
    <row r="415390" ht="14.25" customHeight="1"/>
    <row r="415392" ht="14.25" customHeight="1"/>
    <row r="415394" ht="14.25" customHeight="1"/>
    <row r="415396" ht="14.25" customHeight="1"/>
    <row r="415398" ht="14.25" customHeight="1"/>
    <row r="415400" ht="14.25" customHeight="1"/>
    <row r="415402" ht="14.25" customHeight="1"/>
    <row r="415404" ht="14.25" customHeight="1"/>
    <row r="415406" ht="14.25" customHeight="1"/>
    <row r="415408" ht="14.25" customHeight="1"/>
    <row r="415410" ht="14.25" customHeight="1"/>
    <row r="415412" ht="14.25" customHeight="1"/>
    <row r="415414" ht="14.25" customHeight="1"/>
    <row r="415416" ht="14.25" customHeight="1"/>
    <row r="415418" ht="14.25" customHeight="1"/>
    <row r="415420" ht="14.25" customHeight="1"/>
    <row r="415422" ht="14.25" customHeight="1"/>
    <row r="415424" ht="14.25" customHeight="1"/>
    <row r="415426" ht="14.25" customHeight="1"/>
    <row r="415428" ht="14.25" customHeight="1"/>
    <row r="415430" ht="14.25" customHeight="1"/>
    <row r="415432" ht="14.25" customHeight="1"/>
    <row r="415434" ht="14.25" customHeight="1"/>
    <row r="415436" ht="14.25" customHeight="1"/>
    <row r="415438" ht="14.25" customHeight="1"/>
    <row r="415440" ht="14.25" customHeight="1"/>
    <row r="415442" ht="14.25" customHeight="1"/>
    <row r="415444" ht="14.25" customHeight="1"/>
    <row r="415446" ht="14.25" customHeight="1"/>
    <row r="415448" ht="14.25" customHeight="1"/>
    <row r="415450" ht="14.25" customHeight="1"/>
    <row r="415452" ht="14.25" customHeight="1"/>
    <row r="415454" ht="14.25" customHeight="1"/>
    <row r="415456" ht="14.25" customHeight="1"/>
    <row r="415458" ht="14.25" customHeight="1"/>
    <row r="415460" ht="14.25" customHeight="1"/>
    <row r="415462" ht="14.25" customHeight="1"/>
    <row r="415464" ht="14.25" customHeight="1"/>
    <row r="415466" ht="14.25" customHeight="1"/>
    <row r="415468" ht="14.25" customHeight="1"/>
    <row r="415470" ht="14.25" customHeight="1"/>
    <row r="415472" ht="14.25" customHeight="1"/>
    <row r="415474" ht="14.25" customHeight="1"/>
    <row r="415476" ht="14.25" customHeight="1"/>
    <row r="415478" ht="14.25" customHeight="1"/>
    <row r="415480" ht="14.25" customHeight="1"/>
    <row r="415482" ht="14.25" customHeight="1"/>
    <row r="415484" ht="14.25" customHeight="1"/>
    <row r="415486" ht="14.25" customHeight="1"/>
    <row r="415488" ht="14.25" customHeight="1"/>
    <row r="415490" ht="14.25" customHeight="1"/>
    <row r="415492" ht="14.25" customHeight="1"/>
    <row r="415494" ht="14.25" customHeight="1"/>
    <row r="415496" ht="14.25" customHeight="1"/>
    <row r="415498" ht="14.25" customHeight="1"/>
    <row r="415500" ht="14.25" customHeight="1"/>
    <row r="415502" ht="14.25" customHeight="1"/>
    <row r="415504" ht="14.25" customHeight="1"/>
    <row r="415506" ht="14.25" customHeight="1"/>
    <row r="415508" ht="14.25" customHeight="1"/>
    <row r="415510" ht="14.25" customHeight="1"/>
    <row r="415512" ht="14.25" customHeight="1"/>
    <row r="415514" ht="14.25" customHeight="1"/>
    <row r="415516" ht="14.25" customHeight="1"/>
    <row r="415518" ht="14.25" customHeight="1"/>
    <row r="415520" ht="14.25" customHeight="1"/>
    <row r="415522" ht="14.25" customHeight="1"/>
    <row r="415524" ht="14.25" customHeight="1"/>
    <row r="415526" ht="14.25" customHeight="1"/>
    <row r="415528" ht="14.25" customHeight="1"/>
    <row r="415530" ht="14.25" customHeight="1"/>
    <row r="415532" ht="14.25" customHeight="1"/>
    <row r="415534" ht="14.25" customHeight="1"/>
    <row r="415536" ht="14.25" customHeight="1"/>
    <row r="415538" ht="14.25" customHeight="1"/>
    <row r="415540" ht="14.25" customHeight="1"/>
    <row r="415542" ht="14.25" customHeight="1"/>
    <row r="415544" ht="14.25" customHeight="1"/>
    <row r="415546" ht="14.25" customHeight="1"/>
    <row r="415548" ht="14.25" customHeight="1"/>
    <row r="415550" ht="14.25" customHeight="1"/>
    <row r="415552" ht="14.25" customHeight="1"/>
    <row r="415554" ht="14.25" customHeight="1"/>
    <row r="415556" ht="14.25" customHeight="1"/>
    <row r="415558" ht="14.25" customHeight="1"/>
    <row r="415560" ht="14.25" customHeight="1"/>
    <row r="415562" ht="14.25" customHeight="1"/>
    <row r="415564" ht="14.25" customHeight="1"/>
    <row r="415566" ht="14.25" customHeight="1"/>
    <row r="415568" ht="14.25" customHeight="1"/>
    <row r="415570" ht="14.25" customHeight="1"/>
    <row r="415572" ht="14.25" customHeight="1"/>
    <row r="415574" ht="14.25" customHeight="1"/>
    <row r="415576" ht="14.25" customHeight="1"/>
    <row r="415578" ht="14.25" customHeight="1"/>
    <row r="415580" ht="14.25" customHeight="1"/>
    <row r="415582" ht="14.25" customHeight="1"/>
    <row r="415584" ht="14.25" customHeight="1"/>
    <row r="415586" ht="14.25" customHeight="1"/>
    <row r="415588" ht="14.25" customHeight="1"/>
    <row r="415590" ht="14.25" customHeight="1"/>
    <row r="415592" ht="14.25" customHeight="1"/>
    <row r="415594" ht="14.25" customHeight="1"/>
    <row r="415596" ht="14.25" customHeight="1"/>
    <row r="415598" ht="14.25" customHeight="1"/>
    <row r="415600" ht="14.25" customHeight="1"/>
    <row r="415602" ht="14.25" customHeight="1"/>
    <row r="415604" ht="14.25" customHeight="1"/>
    <row r="415606" ht="14.25" customHeight="1"/>
    <row r="415608" ht="14.25" customHeight="1"/>
    <row r="415610" ht="14.25" customHeight="1"/>
    <row r="415612" ht="14.25" customHeight="1"/>
    <row r="415614" ht="14.25" customHeight="1"/>
    <row r="415616" ht="14.25" customHeight="1"/>
    <row r="415618" ht="14.25" customHeight="1"/>
    <row r="415620" ht="14.25" customHeight="1"/>
    <row r="415622" ht="14.25" customHeight="1"/>
    <row r="415624" ht="14.25" customHeight="1"/>
    <row r="415626" ht="14.25" customHeight="1"/>
    <row r="415628" ht="14.25" customHeight="1"/>
    <row r="415630" ht="14.25" customHeight="1"/>
    <row r="415632" ht="14.25" customHeight="1"/>
    <row r="415634" ht="14.25" customHeight="1"/>
    <row r="415636" ht="14.25" customHeight="1"/>
    <row r="415638" ht="14.25" customHeight="1"/>
    <row r="415640" ht="14.25" customHeight="1"/>
    <row r="415642" ht="14.25" customHeight="1"/>
    <row r="415644" ht="14.25" customHeight="1"/>
    <row r="415646" ht="14.25" customHeight="1"/>
    <row r="415648" ht="14.25" customHeight="1"/>
    <row r="415650" ht="14.25" customHeight="1"/>
    <row r="415652" ht="14.25" customHeight="1"/>
    <row r="415654" ht="14.25" customHeight="1"/>
    <row r="415656" ht="14.25" customHeight="1"/>
    <row r="415658" ht="14.25" customHeight="1"/>
    <row r="415660" ht="14.25" customHeight="1"/>
    <row r="415662" ht="14.25" customHeight="1"/>
    <row r="415664" ht="14.25" customHeight="1"/>
    <row r="415666" ht="14.25" customHeight="1"/>
    <row r="415668" ht="14.25" customHeight="1"/>
    <row r="415670" ht="14.25" customHeight="1"/>
    <row r="415672" ht="14.25" customHeight="1"/>
    <row r="415674" ht="14.25" customHeight="1"/>
    <row r="415676" ht="14.25" customHeight="1"/>
    <row r="415678" ht="14.25" customHeight="1"/>
    <row r="415680" ht="14.25" customHeight="1"/>
    <row r="415682" ht="14.25" customHeight="1"/>
    <row r="415684" ht="14.25" customHeight="1"/>
    <row r="415686" ht="14.25" customHeight="1"/>
    <row r="415688" ht="14.25" customHeight="1"/>
    <row r="415690" ht="14.25" customHeight="1"/>
    <row r="415692" ht="14.25" customHeight="1"/>
    <row r="415694" ht="14.25" customHeight="1"/>
    <row r="415696" ht="14.25" customHeight="1"/>
    <row r="415698" ht="14.25" customHeight="1"/>
    <row r="415700" ht="14.25" customHeight="1"/>
    <row r="415702" ht="14.25" customHeight="1"/>
    <row r="415704" ht="14.25" customHeight="1"/>
    <row r="415706" ht="14.25" customHeight="1"/>
    <row r="415708" ht="14.25" customHeight="1"/>
    <row r="415710" ht="14.25" customHeight="1"/>
    <row r="415712" ht="14.25" customHeight="1"/>
    <row r="415714" ht="14.25" customHeight="1"/>
    <row r="415716" ht="14.25" customHeight="1"/>
    <row r="415718" ht="14.25" customHeight="1"/>
    <row r="415720" ht="14.25" customHeight="1"/>
    <row r="415722" ht="14.25" customHeight="1"/>
    <row r="415724" ht="14.25" customHeight="1"/>
    <row r="415726" ht="14.25" customHeight="1"/>
    <row r="415728" ht="14.25" customHeight="1"/>
    <row r="415730" ht="14.25" customHeight="1"/>
    <row r="415732" ht="14.25" customHeight="1"/>
    <row r="415734" ht="14.25" customHeight="1"/>
    <row r="415736" ht="14.25" customHeight="1"/>
    <row r="415738" ht="14.25" customHeight="1"/>
    <row r="415740" ht="14.25" customHeight="1"/>
    <row r="415742" ht="14.25" customHeight="1"/>
    <row r="415744" ht="14.25" customHeight="1"/>
    <row r="415746" ht="14.25" customHeight="1"/>
    <row r="415748" ht="14.25" customHeight="1"/>
    <row r="415750" ht="14.25" customHeight="1"/>
    <row r="415752" ht="14.25" customHeight="1"/>
    <row r="415754" ht="14.25" customHeight="1"/>
    <row r="415756" ht="14.25" customHeight="1"/>
    <row r="415758" ht="14.25" customHeight="1"/>
    <row r="415760" ht="14.25" customHeight="1"/>
    <row r="415762" ht="14.25" customHeight="1"/>
    <row r="415764" ht="14.25" customHeight="1"/>
    <row r="415766" ht="14.25" customHeight="1"/>
    <row r="415768" ht="14.25" customHeight="1"/>
    <row r="415770" ht="14.25" customHeight="1"/>
    <row r="415772" ht="14.25" customHeight="1"/>
    <row r="415774" ht="14.25" customHeight="1"/>
    <row r="415776" ht="14.25" customHeight="1"/>
    <row r="415778" ht="14.25" customHeight="1"/>
    <row r="415780" ht="14.25" customHeight="1"/>
    <row r="415782" ht="14.25" customHeight="1"/>
    <row r="415784" ht="14.25" customHeight="1"/>
    <row r="415786" ht="14.25" customHeight="1"/>
    <row r="415788" ht="14.25" customHeight="1"/>
    <row r="415790" ht="14.25" customHeight="1"/>
    <row r="415792" ht="14.25" customHeight="1"/>
    <row r="415794" ht="14.25" customHeight="1"/>
    <row r="415796" ht="14.25" customHeight="1"/>
    <row r="415798" ht="14.25" customHeight="1"/>
    <row r="415800" ht="14.25" customHeight="1"/>
    <row r="415802" ht="14.25" customHeight="1"/>
    <row r="415804" ht="14.25" customHeight="1"/>
    <row r="415806" ht="14.25" customHeight="1"/>
    <row r="415808" ht="14.25" customHeight="1"/>
    <row r="415810" ht="14.25" customHeight="1"/>
    <row r="415812" ht="14.25" customHeight="1"/>
    <row r="415814" ht="14.25" customHeight="1"/>
    <row r="415816" ht="14.25" customHeight="1"/>
    <row r="415818" ht="14.25" customHeight="1"/>
    <row r="415820" ht="14.25" customHeight="1"/>
    <row r="415822" ht="14.25" customHeight="1"/>
    <row r="415824" ht="14.25" customHeight="1"/>
    <row r="415826" ht="14.25" customHeight="1"/>
    <row r="415828" ht="14.25" customHeight="1"/>
    <row r="415830" ht="14.25" customHeight="1"/>
    <row r="415832" ht="14.25" customHeight="1"/>
    <row r="415834" ht="14.25" customHeight="1"/>
    <row r="415836" ht="14.25" customHeight="1"/>
    <row r="415838" ht="14.25" customHeight="1"/>
    <row r="415840" ht="14.25" customHeight="1"/>
    <row r="415842" ht="14.25" customHeight="1"/>
    <row r="415844" ht="14.25" customHeight="1"/>
    <row r="415846" ht="14.25" customHeight="1"/>
    <row r="415848" ht="14.25" customHeight="1"/>
    <row r="415850" ht="14.25" customHeight="1"/>
    <row r="415852" ht="14.25" customHeight="1"/>
    <row r="415854" ht="14.25" customHeight="1"/>
    <row r="415856" ht="14.25" customHeight="1"/>
    <row r="415858" ht="14.25" customHeight="1"/>
    <row r="415860" ht="14.25" customHeight="1"/>
    <row r="415862" ht="14.25" customHeight="1"/>
    <row r="415864" ht="14.25" customHeight="1"/>
    <row r="415866" ht="14.25" customHeight="1"/>
    <row r="415868" ht="14.25" customHeight="1"/>
    <row r="415870" ht="14.25" customHeight="1"/>
    <row r="415872" ht="14.25" customHeight="1"/>
    <row r="415874" ht="14.25" customHeight="1"/>
    <row r="415876" ht="14.25" customHeight="1"/>
    <row r="415878" ht="14.25" customHeight="1"/>
    <row r="415880" ht="14.25" customHeight="1"/>
    <row r="415882" ht="14.25" customHeight="1"/>
    <row r="415884" ht="14.25" customHeight="1"/>
    <row r="415886" ht="14.25" customHeight="1"/>
    <row r="415888" ht="14.25" customHeight="1"/>
    <row r="415890" ht="14.25" customHeight="1"/>
    <row r="415892" ht="14.25" customHeight="1"/>
    <row r="415894" ht="14.25" customHeight="1"/>
    <row r="415896" ht="14.25" customHeight="1"/>
    <row r="415898" ht="14.25" customHeight="1"/>
    <row r="415900" ht="14.25" customHeight="1"/>
    <row r="415902" ht="14.25" customHeight="1"/>
    <row r="415904" ht="14.25" customHeight="1"/>
    <row r="415906" ht="14.25" customHeight="1"/>
    <row r="415908" ht="14.25" customHeight="1"/>
    <row r="415910" ht="14.25" customHeight="1"/>
    <row r="415912" ht="14.25" customHeight="1"/>
    <row r="415914" ht="14.25" customHeight="1"/>
    <row r="415916" ht="14.25" customHeight="1"/>
    <row r="415918" ht="14.25" customHeight="1"/>
    <row r="415920" ht="14.25" customHeight="1"/>
    <row r="415922" ht="14.25" customHeight="1"/>
    <row r="415924" ht="14.25" customHeight="1"/>
    <row r="415926" ht="14.25" customHeight="1"/>
    <row r="415928" ht="14.25" customHeight="1"/>
    <row r="415930" ht="14.25" customHeight="1"/>
    <row r="415932" ht="14.25" customHeight="1"/>
    <row r="415934" ht="14.25" customHeight="1"/>
    <row r="415936" ht="14.25" customHeight="1"/>
    <row r="415938" ht="14.25" customHeight="1"/>
    <row r="415940" ht="14.25" customHeight="1"/>
    <row r="415942" ht="14.25" customHeight="1"/>
    <row r="415944" ht="14.25" customHeight="1"/>
    <row r="415946" ht="14.25" customHeight="1"/>
    <row r="415948" ht="14.25" customHeight="1"/>
    <row r="415950" ht="14.25" customHeight="1"/>
    <row r="415952" ht="14.25" customHeight="1"/>
    <row r="415954" ht="14.25" customHeight="1"/>
    <row r="415956" ht="14.25" customHeight="1"/>
    <row r="415958" ht="14.25" customHeight="1"/>
    <row r="415960" ht="14.25" customHeight="1"/>
    <row r="415962" ht="14.25" customHeight="1"/>
    <row r="415964" ht="14.25" customHeight="1"/>
    <row r="415966" ht="14.25" customHeight="1"/>
    <row r="415968" ht="14.25" customHeight="1"/>
    <row r="415970" ht="14.25" customHeight="1"/>
    <row r="415972" ht="14.25" customHeight="1"/>
    <row r="415974" ht="14.25" customHeight="1"/>
    <row r="415976" ht="14.25" customHeight="1"/>
    <row r="415978" ht="14.25" customHeight="1"/>
    <row r="415980" ht="14.25" customHeight="1"/>
    <row r="415982" ht="14.25" customHeight="1"/>
    <row r="415984" ht="14.25" customHeight="1"/>
    <row r="415986" ht="14.25" customHeight="1"/>
    <row r="415988" ht="14.25" customHeight="1"/>
    <row r="415990" ht="14.25" customHeight="1"/>
    <row r="415992" ht="14.25" customHeight="1"/>
    <row r="415994" ht="14.25" customHeight="1"/>
    <row r="415996" ht="14.25" customHeight="1"/>
    <row r="415998" ht="14.25" customHeight="1"/>
    <row r="416000" ht="14.25" customHeight="1"/>
    <row r="416002" ht="14.25" customHeight="1"/>
    <row r="416004" ht="14.25" customHeight="1"/>
    <row r="416006" ht="14.25" customHeight="1"/>
    <row r="416008" ht="14.25" customHeight="1"/>
    <row r="416010" ht="14.25" customHeight="1"/>
    <row r="416012" ht="14.25" customHeight="1"/>
    <row r="416014" ht="14.25" customHeight="1"/>
    <row r="416016" ht="14.25" customHeight="1"/>
    <row r="416018" ht="14.25" customHeight="1"/>
    <row r="416020" ht="14.25" customHeight="1"/>
    <row r="416022" ht="14.25" customHeight="1"/>
    <row r="416024" ht="14.25" customHeight="1"/>
    <row r="416026" ht="14.25" customHeight="1"/>
    <row r="416028" ht="14.25" customHeight="1"/>
    <row r="416030" ht="14.25" customHeight="1"/>
    <row r="416032" ht="14.25" customHeight="1"/>
    <row r="416034" ht="14.25" customHeight="1"/>
    <row r="416036" ht="14.25" customHeight="1"/>
    <row r="416038" ht="14.25" customHeight="1"/>
    <row r="416040" ht="14.25" customHeight="1"/>
    <row r="416042" ht="14.25" customHeight="1"/>
    <row r="416044" ht="14.25" customHeight="1"/>
    <row r="416046" ht="14.25" customHeight="1"/>
    <row r="416048" ht="14.25" customHeight="1"/>
    <row r="416050" ht="14.25" customHeight="1"/>
    <row r="416052" ht="14.25" customHeight="1"/>
    <row r="416054" ht="14.25" customHeight="1"/>
    <row r="416056" ht="14.25" customHeight="1"/>
    <row r="416058" ht="14.25" customHeight="1"/>
    <row r="416060" ht="14.25" customHeight="1"/>
    <row r="416062" ht="14.25" customHeight="1"/>
    <row r="416064" ht="14.25" customHeight="1"/>
    <row r="416066" ht="14.25" customHeight="1"/>
    <row r="416068" ht="14.25" customHeight="1"/>
    <row r="416070" ht="14.25" customHeight="1"/>
    <row r="416072" ht="14.25" customHeight="1"/>
    <row r="416074" ht="14.25" customHeight="1"/>
    <row r="416076" ht="14.25" customHeight="1"/>
    <row r="416078" ht="14.25" customHeight="1"/>
    <row r="416080" ht="14.25" customHeight="1"/>
    <row r="416082" ht="14.25" customHeight="1"/>
    <row r="416084" ht="14.25" customHeight="1"/>
    <row r="416086" ht="14.25" customHeight="1"/>
    <row r="416088" ht="14.25" customHeight="1"/>
    <row r="416090" ht="14.25" customHeight="1"/>
    <row r="416092" ht="14.25" customHeight="1"/>
    <row r="416094" ht="14.25" customHeight="1"/>
    <row r="416096" ht="14.25" customHeight="1"/>
    <row r="416098" ht="14.25" customHeight="1"/>
    <row r="416100" ht="14.25" customHeight="1"/>
    <row r="416102" ht="14.25" customHeight="1"/>
    <row r="416104" ht="14.25" customHeight="1"/>
    <row r="416106" ht="14.25" customHeight="1"/>
    <row r="416108" ht="14.25" customHeight="1"/>
    <row r="416110" ht="14.25" customHeight="1"/>
    <row r="416112" ht="14.25" customHeight="1"/>
    <row r="416114" ht="14.25" customHeight="1"/>
    <row r="416116" ht="14.25" customHeight="1"/>
    <row r="416118" ht="14.25" customHeight="1"/>
    <row r="416120" ht="14.25" customHeight="1"/>
    <row r="416122" ht="14.25" customHeight="1"/>
    <row r="416124" ht="14.25" customHeight="1"/>
    <row r="416126" ht="14.25" customHeight="1"/>
    <row r="416128" ht="14.25" customHeight="1"/>
    <row r="416130" ht="14.25" customHeight="1"/>
    <row r="416132" ht="14.25" customHeight="1"/>
    <row r="416134" ht="14.25" customHeight="1"/>
    <row r="416136" ht="14.25" customHeight="1"/>
    <row r="416138" ht="14.25" customHeight="1"/>
    <row r="416140" ht="14.25" customHeight="1"/>
    <row r="416142" ht="14.25" customHeight="1"/>
    <row r="416144" ht="14.25" customHeight="1"/>
    <row r="416146" ht="14.25" customHeight="1"/>
    <row r="416148" ht="14.25" customHeight="1"/>
    <row r="416150" ht="14.25" customHeight="1"/>
    <row r="416152" ht="14.25" customHeight="1"/>
    <row r="416154" ht="14.25" customHeight="1"/>
    <row r="416156" ht="14.25" customHeight="1"/>
    <row r="416158" ht="14.25" customHeight="1"/>
    <row r="416160" ht="14.25" customHeight="1"/>
    <row r="416162" ht="14.25" customHeight="1"/>
    <row r="416164" ht="14.25" customHeight="1"/>
    <row r="416166" ht="14.25" customHeight="1"/>
    <row r="416168" ht="14.25" customHeight="1"/>
    <row r="416170" ht="14.25" customHeight="1"/>
    <row r="416172" ht="14.25" customHeight="1"/>
    <row r="416174" ht="14.25" customHeight="1"/>
    <row r="416176" ht="14.25" customHeight="1"/>
    <row r="416178" ht="14.25" customHeight="1"/>
    <row r="416180" ht="14.25" customHeight="1"/>
    <row r="416182" ht="14.25" customHeight="1"/>
    <row r="416184" ht="14.25" customHeight="1"/>
    <row r="416186" ht="14.25" customHeight="1"/>
    <row r="416188" ht="14.25" customHeight="1"/>
    <row r="416190" ht="14.25" customHeight="1"/>
    <row r="416192" ht="14.25" customHeight="1"/>
    <row r="416194" ht="14.25" customHeight="1"/>
    <row r="416196" ht="14.25" customHeight="1"/>
    <row r="416198" ht="14.25" customHeight="1"/>
    <row r="416200" ht="14.25" customHeight="1"/>
    <row r="416202" ht="14.25" customHeight="1"/>
    <row r="416204" ht="14.25" customHeight="1"/>
    <row r="416206" ht="14.25" customHeight="1"/>
    <row r="416208" ht="14.25" customHeight="1"/>
    <row r="416210" ht="14.25" customHeight="1"/>
    <row r="416212" ht="14.25" customHeight="1"/>
    <row r="416214" ht="14.25" customHeight="1"/>
    <row r="416216" ht="14.25" customHeight="1"/>
    <row r="416218" ht="14.25" customHeight="1"/>
    <row r="416220" ht="14.25" customHeight="1"/>
    <row r="416222" ht="14.25" customHeight="1"/>
    <row r="416224" ht="14.25" customHeight="1"/>
    <row r="416226" ht="14.25" customHeight="1"/>
    <row r="416228" ht="14.25" customHeight="1"/>
    <row r="416230" ht="14.25" customHeight="1"/>
    <row r="416232" ht="14.25" customHeight="1"/>
    <row r="416234" ht="14.25" customHeight="1"/>
    <row r="416236" ht="14.25" customHeight="1"/>
    <row r="416238" ht="14.25" customHeight="1"/>
    <row r="416240" ht="14.25" customHeight="1"/>
    <row r="416242" ht="14.25" customHeight="1"/>
    <row r="416244" ht="14.25" customHeight="1"/>
    <row r="416246" ht="14.25" customHeight="1"/>
    <row r="416248" ht="14.25" customHeight="1"/>
    <row r="416250" ht="14.25" customHeight="1"/>
    <row r="416252" ht="14.25" customHeight="1"/>
    <row r="416254" ht="14.25" customHeight="1"/>
    <row r="416256" ht="14.25" customHeight="1"/>
    <row r="416258" ht="14.25" customHeight="1"/>
    <row r="416260" ht="14.25" customHeight="1"/>
    <row r="416262" ht="14.25" customHeight="1"/>
    <row r="416264" ht="14.25" customHeight="1"/>
    <row r="416266" ht="14.25" customHeight="1"/>
    <row r="416268" ht="14.25" customHeight="1"/>
    <row r="416270" ht="14.25" customHeight="1"/>
    <row r="416272" ht="14.25" customHeight="1"/>
    <row r="416274" ht="14.25" customHeight="1"/>
    <row r="416276" ht="14.25" customHeight="1"/>
    <row r="416278" ht="14.25" customHeight="1"/>
    <row r="416280" ht="14.25" customHeight="1"/>
    <row r="416282" ht="14.25" customHeight="1"/>
    <row r="416284" ht="14.25" customHeight="1"/>
    <row r="416286" ht="14.25" customHeight="1"/>
    <row r="416288" ht="14.25" customHeight="1"/>
    <row r="416290" ht="14.25" customHeight="1"/>
    <row r="416292" ht="14.25" customHeight="1"/>
    <row r="416294" ht="14.25" customHeight="1"/>
    <row r="416296" ht="14.25" customHeight="1"/>
    <row r="416298" ht="14.25" customHeight="1"/>
    <row r="416300" ht="14.25" customHeight="1"/>
    <row r="416302" ht="14.25" customHeight="1"/>
    <row r="416304" ht="14.25" customHeight="1"/>
    <row r="416306" ht="14.25" customHeight="1"/>
    <row r="416308" ht="14.25" customHeight="1"/>
    <row r="416310" ht="14.25" customHeight="1"/>
    <row r="416312" ht="14.25" customHeight="1"/>
    <row r="416314" ht="14.25" customHeight="1"/>
    <row r="416316" ht="14.25" customHeight="1"/>
    <row r="416318" ht="14.25" customHeight="1"/>
    <row r="416320" ht="14.25" customHeight="1"/>
    <row r="416322" ht="14.25" customHeight="1"/>
    <row r="416324" ht="14.25" customHeight="1"/>
    <row r="416326" ht="14.25" customHeight="1"/>
    <row r="416328" ht="14.25" customHeight="1"/>
    <row r="416330" ht="14.25" customHeight="1"/>
    <row r="416332" ht="14.25" customHeight="1"/>
    <row r="416334" ht="14.25" customHeight="1"/>
    <row r="416336" ht="14.25" customHeight="1"/>
    <row r="416338" ht="14.25" customHeight="1"/>
    <row r="416340" ht="14.25" customHeight="1"/>
    <row r="416342" ht="14.25" customHeight="1"/>
    <row r="416344" ht="14.25" customHeight="1"/>
    <row r="416346" ht="14.25" customHeight="1"/>
    <row r="416348" ht="14.25" customHeight="1"/>
    <row r="416350" ht="14.25" customHeight="1"/>
    <row r="416352" ht="14.25" customHeight="1"/>
    <row r="416354" ht="14.25" customHeight="1"/>
    <row r="416356" ht="14.25" customHeight="1"/>
    <row r="416358" ht="14.25" customHeight="1"/>
    <row r="416360" ht="14.25" customHeight="1"/>
    <row r="416362" ht="14.25" customHeight="1"/>
    <row r="416364" ht="14.25" customHeight="1"/>
    <row r="416366" ht="14.25" customHeight="1"/>
    <row r="416368" ht="14.25" customHeight="1"/>
    <row r="416370" ht="14.25" customHeight="1"/>
    <row r="416372" ht="14.25" customHeight="1"/>
    <row r="416374" ht="14.25" customHeight="1"/>
    <row r="416376" ht="14.25" customHeight="1"/>
    <row r="416378" ht="14.25" customHeight="1"/>
    <row r="416380" ht="14.25" customHeight="1"/>
    <row r="416382" ht="14.25" customHeight="1"/>
    <row r="416384" ht="14.25" customHeight="1"/>
    <row r="416386" ht="14.25" customHeight="1"/>
    <row r="416388" ht="14.25" customHeight="1"/>
    <row r="416390" ht="14.25" customHeight="1"/>
    <row r="416392" ht="14.25" customHeight="1"/>
    <row r="416394" ht="14.25" customHeight="1"/>
    <row r="416396" ht="14.25" customHeight="1"/>
    <row r="416398" ht="14.25" customHeight="1"/>
    <row r="416400" ht="14.25" customHeight="1"/>
    <row r="416402" ht="14.25" customHeight="1"/>
    <row r="416404" ht="14.25" customHeight="1"/>
    <row r="416406" ht="14.25" customHeight="1"/>
    <row r="416408" ht="14.25" customHeight="1"/>
    <row r="416410" ht="14.25" customHeight="1"/>
    <row r="416412" ht="14.25" customHeight="1"/>
    <row r="416414" ht="14.25" customHeight="1"/>
    <row r="416416" ht="14.25" customHeight="1"/>
    <row r="416418" ht="14.25" customHeight="1"/>
    <row r="416420" ht="14.25" customHeight="1"/>
    <row r="416422" ht="14.25" customHeight="1"/>
    <row r="416424" ht="14.25" customHeight="1"/>
    <row r="416426" ht="14.25" customHeight="1"/>
    <row r="416428" ht="14.25" customHeight="1"/>
    <row r="416430" ht="14.25" customHeight="1"/>
    <row r="416432" ht="14.25" customHeight="1"/>
    <row r="416434" ht="14.25" customHeight="1"/>
    <row r="416436" ht="14.25" customHeight="1"/>
    <row r="416438" ht="14.25" customHeight="1"/>
    <row r="416440" ht="14.25" customHeight="1"/>
    <row r="416442" ht="14.25" customHeight="1"/>
    <row r="416444" ht="14.25" customHeight="1"/>
    <row r="416446" ht="14.25" customHeight="1"/>
    <row r="416448" ht="14.25" customHeight="1"/>
    <row r="416450" ht="14.25" customHeight="1"/>
    <row r="416452" ht="14.25" customHeight="1"/>
    <row r="416454" ht="14.25" customHeight="1"/>
    <row r="416456" ht="14.25" customHeight="1"/>
    <row r="416458" ht="14.25" customHeight="1"/>
    <row r="416460" ht="14.25" customHeight="1"/>
    <row r="416462" ht="14.25" customHeight="1"/>
    <row r="416464" ht="14.25" customHeight="1"/>
    <row r="416466" ht="14.25" customHeight="1"/>
    <row r="416468" ht="14.25" customHeight="1"/>
    <row r="416470" ht="14.25" customHeight="1"/>
    <row r="416472" ht="14.25" customHeight="1"/>
    <row r="416474" ht="14.25" customHeight="1"/>
    <row r="416476" ht="14.25" customHeight="1"/>
    <row r="416478" ht="14.25" customHeight="1"/>
    <row r="416480" ht="14.25" customHeight="1"/>
    <row r="416482" ht="14.25" customHeight="1"/>
    <row r="416484" ht="14.25" customHeight="1"/>
    <row r="416486" ht="14.25" customHeight="1"/>
    <row r="416488" ht="14.25" customHeight="1"/>
    <row r="416490" ht="14.25" customHeight="1"/>
    <row r="416492" ht="14.25" customHeight="1"/>
    <row r="416494" ht="14.25" customHeight="1"/>
    <row r="416496" ht="14.25" customHeight="1"/>
    <row r="416498" ht="14.25" customHeight="1"/>
    <row r="416500" ht="14.25" customHeight="1"/>
    <row r="416502" ht="14.25" customHeight="1"/>
    <row r="416504" ht="14.25" customHeight="1"/>
    <row r="416506" ht="14.25" customHeight="1"/>
    <row r="416508" ht="14.25" customHeight="1"/>
    <row r="416510" ht="14.25" customHeight="1"/>
    <row r="416512" ht="14.25" customHeight="1"/>
    <row r="416514" ht="14.25" customHeight="1"/>
    <row r="416516" ht="14.25" customHeight="1"/>
    <row r="416518" ht="14.25" customHeight="1"/>
    <row r="416520" ht="14.25" customHeight="1"/>
    <row r="416522" ht="14.25" customHeight="1"/>
    <row r="416524" ht="14.25" customHeight="1"/>
    <row r="416526" ht="14.25" customHeight="1"/>
    <row r="416528" ht="14.25" customHeight="1"/>
    <row r="416530" ht="14.25" customHeight="1"/>
    <row r="416532" ht="14.25" customHeight="1"/>
    <row r="416534" ht="14.25" customHeight="1"/>
    <row r="416536" ht="14.25" customHeight="1"/>
    <row r="416538" ht="14.25" customHeight="1"/>
    <row r="416540" ht="14.25" customHeight="1"/>
    <row r="416542" ht="14.25" customHeight="1"/>
    <row r="416544" ht="14.25" customHeight="1"/>
    <row r="416546" ht="14.25" customHeight="1"/>
    <row r="416548" ht="14.25" customHeight="1"/>
    <row r="416550" ht="14.25" customHeight="1"/>
    <row r="416552" ht="14.25" customHeight="1"/>
    <row r="416554" ht="14.25" customHeight="1"/>
    <row r="416556" ht="14.25" customHeight="1"/>
    <row r="416558" ht="14.25" customHeight="1"/>
    <row r="416560" ht="14.25" customHeight="1"/>
    <row r="416562" ht="14.25" customHeight="1"/>
    <row r="416564" ht="14.25" customHeight="1"/>
    <row r="416566" ht="14.25" customHeight="1"/>
    <row r="416568" ht="14.25" customHeight="1"/>
    <row r="416570" ht="14.25" customHeight="1"/>
    <row r="416572" ht="14.25" customHeight="1"/>
    <row r="416574" ht="14.25" customHeight="1"/>
    <row r="416576" ht="14.25" customHeight="1"/>
    <row r="416578" ht="14.25" customHeight="1"/>
    <row r="416580" ht="14.25" customHeight="1"/>
    <row r="416582" ht="14.25" customHeight="1"/>
    <row r="416584" ht="14.25" customHeight="1"/>
    <row r="416586" ht="14.25" customHeight="1"/>
    <row r="416588" ht="14.25" customHeight="1"/>
    <row r="416590" ht="14.25" customHeight="1"/>
    <row r="416592" ht="14.25" customHeight="1"/>
    <row r="416594" ht="14.25" customHeight="1"/>
    <row r="416596" ht="14.25" customHeight="1"/>
    <row r="416598" ht="14.25" customHeight="1"/>
    <row r="416600" ht="14.25" customHeight="1"/>
    <row r="416602" ht="14.25" customHeight="1"/>
    <row r="416604" ht="14.25" customHeight="1"/>
    <row r="416606" ht="14.25" customHeight="1"/>
    <row r="416608" ht="14.25" customHeight="1"/>
    <row r="416610" ht="14.25" customHeight="1"/>
    <row r="416612" ht="14.25" customHeight="1"/>
    <row r="416614" ht="14.25" customHeight="1"/>
    <row r="416616" ht="14.25" customHeight="1"/>
    <row r="416618" ht="14.25" customHeight="1"/>
    <row r="416620" ht="14.25" customHeight="1"/>
    <row r="416622" ht="14.25" customHeight="1"/>
    <row r="416624" ht="14.25" customHeight="1"/>
    <row r="416626" ht="14.25" customHeight="1"/>
    <row r="416628" ht="14.25" customHeight="1"/>
    <row r="416630" ht="14.25" customHeight="1"/>
    <row r="416632" ht="14.25" customHeight="1"/>
    <row r="416634" ht="14.25" customHeight="1"/>
    <row r="416636" ht="14.25" customHeight="1"/>
    <row r="416638" ht="14.25" customHeight="1"/>
    <row r="416640" ht="14.25" customHeight="1"/>
    <row r="416642" ht="14.25" customHeight="1"/>
    <row r="416644" ht="14.25" customHeight="1"/>
    <row r="416646" ht="14.25" customHeight="1"/>
    <row r="416648" ht="14.25" customHeight="1"/>
    <row r="416650" ht="14.25" customHeight="1"/>
    <row r="416652" ht="14.25" customHeight="1"/>
    <row r="416654" ht="14.25" customHeight="1"/>
    <row r="416656" ht="14.25" customHeight="1"/>
    <row r="416658" ht="14.25" customHeight="1"/>
    <row r="416660" ht="14.25" customHeight="1"/>
    <row r="416662" ht="14.25" customHeight="1"/>
    <row r="416664" ht="14.25" customHeight="1"/>
    <row r="416666" ht="14.25" customHeight="1"/>
    <row r="416668" ht="14.25" customHeight="1"/>
    <row r="416670" ht="14.25" customHeight="1"/>
    <row r="416672" ht="14.25" customHeight="1"/>
    <row r="416674" ht="14.25" customHeight="1"/>
    <row r="416676" ht="14.25" customHeight="1"/>
    <row r="416678" ht="14.25" customHeight="1"/>
    <row r="416680" ht="14.25" customHeight="1"/>
    <row r="416682" ht="14.25" customHeight="1"/>
    <row r="416684" ht="14.25" customHeight="1"/>
    <row r="416686" ht="14.25" customHeight="1"/>
    <row r="416688" ht="14.25" customHeight="1"/>
    <row r="416690" ht="14.25" customHeight="1"/>
    <row r="416692" ht="14.25" customHeight="1"/>
    <row r="416694" ht="14.25" customHeight="1"/>
    <row r="416696" ht="14.25" customHeight="1"/>
    <row r="416698" ht="14.25" customHeight="1"/>
    <row r="416700" ht="14.25" customHeight="1"/>
    <row r="416702" ht="14.25" customHeight="1"/>
    <row r="416704" ht="14.25" customHeight="1"/>
    <row r="416706" ht="14.25" customHeight="1"/>
    <row r="416708" ht="14.25" customHeight="1"/>
    <row r="416710" ht="14.25" customHeight="1"/>
    <row r="416712" ht="14.25" customHeight="1"/>
    <row r="416714" ht="14.25" customHeight="1"/>
    <row r="416716" ht="14.25" customHeight="1"/>
    <row r="416718" ht="14.25" customHeight="1"/>
    <row r="416720" ht="14.25" customHeight="1"/>
    <row r="416722" ht="14.25" customHeight="1"/>
    <row r="416724" ht="14.25" customHeight="1"/>
    <row r="416726" ht="14.25" customHeight="1"/>
    <row r="416728" ht="14.25" customHeight="1"/>
    <row r="416730" ht="14.25" customHeight="1"/>
    <row r="416732" ht="14.25" customHeight="1"/>
    <row r="416734" ht="14.25" customHeight="1"/>
    <row r="416736" ht="14.25" customHeight="1"/>
    <row r="416738" ht="14.25" customHeight="1"/>
    <row r="416740" ht="14.25" customHeight="1"/>
    <row r="416742" ht="14.25" customHeight="1"/>
    <row r="416744" ht="14.25" customHeight="1"/>
    <row r="416746" ht="14.25" customHeight="1"/>
    <row r="416748" ht="14.25" customHeight="1"/>
    <row r="416750" ht="14.25" customHeight="1"/>
    <row r="416752" ht="14.25" customHeight="1"/>
    <row r="416754" ht="14.25" customHeight="1"/>
    <row r="416756" ht="14.25" customHeight="1"/>
    <row r="416758" ht="14.25" customHeight="1"/>
    <row r="416760" ht="14.25" customHeight="1"/>
    <row r="416762" ht="14.25" customHeight="1"/>
    <row r="416764" ht="14.25" customHeight="1"/>
    <row r="416766" ht="14.25" customHeight="1"/>
    <row r="416768" ht="14.25" customHeight="1"/>
    <row r="416770" ht="14.25" customHeight="1"/>
    <row r="416772" ht="14.25" customHeight="1"/>
    <row r="416774" ht="14.25" customHeight="1"/>
    <row r="416776" ht="14.25" customHeight="1"/>
    <row r="416778" ht="14.25" customHeight="1"/>
    <row r="416780" ht="14.25" customHeight="1"/>
    <row r="416782" ht="14.25" customHeight="1"/>
    <row r="416784" ht="14.25" customHeight="1"/>
    <row r="416786" ht="14.25" customHeight="1"/>
    <row r="416788" ht="14.25" customHeight="1"/>
    <row r="416790" ht="14.25" customHeight="1"/>
    <row r="416792" ht="14.25" customHeight="1"/>
    <row r="416794" ht="14.25" customHeight="1"/>
    <row r="416796" ht="14.25" customHeight="1"/>
    <row r="416798" ht="14.25" customHeight="1"/>
    <row r="416800" ht="14.25" customHeight="1"/>
    <row r="416802" ht="14.25" customHeight="1"/>
    <row r="416804" ht="14.25" customHeight="1"/>
    <row r="416806" ht="14.25" customHeight="1"/>
    <row r="416808" ht="14.25" customHeight="1"/>
    <row r="416810" ht="14.25" customHeight="1"/>
    <row r="416812" ht="14.25" customHeight="1"/>
    <row r="416814" ht="14.25" customHeight="1"/>
    <row r="416816" ht="14.25" customHeight="1"/>
    <row r="416818" ht="14.25" customHeight="1"/>
    <row r="416820" ht="14.25" customHeight="1"/>
    <row r="416822" ht="14.25" customHeight="1"/>
    <row r="416824" ht="14.25" customHeight="1"/>
    <row r="416826" ht="14.25" customHeight="1"/>
    <row r="416828" ht="14.25" customHeight="1"/>
    <row r="416830" ht="14.25" customHeight="1"/>
    <row r="416832" ht="14.25" customHeight="1"/>
    <row r="416834" ht="14.25" customHeight="1"/>
    <row r="416836" ht="14.25" customHeight="1"/>
    <row r="416838" ht="14.25" customHeight="1"/>
    <row r="416840" ht="14.25" customHeight="1"/>
    <row r="416842" ht="14.25" customHeight="1"/>
    <row r="416844" ht="14.25" customHeight="1"/>
    <row r="416846" ht="14.25" customHeight="1"/>
    <row r="416848" ht="14.25" customHeight="1"/>
    <row r="416850" ht="14.25" customHeight="1"/>
    <row r="416852" ht="14.25" customHeight="1"/>
    <row r="416854" ht="14.25" customHeight="1"/>
    <row r="416856" ht="14.25" customHeight="1"/>
    <row r="416858" ht="14.25" customHeight="1"/>
    <row r="416860" ht="14.25" customHeight="1"/>
    <row r="416862" ht="14.25" customHeight="1"/>
    <row r="416864" ht="14.25" customHeight="1"/>
    <row r="416866" ht="14.25" customHeight="1"/>
    <row r="416868" ht="14.25" customHeight="1"/>
    <row r="416870" ht="14.25" customHeight="1"/>
    <row r="416872" ht="14.25" customHeight="1"/>
    <row r="416874" ht="14.25" customHeight="1"/>
    <row r="416876" ht="14.25" customHeight="1"/>
    <row r="416878" ht="14.25" customHeight="1"/>
    <row r="416880" ht="14.25" customHeight="1"/>
    <row r="416882" ht="14.25" customHeight="1"/>
    <row r="416884" ht="14.25" customHeight="1"/>
    <row r="416886" ht="14.25" customHeight="1"/>
    <row r="416888" ht="14.25" customHeight="1"/>
    <row r="416890" ht="14.25" customHeight="1"/>
    <row r="416892" ht="14.25" customHeight="1"/>
    <row r="416894" ht="14.25" customHeight="1"/>
    <row r="416896" ht="14.25" customHeight="1"/>
    <row r="416898" ht="14.25" customHeight="1"/>
    <row r="416900" ht="14.25" customHeight="1"/>
    <row r="416902" ht="14.25" customHeight="1"/>
    <row r="416904" ht="14.25" customHeight="1"/>
    <row r="416906" ht="14.25" customHeight="1"/>
    <row r="416908" ht="14.25" customHeight="1"/>
    <row r="416910" ht="14.25" customHeight="1"/>
    <row r="416912" ht="14.25" customHeight="1"/>
    <row r="416914" ht="14.25" customHeight="1"/>
    <row r="416916" ht="14.25" customHeight="1"/>
    <row r="416918" ht="14.25" customHeight="1"/>
    <row r="416920" ht="14.25" customHeight="1"/>
    <row r="416922" ht="14.25" customHeight="1"/>
    <row r="416924" ht="14.25" customHeight="1"/>
    <row r="416926" ht="14.25" customHeight="1"/>
    <row r="416928" ht="14.25" customHeight="1"/>
    <row r="416930" ht="14.25" customHeight="1"/>
    <row r="416932" ht="14.25" customHeight="1"/>
    <row r="416934" ht="14.25" customHeight="1"/>
    <row r="416936" ht="14.25" customHeight="1"/>
    <row r="416938" ht="14.25" customHeight="1"/>
    <row r="416940" ht="14.25" customHeight="1"/>
    <row r="416942" ht="14.25" customHeight="1"/>
    <row r="416944" ht="14.25" customHeight="1"/>
    <row r="416946" ht="14.25" customHeight="1"/>
    <row r="416948" ht="14.25" customHeight="1"/>
    <row r="416950" ht="14.25" customHeight="1"/>
    <row r="416952" ht="14.25" customHeight="1"/>
    <row r="416954" ht="14.25" customHeight="1"/>
    <row r="416956" ht="14.25" customHeight="1"/>
    <row r="416958" ht="14.25" customHeight="1"/>
    <row r="416960" ht="14.25" customHeight="1"/>
    <row r="416962" ht="14.25" customHeight="1"/>
    <row r="416964" ht="14.25" customHeight="1"/>
    <row r="416966" ht="14.25" customHeight="1"/>
    <row r="416968" ht="14.25" customHeight="1"/>
    <row r="416970" ht="14.25" customHeight="1"/>
    <row r="416972" ht="14.25" customHeight="1"/>
    <row r="416974" ht="14.25" customHeight="1"/>
    <row r="416976" ht="14.25" customHeight="1"/>
    <row r="416978" ht="14.25" customHeight="1"/>
    <row r="416980" ht="14.25" customHeight="1"/>
    <row r="416982" ht="14.25" customHeight="1"/>
    <row r="416984" ht="14.25" customHeight="1"/>
    <row r="416986" ht="14.25" customHeight="1"/>
    <row r="416988" ht="14.25" customHeight="1"/>
    <row r="416990" ht="14.25" customHeight="1"/>
    <row r="416992" ht="14.25" customHeight="1"/>
    <row r="416994" ht="14.25" customHeight="1"/>
    <row r="416996" ht="14.25" customHeight="1"/>
    <row r="416998" ht="14.25" customHeight="1"/>
    <row r="417000" ht="14.25" customHeight="1"/>
    <row r="417002" ht="14.25" customHeight="1"/>
    <row r="417004" ht="14.25" customHeight="1"/>
    <row r="417006" ht="14.25" customHeight="1"/>
    <row r="417008" ht="14.25" customHeight="1"/>
    <row r="417010" ht="14.25" customHeight="1"/>
    <row r="417012" ht="14.25" customHeight="1"/>
    <row r="417014" ht="14.25" customHeight="1"/>
    <row r="417016" ht="14.25" customHeight="1"/>
    <row r="417018" ht="14.25" customHeight="1"/>
    <row r="417020" ht="14.25" customHeight="1"/>
    <row r="417022" ht="14.25" customHeight="1"/>
    <row r="417024" ht="14.25" customHeight="1"/>
    <row r="417026" ht="14.25" customHeight="1"/>
    <row r="417028" ht="14.25" customHeight="1"/>
    <row r="417030" ht="14.25" customHeight="1"/>
    <row r="417032" ht="14.25" customHeight="1"/>
    <row r="417034" ht="14.25" customHeight="1"/>
    <row r="417036" ht="14.25" customHeight="1"/>
    <row r="417038" ht="14.25" customHeight="1"/>
    <row r="417040" ht="14.25" customHeight="1"/>
    <row r="417042" ht="14.25" customHeight="1"/>
    <row r="417044" ht="14.25" customHeight="1"/>
    <row r="417046" ht="14.25" customHeight="1"/>
    <row r="417048" ht="14.25" customHeight="1"/>
    <row r="417050" ht="14.25" customHeight="1"/>
    <row r="417052" ht="14.25" customHeight="1"/>
    <row r="417054" ht="14.25" customHeight="1"/>
    <row r="417056" ht="14.25" customHeight="1"/>
    <row r="417058" ht="14.25" customHeight="1"/>
    <row r="417060" ht="14.25" customHeight="1"/>
    <row r="417062" ht="14.25" customHeight="1"/>
    <row r="417064" ht="14.25" customHeight="1"/>
    <row r="417066" ht="14.25" customHeight="1"/>
    <row r="417068" ht="14.25" customHeight="1"/>
    <row r="417070" ht="14.25" customHeight="1"/>
    <row r="417072" ht="14.25" customHeight="1"/>
    <row r="417074" ht="14.25" customHeight="1"/>
    <row r="417076" ht="14.25" customHeight="1"/>
    <row r="417078" ht="14.25" customHeight="1"/>
    <row r="417080" ht="14.25" customHeight="1"/>
    <row r="417082" ht="14.25" customHeight="1"/>
    <row r="417084" ht="14.25" customHeight="1"/>
    <row r="417086" ht="14.25" customHeight="1"/>
    <row r="417088" ht="14.25" customHeight="1"/>
    <row r="417090" ht="14.25" customHeight="1"/>
    <row r="417092" ht="14.25" customHeight="1"/>
    <row r="417094" ht="14.25" customHeight="1"/>
    <row r="417096" ht="14.25" customHeight="1"/>
    <row r="417098" ht="14.25" customHeight="1"/>
    <row r="417100" ht="14.25" customHeight="1"/>
    <row r="417102" ht="14.25" customHeight="1"/>
    <row r="417104" ht="14.25" customHeight="1"/>
    <row r="417106" ht="14.25" customHeight="1"/>
    <row r="417108" ht="14.25" customHeight="1"/>
    <row r="417110" ht="14.25" customHeight="1"/>
    <row r="417112" ht="14.25" customHeight="1"/>
    <row r="417114" ht="14.25" customHeight="1"/>
    <row r="417116" ht="14.25" customHeight="1"/>
    <row r="417118" ht="14.25" customHeight="1"/>
    <row r="417120" ht="14.25" customHeight="1"/>
    <row r="417122" ht="14.25" customHeight="1"/>
    <row r="417124" ht="14.25" customHeight="1"/>
    <row r="417126" ht="14.25" customHeight="1"/>
    <row r="417128" ht="14.25" customHeight="1"/>
    <row r="417130" ht="14.25" customHeight="1"/>
    <row r="417132" ht="14.25" customHeight="1"/>
    <row r="417134" ht="14.25" customHeight="1"/>
    <row r="417136" ht="14.25" customHeight="1"/>
    <row r="417138" ht="14.25" customHeight="1"/>
    <row r="417140" ht="14.25" customHeight="1"/>
    <row r="417142" ht="14.25" customHeight="1"/>
    <row r="417144" ht="14.25" customHeight="1"/>
    <row r="417146" ht="14.25" customHeight="1"/>
    <row r="417148" ht="14.25" customHeight="1"/>
    <row r="417150" ht="14.25" customHeight="1"/>
    <row r="417152" ht="14.25" customHeight="1"/>
    <row r="417154" ht="14.25" customHeight="1"/>
    <row r="417156" ht="14.25" customHeight="1"/>
    <row r="417158" ht="14.25" customHeight="1"/>
    <row r="417160" ht="14.25" customHeight="1"/>
    <row r="417162" ht="14.25" customHeight="1"/>
    <row r="417164" ht="14.25" customHeight="1"/>
    <row r="417166" ht="14.25" customHeight="1"/>
    <row r="417168" ht="14.25" customHeight="1"/>
    <row r="417170" ht="14.25" customHeight="1"/>
    <row r="417172" ht="14.25" customHeight="1"/>
    <row r="417174" ht="14.25" customHeight="1"/>
    <row r="417176" ht="14.25" customHeight="1"/>
    <row r="417178" ht="14.25" customHeight="1"/>
    <row r="417180" ht="14.25" customHeight="1"/>
    <row r="417182" ht="14.25" customHeight="1"/>
    <row r="417184" ht="14.25" customHeight="1"/>
    <row r="417186" ht="14.25" customHeight="1"/>
    <row r="417188" ht="14.25" customHeight="1"/>
    <row r="417190" ht="14.25" customHeight="1"/>
    <row r="417192" ht="14.25" customHeight="1"/>
    <row r="417194" ht="14.25" customHeight="1"/>
    <row r="417196" ht="14.25" customHeight="1"/>
    <row r="417198" ht="14.25" customHeight="1"/>
    <row r="417200" ht="14.25" customHeight="1"/>
    <row r="417202" ht="14.25" customHeight="1"/>
    <row r="417204" ht="14.25" customHeight="1"/>
    <row r="417206" ht="14.25" customHeight="1"/>
    <row r="417208" ht="14.25" customHeight="1"/>
    <row r="417210" ht="14.25" customHeight="1"/>
    <row r="417212" ht="14.25" customHeight="1"/>
    <row r="417214" ht="14.25" customHeight="1"/>
    <row r="417216" ht="14.25" customHeight="1"/>
    <row r="417218" ht="14.25" customHeight="1"/>
    <row r="417220" ht="14.25" customHeight="1"/>
    <row r="417222" ht="14.25" customHeight="1"/>
    <row r="417224" ht="14.25" customHeight="1"/>
    <row r="417226" ht="14.25" customHeight="1"/>
    <row r="417228" ht="14.25" customHeight="1"/>
    <row r="417230" ht="14.25" customHeight="1"/>
    <row r="417232" ht="14.25" customHeight="1"/>
    <row r="417234" ht="14.25" customHeight="1"/>
    <row r="417236" ht="14.25" customHeight="1"/>
    <row r="417238" ht="14.25" customHeight="1"/>
    <row r="417240" ht="14.25" customHeight="1"/>
    <row r="417242" ht="14.25" customHeight="1"/>
    <row r="417244" ht="14.25" customHeight="1"/>
    <row r="417246" ht="14.25" customHeight="1"/>
    <row r="417248" ht="14.25" customHeight="1"/>
    <row r="417250" ht="14.25" customHeight="1"/>
    <row r="417252" ht="14.25" customHeight="1"/>
    <row r="417254" ht="14.25" customHeight="1"/>
    <row r="417256" ht="14.25" customHeight="1"/>
    <row r="417258" ht="14.25" customHeight="1"/>
    <row r="417260" ht="14.25" customHeight="1"/>
    <row r="417262" ht="14.25" customHeight="1"/>
    <row r="417264" ht="14.25" customHeight="1"/>
    <row r="417266" ht="14.25" customHeight="1"/>
    <row r="417268" ht="14.25" customHeight="1"/>
    <row r="417270" ht="14.25" customHeight="1"/>
    <row r="417272" ht="14.25" customHeight="1"/>
    <row r="417274" ht="14.25" customHeight="1"/>
    <row r="417276" ht="14.25" customHeight="1"/>
    <row r="417278" ht="14.25" customHeight="1"/>
    <row r="417280" ht="14.25" customHeight="1"/>
    <row r="417282" ht="14.25" customHeight="1"/>
    <row r="417284" ht="14.25" customHeight="1"/>
    <row r="417286" ht="14.25" customHeight="1"/>
    <row r="417288" ht="14.25" customHeight="1"/>
    <row r="417290" ht="14.25" customHeight="1"/>
    <row r="417292" ht="14.25" customHeight="1"/>
    <row r="417294" ht="14.25" customHeight="1"/>
    <row r="417296" ht="14.25" customHeight="1"/>
    <row r="417298" ht="14.25" customHeight="1"/>
    <row r="417300" ht="14.25" customHeight="1"/>
    <row r="417302" ht="14.25" customHeight="1"/>
    <row r="417304" ht="14.25" customHeight="1"/>
    <row r="417306" ht="14.25" customHeight="1"/>
    <row r="417308" ht="14.25" customHeight="1"/>
    <row r="417310" ht="14.25" customHeight="1"/>
    <row r="417312" ht="14.25" customHeight="1"/>
    <row r="417314" ht="14.25" customHeight="1"/>
    <row r="417316" ht="14.25" customHeight="1"/>
    <row r="417318" ht="14.25" customHeight="1"/>
    <row r="417320" ht="14.25" customHeight="1"/>
    <row r="417322" ht="14.25" customHeight="1"/>
    <row r="417324" ht="14.25" customHeight="1"/>
    <row r="417326" ht="14.25" customHeight="1"/>
    <row r="417328" ht="14.25" customHeight="1"/>
    <row r="417330" ht="14.25" customHeight="1"/>
    <row r="417332" ht="14.25" customHeight="1"/>
    <row r="417334" ht="14.25" customHeight="1"/>
    <row r="417336" ht="14.25" customHeight="1"/>
    <row r="417338" ht="14.25" customHeight="1"/>
    <row r="417340" ht="14.25" customHeight="1"/>
    <row r="417342" ht="14.25" customHeight="1"/>
    <row r="417344" ht="14.25" customHeight="1"/>
    <row r="417346" ht="14.25" customHeight="1"/>
    <row r="417348" ht="14.25" customHeight="1"/>
    <row r="417350" ht="14.25" customHeight="1"/>
    <row r="417352" ht="14.25" customHeight="1"/>
    <row r="417354" ht="14.25" customHeight="1"/>
    <row r="417356" ht="14.25" customHeight="1"/>
    <row r="417358" ht="14.25" customHeight="1"/>
    <row r="417360" ht="14.25" customHeight="1"/>
    <row r="417362" ht="14.25" customHeight="1"/>
    <row r="417364" ht="14.25" customHeight="1"/>
    <row r="417366" ht="14.25" customHeight="1"/>
    <row r="417368" ht="14.25" customHeight="1"/>
    <row r="417370" ht="14.25" customHeight="1"/>
    <row r="417372" ht="14.25" customHeight="1"/>
    <row r="417374" ht="14.25" customHeight="1"/>
    <row r="417376" ht="14.25" customHeight="1"/>
    <row r="417378" ht="14.25" customHeight="1"/>
    <row r="417380" ht="14.25" customHeight="1"/>
    <row r="417382" ht="14.25" customHeight="1"/>
    <row r="417384" ht="14.25" customHeight="1"/>
    <row r="417386" ht="14.25" customHeight="1"/>
    <row r="417388" ht="14.25" customHeight="1"/>
    <row r="417390" ht="14.25" customHeight="1"/>
    <row r="417392" ht="14.25" customHeight="1"/>
    <row r="417394" ht="14.25" customHeight="1"/>
    <row r="417396" ht="14.25" customHeight="1"/>
    <row r="417398" ht="14.25" customHeight="1"/>
    <row r="417400" ht="14.25" customHeight="1"/>
    <row r="417402" ht="14.25" customHeight="1"/>
    <row r="417404" ht="14.25" customHeight="1"/>
    <row r="417406" ht="14.25" customHeight="1"/>
    <row r="417408" ht="14.25" customHeight="1"/>
    <row r="417410" ht="14.25" customHeight="1"/>
    <row r="417412" ht="14.25" customHeight="1"/>
    <row r="417414" ht="14.25" customHeight="1"/>
    <row r="417416" ht="14.25" customHeight="1"/>
    <row r="417418" ht="14.25" customHeight="1"/>
    <row r="417420" ht="14.25" customHeight="1"/>
    <row r="417422" ht="14.25" customHeight="1"/>
    <row r="417424" ht="14.25" customHeight="1"/>
    <row r="417426" ht="14.25" customHeight="1"/>
    <row r="417428" ht="14.25" customHeight="1"/>
    <row r="417430" ht="14.25" customHeight="1"/>
    <row r="417432" ht="14.25" customHeight="1"/>
    <row r="417434" ht="14.25" customHeight="1"/>
    <row r="417436" ht="14.25" customHeight="1"/>
    <row r="417438" ht="14.25" customHeight="1"/>
    <row r="417440" ht="14.25" customHeight="1"/>
    <row r="417442" ht="14.25" customHeight="1"/>
    <row r="417444" ht="14.25" customHeight="1"/>
    <row r="417446" ht="14.25" customHeight="1"/>
    <row r="417448" ht="14.25" customHeight="1"/>
    <row r="417450" ht="14.25" customHeight="1"/>
    <row r="417452" ht="14.25" customHeight="1"/>
    <row r="417454" ht="14.25" customHeight="1"/>
    <row r="417456" ht="14.25" customHeight="1"/>
    <row r="417458" ht="14.25" customHeight="1"/>
    <row r="417460" ht="14.25" customHeight="1"/>
    <row r="417462" ht="14.25" customHeight="1"/>
    <row r="417464" ht="14.25" customHeight="1"/>
    <row r="417466" ht="14.25" customHeight="1"/>
    <row r="417468" ht="14.25" customHeight="1"/>
    <row r="417470" ht="14.25" customHeight="1"/>
    <row r="417472" ht="14.25" customHeight="1"/>
    <row r="417474" ht="14.25" customHeight="1"/>
    <row r="417476" ht="14.25" customHeight="1"/>
    <row r="417478" ht="14.25" customHeight="1"/>
    <row r="417480" ht="14.25" customHeight="1"/>
    <row r="417482" ht="14.25" customHeight="1"/>
    <row r="417484" ht="14.25" customHeight="1"/>
    <row r="417486" ht="14.25" customHeight="1"/>
    <row r="417488" ht="14.25" customHeight="1"/>
    <row r="417490" ht="14.25" customHeight="1"/>
    <row r="417492" ht="14.25" customHeight="1"/>
    <row r="417494" ht="14.25" customHeight="1"/>
    <row r="417496" ht="14.25" customHeight="1"/>
    <row r="417498" ht="14.25" customHeight="1"/>
    <row r="417500" ht="14.25" customHeight="1"/>
    <row r="417502" ht="14.25" customHeight="1"/>
    <row r="417504" ht="14.25" customHeight="1"/>
    <row r="417506" ht="14.25" customHeight="1"/>
    <row r="417508" ht="14.25" customHeight="1"/>
    <row r="417510" ht="14.25" customHeight="1"/>
    <row r="417512" ht="14.25" customHeight="1"/>
    <row r="417514" ht="14.25" customHeight="1"/>
    <row r="417516" ht="14.25" customHeight="1"/>
    <row r="417518" ht="14.25" customHeight="1"/>
    <row r="417520" ht="14.25" customHeight="1"/>
    <row r="417522" ht="14.25" customHeight="1"/>
    <row r="417524" ht="14.25" customHeight="1"/>
    <row r="417526" ht="14.25" customHeight="1"/>
    <row r="417528" ht="14.25" customHeight="1"/>
    <row r="417530" ht="14.25" customHeight="1"/>
    <row r="417532" ht="14.25" customHeight="1"/>
    <row r="417534" ht="14.25" customHeight="1"/>
    <row r="417536" ht="14.25" customHeight="1"/>
    <row r="417538" ht="14.25" customHeight="1"/>
    <row r="417540" ht="14.25" customHeight="1"/>
    <row r="417542" ht="14.25" customHeight="1"/>
    <row r="417544" ht="14.25" customHeight="1"/>
    <row r="417546" ht="14.25" customHeight="1"/>
    <row r="417548" ht="14.25" customHeight="1"/>
    <row r="417550" ht="14.25" customHeight="1"/>
    <row r="417552" ht="14.25" customHeight="1"/>
    <row r="417554" ht="14.25" customHeight="1"/>
    <row r="417556" ht="14.25" customHeight="1"/>
    <row r="417558" ht="14.25" customHeight="1"/>
    <row r="417560" ht="14.25" customHeight="1"/>
    <row r="417562" ht="14.25" customHeight="1"/>
    <row r="417564" ht="14.25" customHeight="1"/>
    <row r="417566" ht="14.25" customHeight="1"/>
    <row r="417568" ht="14.25" customHeight="1"/>
    <row r="417570" ht="14.25" customHeight="1"/>
    <row r="417572" ht="14.25" customHeight="1"/>
    <row r="417574" ht="14.25" customHeight="1"/>
    <row r="417576" ht="14.25" customHeight="1"/>
    <row r="417578" ht="14.25" customHeight="1"/>
    <row r="417580" ht="14.25" customHeight="1"/>
    <row r="417582" ht="14.25" customHeight="1"/>
    <row r="417584" ht="14.25" customHeight="1"/>
    <row r="417586" ht="14.25" customHeight="1"/>
    <row r="417588" ht="14.25" customHeight="1"/>
    <row r="417590" ht="14.25" customHeight="1"/>
    <row r="417592" ht="14.25" customHeight="1"/>
    <row r="417594" ht="14.25" customHeight="1"/>
    <row r="417596" ht="14.25" customHeight="1"/>
    <row r="417598" ht="14.25" customHeight="1"/>
    <row r="417600" ht="14.25" customHeight="1"/>
    <row r="417602" ht="14.25" customHeight="1"/>
    <row r="417604" ht="14.25" customHeight="1"/>
    <row r="417606" ht="14.25" customHeight="1"/>
    <row r="417608" ht="14.25" customHeight="1"/>
    <row r="417610" ht="14.25" customHeight="1"/>
    <row r="417612" ht="14.25" customHeight="1"/>
    <row r="417614" ht="14.25" customHeight="1"/>
    <row r="417616" ht="14.25" customHeight="1"/>
    <row r="417618" ht="14.25" customHeight="1"/>
    <row r="417620" ht="14.25" customHeight="1"/>
    <row r="417622" ht="14.25" customHeight="1"/>
    <row r="417624" ht="14.25" customHeight="1"/>
    <row r="417626" ht="14.25" customHeight="1"/>
    <row r="417628" ht="14.25" customHeight="1"/>
    <row r="417630" ht="14.25" customHeight="1"/>
    <row r="417632" ht="14.25" customHeight="1"/>
    <row r="417634" ht="14.25" customHeight="1"/>
    <row r="417636" ht="14.25" customHeight="1"/>
    <row r="417638" ht="14.25" customHeight="1"/>
    <row r="417640" ht="14.25" customHeight="1"/>
    <row r="417642" ht="14.25" customHeight="1"/>
    <row r="417644" ht="14.25" customHeight="1"/>
    <row r="417646" ht="14.25" customHeight="1"/>
    <row r="417648" ht="14.25" customHeight="1"/>
    <row r="417650" ht="14.25" customHeight="1"/>
    <row r="417652" ht="14.25" customHeight="1"/>
    <row r="417654" ht="14.25" customHeight="1"/>
    <row r="417656" ht="14.25" customHeight="1"/>
    <row r="417658" ht="14.25" customHeight="1"/>
    <row r="417660" ht="14.25" customHeight="1"/>
    <row r="417662" ht="14.25" customHeight="1"/>
    <row r="417664" ht="14.25" customHeight="1"/>
    <row r="417666" ht="14.25" customHeight="1"/>
    <row r="417668" ht="14.25" customHeight="1"/>
    <row r="417670" ht="14.25" customHeight="1"/>
    <row r="417672" ht="14.25" customHeight="1"/>
    <row r="417674" ht="14.25" customHeight="1"/>
    <row r="417676" ht="14.25" customHeight="1"/>
    <row r="417678" ht="14.25" customHeight="1"/>
    <row r="417680" ht="14.25" customHeight="1"/>
    <row r="417682" ht="14.25" customHeight="1"/>
    <row r="417684" ht="14.25" customHeight="1"/>
    <row r="417686" ht="14.25" customHeight="1"/>
    <row r="417688" ht="14.25" customHeight="1"/>
    <row r="417690" ht="14.25" customHeight="1"/>
    <row r="417692" ht="14.25" customHeight="1"/>
    <row r="417694" ht="14.25" customHeight="1"/>
    <row r="417696" ht="14.25" customHeight="1"/>
    <row r="417698" ht="14.25" customHeight="1"/>
    <row r="417700" ht="14.25" customHeight="1"/>
    <row r="417702" ht="14.25" customHeight="1"/>
    <row r="417704" ht="14.25" customHeight="1"/>
    <row r="417706" ht="14.25" customHeight="1"/>
    <row r="417708" ht="14.25" customHeight="1"/>
    <row r="417710" ht="14.25" customHeight="1"/>
    <row r="417712" ht="14.25" customHeight="1"/>
    <row r="417714" ht="14.25" customHeight="1"/>
    <row r="417716" ht="14.25" customHeight="1"/>
    <row r="417718" ht="14.25" customHeight="1"/>
    <row r="417720" ht="14.25" customHeight="1"/>
    <row r="417722" ht="14.25" customHeight="1"/>
    <row r="417724" ht="14.25" customHeight="1"/>
    <row r="417726" ht="14.25" customHeight="1"/>
    <row r="417728" ht="14.25" customHeight="1"/>
    <row r="417730" ht="14.25" customHeight="1"/>
    <row r="417732" ht="14.25" customHeight="1"/>
    <row r="417734" ht="14.25" customHeight="1"/>
    <row r="417736" ht="14.25" customHeight="1"/>
    <row r="417738" ht="14.25" customHeight="1"/>
    <row r="417740" ht="14.25" customHeight="1"/>
    <row r="417742" ht="14.25" customHeight="1"/>
    <row r="417744" ht="14.25" customHeight="1"/>
    <row r="417746" ht="14.25" customHeight="1"/>
    <row r="417748" ht="14.25" customHeight="1"/>
    <row r="417750" ht="14.25" customHeight="1"/>
    <row r="417752" ht="14.25" customHeight="1"/>
    <row r="417754" ht="14.25" customHeight="1"/>
    <row r="417756" ht="14.25" customHeight="1"/>
    <row r="417758" ht="14.25" customHeight="1"/>
    <row r="417760" ht="14.25" customHeight="1"/>
    <row r="417762" ht="14.25" customHeight="1"/>
    <row r="417764" ht="14.25" customHeight="1"/>
    <row r="417766" ht="14.25" customHeight="1"/>
    <row r="417768" ht="14.25" customHeight="1"/>
    <row r="417770" ht="14.25" customHeight="1"/>
    <row r="417772" ht="14.25" customHeight="1"/>
    <row r="417774" ht="14.25" customHeight="1"/>
    <row r="417776" ht="14.25" customHeight="1"/>
    <row r="417778" ht="14.25" customHeight="1"/>
    <row r="417780" ht="14.25" customHeight="1"/>
    <row r="417782" ht="14.25" customHeight="1"/>
    <row r="417784" ht="14.25" customHeight="1"/>
    <row r="417786" ht="14.25" customHeight="1"/>
    <row r="417788" ht="14.25" customHeight="1"/>
    <row r="417790" ht="14.25" customHeight="1"/>
    <row r="417792" ht="14.25" customHeight="1"/>
    <row r="417794" ht="14.25" customHeight="1"/>
    <row r="417796" ht="14.25" customHeight="1"/>
    <row r="417798" ht="14.25" customHeight="1"/>
    <row r="417800" ht="14.25" customHeight="1"/>
    <row r="417802" ht="14.25" customHeight="1"/>
    <row r="417804" ht="14.25" customHeight="1"/>
    <row r="417806" ht="14.25" customHeight="1"/>
    <row r="417808" ht="14.25" customHeight="1"/>
    <row r="417810" ht="14.25" customHeight="1"/>
    <row r="417812" ht="14.25" customHeight="1"/>
    <row r="417814" ht="14.25" customHeight="1"/>
    <row r="417816" ht="14.25" customHeight="1"/>
    <row r="417818" ht="14.25" customHeight="1"/>
    <row r="417820" ht="14.25" customHeight="1"/>
    <row r="417822" ht="14.25" customHeight="1"/>
    <row r="417824" ht="14.25" customHeight="1"/>
    <row r="417826" ht="14.25" customHeight="1"/>
    <row r="417828" ht="14.25" customHeight="1"/>
    <row r="417830" ht="14.25" customHeight="1"/>
    <row r="417832" ht="14.25" customHeight="1"/>
    <row r="417834" ht="14.25" customHeight="1"/>
    <row r="417836" ht="14.25" customHeight="1"/>
    <row r="417838" ht="14.25" customHeight="1"/>
    <row r="417840" ht="14.25" customHeight="1"/>
    <row r="417842" ht="14.25" customHeight="1"/>
    <row r="417844" ht="14.25" customHeight="1"/>
    <row r="417846" ht="14.25" customHeight="1"/>
    <row r="417848" ht="14.25" customHeight="1"/>
    <row r="417850" ht="14.25" customHeight="1"/>
    <row r="417852" ht="14.25" customHeight="1"/>
    <row r="417854" ht="14.25" customHeight="1"/>
    <row r="417856" ht="14.25" customHeight="1"/>
    <row r="417858" ht="14.25" customHeight="1"/>
    <row r="417860" ht="14.25" customHeight="1"/>
    <row r="417862" ht="14.25" customHeight="1"/>
    <row r="417864" ht="14.25" customHeight="1"/>
    <row r="417866" ht="14.25" customHeight="1"/>
    <row r="417868" ht="14.25" customHeight="1"/>
    <row r="417870" ht="14.25" customHeight="1"/>
    <row r="417872" ht="14.25" customHeight="1"/>
    <row r="417874" ht="14.25" customHeight="1"/>
    <row r="417876" ht="14.25" customHeight="1"/>
    <row r="417878" ht="14.25" customHeight="1"/>
    <row r="417880" ht="14.25" customHeight="1"/>
    <row r="417882" ht="14.25" customHeight="1"/>
    <row r="417884" ht="14.25" customHeight="1"/>
    <row r="417886" ht="14.25" customHeight="1"/>
    <row r="417888" ht="14.25" customHeight="1"/>
    <row r="417890" ht="14.25" customHeight="1"/>
    <row r="417892" ht="14.25" customHeight="1"/>
    <row r="417894" ht="14.25" customHeight="1"/>
    <row r="417896" ht="14.25" customHeight="1"/>
    <row r="417898" ht="14.25" customHeight="1"/>
    <row r="417900" ht="14.25" customHeight="1"/>
    <row r="417902" ht="14.25" customHeight="1"/>
    <row r="417904" ht="14.25" customHeight="1"/>
    <row r="417906" ht="14.25" customHeight="1"/>
    <row r="417908" ht="14.25" customHeight="1"/>
    <row r="417910" ht="14.25" customHeight="1"/>
    <row r="417912" ht="14.25" customHeight="1"/>
    <row r="417914" ht="14.25" customHeight="1"/>
    <row r="417916" ht="14.25" customHeight="1"/>
    <row r="417918" ht="14.25" customHeight="1"/>
    <row r="417920" ht="14.25" customHeight="1"/>
    <row r="417922" ht="14.25" customHeight="1"/>
    <row r="417924" ht="14.25" customHeight="1"/>
    <row r="417926" ht="14.25" customHeight="1"/>
    <row r="417928" ht="14.25" customHeight="1"/>
    <row r="417930" ht="14.25" customHeight="1"/>
    <row r="417932" ht="14.25" customHeight="1"/>
    <row r="417934" ht="14.25" customHeight="1"/>
    <row r="417936" ht="14.25" customHeight="1"/>
    <row r="417938" ht="14.25" customHeight="1"/>
    <row r="417940" ht="14.25" customHeight="1"/>
    <row r="417942" ht="14.25" customHeight="1"/>
    <row r="417944" ht="14.25" customHeight="1"/>
    <row r="417946" ht="14.25" customHeight="1"/>
    <row r="417948" ht="14.25" customHeight="1"/>
    <row r="417950" ht="14.25" customHeight="1"/>
    <row r="417952" ht="14.25" customHeight="1"/>
    <row r="417954" ht="14.25" customHeight="1"/>
    <row r="417956" ht="14.25" customHeight="1"/>
    <row r="417958" ht="14.25" customHeight="1"/>
    <row r="417960" ht="14.25" customHeight="1"/>
    <row r="417962" ht="14.25" customHeight="1"/>
    <row r="417964" ht="14.25" customHeight="1"/>
    <row r="417966" ht="14.25" customHeight="1"/>
    <row r="417968" ht="14.25" customHeight="1"/>
    <row r="417970" ht="14.25" customHeight="1"/>
    <row r="417972" ht="14.25" customHeight="1"/>
    <row r="417974" ht="14.25" customHeight="1"/>
    <row r="417976" ht="14.25" customHeight="1"/>
    <row r="417978" ht="14.25" customHeight="1"/>
    <row r="417980" ht="14.25" customHeight="1"/>
    <row r="417982" ht="14.25" customHeight="1"/>
    <row r="417984" ht="14.25" customHeight="1"/>
    <row r="417986" ht="14.25" customHeight="1"/>
    <row r="417988" ht="14.25" customHeight="1"/>
    <row r="417990" ht="14.25" customHeight="1"/>
    <row r="417992" ht="14.25" customHeight="1"/>
    <row r="417994" ht="14.25" customHeight="1"/>
    <row r="417996" ht="14.25" customHeight="1"/>
    <row r="417998" ht="14.25" customHeight="1"/>
    <row r="418000" ht="14.25" customHeight="1"/>
    <row r="418002" ht="14.25" customHeight="1"/>
    <row r="418004" ht="14.25" customHeight="1"/>
    <row r="418006" ht="14.25" customHeight="1"/>
    <row r="418008" ht="14.25" customHeight="1"/>
    <row r="418010" ht="14.25" customHeight="1"/>
    <row r="418012" ht="14.25" customHeight="1"/>
    <row r="418014" ht="14.25" customHeight="1"/>
    <row r="418016" ht="14.25" customHeight="1"/>
    <row r="418018" ht="14.25" customHeight="1"/>
    <row r="418020" ht="14.25" customHeight="1"/>
    <row r="418022" ht="14.25" customHeight="1"/>
    <row r="418024" ht="14.25" customHeight="1"/>
    <row r="418026" ht="14.25" customHeight="1"/>
    <row r="418028" ht="14.25" customHeight="1"/>
    <row r="418030" ht="14.25" customHeight="1"/>
    <row r="418032" ht="14.25" customHeight="1"/>
    <row r="418034" ht="14.25" customHeight="1"/>
    <row r="418036" ht="14.25" customHeight="1"/>
    <row r="418038" ht="14.25" customHeight="1"/>
    <row r="418040" ht="14.25" customHeight="1"/>
    <row r="418042" ht="14.25" customHeight="1"/>
    <row r="418044" ht="14.25" customHeight="1"/>
    <row r="418046" ht="14.25" customHeight="1"/>
    <row r="418048" ht="14.25" customHeight="1"/>
    <row r="418050" ht="14.25" customHeight="1"/>
    <row r="418052" ht="14.25" customHeight="1"/>
    <row r="418054" ht="14.25" customHeight="1"/>
    <row r="418056" ht="14.25" customHeight="1"/>
    <row r="418058" ht="14.25" customHeight="1"/>
    <row r="418060" ht="14.25" customHeight="1"/>
    <row r="418062" ht="14.25" customHeight="1"/>
    <row r="418064" ht="14.25" customHeight="1"/>
    <row r="418066" ht="14.25" customHeight="1"/>
    <row r="418068" ht="14.25" customHeight="1"/>
    <row r="418070" ht="14.25" customHeight="1"/>
    <row r="418072" ht="14.25" customHeight="1"/>
    <row r="418074" ht="14.25" customHeight="1"/>
    <row r="418076" ht="14.25" customHeight="1"/>
    <row r="418078" ht="14.25" customHeight="1"/>
    <row r="418080" ht="14.25" customHeight="1"/>
    <row r="418082" ht="14.25" customHeight="1"/>
    <row r="418084" ht="14.25" customHeight="1"/>
    <row r="418086" ht="14.25" customHeight="1"/>
    <row r="418088" ht="14.25" customHeight="1"/>
    <row r="418090" ht="14.25" customHeight="1"/>
    <row r="418092" ht="14.25" customHeight="1"/>
    <row r="418094" ht="14.25" customHeight="1"/>
    <row r="418096" ht="14.25" customHeight="1"/>
    <row r="418098" ht="14.25" customHeight="1"/>
    <row r="418100" ht="14.25" customHeight="1"/>
    <row r="418102" ht="14.25" customHeight="1"/>
    <row r="418104" ht="14.25" customHeight="1"/>
    <row r="418106" ht="14.25" customHeight="1"/>
    <row r="418108" ht="14.25" customHeight="1"/>
    <row r="418110" ht="14.25" customHeight="1"/>
    <row r="418112" ht="14.25" customHeight="1"/>
    <row r="418114" ht="14.25" customHeight="1"/>
    <row r="418116" ht="14.25" customHeight="1"/>
    <row r="418118" ht="14.25" customHeight="1"/>
    <row r="418120" ht="14.25" customHeight="1"/>
    <row r="418122" ht="14.25" customHeight="1"/>
    <row r="418124" ht="14.25" customHeight="1"/>
    <row r="418126" ht="14.25" customHeight="1"/>
    <row r="418128" ht="14.25" customHeight="1"/>
    <row r="418130" ht="14.25" customHeight="1"/>
    <row r="418132" ht="14.25" customHeight="1"/>
    <row r="418134" ht="14.25" customHeight="1"/>
    <row r="418136" ht="14.25" customHeight="1"/>
    <row r="418138" ht="14.25" customHeight="1"/>
    <row r="418140" ht="14.25" customHeight="1"/>
    <row r="418142" ht="14.25" customHeight="1"/>
    <row r="418144" ht="14.25" customHeight="1"/>
    <row r="418146" ht="14.25" customHeight="1"/>
    <row r="418148" ht="14.25" customHeight="1"/>
    <row r="418150" ht="14.25" customHeight="1"/>
    <row r="418152" ht="14.25" customHeight="1"/>
    <row r="418154" ht="14.25" customHeight="1"/>
    <row r="418156" ht="14.25" customHeight="1"/>
    <row r="418158" ht="14.25" customHeight="1"/>
    <row r="418160" ht="14.25" customHeight="1"/>
    <row r="418162" ht="14.25" customHeight="1"/>
    <row r="418164" ht="14.25" customHeight="1"/>
    <row r="418166" ht="14.25" customHeight="1"/>
    <row r="418168" ht="14.25" customHeight="1"/>
    <row r="418170" ht="14.25" customHeight="1"/>
    <row r="418172" ht="14.25" customHeight="1"/>
    <row r="418174" ht="14.25" customHeight="1"/>
    <row r="418176" ht="14.25" customHeight="1"/>
    <row r="418178" ht="14.25" customHeight="1"/>
    <row r="418180" ht="14.25" customHeight="1"/>
    <row r="418182" ht="14.25" customHeight="1"/>
    <row r="418184" ht="14.25" customHeight="1"/>
    <row r="418186" ht="14.25" customHeight="1"/>
    <row r="418188" ht="14.25" customHeight="1"/>
    <row r="418190" ht="14.25" customHeight="1"/>
    <row r="418192" ht="14.25" customHeight="1"/>
    <row r="418194" ht="14.25" customHeight="1"/>
    <row r="418196" ht="14.25" customHeight="1"/>
    <row r="418198" ht="14.25" customHeight="1"/>
    <row r="418200" ht="14.25" customHeight="1"/>
    <row r="418202" ht="14.25" customHeight="1"/>
    <row r="418204" ht="14.25" customHeight="1"/>
    <row r="418206" ht="14.25" customHeight="1"/>
    <row r="418208" ht="14.25" customHeight="1"/>
    <row r="418210" ht="14.25" customHeight="1"/>
    <row r="418212" ht="14.25" customHeight="1"/>
    <row r="418214" ht="14.25" customHeight="1"/>
    <row r="418216" ht="14.25" customHeight="1"/>
    <row r="418218" ht="14.25" customHeight="1"/>
    <row r="418220" ht="14.25" customHeight="1"/>
    <row r="418222" ht="14.25" customHeight="1"/>
    <row r="418224" ht="14.25" customHeight="1"/>
    <row r="418226" ht="14.25" customHeight="1"/>
    <row r="418228" ht="14.25" customHeight="1"/>
    <row r="418230" ht="14.25" customHeight="1"/>
    <row r="418232" ht="14.25" customHeight="1"/>
    <row r="418234" ht="14.25" customHeight="1"/>
    <row r="418236" ht="14.25" customHeight="1"/>
    <row r="418238" ht="14.25" customHeight="1"/>
    <row r="418240" ht="14.25" customHeight="1"/>
    <row r="418242" ht="14.25" customHeight="1"/>
    <row r="418244" ht="14.25" customHeight="1"/>
    <row r="418246" ht="14.25" customHeight="1"/>
    <row r="418248" ht="14.25" customHeight="1"/>
    <row r="418250" ht="14.25" customHeight="1"/>
    <row r="418252" ht="14.25" customHeight="1"/>
    <row r="418254" ht="14.25" customHeight="1"/>
    <row r="418256" ht="14.25" customHeight="1"/>
    <row r="418258" ht="14.25" customHeight="1"/>
    <row r="418260" ht="14.25" customHeight="1"/>
    <row r="418262" ht="14.25" customHeight="1"/>
    <row r="418264" ht="14.25" customHeight="1"/>
    <row r="418266" ht="14.25" customHeight="1"/>
    <row r="418268" ht="14.25" customHeight="1"/>
    <row r="418270" ht="14.25" customHeight="1"/>
    <row r="418272" ht="14.25" customHeight="1"/>
    <row r="418274" ht="14.25" customHeight="1"/>
    <row r="418276" ht="14.25" customHeight="1"/>
    <row r="418278" ht="14.25" customHeight="1"/>
    <row r="418280" ht="14.25" customHeight="1"/>
    <row r="418282" ht="14.25" customHeight="1"/>
    <row r="418284" ht="14.25" customHeight="1"/>
    <row r="418286" ht="14.25" customHeight="1"/>
    <row r="418288" ht="14.25" customHeight="1"/>
    <row r="418290" ht="14.25" customHeight="1"/>
    <row r="418292" ht="14.25" customHeight="1"/>
    <row r="418294" ht="14.25" customHeight="1"/>
    <row r="418296" ht="14.25" customHeight="1"/>
    <row r="418298" ht="14.25" customHeight="1"/>
    <row r="418300" ht="14.25" customHeight="1"/>
    <row r="418302" ht="14.25" customHeight="1"/>
    <row r="418304" ht="14.25" customHeight="1"/>
    <row r="418306" ht="14.25" customHeight="1"/>
    <row r="418308" ht="14.25" customHeight="1"/>
    <row r="418310" ht="14.25" customHeight="1"/>
    <row r="418312" ht="14.25" customHeight="1"/>
    <row r="418314" ht="14.25" customHeight="1"/>
    <row r="418316" ht="14.25" customHeight="1"/>
    <row r="418318" ht="14.25" customHeight="1"/>
    <row r="418320" ht="14.25" customHeight="1"/>
    <row r="418322" ht="14.25" customHeight="1"/>
    <row r="418324" ht="14.25" customHeight="1"/>
    <row r="418326" ht="14.25" customHeight="1"/>
    <row r="418328" ht="14.25" customHeight="1"/>
    <row r="418330" ht="14.25" customHeight="1"/>
    <row r="418332" ht="14.25" customHeight="1"/>
    <row r="418334" ht="14.25" customHeight="1"/>
    <row r="418336" ht="14.25" customHeight="1"/>
    <row r="418338" ht="14.25" customHeight="1"/>
    <row r="418340" ht="14.25" customHeight="1"/>
    <row r="418342" ht="14.25" customHeight="1"/>
    <row r="418344" ht="14.25" customHeight="1"/>
    <row r="418346" ht="14.25" customHeight="1"/>
    <row r="418348" ht="14.25" customHeight="1"/>
    <row r="418350" ht="14.25" customHeight="1"/>
    <row r="418352" ht="14.25" customHeight="1"/>
    <row r="418354" ht="14.25" customHeight="1"/>
    <row r="418356" ht="14.25" customHeight="1"/>
    <row r="418358" ht="14.25" customHeight="1"/>
    <row r="418360" ht="14.25" customHeight="1"/>
    <row r="418362" ht="14.25" customHeight="1"/>
    <row r="418364" ht="14.25" customHeight="1"/>
    <row r="418366" ht="14.25" customHeight="1"/>
    <row r="418368" ht="14.25" customHeight="1"/>
    <row r="418370" ht="14.25" customHeight="1"/>
    <row r="418372" ht="14.25" customHeight="1"/>
    <row r="418374" ht="14.25" customHeight="1"/>
    <row r="418376" ht="14.25" customHeight="1"/>
    <row r="418378" ht="14.25" customHeight="1"/>
    <row r="418380" ht="14.25" customHeight="1"/>
    <row r="418382" ht="14.25" customHeight="1"/>
    <row r="418384" ht="14.25" customHeight="1"/>
    <row r="418386" ht="14.25" customHeight="1"/>
    <row r="418388" ht="14.25" customHeight="1"/>
    <row r="418390" ht="14.25" customHeight="1"/>
    <row r="418392" ht="14.25" customHeight="1"/>
    <row r="418394" ht="14.25" customHeight="1"/>
    <row r="418396" ht="14.25" customHeight="1"/>
    <row r="418398" ht="14.25" customHeight="1"/>
    <row r="418400" ht="14.25" customHeight="1"/>
    <row r="418402" ht="14.25" customHeight="1"/>
    <row r="418404" ht="14.25" customHeight="1"/>
    <row r="418406" ht="14.25" customHeight="1"/>
    <row r="418408" ht="14.25" customHeight="1"/>
    <row r="418410" ht="14.25" customHeight="1"/>
    <row r="418412" ht="14.25" customHeight="1"/>
    <row r="418414" ht="14.25" customHeight="1"/>
    <row r="418416" ht="14.25" customHeight="1"/>
    <row r="418418" ht="14.25" customHeight="1"/>
    <row r="418420" ht="14.25" customHeight="1"/>
    <row r="418422" ht="14.25" customHeight="1"/>
    <row r="418424" ht="14.25" customHeight="1"/>
    <row r="418426" ht="14.25" customHeight="1"/>
    <row r="418428" ht="14.25" customHeight="1"/>
    <row r="418430" ht="14.25" customHeight="1"/>
    <row r="418432" ht="14.25" customHeight="1"/>
    <row r="418434" ht="14.25" customHeight="1"/>
    <row r="418436" ht="14.25" customHeight="1"/>
    <row r="418438" ht="14.25" customHeight="1"/>
    <row r="418440" ht="14.25" customHeight="1"/>
    <row r="418442" ht="14.25" customHeight="1"/>
    <row r="418444" ht="14.25" customHeight="1"/>
    <row r="418446" ht="14.25" customHeight="1"/>
    <row r="418448" ht="14.25" customHeight="1"/>
    <row r="418450" ht="14.25" customHeight="1"/>
    <row r="418452" ht="14.25" customHeight="1"/>
    <row r="418454" ht="14.25" customHeight="1"/>
    <row r="418456" ht="14.25" customHeight="1"/>
    <row r="418458" ht="14.25" customHeight="1"/>
    <row r="418460" ht="14.25" customHeight="1"/>
    <row r="418462" ht="14.25" customHeight="1"/>
    <row r="418464" ht="14.25" customHeight="1"/>
    <row r="418466" ht="14.25" customHeight="1"/>
    <row r="418468" ht="14.25" customHeight="1"/>
    <row r="418470" ht="14.25" customHeight="1"/>
    <row r="418472" ht="14.25" customHeight="1"/>
    <row r="418474" ht="14.25" customHeight="1"/>
    <row r="418476" ht="14.25" customHeight="1"/>
    <row r="418478" ht="14.25" customHeight="1"/>
    <row r="418480" ht="14.25" customHeight="1"/>
    <row r="418482" ht="14.25" customHeight="1"/>
    <row r="418484" ht="14.25" customHeight="1"/>
    <row r="418486" ht="14.25" customHeight="1"/>
    <row r="418488" ht="14.25" customHeight="1"/>
    <row r="418490" ht="14.25" customHeight="1"/>
    <row r="418492" ht="14.25" customHeight="1"/>
    <row r="418494" ht="14.25" customHeight="1"/>
    <row r="418496" ht="14.25" customHeight="1"/>
    <row r="418498" ht="14.25" customHeight="1"/>
    <row r="418500" ht="14.25" customHeight="1"/>
    <row r="418502" ht="14.25" customHeight="1"/>
    <row r="418504" ht="14.25" customHeight="1"/>
    <row r="418506" ht="14.25" customHeight="1"/>
    <row r="418508" ht="14.25" customHeight="1"/>
    <row r="418510" ht="14.25" customHeight="1"/>
    <row r="418512" ht="14.25" customHeight="1"/>
    <row r="418514" ht="14.25" customHeight="1"/>
    <row r="418516" ht="14.25" customHeight="1"/>
    <row r="418518" ht="14.25" customHeight="1"/>
    <row r="418520" ht="14.25" customHeight="1"/>
    <row r="418522" ht="14.25" customHeight="1"/>
    <row r="418524" ht="14.25" customHeight="1"/>
    <row r="418526" ht="14.25" customHeight="1"/>
    <row r="418528" ht="14.25" customHeight="1"/>
    <row r="418530" ht="14.25" customHeight="1"/>
    <row r="418532" ht="14.25" customHeight="1"/>
    <row r="418534" ht="14.25" customHeight="1"/>
    <row r="418536" ht="14.25" customHeight="1"/>
    <row r="418538" ht="14.25" customHeight="1"/>
    <row r="418540" ht="14.25" customHeight="1"/>
    <row r="418542" ht="14.25" customHeight="1"/>
    <row r="418544" ht="14.25" customHeight="1"/>
    <row r="418546" ht="14.25" customHeight="1"/>
    <row r="418548" ht="14.25" customHeight="1"/>
    <row r="418550" ht="14.25" customHeight="1"/>
    <row r="418552" ht="14.25" customHeight="1"/>
    <row r="418554" ht="14.25" customHeight="1"/>
    <row r="418556" ht="14.25" customHeight="1"/>
    <row r="418558" ht="14.25" customHeight="1"/>
    <row r="418560" ht="14.25" customHeight="1"/>
    <row r="418562" ht="14.25" customHeight="1"/>
    <row r="418564" ht="14.25" customHeight="1"/>
    <row r="418566" ht="14.25" customHeight="1"/>
    <row r="418568" ht="14.25" customHeight="1"/>
    <row r="418570" ht="14.25" customHeight="1"/>
    <row r="418572" ht="14.25" customHeight="1"/>
    <row r="418574" ht="14.25" customHeight="1"/>
    <row r="418576" ht="14.25" customHeight="1"/>
    <row r="418578" ht="14.25" customHeight="1"/>
    <row r="418580" ht="14.25" customHeight="1"/>
    <row r="418582" ht="14.25" customHeight="1"/>
    <row r="418584" ht="14.25" customHeight="1"/>
    <row r="418586" ht="14.25" customHeight="1"/>
    <row r="418588" ht="14.25" customHeight="1"/>
    <row r="418590" ht="14.25" customHeight="1"/>
    <row r="418592" ht="14.25" customHeight="1"/>
    <row r="418594" ht="14.25" customHeight="1"/>
    <row r="418596" ht="14.25" customHeight="1"/>
    <row r="418598" ht="14.25" customHeight="1"/>
    <row r="418600" ht="14.25" customHeight="1"/>
    <row r="418602" ht="14.25" customHeight="1"/>
    <row r="418604" ht="14.25" customHeight="1"/>
    <row r="418606" ht="14.25" customHeight="1"/>
    <row r="418608" ht="14.25" customHeight="1"/>
    <row r="418610" ht="14.25" customHeight="1"/>
    <row r="418612" ht="14.25" customHeight="1"/>
    <row r="418614" ht="14.25" customHeight="1"/>
    <row r="418616" ht="14.25" customHeight="1"/>
    <row r="418618" ht="14.25" customHeight="1"/>
    <row r="418620" ht="14.25" customHeight="1"/>
    <row r="418622" ht="14.25" customHeight="1"/>
    <row r="418624" ht="14.25" customHeight="1"/>
    <row r="418626" ht="14.25" customHeight="1"/>
    <row r="418628" ht="14.25" customHeight="1"/>
    <row r="418630" ht="14.25" customHeight="1"/>
    <row r="418632" ht="14.25" customHeight="1"/>
    <row r="418634" ht="14.25" customHeight="1"/>
    <row r="418636" ht="14.25" customHeight="1"/>
    <row r="418638" ht="14.25" customHeight="1"/>
    <row r="418640" ht="14.25" customHeight="1"/>
    <row r="418642" ht="14.25" customHeight="1"/>
    <row r="418644" ht="14.25" customHeight="1"/>
    <row r="418646" ht="14.25" customHeight="1"/>
    <row r="418648" ht="14.25" customHeight="1"/>
    <row r="418650" ht="14.25" customHeight="1"/>
    <row r="418652" ht="14.25" customHeight="1"/>
    <row r="418654" ht="14.25" customHeight="1"/>
    <row r="418656" ht="14.25" customHeight="1"/>
    <row r="418658" ht="14.25" customHeight="1"/>
    <row r="418660" ht="14.25" customHeight="1"/>
    <row r="418662" ht="14.25" customHeight="1"/>
    <row r="418664" ht="14.25" customHeight="1"/>
    <row r="418666" ht="14.25" customHeight="1"/>
    <row r="418668" ht="14.25" customHeight="1"/>
    <row r="418670" ht="14.25" customHeight="1"/>
    <row r="418672" ht="14.25" customHeight="1"/>
    <row r="418674" ht="14.25" customHeight="1"/>
    <row r="418676" ht="14.25" customHeight="1"/>
    <row r="418678" ht="14.25" customHeight="1"/>
    <row r="418680" ht="14.25" customHeight="1"/>
    <row r="418682" ht="14.25" customHeight="1"/>
    <row r="418684" ht="14.25" customHeight="1"/>
    <row r="418686" ht="14.25" customHeight="1"/>
    <row r="418688" ht="14.25" customHeight="1"/>
    <row r="418690" ht="14.25" customHeight="1"/>
    <row r="418692" ht="14.25" customHeight="1"/>
    <row r="418694" ht="14.25" customHeight="1"/>
    <row r="418696" ht="14.25" customHeight="1"/>
    <row r="418698" ht="14.25" customHeight="1"/>
    <row r="418700" ht="14.25" customHeight="1"/>
    <row r="418702" ht="14.25" customHeight="1"/>
    <row r="418704" ht="14.25" customHeight="1"/>
    <row r="418706" ht="14.25" customHeight="1"/>
    <row r="418708" ht="14.25" customHeight="1"/>
    <row r="418710" ht="14.25" customHeight="1"/>
    <row r="418712" ht="14.25" customHeight="1"/>
    <row r="418714" ht="14.25" customHeight="1"/>
    <row r="418716" ht="14.25" customHeight="1"/>
    <row r="418718" ht="14.25" customHeight="1"/>
    <row r="418720" ht="14.25" customHeight="1"/>
    <row r="418722" ht="14.25" customHeight="1"/>
    <row r="418724" ht="14.25" customHeight="1"/>
    <row r="418726" ht="14.25" customHeight="1"/>
    <row r="418728" ht="14.25" customHeight="1"/>
    <row r="418730" ht="14.25" customHeight="1"/>
    <row r="418732" ht="14.25" customHeight="1"/>
    <row r="418734" ht="14.25" customHeight="1"/>
    <row r="418736" ht="14.25" customHeight="1"/>
    <row r="418738" ht="14.25" customHeight="1"/>
    <row r="418740" ht="14.25" customHeight="1"/>
    <row r="418742" ht="14.25" customHeight="1"/>
    <row r="418744" ht="14.25" customHeight="1"/>
    <row r="418746" ht="14.25" customHeight="1"/>
    <row r="418748" ht="14.25" customHeight="1"/>
    <row r="418750" ht="14.25" customHeight="1"/>
    <row r="418752" ht="14.25" customHeight="1"/>
    <row r="418754" ht="14.25" customHeight="1"/>
    <row r="418756" ht="14.25" customHeight="1"/>
    <row r="418758" ht="14.25" customHeight="1"/>
    <row r="418760" ht="14.25" customHeight="1"/>
    <row r="418762" ht="14.25" customHeight="1"/>
    <row r="418764" ht="14.25" customHeight="1"/>
    <row r="418766" ht="14.25" customHeight="1"/>
    <row r="418768" ht="14.25" customHeight="1"/>
    <row r="418770" ht="14.25" customHeight="1"/>
    <row r="418772" ht="14.25" customHeight="1"/>
    <row r="418774" ht="14.25" customHeight="1"/>
    <row r="418776" ht="14.25" customHeight="1"/>
    <row r="418778" ht="14.25" customHeight="1"/>
    <row r="418780" ht="14.25" customHeight="1"/>
    <row r="418782" ht="14.25" customHeight="1"/>
    <row r="418784" ht="14.25" customHeight="1"/>
    <row r="418786" ht="14.25" customHeight="1"/>
    <row r="418788" ht="14.25" customHeight="1"/>
    <row r="418790" ht="14.25" customHeight="1"/>
    <row r="418792" ht="14.25" customHeight="1"/>
    <row r="418794" ht="14.25" customHeight="1"/>
    <row r="418796" ht="14.25" customHeight="1"/>
    <row r="418798" ht="14.25" customHeight="1"/>
    <row r="418800" ht="14.25" customHeight="1"/>
    <row r="418802" ht="14.25" customHeight="1"/>
    <row r="418804" ht="14.25" customHeight="1"/>
    <row r="418806" ht="14.25" customHeight="1"/>
    <row r="418808" ht="14.25" customHeight="1"/>
    <row r="418810" ht="14.25" customHeight="1"/>
    <row r="418812" ht="14.25" customHeight="1"/>
    <row r="418814" ht="14.25" customHeight="1"/>
    <row r="418816" ht="14.25" customHeight="1"/>
    <row r="418818" ht="14.25" customHeight="1"/>
    <row r="418820" ht="14.25" customHeight="1"/>
    <row r="418822" ht="14.25" customHeight="1"/>
    <row r="418824" ht="14.25" customHeight="1"/>
    <row r="418826" ht="14.25" customHeight="1"/>
    <row r="418828" ht="14.25" customHeight="1"/>
    <row r="418830" ht="14.25" customHeight="1"/>
    <row r="418832" ht="14.25" customHeight="1"/>
    <row r="418834" ht="14.25" customHeight="1"/>
    <row r="418836" ht="14.25" customHeight="1"/>
    <row r="418838" ht="14.25" customHeight="1"/>
    <row r="418840" ht="14.25" customHeight="1"/>
    <row r="418842" ht="14.25" customHeight="1"/>
    <row r="418844" ht="14.25" customHeight="1"/>
    <row r="418846" ht="14.25" customHeight="1"/>
    <row r="418848" ht="14.25" customHeight="1"/>
    <row r="418850" ht="14.25" customHeight="1"/>
    <row r="418852" ht="14.25" customHeight="1"/>
    <row r="418854" ht="14.25" customHeight="1"/>
    <row r="418856" ht="14.25" customHeight="1"/>
    <row r="418858" ht="14.25" customHeight="1"/>
    <row r="418860" ht="14.25" customHeight="1"/>
    <row r="418862" ht="14.25" customHeight="1"/>
    <row r="418864" ht="14.25" customHeight="1"/>
    <row r="418866" ht="14.25" customHeight="1"/>
    <row r="418868" ht="14.25" customHeight="1"/>
    <row r="418870" ht="14.25" customHeight="1"/>
    <row r="418872" ht="14.25" customHeight="1"/>
    <row r="418874" ht="14.25" customHeight="1"/>
    <row r="418876" ht="14.25" customHeight="1"/>
    <row r="418878" ht="14.25" customHeight="1"/>
    <row r="418880" ht="14.25" customHeight="1"/>
    <row r="418882" ht="14.25" customHeight="1"/>
    <row r="418884" ht="14.25" customHeight="1"/>
    <row r="418886" ht="14.25" customHeight="1"/>
    <row r="418888" ht="14.25" customHeight="1"/>
    <row r="418890" ht="14.25" customHeight="1"/>
    <row r="418892" ht="14.25" customHeight="1"/>
    <row r="418894" ht="14.25" customHeight="1"/>
    <row r="418896" ht="14.25" customHeight="1"/>
    <row r="418898" ht="14.25" customHeight="1"/>
    <row r="418900" ht="14.25" customHeight="1"/>
    <row r="418902" ht="14.25" customHeight="1"/>
    <row r="418904" ht="14.25" customHeight="1"/>
    <row r="418906" ht="14.25" customHeight="1"/>
    <row r="418908" ht="14.25" customHeight="1"/>
    <row r="418910" ht="14.25" customHeight="1"/>
    <row r="418912" ht="14.25" customHeight="1"/>
    <row r="418914" ht="14.25" customHeight="1"/>
    <row r="418916" ht="14.25" customHeight="1"/>
    <row r="418918" ht="14.25" customHeight="1"/>
    <row r="418920" ht="14.25" customHeight="1"/>
    <row r="418922" ht="14.25" customHeight="1"/>
    <row r="418924" ht="14.25" customHeight="1"/>
    <row r="418926" ht="14.25" customHeight="1"/>
    <row r="418928" ht="14.25" customHeight="1"/>
    <row r="418930" ht="14.25" customHeight="1"/>
    <row r="418932" ht="14.25" customHeight="1"/>
    <row r="418934" ht="14.25" customHeight="1"/>
    <row r="418936" ht="14.25" customHeight="1"/>
    <row r="418938" ht="14.25" customHeight="1"/>
    <row r="418940" ht="14.25" customHeight="1"/>
    <row r="418942" ht="14.25" customHeight="1"/>
    <row r="418944" ht="14.25" customHeight="1"/>
    <row r="418946" ht="14.25" customHeight="1"/>
    <row r="418948" ht="14.25" customHeight="1"/>
    <row r="418950" ht="14.25" customHeight="1"/>
    <row r="418952" ht="14.25" customHeight="1"/>
    <row r="418954" ht="14.25" customHeight="1"/>
    <row r="418956" ht="14.25" customHeight="1"/>
    <row r="418958" ht="14.25" customHeight="1"/>
    <row r="418960" ht="14.25" customHeight="1"/>
    <row r="418962" ht="14.25" customHeight="1"/>
    <row r="418964" ht="14.25" customHeight="1"/>
    <row r="418966" ht="14.25" customHeight="1"/>
    <row r="418968" ht="14.25" customHeight="1"/>
    <row r="418970" ht="14.25" customHeight="1"/>
    <row r="418972" ht="14.25" customHeight="1"/>
    <row r="418974" ht="14.25" customHeight="1"/>
    <row r="418976" ht="14.25" customHeight="1"/>
    <row r="418978" ht="14.25" customHeight="1"/>
    <row r="418980" ht="14.25" customHeight="1"/>
    <row r="418982" ht="14.25" customHeight="1"/>
    <row r="418984" ht="14.25" customHeight="1"/>
    <row r="418986" ht="14.25" customHeight="1"/>
    <row r="418988" ht="14.25" customHeight="1"/>
    <row r="418990" ht="14.25" customHeight="1"/>
    <row r="418992" ht="14.25" customHeight="1"/>
    <row r="418994" ht="14.25" customHeight="1"/>
    <row r="418996" ht="14.25" customHeight="1"/>
    <row r="418998" ht="14.25" customHeight="1"/>
    <row r="419000" ht="14.25" customHeight="1"/>
    <row r="419002" ht="14.25" customHeight="1"/>
    <row r="419004" ht="14.25" customHeight="1"/>
    <row r="419006" ht="14.25" customHeight="1"/>
    <row r="419008" ht="14.25" customHeight="1"/>
    <row r="419010" ht="14.25" customHeight="1"/>
    <row r="419012" ht="14.25" customHeight="1"/>
    <row r="419014" ht="14.25" customHeight="1"/>
    <row r="419016" ht="14.25" customHeight="1"/>
    <row r="419018" ht="14.25" customHeight="1"/>
    <row r="419020" ht="14.25" customHeight="1"/>
    <row r="419022" ht="14.25" customHeight="1"/>
    <row r="419024" ht="14.25" customHeight="1"/>
    <row r="419026" ht="14.25" customHeight="1"/>
    <row r="419028" ht="14.25" customHeight="1"/>
    <row r="419030" ht="14.25" customHeight="1"/>
    <row r="419032" ht="14.25" customHeight="1"/>
    <row r="419034" ht="14.25" customHeight="1"/>
    <row r="419036" ht="14.25" customHeight="1"/>
    <row r="419038" ht="14.25" customHeight="1"/>
    <row r="419040" ht="14.25" customHeight="1"/>
    <row r="419042" ht="14.25" customHeight="1"/>
    <row r="419044" ht="14.25" customHeight="1"/>
    <row r="419046" ht="14.25" customHeight="1"/>
    <row r="419048" ht="14.25" customHeight="1"/>
    <row r="419050" ht="14.25" customHeight="1"/>
    <row r="419052" ht="14.25" customHeight="1"/>
    <row r="419054" ht="14.25" customHeight="1"/>
    <row r="419056" ht="14.25" customHeight="1"/>
    <row r="419058" ht="14.25" customHeight="1"/>
    <row r="419060" ht="14.25" customHeight="1"/>
    <row r="419062" ht="14.25" customHeight="1"/>
    <row r="419064" ht="14.25" customHeight="1"/>
    <row r="419066" ht="14.25" customHeight="1"/>
    <row r="419068" ht="14.25" customHeight="1"/>
    <row r="419070" ht="14.25" customHeight="1"/>
    <row r="419072" ht="14.25" customHeight="1"/>
    <row r="419074" ht="14.25" customHeight="1"/>
    <row r="419076" ht="14.25" customHeight="1"/>
    <row r="419078" ht="14.25" customHeight="1"/>
    <row r="419080" ht="14.25" customHeight="1"/>
    <row r="419082" ht="14.25" customHeight="1"/>
    <row r="419084" ht="14.25" customHeight="1"/>
    <row r="419086" ht="14.25" customHeight="1"/>
    <row r="419088" ht="14.25" customHeight="1"/>
    <row r="419090" ht="14.25" customHeight="1"/>
    <row r="419092" ht="14.25" customHeight="1"/>
    <row r="419094" ht="14.25" customHeight="1"/>
    <row r="419096" ht="14.25" customHeight="1"/>
    <row r="419098" ht="14.25" customHeight="1"/>
    <row r="419100" ht="14.25" customHeight="1"/>
    <row r="419102" ht="14.25" customHeight="1"/>
    <row r="419104" ht="14.25" customHeight="1"/>
    <row r="419106" ht="14.25" customHeight="1"/>
    <row r="419108" ht="14.25" customHeight="1"/>
    <row r="419110" ht="14.25" customHeight="1"/>
    <row r="419112" ht="14.25" customHeight="1"/>
    <row r="419114" ht="14.25" customHeight="1"/>
    <row r="419116" ht="14.25" customHeight="1"/>
    <row r="419118" ht="14.25" customHeight="1"/>
    <row r="419120" ht="14.25" customHeight="1"/>
    <row r="419122" ht="14.25" customHeight="1"/>
    <row r="419124" ht="14.25" customHeight="1"/>
    <row r="419126" ht="14.25" customHeight="1"/>
    <row r="419128" ht="14.25" customHeight="1"/>
    <row r="419130" ht="14.25" customHeight="1"/>
    <row r="419132" ht="14.25" customHeight="1"/>
    <row r="419134" ht="14.25" customHeight="1"/>
    <row r="419136" ht="14.25" customHeight="1"/>
    <row r="419138" ht="14.25" customHeight="1"/>
    <row r="419140" ht="14.25" customHeight="1"/>
    <row r="419142" ht="14.25" customHeight="1"/>
    <row r="419144" ht="14.25" customHeight="1"/>
    <row r="419146" ht="14.25" customHeight="1"/>
    <row r="419148" ht="14.25" customHeight="1"/>
    <row r="419150" ht="14.25" customHeight="1"/>
    <row r="419152" ht="14.25" customHeight="1"/>
    <row r="419154" ht="14.25" customHeight="1"/>
    <row r="419156" ht="14.25" customHeight="1"/>
    <row r="419158" ht="14.25" customHeight="1"/>
    <row r="419160" ht="14.25" customHeight="1"/>
    <row r="419162" ht="14.25" customHeight="1"/>
    <row r="419164" ht="14.25" customHeight="1"/>
    <row r="419166" ht="14.25" customHeight="1"/>
    <row r="419168" ht="14.25" customHeight="1"/>
    <row r="419170" ht="14.25" customHeight="1"/>
    <row r="419172" ht="14.25" customHeight="1"/>
    <row r="419174" ht="14.25" customHeight="1"/>
    <row r="419176" ht="14.25" customHeight="1"/>
    <row r="419178" ht="14.25" customHeight="1"/>
    <row r="419180" ht="14.25" customHeight="1"/>
    <row r="419182" ht="14.25" customHeight="1"/>
    <row r="419184" ht="14.25" customHeight="1"/>
    <row r="419186" ht="14.25" customHeight="1"/>
    <row r="419188" ht="14.25" customHeight="1"/>
    <row r="419190" ht="14.25" customHeight="1"/>
    <row r="419192" ht="14.25" customHeight="1"/>
    <row r="419194" ht="14.25" customHeight="1"/>
    <row r="419196" ht="14.25" customHeight="1"/>
    <row r="419198" ht="14.25" customHeight="1"/>
    <row r="419200" ht="14.25" customHeight="1"/>
    <row r="419202" ht="14.25" customHeight="1"/>
    <row r="419204" ht="14.25" customHeight="1"/>
    <row r="419206" ht="14.25" customHeight="1"/>
    <row r="419208" ht="14.25" customHeight="1"/>
    <row r="419210" ht="14.25" customHeight="1"/>
    <row r="419212" ht="14.25" customHeight="1"/>
    <row r="419214" ht="14.25" customHeight="1"/>
    <row r="419216" ht="14.25" customHeight="1"/>
    <row r="419218" ht="14.25" customHeight="1"/>
    <row r="419220" ht="14.25" customHeight="1"/>
    <row r="419222" ht="14.25" customHeight="1"/>
    <row r="419224" ht="14.25" customHeight="1"/>
    <row r="419226" ht="14.25" customHeight="1"/>
    <row r="419228" ht="14.25" customHeight="1"/>
    <row r="419230" ht="14.25" customHeight="1"/>
    <row r="419232" ht="14.25" customHeight="1"/>
    <row r="419234" ht="14.25" customHeight="1"/>
    <row r="419236" ht="14.25" customHeight="1"/>
    <row r="419238" ht="14.25" customHeight="1"/>
    <row r="419240" ht="14.25" customHeight="1"/>
    <row r="419242" ht="14.25" customHeight="1"/>
    <row r="419244" ht="14.25" customHeight="1"/>
    <row r="419246" ht="14.25" customHeight="1"/>
    <row r="419248" ht="14.25" customHeight="1"/>
    <row r="419250" ht="14.25" customHeight="1"/>
    <row r="419252" ht="14.25" customHeight="1"/>
    <row r="419254" ht="14.25" customHeight="1"/>
    <row r="419256" ht="14.25" customHeight="1"/>
    <row r="419258" ht="14.25" customHeight="1"/>
    <row r="419260" ht="14.25" customHeight="1"/>
    <row r="419262" ht="14.25" customHeight="1"/>
    <row r="419264" ht="14.25" customHeight="1"/>
    <row r="419266" ht="14.25" customHeight="1"/>
    <row r="419268" ht="14.25" customHeight="1"/>
    <row r="419270" ht="14.25" customHeight="1"/>
    <row r="419272" ht="14.25" customHeight="1"/>
    <row r="419274" ht="14.25" customHeight="1"/>
    <row r="419276" ht="14.25" customHeight="1"/>
    <row r="419278" ht="14.25" customHeight="1"/>
    <row r="419280" ht="14.25" customHeight="1"/>
    <row r="419282" ht="14.25" customHeight="1"/>
    <row r="419284" ht="14.25" customHeight="1"/>
    <row r="419286" ht="14.25" customHeight="1"/>
    <row r="419288" ht="14.25" customHeight="1"/>
    <row r="419290" ht="14.25" customHeight="1"/>
    <row r="419292" ht="14.25" customHeight="1"/>
    <row r="419294" ht="14.25" customHeight="1"/>
    <row r="419296" ht="14.25" customHeight="1"/>
    <row r="419298" ht="14.25" customHeight="1"/>
    <row r="419300" ht="14.25" customHeight="1"/>
    <row r="419302" ht="14.25" customHeight="1"/>
    <row r="419304" ht="14.25" customHeight="1"/>
    <row r="419306" ht="14.25" customHeight="1"/>
    <row r="419308" ht="14.25" customHeight="1"/>
    <row r="419310" ht="14.25" customHeight="1"/>
    <row r="419312" ht="14.25" customHeight="1"/>
    <row r="419314" ht="14.25" customHeight="1"/>
    <row r="419316" ht="14.25" customHeight="1"/>
    <row r="419318" ht="14.25" customHeight="1"/>
    <row r="419320" ht="14.25" customHeight="1"/>
    <row r="419322" ht="14.25" customHeight="1"/>
    <row r="419324" ht="14.25" customHeight="1"/>
    <row r="419326" ht="14.25" customHeight="1"/>
    <row r="419328" ht="14.25" customHeight="1"/>
    <row r="419330" ht="14.25" customHeight="1"/>
    <row r="419332" ht="14.25" customHeight="1"/>
    <row r="419334" ht="14.25" customHeight="1"/>
    <row r="419336" ht="14.25" customHeight="1"/>
    <row r="419338" ht="14.25" customHeight="1"/>
    <row r="419340" ht="14.25" customHeight="1"/>
    <row r="419342" ht="14.25" customHeight="1"/>
    <row r="419344" ht="14.25" customHeight="1"/>
    <row r="419346" ht="14.25" customHeight="1"/>
    <row r="419348" ht="14.25" customHeight="1"/>
    <row r="419350" ht="14.25" customHeight="1"/>
    <row r="419352" ht="14.25" customHeight="1"/>
    <row r="419354" ht="14.25" customHeight="1"/>
    <row r="419356" ht="14.25" customHeight="1"/>
    <row r="419358" ht="14.25" customHeight="1"/>
    <row r="419360" ht="14.25" customHeight="1"/>
    <row r="419362" ht="14.25" customHeight="1"/>
    <row r="419364" ht="14.25" customHeight="1"/>
    <row r="419366" ht="14.25" customHeight="1"/>
    <row r="419368" ht="14.25" customHeight="1"/>
    <row r="419370" ht="14.25" customHeight="1"/>
    <row r="419372" ht="14.25" customHeight="1"/>
    <row r="419374" ht="14.25" customHeight="1"/>
    <row r="419376" ht="14.25" customHeight="1"/>
    <row r="419378" ht="14.25" customHeight="1"/>
    <row r="419380" ht="14.25" customHeight="1"/>
    <row r="419382" ht="14.25" customHeight="1"/>
    <row r="419384" ht="14.25" customHeight="1"/>
    <row r="419386" ht="14.25" customHeight="1"/>
    <row r="419388" ht="14.25" customHeight="1"/>
    <row r="419390" ht="14.25" customHeight="1"/>
    <row r="419392" ht="14.25" customHeight="1"/>
    <row r="419394" ht="14.25" customHeight="1"/>
    <row r="419396" ht="14.25" customHeight="1"/>
    <row r="419398" ht="14.25" customHeight="1"/>
    <row r="419400" ht="14.25" customHeight="1"/>
    <row r="419402" ht="14.25" customHeight="1"/>
    <row r="419404" ht="14.25" customHeight="1"/>
    <row r="419406" ht="14.25" customHeight="1"/>
    <row r="419408" ht="14.25" customHeight="1"/>
    <row r="419410" ht="14.25" customHeight="1"/>
    <row r="419412" ht="14.25" customHeight="1"/>
    <row r="419414" ht="14.25" customHeight="1"/>
    <row r="419416" ht="14.25" customHeight="1"/>
    <row r="419418" ht="14.25" customHeight="1"/>
    <row r="419420" ht="14.25" customHeight="1"/>
    <row r="419422" ht="14.25" customHeight="1"/>
    <row r="419424" ht="14.25" customHeight="1"/>
    <row r="419426" ht="14.25" customHeight="1"/>
    <row r="419428" ht="14.25" customHeight="1"/>
    <row r="419430" ht="14.25" customHeight="1"/>
    <row r="419432" ht="14.25" customHeight="1"/>
    <row r="419434" ht="14.25" customHeight="1"/>
    <row r="419436" ht="14.25" customHeight="1"/>
    <row r="419438" ht="14.25" customHeight="1"/>
    <row r="419440" ht="14.25" customHeight="1"/>
    <row r="419442" ht="14.25" customHeight="1"/>
    <row r="419444" ht="14.25" customHeight="1"/>
    <row r="419446" ht="14.25" customHeight="1"/>
    <row r="419448" ht="14.25" customHeight="1"/>
    <row r="419450" ht="14.25" customHeight="1"/>
    <row r="419452" ht="14.25" customHeight="1"/>
    <row r="419454" ht="14.25" customHeight="1"/>
    <row r="419456" ht="14.25" customHeight="1"/>
    <row r="419458" ht="14.25" customHeight="1"/>
    <row r="419460" ht="14.25" customHeight="1"/>
    <row r="419462" ht="14.25" customHeight="1"/>
    <row r="419464" ht="14.25" customHeight="1"/>
    <row r="419466" ht="14.25" customHeight="1"/>
    <row r="419468" ht="14.25" customHeight="1"/>
    <row r="419470" ht="14.25" customHeight="1"/>
    <row r="419472" ht="14.25" customHeight="1"/>
    <row r="419474" ht="14.25" customHeight="1"/>
    <row r="419476" ht="14.25" customHeight="1"/>
    <row r="419478" ht="14.25" customHeight="1"/>
    <row r="419480" ht="14.25" customHeight="1"/>
    <row r="419482" ht="14.25" customHeight="1"/>
    <row r="419484" ht="14.25" customHeight="1"/>
    <row r="419486" ht="14.25" customHeight="1"/>
    <row r="419488" ht="14.25" customHeight="1"/>
    <row r="419490" ht="14.25" customHeight="1"/>
    <row r="419492" ht="14.25" customHeight="1"/>
    <row r="419494" ht="14.25" customHeight="1"/>
    <row r="419496" ht="14.25" customHeight="1"/>
    <row r="419498" ht="14.25" customHeight="1"/>
    <row r="419500" ht="14.25" customHeight="1"/>
    <row r="419502" ht="14.25" customHeight="1"/>
    <row r="419504" ht="14.25" customHeight="1"/>
    <row r="419506" ht="14.25" customHeight="1"/>
    <row r="419508" ht="14.25" customHeight="1"/>
    <row r="419510" ht="14.25" customHeight="1"/>
    <row r="419512" ht="14.25" customHeight="1"/>
    <row r="419514" ht="14.25" customHeight="1"/>
    <row r="419516" ht="14.25" customHeight="1"/>
    <row r="419518" ht="14.25" customHeight="1"/>
    <row r="419520" ht="14.25" customHeight="1"/>
    <row r="419522" ht="14.25" customHeight="1"/>
    <row r="419524" ht="14.25" customHeight="1"/>
    <row r="419526" ht="14.25" customHeight="1"/>
    <row r="419528" ht="14.25" customHeight="1"/>
    <row r="419530" ht="14.25" customHeight="1"/>
    <row r="419532" ht="14.25" customHeight="1"/>
    <row r="419534" ht="14.25" customHeight="1"/>
    <row r="419536" ht="14.25" customHeight="1"/>
    <row r="419538" ht="14.25" customHeight="1"/>
    <row r="419540" ht="14.25" customHeight="1"/>
    <row r="419542" ht="14.25" customHeight="1"/>
    <row r="419544" ht="14.25" customHeight="1"/>
    <row r="419546" ht="14.25" customHeight="1"/>
    <row r="419548" ht="14.25" customHeight="1"/>
    <row r="419550" ht="14.25" customHeight="1"/>
    <row r="419552" ht="14.25" customHeight="1"/>
    <row r="419554" ht="14.25" customHeight="1"/>
    <row r="419556" ht="14.25" customHeight="1"/>
    <row r="419558" ht="14.25" customHeight="1"/>
    <row r="419560" ht="14.25" customHeight="1"/>
    <row r="419562" ht="14.25" customHeight="1"/>
    <row r="419564" ht="14.25" customHeight="1"/>
    <row r="419566" ht="14.25" customHeight="1"/>
    <row r="419568" ht="14.25" customHeight="1"/>
    <row r="419570" ht="14.25" customHeight="1"/>
    <row r="419572" ht="14.25" customHeight="1"/>
    <row r="419574" ht="14.25" customHeight="1"/>
    <row r="419576" ht="14.25" customHeight="1"/>
    <row r="419578" ht="14.25" customHeight="1"/>
    <row r="419580" ht="14.25" customHeight="1"/>
    <row r="419582" ht="14.25" customHeight="1"/>
    <row r="419584" ht="14.25" customHeight="1"/>
    <row r="419586" ht="14.25" customHeight="1"/>
    <row r="419588" ht="14.25" customHeight="1"/>
    <row r="419590" ht="14.25" customHeight="1"/>
    <row r="419592" ht="14.25" customHeight="1"/>
    <row r="419594" ht="14.25" customHeight="1"/>
    <row r="419596" ht="14.25" customHeight="1"/>
    <row r="419598" ht="14.25" customHeight="1"/>
    <row r="419600" ht="14.25" customHeight="1"/>
    <row r="419602" ht="14.25" customHeight="1"/>
    <row r="419604" ht="14.25" customHeight="1"/>
    <row r="419606" ht="14.25" customHeight="1"/>
    <row r="419608" ht="14.25" customHeight="1"/>
    <row r="419610" ht="14.25" customHeight="1"/>
    <row r="419612" ht="14.25" customHeight="1"/>
    <row r="419614" ht="14.25" customHeight="1"/>
    <row r="419616" ht="14.25" customHeight="1"/>
    <row r="419618" ht="14.25" customHeight="1"/>
    <row r="419620" ht="14.25" customHeight="1"/>
    <row r="419622" ht="14.25" customHeight="1"/>
    <row r="419624" ht="14.25" customHeight="1"/>
    <row r="419626" ht="14.25" customHeight="1"/>
    <row r="419628" ht="14.25" customHeight="1"/>
    <row r="419630" ht="14.25" customHeight="1"/>
    <row r="419632" ht="14.25" customHeight="1"/>
    <row r="419634" ht="14.25" customHeight="1"/>
    <row r="419636" ht="14.25" customHeight="1"/>
    <row r="419638" ht="14.25" customHeight="1"/>
    <row r="419640" ht="14.25" customHeight="1"/>
    <row r="419642" ht="14.25" customHeight="1"/>
    <row r="419644" ht="14.25" customHeight="1"/>
    <row r="419646" ht="14.25" customHeight="1"/>
    <row r="419648" ht="14.25" customHeight="1"/>
    <row r="419650" ht="14.25" customHeight="1"/>
    <row r="419652" ht="14.25" customHeight="1"/>
    <row r="419654" ht="14.25" customHeight="1"/>
    <row r="419656" ht="14.25" customHeight="1"/>
    <row r="419658" ht="14.25" customHeight="1"/>
    <row r="419660" ht="14.25" customHeight="1"/>
    <row r="419662" ht="14.25" customHeight="1"/>
    <row r="419664" ht="14.25" customHeight="1"/>
    <row r="419666" ht="14.25" customHeight="1"/>
    <row r="419668" ht="14.25" customHeight="1"/>
    <row r="419670" ht="14.25" customHeight="1"/>
    <row r="419672" ht="14.25" customHeight="1"/>
    <row r="419674" ht="14.25" customHeight="1"/>
    <row r="419676" ht="14.25" customHeight="1"/>
    <row r="419678" ht="14.25" customHeight="1"/>
    <row r="419680" ht="14.25" customHeight="1"/>
    <row r="419682" ht="14.25" customHeight="1"/>
    <row r="419684" ht="14.25" customHeight="1"/>
    <row r="419686" ht="14.25" customHeight="1"/>
    <row r="419688" ht="14.25" customHeight="1"/>
    <row r="419690" ht="14.25" customHeight="1"/>
    <row r="419692" ht="14.25" customHeight="1"/>
    <row r="419694" ht="14.25" customHeight="1"/>
    <row r="419696" ht="14.25" customHeight="1"/>
    <row r="419698" ht="14.25" customHeight="1"/>
    <row r="419700" ht="14.25" customHeight="1"/>
    <row r="419702" ht="14.25" customHeight="1"/>
    <row r="419704" ht="14.25" customHeight="1"/>
    <row r="419706" ht="14.25" customHeight="1"/>
    <row r="419708" ht="14.25" customHeight="1"/>
    <row r="419710" ht="14.25" customHeight="1"/>
    <row r="419712" ht="14.25" customHeight="1"/>
    <row r="419714" ht="14.25" customHeight="1"/>
    <row r="419716" ht="14.25" customHeight="1"/>
    <row r="419718" ht="14.25" customHeight="1"/>
    <row r="419720" ht="14.25" customHeight="1"/>
    <row r="419722" ht="14.25" customHeight="1"/>
    <row r="419724" ht="14.25" customHeight="1"/>
    <row r="419726" ht="14.25" customHeight="1"/>
    <row r="419728" ht="14.25" customHeight="1"/>
    <row r="419730" ht="14.25" customHeight="1"/>
    <row r="419732" ht="14.25" customHeight="1"/>
    <row r="419734" ht="14.25" customHeight="1"/>
    <row r="419736" ht="14.25" customHeight="1"/>
    <row r="419738" ht="14.25" customHeight="1"/>
    <row r="419740" ht="14.25" customHeight="1"/>
    <row r="419742" ht="14.25" customHeight="1"/>
    <row r="419744" ht="14.25" customHeight="1"/>
    <row r="419746" ht="14.25" customHeight="1"/>
    <row r="419748" ht="14.25" customHeight="1"/>
    <row r="419750" ht="14.25" customHeight="1"/>
    <row r="419752" ht="14.25" customHeight="1"/>
    <row r="419754" ht="14.25" customHeight="1"/>
    <row r="419756" ht="14.25" customHeight="1"/>
    <row r="419758" ht="14.25" customHeight="1"/>
    <row r="419760" ht="14.25" customHeight="1"/>
    <row r="419762" ht="14.25" customHeight="1"/>
    <row r="419764" ht="14.25" customHeight="1"/>
    <row r="419766" ht="14.25" customHeight="1"/>
    <row r="419768" ht="14.25" customHeight="1"/>
    <row r="419770" ht="14.25" customHeight="1"/>
    <row r="419772" ht="14.25" customHeight="1"/>
    <row r="419774" ht="14.25" customHeight="1"/>
    <row r="419776" ht="14.25" customHeight="1"/>
    <row r="419778" ht="14.25" customHeight="1"/>
    <row r="419780" ht="14.25" customHeight="1"/>
    <row r="419782" ht="14.25" customHeight="1"/>
    <row r="419784" ht="14.25" customHeight="1"/>
    <row r="419786" ht="14.25" customHeight="1"/>
    <row r="419788" ht="14.25" customHeight="1"/>
    <row r="419790" ht="14.25" customHeight="1"/>
    <row r="419792" ht="14.25" customHeight="1"/>
    <row r="419794" ht="14.25" customHeight="1"/>
    <row r="419796" ht="14.25" customHeight="1"/>
    <row r="419798" ht="14.25" customHeight="1"/>
    <row r="419800" ht="14.25" customHeight="1"/>
    <row r="419802" ht="14.25" customHeight="1"/>
    <row r="419804" ht="14.25" customHeight="1"/>
    <row r="419806" ht="14.25" customHeight="1"/>
    <row r="419808" ht="14.25" customHeight="1"/>
    <row r="419810" ht="14.25" customHeight="1"/>
    <row r="419812" ht="14.25" customHeight="1"/>
    <row r="419814" ht="14.25" customHeight="1"/>
    <row r="419816" ht="14.25" customHeight="1"/>
    <row r="419818" ht="14.25" customHeight="1"/>
    <row r="419820" ht="14.25" customHeight="1"/>
    <row r="419822" ht="14.25" customHeight="1"/>
    <row r="419824" ht="14.25" customHeight="1"/>
    <row r="419826" ht="14.25" customHeight="1"/>
    <row r="419828" ht="14.25" customHeight="1"/>
    <row r="419830" ht="14.25" customHeight="1"/>
    <row r="419832" ht="14.25" customHeight="1"/>
    <row r="419834" ht="14.25" customHeight="1"/>
    <row r="419836" ht="14.25" customHeight="1"/>
    <row r="419838" ht="14.25" customHeight="1"/>
    <row r="419840" ht="14.25" customHeight="1"/>
    <row r="419842" ht="14.25" customHeight="1"/>
    <row r="419844" ht="14.25" customHeight="1"/>
    <row r="419846" ht="14.25" customHeight="1"/>
    <row r="419848" ht="14.25" customHeight="1"/>
    <row r="419850" ht="14.25" customHeight="1"/>
    <row r="419852" ht="14.25" customHeight="1"/>
    <row r="419854" ht="14.25" customHeight="1"/>
    <row r="419856" ht="14.25" customHeight="1"/>
    <row r="419858" ht="14.25" customHeight="1"/>
    <row r="419860" ht="14.25" customHeight="1"/>
    <row r="419862" ht="14.25" customHeight="1"/>
    <row r="419864" ht="14.25" customHeight="1"/>
    <row r="419866" ht="14.25" customHeight="1"/>
    <row r="419868" ht="14.25" customHeight="1"/>
    <row r="419870" ht="14.25" customHeight="1"/>
    <row r="419872" ht="14.25" customHeight="1"/>
    <row r="419874" ht="14.25" customHeight="1"/>
    <row r="419876" ht="14.25" customHeight="1"/>
    <row r="419878" ht="14.25" customHeight="1"/>
    <row r="419880" ht="14.25" customHeight="1"/>
    <row r="419882" ht="14.25" customHeight="1"/>
    <row r="419884" ht="14.25" customHeight="1"/>
    <row r="419886" ht="14.25" customHeight="1"/>
    <row r="419888" ht="14.25" customHeight="1"/>
    <row r="419890" ht="14.25" customHeight="1"/>
    <row r="419892" ht="14.25" customHeight="1"/>
    <row r="419894" ht="14.25" customHeight="1"/>
    <row r="419896" ht="14.25" customHeight="1"/>
    <row r="419898" ht="14.25" customHeight="1"/>
    <row r="419900" ht="14.25" customHeight="1"/>
    <row r="419902" ht="14.25" customHeight="1"/>
    <row r="419904" ht="14.25" customHeight="1"/>
    <row r="419906" ht="14.25" customHeight="1"/>
    <row r="419908" ht="14.25" customHeight="1"/>
    <row r="419910" ht="14.25" customHeight="1"/>
    <row r="419912" ht="14.25" customHeight="1"/>
    <row r="419914" ht="14.25" customHeight="1"/>
    <row r="419916" ht="14.25" customHeight="1"/>
    <row r="419918" ht="14.25" customHeight="1"/>
    <row r="419920" ht="14.25" customHeight="1"/>
    <row r="419922" ht="14.25" customHeight="1"/>
    <row r="419924" ht="14.25" customHeight="1"/>
    <row r="419926" ht="14.25" customHeight="1"/>
    <row r="419928" ht="14.25" customHeight="1"/>
    <row r="419930" ht="14.25" customHeight="1"/>
    <row r="419932" ht="14.25" customHeight="1"/>
    <row r="419934" ht="14.25" customHeight="1"/>
    <row r="419936" ht="14.25" customHeight="1"/>
    <row r="419938" ht="14.25" customHeight="1"/>
    <row r="419940" ht="14.25" customHeight="1"/>
    <row r="419942" ht="14.25" customHeight="1"/>
    <row r="419944" ht="14.25" customHeight="1"/>
    <row r="419946" ht="14.25" customHeight="1"/>
    <row r="419948" ht="14.25" customHeight="1"/>
    <row r="419950" ht="14.25" customHeight="1"/>
    <row r="419952" ht="14.25" customHeight="1"/>
    <row r="419954" ht="14.25" customHeight="1"/>
    <row r="419956" ht="14.25" customHeight="1"/>
    <row r="419958" ht="14.25" customHeight="1"/>
    <row r="419960" ht="14.25" customHeight="1"/>
    <row r="419962" ht="14.25" customHeight="1"/>
    <row r="419964" ht="14.25" customHeight="1"/>
    <row r="419966" ht="14.25" customHeight="1"/>
    <row r="419968" ht="14.25" customHeight="1"/>
    <row r="419970" ht="14.25" customHeight="1"/>
    <row r="419972" ht="14.25" customHeight="1"/>
    <row r="419974" ht="14.25" customHeight="1"/>
    <row r="419976" ht="14.25" customHeight="1"/>
    <row r="419978" ht="14.25" customHeight="1"/>
    <row r="419980" ht="14.25" customHeight="1"/>
    <row r="419982" ht="14.25" customHeight="1"/>
    <row r="419984" ht="14.25" customHeight="1"/>
    <row r="419986" ht="14.25" customHeight="1"/>
    <row r="419988" ht="14.25" customHeight="1"/>
    <row r="419990" ht="14.25" customHeight="1"/>
    <row r="419992" ht="14.25" customHeight="1"/>
    <row r="419994" ht="14.25" customHeight="1"/>
    <row r="419996" ht="14.25" customHeight="1"/>
    <row r="419998" ht="14.25" customHeight="1"/>
    <row r="420000" ht="14.25" customHeight="1"/>
    <row r="420002" ht="14.25" customHeight="1"/>
    <row r="420004" ht="14.25" customHeight="1"/>
    <row r="420006" ht="14.25" customHeight="1"/>
    <row r="420008" ht="14.25" customHeight="1"/>
    <row r="420010" ht="14.25" customHeight="1"/>
    <row r="420012" ht="14.25" customHeight="1"/>
    <row r="420014" ht="14.25" customHeight="1"/>
    <row r="420016" ht="14.25" customHeight="1"/>
    <row r="420018" ht="14.25" customHeight="1"/>
    <row r="420020" ht="14.25" customHeight="1"/>
    <row r="420022" ht="14.25" customHeight="1"/>
    <row r="420024" ht="14.25" customHeight="1"/>
    <row r="420026" ht="14.25" customHeight="1"/>
    <row r="420028" ht="14.25" customHeight="1"/>
    <row r="420030" ht="14.25" customHeight="1"/>
    <row r="420032" ht="14.25" customHeight="1"/>
    <row r="420034" ht="14.25" customHeight="1"/>
    <row r="420036" ht="14.25" customHeight="1"/>
    <row r="420038" ht="14.25" customHeight="1"/>
    <row r="420040" ht="14.25" customHeight="1"/>
    <row r="420042" ht="14.25" customHeight="1"/>
    <row r="420044" ht="14.25" customHeight="1"/>
    <row r="420046" ht="14.25" customHeight="1"/>
    <row r="420048" ht="14.25" customHeight="1"/>
    <row r="420050" ht="14.25" customHeight="1"/>
    <row r="420052" ht="14.25" customHeight="1"/>
    <row r="420054" ht="14.25" customHeight="1"/>
    <row r="420056" ht="14.25" customHeight="1"/>
    <row r="420058" ht="14.25" customHeight="1"/>
    <row r="420060" ht="14.25" customHeight="1"/>
    <row r="420062" ht="14.25" customHeight="1"/>
    <row r="420064" ht="14.25" customHeight="1"/>
    <row r="420066" ht="14.25" customHeight="1"/>
    <row r="420068" ht="14.25" customHeight="1"/>
    <row r="420070" ht="14.25" customHeight="1"/>
    <row r="420072" ht="14.25" customHeight="1"/>
    <row r="420074" ht="14.25" customHeight="1"/>
    <row r="420076" ht="14.25" customHeight="1"/>
    <row r="420078" ht="14.25" customHeight="1"/>
    <row r="420080" ht="14.25" customHeight="1"/>
    <row r="420082" ht="14.25" customHeight="1"/>
    <row r="420084" ht="14.25" customHeight="1"/>
    <row r="420086" ht="14.25" customHeight="1"/>
    <row r="420088" ht="14.25" customHeight="1"/>
    <row r="420090" ht="14.25" customHeight="1"/>
    <row r="420092" ht="14.25" customHeight="1"/>
    <row r="420094" ht="14.25" customHeight="1"/>
    <row r="420096" ht="14.25" customHeight="1"/>
    <row r="420098" ht="14.25" customHeight="1"/>
    <row r="420100" ht="14.25" customHeight="1"/>
    <row r="420102" ht="14.25" customHeight="1"/>
    <row r="420104" ht="14.25" customHeight="1"/>
    <row r="420106" ht="14.25" customHeight="1"/>
    <row r="420108" ht="14.25" customHeight="1"/>
    <row r="420110" ht="14.25" customHeight="1"/>
    <row r="420112" ht="14.25" customHeight="1"/>
    <row r="420114" ht="14.25" customHeight="1"/>
    <row r="420116" ht="14.25" customHeight="1"/>
    <row r="420118" ht="14.25" customHeight="1"/>
    <row r="420120" ht="14.25" customHeight="1"/>
    <row r="420122" ht="14.25" customHeight="1"/>
    <row r="420124" ht="14.25" customHeight="1"/>
    <row r="420126" ht="14.25" customHeight="1"/>
    <row r="420128" ht="14.25" customHeight="1"/>
    <row r="420130" ht="14.25" customHeight="1"/>
    <row r="420132" ht="14.25" customHeight="1"/>
    <row r="420134" ht="14.25" customHeight="1"/>
    <row r="420136" ht="14.25" customHeight="1"/>
    <row r="420138" ht="14.25" customHeight="1"/>
    <row r="420140" ht="14.25" customHeight="1"/>
    <row r="420142" ht="14.25" customHeight="1"/>
    <row r="420144" ht="14.25" customHeight="1"/>
    <row r="420146" ht="14.25" customHeight="1"/>
    <row r="420148" ht="14.25" customHeight="1"/>
    <row r="420150" ht="14.25" customHeight="1"/>
    <row r="420152" ht="14.25" customHeight="1"/>
    <row r="420154" ht="14.25" customHeight="1"/>
    <row r="420156" ht="14.25" customHeight="1"/>
    <row r="420158" ht="14.25" customHeight="1"/>
    <row r="420160" ht="14.25" customHeight="1"/>
    <row r="420162" ht="14.25" customHeight="1"/>
    <row r="420164" ht="14.25" customHeight="1"/>
    <row r="420166" ht="14.25" customHeight="1"/>
    <row r="420168" ht="14.25" customHeight="1"/>
    <row r="420170" ht="14.25" customHeight="1"/>
    <row r="420172" ht="14.25" customHeight="1"/>
    <row r="420174" ht="14.25" customHeight="1"/>
    <row r="420176" ht="14.25" customHeight="1"/>
    <row r="420178" ht="14.25" customHeight="1"/>
    <row r="420180" ht="14.25" customHeight="1"/>
    <row r="420182" ht="14.25" customHeight="1"/>
    <row r="420184" ht="14.25" customHeight="1"/>
    <row r="420186" ht="14.25" customHeight="1"/>
    <row r="420188" ht="14.25" customHeight="1"/>
    <row r="420190" ht="14.25" customHeight="1"/>
    <row r="420192" ht="14.25" customHeight="1"/>
    <row r="420194" ht="14.25" customHeight="1"/>
    <row r="420196" ht="14.25" customHeight="1"/>
    <row r="420198" ht="14.25" customHeight="1"/>
    <row r="420200" ht="14.25" customHeight="1"/>
    <row r="420202" ht="14.25" customHeight="1"/>
    <row r="420204" ht="14.25" customHeight="1"/>
    <row r="420206" ht="14.25" customHeight="1"/>
    <row r="420208" ht="14.25" customHeight="1"/>
    <row r="420210" ht="14.25" customHeight="1"/>
    <row r="420212" ht="14.25" customHeight="1"/>
    <row r="420214" ht="14.25" customHeight="1"/>
    <row r="420216" ht="14.25" customHeight="1"/>
    <row r="420218" ht="14.25" customHeight="1"/>
    <row r="420220" ht="14.25" customHeight="1"/>
    <row r="420222" ht="14.25" customHeight="1"/>
    <row r="420224" ht="14.25" customHeight="1"/>
    <row r="420226" ht="14.25" customHeight="1"/>
    <row r="420228" ht="14.25" customHeight="1"/>
    <row r="420230" ht="14.25" customHeight="1"/>
    <row r="420232" ht="14.25" customHeight="1"/>
    <row r="420234" ht="14.25" customHeight="1"/>
    <row r="420236" ht="14.25" customHeight="1"/>
    <row r="420238" ht="14.25" customHeight="1"/>
    <row r="420240" ht="14.25" customHeight="1"/>
    <row r="420242" ht="14.25" customHeight="1"/>
    <row r="420244" ht="14.25" customHeight="1"/>
    <row r="420246" ht="14.25" customHeight="1"/>
    <row r="420248" ht="14.25" customHeight="1"/>
    <row r="420250" ht="14.25" customHeight="1"/>
    <row r="420252" ht="14.25" customHeight="1"/>
    <row r="420254" ht="14.25" customHeight="1"/>
    <row r="420256" ht="14.25" customHeight="1"/>
    <row r="420258" ht="14.25" customHeight="1"/>
    <row r="420260" ht="14.25" customHeight="1"/>
    <row r="420262" ht="14.25" customHeight="1"/>
    <row r="420264" ht="14.25" customHeight="1"/>
    <row r="420266" ht="14.25" customHeight="1"/>
    <row r="420268" ht="14.25" customHeight="1"/>
    <row r="420270" ht="14.25" customHeight="1"/>
    <row r="420272" ht="14.25" customHeight="1"/>
    <row r="420274" ht="14.25" customHeight="1"/>
    <row r="420276" ht="14.25" customHeight="1"/>
    <row r="420278" ht="14.25" customHeight="1"/>
    <row r="420280" ht="14.25" customHeight="1"/>
    <row r="420282" ht="14.25" customHeight="1"/>
    <row r="420284" ht="14.25" customHeight="1"/>
    <row r="420286" ht="14.25" customHeight="1"/>
    <row r="420288" ht="14.25" customHeight="1"/>
    <row r="420290" ht="14.25" customHeight="1"/>
    <row r="420292" ht="14.25" customHeight="1"/>
    <row r="420294" ht="14.25" customHeight="1"/>
    <row r="420296" ht="14.25" customHeight="1"/>
    <row r="420298" ht="14.25" customHeight="1"/>
    <row r="420300" ht="14.25" customHeight="1"/>
    <row r="420302" ht="14.25" customHeight="1"/>
    <row r="420304" ht="14.25" customHeight="1"/>
    <row r="420306" ht="14.25" customHeight="1"/>
    <row r="420308" ht="14.25" customHeight="1"/>
    <row r="420310" ht="14.25" customHeight="1"/>
    <row r="420312" ht="14.25" customHeight="1"/>
    <row r="420314" ht="14.25" customHeight="1"/>
    <row r="420316" ht="14.25" customHeight="1"/>
    <row r="420318" ht="14.25" customHeight="1"/>
    <row r="420320" ht="14.25" customHeight="1"/>
    <row r="420322" ht="14.25" customHeight="1"/>
    <row r="420324" ht="14.25" customHeight="1"/>
    <row r="420326" ht="14.25" customHeight="1"/>
    <row r="420328" ht="14.25" customHeight="1"/>
    <row r="420330" ht="14.25" customHeight="1"/>
    <row r="420332" ht="14.25" customHeight="1"/>
    <row r="420334" ht="14.25" customHeight="1"/>
    <row r="420336" ht="14.25" customHeight="1"/>
    <row r="420338" ht="14.25" customHeight="1"/>
    <row r="420340" ht="14.25" customHeight="1"/>
    <row r="420342" ht="14.25" customHeight="1"/>
    <row r="420344" ht="14.25" customHeight="1"/>
    <row r="420346" ht="14.25" customHeight="1"/>
    <row r="420348" ht="14.25" customHeight="1"/>
    <row r="420350" ht="14.25" customHeight="1"/>
    <row r="420352" ht="14.25" customHeight="1"/>
    <row r="420354" ht="14.25" customHeight="1"/>
    <row r="420356" ht="14.25" customHeight="1"/>
    <row r="420358" ht="14.25" customHeight="1"/>
    <row r="420360" ht="14.25" customHeight="1"/>
    <row r="420362" ht="14.25" customHeight="1"/>
    <row r="420364" ht="14.25" customHeight="1"/>
    <row r="420366" ht="14.25" customHeight="1"/>
    <row r="420368" ht="14.25" customHeight="1"/>
    <row r="420370" ht="14.25" customHeight="1"/>
    <row r="420372" ht="14.25" customHeight="1"/>
    <row r="420374" ht="14.25" customHeight="1"/>
    <row r="420376" ht="14.25" customHeight="1"/>
    <row r="420378" ht="14.25" customHeight="1"/>
    <row r="420380" ht="14.25" customHeight="1"/>
    <row r="420382" ht="14.25" customHeight="1"/>
    <row r="420384" ht="14.25" customHeight="1"/>
    <row r="420386" ht="14.25" customHeight="1"/>
    <row r="420388" ht="14.25" customHeight="1"/>
    <row r="420390" ht="14.25" customHeight="1"/>
    <row r="420392" ht="14.25" customHeight="1"/>
    <row r="420394" ht="14.25" customHeight="1"/>
    <row r="420396" ht="14.25" customHeight="1"/>
    <row r="420398" ht="14.25" customHeight="1"/>
    <row r="420400" ht="14.25" customHeight="1"/>
    <row r="420402" ht="14.25" customHeight="1"/>
    <row r="420404" ht="14.25" customHeight="1"/>
    <row r="420406" ht="14.25" customHeight="1"/>
    <row r="420408" ht="14.25" customHeight="1"/>
    <row r="420410" ht="14.25" customHeight="1"/>
    <row r="420412" ht="14.25" customHeight="1"/>
    <row r="420414" ht="14.25" customHeight="1"/>
    <row r="420416" ht="14.25" customHeight="1"/>
    <row r="420418" ht="14.25" customHeight="1"/>
    <row r="420420" ht="14.25" customHeight="1"/>
    <row r="420422" ht="14.25" customHeight="1"/>
    <row r="420424" ht="14.25" customHeight="1"/>
    <row r="420426" ht="14.25" customHeight="1"/>
    <row r="420428" ht="14.25" customHeight="1"/>
    <row r="420430" ht="14.25" customHeight="1"/>
    <row r="420432" ht="14.25" customHeight="1"/>
    <row r="420434" ht="14.25" customHeight="1"/>
    <row r="420436" ht="14.25" customHeight="1"/>
    <row r="420438" ht="14.25" customHeight="1"/>
    <row r="420440" ht="14.25" customHeight="1"/>
    <row r="420442" ht="14.25" customHeight="1"/>
    <row r="420444" ht="14.25" customHeight="1"/>
    <row r="420446" ht="14.25" customHeight="1"/>
    <row r="420448" ht="14.25" customHeight="1"/>
    <row r="420450" ht="14.25" customHeight="1"/>
    <row r="420452" ht="14.25" customHeight="1"/>
    <row r="420454" ht="14.25" customHeight="1"/>
    <row r="420456" ht="14.25" customHeight="1"/>
    <row r="420458" ht="14.25" customHeight="1"/>
    <row r="420460" ht="14.25" customHeight="1"/>
    <row r="420462" ht="14.25" customHeight="1"/>
    <row r="420464" ht="14.25" customHeight="1"/>
    <row r="420466" ht="14.25" customHeight="1"/>
    <row r="420468" ht="14.25" customHeight="1"/>
    <row r="420470" ht="14.25" customHeight="1"/>
    <row r="420472" ht="14.25" customHeight="1"/>
    <row r="420474" ht="14.25" customHeight="1"/>
    <row r="420476" ht="14.25" customHeight="1"/>
    <row r="420478" ht="14.25" customHeight="1"/>
    <row r="420480" ht="14.25" customHeight="1"/>
    <row r="420482" ht="14.25" customHeight="1"/>
    <row r="420484" ht="14.25" customHeight="1"/>
    <row r="420486" ht="14.25" customHeight="1"/>
    <row r="420488" ht="14.25" customHeight="1"/>
    <row r="420490" ht="14.25" customHeight="1"/>
    <row r="420492" ht="14.25" customHeight="1"/>
    <row r="420494" ht="14.25" customHeight="1"/>
    <row r="420496" ht="14.25" customHeight="1"/>
    <row r="420498" ht="14.25" customHeight="1"/>
    <row r="420500" ht="14.25" customHeight="1"/>
    <row r="420502" ht="14.25" customHeight="1"/>
    <row r="420504" ht="14.25" customHeight="1"/>
    <row r="420506" ht="14.25" customHeight="1"/>
    <row r="420508" ht="14.25" customHeight="1"/>
    <row r="420510" ht="14.25" customHeight="1"/>
    <row r="420512" ht="14.25" customHeight="1"/>
    <row r="420514" ht="14.25" customHeight="1"/>
    <row r="420516" ht="14.25" customHeight="1"/>
    <row r="420518" ht="14.25" customHeight="1"/>
    <row r="420520" ht="14.25" customHeight="1"/>
    <row r="420522" ht="14.25" customHeight="1"/>
    <row r="420524" ht="14.25" customHeight="1"/>
    <row r="420526" ht="14.25" customHeight="1"/>
    <row r="420528" ht="14.25" customHeight="1"/>
    <row r="420530" ht="14.25" customHeight="1"/>
    <row r="420532" ht="14.25" customHeight="1"/>
    <row r="420534" ht="14.25" customHeight="1"/>
    <row r="420536" ht="14.25" customHeight="1"/>
    <row r="420538" ht="14.25" customHeight="1"/>
    <row r="420540" ht="14.25" customHeight="1"/>
    <row r="420542" ht="14.25" customHeight="1"/>
    <row r="420544" ht="14.25" customHeight="1"/>
    <row r="420546" ht="14.25" customHeight="1"/>
    <row r="420548" ht="14.25" customHeight="1"/>
    <row r="420550" ht="14.25" customHeight="1"/>
    <row r="420552" ht="14.25" customHeight="1"/>
    <row r="420554" ht="14.25" customHeight="1"/>
    <row r="420556" ht="14.25" customHeight="1"/>
    <row r="420558" ht="14.25" customHeight="1"/>
    <row r="420560" ht="14.25" customHeight="1"/>
    <row r="420562" ht="14.25" customHeight="1"/>
    <row r="420564" ht="14.25" customHeight="1"/>
    <row r="420566" ht="14.25" customHeight="1"/>
    <row r="420568" ht="14.25" customHeight="1"/>
    <row r="420570" ht="14.25" customHeight="1"/>
    <row r="420572" ht="14.25" customHeight="1"/>
    <row r="420574" ht="14.25" customHeight="1"/>
    <row r="420576" ht="14.25" customHeight="1"/>
    <row r="420578" ht="14.25" customHeight="1"/>
    <row r="420580" ht="14.25" customHeight="1"/>
    <row r="420582" ht="14.25" customHeight="1"/>
    <row r="420584" ht="14.25" customHeight="1"/>
    <row r="420586" ht="14.25" customHeight="1"/>
    <row r="420588" ht="14.25" customHeight="1"/>
    <row r="420590" ht="14.25" customHeight="1"/>
    <row r="420592" ht="14.25" customHeight="1"/>
    <row r="420594" ht="14.25" customHeight="1"/>
    <row r="420596" ht="14.25" customHeight="1"/>
    <row r="420598" ht="14.25" customHeight="1"/>
    <row r="420600" ht="14.25" customHeight="1"/>
    <row r="420602" ht="14.25" customHeight="1"/>
    <row r="420604" ht="14.25" customHeight="1"/>
    <row r="420606" ht="14.25" customHeight="1"/>
    <row r="420608" ht="14.25" customHeight="1"/>
    <row r="420610" ht="14.25" customHeight="1"/>
    <row r="420612" ht="14.25" customHeight="1"/>
    <row r="420614" ht="14.25" customHeight="1"/>
    <row r="420616" ht="14.25" customHeight="1"/>
    <row r="420618" ht="14.25" customHeight="1"/>
    <row r="420620" ht="14.25" customHeight="1"/>
    <row r="420622" ht="14.25" customHeight="1"/>
    <row r="420624" ht="14.25" customHeight="1"/>
    <row r="420626" ht="14.25" customHeight="1"/>
    <row r="420628" ht="14.25" customHeight="1"/>
    <row r="420630" ht="14.25" customHeight="1"/>
    <row r="420632" ht="14.25" customHeight="1"/>
    <row r="420634" ht="14.25" customHeight="1"/>
    <row r="420636" ht="14.25" customHeight="1"/>
    <row r="420638" ht="14.25" customHeight="1"/>
    <row r="420640" ht="14.25" customHeight="1"/>
    <row r="420642" ht="14.25" customHeight="1"/>
    <row r="420644" ht="14.25" customHeight="1"/>
    <row r="420646" ht="14.25" customHeight="1"/>
    <row r="420648" ht="14.25" customHeight="1"/>
    <row r="420650" ht="14.25" customHeight="1"/>
    <row r="420652" ht="14.25" customHeight="1"/>
    <row r="420654" ht="14.25" customHeight="1"/>
    <row r="420656" ht="14.25" customHeight="1"/>
    <row r="420658" ht="14.25" customHeight="1"/>
    <row r="420660" ht="14.25" customHeight="1"/>
    <row r="420662" ht="14.25" customHeight="1"/>
    <row r="420664" ht="14.25" customHeight="1"/>
    <row r="420666" ht="14.25" customHeight="1"/>
    <row r="420668" ht="14.25" customHeight="1"/>
    <row r="420670" ht="14.25" customHeight="1"/>
    <row r="420672" ht="14.25" customHeight="1"/>
    <row r="420674" ht="14.25" customHeight="1"/>
    <row r="420676" ht="14.25" customHeight="1"/>
    <row r="420678" ht="14.25" customHeight="1"/>
    <row r="420680" ht="14.25" customHeight="1"/>
    <row r="420682" ht="14.25" customHeight="1"/>
    <row r="420684" ht="14.25" customHeight="1"/>
    <row r="420686" ht="14.25" customHeight="1"/>
    <row r="420688" ht="14.25" customHeight="1"/>
    <row r="420690" ht="14.25" customHeight="1"/>
    <row r="420692" ht="14.25" customHeight="1"/>
    <row r="420694" ht="14.25" customHeight="1"/>
    <row r="420696" ht="14.25" customHeight="1"/>
    <row r="420698" ht="14.25" customHeight="1"/>
    <row r="420700" ht="14.25" customHeight="1"/>
    <row r="420702" ht="14.25" customHeight="1"/>
    <row r="420704" ht="14.25" customHeight="1"/>
    <row r="420706" ht="14.25" customHeight="1"/>
    <row r="420708" ht="14.25" customHeight="1"/>
    <row r="420710" ht="14.25" customHeight="1"/>
    <row r="420712" ht="14.25" customHeight="1"/>
    <row r="420714" ht="14.25" customHeight="1"/>
    <row r="420716" ht="14.25" customHeight="1"/>
    <row r="420718" ht="14.25" customHeight="1"/>
    <row r="420720" ht="14.25" customHeight="1"/>
    <row r="420722" ht="14.25" customHeight="1"/>
    <row r="420724" ht="14.25" customHeight="1"/>
    <row r="420726" ht="14.25" customHeight="1"/>
    <row r="420728" ht="14.25" customHeight="1"/>
    <row r="420730" ht="14.25" customHeight="1"/>
    <row r="420732" ht="14.25" customHeight="1"/>
    <row r="420734" ht="14.25" customHeight="1"/>
    <row r="420736" ht="14.25" customHeight="1"/>
    <row r="420738" ht="14.25" customHeight="1"/>
    <row r="420740" ht="14.25" customHeight="1"/>
    <row r="420742" ht="14.25" customHeight="1"/>
    <row r="420744" ht="14.25" customHeight="1"/>
    <row r="420746" ht="14.25" customHeight="1"/>
    <row r="420748" ht="14.25" customHeight="1"/>
    <row r="420750" ht="14.25" customHeight="1"/>
    <row r="420752" ht="14.25" customHeight="1"/>
    <row r="420754" ht="14.25" customHeight="1"/>
    <row r="420756" ht="14.25" customHeight="1"/>
    <row r="420758" ht="14.25" customHeight="1"/>
    <row r="420760" ht="14.25" customHeight="1"/>
    <row r="420762" ht="14.25" customHeight="1"/>
    <row r="420764" ht="14.25" customHeight="1"/>
    <row r="420766" ht="14.25" customHeight="1"/>
    <row r="420768" ht="14.25" customHeight="1"/>
    <row r="420770" ht="14.25" customHeight="1"/>
    <row r="420772" ht="14.25" customHeight="1"/>
    <row r="420774" ht="14.25" customHeight="1"/>
    <row r="420776" ht="14.25" customHeight="1"/>
    <row r="420778" ht="14.25" customHeight="1"/>
    <row r="420780" ht="14.25" customHeight="1"/>
    <row r="420782" ht="14.25" customHeight="1"/>
    <row r="420784" ht="14.25" customHeight="1"/>
    <row r="420786" ht="14.25" customHeight="1"/>
    <row r="420788" ht="14.25" customHeight="1"/>
    <row r="420790" ht="14.25" customHeight="1"/>
    <row r="420792" ht="14.25" customHeight="1"/>
    <row r="420794" ht="14.25" customHeight="1"/>
    <row r="420796" ht="14.25" customHeight="1"/>
    <row r="420798" ht="14.25" customHeight="1"/>
    <row r="420800" ht="14.25" customHeight="1"/>
    <row r="420802" ht="14.25" customHeight="1"/>
    <row r="420804" ht="14.25" customHeight="1"/>
    <row r="420806" ht="14.25" customHeight="1"/>
    <row r="420808" ht="14.25" customHeight="1"/>
    <row r="420810" ht="14.25" customHeight="1"/>
    <row r="420812" ht="14.25" customHeight="1"/>
    <row r="420814" ht="14.25" customHeight="1"/>
    <row r="420816" ht="14.25" customHeight="1"/>
    <row r="420818" ht="14.25" customHeight="1"/>
    <row r="420820" ht="14.25" customHeight="1"/>
    <row r="420822" ht="14.25" customHeight="1"/>
    <row r="420824" ht="14.25" customHeight="1"/>
    <row r="420826" ht="14.25" customHeight="1"/>
    <row r="420828" ht="14.25" customHeight="1"/>
    <row r="420830" ht="14.25" customHeight="1"/>
    <row r="420832" ht="14.25" customHeight="1"/>
    <row r="420834" ht="14.25" customHeight="1"/>
    <row r="420836" ht="14.25" customHeight="1"/>
    <row r="420838" ht="14.25" customHeight="1"/>
    <row r="420840" ht="14.25" customHeight="1"/>
    <row r="420842" ht="14.25" customHeight="1"/>
    <row r="420844" ht="14.25" customHeight="1"/>
    <row r="420846" ht="14.25" customHeight="1"/>
    <row r="420848" ht="14.25" customHeight="1"/>
    <row r="420850" ht="14.25" customHeight="1"/>
    <row r="420852" ht="14.25" customHeight="1"/>
    <row r="420854" ht="14.25" customHeight="1"/>
    <row r="420856" ht="14.25" customHeight="1"/>
    <row r="420858" ht="14.25" customHeight="1"/>
    <row r="420860" ht="14.25" customHeight="1"/>
    <row r="420862" ht="14.25" customHeight="1"/>
    <row r="420864" ht="14.25" customHeight="1"/>
    <row r="420866" ht="14.25" customHeight="1"/>
    <row r="420868" ht="14.25" customHeight="1"/>
    <row r="420870" ht="14.25" customHeight="1"/>
    <row r="420872" ht="14.25" customHeight="1"/>
    <row r="420874" ht="14.25" customHeight="1"/>
    <row r="420876" ht="14.25" customHeight="1"/>
    <row r="420878" ht="14.25" customHeight="1"/>
    <row r="420880" ht="14.25" customHeight="1"/>
    <row r="420882" ht="14.25" customHeight="1"/>
    <row r="420884" ht="14.25" customHeight="1"/>
    <row r="420886" ht="14.25" customHeight="1"/>
    <row r="420888" ht="14.25" customHeight="1"/>
    <row r="420890" ht="14.25" customHeight="1"/>
    <row r="420892" ht="14.25" customHeight="1"/>
    <row r="420894" ht="14.25" customHeight="1"/>
    <row r="420896" ht="14.25" customHeight="1"/>
    <row r="420898" ht="14.25" customHeight="1"/>
    <row r="420900" ht="14.25" customHeight="1"/>
    <row r="420902" ht="14.25" customHeight="1"/>
    <row r="420904" ht="14.25" customHeight="1"/>
    <row r="420906" ht="14.25" customHeight="1"/>
    <row r="420908" ht="14.25" customHeight="1"/>
    <row r="420910" ht="14.25" customHeight="1"/>
    <row r="420912" ht="14.25" customHeight="1"/>
    <row r="420914" ht="14.25" customHeight="1"/>
    <row r="420916" ht="14.25" customHeight="1"/>
    <row r="420918" ht="14.25" customHeight="1"/>
    <row r="420920" ht="14.25" customHeight="1"/>
    <row r="420922" ht="14.25" customHeight="1"/>
    <row r="420924" ht="14.25" customHeight="1"/>
    <row r="420926" ht="14.25" customHeight="1"/>
    <row r="420928" ht="14.25" customHeight="1"/>
    <row r="420930" ht="14.25" customHeight="1"/>
    <row r="420932" ht="14.25" customHeight="1"/>
    <row r="420934" ht="14.25" customHeight="1"/>
    <row r="420936" ht="14.25" customHeight="1"/>
    <row r="420938" ht="14.25" customHeight="1"/>
    <row r="420940" ht="14.25" customHeight="1"/>
    <row r="420942" ht="14.25" customHeight="1"/>
    <row r="420944" ht="14.25" customHeight="1"/>
    <row r="420946" ht="14.25" customHeight="1"/>
    <row r="420948" ht="14.25" customHeight="1"/>
    <row r="420950" ht="14.25" customHeight="1"/>
    <row r="420952" ht="14.25" customHeight="1"/>
    <row r="420954" ht="14.25" customHeight="1"/>
    <row r="420956" ht="14.25" customHeight="1"/>
    <row r="420958" ht="14.25" customHeight="1"/>
    <row r="420960" ht="14.25" customHeight="1"/>
    <row r="420962" ht="14.25" customHeight="1"/>
    <row r="420964" ht="14.25" customHeight="1"/>
    <row r="420966" ht="14.25" customHeight="1"/>
    <row r="420968" ht="14.25" customHeight="1"/>
    <row r="420970" ht="14.25" customHeight="1"/>
    <row r="420972" ht="14.25" customHeight="1"/>
    <row r="420974" ht="14.25" customHeight="1"/>
    <row r="420976" ht="14.25" customHeight="1"/>
    <row r="420978" ht="14.25" customHeight="1"/>
    <row r="420980" ht="14.25" customHeight="1"/>
    <row r="420982" ht="14.25" customHeight="1"/>
    <row r="420984" ht="14.25" customHeight="1"/>
    <row r="420986" ht="14.25" customHeight="1"/>
    <row r="420988" ht="14.25" customHeight="1"/>
    <row r="420990" ht="14.25" customHeight="1"/>
    <row r="420992" ht="14.25" customHeight="1"/>
    <row r="420994" ht="14.25" customHeight="1"/>
    <row r="420996" ht="14.25" customHeight="1"/>
    <row r="420998" ht="14.25" customHeight="1"/>
    <row r="421000" ht="14.25" customHeight="1"/>
    <row r="421002" ht="14.25" customHeight="1"/>
    <row r="421004" ht="14.25" customHeight="1"/>
    <row r="421006" ht="14.25" customHeight="1"/>
    <row r="421008" ht="14.25" customHeight="1"/>
    <row r="421010" ht="14.25" customHeight="1"/>
    <row r="421012" ht="14.25" customHeight="1"/>
    <row r="421014" ht="14.25" customHeight="1"/>
    <row r="421016" ht="14.25" customHeight="1"/>
    <row r="421018" ht="14.25" customHeight="1"/>
    <row r="421020" ht="14.25" customHeight="1"/>
    <row r="421022" ht="14.25" customHeight="1"/>
    <row r="421024" ht="14.25" customHeight="1"/>
    <row r="421026" ht="14.25" customHeight="1"/>
    <row r="421028" ht="14.25" customHeight="1"/>
    <row r="421030" ht="14.25" customHeight="1"/>
    <row r="421032" ht="14.25" customHeight="1"/>
    <row r="421034" ht="14.25" customHeight="1"/>
    <row r="421036" ht="14.25" customHeight="1"/>
    <row r="421038" ht="14.25" customHeight="1"/>
    <row r="421040" ht="14.25" customHeight="1"/>
    <row r="421042" ht="14.25" customHeight="1"/>
    <row r="421044" ht="14.25" customHeight="1"/>
    <row r="421046" ht="14.25" customHeight="1"/>
    <row r="421048" ht="14.25" customHeight="1"/>
    <row r="421050" ht="14.25" customHeight="1"/>
    <row r="421052" ht="14.25" customHeight="1"/>
    <row r="421054" ht="14.25" customHeight="1"/>
    <row r="421056" ht="14.25" customHeight="1"/>
    <row r="421058" ht="14.25" customHeight="1"/>
    <row r="421060" ht="14.25" customHeight="1"/>
    <row r="421062" ht="14.25" customHeight="1"/>
    <row r="421064" ht="14.25" customHeight="1"/>
    <row r="421066" ht="14.25" customHeight="1"/>
    <row r="421068" ht="14.25" customHeight="1"/>
    <row r="421070" ht="14.25" customHeight="1"/>
    <row r="421072" ht="14.25" customHeight="1"/>
    <row r="421074" ht="14.25" customHeight="1"/>
    <row r="421076" ht="14.25" customHeight="1"/>
    <row r="421078" ht="14.25" customHeight="1"/>
    <row r="421080" ht="14.25" customHeight="1"/>
    <row r="421082" ht="14.25" customHeight="1"/>
    <row r="421084" ht="14.25" customHeight="1"/>
    <row r="421086" ht="14.25" customHeight="1"/>
    <row r="421088" ht="14.25" customHeight="1"/>
    <row r="421090" ht="14.25" customHeight="1"/>
    <row r="421092" ht="14.25" customHeight="1"/>
    <row r="421094" ht="14.25" customHeight="1"/>
    <row r="421096" ht="14.25" customHeight="1"/>
    <row r="421098" ht="14.25" customHeight="1"/>
    <row r="421100" ht="14.25" customHeight="1"/>
    <row r="421102" ht="14.25" customHeight="1"/>
    <row r="421104" ht="14.25" customHeight="1"/>
    <row r="421106" ht="14.25" customHeight="1"/>
    <row r="421108" ht="14.25" customHeight="1"/>
    <row r="421110" ht="14.25" customHeight="1"/>
    <row r="421112" ht="14.25" customHeight="1"/>
    <row r="421114" ht="14.25" customHeight="1"/>
    <row r="421116" ht="14.25" customHeight="1"/>
    <row r="421118" ht="14.25" customHeight="1"/>
    <row r="421120" ht="14.25" customHeight="1"/>
    <row r="421122" ht="14.25" customHeight="1"/>
    <row r="421124" ht="14.25" customHeight="1"/>
    <row r="421126" ht="14.25" customHeight="1"/>
    <row r="421128" ht="14.25" customHeight="1"/>
    <row r="421130" ht="14.25" customHeight="1"/>
    <row r="421132" ht="14.25" customHeight="1"/>
    <row r="421134" ht="14.25" customHeight="1"/>
    <row r="421136" ht="14.25" customHeight="1"/>
    <row r="421138" ht="14.25" customHeight="1"/>
    <row r="421140" ht="14.25" customHeight="1"/>
    <row r="421142" ht="14.25" customHeight="1"/>
    <row r="421144" ht="14.25" customHeight="1"/>
    <row r="421146" ht="14.25" customHeight="1"/>
    <row r="421148" ht="14.25" customHeight="1"/>
    <row r="421150" ht="14.25" customHeight="1"/>
    <row r="421152" ht="14.25" customHeight="1"/>
    <row r="421154" ht="14.25" customHeight="1"/>
    <row r="421156" ht="14.25" customHeight="1"/>
    <row r="421158" ht="14.25" customHeight="1"/>
    <row r="421160" ht="14.25" customHeight="1"/>
    <row r="421162" ht="14.25" customHeight="1"/>
    <row r="421164" ht="14.25" customHeight="1"/>
    <row r="421166" ht="14.25" customHeight="1"/>
    <row r="421168" ht="14.25" customHeight="1"/>
    <row r="421170" ht="14.25" customHeight="1"/>
    <row r="421172" ht="14.25" customHeight="1"/>
    <row r="421174" ht="14.25" customHeight="1"/>
    <row r="421176" ht="14.25" customHeight="1"/>
    <row r="421178" ht="14.25" customHeight="1"/>
    <row r="421180" ht="14.25" customHeight="1"/>
    <row r="421182" ht="14.25" customHeight="1"/>
    <row r="421184" ht="14.25" customHeight="1"/>
    <row r="421186" ht="14.25" customHeight="1"/>
    <row r="421188" ht="14.25" customHeight="1"/>
    <row r="421190" ht="14.25" customHeight="1"/>
    <row r="421192" ht="14.25" customHeight="1"/>
    <row r="421194" ht="14.25" customHeight="1"/>
    <row r="421196" ht="14.25" customHeight="1"/>
    <row r="421198" ht="14.25" customHeight="1"/>
    <row r="421200" ht="14.25" customHeight="1"/>
    <row r="421202" ht="14.25" customHeight="1"/>
    <row r="421204" ht="14.25" customHeight="1"/>
    <row r="421206" ht="14.25" customHeight="1"/>
    <row r="421208" ht="14.25" customHeight="1"/>
    <row r="421210" ht="14.25" customHeight="1"/>
    <row r="421212" ht="14.25" customHeight="1"/>
    <row r="421214" ht="14.25" customHeight="1"/>
    <row r="421216" ht="14.25" customHeight="1"/>
    <row r="421218" ht="14.25" customHeight="1"/>
    <row r="421220" ht="14.25" customHeight="1"/>
    <row r="421222" ht="14.25" customHeight="1"/>
    <row r="421224" ht="14.25" customHeight="1"/>
    <row r="421226" ht="14.25" customHeight="1"/>
    <row r="421228" ht="14.25" customHeight="1"/>
    <row r="421230" ht="14.25" customHeight="1"/>
    <row r="421232" ht="14.25" customHeight="1"/>
    <row r="421234" ht="14.25" customHeight="1"/>
    <row r="421236" ht="14.25" customHeight="1"/>
    <row r="421238" ht="14.25" customHeight="1"/>
    <row r="421240" ht="14.25" customHeight="1"/>
    <row r="421242" ht="14.25" customHeight="1"/>
    <row r="421244" ht="14.25" customHeight="1"/>
    <row r="421246" ht="14.25" customHeight="1"/>
    <row r="421248" ht="14.25" customHeight="1"/>
    <row r="421250" ht="14.25" customHeight="1"/>
    <row r="421252" ht="14.25" customHeight="1"/>
    <row r="421254" ht="14.25" customHeight="1"/>
    <row r="421256" ht="14.25" customHeight="1"/>
    <row r="421258" ht="14.25" customHeight="1"/>
    <row r="421260" ht="14.25" customHeight="1"/>
    <row r="421262" ht="14.25" customHeight="1"/>
    <row r="421264" ht="14.25" customHeight="1"/>
    <row r="421266" ht="14.25" customHeight="1"/>
    <row r="421268" ht="14.25" customHeight="1"/>
    <row r="421270" ht="14.25" customHeight="1"/>
    <row r="421272" ht="14.25" customHeight="1"/>
    <row r="421274" ht="14.25" customHeight="1"/>
    <row r="421276" ht="14.25" customHeight="1"/>
    <row r="421278" ht="14.25" customHeight="1"/>
    <row r="421280" ht="14.25" customHeight="1"/>
    <row r="421282" ht="14.25" customHeight="1"/>
    <row r="421284" ht="14.25" customHeight="1"/>
    <row r="421286" ht="14.25" customHeight="1"/>
    <row r="421288" ht="14.25" customHeight="1"/>
    <row r="421290" ht="14.25" customHeight="1"/>
    <row r="421292" ht="14.25" customHeight="1"/>
    <row r="421294" ht="14.25" customHeight="1"/>
    <row r="421296" ht="14.25" customHeight="1"/>
    <row r="421298" ht="14.25" customHeight="1"/>
    <row r="421300" ht="14.25" customHeight="1"/>
    <row r="421302" ht="14.25" customHeight="1"/>
    <row r="421304" ht="14.25" customHeight="1"/>
    <row r="421306" ht="14.25" customHeight="1"/>
    <row r="421308" ht="14.25" customHeight="1"/>
    <row r="421310" ht="14.25" customHeight="1"/>
    <row r="421312" ht="14.25" customHeight="1"/>
    <row r="421314" ht="14.25" customHeight="1"/>
    <row r="421316" ht="14.25" customHeight="1"/>
    <row r="421318" ht="14.25" customHeight="1"/>
    <row r="421320" ht="14.25" customHeight="1"/>
    <row r="421322" ht="14.25" customHeight="1"/>
    <row r="421324" ht="14.25" customHeight="1"/>
    <row r="421326" ht="14.25" customHeight="1"/>
    <row r="421328" ht="14.25" customHeight="1"/>
    <row r="421330" ht="14.25" customHeight="1"/>
    <row r="421332" ht="14.25" customHeight="1"/>
    <row r="421334" ht="14.25" customHeight="1"/>
    <row r="421336" ht="14.25" customHeight="1"/>
    <row r="421338" ht="14.25" customHeight="1"/>
    <row r="421340" ht="14.25" customHeight="1"/>
    <row r="421342" ht="14.25" customHeight="1"/>
    <row r="421344" ht="14.25" customHeight="1"/>
    <row r="421346" ht="14.25" customHeight="1"/>
    <row r="421348" ht="14.25" customHeight="1"/>
    <row r="421350" ht="14.25" customHeight="1"/>
    <row r="421352" ht="14.25" customHeight="1"/>
    <row r="421354" ht="14.25" customHeight="1"/>
    <row r="421356" ht="14.25" customHeight="1"/>
    <row r="421358" ht="14.25" customHeight="1"/>
    <row r="421360" ht="14.25" customHeight="1"/>
    <row r="421362" ht="14.25" customHeight="1"/>
    <row r="421364" ht="14.25" customHeight="1"/>
    <row r="421366" ht="14.25" customHeight="1"/>
    <row r="421368" ht="14.25" customHeight="1"/>
    <row r="421370" ht="14.25" customHeight="1"/>
    <row r="421372" ht="14.25" customHeight="1"/>
    <row r="421374" ht="14.25" customHeight="1"/>
    <row r="421376" ht="14.25" customHeight="1"/>
    <row r="421378" ht="14.25" customHeight="1"/>
    <row r="421380" ht="14.25" customHeight="1"/>
    <row r="421382" ht="14.25" customHeight="1"/>
    <row r="421384" ht="14.25" customHeight="1"/>
    <row r="421386" ht="14.25" customHeight="1"/>
    <row r="421388" ht="14.25" customHeight="1"/>
    <row r="421390" ht="14.25" customHeight="1"/>
    <row r="421392" ht="14.25" customHeight="1"/>
    <row r="421394" ht="14.25" customHeight="1"/>
    <row r="421396" ht="14.25" customHeight="1"/>
    <row r="421398" ht="14.25" customHeight="1"/>
    <row r="421400" ht="14.25" customHeight="1"/>
    <row r="421402" ht="14.25" customHeight="1"/>
    <row r="421404" ht="14.25" customHeight="1"/>
    <row r="421406" ht="14.25" customHeight="1"/>
    <row r="421408" ht="14.25" customHeight="1"/>
    <row r="421410" ht="14.25" customHeight="1"/>
    <row r="421412" ht="14.25" customHeight="1"/>
    <row r="421414" ht="14.25" customHeight="1"/>
    <row r="421416" ht="14.25" customHeight="1"/>
    <row r="421418" ht="14.25" customHeight="1"/>
    <row r="421420" ht="14.25" customHeight="1"/>
    <row r="421422" ht="14.25" customHeight="1"/>
    <row r="421424" ht="14.25" customHeight="1"/>
    <row r="421426" ht="14.25" customHeight="1"/>
    <row r="421428" ht="14.25" customHeight="1"/>
    <row r="421430" ht="14.25" customHeight="1"/>
    <row r="421432" ht="14.25" customHeight="1"/>
    <row r="421434" ht="14.25" customHeight="1"/>
    <row r="421436" ht="14.25" customHeight="1"/>
    <row r="421438" ht="14.25" customHeight="1"/>
    <row r="421440" ht="14.25" customHeight="1"/>
    <row r="421442" ht="14.25" customHeight="1"/>
    <row r="421444" ht="14.25" customHeight="1"/>
    <row r="421446" ht="14.25" customHeight="1"/>
    <row r="421448" ht="14.25" customHeight="1"/>
    <row r="421450" ht="14.25" customHeight="1"/>
    <row r="421452" ht="14.25" customHeight="1"/>
    <row r="421454" ht="14.25" customHeight="1"/>
    <row r="421456" ht="14.25" customHeight="1"/>
    <row r="421458" ht="14.25" customHeight="1"/>
    <row r="421460" ht="14.25" customHeight="1"/>
    <row r="421462" ht="14.25" customHeight="1"/>
    <row r="421464" ht="14.25" customHeight="1"/>
    <row r="421466" ht="14.25" customHeight="1"/>
    <row r="421468" ht="14.25" customHeight="1"/>
    <row r="421470" ht="14.25" customHeight="1"/>
    <row r="421472" ht="14.25" customHeight="1"/>
    <row r="421474" ht="14.25" customHeight="1"/>
    <row r="421476" ht="14.25" customHeight="1"/>
    <row r="421478" ht="14.25" customHeight="1"/>
    <row r="421480" ht="14.25" customHeight="1"/>
    <row r="421482" ht="14.25" customHeight="1"/>
    <row r="421484" ht="14.25" customHeight="1"/>
    <row r="421486" ht="14.25" customHeight="1"/>
    <row r="421488" ht="14.25" customHeight="1"/>
    <row r="421490" ht="14.25" customHeight="1"/>
    <row r="421492" ht="14.25" customHeight="1"/>
    <row r="421494" ht="14.25" customHeight="1"/>
    <row r="421496" ht="14.25" customHeight="1"/>
    <row r="421498" ht="14.25" customHeight="1"/>
    <row r="421500" ht="14.25" customHeight="1"/>
    <row r="421502" ht="14.25" customHeight="1"/>
    <row r="421504" ht="14.25" customHeight="1"/>
    <row r="421506" ht="14.25" customHeight="1"/>
    <row r="421508" ht="14.25" customHeight="1"/>
    <row r="421510" ht="14.25" customHeight="1"/>
    <row r="421512" ht="14.25" customHeight="1"/>
    <row r="421514" ht="14.25" customHeight="1"/>
    <row r="421516" ht="14.25" customHeight="1"/>
    <row r="421518" ht="14.25" customHeight="1"/>
    <row r="421520" ht="14.25" customHeight="1"/>
    <row r="421522" ht="14.25" customHeight="1"/>
    <row r="421524" ht="14.25" customHeight="1"/>
    <row r="421526" ht="14.25" customHeight="1"/>
    <row r="421528" ht="14.25" customHeight="1"/>
    <row r="421530" ht="14.25" customHeight="1"/>
    <row r="421532" ht="14.25" customHeight="1"/>
    <row r="421534" ht="14.25" customHeight="1"/>
    <row r="421536" ht="14.25" customHeight="1"/>
    <row r="421538" ht="14.25" customHeight="1"/>
    <row r="421540" ht="14.25" customHeight="1"/>
    <row r="421542" ht="14.25" customHeight="1"/>
    <row r="421544" ht="14.25" customHeight="1"/>
    <row r="421546" ht="14.25" customHeight="1"/>
    <row r="421548" ht="14.25" customHeight="1"/>
    <row r="421550" ht="14.25" customHeight="1"/>
    <row r="421552" ht="14.25" customHeight="1"/>
    <row r="421554" ht="14.25" customHeight="1"/>
    <row r="421556" ht="14.25" customHeight="1"/>
    <row r="421558" ht="14.25" customHeight="1"/>
    <row r="421560" ht="14.25" customHeight="1"/>
    <row r="421562" ht="14.25" customHeight="1"/>
    <row r="421564" ht="14.25" customHeight="1"/>
    <row r="421566" ht="14.25" customHeight="1"/>
    <row r="421568" ht="14.25" customHeight="1"/>
    <row r="421570" ht="14.25" customHeight="1"/>
    <row r="421572" ht="14.25" customHeight="1"/>
    <row r="421574" ht="14.25" customHeight="1"/>
    <row r="421576" ht="14.25" customHeight="1"/>
    <row r="421578" ht="14.25" customHeight="1"/>
    <row r="421580" ht="14.25" customHeight="1"/>
    <row r="421582" ht="14.25" customHeight="1"/>
    <row r="421584" ht="14.25" customHeight="1"/>
    <row r="421586" ht="14.25" customHeight="1"/>
    <row r="421588" ht="14.25" customHeight="1"/>
    <row r="421590" ht="14.25" customHeight="1"/>
    <row r="421592" ht="14.25" customHeight="1"/>
    <row r="421594" ht="14.25" customHeight="1"/>
    <row r="421596" ht="14.25" customHeight="1"/>
    <row r="421598" ht="14.25" customHeight="1"/>
    <row r="421600" ht="14.25" customHeight="1"/>
    <row r="421602" ht="14.25" customHeight="1"/>
    <row r="421604" ht="14.25" customHeight="1"/>
    <row r="421606" ht="14.25" customHeight="1"/>
    <row r="421608" ht="14.25" customHeight="1"/>
    <row r="421610" ht="14.25" customHeight="1"/>
    <row r="421612" ht="14.25" customHeight="1"/>
    <row r="421614" ht="14.25" customHeight="1"/>
    <row r="421616" ht="14.25" customHeight="1"/>
    <row r="421618" ht="14.25" customHeight="1"/>
    <row r="421620" ht="14.25" customHeight="1"/>
    <row r="421622" ht="14.25" customHeight="1"/>
    <row r="421624" ht="14.25" customHeight="1"/>
    <row r="421626" ht="14.25" customHeight="1"/>
    <row r="421628" ht="14.25" customHeight="1"/>
    <row r="421630" ht="14.25" customHeight="1"/>
    <row r="421632" ht="14.25" customHeight="1"/>
    <row r="421634" ht="14.25" customHeight="1"/>
    <row r="421636" ht="14.25" customHeight="1"/>
    <row r="421638" ht="14.25" customHeight="1"/>
    <row r="421640" ht="14.25" customHeight="1"/>
    <row r="421642" ht="14.25" customHeight="1"/>
    <row r="421644" ht="14.25" customHeight="1"/>
    <row r="421646" ht="14.25" customHeight="1"/>
    <row r="421648" ht="14.25" customHeight="1"/>
    <row r="421650" ht="14.25" customHeight="1"/>
    <row r="421652" ht="14.25" customHeight="1"/>
    <row r="421654" ht="14.25" customHeight="1"/>
    <row r="421656" ht="14.25" customHeight="1"/>
    <row r="421658" ht="14.25" customHeight="1"/>
    <row r="421660" ht="14.25" customHeight="1"/>
    <row r="421662" ht="14.25" customHeight="1"/>
    <row r="421664" ht="14.25" customHeight="1"/>
    <row r="421666" ht="14.25" customHeight="1"/>
    <row r="421668" ht="14.25" customHeight="1"/>
    <row r="421670" ht="14.25" customHeight="1"/>
    <row r="421672" ht="14.25" customHeight="1"/>
    <row r="421674" ht="14.25" customHeight="1"/>
    <row r="421676" ht="14.25" customHeight="1"/>
    <row r="421678" ht="14.25" customHeight="1"/>
    <row r="421680" ht="14.25" customHeight="1"/>
    <row r="421682" ht="14.25" customHeight="1"/>
    <row r="421684" ht="14.25" customHeight="1"/>
    <row r="421686" ht="14.25" customHeight="1"/>
    <row r="421688" ht="14.25" customHeight="1"/>
    <row r="421690" ht="14.25" customHeight="1"/>
    <row r="421692" ht="14.25" customHeight="1"/>
    <row r="421694" ht="14.25" customHeight="1"/>
    <row r="421696" ht="14.25" customHeight="1"/>
    <row r="421698" ht="14.25" customHeight="1"/>
    <row r="421700" ht="14.25" customHeight="1"/>
    <row r="421702" ht="14.25" customHeight="1"/>
    <row r="421704" ht="14.25" customHeight="1"/>
    <row r="421706" ht="14.25" customHeight="1"/>
    <row r="421708" ht="14.25" customHeight="1"/>
    <row r="421710" ht="14.25" customHeight="1"/>
    <row r="421712" ht="14.25" customHeight="1"/>
    <row r="421714" ht="14.25" customHeight="1"/>
    <row r="421716" ht="14.25" customHeight="1"/>
    <row r="421718" ht="14.25" customHeight="1"/>
    <row r="421720" ht="14.25" customHeight="1"/>
    <row r="421722" ht="14.25" customHeight="1"/>
    <row r="421724" ht="14.25" customHeight="1"/>
    <row r="421726" ht="14.25" customHeight="1"/>
    <row r="421728" ht="14.25" customHeight="1"/>
    <row r="421730" ht="14.25" customHeight="1"/>
    <row r="421732" ht="14.25" customHeight="1"/>
    <row r="421734" ht="14.25" customHeight="1"/>
    <row r="421736" ht="14.25" customHeight="1"/>
    <row r="421738" ht="14.25" customHeight="1"/>
    <row r="421740" ht="14.25" customHeight="1"/>
    <row r="421742" ht="14.25" customHeight="1"/>
    <row r="421744" ht="14.25" customHeight="1"/>
    <row r="421746" ht="14.25" customHeight="1"/>
    <row r="421748" ht="14.25" customHeight="1"/>
    <row r="421750" ht="14.25" customHeight="1"/>
    <row r="421752" ht="14.25" customHeight="1"/>
    <row r="421754" ht="14.25" customHeight="1"/>
    <row r="421756" ht="14.25" customHeight="1"/>
    <row r="421758" ht="14.25" customHeight="1"/>
    <row r="421760" ht="14.25" customHeight="1"/>
    <row r="421762" ht="14.25" customHeight="1"/>
    <row r="421764" ht="14.25" customHeight="1"/>
    <row r="421766" ht="14.25" customHeight="1"/>
    <row r="421768" ht="14.25" customHeight="1"/>
    <row r="421770" ht="14.25" customHeight="1"/>
    <row r="421772" ht="14.25" customHeight="1"/>
    <row r="421774" ht="14.25" customHeight="1"/>
    <row r="421776" ht="14.25" customHeight="1"/>
    <row r="421778" ht="14.25" customHeight="1"/>
    <row r="421780" ht="14.25" customHeight="1"/>
    <row r="421782" ht="14.25" customHeight="1"/>
    <row r="421784" ht="14.25" customHeight="1"/>
    <row r="421786" ht="14.25" customHeight="1"/>
    <row r="421788" ht="14.25" customHeight="1"/>
    <row r="421790" ht="14.25" customHeight="1"/>
    <row r="421792" ht="14.25" customHeight="1"/>
    <row r="421794" ht="14.25" customHeight="1"/>
    <row r="421796" ht="14.25" customHeight="1"/>
    <row r="421798" ht="14.25" customHeight="1"/>
    <row r="421800" ht="14.25" customHeight="1"/>
    <row r="421802" ht="14.25" customHeight="1"/>
    <row r="421804" ht="14.25" customHeight="1"/>
    <row r="421806" ht="14.25" customHeight="1"/>
    <row r="421808" ht="14.25" customHeight="1"/>
    <row r="421810" ht="14.25" customHeight="1"/>
    <row r="421812" ht="14.25" customHeight="1"/>
    <row r="421814" ht="14.25" customHeight="1"/>
    <row r="421816" ht="14.25" customHeight="1"/>
    <row r="421818" ht="14.25" customHeight="1"/>
    <row r="421820" ht="14.25" customHeight="1"/>
    <row r="421822" ht="14.25" customHeight="1"/>
    <row r="421824" ht="14.25" customHeight="1"/>
    <row r="421826" ht="14.25" customHeight="1"/>
    <row r="421828" ht="14.25" customHeight="1"/>
    <row r="421830" ht="14.25" customHeight="1"/>
    <row r="421832" ht="14.25" customHeight="1"/>
    <row r="421834" ht="14.25" customHeight="1"/>
    <row r="421836" ht="14.25" customHeight="1"/>
    <row r="421838" ht="14.25" customHeight="1"/>
    <row r="421840" ht="14.25" customHeight="1"/>
    <row r="421842" ht="14.25" customHeight="1"/>
    <row r="421844" ht="14.25" customHeight="1"/>
    <row r="421846" ht="14.25" customHeight="1"/>
    <row r="421848" ht="14.25" customHeight="1"/>
    <row r="421850" ht="14.25" customHeight="1"/>
    <row r="421852" ht="14.25" customHeight="1"/>
    <row r="421854" ht="14.25" customHeight="1"/>
    <row r="421856" ht="14.25" customHeight="1"/>
    <row r="421858" ht="14.25" customHeight="1"/>
    <row r="421860" ht="14.25" customHeight="1"/>
    <row r="421862" ht="14.25" customHeight="1"/>
    <row r="421864" ht="14.25" customHeight="1"/>
    <row r="421866" ht="14.25" customHeight="1"/>
    <row r="421868" ht="14.25" customHeight="1"/>
    <row r="421870" ht="14.25" customHeight="1"/>
    <row r="421872" ht="14.25" customHeight="1"/>
    <row r="421874" ht="14.25" customHeight="1"/>
    <row r="421876" ht="14.25" customHeight="1"/>
    <row r="421878" ht="14.25" customHeight="1"/>
    <row r="421880" ht="14.25" customHeight="1"/>
    <row r="421882" ht="14.25" customHeight="1"/>
    <row r="421884" ht="14.25" customHeight="1"/>
    <row r="421886" ht="14.25" customHeight="1"/>
    <row r="421888" ht="14.25" customHeight="1"/>
    <row r="421890" ht="14.25" customHeight="1"/>
    <row r="421892" ht="14.25" customHeight="1"/>
    <row r="421894" ht="14.25" customHeight="1"/>
    <row r="421896" ht="14.25" customHeight="1"/>
    <row r="421898" ht="14.25" customHeight="1"/>
    <row r="421900" ht="14.25" customHeight="1"/>
    <row r="421902" ht="14.25" customHeight="1"/>
    <row r="421904" ht="14.25" customHeight="1"/>
    <row r="421906" ht="14.25" customHeight="1"/>
    <row r="421908" ht="14.25" customHeight="1"/>
    <row r="421910" ht="14.25" customHeight="1"/>
    <row r="421912" ht="14.25" customHeight="1"/>
    <row r="421914" ht="14.25" customHeight="1"/>
    <row r="421916" ht="14.25" customHeight="1"/>
    <row r="421918" ht="14.25" customHeight="1"/>
    <row r="421920" ht="14.25" customHeight="1"/>
    <row r="421922" ht="14.25" customHeight="1"/>
    <row r="421924" ht="14.25" customHeight="1"/>
    <row r="421926" ht="14.25" customHeight="1"/>
    <row r="421928" ht="14.25" customHeight="1"/>
    <row r="421930" ht="14.25" customHeight="1"/>
    <row r="421932" ht="14.25" customHeight="1"/>
    <row r="421934" ht="14.25" customHeight="1"/>
    <row r="421936" ht="14.25" customHeight="1"/>
    <row r="421938" ht="14.25" customHeight="1"/>
    <row r="421940" ht="14.25" customHeight="1"/>
    <row r="421942" ht="14.25" customHeight="1"/>
    <row r="421944" ht="14.25" customHeight="1"/>
    <row r="421946" ht="14.25" customHeight="1"/>
    <row r="421948" ht="14.25" customHeight="1"/>
    <row r="421950" ht="14.25" customHeight="1"/>
    <row r="421952" ht="14.25" customHeight="1"/>
    <row r="421954" ht="14.25" customHeight="1"/>
    <row r="421956" ht="14.25" customHeight="1"/>
    <row r="421958" ht="14.25" customHeight="1"/>
    <row r="421960" ht="14.25" customHeight="1"/>
    <row r="421962" ht="14.25" customHeight="1"/>
    <row r="421964" ht="14.25" customHeight="1"/>
    <row r="421966" ht="14.25" customHeight="1"/>
    <row r="421968" ht="14.25" customHeight="1"/>
    <row r="421970" ht="14.25" customHeight="1"/>
    <row r="421972" ht="14.25" customHeight="1"/>
    <row r="421974" ht="14.25" customHeight="1"/>
    <row r="421976" ht="14.25" customHeight="1"/>
    <row r="421978" ht="14.25" customHeight="1"/>
    <row r="421980" ht="14.25" customHeight="1"/>
    <row r="421982" ht="14.25" customHeight="1"/>
    <row r="421984" ht="14.25" customHeight="1"/>
    <row r="421986" ht="14.25" customHeight="1"/>
    <row r="421988" ht="14.25" customHeight="1"/>
    <row r="421990" ht="14.25" customHeight="1"/>
    <row r="421992" ht="14.25" customHeight="1"/>
    <row r="421994" ht="14.25" customHeight="1"/>
    <row r="421996" ht="14.25" customHeight="1"/>
    <row r="421998" ht="14.25" customHeight="1"/>
    <row r="422000" ht="14.25" customHeight="1"/>
    <row r="422002" ht="14.25" customHeight="1"/>
    <row r="422004" ht="14.25" customHeight="1"/>
    <row r="422006" ht="14.25" customHeight="1"/>
    <row r="422008" ht="14.25" customHeight="1"/>
    <row r="422010" ht="14.25" customHeight="1"/>
    <row r="422012" ht="14.25" customHeight="1"/>
    <row r="422014" ht="14.25" customHeight="1"/>
    <row r="422016" ht="14.25" customHeight="1"/>
    <row r="422018" ht="14.25" customHeight="1"/>
    <row r="422020" ht="14.25" customHeight="1"/>
    <row r="422022" ht="14.25" customHeight="1"/>
    <row r="422024" ht="14.25" customHeight="1"/>
    <row r="422026" ht="14.25" customHeight="1"/>
    <row r="422028" ht="14.25" customHeight="1"/>
    <row r="422030" ht="14.25" customHeight="1"/>
    <row r="422032" ht="14.25" customHeight="1"/>
    <row r="422034" ht="14.25" customHeight="1"/>
    <row r="422036" ht="14.25" customHeight="1"/>
    <row r="422038" ht="14.25" customHeight="1"/>
    <row r="422040" ht="14.25" customHeight="1"/>
    <row r="422042" ht="14.25" customHeight="1"/>
    <row r="422044" ht="14.25" customHeight="1"/>
    <row r="422046" ht="14.25" customHeight="1"/>
    <row r="422048" ht="14.25" customHeight="1"/>
    <row r="422050" ht="14.25" customHeight="1"/>
    <row r="422052" ht="14.25" customHeight="1"/>
    <row r="422054" ht="14.25" customHeight="1"/>
    <row r="422056" ht="14.25" customHeight="1"/>
    <row r="422058" ht="14.25" customHeight="1"/>
    <row r="422060" ht="14.25" customHeight="1"/>
    <row r="422062" ht="14.25" customHeight="1"/>
    <row r="422064" ht="14.25" customHeight="1"/>
    <row r="422066" ht="14.25" customHeight="1"/>
    <row r="422068" ht="14.25" customHeight="1"/>
    <row r="422070" ht="14.25" customHeight="1"/>
    <row r="422072" ht="14.25" customHeight="1"/>
    <row r="422074" ht="14.25" customHeight="1"/>
    <row r="422076" ht="14.25" customHeight="1"/>
    <row r="422078" ht="14.25" customHeight="1"/>
    <row r="422080" ht="14.25" customHeight="1"/>
    <row r="422082" ht="14.25" customHeight="1"/>
    <row r="422084" ht="14.25" customHeight="1"/>
    <row r="422086" ht="14.25" customHeight="1"/>
    <row r="422088" ht="14.25" customHeight="1"/>
    <row r="422090" ht="14.25" customHeight="1"/>
    <row r="422092" ht="14.25" customHeight="1"/>
    <row r="422094" ht="14.25" customHeight="1"/>
    <row r="422096" ht="14.25" customHeight="1"/>
    <row r="422098" ht="14.25" customHeight="1"/>
    <row r="422100" ht="14.25" customHeight="1"/>
    <row r="422102" ht="14.25" customHeight="1"/>
    <row r="422104" ht="14.25" customHeight="1"/>
    <row r="422106" ht="14.25" customHeight="1"/>
    <row r="422108" ht="14.25" customHeight="1"/>
    <row r="422110" ht="14.25" customHeight="1"/>
    <row r="422112" ht="14.25" customHeight="1"/>
    <row r="422114" ht="14.25" customHeight="1"/>
    <row r="422116" ht="14.25" customHeight="1"/>
    <row r="422118" ht="14.25" customHeight="1"/>
    <row r="422120" ht="14.25" customHeight="1"/>
    <row r="422122" ht="14.25" customHeight="1"/>
    <row r="422124" ht="14.25" customHeight="1"/>
    <row r="422126" ht="14.25" customHeight="1"/>
    <row r="422128" ht="14.25" customHeight="1"/>
    <row r="422130" ht="14.25" customHeight="1"/>
    <row r="422132" ht="14.25" customHeight="1"/>
    <row r="422134" ht="14.25" customHeight="1"/>
    <row r="422136" ht="14.25" customHeight="1"/>
    <row r="422138" ht="14.25" customHeight="1"/>
    <row r="422140" ht="14.25" customHeight="1"/>
    <row r="422142" ht="14.25" customHeight="1"/>
    <row r="422144" ht="14.25" customHeight="1"/>
    <row r="422146" ht="14.25" customHeight="1"/>
    <row r="422148" ht="14.25" customHeight="1"/>
    <row r="422150" ht="14.25" customHeight="1"/>
    <row r="422152" ht="14.25" customHeight="1"/>
    <row r="422154" ht="14.25" customHeight="1"/>
    <row r="422156" ht="14.25" customHeight="1"/>
    <row r="422158" ht="14.25" customHeight="1"/>
    <row r="422160" ht="14.25" customHeight="1"/>
    <row r="422162" ht="14.25" customHeight="1"/>
    <row r="422164" ht="14.25" customHeight="1"/>
    <row r="422166" ht="14.25" customHeight="1"/>
    <row r="422168" ht="14.25" customHeight="1"/>
    <row r="422170" ht="14.25" customHeight="1"/>
    <row r="422172" ht="14.25" customHeight="1"/>
    <row r="422174" ht="14.25" customHeight="1"/>
    <row r="422176" ht="14.25" customHeight="1"/>
    <row r="422178" ht="14.25" customHeight="1"/>
    <row r="422180" ht="14.25" customHeight="1"/>
    <row r="422182" ht="14.25" customHeight="1"/>
    <row r="422184" ht="14.25" customHeight="1"/>
    <row r="422186" ht="14.25" customHeight="1"/>
    <row r="422188" ht="14.25" customHeight="1"/>
    <row r="422190" ht="14.25" customHeight="1"/>
    <row r="422192" ht="14.25" customHeight="1"/>
    <row r="422194" ht="14.25" customHeight="1"/>
    <row r="422196" ht="14.25" customHeight="1"/>
    <row r="422198" ht="14.25" customHeight="1"/>
    <row r="422200" ht="14.25" customHeight="1"/>
    <row r="422202" ht="14.25" customHeight="1"/>
    <row r="422204" ht="14.25" customHeight="1"/>
    <row r="422206" ht="14.25" customHeight="1"/>
    <row r="422208" ht="14.25" customHeight="1"/>
    <row r="422210" ht="14.25" customHeight="1"/>
    <row r="422212" ht="14.25" customHeight="1"/>
    <row r="422214" ht="14.25" customHeight="1"/>
    <row r="422216" ht="14.25" customHeight="1"/>
    <row r="422218" ht="14.25" customHeight="1"/>
    <row r="422220" ht="14.25" customHeight="1"/>
    <row r="422222" ht="14.25" customHeight="1"/>
    <row r="422224" ht="14.25" customHeight="1"/>
    <row r="422226" ht="14.25" customHeight="1"/>
    <row r="422228" ht="14.25" customHeight="1"/>
    <row r="422230" ht="14.25" customHeight="1"/>
    <row r="422232" ht="14.25" customHeight="1"/>
    <row r="422234" ht="14.25" customHeight="1"/>
    <row r="422236" ht="14.25" customHeight="1"/>
    <row r="422238" ht="14.25" customHeight="1"/>
    <row r="422240" ht="14.25" customHeight="1"/>
    <row r="422242" ht="14.25" customHeight="1"/>
    <row r="422244" ht="14.25" customHeight="1"/>
    <row r="422246" ht="14.25" customHeight="1"/>
    <row r="422248" ht="14.25" customHeight="1"/>
    <row r="422250" ht="14.25" customHeight="1"/>
    <row r="422252" ht="14.25" customHeight="1"/>
    <row r="422254" ht="14.25" customHeight="1"/>
    <row r="422256" ht="14.25" customHeight="1"/>
    <row r="422258" ht="14.25" customHeight="1"/>
    <row r="422260" ht="14.25" customHeight="1"/>
    <row r="422262" ht="14.25" customHeight="1"/>
    <row r="422264" ht="14.25" customHeight="1"/>
    <row r="422266" ht="14.25" customHeight="1"/>
    <row r="422268" ht="14.25" customHeight="1"/>
    <row r="422270" ht="14.25" customHeight="1"/>
    <row r="422272" ht="14.25" customHeight="1"/>
    <row r="422274" ht="14.25" customHeight="1"/>
    <row r="422276" ht="14.25" customHeight="1"/>
    <row r="422278" ht="14.25" customHeight="1"/>
    <row r="422280" ht="14.25" customHeight="1"/>
    <row r="422282" ht="14.25" customHeight="1"/>
    <row r="422284" ht="14.25" customHeight="1"/>
    <row r="422286" ht="14.25" customHeight="1"/>
    <row r="422288" ht="14.25" customHeight="1"/>
    <row r="422290" ht="14.25" customHeight="1"/>
    <row r="422292" ht="14.25" customHeight="1"/>
    <row r="422294" ht="14.25" customHeight="1"/>
    <row r="422296" ht="14.25" customHeight="1"/>
    <row r="422298" ht="14.25" customHeight="1"/>
    <row r="422300" ht="14.25" customHeight="1"/>
    <row r="422302" ht="14.25" customHeight="1"/>
    <row r="422304" ht="14.25" customHeight="1"/>
    <row r="422306" ht="14.25" customHeight="1"/>
    <row r="422308" ht="14.25" customHeight="1"/>
    <row r="422310" ht="14.25" customHeight="1"/>
    <row r="422312" ht="14.25" customHeight="1"/>
    <row r="422314" ht="14.25" customHeight="1"/>
    <row r="422316" ht="14.25" customHeight="1"/>
    <row r="422318" ht="14.25" customHeight="1"/>
    <row r="422320" ht="14.25" customHeight="1"/>
    <row r="422322" ht="14.25" customHeight="1"/>
    <row r="422324" ht="14.25" customHeight="1"/>
    <row r="422326" ht="14.25" customHeight="1"/>
    <row r="422328" ht="14.25" customHeight="1"/>
    <row r="422330" ht="14.25" customHeight="1"/>
    <row r="422332" ht="14.25" customHeight="1"/>
    <row r="422334" ht="14.25" customHeight="1"/>
    <row r="422336" ht="14.25" customHeight="1"/>
    <row r="422338" ht="14.25" customHeight="1"/>
    <row r="422340" ht="14.25" customHeight="1"/>
    <row r="422342" ht="14.25" customHeight="1"/>
    <row r="422344" ht="14.25" customHeight="1"/>
    <row r="422346" ht="14.25" customHeight="1"/>
    <row r="422348" ht="14.25" customHeight="1"/>
    <row r="422350" ht="14.25" customHeight="1"/>
    <row r="422352" ht="14.25" customHeight="1"/>
    <row r="422354" ht="14.25" customHeight="1"/>
    <row r="422356" ht="14.25" customHeight="1"/>
    <row r="422358" ht="14.25" customHeight="1"/>
    <row r="422360" ht="14.25" customHeight="1"/>
    <row r="422362" ht="14.25" customHeight="1"/>
    <row r="422364" ht="14.25" customHeight="1"/>
    <row r="422366" ht="14.25" customHeight="1"/>
    <row r="422368" ht="14.25" customHeight="1"/>
    <row r="422370" ht="14.25" customHeight="1"/>
    <row r="422372" ht="14.25" customHeight="1"/>
    <row r="422374" ht="14.25" customHeight="1"/>
    <row r="422376" ht="14.25" customHeight="1"/>
    <row r="422378" ht="14.25" customHeight="1"/>
    <row r="422380" ht="14.25" customHeight="1"/>
    <row r="422382" ht="14.25" customHeight="1"/>
    <row r="422384" ht="14.25" customHeight="1"/>
    <row r="422386" ht="14.25" customHeight="1"/>
    <row r="422388" ht="14.25" customHeight="1"/>
    <row r="422390" ht="14.25" customHeight="1"/>
    <row r="422392" ht="14.25" customHeight="1"/>
    <row r="422394" ht="14.25" customHeight="1"/>
    <row r="422396" ht="14.25" customHeight="1"/>
    <row r="422398" ht="14.25" customHeight="1"/>
    <row r="422400" ht="14.25" customHeight="1"/>
    <row r="422402" ht="14.25" customHeight="1"/>
    <row r="422404" ht="14.25" customHeight="1"/>
    <row r="422406" ht="14.25" customHeight="1"/>
    <row r="422408" ht="14.25" customHeight="1"/>
    <row r="422410" ht="14.25" customHeight="1"/>
    <row r="422412" ht="14.25" customHeight="1"/>
    <row r="422414" ht="14.25" customHeight="1"/>
    <row r="422416" ht="14.25" customHeight="1"/>
    <row r="422418" ht="14.25" customHeight="1"/>
    <row r="422420" ht="14.25" customHeight="1"/>
    <row r="422422" ht="14.25" customHeight="1"/>
    <row r="422424" ht="14.25" customHeight="1"/>
    <row r="422426" ht="14.25" customHeight="1"/>
    <row r="422428" ht="14.25" customHeight="1"/>
    <row r="422430" ht="14.25" customHeight="1"/>
    <row r="422432" ht="14.25" customHeight="1"/>
    <row r="422434" ht="14.25" customHeight="1"/>
    <row r="422436" ht="14.25" customHeight="1"/>
    <row r="422438" ht="14.25" customHeight="1"/>
    <row r="422440" ht="14.25" customHeight="1"/>
    <row r="422442" ht="14.25" customHeight="1"/>
    <row r="422444" ht="14.25" customHeight="1"/>
    <row r="422446" ht="14.25" customHeight="1"/>
    <row r="422448" ht="14.25" customHeight="1"/>
    <row r="422450" ht="14.25" customHeight="1"/>
    <row r="422452" ht="14.25" customHeight="1"/>
    <row r="422454" ht="14.25" customHeight="1"/>
    <row r="422456" ht="14.25" customHeight="1"/>
    <row r="422458" ht="14.25" customHeight="1"/>
    <row r="422460" ht="14.25" customHeight="1"/>
    <row r="422462" ht="14.25" customHeight="1"/>
    <row r="422464" ht="14.25" customHeight="1"/>
    <row r="422466" ht="14.25" customHeight="1"/>
    <row r="422468" ht="14.25" customHeight="1"/>
    <row r="422470" ht="14.25" customHeight="1"/>
    <row r="422472" ht="14.25" customHeight="1"/>
    <row r="422474" ht="14.25" customHeight="1"/>
    <row r="422476" ht="14.25" customHeight="1"/>
    <row r="422478" ht="14.25" customHeight="1"/>
    <row r="422480" ht="14.25" customHeight="1"/>
    <row r="422482" ht="14.25" customHeight="1"/>
    <row r="422484" ht="14.25" customHeight="1"/>
    <row r="422486" ht="14.25" customHeight="1"/>
    <row r="422488" ht="14.25" customHeight="1"/>
    <row r="422490" ht="14.25" customHeight="1"/>
    <row r="422492" ht="14.25" customHeight="1"/>
    <row r="422494" ht="14.25" customHeight="1"/>
    <row r="422496" ht="14.25" customHeight="1"/>
    <row r="422498" ht="14.25" customHeight="1"/>
    <row r="422500" ht="14.25" customHeight="1"/>
    <row r="422502" ht="14.25" customHeight="1"/>
    <row r="422504" ht="14.25" customHeight="1"/>
    <row r="422506" ht="14.25" customHeight="1"/>
    <row r="422508" ht="14.25" customHeight="1"/>
    <row r="422510" ht="14.25" customHeight="1"/>
    <row r="422512" ht="14.25" customHeight="1"/>
    <row r="422514" ht="14.25" customHeight="1"/>
    <row r="422516" ht="14.25" customHeight="1"/>
    <row r="422518" ht="14.25" customHeight="1"/>
    <row r="422520" ht="14.25" customHeight="1"/>
    <row r="422522" ht="14.25" customHeight="1"/>
    <row r="422524" ht="14.25" customHeight="1"/>
    <row r="422526" ht="14.25" customHeight="1"/>
    <row r="422528" ht="14.25" customHeight="1"/>
    <row r="422530" ht="14.25" customHeight="1"/>
    <row r="422532" ht="14.25" customHeight="1"/>
    <row r="422534" ht="14.25" customHeight="1"/>
    <row r="422536" ht="14.25" customHeight="1"/>
    <row r="422538" ht="14.25" customHeight="1"/>
    <row r="422540" ht="14.25" customHeight="1"/>
    <row r="422542" ht="14.25" customHeight="1"/>
    <row r="422544" ht="14.25" customHeight="1"/>
    <row r="422546" ht="14.25" customHeight="1"/>
    <row r="422548" ht="14.25" customHeight="1"/>
    <row r="422550" ht="14.25" customHeight="1"/>
    <row r="422552" ht="14.25" customHeight="1"/>
    <row r="422554" ht="14.25" customHeight="1"/>
    <row r="422556" ht="14.25" customHeight="1"/>
    <row r="422558" ht="14.25" customHeight="1"/>
    <row r="422560" ht="14.25" customHeight="1"/>
    <row r="422562" ht="14.25" customHeight="1"/>
    <row r="422564" ht="14.25" customHeight="1"/>
    <row r="422566" ht="14.25" customHeight="1"/>
    <row r="422568" ht="14.25" customHeight="1"/>
    <row r="422570" ht="14.25" customHeight="1"/>
    <row r="422572" ht="14.25" customHeight="1"/>
    <row r="422574" ht="14.25" customHeight="1"/>
    <row r="422576" ht="14.25" customHeight="1"/>
    <row r="422578" ht="14.25" customHeight="1"/>
    <row r="422580" ht="14.25" customHeight="1"/>
    <row r="422582" ht="14.25" customHeight="1"/>
    <row r="422584" ht="14.25" customHeight="1"/>
    <row r="422586" ht="14.25" customHeight="1"/>
    <row r="422588" ht="14.25" customHeight="1"/>
    <row r="422590" ht="14.25" customHeight="1"/>
    <row r="422592" ht="14.25" customHeight="1"/>
    <row r="422594" ht="14.25" customHeight="1"/>
    <row r="422596" ht="14.25" customHeight="1"/>
    <row r="422598" ht="14.25" customHeight="1"/>
    <row r="422600" ht="14.25" customHeight="1"/>
    <row r="422602" ht="14.25" customHeight="1"/>
    <row r="422604" ht="14.25" customHeight="1"/>
    <row r="422606" ht="14.25" customHeight="1"/>
    <row r="422608" ht="14.25" customHeight="1"/>
    <row r="422610" ht="14.25" customHeight="1"/>
    <row r="422612" ht="14.25" customHeight="1"/>
    <row r="422614" ht="14.25" customHeight="1"/>
    <row r="422616" ht="14.25" customHeight="1"/>
    <row r="422618" ht="14.25" customHeight="1"/>
    <row r="422620" ht="14.25" customHeight="1"/>
    <row r="422622" ht="14.25" customHeight="1"/>
    <row r="422624" ht="14.25" customHeight="1"/>
    <row r="422626" ht="14.25" customHeight="1"/>
    <row r="422628" ht="14.25" customHeight="1"/>
    <row r="422630" ht="14.25" customHeight="1"/>
    <row r="422632" ht="14.25" customHeight="1"/>
    <row r="422634" ht="14.25" customHeight="1"/>
    <row r="422636" ht="14.25" customHeight="1"/>
    <row r="422638" ht="14.25" customHeight="1"/>
    <row r="422640" ht="14.25" customHeight="1"/>
    <row r="422642" ht="14.25" customHeight="1"/>
    <row r="422644" ht="14.25" customHeight="1"/>
    <row r="422646" ht="14.25" customHeight="1"/>
    <row r="422648" ht="14.25" customHeight="1"/>
    <row r="422650" ht="14.25" customHeight="1"/>
    <row r="422652" ht="14.25" customHeight="1"/>
    <row r="422654" ht="14.25" customHeight="1"/>
    <row r="422656" ht="14.25" customHeight="1"/>
    <row r="422658" ht="14.25" customHeight="1"/>
    <row r="422660" ht="14.25" customHeight="1"/>
    <row r="422662" ht="14.25" customHeight="1"/>
    <row r="422664" ht="14.25" customHeight="1"/>
    <row r="422666" ht="14.25" customHeight="1"/>
    <row r="422668" ht="14.25" customHeight="1"/>
    <row r="422670" ht="14.25" customHeight="1"/>
    <row r="422672" ht="14.25" customHeight="1"/>
    <row r="422674" ht="14.25" customHeight="1"/>
    <row r="422676" ht="14.25" customHeight="1"/>
    <row r="422678" ht="14.25" customHeight="1"/>
    <row r="422680" ht="14.25" customHeight="1"/>
    <row r="422682" ht="14.25" customHeight="1"/>
    <row r="422684" ht="14.25" customHeight="1"/>
    <row r="422686" ht="14.25" customHeight="1"/>
    <row r="422688" ht="14.25" customHeight="1"/>
    <row r="422690" ht="14.25" customHeight="1"/>
    <row r="422692" ht="14.25" customHeight="1"/>
    <row r="422694" ht="14.25" customHeight="1"/>
    <row r="422696" ht="14.25" customHeight="1"/>
    <row r="422698" ht="14.25" customHeight="1"/>
    <row r="422700" ht="14.25" customHeight="1"/>
    <row r="422702" ht="14.25" customHeight="1"/>
    <row r="422704" ht="14.25" customHeight="1"/>
    <row r="422706" ht="14.25" customHeight="1"/>
    <row r="422708" ht="14.25" customHeight="1"/>
    <row r="422710" ht="14.25" customHeight="1"/>
    <row r="422712" ht="14.25" customHeight="1"/>
    <row r="422714" ht="14.25" customHeight="1"/>
    <row r="422716" ht="14.25" customHeight="1"/>
    <row r="422718" ht="14.25" customHeight="1"/>
    <row r="422720" ht="14.25" customHeight="1"/>
    <row r="422722" ht="14.25" customHeight="1"/>
    <row r="422724" ht="14.25" customHeight="1"/>
    <row r="422726" ht="14.25" customHeight="1"/>
    <row r="422728" ht="14.25" customHeight="1"/>
    <row r="422730" ht="14.25" customHeight="1"/>
    <row r="422732" ht="14.25" customHeight="1"/>
    <row r="422734" ht="14.25" customHeight="1"/>
    <row r="422736" ht="14.25" customHeight="1"/>
    <row r="422738" ht="14.25" customHeight="1"/>
    <row r="422740" ht="14.25" customHeight="1"/>
    <row r="422742" ht="14.25" customHeight="1"/>
    <row r="422744" ht="14.25" customHeight="1"/>
    <row r="422746" ht="14.25" customHeight="1"/>
    <row r="422748" ht="14.25" customHeight="1"/>
    <row r="422750" ht="14.25" customHeight="1"/>
    <row r="422752" ht="14.25" customHeight="1"/>
    <row r="422754" ht="14.25" customHeight="1"/>
    <row r="422756" ht="14.25" customHeight="1"/>
    <row r="422758" ht="14.25" customHeight="1"/>
    <row r="422760" ht="14.25" customHeight="1"/>
    <row r="422762" ht="14.25" customHeight="1"/>
    <row r="422764" ht="14.25" customHeight="1"/>
    <row r="422766" ht="14.25" customHeight="1"/>
    <row r="422768" ht="14.25" customHeight="1"/>
    <row r="422770" ht="14.25" customHeight="1"/>
    <row r="422772" ht="14.25" customHeight="1"/>
    <row r="422774" ht="14.25" customHeight="1"/>
    <row r="422776" ht="14.25" customHeight="1"/>
    <row r="422778" ht="14.25" customHeight="1"/>
    <row r="422780" ht="14.25" customHeight="1"/>
    <row r="422782" ht="14.25" customHeight="1"/>
    <row r="422784" ht="14.25" customHeight="1"/>
    <row r="422786" ht="14.25" customHeight="1"/>
    <row r="422788" ht="14.25" customHeight="1"/>
    <row r="422790" ht="14.25" customHeight="1"/>
    <row r="422792" ht="14.25" customHeight="1"/>
    <row r="422794" ht="14.25" customHeight="1"/>
    <row r="422796" ht="14.25" customHeight="1"/>
    <row r="422798" ht="14.25" customHeight="1"/>
    <row r="422800" ht="14.25" customHeight="1"/>
    <row r="422802" ht="14.25" customHeight="1"/>
    <row r="422804" ht="14.25" customHeight="1"/>
    <row r="422806" ht="14.25" customHeight="1"/>
    <row r="422808" ht="14.25" customHeight="1"/>
    <row r="422810" ht="14.25" customHeight="1"/>
    <row r="422812" ht="14.25" customHeight="1"/>
    <row r="422814" ht="14.25" customHeight="1"/>
    <row r="422816" ht="14.25" customHeight="1"/>
    <row r="422818" ht="14.25" customHeight="1"/>
    <row r="422820" ht="14.25" customHeight="1"/>
    <row r="422822" ht="14.25" customHeight="1"/>
    <row r="422824" ht="14.25" customHeight="1"/>
    <row r="422826" ht="14.25" customHeight="1"/>
    <row r="422828" ht="14.25" customHeight="1"/>
    <row r="422830" ht="14.25" customHeight="1"/>
    <row r="422832" ht="14.25" customHeight="1"/>
    <row r="422834" ht="14.25" customHeight="1"/>
    <row r="422836" ht="14.25" customHeight="1"/>
    <row r="422838" ht="14.25" customHeight="1"/>
    <row r="422840" ht="14.25" customHeight="1"/>
    <row r="422842" ht="14.25" customHeight="1"/>
    <row r="422844" ht="14.25" customHeight="1"/>
    <row r="422846" ht="14.25" customHeight="1"/>
    <row r="422848" ht="14.25" customHeight="1"/>
    <row r="422850" ht="14.25" customHeight="1"/>
    <row r="422852" ht="14.25" customHeight="1"/>
    <row r="422854" ht="14.25" customHeight="1"/>
    <row r="422856" ht="14.25" customHeight="1"/>
    <row r="422858" ht="14.25" customHeight="1"/>
    <row r="422860" ht="14.25" customHeight="1"/>
    <row r="422862" ht="14.25" customHeight="1"/>
    <row r="422864" ht="14.25" customHeight="1"/>
    <row r="422866" ht="14.25" customHeight="1"/>
    <row r="422868" ht="14.25" customHeight="1"/>
    <row r="422870" ht="14.25" customHeight="1"/>
    <row r="422872" ht="14.25" customHeight="1"/>
    <row r="422874" ht="14.25" customHeight="1"/>
    <row r="422876" ht="14.25" customHeight="1"/>
    <row r="422878" ht="14.25" customHeight="1"/>
    <row r="422880" ht="14.25" customHeight="1"/>
    <row r="422882" ht="14.25" customHeight="1"/>
    <row r="422884" ht="14.25" customHeight="1"/>
    <row r="422886" ht="14.25" customHeight="1"/>
    <row r="422888" ht="14.25" customHeight="1"/>
    <row r="422890" ht="14.25" customHeight="1"/>
    <row r="422892" ht="14.25" customHeight="1"/>
    <row r="422894" ht="14.25" customHeight="1"/>
    <row r="422896" ht="14.25" customHeight="1"/>
    <row r="422898" ht="14.25" customHeight="1"/>
    <row r="422900" ht="14.25" customHeight="1"/>
    <row r="422902" ht="14.25" customHeight="1"/>
    <row r="422904" ht="14.25" customHeight="1"/>
    <row r="422906" ht="14.25" customHeight="1"/>
    <row r="422908" ht="14.25" customHeight="1"/>
    <row r="422910" ht="14.25" customHeight="1"/>
    <row r="422912" ht="14.25" customHeight="1"/>
    <row r="422914" ht="14.25" customHeight="1"/>
    <row r="422916" ht="14.25" customHeight="1"/>
    <row r="422918" ht="14.25" customHeight="1"/>
    <row r="422920" ht="14.25" customHeight="1"/>
    <row r="422922" ht="14.25" customHeight="1"/>
    <row r="422924" ht="14.25" customHeight="1"/>
    <row r="422926" ht="14.25" customHeight="1"/>
    <row r="422928" ht="14.25" customHeight="1"/>
    <row r="422930" ht="14.25" customHeight="1"/>
    <row r="422932" ht="14.25" customHeight="1"/>
    <row r="422934" ht="14.25" customHeight="1"/>
    <row r="422936" ht="14.25" customHeight="1"/>
    <row r="422938" ht="14.25" customHeight="1"/>
    <row r="422940" ht="14.25" customHeight="1"/>
    <row r="422942" ht="14.25" customHeight="1"/>
    <row r="422944" ht="14.25" customHeight="1"/>
    <row r="422946" ht="14.25" customHeight="1"/>
    <row r="422948" ht="14.25" customHeight="1"/>
    <row r="422950" ht="14.25" customHeight="1"/>
    <row r="422952" ht="14.25" customHeight="1"/>
    <row r="422954" ht="14.25" customHeight="1"/>
    <row r="422956" ht="14.25" customHeight="1"/>
    <row r="422958" ht="14.25" customHeight="1"/>
    <row r="422960" ht="14.25" customHeight="1"/>
    <row r="422962" ht="14.25" customHeight="1"/>
    <row r="422964" ht="14.25" customHeight="1"/>
    <row r="422966" ht="14.25" customHeight="1"/>
    <row r="422968" ht="14.25" customHeight="1"/>
    <row r="422970" ht="14.25" customHeight="1"/>
    <row r="422972" ht="14.25" customHeight="1"/>
    <row r="422974" ht="14.25" customHeight="1"/>
    <row r="422976" ht="14.25" customHeight="1"/>
    <row r="422978" ht="14.25" customHeight="1"/>
    <row r="422980" ht="14.25" customHeight="1"/>
    <row r="422982" ht="14.25" customHeight="1"/>
    <row r="422984" ht="14.25" customHeight="1"/>
    <row r="422986" ht="14.25" customHeight="1"/>
    <row r="422988" ht="14.25" customHeight="1"/>
    <row r="422990" ht="14.25" customHeight="1"/>
    <row r="422992" ht="14.25" customHeight="1"/>
    <row r="422994" ht="14.25" customHeight="1"/>
    <row r="422996" ht="14.25" customHeight="1"/>
    <row r="422998" ht="14.25" customHeight="1"/>
    <row r="423000" ht="14.25" customHeight="1"/>
    <row r="423002" ht="14.25" customHeight="1"/>
    <row r="423004" ht="14.25" customHeight="1"/>
    <row r="423006" ht="14.25" customHeight="1"/>
    <row r="423008" ht="14.25" customHeight="1"/>
    <row r="423010" ht="14.25" customHeight="1"/>
    <row r="423012" ht="14.25" customHeight="1"/>
    <row r="423014" ht="14.25" customHeight="1"/>
    <row r="423016" ht="14.25" customHeight="1"/>
    <row r="423018" ht="14.25" customHeight="1"/>
    <row r="423020" ht="14.25" customHeight="1"/>
    <row r="423022" ht="14.25" customHeight="1"/>
    <row r="423024" ht="14.25" customHeight="1"/>
    <row r="423026" ht="14.25" customHeight="1"/>
    <row r="423028" ht="14.25" customHeight="1"/>
    <row r="423030" ht="14.25" customHeight="1"/>
    <row r="423032" ht="14.25" customHeight="1"/>
    <row r="423034" ht="14.25" customHeight="1"/>
    <row r="423036" ht="14.25" customHeight="1"/>
    <row r="423038" ht="14.25" customHeight="1"/>
    <row r="423040" ht="14.25" customHeight="1"/>
    <row r="423042" ht="14.25" customHeight="1"/>
    <row r="423044" ht="14.25" customHeight="1"/>
    <row r="423046" ht="14.25" customHeight="1"/>
    <row r="423048" ht="14.25" customHeight="1"/>
    <row r="423050" ht="14.25" customHeight="1"/>
    <row r="423052" ht="14.25" customHeight="1"/>
    <row r="423054" ht="14.25" customHeight="1"/>
    <row r="423056" ht="14.25" customHeight="1"/>
    <row r="423058" ht="14.25" customHeight="1"/>
    <row r="423060" ht="14.25" customHeight="1"/>
    <row r="423062" ht="14.25" customHeight="1"/>
    <row r="423064" ht="14.25" customHeight="1"/>
    <row r="423066" ht="14.25" customHeight="1"/>
    <row r="423068" ht="14.25" customHeight="1"/>
    <row r="423070" ht="14.25" customHeight="1"/>
    <row r="423072" ht="14.25" customHeight="1"/>
    <row r="423074" ht="14.25" customHeight="1"/>
    <row r="423076" ht="14.25" customHeight="1"/>
    <row r="423078" ht="14.25" customHeight="1"/>
    <row r="423080" ht="14.25" customHeight="1"/>
    <row r="423082" ht="14.25" customHeight="1"/>
    <row r="423084" ht="14.25" customHeight="1"/>
    <row r="423086" ht="14.25" customHeight="1"/>
    <row r="423088" ht="14.25" customHeight="1"/>
    <row r="423090" ht="14.25" customHeight="1"/>
    <row r="423092" ht="14.25" customHeight="1"/>
    <row r="423094" ht="14.25" customHeight="1"/>
    <row r="423096" ht="14.25" customHeight="1"/>
    <row r="423098" ht="14.25" customHeight="1"/>
    <row r="423100" ht="14.25" customHeight="1"/>
    <row r="423102" ht="14.25" customHeight="1"/>
    <row r="423104" ht="14.25" customHeight="1"/>
    <row r="423106" ht="14.25" customHeight="1"/>
    <row r="423108" ht="14.25" customHeight="1"/>
    <row r="423110" ht="14.25" customHeight="1"/>
    <row r="423112" ht="14.25" customHeight="1"/>
    <row r="423114" ht="14.25" customHeight="1"/>
    <row r="423116" ht="14.25" customHeight="1"/>
    <row r="423118" ht="14.25" customHeight="1"/>
    <row r="423120" ht="14.25" customHeight="1"/>
    <row r="423122" ht="14.25" customHeight="1"/>
    <row r="423124" ht="14.25" customHeight="1"/>
    <row r="423126" ht="14.25" customHeight="1"/>
    <row r="423128" ht="14.25" customHeight="1"/>
    <row r="423130" ht="14.25" customHeight="1"/>
    <row r="423132" ht="14.25" customHeight="1"/>
    <row r="423134" ht="14.25" customHeight="1"/>
    <row r="423136" ht="14.25" customHeight="1"/>
    <row r="423138" ht="14.25" customHeight="1"/>
    <row r="423140" ht="14.25" customHeight="1"/>
    <row r="423142" ht="14.25" customHeight="1"/>
    <row r="423144" ht="14.25" customHeight="1"/>
    <row r="423146" ht="14.25" customHeight="1"/>
    <row r="423148" ht="14.25" customHeight="1"/>
    <row r="423150" ht="14.25" customHeight="1"/>
    <row r="423152" ht="14.25" customHeight="1"/>
    <row r="423154" ht="14.25" customHeight="1"/>
    <row r="423156" ht="14.25" customHeight="1"/>
    <row r="423158" ht="14.25" customHeight="1"/>
    <row r="423160" ht="14.25" customHeight="1"/>
    <row r="423162" ht="14.25" customHeight="1"/>
    <row r="423164" ht="14.25" customHeight="1"/>
    <row r="423166" ht="14.25" customHeight="1"/>
    <row r="423168" ht="14.25" customHeight="1"/>
    <row r="423170" ht="14.25" customHeight="1"/>
    <row r="423172" ht="14.25" customHeight="1"/>
    <row r="423174" ht="14.25" customHeight="1"/>
    <row r="423176" ht="14.25" customHeight="1"/>
    <row r="423178" ht="14.25" customHeight="1"/>
    <row r="423180" ht="14.25" customHeight="1"/>
    <row r="423182" ht="14.25" customHeight="1"/>
    <row r="423184" ht="14.25" customHeight="1"/>
    <row r="423186" ht="14.25" customHeight="1"/>
    <row r="423188" ht="14.25" customHeight="1"/>
    <row r="423190" ht="14.25" customHeight="1"/>
    <row r="423192" ht="14.25" customHeight="1"/>
    <row r="423194" ht="14.25" customHeight="1"/>
    <row r="423196" ht="14.25" customHeight="1"/>
    <row r="423198" ht="14.25" customHeight="1"/>
    <row r="423200" ht="14.25" customHeight="1"/>
    <row r="423202" ht="14.25" customHeight="1"/>
    <row r="423204" ht="14.25" customHeight="1"/>
    <row r="423206" ht="14.25" customHeight="1"/>
    <row r="423208" ht="14.25" customHeight="1"/>
    <row r="423210" ht="14.25" customHeight="1"/>
    <row r="423212" ht="14.25" customHeight="1"/>
    <row r="423214" ht="14.25" customHeight="1"/>
    <row r="423216" ht="14.25" customHeight="1"/>
    <row r="423218" ht="14.25" customHeight="1"/>
    <row r="423220" ht="14.25" customHeight="1"/>
    <row r="423222" ht="14.25" customHeight="1"/>
    <row r="423224" ht="14.25" customHeight="1"/>
    <row r="423226" ht="14.25" customHeight="1"/>
    <row r="423228" ht="14.25" customHeight="1"/>
    <row r="423230" ht="14.25" customHeight="1"/>
    <row r="423232" ht="14.25" customHeight="1"/>
    <row r="423234" ht="14.25" customHeight="1"/>
    <row r="423236" ht="14.25" customHeight="1"/>
    <row r="423238" ht="14.25" customHeight="1"/>
    <row r="423240" ht="14.25" customHeight="1"/>
    <row r="423242" ht="14.25" customHeight="1"/>
    <row r="423244" ht="14.25" customHeight="1"/>
    <row r="423246" ht="14.25" customHeight="1"/>
    <row r="423248" ht="14.25" customHeight="1"/>
    <row r="423250" ht="14.25" customHeight="1"/>
    <row r="423252" ht="14.25" customHeight="1"/>
    <row r="423254" ht="14.25" customHeight="1"/>
    <row r="423256" ht="14.25" customHeight="1"/>
    <row r="423258" ht="14.25" customHeight="1"/>
    <row r="423260" ht="14.25" customHeight="1"/>
    <row r="423262" ht="14.25" customHeight="1"/>
    <row r="423264" ht="14.25" customHeight="1"/>
    <row r="423266" ht="14.25" customHeight="1"/>
    <row r="423268" ht="14.25" customHeight="1"/>
    <row r="423270" ht="14.25" customHeight="1"/>
    <row r="423272" ht="14.25" customHeight="1"/>
    <row r="423274" ht="14.25" customHeight="1"/>
    <row r="423276" ht="14.25" customHeight="1"/>
    <row r="423278" ht="14.25" customHeight="1"/>
    <row r="423280" ht="14.25" customHeight="1"/>
    <row r="423282" ht="14.25" customHeight="1"/>
    <row r="423284" ht="14.25" customHeight="1"/>
    <row r="423286" ht="14.25" customHeight="1"/>
    <row r="423288" ht="14.25" customHeight="1"/>
    <row r="423290" ht="14.25" customHeight="1"/>
    <row r="423292" ht="14.25" customHeight="1"/>
    <row r="423294" ht="14.25" customHeight="1"/>
    <row r="423296" ht="14.25" customHeight="1"/>
    <row r="423298" ht="14.25" customHeight="1"/>
    <row r="423300" ht="14.25" customHeight="1"/>
    <row r="423302" ht="14.25" customHeight="1"/>
    <row r="423304" ht="14.25" customHeight="1"/>
    <row r="423306" ht="14.25" customHeight="1"/>
    <row r="423308" ht="14.25" customHeight="1"/>
    <row r="423310" ht="14.25" customHeight="1"/>
    <row r="423312" ht="14.25" customHeight="1"/>
    <row r="423314" ht="14.25" customHeight="1"/>
    <row r="423316" ht="14.25" customHeight="1"/>
    <row r="423318" ht="14.25" customHeight="1"/>
    <row r="423320" ht="14.25" customHeight="1"/>
    <row r="423322" ht="14.25" customHeight="1"/>
    <row r="423324" ht="14.25" customHeight="1"/>
    <row r="423326" ht="14.25" customHeight="1"/>
    <row r="423328" ht="14.25" customHeight="1"/>
    <row r="423330" ht="14.25" customHeight="1"/>
    <row r="423332" ht="14.25" customHeight="1"/>
    <row r="423334" ht="14.25" customHeight="1"/>
    <row r="423336" ht="14.25" customHeight="1"/>
    <row r="423338" ht="14.25" customHeight="1"/>
    <row r="423340" ht="14.25" customHeight="1"/>
    <row r="423342" ht="14.25" customHeight="1"/>
    <row r="423344" ht="14.25" customHeight="1"/>
    <row r="423346" ht="14.25" customHeight="1"/>
    <row r="423348" ht="14.25" customHeight="1"/>
    <row r="423350" ht="14.25" customHeight="1"/>
    <row r="423352" ht="14.25" customHeight="1"/>
    <row r="423354" ht="14.25" customHeight="1"/>
    <row r="423356" ht="14.25" customHeight="1"/>
    <row r="423358" ht="14.25" customHeight="1"/>
    <row r="423360" ht="14.25" customHeight="1"/>
    <row r="423362" ht="14.25" customHeight="1"/>
    <row r="423364" ht="14.25" customHeight="1"/>
    <row r="423366" ht="14.25" customHeight="1"/>
    <row r="423368" ht="14.25" customHeight="1"/>
    <row r="423370" ht="14.25" customHeight="1"/>
    <row r="423372" ht="14.25" customHeight="1"/>
    <row r="423374" ht="14.25" customHeight="1"/>
    <row r="423376" ht="14.25" customHeight="1"/>
    <row r="423378" ht="14.25" customHeight="1"/>
    <row r="423380" ht="14.25" customHeight="1"/>
    <row r="423382" ht="14.25" customHeight="1"/>
    <row r="423384" ht="14.25" customHeight="1"/>
    <row r="423386" ht="14.25" customHeight="1"/>
    <row r="423388" ht="14.25" customHeight="1"/>
    <row r="423390" ht="14.25" customHeight="1"/>
    <row r="423392" ht="14.25" customHeight="1"/>
    <row r="423394" ht="14.25" customHeight="1"/>
    <row r="423396" ht="14.25" customHeight="1"/>
    <row r="423398" ht="14.25" customHeight="1"/>
    <row r="423400" ht="14.25" customHeight="1"/>
    <row r="423402" ht="14.25" customHeight="1"/>
    <row r="423404" ht="14.25" customHeight="1"/>
    <row r="423406" ht="14.25" customHeight="1"/>
    <row r="423408" ht="14.25" customHeight="1"/>
    <row r="423410" ht="14.25" customHeight="1"/>
    <row r="423412" ht="14.25" customHeight="1"/>
    <row r="423414" ht="14.25" customHeight="1"/>
    <row r="423416" ht="14.25" customHeight="1"/>
    <row r="423418" ht="14.25" customHeight="1"/>
    <row r="423420" ht="14.25" customHeight="1"/>
    <row r="423422" ht="14.25" customHeight="1"/>
    <row r="423424" ht="14.25" customHeight="1"/>
    <row r="423426" ht="14.25" customHeight="1"/>
    <row r="423428" ht="14.25" customHeight="1"/>
    <row r="423430" ht="14.25" customHeight="1"/>
    <row r="423432" ht="14.25" customHeight="1"/>
    <row r="423434" ht="14.25" customHeight="1"/>
    <row r="423436" ht="14.25" customHeight="1"/>
    <row r="423438" ht="14.25" customHeight="1"/>
    <row r="423440" ht="14.25" customHeight="1"/>
    <row r="423442" ht="14.25" customHeight="1"/>
    <row r="423444" ht="14.25" customHeight="1"/>
    <row r="423446" ht="14.25" customHeight="1"/>
    <row r="423448" ht="14.25" customHeight="1"/>
    <row r="423450" ht="14.25" customHeight="1"/>
    <row r="423452" ht="14.25" customHeight="1"/>
    <row r="423454" ht="14.25" customHeight="1"/>
    <row r="423456" ht="14.25" customHeight="1"/>
    <row r="423458" ht="14.25" customHeight="1"/>
    <row r="423460" ht="14.25" customHeight="1"/>
    <row r="423462" ht="14.25" customHeight="1"/>
    <row r="423464" ht="14.25" customHeight="1"/>
    <row r="423466" ht="14.25" customHeight="1"/>
    <row r="423468" ht="14.25" customHeight="1"/>
    <row r="423470" ht="14.25" customHeight="1"/>
    <row r="423472" ht="14.25" customHeight="1"/>
    <row r="423474" ht="14.25" customHeight="1"/>
    <row r="423476" ht="14.25" customHeight="1"/>
    <row r="423478" ht="14.25" customHeight="1"/>
    <row r="423480" ht="14.25" customHeight="1"/>
    <row r="423482" ht="14.25" customHeight="1"/>
    <row r="423484" ht="14.25" customHeight="1"/>
    <row r="423486" ht="14.25" customHeight="1"/>
    <row r="423488" ht="14.25" customHeight="1"/>
    <row r="423490" ht="14.25" customHeight="1"/>
    <row r="423492" ht="14.25" customHeight="1"/>
    <row r="423494" ht="14.25" customHeight="1"/>
    <row r="423496" ht="14.25" customHeight="1"/>
    <row r="423498" ht="14.25" customHeight="1"/>
    <row r="423500" ht="14.25" customHeight="1"/>
    <row r="423502" ht="14.25" customHeight="1"/>
    <row r="423504" ht="14.25" customHeight="1"/>
    <row r="423506" ht="14.25" customHeight="1"/>
    <row r="423508" ht="14.25" customHeight="1"/>
    <row r="423510" ht="14.25" customHeight="1"/>
    <row r="423512" ht="14.25" customHeight="1"/>
    <row r="423514" ht="14.25" customHeight="1"/>
    <row r="423516" ht="14.25" customHeight="1"/>
    <row r="423518" ht="14.25" customHeight="1"/>
    <row r="423520" ht="14.25" customHeight="1"/>
    <row r="423522" ht="14.25" customHeight="1"/>
    <row r="423524" ht="14.25" customHeight="1"/>
    <row r="423526" ht="14.25" customHeight="1"/>
    <row r="423528" ht="14.25" customHeight="1"/>
    <row r="423530" ht="14.25" customHeight="1"/>
    <row r="423532" ht="14.25" customHeight="1"/>
    <row r="423534" ht="14.25" customHeight="1"/>
    <row r="423536" ht="14.25" customHeight="1"/>
    <row r="423538" ht="14.25" customHeight="1"/>
    <row r="423540" ht="14.25" customHeight="1"/>
    <row r="423542" ht="14.25" customHeight="1"/>
    <row r="423544" ht="14.25" customHeight="1"/>
    <row r="423546" ht="14.25" customHeight="1"/>
    <row r="423548" ht="14.25" customHeight="1"/>
    <row r="423550" ht="14.25" customHeight="1"/>
    <row r="423552" ht="14.25" customHeight="1"/>
    <row r="423554" ht="14.25" customHeight="1"/>
    <row r="423556" ht="14.25" customHeight="1"/>
    <row r="423558" ht="14.25" customHeight="1"/>
    <row r="423560" ht="14.25" customHeight="1"/>
    <row r="423562" ht="14.25" customHeight="1"/>
    <row r="423564" ht="14.25" customHeight="1"/>
    <row r="423566" ht="14.25" customHeight="1"/>
    <row r="423568" ht="14.25" customHeight="1"/>
    <row r="423570" ht="14.25" customHeight="1"/>
    <row r="423572" ht="14.25" customHeight="1"/>
    <row r="423574" ht="14.25" customHeight="1"/>
    <row r="423576" ht="14.25" customHeight="1"/>
    <row r="423578" ht="14.25" customHeight="1"/>
    <row r="423580" ht="14.25" customHeight="1"/>
    <row r="423582" ht="14.25" customHeight="1"/>
    <row r="423584" ht="14.25" customHeight="1"/>
    <row r="423586" ht="14.25" customHeight="1"/>
    <row r="423588" ht="14.25" customHeight="1"/>
    <row r="423590" ht="14.25" customHeight="1"/>
    <row r="423592" ht="14.25" customHeight="1"/>
    <row r="423594" ht="14.25" customHeight="1"/>
    <row r="423596" ht="14.25" customHeight="1"/>
    <row r="423598" ht="14.25" customHeight="1"/>
    <row r="423600" ht="14.25" customHeight="1"/>
    <row r="423602" ht="14.25" customHeight="1"/>
    <row r="423604" ht="14.25" customHeight="1"/>
    <row r="423606" ht="14.25" customHeight="1"/>
    <row r="423608" ht="14.25" customHeight="1"/>
    <row r="423610" ht="14.25" customHeight="1"/>
    <row r="423612" ht="14.25" customHeight="1"/>
    <row r="423614" ht="14.25" customHeight="1"/>
    <row r="423616" ht="14.25" customHeight="1"/>
    <row r="423618" ht="14.25" customHeight="1"/>
    <row r="423620" ht="14.25" customHeight="1"/>
    <row r="423622" ht="14.25" customHeight="1"/>
    <row r="423624" ht="14.25" customHeight="1"/>
    <row r="423626" ht="14.25" customHeight="1"/>
    <row r="423628" ht="14.25" customHeight="1"/>
    <row r="423630" ht="14.25" customHeight="1"/>
    <row r="423632" ht="14.25" customHeight="1"/>
    <row r="423634" ht="14.25" customHeight="1"/>
    <row r="423636" ht="14.25" customHeight="1"/>
    <row r="423638" ht="14.25" customHeight="1"/>
    <row r="423640" ht="14.25" customHeight="1"/>
    <row r="423642" ht="14.25" customHeight="1"/>
    <row r="423644" ht="14.25" customHeight="1"/>
    <row r="423646" ht="14.25" customHeight="1"/>
    <row r="423648" ht="14.25" customHeight="1"/>
    <row r="423650" ht="14.25" customHeight="1"/>
    <row r="423652" ht="14.25" customHeight="1"/>
    <row r="423654" ht="14.25" customHeight="1"/>
    <row r="423656" ht="14.25" customHeight="1"/>
    <row r="423658" ht="14.25" customHeight="1"/>
    <row r="423660" ht="14.25" customHeight="1"/>
    <row r="423662" ht="14.25" customHeight="1"/>
    <row r="423664" ht="14.25" customHeight="1"/>
    <row r="423666" ht="14.25" customHeight="1"/>
    <row r="423668" ht="14.25" customHeight="1"/>
    <row r="423670" ht="14.25" customHeight="1"/>
    <row r="423672" ht="14.25" customHeight="1"/>
    <row r="423674" ht="14.25" customHeight="1"/>
    <row r="423676" ht="14.25" customHeight="1"/>
    <row r="423678" ht="14.25" customHeight="1"/>
    <row r="423680" ht="14.25" customHeight="1"/>
    <row r="423682" ht="14.25" customHeight="1"/>
    <row r="423684" ht="14.25" customHeight="1"/>
    <row r="423686" ht="14.25" customHeight="1"/>
    <row r="423688" ht="14.25" customHeight="1"/>
    <row r="423690" ht="14.25" customHeight="1"/>
    <row r="423692" ht="14.25" customHeight="1"/>
    <row r="423694" ht="14.25" customHeight="1"/>
    <row r="423696" ht="14.25" customHeight="1"/>
    <row r="423698" ht="14.25" customHeight="1"/>
    <row r="423700" ht="14.25" customHeight="1"/>
    <row r="423702" ht="14.25" customHeight="1"/>
    <row r="423704" ht="14.25" customHeight="1"/>
    <row r="423706" ht="14.25" customHeight="1"/>
    <row r="423708" ht="14.25" customHeight="1"/>
    <row r="423710" ht="14.25" customHeight="1"/>
    <row r="423712" ht="14.25" customHeight="1"/>
    <row r="423714" ht="14.25" customHeight="1"/>
    <row r="423716" ht="14.25" customHeight="1"/>
    <row r="423718" ht="14.25" customHeight="1"/>
    <row r="423720" ht="14.25" customHeight="1"/>
    <row r="423722" ht="14.25" customHeight="1"/>
    <row r="423724" ht="14.25" customHeight="1"/>
    <row r="423726" ht="14.25" customHeight="1"/>
    <row r="423728" ht="14.25" customHeight="1"/>
    <row r="423730" ht="14.25" customHeight="1"/>
    <row r="423732" ht="14.25" customHeight="1"/>
    <row r="423734" ht="14.25" customHeight="1"/>
    <row r="423736" ht="14.25" customHeight="1"/>
    <row r="423738" ht="14.25" customHeight="1"/>
    <row r="423740" ht="14.25" customHeight="1"/>
    <row r="423742" ht="14.25" customHeight="1"/>
    <row r="423744" ht="14.25" customHeight="1"/>
    <row r="423746" ht="14.25" customHeight="1"/>
    <row r="423748" ht="14.25" customHeight="1"/>
    <row r="423750" ht="14.25" customHeight="1"/>
    <row r="423752" ht="14.25" customHeight="1"/>
    <row r="423754" ht="14.25" customHeight="1"/>
    <row r="423756" ht="14.25" customHeight="1"/>
    <row r="423758" ht="14.25" customHeight="1"/>
    <row r="423760" ht="14.25" customHeight="1"/>
    <row r="423762" ht="14.25" customHeight="1"/>
    <row r="423764" ht="14.25" customHeight="1"/>
    <row r="423766" ht="14.25" customHeight="1"/>
    <row r="423768" ht="14.25" customHeight="1"/>
    <row r="423770" ht="14.25" customHeight="1"/>
    <row r="423772" ht="14.25" customHeight="1"/>
    <row r="423774" ht="14.25" customHeight="1"/>
    <row r="423776" ht="14.25" customHeight="1"/>
    <row r="423778" ht="14.25" customHeight="1"/>
    <row r="423780" ht="14.25" customHeight="1"/>
    <row r="423782" ht="14.25" customHeight="1"/>
    <row r="423784" ht="14.25" customHeight="1"/>
    <row r="423786" ht="14.25" customHeight="1"/>
    <row r="423788" ht="14.25" customHeight="1"/>
    <row r="423790" ht="14.25" customHeight="1"/>
    <row r="423792" ht="14.25" customHeight="1"/>
    <row r="423794" ht="14.25" customHeight="1"/>
    <row r="423796" ht="14.25" customHeight="1"/>
    <row r="423798" ht="14.25" customHeight="1"/>
    <row r="423800" ht="14.25" customHeight="1"/>
    <row r="423802" ht="14.25" customHeight="1"/>
    <row r="423804" ht="14.25" customHeight="1"/>
    <row r="423806" ht="14.25" customHeight="1"/>
    <row r="423808" ht="14.25" customHeight="1"/>
    <row r="423810" ht="14.25" customHeight="1"/>
    <row r="423812" ht="14.25" customHeight="1"/>
    <row r="423814" ht="14.25" customHeight="1"/>
    <row r="423816" ht="14.25" customHeight="1"/>
    <row r="423818" ht="14.25" customHeight="1"/>
    <row r="423820" ht="14.25" customHeight="1"/>
    <row r="423822" ht="14.25" customHeight="1"/>
    <row r="423824" ht="14.25" customHeight="1"/>
    <row r="423826" ht="14.25" customHeight="1"/>
    <row r="423828" ht="14.25" customHeight="1"/>
    <row r="423830" ht="14.25" customHeight="1"/>
    <row r="423832" ht="14.25" customHeight="1"/>
    <row r="423834" ht="14.25" customHeight="1"/>
    <row r="423836" ht="14.25" customHeight="1"/>
    <row r="423838" ht="14.25" customHeight="1"/>
    <row r="423840" ht="14.25" customHeight="1"/>
    <row r="423842" ht="14.25" customHeight="1"/>
    <row r="423844" ht="14.25" customHeight="1"/>
    <row r="423846" ht="14.25" customHeight="1"/>
    <row r="423848" ht="14.25" customHeight="1"/>
    <row r="423850" ht="14.25" customHeight="1"/>
    <row r="423852" ht="14.25" customHeight="1"/>
    <row r="423854" ht="14.25" customHeight="1"/>
    <row r="423856" ht="14.25" customHeight="1"/>
    <row r="423858" ht="14.25" customHeight="1"/>
    <row r="423860" ht="14.25" customHeight="1"/>
    <row r="423862" ht="14.25" customHeight="1"/>
    <row r="423864" ht="14.25" customHeight="1"/>
    <row r="423866" ht="14.25" customHeight="1"/>
    <row r="423868" ht="14.25" customHeight="1"/>
    <row r="423870" ht="14.25" customHeight="1"/>
    <row r="423872" ht="14.25" customHeight="1"/>
    <row r="423874" ht="14.25" customHeight="1"/>
    <row r="423876" ht="14.25" customHeight="1"/>
    <row r="423878" ht="14.25" customHeight="1"/>
    <row r="423880" ht="14.25" customHeight="1"/>
    <row r="423882" ht="14.25" customHeight="1"/>
    <row r="423884" ht="14.25" customHeight="1"/>
    <row r="423886" ht="14.25" customHeight="1"/>
    <row r="423888" ht="14.25" customHeight="1"/>
    <row r="423890" ht="14.25" customHeight="1"/>
    <row r="423892" ht="14.25" customHeight="1"/>
    <row r="423894" ht="14.25" customHeight="1"/>
    <row r="423896" ht="14.25" customHeight="1"/>
    <row r="423898" ht="14.25" customHeight="1"/>
    <row r="423900" ht="14.25" customHeight="1"/>
    <row r="423902" ht="14.25" customHeight="1"/>
    <row r="423904" ht="14.25" customHeight="1"/>
    <row r="423906" ht="14.25" customHeight="1"/>
    <row r="423908" ht="14.25" customHeight="1"/>
    <row r="423910" ht="14.25" customHeight="1"/>
    <row r="423912" ht="14.25" customHeight="1"/>
    <row r="423914" ht="14.25" customHeight="1"/>
    <row r="423916" ht="14.25" customHeight="1"/>
    <row r="423918" ht="14.25" customHeight="1"/>
    <row r="423920" ht="14.25" customHeight="1"/>
    <row r="423922" ht="14.25" customHeight="1"/>
    <row r="423924" ht="14.25" customHeight="1"/>
    <row r="423926" ht="14.25" customHeight="1"/>
    <row r="423928" ht="14.25" customHeight="1"/>
    <row r="423930" ht="14.25" customHeight="1"/>
    <row r="423932" ht="14.25" customHeight="1"/>
    <row r="423934" ht="14.25" customHeight="1"/>
    <row r="423936" ht="14.25" customHeight="1"/>
    <row r="423938" ht="14.25" customHeight="1"/>
    <row r="423940" ht="14.25" customHeight="1"/>
    <row r="423942" ht="14.25" customHeight="1"/>
    <row r="423944" ht="14.25" customHeight="1"/>
    <row r="423946" ht="14.25" customHeight="1"/>
    <row r="423948" ht="14.25" customHeight="1"/>
    <row r="423950" ht="14.25" customHeight="1"/>
    <row r="423952" ht="14.25" customHeight="1"/>
    <row r="423954" ht="14.25" customHeight="1"/>
    <row r="423956" ht="14.25" customHeight="1"/>
    <row r="423958" ht="14.25" customHeight="1"/>
    <row r="423960" ht="14.25" customHeight="1"/>
    <row r="423962" ht="14.25" customHeight="1"/>
    <row r="423964" ht="14.25" customHeight="1"/>
    <row r="423966" ht="14.25" customHeight="1"/>
    <row r="423968" ht="14.25" customHeight="1"/>
    <row r="423970" ht="14.25" customHeight="1"/>
    <row r="423972" ht="14.25" customHeight="1"/>
    <row r="423974" ht="14.25" customHeight="1"/>
    <row r="423976" ht="14.25" customHeight="1"/>
    <row r="423978" ht="14.25" customHeight="1"/>
    <row r="423980" ht="14.25" customHeight="1"/>
    <row r="423982" ht="14.25" customHeight="1"/>
    <row r="423984" ht="14.25" customHeight="1"/>
    <row r="423986" ht="14.25" customHeight="1"/>
    <row r="423988" ht="14.25" customHeight="1"/>
    <row r="423990" ht="14.25" customHeight="1"/>
    <row r="423992" ht="14.25" customHeight="1"/>
    <row r="423994" ht="14.25" customHeight="1"/>
    <row r="423996" ht="14.25" customHeight="1"/>
    <row r="423998" ht="14.25" customHeight="1"/>
    <row r="424000" ht="14.25" customHeight="1"/>
    <row r="424002" ht="14.25" customHeight="1"/>
    <row r="424004" ht="14.25" customHeight="1"/>
    <row r="424006" ht="14.25" customHeight="1"/>
    <row r="424008" ht="14.25" customHeight="1"/>
    <row r="424010" ht="14.25" customHeight="1"/>
    <row r="424012" ht="14.25" customHeight="1"/>
    <row r="424014" ht="14.25" customHeight="1"/>
    <row r="424016" ht="14.25" customHeight="1"/>
    <row r="424018" ht="14.25" customHeight="1"/>
    <row r="424020" ht="14.25" customHeight="1"/>
    <row r="424022" ht="14.25" customHeight="1"/>
    <row r="424024" ht="14.25" customHeight="1"/>
    <row r="424026" ht="14.25" customHeight="1"/>
    <row r="424028" ht="14.25" customHeight="1"/>
    <row r="424030" ht="14.25" customHeight="1"/>
    <row r="424032" ht="14.25" customHeight="1"/>
    <row r="424034" ht="14.25" customHeight="1"/>
    <row r="424036" ht="14.25" customHeight="1"/>
    <row r="424038" ht="14.25" customHeight="1"/>
    <row r="424040" ht="14.25" customHeight="1"/>
    <row r="424042" ht="14.25" customHeight="1"/>
    <row r="424044" ht="14.25" customHeight="1"/>
    <row r="424046" ht="14.25" customHeight="1"/>
    <row r="424048" ht="14.25" customHeight="1"/>
    <row r="424050" ht="14.25" customHeight="1"/>
    <row r="424052" ht="14.25" customHeight="1"/>
    <row r="424054" ht="14.25" customHeight="1"/>
    <row r="424056" ht="14.25" customHeight="1"/>
    <row r="424058" ht="14.25" customHeight="1"/>
    <row r="424060" ht="14.25" customHeight="1"/>
    <row r="424062" ht="14.25" customHeight="1"/>
    <row r="424064" ht="14.25" customHeight="1"/>
    <row r="424066" ht="14.25" customHeight="1"/>
    <row r="424068" ht="14.25" customHeight="1"/>
    <row r="424070" ht="14.25" customHeight="1"/>
    <row r="424072" ht="14.25" customHeight="1"/>
    <row r="424074" ht="14.25" customHeight="1"/>
    <row r="424076" ht="14.25" customHeight="1"/>
    <row r="424078" ht="14.25" customHeight="1"/>
    <row r="424080" ht="14.25" customHeight="1"/>
    <row r="424082" ht="14.25" customHeight="1"/>
    <row r="424084" ht="14.25" customHeight="1"/>
    <row r="424086" ht="14.25" customHeight="1"/>
    <row r="424088" ht="14.25" customHeight="1"/>
    <row r="424090" ht="14.25" customHeight="1"/>
    <row r="424092" ht="14.25" customHeight="1"/>
    <row r="424094" ht="14.25" customHeight="1"/>
    <row r="424096" ht="14.25" customHeight="1"/>
    <row r="424098" ht="14.25" customHeight="1"/>
    <row r="424100" ht="14.25" customHeight="1"/>
    <row r="424102" ht="14.25" customHeight="1"/>
    <row r="424104" ht="14.25" customHeight="1"/>
    <row r="424106" ht="14.25" customHeight="1"/>
    <row r="424108" ht="14.25" customHeight="1"/>
    <row r="424110" ht="14.25" customHeight="1"/>
    <row r="424112" ht="14.25" customHeight="1"/>
    <row r="424114" ht="14.25" customHeight="1"/>
    <row r="424116" ht="14.25" customHeight="1"/>
    <row r="424118" ht="14.25" customHeight="1"/>
    <row r="424120" ht="14.25" customHeight="1"/>
    <row r="424122" ht="14.25" customHeight="1"/>
    <row r="424124" ht="14.25" customHeight="1"/>
    <row r="424126" ht="14.25" customHeight="1"/>
    <row r="424128" ht="14.25" customHeight="1"/>
    <row r="424130" ht="14.25" customHeight="1"/>
    <row r="424132" ht="14.25" customHeight="1"/>
    <row r="424134" ht="14.25" customHeight="1"/>
    <row r="424136" ht="14.25" customHeight="1"/>
    <row r="424138" ht="14.25" customHeight="1"/>
    <row r="424140" ht="14.25" customHeight="1"/>
    <row r="424142" ht="14.25" customHeight="1"/>
    <row r="424144" ht="14.25" customHeight="1"/>
    <row r="424146" ht="14.25" customHeight="1"/>
    <row r="424148" ht="14.25" customHeight="1"/>
    <row r="424150" ht="14.25" customHeight="1"/>
    <row r="424152" ht="14.25" customHeight="1"/>
    <row r="424154" ht="14.25" customHeight="1"/>
    <row r="424156" ht="14.25" customHeight="1"/>
    <row r="424158" ht="14.25" customHeight="1"/>
    <row r="424160" ht="14.25" customHeight="1"/>
    <row r="424162" ht="14.25" customHeight="1"/>
    <row r="424164" ht="14.25" customHeight="1"/>
    <row r="424166" ht="14.25" customHeight="1"/>
    <row r="424168" ht="14.25" customHeight="1"/>
    <row r="424170" ht="14.25" customHeight="1"/>
    <row r="424172" ht="14.25" customHeight="1"/>
    <row r="424174" ht="14.25" customHeight="1"/>
    <row r="424176" ht="14.25" customHeight="1"/>
    <row r="424178" ht="14.25" customHeight="1"/>
    <row r="424180" ht="14.25" customHeight="1"/>
    <row r="424182" ht="14.25" customHeight="1"/>
    <row r="424184" ht="14.25" customHeight="1"/>
    <row r="424186" ht="14.25" customHeight="1"/>
    <row r="424188" ht="14.25" customHeight="1"/>
    <row r="424190" ht="14.25" customHeight="1"/>
    <row r="424192" ht="14.25" customHeight="1"/>
    <row r="424194" ht="14.25" customHeight="1"/>
    <row r="424196" ht="14.25" customHeight="1"/>
    <row r="424198" ht="14.25" customHeight="1"/>
    <row r="424200" ht="14.25" customHeight="1"/>
    <row r="424202" ht="14.25" customHeight="1"/>
    <row r="424204" ht="14.25" customHeight="1"/>
    <row r="424206" ht="14.25" customHeight="1"/>
    <row r="424208" ht="14.25" customHeight="1"/>
    <row r="424210" ht="14.25" customHeight="1"/>
    <row r="424212" ht="14.25" customHeight="1"/>
    <row r="424214" ht="14.25" customHeight="1"/>
    <row r="424216" ht="14.25" customHeight="1"/>
    <row r="424218" ht="14.25" customHeight="1"/>
    <row r="424220" ht="14.25" customHeight="1"/>
    <row r="424222" ht="14.25" customHeight="1"/>
    <row r="424224" ht="14.25" customHeight="1"/>
    <row r="424226" ht="14.25" customHeight="1"/>
    <row r="424228" ht="14.25" customHeight="1"/>
    <row r="424230" ht="14.25" customHeight="1"/>
    <row r="424232" ht="14.25" customHeight="1"/>
    <row r="424234" ht="14.25" customHeight="1"/>
    <row r="424236" ht="14.25" customHeight="1"/>
    <row r="424238" ht="14.25" customHeight="1"/>
    <row r="424240" ht="14.25" customHeight="1"/>
    <row r="424242" ht="14.25" customHeight="1"/>
    <row r="424244" ht="14.25" customHeight="1"/>
    <row r="424246" ht="14.25" customHeight="1"/>
    <row r="424248" ht="14.25" customHeight="1"/>
    <row r="424250" ht="14.25" customHeight="1"/>
    <row r="424252" ht="14.25" customHeight="1"/>
    <row r="424254" ht="14.25" customHeight="1"/>
    <row r="424256" ht="14.25" customHeight="1"/>
    <row r="424258" ht="14.25" customHeight="1"/>
    <row r="424260" ht="14.25" customHeight="1"/>
    <row r="424262" ht="14.25" customHeight="1"/>
    <row r="424264" ht="14.25" customHeight="1"/>
    <row r="424266" ht="14.25" customHeight="1"/>
    <row r="424268" ht="14.25" customHeight="1"/>
    <row r="424270" ht="14.25" customHeight="1"/>
    <row r="424272" ht="14.25" customHeight="1"/>
    <row r="424274" ht="14.25" customHeight="1"/>
    <row r="424276" ht="14.25" customHeight="1"/>
    <row r="424278" ht="14.25" customHeight="1"/>
    <row r="424280" ht="14.25" customHeight="1"/>
    <row r="424282" ht="14.25" customHeight="1"/>
    <row r="424284" ht="14.25" customHeight="1"/>
    <row r="424286" ht="14.25" customHeight="1"/>
    <row r="424288" ht="14.25" customHeight="1"/>
    <row r="424290" ht="14.25" customHeight="1"/>
    <row r="424292" ht="14.25" customHeight="1"/>
    <row r="424294" ht="14.25" customHeight="1"/>
    <row r="424296" ht="14.25" customHeight="1"/>
    <row r="424298" ht="14.25" customHeight="1"/>
    <row r="424300" ht="14.25" customHeight="1"/>
    <row r="424302" ht="14.25" customHeight="1"/>
    <row r="424304" ht="14.25" customHeight="1"/>
    <row r="424306" ht="14.25" customHeight="1"/>
    <row r="424308" ht="14.25" customHeight="1"/>
    <row r="424310" ht="14.25" customHeight="1"/>
    <row r="424312" ht="14.25" customHeight="1"/>
    <row r="424314" ht="14.25" customHeight="1"/>
    <row r="424316" ht="14.25" customHeight="1"/>
    <row r="424318" ht="14.25" customHeight="1"/>
    <row r="424320" ht="14.25" customHeight="1"/>
    <row r="424322" ht="14.25" customHeight="1"/>
    <row r="424324" ht="14.25" customHeight="1"/>
    <row r="424326" ht="14.25" customHeight="1"/>
    <row r="424328" ht="14.25" customHeight="1"/>
    <row r="424330" ht="14.25" customHeight="1"/>
    <row r="424332" ht="14.25" customHeight="1"/>
    <row r="424334" ht="14.25" customHeight="1"/>
    <row r="424336" ht="14.25" customHeight="1"/>
    <row r="424338" ht="14.25" customHeight="1"/>
    <row r="424340" ht="14.25" customHeight="1"/>
    <row r="424342" ht="14.25" customHeight="1"/>
    <row r="424344" ht="14.25" customHeight="1"/>
    <row r="424346" ht="14.25" customHeight="1"/>
    <row r="424348" ht="14.25" customHeight="1"/>
    <row r="424350" ht="14.25" customHeight="1"/>
    <row r="424352" ht="14.25" customHeight="1"/>
    <row r="424354" ht="14.25" customHeight="1"/>
    <row r="424356" ht="14.25" customHeight="1"/>
    <row r="424358" ht="14.25" customHeight="1"/>
    <row r="424360" ht="14.25" customHeight="1"/>
    <row r="424362" ht="14.25" customHeight="1"/>
    <row r="424364" ht="14.25" customHeight="1"/>
    <row r="424366" ht="14.25" customHeight="1"/>
    <row r="424368" ht="14.25" customHeight="1"/>
    <row r="424370" ht="14.25" customHeight="1"/>
    <row r="424372" ht="14.25" customHeight="1"/>
    <row r="424374" ht="14.25" customHeight="1"/>
    <row r="424376" ht="14.25" customHeight="1"/>
    <row r="424378" ht="14.25" customHeight="1"/>
    <row r="424380" ht="14.25" customHeight="1"/>
    <row r="424382" ht="14.25" customHeight="1"/>
    <row r="424384" ht="14.25" customHeight="1"/>
    <row r="424386" ht="14.25" customHeight="1"/>
    <row r="424388" ht="14.25" customHeight="1"/>
    <row r="424390" ht="14.25" customHeight="1"/>
    <row r="424392" ht="14.25" customHeight="1"/>
    <row r="424394" ht="14.25" customHeight="1"/>
    <row r="424396" ht="14.25" customHeight="1"/>
    <row r="424398" ht="14.25" customHeight="1"/>
    <row r="424400" ht="14.25" customHeight="1"/>
    <row r="424402" ht="14.25" customHeight="1"/>
    <row r="424404" ht="14.25" customHeight="1"/>
    <row r="424406" ht="14.25" customHeight="1"/>
    <row r="424408" ht="14.25" customHeight="1"/>
    <row r="424410" ht="14.25" customHeight="1"/>
    <row r="424412" ht="14.25" customHeight="1"/>
    <row r="424414" ht="14.25" customHeight="1"/>
    <row r="424416" ht="14.25" customHeight="1"/>
    <row r="424418" ht="14.25" customHeight="1"/>
    <row r="424420" ht="14.25" customHeight="1"/>
    <row r="424422" ht="14.25" customHeight="1"/>
    <row r="424424" ht="14.25" customHeight="1"/>
    <row r="424426" ht="14.25" customHeight="1"/>
    <row r="424428" ht="14.25" customHeight="1"/>
    <row r="424430" ht="14.25" customHeight="1"/>
    <row r="424432" ht="14.25" customHeight="1"/>
    <row r="424434" ht="14.25" customHeight="1"/>
    <row r="424436" ht="14.25" customHeight="1"/>
    <row r="424438" ht="14.25" customHeight="1"/>
    <row r="424440" ht="14.25" customHeight="1"/>
    <row r="424442" ht="14.25" customHeight="1"/>
    <row r="424444" ht="14.25" customHeight="1"/>
    <row r="424446" ht="14.25" customHeight="1"/>
    <row r="424448" ht="14.25" customHeight="1"/>
    <row r="424450" ht="14.25" customHeight="1"/>
    <row r="424452" ht="14.25" customHeight="1"/>
    <row r="424454" ht="14.25" customHeight="1"/>
    <row r="424456" ht="14.25" customHeight="1"/>
    <row r="424458" ht="14.25" customHeight="1"/>
    <row r="424460" ht="14.25" customHeight="1"/>
    <row r="424462" ht="14.25" customHeight="1"/>
    <row r="424464" ht="14.25" customHeight="1"/>
    <row r="424466" ht="14.25" customHeight="1"/>
    <row r="424468" ht="14.25" customHeight="1"/>
    <row r="424470" ht="14.25" customHeight="1"/>
    <row r="424472" ht="14.25" customHeight="1"/>
    <row r="424474" ht="14.25" customHeight="1"/>
    <row r="424476" ht="14.25" customHeight="1"/>
    <row r="424478" ht="14.25" customHeight="1"/>
    <row r="424480" ht="14.25" customHeight="1"/>
    <row r="424482" ht="14.25" customHeight="1"/>
    <row r="424484" ht="14.25" customHeight="1"/>
    <row r="424486" ht="14.25" customHeight="1"/>
    <row r="424488" ht="14.25" customHeight="1"/>
    <row r="424490" ht="14.25" customHeight="1"/>
    <row r="424492" ht="14.25" customHeight="1"/>
    <row r="424494" ht="14.25" customHeight="1"/>
    <row r="424496" ht="14.25" customHeight="1"/>
    <row r="424498" ht="14.25" customHeight="1"/>
    <row r="424500" ht="14.25" customHeight="1"/>
    <row r="424502" ht="14.25" customHeight="1"/>
    <row r="424504" ht="14.25" customHeight="1"/>
    <row r="424506" ht="14.25" customHeight="1"/>
    <row r="424508" ht="14.25" customHeight="1"/>
    <row r="424510" ht="14.25" customHeight="1"/>
    <row r="424512" ht="14.25" customHeight="1"/>
    <row r="424514" ht="14.25" customHeight="1"/>
    <row r="424516" ht="14.25" customHeight="1"/>
    <row r="424518" ht="14.25" customHeight="1"/>
    <row r="424520" ht="14.25" customHeight="1"/>
    <row r="424522" ht="14.25" customHeight="1"/>
    <row r="424524" ht="14.25" customHeight="1"/>
    <row r="424526" ht="14.25" customHeight="1"/>
    <row r="424528" ht="14.25" customHeight="1"/>
    <row r="424530" ht="14.25" customHeight="1"/>
    <row r="424532" ht="14.25" customHeight="1"/>
    <row r="424534" ht="14.25" customHeight="1"/>
    <row r="424536" ht="14.25" customHeight="1"/>
    <row r="424538" ht="14.25" customHeight="1"/>
    <row r="424540" ht="14.25" customHeight="1"/>
    <row r="424542" ht="14.25" customHeight="1"/>
    <row r="424544" ht="14.25" customHeight="1"/>
    <row r="424546" ht="14.25" customHeight="1"/>
    <row r="424548" ht="14.25" customHeight="1"/>
    <row r="424550" ht="14.25" customHeight="1"/>
    <row r="424552" ht="14.25" customHeight="1"/>
    <row r="424554" ht="14.25" customHeight="1"/>
    <row r="424556" ht="14.25" customHeight="1"/>
    <row r="424558" ht="14.25" customHeight="1"/>
    <row r="424560" ht="14.25" customHeight="1"/>
    <row r="424562" ht="14.25" customHeight="1"/>
    <row r="424564" ht="14.25" customHeight="1"/>
    <row r="424566" ht="14.25" customHeight="1"/>
    <row r="424568" ht="14.25" customHeight="1"/>
    <row r="424570" ht="14.25" customHeight="1"/>
    <row r="424572" ht="14.25" customHeight="1"/>
    <row r="424574" ht="14.25" customHeight="1"/>
    <row r="424576" ht="14.25" customHeight="1"/>
    <row r="424578" ht="14.25" customHeight="1"/>
    <row r="424580" ht="14.25" customHeight="1"/>
    <row r="424582" ht="14.25" customHeight="1"/>
    <row r="424584" ht="14.25" customHeight="1"/>
    <row r="424586" ht="14.25" customHeight="1"/>
    <row r="424588" ht="14.25" customHeight="1"/>
    <row r="424590" ht="14.25" customHeight="1"/>
    <row r="424592" ht="14.25" customHeight="1"/>
    <row r="424594" ht="14.25" customHeight="1"/>
    <row r="424596" ht="14.25" customHeight="1"/>
    <row r="424598" ht="14.25" customHeight="1"/>
    <row r="424600" ht="14.25" customHeight="1"/>
    <row r="424602" ht="14.25" customHeight="1"/>
    <row r="424604" ht="14.25" customHeight="1"/>
    <row r="424606" ht="14.25" customHeight="1"/>
    <row r="424608" ht="14.25" customHeight="1"/>
    <row r="424610" ht="14.25" customHeight="1"/>
    <row r="424612" ht="14.25" customHeight="1"/>
    <row r="424614" ht="14.25" customHeight="1"/>
    <row r="424616" ht="14.25" customHeight="1"/>
    <row r="424618" ht="14.25" customHeight="1"/>
    <row r="424620" ht="14.25" customHeight="1"/>
    <row r="424622" ht="14.25" customHeight="1"/>
    <row r="424624" ht="14.25" customHeight="1"/>
    <row r="424626" ht="14.25" customHeight="1"/>
    <row r="424628" ht="14.25" customHeight="1"/>
    <row r="424630" ht="14.25" customHeight="1"/>
    <row r="424632" ht="14.25" customHeight="1"/>
    <row r="424634" ht="14.25" customHeight="1"/>
    <row r="424636" ht="14.25" customHeight="1"/>
    <row r="424638" ht="14.25" customHeight="1"/>
    <row r="424640" ht="14.25" customHeight="1"/>
    <row r="424642" ht="14.25" customHeight="1"/>
    <row r="424644" ht="14.25" customHeight="1"/>
    <row r="424646" ht="14.25" customHeight="1"/>
    <row r="424648" ht="14.25" customHeight="1"/>
    <row r="424650" ht="14.25" customHeight="1"/>
    <row r="424652" ht="14.25" customHeight="1"/>
    <row r="424654" ht="14.25" customHeight="1"/>
    <row r="424656" ht="14.25" customHeight="1"/>
    <row r="424658" ht="14.25" customHeight="1"/>
    <row r="424660" ht="14.25" customHeight="1"/>
    <row r="424662" ht="14.25" customHeight="1"/>
    <row r="424664" ht="14.25" customHeight="1"/>
    <row r="424666" ht="14.25" customHeight="1"/>
    <row r="424668" ht="14.25" customHeight="1"/>
    <row r="424670" ht="14.25" customHeight="1"/>
    <row r="424672" ht="14.25" customHeight="1"/>
    <row r="424674" ht="14.25" customHeight="1"/>
    <row r="424676" ht="14.25" customHeight="1"/>
    <row r="424678" ht="14.25" customHeight="1"/>
    <row r="424680" ht="14.25" customHeight="1"/>
    <row r="424682" ht="14.25" customHeight="1"/>
    <row r="424684" ht="14.25" customHeight="1"/>
    <row r="424686" ht="14.25" customHeight="1"/>
    <row r="424688" ht="14.25" customHeight="1"/>
    <row r="424690" ht="14.25" customHeight="1"/>
    <row r="424692" ht="14.25" customHeight="1"/>
    <row r="424694" ht="14.25" customHeight="1"/>
    <row r="424696" ht="14.25" customHeight="1"/>
    <row r="424698" ht="14.25" customHeight="1"/>
    <row r="424700" ht="14.25" customHeight="1"/>
    <row r="424702" ht="14.25" customHeight="1"/>
    <row r="424704" ht="14.25" customHeight="1"/>
    <row r="424706" ht="14.25" customHeight="1"/>
    <row r="424708" ht="14.25" customHeight="1"/>
    <row r="424710" ht="14.25" customHeight="1"/>
    <row r="424712" ht="14.25" customHeight="1"/>
    <row r="424714" ht="14.25" customHeight="1"/>
    <row r="424716" ht="14.25" customHeight="1"/>
    <row r="424718" ht="14.25" customHeight="1"/>
    <row r="424720" ht="14.25" customHeight="1"/>
    <row r="424722" ht="14.25" customHeight="1"/>
    <row r="424724" ht="14.25" customHeight="1"/>
    <row r="424726" ht="14.25" customHeight="1"/>
    <row r="424728" ht="14.25" customHeight="1"/>
    <row r="424730" ht="14.25" customHeight="1"/>
    <row r="424732" ht="14.25" customHeight="1"/>
    <row r="424734" ht="14.25" customHeight="1"/>
    <row r="424736" ht="14.25" customHeight="1"/>
    <row r="424738" ht="14.25" customHeight="1"/>
    <row r="424740" ht="14.25" customHeight="1"/>
    <row r="424742" ht="14.25" customHeight="1"/>
    <row r="424744" ht="14.25" customHeight="1"/>
    <row r="424746" ht="14.25" customHeight="1"/>
    <row r="424748" ht="14.25" customHeight="1"/>
    <row r="424750" ht="14.25" customHeight="1"/>
    <row r="424752" ht="14.25" customHeight="1"/>
    <row r="424754" ht="14.25" customHeight="1"/>
    <row r="424756" ht="14.25" customHeight="1"/>
    <row r="424758" ht="14.25" customHeight="1"/>
    <row r="424760" ht="14.25" customHeight="1"/>
    <row r="424762" ht="14.25" customHeight="1"/>
    <row r="424764" ht="14.25" customHeight="1"/>
    <row r="424766" ht="14.25" customHeight="1"/>
    <row r="424768" ht="14.25" customHeight="1"/>
    <row r="424770" ht="14.25" customHeight="1"/>
    <row r="424772" ht="14.25" customHeight="1"/>
    <row r="424774" ht="14.25" customHeight="1"/>
    <row r="424776" ht="14.25" customHeight="1"/>
    <row r="424778" ht="14.25" customHeight="1"/>
    <row r="424780" ht="14.25" customHeight="1"/>
    <row r="424782" ht="14.25" customHeight="1"/>
    <row r="424784" ht="14.25" customHeight="1"/>
    <row r="424786" ht="14.25" customHeight="1"/>
    <row r="424788" ht="14.25" customHeight="1"/>
    <row r="424790" ht="14.25" customHeight="1"/>
    <row r="424792" ht="14.25" customHeight="1"/>
    <row r="424794" ht="14.25" customHeight="1"/>
    <row r="424796" ht="14.25" customHeight="1"/>
    <row r="424798" ht="14.25" customHeight="1"/>
    <row r="424800" ht="14.25" customHeight="1"/>
    <row r="424802" ht="14.25" customHeight="1"/>
    <row r="424804" ht="14.25" customHeight="1"/>
    <row r="424806" ht="14.25" customHeight="1"/>
    <row r="424808" ht="14.25" customHeight="1"/>
    <row r="424810" ht="14.25" customHeight="1"/>
    <row r="424812" ht="14.25" customHeight="1"/>
    <row r="424814" ht="14.25" customHeight="1"/>
    <row r="424816" ht="14.25" customHeight="1"/>
    <row r="424818" ht="14.25" customHeight="1"/>
    <row r="424820" ht="14.25" customHeight="1"/>
    <row r="424822" ht="14.25" customHeight="1"/>
    <row r="424824" ht="14.25" customHeight="1"/>
    <row r="424826" ht="14.25" customHeight="1"/>
    <row r="424828" ht="14.25" customHeight="1"/>
    <row r="424830" ht="14.25" customHeight="1"/>
    <row r="424832" ht="14.25" customHeight="1"/>
    <row r="424834" ht="14.25" customHeight="1"/>
    <row r="424836" ht="14.25" customHeight="1"/>
    <row r="424838" ht="14.25" customHeight="1"/>
    <row r="424840" ht="14.25" customHeight="1"/>
    <row r="424842" ht="14.25" customHeight="1"/>
    <row r="424844" ht="14.25" customHeight="1"/>
    <row r="424846" ht="14.25" customHeight="1"/>
    <row r="424848" ht="14.25" customHeight="1"/>
    <row r="424850" ht="14.25" customHeight="1"/>
    <row r="424852" ht="14.25" customHeight="1"/>
    <row r="424854" ht="14.25" customHeight="1"/>
    <row r="424856" ht="14.25" customHeight="1"/>
    <row r="424858" ht="14.25" customHeight="1"/>
    <row r="424860" ht="14.25" customHeight="1"/>
    <row r="424862" ht="14.25" customHeight="1"/>
    <row r="424864" ht="14.25" customHeight="1"/>
    <row r="424866" ht="14.25" customHeight="1"/>
    <row r="424868" ht="14.25" customHeight="1"/>
    <row r="424870" ht="14.25" customHeight="1"/>
    <row r="424872" ht="14.25" customHeight="1"/>
    <row r="424874" ht="14.25" customHeight="1"/>
    <row r="424876" ht="14.25" customHeight="1"/>
    <row r="424878" ht="14.25" customHeight="1"/>
    <row r="424880" ht="14.25" customHeight="1"/>
    <row r="424882" ht="14.25" customHeight="1"/>
    <row r="424884" ht="14.25" customHeight="1"/>
    <row r="424886" ht="14.25" customHeight="1"/>
    <row r="424888" ht="14.25" customHeight="1"/>
    <row r="424890" ht="14.25" customHeight="1"/>
    <row r="424892" ht="14.25" customHeight="1"/>
    <row r="424894" ht="14.25" customHeight="1"/>
    <row r="424896" ht="14.25" customHeight="1"/>
    <row r="424898" ht="14.25" customHeight="1"/>
    <row r="424900" ht="14.25" customHeight="1"/>
    <row r="424902" ht="14.25" customHeight="1"/>
    <row r="424904" ht="14.25" customHeight="1"/>
    <row r="424906" ht="14.25" customHeight="1"/>
    <row r="424908" ht="14.25" customHeight="1"/>
    <row r="424910" ht="14.25" customHeight="1"/>
    <row r="424912" ht="14.25" customHeight="1"/>
    <row r="424914" ht="14.25" customHeight="1"/>
    <row r="424916" ht="14.25" customHeight="1"/>
    <row r="424918" ht="14.25" customHeight="1"/>
    <row r="424920" ht="14.25" customHeight="1"/>
    <row r="424922" ht="14.25" customHeight="1"/>
    <row r="424924" ht="14.25" customHeight="1"/>
    <row r="424926" ht="14.25" customHeight="1"/>
    <row r="424928" ht="14.25" customHeight="1"/>
    <row r="424930" ht="14.25" customHeight="1"/>
    <row r="424932" ht="14.25" customHeight="1"/>
    <row r="424934" ht="14.25" customHeight="1"/>
    <row r="424936" ht="14.25" customHeight="1"/>
    <row r="424938" ht="14.25" customHeight="1"/>
    <row r="424940" ht="14.25" customHeight="1"/>
    <row r="424942" ht="14.25" customHeight="1"/>
    <row r="424944" ht="14.25" customHeight="1"/>
    <row r="424946" ht="14.25" customHeight="1"/>
    <row r="424948" ht="14.25" customHeight="1"/>
    <row r="424950" ht="14.25" customHeight="1"/>
    <row r="424952" ht="14.25" customHeight="1"/>
    <row r="424954" ht="14.25" customHeight="1"/>
    <row r="424956" ht="14.25" customHeight="1"/>
    <row r="424958" ht="14.25" customHeight="1"/>
    <row r="424960" ht="14.25" customHeight="1"/>
    <row r="424962" ht="14.25" customHeight="1"/>
    <row r="424964" ht="14.25" customHeight="1"/>
    <row r="424966" ht="14.25" customHeight="1"/>
    <row r="424968" ht="14.25" customHeight="1"/>
    <row r="424970" ht="14.25" customHeight="1"/>
    <row r="424972" ht="14.25" customHeight="1"/>
    <row r="424974" ht="14.25" customHeight="1"/>
    <row r="424976" ht="14.25" customHeight="1"/>
    <row r="424978" ht="14.25" customHeight="1"/>
    <row r="424980" ht="14.25" customHeight="1"/>
    <row r="424982" ht="14.25" customHeight="1"/>
    <row r="424984" ht="14.25" customHeight="1"/>
    <row r="424986" ht="14.25" customHeight="1"/>
    <row r="424988" ht="14.25" customHeight="1"/>
    <row r="424990" ht="14.25" customHeight="1"/>
    <row r="424992" ht="14.25" customHeight="1"/>
    <row r="424994" ht="14.25" customHeight="1"/>
    <row r="424996" ht="14.25" customHeight="1"/>
    <row r="424998" ht="14.25" customHeight="1"/>
    <row r="425000" ht="14.25" customHeight="1"/>
    <row r="425002" ht="14.25" customHeight="1"/>
    <row r="425004" ht="14.25" customHeight="1"/>
    <row r="425006" ht="14.25" customHeight="1"/>
    <row r="425008" ht="14.25" customHeight="1"/>
    <row r="425010" ht="14.25" customHeight="1"/>
    <row r="425012" ht="14.25" customHeight="1"/>
    <row r="425014" ht="14.25" customHeight="1"/>
    <row r="425016" ht="14.25" customHeight="1"/>
    <row r="425018" ht="14.25" customHeight="1"/>
    <row r="425020" ht="14.25" customHeight="1"/>
    <row r="425022" ht="14.25" customHeight="1"/>
    <row r="425024" ht="14.25" customHeight="1"/>
    <row r="425026" ht="14.25" customHeight="1"/>
    <row r="425028" ht="14.25" customHeight="1"/>
    <row r="425030" ht="14.25" customHeight="1"/>
    <row r="425032" ht="14.25" customHeight="1"/>
    <row r="425034" ht="14.25" customHeight="1"/>
    <row r="425036" ht="14.25" customHeight="1"/>
    <row r="425038" ht="14.25" customHeight="1"/>
    <row r="425040" ht="14.25" customHeight="1"/>
    <row r="425042" ht="14.25" customHeight="1"/>
    <row r="425044" ht="14.25" customHeight="1"/>
    <row r="425046" ht="14.25" customHeight="1"/>
    <row r="425048" ht="14.25" customHeight="1"/>
    <row r="425050" ht="14.25" customHeight="1"/>
    <row r="425052" ht="14.25" customHeight="1"/>
    <row r="425054" ht="14.25" customHeight="1"/>
    <row r="425056" ht="14.25" customHeight="1"/>
    <row r="425058" ht="14.25" customHeight="1"/>
    <row r="425060" ht="14.25" customHeight="1"/>
    <row r="425062" ht="14.25" customHeight="1"/>
    <row r="425064" ht="14.25" customHeight="1"/>
    <row r="425066" ht="14.25" customHeight="1"/>
    <row r="425068" ht="14.25" customHeight="1"/>
    <row r="425070" ht="14.25" customHeight="1"/>
    <row r="425072" ht="14.25" customHeight="1"/>
    <row r="425074" ht="14.25" customHeight="1"/>
    <row r="425076" ht="14.25" customHeight="1"/>
    <row r="425078" ht="14.25" customHeight="1"/>
    <row r="425080" ht="14.25" customHeight="1"/>
    <row r="425082" ht="14.25" customHeight="1"/>
    <row r="425084" ht="14.25" customHeight="1"/>
    <row r="425086" ht="14.25" customHeight="1"/>
    <row r="425088" ht="14.25" customHeight="1"/>
    <row r="425090" ht="14.25" customHeight="1"/>
    <row r="425092" ht="14.25" customHeight="1"/>
    <row r="425094" ht="14.25" customHeight="1"/>
    <row r="425096" ht="14.25" customHeight="1"/>
    <row r="425098" ht="14.25" customHeight="1"/>
    <row r="425100" ht="14.25" customHeight="1"/>
    <row r="425102" ht="14.25" customHeight="1"/>
    <row r="425104" ht="14.25" customHeight="1"/>
    <row r="425106" ht="14.25" customHeight="1"/>
    <row r="425108" ht="14.25" customHeight="1"/>
    <row r="425110" ht="14.25" customHeight="1"/>
    <row r="425112" ht="14.25" customHeight="1"/>
    <row r="425114" ht="14.25" customHeight="1"/>
    <row r="425116" ht="14.25" customHeight="1"/>
    <row r="425118" ht="14.25" customHeight="1"/>
    <row r="425120" ht="14.25" customHeight="1"/>
    <row r="425122" ht="14.25" customHeight="1"/>
    <row r="425124" ht="14.25" customHeight="1"/>
    <row r="425126" ht="14.25" customHeight="1"/>
    <row r="425128" ht="14.25" customHeight="1"/>
    <row r="425130" ht="14.25" customHeight="1"/>
    <row r="425132" ht="14.25" customHeight="1"/>
    <row r="425134" ht="14.25" customHeight="1"/>
    <row r="425136" ht="14.25" customHeight="1"/>
    <row r="425138" ht="14.25" customHeight="1"/>
    <row r="425140" ht="14.25" customHeight="1"/>
    <row r="425142" ht="14.25" customHeight="1"/>
    <row r="425144" ht="14.25" customHeight="1"/>
    <row r="425146" ht="14.25" customHeight="1"/>
    <row r="425148" ht="14.25" customHeight="1"/>
    <row r="425150" ht="14.25" customHeight="1"/>
    <row r="425152" ht="14.25" customHeight="1"/>
    <row r="425154" ht="14.25" customHeight="1"/>
    <row r="425156" ht="14.25" customHeight="1"/>
    <row r="425158" ht="14.25" customHeight="1"/>
    <row r="425160" ht="14.25" customHeight="1"/>
    <row r="425162" ht="14.25" customHeight="1"/>
    <row r="425164" ht="14.25" customHeight="1"/>
    <row r="425166" ht="14.25" customHeight="1"/>
    <row r="425168" ht="14.25" customHeight="1"/>
    <row r="425170" ht="14.25" customHeight="1"/>
    <row r="425172" ht="14.25" customHeight="1"/>
    <row r="425174" ht="14.25" customHeight="1"/>
    <row r="425176" ht="14.25" customHeight="1"/>
    <row r="425178" ht="14.25" customHeight="1"/>
    <row r="425180" ht="14.25" customHeight="1"/>
    <row r="425182" ht="14.25" customHeight="1"/>
    <row r="425184" ht="14.25" customHeight="1"/>
    <row r="425186" ht="14.25" customHeight="1"/>
    <row r="425188" ht="14.25" customHeight="1"/>
    <row r="425190" ht="14.25" customHeight="1"/>
    <row r="425192" ht="14.25" customHeight="1"/>
    <row r="425194" ht="14.25" customHeight="1"/>
    <row r="425196" ht="14.25" customHeight="1"/>
    <row r="425198" ht="14.25" customHeight="1"/>
    <row r="425200" ht="14.25" customHeight="1"/>
    <row r="425202" ht="14.25" customHeight="1"/>
    <row r="425204" ht="14.25" customHeight="1"/>
    <row r="425206" ht="14.25" customHeight="1"/>
    <row r="425208" ht="14.25" customHeight="1"/>
    <row r="425210" ht="14.25" customHeight="1"/>
    <row r="425212" ht="14.25" customHeight="1"/>
    <row r="425214" ht="14.25" customHeight="1"/>
    <row r="425216" ht="14.25" customHeight="1"/>
    <row r="425218" ht="14.25" customHeight="1"/>
    <row r="425220" ht="14.25" customHeight="1"/>
    <row r="425222" ht="14.25" customHeight="1"/>
    <row r="425224" ht="14.25" customHeight="1"/>
    <row r="425226" ht="14.25" customHeight="1"/>
    <row r="425228" ht="14.25" customHeight="1"/>
    <row r="425230" ht="14.25" customHeight="1"/>
    <row r="425232" ht="14.25" customHeight="1"/>
    <row r="425234" ht="14.25" customHeight="1"/>
    <row r="425236" ht="14.25" customHeight="1"/>
    <row r="425238" ht="14.25" customHeight="1"/>
    <row r="425240" ht="14.25" customHeight="1"/>
    <row r="425242" ht="14.25" customHeight="1"/>
    <row r="425244" ht="14.25" customHeight="1"/>
    <row r="425246" ht="14.25" customHeight="1"/>
    <row r="425248" ht="14.25" customHeight="1"/>
    <row r="425250" ht="14.25" customHeight="1"/>
    <row r="425252" ht="14.25" customHeight="1"/>
    <row r="425254" ht="14.25" customHeight="1"/>
    <row r="425256" ht="14.25" customHeight="1"/>
    <row r="425258" ht="14.25" customHeight="1"/>
    <row r="425260" ht="14.25" customHeight="1"/>
    <row r="425262" ht="14.25" customHeight="1"/>
    <row r="425264" ht="14.25" customHeight="1"/>
    <row r="425266" ht="14.25" customHeight="1"/>
    <row r="425268" ht="14.25" customHeight="1"/>
    <row r="425270" ht="14.25" customHeight="1"/>
    <row r="425272" ht="14.25" customHeight="1"/>
    <row r="425274" ht="14.25" customHeight="1"/>
    <row r="425276" ht="14.25" customHeight="1"/>
    <row r="425278" ht="14.25" customHeight="1"/>
    <row r="425280" ht="14.25" customHeight="1"/>
    <row r="425282" ht="14.25" customHeight="1"/>
    <row r="425284" ht="14.25" customHeight="1"/>
    <row r="425286" ht="14.25" customHeight="1"/>
    <row r="425288" ht="14.25" customHeight="1"/>
    <row r="425290" ht="14.25" customHeight="1"/>
    <row r="425292" ht="14.25" customHeight="1"/>
    <row r="425294" ht="14.25" customHeight="1"/>
    <row r="425296" ht="14.25" customHeight="1"/>
    <row r="425298" ht="14.25" customHeight="1"/>
    <row r="425300" ht="14.25" customHeight="1"/>
    <row r="425302" ht="14.25" customHeight="1"/>
    <row r="425304" ht="14.25" customHeight="1"/>
    <row r="425306" ht="14.25" customHeight="1"/>
    <row r="425308" ht="14.25" customHeight="1"/>
    <row r="425310" ht="14.25" customHeight="1"/>
    <row r="425312" ht="14.25" customHeight="1"/>
    <row r="425314" ht="14.25" customHeight="1"/>
    <row r="425316" ht="14.25" customHeight="1"/>
    <row r="425318" ht="14.25" customHeight="1"/>
    <row r="425320" ht="14.25" customHeight="1"/>
    <row r="425322" ht="14.25" customHeight="1"/>
    <row r="425324" ht="14.25" customHeight="1"/>
    <row r="425326" ht="14.25" customHeight="1"/>
    <row r="425328" ht="14.25" customHeight="1"/>
    <row r="425330" ht="14.25" customHeight="1"/>
    <row r="425332" ht="14.25" customHeight="1"/>
    <row r="425334" ht="14.25" customHeight="1"/>
    <row r="425336" ht="14.25" customHeight="1"/>
    <row r="425338" ht="14.25" customHeight="1"/>
    <row r="425340" ht="14.25" customHeight="1"/>
    <row r="425342" ht="14.25" customHeight="1"/>
    <row r="425344" ht="14.25" customHeight="1"/>
    <row r="425346" ht="14.25" customHeight="1"/>
    <row r="425348" ht="14.25" customHeight="1"/>
    <row r="425350" ht="14.25" customHeight="1"/>
    <row r="425352" ht="14.25" customHeight="1"/>
    <row r="425354" ht="14.25" customHeight="1"/>
    <row r="425356" ht="14.25" customHeight="1"/>
    <row r="425358" ht="14.25" customHeight="1"/>
    <row r="425360" ht="14.25" customHeight="1"/>
    <row r="425362" ht="14.25" customHeight="1"/>
    <row r="425364" ht="14.25" customHeight="1"/>
    <row r="425366" ht="14.25" customHeight="1"/>
    <row r="425368" ht="14.25" customHeight="1"/>
    <row r="425370" ht="14.25" customHeight="1"/>
    <row r="425372" ht="14.25" customHeight="1"/>
    <row r="425374" ht="14.25" customHeight="1"/>
    <row r="425376" ht="14.25" customHeight="1"/>
    <row r="425378" ht="14.25" customHeight="1"/>
    <row r="425380" ht="14.25" customHeight="1"/>
    <row r="425382" ht="14.25" customHeight="1"/>
    <row r="425384" ht="14.25" customHeight="1"/>
    <row r="425386" ht="14.25" customHeight="1"/>
    <row r="425388" ht="14.25" customHeight="1"/>
    <row r="425390" ht="14.25" customHeight="1"/>
    <row r="425392" ht="14.25" customHeight="1"/>
    <row r="425394" ht="14.25" customHeight="1"/>
    <row r="425396" ht="14.25" customHeight="1"/>
    <row r="425398" ht="14.25" customHeight="1"/>
    <row r="425400" ht="14.25" customHeight="1"/>
    <row r="425402" ht="14.25" customHeight="1"/>
    <row r="425404" ht="14.25" customHeight="1"/>
    <row r="425406" ht="14.25" customHeight="1"/>
    <row r="425408" ht="14.25" customHeight="1"/>
    <row r="425410" ht="14.25" customHeight="1"/>
    <row r="425412" ht="14.25" customHeight="1"/>
    <row r="425414" ht="14.25" customHeight="1"/>
    <row r="425416" ht="14.25" customHeight="1"/>
    <row r="425418" ht="14.25" customHeight="1"/>
    <row r="425420" ht="14.25" customHeight="1"/>
    <row r="425422" ht="14.25" customHeight="1"/>
    <row r="425424" ht="14.25" customHeight="1"/>
    <row r="425426" ht="14.25" customHeight="1"/>
    <row r="425428" ht="14.25" customHeight="1"/>
    <row r="425430" ht="14.25" customHeight="1"/>
    <row r="425432" ht="14.25" customHeight="1"/>
    <row r="425434" ht="14.25" customHeight="1"/>
    <row r="425436" ht="14.25" customHeight="1"/>
    <row r="425438" ht="14.25" customHeight="1"/>
    <row r="425440" ht="14.25" customHeight="1"/>
    <row r="425442" ht="14.25" customHeight="1"/>
    <row r="425444" ht="14.25" customHeight="1"/>
    <row r="425446" ht="14.25" customHeight="1"/>
    <row r="425448" ht="14.25" customHeight="1"/>
    <row r="425450" ht="14.25" customHeight="1"/>
    <row r="425452" ht="14.25" customHeight="1"/>
    <row r="425454" ht="14.25" customHeight="1"/>
    <row r="425456" ht="14.25" customHeight="1"/>
    <row r="425458" ht="14.25" customHeight="1"/>
    <row r="425460" ht="14.25" customHeight="1"/>
    <row r="425462" ht="14.25" customHeight="1"/>
    <row r="425464" ht="14.25" customHeight="1"/>
    <row r="425466" ht="14.25" customHeight="1"/>
    <row r="425468" ht="14.25" customHeight="1"/>
    <row r="425470" ht="14.25" customHeight="1"/>
    <row r="425472" ht="14.25" customHeight="1"/>
    <row r="425474" ht="14.25" customHeight="1"/>
    <row r="425476" ht="14.25" customHeight="1"/>
    <row r="425478" ht="14.25" customHeight="1"/>
    <row r="425480" ht="14.25" customHeight="1"/>
    <row r="425482" ht="14.25" customHeight="1"/>
    <row r="425484" ht="14.25" customHeight="1"/>
    <row r="425486" ht="14.25" customHeight="1"/>
    <row r="425488" ht="14.25" customHeight="1"/>
    <row r="425490" ht="14.25" customHeight="1"/>
    <row r="425492" ht="14.25" customHeight="1"/>
    <row r="425494" ht="14.25" customHeight="1"/>
    <row r="425496" ht="14.25" customHeight="1"/>
    <row r="425498" ht="14.25" customHeight="1"/>
    <row r="425500" ht="14.25" customHeight="1"/>
    <row r="425502" ht="14.25" customHeight="1"/>
    <row r="425504" ht="14.25" customHeight="1"/>
    <row r="425506" ht="14.25" customHeight="1"/>
    <row r="425508" ht="14.25" customHeight="1"/>
    <row r="425510" ht="14.25" customHeight="1"/>
    <row r="425512" ht="14.25" customHeight="1"/>
    <row r="425514" ht="14.25" customHeight="1"/>
    <row r="425516" ht="14.25" customHeight="1"/>
    <row r="425518" ht="14.25" customHeight="1"/>
    <row r="425520" ht="14.25" customHeight="1"/>
    <row r="425522" ht="14.25" customHeight="1"/>
    <row r="425524" ht="14.25" customHeight="1"/>
    <row r="425526" ht="14.25" customHeight="1"/>
    <row r="425528" ht="14.25" customHeight="1"/>
    <row r="425530" ht="14.25" customHeight="1"/>
    <row r="425532" ht="14.25" customHeight="1"/>
    <row r="425534" ht="14.25" customHeight="1"/>
    <row r="425536" ht="14.25" customHeight="1"/>
    <row r="425538" ht="14.25" customHeight="1"/>
    <row r="425540" ht="14.25" customHeight="1"/>
    <row r="425542" ht="14.25" customHeight="1"/>
    <row r="425544" ht="14.25" customHeight="1"/>
    <row r="425546" ht="14.25" customHeight="1"/>
    <row r="425548" ht="14.25" customHeight="1"/>
    <row r="425550" ht="14.25" customHeight="1"/>
    <row r="425552" ht="14.25" customHeight="1"/>
    <row r="425554" ht="14.25" customHeight="1"/>
    <row r="425556" ht="14.25" customHeight="1"/>
    <row r="425558" ht="14.25" customHeight="1"/>
    <row r="425560" ht="14.25" customHeight="1"/>
    <row r="425562" ht="14.25" customHeight="1"/>
    <row r="425564" ht="14.25" customHeight="1"/>
    <row r="425566" ht="14.25" customHeight="1"/>
    <row r="425568" ht="14.25" customHeight="1"/>
    <row r="425570" ht="14.25" customHeight="1"/>
    <row r="425572" ht="14.25" customHeight="1"/>
    <row r="425574" ht="14.25" customHeight="1"/>
    <row r="425576" ht="14.25" customHeight="1"/>
    <row r="425578" ht="14.25" customHeight="1"/>
    <row r="425580" ht="14.25" customHeight="1"/>
    <row r="425582" ht="14.25" customHeight="1"/>
    <row r="425584" ht="14.25" customHeight="1"/>
    <row r="425586" ht="14.25" customHeight="1"/>
    <row r="425588" ht="14.25" customHeight="1"/>
    <row r="425590" ht="14.25" customHeight="1"/>
    <row r="425592" ht="14.25" customHeight="1"/>
    <row r="425594" ht="14.25" customHeight="1"/>
    <row r="425596" ht="14.25" customHeight="1"/>
    <row r="425598" ht="14.25" customHeight="1"/>
    <row r="425600" ht="14.25" customHeight="1"/>
    <row r="425602" ht="14.25" customHeight="1"/>
    <row r="425604" ht="14.25" customHeight="1"/>
    <row r="425606" ht="14.25" customHeight="1"/>
    <row r="425608" ht="14.25" customHeight="1"/>
    <row r="425610" ht="14.25" customHeight="1"/>
    <row r="425612" ht="14.25" customHeight="1"/>
    <row r="425614" ht="14.25" customHeight="1"/>
    <row r="425616" ht="14.25" customHeight="1"/>
    <row r="425618" ht="14.25" customHeight="1"/>
    <row r="425620" ht="14.25" customHeight="1"/>
    <row r="425622" ht="14.25" customHeight="1"/>
    <row r="425624" ht="14.25" customHeight="1"/>
    <row r="425626" ht="14.25" customHeight="1"/>
    <row r="425628" ht="14.25" customHeight="1"/>
    <row r="425630" ht="14.25" customHeight="1"/>
    <row r="425632" ht="14.25" customHeight="1"/>
    <row r="425634" ht="14.25" customHeight="1"/>
    <row r="425636" ht="14.25" customHeight="1"/>
    <row r="425638" ht="14.25" customHeight="1"/>
    <row r="425640" ht="14.25" customHeight="1"/>
    <row r="425642" ht="14.25" customHeight="1"/>
    <row r="425644" ht="14.25" customHeight="1"/>
    <row r="425646" ht="14.25" customHeight="1"/>
    <row r="425648" ht="14.25" customHeight="1"/>
    <row r="425650" ht="14.25" customHeight="1"/>
    <row r="425652" ht="14.25" customHeight="1"/>
    <row r="425654" ht="14.25" customHeight="1"/>
    <row r="425656" ht="14.25" customHeight="1"/>
    <row r="425658" ht="14.25" customHeight="1"/>
    <row r="425660" ht="14.25" customHeight="1"/>
    <row r="425662" ht="14.25" customHeight="1"/>
    <row r="425664" ht="14.25" customHeight="1"/>
    <row r="425666" ht="14.25" customHeight="1"/>
    <row r="425668" ht="14.25" customHeight="1"/>
    <row r="425670" ht="14.25" customHeight="1"/>
    <row r="425672" ht="14.25" customHeight="1"/>
    <row r="425674" ht="14.25" customHeight="1"/>
    <row r="425676" ht="14.25" customHeight="1"/>
    <row r="425678" ht="14.25" customHeight="1"/>
    <row r="425680" ht="14.25" customHeight="1"/>
    <row r="425682" ht="14.25" customHeight="1"/>
    <row r="425684" ht="14.25" customHeight="1"/>
    <row r="425686" ht="14.25" customHeight="1"/>
    <row r="425688" ht="14.25" customHeight="1"/>
    <row r="425690" ht="14.25" customHeight="1"/>
    <row r="425692" ht="14.25" customHeight="1"/>
    <row r="425694" ht="14.25" customHeight="1"/>
    <row r="425696" ht="14.25" customHeight="1"/>
    <row r="425698" ht="14.25" customHeight="1"/>
    <row r="425700" ht="14.25" customHeight="1"/>
    <row r="425702" ht="14.25" customHeight="1"/>
    <row r="425704" ht="14.25" customHeight="1"/>
    <row r="425706" ht="14.25" customHeight="1"/>
    <row r="425708" ht="14.25" customHeight="1"/>
    <row r="425710" ht="14.25" customHeight="1"/>
    <row r="425712" ht="14.25" customHeight="1"/>
    <row r="425714" ht="14.25" customHeight="1"/>
    <row r="425716" ht="14.25" customHeight="1"/>
    <row r="425718" ht="14.25" customHeight="1"/>
    <row r="425720" ht="14.25" customHeight="1"/>
    <row r="425722" ht="14.25" customHeight="1"/>
    <row r="425724" ht="14.25" customHeight="1"/>
    <row r="425726" ht="14.25" customHeight="1"/>
    <row r="425728" ht="14.25" customHeight="1"/>
    <row r="425730" ht="14.25" customHeight="1"/>
    <row r="425732" ht="14.25" customHeight="1"/>
    <row r="425734" ht="14.25" customHeight="1"/>
    <row r="425736" ht="14.25" customHeight="1"/>
    <row r="425738" ht="14.25" customHeight="1"/>
    <row r="425740" ht="14.25" customHeight="1"/>
    <row r="425742" ht="14.25" customHeight="1"/>
    <row r="425744" ht="14.25" customHeight="1"/>
    <row r="425746" ht="14.25" customHeight="1"/>
    <row r="425748" ht="14.25" customHeight="1"/>
    <row r="425750" ht="14.25" customHeight="1"/>
    <row r="425752" ht="14.25" customHeight="1"/>
    <row r="425754" ht="14.25" customHeight="1"/>
    <row r="425756" ht="14.25" customHeight="1"/>
    <row r="425758" ht="14.25" customHeight="1"/>
    <row r="425760" ht="14.25" customHeight="1"/>
    <row r="425762" ht="14.25" customHeight="1"/>
    <row r="425764" ht="14.25" customHeight="1"/>
    <row r="425766" ht="14.25" customHeight="1"/>
    <row r="425768" ht="14.25" customHeight="1"/>
    <row r="425770" ht="14.25" customHeight="1"/>
    <row r="425772" ht="14.25" customHeight="1"/>
    <row r="425774" ht="14.25" customHeight="1"/>
    <row r="425776" ht="14.25" customHeight="1"/>
    <row r="425778" ht="14.25" customHeight="1"/>
    <row r="425780" ht="14.25" customHeight="1"/>
    <row r="425782" ht="14.25" customHeight="1"/>
    <row r="425784" ht="14.25" customHeight="1"/>
    <row r="425786" ht="14.25" customHeight="1"/>
    <row r="425788" ht="14.25" customHeight="1"/>
    <row r="425790" ht="14.25" customHeight="1"/>
    <row r="425792" ht="14.25" customHeight="1"/>
    <row r="425794" ht="14.25" customHeight="1"/>
    <row r="425796" ht="14.25" customHeight="1"/>
    <row r="425798" ht="14.25" customHeight="1"/>
    <row r="425800" ht="14.25" customHeight="1"/>
    <row r="425802" ht="14.25" customHeight="1"/>
    <row r="425804" ht="14.25" customHeight="1"/>
    <row r="425806" ht="14.25" customHeight="1"/>
    <row r="425808" ht="14.25" customHeight="1"/>
    <row r="425810" ht="14.25" customHeight="1"/>
    <row r="425812" ht="14.25" customHeight="1"/>
    <row r="425814" ht="14.25" customHeight="1"/>
    <row r="425816" ht="14.25" customHeight="1"/>
    <row r="425818" ht="14.25" customHeight="1"/>
    <row r="425820" ht="14.25" customHeight="1"/>
    <row r="425822" ht="14.25" customHeight="1"/>
    <row r="425824" ht="14.25" customHeight="1"/>
    <row r="425826" ht="14.25" customHeight="1"/>
    <row r="425828" ht="14.25" customHeight="1"/>
    <row r="425830" ht="14.25" customHeight="1"/>
    <row r="425832" ht="14.25" customHeight="1"/>
    <row r="425834" ht="14.25" customHeight="1"/>
    <row r="425836" ht="14.25" customHeight="1"/>
    <row r="425838" ht="14.25" customHeight="1"/>
    <row r="425840" ht="14.25" customHeight="1"/>
    <row r="425842" ht="14.25" customHeight="1"/>
    <row r="425844" ht="14.25" customHeight="1"/>
    <row r="425846" ht="14.25" customHeight="1"/>
    <row r="425848" ht="14.25" customHeight="1"/>
    <row r="425850" ht="14.25" customHeight="1"/>
    <row r="425852" ht="14.25" customHeight="1"/>
    <row r="425854" ht="14.25" customHeight="1"/>
    <row r="425856" ht="14.25" customHeight="1"/>
    <row r="425858" ht="14.25" customHeight="1"/>
    <row r="425860" ht="14.25" customHeight="1"/>
    <row r="425862" ht="14.25" customHeight="1"/>
    <row r="425864" ht="14.25" customHeight="1"/>
    <row r="425866" ht="14.25" customHeight="1"/>
    <row r="425868" ht="14.25" customHeight="1"/>
    <row r="425870" ht="14.25" customHeight="1"/>
    <row r="425872" ht="14.25" customHeight="1"/>
    <row r="425874" ht="14.25" customHeight="1"/>
    <row r="425876" ht="14.25" customHeight="1"/>
    <row r="425878" ht="14.25" customHeight="1"/>
    <row r="425880" ht="14.25" customHeight="1"/>
    <row r="425882" ht="14.25" customHeight="1"/>
    <row r="425884" ht="14.25" customHeight="1"/>
    <row r="425886" ht="14.25" customHeight="1"/>
    <row r="425888" ht="14.25" customHeight="1"/>
    <row r="425890" ht="14.25" customHeight="1"/>
    <row r="425892" ht="14.25" customHeight="1"/>
    <row r="425894" ht="14.25" customHeight="1"/>
    <row r="425896" ht="14.25" customHeight="1"/>
    <row r="425898" ht="14.25" customHeight="1"/>
    <row r="425900" ht="14.25" customHeight="1"/>
    <row r="425902" ht="14.25" customHeight="1"/>
    <row r="425904" ht="14.25" customHeight="1"/>
    <row r="425906" ht="14.25" customHeight="1"/>
    <row r="425908" ht="14.25" customHeight="1"/>
    <row r="425910" ht="14.25" customHeight="1"/>
    <row r="425912" ht="14.25" customHeight="1"/>
    <row r="425914" ht="14.25" customHeight="1"/>
    <row r="425916" ht="14.25" customHeight="1"/>
    <row r="425918" ht="14.25" customHeight="1"/>
    <row r="425920" ht="14.25" customHeight="1"/>
    <row r="425922" ht="14.25" customHeight="1"/>
    <row r="425924" ht="14.25" customHeight="1"/>
    <row r="425926" ht="14.25" customHeight="1"/>
    <row r="425928" ht="14.25" customHeight="1"/>
    <row r="425930" ht="14.25" customHeight="1"/>
    <row r="425932" ht="14.25" customHeight="1"/>
    <row r="425934" ht="14.25" customHeight="1"/>
    <row r="425936" ht="14.25" customHeight="1"/>
    <row r="425938" ht="14.25" customHeight="1"/>
    <row r="425940" ht="14.25" customHeight="1"/>
    <row r="425942" ht="14.25" customHeight="1"/>
    <row r="425944" ht="14.25" customHeight="1"/>
    <row r="425946" ht="14.25" customHeight="1"/>
    <row r="425948" ht="14.25" customHeight="1"/>
    <row r="425950" ht="14.25" customHeight="1"/>
    <row r="425952" ht="14.25" customHeight="1"/>
    <row r="425954" ht="14.25" customHeight="1"/>
    <row r="425956" ht="14.25" customHeight="1"/>
    <row r="425958" ht="14.25" customHeight="1"/>
    <row r="425960" ht="14.25" customHeight="1"/>
    <row r="425962" ht="14.25" customHeight="1"/>
    <row r="425964" ht="14.25" customHeight="1"/>
    <row r="425966" ht="14.25" customHeight="1"/>
    <row r="425968" ht="14.25" customHeight="1"/>
    <row r="425970" ht="14.25" customHeight="1"/>
    <row r="425972" ht="14.25" customHeight="1"/>
    <row r="425974" ht="14.25" customHeight="1"/>
    <row r="425976" ht="14.25" customHeight="1"/>
    <row r="425978" ht="14.25" customHeight="1"/>
    <row r="425980" ht="14.25" customHeight="1"/>
    <row r="425982" ht="14.25" customHeight="1"/>
    <row r="425984" ht="14.25" customHeight="1"/>
    <row r="425986" ht="14.25" customHeight="1"/>
    <row r="425988" ht="14.25" customHeight="1"/>
    <row r="425990" ht="14.25" customHeight="1"/>
    <row r="425992" ht="14.25" customHeight="1"/>
    <row r="425994" ht="14.25" customHeight="1"/>
    <row r="425996" ht="14.25" customHeight="1"/>
    <row r="425998" ht="14.25" customHeight="1"/>
    <row r="426000" ht="14.25" customHeight="1"/>
    <row r="426002" ht="14.25" customHeight="1"/>
    <row r="426004" ht="14.25" customHeight="1"/>
    <row r="426006" ht="14.25" customHeight="1"/>
    <row r="426008" ht="14.25" customHeight="1"/>
    <row r="426010" ht="14.25" customHeight="1"/>
    <row r="426012" ht="14.25" customHeight="1"/>
    <row r="426014" ht="14.25" customHeight="1"/>
    <row r="426016" ht="14.25" customHeight="1"/>
    <row r="426018" ht="14.25" customHeight="1"/>
    <row r="426020" ht="14.25" customHeight="1"/>
    <row r="426022" ht="14.25" customHeight="1"/>
    <row r="426024" ht="14.25" customHeight="1"/>
    <row r="426026" ht="14.25" customHeight="1"/>
    <row r="426028" ht="14.25" customHeight="1"/>
    <row r="426030" ht="14.25" customHeight="1"/>
    <row r="426032" ht="14.25" customHeight="1"/>
    <row r="426034" ht="14.25" customHeight="1"/>
    <row r="426036" ht="14.25" customHeight="1"/>
    <row r="426038" ht="14.25" customHeight="1"/>
    <row r="426040" ht="14.25" customHeight="1"/>
    <row r="426042" ht="14.25" customHeight="1"/>
    <row r="426044" ht="14.25" customHeight="1"/>
    <row r="426046" ht="14.25" customHeight="1"/>
    <row r="426048" ht="14.25" customHeight="1"/>
    <row r="426050" ht="14.25" customHeight="1"/>
    <row r="426052" ht="14.25" customHeight="1"/>
    <row r="426054" ht="14.25" customHeight="1"/>
    <row r="426056" ht="14.25" customHeight="1"/>
    <row r="426058" ht="14.25" customHeight="1"/>
    <row r="426060" ht="14.25" customHeight="1"/>
    <row r="426062" ht="14.25" customHeight="1"/>
    <row r="426064" ht="14.25" customHeight="1"/>
    <row r="426066" ht="14.25" customHeight="1"/>
    <row r="426068" ht="14.25" customHeight="1"/>
    <row r="426070" ht="14.25" customHeight="1"/>
    <row r="426072" ht="14.25" customHeight="1"/>
    <row r="426074" ht="14.25" customHeight="1"/>
    <row r="426076" ht="14.25" customHeight="1"/>
    <row r="426078" ht="14.25" customHeight="1"/>
    <row r="426080" ht="14.25" customHeight="1"/>
    <row r="426082" ht="14.25" customHeight="1"/>
    <row r="426084" ht="14.25" customHeight="1"/>
    <row r="426086" ht="14.25" customHeight="1"/>
    <row r="426088" ht="14.25" customHeight="1"/>
    <row r="426090" ht="14.25" customHeight="1"/>
    <row r="426092" ht="14.25" customHeight="1"/>
    <row r="426094" ht="14.25" customHeight="1"/>
    <row r="426096" ht="14.25" customHeight="1"/>
    <row r="426098" ht="14.25" customHeight="1"/>
    <row r="426100" ht="14.25" customHeight="1"/>
    <row r="426102" ht="14.25" customHeight="1"/>
    <row r="426104" ht="14.25" customHeight="1"/>
    <row r="426106" ht="14.25" customHeight="1"/>
    <row r="426108" ht="14.25" customHeight="1"/>
    <row r="426110" ht="14.25" customHeight="1"/>
    <row r="426112" ht="14.25" customHeight="1"/>
    <row r="426114" ht="14.25" customHeight="1"/>
    <row r="426116" ht="14.25" customHeight="1"/>
    <row r="426118" ht="14.25" customHeight="1"/>
    <row r="426120" ht="14.25" customHeight="1"/>
    <row r="426122" ht="14.25" customHeight="1"/>
    <row r="426124" ht="14.25" customHeight="1"/>
    <row r="426126" ht="14.25" customHeight="1"/>
    <row r="426128" ht="14.25" customHeight="1"/>
    <row r="426130" ht="14.25" customHeight="1"/>
    <row r="426132" ht="14.25" customHeight="1"/>
    <row r="426134" ht="14.25" customHeight="1"/>
    <row r="426136" ht="14.25" customHeight="1"/>
    <row r="426138" ht="14.25" customHeight="1"/>
    <row r="426140" ht="14.25" customHeight="1"/>
    <row r="426142" ht="14.25" customHeight="1"/>
    <row r="426144" ht="14.25" customHeight="1"/>
    <row r="426146" ht="14.25" customHeight="1"/>
    <row r="426148" ht="14.25" customHeight="1"/>
    <row r="426150" ht="14.25" customHeight="1"/>
    <row r="426152" ht="14.25" customHeight="1"/>
    <row r="426154" ht="14.25" customHeight="1"/>
    <row r="426156" ht="14.25" customHeight="1"/>
    <row r="426158" ht="14.25" customHeight="1"/>
    <row r="426160" ht="14.25" customHeight="1"/>
    <row r="426162" ht="14.25" customHeight="1"/>
    <row r="426164" ht="14.25" customHeight="1"/>
    <row r="426166" ht="14.25" customHeight="1"/>
    <row r="426168" ht="14.25" customHeight="1"/>
    <row r="426170" ht="14.25" customHeight="1"/>
    <row r="426172" ht="14.25" customHeight="1"/>
    <row r="426174" ht="14.25" customHeight="1"/>
    <row r="426176" ht="14.25" customHeight="1"/>
    <row r="426178" ht="14.25" customHeight="1"/>
    <row r="426180" ht="14.25" customHeight="1"/>
    <row r="426182" ht="14.25" customHeight="1"/>
    <row r="426184" ht="14.25" customHeight="1"/>
    <row r="426186" ht="14.25" customHeight="1"/>
    <row r="426188" ht="14.25" customHeight="1"/>
    <row r="426190" ht="14.25" customHeight="1"/>
    <row r="426192" ht="14.25" customHeight="1"/>
    <row r="426194" ht="14.25" customHeight="1"/>
    <row r="426196" ht="14.25" customHeight="1"/>
    <row r="426198" ht="14.25" customHeight="1"/>
    <row r="426200" ht="14.25" customHeight="1"/>
    <row r="426202" ht="14.25" customHeight="1"/>
    <row r="426204" ht="14.25" customHeight="1"/>
    <row r="426206" ht="14.25" customHeight="1"/>
    <row r="426208" ht="14.25" customHeight="1"/>
    <row r="426210" ht="14.25" customHeight="1"/>
    <row r="426212" ht="14.25" customHeight="1"/>
    <row r="426214" ht="14.25" customHeight="1"/>
    <row r="426216" ht="14.25" customHeight="1"/>
    <row r="426218" ht="14.25" customHeight="1"/>
    <row r="426220" ht="14.25" customHeight="1"/>
    <row r="426222" ht="14.25" customHeight="1"/>
    <row r="426224" ht="14.25" customHeight="1"/>
    <row r="426226" ht="14.25" customHeight="1"/>
    <row r="426228" ht="14.25" customHeight="1"/>
    <row r="426230" ht="14.25" customHeight="1"/>
    <row r="426232" ht="14.25" customHeight="1"/>
    <row r="426234" ht="14.25" customHeight="1"/>
    <row r="426236" ht="14.25" customHeight="1"/>
    <row r="426238" ht="14.25" customHeight="1"/>
    <row r="426240" ht="14.25" customHeight="1"/>
    <row r="426242" ht="14.25" customHeight="1"/>
    <row r="426244" ht="14.25" customHeight="1"/>
    <row r="426246" ht="14.25" customHeight="1"/>
    <row r="426248" ht="14.25" customHeight="1"/>
    <row r="426250" ht="14.25" customHeight="1"/>
    <row r="426252" ht="14.25" customHeight="1"/>
    <row r="426254" ht="14.25" customHeight="1"/>
    <row r="426256" ht="14.25" customHeight="1"/>
    <row r="426258" ht="14.25" customHeight="1"/>
    <row r="426260" ht="14.25" customHeight="1"/>
    <row r="426262" ht="14.25" customHeight="1"/>
    <row r="426264" ht="14.25" customHeight="1"/>
    <row r="426266" ht="14.25" customHeight="1"/>
    <row r="426268" ht="14.25" customHeight="1"/>
    <row r="426270" ht="14.25" customHeight="1"/>
    <row r="426272" ht="14.25" customHeight="1"/>
    <row r="426274" ht="14.25" customHeight="1"/>
    <row r="426276" ht="14.25" customHeight="1"/>
    <row r="426278" ht="14.25" customHeight="1"/>
    <row r="426280" ht="14.25" customHeight="1"/>
    <row r="426282" ht="14.25" customHeight="1"/>
    <row r="426284" ht="14.25" customHeight="1"/>
    <row r="426286" ht="14.25" customHeight="1"/>
    <row r="426288" ht="14.25" customHeight="1"/>
    <row r="426290" ht="14.25" customHeight="1"/>
    <row r="426292" ht="14.25" customHeight="1"/>
    <row r="426294" ht="14.25" customHeight="1"/>
    <row r="426296" ht="14.25" customHeight="1"/>
    <row r="426298" ht="14.25" customHeight="1"/>
    <row r="426300" ht="14.25" customHeight="1"/>
    <row r="426302" ht="14.25" customHeight="1"/>
    <row r="426304" ht="14.25" customHeight="1"/>
    <row r="426306" ht="14.25" customHeight="1"/>
    <row r="426308" ht="14.25" customHeight="1"/>
    <row r="426310" ht="14.25" customHeight="1"/>
    <row r="426312" ht="14.25" customHeight="1"/>
    <row r="426314" ht="14.25" customHeight="1"/>
    <row r="426316" ht="14.25" customHeight="1"/>
    <row r="426318" ht="14.25" customHeight="1"/>
    <row r="426320" ht="14.25" customHeight="1"/>
    <row r="426322" ht="14.25" customHeight="1"/>
    <row r="426324" ht="14.25" customHeight="1"/>
    <row r="426326" ht="14.25" customHeight="1"/>
    <row r="426328" ht="14.25" customHeight="1"/>
    <row r="426330" ht="14.25" customHeight="1"/>
    <row r="426332" ht="14.25" customHeight="1"/>
    <row r="426334" ht="14.25" customHeight="1"/>
    <row r="426336" ht="14.25" customHeight="1"/>
    <row r="426338" ht="14.25" customHeight="1"/>
    <row r="426340" ht="14.25" customHeight="1"/>
    <row r="426342" ht="14.25" customHeight="1"/>
    <row r="426344" ht="14.25" customHeight="1"/>
    <row r="426346" ht="14.25" customHeight="1"/>
    <row r="426348" ht="14.25" customHeight="1"/>
    <row r="426350" ht="14.25" customHeight="1"/>
    <row r="426352" ht="14.25" customHeight="1"/>
    <row r="426354" ht="14.25" customHeight="1"/>
    <row r="426356" ht="14.25" customHeight="1"/>
    <row r="426358" ht="14.25" customHeight="1"/>
    <row r="426360" ht="14.25" customHeight="1"/>
    <row r="426362" ht="14.25" customHeight="1"/>
    <row r="426364" ht="14.25" customHeight="1"/>
    <row r="426366" ht="14.25" customHeight="1"/>
    <row r="426368" ht="14.25" customHeight="1"/>
    <row r="426370" ht="14.25" customHeight="1"/>
    <row r="426372" ht="14.25" customHeight="1"/>
    <row r="426374" ht="14.25" customHeight="1"/>
    <row r="426376" ht="14.25" customHeight="1"/>
    <row r="426378" ht="14.25" customHeight="1"/>
    <row r="426380" ht="14.25" customHeight="1"/>
    <row r="426382" ht="14.25" customHeight="1"/>
    <row r="426384" ht="14.25" customHeight="1"/>
    <row r="426386" ht="14.25" customHeight="1"/>
    <row r="426388" ht="14.25" customHeight="1"/>
    <row r="426390" ht="14.25" customHeight="1"/>
    <row r="426392" ht="14.25" customHeight="1"/>
    <row r="426394" ht="14.25" customHeight="1"/>
    <row r="426396" ht="14.25" customHeight="1"/>
    <row r="426398" ht="14.25" customHeight="1"/>
    <row r="426400" ht="14.25" customHeight="1"/>
    <row r="426402" ht="14.25" customHeight="1"/>
    <row r="426404" ht="14.25" customHeight="1"/>
    <row r="426406" ht="14.25" customHeight="1"/>
    <row r="426408" ht="14.25" customHeight="1"/>
    <row r="426410" ht="14.25" customHeight="1"/>
    <row r="426412" ht="14.25" customHeight="1"/>
    <row r="426414" ht="14.25" customHeight="1"/>
    <row r="426416" ht="14.25" customHeight="1"/>
    <row r="426418" ht="14.25" customHeight="1"/>
    <row r="426420" ht="14.25" customHeight="1"/>
    <row r="426422" ht="14.25" customHeight="1"/>
    <row r="426424" ht="14.25" customHeight="1"/>
    <row r="426426" ht="14.25" customHeight="1"/>
    <row r="426428" ht="14.25" customHeight="1"/>
    <row r="426430" ht="14.25" customHeight="1"/>
    <row r="426432" ht="14.25" customHeight="1"/>
    <row r="426434" ht="14.25" customHeight="1"/>
    <row r="426436" ht="14.25" customHeight="1"/>
    <row r="426438" ht="14.25" customHeight="1"/>
    <row r="426440" ht="14.25" customHeight="1"/>
    <row r="426442" ht="14.25" customHeight="1"/>
    <row r="426444" ht="14.25" customHeight="1"/>
    <row r="426446" ht="14.25" customHeight="1"/>
    <row r="426448" ht="14.25" customHeight="1"/>
    <row r="426450" ht="14.25" customHeight="1"/>
    <row r="426452" ht="14.25" customHeight="1"/>
    <row r="426454" ht="14.25" customHeight="1"/>
    <row r="426456" ht="14.25" customHeight="1"/>
    <row r="426458" ht="14.25" customHeight="1"/>
    <row r="426460" ht="14.25" customHeight="1"/>
    <row r="426462" ht="14.25" customHeight="1"/>
    <row r="426464" ht="14.25" customHeight="1"/>
    <row r="426466" ht="14.25" customHeight="1"/>
    <row r="426468" ht="14.25" customHeight="1"/>
    <row r="426470" ht="14.25" customHeight="1"/>
    <row r="426472" ht="14.25" customHeight="1"/>
    <row r="426474" ht="14.25" customHeight="1"/>
    <row r="426476" ht="14.25" customHeight="1"/>
    <row r="426478" ht="14.25" customHeight="1"/>
    <row r="426480" ht="14.25" customHeight="1"/>
    <row r="426482" ht="14.25" customHeight="1"/>
    <row r="426484" ht="14.25" customHeight="1"/>
    <row r="426486" ht="14.25" customHeight="1"/>
    <row r="426488" ht="14.25" customHeight="1"/>
    <row r="426490" ht="14.25" customHeight="1"/>
    <row r="426492" ht="14.25" customHeight="1"/>
    <row r="426494" ht="14.25" customHeight="1"/>
    <row r="426496" ht="14.25" customHeight="1"/>
    <row r="426498" ht="14.25" customHeight="1"/>
    <row r="426500" ht="14.25" customHeight="1"/>
    <row r="426502" ht="14.25" customHeight="1"/>
    <row r="426504" ht="14.25" customHeight="1"/>
    <row r="426506" ht="14.25" customHeight="1"/>
    <row r="426508" ht="14.25" customHeight="1"/>
    <row r="426510" ht="14.25" customHeight="1"/>
    <row r="426512" ht="14.25" customHeight="1"/>
    <row r="426514" ht="14.25" customHeight="1"/>
    <row r="426516" ht="14.25" customHeight="1"/>
    <row r="426518" ht="14.25" customHeight="1"/>
    <row r="426520" ht="14.25" customHeight="1"/>
    <row r="426522" ht="14.25" customHeight="1"/>
    <row r="426524" ht="14.25" customHeight="1"/>
    <row r="426526" ht="14.25" customHeight="1"/>
    <row r="426528" ht="14.25" customHeight="1"/>
    <row r="426530" ht="14.25" customHeight="1"/>
    <row r="426532" ht="14.25" customHeight="1"/>
    <row r="426534" ht="14.25" customHeight="1"/>
    <row r="426536" ht="14.25" customHeight="1"/>
    <row r="426538" ht="14.25" customHeight="1"/>
    <row r="426540" ht="14.25" customHeight="1"/>
    <row r="426542" ht="14.25" customHeight="1"/>
    <row r="426544" ht="14.25" customHeight="1"/>
    <row r="426546" ht="14.25" customHeight="1"/>
    <row r="426548" ht="14.25" customHeight="1"/>
    <row r="426550" ht="14.25" customHeight="1"/>
    <row r="426552" ht="14.25" customHeight="1"/>
    <row r="426554" ht="14.25" customHeight="1"/>
    <row r="426556" ht="14.25" customHeight="1"/>
    <row r="426558" ht="14.25" customHeight="1"/>
    <row r="426560" ht="14.25" customHeight="1"/>
    <row r="426562" ht="14.25" customHeight="1"/>
    <row r="426564" ht="14.25" customHeight="1"/>
    <row r="426566" ht="14.25" customHeight="1"/>
    <row r="426568" ht="14.25" customHeight="1"/>
    <row r="426570" ht="14.25" customHeight="1"/>
    <row r="426572" ht="14.25" customHeight="1"/>
    <row r="426574" ht="14.25" customHeight="1"/>
    <row r="426576" ht="14.25" customHeight="1"/>
    <row r="426578" ht="14.25" customHeight="1"/>
    <row r="426580" ht="14.25" customHeight="1"/>
    <row r="426582" ht="14.25" customHeight="1"/>
    <row r="426584" ht="14.25" customHeight="1"/>
    <row r="426586" ht="14.25" customHeight="1"/>
    <row r="426588" ht="14.25" customHeight="1"/>
    <row r="426590" ht="14.25" customHeight="1"/>
    <row r="426592" ht="14.25" customHeight="1"/>
    <row r="426594" ht="14.25" customHeight="1"/>
    <row r="426596" ht="14.25" customHeight="1"/>
    <row r="426598" ht="14.25" customHeight="1"/>
    <row r="426600" ht="14.25" customHeight="1"/>
    <row r="426602" ht="14.25" customHeight="1"/>
    <row r="426604" ht="14.25" customHeight="1"/>
    <row r="426606" ht="14.25" customHeight="1"/>
    <row r="426608" ht="14.25" customHeight="1"/>
    <row r="426610" ht="14.25" customHeight="1"/>
    <row r="426612" ht="14.25" customHeight="1"/>
    <row r="426614" ht="14.25" customHeight="1"/>
    <row r="426616" ht="14.25" customHeight="1"/>
    <row r="426618" ht="14.25" customHeight="1"/>
    <row r="426620" ht="14.25" customHeight="1"/>
    <row r="426622" ht="14.25" customHeight="1"/>
    <row r="426624" ht="14.25" customHeight="1"/>
    <row r="426626" ht="14.25" customHeight="1"/>
    <row r="426628" ht="14.25" customHeight="1"/>
    <row r="426630" ht="14.25" customHeight="1"/>
    <row r="426632" ht="14.25" customHeight="1"/>
    <row r="426634" ht="14.25" customHeight="1"/>
    <row r="426636" ht="14.25" customHeight="1"/>
    <row r="426638" ht="14.25" customHeight="1"/>
    <row r="426640" ht="14.25" customHeight="1"/>
    <row r="426642" ht="14.25" customHeight="1"/>
    <row r="426644" ht="14.25" customHeight="1"/>
    <row r="426646" ht="14.25" customHeight="1"/>
    <row r="426648" ht="14.25" customHeight="1"/>
    <row r="426650" ht="14.25" customHeight="1"/>
    <row r="426652" ht="14.25" customHeight="1"/>
    <row r="426654" ht="14.25" customHeight="1"/>
    <row r="426656" ht="14.25" customHeight="1"/>
    <row r="426658" ht="14.25" customHeight="1"/>
    <row r="426660" ht="14.25" customHeight="1"/>
    <row r="426662" ht="14.25" customHeight="1"/>
    <row r="426664" ht="14.25" customHeight="1"/>
    <row r="426666" ht="14.25" customHeight="1"/>
    <row r="426668" ht="14.25" customHeight="1"/>
    <row r="426670" ht="14.25" customHeight="1"/>
    <row r="426672" ht="14.25" customHeight="1"/>
    <row r="426674" ht="14.25" customHeight="1"/>
    <row r="426676" ht="14.25" customHeight="1"/>
    <row r="426678" ht="14.25" customHeight="1"/>
    <row r="426680" ht="14.25" customHeight="1"/>
    <row r="426682" ht="14.25" customHeight="1"/>
    <row r="426684" ht="14.25" customHeight="1"/>
    <row r="426686" ht="14.25" customHeight="1"/>
    <row r="426688" ht="14.25" customHeight="1"/>
    <row r="426690" ht="14.25" customHeight="1"/>
    <row r="426692" ht="14.25" customHeight="1"/>
    <row r="426694" ht="14.25" customHeight="1"/>
    <row r="426696" ht="14.25" customHeight="1"/>
    <row r="426698" ht="14.25" customHeight="1"/>
    <row r="426700" ht="14.25" customHeight="1"/>
    <row r="426702" ht="14.25" customHeight="1"/>
    <row r="426704" ht="14.25" customHeight="1"/>
    <row r="426706" ht="14.25" customHeight="1"/>
    <row r="426708" ht="14.25" customHeight="1"/>
    <row r="426710" ht="14.25" customHeight="1"/>
    <row r="426712" ht="14.25" customHeight="1"/>
    <row r="426714" ht="14.25" customHeight="1"/>
    <row r="426716" ht="14.25" customHeight="1"/>
    <row r="426718" ht="14.25" customHeight="1"/>
    <row r="426720" ht="14.25" customHeight="1"/>
    <row r="426722" ht="14.25" customHeight="1"/>
    <row r="426724" ht="14.25" customHeight="1"/>
    <row r="426726" ht="14.25" customHeight="1"/>
    <row r="426728" ht="14.25" customHeight="1"/>
    <row r="426730" ht="14.25" customHeight="1"/>
    <row r="426732" ht="14.25" customHeight="1"/>
    <row r="426734" ht="14.25" customHeight="1"/>
    <row r="426736" ht="14.25" customHeight="1"/>
    <row r="426738" ht="14.25" customHeight="1"/>
    <row r="426740" ht="14.25" customHeight="1"/>
    <row r="426742" ht="14.25" customHeight="1"/>
    <row r="426744" ht="14.25" customHeight="1"/>
    <row r="426746" ht="14.25" customHeight="1"/>
    <row r="426748" ht="14.25" customHeight="1"/>
    <row r="426750" ht="14.25" customHeight="1"/>
    <row r="426752" ht="14.25" customHeight="1"/>
    <row r="426754" ht="14.25" customHeight="1"/>
    <row r="426756" ht="14.25" customHeight="1"/>
    <row r="426758" ht="14.25" customHeight="1"/>
    <row r="426760" ht="14.25" customHeight="1"/>
    <row r="426762" ht="14.25" customHeight="1"/>
    <row r="426764" ht="14.25" customHeight="1"/>
    <row r="426766" ht="14.25" customHeight="1"/>
    <row r="426768" ht="14.25" customHeight="1"/>
    <row r="426770" ht="14.25" customHeight="1"/>
    <row r="426772" ht="14.25" customHeight="1"/>
    <row r="426774" ht="14.25" customHeight="1"/>
    <row r="426776" ht="14.25" customHeight="1"/>
    <row r="426778" ht="14.25" customHeight="1"/>
    <row r="426780" ht="14.25" customHeight="1"/>
    <row r="426782" ht="14.25" customHeight="1"/>
    <row r="426784" ht="14.25" customHeight="1"/>
    <row r="426786" ht="14.25" customHeight="1"/>
    <row r="426788" ht="14.25" customHeight="1"/>
    <row r="426790" ht="14.25" customHeight="1"/>
    <row r="426792" ht="14.25" customHeight="1"/>
    <row r="426794" ht="14.25" customHeight="1"/>
    <row r="426796" ht="14.25" customHeight="1"/>
    <row r="426798" ht="14.25" customHeight="1"/>
    <row r="426800" ht="14.25" customHeight="1"/>
    <row r="426802" ht="14.25" customHeight="1"/>
    <row r="426804" ht="14.25" customHeight="1"/>
    <row r="426806" ht="14.25" customHeight="1"/>
    <row r="426808" ht="14.25" customHeight="1"/>
    <row r="426810" ht="14.25" customHeight="1"/>
    <row r="426812" ht="14.25" customHeight="1"/>
    <row r="426814" ht="14.25" customHeight="1"/>
    <row r="426816" ht="14.25" customHeight="1"/>
    <row r="426818" ht="14.25" customHeight="1"/>
    <row r="426820" ht="14.25" customHeight="1"/>
    <row r="426822" ht="14.25" customHeight="1"/>
    <row r="426824" ht="14.25" customHeight="1"/>
    <row r="426826" ht="14.25" customHeight="1"/>
    <row r="426828" ht="14.25" customHeight="1"/>
    <row r="426830" ht="14.25" customHeight="1"/>
    <row r="426832" ht="14.25" customHeight="1"/>
    <row r="426834" ht="14.25" customHeight="1"/>
    <row r="426836" ht="14.25" customHeight="1"/>
    <row r="426838" ht="14.25" customHeight="1"/>
    <row r="426840" ht="14.25" customHeight="1"/>
    <row r="426842" ht="14.25" customHeight="1"/>
    <row r="426844" ht="14.25" customHeight="1"/>
    <row r="426846" ht="14.25" customHeight="1"/>
    <row r="426848" ht="14.25" customHeight="1"/>
    <row r="426850" ht="14.25" customHeight="1"/>
    <row r="426852" ht="14.25" customHeight="1"/>
    <row r="426854" ht="14.25" customHeight="1"/>
    <row r="426856" ht="14.25" customHeight="1"/>
    <row r="426858" ht="14.25" customHeight="1"/>
    <row r="426860" ht="14.25" customHeight="1"/>
    <row r="426862" ht="14.25" customHeight="1"/>
    <row r="426864" ht="14.25" customHeight="1"/>
    <row r="426866" ht="14.25" customHeight="1"/>
    <row r="426868" ht="14.25" customHeight="1"/>
    <row r="426870" ht="14.25" customHeight="1"/>
    <row r="426872" ht="14.25" customHeight="1"/>
    <row r="426874" ht="14.25" customHeight="1"/>
    <row r="426876" ht="14.25" customHeight="1"/>
    <row r="426878" ht="14.25" customHeight="1"/>
    <row r="426880" ht="14.25" customHeight="1"/>
    <row r="426882" ht="14.25" customHeight="1"/>
    <row r="426884" ht="14.25" customHeight="1"/>
    <row r="426886" ht="14.25" customHeight="1"/>
    <row r="426888" ht="14.25" customHeight="1"/>
    <row r="426890" ht="14.25" customHeight="1"/>
    <row r="426892" ht="14.25" customHeight="1"/>
    <row r="426894" ht="14.25" customHeight="1"/>
    <row r="426896" ht="14.25" customHeight="1"/>
    <row r="426898" ht="14.25" customHeight="1"/>
    <row r="426900" ht="14.25" customHeight="1"/>
    <row r="426902" ht="14.25" customHeight="1"/>
    <row r="426904" ht="14.25" customHeight="1"/>
    <row r="426906" ht="14.25" customHeight="1"/>
    <row r="426908" ht="14.25" customHeight="1"/>
    <row r="426910" ht="14.25" customHeight="1"/>
    <row r="426912" ht="14.25" customHeight="1"/>
    <row r="426914" ht="14.25" customHeight="1"/>
    <row r="426916" ht="14.25" customHeight="1"/>
    <row r="426918" ht="14.25" customHeight="1"/>
    <row r="426920" ht="14.25" customHeight="1"/>
    <row r="426922" ht="14.25" customHeight="1"/>
    <row r="426924" ht="14.25" customHeight="1"/>
    <row r="426926" ht="14.25" customHeight="1"/>
    <row r="426928" ht="14.25" customHeight="1"/>
    <row r="426930" ht="14.25" customHeight="1"/>
    <row r="426932" ht="14.25" customHeight="1"/>
    <row r="426934" ht="14.25" customHeight="1"/>
    <row r="426936" ht="14.25" customHeight="1"/>
    <row r="426938" ht="14.25" customHeight="1"/>
    <row r="426940" ht="14.25" customHeight="1"/>
    <row r="426942" ht="14.25" customHeight="1"/>
    <row r="426944" ht="14.25" customHeight="1"/>
    <row r="426946" ht="14.25" customHeight="1"/>
    <row r="426948" ht="14.25" customHeight="1"/>
    <row r="426950" ht="14.25" customHeight="1"/>
    <row r="426952" ht="14.25" customHeight="1"/>
    <row r="426954" ht="14.25" customHeight="1"/>
    <row r="426956" ht="14.25" customHeight="1"/>
    <row r="426958" ht="14.25" customHeight="1"/>
    <row r="426960" ht="14.25" customHeight="1"/>
    <row r="426962" ht="14.25" customHeight="1"/>
    <row r="426964" ht="14.25" customHeight="1"/>
    <row r="426966" ht="14.25" customHeight="1"/>
    <row r="426968" ht="14.25" customHeight="1"/>
    <row r="426970" ht="14.25" customHeight="1"/>
    <row r="426972" ht="14.25" customHeight="1"/>
    <row r="426974" ht="14.25" customHeight="1"/>
    <row r="426976" ht="14.25" customHeight="1"/>
    <row r="426978" ht="14.25" customHeight="1"/>
    <row r="426980" ht="14.25" customHeight="1"/>
    <row r="426982" ht="14.25" customHeight="1"/>
    <row r="426984" ht="14.25" customHeight="1"/>
    <row r="426986" ht="14.25" customHeight="1"/>
    <row r="426988" ht="14.25" customHeight="1"/>
    <row r="426990" ht="14.25" customHeight="1"/>
    <row r="426992" ht="14.25" customHeight="1"/>
    <row r="426994" ht="14.25" customHeight="1"/>
    <row r="426996" ht="14.25" customHeight="1"/>
    <row r="426998" ht="14.25" customHeight="1"/>
    <row r="427000" ht="14.25" customHeight="1"/>
    <row r="427002" ht="14.25" customHeight="1"/>
    <row r="427004" ht="14.25" customHeight="1"/>
    <row r="427006" ht="14.25" customHeight="1"/>
    <row r="427008" ht="14.25" customHeight="1"/>
    <row r="427010" ht="14.25" customHeight="1"/>
    <row r="427012" ht="14.25" customHeight="1"/>
    <row r="427014" ht="14.25" customHeight="1"/>
    <row r="427016" ht="14.25" customHeight="1"/>
    <row r="427018" ht="14.25" customHeight="1"/>
    <row r="427020" ht="14.25" customHeight="1"/>
    <row r="427022" ht="14.25" customHeight="1"/>
    <row r="427024" ht="14.25" customHeight="1"/>
    <row r="427026" ht="14.25" customHeight="1"/>
    <row r="427028" ht="14.25" customHeight="1"/>
    <row r="427030" ht="14.25" customHeight="1"/>
    <row r="427032" ht="14.25" customHeight="1"/>
    <row r="427034" ht="14.25" customHeight="1"/>
    <row r="427036" ht="14.25" customHeight="1"/>
    <row r="427038" ht="14.25" customHeight="1"/>
    <row r="427040" ht="14.25" customHeight="1"/>
    <row r="427042" ht="14.25" customHeight="1"/>
    <row r="427044" ht="14.25" customHeight="1"/>
    <row r="427046" ht="14.25" customHeight="1"/>
    <row r="427048" ht="14.25" customHeight="1"/>
    <row r="427050" ht="14.25" customHeight="1"/>
    <row r="427052" ht="14.25" customHeight="1"/>
    <row r="427054" ht="14.25" customHeight="1"/>
    <row r="427056" ht="14.25" customHeight="1"/>
    <row r="427058" ht="14.25" customHeight="1"/>
    <row r="427060" ht="14.25" customHeight="1"/>
    <row r="427062" ht="14.25" customHeight="1"/>
    <row r="427064" ht="14.25" customHeight="1"/>
    <row r="427066" ht="14.25" customHeight="1"/>
    <row r="427068" ht="14.25" customHeight="1"/>
    <row r="427070" ht="14.25" customHeight="1"/>
    <row r="427072" ht="14.25" customHeight="1"/>
    <row r="427074" ht="14.25" customHeight="1"/>
    <row r="427076" ht="14.25" customHeight="1"/>
    <row r="427078" ht="14.25" customHeight="1"/>
    <row r="427080" ht="14.25" customHeight="1"/>
    <row r="427082" ht="14.25" customHeight="1"/>
    <row r="427084" ht="14.25" customHeight="1"/>
    <row r="427086" ht="14.25" customHeight="1"/>
    <row r="427088" ht="14.25" customHeight="1"/>
    <row r="427090" ht="14.25" customHeight="1"/>
    <row r="427092" ht="14.25" customHeight="1"/>
    <row r="427094" ht="14.25" customHeight="1"/>
    <row r="427096" ht="14.25" customHeight="1"/>
    <row r="427098" ht="14.25" customHeight="1"/>
    <row r="427100" ht="14.25" customHeight="1"/>
    <row r="427102" ht="14.25" customHeight="1"/>
    <row r="427104" ht="14.25" customHeight="1"/>
    <row r="427106" ht="14.25" customHeight="1"/>
    <row r="427108" ht="14.25" customHeight="1"/>
    <row r="427110" ht="14.25" customHeight="1"/>
    <row r="427112" ht="14.25" customHeight="1"/>
    <row r="427114" ht="14.25" customHeight="1"/>
    <row r="427116" ht="14.25" customHeight="1"/>
    <row r="427118" ht="14.25" customHeight="1"/>
    <row r="427120" ht="14.25" customHeight="1"/>
    <row r="427122" ht="14.25" customHeight="1"/>
    <row r="427124" ht="14.25" customHeight="1"/>
    <row r="427126" ht="14.25" customHeight="1"/>
    <row r="427128" ht="14.25" customHeight="1"/>
    <row r="427130" ht="14.25" customHeight="1"/>
    <row r="427132" ht="14.25" customHeight="1"/>
    <row r="427134" ht="14.25" customHeight="1"/>
    <row r="427136" ht="14.25" customHeight="1"/>
    <row r="427138" ht="14.25" customHeight="1"/>
    <row r="427140" ht="14.25" customHeight="1"/>
    <row r="427142" ht="14.25" customHeight="1"/>
    <row r="427144" ht="14.25" customHeight="1"/>
    <row r="427146" ht="14.25" customHeight="1"/>
    <row r="427148" ht="14.25" customHeight="1"/>
    <row r="427150" ht="14.25" customHeight="1"/>
    <row r="427152" ht="14.25" customHeight="1"/>
    <row r="427154" ht="14.25" customHeight="1"/>
    <row r="427156" ht="14.25" customHeight="1"/>
    <row r="427158" ht="14.25" customHeight="1"/>
    <row r="427160" ht="14.25" customHeight="1"/>
    <row r="427162" ht="14.25" customHeight="1"/>
    <row r="427164" ht="14.25" customHeight="1"/>
    <row r="427166" ht="14.25" customHeight="1"/>
    <row r="427168" ht="14.25" customHeight="1"/>
    <row r="427170" ht="14.25" customHeight="1"/>
    <row r="427172" ht="14.25" customHeight="1"/>
    <row r="427174" ht="14.25" customHeight="1"/>
    <row r="427176" ht="14.25" customHeight="1"/>
    <row r="427178" ht="14.25" customHeight="1"/>
    <row r="427180" ht="14.25" customHeight="1"/>
    <row r="427182" ht="14.25" customHeight="1"/>
    <row r="427184" ht="14.25" customHeight="1"/>
    <row r="427186" ht="14.25" customHeight="1"/>
    <row r="427188" ht="14.25" customHeight="1"/>
    <row r="427190" ht="14.25" customHeight="1"/>
    <row r="427192" ht="14.25" customHeight="1"/>
    <row r="427194" ht="14.25" customHeight="1"/>
    <row r="427196" ht="14.25" customHeight="1"/>
    <row r="427198" ht="14.25" customHeight="1"/>
    <row r="427200" ht="14.25" customHeight="1"/>
    <row r="427202" ht="14.25" customHeight="1"/>
    <row r="427204" ht="14.25" customHeight="1"/>
    <row r="427206" ht="14.25" customHeight="1"/>
    <row r="427208" ht="14.25" customHeight="1"/>
    <row r="427210" ht="14.25" customHeight="1"/>
    <row r="427212" ht="14.25" customHeight="1"/>
    <row r="427214" ht="14.25" customHeight="1"/>
    <row r="427216" ht="14.25" customHeight="1"/>
    <row r="427218" ht="14.25" customHeight="1"/>
    <row r="427220" ht="14.25" customHeight="1"/>
    <row r="427222" ht="14.25" customHeight="1"/>
    <row r="427224" ht="14.25" customHeight="1"/>
    <row r="427226" ht="14.25" customHeight="1"/>
    <row r="427228" ht="14.25" customHeight="1"/>
    <row r="427230" ht="14.25" customHeight="1"/>
    <row r="427232" ht="14.25" customHeight="1"/>
    <row r="427234" ht="14.25" customHeight="1"/>
    <row r="427236" ht="14.25" customHeight="1"/>
    <row r="427238" ht="14.25" customHeight="1"/>
    <row r="427240" ht="14.25" customHeight="1"/>
    <row r="427242" ht="14.25" customHeight="1"/>
    <row r="427244" ht="14.25" customHeight="1"/>
    <row r="427246" ht="14.25" customHeight="1"/>
    <row r="427248" ht="14.25" customHeight="1"/>
    <row r="427250" ht="14.25" customHeight="1"/>
    <row r="427252" ht="14.25" customHeight="1"/>
    <row r="427254" ht="14.25" customHeight="1"/>
    <row r="427256" ht="14.25" customHeight="1"/>
    <row r="427258" ht="14.25" customHeight="1"/>
    <row r="427260" ht="14.25" customHeight="1"/>
    <row r="427262" ht="14.25" customHeight="1"/>
    <row r="427264" ht="14.25" customHeight="1"/>
    <row r="427266" ht="14.25" customHeight="1"/>
    <row r="427268" ht="14.25" customHeight="1"/>
    <row r="427270" ht="14.25" customHeight="1"/>
    <row r="427272" ht="14.25" customHeight="1"/>
    <row r="427274" ht="14.25" customHeight="1"/>
    <row r="427276" ht="14.25" customHeight="1"/>
    <row r="427278" ht="14.25" customHeight="1"/>
    <row r="427280" ht="14.25" customHeight="1"/>
    <row r="427282" ht="14.25" customHeight="1"/>
    <row r="427284" ht="14.25" customHeight="1"/>
    <row r="427286" ht="14.25" customHeight="1"/>
    <row r="427288" ht="14.25" customHeight="1"/>
    <row r="427290" ht="14.25" customHeight="1"/>
    <row r="427292" ht="14.25" customHeight="1"/>
    <row r="427294" ht="14.25" customHeight="1"/>
    <row r="427296" ht="14.25" customHeight="1"/>
    <row r="427298" ht="14.25" customHeight="1"/>
    <row r="427300" ht="14.25" customHeight="1"/>
    <row r="427302" ht="14.25" customHeight="1"/>
    <row r="427304" ht="14.25" customHeight="1"/>
    <row r="427306" ht="14.25" customHeight="1"/>
    <row r="427308" ht="14.25" customHeight="1"/>
    <row r="427310" ht="14.25" customHeight="1"/>
    <row r="427312" ht="14.25" customHeight="1"/>
    <row r="427314" ht="14.25" customHeight="1"/>
    <row r="427316" ht="14.25" customHeight="1"/>
    <row r="427318" ht="14.25" customHeight="1"/>
    <row r="427320" ht="14.25" customHeight="1"/>
    <row r="427322" ht="14.25" customHeight="1"/>
    <row r="427324" ht="14.25" customHeight="1"/>
    <row r="427326" ht="14.25" customHeight="1"/>
    <row r="427328" ht="14.25" customHeight="1"/>
    <row r="427330" ht="14.25" customHeight="1"/>
    <row r="427332" ht="14.25" customHeight="1"/>
    <row r="427334" ht="14.25" customHeight="1"/>
    <row r="427336" ht="14.25" customHeight="1"/>
    <row r="427338" ht="14.25" customHeight="1"/>
    <row r="427340" ht="14.25" customHeight="1"/>
    <row r="427342" ht="14.25" customHeight="1"/>
    <row r="427344" ht="14.25" customHeight="1"/>
    <row r="427346" ht="14.25" customHeight="1"/>
    <row r="427348" ht="14.25" customHeight="1"/>
    <row r="427350" ht="14.25" customHeight="1"/>
    <row r="427352" ht="14.25" customHeight="1"/>
    <row r="427354" ht="14.25" customHeight="1"/>
    <row r="427356" ht="14.25" customHeight="1"/>
    <row r="427358" ht="14.25" customHeight="1"/>
    <row r="427360" ht="14.25" customHeight="1"/>
    <row r="427362" ht="14.25" customHeight="1"/>
    <row r="427364" ht="14.25" customHeight="1"/>
    <row r="427366" ht="14.25" customHeight="1"/>
    <row r="427368" ht="14.25" customHeight="1"/>
    <row r="427370" ht="14.25" customHeight="1"/>
    <row r="427372" ht="14.25" customHeight="1"/>
    <row r="427374" ht="14.25" customHeight="1"/>
    <row r="427376" ht="14.25" customHeight="1"/>
    <row r="427378" ht="14.25" customHeight="1"/>
    <row r="427380" ht="14.25" customHeight="1"/>
    <row r="427382" ht="14.25" customHeight="1"/>
    <row r="427384" ht="14.25" customHeight="1"/>
    <row r="427386" ht="14.25" customHeight="1"/>
    <row r="427388" ht="14.25" customHeight="1"/>
    <row r="427390" ht="14.25" customHeight="1"/>
    <row r="427392" ht="14.25" customHeight="1"/>
    <row r="427394" ht="14.25" customHeight="1"/>
    <row r="427396" ht="14.25" customHeight="1"/>
    <row r="427398" ht="14.25" customHeight="1"/>
    <row r="427400" ht="14.25" customHeight="1"/>
    <row r="427402" ht="14.25" customHeight="1"/>
    <row r="427404" ht="14.25" customHeight="1"/>
    <row r="427406" ht="14.25" customHeight="1"/>
    <row r="427408" ht="14.25" customHeight="1"/>
    <row r="427410" ht="14.25" customHeight="1"/>
    <row r="427412" ht="14.25" customHeight="1"/>
    <row r="427414" ht="14.25" customHeight="1"/>
    <row r="427416" ht="14.25" customHeight="1"/>
    <row r="427418" ht="14.25" customHeight="1"/>
    <row r="427420" ht="14.25" customHeight="1"/>
    <row r="427422" ht="14.25" customHeight="1"/>
    <row r="427424" ht="14.25" customHeight="1"/>
    <row r="427426" ht="14.25" customHeight="1"/>
    <row r="427428" ht="14.25" customHeight="1"/>
    <row r="427430" ht="14.25" customHeight="1"/>
    <row r="427432" ht="14.25" customHeight="1"/>
    <row r="427434" ht="14.25" customHeight="1"/>
    <row r="427436" ht="14.25" customHeight="1"/>
    <row r="427438" ht="14.25" customHeight="1"/>
    <row r="427440" ht="14.25" customHeight="1"/>
    <row r="427442" ht="14.25" customHeight="1"/>
    <row r="427444" ht="14.25" customHeight="1"/>
    <row r="427446" ht="14.25" customHeight="1"/>
    <row r="427448" ht="14.25" customHeight="1"/>
    <row r="427450" ht="14.25" customHeight="1"/>
    <row r="427452" ht="14.25" customHeight="1"/>
    <row r="427454" ht="14.25" customHeight="1"/>
    <row r="427456" ht="14.25" customHeight="1"/>
    <row r="427458" ht="14.25" customHeight="1"/>
    <row r="427460" ht="14.25" customHeight="1"/>
    <row r="427462" ht="14.25" customHeight="1"/>
    <row r="427464" ht="14.25" customHeight="1"/>
    <row r="427466" ht="14.25" customHeight="1"/>
    <row r="427468" ht="14.25" customHeight="1"/>
    <row r="427470" ht="14.25" customHeight="1"/>
    <row r="427472" ht="14.25" customHeight="1"/>
    <row r="427474" ht="14.25" customHeight="1"/>
    <row r="427476" ht="14.25" customHeight="1"/>
    <row r="427478" ht="14.25" customHeight="1"/>
    <row r="427480" ht="14.25" customHeight="1"/>
    <row r="427482" ht="14.25" customHeight="1"/>
    <row r="427484" ht="14.25" customHeight="1"/>
    <row r="427486" ht="14.25" customHeight="1"/>
    <row r="427488" ht="14.25" customHeight="1"/>
    <row r="427490" ht="14.25" customHeight="1"/>
    <row r="427492" ht="14.25" customHeight="1"/>
    <row r="427494" ht="14.25" customHeight="1"/>
    <row r="427496" ht="14.25" customHeight="1"/>
    <row r="427498" ht="14.25" customHeight="1"/>
    <row r="427500" ht="14.25" customHeight="1"/>
    <row r="427502" ht="14.25" customHeight="1"/>
    <row r="427504" ht="14.25" customHeight="1"/>
    <row r="427506" ht="14.25" customHeight="1"/>
    <row r="427508" ht="14.25" customHeight="1"/>
    <row r="427510" ht="14.25" customHeight="1"/>
    <row r="427512" ht="14.25" customHeight="1"/>
    <row r="427514" ht="14.25" customHeight="1"/>
    <row r="427516" ht="14.25" customHeight="1"/>
    <row r="427518" ht="14.25" customHeight="1"/>
    <row r="427520" ht="14.25" customHeight="1"/>
    <row r="427522" ht="14.25" customHeight="1"/>
    <row r="427524" ht="14.25" customHeight="1"/>
    <row r="427526" ht="14.25" customHeight="1"/>
    <row r="427528" ht="14.25" customHeight="1"/>
    <row r="427530" ht="14.25" customHeight="1"/>
    <row r="427532" ht="14.25" customHeight="1"/>
    <row r="427534" ht="14.25" customHeight="1"/>
    <row r="427536" ht="14.25" customHeight="1"/>
    <row r="427538" ht="14.25" customHeight="1"/>
    <row r="427540" ht="14.25" customHeight="1"/>
    <row r="427542" ht="14.25" customHeight="1"/>
    <row r="427544" ht="14.25" customHeight="1"/>
    <row r="427546" ht="14.25" customHeight="1"/>
    <row r="427548" ht="14.25" customHeight="1"/>
    <row r="427550" ht="14.25" customHeight="1"/>
    <row r="427552" ht="14.25" customHeight="1"/>
    <row r="427554" ht="14.25" customHeight="1"/>
    <row r="427556" ht="14.25" customHeight="1"/>
    <row r="427558" ht="14.25" customHeight="1"/>
    <row r="427560" ht="14.25" customHeight="1"/>
    <row r="427562" ht="14.25" customHeight="1"/>
    <row r="427564" ht="14.25" customHeight="1"/>
    <row r="427566" ht="14.25" customHeight="1"/>
    <row r="427568" ht="14.25" customHeight="1"/>
    <row r="427570" ht="14.25" customHeight="1"/>
    <row r="427572" ht="14.25" customHeight="1"/>
    <row r="427574" ht="14.25" customHeight="1"/>
    <row r="427576" ht="14.25" customHeight="1"/>
    <row r="427578" ht="14.25" customHeight="1"/>
    <row r="427580" ht="14.25" customHeight="1"/>
    <row r="427582" ht="14.25" customHeight="1"/>
    <row r="427584" ht="14.25" customHeight="1"/>
    <row r="427586" ht="14.25" customHeight="1"/>
    <row r="427588" ht="14.25" customHeight="1"/>
    <row r="427590" ht="14.25" customHeight="1"/>
    <row r="427592" ht="14.25" customHeight="1"/>
    <row r="427594" ht="14.25" customHeight="1"/>
    <row r="427596" ht="14.25" customHeight="1"/>
    <row r="427598" ht="14.25" customHeight="1"/>
    <row r="427600" ht="14.25" customHeight="1"/>
    <row r="427602" ht="14.25" customHeight="1"/>
    <row r="427604" ht="14.25" customHeight="1"/>
    <row r="427606" ht="14.25" customHeight="1"/>
    <row r="427608" ht="14.25" customHeight="1"/>
    <row r="427610" ht="14.25" customHeight="1"/>
    <row r="427612" ht="14.25" customHeight="1"/>
    <row r="427614" ht="14.25" customHeight="1"/>
    <row r="427616" ht="14.25" customHeight="1"/>
    <row r="427618" ht="14.25" customHeight="1"/>
    <row r="427620" ht="14.25" customHeight="1"/>
    <row r="427622" ht="14.25" customHeight="1"/>
    <row r="427624" ht="14.25" customHeight="1"/>
    <row r="427626" ht="14.25" customHeight="1"/>
    <row r="427628" ht="14.25" customHeight="1"/>
    <row r="427630" ht="14.25" customHeight="1"/>
    <row r="427632" ht="14.25" customHeight="1"/>
    <row r="427634" ht="14.25" customHeight="1"/>
    <row r="427636" ht="14.25" customHeight="1"/>
    <row r="427638" ht="14.25" customHeight="1"/>
    <row r="427640" ht="14.25" customHeight="1"/>
    <row r="427642" ht="14.25" customHeight="1"/>
    <row r="427644" ht="14.25" customHeight="1"/>
    <row r="427646" ht="14.25" customHeight="1"/>
    <row r="427648" ht="14.25" customHeight="1"/>
    <row r="427650" ht="14.25" customHeight="1"/>
    <row r="427652" ht="14.25" customHeight="1"/>
    <row r="427654" ht="14.25" customHeight="1"/>
    <row r="427656" ht="14.25" customHeight="1"/>
    <row r="427658" ht="14.25" customHeight="1"/>
    <row r="427660" ht="14.25" customHeight="1"/>
    <row r="427662" ht="14.25" customHeight="1"/>
    <row r="427664" ht="14.25" customHeight="1"/>
    <row r="427666" ht="14.25" customHeight="1"/>
    <row r="427668" ht="14.25" customHeight="1"/>
    <row r="427670" ht="14.25" customHeight="1"/>
    <row r="427672" ht="14.25" customHeight="1"/>
    <row r="427674" ht="14.25" customHeight="1"/>
    <row r="427676" ht="14.25" customHeight="1"/>
    <row r="427678" ht="14.25" customHeight="1"/>
    <row r="427680" ht="14.25" customHeight="1"/>
    <row r="427682" ht="14.25" customHeight="1"/>
    <row r="427684" ht="14.25" customHeight="1"/>
    <row r="427686" ht="14.25" customHeight="1"/>
    <row r="427688" ht="14.25" customHeight="1"/>
    <row r="427690" ht="14.25" customHeight="1"/>
    <row r="427692" ht="14.25" customHeight="1"/>
    <row r="427694" ht="14.25" customHeight="1"/>
    <row r="427696" ht="14.25" customHeight="1"/>
    <row r="427698" ht="14.25" customHeight="1"/>
    <row r="427700" ht="14.25" customHeight="1"/>
    <row r="427702" ht="14.25" customHeight="1"/>
    <row r="427704" ht="14.25" customHeight="1"/>
    <row r="427706" ht="14.25" customHeight="1"/>
    <row r="427708" ht="14.25" customHeight="1"/>
    <row r="427710" ht="14.25" customHeight="1"/>
    <row r="427712" ht="14.25" customHeight="1"/>
    <row r="427714" ht="14.25" customHeight="1"/>
    <row r="427716" ht="14.25" customHeight="1"/>
    <row r="427718" ht="14.25" customHeight="1"/>
    <row r="427720" ht="14.25" customHeight="1"/>
    <row r="427722" ht="14.25" customHeight="1"/>
    <row r="427724" ht="14.25" customHeight="1"/>
    <row r="427726" ht="14.25" customHeight="1"/>
    <row r="427728" ht="14.25" customHeight="1"/>
    <row r="427730" ht="14.25" customHeight="1"/>
    <row r="427732" ht="14.25" customHeight="1"/>
    <row r="427734" ht="14.25" customHeight="1"/>
    <row r="427736" ht="14.25" customHeight="1"/>
    <row r="427738" ht="14.25" customHeight="1"/>
    <row r="427740" ht="14.25" customHeight="1"/>
    <row r="427742" ht="14.25" customHeight="1"/>
    <row r="427744" ht="14.25" customHeight="1"/>
    <row r="427746" ht="14.25" customHeight="1"/>
    <row r="427748" ht="14.25" customHeight="1"/>
    <row r="427750" ht="14.25" customHeight="1"/>
    <row r="427752" ht="14.25" customHeight="1"/>
    <row r="427754" ht="14.25" customHeight="1"/>
    <row r="427756" ht="14.25" customHeight="1"/>
    <row r="427758" ht="14.25" customHeight="1"/>
    <row r="427760" ht="14.25" customHeight="1"/>
    <row r="427762" ht="14.25" customHeight="1"/>
    <row r="427764" ht="14.25" customHeight="1"/>
    <row r="427766" ht="14.25" customHeight="1"/>
    <row r="427768" ht="14.25" customHeight="1"/>
    <row r="427770" ht="14.25" customHeight="1"/>
    <row r="427772" ht="14.25" customHeight="1"/>
    <row r="427774" ht="14.25" customHeight="1"/>
    <row r="427776" ht="14.25" customHeight="1"/>
    <row r="427778" ht="14.25" customHeight="1"/>
    <row r="427780" ht="14.25" customHeight="1"/>
    <row r="427782" ht="14.25" customHeight="1"/>
    <row r="427784" ht="14.25" customHeight="1"/>
    <row r="427786" ht="14.25" customHeight="1"/>
    <row r="427788" ht="14.25" customHeight="1"/>
    <row r="427790" ht="14.25" customHeight="1"/>
    <row r="427792" ht="14.25" customHeight="1"/>
    <row r="427794" ht="14.25" customHeight="1"/>
    <row r="427796" ht="14.25" customHeight="1"/>
    <row r="427798" ht="14.25" customHeight="1"/>
    <row r="427800" ht="14.25" customHeight="1"/>
    <row r="427802" ht="14.25" customHeight="1"/>
    <row r="427804" ht="14.25" customHeight="1"/>
    <row r="427806" ht="14.25" customHeight="1"/>
    <row r="427808" ht="14.25" customHeight="1"/>
    <row r="427810" ht="14.25" customHeight="1"/>
    <row r="427812" ht="14.25" customHeight="1"/>
    <row r="427814" ht="14.25" customHeight="1"/>
    <row r="427816" ht="14.25" customHeight="1"/>
    <row r="427818" ht="14.25" customHeight="1"/>
    <row r="427820" ht="14.25" customHeight="1"/>
    <row r="427822" ht="14.25" customHeight="1"/>
    <row r="427824" ht="14.25" customHeight="1"/>
    <row r="427826" ht="14.25" customHeight="1"/>
    <row r="427828" ht="14.25" customHeight="1"/>
    <row r="427830" ht="14.25" customHeight="1"/>
    <row r="427832" ht="14.25" customHeight="1"/>
    <row r="427834" ht="14.25" customHeight="1"/>
    <row r="427836" ht="14.25" customHeight="1"/>
    <row r="427838" ht="14.25" customHeight="1"/>
    <row r="427840" ht="14.25" customHeight="1"/>
    <row r="427842" ht="14.25" customHeight="1"/>
    <row r="427844" ht="14.25" customHeight="1"/>
    <row r="427846" ht="14.25" customHeight="1"/>
    <row r="427848" ht="14.25" customHeight="1"/>
    <row r="427850" ht="14.25" customHeight="1"/>
    <row r="427852" ht="14.25" customHeight="1"/>
    <row r="427854" ht="14.25" customHeight="1"/>
    <row r="427856" ht="14.25" customHeight="1"/>
    <row r="427858" ht="14.25" customHeight="1"/>
    <row r="427860" ht="14.25" customHeight="1"/>
    <row r="427862" ht="14.25" customHeight="1"/>
    <row r="427864" ht="14.25" customHeight="1"/>
    <row r="427866" ht="14.25" customHeight="1"/>
    <row r="427868" ht="14.25" customHeight="1"/>
    <row r="427870" ht="14.25" customHeight="1"/>
    <row r="427872" ht="14.25" customHeight="1"/>
    <row r="427874" ht="14.25" customHeight="1"/>
    <row r="427876" ht="14.25" customHeight="1"/>
    <row r="427878" ht="14.25" customHeight="1"/>
    <row r="427880" ht="14.25" customHeight="1"/>
    <row r="427882" ht="14.25" customHeight="1"/>
    <row r="427884" ht="14.25" customHeight="1"/>
    <row r="427886" ht="14.25" customHeight="1"/>
    <row r="427888" ht="14.25" customHeight="1"/>
    <row r="427890" ht="14.25" customHeight="1"/>
    <row r="427892" ht="14.25" customHeight="1"/>
    <row r="427894" ht="14.25" customHeight="1"/>
    <row r="427896" ht="14.25" customHeight="1"/>
    <row r="427898" ht="14.25" customHeight="1"/>
    <row r="427900" ht="14.25" customHeight="1"/>
    <row r="427902" ht="14.25" customHeight="1"/>
    <row r="427904" ht="14.25" customHeight="1"/>
    <row r="427906" ht="14.25" customHeight="1"/>
    <row r="427908" ht="14.25" customHeight="1"/>
    <row r="427910" ht="14.25" customHeight="1"/>
    <row r="427912" ht="14.25" customHeight="1"/>
    <row r="427914" ht="14.25" customHeight="1"/>
    <row r="427916" ht="14.25" customHeight="1"/>
    <row r="427918" ht="14.25" customHeight="1"/>
    <row r="427920" ht="14.25" customHeight="1"/>
    <row r="427922" ht="14.25" customHeight="1"/>
    <row r="427924" ht="14.25" customHeight="1"/>
    <row r="427926" ht="14.25" customHeight="1"/>
    <row r="427928" ht="14.25" customHeight="1"/>
    <row r="427930" ht="14.25" customHeight="1"/>
    <row r="427932" ht="14.25" customHeight="1"/>
    <row r="427934" ht="14.25" customHeight="1"/>
    <row r="427936" ht="14.25" customHeight="1"/>
    <row r="427938" ht="14.25" customHeight="1"/>
    <row r="427940" ht="14.25" customHeight="1"/>
    <row r="427942" ht="14.25" customHeight="1"/>
    <row r="427944" ht="14.25" customHeight="1"/>
    <row r="427946" ht="14.25" customHeight="1"/>
    <row r="427948" ht="14.25" customHeight="1"/>
    <row r="427950" ht="14.25" customHeight="1"/>
    <row r="427952" ht="14.25" customHeight="1"/>
    <row r="427954" ht="14.25" customHeight="1"/>
    <row r="427956" ht="14.25" customHeight="1"/>
    <row r="427958" ht="14.25" customHeight="1"/>
    <row r="427960" ht="14.25" customHeight="1"/>
    <row r="427962" ht="14.25" customHeight="1"/>
    <row r="427964" ht="14.25" customHeight="1"/>
    <row r="427966" ht="14.25" customHeight="1"/>
    <row r="427968" ht="14.25" customHeight="1"/>
    <row r="427970" ht="14.25" customHeight="1"/>
    <row r="427972" ht="14.25" customHeight="1"/>
    <row r="427974" ht="14.25" customHeight="1"/>
    <row r="427976" ht="14.25" customHeight="1"/>
    <row r="427978" ht="14.25" customHeight="1"/>
    <row r="427980" ht="14.25" customHeight="1"/>
    <row r="427982" ht="14.25" customHeight="1"/>
    <row r="427984" ht="14.25" customHeight="1"/>
    <row r="427986" ht="14.25" customHeight="1"/>
    <row r="427988" ht="14.25" customHeight="1"/>
    <row r="427990" ht="14.25" customHeight="1"/>
    <row r="427992" ht="14.25" customHeight="1"/>
    <row r="427994" ht="14.25" customHeight="1"/>
    <row r="427996" ht="14.25" customHeight="1"/>
    <row r="427998" ht="14.25" customHeight="1"/>
    <row r="428000" ht="14.25" customHeight="1"/>
    <row r="428002" ht="14.25" customHeight="1"/>
    <row r="428004" ht="14.25" customHeight="1"/>
    <row r="428006" ht="14.25" customHeight="1"/>
    <row r="428008" ht="14.25" customHeight="1"/>
    <row r="428010" ht="14.25" customHeight="1"/>
    <row r="428012" ht="14.25" customHeight="1"/>
    <row r="428014" ht="14.25" customHeight="1"/>
    <row r="428016" ht="14.25" customHeight="1"/>
    <row r="428018" ht="14.25" customHeight="1"/>
    <row r="428020" ht="14.25" customHeight="1"/>
    <row r="428022" ht="14.25" customHeight="1"/>
    <row r="428024" ht="14.25" customHeight="1"/>
    <row r="428026" ht="14.25" customHeight="1"/>
    <row r="428028" ht="14.25" customHeight="1"/>
    <row r="428030" ht="14.25" customHeight="1"/>
    <row r="428032" ht="14.25" customHeight="1"/>
    <row r="428034" ht="14.25" customHeight="1"/>
    <row r="428036" ht="14.25" customHeight="1"/>
    <row r="428038" ht="14.25" customHeight="1"/>
    <row r="428040" ht="14.25" customHeight="1"/>
    <row r="428042" ht="14.25" customHeight="1"/>
    <row r="428044" ht="14.25" customHeight="1"/>
    <row r="428046" ht="14.25" customHeight="1"/>
    <row r="428048" ht="14.25" customHeight="1"/>
    <row r="428050" ht="14.25" customHeight="1"/>
    <row r="428052" ht="14.25" customHeight="1"/>
    <row r="428054" ht="14.25" customHeight="1"/>
    <row r="428056" ht="14.25" customHeight="1"/>
    <row r="428058" ht="14.25" customHeight="1"/>
    <row r="428060" ht="14.25" customHeight="1"/>
    <row r="428062" ht="14.25" customHeight="1"/>
    <row r="428064" ht="14.25" customHeight="1"/>
    <row r="428066" ht="14.25" customHeight="1"/>
    <row r="428068" ht="14.25" customHeight="1"/>
    <row r="428070" ht="14.25" customHeight="1"/>
    <row r="428072" ht="14.25" customHeight="1"/>
    <row r="428074" ht="14.25" customHeight="1"/>
    <row r="428076" ht="14.25" customHeight="1"/>
    <row r="428078" ht="14.25" customHeight="1"/>
    <row r="428080" ht="14.25" customHeight="1"/>
    <row r="428082" ht="14.25" customHeight="1"/>
    <row r="428084" ht="14.25" customHeight="1"/>
    <row r="428086" ht="14.25" customHeight="1"/>
    <row r="428088" ht="14.25" customHeight="1"/>
    <row r="428090" ht="14.25" customHeight="1"/>
    <row r="428092" ht="14.25" customHeight="1"/>
    <row r="428094" ht="14.25" customHeight="1"/>
    <row r="428096" ht="14.25" customHeight="1"/>
    <row r="428098" ht="14.25" customHeight="1"/>
    <row r="428100" ht="14.25" customHeight="1"/>
    <row r="428102" ht="14.25" customHeight="1"/>
    <row r="428104" ht="14.25" customHeight="1"/>
    <row r="428106" ht="14.25" customHeight="1"/>
    <row r="428108" ht="14.25" customHeight="1"/>
    <row r="428110" ht="14.25" customHeight="1"/>
    <row r="428112" ht="14.25" customHeight="1"/>
    <row r="428114" ht="14.25" customHeight="1"/>
    <row r="428116" ht="14.25" customHeight="1"/>
    <row r="428118" ht="14.25" customHeight="1"/>
    <row r="428120" ht="14.25" customHeight="1"/>
    <row r="428122" ht="14.25" customHeight="1"/>
    <row r="428124" ht="14.25" customHeight="1"/>
    <row r="428126" ht="14.25" customHeight="1"/>
    <row r="428128" ht="14.25" customHeight="1"/>
    <row r="428130" ht="14.25" customHeight="1"/>
    <row r="428132" ht="14.25" customHeight="1"/>
    <row r="428134" ht="14.25" customHeight="1"/>
    <row r="428136" ht="14.25" customHeight="1"/>
    <row r="428138" ht="14.25" customHeight="1"/>
    <row r="428140" ht="14.25" customHeight="1"/>
    <row r="428142" ht="14.25" customHeight="1"/>
    <row r="428144" ht="14.25" customHeight="1"/>
    <row r="428146" ht="14.25" customHeight="1"/>
    <row r="428148" ht="14.25" customHeight="1"/>
    <row r="428150" ht="14.25" customHeight="1"/>
    <row r="428152" ht="14.25" customHeight="1"/>
    <row r="428154" ht="14.25" customHeight="1"/>
    <row r="428156" ht="14.25" customHeight="1"/>
    <row r="428158" ht="14.25" customHeight="1"/>
    <row r="428160" ht="14.25" customHeight="1"/>
    <row r="428162" ht="14.25" customHeight="1"/>
    <row r="428164" ht="14.25" customHeight="1"/>
    <row r="428166" ht="14.25" customHeight="1"/>
    <row r="428168" ht="14.25" customHeight="1"/>
    <row r="428170" ht="14.25" customHeight="1"/>
    <row r="428172" ht="14.25" customHeight="1"/>
    <row r="428174" ht="14.25" customHeight="1"/>
    <row r="428176" ht="14.25" customHeight="1"/>
    <row r="428178" ht="14.25" customHeight="1"/>
    <row r="428180" ht="14.25" customHeight="1"/>
    <row r="428182" ht="14.25" customHeight="1"/>
    <row r="428184" ht="14.25" customHeight="1"/>
    <row r="428186" ht="14.25" customHeight="1"/>
    <row r="428188" ht="14.25" customHeight="1"/>
    <row r="428190" ht="14.25" customHeight="1"/>
    <row r="428192" ht="14.25" customHeight="1"/>
    <row r="428194" ht="14.25" customHeight="1"/>
    <row r="428196" ht="14.25" customHeight="1"/>
    <row r="428198" ht="14.25" customHeight="1"/>
    <row r="428200" ht="14.25" customHeight="1"/>
    <row r="428202" ht="14.25" customHeight="1"/>
    <row r="428204" ht="14.25" customHeight="1"/>
    <row r="428206" ht="14.25" customHeight="1"/>
    <row r="428208" ht="14.25" customHeight="1"/>
    <row r="428210" ht="14.25" customHeight="1"/>
    <row r="428212" ht="14.25" customHeight="1"/>
    <row r="428214" ht="14.25" customHeight="1"/>
    <row r="428216" ht="14.25" customHeight="1"/>
    <row r="428218" ht="14.25" customHeight="1"/>
    <row r="428220" ht="14.25" customHeight="1"/>
    <row r="428222" ht="14.25" customHeight="1"/>
    <row r="428224" ht="14.25" customHeight="1"/>
    <row r="428226" ht="14.25" customHeight="1"/>
    <row r="428228" ht="14.25" customHeight="1"/>
    <row r="428230" ht="14.25" customHeight="1"/>
    <row r="428232" ht="14.25" customHeight="1"/>
    <row r="428234" ht="14.25" customHeight="1"/>
    <row r="428236" ht="14.25" customHeight="1"/>
    <row r="428238" ht="14.25" customHeight="1"/>
    <row r="428240" ht="14.25" customHeight="1"/>
    <row r="428242" ht="14.25" customHeight="1"/>
    <row r="428244" ht="14.25" customHeight="1"/>
    <row r="428246" ht="14.25" customHeight="1"/>
    <row r="428248" ht="14.25" customHeight="1"/>
    <row r="428250" ht="14.25" customHeight="1"/>
    <row r="428252" ht="14.25" customHeight="1"/>
    <row r="428254" ht="14.25" customHeight="1"/>
    <row r="428256" ht="14.25" customHeight="1"/>
    <row r="428258" ht="14.25" customHeight="1"/>
    <row r="428260" ht="14.25" customHeight="1"/>
    <row r="428262" ht="14.25" customHeight="1"/>
    <row r="428264" ht="14.25" customHeight="1"/>
    <row r="428266" ht="14.25" customHeight="1"/>
    <row r="428268" ht="14.25" customHeight="1"/>
    <row r="428270" ht="14.25" customHeight="1"/>
    <row r="428272" ht="14.25" customHeight="1"/>
    <row r="428274" ht="14.25" customHeight="1"/>
    <row r="428276" ht="14.25" customHeight="1"/>
    <row r="428278" ht="14.25" customHeight="1"/>
    <row r="428280" ht="14.25" customHeight="1"/>
    <row r="428282" ht="14.25" customHeight="1"/>
    <row r="428284" ht="14.25" customHeight="1"/>
    <row r="428286" ht="14.25" customHeight="1"/>
    <row r="428288" ht="14.25" customHeight="1"/>
    <row r="428290" ht="14.25" customHeight="1"/>
    <row r="428292" ht="14.25" customHeight="1"/>
    <row r="428294" ht="14.25" customHeight="1"/>
    <row r="428296" ht="14.25" customHeight="1"/>
    <row r="428298" ht="14.25" customHeight="1"/>
    <row r="428300" ht="14.25" customHeight="1"/>
    <row r="428302" ht="14.25" customHeight="1"/>
    <row r="428304" ht="14.25" customHeight="1"/>
    <row r="428306" ht="14.25" customHeight="1"/>
    <row r="428308" ht="14.25" customHeight="1"/>
    <row r="428310" ht="14.25" customHeight="1"/>
    <row r="428312" ht="14.25" customHeight="1"/>
    <row r="428314" ht="14.25" customHeight="1"/>
    <row r="428316" ht="14.25" customHeight="1"/>
    <row r="428318" ht="14.25" customHeight="1"/>
    <row r="428320" ht="14.25" customHeight="1"/>
    <row r="428322" ht="14.25" customHeight="1"/>
    <row r="428324" ht="14.25" customHeight="1"/>
    <row r="428326" ht="14.25" customHeight="1"/>
    <row r="428328" ht="14.25" customHeight="1"/>
    <row r="428330" ht="14.25" customHeight="1"/>
    <row r="428332" ht="14.25" customHeight="1"/>
    <row r="428334" ht="14.25" customHeight="1"/>
    <row r="428336" ht="14.25" customHeight="1"/>
    <row r="428338" ht="14.25" customHeight="1"/>
    <row r="428340" ht="14.25" customHeight="1"/>
    <row r="428342" ht="14.25" customHeight="1"/>
    <row r="428344" ht="14.25" customHeight="1"/>
    <row r="428346" ht="14.25" customHeight="1"/>
    <row r="428348" ht="14.25" customHeight="1"/>
    <row r="428350" ht="14.25" customHeight="1"/>
    <row r="428352" ht="14.25" customHeight="1"/>
    <row r="428354" ht="14.25" customHeight="1"/>
    <row r="428356" ht="14.25" customHeight="1"/>
    <row r="428358" ht="14.25" customHeight="1"/>
    <row r="428360" ht="14.25" customHeight="1"/>
    <row r="428362" ht="14.25" customHeight="1"/>
    <row r="428364" ht="14.25" customHeight="1"/>
    <row r="428366" ht="14.25" customHeight="1"/>
    <row r="428368" ht="14.25" customHeight="1"/>
    <row r="428370" ht="14.25" customHeight="1"/>
    <row r="428372" ht="14.25" customHeight="1"/>
    <row r="428374" ht="14.25" customHeight="1"/>
    <row r="428376" ht="14.25" customHeight="1"/>
    <row r="428378" ht="14.25" customHeight="1"/>
    <row r="428380" ht="14.25" customHeight="1"/>
    <row r="428382" ht="14.25" customHeight="1"/>
    <row r="428384" ht="14.25" customHeight="1"/>
    <row r="428386" ht="14.25" customHeight="1"/>
    <row r="428388" ht="14.25" customHeight="1"/>
    <row r="428390" ht="14.25" customHeight="1"/>
    <row r="428392" ht="14.25" customHeight="1"/>
    <row r="428394" ht="14.25" customHeight="1"/>
    <row r="428396" ht="14.25" customHeight="1"/>
    <row r="428398" ht="14.25" customHeight="1"/>
    <row r="428400" ht="14.25" customHeight="1"/>
    <row r="428402" ht="14.25" customHeight="1"/>
    <row r="428404" ht="14.25" customHeight="1"/>
    <row r="428406" ht="14.25" customHeight="1"/>
    <row r="428408" ht="14.25" customHeight="1"/>
    <row r="428410" ht="14.25" customHeight="1"/>
    <row r="428412" ht="14.25" customHeight="1"/>
    <row r="428414" ht="14.25" customHeight="1"/>
    <row r="428416" ht="14.25" customHeight="1"/>
    <row r="428418" ht="14.25" customHeight="1"/>
    <row r="428420" ht="14.25" customHeight="1"/>
    <row r="428422" ht="14.25" customHeight="1"/>
    <row r="428424" ht="14.25" customHeight="1"/>
    <row r="428426" ht="14.25" customHeight="1"/>
    <row r="428428" ht="14.25" customHeight="1"/>
    <row r="428430" ht="14.25" customHeight="1"/>
    <row r="428432" ht="14.25" customHeight="1"/>
    <row r="428434" ht="14.25" customHeight="1"/>
    <row r="428436" ht="14.25" customHeight="1"/>
    <row r="428438" ht="14.25" customHeight="1"/>
    <row r="428440" ht="14.25" customHeight="1"/>
    <row r="428442" ht="14.25" customHeight="1"/>
    <row r="428444" ht="14.25" customHeight="1"/>
    <row r="428446" ht="14.25" customHeight="1"/>
    <row r="428448" ht="14.25" customHeight="1"/>
    <row r="428450" ht="14.25" customHeight="1"/>
    <row r="428452" ht="14.25" customHeight="1"/>
    <row r="428454" ht="14.25" customHeight="1"/>
    <row r="428456" ht="14.25" customHeight="1"/>
    <row r="428458" ht="14.25" customHeight="1"/>
    <row r="428460" ht="14.25" customHeight="1"/>
    <row r="428462" ht="14.25" customHeight="1"/>
    <row r="428464" ht="14.25" customHeight="1"/>
    <row r="428466" ht="14.25" customHeight="1"/>
    <row r="428468" ht="14.25" customHeight="1"/>
    <row r="428470" ht="14.25" customHeight="1"/>
    <row r="428472" ht="14.25" customHeight="1"/>
    <row r="428474" ht="14.25" customHeight="1"/>
    <row r="428476" ht="14.25" customHeight="1"/>
    <row r="428478" ht="14.25" customHeight="1"/>
    <row r="428480" ht="14.25" customHeight="1"/>
    <row r="428482" ht="14.25" customHeight="1"/>
    <row r="428484" ht="14.25" customHeight="1"/>
    <row r="428486" ht="14.25" customHeight="1"/>
    <row r="428488" ht="14.25" customHeight="1"/>
    <row r="428490" ht="14.25" customHeight="1"/>
    <row r="428492" ht="14.25" customHeight="1"/>
    <row r="428494" ht="14.25" customHeight="1"/>
    <row r="428496" ht="14.25" customHeight="1"/>
    <row r="428498" ht="14.25" customHeight="1"/>
    <row r="428500" ht="14.25" customHeight="1"/>
    <row r="428502" ht="14.25" customHeight="1"/>
    <row r="428504" ht="14.25" customHeight="1"/>
    <row r="428506" ht="14.25" customHeight="1"/>
    <row r="428508" ht="14.25" customHeight="1"/>
    <row r="428510" ht="14.25" customHeight="1"/>
    <row r="428512" ht="14.25" customHeight="1"/>
    <row r="428514" ht="14.25" customHeight="1"/>
    <row r="428516" ht="14.25" customHeight="1"/>
    <row r="428518" ht="14.25" customHeight="1"/>
    <row r="428520" ht="14.25" customHeight="1"/>
    <row r="428522" ht="14.25" customHeight="1"/>
    <row r="428524" ht="14.25" customHeight="1"/>
    <row r="428526" ht="14.25" customHeight="1"/>
    <row r="428528" ht="14.25" customHeight="1"/>
    <row r="428530" ht="14.25" customHeight="1"/>
    <row r="428532" ht="14.25" customHeight="1"/>
    <row r="428534" ht="14.25" customHeight="1"/>
    <row r="428536" ht="14.25" customHeight="1"/>
    <row r="428538" ht="14.25" customHeight="1"/>
    <row r="428540" ht="14.25" customHeight="1"/>
    <row r="428542" ht="14.25" customHeight="1"/>
    <row r="428544" ht="14.25" customHeight="1"/>
    <row r="428546" ht="14.25" customHeight="1"/>
    <row r="428548" ht="14.25" customHeight="1"/>
    <row r="428550" ht="14.25" customHeight="1"/>
    <row r="428552" ht="14.25" customHeight="1"/>
    <row r="428554" ht="14.25" customHeight="1"/>
    <row r="428556" ht="14.25" customHeight="1"/>
    <row r="428558" ht="14.25" customHeight="1"/>
    <row r="428560" ht="14.25" customHeight="1"/>
    <row r="428562" ht="14.25" customHeight="1"/>
    <row r="428564" ht="14.25" customHeight="1"/>
    <row r="428566" ht="14.25" customHeight="1"/>
    <row r="428568" ht="14.25" customHeight="1"/>
    <row r="428570" ht="14.25" customHeight="1"/>
    <row r="428572" ht="14.25" customHeight="1"/>
    <row r="428574" ht="14.25" customHeight="1"/>
    <row r="428576" ht="14.25" customHeight="1"/>
    <row r="428578" ht="14.25" customHeight="1"/>
    <row r="428580" ht="14.25" customHeight="1"/>
    <row r="428582" ht="14.25" customHeight="1"/>
    <row r="428584" ht="14.25" customHeight="1"/>
    <row r="428586" ht="14.25" customHeight="1"/>
    <row r="428588" ht="14.25" customHeight="1"/>
    <row r="428590" ht="14.25" customHeight="1"/>
    <row r="428592" ht="14.25" customHeight="1"/>
    <row r="428594" ht="14.25" customHeight="1"/>
    <row r="428596" ht="14.25" customHeight="1"/>
    <row r="428598" ht="14.25" customHeight="1"/>
    <row r="428600" ht="14.25" customHeight="1"/>
    <row r="428602" ht="14.25" customHeight="1"/>
    <row r="428604" ht="14.25" customHeight="1"/>
    <row r="428606" ht="14.25" customHeight="1"/>
    <row r="428608" ht="14.25" customHeight="1"/>
    <row r="428610" ht="14.25" customHeight="1"/>
    <row r="428612" ht="14.25" customHeight="1"/>
    <row r="428614" ht="14.25" customHeight="1"/>
    <row r="428616" ht="14.25" customHeight="1"/>
    <row r="428618" ht="14.25" customHeight="1"/>
    <row r="428620" ht="14.25" customHeight="1"/>
    <row r="428622" ht="14.25" customHeight="1"/>
    <row r="428624" ht="14.25" customHeight="1"/>
    <row r="428626" ht="14.25" customHeight="1"/>
    <row r="428628" ht="14.25" customHeight="1"/>
    <row r="428630" ht="14.25" customHeight="1"/>
    <row r="428632" ht="14.25" customHeight="1"/>
    <row r="428634" ht="14.25" customHeight="1"/>
    <row r="428636" ht="14.25" customHeight="1"/>
    <row r="428638" ht="14.25" customHeight="1"/>
    <row r="428640" ht="14.25" customHeight="1"/>
    <row r="428642" ht="14.25" customHeight="1"/>
    <row r="428644" ht="14.25" customHeight="1"/>
    <row r="428646" ht="14.25" customHeight="1"/>
    <row r="428648" ht="14.25" customHeight="1"/>
    <row r="428650" ht="14.25" customHeight="1"/>
    <row r="428652" ht="14.25" customHeight="1"/>
    <row r="428654" ht="14.25" customHeight="1"/>
    <row r="428656" ht="14.25" customHeight="1"/>
    <row r="428658" ht="14.25" customHeight="1"/>
    <row r="428660" ht="14.25" customHeight="1"/>
    <row r="428662" ht="14.25" customHeight="1"/>
    <row r="428664" ht="14.25" customHeight="1"/>
    <row r="428666" ht="14.25" customHeight="1"/>
    <row r="428668" ht="14.25" customHeight="1"/>
    <row r="428670" ht="14.25" customHeight="1"/>
    <row r="428672" ht="14.25" customHeight="1"/>
    <row r="428674" ht="14.25" customHeight="1"/>
    <row r="428676" ht="14.25" customHeight="1"/>
    <row r="428678" ht="14.25" customHeight="1"/>
    <row r="428680" ht="14.25" customHeight="1"/>
    <row r="428682" ht="14.25" customHeight="1"/>
    <row r="428684" ht="14.25" customHeight="1"/>
    <row r="428686" ht="14.25" customHeight="1"/>
    <row r="428688" ht="14.25" customHeight="1"/>
    <row r="428690" ht="14.25" customHeight="1"/>
    <row r="428692" ht="14.25" customHeight="1"/>
    <row r="428694" ht="14.25" customHeight="1"/>
    <row r="428696" ht="14.25" customHeight="1"/>
    <row r="428698" ht="14.25" customHeight="1"/>
    <row r="428700" ht="14.25" customHeight="1"/>
    <row r="428702" ht="14.25" customHeight="1"/>
    <row r="428704" ht="14.25" customHeight="1"/>
    <row r="428706" ht="14.25" customHeight="1"/>
    <row r="428708" ht="14.25" customHeight="1"/>
    <row r="428710" ht="14.25" customHeight="1"/>
    <row r="428712" ht="14.25" customHeight="1"/>
    <row r="428714" ht="14.25" customHeight="1"/>
    <row r="428716" ht="14.25" customHeight="1"/>
    <row r="428718" ht="14.25" customHeight="1"/>
    <row r="428720" ht="14.25" customHeight="1"/>
    <row r="428722" ht="14.25" customHeight="1"/>
    <row r="428724" ht="14.25" customHeight="1"/>
    <row r="428726" ht="14.25" customHeight="1"/>
    <row r="428728" ht="14.25" customHeight="1"/>
    <row r="428730" ht="14.25" customHeight="1"/>
    <row r="428732" ht="14.25" customHeight="1"/>
    <row r="428734" ht="14.25" customHeight="1"/>
    <row r="428736" ht="14.25" customHeight="1"/>
    <row r="428738" ht="14.25" customHeight="1"/>
    <row r="428740" ht="14.25" customHeight="1"/>
    <row r="428742" ht="14.25" customHeight="1"/>
    <row r="428744" ht="14.25" customHeight="1"/>
    <row r="428746" ht="14.25" customHeight="1"/>
    <row r="428748" ht="14.25" customHeight="1"/>
    <row r="428750" ht="14.25" customHeight="1"/>
    <row r="428752" ht="14.25" customHeight="1"/>
    <row r="428754" ht="14.25" customHeight="1"/>
    <row r="428756" ht="14.25" customHeight="1"/>
    <row r="428758" ht="14.25" customHeight="1"/>
    <row r="428760" ht="14.25" customHeight="1"/>
    <row r="428762" ht="14.25" customHeight="1"/>
    <row r="428764" ht="14.25" customHeight="1"/>
    <row r="428766" ht="14.25" customHeight="1"/>
    <row r="428768" ht="14.25" customHeight="1"/>
    <row r="428770" ht="14.25" customHeight="1"/>
    <row r="428772" ht="14.25" customHeight="1"/>
    <row r="428774" ht="14.25" customHeight="1"/>
    <row r="428776" ht="14.25" customHeight="1"/>
    <row r="428778" ht="14.25" customHeight="1"/>
    <row r="428780" ht="14.25" customHeight="1"/>
    <row r="428782" ht="14.25" customHeight="1"/>
    <row r="428784" ht="14.25" customHeight="1"/>
    <row r="428786" ht="14.25" customHeight="1"/>
    <row r="428788" ht="14.25" customHeight="1"/>
    <row r="428790" ht="14.25" customHeight="1"/>
    <row r="428792" ht="14.25" customHeight="1"/>
    <row r="428794" ht="14.25" customHeight="1"/>
    <row r="428796" ht="14.25" customHeight="1"/>
    <row r="428798" ht="14.25" customHeight="1"/>
    <row r="428800" ht="14.25" customHeight="1"/>
    <row r="428802" ht="14.25" customHeight="1"/>
    <row r="428804" ht="14.25" customHeight="1"/>
    <row r="428806" ht="14.25" customHeight="1"/>
    <row r="428808" ht="14.25" customHeight="1"/>
    <row r="428810" ht="14.25" customHeight="1"/>
    <row r="428812" ht="14.25" customHeight="1"/>
    <row r="428814" ht="14.25" customHeight="1"/>
    <row r="428816" ht="14.25" customHeight="1"/>
    <row r="428818" ht="14.25" customHeight="1"/>
    <row r="428820" ht="14.25" customHeight="1"/>
    <row r="428822" ht="14.25" customHeight="1"/>
    <row r="428824" ht="14.25" customHeight="1"/>
    <row r="428826" ht="14.25" customHeight="1"/>
    <row r="428828" ht="14.25" customHeight="1"/>
    <row r="428830" ht="14.25" customHeight="1"/>
    <row r="428832" ht="14.25" customHeight="1"/>
    <row r="428834" ht="14.25" customHeight="1"/>
    <row r="428836" ht="14.25" customHeight="1"/>
    <row r="428838" ht="14.25" customHeight="1"/>
    <row r="428840" ht="14.25" customHeight="1"/>
    <row r="428842" ht="14.25" customHeight="1"/>
    <row r="428844" ht="14.25" customHeight="1"/>
    <row r="428846" ht="14.25" customHeight="1"/>
    <row r="428848" ht="14.25" customHeight="1"/>
    <row r="428850" ht="14.25" customHeight="1"/>
    <row r="428852" ht="14.25" customHeight="1"/>
    <row r="428854" ht="14.25" customHeight="1"/>
    <row r="428856" ht="14.25" customHeight="1"/>
    <row r="428858" ht="14.25" customHeight="1"/>
    <row r="428860" ht="14.25" customHeight="1"/>
    <row r="428862" ht="14.25" customHeight="1"/>
    <row r="428864" ht="14.25" customHeight="1"/>
    <row r="428866" ht="14.25" customHeight="1"/>
    <row r="428868" ht="14.25" customHeight="1"/>
    <row r="428870" ht="14.25" customHeight="1"/>
    <row r="428872" ht="14.25" customHeight="1"/>
    <row r="428874" ht="14.25" customHeight="1"/>
    <row r="428876" ht="14.25" customHeight="1"/>
    <row r="428878" ht="14.25" customHeight="1"/>
    <row r="428880" ht="14.25" customHeight="1"/>
    <row r="428882" ht="14.25" customHeight="1"/>
    <row r="428884" ht="14.25" customHeight="1"/>
    <row r="428886" ht="14.25" customHeight="1"/>
    <row r="428888" ht="14.25" customHeight="1"/>
    <row r="428890" ht="14.25" customHeight="1"/>
    <row r="428892" ht="14.25" customHeight="1"/>
    <row r="428894" ht="14.25" customHeight="1"/>
    <row r="428896" ht="14.25" customHeight="1"/>
    <row r="428898" ht="14.25" customHeight="1"/>
    <row r="428900" ht="14.25" customHeight="1"/>
    <row r="428902" ht="14.25" customHeight="1"/>
    <row r="428904" ht="14.25" customHeight="1"/>
    <row r="428906" ht="14.25" customHeight="1"/>
    <row r="428908" ht="14.25" customHeight="1"/>
    <row r="428910" ht="14.25" customHeight="1"/>
    <row r="428912" ht="14.25" customHeight="1"/>
    <row r="428914" ht="14.25" customHeight="1"/>
    <row r="428916" ht="14.25" customHeight="1"/>
    <row r="428918" ht="14.25" customHeight="1"/>
    <row r="428920" ht="14.25" customHeight="1"/>
    <row r="428922" ht="14.25" customHeight="1"/>
    <row r="428924" ht="14.25" customHeight="1"/>
    <row r="428926" ht="14.25" customHeight="1"/>
    <row r="428928" ht="14.25" customHeight="1"/>
    <row r="428930" ht="14.25" customHeight="1"/>
    <row r="428932" ht="14.25" customHeight="1"/>
    <row r="428934" ht="14.25" customHeight="1"/>
    <row r="428936" ht="14.25" customHeight="1"/>
    <row r="428938" ht="14.25" customHeight="1"/>
    <row r="428940" ht="14.25" customHeight="1"/>
    <row r="428942" ht="14.25" customHeight="1"/>
    <row r="428944" ht="14.25" customHeight="1"/>
    <row r="428946" ht="14.25" customHeight="1"/>
    <row r="428948" ht="14.25" customHeight="1"/>
    <row r="428950" ht="14.25" customHeight="1"/>
    <row r="428952" ht="14.25" customHeight="1"/>
    <row r="428954" ht="14.25" customHeight="1"/>
    <row r="428956" ht="14.25" customHeight="1"/>
    <row r="428958" ht="14.25" customHeight="1"/>
    <row r="428960" ht="14.25" customHeight="1"/>
    <row r="428962" ht="14.25" customHeight="1"/>
    <row r="428964" ht="14.25" customHeight="1"/>
    <row r="428966" ht="14.25" customHeight="1"/>
    <row r="428968" ht="14.25" customHeight="1"/>
    <row r="428970" ht="14.25" customHeight="1"/>
    <row r="428972" ht="14.25" customHeight="1"/>
    <row r="428974" ht="14.25" customHeight="1"/>
    <row r="428976" ht="14.25" customHeight="1"/>
    <row r="428978" ht="14.25" customHeight="1"/>
    <row r="428980" ht="14.25" customHeight="1"/>
    <row r="428982" ht="14.25" customHeight="1"/>
    <row r="428984" ht="14.25" customHeight="1"/>
    <row r="428986" ht="14.25" customHeight="1"/>
    <row r="428988" ht="14.25" customHeight="1"/>
    <row r="428990" ht="14.25" customHeight="1"/>
    <row r="428992" ht="14.25" customHeight="1"/>
    <row r="428994" ht="14.25" customHeight="1"/>
    <row r="428996" ht="14.25" customHeight="1"/>
    <row r="428998" ht="14.25" customHeight="1"/>
    <row r="429000" ht="14.25" customHeight="1"/>
    <row r="429002" ht="14.25" customHeight="1"/>
    <row r="429004" ht="14.25" customHeight="1"/>
    <row r="429006" ht="14.25" customHeight="1"/>
    <row r="429008" ht="14.25" customHeight="1"/>
    <row r="429010" ht="14.25" customHeight="1"/>
    <row r="429012" ht="14.25" customHeight="1"/>
    <row r="429014" ht="14.25" customHeight="1"/>
    <row r="429016" ht="14.25" customHeight="1"/>
    <row r="429018" ht="14.25" customHeight="1"/>
    <row r="429020" ht="14.25" customHeight="1"/>
    <row r="429022" ht="14.25" customHeight="1"/>
    <row r="429024" ht="14.25" customHeight="1"/>
    <row r="429026" ht="14.25" customHeight="1"/>
    <row r="429028" ht="14.25" customHeight="1"/>
    <row r="429030" ht="14.25" customHeight="1"/>
    <row r="429032" ht="14.25" customHeight="1"/>
    <row r="429034" ht="14.25" customHeight="1"/>
    <row r="429036" ht="14.25" customHeight="1"/>
    <row r="429038" ht="14.25" customHeight="1"/>
    <row r="429040" ht="14.25" customHeight="1"/>
    <row r="429042" ht="14.25" customHeight="1"/>
    <row r="429044" ht="14.25" customHeight="1"/>
    <row r="429046" ht="14.25" customHeight="1"/>
    <row r="429048" ht="14.25" customHeight="1"/>
    <row r="429050" ht="14.25" customHeight="1"/>
    <row r="429052" ht="14.25" customHeight="1"/>
    <row r="429054" ht="14.25" customHeight="1"/>
    <row r="429056" ht="14.25" customHeight="1"/>
    <row r="429058" ht="14.25" customHeight="1"/>
    <row r="429060" ht="14.25" customHeight="1"/>
    <row r="429062" ht="14.25" customHeight="1"/>
    <row r="429064" ht="14.25" customHeight="1"/>
    <row r="429066" ht="14.25" customHeight="1"/>
    <row r="429068" ht="14.25" customHeight="1"/>
    <row r="429070" ht="14.25" customHeight="1"/>
    <row r="429072" ht="14.25" customHeight="1"/>
    <row r="429074" ht="14.25" customHeight="1"/>
    <row r="429076" ht="14.25" customHeight="1"/>
    <row r="429078" ht="14.25" customHeight="1"/>
    <row r="429080" ht="14.25" customHeight="1"/>
    <row r="429082" ht="14.25" customHeight="1"/>
    <row r="429084" ht="14.25" customHeight="1"/>
    <row r="429086" ht="14.25" customHeight="1"/>
    <row r="429088" ht="14.25" customHeight="1"/>
    <row r="429090" ht="14.25" customHeight="1"/>
    <row r="429092" ht="14.25" customHeight="1"/>
    <row r="429094" ht="14.25" customHeight="1"/>
    <row r="429096" ht="14.25" customHeight="1"/>
    <row r="429098" ht="14.25" customHeight="1"/>
    <row r="429100" ht="14.25" customHeight="1"/>
    <row r="429102" ht="14.25" customHeight="1"/>
    <row r="429104" ht="14.25" customHeight="1"/>
    <row r="429106" ht="14.25" customHeight="1"/>
    <row r="429108" ht="14.25" customHeight="1"/>
    <row r="429110" ht="14.25" customHeight="1"/>
    <row r="429112" ht="14.25" customHeight="1"/>
    <row r="429114" ht="14.25" customHeight="1"/>
    <row r="429116" ht="14.25" customHeight="1"/>
    <row r="429118" ht="14.25" customHeight="1"/>
    <row r="429120" ht="14.25" customHeight="1"/>
    <row r="429122" ht="14.25" customHeight="1"/>
    <row r="429124" ht="14.25" customHeight="1"/>
    <row r="429126" ht="14.25" customHeight="1"/>
    <row r="429128" ht="14.25" customHeight="1"/>
    <row r="429130" ht="14.25" customHeight="1"/>
    <row r="429132" ht="14.25" customHeight="1"/>
    <row r="429134" ht="14.25" customHeight="1"/>
    <row r="429136" ht="14.25" customHeight="1"/>
    <row r="429138" ht="14.25" customHeight="1"/>
    <row r="429140" ht="14.25" customHeight="1"/>
    <row r="429142" ht="14.25" customHeight="1"/>
    <row r="429144" ht="14.25" customHeight="1"/>
    <row r="429146" ht="14.25" customHeight="1"/>
    <row r="429148" ht="14.25" customHeight="1"/>
    <row r="429150" ht="14.25" customHeight="1"/>
    <row r="429152" ht="14.25" customHeight="1"/>
    <row r="429154" ht="14.25" customHeight="1"/>
    <row r="429156" ht="14.25" customHeight="1"/>
    <row r="429158" ht="14.25" customHeight="1"/>
    <row r="429160" ht="14.25" customHeight="1"/>
    <row r="429162" ht="14.25" customHeight="1"/>
    <row r="429164" ht="14.25" customHeight="1"/>
    <row r="429166" ht="14.25" customHeight="1"/>
    <row r="429168" ht="14.25" customHeight="1"/>
    <row r="429170" ht="14.25" customHeight="1"/>
    <row r="429172" ht="14.25" customHeight="1"/>
    <row r="429174" ht="14.25" customHeight="1"/>
    <row r="429176" ht="14.25" customHeight="1"/>
    <row r="429178" ht="14.25" customHeight="1"/>
    <row r="429180" ht="14.25" customHeight="1"/>
    <row r="429182" ht="14.25" customHeight="1"/>
    <row r="429184" ht="14.25" customHeight="1"/>
    <row r="429186" ht="14.25" customHeight="1"/>
    <row r="429188" ht="14.25" customHeight="1"/>
    <row r="429190" ht="14.25" customHeight="1"/>
    <row r="429192" ht="14.25" customHeight="1"/>
    <row r="429194" ht="14.25" customHeight="1"/>
    <row r="429196" ht="14.25" customHeight="1"/>
    <row r="429198" ht="14.25" customHeight="1"/>
    <row r="429200" ht="14.25" customHeight="1"/>
    <row r="429202" ht="14.25" customHeight="1"/>
    <row r="429204" ht="14.25" customHeight="1"/>
    <row r="429206" ht="14.25" customHeight="1"/>
    <row r="429208" ht="14.25" customHeight="1"/>
    <row r="429210" ht="14.25" customHeight="1"/>
    <row r="429212" ht="14.25" customHeight="1"/>
    <row r="429214" ht="14.25" customHeight="1"/>
    <row r="429216" ht="14.25" customHeight="1"/>
    <row r="429218" ht="14.25" customHeight="1"/>
    <row r="429220" ht="14.25" customHeight="1"/>
    <row r="429222" ht="14.25" customHeight="1"/>
    <row r="429224" ht="14.25" customHeight="1"/>
    <row r="429226" ht="14.25" customHeight="1"/>
    <row r="429228" ht="14.25" customHeight="1"/>
    <row r="429230" ht="14.25" customHeight="1"/>
    <row r="429232" ht="14.25" customHeight="1"/>
    <row r="429234" ht="14.25" customHeight="1"/>
    <row r="429236" ht="14.25" customHeight="1"/>
    <row r="429238" ht="14.25" customHeight="1"/>
    <row r="429240" ht="14.25" customHeight="1"/>
    <row r="429242" ht="14.25" customHeight="1"/>
    <row r="429244" ht="14.25" customHeight="1"/>
    <row r="429246" ht="14.25" customHeight="1"/>
    <row r="429248" ht="14.25" customHeight="1"/>
    <row r="429250" ht="14.25" customHeight="1"/>
    <row r="429252" ht="14.25" customHeight="1"/>
    <row r="429254" ht="14.25" customHeight="1"/>
    <row r="429256" ht="14.25" customHeight="1"/>
    <row r="429258" ht="14.25" customHeight="1"/>
    <row r="429260" ht="14.25" customHeight="1"/>
    <row r="429262" ht="14.25" customHeight="1"/>
    <row r="429264" ht="14.25" customHeight="1"/>
    <row r="429266" ht="14.25" customHeight="1"/>
    <row r="429268" ht="14.25" customHeight="1"/>
    <row r="429270" ht="14.25" customHeight="1"/>
    <row r="429272" ht="14.25" customHeight="1"/>
    <row r="429274" ht="14.25" customHeight="1"/>
    <row r="429276" ht="14.25" customHeight="1"/>
    <row r="429278" ht="14.25" customHeight="1"/>
    <row r="429280" ht="14.25" customHeight="1"/>
    <row r="429282" ht="14.25" customHeight="1"/>
    <row r="429284" ht="14.25" customHeight="1"/>
    <row r="429286" ht="14.25" customHeight="1"/>
    <row r="429288" ht="14.25" customHeight="1"/>
    <row r="429290" ht="14.25" customHeight="1"/>
    <row r="429292" ht="14.25" customHeight="1"/>
    <row r="429294" ht="14.25" customHeight="1"/>
    <row r="429296" ht="14.25" customHeight="1"/>
    <row r="429298" ht="14.25" customHeight="1"/>
    <row r="429300" ht="14.25" customHeight="1"/>
    <row r="429302" ht="14.25" customHeight="1"/>
    <row r="429304" ht="14.25" customHeight="1"/>
    <row r="429306" ht="14.25" customHeight="1"/>
    <row r="429308" ht="14.25" customHeight="1"/>
    <row r="429310" ht="14.25" customHeight="1"/>
    <row r="429312" ht="14.25" customHeight="1"/>
    <row r="429314" ht="14.25" customHeight="1"/>
    <row r="429316" ht="14.25" customHeight="1"/>
    <row r="429318" ht="14.25" customHeight="1"/>
    <row r="429320" ht="14.25" customHeight="1"/>
    <row r="429322" ht="14.25" customHeight="1"/>
    <row r="429324" ht="14.25" customHeight="1"/>
    <row r="429326" ht="14.25" customHeight="1"/>
    <row r="429328" ht="14.25" customHeight="1"/>
    <row r="429330" ht="14.25" customHeight="1"/>
    <row r="429332" ht="14.25" customHeight="1"/>
    <row r="429334" ht="14.25" customHeight="1"/>
    <row r="429336" ht="14.25" customHeight="1"/>
    <row r="429338" ht="14.25" customHeight="1"/>
    <row r="429340" ht="14.25" customHeight="1"/>
    <row r="429342" ht="14.25" customHeight="1"/>
    <row r="429344" ht="14.25" customHeight="1"/>
    <row r="429346" ht="14.25" customHeight="1"/>
    <row r="429348" ht="14.25" customHeight="1"/>
    <row r="429350" ht="14.25" customHeight="1"/>
    <row r="429352" ht="14.25" customHeight="1"/>
    <row r="429354" ht="14.25" customHeight="1"/>
    <row r="429356" ht="14.25" customHeight="1"/>
    <row r="429358" ht="14.25" customHeight="1"/>
    <row r="429360" ht="14.25" customHeight="1"/>
    <row r="429362" ht="14.25" customHeight="1"/>
    <row r="429364" ht="14.25" customHeight="1"/>
    <row r="429366" ht="14.25" customHeight="1"/>
    <row r="429368" ht="14.25" customHeight="1"/>
    <row r="429370" ht="14.25" customHeight="1"/>
    <row r="429372" ht="14.25" customHeight="1"/>
    <row r="429374" ht="14.25" customHeight="1"/>
    <row r="429376" ht="14.25" customHeight="1"/>
    <row r="429378" ht="14.25" customHeight="1"/>
    <row r="429380" ht="14.25" customHeight="1"/>
    <row r="429382" ht="14.25" customHeight="1"/>
    <row r="429384" ht="14.25" customHeight="1"/>
    <row r="429386" ht="14.25" customHeight="1"/>
    <row r="429388" ht="14.25" customHeight="1"/>
    <row r="429390" ht="14.25" customHeight="1"/>
    <row r="429392" ht="14.25" customHeight="1"/>
    <row r="429394" ht="14.25" customHeight="1"/>
    <row r="429396" ht="14.25" customHeight="1"/>
    <row r="429398" ht="14.25" customHeight="1"/>
    <row r="429400" ht="14.25" customHeight="1"/>
    <row r="429402" ht="14.25" customHeight="1"/>
    <row r="429404" ht="14.25" customHeight="1"/>
    <row r="429406" ht="14.25" customHeight="1"/>
    <row r="429408" ht="14.25" customHeight="1"/>
    <row r="429410" ht="14.25" customHeight="1"/>
    <row r="429412" ht="14.25" customHeight="1"/>
    <row r="429414" ht="14.25" customHeight="1"/>
    <row r="429416" ht="14.25" customHeight="1"/>
    <row r="429418" ht="14.25" customHeight="1"/>
    <row r="429420" ht="14.25" customHeight="1"/>
    <row r="429422" ht="14.25" customHeight="1"/>
    <row r="429424" ht="14.25" customHeight="1"/>
    <row r="429426" ht="14.25" customHeight="1"/>
    <row r="429428" ht="14.25" customHeight="1"/>
    <row r="429430" ht="14.25" customHeight="1"/>
    <row r="429432" ht="14.25" customHeight="1"/>
    <row r="429434" ht="14.25" customHeight="1"/>
    <row r="429436" ht="14.25" customHeight="1"/>
    <row r="429438" ht="14.25" customHeight="1"/>
    <row r="429440" ht="14.25" customHeight="1"/>
    <row r="429442" ht="14.25" customHeight="1"/>
    <row r="429444" ht="14.25" customHeight="1"/>
    <row r="429446" ht="14.25" customHeight="1"/>
    <row r="429448" ht="14.25" customHeight="1"/>
    <row r="429450" ht="14.25" customHeight="1"/>
    <row r="429452" ht="14.25" customHeight="1"/>
    <row r="429454" ht="14.25" customHeight="1"/>
    <row r="429456" ht="14.25" customHeight="1"/>
    <row r="429458" ht="14.25" customHeight="1"/>
    <row r="429460" ht="14.25" customHeight="1"/>
    <row r="429462" ht="14.25" customHeight="1"/>
    <row r="429464" ht="14.25" customHeight="1"/>
    <row r="429466" ht="14.25" customHeight="1"/>
    <row r="429468" ht="14.25" customHeight="1"/>
    <row r="429470" ht="14.25" customHeight="1"/>
    <row r="429472" ht="14.25" customHeight="1"/>
    <row r="429474" ht="14.25" customHeight="1"/>
    <row r="429476" ht="14.25" customHeight="1"/>
    <row r="429478" ht="14.25" customHeight="1"/>
    <row r="429480" ht="14.25" customHeight="1"/>
    <row r="429482" ht="14.25" customHeight="1"/>
    <row r="429484" ht="14.25" customHeight="1"/>
    <row r="429486" ht="14.25" customHeight="1"/>
    <row r="429488" ht="14.25" customHeight="1"/>
    <row r="429490" ht="14.25" customHeight="1"/>
    <row r="429492" ht="14.25" customHeight="1"/>
    <row r="429494" ht="14.25" customHeight="1"/>
    <row r="429496" ht="14.25" customHeight="1"/>
    <row r="429498" ht="14.25" customHeight="1"/>
    <row r="429500" ht="14.25" customHeight="1"/>
    <row r="429502" ht="14.25" customHeight="1"/>
    <row r="429504" ht="14.25" customHeight="1"/>
    <row r="429506" ht="14.25" customHeight="1"/>
    <row r="429508" ht="14.25" customHeight="1"/>
    <row r="429510" ht="14.25" customHeight="1"/>
    <row r="429512" ht="14.25" customHeight="1"/>
    <row r="429514" ht="14.25" customHeight="1"/>
    <row r="429516" ht="14.25" customHeight="1"/>
    <row r="429518" ht="14.25" customHeight="1"/>
    <row r="429520" ht="14.25" customHeight="1"/>
    <row r="429522" ht="14.25" customHeight="1"/>
    <row r="429524" ht="14.25" customHeight="1"/>
    <row r="429526" ht="14.25" customHeight="1"/>
    <row r="429528" ht="14.25" customHeight="1"/>
    <row r="429530" ht="14.25" customHeight="1"/>
    <row r="429532" ht="14.25" customHeight="1"/>
    <row r="429534" ht="14.25" customHeight="1"/>
    <row r="429536" ht="14.25" customHeight="1"/>
    <row r="429538" ht="14.25" customHeight="1"/>
    <row r="429540" ht="14.25" customHeight="1"/>
    <row r="429542" ht="14.25" customHeight="1"/>
    <row r="429544" ht="14.25" customHeight="1"/>
    <row r="429546" ht="14.25" customHeight="1"/>
    <row r="429548" ht="14.25" customHeight="1"/>
    <row r="429550" ht="14.25" customHeight="1"/>
    <row r="429552" ht="14.25" customHeight="1"/>
    <row r="429554" ht="14.25" customHeight="1"/>
    <row r="429556" ht="14.25" customHeight="1"/>
    <row r="429558" ht="14.25" customHeight="1"/>
    <row r="429560" ht="14.25" customHeight="1"/>
    <row r="429562" ht="14.25" customHeight="1"/>
    <row r="429564" ht="14.25" customHeight="1"/>
    <row r="429566" ht="14.25" customHeight="1"/>
    <row r="429568" ht="14.25" customHeight="1"/>
    <row r="429570" ht="14.25" customHeight="1"/>
    <row r="429572" ht="14.25" customHeight="1"/>
    <row r="429574" ht="14.25" customHeight="1"/>
    <row r="429576" ht="14.25" customHeight="1"/>
    <row r="429578" ht="14.25" customHeight="1"/>
    <row r="429580" ht="14.25" customHeight="1"/>
    <row r="429582" ht="14.25" customHeight="1"/>
    <row r="429584" ht="14.25" customHeight="1"/>
    <row r="429586" ht="14.25" customHeight="1"/>
    <row r="429588" ht="14.25" customHeight="1"/>
    <row r="429590" ht="14.25" customHeight="1"/>
    <row r="429592" ht="14.25" customHeight="1"/>
    <row r="429594" ht="14.25" customHeight="1"/>
    <row r="429596" ht="14.25" customHeight="1"/>
    <row r="429598" ht="14.25" customHeight="1"/>
    <row r="429600" ht="14.25" customHeight="1"/>
    <row r="429602" ht="14.25" customHeight="1"/>
    <row r="429604" ht="14.25" customHeight="1"/>
    <row r="429606" ht="14.25" customHeight="1"/>
    <row r="429608" ht="14.25" customHeight="1"/>
    <row r="429610" ht="14.25" customHeight="1"/>
    <row r="429612" ht="14.25" customHeight="1"/>
    <row r="429614" ht="14.25" customHeight="1"/>
    <row r="429616" ht="14.25" customHeight="1"/>
    <row r="429618" ht="14.25" customHeight="1"/>
    <row r="429620" ht="14.25" customHeight="1"/>
    <row r="429622" ht="14.25" customHeight="1"/>
    <row r="429624" ht="14.25" customHeight="1"/>
    <row r="429626" ht="14.25" customHeight="1"/>
    <row r="429628" ht="14.25" customHeight="1"/>
    <row r="429630" ht="14.25" customHeight="1"/>
    <row r="429632" ht="14.25" customHeight="1"/>
    <row r="429634" ht="14.25" customHeight="1"/>
    <row r="429636" ht="14.25" customHeight="1"/>
    <row r="429638" ht="14.25" customHeight="1"/>
    <row r="429640" ht="14.25" customHeight="1"/>
    <row r="429642" ht="14.25" customHeight="1"/>
    <row r="429644" ht="14.25" customHeight="1"/>
    <row r="429646" ht="14.25" customHeight="1"/>
    <row r="429648" ht="14.25" customHeight="1"/>
    <row r="429650" ht="14.25" customHeight="1"/>
    <row r="429652" ht="14.25" customHeight="1"/>
    <row r="429654" ht="14.25" customHeight="1"/>
    <row r="429656" ht="14.25" customHeight="1"/>
    <row r="429658" ht="14.25" customHeight="1"/>
    <row r="429660" ht="14.25" customHeight="1"/>
    <row r="429662" ht="14.25" customHeight="1"/>
    <row r="429664" ht="14.25" customHeight="1"/>
    <row r="429666" ht="14.25" customHeight="1"/>
    <row r="429668" ht="14.25" customHeight="1"/>
    <row r="429670" ht="14.25" customHeight="1"/>
    <row r="429672" ht="14.25" customHeight="1"/>
    <row r="429674" ht="14.25" customHeight="1"/>
    <row r="429676" ht="14.25" customHeight="1"/>
    <row r="429678" ht="14.25" customHeight="1"/>
    <row r="429680" ht="14.25" customHeight="1"/>
    <row r="429682" ht="14.25" customHeight="1"/>
    <row r="429684" ht="14.25" customHeight="1"/>
    <row r="429686" ht="14.25" customHeight="1"/>
    <row r="429688" ht="14.25" customHeight="1"/>
    <row r="429690" ht="14.25" customHeight="1"/>
    <row r="429692" ht="14.25" customHeight="1"/>
    <row r="429694" ht="14.25" customHeight="1"/>
    <row r="429696" ht="14.25" customHeight="1"/>
    <row r="429698" ht="14.25" customHeight="1"/>
    <row r="429700" ht="14.25" customHeight="1"/>
    <row r="429702" ht="14.25" customHeight="1"/>
    <row r="429704" ht="14.25" customHeight="1"/>
    <row r="429706" ht="14.25" customHeight="1"/>
    <row r="429708" ht="14.25" customHeight="1"/>
    <row r="429710" ht="14.25" customHeight="1"/>
    <row r="429712" ht="14.25" customHeight="1"/>
    <row r="429714" ht="14.25" customHeight="1"/>
    <row r="429716" ht="14.25" customHeight="1"/>
    <row r="429718" ht="14.25" customHeight="1"/>
    <row r="429720" ht="14.25" customHeight="1"/>
    <row r="429722" ht="14.25" customHeight="1"/>
    <row r="429724" ht="14.25" customHeight="1"/>
    <row r="429726" ht="14.25" customHeight="1"/>
    <row r="429728" ht="14.25" customHeight="1"/>
    <row r="429730" ht="14.25" customHeight="1"/>
    <row r="429732" ht="14.25" customHeight="1"/>
    <row r="429734" ht="14.25" customHeight="1"/>
    <row r="429736" ht="14.25" customHeight="1"/>
    <row r="429738" ht="14.25" customHeight="1"/>
    <row r="429740" ht="14.25" customHeight="1"/>
    <row r="429742" ht="14.25" customHeight="1"/>
    <row r="429744" ht="14.25" customHeight="1"/>
    <row r="429746" ht="14.25" customHeight="1"/>
    <row r="429748" ht="14.25" customHeight="1"/>
    <row r="429750" ht="14.25" customHeight="1"/>
    <row r="429752" ht="14.25" customHeight="1"/>
    <row r="429754" ht="14.25" customHeight="1"/>
    <row r="429756" ht="14.25" customHeight="1"/>
    <row r="429758" ht="14.25" customHeight="1"/>
    <row r="429760" ht="14.25" customHeight="1"/>
    <row r="429762" ht="14.25" customHeight="1"/>
    <row r="429764" ht="14.25" customHeight="1"/>
    <row r="429766" ht="14.25" customHeight="1"/>
    <row r="429768" ht="14.25" customHeight="1"/>
    <row r="429770" ht="14.25" customHeight="1"/>
    <row r="429772" ht="14.25" customHeight="1"/>
    <row r="429774" ht="14.25" customHeight="1"/>
    <row r="429776" ht="14.25" customHeight="1"/>
    <row r="429778" ht="14.25" customHeight="1"/>
    <row r="429780" ht="14.25" customHeight="1"/>
    <row r="429782" ht="14.25" customHeight="1"/>
    <row r="429784" ht="14.25" customHeight="1"/>
    <row r="429786" ht="14.25" customHeight="1"/>
    <row r="429788" ht="14.25" customHeight="1"/>
    <row r="429790" ht="14.25" customHeight="1"/>
    <row r="429792" ht="14.25" customHeight="1"/>
    <row r="429794" ht="14.25" customHeight="1"/>
    <row r="429796" ht="14.25" customHeight="1"/>
    <row r="429798" ht="14.25" customHeight="1"/>
    <row r="429800" ht="14.25" customHeight="1"/>
    <row r="429802" ht="14.25" customHeight="1"/>
    <row r="429804" ht="14.25" customHeight="1"/>
    <row r="429806" ht="14.25" customHeight="1"/>
    <row r="429808" ht="14.25" customHeight="1"/>
    <row r="429810" ht="14.25" customHeight="1"/>
    <row r="429812" ht="14.25" customHeight="1"/>
    <row r="429814" ht="14.25" customHeight="1"/>
    <row r="429816" ht="14.25" customHeight="1"/>
    <row r="429818" ht="14.25" customHeight="1"/>
    <row r="429820" ht="14.25" customHeight="1"/>
    <row r="429822" ht="14.25" customHeight="1"/>
    <row r="429824" ht="14.25" customHeight="1"/>
    <row r="429826" ht="14.25" customHeight="1"/>
    <row r="429828" ht="14.25" customHeight="1"/>
    <row r="429830" ht="14.25" customHeight="1"/>
    <row r="429832" ht="14.25" customHeight="1"/>
    <row r="429834" ht="14.25" customHeight="1"/>
    <row r="429836" ht="14.25" customHeight="1"/>
    <row r="429838" ht="14.25" customHeight="1"/>
    <row r="429840" ht="14.25" customHeight="1"/>
    <row r="429842" ht="14.25" customHeight="1"/>
    <row r="429844" ht="14.25" customHeight="1"/>
    <row r="429846" ht="14.25" customHeight="1"/>
    <row r="429848" ht="14.25" customHeight="1"/>
    <row r="429850" ht="14.25" customHeight="1"/>
    <row r="429852" ht="14.25" customHeight="1"/>
    <row r="429854" ht="14.25" customHeight="1"/>
    <row r="429856" ht="14.25" customHeight="1"/>
    <row r="429858" ht="14.25" customHeight="1"/>
    <row r="429860" ht="14.25" customHeight="1"/>
    <row r="429862" ht="14.25" customHeight="1"/>
    <row r="429864" ht="14.25" customHeight="1"/>
    <row r="429866" ht="14.25" customHeight="1"/>
    <row r="429868" ht="14.25" customHeight="1"/>
    <row r="429870" ht="14.25" customHeight="1"/>
    <row r="429872" ht="14.25" customHeight="1"/>
    <row r="429874" ht="14.25" customHeight="1"/>
    <row r="429876" ht="14.25" customHeight="1"/>
    <row r="429878" ht="14.25" customHeight="1"/>
    <row r="429880" ht="14.25" customHeight="1"/>
    <row r="429882" ht="14.25" customHeight="1"/>
    <row r="429884" ht="14.25" customHeight="1"/>
    <row r="429886" ht="14.25" customHeight="1"/>
    <row r="429888" ht="14.25" customHeight="1"/>
    <row r="429890" ht="14.25" customHeight="1"/>
    <row r="429892" ht="14.25" customHeight="1"/>
    <row r="429894" ht="14.25" customHeight="1"/>
    <row r="429896" ht="14.25" customHeight="1"/>
    <row r="429898" ht="14.25" customHeight="1"/>
    <row r="429900" ht="14.25" customHeight="1"/>
    <row r="429902" ht="14.25" customHeight="1"/>
    <row r="429904" ht="14.25" customHeight="1"/>
    <row r="429906" ht="14.25" customHeight="1"/>
    <row r="429908" ht="14.25" customHeight="1"/>
    <row r="429910" ht="14.25" customHeight="1"/>
    <row r="429912" ht="14.25" customHeight="1"/>
    <row r="429914" ht="14.25" customHeight="1"/>
    <row r="429916" ht="14.25" customHeight="1"/>
    <row r="429918" ht="14.25" customHeight="1"/>
    <row r="429920" ht="14.25" customHeight="1"/>
    <row r="429922" ht="14.25" customHeight="1"/>
    <row r="429924" ht="14.25" customHeight="1"/>
    <row r="429926" ht="14.25" customHeight="1"/>
    <row r="429928" ht="14.25" customHeight="1"/>
    <row r="429930" ht="14.25" customHeight="1"/>
    <row r="429932" ht="14.25" customHeight="1"/>
    <row r="429934" ht="14.25" customHeight="1"/>
    <row r="429936" ht="14.25" customHeight="1"/>
    <row r="429938" ht="14.25" customHeight="1"/>
    <row r="429940" ht="14.25" customHeight="1"/>
    <row r="429942" ht="14.25" customHeight="1"/>
    <row r="429944" ht="14.25" customHeight="1"/>
    <row r="429946" ht="14.25" customHeight="1"/>
    <row r="429948" ht="14.25" customHeight="1"/>
    <row r="429950" ht="14.25" customHeight="1"/>
    <row r="429952" ht="14.25" customHeight="1"/>
    <row r="429954" ht="14.25" customHeight="1"/>
    <row r="429956" ht="14.25" customHeight="1"/>
    <row r="429958" ht="14.25" customHeight="1"/>
    <row r="429960" ht="14.25" customHeight="1"/>
    <row r="429962" ht="14.25" customHeight="1"/>
    <row r="429964" ht="14.25" customHeight="1"/>
    <row r="429966" ht="14.25" customHeight="1"/>
    <row r="429968" ht="14.25" customHeight="1"/>
    <row r="429970" ht="14.25" customHeight="1"/>
    <row r="429972" ht="14.25" customHeight="1"/>
    <row r="429974" ht="14.25" customHeight="1"/>
    <row r="429976" ht="14.25" customHeight="1"/>
    <row r="429978" ht="14.25" customHeight="1"/>
    <row r="429980" ht="14.25" customHeight="1"/>
    <row r="429982" ht="14.25" customHeight="1"/>
    <row r="429984" ht="14.25" customHeight="1"/>
    <row r="429986" ht="14.25" customHeight="1"/>
    <row r="429988" ht="14.25" customHeight="1"/>
    <row r="429990" ht="14.25" customHeight="1"/>
    <row r="429992" ht="14.25" customHeight="1"/>
    <row r="429994" ht="14.25" customHeight="1"/>
    <row r="429996" ht="14.25" customHeight="1"/>
    <row r="429998" ht="14.25" customHeight="1"/>
    <row r="430000" ht="14.25" customHeight="1"/>
    <row r="430002" ht="14.25" customHeight="1"/>
    <row r="430004" ht="14.25" customHeight="1"/>
    <row r="430006" ht="14.25" customHeight="1"/>
    <row r="430008" ht="14.25" customHeight="1"/>
    <row r="430010" ht="14.25" customHeight="1"/>
    <row r="430012" ht="14.25" customHeight="1"/>
    <row r="430014" ht="14.25" customHeight="1"/>
    <row r="430016" ht="14.25" customHeight="1"/>
    <row r="430018" ht="14.25" customHeight="1"/>
    <row r="430020" ht="14.25" customHeight="1"/>
    <row r="430022" ht="14.25" customHeight="1"/>
    <row r="430024" ht="14.25" customHeight="1"/>
    <row r="430026" ht="14.25" customHeight="1"/>
    <row r="430028" ht="14.25" customHeight="1"/>
    <row r="430030" ht="14.25" customHeight="1"/>
    <row r="430032" ht="14.25" customHeight="1"/>
    <row r="430034" ht="14.25" customHeight="1"/>
    <row r="430036" ht="14.25" customHeight="1"/>
    <row r="430038" ht="14.25" customHeight="1"/>
    <row r="430040" ht="14.25" customHeight="1"/>
    <row r="430042" ht="14.25" customHeight="1"/>
    <row r="430044" ht="14.25" customHeight="1"/>
    <row r="430046" ht="14.25" customHeight="1"/>
    <row r="430048" ht="14.25" customHeight="1"/>
    <row r="430050" ht="14.25" customHeight="1"/>
    <row r="430052" ht="14.25" customHeight="1"/>
    <row r="430054" ht="14.25" customHeight="1"/>
    <row r="430056" ht="14.25" customHeight="1"/>
    <row r="430058" ht="14.25" customHeight="1"/>
    <row r="430060" ht="14.25" customHeight="1"/>
    <row r="430062" ht="14.25" customHeight="1"/>
    <row r="430064" ht="14.25" customHeight="1"/>
    <row r="430066" ht="14.25" customHeight="1"/>
    <row r="430068" ht="14.25" customHeight="1"/>
    <row r="430070" ht="14.25" customHeight="1"/>
    <row r="430072" ht="14.25" customHeight="1"/>
    <row r="430074" ht="14.25" customHeight="1"/>
    <row r="430076" ht="14.25" customHeight="1"/>
    <row r="430078" ht="14.25" customHeight="1"/>
    <row r="430080" ht="14.25" customHeight="1"/>
    <row r="430082" ht="14.25" customHeight="1"/>
    <row r="430084" ht="14.25" customHeight="1"/>
    <row r="430086" ht="14.25" customHeight="1"/>
    <row r="430088" ht="14.25" customHeight="1"/>
    <row r="430090" ht="14.25" customHeight="1"/>
    <row r="430092" ht="14.25" customHeight="1"/>
    <row r="430094" ht="14.25" customHeight="1"/>
    <row r="430096" ht="14.25" customHeight="1"/>
    <row r="430098" ht="14.25" customHeight="1"/>
    <row r="430100" ht="14.25" customHeight="1"/>
    <row r="430102" ht="14.25" customHeight="1"/>
    <row r="430104" ht="14.25" customHeight="1"/>
    <row r="430106" ht="14.25" customHeight="1"/>
    <row r="430108" ht="14.25" customHeight="1"/>
    <row r="430110" ht="14.25" customHeight="1"/>
    <row r="430112" ht="14.25" customHeight="1"/>
    <row r="430114" ht="14.25" customHeight="1"/>
    <row r="430116" ht="14.25" customHeight="1"/>
    <row r="430118" ht="14.25" customHeight="1"/>
    <row r="430120" ht="14.25" customHeight="1"/>
    <row r="430122" ht="14.25" customHeight="1"/>
    <row r="430124" ht="14.25" customHeight="1"/>
    <row r="430126" ht="14.25" customHeight="1"/>
    <row r="430128" ht="14.25" customHeight="1"/>
    <row r="430130" ht="14.25" customHeight="1"/>
    <row r="430132" ht="14.25" customHeight="1"/>
    <row r="430134" ht="14.25" customHeight="1"/>
    <row r="430136" ht="14.25" customHeight="1"/>
    <row r="430138" ht="14.25" customHeight="1"/>
    <row r="430140" ht="14.25" customHeight="1"/>
    <row r="430142" ht="14.25" customHeight="1"/>
    <row r="430144" ht="14.25" customHeight="1"/>
    <row r="430146" ht="14.25" customHeight="1"/>
    <row r="430148" ht="14.25" customHeight="1"/>
    <row r="430150" ht="14.25" customHeight="1"/>
    <row r="430152" ht="14.25" customHeight="1"/>
    <row r="430154" ht="14.25" customHeight="1"/>
    <row r="430156" ht="14.25" customHeight="1"/>
    <row r="430158" ht="14.25" customHeight="1"/>
    <row r="430160" ht="14.25" customHeight="1"/>
    <row r="430162" ht="14.25" customHeight="1"/>
    <row r="430164" ht="14.25" customHeight="1"/>
    <row r="430166" ht="14.25" customHeight="1"/>
    <row r="430168" ht="14.25" customHeight="1"/>
    <row r="430170" ht="14.25" customHeight="1"/>
    <row r="430172" ht="14.25" customHeight="1"/>
    <row r="430174" ht="14.25" customHeight="1"/>
    <row r="430176" ht="14.25" customHeight="1"/>
    <row r="430178" ht="14.25" customHeight="1"/>
    <row r="430180" ht="14.25" customHeight="1"/>
    <row r="430182" ht="14.25" customHeight="1"/>
    <row r="430184" ht="14.25" customHeight="1"/>
    <row r="430186" ht="14.25" customHeight="1"/>
    <row r="430188" ht="14.25" customHeight="1"/>
    <row r="430190" ht="14.25" customHeight="1"/>
    <row r="430192" ht="14.25" customHeight="1"/>
    <row r="430194" ht="14.25" customHeight="1"/>
    <row r="430196" ht="14.25" customHeight="1"/>
    <row r="430198" ht="14.25" customHeight="1"/>
    <row r="430200" ht="14.25" customHeight="1"/>
    <row r="430202" ht="14.25" customHeight="1"/>
    <row r="430204" ht="14.25" customHeight="1"/>
    <row r="430206" ht="14.25" customHeight="1"/>
    <row r="430208" ht="14.25" customHeight="1"/>
    <row r="430210" ht="14.25" customHeight="1"/>
    <row r="430212" ht="14.25" customHeight="1"/>
    <row r="430214" ht="14.25" customHeight="1"/>
    <row r="430216" ht="14.25" customHeight="1"/>
    <row r="430218" ht="14.25" customHeight="1"/>
    <row r="430220" ht="14.25" customHeight="1"/>
    <row r="430222" ht="14.25" customHeight="1"/>
    <row r="430224" ht="14.25" customHeight="1"/>
    <row r="430226" ht="14.25" customHeight="1"/>
    <row r="430228" ht="14.25" customHeight="1"/>
    <row r="430230" ht="14.25" customHeight="1"/>
    <row r="430232" ht="14.25" customHeight="1"/>
    <row r="430234" ht="14.25" customHeight="1"/>
    <row r="430236" ht="14.25" customHeight="1"/>
    <row r="430238" ht="14.25" customHeight="1"/>
    <row r="430240" ht="14.25" customHeight="1"/>
    <row r="430242" ht="14.25" customHeight="1"/>
    <row r="430244" ht="14.25" customHeight="1"/>
    <row r="430246" ht="14.25" customHeight="1"/>
    <row r="430248" ht="14.25" customHeight="1"/>
    <row r="430250" ht="14.25" customHeight="1"/>
    <row r="430252" ht="14.25" customHeight="1"/>
    <row r="430254" ht="14.25" customHeight="1"/>
    <row r="430256" ht="14.25" customHeight="1"/>
    <row r="430258" ht="14.25" customHeight="1"/>
    <row r="430260" ht="14.25" customHeight="1"/>
    <row r="430262" ht="14.25" customHeight="1"/>
    <row r="430264" ht="14.25" customHeight="1"/>
    <row r="430266" ht="14.25" customHeight="1"/>
    <row r="430268" ht="14.25" customHeight="1"/>
    <row r="430270" ht="14.25" customHeight="1"/>
    <row r="430272" ht="14.25" customHeight="1"/>
    <row r="430274" ht="14.25" customHeight="1"/>
    <row r="430276" ht="14.25" customHeight="1"/>
    <row r="430278" ht="14.25" customHeight="1"/>
    <row r="430280" ht="14.25" customHeight="1"/>
    <row r="430282" ht="14.25" customHeight="1"/>
    <row r="430284" ht="14.25" customHeight="1"/>
    <row r="430286" ht="14.25" customHeight="1"/>
    <row r="430288" ht="14.25" customHeight="1"/>
    <row r="430290" ht="14.25" customHeight="1"/>
    <row r="430292" ht="14.25" customHeight="1"/>
    <row r="430294" ht="14.25" customHeight="1"/>
    <row r="430296" ht="14.25" customHeight="1"/>
    <row r="430298" ht="14.25" customHeight="1"/>
    <row r="430300" ht="14.25" customHeight="1"/>
    <row r="430302" ht="14.25" customHeight="1"/>
    <row r="430304" ht="14.25" customHeight="1"/>
    <row r="430306" ht="14.25" customHeight="1"/>
    <row r="430308" ht="14.25" customHeight="1"/>
    <row r="430310" ht="14.25" customHeight="1"/>
    <row r="430312" ht="14.25" customHeight="1"/>
    <row r="430314" ht="14.25" customHeight="1"/>
    <row r="430316" ht="14.25" customHeight="1"/>
    <row r="430318" ht="14.25" customHeight="1"/>
    <row r="430320" ht="14.25" customHeight="1"/>
    <row r="430322" ht="14.25" customHeight="1"/>
    <row r="430324" ht="14.25" customHeight="1"/>
    <row r="430326" ht="14.25" customHeight="1"/>
    <row r="430328" ht="14.25" customHeight="1"/>
    <row r="430330" ht="14.25" customHeight="1"/>
    <row r="430332" ht="14.25" customHeight="1"/>
    <row r="430334" ht="14.25" customHeight="1"/>
    <row r="430336" ht="14.25" customHeight="1"/>
    <row r="430338" ht="14.25" customHeight="1"/>
    <row r="430340" ht="14.25" customHeight="1"/>
    <row r="430342" ht="14.25" customHeight="1"/>
    <row r="430344" ht="14.25" customHeight="1"/>
    <row r="430346" ht="14.25" customHeight="1"/>
    <row r="430348" ht="14.25" customHeight="1"/>
    <row r="430350" ht="14.25" customHeight="1"/>
    <row r="430352" ht="14.25" customHeight="1"/>
    <row r="430354" ht="14.25" customHeight="1"/>
    <row r="430356" ht="14.25" customHeight="1"/>
    <row r="430358" ht="14.25" customHeight="1"/>
    <row r="430360" ht="14.25" customHeight="1"/>
    <row r="430362" ht="14.25" customHeight="1"/>
    <row r="430364" ht="14.25" customHeight="1"/>
    <row r="430366" ht="14.25" customHeight="1"/>
    <row r="430368" ht="14.25" customHeight="1"/>
    <row r="430370" ht="14.25" customHeight="1"/>
    <row r="430372" ht="14.25" customHeight="1"/>
    <row r="430374" ht="14.25" customHeight="1"/>
    <row r="430376" ht="14.25" customHeight="1"/>
    <row r="430378" ht="14.25" customHeight="1"/>
    <row r="430380" ht="14.25" customHeight="1"/>
    <row r="430382" ht="14.25" customHeight="1"/>
    <row r="430384" ht="14.25" customHeight="1"/>
    <row r="430386" ht="14.25" customHeight="1"/>
    <row r="430388" ht="14.25" customHeight="1"/>
    <row r="430390" ht="14.25" customHeight="1"/>
    <row r="430392" ht="14.25" customHeight="1"/>
    <row r="430394" ht="14.25" customHeight="1"/>
    <row r="430396" ht="14.25" customHeight="1"/>
    <row r="430398" ht="14.25" customHeight="1"/>
    <row r="430400" ht="14.25" customHeight="1"/>
    <row r="430402" ht="14.25" customHeight="1"/>
    <row r="430404" ht="14.25" customHeight="1"/>
    <row r="430406" ht="14.25" customHeight="1"/>
    <row r="430408" ht="14.25" customHeight="1"/>
    <row r="430410" ht="14.25" customHeight="1"/>
    <row r="430412" ht="14.25" customHeight="1"/>
    <row r="430414" ht="14.25" customHeight="1"/>
    <row r="430416" ht="14.25" customHeight="1"/>
    <row r="430418" ht="14.25" customHeight="1"/>
    <row r="430420" ht="14.25" customHeight="1"/>
    <row r="430422" ht="14.25" customHeight="1"/>
    <row r="430424" ht="14.25" customHeight="1"/>
    <row r="430426" ht="14.25" customHeight="1"/>
    <row r="430428" ht="14.25" customHeight="1"/>
    <row r="430430" ht="14.25" customHeight="1"/>
    <row r="430432" ht="14.25" customHeight="1"/>
    <row r="430434" ht="14.25" customHeight="1"/>
    <row r="430436" ht="14.25" customHeight="1"/>
    <row r="430438" ht="14.25" customHeight="1"/>
    <row r="430440" ht="14.25" customHeight="1"/>
    <row r="430442" ht="14.25" customHeight="1"/>
    <row r="430444" ht="14.25" customHeight="1"/>
    <row r="430446" ht="14.25" customHeight="1"/>
    <row r="430448" ht="14.25" customHeight="1"/>
    <row r="430450" ht="14.25" customHeight="1"/>
    <row r="430452" ht="14.25" customHeight="1"/>
    <row r="430454" ht="14.25" customHeight="1"/>
    <row r="430456" ht="14.25" customHeight="1"/>
    <row r="430458" ht="14.25" customHeight="1"/>
    <row r="430460" ht="14.25" customHeight="1"/>
    <row r="430462" ht="14.25" customHeight="1"/>
    <row r="430464" ht="14.25" customHeight="1"/>
    <row r="430466" ht="14.25" customHeight="1"/>
    <row r="430468" ht="14.25" customHeight="1"/>
    <row r="430470" ht="14.25" customHeight="1"/>
    <row r="430472" ht="14.25" customHeight="1"/>
    <row r="430474" ht="14.25" customHeight="1"/>
    <row r="430476" ht="14.25" customHeight="1"/>
    <row r="430478" ht="14.25" customHeight="1"/>
    <row r="430480" ht="14.25" customHeight="1"/>
    <row r="430482" ht="14.25" customHeight="1"/>
    <row r="430484" ht="14.25" customHeight="1"/>
    <row r="430486" ht="14.25" customHeight="1"/>
    <row r="430488" ht="14.25" customHeight="1"/>
    <row r="430490" ht="14.25" customHeight="1"/>
    <row r="430492" ht="14.25" customHeight="1"/>
    <row r="430494" ht="14.25" customHeight="1"/>
    <row r="430496" ht="14.25" customHeight="1"/>
    <row r="430498" ht="14.25" customHeight="1"/>
    <row r="430500" ht="14.25" customHeight="1"/>
    <row r="430502" ht="14.25" customHeight="1"/>
    <row r="430504" ht="14.25" customHeight="1"/>
    <row r="430506" ht="14.25" customHeight="1"/>
    <row r="430508" ht="14.25" customHeight="1"/>
    <row r="430510" ht="14.25" customHeight="1"/>
    <row r="430512" ht="14.25" customHeight="1"/>
    <row r="430514" ht="14.25" customHeight="1"/>
    <row r="430516" ht="14.25" customHeight="1"/>
    <row r="430518" ht="14.25" customHeight="1"/>
    <row r="430520" ht="14.25" customHeight="1"/>
    <row r="430522" ht="14.25" customHeight="1"/>
    <row r="430524" ht="14.25" customHeight="1"/>
    <row r="430526" ht="14.25" customHeight="1"/>
    <row r="430528" ht="14.25" customHeight="1"/>
    <row r="430530" ht="14.25" customHeight="1"/>
    <row r="430532" ht="14.25" customHeight="1"/>
    <row r="430534" ht="14.25" customHeight="1"/>
    <row r="430536" ht="14.25" customHeight="1"/>
    <row r="430538" ht="14.25" customHeight="1"/>
    <row r="430540" ht="14.25" customHeight="1"/>
    <row r="430542" ht="14.25" customHeight="1"/>
    <row r="430544" ht="14.25" customHeight="1"/>
    <row r="430546" ht="14.25" customHeight="1"/>
    <row r="430548" ht="14.25" customHeight="1"/>
    <row r="430550" ht="14.25" customHeight="1"/>
    <row r="430552" ht="14.25" customHeight="1"/>
    <row r="430554" ht="14.25" customHeight="1"/>
    <row r="430556" ht="14.25" customHeight="1"/>
    <row r="430558" ht="14.25" customHeight="1"/>
    <row r="430560" ht="14.25" customHeight="1"/>
    <row r="430562" ht="14.25" customHeight="1"/>
    <row r="430564" ht="14.25" customHeight="1"/>
    <row r="430566" ht="14.25" customHeight="1"/>
    <row r="430568" ht="14.25" customHeight="1"/>
    <row r="430570" ht="14.25" customHeight="1"/>
    <row r="430572" ht="14.25" customHeight="1"/>
    <row r="430574" ht="14.25" customHeight="1"/>
    <row r="430576" ht="14.25" customHeight="1"/>
    <row r="430578" ht="14.25" customHeight="1"/>
    <row r="430580" ht="14.25" customHeight="1"/>
    <row r="430582" ht="14.25" customHeight="1"/>
    <row r="430584" ht="14.25" customHeight="1"/>
    <row r="430586" ht="14.25" customHeight="1"/>
    <row r="430588" ht="14.25" customHeight="1"/>
    <row r="430590" ht="14.25" customHeight="1"/>
    <row r="430592" ht="14.25" customHeight="1"/>
    <row r="430594" ht="14.25" customHeight="1"/>
    <row r="430596" ht="14.25" customHeight="1"/>
    <row r="430598" ht="14.25" customHeight="1"/>
    <row r="430600" ht="14.25" customHeight="1"/>
    <row r="430602" ht="14.25" customHeight="1"/>
    <row r="430604" ht="14.25" customHeight="1"/>
    <row r="430606" ht="14.25" customHeight="1"/>
    <row r="430608" ht="14.25" customHeight="1"/>
    <row r="430610" ht="14.25" customHeight="1"/>
    <row r="430612" ht="14.25" customHeight="1"/>
    <row r="430614" ht="14.25" customHeight="1"/>
    <row r="430616" ht="14.25" customHeight="1"/>
    <row r="430618" ht="14.25" customHeight="1"/>
    <row r="430620" ht="14.25" customHeight="1"/>
    <row r="430622" ht="14.25" customHeight="1"/>
    <row r="430624" ht="14.25" customHeight="1"/>
    <row r="430626" ht="14.25" customHeight="1"/>
    <row r="430628" ht="14.25" customHeight="1"/>
    <row r="430630" ht="14.25" customHeight="1"/>
    <row r="430632" ht="14.25" customHeight="1"/>
    <row r="430634" ht="14.25" customHeight="1"/>
    <row r="430636" ht="14.25" customHeight="1"/>
    <row r="430638" ht="14.25" customHeight="1"/>
    <row r="430640" ht="14.25" customHeight="1"/>
    <row r="430642" ht="14.25" customHeight="1"/>
    <row r="430644" ht="14.25" customHeight="1"/>
    <row r="430646" ht="14.25" customHeight="1"/>
    <row r="430648" ht="14.25" customHeight="1"/>
    <row r="430650" ht="14.25" customHeight="1"/>
    <row r="430652" ht="14.25" customHeight="1"/>
    <row r="430654" ht="14.25" customHeight="1"/>
    <row r="430656" ht="14.25" customHeight="1"/>
    <row r="430658" ht="14.25" customHeight="1"/>
    <row r="430660" ht="14.25" customHeight="1"/>
    <row r="430662" ht="14.25" customHeight="1"/>
    <row r="430664" ht="14.25" customHeight="1"/>
    <row r="430666" ht="14.25" customHeight="1"/>
    <row r="430668" ht="14.25" customHeight="1"/>
    <row r="430670" ht="14.25" customHeight="1"/>
    <row r="430672" ht="14.25" customHeight="1"/>
    <row r="430674" ht="14.25" customHeight="1"/>
    <row r="430676" ht="14.25" customHeight="1"/>
    <row r="430678" ht="14.25" customHeight="1"/>
    <row r="430680" ht="14.25" customHeight="1"/>
    <row r="430682" ht="14.25" customHeight="1"/>
    <row r="430684" ht="14.25" customHeight="1"/>
    <row r="430686" ht="14.25" customHeight="1"/>
    <row r="430688" ht="14.25" customHeight="1"/>
    <row r="430690" ht="14.25" customHeight="1"/>
    <row r="430692" ht="14.25" customHeight="1"/>
    <row r="430694" ht="14.25" customHeight="1"/>
    <row r="430696" ht="14.25" customHeight="1"/>
    <row r="430698" ht="14.25" customHeight="1"/>
    <row r="430700" ht="14.25" customHeight="1"/>
    <row r="430702" ht="14.25" customHeight="1"/>
    <row r="430704" ht="14.25" customHeight="1"/>
    <row r="430706" ht="14.25" customHeight="1"/>
    <row r="430708" ht="14.25" customHeight="1"/>
    <row r="430710" ht="14.25" customHeight="1"/>
    <row r="430712" ht="14.25" customHeight="1"/>
    <row r="430714" ht="14.25" customHeight="1"/>
    <row r="430716" ht="14.25" customHeight="1"/>
    <row r="430718" ht="14.25" customHeight="1"/>
    <row r="430720" ht="14.25" customHeight="1"/>
    <row r="430722" ht="14.25" customHeight="1"/>
    <row r="430724" ht="14.25" customHeight="1"/>
    <row r="430726" ht="14.25" customHeight="1"/>
    <row r="430728" ht="14.25" customHeight="1"/>
    <row r="430730" ht="14.25" customHeight="1"/>
    <row r="430732" ht="14.25" customHeight="1"/>
    <row r="430734" ht="14.25" customHeight="1"/>
    <row r="430736" ht="14.25" customHeight="1"/>
    <row r="430738" ht="14.25" customHeight="1"/>
    <row r="430740" ht="14.25" customHeight="1"/>
    <row r="430742" ht="14.25" customHeight="1"/>
    <row r="430744" ht="14.25" customHeight="1"/>
    <row r="430746" ht="14.25" customHeight="1"/>
    <row r="430748" ht="14.25" customHeight="1"/>
    <row r="430750" ht="14.25" customHeight="1"/>
    <row r="430752" ht="14.25" customHeight="1"/>
    <row r="430754" ht="14.25" customHeight="1"/>
    <row r="430756" ht="14.25" customHeight="1"/>
    <row r="430758" ht="14.25" customHeight="1"/>
    <row r="430760" ht="14.25" customHeight="1"/>
    <row r="430762" ht="14.25" customHeight="1"/>
    <row r="430764" ht="14.25" customHeight="1"/>
    <row r="430766" ht="14.25" customHeight="1"/>
    <row r="430768" ht="14.25" customHeight="1"/>
    <row r="430770" ht="14.25" customHeight="1"/>
    <row r="430772" ht="14.25" customHeight="1"/>
    <row r="430774" ht="14.25" customHeight="1"/>
    <row r="430776" ht="14.25" customHeight="1"/>
    <row r="430778" ht="14.25" customHeight="1"/>
    <row r="430780" ht="14.25" customHeight="1"/>
    <row r="430782" ht="14.25" customHeight="1"/>
    <row r="430784" ht="14.25" customHeight="1"/>
    <row r="430786" ht="14.25" customHeight="1"/>
    <row r="430788" ht="14.25" customHeight="1"/>
    <row r="430790" ht="14.25" customHeight="1"/>
    <row r="430792" ht="14.25" customHeight="1"/>
    <row r="430794" ht="14.25" customHeight="1"/>
    <row r="430796" ht="14.25" customHeight="1"/>
    <row r="430798" ht="14.25" customHeight="1"/>
    <row r="430800" ht="14.25" customHeight="1"/>
    <row r="430802" ht="14.25" customHeight="1"/>
    <row r="430804" ht="14.25" customHeight="1"/>
    <row r="430806" ht="14.25" customHeight="1"/>
    <row r="430808" ht="14.25" customHeight="1"/>
    <row r="430810" ht="14.25" customHeight="1"/>
    <row r="430812" ht="14.25" customHeight="1"/>
    <row r="430814" ht="14.25" customHeight="1"/>
    <row r="430816" ht="14.25" customHeight="1"/>
    <row r="430818" ht="14.25" customHeight="1"/>
    <row r="430820" ht="14.25" customHeight="1"/>
    <row r="430822" ht="14.25" customHeight="1"/>
    <row r="430824" ht="14.25" customHeight="1"/>
    <row r="430826" ht="14.25" customHeight="1"/>
    <row r="430828" ht="14.25" customHeight="1"/>
    <row r="430830" ht="14.25" customHeight="1"/>
    <row r="430832" ht="14.25" customHeight="1"/>
    <row r="430834" ht="14.25" customHeight="1"/>
    <row r="430836" ht="14.25" customHeight="1"/>
    <row r="430838" ht="14.25" customHeight="1"/>
    <row r="430840" ht="14.25" customHeight="1"/>
    <row r="430842" ht="14.25" customHeight="1"/>
    <row r="430844" ht="14.25" customHeight="1"/>
    <row r="430846" ht="14.25" customHeight="1"/>
    <row r="430848" ht="14.25" customHeight="1"/>
    <row r="430850" ht="14.25" customHeight="1"/>
    <row r="430852" ht="14.25" customHeight="1"/>
    <row r="430854" ht="14.25" customHeight="1"/>
    <row r="430856" ht="14.25" customHeight="1"/>
    <row r="430858" ht="14.25" customHeight="1"/>
    <row r="430860" ht="14.25" customHeight="1"/>
    <row r="430862" ht="14.25" customHeight="1"/>
    <row r="430864" ht="14.25" customHeight="1"/>
    <row r="430866" ht="14.25" customHeight="1"/>
    <row r="430868" ht="14.25" customHeight="1"/>
    <row r="430870" ht="14.25" customHeight="1"/>
    <row r="430872" ht="14.25" customHeight="1"/>
    <row r="430874" ht="14.25" customHeight="1"/>
    <row r="430876" ht="14.25" customHeight="1"/>
    <row r="430878" ht="14.25" customHeight="1"/>
    <row r="430880" ht="14.25" customHeight="1"/>
    <row r="430882" ht="14.25" customHeight="1"/>
    <row r="430884" ht="14.25" customHeight="1"/>
    <row r="430886" ht="14.25" customHeight="1"/>
    <row r="430888" ht="14.25" customHeight="1"/>
    <row r="430890" ht="14.25" customHeight="1"/>
    <row r="430892" ht="14.25" customHeight="1"/>
    <row r="430894" ht="14.25" customHeight="1"/>
    <row r="430896" ht="14.25" customHeight="1"/>
    <row r="430898" ht="14.25" customHeight="1"/>
    <row r="430900" ht="14.25" customHeight="1"/>
    <row r="430902" ht="14.25" customHeight="1"/>
    <row r="430904" ht="14.25" customHeight="1"/>
    <row r="430906" ht="14.25" customHeight="1"/>
    <row r="430908" ht="14.25" customHeight="1"/>
    <row r="430910" ht="14.25" customHeight="1"/>
    <row r="430912" ht="14.25" customHeight="1"/>
    <row r="430914" ht="14.25" customHeight="1"/>
    <row r="430916" ht="14.25" customHeight="1"/>
    <row r="430918" ht="14.25" customHeight="1"/>
    <row r="430920" ht="14.25" customHeight="1"/>
    <row r="430922" ht="14.25" customHeight="1"/>
    <row r="430924" ht="14.25" customHeight="1"/>
    <row r="430926" ht="14.25" customHeight="1"/>
    <row r="430928" ht="14.25" customHeight="1"/>
    <row r="430930" ht="14.25" customHeight="1"/>
    <row r="430932" ht="14.25" customHeight="1"/>
    <row r="430934" ht="14.25" customHeight="1"/>
    <row r="430936" ht="14.25" customHeight="1"/>
    <row r="430938" ht="14.25" customHeight="1"/>
    <row r="430940" ht="14.25" customHeight="1"/>
    <row r="430942" ht="14.25" customHeight="1"/>
    <row r="430944" ht="14.25" customHeight="1"/>
    <row r="430946" ht="14.25" customHeight="1"/>
    <row r="430948" ht="14.25" customHeight="1"/>
    <row r="430950" ht="14.25" customHeight="1"/>
    <row r="430952" ht="14.25" customHeight="1"/>
    <row r="430954" ht="14.25" customHeight="1"/>
    <row r="430956" ht="14.25" customHeight="1"/>
    <row r="430958" ht="14.25" customHeight="1"/>
    <row r="430960" ht="14.25" customHeight="1"/>
    <row r="430962" ht="14.25" customHeight="1"/>
    <row r="430964" ht="14.25" customHeight="1"/>
    <row r="430966" ht="14.25" customHeight="1"/>
    <row r="430968" ht="14.25" customHeight="1"/>
    <row r="430970" ht="14.25" customHeight="1"/>
    <row r="430972" ht="14.25" customHeight="1"/>
    <row r="430974" ht="14.25" customHeight="1"/>
    <row r="430976" ht="14.25" customHeight="1"/>
    <row r="430978" ht="14.25" customHeight="1"/>
    <row r="430980" ht="14.25" customHeight="1"/>
    <row r="430982" ht="14.25" customHeight="1"/>
    <row r="430984" ht="14.25" customHeight="1"/>
    <row r="430986" ht="14.25" customHeight="1"/>
    <row r="430988" ht="14.25" customHeight="1"/>
    <row r="430990" ht="14.25" customHeight="1"/>
    <row r="430992" ht="14.25" customHeight="1"/>
    <row r="430994" ht="14.25" customHeight="1"/>
    <row r="430996" ht="14.25" customHeight="1"/>
    <row r="430998" ht="14.25" customHeight="1"/>
    <row r="431000" ht="14.25" customHeight="1"/>
    <row r="431002" ht="14.25" customHeight="1"/>
    <row r="431004" ht="14.25" customHeight="1"/>
    <row r="431006" ht="14.25" customHeight="1"/>
    <row r="431008" ht="14.25" customHeight="1"/>
    <row r="431010" ht="14.25" customHeight="1"/>
    <row r="431012" ht="14.25" customHeight="1"/>
    <row r="431014" ht="14.25" customHeight="1"/>
    <row r="431016" ht="14.25" customHeight="1"/>
    <row r="431018" ht="14.25" customHeight="1"/>
    <row r="431020" ht="14.25" customHeight="1"/>
    <row r="431022" ht="14.25" customHeight="1"/>
    <row r="431024" ht="14.25" customHeight="1"/>
    <row r="431026" ht="14.25" customHeight="1"/>
    <row r="431028" ht="14.25" customHeight="1"/>
    <row r="431030" ht="14.25" customHeight="1"/>
    <row r="431032" ht="14.25" customHeight="1"/>
    <row r="431034" ht="14.25" customHeight="1"/>
    <row r="431036" ht="14.25" customHeight="1"/>
    <row r="431038" ht="14.25" customHeight="1"/>
    <row r="431040" ht="14.25" customHeight="1"/>
    <row r="431042" ht="14.25" customHeight="1"/>
    <row r="431044" ht="14.25" customHeight="1"/>
    <row r="431046" ht="14.25" customHeight="1"/>
    <row r="431048" ht="14.25" customHeight="1"/>
    <row r="431050" ht="14.25" customHeight="1"/>
    <row r="431052" ht="14.25" customHeight="1"/>
    <row r="431054" ht="14.25" customHeight="1"/>
    <row r="431056" ht="14.25" customHeight="1"/>
    <row r="431058" ht="14.25" customHeight="1"/>
    <row r="431060" ht="14.25" customHeight="1"/>
    <row r="431062" ht="14.25" customHeight="1"/>
    <row r="431064" ht="14.25" customHeight="1"/>
    <row r="431066" ht="14.25" customHeight="1"/>
    <row r="431068" ht="14.25" customHeight="1"/>
    <row r="431070" ht="14.25" customHeight="1"/>
    <row r="431072" ht="14.25" customHeight="1"/>
    <row r="431074" ht="14.25" customHeight="1"/>
    <row r="431076" ht="14.25" customHeight="1"/>
    <row r="431078" ht="14.25" customHeight="1"/>
    <row r="431080" ht="14.25" customHeight="1"/>
    <row r="431082" ht="14.25" customHeight="1"/>
    <row r="431084" ht="14.25" customHeight="1"/>
    <row r="431086" ht="14.25" customHeight="1"/>
    <row r="431088" ht="14.25" customHeight="1"/>
    <row r="431090" ht="14.25" customHeight="1"/>
    <row r="431092" ht="14.25" customHeight="1"/>
    <row r="431094" ht="14.25" customHeight="1"/>
    <row r="431096" ht="14.25" customHeight="1"/>
    <row r="431098" ht="14.25" customHeight="1"/>
    <row r="431100" ht="14.25" customHeight="1"/>
    <row r="431102" ht="14.25" customHeight="1"/>
    <row r="431104" ht="14.25" customHeight="1"/>
    <row r="431106" ht="14.25" customHeight="1"/>
    <row r="431108" ht="14.25" customHeight="1"/>
    <row r="431110" ht="14.25" customHeight="1"/>
    <row r="431112" ht="14.25" customHeight="1"/>
    <row r="431114" ht="14.25" customHeight="1"/>
    <row r="431116" ht="14.25" customHeight="1"/>
    <row r="431118" ht="14.25" customHeight="1"/>
    <row r="431120" ht="14.25" customHeight="1"/>
    <row r="431122" ht="14.25" customHeight="1"/>
    <row r="431124" ht="14.25" customHeight="1"/>
    <row r="431126" ht="14.25" customHeight="1"/>
    <row r="431128" ht="14.25" customHeight="1"/>
    <row r="431130" ht="14.25" customHeight="1"/>
    <row r="431132" ht="14.25" customHeight="1"/>
    <row r="431134" ht="14.25" customHeight="1"/>
    <row r="431136" ht="14.25" customHeight="1"/>
    <row r="431138" ht="14.25" customHeight="1"/>
    <row r="431140" ht="14.25" customHeight="1"/>
    <row r="431142" ht="14.25" customHeight="1"/>
    <row r="431144" ht="14.25" customHeight="1"/>
    <row r="431146" ht="14.25" customHeight="1"/>
    <row r="431148" ht="14.25" customHeight="1"/>
    <row r="431150" ht="14.25" customHeight="1"/>
    <row r="431152" ht="14.25" customHeight="1"/>
    <row r="431154" ht="14.25" customHeight="1"/>
    <row r="431156" ht="14.25" customHeight="1"/>
    <row r="431158" ht="14.25" customHeight="1"/>
    <row r="431160" ht="14.25" customHeight="1"/>
    <row r="431162" ht="14.25" customHeight="1"/>
    <row r="431164" ht="14.25" customHeight="1"/>
    <row r="431166" ht="14.25" customHeight="1"/>
    <row r="431168" ht="14.25" customHeight="1"/>
    <row r="431170" ht="14.25" customHeight="1"/>
    <row r="431172" ht="14.25" customHeight="1"/>
    <row r="431174" ht="14.25" customHeight="1"/>
    <row r="431176" ht="14.25" customHeight="1"/>
    <row r="431178" ht="14.25" customHeight="1"/>
    <row r="431180" ht="14.25" customHeight="1"/>
    <row r="431182" ht="14.25" customHeight="1"/>
    <row r="431184" ht="14.25" customHeight="1"/>
    <row r="431186" ht="14.25" customHeight="1"/>
    <row r="431188" ht="14.25" customHeight="1"/>
    <row r="431190" ht="14.25" customHeight="1"/>
    <row r="431192" ht="14.25" customHeight="1"/>
    <row r="431194" ht="14.25" customHeight="1"/>
    <row r="431196" ht="14.25" customHeight="1"/>
    <row r="431198" ht="14.25" customHeight="1"/>
    <row r="431200" ht="14.25" customHeight="1"/>
    <row r="431202" ht="14.25" customHeight="1"/>
    <row r="431204" ht="14.25" customHeight="1"/>
    <row r="431206" ht="14.25" customHeight="1"/>
    <row r="431208" ht="14.25" customHeight="1"/>
    <row r="431210" ht="14.25" customHeight="1"/>
    <row r="431212" ht="14.25" customHeight="1"/>
    <row r="431214" ht="14.25" customHeight="1"/>
    <row r="431216" ht="14.25" customHeight="1"/>
    <row r="431218" ht="14.25" customHeight="1"/>
    <row r="431220" ht="14.25" customHeight="1"/>
    <row r="431222" ht="14.25" customHeight="1"/>
    <row r="431224" ht="14.25" customHeight="1"/>
    <row r="431226" ht="14.25" customHeight="1"/>
    <row r="431228" ht="14.25" customHeight="1"/>
    <row r="431230" ht="14.25" customHeight="1"/>
    <row r="431232" ht="14.25" customHeight="1"/>
    <row r="431234" ht="14.25" customHeight="1"/>
    <row r="431236" ht="14.25" customHeight="1"/>
    <row r="431238" ht="14.25" customHeight="1"/>
    <row r="431240" ht="14.25" customHeight="1"/>
    <row r="431242" ht="14.25" customHeight="1"/>
    <row r="431244" ht="14.25" customHeight="1"/>
    <row r="431246" ht="14.25" customHeight="1"/>
    <row r="431248" ht="14.25" customHeight="1"/>
    <row r="431250" ht="14.25" customHeight="1"/>
    <row r="431252" ht="14.25" customHeight="1"/>
    <row r="431254" ht="14.25" customHeight="1"/>
    <row r="431256" ht="14.25" customHeight="1"/>
    <row r="431258" ht="14.25" customHeight="1"/>
    <row r="431260" ht="14.25" customHeight="1"/>
    <row r="431262" ht="14.25" customHeight="1"/>
    <row r="431264" ht="14.25" customHeight="1"/>
    <row r="431266" ht="14.25" customHeight="1"/>
    <row r="431268" ht="14.25" customHeight="1"/>
    <row r="431270" ht="14.25" customHeight="1"/>
    <row r="431272" ht="14.25" customHeight="1"/>
    <row r="431274" ht="14.25" customHeight="1"/>
    <row r="431276" ht="14.25" customHeight="1"/>
    <row r="431278" ht="14.25" customHeight="1"/>
    <row r="431280" ht="14.25" customHeight="1"/>
    <row r="431282" ht="14.25" customHeight="1"/>
    <row r="431284" ht="14.25" customHeight="1"/>
    <row r="431286" ht="14.25" customHeight="1"/>
    <row r="431288" ht="14.25" customHeight="1"/>
    <row r="431290" ht="14.25" customHeight="1"/>
    <row r="431292" ht="14.25" customHeight="1"/>
    <row r="431294" ht="14.25" customHeight="1"/>
    <row r="431296" ht="14.25" customHeight="1"/>
    <row r="431298" ht="14.25" customHeight="1"/>
    <row r="431300" ht="14.25" customHeight="1"/>
    <row r="431302" ht="14.25" customHeight="1"/>
    <row r="431304" ht="14.25" customHeight="1"/>
    <row r="431306" ht="14.25" customHeight="1"/>
    <row r="431308" ht="14.25" customHeight="1"/>
    <row r="431310" ht="14.25" customHeight="1"/>
    <row r="431312" ht="14.25" customHeight="1"/>
    <row r="431314" ht="14.25" customHeight="1"/>
    <row r="431316" ht="14.25" customHeight="1"/>
    <row r="431318" ht="14.25" customHeight="1"/>
    <row r="431320" ht="14.25" customHeight="1"/>
    <row r="431322" ht="14.25" customHeight="1"/>
    <row r="431324" ht="14.25" customHeight="1"/>
    <row r="431326" ht="14.25" customHeight="1"/>
    <row r="431328" ht="14.25" customHeight="1"/>
    <row r="431330" ht="14.25" customHeight="1"/>
    <row r="431332" ht="14.25" customHeight="1"/>
    <row r="431334" ht="14.25" customHeight="1"/>
    <row r="431336" ht="14.25" customHeight="1"/>
    <row r="431338" ht="14.25" customHeight="1"/>
    <row r="431340" ht="14.25" customHeight="1"/>
    <row r="431342" ht="14.25" customHeight="1"/>
    <row r="431344" ht="14.25" customHeight="1"/>
    <row r="431346" ht="14.25" customHeight="1"/>
    <row r="431348" ht="14.25" customHeight="1"/>
    <row r="431350" ht="14.25" customHeight="1"/>
    <row r="431352" ht="14.25" customHeight="1"/>
    <row r="431354" ht="14.25" customHeight="1"/>
    <row r="431356" ht="14.25" customHeight="1"/>
    <row r="431358" ht="14.25" customHeight="1"/>
    <row r="431360" ht="14.25" customHeight="1"/>
    <row r="431362" ht="14.25" customHeight="1"/>
    <row r="431364" ht="14.25" customHeight="1"/>
    <row r="431366" ht="14.25" customHeight="1"/>
    <row r="431368" ht="14.25" customHeight="1"/>
    <row r="431370" ht="14.25" customHeight="1"/>
    <row r="431372" ht="14.25" customHeight="1"/>
    <row r="431374" ht="14.25" customHeight="1"/>
    <row r="431376" ht="14.25" customHeight="1"/>
    <row r="431378" ht="14.25" customHeight="1"/>
    <row r="431380" ht="14.25" customHeight="1"/>
    <row r="431382" ht="14.25" customHeight="1"/>
    <row r="431384" ht="14.25" customHeight="1"/>
    <row r="431386" ht="14.25" customHeight="1"/>
    <row r="431388" ht="14.25" customHeight="1"/>
    <row r="431390" ht="14.25" customHeight="1"/>
    <row r="431392" ht="14.25" customHeight="1"/>
    <row r="431394" ht="14.25" customHeight="1"/>
    <row r="431396" ht="14.25" customHeight="1"/>
    <row r="431398" ht="14.25" customHeight="1"/>
    <row r="431400" ht="14.25" customHeight="1"/>
    <row r="431402" ht="14.25" customHeight="1"/>
    <row r="431404" ht="14.25" customHeight="1"/>
    <row r="431406" ht="14.25" customHeight="1"/>
    <row r="431408" ht="14.25" customHeight="1"/>
    <row r="431410" ht="14.25" customHeight="1"/>
    <row r="431412" ht="14.25" customHeight="1"/>
    <row r="431414" ht="14.25" customHeight="1"/>
    <row r="431416" ht="14.25" customHeight="1"/>
    <row r="431418" ht="14.25" customHeight="1"/>
    <row r="431420" ht="14.25" customHeight="1"/>
    <row r="431422" ht="14.25" customHeight="1"/>
    <row r="431424" ht="14.25" customHeight="1"/>
    <row r="431426" ht="14.25" customHeight="1"/>
    <row r="431428" ht="14.25" customHeight="1"/>
    <row r="431430" ht="14.25" customHeight="1"/>
    <row r="431432" ht="14.25" customHeight="1"/>
    <row r="431434" ht="14.25" customHeight="1"/>
    <row r="431436" ht="14.25" customHeight="1"/>
    <row r="431438" ht="14.25" customHeight="1"/>
    <row r="431440" ht="14.25" customHeight="1"/>
    <row r="431442" ht="14.25" customHeight="1"/>
    <row r="431444" ht="14.25" customHeight="1"/>
    <row r="431446" ht="14.25" customHeight="1"/>
    <row r="431448" ht="14.25" customHeight="1"/>
    <row r="431450" ht="14.25" customHeight="1"/>
    <row r="431452" ht="14.25" customHeight="1"/>
    <row r="431454" ht="14.25" customHeight="1"/>
    <row r="431456" ht="14.25" customHeight="1"/>
    <row r="431458" ht="14.25" customHeight="1"/>
    <row r="431460" ht="14.25" customHeight="1"/>
    <row r="431462" ht="14.25" customHeight="1"/>
    <row r="431464" ht="14.25" customHeight="1"/>
    <row r="431466" ht="14.25" customHeight="1"/>
    <row r="431468" ht="14.25" customHeight="1"/>
    <row r="431470" ht="14.25" customHeight="1"/>
    <row r="431472" ht="14.25" customHeight="1"/>
    <row r="431474" ht="14.25" customHeight="1"/>
    <row r="431476" ht="14.25" customHeight="1"/>
    <row r="431478" ht="14.25" customHeight="1"/>
    <row r="431480" ht="14.25" customHeight="1"/>
    <row r="431482" ht="14.25" customHeight="1"/>
    <row r="431484" ht="14.25" customHeight="1"/>
    <row r="431486" ht="14.25" customHeight="1"/>
    <row r="431488" ht="14.25" customHeight="1"/>
    <row r="431490" ht="14.25" customHeight="1"/>
    <row r="431492" ht="14.25" customHeight="1"/>
    <row r="431494" ht="14.25" customHeight="1"/>
    <row r="431496" ht="14.25" customHeight="1"/>
    <row r="431498" ht="14.25" customHeight="1"/>
    <row r="431500" ht="14.25" customHeight="1"/>
    <row r="431502" ht="14.25" customHeight="1"/>
    <row r="431504" ht="14.25" customHeight="1"/>
    <row r="431506" ht="14.25" customHeight="1"/>
    <row r="431508" ht="14.25" customHeight="1"/>
    <row r="431510" ht="14.25" customHeight="1"/>
    <row r="431512" ht="14.25" customHeight="1"/>
    <row r="431514" ht="14.25" customHeight="1"/>
    <row r="431516" ht="14.25" customHeight="1"/>
    <row r="431518" ht="14.25" customHeight="1"/>
    <row r="431520" ht="14.25" customHeight="1"/>
    <row r="431522" ht="14.25" customHeight="1"/>
    <row r="431524" ht="14.25" customHeight="1"/>
    <row r="431526" ht="14.25" customHeight="1"/>
    <row r="431528" ht="14.25" customHeight="1"/>
    <row r="431530" ht="14.25" customHeight="1"/>
    <row r="431532" ht="14.25" customHeight="1"/>
    <row r="431534" ht="14.25" customHeight="1"/>
    <row r="431536" ht="14.25" customHeight="1"/>
    <row r="431538" ht="14.25" customHeight="1"/>
    <row r="431540" ht="14.25" customHeight="1"/>
    <row r="431542" ht="14.25" customHeight="1"/>
    <row r="431544" ht="14.25" customHeight="1"/>
    <row r="431546" ht="14.25" customHeight="1"/>
    <row r="431548" ht="14.25" customHeight="1"/>
    <row r="431550" ht="14.25" customHeight="1"/>
    <row r="431552" ht="14.25" customHeight="1"/>
    <row r="431554" ht="14.25" customHeight="1"/>
    <row r="431556" ht="14.25" customHeight="1"/>
    <row r="431558" ht="14.25" customHeight="1"/>
    <row r="431560" ht="14.25" customHeight="1"/>
    <row r="431562" ht="14.25" customHeight="1"/>
    <row r="431564" ht="14.25" customHeight="1"/>
    <row r="431566" ht="14.25" customHeight="1"/>
    <row r="431568" ht="14.25" customHeight="1"/>
    <row r="431570" ht="14.25" customHeight="1"/>
    <row r="431572" ht="14.25" customHeight="1"/>
    <row r="431574" ht="14.25" customHeight="1"/>
    <row r="431576" ht="14.25" customHeight="1"/>
    <row r="431578" ht="14.25" customHeight="1"/>
    <row r="431580" ht="14.25" customHeight="1"/>
    <row r="431582" ht="14.25" customHeight="1"/>
    <row r="431584" ht="14.25" customHeight="1"/>
    <row r="431586" ht="14.25" customHeight="1"/>
    <row r="431588" ht="14.25" customHeight="1"/>
    <row r="431590" ht="14.25" customHeight="1"/>
    <row r="431592" ht="14.25" customHeight="1"/>
    <row r="431594" ht="14.25" customHeight="1"/>
    <row r="431596" ht="14.25" customHeight="1"/>
    <row r="431598" ht="14.25" customHeight="1"/>
    <row r="431600" ht="14.25" customHeight="1"/>
    <row r="431602" ht="14.25" customHeight="1"/>
    <row r="431604" ht="14.25" customHeight="1"/>
    <row r="431606" ht="14.25" customHeight="1"/>
    <row r="431608" ht="14.25" customHeight="1"/>
    <row r="431610" ht="14.25" customHeight="1"/>
    <row r="431612" ht="14.25" customHeight="1"/>
    <row r="431614" ht="14.25" customHeight="1"/>
    <row r="431616" ht="14.25" customHeight="1"/>
    <row r="431618" ht="14.25" customHeight="1"/>
    <row r="431620" ht="14.25" customHeight="1"/>
    <row r="431622" ht="14.25" customHeight="1"/>
    <row r="431624" ht="14.25" customHeight="1"/>
    <row r="431626" ht="14.25" customHeight="1"/>
    <row r="431628" ht="14.25" customHeight="1"/>
    <row r="431630" ht="14.25" customHeight="1"/>
    <row r="431632" ht="14.25" customHeight="1"/>
    <row r="431634" ht="14.25" customHeight="1"/>
    <row r="431636" ht="14.25" customHeight="1"/>
    <row r="431638" ht="14.25" customHeight="1"/>
    <row r="431640" ht="14.25" customHeight="1"/>
    <row r="431642" ht="14.25" customHeight="1"/>
    <row r="431644" ht="14.25" customHeight="1"/>
    <row r="431646" ht="14.25" customHeight="1"/>
    <row r="431648" ht="14.25" customHeight="1"/>
    <row r="431650" ht="14.25" customHeight="1"/>
    <row r="431652" ht="14.25" customHeight="1"/>
    <row r="431654" ht="14.25" customHeight="1"/>
    <row r="431656" ht="14.25" customHeight="1"/>
    <row r="431658" ht="14.25" customHeight="1"/>
    <row r="431660" ht="14.25" customHeight="1"/>
    <row r="431662" ht="14.25" customHeight="1"/>
    <row r="431664" ht="14.25" customHeight="1"/>
    <row r="431666" ht="14.25" customHeight="1"/>
    <row r="431668" ht="14.25" customHeight="1"/>
    <row r="431670" ht="14.25" customHeight="1"/>
    <row r="431672" ht="14.25" customHeight="1"/>
    <row r="431674" ht="14.25" customHeight="1"/>
    <row r="431676" ht="14.25" customHeight="1"/>
    <row r="431678" ht="14.25" customHeight="1"/>
    <row r="431680" ht="14.25" customHeight="1"/>
    <row r="431682" ht="14.25" customHeight="1"/>
    <row r="431684" ht="14.25" customHeight="1"/>
    <row r="431686" ht="14.25" customHeight="1"/>
    <row r="431688" ht="14.25" customHeight="1"/>
    <row r="431690" ht="14.25" customHeight="1"/>
    <row r="431692" ht="14.25" customHeight="1"/>
    <row r="431694" ht="14.25" customHeight="1"/>
    <row r="431696" ht="14.25" customHeight="1"/>
    <row r="431698" ht="14.25" customHeight="1"/>
    <row r="431700" ht="14.25" customHeight="1"/>
    <row r="431702" ht="14.25" customHeight="1"/>
    <row r="431704" ht="14.25" customHeight="1"/>
    <row r="431706" ht="14.25" customHeight="1"/>
    <row r="431708" ht="14.25" customHeight="1"/>
    <row r="431710" ht="14.25" customHeight="1"/>
    <row r="431712" ht="14.25" customHeight="1"/>
    <row r="431714" ht="14.25" customHeight="1"/>
    <row r="431716" ht="14.25" customHeight="1"/>
    <row r="431718" ht="14.25" customHeight="1"/>
    <row r="431720" ht="14.25" customHeight="1"/>
    <row r="431722" ht="14.25" customHeight="1"/>
    <row r="431724" ht="14.25" customHeight="1"/>
    <row r="431726" ht="14.25" customHeight="1"/>
    <row r="431728" ht="14.25" customHeight="1"/>
    <row r="431730" ht="14.25" customHeight="1"/>
    <row r="431732" ht="14.25" customHeight="1"/>
    <row r="431734" ht="14.25" customHeight="1"/>
    <row r="431736" ht="14.25" customHeight="1"/>
    <row r="431738" ht="14.25" customHeight="1"/>
    <row r="431740" ht="14.25" customHeight="1"/>
    <row r="431742" ht="14.25" customHeight="1"/>
    <row r="431744" ht="14.25" customHeight="1"/>
    <row r="431746" ht="14.25" customHeight="1"/>
    <row r="431748" ht="14.25" customHeight="1"/>
    <row r="431750" ht="14.25" customHeight="1"/>
    <row r="431752" ht="14.25" customHeight="1"/>
    <row r="431754" ht="14.25" customHeight="1"/>
    <row r="431756" ht="14.25" customHeight="1"/>
    <row r="431758" ht="14.25" customHeight="1"/>
    <row r="431760" ht="14.25" customHeight="1"/>
    <row r="431762" ht="14.25" customHeight="1"/>
    <row r="431764" ht="14.25" customHeight="1"/>
    <row r="431766" ht="14.25" customHeight="1"/>
    <row r="431768" ht="14.25" customHeight="1"/>
    <row r="431770" ht="14.25" customHeight="1"/>
    <row r="431772" ht="14.25" customHeight="1"/>
    <row r="431774" ht="14.25" customHeight="1"/>
    <row r="431776" ht="14.25" customHeight="1"/>
    <row r="431778" ht="14.25" customHeight="1"/>
    <row r="431780" ht="14.25" customHeight="1"/>
    <row r="431782" ht="14.25" customHeight="1"/>
    <row r="431784" ht="14.25" customHeight="1"/>
    <row r="431786" ht="14.25" customHeight="1"/>
    <row r="431788" ht="14.25" customHeight="1"/>
    <row r="431790" ht="14.25" customHeight="1"/>
    <row r="431792" ht="14.25" customHeight="1"/>
    <row r="431794" ht="14.25" customHeight="1"/>
    <row r="431796" ht="14.25" customHeight="1"/>
    <row r="431798" ht="14.25" customHeight="1"/>
    <row r="431800" ht="14.25" customHeight="1"/>
    <row r="431802" ht="14.25" customHeight="1"/>
    <row r="431804" ht="14.25" customHeight="1"/>
    <row r="431806" ht="14.25" customHeight="1"/>
    <row r="431808" ht="14.25" customHeight="1"/>
    <row r="431810" ht="14.25" customHeight="1"/>
    <row r="431812" ht="14.25" customHeight="1"/>
    <row r="431814" ht="14.25" customHeight="1"/>
    <row r="431816" ht="14.25" customHeight="1"/>
    <row r="431818" ht="14.25" customHeight="1"/>
    <row r="431820" ht="14.25" customHeight="1"/>
    <row r="431822" ht="14.25" customHeight="1"/>
    <row r="431824" ht="14.25" customHeight="1"/>
    <row r="431826" ht="14.25" customHeight="1"/>
    <row r="431828" ht="14.25" customHeight="1"/>
    <row r="431830" ht="14.25" customHeight="1"/>
    <row r="431832" ht="14.25" customHeight="1"/>
    <row r="431834" ht="14.25" customHeight="1"/>
    <row r="431836" ht="14.25" customHeight="1"/>
    <row r="431838" ht="14.25" customHeight="1"/>
    <row r="431840" ht="14.25" customHeight="1"/>
    <row r="431842" ht="14.25" customHeight="1"/>
    <row r="431844" ht="14.25" customHeight="1"/>
    <row r="431846" ht="14.25" customHeight="1"/>
    <row r="431848" ht="14.25" customHeight="1"/>
    <row r="431850" ht="14.25" customHeight="1"/>
    <row r="431852" ht="14.25" customHeight="1"/>
    <row r="431854" ht="14.25" customHeight="1"/>
    <row r="431856" ht="14.25" customHeight="1"/>
    <row r="431858" ht="14.25" customHeight="1"/>
    <row r="431860" ht="14.25" customHeight="1"/>
    <row r="431862" ht="14.25" customHeight="1"/>
    <row r="431864" ht="14.25" customHeight="1"/>
    <row r="431866" ht="14.25" customHeight="1"/>
    <row r="431868" ht="14.25" customHeight="1"/>
    <row r="431870" ht="14.25" customHeight="1"/>
    <row r="431872" ht="14.25" customHeight="1"/>
    <row r="431874" ht="14.25" customHeight="1"/>
    <row r="431876" ht="14.25" customHeight="1"/>
    <row r="431878" ht="14.25" customHeight="1"/>
    <row r="431880" ht="14.25" customHeight="1"/>
    <row r="431882" ht="14.25" customHeight="1"/>
    <row r="431884" ht="14.25" customHeight="1"/>
    <row r="431886" ht="14.25" customHeight="1"/>
    <row r="431888" ht="14.25" customHeight="1"/>
    <row r="431890" ht="14.25" customHeight="1"/>
    <row r="431892" ht="14.25" customHeight="1"/>
    <row r="431894" ht="14.25" customHeight="1"/>
    <row r="431896" ht="14.25" customHeight="1"/>
    <row r="431898" ht="14.25" customHeight="1"/>
    <row r="431900" ht="14.25" customHeight="1"/>
    <row r="431902" ht="14.25" customHeight="1"/>
    <row r="431904" ht="14.25" customHeight="1"/>
    <row r="431906" ht="14.25" customHeight="1"/>
    <row r="431908" ht="14.25" customHeight="1"/>
    <row r="431910" ht="14.25" customHeight="1"/>
    <row r="431912" ht="14.25" customHeight="1"/>
    <row r="431914" ht="14.25" customHeight="1"/>
    <row r="431916" ht="14.25" customHeight="1"/>
    <row r="431918" ht="14.25" customHeight="1"/>
    <row r="431920" ht="14.25" customHeight="1"/>
    <row r="431922" ht="14.25" customHeight="1"/>
    <row r="431924" ht="14.25" customHeight="1"/>
    <row r="431926" ht="14.25" customHeight="1"/>
    <row r="431928" ht="14.25" customHeight="1"/>
    <row r="431930" ht="14.25" customHeight="1"/>
    <row r="431932" ht="14.25" customHeight="1"/>
    <row r="431934" ht="14.25" customHeight="1"/>
    <row r="431936" ht="14.25" customHeight="1"/>
    <row r="431938" ht="14.25" customHeight="1"/>
    <row r="431940" ht="14.25" customHeight="1"/>
    <row r="431942" ht="14.25" customHeight="1"/>
    <row r="431944" ht="14.25" customHeight="1"/>
    <row r="431946" ht="14.25" customHeight="1"/>
    <row r="431948" ht="14.25" customHeight="1"/>
    <row r="431950" ht="14.25" customHeight="1"/>
    <row r="431952" ht="14.25" customHeight="1"/>
    <row r="431954" ht="14.25" customHeight="1"/>
    <row r="431956" ht="14.25" customHeight="1"/>
    <row r="431958" ht="14.25" customHeight="1"/>
    <row r="431960" ht="14.25" customHeight="1"/>
    <row r="431962" ht="14.25" customHeight="1"/>
    <row r="431964" ht="14.25" customHeight="1"/>
    <row r="431966" ht="14.25" customHeight="1"/>
    <row r="431968" ht="14.25" customHeight="1"/>
    <row r="431970" ht="14.25" customHeight="1"/>
    <row r="431972" ht="14.25" customHeight="1"/>
    <row r="431974" ht="14.25" customHeight="1"/>
    <row r="431976" ht="14.25" customHeight="1"/>
    <row r="431978" ht="14.25" customHeight="1"/>
    <row r="431980" ht="14.25" customHeight="1"/>
    <row r="431982" ht="14.25" customHeight="1"/>
    <row r="431984" ht="14.25" customHeight="1"/>
    <row r="431986" ht="14.25" customHeight="1"/>
    <row r="431988" ht="14.25" customHeight="1"/>
    <row r="431990" ht="14.25" customHeight="1"/>
    <row r="431992" ht="14.25" customHeight="1"/>
    <row r="431994" ht="14.25" customHeight="1"/>
    <row r="431996" ht="14.25" customHeight="1"/>
    <row r="431998" ht="14.25" customHeight="1"/>
    <row r="432000" ht="14.25" customHeight="1"/>
    <row r="432002" ht="14.25" customHeight="1"/>
    <row r="432004" ht="14.25" customHeight="1"/>
    <row r="432006" ht="14.25" customHeight="1"/>
    <row r="432008" ht="14.25" customHeight="1"/>
    <row r="432010" ht="14.25" customHeight="1"/>
    <row r="432012" ht="14.25" customHeight="1"/>
    <row r="432014" ht="14.25" customHeight="1"/>
    <row r="432016" ht="14.25" customHeight="1"/>
    <row r="432018" ht="14.25" customHeight="1"/>
    <row r="432020" ht="14.25" customHeight="1"/>
    <row r="432022" ht="14.25" customHeight="1"/>
    <row r="432024" ht="14.25" customHeight="1"/>
    <row r="432026" ht="14.25" customHeight="1"/>
    <row r="432028" ht="14.25" customHeight="1"/>
    <row r="432030" ht="14.25" customHeight="1"/>
    <row r="432032" ht="14.25" customHeight="1"/>
    <row r="432034" ht="14.25" customHeight="1"/>
    <row r="432036" ht="14.25" customHeight="1"/>
    <row r="432038" ht="14.25" customHeight="1"/>
    <row r="432040" ht="14.25" customHeight="1"/>
    <row r="432042" ht="14.25" customHeight="1"/>
    <row r="432044" ht="14.25" customHeight="1"/>
    <row r="432046" ht="14.25" customHeight="1"/>
    <row r="432048" ht="14.25" customHeight="1"/>
    <row r="432050" ht="14.25" customHeight="1"/>
    <row r="432052" ht="14.25" customHeight="1"/>
    <row r="432054" ht="14.25" customHeight="1"/>
    <row r="432056" ht="14.25" customHeight="1"/>
    <row r="432058" ht="14.25" customHeight="1"/>
    <row r="432060" ht="14.25" customHeight="1"/>
    <row r="432062" ht="14.25" customHeight="1"/>
    <row r="432064" ht="14.25" customHeight="1"/>
    <row r="432066" ht="14.25" customHeight="1"/>
    <row r="432068" ht="14.25" customHeight="1"/>
    <row r="432070" ht="14.25" customHeight="1"/>
    <row r="432072" ht="14.25" customHeight="1"/>
    <row r="432074" ht="14.25" customHeight="1"/>
    <row r="432076" ht="14.25" customHeight="1"/>
    <row r="432078" ht="14.25" customHeight="1"/>
    <row r="432080" ht="14.25" customHeight="1"/>
    <row r="432082" ht="14.25" customHeight="1"/>
    <row r="432084" ht="14.25" customHeight="1"/>
    <row r="432086" ht="14.25" customHeight="1"/>
    <row r="432088" ht="14.25" customHeight="1"/>
    <row r="432090" ht="14.25" customHeight="1"/>
    <row r="432092" ht="14.25" customHeight="1"/>
    <row r="432094" ht="14.25" customHeight="1"/>
    <row r="432096" ht="14.25" customHeight="1"/>
    <row r="432098" ht="14.25" customHeight="1"/>
    <row r="432100" ht="14.25" customHeight="1"/>
    <row r="432102" ht="14.25" customHeight="1"/>
    <row r="432104" ht="14.25" customHeight="1"/>
    <row r="432106" ht="14.25" customHeight="1"/>
    <row r="432108" ht="14.25" customHeight="1"/>
    <row r="432110" ht="14.25" customHeight="1"/>
    <row r="432112" ht="14.25" customHeight="1"/>
    <row r="432114" ht="14.25" customHeight="1"/>
    <row r="432116" ht="14.25" customHeight="1"/>
    <row r="432118" ht="14.25" customHeight="1"/>
    <row r="432120" ht="14.25" customHeight="1"/>
    <row r="432122" ht="14.25" customHeight="1"/>
    <row r="432124" ht="14.25" customHeight="1"/>
    <row r="432126" ht="14.25" customHeight="1"/>
    <row r="432128" ht="14.25" customHeight="1"/>
    <row r="432130" ht="14.25" customHeight="1"/>
    <row r="432132" ht="14.25" customHeight="1"/>
    <row r="432134" ht="14.25" customHeight="1"/>
    <row r="432136" ht="14.25" customHeight="1"/>
    <row r="432138" ht="14.25" customHeight="1"/>
    <row r="432140" ht="14.25" customHeight="1"/>
    <row r="432142" ht="14.25" customHeight="1"/>
    <row r="432144" ht="14.25" customHeight="1"/>
    <row r="432146" ht="14.25" customHeight="1"/>
    <row r="432148" ht="14.25" customHeight="1"/>
    <row r="432150" ht="14.25" customHeight="1"/>
    <row r="432152" ht="14.25" customHeight="1"/>
    <row r="432154" ht="14.25" customHeight="1"/>
    <row r="432156" ht="14.25" customHeight="1"/>
    <row r="432158" ht="14.25" customHeight="1"/>
    <row r="432160" ht="14.25" customHeight="1"/>
    <row r="432162" ht="14.25" customHeight="1"/>
    <row r="432164" ht="14.25" customHeight="1"/>
    <row r="432166" ht="14.25" customHeight="1"/>
    <row r="432168" ht="14.25" customHeight="1"/>
    <row r="432170" ht="14.25" customHeight="1"/>
    <row r="432172" ht="14.25" customHeight="1"/>
    <row r="432174" ht="14.25" customHeight="1"/>
    <row r="432176" ht="14.25" customHeight="1"/>
    <row r="432178" ht="14.25" customHeight="1"/>
    <row r="432180" ht="14.25" customHeight="1"/>
    <row r="432182" ht="14.25" customHeight="1"/>
    <row r="432184" ht="14.25" customHeight="1"/>
    <row r="432186" ht="14.25" customHeight="1"/>
    <row r="432188" ht="14.25" customHeight="1"/>
    <row r="432190" ht="14.25" customHeight="1"/>
    <row r="432192" ht="14.25" customHeight="1"/>
    <row r="432194" ht="14.25" customHeight="1"/>
    <row r="432196" ht="14.25" customHeight="1"/>
    <row r="432198" ht="14.25" customHeight="1"/>
    <row r="432200" ht="14.25" customHeight="1"/>
    <row r="432202" ht="14.25" customHeight="1"/>
    <row r="432204" ht="14.25" customHeight="1"/>
    <row r="432206" ht="14.25" customHeight="1"/>
    <row r="432208" ht="14.25" customHeight="1"/>
    <row r="432210" ht="14.25" customHeight="1"/>
    <row r="432212" ht="14.25" customHeight="1"/>
    <row r="432214" ht="14.25" customHeight="1"/>
    <row r="432216" ht="14.25" customHeight="1"/>
    <row r="432218" ht="14.25" customHeight="1"/>
    <row r="432220" ht="14.25" customHeight="1"/>
    <row r="432222" ht="14.25" customHeight="1"/>
    <row r="432224" ht="14.25" customHeight="1"/>
    <row r="432226" ht="14.25" customHeight="1"/>
    <row r="432228" ht="14.25" customHeight="1"/>
    <row r="432230" ht="14.25" customHeight="1"/>
    <row r="432232" ht="14.25" customHeight="1"/>
    <row r="432234" ht="14.25" customHeight="1"/>
    <row r="432236" ht="14.25" customHeight="1"/>
    <row r="432238" ht="14.25" customHeight="1"/>
    <row r="432240" ht="14.25" customHeight="1"/>
    <row r="432242" ht="14.25" customHeight="1"/>
    <row r="432244" ht="14.25" customHeight="1"/>
    <row r="432246" ht="14.25" customHeight="1"/>
    <row r="432248" ht="14.25" customHeight="1"/>
    <row r="432250" ht="14.25" customHeight="1"/>
    <row r="432252" ht="14.25" customHeight="1"/>
    <row r="432254" ht="14.25" customHeight="1"/>
    <row r="432256" ht="14.25" customHeight="1"/>
    <row r="432258" ht="14.25" customHeight="1"/>
    <row r="432260" ht="14.25" customHeight="1"/>
    <row r="432262" ht="14.25" customHeight="1"/>
    <row r="432264" ht="14.25" customHeight="1"/>
    <row r="432266" ht="14.25" customHeight="1"/>
    <row r="432268" ht="14.25" customHeight="1"/>
    <row r="432270" ht="14.25" customHeight="1"/>
    <row r="432272" ht="14.25" customHeight="1"/>
    <row r="432274" ht="14.25" customHeight="1"/>
    <row r="432276" ht="14.25" customHeight="1"/>
    <row r="432278" ht="14.25" customHeight="1"/>
    <row r="432280" ht="14.25" customHeight="1"/>
    <row r="432282" ht="14.25" customHeight="1"/>
    <row r="432284" ht="14.25" customHeight="1"/>
    <row r="432286" ht="14.25" customHeight="1"/>
    <row r="432288" ht="14.25" customHeight="1"/>
    <row r="432290" ht="14.25" customHeight="1"/>
    <row r="432292" ht="14.25" customHeight="1"/>
    <row r="432294" ht="14.25" customHeight="1"/>
    <row r="432296" ht="14.25" customHeight="1"/>
    <row r="432298" ht="14.25" customHeight="1"/>
    <row r="432300" ht="14.25" customHeight="1"/>
    <row r="432302" ht="14.25" customHeight="1"/>
    <row r="432304" ht="14.25" customHeight="1"/>
    <row r="432306" ht="14.25" customHeight="1"/>
    <row r="432308" ht="14.25" customHeight="1"/>
    <row r="432310" ht="14.25" customHeight="1"/>
    <row r="432312" ht="14.25" customHeight="1"/>
    <row r="432314" ht="14.25" customHeight="1"/>
    <row r="432316" ht="14.25" customHeight="1"/>
    <row r="432318" ht="14.25" customHeight="1"/>
    <row r="432320" ht="14.25" customHeight="1"/>
    <row r="432322" ht="14.25" customHeight="1"/>
    <row r="432324" ht="14.25" customHeight="1"/>
    <row r="432326" ht="14.25" customHeight="1"/>
    <row r="432328" ht="14.25" customHeight="1"/>
    <row r="432330" ht="14.25" customHeight="1"/>
    <row r="432332" ht="14.25" customHeight="1"/>
    <row r="432334" ht="14.25" customHeight="1"/>
    <row r="432336" ht="14.25" customHeight="1"/>
    <row r="432338" ht="14.25" customHeight="1"/>
    <row r="432340" ht="14.25" customHeight="1"/>
    <row r="432342" ht="14.25" customHeight="1"/>
    <row r="432344" ht="14.25" customHeight="1"/>
    <row r="432346" ht="14.25" customHeight="1"/>
    <row r="432348" ht="14.25" customHeight="1"/>
    <row r="432350" ht="14.25" customHeight="1"/>
    <row r="432352" ht="14.25" customHeight="1"/>
    <row r="432354" ht="14.25" customHeight="1"/>
    <row r="432356" ht="14.25" customHeight="1"/>
    <row r="432358" ht="14.25" customHeight="1"/>
    <row r="432360" ht="14.25" customHeight="1"/>
    <row r="432362" ht="14.25" customHeight="1"/>
    <row r="432364" ht="14.25" customHeight="1"/>
    <row r="432366" ht="14.25" customHeight="1"/>
    <row r="432368" ht="14.25" customHeight="1"/>
    <row r="432370" ht="14.25" customHeight="1"/>
    <row r="432372" ht="14.25" customHeight="1"/>
    <row r="432374" ht="14.25" customHeight="1"/>
    <row r="432376" ht="14.25" customHeight="1"/>
    <row r="432378" ht="14.25" customHeight="1"/>
    <row r="432380" ht="14.25" customHeight="1"/>
    <row r="432382" ht="14.25" customHeight="1"/>
    <row r="432384" ht="14.25" customHeight="1"/>
    <row r="432386" ht="14.25" customHeight="1"/>
    <row r="432388" ht="14.25" customHeight="1"/>
    <row r="432390" ht="14.25" customHeight="1"/>
    <row r="432392" ht="14.25" customHeight="1"/>
    <row r="432394" ht="14.25" customHeight="1"/>
    <row r="432396" ht="14.25" customHeight="1"/>
    <row r="432398" ht="14.25" customHeight="1"/>
    <row r="432400" ht="14.25" customHeight="1"/>
    <row r="432402" ht="14.25" customHeight="1"/>
    <row r="432404" ht="14.25" customHeight="1"/>
    <row r="432406" ht="14.25" customHeight="1"/>
    <row r="432408" ht="14.25" customHeight="1"/>
    <row r="432410" ht="14.25" customHeight="1"/>
    <row r="432412" ht="14.25" customHeight="1"/>
    <row r="432414" ht="14.25" customHeight="1"/>
    <row r="432416" ht="14.25" customHeight="1"/>
    <row r="432418" ht="14.25" customHeight="1"/>
    <row r="432420" ht="14.25" customHeight="1"/>
    <row r="432422" ht="14.25" customHeight="1"/>
    <row r="432424" ht="14.25" customHeight="1"/>
    <row r="432426" ht="14.25" customHeight="1"/>
    <row r="432428" ht="14.25" customHeight="1"/>
    <row r="432430" ht="14.25" customHeight="1"/>
    <row r="432432" ht="14.25" customHeight="1"/>
    <row r="432434" ht="14.25" customHeight="1"/>
    <row r="432436" ht="14.25" customHeight="1"/>
    <row r="432438" ht="14.25" customHeight="1"/>
    <row r="432440" ht="14.25" customHeight="1"/>
    <row r="432442" ht="14.25" customHeight="1"/>
    <row r="432444" ht="14.25" customHeight="1"/>
    <row r="432446" ht="14.25" customHeight="1"/>
    <row r="432448" ht="14.25" customHeight="1"/>
    <row r="432450" ht="14.25" customHeight="1"/>
    <row r="432452" ht="14.25" customHeight="1"/>
    <row r="432454" ht="14.25" customHeight="1"/>
    <row r="432456" ht="14.25" customHeight="1"/>
    <row r="432458" ht="14.25" customHeight="1"/>
    <row r="432460" ht="14.25" customHeight="1"/>
    <row r="432462" ht="14.25" customHeight="1"/>
    <row r="432464" ht="14.25" customHeight="1"/>
    <row r="432466" ht="14.25" customHeight="1"/>
    <row r="432468" ht="14.25" customHeight="1"/>
    <row r="432470" ht="14.25" customHeight="1"/>
    <row r="432472" ht="14.25" customHeight="1"/>
    <row r="432474" ht="14.25" customHeight="1"/>
    <row r="432476" ht="14.25" customHeight="1"/>
    <row r="432478" ht="14.25" customHeight="1"/>
    <row r="432480" ht="14.25" customHeight="1"/>
    <row r="432482" ht="14.25" customHeight="1"/>
    <row r="432484" ht="14.25" customHeight="1"/>
    <row r="432486" ht="14.25" customHeight="1"/>
    <row r="432488" ht="14.25" customHeight="1"/>
    <row r="432490" ht="14.25" customHeight="1"/>
    <row r="432492" ht="14.25" customHeight="1"/>
    <row r="432494" ht="14.25" customHeight="1"/>
    <row r="432496" ht="14.25" customHeight="1"/>
    <row r="432498" ht="14.25" customHeight="1"/>
    <row r="432500" ht="14.25" customHeight="1"/>
    <row r="432502" ht="14.25" customHeight="1"/>
    <row r="432504" ht="14.25" customHeight="1"/>
    <row r="432506" ht="14.25" customHeight="1"/>
    <row r="432508" ht="14.25" customHeight="1"/>
    <row r="432510" ht="14.25" customHeight="1"/>
    <row r="432512" ht="14.25" customHeight="1"/>
    <row r="432514" ht="14.25" customHeight="1"/>
    <row r="432516" ht="14.25" customHeight="1"/>
    <row r="432518" ht="14.25" customHeight="1"/>
    <row r="432520" ht="14.25" customHeight="1"/>
    <row r="432522" ht="14.25" customHeight="1"/>
    <row r="432524" ht="14.25" customHeight="1"/>
    <row r="432526" ht="14.25" customHeight="1"/>
    <row r="432528" ht="14.25" customHeight="1"/>
    <row r="432530" ht="14.25" customHeight="1"/>
    <row r="432532" ht="14.25" customHeight="1"/>
    <row r="432534" ht="14.25" customHeight="1"/>
    <row r="432536" ht="14.25" customHeight="1"/>
    <row r="432538" ht="14.25" customHeight="1"/>
    <row r="432540" ht="14.25" customHeight="1"/>
    <row r="432542" ht="14.25" customHeight="1"/>
    <row r="432544" ht="14.25" customHeight="1"/>
    <row r="432546" ht="14.25" customHeight="1"/>
    <row r="432548" ht="14.25" customHeight="1"/>
    <row r="432550" ht="14.25" customHeight="1"/>
    <row r="432552" ht="14.25" customHeight="1"/>
    <row r="432554" ht="14.25" customHeight="1"/>
    <row r="432556" ht="14.25" customHeight="1"/>
    <row r="432558" ht="14.25" customHeight="1"/>
    <row r="432560" ht="14.25" customHeight="1"/>
    <row r="432562" ht="14.25" customHeight="1"/>
    <row r="432564" ht="14.25" customHeight="1"/>
    <row r="432566" ht="14.25" customHeight="1"/>
    <row r="432568" ht="14.25" customHeight="1"/>
    <row r="432570" ht="14.25" customHeight="1"/>
    <row r="432572" ht="14.25" customHeight="1"/>
    <row r="432574" ht="14.25" customHeight="1"/>
    <row r="432576" ht="14.25" customHeight="1"/>
    <row r="432578" ht="14.25" customHeight="1"/>
    <row r="432580" ht="14.25" customHeight="1"/>
    <row r="432582" ht="14.25" customHeight="1"/>
    <row r="432584" ht="14.25" customHeight="1"/>
    <row r="432586" ht="14.25" customHeight="1"/>
    <row r="432588" ht="14.25" customHeight="1"/>
    <row r="432590" ht="14.25" customHeight="1"/>
    <row r="432592" ht="14.25" customHeight="1"/>
    <row r="432594" ht="14.25" customHeight="1"/>
    <row r="432596" ht="14.25" customHeight="1"/>
    <row r="432598" ht="14.25" customHeight="1"/>
    <row r="432600" ht="14.25" customHeight="1"/>
    <row r="432602" ht="14.25" customHeight="1"/>
    <row r="432604" ht="14.25" customHeight="1"/>
    <row r="432606" ht="14.25" customHeight="1"/>
    <row r="432608" ht="14.25" customHeight="1"/>
    <row r="432610" ht="14.25" customHeight="1"/>
    <row r="432612" ht="14.25" customHeight="1"/>
    <row r="432614" ht="14.25" customHeight="1"/>
    <row r="432616" ht="14.25" customHeight="1"/>
    <row r="432618" ht="14.25" customHeight="1"/>
    <row r="432620" ht="14.25" customHeight="1"/>
    <row r="432622" ht="14.25" customHeight="1"/>
    <row r="432624" ht="14.25" customHeight="1"/>
    <row r="432626" ht="14.25" customHeight="1"/>
    <row r="432628" ht="14.25" customHeight="1"/>
    <row r="432630" ht="14.25" customHeight="1"/>
    <row r="432632" ht="14.25" customHeight="1"/>
    <row r="432634" ht="14.25" customHeight="1"/>
    <row r="432636" ht="14.25" customHeight="1"/>
    <row r="432638" ht="14.25" customHeight="1"/>
    <row r="432640" ht="14.25" customHeight="1"/>
    <row r="432642" ht="14.25" customHeight="1"/>
    <row r="432644" ht="14.25" customHeight="1"/>
    <row r="432646" ht="14.25" customHeight="1"/>
    <row r="432648" ht="14.25" customHeight="1"/>
    <row r="432650" ht="14.25" customHeight="1"/>
    <row r="432652" ht="14.25" customHeight="1"/>
    <row r="432654" ht="14.25" customHeight="1"/>
    <row r="432656" ht="14.25" customHeight="1"/>
    <row r="432658" ht="14.25" customHeight="1"/>
    <row r="432660" ht="14.25" customHeight="1"/>
    <row r="432662" ht="14.25" customHeight="1"/>
    <row r="432664" ht="14.25" customHeight="1"/>
    <row r="432666" ht="14.25" customHeight="1"/>
    <row r="432668" ht="14.25" customHeight="1"/>
    <row r="432670" ht="14.25" customHeight="1"/>
    <row r="432672" ht="14.25" customHeight="1"/>
    <row r="432674" ht="14.25" customHeight="1"/>
    <row r="432676" ht="14.25" customHeight="1"/>
    <row r="432678" ht="14.25" customHeight="1"/>
    <row r="432680" ht="14.25" customHeight="1"/>
    <row r="432682" ht="14.25" customHeight="1"/>
    <row r="432684" ht="14.25" customHeight="1"/>
    <row r="432686" ht="14.25" customHeight="1"/>
    <row r="432688" ht="14.25" customHeight="1"/>
    <row r="432690" ht="14.25" customHeight="1"/>
    <row r="432692" ht="14.25" customHeight="1"/>
    <row r="432694" ht="14.25" customHeight="1"/>
    <row r="432696" ht="14.25" customHeight="1"/>
    <row r="432698" ht="14.25" customHeight="1"/>
    <row r="432700" ht="14.25" customHeight="1"/>
    <row r="432702" ht="14.25" customHeight="1"/>
    <row r="432704" ht="14.25" customHeight="1"/>
    <row r="432706" ht="14.25" customHeight="1"/>
    <row r="432708" ht="14.25" customHeight="1"/>
    <row r="432710" ht="14.25" customHeight="1"/>
    <row r="432712" ht="14.25" customHeight="1"/>
    <row r="432714" ht="14.25" customHeight="1"/>
    <row r="432716" ht="14.25" customHeight="1"/>
    <row r="432718" ht="14.25" customHeight="1"/>
    <row r="432720" ht="14.25" customHeight="1"/>
    <row r="432722" ht="14.25" customHeight="1"/>
    <row r="432724" ht="14.25" customHeight="1"/>
    <row r="432726" ht="14.25" customHeight="1"/>
    <row r="432728" ht="14.25" customHeight="1"/>
    <row r="432730" ht="14.25" customHeight="1"/>
    <row r="432732" ht="14.25" customHeight="1"/>
    <row r="432734" ht="14.25" customHeight="1"/>
    <row r="432736" ht="14.25" customHeight="1"/>
    <row r="432738" ht="14.25" customHeight="1"/>
    <row r="432740" ht="14.25" customHeight="1"/>
    <row r="432742" ht="14.25" customHeight="1"/>
    <row r="432744" ht="14.25" customHeight="1"/>
    <row r="432746" ht="14.25" customHeight="1"/>
    <row r="432748" ht="14.25" customHeight="1"/>
    <row r="432750" ht="14.25" customHeight="1"/>
    <row r="432752" ht="14.25" customHeight="1"/>
    <row r="432754" ht="14.25" customHeight="1"/>
    <row r="432756" ht="14.25" customHeight="1"/>
    <row r="432758" ht="14.25" customHeight="1"/>
    <row r="432760" ht="14.25" customHeight="1"/>
    <row r="432762" ht="14.25" customHeight="1"/>
    <row r="432764" ht="14.25" customHeight="1"/>
    <row r="432766" ht="14.25" customHeight="1"/>
    <row r="432768" ht="14.25" customHeight="1"/>
    <row r="432770" ht="14.25" customHeight="1"/>
    <row r="432772" ht="14.25" customHeight="1"/>
    <row r="432774" ht="14.25" customHeight="1"/>
    <row r="432776" ht="14.25" customHeight="1"/>
    <row r="432778" ht="14.25" customHeight="1"/>
    <row r="432780" ht="14.25" customHeight="1"/>
    <row r="432782" ht="14.25" customHeight="1"/>
    <row r="432784" ht="14.25" customHeight="1"/>
    <row r="432786" ht="14.25" customHeight="1"/>
    <row r="432788" ht="14.25" customHeight="1"/>
    <row r="432790" ht="14.25" customHeight="1"/>
    <row r="432792" ht="14.25" customHeight="1"/>
    <row r="432794" ht="14.25" customHeight="1"/>
    <row r="432796" ht="14.25" customHeight="1"/>
    <row r="432798" ht="14.25" customHeight="1"/>
    <row r="432800" ht="14.25" customHeight="1"/>
    <row r="432802" ht="14.25" customHeight="1"/>
    <row r="432804" ht="14.25" customHeight="1"/>
    <row r="432806" ht="14.25" customHeight="1"/>
    <row r="432808" ht="14.25" customHeight="1"/>
    <row r="432810" ht="14.25" customHeight="1"/>
    <row r="432812" ht="14.25" customHeight="1"/>
    <row r="432814" ht="14.25" customHeight="1"/>
    <row r="432816" ht="14.25" customHeight="1"/>
    <row r="432818" ht="14.25" customHeight="1"/>
    <row r="432820" ht="14.25" customHeight="1"/>
    <row r="432822" ht="14.25" customHeight="1"/>
    <row r="432824" ht="14.25" customHeight="1"/>
    <row r="432826" ht="14.25" customHeight="1"/>
    <row r="432828" ht="14.25" customHeight="1"/>
    <row r="432830" ht="14.25" customHeight="1"/>
    <row r="432832" ht="14.25" customHeight="1"/>
    <row r="432834" ht="14.25" customHeight="1"/>
    <row r="432836" ht="14.25" customHeight="1"/>
    <row r="432838" ht="14.25" customHeight="1"/>
    <row r="432840" ht="14.25" customHeight="1"/>
    <row r="432842" ht="14.25" customHeight="1"/>
    <row r="432844" ht="14.25" customHeight="1"/>
    <row r="432846" ht="14.25" customHeight="1"/>
    <row r="432848" ht="14.25" customHeight="1"/>
    <row r="432850" ht="14.25" customHeight="1"/>
    <row r="432852" ht="14.25" customHeight="1"/>
    <row r="432854" ht="14.25" customHeight="1"/>
    <row r="432856" ht="14.25" customHeight="1"/>
    <row r="432858" ht="14.25" customHeight="1"/>
    <row r="432860" ht="14.25" customHeight="1"/>
    <row r="432862" ht="14.25" customHeight="1"/>
    <row r="432864" ht="14.25" customHeight="1"/>
    <row r="432866" ht="14.25" customHeight="1"/>
    <row r="432868" ht="14.25" customHeight="1"/>
    <row r="432870" ht="14.25" customHeight="1"/>
    <row r="432872" ht="14.25" customHeight="1"/>
    <row r="432874" ht="14.25" customHeight="1"/>
    <row r="432876" ht="14.25" customHeight="1"/>
    <row r="432878" ht="14.25" customHeight="1"/>
    <row r="432880" ht="14.25" customHeight="1"/>
    <row r="432882" ht="14.25" customHeight="1"/>
    <row r="432884" ht="14.25" customHeight="1"/>
    <row r="432886" ht="14.25" customHeight="1"/>
    <row r="432888" ht="14.25" customHeight="1"/>
    <row r="432890" ht="14.25" customHeight="1"/>
    <row r="432892" ht="14.25" customHeight="1"/>
    <row r="432894" ht="14.25" customHeight="1"/>
    <row r="432896" ht="14.25" customHeight="1"/>
    <row r="432898" ht="14.25" customHeight="1"/>
    <row r="432900" ht="14.25" customHeight="1"/>
    <row r="432902" ht="14.25" customHeight="1"/>
    <row r="432904" ht="14.25" customHeight="1"/>
    <row r="432906" ht="14.25" customHeight="1"/>
    <row r="432908" ht="14.25" customHeight="1"/>
    <row r="432910" ht="14.25" customHeight="1"/>
    <row r="432912" ht="14.25" customHeight="1"/>
    <row r="432914" ht="14.25" customHeight="1"/>
    <row r="432916" ht="14.25" customHeight="1"/>
    <row r="432918" ht="14.25" customHeight="1"/>
    <row r="432920" ht="14.25" customHeight="1"/>
    <row r="432922" ht="14.25" customHeight="1"/>
    <row r="432924" ht="14.25" customHeight="1"/>
    <row r="432926" ht="14.25" customHeight="1"/>
    <row r="432928" ht="14.25" customHeight="1"/>
    <row r="432930" ht="14.25" customHeight="1"/>
    <row r="432932" ht="14.25" customHeight="1"/>
    <row r="432934" ht="14.25" customHeight="1"/>
    <row r="432936" ht="14.25" customHeight="1"/>
    <row r="432938" ht="14.25" customHeight="1"/>
    <row r="432940" ht="14.25" customHeight="1"/>
    <row r="432942" ht="14.25" customHeight="1"/>
    <row r="432944" ht="14.25" customHeight="1"/>
    <row r="432946" ht="14.25" customHeight="1"/>
    <row r="432948" ht="14.25" customHeight="1"/>
    <row r="432950" ht="14.25" customHeight="1"/>
    <row r="432952" ht="14.25" customHeight="1"/>
    <row r="432954" ht="14.25" customHeight="1"/>
    <row r="432956" ht="14.25" customHeight="1"/>
    <row r="432958" ht="14.25" customHeight="1"/>
    <row r="432960" ht="14.25" customHeight="1"/>
    <row r="432962" ht="14.25" customHeight="1"/>
    <row r="432964" ht="14.25" customHeight="1"/>
    <row r="432966" ht="14.25" customHeight="1"/>
    <row r="432968" ht="14.25" customHeight="1"/>
    <row r="432970" ht="14.25" customHeight="1"/>
    <row r="432972" ht="14.25" customHeight="1"/>
    <row r="432974" ht="14.25" customHeight="1"/>
    <row r="432976" ht="14.25" customHeight="1"/>
    <row r="432978" ht="14.25" customHeight="1"/>
    <row r="432980" ht="14.25" customHeight="1"/>
    <row r="432982" ht="14.25" customHeight="1"/>
    <row r="432984" ht="14.25" customHeight="1"/>
    <row r="432986" ht="14.25" customHeight="1"/>
    <row r="432988" ht="14.25" customHeight="1"/>
    <row r="432990" ht="14.25" customHeight="1"/>
    <row r="432992" ht="14.25" customHeight="1"/>
    <row r="432994" ht="14.25" customHeight="1"/>
    <row r="432996" ht="14.25" customHeight="1"/>
    <row r="432998" ht="14.25" customHeight="1"/>
    <row r="433000" ht="14.25" customHeight="1"/>
    <row r="433002" ht="14.25" customHeight="1"/>
    <row r="433004" ht="14.25" customHeight="1"/>
    <row r="433006" ht="14.25" customHeight="1"/>
    <row r="433008" ht="14.25" customHeight="1"/>
    <row r="433010" ht="14.25" customHeight="1"/>
    <row r="433012" ht="14.25" customHeight="1"/>
    <row r="433014" ht="14.25" customHeight="1"/>
    <row r="433016" ht="14.25" customHeight="1"/>
    <row r="433018" ht="14.25" customHeight="1"/>
    <row r="433020" ht="14.25" customHeight="1"/>
    <row r="433022" ht="14.25" customHeight="1"/>
    <row r="433024" ht="14.25" customHeight="1"/>
    <row r="433026" ht="14.25" customHeight="1"/>
    <row r="433028" ht="14.25" customHeight="1"/>
    <row r="433030" ht="14.25" customHeight="1"/>
    <row r="433032" ht="14.25" customHeight="1"/>
    <row r="433034" ht="14.25" customHeight="1"/>
    <row r="433036" ht="14.25" customHeight="1"/>
    <row r="433038" ht="14.25" customHeight="1"/>
    <row r="433040" ht="14.25" customHeight="1"/>
    <row r="433042" ht="14.25" customHeight="1"/>
    <row r="433044" ht="14.25" customHeight="1"/>
    <row r="433046" ht="14.25" customHeight="1"/>
    <row r="433048" ht="14.25" customHeight="1"/>
    <row r="433050" ht="14.25" customHeight="1"/>
    <row r="433052" ht="14.25" customHeight="1"/>
    <row r="433054" ht="14.25" customHeight="1"/>
    <row r="433056" ht="14.25" customHeight="1"/>
    <row r="433058" ht="14.25" customHeight="1"/>
    <row r="433060" ht="14.25" customHeight="1"/>
    <row r="433062" ht="14.25" customHeight="1"/>
    <row r="433064" ht="14.25" customHeight="1"/>
    <row r="433066" ht="14.25" customHeight="1"/>
    <row r="433068" ht="14.25" customHeight="1"/>
    <row r="433070" ht="14.25" customHeight="1"/>
    <row r="433072" ht="14.25" customHeight="1"/>
    <row r="433074" ht="14.25" customHeight="1"/>
    <row r="433076" ht="14.25" customHeight="1"/>
    <row r="433078" ht="14.25" customHeight="1"/>
    <row r="433080" ht="14.25" customHeight="1"/>
    <row r="433082" ht="14.25" customHeight="1"/>
    <row r="433084" ht="14.25" customHeight="1"/>
    <row r="433086" ht="14.25" customHeight="1"/>
    <row r="433088" ht="14.25" customHeight="1"/>
    <row r="433090" ht="14.25" customHeight="1"/>
    <row r="433092" ht="14.25" customHeight="1"/>
    <row r="433094" ht="14.25" customHeight="1"/>
    <row r="433096" ht="14.25" customHeight="1"/>
    <row r="433098" ht="14.25" customHeight="1"/>
    <row r="433100" ht="14.25" customHeight="1"/>
    <row r="433102" ht="14.25" customHeight="1"/>
    <row r="433104" ht="14.25" customHeight="1"/>
    <row r="433106" ht="14.25" customHeight="1"/>
    <row r="433108" ht="14.25" customHeight="1"/>
    <row r="433110" ht="14.25" customHeight="1"/>
    <row r="433112" ht="14.25" customHeight="1"/>
    <row r="433114" ht="14.25" customHeight="1"/>
    <row r="433116" ht="14.25" customHeight="1"/>
    <row r="433118" ht="14.25" customHeight="1"/>
    <row r="433120" ht="14.25" customHeight="1"/>
    <row r="433122" ht="14.25" customHeight="1"/>
    <row r="433124" ht="14.25" customHeight="1"/>
    <row r="433126" ht="14.25" customHeight="1"/>
    <row r="433128" ht="14.25" customHeight="1"/>
    <row r="433130" ht="14.25" customHeight="1"/>
    <row r="433132" ht="14.25" customHeight="1"/>
    <row r="433134" ht="14.25" customHeight="1"/>
    <row r="433136" ht="14.25" customHeight="1"/>
    <row r="433138" ht="14.25" customHeight="1"/>
    <row r="433140" ht="14.25" customHeight="1"/>
    <row r="433142" ht="14.25" customHeight="1"/>
    <row r="433144" ht="14.25" customHeight="1"/>
    <row r="433146" ht="14.25" customHeight="1"/>
    <row r="433148" ht="14.25" customHeight="1"/>
    <row r="433150" ht="14.25" customHeight="1"/>
    <row r="433152" ht="14.25" customHeight="1"/>
    <row r="433154" ht="14.25" customHeight="1"/>
    <row r="433156" ht="14.25" customHeight="1"/>
    <row r="433158" ht="14.25" customHeight="1"/>
    <row r="433160" ht="14.25" customHeight="1"/>
    <row r="433162" ht="14.25" customHeight="1"/>
    <row r="433164" ht="14.25" customHeight="1"/>
    <row r="433166" ht="14.25" customHeight="1"/>
    <row r="433168" ht="14.25" customHeight="1"/>
    <row r="433170" ht="14.25" customHeight="1"/>
    <row r="433172" ht="14.25" customHeight="1"/>
    <row r="433174" ht="14.25" customHeight="1"/>
    <row r="433176" ht="14.25" customHeight="1"/>
    <row r="433178" ht="14.25" customHeight="1"/>
    <row r="433180" ht="14.25" customHeight="1"/>
    <row r="433182" ht="14.25" customHeight="1"/>
    <row r="433184" ht="14.25" customHeight="1"/>
    <row r="433186" ht="14.25" customHeight="1"/>
    <row r="433188" ht="14.25" customHeight="1"/>
    <row r="433190" ht="14.25" customHeight="1"/>
    <row r="433192" ht="14.25" customHeight="1"/>
    <row r="433194" ht="14.25" customHeight="1"/>
    <row r="433196" ht="14.25" customHeight="1"/>
    <row r="433198" ht="14.25" customHeight="1"/>
    <row r="433200" ht="14.25" customHeight="1"/>
    <row r="433202" ht="14.25" customHeight="1"/>
    <row r="433204" ht="14.25" customHeight="1"/>
    <row r="433206" ht="14.25" customHeight="1"/>
    <row r="433208" ht="14.25" customHeight="1"/>
    <row r="433210" ht="14.25" customHeight="1"/>
    <row r="433212" ht="14.25" customHeight="1"/>
    <row r="433214" ht="14.25" customHeight="1"/>
    <row r="433216" ht="14.25" customHeight="1"/>
    <row r="433218" ht="14.25" customHeight="1"/>
    <row r="433220" ht="14.25" customHeight="1"/>
    <row r="433222" ht="14.25" customHeight="1"/>
    <row r="433224" ht="14.25" customHeight="1"/>
    <row r="433226" ht="14.25" customHeight="1"/>
    <row r="433228" ht="14.25" customHeight="1"/>
    <row r="433230" ht="14.25" customHeight="1"/>
    <row r="433232" ht="14.25" customHeight="1"/>
    <row r="433234" ht="14.25" customHeight="1"/>
    <row r="433236" ht="14.25" customHeight="1"/>
    <row r="433238" ht="14.25" customHeight="1"/>
    <row r="433240" ht="14.25" customHeight="1"/>
    <row r="433242" ht="14.25" customHeight="1"/>
    <row r="433244" ht="14.25" customHeight="1"/>
    <row r="433246" ht="14.25" customHeight="1"/>
    <row r="433248" ht="14.25" customHeight="1"/>
    <row r="433250" ht="14.25" customHeight="1"/>
    <row r="433252" ht="14.25" customHeight="1"/>
    <row r="433254" ht="14.25" customHeight="1"/>
    <row r="433256" ht="14.25" customHeight="1"/>
    <row r="433258" ht="14.25" customHeight="1"/>
    <row r="433260" ht="14.25" customHeight="1"/>
    <row r="433262" ht="14.25" customHeight="1"/>
    <row r="433264" ht="14.25" customHeight="1"/>
    <row r="433266" ht="14.25" customHeight="1"/>
    <row r="433268" ht="14.25" customHeight="1"/>
    <row r="433270" ht="14.25" customHeight="1"/>
    <row r="433272" ht="14.25" customHeight="1"/>
    <row r="433274" ht="14.25" customHeight="1"/>
    <row r="433276" ht="14.25" customHeight="1"/>
    <row r="433278" ht="14.25" customHeight="1"/>
    <row r="433280" ht="14.25" customHeight="1"/>
    <row r="433282" ht="14.25" customHeight="1"/>
    <row r="433284" ht="14.25" customHeight="1"/>
    <row r="433286" ht="14.25" customHeight="1"/>
    <row r="433288" ht="14.25" customHeight="1"/>
    <row r="433290" ht="14.25" customHeight="1"/>
    <row r="433292" ht="14.25" customHeight="1"/>
    <row r="433294" ht="14.25" customHeight="1"/>
    <row r="433296" ht="14.25" customHeight="1"/>
    <row r="433298" ht="14.25" customHeight="1"/>
    <row r="433300" ht="14.25" customHeight="1"/>
    <row r="433302" ht="14.25" customHeight="1"/>
    <row r="433304" ht="14.25" customHeight="1"/>
    <row r="433306" ht="14.25" customHeight="1"/>
    <row r="433308" ht="14.25" customHeight="1"/>
    <row r="433310" ht="14.25" customHeight="1"/>
    <row r="433312" ht="14.25" customHeight="1"/>
    <row r="433314" ht="14.25" customHeight="1"/>
    <row r="433316" ht="14.25" customHeight="1"/>
    <row r="433318" ht="14.25" customHeight="1"/>
    <row r="433320" ht="14.25" customHeight="1"/>
    <row r="433322" ht="14.25" customHeight="1"/>
    <row r="433324" ht="14.25" customHeight="1"/>
    <row r="433326" ht="14.25" customHeight="1"/>
    <row r="433328" ht="14.25" customHeight="1"/>
    <row r="433330" ht="14.25" customHeight="1"/>
    <row r="433332" ht="14.25" customHeight="1"/>
    <row r="433334" ht="14.25" customHeight="1"/>
    <row r="433336" ht="14.25" customHeight="1"/>
    <row r="433338" ht="14.25" customHeight="1"/>
    <row r="433340" ht="14.25" customHeight="1"/>
    <row r="433342" ht="14.25" customHeight="1"/>
    <row r="433344" ht="14.25" customHeight="1"/>
    <row r="433346" ht="14.25" customHeight="1"/>
    <row r="433348" ht="14.25" customHeight="1"/>
    <row r="433350" ht="14.25" customHeight="1"/>
    <row r="433352" ht="14.25" customHeight="1"/>
    <row r="433354" ht="14.25" customHeight="1"/>
    <row r="433356" ht="14.25" customHeight="1"/>
    <row r="433358" ht="14.25" customHeight="1"/>
    <row r="433360" ht="14.25" customHeight="1"/>
    <row r="433362" ht="14.25" customHeight="1"/>
    <row r="433364" ht="14.25" customHeight="1"/>
    <row r="433366" ht="14.25" customHeight="1"/>
    <row r="433368" ht="14.25" customHeight="1"/>
    <row r="433370" ht="14.25" customHeight="1"/>
    <row r="433372" ht="14.25" customHeight="1"/>
    <row r="433374" ht="14.25" customHeight="1"/>
    <row r="433376" ht="14.25" customHeight="1"/>
    <row r="433378" ht="14.25" customHeight="1"/>
    <row r="433380" ht="14.25" customHeight="1"/>
    <row r="433382" ht="14.25" customHeight="1"/>
    <row r="433384" ht="14.25" customHeight="1"/>
    <row r="433386" ht="14.25" customHeight="1"/>
    <row r="433388" ht="14.25" customHeight="1"/>
    <row r="433390" ht="14.25" customHeight="1"/>
    <row r="433392" ht="14.25" customHeight="1"/>
    <row r="433394" ht="14.25" customHeight="1"/>
    <row r="433396" ht="14.25" customHeight="1"/>
    <row r="433398" ht="14.25" customHeight="1"/>
    <row r="433400" ht="14.25" customHeight="1"/>
    <row r="433402" ht="14.25" customHeight="1"/>
    <row r="433404" ht="14.25" customHeight="1"/>
    <row r="433406" ht="14.25" customHeight="1"/>
    <row r="433408" ht="14.25" customHeight="1"/>
    <row r="433410" ht="14.25" customHeight="1"/>
    <row r="433412" ht="14.25" customHeight="1"/>
    <row r="433414" ht="14.25" customHeight="1"/>
    <row r="433416" ht="14.25" customHeight="1"/>
    <row r="433418" ht="14.25" customHeight="1"/>
    <row r="433420" ht="14.25" customHeight="1"/>
    <row r="433422" ht="14.25" customHeight="1"/>
    <row r="433424" ht="14.25" customHeight="1"/>
    <row r="433426" ht="14.25" customHeight="1"/>
    <row r="433428" ht="14.25" customHeight="1"/>
    <row r="433430" ht="14.25" customHeight="1"/>
    <row r="433432" ht="14.25" customHeight="1"/>
    <row r="433434" ht="14.25" customHeight="1"/>
    <row r="433436" ht="14.25" customHeight="1"/>
    <row r="433438" ht="14.25" customHeight="1"/>
    <row r="433440" ht="14.25" customHeight="1"/>
    <row r="433442" ht="14.25" customHeight="1"/>
    <row r="433444" ht="14.25" customHeight="1"/>
    <row r="433446" ht="14.25" customHeight="1"/>
    <row r="433448" ht="14.25" customHeight="1"/>
    <row r="433450" ht="14.25" customHeight="1"/>
    <row r="433452" ht="14.25" customHeight="1"/>
    <row r="433454" ht="14.25" customHeight="1"/>
    <row r="433456" ht="14.25" customHeight="1"/>
    <row r="433458" ht="14.25" customHeight="1"/>
    <row r="433460" ht="14.25" customHeight="1"/>
    <row r="433462" ht="14.25" customHeight="1"/>
    <row r="433464" ht="14.25" customHeight="1"/>
    <row r="433466" ht="14.25" customHeight="1"/>
    <row r="433468" ht="14.25" customHeight="1"/>
    <row r="433470" ht="14.25" customHeight="1"/>
    <row r="433472" ht="14.25" customHeight="1"/>
    <row r="433474" ht="14.25" customHeight="1"/>
    <row r="433476" ht="14.25" customHeight="1"/>
    <row r="433478" ht="14.25" customHeight="1"/>
    <row r="433480" ht="14.25" customHeight="1"/>
    <row r="433482" ht="14.25" customHeight="1"/>
    <row r="433484" ht="14.25" customHeight="1"/>
    <row r="433486" ht="14.25" customHeight="1"/>
    <row r="433488" ht="14.25" customHeight="1"/>
    <row r="433490" ht="14.25" customHeight="1"/>
    <row r="433492" ht="14.25" customHeight="1"/>
    <row r="433494" ht="14.25" customHeight="1"/>
    <row r="433496" ht="14.25" customHeight="1"/>
    <row r="433498" ht="14.25" customHeight="1"/>
    <row r="433500" ht="14.25" customHeight="1"/>
    <row r="433502" ht="14.25" customHeight="1"/>
    <row r="433504" ht="14.25" customHeight="1"/>
    <row r="433506" ht="14.25" customHeight="1"/>
    <row r="433508" ht="14.25" customHeight="1"/>
    <row r="433510" ht="14.25" customHeight="1"/>
    <row r="433512" ht="14.25" customHeight="1"/>
    <row r="433514" ht="14.25" customHeight="1"/>
    <row r="433516" ht="14.25" customHeight="1"/>
    <row r="433518" ht="14.25" customHeight="1"/>
    <row r="433520" ht="14.25" customHeight="1"/>
    <row r="433522" ht="14.25" customHeight="1"/>
    <row r="433524" ht="14.25" customHeight="1"/>
    <row r="433526" ht="14.25" customHeight="1"/>
    <row r="433528" ht="14.25" customHeight="1"/>
    <row r="433530" ht="14.25" customHeight="1"/>
    <row r="433532" ht="14.25" customHeight="1"/>
    <row r="433534" ht="14.25" customHeight="1"/>
    <row r="433536" ht="14.25" customHeight="1"/>
    <row r="433538" ht="14.25" customHeight="1"/>
    <row r="433540" ht="14.25" customHeight="1"/>
    <row r="433542" ht="14.25" customHeight="1"/>
    <row r="433544" ht="14.25" customHeight="1"/>
    <row r="433546" ht="14.25" customHeight="1"/>
    <row r="433548" ht="14.25" customHeight="1"/>
    <row r="433550" ht="14.25" customHeight="1"/>
    <row r="433552" ht="14.25" customHeight="1"/>
    <row r="433554" ht="14.25" customHeight="1"/>
    <row r="433556" ht="14.25" customHeight="1"/>
    <row r="433558" ht="14.25" customHeight="1"/>
    <row r="433560" ht="14.25" customHeight="1"/>
    <row r="433562" ht="14.25" customHeight="1"/>
    <row r="433564" ht="14.25" customHeight="1"/>
    <row r="433566" ht="14.25" customHeight="1"/>
    <row r="433568" ht="14.25" customHeight="1"/>
    <row r="433570" ht="14.25" customHeight="1"/>
    <row r="433572" ht="14.25" customHeight="1"/>
    <row r="433574" ht="14.25" customHeight="1"/>
    <row r="433576" ht="14.25" customHeight="1"/>
    <row r="433578" ht="14.25" customHeight="1"/>
    <row r="433580" ht="14.25" customHeight="1"/>
    <row r="433582" ht="14.25" customHeight="1"/>
    <row r="433584" ht="14.25" customHeight="1"/>
    <row r="433586" ht="14.25" customHeight="1"/>
    <row r="433588" ht="14.25" customHeight="1"/>
    <row r="433590" ht="14.25" customHeight="1"/>
    <row r="433592" ht="14.25" customHeight="1"/>
    <row r="433594" ht="14.25" customHeight="1"/>
    <row r="433596" ht="14.25" customHeight="1"/>
    <row r="433598" ht="14.25" customHeight="1"/>
    <row r="433600" ht="14.25" customHeight="1"/>
    <row r="433602" ht="14.25" customHeight="1"/>
    <row r="433604" ht="14.25" customHeight="1"/>
    <row r="433606" ht="14.25" customHeight="1"/>
    <row r="433608" ht="14.25" customHeight="1"/>
    <row r="433610" ht="14.25" customHeight="1"/>
    <row r="433612" ht="14.25" customHeight="1"/>
    <row r="433614" ht="14.25" customHeight="1"/>
    <row r="433616" ht="14.25" customHeight="1"/>
    <row r="433618" ht="14.25" customHeight="1"/>
    <row r="433620" ht="14.25" customHeight="1"/>
    <row r="433622" ht="14.25" customHeight="1"/>
    <row r="433624" ht="14.25" customHeight="1"/>
    <row r="433626" ht="14.25" customHeight="1"/>
    <row r="433628" ht="14.25" customHeight="1"/>
    <row r="433630" ht="14.25" customHeight="1"/>
    <row r="433632" ht="14.25" customHeight="1"/>
    <row r="433634" ht="14.25" customHeight="1"/>
    <row r="433636" ht="14.25" customHeight="1"/>
    <row r="433638" ht="14.25" customHeight="1"/>
    <row r="433640" ht="14.25" customHeight="1"/>
    <row r="433642" ht="14.25" customHeight="1"/>
    <row r="433644" ht="14.25" customHeight="1"/>
    <row r="433646" ht="14.25" customHeight="1"/>
    <row r="433648" ht="14.25" customHeight="1"/>
    <row r="433650" ht="14.25" customHeight="1"/>
    <row r="433652" ht="14.25" customHeight="1"/>
    <row r="433654" ht="14.25" customHeight="1"/>
    <row r="433656" ht="14.25" customHeight="1"/>
    <row r="433658" ht="14.25" customHeight="1"/>
    <row r="433660" ht="14.25" customHeight="1"/>
    <row r="433662" ht="14.25" customHeight="1"/>
    <row r="433664" ht="14.25" customHeight="1"/>
    <row r="433666" ht="14.25" customHeight="1"/>
    <row r="433668" ht="14.25" customHeight="1"/>
    <row r="433670" ht="14.25" customHeight="1"/>
    <row r="433672" ht="14.25" customHeight="1"/>
    <row r="433674" ht="14.25" customHeight="1"/>
    <row r="433676" ht="14.25" customHeight="1"/>
    <row r="433678" ht="14.25" customHeight="1"/>
    <row r="433680" ht="14.25" customHeight="1"/>
    <row r="433682" ht="14.25" customHeight="1"/>
    <row r="433684" ht="14.25" customHeight="1"/>
    <row r="433686" ht="14.25" customHeight="1"/>
    <row r="433688" ht="14.25" customHeight="1"/>
    <row r="433690" ht="14.25" customHeight="1"/>
    <row r="433692" ht="14.25" customHeight="1"/>
    <row r="433694" ht="14.25" customHeight="1"/>
    <row r="433696" ht="14.25" customHeight="1"/>
    <row r="433698" ht="14.25" customHeight="1"/>
    <row r="433700" ht="14.25" customHeight="1"/>
    <row r="433702" ht="14.25" customHeight="1"/>
    <row r="433704" ht="14.25" customHeight="1"/>
    <row r="433706" ht="14.25" customHeight="1"/>
    <row r="433708" ht="14.25" customHeight="1"/>
    <row r="433710" ht="14.25" customHeight="1"/>
    <row r="433712" ht="14.25" customHeight="1"/>
    <row r="433714" ht="14.25" customHeight="1"/>
    <row r="433716" ht="14.25" customHeight="1"/>
    <row r="433718" ht="14.25" customHeight="1"/>
    <row r="433720" ht="14.25" customHeight="1"/>
    <row r="433722" ht="14.25" customHeight="1"/>
    <row r="433724" ht="14.25" customHeight="1"/>
    <row r="433726" ht="14.25" customHeight="1"/>
    <row r="433728" ht="14.25" customHeight="1"/>
    <row r="433730" ht="14.25" customHeight="1"/>
    <row r="433732" ht="14.25" customHeight="1"/>
    <row r="433734" ht="14.25" customHeight="1"/>
    <row r="433736" ht="14.25" customHeight="1"/>
    <row r="433738" ht="14.25" customHeight="1"/>
    <row r="433740" ht="14.25" customHeight="1"/>
    <row r="433742" ht="14.25" customHeight="1"/>
    <row r="433744" ht="14.25" customHeight="1"/>
    <row r="433746" ht="14.25" customHeight="1"/>
    <row r="433748" ht="14.25" customHeight="1"/>
    <row r="433750" ht="14.25" customHeight="1"/>
    <row r="433752" ht="14.25" customHeight="1"/>
    <row r="433754" ht="14.25" customHeight="1"/>
    <row r="433756" ht="14.25" customHeight="1"/>
    <row r="433758" ht="14.25" customHeight="1"/>
    <row r="433760" ht="14.25" customHeight="1"/>
    <row r="433762" ht="14.25" customHeight="1"/>
    <row r="433764" ht="14.25" customHeight="1"/>
    <row r="433766" ht="14.25" customHeight="1"/>
    <row r="433768" ht="14.25" customHeight="1"/>
    <row r="433770" ht="14.25" customHeight="1"/>
    <row r="433772" ht="14.25" customHeight="1"/>
    <row r="433774" ht="14.25" customHeight="1"/>
    <row r="433776" ht="14.25" customHeight="1"/>
    <row r="433778" ht="14.25" customHeight="1"/>
    <row r="433780" ht="14.25" customHeight="1"/>
    <row r="433782" ht="14.25" customHeight="1"/>
    <row r="433784" ht="14.25" customHeight="1"/>
    <row r="433786" ht="14.25" customHeight="1"/>
    <row r="433788" ht="14.25" customHeight="1"/>
    <row r="433790" ht="14.25" customHeight="1"/>
    <row r="433792" ht="14.25" customHeight="1"/>
    <row r="433794" ht="14.25" customHeight="1"/>
    <row r="433796" ht="14.25" customHeight="1"/>
    <row r="433798" ht="14.25" customHeight="1"/>
    <row r="433800" ht="14.25" customHeight="1"/>
    <row r="433802" ht="14.25" customHeight="1"/>
    <row r="433804" ht="14.25" customHeight="1"/>
    <row r="433806" ht="14.25" customHeight="1"/>
    <row r="433808" ht="14.25" customHeight="1"/>
    <row r="433810" ht="14.25" customHeight="1"/>
    <row r="433812" ht="14.25" customHeight="1"/>
    <row r="433814" ht="14.25" customHeight="1"/>
    <row r="433816" ht="14.25" customHeight="1"/>
    <row r="433818" ht="14.25" customHeight="1"/>
    <row r="433820" ht="14.25" customHeight="1"/>
    <row r="433822" ht="14.25" customHeight="1"/>
    <row r="433824" ht="14.25" customHeight="1"/>
    <row r="433826" ht="14.25" customHeight="1"/>
    <row r="433828" ht="14.25" customHeight="1"/>
    <row r="433830" ht="14.25" customHeight="1"/>
    <row r="433832" ht="14.25" customHeight="1"/>
    <row r="433834" ht="14.25" customHeight="1"/>
    <row r="433836" ht="14.25" customHeight="1"/>
    <row r="433838" ht="14.25" customHeight="1"/>
    <row r="433840" ht="14.25" customHeight="1"/>
    <row r="433842" ht="14.25" customHeight="1"/>
    <row r="433844" ht="14.25" customHeight="1"/>
    <row r="433846" ht="14.25" customHeight="1"/>
    <row r="433848" ht="14.25" customHeight="1"/>
    <row r="433850" ht="14.25" customHeight="1"/>
    <row r="433852" ht="14.25" customHeight="1"/>
    <row r="433854" ht="14.25" customHeight="1"/>
    <row r="433856" ht="14.25" customHeight="1"/>
    <row r="433858" ht="14.25" customHeight="1"/>
    <row r="433860" ht="14.25" customHeight="1"/>
    <row r="433862" ht="14.25" customHeight="1"/>
    <row r="433864" ht="14.25" customHeight="1"/>
    <row r="433866" ht="14.25" customHeight="1"/>
    <row r="433868" ht="14.25" customHeight="1"/>
    <row r="433870" ht="14.25" customHeight="1"/>
    <row r="433872" ht="14.25" customHeight="1"/>
    <row r="433874" ht="14.25" customHeight="1"/>
    <row r="433876" ht="14.25" customHeight="1"/>
    <row r="433878" ht="14.25" customHeight="1"/>
    <row r="433880" ht="14.25" customHeight="1"/>
    <row r="433882" ht="14.25" customHeight="1"/>
    <row r="433884" ht="14.25" customHeight="1"/>
    <row r="433886" ht="14.25" customHeight="1"/>
    <row r="433888" ht="14.25" customHeight="1"/>
    <row r="433890" ht="14.25" customHeight="1"/>
    <row r="433892" ht="14.25" customHeight="1"/>
    <row r="433894" ht="14.25" customHeight="1"/>
    <row r="433896" ht="14.25" customHeight="1"/>
    <row r="433898" ht="14.25" customHeight="1"/>
    <row r="433900" ht="14.25" customHeight="1"/>
    <row r="433902" ht="14.25" customHeight="1"/>
    <row r="433904" ht="14.25" customHeight="1"/>
    <row r="433906" ht="14.25" customHeight="1"/>
    <row r="433908" ht="14.25" customHeight="1"/>
    <row r="433910" ht="14.25" customHeight="1"/>
    <row r="433912" ht="14.25" customHeight="1"/>
    <row r="433914" ht="14.25" customHeight="1"/>
    <row r="433916" ht="14.25" customHeight="1"/>
    <row r="433918" ht="14.25" customHeight="1"/>
    <row r="433920" ht="14.25" customHeight="1"/>
    <row r="433922" ht="14.25" customHeight="1"/>
    <row r="433924" ht="14.25" customHeight="1"/>
    <row r="433926" ht="14.25" customHeight="1"/>
    <row r="433928" ht="14.25" customHeight="1"/>
    <row r="433930" ht="14.25" customHeight="1"/>
    <row r="433932" ht="14.25" customHeight="1"/>
    <row r="433934" ht="14.25" customHeight="1"/>
    <row r="433936" ht="14.25" customHeight="1"/>
    <row r="433938" ht="14.25" customHeight="1"/>
    <row r="433940" ht="14.25" customHeight="1"/>
    <row r="433942" ht="14.25" customHeight="1"/>
    <row r="433944" ht="14.25" customHeight="1"/>
    <row r="433946" ht="14.25" customHeight="1"/>
    <row r="433948" ht="14.25" customHeight="1"/>
    <row r="433950" ht="14.25" customHeight="1"/>
    <row r="433952" ht="14.25" customHeight="1"/>
    <row r="433954" ht="14.25" customHeight="1"/>
    <row r="433956" ht="14.25" customHeight="1"/>
    <row r="433958" ht="14.25" customHeight="1"/>
    <row r="433960" ht="14.25" customHeight="1"/>
    <row r="433962" ht="14.25" customHeight="1"/>
    <row r="433964" ht="14.25" customHeight="1"/>
    <row r="433966" ht="14.25" customHeight="1"/>
    <row r="433968" ht="14.25" customHeight="1"/>
    <row r="433970" ht="14.25" customHeight="1"/>
    <row r="433972" ht="14.25" customHeight="1"/>
    <row r="433974" ht="14.25" customHeight="1"/>
    <row r="433976" ht="14.25" customHeight="1"/>
    <row r="433978" ht="14.25" customHeight="1"/>
    <row r="433980" ht="14.25" customHeight="1"/>
    <row r="433982" ht="14.25" customHeight="1"/>
    <row r="433984" ht="14.25" customHeight="1"/>
    <row r="433986" ht="14.25" customHeight="1"/>
    <row r="433988" ht="14.25" customHeight="1"/>
    <row r="433990" ht="14.25" customHeight="1"/>
    <row r="433992" ht="14.25" customHeight="1"/>
    <row r="433994" ht="14.25" customHeight="1"/>
    <row r="433996" ht="14.25" customHeight="1"/>
    <row r="433998" ht="14.25" customHeight="1"/>
    <row r="434000" ht="14.25" customHeight="1"/>
    <row r="434002" ht="14.25" customHeight="1"/>
    <row r="434004" ht="14.25" customHeight="1"/>
    <row r="434006" ht="14.25" customHeight="1"/>
    <row r="434008" ht="14.25" customHeight="1"/>
    <row r="434010" ht="14.25" customHeight="1"/>
    <row r="434012" ht="14.25" customHeight="1"/>
    <row r="434014" ht="14.25" customHeight="1"/>
    <row r="434016" ht="14.25" customHeight="1"/>
    <row r="434018" ht="14.25" customHeight="1"/>
    <row r="434020" ht="14.25" customHeight="1"/>
    <row r="434022" ht="14.25" customHeight="1"/>
    <row r="434024" ht="14.25" customHeight="1"/>
    <row r="434026" ht="14.25" customHeight="1"/>
    <row r="434028" ht="14.25" customHeight="1"/>
    <row r="434030" ht="14.25" customHeight="1"/>
    <row r="434032" ht="14.25" customHeight="1"/>
    <row r="434034" ht="14.25" customHeight="1"/>
    <row r="434036" ht="14.25" customHeight="1"/>
    <row r="434038" ht="14.25" customHeight="1"/>
    <row r="434040" ht="14.25" customHeight="1"/>
    <row r="434042" ht="14.25" customHeight="1"/>
    <row r="434044" ht="14.25" customHeight="1"/>
    <row r="434046" ht="14.25" customHeight="1"/>
    <row r="434048" ht="14.25" customHeight="1"/>
    <row r="434050" ht="14.25" customHeight="1"/>
    <row r="434052" ht="14.25" customHeight="1"/>
    <row r="434054" ht="14.25" customHeight="1"/>
    <row r="434056" ht="14.25" customHeight="1"/>
    <row r="434058" ht="14.25" customHeight="1"/>
    <row r="434060" ht="14.25" customHeight="1"/>
    <row r="434062" ht="14.25" customHeight="1"/>
    <row r="434064" ht="14.25" customHeight="1"/>
    <row r="434066" ht="14.25" customHeight="1"/>
    <row r="434068" ht="14.25" customHeight="1"/>
    <row r="434070" ht="14.25" customHeight="1"/>
    <row r="434072" ht="14.25" customHeight="1"/>
    <row r="434074" ht="14.25" customHeight="1"/>
    <row r="434076" ht="14.25" customHeight="1"/>
    <row r="434078" ht="14.25" customHeight="1"/>
    <row r="434080" ht="14.25" customHeight="1"/>
    <row r="434082" ht="14.25" customHeight="1"/>
    <row r="434084" ht="14.25" customHeight="1"/>
    <row r="434086" ht="14.25" customHeight="1"/>
    <row r="434088" ht="14.25" customHeight="1"/>
    <row r="434090" ht="14.25" customHeight="1"/>
    <row r="434092" ht="14.25" customHeight="1"/>
    <row r="434094" ht="14.25" customHeight="1"/>
    <row r="434096" ht="14.25" customHeight="1"/>
    <row r="434098" ht="14.25" customHeight="1"/>
    <row r="434100" ht="14.25" customHeight="1"/>
    <row r="434102" ht="14.25" customHeight="1"/>
    <row r="434104" ht="14.25" customHeight="1"/>
    <row r="434106" ht="14.25" customHeight="1"/>
    <row r="434108" ht="14.25" customHeight="1"/>
    <row r="434110" ht="14.25" customHeight="1"/>
    <row r="434112" ht="14.25" customHeight="1"/>
    <row r="434114" ht="14.25" customHeight="1"/>
    <row r="434116" ht="14.25" customHeight="1"/>
    <row r="434118" ht="14.25" customHeight="1"/>
    <row r="434120" ht="14.25" customHeight="1"/>
    <row r="434122" ht="14.25" customHeight="1"/>
    <row r="434124" ht="14.25" customHeight="1"/>
    <row r="434126" ht="14.25" customHeight="1"/>
    <row r="434128" ht="14.25" customHeight="1"/>
    <row r="434130" ht="14.25" customHeight="1"/>
    <row r="434132" ht="14.25" customHeight="1"/>
    <row r="434134" ht="14.25" customHeight="1"/>
    <row r="434136" ht="14.25" customHeight="1"/>
    <row r="434138" ht="14.25" customHeight="1"/>
    <row r="434140" ht="14.25" customHeight="1"/>
    <row r="434142" ht="14.25" customHeight="1"/>
    <row r="434144" ht="14.25" customHeight="1"/>
    <row r="434146" ht="14.25" customHeight="1"/>
    <row r="434148" ht="14.25" customHeight="1"/>
    <row r="434150" ht="14.25" customHeight="1"/>
    <row r="434152" ht="14.25" customHeight="1"/>
    <row r="434154" ht="14.25" customHeight="1"/>
    <row r="434156" ht="14.25" customHeight="1"/>
    <row r="434158" ht="14.25" customHeight="1"/>
    <row r="434160" ht="14.25" customHeight="1"/>
    <row r="434162" ht="14.25" customHeight="1"/>
    <row r="434164" ht="14.25" customHeight="1"/>
    <row r="434166" ht="14.25" customHeight="1"/>
    <row r="434168" ht="14.25" customHeight="1"/>
    <row r="434170" ht="14.25" customHeight="1"/>
    <row r="434172" ht="14.25" customHeight="1"/>
    <row r="434174" ht="14.25" customHeight="1"/>
    <row r="434176" ht="14.25" customHeight="1"/>
    <row r="434178" ht="14.25" customHeight="1"/>
    <row r="434180" ht="14.25" customHeight="1"/>
    <row r="434182" ht="14.25" customHeight="1"/>
    <row r="434184" ht="14.25" customHeight="1"/>
    <row r="434186" ht="14.25" customHeight="1"/>
    <row r="434188" ht="14.25" customHeight="1"/>
    <row r="434190" ht="14.25" customHeight="1"/>
    <row r="434192" ht="14.25" customHeight="1"/>
    <row r="434194" ht="14.25" customHeight="1"/>
    <row r="434196" ht="14.25" customHeight="1"/>
    <row r="434198" ht="14.25" customHeight="1"/>
    <row r="434200" ht="14.25" customHeight="1"/>
    <row r="434202" ht="14.25" customHeight="1"/>
    <row r="434204" ht="14.25" customHeight="1"/>
    <row r="434206" ht="14.25" customHeight="1"/>
    <row r="434208" ht="14.25" customHeight="1"/>
    <row r="434210" ht="14.25" customHeight="1"/>
    <row r="434212" ht="14.25" customHeight="1"/>
    <row r="434214" ht="14.25" customHeight="1"/>
    <row r="434216" ht="14.25" customHeight="1"/>
    <row r="434218" ht="14.25" customHeight="1"/>
    <row r="434220" ht="14.25" customHeight="1"/>
    <row r="434222" ht="14.25" customHeight="1"/>
    <row r="434224" ht="14.25" customHeight="1"/>
    <row r="434226" ht="14.25" customHeight="1"/>
    <row r="434228" ht="14.25" customHeight="1"/>
    <row r="434230" ht="14.25" customHeight="1"/>
    <row r="434232" ht="14.25" customHeight="1"/>
    <row r="434234" ht="14.25" customHeight="1"/>
    <row r="434236" ht="14.25" customHeight="1"/>
    <row r="434238" ht="14.25" customHeight="1"/>
    <row r="434240" ht="14.25" customHeight="1"/>
    <row r="434242" ht="14.25" customHeight="1"/>
    <row r="434244" ht="14.25" customHeight="1"/>
    <row r="434246" ht="14.25" customHeight="1"/>
    <row r="434248" ht="14.25" customHeight="1"/>
    <row r="434250" ht="14.25" customHeight="1"/>
    <row r="434252" ht="14.25" customHeight="1"/>
    <row r="434254" ht="14.25" customHeight="1"/>
    <row r="434256" ht="14.25" customHeight="1"/>
    <row r="434258" ht="14.25" customHeight="1"/>
    <row r="434260" ht="14.25" customHeight="1"/>
    <row r="434262" ht="14.25" customHeight="1"/>
    <row r="434264" ht="14.25" customHeight="1"/>
    <row r="434266" ht="14.25" customHeight="1"/>
    <row r="434268" ht="14.25" customHeight="1"/>
    <row r="434270" ht="14.25" customHeight="1"/>
    <row r="434272" ht="14.25" customHeight="1"/>
    <row r="434274" ht="14.25" customHeight="1"/>
    <row r="434276" ht="14.25" customHeight="1"/>
    <row r="434278" ht="14.25" customHeight="1"/>
    <row r="434280" ht="14.25" customHeight="1"/>
    <row r="434282" ht="14.25" customHeight="1"/>
    <row r="434284" ht="14.25" customHeight="1"/>
    <row r="434286" ht="14.25" customHeight="1"/>
    <row r="434288" ht="14.25" customHeight="1"/>
    <row r="434290" ht="14.25" customHeight="1"/>
    <row r="434292" ht="14.25" customHeight="1"/>
    <row r="434294" ht="14.25" customHeight="1"/>
    <row r="434296" ht="14.25" customHeight="1"/>
    <row r="434298" ht="14.25" customHeight="1"/>
    <row r="434300" ht="14.25" customHeight="1"/>
    <row r="434302" ht="14.25" customHeight="1"/>
    <row r="434304" ht="14.25" customHeight="1"/>
    <row r="434306" ht="14.25" customHeight="1"/>
    <row r="434308" ht="14.25" customHeight="1"/>
    <row r="434310" ht="14.25" customHeight="1"/>
    <row r="434312" ht="14.25" customHeight="1"/>
    <row r="434314" ht="14.25" customHeight="1"/>
    <row r="434316" ht="14.25" customHeight="1"/>
    <row r="434318" ht="14.25" customHeight="1"/>
    <row r="434320" ht="14.25" customHeight="1"/>
    <row r="434322" ht="14.25" customHeight="1"/>
    <row r="434324" ht="14.25" customHeight="1"/>
    <row r="434326" ht="14.25" customHeight="1"/>
    <row r="434328" ht="14.25" customHeight="1"/>
    <row r="434330" ht="14.25" customHeight="1"/>
    <row r="434332" ht="14.25" customHeight="1"/>
    <row r="434334" ht="14.25" customHeight="1"/>
    <row r="434336" ht="14.25" customHeight="1"/>
    <row r="434338" ht="14.25" customHeight="1"/>
    <row r="434340" ht="14.25" customHeight="1"/>
    <row r="434342" ht="14.25" customHeight="1"/>
    <row r="434344" ht="14.25" customHeight="1"/>
    <row r="434346" ht="14.25" customHeight="1"/>
    <row r="434348" ht="14.25" customHeight="1"/>
    <row r="434350" ht="14.25" customHeight="1"/>
    <row r="434352" ht="14.25" customHeight="1"/>
    <row r="434354" ht="14.25" customHeight="1"/>
    <row r="434356" ht="14.25" customHeight="1"/>
    <row r="434358" ht="14.25" customHeight="1"/>
    <row r="434360" ht="14.25" customHeight="1"/>
    <row r="434362" ht="14.25" customHeight="1"/>
    <row r="434364" ht="14.25" customHeight="1"/>
    <row r="434366" ht="14.25" customHeight="1"/>
    <row r="434368" ht="14.25" customHeight="1"/>
    <row r="434370" ht="14.25" customHeight="1"/>
    <row r="434372" ht="14.25" customHeight="1"/>
    <row r="434374" ht="14.25" customHeight="1"/>
    <row r="434376" ht="14.25" customHeight="1"/>
    <row r="434378" ht="14.25" customHeight="1"/>
    <row r="434380" ht="14.25" customHeight="1"/>
    <row r="434382" ht="14.25" customHeight="1"/>
    <row r="434384" ht="14.25" customHeight="1"/>
    <row r="434386" ht="14.25" customHeight="1"/>
    <row r="434388" ht="14.25" customHeight="1"/>
    <row r="434390" ht="14.25" customHeight="1"/>
    <row r="434392" ht="14.25" customHeight="1"/>
    <row r="434394" ht="14.25" customHeight="1"/>
    <row r="434396" ht="14.25" customHeight="1"/>
    <row r="434398" ht="14.25" customHeight="1"/>
    <row r="434400" ht="14.25" customHeight="1"/>
    <row r="434402" ht="14.25" customHeight="1"/>
    <row r="434404" ht="14.25" customHeight="1"/>
    <row r="434406" ht="14.25" customHeight="1"/>
    <row r="434408" ht="14.25" customHeight="1"/>
    <row r="434410" ht="14.25" customHeight="1"/>
    <row r="434412" ht="14.25" customHeight="1"/>
    <row r="434414" ht="14.25" customHeight="1"/>
    <row r="434416" ht="14.25" customHeight="1"/>
    <row r="434418" ht="14.25" customHeight="1"/>
    <row r="434420" ht="14.25" customHeight="1"/>
    <row r="434422" ht="14.25" customHeight="1"/>
    <row r="434424" ht="14.25" customHeight="1"/>
    <row r="434426" ht="14.25" customHeight="1"/>
    <row r="434428" ht="14.25" customHeight="1"/>
    <row r="434430" ht="14.25" customHeight="1"/>
    <row r="434432" ht="14.25" customHeight="1"/>
    <row r="434434" ht="14.25" customHeight="1"/>
    <row r="434436" ht="14.25" customHeight="1"/>
    <row r="434438" ht="14.25" customHeight="1"/>
    <row r="434440" ht="14.25" customHeight="1"/>
    <row r="434442" ht="14.25" customHeight="1"/>
    <row r="434444" ht="14.25" customHeight="1"/>
    <row r="434446" ht="14.25" customHeight="1"/>
    <row r="434448" ht="14.25" customHeight="1"/>
    <row r="434450" ht="14.25" customHeight="1"/>
    <row r="434452" ht="14.25" customHeight="1"/>
    <row r="434454" ht="14.25" customHeight="1"/>
    <row r="434456" ht="14.25" customHeight="1"/>
    <row r="434458" ht="14.25" customHeight="1"/>
    <row r="434460" ht="14.25" customHeight="1"/>
    <row r="434462" ht="14.25" customHeight="1"/>
    <row r="434464" ht="14.25" customHeight="1"/>
    <row r="434466" ht="14.25" customHeight="1"/>
    <row r="434468" ht="14.25" customHeight="1"/>
    <row r="434470" ht="14.25" customHeight="1"/>
    <row r="434472" ht="14.25" customHeight="1"/>
    <row r="434474" ht="14.25" customHeight="1"/>
    <row r="434476" ht="14.25" customHeight="1"/>
    <row r="434478" ht="14.25" customHeight="1"/>
    <row r="434480" ht="14.25" customHeight="1"/>
    <row r="434482" ht="14.25" customHeight="1"/>
    <row r="434484" ht="14.25" customHeight="1"/>
    <row r="434486" ht="14.25" customHeight="1"/>
    <row r="434488" ht="14.25" customHeight="1"/>
    <row r="434490" ht="14.25" customHeight="1"/>
    <row r="434492" ht="14.25" customHeight="1"/>
    <row r="434494" ht="14.25" customHeight="1"/>
    <row r="434496" ht="14.25" customHeight="1"/>
    <row r="434498" ht="14.25" customHeight="1"/>
    <row r="434500" ht="14.25" customHeight="1"/>
    <row r="434502" ht="14.25" customHeight="1"/>
    <row r="434504" ht="14.25" customHeight="1"/>
    <row r="434506" ht="14.25" customHeight="1"/>
    <row r="434508" ht="14.25" customHeight="1"/>
    <row r="434510" ht="14.25" customHeight="1"/>
    <row r="434512" ht="14.25" customHeight="1"/>
    <row r="434514" ht="14.25" customHeight="1"/>
    <row r="434516" ht="14.25" customHeight="1"/>
    <row r="434518" ht="14.25" customHeight="1"/>
    <row r="434520" ht="14.25" customHeight="1"/>
    <row r="434522" ht="14.25" customHeight="1"/>
    <row r="434524" ht="14.25" customHeight="1"/>
    <row r="434526" ht="14.25" customHeight="1"/>
    <row r="434528" ht="14.25" customHeight="1"/>
    <row r="434530" ht="14.25" customHeight="1"/>
    <row r="434532" ht="14.25" customHeight="1"/>
    <row r="434534" ht="14.25" customHeight="1"/>
    <row r="434536" ht="14.25" customHeight="1"/>
    <row r="434538" ht="14.25" customHeight="1"/>
    <row r="434540" ht="14.25" customHeight="1"/>
    <row r="434542" ht="14.25" customHeight="1"/>
    <row r="434544" ht="14.25" customHeight="1"/>
    <row r="434546" ht="14.25" customHeight="1"/>
    <row r="434548" ht="14.25" customHeight="1"/>
    <row r="434550" ht="14.25" customHeight="1"/>
    <row r="434552" ht="14.25" customHeight="1"/>
    <row r="434554" ht="14.25" customHeight="1"/>
    <row r="434556" ht="14.25" customHeight="1"/>
    <row r="434558" ht="14.25" customHeight="1"/>
    <row r="434560" ht="14.25" customHeight="1"/>
    <row r="434562" ht="14.25" customHeight="1"/>
    <row r="434564" ht="14.25" customHeight="1"/>
    <row r="434566" ht="14.25" customHeight="1"/>
    <row r="434568" ht="14.25" customHeight="1"/>
    <row r="434570" ht="14.25" customHeight="1"/>
    <row r="434572" ht="14.25" customHeight="1"/>
    <row r="434574" ht="14.25" customHeight="1"/>
    <row r="434576" ht="14.25" customHeight="1"/>
    <row r="434578" ht="14.25" customHeight="1"/>
    <row r="434580" ht="14.25" customHeight="1"/>
    <row r="434582" ht="14.25" customHeight="1"/>
    <row r="434584" ht="14.25" customHeight="1"/>
    <row r="434586" ht="14.25" customHeight="1"/>
    <row r="434588" ht="14.25" customHeight="1"/>
    <row r="434590" ht="14.25" customHeight="1"/>
    <row r="434592" ht="14.25" customHeight="1"/>
    <row r="434594" ht="14.25" customHeight="1"/>
    <row r="434596" ht="14.25" customHeight="1"/>
    <row r="434598" ht="14.25" customHeight="1"/>
    <row r="434600" ht="14.25" customHeight="1"/>
    <row r="434602" ht="14.25" customHeight="1"/>
    <row r="434604" ht="14.25" customHeight="1"/>
    <row r="434606" ht="14.25" customHeight="1"/>
    <row r="434608" ht="14.25" customHeight="1"/>
    <row r="434610" ht="14.25" customHeight="1"/>
    <row r="434612" ht="14.25" customHeight="1"/>
    <row r="434614" ht="14.25" customHeight="1"/>
    <row r="434616" ht="14.25" customHeight="1"/>
    <row r="434618" ht="14.25" customHeight="1"/>
    <row r="434620" ht="14.25" customHeight="1"/>
    <row r="434622" ht="14.25" customHeight="1"/>
    <row r="434624" ht="14.25" customHeight="1"/>
    <row r="434626" ht="14.25" customHeight="1"/>
    <row r="434628" ht="14.25" customHeight="1"/>
    <row r="434630" ht="14.25" customHeight="1"/>
    <row r="434632" ht="14.25" customHeight="1"/>
    <row r="434634" ht="14.25" customHeight="1"/>
    <row r="434636" ht="14.25" customHeight="1"/>
    <row r="434638" ht="14.25" customHeight="1"/>
    <row r="434640" ht="14.25" customHeight="1"/>
    <row r="434642" ht="14.25" customHeight="1"/>
    <row r="434644" ht="14.25" customHeight="1"/>
    <row r="434646" ht="14.25" customHeight="1"/>
    <row r="434648" ht="14.25" customHeight="1"/>
    <row r="434650" ht="14.25" customHeight="1"/>
    <row r="434652" ht="14.25" customHeight="1"/>
    <row r="434654" ht="14.25" customHeight="1"/>
    <row r="434656" ht="14.25" customHeight="1"/>
    <row r="434658" ht="14.25" customHeight="1"/>
    <row r="434660" ht="14.25" customHeight="1"/>
    <row r="434662" ht="14.25" customHeight="1"/>
    <row r="434664" ht="14.25" customHeight="1"/>
    <row r="434666" ht="14.25" customHeight="1"/>
    <row r="434668" ht="14.25" customHeight="1"/>
    <row r="434670" ht="14.25" customHeight="1"/>
    <row r="434672" ht="14.25" customHeight="1"/>
    <row r="434674" ht="14.25" customHeight="1"/>
    <row r="434676" ht="14.25" customHeight="1"/>
    <row r="434678" ht="14.25" customHeight="1"/>
    <row r="434680" ht="14.25" customHeight="1"/>
    <row r="434682" ht="14.25" customHeight="1"/>
    <row r="434684" ht="14.25" customHeight="1"/>
    <row r="434686" ht="14.25" customHeight="1"/>
    <row r="434688" ht="14.25" customHeight="1"/>
    <row r="434690" ht="14.25" customHeight="1"/>
    <row r="434692" ht="14.25" customHeight="1"/>
    <row r="434694" ht="14.25" customHeight="1"/>
    <row r="434696" ht="14.25" customHeight="1"/>
    <row r="434698" ht="14.25" customHeight="1"/>
    <row r="434700" ht="14.25" customHeight="1"/>
    <row r="434702" ht="14.25" customHeight="1"/>
    <row r="434704" ht="14.25" customHeight="1"/>
    <row r="434706" ht="14.25" customHeight="1"/>
    <row r="434708" ht="14.25" customHeight="1"/>
    <row r="434710" ht="14.25" customHeight="1"/>
    <row r="434712" ht="14.25" customHeight="1"/>
    <row r="434714" ht="14.25" customHeight="1"/>
    <row r="434716" ht="14.25" customHeight="1"/>
    <row r="434718" ht="14.25" customHeight="1"/>
    <row r="434720" ht="14.25" customHeight="1"/>
    <row r="434722" ht="14.25" customHeight="1"/>
    <row r="434724" ht="14.25" customHeight="1"/>
    <row r="434726" ht="14.25" customHeight="1"/>
    <row r="434728" ht="14.25" customHeight="1"/>
    <row r="434730" ht="14.25" customHeight="1"/>
    <row r="434732" ht="14.25" customHeight="1"/>
    <row r="434734" ht="14.25" customHeight="1"/>
    <row r="434736" ht="14.25" customHeight="1"/>
    <row r="434738" ht="14.25" customHeight="1"/>
    <row r="434740" ht="14.25" customHeight="1"/>
    <row r="434742" ht="14.25" customHeight="1"/>
    <row r="434744" ht="14.25" customHeight="1"/>
    <row r="434746" ht="14.25" customHeight="1"/>
    <row r="434748" ht="14.25" customHeight="1"/>
    <row r="434750" ht="14.25" customHeight="1"/>
    <row r="434752" ht="14.25" customHeight="1"/>
    <row r="434754" ht="14.25" customHeight="1"/>
    <row r="434756" ht="14.25" customHeight="1"/>
    <row r="434758" ht="14.25" customHeight="1"/>
    <row r="434760" ht="14.25" customHeight="1"/>
    <row r="434762" ht="14.25" customHeight="1"/>
    <row r="434764" ht="14.25" customHeight="1"/>
    <row r="434766" ht="14.25" customHeight="1"/>
    <row r="434768" ht="14.25" customHeight="1"/>
    <row r="434770" ht="14.25" customHeight="1"/>
    <row r="434772" ht="14.25" customHeight="1"/>
    <row r="434774" ht="14.25" customHeight="1"/>
    <row r="434776" ht="14.25" customHeight="1"/>
    <row r="434778" ht="14.25" customHeight="1"/>
    <row r="434780" ht="14.25" customHeight="1"/>
    <row r="434782" ht="14.25" customHeight="1"/>
    <row r="434784" ht="14.25" customHeight="1"/>
    <row r="434786" ht="14.25" customHeight="1"/>
    <row r="434788" ht="14.25" customHeight="1"/>
    <row r="434790" ht="14.25" customHeight="1"/>
    <row r="434792" ht="14.25" customHeight="1"/>
    <row r="434794" ht="14.25" customHeight="1"/>
    <row r="434796" ht="14.25" customHeight="1"/>
    <row r="434798" ht="14.25" customHeight="1"/>
    <row r="434800" ht="14.25" customHeight="1"/>
    <row r="434802" ht="14.25" customHeight="1"/>
    <row r="434804" ht="14.25" customHeight="1"/>
    <row r="434806" ht="14.25" customHeight="1"/>
    <row r="434808" ht="14.25" customHeight="1"/>
    <row r="434810" ht="14.25" customHeight="1"/>
    <row r="434812" ht="14.25" customHeight="1"/>
    <row r="434814" ht="14.25" customHeight="1"/>
    <row r="434816" ht="14.25" customHeight="1"/>
    <row r="434818" ht="14.25" customHeight="1"/>
    <row r="434820" ht="14.25" customHeight="1"/>
    <row r="434822" ht="14.25" customHeight="1"/>
    <row r="434824" ht="14.25" customHeight="1"/>
    <row r="434826" ht="14.25" customHeight="1"/>
    <row r="434828" ht="14.25" customHeight="1"/>
    <row r="434830" ht="14.25" customHeight="1"/>
    <row r="434832" ht="14.25" customHeight="1"/>
    <row r="434834" ht="14.25" customHeight="1"/>
    <row r="434836" ht="14.25" customHeight="1"/>
    <row r="434838" ht="14.25" customHeight="1"/>
    <row r="434840" ht="14.25" customHeight="1"/>
    <row r="434842" ht="14.25" customHeight="1"/>
    <row r="434844" ht="14.25" customHeight="1"/>
    <row r="434846" ht="14.25" customHeight="1"/>
    <row r="434848" ht="14.25" customHeight="1"/>
    <row r="434850" ht="14.25" customHeight="1"/>
    <row r="434852" ht="14.25" customHeight="1"/>
    <row r="434854" ht="14.25" customHeight="1"/>
    <row r="434856" ht="14.25" customHeight="1"/>
    <row r="434858" ht="14.25" customHeight="1"/>
    <row r="434860" ht="14.25" customHeight="1"/>
    <row r="434862" ht="14.25" customHeight="1"/>
    <row r="434864" ht="14.25" customHeight="1"/>
    <row r="434866" ht="14.25" customHeight="1"/>
    <row r="434868" ht="14.25" customHeight="1"/>
    <row r="434870" ht="14.25" customHeight="1"/>
    <row r="434872" ht="14.25" customHeight="1"/>
    <row r="434874" ht="14.25" customHeight="1"/>
    <row r="434876" ht="14.25" customHeight="1"/>
    <row r="434878" ht="14.25" customHeight="1"/>
    <row r="434880" ht="14.25" customHeight="1"/>
    <row r="434882" ht="14.25" customHeight="1"/>
    <row r="434884" ht="14.25" customHeight="1"/>
    <row r="434886" ht="14.25" customHeight="1"/>
    <row r="434888" ht="14.25" customHeight="1"/>
    <row r="434890" ht="14.25" customHeight="1"/>
    <row r="434892" ht="14.25" customHeight="1"/>
    <row r="434894" ht="14.25" customHeight="1"/>
    <row r="434896" ht="14.25" customHeight="1"/>
    <row r="434898" ht="14.25" customHeight="1"/>
    <row r="434900" ht="14.25" customHeight="1"/>
    <row r="434902" ht="14.25" customHeight="1"/>
    <row r="434904" ht="14.25" customHeight="1"/>
    <row r="434906" ht="14.25" customHeight="1"/>
    <row r="434908" ht="14.25" customHeight="1"/>
    <row r="434910" ht="14.25" customHeight="1"/>
    <row r="434912" ht="14.25" customHeight="1"/>
    <row r="434914" ht="14.25" customHeight="1"/>
    <row r="434916" ht="14.25" customHeight="1"/>
    <row r="434918" ht="14.25" customHeight="1"/>
    <row r="434920" ht="14.25" customHeight="1"/>
    <row r="434922" ht="14.25" customHeight="1"/>
    <row r="434924" ht="14.25" customHeight="1"/>
    <row r="434926" ht="14.25" customHeight="1"/>
    <row r="434928" ht="14.25" customHeight="1"/>
    <row r="434930" ht="14.25" customHeight="1"/>
    <row r="434932" ht="14.25" customHeight="1"/>
    <row r="434934" ht="14.25" customHeight="1"/>
    <row r="434936" ht="14.25" customHeight="1"/>
    <row r="434938" ht="14.25" customHeight="1"/>
    <row r="434940" ht="14.25" customHeight="1"/>
    <row r="434942" ht="14.25" customHeight="1"/>
    <row r="434944" ht="14.25" customHeight="1"/>
    <row r="434946" ht="14.25" customHeight="1"/>
    <row r="434948" ht="14.25" customHeight="1"/>
    <row r="434950" ht="14.25" customHeight="1"/>
    <row r="434952" ht="14.25" customHeight="1"/>
    <row r="434954" ht="14.25" customHeight="1"/>
    <row r="434956" ht="14.25" customHeight="1"/>
    <row r="434958" ht="14.25" customHeight="1"/>
    <row r="434960" ht="14.25" customHeight="1"/>
    <row r="434962" ht="14.25" customHeight="1"/>
    <row r="434964" ht="14.25" customHeight="1"/>
    <row r="434966" ht="14.25" customHeight="1"/>
    <row r="434968" ht="14.25" customHeight="1"/>
    <row r="434970" ht="14.25" customHeight="1"/>
    <row r="434972" ht="14.25" customHeight="1"/>
    <row r="434974" ht="14.25" customHeight="1"/>
    <row r="434976" ht="14.25" customHeight="1"/>
    <row r="434978" ht="14.25" customHeight="1"/>
    <row r="434980" ht="14.25" customHeight="1"/>
    <row r="434982" ht="14.25" customHeight="1"/>
    <row r="434984" ht="14.25" customHeight="1"/>
    <row r="434986" ht="14.25" customHeight="1"/>
    <row r="434988" ht="14.25" customHeight="1"/>
    <row r="434990" ht="14.25" customHeight="1"/>
    <row r="434992" ht="14.25" customHeight="1"/>
    <row r="434994" ht="14.25" customHeight="1"/>
    <row r="434996" ht="14.25" customHeight="1"/>
    <row r="434998" ht="14.25" customHeight="1"/>
    <row r="435000" ht="14.25" customHeight="1"/>
    <row r="435002" ht="14.25" customHeight="1"/>
    <row r="435004" ht="14.25" customHeight="1"/>
    <row r="435006" ht="14.25" customHeight="1"/>
    <row r="435008" ht="14.25" customHeight="1"/>
    <row r="435010" ht="14.25" customHeight="1"/>
    <row r="435012" ht="14.25" customHeight="1"/>
    <row r="435014" ht="14.25" customHeight="1"/>
    <row r="435016" ht="14.25" customHeight="1"/>
    <row r="435018" ht="14.25" customHeight="1"/>
    <row r="435020" ht="14.25" customHeight="1"/>
    <row r="435022" ht="14.25" customHeight="1"/>
    <row r="435024" ht="14.25" customHeight="1"/>
    <row r="435026" ht="14.25" customHeight="1"/>
    <row r="435028" ht="14.25" customHeight="1"/>
    <row r="435030" ht="14.25" customHeight="1"/>
    <row r="435032" ht="14.25" customHeight="1"/>
    <row r="435034" ht="14.25" customHeight="1"/>
    <row r="435036" ht="14.25" customHeight="1"/>
    <row r="435038" ht="14.25" customHeight="1"/>
    <row r="435040" ht="14.25" customHeight="1"/>
    <row r="435042" ht="14.25" customHeight="1"/>
    <row r="435044" ht="14.25" customHeight="1"/>
    <row r="435046" ht="14.25" customHeight="1"/>
    <row r="435048" ht="14.25" customHeight="1"/>
    <row r="435050" ht="14.25" customHeight="1"/>
    <row r="435052" ht="14.25" customHeight="1"/>
    <row r="435054" ht="14.25" customHeight="1"/>
    <row r="435056" ht="14.25" customHeight="1"/>
    <row r="435058" ht="14.25" customHeight="1"/>
    <row r="435060" ht="14.25" customHeight="1"/>
    <row r="435062" ht="14.25" customHeight="1"/>
    <row r="435064" ht="14.25" customHeight="1"/>
    <row r="435066" ht="14.25" customHeight="1"/>
    <row r="435068" ht="14.25" customHeight="1"/>
    <row r="435070" ht="14.25" customHeight="1"/>
    <row r="435072" ht="14.25" customHeight="1"/>
    <row r="435074" ht="14.25" customHeight="1"/>
    <row r="435076" ht="14.25" customHeight="1"/>
    <row r="435078" ht="14.25" customHeight="1"/>
    <row r="435080" ht="14.25" customHeight="1"/>
    <row r="435082" ht="14.25" customHeight="1"/>
    <row r="435084" ht="14.25" customHeight="1"/>
    <row r="435086" ht="14.25" customHeight="1"/>
    <row r="435088" ht="14.25" customHeight="1"/>
    <row r="435090" ht="14.25" customHeight="1"/>
    <row r="435092" ht="14.25" customHeight="1"/>
    <row r="435094" ht="14.25" customHeight="1"/>
    <row r="435096" ht="14.25" customHeight="1"/>
    <row r="435098" ht="14.25" customHeight="1"/>
    <row r="435100" ht="14.25" customHeight="1"/>
    <row r="435102" ht="14.25" customHeight="1"/>
    <row r="435104" ht="14.25" customHeight="1"/>
    <row r="435106" ht="14.25" customHeight="1"/>
    <row r="435108" ht="14.25" customHeight="1"/>
    <row r="435110" ht="14.25" customHeight="1"/>
    <row r="435112" ht="14.25" customHeight="1"/>
    <row r="435114" ht="14.25" customHeight="1"/>
    <row r="435116" ht="14.25" customHeight="1"/>
    <row r="435118" ht="14.25" customHeight="1"/>
    <row r="435120" ht="14.25" customHeight="1"/>
    <row r="435122" ht="14.25" customHeight="1"/>
    <row r="435124" ht="14.25" customHeight="1"/>
    <row r="435126" ht="14.25" customHeight="1"/>
    <row r="435128" ht="14.25" customHeight="1"/>
    <row r="435130" ht="14.25" customHeight="1"/>
    <row r="435132" ht="14.25" customHeight="1"/>
    <row r="435134" ht="14.25" customHeight="1"/>
    <row r="435136" ht="14.25" customHeight="1"/>
    <row r="435138" ht="14.25" customHeight="1"/>
    <row r="435140" ht="14.25" customHeight="1"/>
    <row r="435142" ht="14.25" customHeight="1"/>
    <row r="435144" ht="14.25" customHeight="1"/>
    <row r="435146" ht="14.25" customHeight="1"/>
    <row r="435148" ht="14.25" customHeight="1"/>
    <row r="435150" ht="14.25" customHeight="1"/>
    <row r="435152" ht="14.25" customHeight="1"/>
    <row r="435154" ht="14.25" customHeight="1"/>
    <row r="435156" ht="14.25" customHeight="1"/>
    <row r="435158" ht="14.25" customHeight="1"/>
    <row r="435160" ht="14.25" customHeight="1"/>
    <row r="435162" ht="14.25" customHeight="1"/>
    <row r="435164" ht="14.25" customHeight="1"/>
    <row r="435166" ht="14.25" customHeight="1"/>
    <row r="435168" ht="14.25" customHeight="1"/>
    <row r="435170" ht="14.25" customHeight="1"/>
    <row r="435172" ht="14.25" customHeight="1"/>
    <row r="435174" ht="14.25" customHeight="1"/>
    <row r="435176" ht="14.25" customHeight="1"/>
    <row r="435178" ht="14.25" customHeight="1"/>
    <row r="435180" ht="14.25" customHeight="1"/>
    <row r="435182" ht="14.25" customHeight="1"/>
    <row r="435184" ht="14.25" customHeight="1"/>
    <row r="435186" ht="14.25" customHeight="1"/>
    <row r="435188" ht="14.25" customHeight="1"/>
    <row r="435190" ht="14.25" customHeight="1"/>
    <row r="435192" ht="14.25" customHeight="1"/>
    <row r="435194" ht="14.25" customHeight="1"/>
    <row r="435196" ht="14.25" customHeight="1"/>
    <row r="435198" ht="14.25" customHeight="1"/>
    <row r="435200" ht="14.25" customHeight="1"/>
    <row r="435202" ht="14.25" customHeight="1"/>
    <row r="435204" ht="14.25" customHeight="1"/>
    <row r="435206" ht="14.25" customHeight="1"/>
    <row r="435208" ht="14.25" customHeight="1"/>
    <row r="435210" ht="14.25" customHeight="1"/>
    <row r="435212" ht="14.25" customHeight="1"/>
    <row r="435214" ht="14.25" customHeight="1"/>
    <row r="435216" ht="14.25" customHeight="1"/>
    <row r="435218" ht="14.25" customHeight="1"/>
    <row r="435220" ht="14.25" customHeight="1"/>
    <row r="435222" ht="14.25" customHeight="1"/>
    <row r="435224" ht="14.25" customHeight="1"/>
    <row r="435226" ht="14.25" customHeight="1"/>
    <row r="435228" ht="14.25" customHeight="1"/>
    <row r="435230" ht="14.25" customHeight="1"/>
    <row r="435232" ht="14.25" customHeight="1"/>
    <row r="435234" ht="14.25" customHeight="1"/>
    <row r="435236" ht="14.25" customHeight="1"/>
    <row r="435238" ht="14.25" customHeight="1"/>
    <row r="435240" ht="14.25" customHeight="1"/>
    <row r="435242" ht="14.25" customHeight="1"/>
    <row r="435244" ht="14.25" customHeight="1"/>
    <row r="435246" ht="14.25" customHeight="1"/>
    <row r="435248" ht="14.25" customHeight="1"/>
    <row r="435250" ht="14.25" customHeight="1"/>
    <row r="435252" ht="14.25" customHeight="1"/>
    <row r="435254" ht="14.25" customHeight="1"/>
    <row r="435256" ht="14.25" customHeight="1"/>
    <row r="435258" ht="14.25" customHeight="1"/>
    <row r="435260" ht="14.25" customHeight="1"/>
    <row r="435262" ht="14.25" customHeight="1"/>
    <row r="435264" ht="14.25" customHeight="1"/>
    <row r="435266" ht="14.25" customHeight="1"/>
    <row r="435268" ht="14.25" customHeight="1"/>
    <row r="435270" ht="14.25" customHeight="1"/>
    <row r="435272" ht="14.25" customHeight="1"/>
    <row r="435274" ht="14.25" customHeight="1"/>
    <row r="435276" ht="14.25" customHeight="1"/>
    <row r="435278" ht="14.25" customHeight="1"/>
    <row r="435280" ht="14.25" customHeight="1"/>
    <row r="435282" ht="14.25" customHeight="1"/>
    <row r="435284" ht="14.25" customHeight="1"/>
    <row r="435286" ht="14.25" customHeight="1"/>
    <row r="435288" ht="14.25" customHeight="1"/>
    <row r="435290" ht="14.25" customHeight="1"/>
    <row r="435292" ht="14.25" customHeight="1"/>
    <row r="435294" ht="14.25" customHeight="1"/>
    <row r="435296" ht="14.25" customHeight="1"/>
    <row r="435298" ht="14.25" customHeight="1"/>
    <row r="435300" ht="14.25" customHeight="1"/>
    <row r="435302" ht="14.25" customHeight="1"/>
    <row r="435304" ht="14.25" customHeight="1"/>
    <row r="435306" ht="14.25" customHeight="1"/>
    <row r="435308" ht="14.25" customHeight="1"/>
    <row r="435310" ht="14.25" customHeight="1"/>
    <row r="435312" ht="14.25" customHeight="1"/>
    <row r="435314" ht="14.25" customHeight="1"/>
    <row r="435316" ht="14.25" customHeight="1"/>
    <row r="435318" ht="14.25" customHeight="1"/>
    <row r="435320" ht="14.25" customHeight="1"/>
    <row r="435322" ht="14.25" customHeight="1"/>
    <row r="435324" ht="14.25" customHeight="1"/>
    <row r="435326" ht="14.25" customHeight="1"/>
    <row r="435328" ht="14.25" customHeight="1"/>
    <row r="435330" ht="14.25" customHeight="1"/>
    <row r="435332" ht="14.25" customHeight="1"/>
    <row r="435334" ht="14.25" customHeight="1"/>
    <row r="435336" ht="14.25" customHeight="1"/>
    <row r="435338" ht="14.25" customHeight="1"/>
    <row r="435340" ht="14.25" customHeight="1"/>
    <row r="435342" ht="14.25" customHeight="1"/>
    <row r="435344" ht="14.25" customHeight="1"/>
    <row r="435346" ht="14.25" customHeight="1"/>
    <row r="435348" ht="14.25" customHeight="1"/>
    <row r="435350" ht="14.25" customHeight="1"/>
    <row r="435352" ht="14.25" customHeight="1"/>
    <row r="435354" ht="14.25" customHeight="1"/>
    <row r="435356" ht="14.25" customHeight="1"/>
    <row r="435358" ht="14.25" customHeight="1"/>
    <row r="435360" ht="14.25" customHeight="1"/>
    <row r="435362" ht="14.25" customHeight="1"/>
    <row r="435364" ht="14.25" customHeight="1"/>
    <row r="435366" ht="14.25" customHeight="1"/>
    <row r="435368" ht="14.25" customHeight="1"/>
    <row r="435370" ht="14.25" customHeight="1"/>
    <row r="435372" ht="14.25" customHeight="1"/>
    <row r="435374" ht="14.25" customHeight="1"/>
    <row r="435376" ht="14.25" customHeight="1"/>
    <row r="435378" ht="14.25" customHeight="1"/>
    <row r="435380" ht="14.25" customHeight="1"/>
    <row r="435382" ht="14.25" customHeight="1"/>
    <row r="435384" ht="14.25" customHeight="1"/>
    <row r="435386" ht="14.25" customHeight="1"/>
    <row r="435388" ht="14.25" customHeight="1"/>
    <row r="435390" ht="14.25" customHeight="1"/>
    <row r="435392" ht="14.25" customHeight="1"/>
    <row r="435394" ht="14.25" customHeight="1"/>
    <row r="435396" ht="14.25" customHeight="1"/>
    <row r="435398" ht="14.25" customHeight="1"/>
    <row r="435400" ht="14.25" customHeight="1"/>
    <row r="435402" ht="14.25" customHeight="1"/>
    <row r="435404" ht="14.25" customHeight="1"/>
    <row r="435406" ht="14.25" customHeight="1"/>
    <row r="435408" ht="14.25" customHeight="1"/>
    <row r="435410" ht="14.25" customHeight="1"/>
    <row r="435412" ht="14.25" customHeight="1"/>
    <row r="435414" ht="14.25" customHeight="1"/>
    <row r="435416" ht="14.25" customHeight="1"/>
    <row r="435418" ht="14.25" customHeight="1"/>
    <row r="435420" ht="14.25" customHeight="1"/>
    <row r="435422" ht="14.25" customHeight="1"/>
    <row r="435424" ht="14.25" customHeight="1"/>
    <row r="435426" ht="14.25" customHeight="1"/>
    <row r="435428" ht="14.25" customHeight="1"/>
    <row r="435430" ht="14.25" customHeight="1"/>
    <row r="435432" ht="14.25" customHeight="1"/>
    <row r="435434" ht="14.25" customHeight="1"/>
    <row r="435436" ht="14.25" customHeight="1"/>
    <row r="435438" ht="14.25" customHeight="1"/>
    <row r="435440" ht="14.25" customHeight="1"/>
    <row r="435442" ht="14.25" customHeight="1"/>
    <row r="435444" ht="14.25" customHeight="1"/>
    <row r="435446" ht="14.25" customHeight="1"/>
    <row r="435448" ht="14.25" customHeight="1"/>
    <row r="435450" ht="14.25" customHeight="1"/>
    <row r="435452" ht="14.25" customHeight="1"/>
    <row r="435454" ht="14.25" customHeight="1"/>
    <row r="435456" ht="14.25" customHeight="1"/>
    <row r="435458" ht="14.25" customHeight="1"/>
    <row r="435460" ht="14.25" customHeight="1"/>
    <row r="435462" ht="14.25" customHeight="1"/>
    <row r="435464" ht="14.25" customHeight="1"/>
    <row r="435466" ht="14.25" customHeight="1"/>
    <row r="435468" ht="14.25" customHeight="1"/>
    <row r="435470" ht="14.25" customHeight="1"/>
    <row r="435472" ht="14.25" customHeight="1"/>
    <row r="435474" ht="14.25" customHeight="1"/>
    <row r="435476" ht="14.25" customHeight="1"/>
    <row r="435478" ht="14.25" customHeight="1"/>
    <row r="435480" ht="14.25" customHeight="1"/>
    <row r="435482" ht="14.25" customHeight="1"/>
    <row r="435484" ht="14.25" customHeight="1"/>
    <row r="435486" ht="14.25" customHeight="1"/>
    <row r="435488" ht="14.25" customHeight="1"/>
    <row r="435490" ht="14.25" customHeight="1"/>
    <row r="435492" ht="14.25" customHeight="1"/>
    <row r="435494" ht="14.25" customHeight="1"/>
    <row r="435496" ht="14.25" customHeight="1"/>
    <row r="435498" ht="14.25" customHeight="1"/>
    <row r="435500" ht="14.25" customHeight="1"/>
    <row r="435502" ht="14.25" customHeight="1"/>
    <row r="435504" ht="14.25" customHeight="1"/>
    <row r="435506" ht="14.25" customHeight="1"/>
    <row r="435508" ht="14.25" customHeight="1"/>
    <row r="435510" ht="14.25" customHeight="1"/>
    <row r="435512" ht="14.25" customHeight="1"/>
    <row r="435514" ht="14.25" customHeight="1"/>
    <row r="435516" ht="14.25" customHeight="1"/>
    <row r="435518" ht="14.25" customHeight="1"/>
    <row r="435520" ht="14.25" customHeight="1"/>
    <row r="435522" ht="14.25" customHeight="1"/>
    <row r="435524" ht="14.25" customHeight="1"/>
    <row r="435526" ht="14.25" customHeight="1"/>
    <row r="435528" ht="14.25" customHeight="1"/>
    <row r="435530" ht="14.25" customHeight="1"/>
    <row r="435532" ht="14.25" customHeight="1"/>
    <row r="435534" ht="14.25" customHeight="1"/>
    <row r="435536" ht="14.25" customHeight="1"/>
    <row r="435538" ht="14.25" customHeight="1"/>
    <row r="435540" ht="14.25" customHeight="1"/>
    <row r="435542" ht="14.25" customHeight="1"/>
    <row r="435544" ht="14.25" customHeight="1"/>
    <row r="435546" ht="14.25" customHeight="1"/>
    <row r="435548" ht="14.25" customHeight="1"/>
    <row r="435550" ht="14.25" customHeight="1"/>
    <row r="435552" ht="14.25" customHeight="1"/>
    <row r="435554" ht="14.25" customHeight="1"/>
    <row r="435556" ht="14.25" customHeight="1"/>
    <row r="435558" ht="14.25" customHeight="1"/>
    <row r="435560" ht="14.25" customHeight="1"/>
    <row r="435562" ht="14.25" customHeight="1"/>
    <row r="435564" ht="14.25" customHeight="1"/>
    <row r="435566" ht="14.25" customHeight="1"/>
    <row r="435568" ht="14.25" customHeight="1"/>
    <row r="435570" ht="14.25" customHeight="1"/>
    <row r="435572" ht="14.25" customHeight="1"/>
    <row r="435574" ht="14.25" customHeight="1"/>
    <row r="435576" ht="14.25" customHeight="1"/>
    <row r="435578" ht="14.25" customHeight="1"/>
    <row r="435580" ht="14.25" customHeight="1"/>
    <row r="435582" ht="14.25" customHeight="1"/>
    <row r="435584" ht="14.25" customHeight="1"/>
    <row r="435586" ht="14.25" customHeight="1"/>
    <row r="435588" ht="14.25" customHeight="1"/>
    <row r="435590" ht="14.25" customHeight="1"/>
    <row r="435592" ht="14.25" customHeight="1"/>
    <row r="435594" ht="14.25" customHeight="1"/>
    <row r="435596" ht="14.25" customHeight="1"/>
    <row r="435598" ht="14.25" customHeight="1"/>
    <row r="435600" ht="14.25" customHeight="1"/>
    <row r="435602" ht="14.25" customHeight="1"/>
    <row r="435604" ht="14.25" customHeight="1"/>
    <row r="435606" ht="14.25" customHeight="1"/>
    <row r="435608" ht="14.25" customHeight="1"/>
    <row r="435610" ht="14.25" customHeight="1"/>
    <row r="435612" ht="14.25" customHeight="1"/>
    <row r="435614" ht="14.25" customHeight="1"/>
    <row r="435616" ht="14.25" customHeight="1"/>
    <row r="435618" ht="14.25" customHeight="1"/>
    <row r="435620" ht="14.25" customHeight="1"/>
    <row r="435622" ht="14.25" customHeight="1"/>
    <row r="435624" ht="14.25" customHeight="1"/>
    <row r="435626" ht="14.25" customHeight="1"/>
    <row r="435628" ht="14.25" customHeight="1"/>
    <row r="435630" ht="14.25" customHeight="1"/>
    <row r="435632" ht="14.25" customHeight="1"/>
    <row r="435634" ht="14.25" customHeight="1"/>
    <row r="435636" ht="14.25" customHeight="1"/>
    <row r="435638" ht="14.25" customHeight="1"/>
    <row r="435640" ht="14.25" customHeight="1"/>
    <row r="435642" ht="14.25" customHeight="1"/>
    <row r="435644" ht="14.25" customHeight="1"/>
    <row r="435646" ht="14.25" customHeight="1"/>
    <row r="435648" ht="14.25" customHeight="1"/>
    <row r="435650" ht="14.25" customHeight="1"/>
    <row r="435652" ht="14.25" customHeight="1"/>
    <row r="435654" ht="14.25" customHeight="1"/>
    <row r="435656" ht="14.25" customHeight="1"/>
    <row r="435658" ht="14.25" customHeight="1"/>
    <row r="435660" ht="14.25" customHeight="1"/>
    <row r="435662" ht="14.25" customHeight="1"/>
    <row r="435664" ht="14.25" customHeight="1"/>
    <row r="435666" ht="14.25" customHeight="1"/>
    <row r="435668" ht="14.25" customHeight="1"/>
    <row r="435670" ht="14.25" customHeight="1"/>
    <row r="435672" ht="14.25" customHeight="1"/>
    <row r="435674" ht="14.25" customHeight="1"/>
    <row r="435676" ht="14.25" customHeight="1"/>
    <row r="435678" ht="14.25" customHeight="1"/>
    <row r="435680" ht="14.25" customHeight="1"/>
    <row r="435682" ht="14.25" customHeight="1"/>
    <row r="435684" ht="14.25" customHeight="1"/>
    <row r="435686" ht="14.25" customHeight="1"/>
    <row r="435688" ht="14.25" customHeight="1"/>
    <row r="435690" ht="14.25" customHeight="1"/>
    <row r="435692" ht="14.25" customHeight="1"/>
    <row r="435694" ht="14.25" customHeight="1"/>
    <row r="435696" ht="14.25" customHeight="1"/>
    <row r="435698" ht="14.25" customHeight="1"/>
    <row r="435700" ht="14.25" customHeight="1"/>
    <row r="435702" ht="14.25" customHeight="1"/>
    <row r="435704" ht="14.25" customHeight="1"/>
    <row r="435706" ht="14.25" customHeight="1"/>
    <row r="435708" ht="14.25" customHeight="1"/>
    <row r="435710" ht="14.25" customHeight="1"/>
    <row r="435712" ht="14.25" customHeight="1"/>
    <row r="435714" ht="14.25" customHeight="1"/>
    <row r="435716" ht="14.25" customHeight="1"/>
    <row r="435718" ht="14.25" customHeight="1"/>
    <row r="435720" ht="14.25" customHeight="1"/>
    <row r="435722" ht="14.25" customHeight="1"/>
    <row r="435724" ht="14.25" customHeight="1"/>
    <row r="435726" ht="14.25" customHeight="1"/>
    <row r="435728" ht="14.25" customHeight="1"/>
    <row r="435730" ht="14.25" customHeight="1"/>
    <row r="435732" ht="14.25" customHeight="1"/>
    <row r="435734" ht="14.25" customHeight="1"/>
    <row r="435736" ht="14.25" customHeight="1"/>
    <row r="435738" ht="14.25" customHeight="1"/>
    <row r="435740" ht="14.25" customHeight="1"/>
    <row r="435742" ht="14.25" customHeight="1"/>
    <row r="435744" ht="14.25" customHeight="1"/>
    <row r="435746" ht="14.25" customHeight="1"/>
    <row r="435748" ht="14.25" customHeight="1"/>
    <row r="435750" ht="14.25" customHeight="1"/>
    <row r="435752" ht="14.25" customHeight="1"/>
    <row r="435754" ht="14.25" customHeight="1"/>
    <row r="435756" ht="14.25" customHeight="1"/>
    <row r="435758" ht="14.25" customHeight="1"/>
    <row r="435760" ht="14.25" customHeight="1"/>
    <row r="435762" ht="14.25" customHeight="1"/>
    <row r="435764" ht="14.25" customHeight="1"/>
    <row r="435766" ht="14.25" customHeight="1"/>
    <row r="435768" ht="14.25" customHeight="1"/>
    <row r="435770" ht="14.25" customHeight="1"/>
    <row r="435772" ht="14.25" customHeight="1"/>
    <row r="435774" ht="14.25" customHeight="1"/>
    <row r="435776" ht="14.25" customHeight="1"/>
    <row r="435778" ht="14.25" customHeight="1"/>
    <row r="435780" ht="14.25" customHeight="1"/>
    <row r="435782" ht="14.25" customHeight="1"/>
    <row r="435784" ht="14.25" customHeight="1"/>
    <row r="435786" ht="14.25" customHeight="1"/>
    <row r="435788" ht="14.25" customHeight="1"/>
    <row r="435790" ht="14.25" customHeight="1"/>
    <row r="435792" ht="14.25" customHeight="1"/>
    <row r="435794" ht="14.25" customHeight="1"/>
    <row r="435796" ht="14.25" customHeight="1"/>
    <row r="435798" ht="14.25" customHeight="1"/>
    <row r="435800" ht="14.25" customHeight="1"/>
    <row r="435802" ht="14.25" customHeight="1"/>
    <row r="435804" ht="14.25" customHeight="1"/>
    <row r="435806" ht="14.25" customHeight="1"/>
    <row r="435808" ht="14.25" customHeight="1"/>
    <row r="435810" ht="14.25" customHeight="1"/>
    <row r="435812" ht="14.25" customHeight="1"/>
    <row r="435814" ht="14.25" customHeight="1"/>
    <row r="435816" ht="14.25" customHeight="1"/>
    <row r="435818" ht="14.25" customHeight="1"/>
    <row r="435820" ht="14.25" customHeight="1"/>
    <row r="435822" ht="14.25" customHeight="1"/>
    <row r="435824" ht="14.25" customHeight="1"/>
    <row r="435826" ht="14.25" customHeight="1"/>
    <row r="435828" ht="14.25" customHeight="1"/>
    <row r="435830" ht="14.25" customHeight="1"/>
    <row r="435832" ht="14.25" customHeight="1"/>
    <row r="435834" ht="14.25" customHeight="1"/>
    <row r="435836" ht="14.25" customHeight="1"/>
    <row r="435838" ht="14.25" customHeight="1"/>
    <row r="435840" ht="14.25" customHeight="1"/>
    <row r="435842" ht="14.25" customHeight="1"/>
    <row r="435844" ht="14.25" customHeight="1"/>
    <row r="435846" ht="14.25" customHeight="1"/>
    <row r="435848" ht="14.25" customHeight="1"/>
    <row r="435850" ht="14.25" customHeight="1"/>
    <row r="435852" ht="14.25" customHeight="1"/>
    <row r="435854" ht="14.25" customHeight="1"/>
    <row r="435856" ht="14.25" customHeight="1"/>
    <row r="435858" ht="14.25" customHeight="1"/>
    <row r="435860" ht="14.25" customHeight="1"/>
    <row r="435862" ht="14.25" customHeight="1"/>
    <row r="435864" ht="14.25" customHeight="1"/>
    <row r="435866" ht="14.25" customHeight="1"/>
    <row r="435868" ht="14.25" customHeight="1"/>
    <row r="435870" ht="14.25" customHeight="1"/>
    <row r="435872" ht="14.25" customHeight="1"/>
    <row r="435874" ht="14.25" customHeight="1"/>
    <row r="435876" ht="14.25" customHeight="1"/>
    <row r="435878" ht="14.25" customHeight="1"/>
    <row r="435880" ht="14.25" customHeight="1"/>
    <row r="435882" ht="14.25" customHeight="1"/>
    <row r="435884" ht="14.25" customHeight="1"/>
    <row r="435886" ht="14.25" customHeight="1"/>
    <row r="435888" ht="14.25" customHeight="1"/>
    <row r="435890" ht="14.25" customHeight="1"/>
    <row r="435892" ht="14.25" customHeight="1"/>
    <row r="435894" ht="14.25" customHeight="1"/>
    <row r="435896" ht="14.25" customHeight="1"/>
    <row r="435898" ht="14.25" customHeight="1"/>
    <row r="435900" ht="14.25" customHeight="1"/>
    <row r="435902" ht="14.25" customHeight="1"/>
    <row r="435904" ht="14.25" customHeight="1"/>
    <row r="435906" ht="14.25" customHeight="1"/>
    <row r="435908" ht="14.25" customHeight="1"/>
    <row r="435910" ht="14.25" customHeight="1"/>
    <row r="435912" ht="14.25" customHeight="1"/>
    <row r="435914" ht="14.25" customHeight="1"/>
    <row r="435916" ht="14.25" customHeight="1"/>
    <row r="435918" ht="14.25" customHeight="1"/>
    <row r="435920" ht="14.25" customHeight="1"/>
    <row r="435922" ht="14.25" customHeight="1"/>
    <row r="435924" ht="14.25" customHeight="1"/>
    <row r="435926" ht="14.25" customHeight="1"/>
    <row r="435928" ht="14.25" customHeight="1"/>
    <row r="435930" ht="14.25" customHeight="1"/>
    <row r="435932" ht="14.25" customHeight="1"/>
    <row r="435934" ht="14.25" customHeight="1"/>
    <row r="435936" ht="14.25" customHeight="1"/>
    <row r="435938" ht="14.25" customHeight="1"/>
    <row r="435940" ht="14.25" customHeight="1"/>
    <row r="435942" ht="14.25" customHeight="1"/>
    <row r="435944" ht="14.25" customHeight="1"/>
    <row r="435946" ht="14.25" customHeight="1"/>
    <row r="435948" ht="14.25" customHeight="1"/>
    <row r="435950" ht="14.25" customHeight="1"/>
    <row r="435952" ht="14.25" customHeight="1"/>
    <row r="435954" ht="14.25" customHeight="1"/>
    <row r="435956" ht="14.25" customHeight="1"/>
    <row r="435958" ht="14.25" customHeight="1"/>
    <row r="435960" ht="14.25" customHeight="1"/>
    <row r="435962" ht="14.25" customHeight="1"/>
    <row r="435964" ht="14.25" customHeight="1"/>
    <row r="435966" ht="14.25" customHeight="1"/>
    <row r="435968" ht="14.25" customHeight="1"/>
    <row r="435970" ht="14.25" customHeight="1"/>
    <row r="435972" ht="14.25" customHeight="1"/>
    <row r="435974" ht="14.25" customHeight="1"/>
    <row r="435976" ht="14.25" customHeight="1"/>
    <row r="435978" ht="14.25" customHeight="1"/>
    <row r="435980" ht="14.25" customHeight="1"/>
    <row r="435982" ht="14.25" customHeight="1"/>
    <row r="435984" ht="14.25" customHeight="1"/>
    <row r="435986" ht="14.25" customHeight="1"/>
    <row r="435988" ht="14.25" customHeight="1"/>
    <row r="435990" ht="14.25" customHeight="1"/>
    <row r="435992" ht="14.25" customHeight="1"/>
    <row r="435994" ht="14.25" customHeight="1"/>
    <row r="435996" ht="14.25" customHeight="1"/>
    <row r="435998" ht="14.25" customHeight="1"/>
    <row r="436000" ht="14.25" customHeight="1"/>
    <row r="436002" ht="14.25" customHeight="1"/>
    <row r="436004" ht="14.25" customHeight="1"/>
    <row r="436006" ht="14.25" customHeight="1"/>
    <row r="436008" ht="14.25" customHeight="1"/>
    <row r="436010" ht="14.25" customHeight="1"/>
    <row r="436012" ht="14.25" customHeight="1"/>
    <row r="436014" ht="14.25" customHeight="1"/>
    <row r="436016" ht="14.25" customHeight="1"/>
    <row r="436018" ht="14.25" customHeight="1"/>
    <row r="436020" ht="14.25" customHeight="1"/>
    <row r="436022" ht="14.25" customHeight="1"/>
    <row r="436024" ht="14.25" customHeight="1"/>
    <row r="436026" ht="14.25" customHeight="1"/>
    <row r="436028" ht="14.25" customHeight="1"/>
    <row r="436030" ht="14.25" customHeight="1"/>
    <row r="436032" ht="14.25" customHeight="1"/>
    <row r="436034" ht="14.25" customHeight="1"/>
    <row r="436036" ht="14.25" customHeight="1"/>
    <row r="436038" ht="14.25" customHeight="1"/>
    <row r="436040" ht="14.25" customHeight="1"/>
    <row r="436042" ht="14.25" customHeight="1"/>
    <row r="436044" ht="14.25" customHeight="1"/>
    <row r="436046" ht="14.25" customHeight="1"/>
    <row r="436048" ht="14.25" customHeight="1"/>
    <row r="436050" ht="14.25" customHeight="1"/>
    <row r="436052" ht="14.25" customHeight="1"/>
    <row r="436054" ht="14.25" customHeight="1"/>
    <row r="436056" ht="14.25" customHeight="1"/>
    <row r="436058" ht="14.25" customHeight="1"/>
    <row r="436060" ht="14.25" customHeight="1"/>
    <row r="436062" ht="14.25" customHeight="1"/>
    <row r="436064" ht="14.25" customHeight="1"/>
    <row r="436066" ht="14.25" customHeight="1"/>
    <row r="436068" ht="14.25" customHeight="1"/>
    <row r="436070" ht="14.25" customHeight="1"/>
    <row r="436072" ht="14.25" customHeight="1"/>
    <row r="436074" ht="14.25" customHeight="1"/>
    <row r="436076" ht="14.25" customHeight="1"/>
    <row r="436078" ht="14.25" customHeight="1"/>
    <row r="436080" ht="14.25" customHeight="1"/>
    <row r="436082" ht="14.25" customHeight="1"/>
    <row r="436084" ht="14.25" customHeight="1"/>
    <row r="436086" ht="14.25" customHeight="1"/>
    <row r="436088" ht="14.25" customHeight="1"/>
    <row r="436090" ht="14.25" customHeight="1"/>
    <row r="436092" ht="14.25" customHeight="1"/>
    <row r="436094" ht="14.25" customHeight="1"/>
    <row r="436096" ht="14.25" customHeight="1"/>
    <row r="436098" ht="14.25" customHeight="1"/>
    <row r="436100" ht="14.25" customHeight="1"/>
    <row r="436102" ht="14.25" customHeight="1"/>
    <row r="436104" ht="14.25" customHeight="1"/>
    <row r="436106" ht="14.25" customHeight="1"/>
    <row r="436108" ht="14.25" customHeight="1"/>
    <row r="436110" ht="14.25" customHeight="1"/>
    <row r="436112" ht="14.25" customHeight="1"/>
    <row r="436114" ht="14.25" customHeight="1"/>
    <row r="436116" ht="14.25" customHeight="1"/>
    <row r="436118" ht="14.25" customHeight="1"/>
    <row r="436120" ht="14.25" customHeight="1"/>
    <row r="436122" ht="14.25" customHeight="1"/>
    <row r="436124" ht="14.25" customHeight="1"/>
    <row r="436126" ht="14.25" customHeight="1"/>
    <row r="436128" ht="14.25" customHeight="1"/>
    <row r="436130" ht="14.25" customHeight="1"/>
    <row r="436132" ht="14.25" customHeight="1"/>
    <row r="436134" ht="14.25" customHeight="1"/>
    <row r="436136" ht="14.25" customHeight="1"/>
    <row r="436138" ht="14.25" customHeight="1"/>
    <row r="436140" ht="14.25" customHeight="1"/>
    <row r="436142" ht="14.25" customHeight="1"/>
    <row r="436144" ht="14.25" customHeight="1"/>
    <row r="436146" ht="14.25" customHeight="1"/>
    <row r="436148" ht="14.25" customHeight="1"/>
    <row r="436150" ht="14.25" customHeight="1"/>
    <row r="436152" ht="14.25" customHeight="1"/>
    <row r="436154" ht="14.25" customHeight="1"/>
    <row r="436156" ht="14.25" customHeight="1"/>
    <row r="436158" ht="14.25" customHeight="1"/>
    <row r="436160" ht="14.25" customHeight="1"/>
    <row r="436162" ht="14.25" customHeight="1"/>
    <row r="436164" ht="14.25" customHeight="1"/>
    <row r="436166" ht="14.25" customHeight="1"/>
    <row r="436168" ht="14.25" customHeight="1"/>
    <row r="436170" ht="14.25" customHeight="1"/>
    <row r="436172" ht="14.25" customHeight="1"/>
    <row r="436174" ht="14.25" customHeight="1"/>
    <row r="436176" ht="14.25" customHeight="1"/>
    <row r="436178" ht="14.25" customHeight="1"/>
    <row r="436180" ht="14.25" customHeight="1"/>
    <row r="436182" ht="14.25" customHeight="1"/>
    <row r="436184" ht="14.25" customHeight="1"/>
    <row r="436186" ht="14.25" customHeight="1"/>
    <row r="436188" ht="14.25" customHeight="1"/>
    <row r="436190" ht="14.25" customHeight="1"/>
    <row r="436192" ht="14.25" customHeight="1"/>
    <row r="436194" ht="14.25" customHeight="1"/>
    <row r="436196" ht="14.25" customHeight="1"/>
    <row r="436198" ht="14.25" customHeight="1"/>
    <row r="436200" ht="14.25" customHeight="1"/>
    <row r="436202" ht="14.25" customHeight="1"/>
    <row r="436204" ht="14.25" customHeight="1"/>
    <row r="436206" ht="14.25" customHeight="1"/>
    <row r="436208" ht="14.25" customHeight="1"/>
    <row r="436210" ht="14.25" customHeight="1"/>
    <row r="436212" ht="14.25" customHeight="1"/>
    <row r="436214" ht="14.25" customHeight="1"/>
    <row r="436216" ht="14.25" customHeight="1"/>
    <row r="436218" ht="14.25" customHeight="1"/>
    <row r="436220" ht="14.25" customHeight="1"/>
    <row r="436222" ht="14.25" customHeight="1"/>
    <row r="436224" ht="14.25" customHeight="1"/>
    <row r="436226" ht="14.25" customHeight="1"/>
    <row r="436228" ht="14.25" customHeight="1"/>
    <row r="436230" ht="14.25" customHeight="1"/>
    <row r="436232" ht="14.25" customHeight="1"/>
    <row r="436234" ht="14.25" customHeight="1"/>
    <row r="436236" ht="14.25" customHeight="1"/>
    <row r="436238" ht="14.25" customHeight="1"/>
    <row r="436240" ht="14.25" customHeight="1"/>
    <row r="436242" ht="14.25" customHeight="1"/>
    <row r="436244" ht="14.25" customHeight="1"/>
    <row r="436246" ht="14.25" customHeight="1"/>
    <row r="436248" ht="14.25" customHeight="1"/>
    <row r="436250" ht="14.25" customHeight="1"/>
    <row r="436252" ht="14.25" customHeight="1"/>
    <row r="436254" ht="14.25" customHeight="1"/>
    <row r="436256" ht="14.25" customHeight="1"/>
    <row r="436258" ht="14.25" customHeight="1"/>
    <row r="436260" ht="14.25" customHeight="1"/>
    <row r="436262" ht="14.25" customHeight="1"/>
    <row r="436264" ht="14.25" customHeight="1"/>
    <row r="436266" ht="14.25" customHeight="1"/>
    <row r="436268" ht="14.25" customHeight="1"/>
    <row r="436270" ht="14.25" customHeight="1"/>
    <row r="436272" ht="14.25" customHeight="1"/>
    <row r="436274" ht="14.25" customHeight="1"/>
    <row r="436276" ht="14.25" customHeight="1"/>
    <row r="436278" ht="14.25" customHeight="1"/>
    <row r="436280" ht="14.25" customHeight="1"/>
    <row r="436282" ht="14.25" customHeight="1"/>
    <row r="436284" ht="14.25" customHeight="1"/>
    <row r="436286" ht="14.25" customHeight="1"/>
    <row r="436288" ht="14.25" customHeight="1"/>
    <row r="436290" ht="14.25" customHeight="1"/>
    <row r="436292" ht="14.25" customHeight="1"/>
    <row r="436294" ht="14.25" customHeight="1"/>
    <row r="436296" ht="14.25" customHeight="1"/>
    <row r="436298" ht="14.25" customHeight="1"/>
    <row r="436300" ht="14.25" customHeight="1"/>
    <row r="436302" ht="14.25" customHeight="1"/>
    <row r="436304" ht="14.25" customHeight="1"/>
    <row r="436306" ht="14.25" customHeight="1"/>
    <row r="436308" ht="14.25" customHeight="1"/>
    <row r="436310" ht="14.25" customHeight="1"/>
    <row r="436312" ht="14.25" customHeight="1"/>
    <row r="436314" ht="14.25" customHeight="1"/>
    <row r="436316" ht="14.25" customHeight="1"/>
    <row r="436318" ht="14.25" customHeight="1"/>
    <row r="436320" ht="14.25" customHeight="1"/>
    <row r="436322" ht="14.25" customHeight="1"/>
    <row r="436324" ht="14.25" customHeight="1"/>
    <row r="436326" ht="14.25" customHeight="1"/>
    <row r="436328" ht="14.25" customHeight="1"/>
    <row r="436330" ht="14.25" customHeight="1"/>
    <row r="436332" ht="14.25" customHeight="1"/>
    <row r="436334" ht="14.25" customHeight="1"/>
    <row r="436336" ht="14.25" customHeight="1"/>
    <row r="436338" ht="14.25" customHeight="1"/>
    <row r="436340" ht="14.25" customHeight="1"/>
    <row r="436342" ht="14.25" customHeight="1"/>
    <row r="436344" ht="14.25" customHeight="1"/>
    <row r="436346" ht="14.25" customHeight="1"/>
    <row r="436348" ht="14.25" customHeight="1"/>
    <row r="436350" ht="14.25" customHeight="1"/>
    <row r="436352" ht="14.25" customHeight="1"/>
    <row r="436354" ht="14.25" customHeight="1"/>
    <row r="436356" ht="14.25" customHeight="1"/>
    <row r="436358" ht="14.25" customHeight="1"/>
    <row r="436360" ht="14.25" customHeight="1"/>
    <row r="436362" ht="14.25" customHeight="1"/>
    <row r="436364" ht="14.25" customHeight="1"/>
    <row r="436366" ht="14.25" customHeight="1"/>
    <row r="436368" ht="14.25" customHeight="1"/>
    <row r="436370" ht="14.25" customHeight="1"/>
    <row r="436372" ht="14.25" customHeight="1"/>
    <row r="436374" ht="14.25" customHeight="1"/>
    <row r="436376" ht="14.25" customHeight="1"/>
    <row r="436378" ht="14.25" customHeight="1"/>
    <row r="436380" ht="14.25" customHeight="1"/>
    <row r="436382" ht="14.25" customHeight="1"/>
    <row r="436384" ht="14.25" customHeight="1"/>
    <row r="436386" ht="14.25" customHeight="1"/>
    <row r="436388" ht="14.25" customHeight="1"/>
    <row r="436390" ht="14.25" customHeight="1"/>
    <row r="436392" ht="14.25" customHeight="1"/>
    <row r="436394" ht="14.25" customHeight="1"/>
    <row r="436396" ht="14.25" customHeight="1"/>
    <row r="436398" ht="14.25" customHeight="1"/>
    <row r="436400" ht="14.25" customHeight="1"/>
    <row r="436402" ht="14.25" customHeight="1"/>
    <row r="436404" ht="14.25" customHeight="1"/>
    <row r="436406" ht="14.25" customHeight="1"/>
    <row r="436408" ht="14.25" customHeight="1"/>
    <row r="436410" ht="14.25" customHeight="1"/>
    <row r="436412" ht="14.25" customHeight="1"/>
    <row r="436414" ht="14.25" customHeight="1"/>
    <row r="436416" ht="14.25" customHeight="1"/>
    <row r="436418" ht="14.25" customHeight="1"/>
    <row r="436420" ht="14.25" customHeight="1"/>
    <row r="436422" ht="14.25" customHeight="1"/>
    <row r="436424" ht="14.25" customHeight="1"/>
    <row r="436426" ht="14.25" customHeight="1"/>
    <row r="436428" ht="14.25" customHeight="1"/>
    <row r="436430" ht="14.25" customHeight="1"/>
    <row r="436432" ht="14.25" customHeight="1"/>
    <row r="436434" ht="14.25" customHeight="1"/>
    <row r="436436" ht="14.25" customHeight="1"/>
    <row r="436438" ht="14.25" customHeight="1"/>
    <row r="436440" ht="14.25" customHeight="1"/>
    <row r="436442" ht="14.25" customHeight="1"/>
    <row r="436444" ht="14.25" customHeight="1"/>
    <row r="436446" ht="14.25" customHeight="1"/>
    <row r="436448" ht="14.25" customHeight="1"/>
    <row r="436450" ht="14.25" customHeight="1"/>
    <row r="436452" ht="14.25" customHeight="1"/>
    <row r="436454" ht="14.25" customHeight="1"/>
    <row r="436456" ht="14.25" customHeight="1"/>
    <row r="436458" ht="14.25" customHeight="1"/>
    <row r="436460" ht="14.25" customHeight="1"/>
    <row r="436462" ht="14.25" customHeight="1"/>
    <row r="436464" ht="14.25" customHeight="1"/>
    <row r="436466" ht="14.25" customHeight="1"/>
    <row r="436468" ht="14.25" customHeight="1"/>
    <row r="436470" ht="14.25" customHeight="1"/>
    <row r="436472" ht="14.25" customHeight="1"/>
    <row r="436474" ht="14.25" customHeight="1"/>
    <row r="436476" ht="14.25" customHeight="1"/>
    <row r="436478" ht="14.25" customHeight="1"/>
    <row r="436480" ht="14.25" customHeight="1"/>
    <row r="436482" ht="14.25" customHeight="1"/>
    <row r="436484" ht="14.25" customHeight="1"/>
    <row r="436486" ht="14.25" customHeight="1"/>
    <row r="436488" ht="14.25" customHeight="1"/>
    <row r="436490" ht="14.25" customHeight="1"/>
    <row r="436492" ht="14.25" customHeight="1"/>
    <row r="436494" ht="14.25" customHeight="1"/>
    <row r="436496" ht="14.25" customHeight="1"/>
    <row r="436498" ht="14.25" customHeight="1"/>
    <row r="436500" ht="14.25" customHeight="1"/>
    <row r="436502" ht="14.25" customHeight="1"/>
    <row r="436504" ht="14.25" customHeight="1"/>
    <row r="436506" ht="14.25" customHeight="1"/>
    <row r="436508" ht="14.25" customHeight="1"/>
    <row r="436510" ht="14.25" customHeight="1"/>
    <row r="436512" ht="14.25" customHeight="1"/>
    <row r="436514" ht="14.25" customHeight="1"/>
    <row r="436516" ht="14.25" customHeight="1"/>
    <row r="436518" ht="14.25" customHeight="1"/>
    <row r="436520" ht="14.25" customHeight="1"/>
    <row r="436522" ht="14.25" customHeight="1"/>
    <row r="436524" ht="14.25" customHeight="1"/>
    <row r="436526" ht="14.25" customHeight="1"/>
    <row r="436528" ht="14.25" customHeight="1"/>
    <row r="436530" ht="14.25" customHeight="1"/>
    <row r="436532" ht="14.25" customHeight="1"/>
    <row r="436534" ht="14.25" customHeight="1"/>
    <row r="436536" ht="14.25" customHeight="1"/>
    <row r="436538" ht="14.25" customHeight="1"/>
    <row r="436540" ht="14.25" customHeight="1"/>
    <row r="436542" ht="14.25" customHeight="1"/>
    <row r="436544" ht="14.25" customHeight="1"/>
    <row r="436546" ht="14.25" customHeight="1"/>
    <row r="436548" ht="14.25" customHeight="1"/>
    <row r="436550" ht="14.25" customHeight="1"/>
    <row r="436552" ht="14.25" customHeight="1"/>
    <row r="436554" ht="14.25" customHeight="1"/>
    <row r="436556" ht="14.25" customHeight="1"/>
    <row r="436558" ht="14.25" customHeight="1"/>
    <row r="436560" ht="14.25" customHeight="1"/>
    <row r="436562" ht="14.25" customHeight="1"/>
    <row r="436564" ht="14.25" customHeight="1"/>
    <row r="436566" ht="14.25" customHeight="1"/>
    <row r="436568" ht="14.25" customHeight="1"/>
    <row r="436570" ht="14.25" customHeight="1"/>
    <row r="436572" ht="14.25" customHeight="1"/>
    <row r="436574" ht="14.25" customHeight="1"/>
    <row r="436576" ht="14.25" customHeight="1"/>
    <row r="436578" ht="14.25" customHeight="1"/>
    <row r="436580" ht="14.25" customHeight="1"/>
    <row r="436582" ht="14.25" customHeight="1"/>
    <row r="436584" ht="14.25" customHeight="1"/>
    <row r="436586" ht="14.25" customHeight="1"/>
    <row r="436588" ht="14.25" customHeight="1"/>
    <row r="436590" ht="14.25" customHeight="1"/>
    <row r="436592" ht="14.25" customHeight="1"/>
    <row r="436594" ht="14.25" customHeight="1"/>
    <row r="436596" ht="14.25" customHeight="1"/>
    <row r="436598" ht="14.25" customHeight="1"/>
    <row r="436600" ht="14.25" customHeight="1"/>
    <row r="436602" ht="14.25" customHeight="1"/>
    <row r="436604" ht="14.25" customHeight="1"/>
    <row r="436606" ht="14.25" customHeight="1"/>
    <row r="436608" ht="14.25" customHeight="1"/>
    <row r="436610" ht="14.25" customHeight="1"/>
    <row r="436612" ht="14.25" customHeight="1"/>
    <row r="436614" ht="14.25" customHeight="1"/>
    <row r="436616" ht="14.25" customHeight="1"/>
    <row r="436618" ht="14.25" customHeight="1"/>
    <row r="436620" ht="14.25" customHeight="1"/>
    <row r="436622" ht="14.25" customHeight="1"/>
    <row r="436624" ht="14.25" customHeight="1"/>
    <row r="436626" ht="14.25" customHeight="1"/>
    <row r="436628" ht="14.25" customHeight="1"/>
    <row r="436630" ht="14.25" customHeight="1"/>
    <row r="436632" ht="14.25" customHeight="1"/>
    <row r="436634" ht="14.25" customHeight="1"/>
    <row r="436636" ht="14.25" customHeight="1"/>
    <row r="436638" ht="14.25" customHeight="1"/>
    <row r="436640" ht="14.25" customHeight="1"/>
    <row r="436642" ht="14.25" customHeight="1"/>
    <row r="436644" ht="14.25" customHeight="1"/>
    <row r="436646" ht="14.25" customHeight="1"/>
    <row r="436648" ht="14.25" customHeight="1"/>
    <row r="436650" ht="14.25" customHeight="1"/>
    <row r="436652" ht="14.25" customHeight="1"/>
    <row r="436654" ht="14.25" customHeight="1"/>
    <row r="436656" ht="14.25" customHeight="1"/>
    <row r="436658" ht="14.25" customHeight="1"/>
    <row r="436660" ht="14.25" customHeight="1"/>
    <row r="436662" ht="14.25" customHeight="1"/>
    <row r="436664" ht="14.25" customHeight="1"/>
    <row r="436666" ht="14.25" customHeight="1"/>
    <row r="436668" ht="14.25" customHeight="1"/>
    <row r="436670" ht="14.25" customHeight="1"/>
    <row r="436672" ht="14.25" customHeight="1"/>
    <row r="436674" ht="14.25" customHeight="1"/>
    <row r="436676" ht="14.25" customHeight="1"/>
    <row r="436678" ht="14.25" customHeight="1"/>
    <row r="436680" ht="14.25" customHeight="1"/>
    <row r="436682" ht="14.25" customHeight="1"/>
    <row r="436684" ht="14.25" customHeight="1"/>
    <row r="436686" ht="14.25" customHeight="1"/>
    <row r="436688" ht="14.25" customHeight="1"/>
    <row r="436690" ht="14.25" customHeight="1"/>
    <row r="436692" ht="14.25" customHeight="1"/>
    <row r="436694" ht="14.25" customHeight="1"/>
    <row r="436696" ht="14.25" customHeight="1"/>
    <row r="436698" ht="14.25" customHeight="1"/>
    <row r="436700" ht="14.25" customHeight="1"/>
    <row r="436702" ht="14.25" customHeight="1"/>
    <row r="436704" ht="14.25" customHeight="1"/>
    <row r="436706" ht="14.25" customHeight="1"/>
    <row r="436708" ht="14.25" customHeight="1"/>
    <row r="436710" ht="14.25" customHeight="1"/>
    <row r="436712" ht="14.25" customHeight="1"/>
    <row r="436714" ht="14.25" customHeight="1"/>
    <row r="436716" ht="14.25" customHeight="1"/>
    <row r="436718" ht="14.25" customHeight="1"/>
    <row r="436720" ht="14.25" customHeight="1"/>
    <row r="436722" ht="14.25" customHeight="1"/>
    <row r="436724" ht="14.25" customHeight="1"/>
    <row r="436726" ht="14.25" customHeight="1"/>
    <row r="436728" ht="14.25" customHeight="1"/>
    <row r="436730" ht="14.25" customHeight="1"/>
    <row r="436732" ht="14.25" customHeight="1"/>
    <row r="436734" ht="14.25" customHeight="1"/>
    <row r="436736" ht="14.25" customHeight="1"/>
    <row r="436738" ht="14.25" customHeight="1"/>
    <row r="436740" ht="14.25" customHeight="1"/>
    <row r="436742" ht="14.25" customHeight="1"/>
    <row r="436744" ht="14.25" customHeight="1"/>
    <row r="436746" ht="14.25" customHeight="1"/>
    <row r="436748" ht="14.25" customHeight="1"/>
    <row r="436750" ht="14.25" customHeight="1"/>
    <row r="436752" ht="14.25" customHeight="1"/>
    <row r="436754" ht="14.25" customHeight="1"/>
    <row r="436756" ht="14.25" customHeight="1"/>
    <row r="436758" ht="14.25" customHeight="1"/>
    <row r="436760" ht="14.25" customHeight="1"/>
    <row r="436762" ht="14.25" customHeight="1"/>
    <row r="436764" ht="14.25" customHeight="1"/>
    <row r="436766" ht="14.25" customHeight="1"/>
    <row r="436768" ht="14.25" customHeight="1"/>
    <row r="436770" ht="14.25" customHeight="1"/>
    <row r="436772" ht="14.25" customHeight="1"/>
    <row r="436774" ht="14.25" customHeight="1"/>
    <row r="436776" ht="14.25" customHeight="1"/>
    <row r="436778" ht="14.25" customHeight="1"/>
    <row r="436780" ht="14.25" customHeight="1"/>
    <row r="436782" ht="14.25" customHeight="1"/>
    <row r="436784" ht="14.25" customHeight="1"/>
    <row r="436786" ht="14.25" customHeight="1"/>
    <row r="436788" ht="14.25" customHeight="1"/>
    <row r="436790" ht="14.25" customHeight="1"/>
    <row r="436792" ht="14.25" customHeight="1"/>
    <row r="436794" ht="14.25" customHeight="1"/>
    <row r="436796" ht="14.25" customHeight="1"/>
    <row r="436798" ht="14.25" customHeight="1"/>
    <row r="436800" ht="14.25" customHeight="1"/>
    <row r="436802" ht="14.25" customHeight="1"/>
    <row r="436804" ht="14.25" customHeight="1"/>
    <row r="436806" ht="14.25" customHeight="1"/>
    <row r="436808" ht="14.25" customHeight="1"/>
    <row r="436810" ht="14.25" customHeight="1"/>
    <row r="436812" ht="14.25" customHeight="1"/>
    <row r="436814" ht="14.25" customHeight="1"/>
    <row r="436816" ht="14.25" customHeight="1"/>
    <row r="436818" ht="14.25" customHeight="1"/>
    <row r="436820" ht="14.25" customHeight="1"/>
    <row r="436822" ht="14.25" customHeight="1"/>
    <row r="436824" ht="14.25" customHeight="1"/>
    <row r="436826" ht="14.25" customHeight="1"/>
    <row r="436828" ht="14.25" customHeight="1"/>
    <row r="436830" ht="14.25" customHeight="1"/>
    <row r="436832" ht="14.25" customHeight="1"/>
    <row r="436834" ht="14.25" customHeight="1"/>
    <row r="436836" ht="14.25" customHeight="1"/>
    <row r="436838" ht="14.25" customHeight="1"/>
    <row r="436840" ht="14.25" customHeight="1"/>
    <row r="436842" ht="14.25" customHeight="1"/>
    <row r="436844" ht="14.25" customHeight="1"/>
    <row r="436846" ht="14.25" customHeight="1"/>
    <row r="436848" ht="14.25" customHeight="1"/>
    <row r="436850" ht="14.25" customHeight="1"/>
    <row r="436852" ht="14.25" customHeight="1"/>
    <row r="436854" ht="14.25" customHeight="1"/>
    <row r="436856" ht="14.25" customHeight="1"/>
    <row r="436858" ht="14.25" customHeight="1"/>
    <row r="436860" ht="14.25" customHeight="1"/>
    <row r="436862" ht="14.25" customHeight="1"/>
    <row r="436864" ht="14.25" customHeight="1"/>
    <row r="436866" ht="14.25" customHeight="1"/>
    <row r="436868" ht="14.25" customHeight="1"/>
    <row r="436870" ht="14.25" customHeight="1"/>
    <row r="436872" ht="14.25" customHeight="1"/>
    <row r="436874" ht="14.25" customHeight="1"/>
    <row r="436876" ht="14.25" customHeight="1"/>
    <row r="436878" ht="14.25" customHeight="1"/>
    <row r="436880" ht="14.25" customHeight="1"/>
    <row r="436882" ht="14.25" customHeight="1"/>
    <row r="436884" ht="14.25" customHeight="1"/>
    <row r="436886" ht="14.25" customHeight="1"/>
    <row r="436888" ht="14.25" customHeight="1"/>
    <row r="436890" ht="14.25" customHeight="1"/>
    <row r="436892" ht="14.25" customHeight="1"/>
    <row r="436894" ht="14.25" customHeight="1"/>
    <row r="436896" ht="14.25" customHeight="1"/>
    <row r="436898" ht="14.25" customHeight="1"/>
    <row r="436900" ht="14.25" customHeight="1"/>
    <row r="436902" ht="14.25" customHeight="1"/>
    <row r="436904" ht="14.25" customHeight="1"/>
    <row r="436906" ht="14.25" customHeight="1"/>
    <row r="436908" ht="14.25" customHeight="1"/>
    <row r="436910" ht="14.25" customHeight="1"/>
    <row r="436912" ht="14.25" customHeight="1"/>
    <row r="436914" ht="14.25" customHeight="1"/>
    <row r="436916" ht="14.25" customHeight="1"/>
    <row r="436918" ht="14.25" customHeight="1"/>
    <row r="436920" ht="14.25" customHeight="1"/>
    <row r="436922" ht="14.25" customHeight="1"/>
    <row r="436924" ht="14.25" customHeight="1"/>
    <row r="436926" ht="14.25" customHeight="1"/>
    <row r="436928" ht="14.25" customHeight="1"/>
    <row r="436930" ht="14.25" customHeight="1"/>
    <row r="436932" ht="14.25" customHeight="1"/>
    <row r="436934" ht="14.25" customHeight="1"/>
    <row r="436936" ht="14.25" customHeight="1"/>
    <row r="436938" ht="14.25" customHeight="1"/>
    <row r="436940" ht="14.25" customHeight="1"/>
    <row r="436942" ht="14.25" customHeight="1"/>
    <row r="436944" ht="14.25" customHeight="1"/>
    <row r="436946" ht="14.25" customHeight="1"/>
    <row r="436948" ht="14.25" customHeight="1"/>
    <row r="436950" ht="14.25" customHeight="1"/>
    <row r="436952" ht="14.25" customHeight="1"/>
    <row r="436954" ht="14.25" customHeight="1"/>
    <row r="436956" ht="14.25" customHeight="1"/>
    <row r="436958" ht="14.25" customHeight="1"/>
    <row r="436960" ht="14.25" customHeight="1"/>
    <row r="436962" ht="14.25" customHeight="1"/>
    <row r="436964" ht="14.25" customHeight="1"/>
    <row r="436966" ht="14.25" customHeight="1"/>
    <row r="436968" ht="14.25" customHeight="1"/>
    <row r="436970" ht="14.25" customHeight="1"/>
    <row r="436972" ht="14.25" customHeight="1"/>
    <row r="436974" ht="14.25" customHeight="1"/>
    <row r="436976" ht="14.25" customHeight="1"/>
    <row r="436978" ht="14.25" customHeight="1"/>
    <row r="436980" ht="14.25" customHeight="1"/>
    <row r="436982" ht="14.25" customHeight="1"/>
    <row r="436984" ht="14.25" customHeight="1"/>
    <row r="436986" ht="14.25" customHeight="1"/>
    <row r="436988" ht="14.25" customHeight="1"/>
    <row r="436990" ht="14.25" customHeight="1"/>
    <row r="436992" ht="14.25" customHeight="1"/>
    <row r="436994" ht="14.25" customHeight="1"/>
    <row r="436996" ht="14.25" customHeight="1"/>
    <row r="436998" ht="14.25" customHeight="1"/>
    <row r="437000" ht="14.25" customHeight="1"/>
    <row r="437002" ht="14.25" customHeight="1"/>
    <row r="437004" ht="14.25" customHeight="1"/>
    <row r="437006" ht="14.25" customHeight="1"/>
    <row r="437008" ht="14.25" customHeight="1"/>
    <row r="437010" ht="14.25" customHeight="1"/>
    <row r="437012" ht="14.25" customHeight="1"/>
    <row r="437014" ht="14.25" customHeight="1"/>
    <row r="437016" ht="14.25" customHeight="1"/>
    <row r="437018" ht="14.25" customHeight="1"/>
    <row r="437020" ht="14.25" customHeight="1"/>
    <row r="437022" ht="14.25" customHeight="1"/>
    <row r="437024" ht="14.25" customHeight="1"/>
    <row r="437026" ht="14.25" customHeight="1"/>
    <row r="437028" ht="14.25" customHeight="1"/>
    <row r="437030" ht="14.25" customHeight="1"/>
    <row r="437032" ht="14.25" customHeight="1"/>
    <row r="437034" ht="14.25" customHeight="1"/>
    <row r="437036" ht="14.25" customHeight="1"/>
    <row r="437038" ht="14.25" customHeight="1"/>
    <row r="437040" ht="14.25" customHeight="1"/>
    <row r="437042" ht="14.25" customHeight="1"/>
    <row r="437044" ht="14.25" customHeight="1"/>
    <row r="437046" ht="14.25" customHeight="1"/>
    <row r="437048" ht="14.25" customHeight="1"/>
    <row r="437050" ht="14.25" customHeight="1"/>
    <row r="437052" ht="14.25" customHeight="1"/>
    <row r="437054" ht="14.25" customHeight="1"/>
    <row r="437056" ht="14.25" customHeight="1"/>
    <row r="437058" ht="14.25" customHeight="1"/>
    <row r="437060" ht="14.25" customHeight="1"/>
    <row r="437062" ht="14.25" customHeight="1"/>
    <row r="437064" ht="14.25" customHeight="1"/>
    <row r="437066" ht="14.25" customHeight="1"/>
    <row r="437068" ht="14.25" customHeight="1"/>
    <row r="437070" ht="14.25" customHeight="1"/>
    <row r="437072" ht="14.25" customHeight="1"/>
    <row r="437074" ht="14.25" customHeight="1"/>
    <row r="437076" ht="14.25" customHeight="1"/>
    <row r="437078" ht="14.25" customHeight="1"/>
    <row r="437080" ht="14.25" customHeight="1"/>
    <row r="437082" ht="14.25" customHeight="1"/>
    <row r="437084" ht="14.25" customHeight="1"/>
    <row r="437086" ht="14.25" customHeight="1"/>
    <row r="437088" ht="14.25" customHeight="1"/>
    <row r="437090" ht="14.25" customHeight="1"/>
    <row r="437092" ht="14.25" customHeight="1"/>
    <row r="437094" ht="14.25" customHeight="1"/>
    <row r="437096" ht="14.25" customHeight="1"/>
    <row r="437098" ht="14.25" customHeight="1"/>
    <row r="437100" ht="14.25" customHeight="1"/>
    <row r="437102" ht="14.25" customHeight="1"/>
    <row r="437104" ht="14.25" customHeight="1"/>
    <row r="437106" ht="14.25" customHeight="1"/>
    <row r="437108" ht="14.25" customHeight="1"/>
    <row r="437110" ht="14.25" customHeight="1"/>
    <row r="437112" ht="14.25" customHeight="1"/>
    <row r="437114" ht="14.25" customHeight="1"/>
    <row r="437116" ht="14.25" customHeight="1"/>
    <row r="437118" ht="14.25" customHeight="1"/>
    <row r="437120" ht="14.25" customHeight="1"/>
    <row r="437122" ht="14.25" customHeight="1"/>
    <row r="437124" ht="14.25" customHeight="1"/>
    <row r="437126" ht="14.25" customHeight="1"/>
    <row r="437128" ht="14.25" customHeight="1"/>
    <row r="437130" ht="14.25" customHeight="1"/>
    <row r="437132" ht="14.25" customHeight="1"/>
    <row r="437134" ht="14.25" customHeight="1"/>
    <row r="437136" ht="14.25" customHeight="1"/>
    <row r="437138" ht="14.25" customHeight="1"/>
    <row r="437140" ht="14.25" customHeight="1"/>
    <row r="437142" ht="14.25" customHeight="1"/>
    <row r="437144" ht="14.25" customHeight="1"/>
    <row r="437146" ht="14.25" customHeight="1"/>
    <row r="437148" ht="14.25" customHeight="1"/>
    <row r="437150" ht="14.25" customHeight="1"/>
    <row r="437152" ht="14.25" customHeight="1"/>
    <row r="437154" ht="14.25" customHeight="1"/>
    <row r="437156" ht="14.25" customHeight="1"/>
    <row r="437158" ht="14.25" customHeight="1"/>
    <row r="437160" ht="14.25" customHeight="1"/>
    <row r="437162" ht="14.25" customHeight="1"/>
    <row r="437164" ht="14.25" customHeight="1"/>
    <row r="437166" ht="14.25" customHeight="1"/>
    <row r="437168" ht="14.25" customHeight="1"/>
    <row r="437170" ht="14.25" customHeight="1"/>
    <row r="437172" ht="14.25" customHeight="1"/>
    <row r="437174" ht="14.25" customHeight="1"/>
    <row r="437176" ht="14.25" customHeight="1"/>
    <row r="437178" ht="14.25" customHeight="1"/>
    <row r="437180" ht="14.25" customHeight="1"/>
    <row r="437182" ht="14.25" customHeight="1"/>
    <row r="437184" ht="14.25" customHeight="1"/>
    <row r="437186" ht="14.25" customHeight="1"/>
    <row r="437188" ht="14.25" customHeight="1"/>
    <row r="437190" ht="14.25" customHeight="1"/>
    <row r="437192" ht="14.25" customHeight="1"/>
    <row r="437194" ht="14.25" customHeight="1"/>
    <row r="437196" ht="14.25" customHeight="1"/>
    <row r="437198" ht="14.25" customHeight="1"/>
    <row r="437200" ht="14.25" customHeight="1"/>
    <row r="437202" ht="14.25" customHeight="1"/>
    <row r="437204" ht="14.25" customHeight="1"/>
    <row r="437206" ht="14.25" customHeight="1"/>
    <row r="437208" ht="14.25" customHeight="1"/>
    <row r="437210" ht="14.25" customHeight="1"/>
    <row r="437212" ht="14.25" customHeight="1"/>
    <row r="437214" ht="14.25" customHeight="1"/>
    <row r="437216" ht="14.25" customHeight="1"/>
    <row r="437218" ht="14.25" customHeight="1"/>
    <row r="437220" ht="14.25" customHeight="1"/>
    <row r="437222" ht="14.25" customHeight="1"/>
    <row r="437224" ht="14.25" customHeight="1"/>
    <row r="437226" ht="14.25" customHeight="1"/>
    <row r="437228" ht="14.25" customHeight="1"/>
    <row r="437230" ht="14.25" customHeight="1"/>
    <row r="437232" ht="14.25" customHeight="1"/>
    <row r="437234" ht="14.25" customHeight="1"/>
    <row r="437236" ht="14.25" customHeight="1"/>
    <row r="437238" ht="14.25" customHeight="1"/>
    <row r="437240" ht="14.25" customHeight="1"/>
    <row r="437242" ht="14.25" customHeight="1"/>
    <row r="437244" ht="14.25" customHeight="1"/>
    <row r="437246" ht="14.25" customHeight="1"/>
    <row r="437248" ht="14.25" customHeight="1"/>
    <row r="437250" ht="14.25" customHeight="1"/>
    <row r="437252" ht="14.25" customHeight="1"/>
    <row r="437254" ht="14.25" customHeight="1"/>
    <row r="437256" ht="14.25" customHeight="1"/>
    <row r="437258" ht="14.25" customHeight="1"/>
    <row r="437260" ht="14.25" customHeight="1"/>
    <row r="437262" ht="14.25" customHeight="1"/>
    <row r="437264" ht="14.25" customHeight="1"/>
    <row r="437266" ht="14.25" customHeight="1"/>
    <row r="437268" ht="14.25" customHeight="1"/>
    <row r="437270" ht="14.25" customHeight="1"/>
    <row r="437272" ht="14.25" customHeight="1"/>
    <row r="437274" ht="14.25" customHeight="1"/>
    <row r="437276" ht="14.25" customHeight="1"/>
    <row r="437278" ht="14.25" customHeight="1"/>
    <row r="437280" ht="14.25" customHeight="1"/>
    <row r="437282" ht="14.25" customHeight="1"/>
    <row r="437284" ht="14.25" customHeight="1"/>
    <row r="437286" ht="14.25" customHeight="1"/>
    <row r="437288" ht="14.25" customHeight="1"/>
    <row r="437290" ht="14.25" customHeight="1"/>
    <row r="437292" ht="14.25" customHeight="1"/>
    <row r="437294" ht="14.25" customHeight="1"/>
    <row r="437296" ht="14.25" customHeight="1"/>
    <row r="437298" ht="14.25" customHeight="1"/>
    <row r="437300" ht="14.25" customHeight="1"/>
    <row r="437302" ht="14.25" customHeight="1"/>
    <row r="437304" ht="14.25" customHeight="1"/>
    <row r="437306" ht="14.25" customHeight="1"/>
    <row r="437308" ht="14.25" customHeight="1"/>
    <row r="437310" ht="14.25" customHeight="1"/>
    <row r="437312" ht="14.25" customHeight="1"/>
    <row r="437314" ht="14.25" customHeight="1"/>
    <row r="437316" ht="14.25" customHeight="1"/>
    <row r="437318" ht="14.25" customHeight="1"/>
    <row r="437320" ht="14.25" customHeight="1"/>
    <row r="437322" ht="14.25" customHeight="1"/>
    <row r="437324" ht="14.25" customHeight="1"/>
    <row r="437326" ht="14.25" customHeight="1"/>
    <row r="437328" ht="14.25" customHeight="1"/>
    <row r="437330" ht="14.25" customHeight="1"/>
    <row r="437332" ht="14.25" customHeight="1"/>
    <row r="437334" ht="14.25" customHeight="1"/>
    <row r="437336" ht="14.25" customHeight="1"/>
    <row r="437338" ht="14.25" customHeight="1"/>
    <row r="437340" ht="14.25" customHeight="1"/>
    <row r="437342" ht="14.25" customHeight="1"/>
    <row r="437344" ht="14.25" customHeight="1"/>
    <row r="437346" ht="14.25" customHeight="1"/>
    <row r="437348" ht="14.25" customHeight="1"/>
    <row r="437350" ht="14.25" customHeight="1"/>
    <row r="437352" ht="14.25" customHeight="1"/>
    <row r="437354" ht="14.25" customHeight="1"/>
    <row r="437356" ht="14.25" customHeight="1"/>
    <row r="437358" ht="14.25" customHeight="1"/>
    <row r="437360" ht="14.25" customHeight="1"/>
    <row r="437362" ht="14.25" customHeight="1"/>
    <row r="437364" ht="14.25" customHeight="1"/>
    <row r="437366" ht="14.25" customHeight="1"/>
    <row r="437368" ht="14.25" customHeight="1"/>
    <row r="437370" ht="14.25" customHeight="1"/>
    <row r="437372" ht="14.25" customHeight="1"/>
    <row r="437374" ht="14.25" customHeight="1"/>
    <row r="437376" ht="14.25" customHeight="1"/>
    <row r="437378" ht="14.25" customHeight="1"/>
    <row r="437380" ht="14.25" customHeight="1"/>
    <row r="437382" ht="14.25" customHeight="1"/>
    <row r="437384" ht="14.25" customHeight="1"/>
    <row r="437386" ht="14.25" customHeight="1"/>
    <row r="437388" ht="14.25" customHeight="1"/>
    <row r="437390" ht="14.25" customHeight="1"/>
    <row r="437392" ht="14.25" customHeight="1"/>
    <row r="437394" ht="14.25" customHeight="1"/>
    <row r="437396" ht="14.25" customHeight="1"/>
    <row r="437398" ht="14.25" customHeight="1"/>
    <row r="437400" ht="14.25" customHeight="1"/>
    <row r="437402" ht="14.25" customHeight="1"/>
    <row r="437404" ht="14.25" customHeight="1"/>
    <row r="437406" ht="14.25" customHeight="1"/>
    <row r="437408" ht="14.25" customHeight="1"/>
    <row r="437410" ht="14.25" customHeight="1"/>
    <row r="437412" ht="14.25" customHeight="1"/>
    <row r="437414" ht="14.25" customHeight="1"/>
    <row r="437416" ht="14.25" customHeight="1"/>
    <row r="437418" ht="14.25" customHeight="1"/>
    <row r="437420" ht="14.25" customHeight="1"/>
    <row r="437422" ht="14.25" customHeight="1"/>
    <row r="437424" ht="14.25" customHeight="1"/>
    <row r="437426" ht="14.25" customHeight="1"/>
    <row r="437428" ht="14.25" customHeight="1"/>
    <row r="437430" ht="14.25" customHeight="1"/>
    <row r="437432" ht="14.25" customHeight="1"/>
    <row r="437434" ht="14.25" customHeight="1"/>
    <row r="437436" ht="14.25" customHeight="1"/>
    <row r="437438" ht="14.25" customHeight="1"/>
    <row r="437440" ht="14.25" customHeight="1"/>
    <row r="437442" ht="14.25" customHeight="1"/>
    <row r="437444" ht="14.25" customHeight="1"/>
    <row r="437446" ht="14.25" customHeight="1"/>
    <row r="437448" ht="14.25" customHeight="1"/>
    <row r="437450" ht="14.25" customHeight="1"/>
    <row r="437452" ht="14.25" customHeight="1"/>
    <row r="437454" ht="14.25" customHeight="1"/>
    <row r="437456" ht="14.25" customHeight="1"/>
    <row r="437458" ht="14.25" customHeight="1"/>
    <row r="437460" ht="14.25" customHeight="1"/>
    <row r="437462" ht="14.25" customHeight="1"/>
    <row r="437464" ht="14.25" customHeight="1"/>
    <row r="437466" ht="14.25" customHeight="1"/>
    <row r="437468" ht="14.25" customHeight="1"/>
    <row r="437470" ht="14.25" customHeight="1"/>
    <row r="437472" ht="14.25" customHeight="1"/>
    <row r="437474" ht="14.25" customHeight="1"/>
    <row r="437476" ht="14.25" customHeight="1"/>
    <row r="437478" ht="14.25" customHeight="1"/>
    <row r="437480" ht="14.25" customHeight="1"/>
    <row r="437482" ht="14.25" customHeight="1"/>
    <row r="437484" ht="14.25" customHeight="1"/>
    <row r="437486" ht="14.25" customHeight="1"/>
    <row r="437488" ht="14.25" customHeight="1"/>
    <row r="437490" ht="14.25" customHeight="1"/>
    <row r="437492" ht="14.25" customHeight="1"/>
    <row r="437494" ht="14.25" customHeight="1"/>
    <row r="437496" ht="14.25" customHeight="1"/>
    <row r="437498" ht="14.25" customHeight="1"/>
    <row r="437500" ht="14.25" customHeight="1"/>
    <row r="437502" ht="14.25" customHeight="1"/>
    <row r="437504" ht="14.25" customHeight="1"/>
    <row r="437506" ht="14.25" customHeight="1"/>
    <row r="437508" ht="14.25" customHeight="1"/>
    <row r="437510" ht="14.25" customHeight="1"/>
    <row r="437512" ht="14.25" customHeight="1"/>
    <row r="437514" ht="14.25" customHeight="1"/>
    <row r="437516" ht="14.25" customHeight="1"/>
    <row r="437518" ht="14.25" customHeight="1"/>
    <row r="437520" ht="14.25" customHeight="1"/>
    <row r="437522" ht="14.25" customHeight="1"/>
    <row r="437524" ht="14.25" customHeight="1"/>
    <row r="437526" ht="14.25" customHeight="1"/>
    <row r="437528" ht="14.25" customHeight="1"/>
    <row r="437530" ht="14.25" customHeight="1"/>
    <row r="437532" ht="14.25" customHeight="1"/>
    <row r="437534" ht="14.25" customHeight="1"/>
    <row r="437536" ht="14.25" customHeight="1"/>
    <row r="437538" ht="14.25" customHeight="1"/>
    <row r="437540" ht="14.25" customHeight="1"/>
    <row r="437542" ht="14.25" customHeight="1"/>
    <row r="437544" ht="14.25" customHeight="1"/>
    <row r="437546" ht="14.25" customHeight="1"/>
    <row r="437548" ht="14.25" customHeight="1"/>
    <row r="437550" ht="14.25" customHeight="1"/>
    <row r="437552" ht="14.25" customHeight="1"/>
    <row r="437554" ht="14.25" customHeight="1"/>
    <row r="437556" ht="14.25" customHeight="1"/>
    <row r="437558" ht="14.25" customHeight="1"/>
    <row r="437560" ht="14.25" customHeight="1"/>
    <row r="437562" ht="14.25" customHeight="1"/>
    <row r="437564" ht="14.25" customHeight="1"/>
    <row r="437566" ht="14.25" customHeight="1"/>
    <row r="437568" ht="14.25" customHeight="1"/>
    <row r="437570" ht="14.25" customHeight="1"/>
    <row r="437572" ht="14.25" customHeight="1"/>
    <row r="437574" ht="14.25" customHeight="1"/>
    <row r="437576" ht="14.25" customHeight="1"/>
    <row r="437578" ht="14.25" customHeight="1"/>
    <row r="437580" ht="14.25" customHeight="1"/>
    <row r="437582" ht="14.25" customHeight="1"/>
    <row r="437584" ht="14.25" customHeight="1"/>
    <row r="437586" ht="14.25" customHeight="1"/>
    <row r="437588" ht="14.25" customHeight="1"/>
    <row r="437590" ht="14.25" customHeight="1"/>
    <row r="437592" ht="14.25" customHeight="1"/>
    <row r="437594" ht="14.25" customHeight="1"/>
    <row r="437596" ht="14.25" customHeight="1"/>
    <row r="437598" ht="14.25" customHeight="1"/>
    <row r="437600" ht="14.25" customHeight="1"/>
    <row r="437602" ht="14.25" customHeight="1"/>
    <row r="437604" ht="14.25" customHeight="1"/>
    <row r="437606" ht="14.25" customHeight="1"/>
    <row r="437608" ht="14.25" customHeight="1"/>
    <row r="437610" ht="14.25" customHeight="1"/>
    <row r="437612" ht="14.25" customHeight="1"/>
    <row r="437614" ht="14.25" customHeight="1"/>
    <row r="437616" ht="14.25" customHeight="1"/>
    <row r="437618" ht="14.25" customHeight="1"/>
    <row r="437620" ht="14.25" customHeight="1"/>
    <row r="437622" ht="14.25" customHeight="1"/>
    <row r="437624" ht="14.25" customHeight="1"/>
    <row r="437626" ht="14.25" customHeight="1"/>
    <row r="437628" ht="14.25" customHeight="1"/>
    <row r="437630" ht="14.25" customHeight="1"/>
    <row r="437632" ht="14.25" customHeight="1"/>
    <row r="437634" ht="14.25" customHeight="1"/>
    <row r="437636" ht="14.25" customHeight="1"/>
    <row r="437638" ht="14.25" customHeight="1"/>
    <row r="437640" ht="14.25" customHeight="1"/>
    <row r="437642" ht="14.25" customHeight="1"/>
    <row r="437644" ht="14.25" customHeight="1"/>
    <row r="437646" ht="14.25" customHeight="1"/>
    <row r="437648" ht="14.25" customHeight="1"/>
    <row r="437650" ht="14.25" customHeight="1"/>
    <row r="437652" ht="14.25" customHeight="1"/>
    <row r="437654" ht="14.25" customHeight="1"/>
    <row r="437656" ht="14.25" customHeight="1"/>
    <row r="437658" ht="14.25" customHeight="1"/>
    <row r="437660" ht="14.25" customHeight="1"/>
    <row r="437662" ht="14.25" customHeight="1"/>
    <row r="437664" ht="14.25" customHeight="1"/>
    <row r="437666" ht="14.25" customHeight="1"/>
    <row r="437668" ht="14.25" customHeight="1"/>
    <row r="437670" ht="14.25" customHeight="1"/>
    <row r="437672" ht="14.25" customHeight="1"/>
    <row r="437674" ht="14.25" customHeight="1"/>
    <row r="437676" ht="14.25" customHeight="1"/>
    <row r="437678" ht="14.25" customHeight="1"/>
    <row r="437680" ht="14.25" customHeight="1"/>
    <row r="437682" ht="14.25" customHeight="1"/>
    <row r="437684" ht="14.25" customHeight="1"/>
    <row r="437686" ht="14.25" customHeight="1"/>
    <row r="437688" ht="14.25" customHeight="1"/>
    <row r="437690" ht="14.25" customHeight="1"/>
    <row r="437692" ht="14.25" customHeight="1"/>
    <row r="437694" ht="14.25" customHeight="1"/>
    <row r="437696" ht="14.25" customHeight="1"/>
    <row r="437698" ht="14.25" customHeight="1"/>
    <row r="437700" ht="14.25" customHeight="1"/>
    <row r="437702" ht="14.25" customHeight="1"/>
    <row r="437704" ht="14.25" customHeight="1"/>
    <row r="437706" ht="14.25" customHeight="1"/>
    <row r="437708" ht="14.25" customHeight="1"/>
    <row r="437710" ht="14.25" customHeight="1"/>
    <row r="437712" ht="14.25" customHeight="1"/>
    <row r="437714" ht="14.25" customHeight="1"/>
    <row r="437716" ht="14.25" customHeight="1"/>
    <row r="437718" ht="14.25" customHeight="1"/>
    <row r="437720" ht="14.25" customHeight="1"/>
    <row r="437722" ht="14.25" customHeight="1"/>
    <row r="437724" ht="14.25" customHeight="1"/>
    <row r="437726" ht="14.25" customHeight="1"/>
    <row r="437728" ht="14.25" customHeight="1"/>
    <row r="437730" ht="14.25" customHeight="1"/>
    <row r="437732" ht="14.25" customHeight="1"/>
    <row r="437734" ht="14.25" customHeight="1"/>
    <row r="437736" ht="14.25" customHeight="1"/>
    <row r="437738" ht="14.25" customHeight="1"/>
    <row r="437740" ht="14.25" customHeight="1"/>
    <row r="437742" ht="14.25" customHeight="1"/>
    <row r="437744" ht="14.25" customHeight="1"/>
    <row r="437746" ht="14.25" customHeight="1"/>
    <row r="437748" ht="14.25" customHeight="1"/>
    <row r="437750" ht="14.25" customHeight="1"/>
    <row r="437752" ht="14.25" customHeight="1"/>
    <row r="437754" ht="14.25" customHeight="1"/>
    <row r="437756" ht="14.25" customHeight="1"/>
    <row r="437758" ht="14.25" customHeight="1"/>
    <row r="437760" ht="14.25" customHeight="1"/>
    <row r="437762" ht="14.25" customHeight="1"/>
    <row r="437764" ht="14.25" customHeight="1"/>
    <row r="437766" ht="14.25" customHeight="1"/>
    <row r="437768" ht="14.25" customHeight="1"/>
    <row r="437770" ht="14.25" customHeight="1"/>
    <row r="437772" ht="14.25" customHeight="1"/>
    <row r="437774" ht="14.25" customHeight="1"/>
    <row r="437776" ht="14.25" customHeight="1"/>
    <row r="437778" ht="14.25" customHeight="1"/>
    <row r="437780" ht="14.25" customHeight="1"/>
    <row r="437782" ht="14.25" customHeight="1"/>
    <row r="437784" ht="14.25" customHeight="1"/>
    <row r="437786" ht="14.25" customHeight="1"/>
    <row r="437788" ht="14.25" customHeight="1"/>
    <row r="437790" ht="14.25" customHeight="1"/>
    <row r="437792" ht="14.25" customHeight="1"/>
    <row r="437794" ht="14.25" customHeight="1"/>
    <row r="437796" ht="14.25" customHeight="1"/>
    <row r="437798" ht="14.25" customHeight="1"/>
    <row r="437800" ht="14.25" customHeight="1"/>
    <row r="437802" ht="14.25" customHeight="1"/>
    <row r="437804" ht="14.25" customHeight="1"/>
    <row r="437806" ht="14.25" customHeight="1"/>
    <row r="437808" ht="14.25" customHeight="1"/>
    <row r="437810" ht="14.25" customHeight="1"/>
    <row r="437812" ht="14.25" customHeight="1"/>
    <row r="437814" ht="14.25" customHeight="1"/>
    <row r="437816" ht="14.25" customHeight="1"/>
    <row r="437818" ht="14.25" customHeight="1"/>
    <row r="437820" ht="14.25" customHeight="1"/>
    <row r="437822" ht="14.25" customHeight="1"/>
    <row r="437824" ht="14.25" customHeight="1"/>
    <row r="437826" ht="14.25" customHeight="1"/>
    <row r="437828" ht="14.25" customHeight="1"/>
    <row r="437830" ht="14.25" customHeight="1"/>
    <row r="437832" ht="14.25" customHeight="1"/>
    <row r="437834" ht="14.25" customHeight="1"/>
    <row r="437836" ht="14.25" customHeight="1"/>
    <row r="437838" ht="14.25" customHeight="1"/>
    <row r="437840" ht="14.25" customHeight="1"/>
    <row r="437842" ht="14.25" customHeight="1"/>
    <row r="437844" ht="14.25" customHeight="1"/>
    <row r="437846" ht="14.25" customHeight="1"/>
    <row r="437848" ht="14.25" customHeight="1"/>
    <row r="437850" ht="14.25" customHeight="1"/>
    <row r="437852" ht="14.25" customHeight="1"/>
    <row r="437854" ht="14.25" customHeight="1"/>
    <row r="437856" ht="14.25" customHeight="1"/>
    <row r="437858" ht="14.25" customHeight="1"/>
    <row r="437860" ht="14.25" customHeight="1"/>
    <row r="437862" ht="14.25" customHeight="1"/>
    <row r="437864" ht="14.25" customHeight="1"/>
    <row r="437866" ht="14.25" customHeight="1"/>
    <row r="437868" ht="14.25" customHeight="1"/>
    <row r="437870" ht="14.25" customHeight="1"/>
    <row r="437872" ht="14.25" customHeight="1"/>
    <row r="437874" ht="14.25" customHeight="1"/>
    <row r="437876" ht="14.25" customHeight="1"/>
    <row r="437878" ht="14.25" customHeight="1"/>
    <row r="437880" ht="14.25" customHeight="1"/>
    <row r="437882" ht="14.25" customHeight="1"/>
    <row r="437884" ht="14.25" customHeight="1"/>
    <row r="437886" ht="14.25" customHeight="1"/>
    <row r="437888" ht="14.25" customHeight="1"/>
    <row r="437890" ht="14.25" customHeight="1"/>
    <row r="437892" ht="14.25" customHeight="1"/>
    <row r="437894" ht="14.25" customHeight="1"/>
    <row r="437896" ht="14.25" customHeight="1"/>
    <row r="437898" ht="14.25" customHeight="1"/>
    <row r="437900" ht="14.25" customHeight="1"/>
    <row r="437902" ht="14.25" customHeight="1"/>
    <row r="437904" ht="14.25" customHeight="1"/>
    <row r="437906" ht="14.25" customHeight="1"/>
    <row r="437908" ht="14.25" customHeight="1"/>
    <row r="437910" ht="14.25" customHeight="1"/>
    <row r="437912" ht="14.25" customHeight="1"/>
    <row r="437914" ht="14.25" customHeight="1"/>
    <row r="437916" ht="14.25" customHeight="1"/>
    <row r="437918" ht="14.25" customHeight="1"/>
    <row r="437920" ht="14.25" customHeight="1"/>
    <row r="437922" ht="14.25" customHeight="1"/>
    <row r="437924" ht="14.25" customHeight="1"/>
    <row r="437926" ht="14.25" customHeight="1"/>
    <row r="437928" ht="14.25" customHeight="1"/>
    <row r="437930" ht="14.25" customHeight="1"/>
    <row r="437932" ht="14.25" customHeight="1"/>
    <row r="437934" ht="14.25" customHeight="1"/>
    <row r="437936" ht="14.25" customHeight="1"/>
    <row r="437938" ht="14.25" customHeight="1"/>
    <row r="437940" ht="14.25" customHeight="1"/>
    <row r="437942" ht="14.25" customHeight="1"/>
    <row r="437944" ht="14.25" customHeight="1"/>
    <row r="437946" ht="14.25" customHeight="1"/>
    <row r="437948" ht="14.25" customHeight="1"/>
    <row r="437950" ht="14.25" customHeight="1"/>
    <row r="437952" ht="14.25" customHeight="1"/>
    <row r="437954" ht="14.25" customHeight="1"/>
    <row r="437956" ht="14.25" customHeight="1"/>
    <row r="437958" ht="14.25" customHeight="1"/>
    <row r="437960" ht="14.25" customHeight="1"/>
    <row r="437962" ht="14.25" customHeight="1"/>
    <row r="437964" ht="14.25" customHeight="1"/>
    <row r="437966" ht="14.25" customHeight="1"/>
    <row r="437968" ht="14.25" customHeight="1"/>
    <row r="437970" ht="14.25" customHeight="1"/>
    <row r="437972" ht="14.25" customHeight="1"/>
    <row r="437974" ht="14.25" customHeight="1"/>
    <row r="437976" ht="14.25" customHeight="1"/>
    <row r="437978" ht="14.25" customHeight="1"/>
    <row r="437980" ht="14.25" customHeight="1"/>
    <row r="437982" ht="14.25" customHeight="1"/>
    <row r="437984" ht="14.25" customHeight="1"/>
    <row r="437986" ht="14.25" customHeight="1"/>
    <row r="437988" ht="14.25" customHeight="1"/>
    <row r="437990" ht="14.25" customHeight="1"/>
    <row r="437992" ht="14.25" customHeight="1"/>
    <row r="437994" ht="14.25" customHeight="1"/>
    <row r="437996" ht="14.25" customHeight="1"/>
    <row r="437998" ht="14.25" customHeight="1"/>
    <row r="438000" ht="14.25" customHeight="1"/>
    <row r="438002" ht="14.25" customHeight="1"/>
    <row r="438004" ht="14.25" customHeight="1"/>
    <row r="438006" ht="14.25" customHeight="1"/>
    <row r="438008" ht="14.25" customHeight="1"/>
    <row r="438010" ht="14.25" customHeight="1"/>
    <row r="438012" ht="14.25" customHeight="1"/>
    <row r="438014" ht="14.25" customHeight="1"/>
    <row r="438016" ht="14.25" customHeight="1"/>
    <row r="438018" ht="14.25" customHeight="1"/>
    <row r="438020" ht="14.25" customHeight="1"/>
    <row r="438022" ht="14.25" customHeight="1"/>
    <row r="438024" ht="14.25" customHeight="1"/>
    <row r="438026" ht="14.25" customHeight="1"/>
    <row r="438028" ht="14.25" customHeight="1"/>
    <row r="438030" ht="14.25" customHeight="1"/>
    <row r="438032" ht="14.25" customHeight="1"/>
    <row r="438034" ht="14.25" customHeight="1"/>
    <row r="438036" ht="14.25" customHeight="1"/>
    <row r="438038" ht="14.25" customHeight="1"/>
    <row r="438040" ht="14.25" customHeight="1"/>
    <row r="438042" ht="14.25" customHeight="1"/>
    <row r="438044" ht="14.25" customHeight="1"/>
    <row r="438046" ht="14.25" customHeight="1"/>
    <row r="438048" ht="14.25" customHeight="1"/>
    <row r="438050" ht="14.25" customHeight="1"/>
    <row r="438052" ht="14.25" customHeight="1"/>
    <row r="438054" ht="14.25" customHeight="1"/>
    <row r="438056" ht="14.25" customHeight="1"/>
    <row r="438058" ht="14.25" customHeight="1"/>
    <row r="438060" ht="14.25" customHeight="1"/>
    <row r="438062" ht="14.25" customHeight="1"/>
    <row r="438064" ht="14.25" customHeight="1"/>
    <row r="438066" ht="14.25" customHeight="1"/>
    <row r="438068" ht="14.25" customHeight="1"/>
    <row r="438070" ht="14.25" customHeight="1"/>
    <row r="438072" ht="14.25" customHeight="1"/>
    <row r="438074" ht="14.25" customHeight="1"/>
    <row r="438076" ht="14.25" customHeight="1"/>
    <row r="438078" ht="14.25" customHeight="1"/>
    <row r="438080" ht="14.25" customHeight="1"/>
    <row r="438082" ht="14.25" customHeight="1"/>
    <row r="438084" ht="14.25" customHeight="1"/>
    <row r="438086" ht="14.25" customHeight="1"/>
    <row r="438088" ht="14.25" customHeight="1"/>
    <row r="438090" ht="14.25" customHeight="1"/>
    <row r="438092" ht="14.25" customHeight="1"/>
    <row r="438094" ht="14.25" customHeight="1"/>
    <row r="438096" ht="14.25" customHeight="1"/>
    <row r="438098" ht="14.25" customHeight="1"/>
    <row r="438100" ht="14.25" customHeight="1"/>
    <row r="438102" ht="14.25" customHeight="1"/>
    <row r="438104" ht="14.25" customHeight="1"/>
    <row r="438106" ht="14.25" customHeight="1"/>
    <row r="438108" ht="14.25" customHeight="1"/>
    <row r="438110" ht="14.25" customHeight="1"/>
    <row r="438112" ht="14.25" customHeight="1"/>
    <row r="438114" ht="14.25" customHeight="1"/>
    <row r="438116" ht="14.25" customHeight="1"/>
    <row r="438118" ht="14.25" customHeight="1"/>
    <row r="438120" ht="14.25" customHeight="1"/>
    <row r="438122" ht="14.25" customHeight="1"/>
    <row r="438124" ht="14.25" customHeight="1"/>
    <row r="438126" ht="14.25" customHeight="1"/>
    <row r="438128" ht="14.25" customHeight="1"/>
    <row r="438130" ht="14.25" customHeight="1"/>
    <row r="438132" ht="14.25" customHeight="1"/>
    <row r="438134" ht="14.25" customHeight="1"/>
    <row r="438136" ht="14.25" customHeight="1"/>
    <row r="438138" ht="14.25" customHeight="1"/>
    <row r="438140" ht="14.25" customHeight="1"/>
    <row r="438142" ht="14.25" customHeight="1"/>
    <row r="438144" ht="14.25" customHeight="1"/>
    <row r="438146" ht="14.25" customHeight="1"/>
    <row r="438148" ht="14.25" customHeight="1"/>
    <row r="438150" ht="14.25" customHeight="1"/>
    <row r="438152" ht="14.25" customHeight="1"/>
    <row r="438154" ht="14.25" customHeight="1"/>
    <row r="438156" ht="14.25" customHeight="1"/>
    <row r="438158" ht="14.25" customHeight="1"/>
    <row r="438160" ht="14.25" customHeight="1"/>
    <row r="438162" ht="14.25" customHeight="1"/>
    <row r="438164" ht="14.25" customHeight="1"/>
    <row r="438166" ht="14.25" customHeight="1"/>
    <row r="438168" ht="14.25" customHeight="1"/>
    <row r="438170" ht="14.25" customHeight="1"/>
    <row r="438172" ht="14.25" customHeight="1"/>
    <row r="438174" ht="14.25" customHeight="1"/>
    <row r="438176" ht="14.25" customHeight="1"/>
    <row r="438178" ht="14.25" customHeight="1"/>
    <row r="438180" ht="14.25" customHeight="1"/>
    <row r="438182" ht="14.25" customHeight="1"/>
    <row r="438184" ht="14.25" customHeight="1"/>
    <row r="438186" ht="14.25" customHeight="1"/>
    <row r="438188" ht="14.25" customHeight="1"/>
    <row r="438190" ht="14.25" customHeight="1"/>
    <row r="438192" ht="14.25" customHeight="1"/>
    <row r="438194" ht="14.25" customHeight="1"/>
    <row r="438196" ht="14.25" customHeight="1"/>
    <row r="438198" ht="14.25" customHeight="1"/>
    <row r="438200" ht="14.25" customHeight="1"/>
    <row r="438202" ht="14.25" customHeight="1"/>
    <row r="438204" ht="14.25" customHeight="1"/>
    <row r="438206" ht="14.25" customHeight="1"/>
    <row r="438208" ht="14.25" customHeight="1"/>
    <row r="438210" ht="14.25" customHeight="1"/>
    <row r="438212" ht="14.25" customHeight="1"/>
    <row r="438214" ht="14.25" customHeight="1"/>
    <row r="438216" ht="14.25" customHeight="1"/>
    <row r="438218" ht="14.25" customHeight="1"/>
    <row r="438220" ht="14.25" customHeight="1"/>
    <row r="438222" ht="14.25" customHeight="1"/>
    <row r="438224" ht="14.25" customHeight="1"/>
    <row r="438226" ht="14.25" customHeight="1"/>
    <row r="438228" ht="14.25" customHeight="1"/>
    <row r="438230" ht="14.25" customHeight="1"/>
    <row r="438232" ht="14.25" customHeight="1"/>
    <row r="438234" ht="14.25" customHeight="1"/>
    <row r="438236" ht="14.25" customHeight="1"/>
    <row r="438238" ht="14.25" customHeight="1"/>
    <row r="438240" ht="14.25" customHeight="1"/>
    <row r="438242" ht="14.25" customHeight="1"/>
    <row r="438244" ht="14.25" customHeight="1"/>
    <row r="438246" ht="14.25" customHeight="1"/>
    <row r="438248" ht="14.25" customHeight="1"/>
    <row r="438250" ht="14.25" customHeight="1"/>
    <row r="438252" ht="14.25" customHeight="1"/>
    <row r="438254" ht="14.25" customHeight="1"/>
    <row r="438256" ht="14.25" customHeight="1"/>
    <row r="438258" ht="14.25" customHeight="1"/>
    <row r="438260" ht="14.25" customHeight="1"/>
    <row r="438262" ht="14.25" customHeight="1"/>
    <row r="438264" ht="14.25" customHeight="1"/>
    <row r="438266" ht="14.25" customHeight="1"/>
    <row r="438268" ht="14.25" customHeight="1"/>
    <row r="438270" ht="14.25" customHeight="1"/>
    <row r="438272" ht="14.25" customHeight="1"/>
    <row r="438274" ht="14.25" customHeight="1"/>
    <row r="438276" ht="14.25" customHeight="1"/>
    <row r="438278" ht="14.25" customHeight="1"/>
    <row r="438280" ht="14.25" customHeight="1"/>
    <row r="438282" ht="14.25" customHeight="1"/>
    <row r="438284" ht="14.25" customHeight="1"/>
    <row r="438286" ht="14.25" customHeight="1"/>
    <row r="438288" ht="14.25" customHeight="1"/>
    <row r="438290" ht="14.25" customHeight="1"/>
    <row r="438292" ht="14.25" customHeight="1"/>
    <row r="438294" ht="14.25" customHeight="1"/>
    <row r="438296" ht="14.25" customHeight="1"/>
    <row r="438298" ht="14.25" customHeight="1"/>
    <row r="438300" ht="14.25" customHeight="1"/>
    <row r="438302" ht="14.25" customHeight="1"/>
    <row r="438304" ht="14.25" customHeight="1"/>
    <row r="438306" ht="14.25" customHeight="1"/>
    <row r="438308" ht="14.25" customHeight="1"/>
    <row r="438310" ht="14.25" customHeight="1"/>
    <row r="438312" ht="14.25" customHeight="1"/>
    <row r="438314" ht="14.25" customHeight="1"/>
    <row r="438316" ht="14.25" customHeight="1"/>
    <row r="438318" ht="14.25" customHeight="1"/>
    <row r="438320" ht="14.25" customHeight="1"/>
    <row r="438322" ht="14.25" customHeight="1"/>
    <row r="438324" ht="14.25" customHeight="1"/>
    <row r="438326" ht="14.25" customHeight="1"/>
    <row r="438328" ht="14.25" customHeight="1"/>
    <row r="438330" ht="14.25" customHeight="1"/>
    <row r="438332" ht="14.25" customHeight="1"/>
    <row r="438334" ht="14.25" customHeight="1"/>
    <row r="438336" ht="14.25" customHeight="1"/>
    <row r="438338" ht="14.25" customHeight="1"/>
    <row r="438340" ht="14.25" customHeight="1"/>
    <row r="438342" ht="14.25" customHeight="1"/>
    <row r="438344" ht="14.25" customHeight="1"/>
    <row r="438346" ht="14.25" customHeight="1"/>
    <row r="438348" ht="14.25" customHeight="1"/>
    <row r="438350" ht="14.25" customHeight="1"/>
    <row r="438352" ht="14.25" customHeight="1"/>
    <row r="438354" ht="14.25" customHeight="1"/>
    <row r="438356" ht="14.25" customHeight="1"/>
    <row r="438358" ht="14.25" customHeight="1"/>
    <row r="438360" ht="14.25" customHeight="1"/>
    <row r="438362" ht="14.25" customHeight="1"/>
    <row r="438364" ht="14.25" customHeight="1"/>
    <row r="438366" ht="14.25" customHeight="1"/>
    <row r="438368" ht="14.25" customHeight="1"/>
    <row r="438370" ht="14.25" customHeight="1"/>
    <row r="438372" ht="14.25" customHeight="1"/>
    <row r="438374" ht="14.25" customHeight="1"/>
    <row r="438376" ht="14.25" customHeight="1"/>
    <row r="438378" ht="14.25" customHeight="1"/>
    <row r="438380" ht="14.25" customHeight="1"/>
    <row r="438382" ht="14.25" customHeight="1"/>
    <row r="438384" ht="14.25" customHeight="1"/>
    <row r="438386" ht="14.25" customHeight="1"/>
    <row r="438388" ht="14.25" customHeight="1"/>
    <row r="438390" ht="14.25" customHeight="1"/>
    <row r="438392" ht="14.25" customHeight="1"/>
    <row r="438394" ht="14.25" customHeight="1"/>
    <row r="438396" ht="14.25" customHeight="1"/>
    <row r="438398" ht="14.25" customHeight="1"/>
    <row r="438400" ht="14.25" customHeight="1"/>
    <row r="438402" ht="14.25" customHeight="1"/>
    <row r="438404" ht="14.25" customHeight="1"/>
    <row r="438406" ht="14.25" customHeight="1"/>
    <row r="438408" ht="14.25" customHeight="1"/>
    <row r="438410" ht="14.25" customHeight="1"/>
    <row r="438412" ht="14.25" customHeight="1"/>
    <row r="438414" ht="14.25" customHeight="1"/>
    <row r="438416" ht="14.25" customHeight="1"/>
    <row r="438418" ht="14.25" customHeight="1"/>
    <row r="438420" ht="14.25" customHeight="1"/>
    <row r="438422" ht="14.25" customHeight="1"/>
    <row r="438424" ht="14.25" customHeight="1"/>
    <row r="438426" ht="14.25" customHeight="1"/>
    <row r="438428" ht="14.25" customHeight="1"/>
    <row r="438430" ht="14.25" customHeight="1"/>
    <row r="438432" ht="14.25" customHeight="1"/>
    <row r="438434" ht="14.25" customHeight="1"/>
    <row r="438436" ht="14.25" customHeight="1"/>
    <row r="438438" ht="14.25" customHeight="1"/>
    <row r="438440" ht="14.25" customHeight="1"/>
    <row r="438442" ht="14.25" customHeight="1"/>
    <row r="438444" ht="14.25" customHeight="1"/>
    <row r="438446" ht="14.25" customHeight="1"/>
    <row r="438448" ht="14.25" customHeight="1"/>
    <row r="438450" ht="14.25" customHeight="1"/>
    <row r="438452" ht="14.25" customHeight="1"/>
    <row r="438454" ht="14.25" customHeight="1"/>
    <row r="438456" ht="14.25" customHeight="1"/>
    <row r="438458" ht="14.25" customHeight="1"/>
    <row r="438460" ht="14.25" customHeight="1"/>
    <row r="438462" ht="14.25" customHeight="1"/>
    <row r="438464" ht="14.25" customHeight="1"/>
    <row r="438466" ht="14.25" customHeight="1"/>
    <row r="438468" ht="14.25" customHeight="1"/>
    <row r="438470" ht="14.25" customHeight="1"/>
    <row r="438472" ht="14.25" customHeight="1"/>
    <row r="438474" ht="14.25" customHeight="1"/>
    <row r="438476" ht="14.25" customHeight="1"/>
    <row r="438478" ht="14.25" customHeight="1"/>
    <row r="438480" ht="14.25" customHeight="1"/>
    <row r="438482" ht="14.25" customHeight="1"/>
    <row r="438484" ht="14.25" customHeight="1"/>
    <row r="438486" ht="14.25" customHeight="1"/>
    <row r="438488" ht="14.25" customHeight="1"/>
    <row r="438490" ht="14.25" customHeight="1"/>
    <row r="438492" ht="14.25" customHeight="1"/>
    <row r="438494" ht="14.25" customHeight="1"/>
    <row r="438496" ht="14.25" customHeight="1"/>
    <row r="438498" ht="14.25" customHeight="1"/>
    <row r="438500" ht="14.25" customHeight="1"/>
    <row r="438502" ht="14.25" customHeight="1"/>
    <row r="438504" ht="14.25" customHeight="1"/>
    <row r="438506" ht="14.25" customHeight="1"/>
    <row r="438508" ht="14.25" customHeight="1"/>
    <row r="438510" ht="14.25" customHeight="1"/>
    <row r="438512" ht="14.25" customHeight="1"/>
    <row r="438514" ht="14.25" customHeight="1"/>
    <row r="438516" ht="14.25" customHeight="1"/>
    <row r="438518" ht="14.25" customHeight="1"/>
    <row r="438520" ht="14.25" customHeight="1"/>
    <row r="438522" ht="14.25" customHeight="1"/>
    <row r="438524" ht="14.25" customHeight="1"/>
    <row r="438526" ht="14.25" customHeight="1"/>
    <row r="438528" ht="14.25" customHeight="1"/>
    <row r="438530" ht="14.25" customHeight="1"/>
    <row r="438532" ht="14.25" customHeight="1"/>
    <row r="438534" ht="14.25" customHeight="1"/>
    <row r="438536" ht="14.25" customHeight="1"/>
    <row r="438538" ht="14.25" customHeight="1"/>
    <row r="438540" ht="14.25" customHeight="1"/>
    <row r="438542" ht="14.25" customHeight="1"/>
    <row r="438544" ht="14.25" customHeight="1"/>
    <row r="438546" ht="14.25" customHeight="1"/>
    <row r="438548" ht="14.25" customHeight="1"/>
    <row r="438550" ht="14.25" customHeight="1"/>
    <row r="438552" ht="14.25" customHeight="1"/>
    <row r="438554" ht="14.25" customHeight="1"/>
    <row r="438556" ht="14.25" customHeight="1"/>
    <row r="438558" ht="14.25" customHeight="1"/>
    <row r="438560" ht="14.25" customHeight="1"/>
    <row r="438562" ht="14.25" customHeight="1"/>
    <row r="438564" ht="14.25" customHeight="1"/>
    <row r="438566" ht="14.25" customHeight="1"/>
    <row r="438568" ht="14.25" customHeight="1"/>
    <row r="438570" ht="14.25" customHeight="1"/>
    <row r="438572" ht="14.25" customHeight="1"/>
    <row r="438574" ht="14.25" customHeight="1"/>
    <row r="438576" ht="14.25" customHeight="1"/>
    <row r="438578" ht="14.25" customHeight="1"/>
    <row r="438580" ht="14.25" customHeight="1"/>
    <row r="438582" ht="14.25" customHeight="1"/>
    <row r="438584" ht="14.25" customHeight="1"/>
    <row r="438586" ht="14.25" customHeight="1"/>
    <row r="438588" ht="14.25" customHeight="1"/>
    <row r="438590" ht="14.25" customHeight="1"/>
    <row r="438592" ht="14.25" customHeight="1"/>
    <row r="438594" ht="14.25" customHeight="1"/>
    <row r="438596" ht="14.25" customHeight="1"/>
    <row r="438598" ht="14.25" customHeight="1"/>
    <row r="438600" ht="14.25" customHeight="1"/>
    <row r="438602" ht="14.25" customHeight="1"/>
    <row r="438604" ht="14.25" customHeight="1"/>
    <row r="438606" ht="14.25" customHeight="1"/>
    <row r="438608" ht="14.25" customHeight="1"/>
    <row r="438610" ht="14.25" customHeight="1"/>
    <row r="438612" ht="14.25" customHeight="1"/>
    <row r="438614" ht="14.25" customHeight="1"/>
    <row r="438616" ht="14.25" customHeight="1"/>
    <row r="438618" ht="14.25" customHeight="1"/>
    <row r="438620" ht="14.25" customHeight="1"/>
    <row r="438622" ht="14.25" customHeight="1"/>
    <row r="438624" ht="14.25" customHeight="1"/>
    <row r="438626" ht="14.25" customHeight="1"/>
    <row r="438628" ht="14.25" customHeight="1"/>
    <row r="438630" ht="14.25" customHeight="1"/>
    <row r="438632" ht="14.25" customHeight="1"/>
    <row r="438634" ht="14.25" customHeight="1"/>
    <row r="438636" ht="14.25" customHeight="1"/>
    <row r="438638" ht="14.25" customHeight="1"/>
    <row r="438640" ht="14.25" customHeight="1"/>
    <row r="438642" ht="14.25" customHeight="1"/>
    <row r="438644" ht="14.25" customHeight="1"/>
    <row r="438646" ht="14.25" customHeight="1"/>
    <row r="438648" ht="14.25" customHeight="1"/>
    <row r="438650" ht="14.25" customHeight="1"/>
    <row r="438652" ht="14.25" customHeight="1"/>
    <row r="438654" ht="14.25" customHeight="1"/>
    <row r="438656" ht="14.25" customHeight="1"/>
    <row r="438658" ht="14.25" customHeight="1"/>
    <row r="438660" ht="14.25" customHeight="1"/>
    <row r="438662" ht="14.25" customHeight="1"/>
    <row r="438664" ht="14.25" customHeight="1"/>
    <row r="438666" ht="14.25" customHeight="1"/>
    <row r="438668" ht="14.25" customHeight="1"/>
    <row r="438670" ht="14.25" customHeight="1"/>
    <row r="438672" ht="14.25" customHeight="1"/>
    <row r="438674" ht="14.25" customHeight="1"/>
    <row r="438676" ht="14.25" customHeight="1"/>
    <row r="438678" ht="14.25" customHeight="1"/>
    <row r="438680" ht="14.25" customHeight="1"/>
    <row r="438682" ht="14.25" customHeight="1"/>
    <row r="438684" ht="14.25" customHeight="1"/>
    <row r="438686" ht="14.25" customHeight="1"/>
    <row r="438688" ht="14.25" customHeight="1"/>
    <row r="438690" ht="14.25" customHeight="1"/>
    <row r="438692" ht="14.25" customHeight="1"/>
    <row r="438694" ht="14.25" customHeight="1"/>
    <row r="438696" ht="14.25" customHeight="1"/>
    <row r="438698" ht="14.25" customHeight="1"/>
    <row r="438700" ht="14.25" customHeight="1"/>
    <row r="438702" ht="14.25" customHeight="1"/>
    <row r="438704" ht="14.25" customHeight="1"/>
    <row r="438706" ht="14.25" customHeight="1"/>
    <row r="438708" ht="14.25" customHeight="1"/>
    <row r="438710" ht="14.25" customHeight="1"/>
    <row r="438712" ht="14.25" customHeight="1"/>
    <row r="438714" ht="14.25" customHeight="1"/>
    <row r="438716" ht="14.25" customHeight="1"/>
    <row r="438718" ht="14.25" customHeight="1"/>
    <row r="438720" ht="14.25" customHeight="1"/>
    <row r="438722" ht="14.25" customHeight="1"/>
    <row r="438724" ht="14.25" customHeight="1"/>
    <row r="438726" ht="14.25" customHeight="1"/>
    <row r="438728" ht="14.25" customHeight="1"/>
    <row r="438730" ht="14.25" customHeight="1"/>
    <row r="438732" ht="14.25" customHeight="1"/>
    <row r="438734" ht="14.25" customHeight="1"/>
    <row r="438736" ht="14.25" customHeight="1"/>
    <row r="438738" ht="14.25" customHeight="1"/>
    <row r="438740" ht="14.25" customHeight="1"/>
    <row r="438742" ht="14.25" customHeight="1"/>
    <row r="438744" ht="14.25" customHeight="1"/>
    <row r="438746" ht="14.25" customHeight="1"/>
    <row r="438748" ht="14.25" customHeight="1"/>
    <row r="438750" ht="14.25" customHeight="1"/>
    <row r="438752" ht="14.25" customHeight="1"/>
    <row r="438754" ht="14.25" customHeight="1"/>
    <row r="438756" ht="14.25" customHeight="1"/>
    <row r="438758" ht="14.25" customHeight="1"/>
    <row r="438760" ht="14.25" customHeight="1"/>
    <row r="438762" ht="14.25" customHeight="1"/>
    <row r="438764" ht="14.25" customHeight="1"/>
    <row r="438766" ht="14.25" customHeight="1"/>
    <row r="438768" ht="14.25" customHeight="1"/>
    <row r="438770" ht="14.25" customHeight="1"/>
    <row r="438772" ht="14.25" customHeight="1"/>
    <row r="438774" ht="14.25" customHeight="1"/>
    <row r="438776" ht="14.25" customHeight="1"/>
    <row r="438778" ht="14.25" customHeight="1"/>
    <row r="438780" ht="14.25" customHeight="1"/>
    <row r="438782" ht="14.25" customHeight="1"/>
    <row r="438784" ht="14.25" customHeight="1"/>
    <row r="438786" ht="14.25" customHeight="1"/>
    <row r="438788" ht="14.25" customHeight="1"/>
    <row r="438790" ht="14.25" customHeight="1"/>
    <row r="438792" ht="14.25" customHeight="1"/>
    <row r="438794" ht="14.25" customHeight="1"/>
    <row r="438796" ht="14.25" customHeight="1"/>
    <row r="438798" ht="14.25" customHeight="1"/>
    <row r="438800" ht="14.25" customHeight="1"/>
    <row r="438802" ht="14.25" customHeight="1"/>
    <row r="438804" ht="14.25" customHeight="1"/>
    <row r="438806" ht="14.25" customHeight="1"/>
    <row r="438808" ht="14.25" customHeight="1"/>
    <row r="438810" ht="14.25" customHeight="1"/>
    <row r="438812" ht="14.25" customHeight="1"/>
    <row r="438814" ht="14.25" customHeight="1"/>
    <row r="438816" ht="14.25" customHeight="1"/>
    <row r="438818" ht="14.25" customHeight="1"/>
    <row r="438820" ht="14.25" customHeight="1"/>
    <row r="438822" ht="14.25" customHeight="1"/>
    <row r="438824" ht="14.25" customHeight="1"/>
    <row r="438826" ht="14.25" customHeight="1"/>
    <row r="438828" ht="14.25" customHeight="1"/>
    <row r="438830" ht="14.25" customHeight="1"/>
    <row r="438832" ht="14.25" customHeight="1"/>
    <row r="438834" ht="14.25" customHeight="1"/>
    <row r="438836" ht="14.25" customHeight="1"/>
    <row r="438838" ht="14.25" customHeight="1"/>
    <row r="438840" ht="14.25" customHeight="1"/>
    <row r="438842" ht="14.25" customHeight="1"/>
    <row r="438844" ht="14.25" customHeight="1"/>
    <row r="438846" ht="14.25" customHeight="1"/>
    <row r="438848" ht="14.25" customHeight="1"/>
    <row r="438850" ht="14.25" customHeight="1"/>
    <row r="438852" ht="14.25" customHeight="1"/>
    <row r="438854" ht="14.25" customHeight="1"/>
    <row r="438856" ht="14.25" customHeight="1"/>
    <row r="438858" ht="14.25" customHeight="1"/>
    <row r="438860" ht="14.25" customHeight="1"/>
    <row r="438862" ht="14.25" customHeight="1"/>
    <row r="438864" ht="14.25" customHeight="1"/>
    <row r="438866" ht="14.25" customHeight="1"/>
    <row r="438868" ht="14.25" customHeight="1"/>
    <row r="438870" ht="14.25" customHeight="1"/>
    <row r="438872" ht="14.25" customHeight="1"/>
    <row r="438874" ht="14.25" customHeight="1"/>
    <row r="438876" ht="14.25" customHeight="1"/>
    <row r="438878" ht="14.25" customHeight="1"/>
    <row r="438880" ht="14.25" customHeight="1"/>
    <row r="438882" ht="14.25" customHeight="1"/>
    <row r="438884" ht="14.25" customHeight="1"/>
    <row r="438886" ht="14.25" customHeight="1"/>
    <row r="438888" ht="14.25" customHeight="1"/>
    <row r="438890" ht="14.25" customHeight="1"/>
    <row r="438892" ht="14.25" customHeight="1"/>
    <row r="438894" ht="14.25" customHeight="1"/>
    <row r="438896" ht="14.25" customHeight="1"/>
    <row r="438898" ht="14.25" customHeight="1"/>
    <row r="438900" ht="14.25" customHeight="1"/>
    <row r="438902" ht="14.25" customHeight="1"/>
    <row r="438904" ht="14.25" customHeight="1"/>
    <row r="438906" ht="14.25" customHeight="1"/>
    <row r="438908" ht="14.25" customHeight="1"/>
    <row r="438910" ht="14.25" customHeight="1"/>
    <row r="438912" ht="14.25" customHeight="1"/>
    <row r="438914" ht="14.25" customHeight="1"/>
    <row r="438916" ht="14.25" customHeight="1"/>
    <row r="438918" ht="14.25" customHeight="1"/>
    <row r="438920" ht="14.25" customHeight="1"/>
    <row r="438922" ht="14.25" customHeight="1"/>
    <row r="438924" ht="14.25" customHeight="1"/>
    <row r="438926" ht="14.25" customHeight="1"/>
    <row r="438928" ht="14.25" customHeight="1"/>
    <row r="438930" ht="14.25" customHeight="1"/>
    <row r="438932" ht="14.25" customHeight="1"/>
    <row r="438934" ht="14.25" customHeight="1"/>
    <row r="438936" ht="14.25" customHeight="1"/>
    <row r="438938" ht="14.25" customHeight="1"/>
    <row r="438940" ht="14.25" customHeight="1"/>
    <row r="438942" ht="14.25" customHeight="1"/>
    <row r="438944" ht="14.25" customHeight="1"/>
    <row r="438946" ht="14.25" customHeight="1"/>
    <row r="438948" ht="14.25" customHeight="1"/>
    <row r="438950" ht="14.25" customHeight="1"/>
    <row r="438952" ht="14.25" customHeight="1"/>
    <row r="438954" ht="14.25" customHeight="1"/>
    <row r="438956" ht="14.25" customHeight="1"/>
    <row r="438958" ht="14.25" customHeight="1"/>
    <row r="438960" ht="14.25" customHeight="1"/>
    <row r="438962" ht="14.25" customHeight="1"/>
    <row r="438964" ht="14.25" customHeight="1"/>
    <row r="438966" ht="14.25" customHeight="1"/>
    <row r="438968" ht="14.25" customHeight="1"/>
    <row r="438970" ht="14.25" customHeight="1"/>
    <row r="438972" ht="14.25" customHeight="1"/>
    <row r="438974" ht="14.25" customHeight="1"/>
    <row r="438976" ht="14.25" customHeight="1"/>
    <row r="438978" ht="14.25" customHeight="1"/>
    <row r="438980" ht="14.25" customHeight="1"/>
    <row r="438982" ht="14.25" customHeight="1"/>
    <row r="438984" ht="14.25" customHeight="1"/>
    <row r="438986" ht="14.25" customHeight="1"/>
    <row r="438988" ht="14.25" customHeight="1"/>
    <row r="438990" ht="14.25" customHeight="1"/>
    <row r="438992" ht="14.25" customHeight="1"/>
    <row r="438994" ht="14.25" customHeight="1"/>
    <row r="438996" ht="14.25" customHeight="1"/>
    <row r="438998" ht="14.25" customHeight="1"/>
    <row r="439000" ht="14.25" customHeight="1"/>
    <row r="439002" ht="14.25" customHeight="1"/>
    <row r="439004" ht="14.25" customHeight="1"/>
    <row r="439006" ht="14.25" customHeight="1"/>
    <row r="439008" ht="14.25" customHeight="1"/>
    <row r="439010" ht="14.25" customHeight="1"/>
    <row r="439012" ht="14.25" customHeight="1"/>
    <row r="439014" ht="14.25" customHeight="1"/>
    <row r="439016" ht="14.25" customHeight="1"/>
    <row r="439018" ht="14.25" customHeight="1"/>
    <row r="439020" ht="14.25" customHeight="1"/>
    <row r="439022" ht="14.25" customHeight="1"/>
    <row r="439024" ht="14.25" customHeight="1"/>
    <row r="439026" ht="14.25" customHeight="1"/>
    <row r="439028" ht="14.25" customHeight="1"/>
    <row r="439030" ht="14.25" customHeight="1"/>
    <row r="439032" ht="14.25" customHeight="1"/>
    <row r="439034" ht="14.25" customHeight="1"/>
    <row r="439036" ht="14.25" customHeight="1"/>
    <row r="439038" ht="14.25" customHeight="1"/>
    <row r="439040" ht="14.25" customHeight="1"/>
    <row r="439042" ht="14.25" customHeight="1"/>
    <row r="439044" ht="14.25" customHeight="1"/>
    <row r="439046" ht="14.25" customHeight="1"/>
    <row r="439048" ht="14.25" customHeight="1"/>
    <row r="439050" ht="14.25" customHeight="1"/>
    <row r="439052" ht="14.25" customHeight="1"/>
    <row r="439054" ht="14.25" customHeight="1"/>
    <row r="439056" ht="14.25" customHeight="1"/>
    <row r="439058" ht="14.25" customHeight="1"/>
    <row r="439060" ht="14.25" customHeight="1"/>
    <row r="439062" ht="14.25" customHeight="1"/>
    <row r="439064" ht="14.25" customHeight="1"/>
    <row r="439066" ht="14.25" customHeight="1"/>
    <row r="439068" ht="14.25" customHeight="1"/>
    <row r="439070" ht="14.25" customHeight="1"/>
    <row r="439072" ht="14.25" customHeight="1"/>
    <row r="439074" ht="14.25" customHeight="1"/>
    <row r="439076" ht="14.25" customHeight="1"/>
    <row r="439078" ht="14.25" customHeight="1"/>
    <row r="439080" ht="14.25" customHeight="1"/>
    <row r="439082" ht="14.25" customHeight="1"/>
    <row r="439084" ht="14.25" customHeight="1"/>
    <row r="439086" ht="14.25" customHeight="1"/>
    <row r="439088" ht="14.25" customHeight="1"/>
    <row r="439090" ht="14.25" customHeight="1"/>
    <row r="439092" ht="14.25" customHeight="1"/>
    <row r="439094" ht="14.25" customHeight="1"/>
    <row r="439096" ht="14.25" customHeight="1"/>
    <row r="439098" ht="14.25" customHeight="1"/>
    <row r="439100" ht="14.25" customHeight="1"/>
    <row r="439102" ht="14.25" customHeight="1"/>
    <row r="439104" ht="14.25" customHeight="1"/>
    <row r="439106" ht="14.25" customHeight="1"/>
    <row r="439108" ht="14.25" customHeight="1"/>
    <row r="439110" ht="14.25" customHeight="1"/>
    <row r="439112" ht="14.25" customHeight="1"/>
    <row r="439114" ht="14.25" customHeight="1"/>
    <row r="439116" ht="14.25" customHeight="1"/>
    <row r="439118" ht="14.25" customHeight="1"/>
    <row r="439120" ht="14.25" customHeight="1"/>
    <row r="439122" ht="14.25" customHeight="1"/>
    <row r="439124" ht="14.25" customHeight="1"/>
    <row r="439126" ht="14.25" customHeight="1"/>
    <row r="439128" ht="14.25" customHeight="1"/>
    <row r="439130" ht="14.25" customHeight="1"/>
    <row r="439132" ht="14.25" customHeight="1"/>
    <row r="439134" ht="14.25" customHeight="1"/>
    <row r="439136" ht="14.25" customHeight="1"/>
    <row r="439138" ht="14.25" customHeight="1"/>
    <row r="439140" ht="14.25" customHeight="1"/>
    <row r="439142" ht="14.25" customHeight="1"/>
    <row r="439144" ht="14.25" customHeight="1"/>
    <row r="439146" ht="14.25" customHeight="1"/>
    <row r="439148" ht="14.25" customHeight="1"/>
    <row r="439150" ht="14.25" customHeight="1"/>
    <row r="439152" ht="14.25" customHeight="1"/>
    <row r="439154" ht="14.25" customHeight="1"/>
    <row r="439156" ht="14.25" customHeight="1"/>
    <row r="439158" ht="14.25" customHeight="1"/>
    <row r="439160" ht="14.25" customHeight="1"/>
    <row r="439162" ht="14.25" customHeight="1"/>
    <row r="439164" ht="14.25" customHeight="1"/>
    <row r="439166" ht="14.25" customHeight="1"/>
    <row r="439168" ht="14.25" customHeight="1"/>
    <row r="439170" ht="14.25" customHeight="1"/>
    <row r="439172" ht="14.25" customHeight="1"/>
    <row r="439174" ht="14.25" customHeight="1"/>
    <row r="439176" ht="14.25" customHeight="1"/>
    <row r="439178" ht="14.25" customHeight="1"/>
    <row r="439180" ht="14.25" customHeight="1"/>
    <row r="439182" ht="14.25" customHeight="1"/>
    <row r="439184" ht="14.25" customHeight="1"/>
    <row r="439186" ht="14.25" customHeight="1"/>
    <row r="439188" ht="14.25" customHeight="1"/>
    <row r="439190" ht="14.25" customHeight="1"/>
    <row r="439192" ht="14.25" customHeight="1"/>
    <row r="439194" ht="14.25" customHeight="1"/>
    <row r="439196" ht="14.25" customHeight="1"/>
    <row r="439198" ht="14.25" customHeight="1"/>
    <row r="439200" ht="14.25" customHeight="1"/>
    <row r="439202" ht="14.25" customHeight="1"/>
    <row r="439204" ht="14.25" customHeight="1"/>
    <row r="439206" ht="14.25" customHeight="1"/>
    <row r="439208" ht="14.25" customHeight="1"/>
    <row r="439210" ht="14.25" customHeight="1"/>
    <row r="439212" ht="14.25" customHeight="1"/>
    <row r="439214" ht="14.25" customHeight="1"/>
    <row r="439216" ht="14.25" customHeight="1"/>
    <row r="439218" ht="14.25" customHeight="1"/>
    <row r="439220" ht="14.25" customHeight="1"/>
    <row r="439222" ht="14.25" customHeight="1"/>
    <row r="439224" ht="14.25" customHeight="1"/>
    <row r="439226" ht="14.25" customHeight="1"/>
    <row r="439228" ht="14.25" customHeight="1"/>
    <row r="439230" ht="14.25" customHeight="1"/>
    <row r="439232" ht="14.25" customHeight="1"/>
    <row r="439234" ht="14.25" customHeight="1"/>
    <row r="439236" ht="14.25" customHeight="1"/>
    <row r="439238" ht="14.25" customHeight="1"/>
    <row r="439240" ht="14.25" customHeight="1"/>
    <row r="439242" ht="14.25" customHeight="1"/>
    <row r="439244" ht="14.25" customHeight="1"/>
    <row r="439246" ht="14.25" customHeight="1"/>
    <row r="439248" ht="14.25" customHeight="1"/>
    <row r="439250" ht="14.25" customHeight="1"/>
    <row r="439252" ht="14.25" customHeight="1"/>
    <row r="439254" ht="14.25" customHeight="1"/>
    <row r="439256" ht="14.25" customHeight="1"/>
    <row r="439258" ht="14.25" customHeight="1"/>
    <row r="439260" ht="14.25" customHeight="1"/>
    <row r="439262" ht="14.25" customHeight="1"/>
    <row r="439264" ht="14.25" customHeight="1"/>
    <row r="439266" ht="14.25" customHeight="1"/>
    <row r="439268" ht="14.25" customHeight="1"/>
    <row r="439270" ht="14.25" customHeight="1"/>
    <row r="439272" ht="14.25" customHeight="1"/>
    <row r="439274" ht="14.25" customHeight="1"/>
    <row r="439276" ht="14.25" customHeight="1"/>
    <row r="439278" ht="14.25" customHeight="1"/>
    <row r="439280" ht="14.25" customHeight="1"/>
    <row r="439282" ht="14.25" customHeight="1"/>
    <row r="439284" ht="14.25" customHeight="1"/>
    <row r="439286" ht="14.25" customHeight="1"/>
    <row r="439288" ht="14.25" customHeight="1"/>
    <row r="439290" ht="14.25" customHeight="1"/>
    <row r="439292" ht="14.25" customHeight="1"/>
    <row r="439294" ht="14.25" customHeight="1"/>
    <row r="439296" ht="14.25" customHeight="1"/>
    <row r="439298" ht="14.25" customHeight="1"/>
    <row r="439300" ht="14.25" customHeight="1"/>
    <row r="439302" ht="14.25" customHeight="1"/>
    <row r="439304" ht="14.25" customHeight="1"/>
    <row r="439306" ht="14.25" customHeight="1"/>
    <row r="439308" ht="14.25" customHeight="1"/>
    <row r="439310" ht="14.25" customHeight="1"/>
    <row r="439312" ht="14.25" customHeight="1"/>
    <row r="439314" ht="14.25" customHeight="1"/>
    <row r="439316" ht="14.25" customHeight="1"/>
    <row r="439318" ht="14.25" customHeight="1"/>
    <row r="439320" ht="14.25" customHeight="1"/>
    <row r="439322" ht="14.25" customHeight="1"/>
    <row r="439324" ht="14.25" customHeight="1"/>
    <row r="439326" ht="14.25" customHeight="1"/>
    <row r="439328" ht="14.25" customHeight="1"/>
    <row r="439330" ht="14.25" customHeight="1"/>
    <row r="439332" ht="14.25" customHeight="1"/>
    <row r="439334" ht="14.25" customHeight="1"/>
    <row r="439336" ht="14.25" customHeight="1"/>
    <row r="439338" ht="14.25" customHeight="1"/>
    <row r="439340" ht="14.25" customHeight="1"/>
    <row r="439342" ht="14.25" customHeight="1"/>
    <row r="439344" ht="14.25" customHeight="1"/>
    <row r="439346" ht="14.25" customHeight="1"/>
    <row r="439348" ht="14.25" customHeight="1"/>
    <row r="439350" ht="14.25" customHeight="1"/>
    <row r="439352" ht="14.25" customHeight="1"/>
    <row r="439354" ht="14.25" customHeight="1"/>
    <row r="439356" ht="14.25" customHeight="1"/>
    <row r="439358" ht="14.25" customHeight="1"/>
    <row r="439360" ht="14.25" customHeight="1"/>
    <row r="439362" ht="14.25" customHeight="1"/>
    <row r="439364" ht="14.25" customHeight="1"/>
    <row r="439366" ht="14.25" customHeight="1"/>
    <row r="439368" ht="14.25" customHeight="1"/>
    <row r="439370" ht="14.25" customHeight="1"/>
    <row r="439372" ht="14.25" customHeight="1"/>
    <row r="439374" ht="14.25" customHeight="1"/>
    <row r="439376" ht="14.25" customHeight="1"/>
    <row r="439378" ht="14.25" customHeight="1"/>
    <row r="439380" ht="14.25" customHeight="1"/>
    <row r="439382" ht="14.25" customHeight="1"/>
    <row r="439384" ht="14.25" customHeight="1"/>
    <row r="439386" ht="14.25" customHeight="1"/>
    <row r="439388" ht="14.25" customHeight="1"/>
    <row r="439390" ht="14.25" customHeight="1"/>
    <row r="439392" ht="14.25" customHeight="1"/>
    <row r="439394" ht="14.25" customHeight="1"/>
    <row r="439396" ht="14.25" customHeight="1"/>
    <row r="439398" ht="14.25" customHeight="1"/>
    <row r="439400" ht="14.25" customHeight="1"/>
    <row r="439402" ht="14.25" customHeight="1"/>
    <row r="439404" ht="14.25" customHeight="1"/>
    <row r="439406" ht="14.25" customHeight="1"/>
    <row r="439408" ht="14.25" customHeight="1"/>
    <row r="439410" ht="14.25" customHeight="1"/>
    <row r="439412" ht="14.25" customHeight="1"/>
    <row r="439414" ht="14.25" customHeight="1"/>
    <row r="439416" ht="14.25" customHeight="1"/>
    <row r="439418" ht="14.25" customHeight="1"/>
    <row r="439420" ht="14.25" customHeight="1"/>
    <row r="439422" ht="14.25" customHeight="1"/>
    <row r="439424" ht="14.25" customHeight="1"/>
    <row r="439426" ht="14.25" customHeight="1"/>
    <row r="439428" ht="14.25" customHeight="1"/>
    <row r="439430" ht="14.25" customHeight="1"/>
    <row r="439432" ht="14.25" customHeight="1"/>
    <row r="439434" ht="14.25" customHeight="1"/>
    <row r="439436" ht="14.25" customHeight="1"/>
    <row r="439438" ht="14.25" customHeight="1"/>
    <row r="439440" ht="14.25" customHeight="1"/>
    <row r="439442" ht="14.25" customHeight="1"/>
    <row r="439444" ht="14.25" customHeight="1"/>
    <row r="439446" ht="14.25" customHeight="1"/>
    <row r="439448" ht="14.25" customHeight="1"/>
    <row r="439450" ht="14.25" customHeight="1"/>
    <row r="439452" ht="14.25" customHeight="1"/>
    <row r="439454" ht="14.25" customHeight="1"/>
    <row r="439456" ht="14.25" customHeight="1"/>
    <row r="439458" ht="14.25" customHeight="1"/>
    <row r="439460" ht="14.25" customHeight="1"/>
    <row r="439462" ht="14.25" customHeight="1"/>
    <row r="439464" ht="14.25" customHeight="1"/>
    <row r="439466" ht="14.25" customHeight="1"/>
    <row r="439468" ht="14.25" customHeight="1"/>
    <row r="439470" ht="14.25" customHeight="1"/>
    <row r="439472" ht="14.25" customHeight="1"/>
    <row r="439474" ht="14.25" customHeight="1"/>
    <row r="439476" ht="14.25" customHeight="1"/>
    <row r="439478" ht="14.25" customHeight="1"/>
    <row r="439480" ht="14.25" customHeight="1"/>
    <row r="439482" ht="14.25" customHeight="1"/>
    <row r="439484" ht="14.25" customHeight="1"/>
    <row r="439486" ht="14.25" customHeight="1"/>
    <row r="439488" ht="14.25" customHeight="1"/>
    <row r="439490" ht="14.25" customHeight="1"/>
    <row r="439492" ht="14.25" customHeight="1"/>
    <row r="439494" ht="14.25" customHeight="1"/>
    <row r="439496" ht="14.25" customHeight="1"/>
    <row r="439498" ht="14.25" customHeight="1"/>
    <row r="439500" ht="14.25" customHeight="1"/>
    <row r="439502" ht="14.25" customHeight="1"/>
    <row r="439504" ht="14.25" customHeight="1"/>
    <row r="439506" ht="14.25" customHeight="1"/>
    <row r="439508" ht="14.25" customHeight="1"/>
    <row r="439510" ht="14.25" customHeight="1"/>
    <row r="439512" ht="14.25" customHeight="1"/>
    <row r="439514" ht="14.25" customHeight="1"/>
    <row r="439516" ht="14.25" customHeight="1"/>
    <row r="439518" ht="14.25" customHeight="1"/>
    <row r="439520" ht="14.25" customHeight="1"/>
    <row r="439522" ht="14.25" customHeight="1"/>
    <row r="439524" ht="14.25" customHeight="1"/>
    <row r="439526" ht="14.25" customHeight="1"/>
    <row r="439528" ht="14.25" customHeight="1"/>
    <row r="439530" ht="14.25" customHeight="1"/>
    <row r="439532" ht="14.25" customHeight="1"/>
    <row r="439534" ht="14.25" customHeight="1"/>
    <row r="439536" ht="14.25" customHeight="1"/>
    <row r="439538" ht="14.25" customHeight="1"/>
    <row r="439540" ht="14.25" customHeight="1"/>
    <row r="439542" ht="14.25" customHeight="1"/>
    <row r="439544" ht="14.25" customHeight="1"/>
    <row r="439546" ht="14.25" customHeight="1"/>
    <row r="439548" ht="14.25" customHeight="1"/>
    <row r="439550" ht="14.25" customHeight="1"/>
    <row r="439552" ht="14.25" customHeight="1"/>
    <row r="439554" ht="14.25" customHeight="1"/>
    <row r="439556" ht="14.25" customHeight="1"/>
    <row r="439558" ht="14.25" customHeight="1"/>
    <row r="439560" ht="14.25" customHeight="1"/>
    <row r="439562" ht="14.25" customHeight="1"/>
    <row r="439564" ht="14.25" customHeight="1"/>
    <row r="439566" ht="14.25" customHeight="1"/>
    <row r="439568" ht="14.25" customHeight="1"/>
    <row r="439570" ht="14.25" customHeight="1"/>
    <row r="439572" ht="14.25" customHeight="1"/>
    <row r="439574" ht="14.25" customHeight="1"/>
    <row r="439576" ht="14.25" customHeight="1"/>
    <row r="439578" ht="14.25" customHeight="1"/>
    <row r="439580" ht="14.25" customHeight="1"/>
    <row r="439582" ht="14.25" customHeight="1"/>
    <row r="439584" ht="14.25" customHeight="1"/>
    <row r="439586" ht="14.25" customHeight="1"/>
    <row r="439588" ht="14.25" customHeight="1"/>
    <row r="439590" ht="14.25" customHeight="1"/>
    <row r="439592" ht="14.25" customHeight="1"/>
    <row r="439594" ht="14.25" customHeight="1"/>
    <row r="439596" ht="14.25" customHeight="1"/>
    <row r="439598" ht="14.25" customHeight="1"/>
    <row r="439600" ht="14.25" customHeight="1"/>
    <row r="439602" ht="14.25" customHeight="1"/>
    <row r="439604" ht="14.25" customHeight="1"/>
    <row r="439606" ht="14.25" customHeight="1"/>
    <row r="439608" ht="14.25" customHeight="1"/>
    <row r="439610" ht="14.25" customHeight="1"/>
    <row r="439612" ht="14.25" customHeight="1"/>
    <row r="439614" ht="14.25" customHeight="1"/>
    <row r="439616" ht="14.25" customHeight="1"/>
    <row r="439618" ht="14.25" customHeight="1"/>
    <row r="439620" ht="14.25" customHeight="1"/>
    <row r="439622" ht="14.25" customHeight="1"/>
    <row r="439624" ht="14.25" customHeight="1"/>
    <row r="439626" ht="14.25" customHeight="1"/>
    <row r="439628" ht="14.25" customHeight="1"/>
    <row r="439630" ht="14.25" customHeight="1"/>
    <row r="439632" ht="14.25" customHeight="1"/>
    <row r="439634" ht="14.25" customHeight="1"/>
    <row r="439636" ht="14.25" customHeight="1"/>
    <row r="439638" ht="14.25" customHeight="1"/>
    <row r="439640" ht="14.25" customHeight="1"/>
    <row r="439642" ht="14.25" customHeight="1"/>
    <row r="439644" ht="14.25" customHeight="1"/>
    <row r="439646" ht="14.25" customHeight="1"/>
    <row r="439648" ht="14.25" customHeight="1"/>
    <row r="439650" ht="14.25" customHeight="1"/>
    <row r="439652" ht="14.25" customHeight="1"/>
    <row r="439654" ht="14.25" customHeight="1"/>
    <row r="439656" ht="14.25" customHeight="1"/>
    <row r="439658" ht="14.25" customHeight="1"/>
    <row r="439660" ht="14.25" customHeight="1"/>
    <row r="439662" ht="14.25" customHeight="1"/>
    <row r="439664" ht="14.25" customHeight="1"/>
    <row r="439666" ht="14.25" customHeight="1"/>
    <row r="439668" ht="14.25" customHeight="1"/>
    <row r="439670" ht="14.25" customHeight="1"/>
    <row r="439672" ht="14.25" customHeight="1"/>
    <row r="439674" ht="14.25" customHeight="1"/>
    <row r="439676" ht="14.25" customHeight="1"/>
    <row r="439678" ht="14.25" customHeight="1"/>
    <row r="439680" ht="14.25" customHeight="1"/>
    <row r="439682" ht="14.25" customHeight="1"/>
    <row r="439684" ht="14.25" customHeight="1"/>
    <row r="439686" ht="14.25" customHeight="1"/>
    <row r="439688" ht="14.25" customHeight="1"/>
    <row r="439690" ht="14.25" customHeight="1"/>
    <row r="439692" ht="14.25" customHeight="1"/>
    <row r="439694" ht="14.25" customHeight="1"/>
    <row r="439696" ht="14.25" customHeight="1"/>
    <row r="439698" ht="14.25" customHeight="1"/>
    <row r="439700" ht="14.25" customHeight="1"/>
    <row r="439702" ht="14.25" customHeight="1"/>
    <row r="439704" ht="14.25" customHeight="1"/>
    <row r="439706" ht="14.25" customHeight="1"/>
    <row r="439708" ht="14.25" customHeight="1"/>
    <row r="439710" ht="14.25" customHeight="1"/>
    <row r="439712" ht="14.25" customHeight="1"/>
    <row r="439714" ht="14.25" customHeight="1"/>
    <row r="439716" ht="14.25" customHeight="1"/>
    <row r="439718" ht="14.25" customHeight="1"/>
    <row r="439720" ht="14.25" customHeight="1"/>
    <row r="439722" ht="14.25" customHeight="1"/>
    <row r="439724" ht="14.25" customHeight="1"/>
    <row r="439726" ht="14.25" customHeight="1"/>
    <row r="439728" ht="14.25" customHeight="1"/>
    <row r="439730" ht="14.25" customHeight="1"/>
    <row r="439732" ht="14.25" customHeight="1"/>
    <row r="439734" ht="14.25" customHeight="1"/>
    <row r="439736" ht="14.25" customHeight="1"/>
    <row r="439738" ht="14.25" customHeight="1"/>
    <row r="439740" ht="14.25" customHeight="1"/>
    <row r="439742" ht="14.25" customHeight="1"/>
    <row r="439744" ht="14.25" customHeight="1"/>
    <row r="439746" ht="14.25" customHeight="1"/>
    <row r="439748" ht="14.25" customHeight="1"/>
    <row r="439750" ht="14.25" customHeight="1"/>
    <row r="439752" ht="14.25" customHeight="1"/>
    <row r="439754" ht="14.25" customHeight="1"/>
    <row r="439756" ht="14.25" customHeight="1"/>
    <row r="439758" ht="14.25" customHeight="1"/>
    <row r="439760" ht="14.25" customHeight="1"/>
    <row r="439762" ht="14.25" customHeight="1"/>
    <row r="439764" ht="14.25" customHeight="1"/>
    <row r="439766" ht="14.25" customHeight="1"/>
    <row r="439768" ht="14.25" customHeight="1"/>
    <row r="439770" ht="14.25" customHeight="1"/>
    <row r="439772" ht="14.25" customHeight="1"/>
    <row r="439774" ht="14.25" customHeight="1"/>
    <row r="439776" ht="14.25" customHeight="1"/>
    <row r="439778" ht="14.25" customHeight="1"/>
    <row r="439780" ht="14.25" customHeight="1"/>
    <row r="439782" ht="14.25" customHeight="1"/>
    <row r="439784" ht="14.25" customHeight="1"/>
    <row r="439786" ht="14.25" customHeight="1"/>
    <row r="439788" ht="14.25" customHeight="1"/>
    <row r="439790" ht="14.25" customHeight="1"/>
    <row r="439792" ht="14.25" customHeight="1"/>
    <row r="439794" ht="14.25" customHeight="1"/>
    <row r="439796" ht="14.25" customHeight="1"/>
    <row r="439798" ht="14.25" customHeight="1"/>
    <row r="439800" ht="14.25" customHeight="1"/>
    <row r="439802" ht="14.25" customHeight="1"/>
    <row r="439804" ht="14.25" customHeight="1"/>
    <row r="439806" ht="14.25" customHeight="1"/>
    <row r="439808" ht="14.25" customHeight="1"/>
    <row r="439810" ht="14.25" customHeight="1"/>
    <row r="439812" ht="14.25" customHeight="1"/>
    <row r="439814" ht="14.25" customHeight="1"/>
    <row r="439816" ht="14.25" customHeight="1"/>
    <row r="439818" ht="14.25" customHeight="1"/>
    <row r="439820" ht="14.25" customHeight="1"/>
    <row r="439822" ht="14.25" customHeight="1"/>
    <row r="439824" ht="14.25" customHeight="1"/>
    <row r="439826" ht="14.25" customHeight="1"/>
    <row r="439828" ht="14.25" customHeight="1"/>
    <row r="439830" ht="14.25" customHeight="1"/>
    <row r="439832" ht="14.25" customHeight="1"/>
    <row r="439834" ht="14.25" customHeight="1"/>
    <row r="439836" ht="14.25" customHeight="1"/>
    <row r="439838" ht="14.25" customHeight="1"/>
    <row r="439840" ht="14.25" customHeight="1"/>
    <row r="439842" ht="14.25" customHeight="1"/>
    <row r="439844" ht="14.25" customHeight="1"/>
    <row r="439846" ht="14.25" customHeight="1"/>
    <row r="439848" ht="14.25" customHeight="1"/>
    <row r="439850" ht="14.25" customHeight="1"/>
    <row r="439852" ht="14.25" customHeight="1"/>
    <row r="439854" ht="14.25" customHeight="1"/>
    <row r="439856" ht="14.25" customHeight="1"/>
    <row r="439858" ht="14.25" customHeight="1"/>
    <row r="439860" ht="14.25" customHeight="1"/>
    <row r="439862" ht="14.25" customHeight="1"/>
    <row r="439864" ht="14.25" customHeight="1"/>
    <row r="439866" ht="14.25" customHeight="1"/>
    <row r="439868" ht="14.25" customHeight="1"/>
    <row r="439870" ht="14.25" customHeight="1"/>
    <row r="439872" ht="14.25" customHeight="1"/>
    <row r="439874" ht="14.25" customHeight="1"/>
    <row r="439876" ht="14.25" customHeight="1"/>
    <row r="439878" ht="14.25" customHeight="1"/>
    <row r="439880" ht="14.25" customHeight="1"/>
    <row r="439882" ht="14.25" customHeight="1"/>
    <row r="439884" ht="14.25" customHeight="1"/>
    <row r="439886" ht="14.25" customHeight="1"/>
    <row r="439888" ht="14.25" customHeight="1"/>
    <row r="439890" ht="14.25" customHeight="1"/>
    <row r="439892" ht="14.25" customHeight="1"/>
    <row r="439894" ht="14.25" customHeight="1"/>
    <row r="439896" ht="14.25" customHeight="1"/>
    <row r="439898" ht="14.25" customHeight="1"/>
    <row r="439900" ht="14.25" customHeight="1"/>
    <row r="439902" ht="14.25" customHeight="1"/>
    <row r="439904" ht="14.25" customHeight="1"/>
    <row r="439906" ht="14.25" customHeight="1"/>
    <row r="439908" ht="14.25" customHeight="1"/>
    <row r="439910" ht="14.25" customHeight="1"/>
    <row r="439912" ht="14.25" customHeight="1"/>
    <row r="439914" ht="14.25" customHeight="1"/>
    <row r="439916" ht="14.25" customHeight="1"/>
    <row r="439918" ht="14.25" customHeight="1"/>
    <row r="439920" ht="14.25" customHeight="1"/>
    <row r="439922" ht="14.25" customHeight="1"/>
    <row r="439924" ht="14.25" customHeight="1"/>
    <row r="439926" ht="14.25" customHeight="1"/>
    <row r="439928" ht="14.25" customHeight="1"/>
    <row r="439930" ht="14.25" customHeight="1"/>
    <row r="439932" ht="14.25" customHeight="1"/>
    <row r="439934" ht="14.25" customHeight="1"/>
    <row r="439936" ht="14.25" customHeight="1"/>
    <row r="439938" ht="14.25" customHeight="1"/>
    <row r="439940" ht="14.25" customHeight="1"/>
    <row r="439942" ht="14.25" customHeight="1"/>
    <row r="439944" ht="14.25" customHeight="1"/>
    <row r="439946" ht="14.25" customHeight="1"/>
    <row r="439948" ht="14.25" customHeight="1"/>
    <row r="439950" ht="14.25" customHeight="1"/>
    <row r="439952" ht="14.25" customHeight="1"/>
    <row r="439954" ht="14.25" customHeight="1"/>
    <row r="439956" ht="14.25" customHeight="1"/>
    <row r="439958" ht="14.25" customHeight="1"/>
    <row r="439960" ht="14.25" customHeight="1"/>
    <row r="439962" ht="14.25" customHeight="1"/>
    <row r="439964" ht="14.25" customHeight="1"/>
    <row r="439966" ht="14.25" customHeight="1"/>
    <row r="439968" ht="14.25" customHeight="1"/>
    <row r="439970" ht="14.25" customHeight="1"/>
    <row r="439972" ht="14.25" customHeight="1"/>
    <row r="439974" ht="14.25" customHeight="1"/>
    <row r="439976" ht="14.25" customHeight="1"/>
    <row r="439978" ht="14.25" customHeight="1"/>
    <row r="439980" ht="14.25" customHeight="1"/>
    <row r="439982" ht="14.25" customHeight="1"/>
    <row r="439984" ht="14.25" customHeight="1"/>
    <row r="439986" ht="14.25" customHeight="1"/>
    <row r="439988" ht="14.25" customHeight="1"/>
    <row r="439990" ht="14.25" customHeight="1"/>
    <row r="439992" ht="14.25" customHeight="1"/>
    <row r="439994" ht="14.25" customHeight="1"/>
    <row r="439996" ht="14.25" customHeight="1"/>
    <row r="439998" ht="14.25" customHeight="1"/>
    <row r="440000" ht="14.25" customHeight="1"/>
    <row r="440002" ht="14.25" customHeight="1"/>
    <row r="440004" ht="14.25" customHeight="1"/>
    <row r="440006" ht="14.25" customHeight="1"/>
    <row r="440008" ht="14.25" customHeight="1"/>
    <row r="440010" ht="14.25" customHeight="1"/>
    <row r="440012" ht="14.25" customHeight="1"/>
    <row r="440014" ht="14.25" customHeight="1"/>
    <row r="440016" ht="14.25" customHeight="1"/>
    <row r="440018" ht="14.25" customHeight="1"/>
    <row r="440020" ht="14.25" customHeight="1"/>
    <row r="440022" ht="14.25" customHeight="1"/>
    <row r="440024" ht="14.25" customHeight="1"/>
    <row r="440026" ht="14.25" customHeight="1"/>
    <row r="440028" ht="14.25" customHeight="1"/>
    <row r="440030" ht="14.25" customHeight="1"/>
    <row r="440032" ht="14.25" customHeight="1"/>
    <row r="440034" ht="14.25" customHeight="1"/>
    <row r="440036" ht="14.25" customHeight="1"/>
    <row r="440038" ht="14.25" customHeight="1"/>
    <row r="440040" ht="14.25" customHeight="1"/>
    <row r="440042" ht="14.25" customHeight="1"/>
    <row r="440044" ht="14.25" customHeight="1"/>
    <row r="440046" ht="14.25" customHeight="1"/>
    <row r="440048" ht="14.25" customHeight="1"/>
    <row r="440050" ht="14.25" customHeight="1"/>
    <row r="440052" ht="14.25" customHeight="1"/>
    <row r="440054" ht="14.25" customHeight="1"/>
    <row r="440056" ht="14.25" customHeight="1"/>
    <row r="440058" ht="14.25" customHeight="1"/>
    <row r="440060" ht="14.25" customHeight="1"/>
    <row r="440062" ht="14.25" customHeight="1"/>
    <row r="440064" ht="14.25" customHeight="1"/>
    <row r="440066" ht="14.25" customHeight="1"/>
    <row r="440068" ht="14.25" customHeight="1"/>
    <row r="440070" ht="14.25" customHeight="1"/>
    <row r="440072" ht="14.25" customHeight="1"/>
    <row r="440074" ht="14.25" customHeight="1"/>
    <row r="440076" ht="14.25" customHeight="1"/>
    <row r="440078" ht="14.25" customHeight="1"/>
    <row r="440080" ht="14.25" customHeight="1"/>
    <row r="440082" ht="14.25" customHeight="1"/>
    <row r="440084" ht="14.25" customHeight="1"/>
    <row r="440086" ht="14.25" customHeight="1"/>
    <row r="440088" ht="14.25" customHeight="1"/>
    <row r="440090" ht="14.25" customHeight="1"/>
    <row r="440092" ht="14.25" customHeight="1"/>
    <row r="440094" ht="14.25" customHeight="1"/>
    <row r="440096" ht="14.25" customHeight="1"/>
    <row r="440098" ht="14.25" customHeight="1"/>
    <row r="440100" ht="14.25" customHeight="1"/>
    <row r="440102" ht="14.25" customHeight="1"/>
    <row r="440104" ht="14.25" customHeight="1"/>
    <row r="440106" ht="14.25" customHeight="1"/>
    <row r="440108" ht="14.25" customHeight="1"/>
    <row r="440110" ht="14.25" customHeight="1"/>
    <row r="440112" ht="14.25" customHeight="1"/>
    <row r="440114" ht="14.25" customHeight="1"/>
    <row r="440116" ht="14.25" customHeight="1"/>
    <row r="440118" ht="14.25" customHeight="1"/>
    <row r="440120" ht="14.25" customHeight="1"/>
    <row r="440122" ht="14.25" customHeight="1"/>
    <row r="440124" ht="14.25" customHeight="1"/>
    <row r="440126" ht="14.25" customHeight="1"/>
    <row r="440128" ht="14.25" customHeight="1"/>
    <row r="440130" ht="14.25" customHeight="1"/>
    <row r="440132" ht="14.25" customHeight="1"/>
    <row r="440134" ht="14.25" customHeight="1"/>
    <row r="440136" ht="14.25" customHeight="1"/>
    <row r="440138" ht="14.25" customHeight="1"/>
    <row r="440140" ht="14.25" customHeight="1"/>
    <row r="440142" ht="14.25" customHeight="1"/>
    <row r="440144" ht="14.25" customHeight="1"/>
    <row r="440146" ht="14.25" customHeight="1"/>
    <row r="440148" ht="14.25" customHeight="1"/>
    <row r="440150" ht="14.25" customHeight="1"/>
    <row r="440152" ht="14.25" customHeight="1"/>
    <row r="440154" ht="14.25" customHeight="1"/>
    <row r="440156" ht="14.25" customHeight="1"/>
    <row r="440158" ht="14.25" customHeight="1"/>
    <row r="440160" ht="14.25" customHeight="1"/>
    <row r="440162" ht="14.25" customHeight="1"/>
    <row r="440164" ht="14.25" customHeight="1"/>
    <row r="440166" ht="14.25" customHeight="1"/>
    <row r="440168" ht="14.25" customHeight="1"/>
    <row r="440170" ht="14.25" customHeight="1"/>
    <row r="440172" ht="14.25" customHeight="1"/>
    <row r="440174" ht="14.25" customHeight="1"/>
    <row r="440176" ht="14.25" customHeight="1"/>
    <row r="440178" ht="14.25" customHeight="1"/>
    <row r="440180" ht="14.25" customHeight="1"/>
    <row r="440182" ht="14.25" customHeight="1"/>
    <row r="440184" ht="14.25" customHeight="1"/>
    <row r="440186" ht="14.25" customHeight="1"/>
    <row r="440188" ht="14.25" customHeight="1"/>
    <row r="440190" ht="14.25" customHeight="1"/>
    <row r="440192" ht="14.25" customHeight="1"/>
    <row r="440194" ht="14.25" customHeight="1"/>
    <row r="440196" ht="14.25" customHeight="1"/>
    <row r="440198" ht="14.25" customHeight="1"/>
    <row r="440200" ht="14.25" customHeight="1"/>
    <row r="440202" ht="14.25" customHeight="1"/>
    <row r="440204" ht="14.25" customHeight="1"/>
    <row r="440206" ht="14.25" customHeight="1"/>
    <row r="440208" ht="14.25" customHeight="1"/>
    <row r="440210" ht="14.25" customHeight="1"/>
    <row r="440212" ht="14.25" customHeight="1"/>
    <row r="440214" ht="14.25" customHeight="1"/>
    <row r="440216" ht="14.25" customHeight="1"/>
    <row r="440218" ht="14.25" customHeight="1"/>
    <row r="440220" ht="14.25" customHeight="1"/>
    <row r="440222" ht="14.25" customHeight="1"/>
    <row r="440224" ht="14.25" customHeight="1"/>
    <row r="440226" ht="14.25" customHeight="1"/>
    <row r="440228" ht="14.25" customHeight="1"/>
    <row r="440230" ht="14.25" customHeight="1"/>
    <row r="440232" ht="14.25" customHeight="1"/>
    <row r="440234" ht="14.25" customHeight="1"/>
    <row r="440236" ht="14.25" customHeight="1"/>
    <row r="440238" ht="14.25" customHeight="1"/>
    <row r="440240" ht="14.25" customHeight="1"/>
    <row r="440242" ht="14.25" customHeight="1"/>
    <row r="440244" ht="14.25" customHeight="1"/>
    <row r="440246" ht="14.25" customHeight="1"/>
    <row r="440248" ht="14.25" customHeight="1"/>
    <row r="440250" ht="14.25" customHeight="1"/>
    <row r="440252" ht="14.25" customHeight="1"/>
    <row r="440254" ht="14.25" customHeight="1"/>
    <row r="440256" ht="14.25" customHeight="1"/>
    <row r="440258" ht="14.25" customHeight="1"/>
    <row r="440260" ht="14.25" customHeight="1"/>
    <row r="440262" ht="14.25" customHeight="1"/>
    <row r="440264" ht="14.25" customHeight="1"/>
    <row r="440266" ht="14.25" customHeight="1"/>
    <row r="440268" ht="14.25" customHeight="1"/>
    <row r="440270" ht="14.25" customHeight="1"/>
    <row r="440272" ht="14.25" customHeight="1"/>
    <row r="440274" ht="14.25" customHeight="1"/>
    <row r="440276" ht="14.25" customHeight="1"/>
    <row r="440278" ht="14.25" customHeight="1"/>
    <row r="440280" ht="14.25" customHeight="1"/>
    <row r="440282" ht="14.25" customHeight="1"/>
    <row r="440284" ht="14.25" customHeight="1"/>
    <row r="440286" ht="14.25" customHeight="1"/>
    <row r="440288" ht="14.25" customHeight="1"/>
    <row r="440290" ht="14.25" customHeight="1"/>
    <row r="440292" ht="14.25" customHeight="1"/>
    <row r="440294" ht="14.25" customHeight="1"/>
    <row r="440296" ht="14.25" customHeight="1"/>
    <row r="440298" ht="14.25" customHeight="1"/>
    <row r="440300" ht="14.25" customHeight="1"/>
    <row r="440302" ht="14.25" customHeight="1"/>
    <row r="440304" ht="14.25" customHeight="1"/>
    <row r="440306" ht="14.25" customHeight="1"/>
    <row r="440308" ht="14.25" customHeight="1"/>
    <row r="440310" ht="14.25" customHeight="1"/>
    <row r="440312" ht="14.25" customHeight="1"/>
    <row r="440314" ht="14.25" customHeight="1"/>
    <row r="440316" ht="14.25" customHeight="1"/>
    <row r="440318" ht="14.25" customHeight="1"/>
    <row r="440320" ht="14.25" customHeight="1"/>
    <row r="440322" ht="14.25" customHeight="1"/>
    <row r="440324" ht="14.25" customHeight="1"/>
    <row r="440326" ht="14.25" customHeight="1"/>
    <row r="440328" ht="14.25" customHeight="1"/>
    <row r="440330" ht="14.25" customHeight="1"/>
    <row r="440332" ht="14.25" customHeight="1"/>
    <row r="440334" ht="14.25" customHeight="1"/>
    <row r="440336" ht="14.25" customHeight="1"/>
    <row r="440338" ht="14.25" customHeight="1"/>
    <row r="440340" ht="14.25" customHeight="1"/>
    <row r="440342" ht="14.25" customHeight="1"/>
    <row r="440344" ht="14.25" customHeight="1"/>
    <row r="440346" ht="14.25" customHeight="1"/>
    <row r="440348" ht="14.25" customHeight="1"/>
    <row r="440350" ht="14.25" customHeight="1"/>
    <row r="440352" ht="14.25" customHeight="1"/>
    <row r="440354" ht="14.25" customHeight="1"/>
    <row r="440356" ht="14.25" customHeight="1"/>
    <row r="440358" ht="14.25" customHeight="1"/>
    <row r="440360" ht="14.25" customHeight="1"/>
    <row r="440362" ht="14.25" customHeight="1"/>
    <row r="440364" ht="14.25" customHeight="1"/>
    <row r="440366" ht="14.25" customHeight="1"/>
    <row r="440368" ht="14.25" customHeight="1"/>
    <row r="440370" ht="14.25" customHeight="1"/>
    <row r="440372" ht="14.25" customHeight="1"/>
    <row r="440374" ht="14.25" customHeight="1"/>
    <row r="440376" ht="14.25" customHeight="1"/>
    <row r="440378" ht="14.25" customHeight="1"/>
    <row r="440380" ht="14.25" customHeight="1"/>
    <row r="440382" ht="14.25" customHeight="1"/>
    <row r="440384" ht="14.25" customHeight="1"/>
    <row r="440386" ht="14.25" customHeight="1"/>
    <row r="440388" ht="14.25" customHeight="1"/>
    <row r="440390" ht="14.25" customHeight="1"/>
    <row r="440392" ht="14.25" customHeight="1"/>
    <row r="440394" ht="14.25" customHeight="1"/>
    <row r="440396" ht="14.25" customHeight="1"/>
    <row r="440398" ht="14.25" customHeight="1"/>
    <row r="440400" ht="14.25" customHeight="1"/>
    <row r="440402" ht="14.25" customHeight="1"/>
    <row r="440404" ht="14.25" customHeight="1"/>
    <row r="440406" ht="14.25" customHeight="1"/>
    <row r="440408" ht="14.25" customHeight="1"/>
    <row r="440410" ht="14.25" customHeight="1"/>
    <row r="440412" ht="14.25" customHeight="1"/>
    <row r="440414" ht="14.25" customHeight="1"/>
    <row r="440416" ht="14.25" customHeight="1"/>
    <row r="440418" ht="14.25" customHeight="1"/>
    <row r="440420" ht="14.25" customHeight="1"/>
    <row r="440422" ht="14.25" customHeight="1"/>
    <row r="440424" ht="14.25" customHeight="1"/>
    <row r="440426" ht="14.25" customHeight="1"/>
    <row r="440428" ht="14.25" customHeight="1"/>
    <row r="440430" ht="14.25" customHeight="1"/>
    <row r="440432" ht="14.25" customHeight="1"/>
    <row r="440434" ht="14.25" customHeight="1"/>
    <row r="440436" ht="14.25" customHeight="1"/>
    <row r="440438" ht="14.25" customHeight="1"/>
    <row r="440440" ht="14.25" customHeight="1"/>
    <row r="440442" ht="14.25" customHeight="1"/>
    <row r="440444" ht="14.25" customHeight="1"/>
    <row r="440446" ht="14.25" customHeight="1"/>
    <row r="440448" ht="14.25" customHeight="1"/>
    <row r="440450" ht="14.25" customHeight="1"/>
    <row r="440452" ht="14.25" customHeight="1"/>
    <row r="440454" ht="14.25" customHeight="1"/>
    <row r="440456" ht="14.25" customHeight="1"/>
    <row r="440458" ht="14.25" customHeight="1"/>
    <row r="440460" ht="14.25" customHeight="1"/>
    <row r="440462" ht="14.25" customHeight="1"/>
    <row r="440464" ht="14.25" customHeight="1"/>
    <row r="440466" ht="14.25" customHeight="1"/>
    <row r="440468" ht="14.25" customHeight="1"/>
    <row r="440470" ht="14.25" customHeight="1"/>
    <row r="440472" ht="14.25" customHeight="1"/>
    <row r="440474" ht="14.25" customHeight="1"/>
    <row r="440476" ht="14.25" customHeight="1"/>
    <row r="440478" ht="14.25" customHeight="1"/>
    <row r="440480" ht="14.25" customHeight="1"/>
    <row r="440482" ht="14.25" customHeight="1"/>
    <row r="440484" ht="14.25" customHeight="1"/>
    <row r="440486" ht="14.25" customHeight="1"/>
    <row r="440488" ht="14.25" customHeight="1"/>
    <row r="440490" ht="14.25" customHeight="1"/>
    <row r="440492" ht="14.25" customHeight="1"/>
    <row r="440494" ht="14.25" customHeight="1"/>
    <row r="440496" ht="14.25" customHeight="1"/>
    <row r="440498" ht="14.25" customHeight="1"/>
    <row r="440500" ht="14.25" customHeight="1"/>
    <row r="440502" ht="14.25" customHeight="1"/>
    <row r="440504" ht="14.25" customHeight="1"/>
    <row r="440506" ht="14.25" customHeight="1"/>
    <row r="440508" ht="14.25" customHeight="1"/>
    <row r="440510" ht="14.25" customHeight="1"/>
    <row r="440512" ht="14.25" customHeight="1"/>
    <row r="440514" ht="14.25" customHeight="1"/>
    <row r="440516" ht="14.25" customHeight="1"/>
    <row r="440518" ht="14.25" customHeight="1"/>
    <row r="440520" ht="14.25" customHeight="1"/>
    <row r="440522" ht="14.25" customHeight="1"/>
    <row r="440524" ht="14.25" customHeight="1"/>
    <row r="440526" ht="14.25" customHeight="1"/>
    <row r="440528" ht="14.25" customHeight="1"/>
    <row r="440530" ht="14.25" customHeight="1"/>
    <row r="440532" ht="14.25" customHeight="1"/>
    <row r="440534" ht="14.25" customHeight="1"/>
    <row r="440536" ht="14.25" customHeight="1"/>
    <row r="440538" ht="14.25" customHeight="1"/>
    <row r="440540" ht="14.25" customHeight="1"/>
    <row r="440542" ht="14.25" customHeight="1"/>
    <row r="440544" ht="14.25" customHeight="1"/>
    <row r="440546" ht="14.25" customHeight="1"/>
    <row r="440548" ht="14.25" customHeight="1"/>
    <row r="440550" ht="14.25" customHeight="1"/>
    <row r="440552" ht="14.25" customHeight="1"/>
    <row r="440554" ht="14.25" customHeight="1"/>
    <row r="440556" ht="14.25" customHeight="1"/>
    <row r="440558" ht="14.25" customHeight="1"/>
    <row r="440560" ht="14.25" customHeight="1"/>
    <row r="440562" ht="14.25" customHeight="1"/>
    <row r="440564" ht="14.25" customHeight="1"/>
    <row r="440566" ht="14.25" customHeight="1"/>
    <row r="440568" ht="14.25" customHeight="1"/>
    <row r="440570" ht="14.25" customHeight="1"/>
    <row r="440572" ht="14.25" customHeight="1"/>
    <row r="440574" ht="14.25" customHeight="1"/>
    <row r="440576" ht="14.25" customHeight="1"/>
    <row r="440578" ht="14.25" customHeight="1"/>
    <row r="440580" ht="14.25" customHeight="1"/>
    <row r="440582" ht="14.25" customHeight="1"/>
    <row r="440584" ht="14.25" customHeight="1"/>
    <row r="440586" ht="14.25" customHeight="1"/>
    <row r="440588" ht="14.25" customHeight="1"/>
    <row r="440590" ht="14.25" customHeight="1"/>
    <row r="440592" ht="14.25" customHeight="1"/>
    <row r="440594" ht="14.25" customHeight="1"/>
    <row r="440596" ht="14.25" customHeight="1"/>
    <row r="440598" ht="14.25" customHeight="1"/>
    <row r="440600" ht="14.25" customHeight="1"/>
    <row r="440602" ht="14.25" customHeight="1"/>
    <row r="440604" ht="14.25" customHeight="1"/>
    <row r="440606" ht="14.25" customHeight="1"/>
    <row r="440608" ht="14.25" customHeight="1"/>
    <row r="440610" ht="14.25" customHeight="1"/>
    <row r="440612" ht="14.25" customHeight="1"/>
    <row r="440614" ht="14.25" customHeight="1"/>
    <row r="440616" ht="14.25" customHeight="1"/>
    <row r="440618" ht="14.25" customHeight="1"/>
    <row r="440620" ht="14.25" customHeight="1"/>
    <row r="440622" ht="14.25" customHeight="1"/>
    <row r="440624" ht="14.25" customHeight="1"/>
    <row r="440626" ht="14.25" customHeight="1"/>
    <row r="440628" ht="14.25" customHeight="1"/>
    <row r="440630" ht="14.25" customHeight="1"/>
    <row r="440632" ht="14.25" customHeight="1"/>
    <row r="440634" ht="14.25" customHeight="1"/>
    <row r="440636" ht="14.25" customHeight="1"/>
    <row r="440638" ht="14.25" customHeight="1"/>
    <row r="440640" ht="14.25" customHeight="1"/>
    <row r="440642" ht="14.25" customHeight="1"/>
    <row r="440644" ht="14.25" customHeight="1"/>
    <row r="440646" ht="14.25" customHeight="1"/>
    <row r="440648" ht="14.25" customHeight="1"/>
    <row r="440650" ht="14.25" customHeight="1"/>
    <row r="440652" ht="14.25" customHeight="1"/>
    <row r="440654" ht="14.25" customHeight="1"/>
    <row r="440656" ht="14.25" customHeight="1"/>
    <row r="440658" ht="14.25" customHeight="1"/>
    <row r="440660" ht="14.25" customHeight="1"/>
    <row r="440662" ht="14.25" customHeight="1"/>
    <row r="440664" ht="14.25" customHeight="1"/>
    <row r="440666" ht="14.25" customHeight="1"/>
    <row r="440668" ht="14.25" customHeight="1"/>
    <row r="440670" ht="14.25" customHeight="1"/>
    <row r="440672" ht="14.25" customHeight="1"/>
    <row r="440674" ht="14.25" customHeight="1"/>
    <row r="440676" ht="14.25" customHeight="1"/>
    <row r="440678" ht="14.25" customHeight="1"/>
    <row r="440680" ht="14.25" customHeight="1"/>
    <row r="440682" ht="14.25" customHeight="1"/>
    <row r="440684" ht="14.25" customHeight="1"/>
    <row r="440686" ht="14.25" customHeight="1"/>
    <row r="440688" ht="14.25" customHeight="1"/>
    <row r="440690" ht="14.25" customHeight="1"/>
    <row r="440692" ht="14.25" customHeight="1"/>
    <row r="440694" ht="14.25" customHeight="1"/>
    <row r="440696" ht="14.25" customHeight="1"/>
    <row r="440698" ht="14.25" customHeight="1"/>
    <row r="440700" ht="14.25" customHeight="1"/>
    <row r="440702" ht="14.25" customHeight="1"/>
    <row r="440704" ht="14.25" customHeight="1"/>
    <row r="440706" ht="14.25" customHeight="1"/>
    <row r="440708" ht="14.25" customHeight="1"/>
    <row r="440710" ht="14.25" customHeight="1"/>
    <row r="440712" ht="14.25" customHeight="1"/>
    <row r="440714" ht="14.25" customHeight="1"/>
    <row r="440716" ht="14.25" customHeight="1"/>
    <row r="440718" ht="14.25" customHeight="1"/>
    <row r="440720" ht="14.25" customHeight="1"/>
    <row r="440722" ht="14.25" customHeight="1"/>
    <row r="440724" ht="14.25" customHeight="1"/>
    <row r="440726" ht="14.25" customHeight="1"/>
    <row r="440728" ht="14.25" customHeight="1"/>
    <row r="440730" ht="14.25" customHeight="1"/>
    <row r="440732" ht="14.25" customHeight="1"/>
    <row r="440734" ht="14.25" customHeight="1"/>
    <row r="440736" ht="14.25" customHeight="1"/>
    <row r="440738" ht="14.25" customHeight="1"/>
    <row r="440740" ht="14.25" customHeight="1"/>
    <row r="440742" ht="14.25" customHeight="1"/>
    <row r="440744" ht="14.25" customHeight="1"/>
    <row r="440746" ht="14.25" customHeight="1"/>
    <row r="440748" ht="14.25" customHeight="1"/>
    <row r="440750" ht="14.25" customHeight="1"/>
    <row r="440752" ht="14.25" customHeight="1"/>
    <row r="440754" ht="14.25" customHeight="1"/>
    <row r="440756" ht="14.25" customHeight="1"/>
    <row r="440758" ht="14.25" customHeight="1"/>
    <row r="440760" ht="14.25" customHeight="1"/>
    <row r="440762" ht="14.25" customHeight="1"/>
    <row r="440764" ht="14.25" customHeight="1"/>
    <row r="440766" ht="14.25" customHeight="1"/>
    <row r="440768" ht="14.25" customHeight="1"/>
    <row r="440770" ht="14.25" customHeight="1"/>
    <row r="440772" ht="14.25" customHeight="1"/>
    <row r="440774" ht="14.25" customHeight="1"/>
    <row r="440776" ht="14.25" customHeight="1"/>
    <row r="440778" ht="14.25" customHeight="1"/>
    <row r="440780" ht="14.25" customHeight="1"/>
    <row r="440782" ht="14.25" customHeight="1"/>
    <row r="440784" ht="14.25" customHeight="1"/>
    <row r="440786" ht="14.25" customHeight="1"/>
    <row r="440788" ht="14.25" customHeight="1"/>
    <row r="440790" ht="14.25" customHeight="1"/>
    <row r="440792" ht="14.25" customHeight="1"/>
    <row r="440794" ht="14.25" customHeight="1"/>
    <row r="440796" ht="14.25" customHeight="1"/>
    <row r="440798" ht="14.25" customHeight="1"/>
    <row r="440800" ht="14.25" customHeight="1"/>
    <row r="440802" ht="14.25" customHeight="1"/>
    <row r="440804" ht="14.25" customHeight="1"/>
    <row r="440806" ht="14.25" customHeight="1"/>
    <row r="440808" ht="14.25" customHeight="1"/>
    <row r="440810" ht="14.25" customHeight="1"/>
    <row r="440812" ht="14.25" customHeight="1"/>
    <row r="440814" ht="14.25" customHeight="1"/>
    <row r="440816" ht="14.25" customHeight="1"/>
    <row r="440818" ht="14.25" customHeight="1"/>
    <row r="440820" ht="14.25" customHeight="1"/>
    <row r="440822" ht="14.25" customHeight="1"/>
    <row r="440824" ht="14.25" customHeight="1"/>
    <row r="440826" ht="14.25" customHeight="1"/>
    <row r="440828" ht="14.25" customHeight="1"/>
    <row r="440830" ht="14.25" customHeight="1"/>
    <row r="440832" ht="14.25" customHeight="1"/>
    <row r="440834" ht="14.25" customHeight="1"/>
    <row r="440836" ht="14.25" customHeight="1"/>
    <row r="440838" ht="14.25" customHeight="1"/>
    <row r="440840" ht="14.25" customHeight="1"/>
    <row r="440842" ht="14.25" customHeight="1"/>
    <row r="440844" ht="14.25" customHeight="1"/>
    <row r="440846" ht="14.25" customHeight="1"/>
    <row r="440848" ht="14.25" customHeight="1"/>
    <row r="440850" ht="14.25" customHeight="1"/>
    <row r="440852" ht="14.25" customHeight="1"/>
    <row r="440854" ht="14.25" customHeight="1"/>
    <row r="440856" ht="14.25" customHeight="1"/>
    <row r="440858" ht="14.25" customHeight="1"/>
    <row r="440860" ht="14.25" customHeight="1"/>
    <row r="440862" ht="14.25" customHeight="1"/>
    <row r="440864" ht="14.25" customHeight="1"/>
    <row r="440866" ht="14.25" customHeight="1"/>
    <row r="440868" ht="14.25" customHeight="1"/>
    <row r="440870" ht="14.25" customHeight="1"/>
    <row r="440872" ht="14.25" customHeight="1"/>
    <row r="440874" ht="14.25" customHeight="1"/>
    <row r="440876" ht="14.25" customHeight="1"/>
    <row r="440878" ht="14.25" customHeight="1"/>
    <row r="440880" ht="14.25" customHeight="1"/>
    <row r="440882" ht="14.25" customHeight="1"/>
    <row r="440884" ht="14.25" customHeight="1"/>
    <row r="440886" ht="14.25" customHeight="1"/>
    <row r="440888" ht="14.25" customHeight="1"/>
    <row r="440890" ht="14.25" customHeight="1"/>
    <row r="440892" ht="14.25" customHeight="1"/>
    <row r="440894" ht="14.25" customHeight="1"/>
    <row r="440896" ht="14.25" customHeight="1"/>
    <row r="440898" ht="14.25" customHeight="1"/>
    <row r="440900" ht="14.25" customHeight="1"/>
    <row r="440902" ht="14.25" customHeight="1"/>
    <row r="440904" ht="14.25" customHeight="1"/>
    <row r="440906" ht="14.25" customHeight="1"/>
    <row r="440908" ht="14.25" customHeight="1"/>
    <row r="440910" ht="14.25" customHeight="1"/>
    <row r="440912" ht="14.25" customHeight="1"/>
    <row r="440914" ht="14.25" customHeight="1"/>
    <row r="440916" ht="14.25" customHeight="1"/>
    <row r="440918" ht="14.25" customHeight="1"/>
    <row r="440920" ht="14.25" customHeight="1"/>
    <row r="440922" ht="14.25" customHeight="1"/>
    <row r="440924" ht="14.25" customHeight="1"/>
    <row r="440926" ht="14.25" customHeight="1"/>
    <row r="440928" ht="14.25" customHeight="1"/>
    <row r="440930" ht="14.25" customHeight="1"/>
    <row r="440932" ht="14.25" customHeight="1"/>
    <row r="440934" ht="14.25" customHeight="1"/>
    <row r="440936" ht="14.25" customHeight="1"/>
    <row r="440938" ht="14.25" customHeight="1"/>
    <row r="440940" ht="14.25" customHeight="1"/>
    <row r="440942" ht="14.25" customHeight="1"/>
    <row r="440944" ht="14.25" customHeight="1"/>
    <row r="440946" ht="14.25" customHeight="1"/>
    <row r="440948" ht="14.25" customHeight="1"/>
    <row r="440950" ht="14.25" customHeight="1"/>
    <row r="440952" ht="14.25" customHeight="1"/>
    <row r="440954" ht="14.25" customHeight="1"/>
    <row r="440956" ht="14.25" customHeight="1"/>
    <row r="440958" ht="14.25" customHeight="1"/>
    <row r="440960" ht="14.25" customHeight="1"/>
    <row r="440962" ht="14.25" customHeight="1"/>
    <row r="440964" ht="14.25" customHeight="1"/>
    <row r="440966" ht="14.25" customHeight="1"/>
    <row r="440968" ht="14.25" customHeight="1"/>
    <row r="440970" ht="14.25" customHeight="1"/>
    <row r="440972" ht="14.25" customHeight="1"/>
    <row r="440974" ht="14.25" customHeight="1"/>
    <row r="440976" ht="14.25" customHeight="1"/>
    <row r="440978" ht="14.25" customHeight="1"/>
    <row r="440980" ht="14.25" customHeight="1"/>
    <row r="440982" ht="14.25" customHeight="1"/>
    <row r="440984" ht="14.25" customHeight="1"/>
    <row r="440986" ht="14.25" customHeight="1"/>
    <row r="440988" ht="14.25" customHeight="1"/>
    <row r="440990" ht="14.25" customHeight="1"/>
    <row r="440992" ht="14.25" customHeight="1"/>
    <row r="440994" ht="14.25" customHeight="1"/>
    <row r="440996" ht="14.25" customHeight="1"/>
    <row r="440998" ht="14.25" customHeight="1"/>
    <row r="441000" ht="14.25" customHeight="1"/>
    <row r="441002" ht="14.25" customHeight="1"/>
    <row r="441004" ht="14.25" customHeight="1"/>
    <row r="441006" ht="14.25" customHeight="1"/>
    <row r="441008" ht="14.25" customHeight="1"/>
    <row r="441010" ht="14.25" customHeight="1"/>
    <row r="441012" ht="14.25" customHeight="1"/>
    <row r="441014" ht="14.25" customHeight="1"/>
    <row r="441016" ht="14.25" customHeight="1"/>
    <row r="441018" ht="14.25" customHeight="1"/>
    <row r="441020" ht="14.25" customHeight="1"/>
    <row r="441022" ht="14.25" customHeight="1"/>
    <row r="441024" ht="14.25" customHeight="1"/>
    <row r="441026" ht="14.25" customHeight="1"/>
    <row r="441028" ht="14.25" customHeight="1"/>
    <row r="441030" ht="14.25" customHeight="1"/>
    <row r="441032" ht="14.25" customHeight="1"/>
    <row r="441034" ht="14.25" customHeight="1"/>
    <row r="441036" ht="14.25" customHeight="1"/>
    <row r="441038" ht="14.25" customHeight="1"/>
    <row r="441040" ht="14.25" customHeight="1"/>
    <row r="441042" ht="14.25" customHeight="1"/>
    <row r="441044" ht="14.25" customHeight="1"/>
    <row r="441046" ht="14.25" customHeight="1"/>
    <row r="441048" ht="14.25" customHeight="1"/>
    <row r="441050" ht="14.25" customHeight="1"/>
    <row r="441052" ht="14.25" customHeight="1"/>
    <row r="441054" ht="14.25" customHeight="1"/>
    <row r="441056" ht="14.25" customHeight="1"/>
    <row r="441058" ht="14.25" customHeight="1"/>
    <row r="441060" ht="14.25" customHeight="1"/>
    <row r="441062" ht="14.25" customHeight="1"/>
    <row r="441064" ht="14.25" customHeight="1"/>
    <row r="441066" ht="14.25" customHeight="1"/>
    <row r="441068" ht="14.25" customHeight="1"/>
    <row r="441070" ht="14.25" customHeight="1"/>
    <row r="441072" ht="14.25" customHeight="1"/>
    <row r="441074" ht="14.25" customHeight="1"/>
    <row r="441076" ht="14.25" customHeight="1"/>
    <row r="441078" ht="14.25" customHeight="1"/>
    <row r="441080" ht="14.25" customHeight="1"/>
    <row r="441082" ht="14.25" customHeight="1"/>
    <row r="441084" ht="14.25" customHeight="1"/>
    <row r="441086" ht="14.25" customHeight="1"/>
    <row r="441088" ht="14.25" customHeight="1"/>
    <row r="441090" ht="14.25" customHeight="1"/>
    <row r="441092" ht="14.25" customHeight="1"/>
    <row r="441094" ht="14.25" customHeight="1"/>
    <row r="441096" ht="14.25" customHeight="1"/>
    <row r="441098" ht="14.25" customHeight="1"/>
    <row r="441100" ht="14.25" customHeight="1"/>
    <row r="441102" ht="14.25" customHeight="1"/>
    <row r="441104" ht="14.25" customHeight="1"/>
    <row r="441106" ht="14.25" customHeight="1"/>
    <row r="441108" ht="14.25" customHeight="1"/>
    <row r="441110" ht="14.25" customHeight="1"/>
    <row r="441112" ht="14.25" customHeight="1"/>
    <row r="441114" ht="14.25" customHeight="1"/>
    <row r="441116" ht="14.25" customHeight="1"/>
    <row r="441118" ht="14.25" customHeight="1"/>
    <row r="441120" ht="14.25" customHeight="1"/>
    <row r="441122" ht="14.25" customHeight="1"/>
    <row r="441124" ht="14.25" customHeight="1"/>
    <row r="441126" ht="14.25" customHeight="1"/>
    <row r="441128" ht="14.25" customHeight="1"/>
    <row r="441130" ht="14.25" customHeight="1"/>
    <row r="441132" ht="14.25" customHeight="1"/>
    <row r="441134" ht="14.25" customHeight="1"/>
    <row r="441136" ht="14.25" customHeight="1"/>
    <row r="441138" ht="14.25" customHeight="1"/>
    <row r="441140" ht="14.25" customHeight="1"/>
    <row r="441142" ht="14.25" customHeight="1"/>
    <row r="441144" ht="14.25" customHeight="1"/>
    <row r="441146" ht="14.25" customHeight="1"/>
    <row r="441148" ht="14.25" customHeight="1"/>
    <row r="441150" ht="14.25" customHeight="1"/>
    <row r="441152" ht="14.25" customHeight="1"/>
    <row r="441154" ht="14.25" customHeight="1"/>
    <row r="441156" ht="14.25" customHeight="1"/>
    <row r="441158" ht="14.25" customHeight="1"/>
    <row r="441160" ht="14.25" customHeight="1"/>
    <row r="441162" ht="14.25" customHeight="1"/>
    <row r="441164" ht="14.25" customHeight="1"/>
    <row r="441166" ht="14.25" customHeight="1"/>
    <row r="441168" ht="14.25" customHeight="1"/>
    <row r="441170" ht="14.25" customHeight="1"/>
    <row r="441172" ht="14.25" customHeight="1"/>
    <row r="441174" ht="14.25" customHeight="1"/>
    <row r="441176" ht="14.25" customHeight="1"/>
    <row r="441178" ht="14.25" customHeight="1"/>
    <row r="441180" ht="14.25" customHeight="1"/>
    <row r="441182" ht="14.25" customHeight="1"/>
    <row r="441184" ht="14.25" customHeight="1"/>
    <row r="441186" ht="14.25" customHeight="1"/>
    <row r="441188" ht="14.25" customHeight="1"/>
    <row r="441190" ht="14.25" customHeight="1"/>
    <row r="441192" ht="14.25" customHeight="1"/>
    <row r="441194" ht="14.25" customHeight="1"/>
    <row r="441196" ht="14.25" customHeight="1"/>
    <row r="441198" ht="14.25" customHeight="1"/>
    <row r="441200" ht="14.25" customHeight="1"/>
    <row r="441202" ht="14.25" customHeight="1"/>
    <row r="441204" ht="14.25" customHeight="1"/>
    <row r="441206" ht="14.25" customHeight="1"/>
    <row r="441208" ht="14.25" customHeight="1"/>
    <row r="441210" ht="14.25" customHeight="1"/>
    <row r="441212" ht="14.25" customHeight="1"/>
    <row r="441214" ht="14.25" customHeight="1"/>
    <row r="441216" ht="14.25" customHeight="1"/>
    <row r="441218" ht="14.25" customHeight="1"/>
    <row r="441220" ht="14.25" customHeight="1"/>
    <row r="441222" ht="14.25" customHeight="1"/>
    <row r="441224" ht="14.25" customHeight="1"/>
    <row r="441226" ht="14.25" customHeight="1"/>
    <row r="441228" ht="14.25" customHeight="1"/>
    <row r="441230" ht="14.25" customHeight="1"/>
    <row r="441232" ht="14.25" customHeight="1"/>
    <row r="441234" ht="14.25" customHeight="1"/>
    <row r="441236" ht="14.25" customHeight="1"/>
    <row r="441238" ht="14.25" customHeight="1"/>
    <row r="441240" ht="14.25" customHeight="1"/>
    <row r="441242" ht="14.25" customHeight="1"/>
    <row r="441244" ht="14.25" customHeight="1"/>
    <row r="441246" ht="14.25" customHeight="1"/>
    <row r="441248" ht="14.25" customHeight="1"/>
    <row r="441250" ht="14.25" customHeight="1"/>
    <row r="441252" ht="14.25" customHeight="1"/>
    <row r="441254" ht="14.25" customHeight="1"/>
    <row r="441256" ht="14.25" customHeight="1"/>
    <row r="441258" ht="14.25" customHeight="1"/>
    <row r="441260" ht="14.25" customHeight="1"/>
    <row r="441262" ht="14.25" customHeight="1"/>
    <row r="441264" ht="14.25" customHeight="1"/>
    <row r="441266" ht="14.25" customHeight="1"/>
    <row r="441268" ht="14.25" customHeight="1"/>
    <row r="441270" ht="14.25" customHeight="1"/>
    <row r="441272" ht="14.25" customHeight="1"/>
    <row r="441274" ht="14.25" customHeight="1"/>
    <row r="441276" ht="14.25" customHeight="1"/>
    <row r="441278" ht="14.25" customHeight="1"/>
    <row r="441280" ht="14.25" customHeight="1"/>
    <row r="441282" ht="14.25" customHeight="1"/>
    <row r="441284" ht="14.25" customHeight="1"/>
    <row r="441286" ht="14.25" customHeight="1"/>
    <row r="441288" ht="14.25" customHeight="1"/>
    <row r="441290" ht="14.25" customHeight="1"/>
    <row r="441292" ht="14.25" customHeight="1"/>
    <row r="441294" ht="14.25" customHeight="1"/>
    <row r="441296" ht="14.25" customHeight="1"/>
    <row r="441298" ht="14.25" customHeight="1"/>
    <row r="441300" ht="14.25" customHeight="1"/>
    <row r="441302" ht="14.25" customHeight="1"/>
    <row r="441304" ht="14.25" customHeight="1"/>
    <row r="441306" ht="14.25" customHeight="1"/>
    <row r="441308" ht="14.25" customHeight="1"/>
    <row r="441310" ht="14.25" customHeight="1"/>
    <row r="441312" ht="14.25" customHeight="1"/>
    <row r="441314" ht="14.25" customHeight="1"/>
    <row r="441316" ht="14.25" customHeight="1"/>
    <row r="441318" ht="14.25" customHeight="1"/>
    <row r="441320" ht="14.25" customHeight="1"/>
    <row r="441322" ht="14.25" customHeight="1"/>
    <row r="441324" ht="14.25" customHeight="1"/>
    <row r="441326" ht="14.25" customHeight="1"/>
    <row r="441328" ht="14.25" customHeight="1"/>
    <row r="441330" ht="14.25" customHeight="1"/>
    <row r="441332" ht="14.25" customHeight="1"/>
    <row r="441334" ht="14.25" customHeight="1"/>
    <row r="441336" ht="14.25" customHeight="1"/>
    <row r="441338" ht="14.25" customHeight="1"/>
    <row r="441340" ht="14.25" customHeight="1"/>
    <row r="441342" ht="14.25" customHeight="1"/>
    <row r="441344" ht="14.25" customHeight="1"/>
    <row r="441346" ht="14.25" customHeight="1"/>
    <row r="441348" ht="14.25" customHeight="1"/>
    <row r="441350" ht="14.25" customHeight="1"/>
    <row r="441352" ht="14.25" customHeight="1"/>
    <row r="441354" ht="14.25" customHeight="1"/>
    <row r="441356" ht="14.25" customHeight="1"/>
    <row r="441358" ht="14.25" customHeight="1"/>
    <row r="441360" ht="14.25" customHeight="1"/>
    <row r="441362" ht="14.25" customHeight="1"/>
    <row r="441364" ht="14.25" customHeight="1"/>
    <row r="441366" ht="14.25" customHeight="1"/>
    <row r="441368" ht="14.25" customHeight="1"/>
    <row r="441370" ht="14.25" customHeight="1"/>
    <row r="441372" ht="14.25" customHeight="1"/>
    <row r="441374" ht="14.25" customHeight="1"/>
    <row r="441376" ht="14.25" customHeight="1"/>
    <row r="441378" ht="14.25" customHeight="1"/>
    <row r="441380" ht="14.25" customHeight="1"/>
    <row r="441382" ht="14.25" customHeight="1"/>
    <row r="441384" ht="14.25" customHeight="1"/>
    <row r="441386" ht="14.25" customHeight="1"/>
    <row r="441388" ht="14.25" customHeight="1"/>
    <row r="441390" ht="14.25" customHeight="1"/>
    <row r="441392" ht="14.25" customHeight="1"/>
    <row r="441394" ht="14.25" customHeight="1"/>
    <row r="441396" ht="14.25" customHeight="1"/>
    <row r="441398" ht="14.25" customHeight="1"/>
    <row r="441400" ht="14.25" customHeight="1"/>
    <row r="441402" ht="14.25" customHeight="1"/>
    <row r="441404" ht="14.25" customHeight="1"/>
    <row r="441406" ht="14.25" customHeight="1"/>
    <row r="441408" ht="14.25" customHeight="1"/>
    <row r="441410" ht="14.25" customHeight="1"/>
    <row r="441412" ht="14.25" customHeight="1"/>
    <row r="441414" ht="14.25" customHeight="1"/>
    <row r="441416" ht="14.25" customHeight="1"/>
    <row r="441418" ht="14.25" customHeight="1"/>
    <row r="441420" ht="14.25" customHeight="1"/>
    <row r="441422" ht="14.25" customHeight="1"/>
    <row r="441424" ht="14.25" customHeight="1"/>
    <row r="441426" ht="14.25" customHeight="1"/>
    <row r="441428" ht="14.25" customHeight="1"/>
    <row r="441430" ht="14.25" customHeight="1"/>
    <row r="441432" ht="14.25" customHeight="1"/>
    <row r="441434" ht="14.25" customHeight="1"/>
    <row r="441436" ht="14.25" customHeight="1"/>
    <row r="441438" ht="14.25" customHeight="1"/>
    <row r="441440" ht="14.25" customHeight="1"/>
    <row r="441442" ht="14.25" customHeight="1"/>
    <row r="441444" ht="14.25" customHeight="1"/>
    <row r="441446" ht="14.25" customHeight="1"/>
    <row r="441448" ht="14.25" customHeight="1"/>
    <row r="441450" ht="14.25" customHeight="1"/>
    <row r="441452" ht="14.25" customHeight="1"/>
    <row r="441454" ht="14.25" customHeight="1"/>
    <row r="441456" ht="14.25" customHeight="1"/>
    <row r="441458" ht="14.25" customHeight="1"/>
    <row r="441460" ht="14.25" customHeight="1"/>
    <row r="441462" ht="14.25" customHeight="1"/>
    <row r="441464" ht="14.25" customHeight="1"/>
    <row r="441466" ht="14.25" customHeight="1"/>
    <row r="441468" ht="14.25" customHeight="1"/>
    <row r="441470" ht="14.25" customHeight="1"/>
    <row r="441472" ht="14.25" customHeight="1"/>
    <row r="441474" ht="14.25" customHeight="1"/>
    <row r="441476" ht="14.25" customHeight="1"/>
    <row r="441478" ht="14.25" customHeight="1"/>
    <row r="441480" ht="14.25" customHeight="1"/>
    <row r="441482" ht="14.25" customHeight="1"/>
    <row r="441484" ht="14.25" customHeight="1"/>
    <row r="441486" ht="14.25" customHeight="1"/>
    <row r="441488" ht="14.25" customHeight="1"/>
    <row r="441490" ht="14.25" customHeight="1"/>
    <row r="441492" ht="14.25" customHeight="1"/>
    <row r="441494" ht="14.25" customHeight="1"/>
    <row r="441496" ht="14.25" customHeight="1"/>
    <row r="441498" ht="14.25" customHeight="1"/>
    <row r="441500" ht="14.25" customHeight="1"/>
    <row r="441502" ht="14.25" customHeight="1"/>
    <row r="441504" ht="14.25" customHeight="1"/>
    <row r="441506" ht="14.25" customHeight="1"/>
    <row r="441508" ht="14.25" customHeight="1"/>
    <row r="441510" ht="14.25" customHeight="1"/>
    <row r="441512" ht="14.25" customHeight="1"/>
    <row r="441514" ht="14.25" customHeight="1"/>
    <row r="441516" ht="14.25" customHeight="1"/>
    <row r="441518" ht="14.25" customHeight="1"/>
    <row r="441520" ht="14.25" customHeight="1"/>
    <row r="441522" ht="14.25" customHeight="1"/>
    <row r="441524" ht="14.25" customHeight="1"/>
    <row r="441526" ht="14.25" customHeight="1"/>
    <row r="441528" ht="14.25" customHeight="1"/>
    <row r="441530" ht="14.25" customHeight="1"/>
    <row r="441532" ht="14.25" customHeight="1"/>
    <row r="441534" ht="14.25" customHeight="1"/>
    <row r="441536" ht="14.25" customHeight="1"/>
    <row r="441538" ht="14.25" customHeight="1"/>
    <row r="441540" ht="14.25" customHeight="1"/>
    <row r="441542" ht="14.25" customHeight="1"/>
    <row r="441544" ht="14.25" customHeight="1"/>
    <row r="441546" ht="14.25" customHeight="1"/>
    <row r="441548" ht="14.25" customHeight="1"/>
    <row r="441550" ht="14.25" customHeight="1"/>
    <row r="441552" ht="14.25" customHeight="1"/>
    <row r="441554" ht="14.25" customHeight="1"/>
    <row r="441556" ht="14.25" customHeight="1"/>
    <row r="441558" ht="14.25" customHeight="1"/>
    <row r="441560" ht="14.25" customHeight="1"/>
    <row r="441562" ht="14.25" customHeight="1"/>
    <row r="441564" ht="14.25" customHeight="1"/>
    <row r="441566" ht="14.25" customHeight="1"/>
    <row r="441568" ht="14.25" customHeight="1"/>
    <row r="441570" ht="14.25" customHeight="1"/>
    <row r="441572" ht="14.25" customHeight="1"/>
    <row r="441574" ht="14.25" customHeight="1"/>
    <row r="441576" ht="14.25" customHeight="1"/>
    <row r="441578" ht="14.25" customHeight="1"/>
    <row r="441580" ht="14.25" customHeight="1"/>
    <row r="441582" ht="14.25" customHeight="1"/>
    <row r="441584" ht="14.25" customHeight="1"/>
    <row r="441586" ht="14.25" customHeight="1"/>
    <row r="441588" ht="14.25" customHeight="1"/>
    <row r="441590" ht="14.25" customHeight="1"/>
    <row r="441592" ht="14.25" customHeight="1"/>
    <row r="441594" ht="14.25" customHeight="1"/>
    <row r="441596" ht="14.25" customHeight="1"/>
    <row r="441598" ht="14.25" customHeight="1"/>
    <row r="441600" ht="14.25" customHeight="1"/>
    <row r="441602" ht="14.25" customHeight="1"/>
    <row r="441604" ht="14.25" customHeight="1"/>
    <row r="441606" ht="14.25" customHeight="1"/>
    <row r="441608" ht="14.25" customHeight="1"/>
    <row r="441610" ht="14.25" customHeight="1"/>
    <row r="441612" ht="14.25" customHeight="1"/>
    <row r="441614" ht="14.25" customHeight="1"/>
    <row r="441616" ht="14.25" customHeight="1"/>
    <row r="441618" ht="14.25" customHeight="1"/>
    <row r="441620" ht="14.25" customHeight="1"/>
    <row r="441622" ht="14.25" customHeight="1"/>
    <row r="441624" ht="14.25" customHeight="1"/>
    <row r="441626" ht="14.25" customHeight="1"/>
    <row r="441628" ht="14.25" customHeight="1"/>
    <row r="441630" ht="14.25" customHeight="1"/>
    <row r="441632" ht="14.25" customHeight="1"/>
    <row r="441634" ht="14.25" customHeight="1"/>
    <row r="441636" ht="14.25" customHeight="1"/>
    <row r="441638" ht="14.25" customHeight="1"/>
    <row r="441640" ht="14.25" customHeight="1"/>
    <row r="441642" ht="14.25" customHeight="1"/>
    <row r="441644" ht="14.25" customHeight="1"/>
    <row r="441646" ht="14.25" customHeight="1"/>
    <row r="441648" ht="14.25" customHeight="1"/>
    <row r="441650" ht="14.25" customHeight="1"/>
    <row r="441652" ht="14.25" customHeight="1"/>
    <row r="441654" ht="14.25" customHeight="1"/>
    <row r="441656" ht="14.25" customHeight="1"/>
    <row r="441658" ht="14.25" customHeight="1"/>
    <row r="441660" ht="14.25" customHeight="1"/>
    <row r="441662" ht="14.25" customHeight="1"/>
    <row r="441664" ht="14.25" customHeight="1"/>
    <row r="441666" ht="14.25" customHeight="1"/>
    <row r="441668" ht="14.25" customHeight="1"/>
    <row r="441670" ht="14.25" customHeight="1"/>
    <row r="441672" ht="14.25" customHeight="1"/>
    <row r="441674" ht="14.25" customHeight="1"/>
    <row r="441676" ht="14.25" customHeight="1"/>
    <row r="441678" ht="14.25" customHeight="1"/>
    <row r="441680" ht="14.25" customHeight="1"/>
    <row r="441682" ht="14.25" customHeight="1"/>
    <row r="441684" ht="14.25" customHeight="1"/>
    <row r="441686" ht="14.25" customHeight="1"/>
    <row r="441688" ht="14.25" customHeight="1"/>
    <row r="441690" ht="14.25" customHeight="1"/>
    <row r="441692" ht="14.25" customHeight="1"/>
    <row r="441694" ht="14.25" customHeight="1"/>
    <row r="441696" ht="14.25" customHeight="1"/>
    <row r="441698" ht="14.25" customHeight="1"/>
    <row r="441700" ht="14.25" customHeight="1"/>
    <row r="441702" ht="14.25" customHeight="1"/>
    <row r="441704" ht="14.25" customHeight="1"/>
    <row r="441706" ht="14.25" customHeight="1"/>
    <row r="441708" ht="14.25" customHeight="1"/>
    <row r="441710" ht="14.25" customHeight="1"/>
    <row r="441712" ht="14.25" customHeight="1"/>
    <row r="441714" ht="14.25" customHeight="1"/>
    <row r="441716" ht="14.25" customHeight="1"/>
    <row r="441718" ht="14.25" customHeight="1"/>
    <row r="441720" ht="14.25" customHeight="1"/>
    <row r="441722" ht="14.25" customHeight="1"/>
    <row r="441724" ht="14.25" customHeight="1"/>
    <row r="441726" ht="14.25" customHeight="1"/>
    <row r="441728" ht="14.25" customHeight="1"/>
    <row r="441730" ht="14.25" customHeight="1"/>
    <row r="441732" ht="14.25" customHeight="1"/>
    <row r="441734" ht="14.25" customHeight="1"/>
    <row r="441736" ht="14.25" customHeight="1"/>
    <row r="441738" ht="14.25" customHeight="1"/>
    <row r="441740" ht="14.25" customHeight="1"/>
    <row r="441742" ht="14.25" customHeight="1"/>
    <row r="441744" ht="14.25" customHeight="1"/>
    <row r="441746" ht="14.25" customHeight="1"/>
    <row r="441748" ht="14.25" customHeight="1"/>
    <row r="441750" ht="14.25" customHeight="1"/>
    <row r="441752" ht="14.25" customHeight="1"/>
    <row r="441754" ht="14.25" customHeight="1"/>
    <row r="441756" ht="14.25" customHeight="1"/>
    <row r="441758" ht="14.25" customHeight="1"/>
    <row r="441760" ht="14.25" customHeight="1"/>
    <row r="441762" ht="14.25" customHeight="1"/>
    <row r="441764" ht="14.25" customHeight="1"/>
    <row r="441766" ht="14.25" customHeight="1"/>
    <row r="441768" ht="14.25" customHeight="1"/>
    <row r="441770" ht="14.25" customHeight="1"/>
    <row r="441772" ht="14.25" customHeight="1"/>
    <row r="441774" ht="14.25" customHeight="1"/>
    <row r="441776" ht="14.25" customHeight="1"/>
    <row r="441778" ht="14.25" customHeight="1"/>
    <row r="441780" ht="14.25" customHeight="1"/>
    <row r="441782" ht="14.25" customHeight="1"/>
    <row r="441784" ht="14.25" customHeight="1"/>
    <row r="441786" ht="14.25" customHeight="1"/>
    <row r="441788" ht="14.25" customHeight="1"/>
    <row r="441790" ht="14.25" customHeight="1"/>
    <row r="441792" ht="14.25" customHeight="1"/>
    <row r="441794" ht="14.25" customHeight="1"/>
    <row r="441796" ht="14.25" customHeight="1"/>
    <row r="441798" ht="14.25" customHeight="1"/>
    <row r="441800" ht="14.25" customHeight="1"/>
    <row r="441802" ht="14.25" customHeight="1"/>
    <row r="441804" ht="14.25" customHeight="1"/>
    <row r="441806" ht="14.25" customHeight="1"/>
    <row r="441808" ht="14.25" customHeight="1"/>
    <row r="441810" ht="14.25" customHeight="1"/>
    <row r="441812" ht="14.25" customHeight="1"/>
    <row r="441814" ht="14.25" customHeight="1"/>
    <row r="441816" ht="14.25" customHeight="1"/>
    <row r="441818" ht="14.25" customHeight="1"/>
    <row r="441820" ht="14.25" customHeight="1"/>
    <row r="441822" ht="14.25" customHeight="1"/>
    <row r="441824" ht="14.25" customHeight="1"/>
    <row r="441826" ht="14.25" customHeight="1"/>
    <row r="441828" ht="14.25" customHeight="1"/>
    <row r="441830" ht="14.25" customHeight="1"/>
    <row r="441832" ht="14.25" customHeight="1"/>
    <row r="441834" ht="14.25" customHeight="1"/>
    <row r="441836" ht="14.25" customHeight="1"/>
    <row r="441838" ht="14.25" customHeight="1"/>
    <row r="441840" ht="14.25" customHeight="1"/>
    <row r="441842" ht="14.25" customHeight="1"/>
    <row r="441844" ht="14.25" customHeight="1"/>
    <row r="441846" ht="14.25" customHeight="1"/>
    <row r="441848" ht="14.25" customHeight="1"/>
    <row r="441850" ht="14.25" customHeight="1"/>
    <row r="441852" ht="14.25" customHeight="1"/>
    <row r="441854" ht="14.25" customHeight="1"/>
    <row r="441856" ht="14.25" customHeight="1"/>
    <row r="441858" ht="14.25" customHeight="1"/>
    <row r="441860" ht="14.25" customHeight="1"/>
    <row r="441862" ht="14.25" customHeight="1"/>
    <row r="441864" ht="14.25" customHeight="1"/>
    <row r="441866" ht="14.25" customHeight="1"/>
    <row r="441868" ht="14.25" customHeight="1"/>
    <row r="441870" ht="14.25" customHeight="1"/>
    <row r="441872" ht="14.25" customHeight="1"/>
    <row r="441874" ht="14.25" customHeight="1"/>
    <row r="441876" ht="14.25" customHeight="1"/>
    <row r="441878" ht="14.25" customHeight="1"/>
    <row r="441880" ht="14.25" customHeight="1"/>
    <row r="441882" ht="14.25" customHeight="1"/>
    <row r="441884" ht="14.25" customHeight="1"/>
    <row r="441886" ht="14.25" customHeight="1"/>
    <row r="441888" ht="14.25" customHeight="1"/>
    <row r="441890" ht="14.25" customHeight="1"/>
    <row r="441892" ht="14.25" customHeight="1"/>
    <row r="441894" ht="14.25" customHeight="1"/>
    <row r="441896" ht="14.25" customHeight="1"/>
    <row r="441898" ht="14.25" customHeight="1"/>
    <row r="441900" ht="14.25" customHeight="1"/>
    <row r="441902" ht="14.25" customHeight="1"/>
    <row r="441904" ht="14.25" customHeight="1"/>
    <row r="441906" ht="14.25" customHeight="1"/>
    <row r="441908" ht="14.25" customHeight="1"/>
    <row r="441910" ht="14.25" customHeight="1"/>
    <row r="441912" ht="14.25" customHeight="1"/>
    <row r="441914" ht="14.25" customHeight="1"/>
    <row r="441916" ht="14.25" customHeight="1"/>
    <row r="441918" ht="14.25" customHeight="1"/>
    <row r="441920" ht="14.25" customHeight="1"/>
    <row r="441922" ht="14.25" customHeight="1"/>
    <row r="441924" ht="14.25" customHeight="1"/>
    <row r="441926" ht="14.25" customHeight="1"/>
    <row r="441928" ht="14.25" customHeight="1"/>
    <row r="441930" ht="14.25" customHeight="1"/>
    <row r="441932" ht="14.25" customHeight="1"/>
    <row r="441934" ht="14.25" customHeight="1"/>
    <row r="441936" ht="14.25" customHeight="1"/>
    <row r="441938" ht="14.25" customHeight="1"/>
    <row r="441940" ht="14.25" customHeight="1"/>
    <row r="441942" ht="14.25" customHeight="1"/>
    <row r="441944" ht="14.25" customHeight="1"/>
    <row r="441946" ht="14.25" customHeight="1"/>
    <row r="441948" ht="14.25" customHeight="1"/>
    <row r="441950" ht="14.25" customHeight="1"/>
    <row r="441952" ht="14.25" customHeight="1"/>
    <row r="441954" ht="14.25" customHeight="1"/>
    <row r="441956" ht="14.25" customHeight="1"/>
    <row r="441958" ht="14.25" customHeight="1"/>
    <row r="441960" ht="14.25" customHeight="1"/>
    <row r="441962" ht="14.25" customHeight="1"/>
    <row r="441964" ht="14.25" customHeight="1"/>
    <row r="441966" ht="14.25" customHeight="1"/>
    <row r="441968" ht="14.25" customHeight="1"/>
    <row r="441970" ht="14.25" customHeight="1"/>
    <row r="441972" ht="14.25" customHeight="1"/>
    <row r="441974" ht="14.25" customHeight="1"/>
    <row r="441976" ht="14.25" customHeight="1"/>
    <row r="441978" ht="14.25" customHeight="1"/>
    <row r="441980" ht="14.25" customHeight="1"/>
    <row r="441982" ht="14.25" customHeight="1"/>
    <row r="441984" ht="14.25" customHeight="1"/>
    <row r="441986" ht="14.25" customHeight="1"/>
    <row r="441988" ht="14.25" customHeight="1"/>
    <row r="441990" ht="14.25" customHeight="1"/>
    <row r="441992" ht="14.25" customHeight="1"/>
    <row r="441994" ht="14.25" customHeight="1"/>
    <row r="441996" ht="14.25" customHeight="1"/>
    <row r="441998" ht="14.25" customHeight="1"/>
    <row r="442000" ht="14.25" customHeight="1"/>
    <row r="442002" ht="14.25" customHeight="1"/>
    <row r="442004" ht="14.25" customHeight="1"/>
    <row r="442006" ht="14.25" customHeight="1"/>
    <row r="442008" ht="14.25" customHeight="1"/>
    <row r="442010" ht="14.25" customHeight="1"/>
    <row r="442012" ht="14.25" customHeight="1"/>
    <row r="442014" ht="14.25" customHeight="1"/>
    <row r="442016" ht="14.25" customHeight="1"/>
    <row r="442018" ht="14.25" customHeight="1"/>
    <row r="442020" ht="14.25" customHeight="1"/>
    <row r="442022" ht="14.25" customHeight="1"/>
    <row r="442024" ht="14.25" customHeight="1"/>
    <row r="442026" ht="14.25" customHeight="1"/>
    <row r="442028" ht="14.25" customHeight="1"/>
    <row r="442030" ht="14.25" customHeight="1"/>
    <row r="442032" ht="14.25" customHeight="1"/>
    <row r="442034" ht="14.25" customHeight="1"/>
    <row r="442036" ht="14.25" customHeight="1"/>
    <row r="442038" ht="14.25" customHeight="1"/>
    <row r="442040" ht="14.25" customHeight="1"/>
    <row r="442042" ht="14.25" customHeight="1"/>
    <row r="442044" ht="14.25" customHeight="1"/>
    <row r="442046" ht="14.25" customHeight="1"/>
    <row r="442048" ht="14.25" customHeight="1"/>
    <row r="442050" ht="14.25" customHeight="1"/>
    <row r="442052" ht="14.25" customHeight="1"/>
    <row r="442054" ht="14.25" customHeight="1"/>
    <row r="442056" ht="14.25" customHeight="1"/>
    <row r="442058" ht="14.25" customHeight="1"/>
    <row r="442060" ht="14.25" customHeight="1"/>
    <row r="442062" ht="14.25" customHeight="1"/>
    <row r="442064" ht="14.25" customHeight="1"/>
    <row r="442066" ht="14.25" customHeight="1"/>
    <row r="442068" ht="14.25" customHeight="1"/>
    <row r="442070" ht="14.25" customHeight="1"/>
    <row r="442072" ht="14.25" customHeight="1"/>
    <row r="442074" ht="14.25" customHeight="1"/>
    <row r="442076" ht="14.25" customHeight="1"/>
    <row r="442078" ht="14.25" customHeight="1"/>
    <row r="442080" ht="14.25" customHeight="1"/>
    <row r="442082" ht="14.25" customHeight="1"/>
    <row r="442084" ht="14.25" customHeight="1"/>
    <row r="442086" ht="14.25" customHeight="1"/>
    <row r="442088" ht="14.25" customHeight="1"/>
    <row r="442090" ht="14.25" customHeight="1"/>
    <row r="442092" ht="14.25" customHeight="1"/>
    <row r="442094" ht="14.25" customHeight="1"/>
    <row r="442096" ht="14.25" customHeight="1"/>
    <row r="442098" ht="14.25" customHeight="1"/>
    <row r="442100" ht="14.25" customHeight="1"/>
    <row r="442102" ht="14.25" customHeight="1"/>
    <row r="442104" ht="14.25" customHeight="1"/>
    <row r="442106" ht="14.25" customHeight="1"/>
    <row r="442108" ht="14.25" customHeight="1"/>
    <row r="442110" ht="14.25" customHeight="1"/>
    <row r="442112" ht="14.25" customHeight="1"/>
    <row r="442114" ht="14.25" customHeight="1"/>
    <row r="442116" ht="14.25" customHeight="1"/>
    <row r="442118" ht="14.25" customHeight="1"/>
    <row r="442120" ht="14.25" customHeight="1"/>
    <row r="442122" ht="14.25" customHeight="1"/>
    <row r="442124" ht="14.25" customHeight="1"/>
    <row r="442126" ht="14.25" customHeight="1"/>
    <row r="442128" ht="14.25" customHeight="1"/>
    <row r="442130" ht="14.25" customHeight="1"/>
    <row r="442132" ht="14.25" customHeight="1"/>
    <row r="442134" ht="14.25" customHeight="1"/>
    <row r="442136" ht="14.25" customHeight="1"/>
    <row r="442138" ht="14.25" customHeight="1"/>
    <row r="442140" ht="14.25" customHeight="1"/>
    <row r="442142" ht="14.25" customHeight="1"/>
    <row r="442144" ht="14.25" customHeight="1"/>
    <row r="442146" ht="14.25" customHeight="1"/>
    <row r="442148" ht="14.25" customHeight="1"/>
    <row r="442150" ht="14.25" customHeight="1"/>
    <row r="442152" ht="14.25" customHeight="1"/>
    <row r="442154" ht="14.25" customHeight="1"/>
    <row r="442156" ht="14.25" customHeight="1"/>
    <row r="442158" ht="14.25" customHeight="1"/>
    <row r="442160" ht="14.25" customHeight="1"/>
    <row r="442162" ht="14.25" customHeight="1"/>
    <row r="442164" ht="14.25" customHeight="1"/>
    <row r="442166" ht="14.25" customHeight="1"/>
    <row r="442168" ht="14.25" customHeight="1"/>
    <row r="442170" ht="14.25" customHeight="1"/>
    <row r="442172" ht="14.25" customHeight="1"/>
    <row r="442174" ht="14.25" customHeight="1"/>
    <row r="442176" ht="14.25" customHeight="1"/>
    <row r="442178" ht="14.25" customHeight="1"/>
    <row r="442180" ht="14.25" customHeight="1"/>
    <row r="442182" ht="14.25" customHeight="1"/>
    <row r="442184" ht="14.25" customHeight="1"/>
    <row r="442186" ht="14.25" customHeight="1"/>
    <row r="442188" ht="14.25" customHeight="1"/>
    <row r="442190" ht="14.25" customHeight="1"/>
    <row r="442192" ht="14.25" customHeight="1"/>
    <row r="442194" ht="14.25" customHeight="1"/>
    <row r="442196" ht="14.25" customHeight="1"/>
    <row r="442198" ht="14.25" customHeight="1"/>
    <row r="442200" ht="14.25" customHeight="1"/>
    <row r="442202" ht="14.25" customHeight="1"/>
    <row r="442204" ht="14.25" customHeight="1"/>
    <row r="442206" ht="14.25" customHeight="1"/>
    <row r="442208" ht="14.25" customHeight="1"/>
    <row r="442210" ht="14.25" customHeight="1"/>
    <row r="442212" ht="14.25" customHeight="1"/>
    <row r="442214" ht="14.25" customHeight="1"/>
    <row r="442216" ht="14.25" customHeight="1"/>
    <row r="442218" ht="14.25" customHeight="1"/>
    <row r="442220" ht="14.25" customHeight="1"/>
    <row r="442222" ht="14.25" customHeight="1"/>
    <row r="442224" ht="14.25" customHeight="1"/>
    <row r="442226" ht="14.25" customHeight="1"/>
    <row r="442228" ht="14.25" customHeight="1"/>
    <row r="442230" ht="14.25" customHeight="1"/>
    <row r="442232" ht="14.25" customHeight="1"/>
    <row r="442234" ht="14.25" customHeight="1"/>
    <row r="442236" ht="14.25" customHeight="1"/>
    <row r="442238" ht="14.25" customHeight="1"/>
    <row r="442240" ht="14.25" customHeight="1"/>
    <row r="442242" ht="14.25" customHeight="1"/>
    <row r="442244" ht="14.25" customHeight="1"/>
    <row r="442246" ht="14.25" customHeight="1"/>
    <row r="442248" ht="14.25" customHeight="1"/>
    <row r="442250" ht="14.25" customHeight="1"/>
    <row r="442252" ht="14.25" customHeight="1"/>
    <row r="442254" ht="14.25" customHeight="1"/>
    <row r="442256" ht="14.25" customHeight="1"/>
    <row r="442258" ht="14.25" customHeight="1"/>
    <row r="442260" ht="14.25" customHeight="1"/>
    <row r="442262" ht="14.25" customHeight="1"/>
    <row r="442264" ht="14.25" customHeight="1"/>
    <row r="442266" ht="14.25" customHeight="1"/>
    <row r="442268" ht="14.25" customHeight="1"/>
    <row r="442270" ht="14.25" customHeight="1"/>
    <row r="442272" ht="14.25" customHeight="1"/>
    <row r="442274" ht="14.25" customHeight="1"/>
    <row r="442276" ht="14.25" customHeight="1"/>
    <row r="442278" ht="14.25" customHeight="1"/>
    <row r="442280" ht="14.25" customHeight="1"/>
    <row r="442282" ht="14.25" customHeight="1"/>
    <row r="442284" ht="14.25" customHeight="1"/>
    <row r="442286" ht="14.25" customHeight="1"/>
    <row r="442288" ht="14.25" customHeight="1"/>
    <row r="442290" ht="14.25" customHeight="1"/>
    <row r="442292" ht="14.25" customHeight="1"/>
    <row r="442294" ht="14.25" customHeight="1"/>
    <row r="442296" ht="14.25" customHeight="1"/>
    <row r="442298" ht="14.25" customHeight="1"/>
    <row r="442300" ht="14.25" customHeight="1"/>
    <row r="442302" ht="14.25" customHeight="1"/>
    <row r="442304" ht="14.25" customHeight="1"/>
    <row r="442306" ht="14.25" customHeight="1"/>
    <row r="442308" ht="14.25" customHeight="1"/>
    <row r="442310" ht="14.25" customHeight="1"/>
    <row r="442312" ht="14.25" customHeight="1"/>
    <row r="442314" ht="14.25" customHeight="1"/>
    <row r="442316" ht="14.25" customHeight="1"/>
    <row r="442318" ht="14.25" customHeight="1"/>
    <row r="442320" ht="14.25" customHeight="1"/>
    <row r="442322" ht="14.25" customHeight="1"/>
    <row r="442324" ht="14.25" customHeight="1"/>
    <row r="442326" ht="14.25" customHeight="1"/>
    <row r="442328" ht="14.25" customHeight="1"/>
    <row r="442330" ht="14.25" customHeight="1"/>
    <row r="442332" ht="14.25" customHeight="1"/>
    <row r="442334" ht="14.25" customHeight="1"/>
    <row r="442336" ht="14.25" customHeight="1"/>
    <row r="442338" ht="14.25" customHeight="1"/>
    <row r="442340" ht="14.25" customHeight="1"/>
    <row r="442342" ht="14.25" customHeight="1"/>
    <row r="442344" ht="14.25" customHeight="1"/>
    <row r="442346" ht="14.25" customHeight="1"/>
    <row r="442348" ht="14.25" customHeight="1"/>
    <row r="442350" ht="14.25" customHeight="1"/>
    <row r="442352" ht="14.25" customHeight="1"/>
    <row r="442354" ht="14.25" customHeight="1"/>
    <row r="442356" ht="14.25" customHeight="1"/>
    <row r="442358" ht="14.25" customHeight="1"/>
    <row r="442360" ht="14.25" customHeight="1"/>
    <row r="442362" ht="14.25" customHeight="1"/>
    <row r="442364" ht="14.25" customHeight="1"/>
    <row r="442366" ht="14.25" customHeight="1"/>
    <row r="442368" ht="14.25" customHeight="1"/>
    <row r="442370" ht="14.25" customHeight="1"/>
    <row r="442372" ht="14.25" customHeight="1"/>
    <row r="442374" ht="14.25" customHeight="1"/>
    <row r="442376" ht="14.25" customHeight="1"/>
    <row r="442378" ht="14.25" customHeight="1"/>
    <row r="442380" ht="14.25" customHeight="1"/>
    <row r="442382" ht="14.25" customHeight="1"/>
    <row r="442384" ht="14.25" customHeight="1"/>
    <row r="442386" ht="14.25" customHeight="1"/>
    <row r="442388" ht="14.25" customHeight="1"/>
    <row r="442390" ht="14.25" customHeight="1"/>
    <row r="442392" ht="14.25" customHeight="1"/>
    <row r="442394" ht="14.25" customHeight="1"/>
    <row r="442396" ht="14.25" customHeight="1"/>
    <row r="442398" ht="14.25" customHeight="1"/>
    <row r="442400" ht="14.25" customHeight="1"/>
    <row r="442402" ht="14.25" customHeight="1"/>
    <row r="442404" ht="14.25" customHeight="1"/>
    <row r="442406" ht="14.25" customHeight="1"/>
    <row r="442408" ht="14.25" customHeight="1"/>
    <row r="442410" ht="14.25" customHeight="1"/>
    <row r="442412" ht="14.25" customHeight="1"/>
    <row r="442414" ht="14.25" customHeight="1"/>
    <row r="442416" ht="14.25" customHeight="1"/>
    <row r="442418" ht="14.25" customHeight="1"/>
    <row r="442420" ht="14.25" customHeight="1"/>
    <row r="442422" ht="14.25" customHeight="1"/>
    <row r="442424" ht="14.25" customHeight="1"/>
    <row r="442426" ht="14.25" customHeight="1"/>
    <row r="442428" ht="14.25" customHeight="1"/>
    <row r="442430" ht="14.25" customHeight="1"/>
    <row r="442432" ht="14.25" customHeight="1"/>
    <row r="442434" ht="14.25" customHeight="1"/>
    <row r="442436" ht="14.25" customHeight="1"/>
    <row r="442438" ht="14.25" customHeight="1"/>
    <row r="442440" ht="14.25" customHeight="1"/>
    <row r="442442" ht="14.25" customHeight="1"/>
    <row r="442444" ht="14.25" customHeight="1"/>
    <row r="442446" ht="14.25" customHeight="1"/>
    <row r="442448" ht="14.25" customHeight="1"/>
    <row r="442450" ht="14.25" customHeight="1"/>
    <row r="442452" ht="14.25" customHeight="1"/>
    <row r="442454" ht="14.25" customHeight="1"/>
    <row r="442456" ht="14.25" customHeight="1"/>
    <row r="442458" ht="14.25" customHeight="1"/>
    <row r="442460" ht="14.25" customHeight="1"/>
    <row r="442462" ht="14.25" customHeight="1"/>
    <row r="442464" ht="14.25" customHeight="1"/>
    <row r="442466" ht="14.25" customHeight="1"/>
    <row r="442468" ht="14.25" customHeight="1"/>
    <row r="442470" ht="14.25" customHeight="1"/>
    <row r="442472" ht="14.25" customHeight="1"/>
    <row r="442474" ht="14.25" customHeight="1"/>
    <row r="442476" ht="14.25" customHeight="1"/>
    <row r="442478" ht="14.25" customHeight="1"/>
    <row r="442480" ht="14.25" customHeight="1"/>
    <row r="442482" ht="14.25" customHeight="1"/>
    <row r="442484" ht="14.25" customHeight="1"/>
    <row r="442486" ht="14.25" customHeight="1"/>
    <row r="442488" ht="14.25" customHeight="1"/>
    <row r="442490" ht="14.25" customHeight="1"/>
    <row r="442492" ht="14.25" customHeight="1"/>
    <row r="442494" ht="14.25" customHeight="1"/>
    <row r="442496" ht="14.25" customHeight="1"/>
    <row r="442498" ht="14.25" customHeight="1"/>
    <row r="442500" ht="14.25" customHeight="1"/>
    <row r="442502" ht="14.25" customHeight="1"/>
    <row r="442504" ht="14.25" customHeight="1"/>
    <row r="442506" ht="14.25" customHeight="1"/>
    <row r="442508" ht="14.25" customHeight="1"/>
    <row r="442510" ht="14.25" customHeight="1"/>
    <row r="442512" ht="14.25" customHeight="1"/>
    <row r="442514" ht="14.25" customHeight="1"/>
    <row r="442516" ht="14.25" customHeight="1"/>
    <row r="442518" ht="14.25" customHeight="1"/>
    <row r="442520" ht="14.25" customHeight="1"/>
    <row r="442522" ht="14.25" customHeight="1"/>
    <row r="442524" ht="14.25" customHeight="1"/>
    <row r="442526" ht="14.25" customHeight="1"/>
    <row r="442528" ht="14.25" customHeight="1"/>
    <row r="442530" ht="14.25" customHeight="1"/>
    <row r="442532" ht="14.25" customHeight="1"/>
    <row r="442534" ht="14.25" customHeight="1"/>
    <row r="442536" ht="14.25" customHeight="1"/>
    <row r="442538" ht="14.25" customHeight="1"/>
    <row r="442540" ht="14.25" customHeight="1"/>
    <row r="442542" ht="14.25" customHeight="1"/>
    <row r="442544" ht="14.25" customHeight="1"/>
    <row r="442546" ht="14.25" customHeight="1"/>
    <row r="442548" ht="14.25" customHeight="1"/>
    <row r="442550" ht="14.25" customHeight="1"/>
    <row r="442552" ht="14.25" customHeight="1"/>
    <row r="442554" ht="14.25" customHeight="1"/>
    <row r="442556" ht="14.25" customHeight="1"/>
    <row r="442558" ht="14.25" customHeight="1"/>
    <row r="442560" ht="14.25" customHeight="1"/>
    <row r="442562" ht="14.25" customHeight="1"/>
    <row r="442564" ht="14.25" customHeight="1"/>
    <row r="442566" ht="14.25" customHeight="1"/>
    <row r="442568" ht="14.25" customHeight="1"/>
    <row r="442570" ht="14.25" customHeight="1"/>
    <row r="442572" ht="14.25" customHeight="1"/>
    <row r="442574" ht="14.25" customHeight="1"/>
    <row r="442576" ht="14.25" customHeight="1"/>
    <row r="442578" ht="14.25" customHeight="1"/>
    <row r="442580" ht="14.25" customHeight="1"/>
    <row r="442582" ht="14.25" customHeight="1"/>
    <row r="442584" ht="14.25" customHeight="1"/>
    <row r="442586" ht="14.25" customHeight="1"/>
    <row r="442588" ht="14.25" customHeight="1"/>
    <row r="442590" ht="14.25" customHeight="1"/>
    <row r="442592" ht="14.25" customHeight="1"/>
    <row r="442594" ht="14.25" customHeight="1"/>
    <row r="442596" ht="14.25" customHeight="1"/>
    <row r="442598" ht="14.25" customHeight="1"/>
    <row r="442600" ht="14.25" customHeight="1"/>
    <row r="442602" ht="14.25" customHeight="1"/>
    <row r="442604" ht="14.25" customHeight="1"/>
    <row r="442606" ht="14.25" customHeight="1"/>
    <row r="442608" ht="14.25" customHeight="1"/>
    <row r="442610" ht="14.25" customHeight="1"/>
    <row r="442612" ht="14.25" customHeight="1"/>
    <row r="442614" ht="14.25" customHeight="1"/>
    <row r="442616" ht="14.25" customHeight="1"/>
    <row r="442618" ht="14.25" customHeight="1"/>
    <row r="442620" ht="14.25" customHeight="1"/>
    <row r="442622" ht="14.25" customHeight="1"/>
    <row r="442624" ht="14.25" customHeight="1"/>
    <row r="442626" ht="14.25" customHeight="1"/>
    <row r="442628" ht="14.25" customHeight="1"/>
    <row r="442630" ht="14.25" customHeight="1"/>
    <row r="442632" ht="14.25" customHeight="1"/>
    <row r="442634" ht="14.25" customHeight="1"/>
    <row r="442636" ht="14.25" customHeight="1"/>
    <row r="442638" ht="14.25" customHeight="1"/>
    <row r="442640" ht="14.25" customHeight="1"/>
    <row r="442642" ht="14.25" customHeight="1"/>
    <row r="442644" ht="14.25" customHeight="1"/>
    <row r="442646" ht="14.25" customHeight="1"/>
    <row r="442648" ht="14.25" customHeight="1"/>
    <row r="442650" ht="14.25" customHeight="1"/>
    <row r="442652" ht="14.25" customHeight="1"/>
    <row r="442654" ht="14.25" customHeight="1"/>
    <row r="442656" ht="14.25" customHeight="1"/>
    <row r="442658" ht="14.25" customHeight="1"/>
    <row r="442660" ht="14.25" customHeight="1"/>
    <row r="442662" ht="14.25" customHeight="1"/>
    <row r="442664" ht="14.25" customHeight="1"/>
    <row r="442666" ht="14.25" customHeight="1"/>
    <row r="442668" ht="14.25" customHeight="1"/>
    <row r="442670" ht="14.25" customHeight="1"/>
    <row r="442672" ht="14.25" customHeight="1"/>
    <row r="442674" ht="14.25" customHeight="1"/>
    <row r="442676" ht="14.25" customHeight="1"/>
    <row r="442678" ht="14.25" customHeight="1"/>
    <row r="442680" ht="14.25" customHeight="1"/>
    <row r="442682" ht="14.25" customHeight="1"/>
    <row r="442684" ht="14.25" customHeight="1"/>
    <row r="442686" ht="14.25" customHeight="1"/>
    <row r="442688" ht="14.25" customHeight="1"/>
    <row r="442690" ht="14.25" customHeight="1"/>
    <row r="442692" ht="14.25" customHeight="1"/>
    <row r="442694" ht="14.25" customHeight="1"/>
    <row r="442696" ht="14.25" customHeight="1"/>
    <row r="442698" ht="14.25" customHeight="1"/>
    <row r="442700" ht="14.25" customHeight="1"/>
    <row r="442702" ht="14.25" customHeight="1"/>
    <row r="442704" ht="14.25" customHeight="1"/>
    <row r="442706" ht="14.25" customHeight="1"/>
    <row r="442708" ht="14.25" customHeight="1"/>
    <row r="442710" ht="14.25" customHeight="1"/>
    <row r="442712" ht="14.25" customHeight="1"/>
    <row r="442714" ht="14.25" customHeight="1"/>
    <row r="442716" ht="14.25" customHeight="1"/>
    <row r="442718" ht="14.25" customHeight="1"/>
    <row r="442720" ht="14.25" customHeight="1"/>
    <row r="442722" ht="14.25" customHeight="1"/>
    <row r="442724" ht="14.25" customHeight="1"/>
    <row r="442726" ht="14.25" customHeight="1"/>
    <row r="442728" ht="14.25" customHeight="1"/>
    <row r="442730" ht="14.25" customHeight="1"/>
    <row r="442732" ht="14.25" customHeight="1"/>
    <row r="442734" ht="14.25" customHeight="1"/>
    <row r="442736" ht="14.25" customHeight="1"/>
    <row r="442738" ht="14.25" customHeight="1"/>
    <row r="442740" ht="14.25" customHeight="1"/>
    <row r="442742" ht="14.25" customHeight="1"/>
    <row r="442744" ht="14.25" customHeight="1"/>
    <row r="442746" ht="14.25" customHeight="1"/>
    <row r="442748" ht="14.25" customHeight="1"/>
    <row r="442750" ht="14.25" customHeight="1"/>
    <row r="442752" ht="14.25" customHeight="1"/>
    <row r="442754" ht="14.25" customHeight="1"/>
    <row r="442756" ht="14.25" customHeight="1"/>
    <row r="442758" ht="14.25" customHeight="1"/>
    <row r="442760" ht="14.25" customHeight="1"/>
    <row r="442762" ht="14.25" customHeight="1"/>
    <row r="442764" ht="14.25" customHeight="1"/>
    <row r="442766" ht="14.25" customHeight="1"/>
    <row r="442768" ht="14.25" customHeight="1"/>
    <row r="442770" ht="14.25" customHeight="1"/>
    <row r="442772" ht="14.25" customHeight="1"/>
    <row r="442774" ht="14.25" customHeight="1"/>
    <row r="442776" ht="14.25" customHeight="1"/>
    <row r="442778" ht="14.25" customHeight="1"/>
    <row r="442780" ht="14.25" customHeight="1"/>
    <row r="442782" ht="14.25" customHeight="1"/>
    <row r="442784" ht="14.25" customHeight="1"/>
    <row r="442786" ht="14.25" customHeight="1"/>
    <row r="442788" ht="14.25" customHeight="1"/>
    <row r="442790" ht="14.25" customHeight="1"/>
    <row r="442792" ht="14.25" customHeight="1"/>
    <row r="442794" ht="14.25" customHeight="1"/>
    <row r="442796" ht="14.25" customHeight="1"/>
    <row r="442798" ht="14.25" customHeight="1"/>
    <row r="442800" ht="14.25" customHeight="1"/>
    <row r="442802" ht="14.25" customHeight="1"/>
    <row r="442804" ht="14.25" customHeight="1"/>
    <row r="442806" ht="14.25" customHeight="1"/>
    <row r="442808" ht="14.25" customHeight="1"/>
    <row r="442810" ht="14.25" customHeight="1"/>
    <row r="442812" ht="14.25" customHeight="1"/>
    <row r="442814" ht="14.25" customHeight="1"/>
    <row r="442816" ht="14.25" customHeight="1"/>
    <row r="442818" ht="14.25" customHeight="1"/>
    <row r="442820" ht="14.25" customHeight="1"/>
    <row r="442822" ht="14.25" customHeight="1"/>
    <row r="442824" ht="14.25" customHeight="1"/>
    <row r="442826" ht="14.25" customHeight="1"/>
    <row r="442828" ht="14.25" customHeight="1"/>
    <row r="442830" ht="14.25" customHeight="1"/>
    <row r="442832" ht="14.25" customHeight="1"/>
    <row r="442834" ht="14.25" customHeight="1"/>
    <row r="442836" ht="14.25" customHeight="1"/>
    <row r="442838" ht="14.25" customHeight="1"/>
    <row r="442840" ht="14.25" customHeight="1"/>
    <row r="442842" ht="14.25" customHeight="1"/>
    <row r="442844" ht="14.25" customHeight="1"/>
    <row r="442846" ht="14.25" customHeight="1"/>
    <row r="442848" ht="14.25" customHeight="1"/>
    <row r="442850" ht="14.25" customHeight="1"/>
    <row r="442852" ht="14.25" customHeight="1"/>
    <row r="442854" ht="14.25" customHeight="1"/>
    <row r="442856" ht="14.25" customHeight="1"/>
    <row r="442858" ht="14.25" customHeight="1"/>
    <row r="442860" ht="14.25" customHeight="1"/>
    <row r="442862" ht="14.25" customHeight="1"/>
    <row r="442864" ht="14.25" customHeight="1"/>
    <row r="442866" ht="14.25" customHeight="1"/>
    <row r="442868" ht="14.25" customHeight="1"/>
    <row r="442870" ht="14.25" customHeight="1"/>
    <row r="442872" ht="14.25" customHeight="1"/>
    <row r="442874" ht="14.25" customHeight="1"/>
    <row r="442876" ht="14.25" customHeight="1"/>
    <row r="442878" ht="14.25" customHeight="1"/>
    <row r="442880" ht="14.25" customHeight="1"/>
    <row r="442882" ht="14.25" customHeight="1"/>
    <row r="442884" ht="14.25" customHeight="1"/>
    <row r="442886" ht="14.25" customHeight="1"/>
    <row r="442888" ht="14.25" customHeight="1"/>
    <row r="442890" ht="14.25" customHeight="1"/>
    <row r="442892" ht="14.25" customHeight="1"/>
    <row r="442894" ht="14.25" customHeight="1"/>
    <row r="442896" ht="14.25" customHeight="1"/>
    <row r="442898" ht="14.25" customHeight="1"/>
    <row r="442900" ht="14.25" customHeight="1"/>
    <row r="442902" ht="14.25" customHeight="1"/>
    <row r="442904" ht="14.25" customHeight="1"/>
    <row r="442906" ht="14.25" customHeight="1"/>
    <row r="442908" ht="14.25" customHeight="1"/>
    <row r="442910" ht="14.25" customHeight="1"/>
    <row r="442912" ht="14.25" customHeight="1"/>
    <row r="442914" ht="14.25" customHeight="1"/>
    <row r="442916" ht="14.25" customHeight="1"/>
    <row r="442918" ht="14.25" customHeight="1"/>
    <row r="442920" ht="14.25" customHeight="1"/>
    <row r="442922" ht="14.25" customHeight="1"/>
    <row r="442924" ht="14.25" customHeight="1"/>
    <row r="442926" ht="14.25" customHeight="1"/>
    <row r="442928" ht="14.25" customHeight="1"/>
    <row r="442930" ht="14.25" customHeight="1"/>
    <row r="442932" ht="14.25" customHeight="1"/>
    <row r="442934" ht="14.25" customHeight="1"/>
    <row r="442936" ht="14.25" customHeight="1"/>
    <row r="442938" ht="14.25" customHeight="1"/>
    <row r="442940" ht="14.25" customHeight="1"/>
    <row r="442942" ht="14.25" customHeight="1"/>
    <row r="442944" ht="14.25" customHeight="1"/>
    <row r="442946" ht="14.25" customHeight="1"/>
    <row r="442948" ht="14.25" customHeight="1"/>
    <row r="442950" ht="14.25" customHeight="1"/>
    <row r="442952" ht="14.25" customHeight="1"/>
    <row r="442954" ht="14.25" customHeight="1"/>
    <row r="442956" ht="14.25" customHeight="1"/>
    <row r="442958" ht="14.25" customHeight="1"/>
    <row r="442960" ht="14.25" customHeight="1"/>
    <row r="442962" ht="14.25" customHeight="1"/>
    <row r="442964" ht="14.25" customHeight="1"/>
    <row r="442966" ht="14.25" customHeight="1"/>
    <row r="442968" ht="14.25" customHeight="1"/>
    <row r="442970" ht="14.25" customHeight="1"/>
    <row r="442972" ht="14.25" customHeight="1"/>
    <row r="442974" ht="14.25" customHeight="1"/>
    <row r="442976" ht="14.25" customHeight="1"/>
    <row r="442978" ht="14.25" customHeight="1"/>
    <row r="442980" ht="14.25" customHeight="1"/>
    <row r="442982" ht="14.25" customHeight="1"/>
    <row r="442984" ht="14.25" customHeight="1"/>
    <row r="442986" ht="14.25" customHeight="1"/>
    <row r="442988" ht="14.25" customHeight="1"/>
    <row r="442990" ht="14.25" customHeight="1"/>
    <row r="442992" ht="14.25" customHeight="1"/>
    <row r="442994" ht="14.25" customHeight="1"/>
    <row r="442996" ht="14.25" customHeight="1"/>
    <row r="442998" ht="14.25" customHeight="1"/>
    <row r="443000" ht="14.25" customHeight="1"/>
    <row r="443002" ht="14.25" customHeight="1"/>
    <row r="443004" ht="14.25" customHeight="1"/>
    <row r="443006" ht="14.25" customHeight="1"/>
    <row r="443008" ht="14.25" customHeight="1"/>
    <row r="443010" ht="14.25" customHeight="1"/>
    <row r="443012" ht="14.25" customHeight="1"/>
    <row r="443014" ht="14.25" customHeight="1"/>
    <row r="443016" ht="14.25" customHeight="1"/>
    <row r="443018" ht="14.25" customHeight="1"/>
    <row r="443020" ht="14.25" customHeight="1"/>
    <row r="443022" ht="14.25" customHeight="1"/>
    <row r="443024" ht="14.25" customHeight="1"/>
    <row r="443026" ht="14.25" customHeight="1"/>
    <row r="443028" ht="14.25" customHeight="1"/>
    <row r="443030" ht="14.25" customHeight="1"/>
    <row r="443032" ht="14.25" customHeight="1"/>
    <row r="443034" ht="14.25" customHeight="1"/>
    <row r="443036" ht="14.25" customHeight="1"/>
    <row r="443038" ht="14.25" customHeight="1"/>
    <row r="443040" ht="14.25" customHeight="1"/>
    <row r="443042" ht="14.25" customHeight="1"/>
    <row r="443044" ht="14.25" customHeight="1"/>
    <row r="443046" ht="14.25" customHeight="1"/>
    <row r="443048" ht="14.25" customHeight="1"/>
    <row r="443050" ht="14.25" customHeight="1"/>
    <row r="443052" ht="14.25" customHeight="1"/>
    <row r="443054" ht="14.25" customHeight="1"/>
    <row r="443056" ht="14.25" customHeight="1"/>
    <row r="443058" ht="14.25" customHeight="1"/>
    <row r="443060" ht="14.25" customHeight="1"/>
    <row r="443062" ht="14.25" customHeight="1"/>
    <row r="443064" ht="14.25" customHeight="1"/>
    <row r="443066" ht="14.25" customHeight="1"/>
    <row r="443068" ht="14.25" customHeight="1"/>
    <row r="443070" ht="14.25" customHeight="1"/>
    <row r="443072" ht="14.25" customHeight="1"/>
    <row r="443074" ht="14.25" customHeight="1"/>
    <row r="443076" ht="14.25" customHeight="1"/>
    <row r="443078" ht="14.25" customHeight="1"/>
    <row r="443080" ht="14.25" customHeight="1"/>
    <row r="443082" ht="14.25" customHeight="1"/>
    <row r="443084" ht="14.25" customHeight="1"/>
    <row r="443086" ht="14.25" customHeight="1"/>
    <row r="443088" ht="14.25" customHeight="1"/>
    <row r="443090" ht="14.25" customHeight="1"/>
    <row r="443092" ht="14.25" customHeight="1"/>
    <row r="443094" ht="14.25" customHeight="1"/>
    <row r="443096" ht="14.25" customHeight="1"/>
    <row r="443098" ht="14.25" customHeight="1"/>
    <row r="443100" ht="14.25" customHeight="1"/>
    <row r="443102" ht="14.25" customHeight="1"/>
    <row r="443104" ht="14.25" customHeight="1"/>
    <row r="443106" ht="14.25" customHeight="1"/>
    <row r="443108" ht="14.25" customHeight="1"/>
    <row r="443110" ht="14.25" customHeight="1"/>
    <row r="443112" ht="14.25" customHeight="1"/>
    <row r="443114" ht="14.25" customHeight="1"/>
    <row r="443116" ht="14.25" customHeight="1"/>
    <row r="443118" ht="14.25" customHeight="1"/>
    <row r="443120" ht="14.25" customHeight="1"/>
    <row r="443122" ht="14.25" customHeight="1"/>
    <row r="443124" ht="14.25" customHeight="1"/>
    <row r="443126" ht="14.25" customHeight="1"/>
    <row r="443128" ht="14.25" customHeight="1"/>
    <row r="443130" ht="14.25" customHeight="1"/>
    <row r="443132" ht="14.25" customHeight="1"/>
    <row r="443134" ht="14.25" customHeight="1"/>
    <row r="443136" ht="14.25" customHeight="1"/>
    <row r="443138" ht="14.25" customHeight="1"/>
    <row r="443140" ht="14.25" customHeight="1"/>
    <row r="443142" ht="14.25" customHeight="1"/>
    <row r="443144" ht="14.25" customHeight="1"/>
    <row r="443146" ht="14.25" customHeight="1"/>
    <row r="443148" ht="14.25" customHeight="1"/>
    <row r="443150" ht="14.25" customHeight="1"/>
    <row r="443152" ht="14.25" customHeight="1"/>
    <row r="443154" ht="14.25" customHeight="1"/>
    <row r="443156" ht="14.25" customHeight="1"/>
    <row r="443158" ht="14.25" customHeight="1"/>
    <row r="443160" ht="14.25" customHeight="1"/>
    <row r="443162" ht="14.25" customHeight="1"/>
    <row r="443164" ht="14.25" customHeight="1"/>
    <row r="443166" ht="14.25" customHeight="1"/>
    <row r="443168" ht="14.25" customHeight="1"/>
    <row r="443170" ht="14.25" customHeight="1"/>
    <row r="443172" ht="14.25" customHeight="1"/>
    <row r="443174" ht="14.25" customHeight="1"/>
    <row r="443176" ht="14.25" customHeight="1"/>
    <row r="443178" ht="14.25" customHeight="1"/>
    <row r="443180" ht="14.25" customHeight="1"/>
    <row r="443182" ht="14.25" customHeight="1"/>
    <row r="443184" ht="14.25" customHeight="1"/>
    <row r="443186" ht="14.25" customHeight="1"/>
    <row r="443188" ht="14.25" customHeight="1"/>
    <row r="443190" ht="14.25" customHeight="1"/>
    <row r="443192" ht="14.25" customHeight="1"/>
    <row r="443194" ht="14.25" customHeight="1"/>
    <row r="443196" ht="14.25" customHeight="1"/>
    <row r="443198" ht="14.25" customHeight="1"/>
    <row r="443200" ht="14.25" customHeight="1"/>
    <row r="443202" ht="14.25" customHeight="1"/>
    <row r="443204" ht="14.25" customHeight="1"/>
    <row r="443206" ht="14.25" customHeight="1"/>
    <row r="443208" ht="14.25" customHeight="1"/>
    <row r="443210" ht="14.25" customHeight="1"/>
    <row r="443212" ht="14.25" customHeight="1"/>
    <row r="443214" ht="14.25" customHeight="1"/>
    <row r="443216" ht="14.25" customHeight="1"/>
    <row r="443218" ht="14.25" customHeight="1"/>
    <row r="443220" ht="14.25" customHeight="1"/>
    <row r="443222" ht="14.25" customHeight="1"/>
    <row r="443224" ht="14.25" customHeight="1"/>
    <row r="443226" ht="14.25" customHeight="1"/>
    <row r="443228" ht="14.25" customHeight="1"/>
    <row r="443230" ht="14.25" customHeight="1"/>
    <row r="443232" ht="14.25" customHeight="1"/>
    <row r="443234" ht="14.25" customHeight="1"/>
    <row r="443236" ht="14.25" customHeight="1"/>
    <row r="443238" ht="14.25" customHeight="1"/>
    <row r="443240" ht="14.25" customHeight="1"/>
    <row r="443242" ht="14.25" customHeight="1"/>
    <row r="443244" ht="14.25" customHeight="1"/>
    <row r="443246" ht="14.25" customHeight="1"/>
    <row r="443248" ht="14.25" customHeight="1"/>
    <row r="443250" ht="14.25" customHeight="1"/>
    <row r="443252" ht="14.25" customHeight="1"/>
    <row r="443254" ht="14.25" customHeight="1"/>
    <row r="443256" ht="14.25" customHeight="1"/>
    <row r="443258" ht="14.25" customHeight="1"/>
    <row r="443260" ht="14.25" customHeight="1"/>
    <row r="443262" ht="14.25" customHeight="1"/>
    <row r="443264" ht="14.25" customHeight="1"/>
    <row r="443266" ht="14.25" customHeight="1"/>
    <row r="443268" ht="14.25" customHeight="1"/>
    <row r="443270" ht="14.25" customHeight="1"/>
    <row r="443272" ht="14.25" customHeight="1"/>
    <row r="443274" ht="14.25" customHeight="1"/>
    <row r="443276" ht="14.25" customHeight="1"/>
    <row r="443278" ht="14.25" customHeight="1"/>
    <row r="443280" ht="14.25" customHeight="1"/>
    <row r="443282" ht="14.25" customHeight="1"/>
    <row r="443284" ht="14.25" customHeight="1"/>
    <row r="443286" ht="14.25" customHeight="1"/>
    <row r="443288" ht="14.25" customHeight="1"/>
    <row r="443290" ht="14.25" customHeight="1"/>
    <row r="443292" ht="14.25" customHeight="1"/>
    <row r="443294" ht="14.25" customHeight="1"/>
    <row r="443296" ht="14.25" customHeight="1"/>
    <row r="443298" ht="14.25" customHeight="1"/>
    <row r="443300" ht="14.25" customHeight="1"/>
    <row r="443302" ht="14.25" customHeight="1"/>
    <row r="443304" ht="14.25" customHeight="1"/>
    <row r="443306" ht="14.25" customHeight="1"/>
    <row r="443308" ht="14.25" customHeight="1"/>
    <row r="443310" ht="14.25" customHeight="1"/>
    <row r="443312" ht="14.25" customHeight="1"/>
    <row r="443314" ht="14.25" customHeight="1"/>
    <row r="443316" ht="14.25" customHeight="1"/>
    <row r="443318" ht="14.25" customHeight="1"/>
    <row r="443320" ht="14.25" customHeight="1"/>
    <row r="443322" ht="14.25" customHeight="1"/>
    <row r="443324" ht="14.25" customHeight="1"/>
    <row r="443326" ht="14.25" customHeight="1"/>
    <row r="443328" ht="14.25" customHeight="1"/>
    <row r="443330" ht="14.25" customHeight="1"/>
    <row r="443332" ht="14.25" customHeight="1"/>
    <row r="443334" ht="14.25" customHeight="1"/>
    <row r="443336" ht="14.25" customHeight="1"/>
    <row r="443338" ht="14.25" customHeight="1"/>
    <row r="443340" ht="14.25" customHeight="1"/>
    <row r="443342" ht="14.25" customHeight="1"/>
    <row r="443344" ht="14.25" customHeight="1"/>
    <row r="443346" ht="14.25" customHeight="1"/>
    <row r="443348" ht="14.25" customHeight="1"/>
    <row r="443350" ht="14.25" customHeight="1"/>
    <row r="443352" ht="14.25" customHeight="1"/>
    <row r="443354" ht="14.25" customHeight="1"/>
    <row r="443356" ht="14.25" customHeight="1"/>
    <row r="443358" ht="14.25" customHeight="1"/>
    <row r="443360" ht="14.25" customHeight="1"/>
    <row r="443362" ht="14.25" customHeight="1"/>
    <row r="443364" ht="14.25" customHeight="1"/>
    <row r="443366" ht="14.25" customHeight="1"/>
    <row r="443368" ht="14.25" customHeight="1"/>
    <row r="443370" ht="14.25" customHeight="1"/>
    <row r="443372" ht="14.25" customHeight="1"/>
    <row r="443374" ht="14.25" customHeight="1"/>
    <row r="443376" ht="14.25" customHeight="1"/>
    <row r="443378" ht="14.25" customHeight="1"/>
    <row r="443380" ht="14.25" customHeight="1"/>
    <row r="443382" ht="14.25" customHeight="1"/>
    <row r="443384" ht="14.25" customHeight="1"/>
    <row r="443386" ht="14.25" customHeight="1"/>
    <row r="443388" ht="14.25" customHeight="1"/>
    <row r="443390" ht="14.25" customHeight="1"/>
    <row r="443392" ht="14.25" customHeight="1"/>
    <row r="443394" ht="14.25" customHeight="1"/>
    <row r="443396" ht="14.25" customHeight="1"/>
    <row r="443398" ht="14.25" customHeight="1"/>
    <row r="443400" ht="14.25" customHeight="1"/>
    <row r="443402" ht="14.25" customHeight="1"/>
    <row r="443404" ht="14.25" customHeight="1"/>
    <row r="443406" ht="14.25" customHeight="1"/>
    <row r="443408" ht="14.25" customHeight="1"/>
    <row r="443410" ht="14.25" customHeight="1"/>
    <row r="443412" ht="14.25" customHeight="1"/>
    <row r="443414" ht="14.25" customHeight="1"/>
    <row r="443416" ht="14.25" customHeight="1"/>
    <row r="443418" ht="14.25" customHeight="1"/>
    <row r="443420" ht="14.25" customHeight="1"/>
    <row r="443422" ht="14.25" customHeight="1"/>
    <row r="443424" ht="14.25" customHeight="1"/>
    <row r="443426" ht="14.25" customHeight="1"/>
    <row r="443428" ht="14.25" customHeight="1"/>
    <row r="443430" ht="14.25" customHeight="1"/>
    <row r="443432" ht="14.25" customHeight="1"/>
    <row r="443434" ht="14.25" customHeight="1"/>
    <row r="443436" ht="14.25" customHeight="1"/>
    <row r="443438" ht="14.25" customHeight="1"/>
    <row r="443440" ht="14.25" customHeight="1"/>
    <row r="443442" ht="14.25" customHeight="1"/>
    <row r="443444" ht="14.25" customHeight="1"/>
    <row r="443446" ht="14.25" customHeight="1"/>
    <row r="443448" ht="14.25" customHeight="1"/>
    <row r="443450" ht="14.25" customHeight="1"/>
    <row r="443452" ht="14.25" customHeight="1"/>
    <row r="443454" ht="14.25" customHeight="1"/>
    <row r="443456" ht="14.25" customHeight="1"/>
    <row r="443458" ht="14.25" customHeight="1"/>
    <row r="443460" ht="14.25" customHeight="1"/>
    <row r="443462" ht="14.25" customHeight="1"/>
    <row r="443464" ht="14.25" customHeight="1"/>
    <row r="443466" ht="14.25" customHeight="1"/>
    <row r="443468" ht="14.25" customHeight="1"/>
    <row r="443470" ht="14.25" customHeight="1"/>
    <row r="443472" ht="14.25" customHeight="1"/>
    <row r="443474" ht="14.25" customHeight="1"/>
    <row r="443476" ht="14.25" customHeight="1"/>
    <row r="443478" ht="14.25" customHeight="1"/>
    <row r="443480" ht="14.25" customHeight="1"/>
    <row r="443482" ht="14.25" customHeight="1"/>
    <row r="443484" ht="14.25" customHeight="1"/>
    <row r="443486" ht="14.25" customHeight="1"/>
    <row r="443488" ht="14.25" customHeight="1"/>
    <row r="443490" ht="14.25" customHeight="1"/>
    <row r="443492" ht="14.25" customHeight="1"/>
    <row r="443494" ht="14.25" customHeight="1"/>
    <row r="443496" ht="14.25" customHeight="1"/>
    <row r="443498" ht="14.25" customHeight="1"/>
    <row r="443500" ht="14.25" customHeight="1"/>
    <row r="443502" ht="14.25" customHeight="1"/>
    <row r="443504" ht="14.25" customHeight="1"/>
    <row r="443506" ht="14.25" customHeight="1"/>
    <row r="443508" ht="14.25" customHeight="1"/>
    <row r="443510" ht="14.25" customHeight="1"/>
    <row r="443512" ht="14.25" customHeight="1"/>
    <row r="443514" ht="14.25" customHeight="1"/>
    <row r="443516" ht="14.25" customHeight="1"/>
    <row r="443518" ht="14.25" customHeight="1"/>
    <row r="443520" ht="14.25" customHeight="1"/>
    <row r="443522" ht="14.25" customHeight="1"/>
    <row r="443524" ht="14.25" customHeight="1"/>
    <row r="443526" ht="14.25" customHeight="1"/>
    <row r="443528" ht="14.25" customHeight="1"/>
    <row r="443530" ht="14.25" customHeight="1"/>
    <row r="443532" ht="14.25" customHeight="1"/>
    <row r="443534" ht="14.25" customHeight="1"/>
    <row r="443536" ht="14.25" customHeight="1"/>
    <row r="443538" ht="14.25" customHeight="1"/>
    <row r="443540" ht="14.25" customHeight="1"/>
    <row r="443542" ht="14.25" customHeight="1"/>
    <row r="443544" ht="14.25" customHeight="1"/>
    <row r="443546" ht="14.25" customHeight="1"/>
    <row r="443548" ht="14.25" customHeight="1"/>
    <row r="443550" ht="14.25" customHeight="1"/>
    <row r="443552" ht="14.25" customHeight="1"/>
    <row r="443554" ht="14.25" customHeight="1"/>
    <row r="443556" ht="14.25" customHeight="1"/>
    <row r="443558" ht="14.25" customHeight="1"/>
    <row r="443560" ht="14.25" customHeight="1"/>
    <row r="443562" ht="14.25" customHeight="1"/>
    <row r="443564" ht="14.25" customHeight="1"/>
    <row r="443566" ht="14.25" customHeight="1"/>
    <row r="443568" ht="14.25" customHeight="1"/>
    <row r="443570" ht="14.25" customHeight="1"/>
    <row r="443572" ht="14.25" customHeight="1"/>
    <row r="443574" ht="14.25" customHeight="1"/>
    <row r="443576" ht="14.25" customHeight="1"/>
    <row r="443578" ht="14.25" customHeight="1"/>
    <row r="443580" ht="14.25" customHeight="1"/>
    <row r="443582" ht="14.25" customHeight="1"/>
    <row r="443584" ht="14.25" customHeight="1"/>
    <row r="443586" ht="14.25" customHeight="1"/>
    <row r="443588" ht="14.25" customHeight="1"/>
    <row r="443590" ht="14.25" customHeight="1"/>
    <row r="443592" ht="14.25" customHeight="1"/>
    <row r="443594" ht="14.25" customHeight="1"/>
    <row r="443596" ht="14.25" customHeight="1"/>
    <row r="443598" ht="14.25" customHeight="1"/>
    <row r="443600" ht="14.25" customHeight="1"/>
    <row r="443602" ht="14.25" customHeight="1"/>
    <row r="443604" ht="14.25" customHeight="1"/>
    <row r="443606" ht="14.25" customHeight="1"/>
    <row r="443608" ht="14.25" customHeight="1"/>
    <row r="443610" ht="14.25" customHeight="1"/>
    <row r="443612" ht="14.25" customHeight="1"/>
    <row r="443614" ht="14.25" customHeight="1"/>
    <row r="443616" ht="14.25" customHeight="1"/>
    <row r="443618" ht="14.25" customHeight="1"/>
    <row r="443620" ht="14.25" customHeight="1"/>
    <row r="443622" ht="14.25" customHeight="1"/>
    <row r="443624" ht="14.25" customHeight="1"/>
    <row r="443626" ht="14.25" customHeight="1"/>
    <row r="443628" ht="14.25" customHeight="1"/>
    <row r="443630" ht="14.25" customHeight="1"/>
    <row r="443632" ht="14.25" customHeight="1"/>
    <row r="443634" ht="14.25" customHeight="1"/>
    <row r="443636" ht="14.25" customHeight="1"/>
    <row r="443638" ht="14.25" customHeight="1"/>
    <row r="443640" ht="14.25" customHeight="1"/>
    <row r="443642" ht="14.25" customHeight="1"/>
    <row r="443644" ht="14.25" customHeight="1"/>
    <row r="443646" ht="14.25" customHeight="1"/>
    <row r="443648" ht="14.25" customHeight="1"/>
    <row r="443650" ht="14.25" customHeight="1"/>
    <row r="443652" ht="14.25" customHeight="1"/>
    <row r="443654" ht="14.25" customHeight="1"/>
    <row r="443656" ht="14.25" customHeight="1"/>
    <row r="443658" ht="14.25" customHeight="1"/>
    <row r="443660" ht="14.25" customHeight="1"/>
    <row r="443662" ht="14.25" customHeight="1"/>
    <row r="443664" ht="14.25" customHeight="1"/>
    <row r="443666" ht="14.25" customHeight="1"/>
    <row r="443668" ht="14.25" customHeight="1"/>
    <row r="443670" ht="14.25" customHeight="1"/>
    <row r="443672" ht="14.25" customHeight="1"/>
    <row r="443674" ht="14.25" customHeight="1"/>
    <row r="443676" ht="14.25" customHeight="1"/>
    <row r="443678" ht="14.25" customHeight="1"/>
    <row r="443680" ht="14.25" customHeight="1"/>
    <row r="443682" ht="14.25" customHeight="1"/>
    <row r="443684" ht="14.25" customHeight="1"/>
    <row r="443686" ht="14.25" customHeight="1"/>
    <row r="443688" ht="14.25" customHeight="1"/>
    <row r="443690" ht="14.25" customHeight="1"/>
    <row r="443692" ht="14.25" customHeight="1"/>
    <row r="443694" ht="14.25" customHeight="1"/>
    <row r="443696" ht="14.25" customHeight="1"/>
    <row r="443698" ht="14.25" customHeight="1"/>
    <row r="443700" ht="14.25" customHeight="1"/>
    <row r="443702" ht="14.25" customHeight="1"/>
    <row r="443704" ht="14.25" customHeight="1"/>
    <row r="443706" ht="14.25" customHeight="1"/>
    <row r="443708" ht="14.25" customHeight="1"/>
    <row r="443710" ht="14.25" customHeight="1"/>
    <row r="443712" ht="14.25" customHeight="1"/>
    <row r="443714" ht="14.25" customHeight="1"/>
    <row r="443716" ht="14.25" customHeight="1"/>
    <row r="443718" ht="14.25" customHeight="1"/>
    <row r="443720" ht="14.25" customHeight="1"/>
    <row r="443722" ht="14.25" customHeight="1"/>
    <row r="443724" ht="14.25" customHeight="1"/>
    <row r="443726" ht="14.25" customHeight="1"/>
    <row r="443728" ht="14.25" customHeight="1"/>
    <row r="443730" ht="14.25" customHeight="1"/>
    <row r="443732" ht="14.25" customHeight="1"/>
    <row r="443734" ht="14.25" customHeight="1"/>
    <row r="443736" ht="14.25" customHeight="1"/>
    <row r="443738" ht="14.25" customHeight="1"/>
    <row r="443740" ht="14.25" customHeight="1"/>
    <row r="443742" ht="14.25" customHeight="1"/>
    <row r="443744" ht="14.25" customHeight="1"/>
    <row r="443746" ht="14.25" customHeight="1"/>
    <row r="443748" ht="14.25" customHeight="1"/>
    <row r="443750" ht="14.25" customHeight="1"/>
    <row r="443752" ht="14.25" customHeight="1"/>
    <row r="443754" ht="14.25" customHeight="1"/>
    <row r="443756" ht="14.25" customHeight="1"/>
    <row r="443758" ht="14.25" customHeight="1"/>
    <row r="443760" ht="14.25" customHeight="1"/>
    <row r="443762" ht="14.25" customHeight="1"/>
    <row r="443764" ht="14.25" customHeight="1"/>
    <row r="443766" ht="14.25" customHeight="1"/>
    <row r="443768" ht="14.25" customHeight="1"/>
    <row r="443770" ht="14.25" customHeight="1"/>
    <row r="443772" ht="14.25" customHeight="1"/>
    <row r="443774" ht="14.25" customHeight="1"/>
    <row r="443776" ht="14.25" customHeight="1"/>
    <row r="443778" ht="14.25" customHeight="1"/>
    <row r="443780" ht="14.25" customHeight="1"/>
    <row r="443782" ht="14.25" customHeight="1"/>
    <row r="443784" ht="14.25" customHeight="1"/>
    <row r="443786" ht="14.25" customHeight="1"/>
    <row r="443788" ht="14.25" customHeight="1"/>
    <row r="443790" ht="14.25" customHeight="1"/>
    <row r="443792" ht="14.25" customHeight="1"/>
    <row r="443794" ht="14.25" customHeight="1"/>
    <row r="443796" ht="14.25" customHeight="1"/>
    <row r="443798" ht="14.25" customHeight="1"/>
    <row r="443800" ht="14.25" customHeight="1"/>
    <row r="443802" ht="14.25" customHeight="1"/>
    <row r="443804" ht="14.25" customHeight="1"/>
    <row r="443806" ht="14.25" customHeight="1"/>
    <row r="443808" ht="14.25" customHeight="1"/>
    <row r="443810" ht="14.25" customHeight="1"/>
    <row r="443812" ht="14.25" customHeight="1"/>
    <row r="443814" ht="14.25" customHeight="1"/>
    <row r="443816" ht="14.25" customHeight="1"/>
    <row r="443818" ht="14.25" customHeight="1"/>
    <row r="443820" ht="14.25" customHeight="1"/>
    <row r="443822" ht="14.25" customHeight="1"/>
    <row r="443824" ht="14.25" customHeight="1"/>
    <row r="443826" ht="14.25" customHeight="1"/>
    <row r="443828" ht="14.25" customHeight="1"/>
    <row r="443830" ht="14.25" customHeight="1"/>
    <row r="443832" ht="14.25" customHeight="1"/>
    <row r="443834" ht="14.25" customHeight="1"/>
    <row r="443836" ht="14.25" customHeight="1"/>
    <row r="443838" ht="14.25" customHeight="1"/>
    <row r="443840" ht="14.25" customHeight="1"/>
    <row r="443842" ht="14.25" customHeight="1"/>
    <row r="443844" ht="14.25" customHeight="1"/>
    <row r="443846" ht="14.25" customHeight="1"/>
    <row r="443848" ht="14.25" customHeight="1"/>
    <row r="443850" ht="14.25" customHeight="1"/>
    <row r="443852" ht="14.25" customHeight="1"/>
    <row r="443854" ht="14.25" customHeight="1"/>
    <row r="443856" ht="14.25" customHeight="1"/>
    <row r="443858" ht="14.25" customHeight="1"/>
    <row r="443860" ht="14.25" customHeight="1"/>
    <row r="443862" ht="14.25" customHeight="1"/>
    <row r="443864" ht="14.25" customHeight="1"/>
    <row r="443866" ht="14.25" customHeight="1"/>
    <row r="443868" ht="14.25" customHeight="1"/>
    <row r="443870" ht="14.25" customHeight="1"/>
    <row r="443872" ht="14.25" customHeight="1"/>
    <row r="443874" ht="14.25" customHeight="1"/>
    <row r="443876" ht="14.25" customHeight="1"/>
    <row r="443878" ht="14.25" customHeight="1"/>
    <row r="443880" ht="14.25" customHeight="1"/>
    <row r="443882" ht="14.25" customHeight="1"/>
    <row r="443884" ht="14.25" customHeight="1"/>
    <row r="443886" ht="14.25" customHeight="1"/>
    <row r="443888" ht="14.25" customHeight="1"/>
    <row r="443890" ht="14.25" customHeight="1"/>
    <row r="443892" ht="14.25" customHeight="1"/>
    <row r="443894" ht="14.25" customHeight="1"/>
    <row r="443896" ht="14.25" customHeight="1"/>
    <row r="443898" ht="14.25" customHeight="1"/>
    <row r="443900" ht="14.25" customHeight="1"/>
    <row r="443902" ht="14.25" customHeight="1"/>
    <row r="443904" ht="14.25" customHeight="1"/>
    <row r="443906" ht="14.25" customHeight="1"/>
    <row r="443908" ht="14.25" customHeight="1"/>
    <row r="443910" ht="14.25" customHeight="1"/>
    <row r="443912" ht="14.25" customHeight="1"/>
    <row r="443914" ht="14.25" customHeight="1"/>
    <row r="443916" ht="14.25" customHeight="1"/>
    <row r="443918" ht="14.25" customHeight="1"/>
    <row r="443920" ht="14.25" customHeight="1"/>
    <row r="443922" ht="14.25" customHeight="1"/>
    <row r="443924" ht="14.25" customHeight="1"/>
    <row r="443926" ht="14.25" customHeight="1"/>
    <row r="443928" ht="14.25" customHeight="1"/>
    <row r="443930" ht="14.25" customHeight="1"/>
    <row r="443932" ht="14.25" customHeight="1"/>
    <row r="443934" ht="14.25" customHeight="1"/>
    <row r="443936" ht="14.25" customHeight="1"/>
    <row r="443938" ht="14.25" customHeight="1"/>
    <row r="443940" ht="14.25" customHeight="1"/>
    <row r="443942" ht="14.25" customHeight="1"/>
    <row r="443944" ht="14.25" customHeight="1"/>
    <row r="443946" ht="14.25" customHeight="1"/>
    <row r="443948" ht="14.25" customHeight="1"/>
    <row r="443950" ht="14.25" customHeight="1"/>
    <row r="443952" ht="14.25" customHeight="1"/>
    <row r="443954" ht="14.25" customHeight="1"/>
    <row r="443956" ht="14.25" customHeight="1"/>
    <row r="443958" ht="14.25" customHeight="1"/>
    <row r="443960" ht="14.25" customHeight="1"/>
    <row r="443962" ht="14.25" customHeight="1"/>
    <row r="443964" ht="14.25" customHeight="1"/>
    <row r="443966" ht="14.25" customHeight="1"/>
    <row r="443968" ht="14.25" customHeight="1"/>
    <row r="443970" ht="14.25" customHeight="1"/>
    <row r="443972" ht="14.25" customHeight="1"/>
    <row r="443974" ht="14.25" customHeight="1"/>
    <row r="443976" ht="14.25" customHeight="1"/>
    <row r="443978" ht="14.25" customHeight="1"/>
    <row r="443980" ht="14.25" customHeight="1"/>
    <row r="443982" ht="14.25" customHeight="1"/>
    <row r="443984" ht="14.25" customHeight="1"/>
    <row r="443986" ht="14.25" customHeight="1"/>
    <row r="443988" ht="14.25" customHeight="1"/>
    <row r="443990" ht="14.25" customHeight="1"/>
    <row r="443992" ht="14.25" customHeight="1"/>
    <row r="443994" ht="14.25" customHeight="1"/>
    <row r="443996" ht="14.25" customHeight="1"/>
    <row r="443998" ht="14.25" customHeight="1"/>
    <row r="444000" ht="14.25" customHeight="1"/>
    <row r="444002" ht="14.25" customHeight="1"/>
    <row r="444004" ht="14.25" customHeight="1"/>
    <row r="444006" ht="14.25" customHeight="1"/>
    <row r="444008" ht="14.25" customHeight="1"/>
    <row r="444010" ht="14.25" customHeight="1"/>
    <row r="444012" ht="14.25" customHeight="1"/>
    <row r="444014" ht="14.25" customHeight="1"/>
    <row r="444016" ht="14.25" customHeight="1"/>
    <row r="444018" ht="14.25" customHeight="1"/>
    <row r="444020" ht="14.25" customHeight="1"/>
    <row r="444022" ht="14.25" customHeight="1"/>
    <row r="444024" ht="14.25" customHeight="1"/>
    <row r="444026" ht="14.25" customHeight="1"/>
    <row r="444028" ht="14.25" customHeight="1"/>
    <row r="444030" ht="14.25" customHeight="1"/>
    <row r="444032" ht="14.25" customHeight="1"/>
    <row r="444034" ht="14.25" customHeight="1"/>
    <row r="444036" ht="14.25" customHeight="1"/>
    <row r="444038" ht="14.25" customHeight="1"/>
    <row r="444040" ht="14.25" customHeight="1"/>
    <row r="444042" ht="14.25" customHeight="1"/>
    <row r="444044" ht="14.25" customHeight="1"/>
    <row r="444046" ht="14.25" customHeight="1"/>
    <row r="444048" ht="14.25" customHeight="1"/>
    <row r="444050" ht="14.25" customHeight="1"/>
    <row r="444052" ht="14.25" customHeight="1"/>
    <row r="444054" ht="14.25" customHeight="1"/>
    <row r="444056" ht="14.25" customHeight="1"/>
    <row r="444058" ht="14.25" customHeight="1"/>
    <row r="444060" ht="14.25" customHeight="1"/>
    <row r="444062" ht="14.25" customHeight="1"/>
    <row r="444064" ht="14.25" customHeight="1"/>
    <row r="444066" ht="14.25" customHeight="1"/>
    <row r="444068" ht="14.25" customHeight="1"/>
    <row r="444070" ht="14.25" customHeight="1"/>
    <row r="444072" ht="14.25" customHeight="1"/>
    <row r="444074" ht="14.25" customHeight="1"/>
    <row r="444076" ht="14.25" customHeight="1"/>
    <row r="444078" ht="14.25" customHeight="1"/>
    <row r="444080" ht="14.25" customHeight="1"/>
    <row r="444082" ht="14.25" customHeight="1"/>
    <row r="444084" ht="14.25" customHeight="1"/>
    <row r="444086" ht="14.25" customHeight="1"/>
    <row r="444088" ht="14.25" customHeight="1"/>
    <row r="444090" ht="14.25" customHeight="1"/>
    <row r="444092" ht="14.25" customHeight="1"/>
    <row r="444094" ht="14.25" customHeight="1"/>
    <row r="444096" ht="14.25" customHeight="1"/>
    <row r="444098" ht="14.25" customHeight="1"/>
    <row r="444100" ht="14.25" customHeight="1"/>
    <row r="444102" ht="14.25" customHeight="1"/>
    <row r="444104" ht="14.25" customHeight="1"/>
    <row r="444106" ht="14.25" customHeight="1"/>
    <row r="444108" ht="14.25" customHeight="1"/>
    <row r="444110" ht="14.25" customHeight="1"/>
    <row r="444112" ht="14.25" customHeight="1"/>
    <row r="444114" ht="14.25" customHeight="1"/>
    <row r="444116" ht="14.25" customHeight="1"/>
    <row r="444118" ht="14.25" customHeight="1"/>
    <row r="444120" ht="14.25" customHeight="1"/>
    <row r="444122" ht="14.25" customHeight="1"/>
    <row r="444124" ht="14.25" customHeight="1"/>
    <row r="444126" ht="14.25" customHeight="1"/>
    <row r="444128" ht="14.25" customHeight="1"/>
    <row r="444130" ht="14.25" customHeight="1"/>
    <row r="444132" ht="14.25" customHeight="1"/>
    <row r="444134" ht="14.25" customHeight="1"/>
    <row r="444136" ht="14.25" customHeight="1"/>
    <row r="444138" ht="14.25" customHeight="1"/>
    <row r="444140" ht="14.25" customHeight="1"/>
    <row r="444142" ht="14.25" customHeight="1"/>
    <row r="444144" ht="14.25" customHeight="1"/>
    <row r="444146" ht="14.25" customHeight="1"/>
    <row r="444148" ht="14.25" customHeight="1"/>
    <row r="444150" ht="14.25" customHeight="1"/>
    <row r="444152" ht="14.25" customHeight="1"/>
    <row r="444154" ht="14.25" customHeight="1"/>
    <row r="444156" ht="14.25" customHeight="1"/>
    <row r="444158" ht="14.25" customHeight="1"/>
    <row r="444160" ht="14.25" customHeight="1"/>
    <row r="444162" ht="14.25" customHeight="1"/>
    <row r="444164" ht="14.25" customHeight="1"/>
    <row r="444166" ht="14.25" customHeight="1"/>
    <row r="444168" ht="14.25" customHeight="1"/>
    <row r="444170" ht="14.25" customHeight="1"/>
    <row r="444172" ht="14.25" customHeight="1"/>
    <row r="444174" ht="14.25" customHeight="1"/>
    <row r="444176" ht="14.25" customHeight="1"/>
    <row r="444178" ht="14.25" customHeight="1"/>
    <row r="444180" ht="14.25" customHeight="1"/>
    <row r="444182" ht="14.25" customHeight="1"/>
    <row r="444184" ht="14.25" customHeight="1"/>
    <row r="444186" ht="14.25" customHeight="1"/>
    <row r="444188" ht="14.25" customHeight="1"/>
    <row r="444190" ht="14.25" customHeight="1"/>
    <row r="444192" ht="14.25" customHeight="1"/>
    <row r="444194" ht="14.25" customHeight="1"/>
    <row r="444196" ht="14.25" customHeight="1"/>
    <row r="444198" ht="14.25" customHeight="1"/>
    <row r="444200" ht="14.25" customHeight="1"/>
    <row r="444202" ht="14.25" customHeight="1"/>
    <row r="444204" ht="14.25" customHeight="1"/>
    <row r="444206" ht="14.25" customHeight="1"/>
    <row r="444208" ht="14.25" customHeight="1"/>
    <row r="444210" ht="14.25" customHeight="1"/>
    <row r="444212" ht="14.25" customHeight="1"/>
    <row r="444214" ht="14.25" customHeight="1"/>
    <row r="444216" ht="14.25" customHeight="1"/>
    <row r="444218" ht="14.25" customHeight="1"/>
    <row r="444220" ht="14.25" customHeight="1"/>
    <row r="444222" ht="14.25" customHeight="1"/>
    <row r="444224" ht="14.25" customHeight="1"/>
    <row r="444226" ht="14.25" customHeight="1"/>
    <row r="444228" ht="14.25" customHeight="1"/>
    <row r="444230" ht="14.25" customHeight="1"/>
    <row r="444232" ht="14.25" customHeight="1"/>
    <row r="444234" ht="14.25" customHeight="1"/>
    <row r="444236" ht="14.25" customHeight="1"/>
    <row r="444238" ht="14.25" customHeight="1"/>
    <row r="444240" ht="14.25" customHeight="1"/>
    <row r="444242" ht="14.25" customHeight="1"/>
    <row r="444244" ht="14.25" customHeight="1"/>
    <row r="444246" ht="14.25" customHeight="1"/>
    <row r="444248" ht="14.25" customHeight="1"/>
    <row r="444250" ht="14.25" customHeight="1"/>
    <row r="444252" ht="14.25" customHeight="1"/>
    <row r="444254" ht="14.25" customHeight="1"/>
    <row r="444256" ht="14.25" customHeight="1"/>
    <row r="444258" ht="14.25" customHeight="1"/>
    <row r="444260" ht="14.25" customHeight="1"/>
    <row r="444262" ht="14.25" customHeight="1"/>
    <row r="444264" ht="14.25" customHeight="1"/>
    <row r="444266" ht="14.25" customHeight="1"/>
    <row r="444268" ht="14.25" customHeight="1"/>
    <row r="444270" ht="14.25" customHeight="1"/>
    <row r="444272" ht="14.25" customHeight="1"/>
    <row r="444274" ht="14.25" customHeight="1"/>
    <row r="444276" ht="14.25" customHeight="1"/>
    <row r="444278" ht="14.25" customHeight="1"/>
    <row r="444280" ht="14.25" customHeight="1"/>
    <row r="444282" ht="14.25" customHeight="1"/>
    <row r="444284" ht="14.25" customHeight="1"/>
    <row r="444286" ht="14.25" customHeight="1"/>
    <row r="444288" ht="14.25" customHeight="1"/>
    <row r="444290" ht="14.25" customHeight="1"/>
    <row r="444292" ht="14.25" customHeight="1"/>
    <row r="444294" ht="14.25" customHeight="1"/>
    <row r="444296" ht="14.25" customHeight="1"/>
    <row r="444298" ht="14.25" customHeight="1"/>
    <row r="444300" ht="14.25" customHeight="1"/>
    <row r="444302" ht="14.25" customHeight="1"/>
    <row r="444304" ht="14.25" customHeight="1"/>
    <row r="444306" ht="14.25" customHeight="1"/>
    <row r="444308" ht="14.25" customHeight="1"/>
    <row r="444310" ht="14.25" customHeight="1"/>
    <row r="444312" ht="14.25" customHeight="1"/>
    <row r="444314" ht="14.25" customHeight="1"/>
    <row r="444316" ht="14.25" customHeight="1"/>
    <row r="444318" ht="14.25" customHeight="1"/>
    <row r="444320" ht="14.25" customHeight="1"/>
    <row r="444322" ht="14.25" customHeight="1"/>
    <row r="444324" ht="14.25" customHeight="1"/>
    <row r="444326" ht="14.25" customHeight="1"/>
    <row r="444328" ht="14.25" customHeight="1"/>
    <row r="444330" ht="14.25" customHeight="1"/>
    <row r="444332" ht="14.25" customHeight="1"/>
    <row r="444334" ht="14.25" customHeight="1"/>
    <row r="444336" ht="14.25" customHeight="1"/>
    <row r="444338" ht="14.25" customHeight="1"/>
    <row r="444340" ht="14.25" customHeight="1"/>
    <row r="444342" ht="14.25" customHeight="1"/>
    <row r="444344" ht="14.25" customHeight="1"/>
    <row r="444346" ht="14.25" customHeight="1"/>
    <row r="444348" ht="14.25" customHeight="1"/>
    <row r="444350" ht="14.25" customHeight="1"/>
    <row r="444352" ht="14.25" customHeight="1"/>
    <row r="444354" ht="14.25" customHeight="1"/>
    <row r="444356" ht="14.25" customHeight="1"/>
    <row r="444358" ht="14.25" customHeight="1"/>
    <row r="444360" ht="14.25" customHeight="1"/>
    <row r="444362" ht="14.25" customHeight="1"/>
    <row r="444364" ht="14.25" customHeight="1"/>
    <row r="444366" ht="14.25" customHeight="1"/>
    <row r="444368" ht="14.25" customHeight="1"/>
    <row r="444370" ht="14.25" customHeight="1"/>
    <row r="444372" ht="14.25" customHeight="1"/>
    <row r="444374" ht="14.25" customHeight="1"/>
    <row r="444376" ht="14.25" customHeight="1"/>
    <row r="444378" ht="14.25" customHeight="1"/>
    <row r="444380" ht="14.25" customHeight="1"/>
    <row r="444382" ht="14.25" customHeight="1"/>
    <row r="444384" ht="14.25" customHeight="1"/>
    <row r="444386" ht="14.25" customHeight="1"/>
    <row r="444388" ht="14.25" customHeight="1"/>
    <row r="444390" ht="14.25" customHeight="1"/>
    <row r="444392" ht="14.25" customHeight="1"/>
    <row r="444394" ht="14.25" customHeight="1"/>
    <row r="444396" ht="14.25" customHeight="1"/>
    <row r="444398" ht="14.25" customHeight="1"/>
    <row r="444400" ht="14.25" customHeight="1"/>
    <row r="444402" ht="14.25" customHeight="1"/>
    <row r="444404" ht="14.25" customHeight="1"/>
    <row r="444406" ht="14.25" customHeight="1"/>
    <row r="444408" ht="14.25" customHeight="1"/>
    <row r="444410" ht="14.25" customHeight="1"/>
    <row r="444412" ht="14.25" customHeight="1"/>
    <row r="444414" ht="14.25" customHeight="1"/>
    <row r="444416" ht="14.25" customHeight="1"/>
    <row r="444418" ht="14.25" customHeight="1"/>
    <row r="444420" ht="14.25" customHeight="1"/>
    <row r="444422" ht="14.25" customHeight="1"/>
    <row r="444424" ht="14.25" customHeight="1"/>
    <row r="444426" ht="14.25" customHeight="1"/>
    <row r="444428" ht="14.25" customHeight="1"/>
    <row r="444430" ht="14.25" customHeight="1"/>
    <row r="444432" ht="14.25" customHeight="1"/>
    <row r="444434" ht="14.25" customHeight="1"/>
    <row r="444436" ht="14.25" customHeight="1"/>
    <row r="444438" ht="14.25" customHeight="1"/>
    <row r="444440" ht="14.25" customHeight="1"/>
    <row r="444442" ht="14.25" customHeight="1"/>
    <row r="444444" ht="14.25" customHeight="1"/>
    <row r="444446" ht="14.25" customHeight="1"/>
    <row r="444448" ht="14.25" customHeight="1"/>
    <row r="444450" ht="14.25" customHeight="1"/>
    <row r="444452" ht="14.25" customHeight="1"/>
    <row r="444454" ht="14.25" customHeight="1"/>
    <row r="444456" ht="14.25" customHeight="1"/>
    <row r="444458" ht="14.25" customHeight="1"/>
    <row r="444460" ht="14.25" customHeight="1"/>
    <row r="444462" ht="14.25" customHeight="1"/>
    <row r="444464" ht="14.25" customHeight="1"/>
    <row r="444466" ht="14.25" customHeight="1"/>
    <row r="444468" ht="14.25" customHeight="1"/>
    <row r="444470" ht="14.25" customHeight="1"/>
    <row r="444472" ht="14.25" customHeight="1"/>
    <row r="444474" ht="14.25" customHeight="1"/>
    <row r="444476" ht="14.25" customHeight="1"/>
    <row r="444478" ht="14.25" customHeight="1"/>
    <row r="444480" ht="14.25" customHeight="1"/>
    <row r="444482" ht="14.25" customHeight="1"/>
    <row r="444484" ht="14.25" customHeight="1"/>
    <row r="444486" ht="14.25" customHeight="1"/>
    <row r="444488" ht="14.25" customHeight="1"/>
    <row r="444490" ht="14.25" customHeight="1"/>
    <row r="444492" ht="14.25" customHeight="1"/>
    <row r="444494" ht="14.25" customHeight="1"/>
    <row r="444496" ht="14.25" customHeight="1"/>
    <row r="444498" ht="14.25" customHeight="1"/>
    <row r="444500" ht="14.25" customHeight="1"/>
    <row r="444502" ht="14.25" customHeight="1"/>
    <row r="444504" ht="14.25" customHeight="1"/>
    <row r="444506" ht="14.25" customHeight="1"/>
    <row r="444508" ht="14.25" customHeight="1"/>
    <row r="444510" ht="14.25" customHeight="1"/>
    <row r="444512" ht="14.25" customHeight="1"/>
    <row r="444514" ht="14.25" customHeight="1"/>
    <row r="444516" ht="14.25" customHeight="1"/>
    <row r="444518" ht="14.25" customHeight="1"/>
    <row r="444520" ht="14.25" customHeight="1"/>
    <row r="444522" ht="14.25" customHeight="1"/>
    <row r="444524" ht="14.25" customHeight="1"/>
    <row r="444526" ht="14.25" customHeight="1"/>
    <row r="444528" ht="14.25" customHeight="1"/>
    <row r="444530" ht="14.25" customHeight="1"/>
    <row r="444532" ht="14.25" customHeight="1"/>
    <row r="444534" ht="14.25" customHeight="1"/>
    <row r="444536" ht="14.25" customHeight="1"/>
    <row r="444538" ht="14.25" customHeight="1"/>
    <row r="444540" ht="14.25" customHeight="1"/>
    <row r="444542" ht="14.25" customHeight="1"/>
    <row r="444544" ht="14.25" customHeight="1"/>
    <row r="444546" ht="14.25" customHeight="1"/>
    <row r="444548" ht="14.25" customHeight="1"/>
    <row r="444550" ht="14.25" customHeight="1"/>
    <row r="444552" ht="14.25" customHeight="1"/>
    <row r="444554" ht="14.25" customHeight="1"/>
    <row r="444556" ht="14.25" customHeight="1"/>
    <row r="444558" ht="14.25" customHeight="1"/>
    <row r="444560" ht="14.25" customHeight="1"/>
    <row r="444562" ht="14.25" customHeight="1"/>
    <row r="444564" ht="14.25" customHeight="1"/>
    <row r="444566" ht="14.25" customHeight="1"/>
    <row r="444568" ht="14.25" customHeight="1"/>
    <row r="444570" ht="14.25" customHeight="1"/>
    <row r="444572" ht="14.25" customHeight="1"/>
    <row r="444574" ht="14.25" customHeight="1"/>
    <row r="444576" ht="14.25" customHeight="1"/>
    <row r="444578" ht="14.25" customHeight="1"/>
    <row r="444580" ht="14.25" customHeight="1"/>
    <row r="444582" ht="14.25" customHeight="1"/>
    <row r="444584" ht="14.25" customHeight="1"/>
    <row r="444586" ht="14.25" customHeight="1"/>
    <row r="444588" ht="14.25" customHeight="1"/>
    <row r="444590" ht="14.25" customHeight="1"/>
    <row r="444592" ht="14.25" customHeight="1"/>
    <row r="444594" ht="14.25" customHeight="1"/>
    <row r="444596" ht="14.25" customHeight="1"/>
    <row r="444598" ht="14.25" customHeight="1"/>
    <row r="444600" ht="14.25" customHeight="1"/>
    <row r="444602" ht="14.25" customHeight="1"/>
    <row r="444604" ht="14.25" customHeight="1"/>
    <row r="444606" ht="14.25" customHeight="1"/>
    <row r="444608" ht="14.25" customHeight="1"/>
    <row r="444610" ht="14.25" customHeight="1"/>
    <row r="444612" ht="14.25" customHeight="1"/>
    <row r="444614" ht="14.25" customHeight="1"/>
    <row r="444616" ht="14.25" customHeight="1"/>
    <row r="444618" ht="14.25" customHeight="1"/>
    <row r="444620" ht="14.25" customHeight="1"/>
    <row r="444622" ht="14.25" customHeight="1"/>
    <row r="444624" ht="14.25" customHeight="1"/>
    <row r="444626" ht="14.25" customHeight="1"/>
    <row r="444628" ht="14.25" customHeight="1"/>
    <row r="444630" ht="14.25" customHeight="1"/>
    <row r="444632" ht="14.25" customHeight="1"/>
    <row r="444634" ht="14.25" customHeight="1"/>
    <row r="444636" ht="14.25" customHeight="1"/>
    <row r="444638" ht="14.25" customHeight="1"/>
    <row r="444640" ht="14.25" customHeight="1"/>
    <row r="444642" ht="14.25" customHeight="1"/>
    <row r="444644" ht="14.25" customHeight="1"/>
    <row r="444646" ht="14.25" customHeight="1"/>
    <row r="444648" ht="14.25" customHeight="1"/>
    <row r="444650" ht="14.25" customHeight="1"/>
    <row r="444652" ht="14.25" customHeight="1"/>
    <row r="444654" ht="14.25" customHeight="1"/>
    <row r="444656" ht="14.25" customHeight="1"/>
    <row r="444658" ht="14.25" customHeight="1"/>
    <row r="444660" ht="14.25" customHeight="1"/>
    <row r="444662" ht="14.25" customHeight="1"/>
    <row r="444664" ht="14.25" customHeight="1"/>
    <row r="444666" ht="14.25" customHeight="1"/>
    <row r="444668" ht="14.25" customHeight="1"/>
    <row r="444670" ht="14.25" customHeight="1"/>
    <row r="444672" ht="14.25" customHeight="1"/>
    <row r="444674" ht="14.25" customHeight="1"/>
    <row r="444676" ht="14.25" customHeight="1"/>
    <row r="444678" ht="14.25" customHeight="1"/>
    <row r="444680" ht="14.25" customHeight="1"/>
    <row r="444682" ht="14.25" customHeight="1"/>
    <row r="444684" ht="14.25" customHeight="1"/>
    <row r="444686" ht="14.25" customHeight="1"/>
    <row r="444688" ht="14.25" customHeight="1"/>
    <row r="444690" ht="14.25" customHeight="1"/>
    <row r="444692" ht="14.25" customHeight="1"/>
    <row r="444694" ht="14.25" customHeight="1"/>
    <row r="444696" ht="14.25" customHeight="1"/>
    <row r="444698" ht="14.25" customHeight="1"/>
    <row r="444700" ht="14.25" customHeight="1"/>
    <row r="444702" ht="14.25" customHeight="1"/>
    <row r="444704" ht="14.25" customHeight="1"/>
    <row r="444706" ht="14.25" customHeight="1"/>
    <row r="444708" ht="14.25" customHeight="1"/>
    <row r="444710" ht="14.25" customHeight="1"/>
    <row r="444712" ht="14.25" customHeight="1"/>
    <row r="444714" ht="14.25" customHeight="1"/>
    <row r="444716" ht="14.25" customHeight="1"/>
    <row r="444718" ht="14.25" customHeight="1"/>
    <row r="444720" ht="14.25" customHeight="1"/>
    <row r="444722" ht="14.25" customHeight="1"/>
    <row r="444724" ht="14.25" customHeight="1"/>
    <row r="444726" ht="14.25" customHeight="1"/>
    <row r="444728" ht="14.25" customHeight="1"/>
    <row r="444730" ht="14.25" customHeight="1"/>
    <row r="444732" ht="14.25" customHeight="1"/>
    <row r="444734" ht="14.25" customHeight="1"/>
    <row r="444736" ht="14.25" customHeight="1"/>
    <row r="444738" ht="14.25" customHeight="1"/>
    <row r="444740" ht="14.25" customHeight="1"/>
    <row r="444742" ht="14.25" customHeight="1"/>
    <row r="444744" ht="14.25" customHeight="1"/>
    <row r="444746" ht="14.25" customHeight="1"/>
    <row r="444748" ht="14.25" customHeight="1"/>
    <row r="444750" ht="14.25" customHeight="1"/>
    <row r="444752" ht="14.25" customHeight="1"/>
    <row r="444754" ht="14.25" customHeight="1"/>
    <row r="444756" ht="14.25" customHeight="1"/>
    <row r="444758" ht="14.25" customHeight="1"/>
    <row r="444760" ht="14.25" customHeight="1"/>
    <row r="444762" ht="14.25" customHeight="1"/>
    <row r="444764" ht="14.25" customHeight="1"/>
    <row r="444766" ht="14.25" customHeight="1"/>
    <row r="444768" ht="14.25" customHeight="1"/>
    <row r="444770" ht="14.25" customHeight="1"/>
    <row r="444772" ht="14.25" customHeight="1"/>
    <row r="444774" ht="14.25" customHeight="1"/>
    <row r="444776" ht="14.25" customHeight="1"/>
    <row r="444778" ht="14.25" customHeight="1"/>
    <row r="444780" ht="14.25" customHeight="1"/>
    <row r="444782" ht="14.25" customHeight="1"/>
    <row r="444784" ht="14.25" customHeight="1"/>
    <row r="444786" ht="14.25" customHeight="1"/>
    <row r="444788" ht="14.25" customHeight="1"/>
    <row r="444790" ht="14.25" customHeight="1"/>
    <row r="444792" ht="14.25" customHeight="1"/>
    <row r="444794" ht="14.25" customHeight="1"/>
    <row r="444796" ht="14.25" customHeight="1"/>
    <row r="444798" ht="14.25" customHeight="1"/>
    <row r="444800" ht="14.25" customHeight="1"/>
    <row r="444802" ht="14.25" customHeight="1"/>
    <row r="444804" ht="14.25" customHeight="1"/>
    <row r="444806" ht="14.25" customHeight="1"/>
    <row r="444808" ht="14.25" customHeight="1"/>
    <row r="444810" ht="14.25" customHeight="1"/>
    <row r="444812" ht="14.25" customHeight="1"/>
    <row r="444814" ht="14.25" customHeight="1"/>
    <row r="444816" ht="14.25" customHeight="1"/>
    <row r="444818" ht="14.25" customHeight="1"/>
    <row r="444820" ht="14.25" customHeight="1"/>
    <row r="444822" ht="14.25" customHeight="1"/>
    <row r="444824" ht="14.25" customHeight="1"/>
    <row r="444826" ht="14.25" customHeight="1"/>
    <row r="444828" ht="14.25" customHeight="1"/>
    <row r="444830" ht="14.25" customHeight="1"/>
    <row r="444832" ht="14.25" customHeight="1"/>
    <row r="444834" ht="14.25" customHeight="1"/>
    <row r="444836" ht="14.25" customHeight="1"/>
    <row r="444838" ht="14.25" customHeight="1"/>
    <row r="444840" ht="14.25" customHeight="1"/>
    <row r="444842" ht="14.25" customHeight="1"/>
    <row r="444844" ht="14.25" customHeight="1"/>
    <row r="444846" ht="14.25" customHeight="1"/>
    <row r="444848" ht="14.25" customHeight="1"/>
    <row r="444850" ht="14.25" customHeight="1"/>
    <row r="444852" ht="14.25" customHeight="1"/>
    <row r="444854" ht="14.25" customHeight="1"/>
    <row r="444856" ht="14.25" customHeight="1"/>
    <row r="444858" ht="14.25" customHeight="1"/>
    <row r="444860" ht="14.25" customHeight="1"/>
    <row r="444862" ht="14.25" customHeight="1"/>
    <row r="444864" ht="14.25" customHeight="1"/>
    <row r="444866" ht="14.25" customHeight="1"/>
    <row r="444868" ht="14.25" customHeight="1"/>
    <row r="444870" ht="14.25" customHeight="1"/>
    <row r="444872" ht="14.25" customHeight="1"/>
    <row r="444874" ht="14.25" customHeight="1"/>
    <row r="444876" ht="14.25" customHeight="1"/>
    <row r="444878" ht="14.25" customHeight="1"/>
    <row r="444880" ht="14.25" customHeight="1"/>
    <row r="444882" ht="14.25" customHeight="1"/>
    <row r="444884" ht="14.25" customHeight="1"/>
    <row r="444886" ht="14.25" customHeight="1"/>
    <row r="444888" ht="14.25" customHeight="1"/>
    <row r="444890" ht="14.25" customHeight="1"/>
    <row r="444892" ht="14.25" customHeight="1"/>
    <row r="444894" ht="14.25" customHeight="1"/>
    <row r="444896" ht="14.25" customHeight="1"/>
    <row r="444898" ht="14.25" customHeight="1"/>
    <row r="444900" ht="14.25" customHeight="1"/>
    <row r="444902" ht="14.25" customHeight="1"/>
    <row r="444904" ht="14.25" customHeight="1"/>
    <row r="444906" ht="14.25" customHeight="1"/>
    <row r="444908" ht="14.25" customHeight="1"/>
    <row r="444910" ht="14.25" customHeight="1"/>
    <row r="444912" ht="14.25" customHeight="1"/>
    <row r="444914" ht="14.25" customHeight="1"/>
    <row r="444916" ht="14.25" customHeight="1"/>
    <row r="444918" ht="14.25" customHeight="1"/>
    <row r="444920" ht="14.25" customHeight="1"/>
    <row r="444922" ht="14.25" customHeight="1"/>
    <row r="444924" ht="14.25" customHeight="1"/>
    <row r="444926" ht="14.25" customHeight="1"/>
    <row r="444928" ht="14.25" customHeight="1"/>
    <row r="444930" ht="14.25" customHeight="1"/>
    <row r="444932" ht="14.25" customHeight="1"/>
    <row r="444934" ht="14.25" customHeight="1"/>
    <row r="444936" ht="14.25" customHeight="1"/>
    <row r="444938" ht="14.25" customHeight="1"/>
    <row r="444940" ht="14.25" customHeight="1"/>
    <row r="444942" ht="14.25" customHeight="1"/>
    <row r="444944" ht="14.25" customHeight="1"/>
    <row r="444946" ht="14.25" customHeight="1"/>
    <row r="444948" ht="14.25" customHeight="1"/>
    <row r="444950" ht="14.25" customHeight="1"/>
    <row r="444952" ht="14.25" customHeight="1"/>
    <row r="444954" ht="14.25" customHeight="1"/>
    <row r="444956" ht="14.25" customHeight="1"/>
    <row r="444958" ht="14.25" customHeight="1"/>
    <row r="444960" ht="14.25" customHeight="1"/>
    <row r="444962" ht="14.25" customHeight="1"/>
    <row r="444964" ht="14.25" customHeight="1"/>
    <row r="444966" ht="14.25" customHeight="1"/>
    <row r="444968" ht="14.25" customHeight="1"/>
    <row r="444970" ht="14.25" customHeight="1"/>
    <row r="444972" ht="14.25" customHeight="1"/>
    <row r="444974" ht="14.25" customHeight="1"/>
    <row r="444976" ht="14.25" customHeight="1"/>
    <row r="444978" ht="14.25" customHeight="1"/>
    <row r="444980" ht="14.25" customHeight="1"/>
    <row r="444982" ht="14.25" customHeight="1"/>
    <row r="444984" ht="14.25" customHeight="1"/>
    <row r="444986" ht="14.25" customHeight="1"/>
    <row r="444988" ht="14.25" customHeight="1"/>
    <row r="444990" ht="14.25" customHeight="1"/>
    <row r="444992" ht="14.25" customHeight="1"/>
    <row r="444994" ht="14.25" customHeight="1"/>
    <row r="444996" ht="14.25" customHeight="1"/>
    <row r="444998" ht="14.25" customHeight="1"/>
    <row r="445000" ht="14.25" customHeight="1"/>
    <row r="445002" ht="14.25" customHeight="1"/>
    <row r="445004" ht="14.25" customHeight="1"/>
    <row r="445006" ht="14.25" customHeight="1"/>
    <row r="445008" ht="14.25" customHeight="1"/>
    <row r="445010" ht="14.25" customHeight="1"/>
    <row r="445012" ht="14.25" customHeight="1"/>
    <row r="445014" ht="14.25" customHeight="1"/>
    <row r="445016" ht="14.25" customHeight="1"/>
    <row r="445018" ht="14.25" customHeight="1"/>
    <row r="445020" ht="14.25" customHeight="1"/>
    <row r="445022" ht="14.25" customHeight="1"/>
    <row r="445024" ht="14.25" customHeight="1"/>
    <row r="445026" ht="14.25" customHeight="1"/>
    <row r="445028" ht="14.25" customHeight="1"/>
    <row r="445030" ht="14.25" customHeight="1"/>
    <row r="445032" ht="14.25" customHeight="1"/>
    <row r="445034" ht="14.25" customHeight="1"/>
    <row r="445036" ht="14.25" customHeight="1"/>
    <row r="445038" ht="14.25" customHeight="1"/>
    <row r="445040" ht="14.25" customHeight="1"/>
    <row r="445042" ht="14.25" customHeight="1"/>
    <row r="445044" ht="14.25" customHeight="1"/>
    <row r="445046" ht="14.25" customHeight="1"/>
    <row r="445048" ht="14.25" customHeight="1"/>
    <row r="445050" ht="14.25" customHeight="1"/>
    <row r="445052" ht="14.25" customHeight="1"/>
    <row r="445054" ht="14.25" customHeight="1"/>
    <row r="445056" ht="14.25" customHeight="1"/>
    <row r="445058" ht="14.25" customHeight="1"/>
    <row r="445060" ht="14.25" customHeight="1"/>
    <row r="445062" ht="14.25" customHeight="1"/>
    <row r="445064" ht="14.25" customHeight="1"/>
    <row r="445066" ht="14.25" customHeight="1"/>
    <row r="445068" ht="14.25" customHeight="1"/>
    <row r="445070" ht="14.25" customHeight="1"/>
    <row r="445072" ht="14.25" customHeight="1"/>
    <row r="445074" ht="14.25" customHeight="1"/>
    <row r="445076" ht="14.25" customHeight="1"/>
    <row r="445078" ht="14.25" customHeight="1"/>
    <row r="445080" ht="14.25" customHeight="1"/>
    <row r="445082" ht="14.25" customHeight="1"/>
    <row r="445084" ht="14.25" customHeight="1"/>
    <row r="445086" ht="14.25" customHeight="1"/>
    <row r="445088" ht="14.25" customHeight="1"/>
    <row r="445090" ht="14.25" customHeight="1"/>
    <row r="445092" ht="14.25" customHeight="1"/>
    <row r="445094" ht="14.25" customHeight="1"/>
    <row r="445096" ht="14.25" customHeight="1"/>
    <row r="445098" ht="14.25" customHeight="1"/>
    <row r="445100" ht="14.25" customHeight="1"/>
    <row r="445102" ht="14.25" customHeight="1"/>
    <row r="445104" ht="14.25" customHeight="1"/>
    <row r="445106" ht="14.25" customHeight="1"/>
    <row r="445108" ht="14.25" customHeight="1"/>
    <row r="445110" ht="14.25" customHeight="1"/>
    <row r="445112" ht="14.25" customHeight="1"/>
    <row r="445114" ht="14.25" customHeight="1"/>
    <row r="445116" ht="14.25" customHeight="1"/>
    <row r="445118" ht="14.25" customHeight="1"/>
    <row r="445120" ht="14.25" customHeight="1"/>
    <row r="445122" ht="14.25" customHeight="1"/>
    <row r="445124" ht="14.25" customHeight="1"/>
    <row r="445126" ht="14.25" customHeight="1"/>
    <row r="445128" ht="14.25" customHeight="1"/>
    <row r="445130" ht="14.25" customHeight="1"/>
    <row r="445132" ht="14.25" customHeight="1"/>
    <row r="445134" ht="14.25" customHeight="1"/>
    <row r="445136" ht="14.25" customHeight="1"/>
    <row r="445138" ht="14.25" customHeight="1"/>
    <row r="445140" ht="14.25" customHeight="1"/>
    <row r="445142" ht="14.25" customHeight="1"/>
    <row r="445144" ht="14.25" customHeight="1"/>
    <row r="445146" ht="14.25" customHeight="1"/>
    <row r="445148" ht="14.25" customHeight="1"/>
    <row r="445150" ht="14.25" customHeight="1"/>
    <row r="445152" ht="14.25" customHeight="1"/>
    <row r="445154" ht="14.25" customHeight="1"/>
    <row r="445156" ht="14.25" customHeight="1"/>
    <row r="445158" ht="14.25" customHeight="1"/>
    <row r="445160" ht="14.25" customHeight="1"/>
    <row r="445162" ht="14.25" customHeight="1"/>
    <row r="445164" ht="14.25" customHeight="1"/>
    <row r="445166" ht="14.25" customHeight="1"/>
    <row r="445168" ht="14.25" customHeight="1"/>
    <row r="445170" ht="14.25" customHeight="1"/>
    <row r="445172" ht="14.25" customHeight="1"/>
    <row r="445174" ht="14.25" customHeight="1"/>
    <row r="445176" ht="14.25" customHeight="1"/>
    <row r="445178" ht="14.25" customHeight="1"/>
    <row r="445180" ht="14.25" customHeight="1"/>
    <row r="445182" ht="14.25" customHeight="1"/>
    <row r="445184" ht="14.25" customHeight="1"/>
    <row r="445186" ht="14.25" customHeight="1"/>
    <row r="445188" ht="14.25" customHeight="1"/>
    <row r="445190" ht="14.25" customHeight="1"/>
    <row r="445192" ht="14.25" customHeight="1"/>
    <row r="445194" ht="14.25" customHeight="1"/>
    <row r="445196" ht="14.25" customHeight="1"/>
    <row r="445198" ht="14.25" customHeight="1"/>
    <row r="445200" ht="14.25" customHeight="1"/>
    <row r="445202" ht="14.25" customHeight="1"/>
    <row r="445204" ht="14.25" customHeight="1"/>
    <row r="445206" ht="14.25" customHeight="1"/>
    <row r="445208" ht="14.25" customHeight="1"/>
    <row r="445210" ht="14.25" customHeight="1"/>
    <row r="445212" ht="14.25" customHeight="1"/>
    <row r="445214" ht="14.25" customHeight="1"/>
    <row r="445216" ht="14.25" customHeight="1"/>
    <row r="445218" ht="14.25" customHeight="1"/>
    <row r="445220" ht="14.25" customHeight="1"/>
    <row r="445222" ht="14.25" customHeight="1"/>
    <row r="445224" ht="14.25" customHeight="1"/>
    <row r="445226" ht="14.25" customHeight="1"/>
    <row r="445228" ht="14.25" customHeight="1"/>
    <row r="445230" ht="14.25" customHeight="1"/>
    <row r="445232" ht="14.25" customHeight="1"/>
    <row r="445234" ht="14.25" customHeight="1"/>
    <row r="445236" ht="14.25" customHeight="1"/>
    <row r="445238" ht="14.25" customHeight="1"/>
    <row r="445240" ht="14.25" customHeight="1"/>
    <row r="445242" ht="14.25" customHeight="1"/>
    <row r="445244" ht="14.25" customHeight="1"/>
    <row r="445246" ht="14.25" customHeight="1"/>
    <row r="445248" ht="14.25" customHeight="1"/>
    <row r="445250" ht="14.25" customHeight="1"/>
    <row r="445252" ht="14.25" customHeight="1"/>
    <row r="445254" ht="14.25" customHeight="1"/>
    <row r="445256" ht="14.25" customHeight="1"/>
    <row r="445258" ht="14.25" customHeight="1"/>
    <row r="445260" ht="14.25" customHeight="1"/>
    <row r="445262" ht="14.25" customHeight="1"/>
    <row r="445264" ht="14.25" customHeight="1"/>
    <row r="445266" ht="14.25" customHeight="1"/>
    <row r="445268" ht="14.25" customHeight="1"/>
    <row r="445270" ht="14.25" customHeight="1"/>
    <row r="445272" ht="14.25" customHeight="1"/>
    <row r="445274" ht="14.25" customHeight="1"/>
    <row r="445276" ht="14.25" customHeight="1"/>
    <row r="445278" ht="14.25" customHeight="1"/>
    <row r="445280" ht="14.25" customHeight="1"/>
    <row r="445282" ht="14.25" customHeight="1"/>
    <row r="445284" ht="14.25" customHeight="1"/>
    <row r="445286" ht="14.25" customHeight="1"/>
    <row r="445288" ht="14.25" customHeight="1"/>
    <row r="445290" ht="14.25" customHeight="1"/>
    <row r="445292" ht="14.25" customHeight="1"/>
    <row r="445294" ht="14.25" customHeight="1"/>
    <row r="445296" ht="14.25" customHeight="1"/>
    <row r="445298" ht="14.25" customHeight="1"/>
    <row r="445300" ht="14.25" customHeight="1"/>
    <row r="445302" ht="14.25" customHeight="1"/>
    <row r="445304" ht="14.25" customHeight="1"/>
    <row r="445306" ht="14.25" customHeight="1"/>
    <row r="445308" ht="14.25" customHeight="1"/>
    <row r="445310" ht="14.25" customHeight="1"/>
    <row r="445312" ht="14.25" customHeight="1"/>
    <row r="445314" ht="14.25" customHeight="1"/>
    <row r="445316" ht="14.25" customHeight="1"/>
    <row r="445318" ht="14.25" customHeight="1"/>
    <row r="445320" ht="14.25" customHeight="1"/>
    <row r="445322" ht="14.25" customHeight="1"/>
    <row r="445324" ht="14.25" customHeight="1"/>
    <row r="445326" ht="14.25" customHeight="1"/>
    <row r="445328" ht="14.25" customHeight="1"/>
    <row r="445330" ht="14.25" customHeight="1"/>
    <row r="445332" ht="14.25" customHeight="1"/>
    <row r="445334" ht="14.25" customHeight="1"/>
    <row r="445336" ht="14.25" customHeight="1"/>
    <row r="445338" ht="14.25" customHeight="1"/>
    <row r="445340" ht="14.25" customHeight="1"/>
    <row r="445342" ht="14.25" customHeight="1"/>
    <row r="445344" ht="14.25" customHeight="1"/>
    <row r="445346" ht="14.25" customHeight="1"/>
    <row r="445348" ht="14.25" customHeight="1"/>
    <row r="445350" ht="14.25" customHeight="1"/>
    <row r="445352" ht="14.25" customHeight="1"/>
    <row r="445354" ht="14.25" customHeight="1"/>
    <row r="445356" ht="14.25" customHeight="1"/>
    <row r="445358" ht="14.25" customHeight="1"/>
    <row r="445360" ht="14.25" customHeight="1"/>
    <row r="445362" ht="14.25" customHeight="1"/>
    <row r="445364" ht="14.25" customHeight="1"/>
    <row r="445366" ht="14.25" customHeight="1"/>
    <row r="445368" ht="14.25" customHeight="1"/>
    <row r="445370" ht="14.25" customHeight="1"/>
    <row r="445372" ht="14.25" customHeight="1"/>
    <row r="445374" ht="14.25" customHeight="1"/>
    <row r="445376" ht="14.25" customHeight="1"/>
    <row r="445378" ht="14.25" customHeight="1"/>
    <row r="445380" ht="14.25" customHeight="1"/>
    <row r="445382" ht="14.25" customHeight="1"/>
    <row r="445384" ht="14.25" customHeight="1"/>
    <row r="445386" ht="14.25" customHeight="1"/>
    <row r="445388" ht="14.25" customHeight="1"/>
    <row r="445390" ht="14.25" customHeight="1"/>
    <row r="445392" ht="14.25" customHeight="1"/>
    <row r="445394" ht="14.25" customHeight="1"/>
    <row r="445396" ht="14.25" customHeight="1"/>
    <row r="445398" ht="14.25" customHeight="1"/>
    <row r="445400" ht="14.25" customHeight="1"/>
    <row r="445402" ht="14.25" customHeight="1"/>
    <row r="445404" ht="14.25" customHeight="1"/>
    <row r="445406" ht="14.25" customHeight="1"/>
    <row r="445408" ht="14.25" customHeight="1"/>
    <row r="445410" ht="14.25" customHeight="1"/>
    <row r="445412" ht="14.25" customHeight="1"/>
    <row r="445414" ht="14.25" customHeight="1"/>
    <row r="445416" ht="14.25" customHeight="1"/>
    <row r="445418" ht="14.25" customHeight="1"/>
    <row r="445420" ht="14.25" customHeight="1"/>
    <row r="445422" ht="14.25" customHeight="1"/>
    <row r="445424" ht="14.25" customHeight="1"/>
    <row r="445426" ht="14.25" customHeight="1"/>
    <row r="445428" ht="14.25" customHeight="1"/>
    <row r="445430" ht="14.25" customHeight="1"/>
    <row r="445432" ht="14.25" customHeight="1"/>
    <row r="445434" ht="14.25" customHeight="1"/>
    <row r="445436" ht="14.25" customHeight="1"/>
    <row r="445438" ht="14.25" customHeight="1"/>
    <row r="445440" ht="14.25" customHeight="1"/>
    <row r="445442" ht="14.25" customHeight="1"/>
    <row r="445444" ht="14.25" customHeight="1"/>
    <row r="445446" ht="14.25" customHeight="1"/>
    <row r="445448" ht="14.25" customHeight="1"/>
    <row r="445450" ht="14.25" customHeight="1"/>
    <row r="445452" ht="14.25" customHeight="1"/>
    <row r="445454" ht="14.25" customHeight="1"/>
    <row r="445456" ht="14.25" customHeight="1"/>
    <row r="445458" ht="14.25" customHeight="1"/>
    <row r="445460" ht="14.25" customHeight="1"/>
    <row r="445462" ht="14.25" customHeight="1"/>
    <row r="445464" ht="14.25" customHeight="1"/>
    <row r="445466" ht="14.25" customHeight="1"/>
    <row r="445468" ht="14.25" customHeight="1"/>
    <row r="445470" ht="14.25" customHeight="1"/>
    <row r="445472" ht="14.25" customHeight="1"/>
    <row r="445474" ht="14.25" customHeight="1"/>
    <row r="445476" ht="14.25" customHeight="1"/>
    <row r="445478" ht="14.25" customHeight="1"/>
    <row r="445480" ht="14.25" customHeight="1"/>
    <row r="445482" ht="14.25" customHeight="1"/>
    <row r="445484" ht="14.25" customHeight="1"/>
    <row r="445486" ht="14.25" customHeight="1"/>
    <row r="445488" ht="14.25" customHeight="1"/>
    <row r="445490" ht="14.25" customHeight="1"/>
    <row r="445492" ht="14.25" customHeight="1"/>
    <row r="445494" ht="14.25" customHeight="1"/>
    <row r="445496" ht="14.25" customHeight="1"/>
    <row r="445498" ht="14.25" customHeight="1"/>
    <row r="445500" ht="14.25" customHeight="1"/>
    <row r="445502" ht="14.25" customHeight="1"/>
    <row r="445504" ht="14.25" customHeight="1"/>
    <row r="445506" ht="14.25" customHeight="1"/>
    <row r="445508" ht="14.25" customHeight="1"/>
    <row r="445510" ht="14.25" customHeight="1"/>
    <row r="445512" ht="14.25" customHeight="1"/>
    <row r="445514" ht="14.25" customHeight="1"/>
    <row r="445516" ht="14.25" customHeight="1"/>
    <row r="445518" ht="14.25" customHeight="1"/>
    <row r="445520" ht="14.25" customHeight="1"/>
    <row r="445522" ht="14.25" customHeight="1"/>
    <row r="445524" ht="14.25" customHeight="1"/>
    <row r="445526" ht="14.25" customHeight="1"/>
    <row r="445528" ht="14.25" customHeight="1"/>
    <row r="445530" ht="14.25" customHeight="1"/>
    <row r="445532" ht="14.25" customHeight="1"/>
    <row r="445534" ht="14.25" customHeight="1"/>
    <row r="445536" ht="14.25" customHeight="1"/>
    <row r="445538" ht="14.25" customHeight="1"/>
    <row r="445540" ht="14.25" customHeight="1"/>
    <row r="445542" ht="14.25" customHeight="1"/>
    <row r="445544" ht="14.25" customHeight="1"/>
    <row r="445546" ht="14.25" customHeight="1"/>
    <row r="445548" ht="14.25" customHeight="1"/>
    <row r="445550" ht="14.25" customHeight="1"/>
    <row r="445552" ht="14.25" customHeight="1"/>
    <row r="445554" ht="14.25" customHeight="1"/>
    <row r="445556" ht="14.25" customHeight="1"/>
    <row r="445558" ht="14.25" customHeight="1"/>
    <row r="445560" ht="14.25" customHeight="1"/>
    <row r="445562" ht="14.25" customHeight="1"/>
    <row r="445564" ht="14.25" customHeight="1"/>
    <row r="445566" ht="14.25" customHeight="1"/>
    <row r="445568" ht="14.25" customHeight="1"/>
    <row r="445570" ht="14.25" customHeight="1"/>
    <row r="445572" ht="14.25" customHeight="1"/>
    <row r="445574" ht="14.25" customHeight="1"/>
    <row r="445576" ht="14.25" customHeight="1"/>
    <row r="445578" ht="14.25" customHeight="1"/>
    <row r="445580" ht="14.25" customHeight="1"/>
    <row r="445582" ht="14.25" customHeight="1"/>
    <row r="445584" ht="14.25" customHeight="1"/>
    <row r="445586" ht="14.25" customHeight="1"/>
    <row r="445588" ht="14.25" customHeight="1"/>
    <row r="445590" ht="14.25" customHeight="1"/>
    <row r="445592" ht="14.25" customHeight="1"/>
    <row r="445594" ht="14.25" customHeight="1"/>
    <row r="445596" ht="14.25" customHeight="1"/>
    <row r="445598" ht="14.25" customHeight="1"/>
    <row r="445600" ht="14.25" customHeight="1"/>
    <row r="445602" ht="14.25" customHeight="1"/>
    <row r="445604" ht="14.25" customHeight="1"/>
    <row r="445606" ht="14.25" customHeight="1"/>
    <row r="445608" ht="14.25" customHeight="1"/>
    <row r="445610" ht="14.25" customHeight="1"/>
    <row r="445612" ht="14.25" customHeight="1"/>
    <row r="445614" ht="14.25" customHeight="1"/>
    <row r="445616" ht="14.25" customHeight="1"/>
    <row r="445618" ht="14.25" customHeight="1"/>
    <row r="445620" ht="14.25" customHeight="1"/>
    <row r="445622" ht="14.25" customHeight="1"/>
    <row r="445624" ht="14.25" customHeight="1"/>
    <row r="445626" ht="14.25" customHeight="1"/>
    <row r="445628" ht="14.25" customHeight="1"/>
    <row r="445630" ht="14.25" customHeight="1"/>
    <row r="445632" ht="14.25" customHeight="1"/>
    <row r="445634" ht="14.25" customHeight="1"/>
    <row r="445636" ht="14.25" customHeight="1"/>
    <row r="445638" ht="14.25" customHeight="1"/>
    <row r="445640" ht="14.25" customHeight="1"/>
    <row r="445642" ht="14.25" customHeight="1"/>
    <row r="445644" ht="14.25" customHeight="1"/>
    <row r="445646" ht="14.25" customHeight="1"/>
    <row r="445648" ht="14.25" customHeight="1"/>
    <row r="445650" ht="14.25" customHeight="1"/>
    <row r="445652" ht="14.25" customHeight="1"/>
    <row r="445654" ht="14.25" customHeight="1"/>
    <row r="445656" ht="14.25" customHeight="1"/>
    <row r="445658" ht="14.25" customHeight="1"/>
    <row r="445660" ht="14.25" customHeight="1"/>
    <row r="445662" ht="14.25" customHeight="1"/>
    <row r="445664" ht="14.25" customHeight="1"/>
    <row r="445666" ht="14.25" customHeight="1"/>
    <row r="445668" ht="14.25" customHeight="1"/>
    <row r="445670" ht="14.25" customHeight="1"/>
    <row r="445672" ht="14.25" customHeight="1"/>
    <row r="445674" ht="14.25" customHeight="1"/>
    <row r="445676" ht="14.25" customHeight="1"/>
    <row r="445678" ht="14.25" customHeight="1"/>
    <row r="445680" ht="14.25" customHeight="1"/>
    <row r="445682" ht="14.25" customHeight="1"/>
    <row r="445684" ht="14.25" customHeight="1"/>
    <row r="445686" ht="14.25" customHeight="1"/>
    <row r="445688" ht="14.25" customHeight="1"/>
    <row r="445690" ht="14.25" customHeight="1"/>
    <row r="445692" ht="14.25" customHeight="1"/>
    <row r="445694" ht="14.25" customHeight="1"/>
    <row r="445696" ht="14.25" customHeight="1"/>
    <row r="445698" ht="14.25" customHeight="1"/>
    <row r="445700" ht="14.25" customHeight="1"/>
    <row r="445702" ht="14.25" customHeight="1"/>
    <row r="445704" ht="14.25" customHeight="1"/>
    <row r="445706" ht="14.25" customHeight="1"/>
    <row r="445708" ht="14.25" customHeight="1"/>
    <row r="445710" ht="14.25" customHeight="1"/>
    <row r="445712" ht="14.25" customHeight="1"/>
    <row r="445714" ht="14.25" customHeight="1"/>
    <row r="445716" ht="14.25" customHeight="1"/>
    <row r="445718" ht="14.25" customHeight="1"/>
    <row r="445720" ht="14.25" customHeight="1"/>
    <row r="445722" ht="14.25" customHeight="1"/>
    <row r="445724" ht="14.25" customHeight="1"/>
    <row r="445726" ht="14.25" customHeight="1"/>
    <row r="445728" ht="14.25" customHeight="1"/>
    <row r="445730" ht="14.25" customHeight="1"/>
    <row r="445732" ht="14.25" customHeight="1"/>
    <row r="445734" ht="14.25" customHeight="1"/>
    <row r="445736" ht="14.25" customHeight="1"/>
    <row r="445738" ht="14.25" customHeight="1"/>
    <row r="445740" ht="14.25" customHeight="1"/>
    <row r="445742" ht="14.25" customHeight="1"/>
    <row r="445744" ht="14.25" customHeight="1"/>
    <row r="445746" ht="14.25" customHeight="1"/>
    <row r="445748" ht="14.25" customHeight="1"/>
    <row r="445750" ht="14.25" customHeight="1"/>
    <row r="445752" ht="14.25" customHeight="1"/>
    <row r="445754" ht="14.25" customHeight="1"/>
    <row r="445756" ht="14.25" customHeight="1"/>
    <row r="445758" ht="14.25" customHeight="1"/>
    <row r="445760" ht="14.25" customHeight="1"/>
    <row r="445762" ht="14.25" customHeight="1"/>
    <row r="445764" ht="14.25" customHeight="1"/>
    <row r="445766" ht="14.25" customHeight="1"/>
    <row r="445768" ht="14.25" customHeight="1"/>
    <row r="445770" ht="14.25" customHeight="1"/>
    <row r="445772" ht="14.25" customHeight="1"/>
    <row r="445774" ht="14.25" customHeight="1"/>
    <row r="445776" ht="14.25" customHeight="1"/>
    <row r="445778" ht="14.25" customHeight="1"/>
    <row r="445780" ht="14.25" customHeight="1"/>
    <row r="445782" ht="14.25" customHeight="1"/>
    <row r="445784" ht="14.25" customHeight="1"/>
    <row r="445786" ht="14.25" customHeight="1"/>
    <row r="445788" ht="14.25" customHeight="1"/>
    <row r="445790" ht="14.25" customHeight="1"/>
    <row r="445792" ht="14.25" customHeight="1"/>
    <row r="445794" ht="14.25" customHeight="1"/>
    <row r="445796" ht="14.25" customHeight="1"/>
    <row r="445798" ht="14.25" customHeight="1"/>
    <row r="445800" ht="14.25" customHeight="1"/>
    <row r="445802" ht="14.25" customHeight="1"/>
    <row r="445804" ht="14.25" customHeight="1"/>
    <row r="445806" ht="14.25" customHeight="1"/>
    <row r="445808" ht="14.25" customHeight="1"/>
    <row r="445810" ht="14.25" customHeight="1"/>
    <row r="445812" ht="14.25" customHeight="1"/>
    <row r="445814" ht="14.25" customHeight="1"/>
    <row r="445816" ht="14.25" customHeight="1"/>
    <row r="445818" ht="14.25" customHeight="1"/>
    <row r="445820" ht="14.25" customHeight="1"/>
    <row r="445822" ht="14.25" customHeight="1"/>
    <row r="445824" ht="14.25" customHeight="1"/>
    <row r="445826" ht="14.25" customHeight="1"/>
    <row r="445828" ht="14.25" customHeight="1"/>
    <row r="445830" ht="14.25" customHeight="1"/>
    <row r="445832" ht="14.25" customHeight="1"/>
    <row r="445834" ht="14.25" customHeight="1"/>
    <row r="445836" ht="14.25" customHeight="1"/>
    <row r="445838" ht="14.25" customHeight="1"/>
    <row r="445840" ht="14.25" customHeight="1"/>
    <row r="445842" ht="14.25" customHeight="1"/>
    <row r="445844" ht="14.25" customHeight="1"/>
    <row r="445846" ht="14.25" customHeight="1"/>
    <row r="445848" ht="14.25" customHeight="1"/>
    <row r="445850" ht="14.25" customHeight="1"/>
    <row r="445852" ht="14.25" customHeight="1"/>
    <row r="445854" ht="14.25" customHeight="1"/>
    <row r="445856" ht="14.25" customHeight="1"/>
    <row r="445858" ht="14.25" customHeight="1"/>
    <row r="445860" ht="14.25" customHeight="1"/>
    <row r="445862" ht="14.25" customHeight="1"/>
    <row r="445864" ht="14.25" customHeight="1"/>
    <row r="445866" ht="14.25" customHeight="1"/>
    <row r="445868" ht="14.25" customHeight="1"/>
    <row r="445870" ht="14.25" customHeight="1"/>
    <row r="445872" ht="14.25" customHeight="1"/>
    <row r="445874" ht="14.25" customHeight="1"/>
    <row r="445876" ht="14.25" customHeight="1"/>
    <row r="445878" ht="14.25" customHeight="1"/>
    <row r="445880" ht="14.25" customHeight="1"/>
    <row r="445882" ht="14.25" customHeight="1"/>
    <row r="445884" ht="14.25" customHeight="1"/>
    <row r="445886" ht="14.25" customHeight="1"/>
    <row r="445888" ht="14.25" customHeight="1"/>
    <row r="445890" ht="14.25" customHeight="1"/>
    <row r="445892" ht="14.25" customHeight="1"/>
    <row r="445894" ht="14.25" customHeight="1"/>
    <row r="445896" ht="14.25" customHeight="1"/>
    <row r="445898" ht="14.25" customHeight="1"/>
    <row r="445900" ht="14.25" customHeight="1"/>
    <row r="445902" ht="14.25" customHeight="1"/>
    <row r="445904" ht="14.25" customHeight="1"/>
    <row r="445906" ht="14.25" customHeight="1"/>
    <row r="445908" ht="14.25" customHeight="1"/>
    <row r="445910" ht="14.25" customHeight="1"/>
    <row r="445912" ht="14.25" customHeight="1"/>
    <row r="445914" ht="14.25" customHeight="1"/>
    <row r="445916" ht="14.25" customHeight="1"/>
    <row r="445918" ht="14.25" customHeight="1"/>
    <row r="445920" ht="14.25" customHeight="1"/>
    <row r="445922" ht="14.25" customHeight="1"/>
    <row r="445924" ht="14.25" customHeight="1"/>
    <row r="445926" ht="14.25" customHeight="1"/>
    <row r="445928" ht="14.25" customHeight="1"/>
    <row r="445930" ht="14.25" customHeight="1"/>
    <row r="445932" ht="14.25" customHeight="1"/>
    <row r="445934" ht="14.25" customHeight="1"/>
    <row r="445936" ht="14.25" customHeight="1"/>
    <row r="445938" ht="14.25" customHeight="1"/>
    <row r="445940" ht="14.25" customHeight="1"/>
    <row r="445942" ht="14.25" customHeight="1"/>
    <row r="445944" ht="14.25" customHeight="1"/>
    <row r="445946" ht="14.25" customHeight="1"/>
    <row r="445948" ht="14.25" customHeight="1"/>
    <row r="445950" ht="14.25" customHeight="1"/>
    <row r="445952" ht="14.25" customHeight="1"/>
    <row r="445954" ht="14.25" customHeight="1"/>
    <row r="445956" ht="14.25" customHeight="1"/>
    <row r="445958" ht="14.25" customHeight="1"/>
    <row r="445960" ht="14.25" customHeight="1"/>
    <row r="445962" ht="14.25" customHeight="1"/>
    <row r="445964" ht="14.25" customHeight="1"/>
    <row r="445966" ht="14.25" customHeight="1"/>
    <row r="445968" ht="14.25" customHeight="1"/>
    <row r="445970" ht="14.25" customHeight="1"/>
    <row r="445972" ht="14.25" customHeight="1"/>
    <row r="445974" ht="14.25" customHeight="1"/>
    <row r="445976" ht="14.25" customHeight="1"/>
    <row r="445978" ht="14.25" customHeight="1"/>
    <row r="445980" ht="14.25" customHeight="1"/>
    <row r="445982" ht="14.25" customHeight="1"/>
    <row r="445984" ht="14.25" customHeight="1"/>
    <row r="445986" ht="14.25" customHeight="1"/>
    <row r="445988" ht="14.25" customHeight="1"/>
    <row r="445990" ht="14.25" customHeight="1"/>
    <row r="445992" ht="14.25" customHeight="1"/>
    <row r="445994" ht="14.25" customHeight="1"/>
    <row r="445996" ht="14.25" customHeight="1"/>
    <row r="445998" ht="14.25" customHeight="1"/>
    <row r="446000" ht="14.25" customHeight="1"/>
    <row r="446002" ht="14.25" customHeight="1"/>
    <row r="446004" ht="14.25" customHeight="1"/>
    <row r="446006" ht="14.25" customHeight="1"/>
    <row r="446008" ht="14.25" customHeight="1"/>
    <row r="446010" ht="14.25" customHeight="1"/>
    <row r="446012" ht="14.25" customHeight="1"/>
    <row r="446014" ht="14.25" customHeight="1"/>
    <row r="446016" ht="14.25" customHeight="1"/>
    <row r="446018" ht="14.25" customHeight="1"/>
    <row r="446020" ht="14.25" customHeight="1"/>
    <row r="446022" ht="14.25" customHeight="1"/>
    <row r="446024" ht="14.25" customHeight="1"/>
    <row r="446026" ht="14.25" customHeight="1"/>
    <row r="446028" ht="14.25" customHeight="1"/>
    <row r="446030" ht="14.25" customHeight="1"/>
    <row r="446032" ht="14.25" customHeight="1"/>
    <row r="446034" ht="14.25" customHeight="1"/>
    <row r="446036" ht="14.25" customHeight="1"/>
    <row r="446038" ht="14.25" customHeight="1"/>
    <row r="446040" ht="14.25" customHeight="1"/>
    <row r="446042" ht="14.25" customHeight="1"/>
    <row r="446044" ht="14.25" customHeight="1"/>
    <row r="446046" ht="14.25" customHeight="1"/>
    <row r="446048" ht="14.25" customHeight="1"/>
    <row r="446050" ht="14.25" customHeight="1"/>
    <row r="446052" ht="14.25" customHeight="1"/>
    <row r="446054" ht="14.25" customHeight="1"/>
    <row r="446056" ht="14.25" customHeight="1"/>
    <row r="446058" ht="14.25" customHeight="1"/>
    <row r="446060" ht="14.25" customHeight="1"/>
    <row r="446062" ht="14.25" customHeight="1"/>
    <row r="446064" ht="14.25" customHeight="1"/>
    <row r="446066" ht="14.25" customHeight="1"/>
    <row r="446068" ht="14.25" customHeight="1"/>
    <row r="446070" ht="14.25" customHeight="1"/>
    <row r="446072" ht="14.25" customHeight="1"/>
    <row r="446074" ht="14.25" customHeight="1"/>
    <row r="446076" ht="14.25" customHeight="1"/>
    <row r="446078" ht="14.25" customHeight="1"/>
    <row r="446080" ht="14.25" customHeight="1"/>
    <row r="446082" ht="14.25" customHeight="1"/>
    <row r="446084" ht="14.25" customHeight="1"/>
    <row r="446086" ht="14.25" customHeight="1"/>
    <row r="446088" ht="14.25" customHeight="1"/>
    <row r="446090" ht="14.25" customHeight="1"/>
    <row r="446092" ht="14.25" customHeight="1"/>
    <row r="446094" ht="14.25" customHeight="1"/>
    <row r="446096" ht="14.25" customHeight="1"/>
    <row r="446098" ht="14.25" customHeight="1"/>
    <row r="446100" ht="14.25" customHeight="1"/>
    <row r="446102" ht="14.25" customHeight="1"/>
    <row r="446104" ht="14.25" customHeight="1"/>
    <row r="446106" ht="14.25" customHeight="1"/>
    <row r="446108" ht="14.25" customHeight="1"/>
    <row r="446110" ht="14.25" customHeight="1"/>
    <row r="446112" ht="14.25" customHeight="1"/>
    <row r="446114" ht="14.25" customHeight="1"/>
    <row r="446116" ht="14.25" customHeight="1"/>
    <row r="446118" ht="14.25" customHeight="1"/>
    <row r="446120" ht="14.25" customHeight="1"/>
    <row r="446122" ht="14.25" customHeight="1"/>
    <row r="446124" ht="14.25" customHeight="1"/>
    <row r="446126" ht="14.25" customHeight="1"/>
    <row r="446128" ht="14.25" customHeight="1"/>
    <row r="446130" ht="14.25" customHeight="1"/>
    <row r="446132" ht="14.25" customHeight="1"/>
    <row r="446134" ht="14.25" customHeight="1"/>
    <row r="446136" ht="14.25" customHeight="1"/>
    <row r="446138" ht="14.25" customHeight="1"/>
    <row r="446140" ht="14.25" customHeight="1"/>
    <row r="446142" ht="14.25" customHeight="1"/>
    <row r="446144" ht="14.25" customHeight="1"/>
    <row r="446146" ht="14.25" customHeight="1"/>
    <row r="446148" ht="14.25" customHeight="1"/>
    <row r="446150" ht="14.25" customHeight="1"/>
    <row r="446152" ht="14.25" customHeight="1"/>
    <row r="446154" ht="14.25" customHeight="1"/>
    <row r="446156" ht="14.25" customHeight="1"/>
    <row r="446158" ht="14.25" customHeight="1"/>
    <row r="446160" ht="14.25" customHeight="1"/>
    <row r="446162" ht="14.25" customHeight="1"/>
    <row r="446164" ht="14.25" customHeight="1"/>
    <row r="446166" ht="14.25" customHeight="1"/>
    <row r="446168" ht="14.25" customHeight="1"/>
    <row r="446170" ht="14.25" customHeight="1"/>
    <row r="446172" ht="14.25" customHeight="1"/>
    <row r="446174" ht="14.25" customHeight="1"/>
    <row r="446176" ht="14.25" customHeight="1"/>
    <row r="446178" ht="14.25" customHeight="1"/>
    <row r="446180" ht="14.25" customHeight="1"/>
    <row r="446182" ht="14.25" customHeight="1"/>
    <row r="446184" ht="14.25" customHeight="1"/>
    <row r="446186" ht="14.25" customHeight="1"/>
    <row r="446188" ht="14.25" customHeight="1"/>
    <row r="446190" ht="14.25" customHeight="1"/>
    <row r="446192" ht="14.25" customHeight="1"/>
    <row r="446194" ht="14.25" customHeight="1"/>
    <row r="446196" ht="14.25" customHeight="1"/>
    <row r="446198" ht="14.25" customHeight="1"/>
    <row r="446200" ht="14.25" customHeight="1"/>
    <row r="446202" ht="14.25" customHeight="1"/>
    <row r="446204" ht="14.25" customHeight="1"/>
    <row r="446206" ht="14.25" customHeight="1"/>
    <row r="446208" ht="14.25" customHeight="1"/>
    <row r="446210" ht="14.25" customHeight="1"/>
    <row r="446212" ht="14.25" customHeight="1"/>
    <row r="446214" ht="14.25" customHeight="1"/>
    <row r="446216" ht="14.25" customHeight="1"/>
    <row r="446218" ht="14.25" customHeight="1"/>
    <row r="446220" ht="14.25" customHeight="1"/>
    <row r="446222" ht="14.25" customHeight="1"/>
    <row r="446224" ht="14.25" customHeight="1"/>
    <row r="446226" ht="14.25" customHeight="1"/>
    <row r="446228" ht="14.25" customHeight="1"/>
    <row r="446230" ht="14.25" customHeight="1"/>
    <row r="446232" ht="14.25" customHeight="1"/>
    <row r="446234" ht="14.25" customHeight="1"/>
    <row r="446236" ht="14.25" customHeight="1"/>
    <row r="446238" ht="14.25" customHeight="1"/>
    <row r="446240" ht="14.25" customHeight="1"/>
    <row r="446242" ht="14.25" customHeight="1"/>
    <row r="446244" ht="14.25" customHeight="1"/>
    <row r="446246" ht="14.25" customHeight="1"/>
    <row r="446248" ht="14.25" customHeight="1"/>
    <row r="446250" ht="14.25" customHeight="1"/>
    <row r="446252" ht="14.25" customHeight="1"/>
    <row r="446254" ht="14.25" customHeight="1"/>
    <row r="446256" ht="14.25" customHeight="1"/>
    <row r="446258" ht="14.25" customHeight="1"/>
    <row r="446260" ht="14.25" customHeight="1"/>
    <row r="446262" ht="14.25" customHeight="1"/>
    <row r="446264" ht="14.25" customHeight="1"/>
    <row r="446266" ht="14.25" customHeight="1"/>
    <row r="446268" ht="14.25" customHeight="1"/>
    <row r="446270" ht="14.25" customHeight="1"/>
    <row r="446272" ht="14.25" customHeight="1"/>
    <row r="446274" ht="14.25" customHeight="1"/>
    <row r="446276" ht="14.25" customHeight="1"/>
    <row r="446278" ht="14.25" customHeight="1"/>
    <row r="446280" ht="14.25" customHeight="1"/>
    <row r="446282" ht="14.25" customHeight="1"/>
    <row r="446284" ht="14.25" customHeight="1"/>
    <row r="446286" ht="14.25" customHeight="1"/>
    <row r="446288" ht="14.25" customHeight="1"/>
    <row r="446290" ht="14.25" customHeight="1"/>
    <row r="446292" ht="14.25" customHeight="1"/>
    <row r="446294" ht="14.25" customHeight="1"/>
    <row r="446296" ht="14.25" customHeight="1"/>
    <row r="446298" ht="14.25" customHeight="1"/>
    <row r="446300" ht="14.25" customHeight="1"/>
    <row r="446302" ht="14.25" customHeight="1"/>
    <row r="446304" ht="14.25" customHeight="1"/>
    <row r="446306" ht="14.25" customHeight="1"/>
    <row r="446308" ht="14.25" customHeight="1"/>
    <row r="446310" ht="14.25" customHeight="1"/>
    <row r="446312" ht="14.25" customHeight="1"/>
    <row r="446314" ht="14.25" customHeight="1"/>
    <row r="446316" ht="14.25" customHeight="1"/>
    <row r="446318" ht="14.25" customHeight="1"/>
    <row r="446320" ht="14.25" customHeight="1"/>
    <row r="446322" ht="14.25" customHeight="1"/>
    <row r="446324" ht="14.25" customHeight="1"/>
    <row r="446326" ht="14.25" customHeight="1"/>
    <row r="446328" ht="14.25" customHeight="1"/>
    <row r="446330" ht="14.25" customHeight="1"/>
    <row r="446332" ht="14.25" customHeight="1"/>
    <row r="446334" ht="14.25" customHeight="1"/>
    <row r="446336" ht="14.25" customHeight="1"/>
    <row r="446338" ht="14.25" customHeight="1"/>
    <row r="446340" ht="14.25" customHeight="1"/>
    <row r="446342" ht="14.25" customHeight="1"/>
    <row r="446344" ht="14.25" customHeight="1"/>
    <row r="446346" ht="14.25" customHeight="1"/>
    <row r="446348" ht="14.25" customHeight="1"/>
    <row r="446350" ht="14.25" customHeight="1"/>
    <row r="446352" ht="14.25" customHeight="1"/>
    <row r="446354" ht="14.25" customHeight="1"/>
    <row r="446356" ht="14.25" customHeight="1"/>
    <row r="446358" ht="14.25" customHeight="1"/>
    <row r="446360" ht="14.25" customHeight="1"/>
    <row r="446362" ht="14.25" customHeight="1"/>
    <row r="446364" ht="14.25" customHeight="1"/>
    <row r="446366" ht="14.25" customHeight="1"/>
    <row r="446368" ht="14.25" customHeight="1"/>
    <row r="446370" ht="14.25" customHeight="1"/>
    <row r="446372" ht="14.25" customHeight="1"/>
    <row r="446374" ht="14.25" customHeight="1"/>
    <row r="446376" ht="14.25" customHeight="1"/>
    <row r="446378" ht="14.25" customHeight="1"/>
    <row r="446380" ht="14.25" customHeight="1"/>
    <row r="446382" ht="14.25" customHeight="1"/>
    <row r="446384" ht="14.25" customHeight="1"/>
    <row r="446386" ht="14.25" customHeight="1"/>
    <row r="446388" ht="14.25" customHeight="1"/>
    <row r="446390" ht="14.25" customHeight="1"/>
    <row r="446392" ht="14.25" customHeight="1"/>
    <row r="446394" ht="14.25" customHeight="1"/>
    <row r="446396" ht="14.25" customHeight="1"/>
    <row r="446398" ht="14.25" customHeight="1"/>
    <row r="446400" ht="14.25" customHeight="1"/>
    <row r="446402" ht="14.25" customHeight="1"/>
    <row r="446404" ht="14.25" customHeight="1"/>
    <row r="446406" ht="14.25" customHeight="1"/>
    <row r="446408" ht="14.25" customHeight="1"/>
    <row r="446410" ht="14.25" customHeight="1"/>
    <row r="446412" ht="14.25" customHeight="1"/>
    <row r="446414" ht="14.25" customHeight="1"/>
    <row r="446416" ht="14.25" customHeight="1"/>
    <row r="446418" ht="14.25" customHeight="1"/>
    <row r="446420" ht="14.25" customHeight="1"/>
    <row r="446422" ht="14.25" customHeight="1"/>
    <row r="446424" ht="14.25" customHeight="1"/>
    <row r="446426" ht="14.25" customHeight="1"/>
    <row r="446428" ht="14.25" customHeight="1"/>
    <row r="446430" ht="14.25" customHeight="1"/>
    <row r="446432" ht="14.25" customHeight="1"/>
    <row r="446434" ht="14.25" customHeight="1"/>
    <row r="446436" ht="14.25" customHeight="1"/>
    <row r="446438" ht="14.25" customHeight="1"/>
    <row r="446440" ht="14.25" customHeight="1"/>
    <row r="446442" ht="14.25" customHeight="1"/>
    <row r="446444" ht="14.25" customHeight="1"/>
    <row r="446446" ht="14.25" customHeight="1"/>
    <row r="446448" ht="14.25" customHeight="1"/>
    <row r="446450" ht="14.25" customHeight="1"/>
    <row r="446452" ht="14.25" customHeight="1"/>
    <row r="446454" ht="14.25" customHeight="1"/>
    <row r="446456" ht="14.25" customHeight="1"/>
    <row r="446458" ht="14.25" customHeight="1"/>
    <row r="446460" ht="14.25" customHeight="1"/>
    <row r="446462" ht="14.25" customHeight="1"/>
    <row r="446464" ht="14.25" customHeight="1"/>
    <row r="446466" ht="14.25" customHeight="1"/>
    <row r="446468" ht="14.25" customHeight="1"/>
    <row r="446470" ht="14.25" customHeight="1"/>
    <row r="446472" ht="14.25" customHeight="1"/>
    <row r="446474" ht="14.25" customHeight="1"/>
    <row r="446476" ht="14.25" customHeight="1"/>
    <row r="446478" ht="14.25" customHeight="1"/>
    <row r="446480" ht="14.25" customHeight="1"/>
    <row r="446482" ht="14.25" customHeight="1"/>
    <row r="446484" ht="14.25" customHeight="1"/>
    <row r="446486" ht="14.25" customHeight="1"/>
    <row r="446488" ht="14.25" customHeight="1"/>
    <row r="446490" ht="14.25" customHeight="1"/>
    <row r="446492" ht="14.25" customHeight="1"/>
    <row r="446494" ht="14.25" customHeight="1"/>
    <row r="446496" ht="14.25" customHeight="1"/>
    <row r="446498" ht="14.25" customHeight="1"/>
    <row r="446500" ht="14.25" customHeight="1"/>
    <row r="446502" ht="14.25" customHeight="1"/>
    <row r="446504" ht="14.25" customHeight="1"/>
    <row r="446506" ht="14.25" customHeight="1"/>
    <row r="446508" ht="14.25" customHeight="1"/>
    <row r="446510" ht="14.25" customHeight="1"/>
    <row r="446512" ht="14.25" customHeight="1"/>
    <row r="446514" ht="14.25" customHeight="1"/>
    <row r="446516" ht="14.25" customHeight="1"/>
    <row r="446518" ht="14.25" customHeight="1"/>
    <row r="446520" ht="14.25" customHeight="1"/>
    <row r="446522" ht="14.25" customHeight="1"/>
    <row r="446524" ht="14.25" customHeight="1"/>
    <row r="446526" ht="14.25" customHeight="1"/>
    <row r="446528" ht="14.25" customHeight="1"/>
    <row r="446530" ht="14.25" customHeight="1"/>
    <row r="446532" ht="14.25" customHeight="1"/>
    <row r="446534" ht="14.25" customHeight="1"/>
    <row r="446536" ht="14.25" customHeight="1"/>
    <row r="446538" ht="14.25" customHeight="1"/>
    <row r="446540" ht="14.25" customHeight="1"/>
    <row r="446542" ht="14.25" customHeight="1"/>
    <row r="446544" ht="14.25" customHeight="1"/>
    <row r="446546" ht="14.25" customHeight="1"/>
    <row r="446548" ht="14.25" customHeight="1"/>
    <row r="446550" ht="14.25" customHeight="1"/>
    <row r="446552" ht="14.25" customHeight="1"/>
    <row r="446554" ht="14.25" customHeight="1"/>
    <row r="446556" ht="14.25" customHeight="1"/>
    <row r="446558" ht="14.25" customHeight="1"/>
    <row r="446560" ht="14.25" customHeight="1"/>
    <row r="446562" ht="14.25" customHeight="1"/>
    <row r="446564" ht="14.25" customHeight="1"/>
    <row r="446566" ht="14.25" customHeight="1"/>
    <row r="446568" ht="14.25" customHeight="1"/>
    <row r="446570" ht="14.25" customHeight="1"/>
    <row r="446572" ht="14.25" customHeight="1"/>
    <row r="446574" ht="14.25" customHeight="1"/>
    <row r="446576" ht="14.25" customHeight="1"/>
    <row r="446578" ht="14.25" customHeight="1"/>
    <row r="446580" ht="14.25" customHeight="1"/>
    <row r="446582" ht="14.25" customHeight="1"/>
    <row r="446584" ht="14.25" customHeight="1"/>
    <row r="446586" ht="14.25" customHeight="1"/>
    <row r="446588" ht="14.25" customHeight="1"/>
    <row r="446590" ht="14.25" customHeight="1"/>
    <row r="446592" ht="14.25" customHeight="1"/>
    <row r="446594" ht="14.25" customHeight="1"/>
    <row r="446596" ht="14.25" customHeight="1"/>
    <row r="446598" ht="14.25" customHeight="1"/>
    <row r="446600" ht="14.25" customHeight="1"/>
    <row r="446602" ht="14.25" customHeight="1"/>
    <row r="446604" ht="14.25" customHeight="1"/>
    <row r="446606" ht="14.25" customHeight="1"/>
    <row r="446608" ht="14.25" customHeight="1"/>
    <row r="446610" ht="14.25" customHeight="1"/>
    <row r="446612" ht="14.25" customHeight="1"/>
    <row r="446614" ht="14.25" customHeight="1"/>
    <row r="446616" ht="14.25" customHeight="1"/>
    <row r="446618" ht="14.25" customHeight="1"/>
    <row r="446620" ht="14.25" customHeight="1"/>
    <row r="446622" ht="14.25" customHeight="1"/>
    <row r="446624" ht="14.25" customHeight="1"/>
    <row r="446626" ht="14.25" customHeight="1"/>
    <row r="446628" ht="14.25" customHeight="1"/>
    <row r="446630" ht="14.25" customHeight="1"/>
    <row r="446632" ht="14.25" customHeight="1"/>
    <row r="446634" ht="14.25" customHeight="1"/>
    <row r="446636" ht="14.25" customHeight="1"/>
    <row r="446638" ht="14.25" customHeight="1"/>
    <row r="446640" ht="14.25" customHeight="1"/>
    <row r="446642" ht="14.25" customHeight="1"/>
    <row r="446644" ht="14.25" customHeight="1"/>
    <row r="446646" ht="14.25" customHeight="1"/>
    <row r="446648" ht="14.25" customHeight="1"/>
    <row r="446650" ht="14.25" customHeight="1"/>
    <row r="446652" ht="14.25" customHeight="1"/>
    <row r="446654" ht="14.25" customHeight="1"/>
    <row r="446656" ht="14.25" customHeight="1"/>
    <row r="446658" ht="14.25" customHeight="1"/>
    <row r="446660" ht="14.25" customHeight="1"/>
    <row r="446662" ht="14.25" customHeight="1"/>
    <row r="446664" ht="14.25" customHeight="1"/>
    <row r="446666" ht="14.25" customHeight="1"/>
    <row r="446668" ht="14.25" customHeight="1"/>
    <row r="446670" ht="14.25" customHeight="1"/>
    <row r="446672" ht="14.25" customHeight="1"/>
    <row r="446674" ht="14.25" customHeight="1"/>
    <row r="446676" ht="14.25" customHeight="1"/>
    <row r="446678" ht="14.25" customHeight="1"/>
    <row r="446680" ht="14.25" customHeight="1"/>
    <row r="446682" ht="14.25" customHeight="1"/>
    <row r="446684" ht="14.25" customHeight="1"/>
    <row r="446686" ht="14.25" customHeight="1"/>
    <row r="446688" ht="14.25" customHeight="1"/>
    <row r="446690" ht="14.25" customHeight="1"/>
    <row r="446692" ht="14.25" customHeight="1"/>
    <row r="446694" ht="14.25" customHeight="1"/>
    <row r="446696" ht="14.25" customHeight="1"/>
    <row r="446698" ht="14.25" customHeight="1"/>
    <row r="446700" ht="14.25" customHeight="1"/>
    <row r="446702" ht="14.25" customHeight="1"/>
    <row r="446704" ht="14.25" customHeight="1"/>
    <row r="446706" ht="14.25" customHeight="1"/>
    <row r="446708" ht="14.25" customHeight="1"/>
    <row r="446710" ht="14.25" customHeight="1"/>
    <row r="446712" ht="14.25" customHeight="1"/>
    <row r="446714" ht="14.25" customHeight="1"/>
    <row r="446716" ht="14.25" customHeight="1"/>
    <row r="446718" ht="14.25" customHeight="1"/>
    <row r="446720" ht="14.25" customHeight="1"/>
    <row r="446722" ht="14.25" customHeight="1"/>
    <row r="446724" ht="14.25" customHeight="1"/>
    <row r="446726" ht="14.25" customHeight="1"/>
    <row r="446728" ht="14.25" customHeight="1"/>
    <row r="446730" ht="14.25" customHeight="1"/>
    <row r="446732" ht="14.25" customHeight="1"/>
    <row r="446734" ht="14.25" customHeight="1"/>
    <row r="446736" ht="14.25" customHeight="1"/>
    <row r="446738" ht="14.25" customHeight="1"/>
    <row r="446740" ht="14.25" customHeight="1"/>
    <row r="446742" ht="14.25" customHeight="1"/>
    <row r="446744" ht="14.25" customHeight="1"/>
    <row r="446746" ht="14.25" customHeight="1"/>
    <row r="446748" ht="14.25" customHeight="1"/>
    <row r="446750" ht="14.25" customHeight="1"/>
    <row r="446752" ht="14.25" customHeight="1"/>
    <row r="446754" ht="14.25" customHeight="1"/>
    <row r="446756" ht="14.25" customHeight="1"/>
    <row r="446758" ht="14.25" customHeight="1"/>
    <row r="446760" ht="14.25" customHeight="1"/>
    <row r="446762" ht="14.25" customHeight="1"/>
    <row r="446764" ht="14.25" customHeight="1"/>
    <row r="446766" ht="14.25" customHeight="1"/>
    <row r="446768" ht="14.25" customHeight="1"/>
    <row r="446770" ht="14.25" customHeight="1"/>
    <row r="446772" ht="14.25" customHeight="1"/>
    <row r="446774" ht="14.25" customHeight="1"/>
    <row r="446776" ht="14.25" customHeight="1"/>
    <row r="446778" ht="14.25" customHeight="1"/>
    <row r="446780" ht="14.25" customHeight="1"/>
    <row r="446782" ht="14.25" customHeight="1"/>
    <row r="446784" ht="14.25" customHeight="1"/>
    <row r="446786" ht="14.25" customHeight="1"/>
    <row r="446788" ht="14.25" customHeight="1"/>
    <row r="446790" ht="14.25" customHeight="1"/>
    <row r="446792" ht="14.25" customHeight="1"/>
    <row r="446794" ht="14.25" customHeight="1"/>
    <row r="446796" ht="14.25" customHeight="1"/>
    <row r="446798" ht="14.25" customHeight="1"/>
    <row r="446800" ht="14.25" customHeight="1"/>
    <row r="446802" ht="14.25" customHeight="1"/>
    <row r="446804" ht="14.25" customHeight="1"/>
    <row r="446806" ht="14.25" customHeight="1"/>
    <row r="446808" ht="14.25" customHeight="1"/>
    <row r="446810" ht="14.25" customHeight="1"/>
    <row r="446812" ht="14.25" customHeight="1"/>
    <row r="446814" ht="14.25" customHeight="1"/>
    <row r="446816" ht="14.25" customHeight="1"/>
    <row r="446818" ht="14.25" customHeight="1"/>
    <row r="446820" ht="14.25" customHeight="1"/>
    <row r="446822" ht="14.25" customHeight="1"/>
    <row r="446824" ht="14.25" customHeight="1"/>
    <row r="446826" ht="14.25" customHeight="1"/>
    <row r="446828" ht="14.25" customHeight="1"/>
    <row r="446830" ht="14.25" customHeight="1"/>
    <row r="446832" ht="14.25" customHeight="1"/>
    <row r="446834" ht="14.25" customHeight="1"/>
    <row r="446836" ht="14.25" customHeight="1"/>
    <row r="446838" ht="14.25" customHeight="1"/>
    <row r="446840" ht="14.25" customHeight="1"/>
    <row r="446842" ht="14.25" customHeight="1"/>
    <row r="446844" ht="14.25" customHeight="1"/>
    <row r="446846" ht="14.25" customHeight="1"/>
    <row r="446848" ht="14.25" customHeight="1"/>
    <row r="446850" ht="14.25" customHeight="1"/>
    <row r="446852" ht="14.25" customHeight="1"/>
    <row r="446854" ht="14.25" customHeight="1"/>
    <row r="446856" ht="14.25" customHeight="1"/>
    <row r="446858" ht="14.25" customHeight="1"/>
    <row r="446860" ht="14.25" customHeight="1"/>
    <row r="446862" ht="14.25" customHeight="1"/>
    <row r="446864" ht="14.25" customHeight="1"/>
    <row r="446866" ht="14.25" customHeight="1"/>
    <row r="446868" ht="14.25" customHeight="1"/>
    <row r="446870" ht="14.25" customHeight="1"/>
    <row r="446872" ht="14.25" customHeight="1"/>
    <row r="446874" ht="14.25" customHeight="1"/>
    <row r="446876" ht="14.25" customHeight="1"/>
    <row r="446878" ht="14.25" customHeight="1"/>
    <row r="446880" ht="14.25" customHeight="1"/>
    <row r="446882" ht="14.25" customHeight="1"/>
    <row r="446884" ht="14.25" customHeight="1"/>
    <row r="446886" ht="14.25" customHeight="1"/>
    <row r="446888" ht="14.25" customHeight="1"/>
    <row r="446890" ht="14.25" customHeight="1"/>
    <row r="446892" ht="14.25" customHeight="1"/>
    <row r="446894" ht="14.25" customHeight="1"/>
    <row r="446896" ht="14.25" customHeight="1"/>
    <row r="446898" ht="14.25" customHeight="1"/>
    <row r="446900" ht="14.25" customHeight="1"/>
    <row r="446902" ht="14.25" customHeight="1"/>
    <row r="446904" ht="14.25" customHeight="1"/>
    <row r="446906" ht="14.25" customHeight="1"/>
    <row r="446908" ht="14.25" customHeight="1"/>
    <row r="446910" ht="14.25" customHeight="1"/>
    <row r="446912" ht="14.25" customHeight="1"/>
    <row r="446914" ht="14.25" customHeight="1"/>
    <row r="446916" ht="14.25" customHeight="1"/>
    <row r="446918" ht="14.25" customHeight="1"/>
    <row r="446920" ht="14.25" customHeight="1"/>
    <row r="446922" ht="14.25" customHeight="1"/>
    <row r="446924" ht="14.25" customHeight="1"/>
    <row r="446926" ht="14.25" customHeight="1"/>
    <row r="446928" ht="14.25" customHeight="1"/>
    <row r="446930" ht="14.25" customHeight="1"/>
    <row r="446932" ht="14.25" customHeight="1"/>
    <row r="446934" ht="14.25" customHeight="1"/>
    <row r="446936" ht="14.25" customHeight="1"/>
    <row r="446938" ht="14.25" customHeight="1"/>
    <row r="446940" ht="14.25" customHeight="1"/>
    <row r="446942" ht="14.25" customHeight="1"/>
    <row r="446944" ht="14.25" customHeight="1"/>
    <row r="446946" ht="14.25" customHeight="1"/>
    <row r="446948" ht="14.25" customHeight="1"/>
    <row r="446950" ht="14.25" customHeight="1"/>
    <row r="446952" ht="14.25" customHeight="1"/>
    <row r="446954" ht="14.25" customHeight="1"/>
    <row r="446956" ht="14.25" customHeight="1"/>
    <row r="446958" ht="14.25" customHeight="1"/>
    <row r="446960" ht="14.25" customHeight="1"/>
    <row r="446962" ht="14.25" customHeight="1"/>
    <row r="446964" ht="14.25" customHeight="1"/>
    <row r="446966" ht="14.25" customHeight="1"/>
    <row r="446968" ht="14.25" customHeight="1"/>
    <row r="446970" ht="14.25" customHeight="1"/>
    <row r="446972" ht="14.25" customHeight="1"/>
    <row r="446974" ht="14.25" customHeight="1"/>
    <row r="446976" ht="14.25" customHeight="1"/>
    <row r="446978" ht="14.25" customHeight="1"/>
    <row r="446980" ht="14.25" customHeight="1"/>
    <row r="446982" ht="14.25" customHeight="1"/>
    <row r="446984" ht="14.25" customHeight="1"/>
    <row r="446986" ht="14.25" customHeight="1"/>
    <row r="446988" ht="14.25" customHeight="1"/>
    <row r="446990" ht="14.25" customHeight="1"/>
    <row r="446992" ht="14.25" customHeight="1"/>
    <row r="446994" ht="14.25" customHeight="1"/>
    <row r="446996" ht="14.25" customHeight="1"/>
    <row r="446998" ht="14.25" customHeight="1"/>
    <row r="447000" ht="14.25" customHeight="1"/>
    <row r="447002" ht="14.25" customHeight="1"/>
    <row r="447004" ht="14.25" customHeight="1"/>
    <row r="447006" ht="14.25" customHeight="1"/>
    <row r="447008" ht="14.25" customHeight="1"/>
    <row r="447010" ht="14.25" customHeight="1"/>
    <row r="447012" ht="14.25" customHeight="1"/>
    <row r="447014" ht="14.25" customHeight="1"/>
    <row r="447016" ht="14.25" customHeight="1"/>
    <row r="447018" ht="14.25" customHeight="1"/>
    <row r="447020" ht="14.25" customHeight="1"/>
    <row r="447022" ht="14.25" customHeight="1"/>
    <row r="447024" ht="14.25" customHeight="1"/>
    <row r="447026" ht="14.25" customHeight="1"/>
    <row r="447028" ht="14.25" customHeight="1"/>
    <row r="447030" ht="14.25" customHeight="1"/>
    <row r="447032" ht="14.25" customHeight="1"/>
    <row r="447034" ht="14.25" customHeight="1"/>
    <row r="447036" ht="14.25" customHeight="1"/>
    <row r="447038" ht="14.25" customHeight="1"/>
    <row r="447040" ht="14.25" customHeight="1"/>
    <row r="447042" ht="14.25" customHeight="1"/>
    <row r="447044" ht="14.25" customHeight="1"/>
    <row r="447046" ht="14.25" customHeight="1"/>
    <row r="447048" ht="14.25" customHeight="1"/>
    <row r="447050" ht="14.25" customHeight="1"/>
    <row r="447052" ht="14.25" customHeight="1"/>
    <row r="447054" ht="14.25" customHeight="1"/>
    <row r="447056" ht="14.25" customHeight="1"/>
    <row r="447058" ht="14.25" customHeight="1"/>
    <row r="447060" ht="14.25" customHeight="1"/>
    <row r="447062" ht="14.25" customHeight="1"/>
    <row r="447064" ht="14.25" customHeight="1"/>
    <row r="447066" ht="14.25" customHeight="1"/>
    <row r="447068" ht="14.25" customHeight="1"/>
    <row r="447070" ht="14.25" customHeight="1"/>
    <row r="447072" ht="14.25" customHeight="1"/>
    <row r="447074" ht="14.25" customHeight="1"/>
    <row r="447076" ht="14.25" customHeight="1"/>
    <row r="447078" ht="14.25" customHeight="1"/>
    <row r="447080" ht="14.25" customHeight="1"/>
    <row r="447082" ht="14.25" customHeight="1"/>
    <row r="447084" ht="14.25" customHeight="1"/>
    <row r="447086" ht="14.25" customHeight="1"/>
    <row r="447088" ht="14.25" customHeight="1"/>
    <row r="447090" ht="14.25" customHeight="1"/>
    <row r="447092" ht="14.25" customHeight="1"/>
    <row r="447094" ht="14.25" customHeight="1"/>
    <row r="447096" ht="14.25" customHeight="1"/>
    <row r="447098" ht="14.25" customHeight="1"/>
    <row r="447100" ht="14.25" customHeight="1"/>
    <row r="447102" ht="14.25" customHeight="1"/>
    <row r="447104" ht="14.25" customHeight="1"/>
    <row r="447106" ht="14.25" customHeight="1"/>
    <row r="447108" ht="14.25" customHeight="1"/>
    <row r="447110" ht="14.25" customHeight="1"/>
    <row r="447112" ht="14.25" customHeight="1"/>
    <row r="447114" ht="14.25" customHeight="1"/>
    <row r="447116" ht="14.25" customHeight="1"/>
    <row r="447118" ht="14.25" customHeight="1"/>
    <row r="447120" ht="14.25" customHeight="1"/>
    <row r="447122" ht="14.25" customHeight="1"/>
    <row r="447124" ht="14.25" customHeight="1"/>
    <row r="447126" ht="14.25" customHeight="1"/>
    <row r="447128" ht="14.25" customHeight="1"/>
    <row r="447130" ht="14.25" customHeight="1"/>
    <row r="447132" ht="14.25" customHeight="1"/>
    <row r="447134" ht="14.25" customHeight="1"/>
    <row r="447136" ht="14.25" customHeight="1"/>
    <row r="447138" ht="14.25" customHeight="1"/>
    <row r="447140" ht="14.25" customHeight="1"/>
    <row r="447142" ht="14.25" customHeight="1"/>
    <row r="447144" ht="14.25" customHeight="1"/>
    <row r="447146" ht="14.25" customHeight="1"/>
    <row r="447148" ht="14.25" customHeight="1"/>
    <row r="447150" ht="14.25" customHeight="1"/>
    <row r="447152" ht="14.25" customHeight="1"/>
    <row r="447154" ht="14.25" customHeight="1"/>
    <row r="447156" ht="14.25" customHeight="1"/>
    <row r="447158" ht="14.25" customHeight="1"/>
    <row r="447160" ht="14.25" customHeight="1"/>
    <row r="447162" ht="14.25" customHeight="1"/>
    <row r="447164" ht="14.25" customHeight="1"/>
    <row r="447166" ht="14.25" customHeight="1"/>
    <row r="447168" ht="14.25" customHeight="1"/>
    <row r="447170" ht="14.25" customHeight="1"/>
    <row r="447172" ht="14.25" customHeight="1"/>
    <row r="447174" ht="14.25" customHeight="1"/>
    <row r="447176" ht="14.25" customHeight="1"/>
    <row r="447178" ht="14.25" customHeight="1"/>
    <row r="447180" ht="14.25" customHeight="1"/>
    <row r="447182" ht="14.25" customHeight="1"/>
    <row r="447184" ht="14.25" customHeight="1"/>
    <row r="447186" ht="14.25" customHeight="1"/>
    <row r="447188" ht="14.25" customHeight="1"/>
    <row r="447190" ht="14.25" customHeight="1"/>
    <row r="447192" ht="14.25" customHeight="1"/>
    <row r="447194" ht="14.25" customHeight="1"/>
    <row r="447196" ht="14.25" customHeight="1"/>
    <row r="447198" ht="14.25" customHeight="1"/>
    <row r="447200" ht="14.25" customHeight="1"/>
    <row r="447202" ht="14.25" customHeight="1"/>
    <row r="447204" ht="14.25" customHeight="1"/>
    <row r="447206" ht="14.25" customHeight="1"/>
    <row r="447208" ht="14.25" customHeight="1"/>
    <row r="447210" ht="14.25" customHeight="1"/>
    <row r="447212" ht="14.25" customHeight="1"/>
    <row r="447214" ht="14.25" customHeight="1"/>
    <row r="447216" ht="14.25" customHeight="1"/>
    <row r="447218" ht="14.25" customHeight="1"/>
    <row r="447220" ht="14.25" customHeight="1"/>
    <row r="447222" ht="14.25" customHeight="1"/>
    <row r="447224" ht="14.25" customHeight="1"/>
    <row r="447226" ht="14.25" customHeight="1"/>
    <row r="447228" ht="14.25" customHeight="1"/>
    <row r="447230" ht="14.25" customHeight="1"/>
    <row r="447232" ht="14.25" customHeight="1"/>
    <row r="447234" ht="14.25" customHeight="1"/>
    <row r="447236" ht="14.25" customHeight="1"/>
    <row r="447238" ht="14.25" customHeight="1"/>
    <row r="447240" ht="14.25" customHeight="1"/>
    <row r="447242" ht="14.25" customHeight="1"/>
    <row r="447244" ht="14.25" customHeight="1"/>
    <row r="447246" ht="14.25" customHeight="1"/>
    <row r="447248" ht="14.25" customHeight="1"/>
    <row r="447250" ht="14.25" customHeight="1"/>
    <row r="447252" ht="14.25" customHeight="1"/>
    <row r="447254" ht="14.25" customHeight="1"/>
    <row r="447256" ht="14.25" customHeight="1"/>
    <row r="447258" ht="14.25" customHeight="1"/>
    <row r="447260" ht="14.25" customHeight="1"/>
    <row r="447262" ht="14.25" customHeight="1"/>
    <row r="447264" ht="14.25" customHeight="1"/>
    <row r="447266" ht="14.25" customHeight="1"/>
    <row r="447268" ht="14.25" customHeight="1"/>
    <row r="447270" ht="14.25" customHeight="1"/>
    <row r="447272" ht="14.25" customHeight="1"/>
    <row r="447274" ht="14.25" customHeight="1"/>
    <row r="447276" ht="14.25" customHeight="1"/>
    <row r="447278" ht="14.25" customHeight="1"/>
    <row r="447280" ht="14.25" customHeight="1"/>
    <row r="447282" ht="14.25" customHeight="1"/>
    <row r="447284" ht="14.25" customHeight="1"/>
    <row r="447286" ht="14.25" customHeight="1"/>
    <row r="447288" ht="14.25" customHeight="1"/>
    <row r="447290" ht="14.25" customHeight="1"/>
    <row r="447292" ht="14.25" customHeight="1"/>
    <row r="447294" ht="14.25" customHeight="1"/>
    <row r="447296" ht="14.25" customHeight="1"/>
    <row r="447298" ht="14.25" customHeight="1"/>
    <row r="447300" ht="14.25" customHeight="1"/>
    <row r="447302" ht="14.25" customHeight="1"/>
    <row r="447304" ht="14.25" customHeight="1"/>
    <row r="447306" ht="14.25" customHeight="1"/>
    <row r="447308" ht="14.25" customHeight="1"/>
    <row r="447310" ht="14.25" customHeight="1"/>
    <row r="447312" ht="14.25" customHeight="1"/>
    <row r="447314" ht="14.25" customHeight="1"/>
    <row r="447316" ht="14.25" customHeight="1"/>
    <row r="447318" ht="14.25" customHeight="1"/>
    <row r="447320" ht="14.25" customHeight="1"/>
    <row r="447322" ht="14.25" customHeight="1"/>
    <row r="447324" ht="14.25" customHeight="1"/>
    <row r="447326" ht="14.25" customHeight="1"/>
    <row r="447328" ht="14.25" customHeight="1"/>
    <row r="447330" ht="14.25" customHeight="1"/>
    <row r="447332" ht="14.25" customHeight="1"/>
    <row r="447334" ht="14.25" customHeight="1"/>
    <row r="447336" ht="14.25" customHeight="1"/>
    <row r="447338" ht="14.25" customHeight="1"/>
    <row r="447340" ht="14.25" customHeight="1"/>
    <row r="447342" ht="14.25" customHeight="1"/>
    <row r="447344" ht="14.25" customHeight="1"/>
    <row r="447346" ht="14.25" customHeight="1"/>
    <row r="447348" ht="14.25" customHeight="1"/>
    <row r="447350" ht="14.25" customHeight="1"/>
    <row r="447352" ht="14.25" customHeight="1"/>
    <row r="447354" ht="14.25" customHeight="1"/>
    <row r="447356" ht="14.25" customHeight="1"/>
    <row r="447358" ht="14.25" customHeight="1"/>
    <row r="447360" ht="14.25" customHeight="1"/>
    <row r="447362" ht="14.25" customHeight="1"/>
    <row r="447364" ht="14.25" customHeight="1"/>
    <row r="447366" ht="14.25" customHeight="1"/>
    <row r="447368" ht="14.25" customHeight="1"/>
    <row r="447370" ht="14.25" customHeight="1"/>
    <row r="447372" ht="14.25" customHeight="1"/>
    <row r="447374" ht="14.25" customHeight="1"/>
    <row r="447376" ht="14.25" customHeight="1"/>
    <row r="447378" ht="14.25" customHeight="1"/>
    <row r="447380" ht="14.25" customHeight="1"/>
    <row r="447382" ht="14.25" customHeight="1"/>
    <row r="447384" ht="14.25" customHeight="1"/>
    <row r="447386" ht="14.25" customHeight="1"/>
    <row r="447388" ht="14.25" customHeight="1"/>
    <row r="447390" ht="14.25" customHeight="1"/>
    <row r="447392" ht="14.25" customHeight="1"/>
    <row r="447394" ht="14.25" customHeight="1"/>
    <row r="447396" ht="14.25" customHeight="1"/>
    <row r="447398" ht="14.25" customHeight="1"/>
    <row r="447400" ht="14.25" customHeight="1"/>
    <row r="447402" ht="14.25" customHeight="1"/>
    <row r="447404" ht="14.25" customHeight="1"/>
    <row r="447406" ht="14.25" customHeight="1"/>
    <row r="447408" ht="14.25" customHeight="1"/>
    <row r="447410" ht="14.25" customHeight="1"/>
    <row r="447412" ht="14.25" customHeight="1"/>
    <row r="447414" ht="14.25" customHeight="1"/>
    <row r="447416" ht="14.25" customHeight="1"/>
    <row r="447418" ht="14.25" customHeight="1"/>
    <row r="447420" ht="14.25" customHeight="1"/>
    <row r="447422" ht="14.25" customHeight="1"/>
    <row r="447424" ht="14.25" customHeight="1"/>
    <row r="447426" ht="14.25" customHeight="1"/>
    <row r="447428" ht="14.25" customHeight="1"/>
    <row r="447430" ht="14.25" customHeight="1"/>
    <row r="447432" ht="14.25" customHeight="1"/>
    <row r="447434" ht="14.25" customHeight="1"/>
    <row r="447436" ht="14.25" customHeight="1"/>
    <row r="447438" ht="14.25" customHeight="1"/>
    <row r="447440" ht="14.25" customHeight="1"/>
    <row r="447442" ht="14.25" customHeight="1"/>
    <row r="447444" ht="14.25" customHeight="1"/>
    <row r="447446" ht="14.25" customHeight="1"/>
    <row r="447448" ht="14.25" customHeight="1"/>
    <row r="447450" ht="14.25" customHeight="1"/>
    <row r="447452" ht="14.25" customHeight="1"/>
    <row r="447454" ht="14.25" customHeight="1"/>
    <row r="447456" ht="14.25" customHeight="1"/>
    <row r="447458" ht="14.25" customHeight="1"/>
    <row r="447460" ht="14.25" customHeight="1"/>
    <row r="447462" ht="14.25" customHeight="1"/>
    <row r="447464" ht="14.25" customHeight="1"/>
    <row r="447466" ht="14.25" customHeight="1"/>
    <row r="447468" ht="14.25" customHeight="1"/>
    <row r="447470" ht="14.25" customHeight="1"/>
    <row r="447472" ht="14.25" customHeight="1"/>
    <row r="447474" ht="14.25" customHeight="1"/>
    <row r="447476" ht="14.25" customHeight="1"/>
    <row r="447478" ht="14.25" customHeight="1"/>
    <row r="447480" ht="14.25" customHeight="1"/>
    <row r="447482" ht="14.25" customHeight="1"/>
    <row r="447484" ht="14.25" customHeight="1"/>
    <row r="447486" ht="14.25" customHeight="1"/>
    <row r="447488" ht="14.25" customHeight="1"/>
    <row r="447490" ht="14.25" customHeight="1"/>
    <row r="447492" ht="14.25" customHeight="1"/>
    <row r="447494" ht="14.25" customHeight="1"/>
    <row r="447496" ht="14.25" customHeight="1"/>
    <row r="447498" ht="14.25" customHeight="1"/>
    <row r="447500" ht="14.25" customHeight="1"/>
    <row r="447502" ht="14.25" customHeight="1"/>
    <row r="447504" ht="14.25" customHeight="1"/>
    <row r="447506" ht="14.25" customHeight="1"/>
    <row r="447508" ht="14.25" customHeight="1"/>
    <row r="447510" ht="14.25" customHeight="1"/>
    <row r="447512" ht="14.25" customHeight="1"/>
    <row r="447514" ht="14.25" customHeight="1"/>
    <row r="447516" ht="14.25" customHeight="1"/>
    <row r="447518" ht="14.25" customHeight="1"/>
    <row r="447520" ht="14.25" customHeight="1"/>
    <row r="447522" ht="14.25" customHeight="1"/>
    <row r="447524" ht="14.25" customHeight="1"/>
    <row r="447526" ht="14.25" customHeight="1"/>
    <row r="447528" ht="14.25" customHeight="1"/>
    <row r="447530" ht="14.25" customHeight="1"/>
    <row r="447532" ht="14.25" customHeight="1"/>
    <row r="447534" ht="14.25" customHeight="1"/>
    <row r="447536" ht="14.25" customHeight="1"/>
    <row r="447538" ht="14.25" customHeight="1"/>
    <row r="447540" ht="14.25" customHeight="1"/>
    <row r="447542" ht="14.25" customHeight="1"/>
    <row r="447544" ht="14.25" customHeight="1"/>
    <row r="447546" ht="14.25" customHeight="1"/>
    <row r="447548" ht="14.25" customHeight="1"/>
    <row r="447550" ht="14.25" customHeight="1"/>
    <row r="447552" ht="14.25" customHeight="1"/>
    <row r="447554" ht="14.25" customHeight="1"/>
    <row r="447556" ht="14.25" customHeight="1"/>
    <row r="447558" ht="14.25" customHeight="1"/>
    <row r="447560" ht="14.25" customHeight="1"/>
    <row r="447562" ht="14.25" customHeight="1"/>
    <row r="447564" ht="14.25" customHeight="1"/>
    <row r="447566" ht="14.25" customHeight="1"/>
    <row r="447568" ht="14.25" customHeight="1"/>
    <row r="447570" ht="14.25" customHeight="1"/>
    <row r="447572" ht="14.25" customHeight="1"/>
    <row r="447574" ht="14.25" customHeight="1"/>
    <row r="447576" ht="14.25" customHeight="1"/>
    <row r="447578" ht="14.25" customHeight="1"/>
    <row r="447580" ht="14.25" customHeight="1"/>
    <row r="447582" ht="14.25" customHeight="1"/>
    <row r="447584" ht="14.25" customHeight="1"/>
    <row r="447586" ht="14.25" customHeight="1"/>
    <row r="447588" ht="14.25" customHeight="1"/>
    <row r="447590" ht="14.25" customHeight="1"/>
    <row r="447592" ht="14.25" customHeight="1"/>
    <row r="447594" ht="14.25" customHeight="1"/>
    <row r="447596" ht="14.25" customHeight="1"/>
    <row r="447598" ht="14.25" customHeight="1"/>
    <row r="447600" ht="14.25" customHeight="1"/>
    <row r="447602" ht="14.25" customHeight="1"/>
    <row r="447604" ht="14.25" customHeight="1"/>
    <row r="447606" ht="14.25" customHeight="1"/>
    <row r="447608" ht="14.25" customHeight="1"/>
    <row r="447610" ht="14.25" customHeight="1"/>
    <row r="447612" ht="14.25" customHeight="1"/>
    <row r="447614" ht="14.25" customHeight="1"/>
    <row r="447616" ht="14.25" customHeight="1"/>
    <row r="447618" ht="14.25" customHeight="1"/>
    <row r="447620" ht="14.25" customHeight="1"/>
    <row r="447622" ht="14.25" customHeight="1"/>
    <row r="447624" ht="14.25" customHeight="1"/>
    <row r="447626" ht="14.25" customHeight="1"/>
    <row r="447628" ht="14.25" customHeight="1"/>
    <row r="447630" ht="14.25" customHeight="1"/>
    <row r="447632" ht="14.25" customHeight="1"/>
    <row r="447634" ht="14.25" customHeight="1"/>
    <row r="447636" ht="14.25" customHeight="1"/>
    <row r="447638" ht="14.25" customHeight="1"/>
    <row r="447640" ht="14.25" customHeight="1"/>
    <row r="447642" ht="14.25" customHeight="1"/>
    <row r="447644" ht="14.25" customHeight="1"/>
    <row r="447646" ht="14.25" customHeight="1"/>
    <row r="447648" ht="14.25" customHeight="1"/>
    <row r="447650" ht="14.25" customHeight="1"/>
    <row r="447652" ht="14.25" customHeight="1"/>
    <row r="447654" ht="14.25" customHeight="1"/>
    <row r="447656" ht="14.25" customHeight="1"/>
    <row r="447658" ht="14.25" customHeight="1"/>
    <row r="447660" ht="14.25" customHeight="1"/>
    <row r="447662" ht="14.25" customHeight="1"/>
    <row r="447664" ht="14.25" customHeight="1"/>
    <row r="447666" ht="14.25" customHeight="1"/>
    <row r="447668" ht="14.25" customHeight="1"/>
    <row r="447670" ht="14.25" customHeight="1"/>
    <row r="447672" ht="14.25" customHeight="1"/>
    <row r="447674" ht="14.25" customHeight="1"/>
    <row r="447676" ht="14.25" customHeight="1"/>
    <row r="447678" ht="14.25" customHeight="1"/>
    <row r="447680" ht="14.25" customHeight="1"/>
    <row r="447682" ht="14.25" customHeight="1"/>
    <row r="447684" ht="14.25" customHeight="1"/>
    <row r="447686" ht="14.25" customHeight="1"/>
    <row r="447688" ht="14.25" customHeight="1"/>
    <row r="447690" ht="14.25" customHeight="1"/>
    <row r="447692" ht="14.25" customHeight="1"/>
    <row r="447694" ht="14.25" customHeight="1"/>
    <row r="447696" ht="14.25" customHeight="1"/>
    <row r="447698" ht="14.25" customHeight="1"/>
    <row r="447700" ht="14.25" customHeight="1"/>
    <row r="447702" ht="14.25" customHeight="1"/>
    <row r="447704" ht="14.25" customHeight="1"/>
    <row r="447706" ht="14.25" customHeight="1"/>
    <row r="447708" ht="14.25" customHeight="1"/>
    <row r="447710" ht="14.25" customHeight="1"/>
    <row r="447712" ht="14.25" customHeight="1"/>
    <row r="447714" ht="14.25" customHeight="1"/>
    <row r="447716" ht="14.25" customHeight="1"/>
    <row r="447718" ht="14.25" customHeight="1"/>
    <row r="447720" ht="14.25" customHeight="1"/>
    <row r="447722" ht="14.25" customHeight="1"/>
    <row r="447724" ht="14.25" customHeight="1"/>
    <row r="447726" ht="14.25" customHeight="1"/>
    <row r="447728" ht="14.25" customHeight="1"/>
    <row r="447730" ht="14.25" customHeight="1"/>
    <row r="447732" ht="14.25" customHeight="1"/>
    <row r="447734" ht="14.25" customHeight="1"/>
    <row r="447736" ht="14.25" customHeight="1"/>
    <row r="447738" ht="14.25" customHeight="1"/>
    <row r="447740" ht="14.25" customHeight="1"/>
    <row r="447742" ht="14.25" customHeight="1"/>
    <row r="447744" ht="14.25" customHeight="1"/>
    <row r="447746" ht="14.25" customHeight="1"/>
    <row r="447748" ht="14.25" customHeight="1"/>
    <row r="447750" ht="14.25" customHeight="1"/>
    <row r="447752" ht="14.25" customHeight="1"/>
    <row r="447754" ht="14.25" customHeight="1"/>
    <row r="447756" ht="14.25" customHeight="1"/>
    <row r="447758" ht="14.25" customHeight="1"/>
    <row r="447760" ht="14.25" customHeight="1"/>
    <row r="447762" ht="14.25" customHeight="1"/>
    <row r="447764" ht="14.25" customHeight="1"/>
    <row r="447766" ht="14.25" customHeight="1"/>
    <row r="447768" ht="14.25" customHeight="1"/>
    <row r="447770" ht="14.25" customHeight="1"/>
    <row r="447772" ht="14.25" customHeight="1"/>
    <row r="447774" ht="14.25" customHeight="1"/>
    <row r="447776" ht="14.25" customHeight="1"/>
    <row r="447778" ht="14.25" customHeight="1"/>
    <row r="447780" ht="14.25" customHeight="1"/>
    <row r="447782" ht="14.25" customHeight="1"/>
    <row r="447784" ht="14.25" customHeight="1"/>
    <row r="447786" ht="14.25" customHeight="1"/>
    <row r="447788" ht="14.25" customHeight="1"/>
    <row r="447790" ht="14.25" customHeight="1"/>
    <row r="447792" ht="14.25" customHeight="1"/>
    <row r="447794" ht="14.25" customHeight="1"/>
    <row r="447796" ht="14.25" customHeight="1"/>
    <row r="447798" ht="14.25" customHeight="1"/>
    <row r="447800" ht="14.25" customHeight="1"/>
    <row r="447802" ht="14.25" customHeight="1"/>
    <row r="447804" ht="14.25" customHeight="1"/>
    <row r="447806" ht="14.25" customHeight="1"/>
    <row r="447808" ht="14.25" customHeight="1"/>
    <row r="447810" ht="14.25" customHeight="1"/>
    <row r="447812" ht="14.25" customHeight="1"/>
    <row r="447814" ht="14.25" customHeight="1"/>
    <row r="447816" ht="14.25" customHeight="1"/>
    <row r="447818" ht="14.25" customHeight="1"/>
    <row r="447820" ht="14.25" customHeight="1"/>
    <row r="447822" ht="14.25" customHeight="1"/>
    <row r="447824" ht="14.25" customHeight="1"/>
    <row r="447826" ht="14.25" customHeight="1"/>
    <row r="447828" ht="14.25" customHeight="1"/>
    <row r="447830" ht="14.25" customHeight="1"/>
    <row r="447832" ht="14.25" customHeight="1"/>
    <row r="447834" ht="14.25" customHeight="1"/>
    <row r="447836" ht="14.25" customHeight="1"/>
    <row r="447838" ht="14.25" customHeight="1"/>
    <row r="447840" ht="14.25" customHeight="1"/>
    <row r="447842" ht="14.25" customHeight="1"/>
    <row r="447844" ht="14.25" customHeight="1"/>
    <row r="447846" ht="14.25" customHeight="1"/>
    <row r="447848" ht="14.25" customHeight="1"/>
    <row r="447850" ht="14.25" customHeight="1"/>
    <row r="447852" ht="14.25" customHeight="1"/>
    <row r="447854" ht="14.25" customHeight="1"/>
    <row r="447856" ht="14.25" customHeight="1"/>
    <row r="447858" ht="14.25" customHeight="1"/>
    <row r="447860" ht="14.25" customHeight="1"/>
    <row r="447862" ht="14.25" customHeight="1"/>
    <row r="447864" ht="14.25" customHeight="1"/>
    <row r="447866" ht="14.25" customHeight="1"/>
    <row r="447868" ht="14.25" customHeight="1"/>
    <row r="447870" ht="14.25" customHeight="1"/>
    <row r="447872" ht="14.25" customHeight="1"/>
    <row r="447874" ht="14.25" customHeight="1"/>
    <row r="447876" ht="14.25" customHeight="1"/>
    <row r="447878" ht="14.25" customHeight="1"/>
    <row r="447880" ht="14.25" customHeight="1"/>
    <row r="447882" ht="14.25" customHeight="1"/>
    <row r="447884" ht="14.25" customHeight="1"/>
    <row r="447886" ht="14.25" customHeight="1"/>
    <row r="447888" ht="14.25" customHeight="1"/>
    <row r="447890" ht="14.25" customHeight="1"/>
    <row r="447892" ht="14.25" customHeight="1"/>
    <row r="447894" ht="14.25" customHeight="1"/>
    <row r="447896" ht="14.25" customHeight="1"/>
    <row r="447898" ht="14.25" customHeight="1"/>
    <row r="447900" ht="14.25" customHeight="1"/>
    <row r="447902" ht="14.25" customHeight="1"/>
    <row r="447904" ht="14.25" customHeight="1"/>
    <row r="447906" ht="14.25" customHeight="1"/>
    <row r="447908" ht="14.25" customHeight="1"/>
    <row r="447910" ht="14.25" customHeight="1"/>
    <row r="447912" ht="14.25" customHeight="1"/>
    <row r="447914" ht="14.25" customHeight="1"/>
    <row r="447916" ht="14.25" customHeight="1"/>
    <row r="447918" ht="14.25" customHeight="1"/>
    <row r="447920" ht="14.25" customHeight="1"/>
    <row r="447922" ht="14.25" customHeight="1"/>
    <row r="447924" ht="14.25" customHeight="1"/>
    <row r="447926" ht="14.25" customHeight="1"/>
    <row r="447928" ht="14.25" customHeight="1"/>
    <row r="447930" ht="14.25" customHeight="1"/>
    <row r="447932" ht="14.25" customHeight="1"/>
    <row r="447934" ht="14.25" customHeight="1"/>
    <row r="447936" ht="14.25" customHeight="1"/>
    <row r="447938" ht="14.25" customHeight="1"/>
    <row r="447940" ht="14.25" customHeight="1"/>
    <row r="447942" ht="14.25" customHeight="1"/>
    <row r="447944" ht="14.25" customHeight="1"/>
    <row r="447946" ht="14.25" customHeight="1"/>
    <row r="447948" ht="14.25" customHeight="1"/>
    <row r="447950" ht="14.25" customHeight="1"/>
    <row r="447952" ht="14.25" customHeight="1"/>
    <row r="447954" ht="14.25" customHeight="1"/>
    <row r="447956" ht="14.25" customHeight="1"/>
    <row r="447958" ht="14.25" customHeight="1"/>
    <row r="447960" ht="14.25" customHeight="1"/>
    <row r="447962" ht="14.25" customHeight="1"/>
    <row r="447964" ht="14.25" customHeight="1"/>
    <row r="447966" ht="14.25" customHeight="1"/>
    <row r="447968" ht="14.25" customHeight="1"/>
    <row r="447970" ht="14.25" customHeight="1"/>
    <row r="447972" ht="14.25" customHeight="1"/>
    <row r="447974" ht="14.25" customHeight="1"/>
    <row r="447976" ht="14.25" customHeight="1"/>
    <row r="447978" ht="14.25" customHeight="1"/>
    <row r="447980" ht="14.25" customHeight="1"/>
    <row r="447982" ht="14.25" customHeight="1"/>
    <row r="447984" ht="14.25" customHeight="1"/>
    <row r="447986" ht="14.25" customHeight="1"/>
    <row r="447988" ht="14.25" customHeight="1"/>
    <row r="447990" ht="14.25" customHeight="1"/>
    <row r="447992" ht="14.25" customHeight="1"/>
    <row r="447994" ht="14.25" customHeight="1"/>
    <row r="447996" ht="14.25" customHeight="1"/>
    <row r="447998" ht="14.25" customHeight="1"/>
    <row r="448000" ht="14.25" customHeight="1"/>
    <row r="448002" ht="14.25" customHeight="1"/>
    <row r="448004" ht="14.25" customHeight="1"/>
    <row r="448006" ht="14.25" customHeight="1"/>
    <row r="448008" ht="14.25" customHeight="1"/>
    <row r="448010" ht="14.25" customHeight="1"/>
    <row r="448012" ht="14.25" customHeight="1"/>
    <row r="448014" ht="14.25" customHeight="1"/>
    <row r="448016" ht="14.25" customHeight="1"/>
    <row r="448018" ht="14.25" customHeight="1"/>
    <row r="448020" ht="14.25" customHeight="1"/>
    <row r="448022" ht="14.25" customHeight="1"/>
    <row r="448024" ht="14.25" customHeight="1"/>
    <row r="448026" ht="14.25" customHeight="1"/>
    <row r="448028" ht="14.25" customHeight="1"/>
    <row r="448030" ht="14.25" customHeight="1"/>
    <row r="448032" ht="14.25" customHeight="1"/>
    <row r="448034" ht="14.25" customHeight="1"/>
    <row r="448036" ht="14.25" customHeight="1"/>
    <row r="448038" ht="14.25" customHeight="1"/>
    <row r="448040" ht="14.25" customHeight="1"/>
    <row r="448042" ht="14.25" customHeight="1"/>
    <row r="448044" ht="14.25" customHeight="1"/>
    <row r="448046" ht="14.25" customHeight="1"/>
    <row r="448048" ht="14.25" customHeight="1"/>
    <row r="448050" ht="14.25" customHeight="1"/>
    <row r="448052" ht="14.25" customHeight="1"/>
    <row r="448054" ht="14.25" customHeight="1"/>
    <row r="448056" ht="14.25" customHeight="1"/>
    <row r="448058" ht="14.25" customHeight="1"/>
    <row r="448060" ht="14.25" customHeight="1"/>
    <row r="448062" ht="14.25" customHeight="1"/>
    <row r="448064" ht="14.25" customHeight="1"/>
    <row r="448066" ht="14.25" customHeight="1"/>
    <row r="448068" ht="14.25" customHeight="1"/>
    <row r="448070" ht="14.25" customHeight="1"/>
    <row r="448072" ht="14.25" customHeight="1"/>
    <row r="448074" ht="14.25" customHeight="1"/>
    <row r="448076" ht="14.25" customHeight="1"/>
    <row r="448078" ht="14.25" customHeight="1"/>
    <row r="448080" ht="14.25" customHeight="1"/>
    <row r="448082" ht="14.25" customHeight="1"/>
    <row r="448084" ht="14.25" customHeight="1"/>
    <row r="448086" ht="14.25" customHeight="1"/>
    <row r="448088" ht="14.25" customHeight="1"/>
    <row r="448090" ht="14.25" customHeight="1"/>
    <row r="448092" ht="14.25" customHeight="1"/>
    <row r="448094" ht="14.25" customHeight="1"/>
    <row r="448096" ht="14.25" customHeight="1"/>
    <row r="448098" ht="14.25" customHeight="1"/>
    <row r="448100" ht="14.25" customHeight="1"/>
    <row r="448102" ht="14.25" customHeight="1"/>
    <row r="448104" ht="14.25" customHeight="1"/>
    <row r="448106" ht="14.25" customHeight="1"/>
    <row r="448108" ht="14.25" customHeight="1"/>
    <row r="448110" ht="14.25" customHeight="1"/>
    <row r="448112" ht="14.25" customHeight="1"/>
    <row r="448114" ht="14.25" customHeight="1"/>
    <row r="448116" ht="14.25" customHeight="1"/>
    <row r="448118" ht="14.25" customHeight="1"/>
    <row r="448120" ht="14.25" customHeight="1"/>
    <row r="448122" ht="14.25" customHeight="1"/>
    <row r="448124" ht="14.25" customHeight="1"/>
    <row r="448126" ht="14.25" customHeight="1"/>
    <row r="448128" ht="14.25" customHeight="1"/>
    <row r="448130" ht="14.25" customHeight="1"/>
    <row r="448132" ht="14.25" customHeight="1"/>
    <row r="448134" ht="14.25" customHeight="1"/>
    <row r="448136" ht="14.25" customHeight="1"/>
    <row r="448138" ht="14.25" customHeight="1"/>
    <row r="448140" ht="14.25" customHeight="1"/>
    <row r="448142" ht="14.25" customHeight="1"/>
    <row r="448144" ht="14.25" customHeight="1"/>
    <row r="448146" ht="14.25" customHeight="1"/>
    <row r="448148" ht="14.25" customHeight="1"/>
    <row r="448150" ht="14.25" customHeight="1"/>
    <row r="448152" ht="14.25" customHeight="1"/>
    <row r="448154" ht="14.25" customHeight="1"/>
    <row r="448156" ht="14.25" customHeight="1"/>
    <row r="448158" ht="14.25" customHeight="1"/>
    <row r="448160" ht="14.25" customHeight="1"/>
    <row r="448162" ht="14.25" customHeight="1"/>
    <row r="448164" ht="14.25" customHeight="1"/>
    <row r="448166" ht="14.25" customHeight="1"/>
    <row r="448168" ht="14.25" customHeight="1"/>
    <row r="448170" ht="14.25" customHeight="1"/>
    <row r="448172" ht="14.25" customHeight="1"/>
    <row r="448174" ht="14.25" customHeight="1"/>
    <row r="448176" ht="14.25" customHeight="1"/>
    <row r="448178" ht="14.25" customHeight="1"/>
    <row r="448180" ht="14.25" customHeight="1"/>
    <row r="448182" ht="14.25" customHeight="1"/>
    <row r="448184" ht="14.25" customHeight="1"/>
    <row r="448186" ht="14.25" customHeight="1"/>
    <row r="448188" ht="14.25" customHeight="1"/>
    <row r="448190" ht="14.25" customHeight="1"/>
    <row r="448192" ht="14.25" customHeight="1"/>
    <row r="448194" ht="14.25" customHeight="1"/>
    <row r="448196" ht="14.25" customHeight="1"/>
    <row r="448198" ht="14.25" customHeight="1"/>
    <row r="448200" ht="14.25" customHeight="1"/>
    <row r="448202" ht="14.25" customHeight="1"/>
    <row r="448204" ht="14.25" customHeight="1"/>
    <row r="448206" ht="14.25" customHeight="1"/>
    <row r="448208" ht="14.25" customHeight="1"/>
    <row r="448210" ht="14.25" customHeight="1"/>
    <row r="448212" ht="14.25" customHeight="1"/>
    <row r="448214" ht="14.25" customHeight="1"/>
    <row r="448216" ht="14.25" customHeight="1"/>
    <row r="448218" ht="14.25" customHeight="1"/>
    <row r="448220" ht="14.25" customHeight="1"/>
    <row r="448222" ht="14.25" customHeight="1"/>
    <row r="448224" ht="14.25" customHeight="1"/>
    <row r="448226" ht="14.25" customHeight="1"/>
    <row r="448228" ht="14.25" customHeight="1"/>
    <row r="448230" ht="14.25" customHeight="1"/>
    <row r="448232" ht="14.25" customHeight="1"/>
    <row r="448234" ht="14.25" customHeight="1"/>
    <row r="448236" ht="14.25" customHeight="1"/>
    <row r="448238" ht="14.25" customHeight="1"/>
    <row r="448240" ht="14.25" customHeight="1"/>
    <row r="448242" ht="14.25" customHeight="1"/>
    <row r="448244" ht="14.25" customHeight="1"/>
    <row r="448246" ht="14.25" customHeight="1"/>
    <row r="448248" ht="14.25" customHeight="1"/>
    <row r="448250" ht="14.25" customHeight="1"/>
    <row r="448252" ht="14.25" customHeight="1"/>
    <row r="448254" ht="14.25" customHeight="1"/>
    <row r="448256" ht="14.25" customHeight="1"/>
    <row r="448258" ht="14.25" customHeight="1"/>
    <row r="448260" ht="14.25" customHeight="1"/>
    <row r="448262" ht="14.25" customHeight="1"/>
    <row r="448264" ht="14.25" customHeight="1"/>
    <row r="448266" ht="14.25" customHeight="1"/>
    <row r="448268" ht="14.25" customHeight="1"/>
    <row r="448270" ht="14.25" customHeight="1"/>
    <row r="448272" ht="14.25" customHeight="1"/>
    <row r="448274" ht="14.25" customHeight="1"/>
    <row r="448276" ht="14.25" customHeight="1"/>
    <row r="448278" ht="14.25" customHeight="1"/>
    <row r="448280" ht="14.25" customHeight="1"/>
    <row r="448282" ht="14.25" customHeight="1"/>
    <row r="448284" ht="14.25" customHeight="1"/>
    <row r="448286" ht="14.25" customHeight="1"/>
    <row r="448288" ht="14.25" customHeight="1"/>
    <row r="448290" ht="14.25" customHeight="1"/>
    <row r="448292" ht="14.25" customHeight="1"/>
    <row r="448294" ht="14.25" customHeight="1"/>
    <row r="448296" ht="14.25" customHeight="1"/>
    <row r="448298" ht="14.25" customHeight="1"/>
    <row r="448300" ht="14.25" customHeight="1"/>
    <row r="448302" ht="14.25" customHeight="1"/>
    <row r="448304" ht="14.25" customHeight="1"/>
    <row r="448306" ht="14.25" customHeight="1"/>
    <row r="448308" ht="14.25" customHeight="1"/>
    <row r="448310" ht="14.25" customHeight="1"/>
    <row r="448312" ht="14.25" customHeight="1"/>
    <row r="448314" ht="14.25" customHeight="1"/>
    <row r="448316" ht="14.25" customHeight="1"/>
    <row r="448318" ht="14.25" customHeight="1"/>
    <row r="448320" ht="14.25" customHeight="1"/>
    <row r="448322" ht="14.25" customHeight="1"/>
    <row r="448324" ht="14.25" customHeight="1"/>
    <row r="448326" ht="14.25" customHeight="1"/>
    <row r="448328" ht="14.25" customHeight="1"/>
    <row r="448330" ht="14.25" customHeight="1"/>
    <row r="448332" ht="14.25" customHeight="1"/>
    <row r="448334" ht="14.25" customHeight="1"/>
    <row r="448336" ht="14.25" customHeight="1"/>
    <row r="448338" ht="14.25" customHeight="1"/>
    <row r="448340" ht="14.25" customHeight="1"/>
    <row r="448342" ht="14.25" customHeight="1"/>
    <row r="448344" ht="14.25" customHeight="1"/>
    <row r="448346" ht="14.25" customHeight="1"/>
    <row r="448348" ht="14.25" customHeight="1"/>
    <row r="448350" ht="14.25" customHeight="1"/>
    <row r="448352" ht="14.25" customHeight="1"/>
    <row r="448354" ht="14.25" customHeight="1"/>
    <row r="448356" ht="14.25" customHeight="1"/>
    <row r="448358" ht="14.25" customHeight="1"/>
    <row r="448360" ht="14.25" customHeight="1"/>
    <row r="448362" ht="14.25" customHeight="1"/>
    <row r="448364" ht="14.25" customHeight="1"/>
    <row r="448366" ht="14.25" customHeight="1"/>
    <row r="448368" ht="14.25" customHeight="1"/>
    <row r="448370" ht="14.25" customHeight="1"/>
    <row r="448372" ht="14.25" customHeight="1"/>
    <row r="448374" ht="14.25" customHeight="1"/>
    <row r="448376" ht="14.25" customHeight="1"/>
    <row r="448378" ht="14.25" customHeight="1"/>
    <row r="448380" ht="14.25" customHeight="1"/>
    <row r="448382" ht="14.25" customHeight="1"/>
    <row r="448384" ht="14.25" customHeight="1"/>
    <row r="448386" ht="14.25" customHeight="1"/>
    <row r="448388" ht="14.25" customHeight="1"/>
    <row r="448390" ht="14.25" customHeight="1"/>
    <row r="448392" ht="14.25" customHeight="1"/>
    <row r="448394" ht="14.25" customHeight="1"/>
    <row r="448396" ht="14.25" customHeight="1"/>
    <row r="448398" ht="14.25" customHeight="1"/>
    <row r="448400" ht="14.25" customHeight="1"/>
    <row r="448402" ht="14.25" customHeight="1"/>
    <row r="448404" ht="14.25" customHeight="1"/>
    <row r="448406" ht="14.25" customHeight="1"/>
    <row r="448408" ht="14.25" customHeight="1"/>
    <row r="448410" ht="14.25" customHeight="1"/>
    <row r="448412" ht="14.25" customHeight="1"/>
    <row r="448414" ht="14.25" customHeight="1"/>
    <row r="448416" ht="14.25" customHeight="1"/>
    <row r="448418" ht="14.25" customHeight="1"/>
    <row r="448420" ht="14.25" customHeight="1"/>
    <row r="448422" ht="14.25" customHeight="1"/>
    <row r="448424" ht="14.25" customHeight="1"/>
    <row r="448426" ht="14.25" customHeight="1"/>
    <row r="448428" ht="14.25" customHeight="1"/>
    <row r="448430" ht="14.25" customHeight="1"/>
    <row r="448432" ht="14.25" customHeight="1"/>
    <row r="448434" ht="14.25" customHeight="1"/>
    <row r="448436" ht="14.25" customHeight="1"/>
    <row r="448438" ht="14.25" customHeight="1"/>
    <row r="448440" ht="14.25" customHeight="1"/>
    <row r="448442" ht="14.25" customHeight="1"/>
    <row r="448444" ht="14.25" customHeight="1"/>
    <row r="448446" ht="14.25" customHeight="1"/>
    <row r="448448" ht="14.25" customHeight="1"/>
    <row r="448450" ht="14.25" customHeight="1"/>
    <row r="448452" ht="14.25" customHeight="1"/>
    <row r="448454" ht="14.25" customHeight="1"/>
    <row r="448456" ht="14.25" customHeight="1"/>
    <row r="448458" ht="14.25" customHeight="1"/>
    <row r="448460" ht="14.25" customHeight="1"/>
    <row r="448462" ht="14.25" customHeight="1"/>
    <row r="448464" ht="14.25" customHeight="1"/>
    <row r="448466" ht="14.25" customHeight="1"/>
    <row r="448468" ht="14.25" customHeight="1"/>
    <row r="448470" ht="14.25" customHeight="1"/>
    <row r="448472" ht="14.25" customHeight="1"/>
    <row r="448474" ht="14.25" customHeight="1"/>
    <row r="448476" ht="14.25" customHeight="1"/>
    <row r="448478" ht="14.25" customHeight="1"/>
    <row r="448480" ht="14.25" customHeight="1"/>
    <row r="448482" ht="14.25" customHeight="1"/>
    <row r="448484" ht="14.25" customHeight="1"/>
    <row r="448486" ht="14.25" customHeight="1"/>
    <row r="448488" ht="14.25" customHeight="1"/>
    <row r="448490" ht="14.25" customHeight="1"/>
    <row r="448492" ht="14.25" customHeight="1"/>
    <row r="448494" ht="14.25" customHeight="1"/>
    <row r="448496" ht="14.25" customHeight="1"/>
    <row r="448498" ht="14.25" customHeight="1"/>
    <row r="448500" ht="14.25" customHeight="1"/>
    <row r="448502" ht="14.25" customHeight="1"/>
    <row r="448504" ht="14.25" customHeight="1"/>
    <row r="448506" ht="14.25" customHeight="1"/>
    <row r="448508" ht="14.25" customHeight="1"/>
    <row r="448510" ht="14.25" customHeight="1"/>
    <row r="448512" ht="14.25" customHeight="1"/>
    <row r="448514" ht="14.25" customHeight="1"/>
    <row r="448516" ht="14.25" customHeight="1"/>
    <row r="448518" ht="14.25" customHeight="1"/>
    <row r="448520" ht="14.25" customHeight="1"/>
    <row r="448522" ht="14.25" customHeight="1"/>
    <row r="448524" ht="14.25" customHeight="1"/>
    <row r="448526" ht="14.25" customHeight="1"/>
    <row r="448528" ht="14.25" customHeight="1"/>
    <row r="448530" ht="14.25" customHeight="1"/>
    <row r="448532" ht="14.25" customHeight="1"/>
    <row r="448534" ht="14.25" customHeight="1"/>
    <row r="448536" ht="14.25" customHeight="1"/>
    <row r="448538" ht="14.25" customHeight="1"/>
    <row r="448540" ht="14.25" customHeight="1"/>
    <row r="448542" ht="14.25" customHeight="1"/>
    <row r="448544" ht="14.25" customHeight="1"/>
    <row r="448546" ht="14.25" customHeight="1"/>
    <row r="448548" ht="14.25" customHeight="1"/>
    <row r="448550" ht="14.25" customHeight="1"/>
    <row r="448552" ht="14.25" customHeight="1"/>
    <row r="448554" ht="14.25" customHeight="1"/>
    <row r="448556" ht="14.25" customHeight="1"/>
    <row r="448558" ht="14.25" customHeight="1"/>
    <row r="448560" ht="14.25" customHeight="1"/>
    <row r="448562" ht="14.25" customHeight="1"/>
    <row r="448564" ht="14.25" customHeight="1"/>
    <row r="448566" ht="14.25" customHeight="1"/>
    <row r="448568" ht="14.25" customHeight="1"/>
    <row r="448570" ht="14.25" customHeight="1"/>
    <row r="448572" ht="14.25" customHeight="1"/>
    <row r="448574" ht="14.25" customHeight="1"/>
    <row r="448576" ht="14.25" customHeight="1"/>
    <row r="448578" ht="14.25" customHeight="1"/>
    <row r="448580" ht="14.25" customHeight="1"/>
    <row r="448582" ht="14.25" customHeight="1"/>
    <row r="448584" ht="14.25" customHeight="1"/>
    <row r="448586" ht="14.25" customHeight="1"/>
    <row r="448588" ht="14.25" customHeight="1"/>
    <row r="448590" ht="14.25" customHeight="1"/>
    <row r="448592" ht="14.25" customHeight="1"/>
    <row r="448594" ht="14.25" customHeight="1"/>
    <row r="448596" ht="14.25" customHeight="1"/>
    <row r="448598" ht="14.25" customHeight="1"/>
    <row r="448600" ht="14.25" customHeight="1"/>
    <row r="448602" ht="14.25" customHeight="1"/>
    <row r="448604" ht="14.25" customHeight="1"/>
    <row r="448606" ht="14.25" customHeight="1"/>
    <row r="448608" ht="14.25" customHeight="1"/>
    <row r="448610" ht="14.25" customHeight="1"/>
    <row r="448612" ht="14.25" customHeight="1"/>
    <row r="448614" ht="14.25" customHeight="1"/>
    <row r="448616" ht="14.25" customHeight="1"/>
    <row r="448618" ht="14.25" customHeight="1"/>
    <row r="448620" ht="14.25" customHeight="1"/>
    <row r="448622" ht="14.25" customHeight="1"/>
    <row r="448624" ht="14.25" customHeight="1"/>
    <row r="448626" ht="14.25" customHeight="1"/>
    <row r="448628" ht="14.25" customHeight="1"/>
    <row r="448630" ht="14.25" customHeight="1"/>
    <row r="448632" ht="14.25" customHeight="1"/>
    <row r="448634" ht="14.25" customHeight="1"/>
    <row r="448636" ht="14.25" customHeight="1"/>
    <row r="448638" ht="14.25" customHeight="1"/>
    <row r="448640" ht="14.25" customHeight="1"/>
    <row r="448642" ht="14.25" customHeight="1"/>
    <row r="448644" ht="14.25" customHeight="1"/>
    <row r="448646" ht="14.25" customHeight="1"/>
    <row r="448648" ht="14.25" customHeight="1"/>
    <row r="448650" ht="14.25" customHeight="1"/>
    <row r="448652" ht="14.25" customHeight="1"/>
    <row r="448654" ht="14.25" customHeight="1"/>
    <row r="448656" ht="14.25" customHeight="1"/>
    <row r="448658" ht="14.25" customHeight="1"/>
    <row r="448660" ht="14.25" customHeight="1"/>
    <row r="448662" ht="14.25" customHeight="1"/>
    <row r="448664" ht="14.25" customHeight="1"/>
    <row r="448666" ht="14.25" customHeight="1"/>
    <row r="448668" ht="14.25" customHeight="1"/>
    <row r="448670" ht="14.25" customHeight="1"/>
    <row r="448672" ht="14.25" customHeight="1"/>
    <row r="448674" ht="14.25" customHeight="1"/>
    <row r="448676" ht="14.25" customHeight="1"/>
    <row r="448678" ht="14.25" customHeight="1"/>
    <row r="448680" ht="14.25" customHeight="1"/>
    <row r="448682" ht="14.25" customHeight="1"/>
    <row r="448684" ht="14.25" customHeight="1"/>
    <row r="448686" ht="14.25" customHeight="1"/>
    <row r="448688" ht="14.25" customHeight="1"/>
    <row r="448690" ht="14.25" customHeight="1"/>
    <row r="448692" ht="14.25" customHeight="1"/>
    <row r="448694" ht="14.25" customHeight="1"/>
    <row r="448696" ht="14.25" customHeight="1"/>
    <row r="448698" ht="14.25" customHeight="1"/>
    <row r="448700" ht="14.25" customHeight="1"/>
    <row r="448702" ht="14.25" customHeight="1"/>
    <row r="448704" ht="14.25" customHeight="1"/>
    <row r="448706" ht="14.25" customHeight="1"/>
    <row r="448708" ht="14.25" customHeight="1"/>
    <row r="448710" ht="14.25" customHeight="1"/>
    <row r="448712" ht="14.25" customHeight="1"/>
    <row r="448714" ht="14.25" customHeight="1"/>
    <row r="448716" ht="14.25" customHeight="1"/>
    <row r="448718" ht="14.25" customHeight="1"/>
    <row r="448720" ht="14.25" customHeight="1"/>
    <row r="448722" ht="14.25" customHeight="1"/>
    <row r="448724" ht="14.25" customHeight="1"/>
    <row r="448726" ht="14.25" customHeight="1"/>
    <row r="448728" ht="14.25" customHeight="1"/>
    <row r="448730" ht="14.25" customHeight="1"/>
    <row r="448732" ht="14.25" customHeight="1"/>
    <row r="448734" ht="14.25" customHeight="1"/>
    <row r="448736" ht="14.25" customHeight="1"/>
    <row r="448738" ht="14.25" customHeight="1"/>
    <row r="448740" ht="14.25" customHeight="1"/>
    <row r="448742" ht="14.25" customHeight="1"/>
    <row r="448744" ht="14.25" customHeight="1"/>
    <row r="448746" ht="14.25" customHeight="1"/>
    <row r="448748" ht="14.25" customHeight="1"/>
    <row r="448750" ht="14.25" customHeight="1"/>
    <row r="448752" ht="14.25" customHeight="1"/>
    <row r="448754" ht="14.25" customHeight="1"/>
    <row r="448756" ht="14.25" customHeight="1"/>
    <row r="448758" ht="14.25" customHeight="1"/>
    <row r="448760" ht="14.25" customHeight="1"/>
    <row r="448762" ht="14.25" customHeight="1"/>
    <row r="448764" ht="14.25" customHeight="1"/>
    <row r="448766" ht="14.25" customHeight="1"/>
    <row r="448768" ht="14.25" customHeight="1"/>
    <row r="448770" ht="14.25" customHeight="1"/>
    <row r="448772" ht="14.25" customHeight="1"/>
    <row r="448774" ht="14.25" customHeight="1"/>
    <row r="448776" ht="14.25" customHeight="1"/>
    <row r="448778" ht="14.25" customHeight="1"/>
    <row r="448780" ht="14.25" customHeight="1"/>
    <row r="448782" ht="14.25" customHeight="1"/>
    <row r="448784" ht="14.25" customHeight="1"/>
    <row r="448786" ht="14.25" customHeight="1"/>
    <row r="448788" ht="14.25" customHeight="1"/>
    <row r="448790" ht="14.25" customHeight="1"/>
    <row r="448792" ht="14.25" customHeight="1"/>
    <row r="448794" ht="14.25" customHeight="1"/>
    <row r="448796" ht="14.25" customHeight="1"/>
    <row r="448798" ht="14.25" customHeight="1"/>
    <row r="448800" ht="14.25" customHeight="1"/>
    <row r="448802" ht="14.25" customHeight="1"/>
    <row r="448804" ht="14.25" customHeight="1"/>
    <row r="448806" ht="14.25" customHeight="1"/>
    <row r="448808" ht="14.25" customHeight="1"/>
    <row r="448810" ht="14.25" customHeight="1"/>
    <row r="448812" ht="14.25" customHeight="1"/>
    <row r="448814" ht="14.25" customHeight="1"/>
    <row r="448816" ht="14.25" customHeight="1"/>
    <row r="448818" ht="14.25" customHeight="1"/>
    <row r="448820" ht="14.25" customHeight="1"/>
    <row r="448822" ht="14.25" customHeight="1"/>
    <row r="448824" ht="14.25" customHeight="1"/>
    <row r="448826" ht="14.25" customHeight="1"/>
    <row r="448828" ht="14.25" customHeight="1"/>
    <row r="448830" ht="14.25" customHeight="1"/>
    <row r="448832" ht="14.25" customHeight="1"/>
    <row r="448834" ht="14.25" customHeight="1"/>
    <row r="448836" ht="14.25" customHeight="1"/>
    <row r="448838" ht="14.25" customHeight="1"/>
    <row r="448840" ht="14.25" customHeight="1"/>
    <row r="448842" ht="14.25" customHeight="1"/>
    <row r="448844" ht="14.25" customHeight="1"/>
    <row r="448846" ht="14.25" customHeight="1"/>
    <row r="448848" ht="14.25" customHeight="1"/>
    <row r="448850" ht="14.25" customHeight="1"/>
    <row r="448852" ht="14.25" customHeight="1"/>
    <row r="448854" ht="14.25" customHeight="1"/>
    <row r="448856" ht="14.25" customHeight="1"/>
    <row r="448858" ht="14.25" customHeight="1"/>
    <row r="448860" ht="14.25" customHeight="1"/>
    <row r="448862" ht="14.25" customHeight="1"/>
    <row r="448864" ht="14.25" customHeight="1"/>
    <row r="448866" ht="14.25" customHeight="1"/>
    <row r="448868" ht="14.25" customHeight="1"/>
    <row r="448870" ht="14.25" customHeight="1"/>
    <row r="448872" ht="14.25" customHeight="1"/>
    <row r="448874" ht="14.25" customHeight="1"/>
    <row r="448876" ht="14.25" customHeight="1"/>
    <row r="448878" ht="14.25" customHeight="1"/>
    <row r="448880" ht="14.25" customHeight="1"/>
    <row r="448882" ht="14.25" customHeight="1"/>
    <row r="448884" ht="14.25" customHeight="1"/>
    <row r="448886" ht="14.25" customHeight="1"/>
    <row r="448888" ht="14.25" customHeight="1"/>
    <row r="448890" ht="14.25" customHeight="1"/>
    <row r="448892" ht="14.25" customHeight="1"/>
    <row r="448894" ht="14.25" customHeight="1"/>
    <row r="448896" ht="14.25" customHeight="1"/>
    <row r="448898" ht="14.25" customHeight="1"/>
    <row r="448900" ht="14.25" customHeight="1"/>
    <row r="448902" ht="14.25" customHeight="1"/>
    <row r="448904" ht="14.25" customHeight="1"/>
    <row r="448906" ht="14.25" customHeight="1"/>
    <row r="448908" ht="14.25" customHeight="1"/>
    <row r="448910" ht="14.25" customHeight="1"/>
    <row r="448912" ht="14.25" customHeight="1"/>
    <row r="448914" ht="14.25" customHeight="1"/>
    <row r="448916" ht="14.25" customHeight="1"/>
    <row r="448918" ht="14.25" customHeight="1"/>
    <row r="448920" ht="14.25" customHeight="1"/>
    <row r="448922" ht="14.25" customHeight="1"/>
    <row r="448924" ht="14.25" customHeight="1"/>
    <row r="448926" ht="14.25" customHeight="1"/>
    <row r="448928" ht="14.25" customHeight="1"/>
    <row r="448930" ht="14.25" customHeight="1"/>
    <row r="448932" ht="14.25" customHeight="1"/>
    <row r="448934" ht="14.25" customHeight="1"/>
    <row r="448936" ht="14.25" customHeight="1"/>
    <row r="448938" ht="14.25" customHeight="1"/>
    <row r="448940" ht="14.25" customHeight="1"/>
    <row r="448942" ht="14.25" customHeight="1"/>
    <row r="448944" ht="14.25" customHeight="1"/>
    <row r="448946" ht="14.25" customHeight="1"/>
    <row r="448948" ht="14.25" customHeight="1"/>
    <row r="448950" ht="14.25" customHeight="1"/>
    <row r="448952" ht="14.25" customHeight="1"/>
    <row r="448954" ht="14.25" customHeight="1"/>
    <row r="448956" ht="14.25" customHeight="1"/>
    <row r="448958" ht="14.25" customHeight="1"/>
    <row r="448960" ht="14.25" customHeight="1"/>
    <row r="448962" ht="14.25" customHeight="1"/>
    <row r="448964" ht="14.25" customHeight="1"/>
    <row r="448966" ht="14.25" customHeight="1"/>
    <row r="448968" ht="14.25" customHeight="1"/>
    <row r="448970" ht="14.25" customHeight="1"/>
    <row r="448972" ht="14.25" customHeight="1"/>
    <row r="448974" ht="14.25" customHeight="1"/>
    <row r="448976" ht="14.25" customHeight="1"/>
    <row r="448978" ht="14.25" customHeight="1"/>
    <row r="448980" ht="14.25" customHeight="1"/>
    <row r="448982" ht="14.25" customHeight="1"/>
    <row r="448984" ht="14.25" customHeight="1"/>
    <row r="448986" ht="14.25" customHeight="1"/>
    <row r="448988" ht="14.25" customHeight="1"/>
    <row r="448990" ht="14.25" customHeight="1"/>
    <row r="448992" ht="14.25" customHeight="1"/>
    <row r="448994" ht="14.25" customHeight="1"/>
    <row r="448996" ht="14.25" customHeight="1"/>
    <row r="448998" ht="14.25" customHeight="1"/>
    <row r="449000" ht="14.25" customHeight="1"/>
    <row r="449002" ht="14.25" customHeight="1"/>
    <row r="449004" ht="14.25" customHeight="1"/>
    <row r="449006" ht="14.25" customHeight="1"/>
    <row r="449008" ht="14.25" customHeight="1"/>
    <row r="449010" ht="14.25" customHeight="1"/>
    <row r="449012" ht="14.25" customHeight="1"/>
    <row r="449014" ht="14.25" customHeight="1"/>
    <row r="449016" ht="14.25" customHeight="1"/>
    <row r="449018" ht="14.25" customHeight="1"/>
    <row r="449020" ht="14.25" customHeight="1"/>
    <row r="449022" ht="14.25" customHeight="1"/>
    <row r="449024" ht="14.25" customHeight="1"/>
    <row r="449026" ht="14.25" customHeight="1"/>
    <row r="449028" ht="14.25" customHeight="1"/>
    <row r="449030" ht="14.25" customHeight="1"/>
    <row r="449032" ht="14.25" customHeight="1"/>
    <row r="449034" ht="14.25" customHeight="1"/>
    <row r="449036" ht="14.25" customHeight="1"/>
    <row r="449038" ht="14.25" customHeight="1"/>
    <row r="449040" ht="14.25" customHeight="1"/>
    <row r="449042" ht="14.25" customHeight="1"/>
    <row r="449044" ht="14.25" customHeight="1"/>
    <row r="449046" ht="14.25" customHeight="1"/>
    <row r="449048" ht="14.25" customHeight="1"/>
    <row r="449050" ht="14.25" customHeight="1"/>
    <row r="449052" ht="14.25" customHeight="1"/>
    <row r="449054" ht="14.25" customHeight="1"/>
    <row r="449056" ht="14.25" customHeight="1"/>
    <row r="449058" ht="14.25" customHeight="1"/>
    <row r="449060" ht="14.25" customHeight="1"/>
    <row r="449062" ht="14.25" customHeight="1"/>
    <row r="449064" ht="14.25" customHeight="1"/>
    <row r="449066" ht="14.25" customHeight="1"/>
    <row r="449068" ht="14.25" customHeight="1"/>
    <row r="449070" ht="14.25" customHeight="1"/>
    <row r="449072" ht="14.25" customHeight="1"/>
    <row r="449074" ht="14.25" customHeight="1"/>
    <row r="449076" ht="14.25" customHeight="1"/>
    <row r="449078" ht="14.25" customHeight="1"/>
    <row r="449080" ht="14.25" customHeight="1"/>
    <row r="449082" ht="14.25" customHeight="1"/>
    <row r="449084" ht="14.25" customHeight="1"/>
    <row r="449086" ht="14.25" customHeight="1"/>
    <row r="449088" ht="14.25" customHeight="1"/>
    <row r="449090" ht="14.25" customHeight="1"/>
    <row r="449092" ht="14.25" customHeight="1"/>
    <row r="449094" ht="14.25" customHeight="1"/>
    <row r="449096" ht="14.25" customHeight="1"/>
    <row r="449098" ht="14.25" customHeight="1"/>
    <row r="449100" ht="14.25" customHeight="1"/>
    <row r="449102" ht="14.25" customHeight="1"/>
    <row r="449104" ht="14.25" customHeight="1"/>
    <row r="449106" ht="14.25" customHeight="1"/>
    <row r="449108" ht="14.25" customHeight="1"/>
    <row r="449110" ht="14.25" customHeight="1"/>
    <row r="449112" ht="14.25" customHeight="1"/>
    <row r="449114" ht="14.25" customHeight="1"/>
    <row r="449116" ht="14.25" customHeight="1"/>
    <row r="449118" ht="14.25" customHeight="1"/>
    <row r="449120" ht="14.25" customHeight="1"/>
    <row r="449122" ht="14.25" customHeight="1"/>
    <row r="449124" ht="14.25" customHeight="1"/>
    <row r="449126" ht="14.25" customHeight="1"/>
    <row r="449128" ht="14.25" customHeight="1"/>
    <row r="449130" ht="14.25" customHeight="1"/>
    <row r="449132" ht="14.25" customHeight="1"/>
    <row r="449134" ht="14.25" customHeight="1"/>
    <row r="449136" ht="14.25" customHeight="1"/>
    <row r="449138" ht="14.25" customHeight="1"/>
    <row r="449140" ht="14.25" customHeight="1"/>
    <row r="449142" ht="14.25" customHeight="1"/>
    <row r="449144" ht="14.25" customHeight="1"/>
    <row r="449146" ht="14.25" customHeight="1"/>
    <row r="449148" ht="14.25" customHeight="1"/>
    <row r="449150" ht="14.25" customHeight="1"/>
    <row r="449152" ht="14.25" customHeight="1"/>
    <row r="449154" ht="14.25" customHeight="1"/>
    <row r="449156" ht="14.25" customHeight="1"/>
    <row r="449158" ht="14.25" customHeight="1"/>
    <row r="449160" ht="14.25" customHeight="1"/>
    <row r="449162" ht="14.25" customHeight="1"/>
    <row r="449164" ht="14.25" customHeight="1"/>
    <row r="449166" ht="14.25" customHeight="1"/>
    <row r="449168" ht="14.25" customHeight="1"/>
    <row r="449170" ht="14.25" customHeight="1"/>
    <row r="449172" ht="14.25" customHeight="1"/>
    <row r="449174" ht="14.25" customHeight="1"/>
    <row r="449176" ht="14.25" customHeight="1"/>
    <row r="449178" ht="14.25" customHeight="1"/>
    <row r="449180" ht="14.25" customHeight="1"/>
    <row r="449182" ht="14.25" customHeight="1"/>
    <row r="449184" ht="14.25" customHeight="1"/>
    <row r="449186" ht="14.25" customHeight="1"/>
    <row r="449188" ht="14.25" customHeight="1"/>
    <row r="449190" ht="14.25" customHeight="1"/>
    <row r="449192" ht="14.25" customHeight="1"/>
    <row r="449194" ht="14.25" customHeight="1"/>
    <row r="449196" ht="14.25" customHeight="1"/>
    <row r="449198" ht="14.25" customHeight="1"/>
    <row r="449200" ht="14.25" customHeight="1"/>
    <row r="449202" ht="14.25" customHeight="1"/>
    <row r="449204" ht="14.25" customHeight="1"/>
    <row r="449206" ht="14.25" customHeight="1"/>
    <row r="449208" ht="14.25" customHeight="1"/>
    <row r="449210" ht="14.25" customHeight="1"/>
    <row r="449212" ht="14.25" customHeight="1"/>
    <row r="449214" ht="14.25" customHeight="1"/>
    <row r="449216" ht="14.25" customHeight="1"/>
    <row r="449218" ht="14.25" customHeight="1"/>
    <row r="449220" ht="14.25" customHeight="1"/>
    <row r="449222" ht="14.25" customHeight="1"/>
    <row r="449224" ht="14.25" customHeight="1"/>
    <row r="449226" ht="14.25" customHeight="1"/>
    <row r="449228" ht="14.25" customHeight="1"/>
    <row r="449230" ht="14.25" customHeight="1"/>
    <row r="449232" ht="14.25" customHeight="1"/>
    <row r="449234" ht="14.25" customHeight="1"/>
    <row r="449236" ht="14.25" customHeight="1"/>
    <row r="449238" ht="14.25" customHeight="1"/>
    <row r="449240" ht="14.25" customHeight="1"/>
    <row r="449242" ht="14.25" customHeight="1"/>
    <row r="449244" ht="14.25" customHeight="1"/>
    <row r="449246" ht="14.25" customHeight="1"/>
    <row r="449248" ht="14.25" customHeight="1"/>
    <row r="449250" ht="14.25" customHeight="1"/>
    <row r="449252" ht="14.25" customHeight="1"/>
    <row r="449254" ht="14.25" customHeight="1"/>
    <row r="449256" ht="14.25" customHeight="1"/>
    <row r="449258" ht="14.25" customHeight="1"/>
    <row r="449260" ht="14.25" customHeight="1"/>
    <row r="449262" ht="14.25" customHeight="1"/>
    <row r="449264" ht="14.25" customHeight="1"/>
    <row r="449266" ht="14.25" customHeight="1"/>
    <row r="449268" ht="14.25" customHeight="1"/>
    <row r="449270" ht="14.25" customHeight="1"/>
    <row r="449272" ht="14.25" customHeight="1"/>
    <row r="449274" ht="14.25" customHeight="1"/>
    <row r="449276" ht="14.25" customHeight="1"/>
    <row r="449278" ht="14.25" customHeight="1"/>
    <row r="449280" ht="14.25" customHeight="1"/>
    <row r="449282" ht="14.25" customHeight="1"/>
    <row r="449284" ht="14.25" customHeight="1"/>
    <row r="449286" ht="14.25" customHeight="1"/>
    <row r="449288" ht="14.25" customHeight="1"/>
    <row r="449290" ht="14.25" customHeight="1"/>
    <row r="449292" ht="14.25" customHeight="1"/>
    <row r="449294" ht="14.25" customHeight="1"/>
    <row r="449296" ht="14.25" customHeight="1"/>
    <row r="449298" ht="14.25" customHeight="1"/>
    <row r="449300" ht="14.25" customHeight="1"/>
    <row r="449302" ht="14.25" customHeight="1"/>
    <row r="449304" ht="14.25" customHeight="1"/>
    <row r="449306" ht="14.25" customHeight="1"/>
    <row r="449308" ht="14.25" customHeight="1"/>
    <row r="449310" ht="14.25" customHeight="1"/>
    <row r="449312" ht="14.25" customHeight="1"/>
    <row r="449314" ht="14.25" customHeight="1"/>
    <row r="449316" ht="14.25" customHeight="1"/>
    <row r="449318" ht="14.25" customHeight="1"/>
    <row r="449320" ht="14.25" customHeight="1"/>
    <row r="449322" ht="14.25" customHeight="1"/>
    <row r="449324" ht="14.25" customHeight="1"/>
    <row r="449326" ht="14.25" customHeight="1"/>
    <row r="449328" ht="14.25" customHeight="1"/>
    <row r="449330" ht="14.25" customHeight="1"/>
    <row r="449332" ht="14.25" customHeight="1"/>
    <row r="449334" ht="14.25" customHeight="1"/>
    <row r="449336" ht="14.25" customHeight="1"/>
    <row r="449338" ht="14.25" customHeight="1"/>
    <row r="449340" ht="14.25" customHeight="1"/>
    <row r="449342" ht="14.25" customHeight="1"/>
    <row r="449344" ht="14.25" customHeight="1"/>
    <row r="449346" ht="14.25" customHeight="1"/>
    <row r="449348" ht="14.25" customHeight="1"/>
    <row r="449350" ht="14.25" customHeight="1"/>
    <row r="449352" ht="14.25" customHeight="1"/>
    <row r="449354" ht="14.25" customHeight="1"/>
    <row r="449356" ht="14.25" customHeight="1"/>
    <row r="449358" ht="14.25" customHeight="1"/>
    <row r="449360" ht="14.25" customHeight="1"/>
    <row r="449362" ht="14.25" customHeight="1"/>
    <row r="449364" ht="14.25" customHeight="1"/>
    <row r="449366" ht="14.25" customHeight="1"/>
    <row r="449368" ht="14.25" customHeight="1"/>
    <row r="449370" ht="14.25" customHeight="1"/>
    <row r="449372" ht="14.25" customHeight="1"/>
    <row r="449374" ht="14.25" customHeight="1"/>
    <row r="449376" ht="14.25" customHeight="1"/>
    <row r="449378" ht="14.25" customHeight="1"/>
    <row r="449380" ht="14.25" customHeight="1"/>
    <row r="449382" ht="14.25" customHeight="1"/>
    <row r="449384" ht="14.25" customHeight="1"/>
    <row r="449386" ht="14.25" customHeight="1"/>
    <row r="449388" ht="14.25" customHeight="1"/>
    <row r="449390" ht="14.25" customHeight="1"/>
    <row r="449392" ht="14.25" customHeight="1"/>
    <row r="449394" ht="14.25" customHeight="1"/>
    <row r="449396" ht="14.25" customHeight="1"/>
    <row r="449398" ht="14.25" customHeight="1"/>
    <row r="449400" ht="14.25" customHeight="1"/>
    <row r="449402" ht="14.25" customHeight="1"/>
    <row r="449404" ht="14.25" customHeight="1"/>
    <row r="449406" ht="14.25" customHeight="1"/>
    <row r="449408" ht="14.25" customHeight="1"/>
    <row r="449410" ht="14.25" customHeight="1"/>
    <row r="449412" ht="14.25" customHeight="1"/>
    <row r="449414" ht="14.25" customHeight="1"/>
    <row r="449416" ht="14.25" customHeight="1"/>
    <row r="449418" ht="14.25" customHeight="1"/>
    <row r="449420" ht="14.25" customHeight="1"/>
    <row r="449422" ht="14.25" customHeight="1"/>
    <row r="449424" ht="14.25" customHeight="1"/>
    <row r="449426" ht="14.25" customHeight="1"/>
    <row r="449428" ht="14.25" customHeight="1"/>
    <row r="449430" ht="14.25" customHeight="1"/>
    <row r="449432" ht="14.25" customHeight="1"/>
    <row r="449434" ht="14.25" customHeight="1"/>
    <row r="449436" ht="14.25" customHeight="1"/>
    <row r="449438" ht="14.25" customHeight="1"/>
    <row r="449440" ht="14.25" customHeight="1"/>
    <row r="449442" ht="14.25" customHeight="1"/>
    <row r="449444" ht="14.25" customHeight="1"/>
    <row r="449446" ht="14.25" customHeight="1"/>
    <row r="449448" ht="14.25" customHeight="1"/>
    <row r="449450" ht="14.25" customHeight="1"/>
    <row r="449452" ht="14.25" customHeight="1"/>
    <row r="449454" ht="14.25" customHeight="1"/>
    <row r="449456" ht="14.25" customHeight="1"/>
    <row r="449458" ht="14.25" customHeight="1"/>
    <row r="449460" ht="14.25" customHeight="1"/>
    <row r="449462" ht="14.25" customHeight="1"/>
    <row r="449464" ht="14.25" customHeight="1"/>
    <row r="449466" ht="14.25" customHeight="1"/>
    <row r="449468" ht="14.25" customHeight="1"/>
    <row r="449470" ht="14.25" customHeight="1"/>
    <row r="449472" ht="14.25" customHeight="1"/>
    <row r="449474" ht="14.25" customHeight="1"/>
    <row r="449476" ht="14.25" customHeight="1"/>
    <row r="449478" ht="14.25" customHeight="1"/>
    <row r="449480" ht="14.25" customHeight="1"/>
    <row r="449482" ht="14.25" customHeight="1"/>
    <row r="449484" ht="14.25" customHeight="1"/>
    <row r="449486" ht="14.25" customHeight="1"/>
    <row r="449488" ht="14.25" customHeight="1"/>
    <row r="449490" ht="14.25" customHeight="1"/>
    <row r="449492" ht="14.25" customHeight="1"/>
    <row r="449494" ht="14.25" customHeight="1"/>
    <row r="449496" ht="14.25" customHeight="1"/>
    <row r="449498" ht="14.25" customHeight="1"/>
    <row r="449500" ht="14.25" customHeight="1"/>
    <row r="449502" ht="14.25" customHeight="1"/>
    <row r="449504" ht="14.25" customHeight="1"/>
    <row r="449506" ht="14.25" customHeight="1"/>
    <row r="449508" ht="14.25" customHeight="1"/>
    <row r="449510" ht="14.25" customHeight="1"/>
    <row r="449512" ht="14.25" customHeight="1"/>
    <row r="449514" ht="14.25" customHeight="1"/>
    <row r="449516" ht="14.25" customHeight="1"/>
    <row r="449518" ht="14.25" customHeight="1"/>
    <row r="449520" ht="14.25" customHeight="1"/>
    <row r="449522" ht="14.25" customHeight="1"/>
    <row r="449524" ht="14.25" customHeight="1"/>
    <row r="449526" ht="14.25" customHeight="1"/>
    <row r="449528" ht="14.25" customHeight="1"/>
    <row r="449530" ht="14.25" customHeight="1"/>
    <row r="449532" ht="14.25" customHeight="1"/>
    <row r="449534" ht="14.25" customHeight="1"/>
    <row r="449536" ht="14.25" customHeight="1"/>
    <row r="449538" ht="14.25" customHeight="1"/>
    <row r="449540" ht="14.25" customHeight="1"/>
    <row r="449542" ht="14.25" customHeight="1"/>
    <row r="449544" ht="14.25" customHeight="1"/>
    <row r="449546" ht="14.25" customHeight="1"/>
    <row r="449548" ht="14.25" customHeight="1"/>
    <row r="449550" ht="14.25" customHeight="1"/>
    <row r="449552" ht="14.25" customHeight="1"/>
    <row r="449554" ht="14.25" customHeight="1"/>
    <row r="449556" ht="14.25" customHeight="1"/>
    <row r="449558" ht="14.25" customHeight="1"/>
    <row r="449560" ht="14.25" customHeight="1"/>
    <row r="449562" ht="14.25" customHeight="1"/>
    <row r="449564" ht="14.25" customHeight="1"/>
    <row r="449566" ht="14.25" customHeight="1"/>
    <row r="449568" ht="14.25" customHeight="1"/>
    <row r="449570" ht="14.25" customHeight="1"/>
    <row r="449572" ht="14.25" customHeight="1"/>
    <row r="449574" ht="14.25" customHeight="1"/>
    <row r="449576" ht="14.25" customHeight="1"/>
    <row r="449578" ht="14.25" customHeight="1"/>
    <row r="449580" ht="14.25" customHeight="1"/>
    <row r="449582" ht="14.25" customHeight="1"/>
    <row r="449584" ht="14.25" customHeight="1"/>
    <row r="449586" ht="14.25" customHeight="1"/>
    <row r="449588" ht="14.25" customHeight="1"/>
    <row r="449590" ht="14.25" customHeight="1"/>
    <row r="449592" ht="14.25" customHeight="1"/>
    <row r="449594" ht="14.25" customHeight="1"/>
    <row r="449596" ht="14.25" customHeight="1"/>
    <row r="449598" ht="14.25" customHeight="1"/>
    <row r="449600" ht="14.25" customHeight="1"/>
    <row r="449602" ht="14.25" customHeight="1"/>
    <row r="449604" ht="14.25" customHeight="1"/>
    <row r="449606" ht="14.25" customHeight="1"/>
    <row r="449608" ht="14.25" customHeight="1"/>
    <row r="449610" ht="14.25" customHeight="1"/>
    <row r="449612" ht="14.25" customHeight="1"/>
    <row r="449614" ht="14.25" customHeight="1"/>
    <row r="449616" ht="14.25" customHeight="1"/>
    <row r="449618" ht="14.25" customHeight="1"/>
    <row r="449620" ht="14.25" customHeight="1"/>
    <row r="449622" ht="14.25" customHeight="1"/>
    <row r="449624" ht="14.25" customHeight="1"/>
    <row r="449626" ht="14.25" customHeight="1"/>
    <row r="449628" ht="14.25" customHeight="1"/>
    <row r="449630" ht="14.25" customHeight="1"/>
    <row r="449632" ht="14.25" customHeight="1"/>
    <row r="449634" ht="14.25" customHeight="1"/>
    <row r="449636" ht="14.25" customHeight="1"/>
    <row r="449638" ht="14.25" customHeight="1"/>
    <row r="449640" ht="14.25" customHeight="1"/>
    <row r="449642" ht="14.25" customHeight="1"/>
    <row r="449644" ht="14.25" customHeight="1"/>
    <row r="449646" ht="14.25" customHeight="1"/>
    <row r="449648" ht="14.25" customHeight="1"/>
    <row r="449650" ht="14.25" customHeight="1"/>
    <row r="449652" ht="14.25" customHeight="1"/>
    <row r="449654" ht="14.25" customHeight="1"/>
    <row r="449656" ht="14.25" customHeight="1"/>
    <row r="449658" ht="14.25" customHeight="1"/>
    <row r="449660" ht="14.25" customHeight="1"/>
    <row r="449662" ht="14.25" customHeight="1"/>
    <row r="449664" ht="14.25" customHeight="1"/>
    <row r="449666" ht="14.25" customHeight="1"/>
    <row r="449668" ht="14.25" customHeight="1"/>
    <row r="449670" ht="14.25" customHeight="1"/>
    <row r="449672" ht="14.25" customHeight="1"/>
    <row r="449674" ht="14.25" customHeight="1"/>
    <row r="449676" ht="14.25" customHeight="1"/>
    <row r="449678" ht="14.25" customHeight="1"/>
    <row r="449680" ht="14.25" customHeight="1"/>
    <row r="449682" ht="14.25" customHeight="1"/>
    <row r="449684" ht="14.25" customHeight="1"/>
    <row r="449686" ht="14.25" customHeight="1"/>
    <row r="449688" ht="14.25" customHeight="1"/>
    <row r="449690" ht="14.25" customHeight="1"/>
    <row r="449692" ht="14.25" customHeight="1"/>
    <row r="449694" ht="14.25" customHeight="1"/>
    <row r="449696" ht="14.25" customHeight="1"/>
    <row r="449698" ht="14.25" customHeight="1"/>
    <row r="449700" ht="14.25" customHeight="1"/>
    <row r="449702" ht="14.25" customHeight="1"/>
    <row r="449704" ht="14.25" customHeight="1"/>
    <row r="449706" ht="14.25" customHeight="1"/>
    <row r="449708" ht="14.25" customHeight="1"/>
    <row r="449710" ht="14.25" customHeight="1"/>
    <row r="449712" ht="14.25" customHeight="1"/>
    <row r="449714" ht="14.25" customHeight="1"/>
    <row r="449716" ht="14.25" customHeight="1"/>
    <row r="449718" ht="14.25" customHeight="1"/>
    <row r="449720" ht="14.25" customHeight="1"/>
    <row r="449722" ht="14.25" customHeight="1"/>
    <row r="449724" ht="14.25" customHeight="1"/>
    <row r="449726" ht="14.25" customHeight="1"/>
    <row r="449728" ht="14.25" customHeight="1"/>
    <row r="449730" ht="14.25" customHeight="1"/>
    <row r="449732" ht="14.25" customHeight="1"/>
    <row r="449734" ht="14.25" customHeight="1"/>
    <row r="449736" ht="14.25" customHeight="1"/>
    <row r="449738" ht="14.25" customHeight="1"/>
    <row r="449740" ht="14.25" customHeight="1"/>
    <row r="449742" ht="14.25" customHeight="1"/>
    <row r="449744" ht="14.25" customHeight="1"/>
    <row r="449746" ht="14.25" customHeight="1"/>
    <row r="449748" ht="14.25" customHeight="1"/>
    <row r="449750" ht="14.25" customHeight="1"/>
    <row r="449752" ht="14.25" customHeight="1"/>
    <row r="449754" ht="14.25" customHeight="1"/>
    <row r="449756" ht="14.25" customHeight="1"/>
    <row r="449758" ht="14.25" customHeight="1"/>
    <row r="449760" ht="14.25" customHeight="1"/>
    <row r="449762" ht="14.25" customHeight="1"/>
    <row r="449764" ht="14.25" customHeight="1"/>
    <row r="449766" ht="14.25" customHeight="1"/>
    <row r="449768" ht="14.25" customHeight="1"/>
    <row r="449770" ht="14.25" customHeight="1"/>
    <row r="449772" ht="14.25" customHeight="1"/>
    <row r="449774" ht="14.25" customHeight="1"/>
    <row r="449776" ht="14.25" customHeight="1"/>
    <row r="449778" ht="14.25" customHeight="1"/>
    <row r="449780" ht="14.25" customHeight="1"/>
    <row r="449782" ht="14.25" customHeight="1"/>
    <row r="449784" ht="14.25" customHeight="1"/>
    <row r="449786" ht="14.25" customHeight="1"/>
    <row r="449788" ht="14.25" customHeight="1"/>
    <row r="449790" ht="14.25" customHeight="1"/>
    <row r="449792" ht="14.25" customHeight="1"/>
    <row r="449794" ht="14.25" customHeight="1"/>
    <row r="449796" ht="14.25" customHeight="1"/>
    <row r="449798" ht="14.25" customHeight="1"/>
    <row r="449800" ht="14.25" customHeight="1"/>
    <row r="449802" ht="14.25" customHeight="1"/>
    <row r="449804" ht="14.25" customHeight="1"/>
    <row r="449806" ht="14.25" customHeight="1"/>
    <row r="449808" ht="14.25" customHeight="1"/>
    <row r="449810" ht="14.25" customHeight="1"/>
    <row r="449812" ht="14.25" customHeight="1"/>
    <row r="449814" ht="14.25" customHeight="1"/>
    <row r="449816" ht="14.25" customHeight="1"/>
    <row r="449818" ht="14.25" customHeight="1"/>
    <row r="449820" ht="14.25" customHeight="1"/>
    <row r="449822" ht="14.25" customHeight="1"/>
    <row r="449824" ht="14.25" customHeight="1"/>
    <row r="449826" ht="14.25" customHeight="1"/>
    <row r="449828" ht="14.25" customHeight="1"/>
    <row r="449830" ht="14.25" customHeight="1"/>
    <row r="449832" ht="14.25" customHeight="1"/>
    <row r="449834" ht="14.25" customHeight="1"/>
    <row r="449836" ht="14.25" customHeight="1"/>
    <row r="449838" ht="14.25" customHeight="1"/>
    <row r="449840" ht="14.25" customHeight="1"/>
    <row r="449842" ht="14.25" customHeight="1"/>
    <row r="449844" ht="14.25" customHeight="1"/>
    <row r="449846" ht="14.25" customHeight="1"/>
    <row r="449848" ht="14.25" customHeight="1"/>
    <row r="449850" ht="14.25" customHeight="1"/>
    <row r="449852" ht="14.25" customHeight="1"/>
    <row r="449854" ht="14.25" customHeight="1"/>
    <row r="449856" ht="14.25" customHeight="1"/>
    <row r="449858" ht="14.25" customHeight="1"/>
    <row r="449860" ht="14.25" customHeight="1"/>
    <row r="449862" ht="14.25" customHeight="1"/>
    <row r="449864" ht="14.25" customHeight="1"/>
    <row r="449866" ht="14.25" customHeight="1"/>
    <row r="449868" ht="14.25" customHeight="1"/>
    <row r="449870" ht="14.25" customHeight="1"/>
    <row r="449872" ht="14.25" customHeight="1"/>
    <row r="449874" ht="14.25" customHeight="1"/>
    <row r="449876" ht="14.25" customHeight="1"/>
    <row r="449878" ht="14.25" customHeight="1"/>
    <row r="449880" ht="14.25" customHeight="1"/>
    <row r="449882" ht="14.25" customHeight="1"/>
    <row r="449884" ht="14.25" customHeight="1"/>
    <row r="449886" ht="14.25" customHeight="1"/>
    <row r="449888" ht="14.25" customHeight="1"/>
    <row r="449890" ht="14.25" customHeight="1"/>
    <row r="449892" ht="14.25" customHeight="1"/>
    <row r="449894" ht="14.25" customHeight="1"/>
    <row r="449896" ht="14.25" customHeight="1"/>
    <row r="449898" ht="14.25" customHeight="1"/>
    <row r="449900" ht="14.25" customHeight="1"/>
    <row r="449902" ht="14.25" customHeight="1"/>
    <row r="449904" ht="14.25" customHeight="1"/>
    <row r="449906" ht="14.25" customHeight="1"/>
    <row r="449908" ht="14.25" customHeight="1"/>
    <row r="449910" ht="14.25" customHeight="1"/>
    <row r="449912" ht="14.25" customHeight="1"/>
    <row r="449914" ht="14.25" customHeight="1"/>
    <row r="449916" ht="14.25" customHeight="1"/>
    <row r="449918" ht="14.25" customHeight="1"/>
    <row r="449920" ht="14.25" customHeight="1"/>
    <row r="449922" ht="14.25" customHeight="1"/>
    <row r="449924" ht="14.25" customHeight="1"/>
    <row r="449926" ht="14.25" customHeight="1"/>
    <row r="449928" ht="14.25" customHeight="1"/>
    <row r="449930" ht="14.25" customHeight="1"/>
    <row r="449932" ht="14.25" customHeight="1"/>
    <row r="449934" ht="14.25" customHeight="1"/>
    <row r="449936" ht="14.25" customHeight="1"/>
    <row r="449938" ht="14.25" customHeight="1"/>
    <row r="449940" ht="14.25" customHeight="1"/>
    <row r="449942" ht="14.25" customHeight="1"/>
    <row r="449944" ht="14.25" customHeight="1"/>
    <row r="449946" ht="14.25" customHeight="1"/>
    <row r="449948" ht="14.25" customHeight="1"/>
    <row r="449950" ht="14.25" customHeight="1"/>
    <row r="449952" ht="14.25" customHeight="1"/>
    <row r="449954" ht="14.25" customHeight="1"/>
    <row r="449956" ht="14.25" customHeight="1"/>
    <row r="449958" ht="14.25" customHeight="1"/>
    <row r="449960" ht="14.25" customHeight="1"/>
    <row r="449962" ht="14.25" customHeight="1"/>
    <row r="449964" ht="14.25" customHeight="1"/>
    <row r="449966" ht="14.25" customHeight="1"/>
    <row r="449968" ht="14.25" customHeight="1"/>
    <row r="449970" ht="14.25" customHeight="1"/>
    <row r="449972" ht="14.25" customHeight="1"/>
    <row r="449974" ht="14.25" customHeight="1"/>
    <row r="449976" ht="14.25" customHeight="1"/>
    <row r="449978" ht="14.25" customHeight="1"/>
    <row r="449980" ht="14.25" customHeight="1"/>
    <row r="449982" ht="14.25" customHeight="1"/>
    <row r="449984" ht="14.25" customHeight="1"/>
    <row r="449986" ht="14.25" customHeight="1"/>
    <row r="449988" ht="14.25" customHeight="1"/>
    <row r="449990" ht="14.25" customHeight="1"/>
    <row r="449992" ht="14.25" customHeight="1"/>
    <row r="449994" ht="14.25" customHeight="1"/>
    <row r="449996" ht="14.25" customHeight="1"/>
    <row r="449998" ht="14.25" customHeight="1"/>
    <row r="450000" ht="14.25" customHeight="1"/>
    <row r="450002" ht="14.25" customHeight="1"/>
    <row r="450004" ht="14.25" customHeight="1"/>
    <row r="450006" ht="14.25" customHeight="1"/>
    <row r="450008" ht="14.25" customHeight="1"/>
    <row r="450010" ht="14.25" customHeight="1"/>
    <row r="450012" ht="14.25" customHeight="1"/>
    <row r="450014" ht="14.25" customHeight="1"/>
    <row r="450016" ht="14.25" customHeight="1"/>
    <row r="450018" ht="14.25" customHeight="1"/>
    <row r="450020" ht="14.25" customHeight="1"/>
    <row r="450022" ht="14.25" customHeight="1"/>
    <row r="450024" ht="14.25" customHeight="1"/>
    <row r="450026" ht="14.25" customHeight="1"/>
    <row r="450028" ht="14.25" customHeight="1"/>
    <row r="450030" ht="14.25" customHeight="1"/>
    <row r="450032" ht="14.25" customHeight="1"/>
    <row r="450034" ht="14.25" customHeight="1"/>
    <row r="450036" ht="14.25" customHeight="1"/>
    <row r="450038" ht="14.25" customHeight="1"/>
    <row r="450040" ht="14.25" customHeight="1"/>
    <row r="450042" ht="14.25" customHeight="1"/>
    <row r="450044" ht="14.25" customHeight="1"/>
    <row r="450046" ht="14.25" customHeight="1"/>
    <row r="450048" ht="14.25" customHeight="1"/>
    <row r="450050" ht="14.25" customHeight="1"/>
    <row r="450052" ht="14.25" customHeight="1"/>
    <row r="450054" ht="14.25" customHeight="1"/>
    <row r="450056" ht="14.25" customHeight="1"/>
    <row r="450058" ht="14.25" customHeight="1"/>
    <row r="450060" ht="14.25" customHeight="1"/>
    <row r="450062" ht="14.25" customHeight="1"/>
    <row r="450064" ht="14.25" customHeight="1"/>
    <row r="450066" ht="14.25" customHeight="1"/>
    <row r="450068" ht="14.25" customHeight="1"/>
    <row r="450070" ht="14.25" customHeight="1"/>
    <row r="450072" ht="14.25" customHeight="1"/>
    <row r="450074" ht="14.25" customHeight="1"/>
    <row r="450076" ht="14.25" customHeight="1"/>
    <row r="450078" ht="14.25" customHeight="1"/>
    <row r="450080" ht="14.25" customHeight="1"/>
    <row r="450082" ht="14.25" customHeight="1"/>
    <row r="450084" ht="14.25" customHeight="1"/>
    <row r="450086" ht="14.25" customHeight="1"/>
    <row r="450088" ht="14.25" customHeight="1"/>
    <row r="450090" ht="14.25" customHeight="1"/>
    <row r="450092" ht="14.25" customHeight="1"/>
    <row r="450094" ht="14.25" customHeight="1"/>
    <row r="450096" ht="14.25" customHeight="1"/>
    <row r="450098" ht="14.25" customHeight="1"/>
    <row r="450100" ht="14.25" customHeight="1"/>
    <row r="450102" ht="14.25" customHeight="1"/>
    <row r="450104" ht="14.25" customHeight="1"/>
    <row r="450106" ht="14.25" customHeight="1"/>
    <row r="450108" ht="14.25" customHeight="1"/>
    <row r="450110" ht="14.25" customHeight="1"/>
    <row r="450112" ht="14.25" customHeight="1"/>
    <row r="450114" ht="14.25" customHeight="1"/>
    <row r="450116" ht="14.25" customHeight="1"/>
    <row r="450118" ht="14.25" customHeight="1"/>
    <row r="450120" ht="14.25" customHeight="1"/>
    <row r="450122" ht="14.25" customHeight="1"/>
    <row r="450124" ht="14.25" customHeight="1"/>
    <row r="450126" ht="14.25" customHeight="1"/>
    <row r="450128" ht="14.25" customHeight="1"/>
    <row r="450130" ht="14.25" customHeight="1"/>
    <row r="450132" ht="14.25" customHeight="1"/>
    <row r="450134" ht="14.25" customHeight="1"/>
    <row r="450136" ht="14.25" customHeight="1"/>
    <row r="450138" ht="14.25" customHeight="1"/>
    <row r="450140" ht="14.25" customHeight="1"/>
    <row r="450142" ht="14.25" customHeight="1"/>
    <row r="450144" ht="14.25" customHeight="1"/>
    <row r="450146" ht="14.25" customHeight="1"/>
    <row r="450148" ht="14.25" customHeight="1"/>
    <row r="450150" ht="14.25" customHeight="1"/>
    <row r="450152" ht="14.25" customHeight="1"/>
    <row r="450154" ht="14.25" customHeight="1"/>
    <row r="450156" ht="14.25" customHeight="1"/>
    <row r="450158" ht="14.25" customHeight="1"/>
    <row r="450160" ht="14.25" customHeight="1"/>
    <row r="450162" ht="14.25" customHeight="1"/>
    <row r="450164" ht="14.25" customHeight="1"/>
    <row r="450166" ht="14.25" customHeight="1"/>
    <row r="450168" ht="14.25" customHeight="1"/>
    <row r="450170" ht="14.25" customHeight="1"/>
    <row r="450172" ht="14.25" customHeight="1"/>
    <row r="450174" ht="14.25" customHeight="1"/>
    <row r="450176" ht="14.25" customHeight="1"/>
    <row r="450178" ht="14.25" customHeight="1"/>
    <row r="450180" ht="14.25" customHeight="1"/>
    <row r="450182" ht="14.25" customHeight="1"/>
    <row r="450184" ht="14.25" customHeight="1"/>
    <row r="450186" ht="14.25" customHeight="1"/>
    <row r="450188" ht="14.25" customHeight="1"/>
    <row r="450190" ht="14.25" customHeight="1"/>
    <row r="450192" ht="14.25" customHeight="1"/>
    <row r="450194" ht="14.25" customHeight="1"/>
    <row r="450196" ht="14.25" customHeight="1"/>
    <row r="450198" ht="14.25" customHeight="1"/>
    <row r="450200" ht="14.25" customHeight="1"/>
    <row r="450202" ht="14.25" customHeight="1"/>
    <row r="450204" ht="14.25" customHeight="1"/>
    <row r="450206" ht="14.25" customHeight="1"/>
    <row r="450208" ht="14.25" customHeight="1"/>
    <row r="450210" ht="14.25" customHeight="1"/>
    <row r="450212" ht="14.25" customHeight="1"/>
    <row r="450214" ht="14.25" customHeight="1"/>
    <row r="450216" ht="14.25" customHeight="1"/>
    <row r="450218" ht="14.25" customHeight="1"/>
    <row r="450220" ht="14.25" customHeight="1"/>
    <row r="450222" ht="14.25" customHeight="1"/>
    <row r="450224" ht="14.25" customHeight="1"/>
    <row r="450226" ht="14.25" customHeight="1"/>
    <row r="450228" ht="14.25" customHeight="1"/>
    <row r="450230" ht="14.25" customHeight="1"/>
    <row r="450232" ht="14.25" customHeight="1"/>
    <row r="450234" ht="14.25" customHeight="1"/>
    <row r="450236" ht="14.25" customHeight="1"/>
    <row r="450238" ht="14.25" customHeight="1"/>
    <row r="450240" ht="14.25" customHeight="1"/>
    <row r="450242" ht="14.25" customHeight="1"/>
    <row r="450244" ht="14.25" customHeight="1"/>
    <row r="450246" ht="14.25" customHeight="1"/>
    <row r="450248" ht="14.25" customHeight="1"/>
    <row r="450250" ht="14.25" customHeight="1"/>
    <row r="450252" ht="14.25" customHeight="1"/>
    <row r="450254" ht="14.25" customHeight="1"/>
    <row r="450256" ht="14.25" customHeight="1"/>
    <row r="450258" ht="14.25" customHeight="1"/>
    <row r="450260" ht="14.25" customHeight="1"/>
    <row r="450262" ht="14.25" customHeight="1"/>
    <row r="450264" ht="14.25" customHeight="1"/>
    <row r="450266" ht="14.25" customHeight="1"/>
    <row r="450268" ht="14.25" customHeight="1"/>
    <row r="450270" ht="14.25" customHeight="1"/>
    <row r="450272" ht="14.25" customHeight="1"/>
    <row r="450274" ht="14.25" customHeight="1"/>
    <row r="450276" ht="14.25" customHeight="1"/>
    <row r="450278" ht="14.25" customHeight="1"/>
    <row r="450280" ht="14.25" customHeight="1"/>
    <row r="450282" ht="14.25" customHeight="1"/>
    <row r="450284" ht="14.25" customHeight="1"/>
    <row r="450286" ht="14.25" customHeight="1"/>
    <row r="450288" ht="14.25" customHeight="1"/>
    <row r="450290" ht="14.25" customHeight="1"/>
    <row r="450292" ht="14.25" customHeight="1"/>
    <row r="450294" ht="14.25" customHeight="1"/>
    <row r="450296" ht="14.25" customHeight="1"/>
    <row r="450298" ht="14.25" customHeight="1"/>
    <row r="450300" ht="14.25" customHeight="1"/>
    <row r="450302" ht="14.25" customHeight="1"/>
    <row r="450304" ht="14.25" customHeight="1"/>
    <row r="450306" ht="14.25" customHeight="1"/>
    <row r="450308" ht="14.25" customHeight="1"/>
    <row r="450310" ht="14.25" customHeight="1"/>
    <row r="450312" ht="14.25" customHeight="1"/>
    <row r="450314" ht="14.25" customHeight="1"/>
    <row r="450316" ht="14.25" customHeight="1"/>
    <row r="450318" ht="14.25" customHeight="1"/>
    <row r="450320" ht="14.25" customHeight="1"/>
    <row r="450322" ht="14.25" customHeight="1"/>
    <row r="450324" ht="14.25" customHeight="1"/>
    <row r="450326" ht="14.25" customHeight="1"/>
    <row r="450328" ht="14.25" customHeight="1"/>
    <row r="450330" ht="14.25" customHeight="1"/>
    <row r="450332" ht="14.25" customHeight="1"/>
    <row r="450334" ht="14.25" customHeight="1"/>
    <row r="450336" ht="14.25" customHeight="1"/>
    <row r="450338" ht="14.25" customHeight="1"/>
    <row r="450340" ht="14.25" customHeight="1"/>
    <row r="450342" ht="14.25" customHeight="1"/>
    <row r="450344" ht="14.25" customHeight="1"/>
    <row r="450346" ht="14.25" customHeight="1"/>
    <row r="450348" ht="14.25" customHeight="1"/>
    <row r="450350" ht="14.25" customHeight="1"/>
    <row r="450352" ht="14.25" customHeight="1"/>
    <row r="450354" ht="14.25" customHeight="1"/>
    <row r="450356" ht="14.25" customHeight="1"/>
    <row r="450358" ht="14.25" customHeight="1"/>
    <row r="450360" ht="14.25" customHeight="1"/>
    <row r="450362" ht="14.25" customHeight="1"/>
    <row r="450364" ht="14.25" customHeight="1"/>
    <row r="450366" ht="14.25" customHeight="1"/>
    <row r="450368" ht="14.25" customHeight="1"/>
    <row r="450370" ht="14.25" customHeight="1"/>
    <row r="450372" ht="14.25" customHeight="1"/>
    <row r="450374" ht="14.25" customHeight="1"/>
    <row r="450376" ht="14.25" customHeight="1"/>
    <row r="450378" ht="14.25" customHeight="1"/>
    <row r="450380" ht="14.25" customHeight="1"/>
    <row r="450382" ht="14.25" customHeight="1"/>
    <row r="450384" ht="14.25" customHeight="1"/>
    <row r="450386" ht="14.25" customHeight="1"/>
    <row r="450388" ht="14.25" customHeight="1"/>
    <row r="450390" ht="14.25" customHeight="1"/>
    <row r="450392" ht="14.25" customHeight="1"/>
    <row r="450394" ht="14.25" customHeight="1"/>
    <row r="450396" ht="14.25" customHeight="1"/>
    <row r="450398" ht="14.25" customHeight="1"/>
    <row r="450400" ht="14.25" customHeight="1"/>
    <row r="450402" ht="14.25" customHeight="1"/>
    <row r="450404" ht="14.25" customHeight="1"/>
    <row r="450406" ht="14.25" customHeight="1"/>
    <row r="450408" ht="14.25" customHeight="1"/>
    <row r="450410" ht="14.25" customHeight="1"/>
    <row r="450412" ht="14.25" customHeight="1"/>
    <row r="450414" ht="14.25" customHeight="1"/>
    <row r="450416" ht="14.25" customHeight="1"/>
    <row r="450418" ht="14.25" customHeight="1"/>
    <row r="450420" ht="14.25" customHeight="1"/>
    <row r="450422" ht="14.25" customHeight="1"/>
    <row r="450424" ht="14.25" customHeight="1"/>
    <row r="450426" ht="14.25" customHeight="1"/>
    <row r="450428" ht="14.25" customHeight="1"/>
    <row r="450430" ht="14.25" customHeight="1"/>
    <row r="450432" ht="14.25" customHeight="1"/>
    <row r="450434" ht="14.25" customHeight="1"/>
    <row r="450436" ht="14.25" customHeight="1"/>
    <row r="450438" ht="14.25" customHeight="1"/>
    <row r="450440" ht="14.25" customHeight="1"/>
    <row r="450442" ht="14.25" customHeight="1"/>
    <row r="450444" ht="14.25" customHeight="1"/>
    <row r="450446" ht="14.25" customHeight="1"/>
    <row r="450448" ht="14.25" customHeight="1"/>
    <row r="450450" ht="14.25" customHeight="1"/>
    <row r="450452" ht="14.25" customHeight="1"/>
    <row r="450454" ht="14.25" customHeight="1"/>
    <row r="450456" ht="14.25" customHeight="1"/>
    <row r="450458" ht="14.25" customHeight="1"/>
    <row r="450460" ht="14.25" customHeight="1"/>
    <row r="450462" ht="14.25" customHeight="1"/>
    <row r="450464" ht="14.25" customHeight="1"/>
    <row r="450466" ht="14.25" customHeight="1"/>
    <row r="450468" ht="14.25" customHeight="1"/>
    <row r="450470" ht="14.25" customHeight="1"/>
    <row r="450472" ht="14.25" customHeight="1"/>
    <row r="450474" ht="14.25" customHeight="1"/>
    <row r="450476" ht="14.25" customHeight="1"/>
    <row r="450478" ht="14.25" customHeight="1"/>
    <row r="450480" ht="14.25" customHeight="1"/>
    <row r="450482" ht="14.25" customHeight="1"/>
    <row r="450484" ht="14.25" customHeight="1"/>
    <row r="450486" ht="14.25" customHeight="1"/>
    <row r="450488" ht="14.25" customHeight="1"/>
    <row r="450490" ht="14.25" customHeight="1"/>
    <row r="450492" ht="14.25" customHeight="1"/>
    <row r="450494" ht="14.25" customHeight="1"/>
    <row r="450496" ht="14.25" customHeight="1"/>
    <row r="450498" ht="14.25" customHeight="1"/>
    <row r="450500" ht="14.25" customHeight="1"/>
    <row r="450502" ht="14.25" customHeight="1"/>
    <row r="450504" ht="14.25" customHeight="1"/>
    <row r="450506" ht="14.25" customHeight="1"/>
    <row r="450508" ht="14.25" customHeight="1"/>
    <row r="450510" ht="14.25" customHeight="1"/>
    <row r="450512" ht="14.25" customHeight="1"/>
    <row r="450514" ht="14.25" customHeight="1"/>
    <row r="450516" ht="14.25" customHeight="1"/>
    <row r="450518" ht="14.25" customHeight="1"/>
    <row r="450520" ht="14.25" customHeight="1"/>
    <row r="450522" ht="14.25" customHeight="1"/>
    <row r="450524" ht="14.25" customHeight="1"/>
    <row r="450526" ht="14.25" customHeight="1"/>
    <row r="450528" ht="14.25" customHeight="1"/>
    <row r="450530" ht="14.25" customHeight="1"/>
    <row r="450532" ht="14.25" customHeight="1"/>
    <row r="450534" ht="14.25" customHeight="1"/>
    <row r="450536" ht="14.25" customHeight="1"/>
    <row r="450538" ht="14.25" customHeight="1"/>
    <row r="450540" ht="14.25" customHeight="1"/>
    <row r="450542" ht="14.25" customHeight="1"/>
    <row r="450544" ht="14.25" customHeight="1"/>
    <row r="450546" ht="14.25" customHeight="1"/>
    <row r="450548" ht="14.25" customHeight="1"/>
    <row r="450550" ht="14.25" customHeight="1"/>
    <row r="450552" ht="14.25" customHeight="1"/>
    <row r="450554" ht="14.25" customHeight="1"/>
    <row r="450556" ht="14.25" customHeight="1"/>
    <row r="450558" ht="14.25" customHeight="1"/>
    <row r="450560" ht="14.25" customHeight="1"/>
    <row r="450562" ht="14.25" customHeight="1"/>
    <row r="450564" ht="14.25" customHeight="1"/>
    <row r="450566" ht="14.25" customHeight="1"/>
    <row r="450568" ht="14.25" customHeight="1"/>
    <row r="450570" ht="14.25" customHeight="1"/>
    <row r="450572" ht="14.25" customHeight="1"/>
    <row r="450574" ht="14.25" customHeight="1"/>
    <row r="450576" ht="14.25" customHeight="1"/>
    <row r="450578" ht="14.25" customHeight="1"/>
    <row r="450580" ht="14.25" customHeight="1"/>
    <row r="450582" ht="14.25" customHeight="1"/>
    <row r="450584" ht="14.25" customHeight="1"/>
    <row r="450586" ht="14.25" customHeight="1"/>
    <row r="450588" ht="14.25" customHeight="1"/>
    <row r="450590" ht="14.25" customHeight="1"/>
    <row r="450592" ht="14.25" customHeight="1"/>
    <row r="450594" ht="14.25" customHeight="1"/>
    <row r="450596" ht="14.25" customHeight="1"/>
    <row r="450598" ht="14.25" customHeight="1"/>
    <row r="450600" ht="14.25" customHeight="1"/>
    <row r="450602" ht="14.25" customHeight="1"/>
    <row r="450604" ht="14.25" customHeight="1"/>
    <row r="450606" ht="14.25" customHeight="1"/>
    <row r="450608" ht="14.25" customHeight="1"/>
    <row r="450610" ht="14.25" customHeight="1"/>
    <row r="450612" ht="14.25" customHeight="1"/>
    <row r="450614" ht="14.25" customHeight="1"/>
    <row r="450616" ht="14.25" customHeight="1"/>
    <row r="450618" ht="14.25" customHeight="1"/>
    <row r="450620" ht="14.25" customHeight="1"/>
    <row r="450622" ht="14.25" customHeight="1"/>
    <row r="450624" ht="14.25" customHeight="1"/>
    <row r="450626" ht="14.25" customHeight="1"/>
    <row r="450628" ht="14.25" customHeight="1"/>
    <row r="450630" ht="14.25" customHeight="1"/>
    <row r="450632" ht="14.25" customHeight="1"/>
    <row r="450634" ht="14.25" customHeight="1"/>
    <row r="450636" ht="14.25" customHeight="1"/>
    <row r="450638" ht="14.25" customHeight="1"/>
    <row r="450640" ht="14.25" customHeight="1"/>
    <row r="450642" ht="14.25" customHeight="1"/>
    <row r="450644" ht="14.25" customHeight="1"/>
    <row r="450646" ht="14.25" customHeight="1"/>
    <row r="450648" ht="14.25" customHeight="1"/>
    <row r="450650" ht="14.25" customHeight="1"/>
    <row r="450652" ht="14.25" customHeight="1"/>
    <row r="450654" ht="14.25" customHeight="1"/>
    <row r="450656" ht="14.25" customHeight="1"/>
    <row r="450658" ht="14.25" customHeight="1"/>
    <row r="450660" ht="14.25" customHeight="1"/>
    <row r="450662" ht="14.25" customHeight="1"/>
    <row r="450664" ht="14.25" customHeight="1"/>
    <row r="450666" ht="14.25" customHeight="1"/>
    <row r="450668" ht="14.25" customHeight="1"/>
    <row r="450670" ht="14.25" customHeight="1"/>
    <row r="450672" ht="14.25" customHeight="1"/>
    <row r="450674" ht="14.25" customHeight="1"/>
    <row r="450676" ht="14.25" customHeight="1"/>
    <row r="450678" ht="14.25" customHeight="1"/>
    <row r="450680" ht="14.25" customHeight="1"/>
    <row r="450682" ht="14.25" customHeight="1"/>
    <row r="450684" ht="14.25" customHeight="1"/>
    <row r="450686" ht="14.25" customHeight="1"/>
    <row r="450688" ht="14.25" customHeight="1"/>
    <row r="450690" ht="14.25" customHeight="1"/>
    <row r="450692" ht="14.25" customHeight="1"/>
    <row r="450694" ht="14.25" customHeight="1"/>
    <row r="450696" ht="14.25" customHeight="1"/>
    <row r="450698" ht="14.25" customHeight="1"/>
    <row r="450700" ht="14.25" customHeight="1"/>
    <row r="450702" ht="14.25" customHeight="1"/>
    <row r="450704" ht="14.25" customHeight="1"/>
    <row r="450706" ht="14.25" customHeight="1"/>
    <row r="450708" ht="14.25" customHeight="1"/>
    <row r="450710" ht="14.25" customHeight="1"/>
    <row r="450712" ht="14.25" customHeight="1"/>
    <row r="450714" ht="14.25" customHeight="1"/>
    <row r="450716" ht="14.25" customHeight="1"/>
    <row r="450718" ht="14.25" customHeight="1"/>
    <row r="450720" ht="14.25" customHeight="1"/>
    <row r="450722" ht="14.25" customHeight="1"/>
    <row r="450724" ht="14.25" customHeight="1"/>
    <row r="450726" ht="14.25" customHeight="1"/>
    <row r="450728" ht="14.25" customHeight="1"/>
    <row r="450730" ht="14.25" customHeight="1"/>
    <row r="450732" ht="14.25" customHeight="1"/>
    <row r="450734" ht="14.25" customHeight="1"/>
    <row r="450736" ht="14.25" customHeight="1"/>
    <row r="450738" ht="14.25" customHeight="1"/>
    <row r="450740" ht="14.25" customHeight="1"/>
    <row r="450742" ht="14.25" customHeight="1"/>
    <row r="450744" ht="14.25" customHeight="1"/>
    <row r="450746" ht="14.25" customHeight="1"/>
    <row r="450748" ht="14.25" customHeight="1"/>
    <row r="450750" ht="14.25" customHeight="1"/>
    <row r="450752" ht="14.25" customHeight="1"/>
    <row r="450754" ht="14.25" customHeight="1"/>
    <row r="450756" ht="14.25" customHeight="1"/>
    <row r="450758" ht="14.25" customHeight="1"/>
    <row r="450760" ht="14.25" customHeight="1"/>
    <row r="450762" ht="14.25" customHeight="1"/>
    <row r="450764" ht="14.25" customHeight="1"/>
    <row r="450766" ht="14.25" customHeight="1"/>
    <row r="450768" ht="14.25" customHeight="1"/>
    <row r="450770" ht="14.25" customHeight="1"/>
    <row r="450772" ht="14.25" customHeight="1"/>
    <row r="450774" ht="14.25" customHeight="1"/>
    <row r="450776" ht="14.25" customHeight="1"/>
    <row r="450778" ht="14.25" customHeight="1"/>
    <row r="450780" ht="14.25" customHeight="1"/>
    <row r="450782" ht="14.25" customHeight="1"/>
    <row r="450784" ht="14.25" customHeight="1"/>
    <row r="450786" ht="14.25" customHeight="1"/>
    <row r="450788" ht="14.25" customHeight="1"/>
    <row r="450790" ht="14.25" customHeight="1"/>
    <row r="450792" ht="14.25" customHeight="1"/>
    <row r="450794" ht="14.25" customHeight="1"/>
    <row r="450796" ht="14.25" customHeight="1"/>
    <row r="450798" ht="14.25" customHeight="1"/>
    <row r="450800" ht="14.25" customHeight="1"/>
    <row r="450802" ht="14.25" customHeight="1"/>
    <row r="450804" ht="14.25" customHeight="1"/>
    <row r="450806" ht="14.25" customHeight="1"/>
    <row r="450808" ht="14.25" customHeight="1"/>
    <row r="450810" ht="14.25" customHeight="1"/>
    <row r="450812" ht="14.25" customHeight="1"/>
    <row r="450814" ht="14.25" customHeight="1"/>
    <row r="450816" ht="14.25" customHeight="1"/>
    <row r="450818" ht="14.25" customHeight="1"/>
    <row r="450820" ht="14.25" customHeight="1"/>
    <row r="450822" ht="14.25" customHeight="1"/>
    <row r="450824" ht="14.25" customHeight="1"/>
    <row r="450826" ht="14.25" customHeight="1"/>
    <row r="450828" ht="14.25" customHeight="1"/>
    <row r="450830" ht="14.25" customHeight="1"/>
    <row r="450832" ht="14.25" customHeight="1"/>
    <row r="450834" ht="14.25" customHeight="1"/>
    <row r="450836" ht="14.25" customHeight="1"/>
    <row r="450838" ht="14.25" customHeight="1"/>
    <row r="450840" ht="14.25" customHeight="1"/>
    <row r="450842" ht="14.25" customHeight="1"/>
    <row r="450844" ht="14.25" customHeight="1"/>
    <row r="450846" ht="14.25" customHeight="1"/>
    <row r="450848" ht="14.25" customHeight="1"/>
    <row r="450850" ht="14.25" customHeight="1"/>
    <row r="450852" ht="14.25" customHeight="1"/>
    <row r="450854" ht="14.25" customHeight="1"/>
    <row r="450856" ht="14.25" customHeight="1"/>
    <row r="450858" ht="14.25" customHeight="1"/>
    <row r="450860" ht="14.25" customHeight="1"/>
    <row r="450862" ht="14.25" customHeight="1"/>
    <row r="450864" ht="14.25" customHeight="1"/>
    <row r="450866" ht="14.25" customHeight="1"/>
    <row r="450868" ht="14.25" customHeight="1"/>
    <row r="450870" ht="14.25" customHeight="1"/>
    <row r="450872" ht="14.25" customHeight="1"/>
    <row r="450874" ht="14.25" customHeight="1"/>
    <row r="450876" ht="14.25" customHeight="1"/>
    <row r="450878" ht="14.25" customHeight="1"/>
    <row r="450880" ht="14.25" customHeight="1"/>
    <row r="450882" ht="14.25" customHeight="1"/>
    <row r="450884" ht="14.25" customHeight="1"/>
    <row r="450886" ht="14.25" customHeight="1"/>
    <row r="450888" ht="14.25" customHeight="1"/>
    <row r="450890" ht="14.25" customHeight="1"/>
    <row r="450892" ht="14.25" customHeight="1"/>
    <row r="450894" ht="14.25" customHeight="1"/>
    <row r="450896" ht="14.25" customHeight="1"/>
    <row r="450898" ht="14.25" customHeight="1"/>
    <row r="450900" ht="14.25" customHeight="1"/>
    <row r="450902" ht="14.25" customHeight="1"/>
    <row r="450904" ht="14.25" customHeight="1"/>
    <row r="450906" ht="14.25" customHeight="1"/>
    <row r="450908" ht="14.25" customHeight="1"/>
    <row r="450910" ht="14.25" customHeight="1"/>
    <row r="450912" ht="14.25" customHeight="1"/>
    <row r="450914" ht="14.25" customHeight="1"/>
    <row r="450916" ht="14.25" customHeight="1"/>
    <row r="450918" ht="14.25" customHeight="1"/>
    <row r="450920" ht="14.25" customHeight="1"/>
    <row r="450922" ht="14.25" customHeight="1"/>
    <row r="450924" ht="14.25" customHeight="1"/>
    <row r="450926" ht="14.25" customHeight="1"/>
    <row r="450928" ht="14.25" customHeight="1"/>
    <row r="450930" ht="14.25" customHeight="1"/>
    <row r="450932" ht="14.25" customHeight="1"/>
    <row r="450934" ht="14.25" customHeight="1"/>
    <row r="450936" ht="14.25" customHeight="1"/>
    <row r="450938" ht="14.25" customHeight="1"/>
    <row r="450940" ht="14.25" customHeight="1"/>
    <row r="450942" ht="14.25" customHeight="1"/>
    <row r="450944" ht="14.25" customHeight="1"/>
    <row r="450946" ht="14.25" customHeight="1"/>
    <row r="450948" ht="14.25" customHeight="1"/>
    <row r="450950" ht="14.25" customHeight="1"/>
    <row r="450952" ht="14.25" customHeight="1"/>
    <row r="450954" ht="14.25" customHeight="1"/>
    <row r="450956" ht="14.25" customHeight="1"/>
    <row r="450958" ht="14.25" customHeight="1"/>
    <row r="450960" ht="14.25" customHeight="1"/>
    <row r="450962" ht="14.25" customHeight="1"/>
    <row r="450964" ht="14.25" customHeight="1"/>
    <row r="450966" ht="14.25" customHeight="1"/>
    <row r="450968" ht="14.25" customHeight="1"/>
    <row r="450970" ht="14.25" customHeight="1"/>
    <row r="450972" ht="14.25" customHeight="1"/>
    <row r="450974" ht="14.25" customHeight="1"/>
    <row r="450976" ht="14.25" customHeight="1"/>
    <row r="450978" ht="14.25" customHeight="1"/>
    <row r="450980" ht="14.25" customHeight="1"/>
    <row r="450982" ht="14.25" customHeight="1"/>
    <row r="450984" ht="14.25" customHeight="1"/>
    <row r="450986" ht="14.25" customHeight="1"/>
    <row r="450988" ht="14.25" customHeight="1"/>
    <row r="450990" ht="14.25" customHeight="1"/>
    <row r="450992" ht="14.25" customHeight="1"/>
    <row r="450994" ht="14.25" customHeight="1"/>
    <row r="450996" ht="14.25" customHeight="1"/>
    <row r="450998" ht="14.25" customHeight="1"/>
    <row r="451000" ht="14.25" customHeight="1"/>
    <row r="451002" ht="14.25" customHeight="1"/>
    <row r="451004" ht="14.25" customHeight="1"/>
    <row r="451006" ht="14.25" customHeight="1"/>
    <row r="451008" ht="14.25" customHeight="1"/>
    <row r="451010" ht="14.25" customHeight="1"/>
    <row r="451012" ht="14.25" customHeight="1"/>
    <row r="451014" ht="14.25" customHeight="1"/>
    <row r="451016" ht="14.25" customHeight="1"/>
    <row r="451018" ht="14.25" customHeight="1"/>
    <row r="451020" ht="14.25" customHeight="1"/>
    <row r="451022" ht="14.25" customHeight="1"/>
    <row r="451024" ht="14.25" customHeight="1"/>
    <row r="451026" ht="14.25" customHeight="1"/>
    <row r="451028" ht="14.25" customHeight="1"/>
    <row r="451030" ht="14.25" customHeight="1"/>
    <row r="451032" ht="14.25" customHeight="1"/>
    <row r="451034" ht="14.25" customHeight="1"/>
    <row r="451036" ht="14.25" customHeight="1"/>
    <row r="451038" ht="14.25" customHeight="1"/>
    <row r="451040" ht="14.25" customHeight="1"/>
    <row r="451042" ht="14.25" customHeight="1"/>
    <row r="451044" ht="14.25" customHeight="1"/>
    <row r="451046" ht="14.25" customHeight="1"/>
    <row r="451048" ht="14.25" customHeight="1"/>
    <row r="451050" ht="14.25" customHeight="1"/>
    <row r="451052" ht="14.25" customHeight="1"/>
    <row r="451054" ht="14.25" customHeight="1"/>
    <row r="451056" ht="14.25" customHeight="1"/>
    <row r="451058" ht="14.25" customHeight="1"/>
    <row r="451060" ht="14.25" customHeight="1"/>
    <row r="451062" ht="14.25" customHeight="1"/>
    <row r="451064" ht="14.25" customHeight="1"/>
    <row r="451066" ht="14.25" customHeight="1"/>
    <row r="451068" ht="14.25" customHeight="1"/>
    <row r="451070" ht="14.25" customHeight="1"/>
    <row r="451072" ht="14.25" customHeight="1"/>
    <row r="451074" ht="14.25" customHeight="1"/>
    <row r="451076" ht="14.25" customHeight="1"/>
    <row r="451078" ht="14.25" customHeight="1"/>
    <row r="451080" ht="14.25" customHeight="1"/>
    <row r="451082" ht="14.25" customHeight="1"/>
    <row r="451084" ht="14.25" customHeight="1"/>
    <row r="451086" ht="14.25" customHeight="1"/>
    <row r="451088" ht="14.25" customHeight="1"/>
    <row r="451090" ht="14.25" customHeight="1"/>
    <row r="451092" ht="14.25" customHeight="1"/>
    <row r="451094" ht="14.25" customHeight="1"/>
    <row r="451096" ht="14.25" customHeight="1"/>
    <row r="451098" ht="14.25" customHeight="1"/>
    <row r="451100" ht="14.25" customHeight="1"/>
    <row r="451102" ht="14.25" customHeight="1"/>
    <row r="451104" ht="14.25" customHeight="1"/>
    <row r="451106" ht="14.25" customHeight="1"/>
    <row r="451108" ht="14.25" customHeight="1"/>
    <row r="451110" ht="14.25" customHeight="1"/>
    <row r="451112" ht="14.25" customHeight="1"/>
    <row r="451114" ht="14.25" customHeight="1"/>
    <row r="451116" ht="14.25" customHeight="1"/>
    <row r="451118" ht="14.25" customHeight="1"/>
    <row r="451120" ht="14.25" customHeight="1"/>
    <row r="451122" ht="14.25" customHeight="1"/>
    <row r="451124" ht="14.25" customHeight="1"/>
    <row r="451126" ht="14.25" customHeight="1"/>
    <row r="451128" ht="14.25" customHeight="1"/>
    <row r="451130" ht="14.25" customHeight="1"/>
    <row r="451132" ht="14.25" customHeight="1"/>
    <row r="451134" ht="14.25" customHeight="1"/>
    <row r="451136" ht="14.25" customHeight="1"/>
    <row r="451138" ht="14.25" customHeight="1"/>
    <row r="451140" ht="14.25" customHeight="1"/>
    <row r="451142" ht="14.25" customHeight="1"/>
    <row r="451144" ht="14.25" customHeight="1"/>
    <row r="451146" ht="14.25" customHeight="1"/>
    <row r="451148" ht="14.25" customHeight="1"/>
    <row r="451150" ht="14.25" customHeight="1"/>
    <row r="451152" ht="14.25" customHeight="1"/>
    <row r="451154" ht="14.25" customHeight="1"/>
    <row r="451156" ht="14.25" customHeight="1"/>
    <row r="451158" ht="14.25" customHeight="1"/>
    <row r="451160" ht="14.25" customHeight="1"/>
    <row r="451162" ht="14.25" customHeight="1"/>
    <row r="451164" ht="14.25" customHeight="1"/>
    <row r="451166" ht="14.25" customHeight="1"/>
    <row r="451168" ht="14.25" customHeight="1"/>
    <row r="451170" ht="14.25" customHeight="1"/>
    <row r="451172" ht="14.25" customHeight="1"/>
    <row r="451174" ht="14.25" customHeight="1"/>
    <row r="451176" ht="14.25" customHeight="1"/>
    <row r="451178" ht="14.25" customHeight="1"/>
    <row r="451180" ht="14.25" customHeight="1"/>
    <row r="451182" ht="14.25" customHeight="1"/>
    <row r="451184" ht="14.25" customHeight="1"/>
    <row r="451186" ht="14.25" customHeight="1"/>
    <row r="451188" ht="14.25" customHeight="1"/>
    <row r="451190" ht="14.25" customHeight="1"/>
    <row r="451192" ht="14.25" customHeight="1"/>
    <row r="451194" ht="14.25" customHeight="1"/>
    <row r="451196" ht="14.25" customHeight="1"/>
    <row r="451198" ht="14.25" customHeight="1"/>
    <row r="451200" ht="14.25" customHeight="1"/>
    <row r="451202" ht="14.25" customHeight="1"/>
    <row r="451204" ht="14.25" customHeight="1"/>
    <row r="451206" ht="14.25" customHeight="1"/>
    <row r="451208" ht="14.25" customHeight="1"/>
    <row r="451210" ht="14.25" customHeight="1"/>
    <row r="451212" ht="14.25" customHeight="1"/>
    <row r="451214" ht="14.25" customHeight="1"/>
    <row r="451216" ht="14.25" customHeight="1"/>
    <row r="451218" ht="14.25" customHeight="1"/>
    <row r="451220" ht="14.25" customHeight="1"/>
    <row r="451222" ht="14.25" customHeight="1"/>
    <row r="451224" ht="14.25" customHeight="1"/>
    <row r="451226" ht="14.25" customHeight="1"/>
    <row r="451228" ht="14.25" customHeight="1"/>
    <row r="451230" ht="14.25" customHeight="1"/>
    <row r="451232" ht="14.25" customHeight="1"/>
    <row r="451234" ht="14.25" customHeight="1"/>
    <row r="451236" ht="14.25" customHeight="1"/>
    <row r="451238" ht="14.25" customHeight="1"/>
    <row r="451240" ht="14.25" customHeight="1"/>
    <row r="451242" ht="14.25" customHeight="1"/>
    <row r="451244" ht="14.25" customHeight="1"/>
    <row r="451246" ht="14.25" customHeight="1"/>
    <row r="451248" ht="14.25" customHeight="1"/>
    <row r="451250" ht="14.25" customHeight="1"/>
    <row r="451252" ht="14.25" customHeight="1"/>
    <row r="451254" ht="14.25" customHeight="1"/>
    <row r="451256" ht="14.25" customHeight="1"/>
    <row r="451258" ht="14.25" customHeight="1"/>
    <row r="451260" ht="14.25" customHeight="1"/>
    <row r="451262" ht="14.25" customHeight="1"/>
    <row r="451264" ht="14.25" customHeight="1"/>
    <row r="451266" ht="14.25" customHeight="1"/>
    <row r="451268" ht="14.25" customHeight="1"/>
    <row r="451270" ht="14.25" customHeight="1"/>
    <row r="451272" ht="14.25" customHeight="1"/>
    <row r="451274" ht="14.25" customHeight="1"/>
    <row r="451276" ht="14.25" customHeight="1"/>
    <row r="451278" ht="14.25" customHeight="1"/>
    <row r="451280" ht="14.25" customHeight="1"/>
    <row r="451282" ht="14.25" customHeight="1"/>
    <row r="451284" ht="14.25" customHeight="1"/>
    <row r="451286" ht="14.25" customHeight="1"/>
    <row r="451288" ht="14.25" customHeight="1"/>
    <row r="451290" ht="14.25" customHeight="1"/>
    <row r="451292" ht="14.25" customHeight="1"/>
    <row r="451294" ht="14.25" customHeight="1"/>
    <row r="451296" ht="14.25" customHeight="1"/>
    <row r="451298" ht="14.25" customHeight="1"/>
    <row r="451300" ht="14.25" customHeight="1"/>
    <row r="451302" ht="14.25" customHeight="1"/>
    <row r="451304" ht="14.25" customHeight="1"/>
    <row r="451306" ht="14.25" customHeight="1"/>
    <row r="451308" ht="14.25" customHeight="1"/>
    <row r="451310" ht="14.25" customHeight="1"/>
    <row r="451312" ht="14.25" customHeight="1"/>
    <row r="451314" ht="14.25" customHeight="1"/>
    <row r="451316" ht="14.25" customHeight="1"/>
    <row r="451318" ht="14.25" customHeight="1"/>
    <row r="451320" ht="14.25" customHeight="1"/>
    <row r="451322" ht="14.25" customHeight="1"/>
    <row r="451324" ht="14.25" customHeight="1"/>
    <row r="451326" ht="14.25" customHeight="1"/>
    <row r="451328" ht="14.25" customHeight="1"/>
    <row r="451330" ht="14.25" customHeight="1"/>
    <row r="451332" ht="14.25" customHeight="1"/>
    <row r="451334" ht="14.25" customHeight="1"/>
    <row r="451336" ht="14.25" customHeight="1"/>
    <row r="451338" ht="14.25" customHeight="1"/>
    <row r="451340" ht="14.25" customHeight="1"/>
    <row r="451342" ht="14.25" customHeight="1"/>
    <row r="451344" ht="14.25" customHeight="1"/>
    <row r="451346" ht="14.25" customHeight="1"/>
    <row r="451348" ht="14.25" customHeight="1"/>
    <row r="451350" ht="14.25" customHeight="1"/>
    <row r="451352" ht="14.25" customHeight="1"/>
    <row r="451354" ht="14.25" customHeight="1"/>
    <row r="451356" ht="14.25" customHeight="1"/>
    <row r="451358" ht="14.25" customHeight="1"/>
    <row r="451360" ht="14.25" customHeight="1"/>
    <row r="451362" ht="14.25" customHeight="1"/>
    <row r="451364" ht="14.25" customHeight="1"/>
    <row r="451366" ht="14.25" customHeight="1"/>
    <row r="451368" ht="14.25" customHeight="1"/>
    <row r="451370" ht="14.25" customHeight="1"/>
    <row r="451372" ht="14.25" customHeight="1"/>
    <row r="451374" ht="14.25" customHeight="1"/>
    <row r="451376" ht="14.25" customHeight="1"/>
    <row r="451378" ht="14.25" customHeight="1"/>
    <row r="451380" ht="14.25" customHeight="1"/>
    <row r="451382" ht="14.25" customHeight="1"/>
    <row r="451384" ht="14.25" customHeight="1"/>
    <row r="451386" ht="14.25" customHeight="1"/>
    <row r="451388" ht="14.25" customHeight="1"/>
    <row r="451390" ht="14.25" customHeight="1"/>
    <row r="451392" ht="14.25" customHeight="1"/>
    <row r="451394" ht="14.25" customHeight="1"/>
    <row r="451396" ht="14.25" customHeight="1"/>
    <row r="451398" ht="14.25" customHeight="1"/>
    <row r="451400" ht="14.25" customHeight="1"/>
    <row r="451402" ht="14.25" customHeight="1"/>
    <row r="451404" ht="14.25" customHeight="1"/>
    <row r="451406" ht="14.25" customHeight="1"/>
    <row r="451408" ht="14.25" customHeight="1"/>
    <row r="451410" ht="14.25" customHeight="1"/>
    <row r="451412" ht="14.25" customHeight="1"/>
    <row r="451414" ht="14.25" customHeight="1"/>
    <row r="451416" ht="14.25" customHeight="1"/>
    <row r="451418" ht="14.25" customHeight="1"/>
    <row r="451420" ht="14.25" customHeight="1"/>
    <row r="451422" ht="14.25" customHeight="1"/>
    <row r="451424" ht="14.25" customHeight="1"/>
    <row r="451426" ht="14.25" customHeight="1"/>
    <row r="451428" ht="14.25" customHeight="1"/>
    <row r="451430" ht="14.25" customHeight="1"/>
    <row r="451432" ht="14.25" customHeight="1"/>
    <row r="451434" ht="14.25" customHeight="1"/>
    <row r="451436" ht="14.25" customHeight="1"/>
    <row r="451438" ht="14.25" customHeight="1"/>
    <row r="451440" ht="14.25" customHeight="1"/>
    <row r="451442" ht="14.25" customHeight="1"/>
    <row r="451444" ht="14.25" customHeight="1"/>
    <row r="451446" ht="14.25" customHeight="1"/>
    <row r="451448" ht="14.25" customHeight="1"/>
    <row r="451450" ht="14.25" customHeight="1"/>
    <row r="451452" ht="14.25" customHeight="1"/>
    <row r="451454" ht="14.25" customHeight="1"/>
    <row r="451456" ht="14.25" customHeight="1"/>
    <row r="451458" ht="14.25" customHeight="1"/>
    <row r="451460" ht="14.25" customHeight="1"/>
    <row r="451462" ht="14.25" customHeight="1"/>
    <row r="451464" ht="14.25" customHeight="1"/>
    <row r="451466" ht="14.25" customHeight="1"/>
    <row r="451468" ht="14.25" customHeight="1"/>
    <row r="451470" ht="14.25" customHeight="1"/>
    <row r="451472" ht="14.25" customHeight="1"/>
    <row r="451474" ht="14.25" customHeight="1"/>
    <row r="451476" ht="14.25" customHeight="1"/>
    <row r="451478" ht="14.25" customHeight="1"/>
    <row r="451480" ht="14.25" customHeight="1"/>
    <row r="451482" ht="14.25" customHeight="1"/>
    <row r="451484" ht="14.25" customHeight="1"/>
    <row r="451486" ht="14.25" customHeight="1"/>
    <row r="451488" ht="14.25" customHeight="1"/>
    <row r="451490" ht="14.25" customHeight="1"/>
    <row r="451492" ht="14.25" customHeight="1"/>
    <row r="451494" ht="14.25" customHeight="1"/>
    <row r="451496" ht="14.25" customHeight="1"/>
    <row r="451498" ht="14.25" customHeight="1"/>
    <row r="451500" ht="14.25" customHeight="1"/>
    <row r="451502" ht="14.25" customHeight="1"/>
    <row r="451504" ht="14.25" customHeight="1"/>
    <row r="451506" ht="14.25" customHeight="1"/>
    <row r="451508" ht="14.25" customHeight="1"/>
    <row r="451510" ht="14.25" customHeight="1"/>
    <row r="451512" ht="14.25" customHeight="1"/>
    <row r="451514" ht="14.25" customHeight="1"/>
    <row r="451516" ht="14.25" customHeight="1"/>
    <row r="451518" ht="14.25" customHeight="1"/>
    <row r="451520" ht="14.25" customHeight="1"/>
    <row r="451522" ht="14.25" customHeight="1"/>
    <row r="451524" ht="14.25" customHeight="1"/>
    <row r="451526" ht="14.25" customHeight="1"/>
    <row r="451528" ht="14.25" customHeight="1"/>
    <row r="451530" ht="14.25" customHeight="1"/>
    <row r="451532" ht="14.25" customHeight="1"/>
    <row r="451534" ht="14.25" customHeight="1"/>
    <row r="451536" ht="14.25" customHeight="1"/>
    <row r="451538" ht="14.25" customHeight="1"/>
    <row r="451540" ht="14.25" customHeight="1"/>
    <row r="451542" ht="14.25" customHeight="1"/>
    <row r="451544" ht="14.25" customHeight="1"/>
    <row r="451546" ht="14.25" customHeight="1"/>
    <row r="451548" ht="14.25" customHeight="1"/>
    <row r="451550" ht="14.25" customHeight="1"/>
    <row r="451552" ht="14.25" customHeight="1"/>
    <row r="451554" ht="14.25" customHeight="1"/>
    <row r="451556" ht="14.25" customHeight="1"/>
    <row r="451558" ht="14.25" customHeight="1"/>
    <row r="451560" ht="14.25" customHeight="1"/>
    <row r="451562" ht="14.25" customHeight="1"/>
    <row r="451564" ht="14.25" customHeight="1"/>
    <row r="451566" ht="14.25" customHeight="1"/>
    <row r="451568" ht="14.25" customHeight="1"/>
    <row r="451570" ht="14.25" customHeight="1"/>
    <row r="451572" ht="14.25" customHeight="1"/>
    <row r="451574" ht="14.25" customHeight="1"/>
    <row r="451576" ht="14.25" customHeight="1"/>
    <row r="451578" ht="14.25" customHeight="1"/>
    <row r="451580" ht="14.25" customHeight="1"/>
    <row r="451582" ht="14.25" customHeight="1"/>
    <row r="451584" ht="14.25" customHeight="1"/>
    <row r="451586" ht="14.25" customHeight="1"/>
    <row r="451588" ht="14.25" customHeight="1"/>
    <row r="451590" ht="14.25" customHeight="1"/>
    <row r="451592" ht="14.25" customHeight="1"/>
    <row r="451594" ht="14.25" customHeight="1"/>
    <row r="451596" ht="14.25" customHeight="1"/>
    <row r="451598" ht="14.25" customHeight="1"/>
    <row r="451600" ht="14.25" customHeight="1"/>
    <row r="451602" ht="14.25" customHeight="1"/>
    <row r="451604" ht="14.25" customHeight="1"/>
    <row r="451606" ht="14.25" customHeight="1"/>
    <row r="451608" ht="14.25" customHeight="1"/>
    <row r="451610" ht="14.25" customHeight="1"/>
    <row r="451612" ht="14.25" customHeight="1"/>
    <row r="451614" ht="14.25" customHeight="1"/>
    <row r="451616" ht="14.25" customHeight="1"/>
    <row r="451618" ht="14.25" customHeight="1"/>
    <row r="451620" ht="14.25" customHeight="1"/>
    <row r="451622" ht="14.25" customHeight="1"/>
    <row r="451624" ht="14.25" customHeight="1"/>
    <row r="451626" ht="14.25" customHeight="1"/>
    <row r="451628" ht="14.25" customHeight="1"/>
    <row r="451630" ht="14.25" customHeight="1"/>
    <row r="451632" ht="14.25" customHeight="1"/>
    <row r="451634" ht="14.25" customHeight="1"/>
    <row r="451636" ht="14.25" customHeight="1"/>
    <row r="451638" ht="14.25" customHeight="1"/>
    <row r="451640" ht="14.25" customHeight="1"/>
    <row r="451642" ht="14.25" customHeight="1"/>
    <row r="451644" ht="14.25" customHeight="1"/>
    <row r="451646" ht="14.25" customHeight="1"/>
    <row r="451648" ht="14.25" customHeight="1"/>
    <row r="451650" ht="14.25" customHeight="1"/>
    <row r="451652" ht="14.25" customHeight="1"/>
    <row r="451654" ht="14.25" customHeight="1"/>
    <row r="451656" ht="14.25" customHeight="1"/>
    <row r="451658" ht="14.25" customHeight="1"/>
    <row r="451660" ht="14.25" customHeight="1"/>
    <row r="451662" ht="14.25" customHeight="1"/>
    <row r="451664" ht="14.25" customHeight="1"/>
    <row r="451666" ht="14.25" customHeight="1"/>
    <row r="451668" ht="14.25" customHeight="1"/>
    <row r="451670" ht="14.25" customHeight="1"/>
    <row r="451672" ht="14.25" customHeight="1"/>
    <row r="451674" ht="14.25" customHeight="1"/>
    <row r="451676" ht="14.25" customHeight="1"/>
    <row r="451678" ht="14.25" customHeight="1"/>
    <row r="451680" ht="14.25" customHeight="1"/>
    <row r="451682" ht="14.25" customHeight="1"/>
    <row r="451684" ht="14.25" customHeight="1"/>
    <row r="451686" ht="14.25" customHeight="1"/>
    <row r="451688" ht="14.25" customHeight="1"/>
    <row r="451690" ht="14.25" customHeight="1"/>
    <row r="451692" ht="14.25" customHeight="1"/>
    <row r="451694" ht="14.25" customHeight="1"/>
    <row r="451696" ht="14.25" customHeight="1"/>
    <row r="451698" ht="14.25" customHeight="1"/>
    <row r="451700" ht="14.25" customHeight="1"/>
    <row r="451702" ht="14.25" customHeight="1"/>
    <row r="451704" ht="14.25" customHeight="1"/>
    <row r="451706" ht="14.25" customHeight="1"/>
    <row r="451708" ht="14.25" customHeight="1"/>
    <row r="451710" ht="14.25" customHeight="1"/>
    <row r="451712" ht="14.25" customHeight="1"/>
    <row r="451714" ht="14.25" customHeight="1"/>
    <row r="451716" ht="14.25" customHeight="1"/>
    <row r="451718" ht="14.25" customHeight="1"/>
    <row r="451720" ht="14.25" customHeight="1"/>
    <row r="451722" ht="14.25" customHeight="1"/>
    <row r="451724" ht="14.25" customHeight="1"/>
    <row r="451726" ht="14.25" customHeight="1"/>
    <row r="451728" ht="14.25" customHeight="1"/>
    <row r="451730" ht="14.25" customHeight="1"/>
    <row r="451732" ht="14.25" customHeight="1"/>
    <row r="451734" ht="14.25" customHeight="1"/>
    <row r="451736" ht="14.25" customHeight="1"/>
    <row r="451738" ht="14.25" customHeight="1"/>
    <row r="451740" ht="14.25" customHeight="1"/>
    <row r="451742" ht="14.25" customHeight="1"/>
    <row r="451744" ht="14.25" customHeight="1"/>
    <row r="451746" ht="14.25" customHeight="1"/>
    <row r="451748" ht="14.25" customHeight="1"/>
    <row r="451750" ht="14.25" customHeight="1"/>
    <row r="451752" ht="14.25" customHeight="1"/>
    <row r="451754" ht="14.25" customHeight="1"/>
    <row r="451756" ht="14.25" customHeight="1"/>
    <row r="451758" ht="14.25" customHeight="1"/>
    <row r="451760" ht="14.25" customHeight="1"/>
    <row r="451762" ht="14.25" customHeight="1"/>
    <row r="451764" ht="14.25" customHeight="1"/>
    <row r="451766" ht="14.25" customHeight="1"/>
    <row r="451768" ht="14.25" customHeight="1"/>
    <row r="451770" ht="14.25" customHeight="1"/>
    <row r="451772" ht="14.25" customHeight="1"/>
    <row r="451774" ht="14.25" customHeight="1"/>
    <row r="451776" ht="14.25" customHeight="1"/>
    <row r="451778" ht="14.25" customHeight="1"/>
    <row r="451780" ht="14.25" customHeight="1"/>
    <row r="451782" ht="14.25" customHeight="1"/>
    <row r="451784" ht="14.25" customHeight="1"/>
    <row r="451786" ht="14.25" customHeight="1"/>
    <row r="451788" ht="14.25" customHeight="1"/>
    <row r="451790" ht="14.25" customHeight="1"/>
    <row r="451792" ht="14.25" customHeight="1"/>
    <row r="451794" ht="14.25" customHeight="1"/>
    <row r="451796" ht="14.25" customHeight="1"/>
    <row r="451798" ht="14.25" customHeight="1"/>
    <row r="451800" ht="14.25" customHeight="1"/>
    <row r="451802" ht="14.25" customHeight="1"/>
    <row r="451804" ht="14.25" customHeight="1"/>
    <row r="451806" ht="14.25" customHeight="1"/>
    <row r="451808" ht="14.25" customHeight="1"/>
    <row r="451810" ht="14.25" customHeight="1"/>
    <row r="451812" ht="14.25" customHeight="1"/>
    <row r="451814" ht="14.25" customHeight="1"/>
    <row r="451816" ht="14.25" customHeight="1"/>
    <row r="451818" ht="14.25" customHeight="1"/>
    <row r="451820" ht="14.25" customHeight="1"/>
    <row r="451822" ht="14.25" customHeight="1"/>
    <row r="451824" ht="14.25" customHeight="1"/>
    <row r="451826" ht="14.25" customHeight="1"/>
    <row r="451828" ht="14.25" customHeight="1"/>
    <row r="451830" ht="14.25" customHeight="1"/>
    <row r="451832" ht="14.25" customHeight="1"/>
    <row r="451834" ht="14.25" customHeight="1"/>
    <row r="451836" ht="14.25" customHeight="1"/>
    <row r="451838" ht="14.25" customHeight="1"/>
    <row r="451840" ht="14.25" customHeight="1"/>
    <row r="451842" ht="14.25" customHeight="1"/>
    <row r="451844" ht="14.25" customHeight="1"/>
    <row r="451846" ht="14.25" customHeight="1"/>
    <row r="451848" ht="14.25" customHeight="1"/>
    <row r="451850" ht="14.25" customHeight="1"/>
    <row r="451852" ht="14.25" customHeight="1"/>
    <row r="451854" ht="14.25" customHeight="1"/>
    <row r="451856" ht="14.25" customHeight="1"/>
    <row r="451858" ht="14.25" customHeight="1"/>
    <row r="451860" ht="14.25" customHeight="1"/>
    <row r="451862" ht="14.25" customHeight="1"/>
    <row r="451864" ht="14.25" customHeight="1"/>
    <row r="451866" ht="14.25" customHeight="1"/>
    <row r="451868" ht="14.25" customHeight="1"/>
    <row r="451870" ht="14.25" customHeight="1"/>
    <row r="451872" ht="14.25" customHeight="1"/>
    <row r="451874" ht="14.25" customHeight="1"/>
    <row r="451876" ht="14.25" customHeight="1"/>
    <row r="451878" ht="14.25" customHeight="1"/>
    <row r="451880" ht="14.25" customHeight="1"/>
    <row r="451882" ht="14.25" customHeight="1"/>
    <row r="451884" ht="14.25" customHeight="1"/>
    <row r="451886" ht="14.25" customHeight="1"/>
    <row r="451888" ht="14.25" customHeight="1"/>
    <row r="451890" ht="14.25" customHeight="1"/>
    <row r="451892" ht="14.25" customHeight="1"/>
    <row r="451894" ht="14.25" customHeight="1"/>
    <row r="451896" ht="14.25" customHeight="1"/>
    <row r="451898" ht="14.25" customHeight="1"/>
    <row r="451900" ht="14.25" customHeight="1"/>
    <row r="451902" ht="14.25" customHeight="1"/>
    <row r="451904" ht="14.25" customHeight="1"/>
    <row r="451906" ht="14.25" customHeight="1"/>
    <row r="451908" ht="14.25" customHeight="1"/>
    <row r="451910" ht="14.25" customHeight="1"/>
    <row r="451912" ht="14.25" customHeight="1"/>
    <row r="451914" ht="14.25" customHeight="1"/>
    <row r="451916" ht="14.25" customHeight="1"/>
    <row r="451918" ht="14.25" customHeight="1"/>
    <row r="451920" ht="14.25" customHeight="1"/>
    <row r="451922" ht="14.25" customHeight="1"/>
    <row r="451924" ht="14.25" customHeight="1"/>
    <row r="451926" ht="14.25" customHeight="1"/>
    <row r="451928" ht="14.25" customHeight="1"/>
    <row r="451930" ht="14.25" customHeight="1"/>
    <row r="451932" ht="14.25" customHeight="1"/>
    <row r="451934" ht="14.25" customHeight="1"/>
    <row r="451936" ht="14.25" customHeight="1"/>
    <row r="451938" ht="14.25" customHeight="1"/>
    <row r="451940" ht="14.25" customHeight="1"/>
    <row r="451942" ht="14.25" customHeight="1"/>
    <row r="451944" ht="14.25" customHeight="1"/>
    <row r="451946" ht="14.25" customHeight="1"/>
    <row r="451948" ht="14.25" customHeight="1"/>
    <row r="451950" ht="14.25" customHeight="1"/>
    <row r="451952" ht="14.25" customHeight="1"/>
    <row r="451954" ht="14.25" customHeight="1"/>
    <row r="451956" ht="14.25" customHeight="1"/>
    <row r="451958" ht="14.25" customHeight="1"/>
    <row r="451960" ht="14.25" customHeight="1"/>
    <row r="451962" ht="14.25" customHeight="1"/>
    <row r="451964" ht="14.25" customHeight="1"/>
    <row r="451966" ht="14.25" customHeight="1"/>
    <row r="451968" ht="14.25" customHeight="1"/>
    <row r="451970" ht="14.25" customHeight="1"/>
    <row r="451972" ht="14.25" customHeight="1"/>
    <row r="451974" ht="14.25" customHeight="1"/>
    <row r="451976" ht="14.25" customHeight="1"/>
    <row r="451978" ht="14.25" customHeight="1"/>
    <row r="451980" ht="14.25" customHeight="1"/>
    <row r="451982" ht="14.25" customHeight="1"/>
    <row r="451984" ht="14.25" customHeight="1"/>
    <row r="451986" ht="14.25" customHeight="1"/>
    <row r="451988" ht="14.25" customHeight="1"/>
    <row r="451990" ht="14.25" customHeight="1"/>
    <row r="451992" ht="14.25" customHeight="1"/>
    <row r="451994" ht="14.25" customHeight="1"/>
    <row r="451996" ht="14.25" customHeight="1"/>
    <row r="451998" ht="14.25" customHeight="1"/>
    <row r="452000" ht="14.25" customHeight="1"/>
    <row r="452002" ht="14.25" customHeight="1"/>
    <row r="452004" ht="14.25" customHeight="1"/>
    <row r="452006" ht="14.25" customHeight="1"/>
    <row r="452008" ht="14.25" customHeight="1"/>
    <row r="452010" ht="14.25" customHeight="1"/>
    <row r="452012" ht="14.25" customHeight="1"/>
    <row r="452014" ht="14.25" customHeight="1"/>
    <row r="452016" ht="14.25" customHeight="1"/>
    <row r="452018" ht="14.25" customHeight="1"/>
    <row r="452020" ht="14.25" customHeight="1"/>
    <row r="452022" ht="14.25" customHeight="1"/>
    <row r="452024" ht="14.25" customHeight="1"/>
    <row r="452026" ht="14.25" customHeight="1"/>
    <row r="452028" ht="14.25" customHeight="1"/>
    <row r="452030" ht="14.25" customHeight="1"/>
    <row r="452032" ht="14.25" customHeight="1"/>
    <row r="452034" ht="14.25" customHeight="1"/>
    <row r="452036" ht="14.25" customHeight="1"/>
    <row r="452038" ht="14.25" customHeight="1"/>
    <row r="452040" ht="14.25" customHeight="1"/>
    <row r="452042" ht="14.25" customHeight="1"/>
    <row r="452044" ht="14.25" customHeight="1"/>
    <row r="452046" ht="14.25" customHeight="1"/>
    <row r="452048" ht="14.25" customHeight="1"/>
    <row r="452050" ht="14.25" customHeight="1"/>
    <row r="452052" ht="14.25" customHeight="1"/>
    <row r="452054" ht="14.25" customHeight="1"/>
    <row r="452056" ht="14.25" customHeight="1"/>
    <row r="452058" ht="14.25" customHeight="1"/>
    <row r="452060" ht="14.25" customHeight="1"/>
    <row r="452062" ht="14.25" customHeight="1"/>
    <row r="452064" ht="14.25" customHeight="1"/>
    <row r="452066" ht="14.25" customHeight="1"/>
    <row r="452068" ht="14.25" customHeight="1"/>
    <row r="452070" ht="14.25" customHeight="1"/>
    <row r="452072" ht="14.25" customHeight="1"/>
    <row r="452074" ht="14.25" customHeight="1"/>
    <row r="452076" ht="14.25" customHeight="1"/>
    <row r="452078" ht="14.25" customHeight="1"/>
    <row r="452080" ht="14.25" customHeight="1"/>
    <row r="452082" ht="14.25" customHeight="1"/>
    <row r="452084" ht="14.25" customHeight="1"/>
    <row r="452086" ht="14.25" customHeight="1"/>
    <row r="452088" ht="14.25" customHeight="1"/>
    <row r="452090" ht="14.25" customHeight="1"/>
    <row r="452092" ht="14.25" customHeight="1"/>
    <row r="452094" ht="14.25" customHeight="1"/>
    <row r="452096" ht="14.25" customHeight="1"/>
    <row r="452098" ht="14.25" customHeight="1"/>
    <row r="452100" ht="14.25" customHeight="1"/>
    <row r="452102" ht="14.25" customHeight="1"/>
    <row r="452104" ht="14.25" customHeight="1"/>
    <row r="452106" ht="14.25" customHeight="1"/>
    <row r="452108" ht="14.25" customHeight="1"/>
    <row r="452110" ht="14.25" customHeight="1"/>
    <row r="452112" ht="14.25" customHeight="1"/>
    <row r="452114" ht="14.25" customHeight="1"/>
    <row r="452116" ht="14.25" customHeight="1"/>
    <row r="452118" ht="14.25" customHeight="1"/>
    <row r="452120" ht="14.25" customHeight="1"/>
    <row r="452122" ht="14.25" customHeight="1"/>
    <row r="452124" ht="14.25" customHeight="1"/>
    <row r="452126" ht="14.25" customHeight="1"/>
    <row r="452128" ht="14.25" customHeight="1"/>
    <row r="452130" ht="14.25" customHeight="1"/>
    <row r="452132" ht="14.25" customHeight="1"/>
    <row r="452134" ht="14.25" customHeight="1"/>
    <row r="452136" ht="14.25" customHeight="1"/>
    <row r="452138" ht="14.25" customHeight="1"/>
    <row r="452140" ht="14.25" customHeight="1"/>
    <row r="452142" ht="14.25" customHeight="1"/>
    <row r="452144" ht="14.25" customHeight="1"/>
    <row r="452146" ht="14.25" customHeight="1"/>
    <row r="452148" ht="14.25" customHeight="1"/>
    <row r="452150" ht="14.25" customHeight="1"/>
    <row r="452152" ht="14.25" customHeight="1"/>
    <row r="452154" ht="14.25" customHeight="1"/>
    <row r="452156" ht="14.25" customHeight="1"/>
    <row r="452158" ht="14.25" customHeight="1"/>
    <row r="452160" ht="14.25" customHeight="1"/>
    <row r="452162" ht="14.25" customHeight="1"/>
    <row r="452164" ht="14.25" customHeight="1"/>
    <row r="452166" ht="14.25" customHeight="1"/>
    <row r="452168" ht="14.25" customHeight="1"/>
    <row r="452170" ht="14.25" customHeight="1"/>
    <row r="452172" ht="14.25" customHeight="1"/>
    <row r="452174" ht="14.25" customHeight="1"/>
    <row r="452176" ht="14.25" customHeight="1"/>
    <row r="452178" ht="14.25" customHeight="1"/>
    <row r="452180" ht="14.25" customHeight="1"/>
    <row r="452182" ht="14.25" customHeight="1"/>
    <row r="452184" ht="14.25" customHeight="1"/>
    <row r="452186" ht="14.25" customHeight="1"/>
    <row r="452188" ht="14.25" customHeight="1"/>
    <row r="452190" ht="14.25" customHeight="1"/>
    <row r="452192" ht="14.25" customHeight="1"/>
    <row r="452194" ht="14.25" customHeight="1"/>
    <row r="452196" ht="14.25" customHeight="1"/>
    <row r="452198" ht="14.25" customHeight="1"/>
    <row r="452200" ht="14.25" customHeight="1"/>
    <row r="452202" ht="14.25" customHeight="1"/>
    <row r="452204" ht="14.25" customHeight="1"/>
    <row r="452206" ht="14.25" customHeight="1"/>
    <row r="452208" ht="14.25" customHeight="1"/>
    <row r="452210" ht="14.25" customHeight="1"/>
    <row r="452212" ht="14.25" customHeight="1"/>
    <row r="452214" ht="14.25" customHeight="1"/>
    <row r="452216" ht="14.25" customHeight="1"/>
    <row r="452218" ht="14.25" customHeight="1"/>
    <row r="452220" ht="14.25" customHeight="1"/>
    <row r="452222" ht="14.25" customHeight="1"/>
    <row r="452224" ht="14.25" customHeight="1"/>
    <row r="452226" ht="14.25" customHeight="1"/>
    <row r="452228" ht="14.25" customHeight="1"/>
    <row r="452230" ht="14.25" customHeight="1"/>
    <row r="452232" ht="14.25" customHeight="1"/>
    <row r="452234" ht="14.25" customHeight="1"/>
    <row r="452236" ht="14.25" customHeight="1"/>
    <row r="452238" ht="14.25" customHeight="1"/>
    <row r="452240" ht="14.25" customHeight="1"/>
    <row r="452242" ht="14.25" customHeight="1"/>
    <row r="452244" ht="14.25" customHeight="1"/>
    <row r="452246" ht="14.25" customHeight="1"/>
    <row r="452248" ht="14.25" customHeight="1"/>
    <row r="452250" ht="14.25" customHeight="1"/>
    <row r="452252" ht="14.25" customHeight="1"/>
    <row r="452254" ht="14.25" customHeight="1"/>
    <row r="452256" ht="14.25" customHeight="1"/>
    <row r="452258" ht="14.25" customHeight="1"/>
    <row r="452260" ht="14.25" customHeight="1"/>
    <row r="452262" ht="14.25" customHeight="1"/>
    <row r="452264" ht="14.25" customHeight="1"/>
    <row r="452266" ht="14.25" customHeight="1"/>
    <row r="452268" ht="14.25" customHeight="1"/>
    <row r="452270" ht="14.25" customHeight="1"/>
    <row r="452272" ht="14.25" customHeight="1"/>
    <row r="452274" ht="14.25" customHeight="1"/>
    <row r="452276" ht="14.25" customHeight="1"/>
    <row r="452278" ht="14.25" customHeight="1"/>
    <row r="452280" ht="14.25" customHeight="1"/>
    <row r="452282" ht="14.25" customHeight="1"/>
    <row r="452284" ht="14.25" customHeight="1"/>
    <row r="452286" ht="14.25" customHeight="1"/>
    <row r="452288" ht="14.25" customHeight="1"/>
    <row r="452290" ht="14.25" customHeight="1"/>
    <row r="452292" ht="14.25" customHeight="1"/>
    <row r="452294" ht="14.25" customHeight="1"/>
    <row r="452296" ht="14.25" customHeight="1"/>
    <row r="452298" ht="14.25" customHeight="1"/>
    <row r="452300" ht="14.25" customHeight="1"/>
    <row r="452302" ht="14.25" customHeight="1"/>
    <row r="452304" ht="14.25" customHeight="1"/>
    <row r="452306" ht="14.25" customHeight="1"/>
    <row r="452308" ht="14.25" customHeight="1"/>
    <row r="452310" ht="14.25" customHeight="1"/>
    <row r="452312" ht="14.25" customHeight="1"/>
    <row r="452314" ht="14.25" customHeight="1"/>
    <row r="452316" ht="14.25" customHeight="1"/>
    <row r="452318" ht="14.25" customHeight="1"/>
    <row r="452320" ht="14.25" customHeight="1"/>
    <row r="452322" ht="14.25" customHeight="1"/>
    <row r="452324" ht="14.25" customHeight="1"/>
    <row r="452326" ht="14.25" customHeight="1"/>
    <row r="452328" ht="14.25" customHeight="1"/>
    <row r="452330" ht="14.25" customHeight="1"/>
    <row r="452332" ht="14.25" customHeight="1"/>
    <row r="452334" ht="14.25" customHeight="1"/>
    <row r="452336" ht="14.25" customHeight="1"/>
    <row r="452338" ht="14.25" customHeight="1"/>
    <row r="452340" ht="14.25" customHeight="1"/>
    <row r="452342" ht="14.25" customHeight="1"/>
    <row r="452344" ht="14.25" customHeight="1"/>
    <row r="452346" ht="14.25" customHeight="1"/>
    <row r="452348" ht="14.25" customHeight="1"/>
    <row r="452350" ht="14.25" customHeight="1"/>
    <row r="452352" ht="14.25" customHeight="1"/>
    <row r="452354" ht="14.25" customHeight="1"/>
    <row r="452356" ht="14.25" customHeight="1"/>
    <row r="452358" ht="14.25" customHeight="1"/>
    <row r="452360" ht="14.25" customHeight="1"/>
    <row r="452362" ht="14.25" customHeight="1"/>
    <row r="452364" ht="14.25" customHeight="1"/>
    <row r="452366" ht="14.25" customHeight="1"/>
    <row r="452368" ht="14.25" customHeight="1"/>
    <row r="452370" ht="14.25" customHeight="1"/>
    <row r="452372" ht="14.25" customHeight="1"/>
    <row r="452374" ht="14.25" customHeight="1"/>
    <row r="452376" ht="14.25" customHeight="1"/>
    <row r="452378" ht="14.25" customHeight="1"/>
    <row r="452380" ht="14.25" customHeight="1"/>
    <row r="452382" ht="14.25" customHeight="1"/>
    <row r="452384" ht="14.25" customHeight="1"/>
    <row r="452386" ht="14.25" customHeight="1"/>
    <row r="452388" ht="14.25" customHeight="1"/>
    <row r="452390" ht="14.25" customHeight="1"/>
    <row r="452392" ht="14.25" customHeight="1"/>
    <row r="452394" ht="14.25" customHeight="1"/>
    <row r="452396" ht="14.25" customHeight="1"/>
    <row r="452398" ht="14.25" customHeight="1"/>
    <row r="452400" ht="14.25" customHeight="1"/>
    <row r="452402" ht="14.25" customHeight="1"/>
    <row r="452404" ht="14.25" customHeight="1"/>
    <row r="452406" ht="14.25" customHeight="1"/>
    <row r="452408" ht="14.25" customHeight="1"/>
    <row r="452410" ht="14.25" customHeight="1"/>
    <row r="452412" ht="14.25" customHeight="1"/>
    <row r="452414" ht="14.25" customHeight="1"/>
    <row r="452416" ht="14.25" customHeight="1"/>
    <row r="452418" ht="14.25" customHeight="1"/>
    <row r="452420" ht="14.25" customHeight="1"/>
    <row r="452422" ht="14.25" customHeight="1"/>
    <row r="452424" ht="14.25" customHeight="1"/>
    <row r="452426" ht="14.25" customHeight="1"/>
    <row r="452428" ht="14.25" customHeight="1"/>
    <row r="452430" ht="14.25" customHeight="1"/>
    <row r="452432" ht="14.25" customHeight="1"/>
    <row r="452434" ht="14.25" customHeight="1"/>
    <row r="452436" ht="14.25" customHeight="1"/>
    <row r="452438" ht="14.25" customHeight="1"/>
    <row r="452440" ht="14.25" customHeight="1"/>
    <row r="452442" ht="14.25" customHeight="1"/>
    <row r="452444" ht="14.25" customHeight="1"/>
    <row r="452446" ht="14.25" customHeight="1"/>
    <row r="452448" ht="14.25" customHeight="1"/>
    <row r="452450" ht="14.25" customHeight="1"/>
    <row r="452452" ht="14.25" customHeight="1"/>
    <row r="452454" ht="14.25" customHeight="1"/>
    <row r="452456" ht="14.25" customHeight="1"/>
    <row r="452458" ht="14.25" customHeight="1"/>
    <row r="452460" ht="14.25" customHeight="1"/>
    <row r="452462" ht="14.25" customHeight="1"/>
    <row r="452464" ht="14.25" customHeight="1"/>
    <row r="452466" ht="14.25" customHeight="1"/>
    <row r="452468" ht="14.25" customHeight="1"/>
    <row r="452470" ht="14.25" customHeight="1"/>
    <row r="452472" ht="14.25" customHeight="1"/>
    <row r="452474" ht="14.25" customHeight="1"/>
    <row r="452476" ht="14.25" customHeight="1"/>
    <row r="452478" ht="14.25" customHeight="1"/>
    <row r="452480" ht="14.25" customHeight="1"/>
    <row r="452482" ht="14.25" customHeight="1"/>
    <row r="452484" ht="14.25" customHeight="1"/>
    <row r="452486" ht="14.25" customHeight="1"/>
    <row r="452488" ht="14.25" customHeight="1"/>
    <row r="452490" ht="14.25" customHeight="1"/>
    <row r="452492" ht="14.25" customHeight="1"/>
    <row r="452494" ht="14.25" customHeight="1"/>
    <row r="452496" ht="14.25" customHeight="1"/>
    <row r="452498" ht="14.25" customHeight="1"/>
    <row r="452500" ht="14.25" customHeight="1"/>
    <row r="452502" ht="14.25" customHeight="1"/>
    <row r="452504" ht="14.25" customHeight="1"/>
    <row r="452506" ht="14.25" customHeight="1"/>
    <row r="452508" ht="14.25" customHeight="1"/>
    <row r="452510" ht="14.25" customHeight="1"/>
    <row r="452512" ht="14.25" customHeight="1"/>
    <row r="452514" ht="14.25" customHeight="1"/>
    <row r="452516" ht="14.25" customHeight="1"/>
    <row r="452518" ht="14.25" customHeight="1"/>
    <row r="452520" ht="14.25" customHeight="1"/>
    <row r="452522" ht="14.25" customHeight="1"/>
    <row r="452524" ht="14.25" customHeight="1"/>
    <row r="452526" ht="14.25" customHeight="1"/>
    <row r="452528" ht="14.25" customHeight="1"/>
    <row r="452530" ht="14.25" customHeight="1"/>
    <row r="452532" ht="14.25" customHeight="1"/>
    <row r="452534" ht="14.25" customHeight="1"/>
    <row r="452536" ht="14.25" customHeight="1"/>
    <row r="452538" ht="14.25" customHeight="1"/>
    <row r="452540" ht="14.25" customHeight="1"/>
    <row r="452542" ht="14.25" customHeight="1"/>
    <row r="452544" ht="14.25" customHeight="1"/>
    <row r="452546" ht="14.25" customHeight="1"/>
    <row r="452548" ht="14.25" customHeight="1"/>
    <row r="452550" ht="14.25" customHeight="1"/>
    <row r="452552" ht="14.25" customHeight="1"/>
    <row r="452554" ht="14.25" customHeight="1"/>
    <row r="452556" ht="14.25" customHeight="1"/>
    <row r="452558" ht="14.25" customHeight="1"/>
    <row r="452560" ht="14.25" customHeight="1"/>
    <row r="452562" ht="14.25" customHeight="1"/>
    <row r="452564" ht="14.25" customHeight="1"/>
    <row r="452566" ht="14.25" customHeight="1"/>
    <row r="452568" ht="14.25" customHeight="1"/>
    <row r="452570" ht="14.25" customHeight="1"/>
    <row r="452572" ht="14.25" customHeight="1"/>
    <row r="452574" ht="14.25" customHeight="1"/>
    <row r="452576" ht="14.25" customHeight="1"/>
    <row r="452578" ht="14.25" customHeight="1"/>
    <row r="452580" ht="14.25" customHeight="1"/>
    <row r="452582" ht="14.25" customHeight="1"/>
    <row r="452584" ht="14.25" customHeight="1"/>
    <row r="452586" ht="14.25" customHeight="1"/>
    <row r="452588" ht="14.25" customHeight="1"/>
    <row r="452590" ht="14.25" customHeight="1"/>
    <row r="452592" ht="14.25" customHeight="1"/>
    <row r="452594" ht="14.25" customHeight="1"/>
    <row r="452596" ht="14.25" customHeight="1"/>
    <row r="452598" ht="14.25" customHeight="1"/>
    <row r="452600" ht="14.25" customHeight="1"/>
    <row r="452602" ht="14.25" customHeight="1"/>
    <row r="452604" ht="14.25" customHeight="1"/>
    <row r="452606" ht="14.25" customHeight="1"/>
    <row r="452608" ht="14.25" customHeight="1"/>
    <row r="452610" ht="14.25" customHeight="1"/>
    <row r="452612" ht="14.25" customHeight="1"/>
    <row r="452614" ht="14.25" customHeight="1"/>
    <row r="452616" ht="14.25" customHeight="1"/>
    <row r="452618" ht="14.25" customHeight="1"/>
    <row r="452620" ht="14.25" customHeight="1"/>
    <row r="452622" ht="14.25" customHeight="1"/>
    <row r="452624" ht="14.25" customHeight="1"/>
    <row r="452626" ht="14.25" customHeight="1"/>
    <row r="452628" ht="14.25" customHeight="1"/>
    <row r="452630" ht="14.25" customHeight="1"/>
    <row r="452632" ht="14.25" customHeight="1"/>
    <row r="452634" ht="14.25" customHeight="1"/>
    <row r="452636" ht="14.25" customHeight="1"/>
    <row r="452638" ht="14.25" customHeight="1"/>
    <row r="452640" ht="14.25" customHeight="1"/>
    <row r="452642" ht="14.25" customHeight="1"/>
    <row r="452644" ht="14.25" customHeight="1"/>
    <row r="452646" ht="14.25" customHeight="1"/>
    <row r="452648" ht="14.25" customHeight="1"/>
    <row r="452650" ht="14.25" customHeight="1"/>
    <row r="452652" ht="14.25" customHeight="1"/>
    <row r="452654" ht="14.25" customHeight="1"/>
    <row r="452656" ht="14.25" customHeight="1"/>
    <row r="452658" ht="14.25" customHeight="1"/>
    <row r="452660" ht="14.25" customHeight="1"/>
    <row r="452662" ht="14.25" customHeight="1"/>
    <row r="452664" ht="14.25" customHeight="1"/>
    <row r="452666" ht="14.25" customHeight="1"/>
    <row r="452668" ht="14.25" customHeight="1"/>
    <row r="452670" ht="14.25" customHeight="1"/>
    <row r="452672" ht="14.25" customHeight="1"/>
    <row r="452674" ht="14.25" customHeight="1"/>
    <row r="452676" ht="14.25" customHeight="1"/>
    <row r="452678" ht="14.25" customHeight="1"/>
    <row r="452680" ht="14.25" customHeight="1"/>
    <row r="452682" ht="14.25" customHeight="1"/>
    <row r="452684" ht="14.25" customHeight="1"/>
    <row r="452686" ht="14.25" customHeight="1"/>
    <row r="452688" ht="14.25" customHeight="1"/>
    <row r="452690" ht="14.25" customHeight="1"/>
    <row r="452692" ht="14.25" customHeight="1"/>
    <row r="452694" ht="14.25" customHeight="1"/>
    <row r="452696" ht="14.25" customHeight="1"/>
    <row r="452698" ht="14.25" customHeight="1"/>
    <row r="452700" ht="14.25" customHeight="1"/>
    <row r="452702" ht="14.25" customHeight="1"/>
    <row r="452704" ht="14.25" customHeight="1"/>
    <row r="452706" ht="14.25" customHeight="1"/>
    <row r="452708" ht="14.25" customHeight="1"/>
    <row r="452710" ht="14.25" customHeight="1"/>
    <row r="452712" ht="14.25" customHeight="1"/>
    <row r="452714" ht="14.25" customHeight="1"/>
    <row r="452716" ht="14.25" customHeight="1"/>
    <row r="452718" ht="14.25" customHeight="1"/>
    <row r="452720" ht="14.25" customHeight="1"/>
    <row r="452722" ht="14.25" customHeight="1"/>
    <row r="452724" ht="14.25" customHeight="1"/>
    <row r="452726" ht="14.25" customHeight="1"/>
    <row r="452728" ht="14.25" customHeight="1"/>
    <row r="452730" ht="14.25" customHeight="1"/>
    <row r="452732" ht="14.25" customHeight="1"/>
    <row r="452734" ht="14.25" customHeight="1"/>
    <row r="452736" ht="14.25" customHeight="1"/>
    <row r="452738" ht="14.25" customHeight="1"/>
    <row r="452740" ht="14.25" customHeight="1"/>
    <row r="452742" ht="14.25" customHeight="1"/>
    <row r="452744" ht="14.25" customHeight="1"/>
    <row r="452746" ht="14.25" customHeight="1"/>
    <row r="452748" ht="14.25" customHeight="1"/>
    <row r="452750" ht="14.25" customHeight="1"/>
    <row r="452752" ht="14.25" customHeight="1"/>
    <row r="452754" ht="14.25" customHeight="1"/>
    <row r="452756" ht="14.25" customHeight="1"/>
    <row r="452758" ht="14.25" customHeight="1"/>
    <row r="452760" ht="14.25" customHeight="1"/>
    <row r="452762" ht="14.25" customHeight="1"/>
    <row r="452764" ht="14.25" customHeight="1"/>
    <row r="452766" ht="14.25" customHeight="1"/>
    <row r="452768" ht="14.25" customHeight="1"/>
    <row r="452770" ht="14.25" customHeight="1"/>
    <row r="452772" ht="14.25" customHeight="1"/>
    <row r="452774" ht="14.25" customHeight="1"/>
    <row r="452776" ht="14.25" customHeight="1"/>
    <row r="452778" ht="14.25" customHeight="1"/>
    <row r="452780" ht="14.25" customHeight="1"/>
    <row r="452782" ht="14.25" customHeight="1"/>
    <row r="452784" ht="14.25" customHeight="1"/>
    <row r="452786" ht="14.25" customHeight="1"/>
    <row r="452788" ht="14.25" customHeight="1"/>
    <row r="452790" ht="14.25" customHeight="1"/>
    <row r="452792" ht="14.25" customHeight="1"/>
    <row r="452794" ht="14.25" customHeight="1"/>
    <row r="452796" ht="14.25" customHeight="1"/>
    <row r="452798" ht="14.25" customHeight="1"/>
    <row r="452800" ht="14.25" customHeight="1"/>
    <row r="452802" ht="14.25" customHeight="1"/>
    <row r="452804" ht="14.25" customHeight="1"/>
    <row r="452806" ht="14.25" customHeight="1"/>
    <row r="452808" ht="14.25" customHeight="1"/>
    <row r="452810" ht="14.25" customHeight="1"/>
    <row r="452812" ht="14.25" customHeight="1"/>
    <row r="452814" ht="14.25" customHeight="1"/>
    <row r="452816" ht="14.25" customHeight="1"/>
    <row r="452818" ht="14.25" customHeight="1"/>
    <row r="452820" ht="14.25" customHeight="1"/>
    <row r="452822" ht="14.25" customHeight="1"/>
    <row r="452824" ht="14.25" customHeight="1"/>
    <row r="452826" ht="14.25" customHeight="1"/>
    <row r="452828" ht="14.25" customHeight="1"/>
    <row r="452830" ht="14.25" customHeight="1"/>
    <row r="452832" ht="14.25" customHeight="1"/>
    <row r="452834" ht="14.25" customHeight="1"/>
    <row r="452836" ht="14.25" customHeight="1"/>
    <row r="452838" ht="14.25" customHeight="1"/>
    <row r="452840" ht="14.25" customHeight="1"/>
    <row r="452842" ht="14.25" customHeight="1"/>
    <row r="452844" ht="14.25" customHeight="1"/>
    <row r="452846" ht="14.25" customHeight="1"/>
    <row r="452848" ht="14.25" customHeight="1"/>
    <row r="452850" ht="14.25" customHeight="1"/>
    <row r="452852" ht="14.25" customHeight="1"/>
    <row r="452854" ht="14.25" customHeight="1"/>
    <row r="452856" ht="14.25" customHeight="1"/>
    <row r="452858" ht="14.25" customHeight="1"/>
    <row r="452860" ht="14.25" customHeight="1"/>
    <row r="452862" ht="14.25" customHeight="1"/>
    <row r="452864" ht="14.25" customHeight="1"/>
    <row r="452866" ht="14.25" customHeight="1"/>
    <row r="452868" ht="14.25" customHeight="1"/>
    <row r="452870" ht="14.25" customHeight="1"/>
    <row r="452872" ht="14.25" customHeight="1"/>
    <row r="452874" ht="14.25" customHeight="1"/>
    <row r="452876" ht="14.25" customHeight="1"/>
    <row r="452878" ht="14.25" customHeight="1"/>
    <row r="452880" ht="14.25" customHeight="1"/>
    <row r="452882" ht="14.25" customHeight="1"/>
    <row r="452884" ht="14.25" customHeight="1"/>
    <row r="452886" ht="14.25" customHeight="1"/>
    <row r="452888" ht="14.25" customHeight="1"/>
    <row r="452890" ht="14.25" customHeight="1"/>
    <row r="452892" ht="14.25" customHeight="1"/>
    <row r="452894" ht="14.25" customHeight="1"/>
    <row r="452896" ht="14.25" customHeight="1"/>
    <row r="452898" ht="14.25" customHeight="1"/>
    <row r="452900" ht="14.25" customHeight="1"/>
    <row r="452902" ht="14.25" customHeight="1"/>
    <row r="452904" ht="14.25" customHeight="1"/>
    <row r="452906" ht="14.25" customHeight="1"/>
    <row r="452908" ht="14.25" customHeight="1"/>
    <row r="452910" ht="14.25" customHeight="1"/>
    <row r="452912" ht="14.25" customHeight="1"/>
    <row r="452914" ht="14.25" customHeight="1"/>
    <row r="452916" ht="14.25" customHeight="1"/>
    <row r="452918" ht="14.25" customHeight="1"/>
    <row r="452920" ht="14.25" customHeight="1"/>
    <row r="452922" ht="14.25" customHeight="1"/>
    <row r="452924" ht="14.25" customHeight="1"/>
    <row r="452926" ht="14.25" customHeight="1"/>
    <row r="452928" ht="14.25" customHeight="1"/>
    <row r="452930" ht="14.25" customHeight="1"/>
    <row r="452932" ht="14.25" customHeight="1"/>
    <row r="452934" ht="14.25" customHeight="1"/>
    <row r="452936" ht="14.25" customHeight="1"/>
    <row r="452938" ht="14.25" customHeight="1"/>
    <row r="452940" ht="14.25" customHeight="1"/>
    <row r="452942" ht="14.25" customHeight="1"/>
    <row r="452944" ht="14.25" customHeight="1"/>
    <row r="452946" ht="14.25" customHeight="1"/>
    <row r="452948" ht="14.25" customHeight="1"/>
    <row r="452950" ht="14.25" customHeight="1"/>
    <row r="452952" ht="14.25" customHeight="1"/>
    <row r="452954" ht="14.25" customHeight="1"/>
    <row r="452956" ht="14.25" customHeight="1"/>
    <row r="452958" ht="14.25" customHeight="1"/>
    <row r="452960" ht="14.25" customHeight="1"/>
    <row r="452962" ht="14.25" customHeight="1"/>
    <row r="452964" ht="14.25" customHeight="1"/>
    <row r="452966" ht="14.25" customHeight="1"/>
    <row r="452968" ht="14.25" customHeight="1"/>
    <row r="452970" ht="14.25" customHeight="1"/>
    <row r="452972" ht="14.25" customHeight="1"/>
    <row r="452974" ht="14.25" customHeight="1"/>
    <row r="452976" ht="14.25" customHeight="1"/>
    <row r="452978" ht="14.25" customHeight="1"/>
    <row r="452980" ht="14.25" customHeight="1"/>
    <row r="452982" ht="14.25" customHeight="1"/>
    <row r="452984" ht="14.25" customHeight="1"/>
    <row r="452986" ht="14.25" customHeight="1"/>
    <row r="452988" ht="14.25" customHeight="1"/>
    <row r="452990" ht="14.25" customHeight="1"/>
    <row r="452992" ht="14.25" customHeight="1"/>
    <row r="452994" ht="14.25" customHeight="1"/>
    <row r="452996" ht="14.25" customHeight="1"/>
    <row r="452998" ht="14.25" customHeight="1"/>
    <row r="453000" ht="14.25" customHeight="1"/>
    <row r="453002" ht="14.25" customHeight="1"/>
    <row r="453004" ht="14.25" customHeight="1"/>
    <row r="453006" ht="14.25" customHeight="1"/>
    <row r="453008" ht="14.25" customHeight="1"/>
    <row r="453010" ht="14.25" customHeight="1"/>
    <row r="453012" ht="14.25" customHeight="1"/>
    <row r="453014" ht="14.25" customHeight="1"/>
    <row r="453016" ht="14.25" customHeight="1"/>
    <row r="453018" ht="14.25" customHeight="1"/>
    <row r="453020" ht="14.25" customHeight="1"/>
    <row r="453022" ht="14.25" customHeight="1"/>
    <row r="453024" ht="14.25" customHeight="1"/>
    <row r="453026" ht="14.25" customHeight="1"/>
    <row r="453028" ht="14.25" customHeight="1"/>
    <row r="453030" ht="14.25" customHeight="1"/>
    <row r="453032" ht="14.25" customHeight="1"/>
    <row r="453034" ht="14.25" customHeight="1"/>
    <row r="453036" ht="14.25" customHeight="1"/>
    <row r="453038" ht="14.25" customHeight="1"/>
    <row r="453040" ht="14.25" customHeight="1"/>
    <row r="453042" ht="14.25" customHeight="1"/>
    <row r="453044" ht="14.25" customHeight="1"/>
    <row r="453046" ht="14.25" customHeight="1"/>
    <row r="453048" ht="14.25" customHeight="1"/>
    <row r="453050" ht="14.25" customHeight="1"/>
    <row r="453052" ht="14.25" customHeight="1"/>
    <row r="453054" ht="14.25" customHeight="1"/>
    <row r="453056" ht="14.25" customHeight="1"/>
    <row r="453058" ht="14.25" customHeight="1"/>
    <row r="453060" ht="14.25" customHeight="1"/>
    <row r="453062" ht="14.25" customHeight="1"/>
    <row r="453064" ht="14.25" customHeight="1"/>
    <row r="453066" ht="14.25" customHeight="1"/>
    <row r="453068" ht="14.25" customHeight="1"/>
    <row r="453070" ht="14.25" customHeight="1"/>
    <row r="453072" ht="14.25" customHeight="1"/>
    <row r="453074" ht="14.25" customHeight="1"/>
    <row r="453076" ht="14.25" customHeight="1"/>
    <row r="453078" ht="14.25" customHeight="1"/>
    <row r="453080" ht="14.25" customHeight="1"/>
    <row r="453082" ht="14.25" customHeight="1"/>
    <row r="453084" ht="14.25" customHeight="1"/>
    <row r="453086" ht="14.25" customHeight="1"/>
    <row r="453088" ht="14.25" customHeight="1"/>
    <row r="453090" ht="14.25" customHeight="1"/>
    <row r="453092" ht="14.25" customHeight="1"/>
    <row r="453094" ht="14.25" customHeight="1"/>
    <row r="453096" ht="14.25" customHeight="1"/>
    <row r="453098" ht="14.25" customHeight="1"/>
    <row r="453100" ht="14.25" customHeight="1"/>
    <row r="453102" ht="14.25" customHeight="1"/>
    <row r="453104" ht="14.25" customHeight="1"/>
    <row r="453106" ht="14.25" customHeight="1"/>
    <row r="453108" ht="14.25" customHeight="1"/>
    <row r="453110" ht="14.25" customHeight="1"/>
    <row r="453112" ht="14.25" customHeight="1"/>
    <row r="453114" ht="14.25" customHeight="1"/>
    <row r="453116" ht="14.25" customHeight="1"/>
    <row r="453118" ht="14.25" customHeight="1"/>
    <row r="453120" ht="14.25" customHeight="1"/>
    <row r="453122" ht="14.25" customHeight="1"/>
    <row r="453124" ht="14.25" customHeight="1"/>
    <row r="453126" ht="14.25" customHeight="1"/>
    <row r="453128" ht="14.25" customHeight="1"/>
    <row r="453130" ht="14.25" customHeight="1"/>
    <row r="453132" ht="14.25" customHeight="1"/>
    <row r="453134" ht="14.25" customHeight="1"/>
    <row r="453136" ht="14.25" customHeight="1"/>
    <row r="453138" ht="14.25" customHeight="1"/>
    <row r="453140" ht="14.25" customHeight="1"/>
    <row r="453142" ht="14.25" customHeight="1"/>
    <row r="453144" ht="14.25" customHeight="1"/>
    <row r="453146" ht="14.25" customHeight="1"/>
    <row r="453148" ht="14.25" customHeight="1"/>
    <row r="453150" ht="14.25" customHeight="1"/>
    <row r="453152" ht="14.25" customHeight="1"/>
    <row r="453154" ht="14.25" customHeight="1"/>
    <row r="453156" ht="14.25" customHeight="1"/>
    <row r="453158" ht="14.25" customHeight="1"/>
    <row r="453160" ht="14.25" customHeight="1"/>
    <row r="453162" ht="14.25" customHeight="1"/>
    <row r="453164" ht="14.25" customHeight="1"/>
    <row r="453166" ht="14.25" customHeight="1"/>
    <row r="453168" ht="14.25" customHeight="1"/>
    <row r="453170" ht="14.25" customHeight="1"/>
    <row r="453172" ht="14.25" customHeight="1"/>
    <row r="453174" ht="14.25" customHeight="1"/>
    <row r="453176" ht="14.25" customHeight="1"/>
    <row r="453178" ht="14.25" customHeight="1"/>
    <row r="453180" ht="14.25" customHeight="1"/>
    <row r="453182" ht="14.25" customHeight="1"/>
    <row r="453184" ht="14.25" customHeight="1"/>
    <row r="453186" ht="14.25" customHeight="1"/>
    <row r="453188" ht="14.25" customHeight="1"/>
    <row r="453190" ht="14.25" customHeight="1"/>
    <row r="453192" ht="14.25" customHeight="1"/>
    <row r="453194" ht="14.25" customHeight="1"/>
    <row r="453196" ht="14.25" customHeight="1"/>
    <row r="453198" ht="14.25" customHeight="1"/>
    <row r="453200" ht="14.25" customHeight="1"/>
    <row r="453202" ht="14.25" customHeight="1"/>
    <row r="453204" ht="14.25" customHeight="1"/>
    <row r="453206" ht="14.25" customHeight="1"/>
    <row r="453208" ht="14.25" customHeight="1"/>
    <row r="453210" ht="14.25" customHeight="1"/>
    <row r="453212" ht="14.25" customHeight="1"/>
    <row r="453214" ht="14.25" customHeight="1"/>
    <row r="453216" ht="14.25" customHeight="1"/>
    <row r="453218" ht="14.25" customHeight="1"/>
    <row r="453220" ht="14.25" customHeight="1"/>
    <row r="453222" ht="14.25" customHeight="1"/>
    <row r="453224" ht="14.25" customHeight="1"/>
    <row r="453226" ht="14.25" customHeight="1"/>
    <row r="453228" ht="14.25" customHeight="1"/>
    <row r="453230" ht="14.25" customHeight="1"/>
    <row r="453232" ht="14.25" customHeight="1"/>
    <row r="453234" ht="14.25" customHeight="1"/>
    <row r="453236" ht="14.25" customHeight="1"/>
    <row r="453238" ht="14.25" customHeight="1"/>
    <row r="453240" ht="14.25" customHeight="1"/>
    <row r="453242" ht="14.25" customHeight="1"/>
    <row r="453244" ht="14.25" customHeight="1"/>
    <row r="453246" ht="14.25" customHeight="1"/>
    <row r="453248" ht="14.25" customHeight="1"/>
    <row r="453250" ht="14.25" customHeight="1"/>
    <row r="453252" ht="14.25" customHeight="1"/>
    <row r="453254" ht="14.25" customHeight="1"/>
    <row r="453256" ht="14.25" customHeight="1"/>
    <row r="453258" ht="14.25" customHeight="1"/>
    <row r="453260" ht="14.25" customHeight="1"/>
    <row r="453262" ht="14.25" customHeight="1"/>
    <row r="453264" ht="14.25" customHeight="1"/>
    <row r="453266" ht="14.25" customHeight="1"/>
    <row r="453268" ht="14.25" customHeight="1"/>
    <row r="453270" ht="14.25" customHeight="1"/>
    <row r="453272" ht="14.25" customHeight="1"/>
    <row r="453274" ht="14.25" customHeight="1"/>
    <row r="453276" ht="14.25" customHeight="1"/>
    <row r="453278" ht="14.25" customHeight="1"/>
    <row r="453280" ht="14.25" customHeight="1"/>
    <row r="453282" ht="14.25" customHeight="1"/>
    <row r="453284" ht="14.25" customHeight="1"/>
    <row r="453286" ht="14.25" customHeight="1"/>
    <row r="453288" ht="14.25" customHeight="1"/>
    <row r="453290" ht="14.25" customHeight="1"/>
    <row r="453292" ht="14.25" customHeight="1"/>
    <row r="453294" ht="14.25" customHeight="1"/>
    <row r="453296" ht="14.25" customHeight="1"/>
    <row r="453298" ht="14.25" customHeight="1"/>
    <row r="453300" ht="14.25" customHeight="1"/>
    <row r="453302" ht="14.25" customHeight="1"/>
    <row r="453304" ht="14.25" customHeight="1"/>
    <row r="453306" ht="14.25" customHeight="1"/>
    <row r="453308" ht="14.25" customHeight="1"/>
    <row r="453310" ht="14.25" customHeight="1"/>
    <row r="453312" ht="14.25" customHeight="1"/>
    <row r="453314" ht="14.25" customHeight="1"/>
    <row r="453316" ht="14.25" customHeight="1"/>
    <row r="453318" ht="14.25" customHeight="1"/>
    <row r="453320" ht="14.25" customHeight="1"/>
    <row r="453322" ht="14.25" customHeight="1"/>
    <row r="453324" ht="14.25" customHeight="1"/>
    <row r="453326" ht="14.25" customHeight="1"/>
    <row r="453328" ht="14.25" customHeight="1"/>
    <row r="453330" ht="14.25" customHeight="1"/>
    <row r="453332" ht="14.25" customHeight="1"/>
    <row r="453334" ht="14.25" customHeight="1"/>
    <row r="453336" ht="14.25" customHeight="1"/>
    <row r="453338" ht="14.25" customHeight="1"/>
    <row r="453340" ht="14.25" customHeight="1"/>
    <row r="453342" ht="14.25" customHeight="1"/>
    <row r="453344" ht="14.25" customHeight="1"/>
    <row r="453346" ht="14.25" customHeight="1"/>
    <row r="453348" ht="14.25" customHeight="1"/>
    <row r="453350" ht="14.25" customHeight="1"/>
    <row r="453352" ht="14.25" customHeight="1"/>
    <row r="453354" ht="14.25" customHeight="1"/>
    <row r="453356" ht="14.25" customHeight="1"/>
    <row r="453358" ht="14.25" customHeight="1"/>
    <row r="453360" ht="14.25" customHeight="1"/>
    <row r="453362" ht="14.25" customHeight="1"/>
    <row r="453364" ht="14.25" customHeight="1"/>
    <row r="453366" ht="14.25" customHeight="1"/>
    <row r="453368" ht="14.25" customHeight="1"/>
    <row r="453370" ht="14.25" customHeight="1"/>
    <row r="453372" ht="14.25" customHeight="1"/>
    <row r="453374" ht="14.25" customHeight="1"/>
    <row r="453376" ht="14.25" customHeight="1"/>
    <row r="453378" ht="14.25" customHeight="1"/>
    <row r="453380" ht="14.25" customHeight="1"/>
    <row r="453382" ht="14.25" customHeight="1"/>
    <row r="453384" ht="14.25" customHeight="1"/>
    <row r="453386" ht="14.25" customHeight="1"/>
    <row r="453388" ht="14.25" customHeight="1"/>
    <row r="453390" ht="14.25" customHeight="1"/>
    <row r="453392" ht="14.25" customHeight="1"/>
    <row r="453394" ht="14.25" customHeight="1"/>
    <row r="453396" ht="14.25" customHeight="1"/>
    <row r="453398" ht="14.25" customHeight="1"/>
    <row r="453400" ht="14.25" customHeight="1"/>
    <row r="453402" ht="14.25" customHeight="1"/>
    <row r="453404" ht="14.25" customHeight="1"/>
    <row r="453406" ht="14.25" customHeight="1"/>
    <row r="453408" ht="14.25" customHeight="1"/>
    <row r="453410" ht="14.25" customHeight="1"/>
    <row r="453412" ht="14.25" customHeight="1"/>
    <row r="453414" ht="14.25" customHeight="1"/>
    <row r="453416" ht="14.25" customHeight="1"/>
    <row r="453418" ht="14.25" customHeight="1"/>
    <row r="453420" ht="14.25" customHeight="1"/>
    <row r="453422" ht="14.25" customHeight="1"/>
    <row r="453424" ht="14.25" customHeight="1"/>
    <row r="453426" ht="14.25" customHeight="1"/>
    <row r="453428" ht="14.25" customHeight="1"/>
    <row r="453430" ht="14.25" customHeight="1"/>
    <row r="453432" ht="14.25" customHeight="1"/>
    <row r="453434" ht="14.25" customHeight="1"/>
    <row r="453436" ht="14.25" customHeight="1"/>
    <row r="453438" ht="14.25" customHeight="1"/>
    <row r="453440" ht="14.25" customHeight="1"/>
    <row r="453442" ht="14.25" customHeight="1"/>
    <row r="453444" ht="14.25" customHeight="1"/>
    <row r="453446" ht="14.25" customHeight="1"/>
    <row r="453448" ht="14.25" customHeight="1"/>
    <row r="453450" ht="14.25" customHeight="1"/>
    <row r="453452" ht="14.25" customHeight="1"/>
    <row r="453454" ht="14.25" customHeight="1"/>
    <row r="453456" ht="14.25" customHeight="1"/>
    <row r="453458" ht="14.25" customHeight="1"/>
    <row r="453460" ht="14.25" customHeight="1"/>
    <row r="453462" ht="14.25" customHeight="1"/>
    <row r="453464" ht="14.25" customHeight="1"/>
    <row r="453466" ht="14.25" customHeight="1"/>
    <row r="453468" ht="14.25" customHeight="1"/>
    <row r="453470" ht="14.25" customHeight="1"/>
    <row r="453472" ht="14.25" customHeight="1"/>
    <row r="453474" ht="14.25" customHeight="1"/>
    <row r="453476" ht="14.25" customHeight="1"/>
    <row r="453478" ht="14.25" customHeight="1"/>
    <row r="453480" ht="14.25" customHeight="1"/>
    <row r="453482" ht="14.25" customHeight="1"/>
    <row r="453484" ht="14.25" customHeight="1"/>
    <row r="453486" ht="14.25" customHeight="1"/>
    <row r="453488" ht="14.25" customHeight="1"/>
    <row r="453490" ht="14.25" customHeight="1"/>
    <row r="453492" ht="14.25" customHeight="1"/>
    <row r="453494" ht="14.25" customHeight="1"/>
    <row r="453496" ht="14.25" customHeight="1"/>
    <row r="453498" ht="14.25" customHeight="1"/>
    <row r="453500" ht="14.25" customHeight="1"/>
    <row r="453502" ht="14.25" customHeight="1"/>
    <row r="453504" ht="14.25" customHeight="1"/>
    <row r="453506" ht="14.25" customHeight="1"/>
    <row r="453508" ht="14.25" customHeight="1"/>
    <row r="453510" ht="14.25" customHeight="1"/>
    <row r="453512" ht="14.25" customHeight="1"/>
    <row r="453514" ht="14.25" customHeight="1"/>
    <row r="453516" ht="14.25" customHeight="1"/>
    <row r="453518" ht="14.25" customHeight="1"/>
    <row r="453520" ht="14.25" customHeight="1"/>
    <row r="453522" ht="14.25" customHeight="1"/>
    <row r="453524" ht="14.25" customHeight="1"/>
    <row r="453526" ht="14.25" customHeight="1"/>
    <row r="453528" ht="14.25" customHeight="1"/>
    <row r="453530" ht="14.25" customHeight="1"/>
    <row r="453532" ht="14.25" customHeight="1"/>
    <row r="453534" ht="14.25" customHeight="1"/>
    <row r="453536" ht="14.25" customHeight="1"/>
    <row r="453538" ht="14.25" customHeight="1"/>
    <row r="453540" ht="14.25" customHeight="1"/>
    <row r="453542" ht="14.25" customHeight="1"/>
    <row r="453544" ht="14.25" customHeight="1"/>
    <row r="453546" ht="14.25" customHeight="1"/>
    <row r="453548" ht="14.25" customHeight="1"/>
    <row r="453550" ht="14.25" customHeight="1"/>
    <row r="453552" ht="14.25" customHeight="1"/>
    <row r="453554" ht="14.25" customHeight="1"/>
    <row r="453556" ht="14.25" customHeight="1"/>
    <row r="453558" ht="14.25" customHeight="1"/>
    <row r="453560" ht="14.25" customHeight="1"/>
    <row r="453562" ht="14.25" customHeight="1"/>
    <row r="453564" ht="14.25" customHeight="1"/>
    <row r="453566" ht="14.25" customHeight="1"/>
    <row r="453568" ht="14.25" customHeight="1"/>
    <row r="453570" ht="14.25" customHeight="1"/>
    <row r="453572" ht="14.25" customHeight="1"/>
    <row r="453574" ht="14.25" customHeight="1"/>
    <row r="453576" ht="14.25" customHeight="1"/>
    <row r="453578" ht="14.25" customHeight="1"/>
    <row r="453580" ht="14.25" customHeight="1"/>
    <row r="453582" ht="14.25" customHeight="1"/>
    <row r="453584" ht="14.25" customHeight="1"/>
    <row r="453586" ht="14.25" customHeight="1"/>
    <row r="453588" ht="14.25" customHeight="1"/>
    <row r="453590" ht="14.25" customHeight="1"/>
    <row r="453592" ht="14.25" customHeight="1"/>
    <row r="453594" ht="14.25" customHeight="1"/>
    <row r="453596" ht="14.25" customHeight="1"/>
    <row r="453598" ht="14.25" customHeight="1"/>
    <row r="453600" ht="14.25" customHeight="1"/>
    <row r="453602" ht="14.25" customHeight="1"/>
    <row r="453604" ht="14.25" customHeight="1"/>
    <row r="453606" ht="14.25" customHeight="1"/>
    <row r="453608" ht="14.25" customHeight="1"/>
    <row r="453610" ht="14.25" customHeight="1"/>
    <row r="453612" ht="14.25" customHeight="1"/>
    <row r="453614" ht="14.25" customHeight="1"/>
    <row r="453616" ht="14.25" customHeight="1"/>
    <row r="453618" ht="14.25" customHeight="1"/>
    <row r="453620" ht="14.25" customHeight="1"/>
    <row r="453622" ht="14.25" customHeight="1"/>
    <row r="453624" ht="14.25" customHeight="1"/>
    <row r="453626" ht="14.25" customHeight="1"/>
    <row r="453628" ht="14.25" customHeight="1"/>
    <row r="453630" ht="14.25" customHeight="1"/>
    <row r="453632" ht="14.25" customHeight="1"/>
    <row r="453634" ht="14.25" customHeight="1"/>
    <row r="453636" ht="14.25" customHeight="1"/>
    <row r="453638" ht="14.25" customHeight="1"/>
    <row r="453640" ht="14.25" customHeight="1"/>
    <row r="453642" ht="14.25" customHeight="1"/>
    <row r="453644" ht="14.25" customHeight="1"/>
    <row r="453646" ht="14.25" customHeight="1"/>
    <row r="453648" ht="14.25" customHeight="1"/>
    <row r="453650" ht="14.25" customHeight="1"/>
    <row r="453652" ht="14.25" customHeight="1"/>
    <row r="453654" ht="14.25" customHeight="1"/>
    <row r="453656" ht="14.25" customHeight="1"/>
    <row r="453658" ht="14.25" customHeight="1"/>
    <row r="453660" ht="14.25" customHeight="1"/>
    <row r="453662" ht="14.25" customHeight="1"/>
    <row r="453664" ht="14.25" customHeight="1"/>
    <row r="453666" ht="14.25" customHeight="1"/>
    <row r="453668" ht="14.25" customHeight="1"/>
    <row r="453670" ht="14.25" customHeight="1"/>
    <row r="453672" ht="14.25" customHeight="1"/>
    <row r="453674" ht="14.25" customHeight="1"/>
    <row r="453676" ht="14.25" customHeight="1"/>
    <row r="453678" ht="14.25" customHeight="1"/>
    <row r="453680" ht="14.25" customHeight="1"/>
    <row r="453682" ht="14.25" customHeight="1"/>
    <row r="453684" ht="14.25" customHeight="1"/>
    <row r="453686" ht="14.25" customHeight="1"/>
    <row r="453688" ht="14.25" customHeight="1"/>
    <row r="453690" ht="14.25" customHeight="1"/>
    <row r="453692" ht="14.25" customHeight="1"/>
    <row r="453694" ht="14.25" customHeight="1"/>
    <row r="453696" ht="14.25" customHeight="1"/>
    <row r="453698" ht="14.25" customHeight="1"/>
    <row r="453700" ht="14.25" customHeight="1"/>
    <row r="453702" ht="14.25" customHeight="1"/>
    <row r="453704" ht="14.25" customHeight="1"/>
    <row r="453706" ht="14.25" customHeight="1"/>
    <row r="453708" ht="14.25" customHeight="1"/>
    <row r="453710" ht="14.25" customHeight="1"/>
    <row r="453712" ht="14.25" customHeight="1"/>
    <row r="453714" ht="14.25" customHeight="1"/>
    <row r="453716" ht="14.25" customHeight="1"/>
    <row r="453718" ht="14.25" customHeight="1"/>
    <row r="453720" ht="14.25" customHeight="1"/>
    <row r="453722" ht="14.25" customHeight="1"/>
    <row r="453724" ht="14.25" customHeight="1"/>
    <row r="453726" ht="14.25" customHeight="1"/>
    <row r="453728" ht="14.25" customHeight="1"/>
    <row r="453730" ht="14.25" customHeight="1"/>
    <row r="453732" ht="14.25" customHeight="1"/>
    <row r="453734" ht="14.25" customHeight="1"/>
    <row r="453736" ht="14.25" customHeight="1"/>
    <row r="453738" ht="14.25" customHeight="1"/>
    <row r="453740" ht="14.25" customHeight="1"/>
    <row r="453742" ht="14.25" customHeight="1"/>
    <row r="453744" ht="14.25" customHeight="1"/>
    <row r="453746" ht="14.25" customHeight="1"/>
    <row r="453748" ht="14.25" customHeight="1"/>
    <row r="453750" ht="14.25" customHeight="1"/>
    <row r="453752" ht="14.25" customHeight="1"/>
    <row r="453754" ht="14.25" customHeight="1"/>
    <row r="453756" ht="14.25" customHeight="1"/>
    <row r="453758" ht="14.25" customHeight="1"/>
    <row r="453760" ht="14.25" customHeight="1"/>
    <row r="453762" ht="14.25" customHeight="1"/>
    <row r="453764" ht="14.25" customHeight="1"/>
    <row r="453766" ht="14.25" customHeight="1"/>
    <row r="453768" ht="14.25" customHeight="1"/>
    <row r="453770" ht="14.25" customHeight="1"/>
    <row r="453772" ht="14.25" customHeight="1"/>
    <row r="453774" ht="14.25" customHeight="1"/>
    <row r="453776" ht="14.25" customHeight="1"/>
    <row r="453778" ht="14.25" customHeight="1"/>
    <row r="453780" ht="14.25" customHeight="1"/>
    <row r="453782" ht="14.25" customHeight="1"/>
    <row r="453784" ht="14.25" customHeight="1"/>
    <row r="453786" ht="14.25" customHeight="1"/>
    <row r="453788" ht="14.25" customHeight="1"/>
    <row r="453790" ht="14.25" customHeight="1"/>
    <row r="453792" ht="14.25" customHeight="1"/>
    <row r="453794" ht="14.25" customHeight="1"/>
    <row r="453796" ht="14.25" customHeight="1"/>
    <row r="453798" ht="14.25" customHeight="1"/>
    <row r="453800" ht="14.25" customHeight="1"/>
    <row r="453802" ht="14.25" customHeight="1"/>
    <row r="453804" ht="14.25" customHeight="1"/>
    <row r="453806" ht="14.25" customHeight="1"/>
    <row r="453808" ht="14.25" customHeight="1"/>
    <row r="453810" ht="14.25" customHeight="1"/>
    <row r="453812" ht="14.25" customHeight="1"/>
    <row r="453814" ht="14.25" customHeight="1"/>
    <row r="453816" ht="14.25" customHeight="1"/>
    <row r="453818" ht="14.25" customHeight="1"/>
    <row r="453820" ht="14.25" customHeight="1"/>
    <row r="453822" ht="14.25" customHeight="1"/>
    <row r="453824" ht="14.25" customHeight="1"/>
    <row r="453826" ht="14.25" customHeight="1"/>
    <row r="453828" ht="14.25" customHeight="1"/>
    <row r="453830" ht="14.25" customHeight="1"/>
    <row r="453832" ht="14.25" customHeight="1"/>
    <row r="453834" ht="14.25" customHeight="1"/>
    <row r="453836" ht="14.25" customHeight="1"/>
    <row r="453838" ht="14.25" customHeight="1"/>
    <row r="453840" ht="14.25" customHeight="1"/>
    <row r="453842" ht="14.25" customHeight="1"/>
    <row r="453844" ht="14.25" customHeight="1"/>
    <row r="453846" ht="14.25" customHeight="1"/>
    <row r="453848" ht="14.25" customHeight="1"/>
    <row r="453850" ht="14.25" customHeight="1"/>
    <row r="453852" ht="14.25" customHeight="1"/>
    <row r="453854" ht="14.25" customHeight="1"/>
    <row r="453856" ht="14.25" customHeight="1"/>
    <row r="453858" ht="14.25" customHeight="1"/>
    <row r="453860" ht="14.25" customHeight="1"/>
    <row r="453862" ht="14.25" customHeight="1"/>
    <row r="453864" ht="14.25" customHeight="1"/>
    <row r="453866" ht="14.25" customHeight="1"/>
    <row r="453868" ht="14.25" customHeight="1"/>
    <row r="453870" ht="14.25" customHeight="1"/>
    <row r="453872" ht="14.25" customHeight="1"/>
    <row r="453874" ht="14.25" customHeight="1"/>
    <row r="453876" ht="14.25" customHeight="1"/>
    <row r="453878" ht="14.25" customHeight="1"/>
    <row r="453880" ht="14.25" customHeight="1"/>
    <row r="453882" ht="14.25" customHeight="1"/>
    <row r="453884" ht="14.25" customHeight="1"/>
    <row r="453886" ht="14.25" customHeight="1"/>
    <row r="453888" ht="14.25" customHeight="1"/>
    <row r="453890" ht="14.25" customHeight="1"/>
    <row r="453892" ht="14.25" customHeight="1"/>
    <row r="453894" ht="14.25" customHeight="1"/>
    <row r="453896" ht="14.25" customHeight="1"/>
    <row r="453898" ht="14.25" customHeight="1"/>
    <row r="453900" ht="14.25" customHeight="1"/>
    <row r="453902" ht="14.25" customHeight="1"/>
    <row r="453904" ht="14.25" customHeight="1"/>
    <row r="453906" ht="14.25" customHeight="1"/>
    <row r="453908" ht="14.25" customHeight="1"/>
    <row r="453910" ht="14.25" customHeight="1"/>
    <row r="453912" ht="14.25" customHeight="1"/>
    <row r="453914" ht="14.25" customHeight="1"/>
    <row r="453916" ht="14.25" customHeight="1"/>
    <row r="453918" ht="14.25" customHeight="1"/>
    <row r="453920" ht="14.25" customHeight="1"/>
    <row r="453922" ht="14.25" customHeight="1"/>
    <row r="453924" ht="14.25" customHeight="1"/>
    <row r="453926" ht="14.25" customHeight="1"/>
    <row r="453928" ht="14.25" customHeight="1"/>
    <row r="453930" ht="14.25" customHeight="1"/>
    <row r="453932" ht="14.25" customHeight="1"/>
    <row r="453934" ht="14.25" customHeight="1"/>
    <row r="453936" ht="14.25" customHeight="1"/>
    <row r="453938" ht="14.25" customHeight="1"/>
    <row r="453940" ht="14.25" customHeight="1"/>
    <row r="453942" ht="14.25" customHeight="1"/>
    <row r="453944" ht="14.25" customHeight="1"/>
    <row r="453946" ht="14.25" customHeight="1"/>
    <row r="453948" ht="14.25" customHeight="1"/>
    <row r="453950" ht="14.25" customHeight="1"/>
    <row r="453952" ht="14.25" customHeight="1"/>
    <row r="453954" ht="14.25" customHeight="1"/>
    <row r="453956" ht="14.25" customHeight="1"/>
    <row r="453958" ht="14.25" customHeight="1"/>
    <row r="453960" ht="14.25" customHeight="1"/>
    <row r="453962" ht="14.25" customHeight="1"/>
    <row r="453964" ht="14.25" customHeight="1"/>
    <row r="453966" ht="14.25" customHeight="1"/>
    <row r="453968" ht="14.25" customHeight="1"/>
    <row r="453970" ht="14.25" customHeight="1"/>
    <row r="453972" ht="14.25" customHeight="1"/>
    <row r="453974" ht="14.25" customHeight="1"/>
    <row r="453976" ht="14.25" customHeight="1"/>
    <row r="453978" ht="14.25" customHeight="1"/>
    <row r="453980" ht="14.25" customHeight="1"/>
    <row r="453982" ht="14.25" customHeight="1"/>
    <row r="453984" ht="14.25" customHeight="1"/>
    <row r="453986" ht="14.25" customHeight="1"/>
    <row r="453988" ht="14.25" customHeight="1"/>
    <row r="453990" ht="14.25" customHeight="1"/>
    <row r="453992" ht="14.25" customHeight="1"/>
    <row r="453994" ht="14.25" customHeight="1"/>
    <row r="453996" ht="14.25" customHeight="1"/>
    <row r="453998" ht="14.25" customHeight="1"/>
    <row r="454000" ht="14.25" customHeight="1"/>
    <row r="454002" ht="14.25" customHeight="1"/>
    <row r="454004" ht="14.25" customHeight="1"/>
    <row r="454006" ht="14.25" customHeight="1"/>
    <row r="454008" ht="14.25" customHeight="1"/>
    <row r="454010" ht="14.25" customHeight="1"/>
    <row r="454012" ht="14.25" customHeight="1"/>
    <row r="454014" ht="14.25" customHeight="1"/>
    <row r="454016" ht="14.25" customHeight="1"/>
    <row r="454018" ht="14.25" customHeight="1"/>
    <row r="454020" ht="14.25" customHeight="1"/>
    <row r="454022" ht="14.25" customHeight="1"/>
    <row r="454024" ht="14.25" customHeight="1"/>
    <row r="454026" ht="14.25" customHeight="1"/>
    <row r="454028" ht="14.25" customHeight="1"/>
    <row r="454030" ht="14.25" customHeight="1"/>
    <row r="454032" ht="14.25" customHeight="1"/>
    <row r="454034" ht="14.25" customHeight="1"/>
    <row r="454036" ht="14.25" customHeight="1"/>
    <row r="454038" ht="14.25" customHeight="1"/>
    <row r="454040" ht="14.25" customHeight="1"/>
    <row r="454042" ht="14.25" customHeight="1"/>
    <row r="454044" ht="14.25" customHeight="1"/>
    <row r="454046" ht="14.25" customHeight="1"/>
    <row r="454048" ht="14.25" customHeight="1"/>
    <row r="454050" ht="14.25" customHeight="1"/>
    <row r="454052" ht="14.25" customHeight="1"/>
    <row r="454054" ht="14.25" customHeight="1"/>
    <row r="454056" ht="14.25" customHeight="1"/>
    <row r="454058" ht="14.25" customHeight="1"/>
    <row r="454060" ht="14.25" customHeight="1"/>
    <row r="454062" ht="14.25" customHeight="1"/>
    <row r="454064" ht="14.25" customHeight="1"/>
    <row r="454066" ht="14.25" customHeight="1"/>
    <row r="454068" ht="14.25" customHeight="1"/>
    <row r="454070" ht="14.25" customHeight="1"/>
    <row r="454072" ht="14.25" customHeight="1"/>
    <row r="454074" ht="14.25" customHeight="1"/>
    <row r="454076" ht="14.25" customHeight="1"/>
    <row r="454078" ht="14.25" customHeight="1"/>
    <row r="454080" ht="14.25" customHeight="1"/>
    <row r="454082" ht="14.25" customHeight="1"/>
    <row r="454084" ht="14.25" customHeight="1"/>
    <row r="454086" ht="14.25" customHeight="1"/>
    <row r="454088" ht="14.25" customHeight="1"/>
    <row r="454090" ht="14.25" customHeight="1"/>
    <row r="454092" ht="14.25" customHeight="1"/>
    <row r="454094" ht="14.25" customHeight="1"/>
    <row r="454096" ht="14.25" customHeight="1"/>
    <row r="454098" ht="14.25" customHeight="1"/>
    <row r="454100" ht="14.25" customHeight="1"/>
    <row r="454102" ht="14.25" customHeight="1"/>
    <row r="454104" ht="14.25" customHeight="1"/>
    <row r="454106" ht="14.25" customHeight="1"/>
    <row r="454108" ht="14.25" customHeight="1"/>
    <row r="454110" ht="14.25" customHeight="1"/>
    <row r="454112" ht="14.25" customHeight="1"/>
    <row r="454114" ht="14.25" customHeight="1"/>
    <row r="454116" ht="14.25" customHeight="1"/>
    <row r="454118" ht="14.25" customHeight="1"/>
    <row r="454120" ht="14.25" customHeight="1"/>
    <row r="454122" ht="14.25" customHeight="1"/>
    <row r="454124" ht="14.25" customHeight="1"/>
    <row r="454126" ht="14.25" customHeight="1"/>
    <row r="454128" ht="14.25" customHeight="1"/>
    <row r="454130" ht="14.25" customHeight="1"/>
    <row r="454132" ht="14.25" customHeight="1"/>
    <row r="454134" ht="14.25" customHeight="1"/>
    <row r="454136" ht="14.25" customHeight="1"/>
    <row r="454138" ht="14.25" customHeight="1"/>
    <row r="454140" ht="14.25" customHeight="1"/>
    <row r="454142" ht="14.25" customHeight="1"/>
    <row r="454144" ht="14.25" customHeight="1"/>
    <row r="454146" ht="14.25" customHeight="1"/>
    <row r="454148" ht="14.25" customHeight="1"/>
    <row r="454150" ht="14.25" customHeight="1"/>
    <row r="454152" ht="14.25" customHeight="1"/>
    <row r="454154" ht="14.25" customHeight="1"/>
    <row r="454156" ht="14.25" customHeight="1"/>
    <row r="454158" ht="14.25" customHeight="1"/>
    <row r="454160" ht="14.25" customHeight="1"/>
    <row r="454162" ht="14.25" customHeight="1"/>
    <row r="454164" ht="14.25" customHeight="1"/>
    <row r="454166" ht="14.25" customHeight="1"/>
    <row r="454168" ht="14.25" customHeight="1"/>
    <row r="454170" ht="14.25" customHeight="1"/>
    <row r="454172" ht="14.25" customHeight="1"/>
    <row r="454174" ht="14.25" customHeight="1"/>
    <row r="454176" ht="14.25" customHeight="1"/>
    <row r="454178" ht="14.25" customHeight="1"/>
    <row r="454180" ht="14.25" customHeight="1"/>
    <row r="454182" ht="14.25" customHeight="1"/>
    <row r="454184" ht="14.25" customHeight="1"/>
    <row r="454186" ht="14.25" customHeight="1"/>
    <row r="454188" ht="14.25" customHeight="1"/>
    <row r="454190" ht="14.25" customHeight="1"/>
    <row r="454192" ht="14.25" customHeight="1"/>
    <row r="454194" ht="14.25" customHeight="1"/>
    <row r="454196" ht="14.25" customHeight="1"/>
    <row r="454198" ht="14.25" customHeight="1"/>
    <row r="454200" ht="14.25" customHeight="1"/>
    <row r="454202" ht="14.25" customHeight="1"/>
    <row r="454204" ht="14.25" customHeight="1"/>
    <row r="454206" ht="14.25" customHeight="1"/>
    <row r="454208" ht="14.25" customHeight="1"/>
    <row r="454210" ht="14.25" customHeight="1"/>
    <row r="454212" ht="14.25" customHeight="1"/>
    <row r="454214" ht="14.25" customHeight="1"/>
    <row r="454216" ht="14.25" customHeight="1"/>
    <row r="454218" ht="14.25" customHeight="1"/>
    <row r="454220" ht="14.25" customHeight="1"/>
    <row r="454222" ht="14.25" customHeight="1"/>
    <row r="454224" ht="14.25" customHeight="1"/>
    <row r="454226" ht="14.25" customHeight="1"/>
    <row r="454228" ht="14.25" customHeight="1"/>
    <row r="454230" ht="14.25" customHeight="1"/>
    <row r="454232" ht="14.25" customHeight="1"/>
    <row r="454234" ht="14.25" customHeight="1"/>
    <row r="454236" ht="14.25" customHeight="1"/>
    <row r="454238" ht="14.25" customHeight="1"/>
    <row r="454240" ht="14.25" customHeight="1"/>
    <row r="454242" ht="14.25" customHeight="1"/>
    <row r="454244" ht="14.25" customHeight="1"/>
    <row r="454246" ht="14.25" customHeight="1"/>
    <row r="454248" ht="14.25" customHeight="1"/>
    <row r="454250" ht="14.25" customHeight="1"/>
    <row r="454252" ht="14.25" customHeight="1"/>
    <row r="454254" ht="14.25" customHeight="1"/>
    <row r="454256" ht="14.25" customHeight="1"/>
    <row r="454258" ht="14.25" customHeight="1"/>
    <row r="454260" ht="14.25" customHeight="1"/>
    <row r="454262" ht="14.25" customHeight="1"/>
    <row r="454264" ht="14.25" customHeight="1"/>
    <row r="454266" ht="14.25" customHeight="1"/>
    <row r="454268" ht="14.25" customHeight="1"/>
    <row r="454270" ht="14.25" customHeight="1"/>
    <row r="454272" ht="14.25" customHeight="1"/>
    <row r="454274" ht="14.25" customHeight="1"/>
    <row r="454276" ht="14.25" customHeight="1"/>
    <row r="454278" ht="14.25" customHeight="1"/>
    <row r="454280" ht="14.25" customHeight="1"/>
    <row r="454282" ht="14.25" customHeight="1"/>
    <row r="454284" ht="14.25" customHeight="1"/>
    <row r="454286" ht="14.25" customHeight="1"/>
    <row r="454288" ht="14.25" customHeight="1"/>
    <row r="454290" ht="14.25" customHeight="1"/>
    <row r="454292" ht="14.25" customHeight="1"/>
    <row r="454294" ht="14.25" customHeight="1"/>
    <row r="454296" ht="14.25" customHeight="1"/>
    <row r="454298" ht="14.25" customHeight="1"/>
    <row r="454300" ht="14.25" customHeight="1"/>
    <row r="454302" ht="14.25" customHeight="1"/>
    <row r="454304" ht="14.25" customHeight="1"/>
    <row r="454306" ht="14.25" customHeight="1"/>
    <row r="454308" ht="14.25" customHeight="1"/>
    <row r="454310" ht="14.25" customHeight="1"/>
    <row r="454312" ht="14.25" customHeight="1"/>
    <row r="454314" ht="14.25" customHeight="1"/>
    <row r="454316" ht="14.25" customHeight="1"/>
    <row r="454318" ht="14.25" customHeight="1"/>
    <row r="454320" ht="14.25" customHeight="1"/>
    <row r="454322" ht="14.25" customHeight="1"/>
    <row r="454324" ht="14.25" customHeight="1"/>
    <row r="454326" ht="14.25" customHeight="1"/>
    <row r="454328" ht="14.25" customHeight="1"/>
    <row r="454330" ht="14.25" customHeight="1"/>
    <row r="454332" ht="14.25" customHeight="1"/>
    <row r="454334" ht="14.25" customHeight="1"/>
    <row r="454336" ht="14.25" customHeight="1"/>
    <row r="454338" ht="14.25" customHeight="1"/>
    <row r="454340" ht="14.25" customHeight="1"/>
    <row r="454342" ht="14.25" customHeight="1"/>
    <row r="454344" ht="14.25" customHeight="1"/>
    <row r="454346" ht="14.25" customHeight="1"/>
    <row r="454348" ht="14.25" customHeight="1"/>
    <row r="454350" ht="14.25" customHeight="1"/>
    <row r="454352" ht="14.25" customHeight="1"/>
    <row r="454354" ht="14.25" customHeight="1"/>
    <row r="454356" ht="14.25" customHeight="1"/>
    <row r="454358" ht="14.25" customHeight="1"/>
    <row r="454360" ht="14.25" customHeight="1"/>
    <row r="454362" ht="14.25" customHeight="1"/>
    <row r="454364" ht="14.25" customHeight="1"/>
    <row r="454366" ht="14.25" customHeight="1"/>
    <row r="454368" ht="14.25" customHeight="1"/>
    <row r="454370" ht="14.25" customHeight="1"/>
    <row r="454372" ht="14.25" customHeight="1"/>
    <row r="454374" ht="14.25" customHeight="1"/>
    <row r="454376" ht="14.25" customHeight="1"/>
    <row r="454378" ht="14.25" customHeight="1"/>
    <row r="454380" ht="14.25" customHeight="1"/>
    <row r="454382" ht="14.25" customHeight="1"/>
    <row r="454384" ht="14.25" customHeight="1"/>
    <row r="454386" ht="14.25" customHeight="1"/>
    <row r="454388" ht="14.25" customHeight="1"/>
    <row r="454390" ht="14.25" customHeight="1"/>
    <row r="454392" ht="14.25" customHeight="1"/>
    <row r="454394" ht="14.25" customHeight="1"/>
    <row r="454396" ht="14.25" customHeight="1"/>
    <row r="454398" ht="14.25" customHeight="1"/>
    <row r="454400" ht="14.25" customHeight="1"/>
    <row r="454402" ht="14.25" customHeight="1"/>
    <row r="454404" ht="14.25" customHeight="1"/>
    <row r="454406" ht="14.25" customHeight="1"/>
    <row r="454408" ht="14.25" customHeight="1"/>
    <row r="454410" ht="14.25" customHeight="1"/>
    <row r="454412" ht="14.25" customHeight="1"/>
    <row r="454414" ht="14.25" customHeight="1"/>
    <row r="454416" ht="14.25" customHeight="1"/>
    <row r="454418" ht="14.25" customHeight="1"/>
    <row r="454420" ht="14.25" customHeight="1"/>
    <row r="454422" ht="14.25" customHeight="1"/>
    <row r="454424" ht="14.25" customHeight="1"/>
    <row r="454426" ht="14.25" customHeight="1"/>
    <row r="454428" ht="14.25" customHeight="1"/>
    <row r="454430" ht="14.25" customHeight="1"/>
    <row r="454432" ht="14.25" customHeight="1"/>
    <row r="454434" ht="14.25" customHeight="1"/>
    <row r="454436" ht="14.25" customHeight="1"/>
    <row r="454438" ht="14.25" customHeight="1"/>
    <row r="454440" ht="14.25" customHeight="1"/>
    <row r="454442" ht="14.25" customHeight="1"/>
    <row r="454444" ht="14.25" customHeight="1"/>
    <row r="454446" ht="14.25" customHeight="1"/>
    <row r="454448" ht="14.25" customHeight="1"/>
    <row r="454450" ht="14.25" customHeight="1"/>
    <row r="454452" ht="14.25" customHeight="1"/>
    <row r="454454" ht="14.25" customHeight="1"/>
    <row r="454456" ht="14.25" customHeight="1"/>
    <row r="454458" ht="14.25" customHeight="1"/>
    <row r="454460" ht="14.25" customHeight="1"/>
    <row r="454462" ht="14.25" customHeight="1"/>
    <row r="454464" ht="14.25" customHeight="1"/>
    <row r="454466" ht="14.25" customHeight="1"/>
    <row r="454468" ht="14.25" customHeight="1"/>
    <row r="454470" ht="14.25" customHeight="1"/>
    <row r="454472" ht="14.25" customHeight="1"/>
    <row r="454474" ht="14.25" customHeight="1"/>
    <row r="454476" ht="14.25" customHeight="1"/>
    <row r="454478" ht="14.25" customHeight="1"/>
    <row r="454480" ht="14.25" customHeight="1"/>
    <row r="454482" ht="14.25" customHeight="1"/>
    <row r="454484" ht="14.25" customHeight="1"/>
    <row r="454486" ht="14.25" customHeight="1"/>
    <row r="454488" ht="14.25" customHeight="1"/>
    <row r="454490" ht="14.25" customHeight="1"/>
    <row r="454492" ht="14.25" customHeight="1"/>
    <row r="454494" ht="14.25" customHeight="1"/>
    <row r="454496" ht="14.25" customHeight="1"/>
    <row r="454498" ht="14.25" customHeight="1"/>
    <row r="454500" ht="14.25" customHeight="1"/>
    <row r="454502" ht="14.25" customHeight="1"/>
    <row r="454504" ht="14.25" customHeight="1"/>
    <row r="454506" ht="14.25" customHeight="1"/>
    <row r="454508" ht="14.25" customHeight="1"/>
    <row r="454510" ht="14.25" customHeight="1"/>
    <row r="454512" ht="14.25" customHeight="1"/>
    <row r="454514" ht="14.25" customHeight="1"/>
    <row r="454516" ht="14.25" customHeight="1"/>
    <row r="454518" ht="14.25" customHeight="1"/>
    <row r="454520" ht="14.25" customHeight="1"/>
    <row r="454522" ht="14.25" customHeight="1"/>
    <row r="454524" ht="14.25" customHeight="1"/>
    <row r="454526" ht="14.25" customHeight="1"/>
    <row r="454528" ht="14.25" customHeight="1"/>
    <row r="454530" ht="14.25" customHeight="1"/>
    <row r="454532" ht="14.25" customHeight="1"/>
    <row r="454534" ht="14.25" customHeight="1"/>
    <row r="454536" ht="14.25" customHeight="1"/>
    <row r="454538" ht="14.25" customHeight="1"/>
    <row r="454540" ht="14.25" customHeight="1"/>
    <row r="454542" ht="14.25" customHeight="1"/>
    <row r="454544" ht="14.25" customHeight="1"/>
    <row r="454546" ht="14.25" customHeight="1"/>
    <row r="454548" ht="14.25" customHeight="1"/>
    <row r="454550" ht="14.25" customHeight="1"/>
    <row r="454552" ht="14.25" customHeight="1"/>
    <row r="454554" ht="14.25" customHeight="1"/>
    <row r="454556" ht="14.25" customHeight="1"/>
    <row r="454558" ht="14.25" customHeight="1"/>
    <row r="454560" ht="14.25" customHeight="1"/>
    <row r="454562" ht="14.25" customHeight="1"/>
    <row r="454564" ht="14.25" customHeight="1"/>
    <row r="454566" ht="14.25" customHeight="1"/>
    <row r="454568" ht="14.25" customHeight="1"/>
    <row r="454570" ht="14.25" customHeight="1"/>
    <row r="454572" ht="14.25" customHeight="1"/>
    <row r="454574" ht="14.25" customHeight="1"/>
    <row r="454576" ht="14.25" customHeight="1"/>
    <row r="454578" ht="14.25" customHeight="1"/>
    <row r="454580" ht="14.25" customHeight="1"/>
    <row r="454582" ht="14.25" customHeight="1"/>
    <row r="454584" ht="14.25" customHeight="1"/>
    <row r="454586" ht="14.25" customHeight="1"/>
    <row r="454588" ht="14.25" customHeight="1"/>
    <row r="454590" ht="14.25" customHeight="1"/>
    <row r="454592" ht="14.25" customHeight="1"/>
    <row r="454594" ht="14.25" customHeight="1"/>
    <row r="454596" ht="14.25" customHeight="1"/>
    <row r="454598" ht="14.25" customHeight="1"/>
    <row r="454600" ht="14.25" customHeight="1"/>
    <row r="454602" ht="14.25" customHeight="1"/>
    <row r="454604" ht="14.25" customHeight="1"/>
    <row r="454606" ht="14.25" customHeight="1"/>
    <row r="454608" ht="14.25" customHeight="1"/>
    <row r="454610" ht="14.25" customHeight="1"/>
    <row r="454612" ht="14.25" customHeight="1"/>
    <row r="454614" ht="14.25" customHeight="1"/>
    <row r="454616" ht="14.25" customHeight="1"/>
    <row r="454618" ht="14.25" customHeight="1"/>
    <row r="454620" ht="14.25" customHeight="1"/>
    <row r="454622" ht="14.25" customHeight="1"/>
    <row r="454624" ht="14.25" customHeight="1"/>
    <row r="454626" ht="14.25" customHeight="1"/>
    <row r="454628" ht="14.25" customHeight="1"/>
    <row r="454630" ht="14.25" customHeight="1"/>
    <row r="454632" ht="14.25" customHeight="1"/>
    <row r="454634" ht="14.25" customHeight="1"/>
    <row r="454636" ht="14.25" customHeight="1"/>
    <row r="454638" ht="14.25" customHeight="1"/>
    <row r="454640" ht="14.25" customHeight="1"/>
    <row r="454642" ht="14.25" customHeight="1"/>
    <row r="454644" ht="14.25" customHeight="1"/>
    <row r="454646" ht="14.25" customHeight="1"/>
    <row r="454648" ht="14.25" customHeight="1"/>
    <row r="454650" ht="14.25" customHeight="1"/>
    <row r="454652" ht="14.25" customHeight="1"/>
    <row r="454654" ht="14.25" customHeight="1"/>
    <row r="454656" ht="14.25" customHeight="1"/>
    <row r="454658" ht="14.25" customHeight="1"/>
    <row r="454660" ht="14.25" customHeight="1"/>
    <row r="454662" ht="14.25" customHeight="1"/>
    <row r="454664" ht="14.25" customHeight="1"/>
    <row r="454666" ht="14.25" customHeight="1"/>
    <row r="454668" ht="14.25" customHeight="1"/>
    <row r="454670" ht="14.25" customHeight="1"/>
    <row r="454672" ht="14.25" customHeight="1"/>
    <row r="454674" ht="14.25" customHeight="1"/>
    <row r="454676" ht="14.25" customHeight="1"/>
    <row r="454678" ht="14.25" customHeight="1"/>
    <row r="454680" ht="14.25" customHeight="1"/>
    <row r="454682" ht="14.25" customHeight="1"/>
    <row r="454684" ht="14.25" customHeight="1"/>
    <row r="454686" ht="14.25" customHeight="1"/>
    <row r="454688" ht="14.25" customHeight="1"/>
    <row r="454690" ht="14.25" customHeight="1"/>
    <row r="454692" ht="14.25" customHeight="1"/>
    <row r="454694" ht="14.25" customHeight="1"/>
    <row r="454696" ht="14.25" customHeight="1"/>
    <row r="454698" ht="14.25" customHeight="1"/>
    <row r="454700" ht="14.25" customHeight="1"/>
    <row r="454702" ht="14.25" customHeight="1"/>
    <row r="454704" ht="14.25" customHeight="1"/>
    <row r="454706" ht="14.25" customHeight="1"/>
    <row r="454708" ht="14.25" customHeight="1"/>
    <row r="454710" ht="14.25" customHeight="1"/>
    <row r="454712" ht="14.25" customHeight="1"/>
    <row r="454714" ht="14.25" customHeight="1"/>
    <row r="454716" ht="14.25" customHeight="1"/>
    <row r="454718" ht="14.25" customHeight="1"/>
    <row r="454720" ht="14.25" customHeight="1"/>
    <row r="454722" ht="14.25" customHeight="1"/>
    <row r="454724" ht="14.25" customHeight="1"/>
    <row r="454726" ht="14.25" customHeight="1"/>
    <row r="454728" ht="14.25" customHeight="1"/>
    <row r="454730" ht="14.25" customHeight="1"/>
    <row r="454732" ht="14.25" customHeight="1"/>
    <row r="454734" ht="14.25" customHeight="1"/>
    <row r="454736" ht="14.25" customHeight="1"/>
    <row r="454738" ht="14.25" customHeight="1"/>
    <row r="454740" ht="14.25" customHeight="1"/>
    <row r="454742" ht="14.25" customHeight="1"/>
    <row r="454744" ht="14.25" customHeight="1"/>
    <row r="454746" ht="14.25" customHeight="1"/>
    <row r="454748" ht="14.25" customHeight="1"/>
    <row r="454750" ht="14.25" customHeight="1"/>
    <row r="454752" ht="14.25" customHeight="1"/>
    <row r="454754" ht="14.25" customHeight="1"/>
    <row r="454756" ht="14.25" customHeight="1"/>
    <row r="454758" ht="14.25" customHeight="1"/>
    <row r="454760" ht="14.25" customHeight="1"/>
    <row r="454762" ht="14.25" customHeight="1"/>
    <row r="454764" ht="14.25" customHeight="1"/>
    <row r="454766" ht="14.25" customHeight="1"/>
    <row r="454768" ht="14.25" customHeight="1"/>
    <row r="454770" ht="14.25" customHeight="1"/>
    <row r="454772" ht="14.25" customHeight="1"/>
    <row r="454774" ht="14.25" customHeight="1"/>
    <row r="454776" ht="14.25" customHeight="1"/>
    <row r="454778" ht="14.25" customHeight="1"/>
    <row r="454780" ht="14.25" customHeight="1"/>
    <row r="454782" ht="14.25" customHeight="1"/>
    <row r="454784" ht="14.25" customHeight="1"/>
    <row r="454786" ht="14.25" customHeight="1"/>
    <row r="454788" ht="14.25" customHeight="1"/>
    <row r="454790" ht="14.25" customHeight="1"/>
    <row r="454792" ht="14.25" customHeight="1"/>
    <row r="454794" ht="14.25" customHeight="1"/>
    <row r="454796" ht="14.25" customHeight="1"/>
    <row r="454798" ht="14.25" customHeight="1"/>
    <row r="454800" ht="14.25" customHeight="1"/>
    <row r="454802" ht="14.25" customHeight="1"/>
    <row r="454804" ht="14.25" customHeight="1"/>
    <row r="454806" ht="14.25" customHeight="1"/>
    <row r="454808" ht="14.25" customHeight="1"/>
    <row r="454810" ht="14.25" customHeight="1"/>
    <row r="454812" ht="14.25" customHeight="1"/>
    <row r="454814" ht="14.25" customHeight="1"/>
    <row r="454816" ht="14.25" customHeight="1"/>
    <row r="454818" ht="14.25" customHeight="1"/>
    <row r="454820" ht="14.25" customHeight="1"/>
    <row r="454822" ht="14.25" customHeight="1"/>
    <row r="454824" ht="14.25" customHeight="1"/>
    <row r="454826" ht="14.25" customHeight="1"/>
    <row r="454828" ht="14.25" customHeight="1"/>
    <row r="454830" ht="14.25" customHeight="1"/>
    <row r="454832" ht="14.25" customHeight="1"/>
    <row r="454834" ht="14.25" customHeight="1"/>
    <row r="454836" ht="14.25" customHeight="1"/>
    <row r="454838" ht="14.25" customHeight="1"/>
    <row r="454840" ht="14.25" customHeight="1"/>
    <row r="454842" ht="14.25" customHeight="1"/>
    <row r="454844" ht="14.25" customHeight="1"/>
    <row r="454846" ht="14.25" customHeight="1"/>
    <row r="454848" ht="14.25" customHeight="1"/>
    <row r="454850" ht="14.25" customHeight="1"/>
    <row r="454852" ht="14.25" customHeight="1"/>
    <row r="454854" ht="14.25" customHeight="1"/>
    <row r="454856" ht="14.25" customHeight="1"/>
    <row r="454858" ht="14.25" customHeight="1"/>
    <row r="454860" ht="14.25" customHeight="1"/>
    <row r="454862" ht="14.25" customHeight="1"/>
    <row r="454864" ht="14.25" customHeight="1"/>
    <row r="454866" ht="14.25" customHeight="1"/>
    <row r="454868" ht="14.25" customHeight="1"/>
    <row r="454870" ht="14.25" customHeight="1"/>
    <row r="454872" ht="14.25" customHeight="1"/>
    <row r="454874" ht="14.25" customHeight="1"/>
    <row r="454876" ht="14.25" customHeight="1"/>
    <row r="454878" ht="14.25" customHeight="1"/>
    <row r="454880" ht="14.25" customHeight="1"/>
    <row r="454882" ht="14.25" customHeight="1"/>
    <row r="454884" ht="14.25" customHeight="1"/>
    <row r="454886" ht="14.25" customHeight="1"/>
    <row r="454888" ht="14.25" customHeight="1"/>
    <row r="454890" ht="14.25" customHeight="1"/>
    <row r="454892" ht="14.25" customHeight="1"/>
    <row r="454894" ht="14.25" customHeight="1"/>
    <row r="454896" ht="14.25" customHeight="1"/>
    <row r="454898" ht="14.25" customHeight="1"/>
    <row r="454900" ht="14.25" customHeight="1"/>
    <row r="454902" ht="14.25" customHeight="1"/>
    <row r="454904" ht="14.25" customHeight="1"/>
    <row r="454906" ht="14.25" customHeight="1"/>
    <row r="454908" ht="14.25" customHeight="1"/>
    <row r="454910" ht="14.25" customHeight="1"/>
    <row r="454912" ht="14.25" customHeight="1"/>
    <row r="454914" ht="14.25" customHeight="1"/>
    <row r="454916" ht="14.25" customHeight="1"/>
    <row r="454918" ht="14.25" customHeight="1"/>
    <row r="454920" ht="14.25" customHeight="1"/>
    <row r="454922" ht="14.25" customHeight="1"/>
    <row r="454924" ht="14.25" customHeight="1"/>
    <row r="454926" ht="14.25" customHeight="1"/>
    <row r="454928" ht="14.25" customHeight="1"/>
    <row r="454930" ht="14.25" customHeight="1"/>
    <row r="454932" ht="14.25" customHeight="1"/>
    <row r="454934" ht="14.25" customHeight="1"/>
    <row r="454936" ht="14.25" customHeight="1"/>
    <row r="454938" ht="14.25" customHeight="1"/>
    <row r="454940" ht="14.25" customHeight="1"/>
    <row r="454942" ht="14.25" customHeight="1"/>
    <row r="454944" ht="14.25" customHeight="1"/>
    <row r="454946" ht="14.25" customHeight="1"/>
    <row r="454948" ht="14.25" customHeight="1"/>
    <row r="454950" ht="14.25" customHeight="1"/>
    <row r="454952" ht="14.25" customHeight="1"/>
    <row r="454954" ht="14.25" customHeight="1"/>
    <row r="454956" ht="14.25" customHeight="1"/>
    <row r="454958" ht="14.25" customHeight="1"/>
    <row r="454960" ht="14.25" customHeight="1"/>
    <row r="454962" ht="14.25" customHeight="1"/>
    <row r="454964" ht="14.25" customHeight="1"/>
    <row r="454966" ht="14.25" customHeight="1"/>
    <row r="454968" ht="14.25" customHeight="1"/>
    <row r="454970" ht="14.25" customHeight="1"/>
    <row r="454972" ht="14.25" customHeight="1"/>
    <row r="454974" ht="14.25" customHeight="1"/>
    <row r="454976" ht="14.25" customHeight="1"/>
    <row r="454978" ht="14.25" customHeight="1"/>
    <row r="454980" ht="14.25" customHeight="1"/>
    <row r="454982" ht="14.25" customHeight="1"/>
    <row r="454984" ht="14.25" customHeight="1"/>
    <row r="454986" ht="14.25" customHeight="1"/>
    <row r="454988" ht="14.25" customHeight="1"/>
    <row r="454990" ht="14.25" customHeight="1"/>
    <row r="454992" ht="14.25" customHeight="1"/>
    <row r="454994" ht="14.25" customHeight="1"/>
    <row r="454996" ht="14.25" customHeight="1"/>
    <row r="454998" ht="14.25" customHeight="1"/>
    <row r="455000" ht="14.25" customHeight="1"/>
    <row r="455002" ht="14.25" customHeight="1"/>
    <row r="455004" ht="14.25" customHeight="1"/>
    <row r="455006" ht="14.25" customHeight="1"/>
    <row r="455008" ht="14.25" customHeight="1"/>
    <row r="455010" ht="14.25" customHeight="1"/>
    <row r="455012" ht="14.25" customHeight="1"/>
    <row r="455014" ht="14.25" customHeight="1"/>
    <row r="455016" ht="14.25" customHeight="1"/>
    <row r="455018" ht="14.25" customHeight="1"/>
    <row r="455020" ht="14.25" customHeight="1"/>
    <row r="455022" ht="14.25" customHeight="1"/>
    <row r="455024" ht="14.25" customHeight="1"/>
    <row r="455026" ht="14.25" customHeight="1"/>
    <row r="455028" ht="14.25" customHeight="1"/>
    <row r="455030" ht="14.25" customHeight="1"/>
    <row r="455032" ht="14.25" customHeight="1"/>
    <row r="455034" ht="14.25" customHeight="1"/>
    <row r="455036" ht="14.25" customHeight="1"/>
    <row r="455038" ht="14.25" customHeight="1"/>
    <row r="455040" ht="14.25" customHeight="1"/>
    <row r="455042" ht="14.25" customHeight="1"/>
    <row r="455044" ht="14.25" customHeight="1"/>
    <row r="455046" ht="14.25" customHeight="1"/>
    <row r="455048" ht="14.25" customHeight="1"/>
    <row r="455050" ht="14.25" customHeight="1"/>
    <row r="455052" ht="14.25" customHeight="1"/>
    <row r="455054" ht="14.25" customHeight="1"/>
    <row r="455056" ht="14.25" customHeight="1"/>
    <row r="455058" ht="14.25" customHeight="1"/>
    <row r="455060" ht="14.25" customHeight="1"/>
    <row r="455062" ht="14.25" customHeight="1"/>
    <row r="455064" ht="14.25" customHeight="1"/>
    <row r="455066" ht="14.25" customHeight="1"/>
    <row r="455068" ht="14.25" customHeight="1"/>
    <row r="455070" ht="14.25" customHeight="1"/>
    <row r="455072" ht="14.25" customHeight="1"/>
    <row r="455074" ht="14.25" customHeight="1"/>
    <row r="455076" ht="14.25" customHeight="1"/>
    <row r="455078" ht="14.25" customHeight="1"/>
    <row r="455080" ht="14.25" customHeight="1"/>
    <row r="455082" ht="14.25" customHeight="1"/>
    <row r="455084" ht="14.25" customHeight="1"/>
    <row r="455086" ht="14.25" customHeight="1"/>
    <row r="455088" ht="14.25" customHeight="1"/>
    <row r="455090" ht="14.25" customHeight="1"/>
    <row r="455092" ht="14.25" customHeight="1"/>
    <row r="455094" ht="14.25" customHeight="1"/>
    <row r="455096" ht="14.25" customHeight="1"/>
    <row r="455098" ht="14.25" customHeight="1"/>
    <row r="455100" ht="14.25" customHeight="1"/>
    <row r="455102" ht="14.25" customHeight="1"/>
    <row r="455104" ht="14.25" customHeight="1"/>
    <row r="455106" ht="14.25" customHeight="1"/>
    <row r="455108" ht="14.25" customHeight="1"/>
    <row r="455110" ht="14.25" customHeight="1"/>
    <row r="455112" ht="14.25" customHeight="1"/>
    <row r="455114" ht="14.25" customHeight="1"/>
    <row r="455116" ht="14.25" customHeight="1"/>
    <row r="455118" ht="14.25" customHeight="1"/>
    <row r="455120" ht="14.25" customHeight="1"/>
    <row r="455122" ht="14.25" customHeight="1"/>
    <row r="455124" ht="14.25" customHeight="1"/>
    <row r="455126" ht="14.25" customHeight="1"/>
    <row r="455128" ht="14.25" customHeight="1"/>
    <row r="455130" ht="14.25" customHeight="1"/>
    <row r="455132" ht="14.25" customHeight="1"/>
    <row r="455134" ht="14.25" customHeight="1"/>
    <row r="455136" ht="14.25" customHeight="1"/>
    <row r="455138" ht="14.25" customHeight="1"/>
    <row r="455140" ht="14.25" customHeight="1"/>
    <row r="455142" ht="14.25" customHeight="1"/>
    <row r="455144" ht="14.25" customHeight="1"/>
    <row r="455146" ht="14.25" customHeight="1"/>
    <row r="455148" ht="14.25" customHeight="1"/>
    <row r="455150" ht="14.25" customHeight="1"/>
    <row r="455152" ht="14.25" customHeight="1"/>
    <row r="455154" ht="14.25" customHeight="1"/>
    <row r="455156" ht="14.25" customHeight="1"/>
    <row r="455158" ht="14.25" customHeight="1"/>
    <row r="455160" ht="14.25" customHeight="1"/>
    <row r="455162" ht="14.25" customHeight="1"/>
    <row r="455164" ht="14.25" customHeight="1"/>
    <row r="455166" ht="14.25" customHeight="1"/>
    <row r="455168" ht="14.25" customHeight="1"/>
    <row r="455170" ht="14.25" customHeight="1"/>
    <row r="455172" ht="14.25" customHeight="1"/>
    <row r="455174" ht="14.25" customHeight="1"/>
    <row r="455176" ht="14.25" customHeight="1"/>
    <row r="455178" ht="14.25" customHeight="1"/>
    <row r="455180" ht="14.25" customHeight="1"/>
    <row r="455182" ht="14.25" customHeight="1"/>
    <row r="455184" ht="14.25" customHeight="1"/>
    <row r="455186" ht="14.25" customHeight="1"/>
    <row r="455188" ht="14.25" customHeight="1"/>
    <row r="455190" ht="14.25" customHeight="1"/>
    <row r="455192" ht="14.25" customHeight="1"/>
    <row r="455194" ht="14.25" customHeight="1"/>
    <row r="455196" ht="14.25" customHeight="1"/>
    <row r="455198" ht="14.25" customHeight="1"/>
    <row r="455200" ht="14.25" customHeight="1"/>
    <row r="455202" ht="14.25" customHeight="1"/>
    <row r="455204" ht="14.25" customHeight="1"/>
    <row r="455206" ht="14.25" customHeight="1"/>
    <row r="455208" ht="14.25" customHeight="1"/>
    <row r="455210" ht="14.25" customHeight="1"/>
    <row r="455212" ht="14.25" customHeight="1"/>
    <row r="455214" ht="14.25" customHeight="1"/>
    <row r="455216" ht="14.25" customHeight="1"/>
    <row r="455218" ht="14.25" customHeight="1"/>
    <row r="455220" ht="14.25" customHeight="1"/>
    <row r="455222" ht="14.25" customHeight="1"/>
    <row r="455224" ht="14.25" customHeight="1"/>
    <row r="455226" ht="14.25" customHeight="1"/>
    <row r="455228" ht="14.25" customHeight="1"/>
    <row r="455230" ht="14.25" customHeight="1"/>
    <row r="455232" ht="14.25" customHeight="1"/>
    <row r="455234" ht="14.25" customHeight="1"/>
    <row r="455236" ht="14.25" customHeight="1"/>
    <row r="455238" ht="14.25" customHeight="1"/>
    <row r="455240" ht="14.25" customHeight="1"/>
    <row r="455242" ht="14.25" customHeight="1"/>
    <row r="455244" ht="14.25" customHeight="1"/>
    <row r="455246" ht="14.25" customHeight="1"/>
    <row r="455248" ht="14.25" customHeight="1"/>
    <row r="455250" ht="14.25" customHeight="1"/>
    <row r="455252" ht="14.25" customHeight="1"/>
    <row r="455254" ht="14.25" customHeight="1"/>
    <row r="455256" ht="14.25" customHeight="1"/>
    <row r="455258" ht="14.25" customHeight="1"/>
    <row r="455260" ht="14.25" customHeight="1"/>
    <row r="455262" ht="14.25" customHeight="1"/>
    <row r="455264" ht="14.25" customHeight="1"/>
    <row r="455266" ht="14.25" customHeight="1"/>
    <row r="455268" ht="14.25" customHeight="1"/>
    <row r="455270" ht="14.25" customHeight="1"/>
    <row r="455272" ht="14.25" customHeight="1"/>
    <row r="455274" ht="14.25" customHeight="1"/>
    <row r="455276" ht="14.25" customHeight="1"/>
    <row r="455278" ht="14.25" customHeight="1"/>
    <row r="455280" ht="14.25" customHeight="1"/>
    <row r="455282" ht="14.25" customHeight="1"/>
    <row r="455284" ht="14.25" customHeight="1"/>
    <row r="455286" ht="14.25" customHeight="1"/>
    <row r="455288" ht="14.25" customHeight="1"/>
    <row r="455290" ht="14.25" customHeight="1"/>
    <row r="455292" ht="14.25" customHeight="1"/>
    <row r="455294" ht="14.25" customHeight="1"/>
    <row r="455296" ht="14.25" customHeight="1"/>
    <row r="455298" ht="14.25" customHeight="1"/>
    <row r="455300" ht="14.25" customHeight="1"/>
    <row r="455302" ht="14.25" customHeight="1"/>
    <row r="455304" ht="14.25" customHeight="1"/>
    <row r="455306" ht="14.25" customHeight="1"/>
    <row r="455308" ht="14.25" customHeight="1"/>
    <row r="455310" ht="14.25" customHeight="1"/>
    <row r="455312" ht="14.25" customHeight="1"/>
    <row r="455314" ht="14.25" customHeight="1"/>
    <row r="455316" ht="14.25" customHeight="1"/>
    <row r="455318" ht="14.25" customHeight="1"/>
    <row r="455320" ht="14.25" customHeight="1"/>
    <row r="455322" ht="14.25" customHeight="1"/>
    <row r="455324" ht="14.25" customHeight="1"/>
    <row r="455326" ht="14.25" customHeight="1"/>
    <row r="455328" ht="14.25" customHeight="1"/>
    <row r="455330" ht="14.25" customHeight="1"/>
    <row r="455332" ht="14.25" customHeight="1"/>
    <row r="455334" ht="14.25" customHeight="1"/>
    <row r="455336" ht="14.25" customHeight="1"/>
    <row r="455338" ht="14.25" customHeight="1"/>
    <row r="455340" ht="14.25" customHeight="1"/>
    <row r="455342" ht="14.25" customHeight="1"/>
    <row r="455344" ht="14.25" customHeight="1"/>
    <row r="455346" ht="14.25" customHeight="1"/>
    <row r="455348" ht="14.25" customHeight="1"/>
    <row r="455350" ht="14.25" customHeight="1"/>
    <row r="455352" ht="14.25" customHeight="1"/>
    <row r="455354" ht="14.25" customHeight="1"/>
    <row r="455356" ht="14.25" customHeight="1"/>
    <row r="455358" ht="14.25" customHeight="1"/>
    <row r="455360" ht="14.25" customHeight="1"/>
    <row r="455362" ht="14.25" customHeight="1"/>
    <row r="455364" ht="14.25" customHeight="1"/>
    <row r="455366" ht="14.25" customHeight="1"/>
    <row r="455368" ht="14.25" customHeight="1"/>
    <row r="455370" ht="14.25" customHeight="1"/>
    <row r="455372" ht="14.25" customHeight="1"/>
    <row r="455374" ht="14.25" customHeight="1"/>
    <row r="455376" ht="14.25" customHeight="1"/>
    <row r="455378" ht="14.25" customHeight="1"/>
    <row r="455380" ht="14.25" customHeight="1"/>
    <row r="455382" ht="14.25" customHeight="1"/>
    <row r="455384" ht="14.25" customHeight="1"/>
    <row r="455386" ht="14.25" customHeight="1"/>
    <row r="455388" ht="14.25" customHeight="1"/>
    <row r="455390" ht="14.25" customHeight="1"/>
    <row r="455392" ht="14.25" customHeight="1"/>
    <row r="455394" ht="14.25" customHeight="1"/>
    <row r="455396" ht="14.25" customHeight="1"/>
    <row r="455398" ht="14.25" customHeight="1"/>
    <row r="455400" ht="14.25" customHeight="1"/>
    <row r="455402" ht="14.25" customHeight="1"/>
    <row r="455404" ht="14.25" customHeight="1"/>
    <row r="455406" ht="14.25" customHeight="1"/>
    <row r="455408" ht="14.25" customHeight="1"/>
    <row r="455410" ht="14.25" customHeight="1"/>
    <row r="455412" ht="14.25" customHeight="1"/>
    <row r="455414" ht="14.25" customHeight="1"/>
    <row r="455416" ht="14.25" customHeight="1"/>
    <row r="455418" ht="14.25" customHeight="1"/>
    <row r="455420" ht="14.25" customHeight="1"/>
    <row r="455422" ht="14.25" customHeight="1"/>
    <row r="455424" ht="14.25" customHeight="1"/>
    <row r="455426" ht="14.25" customHeight="1"/>
    <row r="455428" ht="14.25" customHeight="1"/>
    <row r="455430" ht="14.25" customHeight="1"/>
    <row r="455432" ht="14.25" customHeight="1"/>
    <row r="455434" ht="14.25" customHeight="1"/>
    <row r="455436" ht="14.25" customHeight="1"/>
    <row r="455438" ht="14.25" customHeight="1"/>
    <row r="455440" ht="14.25" customHeight="1"/>
    <row r="455442" ht="14.25" customHeight="1"/>
    <row r="455444" ht="14.25" customHeight="1"/>
    <row r="455446" ht="14.25" customHeight="1"/>
    <row r="455448" ht="14.25" customHeight="1"/>
    <row r="455450" ht="14.25" customHeight="1"/>
    <row r="455452" ht="14.25" customHeight="1"/>
    <row r="455454" ht="14.25" customHeight="1"/>
    <row r="455456" ht="14.25" customHeight="1"/>
    <row r="455458" ht="14.25" customHeight="1"/>
    <row r="455460" ht="14.25" customHeight="1"/>
    <row r="455462" ht="14.25" customHeight="1"/>
    <row r="455464" ht="14.25" customHeight="1"/>
    <row r="455466" ht="14.25" customHeight="1"/>
    <row r="455468" ht="14.25" customHeight="1"/>
    <row r="455470" ht="14.25" customHeight="1"/>
    <row r="455472" ht="14.25" customHeight="1"/>
    <row r="455474" ht="14.25" customHeight="1"/>
    <row r="455476" ht="14.25" customHeight="1"/>
    <row r="455478" ht="14.25" customHeight="1"/>
    <row r="455480" ht="14.25" customHeight="1"/>
    <row r="455482" ht="14.25" customHeight="1"/>
    <row r="455484" ht="14.25" customHeight="1"/>
    <row r="455486" ht="14.25" customHeight="1"/>
    <row r="455488" ht="14.25" customHeight="1"/>
    <row r="455490" ht="14.25" customHeight="1"/>
    <row r="455492" ht="14.25" customHeight="1"/>
    <row r="455494" ht="14.25" customHeight="1"/>
    <row r="455496" ht="14.25" customHeight="1"/>
    <row r="455498" ht="14.25" customHeight="1"/>
    <row r="455500" ht="14.25" customHeight="1"/>
    <row r="455502" ht="14.25" customHeight="1"/>
    <row r="455504" ht="14.25" customHeight="1"/>
    <row r="455506" ht="14.25" customHeight="1"/>
    <row r="455508" ht="14.25" customHeight="1"/>
    <row r="455510" ht="14.25" customHeight="1"/>
    <row r="455512" ht="14.25" customHeight="1"/>
    <row r="455514" ht="14.25" customHeight="1"/>
    <row r="455516" ht="14.25" customHeight="1"/>
    <row r="455518" ht="14.25" customHeight="1"/>
    <row r="455520" ht="14.25" customHeight="1"/>
    <row r="455522" ht="14.25" customHeight="1"/>
    <row r="455524" ht="14.25" customHeight="1"/>
    <row r="455526" ht="14.25" customHeight="1"/>
    <row r="455528" ht="14.25" customHeight="1"/>
    <row r="455530" ht="14.25" customHeight="1"/>
    <row r="455532" ht="14.25" customHeight="1"/>
    <row r="455534" ht="14.25" customHeight="1"/>
    <row r="455536" ht="14.25" customHeight="1"/>
    <row r="455538" ht="14.25" customHeight="1"/>
    <row r="455540" ht="14.25" customHeight="1"/>
    <row r="455542" ht="14.25" customHeight="1"/>
    <row r="455544" ht="14.25" customHeight="1"/>
    <row r="455546" ht="14.25" customHeight="1"/>
    <row r="455548" ht="14.25" customHeight="1"/>
    <row r="455550" ht="14.25" customHeight="1"/>
    <row r="455552" ht="14.25" customHeight="1"/>
    <row r="455554" ht="14.25" customHeight="1"/>
    <row r="455556" ht="14.25" customHeight="1"/>
    <row r="455558" ht="14.25" customHeight="1"/>
    <row r="455560" ht="14.25" customHeight="1"/>
    <row r="455562" ht="14.25" customHeight="1"/>
    <row r="455564" ht="14.25" customHeight="1"/>
    <row r="455566" ht="14.25" customHeight="1"/>
    <row r="455568" ht="14.25" customHeight="1"/>
    <row r="455570" ht="14.25" customHeight="1"/>
    <row r="455572" ht="14.25" customHeight="1"/>
    <row r="455574" ht="14.25" customHeight="1"/>
    <row r="455576" ht="14.25" customHeight="1"/>
    <row r="455578" ht="14.25" customHeight="1"/>
    <row r="455580" ht="14.25" customHeight="1"/>
    <row r="455582" ht="14.25" customHeight="1"/>
    <row r="455584" ht="14.25" customHeight="1"/>
    <row r="455586" ht="14.25" customHeight="1"/>
    <row r="455588" ht="14.25" customHeight="1"/>
    <row r="455590" ht="14.25" customHeight="1"/>
    <row r="455592" ht="14.25" customHeight="1"/>
    <row r="455594" ht="14.25" customHeight="1"/>
    <row r="455596" ht="14.25" customHeight="1"/>
    <row r="455598" ht="14.25" customHeight="1"/>
    <row r="455600" ht="14.25" customHeight="1"/>
    <row r="455602" ht="14.25" customHeight="1"/>
    <row r="455604" ht="14.25" customHeight="1"/>
    <row r="455606" ht="14.25" customHeight="1"/>
    <row r="455608" ht="14.25" customHeight="1"/>
    <row r="455610" ht="14.25" customHeight="1"/>
    <row r="455612" ht="14.25" customHeight="1"/>
    <row r="455614" ht="14.25" customHeight="1"/>
    <row r="455616" ht="14.25" customHeight="1"/>
    <row r="455618" ht="14.25" customHeight="1"/>
    <row r="455620" ht="14.25" customHeight="1"/>
    <row r="455622" ht="14.25" customHeight="1"/>
    <row r="455624" ht="14.25" customHeight="1"/>
    <row r="455626" ht="14.25" customHeight="1"/>
    <row r="455628" ht="14.25" customHeight="1"/>
    <row r="455630" ht="14.25" customHeight="1"/>
    <row r="455632" ht="14.25" customHeight="1"/>
    <row r="455634" ht="14.25" customHeight="1"/>
    <row r="455636" ht="14.25" customHeight="1"/>
    <row r="455638" ht="14.25" customHeight="1"/>
    <row r="455640" ht="14.25" customHeight="1"/>
    <row r="455642" ht="14.25" customHeight="1"/>
    <row r="455644" ht="14.25" customHeight="1"/>
    <row r="455646" ht="14.25" customHeight="1"/>
    <row r="455648" ht="14.25" customHeight="1"/>
    <row r="455650" ht="14.25" customHeight="1"/>
    <row r="455652" ht="14.25" customHeight="1"/>
    <row r="455654" ht="14.25" customHeight="1"/>
    <row r="455656" ht="14.25" customHeight="1"/>
    <row r="455658" ht="14.25" customHeight="1"/>
    <row r="455660" ht="14.25" customHeight="1"/>
    <row r="455662" ht="14.25" customHeight="1"/>
    <row r="455664" ht="14.25" customHeight="1"/>
    <row r="455666" ht="14.25" customHeight="1"/>
    <row r="455668" ht="14.25" customHeight="1"/>
    <row r="455670" ht="14.25" customHeight="1"/>
    <row r="455672" ht="14.25" customHeight="1"/>
    <row r="455674" ht="14.25" customHeight="1"/>
    <row r="455676" ht="14.25" customHeight="1"/>
    <row r="455678" ht="14.25" customHeight="1"/>
    <row r="455680" ht="14.25" customHeight="1"/>
    <row r="455682" ht="14.25" customHeight="1"/>
    <row r="455684" ht="14.25" customHeight="1"/>
    <row r="455686" ht="14.25" customHeight="1"/>
    <row r="455688" ht="14.25" customHeight="1"/>
    <row r="455690" ht="14.25" customHeight="1"/>
    <row r="455692" ht="14.25" customHeight="1"/>
    <row r="455694" ht="14.25" customHeight="1"/>
    <row r="455696" ht="14.25" customHeight="1"/>
    <row r="455698" ht="14.25" customHeight="1"/>
    <row r="455700" ht="14.25" customHeight="1"/>
    <row r="455702" ht="14.25" customHeight="1"/>
    <row r="455704" ht="14.25" customHeight="1"/>
    <row r="455706" ht="14.25" customHeight="1"/>
    <row r="455708" ht="14.25" customHeight="1"/>
    <row r="455710" ht="14.25" customHeight="1"/>
    <row r="455712" ht="14.25" customHeight="1"/>
    <row r="455714" ht="14.25" customHeight="1"/>
    <row r="455716" ht="14.25" customHeight="1"/>
    <row r="455718" ht="14.25" customHeight="1"/>
    <row r="455720" ht="14.25" customHeight="1"/>
    <row r="455722" ht="14.25" customHeight="1"/>
    <row r="455724" ht="14.25" customHeight="1"/>
    <row r="455726" ht="14.25" customHeight="1"/>
    <row r="455728" ht="14.25" customHeight="1"/>
    <row r="455730" ht="14.25" customHeight="1"/>
    <row r="455732" ht="14.25" customHeight="1"/>
    <row r="455734" ht="14.25" customHeight="1"/>
    <row r="455736" ht="14.25" customHeight="1"/>
    <row r="455738" ht="14.25" customHeight="1"/>
    <row r="455740" ht="14.25" customHeight="1"/>
    <row r="455742" ht="14.25" customHeight="1"/>
    <row r="455744" ht="14.25" customHeight="1"/>
    <row r="455746" ht="14.25" customHeight="1"/>
    <row r="455748" ht="14.25" customHeight="1"/>
    <row r="455750" ht="14.25" customHeight="1"/>
    <row r="455752" ht="14.25" customHeight="1"/>
    <row r="455754" ht="14.25" customHeight="1"/>
    <row r="455756" ht="14.25" customHeight="1"/>
    <row r="455758" ht="14.25" customHeight="1"/>
    <row r="455760" ht="14.25" customHeight="1"/>
    <row r="455762" ht="14.25" customHeight="1"/>
    <row r="455764" ht="14.25" customHeight="1"/>
    <row r="455766" ht="14.25" customHeight="1"/>
    <row r="455768" ht="14.25" customHeight="1"/>
    <row r="455770" ht="14.25" customHeight="1"/>
    <row r="455772" ht="14.25" customHeight="1"/>
    <row r="455774" ht="14.25" customHeight="1"/>
    <row r="455776" ht="14.25" customHeight="1"/>
    <row r="455778" ht="14.25" customHeight="1"/>
    <row r="455780" ht="14.25" customHeight="1"/>
    <row r="455782" ht="14.25" customHeight="1"/>
    <row r="455784" ht="14.25" customHeight="1"/>
    <row r="455786" ht="14.25" customHeight="1"/>
    <row r="455788" ht="14.25" customHeight="1"/>
    <row r="455790" ht="14.25" customHeight="1"/>
    <row r="455792" ht="14.25" customHeight="1"/>
    <row r="455794" ht="14.25" customHeight="1"/>
    <row r="455796" ht="14.25" customHeight="1"/>
    <row r="455798" ht="14.25" customHeight="1"/>
    <row r="455800" ht="14.25" customHeight="1"/>
    <row r="455802" ht="14.25" customHeight="1"/>
    <row r="455804" ht="14.25" customHeight="1"/>
    <row r="455806" ht="14.25" customHeight="1"/>
    <row r="455808" ht="14.25" customHeight="1"/>
    <row r="455810" ht="14.25" customHeight="1"/>
    <row r="455812" ht="14.25" customHeight="1"/>
    <row r="455814" ht="14.25" customHeight="1"/>
    <row r="455816" ht="14.25" customHeight="1"/>
    <row r="455818" ht="14.25" customHeight="1"/>
    <row r="455820" ht="14.25" customHeight="1"/>
    <row r="455822" ht="14.25" customHeight="1"/>
    <row r="455824" ht="14.25" customHeight="1"/>
    <row r="455826" ht="14.25" customHeight="1"/>
    <row r="455828" ht="14.25" customHeight="1"/>
    <row r="455830" ht="14.25" customHeight="1"/>
    <row r="455832" ht="14.25" customHeight="1"/>
    <row r="455834" ht="14.25" customHeight="1"/>
    <row r="455836" ht="14.25" customHeight="1"/>
    <row r="455838" ht="14.25" customHeight="1"/>
    <row r="455840" ht="14.25" customHeight="1"/>
    <row r="455842" ht="14.25" customHeight="1"/>
    <row r="455844" ht="14.25" customHeight="1"/>
    <row r="455846" ht="14.25" customHeight="1"/>
    <row r="455848" ht="14.25" customHeight="1"/>
    <row r="455850" ht="14.25" customHeight="1"/>
    <row r="455852" ht="14.25" customHeight="1"/>
    <row r="455854" ht="14.25" customHeight="1"/>
    <row r="455856" ht="14.25" customHeight="1"/>
    <row r="455858" ht="14.25" customHeight="1"/>
    <row r="455860" ht="14.25" customHeight="1"/>
    <row r="455862" ht="14.25" customHeight="1"/>
    <row r="455864" ht="14.25" customHeight="1"/>
    <row r="455866" ht="14.25" customHeight="1"/>
    <row r="455868" ht="14.25" customHeight="1"/>
    <row r="455870" ht="14.25" customHeight="1"/>
    <row r="455872" ht="14.25" customHeight="1"/>
    <row r="455874" ht="14.25" customHeight="1"/>
    <row r="455876" ht="14.25" customHeight="1"/>
    <row r="455878" ht="14.25" customHeight="1"/>
    <row r="455880" ht="14.25" customHeight="1"/>
    <row r="455882" ht="14.25" customHeight="1"/>
    <row r="455884" ht="14.25" customHeight="1"/>
    <row r="455886" ht="14.25" customHeight="1"/>
    <row r="455888" ht="14.25" customHeight="1"/>
    <row r="455890" ht="14.25" customHeight="1"/>
    <row r="455892" ht="14.25" customHeight="1"/>
    <row r="455894" ht="14.25" customHeight="1"/>
    <row r="455896" ht="14.25" customHeight="1"/>
    <row r="455898" ht="14.25" customHeight="1"/>
    <row r="455900" ht="14.25" customHeight="1"/>
    <row r="455902" ht="14.25" customHeight="1"/>
    <row r="455904" ht="14.25" customHeight="1"/>
    <row r="455906" ht="14.25" customHeight="1"/>
    <row r="455908" ht="14.25" customHeight="1"/>
    <row r="455910" ht="14.25" customHeight="1"/>
    <row r="455912" ht="14.25" customHeight="1"/>
    <row r="455914" ht="14.25" customHeight="1"/>
    <row r="455916" ht="14.25" customHeight="1"/>
    <row r="455918" ht="14.25" customHeight="1"/>
    <row r="455920" ht="14.25" customHeight="1"/>
    <row r="455922" ht="14.25" customHeight="1"/>
    <row r="455924" ht="14.25" customHeight="1"/>
    <row r="455926" ht="14.25" customHeight="1"/>
    <row r="455928" ht="14.25" customHeight="1"/>
    <row r="455930" ht="14.25" customHeight="1"/>
    <row r="455932" ht="14.25" customHeight="1"/>
    <row r="455934" ht="14.25" customHeight="1"/>
    <row r="455936" ht="14.25" customHeight="1"/>
    <row r="455938" ht="14.25" customHeight="1"/>
    <row r="455940" ht="14.25" customHeight="1"/>
    <row r="455942" ht="14.25" customHeight="1"/>
    <row r="455944" ht="14.25" customHeight="1"/>
    <row r="455946" ht="14.25" customHeight="1"/>
    <row r="455948" ht="14.25" customHeight="1"/>
    <row r="455950" ht="14.25" customHeight="1"/>
    <row r="455952" ht="14.25" customHeight="1"/>
    <row r="455954" ht="14.25" customHeight="1"/>
    <row r="455956" ht="14.25" customHeight="1"/>
    <row r="455958" ht="14.25" customHeight="1"/>
    <row r="455960" ht="14.25" customHeight="1"/>
    <row r="455962" ht="14.25" customHeight="1"/>
    <row r="455964" ht="14.25" customHeight="1"/>
    <row r="455966" ht="14.25" customHeight="1"/>
    <row r="455968" ht="14.25" customHeight="1"/>
    <row r="455970" ht="14.25" customHeight="1"/>
    <row r="455972" ht="14.25" customHeight="1"/>
    <row r="455974" ht="14.25" customHeight="1"/>
    <row r="455976" ht="14.25" customHeight="1"/>
    <row r="455978" ht="14.25" customHeight="1"/>
    <row r="455980" ht="14.25" customHeight="1"/>
    <row r="455982" ht="14.25" customHeight="1"/>
    <row r="455984" ht="14.25" customHeight="1"/>
    <row r="455986" ht="14.25" customHeight="1"/>
    <row r="455988" ht="14.25" customHeight="1"/>
    <row r="455990" ht="14.25" customHeight="1"/>
    <row r="455992" ht="14.25" customHeight="1"/>
    <row r="455994" ht="14.25" customHeight="1"/>
    <row r="455996" ht="14.25" customHeight="1"/>
    <row r="455998" ht="14.25" customHeight="1"/>
    <row r="456000" ht="14.25" customHeight="1"/>
    <row r="456002" ht="14.25" customHeight="1"/>
    <row r="456004" ht="14.25" customHeight="1"/>
    <row r="456006" ht="14.25" customHeight="1"/>
    <row r="456008" ht="14.25" customHeight="1"/>
    <row r="456010" ht="14.25" customHeight="1"/>
    <row r="456012" ht="14.25" customHeight="1"/>
    <row r="456014" ht="14.25" customHeight="1"/>
    <row r="456016" ht="14.25" customHeight="1"/>
    <row r="456018" ht="14.25" customHeight="1"/>
    <row r="456020" ht="14.25" customHeight="1"/>
    <row r="456022" ht="14.25" customHeight="1"/>
    <row r="456024" ht="14.25" customHeight="1"/>
    <row r="456026" ht="14.25" customHeight="1"/>
    <row r="456028" ht="14.25" customHeight="1"/>
    <row r="456030" ht="14.25" customHeight="1"/>
    <row r="456032" ht="14.25" customHeight="1"/>
    <row r="456034" ht="14.25" customHeight="1"/>
    <row r="456036" ht="14.25" customHeight="1"/>
    <row r="456038" ht="14.25" customHeight="1"/>
    <row r="456040" ht="14.25" customHeight="1"/>
    <row r="456042" ht="14.25" customHeight="1"/>
    <row r="456044" ht="14.25" customHeight="1"/>
    <row r="456046" ht="14.25" customHeight="1"/>
    <row r="456048" ht="14.25" customHeight="1"/>
    <row r="456050" ht="14.25" customHeight="1"/>
    <row r="456052" ht="14.25" customHeight="1"/>
    <row r="456054" ht="14.25" customHeight="1"/>
    <row r="456056" ht="14.25" customHeight="1"/>
    <row r="456058" ht="14.25" customHeight="1"/>
    <row r="456060" ht="14.25" customHeight="1"/>
    <row r="456062" ht="14.25" customHeight="1"/>
    <row r="456064" ht="14.25" customHeight="1"/>
    <row r="456066" ht="14.25" customHeight="1"/>
    <row r="456068" ht="14.25" customHeight="1"/>
    <row r="456070" ht="14.25" customHeight="1"/>
    <row r="456072" ht="14.25" customHeight="1"/>
    <row r="456074" ht="14.25" customHeight="1"/>
    <row r="456076" ht="14.25" customHeight="1"/>
    <row r="456078" ht="14.25" customHeight="1"/>
    <row r="456080" ht="14.25" customHeight="1"/>
    <row r="456082" ht="14.25" customHeight="1"/>
    <row r="456084" ht="14.25" customHeight="1"/>
    <row r="456086" ht="14.25" customHeight="1"/>
    <row r="456088" ht="14.25" customHeight="1"/>
    <row r="456090" ht="14.25" customHeight="1"/>
    <row r="456092" ht="14.25" customHeight="1"/>
    <row r="456094" ht="14.25" customHeight="1"/>
    <row r="456096" ht="14.25" customHeight="1"/>
    <row r="456098" ht="14.25" customHeight="1"/>
    <row r="456100" ht="14.25" customHeight="1"/>
    <row r="456102" ht="14.25" customHeight="1"/>
    <row r="456104" ht="14.25" customHeight="1"/>
    <row r="456106" ht="14.25" customHeight="1"/>
    <row r="456108" ht="14.25" customHeight="1"/>
    <row r="456110" ht="14.25" customHeight="1"/>
    <row r="456112" ht="14.25" customHeight="1"/>
    <row r="456114" ht="14.25" customHeight="1"/>
    <row r="456116" ht="14.25" customHeight="1"/>
    <row r="456118" ht="14.25" customHeight="1"/>
    <row r="456120" ht="14.25" customHeight="1"/>
    <row r="456122" ht="14.25" customHeight="1"/>
    <row r="456124" ht="14.25" customHeight="1"/>
    <row r="456126" ht="14.25" customHeight="1"/>
    <row r="456128" ht="14.25" customHeight="1"/>
    <row r="456130" ht="14.25" customHeight="1"/>
    <row r="456132" ht="14.25" customHeight="1"/>
    <row r="456134" ht="14.25" customHeight="1"/>
    <row r="456136" ht="14.25" customHeight="1"/>
    <row r="456138" ht="14.25" customHeight="1"/>
    <row r="456140" ht="14.25" customHeight="1"/>
    <row r="456142" ht="14.25" customHeight="1"/>
    <row r="456144" ht="14.25" customHeight="1"/>
    <row r="456146" ht="14.25" customHeight="1"/>
    <row r="456148" ht="14.25" customHeight="1"/>
    <row r="456150" ht="14.25" customHeight="1"/>
    <row r="456152" ht="14.25" customHeight="1"/>
    <row r="456154" ht="14.25" customHeight="1"/>
    <row r="456156" ht="14.25" customHeight="1"/>
    <row r="456158" ht="14.25" customHeight="1"/>
    <row r="456160" ht="14.25" customHeight="1"/>
    <row r="456162" ht="14.25" customHeight="1"/>
    <row r="456164" ht="14.25" customHeight="1"/>
    <row r="456166" ht="14.25" customHeight="1"/>
    <row r="456168" ht="14.25" customHeight="1"/>
    <row r="456170" ht="14.25" customHeight="1"/>
    <row r="456172" ht="14.25" customHeight="1"/>
    <row r="456174" ht="14.25" customHeight="1"/>
    <row r="456176" ht="14.25" customHeight="1"/>
    <row r="456178" ht="14.25" customHeight="1"/>
    <row r="456180" ht="14.25" customHeight="1"/>
    <row r="456182" ht="14.25" customHeight="1"/>
    <row r="456184" ht="14.25" customHeight="1"/>
    <row r="456186" ht="14.25" customHeight="1"/>
    <row r="456188" ht="14.25" customHeight="1"/>
    <row r="456190" ht="14.25" customHeight="1"/>
    <row r="456192" ht="14.25" customHeight="1"/>
    <row r="456194" ht="14.25" customHeight="1"/>
    <row r="456196" ht="14.25" customHeight="1"/>
    <row r="456198" ht="14.25" customHeight="1"/>
    <row r="456200" ht="14.25" customHeight="1"/>
    <row r="456202" ht="14.25" customHeight="1"/>
    <row r="456204" ht="14.25" customHeight="1"/>
    <row r="456206" ht="14.25" customHeight="1"/>
    <row r="456208" ht="14.25" customHeight="1"/>
    <row r="456210" ht="14.25" customHeight="1"/>
    <row r="456212" ht="14.25" customHeight="1"/>
    <row r="456214" ht="14.25" customHeight="1"/>
    <row r="456216" ht="14.25" customHeight="1"/>
    <row r="456218" ht="14.25" customHeight="1"/>
    <row r="456220" ht="14.25" customHeight="1"/>
    <row r="456222" ht="14.25" customHeight="1"/>
    <row r="456224" ht="14.25" customHeight="1"/>
    <row r="456226" ht="14.25" customHeight="1"/>
    <row r="456228" ht="14.25" customHeight="1"/>
    <row r="456230" ht="14.25" customHeight="1"/>
    <row r="456232" ht="14.25" customHeight="1"/>
    <row r="456234" ht="14.25" customHeight="1"/>
    <row r="456236" ht="14.25" customHeight="1"/>
    <row r="456238" ht="14.25" customHeight="1"/>
    <row r="456240" ht="14.25" customHeight="1"/>
    <row r="456242" ht="14.25" customHeight="1"/>
    <row r="456244" ht="14.25" customHeight="1"/>
    <row r="456246" ht="14.25" customHeight="1"/>
    <row r="456248" ht="14.25" customHeight="1"/>
    <row r="456250" ht="14.25" customHeight="1"/>
    <row r="456252" ht="14.25" customHeight="1"/>
    <row r="456254" ht="14.25" customHeight="1"/>
    <row r="456256" ht="14.25" customHeight="1"/>
    <row r="456258" ht="14.25" customHeight="1"/>
    <row r="456260" ht="14.25" customHeight="1"/>
    <row r="456262" ht="14.25" customHeight="1"/>
    <row r="456264" ht="14.25" customHeight="1"/>
    <row r="456266" ht="14.25" customHeight="1"/>
    <row r="456268" ht="14.25" customHeight="1"/>
    <row r="456270" ht="14.25" customHeight="1"/>
    <row r="456272" ht="14.25" customHeight="1"/>
    <row r="456274" ht="14.25" customHeight="1"/>
    <row r="456276" ht="14.25" customHeight="1"/>
    <row r="456278" ht="14.25" customHeight="1"/>
    <row r="456280" ht="14.25" customHeight="1"/>
    <row r="456282" ht="14.25" customHeight="1"/>
    <row r="456284" ht="14.25" customHeight="1"/>
    <row r="456286" ht="14.25" customHeight="1"/>
    <row r="456288" ht="14.25" customHeight="1"/>
    <row r="456290" ht="14.25" customHeight="1"/>
    <row r="456292" ht="14.25" customHeight="1"/>
    <row r="456294" ht="14.25" customHeight="1"/>
    <row r="456296" ht="14.25" customHeight="1"/>
    <row r="456298" ht="14.25" customHeight="1"/>
    <row r="456300" ht="14.25" customHeight="1"/>
    <row r="456302" ht="14.25" customHeight="1"/>
    <row r="456304" ht="14.25" customHeight="1"/>
    <row r="456306" ht="14.25" customHeight="1"/>
    <row r="456308" ht="14.25" customHeight="1"/>
    <row r="456310" ht="14.25" customHeight="1"/>
    <row r="456312" ht="14.25" customHeight="1"/>
    <row r="456314" ht="14.25" customHeight="1"/>
    <row r="456316" ht="14.25" customHeight="1"/>
    <row r="456318" ht="14.25" customHeight="1"/>
    <row r="456320" ht="14.25" customHeight="1"/>
    <row r="456322" ht="14.25" customHeight="1"/>
    <row r="456324" ht="14.25" customHeight="1"/>
    <row r="456326" ht="14.25" customHeight="1"/>
    <row r="456328" ht="14.25" customHeight="1"/>
    <row r="456330" ht="14.25" customHeight="1"/>
    <row r="456332" ht="14.25" customHeight="1"/>
    <row r="456334" ht="14.25" customHeight="1"/>
    <row r="456336" ht="14.25" customHeight="1"/>
    <row r="456338" ht="14.25" customHeight="1"/>
    <row r="456340" ht="14.25" customHeight="1"/>
    <row r="456342" ht="14.25" customHeight="1"/>
    <row r="456344" ht="14.25" customHeight="1"/>
    <row r="456346" ht="14.25" customHeight="1"/>
    <row r="456348" ht="14.25" customHeight="1"/>
    <row r="456350" ht="14.25" customHeight="1"/>
    <row r="456352" ht="14.25" customHeight="1"/>
    <row r="456354" ht="14.25" customHeight="1"/>
    <row r="456356" ht="14.25" customHeight="1"/>
    <row r="456358" ht="14.25" customHeight="1"/>
    <row r="456360" ht="14.25" customHeight="1"/>
    <row r="456362" ht="14.25" customHeight="1"/>
    <row r="456364" ht="14.25" customHeight="1"/>
    <row r="456366" ht="14.25" customHeight="1"/>
    <row r="456368" ht="14.25" customHeight="1"/>
    <row r="456370" ht="14.25" customHeight="1"/>
    <row r="456372" ht="14.25" customHeight="1"/>
    <row r="456374" ht="14.25" customHeight="1"/>
    <row r="456376" ht="14.25" customHeight="1"/>
    <row r="456378" ht="14.25" customHeight="1"/>
    <row r="456380" ht="14.25" customHeight="1"/>
    <row r="456382" ht="14.25" customHeight="1"/>
    <row r="456384" ht="14.25" customHeight="1"/>
    <row r="456386" ht="14.25" customHeight="1"/>
    <row r="456388" ht="14.25" customHeight="1"/>
    <row r="456390" ht="14.25" customHeight="1"/>
    <row r="456392" ht="14.25" customHeight="1"/>
    <row r="456394" ht="14.25" customHeight="1"/>
    <row r="456396" ht="14.25" customHeight="1"/>
    <row r="456398" ht="14.25" customHeight="1"/>
    <row r="456400" ht="14.25" customHeight="1"/>
    <row r="456402" ht="14.25" customHeight="1"/>
    <row r="456404" ht="14.25" customHeight="1"/>
    <row r="456406" ht="14.25" customHeight="1"/>
    <row r="456408" ht="14.25" customHeight="1"/>
    <row r="456410" ht="14.25" customHeight="1"/>
    <row r="456412" ht="14.25" customHeight="1"/>
    <row r="456414" ht="14.25" customHeight="1"/>
    <row r="456416" ht="14.25" customHeight="1"/>
    <row r="456418" ht="14.25" customHeight="1"/>
    <row r="456420" ht="14.25" customHeight="1"/>
    <row r="456422" ht="14.25" customHeight="1"/>
    <row r="456424" ht="14.25" customHeight="1"/>
    <row r="456426" ht="14.25" customHeight="1"/>
    <row r="456428" ht="14.25" customHeight="1"/>
    <row r="456430" ht="14.25" customHeight="1"/>
    <row r="456432" ht="14.25" customHeight="1"/>
    <row r="456434" ht="14.25" customHeight="1"/>
    <row r="456436" ht="14.25" customHeight="1"/>
    <row r="456438" ht="14.25" customHeight="1"/>
    <row r="456440" ht="14.25" customHeight="1"/>
    <row r="456442" ht="14.25" customHeight="1"/>
    <row r="456444" ht="14.25" customHeight="1"/>
    <row r="456446" ht="14.25" customHeight="1"/>
    <row r="456448" ht="14.25" customHeight="1"/>
    <row r="456450" ht="14.25" customHeight="1"/>
    <row r="456452" ht="14.25" customHeight="1"/>
    <row r="456454" ht="14.25" customHeight="1"/>
    <row r="456456" ht="14.25" customHeight="1"/>
    <row r="456458" ht="14.25" customHeight="1"/>
    <row r="456460" ht="14.25" customHeight="1"/>
    <row r="456462" ht="14.25" customHeight="1"/>
    <row r="456464" ht="14.25" customHeight="1"/>
    <row r="456466" ht="14.25" customHeight="1"/>
    <row r="456468" ht="14.25" customHeight="1"/>
    <row r="456470" ht="14.25" customHeight="1"/>
    <row r="456472" ht="14.25" customHeight="1"/>
    <row r="456474" ht="14.25" customHeight="1"/>
    <row r="456476" ht="14.25" customHeight="1"/>
    <row r="456478" ht="14.25" customHeight="1"/>
    <row r="456480" ht="14.25" customHeight="1"/>
    <row r="456482" ht="14.25" customHeight="1"/>
    <row r="456484" ht="14.25" customHeight="1"/>
    <row r="456486" ht="14.25" customHeight="1"/>
    <row r="456488" ht="14.25" customHeight="1"/>
    <row r="456490" ht="14.25" customHeight="1"/>
    <row r="456492" ht="14.25" customHeight="1"/>
    <row r="456494" ht="14.25" customHeight="1"/>
    <row r="456496" ht="14.25" customHeight="1"/>
    <row r="456498" ht="14.25" customHeight="1"/>
    <row r="456500" ht="14.25" customHeight="1"/>
    <row r="456502" ht="14.25" customHeight="1"/>
    <row r="456504" ht="14.25" customHeight="1"/>
    <row r="456506" ht="14.25" customHeight="1"/>
    <row r="456508" ht="14.25" customHeight="1"/>
    <row r="456510" ht="14.25" customHeight="1"/>
    <row r="456512" ht="14.25" customHeight="1"/>
    <row r="456514" ht="14.25" customHeight="1"/>
    <row r="456516" ht="14.25" customHeight="1"/>
    <row r="456518" ht="14.25" customHeight="1"/>
    <row r="456520" ht="14.25" customHeight="1"/>
    <row r="456522" ht="14.25" customHeight="1"/>
    <row r="456524" ht="14.25" customHeight="1"/>
    <row r="456526" ht="14.25" customHeight="1"/>
    <row r="456528" ht="14.25" customHeight="1"/>
    <row r="456530" ht="14.25" customHeight="1"/>
    <row r="456532" ht="14.25" customHeight="1"/>
    <row r="456534" ht="14.25" customHeight="1"/>
    <row r="456536" ht="14.25" customHeight="1"/>
    <row r="456538" ht="14.25" customHeight="1"/>
    <row r="456540" ht="14.25" customHeight="1"/>
    <row r="456542" ht="14.25" customHeight="1"/>
    <row r="456544" ht="14.25" customHeight="1"/>
    <row r="456546" ht="14.25" customHeight="1"/>
    <row r="456548" ht="14.25" customHeight="1"/>
    <row r="456550" ht="14.25" customHeight="1"/>
    <row r="456552" ht="14.25" customHeight="1"/>
    <row r="456554" ht="14.25" customHeight="1"/>
    <row r="456556" ht="14.25" customHeight="1"/>
    <row r="456558" ht="14.25" customHeight="1"/>
    <row r="456560" ht="14.25" customHeight="1"/>
    <row r="456562" ht="14.25" customHeight="1"/>
    <row r="456564" ht="14.25" customHeight="1"/>
    <row r="456566" ht="14.25" customHeight="1"/>
    <row r="456568" ht="14.25" customHeight="1"/>
    <row r="456570" ht="14.25" customHeight="1"/>
    <row r="456572" ht="14.25" customHeight="1"/>
    <row r="456574" ht="14.25" customHeight="1"/>
    <row r="456576" ht="14.25" customHeight="1"/>
    <row r="456578" ht="14.25" customHeight="1"/>
    <row r="456580" ht="14.25" customHeight="1"/>
    <row r="456582" ht="14.25" customHeight="1"/>
    <row r="456584" ht="14.25" customHeight="1"/>
    <row r="456586" ht="14.25" customHeight="1"/>
    <row r="456588" ht="14.25" customHeight="1"/>
    <row r="456590" ht="14.25" customHeight="1"/>
    <row r="456592" ht="14.25" customHeight="1"/>
    <row r="456594" ht="14.25" customHeight="1"/>
    <row r="456596" ht="14.25" customHeight="1"/>
    <row r="456598" ht="14.25" customHeight="1"/>
    <row r="456600" ht="14.25" customHeight="1"/>
    <row r="456602" ht="14.25" customHeight="1"/>
    <row r="456604" ht="14.25" customHeight="1"/>
    <row r="456606" ht="14.25" customHeight="1"/>
    <row r="456608" ht="14.25" customHeight="1"/>
    <row r="456610" ht="14.25" customHeight="1"/>
    <row r="456612" ht="14.25" customHeight="1"/>
    <row r="456614" ht="14.25" customHeight="1"/>
    <row r="456616" ht="14.25" customHeight="1"/>
    <row r="456618" ht="14.25" customHeight="1"/>
    <row r="456620" ht="14.25" customHeight="1"/>
    <row r="456622" ht="14.25" customHeight="1"/>
    <row r="456624" ht="14.25" customHeight="1"/>
    <row r="456626" ht="14.25" customHeight="1"/>
    <row r="456628" ht="14.25" customHeight="1"/>
    <row r="456630" ht="14.25" customHeight="1"/>
    <row r="456632" ht="14.25" customHeight="1"/>
    <row r="456634" ht="14.25" customHeight="1"/>
    <row r="456636" ht="14.25" customHeight="1"/>
    <row r="456638" ht="14.25" customHeight="1"/>
    <row r="456640" ht="14.25" customHeight="1"/>
    <row r="456642" ht="14.25" customHeight="1"/>
    <row r="456644" ht="14.25" customHeight="1"/>
    <row r="456646" ht="14.25" customHeight="1"/>
    <row r="456648" ht="14.25" customHeight="1"/>
    <row r="456650" ht="14.25" customHeight="1"/>
    <row r="456652" ht="14.25" customHeight="1"/>
    <row r="456654" ht="14.25" customHeight="1"/>
    <row r="456656" ht="14.25" customHeight="1"/>
    <row r="456658" ht="14.25" customHeight="1"/>
    <row r="456660" ht="14.25" customHeight="1"/>
    <row r="456662" ht="14.25" customHeight="1"/>
    <row r="456664" ht="14.25" customHeight="1"/>
    <row r="456666" ht="14.25" customHeight="1"/>
    <row r="456668" ht="14.25" customHeight="1"/>
    <row r="456670" ht="14.25" customHeight="1"/>
    <row r="456672" ht="14.25" customHeight="1"/>
    <row r="456674" ht="14.25" customHeight="1"/>
    <row r="456676" ht="14.25" customHeight="1"/>
    <row r="456678" ht="14.25" customHeight="1"/>
    <row r="456680" ht="14.25" customHeight="1"/>
    <row r="456682" ht="14.25" customHeight="1"/>
    <row r="456684" ht="14.25" customHeight="1"/>
    <row r="456686" ht="14.25" customHeight="1"/>
    <row r="456688" ht="14.25" customHeight="1"/>
    <row r="456690" ht="14.25" customHeight="1"/>
    <row r="456692" ht="14.25" customHeight="1"/>
    <row r="456694" ht="14.25" customHeight="1"/>
    <row r="456696" ht="14.25" customHeight="1"/>
    <row r="456698" ht="14.25" customHeight="1"/>
    <row r="456700" ht="14.25" customHeight="1"/>
    <row r="456702" ht="14.25" customHeight="1"/>
    <row r="456704" ht="14.25" customHeight="1"/>
    <row r="456706" ht="14.25" customHeight="1"/>
    <row r="456708" ht="14.25" customHeight="1"/>
    <row r="456710" ht="14.25" customHeight="1"/>
    <row r="456712" ht="14.25" customHeight="1"/>
    <row r="456714" ht="14.25" customHeight="1"/>
    <row r="456716" ht="14.25" customHeight="1"/>
    <row r="456718" ht="14.25" customHeight="1"/>
    <row r="456720" ht="14.25" customHeight="1"/>
    <row r="456722" ht="14.25" customHeight="1"/>
    <row r="456724" ht="14.25" customHeight="1"/>
    <row r="456726" ht="14.25" customHeight="1"/>
    <row r="456728" ht="14.25" customHeight="1"/>
    <row r="456730" ht="14.25" customHeight="1"/>
    <row r="456732" ht="14.25" customHeight="1"/>
    <row r="456734" ht="14.25" customHeight="1"/>
    <row r="456736" ht="14.25" customHeight="1"/>
    <row r="456738" ht="14.25" customHeight="1"/>
    <row r="456740" ht="14.25" customHeight="1"/>
    <row r="456742" ht="14.25" customHeight="1"/>
    <row r="456744" ht="14.25" customHeight="1"/>
    <row r="456746" ht="14.25" customHeight="1"/>
    <row r="456748" ht="14.25" customHeight="1"/>
    <row r="456750" ht="14.25" customHeight="1"/>
    <row r="456752" ht="14.25" customHeight="1"/>
    <row r="456754" ht="14.25" customHeight="1"/>
    <row r="456756" ht="14.25" customHeight="1"/>
    <row r="456758" ht="14.25" customHeight="1"/>
    <row r="456760" ht="14.25" customHeight="1"/>
    <row r="456762" ht="14.25" customHeight="1"/>
    <row r="456764" ht="14.25" customHeight="1"/>
    <row r="456766" ht="14.25" customHeight="1"/>
    <row r="456768" ht="14.25" customHeight="1"/>
    <row r="456770" ht="14.25" customHeight="1"/>
    <row r="456772" ht="14.25" customHeight="1"/>
    <row r="456774" ht="14.25" customHeight="1"/>
    <row r="456776" ht="14.25" customHeight="1"/>
    <row r="456778" ht="14.25" customHeight="1"/>
    <row r="456780" ht="14.25" customHeight="1"/>
    <row r="456782" ht="14.25" customHeight="1"/>
    <row r="456784" ht="14.25" customHeight="1"/>
    <row r="456786" ht="14.25" customHeight="1"/>
    <row r="456788" ht="14.25" customHeight="1"/>
    <row r="456790" ht="14.25" customHeight="1"/>
    <row r="456792" ht="14.25" customHeight="1"/>
    <row r="456794" ht="14.25" customHeight="1"/>
    <row r="456796" ht="14.25" customHeight="1"/>
    <row r="456798" ht="14.25" customHeight="1"/>
    <row r="456800" ht="14.25" customHeight="1"/>
    <row r="456802" ht="14.25" customHeight="1"/>
    <row r="456804" ht="14.25" customHeight="1"/>
    <row r="456806" ht="14.25" customHeight="1"/>
    <row r="456808" ht="14.25" customHeight="1"/>
    <row r="456810" ht="14.25" customHeight="1"/>
    <row r="456812" ht="14.25" customHeight="1"/>
    <row r="456814" ht="14.25" customHeight="1"/>
    <row r="456816" ht="14.25" customHeight="1"/>
    <row r="456818" ht="14.25" customHeight="1"/>
    <row r="456820" ht="14.25" customHeight="1"/>
    <row r="456822" ht="14.25" customHeight="1"/>
    <row r="456824" ht="14.25" customHeight="1"/>
    <row r="456826" ht="14.25" customHeight="1"/>
    <row r="456828" ht="14.25" customHeight="1"/>
    <row r="456830" ht="14.25" customHeight="1"/>
    <row r="456832" ht="14.25" customHeight="1"/>
    <row r="456834" ht="14.25" customHeight="1"/>
    <row r="456836" ht="14.25" customHeight="1"/>
    <row r="456838" ht="14.25" customHeight="1"/>
    <row r="456840" ht="14.25" customHeight="1"/>
    <row r="456842" ht="14.25" customHeight="1"/>
    <row r="456844" ht="14.25" customHeight="1"/>
    <row r="456846" ht="14.25" customHeight="1"/>
    <row r="456848" ht="14.25" customHeight="1"/>
    <row r="456850" ht="14.25" customHeight="1"/>
    <row r="456852" ht="14.25" customHeight="1"/>
    <row r="456854" ht="14.25" customHeight="1"/>
    <row r="456856" ht="14.25" customHeight="1"/>
    <row r="456858" ht="14.25" customHeight="1"/>
    <row r="456860" ht="14.25" customHeight="1"/>
    <row r="456862" ht="14.25" customHeight="1"/>
    <row r="456864" ht="14.25" customHeight="1"/>
    <row r="456866" ht="14.25" customHeight="1"/>
    <row r="456868" ht="14.25" customHeight="1"/>
    <row r="456870" ht="14.25" customHeight="1"/>
    <row r="456872" ht="14.25" customHeight="1"/>
    <row r="456874" ht="14.25" customHeight="1"/>
    <row r="456876" ht="14.25" customHeight="1"/>
    <row r="456878" ht="14.25" customHeight="1"/>
    <row r="456880" ht="14.25" customHeight="1"/>
    <row r="456882" ht="14.25" customHeight="1"/>
    <row r="456884" ht="14.25" customHeight="1"/>
    <row r="456886" ht="14.25" customHeight="1"/>
    <row r="456888" ht="14.25" customHeight="1"/>
    <row r="456890" ht="14.25" customHeight="1"/>
    <row r="456892" ht="14.25" customHeight="1"/>
    <row r="456894" ht="14.25" customHeight="1"/>
    <row r="456896" ht="14.25" customHeight="1"/>
    <row r="456898" ht="14.25" customHeight="1"/>
    <row r="456900" ht="14.25" customHeight="1"/>
    <row r="456902" ht="14.25" customHeight="1"/>
    <row r="456904" ht="14.25" customHeight="1"/>
    <row r="456906" ht="14.25" customHeight="1"/>
    <row r="456908" ht="14.25" customHeight="1"/>
    <row r="456910" ht="14.25" customHeight="1"/>
    <row r="456912" ht="14.25" customHeight="1"/>
    <row r="456914" ht="14.25" customHeight="1"/>
    <row r="456916" ht="14.25" customHeight="1"/>
    <row r="456918" ht="14.25" customHeight="1"/>
    <row r="456920" ht="14.25" customHeight="1"/>
    <row r="456922" ht="14.25" customHeight="1"/>
    <row r="456924" ht="14.25" customHeight="1"/>
    <row r="456926" ht="14.25" customHeight="1"/>
    <row r="456928" ht="14.25" customHeight="1"/>
    <row r="456930" ht="14.25" customHeight="1"/>
    <row r="456932" ht="14.25" customHeight="1"/>
    <row r="456934" ht="14.25" customHeight="1"/>
    <row r="456936" ht="14.25" customHeight="1"/>
    <row r="456938" ht="14.25" customHeight="1"/>
    <row r="456940" ht="14.25" customHeight="1"/>
    <row r="456942" ht="14.25" customHeight="1"/>
    <row r="456944" ht="14.25" customHeight="1"/>
    <row r="456946" ht="14.25" customHeight="1"/>
    <row r="456948" ht="14.25" customHeight="1"/>
    <row r="456950" ht="14.25" customHeight="1"/>
    <row r="456952" ht="14.25" customHeight="1"/>
    <row r="456954" ht="14.25" customHeight="1"/>
    <row r="456956" ht="14.25" customHeight="1"/>
    <row r="456958" ht="14.25" customHeight="1"/>
    <row r="456960" ht="14.25" customHeight="1"/>
    <row r="456962" ht="14.25" customHeight="1"/>
    <row r="456964" ht="14.25" customHeight="1"/>
    <row r="456966" ht="14.25" customHeight="1"/>
    <row r="456968" ht="14.25" customHeight="1"/>
    <row r="456970" ht="14.25" customHeight="1"/>
    <row r="456972" ht="14.25" customHeight="1"/>
    <row r="456974" ht="14.25" customHeight="1"/>
    <row r="456976" ht="14.25" customHeight="1"/>
    <row r="456978" ht="14.25" customHeight="1"/>
    <row r="456980" ht="14.25" customHeight="1"/>
    <row r="456982" ht="14.25" customHeight="1"/>
    <row r="456984" ht="14.25" customHeight="1"/>
    <row r="456986" ht="14.25" customHeight="1"/>
    <row r="456988" ht="14.25" customHeight="1"/>
    <row r="456990" ht="14.25" customHeight="1"/>
    <row r="456992" ht="14.25" customHeight="1"/>
    <row r="456994" ht="14.25" customHeight="1"/>
    <row r="456996" ht="14.25" customHeight="1"/>
    <row r="456998" ht="14.25" customHeight="1"/>
    <row r="457000" ht="14.25" customHeight="1"/>
    <row r="457002" ht="14.25" customHeight="1"/>
    <row r="457004" ht="14.25" customHeight="1"/>
    <row r="457006" ht="14.25" customHeight="1"/>
    <row r="457008" ht="14.25" customHeight="1"/>
    <row r="457010" ht="14.25" customHeight="1"/>
    <row r="457012" ht="14.25" customHeight="1"/>
    <row r="457014" ht="14.25" customHeight="1"/>
    <row r="457016" ht="14.25" customHeight="1"/>
    <row r="457018" ht="14.25" customHeight="1"/>
    <row r="457020" ht="14.25" customHeight="1"/>
    <row r="457022" ht="14.25" customHeight="1"/>
    <row r="457024" ht="14.25" customHeight="1"/>
    <row r="457026" ht="14.25" customHeight="1"/>
    <row r="457028" ht="14.25" customHeight="1"/>
    <row r="457030" ht="14.25" customHeight="1"/>
    <row r="457032" ht="14.25" customHeight="1"/>
    <row r="457034" ht="14.25" customHeight="1"/>
    <row r="457036" ht="14.25" customHeight="1"/>
    <row r="457038" ht="14.25" customHeight="1"/>
    <row r="457040" ht="14.25" customHeight="1"/>
    <row r="457042" ht="14.25" customHeight="1"/>
    <row r="457044" ht="14.25" customHeight="1"/>
    <row r="457046" ht="14.25" customHeight="1"/>
    <row r="457048" ht="14.25" customHeight="1"/>
    <row r="457050" ht="14.25" customHeight="1"/>
    <row r="457052" ht="14.25" customHeight="1"/>
    <row r="457054" ht="14.25" customHeight="1"/>
    <row r="457056" ht="14.25" customHeight="1"/>
    <row r="457058" ht="14.25" customHeight="1"/>
    <row r="457060" ht="14.25" customHeight="1"/>
    <row r="457062" ht="14.25" customHeight="1"/>
    <row r="457064" ht="14.25" customHeight="1"/>
    <row r="457066" ht="14.25" customHeight="1"/>
    <row r="457068" ht="14.25" customHeight="1"/>
    <row r="457070" ht="14.25" customHeight="1"/>
    <row r="457072" ht="14.25" customHeight="1"/>
    <row r="457074" ht="14.25" customHeight="1"/>
    <row r="457076" ht="14.25" customHeight="1"/>
    <row r="457078" ht="14.25" customHeight="1"/>
    <row r="457080" ht="14.25" customHeight="1"/>
    <row r="457082" ht="14.25" customHeight="1"/>
    <row r="457084" ht="14.25" customHeight="1"/>
    <row r="457086" ht="14.25" customHeight="1"/>
    <row r="457088" ht="14.25" customHeight="1"/>
    <row r="457090" ht="14.25" customHeight="1"/>
    <row r="457092" ht="14.25" customHeight="1"/>
    <row r="457094" ht="14.25" customHeight="1"/>
    <row r="457096" ht="14.25" customHeight="1"/>
    <row r="457098" ht="14.25" customHeight="1"/>
    <row r="457100" ht="14.25" customHeight="1"/>
    <row r="457102" ht="14.25" customHeight="1"/>
    <row r="457104" ht="14.25" customHeight="1"/>
    <row r="457106" ht="14.25" customHeight="1"/>
    <row r="457108" ht="14.25" customHeight="1"/>
    <row r="457110" ht="14.25" customHeight="1"/>
    <row r="457112" ht="14.25" customHeight="1"/>
    <row r="457114" ht="14.25" customHeight="1"/>
    <row r="457116" ht="14.25" customHeight="1"/>
    <row r="457118" ht="14.25" customHeight="1"/>
    <row r="457120" ht="14.25" customHeight="1"/>
    <row r="457122" ht="14.25" customHeight="1"/>
    <row r="457124" ht="14.25" customHeight="1"/>
    <row r="457126" ht="14.25" customHeight="1"/>
    <row r="457128" ht="14.25" customHeight="1"/>
    <row r="457130" ht="14.25" customHeight="1"/>
    <row r="457132" ht="14.25" customHeight="1"/>
    <row r="457134" ht="14.25" customHeight="1"/>
    <row r="457136" ht="14.25" customHeight="1"/>
    <row r="457138" ht="14.25" customHeight="1"/>
    <row r="457140" ht="14.25" customHeight="1"/>
    <row r="457142" ht="14.25" customHeight="1"/>
    <row r="457144" ht="14.25" customHeight="1"/>
    <row r="457146" ht="14.25" customHeight="1"/>
    <row r="457148" ht="14.25" customHeight="1"/>
    <row r="457150" ht="14.25" customHeight="1"/>
    <row r="457152" ht="14.25" customHeight="1"/>
    <row r="457154" ht="14.25" customHeight="1"/>
    <row r="457156" ht="14.25" customHeight="1"/>
    <row r="457158" ht="14.25" customHeight="1"/>
    <row r="457160" ht="14.25" customHeight="1"/>
    <row r="457162" ht="14.25" customHeight="1"/>
    <row r="457164" ht="14.25" customHeight="1"/>
    <row r="457166" ht="14.25" customHeight="1"/>
    <row r="457168" ht="14.25" customHeight="1"/>
    <row r="457170" ht="14.25" customHeight="1"/>
    <row r="457172" ht="14.25" customHeight="1"/>
    <row r="457174" ht="14.25" customHeight="1"/>
    <row r="457176" ht="14.25" customHeight="1"/>
    <row r="457178" ht="14.25" customHeight="1"/>
    <row r="457180" ht="14.25" customHeight="1"/>
    <row r="457182" ht="14.25" customHeight="1"/>
    <row r="457184" ht="14.25" customHeight="1"/>
    <row r="457186" ht="14.25" customHeight="1"/>
    <row r="457188" ht="14.25" customHeight="1"/>
    <row r="457190" ht="14.25" customHeight="1"/>
    <row r="457192" ht="14.25" customHeight="1"/>
    <row r="457194" ht="14.25" customHeight="1"/>
    <row r="457196" ht="14.25" customHeight="1"/>
    <row r="457198" ht="14.25" customHeight="1"/>
    <row r="457200" ht="14.25" customHeight="1"/>
    <row r="457202" ht="14.25" customHeight="1"/>
    <row r="457204" ht="14.25" customHeight="1"/>
    <row r="457206" ht="14.25" customHeight="1"/>
    <row r="457208" ht="14.25" customHeight="1"/>
    <row r="457210" ht="14.25" customHeight="1"/>
    <row r="457212" ht="14.25" customHeight="1"/>
    <row r="457214" ht="14.25" customHeight="1"/>
    <row r="457216" ht="14.25" customHeight="1"/>
    <row r="457218" ht="14.25" customHeight="1"/>
    <row r="457220" ht="14.25" customHeight="1"/>
    <row r="457222" ht="14.25" customHeight="1"/>
    <row r="457224" ht="14.25" customHeight="1"/>
    <row r="457226" ht="14.25" customHeight="1"/>
    <row r="457228" ht="14.25" customHeight="1"/>
    <row r="457230" ht="14.25" customHeight="1"/>
    <row r="457232" ht="14.25" customHeight="1"/>
    <row r="457234" ht="14.25" customHeight="1"/>
    <row r="457236" ht="14.25" customHeight="1"/>
    <row r="457238" ht="14.25" customHeight="1"/>
    <row r="457240" ht="14.25" customHeight="1"/>
    <row r="457242" ht="14.25" customHeight="1"/>
    <row r="457244" ht="14.25" customHeight="1"/>
    <row r="457246" ht="14.25" customHeight="1"/>
    <row r="457248" ht="14.25" customHeight="1"/>
    <row r="457250" ht="14.25" customHeight="1"/>
    <row r="457252" ht="14.25" customHeight="1"/>
    <row r="457254" ht="14.25" customHeight="1"/>
    <row r="457256" ht="14.25" customHeight="1"/>
    <row r="457258" ht="14.25" customHeight="1"/>
    <row r="457260" ht="14.25" customHeight="1"/>
    <row r="457262" ht="14.25" customHeight="1"/>
    <row r="457264" ht="14.25" customHeight="1"/>
    <row r="457266" ht="14.25" customHeight="1"/>
    <row r="457268" ht="14.25" customHeight="1"/>
    <row r="457270" ht="14.25" customHeight="1"/>
    <row r="457272" ht="14.25" customHeight="1"/>
    <row r="457274" ht="14.25" customHeight="1"/>
    <row r="457276" ht="14.25" customHeight="1"/>
    <row r="457278" ht="14.25" customHeight="1"/>
    <row r="457280" ht="14.25" customHeight="1"/>
    <row r="457282" ht="14.25" customHeight="1"/>
    <row r="457284" ht="14.25" customHeight="1"/>
    <row r="457286" ht="14.25" customHeight="1"/>
    <row r="457288" ht="14.25" customHeight="1"/>
    <row r="457290" ht="14.25" customHeight="1"/>
    <row r="457292" ht="14.25" customHeight="1"/>
    <row r="457294" ht="14.25" customHeight="1"/>
    <row r="457296" ht="14.25" customHeight="1"/>
    <row r="457298" ht="14.25" customHeight="1"/>
    <row r="457300" ht="14.25" customHeight="1"/>
    <row r="457302" ht="14.25" customHeight="1"/>
    <row r="457304" ht="14.25" customHeight="1"/>
    <row r="457306" ht="14.25" customHeight="1"/>
    <row r="457308" ht="14.25" customHeight="1"/>
    <row r="457310" ht="14.25" customHeight="1"/>
    <row r="457312" ht="14.25" customHeight="1"/>
    <row r="457314" ht="14.25" customHeight="1"/>
    <row r="457316" ht="14.25" customHeight="1"/>
    <row r="457318" ht="14.25" customHeight="1"/>
    <row r="457320" ht="14.25" customHeight="1"/>
    <row r="457322" ht="14.25" customHeight="1"/>
    <row r="457324" ht="14.25" customHeight="1"/>
    <row r="457326" ht="14.25" customHeight="1"/>
    <row r="457328" ht="14.25" customHeight="1"/>
    <row r="457330" ht="14.25" customHeight="1"/>
    <row r="457332" ht="14.25" customHeight="1"/>
    <row r="457334" ht="14.25" customHeight="1"/>
    <row r="457336" ht="14.25" customHeight="1"/>
    <row r="457338" ht="14.25" customHeight="1"/>
    <row r="457340" ht="14.25" customHeight="1"/>
    <row r="457342" ht="14.25" customHeight="1"/>
    <row r="457344" ht="14.25" customHeight="1"/>
    <row r="457346" ht="14.25" customHeight="1"/>
    <row r="457348" ht="14.25" customHeight="1"/>
    <row r="457350" ht="14.25" customHeight="1"/>
    <row r="457352" ht="14.25" customHeight="1"/>
    <row r="457354" ht="14.25" customHeight="1"/>
    <row r="457356" ht="14.25" customHeight="1"/>
    <row r="457358" ht="14.25" customHeight="1"/>
    <row r="457360" ht="14.25" customHeight="1"/>
    <row r="457362" ht="14.25" customHeight="1"/>
    <row r="457364" ht="14.25" customHeight="1"/>
    <row r="457366" ht="14.25" customHeight="1"/>
    <row r="457368" ht="14.25" customHeight="1"/>
    <row r="457370" ht="14.25" customHeight="1"/>
    <row r="457372" ht="14.25" customHeight="1"/>
    <row r="457374" ht="14.25" customHeight="1"/>
    <row r="457376" ht="14.25" customHeight="1"/>
    <row r="457378" ht="14.25" customHeight="1"/>
    <row r="457380" ht="14.25" customHeight="1"/>
    <row r="457382" ht="14.25" customHeight="1"/>
    <row r="457384" ht="14.25" customHeight="1"/>
    <row r="457386" ht="14.25" customHeight="1"/>
    <row r="457388" ht="14.25" customHeight="1"/>
    <row r="457390" ht="14.25" customHeight="1"/>
    <row r="457392" ht="14.25" customHeight="1"/>
    <row r="457394" ht="14.25" customHeight="1"/>
    <row r="457396" ht="14.25" customHeight="1"/>
    <row r="457398" ht="14.25" customHeight="1"/>
    <row r="457400" ht="14.25" customHeight="1"/>
    <row r="457402" ht="14.25" customHeight="1"/>
    <row r="457404" ht="14.25" customHeight="1"/>
    <row r="457406" ht="14.25" customHeight="1"/>
    <row r="457408" ht="14.25" customHeight="1"/>
    <row r="457410" ht="14.25" customHeight="1"/>
    <row r="457412" ht="14.25" customHeight="1"/>
    <row r="457414" ht="14.25" customHeight="1"/>
    <row r="457416" ht="14.25" customHeight="1"/>
    <row r="457418" ht="14.25" customHeight="1"/>
    <row r="457420" ht="14.25" customHeight="1"/>
    <row r="457422" ht="14.25" customHeight="1"/>
    <row r="457424" ht="14.25" customHeight="1"/>
    <row r="457426" ht="14.25" customHeight="1"/>
    <row r="457428" ht="14.25" customHeight="1"/>
    <row r="457430" ht="14.25" customHeight="1"/>
    <row r="457432" ht="14.25" customHeight="1"/>
    <row r="457434" ht="14.25" customHeight="1"/>
    <row r="457436" ht="14.25" customHeight="1"/>
    <row r="457438" ht="14.25" customHeight="1"/>
    <row r="457440" ht="14.25" customHeight="1"/>
    <row r="457442" ht="14.25" customHeight="1"/>
    <row r="457444" ht="14.25" customHeight="1"/>
    <row r="457446" ht="14.25" customHeight="1"/>
    <row r="457448" ht="14.25" customHeight="1"/>
    <row r="457450" ht="14.25" customHeight="1"/>
    <row r="457452" ht="14.25" customHeight="1"/>
    <row r="457454" ht="14.25" customHeight="1"/>
    <row r="457456" ht="14.25" customHeight="1"/>
    <row r="457458" ht="14.25" customHeight="1"/>
    <row r="457460" ht="14.25" customHeight="1"/>
    <row r="457462" ht="14.25" customHeight="1"/>
    <row r="457464" ht="14.25" customHeight="1"/>
    <row r="457466" ht="14.25" customHeight="1"/>
    <row r="457468" ht="14.25" customHeight="1"/>
    <row r="457470" ht="14.25" customHeight="1"/>
    <row r="457472" ht="14.25" customHeight="1"/>
    <row r="457474" ht="14.25" customHeight="1"/>
    <row r="457476" ht="14.25" customHeight="1"/>
    <row r="457478" ht="14.25" customHeight="1"/>
    <row r="457480" ht="14.25" customHeight="1"/>
    <row r="457482" ht="14.25" customHeight="1"/>
    <row r="457484" ht="14.25" customHeight="1"/>
    <row r="457486" ht="14.25" customHeight="1"/>
    <row r="457488" ht="14.25" customHeight="1"/>
    <row r="457490" ht="14.25" customHeight="1"/>
    <row r="457492" ht="14.25" customHeight="1"/>
    <row r="457494" ht="14.25" customHeight="1"/>
    <row r="457496" ht="14.25" customHeight="1"/>
    <row r="457498" ht="14.25" customHeight="1"/>
    <row r="457500" ht="14.25" customHeight="1"/>
    <row r="457502" ht="14.25" customHeight="1"/>
    <row r="457504" ht="14.25" customHeight="1"/>
    <row r="457506" ht="14.25" customHeight="1"/>
    <row r="457508" ht="14.25" customHeight="1"/>
    <row r="457510" ht="14.25" customHeight="1"/>
    <row r="457512" ht="14.25" customHeight="1"/>
    <row r="457514" ht="14.25" customHeight="1"/>
    <row r="457516" ht="14.25" customHeight="1"/>
    <row r="457518" ht="14.25" customHeight="1"/>
    <row r="457520" ht="14.25" customHeight="1"/>
    <row r="457522" ht="14.25" customHeight="1"/>
    <row r="457524" ht="14.25" customHeight="1"/>
    <row r="457526" ht="14.25" customHeight="1"/>
    <row r="457528" ht="14.25" customHeight="1"/>
    <row r="457530" ht="14.25" customHeight="1"/>
    <row r="457532" ht="14.25" customHeight="1"/>
    <row r="457534" ht="14.25" customHeight="1"/>
    <row r="457536" ht="14.25" customHeight="1"/>
    <row r="457538" ht="14.25" customHeight="1"/>
    <row r="457540" ht="14.25" customHeight="1"/>
    <row r="457542" ht="14.25" customHeight="1"/>
    <row r="457544" ht="14.25" customHeight="1"/>
    <row r="457546" ht="14.25" customHeight="1"/>
    <row r="457548" ht="14.25" customHeight="1"/>
    <row r="457550" ht="14.25" customHeight="1"/>
    <row r="457552" ht="14.25" customHeight="1"/>
    <row r="457554" ht="14.25" customHeight="1"/>
    <row r="457556" ht="14.25" customHeight="1"/>
    <row r="457558" ht="14.25" customHeight="1"/>
    <row r="457560" ht="14.25" customHeight="1"/>
    <row r="457562" ht="14.25" customHeight="1"/>
    <row r="457564" ht="14.25" customHeight="1"/>
    <row r="457566" ht="14.25" customHeight="1"/>
    <row r="457568" ht="14.25" customHeight="1"/>
    <row r="457570" ht="14.25" customHeight="1"/>
    <row r="457572" ht="14.25" customHeight="1"/>
    <row r="457574" ht="14.25" customHeight="1"/>
    <row r="457576" ht="14.25" customHeight="1"/>
    <row r="457578" ht="14.25" customHeight="1"/>
    <row r="457580" ht="14.25" customHeight="1"/>
    <row r="457582" ht="14.25" customHeight="1"/>
    <row r="457584" ht="14.25" customHeight="1"/>
    <row r="457586" ht="14.25" customHeight="1"/>
    <row r="457588" ht="14.25" customHeight="1"/>
    <row r="457590" ht="14.25" customHeight="1"/>
    <row r="457592" ht="14.25" customHeight="1"/>
    <row r="457594" ht="14.25" customHeight="1"/>
    <row r="457596" ht="14.25" customHeight="1"/>
    <row r="457598" ht="14.25" customHeight="1"/>
    <row r="457600" ht="14.25" customHeight="1"/>
    <row r="457602" ht="14.25" customHeight="1"/>
    <row r="457604" ht="14.25" customHeight="1"/>
    <row r="457606" ht="14.25" customHeight="1"/>
    <row r="457608" ht="14.25" customHeight="1"/>
    <row r="457610" ht="14.25" customHeight="1"/>
    <row r="457612" ht="14.25" customHeight="1"/>
    <row r="457614" ht="14.25" customHeight="1"/>
    <row r="457616" ht="14.25" customHeight="1"/>
    <row r="457618" ht="14.25" customHeight="1"/>
    <row r="457620" ht="14.25" customHeight="1"/>
    <row r="457622" ht="14.25" customHeight="1"/>
    <row r="457624" ht="14.25" customHeight="1"/>
    <row r="457626" ht="14.25" customHeight="1"/>
    <row r="457628" ht="14.25" customHeight="1"/>
    <row r="457630" ht="14.25" customHeight="1"/>
    <row r="457632" ht="14.25" customHeight="1"/>
    <row r="457634" ht="14.25" customHeight="1"/>
    <row r="457636" ht="14.25" customHeight="1"/>
    <row r="457638" ht="14.25" customHeight="1"/>
    <row r="457640" ht="14.25" customHeight="1"/>
    <row r="457642" ht="14.25" customHeight="1"/>
    <row r="457644" ht="14.25" customHeight="1"/>
    <row r="457646" ht="14.25" customHeight="1"/>
    <row r="457648" ht="14.25" customHeight="1"/>
    <row r="457650" ht="14.25" customHeight="1"/>
    <row r="457652" ht="14.25" customHeight="1"/>
    <row r="457654" ht="14.25" customHeight="1"/>
    <row r="457656" ht="14.25" customHeight="1"/>
    <row r="457658" ht="14.25" customHeight="1"/>
    <row r="457660" ht="14.25" customHeight="1"/>
    <row r="457662" ht="14.25" customHeight="1"/>
    <row r="457664" ht="14.25" customHeight="1"/>
    <row r="457666" ht="14.25" customHeight="1"/>
    <row r="457668" ht="14.25" customHeight="1"/>
    <row r="457670" ht="14.25" customHeight="1"/>
    <row r="457672" ht="14.25" customHeight="1"/>
    <row r="457674" ht="14.25" customHeight="1"/>
    <row r="457676" ht="14.25" customHeight="1"/>
    <row r="457678" ht="14.25" customHeight="1"/>
    <row r="457680" ht="14.25" customHeight="1"/>
    <row r="457682" ht="14.25" customHeight="1"/>
    <row r="457684" ht="14.25" customHeight="1"/>
    <row r="457686" ht="14.25" customHeight="1"/>
    <row r="457688" ht="14.25" customHeight="1"/>
    <row r="457690" ht="14.25" customHeight="1"/>
    <row r="457692" ht="14.25" customHeight="1"/>
    <row r="457694" ht="14.25" customHeight="1"/>
    <row r="457696" ht="14.25" customHeight="1"/>
    <row r="457698" ht="14.25" customHeight="1"/>
    <row r="457700" ht="14.25" customHeight="1"/>
    <row r="457702" ht="14.25" customHeight="1"/>
    <row r="457704" ht="14.25" customHeight="1"/>
    <row r="457706" ht="14.25" customHeight="1"/>
    <row r="457708" ht="14.25" customHeight="1"/>
    <row r="457710" ht="14.25" customHeight="1"/>
    <row r="457712" ht="14.25" customHeight="1"/>
    <row r="457714" ht="14.25" customHeight="1"/>
    <row r="457716" ht="14.25" customHeight="1"/>
    <row r="457718" ht="14.25" customHeight="1"/>
    <row r="457720" ht="14.25" customHeight="1"/>
    <row r="457722" ht="14.25" customHeight="1"/>
    <row r="457724" ht="14.25" customHeight="1"/>
    <row r="457726" ht="14.25" customHeight="1"/>
    <row r="457728" ht="14.25" customHeight="1"/>
    <row r="457730" ht="14.25" customHeight="1"/>
    <row r="457732" ht="14.25" customHeight="1"/>
    <row r="457734" ht="14.25" customHeight="1"/>
    <row r="457736" ht="14.25" customHeight="1"/>
    <row r="457738" ht="14.25" customHeight="1"/>
    <row r="457740" ht="14.25" customHeight="1"/>
    <row r="457742" ht="14.25" customHeight="1"/>
    <row r="457744" ht="14.25" customHeight="1"/>
    <row r="457746" ht="14.25" customHeight="1"/>
    <row r="457748" ht="14.25" customHeight="1"/>
    <row r="457750" ht="14.25" customHeight="1"/>
    <row r="457752" ht="14.25" customHeight="1"/>
    <row r="457754" ht="14.25" customHeight="1"/>
    <row r="457756" ht="14.25" customHeight="1"/>
    <row r="457758" ht="14.25" customHeight="1"/>
    <row r="457760" ht="14.25" customHeight="1"/>
    <row r="457762" ht="14.25" customHeight="1"/>
    <row r="457764" ht="14.25" customHeight="1"/>
    <row r="457766" ht="14.25" customHeight="1"/>
    <row r="457768" ht="14.25" customHeight="1"/>
    <row r="457770" ht="14.25" customHeight="1"/>
    <row r="457772" ht="14.25" customHeight="1"/>
    <row r="457774" ht="14.25" customHeight="1"/>
    <row r="457776" ht="14.25" customHeight="1"/>
    <row r="457778" ht="14.25" customHeight="1"/>
    <row r="457780" ht="14.25" customHeight="1"/>
    <row r="457782" ht="14.25" customHeight="1"/>
    <row r="457784" ht="14.25" customHeight="1"/>
    <row r="457786" ht="14.25" customHeight="1"/>
    <row r="457788" ht="14.25" customHeight="1"/>
    <row r="457790" ht="14.25" customHeight="1"/>
    <row r="457792" ht="14.25" customHeight="1"/>
    <row r="457794" ht="14.25" customHeight="1"/>
    <row r="457796" ht="14.25" customHeight="1"/>
    <row r="457798" ht="14.25" customHeight="1"/>
    <row r="457800" ht="14.25" customHeight="1"/>
    <row r="457802" ht="14.25" customHeight="1"/>
    <row r="457804" ht="14.25" customHeight="1"/>
    <row r="457806" ht="14.25" customHeight="1"/>
    <row r="457808" ht="14.25" customHeight="1"/>
    <row r="457810" ht="14.25" customHeight="1"/>
    <row r="457812" ht="14.25" customHeight="1"/>
    <row r="457814" ht="14.25" customHeight="1"/>
    <row r="457816" ht="14.25" customHeight="1"/>
    <row r="457818" ht="14.25" customHeight="1"/>
    <row r="457820" ht="14.25" customHeight="1"/>
    <row r="457822" ht="14.25" customHeight="1"/>
    <row r="457824" ht="14.25" customHeight="1"/>
    <row r="457826" ht="14.25" customHeight="1"/>
    <row r="457828" ht="14.25" customHeight="1"/>
    <row r="457830" ht="14.25" customHeight="1"/>
    <row r="457832" ht="14.25" customHeight="1"/>
    <row r="457834" ht="14.25" customHeight="1"/>
    <row r="457836" ht="14.25" customHeight="1"/>
    <row r="457838" ht="14.25" customHeight="1"/>
    <row r="457840" ht="14.25" customHeight="1"/>
    <row r="457842" ht="14.25" customHeight="1"/>
    <row r="457844" ht="14.25" customHeight="1"/>
    <row r="457846" ht="14.25" customHeight="1"/>
    <row r="457848" ht="14.25" customHeight="1"/>
    <row r="457850" ht="14.25" customHeight="1"/>
    <row r="457852" ht="14.25" customHeight="1"/>
    <row r="457854" ht="14.25" customHeight="1"/>
    <row r="457856" ht="14.25" customHeight="1"/>
    <row r="457858" ht="14.25" customHeight="1"/>
    <row r="457860" ht="14.25" customHeight="1"/>
    <row r="457862" ht="14.25" customHeight="1"/>
    <row r="457864" ht="14.25" customHeight="1"/>
    <row r="457866" ht="14.25" customHeight="1"/>
    <row r="457868" ht="14.25" customHeight="1"/>
    <row r="457870" ht="14.25" customHeight="1"/>
    <row r="457872" ht="14.25" customHeight="1"/>
    <row r="457874" ht="14.25" customHeight="1"/>
    <row r="457876" ht="14.25" customHeight="1"/>
    <row r="457878" ht="14.25" customHeight="1"/>
    <row r="457880" ht="14.25" customHeight="1"/>
    <row r="457882" ht="14.25" customHeight="1"/>
    <row r="457884" ht="14.25" customHeight="1"/>
    <row r="457886" ht="14.25" customHeight="1"/>
    <row r="457888" ht="14.25" customHeight="1"/>
    <row r="457890" ht="14.25" customHeight="1"/>
    <row r="457892" ht="14.25" customHeight="1"/>
    <row r="457894" ht="14.25" customHeight="1"/>
    <row r="457896" ht="14.25" customHeight="1"/>
    <row r="457898" ht="14.25" customHeight="1"/>
    <row r="457900" ht="14.25" customHeight="1"/>
    <row r="457902" ht="14.25" customHeight="1"/>
    <row r="457904" ht="14.25" customHeight="1"/>
    <row r="457906" ht="14.25" customHeight="1"/>
    <row r="457908" ht="14.25" customHeight="1"/>
    <row r="457910" ht="14.25" customHeight="1"/>
    <row r="457912" ht="14.25" customHeight="1"/>
    <row r="457914" ht="14.25" customHeight="1"/>
    <row r="457916" ht="14.25" customHeight="1"/>
    <row r="457918" ht="14.25" customHeight="1"/>
    <row r="457920" ht="14.25" customHeight="1"/>
    <row r="457922" ht="14.25" customHeight="1"/>
    <row r="457924" ht="14.25" customHeight="1"/>
    <row r="457926" ht="14.25" customHeight="1"/>
    <row r="457928" ht="14.25" customHeight="1"/>
    <row r="457930" ht="14.25" customHeight="1"/>
    <row r="457932" ht="14.25" customHeight="1"/>
    <row r="457934" ht="14.25" customHeight="1"/>
    <row r="457936" ht="14.25" customHeight="1"/>
    <row r="457938" ht="14.25" customHeight="1"/>
    <row r="457940" ht="14.25" customHeight="1"/>
    <row r="457942" ht="14.25" customHeight="1"/>
    <row r="457944" ht="14.25" customHeight="1"/>
    <row r="457946" ht="14.25" customHeight="1"/>
    <row r="457948" ht="14.25" customHeight="1"/>
    <row r="457950" ht="14.25" customHeight="1"/>
    <row r="457952" ht="14.25" customHeight="1"/>
    <row r="457954" ht="14.25" customHeight="1"/>
    <row r="457956" ht="14.25" customHeight="1"/>
    <row r="457958" ht="14.25" customHeight="1"/>
    <row r="457960" ht="14.25" customHeight="1"/>
    <row r="457962" ht="14.25" customHeight="1"/>
    <row r="457964" ht="14.25" customHeight="1"/>
    <row r="457966" ht="14.25" customHeight="1"/>
    <row r="457968" ht="14.25" customHeight="1"/>
    <row r="457970" ht="14.25" customHeight="1"/>
    <row r="457972" ht="14.25" customHeight="1"/>
    <row r="457974" ht="14.25" customHeight="1"/>
    <row r="457976" ht="14.25" customHeight="1"/>
    <row r="457978" ht="14.25" customHeight="1"/>
    <row r="457980" ht="14.25" customHeight="1"/>
    <row r="457982" ht="14.25" customHeight="1"/>
    <row r="457984" ht="14.25" customHeight="1"/>
    <row r="457986" ht="14.25" customHeight="1"/>
    <row r="457988" ht="14.25" customHeight="1"/>
    <row r="457990" ht="14.25" customHeight="1"/>
    <row r="457992" ht="14.25" customHeight="1"/>
    <row r="457994" ht="14.25" customHeight="1"/>
    <row r="457996" ht="14.25" customHeight="1"/>
    <row r="457998" ht="14.25" customHeight="1"/>
    <row r="458000" ht="14.25" customHeight="1"/>
    <row r="458002" ht="14.25" customHeight="1"/>
    <row r="458004" ht="14.25" customHeight="1"/>
    <row r="458006" ht="14.25" customHeight="1"/>
    <row r="458008" ht="14.25" customHeight="1"/>
    <row r="458010" ht="14.25" customHeight="1"/>
    <row r="458012" ht="14.25" customHeight="1"/>
    <row r="458014" ht="14.25" customHeight="1"/>
    <row r="458016" ht="14.25" customHeight="1"/>
    <row r="458018" ht="14.25" customHeight="1"/>
    <row r="458020" ht="14.25" customHeight="1"/>
    <row r="458022" ht="14.25" customHeight="1"/>
    <row r="458024" ht="14.25" customHeight="1"/>
    <row r="458026" ht="14.25" customHeight="1"/>
    <row r="458028" ht="14.25" customHeight="1"/>
    <row r="458030" ht="14.25" customHeight="1"/>
    <row r="458032" ht="14.25" customHeight="1"/>
    <row r="458034" ht="14.25" customHeight="1"/>
    <row r="458036" ht="14.25" customHeight="1"/>
    <row r="458038" ht="14.25" customHeight="1"/>
    <row r="458040" ht="14.25" customHeight="1"/>
    <row r="458042" ht="14.25" customHeight="1"/>
    <row r="458044" ht="14.25" customHeight="1"/>
    <row r="458046" ht="14.25" customHeight="1"/>
    <row r="458048" ht="14.25" customHeight="1"/>
    <row r="458050" ht="14.25" customHeight="1"/>
    <row r="458052" ht="14.25" customHeight="1"/>
    <row r="458054" ht="14.25" customHeight="1"/>
    <row r="458056" ht="14.25" customHeight="1"/>
    <row r="458058" ht="14.25" customHeight="1"/>
    <row r="458060" ht="14.25" customHeight="1"/>
    <row r="458062" ht="14.25" customHeight="1"/>
    <row r="458064" ht="14.25" customHeight="1"/>
    <row r="458066" ht="14.25" customHeight="1"/>
    <row r="458068" ht="14.25" customHeight="1"/>
    <row r="458070" ht="14.25" customHeight="1"/>
    <row r="458072" ht="14.25" customHeight="1"/>
    <row r="458074" ht="14.25" customHeight="1"/>
    <row r="458076" ht="14.25" customHeight="1"/>
    <row r="458078" ht="14.25" customHeight="1"/>
    <row r="458080" ht="14.25" customHeight="1"/>
    <row r="458082" ht="14.25" customHeight="1"/>
    <row r="458084" ht="14.25" customHeight="1"/>
    <row r="458086" ht="14.25" customHeight="1"/>
    <row r="458088" ht="14.25" customHeight="1"/>
    <row r="458090" ht="14.25" customHeight="1"/>
    <row r="458092" ht="14.25" customHeight="1"/>
    <row r="458094" ht="14.25" customHeight="1"/>
    <row r="458096" ht="14.25" customHeight="1"/>
    <row r="458098" ht="14.25" customHeight="1"/>
    <row r="458100" ht="14.25" customHeight="1"/>
    <row r="458102" ht="14.25" customHeight="1"/>
    <row r="458104" ht="14.25" customHeight="1"/>
    <row r="458106" ht="14.25" customHeight="1"/>
    <row r="458108" ht="14.25" customHeight="1"/>
    <row r="458110" ht="14.25" customHeight="1"/>
    <row r="458112" ht="14.25" customHeight="1"/>
    <row r="458114" ht="14.25" customHeight="1"/>
    <row r="458116" ht="14.25" customHeight="1"/>
    <row r="458118" ht="14.25" customHeight="1"/>
    <row r="458120" ht="14.25" customHeight="1"/>
    <row r="458122" ht="14.25" customHeight="1"/>
    <row r="458124" ht="14.25" customHeight="1"/>
    <row r="458126" ht="14.25" customHeight="1"/>
    <row r="458128" ht="14.25" customHeight="1"/>
    <row r="458130" ht="14.25" customHeight="1"/>
    <row r="458132" ht="14.25" customHeight="1"/>
    <row r="458134" ht="14.25" customHeight="1"/>
    <row r="458136" ht="14.25" customHeight="1"/>
    <row r="458138" ht="14.25" customHeight="1"/>
    <row r="458140" ht="14.25" customHeight="1"/>
    <row r="458142" ht="14.25" customHeight="1"/>
    <row r="458144" ht="14.25" customHeight="1"/>
    <row r="458146" ht="14.25" customHeight="1"/>
    <row r="458148" ht="14.25" customHeight="1"/>
    <row r="458150" ht="14.25" customHeight="1"/>
    <row r="458152" ht="14.25" customHeight="1"/>
    <row r="458154" ht="14.25" customHeight="1"/>
    <row r="458156" ht="14.25" customHeight="1"/>
    <row r="458158" ht="14.25" customHeight="1"/>
    <row r="458160" ht="14.25" customHeight="1"/>
    <row r="458162" ht="14.25" customHeight="1"/>
    <row r="458164" ht="14.25" customHeight="1"/>
    <row r="458166" ht="14.25" customHeight="1"/>
    <row r="458168" ht="14.25" customHeight="1"/>
    <row r="458170" ht="14.25" customHeight="1"/>
    <row r="458172" ht="14.25" customHeight="1"/>
    <row r="458174" ht="14.25" customHeight="1"/>
    <row r="458176" ht="14.25" customHeight="1"/>
    <row r="458178" ht="14.25" customHeight="1"/>
    <row r="458180" ht="14.25" customHeight="1"/>
    <row r="458182" ht="14.25" customHeight="1"/>
    <row r="458184" ht="14.25" customHeight="1"/>
    <row r="458186" ht="14.25" customHeight="1"/>
    <row r="458188" ht="14.25" customHeight="1"/>
    <row r="458190" ht="14.25" customHeight="1"/>
    <row r="458192" ht="14.25" customHeight="1"/>
    <row r="458194" ht="14.25" customHeight="1"/>
    <row r="458196" ht="14.25" customHeight="1"/>
    <row r="458198" ht="14.25" customHeight="1"/>
    <row r="458200" ht="14.25" customHeight="1"/>
    <row r="458202" ht="14.25" customHeight="1"/>
    <row r="458204" ht="14.25" customHeight="1"/>
    <row r="458206" ht="14.25" customHeight="1"/>
    <row r="458208" ht="14.25" customHeight="1"/>
    <row r="458210" ht="14.25" customHeight="1"/>
    <row r="458212" ht="14.25" customHeight="1"/>
    <row r="458214" ht="14.25" customHeight="1"/>
    <row r="458216" ht="14.25" customHeight="1"/>
    <row r="458218" ht="14.25" customHeight="1"/>
    <row r="458220" ht="14.25" customHeight="1"/>
    <row r="458222" ht="14.25" customHeight="1"/>
    <row r="458224" ht="14.25" customHeight="1"/>
    <row r="458226" ht="14.25" customHeight="1"/>
    <row r="458228" ht="14.25" customHeight="1"/>
    <row r="458230" ht="14.25" customHeight="1"/>
    <row r="458232" ht="14.25" customHeight="1"/>
    <row r="458234" ht="14.25" customHeight="1"/>
    <row r="458236" ht="14.25" customHeight="1"/>
    <row r="458238" ht="14.25" customHeight="1"/>
    <row r="458240" ht="14.25" customHeight="1"/>
    <row r="458242" ht="14.25" customHeight="1"/>
    <row r="458244" ht="14.25" customHeight="1"/>
    <row r="458246" ht="14.25" customHeight="1"/>
    <row r="458248" ht="14.25" customHeight="1"/>
    <row r="458250" ht="14.25" customHeight="1"/>
    <row r="458252" ht="14.25" customHeight="1"/>
    <row r="458254" ht="14.25" customHeight="1"/>
    <row r="458256" ht="14.25" customHeight="1"/>
    <row r="458258" ht="14.25" customHeight="1"/>
    <row r="458260" ht="14.25" customHeight="1"/>
    <row r="458262" ht="14.25" customHeight="1"/>
    <row r="458264" ht="14.25" customHeight="1"/>
    <row r="458266" ht="14.25" customHeight="1"/>
    <row r="458268" ht="14.25" customHeight="1"/>
    <row r="458270" ht="14.25" customHeight="1"/>
    <row r="458272" ht="14.25" customHeight="1"/>
    <row r="458274" ht="14.25" customHeight="1"/>
    <row r="458276" ht="14.25" customHeight="1"/>
    <row r="458278" ht="14.25" customHeight="1"/>
    <row r="458280" ht="14.25" customHeight="1"/>
    <row r="458282" ht="14.25" customHeight="1"/>
    <row r="458284" ht="14.25" customHeight="1"/>
    <row r="458286" ht="14.25" customHeight="1"/>
    <row r="458288" ht="14.25" customHeight="1"/>
    <row r="458290" ht="14.25" customHeight="1"/>
    <row r="458292" ht="14.25" customHeight="1"/>
    <row r="458294" ht="14.25" customHeight="1"/>
    <row r="458296" ht="14.25" customHeight="1"/>
    <row r="458298" ht="14.25" customHeight="1"/>
    <row r="458300" ht="14.25" customHeight="1"/>
    <row r="458302" ht="14.25" customHeight="1"/>
    <row r="458304" ht="14.25" customHeight="1"/>
    <row r="458306" ht="14.25" customHeight="1"/>
    <row r="458308" ht="14.25" customHeight="1"/>
    <row r="458310" ht="14.25" customHeight="1"/>
    <row r="458312" ht="14.25" customHeight="1"/>
    <row r="458314" ht="14.25" customHeight="1"/>
    <row r="458316" ht="14.25" customHeight="1"/>
    <row r="458318" ht="14.25" customHeight="1"/>
    <row r="458320" ht="14.25" customHeight="1"/>
    <row r="458322" ht="14.25" customHeight="1"/>
    <row r="458324" ht="14.25" customHeight="1"/>
    <row r="458326" ht="14.25" customHeight="1"/>
    <row r="458328" ht="14.25" customHeight="1"/>
    <row r="458330" ht="14.25" customHeight="1"/>
    <row r="458332" ht="14.25" customHeight="1"/>
    <row r="458334" ht="14.25" customHeight="1"/>
    <row r="458336" ht="14.25" customHeight="1"/>
    <row r="458338" ht="14.25" customHeight="1"/>
    <row r="458340" ht="14.25" customHeight="1"/>
    <row r="458342" ht="14.25" customHeight="1"/>
    <row r="458344" ht="14.25" customHeight="1"/>
    <row r="458346" ht="14.25" customHeight="1"/>
    <row r="458348" ht="14.25" customHeight="1"/>
    <row r="458350" ht="14.25" customHeight="1"/>
    <row r="458352" ht="14.25" customHeight="1"/>
    <row r="458354" ht="14.25" customHeight="1"/>
    <row r="458356" ht="14.25" customHeight="1"/>
    <row r="458358" ht="14.25" customHeight="1"/>
    <row r="458360" ht="14.25" customHeight="1"/>
    <row r="458362" ht="14.25" customHeight="1"/>
    <row r="458364" ht="14.25" customHeight="1"/>
    <row r="458366" ht="14.25" customHeight="1"/>
    <row r="458368" ht="14.25" customHeight="1"/>
    <row r="458370" ht="14.25" customHeight="1"/>
    <row r="458372" ht="14.25" customHeight="1"/>
    <row r="458374" ht="14.25" customHeight="1"/>
    <row r="458376" ht="14.25" customHeight="1"/>
    <row r="458378" ht="14.25" customHeight="1"/>
    <row r="458380" ht="14.25" customHeight="1"/>
    <row r="458382" ht="14.25" customHeight="1"/>
    <row r="458384" ht="14.25" customHeight="1"/>
    <row r="458386" ht="14.25" customHeight="1"/>
    <row r="458388" ht="14.25" customHeight="1"/>
    <row r="458390" ht="14.25" customHeight="1"/>
    <row r="458392" ht="14.25" customHeight="1"/>
    <row r="458394" ht="14.25" customHeight="1"/>
    <row r="458396" ht="14.25" customHeight="1"/>
    <row r="458398" ht="14.25" customHeight="1"/>
    <row r="458400" ht="14.25" customHeight="1"/>
    <row r="458402" ht="14.25" customHeight="1"/>
    <row r="458404" ht="14.25" customHeight="1"/>
    <row r="458406" ht="14.25" customHeight="1"/>
    <row r="458408" ht="14.25" customHeight="1"/>
    <row r="458410" ht="14.25" customHeight="1"/>
    <row r="458412" ht="14.25" customHeight="1"/>
    <row r="458414" ht="14.25" customHeight="1"/>
    <row r="458416" ht="14.25" customHeight="1"/>
    <row r="458418" ht="14.25" customHeight="1"/>
    <row r="458420" ht="14.25" customHeight="1"/>
    <row r="458422" ht="14.25" customHeight="1"/>
    <row r="458424" ht="14.25" customHeight="1"/>
    <row r="458426" ht="14.25" customHeight="1"/>
    <row r="458428" ht="14.25" customHeight="1"/>
    <row r="458430" ht="14.25" customHeight="1"/>
    <row r="458432" ht="14.25" customHeight="1"/>
    <row r="458434" ht="14.25" customHeight="1"/>
    <row r="458436" ht="14.25" customHeight="1"/>
    <row r="458438" ht="14.25" customHeight="1"/>
    <row r="458440" ht="14.25" customHeight="1"/>
    <row r="458442" ht="14.25" customHeight="1"/>
    <row r="458444" ht="14.25" customHeight="1"/>
    <row r="458446" ht="14.25" customHeight="1"/>
    <row r="458448" ht="14.25" customHeight="1"/>
    <row r="458450" ht="14.25" customHeight="1"/>
    <row r="458452" ht="14.25" customHeight="1"/>
    <row r="458454" ht="14.25" customHeight="1"/>
    <row r="458456" ht="14.25" customHeight="1"/>
    <row r="458458" ht="14.25" customHeight="1"/>
    <row r="458460" ht="14.25" customHeight="1"/>
    <row r="458462" ht="14.25" customHeight="1"/>
    <row r="458464" ht="14.25" customHeight="1"/>
    <row r="458466" ht="14.25" customHeight="1"/>
    <row r="458468" ht="14.25" customHeight="1"/>
    <row r="458470" ht="14.25" customHeight="1"/>
    <row r="458472" ht="14.25" customHeight="1"/>
    <row r="458474" ht="14.25" customHeight="1"/>
    <row r="458476" ht="14.25" customHeight="1"/>
    <row r="458478" ht="14.25" customHeight="1"/>
    <row r="458480" ht="14.25" customHeight="1"/>
    <row r="458482" ht="14.25" customHeight="1"/>
    <row r="458484" ht="14.25" customHeight="1"/>
    <row r="458486" ht="14.25" customHeight="1"/>
    <row r="458488" ht="14.25" customHeight="1"/>
    <row r="458490" ht="14.25" customHeight="1"/>
    <row r="458492" ht="14.25" customHeight="1"/>
    <row r="458494" ht="14.25" customHeight="1"/>
    <row r="458496" ht="14.25" customHeight="1"/>
    <row r="458498" ht="14.25" customHeight="1"/>
    <row r="458500" ht="14.25" customHeight="1"/>
    <row r="458502" ht="14.25" customHeight="1"/>
    <row r="458504" ht="14.25" customHeight="1"/>
    <row r="458506" ht="14.25" customHeight="1"/>
    <row r="458508" ht="14.25" customHeight="1"/>
    <row r="458510" ht="14.25" customHeight="1"/>
    <row r="458512" ht="14.25" customHeight="1"/>
    <row r="458514" ht="14.25" customHeight="1"/>
    <row r="458516" ht="14.25" customHeight="1"/>
    <row r="458518" ht="14.25" customHeight="1"/>
    <row r="458520" ht="14.25" customHeight="1"/>
    <row r="458522" ht="14.25" customHeight="1"/>
    <row r="458524" ht="14.25" customHeight="1"/>
    <row r="458526" ht="14.25" customHeight="1"/>
    <row r="458528" ht="14.25" customHeight="1"/>
    <row r="458530" ht="14.25" customHeight="1"/>
    <row r="458532" ht="14.25" customHeight="1"/>
    <row r="458534" ht="14.25" customHeight="1"/>
    <row r="458536" ht="14.25" customHeight="1"/>
    <row r="458538" ht="14.25" customHeight="1"/>
    <row r="458540" ht="14.25" customHeight="1"/>
    <row r="458542" ht="14.25" customHeight="1"/>
    <row r="458544" ht="14.25" customHeight="1"/>
    <row r="458546" ht="14.25" customHeight="1"/>
    <row r="458548" ht="14.25" customHeight="1"/>
    <row r="458550" ht="14.25" customHeight="1"/>
    <row r="458552" ht="14.25" customHeight="1"/>
    <row r="458554" ht="14.25" customHeight="1"/>
    <row r="458556" ht="14.25" customHeight="1"/>
    <row r="458558" ht="14.25" customHeight="1"/>
    <row r="458560" ht="14.25" customHeight="1"/>
    <row r="458562" ht="14.25" customHeight="1"/>
    <row r="458564" ht="14.25" customHeight="1"/>
    <row r="458566" ht="14.25" customHeight="1"/>
    <row r="458568" ht="14.25" customHeight="1"/>
    <row r="458570" ht="14.25" customHeight="1"/>
    <row r="458572" ht="14.25" customHeight="1"/>
    <row r="458574" ht="14.25" customHeight="1"/>
    <row r="458576" ht="14.25" customHeight="1"/>
    <row r="458578" ht="14.25" customHeight="1"/>
    <row r="458580" ht="14.25" customHeight="1"/>
    <row r="458582" ht="14.25" customHeight="1"/>
    <row r="458584" ht="14.25" customHeight="1"/>
    <row r="458586" ht="14.25" customHeight="1"/>
    <row r="458588" ht="14.25" customHeight="1"/>
    <row r="458590" ht="14.25" customHeight="1"/>
    <row r="458592" ht="14.25" customHeight="1"/>
    <row r="458594" ht="14.25" customHeight="1"/>
    <row r="458596" ht="14.25" customHeight="1"/>
    <row r="458598" ht="14.25" customHeight="1"/>
    <row r="458600" ht="14.25" customHeight="1"/>
    <row r="458602" ht="14.25" customHeight="1"/>
    <row r="458604" ht="14.25" customHeight="1"/>
    <row r="458606" ht="14.25" customHeight="1"/>
    <row r="458608" ht="14.25" customHeight="1"/>
    <row r="458610" ht="14.25" customHeight="1"/>
    <row r="458612" ht="14.25" customHeight="1"/>
    <row r="458614" ht="14.25" customHeight="1"/>
    <row r="458616" ht="14.25" customHeight="1"/>
    <row r="458618" ht="14.25" customHeight="1"/>
    <row r="458620" ht="14.25" customHeight="1"/>
    <row r="458622" ht="14.25" customHeight="1"/>
    <row r="458624" ht="14.25" customHeight="1"/>
    <row r="458626" ht="14.25" customHeight="1"/>
    <row r="458628" ht="14.25" customHeight="1"/>
    <row r="458630" ht="14.25" customHeight="1"/>
    <row r="458632" ht="14.25" customHeight="1"/>
    <row r="458634" ht="14.25" customHeight="1"/>
    <row r="458636" ht="14.25" customHeight="1"/>
    <row r="458638" ht="14.25" customHeight="1"/>
    <row r="458640" ht="14.25" customHeight="1"/>
    <row r="458642" ht="14.25" customHeight="1"/>
    <row r="458644" ht="14.25" customHeight="1"/>
    <row r="458646" ht="14.25" customHeight="1"/>
    <row r="458648" ht="14.25" customHeight="1"/>
    <row r="458650" ht="14.25" customHeight="1"/>
    <row r="458652" ht="14.25" customHeight="1"/>
    <row r="458654" ht="14.25" customHeight="1"/>
    <row r="458656" ht="14.25" customHeight="1"/>
    <row r="458658" ht="14.25" customHeight="1"/>
    <row r="458660" ht="14.25" customHeight="1"/>
    <row r="458662" ht="14.25" customHeight="1"/>
    <row r="458664" ht="14.25" customHeight="1"/>
    <row r="458666" ht="14.25" customHeight="1"/>
    <row r="458668" ht="14.25" customHeight="1"/>
    <row r="458670" ht="14.25" customHeight="1"/>
    <row r="458672" ht="14.25" customHeight="1"/>
    <row r="458674" ht="14.25" customHeight="1"/>
    <row r="458676" ht="14.25" customHeight="1"/>
    <row r="458678" ht="14.25" customHeight="1"/>
    <row r="458680" ht="14.25" customHeight="1"/>
    <row r="458682" ht="14.25" customHeight="1"/>
    <row r="458684" ht="14.25" customHeight="1"/>
    <row r="458686" ht="14.25" customHeight="1"/>
    <row r="458688" ht="14.25" customHeight="1"/>
    <row r="458690" ht="14.25" customHeight="1"/>
    <row r="458692" ht="14.25" customHeight="1"/>
    <row r="458694" ht="14.25" customHeight="1"/>
    <row r="458696" ht="14.25" customHeight="1"/>
    <row r="458698" ht="14.25" customHeight="1"/>
    <row r="458700" ht="14.25" customHeight="1"/>
    <row r="458702" ht="14.25" customHeight="1"/>
    <row r="458704" ht="14.25" customHeight="1"/>
    <row r="458706" ht="14.25" customHeight="1"/>
    <row r="458708" ht="14.25" customHeight="1"/>
    <row r="458710" ht="14.25" customHeight="1"/>
    <row r="458712" ht="14.25" customHeight="1"/>
    <row r="458714" ht="14.25" customHeight="1"/>
    <row r="458716" ht="14.25" customHeight="1"/>
    <row r="458718" ht="14.25" customHeight="1"/>
    <row r="458720" ht="14.25" customHeight="1"/>
    <row r="458722" ht="14.25" customHeight="1"/>
    <row r="458724" ht="14.25" customHeight="1"/>
    <row r="458726" ht="14.25" customHeight="1"/>
    <row r="458728" ht="14.25" customHeight="1"/>
    <row r="458730" ht="14.25" customHeight="1"/>
    <row r="458732" ht="14.25" customHeight="1"/>
    <row r="458734" ht="14.25" customHeight="1"/>
    <row r="458736" ht="14.25" customHeight="1"/>
    <row r="458738" ht="14.25" customHeight="1"/>
    <row r="458740" ht="14.25" customHeight="1"/>
    <row r="458742" ht="14.25" customHeight="1"/>
    <row r="458744" ht="14.25" customHeight="1"/>
    <row r="458746" ht="14.25" customHeight="1"/>
    <row r="458748" ht="14.25" customHeight="1"/>
    <row r="458750" ht="14.25" customHeight="1"/>
    <row r="458752" ht="14.25" customHeight="1"/>
    <row r="458754" ht="14.25" customHeight="1"/>
    <row r="458756" ht="14.25" customHeight="1"/>
    <row r="458758" ht="14.25" customHeight="1"/>
    <row r="458760" ht="14.25" customHeight="1"/>
    <row r="458762" ht="14.25" customHeight="1"/>
    <row r="458764" ht="14.25" customHeight="1"/>
    <row r="458766" ht="14.25" customHeight="1"/>
    <row r="458768" ht="14.25" customHeight="1"/>
    <row r="458770" ht="14.25" customHeight="1"/>
    <row r="458772" ht="14.25" customHeight="1"/>
    <row r="458774" ht="14.25" customHeight="1"/>
    <row r="458776" ht="14.25" customHeight="1"/>
    <row r="458778" ht="14.25" customHeight="1"/>
    <row r="458780" ht="14.25" customHeight="1"/>
    <row r="458782" ht="14.25" customHeight="1"/>
    <row r="458784" ht="14.25" customHeight="1"/>
    <row r="458786" ht="14.25" customHeight="1"/>
    <row r="458788" ht="14.25" customHeight="1"/>
    <row r="458790" ht="14.25" customHeight="1"/>
    <row r="458792" ht="14.25" customHeight="1"/>
    <row r="458794" ht="14.25" customHeight="1"/>
    <row r="458796" ht="14.25" customHeight="1"/>
    <row r="458798" ht="14.25" customHeight="1"/>
    <row r="458800" ht="14.25" customHeight="1"/>
    <row r="458802" ht="14.25" customHeight="1"/>
    <row r="458804" ht="14.25" customHeight="1"/>
    <row r="458806" ht="14.25" customHeight="1"/>
    <row r="458808" ht="14.25" customHeight="1"/>
    <row r="458810" ht="14.25" customHeight="1"/>
    <row r="458812" ht="14.25" customHeight="1"/>
    <row r="458814" ht="14.25" customHeight="1"/>
    <row r="458816" ht="14.25" customHeight="1"/>
    <row r="458818" ht="14.25" customHeight="1"/>
    <row r="458820" ht="14.25" customHeight="1"/>
    <row r="458822" ht="14.25" customHeight="1"/>
    <row r="458824" ht="14.25" customHeight="1"/>
    <row r="458826" ht="14.25" customHeight="1"/>
    <row r="458828" ht="14.25" customHeight="1"/>
    <row r="458830" ht="14.25" customHeight="1"/>
    <row r="458832" ht="14.25" customHeight="1"/>
    <row r="458834" ht="14.25" customHeight="1"/>
    <row r="458836" ht="14.25" customHeight="1"/>
    <row r="458838" ht="14.25" customHeight="1"/>
    <row r="458840" ht="14.25" customHeight="1"/>
    <row r="458842" ht="14.25" customHeight="1"/>
    <row r="458844" ht="14.25" customHeight="1"/>
    <row r="458846" ht="14.25" customHeight="1"/>
    <row r="458848" ht="14.25" customHeight="1"/>
    <row r="458850" ht="14.25" customHeight="1"/>
    <row r="458852" ht="14.25" customHeight="1"/>
    <row r="458854" ht="14.25" customHeight="1"/>
    <row r="458856" ht="14.25" customHeight="1"/>
    <row r="458858" ht="14.25" customHeight="1"/>
    <row r="458860" ht="14.25" customHeight="1"/>
    <row r="458862" ht="14.25" customHeight="1"/>
    <row r="458864" ht="14.25" customHeight="1"/>
    <row r="458866" ht="14.25" customHeight="1"/>
    <row r="458868" ht="14.25" customHeight="1"/>
    <row r="458870" ht="14.25" customHeight="1"/>
    <row r="458872" ht="14.25" customHeight="1"/>
    <row r="458874" ht="14.25" customHeight="1"/>
    <row r="458876" ht="14.25" customHeight="1"/>
    <row r="458878" ht="14.25" customHeight="1"/>
    <row r="458880" ht="14.25" customHeight="1"/>
    <row r="458882" ht="14.25" customHeight="1"/>
    <row r="458884" ht="14.25" customHeight="1"/>
    <row r="458886" ht="14.25" customHeight="1"/>
    <row r="458888" ht="14.25" customHeight="1"/>
    <row r="458890" ht="14.25" customHeight="1"/>
    <row r="458892" ht="14.25" customHeight="1"/>
    <row r="458894" ht="14.25" customHeight="1"/>
    <row r="458896" ht="14.25" customHeight="1"/>
    <row r="458898" ht="14.25" customHeight="1"/>
    <row r="458900" ht="14.25" customHeight="1"/>
    <row r="458902" ht="14.25" customHeight="1"/>
    <row r="458904" ht="14.25" customHeight="1"/>
    <row r="458906" ht="14.25" customHeight="1"/>
    <row r="458908" ht="14.25" customHeight="1"/>
    <row r="458910" ht="14.25" customHeight="1"/>
    <row r="458912" ht="14.25" customHeight="1"/>
    <row r="458914" ht="14.25" customHeight="1"/>
    <row r="458916" ht="14.25" customHeight="1"/>
    <row r="458918" ht="14.25" customHeight="1"/>
    <row r="458920" ht="14.25" customHeight="1"/>
    <row r="458922" ht="14.25" customHeight="1"/>
    <row r="458924" ht="14.25" customHeight="1"/>
    <row r="458926" ht="14.25" customHeight="1"/>
    <row r="458928" ht="14.25" customHeight="1"/>
    <row r="458930" ht="14.25" customHeight="1"/>
    <row r="458932" ht="14.25" customHeight="1"/>
    <row r="458934" ht="14.25" customHeight="1"/>
    <row r="458936" ht="14.25" customHeight="1"/>
    <row r="458938" ht="14.25" customHeight="1"/>
    <row r="458940" ht="14.25" customHeight="1"/>
    <row r="458942" ht="14.25" customHeight="1"/>
    <row r="458944" ht="14.25" customHeight="1"/>
    <row r="458946" ht="14.25" customHeight="1"/>
    <row r="458948" ht="14.25" customHeight="1"/>
    <row r="458950" ht="14.25" customHeight="1"/>
    <row r="458952" ht="14.25" customHeight="1"/>
    <row r="458954" ht="14.25" customHeight="1"/>
    <row r="458956" ht="14.25" customHeight="1"/>
    <row r="458958" ht="14.25" customHeight="1"/>
    <row r="458960" ht="14.25" customHeight="1"/>
    <row r="458962" ht="14.25" customHeight="1"/>
    <row r="458964" ht="14.25" customHeight="1"/>
    <row r="458966" ht="14.25" customHeight="1"/>
    <row r="458968" ht="14.25" customHeight="1"/>
    <row r="458970" ht="14.25" customHeight="1"/>
    <row r="458972" ht="14.25" customHeight="1"/>
    <row r="458974" ht="14.25" customHeight="1"/>
    <row r="458976" ht="14.25" customHeight="1"/>
    <row r="458978" ht="14.25" customHeight="1"/>
    <row r="458980" ht="14.25" customHeight="1"/>
    <row r="458982" ht="14.25" customHeight="1"/>
    <row r="458984" ht="14.25" customHeight="1"/>
    <row r="458986" ht="14.25" customHeight="1"/>
    <row r="458988" ht="14.25" customHeight="1"/>
    <row r="458990" ht="14.25" customHeight="1"/>
    <row r="458992" ht="14.25" customHeight="1"/>
    <row r="458994" ht="14.25" customHeight="1"/>
    <row r="458996" ht="14.25" customHeight="1"/>
    <row r="458998" ht="14.25" customHeight="1"/>
    <row r="459000" ht="14.25" customHeight="1"/>
    <row r="459002" ht="14.25" customHeight="1"/>
    <row r="459004" ht="14.25" customHeight="1"/>
    <row r="459006" ht="14.25" customHeight="1"/>
    <row r="459008" ht="14.25" customHeight="1"/>
    <row r="459010" ht="14.25" customHeight="1"/>
    <row r="459012" ht="14.25" customHeight="1"/>
    <row r="459014" ht="14.25" customHeight="1"/>
    <row r="459016" ht="14.25" customHeight="1"/>
    <row r="459018" ht="14.25" customHeight="1"/>
    <row r="459020" ht="14.25" customHeight="1"/>
    <row r="459022" ht="14.25" customHeight="1"/>
    <row r="459024" ht="14.25" customHeight="1"/>
    <row r="459026" ht="14.25" customHeight="1"/>
    <row r="459028" ht="14.25" customHeight="1"/>
    <row r="459030" ht="14.25" customHeight="1"/>
    <row r="459032" ht="14.25" customHeight="1"/>
    <row r="459034" ht="14.25" customHeight="1"/>
    <row r="459036" ht="14.25" customHeight="1"/>
    <row r="459038" ht="14.25" customHeight="1"/>
    <row r="459040" ht="14.25" customHeight="1"/>
    <row r="459042" ht="14.25" customHeight="1"/>
    <row r="459044" ht="14.25" customHeight="1"/>
    <row r="459046" ht="14.25" customHeight="1"/>
    <row r="459048" ht="14.25" customHeight="1"/>
    <row r="459050" ht="14.25" customHeight="1"/>
    <row r="459052" ht="14.25" customHeight="1"/>
    <row r="459054" ht="14.25" customHeight="1"/>
    <row r="459056" ht="14.25" customHeight="1"/>
    <row r="459058" ht="14.25" customHeight="1"/>
    <row r="459060" ht="14.25" customHeight="1"/>
    <row r="459062" ht="14.25" customHeight="1"/>
    <row r="459064" ht="14.25" customHeight="1"/>
    <row r="459066" ht="14.25" customHeight="1"/>
    <row r="459068" ht="14.25" customHeight="1"/>
    <row r="459070" ht="14.25" customHeight="1"/>
    <row r="459072" ht="14.25" customHeight="1"/>
    <row r="459074" ht="14.25" customHeight="1"/>
    <row r="459076" ht="14.25" customHeight="1"/>
    <row r="459078" ht="14.25" customHeight="1"/>
    <row r="459080" ht="14.25" customHeight="1"/>
    <row r="459082" ht="14.25" customHeight="1"/>
    <row r="459084" ht="14.25" customHeight="1"/>
    <row r="459086" ht="14.25" customHeight="1"/>
    <row r="459088" ht="14.25" customHeight="1"/>
    <row r="459090" ht="14.25" customHeight="1"/>
    <row r="459092" ht="14.25" customHeight="1"/>
    <row r="459094" ht="14.25" customHeight="1"/>
    <row r="459096" ht="14.25" customHeight="1"/>
    <row r="459098" ht="14.25" customHeight="1"/>
    <row r="459100" ht="14.25" customHeight="1"/>
    <row r="459102" ht="14.25" customHeight="1"/>
    <row r="459104" ht="14.25" customHeight="1"/>
    <row r="459106" ht="14.25" customHeight="1"/>
    <row r="459108" ht="14.25" customHeight="1"/>
    <row r="459110" ht="14.25" customHeight="1"/>
    <row r="459112" ht="14.25" customHeight="1"/>
    <row r="459114" ht="14.25" customHeight="1"/>
    <row r="459116" ht="14.25" customHeight="1"/>
    <row r="459118" ht="14.25" customHeight="1"/>
    <row r="459120" ht="14.25" customHeight="1"/>
    <row r="459122" ht="14.25" customHeight="1"/>
    <row r="459124" ht="14.25" customHeight="1"/>
    <row r="459126" ht="14.25" customHeight="1"/>
    <row r="459128" ht="14.25" customHeight="1"/>
    <row r="459130" ht="14.25" customHeight="1"/>
    <row r="459132" ht="14.25" customHeight="1"/>
    <row r="459134" ht="14.25" customHeight="1"/>
    <row r="459136" ht="14.25" customHeight="1"/>
    <row r="459138" ht="14.25" customHeight="1"/>
    <row r="459140" ht="14.25" customHeight="1"/>
    <row r="459142" ht="14.25" customHeight="1"/>
    <row r="459144" ht="14.25" customHeight="1"/>
    <row r="459146" ht="14.25" customHeight="1"/>
    <row r="459148" ht="14.25" customHeight="1"/>
    <row r="459150" ht="14.25" customHeight="1"/>
    <row r="459152" ht="14.25" customHeight="1"/>
    <row r="459154" ht="14.25" customHeight="1"/>
    <row r="459156" ht="14.25" customHeight="1"/>
    <row r="459158" ht="14.25" customHeight="1"/>
    <row r="459160" ht="14.25" customHeight="1"/>
    <row r="459162" ht="14.25" customHeight="1"/>
    <row r="459164" ht="14.25" customHeight="1"/>
    <row r="459166" ht="14.25" customHeight="1"/>
    <row r="459168" ht="14.25" customHeight="1"/>
    <row r="459170" ht="14.25" customHeight="1"/>
    <row r="459172" ht="14.25" customHeight="1"/>
    <row r="459174" ht="14.25" customHeight="1"/>
    <row r="459176" ht="14.25" customHeight="1"/>
    <row r="459178" ht="14.25" customHeight="1"/>
    <row r="459180" ht="14.25" customHeight="1"/>
    <row r="459182" ht="14.25" customHeight="1"/>
    <row r="459184" ht="14.25" customHeight="1"/>
    <row r="459186" ht="14.25" customHeight="1"/>
    <row r="459188" ht="14.25" customHeight="1"/>
    <row r="459190" ht="14.25" customHeight="1"/>
    <row r="459192" ht="14.25" customHeight="1"/>
    <row r="459194" ht="14.25" customHeight="1"/>
    <row r="459196" ht="14.25" customHeight="1"/>
    <row r="459198" ht="14.25" customHeight="1"/>
    <row r="459200" ht="14.25" customHeight="1"/>
    <row r="459202" ht="14.25" customHeight="1"/>
    <row r="459204" ht="14.25" customHeight="1"/>
    <row r="459206" ht="14.25" customHeight="1"/>
    <row r="459208" ht="14.25" customHeight="1"/>
    <row r="459210" ht="14.25" customHeight="1"/>
    <row r="459212" ht="14.25" customHeight="1"/>
    <row r="459214" ht="14.25" customHeight="1"/>
    <row r="459216" ht="14.25" customHeight="1"/>
    <row r="459218" ht="14.25" customHeight="1"/>
    <row r="459220" ht="14.25" customHeight="1"/>
    <row r="459222" ht="14.25" customHeight="1"/>
    <row r="459224" ht="14.25" customHeight="1"/>
    <row r="459226" ht="14.25" customHeight="1"/>
    <row r="459228" ht="14.25" customHeight="1"/>
    <row r="459230" ht="14.25" customHeight="1"/>
    <row r="459232" ht="14.25" customHeight="1"/>
    <row r="459234" ht="14.25" customHeight="1"/>
    <row r="459236" ht="14.25" customHeight="1"/>
    <row r="459238" ht="14.25" customHeight="1"/>
    <row r="459240" ht="14.25" customHeight="1"/>
    <row r="459242" ht="14.25" customHeight="1"/>
    <row r="459244" ht="14.25" customHeight="1"/>
    <row r="459246" ht="14.25" customHeight="1"/>
    <row r="459248" ht="14.25" customHeight="1"/>
    <row r="459250" ht="14.25" customHeight="1"/>
    <row r="459252" ht="14.25" customHeight="1"/>
    <row r="459254" ht="14.25" customHeight="1"/>
    <row r="459256" ht="14.25" customHeight="1"/>
    <row r="459258" ht="14.25" customHeight="1"/>
    <row r="459260" ht="14.25" customHeight="1"/>
    <row r="459262" ht="14.25" customHeight="1"/>
    <row r="459264" ht="14.25" customHeight="1"/>
    <row r="459266" ht="14.25" customHeight="1"/>
    <row r="459268" ht="14.25" customHeight="1"/>
    <row r="459270" ht="14.25" customHeight="1"/>
    <row r="459272" ht="14.25" customHeight="1"/>
    <row r="459274" ht="14.25" customHeight="1"/>
    <row r="459276" ht="14.25" customHeight="1"/>
    <row r="459278" ht="14.25" customHeight="1"/>
    <row r="459280" ht="14.25" customHeight="1"/>
    <row r="459282" ht="14.25" customHeight="1"/>
    <row r="459284" ht="14.25" customHeight="1"/>
    <row r="459286" ht="14.25" customHeight="1"/>
    <row r="459288" ht="14.25" customHeight="1"/>
    <row r="459290" ht="14.25" customHeight="1"/>
    <row r="459292" ht="14.25" customHeight="1"/>
    <row r="459294" ht="14.25" customHeight="1"/>
    <row r="459296" ht="14.25" customHeight="1"/>
    <row r="459298" ht="14.25" customHeight="1"/>
    <row r="459300" ht="14.25" customHeight="1"/>
    <row r="459302" ht="14.25" customHeight="1"/>
    <row r="459304" ht="14.25" customHeight="1"/>
    <row r="459306" ht="14.25" customHeight="1"/>
    <row r="459308" ht="14.25" customHeight="1"/>
    <row r="459310" ht="14.25" customHeight="1"/>
    <row r="459312" ht="14.25" customHeight="1"/>
    <row r="459314" ht="14.25" customHeight="1"/>
    <row r="459316" ht="14.25" customHeight="1"/>
    <row r="459318" ht="14.25" customHeight="1"/>
    <row r="459320" ht="14.25" customHeight="1"/>
    <row r="459322" ht="14.25" customHeight="1"/>
    <row r="459324" ht="14.25" customHeight="1"/>
    <row r="459326" ht="14.25" customHeight="1"/>
    <row r="459328" ht="14.25" customHeight="1"/>
    <row r="459330" ht="14.25" customHeight="1"/>
    <row r="459332" ht="14.25" customHeight="1"/>
    <row r="459334" ht="14.25" customHeight="1"/>
    <row r="459336" ht="14.25" customHeight="1"/>
    <row r="459338" ht="14.25" customHeight="1"/>
    <row r="459340" ht="14.25" customHeight="1"/>
    <row r="459342" ht="14.25" customHeight="1"/>
    <row r="459344" ht="14.25" customHeight="1"/>
    <row r="459346" ht="14.25" customHeight="1"/>
    <row r="459348" ht="14.25" customHeight="1"/>
    <row r="459350" ht="14.25" customHeight="1"/>
    <row r="459352" ht="14.25" customHeight="1"/>
    <row r="459354" ht="14.25" customHeight="1"/>
    <row r="459356" ht="14.25" customHeight="1"/>
    <row r="459358" ht="14.25" customHeight="1"/>
    <row r="459360" ht="14.25" customHeight="1"/>
    <row r="459362" ht="14.25" customHeight="1"/>
    <row r="459364" ht="14.25" customHeight="1"/>
    <row r="459366" ht="14.25" customHeight="1"/>
    <row r="459368" ht="14.25" customHeight="1"/>
    <row r="459370" ht="14.25" customHeight="1"/>
    <row r="459372" ht="14.25" customHeight="1"/>
    <row r="459374" ht="14.25" customHeight="1"/>
    <row r="459376" ht="14.25" customHeight="1"/>
    <row r="459378" ht="14.25" customHeight="1"/>
    <row r="459380" ht="14.25" customHeight="1"/>
    <row r="459382" ht="14.25" customHeight="1"/>
    <row r="459384" ht="14.25" customHeight="1"/>
    <row r="459386" ht="14.25" customHeight="1"/>
    <row r="459388" ht="14.25" customHeight="1"/>
    <row r="459390" ht="14.25" customHeight="1"/>
    <row r="459392" ht="14.25" customHeight="1"/>
    <row r="459394" ht="14.25" customHeight="1"/>
    <row r="459396" ht="14.25" customHeight="1"/>
    <row r="459398" ht="14.25" customHeight="1"/>
    <row r="459400" ht="14.25" customHeight="1"/>
    <row r="459402" ht="14.25" customHeight="1"/>
    <row r="459404" ht="14.25" customHeight="1"/>
    <row r="459406" ht="14.25" customHeight="1"/>
    <row r="459408" ht="14.25" customHeight="1"/>
    <row r="459410" ht="14.25" customHeight="1"/>
    <row r="459412" ht="14.25" customHeight="1"/>
    <row r="459414" ht="14.25" customHeight="1"/>
    <row r="459416" ht="14.25" customHeight="1"/>
    <row r="459418" ht="14.25" customHeight="1"/>
    <row r="459420" ht="14.25" customHeight="1"/>
    <row r="459422" ht="14.25" customHeight="1"/>
    <row r="459424" ht="14.25" customHeight="1"/>
    <row r="459426" ht="14.25" customHeight="1"/>
    <row r="459428" ht="14.25" customHeight="1"/>
    <row r="459430" ht="14.25" customHeight="1"/>
    <row r="459432" ht="14.25" customHeight="1"/>
    <row r="459434" ht="14.25" customHeight="1"/>
    <row r="459436" ht="14.25" customHeight="1"/>
    <row r="459438" ht="14.25" customHeight="1"/>
    <row r="459440" ht="14.25" customHeight="1"/>
    <row r="459442" ht="14.25" customHeight="1"/>
    <row r="459444" ht="14.25" customHeight="1"/>
    <row r="459446" ht="14.25" customHeight="1"/>
    <row r="459448" ht="14.25" customHeight="1"/>
    <row r="459450" ht="14.25" customHeight="1"/>
    <row r="459452" ht="14.25" customHeight="1"/>
    <row r="459454" ht="14.25" customHeight="1"/>
    <row r="459456" ht="14.25" customHeight="1"/>
    <row r="459458" ht="14.25" customHeight="1"/>
    <row r="459460" ht="14.25" customHeight="1"/>
    <row r="459462" ht="14.25" customHeight="1"/>
    <row r="459464" ht="14.25" customHeight="1"/>
    <row r="459466" ht="14.25" customHeight="1"/>
    <row r="459468" ht="14.25" customHeight="1"/>
    <row r="459470" ht="14.25" customHeight="1"/>
    <row r="459472" ht="14.25" customHeight="1"/>
    <row r="459474" ht="14.25" customHeight="1"/>
    <row r="459476" ht="14.25" customHeight="1"/>
    <row r="459478" ht="14.25" customHeight="1"/>
    <row r="459480" ht="14.25" customHeight="1"/>
    <row r="459482" ht="14.25" customHeight="1"/>
    <row r="459484" ht="14.25" customHeight="1"/>
    <row r="459486" ht="14.25" customHeight="1"/>
    <row r="459488" ht="14.25" customHeight="1"/>
    <row r="459490" ht="14.25" customHeight="1"/>
    <row r="459492" ht="14.25" customHeight="1"/>
    <row r="459494" ht="14.25" customHeight="1"/>
    <row r="459496" ht="14.25" customHeight="1"/>
    <row r="459498" ht="14.25" customHeight="1"/>
    <row r="459500" ht="14.25" customHeight="1"/>
    <row r="459502" ht="14.25" customHeight="1"/>
    <row r="459504" ht="14.25" customHeight="1"/>
    <row r="459506" ht="14.25" customHeight="1"/>
    <row r="459508" ht="14.25" customHeight="1"/>
    <row r="459510" ht="14.25" customHeight="1"/>
    <row r="459512" ht="14.25" customHeight="1"/>
    <row r="459514" ht="14.25" customHeight="1"/>
    <row r="459516" ht="14.25" customHeight="1"/>
    <row r="459518" ht="14.25" customHeight="1"/>
    <row r="459520" ht="14.25" customHeight="1"/>
    <row r="459522" ht="14.25" customHeight="1"/>
    <row r="459524" ht="14.25" customHeight="1"/>
    <row r="459526" ht="14.25" customHeight="1"/>
    <row r="459528" ht="14.25" customHeight="1"/>
    <row r="459530" ht="14.25" customHeight="1"/>
    <row r="459532" ht="14.25" customHeight="1"/>
    <row r="459534" ht="14.25" customHeight="1"/>
    <row r="459536" ht="14.25" customHeight="1"/>
    <row r="459538" ht="14.25" customHeight="1"/>
    <row r="459540" ht="14.25" customHeight="1"/>
    <row r="459542" ht="14.25" customHeight="1"/>
    <row r="459544" ht="14.25" customHeight="1"/>
    <row r="459546" ht="14.25" customHeight="1"/>
    <row r="459548" ht="14.25" customHeight="1"/>
    <row r="459550" ht="14.25" customHeight="1"/>
    <row r="459552" ht="14.25" customHeight="1"/>
    <row r="459554" ht="14.25" customHeight="1"/>
    <row r="459556" ht="14.25" customHeight="1"/>
    <row r="459558" ht="14.25" customHeight="1"/>
    <row r="459560" ht="14.25" customHeight="1"/>
    <row r="459562" ht="14.25" customHeight="1"/>
    <row r="459564" ht="14.25" customHeight="1"/>
    <row r="459566" ht="14.25" customHeight="1"/>
    <row r="459568" ht="14.25" customHeight="1"/>
    <row r="459570" ht="14.25" customHeight="1"/>
    <row r="459572" ht="14.25" customHeight="1"/>
    <row r="459574" ht="14.25" customHeight="1"/>
    <row r="459576" ht="14.25" customHeight="1"/>
    <row r="459578" ht="14.25" customHeight="1"/>
    <row r="459580" ht="14.25" customHeight="1"/>
    <row r="459582" ht="14.25" customHeight="1"/>
    <row r="459584" ht="14.25" customHeight="1"/>
    <row r="459586" ht="14.25" customHeight="1"/>
    <row r="459588" ht="14.25" customHeight="1"/>
    <row r="459590" ht="14.25" customHeight="1"/>
    <row r="459592" ht="14.25" customHeight="1"/>
    <row r="459594" ht="14.25" customHeight="1"/>
    <row r="459596" ht="14.25" customHeight="1"/>
    <row r="459598" ht="14.25" customHeight="1"/>
    <row r="459600" ht="14.25" customHeight="1"/>
    <row r="459602" ht="14.25" customHeight="1"/>
    <row r="459604" ht="14.25" customHeight="1"/>
    <row r="459606" ht="14.25" customHeight="1"/>
    <row r="459608" ht="14.25" customHeight="1"/>
    <row r="459610" ht="14.25" customHeight="1"/>
    <row r="459612" ht="14.25" customHeight="1"/>
    <row r="459614" ht="14.25" customHeight="1"/>
    <row r="459616" ht="14.25" customHeight="1"/>
    <row r="459618" ht="14.25" customHeight="1"/>
    <row r="459620" ht="14.25" customHeight="1"/>
    <row r="459622" ht="14.25" customHeight="1"/>
    <row r="459624" ht="14.25" customHeight="1"/>
    <row r="459626" ht="14.25" customHeight="1"/>
    <row r="459628" ht="14.25" customHeight="1"/>
    <row r="459630" ht="14.25" customHeight="1"/>
    <row r="459632" ht="14.25" customHeight="1"/>
    <row r="459634" ht="14.25" customHeight="1"/>
    <row r="459636" ht="14.25" customHeight="1"/>
    <row r="459638" ht="14.25" customHeight="1"/>
    <row r="459640" ht="14.25" customHeight="1"/>
    <row r="459642" ht="14.25" customHeight="1"/>
    <row r="459644" ht="14.25" customHeight="1"/>
    <row r="459646" ht="14.25" customHeight="1"/>
    <row r="459648" ht="14.25" customHeight="1"/>
    <row r="459650" ht="14.25" customHeight="1"/>
    <row r="459652" ht="14.25" customHeight="1"/>
    <row r="459654" ht="14.25" customHeight="1"/>
    <row r="459656" ht="14.25" customHeight="1"/>
    <row r="459658" ht="14.25" customHeight="1"/>
    <row r="459660" ht="14.25" customHeight="1"/>
    <row r="459662" ht="14.25" customHeight="1"/>
    <row r="459664" ht="14.25" customHeight="1"/>
    <row r="459666" ht="14.25" customHeight="1"/>
    <row r="459668" ht="14.25" customHeight="1"/>
    <row r="459670" ht="14.25" customHeight="1"/>
    <row r="459672" ht="14.25" customHeight="1"/>
    <row r="459674" ht="14.25" customHeight="1"/>
    <row r="459676" ht="14.25" customHeight="1"/>
    <row r="459678" ht="14.25" customHeight="1"/>
    <row r="459680" ht="14.25" customHeight="1"/>
    <row r="459682" ht="14.25" customHeight="1"/>
    <row r="459684" ht="14.25" customHeight="1"/>
    <row r="459686" ht="14.25" customHeight="1"/>
    <row r="459688" ht="14.25" customHeight="1"/>
    <row r="459690" ht="14.25" customHeight="1"/>
    <row r="459692" ht="14.25" customHeight="1"/>
    <row r="459694" ht="14.25" customHeight="1"/>
    <row r="459696" ht="14.25" customHeight="1"/>
    <row r="459698" ht="14.25" customHeight="1"/>
    <row r="459700" ht="14.25" customHeight="1"/>
    <row r="459702" ht="14.25" customHeight="1"/>
    <row r="459704" ht="14.25" customHeight="1"/>
    <row r="459706" ht="14.25" customHeight="1"/>
    <row r="459708" ht="14.25" customHeight="1"/>
    <row r="459710" ht="14.25" customHeight="1"/>
    <row r="459712" ht="14.25" customHeight="1"/>
    <row r="459714" ht="14.25" customHeight="1"/>
    <row r="459716" ht="14.25" customHeight="1"/>
    <row r="459718" ht="14.25" customHeight="1"/>
    <row r="459720" ht="14.25" customHeight="1"/>
    <row r="459722" ht="14.25" customHeight="1"/>
    <row r="459724" ht="14.25" customHeight="1"/>
    <row r="459726" ht="14.25" customHeight="1"/>
    <row r="459728" ht="14.25" customHeight="1"/>
    <row r="459730" ht="14.25" customHeight="1"/>
    <row r="459732" ht="14.25" customHeight="1"/>
    <row r="459734" ht="14.25" customHeight="1"/>
    <row r="459736" ht="14.25" customHeight="1"/>
    <row r="459738" ht="14.25" customHeight="1"/>
    <row r="459740" ht="14.25" customHeight="1"/>
    <row r="459742" ht="14.25" customHeight="1"/>
    <row r="459744" ht="14.25" customHeight="1"/>
    <row r="459746" ht="14.25" customHeight="1"/>
    <row r="459748" ht="14.25" customHeight="1"/>
    <row r="459750" ht="14.25" customHeight="1"/>
    <row r="459752" ht="14.25" customHeight="1"/>
    <row r="459754" ht="14.25" customHeight="1"/>
    <row r="459756" ht="14.25" customHeight="1"/>
    <row r="459758" ht="14.25" customHeight="1"/>
    <row r="459760" ht="14.25" customHeight="1"/>
    <row r="459762" ht="14.25" customHeight="1"/>
    <row r="459764" ht="14.25" customHeight="1"/>
    <row r="459766" ht="14.25" customHeight="1"/>
    <row r="459768" ht="14.25" customHeight="1"/>
    <row r="459770" ht="14.25" customHeight="1"/>
    <row r="459772" ht="14.25" customHeight="1"/>
    <row r="459774" ht="14.25" customHeight="1"/>
    <row r="459776" ht="14.25" customHeight="1"/>
    <row r="459778" ht="14.25" customHeight="1"/>
    <row r="459780" ht="14.25" customHeight="1"/>
    <row r="459782" ht="14.25" customHeight="1"/>
    <row r="459784" ht="14.25" customHeight="1"/>
    <row r="459786" ht="14.25" customHeight="1"/>
    <row r="459788" ht="14.25" customHeight="1"/>
    <row r="459790" ht="14.25" customHeight="1"/>
    <row r="459792" ht="14.25" customHeight="1"/>
    <row r="459794" ht="14.25" customHeight="1"/>
    <row r="459796" ht="14.25" customHeight="1"/>
    <row r="459798" ht="14.25" customHeight="1"/>
    <row r="459800" ht="14.25" customHeight="1"/>
    <row r="459802" ht="14.25" customHeight="1"/>
    <row r="459804" ht="14.25" customHeight="1"/>
    <row r="459806" ht="14.25" customHeight="1"/>
    <row r="459808" ht="14.25" customHeight="1"/>
    <row r="459810" ht="14.25" customHeight="1"/>
    <row r="459812" ht="14.25" customHeight="1"/>
    <row r="459814" ht="14.25" customHeight="1"/>
    <row r="459816" ht="14.25" customHeight="1"/>
    <row r="459818" ht="14.25" customHeight="1"/>
    <row r="459820" ht="14.25" customHeight="1"/>
    <row r="459822" ht="14.25" customHeight="1"/>
    <row r="459824" ht="14.25" customHeight="1"/>
    <row r="459826" ht="14.25" customHeight="1"/>
    <row r="459828" ht="14.25" customHeight="1"/>
    <row r="459830" ht="14.25" customHeight="1"/>
    <row r="459832" ht="14.25" customHeight="1"/>
    <row r="459834" ht="14.25" customHeight="1"/>
    <row r="459836" ht="14.25" customHeight="1"/>
    <row r="459838" ht="14.25" customHeight="1"/>
    <row r="459840" ht="14.25" customHeight="1"/>
    <row r="459842" ht="14.25" customHeight="1"/>
    <row r="459844" ht="14.25" customHeight="1"/>
    <row r="459846" ht="14.25" customHeight="1"/>
    <row r="459848" ht="14.25" customHeight="1"/>
    <row r="459850" ht="14.25" customHeight="1"/>
    <row r="459852" ht="14.25" customHeight="1"/>
    <row r="459854" ht="14.25" customHeight="1"/>
    <row r="459856" ht="14.25" customHeight="1"/>
    <row r="459858" ht="14.25" customHeight="1"/>
    <row r="459860" ht="14.25" customHeight="1"/>
    <row r="459862" ht="14.25" customHeight="1"/>
    <row r="459864" ht="14.25" customHeight="1"/>
    <row r="459866" ht="14.25" customHeight="1"/>
    <row r="459868" ht="14.25" customHeight="1"/>
    <row r="459870" ht="14.25" customHeight="1"/>
    <row r="459872" ht="14.25" customHeight="1"/>
    <row r="459874" ht="14.25" customHeight="1"/>
    <row r="459876" ht="14.25" customHeight="1"/>
    <row r="459878" ht="14.25" customHeight="1"/>
    <row r="459880" ht="14.25" customHeight="1"/>
    <row r="459882" ht="14.25" customHeight="1"/>
    <row r="459884" ht="14.25" customHeight="1"/>
    <row r="459886" ht="14.25" customHeight="1"/>
    <row r="459888" ht="14.25" customHeight="1"/>
    <row r="459890" ht="14.25" customHeight="1"/>
    <row r="459892" ht="14.25" customHeight="1"/>
    <row r="459894" ht="14.25" customHeight="1"/>
    <row r="459896" ht="14.25" customHeight="1"/>
    <row r="459898" ht="14.25" customHeight="1"/>
    <row r="459900" ht="14.25" customHeight="1"/>
    <row r="459902" ht="14.25" customHeight="1"/>
    <row r="459904" ht="14.25" customHeight="1"/>
    <row r="459906" ht="14.25" customHeight="1"/>
    <row r="459908" ht="14.25" customHeight="1"/>
    <row r="459910" ht="14.25" customHeight="1"/>
    <row r="459912" ht="14.25" customHeight="1"/>
    <row r="459914" ht="14.25" customHeight="1"/>
    <row r="459916" ht="14.25" customHeight="1"/>
    <row r="459918" ht="14.25" customHeight="1"/>
    <row r="459920" ht="14.25" customHeight="1"/>
    <row r="459922" ht="14.25" customHeight="1"/>
    <row r="459924" ht="14.25" customHeight="1"/>
    <row r="459926" ht="14.25" customHeight="1"/>
    <row r="459928" ht="14.25" customHeight="1"/>
    <row r="459930" ht="14.25" customHeight="1"/>
    <row r="459932" ht="14.25" customHeight="1"/>
    <row r="459934" ht="14.25" customHeight="1"/>
    <row r="459936" ht="14.25" customHeight="1"/>
    <row r="459938" ht="14.25" customHeight="1"/>
    <row r="459940" ht="14.25" customHeight="1"/>
    <row r="459942" ht="14.25" customHeight="1"/>
    <row r="459944" ht="14.25" customHeight="1"/>
    <row r="459946" ht="14.25" customHeight="1"/>
    <row r="459948" ht="14.25" customHeight="1"/>
    <row r="459950" ht="14.25" customHeight="1"/>
    <row r="459952" ht="14.25" customHeight="1"/>
    <row r="459954" ht="14.25" customHeight="1"/>
    <row r="459956" ht="14.25" customHeight="1"/>
    <row r="459958" ht="14.25" customHeight="1"/>
    <row r="459960" ht="14.25" customHeight="1"/>
    <row r="459962" ht="14.25" customHeight="1"/>
    <row r="459964" ht="14.25" customHeight="1"/>
    <row r="459966" ht="14.25" customHeight="1"/>
    <row r="459968" ht="14.25" customHeight="1"/>
    <row r="459970" ht="14.25" customHeight="1"/>
    <row r="459972" ht="14.25" customHeight="1"/>
    <row r="459974" ht="14.25" customHeight="1"/>
    <row r="459976" ht="14.25" customHeight="1"/>
    <row r="459978" ht="14.25" customHeight="1"/>
    <row r="459980" ht="14.25" customHeight="1"/>
    <row r="459982" ht="14.25" customHeight="1"/>
    <row r="459984" ht="14.25" customHeight="1"/>
    <row r="459986" ht="14.25" customHeight="1"/>
    <row r="459988" ht="14.25" customHeight="1"/>
    <row r="459990" ht="14.25" customHeight="1"/>
    <row r="459992" ht="14.25" customHeight="1"/>
    <row r="459994" ht="14.25" customHeight="1"/>
    <row r="459996" ht="14.25" customHeight="1"/>
    <row r="459998" ht="14.25" customHeight="1"/>
    <row r="460000" ht="14.25" customHeight="1"/>
    <row r="460002" ht="14.25" customHeight="1"/>
    <row r="460004" ht="14.25" customHeight="1"/>
    <row r="460006" ht="14.25" customHeight="1"/>
    <row r="460008" ht="14.25" customHeight="1"/>
    <row r="460010" ht="14.25" customHeight="1"/>
    <row r="460012" ht="14.25" customHeight="1"/>
    <row r="460014" ht="14.25" customHeight="1"/>
    <row r="460016" ht="14.25" customHeight="1"/>
    <row r="460018" ht="14.25" customHeight="1"/>
    <row r="460020" ht="14.25" customHeight="1"/>
    <row r="460022" ht="14.25" customHeight="1"/>
    <row r="460024" ht="14.25" customHeight="1"/>
    <row r="460026" ht="14.25" customHeight="1"/>
    <row r="460028" ht="14.25" customHeight="1"/>
    <row r="460030" ht="14.25" customHeight="1"/>
    <row r="460032" ht="14.25" customHeight="1"/>
    <row r="460034" ht="14.25" customHeight="1"/>
    <row r="460036" ht="14.25" customHeight="1"/>
    <row r="460038" ht="14.25" customHeight="1"/>
    <row r="460040" ht="14.25" customHeight="1"/>
    <row r="460042" ht="14.25" customHeight="1"/>
    <row r="460044" ht="14.25" customHeight="1"/>
    <row r="460046" ht="14.25" customHeight="1"/>
    <row r="460048" ht="14.25" customHeight="1"/>
    <row r="460050" ht="14.25" customHeight="1"/>
    <row r="460052" ht="14.25" customHeight="1"/>
    <row r="460054" ht="14.25" customHeight="1"/>
    <row r="460056" ht="14.25" customHeight="1"/>
    <row r="460058" ht="14.25" customHeight="1"/>
    <row r="460060" ht="14.25" customHeight="1"/>
    <row r="460062" ht="14.25" customHeight="1"/>
    <row r="460064" ht="14.25" customHeight="1"/>
    <row r="460066" ht="14.25" customHeight="1"/>
    <row r="460068" ht="14.25" customHeight="1"/>
    <row r="460070" ht="14.25" customHeight="1"/>
    <row r="460072" ht="14.25" customHeight="1"/>
    <row r="460074" ht="14.25" customHeight="1"/>
    <row r="460076" ht="14.25" customHeight="1"/>
    <row r="460078" ht="14.25" customHeight="1"/>
    <row r="460080" ht="14.25" customHeight="1"/>
    <row r="460082" ht="14.25" customHeight="1"/>
    <row r="460084" ht="14.25" customHeight="1"/>
    <row r="460086" ht="14.25" customHeight="1"/>
    <row r="460088" ht="14.25" customHeight="1"/>
    <row r="460090" ht="14.25" customHeight="1"/>
    <row r="460092" ht="14.25" customHeight="1"/>
    <row r="460094" ht="14.25" customHeight="1"/>
    <row r="460096" ht="14.25" customHeight="1"/>
    <row r="460098" ht="14.25" customHeight="1"/>
    <row r="460100" ht="14.25" customHeight="1"/>
    <row r="460102" ht="14.25" customHeight="1"/>
    <row r="460104" ht="14.25" customHeight="1"/>
    <row r="460106" ht="14.25" customHeight="1"/>
    <row r="460108" ht="14.25" customHeight="1"/>
    <row r="460110" ht="14.25" customHeight="1"/>
    <row r="460112" ht="14.25" customHeight="1"/>
    <row r="460114" ht="14.25" customHeight="1"/>
    <row r="460116" ht="14.25" customHeight="1"/>
    <row r="460118" ht="14.25" customHeight="1"/>
    <row r="460120" ht="14.25" customHeight="1"/>
    <row r="460122" ht="14.25" customHeight="1"/>
    <row r="460124" ht="14.25" customHeight="1"/>
    <row r="460126" ht="14.25" customHeight="1"/>
    <row r="460128" ht="14.25" customHeight="1"/>
    <row r="460130" ht="14.25" customHeight="1"/>
    <row r="460132" ht="14.25" customHeight="1"/>
    <row r="460134" ht="14.25" customHeight="1"/>
    <row r="460136" ht="14.25" customHeight="1"/>
    <row r="460138" ht="14.25" customHeight="1"/>
    <row r="460140" ht="14.25" customHeight="1"/>
    <row r="460142" ht="14.25" customHeight="1"/>
    <row r="460144" ht="14.25" customHeight="1"/>
    <row r="460146" ht="14.25" customHeight="1"/>
    <row r="460148" ht="14.25" customHeight="1"/>
    <row r="460150" ht="14.25" customHeight="1"/>
    <row r="460152" ht="14.25" customHeight="1"/>
    <row r="460154" ht="14.25" customHeight="1"/>
    <row r="460156" ht="14.25" customHeight="1"/>
    <row r="460158" ht="14.25" customHeight="1"/>
    <row r="460160" ht="14.25" customHeight="1"/>
    <row r="460162" ht="14.25" customHeight="1"/>
    <row r="460164" ht="14.25" customHeight="1"/>
    <row r="460166" ht="14.25" customHeight="1"/>
    <row r="460168" ht="14.25" customHeight="1"/>
    <row r="460170" ht="14.25" customHeight="1"/>
    <row r="460172" ht="14.25" customHeight="1"/>
    <row r="460174" ht="14.25" customHeight="1"/>
    <row r="460176" ht="14.25" customHeight="1"/>
    <row r="460178" ht="14.25" customHeight="1"/>
    <row r="460180" ht="14.25" customHeight="1"/>
    <row r="460182" ht="14.25" customHeight="1"/>
    <row r="460184" ht="14.25" customHeight="1"/>
    <row r="460186" ht="14.25" customHeight="1"/>
    <row r="460188" ht="14.25" customHeight="1"/>
    <row r="460190" ht="14.25" customHeight="1"/>
    <row r="460192" ht="14.25" customHeight="1"/>
    <row r="460194" ht="14.25" customHeight="1"/>
    <row r="460196" ht="14.25" customHeight="1"/>
    <row r="460198" ht="14.25" customHeight="1"/>
    <row r="460200" ht="14.25" customHeight="1"/>
    <row r="460202" ht="14.25" customHeight="1"/>
    <row r="460204" ht="14.25" customHeight="1"/>
    <row r="460206" ht="14.25" customHeight="1"/>
    <row r="460208" ht="14.25" customHeight="1"/>
    <row r="460210" ht="14.25" customHeight="1"/>
    <row r="460212" ht="14.25" customHeight="1"/>
    <row r="460214" ht="14.25" customHeight="1"/>
    <row r="460216" ht="14.25" customHeight="1"/>
    <row r="460218" ht="14.25" customHeight="1"/>
    <row r="460220" ht="14.25" customHeight="1"/>
    <row r="460222" ht="14.25" customHeight="1"/>
    <row r="460224" ht="14.25" customHeight="1"/>
    <row r="460226" ht="14.25" customHeight="1"/>
    <row r="460228" ht="14.25" customHeight="1"/>
    <row r="460230" ht="14.25" customHeight="1"/>
    <row r="460232" ht="14.25" customHeight="1"/>
    <row r="460234" ht="14.25" customHeight="1"/>
    <row r="460236" ht="14.25" customHeight="1"/>
    <row r="460238" ht="14.25" customHeight="1"/>
    <row r="460240" ht="14.25" customHeight="1"/>
    <row r="460242" ht="14.25" customHeight="1"/>
    <row r="460244" ht="14.25" customHeight="1"/>
    <row r="460246" ht="14.25" customHeight="1"/>
    <row r="460248" ht="14.25" customHeight="1"/>
    <row r="460250" ht="14.25" customHeight="1"/>
    <row r="460252" ht="14.25" customHeight="1"/>
    <row r="460254" ht="14.25" customHeight="1"/>
    <row r="460256" ht="14.25" customHeight="1"/>
    <row r="460258" ht="14.25" customHeight="1"/>
    <row r="460260" ht="14.25" customHeight="1"/>
    <row r="460262" ht="14.25" customHeight="1"/>
    <row r="460264" ht="14.25" customHeight="1"/>
    <row r="460266" ht="14.25" customHeight="1"/>
    <row r="460268" ht="14.25" customHeight="1"/>
    <row r="460270" ht="14.25" customHeight="1"/>
    <row r="460272" ht="14.25" customHeight="1"/>
    <row r="460274" ht="14.25" customHeight="1"/>
    <row r="460276" ht="14.25" customHeight="1"/>
    <row r="460278" ht="14.25" customHeight="1"/>
    <row r="460280" ht="14.25" customHeight="1"/>
    <row r="460282" ht="14.25" customHeight="1"/>
    <row r="460284" ht="14.25" customHeight="1"/>
    <row r="460286" ht="14.25" customHeight="1"/>
    <row r="460288" ht="14.25" customHeight="1"/>
    <row r="460290" ht="14.25" customHeight="1"/>
    <row r="460292" ht="14.25" customHeight="1"/>
    <row r="460294" ht="14.25" customHeight="1"/>
    <row r="460296" ht="14.25" customHeight="1"/>
    <row r="460298" ht="14.25" customHeight="1"/>
    <row r="460300" ht="14.25" customHeight="1"/>
    <row r="460302" ht="14.25" customHeight="1"/>
    <row r="460304" ht="14.25" customHeight="1"/>
    <row r="460306" ht="14.25" customHeight="1"/>
    <row r="460308" ht="14.25" customHeight="1"/>
    <row r="460310" ht="14.25" customHeight="1"/>
    <row r="460312" ht="14.25" customHeight="1"/>
    <row r="460314" ht="14.25" customHeight="1"/>
    <row r="460316" ht="14.25" customHeight="1"/>
    <row r="460318" ht="14.25" customHeight="1"/>
    <row r="460320" ht="14.25" customHeight="1"/>
    <row r="460322" ht="14.25" customHeight="1"/>
    <row r="460324" ht="14.25" customHeight="1"/>
    <row r="460326" ht="14.25" customHeight="1"/>
    <row r="460328" ht="14.25" customHeight="1"/>
    <row r="460330" ht="14.25" customHeight="1"/>
    <row r="460332" ht="14.25" customHeight="1"/>
    <row r="460334" ht="14.25" customHeight="1"/>
    <row r="460336" ht="14.25" customHeight="1"/>
    <row r="460338" ht="14.25" customHeight="1"/>
    <row r="460340" ht="14.25" customHeight="1"/>
    <row r="460342" ht="14.25" customHeight="1"/>
    <row r="460344" ht="14.25" customHeight="1"/>
    <row r="460346" ht="14.25" customHeight="1"/>
    <row r="460348" ht="14.25" customHeight="1"/>
    <row r="460350" ht="14.25" customHeight="1"/>
    <row r="460352" ht="14.25" customHeight="1"/>
    <row r="460354" ht="14.25" customHeight="1"/>
    <row r="460356" ht="14.25" customHeight="1"/>
    <row r="460358" ht="14.25" customHeight="1"/>
    <row r="460360" ht="14.25" customHeight="1"/>
    <row r="460362" ht="14.25" customHeight="1"/>
    <row r="460364" ht="14.25" customHeight="1"/>
    <row r="460366" ht="14.25" customHeight="1"/>
    <row r="460368" ht="14.25" customHeight="1"/>
    <row r="460370" ht="14.25" customHeight="1"/>
    <row r="460372" ht="14.25" customHeight="1"/>
    <row r="460374" ht="14.25" customHeight="1"/>
    <row r="460376" ht="14.25" customHeight="1"/>
    <row r="460378" ht="14.25" customHeight="1"/>
    <row r="460380" ht="14.25" customHeight="1"/>
    <row r="460382" ht="14.25" customHeight="1"/>
    <row r="460384" ht="14.25" customHeight="1"/>
    <row r="460386" ht="14.25" customHeight="1"/>
    <row r="460388" ht="14.25" customHeight="1"/>
    <row r="460390" ht="14.25" customHeight="1"/>
    <row r="460392" ht="14.25" customHeight="1"/>
    <row r="460394" ht="14.25" customHeight="1"/>
    <row r="460396" ht="14.25" customHeight="1"/>
    <row r="460398" ht="14.25" customHeight="1"/>
    <row r="460400" ht="14.25" customHeight="1"/>
    <row r="460402" ht="14.25" customHeight="1"/>
    <row r="460404" ht="14.25" customHeight="1"/>
    <row r="460406" ht="14.25" customHeight="1"/>
    <row r="460408" ht="14.25" customHeight="1"/>
    <row r="460410" ht="14.25" customHeight="1"/>
    <row r="460412" ht="14.25" customHeight="1"/>
    <row r="460414" ht="14.25" customHeight="1"/>
    <row r="460416" ht="14.25" customHeight="1"/>
    <row r="460418" ht="14.25" customHeight="1"/>
    <row r="460420" ht="14.25" customHeight="1"/>
    <row r="460422" ht="14.25" customHeight="1"/>
    <row r="460424" ht="14.25" customHeight="1"/>
    <row r="460426" ht="14.25" customHeight="1"/>
    <row r="460428" ht="14.25" customHeight="1"/>
    <row r="460430" ht="14.25" customHeight="1"/>
    <row r="460432" ht="14.25" customHeight="1"/>
    <row r="460434" ht="14.25" customHeight="1"/>
    <row r="460436" ht="14.25" customHeight="1"/>
    <row r="460438" ht="14.25" customHeight="1"/>
    <row r="460440" ht="14.25" customHeight="1"/>
    <row r="460442" ht="14.25" customHeight="1"/>
    <row r="460444" ht="14.25" customHeight="1"/>
    <row r="460446" ht="14.25" customHeight="1"/>
    <row r="460448" ht="14.25" customHeight="1"/>
    <row r="460450" ht="14.25" customHeight="1"/>
    <row r="460452" ht="14.25" customHeight="1"/>
    <row r="460454" ht="14.25" customHeight="1"/>
    <row r="460456" ht="14.25" customHeight="1"/>
    <row r="460458" ht="14.25" customHeight="1"/>
    <row r="460460" ht="14.25" customHeight="1"/>
    <row r="460462" ht="14.25" customHeight="1"/>
    <row r="460464" ht="14.25" customHeight="1"/>
    <row r="460466" ht="14.25" customHeight="1"/>
    <row r="460468" ht="14.25" customHeight="1"/>
    <row r="460470" ht="14.25" customHeight="1"/>
    <row r="460472" ht="14.25" customHeight="1"/>
    <row r="460474" ht="14.25" customHeight="1"/>
    <row r="460476" ht="14.25" customHeight="1"/>
    <row r="460478" ht="14.25" customHeight="1"/>
    <row r="460480" ht="14.25" customHeight="1"/>
    <row r="460482" ht="14.25" customHeight="1"/>
    <row r="460484" ht="14.25" customHeight="1"/>
    <row r="460486" ht="14.25" customHeight="1"/>
    <row r="460488" ht="14.25" customHeight="1"/>
    <row r="460490" ht="14.25" customHeight="1"/>
    <row r="460492" ht="14.25" customHeight="1"/>
    <row r="460494" ht="14.25" customHeight="1"/>
    <row r="460496" ht="14.25" customHeight="1"/>
    <row r="460498" ht="14.25" customHeight="1"/>
    <row r="460500" ht="14.25" customHeight="1"/>
    <row r="460502" ht="14.25" customHeight="1"/>
    <row r="460504" ht="14.25" customHeight="1"/>
    <row r="460506" ht="14.25" customHeight="1"/>
    <row r="460508" ht="14.25" customHeight="1"/>
    <row r="460510" ht="14.25" customHeight="1"/>
    <row r="460512" ht="14.25" customHeight="1"/>
    <row r="460514" ht="14.25" customHeight="1"/>
    <row r="460516" ht="14.25" customHeight="1"/>
    <row r="460518" ht="14.25" customHeight="1"/>
    <row r="460520" ht="14.25" customHeight="1"/>
    <row r="460522" ht="14.25" customHeight="1"/>
    <row r="460524" ht="14.25" customHeight="1"/>
    <row r="460526" ht="14.25" customHeight="1"/>
    <row r="460528" ht="14.25" customHeight="1"/>
    <row r="460530" ht="14.25" customHeight="1"/>
    <row r="460532" ht="14.25" customHeight="1"/>
    <row r="460534" ht="14.25" customHeight="1"/>
    <row r="460536" ht="14.25" customHeight="1"/>
    <row r="460538" ht="14.25" customHeight="1"/>
    <row r="460540" ht="14.25" customHeight="1"/>
    <row r="460542" ht="14.25" customHeight="1"/>
    <row r="460544" ht="14.25" customHeight="1"/>
    <row r="460546" ht="14.25" customHeight="1"/>
    <row r="460548" ht="14.25" customHeight="1"/>
    <row r="460550" ht="14.25" customHeight="1"/>
    <row r="460552" ht="14.25" customHeight="1"/>
    <row r="460554" ht="14.25" customHeight="1"/>
    <row r="460556" ht="14.25" customHeight="1"/>
    <row r="460558" ht="14.25" customHeight="1"/>
    <row r="460560" ht="14.25" customHeight="1"/>
    <row r="460562" ht="14.25" customHeight="1"/>
    <row r="460564" ht="14.25" customHeight="1"/>
    <row r="460566" ht="14.25" customHeight="1"/>
    <row r="460568" ht="14.25" customHeight="1"/>
    <row r="460570" ht="14.25" customHeight="1"/>
    <row r="460572" ht="14.25" customHeight="1"/>
    <row r="460574" ht="14.25" customHeight="1"/>
    <row r="460576" ht="14.25" customHeight="1"/>
    <row r="460578" ht="14.25" customHeight="1"/>
    <row r="460580" ht="14.25" customHeight="1"/>
    <row r="460582" ht="14.25" customHeight="1"/>
    <row r="460584" ht="14.25" customHeight="1"/>
    <row r="460586" ht="14.25" customHeight="1"/>
    <row r="460588" ht="14.25" customHeight="1"/>
    <row r="460590" ht="14.25" customHeight="1"/>
    <row r="460592" ht="14.25" customHeight="1"/>
    <row r="460594" ht="14.25" customHeight="1"/>
    <row r="460596" ht="14.25" customHeight="1"/>
    <row r="460598" ht="14.25" customHeight="1"/>
    <row r="460600" ht="14.25" customHeight="1"/>
    <row r="460602" ht="14.25" customHeight="1"/>
    <row r="460604" ht="14.25" customHeight="1"/>
    <row r="460606" ht="14.25" customHeight="1"/>
    <row r="460608" ht="14.25" customHeight="1"/>
    <row r="460610" ht="14.25" customHeight="1"/>
    <row r="460612" ht="14.25" customHeight="1"/>
    <row r="460614" ht="14.25" customHeight="1"/>
    <row r="460616" ht="14.25" customHeight="1"/>
    <row r="460618" ht="14.25" customHeight="1"/>
    <row r="460620" ht="14.25" customHeight="1"/>
    <row r="460622" ht="14.25" customHeight="1"/>
    <row r="460624" ht="14.25" customHeight="1"/>
    <row r="460626" ht="14.25" customHeight="1"/>
    <row r="460628" ht="14.25" customHeight="1"/>
    <row r="460630" ht="14.25" customHeight="1"/>
    <row r="460632" ht="14.25" customHeight="1"/>
    <row r="460634" ht="14.25" customHeight="1"/>
    <row r="460636" ht="14.25" customHeight="1"/>
    <row r="460638" ht="14.25" customHeight="1"/>
    <row r="460640" ht="14.25" customHeight="1"/>
    <row r="460642" ht="14.25" customHeight="1"/>
    <row r="460644" ht="14.25" customHeight="1"/>
    <row r="460646" ht="14.25" customHeight="1"/>
    <row r="460648" ht="14.25" customHeight="1"/>
    <row r="460650" ht="14.25" customHeight="1"/>
    <row r="460652" ht="14.25" customHeight="1"/>
    <row r="460654" ht="14.25" customHeight="1"/>
    <row r="460656" ht="14.25" customHeight="1"/>
    <row r="460658" ht="14.25" customHeight="1"/>
    <row r="460660" ht="14.25" customHeight="1"/>
    <row r="460662" ht="14.25" customHeight="1"/>
    <row r="460664" ht="14.25" customHeight="1"/>
    <row r="460666" ht="14.25" customHeight="1"/>
    <row r="460668" ht="14.25" customHeight="1"/>
    <row r="460670" ht="14.25" customHeight="1"/>
    <row r="460672" ht="14.25" customHeight="1"/>
    <row r="460674" ht="14.25" customHeight="1"/>
    <row r="460676" ht="14.25" customHeight="1"/>
    <row r="460678" ht="14.25" customHeight="1"/>
    <row r="460680" ht="14.25" customHeight="1"/>
    <row r="460682" ht="14.25" customHeight="1"/>
    <row r="460684" ht="14.25" customHeight="1"/>
    <row r="460686" ht="14.25" customHeight="1"/>
    <row r="460688" ht="14.25" customHeight="1"/>
    <row r="460690" ht="14.25" customHeight="1"/>
    <row r="460692" ht="14.25" customHeight="1"/>
    <row r="460694" ht="14.25" customHeight="1"/>
    <row r="460696" ht="14.25" customHeight="1"/>
    <row r="460698" ht="14.25" customHeight="1"/>
    <row r="460700" ht="14.25" customHeight="1"/>
    <row r="460702" ht="14.25" customHeight="1"/>
    <row r="460704" ht="14.25" customHeight="1"/>
    <row r="460706" ht="14.25" customHeight="1"/>
    <row r="460708" ht="14.25" customHeight="1"/>
    <row r="460710" ht="14.25" customHeight="1"/>
    <row r="460712" ht="14.25" customHeight="1"/>
    <row r="460714" ht="14.25" customHeight="1"/>
    <row r="460716" ht="14.25" customHeight="1"/>
    <row r="460718" ht="14.25" customHeight="1"/>
    <row r="460720" ht="14.25" customHeight="1"/>
    <row r="460722" ht="14.25" customHeight="1"/>
    <row r="460724" ht="14.25" customHeight="1"/>
    <row r="460726" ht="14.25" customHeight="1"/>
    <row r="460728" ht="14.25" customHeight="1"/>
    <row r="460730" ht="14.25" customHeight="1"/>
    <row r="460732" ht="14.25" customHeight="1"/>
    <row r="460734" ht="14.25" customHeight="1"/>
    <row r="460736" ht="14.25" customHeight="1"/>
    <row r="460738" ht="14.25" customHeight="1"/>
    <row r="460740" ht="14.25" customHeight="1"/>
    <row r="460742" ht="14.25" customHeight="1"/>
    <row r="460744" ht="14.25" customHeight="1"/>
    <row r="460746" ht="14.25" customHeight="1"/>
    <row r="460748" ht="14.25" customHeight="1"/>
    <row r="460750" ht="14.25" customHeight="1"/>
    <row r="460752" ht="14.25" customHeight="1"/>
    <row r="460754" ht="14.25" customHeight="1"/>
    <row r="460756" ht="14.25" customHeight="1"/>
    <row r="460758" ht="14.25" customHeight="1"/>
    <row r="460760" ht="14.25" customHeight="1"/>
    <row r="460762" ht="14.25" customHeight="1"/>
    <row r="460764" ht="14.25" customHeight="1"/>
    <row r="460766" ht="14.25" customHeight="1"/>
    <row r="460768" ht="14.25" customHeight="1"/>
    <row r="460770" ht="14.25" customHeight="1"/>
    <row r="460772" ht="14.25" customHeight="1"/>
    <row r="460774" ht="14.25" customHeight="1"/>
    <row r="460776" ht="14.25" customHeight="1"/>
    <row r="460778" ht="14.25" customHeight="1"/>
    <row r="460780" ht="14.25" customHeight="1"/>
    <row r="460782" ht="14.25" customHeight="1"/>
    <row r="460784" ht="14.25" customHeight="1"/>
    <row r="460786" ht="14.25" customHeight="1"/>
    <row r="460788" ht="14.25" customHeight="1"/>
    <row r="460790" ht="14.25" customHeight="1"/>
    <row r="460792" ht="14.25" customHeight="1"/>
    <row r="460794" ht="14.25" customHeight="1"/>
    <row r="460796" ht="14.25" customHeight="1"/>
    <row r="460798" ht="14.25" customHeight="1"/>
    <row r="460800" ht="14.25" customHeight="1"/>
    <row r="460802" ht="14.25" customHeight="1"/>
    <row r="460804" ht="14.25" customHeight="1"/>
    <row r="460806" ht="14.25" customHeight="1"/>
    <row r="460808" ht="14.25" customHeight="1"/>
    <row r="460810" ht="14.25" customHeight="1"/>
    <row r="460812" ht="14.25" customHeight="1"/>
    <row r="460814" ht="14.25" customHeight="1"/>
    <row r="460816" ht="14.25" customHeight="1"/>
    <row r="460818" ht="14.25" customHeight="1"/>
    <row r="460820" ht="14.25" customHeight="1"/>
    <row r="460822" ht="14.25" customHeight="1"/>
    <row r="460824" ht="14.25" customHeight="1"/>
    <row r="460826" ht="14.25" customHeight="1"/>
    <row r="460828" ht="14.25" customHeight="1"/>
    <row r="460830" ht="14.25" customHeight="1"/>
    <row r="460832" ht="14.25" customHeight="1"/>
    <row r="460834" ht="14.25" customHeight="1"/>
    <row r="460836" ht="14.25" customHeight="1"/>
    <row r="460838" ht="14.25" customHeight="1"/>
    <row r="460840" ht="14.25" customHeight="1"/>
    <row r="460842" ht="14.25" customHeight="1"/>
    <row r="460844" ht="14.25" customHeight="1"/>
    <row r="460846" ht="14.25" customHeight="1"/>
    <row r="460848" ht="14.25" customHeight="1"/>
    <row r="460850" ht="14.25" customHeight="1"/>
    <row r="460852" ht="14.25" customHeight="1"/>
    <row r="460854" ht="14.25" customHeight="1"/>
    <row r="460856" ht="14.25" customHeight="1"/>
    <row r="460858" ht="14.25" customHeight="1"/>
    <row r="460860" ht="14.25" customHeight="1"/>
    <row r="460862" ht="14.25" customHeight="1"/>
    <row r="460864" ht="14.25" customHeight="1"/>
    <row r="460866" ht="14.25" customHeight="1"/>
    <row r="460868" ht="14.25" customHeight="1"/>
    <row r="460870" ht="14.25" customHeight="1"/>
    <row r="460872" ht="14.25" customHeight="1"/>
    <row r="460874" ht="14.25" customHeight="1"/>
    <row r="460876" ht="14.25" customHeight="1"/>
    <row r="460878" ht="14.25" customHeight="1"/>
    <row r="460880" ht="14.25" customHeight="1"/>
    <row r="460882" ht="14.25" customHeight="1"/>
    <row r="460884" ht="14.25" customHeight="1"/>
    <row r="460886" ht="14.25" customHeight="1"/>
    <row r="460888" ht="14.25" customHeight="1"/>
    <row r="460890" ht="14.25" customHeight="1"/>
    <row r="460892" ht="14.25" customHeight="1"/>
    <row r="460894" ht="14.25" customHeight="1"/>
    <row r="460896" ht="14.25" customHeight="1"/>
    <row r="460898" ht="14.25" customHeight="1"/>
    <row r="460900" ht="14.25" customHeight="1"/>
    <row r="460902" ht="14.25" customHeight="1"/>
    <row r="460904" ht="14.25" customHeight="1"/>
    <row r="460906" ht="14.25" customHeight="1"/>
    <row r="460908" ht="14.25" customHeight="1"/>
    <row r="460910" ht="14.25" customHeight="1"/>
    <row r="460912" ht="14.25" customHeight="1"/>
    <row r="460914" ht="14.25" customHeight="1"/>
    <row r="460916" ht="14.25" customHeight="1"/>
    <row r="460918" ht="14.25" customHeight="1"/>
    <row r="460920" ht="14.25" customHeight="1"/>
    <row r="460922" ht="14.25" customHeight="1"/>
    <row r="460924" ht="14.25" customHeight="1"/>
    <row r="460926" ht="14.25" customHeight="1"/>
    <row r="460928" ht="14.25" customHeight="1"/>
    <row r="460930" ht="14.25" customHeight="1"/>
    <row r="460932" ht="14.25" customHeight="1"/>
    <row r="460934" ht="14.25" customHeight="1"/>
    <row r="460936" ht="14.25" customHeight="1"/>
    <row r="460938" ht="14.25" customHeight="1"/>
    <row r="460940" ht="14.25" customHeight="1"/>
    <row r="460942" ht="14.25" customHeight="1"/>
    <row r="460944" ht="14.25" customHeight="1"/>
    <row r="460946" ht="14.25" customHeight="1"/>
    <row r="460948" ht="14.25" customHeight="1"/>
    <row r="460950" ht="14.25" customHeight="1"/>
    <row r="460952" ht="14.25" customHeight="1"/>
    <row r="460954" ht="14.25" customHeight="1"/>
    <row r="460956" ht="14.25" customHeight="1"/>
    <row r="460958" ht="14.25" customHeight="1"/>
    <row r="460960" ht="14.25" customHeight="1"/>
    <row r="460962" ht="14.25" customHeight="1"/>
    <row r="460964" ht="14.25" customHeight="1"/>
    <row r="460966" ht="14.25" customHeight="1"/>
    <row r="460968" ht="14.25" customHeight="1"/>
    <row r="460970" ht="14.25" customHeight="1"/>
    <row r="460972" ht="14.25" customHeight="1"/>
    <row r="460974" ht="14.25" customHeight="1"/>
    <row r="460976" ht="14.25" customHeight="1"/>
    <row r="460978" ht="14.25" customHeight="1"/>
    <row r="460980" ht="14.25" customHeight="1"/>
    <row r="460982" ht="14.25" customHeight="1"/>
    <row r="460984" ht="14.25" customHeight="1"/>
    <row r="460986" ht="14.25" customHeight="1"/>
    <row r="460988" ht="14.25" customHeight="1"/>
    <row r="460990" ht="14.25" customHeight="1"/>
    <row r="460992" ht="14.25" customHeight="1"/>
    <row r="460994" ht="14.25" customHeight="1"/>
    <row r="460996" ht="14.25" customHeight="1"/>
    <row r="460998" ht="14.25" customHeight="1"/>
    <row r="461000" ht="14.25" customHeight="1"/>
    <row r="461002" ht="14.25" customHeight="1"/>
    <row r="461004" ht="14.25" customHeight="1"/>
    <row r="461006" ht="14.25" customHeight="1"/>
    <row r="461008" ht="14.25" customHeight="1"/>
    <row r="461010" ht="14.25" customHeight="1"/>
    <row r="461012" ht="14.25" customHeight="1"/>
    <row r="461014" ht="14.25" customHeight="1"/>
    <row r="461016" ht="14.25" customHeight="1"/>
    <row r="461018" ht="14.25" customHeight="1"/>
    <row r="461020" ht="14.25" customHeight="1"/>
    <row r="461022" ht="14.25" customHeight="1"/>
    <row r="461024" ht="14.25" customHeight="1"/>
    <row r="461026" ht="14.25" customHeight="1"/>
    <row r="461028" ht="14.25" customHeight="1"/>
    <row r="461030" ht="14.25" customHeight="1"/>
    <row r="461032" ht="14.25" customHeight="1"/>
    <row r="461034" ht="14.25" customHeight="1"/>
    <row r="461036" ht="14.25" customHeight="1"/>
    <row r="461038" ht="14.25" customHeight="1"/>
    <row r="461040" ht="14.25" customHeight="1"/>
    <row r="461042" ht="14.25" customHeight="1"/>
    <row r="461044" ht="14.25" customHeight="1"/>
    <row r="461046" ht="14.25" customHeight="1"/>
    <row r="461048" ht="14.25" customHeight="1"/>
    <row r="461050" ht="14.25" customHeight="1"/>
    <row r="461052" ht="14.25" customHeight="1"/>
    <row r="461054" ht="14.25" customHeight="1"/>
    <row r="461056" ht="14.25" customHeight="1"/>
    <row r="461058" ht="14.25" customHeight="1"/>
    <row r="461060" ht="14.25" customHeight="1"/>
    <row r="461062" ht="14.25" customHeight="1"/>
    <row r="461064" ht="14.25" customHeight="1"/>
    <row r="461066" ht="14.25" customHeight="1"/>
    <row r="461068" ht="14.25" customHeight="1"/>
    <row r="461070" ht="14.25" customHeight="1"/>
    <row r="461072" ht="14.25" customHeight="1"/>
    <row r="461074" ht="14.25" customHeight="1"/>
    <row r="461076" ht="14.25" customHeight="1"/>
    <row r="461078" ht="14.25" customHeight="1"/>
    <row r="461080" ht="14.25" customHeight="1"/>
    <row r="461082" ht="14.25" customHeight="1"/>
    <row r="461084" ht="14.25" customHeight="1"/>
    <row r="461086" ht="14.25" customHeight="1"/>
    <row r="461088" ht="14.25" customHeight="1"/>
    <row r="461090" ht="14.25" customHeight="1"/>
    <row r="461092" ht="14.25" customHeight="1"/>
    <row r="461094" ht="14.25" customHeight="1"/>
    <row r="461096" ht="14.25" customHeight="1"/>
    <row r="461098" ht="14.25" customHeight="1"/>
    <row r="461100" ht="14.25" customHeight="1"/>
    <row r="461102" ht="14.25" customHeight="1"/>
    <row r="461104" ht="14.25" customHeight="1"/>
    <row r="461106" ht="14.25" customHeight="1"/>
    <row r="461108" ht="14.25" customHeight="1"/>
    <row r="461110" ht="14.25" customHeight="1"/>
    <row r="461112" ht="14.25" customHeight="1"/>
    <row r="461114" ht="14.25" customHeight="1"/>
    <row r="461116" ht="14.25" customHeight="1"/>
    <row r="461118" ht="14.25" customHeight="1"/>
    <row r="461120" ht="14.25" customHeight="1"/>
    <row r="461122" ht="14.25" customHeight="1"/>
    <row r="461124" ht="14.25" customHeight="1"/>
    <row r="461126" ht="14.25" customHeight="1"/>
    <row r="461128" ht="14.25" customHeight="1"/>
    <row r="461130" ht="14.25" customHeight="1"/>
    <row r="461132" ht="14.25" customHeight="1"/>
    <row r="461134" ht="14.25" customHeight="1"/>
    <row r="461136" ht="14.25" customHeight="1"/>
    <row r="461138" ht="14.25" customHeight="1"/>
    <row r="461140" ht="14.25" customHeight="1"/>
    <row r="461142" ht="14.25" customHeight="1"/>
    <row r="461144" ht="14.25" customHeight="1"/>
    <row r="461146" ht="14.25" customHeight="1"/>
    <row r="461148" ht="14.25" customHeight="1"/>
    <row r="461150" ht="14.25" customHeight="1"/>
    <row r="461152" ht="14.25" customHeight="1"/>
    <row r="461154" ht="14.25" customHeight="1"/>
    <row r="461156" ht="14.25" customHeight="1"/>
    <row r="461158" ht="14.25" customHeight="1"/>
    <row r="461160" ht="14.25" customHeight="1"/>
    <row r="461162" ht="14.25" customHeight="1"/>
    <row r="461164" ht="14.25" customHeight="1"/>
    <row r="461166" ht="14.25" customHeight="1"/>
    <row r="461168" ht="14.25" customHeight="1"/>
    <row r="461170" ht="14.25" customHeight="1"/>
    <row r="461172" ht="14.25" customHeight="1"/>
    <row r="461174" ht="14.25" customHeight="1"/>
    <row r="461176" ht="14.25" customHeight="1"/>
    <row r="461178" ht="14.25" customHeight="1"/>
    <row r="461180" ht="14.25" customHeight="1"/>
    <row r="461182" ht="14.25" customHeight="1"/>
    <row r="461184" ht="14.25" customHeight="1"/>
    <row r="461186" ht="14.25" customHeight="1"/>
    <row r="461188" ht="14.25" customHeight="1"/>
    <row r="461190" ht="14.25" customHeight="1"/>
    <row r="461192" ht="14.25" customHeight="1"/>
    <row r="461194" ht="14.25" customHeight="1"/>
    <row r="461196" ht="14.25" customHeight="1"/>
    <row r="461198" ht="14.25" customHeight="1"/>
    <row r="461200" ht="14.25" customHeight="1"/>
    <row r="461202" ht="14.25" customHeight="1"/>
    <row r="461204" ht="14.25" customHeight="1"/>
    <row r="461206" ht="14.25" customHeight="1"/>
    <row r="461208" ht="14.25" customHeight="1"/>
    <row r="461210" ht="14.25" customHeight="1"/>
    <row r="461212" ht="14.25" customHeight="1"/>
    <row r="461214" ht="14.25" customHeight="1"/>
    <row r="461216" ht="14.25" customHeight="1"/>
    <row r="461218" ht="14.25" customHeight="1"/>
    <row r="461220" ht="14.25" customHeight="1"/>
    <row r="461222" ht="14.25" customHeight="1"/>
    <row r="461224" ht="14.25" customHeight="1"/>
    <row r="461226" ht="14.25" customHeight="1"/>
    <row r="461228" ht="14.25" customHeight="1"/>
    <row r="461230" ht="14.25" customHeight="1"/>
    <row r="461232" ht="14.25" customHeight="1"/>
    <row r="461234" ht="14.25" customHeight="1"/>
    <row r="461236" ht="14.25" customHeight="1"/>
    <row r="461238" ht="14.25" customHeight="1"/>
    <row r="461240" ht="14.25" customHeight="1"/>
    <row r="461242" ht="14.25" customHeight="1"/>
    <row r="461244" ht="14.25" customHeight="1"/>
    <row r="461246" ht="14.25" customHeight="1"/>
    <row r="461248" ht="14.25" customHeight="1"/>
    <row r="461250" ht="14.25" customHeight="1"/>
    <row r="461252" ht="14.25" customHeight="1"/>
    <row r="461254" ht="14.25" customHeight="1"/>
    <row r="461256" ht="14.25" customHeight="1"/>
    <row r="461258" ht="14.25" customHeight="1"/>
    <row r="461260" ht="14.25" customHeight="1"/>
    <row r="461262" ht="14.25" customHeight="1"/>
    <row r="461264" ht="14.25" customHeight="1"/>
    <row r="461266" ht="14.25" customHeight="1"/>
    <row r="461268" ht="14.25" customHeight="1"/>
    <row r="461270" ht="14.25" customHeight="1"/>
    <row r="461272" ht="14.25" customHeight="1"/>
    <row r="461274" ht="14.25" customHeight="1"/>
    <row r="461276" ht="14.25" customHeight="1"/>
    <row r="461278" ht="14.25" customHeight="1"/>
    <row r="461280" ht="14.25" customHeight="1"/>
    <row r="461282" ht="14.25" customHeight="1"/>
    <row r="461284" ht="14.25" customHeight="1"/>
    <row r="461286" ht="14.25" customHeight="1"/>
    <row r="461288" ht="14.25" customHeight="1"/>
    <row r="461290" ht="14.25" customHeight="1"/>
    <row r="461292" ht="14.25" customHeight="1"/>
    <row r="461294" ht="14.25" customHeight="1"/>
    <row r="461296" ht="14.25" customHeight="1"/>
    <row r="461298" ht="14.25" customHeight="1"/>
    <row r="461300" ht="14.25" customHeight="1"/>
    <row r="461302" ht="14.25" customHeight="1"/>
    <row r="461304" ht="14.25" customHeight="1"/>
    <row r="461306" ht="14.25" customHeight="1"/>
    <row r="461308" ht="14.25" customHeight="1"/>
    <row r="461310" ht="14.25" customHeight="1"/>
    <row r="461312" ht="14.25" customHeight="1"/>
    <row r="461314" ht="14.25" customHeight="1"/>
    <row r="461316" ht="14.25" customHeight="1"/>
    <row r="461318" ht="14.25" customHeight="1"/>
    <row r="461320" ht="14.25" customHeight="1"/>
    <row r="461322" ht="14.25" customHeight="1"/>
    <row r="461324" ht="14.25" customHeight="1"/>
    <row r="461326" ht="14.25" customHeight="1"/>
    <row r="461328" ht="14.25" customHeight="1"/>
    <row r="461330" ht="14.25" customHeight="1"/>
    <row r="461332" ht="14.25" customHeight="1"/>
    <row r="461334" ht="14.25" customHeight="1"/>
    <row r="461336" ht="14.25" customHeight="1"/>
    <row r="461338" ht="14.25" customHeight="1"/>
    <row r="461340" ht="14.25" customHeight="1"/>
    <row r="461342" ht="14.25" customHeight="1"/>
    <row r="461344" ht="14.25" customHeight="1"/>
    <row r="461346" ht="14.25" customHeight="1"/>
    <row r="461348" ht="14.25" customHeight="1"/>
    <row r="461350" ht="14.25" customHeight="1"/>
    <row r="461352" ht="14.25" customHeight="1"/>
    <row r="461354" ht="14.25" customHeight="1"/>
    <row r="461356" ht="14.25" customHeight="1"/>
    <row r="461358" ht="14.25" customHeight="1"/>
    <row r="461360" ht="14.25" customHeight="1"/>
    <row r="461362" ht="14.25" customHeight="1"/>
    <row r="461364" ht="14.25" customHeight="1"/>
    <row r="461366" ht="14.25" customHeight="1"/>
    <row r="461368" ht="14.25" customHeight="1"/>
    <row r="461370" ht="14.25" customHeight="1"/>
    <row r="461372" ht="14.25" customHeight="1"/>
    <row r="461374" ht="14.25" customHeight="1"/>
    <row r="461376" ht="14.25" customHeight="1"/>
    <row r="461378" ht="14.25" customHeight="1"/>
    <row r="461380" ht="14.25" customHeight="1"/>
    <row r="461382" ht="14.25" customHeight="1"/>
    <row r="461384" ht="14.25" customHeight="1"/>
    <row r="461386" ht="14.25" customHeight="1"/>
    <row r="461388" ht="14.25" customHeight="1"/>
    <row r="461390" ht="14.25" customHeight="1"/>
    <row r="461392" ht="14.25" customHeight="1"/>
    <row r="461394" ht="14.25" customHeight="1"/>
    <row r="461396" ht="14.25" customHeight="1"/>
    <row r="461398" ht="14.25" customHeight="1"/>
    <row r="461400" ht="14.25" customHeight="1"/>
    <row r="461402" ht="14.25" customHeight="1"/>
    <row r="461404" ht="14.25" customHeight="1"/>
    <row r="461406" ht="14.25" customHeight="1"/>
    <row r="461408" ht="14.25" customHeight="1"/>
    <row r="461410" ht="14.25" customHeight="1"/>
    <row r="461412" ht="14.25" customHeight="1"/>
    <row r="461414" ht="14.25" customHeight="1"/>
    <row r="461416" ht="14.25" customHeight="1"/>
    <row r="461418" ht="14.25" customHeight="1"/>
    <row r="461420" ht="14.25" customHeight="1"/>
    <row r="461422" ht="14.25" customHeight="1"/>
    <row r="461424" ht="14.25" customHeight="1"/>
    <row r="461426" ht="14.25" customHeight="1"/>
    <row r="461428" ht="14.25" customHeight="1"/>
    <row r="461430" ht="14.25" customHeight="1"/>
    <row r="461432" ht="14.25" customHeight="1"/>
    <row r="461434" ht="14.25" customHeight="1"/>
    <row r="461436" ht="14.25" customHeight="1"/>
    <row r="461438" ht="14.25" customHeight="1"/>
    <row r="461440" ht="14.25" customHeight="1"/>
    <row r="461442" ht="14.25" customHeight="1"/>
    <row r="461444" ht="14.25" customHeight="1"/>
    <row r="461446" ht="14.25" customHeight="1"/>
    <row r="461448" ht="14.25" customHeight="1"/>
    <row r="461450" ht="14.25" customHeight="1"/>
    <row r="461452" ht="14.25" customHeight="1"/>
    <row r="461454" ht="14.25" customHeight="1"/>
    <row r="461456" ht="14.25" customHeight="1"/>
    <row r="461458" ht="14.25" customHeight="1"/>
    <row r="461460" ht="14.25" customHeight="1"/>
    <row r="461462" ht="14.25" customHeight="1"/>
    <row r="461464" ht="14.25" customHeight="1"/>
    <row r="461466" ht="14.25" customHeight="1"/>
    <row r="461468" ht="14.25" customHeight="1"/>
    <row r="461470" ht="14.25" customHeight="1"/>
    <row r="461472" ht="14.25" customHeight="1"/>
    <row r="461474" ht="14.25" customHeight="1"/>
    <row r="461476" ht="14.25" customHeight="1"/>
    <row r="461478" ht="14.25" customHeight="1"/>
    <row r="461480" ht="14.25" customHeight="1"/>
    <row r="461482" ht="14.25" customHeight="1"/>
    <row r="461484" ht="14.25" customHeight="1"/>
    <row r="461486" ht="14.25" customHeight="1"/>
    <row r="461488" ht="14.25" customHeight="1"/>
    <row r="461490" ht="14.25" customHeight="1"/>
    <row r="461492" ht="14.25" customHeight="1"/>
    <row r="461494" ht="14.25" customHeight="1"/>
    <row r="461496" ht="14.25" customHeight="1"/>
    <row r="461498" ht="14.25" customHeight="1"/>
    <row r="461500" ht="14.25" customHeight="1"/>
    <row r="461502" ht="14.25" customHeight="1"/>
    <row r="461504" ht="14.25" customHeight="1"/>
    <row r="461506" ht="14.25" customHeight="1"/>
    <row r="461508" ht="14.25" customHeight="1"/>
    <row r="461510" ht="14.25" customHeight="1"/>
    <row r="461512" ht="14.25" customHeight="1"/>
    <row r="461514" ht="14.25" customHeight="1"/>
    <row r="461516" ht="14.25" customHeight="1"/>
    <row r="461518" ht="14.25" customHeight="1"/>
    <row r="461520" ht="14.25" customHeight="1"/>
    <row r="461522" ht="14.25" customHeight="1"/>
    <row r="461524" ht="14.25" customHeight="1"/>
    <row r="461526" ht="14.25" customHeight="1"/>
    <row r="461528" ht="14.25" customHeight="1"/>
    <row r="461530" ht="14.25" customHeight="1"/>
    <row r="461532" ht="14.25" customHeight="1"/>
    <row r="461534" ht="14.25" customHeight="1"/>
    <row r="461536" ht="14.25" customHeight="1"/>
    <row r="461538" ht="14.25" customHeight="1"/>
    <row r="461540" ht="14.25" customHeight="1"/>
    <row r="461542" ht="14.25" customHeight="1"/>
    <row r="461544" ht="14.25" customHeight="1"/>
    <row r="461546" ht="14.25" customHeight="1"/>
    <row r="461548" ht="14.25" customHeight="1"/>
    <row r="461550" ht="14.25" customHeight="1"/>
    <row r="461552" ht="14.25" customHeight="1"/>
    <row r="461554" ht="14.25" customHeight="1"/>
    <row r="461556" ht="14.25" customHeight="1"/>
    <row r="461558" ht="14.25" customHeight="1"/>
    <row r="461560" ht="14.25" customHeight="1"/>
    <row r="461562" ht="14.25" customHeight="1"/>
    <row r="461564" ht="14.25" customHeight="1"/>
    <row r="461566" ht="14.25" customHeight="1"/>
    <row r="461568" ht="14.25" customHeight="1"/>
    <row r="461570" ht="14.25" customHeight="1"/>
    <row r="461572" ht="14.25" customHeight="1"/>
    <row r="461574" ht="14.25" customHeight="1"/>
    <row r="461576" ht="14.25" customHeight="1"/>
    <row r="461578" ht="14.25" customHeight="1"/>
    <row r="461580" ht="14.25" customHeight="1"/>
    <row r="461582" ht="14.25" customHeight="1"/>
    <row r="461584" ht="14.25" customHeight="1"/>
    <row r="461586" ht="14.25" customHeight="1"/>
    <row r="461588" ht="14.25" customHeight="1"/>
    <row r="461590" ht="14.25" customHeight="1"/>
    <row r="461592" ht="14.25" customHeight="1"/>
    <row r="461594" ht="14.25" customHeight="1"/>
    <row r="461596" ht="14.25" customHeight="1"/>
    <row r="461598" ht="14.25" customHeight="1"/>
    <row r="461600" ht="14.25" customHeight="1"/>
    <row r="461602" ht="14.25" customHeight="1"/>
    <row r="461604" ht="14.25" customHeight="1"/>
    <row r="461606" ht="14.25" customHeight="1"/>
    <row r="461608" ht="14.25" customHeight="1"/>
    <row r="461610" ht="14.25" customHeight="1"/>
    <row r="461612" ht="14.25" customHeight="1"/>
    <row r="461614" ht="14.25" customHeight="1"/>
    <row r="461616" ht="14.25" customHeight="1"/>
    <row r="461618" ht="14.25" customHeight="1"/>
    <row r="461620" ht="14.25" customHeight="1"/>
    <row r="461622" ht="14.25" customHeight="1"/>
    <row r="461624" ht="14.25" customHeight="1"/>
    <row r="461626" ht="14.25" customHeight="1"/>
    <row r="461628" ht="14.25" customHeight="1"/>
    <row r="461630" ht="14.25" customHeight="1"/>
    <row r="461632" ht="14.25" customHeight="1"/>
    <row r="461634" ht="14.25" customHeight="1"/>
    <row r="461636" ht="14.25" customHeight="1"/>
    <row r="461638" ht="14.25" customHeight="1"/>
    <row r="461640" ht="14.25" customHeight="1"/>
    <row r="461642" ht="14.25" customHeight="1"/>
    <row r="461644" ht="14.25" customHeight="1"/>
    <row r="461646" ht="14.25" customHeight="1"/>
    <row r="461648" ht="14.25" customHeight="1"/>
    <row r="461650" ht="14.25" customHeight="1"/>
    <row r="461652" ht="14.25" customHeight="1"/>
    <row r="461654" ht="14.25" customHeight="1"/>
    <row r="461656" ht="14.25" customHeight="1"/>
    <row r="461658" ht="14.25" customHeight="1"/>
    <row r="461660" ht="14.25" customHeight="1"/>
    <row r="461662" ht="14.25" customHeight="1"/>
    <row r="461664" ht="14.25" customHeight="1"/>
    <row r="461666" ht="14.25" customHeight="1"/>
    <row r="461668" ht="14.25" customHeight="1"/>
    <row r="461670" ht="14.25" customHeight="1"/>
    <row r="461672" ht="14.25" customHeight="1"/>
    <row r="461674" ht="14.25" customHeight="1"/>
    <row r="461676" ht="14.25" customHeight="1"/>
    <row r="461678" ht="14.25" customHeight="1"/>
    <row r="461680" ht="14.25" customHeight="1"/>
    <row r="461682" ht="14.25" customHeight="1"/>
    <row r="461684" ht="14.25" customHeight="1"/>
    <row r="461686" ht="14.25" customHeight="1"/>
    <row r="461688" ht="14.25" customHeight="1"/>
    <row r="461690" ht="14.25" customHeight="1"/>
    <row r="461692" ht="14.25" customHeight="1"/>
    <row r="461694" ht="14.25" customHeight="1"/>
    <row r="461696" ht="14.25" customHeight="1"/>
    <row r="461698" ht="14.25" customHeight="1"/>
    <row r="461700" ht="14.25" customHeight="1"/>
    <row r="461702" ht="14.25" customHeight="1"/>
    <row r="461704" ht="14.25" customHeight="1"/>
    <row r="461706" ht="14.25" customHeight="1"/>
    <row r="461708" ht="14.25" customHeight="1"/>
    <row r="461710" ht="14.25" customHeight="1"/>
    <row r="461712" ht="14.25" customHeight="1"/>
    <row r="461714" ht="14.25" customHeight="1"/>
    <row r="461716" ht="14.25" customHeight="1"/>
    <row r="461718" ht="14.25" customHeight="1"/>
    <row r="461720" ht="14.25" customHeight="1"/>
    <row r="461722" ht="14.25" customHeight="1"/>
    <row r="461724" ht="14.25" customHeight="1"/>
    <row r="461726" ht="14.25" customHeight="1"/>
    <row r="461728" ht="14.25" customHeight="1"/>
    <row r="461730" ht="14.25" customHeight="1"/>
    <row r="461732" ht="14.25" customHeight="1"/>
    <row r="461734" ht="14.25" customHeight="1"/>
    <row r="461736" ht="14.25" customHeight="1"/>
    <row r="461738" ht="14.25" customHeight="1"/>
    <row r="461740" ht="14.25" customHeight="1"/>
    <row r="461742" ht="14.25" customHeight="1"/>
    <row r="461744" ht="14.25" customHeight="1"/>
    <row r="461746" ht="14.25" customHeight="1"/>
    <row r="461748" ht="14.25" customHeight="1"/>
    <row r="461750" ht="14.25" customHeight="1"/>
    <row r="461752" ht="14.25" customHeight="1"/>
    <row r="461754" ht="14.25" customHeight="1"/>
    <row r="461756" ht="14.25" customHeight="1"/>
    <row r="461758" ht="14.25" customHeight="1"/>
    <row r="461760" ht="14.25" customHeight="1"/>
    <row r="461762" ht="14.25" customHeight="1"/>
    <row r="461764" ht="14.25" customHeight="1"/>
    <row r="461766" ht="14.25" customHeight="1"/>
    <row r="461768" ht="14.25" customHeight="1"/>
    <row r="461770" ht="14.25" customHeight="1"/>
    <row r="461772" ht="14.25" customHeight="1"/>
    <row r="461774" ht="14.25" customHeight="1"/>
    <row r="461776" ht="14.25" customHeight="1"/>
    <row r="461778" ht="14.25" customHeight="1"/>
    <row r="461780" ht="14.25" customHeight="1"/>
    <row r="461782" ht="14.25" customHeight="1"/>
    <row r="461784" ht="14.25" customHeight="1"/>
    <row r="461786" ht="14.25" customHeight="1"/>
    <row r="461788" ht="14.25" customHeight="1"/>
    <row r="461790" ht="14.25" customHeight="1"/>
    <row r="461792" ht="14.25" customHeight="1"/>
    <row r="461794" ht="14.25" customHeight="1"/>
    <row r="461796" ht="14.25" customHeight="1"/>
    <row r="461798" ht="14.25" customHeight="1"/>
    <row r="461800" ht="14.25" customHeight="1"/>
    <row r="461802" ht="14.25" customHeight="1"/>
    <row r="461804" ht="14.25" customHeight="1"/>
    <row r="461806" ht="14.25" customHeight="1"/>
    <row r="461808" ht="14.25" customHeight="1"/>
    <row r="461810" ht="14.25" customHeight="1"/>
    <row r="461812" ht="14.25" customHeight="1"/>
    <row r="461814" ht="14.25" customHeight="1"/>
    <row r="461816" ht="14.25" customHeight="1"/>
    <row r="461818" ht="14.25" customHeight="1"/>
    <row r="461820" ht="14.25" customHeight="1"/>
    <row r="461822" ht="14.25" customHeight="1"/>
    <row r="461824" ht="14.25" customHeight="1"/>
    <row r="461826" ht="14.25" customHeight="1"/>
    <row r="461828" ht="14.25" customHeight="1"/>
    <row r="461830" ht="14.25" customHeight="1"/>
    <row r="461832" ht="14.25" customHeight="1"/>
    <row r="461834" ht="14.25" customHeight="1"/>
    <row r="461836" ht="14.25" customHeight="1"/>
    <row r="461838" ht="14.25" customHeight="1"/>
    <row r="461840" ht="14.25" customHeight="1"/>
    <row r="461842" ht="14.25" customHeight="1"/>
    <row r="461844" ht="14.25" customHeight="1"/>
    <row r="461846" ht="14.25" customHeight="1"/>
    <row r="461848" ht="14.25" customHeight="1"/>
    <row r="461850" ht="14.25" customHeight="1"/>
    <row r="461852" ht="14.25" customHeight="1"/>
    <row r="461854" ht="14.25" customHeight="1"/>
    <row r="461856" ht="14.25" customHeight="1"/>
    <row r="461858" ht="14.25" customHeight="1"/>
    <row r="461860" ht="14.25" customHeight="1"/>
    <row r="461862" ht="14.25" customHeight="1"/>
    <row r="461864" ht="14.25" customHeight="1"/>
    <row r="461866" ht="14.25" customHeight="1"/>
    <row r="461868" ht="14.25" customHeight="1"/>
    <row r="461870" ht="14.25" customHeight="1"/>
    <row r="461872" ht="14.25" customHeight="1"/>
    <row r="461874" ht="14.25" customHeight="1"/>
    <row r="461876" ht="14.25" customHeight="1"/>
    <row r="461878" ht="14.25" customHeight="1"/>
    <row r="461880" ht="14.25" customHeight="1"/>
    <row r="461882" ht="14.25" customHeight="1"/>
    <row r="461884" ht="14.25" customHeight="1"/>
    <row r="461886" ht="14.25" customHeight="1"/>
    <row r="461888" ht="14.25" customHeight="1"/>
    <row r="461890" ht="14.25" customHeight="1"/>
    <row r="461892" ht="14.25" customHeight="1"/>
    <row r="461894" ht="14.25" customHeight="1"/>
    <row r="461896" ht="14.25" customHeight="1"/>
    <row r="461898" ht="14.25" customHeight="1"/>
    <row r="461900" ht="14.25" customHeight="1"/>
    <row r="461902" ht="14.25" customHeight="1"/>
    <row r="461904" ht="14.25" customHeight="1"/>
    <row r="461906" ht="14.25" customHeight="1"/>
    <row r="461908" ht="14.25" customHeight="1"/>
    <row r="461910" ht="14.25" customHeight="1"/>
    <row r="461912" ht="14.25" customHeight="1"/>
    <row r="461914" ht="14.25" customHeight="1"/>
    <row r="461916" ht="14.25" customHeight="1"/>
    <row r="461918" ht="14.25" customHeight="1"/>
    <row r="461920" ht="14.25" customHeight="1"/>
    <row r="461922" ht="14.25" customHeight="1"/>
    <row r="461924" ht="14.25" customHeight="1"/>
    <row r="461926" ht="14.25" customHeight="1"/>
    <row r="461928" ht="14.25" customHeight="1"/>
    <row r="461930" ht="14.25" customHeight="1"/>
    <row r="461932" ht="14.25" customHeight="1"/>
    <row r="461934" ht="14.25" customHeight="1"/>
    <row r="461936" ht="14.25" customHeight="1"/>
    <row r="461938" ht="14.25" customHeight="1"/>
    <row r="461940" ht="14.25" customHeight="1"/>
    <row r="461942" ht="14.25" customHeight="1"/>
    <row r="461944" ht="14.25" customHeight="1"/>
    <row r="461946" ht="14.25" customHeight="1"/>
    <row r="461948" ht="14.25" customHeight="1"/>
    <row r="461950" ht="14.25" customHeight="1"/>
    <row r="461952" ht="14.25" customHeight="1"/>
    <row r="461954" ht="14.25" customHeight="1"/>
    <row r="461956" ht="14.25" customHeight="1"/>
    <row r="461958" ht="14.25" customHeight="1"/>
    <row r="461960" ht="14.25" customHeight="1"/>
    <row r="461962" ht="14.25" customHeight="1"/>
    <row r="461964" ht="14.25" customHeight="1"/>
    <row r="461966" ht="14.25" customHeight="1"/>
    <row r="461968" ht="14.25" customHeight="1"/>
    <row r="461970" ht="14.25" customHeight="1"/>
    <row r="461972" ht="14.25" customHeight="1"/>
    <row r="461974" ht="14.25" customHeight="1"/>
    <row r="461976" ht="14.25" customHeight="1"/>
    <row r="461978" ht="14.25" customHeight="1"/>
    <row r="461980" ht="14.25" customHeight="1"/>
    <row r="461982" ht="14.25" customHeight="1"/>
    <row r="461984" ht="14.25" customHeight="1"/>
    <row r="461986" ht="14.25" customHeight="1"/>
    <row r="461988" ht="14.25" customHeight="1"/>
    <row r="461990" ht="14.25" customHeight="1"/>
    <row r="461992" ht="14.25" customHeight="1"/>
    <row r="461994" ht="14.25" customHeight="1"/>
    <row r="461996" ht="14.25" customHeight="1"/>
    <row r="461998" ht="14.25" customHeight="1"/>
    <row r="462000" ht="14.25" customHeight="1"/>
    <row r="462002" ht="14.25" customHeight="1"/>
    <row r="462004" ht="14.25" customHeight="1"/>
    <row r="462006" ht="14.25" customHeight="1"/>
    <row r="462008" ht="14.25" customHeight="1"/>
    <row r="462010" ht="14.25" customHeight="1"/>
    <row r="462012" ht="14.25" customHeight="1"/>
    <row r="462014" ht="14.25" customHeight="1"/>
    <row r="462016" ht="14.25" customHeight="1"/>
    <row r="462018" ht="14.25" customHeight="1"/>
    <row r="462020" ht="14.25" customHeight="1"/>
    <row r="462022" ht="14.25" customHeight="1"/>
    <row r="462024" ht="14.25" customHeight="1"/>
    <row r="462026" ht="14.25" customHeight="1"/>
    <row r="462028" ht="14.25" customHeight="1"/>
    <row r="462030" ht="14.25" customHeight="1"/>
    <row r="462032" ht="14.25" customHeight="1"/>
    <row r="462034" ht="14.25" customHeight="1"/>
    <row r="462036" ht="14.25" customHeight="1"/>
    <row r="462038" ht="14.25" customHeight="1"/>
    <row r="462040" ht="14.25" customHeight="1"/>
    <row r="462042" ht="14.25" customHeight="1"/>
    <row r="462044" ht="14.25" customHeight="1"/>
    <row r="462046" ht="14.25" customHeight="1"/>
    <row r="462048" ht="14.25" customHeight="1"/>
    <row r="462050" ht="14.25" customHeight="1"/>
    <row r="462052" ht="14.25" customHeight="1"/>
    <row r="462054" ht="14.25" customHeight="1"/>
    <row r="462056" ht="14.25" customHeight="1"/>
    <row r="462058" ht="14.25" customHeight="1"/>
    <row r="462060" ht="14.25" customHeight="1"/>
    <row r="462062" ht="14.25" customHeight="1"/>
    <row r="462064" ht="14.25" customHeight="1"/>
    <row r="462066" ht="14.25" customHeight="1"/>
    <row r="462068" ht="14.25" customHeight="1"/>
    <row r="462070" ht="14.25" customHeight="1"/>
    <row r="462072" ht="14.25" customHeight="1"/>
    <row r="462074" ht="14.25" customHeight="1"/>
    <row r="462076" ht="14.25" customHeight="1"/>
    <row r="462078" ht="14.25" customHeight="1"/>
    <row r="462080" ht="14.25" customHeight="1"/>
    <row r="462082" ht="14.25" customHeight="1"/>
    <row r="462084" ht="14.25" customHeight="1"/>
    <row r="462086" ht="14.25" customHeight="1"/>
    <row r="462088" ht="14.25" customHeight="1"/>
    <row r="462090" ht="14.25" customHeight="1"/>
    <row r="462092" ht="14.25" customHeight="1"/>
    <row r="462094" ht="14.25" customHeight="1"/>
    <row r="462096" ht="14.25" customHeight="1"/>
    <row r="462098" ht="14.25" customHeight="1"/>
    <row r="462100" ht="14.25" customHeight="1"/>
    <row r="462102" ht="14.25" customHeight="1"/>
    <row r="462104" ht="14.25" customHeight="1"/>
    <row r="462106" ht="14.25" customHeight="1"/>
    <row r="462108" ht="14.25" customHeight="1"/>
    <row r="462110" ht="14.25" customHeight="1"/>
    <row r="462112" ht="14.25" customHeight="1"/>
    <row r="462114" ht="14.25" customHeight="1"/>
    <row r="462116" ht="14.25" customHeight="1"/>
    <row r="462118" ht="14.25" customHeight="1"/>
    <row r="462120" ht="14.25" customHeight="1"/>
    <row r="462122" ht="14.25" customHeight="1"/>
    <row r="462124" ht="14.25" customHeight="1"/>
    <row r="462126" ht="14.25" customHeight="1"/>
    <row r="462128" ht="14.25" customHeight="1"/>
    <row r="462130" ht="14.25" customHeight="1"/>
    <row r="462132" ht="14.25" customHeight="1"/>
    <row r="462134" ht="14.25" customHeight="1"/>
    <row r="462136" ht="14.25" customHeight="1"/>
    <row r="462138" ht="14.25" customHeight="1"/>
    <row r="462140" ht="14.25" customHeight="1"/>
    <row r="462142" ht="14.25" customHeight="1"/>
    <row r="462144" ht="14.25" customHeight="1"/>
    <row r="462146" ht="14.25" customHeight="1"/>
    <row r="462148" ht="14.25" customHeight="1"/>
    <row r="462150" ht="14.25" customHeight="1"/>
    <row r="462152" ht="14.25" customHeight="1"/>
    <row r="462154" ht="14.25" customHeight="1"/>
    <row r="462156" ht="14.25" customHeight="1"/>
    <row r="462158" ht="14.25" customHeight="1"/>
    <row r="462160" ht="14.25" customHeight="1"/>
    <row r="462162" ht="14.25" customHeight="1"/>
    <row r="462164" ht="14.25" customHeight="1"/>
    <row r="462166" ht="14.25" customHeight="1"/>
    <row r="462168" ht="14.25" customHeight="1"/>
    <row r="462170" ht="14.25" customHeight="1"/>
    <row r="462172" ht="14.25" customHeight="1"/>
    <row r="462174" ht="14.25" customHeight="1"/>
    <row r="462176" ht="14.25" customHeight="1"/>
    <row r="462178" ht="14.25" customHeight="1"/>
    <row r="462180" ht="14.25" customHeight="1"/>
    <row r="462182" ht="14.25" customHeight="1"/>
    <row r="462184" ht="14.25" customHeight="1"/>
    <row r="462186" ht="14.25" customHeight="1"/>
    <row r="462188" ht="14.25" customHeight="1"/>
    <row r="462190" ht="14.25" customHeight="1"/>
    <row r="462192" ht="14.25" customHeight="1"/>
    <row r="462194" ht="14.25" customHeight="1"/>
    <row r="462196" ht="14.25" customHeight="1"/>
    <row r="462198" ht="14.25" customHeight="1"/>
    <row r="462200" ht="14.25" customHeight="1"/>
    <row r="462202" ht="14.25" customHeight="1"/>
    <row r="462204" ht="14.25" customHeight="1"/>
    <row r="462206" ht="14.25" customHeight="1"/>
    <row r="462208" ht="14.25" customHeight="1"/>
    <row r="462210" ht="14.25" customHeight="1"/>
    <row r="462212" ht="14.25" customHeight="1"/>
    <row r="462214" ht="14.25" customHeight="1"/>
    <row r="462216" ht="14.25" customHeight="1"/>
    <row r="462218" ht="14.25" customHeight="1"/>
    <row r="462220" ht="14.25" customHeight="1"/>
    <row r="462222" ht="14.25" customHeight="1"/>
    <row r="462224" ht="14.25" customHeight="1"/>
    <row r="462226" ht="14.25" customHeight="1"/>
    <row r="462228" ht="14.25" customHeight="1"/>
    <row r="462230" ht="14.25" customHeight="1"/>
    <row r="462232" ht="14.25" customHeight="1"/>
    <row r="462234" ht="14.25" customHeight="1"/>
    <row r="462236" ht="14.25" customHeight="1"/>
    <row r="462238" ht="14.25" customHeight="1"/>
    <row r="462240" ht="14.25" customHeight="1"/>
    <row r="462242" ht="14.25" customHeight="1"/>
    <row r="462244" ht="14.25" customHeight="1"/>
    <row r="462246" ht="14.25" customHeight="1"/>
    <row r="462248" ht="14.25" customHeight="1"/>
    <row r="462250" ht="14.25" customHeight="1"/>
    <row r="462252" ht="14.25" customHeight="1"/>
    <row r="462254" ht="14.25" customHeight="1"/>
    <row r="462256" ht="14.25" customHeight="1"/>
    <row r="462258" ht="14.25" customHeight="1"/>
    <row r="462260" ht="14.25" customHeight="1"/>
    <row r="462262" ht="14.25" customHeight="1"/>
    <row r="462264" ht="14.25" customHeight="1"/>
    <row r="462266" ht="14.25" customHeight="1"/>
    <row r="462268" ht="14.25" customHeight="1"/>
    <row r="462270" ht="14.25" customHeight="1"/>
    <row r="462272" ht="14.25" customHeight="1"/>
    <row r="462274" ht="14.25" customHeight="1"/>
    <row r="462276" ht="14.25" customHeight="1"/>
    <row r="462278" ht="14.25" customHeight="1"/>
    <row r="462280" ht="14.25" customHeight="1"/>
    <row r="462282" ht="14.25" customHeight="1"/>
    <row r="462284" ht="14.25" customHeight="1"/>
    <row r="462286" ht="14.25" customHeight="1"/>
    <row r="462288" ht="14.25" customHeight="1"/>
    <row r="462290" ht="14.25" customHeight="1"/>
    <row r="462292" ht="14.25" customHeight="1"/>
    <row r="462294" ht="14.25" customHeight="1"/>
    <row r="462296" ht="14.25" customHeight="1"/>
    <row r="462298" ht="14.25" customHeight="1"/>
    <row r="462300" ht="14.25" customHeight="1"/>
    <row r="462302" ht="14.25" customHeight="1"/>
    <row r="462304" ht="14.25" customHeight="1"/>
    <row r="462306" ht="14.25" customHeight="1"/>
    <row r="462308" ht="14.25" customHeight="1"/>
    <row r="462310" ht="14.25" customHeight="1"/>
    <row r="462312" ht="14.25" customHeight="1"/>
    <row r="462314" ht="14.25" customHeight="1"/>
    <row r="462316" ht="14.25" customHeight="1"/>
    <row r="462318" ht="14.25" customHeight="1"/>
    <row r="462320" ht="14.25" customHeight="1"/>
    <row r="462322" ht="14.25" customHeight="1"/>
    <row r="462324" ht="14.25" customHeight="1"/>
    <row r="462326" ht="14.25" customHeight="1"/>
    <row r="462328" ht="14.25" customHeight="1"/>
    <row r="462330" ht="14.25" customHeight="1"/>
    <row r="462332" ht="14.25" customHeight="1"/>
    <row r="462334" ht="14.25" customHeight="1"/>
    <row r="462336" ht="14.25" customHeight="1"/>
    <row r="462338" ht="14.25" customHeight="1"/>
    <row r="462340" ht="14.25" customHeight="1"/>
    <row r="462342" ht="14.25" customHeight="1"/>
    <row r="462344" ht="14.25" customHeight="1"/>
    <row r="462346" ht="14.25" customHeight="1"/>
    <row r="462348" ht="14.25" customHeight="1"/>
    <row r="462350" ht="14.25" customHeight="1"/>
    <row r="462352" ht="14.25" customHeight="1"/>
    <row r="462354" ht="14.25" customHeight="1"/>
    <row r="462356" ht="14.25" customHeight="1"/>
    <row r="462358" ht="14.25" customHeight="1"/>
    <row r="462360" ht="14.25" customHeight="1"/>
    <row r="462362" ht="14.25" customHeight="1"/>
    <row r="462364" ht="14.25" customHeight="1"/>
    <row r="462366" ht="14.25" customHeight="1"/>
    <row r="462368" ht="14.25" customHeight="1"/>
    <row r="462370" ht="14.25" customHeight="1"/>
    <row r="462372" ht="14.25" customHeight="1"/>
    <row r="462374" ht="14.25" customHeight="1"/>
    <row r="462376" ht="14.25" customHeight="1"/>
    <row r="462378" ht="14.25" customHeight="1"/>
    <row r="462380" ht="14.25" customHeight="1"/>
    <row r="462382" ht="14.25" customHeight="1"/>
    <row r="462384" ht="14.25" customHeight="1"/>
    <row r="462386" ht="14.25" customHeight="1"/>
    <row r="462388" ht="14.25" customHeight="1"/>
    <row r="462390" ht="14.25" customHeight="1"/>
    <row r="462392" ht="14.25" customHeight="1"/>
    <row r="462394" ht="14.25" customHeight="1"/>
    <row r="462396" ht="14.25" customHeight="1"/>
    <row r="462398" ht="14.25" customHeight="1"/>
    <row r="462400" ht="14.25" customHeight="1"/>
    <row r="462402" ht="14.25" customHeight="1"/>
    <row r="462404" ht="14.25" customHeight="1"/>
    <row r="462406" ht="14.25" customHeight="1"/>
    <row r="462408" ht="14.25" customHeight="1"/>
    <row r="462410" ht="14.25" customHeight="1"/>
    <row r="462412" ht="14.25" customHeight="1"/>
    <row r="462414" ht="14.25" customHeight="1"/>
    <row r="462416" ht="14.25" customHeight="1"/>
    <row r="462418" ht="14.25" customHeight="1"/>
    <row r="462420" ht="14.25" customHeight="1"/>
    <row r="462422" ht="14.25" customHeight="1"/>
    <row r="462424" ht="14.25" customHeight="1"/>
    <row r="462426" ht="14.25" customHeight="1"/>
    <row r="462428" ht="14.25" customHeight="1"/>
    <row r="462430" ht="14.25" customHeight="1"/>
    <row r="462432" ht="14.25" customHeight="1"/>
    <row r="462434" ht="14.25" customHeight="1"/>
    <row r="462436" ht="14.25" customHeight="1"/>
    <row r="462438" ht="14.25" customHeight="1"/>
    <row r="462440" ht="14.25" customHeight="1"/>
    <row r="462442" ht="14.25" customHeight="1"/>
    <row r="462444" ht="14.25" customHeight="1"/>
    <row r="462446" ht="14.25" customHeight="1"/>
    <row r="462448" ht="14.25" customHeight="1"/>
    <row r="462450" ht="14.25" customHeight="1"/>
    <row r="462452" ht="14.25" customHeight="1"/>
    <row r="462454" ht="14.25" customHeight="1"/>
    <row r="462456" ht="14.25" customHeight="1"/>
    <row r="462458" ht="14.25" customHeight="1"/>
    <row r="462460" ht="14.25" customHeight="1"/>
    <row r="462462" ht="14.25" customHeight="1"/>
    <row r="462464" ht="14.25" customHeight="1"/>
    <row r="462466" ht="14.25" customHeight="1"/>
    <row r="462468" ht="14.25" customHeight="1"/>
    <row r="462470" ht="14.25" customHeight="1"/>
    <row r="462472" ht="14.25" customHeight="1"/>
    <row r="462474" ht="14.25" customHeight="1"/>
    <row r="462476" ht="14.25" customHeight="1"/>
    <row r="462478" ht="14.25" customHeight="1"/>
    <row r="462480" ht="14.25" customHeight="1"/>
    <row r="462482" ht="14.25" customHeight="1"/>
    <row r="462484" ht="14.25" customHeight="1"/>
    <row r="462486" ht="14.25" customHeight="1"/>
    <row r="462488" ht="14.25" customHeight="1"/>
    <row r="462490" ht="14.25" customHeight="1"/>
    <row r="462492" ht="14.25" customHeight="1"/>
    <row r="462494" ht="14.25" customHeight="1"/>
    <row r="462496" ht="14.25" customHeight="1"/>
    <row r="462498" ht="14.25" customHeight="1"/>
    <row r="462500" ht="14.25" customHeight="1"/>
    <row r="462502" ht="14.25" customHeight="1"/>
    <row r="462504" ht="14.25" customHeight="1"/>
    <row r="462506" ht="14.25" customHeight="1"/>
    <row r="462508" ht="14.25" customHeight="1"/>
    <row r="462510" ht="14.25" customHeight="1"/>
    <row r="462512" ht="14.25" customHeight="1"/>
    <row r="462514" ht="14.25" customHeight="1"/>
    <row r="462516" ht="14.25" customHeight="1"/>
    <row r="462518" ht="14.25" customHeight="1"/>
    <row r="462520" ht="14.25" customHeight="1"/>
    <row r="462522" ht="14.25" customHeight="1"/>
    <row r="462524" ht="14.25" customHeight="1"/>
    <row r="462526" ht="14.25" customHeight="1"/>
    <row r="462528" ht="14.25" customHeight="1"/>
    <row r="462530" ht="14.25" customHeight="1"/>
    <row r="462532" ht="14.25" customHeight="1"/>
    <row r="462534" ht="14.25" customHeight="1"/>
    <row r="462536" ht="14.25" customHeight="1"/>
    <row r="462538" ht="14.25" customHeight="1"/>
    <row r="462540" ht="14.25" customHeight="1"/>
    <row r="462542" ht="14.25" customHeight="1"/>
    <row r="462544" ht="14.25" customHeight="1"/>
    <row r="462546" ht="14.25" customHeight="1"/>
    <row r="462548" ht="14.25" customHeight="1"/>
    <row r="462550" ht="14.25" customHeight="1"/>
    <row r="462552" ht="14.25" customHeight="1"/>
    <row r="462554" ht="14.25" customHeight="1"/>
    <row r="462556" ht="14.25" customHeight="1"/>
    <row r="462558" ht="14.25" customHeight="1"/>
    <row r="462560" ht="14.25" customHeight="1"/>
    <row r="462562" ht="14.25" customHeight="1"/>
    <row r="462564" ht="14.25" customHeight="1"/>
    <row r="462566" ht="14.25" customHeight="1"/>
    <row r="462568" ht="14.25" customHeight="1"/>
    <row r="462570" ht="14.25" customHeight="1"/>
    <row r="462572" ht="14.25" customHeight="1"/>
    <row r="462574" ht="14.25" customHeight="1"/>
    <row r="462576" ht="14.25" customHeight="1"/>
    <row r="462578" ht="14.25" customHeight="1"/>
    <row r="462580" ht="14.25" customHeight="1"/>
    <row r="462582" ht="14.25" customHeight="1"/>
    <row r="462584" ht="14.25" customHeight="1"/>
    <row r="462586" ht="14.25" customHeight="1"/>
    <row r="462588" ht="14.25" customHeight="1"/>
    <row r="462590" ht="14.25" customHeight="1"/>
    <row r="462592" ht="14.25" customHeight="1"/>
    <row r="462594" ht="14.25" customHeight="1"/>
    <row r="462596" ht="14.25" customHeight="1"/>
    <row r="462598" ht="14.25" customHeight="1"/>
    <row r="462600" ht="14.25" customHeight="1"/>
    <row r="462602" ht="14.25" customHeight="1"/>
    <row r="462604" ht="14.25" customHeight="1"/>
    <row r="462606" ht="14.25" customHeight="1"/>
    <row r="462608" ht="14.25" customHeight="1"/>
    <row r="462610" ht="14.25" customHeight="1"/>
    <row r="462612" ht="14.25" customHeight="1"/>
    <row r="462614" ht="14.25" customHeight="1"/>
    <row r="462616" ht="14.25" customHeight="1"/>
    <row r="462618" ht="14.25" customHeight="1"/>
    <row r="462620" ht="14.25" customHeight="1"/>
    <row r="462622" ht="14.25" customHeight="1"/>
    <row r="462624" ht="14.25" customHeight="1"/>
    <row r="462626" ht="14.25" customHeight="1"/>
    <row r="462628" ht="14.25" customHeight="1"/>
    <row r="462630" ht="14.25" customHeight="1"/>
    <row r="462632" ht="14.25" customHeight="1"/>
    <row r="462634" ht="14.25" customHeight="1"/>
    <row r="462636" ht="14.25" customHeight="1"/>
    <row r="462638" ht="14.25" customHeight="1"/>
    <row r="462640" ht="14.25" customHeight="1"/>
    <row r="462642" ht="14.25" customHeight="1"/>
    <row r="462644" ht="14.25" customHeight="1"/>
    <row r="462646" ht="14.25" customHeight="1"/>
    <row r="462648" ht="14.25" customHeight="1"/>
    <row r="462650" ht="14.25" customHeight="1"/>
    <row r="462652" ht="14.25" customHeight="1"/>
    <row r="462654" ht="14.25" customHeight="1"/>
    <row r="462656" ht="14.25" customHeight="1"/>
    <row r="462658" ht="14.25" customHeight="1"/>
    <row r="462660" ht="14.25" customHeight="1"/>
    <row r="462662" ht="14.25" customHeight="1"/>
    <row r="462664" ht="14.25" customHeight="1"/>
    <row r="462666" ht="14.25" customHeight="1"/>
    <row r="462668" ht="14.25" customHeight="1"/>
    <row r="462670" ht="14.25" customHeight="1"/>
    <row r="462672" ht="14.25" customHeight="1"/>
    <row r="462674" ht="14.25" customHeight="1"/>
    <row r="462676" ht="14.25" customHeight="1"/>
    <row r="462678" ht="14.25" customHeight="1"/>
    <row r="462680" ht="14.25" customHeight="1"/>
    <row r="462682" ht="14.25" customHeight="1"/>
    <row r="462684" ht="14.25" customHeight="1"/>
    <row r="462686" ht="14.25" customHeight="1"/>
    <row r="462688" ht="14.25" customHeight="1"/>
    <row r="462690" ht="14.25" customHeight="1"/>
    <row r="462692" ht="14.25" customHeight="1"/>
    <row r="462694" ht="14.25" customHeight="1"/>
    <row r="462696" ht="14.25" customHeight="1"/>
    <row r="462698" ht="14.25" customHeight="1"/>
    <row r="462700" ht="14.25" customHeight="1"/>
    <row r="462702" ht="14.25" customHeight="1"/>
    <row r="462704" ht="14.25" customHeight="1"/>
    <row r="462706" ht="14.25" customHeight="1"/>
    <row r="462708" ht="14.25" customHeight="1"/>
    <row r="462710" ht="14.25" customHeight="1"/>
    <row r="462712" ht="14.25" customHeight="1"/>
    <row r="462714" ht="14.25" customHeight="1"/>
    <row r="462716" ht="14.25" customHeight="1"/>
    <row r="462718" ht="14.25" customHeight="1"/>
    <row r="462720" ht="14.25" customHeight="1"/>
    <row r="462722" ht="14.25" customHeight="1"/>
    <row r="462724" ht="14.25" customHeight="1"/>
    <row r="462726" ht="14.25" customHeight="1"/>
    <row r="462728" ht="14.25" customHeight="1"/>
    <row r="462730" ht="14.25" customHeight="1"/>
    <row r="462732" ht="14.25" customHeight="1"/>
    <row r="462734" ht="14.25" customHeight="1"/>
    <row r="462736" ht="14.25" customHeight="1"/>
    <row r="462738" ht="14.25" customHeight="1"/>
    <row r="462740" ht="14.25" customHeight="1"/>
    <row r="462742" ht="14.25" customHeight="1"/>
    <row r="462744" ht="14.25" customHeight="1"/>
    <row r="462746" ht="14.25" customHeight="1"/>
    <row r="462748" ht="14.25" customHeight="1"/>
    <row r="462750" ht="14.25" customHeight="1"/>
    <row r="462752" ht="14.25" customHeight="1"/>
    <row r="462754" ht="14.25" customHeight="1"/>
    <row r="462756" ht="14.25" customHeight="1"/>
    <row r="462758" ht="14.25" customHeight="1"/>
    <row r="462760" ht="14.25" customHeight="1"/>
    <row r="462762" ht="14.25" customHeight="1"/>
    <row r="462764" ht="14.25" customHeight="1"/>
    <row r="462766" ht="14.25" customHeight="1"/>
    <row r="462768" ht="14.25" customHeight="1"/>
    <row r="462770" ht="14.25" customHeight="1"/>
    <row r="462772" ht="14.25" customHeight="1"/>
    <row r="462774" ht="14.25" customHeight="1"/>
    <row r="462776" ht="14.25" customHeight="1"/>
    <row r="462778" ht="14.25" customHeight="1"/>
    <row r="462780" ht="14.25" customHeight="1"/>
    <row r="462782" ht="14.25" customHeight="1"/>
    <row r="462784" ht="14.25" customHeight="1"/>
    <row r="462786" ht="14.25" customHeight="1"/>
    <row r="462788" ht="14.25" customHeight="1"/>
    <row r="462790" ht="14.25" customHeight="1"/>
    <row r="462792" ht="14.25" customHeight="1"/>
    <row r="462794" ht="14.25" customHeight="1"/>
    <row r="462796" ht="14.25" customHeight="1"/>
    <row r="462798" ht="14.25" customHeight="1"/>
    <row r="462800" ht="14.25" customHeight="1"/>
    <row r="462802" ht="14.25" customHeight="1"/>
    <row r="462804" ht="14.25" customHeight="1"/>
    <row r="462806" ht="14.25" customHeight="1"/>
    <row r="462808" ht="14.25" customHeight="1"/>
    <row r="462810" ht="14.25" customHeight="1"/>
    <row r="462812" ht="14.25" customHeight="1"/>
    <row r="462814" ht="14.25" customHeight="1"/>
    <row r="462816" ht="14.25" customHeight="1"/>
    <row r="462818" ht="14.25" customHeight="1"/>
    <row r="462820" ht="14.25" customHeight="1"/>
    <row r="462822" ht="14.25" customHeight="1"/>
    <row r="462824" ht="14.25" customHeight="1"/>
    <row r="462826" ht="14.25" customHeight="1"/>
    <row r="462828" ht="14.25" customHeight="1"/>
    <row r="462830" ht="14.25" customHeight="1"/>
    <row r="462832" ht="14.25" customHeight="1"/>
    <row r="462834" ht="14.25" customHeight="1"/>
    <row r="462836" ht="14.25" customHeight="1"/>
    <row r="462838" ht="14.25" customHeight="1"/>
    <row r="462840" ht="14.25" customHeight="1"/>
    <row r="462842" ht="14.25" customHeight="1"/>
    <row r="462844" ht="14.25" customHeight="1"/>
    <row r="462846" ht="14.25" customHeight="1"/>
    <row r="462848" ht="14.25" customHeight="1"/>
    <row r="462850" ht="14.25" customHeight="1"/>
    <row r="462852" ht="14.25" customHeight="1"/>
    <row r="462854" ht="14.25" customHeight="1"/>
    <row r="462856" ht="14.25" customHeight="1"/>
    <row r="462858" ht="14.25" customHeight="1"/>
    <row r="462860" ht="14.25" customHeight="1"/>
    <row r="462862" ht="14.25" customHeight="1"/>
    <row r="462864" ht="14.25" customHeight="1"/>
    <row r="462866" ht="14.25" customHeight="1"/>
    <row r="462868" ht="14.25" customHeight="1"/>
    <row r="462870" ht="14.25" customHeight="1"/>
    <row r="462872" ht="14.25" customHeight="1"/>
    <row r="462874" ht="14.25" customHeight="1"/>
    <row r="462876" ht="14.25" customHeight="1"/>
    <row r="462878" ht="14.25" customHeight="1"/>
    <row r="462880" ht="14.25" customHeight="1"/>
    <row r="462882" ht="14.25" customHeight="1"/>
    <row r="462884" ht="14.25" customHeight="1"/>
    <row r="462886" ht="14.25" customHeight="1"/>
    <row r="462888" ht="14.25" customHeight="1"/>
    <row r="462890" ht="14.25" customHeight="1"/>
    <row r="462892" ht="14.25" customHeight="1"/>
    <row r="462894" ht="14.25" customHeight="1"/>
    <row r="462896" ht="14.25" customHeight="1"/>
    <row r="462898" ht="14.25" customHeight="1"/>
    <row r="462900" ht="14.25" customHeight="1"/>
    <row r="462902" ht="14.25" customHeight="1"/>
    <row r="462904" ht="14.25" customHeight="1"/>
    <row r="462906" ht="14.25" customHeight="1"/>
    <row r="462908" ht="14.25" customHeight="1"/>
    <row r="462910" ht="14.25" customHeight="1"/>
    <row r="462912" ht="14.25" customHeight="1"/>
    <row r="462914" ht="14.25" customHeight="1"/>
    <row r="462916" ht="14.25" customHeight="1"/>
    <row r="462918" ht="14.25" customHeight="1"/>
    <row r="462920" ht="14.25" customHeight="1"/>
    <row r="462922" ht="14.25" customHeight="1"/>
    <row r="462924" ht="14.25" customHeight="1"/>
    <row r="462926" ht="14.25" customHeight="1"/>
    <row r="462928" ht="14.25" customHeight="1"/>
    <row r="462930" ht="14.25" customHeight="1"/>
    <row r="462932" ht="14.25" customHeight="1"/>
    <row r="462934" ht="14.25" customHeight="1"/>
    <row r="462936" ht="14.25" customHeight="1"/>
    <row r="462938" ht="14.25" customHeight="1"/>
    <row r="462940" ht="14.25" customHeight="1"/>
    <row r="462942" ht="14.25" customHeight="1"/>
    <row r="462944" ht="14.25" customHeight="1"/>
    <row r="462946" ht="14.25" customHeight="1"/>
    <row r="462948" ht="14.25" customHeight="1"/>
    <row r="462950" ht="14.25" customHeight="1"/>
    <row r="462952" ht="14.25" customHeight="1"/>
    <row r="462954" ht="14.25" customHeight="1"/>
    <row r="462956" ht="14.25" customHeight="1"/>
    <row r="462958" ht="14.25" customHeight="1"/>
    <row r="462960" ht="14.25" customHeight="1"/>
    <row r="462962" ht="14.25" customHeight="1"/>
    <row r="462964" ht="14.25" customHeight="1"/>
    <row r="462966" ht="14.25" customHeight="1"/>
    <row r="462968" ht="14.25" customHeight="1"/>
    <row r="462970" ht="14.25" customHeight="1"/>
    <row r="462972" ht="14.25" customHeight="1"/>
    <row r="462974" ht="14.25" customHeight="1"/>
    <row r="462976" ht="14.25" customHeight="1"/>
    <row r="462978" ht="14.25" customHeight="1"/>
    <row r="462980" ht="14.25" customHeight="1"/>
    <row r="462982" ht="14.25" customHeight="1"/>
    <row r="462984" ht="14.25" customHeight="1"/>
    <row r="462986" ht="14.25" customHeight="1"/>
    <row r="462988" ht="14.25" customHeight="1"/>
    <row r="462990" ht="14.25" customHeight="1"/>
    <row r="462992" ht="14.25" customHeight="1"/>
    <row r="462994" ht="14.25" customHeight="1"/>
    <row r="462996" ht="14.25" customHeight="1"/>
    <row r="462998" ht="14.25" customHeight="1"/>
    <row r="463000" ht="14.25" customHeight="1"/>
    <row r="463002" ht="14.25" customHeight="1"/>
    <row r="463004" ht="14.25" customHeight="1"/>
    <row r="463006" ht="14.25" customHeight="1"/>
    <row r="463008" ht="14.25" customHeight="1"/>
    <row r="463010" ht="14.25" customHeight="1"/>
    <row r="463012" ht="14.25" customHeight="1"/>
    <row r="463014" ht="14.25" customHeight="1"/>
    <row r="463016" ht="14.25" customHeight="1"/>
    <row r="463018" ht="14.25" customHeight="1"/>
    <row r="463020" ht="14.25" customHeight="1"/>
    <row r="463022" ht="14.25" customHeight="1"/>
    <row r="463024" ht="14.25" customHeight="1"/>
    <row r="463026" ht="14.25" customHeight="1"/>
    <row r="463028" ht="14.25" customHeight="1"/>
    <row r="463030" ht="14.25" customHeight="1"/>
    <row r="463032" ht="14.25" customHeight="1"/>
    <row r="463034" ht="14.25" customHeight="1"/>
    <row r="463036" ht="14.25" customHeight="1"/>
    <row r="463038" ht="14.25" customHeight="1"/>
    <row r="463040" ht="14.25" customHeight="1"/>
    <row r="463042" ht="14.25" customHeight="1"/>
    <row r="463044" ht="14.25" customHeight="1"/>
    <row r="463046" ht="14.25" customHeight="1"/>
    <row r="463048" ht="14.25" customHeight="1"/>
    <row r="463050" ht="14.25" customHeight="1"/>
    <row r="463052" ht="14.25" customHeight="1"/>
    <row r="463054" ht="14.25" customHeight="1"/>
    <row r="463056" ht="14.25" customHeight="1"/>
    <row r="463058" ht="14.25" customHeight="1"/>
    <row r="463060" ht="14.25" customHeight="1"/>
    <row r="463062" ht="14.25" customHeight="1"/>
    <row r="463064" ht="14.25" customHeight="1"/>
    <row r="463066" ht="14.25" customHeight="1"/>
    <row r="463068" ht="14.25" customHeight="1"/>
    <row r="463070" ht="14.25" customHeight="1"/>
    <row r="463072" ht="14.25" customHeight="1"/>
    <row r="463074" ht="14.25" customHeight="1"/>
    <row r="463076" ht="14.25" customHeight="1"/>
    <row r="463078" ht="14.25" customHeight="1"/>
    <row r="463080" ht="14.25" customHeight="1"/>
    <row r="463082" ht="14.25" customHeight="1"/>
    <row r="463084" ht="14.25" customHeight="1"/>
    <row r="463086" ht="14.25" customHeight="1"/>
    <row r="463088" ht="14.25" customHeight="1"/>
    <row r="463090" ht="14.25" customHeight="1"/>
    <row r="463092" ht="14.25" customHeight="1"/>
    <row r="463094" ht="14.25" customHeight="1"/>
    <row r="463096" ht="14.25" customHeight="1"/>
    <row r="463098" ht="14.25" customHeight="1"/>
    <row r="463100" ht="14.25" customHeight="1"/>
    <row r="463102" ht="14.25" customHeight="1"/>
    <row r="463104" ht="14.25" customHeight="1"/>
    <row r="463106" ht="14.25" customHeight="1"/>
    <row r="463108" ht="14.25" customHeight="1"/>
    <row r="463110" ht="14.25" customHeight="1"/>
    <row r="463112" ht="14.25" customHeight="1"/>
    <row r="463114" ht="14.25" customHeight="1"/>
    <row r="463116" ht="14.25" customHeight="1"/>
    <row r="463118" ht="14.25" customHeight="1"/>
    <row r="463120" ht="14.25" customHeight="1"/>
    <row r="463122" ht="14.25" customHeight="1"/>
    <row r="463124" ht="14.25" customHeight="1"/>
    <row r="463126" ht="14.25" customHeight="1"/>
    <row r="463128" ht="14.25" customHeight="1"/>
    <row r="463130" ht="14.25" customHeight="1"/>
    <row r="463132" ht="14.25" customHeight="1"/>
    <row r="463134" ht="14.25" customHeight="1"/>
    <row r="463136" ht="14.25" customHeight="1"/>
    <row r="463138" ht="14.25" customHeight="1"/>
    <row r="463140" ht="14.25" customHeight="1"/>
    <row r="463142" ht="14.25" customHeight="1"/>
    <row r="463144" ht="14.25" customHeight="1"/>
    <row r="463146" ht="14.25" customHeight="1"/>
    <row r="463148" ht="14.25" customHeight="1"/>
    <row r="463150" ht="14.25" customHeight="1"/>
    <row r="463152" ht="14.25" customHeight="1"/>
    <row r="463154" ht="14.25" customHeight="1"/>
    <row r="463156" ht="14.25" customHeight="1"/>
    <row r="463158" ht="14.25" customHeight="1"/>
    <row r="463160" ht="14.25" customHeight="1"/>
    <row r="463162" ht="14.25" customHeight="1"/>
    <row r="463164" ht="14.25" customHeight="1"/>
    <row r="463166" ht="14.25" customHeight="1"/>
    <row r="463168" ht="14.25" customHeight="1"/>
    <row r="463170" ht="14.25" customHeight="1"/>
    <row r="463172" ht="14.25" customHeight="1"/>
    <row r="463174" ht="14.25" customHeight="1"/>
    <row r="463176" ht="14.25" customHeight="1"/>
    <row r="463178" ht="14.25" customHeight="1"/>
    <row r="463180" ht="14.25" customHeight="1"/>
    <row r="463182" ht="14.25" customHeight="1"/>
    <row r="463184" ht="14.25" customHeight="1"/>
    <row r="463186" ht="14.25" customHeight="1"/>
    <row r="463188" ht="14.25" customHeight="1"/>
    <row r="463190" ht="14.25" customHeight="1"/>
    <row r="463192" ht="14.25" customHeight="1"/>
    <row r="463194" ht="14.25" customHeight="1"/>
    <row r="463196" ht="14.25" customHeight="1"/>
    <row r="463198" ht="14.25" customHeight="1"/>
    <row r="463200" ht="14.25" customHeight="1"/>
    <row r="463202" ht="14.25" customHeight="1"/>
    <row r="463204" ht="14.25" customHeight="1"/>
    <row r="463206" ht="14.25" customHeight="1"/>
    <row r="463208" ht="14.25" customHeight="1"/>
    <row r="463210" ht="14.25" customHeight="1"/>
    <row r="463212" ht="14.25" customHeight="1"/>
    <row r="463214" ht="14.25" customHeight="1"/>
    <row r="463216" ht="14.25" customHeight="1"/>
    <row r="463218" ht="14.25" customHeight="1"/>
    <row r="463220" ht="14.25" customHeight="1"/>
    <row r="463222" ht="14.25" customHeight="1"/>
    <row r="463224" ht="14.25" customHeight="1"/>
    <row r="463226" ht="14.25" customHeight="1"/>
    <row r="463228" ht="14.25" customHeight="1"/>
    <row r="463230" ht="14.25" customHeight="1"/>
    <row r="463232" ht="14.25" customHeight="1"/>
    <row r="463234" ht="14.25" customHeight="1"/>
    <row r="463236" ht="14.25" customHeight="1"/>
    <row r="463238" ht="14.25" customHeight="1"/>
    <row r="463240" ht="14.25" customHeight="1"/>
    <row r="463242" ht="14.25" customHeight="1"/>
    <row r="463244" ht="14.25" customHeight="1"/>
    <row r="463246" ht="14.25" customHeight="1"/>
    <row r="463248" ht="14.25" customHeight="1"/>
    <row r="463250" ht="14.25" customHeight="1"/>
    <row r="463252" ht="14.25" customHeight="1"/>
    <row r="463254" ht="14.25" customHeight="1"/>
    <row r="463256" ht="14.25" customHeight="1"/>
    <row r="463258" ht="14.25" customHeight="1"/>
    <row r="463260" ht="14.25" customHeight="1"/>
    <row r="463262" ht="14.25" customHeight="1"/>
    <row r="463264" ht="14.25" customHeight="1"/>
    <row r="463266" ht="14.25" customHeight="1"/>
    <row r="463268" ht="14.25" customHeight="1"/>
    <row r="463270" ht="14.25" customHeight="1"/>
    <row r="463272" ht="14.25" customHeight="1"/>
    <row r="463274" ht="14.25" customHeight="1"/>
    <row r="463276" ht="14.25" customHeight="1"/>
    <row r="463278" ht="14.25" customHeight="1"/>
    <row r="463280" ht="14.25" customHeight="1"/>
    <row r="463282" ht="14.25" customHeight="1"/>
    <row r="463284" ht="14.25" customHeight="1"/>
    <row r="463286" ht="14.25" customHeight="1"/>
    <row r="463288" ht="14.25" customHeight="1"/>
    <row r="463290" ht="14.25" customHeight="1"/>
    <row r="463292" ht="14.25" customHeight="1"/>
    <row r="463294" ht="14.25" customHeight="1"/>
    <row r="463296" ht="14.25" customHeight="1"/>
    <row r="463298" ht="14.25" customHeight="1"/>
    <row r="463300" ht="14.25" customHeight="1"/>
    <row r="463302" ht="14.25" customHeight="1"/>
    <row r="463304" ht="14.25" customHeight="1"/>
    <row r="463306" ht="14.25" customHeight="1"/>
    <row r="463308" ht="14.25" customHeight="1"/>
    <row r="463310" ht="14.25" customHeight="1"/>
    <row r="463312" ht="14.25" customHeight="1"/>
    <row r="463314" ht="14.25" customHeight="1"/>
    <row r="463316" ht="14.25" customHeight="1"/>
    <row r="463318" ht="14.25" customHeight="1"/>
    <row r="463320" ht="14.25" customHeight="1"/>
    <row r="463322" ht="14.25" customHeight="1"/>
    <row r="463324" ht="14.25" customHeight="1"/>
    <row r="463326" ht="14.25" customHeight="1"/>
    <row r="463328" ht="14.25" customHeight="1"/>
    <row r="463330" ht="14.25" customHeight="1"/>
    <row r="463332" ht="14.25" customHeight="1"/>
    <row r="463334" ht="14.25" customHeight="1"/>
    <row r="463336" ht="14.25" customHeight="1"/>
    <row r="463338" ht="14.25" customHeight="1"/>
    <row r="463340" ht="14.25" customHeight="1"/>
    <row r="463342" ht="14.25" customHeight="1"/>
    <row r="463344" ht="14.25" customHeight="1"/>
    <row r="463346" ht="14.25" customHeight="1"/>
    <row r="463348" ht="14.25" customHeight="1"/>
    <row r="463350" ht="14.25" customHeight="1"/>
    <row r="463352" ht="14.25" customHeight="1"/>
    <row r="463354" ht="14.25" customHeight="1"/>
    <row r="463356" ht="14.25" customHeight="1"/>
    <row r="463358" ht="14.25" customHeight="1"/>
    <row r="463360" ht="14.25" customHeight="1"/>
    <row r="463362" ht="14.25" customHeight="1"/>
    <row r="463364" ht="14.25" customHeight="1"/>
    <row r="463366" ht="14.25" customHeight="1"/>
    <row r="463368" ht="14.25" customHeight="1"/>
    <row r="463370" ht="14.25" customHeight="1"/>
    <row r="463372" ht="14.25" customHeight="1"/>
    <row r="463374" ht="14.25" customHeight="1"/>
    <row r="463376" ht="14.25" customHeight="1"/>
    <row r="463378" ht="14.25" customHeight="1"/>
    <row r="463380" ht="14.25" customHeight="1"/>
    <row r="463382" ht="14.25" customHeight="1"/>
    <row r="463384" ht="14.25" customHeight="1"/>
    <row r="463386" ht="14.25" customHeight="1"/>
    <row r="463388" ht="14.25" customHeight="1"/>
    <row r="463390" ht="14.25" customHeight="1"/>
    <row r="463392" ht="14.25" customHeight="1"/>
    <row r="463394" ht="14.25" customHeight="1"/>
    <row r="463396" ht="14.25" customHeight="1"/>
    <row r="463398" ht="14.25" customHeight="1"/>
    <row r="463400" ht="14.25" customHeight="1"/>
    <row r="463402" ht="14.25" customHeight="1"/>
    <row r="463404" ht="14.25" customHeight="1"/>
    <row r="463406" ht="14.25" customHeight="1"/>
    <row r="463408" ht="14.25" customHeight="1"/>
    <row r="463410" ht="14.25" customHeight="1"/>
    <row r="463412" ht="14.25" customHeight="1"/>
    <row r="463414" ht="14.25" customHeight="1"/>
    <row r="463416" ht="14.25" customHeight="1"/>
    <row r="463418" ht="14.25" customHeight="1"/>
    <row r="463420" ht="14.25" customHeight="1"/>
    <row r="463422" ht="14.25" customHeight="1"/>
    <row r="463424" ht="14.25" customHeight="1"/>
    <row r="463426" ht="14.25" customHeight="1"/>
    <row r="463428" ht="14.25" customHeight="1"/>
    <row r="463430" ht="14.25" customHeight="1"/>
    <row r="463432" ht="14.25" customHeight="1"/>
    <row r="463434" ht="14.25" customHeight="1"/>
    <row r="463436" ht="14.25" customHeight="1"/>
    <row r="463438" ht="14.25" customHeight="1"/>
    <row r="463440" ht="14.25" customHeight="1"/>
    <row r="463442" ht="14.25" customHeight="1"/>
    <row r="463444" ht="14.25" customHeight="1"/>
    <row r="463446" ht="14.25" customHeight="1"/>
    <row r="463448" ht="14.25" customHeight="1"/>
    <row r="463450" ht="14.25" customHeight="1"/>
    <row r="463452" ht="14.25" customHeight="1"/>
    <row r="463454" ht="14.25" customHeight="1"/>
    <row r="463456" ht="14.25" customHeight="1"/>
    <row r="463458" ht="14.25" customHeight="1"/>
    <row r="463460" ht="14.25" customHeight="1"/>
    <row r="463462" ht="14.25" customHeight="1"/>
    <row r="463464" ht="14.25" customHeight="1"/>
    <row r="463466" ht="14.25" customHeight="1"/>
    <row r="463468" ht="14.25" customHeight="1"/>
    <row r="463470" ht="14.25" customHeight="1"/>
    <row r="463472" ht="14.25" customHeight="1"/>
    <row r="463474" ht="14.25" customHeight="1"/>
    <row r="463476" ht="14.25" customHeight="1"/>
    <row r="463478" ht="14.25" customHeight="1"/>
    <row r="463480" ht="14.25" customHeight="1"/>
    <row r="463482" ht="14.25" customHeight="1"/>
    <row r="463484" ht="14.25" customHeight="1"/>
    <row r="463486" ht="14.25" customHeight="1"/>
    <row r="463488" ht="14.25" customHeight="1"/>
    <row r="463490" ht="14.25" customHeight="1"/>
    <row r="463492" ht="14.25" customHeight="1"/>
    <row r="463494" ht="14.25" customHeight="1"/>
    <row r="463496" ht="14.25" customHeight="1"/>
    <row r="463498" ht="14.25" customHeight="1"/>
    <row r="463500" ht="14.25" customHeight="1"/>
    <row r="463502" ht="14.25" customHeight="1"/>
    <row r="463504" ht="14.25" customHeight="1"/>
    <row r="463506" ht="14.25" customHeight="1"/>
    <row r="463508" ht="14.25" customHeight="1"/>
    <row r="463510" ht="14.25" customHeight="1"/>
    <row r="463512" ht="14.25" customHeight="1"/>
    <row r="463514" ht="14.25" customHeight="1"/>
    <row r="463516" ht="14.25" customHeight="1"/>
    <row r="463518" ht="14.25" customHeight="1"/>
    <row r="463520" ht="14.25" customHeight="1"/>
    <row r="463522" ht="14.25" customHeight="1"/>
    <row r="463524" ht="14.25" customHeight="1"/>
    <row r="463526" ht="14.25" customHeight="1"/>
    <row r="463528" ht="14.25" customHeight="1"/>
    <row r="463530" ht="14.25" customHeight="1"/>
    <row r="463532" ht="14.25" customHeight="1"/>
    <row r="463534" ht="14.25" customHeight="1"/>
    <row r="463536" ht="14.25" customHeight="1"/>
    <row r="463538" ht="14.25" customHeight="1"/>
    <row r="463540" ht="14.25" customHeight="1"/>
    <row r="463542" ht="14.25" customHeight="1"/>
    <row r="463544" ht="14.25" customHeight="1"/>
    <row r="463546" ht="14.25" customHeight="1"/>
    <row r="463548" ht="14.25" customHeight="1"/>
    <row r="463550" ht="14.25" customHeight="1"/>
    <row r="463552" ht="14.25" customHeight="1"/>
    <row r="463554" ht="14.25" customHeight="1"/>
    <row r="463556" ht="14.25" customHeight="1"/>
    <row r="463558" ht="14.25" customHeight="1"/>
    <row r="463560" ht="14.25" customHeight="1"/>
    <row r="463562" ht="14.25" customHeight="1"/>
    <row r="463564" ht="14.25" customHeight="1"/>
    <row r="463566" ht="14.25" customHeight="1"/>
    <row r="463568" ht="14.25" customHeight="1"/>
    <row r="463570" ht="14.25" customHeight="1"/>
    <row r="463572" ht="14.25" customHeight="1"/>
    <row r="463574" ht="14.25" customHeight="1"/>
    <row r="463576" ht="14.25" customHeight="1"/>
    <row r="463578" ht="14.25" customHeight="1"/>
    <row r="463580" ht="14.25" customHeight="1"/>
    <row r="463582" ht="14.25" customHeight="1"/>
    <row r="463584" ht="14.25" customHeight="1"/>
    <row r="463586" ht="14.25" customHeight="1"/>
    <row r="463588" ht="14.25" customHeight="1"/>
    <row r="463590" ht="14.25" customHeight="1"/>
    <row r="463592" ht="14.25" customHeight="1"/>
    <row r="463594" ht="14.25" customHeight="1"/>
    <row r="463596" ht="14.25" customHeight="1"/>
    <row r="463598" ht="14.25" customHeight="1"/>
    <row r="463600" ht="14.25" customHeight="1"/>
    <row r="463602" ht="14.25" customHeight="1"/>
    <row r="463604" ht="14.25" customHeight="1"/>
    <row r="463606" ht="14.25" customHeight="1"/>
    <row r="463608" ht="14.25" customHeight="1"/>
    <row r="463610" ht="14.25" customHeight="1"/>
    <row r="463612" ht="14.25" customHeight="1"/>
    <row r="463614" ht="14.25" customHeight="1"/>
    <row r="463616" ht="14.25" customHeight="1"/>
    <row r="463618" ht="14.25" customHeight="1"/>
    <row r="463620" ht="14.25" customHeight="1"/>
    <row r="463622" ht="14.25" customHeight="1"/>
    <row r="463624" ht="14.25" customHeight="1"/>
    <row r="463626" ht="14.25" customHeight="1"/>
    <row r="463628" ht="14.25" customHeight="1"/>
    <row r="463630" ht="14.25" customHeight="1"/>
    <row r="463632" ht="14.25" customHeight="1"/>
    <row r="463634" ht="14.25" customHeight="1"/>
    <row r="463636" ht="14.25" customHeight="1"/>
    <row r="463638" ht="14.25" customHeight="1"/>
    <row r="463640" ht="14.25" customHeight="1"/>
    <row r="463642" ht="14.25" customHeight="1"/>
    <row r="463644" ht="14.25" customHeight="1"/>
    <row r="463646" ht="14.25" customHeight="1"/>
    <row r="463648" ht="14.25" customHeight="1"/>
    <row r="463650" ht="14.25" customHeight="1"/>
    <row r="463652" ht="14.25" customHeight="1"/>
    <row r="463654" ht="14.25" customHeight="1"/>
    <row r="463656" ht="14.25" customHeight="1"/>
    <row r="463658" ht="14.25" customHeight="1"/>
    <row r="463660" ht="14.25" customHeight="1"/>
    <row r="463662" ht="14.25" customHeight="1"/>
    <row r="463664" ht="14.25" customHeight="1"/>
    <row r="463666" ht="14.25" customHeight="1"/>
    <row r="463668" ht="14.25" customHeight="1"/>
    <row r="463670" ht="14.25" customHeight="1"/>
    <row r="463672" ht="14.25" customHeight="1"/>
    <row r="463674" ht="14.25" customHeight="1"/>
    <row r="463676" ht="14.25" customHeight="1"/>
    <row r="463678" ht="14.25" customHeight="1"/>
    <row r="463680" ht="14.25" customHeight="1"/>
    <row r="463682" ht="14.25" customHeight="1"/>
    <row r="463684" ht="14.25" customHeight="1"/>
    <row r="463686" ht="14.25" customHeight="1"/>
    <row r="463688" ht="14.25" customHeight="1"/>
    <row r="463690" ht="14.25" customHeight="1"/>
    <row r="463692" ht="14.25" customHeight="1"/>
    <row r="463694" ht="14.25" customHeight="1"/>
    <row r="463696" ht="14.25" customHeight="1"/>
    <row r="463698" ht="14.25" customHeight="1"/>
    <row r="463700" ht="14.25" customHeight="1"/>
    <row r="463702" ht="14.25" customHeight="1"/>
    <row r="463704" ht="14.25" customHeight="1"/>
    <row r="463706" ht="14.25" customHeight="1"/>
    <row r="463708" ht="14.25" customHeight="1"/>
    <row r="463710" ht="14.25" customHeight="1"/>
    <row r="463712" ht="14.25" customHeight="1"/>
    <row r="463714" ht="14.25" customHeight="1"/>
    <row r="463716" ht="14.25" customHeight="1"/>
    <row r="463718" ht="14.25" customHeight="1"/>
    <row r="463720" ht="14.25" customHeight="1"/>
    <row r="463722" ht="14.25" customHeight="1"/>
    <row r="463724" ht="14.25" customHeight="1"/>
    <row r="463726" ht="14.25" customHeight="1"/>
    <row r="463728" ht="14.25" customHeight="1"/>
    <row r="463730" ht="14.25" customHeight="1"/>
    <row r="463732" ht="14.25" customHeight="1"/>
    <row r="463734" ht="14.25" customHeight="1"/>
    <row r="463736" ht="14.25" customHeight="1"/>
    <row r="463738" ht="14.25" customHeight="1"/>
    <row r="463740" ht="14.25" customHeight="1"/>
    <row r="463742" ht="14.25" customHeight="1"/>
    <row r="463744" ht="14.25" customHeight="1"/>
    <row r="463746" ht="14.25" customHeight="1"/>
    <row r="463748" ht="14.25" customHeight="1"/>
    <row r="463750" ht="14.25" customHeight="1"/>
    <row r="463752" ht="14.25" customHeight="1"/>
    <row r="463754" ht="14.25" customHeight="1"/>
    <row r="463756" ht="14.25" customHeight="1"/>
    <row r="463758" ht="14.25" customHeight="1"/>
    <row r="463760" ht="14.25" customHeight="1"/>
    <row r="463762" ht="14.25" customHeight="1"/>
    <row r="463764" ht="14.25" customHeight="1"/>
    <row r="463766" ht="14.25" customHeight="1"/>
    <row r="463768" ht="14.25" customHeight="1"/>
    <row r="463770" ht="14.25" customHeight="1"/>
    <row r="463772" ht="14.25" customHeight="1"/>
    <row r="463774" ht="14.25" customHeight="1"/>
    <row r="463776" ht="14.25" customHeight="1"/>
    <row r="463778" ht="14.25" customHeight="1"/>
    <row r="463780" ht="14.25" customHeight="1"/>
    <row r="463782" ht="14.25" customHeight="1"/>
    <row r="463784" ht="14.25" customHeight="1"/>
    <row r="463786" ht="14.25" customHeight="1"/>
    <row r="463788" ht="14.25" customHeight="1"/>
    <row r="463790" ht="14.25" customHeight="1"/>
    <row r="463792" ht="14.25" customHeight="1"/>
    <row r="463794" ht="14.25" customHeight="1"/>
    <row r="463796" ht="14.25" customHeight="1"/>
    <row r="463798" ht="14.25" customHeight="1"/>
    <row r="463800" ht="14.25" customHeight="1"/>
    <row r="463802" ht="14.25" customHeight="1"/>
    <row r="463804" ht="14.25" customHeight="1"/>
    <row r="463806" ht="14.25" customHeight="1"/>
    <row r="463808" ht="14.25" customHeight="1"/>
    <row r="463810" ht="14.25" customHeight="1"/>
    <row r="463812" ht="14.25" customHeight="1"/>
    <row r="463814" ht="14.25" customHeight="1"/>
    <row r="463816" ht="14.25" customHeight="1"/>
    <row r="463818" ht="14.25" customHeight="1"/>
    <row r="463820" ht="14.25" customHeight="1"/>
    <row r="463822" ht="14.25" customHeight="1"/>
    <row r="463824" ht="14.25" customHeight="1"/>
    <row r="463826" ht="14.25" customHeight="1"/>
    <row r="463828" ht="14.25" customHeight="1"/>
    <row r="463830" ht="14.25" customHeight="1"/>
    <row r="463832" ht="14.25" customHeight="1"/>
    <row r="463834" ht="14.25" customHeight="1"/>
    <row r="463836" ht="14.25" customHeight="1"/>
    <row r="463838" ht="14.25" customHeight="1"/>
    <row r="463840" ht="14.25" customHeight="1"/>
    <row r="463842" ht="14.25" customHeight="1"/>
    <row r="463844" ht="14.25" customHeight="1"/>
    <row r="463846" ht="14.25" customHeight="1"/>
    <row r="463848" ht="14.25" customHeight="1"/>
    <row r="463850" ht="14.25" customHeight="1"/>
    <row r="463852" ht="14.25" customHeight="1"/>
    <row r="463854" ht="14.25" customHeight="1"/>
    <row r="463856" ht="14.25" customHeight="1"/>
    <row r="463858" ht="14.25" customHeight="1"/>
    <row r="463860" ht="14.25" customHeight="1"/>
    <row r="463862" ht="14.25" customHeight="1"/>
    <row r="463864" ht="14.25" customHeight="1"/>
    <row r="463866" ht="14.25" customHeight="1"/>
    <row r="463868" ht="14.25" customHeight="1"/>
    <row r="463870" ht="14.25" customHeight="1"/>
    <row r="463872" ht="14.25" customHeight="1"/>
    <row r="463874" ht="14.25" customHeight="1"/>
    <row r="463876" ht="14.25" customHeight="1"/>
    <row r="463878" ht="14.25" customHeight="1"/>
    <row r="463880" ht="14.25" customHeight="1"/>
    <row r="463882" ht="14.25" customHeight="1"/>
    <row r="463884" ht="14.25" customHeight="1"/>
    <row r="463886" ht="14.25" customHeight="1"/>
    <row r="463888" ht="14.25" customHeight="1"/>
    <row r="463890" ht="14.25" customHeight="1"/>
    <row r="463892" ht="14.25" customHeight="1"/>
    <row r="463894" ht="14.25" customHeight="1"/>
    <row r="463896" ht="14.25" customHeight="1"/>
    <row r="463898" ht="14.25" customHeight="1"/>
    <row r="463900" ht="14.25" customHeight="1"/>
    <row r="463902" ht="14.25" customHeight="1"/>
    <row r="463904" ht="14.25" customHeight="1"/>
    <row r="463906" ht="14.25" customHeight="1"/>
    <row r="463908" ht="14.25" customHeight="1"/>
    <row r="463910" ht="14.25" customHeight="1"/>
    <row r="463912" ht="14.25" customHeight="1"/>
    <row r="463914" ht="14.25" customHeight="1"/>
    <row r="463916" ht="14.25" customHeight="1"/>
    <row r="463918" ht="14.25" customHeight="1"/>
    <row r="463920" ht="14.25" customHeight="1"/>
    <row r="463922" ht="14.25" customHeight="1"/>
    <row r="463924" ht="14.25" customHeight="1"/>
    <row r="463926" ht="14.25" customHeight="1"/>
    <row r="463928" ht="14.25" customHeight="1"/>
    <row r="463930" ht="14.25" customHeight="1"/>
    <row r="463932" ht="14.25" customHeight="1"/>
    <row r="463934" ht="14.25" customHeight="1"/>
    <row r="463936" ht="14.25" customHeight="1"/>
    <row r="463938" ht="14.25" customHeight="1"/>
    <row r="463940" ht="14.25" customHeight="1"/>
    <row r="463942" ht="14.25" customHeight="1"/>
    <row r="463944" ht="14.25" customHeight="1"/>
    <row r="463946" ht="14.25" customHeight="1"/>
    <row r="463948" ht="14.25" customHeight="1"/>
    <row r="463950" ht="14.25" customHeight="1"/>
    <row r="463952" ht="14.25" customHeight="1"/>
    <row r="463954" ht="14.25" customHeight="1"/>
    <row r="463956" ht="14.25" customHeight="1"/>
    <row r="463958" ht="14.25" customHeight="1"/>
    <row r="463960" ht="14.25" customHeight="1"/>
    <row r="463962" ht="14.25" customHeight="1"/>
    <row r="463964" ht="14.25" customHeight="1"/>
    <row r="463966" ht="14.25" customHeight="1"/>
    <row r="463968" ht="14.25" customHeight="1"/>
    <row r="463970" ht="14.25" customHeight="1"/>
    <row r="463972" ht="14.25" customHeight="1"/>
    <row r="463974" ht="14.25" customHeight="1"/>
    <row r="463976" ht="14.25" customHeight="1"/>
    <row r="463978" ht="14.25" customHeight="1"/>
    <row r="463980" ht="14.25" customHeight="1"/>
    <row r="463982" ht="14.25" customHeight="1"/>
    <row r="463984" ht="14.25" customHeight="1"/>
    <row r="463986" ht="14.25" customHeight="1"/>
    <row r="463988" ht="14.25" customHeight="1"/>
    <row r="463990" ht="14.25" customHeight="1"/>
    <row r="463992" ht="14.25" customHeight="1"/>
    <row r="463994" ht="14.25" customHeight="1"/>
    <row r="463996" ht="14.25" customHeight="1"/>
    <row r="463998" ht="14.25" customHeight="1"/>
    <row r="464000" ht="14.25" customHeight="1"/>
    <row r="464002" ht="14.25" customHeight="1"/>
    <row r="464004" ht="14.25" customHeight="1"/>
    <row r="464006" ht="14.25" customHeight="1"/>
    <row r="464008" ht="14.25" customHeight="1"/>
    <row r="464010" ht="14.25" customHeight="1"/>
    <row r="464012" ht="14.25" customHeight="1"/>
    <row r="464014" ht="14.25" customHeight="1"/>
    <row r="464016" ht="14.25" customHeight="1"/>
    <row r="464018" ht="14.25" customHeight="1"/>
    <row r="464020" ht="14.25" customHeight="1"/>
    <row r="464022" ht="14.25" customHeight="1"/>
    <row r="464024" ht="14.25" customHeight="1"/>
    <row r="464026" ht="14.25" customHeight="1"/>
    <row r="464028" ht="14.25" customHeight="1"/>
    <row r="464030" ht="14.25" customHeight="1"/>
    <row r="464032" ht="14.25" customHeight="1"/>
    <row r="464034" ht="14.25" customHeight="1"/>
    <row r="464036" ht="14.25" customHeight="1"/>
    <row r="464038" ht="14.25" customHeight="1"/>
    <row r="464040" ht="14.25" customHeight="1"/>
    <row r="464042" ht="14.25" customHeight="1"/>
    <row r="464044" ht="14.25" customHeight="1"/>
    <row r="464046" ht="14.25" customHeight="1"/>
    <row r="464048" ht="14.25" customHeight="1"/>
    <row r="464050" ht="14.25" customHeight="1"/>
    <row r="464052" ht="14.25" customHeight="1"/>
    <row r="464054" ht="14.25" customHeight="1"/>
    <row r="464056" ht="14.25" customHeight="1"/>
    <row r="464058" ht="14.25" customHeight="1"/>
    <row r="464060" ht="14.25" customHeight="1"/>
    <row r="464062" ht="14.25" customHeight="1"/>
    <row r="464064" ht="14.25" customHeight="1"/>
    <row r="464066" ht="14.25" customHeight="1"/>
    <row r="464068" ht="14.25" customHeight="1"/>
    <row r="464070" ht="14.25" customHeight="1"/>
    <row r="464072" ht="14.25" customHeight="1"/>
    <row r="464074" ht="14.25" customHeight="1"/>
    <row r="464076" ht="14.25" customHeight="1"/>
    <row r="464078" ht="14.25" customHeight="1"/>
    <row r="464080" ht="14.25" customHeight="1"/>
    <row r="464082" ht="14.25" customHeight="1"/>
    <row r="464084" ht="14.25" customHeight="1"/>
    <row r="464086" ht="14.25" customHeight="1"/>
    <row r="464088" ht="14.25" customHeight="1"/>
    <row r="464090" ht="14.25" customHeight="1"/>
    <row r="464092" ht="14.25" customHeight="1"/>
    <row r="464094" ht="14.25" customHeight="1"/>
    <row r="464096" ht="14.25" customHeight="1"/>
    <row r="464098" ht="14.25" customHeight="1"/>
    <row r="464100" ht="14.25" customHeight="1"/>
    <row r="464102" ht="14.25" customHeight="1"/>
    <row r="464104" ht="14.25" customHeight="1"/>
    <row r="464106" ht="14.25" customHeight="1"/>
    <row r="464108" ht="14.25" customHeight="1"/>
    <row r="464110" ht="14.25" customHeight="1"/>
    <row r="464112" ht="14.25" customHeight="1"/>
    <row r="464114" ht="14.25" customHeight="1"/>
    <row r="464116" ht="14.25" customHeight="1"/>
    <row r="464118" ht="14.25" customHeight="1"/>
    <row r="464120" ht="14.25" customHeight="1"/>
    <row r="464122" ht="14.25" customHeight="1"/>
    <row r="464124" ht="14.25" customHeight="1"/>
    <row r="464126" ht="14.25" customHeight="1"/>
    <row r="464128" ht="14.25" customHeight="1"/>
    <row r="464130" ht="14.25" customHeight="1"/>
    <row r="464132" ht="14.25" customHeight="1"/>
    <row r="464134" ht="14.25" customHeight="1"/>
    <row r="464136" ht="14.25" customHeight="1"/>
    <row r="464138" ht="14.25" customHeight="1"/>
    <row r="464140" ht="14.25" customHeight="1"/>
    <row r="464142" ht="14.25" customHeight="1"/>
    <row r="464144" ht="14.25" customHeight="1"/>
    <row r="464146" ht="14.25" customHeight="1"/>
    <row r="464148" ht="14.25" customHeight="1"/>
    <row r="464150" ht="14.25" customHeight="1"/>
    <row r="464152" ht="14.25" customHeight="1"/>
    <row r="464154" ht="14.25" customHeight="1"/>
    <row r="464156" ht="14.25" customHeight="1"/>
    <row r="464158" ht="14.25" customHeight="1"/>
    <row r="464160" ht="14.25" customHeight="1"/>
    <row r="464162" ht="14.25" customHeight="1"/>
    <row r="464164" ht="14.25" customHeight="1"/>
    <row r="464166" ht="14.25" customHeight="1"/>
    <row r="464168" ht="14.25" customHeight="1"/>
    <row r="464170" ht="14.25" customHeight="1"/>
    <row r="464172" ht="14.25" customHeight="1"/>
    <row r="464174" ht="14.25" customHeight="1"/>
    <row r="464176" ht="14.25" customHeight="1"/>
    <row r="464178" ht="14.25" customHeight="1"/>
    <row r="464180" ht="14.25" customHeight="1"/>
    <row r="464182" ht="14.25" customHeight="1"/>
    <row r="464184" ht="14.25" customHeight="1"/>
    <row r="464186" ht="14.25" customHeight="1"/>
    <row r="464188" ht="14.25" customHeight="1"/>
    <row r="464190" ht="14.25" customHeight="1"/>
    <row r="464192" ht="14.25" customHeight="1"/>
    <row r="464194" ht="14.25" customHeight="1"/>
    <row r="464196" ht="14.25" customHeight="1"/>
    <row r="464198" ht="14.25" customHeight="1"/>
    <row r="464200" ht="14.25" customHeight="1"/>
    <row r="464202" ht="14.25" customHeight="1"/>
    <row r="464204" ht="14.25" customHeight="1"/>
    <row r="464206" ht="14.25" customHeight="1"/>
    <row r="464208" ht="14.25" customHeight="1"/>
    <row r="464210" ht="14.25" customHeight="1"/>
    <row r="464212" ht="14.25" customHeight="1"/>
    <row r="464214" ht="14.25" customHeight="1"/>
    <row r="464216" ht="14.25" customHeight="1"/>
    <row r="464218" ht="14.25" customHeight="1"/>
    <row r="464220" ht="14.25" customHeight="1"/>
    <row r="464222" ht="14.25" customHeight="1"/>
    <row r="464224" ht="14.25" customHeight="1"/>
    <row r="464226" ht="14.25" customHeight="1"/>
    <row r="464228" ht="14.25" customHeight="1"/>
    <row r="464230" ht="14.25" customHeight="1"/>
    <row r="464232" ht="14.25" customHeight="1"/>
    <row r="464234" ht="14.25" customHeight="1"/>
    <row r="464236" ht="14.25" customHeight="1"/>
    <row r="464238" ht="14.25" customHeight="1"/>
    <row r="464240" ht="14.25" customHeight="1"/>
    <row r="464242" ht="14.25" customHeight="1"/>
    <row r="464244" ht="14.25" customHeight="1"/>
    <row r="464246" ht="14.25" customHeight="1"/>
    <row r="464248" ht="14.25" customHeight="1"/>
    <row r="464250" ht="14.25" customHeight="1"/>
    <row r="464252" ht="14.25" customHeight="1"/>
    <row r="464254" ht="14.25" customHeight="1"/>
    <row r="464256" ht="14.25" customHeight="1"/>
    <row r="464258" ht="14.25" customHeight="1"/>
    <row r="464260" ht="14.25" customHeight="1"/>
    <row r="464262" ht="14.25" customHeight="1"/>
    <row r="464264" ht="14.25" customHeight="1"/>
    <row r="464266" ht="14.25" customHeight="1"/>
    <row r="464268" ht="14.25" customHeight="1"/>
    <row r="464270" ht="14.25" customHeight="1"/>
    <row r="464272" ht="14.25" customHeight="1"/>
    <row r="464274" ht="14.25" customHeight="1"/>
    <row r="464276" ht="14.25" customHeight="1"/>
    <row r="464278" ht="14.25" customHeight="1"/>
    <row r="464280" ht="14.25" customHeight="1"/>
    <row r="464282" ht="14.25" customHeight="1"/>
    <row r="464284" ht="14.25" customHeight="1"/>
    <row r="464286" ht="14.25" customHeight="1"/>
    <row r="464288" ht="14.25" customHeight="1"/>
    <row r="464290" ht="14.25" customHeight="1"/>
    <row r="464292" ht="14.25" customHeight="1"/>
    <row r="464294" ht="14.25" customHeight="1"/>
    <row r="464296" ht="14.25" customHeight="1"/>
    <row r="464298" ht="14.25" customHeight="1"/>
    <row r="464300" ht="14.25" customHeight="1"/>
    <row r="464302" ht="14.25" customHeight="1"/>
    <row r="464304" ht="14.25" customHeight="1"/>
    <row r="464306" ht="14.25" customHeight="1"/>
    <row r="464308" ht="14.25" customHeight="1"/>
    <row r="464310" ht="14.25" customHeight="1"/>
    <row r="464312" ht="14.25" customHeight="1"/>
    <row r="464314" ht="14.25" customHeight="1"/>
    <row r="464316" ht="14.25" customHeight="1"/>
    <row r="464318" ht="14.25" customHeight="1"/>
    <row r="464320" ht="14.25" customHeight="1"/>
    <row r="464322" ht="14.25" customHeight="1"/>
    <row r="464324" ht="14.25" customHeight="1"/>
    <row r="464326" ht="14.25" customHeight="1"/>
    <row r="464328" ht="14.25" customHeight="1"/>
    <row r="464330" ht="14.25" customHeight="1"/>
    <row r="464332" ht="14.25" customHeight="1"/>
    <row r="464334" ht="14.25" customHeight="1"/>
    <row r="464336" ht="14.25" customHeight="1"/>
    <row r="464338" ht="14.25" customHeight="1"/>
    <row r="464340" ht="14.25" customHeight="1"/>
    <row r="464342" ht="14.25" customHeight="1"/>
    <row r="464344" ht="14.25" customHeight="1"/>
    <row r="464346" ht="14.25" customHeight="1"/>
    <row r="464348" ht="14.25" customHeight="1"/>
    <row r="464350" ht="14.25" customHeight="1"/>
    <row r="464352" ht="14.25" customHeight="1"/>
    <row r="464354" ht="14.25" customHeight="1"/>
    <row r="464356" ht="14.25" customHeight="1"/>
    <row r="464358" ht="14.25" customHeight="1"/>
    <row r="464360" ht="14.25" customHeight="1"/>
    <row r="464362" ht="14.25" customHeight="1"/>
    <row r="464364" ht="14.25" customHeight="1"/>
    <row r="464366" ht="14.25" customHeight="1"/>
    <row r="464368" ht="14.25" customHeight="1"/>
    <row r="464370" ht="14.25" customHeight="1"/>
    <row r="464372" ht="14.25" customHeight="1"/>
    <row r="464374" ht="14.25" customHeight="1"/>
    <row r="464376" ht="14.25" customHeight="1"/>
    <row r="464378" ht="14.25" customHeight="1"/>
    <row r="464380" ht="14.25" customHeight="1"/>
    <row r="464382" ht="14.25" customHeight="1"/>
    <row r="464384" ht="14.25" customHeight="1"/>
    <row r="464386" ht="14.25" customHeight="1"/>
    <row r="464388" ht="14.25" customHeight="1"/>
    <row r="464390" ht="14.25" customHeight="1"/>
    <row r="464392" ht="14.25" customHeight="1"/>
    <row r="464394" ht="14.25" customHeight="1"/>
    <row r="464396" ht="14.25" customHeight="1"/>
    <row r="464398" ht="14.25" customHeight="1"/>
    <row r="464400" ht="14.25" customHeight="1"/>
    <row r="464402" ht="14.25" customHeight="1"/>
    <row r="464404" ht="14.25" customHeight="1"/>
    <row r="464406" ht="14.25" customHeight="1"/>
    <row r="464408" ht="14.25" customHeight="1"/>
    <row r="464410" ht="14.25" customHeight="1"/>
    <row r="464412" ht="14.25" customHeight="1"/>
    <row r="464414" ht="14.25" customHeight="1"/>
    <row r="464416" ht="14.25" customHeight="1"/>
    <row r="464418" ht="14.25" customHeight="1"/>
    <row r="464420" ht="14.25" customHeight="1"/>
    <row r="464422" ht="14.25" customHeight="1"/>
    <row r="464424" ht="14.25" customHeight="1"/>
    <row r="464426" ht="14.25" customHeight="1"/>
    <row r="464428" ht="14.25" customHeight="1"/>
    <row r="464430" ht="14.25" customHeight="1"/>
    <row r="464432" ht="14.25" customHeight="1"/>
    <row r="464434" ht="14.25" customHeight="1"/>
    <row r="464436" ht="14.25" customHeight="1"/>
    <row r="464438" ht="14.25" customHeight="1"/>
    <row r="464440" ht="14.25" customHeight="1"/>
    <row r="464442" ht="14.25" customHeight="1"/>
    <row r="464444" ht="14.25" customHeight="1"/>
    <row r="464446" ht="14.25" customHeight="1"/>
    <row r="464448" ht="14.25" customHeight="1"/>
    <row r="464450" ht="14.25" customHeight="1"/>
    <row r="464452" ht="14.25" customHeight="1"/>
    <row r="464454" ht="14.25" customHeight="1"/>
    <row r="464456" ht="14.25" customHeight="1"/>
    <row r="464458" ht="14.25" customHeight="1"/>
    <row r="464460" ht="14.25" customHeight="1"/>
    <row r="464462" ht="14.25" customHeight="1"/>
    <row r="464464" ht="14.25" customHeight="1"/>
    <row r="464466" ht="14.25" customHeight="1"/>
    <row r="464468" ht="14.25" customHeight="1"/>
    <row r="464470" ht="14.25" customHeight="1"/>
    <row r="464472" ht="14.25" customHeight="1"/>
    <row r="464474" ht="14.25" customHeight="1"/>
    <row r="464476" ht="14.25" customHeight="1"/>
    <row r="464478" ht="14.25" customHeight="1"/>
    <row r="464480" ht="14.25" customHeight="1"/>
    <row r="464482" ht="14.25" customHeight="1"/>
    <row r="464484" ht="14.25" customHeight="1"/>
    <row r="464486" ht="14.25" customHeight="1"/>
    <row r="464488" ht="14.25" customHeight="1"/>
    <row r="464490" ht="14.25" customHeight="1"/>
    <row r="464492" ht="14.25" customHeight="1"/>
    <row r="464494" ht="14.25" customHeight="1"/>
    <row r="464496" ht="14.25" customHeight="1"/>
    <row r="464498" ht="14.25" customHeight="1"/>
    <row r="464500" ht="14.25" customHeight="1"/>
    <row r="464502" ht="14.25" customHeight="1"/>
    <row r="464504" ht="14.25" customHeight="1"/>
    <row r="464506" ht="14.25" customHeight="1"/>
    <row r="464508" ht="14.25" customHeight="1"/>
    <row r="464510" ht="14.25" customHeight="1"/>
    <row r="464512" ht="14.25" customHeight="1"/>
    <row r="464514" ht="14.25" customHeight="1"/>
    <row r="464516" ht="14.25" customHeight="1"/>
    <row r="464518" ht="14.25" customHeight="1"/>
    <row r="464520" ht="14.25" customHeight="1"/>
    <row r="464522" ht="14.25" customHeight="1"/>
    <row r="464524" ht="14.25" customHeight="1"/>
    <row r="464526" ht="14.25" customHeight="1"/>
    <row r="464528" ht="14.25" customHeight="1"/>
    <row r="464530" ht="14.25" customHeight="1"/>
    <row r="464532" ht="14.25" customHeight="1"/>
    <row r="464534" ht="14.25" customHeight="1"/>
    <row r="464536" ht="14.25" customHeight="1"/>
    <row r="464538" ht="14.25" customHeight="1"/>
    <row r="464540" ht="14.25" customHeight="1"/>
    <row r="464542" ht="14.25" customHeight="1"/>
    <row r="464544" ht="14.25" customHeight="1"/>
    <row r="464546" ht="14.25" customHeight="1"/>
    <row r="464548" ht="14.25" customHeight="1"/>
    <row r="464550" ht="14.25" customHeight="1"/>
    <row r="464552" ht="14.25" customHeight="1"/>
    <row r="464554" ht="14.25" customHeight="1"/>
    <row r="464556" ht="14.25" customHeight="1"/>
    <row r="464558" ht="14.25" customHeight="1"/>
    <row r="464560" ht="14.25" customHeight="1"/>
    <row r="464562" ht="14.25" customHeight="1"/>
    <row r="464564" ht="14.25" customHeight="1"/>
    <row r="464566" ht="14.25" customHeight="1"/>
    <row r="464568" ht="14.25" customHeight="1"/>
    <row r="464570" ht="14.25" customHeight="1"/>
    <row r="464572" ht="14.25" customHeight="1"/>
    <row r="464574" ht="14.25" customHeight="1"/>
    <row r="464576" ht="14.25" customHeight="1"/>
    <row r="464578" ht="14.25" customHeight="1"/>
    <row r="464580" ht="14.25" customHeight="1"/>
    <row r="464582" ht="14.25" customHeight="1"/>
    <row r="464584" ht="14.25" customHeight="1"/>
    <row r="464586" ht="14.25" customHeight="1"/>
    <row r="464588" ht="14.25" customHeight="1"/>
    <row r="464590" ht="14.25" customHeight="1"/>
    <row r="464592" ht="14.25" customHeight="1"/>
    <row r="464594" ht="14.25" customHeight="1"/>
    <row r="464596" ht="14.25" customHeight="1"/>
    <row r="464598" ht="14.25" customHeight="1"/>
    <row r="464600" ht="14.25" customHeight="1"/>
    <row r="464602" ht="14.25" customHeight="1"/>
    <row r="464604" ht="14.25" customHeight="1"/>
    <row r="464606" ht="14.25" customHeight="1"/>
    <row r="464608" ht="14.25" customHeight="1"/>
    <row r="464610" ht="14.25" customHeight="1"/>
    <row r="464612" ht="14.25" customHeight="1"/>
    <row r="464614" ht="14.25" customHeight="1"/>
    <row r="464616" ht="14.25" customHeight="1"/>
    <row r="464618" ht="14.25" customHeight="1"/>
    <row r="464620" ht="14.25" customHeight="1"/>
    <row r="464622" ht="14.25" customHeight="1"/>
    <row r="464624" ht="14.25" customHeight="1"/>
    <row r="464626" ht="14.25" customHeight="1"/>
    <row r="464628" ht="14.25" customHeight="1"/>
    <row r="464630" ht="14.25" customHeight="1"/>
    <row r="464632" ht="14.25" customHeight="1"/>
    <row r="464634" ht="14.25" customHeight="1"/>
    <row r="464636" ht="14.25" customHeight="1"/>
    <row r="464638" ht="14.25" customHeight="1"/>
    <row r="464640" ht="14.25" customHeight="1"/>
    <row r="464642" ht="14.25" customHeight="1"/>
    <row r="464644" ht="14.25" customHeight="1"/>
    <row r="464646" ht="14.25" customHeight="1"/>
    <row r="464648" ht="14.25" customHeight="1"/>
    <row r="464650" ht="14.25" customHeight="1"/>
    <row r="464652" ht="14.25" customHeight="1"/>
    <row r="464654" ht="14.25" customHeight="1"/>
    <row r="464656" ht="14.25" customHeight="1"/>
    <row r="464658" ht="14.25" customHeight="1"/>
    <row r="464660" ht="14.25" customHeight="1"/>
    <row r="464662" ht="14.25" customHeight="1"/>
    <row r="464664" ht="14.25" customHeight="1"/>
    <row r="464666" ht="14.25" customHeight="1"/>
    <row r="464668" ht="14.25" customHeight="1"/>
    <row r="464670" ht="14.25" customHeight="1"/>
    <row r="464672" ht="14.25" customHeight="1"/>
    <row r="464674" ht="14.25" customHeight="1"/>
    <row r="464676" ht="14.25" customHeight="1"/>
    <row r="464678" ht="14.25" customHeight="1"/>
    <row r="464680" ht="14.25" customHeight="1"/>
    <row r="464682" ht="14.25" customHeight="1"/>
    <row r="464684" ht="14.25" customHeight="1"/>
    <row r="464686" ht="14.25" customHeight="1"/>
    <row r="464688" ht="14.25" customHeight="1"/>
    <row r="464690" ht="14.25" customHeight="1"/>
    <row r="464692" ht="14.25" customHeight="1"/>
    <row r="464694" ht="14.25" customHeight="1"/>
    <row r="464696" ht="14.25" customHeight="1"/>
    <row r="464698" ht="14.25" customHeight="1"/>
    <row r="464700" ht="14.25" customHeight="1"/>
    <row r="464702" ht="14.25" customHeight="1"/>
    <row r="464704" ht="14.25" customHeight="1"/>
    <row r="464706" ht="14.25" customHeight="1"/>
    <row r="464708" ht="14.25" customHeight="1"/>
    <row r="464710" ht="14.25" customHeight="1"/>
    <row r="464712" ht="14.25" customHeight="1"/>
    <row r="464714" ht="14.25" customHeight="1"/>
    <row r="464716" ht="14.25" customHeight="1"/>
    <row r="464718" ht="14.25" customHeight="1"/>
    <row r="464720" ht="14.25" customHeight="1"/>
    <row r="464722" ht="14.25" customHeight="1"/>
    <row r="464724" ht="14.25" customHeight="1"/>
    <row r="464726" ht="14.25" customHeight="1"/>
    <row r="464728" ht="14.25" customHeight="1"/>
    <row r="464730" ht="14.25" customHeight="1"/>
    <row r="464732" ht="14.25" customHeight="1"/>
    <row r="464734" ht="14.25" customHeight="1"/>
    <row r="464736" ht="14.25" customHeight="1"/>
    <row r="464738" ht="14.25" customHeight="1"/>
    <row r="464740" ht="14.25" customHeight="1"/>
    <row r="464742" ht="14.25" customHeight="1"/>
    <row r="464744" ht="14.25" customHeight="1"/>
    <row r="464746" ht="14.25" customHeight="1"/>
    <row r="464748" ht="14.25" customHeight="1"/>
    <row r="464750" ht="14.25" customHeight="1"/>
    <row r="464752" ht="14.25" customHeight="1"/>
    <row r="464754" ht="14.25" customHeight="1"/>
    <row r="464756" ht="14.25" customHeight="1"/>
    <row r="464758" ht="14.25" customHeight="1"/>
    <row r="464760" ht="14.25" customHeight="1"/>
    <row r="464762" ht="14.25" customHeight="1"/>
    <row r="464764" ht="14.25" customHeight="1"/>
    <row r="464766" ht="14.25" customHeight="1"/>
    <row r="464768" ht="14.25" customHeight="1"/>
    <row r="464770" ht="14.25" customHeight="1"/>
    <row r="464772" ht="14.25" customHeight="1"/>
    <row r="464774" ht="14.25" customHeight="1"/>
    <row r="464776" ht="14.25" customHeight="1"/>
    <row r="464778" ht="14.25" customHeight="1"/>
    <row r="464780" ht="14.25" customHeight="1"/>
    <row r="464782" ht="14.25" customHeight="1"/>
    <row r="464784" ht="14.25" customHeight="1"/>
    <row r="464786" ht="14.25" customHeight="1"/>
    <row r="464788" ht="14.25" customHeight="1"/>
    <row r="464790" ht="14.25" customHeight="1"/>
    <row r="464792" ht="14.25" customHeight="1"/>
    <row r="464794" ht="14.25" customHeight="1"/>
    <row r="464796" ht="14.25" customHeight="1"/>
    <row r="464798" ht="14.25" customHeight="1"/>
    <row r="464800" ht="14.25" customHeight="1"/>
    <row r="464802" ht="14.25" customHeight="1"/>
    <row r="464804" ht="14.25" customHeight="1"/>
    <row r="464806" ht="14.25" customHeight="1"/>
    <row r="464808" ht="14.25" customHeight="1"/>
    <row r="464810" ht="14.25" customHeight="1"/>
    <row r="464812" ht="14.25" customHeight="1"/>
    <row r="464814" ht="14.25" customHeight="1"/>
    <row r="464816" ht="14.25" customHeight="1"/>
    <row r="464818" ht="14.25" customHeight="1"/>
    <row r="464820" ht="14.25" customHeight="1"/>
    <row r="464822" ht="14.25" customHeight="1"/>
    <row r="464824" ht="14.25" customHeight="1"/>
    <row r="464826" ht="14.25" customHeight="1"/>
    <row r="464828" ht="14.25" customHeight="1"/>
    <row r="464830" ht="14.25" customHeight="1"/>
    <row r="464832" ht="14.25" customHeight="1"/>
    <row r="464834" ht="14.25" customHeight="1"/>
    <row r="464836" ht="14.25" customHeight="1"/>
    <row r="464838" ht="14.25" customHeight="1"/>
    <row r="464840" ht="14.25" customHeight="1"/>
    <row r="464842" ht="14.25" customHeight="1"/>
    <row r="464844" ht="14.25" customHeight="1"/>
    <row r="464846" ht="14.25" customHeight="1"/>
    <row r="464848" ht="14.25" customHeight="1"/>
    <row r="464850" ht="14.25" customHeight="1"/>
    <row r="464852" ht="14.25" customHeight="1"/>
    <row r="464854" ht="14.25" customHeight="1"/>
    <row r="464856" ht="14.25" customHeight="1"/>
    <row r="464858" ht="14.25" customHeight="1"/>
    <row r="464860" ht="14.25" customHeight="1"/>
    <row r="464862" ht="14.25" customHeight="1"/>
    <row r="464864" ht="14.25" customHeight="1"/>
    <row r="464866" ht="14.25" customHeight="1"/>
    <row r="464868" ht="14.25" customHeight="1"/>
    <row r="464870" ht="14.25" customHeight="1"/>
    <row r="464872" ht="14.25" customHeight="1"/>
    <row r="464874" ht="14.25" customHeight="1"/>
    <row r="464876" ht="14.25" customHeight="1"/>
    <row r="464878" ht="14.25" customHeight="1"/>
    <row r="464880" ht="14.25" customHeight="1"/>
    <row r="464882" ht="14.25" customHeight="1"/>
    <row r="464884" ht="14.25" customHeight="1"/>
    <row r="464886" ht="14.25" customHeight="1"/>
    <row r="464888" ht="14.25" customHeight="1"/>
    <row r="464890" ht="14.25" customHeight="1"/>
    <row r="464892" ht="14.25" customHeight="1"/>
    <row r="464894" ht="14.25" customHeight="1"/>
    <row r="464896" ht="14.25" customHeight="1"/>
    <row r="464898" ht="14.25" customHeight="1"/>
    <row r="464900" ht="14.25" customHeight="1"/>
    <row r="464902" ht="14.25" customHeight="1"/>
    <row r="464904" ht="14.25" customHeight="1"/>
    <row r="464906" ht="14.25" customHeight="1"/>
    <row r="464908" ht="14.25" customHeight="1"/>
    <row r="464910" ht="14.25" customHeight="1"/>
    <row r="464912" ht="14.25" customHeight="1"/>
    <row r="464914" ht="14.25" customHeight="1"/>
    <row r="464916" ht="14.25" customHeight="1"/>
    <row r="464918" ht="14.25" customHeight="1"/>
    <row r="464920" ht="14.25" customHeight="1"/>
    <row r="464922" ht="14.25" customHeight="1"/>
    <row r="464924" ht="14.25" customHeight="1"/>
    <row r="464926" ht="14.25" customHeight="1"/>
    <row r="464928" ht="14.25" customHeight="1"/>
    <row r="464930" ht="14.25" customHeight="1"/>
    <row r="464932" ht="14.25" customHeight="1"/>
    <row r="464934" ht="14.25" customHeight="1"/>
    <row r="464936" ht="14.25" customHeight="1"/>
    <row r="464938" ht="14.25" customHeight="1"/>
    <row r="464940" ht="14.25" customHeight="1"/>
    <row r="464942" ht="14.25" customHeight="1"/>
    <row r="464944" ht="14.25" customHeight="1"/>
    <row r="464946" ht="14.25" customHeight="1"/>
    <row r="464948" ht="14.25" customHeight="1"/>
    <row r="464950" ht="14.25" customHeight="1"/>
    <row r="464952" ht="14.25" customHeight="1"/>
    <row r="464954" ht="14.25" customHeight="1"/>
    <row r="464956" ht="14.25" customHeight="1"/>
    <row r="464958" ht="14.25" customHeight="1"/>
    <row r="464960" ht="14.25" customHeight="1"/>
    <row r="464962" ht="14.25" customHeight="1"/>
    <row r="464964" ht="14.25" customHeight="1"/>
    <row r="464966" ht="14.25" customHeight="1"/>
    <row r="464968" ht="14.25" customHeight="1"/>
    <row r="464970" ht="14.25" customHeight="1"/>
    <row r="464972" ht="14.25" customHeight="1"/>
    <row r="464974" ht="14.25" customHeight="1"/>
    <row r="464976" ht="14.25" customHeight="1"/>
    <row r="464978" ht="14.25" customHeight="1"/>
    <row r="464980" ht="14.25" customHeight="1"/>
    <row r="464982" ht="14.25" customHeight="1"/>
    <row r="464984" ht="14.25" customHeight="1"/>
    <row r="464986" ht="14.25" customHeight="1"/>
    <row r="464988" ht="14.25" customHeight="1"/>
    <row r="464990" ht="14.25" customHeight="1"/>
    <row r="464992" ht="14.25" customHeight="1"/>
    <row r="464994" ht="14.25" customHeight="1"/>
    <row r="464996" ht="14.25" customHeight="1"/>
    <row r="464998" ht="14.25" customHeight="1"/>
    <row r="465000" ht="14.25" customHeight="1"/>
    <row r="465002" ht="14.25" customHeight="1"/>
    <row r="465004" ht="14.25" customHeight="1"/>
    <row r="465006" ht="14.25" customHeight="1"/>
    <row r="465008" ht="14.25" customHeight="1"/>
    <row r="465010" ht="14.25" customHeight="1"/>
    <row r="465012" ht="14.25" customHeight="1"/>
    <row r="465014" ht="14.25" customHeight="1"/>
    <row r="465016" ht="14.25" customHeight="1"/>
    <row r="465018" ht="14.25" customHeight="1"/>
    <row r="465020" ht="14.25" customHeight="1"/>
    <row r="465022" ht="14.25" customHeight="1"/>
    <row r="465024" ht="14.25" customHeight="1"/>
    <row r="465026" ht="14.25" customHeight="1"/>
    <row r="465028" ht="14.25" customHeight="1"/>
    <row r="465030" ht="14.25" customHeight="1"/>
    <row r="465032" ht="14.25" customHeight="1"/>
    <row r="465034" ht="14.25" customHeight="1"/>
    <row r="465036" ht="14.25" customHeight="1"/>
    <row r="465038" ht="14.25" customHeight="1"/>
    <row r="465040" ht="14.25" customHeight="1"/>
    <row r="465042" ht="14.25" customHeight="1"/>
    <row r="465044" ht="14.25" customHeight="1"/>
    <row r="465046" ht="14.25" customHeight="1"/>
    <row r="465048" ht="14.25" customHeight="1"/>
    <row r="465050" ht="14.25" customHeight="1"/>
    <row r="465052" ht="14.25" customHeight="1"/>
    <row r="465054" ht="14.25" customHeight="1"/>
    <row r="465056" ht="14.25" customHeight="1"/>
    <row r="465058" ht="14.25" customHeight="1"/>
    <row r="465060" ht="14.25" customHeight="1"/>
    <row r="465062" ht="14.25" customHeight="1"/>
    <row r="465064" ht="14.25" customHeight="1"/>
    <row r="465066" ht="14.25" customHeight="1"/>
    <row r="465068" ht="14.25" customHeight="1"/>
    <row r="465070" ht="14.25" customHeight="1"/>
    <row r="465072" ht="14.25" customHeight="1"/>
    <row r="465074" ht="14.25" customHeight="1"/>
    <row r="465076" ht="14.25" customHeight="1"/>
    <row r="465078" ht="14.25" customHeight="1"/>
    <row r="465080" ht="14.25" customHeight="1"/>
    <row r="465082" ht="14.25" customHeight="1"/>
    <row r="465084" ht="14.25" customHeight="1"/>
    <row r="465086" ht="14.25" customHeight="1"/>
    <row r="465088" ht="14.25" customHeight="1"/>
    <row r="465090" ht="14.25" customHeight="1"/>
    <row r="465092" ht="14.25" customHeight="1"/>
    <row r="465094" ht="14.25" customHeight="1"/>
    <row r="465096" ht="14.25" customHeight="1"/>
    <row r="465098" ht="14.25" customHeight="1"/>
    <row r="465100" ht="14.25" customHeight="1"/>
    <row r="465102" ht="14.25" customHeight="1"/>
    <row r="465104" ht="14.25" customHeight="1"/>
    <row r="465106" ht="14.25" customHeight="1"/>
    <row r="465108" ht="14.25" customHeight="1"/>
    <row r="465110" ht="14.25" customHeight="1"/>
    <row r="465112" ht="14.25" customHeight="1"/>
    <row r="465114" ht="14.25" customHeight="1"/>
    <row r="465116" ht="14.25" customHeight="1"/>
    <row r="465118" ht="14.25" customHeight="1"/>
    <row r="465120" ht="14.25" customHeight="1"/>
    <row r="465122" ht="14.25" customHeight="1"/>
    <row r="465124" ht="14.25" customHeight="1"/>
    <row r="465126" ht="14.25" customHeight="1"/>
    <row r="465128" ht="14.25" customHeight="1"/>
    <row r="465130" ht="14.25" customHeight="1"/>
    <row r="465132" ht="14.25" customHeight="1"/>
    <row r="465134" ht="14.25" customHeight="1"/>
    <row r="465136" ht="14.25" customHeight="1"/>
    <row r="465138" ht="14.25" customHeight="1"/>
    <row r="465140" ht="14.25" customHeight="1"/>
    <row r="465142" ht="14.25" customHeight="1"/>
    <row r="465144" ht="14.25" customHeight="1"/>
    <row r="465146" ht="14.25" customHeight="1"/>
    <row r="465148" ht="14.25" customHeight="1"/>
    <row r="465150" ht="14.25" customHeight="1"/>
    <row r="465152" ht="14.25" customHeight="1"/>
    <row r="465154" ht="14.25" customHeight="1"/>
    <row r="465156" ht="14.25" customHeight="1"/>
    <row r="465158" ht="14.25" customHeight="1"/>
    <row r="465160" ht="14.25" customHeight="1"/>
    <row r="465162" ht="14.25" customHeight="1"/>
    <row r="465164" ht="14.25" customHeight="1"/>
    <row r="465166" ht="14.25" customHeight="1"/>
    <row r="465168" ht="14.25" customHeight="1"/>
    <row r="465170" ht="14.25" customHeight="1"/>
    <row r="465172" ht="14.25" customHeight="1"/>
    <row r="465174" ht="14.25" customHeight="1"/>
    <row r="465176" ht="14.25" customHeight="1"/>
    <row r="465178" ht="14.25" customHeight="1"/>
    <row r="465180" ht="14.25" customHeight="1"/>
    <row r="465182" ht="14.25" customHeight="1"/>
    <row r="465184" ht="14.25" customHeight="1"/>
    <row r="465186" ht="14.25" customHeight="1"/>
    <row r="465188" ht="14.25" customHeight="1"/>
    <row r="465190" ht="14.25" customHeight="1"/>
    <row r="465192" ht="14.25" customHeight="1"/>
    <row r="465194" ht="14.25" customHeight="1"/>
    <row r="465196" ht="14.25" customHeight="1"/>
    <row r="465198" ht="14.25" customHeight="1"/>
    <row r="465200" ht="14.25" customHeight="1"/>
    <row r="465202" ht="14.25" customHeight="1"/>
    <row r="465204" ht="14.25" customHeight="1"/>
    <row r="465206" ht="14.25" customHeight="1"/>
    <row r="465208" ht="14.25" customHeight="1"/>
    <row r="465210" ht="14.25" customHeight="1"/>
    <row r="465212" ht="14.25" customHeight="1"/>
    <row r="465214" ht="14.25" customHeight="1"/>
    <row r="465216" ht="14.25" customHeight="1"/>
    <row r="465218" ht="14.25" customHeight="1"/>
    <row r="465220" ht="14.25" customHeight="1"/>
    <row r="465222" ht="14.25" customHeight="1"/>
    <row r="465224" ht="14.25" customHeight="1"/>
    <row r="465226" ht="14.25" customHeight="1"/>
    <row r="465228" ht="14.25" customHeight="1"/>
    <row r="465230" ht="14.25" customHeight="1"/>
    <row r="465232" ht="14.25" customHeight="1"/>
    <row r="465234" ht="14.25" customHeight="1"/>
    <row r="465236" ht="14.25" customHeight="1"/>
    <row r="465238" ht="14.25" customHeight="1"/>
    <row r="465240" ht="14.25" customHeight="1"/>
    <row r="465242" ht="14.25" customHeight="1"/>
    <row r="465244" ht="14.25" customHeight="1"/>
    <row r="465246" ht="14.25" customHeight="1"/>
    <row r="465248" ht="14.25" customHeight="1"/>
    <row r="465250" ht="14.25" customHeight="1"/>
    <row r="465252" ht="14.25" customHeight="1"/>
    <row r="465254" ht="14.25" customHeight="1"/>
    <row r="465256" ht="14.25" customHeight="1"/>
    <row r="465258" ht="14.25" customHeight="1"/>
    <row r="465260" ht="14.25" customHeight="1"/>
    <row r="465262" ht="14.25" customHeight="1"/>
    <row r="465264" ht="14.25" customHeight="1"/>
    <row r="465266" ht="14.25" customHeight="1"/>
    <row r="465268" ht="14.25" customHeight="1"/>
    <row r="465270" ht="14.25" customHeight="1"/>
    <row r="465272" ht="14.25" customHeight="1"/>
    <row r="465274" ht="14.25" customHeight="1"/>
    <row r="465276" ht="14.25" customHeight="1"/>
    <row r="465278" ht="14.25" customHeight="1"/>
    <row r="465280" ht="14.25" customHeight="1"/>
    <row r="465282" ht="14.25" customHeight="1"/>
    <row r="465284" ht="14.25" customHeight="1"/>
    <row r="465286" ht="14.25" customHeight="1"/>
    <row r="465288" ht="14.25" customHeight="1"/>
    <row r="465290" ht="14.25" customHeight="1"/>
    <row r="465292" ht="14.25" customHeight="1"/>
    <row r="465294" ht="14.25" customHeight="1"/>
    <row r="465296" ht="14.25" customHeight="1"/>
    <row r="465298" ht="14.25" customHeight="1"/>
    <row r="465300" ht="14.25" customHeight="1"/>
    <row r="465302" ht="14.25" customHeight="1"/>
    <row r="465304" ht="14.25" customHeight="1"/>
    <row r="465306" ht="14.25" customHeight="1"/>
    <row r="465308" ht="14.25" customHeight="1"/>
    <row r="465310" ht="14.25" customHeight="1"/>
    <row r="465312" ht="14.25" customHeight="1"/>
    <row r="465314" ht="14.25" customHeight="1"/>
    <row r="465316" ht="14.25" customHeight="1"/>
    <row r="465318" ht="14.25" customHeight="1"/>
    <row r="465320" ht="14.25" customHeight="1"/>
    <row r="465322" ht="14.25" customHeight="1"/>
    <row r="465324" ht="14.25" customHeight="1"/>
    <row r="465326" ht="14.25" customHeight="1"/>
    <row r="465328" ht="14.25" customHeight="1"/>
    <row r="465330" ht="14.25" customHeight="1"/>
    <row r="465332" ht="14.25" customHeight="1"/>
    <row r="465334" ht="14.25" customHeight="1"/>
    <row r="465336" ht="14.25" customHeight="1"/>
    <row r="465338" ht="14.25" customHeight="1"/>
    <row r="465340" ht="14.25" customHeight="1"/>
    <row r="465342" ht="14.25" customHeight="1"/>
    <row r="465344" ht="14.25" customHeight="1"/>
    <row r="465346" ht="14.25" customHeight="1"/>
    <row r="465348" ht="14.25" customHeight="1"/>
    <row r="465350" ht="14.25" customHeight="1"/>
    <row r="465352" ht="14.25" customHeight="1"/>
    <row r="465354" ht="14.25" customHeight="1"/>
    <row r="465356" ht="14.25" customHeight="1"/>
    <row r="465358" ht="14.25" customHeight="1"/>
    <row r="465360" ht="14.25" customHeight="1"/>
    <row r="465362" ht="14.25" customHeight="1"/>
    <row r="465364" ht="14.25" customHeight="1"/>
    <row r="465366" ht="14.25" customHeight="1"/>
    <row r="465368" ht="14.25" customHeight="1"/>
    <row r="465370" ht="14.25" customHeight="1"/>
    <row r="465372" ht="14.25" customHeight="1"/>
    <row r="465374" ht="14.25" customHeight="1"/>
    <row r="465376" ht="14.25" customHeight="1"/>
    <row r="465378" ht="14.25" customHeight="1"/>
    <row r="465380" ht="14.25" customHeight="1"/>
    <row r="465382" ht="14.25" customHeight="1"/>
    <row r="465384" ht="14.25" customHeight="1"/>
    <row r="465386" ht="14.25" customHeight="1"/>
    <row r="465388" ht="14.25" customHeight="1"/>
    <row r="465390" ht="14.25" customHeight="1"/>
    <row r="465392" ht="14.25" customHeight="1"/>
    <row r="465394" ht="14.25" customHeight="1"/>
    <row r="465396" ht="14.25" customHeight="1"/>
    <row r="465398" ht="14.25" customHeight="1"/>
    <row r="465400" ht="14.25" customHeight="1"/>
    <row r="465402" ht="14.25" customHeight="1"/>
    <row r="465404" ht="14.25" customHeight="1"/>
    <row r="465406" ht="14.25" customHeight="1"/>
    <row r="465408" ht="14.25" customHeight="1"/>
    <row r="465410" ht="14.25" customHeight="1"/>
    <row r="465412" ht="14.25" customHeight="1"/>
    <row r="465414" ht="14.25" customHeight="1"/>
    <row r="465416" ht="14.25" customHeight="1"/>
    <row r="465418" ht="14.25" customHeight="1"/>
    <row r="465420" ht="14.25" customHeight="1"/>
    <row r="465422" ht="14.25" customHeight="1"/>
    <row r="465424" ht="14.25" customHeight="1"/>
    <row r="465426" ht="14.25" customHeight="1"/>
    <row r="465428" ht="14.25" customHeight="1"/>
    <row r="465430" ht="14.25" customHeight="1"/>
    <row r="465432" ht="14.25" customHeight="1"/>
    <row r="465434" ht="14.25" customHeight="1"/>
    <row r="465436" ht="14.25" customHeight="1"/>
    <row r="465438" ht="14.25" customHeight="1"/>
    <row r="465440" ht="14.25" customHeight="1"/>
    <row r="465442" ht="14.25" customHeight="1"/>
    <row r="465444" ht="14.25" customHeight="1"/>
    <row r="465446" ht="14.25" customHeight="1"/>
    <row r="465448" ht="14.25" customHeight="1"/>
    <row r="465450" ht="14.25" customHeight="1"/>
    <row r="465452" ht="14.25" customHeight="1"/>
    <row r="465454" ht="14.25" customHeight="1"/>
    <row r="465456" ht="14.25" customHeight="1"/>
    <row r="465458" ht="14.25" customHeight="1"/>
    <row r="465460" ht="14.25" customHeight="1"/>
    <row r="465462" ht="14.25" customHeight="1"/>
    <row r="465464" ht="14.25" customHeight="1"/>
    <row r="465466" ht="14.25" customHeight="1"/>
    <row r="465468" ht="14.25" customHeight="1"/>
    <row r="465470" ht="14.25" customHeight="1"/>
    <row r="465472" ht="14.25" customHeight="1"/>
    <row r="465474" ht="14.25" customHeight="1"/>
    <row r="465476" ht="14.25" customHeight="1"/>
    <row r="465478" ht="14.25" customHeight="1"/>
    <row r="465480" ht="14.25" customHeight="1"/>
    <row r="465482" ht="14.25" customHeight="1"/>
    <row r="465484" ht="14.25" customHeight="1"/>
    <row r="465486" ht="14.25" customHeight="1"/>
    <row r="465488" ht="14.25" customHeight="1"/>
    <row r="465490" ht="14.25" customHeight="1"/>
    <row r="465492" ht="14.25" customHeight="1"/>
    <row r="465494" ht="14.25" customHeight="1"/>
    <row r="465496" ht="14.25" customHeight="1"/>
    <row r="465498" ht="14.25" customHeight="1"/>
    <row r="465500" ht="14.25" customHeight="1"/>
    <row r="465502" ht="14.25" customHeight="1"/>
    <row r="465504" ht="14.25" customHeight="1"/>
    <row r="465506" ht="14.25" customHeight="1"/>
    <row r="465508" ht="14.25" customHeight="1"/>
    <row r="465510" ht="14.25" customHeight="1"/>
    <row r="465512" ht="14.25" customHeight="1"/>
    <row r="465514" ht="14.25" customHeight="1"/>
    <row r="465516" ht="14.25" customHeight="1"/>
    <row r="465518" ht="14.25" customHeight="1"/>
    <row r="465520" ht="14.25" customHeight="1"/>
    <row r="465522" ht="14.25" customHeight="1"/>
    <row r="465524" ht="14.25" customHeight="1"/>
    <row r="465526" ht="14.25" customHeight="1"/>
    <row r="465528" ht="14.25" customHeight="1"/>
    <row r="465530" ht="14.25" customHeight="1"/>
    <row r="465532" ht="14.25" customHeight="1"/>
    <row r="465534" ht="14.25" customHeight="1"/>
    <row r="465536" ht="14.25" customHeight="1"/>
    <row r="465538" ht="14.25" customHeight="1"/>
    <row r="465540" ht="14.25" customHeight="1"/>
    <row r="465542" ht="14.25" customHeight="1"/>
    <row r="465544" ht="14.25" customHeight="1"/>
    <row r="465546" ht="14.25" customHeight="1"/>
    <row r="465548" ht="14.25" customHeight="1"/>
    <row r="465550" ht="14.25" customHeight="1"/>
    <row r="465552" ht="14.25" customHeight="1"/>
    <row r="465554" ht="14.25" customHeight="1"/>
    <row r="465556" ht="14.25" customHeight="1"/>
    <row r="465558" ht="14.25" customHeight="1"/>
    <row r="465560" ht="14.25" customHeight="1"/>
    <row r="465562" ht="14.25" customHeight="1"/>
    <row r="465564" ht="14.25" customHeight="1"/>
    <row r="465566" ht="14.25" customHeight="1"/>
    <row r="465568" ht="14.25" customHeight="1"/>
    <row r="465570" ht="14.25" customHeight="1"/>
    <row r="465572" ht="14.25" customHeight="1"/>
    <row r="465574" ht="14.25" customHeight="1"/>
    <row r="465576" ht="14.25" customHeight="1"/>
    <row r="465578" ht="14.25" customHeight="1"/>
    <row r="465580" ht="14.25" customHeight="1"/>
    <row r="465582" ht="14.25" customHeight="1"/>
    <row r="465584" ht="14.25" customHeight="1"/>
    <row r="465586" ht="14.25" customHeight="1"/>
    <row r="465588" ht="14.25" customHeight="1"/>
    <row r="465590" ht="14.25" customHeight="1"/>
    <row r="465592" ht="14.25" customHeight="1"/>
    <row r="465594" ht="14.25" customHeight="1"/>
    <row r="465596" ht="14.25" customHeight="1"/>
    <row r="465598" ht="14.25" customHeight="1"/>
    <row r="465600" ht="14.25" customHeight="1"/>
    <row r="465602" ht="14.25" customHeight="1"/>
    <row r="465604" ht="14.25" customHeight="1"/>
    <row r="465606" ht="14.25" customHeight="1"/>
    <row r="465608" ht="14.25" customHeight="1"/>
    <row r="465610" ht="14.25" customHeight="1"/>
    <row r="465612" ht="14.25" customHeight="1"/>
    <row r="465614" ht="14.25" customHeight="1"/>
    <row r="465616" ht="14.25" customHeight="1"/>
    <row r="465618" ht="14.25" customHeight="1"/>
    <row r="465620" ht="14.25" customHeight="1"/>
    <row r="465622" ht="14.25" customHeight="1"/>
    <row r="465624" ht="14.25" customHeight="1"/>
    <row r="465626" ht="14.25" customHeight="1"/>
    <row r="465628" ht="14.25" customHeight="1"/>
    <row r="465630" ht="14.25" customHeight="1"/>
    <row r="465632" ht="14.25" customHeight="1"/>
    <row r="465634" ht="14.25" customHeight="1"/>
    <row r="465636" ht="14.25" customHeight="1"/>
    <row r="465638" ht="14.25" customHeight="1"/>
    <row r="465640" ht="14.25" customHeight="1"/>
    <row r="465642" ht="14.25" customHeight="1"/>
    <row r="465644" ht="14.25" customHeight="1"/>
    <row r="465646" ht="14.25" customHeight="1"/>
    <row r="465648" ht="14.25" customHeight="1"/>
    <row r="465650" ht="14.25" customHeight="1"/>
    <row r="465652" ht="14.25" customHeight="1"/>
    <row r="465654" ht="14.25" customHeight="1"/>
    <row r="465656" ht="14.25" customHeight="1"/>
    <row r="465658" ht="14.25" customHeight="1"/>
    <row r="465660" ht="14.25" customHeight="1"/>
    <row r="465662" ht="14.25" customHeight="1"/>
    <row r="465664" ht="14.25" customHeight="1"/>
    <row r="465666" ht="14.25" customHeight="1"/>
    <row r="465668" ht="14.25" customHeight="1"/>
    <row r="465670" ht="14.25" customHeight="1"/>
    <row r="465672" ht="14.25" customHeight="1"/>
    <row r="465674" ht="14.25" customHeight="1"/>
    <row r="465676" ht="14.25" customHeight="1"/>
    <row r="465678" ht="14.25" customHeight="1"/>
    <row r="465680" ht="14.25" customHeight="1"/>
    <row r="465682" ht="14.25" customHeight="1"/>
    <row r="465684" ht="14.25" customHeight="1"/>
    <row r="465686" ht="14.25" customHeight="1"/>
    <row r="465688" ht="14.25" customHeight="1"/>
    <row r="465690" ht="14.25" customHeight="1"/>
    <row r="465692" ht="14.25" customHeight="1"/>
    <row r="465694" ht="14.25" customHeight="1"/>
    <row r="465696" ht="14.25" customHeight="1"/>
    <row r="465698" ht="14.25" customHeight="1"/>
    <row r="465700" ht="14.25" customHeight="1"/>
    <row r="465702" ht="14.25" customHeight="1"/>
    <row r="465704" ht="14.25" customHeight="1"/>
    <row r="465706" ht="14.25" customHeight="1"/>
    <row r="465708" ht="14.25" customHeight="1"/>
    <row r="465710" ht="14.25" customHeight="1"/>
    <row r="465712" ht="14.25" customHeight="1"/>
    <row r="465714" ht="14.25" customHeight="1"/>
    <row r="465716" ht="14.25" customHeight="1"/>
    <row r="465718" ht="14.25" customHeight="1"/>
    <row r="465720" ht="14.25" customHeight="1"/>
    <row r="465722" ht="14.25" customHeight="1"/>
    <row r="465724" ht="14.25" customHeight="1"/>
    <row r="465726" ht="14.25" customHeight="1"/>
    <row r="465728" ht="14.25" customHeight="1"/>
    <row r="465730" ht="14.25" customHeight="1"/>
    <row r="465732" ht="14.25" customHeight="1"/>
    <row r="465734" ht="14.25" customHeight="1"/>
    <row r="465736" ht="14.25" customHeight="1"/>
    <row r="465738" ht="14.25" customHeight="1"/>
    <row r="465740" ht="14.25" customHeight="1"/>
    <row r="465742" ht="14.25" customHeight="1"/>
    <row r="465744" ht="14.25" customHeight="1"/>
    <row r="465746" ht="14.25" customHeight="1"/>
    <row r="465748" ht="14.25" customHeight="1"/>
    <row r="465750" ht="14.25" customHeight="1"/>
    <row r="465752" ht="14.25" customHeight="1"/>
    <row r="465754" ht="14.25" customHeight="1"/>
    <row r="465756" ht="14.25" customHeight="1"/>
    <row r="465758" ht="14.25" customHeight="1"/>
    <row r="465760" ht="14.25" customHeight="1"/>
    <row r="465762" ht="14.25" customHeight="1"/>
    <row r="465764" ht="14.25" customHeight="1"/>
    <row r="465766" ht="14.25" customHeight="1"/>
    <row r="465768" ht="14.25" customHeight="1"/>
    <row r="465770" ht="14.25" customHeight="1"/>
    <row r="465772" ht="14.25" customHeight="1"/>
    <row r="465774" ht="14.25" customHeight="1"/>
    <row r="465776" ht="14.25" customHeight="1"/>
    <row r="465778" ht="14.25" customHeight="1"/>
    <row r="465780" ht="14.25" customHeight="1"/>
    <row r="465782" ht="14.25" customHeight="1"/>
    <row r="465784" ht="14.25" customHeight="1"/>
    <row r="465786" ht="14.25" customHeight="1"/>
    <row r="465788" ht="14.25" customHeight="1"/>
    <row r="465790" ht="14.25" customHeight="1"/>
    <row r="465792" ht="14.25" customHeight="1"/>
    <row r="465794" ht="14.25" customHeight="1"/>
    <row r="465796" ht="14.25" customHeight="1"/>
    <row r="465798" ht="14.25" customHeight="1"/>
    <row r="465800" ht="14.25" customHeight="1"/>
    <row r="465802" ht="14.25" customHeight="1"/>
    <row r="465804" ht="14.25" customHeight="1"/>
    <row r="465806" ht="14.25" customHeight="1"/>
    <row r="465808" ht="14.25" customHeight="1"/>
    <row r="465810" ht="14.25" customHeight="1"/>
    <row r="465812" ht="14.25" customHeight="1"/>
    <row r="465814" ht="14.25" customHeight="1"/>
    <row r="465816" ht="14.25" customHeight="1"/>
    <row r="465818" ht="14.25" customHeight="1"/>
    <row r="465820" ht="14.25" customHeight="1"/>
    <row r="465822" ht="14.25" customHeight="1"/>
    <row r="465824" ht="14.25" customHeight="1"/>
    <row r="465826" ht="14.25" customHeight="1"/>
    <row r="465828" ht="14.25" customHeight="1"/>
    <row r="465830" ht="14.25" customHeight="1"/>
    <row r="465832" ht="14.25" customHeight="1"/>
    <row r="465834" ht="14.25" customHeight="1"/>
    <row r="465836" ht="14.25" customHeight="1"/>
    <row r="465838" ht="14.25" customHeight="1"/>
    <row r="465840" ht="14.25" customHeight="1"/>
    <row r="465842" ht="14.25" customHeight="1"/>
    <row r="465844" ht="14.25" customHeight="1"/>
    <row r="465846" ht="14.25" customHeight="1"/>
    <row r="465848" ht="14.25" customHeight="1"/>
    <row r="465850" ht="14.25" customHeight="1"/>
    <row r="465852" ht="14.25" customHeight="1"/>
    <row r="465854" ht="14.25" customHeight="1"/>
    <row r="465856" ht="14.25" customHeight="1"/>
    <row r="465858" ht="14.25" customHeight="1"/>
    <row r="465860" ht="14.25" customHeight="1"/>
    <row r="465862" ht="14.25" customHeight="1"/>
    <row r="465864" ht="14.25" customHeight="1"/>
    <row r="465866" ht="14.25" customHeight="1"/>
    <row r="465868" ht="14.25" customHeight="1"/>
    <row r="465870" ht="14.25" customHeight="1"/>
    <row r="465872" ht="14.25" customHeight="1"/>
    <row r="465874" ht="14.25" customHeight="1"/>
    <row r="465876" ht="14.25" customHeight="1"/>
    <row r="465878" ht="14.25" customHeight="1"/>
    <row r="465880" ht="14.25" customHeight="1"/>
    <row r="465882" ht="14.25" customHeight="1"/>
    <row r="465884" ht="14.25" customHeight="1"/>
    <row r="465886" ht="14.25" customHeight="1"/>
    <row r="465888" ht="14.25" customHeight="1"/>
    <row r="465890" ht="14.25" customHeight="1"/>
    <row r="465892" ht="14.25" customHeight="1"/>
    <row r="465894" ht="14.25" customHeight="1"/>
    <row r="465896" ht="14.25" customHeight="1"/>
    <row r="465898" ht="14.25" customHeight="1"/>
    <row r="465900" ht="14.25" customHeight="1"/>
    <row r="465902" ht="14.25" customHeight="1"/>
    <row r="465904" ht="14.25" customHeight="1"/>
    <row r="465906" ht="14.25" customHeight="1"/>
    <row r="465908" ht="14.25" customHeight="1"/>
    <row r="465910" ht="14.25" customHeight="1"/>
    <row r="465912" ht="14.25" customHeight="1"/>
    <row r="465914" ht="14.25" customHeight="1"/>
    <row r="465916" ht="14.25" customHeight="1"/>
    <row r="465918" ht="14.25" customHeight="1"/>
    <row r="465920" ht="14.25" customHeight="1"/>
    <row r="465922" ht="14.25" customHeight="1"/>
    <row r="465924" ht="14.25" customHeight="1"/>
    <row r="465926" ht="14.25" customHeight="1"/>
    <row r="465928" ht="14.25" customHeight="1"/>
    <row r="465930" ht="14.25" customHeight="1"/>
    <row r="465932" ht="14.25" customHeight="1"/>
    <row r="465934" ht="14.25" customHeight="1"/>
    <row r="465936" ht="14.25" customHeight="1"/>
    <row r="465938" ht="14.25" customHeight="1"/>
    <row r="465940" ht="14.25" customHeight="1"/>
    <row r="465942" ht="14.25" customHeight="1"/>
    <row r="465944" ht="14.25" customHeight="1"/>
    <row r="465946" ht="14.25" customHeight="1"/>
    <row r="465948" ht="14.25" customHeight="1"/>
    <row r="465950" ht="14.25" customHeight="1"/>
    <row r="465952" ht="14.25" customHeight="1"/>
    <row r="465954" ht="14.25" customHeight="1"/>
    <row r="465956" ht="14.25" customHeight="1"/>
    <row r="465958" ht="14.25" customHeight="1"/>
    <row r="465960" ht="14.25" customHeight="1"/>
    <row r="465962" ht="14.25" customHeight="1"/>
    <row r="465964" ht="14.25" customHeight="1"/>
    <row r="465966" ht="14.25" customHeight="1"/>
    <row r="465968" ht="14.25" customHeight="1"/>
    <row r="465970" ht="14.25" customHeight="1"/>
    <row r="465972" ht="14.25" customHeight="1"/>
    <row r="465974" ht="14.25" customHeight="1"/>
    <row r="465976" ht="14.25" customHeight="1"/>
    <row r="465978" ht="14.25" customHeight="1"/>
    <row r="465980" ht="14.25" customHeight="1"/>
    <row r="465982" ht="14.25" customHeight="1"/>
    <row r="465984" ht="14.25" customHeight="1"/>
    <row r="465986" ht="14.25" customHeight="1"/>
    <row r="465988" ht="14.25" customHeight="1"/>
    <row r="465990" ht="14.25" customHeight="1"/>
    <row r="465992" ht="14.25" customHeight="1"/>
    <row r="465994" ht="14.25" customHeight="1"/>
    <row r="465996" ht="14.25" customHeight="1"/>
    <row r="465998" ht="14.25" customHeight="1"/>
    <row r="466000" ht="14.25" customHeight="1"/>
    <row r="466002" ht="14.25" customHeight="1"/>
    <row r="466004" ht="14.25" customHeight="1"/>
    <row r="466006" ht="14.25" customHeight="1"/>
    <row r="466008" ht="14.25" customHeight="1"/>
    <row r="466010" ht="14.25" customHeight="1"/>
    <row r="466012" ht="14.25" customHeight="1"/>
    <row r="466014" ht="14.25" customHeight="1"/>
    <row r="466016" ht="14.25" customHeight="1"/>
    <row r="466018" ht="14.25" customHeight="1"/>
    <row r="466020" ht="14.25" customHeight="1"/>
    <row r="466022" ht="14.25" customHeight="1"/>
    <row r="466024" ht="14.25" customHeight="1"/>
    <row r="466026" ht="14.25" customHeight="1"/>
    <row r="466028" ht="14.25" customHeight="1"/>
    <row r="466030" ht="14.25" customHeight="1"/>
    <row r="466032" ht="14.25" customHeight="1"/>
    <row r="466034" ht="14.25" customHeight="1"/>
    <row r="466036" ht="14.25" customHeight="1"/>
    <row r="466038" ht="14.25" customHeight="1"/>
    <row r="466040" ht="14.25" customHeight="1"/>
    <row r="466042" ht="14.25" customHeight="1"/>
    <row r="466044" ht="14.25" customHeight="1"/>
    <row r="466046" ht="14.25" customHeight="1"/>
    <row r="466048" ht="14.25" customHeight="1"/>
    <row r="466050" ht="14.25" customHeight="1"/>
    <row r="466052" ht="14.25" customHeight="1"/>
    <row r="466054" ht="14.25" customHeight="1"/>
    <row r="466056" ht="14.25" customHeight="1"/>
    <row r="466058" ht="14.25" customHeight="1"/>
    <row r="466060" ht="14.25" customHeight="1"/>
    <row r="466062" ht="14.25" customHeight="1"/>
    <row r="466064" ht="14.25" customHeight="1"/>
    <row r="466066" ht="14.25" customHeight="1"/>
    <row r="466068" ht="14.25" customHeight="1"/>
    <row r="466070" ht="14.25" customHeight="1"/>
    <row r="466072" ht="14.25" customHeight="1"/>
    <row r="466074" ht="14.25" customHeight="1"/>
    <row r="466076" ht="14.25" customHeight="1"/>
    <row r="466078" ht="14.25" customHeight="1"/>
    <row r="466080" ht="14.25" customHeight="1"/>
    <row r="466082" ht="14.25" customHeight="1"/>
    <row r="466084" ht="14.25" customHeight="1"/>
    <row r="466086" ht="14.25" customHeight="1"/>
    <row r="466088" ht="14.25" customHeight="1"/>
    <row r="466090" ht="14.25" customHeight="1"/>
    <row r="466092" ht="14.25" customHeight="1"/>
    <row r="466094" ht="14.25" customHeight="1"/>
    <row r="466096" ht="14.25" customHeight="1"/>
    <row r="466098" ht="14.25" customHeight="1"/>
    <row r="466100" ht="14.25" customHeight="1"/>
    <row r="466102" ht="14.25" customHeight="1"/>
    <row r="466104" ht="14.25" customHeight="1"/>
    <row r="466106" ht="14.25" customHeight="1"/>
    <row r="466108" ht="14.25" customHeight="1"/>
    <row r="466110" ht="14.25" customHeight="1"/>
    <row r="466112" ht="14.25" customHeight="1"/>
    <row r="466114" ht="14.25" customHeight="1"/>
    <row r="466116" ht="14.25" customHeight="1"/>
    <row r="466118" ht="14.25" customHeight="1"/>
    <row r="466120" ht="14.25" customHeight="1"/>
    <row r="466122" ht="14.25" customHeight="1"/>
    <row r="466124" ht="14.25" customHeight="1"/>
    <row r="466126" ht="14.25" customHeight="1"/>
    <row r="466128" ht="14.25" customHeight="1"/>
    <row r="466130" ht="14.25" customHeight="1"/>
    <row r="466132" ht="14.25" customHeight="1"/>
    <row r="466134" ht="14.25" customHeight="1"/>
    <row r="466136" ht="14.25" customHeight="1"/>
    <row r="466138" ht="14.25" customHeight="1"/>
    <row r="466140" ht="14.25" customHeight="1"/>
    <row r="466142" ht="14.25" customHeight="1"/>
    <row r="466144" ht="14.25" customHeight="1"/>
    <row r="466146" ht="14.25" customHeight="1"/>
    <row r="466148" ht="14.25" customHeight="1"/>
    <row r="466150" ht="14.25" customHeight="1"/>
    <row r="466152" ht="14.25" customHeight="1"/>
    <row r="466154" ht="14.25" customHeight="1"/>
    <row r="466156" ht="14.25" customHeight="1"/>
    <row r="466158" ht="14.25" customHeight="1"/>
    <row r="466160" ht="14.25" customHeight="1"/>
    <row r="466162" ht="14.25" customHeight="1"/>
    <row r="466164" ht="14.25" customHeight="1"/>
    <row r="466166" ht="14.25" customHeight="1"/>
    <row r="466168" ht="14.25" customHeight="1"/>
    <row r="466170" ht="14.25" customHeight="1"/>
    <row r="466172" ht="14.25" customHeight="1"/>
    <row r="466174" ht="14.25" customHeight="1"/>
    <row r="466176" ht="14.25" customHeight="1"/>
    <row r="466178" ht="14.25" customHeight="1"/>
    <row r="466180" ht="14.25" customHeight="1"/>
    <row r="466182" ht="14.25" customHeight="1"/>
    <row r="466184" ht="14.25" customHeight="1"/>
    <row r="466186" ht="14.25" customHeight="1"/>
    <row r="466188" ht="14.25" customHeight="1"/>
    <row r="466190" ht="14.25" customHeight="1"/>
    <row r="466192" ht="14.25" customHeight="1"/>
    <row r="466194" ht="14.25" customHeight="1"/>
    <row r="466196" ht="14.25" customHeight="1"/>
    <row r="466198" ht="14.25" customHeight="1"/>
    <row r="466200" ht="14.25" customHeight="1"/>
    <row r="466202" ht="14.25" customHeight="1"/>
    <row r="466204" ht="14.25" customHeight="1"/>
    <row r="466206" ht="14.25" customHeight="1"/>
    <row r="466208" ht="14.25" customHeight="1"/>
    <row r="466210" ht="14.25" customHeight="1"/>
    <row r="466212" ht="14.25" customHeight="1"/>
    <row r="466214" ht="14.25" customHeight="1"/>
    <row r="466216" ht="14.25" customHeight="1"/>
    <row r="466218" ht="14.25" customHeight="1"/>
    <row r="466220" ht="14.25" customHeight="1"/>
    <row r="466222" ht="14.25" customHeight="1"/>
    <row r="466224" ht="14.25" customHeight="1"/>
    <row r="466226" ht="14.25" customHeight="1"/>
    <row r="466228" ht="14.25" customHeight="1"/>
    <row r="466230" ht="14.25" customHeight="1"/>
    <row r="466232" ht="14.25" customHeight="1"/>
    <row r="466234" ht="14.25" customHeight="1"/>
    <row r="466236" ht="14.25" customHeight="1"/>
    <row r="466238" ht="14.25" customHeight="1"/>
    <row r="466240" ht="14.25" customHeight="1"/>
    <row r="466242" ht="14.25" customHeight="1"/>
    <row r="466244" ht="14.25" customHeight="1"/>
    <row r="466246" ht="14.25" customHeight="1"/>
    <row r="466248" ht="14.25" customHeight="1"/>
    <row r="466250" ht="14.25" customHeight="1"/>
    <row r="466252" ht="14.25" customHeight="1"/>
    <row r="466254" ht="14.25" customHeight="1"/>
    <row r="466256" ht="14.25" customHeight="1"/>
    <row r="466258" ht="14.25" customHeight="1"/>
    <row r="466260" ht="14.25" customHeight="1"/>
    <row r="466262" ht="14.25" customHeight="1"/>
    <row r="466264" ht="14.25" customHeight="1"/>
    <row r="466266" ht="14.25" customHeight="1"/>
    <row r="466268" ht="14.25" customHeight="1"/>
    <row r="466270" ht="14.25" customHeight="1"/>
    <row r="466272" ht="14.25" customHeight="1"/>
    <row r="466274" ht="14.25" customHeight="1"/>
    <row r="466276" ht="14.25" customHeight="1"/>
    <row r="466278" ht="14.25" customHeight="1"/>
    <row r="466280" ht="14.25" customHeight="1"/>
    <row r="466282" ht="14.25" customHeight="1"/>
    <row r="466284" ht="14.25" customHeight="1"/>
    <row r="466286" ht="14.25" customHeight="1"/>
    <row r="466288" ht="14.25" customHeight="1"/>
    <row r="466290" ht="14.25" customHeight="1"/>
    <row r="466292" ht="14.25" customHeight="1"/>
    <row r="466294" ht="14.25" customHeight="1"/>
    <row r="466296" ht="14.25" customHeight="1"/>
    <row r="466298" ht="14.25" customHeight="1"/>
    <row r="466300" ht="14.25" customHeight="1"/>
    <row r="466302" ht="14.25" customHeight="1"/>
    <row r="466304" ht="14.25" customHeight="1"/>
    <row r="466306" ht="14.25" customHeight="1"/>
    <row r="466308" ht="14.25" customHeight="1"/>
    <row r="466310" ht="14.25" customHeight="1"/>
    <row r="466312" ht="14.25" customHeight="1"/>
    <row r="466314" ht="14.25" customHeight="1"/>
    <row r="466316" ht="14.25" customHeight="1"/>
    <row r="466318" ht="14.25" customHeight="1"/>
    <row r="466320" ht="14.25" customHeight="1"/>
    <row r="466322" ht="14.25" customHeight="1"/>
    <row r="466324" ht="14.25" customHeight="1"/>
    <row r="466326" ht="14.25" customHeight="1"/>
    <row r="466328" ht="14.25" customHeight="1"/>
    <row r="466330" ht="14.25" customHeight="1"/>
    <row r="466332" ht="14.25" customHeight="1"/>
    <row r="466334" ht="14.25" customHeight="1"/>
    <row r="466336" ht="14.25" customHeight="1"/>
    <row r="466338" ht="14.25" customHeight="1"/>
    <row r="466340" ht="14.25" customHeight="1"/>
    <row r="466342" ht="14.25" customHeight="1"/>
    <row r="466344" ht="14.25" customHeight="1"/>
    <row r="466346" ht="14.25" customHeight="1"/>
    <row r="466348" ht="14.25" customHeight="1"/>
    <row r="466350" ht="14.25" customHeight="1"/>
    <row r="466352" ht="14.25" customHeight="1"/>
    <row r="466354" ht="14.25" customHeight="1"/>
    <row r="466356" ht="14.25" customHeight="1"/>
    <row r="466358" ht="14.25" customHeight="1"/>
    <row r="466360" ht="14.25" customHeight="1"/>
    <row r="466362" ht="14.25" customHeight="1"/>
    <row r="466364" ht="14.25" customHeight="1"/>
    <row r="466366" ht="14.25" customHeight="1"/>
    <row r="466368" ht="14.25" customHeight="1"/>
    <row r="466370" ht="14.25" customHeight="1"/>
    <row r="466372" ht="14.25" customHeight="1"/>
    <row r="466374" ht="14.25" customHeight="1"/>
    <row r="466376" ht="14.25" customHeight="1"/>
    <row r="466378" ht="14.25" customHeight="1"/>
    <row r="466380" ht="14.25" customHeight="1"/>
    <row r="466382" ht="14.25" customHeight="1"/>
    <row r="466384" ht="14.25" customHeight="1"/>
    <row r="466386" ht="14.25" customHeight="1"/>
    <row r="466388" ht="14.25" customHeight="1"/>
    <row r="466390" ht="14.25" customHeight="1"/>
    <row r="466392" ht="14.25" customHeight="1"/>
    <row r="466394" ht="14.25" customHeight="1"/>
    <row r="466396" ht="14.25" customHeight="1"/>
    <row r="466398" ht="14.25" customHeight="1"/>
    <row r="466400" ht="14.25" customHeight="1"/>
    <row r="466402" ht="14.25" customHeight="1"/>
    <row r="466404" ht="14.25" customHeight="1"/>
    <row r="466406" ht="14.25" customHeight="1"/>
    <row r="466408" ht="14.25" customHeight="1"/>
    <row r="466410" ht="14.25" customHeight="1"/>
    <row r="466412" ht="14.25" customHeight="1"/>
    <row r="466414" ht="14.25" customHeight="1"/>
    <row r="466416" ht="14.25" customHeight="1"/>
    <row r="466418" ht="14.25" customHeight="1"/>
    <row r="466420" ht="14.25" customHeight="1"/>
    <row r="466422" ht="14.25" customHeight="1"/>
    <row r="466424" ht="14.25" customHeight="1"/>
    <row r="466426" ht="14.25" customHeight="1"/>
    <row r="466428" ht="14.25" customHeight="1"/>
    <row r="466430" ht="14.25" customHeight="1"/>
    <row r="466432" ht="14.25" customHeight="1"/>
    <row r="466434" ht="14.25" customHeight="1"/>
    <row r="466436" ht="14.25" customHeight="1"/>
    <row r="466438" ht="14.25" customHeight="1"/>
    <row r="466440" ht="14.25" customHeight="1"/>
    <row r="466442" ht="14.25" customHeight="1"/>
    <row r="466444" ht="14.25" customHeight="1"/>
    <row r="466446" ht="14.25" customHeight="1"/>
    <row r="466448" ht="14.25" customHeight="1"/>
    <row r="466450" ht="14.25" customHeight="1"/>
    <row r="466452" ht="14.25" customHeight="1"/>
    <row r="466454" ht="14.25" customHeight="1"/>
    <row r="466456" ht="14.25" customHeight="1"/>
    <row r="466458" ht="14.25" customHeight="1"/>
    <row r="466460" ht="14.25" customHeight="1"/>
    <row r="466462" ht="14.25" customHeight="1"/>
    <row r="466464" ht="14.25" customHeight="1"/>
    <row r="466466" ht="14.25" customHeight="1"/>
    <row r="466468" ht="14.25" customHeight="1"/>
    <row r="466470" ht="14.25" customHeight="1"/>
    <row r="466472" ht="14.25" customHeight="1"/>
    <row r="466474" ht="14.25" customHeight="1"/>
    <row r="466476" ht="14.25" customHeight="1"/>
    <row r="466478" ht="14.25" customHeight="1"/>
    <row r="466480" ht="14.25" customHeight="1"/>
    <row r="466482" ht="14.25" customHeight="1"/>
    <row r="466484" ht="14.25" customHeight="1"/>
    <row r="466486" ht="14.25" customHeight="1"/>
    <row r="466488" ht="14.25" customHeight="1"/>
    <row r="466490" ht="14.25" customHeight="1"/>
    <row r="466492" ht="14.25" customHeight="1"/>
    <row r="466494" ht="14.25" customHeight="1"/>
    <row r="466496" ht="14.25" customHeight="1"/>
    <row r="466498" ht="14.25" customHeight="1"/>
    <row r="466500" ht="14.25" customHeight="1"/>
    <row r="466502" ht="14.25" customHeight="1"/>
    <row r="466504" ht="14.25" customHeight="1"/>
    <row r="466506" ht="14.25" customHeight="1"/>
    <row r="466508" ht="14.25" customHeight="1"/>
    <row r="466510" ht="14.25" customHeight="1"/>
    <row r="466512" ht="14.25" customHeight="1"/>
    <row r="466514" ht="14.25" customHeight="1"/>
    <row r="466516" ht="14.25" customHeight="1"/>
    <row r="466518" ht="14.25" customHeight="1"/>
    <row r="466520" ht="14.25" customHeight="1"/>
    <row r="466522" ht="14.25" customHeight="1"/>
    <row r="466524" ht="14.25" customHeight="1"/>
    <row r="466526" ht="14.25" customHeight="1"/>
    <row r="466528" ht="14.25" customHeight="1"/>
    <row r="466530" ht="14.25" customHeight="1"/>
    <row r="466532" ht="14.25" customHeight="1"/>
    <row r="466534" ht="14.25" customHeight="1"/>
    <row r="466536" ht="14.25" customHeight="1"/>
    <row r="466538" ht="14.25" customHeight="1"/>
    <row r="466540" ht="14.25" customHeight="1"/>
    <row r="466542" ht="14.25" customHeight="1"/>
    <row r="466544" ht="14.25" customHeight="1"/>
    <row r="466546" ht="14.25" customHeight="1"/>
    <row r="466548" ht="14.25" customHeight="1"/>
    <row r="466550" ht="14.25" customHeight="1"/>
    <row r="466552" ht="14.25" customHeight="1"/>
    <row r="466554" ht="14.25" customHeight="1"/>
    <row r="466556" ht="14.25" customHeight="1"/>
    <row r="466558" ht="14.25" customHeight="1"/>
    <row r="466560" ht="14.25" customHeight="1"/>
    <row r="466562" ht="14.25" customHeight="1"/>
    <row r="466564" ht="14.25" customHeight="1"/>
    <row r="466566" ht="14.25" customHeight="1"/>
    <row r="466568" ht="14.25" customHeight="1"/>
    <row r="466570" ht="14.25" customHeight="1"/>
    <row r="466572" ht="14.25" customHeight="1"/>
    <row r="466574" ht="14.25" customHeight="1"/>
    <row r="466576" ht="14.25" customHeight="1"/>
    <row r="466578" ht="14.25" customHeight="1"/>
    <row r="466580" ht="14.25" customHeight="1"/>
    <row r="466582" ht="14.25" customHeight="1"/>
    <row r="466584" ht="14.25" customHeight="1"/>
    <row r="466586" ht="14.25" customHeight="1"/>
    <row r="466588" ht="14.25" customHeight="1"/>
    <row r="466590" ht="14.25" customHeight="1"/>
    <row r="466592" ht="14.25" customHeight="1"/>
    <row r="466594" ht="14.25" customHeight="1"/>
    <row r="466596" ht="14.25" customHeight="1"/>
    <row r="466598" ht="14.25" customHeight="1"/>
    <row r="466600" ht="14.25" customHeight="1"/>
    <row r="466602" ht="14.25" customHeight="1"/>
    <row r="466604" ht="14.25" customHeight="1"/>
    <row r="466606" ht="14.25" customHeight="1"/>
    <row r="466608" ht="14.25" customHeight="1"/>
    <row r="466610" ht="14.25" customHeight="1"/>
    <row r="466612" ht="14.25" customHeight="1"/>
    <row r="466614" ht="14.25" customHeight="1"/>
    <row r="466616" ht="14.25" customHeight="1"/>
    <row r="466618" ht="14.25" customHeight="1"/>
    <row r="466620" ht="14.25" customHeight="1"/>
    <row r="466622" ht="14.25" customHeight="1"/>
    <row r="466624" ht="14.25" customHeight="1"/>
    <row r="466626" ht="14.25" customHeight="1"/>
    <row r="466628" ht="14.25" customHeight="1"/>
    <row r="466630" ht="14.25" customHeight="1"/>
    <row r="466632" ht="14.25" customHeight="1"/>
    <row r="466634" ht="14.25" customHeight="1"/>
    <row r="466636" ht="14.25" customHeight="1"/>
    <row r="466638" ht="14.25" customHeight="1"/>
    <row r="466640" ht="14.25" customHeight="1"/>
    <row r="466642" ht="14.25" customHeight="1"/>
    <row r="466644" ht="14.25" customHeight="1"/>
    <row r="466646" ht="14.25" customHeight="1"/>
    <row r="466648" ht="14.25" customHeight="1"/>
    <row r="466650" ht="14.25" customHeight="1"/>
    <row r="466652" ht="14.25" customHeight="1"/>
    <row r="466654" ht="14.25" customHeight="1"/>
    <row r="466656" ht="14.25" customHeight="1"/>
    <row r="466658" ht="14.25" customHeight="1"/>
    <row r="466660" ht="14.25" customHeight="1"/>
    <row r="466662" ht="14.25" customHeight="1"/>
    <row r="466664" ht="14.25" customHeight="1"/>
    <row r="466666" ht="14.25" customHeight="1"/>
    <row r="466668" ht="14.25" customHeight="1"/>
    <row r="466670" ht="14.25" customHeight="1"/>
    <row r="466672" ht="14.25" customHeight="1"/>
    <row r="466674" ht="14.25" customHeight="1"/>
    <row r="466676" ht="14.25" customHeight="1"/>
    <row r="466678" ht="14.25" customHeight="1"/>
    <row r="466680" ht="14.25" customHeight="1"/>
    <row r="466682" ht="14.25" customHeight="1"/>
    <row r="466684" ht="14.25" customHeight="1"/>
    <row r="466686" ht="14.25" customHeight="1"/>
    <row r="466688" ht="14.25" customHeight="1"/>
    <row r="466690" ht="14.25" customHeight="1"/>
    <row r="466692" ht="14.25" customHeight="1"/>
    <row r="466694" ht="14.25" customHeight="1"/>
    <row r="466696" ht="14.25" customHeight="1"/>
    <row r="466698" ht="14.25" customHeight="1"/>
    <row r="466700" ht="14.25" customHeight="1"/>
    <row r="466702" ht="14.25" customHeight="1"/>
    <row r="466704" ht="14.25" customHeight="1"/>
    <row r="466706" ht="14.25" customHeight="1"/>
    <row r="466708" ht="14.25" customHeight="1"/>
    <row r="466710" ht="14.25" customHeight="1"/>
    <row r="466712" ht="14.25" customHeight="1"/>
    <row r="466714" ht="14.25" customHeight="1"/>
    <row r="466716" ht="14.25" customHeight="1"/>
    <row r="466718" ht="14.25" customHeight="1"/>
    <row r="466720" ht="14.25" customHeight="1"/>
    <row r="466722" ht="14.25" customHeight="1"/>
    <row r="466724" ht="14.25" customHeight="1"/>
    <row r="466726" ht="14.25" customHeight="1"/>
    <row r="466728" ht="14.25" customHeight="1"/>
    <row r="466730" ht="14.25" customHeight="1"/>
    <row r="466732" ht="14.25" customHeight="1"/>
    <row r="466734" ht="14.25" customHeight="1"/>
    <row r="466736" ht="14.25" customHeight="1"/>
    <row r="466738" ht="14.25" customHeight="1"/>
    <row r="466740" ht="14.25" customHeight="1"/>
    <row r="466742" ht="14.25" customHeight="1"/>
    <row r="466744" ht="14.25" customHeight="1"/>
    <row r="466746" ht="14.25" customHeight="1"/>
    <row r="466748" ht="14.25" customHeight="1"/>
    <row r="466750" ht="14.25" customHeight="1"/>
    <row r="466752" ht="14.25" customHeight="1"/>
    <row r="466754" ht="14.25" customHeight="1"/>
    <row r="466756" ht="14.25" customHeight="1"/>
    <row r="466758" ht="14.25" customHeight="1"/>
    <row r="466760" ht="14.25" customHeight="1"/>
    <row r="466762" ht="14.25" customHeight="1"/>
    <row r="466764" ht="14.25" customHeight="1"/>
    <row r="466766" ht="14.25" customHeight="1"/>
    <row r="466768" ht="14.25" customHeight="1"/>
    <row r="466770" ht="14.25" customHeight="1"/>
    <row r="466772" ht="14.25" customHeight="1"/>
    <row r="466774" ht="14.25" customHeight="1"/>
    <row r="466776" ht="14.25" customHeight="1"/>
    <row r="466778" ht="14.25" customHeight="1"/>
    <row r="466780" ht="14.25" customHeight="1"/>
    <row r="466782" ht="14.25" customHeight="1"/>
    <row r="466784" ht="14.25" customHeight="1"/>
    <row r="466786" ht="14.25" customHeight="1"/>
    <row r="466788" ht="14.25" customHeight="1"/>
    <row r="466790" ht="14.25" customHeight="1"/>
    <row r="466792" ht="14.25" customHeight="1"/>
    <row r="466794" ht="14.25" customHeight="1"/>
    <row r="466796" ht="14.25" customHeight="1"/>
    <row r="466798" ht="14.25" customHeight="1"/>
    <row r="466800" ht="14.25" customHeight="1"/>
    <row r="466802" ht="14.25" customHeight="1"/>
    <row r="466804" ht="14.25" customHeight="1"/>
    <row r="466806" ht="14.25" customHeight="1"/>
    <row r="466808" ht="14.25" customHeight="1"/>
    <row r="466810" ht="14.25" customHeight="1"/>
    <row r="466812" ht="14.25" customHeight="1"/>
    <row r="466814" ht="14.25" customHeight="1"/>
    <row r="466816" ht="14.25" customHeight="1"/>
    <row r="466818" ht="14.25" customHeight="1"/>
    <row r="466820" ht="14.25" customHeight="1"/>
    <row r="466822" ht="14.25" customHeight="1"/>
    <row r="466824" ht="14.25" customHeight="1"/>
    <row r="466826" ht="14.25" customHeight="1"/>
    <row r="466828" ht="14.25" customHeight="1"/>
    <row r="466830" ht="14.25" customHeight="1"/>
    <row r="466832" ht="14.25" customHeight="1"/>
    <row r="466834" ht="14.25" customHeight="1"/>
    <row r="466836" ht="14.25" customHeight="1"/>
    <row r="466838" ht="14.25" customHeight="1"/>
    <row r="466840" ht="14.25" customHeight="1"/>
    <row r="466842" ht="14.25" customHeight="1"/>
    <row r="466844" ht="14.25" customHeight="1"/>
    <row r="466846" ht="14.25" customHeight="1"/>
    <row r="466848" ht="14.25" customHeight="1"/>
    <row r="466850" ht="14.25" customHeight="1"/>
    <row r="466852" ht="14.25" customHeight="1"/>
    <row r="466854" ht="14.25" customHeight="1"/>
    <row r="466856" ht="14.25" customHeight="1"/>
    <row r="466858" ht="14.25" customHeight="1"/>
    <row r="466860" ht="14.25" customHeight="1"/>
    <row r="466862" ht="14.25" customHeight="1"/>
    <row r="466864" ht="14.25" customHeight="1"/>
    <row r="466866" ht="14.25" customHeight="1"/>
    <row r="466868" ht="14.25" customHeight="1"/>
    <row r="466870" ht="14.25" customHeight="1"/>
    <row r="466872" ht="14.25" customHeight="1"/>
    <row r="466874" ht="14.25" customHeight="1"/>
    <row r="466876" ht="14.25" customHeight="1"/>
    <row r="466878" ht="14.25" customHeight="1"/>
    <row r="466880" ht="14.25" customHeight="1"/>
    <row r="466882" ht="14.25" customHeight="1"/>
    <row r="466884" ht="14.25" customHeight="1"/>
    <row r="466886" ht="14.25" customHeight="1"/>
    <row r="466888" ht="14.25" customHeight="1"/>
    <row r="466890" ht="14.25" customHeight="1"/>
    <row r="466892" ht="14.25" customHeight="1"/>
    <row r="466894" ht="14.25" customHeight="1"/>
    <row r="466896" ht="14.25" customHeight="1"/>
    <row r="466898" ht="14.25" customHeight="1"/>
    <row r="466900" ht="14.25" customHeight="1"/>
    <row r="466902" ht="14.25" customHeight="1"/>
    <row r="466904" ht="14.25" customHeight="1"/>
    <row r="466906" ht="14.25" customHeight="1"/>
    <row r="466908" ht="14.25" customHeight="1"/>
    <row r="466910" ht="14.25" customHeight="1"/>
    <row r="466912" ht="14.25" customHeight="1"/>
    <row r="466914" ht="14.25" customHeight="1"/>
    <row r="466916" ht="14.25" customHeight="1"/>
    <row r="466918" ht="14.25" customHeight="1"/>
    <row r="466920" ht="14.25" customHeight="1"/>
    <row r="466922" ht="14.25" customHeight="1"/>
    <row r="466924" ht="14.25" customHeight="1"/>
    <row r="466926" ht="14.25" customHeight="1"/>
    <row r="466928" ht="14.25" customHeight="1"/>
    <row r="466930" ht="14.25" customHeight="1"/>
    <row r="466932" ht="14.25" customHeight="1"/>
    <row r="466934" ht="14.25" customHeight="1"/>
    <row r="466936" ht="14.25" customHeight="1"/>
    <row r="466938" ht="14.25" customHeight="1"/>
    <row r="466940" ht="14.25" customHeight="1"/>
    <row r="466942" ht="14.25" customHeight="1"/>
    <row r="466944" ht="14.25" customHeight="1"/>
    <row r="466946" ht="14.25" customHeight="1"/>
    <row r="466948" ht="14.25" customHeight="1"/>
    <row r="466950" ht="14.25" customHeight="1"/>
    <row r="466952" ht="14.25" customHeight="1"/>
    <row r="466954" ht="14.25" customHeight="1"/>
    <row r="466956" ht="14.25" customHeight="1"/>
    <row r="466958" ht="14.25" customHeight="1"/>
    <row r="466960" ht="14.25" customHeight="1"/>
    <row r="466962" ht="14.25" customHeight="1"/>
    <row r="466964" ht="14.25" customHeight="1"/>
    <row r="466966" ht="14.25" customHeight="1"/>
    <row r="466968" ht="14.25" customHeight="1"/>
    <row r="466970" ht="14.25" customHeight="1"/>
    <row r="466972" ht="14.25" customHeight="1"/>
    <row r="466974" ht="14.25" customHeight="1"/>
    <row r="466976" ht="14.25" customHeight="1"/>
    <row r="466978" ht="14.25" customHeight="1"/>
    <row r="466980" ht="14.25" customHeight="1"/>
    <row r="466982" ht="14.25" customHeight="1"/>
    <row r="466984" ht="14.25" customHeight="1"/>
    <row r="466986" ht="14.25" customHeight="1"/>
    <row r="466988" ht="14.25" customHeight="1"/>
    <row r="466990" ht="14.25" customHeight="1"/>
    <row r="466992" ht="14.25" customHeight="1"/>
    <row r="466994" ht="14.25" customHeight="1"/>
    <row r="466996" ht="14.25" customHeight="1"/>
    <row r="466998" ht="14.25" customHeight="1"/>
    <row r="467000" ht="14.25" customHeight="1"/>
    <row r="467002" ht="14.25" customHeight="1"/>
    <row r="467004" ht="14.25" customHeight="1"/>
    <row r="467006" ht="14.25" customHeight="1"/>
    <row r="467008" ht="14.25" customHeight="1"/>
    <row r="467010" ht="14.25" customHeight="1"/>
    <row r="467012" ht="14.25" customHeight="1"/>
    <row r="467014" ht="14.25" customHeight="1"/>
    <row r="467016" ht="14.25" customHeight="1"/>
    <row r="467018" ht="14.25" customHeight="1"/>
    <row r="467020" ht="14.25" customHeight="1"/>
    <row r="467022" ht="14.25" customHeight="1"/>
    <row r="467024" ht="14.25" customHeight="1"/>
    <row r="467026" ht="14.25" customHeight="1"/>
    <row r="467028" ht="14.25" customHeight="1"/>
    <row r="467030" ht="14.25" customHeight="1"/>
    <row r="467032" ht="14.25" customHeight="1"/>
    <row r="467034" ht="14.25" customHeight="1"/>
    <row r="467036" ht="14.25" customHeight="1"/>
    <row r="467038" ht="14.25" customHeight="1"/>
    <row r="467040" ht="14.25" customHeight="1"/>
    <row r="467042" ht="14.25" customHeight="1"/>
    <row r="467044" ht="14.25" customHeight="1"/>
    <row r="467046" ht="14.25" customHeight="1"/>
    <row r="467048" ht="14.25" customHeight="1"/>
    <row r="467050" ht="14.25" customHeight="1"/>
    <row r="467052" ht="14.25" customHeight="1"/>
    <row r="467054" ht="14.25" customHeight="1"/>
    <row r="467056" ht="14.25" customHeight="1"/>
    <row r="467058" ht="14.25" customHeight="1"/>
    <row r="467060" ht="14.25" customHeight="1"/>
    <row r="467062" ht="14.25" customHeight="1"/>
    <row r="467064" ht="14.25" customHeight="1"/>
    <row r="467066" ht="14.25" customHeight="1"/>
    <row r="467068" ht="14.25" customHeight="1"/>
    <row r="467070" ht="14.25" customHeight="1"/>
    <row r="467072" ht="14.25" customHeight="1"/>
    <row r="467074" ht="14.25" customHeight="1"/>
    <row r="467076" ht="14.25" customHeight="1"/>
    <row r="467078" ht="14.25" customHeight="1"/>
    <row r="467080" ht="14.25" customHeight="1"/>
    <row r="467082" ht="14.25" customHeight="1"/>
    <row r="467084" ht="14.25" customHeight="1"/>
    <row r="467086" ht="14.25" customHeight="1"/>
    <row r="467088" ht="14.25" customHeight="1"/>
    <row r="467090" ht="14.25" customHeight="1"/>
    <row r="467092" ht="14.25" customHeight="1"/>
    <row r="467094" ht="14.25" customHeight="1"/>
    <row r="467096" ht="14.25" customHeight="1"/>
    <row r="467098" ht="14.25" customHeight="1"/>
    <row r="467100" ht="14.25" customHeight="1"/>
    <row r="467102" ht="14.25" customHeight="1"/>
    <row r="467104" ht="14.25" customHeight="1"/>
    <row r="467106" ht="14.25" customHeight="1"/>
    <row r="467108" ht="14.25" customHeight="1"/>
    <row r="467110" ht="14.25" customHeight="1"/>
    <row r="467112" ht="14.25" customHeight="1"/>
    <row r="467114" ht="14.25" customHeight="1"/>
    <row r="467116" ht="14.25" customHeight="1"/>
    <row r="467118" ht="14.25" customHeight="1"/>
    <row r="467120" ht="14.25" customHeight="1"/>
    <row r="467122" ht="14.25" customHeight="1"/>
    <row r="467124" ht="14.25" customHeight="1"/>
    <row r="467126" ht="14.25" customHeight="1"/>
    <row r="467128" ht="14.25" customHeight="1"/>
    <row r="467130" ht="14.25" customHeight="1"/>
    <row r="467132" ht="14.25" customHeight="1"/>
    <row r="467134" ht="14.25" customHeight="1"/>
    <row r="467136" ht="14.25" customHeight="1"/>
    <row r="467138" ht="14.25" customHeight="1"/>
    <row r="467140" ht="14.25" customHeight="1"/>
    <row r="467142" ht="14.25" customHeight="1"/>
    <row r="467144" ht="14.25" customHeight="1"/>
    <row r="467146" ht="14.25" customHeight="1"/>
    <row r="467148" ht="14.25" customHeight="1"/>
    <row r="467150" ht="14.25" customHeight="1"/>
    <row r="467152" ht="14.25" customHeight="1"/>
    <row r="467154" ht="14.25" customHeight="1"/>
    <row r="467156" ht="14.25" customHeight="1"/>
    <row r="467158" ht="14.25" customHeight="1"/>
    <row r="467160" ht="14.25" customHeight="1"/>
    <row r="467162" ht="14.25" customHeight="1"/>
    <row r="467164" ht="14.25" customHeight="1"/>
    <row r="467166" ht="14.25" customHeight="1"/>
    <row r="467168" ht="14.25" customHeight="1"/>
    <row r="467170" ht="14.25" customHeight="1"/>
    <row r="467172" ht="14.25" customHeight="1"/>
    <row r="467174" ht="14.25" customHeight="1"/>
    <row r="467176" ht="14.25" customHeight="1"/>
    <row r="467178" ht="14.25" customHeight="1"/>
    <row r="467180" ht="14.25" customHeight="1"/>
    <row r="467182" ht="14.25" customHeight="1"/>
    <row r="467184" ht="14.25" customHeight="1"/>
    <row r="467186" ht="14.25" customHeight="1"/>
    <row r="467188" ht="14.25" customHeight="1"/>
    <row r="467190" ht="14.25" customHeight="1"/>
    <row r="467192" ht="14.25" customHeight="1"/>
    <row r="467194" ht="14.25" customHeight="1"/>
    <row r="467196" ht="14.25" customHeight="1"/>
    <row r="467198" ht="14.25" customHeight="1"/>
    <row r="467200" ht="14.25" customHeight="1"/>
    <row r="467202" ht="14.25" customHeight="1"/>
    <row r="467204" ht="14.25" customHeight="1"/>
    <row r="467206" ht="14.25" customHeight="1"/>
    <row r="467208" ht="14.25" customHeight="1"/>
    <row r="467210" ht="14.25" customHeight="1"/>
    <row r="467212" ht="14.25" customHeight="1"/>
    <row r="467214" ht="14.25" customHeight="1"/>
    <row r="467216" ht="14.25" customHeight="1"/>
    <row r="467218" ht="14.25" customHeight="1"/>
    <row r="467220" ht="14.25" customHeight="1"/>
    <row r="467222" ht="14.25" customHeight="1"/>
    <row r="467224" ht="14.25" customHeight="1"/>
    <row r="467226" ht="14.25" customHeight="1"/>
    <row r="467228" ht="14.25" customHeight="1"/>
    <row r="467230" ht="14.25" customHeight="1"/>
    <row r="467232" ht="14.25" customHeight="1"/>
    <row r="467234" ht="14.25" customHeight="1"/>
    <row r="467236" ht="14.25" customHeight="1"/>
    <row r="467238" ht="14.25" customHeight="1"/>
    <row r="467240" ht="14.25" customHeight="1"/>
    <row r="467242" ht="14.25" customHeight="1"/>
    <row r="467244" ht="14.25" customHeight="1"/>
    <row r="467246" ht="14.25" customHeight="1"/>
    <row r="467248" ht="14.25" customHeight="1"/>
    <row r="467250" ht="14.25" customHeight="1"/>
    <row r="467252" ht="14.25" customHeight="1"/>
    <row r="467254" ht="14.25" customHeight="1"/>
    <row r="467256" ht="14.25" customHeight="1"/>
    <row r="467258" ht="14.25" customHeight="1"/>
    <row r="467260" ht="14.25" customHeight="1"/>
    <row r="467262" ht="14.25" customHeight="1"/>
    <row r="467264" ht="14.25" customHeight="1"/>
    <row r="467266" ht="14.25" customHeight="1"/>
    <row r="467268" ht="14.25" customHeight="1"/>
    <row r="467270" ht="14.25" customHeight="1"/>
    <row r="467272" ht="14.25" customHeight="1"/>
    <row r="467274" ht="14.25" customHeight="1"/>
    <row r="467276" ht="14.25" customHeight="1"/>
    <row r="467278" ht="14.25" customHeight="1"/>
    <row r="467280" ht="14.25" customHeight="1"/>
    <row r="467282" ht="14.25" customHeight="1"/>
    <row r="467284" ht="14.25" customHeight="1"/>
    <row r="467286" ht="14.25" customHeight="1"/>
    <row r="467288" ht="14.25" customHeight="1"/>
    <row r="467290" ht="14.25" customHeight="1"/>
    <row r="467292" ht="14.25" customHeight="1"/>
    <row r="467294" ht="14.25" customHeight="1"/>
    <row r="467296" ht="14.25" customHeight="1"/>
    <row r="467298" ht="14.25" customHeight="1"/>
    <row r="467300" ht="14.25" customHeight="1"/>
    <row r="467302" ht="14.25" customHeight="1"/>
    <row r="467304" ht="14.25" customHeight="1"/>
    <row r="467306" ht="14.25" customHeight="1"/>
    <row r="467308" ht="14.25" customHeight="1"/>
    <row r="467310" ht="14.25" customHeight="1"/>
    <row r="467312" ht="14.25" customHeight="1"/>
    <row r="467314" ht="14.25" customHeight="1"/>
    <row r="467316" ht="14.25" customHeight="1"/>
    <row r="467318" ht="14.25" customHeight="1"/>
    <row r="467320" ht="14.25" customHeight="1"/>
    <row r="467322" ht="14.25" customHeight="1"/>
    <row r="467324" ht="14.25" customHeight="1"/>
    <row r="467326" ht="14.25" customHeight="1"/>
    <row r="467328" ht="14.25" customHeight="1"/>
    <row r="467330" ht="14.25" customHeight="1"/>
    <row r="467332" ht="14.25" customHeight="1"/>
    <row r="467334" ht="14.25" customHeight="1"/>
    <row r="467336" ht="14.25" customHeight="1"/>
    <row r="467338" ht="14.25" customHeight="1"/>
    <row r="467340" ht="14.25" customHeight="1"/>
    <row r="467342" ht="14.25" customHeight="1"/>
    <row r="467344" ht="14.25" customHeight="1"/>
    <row r="467346" ht="14.25" customHeight="1"/>
    <row r="467348" ht="14.25" customHeight="1"/>
    <row r="467350" ht="14.25" customHeight="1"/>
    <row r="467352" ht="14.25" customHeight="1"/>
    <row r="467354" ht="14.25" customHeight="1"/>
    <row r="467356" ht="14.25" customHeight="1"/>
    <row r="467358" ht="14.25" customHeight="1"/>
    <row r="467360" ht="14.25" customHeight="1"/>
    <row r="467362" ht="14.25" customHeight="1"/>
    <row r="467364" ht="14.25" customHeight="1"/>
    <row r="467366" ht="14.25" customHeight="1"/>
    <row r="467368" ht="14.25" customHeight="1"/>
    <row r="467370" ht="14.25" customHeight="1"/>
    <row r="467372" ht="14.25" customHeight="1"/>
    <row r="467374" ht="14.25" customHeight="1"/>
    <row r="467376" ht="14.25" customHeight="1"/>
    <row r="467378" ht="14.25" customHeight="1"/>
    <row r="467380" ht="14.25" customHeight="1"/>
    <row r="467382" ht="14.25" customHeight="1"/>
    <row r="467384" ht="14.25" customHeight="1"/>
    <row r="467386" ht="14.25" customHeight="1"/>
    <row r="467388" ht="14.25" customHeight="1"/>
    <row r="467390" ht="14.25" customHeight="1"/>
    <row r="467392" ht="14.25" customHeight="1"/>
    <row r="467394" ht="14.25" customHeight="1"/>
    <row r="467396" ht="14.25" customHeight="1"/>
    <row r="467398" ht="14.25" customHeight="1"/>
    <row r="467400" ht="14.25" customHeight="1"/>
    <row r="467402" ht="14.25" customHeight="1"/>
    <row r="467404" ht="14.25" customHeight="1"/>
    <row r="467406" ht="14.25" customHeight="1"/>
    <row r="467408" ht="14.25" customHeight="1"/>
    <row r="467410" ht="14.25" customHeight="1"/>
    <row r="467412" ht="14.25" customHeight="1"/>
    <row r="467414" ht="14.25" customHeight="1"/>
    <row r="467416" ht="14.25" customHeight="1"/>
    <row r="467418" ht="14.25" customHeight="1"/>
    <row r="467420" ht="14.25" customHeight="1"/>
    <row r="467422" ht="14.25" customHeight="1"/>
    <row r="467424" ht="14.25" customHeight="1"/>
    <row r="467426" ht="14.25" customHeight="1"/>
    <row r="467428" ht="14.25" customHeight="1"/>
    <row r="467430" ht="14.25" customHeight="1"/>
    <row r="467432" ht="14.25" customHeight="1"/>
    <row r="467434" ht="14.25" customHeight="1"/>
    <row r="467436" ht="14.25" customHeight="1"/>
    <row r="467438" ht="14.25" customHeight="1"/>
    <row r="467440" ht="14.25" customHeight="1"/>
    <row r="467442" ht="14.25" customHeight="1"/>
    <row r="467444" ht="14.25" customHeight="1"/>
    <row r="467446" ht="14.25" customHeight="1"/>
    <row r="467448" ht="14.25" customHeight="1"/>
    <row r="467450" ht="14.25" customHeight="1"/>
    <row r="467452" ht="14.25" customHeight="1"/>
    <row r="467454" ht="14.25" customHeight="1"/>
    <row r="467456" ht="14.25" customHeight="1"/>
    <row r="467458" ht="14.25" customHeight="1"/>
    <row r="467460" ht="14.25" customHeight="1"/>
    <row r="467462" ht="14.25" customHeight="1"/>
    <row r="467464" ht="14.25" customHeight="1"/>
    <row r="467466" ht="14.25" customHeight="1"/>
    <row r="467468" ht="14.25" customHeight="1"/>
    <row r="467470" ht="14.25" customHeight="1"/>
    <row r="467472" ht="14.25" customHeight="1"/>
    <row r="467474" ht="14.25" customHeight="1"/>
    <row r="467476" ht="14.25" customHeight="1"/>
    <row r="467478" ht="14.25" customHeight="1"/>
    <row r="467480" ht="14.25" customHeight="1"/>
    <row r="467482" ht="14.25" customHeight="1"/>
    <row r="467484" ht="14.25" customHeight="1"/>
    <row r="467486" ht="14.25" customHeight="1"/>
    <row r="467488" ht="14.25" customHeight="1"/>
    <row r="467490" ht="14.25" customHeight="1"/>
    <row r="467492" ht="14.25" customHeight="1"/>
    <row r="467494" ht="14.25" customHeight="1"/>
    <row r="467496" ht="14.25" customHeight="1"/>
    <row r="467498" ht="14.25" customHeight="1"/>
    <row r="467500" ht="14.25" customHeight="1"/>
    <row r="467502" ht="14.25" customHeight="1"/>
    <row r="467504" ht="14.25" customHeight="1"/>
    <row r="467506" ht="14.25" customHeight="1"/>
    <row r="467508" ht="14.25" customHeight="1"/>
    <row r="467510" ht="14.25" customHeight="1"/>
    <row r="467512" ht="14.25" customHeight="1"/>
    <row r="467514" ht="14.25" customHeight="1"/>
    <row r="467516" ht="14.25" customHeight="1"/>
    <row r="467518" ht="14.25" customHeight="1"/>
    <row r="467520" ht="14.25" customHeight="1"/>
    <row r="467522" ht="14.25" customHeight="1"/>
    <row r="467524" ht="14.25" customHeight="1"/>
    <row r="467526" ht="14.25" customHeight="1"/>
    <row r="467528" ht="14.25" customHeight="1"/>
    <row r="467530" ht="14.25" customHeight="1"/>
    <row r="467532" ht="14.25" customHeight="1"/>
    <row r="467534" ht="14.25" customHeight="1"/>
    <row r="467536" ht="14.25" customHeight="1"/>
    <row r="467538" ht="14.25" customHeight="1"/>
    <row r="467540" ht="14.25" customHeight="1"/>
    <row r="467542" ht="14.25" customHeight="1"/>
    <row r="467544" ht="14.25" customHeight="1"/>
    <row r="467546" ht="14.25" customHeight="1"/>
    <row r="467548" ht="14.25" customHeight="1"/>
    <row r="467550" ht="14.25" customHeight="1"/>
    <row r="467552" ht="14.25" customHeight="1"/>
    <row r="467554" ht="14.25" customHeight="1"/>
    <row r="467556" ht="14.25" customHeight="1"/>
    <row r="467558" ht="14.25" customHeight="1"/>
    <row r="467560" ht="14.25" customHeight="1"/>
    <row r="467562" ht="14.25" customHeight="1"/>
    <row r="467564" ht="14.25" customHeight="1"/>
    <row r="467566" ht="14.25" customHeight="1"/>
    <row r="467568" ht="14.25" customHeight="1"/>
    <row r="467570" ht="14.25" customHeight="1"/>
    <row r="467572" ht="14.25" customHeight="1"/>
    <row r="467574" ht="14.25" customHeight="1"/>
    <row r="467576" ht="14.25" customHeight="1"/>
    <row r="467578" ht="14.25" customHeight="1"/>
    <row r="467580" ht="14.25" customHeight="1"/>
    <row r="467582" ht="14.25" customHeight="1"/>
    <row r="467584" ht="14.25" customHeight="1"/>
    <row r="467586" ht="14.25" customHeight="1"/>
    <row r="467588" ht="14.25" customHeight="1"/>
    <row r="467590" ht="14.25" customHeight="1"/>
    <row r="467592" ht="14.25" customHeight="1"/>
    <row r="467594" ht="14.25" customHeight="1"/>
    <row r="467596" ht="14.25" customHeight="1"/>
    <row r="467598" ht="14.25" customHeight="1"/>
    <row r="467600" ht="14.25" customHeight="1"/>
    <row r="467602" ht="14.25" customHeight="1"/>
    <row r="467604" ht="14.25" customHeight="1"/>
    <row r="467606" ht="14.25" customHeight="1"/>
    <row r="467608" ht="14.25" customHeight="1"/>
    <row r="467610" ht="14.25" customHeight="1"/>
    <row r="467612" ht="14.25" customHeight="1"/>
    <row r="467614" ht="14.25" customHeight="1"/>
    <row r="467616" ht="14.25" customHeight="1"/>
    <row r="467618" ht="14.25" customHeight="1"/>
    <row r="467620" ht="14.25" customHeight="1"/>
    <row r="467622" ht="14.25" customHeight="1"/>
    <row r="467624" ht="14.25" customHeight="1"/>
    <row r="467626" ht="14.25" customHeight="1"/>
    <row r="467628" ht="14.25" customHeight="1"/>
    <row r="467630" ht="14.25" customHeight="1"/>
    <row r="467632" ht="14.25" customHeight="1"/>
    <row r="467634" ht="14.25" customHeight="1"/>
    <row r="467636" ht="14.25" customHeight="1"/>
    <row r="467638" ht="14.25" customHeight="1"/>
    <row r="467640" ht="14.25" customHeight="1"/>
    <row r="467642" ht="14.25" customHeight="1"/>
    <row r="467644" ht="14.25" customHeight="1"/>
    <row r="467646" ht="14.25" customHeight="1"/>
    <row r="467648" ht="14.25" customHeight="1"/>
    <row r="467650" ht="14.25" customHeight="1"/>
    <row r="467652" ht="14.25" customHeight="1"/>
    <row r="467654" ht="14.25" customHeight="1"/>
    <row r="467656" ht="14.25" customHeight="1"/>
    <row r="467658" ht="14.25" customHeight="1"/>
    <row r="467660" ht="14.25" customHeight="1"/>
    <row r="467662" ht="14.25" customHeight="1"/>
    <row r="467664" ht="14.25" customHeight="1"/>
    <row r="467666" ht="14.25" customHeight="1"/>
    <row r="467668" ht="14.25" customHeight="1"/>
    <row r="467670" ht="14.25" customHeight="1"/>
    <row r="467672" ht="14.25" customHeight="1"/>
    <row r="467674" ht="14.25" customHeight="1"/>
    <row r="467676" ht="14.25" customHeight="1"/>
    <row r="467678" ht="14.25" customHeight="1"/>
    <row r="467680" ht="14.25" customHeight="1"/>
    <row r="467682" ht="14.25" customHeight="1"/>
    <row r="467684" ht="14.25" customHeight="1"/>
    <row r="467686" ht="14.25" customHeight="1"/>
    <row r="467688" ht="14.25" customHeight="1"/>
    <row r="467690" ht="14.25" customHeight="1"/>
    <row r="467692" ht="14.25" customHeight="1"/>
    <row r="467694" ht="14.25" customHeight="1"/>
    <row r="467696" ht="14.25" customHeight="1"/>
    <row r="467698" ht="14.25" customHeight="1"/>
    <row r="467700" ht="14.25" customHeight="1"/>
    <row r="467702" ht="14.25" customHeight="1"/>
    <row r="467704" ht="14.25" customHeight="1"/>
    <row r="467706" ht="14.25" customHeight="1"/>
    <row r="467708" ht="14.25" customHeight="1"/>
    <row r="467710" ht="14.25" customHeight="1"/>
    <row r="467712" ht="14.25" customHeight="1"/>
    <row r="467714" ht="14.25" customHeight="1"/>
    <row r="467716" ht="14.25" customHeight="1"/>
    <row r="467718" ht="14.25" customHeight="1"/>
    <row r="467720" ht="14.25" customHeight="1"/>
    <row r="467722" ht="14.25" customHeight="1"/>
    <row r="467724" ht="14.25" customHeight="1"/>
    <row r="467726" ht="14.25" customHeight="1"/>
    <row r="467728" ht="14.25" customHeight="1"/>
    <row r="467730" ht="14.25" customHeight="1"/>
    <row r="467732" ht="14.25" customHeight="1"/>
    <row r="467734" ht="14.25" customHeight="1"/>
    <row r="467736" ht="14.25" customHeight="1"/>
    <row r="467738" ht="14.25" customHeight="1"/>
    <row r="467740" ht="14.25" customHeight="1"/>
    <row r="467742" ht="14.25" customHeight="1"/>
    <row r="467744" ht="14.25" customHeight="1"/>
    <row r="467746" ht="14.25" customHeight="1"/>
    <row r="467748" ht="14.25" customHeight="1"/>
    <row r="467750" ht="14.25" customHeight="1"/>
    <row r="467752" ht="14.25" customHeight="1"/>
    <row r="467754" ht="14.25" customHeight="1"/>
    <row r="467756" ht="14.25" customHeight="1"/>
    <row r="467758" ht="14.25" customHeight="1"/>
    <row r="467760" ht="14.25" customHeight="1"/>
    <row r="467762" ht="14.25" customHeight="1"/>
    <row r="467764" ht="14.25" customHeight="1"/>
    <row r="467766" ht="14.25" customHeight="1"/>
    <row r="467768" ht="14.25" customHeight="1"/>
    <row r="467770" ht="14.25" customHeight="1"/>
    <row r="467772" ht="14.25" customHeight="1"/>
    <row r="467774" ht="14.25" customHeight="1"/>
    <row r="467776" ht="14.25" customHeight="1"/>
    <row r="467778" ht="14.25" customHeight="1"/>
    <row r="467780" ht="14.25" customHeight="1"/>
    <row r="467782" ht="14.25" customHeight="1"/>
    <row r="467784" ht="14.25" customHeight="1"/>
    <row r="467786" ht="14.25" customHeight="1"/>
    <row r="467788" ht="14.25" customHeight="1"/>
    <row r="467790" ht="14.25" customHeight="1"/>
    <row r="467792" ht="14.25" customHeight="1"/>
    <row r="467794" ht="14.25" customHeight="1"/>
    <row r="467796" ht="14.25" customHeight="1"/>
    <row r="467798" ht="14.25" customHeight="1"/>
    <row r="467800" ht="14.25" customHeight="1"/>
    <row r="467802" ht="14.25" customHeight="1"/>
    <row r="467804" ht="14.25" customHeight="1"/>
    <row r="467806" ht="14.25" customHeight="1"/>
    <row r="467808" ht="14.25" customHeight="1"/>
    <row r="467810" ht="14.25" customHeight="1"/>
    <row r="467812" ht="14.25" customHeight="1"/>
    <row r="467814" ht="14.25" customHeight="1"/>
    <row r="467816" ht="14.25" customHeight="1"/>
    <row r="467818" ht="14.25" customHeight="1"/>
    <row r="467820" ht="14.25" customHeight="1"/>
    <row r="467822" ht="14.25" customHeight="1"/>
    <row r="467824" ht="14.25" customHeight="1"/>
    <row r="467826" ht="14.25" customHeight="1"/>
    <row r="467828" ht="14.25" customHeight="1"/>
    <row r="467830" ht="14.25" customHeight="1"/>
    <row r="467832" ht="14.25" customHeight="1"/>
    <row r="467834" ht="14.25" customHeight="1"/>
    <row r="467836" ht="14.25" customHeight="1"/>
    <row r="467838" ht="14.25" customHeight="1"/>
    <row r="467840" ht="14.25" customHeight="1"/>
    <row r="467842" ht="14.25" customHeight="1"/>
    <row r="467844" ht="14.25" customHeight="1"/>
    <row r="467846" ht="14.25" customHeight="1"/>
    <row r="467848" ht="14.25" customHeight="1"/>
    <row r="467850" ht="14.25" customHeight="1"/>
    <row r="467852" ht="14.25" customHeight="1"/>
    <row r="467854" ht="14.25" customHeight="1"/>
    <row r="467856" ht="14.25" customHeight="1"/>
    <row r="467858" ht="14.25" customHeight="1"/>
    <row r="467860" ht="14.25" customHeight="1"/>
    <row r="467862" ht="14.25" customHeight="1"/>
    <row r="467864" ht="14.25" customHeight="1"/>
    <row r="467866" ht="14.25" customHeight="1"/>
    <row r="467868" ht="14.25" customHeight="1"/>
    <row r="467870" ht="14.25" customHeight="1"/>
    <row r="467872" ht="14.25" customHeight="1"/>
    <row r="467874" ht="14.25" customHeight="1"/>
    <row r="467876" ht="14.25" customHeight="1"/>
    <row r="467878" ht="14.25" customHeight="1"/>
    <row r="467880" ht="14.25" customHeight="1"/>
    <row r="467882" ht="14.25" customHeight="1"/>
    <row r="467884" ht="14.25" customHeight="1"/>
    <row r="467886" ht="14.25" customHeight="1"/>
    <row r="467888" ht="14.25" customHeight="1"/>
    <row r="467890" ht="14.25" customHeight="1"/>
    <row r="467892" ht="14.25" customHeight="1"/>
    <row r="467894" ht="14.25" customHeight="1"/>
    <row r="467896" ht="14.25" customHeight="1"/>
    <row r="467898" ht="14.25" customHeight="1"/>
    <row r="467900" ht="14.25" customHeight="1"/>
    <row r="467902" ht="14.25" customHeight="1"/>
    <row r="467904" ht="14.25" customHeight="1"/>
    <row r="467906" ht="14.25" customHeight="1"/>
    <row r="467908" ht="14.25" customHeight="1"/>
    <row r="467910" ht="14.25" customHeight="1"/>
    <row r="467912" ht="14.25" customHeight="1"/>
    <row r="467914" ht="14.25" customHeight="1"/>
    <row r="467916" ht="14.25" customHeight="1"/>
    <row r="467918" ht="14.25" customHeight="1"/>
    <row r="467920" ht="14.25" customHeight="1"/>
    <row r="467922" ht="14.25" customHeight="1"/>
    <row r="467924" ht="14.25" customHeight="1"/>
    <row r="467926" ht="14.25" customHeight="1"/>
    <row r="467928" ht="14.25" customHeight="1"/>
    <row r="467930" ht="14.25" customHeight="1"/>
    <row r="467932" ht="14.25" customHeight="1"/>
    <row r="467934" ht="14.25" customHeight="1"/>
    <row r="467936" ht="14.25" customHeight="1"/>
    <row r="467938" ht="14.25" customHeight="1"/>
    <row r="467940" ht="14.25" customHeight="1"/>
    <row r="467942" ht="14.25" customHeight="1"/>
    <row r="467944" ht="14.25" customHeight="1"/>
    <row r="467946" ht="14.25" customHeight="1"/>
    <row r="467948" ht="14.25" customHeight="1"/>
    <row r="467950" ht="14.25" customHeight="1"/>
    <row r="467952" ht="14.25" customHeight="1"/>
    <row r="467954" ht="14.25" customHeight="1"/>
    <row r="467956" ht="14.25" customHeight="1"/>
    <row r="467958" ht="14.25" customHeight="1"/>
    <row r="467960" ht="14.25" customHeight="1"/>
    <row r="467962" ht="14.25" customHeight="1"/>
    <row r="467964" ht="14.25" customHeight="1"/>
    <row r="467966" ht="14.25" customHeight="1"/>
    <row r="467968" ht="14.25" customHeight="1"/>
    <row r="467970" ht="14.25" customHeight="1"/>
    <row r="467972" ht="14.25" customHeight="1"/>
    <row r="467974" ht="14.25" customHeight="1"/>
    <row r="467976" ht="14.25" customHeight="1"/>
    <row r="467978" ht="14.25" customHeight="1"/>
    <row r="467980" ht="14.25" customHeight="1"/>
    <row r="467982" ht="14.25" customHeight="1"/>
    <row r="467984" ht="14.25" customHeight="1"/>
    <row r="467986" ht="14.25" customHeight="1"/>
    <row r="467988" ht="14.25" customHeight="1"/>
    <row r="467990" ht="14.25" customHeight="1"/>
    <row r="467992" ht="14.25" customHeight="1"/>
    <row r="467994" ht="14.25" customHeight="1"/>
    <row r="467996" ht="14.25" customHeight="1"/>
    <row r="467998" ht="14.25" customHeight="1"/>
    <row r="468000" ht="14.25" customHeight="1"/>
    <row r="468002" ht="14.25" customHeight="1"/>
    <row r="468004" ht="14.25" customHeight="1"/>
    <row r="468006" ht="14.25" customHeight="1"/>
    <row r="468008" ht="14.25" customHeight="1"/>
    <row r="468010" ht="14.25" customHeight="1"/>
    <row r="468012" ht="14.25" customHeight="1"/>
    <row r="468014" ht="14.25" customHeight="1"/>
    <row r="468016" ht="14.25" customHeight="1"/>
    <row r="468018" ht="14.25" customHeight="1"/>
    <row r="468020" ht="14.25" customHeight="1"/>
    <row r="468022" ht="14.25" customHeight="1"/>
    <row r="468024" ht="14.25" customHeight="1"/>
    <row r="468026" ht="14.25" customHeight="1"/>
    <row r="468028" ht="14.25" customHeight="1"/>
    <row r="468030" ht="14.25" customHeight="1"/>
    <row r="468032" ht="14.25" customHeight="1"/>
    <row r="468034" ht="14.25" customHeight="1"/>
    <row r="468036" ht="14.25" customHeight="1"/>
    <row r="468038" ht="14.25" customHeight="1"/>
    <row r="468040" ht="14.25" customHeight="1"/>
    <row r="468042" ht="14.25" customHeight="1"/>
    <row r="468044" ht="14.25" customHeight="1"/>
    <row r="468046" ht="14.25" customHeight="1"/>
    <row r="468048" ht="14.25" customHeight="1"/>
    <row r="468050" ht="14.25" customHeight="1"/>
    <row r="468052" ht="14.25" customHeight="1"/>
    <row r="468054" ht="14.25" customHeight="1"/>
    <row r="468056" ht="14.25" customHeight="1"/>
    <row r="468058" ht="14.25" customHeight="1"/>
    <row r="468060" ht="14.25" customHeight="1"/>
    <row r="468062" ht="14.25" customHeight="1"/>
    <row r="468064" ht="14.25" customHeight="1"/>
    <row r="468066" ht="14.25" customHeight="1"/>
    <row r="468068" ht="14.25" customHeight="1"/>
    <row r="468070" ht="14.25" customHeight="1"/>
    <row r="468072" ht="14.25" customHeight="1"/>
    <row r="468074" ht="14.25" customHeight="1"/>
    <row r="468076" ht="14.25" customHeight="1"/>
    <row r="468078" ht="14.25" customHeight="1"/>
    <row r="468080" ht="14.25" customHeight="1"/>
    <row r="468082" ht="14.25" customHeight="1"/>
    <row r="468084" ht="14.25" customHeight="1"/>
    <row r="468086" ht="14.25" customHeight="1"/>
    <row r="468088" ht="14.25" customHeight="1"/>
    <row r="468090" ht="14.25" customHeight="1"/>
    <row r="468092" ht="14.25" customHeight="1"/>
    <row r="468094" ht="14.25" customHeight="1"/>
    <row r="468096" ht="14.25" customHeight="1"/>
    <row r="468098" ht="14.25" customHeight="1"/>
    <row r="468100" ht="14.25" customHeight="1"/>
    <row r="468102" ht="14.25" customHeight="1"/>
    <row r="468104" ht="14.25" customHeight="1"/>
    <row r="468106" ht="14.25" customHeight="1"/>
    <row r="468108" ht="14.25" customHeight="1"/>
    <row r="468110" ht="14.25" customHeight="1"/>
    <row r="468112" ht="14.25" customHeight="1"/>
    <row r="468114" ht="14.25" customHeight="1"/>
    <row r="468116" ht="14.25" customHeight="1"/>
    <row r="468118" ht="14.25" customHeight="1"/>
    <row r="468120" ht="14.25" customHeight="1"/>
    <row r="468122" ht="14.25" customHeight="1"/>
    <row r="468124" ht="14.25" customHeight="1"/>
    <row r="468126" ht="14.25" customHeight="1"/>
    <row r="468128" ht="14.25" customHeight="1"/>
    <row r="468130" ht="14.25" customHeight="1"/>
    <row r="468132" ht="14.25" customHeight="1"/>
    <row r="468134" ht="14.25" customHeight="1"/>
    <row r="468136" ht="14.25" customHeight="1"/>
    <row r="468138" ht="14.25" customHeight="1"/>
    <row r="468140" ht="14.25" customHeight="1"/>
    <row r="468142" ht="14.25" customHeight="1"/>
    <row r="468144" ht="14.25" customHeight="1"/>
    <row r="468146" ht="14.25" customHeight="1"/>
    <row r="468148" ht="14.25" customHeight="1"/>
    <row r="468150" ht="14.25" customHeight="1"/>
    <row r="468152" ht="14.25" customHeight="1"/>
    <row r="468154" ht="14.25" customHeight="1"/>
    <row r="468156" ht="14.25" customHeight="1"/>
    <row r="468158" ht="14.25" customHeight="1"/>
    <row r="468160" ht="14.25" customHeight="1"/>
    <row r="468162" ht="14.25" customHeight="1"/>
    <row r="468164" ht="14.25" customHeight="1"/>
    <row r="468166" ht="14.25" customHeight="1"/>
    <row r="468168" ht="14.25" customHeight="1"/>
    <row r="468170" ht="14.25" customHeight="1"/>
    <row r="468172" ht="14.25" customHeight="1"/>
    <row r="468174" ht="14.25" customHeight="1"/>
    <row r="468176" ht="14.25" customHeight="1"/>
    <row r="468178" ht="14.25" customHeight="1"/>
    <row r="468180" ht="14.25" customHeight="1"/>
    <row r="468182" ht="14.25" customHeight="1"/>
    <row r="468184" ht="14.25" customHeight="1"/>
    <row r="468186" ht="14.25" customHeight="1"/>
    <row r="468188" ht="14.25" customHeight="1"/>
    <row r="468190" ht="14.25" customHeight="1"/>
    <row r="468192" ht="14.25" customHeight="1"/>
    <row r="468194" ht="14.25" customHeight="1"/>
    <row r="468196" ht="14.25" customHeight="1"/>
    <row r="468198" ht="14.25" customHeight="1"/>
    <row r="468200" ht="14.25" customHeight="1"/>
    <row r="468202" ht="14.25" customHeight="1"/>
    <row r="468204" ht="14.25" customHeight="1"/>
    <row r="468206" ht="14.25" customHeight="1"/>
    <row r="468208" ht="14.25" customHeight="1"/>
    <row r="468210" ht="14.25" customHeight="1"/>
    <row r="468212" ht="14.25" customHeight="1"/>
    <row r="468214" ht="14.25" customHeight="1"/>
    <row r="468216" ht="14.25" customHeight="1"/>
    <row r="468218" ht="14.25" customHeight="1"/>
    <row r="468220" ht="14.25" customHeight="1"/>
    <row r="468222" ht="14.25" customHeight="1"/>
    <row r="468224" ht="14.25" customHeight="1"/>
    <row r="468226" ht="14.25" customHeight="1"/>
    <row r="468228" ht="14.25" customHeight="1"/>
    <row r="468230" ht="14.25" customHeight="1"/>
    <row r="468232" ht="14.25" customHeight="1"/>
    <row r="468234" ht="14.25" customHeight="1"/>
    <row r="468236" ht="14.25" customHeight="1"/>
    <row r="468238" ht="14.25" customHeight="1"/>
    <row r="468240" ht="14.25" customHeight="1"/>
    <row r="468242" ht="14.25" customHeight="1"/>
    <row r="468244" ht="14.25" customHeight="1"/>
    <row r="468246" ht="14.25" customHeight="1"/>
    <row r="468248" ht="14.25" customHeight="1"/>
    <row r="468250" ht="14.25" customHeight="1"/>
    <row r="468252" ht="14.25" customHeight="1"/>
    <row r="468254" ht="14.25" customHeight="1"/>
    <row r="468256" ht="14.25" customHeight="1"/>
    <row r="468258" ht="14.25" customHeight="1"/>
    <row r="468260" ht="14.25" customHeight="1"/>
    <row r="468262" ht="14.25" customHeight="1"/>
    <row r="468264" ht="14.25" customHeight="1"/>
    <row r="468266" ht="14.25" customHeight="1"/>
    <row r="468268" ht="14.25" customHeight="1"/>
    <row r="468270" ht="14.25" customHeight="1"/>
    <row r="468272" ht="14.25" customHeight="1"/>
    <row r="468274" ht="14.25" customHeight="1"/>
    <row r="468276" ht="14.25" customHeight="1"/>
    <row r="468278" ht="14.25" customHeight="1"/>
    <row r="468280" ht="14.25" customHeight="1"/>
    <row r="468282" ht="14.25" customHeight="1"/>
    <row r="468284" ht="14.25" customHeight="1"/>
    <row r="468286" ht="14.25" customHeight="1"/>
    <row r="468288" ht="14.25" customHeight="1"/>
    <row r="468290" ht="14.25" customHeight="1"/>
    <row r="468292" ht="14.25" customHeight="1"/>
    <row r="468294" ht="14.25" customHeight="1"/>
    <row r="468296" ht="14.25" customHeight="1"/>
    <row r="468298" ht="14.25" customHeight="1"/>
    <row r="468300" ht="14.25" customHeight="1"/>
    <row r="468302" ht="14.25" customHeight="1"/>
    <row r="468304" ht="14.25" customHeight="1"/>
    <row r="468306" ht="14.25" customHeight="1"/>
    <row r="468308" ht="14.25" customHeight="1"/>
    <row r="468310" ht="14.25" customHeight="1"/>
    <row r="468312" ht="14.25" customHeight="1"/>
    <row r="468314" ht="14.25" customHeight="1"/>
    <row r="468316" ht="14.25" customHeight="1"/>
    <row r="468318" ht="14.25" customHeight="1"/>
    <row r="468320" ht="14.25" customHeight="1"/>
    <row r="468322" ht="14.25" customHeight="1"/>
    <row r="468324" ht="14.25" customHeight="1"/>
    <row r="468326" ht="14.25" customHeight="1"/>
    <row r="468328" ht="14.25" customHeight="1"/>
    <row r="468330" ht="14.25" customHeight="1"/>
    <row r="468332" ht="14.25" customHeight="1"/>
    <row r="468334" ht="14.25" customHeight="1"/>
    <row r="468336" ht="14.25" customHeight="1"/>
    <row r="468338" ht="14.25" customHeight="1"/>
    <row r="468340" ht="14.25" customHeight="1"/>
    <row r="468342" ht="14.25" customHeight="1"/>
    <row r="468344" ht="14.25" customHeight="1"/>
    <row r="468346" ht="14.25" customHeight="1"/>
    <row r="468348" ht="14.25" customHeight="1"/>
    <row r="468350" ht="14.25" customHeight="1"/>
    <row r="468352" ht="14.25" customHeight="1"/>
    <row r="468354" ht="14.25" customHeight="1"/>
    <row r="468356" ht="14.25" customHeight="1"/>
    <row r="468358" ht="14.25" customHeight="1"/>
    <row r="468360" ht="14.25" customHeight="1"/>
    <row r="468362" ht="14.25" customHeight="1"/>
    <row r="468364" ht="14.25" customHeight="1"/>
    <row r="468366" ht="14.25" customHeight="1"/>
    <row r="468368" ht="14.25" customHeight="1"/>
    <row r="468370" ht="14.25" customHeight="1"/>
    <row r="468372" ht="14.25" customHeight="1"/>
    <row r="468374" ht="14.25" customHeight="1"/>
    <row r="468376" ht="14.25" customHeight="1"/>
    <row r="468378" ht="14.25" customHeight="1"/>
    <row r="468380" ht="14.25" customHeight="1"/>
    <row r="468382" ht="14.25" customHeight="1"/>
    <row r="468384" ht="14.25" customHeight="1"/>
    <row r="468386" ht="14.25" customHeight="1"/>
    <row r="468388" ht="14.25" customHeight="1"/>
    <row r="468390" ht="14.25" customHeight="1"/>
    <row r="468392" ht="14.25" customHeight="1"/>
    <row r="468394" ht="14.25" customHeight="1"/>
    <row r="468396" ht="14.25" customHeight="1"/>
    <row r="468398" ht="14.25" customHeight="1"/>
    <row r="468400" ht="14.25" customHeight="1"/>
    <row r="468402" ht="14.25" customHeight="1"/>
    <row r="468404" ht="14.25" customHeight="1"/>
    <row r="468406" ht="14.25" customHeight="1"/>
    <row r="468408" ht="14.25" customHeight="1"/>
    <row r="468410" ht="14.25" customHeight="1"/>
    <row r="468412" ht="14.25" customHeight="1"/>
    <row r="468414" ht="14.25" customHeight="1"/>
    <row r="468416" ht="14.25" customHeight="1"/>
    <row r="468418" ht="14.25" customHeight="1"/>
    <row r="468420" ht="14.25" customHeight="1"/>
    <row r="468422" ht="14.25" customHeight="1"/>
    <row r="468424" ht="14.25" customHeight="1"/>
    <row r="468426" ht="14.25" customHeight="1"/>
    <row r="468428" ht="14.25" customHeight="1"/>
    <row r="468430" ht="14.25" customHeight="1"/>
    <row r="468432" ht="14.25" customHeight="1"/>
    <row r="468434" ht="14.25" customHeight="1"/>
    <row r="468436" ht="14.25" customHeight="1"/>
    <row r="468438" ht="14.25" customHeight="1"/>
    <row r="468440" ht="14.25" customHeight="1"/>
    <row r="468442" ht="14.25" customHeight="1"/>
    <row r="468444" ht="14.25" customHeight="1"/>
    <row r="468446" ht="14.25" customHeight="1"/>
    <row r="468448" ht="14.25" customHeight="1"/>
    <row r="468450" ht="14.25" customHeight="1"/>
    <row r="468452" ht="14.25" customHeight="1"/>
    <row r="468454" ht="14.25" customHeight="1"/>
    <row r="468456" ht="14.25" customHeight="1"/>
    <row r="468458" ht="14.25" customHeight="1"/>
    <row r="468460" ht="14.25" customHeight="1"/>
    <row r="468462" ht="14.25" customHeight="1"/>
    <row r="468464" ht="14.25" customHeight="1"/>
    <row r="468466" ht="14.25" customHeight="1"/>
    <row r="468468" ht="14.25" customHeight="1"/>
    <row r="468470" ht="14.25" customHeight="1"/>
    <row r="468472" ht="14.25" customHeight="1"/>
    <row r="468474" ht="14.25" customHeight="1"/>
    <row r="468476" ht="14.25" customHeight="1"/>
    <row r="468478" ht="14.25" customHeight="1"/>
    <row r="468480" ht="14.25" customHeight="1"/>
    <row r="468482" ht="14.25" customHeight="1"/>
    <row r="468484" ht="14.25" customHeight="1"/>
    <row r="468486" ht="14.25" customHeight="1"/>
    <row r="468488" ht="14.25" customHeight="1"/>
    <row r="468490" ht="14.25" customHeight="1"/>
    <row r="468492" ht="14.25" customHeight="1"/>
    <row r="468494" ht="14.25" customHeight="1"/>
    <row r="468496" ht="14.25" customHeight="1"/>
    <row r="468498" ht="14.25" customHeight="1"/>
    <row r="468500" ht="14.25" customHeight="1"/>
    <row r="468502" ht="14.25" customHeight="1"/>
    <row r="468504" ht="14.25" customHeight="1"/>
    <row r="468506" ht="14.25" customHeight="1"/>
    <row r="468508" ht="14.25" customHeight="1"/>
    <row r="468510" ht="14.25" customHeight="1"/>
    <row r="468512" ht="14.25" customHeight="1"/>
    <row r="468514" ht="14.25" customHeight="1"/>
    <row r="468516" ht="14.25" customHeight="1"/>
    <row r="468518" ht="14.25" customHeight="1"/>
    <row r="468520" ht="14.25" customHeight="1"/>
    <row r="468522" ht="14.25" customHeight="1"/>
    <row r="468524" ht="14.25" customHeight="1"/>
    <row r="468526" ht="14.25" customHeight="1"/>
    <row r="468528" ht="14.25" customHeight="1"/>
    <row r="468530" ht="14.25" customHeight="1"/>
    <row r="468532" ht="14.25" customHeight="1"/>
    <row r="468534" ht="14.25" customHeight="1"/>
    <row r="468536" ht="14.25" customHeight="1"/>
    <row r="468538" ht="14.25" customHeight="1"/>
    <row r="468540" ht="14.25" customHeight="1"/>
    <row r="468542" ht="14.25" customHeight="1"/>
    <row r="468544" ht="14.25" customHeight="1"/>
    <row r="468546" ht="14.25" customHeight="1"/>
    <row r="468548" ht="14.25" customHeight="1"/>
    <row r="468550" ht="14.25" customHeight="1"/>
    <row r="468552" ht="14.25" customHeight="1"/>
    <row r="468554" ht="14.25" customHeight="1"/>
    <row r="468556" ht="14.25" customHeight="1"/>
    <row r="468558" ht="14.25" customHeight="1"/>
    <row r="468560" ht="14.25" customHeight="1"/>
    <row r="468562" ht="14.25" customHeight="1"/>
    <row r="468564" ht="14.25" customHeight="1"/>
    <row r="468566" ht="14.25" customHeight="1"/>
    <row r="468568" ht="14.25" customHeight="1"/>
    <row r="468570" ht="14.25" customHeight="1"/>
    <row r="468572" ht="14.25" customHeight="1"/>
    <row r="468574" ht="14.25" customHeight="1"/>
    <row r="468576" ht="14.25" customHeight="1"/>
    <row r="468578" ht="14.25" customHeight="1"/>
    <row r="468580" ht="14.25" customHeight="1"/>
    <row r="468582" ht="14.25" customHeight="1"/>
    <row r="468584" ht="14.25" customHeight="1"/>
    <row r="468586" ht="14.25" customHeight="1"/>
    <row r="468588" ht="14.25" customHeight="1"/>
    <row r="468590" ht="14.25" customHeight="1"/>
    <row r="468592" ht="14.25" customHeight="1"/>
    <row r="468594" ht="14.25" customHeight="1"/>
    <row r="468596" ht="14.25" customHeight="1"/>
    <row r="468598" ht="14.25" customHeight="1"/>
    <row r="468600" ht="14.25" customHeight="1"/>
    <row r="468602" ht="14.25" customHeight="1"/>
    <row r="468604" ht="14.25" customHeight="1"/>
    <row r="468606" ht="14.25" customHeight="1"/>
    <row r="468608" ht="14.25" customHeight="1"/>
    <row r="468610" ht="14.25" customHeight="1"/>
    <row r="468612" ht="14.25" customHeight="1"/>
    <row r="468614" ht="14.25" customHeight="1"/>
    <row r="468616" ht="14.25" customHeight="1"/>
    <row r="468618" ht="14.25" customHeight="1"/>
    <row r="468620" ht="14.25" customHeight="1"/>
    <row r="468622" ht="14.25" customHeight="1"/>
    <row r="468624" ht="14.25" customHeight="1"/>
    <row r="468626" ht="14.25" customHeight="1"/>
    <row r="468628" ht="14.25" customHeight="1"/>
    <row r="468630" ht="14.25" customHeight="1"/>
    <row r="468632" ht="14.25" customHeight="1"/>
    <row r="468634" ht="14.25" customHeight="1"/>
    <row r="468636" ht="14.25" customHeight="1"/>
    <row r="468638" ht="14.25" customHeight="1"/>
    <row r="468640" ht="14.25" customHeight="1"/>
    <row r="468642" ht="14.25" customHeight="1"/>
    <row r="468644" ht="14.25" customHeight="1"/>
    <row r="468646" ht="14.25" customHeight="1"/>
    <row r="468648" ht="14.25" customHeight="1"/>
    <row r="468650" ht="14.25" customHeight="1"/>
    <row r="468652" ht="14.25" customHeight="1"/>
    <row r="468654" ht="14.25" customHeight="1"/>
    <row r="468656" ht="14.25" customHeight="1"/>
    <row r="468658" ht="14.25" customHeight="1"/>
    <row r="468660" ht="14.25" customHeight="1"/>
    <row r="468662" ht="14.25" customHeight="1"/>
    <row r="468664" ht="14.25" customHeight="1"/>
    <row r="468666" ht="14.25" customHeight="1"/>
    <row r="468668" ht="14.25" customHeight="1"/>
    <row r="468670" ht="14.25" customHeight="1"/>
    <row r="468672" ht="14.25" customHeight="1"/>
    <row r="468674" ht="14.25" customHeight="1"/>
    <row r="468676" ht="14.25" customHeight="1"/>
    <row r="468678" ht="14.25" customHeight="1"/>
    <row r="468680" ht="14.25" customHeight="1"/>
    <row r="468682" ht="14.25" customHeight="1"/>
    <row r="468684" ht="14.25" customHeight="1"/>
    <row r="468686" ht="14.25" customHeight="1"/>
    <row r="468688" ht="14.25" customHeight="1"/>
    <row r="468690" ht="14.25" customHeight="1"/>
    <row r="468692" ht="14.25" customHeight="1"/>
    <row r="468694" ht="14.25" customHeight="1"/>
    <row r="468696" ht="14.25" customHeight="1"/>
    <row r="468698" ht="14.25" customHeight="1"/>
    <row r="468700" ht="14.25" customHeight="1"/>
    <row r="468702" ht="14.25" customHeight="1"/>
    <row r="468704" ht="14.25" customHeight="1"/>
    <row r="468706" ht="14.25" customHeight="1"/>
    <row r="468708" ht="14.25" customHeight="1"/>
    <row r="468710" ht="14.25" customHeight="1"/>
    <row r="468712" ht="14.25" customHeight="1"/>
    <row r="468714" ht="14.25" customHeight="1"/>
    <row r="468716" ht="14.25" customHeight="1"/>
    <row r="468718" ht="14.25" customHeight="1"/>
    <row r="468720" ht="14.25" customHeight="1"/>
    <row r="468722" ht="14.25" customHeight="1"/>
    <row r="468724" ht="14.25" customHeight="1"/>
    <row r="468726" ht="14.25" customHeight="1"/>
    <row r="468728" ht="14.25" customHeight="1"/>
    <row r="468730" ht="14.25" customHeight="1"/>
    <row r="468732" ht="14.25" customHeight="1"/>
    <row r="468734" ht="14.25" customHeight="1"/>
    <row r="468736" ht="14.25" customHeight="1"/>
    <row r="468738" ht="14.25" customHeight="1"/>
    <row r="468740" ht="14.25" customHeight="1"/>
    <row r="468742" ht="14.25" customHeight="1"/>
    <row r="468744" ht="14.25" customHeight="1"/>
    <row r="468746" ht="14.25" customHeight="1"/>
    <row r="468748" ht="14.25" customHeight="1"/>
    <row r="468750" ht="14.25" customHeight="1"/>
    <row r="468752" ht="14.25" customHeight="1"/>
    <row r="468754" ht="14.25" customHeight="1"/>
    <row r="468756" ht="14.25" customHeight="1"/>
    <row r="468758" ht="14.25" customHeight="1"/>
    <row r="468760" ht="14.25" customHeight="1"/>
    <row r="468762" ht="14.25" customHeight="1"/>
    <row r="468764" ht="14.25" customHeight="1"/>
    <row r="468766" ht="14.25" customHeight="1"/>
    <row r="468768" ht="14.25" customHeight="1"/>
    <row r="468770" ht="14.25" customHeight="1"/>
    <row r="468772" ht="14.25" customHeight="1"/>
    <row r="468774" ht="14.25" customHeight="1"/>
    <row r="468776" ht="14.25" customHeight="1"/>
    <row r="468778" ht="14.25" customHeight="1"/>
    <row r="468780" ht="14.25" customHeight="1"/>
    <row r="468782" ht="14.25" customHeight="1"/>
    <row r="468784" ht="14.25" customHeight="1"/>
    <row r="468786" ht="14.25" customHeight="1"/>
    <row r="468788" ht="14.25" customHeight="1"/>
    <row r="468790" ht="14.25" customHeight="1"/>
    <row r="468792" ht="14.25" customHeight="1"/>
    <row r="468794" ht="14.25" customHeight="1"/>
    <row r="468796" ht="14.25" customHeight="1"/>
    <row r="468798" ht="14.25" customHeight="1"/>
    <row r="468800" ht="14.25" customHeight="1"/>
    <row r="468802" ht="14.25" customHeight="1"/>
    <row r="468804" ht="14.25" customHeight="1"/>
    <row r="468806" ht="14.25" customHeight="1"/>
    <row r="468808" ht="14.25" customHeight="1"/>
    <row r="468810" ht="14.25" customHeight="1"/>
    <row r="468812" ht="14.25" customHeight="1"/>
    <row r="468814" ht="14.25" customHeight="1"/>
    <row r="468816" ht="14.25" customHeight="1"/>
    <row r="468818" ht="14.25" customHeight="1"/>
    <row r="468820" ht="14.25" customHeight="1"/>
    <row r="468822" ht="14.25" customHeight="1"/>
    <row r="468824" ht="14.25" customHeight="1"/>
    <row r="468826" ht="14.25" customHeight="1"/>
    <row r="468828" ht="14.25" customHeight="1"/>
    <row r="468830" ht="14.25" customHeight="1"/>
    <row r="468832" ht="14.25" customHeight="1"/>
    <row r="468834" ht="14.25" customHeight="1"/>
    <row r="468836" ht="14.25" customHeight="1"/>
    <row r="468838" ht="14.25" customHeight="1"/>
    <row r="468840" ht="14.25" customHeight="1"/>
    <row r="468842" ht="14.25" customHeight="1"/>
    <row r="468844" ht="14.25" customHeight="1"/>
    <row r="468846" ht="14.25" customHeight="1"/>
    <row r="468848" ht="14.25" customHeight="1"/>
    <row r="468850" ht="14.25" customHeight="1"/>
    <row r="468852" ht="14.25" customHeight="1"/>
    <row r="468854" ht="14.25" customHeight="1"/>
    <row r="468856" ht="14.25" customHeight="1"/>
    <row r="468858" ht="14.25" customHeight="1"/>
    <row r="468860" ht="14.25" customHeight="1"/>
    <row r="468862" ht="14.25" customHeight="1"/>
    <row r="468864" ht="14.25" customHeight="1"/>
    <row r="468866" ht="14.25" customHeight="1"/>
    <row r="468868" ht="14.25" customHeight="1"/>
    <row r="468870" ht="14.25" customHeight="1"/>
    <row r="468872" ht="14.25" customHeight="1"/>
    <row r="468874" ht="14.25" customHeight="1"/>
    <row r="468876" ht="14.25" customHeight="1"/>
    <row r="468878" ht="14.25" customHeight="1"/>
    <row r="468880" ht="14.25" customHeight="1"/>
    <row r="468882" ht="14.25" customHeight="1"/>
    <row r="468884" ht="14.25" customHeight="1"/>
    <row r="468886" ht="14.25" customHeight="1"/>
    <row r="468888" ht="14.25" customHeight="1"/>
    <row r="468890" ht="14.25" customHeight="1"/>
    <row r="468892" ht="14.25" customHeight="1"/>
    <row r="468894" ht="14.25" customHeight="1"/>
    <row r="468896" ht="14.25" customHeight="1"/>
    <row r="468898" ht="14.25" customHeight="1"/>
    <row r="468900" ht="14.25" customHeight="1"/>
    <row r="468902" ht="14.25" customHeight="1"/>
    <row r="468904" ht="14.25" customHeight="1"/>
    <row r="468906" ht="14.25" customHeight="1"/>
    <row r="468908" ht="14.25" customHeight="1"/>
    <row r="468910" ht="14.25" customHeight="1"/>
    <row r="468912" ht="14.25" customHeight="1"/>
    <row r="468914" ht="14.25" customHeight="1"/>
    <row r="468916" ht="14.25" customHeight="1"/>
    <row r="468918" ht="14.25" customHeight="1"/>
    <row r="468920" ht="14.25" customHeight="1"/>
    <row r="468922" ht="14.25" customHeight="1"/>
    <row r="468924" ht="14.25" customHeight="1"/>
    <row r="468926" ht="14.25" customHeight="1"/>
    <row r="468928" ht="14.25" customHeight="1"/>
    <row r="468930" ht="14.25" customHeight="1"/>
    <row r="468932" ht="14.25" customHeight="1"/>
    <row r="468934" ht="14.25" customHeight="1"/>
    <row r="468936" ht="14.25" customHeight="1"/>
    <row r="468938" ht="14.25" customHeight="1"/>
    <row r="468940" ht="14.25" customHeight="1"/>
    <row r="468942" ht="14.25" customHeight="1"/>
    <row r="468944" ht="14.25" customHeight="1"/>
    <row r="468946" ht="14.25" customHeight="1"/>
    <row r="468948" ht="14.25" customHeight="1"/>
    <row r="468950" ht="14.25" customHeight="1"/>
    <row r="468952" ht="14.25" customHeight="1"/>
    <row r="468954" ht="14.25" customHeight="1"/>
    <row r="468956" ht="14.25" customHeight="1"/>
    <row r="468958" ht="14.25" customHeight="1"/>
    <row r="468960" ht="14.25" customHeight="1"/>
    <row r="468962" ht="14.25" customHeight="1"/>
    <row r="468964" ht="14.25" customHeight="1"/>
    <row r="468966" ht="14.25" customHeight="1"/>
    <row r="468968" ht="14.25" customHeight="1"/>
    <row r="468970" ht="14.25" customHeight="1"/>
    <row r="468972" ht="14.25" customHeight="1"/>
    <row r="468974" ht="14.25" customHeight="1"/>
    <row r="468976" ht="14.25" customHeight="1"/>
    <row r="468978" ht="14.25" customHeight="1"/>
    <row r="468980" ht="14.25" customHeight="1"/>
    <row r="468982" ht="14.25" customHeight="1"/>
    <row r="468984" ht="14.25" customHeight="1"/>
    <row r="468986" ht="14.25" customHeight="1"/>
    <row r="468988" ht="14.25" customHeight="1"/>
    <row r="468990" ht="14.25" customHeight="1"/>
    <row r="468992" ht="14.25" customHeight="1"/>
    <row r="468994" ht="14.25" customHeight="1"/>
    <row r="468996" ht="14.25" customHeight="1"/>
    <row r="468998" ht="14.25" customHeight="1"/>
    <row r="469000" ht="14.25" customHeight="1"/>
    <row r="469002" ht="14.25" customHeight="1"/>
    <row r="469004" ht="14.25" customHeight="1"/>
    <row r="469006" ht="14.25" customHeight="1"/>
    <row r="469008" ht="14.25" customHeight="1"/>
    <row r="469010" ht="14.25" customHeight="1"/>
    <row r="469012" ht="14.25" customHeight="1"/>
    <row r="469014" ht="14.25" customHeight="1"/>
    <row r="469016" ht="14.25" customHeight="1"/>
    <row r="469018" ht="14.25" customHeight="1"/>
    <row r="469020" ht="14.25" customHeight="1"/>
    <row r="469022" ht="14.25" customHeight="1"/>
    <row r="469024" ht="14.25" customHeight="1"/>
    <row r="469026" ht="14.25" customHeight="1"/>
    <row r="469028" ht="14.25" customHeight="1"/>
    <row r="469030" ht="14.25" customHeight="1"/>
    <row r="469032" ht="14.25" customHeight="1"/>
    <row r="469034" ht="14.25" customHeight="1"/>
    <row r="469036" ht="14.25" customHeight="1"/>
    <row r="469038" ht="14.25" customHeight="1"/>
    <row r="469040" ht="14.25" customHeight="1"/>
    <row r="469042" ht="14.25" customHeight="1"/>
    <row r="469044" ht="14.25" customHeight="1"/>
    <row r="469046" ht="14.25" customHeight="1"/>
    <row r="469048" ht="14.25" customHeight="1"/>
    <row r="469050" ht="14.25" customHeight="1"/>
    <row r="469052" ht="14.25" customHeight="1"/>
    <row r="469054" ht="14.25" customHeight="1"/>
    <row r="469056" ht="14.25" customHeight="1"/>
    <row r="469058" ht="14.25" customHeight="1"/>
    <row r="469060" ht="14.25" customHeight="1"/>
    <row r="469062" ht="14.25" customHeight="1"/>
    <row r="469064" ht="14.25" customHeight="1"/>
    <row r="469066" ht="14.25" customHeight="1"/>
    <row r="469068" ht="14.25" customHeight="1"/>
    <row r="469070" ht="14.25" customHeight="1"/>
    <row r="469072" ht="14.25" customHeight="1"/>
    <row r="469074" ht="14.25" customHeight="1"/>
    <row r="469076" ht="14.25" customHeight="1"/>
    <row r="469078" ht="14.25" customHeight="1"/>
    <row r="469080" ht="14.25" customHeight="1"/>
    <row r="469082" ht="14.25" customHeight="1"/>
    <row r="469084" ht="14.25" customHeight="1"/>
    <row r="469086" ht="14.25" customHeight="1"/>
    <row r="469088" ht="14.25" customHeight="1"/>
    <row r="469090" ht="14.25" customHeight="1"/>
    <row r="469092" ht="14.25" customHeight="1"/>
    <row r="469094" ht="14.25" customHeight="1"/>
    <row r="469096" ht="14.25" customHeight="1"/>
    <row r="469098" ht="14.25" customHeight="1"/>
    <row r="469100" ht="14.25" customHeight="1"/>
    <row r="469102" ht="14.25" customHeight="1"/>
    <row r="469104" ht="14.25" customHeight="1"/>
    <row r="469106" ht="14.25" customHeight="1"/>
    <row r="469108" ht="14.25" customHeight="1"/>
    <row r="469110" ht="14.25" customHeight="1"/>
    <row r="469112" ht="14.25" customHeight="1"/>
    <row r="469114" ht="14.25" customHeight="1"/>
    <row r="469116" ht="14.25" customHeight="1"/>
    <row r="469118" ht="14.25" customHeight="1"/>
    <row r="469120" ht="14.25" customHeight="1"/>
    <row r="469122" ht="14.25" customHeight="1"/>
    <row r="469124" ht="14.25" customHeight="1"/>
    <row r="469126" ht="14.25" customHeight="1"/>
    <row r="469128" ht="14.25" customHeight="1"/>
    <row r="469130" ht="14.25" customHeight="1"/>
    <row r="469132" ht="14.25" customHeight="1"/>
    <row r="469134" ht="14.25" customHeight="1"/>
    <row r="469136" ht="14.25" customHeight="1"/>
    <row r="469138" ht="14.25" customHeight="1"/>
    <row r="469140" ht="14.25" customHeight="1"/>
    <row r="469142" ht="14.25" customHeight="1"/>
    <row r="469144" ht="14.25" customHeight="1"/>
    <row r="469146" ht="14.25" customHeight="1"/>
    <row r="469148" ht="14.25" customHeight="1"/>
    <row r="469150" ht="14.25" customHeight="1"/>
    <row r="469152" ht="14.25" customHeight="1"/>
    <row r="469154" ht="14.25" customHeight="1"/>
    <row r="469156" ht="14.25" customHeight="1"/>
    <row r="469158" ht="14.25" customHeight="1"/>
    <row r="469160" ht="14.25" customHeight="1"/>
    <row r="469162" ht="14.25" customHeight="1"/>
    <row r="469164" ht="14.25" customHeight="1"/>
    <row r="469166" ht="14.25" customHeight="1"/>
    <row r="469168" ht="14.25" customHeight="1"/>
    <row r="469170" ht="14.25" customHeight="1"/>
    <row r="469172" ht="14.25" customHeight="1"/>
    <row r="469174" ht="14.25" customHeight="1"/>
    <row r="469176" ht="14.25" customHeight="1"/>
    <row r="469178" ht="14.25" customHeight="1"/>
    <row r="469180" ht="14.25" customHeight="1"/>
    <row r="469182" ht="14.25" customHeight="1"/>
    <row r="469184" ht="14.25" customHeight="1"/>
    <row r="469186" ht="14.25" customHeight="1"/>
    <row r="469188" ht="14.25" customHeight="1"/>
    <row r="469190" ht="14.25" customHeight="1"/>
    <row r="469192" ht="14.25" customHeight="1"/>
    <row r="469194" ht="14.25" customHeight="1"/>
    <row r="469196" ht="14.25" customHeight="1"/>
    <row r="469198" ht="14.25" customHeight="1"/>
    <row r="469200" ht="14.25" customHeight="1"/>
    <row r="469202" ht="14.25" customHeight="1"/>
    <row r="469204" ht="14.25" customHeight="1"/>
    <row r="469206" ht="14.25" customHeight="1"/>
    <row r="469208" ht="14.25" customHeight="1"/>
    <row r="469210" ht="14.25" customHeight="1"/>
    <row r="469212" ht="14.25" customHeight="1"/>
    <row r="469214" ht="14.25" customHeight="1"/>
    <row r="469216" ht="14.25" customHeight="1"/>
    <row r="469218" ht="14.25" customHeight="1"/>
    <row r="469220" ht="14.25" customHeight="1"/>
    <row r="469222" ht="14.25" customHeight="1"/>
    <row r="469224" ht="14.25" customHeight="1"/>
    <row r="469226" ht="14.25" customHeight="1"/>
    <row r="469228" ht="14.25" customHeight="1"/>
    <row r="469230" ht="14.25" customHeight="1"/>
    <row r="469232" ht="14.25" customHeight="1"/>
    <row r="469234" ht="14.25" customHeight="1"/>
    <row r="469236" ht="14.25" customHeight="1"/>
    <row r="469238" ht="14.25" customHeight="1"/>
    <row r="469240" ht="14.25" customHeight="1"/>
    <row r="469242" ht="14.25" customHeight="1"/>
    <row r="469244" ht="14.25" customHeight="1"/>
    <row r="469246" ht="14.25" customHeight="1"/>
    <row r="469248" ht="14.25" customHeight="1"/>
    <row r="469250" ht="14.25" customHeight="1"/>
    <row r="469252" ht="14.25" customHeight="1"/>
    <row r="469254" ht="14.25" customHeight="1"/>
    <row r="469256" ht="14.25" customHeight="1"/>
    <row r="469258" ht="14.25" customHeight="1"/>
    <row r="469260" ht="14.25" customHeight="1"/>
    <row r="469262" ht="14.25" customHeight="1"/>
    <row r="469264" ht="14.25" customHeight="1"/>
    <row r="469266" ht="14.25" customHeight="1"/>
    <row r="469268" ht="14.25" customHeight="1"/>
    <row r="469270" ht="14.25" customHeight="1"/>
    <row r="469272" ht="14.25" customHeight="1"/>
    <row r="469274" ht="14.25" customHeight="1"/>
    <row r="469276" ht="14.25" customHeight="1"/>
    <row r="469278" ht="14.25" customHeight="1"/>
    <row r="469280" ht="14.25" customHeight="1"/>
    <row r="469282" ht="14.25" customHeight="1"/>
    <row r="469284" ht="14.25" customHeight="1"/>
    <row r="469286" ht="14.25" customHeight="1"/>
    <row r="469288" ht="14.25" customHeight="1"/>
    <row r="469290" ht="14.25" customHeight="1"/>
    <row r="469292" ht="14.25" customHeight="1"/>
    <row r="469294" ht="14.25" customHeight="1"/>
    <row r="469296" ht="14.25" customHeight="1"/>
    <row r="469298" ht="14.25" customHeight="1"/>
    <row r="469300" ht="14.25" customHeight="1"/>
    <row r="469302" ht="14.25" customHeight="1"/>
    <row r="469304" ht="14.25" customHeight="1"/>
    <row r="469306" ht="14.25" customHeight="1"/>
    <row r="469308" ht="14.25" customHeight="1"/>
    <row r="469310" ht="14.25" customHeight="1"/>
    <row r="469312" ht="14.25" customHeight="1"/>
    <row r="469314" ht="14.25" customHeight="1"/>
    <row r="469316" ht="14.25" customHeight="1"/>
    <row r="469318" ht="14.25" customHeight="1"/>
    <row r="469320" ht="14.25" customHeight="1"/>
    <row r="469322" ht="14.25" customHeight="1"/>
    <row r="469324" ht="14.25" customHeight="1"/>
    <row r="469326" ht="14.25" customHeight="1"/>
    <row r="469328" ht="14.25" customHeight="1"/>
    <row r="469330" ht="14.25" customHeight="1"/>
    <row r="469332" ht="14.25" customHeight="1"/>
    <row r="469334" ht="14.25" customHeight="1"/>
    <row r="469336" ht="14.25" customHeight="1"/>
    <row r="469338" ht="14.25" customHeight="1"/>
    <row r="469340" ht="14.25" customHeight="1"/>
    <row r="469342" ht="14.25" customHeight="1"/>
    <row r="469344" ht="14.25" customHeight="1"/>
    <row r="469346" ht="14.25" customHeight="1"/>
    <row r="469348" ht="14.25" customHeight="1"/>
    <row r="469350" ht="14.25" customHeight="1"/>
    <row r="469352" ht="14.25" customHeight="1"/>
    <row r="469354" ht="14.25" customHeight="1"/>
    <row r="469356" ht="14.25" customHeight="1"/>
    <row r="469358" ht="14.25" customHeight="1"/>
    <row r="469360" ht="14.25" customHeight="1"/>
    <row r="469362" ht="14.25" customHeight="1"/>
    <row r="469364" ht="14.25" customHeight="1"/>
    <row r="469366" ht="14.25" customHeight="1"/>
    <row r="469368" ht="14.25" customHeight="1"/>
    <row r="469370" ht="14.25" customHeight="1"/>
    <row r="469372" ht="14.25" customHeight="1"/>
    <row r="469374" ht="14.25" customHeight="1"/>
    <row r="469376" ht="14.25" customHeight="1"/>
    <row r="469378" ht="14.25" customHeight="1"/>
    <row r="469380" ht="14.25" customHeight="1"/>
    <row r="469382" ht="14.25" customHeight="1"/>
    <row r="469384" ht="14.25" customHeight="1"/>
    <row r="469386" ht="14.25" customHeight="1"/>
    <row r="469388" ht="14.25" customHeight="1"/>
    <row r="469390" ht="14.25" customHeight="1"/>
    <row r="469392" ht="14.25" customHeight="1"/>
    <row r="469394" ht="14.25" customHeight="1"/>
    <row r="469396" ht="14.25" customHeight="1"/>
    <row r="469398" ht="14.25" customHeight="1"/>
    <row r="469400" ht="14.25" customHeight="1"/>
    <row r="469402" ht="14.25" customHeight="1"/>
    <row r="469404" ht="14.25" customHeight="1"/>
    <row r="469406" ht="14.25" customHeight="1"/>
    <row r="469408" ht="14.25" customHeight="1"/>
    <row r="469410" ht="14.25" customHeight="1"/>
    <row r="469412" ht="14.25" customHeight="1"/>
    <row r="469414" ht="14.25" customHeight="1"/>
    <row r="469416" ht="14.25" customHeight="1"/>
    <row r="469418" ht="14.25" customHeight="1"/>
    <row r="469420" ht="14.25" customHeight="1"/>
    <row r="469422" ht="14.25" customHeight="1"/>
    <row r="469424" ht="14.25" customHeight="1"/>
    <row r="469426" ht="14.25" customHeight="1"/>
    <row r="469428" ht="14.25" customHeight="1"/>
    <row r="469430" ht="14.25" customHeight="1"/>
    <row r="469432" ht="14.25" customHeight="1"/>
    <row r="469434" ht="14.25" customHeight="1"/>
    <row r="469436" ht="14.25" customHeight="1"/>
    <row r="469438" ht="14.25" customHeight="1"/>
    <row r="469440" ht="14.25" customHeight="1"/>
    <row r="469442" ht="14.25" customHeight="1"/>
    <row r="469444" ht="14.25" customHeight="1"/>
    <row r="469446" ht="14.25" customHeight="1"/>
    <row r="469448" ht="14.25" customHeight="1"/>
    <row r="469450" ht="14.25" customHeight="1"/>
    <row r="469452" ht="14.25" customHeight="1"/>
    <row r="469454" ht="14.25" customHeight="1"/>
    <row r="469456" ht="14.25" customHeight="1"/>
    <row r="469458" ht="14.25" customHeight="1"/>
    <row r="469460" ht="14.25" customHeight="1"/>
    <row r="469462" ht="14.25" customHeight="1"/>
    <row r="469464" ht="14.25" customHeight="1"/>
    <row r="469466" ht="14.25" customHeight="1"/>
    <row r="469468" ht="14.25" customHeight="1"/>
    <row r="469470" ht="14.25" customHeight="1"/>
    <row r="469472" ht="14.25" customHeight="1"/>
    <row r="469474" ht="14.25" customHeight="1"/>
    <row r="469476" ht="14.25" customHeight="1"/>
    <row r="469478" ht="14.25" customHeight="1"/>
    <row r="469480" ht="14.25" customHeight="1"/>
    <row r="469482" ht="14.25" customHeight="1"/>
    <row r="469484" ht="14.25" customHeight="1"/>
    <row r="469486" ht="14.25" customHeight="1"/>
    <row r="469488" ht="14.25" customHeight="1"/>
    <row r="469490" ht="14.25" customHeight="1"/>
    <row r="469492" ht="14.25" customHeight="1"/>
    <row r="469494" ht="14.25" customHeight="1"/>
    <row r="469496" ht="14.25" customHeight="1"/>
    <row r="469498" ht="14.25" customHeight="1"/>
    <row r="469500" ht="14.25" customHeight="1"/>
    <row r="469502" ht="14.25" customHeight="1"/>
    <row r="469504" ht="14.25" customHeight="1"/>
    <row r="469506" ht="14.25" customHeight="1"/>
    <row r="469508" ht="14.25" customHeight="1"/>
    <row r="469510" ht="14.25" customHeight="1"/>
    <row r="469512" ht="14.25" customHeight="1"/>
    <row r="469514" ht="14.25" customHeight="1"/>
    <row r="469516" ht="14.25" customHeight="1"/>
    <row r="469518" ht="14.25" customHeight="1"/>
    <row r="469520" ht="14.25" customHeight="1"/>
    <row r="469522" ht="14.25" customHeight="1"/>
    <row r="469524" ht="14.25" customHeight="1"/>
    <row r="469526" ht="14.25" customHeight="1"/>
    <row r="469528" ht="14.25" customHeight="1"/>
    <row r="469530" ht="14.25" customHeight="1"/>
    <row r="469532" ht="14.25" customHeight="1"/>
    <row r="469534" ht="14.25" customHeight="1"/>
    <row r="469536" ht="14.25" customHeight="1"/>
    <row r="469538" ht="14.25" customHeight="1"/>
    <row r="469540" ht="14.25" customHeight="1"/>
    <row r="469542" ht="14.25" customHeight="1"/>
    <row r="469544" ht="14.25" customHeight="1"/>
    <row r="469546" ht="14.25" customHeight="1"/>
    <row r="469548" ht="14.25" customHeight="1"/>
    <row r="469550" ht="14.25" customHeight="1"/>
    <row r="469552" ht="14.25" customHeight="1"/>
    <row r="469554" ht="14.25" customHeight="1"/>
    <row r="469556" ht="14.25" customHeight="1"/>
    <row r="469558" ht="14.25" customHeight="1"/>
    <row r="469560" ht="14.25" customHeight="1"/>
    <row r="469562" ht="14.25" customHeight="1"/>
    <row r="469564" ht="14.25" customHeight="1"/>
    <row r="469566" ht="14.25" customHeight="1"/>
    <row r="469568" ht="14.25" customHeight="1"/>
    <row r="469570" ht="14.25" customHeight="1"/>
    <row r="469572" ht="14.25" customHeight="1"/>
    <row r="469574" ht="14.25" customHeight="1"/>
    <row r="469576" ht="14.25" customHeight="1"/>
    <row r="469578" ht="14.25" customHeight="1"/>
    <row r="469580" ht="14.25" customHeight="1"/>
    <row r="469582" ht="14.25" customHeight="1"/>
    <row r="469584" ht="14.25" customHeight="1"/>
    <row r="469586" ht="14.25" customHeight="1"/>
    <row r="469588" ht="14.25" customHeight="1"/>
    <row r="469590" ht="14.25" customHeight="1"/>
    <row r="469592" ht="14.25" customHeight="1"/>
    <row r="469594" ht="14.25" customHeight="1"/>
    <row r="469596" ht="14.25" customHeight="1"/>
    <row r="469598" ht="14.25" customHeight="1"/>
    <row r="469600" ht="14.25" customHeight="1"/>
    <row r="469602" ht="14.25" customHeight="1"/>
    <row r="469604" ht="14.25" customHeight="1"/>
    <row r="469606" ht="14.25" customHeight="1"/>
    <row r="469608" ht="14.25" customHeight="1"/>
    <row r="469610" ht="14.25" customHeight="1"/>
    <row r="469612" ht="14.25" customHeight="1"/>
    <row r="469614" ht="14.25" customHeight="1"/>
    <row r="469616" ht="14.25" customHeight="1"/>
    <row r="469618" ht="14.25" customHeight="1"/>
    <row r="469620" ht="14.25" customHeight="1"/>
    <row r="469622" ht="14.25" customHeight="1"/>
    <row r="469624" ht="14.25" customHeight="1"/>
    <row r="469626" ht="14.25" customHeight="1"/>
    <row r="469628" ht="14.25" customHeight="1"/>
    <row r="469630" ht="14.25" customHeight="1"/>
    <row r="469632" ht="14.25" customHeight="1"/>
    <row r="469634" ht="14.25" customHeight="1"/>
    <row r="469636" ht="14.25" customHeight="1"/>
    <row r="469638" ht="14.25" customHeight="1"/>
    <row r="469640" ht="14.25" customHeight="1"/>
    <row r="469642" ht="14.25" customHeight="1"/>
    <row r="469644" ht="14.25" customHeight="1"/>
    <row r="469646" ht="14.25" customHeight="1"/>
    <row r="469648" ht="14.25" customHeight="1"/>
    <row r="469650" ht="14.25" customHeight="1"/>
    <row r="469652" ht="14.25" customHeight="1"/>
    <row r="469654" ht="14.25" customHeight="1"/>
    <row r="469656" ht="14.25" customHeight="1"/>
    <row r="469658" ht="14.25" customHeight="1"/>
    <row r="469660" ht="14.25" customHeight="1"/>
    <row r="469662" ht="14.25" customHeight="1"/>
    <row r="469664" ht="14.25" customHeight="1"/>
    <row r="469666" ht="14.25" customHeight="1"/>
    <row r="469668" ht="14.25" customHeight="1"/>
    <row r="469670" ht="14.25" customHeight="1"/>
    <row r="469672" ht="14.25" customHeight="1"/>
    <row r="469674" ht="14.25" customHeight="1"/>
    <row r="469676" ht="14.25" customHeight="1"/>
    <row r="469678" ht="14.25" customHeight="1"/>
    <row r="469680" ht="14.25" customHeight="1"/>
    <row r="469682" ht="14.25" customHeight="1"/>
    <row r="469684" ht="14.25" customHeight="1"/>
    <row r="469686" ht="14.25" customHeight="1"/>
    <row r="469688" ht="14.25" customHeight="1"/>
    <row r="469690" ht="14.25" customHeight="1"/>
    <row r="469692" ht="14.25" customHeight="1"/>
    <row r="469694" ht="14.25" customHeight="1"/>
    <row r="469696" ht="14.25" customHeight="1"/>
    <row r="469698" ht="14.25" customHeight="1"/>
    <row r="469700" ht="14.25" customHeight="1"/>
    <row r="469702" ht="14.25" customHeight="1"/>
    <row r="469704" ht="14.25" customHeight="1"/>
    <row r="469706" ht="14.25" customHeight="1"/>
    <row r="469708" ht="14.25" customHeight="1"/>
    <row r="469710" ht="14.25" customHeight="1"/>
    <row r="469712" ht="14.25" customHeight="1"/>
    <row r="469714" ht="14.25" customHeight="1"/>
    <row r="469716" ht="14.25" customHeight="1"/>
    <row r="469718" ht="14.25" customHeight="1"/>
    <row r="469720" ht="14.25" customHeight="1"/>
    <row r="469722" ht="14.25" customHeight="1"/>
    <row r="469724" ht="14.25" customHeight="1"/>
    <row r="469726" ht="14.25" customHeight="1"/>
    <row r="469728" ht="14.25" customHeight="1"/>
    <row r="469730" ht="14.25" customHeight="1"/>
    <row r="469732" ht="14.25" customHeight="1"/>
    <row r="469734" ht="14.25" customHeight="1"/>
    <row r="469736" ht="14.25" customHeight="1"/>
    <row r="469738" ht="14.25" customHeight="1"/>
    <row r="469740" ht="14.25" customHeight="1"/>
    <row r="469742" ht="14.25" customHeight="1"/>
    <row r="469744" ht="14.25" customHeight="1"/>
    <row r="469746" ht="14.25" customHeight="1"/>
    <row r="469748" ht="14.25" customHeight="1"/>
    <row r="469750" ht="14.25" customHeight="1"/>
    <row r="469752" ht="14.25" customHeight="1"/>
    <row r="469754" ht="14.25" customHeight="1"/>
    <row r="469756" ht="14.25" customHeight="1"/>
    <row r="469758" ht="14.25" customHeight="1"/>
    <row r="469760" ht="14.25" customHeight="1"/>
    <row r="469762" ht="14.25" customHeight="1"/>
    <row r="469764" ht="14.25" customHeight="1"/>
    <row r="469766" ht="14.25" customHeight="1"/>
    <row r="469768" ht="14.25" customHeight="1"/>
    <row r="469770" ht="14.25" customHeight="1"/>
    <row r="469772" ht="14.25" customHeight="1"/>
    <row r="469774" ht="14.25" customHeight="1"/>
    <row r="469776" ht="14.25" customHeight="1"/>
    <row r="469778" ht="14.25" customHeight="1"/>
    <row r="469780" ht="14.25" customHeight="1"/>
    <row r="469782" ht="14.25" customHeight="1"/>
    <row r="469784" ht="14.25" customHeight="1"/>
    <row r="469786" ht="14.25" customHeight="1"/>
    <row r="469788" ht="14.25" customHeight="1"/>
    <row r="469790" ht="14.25" customHeight="1"/>
    <row r="469792" ht="14.25" customHeight="1"/>
    <row r="469794" ht="14.25" customHeight="1"/>
    <row r="469796" ht="14.25" customHeight="1"/>
    <row r="469798" ht="14.25" customHeight="1"/>
    <row r="469800" ht="14.25" customHeight="1"/>
    <row r="469802" ht="14.25" customHeight="1"/>
    <row r="469804" ht="14.25" customHeight="1"/>
    <row r="469806" ht="14.25" customHeight="1"/>
    <row r="469808" ht="14.25" customHeight="1"/>
    <row r="469810" ht="14.25" customHeight="1"/>
    <row r="469812" ht="14.25" customHeight="1"/>
    <row r="469814" ht="14.25" customHeight="1"/>
    <row r="469816" ht="14.25" customHeight="1"/>
    <row r="469818" ht="14.25" customHeight="1"/>
    <row r="469820" ht="14.25" customHeight="1"/>
    <row r="469822" ht="14.25" customHeight="1"/>
    <row r="469824" ht="14.25" customHeight="1"/>
    <row r="469826" ht="14.25" customHeight="1"/>
    <row r="469828" ht="14.25" customHeight="1"/>
    <row r="469830" ht="14.25" customHeight="1"/>
    <row r="469832" ht="14.25" customHeight="1"/>
    <row r="469834" ht="14.25" customHeight="1"/>
    <row r="469836" ht="14.25" customHeight="1"/>
    <row r="469838" ht="14.25" customHeight="1"/>
    <row r="469840" ht="14.25" customHeight="1"/>
    <row r="469842" ht="14.25" customHeight="1"/>
    <row r="469844" ht="14.25" customHeight="1"/>
    <row r="469846" ht="14.25" customHeight="1"/>
    <row r="469848" ht="14.25" customHeight="1"/>
    <row r="469850" ht="14.25" customHeight="1"/>
    <row r="469852" ht="14.25" customHeight="1"/>
    <row r="469854" ht="14.25" customHeight="1"/>
    <row r="469856" ht="14.25" customHeight="1"/>
    <row r="469858" ht="14.25" customHeight="1"/>
    <row r="469860" ht="14.25" customHeight="1"/>
    <row r="469862" ht="14.25" customHeight="1"/>
    <row r="469864" ht="14.25" customHeight="1"/>
    <row r="469866" ht="14.25" customHeight="1"/>
    <row r="469868" ht="14.25" customHeight="1"/>
    <row r="469870" ht="14.25" customHeight="1"/>
    <row r="469872" ht="14.25" customHeight="1"/>
    <row r="469874" ht="14.25" customHeight="1"/>
    <row r="469876" ht="14.25" customHeight="1"/>
    <row r="469878" ht="14.25" customHeight="1"/>
    <row r="469880" ht="14.25" customHeight="1"/>
    <row r="469882" ht="14.25" customHeight="1"/>
    <row r="469884" ht="14.25" customHeight="1"/>
    <row r="469886" ht="14.25" customHeight="1"/>
    <row r="469888" ht="14.25" customHeight="1"/>
    <row r="469890" ht="14.25" customHeight="1"/>
    <row r="469892" ht="14.25" customHeight="1"/>
    <row r="469894" ht="14.25" customHeight="1"/>
    <row r="469896" ht="14.25" customHeight="1"/>
    <row r="469898" ht="14.25" customHeight="1"/>
    <row r="469900" ht="14.25" customHeight="1"/>
    <row r="469902" ht="14.25" customHeight="1"/>
    <row r="469904" ht="14.25" customHeight="1"/>
    <row r="469906" ht="14.25" customHeight="1"/>
    <row r="469908" ht="14.25" customHeight="1"/>
    <row r="469910" ht="14.25" customHeight="1"/>
    <row r="469912" ht="14.25" customHeight="1"/>
    <row r="469914" ht="14.25" customHeight="1"/>
    <row r="469916" ht="14.25" customHeight="1"/>
    <row r="469918" ht="14.25" customHeight="1"/>
    <row r="469920" ht="14.25" customHeight="1"/>
    <row r="469922" ht="14.25" customHeight="1"/>
    <row r="469924" ht="14.25" customHeight="1"/>
    <row r="469926" ht="14.25" customHeight="1"/>
    <row r="469928" ht="14.25" customHeight="1"/>
    <row r="469930" ht="14.25" customHeight="1"/>
    <row r="469932" ht="14.25" customHeight="1"/>
    <row r="469934" ht="14.25" customHeight="1"/>
    <row r="469936" ht="14.25" customHeight="1"/>
    <row r="469938" ht="14.25" customHeight="1"/>
    <row r="469940" ht="14.25" customHeight="1"/>
    <row r="469942" ht="14.25" customHeight="1"/>
    <row r="469944" ht="14.25" customHeight="1"/>
    <row r="469946" ht="14.25" customHeight="1"/>
    <row r="469948" ht="14.25" customHeight="1"/>
    <row r="469950" ht="14.25" customHeight="1"/>
    <row r="469952" ht="14.25" customHeight="1"/>
    <row r="469954" ht="14.25" customHeight="1"/>
    <row r="469956" ht="14.25" customHeight="1"/>
    <row r="469958" ht="14.25" customHeight="1"/>
    <row r="469960" ht="14.25" customHeight="1"/>
    <row r="469962" ht="14.25" customHeight="1"/>
    <row r="469964" ht="14.25" customHeight="1"/>
    <row r="469966" ht="14.25" customHeight="1"/>
    <row r="469968" ht="14.25" customHeight="1"/>
    <row r="469970" ht="14.25" customHeight="1"/>
    <row r="469972" ht="14.25" customHeight="1"/>
    <row r="469974" ht="14.25" customHeight="1"/>
    <row r="469976" ht="14.25" customHeight="1"/>
    <row r="469978" ht="14.25" customHeight="1"/>
    <row r="469980" ht="14.25" customHeight="1"/>
    <row r="469982" ht="14.25" customHeight="1"/>
    <row r="469984" ht="14.25" customHeight="1"/>
    <row r="469986" ht="14.25" customHeight="1"/>
    <row r="469988" ht="14.25" customHeight="1"/>
    <row r="469990" ht="14.25" customHeight="1"/>
    <row r="469992" ht="14.25" customHeight="1"/>
    <row r="469994" ht="14.25" customHeight="1"/>
    <row r="469996" ht="14.25" customHeight="1"/>
    <row r="469998" ht="14.25" customHeight="1"/>
    <row r="470000" ht="14.25" customHeight="1"/>
    <row r="470002" ht="14.25" customHeight="1"/>
    <row r="470004" ht="14.25" customHeight="1"/>
    <row r="470006" ht="14.25" customHeight="1"/>
    <row r="470008" ht="14.25" customHeight="1"/>
    <row r="470010" ht="14.25" customHeight="1"/>
    <row r="470012" ht="14.25" customHeight="1"/>
    <row r="470014" ht="14.25" customHeight="1"/>
    <row r="470016" ht="14.25" customHeight="1"/>
    <row r="470018" ht="14.25" customHeight="1"/>
    <row r="470020" ht="14.25" customHeight="1"/>
    <row r="470022" ht="14.25" customHeight="1"/>
    <row r="470024" ht="14.25" customHeight="1"/>
    <row r="470026" ht="14.25" customHeight="1"/>
    <row r="470028" ht="14.25" customHeight="1"/>
    <row r="470030" ht="14.25" customHeight="1"/>
    <row r="470032" ht="14.25" customHeight="1"/>
    <row r="470034" ht="14.25" customHeight="1"/>
    <row r="470036" ht="14.25" customHeight="1"/>
    <row r="470038" ht="14.25" customHeight="1"/>
    <row r="470040" ht="14.25" customHeight="1"/>
    <row r="470042" ht="14.25" customHeight="1"/>
    <row r="470044" ht="14.25" customHeight="1"/>
    <row r="470046" ht="14.25" customHeight="1"/>
    <row r="470048" ht="14.25" customHeight="1"/>
    <row r="470050" ht="14.25" customHeight="1"/>
    <row r="470052" ht="14.25" customHeight="1"/>
    <row r="470054" ht="14.25" customHeight="1"/>
    <row r="470056" ht="14.25" customHeight="1"/>
    <row r="470058" ht="14.25" customHeight="1"/>
    <row r="470060" ht="14.25" customHeight="1"/>
    <row r="470062" ht="14.25" customHeight="1"/>
    <row r="470064" ht="14.25" customHeight="1"/>
    <row r="470066" ht="14.25" customHeight="1"/>
    <row r="470068" ht="14.25" customHeight="1"/>
    <row r="470070" ht="14.25" customHeight="1"/>
    <row r="470072" ht="14.25" customHeight="1"/>
    <row r="470074" ht="14.25" customHeight="1"/>
    <row r="470076" ht="14.25" customHeight="1"/>
    <row r="470078" ht="14.25" customHeight="1"/>
    <row r="470080" ht="14.25" customHeight="1"/>
    <row r="470082" ht="14.25" customHeight="1"/>
    <row r="470084" ht="14.25" customHeight="1"/>
    <row r="470086" ht="14.25" customHeight="1"/>
    <row r="470088" ht="14.25" customHeight="1"/>
    <row r="470090" ht="14.25" customHeight="1"/>
    <row r="470092" ht="14.25" customHeight="1"/>
    <row r="470094" ht="14.25" customHeight="1"/>
    <row r="470096" ht="14.25" customHeight="1"/>
    <row r="470098" ht="14.25" customHeight="1"/>
    <row r="470100" ht="14.25" customHeight="1"/>
    <row r="470102" ht="14.25" customHeight="1"/>
    <row r="470104" ht="14.25" customHeight="1"/>
    <row r="470106" ht="14.25" customHeight="1"/>
    <row r="470108" ht="14.25" customHeight="1"/>
    <row r="470110" ht="14.25" customHeight="1"/>
    <row r="470112" ht="14.25" customHeight="1"/>
    <row r="470114" ht="14.25" customHeight="1"/>
    <row r="470116" ht="14.25" customHeight="1"/>
    <row r="470118" ht="14.25" customHeight="1"/>
    <row r="470120" ht="14.25" customHeight="1"/>
    <row r="470122" ht="14.25" customHeight="1"/>
    <row r="470124" ht="14.25" customHeight="1"/>
    <row r="470126" ht="14.25" customHeight="1"/>
    <row r="470128" ht="14.25" customHeight="1"/>
    <row r="470130" ht="14.25" customHeight="1"/>
    <row r="470132" ht="14.25" customHeight="1"/>
    <row r="470134" ht="14.25" customHeight="1"/>
    <row r="470136" ht="14.25" customHeight="1"/>
    <row r="470138" ht="14.25" customHeight="1"/>
    <row r="470140" ht="14.25" customHeight="1"/>
    <row r="470142" ht="14.25" customHeight="1"/>
    <row r="470144" ht="14.25" customHeight="1"/>
    <row r="470146" ht="14.25" customHeight="1"/>
    <row r="470148" ht="14.25" customHeight="1"/>
    <row r="470150" ht="14.25" customHeight="1"/>
    <row r="470152" ht="14.25" customHeight="1"/>
    <row r="470154" ht="14.25" customHeight="1"/>
    <row r="470156" ht="14.25" customHeight="1"/>
    <row r="470158" ht="14.25" customHeight="1"/>
    <row r="470160" ht="14.25" customHeight="1"/>
    <row r="470162" ht="14.25" customHeight="1"/>
    <row r="470164" ht="14.25" customHeight="1"/>
    <row r="470166" ht="14.25" customHeight="1"/>
    <row r="470168" ht="14.25" customHeight="1"/>
    <row r="470170" ht="14.25" customHeight="1"/>
    <row r="470172" ht="14.25" customHeight="1"/>
    <row r="470174" ht="14.25" customHeight="1"/>
    <row r="470176" ht="14.25" customHeight="1"/>
    <row r="470178" ht="14.25" customHeight="1"/>
    <row r="470180" ht="14.25" customHeight="1"/>
    <row r="470182" ht="14.25" customHeight="1"/>
    <row r="470184" ht="14.25" customHeight="1"/>
    <row r="470186" ht="14.25" customHeight="1"/>
    <row r="470188" ht="14.25" customHeight="1"/>
    <row r="470190" ht="14.25" customHeight="1"/>
    <row r="470192" ht="14.25" customHeight="1"/>
    <row r="470194" ht="14.25" customHeight="1"/>
    <row r="470196" ht="14.25" customHeight="1"/>
    <row r="470198" ht="14.25" customHeight="1"/>
    <row r="470200" ht="14.25" customHeight="1"/>
    <row r="470202" ht="14.25" customHeight="1"/>
    <row r="470204" ht="14.25" customHeight="1"/>
    <row r="470206" ht="14.25" customHeight="1"/>
    <row r="470208" ht="14.25" customHeight="1"/>
    <row r="470210" ht="14.25" customHeight="1"/>
    <row r="470212" ht="14.25" customHeight="1"/>
    <row r="470214" ht="14.25" customHeight="1"/>
    <row r="470216" ht="14.25" customHeight="1"/>
    <row r="470218" ht="14.25" customHeight="1"/>
    <row r="470220" ht="14.25" customHeight="1"/>
    <row r="470222" ht="14.25" customHeight="1"/>
    <row r="470224" ht="14.25" customHeight="1"/>
    <row r="470226" ht="14.25" customHeight="1"/>
    <row r="470228" ht="14.25" customHeight="1"/>
    <row r="470230" ht="14.25" customHeight="1"/>
    <row r="470232" ht="14.25" customHeight="1"/>
    <row r="470234" ht="14.25" customHeight="1"/>
    <row r="470236" ht="14.25" customHeight="1"/>
    <row r="470238" ht="14.25" customHeight="1"/>
    <row r="470240" ht="14.25" customHeight="1"/>
    <row r="470242" ht="14.25" customHeight="1"/>
    <row r="470244" ht="14.25" customHeight="1"/>
    <row r="470246" ht="14.25" customHeight="1"/>
    <row r="470248" ht="14.25" customHeight="1"/>
    <row r="470250" ht="14.25" customHeight="1"/>
    <row r="470252" ht="14.25" customHeight="1"/>
    <row r="470254" ht="14.25" customHeight="1"/>
    <row r="470256" ht="14.25" customHeight="1"/>
    <row r="470258" ht="14.25" customHeight="1"/>
    <row r="470260" ht="14.25" customHeight="1"/>
    <row r="470262" ht="14.25" customHeight="1"/>
    <row r="470264" ht="14.25" customHeight="1"/>
    <row r="470266" ht="14.25" customHeight="1"/>
    <row r="470268" ht="14.25" customHeight="1"/>
    <row r="470270" ht="14.25" customHeight="1"/>
    <row r="470272" ht="14.25" customHeight="1"/>
    <row r="470274" ht="14.25" customHeight="1"/>
    <row r="470276" ht="14.25" customHeight="1"/>
    <row r="470278" ht="14.25" customHeight="1"/>
    <row r="470280" ht="14.25" customHeight="1"/>
    <row r="470282" ht="14.25" customHeight="1"/>
    <row r="470284" ht="14.25" customHeight="1"/>
    <row r="470286" ht="14.25" customHeight="1"/>
    <row r="470288" ht="14.25" customHeight="1"/>
    <row r="470290" ht="14.25" customHeight="1"/>
    <row r="470292" ht="14.25" customHeight="1"/>
    <row r="470294" ht="14.25" customHeight="1"/>
    <row r="470296" ht="14.25" customHeight="1"/>
    <row r="470298" ht="14.25" customHeight="1"/>
    <row r="470300" ht="14.25" customHeight="1"/>
    <row r="470302" ht="14.25" customHeight="1"/>
    <row r="470304" ht="14.25" customHeight="1"/>
    <row r="470306" ht="14.25" customHeight="1"/>
    <row r="470308" ht="14.25" customHeight="1"/>
    <row r="470310" ht="14.25" customHeight="1"/>
    <row r="470312" ht="14.25" customHeight="1"/>
    <row r="470314" ht="14.25" customHeight="1"/>
    <row r="470316" ht="14.25" customHeight="1"/>
    <row r="470318" ht="14.25" customHeight="1"/>
    <row r="470320" ht="14.25" customHeight="1"/>
    <row r="470322" ht="14.25" customHeight="1"/>
    <row r="470324" ht="14.25" customHeight="1"/>
    <row r="470326" ht="14.25" customHeight="1"/>
    <row r="470328" ht="14.25" customHeight="1"/>
    <row r="470330" ht="14.25" customHeight="1"/>
    <row r="470332" ht="14.25" customHeight="1"/>
    <row r="470334" ht="14.25" customHeight="1"/>
    <row r="470336" ht="14.25" customHeight="1"/>
    <row r="470338" ht="14.25" customHeight="1"/>
    <row r="470340" ht="14.25" customHeight="1"/>
    <row r="470342" ht="14.25" customHeight="1"/>
    <row r="470344" ht="14.25" customHeight="1"/>
    <row r="470346" ht="14.25" customHeight="1"/>
    <row r="470348" ht="14.25" customHeight="1"/>
    <row r="470350" ht="14.25" customHeight="1"/>
    <row r="470352" ht="14.25" customHeight="1"/>
    <row r="470354" ht="14.25" customHeight="1"/>
    <row r="470356" ht="14.25" customHeight="1"/>
    <row r="470358" ht="14.25" customHeight="1"/>
    <row r="470360" ht="14.25" customHeight="1"/>
    <row r="470362" ht="14.25" customHeight="1"/>
    <row r="470364" ht="14.25" customHeight="1"/>
    <row r="470366" ht="14.25" customHeight="1"/>
    <row r="470368" ht="14.25" customHeight="1"/>
    <row r="470370" ht="14.25" customHeight="1"/>
    <row r="470372" ht="14.25" customHeight="1"/>
    <row r="470374" ht="14.25" customHeight="1"/>
    <row r="470376" ht="14.25" customHeight="1"/>
    <row r="470378" ht="14.25" customHeight="1"/>
    <row r="470380" ht="14.25" customHeight="1"/>
    <row r="470382" ht="14.25" customHeight="1"/>
    <row r="470384" ht="14.25" customHeight="1"/>
    <row r="470386" ht="14.25" customHeight="1"/>
    <row r="470388" ht="14.25" customHeight="1"/>
    <row r="470390" ht="14.25" customHeight="1"/>
    <row r="470392" ht="14.25" customHeight="1"/>
    <row r="470394" ht="14.25" customHeight="1"/>
    <row r="470396" ht="14.25" customHeight="1"/>
    <row r="470398" ht="14.25" customHeight="1"/>
    <row r="470400" ht="14.25" customHeight="1"/>
    <row r="470402" ht="14.25" customHeight="1"/>
    <row r="470404" ht="14.25" customHeight="1"/>
    <row r="470406" ht="14.25" customHeight="1"/>
    <row r="470408" ht="14.25" customHeight="1"/>
    <row r="470410" ht="14.25" customHeight="1"/>
    <row r="470412" ht="14.25" customHeight="1"/>
    <row r="470414" ht="14.25" customHeight="1"/>
    <row r="470416" ht="14.25" customHeight="1"/>
    <row r="470418" ht="14.25" customHeight="1"/>
    <row r="470420" ht="14.25" customHeight="1"/>
    <row r="470422" ht="14.25" customHeight="1"/>
    <row r="470424" ht="14.25" customHeight="1"/>
    <row r="470426" ht="14.25" customHeight="1"/>
    <row r="470428" ht="14.25" customHeight="1"/>
    <row r="470430" ht="14.25" customHeight="1"/>
    <row r="470432" ht="14.25" customHeight="1"/>
    <row r="470434" ht="14.25" customHeight="1"/>
    <row r="470436" ht="14.25" customHeight="1"/>
    <row r="470438" ht="14.25" customHeight="1"/>
    <row r="470440" ht="14.25" customHeight="1"/>
    <row r="470442" ht="14.25" customHeight="1"/>
    <row r="470444" ht="14.25" customHeight="1"/>
    <row r="470446" ht="14.25" customHeight="1"/>
    <row r="470448" ht="14.25" customHeight="1"/>
    <row r="470450" ht="14.25" customHeight="1"/>
    <row r="470452" ht="14.25" customHeight="1"/>
    <row r="470454" ht="14.25" customHeight="1"/>
    <row r="470456" ht="14.25" customHeight="1"/>
    <row r="470458" ht="14.25" customHeight="1"/>
    <row r="470460" ht="14.25" customHeight="1"/>
    <row r="470462" ht="14.25" customHeight="1"/>
    <row r="470464" ht="14.25" customHeight="1"/>
    <row r="470466" ht="14.25" customHeight="1"/>
    <row r="470468" ht="14.25" customHeight="1"/>
    <row r="470470" ht="14.25" customHeight="1"/>
    <row r="470472" ht="14.25" customHeight="1"/>
    <row r="470474" ht="14.25" customHeight="1"/>
    <row r="470476" ht="14.25" customHeight="1"/>
    <row r="470478" ht="14.25" customHeight="1"/>
    <row r="470480" ht="14.25" customHeight="1"/>
    <row r="470482" ht="14.25" customHeight="1"/>
    <row r="470484" ht="14.25" customHeight="1"/>
    <row r="470486" ht="14.25" customHeight="1"/>
    <row r="470488" ht="14.25" customHeight="1"/>
    <row r="470490" ht="14.25" customHeight="1"/>
    <row r="470492" ht="14.25" customHeight="1"/>
    <row r="470494" ht="14.25" customHeight="1"/>
    <row r="470496" ht="14.25" customHeight="1"/>
    <row r="470498" ht="14.25" customHeight="1"/>
    <row r="470500" ht="14.25" customHeight="1"/>
    <row r="470502" ht="14.25" customHeight="1"/>
    <row r="470504" ht="14.25" customHeight="1"/>
    <row r="470506" ht="14.25" customHeight="1"/>
    <row r="470508" ht="14.25" customHeight="1"/>
    <row r="470510" ht="14.25" customHeight="1"/>
    <row r="470512" ht="14.25" customHeight="1"/>
    <row r="470514" ht="14.25" customHeight="1"/>
    <row r="470516" ht="14.25" customHeight="1"/>
    <row r="470518" ht="14.25" customHeight="1"/>
    <row r="470520" ht="14.25" customHeight="1"/>
    <row r="470522" ht="14.25" customHeight="1"/>
    <row r="470524" ht="14.25" customHeight="1"/>
    <row r="470526" ht="14.25" customHeight="1"/>
    <row r="470528" ht="14.25" customHeight="1"/>
    <row r="470530" ht="14.25" customHeight="1"/>
    <row r="470532" ht="14.25" customHeight="1"/>
    <row r="470534" ht="14.25" customHeight="1"/>
    <row r="470536" ht="14.25" customHeight="1"/>
    <row r="470538" ht="14.25" customHeight="1"/>
    <row r="470540" ht="14.25" customHeight="1"/>
    <row r="470542" ht="14.25" customHeight="1"/>
    <row r="470544" ht="14.25" customHeight="1"/>
    <row r="470546" ht="14.25" customHeight="1"/>
    <row r="470548" ht="14.25" customHeight="1"/>
    <row r="470550" ht="14.25" customHeight="1"/>
    <row r="470552" ht="14.25" customHeight="1"/>
    <row r="470554" ht="14.25" customHeight="1"/>
    <row r="470556" ht="14.25" customHeight="1"/>
    <row r="470558" ht="14.25" customHeight="1"/>
    <row r="470560" ht="14.25" customHeight="1"/>
    <row r="470562" ht="14.25" customHeight="1"/>
    <row r="470564" ht="14.25" customHeight="1"/>
    <row r="470566" ht="14.25" customHeight="1"/>
    <row r="470568" ht="14.25" customHeight="1"/>
    <row r="470570" ht="14.25" customHeight="1"/>
    <row r="470572" ht="14.25" customHeight="1"/>
    <row r="470574" ht="14.25" customHeight="1"/>
    <row r="470576" ht="14.25" customHeight="1"/>
    <row r="470578" ht="14.25" customHeight="1"/>
    <row r="470580" ht="14.25" customHeight="1"/>
    <row r="470582" ht="14.25" customHeight="1"/>
    <row r="470584" ht="14.25" customHeight="1"/>
    <row r="470586" ht="14.25" customHeight="1"/>
    <row r="470588" ht="14.25" customHeight="1"/>
    <row r="470590" ht="14.25" customHeight="1"/>
    <row r="470592" ht="14.25" customHeight="1"/>
    <row r="470594" ht="14.25" customHeight="1"/>
    <row r="470596" ht="14.25" customHeight="1"/>
    <row r="470598" ht="14.25" customHeight="1"/>
    <row r="470600" ht="14.25" customHeight="1"/>
    <row r="470602" ht="14.25" customHeight="1"/>
    <row r="470604" ht="14.25" customHeight="1"/>
    <row r="470606" ht="14.25" customHeight="1"/>
    <row r="470608" ht="14.25" customHeight="1"/>
    <row r="470610" ht="14.25" customHeight="1"/>
    <row r="470612" ht="14.25" customHeight="1"/>
    <row r="470614" ht="14.25" customHeight="1"/>
    <row r="470616" ht="14.25" customHeight="1"/>
    <row r="470618" ht="14.25" customHeight="1"/>
    <row r="470620" ht="14.25" customHeight="1"/>
    <row r="470622" ht="14.25" customHeight="1"/>
    <row r="470624" ht="14.25" customHeight="1"/>
    <row r="470626" ht="14.25" customHeight="1"/>
    <row r="470628" ht="14.25" customHeight="1"/>
    <row r="470630" ht="14.25" customHeight="1"/>
    <row r="470632" ht="14.25" customHeight="1"/>
    <row r="470634" ht="14.25" customHeight="1"/>
    <row r="470636" ht="14.25" customHeight="1"/>
    <row r="470638" ht="14.25" customHeight="1"/>
    <row r="470640" ht="14.25" customHeight="1"/>
    <row r="470642" ht="14.25" customHeight="1"/>
    <row r="470644" ht="14.25" customHeight="1"/>
    <row r="470646" ht="14.25" customHeight="1"/>
    <row r="470648" ht="14.25" customHeight="1"/>
    <row r="470650" ht="14.25" customHeight="1"/>
    <row r="470652" ht="14.25" customHeight="1"/>
    <row r="470654" ht="14.25" customHeight="1"/>
    <row r="470656" ht="14.25" customHeight="1"/>
    <row r="470658" ht="14.25" customHeight="1"/>
    <row r="470660" ht="14.25" customHeight="1"/>
    <row r="470662" ht="14.25" customHeight="1"/>
    <row r="470664" ht="14.25" customHeight="1"/>
    <row r="470666" ht="14.25" customHeight="1"/>
    <row r="470668" ht="14.25" customHeight="1"/>
    <row r="470670" ht="14.25" customHeight="1"/>
    <row r="470672" ht="14.25" customHeight="1"/>
    <row r="470674" ht="14.25" customHeight="1"/>
    <row r="470676" ht="14.25" customHeight="1"/>
    <row r="470678" ht="14.25" customHeight="1"/>
    <row r="470680" ht="14.25" customHeight="1"/>
    <row r="470682" ht="14.25" customHeight="1"/>
    <row r="470684" ht="14.25" customHeight="1"/>
    <row r="470686" ht="14.25" customHeight="1"/>
    <row r="470688" ht="14.25" customHeight="1"/>
    <row r="470690" ht="14.25" customHeight="1"/>
    <row r="470692" ht="14.25" customHeight="1"/>
    <row r="470694" ht="14.25" customHeight="1"/>
    <row r="470696" ht="14.25" customHeight="1"/>
    <row r="470698" ht="14.25" customHeight="1"/>
    <row r="470700" ht="14.25" customHeight="1"/>
    <row r="470702" ht="14.25" customHeight="1"/>
    <row r="470704" ht="14.25" customHeight="1"/>
    <row r="470706" ht="14.25" customHeight="1"/>
    <row r="470708" ht="14.25" customHeight="1"/>
    <row r="470710" ht="14.25" customHeight="1"/>
    <row r="470712" ht="14.25" customHeight="1"/>
    <row r="470714" ht="14.25" customHeight="1"/>
    <row r="470716" ht="14.25" customHeight="1"/>
    <row r="470718" ht="14.25" customHeight="1"/>
    <row r="470720" ht="14.25" customHeight="1"/>
    <row r="470722" ht="14.25" customHeight="1"/>
    <row r="470724" ht="14.25" customHeight="1"/>
    <row r="470726" ht="14.25" customHeight="1"/>
    <row r="470728" ht="14.25" customHeight="1"/>
    <row r="470730" ht="14.25" customHeight="1"/>
    <row r="470732" ht="14.25" customHeight="1"/>
    <row r="470734" ht="14.25" customHeight="1"/>
    <row r="470736" ht="14.25" customHeight="1"/>
    <row r="470738" ht="14.25" customHeight="1"/>
    <row r="470740" ht="14.25" customHeight="1"/>
    <row r="470742" ht="14.25" customHeight="1"/>
    <row r="470744" ht="14.25" customHeight="1"/>
    <row r="470746" ht="14.25" customHeight="1"/>
    <row r="470748" ht="14.25" customHeight="1"/>
    <row r="470750" ht="14.25" customHeight="1"/>
    <row r="470752" ht="14.25" customHeight="1"/>
    <row r="470754" ht="14.25" customHeight="1"/>
    <row r="470756" ht="14.25" customHeight="1"/>
    <row r="470758" ht="14.25" customHeight="1"/>
    <row r="470760" ht="14.25" customHeight="1"/>
    <row r="470762" ht="14.25" customHeight="1"/>
    <row r="470764" ht="14.25" customHeight="1"/>
    <row r="470766" ht="14.25" customHeight="1"/>
    <row r="470768" ht="14.25" customHeight="1"/>
    <row r="470770" ht="14.25" customHeight="1"/>
    <row r="470772" ht="14.25" customHeight="1"/>
    <row r="470774" ht="14.25" customHeight="1"/>
    <row r="470776" ht="14.25" customHeight="1"/>
    <row r="470778" ht="14.25" customHeight="1"/>
    <row r="470780" ht="14.25" customHeight="1"/>
    <row r="470782" ht="14.25" customHeight="1"/>
    <row r="470784" ht="14.25" customHeight="1"/>
    <row r="470786" ht="14.25" customHeight="1"/>
    <row r="470788" ht="14.25" customHeight="1"/>
    <row r="470790" ht="14.25" customHeight="1"/>
    <row r="470792" ht="14.25" customHeight="1"/>
    <row r="470794" ht="14.25" customHeight="1"/>
    <row r="470796" ht="14.25" customHeight="1"/>
    <row r="470798" ht="14.25" customHeight="1"/>
    <row r="470800" ht="14.25" customHeight="1"/>
    <row r="470802" ht="14.25" customHeight="1"/>
    <row r="470804" ht="14.25" customHeight="1"/>
    <row r="470806" ht="14.25" customHeight="1"/>
    <row r="470808" ht="14.25" customHeight="1"/>
    <row r="470810" ht="14.25" customHeight="1"/>
    <row r="470812" ht="14.25" customHeight="1"/>
    <row r="470814" ht="14.25" customHeight="1"/>
    <row r="470816" ht="14.25" customHeight="1"/>
    <row r="470818" ht="14.25" customHeight="1"/>
    <row r="470820" ht="14.25" customHeight="1"/>
    <row r="470822" ht="14.25" customHeight="1"/>
    <row r="470824" ht="14.25" customHeight="1"/>
    <row r="470826" ht="14.25" customHeight="1"/>
    <row r="470828" ht="14.25" customHeight="1"/>
    <row r="470830" ht="14.25" customHeight="1"/>
    <row r="470832" ht="14.25" customHeight="1"/>
    <row r="470834" ht="14.25" customHeight="1"/>
    <row r="470836" ht="14.25" customHeight="1"/>
    <row r="470838" ht="14.25" customHeight="1"/>
    <row r="470840" ht="14.25" customHeight="1"/>
    <row r="470842" ht="14.25" customHeight="1"/>
    <row r="470844" ht="14.25" customHeight="1"/>
    <row r="470846" ht="14.25" customHeight="1"/>
    <row r="470848" ht="14.25" customHeight="1"/>
    <row r="470850" ht="14.25" customHeight="1"/>
    <row r="470852" ht="14.25" customHeight="1"/>
    <row r="470854" ht="14.25" customHeight="1"/>
    <row r="470856" ht="14.25" customHeight="1"/>
    <row r="470858" ht="14.25" customHeight="1"/>
    <row r="470860" ht="14.25" customHeight="1"/>
    <row r="470862" ht="14.25" customHeight="1"/>
    <row r="470864" ht="14.25" customHeight="1"/>
    <row r="470866" ht="14.25" customHeight="1"/>
    <row r="470868" ht="14.25" customHeight="1"/>
    <row r="470870" ht="14.25" customHeight="1"/>
    <row r="470872" ht="14.25" customHeight="1"/>
    <row r="470874" ht="14.25" customHeight="1"/>
    <row r="470876" ht="14.25" customHeight="1"/>
    <row r="470878" ht="14.25" customHeight="1"/>
    <row r="470880" ht="14.25" customHeight="1"/>
    <row r="470882" ht="14.25" customHeight="1"/>
    <row r="470884" ht="14.25" customHeight="1"/>
    <row r="470886" ht="14.25" customHeight="1"/>
    <row r="470888" ht="14.25" customHeight="1"/>
    <row r="470890" ht="14.25" customHeight="1"/>
    <row r="470892" ht="14.25" customHeight="1"/>
    <row r="470894" ht="14.25" customHeight="1"/>
    <row r="470896" ht="14.25" customHeight="1"/>
    <row r="470898" ht="14.25" customHeight="1"/>
    <row r="470900" ht="14.25" customHeight="1"/>
    <row r="470902" ht="14.25" customHeight="1"/>
    <row r="470904" ht="14.25" customHeight="1"/>
    <row r="470906" ht="14.25" customHeight="1"/>
    <row r="470908" ht="14.25" customHeight="1"/>
    <row r="470910" ht="14.25" customHeight="1"/>
    <row r="470912" ht="14.25" customHeight="1"/>
    <row r="470914" ht="14.25" customHeight="1"/>
    <row r="470916" ht="14.25" customHeight="1"/>
    <row r="470918" ht="14.25" customHeight="1"/>
    <row r="470920" ht="14.25" customHeight="1"/>
    <row r="470922" ht="14.25" customHeight="1"/>
    <row r="470924" ht="14.25" customHeight="1"/>
    <row r="470926" ht="14.25" customHeight="1"/>
    <row r="470928" ht="14.25" customHeight="1"/>
    <row r="470930" ht="14.25" customHeight="1"/>
    <row r="470932" ht="14.25" customHeight="1"/>
    <row r="470934" ht="14.25" customHeight="1"/>
    <row r="470936" ht="14.25" customHeight="1"/>
    <row r="470938" ht="14.25" customHeight="1"/>
    <row r="470940" ht="14.25" customHeight="1"/>
    <row r="470942" ht="14.25" customHeight="1"/>
    <row r="470944" ht="14.25" customHeight="1"/>
    <row r="470946" ht="14.25" customHeight="1"/>
    <row r="470948" ht="14.25" customHeight="1"/>
    <row r="470950" ht="14.25" customHeight="1"/>
    <row r="470952" ht="14.25" customHeight="1"/>
    <row r="470954" ht="14.25" customHeight="1"/>
    <row r="470956" ht="14.25" customHeight="1"/>
    <row r="470958" ht="14.25" customHeight="1"/>
    <row r="470960" ht="14.25" customHeight="1"/>
    <row r="470962" ht="14.25" customHeight="1"/>
    <row r="470964" ht="14.25" customHeight="1"/>
    <row r="470966" ht="14.25" customHeight="1"/>
    <row r="470968" ht="14.25" customHeight="1"/>
    <row r="470970" ht="14.25" customHeight="1"/>
    <row r="470972" ht="14.25" customHeight="1"/>
    <row r="470974" ht="14.25" customHeight="1"/>
    <row r="470976" ht="14.25" customHeight="1"/>
    <row r="470978" ht="14.25" customHeight="1"/>
    <row r="470980" ht="14.25" customHeight="1"/>
    <row r="470982" ht="14.25" customHeight="1"/>
    <row r="470984" ht="14.25" customHeight="1"/>
    <row r="470986" ht="14.25" customHeight="1"/>
    <row r="470988" ht="14.25" customHeight="1"/>
    <row r="470990" ht="14.25" customHeight="1"/>
    <row r="470992" ht="14.25" customHeight="1"/>
    <row r="470994" ht="14.25" customHeight="1"/>
    <row r="470996" ht="14.25" customHeight="1"/>
    <row r="470998" ht="14.25" customHeight="1"/>
    <row r="471000" ht="14.25" customHeight="1"/>
    <row r="471002" ht="14.25" customHeight="1"/>
    <row r="471004" ht="14.25" customHeight="1"/>
    <row r="471006" ht="14.25" customHeight="1"/>
    <row r="471008" ht="14.25" customHeight="1"/>
    <row r="471010" ht="14.25" customHeight="1"/>
    <row r="471012" ht="14.25" customHeight="1"/>
    <row r="471014" ht="14.25" customHeight="1"/>
    <row r="471016" ht="14.25" customHeight="1"/>
    <row r="471018" ht="14.25" customHeight="1"/>
    <row r="471020" ht="14.25" customHeight="1"/>
    <row r="471022" ht="14.25" customHeight="1"/>
    <row r="471024" ht="14.25" customHeight="1"/>
    <row r="471026" ht="14.25" customHeight="1"/>
    <row r="471028" ht="14.25" customHeight="1"/>
    <row r="471030" ht="14.25" customHeight="1"/>
    <row r="471032" ht="14.25" customHeight="1"/>
    <row r="471034" ht="14.25" customHeight="1"/>
    <row r="471036" ht="14.25" customHeight="1"/>
    <row r="471038" ht="14.25" customHeight="1"/>
    <row r="471040" ht="14.25" customHeight="1"/>
    <row r="471042" ht="14.25" customHeight="1"/>
    <row r="471044" ht="14.25" customHeight="1"/>
    <row r="471046" ht="14.25" customHeight="1"/>
    <row r="471048" ht="14.25" customHeight="1"/>
    <row r="471050" ht="14.25" customHeight="1"/>
    <row r="471052" ht="14.25" customHeight="1"/>
    <row r="471054" ht="14.25" customHeight="1"/>
    <row r="471056" ht="14.25" customHeight="1"/>
    <row r="471058" ht="14.25" customHeight="1"/>
    <row r="471060" ht="14.25" customHeight="1"/>
    <row r="471062" ht="14.25" customHeight="1"/>
    <row r="471064" ht="14.25" customHeight="1"/>
    <row r="471066" ht="14.25" customHeight="1"/>
    <row r="471068" ht="14.25" customHeight="1"/>
    <row r="471070" ht="14.25" customHeight="1"/>
    <row r="471072" ht="14.25" customHeight="1"/>
    <row r="471074" ht="14.25" customHeight="1"/>
    <row r="471076" ht="14.25" customHeight="1"/>
    <row r="471078" ht="14.25" customHeight="1"/>
    <row r="471080" ht="14.25" customHeight="1"/>
    <row r="471082" ht="14.25" customHeight="1"/>
    <row r="471084" ht="14.25" customHeight="1"/>
    <row r="471086" ht="14.25" customHeight="1"/>
    <row r="471088" ht="14.25" customHeight="1"/>
    <row r="471090" ht="14.25" customHeight="1"/>
    <row r="471092" ht="14.25" customHeight="1"/>
    <row r="471094" ht="14.25" customHeight="1"/>
    <row r="471096" ht="14.25" customHeight="1"/>
    <row r="471098" ht="14.25" customHeight="1"/>
    <row r="471100" ht="14.25" customHeight="1"/>
    <row r="471102" ht="14.25" customHeight="1"/>
    <row r="471104" ht="14.25" customHeight="1"/>
    <row r="471106" ht="14.25" customHeight="1"/>
    <row r="471108" ht="14.25" customHeight="1"/>
    <row r="471110" ht="14.25" customHeight="1"/>
    <row r="471112" ht="14.25" customHeight="1"/>
    <row r="471114" ht="14.25" customHeight="1"/>
    <row r="471116" ht="14.25" customHeight="1"/>
    <row r="471118" ht="14.25" customHeight="1"/>
    <row r="471120" ht="14.25" customHeight="1"/>
    <row r="471122" ht="14.25" customHeight="1"/>
    <row r="471124" ht="14.25" customHeight="1"/>
    <row r="471126" ht="14.25" customHeight="1"/>
    <row r="471128" ht="14.25" customHeight="1"/>
    <row r="471130" ht="14.25" customHeight="1"/>
    <row r="471132" ht="14.25" customHeight="1"/>
    <row r="471134" ht="14.25" customHeight="1"/>
    <row r="471136" ht="14.25" customHeight="1"/>
    <row r="471138" ht="14.25" customHeight="1"/>
    <row r="471140" ht="14.25" customHeight="1"/>
    <row r="471142" ht="14.25" customHeight="1"/>
    <row r="471144" ht="14.25" customHeight="1"/>
    <row r="471146" ht="14.25" customHeight="1"/>
    <row r="471148" ht="14.25" customHeight="1"/>
    <row r="471150" ht="14.25" customHeight="1"/>
    <row r="471152" ht="14.25" customHeight="1"/>
    <row r="471154" ht="14.25" customHeight="1"/>
    <row r="471156" ht="14.25" customHeight="1"/>
    <row r="471158" ht="14.25" customHeight="1"/>
    <row r="471160" ht="14.25" customHeight="1"/>
    <row r="471162" ht="14.25" customHeight="1"/>
    <row r="471164" ht="14.25" customHeight="1"/>
    <row r="471166" ht="14.25" customHeight="1"/>
    <row r="471168" ht="14.25" customHeight="1"/>
    <row r="471170" ht="14.25" customHeight="1"/>
    <row r="471172" ht="14.25" customHeight="1"/>
    <row r="471174" ht="14.25" customHeight="1"/>
    <row r="471176" ht="14.25" customHeight="1"/>
    <row r="471178" ht="14.25" customHeight="1"/>
    <row r="471180" ht="14.25" customHeight="1"/>
    <row r="471182" ht="14.25" customHeight="1"/>
    <row r="471184" ht="14.25" customHeight="1"/>
    <row r="471186" ht="14.25" customHeight="1"/>
    <row r="471188" ht="14.25" customHeight="1"/>
    <row r="471190" ht="14.25" customHeight="1"/>
    <row r="471192" ht="14.25" customHeight="1"/>
    <row r="471194" ht="14.25" customHeight="1"/>
    <row r="471196" ht="14.25" customHeight="1"/>
    <row r="471198" ht="14.25" customHeight="1"/>
    <row r="471200" ht="14.25" customHeight="1"/>
    <row r="471202" ht="14.25" customHeight="1"/>
    <row r="471204" ht="14.25" customHeight="1"/>
    <row r="471206" ht="14.25" customHeight="1"/>
    <row r="471208" ht="14.25" customHeight="1"/>
    <row r="471210" ht="14.25" customHeight="1"/>
    <row r="471212" ht="14.25" customHeight="1"/>
    <row r="471214" ht="14.25" customHeight="1"/>
    <row r="471216" ht="14.25" customHeight="1"/>
    <row r="471218" ht="14.25" customHeight="1"/>
    <row r="471220" ht="14.25" customHeight="1"/>
    <row r="471222" ht="14.25" customHeight="1"/>
    <row r="471224" ht="14.25" customHeight="1"/>
    <row r="471226" ht="14.25" customHeight="1"/>
    <row r="471228" ht="14.25" customHeight="1"/>
    <row r="471230" ht="14.25" customHeight="1"/>
    <row r="471232" ht="14.25" customHeight="1"/>
    <row r="471234" ht="14.25" customHeight="1"/>
    <row r="471236" ht="14.25" customHeight="1"/>
    <row r="471238" ht="14.25" customHeight="1"/>
    <row r="471240" ht="14.25" customHeight="1"/>
    <row r="471242" ht="14.25" customHeight="1"/>
    <row r="471244" ht="14.25" customHeight="1"/>
    <row r="471246" ht="14.25" customHeight="1"/>
    <row r="471248" ht="14.25" customHeight="1"/>
    <row r="471250" ht="14.25" customHeight="1"/>
    <row r="471252" ht="14.25" customHeight="1"/>
    <row r="471254" ht="14.25" customHeight="1"/>
    <row r="471256" ht="14.25" customHeight="1"/>
    <row r="471258" ht="14.25" customHeight="1"/>
    <row r="471260" ht="14.25" customHeight="1"/>
    <row r="471262" ht="14.25" customHeight="1"/>
    <row r="471264" ht="14.25" customHeight="1"/>
    <row r="471266" ht="14.25" customHeight="1"/>
    <row r="471268" ht="14.25" customHeight="1"/>
    <row r="471270" ht="14.25" customHeight="1"/>
    <row r="471272" ht="14.25" customHeight="1"/>
    <row r="471274" ht="14.25" customHeight="1"/>
    <row r="471276" ht="14.25" customHeight="1"/>
    <row r="471278" ht="14.25" customHeight="1"/>
    <row r="471280" ht="14.25" customHeight="1"/>
    <row r="471282" ht="14.25" customHeight="1"/>
    <row r="471284" ht="14.25" customHeight="1"/>
    <row r="471286" ht="14.25" customHeight="1"/>
    <row r="471288" ht="14.25" customHeight="1"/>
    <row r="471290" ht="14.25" customHeight="1"/>
    <row r="471292" ht="14.25" customHeight="1"/>
    <row r="471294" ht="14.25" customHeight="1"/>
    <row r="471296" ht="14.25" customHeight="1"/>
    <row r="471298" ht="14.25" customHeight="1"/>
    <row r="471300" ht="14.25" customHeight="1"/>
    <row r="471302" ht="14.25" customHeight="1"/>
    <row r="471304" ht="14.25" customHeight="1"/>
    <row r="471306" ht="14.25" customHeight="1"/>
    <row r="471308" ht="14.25" customHeight="1"/>
    <row r="471310" ht="14.25" customHeight="1"/>
    <row r="471312" ht="14.25" customHeight="1"/>
    <row r="471314" ht="14.25" customHeight="1"/>
    <row r="471316" ht="14.25" customHeight="1"/>
    <row r="471318" ht="14.25" customHeight="1"/>
    <row r="471320" ht="14.25" customHeight="1"/>
    <row r="471322" ht="14.25" customHeight="1"/>
    <row r="471324" ht="14.25" customHeight="1"/>
    <row r="471326" ht="14.25" customHeight="1"/>
    <row r="471328" ht="14.25" customHeight="1"/>
    <row r="471330" ht="14.25" customHeight="1"/>
    <row r="471332" ht="14.25" customHeight="1"/>
    <row r="471334" ht="14.25" customHeight="1"/>
    <row r="471336" ht="14.25" customHeight="1"/>
    <row r="471338" ht="14.25" customHeight="1"/>
    <row r="471340" ht="14.25" customHeight="1"/>
    <row r="471342" ht="14.25" customHeight="1"/>
    <row r="471344" ht="14.25" customHeight="1"/>
    <row r="471346" ht="14.25" customHeight="1"/>
    <row r="471348" ht="14.25" customHeight="1"/>
    <row r="471350" ht="14.25" customHeight="1"/>
    <row r="471352" ht="14.25" customHeight="1"/>
    <row r="471354" ht="14.25" customHeight="1"/>
    <row r="471356" ht="14.25" customHeight="1"/>
    <row r="471358" ht="14.25" customHeight="1"/>
    <row r="471360" ht="14.25" customHeight="1"/>
    <row r="471362" ht="14.25" customHeight="1"/>
    <row r="471364" ht="14.25" customHeight="1"/>
    <row r="471366" ht="14.25" customHeight="1"/>
    <row r="471368" ht="14.25" customHeight="1"/>
    <row r="471370" ht="14.25" customHeight="1"/>
    <row r="471372" ht="14.25" customHeight="1"/>
    <row r="471374" ht="14.25" customHeight="1"/>
    <row r="471376" ht="14.25" customHeight="1"/>
    <row r="471378" ht="14.25" customHeight="1"/>
    <row r="471380" ht="14.25" customHeight="1"/>
    <row r="471382" ht="14.25" customHeight="1"/>
    <row r="471384" ht="14.25" customHeight="1"/>
    <row r="471386" ht="14.25" customHeight="1"/>
    <row r="471388" ht="14.25" customHeight="1"/>
    <row r="471390" ht="14.25" customHeight="1"/>
    <row r="471392" ht="14.25" customHeight="1"/>
    <row r="471394" ht="14.25" customHeight="1"/>
    <row r="471396" ht="14.25" customHeight="1"/>
    <row r="471398" ht="14.25" customHeight="1"/>
    <row r="471400" ht="14.25" customHeight="1"/>
    <row r="471402" ht="14.25" customHeight="1"/>
    <row r="471404" ht="14.25" customHeight="1"/>
    <row r="471406" ht="14.25" customHeight="1"/>
    <row r="471408" ht="14.25" customHeight="1"/>
    <row r="471410" ht="14.25" customHeight="1"/>
    <row r="471412" ht="14.25" customHeight="1"/>
    <row r="471414" ht="14.25" customHeight="1"/>
    <row r="471416" ht="14.25" customHeight="1"/>
    <row r="471418" ht="14.25" customHeight="1"/>
    <row r="471420" ht="14.25" customHeight="1"/>
    <row r="471422" ht="14.25" customHeight="1"/>
    <row r="471424" ht="14.25" customHeight="1"/>
    <row r="471426" ht="14.25" customHeight="1"/>
    <row r="471428" ht="14.25" customHeight="1"/>
    <row r="471430" ht="14.25" customHeight="1"/>
    <row r="471432" ht="14.25" customHeight="1"/>
    <row r="471434" ht="14.25" customHeight="1"/>
    <row r="471436" ht="14.25" customHeight="1"/>
    <row r="471438" ht="14.25" customHeight="1"/>
    <row r="471440" ht="14.25" customHeight="1"/>
    <row r="471442" ht="14.25" customHeight="1"/>
    <row r="471444" ht="14.25" customHeight="1"/>
    <row r="471446" ht="14.25" customHeight="1"/>
    <row r="471448" ht="14.25" customHeight="1"/>
    <row r="471450" ht="14.25" customHeight="1"/>
    <row r="471452" ht="14.25" customHeight="1"/>
    <row r="471454" ht="14.25" customHeight="1"/>
    <row r="471456" ht="14.25" customHeight="1"/>
    <row r="471458" ht="14.25" customHeight="1"/>
    <row r="471460" ht="14.25" customHeight="1"/>
    <row r="471462" ht="14.25" customHeight="1"/>
    <row r="471464" ht="14.25" customHeight="1"/>
    <row r="471466" ht="14.25" customHeight="1"/>
    <row r="471468" ht="14.25" customHeight="1"/>
    <row r="471470" ht="14.25" customHeight="1"/>
    <row r="471472" ht="14.25" customHeight="1"/>
    <row r="471474" ht="14.25" customHeight="1"/>
    <row r="471476" ht="14.25" customHeight="1"/>
    <row r="471478" ht="14.25" customHeight="1"/>
    <row r="471480" ht="14.25" customHeight="1"/>
    <row r="471482" ht="14.25" customHeight="1"/>
    <row r="471484" ht="14.25" customHeight="1"/>
    <row r="471486" ht="14.25" customHeight="1"/>
    <row r="471488" ht="14.25" customHeight="1"/>
    <row r="471490" ht="14.25" customHeight="1"/>
    <row r="471492" ht="14.25" customHeight="1"/>
    <row r="471494" ht="14.25" customHeight="1"/>
    <row r="471496" ht="14.25" customHeight="1"/>
    <row r="471498" ht="14.25" customHeight="1"/>
    <row r="471500" ht="14.25" customHeight="1"/>
    <row r="471502" ht="14.25" customHeight="1"/>
    <row r="471504" ht="14.25" customHeight="1"/>
    <row r="471506" ht="14.25" customHeight="1"/>
    <row r="471508" ht="14.25" customHeight="1"/>
    <row r="471510" ht="14.25" customHeight="1"/>
    <row r="471512" ht="14.25" customHeight="1"/>
    <row r="471514" ht="14.25" customHeight="1"/>
    <row r="471516" ht="14.25" customHeight="1"/>
    <row r="471518" ht="14.25" customHeight="1"/>
    <row r="471520" ht="14.25" customHeight="1"/>
    <row r="471522" ht="14.25" customHeight="1"/>
    <row r="471524" ht="14.25" customHeight="1"/>
    <row r="471526" ht="14.25" customHeight="1"/>
    <row r="471528" ht="14.25" customHeight="1"/>
    <row r="471530" ht="14.25" customHeight="1"/>
    <row r="471532" ht="14.25" customHeight="1"/>
    <row r="471534" ht="14.25" customHeight="1"/>
    <row r="471536" ht="14.25" customHeight="1"/>
    <row r="471538" ht="14.25" customHeight="1"/>
    <row r="471540" ht="14.25" customHeight="1"/>
    <row r="471542" ht="14.25" customHeight="1"/>
    <row r="471544" ht="14.25" customHeight="1"/>
    <row r="471546" ht="14.25" customHeight="1"/>
    <row r="471548" ht="14.25" customHeight="1"/>
    <row r="471550" ht="14.25" customHeight="1"/>
    <row r="471552" ht="14.25" customHeight="1"/>
    <row r="471554" ht="14.25" customHeight="1"/>
    <row r="471556" ht="14.25" customHeight="1"/>
    <row r="471558" ht="14.25" customHeight="1"/>
    <row r="471560" ht="14.25" customHeight="1"/>
    <row r="471562" ht="14.25" customHeight="1"/>
    <row r="471564" ht="14.25" customHeight="1"/>
    <row r="471566" ht="14.25" customHeight="1"/>
    <row r="471568" ht="14.25" customHeight="1"/>
    <row r="471570" ht="14.25" customHeight="1"/>
    <row r="471572" ht="14.25" customHeight="1"/>
    <row r="471574" ht="14.25" customHeight="1"/>
    <row r="471576" ht="14.25" customHeight="1"/>
    <row r="471578" ht="14.25" customHeight="1"/>
    <row r="471580" ht="14.25" customHeight="1"/>
    <row r="471582" ht="14.25" customHeight="1"/>
    <row r="471584" ht="14.25" customHeight="1"/>
    <row r="471586" ht="14.25" customHeight="1"/>
    <row r="471588" ht="14.25" customHeight="1"/>
    <row r="471590" ht="14.25" customHeight="1"/>
    <row r="471592" ht="14.25" customHeight="1"/>
    <row r="471594" ht="14.25" customHeight="1"/>
    <row r="471596" ht="14.25" customHeight="1"/>
    <row r="471598" ht="14.25" customHeight="1"/>
    <row r="471600" ht="14.25" customHeight="1"/>
    <row r="471602" ht="14.25" customHeight="1"/>
    <row r="471604" ht="14.25" customHeight="1"/>
    <row r="471606" ht="14.25" customHeight="1"/>
    <row r="471608" ht="14.25" customHeight="1"/>
    <row r="471610" ht="14.25" customHeight="1"/>
    <row r="471612" ht="14.25" customHeight="1"/>
    <row r="471614" ht="14.25" customHeight="1"/>
    <row r="471616" ht="14.25" customHeight="1"/>
    <row r="471618" ht="14.25" customHeight="1"/>
    <row r="471620" ht="14.25" customHeight="1"/>
    <row r="471622" ht="14.25" customHeight="1"/>
    <row r="471624" ht="14.25" customHeight="1"/>
    <row r="471626" ht="14.25" customHeight="1"/>
    <row r="471628" ht="14.25" customHeight="1"/>
    <row r="471630" ht="14.25" customHeight="1"/>
    <row r="471632" ht="14.25" customHeight="1"/>
    <row r="471634" ht="14.25" customHeight="1"/>
    <row r="471636" ht="14.25" customHeight="1"/>
    <row r="471638" ht="14.25" customHeight="1"/>
    <row r="471640" ht="14.25" customHeight="1"/>
    <row r="471642" ht="14.25" customHeight="1"/>
    <row r="471644" ht="14.25" customHeight="1"/>
    <row r="471646" ht="14.25" customHeight="1"/>
    <row r="471648" ht="14.25" customHeight="1"/>
    <row r="471650" ht="14.25" customHeight="1"/>
    <row r="471652" ht="14.25" customHeight="1"/>
    <row r="471654" ht="14.25" customHeight="1"/>
    <row r="471656" ht="14.25" customHeight="1"/>
    <row r="471658" ht="14.25" customHeight="1"/>
    <row r="471660" ht="14.25" customHeight="1"/>
    <row r="471662" ht="14.25" customHeight="1"/>
    <row r="471664" ht="14.25" customHeight="1"/>
    <row r="471666" ht="14.25" customHeight="1"/>
    <row r="471668" ht="14.25" customHeight="1"/>
    <row r="471670" ht="14.25" customHeight="1"/>
    <row r="471672" ht="14.25" customHeight="1"/>
    <row r="471674" ht="14.25" customHeight="1"/>
    <row r="471676" ht="14.25" customHeight="1"/>
    <row r="471678" ht="14.25" customHeight="1"/>
    <row r="471680" ht="14.25" customHeight="1"/>
    <row r="471682" ht="14.25" customHeight="1"/>
    <row r="471684" ht="14.25" customHeight="1"/>
    <row r="471686" ht="14.25" customHeight="1"/>
    <row r="471688" ht="14.25" customHeight="1"/>
    <row r="471690" ht="14.25" customHeight="1"/>
    <row r="471692" ht="14.25" customHeight="1"/>
    <row r="471694" ht="14.25" customHeight="1"/>
    <row r="471696" ht="14.25" customHeight="1"/>
    <row r="471698" ht="14.25" customHeight="1"/>
    <row r="471700" ht="14.25" customHeight="1"/>
    <row r="471702" ht="14.25" customHeight="1"/>
    <row r="471704" ht="14.25" customHeight="1"/>
    <row r="471706" ht="14.25" customHeight="1"/>
    <row r="471708" ht="14.25" customHeight="1"/>
    <row r="471710" ht="14.25" customHeight="1"/>
    <row r="471712" ht="14.25" customHeight="1"/>
    <row r="471714" ht="14.25" customHeight="1"/>
    <row r="471716" ht="14.25" customHeight="1"/>
    <row r="471718" ht="14.25" customHeight="1"/>
    <row r="471720" ht="14.25" customHeight="1"/>
    <row r="471722" ht="14.25" customHeight="1"/>
    <row r="471724" ht="14.25" customHeight="1"/>
    <row r="471726" ht="14.25" customHeight="1"/>
    <row r="471728" ht="14.25" customHeight="1"/>
    <row r="471730" ht="14.25" customHeight="1"/>
    <row r="471732" ht="14.25" customHeight="1"/>
    <row r="471734" ht="14.25" customHeight="1"/>
    <row r="471736" ht="14.25" customHeight="1"/>
    <row r="471738" ht="14.25" customHeight="1"/>
    <row r="471740" ht="14.25" customHeight="1"/>
    <row r="471742" ht="14.25" customHeight="1"/>
    <row r="471744" ht="14.25" customHeight="1"/>
    <row r="471746" ht="14.25" customHeight="1"/>
    <row r="471748" ht="14.25" customHeight="1"/>
    <row r="471750" ht="14.25" customHeight="1"/>
    <row r="471752" ht="14.25" customHeight="1"/>
    <row r="471754" ht="14.25" customHeight="1"/>
    <row r="471756" ht="14.25" customHeight="1"/>
    <row r="471758" ht="14.25" customHeight="1"/>
    <row r="471760" ht="14.25" customHeight="1"/>
    <row r="471762" ht="14.25" customHeight="1"/>
    <row r="471764" ht="14.25" customHeight="1"/>
    <row r="471766" ht="14.25" customHeight="1"/>
    <row r="471768" ht="14.25" customHeight="1"/>
    <row r="471770" ht="14.25" customHeight="1"/>
    <row r="471772" ht="14.25" customHeight="1"/>
    <row r="471774" ht="14.25" customHeight="1"/>
    <row r="471776" ht="14.25" customHeight="1"/>
    <row r="471778" ht="14.25" customHeight="1"/>
    <row r="471780" ht="14.25" customHeight="1"/>
    <row r="471782" ht="14.25" customHeight="1"/>
    <row r="471784" ht="14.25" customHeight="1"/>
    <row r="471786" ht="14.25" customHeight="1"/>
    <row r="471788" ht="14.25" customHeight="1"/>
    <row r="471790" ht="14.25" customHeight="1"/>
    <row r="471792" ht="14.25" customHeight="1"/>
    <row r="471794" ht="14.25" customHeight="1"/>
    <row r="471796" ht="14.25" customHeight="1"/>
    <row r="471798" ht="14.25" customHeight="1"/>
    <row r="471800" ht="14.25" customHeight="1"/>
    <row r="471802" ht="14.25" customHeight="1"/>
    <row r="471804" ht="14.25" customHeight="1"/>
    <row r="471806" ht="14.25" customHeight="1"/>
    <row r="471808" ht="14.25" customHeight="1"/>
    <row r="471810" ht="14.25" customHeight="1"/>
    <row r="471812" ht="14.25" customHeight="1"/>
    <row r="471814" ht="14.25" customHeight="1"/>
    <row r="471816" ht="14.25" customHeight="1"/>
    <row r="471818" ht="14.25" customHeight="1"/>
    <row r="471820" ht="14.25" customHeight="1"/>
    <row r="471822" ht="14.25" customHeight="1"/>
    <row r="471824" ht="14.25" customHeight="1"/>
    <row r="471826" ht="14.25" customHeight="1"/>
    <row r="471828" ht="14.25" customHeight="1"/>
    <row r="471830" ht="14.25" customHeight="1"/>
    <row r="471832" ht="14.25" customHeight="1"/>
    <row r="471834" ht="14.25" customHeight="1"/>
    <row r="471836" ht="14.25" customHeight="1"/>
    <row r="471838" ht="14.25" customHeight="1"/>
    <row r="471840" ht="14.25" customHeight="1"/>
    <row r="471842" ht="14.25" customHeight="1"/>
    <row r="471844" ht="14.25" customHeight="1"/>
    <row r="471846" ht="14.25" customHeight="1"/>
    <row r="471848" ht="14.25" customHeight="1"/>
    <row r="471850" ht="14.25" customHeight="1"/>
    <row r="471852" ht="14.25" customHeight="1"/>
    <row r="471854" ht="14.25" customHeight="1"/>
    <row r="471856" ht="14.25" customHeight="1"/>
    <row r="471858" ht="14.25" customHeight="1"/>
    <row r="471860" ht="14.25" customHeight="1"/>
    <row r="471862" ht="14.25" customHeight="1"/>
    <row r="471864" ht="14.25" customHeight="1"/>
    <row r="471866" ht="14.25" customHeight="1"/>
    <row r="471868" ht="14.25" customHeight="1"/>
    <row r="471870" ht="14.25" customHeight="1"/>
    <row r="471872" ht="14.25" customHeight="1"/>
    <row r="471874" ht="14.25" customHeight="1"/>
    <row r="471876" ht="14.25" customHeight="1"/>
    <row r="471878" ht="14.25" customHeight="1"/>
    <row r="471880" ht="14.25" customHeight="1"/>
    <row r="471882" ht="14.25" customHeight="1"/>
    <row r="471884" ht="14.25" customHeight="1"/>
    <row r="471886" ht="14.25" customHeight="1"/>
    <row r="471888" ht="14.25" customHeight="1"/>
    <row r="471890" ht="14.25" customHeight="1"/>
    <row r="471892" ht="14.25" customHeight="1"/>
    <row r="471894" ht="14.25" customHeight="1"/>
    <row r="471896" ht="14.25" customHeight="1"/>
    <row r="471898" ht="14.25" customHeight="1"/>
    <row r="471900" ht="14.25" customHeight="1"/>
    <row r="471902" ht="14.25" customHeight="1"/>
    <row r="471904" ht="14.25" customHeight="1"/>
    <row r="471906" ht="14.25" customHeight="1"/>
    <row r="471908" ht="14.25" customHeight="1"/>
    <row r="471910" ht="14.25" customHeight="1"/>
    <row r="471912" ht="14.25" customHeight="1"/>
    <row r="471914" ht="14.25" customHeight="1"/>
    <row r="471916" ht="14.25" customHeight="1"/>
    <row r="471918" ht="14.25" customHeight="1"/>
    <row r="471920" ht="14.25" customHeight="1"/>
    <row r="471922" ht="14.25" customHeight="1"/>
    <row r="471924" ht="14.25" customHeight="1"/>
    <row r="471926" ht="14.25" customHeight="1"/>
    <row r="471928" ht="14.25" customHeight="1"/>
    <row r="471930" ht="14.25" customHeight="1"/>
    <row r="471932" ht="14.25" customHeight="1"/>
    <row r="471934" ht="14.25" customHeight="1"/>
    <row r="471936" ht="14.25" customHeight="1"/>
    <row r="471938" ht="14.25" customHeight="1"/>
    <row r="471940" ht="14.25" customHeight="1"/>
    <row r="471942" ht="14.25" customHeight="1"/>
    <row r="471944" ht="14.25" customHeight="1"/>
    <row r="471946" ht="14.25" customHeight="1"/>
    <row r="471948" ht="14.25" customHeight="1"/>
    <row r="471950" ht="14.25" customHeight="1"/>
    <row r="471952" ht="14.25" customHeight="1"/>
    <row r="471954" ht="14.25" customHeight="1"/>
    <row r="471956" ht="14.25" customHeight="1"/>
    <row r="471958" ht="14.25" customHeight="1"/>
    <row r="471960" ht="14.25" customHeight="1"/>
    <row r="471962" ht="14.25" customHeight="1"/>
    <row r="471964" ht="14.25" customHeight="1"/>
    <row r="471966" ht="14.25" customHeight="1"/>
    <row r="471968" ht="14.25" customHeight="1"/>
    <row r="471970" ht="14.25" customHeight="1"/>
    <row r="471972" ht="14.25" customHeight="1"/>
    <row r="471974" ht="14.25" customHeight="1"/>
    <row r="471976" ht="14.25" customHeight="1"/>
    <row r="471978" ht="14.25" customHeight="1"/>
    <row r="471980" ht="14.25" customHeight="1"/>
    <row r="471982" ht="14.25" customHeight="1"/>
    <row r="471984" ht="14.25" customHeight="1"/>
    <row r="471986" ht="14.25" customHeight="1"/>
    <row r="471988" ht="14.25" customHeight="1"/>
    <row r="471990" ht="14.25" customHeight="1"/>
    <row r="471992" ht="14.25" customHeight="1"/>
    <row r="471994" ht="14.25" customHeight="1"/>
    <row r="471996" ht="14.25" customHeight="1"/>
    <row r="471998" ht="14.25" customHeight="1"/>
    <row r="472000" ht="14.25" customHeight="1"/>
    <row r="472002" ht="14.25" customHeight="1"/>
    <row r="472004" ht="14.25" customHeight="1"/>
    <row r="472006" ht="14.25" customHeight="1"/>
    <row r="472008" ht="14.25" customHeight="1"/>
    <row r="472010" ht="14.25" customHeight="1"/>
    <row r="472012" ht="14.25" customHeight="1"/>
    <row r="472014" ht="14.25" customHeight="1"/>
    <row r="472016" ht="14.25" customHeight="1"/>
    <row r="472018" ht="14.25" customHeight="1"/>
    <row r="472020" ht="14.25" customHeight="1"/>
    <row r="472022" ht="14.25" customHeight="1"/>
    <row r="472024" ht="14.25" customHeight="1"/>
    <row r="472026" ht="14.25" customHeight="1"/>
    <row r="472028" ht="14.25" customHeight="1"/>
    <row r="472030" ht="14.25" customHeight="1"/>
    <row r="472032" ht="14.25" customHeight="1"/>
    <row r="472034" ht="14.25" customHeight="1"/>
    <row r="472036" ht="14.25" customHeight="1"/>
    <row r="472038" ht="14.25" customHeight="1"/>
    <row r="472040" ht="14.25" customHeight="1"/>
    <row r="472042" ht="14.25" customHeight="1"/>
    <row r="472044" ht="14.25" customHeight="1"/>
    <row r="472046" ht="14.25" customHeight="1"/>
    <row r="472048" ht="14.25" customHeight="1"/>
    <row r="472050" ht="14.25" customHeight="1"/>
    <row r="472052" ht="14.25" customHeight="1"/>
    <row r="472054" ht="14.25" customHeight="1"/>
    <row r="472056" ht="14.25" customHeight="1"/>
    <row r="472058" ht="14.25" customHeight="1"/>
    <row r="472060" ht="14.25" customHeight="1"/>
    <row r="472062" ht="14.25" customHeight="1"/>
    <row r="472064" ht="14.25" customHeight="1"/>
    <row r="472066" ht="14.25" customHeight="1"/>
    <row r="472068" ht="14.25" customHeight="1"/>
    <row r="472070" ht="14.25" customHeight="1"/>
    <row r="472072" ht="14.25" customHeight="1"/>
    <row r="472074" ht="14.25" customHeight="1"/>
    <row r="472076" ht="14.25" customHeight="1"/>
    <row r="472078" ht="14.25" customHeight="1"/>
    <row r="472080" ht="14.25" customHeight="1"/>
    <row r="472082" ht="14.25" customHeight="1"/>
    <row r="472084" ht="14.25" customHeight="1"/>
    <row r="472086" ht="14.25" customHeight="1"/>
    <row r="472088" ht="14.25" customHeight="1"/>
    <row r="472090" ht="14.25" customHeight="1"/>
    <row r="472092" ht="14.25" customHeight="1"/>
    <row r="472094" ht="14.25" customHeight="1"/>
    <row r="472096" ht="14.25" customHeight="1"/>
    <row r="472098" ht="14.25" customHeight="1"/>
    <row r="472100" ht="14.25" customHeight="1"/>
    <row r="472102" ht="14.25" customHeight="1"/>
    <row r="472104" ht="14.25" customHeight="1"/>
    <row r="472106" ht="14.25" customHeight="1"/>
    <row r="472108" ht="14.25" customHeight="1"/>
    <row r="472110" ht="14.25" customHeight="1"/>
    <row r="472112" ht="14.25" customHeight="1"/>
    <row r="472114" ht="14.25" customHeight="1"/>
    <row r="472116" ht="14.25" customHeight="1"/>
    <row r="472118" ht="14.25" customHeight="1"/>
    <row r="472120" ht="14.25" customHeight="1"/>
    <row r="472122" ht="14.25" customHeight="1"/>
    <row r="472124" ht="14.25" customHeight="1"/>
    <row r="472126" ht="14.25" customHeight="1"/>
    <row r="472128" ht="14.25" customHeight="1"/>
    <row r="472130" ht="14.25" customHeight="1"/>
    <row r="472132" ht="14.25" customHeight="1"/>
    <row r="472134" ht="14.25" customHeight="1"/>
    <row r="472136" ht="14.25" customHeight="1"/>
    <row r="472138" ht="14.25" customHeight="1"/>
    <row r="472140" ht="14.25" customHeight="1"/>
    <row r="472142" ht="14.25" customHeight="1"/>
    <row r="472144" ht="14.25" customHeight="1"/>
    <row r="472146" ht="14.25" customHeight="1"/>
    <row r="472148" ht="14.25" customHeight="1"/>
    <row r="472150" ht="14.25" customHeight="1"/>
    <row r="472152" ht="14.25" customHeight="1"/>
    <row r="472154" ht="14.25" customHeight="1"/>
    <row r="472156" ht="14.25" customHeight="1"/>
    <row r="472158" ht="14.25" customHeight="1"/>
    <row r="472160" ht="14.25" customHeight="1"/>
    <row r="472162" ht="14.25" customHeight="1"/>
    <row r="472164" ht="14.25" customHeight="1"/>
    <row r="472166" ht="14.25" customHeight="1"/>
    <row r="472168" ht="14.25" customHeight="1"/>
    <row r="472170" ht="14.25" customHeight="1"/>
    <row r="472172" ht="14.25" customHeight="1"/>
    <row r="472174" ht="14.25" customHeight="1"/>
    <row r="472176" ht="14.25" customHeight="1"/>
    <row r="472178" ht="14.25" customHeight="1"/>
    <row r="472180" ht="14.25" customHeight="1"/>
    <row r="472182" ht="14.25" customHeight="1"/>
    <row r="472184" ht="14.25" customHeight="1"/>
    <row r="472186" ht="14.25" customHeight="1"/>
    <row r="472188" ht="14.25" customHeight="1"/>
    <row r="472190" ht="14.25" customHeight="1"/>
    <row r="472192" ht="14.25" customHeight="1"/>
    <row r="472194" ht="14.25" customHeight="1"/>
    <row r="472196" ht="14.25" customHeight="1"/>
    <row r="472198" ht="14.25" customHeight="1"/>
    <row r="472200" ht="14.25" customHeight="1"/>
    <row r="472202" ht="14.25" customHeight="1"/>
    <row r="472204" ht="14.25" customHeight="1"/>
    <row r="472206" ht="14.25" customHeight="1"/>
    <row r="472208" ht="14.25" customHeight="1"/>
    <row r="472210" ht="14.25" customHeight="1"/>
    <row r="472212" ht="14.25" customHeight="1"/>
    <row r="472214" ht="14.25" customHeight="1"/>
    <row r="472216" ht="14.25" customHeight="1"/>
    <row r="472218" ht="14.25" customHeight="1"/>
    <row r="472220" ht="14.25" customHeight="1"/>
    <row r="472222" ht="14.25" customHeight="1"/>
    <row r="472224" ht="14.25" customHeight="1"/>
    <row r="472226" ht="14.25" customHeight="1"/>
    <row r="472228" ht="14.25" customHeight="1"/>
    <row r="472230" ht="14.25" customHeight="1"/>
    <row r="472232" ht="14.25" customHeight="1"/>
    <row r="472234" ht="14.25" customHeight="1"/>
    <row r="472236" ht="14.25" customHeight="1"/>
    <row r="472238" ht="14.25" customHeight="1"/>
    <row r="472240" ht="14.25" customHeight="1"/>
    <row r="472242" ht="14.25" customHeight="1"/>
    <row r="472244" ht="14.25" customHeight="1"/>
    <row r="472246" ht="14.25" customHeight="1"/>
    <row r="472248" ht="14.25" customHeight="1"/>
    <row r="472250" ht="14.25" customHeight="1"/>
    <row r="472252" ht="14.25" customHeight="1"/>
    <row r="472254" ht="14.25" customHeight="1"/>
    <row r="472256" ht="14.25" customHeight="1"/>
    <row r="472258" ht="14.25" customHeight="1"/>
    <row r="472260" ht="14.25" customHeight="1"/>
    <row r="472262" ht="14.25" customHeight="1"/>
    <row r="472264" ht="14.25" customHeight="1"/>
    <row r="472266" ht="14.25" customHeight="1"/>
    <row r="472268" ht="14.25" customHeight="1"/>
    <row r="472270" ht="14.25" customHeight="1"/>
    <row r="472272" ht="14.25" customHeight="1"/>
    <row r="472274" ht="14.25" customHeight="1"/>
    <row r="472276" ht="14.25" customHeight="1"/>
    <row r="472278" ht="14.25" customHeight="1"/>
    <row r="472280" ht="14.25" customHeight="1"/>
    <row r="472282" ht="14.25" customHeight="1"/>
    <row r="472284" ht="14.25" customHeight="1"/>
    <row r="472286" ht="14.25" customHeight="1"/>
    <row r="472288" ht="14.25" customHeight="1"/>
    <row r="472290" ht="14.25" customHeight="1"/>
    <row r="472292" ht="14.25" customHeight="1"/>
    <row r="472294" ht="14.25" customHeight="1"/>
    <row r="472296" ht="14.25" customHeight="1"/>
    <row r="472298" ht="14.25" customHeight="1"/>
    <row r="472300" ht="14.25" customHeight="1"/>
    <row r="472302" ht="14.25" customHeight="1"/>
    <row r="472304" ht="14.25" customHeight="1"/>
    <row r="472306" ht="14.25" customHeight="1"/>
    <row r="472308" ht="14.25" customHeight="1"/>
    <row r="472310" ht="14.25" customHeight="1"/>
    <row r="472312" ht="14.25" customHeight="1"/>
    <row r="472314" ht="14.25" customHeight="1"/>
    <row r="472316" ht="14.25" customHeight="1"/>
    <row r="472318" ht="14.25" customHeight="1"/>
    <row r="472320" ht="14.25" customHeight="1"/>
    <row r="472322" ht="14.25" customHeight="1"/>
    <row r="472324" ht="14.25" customHeight="1"/>
    <row r="472326" ht="14.25" customHeight="1"/>
    <row r="472328" ht="14.25" customHeight="1"/>
    <row r="472330" ht="14.25" customHeight="1"/>
    <row r="472332" ht="14.25" customHeight="1"/>
    <row r="472334" ht="14.25" customHeight="1"/>
    <row r="472336" ht="14.25" customHeight="1"/>
    <row r="472338" ht="14.25" customHeight="1"/>
    <row r="472340" ht="14.25" customHeight="1"/>
    <row r="472342" ht="14.25" customHeight="1"/>
    <row r="472344" ht="14.25" customHeight="1"/>
    <row r="472346" ht="14.25" customHeight="1"/>
    <row r="472348" ht="14.25" customHeight="1"/>
    <row r="472350" ht="14.25" customHeight="1"/>
    <row r="472352" ht="14.25" customHeight="1"/>
    <row r="472354" ht="14.25" customHeight="1"/>
    <row r="472356" ht="14.25" customHeight="1"/>
    <row r="472358" ht="14.25" customHeight="1"/>
    <row r="472360" ht="14.25" customHeight="1"/>
    <row r="472362" ht="14.25" customHeight="1"/>
    <row r="472364" ht="14.25" customHeight="1"/>
    <row r="472366" ht="14.25" customHeight="1"/>
    <row r="472368" ht="14.25" customHeight="1"/>
    <row r="472370" ht="14.25" customHeight="1"/>
    <row r="472372" ht="14.25" customHeight="1"/>
    <row r="472374" ht="14.25" customHeight="1"/>
    <row r="472376" ht="14.25" customHeight="1"/>
    <row r="472378" ht="14.25" customHeight="1"/>
    <row r="472380" ht="14.25" customHeight="1"/>
    <row r="472382" ht="14.25" customHeight="1"/>
    <row r="472384" ht="14.25" customHeight="1"/>
    <row r="472386" ht="14.25" customHeight="1"/>
    <row r="472388" ht="14.25" customHeight="1"/>
    <row r="472390" ht="14.25" customHeight="1"/>
    <row r="472392" ht="14.25" customHeight="1"/>
    <row r="472394" ht="14.25" customHeight="1"/>
    <row r="472396" ht="14.25" customHeight="1"/>
    <row r="472398" ht="14.25" customHeight="1"/>
    <row r="472400" ht="14.25" customHeight="1"/>
    <row r="472402" ht="14.25" customHeight="1"/>
    <row r="472404" ht="14.25" customHeight="1"/>
    <row r="472406" ht="14.25" customHeight="1"/>
    <row r="472408" ht="14.25" customHeight="1"/>
    <row r="472410" ht="14.25" customHeight="1"/>
    <row r="472412" ht="14.25" customHeight="1"/>
    <row r="472414" ht="14.25" customHeight="1"/>
    <row r="472416" ht="14.25" customHeight="1"/>
    <row r="472418" ht="14.25" customHeight="1"/>
    <row r="472420" ht="14.25" customHeight="1"/>
    <row r="472422" ht="14.25" customHeight="1"/>
    <row r="472424" ht="14.25" customHeight="1"/>
    <row r="472426" ht="14.25" customHeight="1"/>
    <row r="472428" ht="14.25" customHeight="1"/>
    <row r="472430" ht="14.25" customHeight="1"/>
    <row r="472432" ht="14.25" customHeight="1"/>
    <row r="472434" ht="14.25" customHeight="1"/>
    <row r="472436" ht="14.25" customHeight="1"/>
    <row r="472438" ht="14.25" customHeight="1"/>
    <row r="472440" ht="14.25" customHeight="1"/>
    <row r="472442" ht="14.25" customHeight="1"/>
    <row r="472444" ht="14.25" customHeight="1"/>
    <row r="472446" ht="14.25" customHeight="1"/>
    <row r="472448" ht="14.25" customHeight="1"/>
    <row r="472450" ht="14.25" customHeight="1"/>
    <row r="472452" ht="14.25" customHeight="1"/>
    <row r="472454" ht="14.25" customHeight="1"/>
    <row r="472456" ht="14.25" customHeight="1"/>
    <row r="472458" ht="14.25" customHeight="1"/>
    <row r="472460" ht="14.25" customHeight="1"/>
    <row r="472462" ht="14.25" customHeight="1"/>
    <row r="472464" ht="14.25" customHeight="1"/>
    <row r="472466" ht="14.25" customHeight="1"/>
    <row r="472468" ht="14.25" customHeight="1"/>
    <row r="472470" ht="14.25" customHeight="1"/>
    <row r="472472" ht="14.25" customHeight="1"/>
    <row r="472474" ht="14.25" customHeight="1"/>
    <row r="472476" ht="14.25" customHeight="1"/>
    <row r="472478" ht="14.25" customHeight="1"/>
    <row r="472480" ht="14.25" customHeight="1"/>
    <row r="472482" ht="14.25" customHeight="1"/>
    <row r="472484" ht="14.25" customHeight="1"/>
    <row r="472486" ht="14.25" customHeight="1"/>
    <row r="472488" ht="14.25" customHeight="1"/>
    <row r="472490" ht="14.25" customHeight="1"/>
    <row r="472492" ht="14.25" customHeight="1"/>
    <row r="472494" ht="14.25" customHeight="1"/>
    <row r="472496" ht="14.25" customHeight="1"/>
    <row r="472498" ht="14.25" customHeight="1"/>
    <row r="472500" ht="14.25" customHeight="1"/>
    <row r="472502" ht="14.25" customHeight="1"/>
    <row r="472504" ht="14.25" customHeight="1"/>
    <row r="472506" ht="14.25" customHeight="1"/>
    <row r="472508" ht="14.25" customHeight="1"/>
    <row r="472510" ht="14.25" customHeight="1"/>
    <row r="472512" ht="14.25" customHeight="1"/>
    <row r="472514" ht="14.25" customHeight="1"/>
    <row r="472516" ht="14.25" customHeight="1"/>
    <row r="472518" ht="14.25" customHeight="1"/>
    <row r="472520" ht="14.25" customHeight="1"/>
    <row r="472522" ht="14.25" customHeight="1"/>
    <row r="472524" ht="14.25" customHeight="1"/>
    <row r="472526" ht="14.25" customHeight="1"/>
    <row r="472528" ht="14.25" customHeight="1"/>
    <row r="472530" ht="14.25" customHeight="1"/>
    <row r="472532" ht="14.25" customHeight="1"/>
    <row r="472534" ht="14.25" customHeight="1"/>
    <row r="472536" ht="14.25" customHeight="1"/>
    <row r="472538" ht="14.25" customHeight="1"/>
    <row r="472540" ht="14.25" customHeight="1"/>
    <row r="472542" ht="14.25" customHeight="1"/>
    <row r="472544" ht="14.25" customHeight="1"/>
    <row r="472546" ht="14.25" customHeight="1"/>
    <row r="472548" ht="14.25" customHeight="1"/>
    <row r="472550" ht="14.25" customHeight="1"/>
    <row r="472552" ht="14.25" customHeight="1"/>
    <row r="472554" ht="14.25" customHeight="1"/>
    <row r="472556" ht="14.25" customHeight="1"/>
    <row r="472558" ht="14.25" customHeight="1"/>
    <row r="472560" ht="14.25" customHeight="1"/>
    <row r="472562" ht="14.25" customHeight="1"/>
    <row r="472564" ht="14.25" customHeight="1"/>
    <row r="472566" ht="14.25" customHeight="1"/>
    <row r="472568" ht="14.25" customHeight="1"/>
    <row r="472570" ht="14.25" customHeight="1"/>
    <row r="472572" ht="14.25" customHeight="1"/>
    <row r="472574" ht="14.25" customHeight="1"/>
    <row r="472576" ht="14.25" customHeight="1"/>
    <row r="472578" ht="14.25" customHeight="1"/>
    <row r="472580" ht="14.25" customHeight="1"/>
    <row r="472582" ht="14.25" customHeight="1"/>
    <row r="472584" ht="14.25" customHeight="1"/>
    <row r="472586" ht="14.25" customHeight="1"/>
    <row r="472588" ht="14.25" customHeight="1"/>
    <row r="472590" ht="14.25" customHeight="1"/>
    <row r="472592" ht="14.25" customHeight="1"/>
    <row r="472594" ht="14.25" customHeight="1"/>
    <row r="472596" ht="14.25" customHeight="1"/>
    <row r="472598" ht="14.25" customHeight="1"/>
    <row r="472600" ht="14.25" customHeight="1"/>
    <row r="472602" ht="14.25" customHeight="1"/>
    <row r="472604" ht="14.25" customHeight="1"/>
    <row r="472606" ht="14.25" customHeight="1"/>
    <row r="472608" ht="14.25" customHeight="1"/>
    <row r="472610" ht="14.25" customHeight="1"/>
    <row r="472612" ht="14.25" customHeight="1"/>
    <row r="472614" ht="14.25" customHeight="1"/>
    <row r="472616" ht="14.25" customHeight="1"/>
    <row r="472618" ht="14.25" customHeight="1"/>
    <row r="472620" ht="14.25" customHeight="1"/>
    <row r="472622" ht="14.25" customHeight="1"/>
    <row r="472624" ht="14.25" customHeight="1"/>
    <row r="472626" ht="14.25" customHeight="1"/>
    <row r="472628" ht="14.25" customHeight="1"/>
    <row r="472630" ht="14.25" customHeight="1"/>
    <row r="472632" ht="14.25" customHeight="1"/>
    <row r="472634" ht="14.25" customHeight="1"/>
    <row r="472636" ht="14.25" customHeight="1"/>
    <row r="472638" ht="14.25" customHeight="1"/>
    <row r="472640" ht="14.25" customHeight="1"/>
    <row r="472642" ht="14.25" customHeight="1"/>
    <row r="472644" ht="14.25" customHeight="1"/>
    <row r="472646" ht="14.25" customHeight="1"/>
    <row r="472648" ht="14.25" customHeight="1"/>
    <row r="472650" ht="14.25" customHeight="1"/>
    <row r="472652" ht="14.25" customHeight="1"/>
    <row r="472654" ht="14.25" customHeight="1"/>
    <row r="472656" ht="14.25" customHeight="1"/>
    <row r="472658" ht="14.25" customHeight="1"/>
    <row r="472660" ht="14.25" customHeight="1"/>
    <row r="472662" ht="14.25" customHeight="1"/>
    <row r="472664" ht="14.25" customHeight="1"/>
    <row r="472666" ht="14.25" customHeight="1"/>
    <row r="472668" ht="14.25" customHeight="1"/>
    <row r="472670" ht="14.25" customHeight="1"/>
    <row r="472672" ht="14.25" customHeight="1"/>
    <row r="472674" ht="14.25" customHeight="1"/>
    <row r="472676" ht="14.25" customHeight="1"/>
    <row r="472678" ht="14.25" customHeight="1"/>
    <row r="472680" ht="14.25" customHeight="1"/>
    <row r="472682" ht="14.25" customHeight="1"/>
    <row r="472684" ht="14.25" customHeight="1"/>
    <row r="472686" ht="14.25" customHeight="1"/>
    <row r="472688" ht="14.25" customHeight="1"/>
    <row r="472690" ht="14.25" customHeight="1"/>
    <row r="472692" ht="14.25" customHeight="1"/>
    <row r="472694" ht="14.25" customHeight="1"/>
    <row r="472696" ht="14.25" customHeight="1"/>
    <row r="472698" ht="14.25" customHeight="1"/>
    <row r="472700" ht="14.25" customHeight="1"/>
    <row r="472702" ht="14.25" customHeight="1"/>
    <row r="472704" ht="14.25" customHeight="1"/>
    <row r="472706" ht="14.25" customHeight="1"/>
    <row r="472708" ht="14.25" customHeight="1"/>
    <row r="472710" ht="14.25" customHeight="1"/>
    <row r="472712" ht="14.25" customHeight="1"/>
    <row r="472714" ht="14.25" customHeight="1"/>
    <row r="472716" ht="14.25" customHeight="1"/>
    <row r="472718" ht="14.25" customHeight="1"/>
    <row r="472720" ht="14.25" customHeight="1"/>
    <row r="472722" ht="14.25" customHeight="1"/>
    <row r="472724" ht="14.25" customHeight="1"/>
    <row r="472726" ht="14.25" customHeight="1"/>
    <row r="472728" ht="14.25" customHeight="1"/>
    <row r="472730" ht="14.25" customHeight="1"/>
    <row r="472732" ht="14.25" customHeight="1"/>
    <row r="472734" ht="14.25" customHeight="1"/>
    <row r="472736" ht="14.25" customHeight="1"/>
    <row r="472738" ht="14.25" customHeight="1"/>
    <row r="472740" ht="14.25" customHeight="1"/>
    <row r="472742" ht="14.25" customHeight="1"/>
    <row r="472744" ht="14.25" customHeight="1"/>
    <row r="472746" ht="14.25" customHeight="1"/>
    <row r="472748" ht="14.25" customHeight="1"/>
    <row r="472750" ht="14.25" customHeight="1"/>
    <row r="472752" ht="14.25" customHeight="1"/>
    <row r="472754" ht="14.25" customHeight="1"/>
    <row r="472756" ht="14.25" customHeight="1"/>
    <row r="472758" ht="14.25" customHeight="1"/>
    <row r="472760" ht="14.25" customHeight="1"/>
    <row r="472762" ht="14.25" customHeight="1"/>
    <row r="472764" ht="14.25" customHeight="1"/>
    <row r="472766" ht="14.25" customHeight="1"/>
    <row r="472768" ht="14.25" customHeight="1"/>
    <row r="472770" ht="14.25" customHeight="1"/>
    <row r="472772" ht="14.25" customHeight="1"/>
    <row r="472774" ht="14.25" customHeight="1"/>
    <row r="472776" ht="14.25" customHeight="1"/>
    <row r="472778" ht="14.25" customHeight="1"/>
    <row r="472780" ht="14.25" customHeight="1"/>
    <row r="472782" ht="14.25" customHeight="1"/>
    <row r="472784" ht="14.25" customHeight="1"/>
    <row r="472786" ht="14.25" customHeight="1"/>
    <row r="472788" ht="14.25" customHeight="1"/>
    <row r="472790" ht="14.25" customHeight="1"/>
    <row r="472792" ht="14.25" customHeight="1"/>
    <row r="472794" ht="14.25" customHeight="1"/>
    <row r="472796" ht="14.25" customHeight="1"/>
    <row r="472798" ht="14.25" customHeight="1"/>
    <row r="472800" ht="14.25" customHeight="1"/>
    <row r="472802" ht="14.25" customHeight="1"/>
    <row r="472804" ht="14.25" customHeight="1"/>
    <row r="472806" ht="14.25" customHeight="1"/>
    <row r="472808" ht="14.25" customHeight="1"/>
    <row r="472810" ht="14.25" customHeight="1"/>
    <row r="472812" ht="14.25" customHeight="1"/>
    <row r="472814" ht="14.25" customHeight="1"/>
    <row r="472816" ht="14.25" customHeight="1"/>
    <row r="472818" ht="14.25" customHeight="1"/>
    <row r="472820" ht="14.25" customHeight="1"/>
    <row r="472822" ht="14.25" customHeight="1"/>
    <row r="472824" ht="14.25" customHeight="1"/>
    <row r="472826" ht="14.25" customHeight="1"/>
    <row r="472828" ht="14.25" customHeight="1"/>
    <row r="472830" ht="14.25" customHeight="1"/>
    <row r="472832" ht="14.25" customHeight="1"/>
    <row r="472834" ht="14.25" customHeight="1"/>
    <row r="472836" ht="14.25" customHeight="1"/>
    <row r="472838" ht="14.25" customHeight="1"/>
    <row r="472840" ht="14.25" customHeight="1"/>
    <row r="472842" ht="14.25" customHeight="1"/>
    <row r="472844" ht="14.25" customHeight="1"/>
    <row r="472846" ht="14.25" customHeight="1"/>
    <row r="472848" ht="14.25" customHeight="1"/>
    <row r="472850" ht="14.25" customHeight="1"/>
    <row r="472852" ht="14.25" customHeight="1"/>
    <row r="472854" ht="14.25" customHeight="1"/>
    <row r="472856" ht="14.25" customHeight="1"/>
    <row r="472858" ht="14.25" customHeight="1"/>
    <row r="472860" ht="14.25" customHeight="1"/>
    <row r="472862" ht="14.25" customHeight="1"/>
    <row r="472864" ht="14.25" customHeight="1"/>
    <row r="472866" ht="14.25" customHeight="1"/>
    <row r="472868" ht="14.25" customHeight="1"/>
    <row r="472870" ht="14.25" customHeight="1"/>
    <row r="472872" ht="14.25" customHeight="1"/>
    <row r="472874" ht="14.25" customHeight="1"/>
    <row r="472876" ht="14.25" customHeight="1"/>
    <row r="472878" ht="14.25" customHeight="1"/>
    <row r="472880" ht="14.25" customHeight="1"/>
    <row r="472882" ht="14.25" customHeight="1"/>
    <row r="472884" ht="14.25" customHeight="1"/>
    <row r="472886" ht="14.25" customHeight="1"/>
    <row r="472888" ht="14.25" customHeight="1"/>
    <row r="472890" ht="14.25" customHeight="1"/>
    <row r="472892" ht="14.25" customHeight="1"/>
    <row r="472894" ht="14.25" customHeight="1"/>
    <row r="472896" ht="14.25" customHeight="1"/>
    <row r="472898" ht="14.25" customHeight="1"/>
    <row r="472900" ht="14.25" customHeight="1"/>
    <row r="472902" ht="14.25" customHeight="1"/>
    <row r="472904" ht="14.25" customHeight="1"/>
    <row r="472906" ht="14.25" customHeight="1"/>
    <row r="472908" ht="14.25" customHeight="1"/>
    <row r="472910" ht="14.25" customHeight="1"/>
    <row r="472912" ht="14.25" customHeight="1"/>
    <row r="472914" ht="14.25" customHeight="1"/>
    <row r="472916" ht="14.25" customHeight="1"/>
    <row r="472918" ht="14.25" customHeight="1"/>
    <row r="472920" ht="14.25" customHeight="1"/>
    <row r="472922" ht="14.25" customHeight="1"/>
    <row r="472924" ht="14.25" customHeight="1"/>
    <row r="472926" ht="14.25" customHeight="1"/>
    <row r="472928" ht="14.25" customHeight="1"/>
    <row r="472930" ht="14.25" customHeight="1"/>
    <row r="472932" ht="14.25" customHeight="1"/>
    <row r="472934" ht="14.25" customHeight="1"/>
    <row r="472936" ht="14.25" customHeight="1"/>
    <row r="472938" ht="14.25" customHeight="1"/>
    <row r="472940" ht="14.25" customHeight="1"/>
    <row r="472942" ht="14.25" customHeight="1"/>
    <row r="472944" ht="14.25" customHeight="1"/>
    <row r="472946" ht="14.25" customHeight="1"/>
    <row r="472948" ht="14.25" customHeight="1"/>
    <row r="472950" ht="14.25" customHeight="1"/>
    <row r="472952" ht="14.25" customHeight="1"/>
    <row r="472954" ht="14.25" customHeight="1"/>
    <row r="472956" ht="14.25" customHeight="1"/>
    <row r="472958" ht="14.25" customHeight="1"/>
    <row r="472960" ht="14.25" customHeight="1"/>
    <row r="472962" ht="14.25" customHeight="1"/>
    <row r="472964" ht="14.25" customHeight="1"/>
    <row r="472966" ht="14.25" customHeight="1"/>
    <row r="472968" ht="14.25" customHeight="1"/>
    <row r="472970" ht="14.25" customHeight="1"/>
    <row r="472972" ht="14.25" customHeight="1"/>
    <row r="472974" ht="14.25" customHeight="1"/>
    <row r="472976" ht="14.25" customHeight="1"/>
    <row r="472978" ht="14.25" customHeight="1"/>
    <row r="472980" ht="14.25" customHeight="1"/>
    <row r="472982" ht="14.25" customHeight="1"/>
    <row r="472984" ht="14.25" customHeight="1"/>
    <row r="472986" ht="14.25" customHeight="1"/>
    <row r="472988" ht="14.25" customHeight="1"/>
    <row r="472990" ht="14.25" customHeight="1"/>
    <row r="472992" ht="14.25" customHeight="1"/>
    <row r="472994" ht="14.25" customHeight="1"/>
    <row r="472996" ht="14.25" customHeight="1"/>
    <row r="472998" ht="14.25" customHeight="1"/>
    <row r="473000" ht="14.25" customHeight="1"/>
    <row r="473002" ht="14.25" customHeight="1"/>
    <row r="473004" ht="14.25" customHeight="1"/>
    <row r="473006" ht="14.25" customHeight="1"/>
    <row r="473008" ht="14.25" customHeight="1"/>
    <row r="473010" ht="14.25" customHeight="1"/>
    <row r="473012" ht="14.25" customHeight="1"/>
    <row r="473014" ht="14.25" customHeight="1"/>
    <row r="473016" ht="14.25" customHeight="1"/>
    <row r="473018" ht="14.25" customHeight="1"/>
    <row r="473020" ht="14.25" customHeight="1"/>
    <row r="473022" ht="14.25" customHeight="1"/>
    <row r="473024" ht="14.25" customHeight="1"/>
    <row r="473026" ht="14.25" customHeight="1"/>
    <row r="473028" ht="14.25" customHeight="1"/>
    <row r="473030" ht="14.25" customHeight="1"/>
    <row r="473032" ht="14.25" customHeight="1"/>
    <row r="473034" ht="14.25" customHeight="1"/>
    <row r="473036" ht="14.25" customHeight="1"/>
    <row r="473038" ht="14.25" customHeight="1"/>
    <row r="473040" ht="14.25" customHeight="1"/>
    <row r="473042" ht="14.25" customHeight="1"/>
    <row r="473044" ht="14.25" customHeight="1"/>
    <row r="473046" ht="14.25" customHeight="1"/>
    <row r="473048" ht="14.25" customHeight="1"/>
    <row r="473050" ht="14.25" customHeight="1"/>
    <row r="473052" ht="14.25" customHeight="1"/>
    <row r="473054" ht="14.25" customHeight="1"/>
    <row r="473056" ht="14.25" customHeight="1"/>
    <row r="473058" ht="14.25" customHeight="1"/>
    <row r="473060" ht="14.25" customHeight="1"/>
    <row r="473062" ht="14.25" customHeight="1"/>
    <row r="473064" ht="14.25" customHeight="1"/>
    <row r="473066" ht="14.25" customHeight="1"/>
    <row r="473068" ht="14.25" customHeight="1"/>
    <row r="473070" ht="14.25" customHeight="1"/>
    <row r="473072" ht="14.25" customHeight="1"/>
    <row r="473074" ht="14.25" customHeight="1"/>
    <row r="473076" ht="14.25" customHeight="1"/>
    <row r="473078" ht="14.25" customHeight="1"/>
    <row r="473080" ht="14.25" customHeight="1"/>
    <row r="473082" ht="14.25" customHeight="1"/>
    <row r="473084" ht="14.25" customHeight="1"/>
    <row r="473086" ht="14.25" customHeight="1"/>
    <row r="473088" ht="14.25" customHeight="1"/>
    <row r="473090" ht="14.25" customHeight="1"/>
    <row r="473092" ht="14.25" customHeight="1"/>
    <row r="473094" ht="14.25" customHeight="1"/>
    <row r="473096" ht="14.25" customHeight="1"/>
    <row r="473098" ht="14.25" customHeight="1"/>
    <row r="473100" ht="14.25" customHeight="1"/>
    <row r="473102" ht="14.25" customHeight="1"/>
    <row r="473104" ht="14.25" customHeight="1"/>
    <row r="473106" ht="14.25" customHeight="1"/>
    <row r="473108" ht="14.25" customHeight="1"/>
    <row r="473110" ht="14.25" customHeight="1"/>
    <row r="473112" ht="14.25" customHeight="1"/>
    <row r="473114" ht="14.25" customHeight="1"/>
    <row r="473116" ht="14.25" customHeight="1"/>
    <row r="473118" ht="14.25" customHeight="1"/>
    <row r="473120" ht="14.25" customHeight="1"/>
    <row r="473122" ht="14.25" customHeight="1"/>
    <row r="473124" ht="14.25" customHeight="1"/>
    <row r="473126" ht="14.25" customHeight="1"/>
    <row r="473128" ht="14.25" customHeight="1"/>
    <row r="473130" ht="14.25" customHeight="1"/>
    <row r="473132" ht="14.25" customHeight="1"/>
    <row r="473134" ht="14.25" customHeight="1"/>
    <row r="473136" ht="14.25" customHeight="1"/>
    <row r="473138" ht="14.25" customHeight="1"/>
    <row r="473140" ht="14.25" customHeight="1"/>
    <row r="473142" ht="14.25" customHeight="1"/>
    <row r="473144" ht="14.25" customHeight="1"/>
    <row r="473146" ht="14.25" customHeight="1"/>
    <row r="473148" ht="14.25" customHeight="1"/>
    <row r="473150" ht="14.25" customHeight="1"/>
    <row r="473152" ht="14.25" customHeight="1"/>
    <row r="473154" ht="14.25" customHeight="1"/>
    <row r="473156" ht="14.25" customHeight="1"/>
    <row r="473158" ht="14.25" customHeight="1"/>
    <row r="473160" ht="14.25" customHeight="1"/>
    <row r="473162" ht="14.25" customHeight="1"/>
    <row r="473164" ht="14.25" customHeight="1"/>
    <row r="473166" ht="14.25" customHeight="1"/>
    <row r="473168" ht="14.25" customHeight="1"/>
    <row r="473170" ht="14.25" customHeight="1"/>
    <row r="473172" ht="14.25" customHeight="1"/>
    <row r="473174" ht="14.25" customHeight="1"/>
    <row r="473176" ht="14.25" customHeight="1"/>
    <row r="473178" ht="14.25" customHeight="1"/>
    <row r="473180" ht="14.25" customHeight="1"/>
    <row r="473182" ht="14.25" customHeight="1"/>
    <row r="473184" ht="14.25" customHeight="1"/>
    <row r="473186" ht="14.25" customHeight="1"/>
    <row r="473188" ht="14.25" customHeight="1"/>
    <row r="473190" ht="14.25" customHeight="1"/>
    <row r="473192" ht="14.25" customHeight="1"/>
    <row r="473194" ht="14.25" customHeight="1"/>
    <row r="473196" ht="14.25" customHeight="1"/>
    <row r="473198" ht="14.25" customHeight="1"/>
    <row r="473200" ht="14.25" customHeight="1"/>
    <row r="473202" ht="14.25" customHeight="1"/>
    <row r="473204" ht="14.25" customHeight="1"/>
    <row r="473206" ht="14.25" customHeight="1"/>
    <row r="473208" ht="14.25" customHeight="1"/>
    <row r="473210" ht="14.25" customHeight="1"/>
    <row r="473212" ht="14.25" customHeight="1"/>
    <row r="473214" ht="14.25" customHeight="1"/>
    <row r="473216" ht="14.25" customHeight="1"/>
    <row r="473218" ht="14.25" customHeight="1"/>
    <row r="473220" ht="14.25" customHeight="1"/>
    <row r="473222" ht="14.25" customHeight="1"/>
    <row r="473224" ht="14.25" customHeight="1"/>
    <row r="473226" ht="14.25" customHeight="1"/>
    <row r="473228" ht="14.25" customHeight="1"/>
    <row r="473230" ht="14.25" customHeight="1"/>
    <row r="473232" ht="14.25" customHeight="1"/>
    <row r="473234" ht="14.25" customHeight="1"/>
    <row r="473236" ht="14.25" customHeight="1"/>
    <row r="473238" ht="14.25" customHeight="1"/>
    <row r="473240" ht="14.25" customHeight="1"/>
    <row r="473242" ht="14.25" customHeight="1"/>
    <row r="473244" ht="14.25" customHeight="1"/>
    <row r="473246" ht="14.25" customHeight="1"/>
    <row r="473248" ht="14.25" customHeight="1"/>
    <row r="473250" ht="14.25" customHeight="1"/>
    <row r="473252" ht="14.25" customHeight="1"/>
    <row r="473254" ht="14.25" customHeight="1"/>
    <row r="473256" ht="14.25" customHeight="1"/>
    <row r="473258" ht="14.25" customHeight="1"/>
    <row r="473260" ht="14.25" customHeight="1"/>
    <row r="473262" ht="14.25" customHeight="1"/>
    <row r="473264" ht="14.25" customHeight="1"/>
    <row r="473266" ht="14.25" customHeight="1"/>
    <row r="473268" ht="14.25" customHeight="1"/>
    <row r="473270" ht="14.25" customHeight="1"/>
    <row r="473272" ht="14.25" customHeight="1"/>
    <row r="473274" ht="14.25" customHeight="1"/>
    <row r="473276" ht="14.25" customHeight="1"/>
    <row r="473278" ht="14.25" customHeight="1"/>
    <row r="473280" ht="14.25" customHeight="1"/>
    <row r="473282" ht="14.25" customHeight="1"/>
    <row r="473284" ht="14.25" customHeight="1"/>
    <row r="473286" ht="14.25" customHeight="1"/>
    <row r="473288" ht="14.25" customHeight="1"/>
    <row r="473290" ht="14.25" customHeight="1"/>
    <row r="473292" ht="14.25" customHeight="1"/>
    <row r="473294" ht="14.25" customHeight="1"/>
    <row r="473296" ht="14.25" customHeight="1"/>
    <row r="473298" ht="14.25" customHeight="1"/>
    <row r="473300" ht="14.25" customHeight="1"/>
    <row r="473302" ht="14.25" customHeight="1"/>
    <row r="473304" ht="14.25" customHeight="1"/>
    <row r="473306" ht="14.25" customHeight="1"/>
    <row r="473308" ht="14.25" customHeight="1"/>
    <row r="473310" ht="14.25" customHeight="1"/>
    <row r="473312" ht="14.25" customHeight="1"/>
    <row r="473314" ht="14.25" customHeight="1"/>
    <row r="473316" ht="14.25" customHeight="1"/>
    <row r="473318" ht="14.25" customHeight="1"/>
    <row r="473320" ht="14.25" customHeight="1"/>
    <row r="473322" ht="14.25" customHeight="1"/>
    <row r="473324" ht="14.25" customHeight="1"/>
    <row r="473326" ht="14.25" customHeight="1"/>
    <row r="473328" ht="14.25" customHeight="1"/>
    <row r="473330" ht="14.25" customHeight="1"/>
    <row r="473332" ht="14.25" customHeight="1"/>
    <row r="473334" ht="14.25" customHeight="1"/>
    <row r="473336" ht="14.25" customHeight="1"/>
    <row r="473338" ht="14.25" customHeight="1"/>
    <row r="473340" ht="14.25" customHeight="1"/>
    <row r="473342" ht="14.25" customHeight="1"/>
    <row r="473344" ht="14.25" customHeight="1"/>
    <row r="473346" ht="14.25" customHeight="1"/>
    <row r="473348" ht="14.25" customHeight="1"/>
    <row r="473350" ht="14.25" customHeight="1"/>
    <row r="473352" ht="14.25" customHeight="1"/>
    <row r="473354" ht="14.25" customHeight="1"/>
    <row r="473356" ht="14.25" customHeight="1"/>
    <row r="473358" ht="14.25" customHeight="1"/>
    <row r="473360" ht="14.25" customHeight="1"/>
    <row r="473362" ht="14.25" customHeight="1"/>
    <row r="473364" ht="14.25" customHeight="1"/>
    <row r="473366" ht="14.25" customHeight="1"/>
    <row r="473368" ht="14.25" customHeight="1"/>
    <row r="473370" ht="14.25" customHeight="1"/>
    <row r="473372" ht="14.25" customHeight="1"/>
    <row r="473374" ht="14.25" customHeight="1"/>
    <row r="473376" ht="14.25" customHeight="1"/>
    <row r="473378" ht="14.25" customHeight="1"/>
    <row r="473380" ht="14.25" customHeight="1"/>
    <row r="473382" ht="14.25" customHeight="1"/>
    <row r="473384" ht="14.25" customHeight="1"/>
    <row r="473386" ht="14.25" customHeight="1"/>
    <row r="473388" ht="14.25" customHeight="1"/>
    <row r="473390" ht="14.25" customHeight="1"/>
    <row r="473392" ht="14.25" customHeight="1"/>
    <row r="473394" ht="14.25" customHeight="1"/>
    <row r="473396" ht="14.25" customHeight="1"/>
    <row r="473398" ht="14.25" customHeight="1"/>
    <row r="473400" ht="14.25" customHeight="1"/>
    <row r="473402" ht="14.25" customHeight="1"/>
    <row r="473404" ht="14.25" customHeight="1"/>
    <row r="473406" ht="14.25" customHeight="1"/>
    <row r="473408" ht="14.25" customHeight="1"/>
    <row r="473410" ht="14.25" customHeight="1"/>
    <row r="473412" ht="14.25" customHeight="1"/>
    <row r="473414" ht="14.25" customHeight="1"/>
    <row r="473416" ht="14.25" customHeight="1"/>
    <row r="473418" ht="14.25" customHeight="1"/>
    <row r="473420" ht="14.25" customHeight="1"/>
    <row r="473422" ht="14.25" customHeight="1"/>
    <row r="473424" ht="14.25" customHeight="1"/>
    <row r="473426" ht="14.25" customHeight="1"/>
    <row r="473428" ht="14.25" customHeight="1"/>
    <row r="473430" ht="14.25" customHeight="1"/>
    <row r="473432" ht="14.25" customHeight="1"/>
    <row r="473434" ht="14.25" customHeight="1"/>
    <row r="473436" ht="14.25" customHeight="1"/>
    <row r="473438" ht="14.25" customHeight="1"/>
    <row r="473440" ht="14.25" customHeight="1"/>
    <row r="473442" ht="14.25" customHeight="1"/>
    <row r="473444" ht="14.25" customHeight="1"/>
    <row r="473446" ht="14.25" customHeight="1"/>
    <row r="473448" ht="14.25" customHeight="1"/>
    <row r="473450" ht="14.25" customHeight="1"/>
    <row r="473452" ht="14.25" customHeight="1"/>
    <row r="473454" ht="14.25" customHeight="1"/>
    <row r="473456" ht="14.25" customHeight="1"/>
    <row r="473458" ht="14.25" customHeight="1"/>
    <row r="473460" ht="14.25" customHeight="1"/>
    <row r="473462" ht="14.25" customHeight="1"/>
    <row r="473464" ht="14.25" customHeight="1"/>
    <row r="473466" ht="14.25" customHeight="1"/>
    <row r="473468" ht="14.25" customHeight="1"/>
    <row r="473470" ht="14.25" customHeight="1"/>
    <row r="473472" ht="14.25" customHeight="1"/>
    <row r="473474" ht="14.25" customHeight="1"/>
    <row r="473476" ht="14.25" customHeight="1"/>
    <row r="473478" ht="14.25" customHeight="1"/>
    <row r="473480" ht="14.25" customHeight="1"/>
    <row r="473482" ht="14.25" customHeight="1"/>
    <row r="473484" ht="14.25" customHeight="1"/>
    <row r="473486" ht="14.25" customHeight="1"/>
    <row r="473488" ht="14.25" customHeight="1"/>
    <row r="473490" ht="14.25" customHeight="1"/>
    <row r="473492" ht="14.25" customHeight="1"/>
    <row r="473494" ht="14.25" customHeight="1"/>
    <row r="473496" ht="14.25" customHeight="1"/>
    <row r="473498" ht="14.25" customHeight="1"/>
    <row r="473500" ht="14.25" customHeight="1"/>
    <row r="473502" ht="14.25" customHeight="1"/>
    <row r="473504" ht="14.25" customHeight="1"/>
    <row r="473506" ht="14.25" customHeight="1"/>
    <row r="473508" ht="14.25" customHeight="1"/>
    <row r="473510" ht="14.25" customHeight="1"/>
    <row r="473512" ht="14.25" customHeight="1"/>
    <row r="473514" ht="14.25" customHeight="1"/>
    <row r="473516" ht="14.25" customHeight="1"/>
    <row r="473518" ht="14.25" customHeight="1"/>
    <row r="473520" ht="14.25" customHeight="1"/>
    <row r="473522" ht="14.25" customHeight="1"/>
    <row r="473524" ht="14.25" customHeight="1"/>
    <row r="473526" ht="14.25" customHeight="1"/>
    <row r="473528" ht="14.25" customHeight="1"/>
    <row r="473530" ht="14.25" customHeight="1"/>
    <row r="473532" ht="14.25" customHeight="1"/>
    <row r="473534" ht="14.25" customHeight="1"/>
    <row r="473536" ht="14.25" customHeight="1"/>
    <row r="473538" ht="14.25" customHeight="1"/>
    <row r="473540" ht="14.25" customHeight="1"/>
    <row r="473542" ht="14.25" customHeight="1"/>
    <row r="473544" ht="14.25" customHeight="1"/>
    <row r="473546" ht="14.25" customHeight="1"/>
    <row r="473548" ht="14.25" customHeight="1"/>
    <row r="473550" ht="14.25" customHeight="1"/>
    <row r="473552" ht="14.25" customHeight="1"/>
    <row r="473554" ht="14.25" customHeight="1"/>
    <row r="473556" ht="14.25" customHeight="1"/>
    <row r="473558" ht="14.25" customHeight="1"/>
    <row r="473560" ht="14.25" customHeight="1"/>
    <row r="473562" ht="14.25" customHeight="1"/>
    <row r="473564" ht="14.25" customHeight="1"/>
    <row r="473566" ht="14.25" customHeight="1"/>
    <row r="473568" ht="14.25" customHeight="1"/>
    <row r="473570" ht="14.25" customHeight="1"/>
    <row r="473572" ht="14.25" customHeight="1"/>
    <row r="473574" ht="14.25" customHeight="1"/>
    <row r="473576" ht="14.25" customHeight="1"/>
    <row r="473578" ht="14.25" customHeight="1"/>
    <row r="473580" ht="14.25" customHeight="1"/>
    <row r="473582" ht="14.25" customHeight="1"/>
    <row r="473584" ht="14.25" customHeight="1"/>
    <row r="473586" ht="14.25" customHeight="1"/>
    <row r="473588" ht="14.25" customHeight="1"/>
    <row r="473590" ht="14.25" customHeight="1"/>
    <row r="473592" ht="14.25" customHeight="1"/>
    <row r="473594" ht="14.25" customHeight="1"/>
    <row r="473596" ht="14.25" customHeight="1"/>
    <row r="473598" ht="14.25" customHeight="1"/>
    <row r="473600" ht="14.25" customHeight="1"/>
    <row r="473602" ht="14.25" customHeight="1"/>
    <row r="473604" ht="14.25" customHeight="1"/>
    <row r="473606" ht="14.25" customHeight="1"/>
    <row r="473608" ht="14.25" customHeight="1"/>
    <row r="473610" ht="14.25" customHeight="1"/>
    <row r="473612" ht="14.25" customHeight="1"/>
    <row r="473614" ht="14.25" customHeight="1"/>
    <row r="473616" ht="14.25" customHeight="1"/>
    <row r="473618" ht="14.25" customHeight="1"/>
    <row r="473620" ht="14.25" customHeight="1"/>
    <row r="473622" ht="14.25" customHeight="1"/>
    <row r="473624" ht="14.25" customHeight="1"/>
    <row r="473626" ht="14.25" customHeight="1"/>
    <row r="473628" ht="14.25" customHeight="1"/>
    <row r="473630" ht="14.25" customHeight="1"/>
    <row r="473632" ht="14.25" customHeight="1"/>
    <row r="473634" ht="14.25" customHeight="1"/>
    <row r="473636" ht="14.25" customHeight="1"/>
    <row r="473638" ht="14.25" customHeight="1"/>
    <row r="473640" ht="14.25" customHeight="1"/>
    <row r="473642" ht="14.25" customHeight="1"/>
    <row r="473644" ht="14.25" customHeight="1"/>
    <row r="473646" ht="14.25" customHeight="1"/>
    <row r="473648" ht="14.25" customHeight="1"/>
    <row r="473650" ht="14.25" customHeight="1"/>
    <row r="473652" ht="14.25" customHeight="1"/>
    <row r="473654" ht="14.25" customHeight="1"/>
    <row r="473656" ht="14.25" customHeight="1"/>
    <row r="473658" ht="14.25" customHeight="1"/>
    <row r="473660" ht="14.25" customHeight="1"/>
    <row r="473662" ht="14.25" customHeight="1"/>
    <row r="473664" ht="14.25" customHeight="1"/>
    <row r="473666" ht="14.25" customHeight="1"/>
    <row r="473668" ht="14.25" customHeight="1"/>
    <row r="473670" ht="14.25" customHeight="1"/>
    <row r="473672" ht="14.25" customHeight="1"/>
    <row r="473674" ht="14.25" customHeight="1"/>
    <row r="473676" ht="14.25" customHeight="1"/>
    <row r="473678" ht="14.25" customHeight="1"/>
    <row r="473680" ht="14.25" customHeight="1"/>
    <row r="473682" ht="14.25" customHeight="1"/>
    <row r="473684" ht="14.25" customHeight="1"/>
    <row r="473686" ht="14.25" customHeight="1"/>
    <row r="473688" ht="14.25" customHeight="1"/>
    <row r="473690" ht="14.25" customHeight="1"/>
    <row r="473692" ht="14.25" customHeight="1"/>
    <row r="473694" ht="14.25" customHeight="1"/>
    <row r="473696" ht="14.25" customHeight="1"/>
    <row r="473698" ht="14.25" customHeight="1"/>
    <row r="473700" ht="14.25" customHeight="1"/>
    <row r="473702" ht="14.25" customHeight="1"/>
    <row r="473704" ht="14.25" customHeight="1"/>
    <row r="473706" ht="14.25" customHeight="1"/>
    <row r="473708" ht="14.25" customHeight="1"/>
    <row r="473710" ht="14.25" customHeight="1"/>
    <row r="473712" ht="14.25" customHeight="1"/>
    <row r="473714" ht="14.25" customHeight="1"/>
    <row r="473716" ht="14.25" customHeight="1"/>
    <row r="473718" ht="14.25" customHeight="1"/>
    <row r="473720" ht="14.25" customHeight="1"/>
    <row r="473722" ht="14.25" customHeight="1"/>
    <row r="473724" ht="14.25" customHeight="1"/>
    <row r="473726" ht="14.25" customHeight="1"/>
    <row r="473728" ht="14.25" customHeight="1"/>
    <row r="473730" ht="14.25" customHeight="1"/>
    <row r="473732" ht="14.25" customHeight="1"/>
    <row r="473734" ht="14.25" customHeight="1"/>
    <row r="473736" ht="14.25" customHeight="1"/>
    <row r="473738" ht="14.25" customHeight="1"/>
    <row r="473740" ht="14.25" customHeight="1"/>
    <row r="473742" ht="14.25" customHeight="1"/>
    <row r="473744" ht="14.25" customHeight="1"/>
    <row r="473746" ht="14.25" customHeight="1"/>
    <row r="473748" ht="14.25" customHeight="1"/>
    <row r="473750" ht="14.25" customHeight="1"/>
    <row r="473752" ht="14.25" customHeight="1"/>
    <row r="473754" ht="14.25" customHeight="1"/>
    <row r="473756" ht="14.25" customHeight="1"/>
    <row r="473758" ht="14.25" customHeight="1"/>
    <row r="473760" ht="14.25" customHeight="1"/>
    <row r="473762" ht="14.25" customHeight="1"/>
    <row r="473764" ht="14.25" customHeight="1"/>
    <row r="473766" ht="14.25" customHeight="1"/>
    <row r="473768" ht="14.25" customHeight="1"/>
    <row r="473770" ht="14.25" customHeight="1"/>
    <row r="473772" ht="14.25" customHeight="1"/>
    <row r="473774" ht="14.25" customHeight="1"/>
    <row r="473776" ht="14.25" customHeight="1"/>
    <row r="473778" ht="14.25" customHeight="1"/>
    <row r="473780" ht="14.25" customHeight="1"/>
    <row r="473782" ht="14.25" customHeight="1"/>
    <row r="473784" ht="14.25" customHeight="1"/>
    <row r="473786" ht="14.25" customHeight="1"/>
    <row r="473788" ht="14.25" customHeight="1"/>
    <row r="473790" ht="14.25" customHeight="1"/>
    <row r="473792" ht="14.25" customHeight="1"/>
    <row r="473794" ht="14.25" customHeight="1"/>
    <row r="473796" ht="14.25" customHeight="1"/>
    <row r="473798" ht="14.25" customHeight="1"/>
    <row r="473800" ht="14.25" customHeight="1"/>
    <row r="473802" ht="14.25" customHeight="1"/>
    <row r="473804" ht="14.25" customHeight="1"/>
    <row r="473806" ht="14.25" customHeight="1"/>
    <row r="473808" ht="14.25" customHeight="1"/>
    <row r="473810" ht="14.25" customHeight="1"/>
    <row r="473812" ht="14.25" customHeight="1"/>
    <row r="473814" ht="14.25" customHeight="1"/>
    <row r="473816" ht="14.25" customHeight="1"/>
    <row r="473818" ht="14.25" customHeight="1"/>
    <row r="473820" ht="14.25" customHeight="1"/>
    <row r="473822" ht="14.25" customHeight="1"/>
    <row r="473824" ht="14.25" customHeight="1"/>
    <row r="473826" ht="14.25" customHeight="1"/>
    <row r="473828" ht="14.25" customHeight="1"/>
    <row r="473830" ht="14.25" customHeight="1"/>
    <row r="473832" ht="14.25" customHeight="1"/>
    <row r="473834" ht="14.25" customHeight="1"/>
    <row r="473836" ht="14.25" customHeight="1"/>
    <row r="473838" ht="14.25" customHeight="1"/>
    <row r="473840" ht="14.25" customHeight="1"/>
    <row r="473842" ht="14.25" customHeight="1"/>
    <row r="473844" ht="14.25" customHeight="1"/>
    <row r="473846" ht="14.25" customHeight="1"/>
    <row r="473848" ht="14.25" customHeight="1"/>
    <row r="473850" ht="14.25" customHeight="1"/>
    <row r="473852" ht="14.25" customHeight="1"/>
    <row r="473854" ht="14.25" customHeight="1"/>
    <row r="473856" ht="14.25" customHeight="1"/>
    <row r="473858" ht="14.25" customHeight="1"/>
    <row r="473860" ht="14.25" customHeight="1"/>
    <row r="473862" ht="14.25" customHeight="1"/>
    <row r="473864" ht="14.25" customHeight="1"/>
    <row r="473866" ht="14.25" customHeight="1"/>
    <row r="473868" ht="14.25" customHeight="1"/>
    <row r="473870" ht="14.25" customHeight="1"/>
    <row r="473872" ht="14.25" customHeight="1"/>
    <row r="473874" ht="14.25" customHeight="1"/>
    <row r="473876" ht="14.25" customHeight="1"/>
    <row r="473878" ht="14.25" customHeight="1"/>
    <row r="473880" ht="14.25" customHeight="1"/>
    <row r="473882" ht="14.25" customHeight="1"/>
    <row r="473884" ht="14.25" customHeight="1"/>
    <row r="473886" ht="14.25" customHeight="1"/>
    <row r="473888" ht="14.25" customHeight="1"/>
    <row r="473890" ht="14.25" customHeight="1"/>
    <row r="473892" ht="14.25" customHeight="1"/>
    <row r="473894" ht="14.25" customHeight="1"/>
    <row r="473896" ht="14.25" customHeight="1"/>
    <row r="473898" ht="14.25" customHeight="1"/>
    <row r="473900" ht="14.25" customHeight="1"/>
    <row r="473902" ht="14.25" customHeight="1"/>
    <row r="473904" ht="14.25" customHeight="1"/>
    <row r="473906" ht="14.25" customHeight="1"/>
    <row r="473908" ht="14.25" customHeight="1"/>
    <row r="473910" ht="14.25" customHeight="1"/>
    <row r="473912" ht="14.25" customHeight="1"/>
    <row r="473914" ht="14.25" customHeight="1"/>
    <row r="473916" ht="14.25" customHeight="1"/>
    <row r="473918" ht="14.25" customHeight="1"/>
    <row r="473920" ht="14.25" customHeight="1"/>
    <row r="473922" ht="14.25" customHeight="1"/>
    <row r="473924" ht="14.25" customHeight="1"/>
    <row r="473926" ht="14.25" customHeight="1"/>
    <row r="473928" ht="14.25" customHeight="1"/>
    <row r="473930" ht="14.25" customHeight="1"/>
    <row r="473932" ht="14.25" customHeight="1"/>
    <row r="473934" ht="14.25" customHeight="1"/>
    <row r="473936" ht="14.25" customHeight="1"/>
    <row r="473938" ht="14.25" customHeight="1"/>
    <row r="473940" ht="14.25" customHeight="1"/>
    <row r="473942" ht="14.25" customHeight="1"/>
    <row r="473944" ht="14.25" customHeight="1"/>
    <row r="473946" ht="14.25" customHeight="1"/>
    <row r="473948" ht="14.25" customHeight="1"/>
    <row r="473950" ht="14.25" customHeight="1"/>
    <row r="473952" ht="14.25" customHeight="1"/>
    <row r="473954" ht="14.25" customHeight="1"/>
    <row r="473956" ht="14.25" customHeight="1"/>
    <row r="473958" ht="14.25" customHeight="1"/>
    <row r="473960" ht="14.25" customHeight="1"/>
    <row r="473962" ht="14.25" customHeight="1"/>
    <row r="473964" ht="14.25" customHeight="1"/>
    <row r="473966" ht="14.25" customHeight="1"/>
    <row r="473968" ht="14.25" customHeight="1"/>
    <row r="473970" ht="14.25" customHeight="1"/>
    <row r="473972" ht="14.25" customHeight="1"/>
    <row r="473974" ht="14.25" customHeight="1"/>
    <row r="473976" ht="14.25" customHeight="1"/>
    <row r="473978" ht="14.25" customHeight="1"/>
    <row r="473980" ht="14.25" customHeight="1"/>
    <row r="473982" ht="14.25" customHeight="1"/>
    <row r="473984" ht="14.25" customHeight="1"/>
    <row r="473986" ht="14.25" customHeight="1"/>
    <row r="473988" ht="14.25" customHeight="1"/>
    <row r="473990" ht="14.25" customHeight="1"/>
    <row r="473992" ht="14.25" customHeight="1"/>
    <row r="473994" ht="14.25" customHeight="1"/>
    <row r="473996" ht="14.25" customHeight="1"/>
    <row r="473998" ht="14.25" customHeight="1"/>
    <row r="474000" ht="14.25" customHeight="1"/>
    <row r="474002" ht="14.25" customHeight="1"/>
    <row r="474004" ht="14.25" customHeight="1"/>
    <row r="474006" ht="14.25" customHeight="1"/>
    <row r="474008" ht="14.25" customHeight="1"/>
    <row r="474010" ht="14.25" customHeight="1"/>
    <row r="474012" ht="14.25" customHeight="1"/>
    <row r="474014" ht="14.25" customHeight="1"/>
    <row r="474016" ht="14.25" customHeight="1"/>
    <row r="474018" ht="14.25" customHeight="1"/>
    <row r="474020" ht="14.25" customHeight="1"/>
    <row r="474022" ht="14.25" customHeight="1"/>
    <row r="474024" ht="14.25" customHeight="1"/>
    <row r="474026" ht="14.25" customHeight="1"/>
    <row r="474028" ht="14.25" customHeight="1"/>
    <row r="474030" ht="14.25" customHeight="1"/>
    <row r="474032" ht="14.25" customHeight="1"/>
    <row r="474034" ht="14.25" customHeight="1"/>
    <row r="474036" ht="14.25" customHeight="1"/>
    <row r="474038" ht="14.25" customHeight="1"/>
    <row r="474040" ht="14.25" customHeight="1"/>
    <row r="474042" ht="14.25" customHeight="1"/>
    <row r="474044" ht="14.25" customHeight="1"/>
    <row r="474046" ht="14.25" customHeight="1"/>
    <row r="474048" ht="14.25" customHeight="1"/>
    <row r="474050" ht="14.25" customHeight="1"/>
    <row r="474052" ht="14.25" customHeight="1"/>
    <row r="474054" ht="14.25" customHeight="1"/>
    <row r="474056" ht="14.25" customHeight="1"/>
    <row r="474058" ht="14.25" customHeight="1"/>
    <row r="474060" ht="14.25" customHeight="1"/>
    <row r="474062" ht="14.25" customHeight="1"/>
    <row r="474064" ht="14.25" customHeight="1"/>
    <row r="474066" ht="14.25" customHeight="1"/>
    <row r="474068" ht="14.25" customHeight="1"/>
    <row r="474070" ht="14.25" customHeight="1"/>
    <row r="474072" ht="14.25" customHeight="1"/>
    <row r="474074" ht="14.25" customHeight="1"/>
    <row r="474076" ht="14.25" customHeight="1"/>
    <row r="474078" ht="14.25" customHeight="1"/>
    <row r="474080" ht="14.25" customHeight="1"/>
    <row r="474082" ht="14.25" customHeight="1"/>
    <row r="474084" ht="14.25" customHeight="1"/>
    <row r="474086" ht="14.25" customHeight="1"/>
    <row r="474088" ht="14.25" customHeight="1"/>
    <row r="474090" ht="14.25" customHeight="1"/>
    <row r="474092" ht="14.25" customHeight="1"/>
    <row r="474094" ht="14.25" customHeight="1"/>
    <row r="474096" ht="14.25" customHeight="1"/>
    <row r="474098" ht="14.25" customHeight="1"/>
    <row r="474100" ht="14.25" customHeight="1"/>
    <row r="474102" ht="14.25" customHeight="1"/>
    <row r="474104" ht="14.25" customHeight="1"/>
    <row r="474106" ht="14.25" customHeight="1"/>
    <row r="474108" ht="14.25" customHeight="1"/>
    <row r="474110" ht="14.25" customHeight="1"/>
    <row r="474112" ht="14.25" customHeight="1"/>
    <row r="474114" ht="14.25" customHeight="1"/>
    <row r="474116" ht="14.25" customHeight="1"/>
    <row r="474118" ht="14.25" customHeight="1"/>
    <row r="474120" ht="14.25" customHeight="1"/>
    <row r="474122" ht="14.25" customHeight="1"/>
    <row r="474124" ht="14.25" customHeight="1"/>
    <row r="474126" ht="14.25" customHeight="1"/>
    <row r="474128" ht="14.25" customHeight="1"/>
    <row r="474130" ht="14.25" customHeight="1"/>
    <row r="474132" ht="14.25" customHeight="1"/>
    <row r="474134" ht="14.25" customHeight="1"/>
    <row r="474136" ht="14.25" customHeight="1"/>
    <row r="474138" ht="14.25" customHeight="1"/>
    <row r="474140" ht="14.25" customHeight="1"/>
    <row r="474142" ht="14.25" customHeight="1"/>
    <row r="474144" ht="14.25" customHeight="1"/>
    <row r="474146" ht="14.25" customHeight="1"/>
    <row r="474148" ht="14.25" customHeight="1"/>
    <row r="474150" ht="14.25" customHeight="1"/>
    <row r="474152" ht="14.25" customHeight="1"/>
    <row r="474154" ht="14.25" customHeight="1"/>
    <row r="474156" ht="14.25" customHeight="1"/>
    <row r="474158" ht="14.25" customHeight="1"/>
    <row r="474160" ht="14.25" customHeight="1"/>
    <row r="474162" ht="14.25" customHeight="1"/>
    <row r="474164" ht="14.25" customHeight="1"/>
    <row r="474166" ht="14.25" customHeight="1"/>
    <row r="474168" ht="14.25" customHeight="1"/>
    <row r="474170" ht="14.25" customHeight="1"/>
    <row r="474172" ht="14.25" customHeight="1"/>
    <row r="474174" ht="14.25" customHeight="1"/>
    <row r="474176" ht="14.25" customHeight="1"/>
    <row r="474178" ht="14.25" customHeight="1"/>
    <row r="474180" ht="14.25" customHeight="1"/>
    <row r="474182" ht="14.25" customHeight="1"/>
    <row r="474184" ht="14.25" customHeight="1"/>
    <row r="474186" ht="14.25" customHeight="1"/>
    <row r="474188" ht="14.25" customHeight="1"/>
    <row r="474190" ht="14.25" customHeight="1"/>
    <row r="474192" ht="14.25" customHeight="1"/>
    <row r="474194" ht="14.25" customHeight="1"/>
    <row r="474196" ht="14.25" customHeight="1"/>
    <row r="474198" ht="14.25" customHeight="1"/>
    <row r="474200" ht="14.25" customHeight="1"/>
    <row r="474202" ht="14.25" customHeight="1"/>
    <row r="474204" ht="14.25" customHeight="1"/>
    <row r="474206" ht="14.25" customHeight="1"/>
    <row r="474208" ht="14.25" customHeight="1"/>
    <row r="474210" ht="14.25" customHeight="1"/>
    <row r="474212" ht="14.25" customHeight="1"/>
    <row r="474214" ht="14.25" customHeight="1"/>
    <row r="474216" ht="14.25" customHeight="1"/>
    <row r="474218" ht="14.25" customHeight="1"/>
    <row r="474220" ht="14.25" customHeight="1"/>
    <row r="474222" ht="14.25" customHeight="1"/>
    <row r="474224" ht="14.25" customHeight="1"/>
    <row r="474226" ht="14.25" customHeight="1"/>
    <row r="474228" ht="14.25" customHeight="1"/>
    <row r="474230" ht="14.25" customHeight="1"/>
    <row r="474232" ht="14.25" customHeight="1"/>
    <row r="474234" ht="14.25" customHeight="1"/>
    <row r="474236" ht="14.25" customHeight="1"/>
    <row r="474238" ht="14.25" customHeight="1"/>
    <row r="474240" ht="14.25" customHeight="1"/>
    <row r="474242" ht="14.25" customHeight="1"/>
    <row r="474244" ht="14.25" customHeight="1"/>
    <row r="474246" ht="14.25" customHeight="1"/>
    <row r="474248" ht="14.25" customHeight="1"/>
    <row r="474250" ht="14.25" customHeight="1"/>
    <row r="474252" ht="14.25" customHeight="1"/>
    <row r="474254" ht="14.25" customHeight="1"/>
    <row r="474256" ht="14.25" customHeight="1"/>
    <row r="474258" ht="14.25" customHeight="1"/>
    <row r="474260" ht="14.25" customHeight="1"/>
    <row r="474262" ht="14.25" customHeight="1"/>
    <row r="474264" ht="14.25" customHeight="1"/>
    <row r="474266" ht="14.25" customHeight="1"/>
    <row r="474268" ht="14.25" customHeight="1"/>
    <row r="474270" ht="14.25" customHeight="1"/>
    <row r="474272" ht="14.25" customHeight="1"/>
    <row r="474274" ht="14.25" customHeight="1"/>
    <row r="474276" ht="14.25" customHeight="1"/>
    <row r="474278" ht="14.25" customHeight="1"/>
    <row r="474280" ht="14.25" customHeight="1"/>
    <row r="474282" ht="14.25" customHeight="1"/>
    <row r="474284" ht="14.25" customHeight="1"/>
    <row r="474286" ht="14.25" customHeight="1"/>
    <row r="474288" ht="14.25" customHeight="1"/>
    <row r="474290" ht="14.25" customHeight="1"/>
    <row r="474292" ht="14.25" customHeight="1"/>
    <row r="474294" ht="14.25" customHeight="1"/>
    <row r="474296" ht="14.25" customHeight="1"/>
    <row r="474298" ht="14.25" customHeight="1"/>
    <row r="474300" ht="14.25" customHeight="1"/>
    <row r="474302" ht="14.25" customHeight="1"/>
    <row r="474304" ht="14.25" customHeight="1"/>
    <row r="474306" ht="14.25" customHeight="1"/>
    <row r="474308" ht="14.25" customHeight="1"/>
    <row r="474310" ht="14.25" customHeight="1"/>
    <row r="474312" ht="14.25" customHeight="1"/>
    <row r="474314" ht="14.25" customHeight="1"/>
    <row r="474316" ht="14.25" customHeight="1"/>
    <row r="474318" ht="14.25" customHeight="1"/>
    <row r="474320" ht="14.25" customHeight="1"/>
    <row r="474322" ht="14.25" customHeight="1"/>
    <row r="474324" ht="14.25" customHeight="1"/>
    <row r="474326" ht="14.25" customHeight="1"/>
    <row r="474328" ht="14.25" customHeight="1"/>
    <row r="474330" ht="14.25" customHeight="1"/>
    <row r="474332" ht="14.25" customHeight="1"/>
    <row r="474334" ht="14.25" customHeight="1"/>
    <row r="474336" ht="14.25" customHeight="1"/>
    <row r="474338" ht="14.25" customHeight="1"/>
    <row r="474340" ht="14.25" customHeight="1"/>
    <row r="474342" ht="14.25" customHeight="1"/>
    <row r="474344" ht="14.25" customHeight="1"/>
    <row r="474346" ht="14.25" customHeight="1"/>
    <row r="474348" ht="14.25" customHeight="1"/>
    <row r="474350" ht="14.25" customHeight="1"/>
    <row r="474352" ht="14.25" customHeight="1"/>
    <row r="474354" ht="14.25" customHeight="1"/>
    <row r="474356" ht="14.25" customHeight="1"/>
    <row r="474358" ht="14.25" customHeight="1"/>
    <row r="474360" ht="14.25" customHeight="1"/>
    <row r="474362" ht="14.25" customHeight="1"/>
    <row r="474364" ht="14.25" customHeight="1"/>
    <row r="474366" ht="14.25" customHeight="1"/>
    <row r="474368" ht="14.25" customHeight="1"/>
    <row r="474370" ht="14.25" customHeight="1"/>
    <row r="474372" ht="14.25" customHeight="1"/>
    <row r="474374" ht="14.25" customHeight="1"/>
    <row r="474376" ht="14.25" customHeight="1"/>
    <row r="474378" ht="14.25" customHeight="1"/>
    <row r="474380" ht="14.25" customHeight="1"/>
    <row r="474382" ht="14.25" customHeight="1"/>
    <row r="474384" ht="14.25" customHeight="1"/>
    <row r="474386" ht="14.25" customHeight="1"/>
    <row r="474388" ht="14.25" customHeight="1"/>
    <row r="474390" ht="14.25" customHeight="1"/>
    <row r="474392" ht="14.25" customHeight="1"/>
    <row r="474394" ht="14.25" customHeight="1"/>
    <row r="474396" ht="14.25" customHeight="1"/>
    <row r="474398" ht="14.25" customHeight="1"/>
    <row r="474400" ht="14.25" customHeight="1"/>
    <row r="474402" ht="14.25" customHeight="1"/>
    <row r="474404" ht="14.25" customHeight="1"/>
    <row r="474406" ht="14.25" customHeight="1"/>
    <row r="474408" ht="14.25" customHeight="1"/>
    <row r="474410" ht="14.25" customHeight="1"/>
    <row r="474412" ht="14.25" customHeight="1"/>
    <row r="474414" ht="14.25" customHeight="1"/>
    <row r="474416" ht="14.25" customHeight="1"/>
    <row r="474418" ht="14.25" customHeight="1"/>
    <row r="474420" ht="14.25" customHeight="1"/>
    <row r="474422" ht="14.25" customHeight="1"/>
    <row r="474424" ht="14.25" customHeight="1"/>
    <row r="474426" ht="14.25" customHeight="1"/>
    <row r="474428" ht="14.25" customHeight="1"/>
    <row r="474430" ht="14.25" customHeight="1"/>
    <row r="474432" ht="14.25" customHeight="1"/>
    <row r="474434" ht="14.25" customHeight="1"/>
    <row r="474436" ht="14.25" customHeight="1"/>
    <row r="474438" ht="14.25" customHeight="1"/>
    <row r="474440" ht="14.25" customHeight="1"/>
    <row r="474442" ht="14.25" customHeight="1"/>
    <row r="474444" ht="14.25" customHeight="1"/>
    <row r="474446" ht="14.25" customHeight="1"/>
    <row r="474448" ht="14.25" customHeight="1"/>
    <row r="474450" ht="14.25" customHeight="1"/>
    <row r="474452" ht="14.25" customHeight="1"/>
    <row r="474454" ht="14.25" customHeight="1"/>
    <row r="474456" ht="14.25" customHeight="1"/>
    <row r="474458" ht="14.25" customHeight="1"/>
    <row r="474460" ht="14.25" customHeight="1"/>
    <row r="474462" ht="14.25" customHeight="1"/>
    <row r="474464" ht="14.25" customHeight="1"/>
    <row r="474466" ht="14.25" customHeight="1"/>
    <row r="474468" ht="14.25" customHeight="1"/>
    <row r="474470" ht="14.25" customHeight="1"/>
    <row r="474472" ht="14.25" customHeight="1"/>
    <row r="474474" ht="14.25" customHeight="1"/>
    <row r="474476" ht="14.25" customHeight="1"/>
    <row r="474478" ht="14.25" customHeight="1"/>
    <row r="474480" ht="14.25" customHeight="1"/>
    <row r="474482" ht="14.25" customHeight="1"/>
    <row r="474484" ht="14.25" customHeight="1"/>
    <row r="474486" ht="14.25" customHeight="1"/>
    <row r="474488" ht="14.25" customHeight="1"/>
    <row r="474490" ht="14.25" customHeight="1"/>
    <row r="474492" ht="14.25" customHeight="1"/>
    <row r="474494" ht="14.25" customHeight="1"/>
    <row r="474496" ht="14.25" customHeight="1"/>
    <row r="474498" ht="14.25" customHeight="1"/>
    <row r="474500" ht="14.25" customHeight="1"/>
    <row r="474502" ht="14.25" customHeight="1"/>
    <row r="474504" ht="14.25" customHeight="1"/>
    <row r="474506" ht="14.25" customHeight="1"/>
    <row r="474508" ht="14.25" customHeight="1"/>
    <row r="474510" ht="14.25" customHeight="1"/>
    <row r="474512" ht="14.25" customHeight="1"/>
    <row r="474514" ht="14.25" customHeight="1"/>
    <row r="474516" ht="14.25" customHeight="1"/>
    <row r="474518" ht="14.25" customHeight="1"/>
    <row r="474520" ht="14.25" customHeight="1"/>
    <row r="474522" ht="14.25" customHeight="1"/>
    <row r="474524" ht="14.25" customHeight="1"/>
    <row r="474526" ht="14.25" customHeight="1"/>
    <row r="474528" ht="14.25" customHeight="1"/>
    <row r="474530" ht="14.25" customHeight="1"/>
    <row r="474532" ht="14.25" customHeight="1"/>
    <row r="474534" ht="14.25" customHeight="1"/>
    <row r="474536" ht="14.25" customHeight="1"/>
    <row r="474538" ht="14.25" customHeight="1"/>
    <row r="474540" ht="14.25" customHeight="1"/>
    <row r="474542" ht="14.25" customHeight="1"/>
    <row r="474544" ht="14.25" customHeight="1"/>
    <row r="474546" ht="14.25" customHeight="1"/>
    <row r="474548" ht="14.25" customHeight="1"/>
    <row r="474550" ht="14.25" customHeight="1"/>
    <row r="474552" ht="14.25" customHeight="1"/>
    <row r="474554" ht="14.25" customHeight="1"/>
    <row r="474556" ht="14.25" customHeight="1"/>
    <row r="474558" ht="14.25" customHeight="1"/>
    <row r="474560" ht="14.25" customHeight="1"/>
    <row r="474562" ht="14.25" customHeight="1"/>
    <row r="474564" ht="14.25" customHeight="1"/>
    <row r="474566" ht="14.25" customHeight="1"/>
    <row r="474568" ht="14.25" customHeight="1"/>
    <row r="474570" ht="14.25" customHeight="1"/>
    <row r="474572" ht="14.25" customHeight="1"/>
    <row r="474574" ht="14.25" customHeight="1"/>
    <row r="474576" ht="14.25" customHeight="1"/>
    <row r="474578" ht="14.25" customHeight="1"/>
    <row r="474580" ht="14.25" customHeight="1"/>
    <row r="474582" ht="14.25" customHeight="1"/>
    <row r="474584" ht="14.25" customHeight="1"/>
    <row r="474586" ht="14.25" customHeight="1"/>
    <row r="474588" ht="14.25" customHeight="1"/>
    <row r="474590" ht="14.25" customHeight="1"/>
    <row r="474592" ht="14.25" customHeight="1"/>
    <row r="474594" ht="14.25" customHeight="1"/>
    <row r="474596" ht="14.25" customHeight="1"/>
    <row r="474598" ht="14.25" customHeight="1"/>
    <row r="474600" ht="14.25" customHeight="1"/>
    <row r="474602" ht="14.25" customHeight="1"/>
    <row r="474604" ht="14.25" customHeight="1"/>
    <row r="474606" ht="14.25" customHeight="1"/>
    <row r="474608" ht="14.25" customHeight="1"/>
    <row r="474610" ht="14.25" customHeight="1"/>
    <row r="474612" ht="14.25" customHeight="1"/>
    <row r="474614" ht="14.25" customHeight="1"/>
    <row r="474616" ht="14.25" customHeight="1"/>
    <row r="474618" ht="14.25" customHeight="1"/>
    <row r="474620" ht="14.25" customHeight="1"/>
    <row r="474622" ht="14.25" customHeight="1"/>
    <row r="474624" ht="14.25" customHeight="1"/>
    <row r="474626" ht="14.25" customHeight="1"/>
    <row r="474628" ht="14.25" customHeight="1"/>
    <row r="474630" ht="14.25" customHeight="1"/>
    <row r="474632" ht="14.25" customHeight="1"/>
    <row r="474634" ht="14.25" customHeight="1"/>
    <row r="474636" ht="14.25" customHeight="1"/>
    <row r="474638" ht="14.25" customHeight="1"/>
    <row r="474640" ht="14.25" customHeight="1"/>
    <row r="474642" ht="14.25" customHeight="1"/>
    <row r="474644" ht="14.25" customHeight="1"/>
    <row r="474646" ht="14.25" customHeight="1"/>
    <row r="474648" ht="14.25" customHeight="1"/>
    <row r="474650" ht="14.25" customHeight="1"/>
    <row r="474652" ht="14.25" customHeight="1"/>
    <row r="474654" ht="14.25" customHeight="1"/>
    <row r="474656" ht="14.25" customHeight="1"/>
    <row r="474658" ht="14.25" customHeight="1"/>
    <row r="474660" ht="14.25" customHeight="1"/>
    <row r="474662" ht="14.25" customHeight="1"/>
    <row r="474664" ht="14.25" customHeight="1"/>
    <row r="474666" ht="14.25" customHeight="1"/>
    <row r="474668" ht="14.25" customHeight="1"/>
    <row r="474670" ht="14.25" customHeight="1"/>
    <row r="474672" ht="14.25" customHeight="1"/>
    <row r="474674" ht="14.25" customHeight="1"/>
    <row r="474676" ht="14.25" customHeight="1"/>
    <row r="474678" ht="14.25" customHeight="1"/>
    <row r="474680" ht="14.25" customHeight="1"/>
    <row r="474682" ht="14.25" customHeight="1"/>
    <row r="474684" ht="14.25" customHeight="1"/>
    <row r="474686" ht="14.25" customHeight="1"/>
    <row r="474688" ht="14.25" customHeight="1"/>
    <row r="474690" ht="14.25" customHeight="1"/>
    <row r="474692" ht="14.25" customHeight="1"/>
    <row r="474694" ht="14.25" customHeight="1"/>
    <row r="474696" ht="14.25" customHeight="1"/>
    <row r="474698" ht="14.25" customHeight="1"/>
    <row r="474700" ht="14.25" customHeight="1"/>
    <row r="474702" ht="14.25" customHeight="1"/>
    <row r="474704" ht="14.25" customHeight="1"/>
    <row r="474706" ht="14.25" customHeight="1"/>
    <row r="474708" ht="14.25" customHeight="1"/>
    <row r="474710" ht="14.25" customHeight="1"/>
    <row r="474712" ht="14.25" customHeight="1"/>
    <row r="474714" ht="14.25" customHeight="1"/>
    <row r="474716" ht="14.25" customHeight="1"/>
    <row r="474718" ht="14.25" customHeight="1"/>
    <row r="474720" ht="14.25" customHeight="1"/>
    <row r="474722" ht="14.25" customHeight="1"/>
    <row r="474724" ht="14.25" customHeight="1"/>
    <row r="474726" ht="14.25" customHeight="1"/>
    <row r="474728" ht="14.25" customHeight="1"/>
    <row r="474730" ht="14.25" customHeight="1"/>
    <row r="474732" ht="14.25" customHeight="1"/>
    <row r="474734" ht="14.25" customHeight="1"/>
    <row r="474736" ht="14.25" customHeight="1"/>
    <row r="474738" ht="14.25" customHeight="1"/>
    <row r="474740" ht="14.25" customHeight="1"/>
    <row r="474742" ht="14.25" customHeight="1"/>
    <row r="474744" ht="14.25" customHeight="1"/>
    <row r="474746" ht="14.25" customHeight="1"/>
    <row r="474748" ht="14.25" customHeight="1"/>
    <row r="474750" ht="14.25" customHeight="1"/>
    <row r="474752" ht="14.25" customHeight="1"/>
    <row r="474754" ht="14.25" customHeight="1"/>
    <row r="474756" ht="14.25" customHeight="1"/>
    <row r="474758" ht="14.25" customHeight="1"/>
    <row r="474760" ht="14.25" customHeight="1"/>
    <row r="474762" ht="14.25" customHeight="1"/>
    <row r="474764" ht="14.25" customHeight="1"/>
    <row r="474766" ht="14.25" customHeight="1"/>
    <row r="474768" ht="14.25" customHeight="1"/>
    <row r="474770" ht="14.25" customHeight="1"/>
    <row r="474772" ht="14.25" customHeight="1"/>
    <row r="474774" ht="14.25" customHeight="1"/>
    <row r="474776" ht="14.25" customHeight="1"/>
    <row r="474778" ht="14.25" customHeight="1"/>
    <row r="474780" ht="14.25" customHeight="1"/>
    <row r="474782" ht="14.25" customHeight="1"/>
    <row r="474784" ht="14.25" customHeight="1"/>
    <row r="474786" ht="14.25" customHeight="1"/>
    <row r="474788" ht="14.25" customHeight="1"/>
    <row r="474790" ht="14.25" customHeight="1"/>
    <row r="474792" ht="14.25" customHeight="1"/>
    <row r="474794" ht="14.25" customHeight="1"/>
    <row r="474796" ht="14.25" customHeight="1"/>
    <row r="474798" ht="14.25" customHeight="1"/>
    <row r="474800" ht="14.25" customHeight="1"/>
    <row r="474802" ht="14.25" customHeight="1"/>
    <row r="474804" ht="14.25" customHeight="1"/>
    <row r="474806" ht="14.25" customHeight="1"/>
    <row r="474808" ht="14.25" customHeight="1"/>
    <row r="474810" ht="14.25" customHeight="1"/>
    <row r="474812" ht="14.25" customHeight="1"/>
    <row r="474814" ht="14.25" customHeight="1"/>
    <row r="474816" ht="14.25" customHeight="1"/>
    <row r="474818" ht="14.25" customHeight="1"/>
    <row r="474820" ht="14.25" customHeight="1"/>
    <row r="474822" ht="14.25" customHeight="1"/>
    <row r="474824" ht="14.25" customHeight="1"/>
    <row r="474826" ht="14.25" customHeight="1"/>
    <row r="474828" ht="14.25" customHeight="1"/>
    <row r="474830" ht="14.25" customHeight="1"/>
    <row r="474832" ht="14.25" customHeight="1"/>
    <row r="474834" ht="14.25" customHeight="1"/>
    <row r="474836" ht="14.25" customHeight="1"/>
    <row r="474838" ht="14.25" customHeight="1"/>
    <row r="474840" ht="14.25" customHeight="1"/>
    <row r="474842" ht="14.25" customHeight="1"/>
    <row r="474844" ht="14.25" customHeight="1"/>
    <row r="474846" ht="14.25" customHeight="1"/>
    <row r="474848" ht="14.25" customHeight="1"/>
    <row r="474850" ht="14.25" customHeight="1"/>
    <row r="474852" ht="14.25" customHeight="1"/>
    <row r="474854" ht="14.25" customHeight="1"/>
    <row r="474856" ht="14.25" customHeight="1"/>
    <row r="474858" ht="14.25" customHeight="1"/>
    <row r="474860" ht="14.25" customHeight="1"/>
    <row r="474862" ht="14.25" customHeight="1"/>
    <row r="474864" ht="14.25" customHeight="1"/>
    <row r="474866" ht="14.25" customHeight="1"/>
    <row r="474868" ht="14.25" customHeight="1"/>
    <row r="474870" ht="14.25" customHeight="1"/>
    <row r="474872" ht="14.25" customHeight="1"/>
    <row r="474874" ht="14.25" customHeight="1"/>
    <row r="474876" ht="14.25" customHeight="1"/>
    <row r="474878" ht="14.25" customHeight="1"/>
    <row r="474880" ht="14.25" customHeight="1"/>
    <row r="474882" ht="14.25" customHeight="1"/>
    <row r="474884" ht="14.25" customHeight="1"/>
    <row r="474886" ht="14.25" customHeight="1"/>
    <row r="474888" ht="14.25" customHeight="1"/>
    <row r="474890" ht="14.25" customHeight="1"/>
    <row r="474892" ht="14.25" customHeight="1"/>
    <row r="474894" ht="14.25" customHeight="1"/>
    <row r="474896" ht="14.25" customHeight="1"/>
    <row r="474898" ht="14.25" customHeight="1"/>
    <row r="474900" ht="14.25" customHeight="1"/>
    <row r="474902" ht="14.25" customHeight="1"/>
    <row r="474904" ht="14.25" customHeight="1"/>
    <row r="474906" ht="14.25" customHeight="1"/>
    <row r="474908" ht="14.25" customHeight="1"/>
    <row r="474910" ht="14.25" customHeight="1"/>
    <row r="474912" ht="14.25" customHeight="1"/>
    <row r="474914" ht="14.25" customHeight="1"/>
    <row r="474916" ht="14.25" customHeight="1"/>
    <row r="474918" ht="14.25" customHeight="1"/>
    <row r="474920" ht="14.25" customHeight="1"/>
    <row r="474922" ht="14.25" customHeight="1"/>
    <row r="474924" ht="14.25" customHeight="1"/>
    <row r="474926" ht="14.25" customHeight="1"/>
    <row r="474928" ht="14.25" customHeight="1"/>
    <row r="474930" ht="14.25" customHeight="1"/>
    <row r="474932" ht="14.25" customHeight="1"/>
    <row r="474934" ht="14.25" customHeight="1"/>
    <row r="474936" ht="14.25" customHeight="1"/>
    <row r="474938" ht="14.25" customHeight="1"/>
    <row r="474940" ht="14.25" customHeight="1"/>
    <row r="474942" ht="14.25" customHeight="1"/>
    <row r="474944" ht="14.25" customHeight="1"/>
    <row r="474946" ht="14.25" customHeight="1"/>
    <row r="474948" ht="14.25" customHeight="1"/>
    <row r="474950" ht="14.25" customHeight="1"/>
    <row r="474952" ht="14.25" customHeight="1"/>
    <row r="474954" ht="14.25" customHeight="1"/>
    <row r="474956" ht="14.25" customHeight="1"/>
    <row r="474958" ht="14.25" customHeight="1"/>
    <row r="474960" ht="14.25" customHeight="1"/>
    <row r="474962" ht="14.25" customHeight="1"/>
    <row r="474964" ht="14.25" customHeight="1"/>
    <row r="474966" ht="14.25" customHeight="1"/>
    <row r="474968" ht="14.25" customHeight="1"/>
    <row r="474970" ht="14.25" customHeight="1"/>
    <row r="474972" ht="14.25" customHeight="1"/>
    <row r="474974" ht="14.25" customHeight="1"/>
    <row r="474976" ht="14.25" customHeight="1"/>
    <row r="474978" ht="14.25" customHeight="1"/>
    <row r="474980" ht="14.25" customHeight="1"/>
    <row r="474982" ht="14.25" customHeight="1"/>
    <row r="474984" ht="14.25" customHeight="1"/>
    <row r="474986" ht="14.25" customHeight="1"/>
    <row r="474988" ht="14.25" customHeight="1"/>
    <row r="474990" ht="14.25" customHeight="1"/>
    <row r="474992" ht="14.25" customHeight="1"/>
    <row r="474994" ht="14.25" customHeight="1"/>
    <row r="474996" ht="14.25" customHeight="1"/>
    <row r="474998" ht="14.25" customHeight="1"/>
    <row r="475000" ht="14.25" customHeight="1"/>
    <row r="475002" ht="14.25" customHeight="1"/>
    <row r="475004" ht="14.25" customHeight="1"/>
    <row r="475006" ht="14.25" customHeight="1"/>
    <row r="475008" ht="14.25" customHeight="1"/>
    <row r="475010" ht="14.25" customHeight="1"/>
    <row r="475012" ht="14.25" customHeight="1"/>
    <row r="475014" ht="14.25" customHeight="1"/>
    <row r="475016" ht="14.25" customHeight="1"/>
    <row r="475018" ht="14.25" customHeight="1"/>
    <row r="475020" ht="14.25" customHeight="1"/>
    <row r="475022" ht="14.25" customHeight="1"/>
    <row r="475024" ht="14.25" customHeight="1"/>
    <row r="475026" ht="14.25" customHeight="1"/>
    <row r="475028" ht="14.25" customHeight="1"/>
    <row r="475030" ht="14.25" customHeight="1"/>
    <row r="475032" ht="14.25" customHeight="1"/>
    <row r="475034" ht="14.25" customHeight="1"/>
    <row r="475036" ht="14.25" customHeight="1"/>
    <row r="475038" ht="14.25" customHeight="1"/>
    <row r="475040" ht="14.25" customHeight="1"/>
    <row r="475042" ht="14.25" customHeight="1"/>
    <row r="475044" ht="14.25" customHeight="1"/>
    <row r="475046" ht="14.25" customHeight="1"/>
    <row r="475048" ht="14.25" customHeight="1"/>
    <row r="475050" ht="14.25" customHeight="1"/>
    <row r="475052" ht="14.25" customHeight="1"/>
    <row r="475054" ht="14.25" customHeight="1"/>
    <row r="475056" ht="14.25" customHeight="1"/>
    <row r="475058" ht="14.25" customHeight="1"/>
    <row r="475060" ht="14.25" customHeight="1"/>
    <row r="475062" ht="14.25" customHeight="1"/>
    <row r="475064" ht="14.25" customHeight="1"/>
    <row r="475066" ht="14.25" customHeight="1"/>
    <row r="475068" ht="14.25" customHeight="1"/>
    <row r="475070" ht="14.25" customHeight="1"/>
    <row r="475072" ht="14.25" customHeight="1"/>
    <row r="475074" ht="14.25" customHeight="1"/>
    <row r="475076" ht="14.25" customHeight="1"/>
    <row r="475078" ht="14.25" customHeight="1"/>
    <row r="475080" ht="14.25" customHeight="1"/>
    <row r="475082" ht="14.25" customHeight="1"/>
    <row r="475084" ht="14.25" customHeight="1"/>
    <row r="475086" ht="14.25" customHeight="1"/>
    <row r="475088" ht="14.25" customHeight="1"/>
    <row r="475090" ht="14.25" customHeight="1"/>
    <row r="475092" ht="14.25" customHeight="1"/>
    <row r="475094" ht="14.25" customHeight="1"/>
    <row r="475096" ht="14.25" customHeight="1"/>
    <row r="475098" ht="14.25" customHeight="1"/>
    <row r="475100" ht="14.25" customHeight="1"/>
    <row r="475102" ht="14.25" customHeight="1"/>
    <row r="475104" ht="14.25" customHeight="1"/>
    <row r="475106" ht="14.25" customHeight="1"/>
    <row r="475108" ht="14.25" customHeight="1"/>
    <row r="475110" ht="14.25" customHeight="1"/>
    <row r="475112" ht="14.25" customHeight="1"/>
    <row r="475114" ht="14.25" customHeight="1"/>
    <row r="475116" ht="14.25" customHeight="1"/>
    <row r="475118" ht="14.25" customHeight="1"/>
    <row r="475120" ht="14.25" customHeight="1"/>
    <row r="475122" ht="14.25" customHeight="1"/>
    <row r="475124" ht="14.25" customHeight="1"/>
    <row r="475126" ht="14.25" customHeight="1"/>
    <row r="475128" ht="14.25" customHeight="1"/>
    <row r="475130" ht="14.25" customHeight="1"/>
    <row r="475132" ht="14.25" customHeight="1"/>
    <row r="475134" ht="14.25" customHeight="1"/>
    <row r="475136" ht="14.25" customHeight="1"/>
    <row r="475138" ht="14.25" customHeight="1"/>
    <row r="475140" ht="14.25" customHeight="1"/>
    <row r="475142" ht="14.25" customHeight="1"/>
    <row r="475144" ht="14.25" customHeight="1"/>
    <row r="475146" ht="14.25" customHeight="1"/>
    <row r="475148" ht="14.25" customHeight="1"/>
    <row r="475150" ht="14.25" customHeight="1"/>
    <row r="475152" ht="14.25" customHeight="1"/>
    <row r="475154" ht="14.25" customHeight="1"/>
    <row r="475156" ht="14.25" customHeight="1"/>
    <row r="475158" ht="14.25" customHeight="1"/>
    <row r="475160" ht="14.25" customHeight="1"/>
    <row r="475162" ht="14.25" customHeight="1"/>
    <row r="475164" ht="14.25" customHeight="1"/>
    <row r="475166" ht="14.25" customHeight="1"/>
    <row r="475168" ht="14.25" customHeight="1"/>
    <row r="475170" ht="14.25" customHeight="1"/>
    <row r="475172" ht="14.25" customHeight="1"/>
    <row r="475174" ht="14.25" customHeight="1"/>
    <row r="475176" ht="14.25" customHeight="1"/>
    <row r="475178" ht="14.25" customHeight="1"/>
    <row r="475180" ht="14.25" customHeight="1"/>
    <row r="475182" ht="14.25" customHeight="1"/>
    <row r="475184" ht="14.25" customHeight="1"/>
    <row r="475186" ht="14.25" customHeight="1"/>
    <row r="475188" ht="14.25" customHeight="1"/>
    <row r="475190" ht="14.25" customHeight="1"/>
    <row r="475192" ht="14.25" customHeight="1"/>
    <row r="475194" ht="14.25" customHeight="1"/>
    <row r="475196" ht="14.25" customHeight="1"/>
    <row r="475198" ht="14.25" customHeight="1"/>
    <row r="475200" ht="14.25" customHeight="1"/>
    <row r="475202" ht="14.25" customHeight="1"/>
    <row r="475204" ht="14.25" customHeight="1"/>
    <row r="475206" ht="14.25" customHeight="1"/>
    <row r="475208" ht="14.25" customHeight="1"/>
    <row r="475210" ht="14.25" customHeight="1"/>
    <row r="475212" ht="14.25" customHeight="1"/>
    <row r="475214" ht="14.25" customHeight="1"/>
    <row r="475216" ht="14.25" customHeight="1"/>
    <row r="475218" ht="14.25" customHeight="1"/>
    <row r="475220" ht="14.25" customHeight="1"/>
    <row r="475222" ht="14.25" customHeight="1"/>
    <row r="475224" ht="14.25" customHeight="1"/>
    <row r="475226" ht="14.25" customHeight="1"/>
    <row r="475228" ht="14.25" customHeight="1"/>
    <row r="475230" ht="14.25" customHeight="1"/>
    <row r="475232" ht="14.25" customHeight="1"/>
    <row r="475234" ht="14.25" customHeight="1"/>
    <row r="475236" ht="14.25" customHeight="1"/>
    <row r="475238" ht="14.25" customHeight="1"/>
    <row r="475240" ht="14.25" customHeight="1"/>
    <row r="475242" ht="14.25" customHeight="1"/>
    <row r="475244" ht="14.25" customHeight="1"/>
    <row r="475246" ht="14.25" customHeight="1"/>
    <row r="475248" ht="14.25" customHeight="1"/>
    <row r="475250" ht="14.25" customHeight="1"/>
    <row r="475252" ht="14.25" customHeight="1"/>
    <row r="475254" ht="14.25" customHeight="1"/>
    <row r="475256" ht="14.25" customHeight="1"/>
    <row r="475258" ht="14.25" customHeight="1"/>
    <row r="475260" ht="14.25" customHeight="1"/>
    <row r="475262" ht="14.25" customHeight="1"/>
    <row r="475264" ht="14.25" customHeight="1"/>
    <row r="475266" ht="14.25" customHeight="1"/>
    <row r="475268" ht="14.25" customHeight="1"/>
    <row r="475270" ht="14.25" customHeight="1"/>
    <row r="475272" ht="14.25" customHeight="1"/>
    <row r="475274" ht="14.25" customHeight="1"/>
    <row r="475276" ht="14.25" customHeight="1"/>
    <row r="475278" ht="14.25" customHeight="1"/>
    <row r="475280" ht="14.25" customHeight="1"/>
    <row r="475282" ht="14.25" customHeight="1"/>
    <row r="475284" ht="14.25" customHeight="1"/>
    <row r="475286" ht="14.25" customHeight="1"/>
    <row r="475288" ht="14.25" customHeight="1"/>
    <row r="475290" ht="14.25" customHeight="1"/>
    <row r="475292" ht="14.25" customHeight="1"/>
    <row r="475294" ht="14.25" customHeight="1"/>
    <row r="475296" ht="14.25" customHeight="1"/>
    <row r="475298" ht="14.25" customHeight="1"/>
    <row r="475300" ht="14.25" customHeight="1"/>
    <row r="475302" ht="14.25" customHeight="1"/>
    <row r="475304" ht="14.25" customHeight="1"/>
    <row r="475306" ht="14.25" customHeight="1"/>
    <row r="475308" ht="14.25" customHeight="1"/>
    <row r="475310" ht="14.25" customHeight="1"/>
    <row r="475312" ht="14.25" customHeight="1"/>
    <row r="475314" ht="14.25" customHeight="1"/>
    <row r="475316" ht="14.25" customHeight="1"/>
    <row r="475318" ht="14.25" customHeight="1"/>
    <row r="475320" ht="14.25" customHeight="1"/>
    <row r="475322" ht="14.25" customHeight="1"/>
    <row r="475324" ht="14.25" customHeight="1"/>
    <row r="475326" ht="14.25" customHeight="1"/>
    <row r="475328" ht="14.25" customHeight="1"/>
    <row r="475330" ht="14.25" customHeight="1"/>
    <row r="475332" ht="14.25" customHeight="1"/>
    <row r="475334" ht="14.25" customHeight="1"/>
    <row r="475336" ht="14.25" customHeight="1"/>
    <row r="475338" ht="14.25" customHeight="1"/>
    <row r="475340" ht="14.25" customHeight="1"/>
    <row r="475342" ht="14.25" customHeight="1"/>
    <row r="475344" ht="14.25" customHeight="1"/>
    <row r="475346" ht="14.25" customHeight="1"/>
    <row r="475348" ht="14.25" customHeight="1"/>
    <row r="475350" ht="14.25" customHeight="1"/>
    <row r="475352" ht="14.25" customHeight="1"/>
    <row r="475354" ht="14.25" customHeight="1"/>
    <row r="475356" ht="14.25" customHeight="1"/>
    <row r="475358" ht="14.25" customHeight="1"/>
    <row r="475360" ht="14.25" customHeight="1"/>
    <row r="475362" ht="14.25" customHeight="1"/>
    <row r="475364" ht="14.25" customHeight="1"/>
    <row r="475366" ht="14.25" customHeight="1"/>
    <row r="475368" ht="14.25" customHeight="1"/>
    <row r="475370" ht="14.25" customHeight="1"/>
    <row r="475372" ht="14.25" customHeight="1"/>
    <row r="475374" ht="14.25" customHeight="1"/>
    <row r="475376" ht="14.25" customHeight="1"/>
    <row r="475378" ht="14.25" customHeight="1"/>
    <row r="475380" ht="14.25" customHeight="1"/>
    <row r="475382" ht="14.25" customHeight="1"/>
    <row r="475384" ht="14.25" customHeight="1"/>
    <row r="475386" ht="14.25" customHeight="1"/>
    <row r="475388" ht="14.25" customHeight="1"/>
    <row r="475390" ht="14.25" customHeight="1"/>
    <row r="475392" ht="14.25" customHeight="1"/>
    <row r="475394" ht="14.25" customHeight="1"/>
    <row r="475396" ht="14.25" customHeight="1"/>
    <row r="475398" ht="14.25" customHeight="1"/>
    <row r="475400" ht="14.25" customHeight="1"/>
    <row r="475402" ht="14.25" customHeight="1"/>
    <row r="475404" ht="14.25" customHeight="1"/>
    <row r="475406" ht="14.25" customHeight="1"/>
    <row r="475408" ht="14.25" customHeight="1"/>
    <row r="475410" ht="14.25" customHeight="1"/>
    <row r="475412" ht="14.25" customHeight="1"/>
    <row r="475414" ht="14.25" customHeight="1"/>
    <row r="475416" ht="14.25" customHeight="1"/>
    <row r="475418" ht="14.25" customHeight="1"/>
    <row r="475420" ht="14.25" customHeight="1"/>
    <row r="475422" ht="14.25" customHeight="1"/>
    <row r="475424" ht="14.25" customHeight="1"/>
    <row r="475426" ht="14.25" customHeight="1"/>
    <row r="475428" ht="14.25" customHeight="1"/>
    <row r="475430" ht="14.25" customHeight="1"/>
    <row r="475432" ht="14.25" customHeight="1"/>
    <row r="475434" ht="14.25" customHeight="1"/>
    <row r="475436" ht="14.25" customHeight="1"/>
    <row r="475438" ht="14.25" customHeight="1"/>
    <row r="475440" ht="14.25" customHeight="1"/>
    <row r="475442" ht="14.25" customHeight="1"/>
    <row r="475444" ht="14.25" customHeight="1"/>
    <row r="475446" ht="14.25" customHeight="1"/>
    <row r="475448" ht="14.25" customHeight="1"/>
    <row r="475450" ht="14.25" customHeight="1"/>
    <row r="475452" ht="14.25" customHeight="1"/>
    <row r="475454" ht="14.25" customHeight="1"/>
    <row r="475456" ht="14.25" customHeight="1"/>
    <row r="475458" ht="14.25" customHeight="1"/>
    <row r="475460" ht="14.25" customHeight="1"/>
    <row r="475462" ht="14.25" customHeight="1"/>
    <row r="475464" ht="14.25" customHeight="1"/>
    <row r="475466" ht="14.25" customHeight="1"/>
    <row r="475468" ht="14.25" customHeight="1"/>
    <row r="475470" ht="14.25" customHeight="1"/>
    <row r="475472" ht="14.25" customHeight="1"/>
    <row r="475474" ht="14.25" customHeight="1"/>
    <row r="475476" ht="14.25" customHeight="1"/>
    <row r="475478" ht="14.25" customHeight="1"/>
    <row r="475480" ht="14.25" customHeight="1"/>
    <row r="475482" ht="14.25" customHeight="1"/>
    <row r="475484" ht="14.25" customHeight="1"/>
    <row r="475486" ht="14.25" customHeight="1"/>
    <row r="475488" ht="14.25" customHeight="1"/>
    <row r="475490" ht="14.25" customHeight="1"/>
    <row r="475492" ht="14.25" customHeight="1"/>
    <row r="475494" ht="14.25" customHeight="1"/>
    <row r="475496" ht="14.25" customHeight="1"/>
    <row r="475498" ht="14.25" customHeight="1"/>
    <row r="475500" ht="14.25" customHeight="1"/>
    <row r="475502" ht="14.25" customHeight="1"/>
    <row r="475504" ht="14.25" customHeight="1"/>
    <row r="475506" ht="14.25" customHeight="1"/>
    <row r="475508" ht="14.25" customHeight="1"/>
    <row r="475510" ht="14.25" customHeight="1"/>
    <row r="475512" ht="14.25" customHeight="1"/>
    <row r="475514" ht="14.25" customHeight="1"/>
    <row r="475516" ht="14.25" customHeight="1"/>
    <row r="475518" ht="14.25" customHeight="1"/>
    <row r="475520" ht="14.25" customHeight="1"/>
    <row r="475522" ht="14.25" customHeight="1"/>
    <row r="475524" ht="14.25" customHeight="1"/>
    <row r="475526" ht="14.25" customHeight="1"/>
    <row r="475528" ht="14.25" customHeight="1"/>
    <row r="475530" ht="14.25" customHeight="1"/>
    <row r="475532" ht="14.25" customHeight="1"/>
    <row r="475534" ht="14.25" customHeight="1"/>
    <row r="475536" ht="14.25" customHeight="1"/>
    <row r="475538" ht="14.25" customHeight="1"/>
    <row r="475540" ht="14.25" customHeight="1"/>
    <row r="475542" ht="14.25" customHeight="1"/>
    <row r="475544" ht="14.25" customHeight="1"/>
    <row r="475546" ht="14.25" customHeight="1"/>
    <row r="475548" ht="14.25" customHeight="1"/>
    <row r="475550" ht="14.25" customHeight="1"/>
    <row r="475552" ht="14.25" customHeight="1"/>
    <row r="475554" ht="14.25" customHeight="1"/>
    <row r="475556" ht="14.25" customHeight="1"/>
    <row r="475558" ht="14.25" customHeight="1"/>
    <row r="475560" ht="14.25" customHeight="1"/>
    <row r="475562" ht="14.25" customHeight="1"/>
    <row r="475564" ht="14.25" customHeight="1"/>
    <row r="475566" ht="14.25" customHeight="1"/>
    <row r="475568" ht="14.25" customHeight="1"/>
    <row r="475570" ht="14.25" customHeight="1"/>
    <row r="475572" ht="14.25" customHeight="1"/>
    <row r="475574" ht="14.25" customHeight="1"/>
    <row r="475576" ht="14.25" customHeight="1"/>
    <row r="475578" ht="14.25" customHeight="1"/>
    <row r="475580" ht="14.25" customHeight="1"/>
    <row r="475582" ht="14.25" customHeight="1"/>
    <row r="475584" ht="14.25" customHeight="1"/>
    <row r="475586" ht="14.25" customHeight="1"/>
    <row r="475588" ht="14.25" customHeight="1"/>
    <row r="475590" ht="14.25" customHeight="1"/>
    <row r="475592" ht="14.25" customHeight="1"/>
    <row r="475594" ht="14.25" customHeight="1"/>
    <row r="475596" ht="14.25" customHeight="1"/>
    <row r="475598" ht="14.25" customHeight="1"/>
    <row r="475600" ht="14.25" customHeight="1"/>
    <row r="475602" ht="14.25" customHeight="1"/>
    <row r="475604" ht="14.25" customHeight="1"/>
    <row r="475606" ht="14.25" customHeight="1"/>
    <row r="475608" ht="14.25" customHeight="1"/>
    <row r="475610" ht="14.25" customHeight="1"/>
    <row r="475612" ht="14.25" customHeight="1"/>
    <row r="475614" ht="14.25" customHeight="1"/>
    <row r="475616" ht="14.25" customHeight="1"/>
    <row r="475618" ht="14.25" customHeight="1"/>
    <row r="475620" ht="14.25" customHeight="1"/>
    <row r="475622" ht="14.25" customHeight="1"/>
    <row r="475624" ht="14.25" customHeight="1"/>
    <row r="475626" ht="14.25" customHeight="1"/>
    <row r="475628" ht="14.25" customHeight="1"/>
    <row r="475630" ht="14.25" customHeight="1"/>
    <row r="475632" ht="14.25" customHeight="1"/>
    <row r="475634" ht="14.25" customHeight="1"/>
    <row r="475636" ht="14.25" customHeight="1"/>
    <row r="475638" ht="14.25" customHeight="1"/>
    <row r="475640" ht="14.25" customHeight="1"/>
    <row r="475642" ht="14.25" customHeight="1"/>
    <row r="475644" ht="14.25" customHeight="1"/>
    <row r="475646" ht="14.25" customHeight="1"/>
    <row r="475648" ht="14.25" customHeight="1"/>
    <row r="475650" ht="14.25" customHeight="1"/>
    <row r="475652" ht="14.25" customHeight="1"/>
    <row r="475654" ht="14.25" customHeight="1"/>
    <row r="475656" ht="14.25" customHeight="1"/>
    <row r="475658" ht="14.25" customHeight="1"/>
    <row r="475660" ht="14.25" customHeight="1"/>
    <row r="475662" ht="14.25" customHeight="1"/>
    <row r="475664" ht="14.25" customHeight="1"/>
    <row r="475666" ht="14.25" customHeight="1"/>
    <row r="475668" ht="14.25" customHeight="1"/>
    <row r="475670" ht="14.25" customHeight="1"/>
    <row r="475672" ht="14.25" customHeight="1"/>
    <row r="475674" ht="14.25" customHeight="1"/>
    <row r="475676" ht="14.25" customHeight="1"/>
    <row r="475678" ht="14.25" customHeight="1"/>
    <row r="475680" ht="14.25" customHeight="1"/>
    <row r="475682" ht="14.25" customHeight="1"/>
    <row r="475684" ht="14.25" customHeight="1"/>
    <row r="475686" ht="14.25" customHeight="1"/>
    <row r="475688" ht="14.25" customHeight="1"/>
    <row r="475690" ht="14.25" customHeight="1"/>
    <row r="475692" ht="14.25" customHeight="1"/>
    <row r="475694" ht="14.25" customHeight="1"/>
    <row r="475696" ht="14.25" customHeight="1"/>
    <row r="475698" ht="14.25" customHeight="1"/>
    <row r="475700" ht="14.25" customHeight="1"/>
    <row r="475702" ht="14.25" customHeight="1"/>
    <row r="475704" ht="14.25" customHeight="1"/>
    <row r="475706" ht="14.25" customHeight="1"/>
    <row r="475708" ht="14.25" customHeight="1"/>
    <row r="475710" ht="14.25" customHeight="1"/>
    <row r="475712" ht="14.25" customHeight="1"/>
    <row r="475714" ht="14.25" customHeight="1"/>
    <row r="475716" ht="14.25" customHeight="1"/>
    <row r="475718" ht="14.25" customHeight="1"/>
    <row r="475720" ht="14.25" customHeight="1"/>
    <row r="475722" ht="14.25" customHeight="1"/>
    <row r="475724" ht="14.25" customHeight="1"/>
    <row r="475726" ht="14.25" customHeight="1"/>
    <row r="475728" ht="14.25" customHeight="1"/>
    <row r="475730" ht="14.25" customHeight="1"/>
    <row r="475732" ht="14.25" customHeight="1"/>
    <row r="475734" ht="14.25" customHeight="1"/>
    <row r="475736" ht="14.25" customHeight="1"/>
    <row r="475738" ht="14.25" customHeight="1"/>
    <row r="475740" ht="14.25" customHeight="1"/>
    <row r="475742" ht="14.25" customHeight="1"/>
    <row r="475744" ht="14.25" customHeight="1"/>
    <row r="475746" ht="14.25" customHeight="1"/>
    <row r="475748" ht="14.25" customHeight="1"/>
    <row r="475750" ht="14.25" customHeight="1"/>
    <row r="475752" ht="14.25" customHeight="1"/>
    <row r="475754" ht="14.25" customHeight="1"/>
    <row r="475756" ht="14.25" customHeight="1"/>
    <row r="475758" ht="14.25" customHeight="1"/>
    <row r="475760" ht="14.25" customHeight="1"/>
    <row r="475762" ht="14.25" customHeight="1"/>
    <row r="475764" ht="14.25" customHeight="1"/>
    <row r="475766" ht="14.25" customHeight="1"/>
    <row r="475768" ht="14.25" customHeight="1"/>
    <row r="475770" ht="14.25" customHeight="1"/>
    <row r="475772" ht="14.25" customHeight="1"/>
    <row r="475774" ht="14.25" customHeight="1"/>
    <row r="475776" ht="14.25" customHeight="1"/>
    <row r="475778" ht="14.25" customHeight="1"/>
    <row r="475780" ht="14.25" customHeight="1"/>
    <row r="475782" ht="14.25" customHeight="1"/>
    <row r="475784" ht="14.25" customHeight="1"/>
    <row r="475786" ht="14.25" customHeight="1"/>
    <row r="475788" ht="14.25" customHeight="1"/>
    <row r="475790" ht="14.25" customHeight="1"/>
    <row r="475792" ht="14.25" customHeight="1"/>
    <row r="475794" ht="14.25" customHeight="1"/>
    <row r="475796" ht="14.25" customHeight="1"/>
    <row r="475798" ht="14.25" customHeight="1"/>
    <row r="475800" ht="14.25" customHeight="1"/>
    <row r="475802" ht="14.25" customHeight="1"/>
    <row r="475804" ht="14.25" customHeight="1"/>
    <row r="475806" ht="14.25" customHeight="1"/>
    <row r="475808" ht="14.25" customHeight="1"/>
    <row r="475810" ht="14.25" customHeight="1"/>
    <row r="475812" ht="14.25" customHeight="1"/>
    <row r="475814" ht="14.25" customHeight="1"/>
    <row r="475816" ht="14.25" customHeight="1"/>
    <row r="475818" ht="14.25" customHeight="1"/>
    <row r="475820" ht="14.25" customHeight="1"/>
    <row r="475822" ht="14.25" customHeight="1"/>
    <row r="475824" ht="14.25" customHeight="1"/>
    <row r="475826" ht="14.25" customHeight="1"/>
    <row r="475828" ht="14.25" customHeight="1"/>
    <row r="475830" ht="14.25" customHeight="1"/>
    <row r="475832" ht="14.25" customHeight="1"/>
    <row r="475834" ht="14.25" customHeight="1"/>
    <row r="475836" ht="14.25" customHeight="1"/>
    <row r="475838" ht="14.25" customHeight="1"/>
    <row r="475840" ht="14.25" customHeight="1"/>
    <row r="475842" ht="14.25" customHeight="1"/>
    <row r="475844" ht="14.25" customHeight="1"/>
    <row r="475846" ht="14.25" customHeight="1"/>
    <row r="475848" ht="14.25" customHeight="1"/>
    <row r="475850" ht="14.25" customHeight="1"/>
    <row r="475852" ht="14.25" customHeight="1"/>
    <row r="475854" ht="14.25" customHeight="1"/>
    <row r="475856" ht="14.25" customHeight="1"/>
    <row r="475858" ht="14.25" customHeight="1"/>
    <row r="475860" ht="14.25" customHeight="1"/>
    <row r="475862" ht="14.25" customHeight="1"/>
    <row r="475864" ht="14.25" customHeight="1"/>
    <row r="475866" ht="14.25" customHeight="1"/>
    <row r="475868" ht="14.25" customHeight="1"/>
    <row r="475870" ht="14.25" customHeight="1"/>
    <row r="475872" ht="14.25" customHeight="1"/>
    <row r="475874" ht="14.25" customHeight="1"/>
    <row r="475876" ht="14.25" customHeight="1"/>
    <row r="475878" ht="14.25" customHeight="1"/>
    <row r="475880" ht="14.25" customHeight="1"/>
    <row r="475882" ht="14.25" customHeight="1"/>
    <row r="475884" ht="14.25" customHeight="1"/>
    <row r="475886" ht="14.25" customHeight="1"/>
    <row r="475888" ht="14.25" customHeight="1"/>
    <row r="475890" ht="14.25" customHeight="1"/>
    <row r="475892" ht="14.25" customHeight="1"/>
    <row r="475894" ht="14.25" customHeight="1"/>
    <row r="475896" ht="14.25" customHeight="1"/>
    <row r="475898" ht="14.25" customHeight="1"/>
    <row r="475900" ht="14.25" customHeight="1"/>
    <row r="475902" ht="14.25" customHeight="1"/>
    <row r="475904" ht="14.25" customHeight="1"/>
    <row r="475906" ht="14.25" customHeight="1"/>
    <row r="475908" ht="14.25" customHeight="1"/>
    <row r="475910" ht="14.25" customHeight="1"/>
    <row r="475912" ht="14.25" customHeight="1"/>
    <row r="475914" ht="14.25" customHeight="1"/>
    <row r="475916" ht="14.25" customHeight="1"/>
    <row r="475918" ht="14.25" customHeight="1"/>
    <row r="475920" ht="14.25" customHeight="1"/>
    <row r="475922" ht="14.25" customHeight="1"/>
    <row r="475924" ht="14.25" customHeight="1"/>
    <row r="475926" ht="14.25" customHeight="1"/>
    <row r="475928" ht="14.25" customHeight="1"/>
    <row r="475930" ht="14.25" customHeight="1"/>
    <row r="475932" ht="14.25" customHeight="1"/>
    <row r="475934" ht="14.25" customHeight="1"/>
    <row r="475936" ht="14.25" customHeight="1"/>
    <row r="475938" ht="14.25" customHeight="1"/>
    <row r="475940" ht="14.25" customHeight="1"/>
    <row r="475942" ht="14.25" customHeight="1"/>
    <row r="475944" ht="14.25" customHeight="1"/>
    <row r="475946" ht="14.25" customHeight="1"/>
    <row r="475948" ht="14.25" customHeight="1"/>
    <row r="475950" ht="14.25" customHeight="1"/>
    <row r="475952" ht="14.25" customHeight="1"/>
    <row r="475954" ht="14.25" customHeight="1"/>
    <row r="475956" ht="14.25" customHeight="1"/>
    <row r="475958" ht="14.25" customHeight="1"/>
    <row r="475960" ht="14.25" customHeight="1"/>
    <row r="475962" ht="14.25" customHeight="1"/>
    <row r="475964" ht="14.25" customHeight="1"/>
    <row r="475966" ht="14.25" customHeight="1"/>
    <row r="475968" ht="14.25" customHeight="1"/>
    <row r="475970" ht="14.25" customHeight="1"/>
    <row r="475972" ht="14.25" customHeight="1"/>
    <row r="475974" ht="14.25" customHeight="1"/>
    <row r="475976" ht="14.25" customHeight="1"/>
    <row r="475978" ht="14.25" customHeight="1"/>
    <row r="475980" ht="14.25" customHeight="1"/>
    <row r="475982" ht="14.25" customHeight="1"/>
    <row r="475984" ht="14.25" customHeight="1"/>
    <row r="475986" ht="14.25" customHeight="1"/>
    <row r="475988" ht="14.25" customHeight="1"/>
    <row r="475990" ht="14.25" customHeight="1"/>
    <row r="475992" ht="14.25" customHeight="1"/>
    <row r="475994" ht="14.25" customHeight="1"/>
    <row r="475996" ht="14.25" customHeight="1"/>
    <row r="475998" ht="14.25" customHeight="1"/>
    <row r="476000" ht="14.25" customHeight="1"/>
    <row r="476002" ht="14.25" customHeight="1"/>
    <row r="476004" ht="14.25" customHeight="1"/>
    <row r="476006" ht="14.25" customHeight="1"/>
    <row r="476008" ht="14.25" customHeight="1"/>
    <row r="476010" ht="14.25" customHeight="1"/>
    <row r="476012" ht="14.25" customHeight="1"/>
    <row r="476014" ht="14.25" customHeight="1"/>
    <row r="476016" ht="14.25" customHeight="1"/>
    <row r="476018" ht="14.25" customHeight="1"/>
    <row r="476020" ht="14.25" customHeight="1"/>
    <row r="476022" ht="14.25" customHeight="1"/>
    <row r="476024" ht="14.25" customHeight="1"/>
    <row r="476026" ht="14.25" customHeight="1"/>
    <row r="476028" ht="14.25" customHeight="1"/>
    <row r="476030" ht="14.25" customHeight="1"/>
    <row r="476032" ht="14.25" customHeight="1"/>
    <row r="476034" ht="14.25" customHeight="1"/>
    <row r="476036" ht="14.25" customHeight="1"/>
    <row r="476038" ht="14.25" customHeight="1"/>
    <row r="476040" ht="14.25" customHeight="1"/>
    <row r="476042" ht="14.25" customHeight="1"/>
    <row r="476044" ht="14.25" customHeight="1"/>
    <row r="476046" ht="14.25" customHeight="1"/>
    <row r="476048" ht="14.25" customHeight="1"/>
    <row r="476050" ht="14.25" customHeight="1"/>
    <row r="476052" ht="14.25" customHeight="1"/>
    <row r="476054" ht="14.25" customHeight="1"/>
    <row r="476056" ht="14.25" customHeight="1"/>
    <row r="476058" ht="14.25" customHeight="1"/>
    <row r="476060" ht="14.25" customHeight="1"/>
    <row r="476062" ht="14.25" customHeight="1"/>
    <row r="476064" ht="14.25" customHeight="1"/>
    <row r="476066" ht="14.25" customHeight="1"/>
    <row r="476068" ht="14.25" customHeight="1"/>
    <row r="476070" ht="14.25" customHeight="1"/>
    <row r="476072" ht="14.25" customHeight="1"/>
    <row r="476074" ht="14.25" customHeight="1"/>
    <row r="476076" ht="14.25" customHeight="1"/>
    <row r="476078" ht="14.25" customHeight="1"/>
    <row r="476080" ht="14.25" customHeight="1"/>
    <row r="476082" ht="14.25" customHeight="1"/>
    <row r="476084" ht="14.25" customHeight="1"/>
    <row r="476086" ht="14.25" customHeight="1"/>
    <row r="476088" ht="14.25" customHeight="1"/>
    <row r="476090" ht="14.25" customHeight="1"/>
    <row r="476092" ht="14.25" customHeight="1"/>
    <row r="476094" ht="14.25" customHeight="1"/>
    <row r="476096" ht="14.25" customHeight="1"/>
    <row r="476098" ht="14.25" customHeight="1"/>
    <row r="476100" ht="14.25" customHeight="1"/>
    <row r="476102" ht="14.25" customHeight="1"/>
    <row r="476104" ht="14.25" customHeight="1"/>
    <row r="476106" ht="14.25" customHeight="1"/>
    <row r="476108" ht="14.25" customHeight="1"/>
    <row r="476110" ht="14.25" customHeight="1"/>
    <row r="476112" ht="14.25" customHeight="1"/>
    <row r="476114" ht="14.25" customHeight="1"/>
    <row r="476116" ht="14.25" customHeight="1"/>
    <row r="476118" ht="14.25" customHeight="1"/>
    <row r="476120" ht="14.25" customHeight="1"/>
    <row r="476122" ht="14.25" customHeight="1"/>
    <row r="476124" ht="14.25" customHeight="1"/>
    <row r="476126" ht="14.25" customHeight="1"/>
    <row r="476128" ht="14.25" customHeight="1"/>
    <row r="476130" ht="14.25" customHeight="1"/>
    <row r="476132" ht="14.25" customHeight="1"/>
    <row r="476134" ht="14.25" customHeight="1"/>
    <row r="476136" ht="14.25" customHeight="1"/>
    <row r="476138" ht="14.25" customHeight="1"/>
    <row r="476140" ht="14.25" customHeight="1"/>
    <row r="476142" ht="14.25" customHeight="1"/>
    <row r="476144" ht="14.25" customHeight="1"/>
    <row r="476146" ht="14.25" customHeight="1"/>
    <row r="476148" ht="14.25" customHeight="1"/>
    <row r="476150" ht="14.25" customHeight="1"/>
    <row r="476152" ht="14.25" customHeight="1"/>
    <row r="476154" ht="14.25" customHeight="1"/>
    <row r="476156" ht="14.25" customHeight="1"/>
    <row r="476158" ht="14.25" customHeight="1"/>
    <row r="476160" ht="14.25" customHeight="1"/>
    <row r="476162" ht="14.25" customHeight="1"/>
    <row r="476164" ht="14.25" customHeight="1"/>
    <row r="476166" ht="14.25" customHeight="1"/>
    <row r="476168" ht="14.25" customHeight="1"/>
    <row r="476170" ht="14.25" customHeight="1"/>
    <row r="476172" ht="14.25" customHeight="1"/>
    <row r="476174" ht="14.25" customHeight="1"/>
    <row r="476176" ht="14.25" customHeight="1"/>
    <row r="476178" ht="14.25" customHeight="1"/>
    <row r="476180" ht="14.25" customHeight="1"/>
    <row r="476182" ht="14.25" customHeight="1"/>
    <row r="476184" ht="14.25" customHeight="1"/>
    <row r="476186" ht="14.25" customHeight="1"/>
    <row r="476188" ht="14.25" customHeight="1"/>
    <row r="476190" ht="14.25" customHeight="1"/>
    <row r="476192" ht="14.25" customHeight="1"/>
    <row r="476194" ht="14.25" customHeight="1"/>
    <row r="476196" ht="14.25" customHeight="1"/>
    <row r="476198" ht="14.25" customHeight="1"/>
    <row r="476200" ht="14.25" customHeight="1"/>
    <row r="476202" ht="14.25" customHeight="1"/>
    <row r="476204" ht="14.25" customHeight="1"/>
    <row r="476206" ht="14.25" customHeight="1"/>
    <row r="476208" ht="14.25" customHeight="1"/>
    <row r="476210" ht="14.25" customHeight="1"/>
    <row r="476212" ht="14.25" customHeight="1"/>
    <row r="476214" ht="14.25" customHeight="1"/>
    <row r="476216" ht="14.25" customHeight="1"/>
    <row r="476218" ht="14.25" customHeight="1"/>
    <row r="476220" ht="14.25" customHeight="1"/>
    <row r="476222" ht="14.25" customHeight="1"/>
    <row r="476224" ht="14.25" customHeight="1"/>
    <row r="476226" ht="14.25" customHeight="1"/>
    <row r="476228" ht="14.25" customHeight="1"/>
    <row r="476230" ht="14.25" customHeight="1"/>
    <row r="476232" ht="14.25" customHeight="1"/>
    <row r="476234" ht="14.25" customHeight="1"/>
    <row r="476236" ht="14.25" customHeight="1"/>
    <row r="476238" ht="14.25" customHeight="1"/>
    <row r="476240" ht="14.25" customHeight="1"/>
    <row r="476242" ht="14.25" customHeight="1"/>
    <row r="476244" ht="14.25" customHeight="1"/>
    <row r="476246" ht="14.25" customHeight="1"/>
    <row r="476248" ht="14.25" customHeight="1"/>
    <row r="476250" ht="14.25" customHeight="1"/>
    <row r="476252" ht="14.25" customHeight="1"/>
    <row r="476254" ht="14.25" customHeight="1"/>
    <row r="476256" ht="14.25" customHeight="1"/>
    <row r="476258" ht="14.25" customHeight="1"/>
    <row r="476260" ht="14.25" customHeight="1"/>
    <row r="476262" ht="14.25" customHeight="1"/>
    <row r="476264" ht="14.25" customHeight="1"/>
    <row r="476266" ht="14.25" customHeight="1"/>
    <row r="476268" ht="14.25" customHeight="1"/>
    <row r="476270" ht="14.25" customHeight="1"/>
    <row r="476272" ht="14.25" customHeight="1"/>
    <row r="476274" ht="14.25" customHeight="1"/>
    <row r="476276" ht="14.25" customHeight="1"/>
    <row r="476278" ht="14.25" customHeight="1"/>
    <row r="476280" ht="14.25" customHeight="1"/>
    <row r="476282" ht="14.25" customHeight="1"/>
    <row r="476284" ht="14.25" customHeight="1"/>
    <row r="476286" ht="14.25" customHeight="1"/>
    <row r="476288" ht="14.25" customHeight="1"/>
    <row r="476290" ht="14.25" customHeight="1"/>
    <row r="476292" ht="14.25" customHeight="1"/>
    <row r="476294" ht="14.25" customHeight="1"/>
    <row r="476296" ht="14.25" customHeight="1"/>
    <row r="476298" ht="14.25" customHeight="1"/>
    <row r="476300" ht="14.25" customHeight="1"/>
    <row r="476302" ht="14.25" customHeight="1"/>
    <row r="476304" ht="14.25" customHeight="1"/>
    <row r="476306" ht="14.25" customHeight="1"/>
    <row r="476308" ht="14.25" customHeight="1"/>
    <row r="476310" ht="14.25" customHeight="1"/>
    <row r="476312" ht="14.25" customHeight="1"/>
    <row r="476314" ht="14.25" customHeight="1"/>
    <row r="476316" ht="14.25" customHeight="1"/>
    <row r="476318" ht="14.25" customHeight="1"/>
    <row r="476320" ht="14.25" customHeight="1"/>
    <row r="476322" ht="14.25" customHeight="1"/>
    <row r="476324" ht="14.25" customHeight="1"/>
    <row r="476326" ht="14.25" customHeight="1"/>
    <row r="476328" ht="14.25" customHeight="1"/>
    <row r="476330" ht="14.25" customHeight="1"/>
    <row r="476332" ht="14.25" customHeight="1"/>
    <row r="476334" ht="14.25" customHeight="1"/>
    <row r="476336" ht="14.25" customHeight="1"/>
    <row r="476338" ht="14.25" customHeight="1"/>
    <row r="476340" ht="14.25" customHeight="1"/>
    <row r="476342" ht="14.25" customHeight="1"/>
    <row r="476344" ht="14.25" customHeight="1"/>
    <row r="476346" ht="14.25" customHeight="1"/>
    <row r="476348" ht="14.25" customHeight="1"/>
    <row r="476350" ht="14.25" customHeight="1"/>
    <row r="476352" ht="14.25" customHeight="1"/>
    <row r="476354" ht="14.25" customHeight="1"/>
    <row r="476356" ht="14.25" customHeight="1"/>
    <row r="476358" ht="14.25" customHeight="1"/>
    <row r="476360" ht="14.25" customHeight="1"/>
    <row r="476362" ht="14.25" customHeight="1"/>
    <row r="476364" ht="14.25" customHeight="1"/>
    <row r="476366" ht="14.25" customHeight="1"/>
    <row r="476368" ht="14.25" customHeight="1"/>
    <row r="476370" ht="14.25" customHeight="1"/>
    <row r="476372" ht="14.25" customHeight="1"/>
    <row r="476374" ht="14.25" customHeight="1"/>
    <row r="476376" ht="14.25" customHeight="1"/>
    <row r="476378" ht="14.25" customHeight="1"/>
    <row r="476380" ht="14.25" customHeight="1"/>
    <row r="476382" ht="14.25" customHeight="1"/>
    <row r="476384" ht="14.25" customHeight="1"/>
    <row r="476386" ht="14.25" customHeight="1"/>
    <row r="476388" ht="14.25" customHeight="1"/>
    <row r="476390" ht="14.25" customHeight="1"/>
    <row r="476392" ht="14.25" customHeight="1"/>
    <row r="476394" ht="14.25" customHeight="1"/>
    <row r="476396" ht="14.25" customHeight="1"/>
    <row r="476398" ht="14.25" customHeight="1"/>
    <row r="476400" ht="14.25" customHeight="1"/>
    <row r="476402" ht="14.25" customHeight="1"/>
    <row r="476404" ht="14.25" customHeight="1"/>
    <row r="476406" ht="14.25" customHeight="1"/>
    <row r="476408" ht="14.25" customHeight="1"/>
    <row r="476410" ht="14.25" customHeight="1"/>
    <row r="476412" ht="14.25" customHeight="1"/>
    <row r="476414" ht="14.25" customHeight="1"/>
    <row r="476416" ht="14.25" customHeight="1"/>
    <row r="476418" ht="14.25" customHeight="1"/>
    <row r="476420" ht="14.25" customHeight="1"/>
    <row r="476422" ht="14.25" customHeight="1"/>
    <row r="476424" ht="14.25" customHeight="1"/>
    <row r="476426" ht="14.25" customHeight="1"/>
    <row r="476428" ht="14.25" customHeight="1"/>
    <row r="476430" ht="14.25" customHeight="1"/>
    <row r="476432" ht="14.25" customHeight="1"/>
    <row r="476434" ht="14.25" customHeight="1"/>
    <row r="476436" ht="14.25" customHeight="1"/>
    <row r="476438" ht="14.25" customHeight="1"/>
    <row r="476440" ht="14.25" customHeight="1"/>
    <row r="476442" ht="14.25" customHeight="1"/>
    <row r="476444" ht="14.25" customHeight="1"/>
    <row r="476446" ht="14.25" customHeight="1"/>
    <row r="476448" ht="14.25" customHeight="1"/>
    <row r="476450" ht="14.25" customHeight="1"/>
    <row r="476452" ht="14.25" customHeight="1"/>
    <row r="476454" ht="14.25" customHeight="1"/>
    <row r="476456" ht="14.25" customHeight="1"/>
    <row r="476458" ht="14.25" customHeight="1"/>
    <row r="476460" ht="14.25" customHeight="1"/>
    <row r="476462" ht="14.25" customHeight="1"/>
    <row r="476464" ht="14.25" customHeight="1"/>
    <row r="476466" ht="14.25" customHeight="1"/>
    <row r="476468" ht="14.25" customHeight="1"/>
    <row r="476470" ht="14.25" customHeight="1"/>
    <row r="476472" ht="14.25" customHeight="1"/>
    <row r="476474" ht="14.25" customHeight="1"/>
    <row r="476476" ht="14.25" customHeight="1"/>
    <row r="476478" ht="14.25" customHeight="1"/>
    <row r="476480" ht="14.25" customHeight="1"/>
    <row r="476482" ht="14.25" customHeight="1"/>
    <row r="476484" ht="14.25" customHeight="1"/>
    <row r="476486" ht="14.25" customHeight="1"/>
    <row r="476488" ht="14.25" customHeight="1"/>
    <row r="476490" ht="14.25" customHeight="1"/>
    <row r="476492" ht="14.25" customHeight="1"/>
    <row r="476494" ht="14.25" customHeight="1"/>
    <row r="476496" ht="14.25" customHeight="1"/>
    <row r="476498" ht="14.25" customHeight="1"/>
    <row r="476500" ht="14.25" customHeight="1"/>
    <row r="476502" ht="14.25" customHeight="1"/>
    <row r="476504" ht="14.25" customHeight="1"/>
    <row r="476506" ht="14.25" customHeight="1"/>
    <row r="476508" ht="14.25" customHeight="1"/>
    <row r="476510" ht="14.25" customHeight="1"/>
    <row r="476512" ht="14.25" customHeight="1"/>
    <row r="476514" ht="14.25" customHeight="1"/>
    <row r="476516" ht="14.25" customHeight="1"/>
    <row r="476518" ht="14.25" customHeight="1"/>
    <row r="476520" ht="14.25" customHeight="1"/>
    <row r="476522" ht="14.25" customHeight="1"/>
    <row r="476524" ht="14.25" customHeight="1"/>
    <row r="476526" ht="14.25" customHeight="1"/>
    <row r="476528" ht="14.25" customHeight="1"/>
    <row r="476530" ht="14.25" customHeight="1"/>
    <row r="476532" ht="14.25" customHeight="1"/>
    <row r="476534" ht="14.25" customHeight="1"/>
    <row r="476536" ht="14.25" customHeight="1"/>
    <row r="476538" ht="14.25" customHeight="1"/>
    <row r="476540" ht="14.25" customHeight="1"/>
    <row r="476542" ht="14.25" customHeight="1"/>
    <row r="476544" ht="14.25" customHeight="1"/>
    <row r="476546" ht="14.25" customHeight="1"/>
    <row r="476548" ht="14.25" customHeight="1"/>
    <row r="476550" ht="14.25" customHeight="1"/>
    <row r="476552" ht="14.25" customHeight="1"/>
    <row r="476554" ht="14.25" customHeight="1"/>
    <row r="476556" ht="14.25" customHeight="1"/>
    <row r="476558" ht="14.25" customHeight="1"/>
    <row r="476560" ht="14.25" customHeight="1"/>
    <row r="476562" ht="14.25" customHeight="1"/>
    <row r="476564" ht="14.25" customHeight="1"/>
    <row r="476566" ht="14.25" customHeight="1"/>
    <row r="476568" ht="14.25" customHeight="1"/>
    <row r="476570" ht="14.25" customHeight="1"/>
    <row r="476572" ht="14.25" customHeight="1"/>
    <row r="476574" ht="14.25" customHeight="1"/>
    <row r="476576" ht="14.25" customHeight="1"/>
    <row r="476578" ht="14.25" customHeight="1"/>
    <row r="476580" ht="14.25" customHeight="1"/>
    <row r="476582" ht="14.25" customHeight="1"/>
    <row r="476584" ht="14.25" customHeight="1"/>
    <row r="476586" ht="14.25" customHeight="1"/>
    <row r="476588" ht="14.25" customHeight="1"/>
    <row r="476590" ht="14.25" customHeight="1"/>
    <row r="476592" ht="14.25" customHeight="1"/>
    <row r="476594" ht="14.25" customHeight="1"/>
    <row r="476596" ht="14.25" customHeight="1"/>
    <row r="476598" ht="14.25" customHeight="1"/>
    <row r="476600" ht="14.25" customHeight="1"/>
    <row r="476602" ht="14.25" customHeight="1"/>
    <row r="476604" ht="14.25" customHeight="1"/>
    <row r="476606" ht="14.25" customHeight="1"/>
    <row r="476608" ht="14.25" customHeight="1"/>
    <row r="476610" ht="14.25" customHeight="1"/>
    <row r="476612" ht="14.25" customHeight="1"/>
    <row r="476614" ht="14.25" customHeight="1"/>
    <row r="476616" ht="14.25" customHeight="1"/>
    <row r="476618" ht="14.25" customHeight="1"/>
    <row r="476620" ht="14.25" customHeight="1"/>
    <row r="476622" ht="14.25" customHeight="1"/>
    <row r="476624" ht="14.25" customHeight="1"/>
    <row r="476626" ht="14.25" customHeight="1"/>
    <row r="476628" ht="14.25" customHeight="1"/>
    <row r="476630" ht="14.25" customHeight="1"/>
    <row r="476632" ht="14.25" customHeight="1"/>
    <row r="476634" ht="14.25" customHeight="1"/>
    <row r="476636" ht="14.25" customHeight="1"/>
    <row r="476638" ht="14.25" customHeight="1"/>
    <row r="476640" ht="14.25" customHeight="1"/>
    <row r="476642" ht="14.25" customHeight="1"/>
    <row r="476644" ht="14.25" customHeight="1"/>
    <row r="476646" ht="14.25" customHeight="1"/>
    <row r="476648" ht="14.25" customHeight="1"/>
    <row r="476650" ht="14.25" customHeight="1"/>
    <row r="476652" ht="14.25" customHeight="1"/>
    <row r="476654" ht="14.25" customHeight="1"/>
    <row r="476656" ht="14.25" customHeight="1"/>
    <row r="476658" ht="14.25" customHeight="1"/>
    <row r="476660" ht="14.25" customHeight="1"/>
    <row r="476662" ht="14.25" customHeight="1"/>
    <row r="476664" ht="14.25" customHeight="1"/>
    <row r="476666" ht="14.25" customHeight="1"/>
    <row r="476668" ht="14.25" customHeight="1"/>
    <row r="476670" ht="14.25" customHeight="1"/>
    <row r="476672" ht="14.25" customHeight="1"/>
    <row r="476674" ht="14.25" customHeight="1"/>
    <row r="476676" ht="14.25" customHeight="1"/>
    <row r="476678" ht="14.25" customHeight="1"/>
    <row r="476680" ht="14.25" customHeight="1"/>
    <row r="476682" ht="14.25" customHeight="1"/>
    <row r="476684" ht="14.25" customHeight="1"/>
    <row r="476686" ht="14.25" customHeight="1"/>
    <row r="476688" ht="14.25" customHeight="1"/>
    <row r="476690" ht="14.25" customHeight="1"/>
    <row r="476692" ht="14.25" customHeight="1"/>
    <row r="476694" ht="14.25" customHeight="1"/>
    <row r="476696" ht="14.25" customHeight="1"/>
    <row r="476698" ht="14.25" customHeight="1"/>
    <row r="476700" ht="14.25" customHeight="1"/>
    <row r="476702" ht="14.25" customHeight="1"/>
    <row r="476704" ht="14.25" customHeight="1"/>
    <row r="476706" ht="14.25" customHeight="1"/>
    <row r="476708" ht="14.25" customHeight="1"/>
    <row r="476710" ht="14.25" customHeight="1"/>
    <row r="476712" ht="14.25" customHeight="1"/>
    <row r="476714" ht="14.25" customHeight="1"/>
    <row r="476716" ht="14.25" customHeight="1"/>
    <row r="476718" ht="14.25" customHeight="1"/>
    <row r="476720" ht="14.25" customHeight="1"/>
    <row r="476722" ht="14.25" customHeight="1"/>
    <row r="476724" ht="14.25" customHeight="1"/>
    <row r="476726" ht="14.25" customHeight="1"/>
    <row r="476728" ht="14.25" customHeight="1"/>
    <row r="476730" ht="14.25" customHeight="1"/>
    <row r="476732" ht="14.25" customHeight="1"/>
    <row r="476734" ht="14.25" customHeight="1"/>
    <row r="476736" ht="14.25" customHeight="1"/>
    <row r="476738" ht="14.25" customHeight="1"/>
    <row r="476740" ht="14.25" customHeight="1"/>
    <row r="476742" ht="14.25" customHeight="1"/>
    <row r="476744" ht="14.25" customHeight="1"/>
    <row r="476746" ht="14.25" customHeight="1"/>
    <row r="476748" ht="14.25" customHeight="1"/>
    <row r="476750" ht="14.25" customHeight="1"/>
    <row r="476752" ht="14.25" customHeight="1"/>
    <row r="476754" ht="14.25" customHeight="1"/>
    <row r="476756" ht="14.25" customHeight="1"/>
    <row r="476758" ht="14.25" customHeight="1"/>
    <row r="476760" ht="14.25" customHeight="1"/>
    <row r="476762" ht="14.25" customHeight="1"/>
    <row r="476764" ht="14.25" customHeight="1"/>
    <row r="476766" ht="14.25" customHeight="1"/>
    <row r="476768" ht="14.25" customHeight="1"/>
    <row r="476770" ht="14.25" customHeight="1"/>
    <row r="476772" ht="14.25" customHeight="1"/>
    <row r="476774" ht="14.25" customHeight="1"/>
    <row r="476776" ht="14.25" customHeight="1"/>
    <row r="476778" ht="14.25" customHeight="1"/>
    <row r="476780" ht="14.25" customHeight="1"/>
    <row r="476782" ht="14.25" customHeight="1"/>
    <row r="476784" ht="14.25" customHeight="1"/>
    <row r="476786" ht="14.25" customHeight="1"/>
    <row r="476788" ht="14.25" customHeight="1"/>
    <row r="476790" ht="14.25" customHeight="1"/>
    <row r="476792" ht="14.25" customHeight="1"/>
    <row r="476794" ht="14.25" customHeight="1"/>
    <row r="476796" ht="14.25" customHeight="1"/>
    <row r="476798" ht="14.25" customHeight="1"/>
    <row r="476800" ht="14.25" customHeight="1"/>
    <row r="476802" ht="14.25" customHeight="1"/>
    <row r="476804" ht="14.25" customHeight="1"/>
    <row r="476806" ht="14.25" customHeight="1"/>
    <row r="476808" ht="14.25" customHeight="1"/>
    <row r="476810" ht="14.25" customHeight="1"/>
    <row r="476812" ht="14.25" customHeight="1"/>
    <row r="476814" ht="14.25" customHeight="1"/>
    <row r="476816" ht="14.25" customHeight="1"/>
    <row r="476818" ht="14.25" customHeight="1"/>
    <row r="476820" ht="14.25" customHeight="1"/>
    <row r="476822" ht="14.25" customHeight="1"/>
    <row r="476824" ht="14.25" customHeight="1"/>
    <row r="476826" ht="14.25" customHeight="1"/>
    <row r="476828" ht="14.25" customHeight="1"/>
    <row r="476830" ht="14.25" customHeight="1"/>
    <row r="476832" ht="14.25" customHeight="1"/>
    <row r="476834" ht="14.25" customHeight="1"/>
    <row r="476836" ht="14.25" customHeight="1"/>
    <row r="476838" ht="14.25" customHeight="1"/>
    <row r="476840" ht="14.25" customHeight="1"/>
    <row r="476842" ht="14.25" customHeight="1"/>
    <row r="476844" ht="14.25" customHeight="1"/>
    <row r="476846" ht="14.25" customHeight="1"/>
    <row r="476848" ht="14.25" customHeight="1"/>
    <row r="476850" ht="14.25" customHeight="1"/>
    <row r="476852" ht="14.25" customHeight="1"/>
    <row r="476854" ht="14.25" customHeight="1"/>
    <row r="476856" ht="14.25" customHeight="1"/>
    <row r="476858" ht="14.25" customHeight="1"/>
    <row r="476860" ht="14.25" customHeight="1"/>
    <row r="476862" ht="14.25" customHeight="1"/>
    <row r="476864" ht="14.25" customHeight="1"/>
    <row r="476866" ht="14.25" customHeight="1"/>
    <row r="476868" ht="14.25" customHeight="1"/>
    <row r="476870" ht="14.25" customHeight="1"/>
    <row r="476872" ht="14.25" customHeight="1"/>
    <row r="476874" ht="14.25" customHeight="1"/>
    <row r="476876" ht="14.25" customHeight="1"/>
    <row r="476878" ht="14.25" customHeight="1"/>
    <row r="476880" ht="14.25" customHeight="1"/>
    <row r="476882" ht="14.25" customHeight="1"/>
    <row r="476884" ht="14.25" customHeight="1"/>
    <row r="476886" ht="14.25" customHeight="1"/>
    <row r="476888" ht="14.25" customHeight="1"/>
    <row r="476890" ht="14.25" customHeight="1"/>
    <row r="476892" ht="14.25" customHeight="1"/>
    <row r="476894" ht="14.25" customHeight="1"/>
    <row r="476896" ht="14.25" customHeight="1"/>
    <row r="476898" ht="14.25" customHeight="1"/>
    <row r="476900" ht="14.25" customHeight="1"/>
    <row r="476902" ht="14.25" customHeight="1"/>
    <row r="476904" ht="14.25" customHeight="1"/>
    <row r="476906" ht="14.25" customHeight="1"/>
    <row r="476908" ht="14.25" customHeight="1"/>
    <row r="476910" ht="14.25" customHeight="1"/>
    <row r="476912" ht="14.25" customHeight="1"/>
    <row r="476914" ht="14.25" customHeight="1"/>
    <row r="476916" ht="14.25" customHeight="1"/>
    <row r="476918" ht="14.25" customHeight="1"/>
    <row r="476920" ht="14.25" customHeight="1"/>
    <row r="476922" ht="14.25" customHeight="1"/>
    <row r="476924" ht="14.25" customHeight="1"/>
    <row r="476926" ht="14.25" customHeight="1"/>
    <row r="476928" ht="14.25" customHeight="1"/>
    <row r="476930" ht="14.25" customHeight="1"/>
    <row r="476932" ht="14.25" customHeight="1"/>
    <row r="476934" ht="14.25" customHeight="1"/>
    <row r="476936" ht="14.25" customHeight="1"/>
    <row r="476938" ht="14.25" customHeight="1"/>
    <row r="476940" ht="14.25" customHeight="1"/>
    <row r="476942" ht="14.25" customHeight="1"/>
    <row r="476944" ht="14.25" customHeight="1"/>
    <row r="476946" ht="14.25" customHeight="1"/>
    <row r="476948" ht="14.25" customHeight="1"/>
    <row r="476950" ht="14.25" customHeight="1"/>
    <row r="476952" ht="14.25" customHeight="1"/>
    <row r="476954" ht="14.25" customHeight="1"/>
    <row r="476956" ht="14.25" customHeight="1"/>
    <row r="476958" ht="14.25" customHeight="1"/>
    <row r="476960" ht="14.25" customHeight="1"/>
    <row r="476962" ht="14.25" customHeight="1"/>
    <row r="476964" ht="14.25" customHeight="1"/>
    <row r="476966" ht="14.25" customHeight="1"/>
    <row r="476968" ht="14.25" customHeight="1"/>
    <row r="476970" ht="14.25" customHeight="1"/>
    <row r="476972" ht="14.25" customHeight="1"/>
    <row r="476974" ht="14.25" customHeight="1"/>
    <row r="476976" ht="14.25" customHeight="1"/>
    <row r="476978" ht="14.25" customHeight="1"/>
    <row r="476980" ht="14.25" customHeight="1"/>
    <row r="476982" ht="14.25" customHeight="1"/>
    <row r="476984" ht="14.25" customHeight="1"/>
    <row r="476986" ht="14.25" customHeight="1"/>
    <row r="476988" ht="14.25" customHeight="1"/>
    <row r="476990" ht="14.25" customHeight="1"/>
    <row r="476992" ht="14.25" customHeight="1"/>
    <row r="476994" ht="14.25" customHeight="1"/>
    <row r="476996" ht="14.25" customHeight="1"/>
    <row r="476998" ht="14.25" customHeight="1"/>
    <row r="477000" ht="14.25" customHeight="1"/>
    <row r="477002" ht="14.25" customHeight="1"/>
    <row r="477004" ht="14.25" customHeight="1"/>
    <row r="477006" ht="14.25" customHeight="1"/>
    <row r="477008" ht="14.25" customHeight="1"/>
    <row r="477010" ht="14.25" customHeight="1"/>
    <row r="477012" ht="14.25" customHeight="1"/>
    <row r="477014" ht="14.25" customHeight="1"/>
    <row r="477016" ht="14.25" customHeight="1"/>
    <row r="477018" ht="14.25" customHeight="1"/>
    <row r="477020" ht="14.25" customHeight="1"/>
    <row r="477022" ht="14.25" customHeight="1"/>
    <row r="477024" ht="14.25" customHeight="1"/>
    <row r="477026" ht="14.25" customHeight="1"/>
    <row r="477028" ht="14.25" customHeight="1"/>
    <row r="477030" ht="14.25" customHeight="1"/>
    <row r="477032" ht="14.25" customHeight="1"/>
    <row r="477034" ht="14.25" customHeight="1"/>
    <row r="477036" ht="14.25" customHeight="1"/>
    <row r="477038" ht="14.25" customHeight="1"/>
    <row r="477040" ht="14.25" customHeight="1"/>
    <row r="477042" ht="14.25" customHeight="1"/>
    <row r="477044" ht="14.25" customHeight="1"/>
    <row r="477046" ht="14.25" customHeight="1"/>
    <row r="477048" ht="14.25" customHeight="1"/>
    <row r="477050" ht="14.25" customHeight="1"/>
    <row r="477052" ht="14.25" customHeight="1"/>
    <row r="477054" ht="14.25" customHeight="1"/>
    <row r="477056" ht="14.25" customHeight="1"/>
    <row r="477058" ht="14.25" customHeight="1"/>
    <row r="477060" ht="14.25" customHeight="1"/>
    <row r="477062" ht="14.25" customHeight="1"/>
    <row r="477064" ht="14.25" customHeight="1"/>
    <row r="477066" ht="14.25" customHeight="1"/>
    <row r="477068" ht="14.25" customHeight="1"/>
    <row r="477070" ht="14.25" customHeight="1"/>
    <row r="477072" ht="14.25" customHeight="1"/>
    <row r="477074" ht="14.25" customHeight="1"/>
    <row r="477076" ht="14.25" customHeight="1"/>
    <row r="477078" ht="14.25" customHeight="1"/>
    <row r="477080" ht="14.25" customHeight="1"/>
    <row r="477082" ht="14.25" customHeight="1"/>
    <row r="477084" ht="14.25" customHeight="1"/>
    <row r="477086" ht="14.25" customHeight="1"/>
    <row r="477088" ht="14.25" customHeight="1"/>
    <row r="477090" ht="14.25" customHeight="1"/>
    <row r="477092" ht="14.25" customHeight="1"/>
    <row r="477094" ht="14.25" customHeight="1"/>
    <row r="477096" ht="14.25" customHeight="1"/>
    <row r="477098" ht="14.25" customHeight="1"/>
    <row r="477100" ht="14.25" customHeight="1"/>
    <row r="477102" ht="14.25" customHeight="1"/>
    <row r="477104" ht="14.25" customHeight="1"/>
    <row r="477106" ht="14.25" customHeight="1"/>
    <row r="477108" ht="14.25" customHeight="1"/>
    <row r="477110" ht="14.25" customHeight="1"/>
    <row r="477112" ht="14.25" customHeight="1"/>
    <row r="477114" ht="14.25" customHeight="1"/>
    <row r="477116" ht="14.25" customHeight="1"/>
    <row r="477118" ht="14.25" customHeight="1"/>
    <row r="477120" ht="14.25" customHeight="1"/>
    <row r="477122" ht="14.25" customHeight="1"/>
    <row r="477124" ht="14.25" customHeight="1"/>
    <row r="477126" ht="14.25" customHeight="1"/>
    <row r="477128" ht="14.25" customHeight="1"/>
    <row r="477130" ht="14.25" customHeight="1"/>
    <row r="477132" ht="14.25" customHeight="1"/>
    <row r="477134" ht="14.25" customHeight="1"/>
    <row r="477136" ht="14.25" customHeight="1"/>
    <row r="477138" ht="14.25" customHeight="1"/>
    <row r="477140" ht="14.25" customHeight="1"/>
    <row r="477142" ht="14.25" customHeight="1"/>
    <row r="477144" ht="14.25" customHeight="1"/>
    <row r="477146" ht="14.25" customHeight="1"/>
    <row r="477148" ht="14.25" customHeight="1"/>
    <row r="477150" ht="14.25" customHeight="1"/>
    <row r="477152" ht="14.25" customHeight="1"/>
    <row r="477154" ht="14.25" customHeight="1"/>
    <row r="477156" ht="14.25" customHeight="1"/>
    <row r="477158" ht="14.25" customHeight="1"/>
    <row r="477160" ht="14.25" customHeight="1"/>
    <row r="477162" ht="14.25" customHeight="1"/>
    <row r="477164" ht="14.25" customHeight="1"/>
    <row r="477166" ht="14.25" customHeight="1"/>
    <row r="477168" ht="14.25" customHeight="1"/>
    <row r="477170" ht="14.25" customHeight="1"/>
    <row r="477172" ht="14.25" customHeight="1"/>
    <row r="477174" ht="14.25" customHeight="1"/>
    <row r="477176" ht="14.25" customHeight="1"/>
    <row r="477178" ht="14.25" customHeight="1"/>
    <row r="477180" ht="14.25" customHeight="1"/>
    <row r="477182" ht="14.25" customHeight="1"/>
    <row r="477184" ht="14.25" customHeight="1"/>
    <row r="477186" ht="14.25" customHeight="1"/>
    <row r="477188" ht="14.25" customHeight="1"/>
    <row r="477190" ht="14.25" customHeight="1"/>
    <row r="477192" ht="14.25" customHeight="1"/>
    <row r="477194" ht="14.25" customHeight="1"/>
    <row r="477196" ht="14.25" customHeight="1"/>
    <row r="477198" ht="14.25" customHeight="1"/>
    <row r="477200" ht="14.25" customHeight="1"/>
    <row r="477202" ht="14.25" customHeight="1"/>
    <row r="477204" ht="14.25" customHeight="1"/>
    <row r="477206" ht="14.25" customHeight="1"/>
    <row r="477208" ht="14.25" customHeight="1"/>
    <row r="477210" ht="14.25" customHeight="1"/>
    <row r="477212" ht="14.25" customHeight="1"/>
    <row r="477214" ht="14.25" customHeight="1"/>
    <row r="477216" ht="14.25" customHeight="1"/>
    <row r="477218" ht="14.25" customHeight="1"/>
    <row r="477220" ht="14.25" customHeight="1"/>
    <row r="477222" ht="14.25" customHeight="1"/>
    <row r="477224" ht="14.25" customHeight="1"/>
    <row r="477226" ht="14.25" customHeight="1"/>
    <row r="477228" ht="14.25" customHeight="1"/>
    <row r="477230" ht="14.25" customHeight="1"/>
    <row r="477232" ht="14.25" customHeight="1"/>
    <row r="477234" ht="14.25" customHeight="1"/>
    <row r="477236" ht="14.25" customHeight="1"/>
    <row r="477238" ht="14.25" customHeight="1"/>
    <row r="477240" ht="14.25" customHeight="1"/>
    <row r="477242" ht="14.25" customHeight="1"/>
    <row r="477244" ht="14.25" customHeight="1"/>
    <row r="477246" ht="14.25" customHeight="1"/>
    <row r="477248" ht="14.25" customHeight="1"/>
    <row r="477250" ht="14.25" customHeight="1"/>
    <row r="477252" ht="14.25" customHeight="1"/>
    <row r="477254" ht="14.25" customHeight="1"/>
    <row r="477256" ht="14.25" customHeight="1"/>
    <row r="477258" ht="14.25" customHeight="1"/>
    <row r="477260" ht="14.25" customHeight="1"/>
    <row r="477262" ht="14.25" customHeight="1"/>
    <row r="477264" ht="14.25" customHeight="1"/>
    <row r="477266" ht="14.25" customHeight="1"/>
    <row r="477268" ht="14.25" customHeight="1"/>
    <row r="477270" ht="14.25" customHeight="1"/>
    <row r="477272" ht="14.25" customHeight="1"/>
    <row r="477274" ht="14.25" customHeight="1"/>
    <row r="477276" ht="14.25" customHeight="1"/>
    <row r="477278" ht="14.25" customHeight="1"/>
    <row r="477280" ht="14.25" customHeight="1"/>
    <row r="477282" ht="14.25" customHeight="1"/>
    <row r="477284" ht="14.25" customHeight="1"/>
    <row r="477286" ht="14.25" customHeight="1"/>
    <row r="477288" ht="14.25" customHeight="1"/>
    <row r="477290" ht="14.25" customHeight="1"/>
    <row r="477292" ht="14.25" customHeight="1"/>
    <row r="477294" ht="14.25" customHeight="1"/>
    <row r="477296" ht="14.25" customHeight="1"/>
    <row r="477298" ht="14.25" customHeight="1"/>
    <row r="477300" ht="14.25" customHeight="1"/>
    <row r="477302" ht="14.25" customHeight="1"/>
    <row r="477304" ht="14.25" customHeight="1"/>
    <row r="477306" ht="14.25" customHeight="1"/>
    <row r="477308" ht="14.25" customHeight="1"/>
    <row r="477310" ht="14.25" customHeight="1"/>
    <row r="477312" ht="14.25" customHeight="1"/>
    <row r="477314" ht="14.25" customHeight="1"/>
    <row r="477316" ht="14.25" customHeight="1"/>
    <row r="477318" ht="14.25" customHeight="1"/>
    <row r="477320" ht="14.25" customHeight="1"/>
    <row r="477322" ht="14.25" customHeight="1"/>
    <row r="477324" ht="14.25" customHeight="1"/>
    <row r="477326" ht="14.25" customHeight="1"/>
    <row r="477328" ht="14.25" customHeight="1"/>
    <row r="477330" ht="14.25" customHeight="1"/>
    <row r="477332" ht="14.25" customHeight="1"/>
    <row r="477334" ht="14.25" customHeight="1"/>
    <row r="477336" ht="14.25" customHeight="1"/>
    <row r="477338" ht="14.25" customHeight="1"/>
    <row r="477340" ht="14.25" customHeight="1"/>
    <row r="477342" ht="14.25" customHeight="1"/>
    <row r="477344" ht="14.25" customHeight="1"/>
    <row r="477346" ht="14.25" customHeight="1"/>
    <row r="477348" ht="14.25" customHeight="1"/>
    <row r="477350" ht="14.25" customHeight="1"/>
    <row r="477352" ht="14.25" customHeight="1"/>
    <row r="477354" ht="14.25" customHeight="1"/>
    <row r="477356" ht="14.25" customHeight="1"/>
    <row r="477358" ht="14.25" customHeight="1"/>
    <row r="477360" ht="14.25" customHeight="1"/>
    <row r="477362" ht="14.25" customHeight="1"/>
    <row r="477364" ht="14.25" customHeight="1"/>
    <row r="477366" ht="14.25" customHeight="1"/>
    <row r="477368" ht="14.25" customHeight="1"/>
    <row r="477370" ht="14.25" customHeight="1"/>
    <row r="477372" ht="14.25" customHeight="1"/>
    <row r="477374" ht="14.25" customHeight="1"/>
    <row r="477376" ht="14.25" customHeight="1"/>
    <row r="477378" ht="14.25" customHeight="1"/>
    <row r="477380" ht="14.25" customHeight="1"/>
    <row r="477382" ht="14.25" customHeight="1"/>
    <row r="477384" ht="14.25" customHeight="1"/>
    <row r="477386" ht="14.25" customHeight="1"/>
    <row r="477388" ht="14.25" customHeight="1"/>
    <row r="477390" ht="14.25" customHeight="1"/>
    <row r="477392" ht="14.25" customHeight="1"/>
    <row r="477394" ht="14.25" customHeight="1"/>
    <row r="477396" ht="14.25" customHeight="1"/>
    <row r="477398" ht="14.25" customHeight="1"/>
    <row r="477400" ht="14.25" customHeight="1"/>
    <row r="477402" ht="14.25" customHeight="1"/>
    <row r="477404" ht="14.25" customHeight="1"/>
    <row r="477406" ht="14.25" customHeight="1"/>
    <row r="477408" ht="14.25" customHeight="1"/>
    <row r="477410" ht="14.25" customHeight="1"/>
    <row r="477412" ht="14.25" customHeight="1"/>
    <row r="477414" ht="14.25" customHeight="1"/>
    <row r="477416" ht="14.25" customHeight="1"/>
    <row r="477418" ht="14.25" customHeight="1"/>
    <row r="477420" ht="14.25" customHeight="1"/>
    <row r="477422" ht="14.25" customHeight="1"/>
    <row r="477424" ht="14.25" customHeight="1"/>
    <row r="477426" ht="14.25" customHeight="1"/>
    <row r="477428" ht="14.25" customHeight="1"/>
    <row r="477430" ht="14.25" customHeight="1"/>
    <row r="477432" ht="14.25" customHeight="1"/>
    <row r="477434" ht="14.25" customHeight="1"/>
    <row r="477436" ht="14.25" customHeight="1"/>
    <row r="477438" ht="14.25" customHeight="1"/>
    <row r="477440" ht="14.25" customHeight="1"/>
    <row r="477442" ht="14.25" customHeight="1"/>
    <row r="477444" ht="14.25" customHeight="1"/>
    <row r="477446" ht="14.25" customHeight="1"/>
    <row r="477448" ht="14.25" customHeight="1"/>
    <row r="477450" ht="14.25" customHeight="1"/>
    <row r="477452" ht="14.25" customHeight="1"/>
    <row r="477454" ht="14.25" customHeight="1"/>
    <row r="477456" ht="14.25" customHeight="1"/>
    <row r="477458" ht="14.25" customHeight="1"/>
    <row r="477460" ht="14.25" customHeight="1"/>
    <row r="477462" ht="14.25" customHeight="1"/>
    <row r="477464" ht="14.25" customHeight="1"/>
    <row r="477466" ht="14.25" customHeight="1"/>
    <row r="477468" ht="14.25" customHeight="1"/>
    <row r="477470" ht="14.25" customHeight="1"/>
    <row r="477472" ht="14.25" customHeight="1"/>
    <row r="477474" ht="14.25" customHeight="1"/>
    <row r="477476" ht="14.25" customHeight="1"/>
    <row r="477478" ht="14.25" customHeight="1"/>
    <row r="477480" ht="14.25" customHeight="1"/>
    <row r="477482" ht="14.25" customHeight="1"/>
    <row r="477484" ht="14.25" customHeight="1"/>
    <row r="477486" ht="14.25" customHeight="1"/>
    <row r="477488" ht="14.25" customHeight="1"/>
    <row r="477490" ht="14.25" customHeight="1"/>
    <row r="477492" ht="14.25" customHeight="1"/>
    <row r="477494" ht="14.25" customHeight="1"/>
    <row r="477496" ht="14.25" customHeight="1"/>
    <row r="477498" ht="14.25" customHeight="1"/>
    <row r="477500" ht="14.25" customHeight="1"/>
    <row r="477502" ht="14.25" customHeight="1"/>
    <row r="477504" ht="14.25" customHeight="1"/>
    <row r="477506" ht="14.25" customHeight="1"/>
    <row r="477508" ht="14.25" customHeight="1"/>
    <row r="477510" ht="14.25" customHeight="1"/>
    <row r="477512" ht="14.25" customHeight="1"/>
    <row r="477514" ht="14.25" customHeight="1"/>
    <row r="477516" ht="14.25" customHeight="1"/>
    <row r="477518" ht="14.25" customHeight="1"/>
    <row r="477520" ht="14.25" customHeight="1"/>
    <row r="477522" ht="14.25" customHeight="1"/>
    <row r="477524" ht="14.25" customHeight="1"/>
    <row r="477526" ht="14.25" customHeight="1"/>
    <row r="477528" ht="14.25" customHeight="1"/>
    <row r="477530" ht="14.25" customHeight="1"/>
    <row r="477532" ht="14.25" customHeight="1"/>
    <row r="477534" ht="14.25" customHeight="1"/>
    <row r="477536" ht="14.25" customHeight="1"/>
    <row r="477538" ht="14.25" customHeight="1"/>
    <row r="477540" ht="14.25" customHeight="1"/>
    <row r="477542" ht="14.25" customHeight="1"/>
    <row r="477544" ht="14.25" customHeight="1"/>
    <row r="477546" ht="14.25" customHeight="1"/>
    <row r="477548" ht="14.25" customHeight="1"/>
    <row r="477550" ht="14.25" customHeight="1"/>
    <row r="477552" ht="14.25" customHeight="1"/>
    <row r="477554" ht="14.25" customHeight="1"/>
    <row r="477556" ht="14.25" customHeight="1"/>
    <row r="477558" ht="14.25" customHeight="1"/>
    <row r="477560" ht="14.25" customHeight="1"/>
    <row r="477562" ht="14.25" customHeight="1"/>
    <row r="477564" ht="14.25" customHeight="1"/>
    <row r="477566" ht="14.25" customHeight="1"/>
    <row r="477568" ht="14.25" customHeight="1"/>
    <row r="477570" ht="14.25" customHeight="1"/>
    <row r="477572" ht="14.25" customHeight="1"/>
    <row r="477574" ht="14.25" customHeight="1"/>
    <row r="477576" ht="14.25" customHeight="1"/>
    <row r="477578" ht="14.25" customHeight="1"/>
    <row r="477580" ht="14.25" customHeight="1"/>
    <row r="477582" ht="14.25" customHeight="1"/>
    <row r="477584" ht="14.25" customHeight="1"/>
    <row r="477586" ht="14.25" customHeight="1"/>
    <row r="477588" ht="14.25" customHeight="1"/>
    <row r="477590" ht="14.25" customHeight="1"/>
    <row r="477592" ht="14.25" customHeight="1"/>
    <row r="477594" ht="14.25" customHeight="1"/>
    <row r="477596" ht="14.25" customHeight="1"/>
    <row r="477598" ht="14.25" customHeight="1"/>
    <row r="477600" ht="14.25" customHeight="1"/>
    <row r="477602" ht="14.25" customHeight="1"/>
    <row r="477604" ht="14.25" customHeight="1"/>
    <row r="477606" ht="14.25" customHeight="1"/>
    <row r="477608" ht="14.25" customHeight="1"/>
    <row r="477610" ht="14.25" customHeight="1"/>
    <row r="477612" ht="14.25" customHeight="1"/>
    <row r="477614" ht="14.25" customHeight="1"/>
    <row r="477616" ht="14.25" customHeight="1"/>
    <row r="477618" ht="14.25" customHeight="1"/>
    <row r="477620" ht="14.25" customHeight="1"/>
    <row r="477622" ht="14.25" customHeight="1"/>
    <row r="477624" ht="14.25" customHeight="1"/>
    <row r="477626" ht="14.25" customHeight="1"/>
    <row r="477628" ht="14.25" customHeight="1"/>
    <row r="477630" ht="14.25" customHeight="1"/>
    <row r="477632" ht="14.25" customHeight="1"/>
    <row r="477634" ht="14.25" customHeight="1"/>
    <row r="477636" ht="14.25" customHeight="1"/>
    <row r="477638" ht="14.25" customHeight="1"/>
    <row r="477640" ht="14.25" customHeight="1"/>
    <row r="477642" ht="14.25" customHeight="1"/>
    <row r="477644" ht="14.25" customHeight="1"/>
    <row r="477646" ht="14.25" customHeight="1"/>
    <row r="477648" ht="14.25" customHeight="1"/>
    <row r="477650" ht="14.25" customHeight="1"/>
    <row r="477652" ht="14.25" customHeight="1"/>
    <row r="477654" ht="14.25" customHeight="1"/>
    <row r="477656" ht="14.25" customHeight="1"/>
    <row r="477658" ht="14.25" customHeight="1"/>
    <row r="477660" ht="14.25" customHeight="1"/>
    <row r="477662" ht="14.25" customHeight="1"/>
    <row r="477664" ht="14.25" customHeight="1"/>
    <row r="477666" ht="14.25" customHeight="1"/>
    <row r="477668" ht="14.25" customHeight="1"/>
    <row r="477670" ht="14.25" customHeight="1"/>
    <row r="477672" ht="14.25" customHeight="1"/>
    <row r="477674" ht="14.25" customHeight="1"/>
    <row r="477676" ht="14.25" customHeight="1"/>
    <row r="477678" ht="14.25" customHeight="1"/>
    <row r="477680" ht="14.25" customHeight="1"/>
    <row r="477682" ht="14.25" customHeight="1"/>
    <row r="477684" ht="14.25" customHeight="1"/>
    <row r="477686" ht="14.25" customHeight="1"/>
    <row r="477688" ht="14.25" customHeight="1"/>
    <row r="477690" ht="14.25" customHeight="1"/>
    <row r="477692" ht="14.25" customHeight="1"/>
    <row r="477694" ht="14.25" customHeight="1"/>
    <row r="477696" ht="14.25" customHeight="1"/>
    <row r="477698" ht="14.25" customHeight="1"/>
    <row r="477700" ht="14.25" customHeight="1"/>
    <row r="477702" ht="14.25" customHeight="1"/>
    <row r="477704" ht="14.25" customHeight="1"/>
    <row r="477706" ht="14.25" customHeight="1"/>
    <row r="477708" ht="14.25" customHeight="1"/>
    <row r="477710" ht="14.25" customHeight="1"/>
    <row r="477712" ht="14.25" customHeight="1"/>
    <row r="477714" ht="14.25" customHeight="1"/>
    <row r="477716" ht="14.25" customHeight="1"/>
    <row r="477718" ht="14.25" customHeight="1"/>
    <row r="477720" ht="14.25" customHeight="1"/>
    <row r="477722" ht="14.25" customHeight="1"/>
    <row r="477724" ht="14.25" customHeight="1"/>
    <row r="477726" ht="14.25" customHeight="1"/>
    <row r="477728" ht="14.25" customHeight="1"/>
    <row r="477730" ht="14.25" customHeight="1"/>
    <row r="477732" ht="14.25" customHeight="1"/>
    <row r="477734" ht="14.25" customHeight="1"/>
    <row r="477736" ht="14.25" customHeight="1"/>
    <row r="477738" ht="14.25" customHeight="1"/>
    <row r="477740" ht="14.25" customHeight="1"/>
    <row r="477742" ht="14.25" customHeight="1"/>
    <row r="477744" ht="14.25" customHeight="1"/>
    <row r="477746" ht="14.25" customHeight="1"/>
    <row r="477748" ht="14.25" customHeight="1"/>
    <row r="477750" ht="14.25" customHeight="1"/>
    <row r="477752" ht="14.25" customHeight="1"/>
    <row r="477754" ht="14.25" customHeight="1"/>
    <row r="477756" ht="14.25" customHeight="1"/>
    <row r="477758" ht="14.25" customHeight="1"/>
    <row r="477760" ht="14.25" customHeight="1"/>
    <row r="477762" ht="14.25" customHeight="1"/>
    <row r="477764" ht="14.25" customHeight="1"/>
    <row r="477766" ht="14.25" customHeight="1"/>
    <row r="477768" ht="14.25" customHeight="1"/>
    <row r="477770" ht="14.25" customHeight="1"/>
    <row r="477772" ht="14.25" customHeight="1"/>
    <row r="477774" ht="14.25" customHeight="1"/>
    <row r="477776" ht="14.25" customHeight="1"/>
    <row r="477778" ht="14.25" customHeight="1"/>
    <row r="477780" ht="14.25" customHeight="1"/>
    <row r="477782" ht="14.25" customHeight="1"/>
    <row r="477784" ht="14.25" customHeight="1"/>
    <row r="477786" ht="14.25" customHeight="1"/>
    <row r="477788" ht="14.25" customHeight="1"/>
    <row r="477790" ht="14.25" customHeight="1"/>
    <row r="477792" ht="14.25" customHeight="1"/>
    <row r="477794" ht="14.25" customHeight="1"/>
    <row r="477796" ht="14.25" customHeight="1"/>
    <row r="477798" ht="14.25" customHeight="1"/>
    <row r="477800" ht="14.25" customHeight="1"/>
    <row r="477802" ht="14.25" customHeight="1"/>
    <row r="477804" ht="14.25" customHeight="1"/>
    <row r="477806" ht="14.25" customHeight="1"/>
    <row r="477808" ht="14.25" customHeight="1"/>
    <row r="477810" ht="14.25" customHeight="1"/>
    <row r="477812" ht="14.25" customHeight="1"/>
    <row r="477814" ht="14.25" customHeight="1"/>
    <row r="477816" ht="14.25" customHeight="1"/>
    <row r="477818" ht="14.25" customHeight="1"/>
    <row r="477820" ht="14.25" customHeight="1"/>
    <row r="477822" ht="14.25" customHeight="1"/>
    <row r="477824" ht="14.25" customHeight="1"/>
    <row r="477826" ht="14.25" customHeight="1"/>
    <row r="477828" ht="14.25" customHeight="1"/>
    <row r="477830" ht="14.25" customHeight="1"/>
    <row r="477832" ht="14.25" customHeight="1"/>
    <row r="477834" ht="14.25" customHeight="1"/>
    <row r="477836" ht="14.25" customHeight="1"/>
    <row r="477838" ht="14.25" customHeight="1"/>
    <row r="477840" ht="14.25" customHeight="1"/>
    <row r="477842" ht="14.25" customHeight="1"/>
    <row r="477844" ht="14.25" customHeight="1"/>
    <row r="477846" ht="14.25" customHeight="1"/>
    <row r="477848" ht="14.25" customHeight="1"/>
    <row r="477850" ht="14.25" customHeight="1"/>
    <row r="477852" ht="14.25" customHeight="1"/>
    <row r="477854" ht="14.25" customHeight="1"/>
    <row r="477856" ht="14.25" customHeight="1"/>
    <row r="477858" ht="14.25" customHeight="1"/>
    <row r="477860" ht="14.25" customHeight="1"/>
    <row r="477862" ht="14.25" customHeight="1"/>
    <row r="477864" ht="14.25" customHeight="1"/>
    <row r="477866" ht="14.25" customHeight="1"/>
    <row r="477868" ht="14.25" customHeight="1"/>
    <row r="477870" ht="14.25" customHeight="1"/>
    <row r="477872" ht="14.25" customHeight="1"/>
    <row r="477874" ht="14.25" customHeight="1"/>
    <row r="477876" ht="14.25" customHeight="1"/>
    <row r="477878" ht="14.25" customHeight="1"/>
    <row r="477880" ht="14.25" customHeight="1"/>
    <row r="477882" ht="14.25" customHeight="1"/>
    <row r="477884" ht="14.25" customHeight="1"/>
    <row r="477886" ht="14.25" customHeight="1"/>
    <row r="477888" ht="14.25" customHeight="1"/>
    <row r="477890" ht="14.25" customHeight="1"/>
    <row r="477892" ht="14.25" customHeight="1"/>
    <row r="477894" ht="14.25" customHeight="1"/>
    <row r="477896" ht="14.25" customHeight="1"/>
    <row r="477898" ht="14.25" customHeight="1"/>
    <row r="477900" ht="14.25" customHeight="1"/>
    <row r="477902" ht="14.25" customHeight="1"/>
    <row r="477904" ht="14.25" customHeight="1"/>
    <row r="477906" ht="14.25" customHeight="1"/>
    <row r="477908" ht="14.25" customHeight="1"/>
    <row r="477910" ht="14.25" customHeight="1"/>
    <row r="477912" ht="14.25" customHeight="1"/>
    <row r="477914" ht="14.25" customHeight="1"/>
    <row r="477916" ht="14.25" customHeight="1"/>
    <row r="477918" ht="14.25" customHeight="1"/>
    <row r="477920" ht="14.25" customHeight="1"/>
    <row r="477922" ht="14.25" customHeight="1"/>
    <row r="477924" ht="14.25" customHeight="1"/>
    <row r="477926" ht="14.25" customHeight="1"/>
    <row r="477928" ht="14.25" customHeight="1"/>
    <row r="477930" ht="14.25" customHeight="1"/>
    <row r="477932" ht="14.25" customHeight="1"/>
    <row r="477934" ht="14.25" customHeight="1"/>
    <row r="477936" ht="14.25" customHeight="1"/>
    <row r="477938" ht="14.25" customHeight="1"/>
    <row r="477940" ht="14.25" customHeight="1"/>
    <row r="477942" ht="14.25" customHeight="1"/>
    <row r="477944" ht="14.25" customHeight="1"/>
    <row r="477946" ht="14.25" customHeight="1"/>
    <row r="477948" ht="14.25" customHeight="1"/>
    <row r="477950" ht="14.25" customHeight="1"/>
    <row r="477952" ht="14.25" customHeight="1"/>
    <row r="477954" ht="14.25" customHeight="1"/>
    <row r="477956" ht="14.25" customHeight="1"/>
    <row r="477958" ht="14.25" customHeight="1"/>
    <row r="477960" ht="14.25" customHeight="1"/>
    <row r="477962" ht="14.25" customHeight="1"/>
    <row r="477964" ht="14.25" customHeight="1"/>
    <row r="477966" ht="14.25" customHeight="1"/>
    <row r="477968" ht="14.25" customHeight="1"/>
    <row r="477970" ht="14.25" customHeight="1"/>
    <row r="477972" ht="14.25" customHeight="1"/>
    <row r="477974" ht="14.25" customHeight="1"/>
    <row r="477976" ht="14.25" customHeight="1"/>
    <row r="477978" ht="14.25" customHeight="1"/>
    <row r="477980" ht="14.25" customHeight="1"/>
    <row r="477982" ht="14.25" customHeight="1"/>
    <row r="477984" ht="14.25" customHeight="1"/>
    <row r="477986" ht="14.25" customHeight="1"/>
    <row r="477988" ht="14.25" customHeight="1"/>
    <row r="477990" ht="14.25" customHeight="1"/>
    <row r="477992" ht="14.25" customHeight="1"/>
    <row r="477994" ht="14.25" customHeight="1"/>
    <row r="477996" ht="14.25" customHeight="1"/>
    <row r="477998" ht="14.25" customHeight="1"/>
    <row r="478000" ht="14.25" customHeight="1"/>
    <row r="478002" ht="14.25" customHeight="1"/>
    <row r="478004" ht="14.25" customHeight="1"/>
    <row r="478006" ht="14.25" customHeight="1"/>
    <row r="478008" ht="14.25" customHeight="1"/>
    <row r="478010" ht="14.25" customHeight="1"/>
    <row r="478012" ht="14.25" customHeight="1"/>
    <row r="478014" ht="14.25" customHeight="1"/>
    <row r="478016" ht="14.25" customHeight="1"/>
    <row r="478018" ht="14.25" customHeight="1"/>
    <row r="478020" ht="14.25" customHeight="1"/>
    <row r="478022" ht="14.25" customHeight="1"/>
    <row r="478024" ht="14.25" customHeight="1"/>
    <row r="478026" ht="14.25" customHeight="1"/>
    <row r="478028" ht="14.25" customHeight="1"/>
    <row r="478030" ht="14.25" customHeight="1"/>
    <row r="478032" ht="14.25" customHeight="1"/>
    <row r="478034" ht="14.25" customHeight="1"/>
    <row r="478036" ht="14.25" customHeight="1"/>
    <row r="478038" ht="14.25" customHeight="1"/>
    <row r="478040" ht="14.25" customHeight="1"/>
    <row r="478042" ht="14.25" customHeight="1"/>
    <row r="478044" ht="14.25" customHeight="1"/>
    <row r="478046" ht="14.25" customHeight="1"/>
    <row r="478048" ht="14.25" customHeight="1"/>
    <row r="478050" ht="14.25" customHeight="1"/>
    <row r="478052" ht="14.25" customHeight="1"/>
    <row r="478054" ht="14.25" customHeight="1"/>
    <row r="478056" ht="14.25" customHeight="1"/>
    <row r="478058" ht="14.25" customHeight="1"/>
    <row r="478060" ht="14.25" customHeight="1"/>
    <row r="478062" ht="14.25" customHeight="1"/>
    <row r="478064" ht="14.25" customHeight="1"/>
    <row r="478066" ht="14.25" customHeight="1"/>
    <row r="478068" ht="14.25" customHeight="1"/>
    <row r="478070" ht="14.25" customHeight="1"/>
    <row r="478072" ht="14.25" customHeight="1"/>
    <row r="478074" ht="14.25" customHeight="1"/>
    <row r="478076" ht="14.25" customHeight="1"/>
    <row r="478078" ht="14.25" customHeight="1"/>
    <row r="478080" ht="14.25" customHeight="1"/>
    <row r="478082" ht="14.25" customHeight="1"/>
    <row r="478084" ht="14.25" customHeight="1"/>
    <row r="478086" ht="14.25" customHeight="1"/>
    <row r="478088" ht="14.25" customHeight="1"/>
    <row r="478090" ht="14.25" customHeight="1"/>
    <row r="478092" ht="14.25" customHeight="1"/>
    <row r="478094" ht="14.25" customHeight="1"/>
    <row r="478096" ht="14.25" customHeight="1"/>
    <row r="478098" ht="14.25" customHeight="1"/>
    <row r="478100" ht="14.25" customHeight="1"/>
    <row r="478102" ht="14.25" customHeight="1"/>
    <row r="478104" ht="14.25" customHeight="1"/>
    <row r="478106" ht="14.25" customHeight="1"/>
    <row r="478108" ht="14.25" customHeight="1"/>
    <row r="478110" ht="14.25" customHeight="1"/>
    <row r="478112" ht="14.25" customHeight="1"/>
    <row r="478114" ht="14.25" customHeight="1"/>
    <row r="478116" ht="14.25" customHeight="1"/>
    <row r="478118" ht="14.25" customHeight="1"/>
    <row r="478120" ht="14.25" customHeight="1"/>
    <row r="478122" ht="14.25" customHeight="1"/>
    <row r="478124" ht="14.25" customHeight="1"/>
    <row r="478126" ht="14.25" customHeight="1"/>
    <row r="478128" ht="14.25" customHeight="1"/>
    <row r="478130" ht="14.25" customHeight="1"/>
    <row r="478132" ht="14.25" customHeight="1"/>
    <row r="478134" ht="14.25" customHeight="1"/>
    <row r="478136" ht="14.25" customHeight="1"/>
    <row r="478138" ht="14.25" customHeight="1"/>
    <row r="478140" ht="14.25" customHeight="1"/>
    <row r="478142" ht="14.25" customHeight="1"/>
    <row r="478144" ht="14.25" customHeight="1"/>
    <row r="478146" ht="14.25" customHeight="1"/>
    <row r="478148" ht="14.25" customHeight="1"/>
    <row r="478150" ht="14.25" customHeight="1"/>
    <row r="478152" ht="14.25" customHeight="1"/>
    <row r="478154" ht="14.25" customHeight="1"/>
    <row r="478156" ht="14.25" customHeight="1"/>
    <row r="478158" ht="14.25" customHeight="1"/>
    <row r="478160" ht="14.25" customHeight="1"/>
    <row r="478162" ht="14.25" customHeight="1"/>
    <row r="478164" ht="14.25" customHeight="1"/>
    <row r="478166" ht="14.25" customHeight="1"/>
    <row r="478168" ht="14.25" customHeight="1"/>
    <row r="478170" ht="14.25" customHeight="1"/>
    <row r="478172" ht="14.25" customHeight="1"/>
    <row r="478174" ht="14.25" customHeight="1"/>
    <row r="478176" ht="14.25" customHeight="1"/>
    <row r="478178" ht="14.25" customHeight="1"/>
    <row r="478180" ht="14.25" customHeight="1"/>
    <row r="478182" ht="14.25" customHeight="1"/>
    <row r="478184" ht="14.25" customHeight="1"/>
    <row r="478186" ht="14.25" customHeight="1"/>
    <row r="478188" ht="14.25" customHeight="1"/>
    <row r="478190" ht="14.25" customHeight="1"/>
    <row r="478192" ht="14.25" customHeight="1"/>
    <row r="478194" ht="14.25" customHeight="1"/>
    <row r="478196" ht="14.25" customHeight="1"/>
    <row r="478198" ht="14.25" customHeight="1"/>
    <row r="478200" ht="14.25" customHeight="1"/>
    <row r="478202" ht="14.25" customHeight="1"/>
    <row r="478204" ht="14.25" customHeight="1"/>
    <row r="478206" ht="14.25" customHeight="1"/>
    <row r="478208" ht="14.25" customHeight="1"/>
    <row r="478210" ht="14.25" customHeight="1"/>
    <row r="478212" ht="14.25" customHeight="1"/>
    <row r="478214" ht="14.25" customHeight="1"/>
    <row r="478216" ht="14.25" customHeight="1"/>
    <row r="478218" ht="14.25" customHeight="1"/>
    <row r="478220" ht="14.25" customHeight="1"/>
    <row r="478222" ht="14.25" customHeight="1"/>
    <row r="478224" ht="14.25" customHeight="1"/>
    <row r="478226" ht="14.25" customHeight="1"/>
    <row r="478228" ht="14.25" customHeight="1"/>
    <row r="478230" ht="14.25" customHeight="1"/>
    <row r="478232" ht="14.25" customHeight="1"/>
    <row r="478234" ht="14.25" customHeight="1"/>
    <row r="478236" ht="14.25" customHeight="1"/>
    <row r="478238" ht="14.25" customHeight="1"/>
    <row r="478240" ht="14.25" customHeight="1"/>
    <row r="478242" ht="14.25" customHeight="1"/>
    <row r="478244" ht="14.25" customHeight="1"/>
    <row r="478246" ht="14.25" customHeight="1"/>
    <row r="478248" ht="14.25" customHeight="1"/>
    <row r="478250" ht="14.25" customHeight="1"/>
    <row r="478252" ht="14.25" customHeight="1"/>
    <row r="478254" ht="14.25" customHeight="1"/>
    <row r="478256" ht="14.25" customHeight="1"/>
    <row r="478258" ht="14.25" customHeight="1"/>
    <row r="478260" ht="14.25" customHeight="1"/>
    <row r="478262" ht="14.25" customHeight="1"/>
    <row r="478264" ht="14.25" customHeight="1"/>
    <row r="478266" ht="14.25" customHeight="1"/>
    <row r="478268" ht="14.25" customHeight="1"/>
    <row r="478270" ht="14.25" customHeight="1"/>
    <row r="478272" ht="14.25" customHeight="1"/>
    <row r="478274" ht="14.25" customHeight="1"/>
    <row r="478276" ht="14.25" customHeight="1"/>
    <row r="478278" ht="14.25" customHeight="1"/>
    <row r="478280" ht="14.25" customHeight="1"/>
    <row r="478282" ht="14.25" customHeight="1"/>
    <row r="478284" ht="14.25" customHeight="1"/>
    <row r="478286" ht="14.25" customHeight="1"/>
    <row r="478288" ht="14.25" customHeight="1"/>
    <row r="478290" ht="14.25" customHeight="1"/>
    <row r="478292" ht="14.25" customHeight="1"/>
    <row r="478294" ht="14.25" customHeight="1"/>
    <row r="478296" ht="14.25" customHeight="1"/>
    <row r="478298" ht="14.25" customHeight="1"/>
    <row r="478300" ht="14.25" customHeight="1"/>
    <row r="478302" ht="14.25" customHeight="1"/>
    <row r="478304" ht="14.25" customHeight="1"/>
    <row r="478306" ht="14.25" customHeight="1"/>
    <row r="478308" ht="14.25" customHeight="1"/>
    <row r="478310" ht="14.25" customHeight="1"/>
    <row r="478312" ht="14.25" customHeight="1"/>
    <row r="478314" ht="14.25" customHeight="1"/>
    <row r="478316" ht="14.25" customHeight="1"/>
    <row r="478318" ht="14.25" customHeight="1"/>
    <row r="478320" ht="14.25" customHeight="1"/>
    <row r="478322" ht="14.25" customHeight="1"/>
    <row r="478324" ht="14.25" customHeight="1"/>
    <row r="478326" ht="14.25" customHeight="1"/>
    <row r="478328" ht="14.25" customHeight="1"/>
    <row r="478330" ht="14.25" customHeight="1"/>
    <row r="478332" ht="14.25" customHeight="1"/>
    <row r="478334" ht="14.25" customHeight="1"/>
    <row r="478336" ht="14.25" customHeight="1"/>
    <row r="478338" ht="14.25" customHeight="1"/>
    <row r="478340" ht="14.25" customHeight="1"/>
    <row r="478342" ht="14.25" customHeight="1"/>
    <row r="478344" ht="14.25" customHeight="1"/>
    <row r="478346" ht="14.25" customHeight="1"/>
    <row r="478348" ht="14.25" customHeight="1"/>
    <row r="478350" ht="14.25" customHeight="1"/>
    <row r="478352" ht="14.25" customHeight="1"/>
    <row r="478354" ht="14.25" customHeight="1"/>
    <row r="478356" ht="14.25" customHeight="1"/>
    <row r="478358" ht="14.25" customHeight="1"/>
    <row r="478360" ht="14.25" customHeight="1"/>
    <row r="478362" ht="14.25" customHeight="1"/>
    <row r="478364" ht="14.25" customHeight="1"/>
    <row r="478366" ht="14.25" customHeight="1"/>
    <row r="478368" ht="14.25" customHeight="1"/>
    <row r="478370" ht="14.25" customHeight="1"/>
    <row r="478372" ht="14.25" customHeight="1"/>
    <row r="478374" ht="14.25" customHeight="1"/>
    <row r="478376" ht="14.25" customHeight="1"/>
    <row r="478378" ht="14.25" customHeight="1"/>
    <row r="478380" ht="14.25" customHeight="1"/>
    <row r="478382" ht="14.25" customHeight="1"/>
    <row r="478384" ht="14.25" customHeight="1"/>
    <row r="478386" ht="14.25" customHeight="1"/>
    <row r="478388" ht="14.25" customHeight="1"/>
    <row r="478390" ht="14.25" customHeight="1"/>
    <row r="478392" ht="14.25" customHeight="1"/>
    <row r="478394" ht="14.25" customHeight="1"/>
    <row r="478396" ht="14.25" customHeight="1"/>
    <row r="478398" ht="14.25" customHeight="1"/>
    <row r="478400" ht="14.25" customHeight="1"/>
    <row r="478402" ht="14.25" customHeight="1"/>
    <row r="478404" ht="14.25" customHeight="1"/>
    <row r="478406" ht="14.25" customHeight="1"/>
    <row r="478408" ht="14.25" customHeight="1"/>
    <row r="478410" ht="14.25" customHeight="1"/>
    <row r="478412" ht="14.25" customHeight="1"/>
    <row r="478414" ht="14.25" customHeight="1"/>
    <row r="478416" ht="14.25" customHeight="1"/>
    <row r="478418" ht="14.25" customHeight="1"/>
    <row r="478420" ht="14.25" customHeight="1"/>
    <row r="478422" ht="14.25" customHeight="1"/>
    <row r="478424" ht="14.25" customHeight="1"/>
    <row r="478426" ht="14.25" customHeight="1"/>
    <row r="478428" ht="14.25" customHeight="1"/>
    <row r="478430" ht="14.25" customHeight="1"/>
    <row r="478432" ht="14.25" customHeight="1"/>
    <row r="478434" ht="14.25" customHeight="1"/>
    <row r="478436" ht="14.25" customHeight="1"/>
    <row r="478438" ht="14.25" customHeight="1"/>
    <row r="478440" ht="14.25" customHeight="1"/>
    <row r="478442" ht="14.25" customHeight="1"/>
    <row r="478444" ht="14.25" customHeight="1"/>
    <row r="478446" ht="14.25" customHeight="1"/>
    <row r="478448" ht="14.25" customHeight="1"/>
    <row r="478450" ht="14.25" customHeight="1"/>
    <row r="478452" ht="14.25" customHeight="1"/>
    <row r="478454" ht="14.25" customHeight="1"/>
    <row r="478456" ht="14.25" customHeight="1"/>
    <row r="478458" ht="14.25" customHeight="1"/>
    <row r="478460" ht="14.25" customHeight="1"/>
    <row r="478462" ht="14.25" customHeight="1"/>
    <row r="478464" ht="14.25" customHeight="1"/>
    <row r="478466" ht="14.25" customHeight="1"/>
    <row r="478468" ht="14.25" customHeight="1"/>
    <row r="478470" ht="14.25" customHeight="1"/>
    <row r="478472" ht="14.25" customHeight="1"/>
    <row r="478474" ht="14.25" customHeight="1"/>
    <row r="478476" ht="14.25" customHeight="1"/>
    <row r="478478" ht="14.25" customHeight="1"/>
    <row r="478480" ht="14.25" customHeight="1"/>
    <row r="478482" ht="14.25" customHeight="1"/>
    <row r="478484" ht="14.25" customHeight="1"/>
    <row r="478486" ht="14.25" customHeight="1"/>
    <row r="478488" ht="14.25" customHeight="1"/>
    <row r="478490" ht="14.25" customHeight="1"/>
    <row r="478492" ht="14.25" customHeight="1"/>
    <row r="478494" ht="14.25" customHeight="1"/>
    <row r="478496" ht="14.25" customHeight="1"/>
    <row r="478498" ht="14.25" customHeight="1"/>
    <row r="478500" ht="14.25" customHeight="1"/>
    <row r="478502" ht="14.25" customHeight="1"/>
    <row r="478504" ht="14.25" customHeight="1"/>
    <row r="478506" ht="14.25" customHeight="1"/>
    <row r="478508" ht="14.25" customHeight="1"/>
    <row r="478510" ht="14.25" customHeight="1"/>
    <row r="478512" ht="14.25" customHeight="1"/>
    <row r="478514" ht="14.25" customHeight="1"/>
    <row r="478516" ht="14.25" customHeight="1"/>
    <row r="478518" ht="14.25" customHeight="1"/>
    <row r="478520" ht="14.25" customHeight="1"/>
    <row r="478522" ht="14.25" customHeight="1"/>
    <row r="478524" ht="14.25" customHeight="1"/>
    <row r="478526" ht="14.25" customHeight="1"/>
    <row r="478528" ht="14.25" customHeight="1"/>
    <row r="478530" ht="14.25" customHeight="1"/>
    <row r="478532" ht="14.25" customHeight="1"/>
    <row r="478534" ht="14.25" customHeight="1"/>
    <row r="478536" ht="14.25" customHeight="1"/>
    <row r="478538" ht="14.25" customHeight="1"/>
    <row r="478540" ht="14.25" customHeight="1"/>
    <row r="478542" ht="14.25" customHeight="1"/>
    <row r="478544" ht="14.25" customHeight="1"/>
    <row r="478546" ht="14.25" customHeight="1"/>
    <row r="478548" ht="14.25" customHeight="1"/>
    <row r="478550" ht="14.25" customHeight="1"/>
    <row r="478552" ht="14.25" customHeight="1"/>
    <row r="478554" ht="14.25" customHeight="1"/>
    <row r="478556" ht="14.25" customHeight="1"/>
    <row r="478558" ht="14.25" customHeight="1"/>
    <row r="478560" ht="14.25" customHeight="1"/>
    <row r="478562" ht="14.25" customHeight="1"/>
    <row r="478564" ht="14.25" customHeight="1"/>
    <row r="478566" ht="14.25" customHeight="1"/>
    <row r="478568" ht="14.25" customHeight="1"/>
    <row r="478570" ht="14.25" customHeight="1"/>
    <row r="478572" ht="14.25" customHeight="1"/>
    <row r="478574" ht="14.25" customHeight="1"/>
    <row r="478576" ht="14.25" customHeight="1"/>
    <row r="478578" ht="14.25" customHeight="1"/>
    <row r="478580" ht="14.25" customHeight="1"/>
    <row r="478582" ht="14.25" customHeight="1"/>
    <row r="478584" ht="14.25" customHeight="1"/>
    <row r="478586" ht="14.25" customHeight="1"/>
    <row r="478588" ht="14.25" customHeight="1"/>
    <row r="478590" ht="14.25" customHeight="1"/>
    <row r="478592" ht="14.25" customHeight="1"/>
    <row r="478594" ht="14.25" customHeight="1"/>
    <row r="478596" ht="14.25" customHeight="1"/>
    <row r="478598" ht="14.25" customHeight="1"/>
    <row r="478600" ht="14.25" customHeight="1"/>
    <row r="478602" ht="14.25" customHeight="1"/>
    <row r="478604" ht="14.25" customHeight="1"/>
    <row r="478606" ht="14.25" customHeight="1"/>
    <row r="478608" ht="14.25" customHeight="1"/>
    <row r="478610" ht="14.25" customHeight="1"/>
    <row r="478612" ht="14.25" customHeight="1"/>
    <row r="478614" ht="14.25" customHeight="1"/>
    <row r="478616" ht="14.25" customHeight="1"/>
    <row r="478618" ht="14.25" customHeight="1"/>
    <row r="478620" ht="14.25" customHeight="1"/>
    <row r="478622" ht="14.25" customHeight="1"/>
    <row r="478624" ht="14.25" customHeight="1"/>
    <row r="478626" ht="14.25" customHeight="1"/>
    <row r="478628" ht="14.25" customHeight="1"/>
    <row r="478630" ht="14.25" customHeight="1"/>
    <row r="478632" ht="14.25" customHeight="1"/>
    <row r="478634" ht="14.25" customHeight="1"/>
    <row r="478636" ht="14.25" customHeight="1"/>
    <row r="478638" ht="14.25" customHeight="1"/>
    <row r="478640" ht="14.25" customHeight="1"/>
    <row r="478642" ht="14.25" customHeight="1"/>
    <row r="478644" ht="14.25" customHeight="1"/>
    <row r="478646" ht="14.25" customHeight="1"/>
    <row r="478648" ht="14.25" customHeight="1"/>
    <row r="478650" ht="14.25" customHeight="1"/>
    <row r="478652" ht="14.25" customHeight="1"/>
    <row r="478654" ht="14.25" customHeight="1"/>
    <row r="478656" ht="14.25" customHeight="1"/>
    <row r="478658" ht="14.25" customHeight="1"/>
    <row r="478660" ht="14.25" customHeight="1"/>
    <row r="478662" ht="14.25" customHeight="1"/>
    <row r="478664" ht="14.25" customHeight="1"/>
    <row r="478666" ht="14.25" customHeight="1"/>
    <row r="478668" ht="14.25" customHeight="1"/>
    <row r="478670" ht="14.25" customHeight="1"/>
    <row r="478672" ht="14.25" customHeight="1"/>
    <row r="478674" ht="14.25" customHeight="1"/>
    <row r="478676" ht="14.25" customHeight="1"/>
    <row r="478678" ht="14.25" customHeight="1"/>
    <row r="478680" ht="14.25" customHeight="1"/>
    <row r="478682" ht="14.25" customHeight="1"/>
    <row r="478684" ht="14.25" customHeight="1"/>
    <row r="478686" ht="14.25" customHeight="1"/>
    <row r="478688" ht="14.25" customHeight="1"/>
    <row r="478690" ht="14.25" customHeight="1"/>
    <row r="478692" ht="14.25" customHeight="1"/>
    <row r="478694" ht="14.25" customHeight="1"/>
    <row r="478696" ht="14.25" customHeight="1"/>
    <row r="478698" ht="14.25" customHeight="1"/>
    <row r="478700" ht="14.25" customHeight="1"/>
    <row r="478702" ht="14.25" customHeight="1"/>
    <row r="478704" ht="14.25" customHeight="1"/>
    <row r="478706" ht="14.25" customHeight="1"/>
    <row r="478708" ht="14.25" customHeight="1"/>
    <row r="478710" ht="14.25" customHeight="1"/>
    <row r="478712" ht="14.25" customHeight="1"/>
    <row r="478714" ht="14.25" customHeight="1"/>
    <row r="478716" ht="14.25" customHeight="1"/>
    <row r="478718" ht="14.25" customHeight="1"/>
    <row r="478720" ht="14.25" customHeight="1"/>
    <row r="478722" ht="14.25" customHeight="1"/>
    <row r="478724" ht="14.25" customHeight="1"/>
    <row r="478726" ht="14.25" customHeight="1"/>
    <row r="478728" ht="14.25" customHeight="1"/>
    <row r="478730" ht="14.25" customHeight="1"/>
    <row r="478732" ht="14.25" customHeight="1"/>
    <row r="478734" ht="14.25" customHeight="1"/>
    <row r="478736" ht="14.25" customHeight="1"/>
    <row r="478738" ht="14.25" customHeight="1"/>
    <row r="478740" ht="14.25" customHeight="1"/>
    <row r="478742" ht="14.25" customHeight="1"/>
    <row r="478744" ht="14.25" customHeight="1"/>
    <row r="478746" ht="14.25" customHeight="1"/>
    <row r="478748" ht="14.25" customHeight="1"/>
    <row r="478750" ht="14.25" customHeight="1"/>
    <row r="478752" ht="14.25" customHeight="1"/>
    <row r="478754" ht="14.25" customHeight="1"/>
    <row r="478756" ht="14.25" customHeight="1"/>
    <row r="478758" ht="14.25" customHeight="1"/>
    <row r="478760" ht="14.25" customHeight="1"/>
    <row r="478762" ht="14.25" customHeight="1"/>
    <row r="478764" ht="14.25" customHeight="1"/>
    <row r="478766" ht="14.25" customHeight="1"/>
    <row r="478768" ht="14.25" customHeight="1"/>
    <row r="478770" ht="14.25" customHeight="1"/>
    <row r="478772" ht="14.25" customHeight="1"/>
    <row r="478774" ht="14.25" customHeight="1"/>
    <row r="478776" ht="14.25" customHeight="1"/>
    <row r="478778" ht="14.25" customHeight="1"/>
    <row r="478780" ht="14.25" customHeight="1"/>
    <row r="478782" ht="14.25" customHeight="1"/>
    <row r="478784" ht="14.25" customHeight="1"/>
    <row r="478786" ht="14.25" customHeight="1"/>
    <row r="478788" ht="14.25" customHeight="1"/>
    <row r="478790" ht="14.25" customHeight="1"/>
    <row r="478792" ht="14.25" customHeight="1"/>
    <row r="478794" ht="14.25" customHeight="1"/>
    <row r="478796" ht="14.25" customHeight="1"/>
    <row r="478798" ht="14.25" customHeight="1"/>
    <row r="478800" ht="14.25" customHeight="1"/>
    <row r="478802" ht="14.25" customHeight="1"/>
    <row r="478804" ht="14.25" customHeight="1"/>
    <row r="478806" ht="14.25" customHeight="1"/>
    <row r="478808" ht="14.25" customHeight="1"/>
    <row r="478810" ht="14.25" customHeight="1"/>
    <row r="478812" ht="14.25" customHeight="1"/>
    <row r="478814" ht="14.25" customHeight="1"/>
    <row r="478816" ht="14.25" customHeight="1"/>
    <row r="478818" ht="14.25" customHeight="1"/>
    <row r="478820" ht="14.25" customHeight="1"/>
    <row r="478822" ht="14.25" customHeight="1"/>
    <row r="478824" ht="14.25" customHeight="1"/>
    <row r="478826" ht="14.25" customHeight="1"/>
    <row r="478828" ht="14.25" customHeight="1"/>
    <row r="478830" ht="14.25" customHeight="1"/>
    <row r="478832" ht="14.25" customHeight="1"/>
    <row r="478834" ht="14.25" customHeight="1"/>
    <row r="478836" ht="14.25" customHeight="1"/>
    <row r="478838" ht="14.25" customHeight="1"/>
    <row r="478840" ht="14.25" customHeight="1"/>
    <row r="478842" ht="14.25" customHeight="1"/>
    <row r="478844" ht="14.25" customHeight="1"/>
    <row r="478846" ht="14.25" customHeight="1"/>
    <row r="478848" ht="14.25" customHeight="1"/>
    <row r="478850" ht="14.25" customHeight="1"/>
    <row r="478852" ht="14.25" customHeight="1"/>
    <row r="478854" ht="14.25" customHeight="1"/>
    <row r="478856" ht="14.25" customHeight="1"/>
    <row r="478858" ht="14.25" customHeight="1"/>
    <row r="478860" ht="14.25" customHeight="1"/>
    <row r="478862" ht="14.25" customHeight="1"/>
    <row r="478864" ht="14.25" customHeight="1"/>
    <row r="478866" ht="14.25" customHeight="1"/>
    <row r="478868" ht="14.25" customHeight="1"/>
    <row r="478870" ht="14.25" customHeight="1"/>
    <row r="478872" ht="14.25" customHeight="1"/>
    <row r="478874" ht="14.25" customHeight="1"/>
    <row r="478876" ht="14.25" customHeight="1"/>
    <row r="478878" ht="14.25" customHeight="1"/>
    <row r="478880" ht="14.25" customHeight="1"/>
    <row r="478882" ht="14.25" customHeight="1"/>
    <row r="478884" ht="14.25" customHeight="1"/>
    <row r="478886" ht="14.25" customHeight="1"/>
    <row r="478888" ht="14.25" customHeight="1"/>
    <row r="478890" ht="14.25" customHeight="1"/>
    <row r="478892" ht="14.25" customHeight="1"/>
    <row r="478894" ht="14.25" customHeight="1"/>
    <row r="478896" ht="14.25" customHeight="1"/>
    <row r="478898" ht="14.25" customHeight="1"/>
    <row r="478900" ht="14.25" customHeight="1"/>
    <row r="478902" ht="14.25" customHeight="1"/>
    <row r="478904" ht="14.25" customHeight="1"/>
    <row r="478906" ht="14.25" customHeight="1"/>
    <row r="478908" ht="14.25" customHeight="1"/>
    <row r="478910" ht="14.25" customHeight="1"/>
    <row r="478912" ht="14.25" customHeight="1"/>
    <row r="478914" ht="14.25" customHeight="1"/>
    <row r="478916" ht="14.25" customHeight="1"/>
    <row r="478918" ht="14.25" customHeight="1"/>
    <row r="478920" ht="14.25" customHeight="1"/>
    <row r="478922" ht="14.25" customHeight="1"/>
    <row r="478924" ht="14.25" customHeight="1"/>
    <row r="478926" ht="14.25" customHeight="1"/>
    <row r="478928" ht="14.25" customHeight="1"/>
    <row r="478930" ht="14.25" customHeight="1"/>
    <row r="478932" ht="14.25" customHeight="1"/>
    <row r="478934" ht="14.25" customHeight="1"/>
    <row r="478936" ht="14.25" customHeight="1"/>
    <row r="478938" ht="14.25" customHeight="1"/>
    <row r="478940" ht="14.25" customHeight="1"/>
    <row r="478942" ht="14.25" customHeight="1"/>
    <row r="478944" ht="14.25" customHeight="1"/>
    <row r="478946" ht="14.25" customHeight="1"/>
    <row r="478948" ht="14.25" customHeight="1"/>
    <row r="478950" ht="14.25" customHeight="1"/>
    <row r="478952" ht="14.25" customHeight="1"/>
    <row r="478954" ht="14.25" customHeight="1"/>
    <row r="478956" ht="14.25" customHeight="1"/>
    <row r="478958" ht="14.25" customHeight="1"/>
    <row r="478960" ht="14.25" customHeight="1"/>
    <row r="478962" ht="14.25" customHeight="1"/>
    <row r="478964" ht="14.25" customHeight="1"/>
    <row r="478966" ht="14.25" customHeight="1"/>
    <row r="478968" ht="14.25" customHeight="1"/>
    <row r="478970" ht="14.25" customHeight="1"/>
    <row r="478972" ht="14.25" customHeight="1"/>
    <row r="478974" ht="14.25" customHeight="1"/>
    <row r="478976" ht="14.25" customHeight="1"/>
    <row r="478978" ht="14.25" customHeight="1"/>
    <row r="478980" ht="14.25" customHeight="1"/>
    <row r="478982" ht="14.25" customHeight="1"/>
    <row r="478984" ht="14.25" customHeight="1"/>
    <row r="478986" ht="14.25" customHeight="1"/>
    <row r="478988" ht="14.25" customHeight="1"/>
    <row r="478990" ht="14.25" customHeight="1"/>
    <row r="478992" ht="14.25" customHeight="1"/>
    <row r="478994" ht="14.25" customHeight="1"/>
    <row r="478996" ht="14.25" customHeight="1"/>
    <row r="478998" ht="14.25" customHeight="1"/>
    <row r="479000" ht="14.25" customHeight="1"/>
    <row r="479002" ht="14.25" customHeight="1"/>
    <row r="479004" ht="14.25" customHeight="1"/>
    <row r="479006" ht="14.25" customHeight="1"/>
    <row r="479008" ht="14.25" customHeight="1"/>
    <row r="479010" ht="14.25" customHeight="1"/>
    <row r="479012" ht="14.25" customHeight="1"/>
    <row r="479014" ht="14.25" customHeight="1"/>
    <row r="479016" ht="14.25" customHeight="1"/>
    <row r="479018" ht="14.25" customHeight="1"/>
    <row r="479020" ht="14.25" customHeight="1"/>
    <row r="479022" ht="14.25" customHeight="1"/>
    <row r="479024" ht="14.25" customHeight="1"/>
    <row r="479026" ht="14.25" customHeight="1"/>
    <row r="479028" ht="14.25" customHeight="1"/>
    <row r="479030" ht="14.25" customHeight="1"/>
    <row r="479032" ht="14.25" customHeight="1"/>
    <row r="479034" ht="14.25" customHeight="1"/>
    <row r="479036" ht="14.25" customHeight="1"/>
    <row r="479038" ht="14.25" customHeight="1"/>
    <row r="479040" ht="14.25" customHeight="1"/>
    <row r="479042" ht="14.25" customHeight="1"/>
    <row r="479044" ht="14.25" customHeight="1"/>
    <row r="479046" ht="14.25" customHeight="1"/>
    <row r="479048" ht="14.25" customHeight="1"/>
    <row r="479050" ht="14.25" customHeight="1"/>
    <row r="479052" ht="14.25" customHeight="1"/>
    <row r="479054" ht="14.25" customHeight="1"/>
    <row r="479056" ht="14.25" customHeight="1"/>
    <row r="479058" ht="14.25" customHeight="1"/>
    <row r="479060" ht="14.25" customHeight="1"/>
    <row r="479062" ht="14.25" customHeight="1"/>
    <row r="479064" ht="14.25" customHeight="1"/>
    <row r="479066" ht="14.25" customHeight="1"/>
    <row r="479068" ht="14.25" customHeight="1"/>
    <row r="479070" ht="14.25" customHeight="1"/>
    <row r="479072" ht="14.25" customHeight="1"/>
    <row r="479074" ht="14.25" customHeight="1"/>
    <row r="479076" ht="14.25" customHeight="1"/>
    <row r="479078" ht="14.25" customHeight="1"/>
    <row r="479080" ht="14.25" customHeight="1"/>
    <row r="479082" ht="14.25" customHeight="1"/>
    <row r="479084" ht="14.25" customHeight="1"/>
    <row r="479086" ht="14.25" customHeight="1"/>
    <row r="479088" ht="14.25" customHeight="1"/>
    <row r="479090" ht="14.25" customHeight="1"/>
    <row r="479092" ht="14.25" customHeight="1"/>
    <row r="479094" ht="14.25" customHeight="1"/>
    <row r="479096" ht="14.25" customHeight="1"/>
    <row r="479098" ht="14.25" customHeight="1"/>
    <row r="479100" ht="14.25" customHeight="1"/>
    <row r="479102" ht="14.25" customHeight="1"/>
    <row r="479104" ht="14.25" customHeight="1"/>
    <row r="479106" ht="14.25" customHeight="1"/>
    <row r="479108" ht="14.25" customHeight="1"/>
    <row r="479110" ht="14.25" customHeight="1"/>
    <row r="479112" ht="14.25" customHeight="1"/>
    <row r="479114" ht="14.25" customHeight="1"/>
    <row r="479116" ht="14.25" customHeight="1"/>
    <row r="479118" ht="14.25" customHeight="1"/>
    <row r="479120" ht="14.25" customHeight="1"/>
    <row r="479122" ht="14.25" customHeight="1"/>
    <row r="479124" ht="14.25" customHeight="1"/>
    <row r="479126" ht="14.25" customHeight="1"/>
    <row r="479128" ht="14.25" customHeight="1"/>
    <row r="479130" ht="14.25" customHeight="1"/>
    <row r="479132" ht="14.25" customHeight="1"/>
    <row r="479134" ht="14.25" customHeight="1"/>
    <row r="479136" ht="14.25" customHeight="1"/>
    <row r="479138" ht="14.25" customHeight="1"/>
    <row r="479140" ht="14.25" customHeight="1"/>
    <row r="479142" ht="14.25" customHeight="1"/>
    <row r="479144" ht="14.25" customHeight="1"/>
    <row r="479146" ht="14.25" customHeight="1"/>
    <row r="479148" ht="14.25" customHeight="1"/>
    <row r="479150" ht="14.25" customHeight="1"/>
    <row r="479152" ht="14.25" customHeight="1"/>
    <row r="479154" ht="14.25" customHeight="1"/>
    <row r="479156" ht="14.25" customHeight="1"/>
    <row r="479158" ht="14.25" customHeight="1"/>
    <row r="479160" ht="14.25" customHeight="1"/>
    <row r="479162" ht="14.25" customHeight="1"/>
    <row r="479164" ht="14.25" customHeight="1"/>
    <row r="479166" ht="14.25" customHeight="1"/>
    <row r="479168" ht="14.25" customHeight="1"/>
    <row r="479170" ht="14.25" customHeight="1"/>
    <row r="479172" ht="14.25" customHeight="1"/>
    <row r="479174" ht="14.25" customHeight="1"/>
    <row r="479176" ht="14.25" customHeight="1"/>
    <row r="479178" ht="14.25" customHeight="1"/>
    <row r="479180" ht="14.25" customHeight="1"/>
    <row r="479182" ht="14.25" customHeight="1"/>
    <row r="479184" ht="14.25" customHeight="1"/>
    <row r="479186" ht="14.25" customHeight="1"/>
    <row r="479188" ht="14.25" customHeight="1"/>
    <row r="479190" ht="14.25" customHeight="1"/>
    <row r="479192" ht="14.25" customHeight="1"/>
    <row r="479194" ht="14.25" customHeight="1"/>
    <row r="479196" ht="14.25" customHeight="1"/>
    <row r="479198" ht="14.25" customHeight="1"/>
    <row r="479200" ht="14.25" customHeight="1"/>
    <row r="479202" ht="14.25" customHeight="1"/>
    <row r="479204" ht="14.25" customHeight="1"/>
    <row r="479206" ht="14.25" customHeight="1"/>
    <row r="479208" ht="14.25" customHeight="1"/>
    <row r="479210" ht="14.25" customHeight="1"/>
    <row r="479212" ht="14.25" customHeight="1"/>
    <row r="479214" ht="14.25" customHeight="1"/>
    <row r="479216" ht="14.25" customHeight="1"/>
    <row r="479218" ht="14.25" customHeight="1"/>
    <row r="479220" ht="14.25" customHeight="1"/>
    <row r="479222" ht="14.25" customHeight="1"/>
    <row r="479224" ht="14.25" customHeight="1"/>
    <row r="479226" ht="14.25" customHeight="1"/>
    <row r="479228" ht="14.25" customHeight="1"/>
    <row r="479230" ht="14.25" customHeight="1"/>
    <row r="479232" ht="14.25" customHeight="1"/>
    <row r="479234" ht="14.25" customHeight="1"/>
    <row r="479236" ht="14.25" customHeight="1"/>
    <row r="479238" ht="14.25" customHeight="1"/>
    <row r="479240" ht="14.25" customHeight="1"/>
    <row r="479242" ht="14.25" customHeight="1"/>
    <row r="479244" ht="14.25" customHeight="1"/>
    <row r="479246" ht="14.25" customHeight="1"/>
    <row r="479248" ht="14.25" customHeight="1"/>
    <row r="479250" ht="14.25" customHeight="1"/>
    <row r="479252" ht="14.25" customHeight="1"/>
    <row r="479254" ht="14.25" customHeight="1"/>
    <row r="479256" ht="14.25" customHeight="1"/>
    <row r="479258" ht="14.25" customHeight="1"/>
    <row r="479260" ht="14.25" customHeight="1"/>
    <row r="479262" ht="14.25" customHeight="1"/>
    <row r="479264" ht="14.25" customHeight="1"/>
    <row r="479266" ht="14.25" customHeight="1"/>
    <row r="479268" ht="14.25" customHeight="1"/>
    <row r="479270" ht="14.25" customHeight="1"/>
    <row r="479272" ht="14.25" customHeight="1"/>
    <row r="479274" ht="14.25" customHeight="1"/>
    <row r="479276" ht="14.25" customHeight="1"/>
    <row r="479278" ht="14.25" customHeight="1"/>
    <row r="479280" ht="14.25" customHeight="1"/>
    <row r="479282" ht="14.25" customHeight="1"/>
    <row r="479284" ht="14.25" customHeight="1"/>
    <row r="479286" ht="14.25" customHeight="1"/>
    <row r="479288" ht="14.25" customHeight="1"/>
    <row r="479290" ht="14.25" customHeight="1"/>
    <row r="479292" ht="14.25" customHeight="1"/>
    <row r="479294" ht="14.25" customHeight="1"/>
    <row r="479296" ht="14.25" customHeight="1"/>
    <row r="479298" ht="14.25" customHeight="1"/>
    <row r="479300" ht="14.25" customHeight="1"/>
    <row r="479302" ht="14.25" customHeight="1"/>
    <row r="479304" ht="14.25" customHeight="1"/>
    <row r="479306" ht="14.25" customHeight="1"/>
    <row r="479308" ht="14.25" customHeight="1"/>
    <row r="479310" ht="14.25" customHeight="1"/>
    <row r="479312" ht="14.25" customHeight="1"/>
    <row r="479314" ht="14.25" customHeight="1"/>
    <row r="479316" ht="14.25" customHeight="1"/>
    <row r="479318" ht="14.25" customHeight="1"/>
    <row r="479320" ht="14.25" customHeight="1"/>
    <row r="479322" ht="14.25" customHeight="1"/>
    <row r="479324" ht="14.25" customHeight="1"/>
    <row r="479326" ht="14.25" customHeight="1"/>
    <row r="479328" ht="14.25" customHeight="1"/>
    <row r="479330" ht="14.25" customHeight="1"/>
    <row r="479332" ht="14.25" customHeight="1"/>
    <row r="479334" ht="14.25" customHeight="1"/>
    <row r="479336" ht="14.25" customHeight="1"/>
    <row r="479338" ht="14.25" customHeight="1"/>
    <row r="479340" ht="14.25" customHeight="1"/>
    <row r="479342" ht="14.25" customHeight="1"/>
    <row r="479344" ht="14.25" customHeight="1"/>
    <row r="479346" ht="14.25" customHeight="1"/>
    <row r="479348" ht="14.25" customHeight="1"/>
    <row r="479350" ht="14.25" customHeight="1"/>
    <row r="479352" ht="14.25" customHeight="1"/>
    <row r="479354" ht="14.25" customHeight="1"/>
    <row r="479356" ht="14.25" customHeight="1"/>
    <row r="479358" ht="14.25" customHeight="1"/>
    <row r="479360" ht="14.25" customHeight="1"/>
    <row r="479362" ht="14.25" customHeight="1"/>
    <row r="479364" ht="14.25" customHeight="1"/>
    <row r="479366" ht="14.25" customHeight="1"/>
    <row r="479368" ht="14.25" customHeight="1"/>
    <row r="479370" ht="14.25" customHeight="1"/>
    <row r="479372" ht="14.25" customHeight="1"/>
    <row r="479374" ht="14.25" customHeight="1"/>
    <row r="479376" ht="14.25" customHeight="1"/>
    <row r="479378" ht="14.25" customHeight="1"/>
    <row r="479380" ht="14.25" customHeight="1"/>
    <row r="479382" ht="14.25" customHeight="1"/>
    <row r="479384" ht="14.25" customHeight="1"/>
    <row r="479386" ht="14.25" customHeight="1"/>
    <row r="479388" ht="14.25" customHeight="1"/>
    <row r="479390" ht="14.25" customHeight="1"/>
    <row r="479392" ht="14.25" customHeight="1"/>
    <row r="479394" ht="14.25" customHeight="1"/>
    <row r="479396" ht="14.25" customHeight="1"/>
    <row r="479398" ht="14.25" customHeight="1"/>
    <row r="479400" ht="14.25" customHeight="1"/>
    <row r="479402" ht="14.25" customHeight="1"/>
    <row r="479404" ht="14.25" customHeight="1"/>
    <row r="479406" ht="14.25" customHeight="1"/>
    <row r="479408" ht="14.25" customHeight="1"/>
    <row r="479410" ht="14.25" customHeight="1"/>
    <row r="479412" ht="14.25" customHeight="1"/>
    <row r="479414" ht="14.25" customHeight="1"/>
    <row r="479416" ht="14.25" customHeight="1"/>
    <row r="479418" ht="14.25" customHeight="1"/>
    <row r="479420" ht="14.25" customHeight="1"/>
    <row r="479422" ht="14.25" customHeight="1"/>
    <row r="479424" ht="14.25" customHeight="1"/>
    <row r="479426" ht="14.25" customHeight="1"/>
    <row r="479428" ht="14.25" customHeight="1"/>
    <row r="479430" ht="14.25" customHeight="1"/>
    <row r="479432" ht="14.25" customHeight="1"/>
    <row r="479434" ht="14.25" customHeight="1"/>
    <row r="479436" ht="14.25" customHeight="1"/>
    <row r="479438" ht="14.25" customHeight="1"/>
    <row r="479440" ht="14.25" customHeight="1"/>
    <row r="479442" ht="14.25" customHeight="1"/>
    <row r="479444" ht="14.25" customHeight="1"/>
    <row r="479446" ht="14.25" customHeight="1"/>
    <row r="479448" ht="14.25" customHeight="1"/>
    <row r="479450" ht="14.25" customHeight="1"/>
    <row r="479452" ht="14.25" customHeight="1"/>
    <row r="479454" ht="14.25" customHeight="1"/>
    <row r="479456" ht="14.25" customHeight="1"/>
    <row r="479458" ht="14.25" customHeight="1"/>
    <row r="479460" ht="14.25" customHeight="1"/>
    <row r="479462" ht="14.25" customHeight="1"/>
    <row r="479464" ht="14.25" customHeight="1"/>
    <row r="479466" ht="14.25" customHeight="1"/>
    <row r="479468" ht="14.25" customHeight="1"/>
    <row r="479470" ht="14.25" customHeight="1"/>
    <row r="479472" ht="14.25" customHeight="1"/>
    <row r="479474" ht="14.25" customHeight="1"/>
    <row r="479476" ht="14.25" customHeight="1"/>
    <row r="479478" ht="14.25" customHeight="1"/>
    <row r="479480" ht="14.25" customHeight="1"/>
    <row r="479482" ht="14.25" customHeight="1"/>
    <row r="479484" ht="14.25" customHeight="1"/>
    <row r="479486" ht="14.25" customHeight="1"/>
    <row r="479488" ht="14.25" customHeight="1"/>
    <row r="479490" ht="14.25" customHeight="1"/>
    <row r="479492" ht="14.25" customHeight="1"/>
    <row r="479494" ht="14.25" customHeight="1"/>
    <row r="479496" ht="14.25" customHeight="1"/>
    <row r="479498" ht="14.25" customHeight="1"/>
    <row r="479500" ht="14.25" customHeight="1"/>
    <row r="479502" ht="14.25" customHeight="1"/>
    <row r="479504" ht="14.25" customHeight="1"/>
    <row r="479506" ht="14.25" customHeight="1"/>
    <row r="479508" ht="14.25" customHeight="1"/>
    <row r="479510" ht="14.25" customHeight="1"/>
    <row r="479512" ht="14.25" customHeight="1"/>
    <row r="479514" ht="14.25" customHeight="1"/>
    <row r="479516" ht="14.25" customHeight="1"/>
    <row r="479518" ht="14.25" customHeight="1"/>
    <row r="479520" ht="14.25" customHeight="1"/>
    <row r="479522" ht="14.25" customHeight="1"/>
    <row r="479524" ht="14.25" customHeight="1"/>
    <row r="479526" ht="14.25" customHeight="1"/>
    <row r="479528" ht="14.25" customHeight="1"/>
    <row r="479530" ht="14.25" customHeight="1"/>
    <row r="479532" ht="14.25" customHeight="1"/>
    <row r="479534" ht="14.25" customHeight="1"/>
    <row r="479536" ht="14.25" customHeight="1"/>
    <row r="479538" ht="14.25" customHeight="1"/>
    <row r="479540" ht="14.25" customHeight="1"/>
    <row r="479542" ht="14.25" customHeight="1"/>
    <row r="479544" ht="14.25" customHeight="1"/>
    <row r="479546" ht="14.25" customHeight="1"/>
    <row r="479548" ht="14.25" customHeight="1"/>
    <row r="479550" ht="14.25" customHeight="1"/>
    <row r="479552" ht="14.25" customHeight="1"/>
    <row r="479554" ht="14.25" customHeight="1"/>
    <row r="479556" ht="14.25" customHeight="1"/>
    <row r="479558" ht="14.25" customHeight="1"/>
    <row r="479560" ht="14.25" customHeight="1"/>
    <row r="479562" ht="14.25" customHeight="1"/>
    <row r="479564" ht="14.25" customHeight="1"/>
    <row r="479566" ht="14.25" customHeight="1"/>
    <row r="479568" ht="14.25" customHeight="1"/>
    <row r="479570" ht="14.25" customHeight="1"/>
    <row r="479572" ht="14.25" customHeight="1"/>
    <row r="479574" ht="14.25" customHeight="1"/>
    <row r="479576" ht="14.25" customHeight="1"/>
    <row r="479578" ht="14.25" customHeight="1"/>
    <row r="479580" ht="14.25" customHeight="1"/>
    <row r="479582" ht="14.25" customHeight="1"/>
    <row r="479584" ht="14.25" customHeight="1"/>
    <row r="479586" ht="14.25" customHeight="1"/>
    <row r="479588" ht="14.25" customHeight="1"/>
    <row r="479590" ht="14.25" customHeight="1"/>
    <row r="479592" ht="14.25" customHeight="1"/>
    <row r="479594" ht="14.25" customHeight="1"/>
    <row r="479596" ht="14.25" customHeight="1"/>
    <row r="479598" ht="14.25" customHeight="1"/>
    <row r="479600" ht="14.25" customHeight="1"/>
    <row r="479602" ht="14.25" customHeight="1"/>
    <row r="479604" ht="14.25" customHeight="1"/>
    <row r="479606" ht="14.25" customHeight="1"/>
    <row r="479608" ht="14.25" customHeight="1"/>
    <row r="479610" ht="14.25" customHeight="1"/>
    <row r="479612" ht="14.25" customHeight="1"/>
    <row r="479614" ht="14.25" customHeight="1"/>
    <row r="479616" ht="14.25" customHeight="1"/>
    <row r="479618" ht="14.25" customHeight="1"/>
    <row r="479620" ht="14.25" customHeight="1"/>
    <row r="479622" ht="14.25" customHeight="1"/>
    <row r="479624" ht="14.25" customHeight="1"/>
    <row r="479626" ht="14.25" customHeight="1"/>
    <row r="479628" ht="14.25" customHeight="1"/>
    <row r="479630" ht="14.25" customHeight="1"/>
    <row r="479632" ht="14.25" customHeight="1"/>
    <row r="479634" ht="14.25" customHeight="1"/>
    <row r="479636" ht="14.25" customHeight="1"/>
    <row r="479638" ht="14.25" customHeight="1"/>
    <row r="479640" ht="14.25" customHeight="1"/>
    <row r="479642" ht="14.25" customHeight="1"/>
    <row r="479644" ht="14.25" customHeight="1"/>
    <row r="479646" ht="14.25" customHeight="1"/>
    <row r="479648" ht="14.25" customHeight="1"/>
    <row r="479650" ht="14.25" customHeight="1"/>
    <row r="479652" ht="14.25" customHeight="1"/>
    <row r="479654" ht="14.25" customHeight="1"/>
    <row r="479656" ht="14.25" customHeight="1"/>
    <row r="479658" ht="14.25" customHeight="1"/>
    <row r="479660" ht="14.25" customHeight="1"/>
    <row r="479662" ht="14.25" customHeight="1"/>
    <row r="479664" ht="14.25" customHeight="1"/>
    <row r="479666" ht="14.25" customHeight="1"/>
    <row r="479668" ht="14.25" customHeight="1"/>
    <row r="479670" ht="14.25" customHeight="1"/>
    <row r="479672" ht="14.25" customHeight="1"/>
    <row r="479674" ht="14.25" customHeight="1"/>
    <row r="479676" ht="14.25" customHeight="1"/>
    <row r="479678" ht="14.25" customHeight="1"/>
    <row r="479680" ht="14.25" customHeight="1"/>
    <row r="479682" ht="14.25" customHeight="1"/>
    <row r="479684" ht="14.25" customHeight="1"/>
    <row r="479686" ht="14.25" customHeight="1"/>
    <row r="479688" ht="14.25" customHeight="1"/>
    <row r="479690" ht="14.25" customHeight="1"/>
    <row r="479692" ht="14.25" customHeight="1"/>
    <row r="479694" ht="14.25" customHeight="1"/>
    <row r="479696" ht="14.25" customHeight="1"/>
    <row r="479698" ht="14.25" customHeight="1"/>
    <row r="479700" ht="14.25" customHeight="1"/>
    <row r="479702" ht="14.25" customHeight="1"/>
    <row r="479704" ht="14.25" customHeight="1"/>
    <row r="479706" ht="14.25" customHeight="1"/>
    <row r="479708" ht="14.25" customHeight="1"/>
    <row r="479710" ht="14.25" customHeight="1"/>
    <row r="479712" ht="14.25" customHeight="1"/>
    <row r="479714" ht="14.25" customHeight="1"/>
    <row r="479716" ht="14.25" customHeight="1"/>
    <row r="479718" ht="14.25" customHeight="1"/>
    <row r="479720" ht="14.25" customHeight="1"/>
    <row r="479722" ht="14.25" customHeight="1"/>
    <row r="479724" ht="14.25" customHeight="1"/>
    <row r="479726" ht="14.25" customHeight="1"/>
    <row r="479728" ht="14.25" customHeight="1"/>
    <row r="479730" ht="14.25" customHeight="1"/>
    <row r="479732" ht="14.25" customHeight="1"/>
    <row r="479734" ht="14.25" customHeight="1"/>
    <row r="479736" ht="14.25" customHeight="1"/>
    <row r="479738" ht="14.25" customHeight="1"/>
    <row r="479740" ht="14.25" customHeight="1"/>
    <row r="479742" ht="14.25" customHeight="1"/>
    <row r="479744" ht="14.25" customHeight="1"/>
    <row r="479746" ht="14.25" customHeight="1"/>
    <row r="479748" ht="14.25" customHeight="1"/>
    <row r="479750" ht="14.25" customHeight="1"/>
    <row r="479752" ht="14.25" customHeight="1"/>
    <row r="479754" ht="14.25" customHeight="1"/>
    <row r="479756" ht="14.25" customHeight="1"/>
    <row r="479758" ht="14.25" customHeight="1"/>
    <row r="479760" ht="14.25" customHeight="1"/>
    <row r="479762" ht="14.25" customHeight="1"/>
    <row r="479764" ht="14.25" customHeight="1"/>
    <row r="479766" ht="14.25" customHeight="1"/>
    <row r="479768" ht="14.25" customHeight="1"/>
    <row r="479770" ht="14.25" customHeight="1"/>
    <row r="479772" ht="14.25" customHeight="1"/>
    <row r="479774" ht="14.25" customHeight="1"/>
    <row r="479776" ht="14.25" customHeight="1"/>
    <row r="479778" ht="14.25" customHeight="1"/>
    <row r="479780" ht="14.25" customHeight="1"/>
    <row r="479782" ht="14.25" customHeight="1"/>
    <row r="479784" ht="14.25" customHeight="1"/>
    <row r="479786" ht="14.25" customHeight="1"/>
    <row r="479788" ht="14.25" customHeight="1"/>
    <row r="479790" ht="14.25" customHeight="1"/>
    <row r="479792" ht="14.25" customHeight="1"/>
    <row r="479794" ht="14.25" customHeight="1"/>
    <row r="479796" ht="14.25" customHeight="1"/>
    <row r="479798" ht="14.25" customHeight="1"/>
    <row r="479800" ht="14.25" customHeight="1"/>
    <row r="479802" ht="14.25" customHeight="1"/>
    <row r="479804" ht="14.25" customHeight="1"/>
    <row r="479806" ht="14.25" customHeight="1"/>
    <row r="479808" ht="14.25" customHeight="1"/>
    <row r="479810" ht="14.25" customHeight="1"/>
    <row r="479812" ht="14.25" customHeight="1"/>
    <row r="479814" ht="14.25" customHeight="1"/>
    <row r="479816" ht="14.25" customHeight="1"/>
    <row r="479818" ht="14.25" customHeight="1"/>
    <row r="479820" ht="14.25" customHeight="1"/>
    <row r="479822" ht="14.25" customHeight="1"/>
    <row r="479824" ht="14.25" customHeight="1"/>
    <row r="479826" ht="14.25" customHeight="1"/>
    <row r="479828" ht="14.25" customHeight="1"/>
    <row r="479830" ht="14.25" customHeight="1"/>
    <row r="479832" ht="14.25" customHeight="1"/>
    <row r="479834" ht="14.25" customHeight="1"/>
    <row r="479836" ht="14.25" customHeight="1"/>
    <row r="479838" ht="14.25" customHeight="1"/>
    <row r="479840" ht="14.25" customHeight="1"/>
    <row r="479842" ht="14.25" customHeight="1"/>
    <row r="479844" ht="14.25" customHeight="1"/>
    <row r="479846" ht="14.25" customHeight="1"/>
    <row r="479848" ht="14.25" customHeight="1"/>
    <row r="479850" ht="14.25" customHeight="1"/>
    <row r="479852" ht="14.25" customHeight="1"/>
    <row r="479854" ht="14.25" customHeight="1"/>
    <row r="479856" ht="14.25" customHeight="1"/>
    <row r="479858" ht="14.25" customHeight="1"/>
    <row r="479860" ht="14.25" customHeight="1"/>
    <row r="479862" ht="14.25" customHeight="1"/>
    <row r="479864" ht="14.25" customHeight="1"/>
    <row r="479866" ht="14.25" customHeight="1"/>
    <row r="479868" ht="14.25" customHeight="1"/>
    <row r="479870" ht="14.25" customHeight="1"/>
    <row r="479872" ht="14.25" customHeight="1"/>
    <row r="479874" ht="14.25" customHeight="1"/>
    <row r="479876" ht="14.25" customHeight="1"/>
    <row r="479878" ht="14.25" customHeight="1"/>
    <row r="479880" ht="14.25" customHeight="1"/>
    <row r="479882" ht="14.25" customHeight="1"/>
    <row r="479884" ht="14.25" customHeight="1"/>
    <row r="479886" ht="14.25" customHeight="1"/>
    <row r="479888" ht="14.25" customHeight="1"/>
    <row r="479890" ht="14.25" customHeight="1"/>
    <row r="479892" ht="14.25" customHeight="1"/>
    <row r="479894" ht="14.25" customHeight="1"/>
    <row r="479896" ht="14.25" customHeight="1"/>
    <row r="479898" ht="14.25" customHeight="1"/>
    <row r="479900" ht="14.25" customHeight="1"/>
    <row r="479902" ht="14.25" customHeight="1"/>
    <row r="479904" ht="14.25" customHeight="1"/>
    <row r="479906" ht="14.25" customHeight="1"/>
    <row r="479908" ht="14.25" customHeight="1"/>
    <row r="479910" ht="14.25" customHeight="1"/>
    <row r="479912" ht="14.25" customHeight="1"/>
    <row r="479914" ht="14.25" customHeight="1"/>
    <row r="479916" ht="14.25" customHeight="1"/>
    <row r="479918" ht="14.25" customHeight="1"/>
    <row r="479920" ht="14.25" customHeight="1"/>
    <row r="479922" ht="14.25" customHeight="1"/>
    <row r="479924" ht="14.25" customHeight="1"/>
    <row r="479926" ht="14.25" customHeight="1"/>
    <row r="479928" ht="14.25" customHeight="1"/>
    <row r="479930" ht="14.25" customHeight="1"/>
    <row r="479932" ht="14.25" customHeight="1"/>
    <row r="479934" ht="14.25" customHeight="1"/>
    <row r="479936" ht="14.25" customHeight="1"/>
    <row r="479938" ht="14.25" customHeight="1"/>
    <row r="479940" ht="14.25" customHeight="1"/>
    <row r="479942" ht="14.25" customHeight="1"/>
    <row r="479944" ht="14.25" customHeight="1"/>
    <row r="479946" ht="14.25" customHeight="1"/>
    <row r="479948" ht="14.25" customHeight="1"/>
    <row r="479950" ht="14.25" customHeight="1"/>
    <row r="479952" ht="14.25" customHeight="1"/>
    <row r="479954" ht="14.25" customHeight="1"/>
    <row r="479956" ht="14.25" customHeight="1"/>
    <row r="479958" ht="14.25" customHeight="1"/>
    <row r="479960" ht="14.25" customHeight="1"/>
    <row r="479962" ht="14.25" customHeight="1"/>
    <row r="479964" ht="14.25" customHeight="1"/>
    <row r="479966" ht="14.25" customHeight="1"/>
    <row r="479968" ht="14.25" customHeight="1"/>
    <row r="479970" ht="14.25" customHeight="1"/>
    <row r="479972" ht="14.25" customHeight="1"/>
    <row r="479974" ht="14.25" customHeight="1"/>
    <row r="479976" ht="14.25" customHeight="1"/>
    <row r="479978" ht="14.25" customHeight="1"/>
    <row r="479980" ht="14.25" customHeight="1"/>
    <row r="479982" ht="14.25" customHeight="1"/>
    <row r="479984" ht="14.25" customHeight="1"/>
    <row r="479986" ht="14.25" customHeight="1"/>
    <row r="479988" ht="14.25" customHeight="1"/>
    <row r="479990" ht="14.25" customHeight="1"/>
    <row r="479992" ht="14.25" customHeight="1"/>
    <row r="479994" ht="14.25" customHeight="1"/>
    <row r="479996" ht="14.25" customHeight="1"/>
    <row r="479998" ht="14.25" customHeight="1"/>
    <row r="480000" ht="14.25" customHeight="1"/>
    <row r="480002" ht="14.25" customHeight="1"/>
    <row r="480004" ht="14.25" customHeight="1"/>
    <row r="480006" ht="14.25" customHeight="1"/>
    <row r="480008" ht="14.25" customHeight="1"/>
    <row r="480010" ht="14.25" customHeight="1"/>
    <row r="480012" ht="14.25" customHeight="1"/>
    <row r="480014" ht="14.25" customHeight="1"/>
    <row r="480016" ht="14.25" customHeight="1"/>
    <row r="480018" ht="14.25" customHeight="1"/>
    <row r="480020" ht="14.25" customHeight="1"/>
    <row r="480022" ht="14.25" customHeight="1"/>
    <row r="480024" ht="14.25" customHeight="1"/>
    <row r="480026" ht="14.25" customHeight="1"/>
    <row r="480028" ht="14.25" customHeight="1"/>
    <row r="480030" ht="14.25" customHeight="1"/>
    <row r="480032" ht="14.25" customHeight="1"/>
    <row r="480034" ht="14.25" customHeight="1"/>
    <row r="480036" ht="14.25" customHeight="1"/>
    <row r="480038" ht="14.25" customHeight="1"/>
    <row r="480040" ht="14.25" customHeight="1"/>
    <row r="480042" ht="14.25" customHeight="1"/>
    <row r="480044" ht="14.25" customHeight="1"/>
    <row r="480046" ht="14.25" customHeight="1"/>
    <row r="480048" ht="14.25" customHeight="1"/>
    <row r="480050" ht="14.25" customHeight="1"/>
    <row r="480052" ht="14.25" customHeight="1"/>
    <row r="480054" ht="14.25" customHeight="1"/>
    <row r="480056" ht="14.25" customHeight="1"/>
    <row r="480058" ht="14.25" customHeight="1"/>
    <row r="480060" ht="14.25" customHeight="1"/>
    <row r="480062" ht="14.25" customHeight="1"/>
    <row r="480064" ht="14.25" customHeight="1"/>
    <row r="480066" ht="14.25" customHeight="1"/>
    <row r="480068" ht="14.25" customHeight="1"/>
    <row r="480070" ht="14.25" customHeight="1"/>
    <row r="480072" ht="14.25" customHeight="1"/>
    <row r="480074" ht="14.25" customHeight="1"/>
    <row r="480076" ht="14.25" customHeight="1"/>
    <row r="480078" ht="14.25" customHeight="1"/>
    <row r="480080" ht="14.25" customHeight="1"/>
    <row r="480082" ht="14.25" customHeight="1"/>
    <row r="480084" ht="14.25" customHeight="1"/>
    <row r="480086" ht="14.25" customHeight="1"/>
    <row r="480088" ht="14.25" customHeight="1"/>
    <row r="480090" ht="14.25" customHeight="1"/>
    <row r="480092" ht="14.25" customHeight="1"/>
    <row r="480094" ht="14.25" customHeight="1"/>
    <row r="480096" ht="14.25" customHeight="1"/>
    <row r="480098" ht="14.25" customHeight="1"/>
    <row r="480100" ht="14.25" customHeight="1"/>
    <row r="480102" ht="14.25" customHeight="1"/>
    <row r="480104" ht="14.25" customHeight="1"/>
    <row r="480106" ht="14.25" customHeight="1"/>
    <row r="480108" ht="14.25" customHeight="1"/>
    <row r="480110" ht="14.25" customHeight="1"/>
    <row r="480112" ht="14.25" customHeight="1"/>
    <row r="480114" ht="14.25" customHeight="1"/>
    <row r="480116" ht="14.25" customHeight="1"/>
    <row r="480118" ht="14.25" customHeight="1"/>
    <row r="480120" ht="14.25" customHeight="1"/>
    <row r="480122" ht="14.25" customHeight="1"/>
    <row r="480124" ht="14.25" customHeight="1"/>
    <row r="480126" ht="14.25" customHeight="1"/>
    <row r="480128" ht="14.25" customHeight="1"/>
    <row r="480130" ht="14.25" customHeight="1"/>
    <row r="480132" ht="14.25" customHeight="1"/>
    <row r="480134" ht="14.25" customHeight="1"/>
    <row r="480136" ht="14.25" customHeight="1"/>
    <row r="480138" ht="14.25" customHeight="1"/>
    <row r="480140" ht="14.25" customHeight="1"/>
    <row r="480142" ht="14.25" customHeight="1"/>
    <row r="480144" ht="14.25" customHeight="1"/>
    <row r="480146" ht="14.25" customHeight="1"/>
    <row r="480148" ht="14.25" customHeight="1"/>
    <row r="480150" ht="14.25" customHeight="1"/>
    <row r="480152" ht="14.25" customHeight="1"/>
    <row r="480154" ht="14.25" customHeight="1"/>
    <row r="480156" ht="14.25" customHeight="1"/>
    <row r="480158" ht="14.25" customHeight="1"/>
    <row r="480160" ht="14.25" customHeight="1"/>
    <row r="480162" ht="14.25" customHeight="1"/>
    <row r="480164" ht="14.25" customHeight="1"/>
    <row r="480166" ht="14.25" customHeight="1"/>
    <row r="480168" ht="14.25" customHeight="1"/>
    <row r="480170" ht="14.25" customHeight="1"/>
    <row r="480172" ht="14.25" customHeight="1"/>
    <row r="480174" ht="14.25" customHeight="1"/>
    <row r="480176" ht="14.25" customHeight="1"/>
    <row r="480178" ht="14.25" customHeight="1"/>
    <row r="480180" ht="14.25" customHeight="1"/>
    <row r="480182" ht="14.25" customHeight="1"/>
    <row r="480184" ht="14.25" customHeight="1"/>
    <row r="480186" ht="14.25" customHeight="1"/>
    <row r="480188" ht="14.25" customHeight="1"/>
    <row r="480190" ht="14.25" customHeight="1"/>
    <row r="480192" ht="14.25" customHeight="1"/>
    <row r="480194" ht="14.25" customHeight="1"/>
    <row r="480196" ht="14.25" customHeight="1"/>
    <row r="480198" ht="14.25" customHeight="1"/>
    <row r="480200" ht="14.25" customHeight="1"/>
    <row r="480202" ht="14.25" customHeight="1"/>
    <row r="480204" ht="14.25" customHeight="1"/>
    <row r="480206" ht="14.25" customHeight="1"/>
    <row r="480208" ht="14.25" customHeight="1"/>
    <row r="480210" ht="14.25" customHeight="1"/>
    <row r="480212" ht="14.25" customHeight="1"/>
    <row r="480214" ht="14.25" customHeight="1"/>
    <row r="480216" ht="14.25" customHeight="1"/>
    <row r="480218" ht="14.25" customHeight="1"/>
    <row r="480220" ht="14.25" customHeight="1"/>
    <row r="480222" ht="14.25" customHeight="1"/>
    <row r="480224" ht="14.25" customHeight="1"/>
    <row r="480226" ht="14.25" customHeight="1"/>
    <row r="480228" ht="14.25" customHeight="1"/>
    <row r="480230" ht="14.25" customHeight="1"/>
    <row r="480232" ht="14.25" customHeight="1"/>
    <row r="480234" ht="14.25" customHeight="1"/>
    <row r="480236" ht="14.25" customHeight="1"/>
    <row r="480238" ht="14.25" customHeight="1"/>
    <row r="480240" ht="14.25" customHeight="1"/>
    <row r="480242" ht="14.25" customHeight="1"/>
    <row r="480244" ht="14.25" customHeight="1"/>
    <row r="480246" ht="14.25" customHeight="1"/>
    <row r="480248" ht="14.25" customHeight="1"/>
    <row r="480250" ht="14.25" customHeight="1"/>
    <row r="480252" ht="14.25" customHeight="1"/>
    <row r="480254" ht="14.25" customHeight="1"/>
    <row r="480256" ht="14.25" customHeight="1"/>
    <row r="480258" ht="14.25" customHeight="1"/>
    <row r="480260" ht="14.25" customHeight="1"/>
    <row r="480262" ht="14.25" customHeight="1"/>
    <row r="480264" ht="14.25" customHeight="1"/>
    <row r="480266" ht="14.25" customHeight="1"/>
    <row r="480268" ht="14.25" customHeight="1"/>
    <row r="480270" ht="14.25" customHeight="1"/>
    <row r="480272" ht="14.25" customHeight="1"/>
    <row r="480274" ht="14.25" customHeight="1"/>
    <row r="480276" ht="14.25" customHeight="1"/>
    <row r="480278" ht="14.25" customHeight="1"/>
    <row r="480280" ht="14.25" customHeight="1"/>
    <row r="480282" ht="14.25" customHeight="1"/>
    <row r="480284" ht="14.25" customHeight="1"/>
    <row r="480286" ht="14.25" customHeight="1"/>
    <row r="480288" ht="14.25" customHeight="1"/>
    <row r="480290" ht="14.25" customHeight="1"/>
    <row r="480292" ht="14.25" customHeight="1"/>
    <row r="480294" ht="14.25" customHeight="1"/>
    <row r="480296" ht="14.25" customHeight="1"/>
    <row r="480298" ht="14.25" customHeight="1"/>
    <row r="480300" ht="14.25" customHeight="1"/>
    <row r="480302" ht="14.25" customHeight="1"/>
    <row r="480304" ht="14.25" customHeight="1"/>
    <row r="480306" ht="14.25" customHeight="1"/>
    <row r="480308" ht="14.25" customHeight="1"/>
    <row r="480310" ht="14.25" customHeight="1"/>
    <row r="480312" ht="14.25" customHeight="1"/>
    <row r="480314" ht="14.25" customHeight="1"/>
    <row r="480316" ht="14.25" customHeight="1"/>
    <row r="480318" ht="14.25" customHeight="1"/>
    <row r="480320" ht="14.25" customHeight="1"/>
    <row r="480322" ht="14.25" customHeight="1"/>
    <row r="480324" ht="14.25" customHeight="1"/>
    <row r="480326" ht="14.25" customHeight="1"/>
    <row r="480328" ht="14.25" customHeight="1"/>
    <row r="480330" ht="14.25" customHeight="1"/>
    <row r="480332" ht="14.25" customHeight="1"/>
    <row r="480334" ht="14.25" customHeight="1"/>
    <row r="480336" ht="14.25" customHeight="1"/>
    <row r="480338" ht="14.25" customHeight="1"/>
    <row r="480340" ht="14.25" customHeight="1"/>
    <row r="480342" ht="14.25" customHeight="1"/>
    <row r="480344" ht="14.25" customHeight="1"/>
    <row r="480346" ht="14.25" customHeight="1"/>
    <row r="480348" ht="14.25" customHeight="1"/>
    <row r="480350" ht="14.25" customHeight="1"/>
    <row r="480352" ht="14.25" customHeight="1"/>
    <row r="480354" ht="14.25" customHeight="1"/>
    <row r="480356" ht="14.25" customHeight="1"/>
    <row r="480358" ht="14.25" customHeight="1"/>
    <row r="480360" ht="14.25" customHeight="1"/>
    <row r="480362" ht="14.25" customHeight="1"/>
    <row r="480364" ht="14.25" customHeight="1"/>
    <row r="480366" ht="14.25" customHeight="1"/>
    <row r="480368" ht="14.25" customHeight="1"/>
    <row r="480370" ht="14.25" customHeight="1"/>
    <row r="480372" ht="14.25" customHeight="1"/>
    <row r="480374" ht="14.25" customHeight="1"/>
    <row r="480376" ht="14.25" customHeight="1"/>
    <row r="480378" ht="14.25" customHeight="1"/>
    <row r="480380" ht="14.25" customHeight="1"/>
    <row r="480382" ht="14.25" customHeight="1"/>
    <row r="480384" ht="14.25" customHeight="1"/>
    <row r="480386" ht="14.25" customHeight="1"/>
    <row r="480388" ht="14.25" customHeight="1"/>
    <row r="480390" ht="14.25" customHeight="1"/>
    <row r="480392" ht="14.25" customHeight="1"/>
    <row r="480394" ht="14.25" customHeight="1"/>
    <row r="480396" ht="14.25" customHeight="1"/>
    <row r="480398" ht="14.25" customHeight="1"/>
    <row r="480400" ht="14.25" customHeight="1"/>
    <row r="480402" ht="14.25" customHeight="1"/>
    <row r="480404" ht="14.25" customHeight="1"/>
    <row r="480406" ht="14.25" customHeight="1"/>
    <row r="480408" ht="14.25" customHeight="1"/>
    <row r="480410" ht="14.25" customHeight="1"/>
    <row r="480412" ht="14.25" customHeight="1"/>
    <row r="480414" ht="14.25" customHeight="1"/>
    <row r="480416" ht="14.25" customHeight="1"/>
    <row r="480418" ht="14.25" customHeight="1"/>
    <row r="480420" ht="14.25" customHeight="1"/>
    <row r="480422" ht="14.25" customHeight="1"/>
    <row r="480424" ht="14.25" customHeight="1"/>
    <row r="480426" ht="14.25" customHeight="1"/>
    <row r="480428" ht="14.25" customHeight="1"/>
    <row r="480430" ht="14.25" customHeight="1"/>
    <row r="480432" ht="14.25" customHeight="1"/>
    <row r="480434" ht="14.25" customHeight="1"/>
    <row r="480436" ht="14.25" customHeight="1"/>
    <row r="480438" ht="14.25" customHeight="1"/>
    <row r="480440" ht="14.25" customHeight="1"/>
    <row r="480442" ht="14.25" customHeight="1"/>
    <row r="480444" ht="14.25" customHeight="1"/>
    <row r="480446" ht="14.25" customHeight="1"/>
    <row r="480448" ht="14.25" customHeight="1"/>
    <row r="480450" ht="14.25" customHeight="1"/>
    <row r="480452" ht="14.25" customHeight="1"/>
    <row r="480454" ht="14.25" customHeight="1"/>
    <row r="480456" ht="14.25" customHeight="1"/>
    <row r="480458" ht="14.25" customHeight="1"/>
    <row r="480460" ht="14.25" customHeight="1"/>
    <row r="480462" ht="14.25" customHeight="1"/>
    <row r="480464" ht="14.25" customHeight="1"/>
    <row r="480466" ht="14.25" customHeight="1"/>
    <row r="480468" ht="14.25" customHeight="1"/>
    <row r="480470" ht="14.25" customHeight="1"/>
    <row r="480472" ht="14.25" customHeight="1"/>
    <row r="480474" ht="14.25" customHeight="1"/>
    <row r="480476" ht="14.25" customHeight="1"/>
    <row r="480478" ht="14.25" customHeight="1"/>
    <row r="480480" ht="14.25" customHeight="1"/>
    <row r="480482" ht="14.25" customHeight="1"/>
    <row r="480484" ht="14.25" customHeight="1"/>
    <row r="480486" ht="14.25" customHeight="1"/>
    <row r="480488" ht="14.25" customHeight="1"/>
    <row r="480490" ht="14.25" customHeight="1"/>
    <row r="480492" ht="14.25" customHeight="1"/>
    <row r="480494" ht="14.25" customHeight="1"/>
    <row r="480496" ht="14.25" customHeight="1"/>
    <row r="480498" ht="14.25" customHeight="1"/>
    <row r="480500" ht="14.25" customHeight="1"/>
    <row r="480502" ht="14.25" customHeight="1"/>
    <row r="480504" ht="14.25" customHeight="1"/>
    <row r="480506" ht="14.25" customHeight="1"/>
    <row r="480508" ht="14.25" customHeight="1"/>
    <row r="480510" ht="14.25" customHeight="1"/>
    <row r="480512" ht="14.25" customHeight="1"/>
    <row r="480514" ht="14.25" customHeight="1"/>
    <row r="480516" ht="14.25" customHeight="1"/>
    <row r="480518" ht="14.25" customHeight="1"/>
    <row r="480520" ht="14.25" customHeight="1"/>
    <row r="480522" ht="14.25" customHeight="1"/>
    <row r="480524" ht="14.25" customHeight="1"/>
    <row r="480526" ht="14.25" customHeight="1"/>
    <row r="480528" ht="14.25" customHeight="1"/>
    <row r="480530" ht="14.25" customHeight="1"/>
    <row r="480532" ht="14.25" customHeight="1"/>
    <row r="480534" ht="14.25" customHeight="1"/>
    <row r="480536" ht="14.25" customHeight="1"/>
    <row r="480538" ht="14.25" customHeight="1"/>
    <row r="480540" ht="14.25" customHeight="1"/>
    <row r="480542" ht="14.25" customHeight="1"/>
    <row r="480544" ht="14.25" customHeight="1"/>
    <row r="480546" ht="14.25" customHeight="1"/>
    <row r="480548" ht="14.25" customHeight="1"/>
    <row r="480550" ht="14.25" customHeight="1"/>
    <row r="480552" ht="14.25" customHeight="1"/>
    <row r="480554" ht="14.25" customHeight="1"/>
    <row r="480556" ht="14.25" customHeight="1"/>
    <row r="480558" ht="14.25" customHeight="1"/>
    <row r="480560" ht="14.25" customHeight="1"/>
    <row r="480562" ht="14.25" customHeight="1"/>
    <row r="480564" ht="14.25" customHeight="1"/>
    <row r="480566" ht="14.25" customHeight="1"/>
    <row r="480568" ht="14.25" customHeight="1"/>
    <row r="480570" ht="14.25" customHeight="1"/>
    <row r="480572" ht="14.25" customHeight="1"/>
    <row r="480574" ht="14.25" customHeight="1"/>
    <row r="480576" ht="14.25" customHeight="1"/>
    <row r="480578" ht="14.25" customHeight="1"/>
    <row r="480580" ht="14.25" customHeight="1"/>
    <row r="480582" ht="14.25" customHeight="1"/>
    <row r="480584" ht="14.25" customHeight="1"/>
    <row r="480586" ht="14.25" customHeight="1"/>
    <row r="480588" ht="14.25" customHeight="1"/>
    <row r="480590" ht="14.25" customHeight="1"/>
    <row r="480592" ht="14.25" customHeight="1"/>
    <row r="480594" ht="14.25" customHeight="1"/>
    <row r="480596" ht="14.25" customHeight="1"/>
    <row r="480598" ht="14.25" customHeight="1"/>
    <row r="480600" ht="14.25" customHeight="1"/>
    <row r="480602" ht="14.25" customHeight="1"/>
    <row r="480604" ht="14.25" customHeight="1"/>
    <row r="480606" ht="14.25" customHeight="1"/>
    <row r="480608" ht="14.25" customHeight="1"/>
    <row r="480610" ht="14.25" customHeight="1"/>
    <row r="480612" ht="14.25" customHeight="1"/>
    <row r="480614" ht="14.25" customHeight="1"/>
    <row r="480616" ht="14.25" customHeight="1"/>
    <row r="480618" ht="14.25" customHeight="1"/>
    <row r="480620" ht="14.25" customHeight="1"/>
    <row r="480622" ht="14.25" customHeight="1"/>
    <row r="480624" ht="14.25" customHeight="1"/>
    <row r="480626" ht="14.25" customHeight="1"/>
    <row r="480628" ht="14.25" customHeight="1"/>
    <row r="480630" ht="14.25" customHeight="1"/>
    <row r="480632" ht="14.25" customHeight="1"/>
    <row r="480634" ht="14.25" customHeight="1"/>
    <row r="480636" ht="14.25" customHeight="1"/>
    <row r="480638" ht="14.25" customHeight="1"/>
    <row r="480640" ht="14.25" customHeight="1"/>
    <row r="480642" ht="14.25" customHeight="1"/>
    <row r="480644" ht="14.25" customHeight="1"/>
    <row r="480646" ht="14.25" customHeight="1"/>
    <row r="480648" ht="14.25" customHeight="1"/>
    <row r="480650" ht="14.25" customHeight="1"/>
    <row r="480652" ht="14.25" customHeight="1"/>
    <row r="480654" ht="14.25" customHeight="1"/>
    <row r="480656" ht="14.25" customHeight="1"/>
    <row r="480658" ht="14.25" customHeight="1"/>
    <row r="480660" ht="14.25" customHeight="1"/>
    <row r="480662" ht="14.25" customHeight="1"/>
    <row r="480664" ht="14.25" customHeight="1"/>
    <row r="480666" ht="14.25" customHeight="1"/>
    <row r="480668" ht="14.25" customHeight="1"/>
    <row r="480670" ht="14.25" customHeight="1"/>
    <row r="480672" ht="14.25" customHeight="1"/>
    <row r="480674" ht="14.25" customHeight="1"/>
    <row r="480676" ht="14.25" customHeight="1"/>
    <row r="480678" ht="14.25" customHeight="1"/>
    <row r="480680" ht="14.25" customHeight="1"/>
    <row r="480682" ht="14.25" customHeight="1"/>
    <row r="480684" ht="14.25" customHeight="1"/>
    <row r="480686" ht="14.25" customHeight="1"/>
    <row r="480688" ht="14.25" customHeight="1"/>
    <row r="480690" ht="14.25" customHeight="1"/>
    <row r="480692" ht="14.25" customHeight="1"/>
    <row r="480694" ht="14.25" customHeight="1"/>
    <row r="480696" ht="14.25" customHeight="1"/>
    <row r="480698" ht="14.25" customHeight="1"/>
    <row r="480700" ht="14.25" customHeight="1"/>
    <row r="480702" ht="14.25" customHeight="1"/>
    <row r="480704" ht="14.25" customHeight="1"/>
    <row r="480706" ht="14.25" customHeight="1"/>
    <row r="480708" ht="14.25" customHeight="1"/>
    <row r="480710" ht="14.25" customHeight="1"/>
    <row r="480712" ht="14.25" customHeight="1"/>
    <row r="480714" ht="14.25" customHeight="1"/>
    <row r="480716" ht="14.25" customHeight="1"/>
    <row r="480718" ht="14.25" customHeight="1"/>
    <row r="480720" ht="14.25" customHeight="1"/>
    <row r="480722" ht="14.25" customHeight="1"/>
    <row r="480724" ht="14.25" customHeight="1"/>
    <row r="480726" ht="14.25" customHeight="1"/>
    <row r="480728" ht="14.25" customHeight="1"/>
    <row r="480730" ht="14.25" customHeight="1"/>
    <row r="480732" ht="14.25" customHeight="1"/>
    <row r="480734" ht="14.25" customHeight="1"/>
    <row r="480736" ht="14.25" customHeight="1"/>
    <row r="480738" ht="14.25" customHeight="1"/>
    <row r="480740" ht="14.25" customHeight="1"/>
    <row r="480742" ht="14.25" customHeight="1"/>
    <row r="480744" ht="14.25" customHeight="1"/>
    <row r="480746" ht="14.25" customHeight="1"/>
    <row r="480748" ht="14.25" customHeight="1"/>
    <row r="480750" ht="14.25" customHeight="1"/>
    <row r="480752" ht="14.25" customHeight="1"/>
    <row r="480754" ht="14.25" customHeight="1"/>
    <row r="480756" ht="14.25" customHeight="1"/>
    <row r="480758" ht="14.25" customHeight="1"/>
    <row r="480760" ht="14.25" customHeight="1"/>
    <row r="480762" ht="14.25" customHeight="1"/>
    <row r="480764" ht="14.25" customHeight="1"/>
    <row r="480766" ht="14.25" customHeight="1"/>
    <row r="480768" ht="14.25" customHeight="1"/>
    <row r="480770" ht="14.25" customHeight="1"/>
    <row r="480772" ht="14.25" customHeight="1"/>
    <row r="480774" ht="14.25" customHeight="1"/>
    <row r="480776" ht="14.25" customHeight="1"/>
    <row r="480778" ht="14.25" customHeight="1"/>
    <row r="480780" ht="14.25" customHeight="1"/>
    <row r="480782" ht="14.25" customHeight="1"/>
    <row r="480784" ht="14.25" customHeight="1"/>
    <row r="480786" ht="14.25" customHeight="1"/>
    <row r="480788" ht="14.25" customHeight="1"/>
    <row r="480790" ht="14.25" customHeight="1"/>
    <row r="480792" ht="14.25" customHeight="1"/>
    <row r="480794" ht="14.25" customHeight="1"/>
    <row r="480796" ht="14.25" customHeight="1"/>
    <row r="480798" ht="14.25" customHeight="1"/>
    <row r="480800" ht="14.25" customHeight="1"/>
    <row r="480802" ht="14.25" customHeight="1"/>
    <row r="480804" ht="14.25" customHeight="1"/>
    <row r="480806" ht="14.25" customHeight="1"/>
    <row r="480808" ht="14.25" customHeight="1"/>
    <row r="480810" ht="14.25" customHeight="1"/>
    <row r="480812" ht="14.25" customHeight="1"/>
    <row r="480814" ht="14.25" customHeight="1"/>
    <row r="480816" ht="14.25" customHeight="1"/>
    <row r="480818" ht="14.25" customHeight="1"/>
    <row r="480820" ht="14.25" customHeight="1"/>
    <row r="480822" ht="14.25" customHeight="1"/>
    <row r="480824" ht="14.25" customHeight="1"/>
    <row r="480826" ht="14.25" customHeight="1"/>
    <row r="480828" ht="14.25" customHeight="1"/>
    <row r="480830" ht="14.25" customHeight="1"/>
    <row r="480832" ht="14.25" customHeight="1"/>
    <row r="480834" ht="14.25" customHeight="1"/>
    <row r="480836" ht="14.25" customHeight="1"/>
    <row r="480838" ht="14.25" customHeight="1"/>
    <row r="480840" ht="14.25" customHeight="1"/>
    <row r="480842" ht="14.25" customHeight="1"/>
    <row r="480844" ht="14.25" customHeight="1"/>
    <row r="480846" ht="14.25" customHeight="1"/>
    <row r="480848" ht="14.25" customHeight="1"/>
    <row r="480850" ht="14.25" customHeight="1"/>
    <row r="480852" ht="14.25" customHeight="1"/>
    <row r="480854" ht="14.25" customHeight="1"/>
    <row r="480856" ht="14.25" customHeight="1"/>
    <row r="480858" ht="14.25" customHeight="1"/>
    <row r="480860" ht="14.25" customHeight="1"/>
    <row r="480862" ht="14.25" customHeight="1"/>
    <row r="480864" ht="14.25" customHeight="1"/>
    <row r="480866" ht="14.25" customHeight="1"/>
    <row r="480868" ht="14.25" customHeight="1"/>
    <row r="480870" ht="14.25" customHeight="1"/>
    <row r="480872" ht="14.25" customHeight="1"/>
    <row r="480874" ht="14.25" customHeight="1"/>
    <row r="480876" ht="14.25" customHeight="1"/>
    <row r="480878" ht="14.25" customHeight="1"/>
    <row r="480880" ht="14.25" customHeight="1"/>
    <row r="480882" ht="14.25" customHeight="1"/>
    <row r="480884" ht="14.25" customHeight="1"/>
    <row r="480886" ht="14.25" customHeight="1"/>
    <row r="480888" ht="14.25" customHeight="1"/>
    <row r="480890" ht="14.25" customHeight="1"/>
    <row r="480892" ht="14.25" customHeight="1"/>
    <row r="480894" ht="14.25" customHeight="1"/>
    <row r="480896" ht="14.25" customHeight="1"/>
    <row r="480898" ht="14.25" customHeight="1"/>
    <row r="480900" ht="14.25" customHeight="1"/>
    <row r="480902" ht="14.25" customHeight="1"/>
    <row r="480904" ht="14.25" customHeight="1"/>
    <row r="480906" ht="14.25" customHeight="1"/>
    <row r="480908" ht="14.25" customHeight="1"/>
    <row r="480910" ht="14.25" customHeight="1"/>
    <row r="480912" ht="14.25" customHeight="1"/>
    <row r="480914" ht="14.25" customHeight="1"/>
    <row r="480916" ht="14.25" customHeight="1"/>
    <row r="480918" ht="14.25" customHeight="1"/>
    <row r="480920" ht="14.25" customHeight="1"/>
    <row r="480922" ht="14.25" customHeight="1"/>
    <row r="480924" ht="14.25" customHeight="1"/>
    <row r="480926" ht="14.25" customHeight="1"/>
    <row r="480928" ht="14.25" customHeight="1"/>
    <row r="480930" ht="14.25" customHeight="1"/>
    <row r="480932" ht="14.25" customHeight="1"/>
    <row r="480934" ht="14.25" customHeight="1"/>
    <row r="480936" ht="14.25" customHeight="1"/>
    <row r="480938" ht="14.25" customHeight="1"/>
    <row r="480940" ht="14.25" customHeight="1"/>
    <row r="480942" ht="14.25" customHeight="1"/>
    <row r="480944" ht="14.25" customHeight="1"/>
    <row r="480946" ht="14.25" customHeight="1"/>
    <row r="480948" ht="14.25" customHeight="1"/>
    <row r="480950" ht="14.25" customHeight="1"/>
    <row r="480952" ht="14.25" customHeight="1"/>
    <row r="480954" ht="14.25" customHeight="1"/>
    <row r="480956" ht="14.25" customHeight="1"/>
    <row r="480958" ht="14.25" customHeight="1"/>
    <row r="480960" ht="14.25" customHeight="1"/>
    <row r="480962" ht="14.25" customHeight="1"/>
    <row r="480964" ht="14.25" customHeight="1"/>
    <row r="480966" ht="14.25" customHeight="1"/>
    <row r="480968" ht="14.25" customHeight="1"/>
    <row r="480970" ht="14.25" customHeight="1"/>
    <row r="480972" ht="14.25" customHeight="1"/>
    <row r="480974" ht="14.25" customHeight="1"/>
    <row r="480976" ht="14.25" customHeight="1"/>
    <row r="480978" ht="14.25" customHeight="1"/>
    <row r="480980" ht="14.25" customHeight="1"/>
    <row r="480982" ht="14.25" customHeight="1"/>
    <row r="480984" ht="14.25" customHeight="1"/>
    <row r="480986" ht="14.25" customHeight="1"/>
    <row r="480988" ht="14.25" customHeight="1"/>
    <row r="480990" ht="14.25" customHeight="1"/>
    <row r="480992" ht="14.25" customHeight="1"/>
    <row r="480994" ht="14.25" customHeight="1"/>
    <row r="480996" ht="14.25" customHeight="1"/>
    <row r="480998" ht="14.25" customHeight="1"/>
    <row r="481000" ht="14.25" customHeight="1"/>
    <row r="481002" ht="14.25" customHeight="1"/>
    <row r="481004" ht="14.25" customHeight="1"/>
    <row r="481006" ht="14.25" customHeight="1"/>
    <row r="481008" ht="14.25" customHeight="1"/>
    <row r="481010" ht="14.25" customHeight="1"/>
    <row r="481012" ht="14.25" customHeight="1"/>
    <row r="481014" ht="14.25" customHeight="1"/>
    <row r="481016" ht="14.25" customHeight="1"/>
    <row r="481018" ht="14.25" customHeight="1"/>
    <row r="481020" ht="14.25" customHeight="1"/>
    <row r="481022" ht="14.25" customHeight="1"/>
    <row r="481024" ht="14.25" customHeight="1"/>
    <row r="481026" ht="14.25" customHeight="1"/>
    <row r="481028" ht="14.25" customHeight="1"/>
    <row r="481030" ht="14.25" customHeight="1"/>
    <row r="481032" ht="14.25" customHeight="1"/>
    <row r="481034" ht="14.25" customHeight="1"/>
    <row r="481036" ht="14.25" customHeight="1"/>
    <row r="481038" ht="14.25" customHeight="1"/>
    <row r="481040" ht="14.25" customHeight="1"/>
    <row r="481042" ht="14.25" customHeight="1"/>
    <row r="481044" ht="14.25" customHeight="1"/>
    <row r="481046" ht="14.25" customHeight="1"/>
    <row r="481048" ht="14.25" customHeight="1"/>
    <row r="481050" ht="14.25" customHeight="1"/>
    <row r="481052" ht="14.25" customHeight="1"/>
    <row r="481054" ht="14.25" customHeight="1"/>
    <row r="481056" ht="14.25" customHeight="1"/>
    <row r="481058" ht="14.25" customHeight="1"/>
    <row r="481060" ht="14.25" customHeight="1"/>
    <row r="481062" ht="14.25" customHeight="1"/>
    <row r="481064" ht="14.25" customHeight="1"/>
    <row r="481066" ht="14.25" customHeight="1"/>
    <row r="481068" ht="14.25" customHeight="1"/>
    <row r="481070" ht="14.25" customHeight="1"/>
    <row r="481072" ht="14.25" customHeight="1"/>
    <row r="481074" ht="14.25" customHeight="1"/>
    <row r="481076" ht="14.25" customHeight="1"/>
    <row r="481078" ht="14.25" customHeight="1"/>
    <row r="481080" ht="14.25" customHeight="1"/>
    <row r="481082" ht="14.25" customHeight="1"/>
    <row r="481084" ht="14.25" customHeight="1"/>
    <row r="481086" ht="14.25" customHeight="1"/>
    <row r="481088" ht="14.25" customHeight="1"/>
    <row r="481090" ht="14.25" customHeight="1"/>
    <row r="481092" ht="14.25" customHeight="1"/>
    <row r="481094" ht="14.25" customHeight="1"/>
    <row r="481096" ht="14.25" customHeight="1"/>
    <row r="481098" ht="14.25" customHeight="1"/>
    <row r="481100" ht="14.25" customHeight="1"/>
    <row r="481102" ht="14.25" customHeight="1"/>
    <row r="481104" ht="14.25" customHeight="1"/>
    <row r="481106" ht="14.25" customHeight="1"/>
    <row r="481108" ht="14.25" customHeight="1"/>
    <row r="481110" ht="14.25" customHeight="1"/>
    <row r="481112" ht="14.25" customHeight="1"/>
    <row r="481114" ht="14.25" customHeight="1"/>
    <row r="481116" ht="14.25" customHeight="1"/>
    <row r="481118" ht="14.25" customHeight="1"/>
    <row r="481120" ht="14.25" customHeight="1"/>
    <row r="481122" ht="14.25" customHeight="1"/>
    <row r="481124" ht="14.25" customHeight="1"/>
    <row r="481126" ht="14.25" customHeight="1"/>
    <row r="481128" ht="14.25" customHeight="1"/>
    <row r="481130" ht="14.25" customHeight="1"/>
    <row r="481132" ht="14.25" customHeight="1"/>
    <row r="481134" ht="14.25" customHeight="1"/>
    <row r="481136" ht="14.25" customHeight="1"/>
    <row r="481138" ht="14.25" customHeight="1"/>
    <row r="481140" ht="14.25" customHeight="1"/>
    <row r="481142" ht="14.25" customHeight="1"/>
    <row r="481144" ht="14.25" customHeight="1"/>
    <row r="481146" ht="14.25" customHeight="1"/>
    <row r="481148" ht="14.25" customHeight="1"/>
    <row r="481150" ht="14.25" customHeight="1"/>
    <row r="481152" ht="14.25" customHeight="1"/>
    <row r="481154" ht="14.25" customHeight="1"/>
    <row r="481156" ht="14.25" customHeight="1"/>
    <row r="481158" ht="14.25" customHeight="1"/>
    <row r="481160" ht="14.25" customHeight="1"/>
    <row r="481162" ht="14.25" customHeight="1"/>
    <row r="481164" ht="14.25" customHeight="1"/>
    <row r="481166" ht="14.25" customHeight="1"/>
    <row r="481168" ht="14.25" customHeight="1"/>
    <row r="481170" ht="14.25" customHeight="1"/>
    <row r="481172" ht="14.25" customHeight="1"/>
    <row r="481174" ht="14.25" customHeight="1"/>
    <row r="481176" ht="14.25" customHeight="1"/>
    <row r="481178" ht="14.25" customHeight="1"/>
    <row r="481180" ht="14.25" customHeight="1"/>
    <row r="481182" ht="14.25" customHeight="1"/>
    <row r="481184" ht="14.25" customHeight="1"/>
    <row r="481186" ht="14.25" customHeight="1"/>
    <row r="481188" ht="14.25" customHeight="1"/>
    <row r="481190" ht="14.25" customHeight="1"/>
    <row r="481192" ht="14.25" customHeight="1"/>
    <row r="481194" ht="14.25" customHeight="1"/>
    <row r="481196" ht="14.25" customHeight="1"/>
    <row r="481198" ht="14.25" customHeight="1"/>
    <row r="481200" ht="14.25" customHeight="1"/>
    <row r="481202" ht="14.25" customHeight="1"/>
    <row r="481204" ht="14.25" customHeight="1"/>
    <row r="481206" ht="14.25" customHeight="1"/>
    <row r="481208" ht="14.25" customHeight="1"/>
    <row r="481210" ht="14.25" customHeight="1"/>
    <row r="481212" ht="14.25" customHeight="1"/>
    <row r="481214" ht="14.25" customHeight="1"/>
    <row r="481216" ht="14.25" customHeight="1"/>
    <row r="481218" ht="14.25" customHeight="1"/>
    <row r="481220" ht="14.25" customHeight="1"/>
    <row r="481222" ht="14.25" customHeight="1"/>
    <row r="481224" ht="14.25" customHeight="1"/>
    <row r="481226" ht="14.25" customHeight="1"/>
    <row r="481228" ht="14.25" customHeight="1"/>
    <row r="481230" ht="14.25" customHeight="1"/>
    <row r="481232" ht="14.25" customHeight="1"/>
    <row r="481234" ht="14.25" customHeight="1"/>
    <row r="481236" ht="14.25" customHeight="1"/>
    <row r="481238" ht="14.25" customHeight="1"/>
    <row r="481240" ht="14.25" customHeight="1"/>
    <row r="481242" ht="14.25" customHeight="1"/>
    <row r="481244" ht="14.25" customHeight="1"/>
    <row r="481246" ht="14.25" customHeight="1"/>
    <row r="481248" ht="14.25" customHeight="1"/>
    <row r="481250" ht="14.25" customHeight="1"/>
    <row r="481252" ht="14.25" customHeight="1"/>
    <row r="481254" ht="14.25" customHeight="1"/>
    <row r="481256" ht="14.25" customHeight="1"/>
    <row r="481258" ht="14.25" customHeight="1"/>
    <row r="481260" ht="14.25" customHeight="1"/>
    <row r="481262" ht="14.25" customHeight="1"/>
    <row r="481264" ht="14.25" customHeight="1"/>
    <row r="481266" ht="14.25" customHeight="1"/>
    <row r="481268" ht="14.25" customHeight="1"/>
    <row r="481270" ht="14.25" customHeight="1"/>
    <row r="481272" ht="14.25" customHeight="1"/>
    <row r="481274" ht="14.25" customHeight="1"/>
    <row r="481276" ht="14.25" customHeight="1"/>
    <row r="481278" ht="14.25" customHeight="1"/>
    <row r="481280" ht="14.25" customHeight="1"/>
    <row r="481282" ht="14.25" customHeight="1"/>
    <row r="481284" ht="14.25" customHeight="1"/>
    <row r="481286" ht="14.25" customHeight="1"/>
    <row r="481288" ht="14.25" customHeight="1"/>
    <row r="481290" ht="14.25" customHeight="1"/>
    <row r="481292" ht="14.25" customHeight="1"/>
    <row r="481294" ht="14.25" customHeight="1"/>
    <row r="481296" ht="14.25" customHeight="1"/>
    <row r="481298" ht="14.25" customHeight="1"/>
    <row r="481300" ht="14.25" customHeight="1"/>
    <row r="481302" ht="14.25" customHeight="1"/>
    <row r="481304" ht="14.25" customHeight="1"/>
    <row r="481306" ht="14.25" customHeight="1"/>
    <row r="481308" ht="14.25" customHeight="1"/>
    <row r="481310" ht="14.25" customHeight="1"/>
    <row r="481312" ht="14.25" customHeight="1"/>
    <row r="481314" ht="14.25" customHeight="1"/>
    <row r="481316" ht="14.25" customHeight="1"/>
    <row r="481318" ht="14.25" customHeight="1"/>
    <row r="481320" ht="14.25" customHeight="1"/>
    <row r="481322" ht="14.25" customHeight="1"/>
    <row r="481324" ht="14.25" customHeight="1"/>
    <row r="481326" ht="14.25" customHeight="1"/>
    <row r="481328" ht="14.25" customHeight="1"/>
    <row r="481330" ht="14.25" customHeight="1"/>
    <row r="481332" ht="14.25" customHeight="1"/>
    <row r="481334" ht="14.25" customHeight="1"/>
    <row r="481336" ht="14.25" customHeight="1"/>
    <row r="481338" ht="14.25" customHeight="1"/>
    <row r="481340" ht="14.25" customHeight="1"/>
    <row r="481342" ht="14.25" customHeight="1"/>
    <row r="481344" ht="14.25" customHeight="1"/>
    <row r="481346" ht="14.25" customHeight="1"/>
    <row r="481348" ht="14.25" customHeight="1"/>
    <row r="481350" ht="14.25" customHeight="1"/>
    <row r="481352" ht="14.25" customHeight="1"/>
    <row r="481354" ht="14.25" customHeight="1"/>
    <row r="481356" ht="14.25" customHeight="1"/>
    <row r="481358" ht="14.25" customHeight="1"/>
    <row r="481360" ht="14.25" customHeight="1"/>
    <row r="481362" ht="14.25" customHeight="1"/>
    <row r="481364" ht="14.25" customHeight="1"/>
    <row r="481366" ht="14.25" customHeight="1"/>
    <row r="481368" ht="14.25" customHeight="1"/>
    <row r="481370" ht="14.25" customHeight="1"/>
    <row r="481372" ht="14.25" customHeight="1"/>
    <row r="481374" ht="14.25" customHeight="1"/>
    <row r="481376" ht="14.25" customHeight="1"/>
    <row r="481378" ht="14.25" customHeight="1"/>
    <row r="481380" ht="14.25" customHeight="1"/>
    <row r="481382" ht="14.25" customHeight="1"/>
    <row r="481384" ht="14.25" customHeight="1"/>
    <row r="481386" ht="14.25" customHeight="1"/>
    <row r="481388" ht="14.25" customHeight="1"/>
    <row r="481390" ht="14.25" customHeight="1"/>
    <row r="481392" ht="14.25" customHeight="1"/>
    <row r="481394" ht="14.25" customHeight="1"/>
    <row r="481396" ht="14.25" customHeight="1"/>
    <row r="481398" ht="14.25" customHeight="1"/>
    <row r="481400" ht="14.25" customHeight="1"/>
    <row r="481402" ht="14.25" customHeight="1"/>
    <row r="481404" ht="14.25" customHeight="1"/>
    <row r="481406" ht="14.25" customHeight="1"/>
    <row r="481408" ht="14.25" customHeight="1"/>
    <row r="481410" ht="14.25" customHeight="1"/>
    <row r="481412" ht="14.25" customHeight="1"/>
    <row r="481414" ht="14.25" customHeight="1"/>
    <row r="481416" ht="14.25" customHeight="1"/>
    <row r="481418" ht="14.25" customHeight="1"/>
    <row r="481420" ht="14.25" customHeight="1"/>
    <row r="481422" ht="14.25" customHeight="1"/>
    <row r="481424" ht="14.25" customHeight="1"/>
    <row r="481426" ht="14.25" customHeight="1"/>
    <row r="481428" ht="14.25" customHeight="1"/>
    <row r="481430" ht="14.25" customHeight="1"/>
    <row r="481432" ht="14.25" customHeight="1"/>
    <row r="481434" ht="14.25" customHeight="1"/>
    <row r="481436" ht="14.25" customHeight="1"/>
    <row r="481438" ht="14.25" customHeight="1"/>
    <row r="481440" ht="14.25" customHeight="1"/>
    <row r="481442" ht="14.25" customHeight="1"/>
    <row r="481444" ht="14.25" customHeight="1"/>
    <row r="481446" ht="14.25" customHeight="1"/>
    <row r="481448" ht="14.25" customHeight="1"/>
    <row r="481450" ht="14.25" customHeight="1"/>
    <row r="481452" ht="14.25" customHeight="1"/>
    <row r="481454" ht="14.25" customHeight="1"/>
    <row r="481456" ht="14.25" customHeight="1"/>
    <row r="481458" ht="14.25" customHeight="1"/>
    <row r="481460" ht="14.25" customHeight="1"/>
    <row r="481462" ht="14.25" customHeight="1"/>
    <row r="481464" ht="14.25" customHeight="1"/>
    <row r="481466" ht="14.25" customHeight="1"/>
    <row r="481468" ht="14.25" customHeight="1"/>
    <row r="481470" ht="14.25" customHeight="1"/>
    <row r="481472" ht="14.25" customHeight="1"/>
    <row r="481474" ht="14.25" customHeight="1"/>
    <row r="481476" ht="14.25" customHeight="1"/>
    <row r="481478" ht="14.25" customHeight="1"/>
    <row r="481480" ht="14.25" customHeight="1"/>
    <row r="481482" ht="14.25" customHeight="1"/>
    <row r="481484" ht="14.25" customHeight="1"/>
    <row r="481486" ht="14.25" customHeight="1"/>
    <row r="481488" ht="14.25" customHeight="1"/>
    <row r="481490" ht="14.25" customHeight="1"/>
    <row r="481492" ht="14.25" customHeight="1"/>
    <row r="481494" ht="14.25" customHeight="1"/>
    <row r="481496" ht="14.25" customHeight="1"/>
    <row r="481498" ht="14.25" customHeight="1"/>
    <row r="481500" ht="14.25" customHeight="1"/>
    <row r="481502" ht="14.25" customHeight="1"/>
    <row r="481504" ht="14.25" customHeight="1"/>
    <row r="481506" ht="14.25" customHeight="1"/>
    <row r="481508" ht="14.25" customHeight="1"/>
    <row r="481510" ht="14.25" customHeight="1"/>
    <row r="481512" ht="14.25" customHeight="1"/>
    <row r="481514" ht="14.25" customHeight="1"/>
    <row r="481516" ht="14.25" customHeight="1"/>
    <row r="481518" ht="14.25" customHeight="1"/>
    <row r="481520" ht="14.25" customHeight="1"/>
    <row r="481522" ht="14.25" customHeight="1"/>
    <row r="481524" ht="14.25" customHeight="1"/>
    <row r="481526" ht="14.25" customHeight="1"/>
    <row r="481528" ht="14.25" customHeight="1"/>
    <row r="481530" ht="14.25" customHeight="1"/>
    <row r="481532" ht="14.25" customHeight="1"/>
    <row r="481534" ht="14.25" customHeight="1"/>
    <row r="481536" ht="14.25" customHeight="1"/>
    <row r="481538" ht="14.25" customHeight="1"/>
    <row r="481540" ht="14.25" customHeight="1"/>
    <row r="481542" ht="14.25" customHeight="1"/>
    <row r="481544" ht="14.25" customHeight="1"/>
    <row r="481546" ht="14.25" customHeight="1"/>
    <row r="481548" ht="14.25" customHeight="1"/>
    <row r="481550" ht="14.25" customHeight="1"/>
    <row r="481552" ht="14.25" customHeight="1"/>
    <row r="481554" ht="14.25" customHeight="1"/>
    <row r="481556" ht="14.25" customHeight="1"/>
    <row r="481558" ht="14.25" customHeight="1"/>
    <row r="481560" ht="14.25" customHeight="1"/>
    <row r="481562" ht="14.25" customHeight="1"/>
    <row r="481564" ht="14.25" customHeight="1"/>
    <row r="481566" ht="14.25" customHeight="1"/>
    <row r="481568" ht="14.25" customHeight="1"/>
    <row r="481570" ht="14.25" customHeight="1"/>
    <row r="481572" ht="14.25" customHeight="1"/>
    <row r="481574" ht="14.25" customHeight="1"/>
    <row r="481576" ht="14.25" customHeight="1"/>
    <row r="481578" ht="14.25" customHeight="1"/>
    <row r="481580" ht="14.25" customHeight="1"/>
    <row r="481582" ht="14.25" customHeight="1"/>
    <row r="481584" ht="14.25" customHeight="1"/>
    <row r="481586" ht="14.25" customHeight="1"/>
    <row r="481588" ht="14.25" customHeight="1"/>
    <row r="481590" ht="14.25" customHeight="1"/>
    <row r="481592" ht="14.25" customHeight="1"/>
    <row r="481594" ht="14.25" customHeight="1"/>
    <row r="481596" ht="14.25" customHeight="1"/>
    <row r="481598" ht="14.25" customHeight="1"/>
    <row r="481600" ht="14.25" customHeight="1"/>
    <row r="481602" ht="14.25" customHeight="1"/>
    <row r="481604" ht="14.25" customHeight="1"/>
    <row r="481606" ht="14.25" customHeight="1"/>
    <row r="481608" ht="14.25" customHeight="1"/>
    <row r="481610" ht="14.25" customHeight="1"/>
    <row r="481612" ht="14.25" customHeight="1"/>
    <row r="481614" ht="14.25" customHeight="1"/>
    <row r="481616" ht="14.25" customHeight="1"/>
    <row r="481618" ht="14.25" customHeight="1"/>
    <row r="481620" ht="14.25" customHeight="1"/>
    <row r="481622" ht="14.25" customHeight="1"/>
    <row r="481624" ht="14.25" customHeight="1"/>
    <row r="481626" ht="14.25" customHeight="1"/>
    <row r="481628" ht="14.25" customHeight="1"/>
    <row r="481630" ht="14.25" customHeight="1"/>
    <row r="481632" ht="14.25" customHeight="1"/>
    <row r="481634" ht="14.25" customHeight="1"/>
    <row r="481636" ht="14.25" customHeight="1"/>
    <row r="481638" ht="14.25" customHeight="1"/>
    <row r="481640" ht="14.25" customHeight="1"/>
    <row r="481642" ht="14.25" customHeight="1"/>
    <row r="481644" ht="14.25" customHeight="1"/>
    <row r="481646" ht="14.25" customHeight="1"/>
    <row r="481648" ht="14.25" customHeight="1"/>
    <row r="481650" ht="14.25" customHeight="1"/>
    <row r="481652" ht="14.25" customHeight="1"/>
    <row r="481654" ht="14.25" customHeight="1"/>
    <row r="481656" ht="14.25" customHeight="1"/>
    <row r="481658" ht="14.25" customHeight="1"/>
    <row r="481660" ht="14.25" customHeight="1"/>
    <row r="481662" ht="14.25" customHeight="1"/>
    <row r="481664" ht="14.25" customHeight="1"/>
    <row r="481666" ht="14.25" customHeight="1"/>
    <row r="481668" ht="14.25" customHeight="1"/>
    <row r="481670" ht="14.25" customHeight="1"/>
    <row r="481672" ht="14.25" customHeight="1"/>
    <row r="481674" ht="14.25" customHeight="1"/>
    <row r="481676" ht="14.25" customHeight="1"/>
    <row r="481678" ht="14.25" customHeight="1"/>
    <row r="481680" ht="14.25" customHeight="1"/>
    <row r="481682" ht="14.25" customHeight="1"/>
    <row r="481684" ht="14.25" customHeight="1"/>
    <row r="481686" ht="14.25" customHeight="1"/>
    <row r="481688" ht="14.25" customHeight="1"/>
    <row r="481690" ht="14.25" customHeight="1"/>
    <row r="481692" ht="14.25" customHeight="1"/>
    <row r="481694" ht="14.25" customHeight="1"/>
    <row r="481696" ht="14.25" customHeight="1"/>
    <row r="481698" ht="14.25" customHeight="1"/>
    <row r="481700" ht="14.25" customHeight="1"/>
    <row r="481702" ht="14.25" customHeight="1"/>
    <row r="481704" ht="14.25" customHeight="1"/>
    <row r="481706" ht="14.25" customHeight="1"/>
    <row r="481708" ht="14.25" customHeight="1"/>
    <row r="481710" ht="14.25" customHeight="1"/>
    <row r="481712" ht="14.25" customHeight="1"/>
    <row r="481714" ht="14.25" customHeight="1"/>
    <row r="481716" ht="14.25" customHeight="1"/>
    <row r="481718" ht="14.25" customHeight="1"/>
    <row r="481720" ht="14.25" customHeight="1"/>
    <row r="481722" ht="14.25" customHeight="1"/>
    <row r="481724" ht="14.25" customHeight="1"/>
    <row r="481726" ht="14.25" customHeight="1"/>
    <row r="481728" ht="14.25" customHeight="1"/>
    <row r="481730" ht="14.25" customHeight="1"/>
    <row r="481732" ht="14.25" customHeight="1"/>
    <row r="481734" ht="14.25" customHeight="1"/>
    <row r="481736" ht="14.25" customHeight="1"/>
    <row r="481738" ht="14.25" customHeight="1"/>
    <row r="481740" ht="14.25" customHeight="1"/>
    <row r="481742" ht="14.25" customHeight="1"/>
    <row r="481744" ht="14.25" customHeight="1"/>
    <row r="481746" ht="14.25" customHeight="1"/>
    <row r="481748" ht="14.25" customHeight="1"/>
    <row r="481750" ht="14.25" customHeight="1"/>
    <row r="481752" ht="14.25" customHeight="1"/>
    <row r="481754" ht="14.25" customHeight="1"/>
    <row r="481756" ht="14.25" customHeight="1"/>
    <row r="481758" ht="14.25" customHeight="1"/>
    <row r="481760" ht="14.25" customHeight="1"/>
    <row r="481762" ht="14.25" customHeight="1"/>
    <row r="481764" ht="14.25" customHeight="1"/>
    <row r="481766" ht="14.25" customHeight="1"/>
    <row r="481768" ht="14.25" customHeight="1"/>
    <row r="481770" ht="14.25" customHeight="1"/>
    <row r="481772" ht="14.25" customHeight="1"/>
    <row r="481774" ht="14.25" customHeight="1"/>
    <row r="481776" ht="14.25" customHeight="1"/>
    <row r="481778" ht="14.25" customHeight="1"/>
    <row r="481780" ht="14.25" customHeight="1"/>
    <row r="481782" ht="14.25" customHeight="1"/>
    <row r="481784" ht="14.25" customHeight="1"/>
    <row r="481786" ht="14.25" customHeight="1"/>
    <row r="481788" ht="14.25" customHeight="1"/>
    <row r="481790" ht="14.25" customHeight="1"/>
    <row r="481792" ht="14.25" customHeight="1"/>
    <row r="481794" ht="14.25" customHeight="1"/>
    <row r="481796" ht="14.25" customHeight="1"/>
    <row r="481798" ht="14.25" customHeight="1"/>
    <row r="481800" ht="14.25" customHeight="1"/>
    <row r="481802" ht="14.25" customHeight="1"/>
    <row r="481804" ht="14.25" customHeight="1"/>
    <row r="481806" ht="14.25" customHeight="1"/>
    <row r="481808" ht="14.25" customHeight="1"/>
    <row r="481810" ht="14.25" customHeight="1"/>
    <row r="481812" ht="14.25" customHeight="1"/>
    <row r="481814" ht="14.25" customHeight="1"/>
    <row r="481816" ht="14.25" customHeight="1"/>
    <row r="481818" ht="14.25" customHeight="1"/>
    <row r="481820" ht="14.25" customHeight="1"/>
    <row r="481822" ht="14.25" customHeight="1"/>
    <row r="481824" ht="14.25" customHeight="1"/>
    <row r="481826" ht="14.25" customHeight="1"/>
    <row r="481828" ht="14.25" customHeight="1"/>
    <row r="481830" ht="14.25" customHeight="1"/>
    <row r="481832" ht="14.25" customHeight="1"/>
    <row r="481834" ht="14.25" customHeight="1"/>
    <row r="481836" ht="14.25" customHeight="1"/>
    <row r="481838" ht="14.25" customHeight="1"/>
    <row r="481840" ht="14.25" customHeight="1"/>
    <row r="481842" ht="14.25" customHeight="1"/>
    <row r="481844" ht="14.25" customHeight="1"/>
    <row r="481846" ht="14.25" customHeight="1"/>
    <row r="481848" ht="14.25" customHeight="1"/>
    <row r="481850" ht="14.25" customHeight="1"/>
    <row r="481852" ht="14.25" customHeight="1"/>
    <row r="481854" ht="14.25" customHeight="1"/>
    <row r="481856" ht="14.25" customHeight="1"/>
    <row r="481858" ht="14.25" customHeight="1"/>
    <row r="481860" ht="14.25" customHeight="1"/>
    <row r="481862" ht="14.25" customHeight="1"/>
    <row r="481864" ht="14.25" customHeight="1"/>
    <row r="481866" ht="14.25" customHeight="1"/>
    <row r="481868" ht="14.25" customHeight="1"/>
    <row r="481870" ht="14.25" customHeight="1"/>
    <row r="481872" ht="14.25" customHeight="1"/>
    <row r="481874" ht="14.25" customHeight="1"/>
    <row r="481876" ht="14.25" customHeight="1"/>
    <row r="481878" ht="14.25" customHeight="1"/>
    <row r="481880" ht="14.25" customHeight="1"/>
    <row r="481882" ht="14.25" customHeight="1"/>
    <row r="481884" ht="14.25" customHeight="1"/>
    <row r="481886" ht="14.25" customHeight="1"/>
    <row r="481888" ht="14.25" customHeight="1"/>
    <row r="481890" ht="14.25" customHeight="1"/>
    <row r="481892" ht="14.25" customHeight="1"/>
    <row r="481894" ht="14.25" customHeight="1"/>
    <row r="481896" ht="14.25" customHeight="1"/>
    <row r="481898" ht="14.25" customHeight="1"/>
    <row r="481900" ht="14.25" customHeight="1"/>
    <row r="481902" ht="14.25" customHeight="1"/>
    <row r="481904" ht="14.25" customHeight="1"/>
    <row r="481906" ht="14.25" customHeight="1"/>
    <row r="481908" ht="14.25" customHeight="1"/>
    <row r="481910" ht="14.25" customHeight="1"/>
    <row r="481912" ht="14.25" customHeight="1"/>
    <row r="481914" ht="14.25" customHeight="1"/>
    <row r="481916" ht="14.25" customHeight="1"/>
    <row r="481918" ht="14.25" customHeight="1"/>
    <row r="481920" ht="14.25" customHeight="1"/>
    <row r="481922" ht="14.25" customHeight="1"/>
    <row r="481924" ht="14.25" customHeight="1"/>
    <row r="481926" ht="14.25" customHeight="1"/>
    <row r="481928" ht="14.25" customHeight="1"/>
    <row r="481930" ht="14.25" customHeight="1"/>
    <row r="481932" ht="14.25" customHeight="1"/>
    <row r="481934" ht="14.25" customHeight="1"/>
    <row r="481936" ht="14.25" customHeight="1"/>
    <row r="481938" ht="14.25" customHeight="1"/>
    <row r="481940" ht="14.25" customHeight="1"/>
    <row r="481942" ht="14.25" customHeight="1"/>
    <row r="481944" ht="14.25" customHeight="1"/>
    <row r="481946" ht="14.25" customHeight="1"/>
    <row r="481948" ht="14.25" customHeight="1"/>
    <row r="481950" ht="14.25" customHeight="1"/>
    <row r="481952" ht="14.25" customHeight="1"/>
    <row r="481954" ht="14.25" customHeight="1"/>
    <row r="481956" ht="14.25" customHeight="1"/>
    <row r="481958" ht="14.25" customHeight="1"/>
    <row r="481960" ht="14.25" customHeight="1"/>
    <row r="481962" ht="14.25" customHeight="1"/>
    <row r="481964" ht="14.25" customHeight="1"/>
    <row r="481966" ht="14.25" customHeight="1"/>
    <row r="481968" ht="14.25" customHeight="1"/>
    <row r="481970" ht="14.25" customHeight="1"/>
    <row r="481972" ht="14.25" customHeight="1"/>
    <row r="481974" ht="14.25" customHeight="1"/>
    <row r="481976" ht="14.25" customHeight="1"/>
    <row r="481978" ht="14.25" customHeight="1"/>
    <row r="481980" ht="14.25" customHeight="1"/>
    <row r="481982" ht="14.25" customHeight="1"/>
    <row r="481984" ht="14.25" customHeight="1"/>
    <row r="481986" ht="14.25" customHeight="1"/>
    <row r="481988" ht="14.25" customHeight="1"/>
    <row r="481990" ht="14.25" customHeight="1"/>
    <row r="481992" ht="14.25" customHeight="1"/>
    <row r="481994" ht="14.25" customHeight="1"/>
    <row r="481996" ht="14.25" customHeight="1"/>
    <row r="481998" ht="14.25" customHeight="1"/>
    <row r="482000" ht="14.25" customHeight="1"/>
    <row r="482002" ht="14.25" customHeight="1"/>
    <row r="482004" ht="14.25" customHeight="1"/>
    <row r="482006" ht="14.25" customHeight="1"/>
    <row r="482008" ht="14.25" customHeight="1"/>
    <row r="482010" ht="14.25" customHeight="1"/>
    <row r="482012" ht="14.25" customHeight="1"/>
    <row r="482014" ht="14.25" customHeight="1"/>
    <row r="482016" ht="14.25" customHeight="1"/>
    <row r="482018" ht="14.25" customHeight="1"/>
    <row r="482020" ht="14.25" customHeight="1"/>
    <row r="482022" ht="14.25" customHeight="1"/>
    <row r="482024" ht="14.25" customHeight="1"/>
    <row r="482026" ht="14.25" customHeight="1"/>
    <row r="482028" ht="14.25" customHeight="1"/>
    <row r="482030" ht="14.25" customHeight="1"/>
    <row r="482032" ht="14.25" customHeight="1"/>
    <row r="482034" ht="14.25" customHeight="1"/>
    <row r="482036" ht="14.25" customHeight="1"/>
    <row r="482038" ht="14.25" customHeight="1"/>
    <row r="482040" ht="14.25" customHeight="1"/>
    <row r="482042" ht="14.25" customHeight="1"/>
    <row r="482044" ht="14.25" customHeight="1"/>
    <row r="482046" ht="14.25" customHeight="1"/>
    <row r="482048" ht="14.25" customHeight="1"/>
    <row r="482050" ht="14.25" customHeight="1"/>
    <row r="482052" ht="14.25" customHeight="1"/>
    <row r="482054" ht="14.25" customHeight="1"/>
    <row r="482056" ht="14.25" customHeight="1"/>
    <row r="482058" ht="14.25" customHeight="1"/>
    <row r="482060" ht="14.25" customHeight="1"/>
    <row r="482062" ht="14.25" customHeight="1"/>
    <row r="482064" ht="14.25" customHeight="1"/>
    <row r="482066" ht="14.25" customHeight="1"/>
    <row r="482068" ht="14.25" customHeight="1"/>
    <row r="482070" ht="14.25" customHeight="1"/>
    <row r="482072" ht="14.25" customHeight="1"/>
    <row r="482074" ht="14.25" customHeight="1"/>
    <row r="482076" ht="14.25" customHeight="1"/>
    <row r="482078" ht="14.25" customHeight="1"/>
    <row r="482080" ht="14.25" customHeight="1"/>
    <row r="482082" ht="14.25" customHeight="1"/>
    <row r="482084" ht="14.25" customHeight="1"/>
    <row r="482086" ht="14.25" customHeight="1"/>
    <row r="482088" ht="14.25" customHeight="1"/>
    <row r="482090" ht="14.25" customHeight="1"/>
    <row r="482092" ht="14.25" customHeight="1"/>
    <row r="482094" ht="14.25" customHeight="1"/>
    <row r="482096" ht="14.25" customHeight="1"/>
    <row r="482098" ht="14.25" customHeight="1"/>
    <row r="482100" ht="14.25" customHeight="1"/>
    <row r="482102" ht="14.25" customHeight="1"/>
    <row r="482104" ht="14.25" customHeight="1"/>
    <row r="482106" ht="14.25" customHeight="1"/>
    <row r="482108" ht="14.25" customHeight="1"/>
    <row r="482110" ht="14.25" customHeight="1"/>
    <row r="482112" ht="14.25" customHeight="1"/>
    <row r="482114" ht="14.25" customHeight="1"/>
    <row r="482116" ht="14.25" customHeight="1"/>
    <row r="482118" ht="14.25" customHeight="1"/>
    <row r="482120" ht="14.25" customHeight="1"/>
    <row r="482122" ht="14.25" customHeight="1"/>
    <row r="482124" ht="14.25" customHeight="1"/>
    <row r="482126" ht="14.25" customHeight="1"/>
    <row r="482128" ht="14.25" customHeight="1"/>
    <row r="482130" ht="14.25" customHeight="1"/>
    <row r="482132" ht="14.25" customHeight="1"/>
    <row r="482134" ht="14.25" customHeight="1"/>
    <row r="482136" ht="14.25" customHeight="1"/>
    <row r="482138" ht="14.25" customHeight="1"/>
    <row r="482140" ht="14.25" customHeight="1"/>
    <row r="482142" ht="14.25" customHeight="1"/>
    <row r="482144" ht="14.25" customHeight="1"/>
    <row r="482146" ht="14.25" customHeight="1"/>
    <row r="482148" ht="14.25" customHeight="1"/>
    <row r="482150" ht="14.25" customHeight="1"/>
    <row r="482152" ht="14.25" customHeight="1"/>
    <row r="482154" ht="14.25" customHeight="1"/>
    <row r="482156" ht="14.25" customHeight="1"/>
    <row r="482158" ht="14.25" customHeight="1"/>
    <row r="482160" ht="14.25" customHeight="1"/>
    <row r="482162" ht="14.25" customHeight="1"/>
    <row r="482164" ht="14.25" customHeight="1"/>
    <row r="482166" ht="14.25" customHeight="1"/>
    <row r="482168" ht="14.25" customHeight="1"/>
    <row r="482170" ht="14.25" customHeight="1"/>
    <row r="482172" ht="14.25" customHeight="1"/>
    <row r="482174" ht="14.25" customHeight="1"/>
    <row r="482176" ht="14.25" customHeight="1"/>
    <row r="482178" ht="14.25" customHeight="1"/>
    <row r="482180" ht="14.25" customHeight="1"/>
    <row r="482182" ht="14.25" customHeight="1"/>
    <row r="482184" ht="14.25" customHeight="1"/>
    <row r="482186" ht="14.25" customHeight="1"/>
    <row r="482188" ht="14.25" customHeight="1"/>
    <row r="482190" ht="14.25" customHeight="1"/>
    <row r="482192" ht="14.25" customHeight="1"/>
    <row r="482194" ht="14.25" customHeight="1"/>
    <row r="482196" ht="14.25" customHeight="1"/>
    <row r="482198" ht="14.25" customHeight="1"/>
    <row r="482200" ht="14.25" customHeight="1"/>
    <row r="482202" ht="14.25" customHeight="1"/>
    <row r="482204" ht="14.25" customHeight="1"/>
    <row r="482206" ht="14.25" customHeight="1"/>
    <row r="482208" ht="14.25" customHeight="1"/>
    <row r="482210" ht="14.25" customHeight="1"/>
    <row r="482212" ht="14.25" customHeight="1"/>
    <row r="482214" ht="14.25" customHeight="1"/>
    <row r="482216" ht="14.25" customHeight="1"/>
    <row r="482218" ht="14.25" customHeight="1"/>
    <row r="482220" ht="14.25" customHeight="1"/>
    <row r="482222" ht="14.25" customHeight="1"/>
    <row r="482224" ht="14.25" customHeight="1"/>
    <row r="482226" ht="14.25" customHeight="1"/>
    <row r="482228" ht="14.25" customHeight="1"/>
    <row r="482230" ht="14.25" customHeight="1"/>
    <row r="482232" ht="14.25" customHeight="1"/>
    <row r="482234" ht="14.25" customHeight="1"/>
    <row r="482236" ht="14.25" customHeight="1"/>
    <row r="482238" ht="14.25" customHeight="1"/>
    <row r="482240" ht="14.25" customHeight="1"/>
    <row r="482242" ht="14.25" customHeight="1"/>
    <row r="482244" ht="14.25" customHeight="1"/>
    <row r="482246" ht="14.25" customHeight="1"/>
    <row r="482248" ht="14.25" customHeight="1"/>
    <row r="482250" ht="14.25" customHeight="1"/>
    <row r="482252" ht="14.25" customHeight="1"/>
    <row r="482254" ht="14.25" customHeight="1"/>
    <row r="482256" ht="14.25" customHeight="1"/>
    <row r="482258" ht="14.25" customHeight="1"/>
    <row r="482260" ht="14.25" customHeight="1"/>
    <row r="482262" ht="14.25" customHeight="1"/>
    <row r="482264" ht="14.25" customHeight="1"/>
    <row r="482266" ht="14.25" customHeight="1"/>
    <row r="482268" ht="14.25" customHeight="1"/>
    <row r="482270" ht="14.25" customHeight="1"/>
    <row r="482272" ht="14.25" customHeight="1"/>
    <row r="482274" ht="14.25" customHeight="1"/>
    <row r="482276" ht="14.25" customHeight="1"/>
    <row r="482278" ht="14.25" customHeight="1"/>
    <row r="482280" ht="14.25" customHeight="1"/>
    <row r="482282" ht="14.25" customHeight="1"/>
    <row r="482284" ht="14.25" customHeight="1"/>
    <row r="482286" ht="14.25" customHeight="1"/>
    <row r="482288" ht="14.25" customHeight="1"/>
    <row r="482290" ht="14.25" customHeight="1"/>
    <row r="482292" ht="14.25" customHeight="1"/>
    <row r="482294" ht="14.25" customHeight="1"/>
    <row r="482296" ht="14.25" customHeight="1"/>
    <row r="482298" ht="14.25" customHeight="1"/>
    <row r="482300" ht="14.25" customHeight="1"/>
    <row r="482302" ht="14.25" customHeight="1"/>
    <row r="482304" ht="14.25" customHeight="1"/>
    <row r="482306" ht="14.25" customHeight="1"/>
    <row r="482308" ht="14.25" customHeight="1"/>
    <row r="482310" ht="14.25" customHeight="1"/>
    <row r="482312" ht="14.25" customHeight="1"/>
    <row r="482314" ht="14.25" customHeight="1"/>
    <row r="482316" ht="14.25" customHeight="1"/>
    <row r="482318" ht="14.25" customHeight="1"/>
    <row r="482320" ht="14.25" customHeight="1"/>
    <row r="482322" ht="14.25" customHeight="1"/>
    <row r="482324" ht="14.25" customHeight="1"/>
    <row r="482326" ht="14.25" customHeight="1"/>
    <row r="482328" ht="14.25" customHeight="1"/>
    <row r="482330" ht="14.25" customHeight="1"/>
    <row r="482332" ht="14.25" customHeight="1"/>
    <row r="482334" ht="14.25" customHeight="1"/>
    <row r="482336" ht="14.25" customHeight="1"/>
    <row r="482338" ht="14.25" customHeight="1"/>
    <row r="482340" ht="14.25" customHeight="1"/>
    <row r="482342" ht="14.25" customHeight="1"/>
    <row r="482344" ht="14.25" customHeight="1"/>
    <row r="482346" ht="14.25" customHeight="1"/>
    <row r="482348" ht="14.25" customHeight="1"/>
    <row r="482350" ht="14.25" customHeight="1"/>
    <row r="482352" ht="14.25" customHeight="1"/>
    <row r="482354" ht="14.25" customHeight="1"/>
    <row r="482356" ht="14.25" customHeight="1"/>
    <row r="482358" ht="14.25" customHeight="1"/>
    <row r="482360" ht="14.25" customHeight="1"/>
    <row r="482362" ht="14.25" customHeight="1"/>
    <row r="482364" ht="14.25" customHeight="1"/>
    <row r="482366" ht="14.25" customHeight="1"/>
    <row r="482368" ht="14.25" customHeight="1"/>
    <row r="482370" ht="14.25" customHeight="1"/>
    <row r="482372" ht="14.25" customHeight="1"/>
    <row r="482374" ht="14.25" customHeight="1"/>
    <row r="482376" ht="14.25" customHeight="1"/>
    <row r="482378" ht="14.25" customHeight="1"/>
    <row r="482380" ht="14.25" customHeight="1"/>
    <row r="482382" ht="14.25" customHeight="1"/>
    <row r="482384" ht="14.25" customHeight="1"/>
    <row r="482386" ht="14.25" customHeight="1"/>
    <row r="482388" ht="14.25" customHeight="1"/>
    <row r="482390" ht="14.25" customHeight="1"/>
    <row r="482392" ht="14.25" customHeight="1"/>
    <row r="482394" ht="14.25" customHeight="1"/>
    <row r="482396" ht="14.25" customHeight="1"/>
    <row r="482398" ht="14.25" customHeight="1"/>
    <row r="482400" ht="14.25" customHeight="1"/>
    <row r="482402" ht="14.25" customHeight="1"/>
    <row r="482404" ht="14.25" customHeight="1"/>
    <row r="482406" ht="14.25" customHeight="1"/>
    <row r="482408" ht="14.25" customHeight="1"/>
    <row r="482410" ht="14.25" customHeight="1"/>
    <row r="482412" ht="14.25" customHeight="1"/>
    <row r="482414" ht="14.25" customHeight="1"/>
    <row r="482416" ht="14.25" customHeight="1"/>
    <row r="482418" ht="14.25" customHeight="1"/>
    <row r="482420" ht="14.25" customHeight="1"/>
    <row r="482422" ht="14.25" customHeight="1"/>
    <row r="482424" ht="14.25" customHeight="1"/>
    <row r="482426" ht="14.25" customHeight="1"/>
    <row r="482428" ht="14.25" customHeight="1"/>
    <row r="482430" ht="14.25" customHeight="1"/>
    <row r="482432" ht="14.25" customHeight="1"/>
    <row r="482434" ht="14.25" customHeight="1"/>
    <row r="482436" ht="14.25" customHeight="1"/>
    <row r="482438" ht="14.25" customHeight="1"/>
    <row r="482440" ht="14.25" customHeight="1"/>
    <row r="482442" ht="14.25" customHeight="1"/>
    <row r="482444" ht="14.25" customHeight="1"/>
    <row r="482446" ht="14.25" customHeight="1"/>
    <row r="482448" ht="14.25" customHeight="1"/>
    <row r="482450" ht="14.25" customHeight="1"/>
    <row r="482452" ht="14.25" customHeight="1"/>
    <row r="482454" ht="14.25" customHeight="1"/>
    <row r="482456" ht="14.25" customHeight="1"/>
    <row r="482458" ht="14.25" customHeight="1"/>
    <row r="482460" ht="14.25" customHeight="1"/>
    <row r="482462" ht="14.25" customHeight="1"/>
    <row r="482464" ht="14.25" customHeight="1"/>
    <row r="482466" ht="14.25" customHeight="1"/>
    <row r="482468" ht="14.25" customHeight="1"/>
    <row r="482470" ht="14.25" customHeight="1"/>
    <row r="482472" ht="14.25" customHeight="1"/>
    <row r="482474" ht="14.25" customHeight="1"/>
    <row r="482476" ht="14.25" customHeight="1"/>
    <row r="482478" ht="14.25" customHeight="1"/>
    <row r="482480" ht="14.25" customHeight="1"/>
    <row r="482482" ht="14.25" customHeight="1"/>
    <row r="482484" ht="14.25" customHeight="1"/>
    <row r="482486" ht="14.25" customHeight="1"/>
    <row r="482488" ht="14.25" customHeight="1"/>
    <row r="482490" ht="14.25" customHeight="1"/>
    <row r="482492" ht="14.25" customHeight="1"/>
    <row r="482494" ht="14.25" customHeight="1"/>
    <row r="482496" ht="14.25" customHeight="1"/>
    <row r="482498" ht="14.25" customHeight="1"/>
    <row r="482500" ht="14.25" customHeight="1"/>
    <row r="482502" ht="14.25" customHeight="1"/>
    <row r="482504" ht="14.25" customHeight="1"/>
    <row r="482506" ht="14.25" customHeight="1"/>
    <row r="482508" ht="14.25" customHeight="1"/>
    <row r="482510" ht="14.25" customHeight="1"/>
    <row r="482512" ht="14.25" customHeight="1"/>
    <row r="482514" ht="14.25" customHeight="1"/>
    <row r="482516" ht="14.25" customHeight="1"/>
    <row r="482518" ht="14.25" customHeight="1"/>
    <row r="482520" ht="14.25" customHeight="1"/>
    <row r="482522" ht="14.25" customHeight="1"/>
    <row r="482524" ht="14.25" customHeight="1"/>
    <row r="482526" ht="14.25" customHeight="1"/>
    <row r="482528" ht="14.25" customHeight="1"/>
    <row r="482530" ht="14.25" customHeight="1"/>
    <row r="482532" ht="14.25" customHeight="1"/>
    <row r="482534" ht="14.25" customHeight="1"/>
    <row r="482536" ht="14.25" customHeight="1"/>
    <row r="482538" ht="14.25" customHeight="1"/>
    <row r="482540" ht="14.25" customHeight="1"/>
    <row r="482542" ht="14.25" customHeight="1"/>
    <row r="482544" ht="14.25" customHeight="1"/>
    <row r="482546" ht="14.25" customHeight="1"/>
    <row r="482548" ht="14.25" customHeight="1"/>
    <row r="482550" ht="14.25" customHeight="1"/>
    <row r="482552" ht="14.25" customHeight="1"/>
    <row r="482554" ht="14.25" customHeight="1"/>
    <row r="482556" ht="14.25" customHeight="1"/>
    <row r="482558" ht="14.25" customHeight="1"/>
    <row r="482560" ht="14.25" customHeight="1"/>
    <row r="482562" ht="14.25" customHeight="1"/>
    <row r="482564" ht="14.25" customHeight="1"/>
    <row r="482566" ht="14.25" customHeight="1"/>
    <row r="482568" ht="14.25" customHeight="1"/>
    <row r="482570" ht="14.25" customHeight="1"/>
    <row r="482572" ht="14.25" customHeight="1"/>
    <row r="482574" ht="14.25" customHeight="1"/>
    <row r="482576" ht="14.25" customHeight="1"/>
    <row r="482578" ht="14.25" customHeight="1"/>
    <row r="482580" ht="14.25" customHeight="1"/>
    <row r="482582" ht="14.25" customHeight="1"/>
    <row r="482584" ht="14.25" customHeight="1"/>
    <row r="482586" ht="14.25" customHeight="1"/>
    <row r="482588" ht="14.25" customHeight="1"/>
    <row r="482590" ht="14.25" customHeight="1"/>
    <row r="482592" ht="14.25" customHeight="1"/>
    <row r="482594" ht="14.25" customHeight="1"/>
    <row r="482596" ht="14.25" customHeight="1"/>
    <row r="482598" ht="14.25" customHeight="1"/>
    <row r="482600" ht="14.25" customHeight="1"/>
    <row r="482602" ht="14.25" customHeight="1"/>
    <row r="482604" ht="14.25" customHeight="1"/>
    <row r="482606" ht="14.25" customHeight="1"/>
    <row r="482608" ht="14.25" customHeight="1"/>
    <row r="482610" ht="14.25" customHeight="1"/>
    <row r="482612" ht="14.25" customHeight="1"/>
    <row r="482614" ht="14.25" customHeight="1"/>
    <row r="482616" ht="14.25" customHeight="1"/>
    <row r="482618" ht="14.25" customHeight="1"/>
    <row r="482620" ht="14.25" customHeight="1"/>
    <row r="482622" ht="14.25" customHeight="1"/>
    <row r="482624" ht="14.25" customHeight="1"/>
    <row r="482626" ht="14.25" customHeight="1"/>
    <row r="482628" ht="14.25" customHeight="1"/>
    <row r="482630" ht="14.25" customHeight="1"/>
    <row r="482632" ht="14.25" customHeight="1"/>
    <row r="482634" ht="14.25" customHeight="1"/>
    <row r="482636" ht="14.25" customHeight="1"/>
    <row r="482638" ht="14.25" customHeight="1"/>
    <row r="482640" ht="14.25" customHeight="1"/>
    <row r="482642" ht="14.25" customHeight="1"/>
    <row r="482644" ht="14.25" customHeight="1"/>
    <row r="482646" ht="14.25" customHeight="1"/>
    <row r="482648" ht="14.25" customHeight="1"/>
    <row r="482650" ht="14.25" customHeight="1"/>
    <row r="482652" ht="14.25" customHeight="1"/>
    <row r="482654" ht="14.25" customHeight="1"/>
    <row r="482656" ht="14.25" customHeight="1"/>
    <row r="482658" ht="14.25" customHeight="1"/>
    <row r="482660" ht="14.25" customHeight="1"/>
    <row r="482662" ht="14.25" customHeight="1"/>
    <row r="482664" ht="14.25" customHeight="1"/>
    <row r="482666" ht="14.25" customHeight="1"/>
    <row r="482668" ht="14.25" customHeight="1"/>
    <row r="482670" ht="14.25" customHeight="1"/>
    <row r="482672" ht="14.25" customHeight="1"/>
    <row r="482674" ht="14.25" customHeight="1"/>
    <row r="482676" ht="14.25" customHeight="1"/>
    <row r="482678" ht="14.25" customHeight="1"/>
    <row r="482680" ht="14.25" customHeight="1"/>
    <row r="482682" ht="14.25" customHeight="1"/>
    <row r="482684" ht="14.25" customHeight="1"/>
    <row r="482686" ht="14.25" customHeight="1"/>
    <row r="482688" ht="14.25" customHeight="1"/>
    <row r="482690" ht="14.25" customHeight="1"/>
    <row r="482692" ht="14.25" customHeight="1"/>
    <row r="482694" ht="14.25" customHeight="1"/>
    <row r="482696" ht="14.25" customHeight="1"/>
    <row r="482698" ht="14.25" customHeight="1"/>
    <row r="482700" ht="14.25" customHeight="1"/>
    <row r="482702" ht="14.25" customHeight="1"/>
    <row r="482704" ht="14.25" customHeight="1"/>
    <row r="482706" ht="14.25" customHeight="1"/>
    <row r="482708" ht="14.25" customHeight="1"/>
    <row r="482710" ht="14.25" customHeight="1"/>
    <row r="482712" ht="14.25" customHeight="1"/>
    <row r="482714" ht="14.25" customHeight="1"/>
    <row r="482716" ht="14.25" customHeight="1"/>
    <row r="482718" ht="14.25" customHeight="1"/>
    <row r="482720" ht="14.25" customHeight="1"/>
    <row r="482722" ht="14.25" customHeight="1"/>
    <row r="482724" ht="14.25" customHeight="1"/>
    <row r="482726" ht="14.25" customHeight="1"/>
    <row r="482728" ht="14.25" customHeight="1"/>
    <row r="482730" ht="14.25" customHeight="1"/>
    <row r="482732" ht="14.25" customHeight="1"/>
    <row r="482734" ht="14.25" customHeight="1"/>
    <row r="482736" ht="14.25" customHeight="1"/>
    <row r="482738" ht="14.25" customHeight="1"/>
    <row r="482740" ht="14.25" customHeight="1"/>
    <row r="482742" ht="14.25" customHeight="1"/>
    <row r="482744" ht="14.25" customHeight="1"/>
    <row r="482746" ht="14.25" customHeight="1"/>
    <row r="482748" ht="14.25" customHeight="1"/>
    <row r="482750" ht="14.25" customHeight="1"/>
    <row r="482752" ht="14.25" customHeight="1"/>
    <row r="482754" ht="14.25" customHeight="1"/>
    <row r="482756" ht="14.25" customHeight="1"/>
    <row r="482758" ht="14.25" customHeight="1"/>
    <row r="482760" ht="14.25" customHeight="1"/>
    <row r="482762" ht="14.25" customHeight="1"/>
    <row r="482764" ht="14.25" customHeight="1"/>
    <row r="482766" ht="14.25" customHeight="1"/>
    <row r="482768" ht="14.25" customHeight="1"/>
    <row r="482770" ht="14.25" customHeight="1"/>
    <row r="482772" ht="14.25" customHeight="1"/>
    <row r="482774" ht="14.25" customHeight="1"/>
    <row r="482776" ht="14.25" customHeight="1"/>
    <row r="482778" ht="14.25" customHeight="1"/>
    <row r="482780" ht="14.25" customHeight="1"/>
    <row r="482782" ht="14.25" customHeight="1"/>
    <row r="482784" ht="14.25" customHeight="1"/>
    <row r="482786" ht="14.25" customHeight="1"/>
    <row r="482788" ht="14.25" customHeight="1"/>
    <row r="482790" ht="14.25" customHeight="1"/>
    <row r="482792" ht="14.25" customHeight="1"/>
    <row r="482794" ht="14.25" customHeight="1"/>
    <row r="482796" ht="14.25" customHeight="1"/>
    <row r="482798" ht="14.25" customHeight="1"/>
    <row r="482800" ht="14.25" customHeight="1"/>
    <row r="482802" ht="14.25" customHeight="1"/>
    <row r="482804" ht="14.25" customHeight="1"/>
    <row r="482806" ht="14.25" customHeight="1"/>
    <row r="482808" ht="14.25" customHeight="1"/>
    <row r="482810" ht="14.25" customHeight="1"/>
    <row r="482812" ht="14.25" customHeight="1"/>
    <row r="482814" ht="14.25" customHeight="1"/>
    <row r="482816" ht="14.25" customHeight="1"/>
    <row r="482818" ht="14.25" customHeight="1"/>
    <row r="482820" ht="14.25" customHeight="1"/>
    <row r="482822" ht="14.25" customHeight="1"/>
    <row r="482824" ht="14.25" customHeight="1"/>
    <row r="482826" ht="14.25" customHeight="1"/>
    <row r="482828" ht="14.25" customHeight="1"/>
    <row r="482830" ht="14.25" customHeight="1"/>
    <row r="482832" ht="14.25" customHeight="1"/>
    <row r="482834" ht="14.25" customHeight="1"/>
    <row r="482836" ht="14.25" customHeight="1"/>
    <row r="482838" ht="14.25" customHeight="1"/>
    <row r="482840" ht="14.25" customHeight="1"/>
    <row r="482842" ht="14.25" customHeight="1"/>
    <row r="482844" ht="14.25" customHeight="1"/>
    <row r="482846" ht="14.25" customHeight="1"/>
    <row r="482848" ht="14.25" customHeight="1"/>
    <row r="482850" ht="14.25" customHeight="1"/>
    <row r="482852" ht="14.25" customHeight="1"/>
    <row r="482854" ht="14.25" customHeight="1"/>
    <row r="482856" ht="14.25" customHeight="1"/>
    <row r="482858" ht="14.25" customHeight="1"/>
    <row r="482860" ht="14.25" customHeight="1"/>
    <row r="482862" ht="14.25" customHeight="1"/>
    <row r="482864" ht="14.25" customHeight="1"/>
    <row r="482866" ht="14.25" customHeight="1"/>
    <row r="482868" ht="14.25" customHeight="1"/>
    <row r="482870" ht="14.25" customHeight="1"/>
    <row r="482872" ht="14.25" customHeight="1"/>
    <row r="482874" ht="14.25" customHeight="1"/>
    <row r="482876" ht="14.25" customHeight="1"/>
    <row r="482878" ht="14.25" customHeight="1"/>
    <row r="482880" ht="14.25" customHeight="1"/>
    <row r="482882" ht="14.25" customHeight="1"/>
    <row r="482884" ht="14.25" customHeight="1"/>
    <row r="482886" ht="14.25" customHeight="1"/>
    <row r="482888" ht="14.25" customHeight="1"/>
    <row r="482890" ht="14.25" customHeight="1"/>
    <row r="482892" ht="14.25" customHeight="1"/>
    <row r="482894" ht="14.25" customHeight="1"/>
    <row r="482896" ht="14.25" customHeight="1"/>
    <row r="482898" ht="14.25" customHeight="1"/>
    <row r="482900" ht="14.25" customHeight="1"/>
    <row r="482902" ht="14.25" customHeight="1"/>
    <row r="482904" ht="14.25" customHeight="1"/>
    <row r="482906" ht="14.25" customHeight="1"/>
    <row r="482908" ht="14.25" customHeight="1"/>
    <row r="482910" ht="14.25" customHeight="1"/>
    <row r="482912" ht="14.25" customHeight="1"/>
    <row r="482914" ht="14.25" customHeight="1"/>
    <row r="482916" ht="14.25" customHeight="1"/>
    <row r="482918" ht="14.25" customHeight="1"/>
    <row r="482920" ht="14.25" customHeight="1"/>
    <row r="482922" ht="14.25" customHeight="1"/>
    <row r="482924" ht="14.25" customHeight="1"/>
    <row r="482926" ht="14.25" customHeight="1"/>
    <row r="482928" ht="14.25" customHeight="1"/>
    <row r="482930" ht="14.25" customHeight="1"/>
    <row r="482932" ht="14.25" customHeight="1"/>
    <row r="482934" ht="14.25" customHeight="1"/>
    <row r="482936" ht="14.25" customHeight="1"/>
    <row r="482938" ht="14.25" customHeight="1"/>
    <row r="482940" ht="14.25" customHeight="1"/>
    <row r="482942" ht="14.25" customHeight="1"/>
    <row r="482944" ht="14.25" customHeight="1"/>
    <row r="482946" ht="14.25" customHeight="1"/>
    <row r="482948" ht="14.25" customHeight="1"/>
    <row r="482950" ht="14.25" customHeight="1"/>
    <row r="482952" ht="14.25" customHeight="1"/>
    <row r="482954" ht="14.25" customHeight="1"/>
    <row r="482956" ht="14.25" customHeight="1"/>
    <row r="482958" ht="14.25" customHeight="1"/>
    <row r="482960" ht="14.25" customHeight="1"/>
    <row r="482962" ht="14.25" customHeight="1"/>
    <row r="482964" ht="14.25" customHeight="1"/>
    <row r="482966" ht="14.25" customHeight="1"/>
    <row r="482968" ht="14.25" customHeight="1"/>
    <row r="482970" ht="14.25" customHeight="1"/>
    <row r="482972" ht="14.25" customHeight="1"/>
    <row r="482974" ht="14.25" customHeight="1"/>
    <row r="482976" ht="14.25" customHeight="1"/>
    <row r="482978" ht="14.25" customHeight="1"/>
    <row r="482980" ht="14.25" customHeight="1"/>
    <row r="482982" ht="14.25" customHeight="1"/>
    <row r="482984" ht="14.25" customHeight="1"/>
    <row r="482986" ht="14.25" customHeight="1"/>
    <row r="482988" ht="14.25" customHeight="1"/>
    <row r="482990" ht="14.25" customHeight="1"/>
    <row r="482992" ht="14.25" customHeight="1"/>
    <row r="482994" ht="14.25" customHeight="1"/>
    <row r="482996" ht="14.25" customHeight="1"/>
    <row r="482998" ht="14.25" customHeight="1"/>
    <row r="483000" ht="14.25" customHeight="1"/>
    <row r="483002" ht="14.25" customHeight="1"/>
    <row r="483004" ht="14.25" customHeight="1"/>
    <row r="483006" ht="14.25" customHeight="1"/>
    <row r="483008" ht="14.25" customHeight="1"/>
    <row r="483010" ht="14.25" customHeight="1"/>
    <row r="483012" ht="14.25" customHeight="1"/>
    <row r="483014" ht="14.25" customHeight="1"/>
    <row r="483016" ht="14.25" customHeight="1"/>
    <row r="483018" ht="14.25" customHeight="1"/>
    <row r="483020" ht="14.25" customHeight="1"/>
    <row r="483022" ht="14.25" customHeight="1"/>
    <row r="483024" ht="14.25" customHeight="1"/>
    <row r="483026" ht="14.25" customHeight="1"/>
    <row r="483028" ht="14.25" customHeight="1"/>
    <row r="483030" ht="14.25" customHeight="1"/>
    <row r="483032" ht="14.25" customHeight="1"/>
    <row r="483034" ht="14.25" customHeight="1"/>
    <row r="483036" ht="14.25" customHeight="1"/>
    <row r="483038" ht="14.25" customHeight="1"/>
    <row r="483040" ht="14.25" customHeight="1"/>
    <row r="483042" ht="14.25" customHeight="1"/>
    <row r="483044" ht="14.25" customHeight="1"/>
    <row r="483046" ht="14.25" customHeight="1"/>
    <row r="483048" ht="14.25" customHeight="1"/>
    <row r="483050" ht="14.25" customHeight="1"/>
    <row r="483052" ht="14.25" customHeight="1"/>
    <row r="483054" ht="14.25" customHeight="1"/>
    <row r="483056" ht="14.25" customHeight="1"/>
    <row r="483058" ht="14.25" customHeight="1"/>
    <row r="483060" ht="14.25" customHeight="1"/>
    <row r="483062" ht="14.25" customHeight="1"/>
    <row r="483064" ht="14.25" customHeight="1"/>
    <row r="483066" ht="14.25" customHeight="1"/>
    <row r="483068" ht="14.25" customHeight="1"/>
    <row r="483070" ht="14.25" customHeight="1"/>
    <row r="483072" ht="14.25" customHeight="1"/>
    <row r="483074" ht="14.25" customHeight="1"/>
    <row r="483076" ht="14.25" customHeight="1"/>
    <row r="483078" ht="14.25" customHeight="1"/>
    <row r="483080" ht="14.25" customHeight="1"/>
    <row r="483082" ht="14.25" customHeight="1"/>
    <row r="483084" ht="14.25" customHeight="1"/>
    <row r="483086" ht="14.25" customHeight="1"/>
    <row r="483088" ht="14.25" customHeight="1"/>
    <row r="483090" ht="14.25" customHeight="1"/>
    <row r="483092" ht="14.25" customHeight="1"/>
    <row r="483094" ht="14.25" customHeight="1"/>
    <row r="483096" ht="14.25" customHeight="1"/>
    <row r="483098" ht="14.25" customHeight="1"/>
    <row r="483100" ht="14.25" customHeight="1"/>
    <row r="483102" ht="14.25" customHeight="1"/>
    <row r="483104" ht="14.25" customHeight="1"/>
    <row r="483106" ht="14.25" customHeight="1"/>
    <row r="483108" ht="14.25" customHeight="1"/>
    <row r="483110" ht="14.25" customHeight="1"/>
    <row r="483112" ht="14.25" customHeight="1"/>
    <row r="483114" ht="14.25" customHeight="1"/>
    <row r="483116" ht="14.25" customHeight="1"/>
    <row r="483118" ht="14.25" customHeight="1"/>
    <row r="483120" ht="14.25" customHeight="1"/>
    <row r="483122" ht="14.25" customHeight="1"/>
    <row r="483124" ht="14.25" customHeight="1"/>
    <row r="483126" ht="14.25" customHeight="1"/>
    <row r="483128" ht="14.25" customHeight="1"/>
    <row r="483130" ht="14.25" customHeight="1"/>
    <row r="483132" ht="14.25" customHeight="1"/>
    <row r="483134" ht="14.25" customHeight="1"/>
    <row r="483136" ht="14.25" customHeight="1"/>
    <row r="483138" ht="14.25" customHeight="1"/>
    <row r="483140" ht="14.25" customHeight="1"/>
    <row r="483142" ht="14.25" customHeight="1"/>
    <row r="483144" ht="14.25" customHeight="1"/>
    <row r="483146" ht="14.25" customHeight="1"/>
    <row r="483148" ht="14.25" customHeight="1"/>
    <row r="483150" ht="14.25" customHeight="1"/>
    <row r="483152" ht="14.25" customHeight="1"/>
    <row r="483154" ht="14.25" customHeight="1"/>
    <row r="483156" ht="14.25" customHeight="1"/>
    <row r="483158" ht="14.25" customHeight="1"/>
    <row r="483160" ht="14.25" customHeight="1"/>
    <row r="483162" ht="14.25" customHeight="1"/>
    <row r="483164" ht="14.25" customHeight="1"/>
    <row r="483166" ht="14.25" customHeight="1"/>
    <row r="483168" ht="14.25" customHeight="1"/>
    <row r="483170" ht="14.25" customHeight="1"/>
    <row r="483172" ht="14.25" customHeight="1"/>
    <row r="483174" ht="14.25" customHeight="1"/>
    <row r="483176" ht="14.25" customHeight="1"/>
    <row r="483178" ht="14.25" customHeight="1"/>
    <row r="483180" ht="14.25" customHeight="1"/>
    <row r="483182" ht="14.25" customHeight="1"/>
    <row r="483184" ht="14.25" customHeight="1"/>
    <row r="483186" ht="14.25" customHeight="1"/>
    <row r="483188" ht="14.25" customHeight="1"/>
    <row r="483190" ht="14.25" customHeight="1"/>
    <row r="483192" ht="14.25" customHeight="1"/>
    <row r="483194" ht="14.25" customHeight="1"/>
    <row r="483196" ht="14.25" customHeight="1"/>
    <row r="483198" ht="14.25" customHeight="1"/>
    <row r="483200" ht="14.25" customHeight="1"/>
    <row r="483202" ht="14.25" customHeight="1"/>
    <row r="483204" ht="14.25" customHeight="1"/>
    <row r="483206" ht="14.25" customHeight="1"/>
    <row r="483208" ht="14.25" customHeight="1"/>
    <row r="483210" ht="14.25" customHeight="1"/>
    <row r="483212" ht="14.25" customHeight="1"/>
    <row r="483214" ht="14.25" customHeight="1"/>
    <row r="483216" ht="14.25" customHeight="1"/>
    <row r="483218" ht="14.25" customHeight="1"/>
    <row r="483220" ht="14.25" customHeight="1"/>
    <row r="483222" ht="14.25" customHeight="1"/>
    <row r="483224" ht="14.25" customHeight="1"/>
    <row r="483226" ht="14.25" customHeight="1"/>
    <row r="483228" ht="14.25" customHeight="1"/>
    <row r="483230" ht="14.25" customHeight="1"/>
    <row r="483232" ht="14.25" customHeight="1"/>
    <row r="483234" ht="14.25" customHeight="1"/>
    <row r="483236" ht="14.25" customHeight="1"/>
    <row r="483238" ht="14.25" customHeight="1"/>
    <row r="483240" ht="14.25" customHeight="1"/>
    <row r="483242" ht="14.25" customHeight="1"/>
    <row r="483244" ht="14.25" customHeight="1"/>
    <row r="483246" ht="14.25" customHeight="1"/>
    <row r="483248" ht="14.25" customHeight="1"/>
    <row r="483250" ht="14.25" customHeight="1"/>
    <row r="483252" ht="14.25" customHeight="1"/>
    <row r="483254" ht="14.25" customHeight="1"/>
    <row r="483256" ht="14.25" customHeight="1"/>
    <row r="483258" ht="14.25" customHeight="1"/>
    <row r="483260" ht="14.25" customHeight="1"/>
    <row r="483262" ht="14.25" customHeight="1"/>
    <row r="483264" ht="14.25" customHeight="1"/>
    <row r="483266" ht="14.25" customHeight="1"/>
    <row r="483268" ht="14.25" customHeight="1"/>
    <row r="483270" ht="14.25" customHeight="1"/>
    <row r="483272" ht="14.25" customHeight="1"/>
    <row r="483274" ht="14.25" customHeight="1"/>
    <row r="483276" ht="14.25" customHeight="1"/>
    <row r="483278" ht="14.25" customHeight="1"/>
    <row r="483280" ht="14.25" customHeight="1"/>
    <row r="483282" ht="14.25" customHeight="1"/>
    <row r="483284" ht="14.25" customHeight="1"/>
    <row r="483286" ht="14.25" customHeight="1"/>
    <row r="483288" ht="14.25" customHeight="1"/>
    <row r="483290" ht="14.25" customHeight="1"/>
    <row r="483292" ht="14.25" customHeight="1"/>
    <row r="483294" ht="14.25" customHeight="1"/>
    <row r="483296" ht="14.25" customHeight="1"/>
    <row r="483298" ht="14.25" customHeight="1"/>
    <row r="483300" ht="14.25" customHeight="1"/>
    <row r="483302" ht="14.25" customHeight="1"/>
    <row r="483304" ht="14.25" customHeight="1"/>
    <row r="483306" ht="14.25" customHeight="1"/>
    <row r="483308" ht="14.25" customHeight="1"/>
    <row r="483310" ht="14.25" customHeight="1"/>
    <row r="483312" ht="14.25" customHeight="1"/>
    <row r="483314" ht="14.25" customHeight="1"/>
    <row r="483316" ht="14.25" customHeight="1"/>
    <row r="483318" ht="14.25" customHeight="1"/>
    <row r="483320" ht="14.25" customHeight="1"/>
    <row r="483322" ht="14.25" customHeight="1"/>
    <row r="483324" ht="14.25" customHeight="1"/>
    <row r="483326" ht="14.25" customHeight="1"/>
    <row r="483328" ht="14.25" customHeight="1"/>
    <row r="483330" ht="14.25" customHeight="1"/>
    <row r="483332" ht="14.25" customHeight="1"/>
    <row r="483334" ht="14.25" customHeight="1"/>
    <row r="483336" ht="14.25" customHeight="1"/>
    <row r="483338" ht="14.25" customHeight="1"/>
    <row r="483340" ht="14.25" customHeight="1"/>
    <row r="483342" ht="14.25" customHeight="1"/>
    <row r="483344" ht="14.25" customHeight="1"/>
    <row r="483346" ht="14.25" customHeight="1"/>
    <row r="483348" ht="14.25" customHeight="1"/>
    <row r="483350" ht="14.25" customHeight="1"/>
    <row r="483352" ht="14.25" customHeight="1"/>
    <row r="483354" ht="14.25" customHeight="1"/>
    <row r="483356" ht="14.25" customHeight="1"/>
    <row r="483358" ht="14.25" customHeight="1"/>
    <row r="483360" ht="14.25" customHeight="1"/>
    <row r="483362" ht="14.25" customHeight="1"/>
    <row r="483364" ht="14.25" customHeight="1"/>
    <row r="483366" ht="14.25" customHeight="1"/>
    <row r="483368" ht="14.25" customHeight="1"/>
    <row r="483370" ht="14.25" customHeight="1"/>
    <row r="483372" ht="14.25" customHeight="1"/>
    <row r="483374" ht="14.25" customHeight="1"/>
    <row r="483376" ht="14.25" customHeight="1"/>
    <row r="483378" ht="14.25" customHeight="1"/>
    <row r="483380" ht="14.25" customHeight="1"/>
    <row r="483382" ht="14.25" customHeight="1"/>
    <row r="483384" ht="14.25" customHeight="1"/>
    <row r="483386" ht="14.25" customHeight="1"/>
    <row r="483388" ht="14.25" customHeight="1"/>
    <row r="483390" ht="14.25" customHeight="1"/>
    <row r="483392" ht="14.25" customHeight="1"/>
    <row r="483394" ht="14.25" customHeight="1"/>
    <row r="483396" ht="14.25" customHeight="1"/>
    <row r="483398" ht="14.25" customHeight="1"/>
    <row r="483400" ht="14.25" customHeight="1"/>
    <row r="483402" ht="14.25" customHeight="1"/>
    <row r="483404" ht="14.25" customHeight="1"/>
    <row r="483406" ht="14.25" customHeight="1"/>
    <row r="483408" ht="14.25" customHeight="1"/>
    <row r="483410" ht="14.25" customHeight="1"/>
    <row r="483412" ht="14.25" customHeight="1"/>
    <row r="483414" ht="14.25" customHeight="1"/>
    <row r="483416" ht="14.25" customHeight="1"/>
    <row r="483418" ht="14.25" customHeight="1"/>
    <row r="483420" ht="14.25" customHeight="1"/>
    <row r="483422" ht="14.25" customHeight="1"/>
    <row r="483424" ht="14.25" customHeight="1"/>
    <row r="483426" ht="14.25" customHeight="1"/>
    <row r="483428" ht="14.25" customHeight="1"/>
    <row r="483430" ht="14.25" customHeight="1"/>
    <row r="483432" ht="14.25" customHeight="1"/>
    <row r="483434" ht="14.25" customHeight="1"/>
    <row r="483436" ht="14.25" customHeight="1"/>
    <row r="483438" ht="14.25" customHeight="1"/>
    <row r="483440" ht="14.25" customHeight="1"/>
    <row r="483442" ht="14.25" customHeight="1"/>
    <row r="483444" ht="14.25" customHeight="1"/>
    <row r="483446" ht="14.25" customHeight="1"/>
    <row r="483448" ht="14.25" customHeight="1"/>
    <row r="483450" ht="14.25" customHeight="1"/>
    <row r="483452" ht="14.25" customHeight="1"/>
    <row r="483454" ht="14.25" customHeight="1"/>
    <row r="483456" ht="14.25" customHeight="1"/>
    <row r="483458" ht="14.25" customHeight="1"/>
    <row r="483460" ht="14.25" customHeight="1"/>
    <row r="483462" ht="14.25" customHeight="1"/>
    <row r="483464" ht="14.25" customHeight="1"/>
    <row r="483466" ht="14.25" customHeight="1"/>
    <row r="483468" ht="14.25" customHeight="1"/>
    <row r="483470" ht="14.25" customHeight="1"/>
    <row r="483472" ht="14.25" customHeight="1"/>
    <row r="483474" ht="14.25" customHeight="1"/>
    <row r="483476" ht="14.25" customHeight="1"/>
    <row r="483478" ht="14.25" customHeight="1"/>
    <row r="483480" ht="14.25" customHeight="1"/>
    <row r="483482" ht="14.25" customHeight="1"/>
    <row r="483484" ht="14.25" customHeight="1"/>
    <row r="483486" ht="14.25" customHeight="1"/>
    <row r="483488" ht="14.25" customHeight="1"/>
    <row r="483490" ht="14.25" customHeight="1"/>
    <row r="483492" ht="14.25" customHeight="1"/>
    <row r="483494" ht="14.25" customHeight="1"/>
    <row r="483496" ht="14.25" customHeight="1"/>
    <row r="483498" ht="14.25" customHeight="1"/>
    <row r="483500" ht="14.25" customHeight="1"/>
    <row r="483502" ht="14.25" customHeight="1"/>
    <row r="483504" ht="14.25" customHeight="1"/>
    <row r="483506" ht="14.25" customHeight="1"/>
    <row r="483508" ht="14.25" customHeight="1"/>
    <row r="483510" ht="14.25" customHeight="1"/>
    <row r="483512" ht="14.25" customHeight="1"/>
    <row r="483514" ht="14.25" customHeight="1"/>
    <row r="483516" ht="14.25" customHeight="1"/>
    <row r="483518" ht="14.25" customHeight="1"/>
    <row r="483520" ht="14.25" customHeight="1"/>
    <row r="483522" ht="14.25" customHeight="1"/>
    <row r="483524" ht="14.25" customHeight="1"/>
    <row r="483526" ht="14.25" customHeight="1"/>
    <row r="483528" ht="14.25" customHeight="1"/>
    <row r="483530" ht="14.25" customHeight="1"/>
    <row r="483532" ht="14.25" customHeight="1"/>
    <row r="483534" ht="14.25" customHeight="1"/>
    <row r="483536" ht="14.25" customHeight="1"/>
    <row r="483538" ht="14.25" customHeight="1"/>
    <row r="483540" ht="14.25" customHeight="1"/>
    <row r="483542" ht="14.25" customHeight="1"/>
    <row r="483544" ht="14.25" customHeight="1"/>
    <row r="483546" ht="14.25" customHeight="1"/>
    <row r="483548" ht="14.25" customHeight="1"/>
    <row r="483550" ht="14.25" customHeight="1"/>
    <row r="483552" ht="14.25" customHeight="1"/>
    <row r="483554" ht="14.25" customHeight="1"/>
    <row r="483556" ht="14.25" customHeight="1"/>
    <row r="483558" ht="14.25" customHeight="1"/>
    <row r="483560" ht="14.25" customHeight="1"/>
    <row r="483562" ht="14.25" customHeight="1"/>
    <row r="483564" ht="14.25" customHeight="1"/>
    <row r="483566" ht="14.25" customHeight="1"/>
    <row r="483568" ht="14.25" customHeight="1"/>
    <row r="483570" ht="14.25" customHeight="1"/>
    <row r="483572" ht="14.25" customHeight="1"/>
    <row r="483574" ht="14.25" customHeight="1"/>
    <row r="483576" ht="14.25" customHeight="1"/>
    <row r="483578" ht="14.25" customHeight="1"/>
    <row r="483580" ht="14.25" customHeight="1"/>
    <row r="483582" ht="14.25" customHeight="1"/>
    <row r="483584" ht="14.25" customHeight="1"/>
    <row r="483586" ht="14.25" customHeight="1"/>
    <row r="483588" ht="14.25" customHeight="1"/>
    <row r="483590" ht="14.25" customHeight="1"/>
    <row r="483592" ht="14.25" customHeight="1"/>
    <row r="483594" ht="14.25" customHeight="1"/>
    <row r="483596" ht="14.25" customHeight="1"/>
    <row r="483598" ht="14.25" customHeight="1"/>
    <row r="483600" ht="14.25" customHeight="1"/>
    <row r="483602" ht="14.25" customHeight="1"/>
    <row r="483604" ht="14.25" customHeight="1"/>
    <row r="483606" ht="14.25" customHeight="1"/>
    <row r="483608" ht="14.25" customHeight="1"/>
    <row r="483610" ht="14.25" customHeight="1"/>
    <row r="483612" ht="14.25" customHeight="1"/>
    <row r="483614" ht="14.25" customHeight="1"/>
    <row r="483616" ht="14.25" customHeight="1"/>
    <row r="483618" ht="14.25" customHeight="1"/>
    <row r="483620" ht="14.25" customHeight="1"/>
    <row r="483622" ht="14.25" customHeight="1"/>
    <row r="483624" ht="14.25" customHeight="1"/>
    <row r="483626" ht="14.25" customHeight="1"/>
    <row r="483628" ht="14.25" customHeight="1"/>
    <row r="483630" ht="14.25" customHeight="1"/>
    <row r="483632" ht="14.25" customHeight="1"/>
    <row r="483634" ht="14.25" customHeight="1"/>
    <row r="483636" ht="14.25" customHeight="1"/>
    <row r="483638" ht="14.25" customHeight="1"/>
    <row r="483640" ht="14.25" customHeight="1"/>
    <row r="483642" ht="14.25" customHeight="1"/>
    <row r="483644" ht="14.25" customHeight="1"/>
    <row r="483646" ht="14.25" customHeight="1"/>
    <row r="483648" ht="14.25" customHeight="1"/>
    <row r="483650" ht="14.25" customHeight="1"/>
    <row r="483652" ht="14.25" customHeight="1"/>
    <row r="483654" ht="14.25" customHeight="1"/>
    <row r="483656" ht="14.25" customHeight="1"/>
    <row r="483658" ht="14.25" customHeight="1"/>
    <row r="483660" ht="14.25" customHeight="1"/>
    <row r="483662" ht="14.25" customHeight="1"/>
    <row r="483664" ht="14.25" customHeight="1"/>
    <row r="483666" ht="14.25" customHeight="1"/>
    <row r="483668" ht="14.25" customHeight="1"/>
    <row r="483670" ht="14.25" customHeight="1"/>
    <row r="483672" ht="14.25" customHeight="1"/>
    <row r="483674" ht="14.25" customHeight="1"/>
    <row r="483676" ht="14.25" customHeight="1"/>
    <row r="483678" ht="14.25" customHeight="1"/>
    <row r="483680" ht="14.25" customHeight="1"/>
    <row r="483682" ht="14.25" customHeight="1"/>
    <row r="483684" ht="14.25" customHeight="1"/>
    <row r="483686" ht="14.25" customHeight="1"/>
    <row r="483688" ht="14.25" customHeight="1"/>
    <row r="483690" ht="14.25" customHeight="1"/>
    <row r="483692" ht="14.25" customHeight="1"/>
    <row r="483694" ht="14.25" customHeight="1"/>
    <row r="483696" ht="14.25" customHeight="1"/>
    <row r="483698" ht="14.25" customHeight="1"/>
    <row r="483700" ht="14.25" customHeight="1"/>
    <row r="483702" ht="14.25" customHeight="1"/>
    <row r="483704" ht="14.25" customHeight="1"/>
    <row r="483706" ht="14.25" customHeight="1"/>
    <row r="483708" ht="14.25" customHeight="1"/>
    <row r="483710" ht="14.25" customHeight="1"/>
    <row r="483712" ht="14.25" customHeight="1"/>
    <row r="483714" ht="14.25" customHeight="1"/>
    <row r="483716" ht="14.25" customHeight="1"/>
    <row r="483718" ht="14.25" customHeight="1"/>
    <row r="483720" ht="14.25" customHeight="1"/>
    <row r="483722" ht="14.25" customHeight="1"/>
    <row r="483724" ht="14.25" customHeight="1"/>
    <row r="483726" ht="14.25" customHeight="1"/>
    <row r="483728" ht="14.25" customHeight="1"/>
    <row r="483730" ht="14.25" customHeight="1"/>
    <row r="483732" ht="14.25" customHeight="1"/>
    <row r="483734" ht="14.25" customHeight="1"/>
    <row r="483736" ht="14.25" customHeight="1"/>
    <row r="483738" ht="14.25" customHeight="1"/>
    <row r="483740" ht="14.25" customHeight="1"/>
    <row r="483742" ht="14.25" customHeight="1"/>
    <row r="483744" ht="14.25" customHeight="1"/>
    <row r="483746" ht="14.25" customHeight="1"/>
    <row r="483748" ht="14.25" customHeight="1"/>
    <row r="483750" ht="14.25" customHeight="1"/>
    <row r="483752" ht="14.25" customHeight="1"/>
    <row r="483754" ht="14.25" customHeight="1"/>
    <row r="483756" ht="14.25" customHeight="1"/>
    <row r="483758" ht="14.25" customHeight="1"/>
    <row r="483760" ht="14.25" customHeight="1"/>
    <row r="483762" ht="14.25" customHeight="1"/>
    <row r="483764" ht="14.25" customHeight="1"/>
    <row r="483766" ht="14.25" customHeight="1"/>
    <row r="483768" ht="14.25" customHeight="1"/>
    <row r="483770" ht="14.25" customHeight="1"/>
    <row r="483772" ht="14.25" customHeight="1"/>
    <row r="483774" ht="14.25" customHeight="1"/>
    <row r="483776" ht="14.25" customHeight="1"/>
    <row r="483778" ht="14.25" customHeight="1"/>
    <row r="483780" ht="14.25" customHeight="1"/>
    <row r="483782" ht="14.25" customHeight="1"/>
    <row r="483784" ht="14.25" customHeight="1"/>
    <row r="483786" ht="14.25" customHeight="1"/>
    <row r="483788" ht="14.25" customHeight="1"/>
    <row r="483790" ht="14.25" customHeight="1"/>
    <row r="483792" ht="14.25" customHeight="1"/>
    <row r="483794" ht="14.25" customHeight="1"/>
    <row r="483796" ht="14.25" customHeight="1"/>
    <row r="483798" ht="14.25" customHeight="1"/>
    <row r="483800" ht="14.25" customHeight="1"/>
    <row r="483802" ht="14.25" customHeight="1"/>
    <row r="483804" ht="14.25" customHeight="1"/>
    <row r="483806" ht="14.25" customHeight="1"/>
    <row r="483808" ht="14.25" customHeight="1"/>
    <row r="483810" ht="14.25" customHeight="1"/>
    <row r="483812" ht="14.25" customHeight="1"/>
    <row r="483814" ht="14.25" customHeight="1"/>
    <row r="483816" ht="14.25" customHeight="1"/>
    <row r="483818" ht="14.25" customHeight="1"/>
    <row r="483820" ht="14.25" customHeight="1"/>
    <row r="483822" ht="14.25" customHeight="1"/>
    <row r="483824" ht="14.25" customHeight="1"/>
    <row r="483826" ht="14.25" customHeight="1"/>
    <row r="483828" ht="14.25" customHeight="1"/>
    <row r="483830" ht="14.25" customHeight="1"/>
    <row r="483832" ht="14.25" customHeight="1"/>
    <row r="483834" ht="14.25" customHeight="1"/>
    <row r="483836" ht="14.25" customHeight="1"/>
    <row r="483838" ht="14.25" customHeight="1"/>
    <row r="483840" ht="14.25" customHeight="1"/>
    <row r="483842" ht="14.25" customHeight="1"/>
    <row r="483844" ht="14.25" customHeight="1"/>
    <row r="483846" ht="14.25" customHeight="1"/>
    <row r="483848" ht="14.25" customHeight="1"/>
    <row r="483850" ht="14.25" customHeight="1"/>
    <row r="483852" ht="14.25" customHeight="1"/>
    <row r="483854" ht="14.25" customHeight="1"/>
    <row r="483856" ht="14.25" customHeight="1"/>
    <row r="483858" ht="14.25" customHeight="1"/>
    <row r="483860" ht="14.25" customHeight="1"/>
    <row r="483862" ht="14.25" customHeight="1"/>
    <row r="483864" ht="14.25" customHeight="1"/>
    <row r="483866" ht="14.25" customHeight="1"/>
    <row r="483868" ht="14.25" customHeight="1"/>
    <row r="483870" ht="14.25" customHeight="1"/>
    <row r="483872" ht="14.25" customHeight="1"/>
    <row r="483874" ht="14.25" customHeight="1"/>
    <row r="483876" ht="14.25" customHeight="1"/>
    <row r="483878" ht="14.25" customHeight="1"/>
    <row r="483880" ht="14.25" customHeight="1"/>
    <row r="483882" ht="14.25" customHeight="1"/>
    <row r="483884" ht="14.25" customHeight="1"/>
    <row r="483886" ht="14.25" customHeight="1"/>
    <row r="483888" ht="14.25" customHeight="1"/>
    <row r="483890" ht="14.25" customHeight="1"/>
    <row r="483892" ht="14.25" customHeight="1"/>
    <row r="483894" ht="14.25" customHeight="1"/>
    <row r="483896" ht="14.25" customHeight="1"/>
    <row r="483898" ht="14.25" customHeight="1"/>
    <row r="483900" ht="14.25" customHeight="1"/>
    <row r="483902" ht="14.25" customHeight="1"/>
    <row r="483904" ht="14.25" customHeight="1"/>
    <row r="483906" ht="14.25" customHeight="1"/>
    <row r="483908" ht="14.25" customHeight="1"/>
    <row r="483910" ht="14.25" customHeight="1"/>
    <row r="483912" ht="14.25" customHeight="1"/>
    <row r="483914" ht="14.25" customHeight="1"/>
    <row r="483916" ht="14.25" customHeight="1"/>
    <row r="483918" ht="14.25" customHeight="1"/>
    <row r="483920" ht="14.25" customHeight="1"/>
    <row r="483922" ht="14.25" customHeight="1"/>
    <row r="483924" ht="14.25" customHeight="1"/>
    <row r="483926" ht="14.25" customHeight="1"/>
    <row r="483928" ht="14.25" customHeight="1"/>
    <row r="483930" ht="14.25" customHeight="1"/>
    <row r="483932" ht="14.25" customHeight="1"/>
    <row r="483934" ht="14.25" customHeight="1"/>
    <row r="483936" ht="14.25" customHeight="1"/>
    <row r="483938" ht="14.25" customHeight="1"/>
    <row r="483940" ht="14.25" customHeight="1"/>
    <row r="483942" ht="14.25" customHeight="1"/>
    <row r="483944" ht="14.25" customHeight="1"/>
    <row r="483946" ht="14.25" customHeight="1"/>
    <row r="483948" ht="14.25" customHeight="1"/>
    <row r="483950" ht="14.25" customHeight="1"/>
    <row r="483952" ht="14.25" customHeight="1"/>
    <row r="483954" ht="14.25" customHeight="1"/>
    <row r="483956" ht="14.25" customHeight="1"/>
    <row r="483958" ht="14.25" customHeight="1"/>
    <row r="483960" ht="14.25" customHeight="1"/>
    <row r="483962" ht="14.25" customHeight="1"/>
    <row r="483964" ht="14.25" customHeight="1"/>
    <row r="483966" ht="14.25" customHeight="1"/>
    <row r="483968" ht="14.25" customHeight="1"/>
    <row r="483970" ht="14.25" customHeight="1"/>
    <row r="483972" ht="14.25" customHeight="1"/>
    <row r="483974" ht="14.25" customHeight="1"/>
    <row r="483976" ht="14.25" customHeight="1"/>
    <row r="483978" ht="14.25" customHeight="1"/>
    <row r="483980" ht="14.25" customHeight="1"/>
    <row r="483982" ht="14.25" customHeight="1"/>
    <row r="483984" ht="14.25" customHeight="1"/>
    <row r="483986" ht="14.25" customHeight="1"/>
    <row r="483988" ht="14.25" customHeight="1"/>
    <row r="483990" ht="14.25" customHeight="1"/>
    <row r="483992" ht="14.25" customHeight="1"/>
    <row r="483994" ht="14.25" customHeight="1"/>
    <row r="483996" ht="14.25" customHeight="1"/>
    <row r="483998" ht="14.25" customHeight="1"/>
    <row r="484000" ht="14.25" customHeight="1"/>
    <row r="484002" ht="14.25" customHeight="1"/>
    <row r="484004" ht="14.25" customHeight="1"/>
    <row r="484006" ht="14.25" customHeight="1"/>
    <row r="484008" ht="14.25" customHeight="1"/>
    <row r="484010" ht="14.25" customHeight="1"/>
    <row r="484012" ht="14.25" customHeight="1"/>
    <row r="484014" ht="14.25" customHeight="1"/>
    <row r="484016" ht="14.25" customHeight="1"/>
    <row r="484018" ht="14.25" customHeight="1"/>
    <row r="484020" ht="14.25" customHeight="1"/>
    <row r="484022" ht="14.25" customHeight="1"/>
    <row r="484024" ht="14.25" customHeight="1"/>
    <row r="484026" ht="14.25" customHeight="1"/>
    <row r="484028" ht="14.25" customHeight="1"/>
    <row r="484030" ht="14.25" customHeight="1"/>
    <row r="484032" ht="14.25" customHeight="1"/>
    <row r="484034" ht="14.25" customHeight="1"/>
    <row r="484036" ht="14.25" customHeight="1"/>
    <row r="484038" ht="14.25" customHeight="1"/>
    <row r="484040" ht="14.25" customHeight="1"/>
    <row r="484042" ht="14.25" customHeight="1"/>
    <row r="484044" ht="14.25" customHeight="1"/>
    <row r="484046" ht="14.25" customHeight="1"/>
    <row r="484048" ht="14.25" customHeight="1"/>
    <row r="484050" ht="14.25" customHeight="1"/>
    <row r="484052" ht="14.25" customHeight="1"/>
    <row r="484054" ht="14.25" customHeight="1"/>
    <row r="484056" ht="14.25" customHeight="1"/>
    <row r="484058" ht="14.25" customHeight="1"/>
    <row r="484060" ht="14.25" customHeight="1"/>
    <row r="484062" ht="14.25" customHeight="1"/>
    <row r="484064" ht="14.25" customHeight="1"/>
    <row r="484066" ht="14.25" customHeight="1"/>
    <row r="484068" ht="14.25" customHeight="1"/>
    <row r="484070" ht="14.25" customHeight="1"/>
    <row r="484072" ht="14.25" customHeight="1"/>
    <row r="484074" ht="14.25" customHeight="1"/>
    <row r="484076" ht="14.25" customHeight="1"/>
    <row r="484078" ht="14.25" customHeight="1"/>
    <row r="484080" ht="14.25" customHeight="1"/>
    <row r="484082" ht="14.25" customHeight="1"/>
    <row r="484084" ht="14.25" customHeight="1"/>
    <row r="484086" ht="14.25" customHeight="1"/>
    <row r="484088" ht="14.25" customHeight="1"/>
    <row r="484090" ht="14.25" customHeight="1"/>
    <row r="484092" ht="14.25" customHeight="1"/>
    <row r="484094" ht="14.25" customHeight="1"/>
    <row r="484096" ht="14.25" customHeight="1"/>
    <row r="484098" ht="14.25" customHeight="1"/>
    <row r="484100" ht="14.25" customHeight="1"/>
    <row r="484102" ht="14.25" customHeight="1"/>
    <row r="484104" ht="14.25" customHeight="1"/>
    <row r="484106" ht="14.25" customHeight="1"/>
    <row r="484108" ht="14.25" customHeight="1"/>
    <row r="484110" ht="14.25" customHeight="1"/>
    <row r="484112" ht="14.25" customHeight="1"/>
    <row r="484114" ht="14.25" customHeight="1"/>
    <row r="484116" ht="14.25" customHeight="1"/>
    <row r="484118" ht="14.25" customHeight="1"/>
    <row r="484120" ht="14.25" customHeight="1"/>
    <row r="484122" ht="14.25" customHeight="1"/>
    <row r="484124" ht="14.25" customHeight="1"/>
    <row r="484126" ht="14.25" customHeight="1"/>
    <row r="484128" ht="14.25" customHeight="1"/>
    <row r="484130" ht="14.25" customHeight="1"/>
    <row r="484132" ht="14.25" customHeight="1"/>
    <row r="484134" ht="14.25" customHeight="1"/>
    <row r="484136" ht="14.25" customHeight="1"/>
    <row r="484138" ht="14.25" customHeight="1"/>
    <row r="484140" ht="14.25" customHeight="1"/>
    <row r="484142" ht="14.25" customHeight="1"/>
    <row r="484144" ht="14.25" customHeight="1"/>
    <row r="484146" ht="14.25" customHeight="1"/>
    <row r="484148" ht="14.25" customHeight="1"/>
    <row r="484150" ht="14.25" customHeight="1"/>
    <row r="484152" ht="14.25" customHeight="1"/>
    <row r="484154" ht="14.25" customHeight="1"/>
    <row r="484156" ht="14.25" customHeight="1"/>
    <row r="484158" ht="14.25" customHeight="1"/>
    <row r="484160" ht="14.25" customHeight="1"/>
    <row r="484162" ht="14.25" customHeight="1"/>
    <row r="484164" ht="14.25" customHeight="1"/>
    <row r="484166" ht="14.25" customHeight="1"/>
    <row r="484168" ht="14.25" customHeight="1"/>
    <row r="484170" ht="14.25" customHeight="1"/>
    <row r="484172" ht="14.25" customHeight="1"/>
    <row r="484174" ht="14.25" customHeight="1"/>
    <row r="484176" ht="14.25" customHeight="1"/>
    <row r="484178" ht="14.25" customHeight="1"/>
    <row r="484180" ht="14.25" customHeight="1"/>
    <row r="484182" ht="14.25" customHeight="1"/>
    <row r="484184" ht="14.25" customHeight="1"/>
    <row r="484186" ht="14.25" customHeight="1"/>
    <row r="484188" ht="14.25" customHeight="1"/>
    <row r="484190" ht="14.25" customHeight="1"/>
    <row r="484192" ht="14.25" customHeight="1"/>
    <row r="484194" ht="14.25" customHeight="1"/>
    <row r="484196" ht="14.25" customHeight="1"/>
    <row r="484198" ht="14.25" customHeight="1"/>
    <row r="484200" ht="14.25" customHeight="1"/>
    <row r="484202" ht="14.25" customHeight="1"/>
    <row r="484204" ht="14.25" customHeight="1"/>
    <row r="484206" ht="14.25" customHeight="1"/>
    <row r="484208" ht="14.25" customHeight="1"/>
    <row r="484210" ht="14.25" customHeight="1"/>
    <row r="484212" ht="14.25" customHeight="1"/>
    <row r="484214" ht="14.25" customHeight="1"/>
    <row r="484216" ht="14.25" customHeight="1"/>
    <row r="484218" ht="14.25" customHeight="1"/>
    <row r="484220" ht="14.25" customHeight="1"/>
    <row r="484222" ht="14.25" customHeight="1"/>
    <row r="484224" ht="14.25" customHeight="1"/>
    <row r="484226" ht="14.25" customHeight="1"/>
    <row r="484228" ht="14.25" customHeight="1"/>
    <row r="484230" ht="14.25" customHeight="1"/>
    <row r="484232" ht="14.25" customHeight="1"/>
    <row r="484234" ht="14.25" customHeight="1"/>
    <row r="484236" ht="14.25" customHeight="1"/>
    <row r="484238" ht="14.25" customHeight="1"/>
    <row r="484240" ht="14.25" customHeight="1"/>
    <row r="484242" ht="14.25" customHeight="1"/>
    <row r="484244" ht="14.25" customHeight="1"/>
    <row r="484246" ht="14.25" customHeight="1"/>
    <row r="484248" ht="14.25" customHeight="1"/>
    <row r="484250" ht="14.25" customHeight="1"/>
    <row r="484252" ht="14.25" customHeight="1"/>
    <row r="484254" ht="14.25" customHeight="1"/>
    <row r="484256" ht="14.25" customHeight="1"/>
    <row r="484258" ht="14.25" customHeight="1"/>
    <row r="484260" ht="14.25" customHeight="1"/>
    <row r="484262" ht="14.25" customHeight="1"/>
    <row r="484264" ht="14.25" customHeight="1"/>
    <row r="484266" ht="14.25" customHeight="1"/>
    <row r="484268" ht="14.25" customHeight="1"/>
    <row r="484270" ht="14.25" customHeight="1"/>
    <row r="484272" ht="14.25" customHeight="1"/>
    <row r="484274" ht="14.25" customHeight="1"/>
    <row r="484276" ht="14.25" customHeight="1"/>
    <row r="484278" ht="14.25" customHeight="1"/>
    <row r="484280" ht="14.25" customHeight="1"/>
    <row r="484282" ht="14.25" customHeight="1"/>
    <row r="484284" ht="14.25" customHeight="1"/>
    <row r="484286" ht="14.25" customHeight="1"/>
    <row r="484288" ht="14.25" customHeight="1"/>
    <row r="484290" ht="14.25" customHeight="1"/>
    <row r="484292" ht="14.25" customHeight="1"/>
    <row r="484294" ht="14.25" customHeight="1"/>
    <row r="484296" ht="14.25" customHeight="1"/>
    <row r="484298" ht="14.25" customHeight="1"/>
    <row r="484300" ht="14.25" customHeight="1"/>
    <row r="484302" ht="14.25" customHeight="1"/>
    <row r="484304" ht="14.25" customHeight="1"/>
    <row r="484306" ht="14.25" customHeight="1"/>
    <row r="484308" ht="14.25" customHeight="1"/>
    <row r="484310" ht="14.25" customHeight="1"/>
    <row r="484312" ht="14.25" customHeight="1"/>
    <row r="484314" ht="14.25" customHeight="1"/>
    <row r="484316" ht="14.25" customHeight="1"/>
    <row r="484318" ht="14.25" customHeight="1"/>
    <row r="484320" ht="14.25" customHeight="1"/>
    <row r="484322" ht="14.25" customHeight="1"/>
    <row r="484324" ht="14.25" customHeight="1"/>
    <row r="484326" ht="14.25" customHeight="1"/>
    <row r="484328" ht="14.25" customHeight="1"/>
    <row r="484330" ht="14.25" customHeight="1"/>
    <row r="484332" ht="14.25" customHeight="1"/>
    <row r="484334" ht="14.25" customHeight="1"/>
    <row r="484336" ht="14.25" customHeight="1"/>
    <row r="484338" ht="14.25" customHeight="1"/>
    <row r="484340" ht="14.25" customHeight="1"/>
    <row r="484342" ht="14.25" customHeight="1"/>
    <row r="484344" ht="14.25" customHeight="1"/>
    <row r="484346" ht="14.25" customHeight="1"/>
    <row r="484348" ht="14.25" customHeight="1"/>
    <row r="484350" ht="14.25" customHeight="1"/>
    <row r="484352" ht="14.25" customHeight="1"/>
    <row r="484354" ht="14.25" customHeight="1"/>
    <row r="484356" ht="14.25" customHeight="1"/>
    <row r="484358" ht="14.25" customHeight="1"/>
    <row r="484360" ht="14.25" customHeight="1"/>
    <row r="484362" ht="14.25" customHeight="1"/>
    <row r="484364" ht="14.25" customHeight="1"/>
    <row r="484366" ht="14.25" customHeight="1"/>
    <row r="484368" ht="14.25" customHeight="1"/>
    <row r="484370" ht="14.25" customHeight="1"/>
    <row r="484372" ht="14.25" customHeight="1"/>
    <row r="484374" ht="14.25" customHeight="1"/>
    <row r="484376" ht="14.25" customHeight="1"/>
    <row r="484378" ht="14.25" customHeight="1"/>
    <row r="484380" ht="14.25" customHeight="1"/>
    <row r="484382" ht="14.25" customHeight="1"/>
    <row r="484384" ht="14.25" customHeight="1"/>
    <row r="484386" ht="14.25" customHeight="1"/>
    <row r="484388" ht="14.25" customHeight="1"/>
    <row r="484390" ht="14.25" customHeight="1"/>
    <row r="484392" ht="14.25" customHeight="1"/>
    <row r="484394" ht="14.25" customHeight="1"/>
    <row r="484396" ht="14.25" customHeight="1"/>
    <row r="484398" ht="14.25" customHeight="1"/>
    <row r="484400" ht="14.25" customHeight="1"/>
    <row r="484402" ht="14.25" customHeight="1"/>
    <row r="484404" ht="14.25" customHeight="1"/>
    <row r="484406" ht="14.25" customHeight="1"/>
    <row r="484408" ht="14.25" customHeight="1"/>
    <row r="484410" ht="14.25" customHeight="1"/>
    <row r="484412" ht="14.25" customHeight="1"/>
    <row r="484414" ht="14.25" customHeight="1"/>
    <row r="484416" ht="14.25" customHeight="1"/>
    <row r="484418" ht="14.25" customHeight="1"/>
    <row r="484420" ht="14.25" customHeight="1"/>
    <row r="484422" ht="14.25" customHeight="1"/>
    <row r="484424" ht="14.25" customHeight="1"/>
    <row r="484426" ht="14.25" customHeight="1"/>
    <row r="484428" ht="14.25" customHeight="1"/>
    <row r="484430" ht="14.25" customHeight="1"/>
    <row r="484432" ht="14.25" customHeight="1"/>
    <row r="484434" ht="14.25" customHeight="1"/>
    <row r="484436" ht="14.25" customHeight="1"/>
    <row r="484438" ht="14.25" customHeight="1"/>
    <row r="484440" ht="14.25" customHeight="1"/>
    <row r="484442" ht="14.25" customHeight="1"/>
    <row r="484444" ht="14.25" customHeight="1"/>
    <row r="484446" ht="14.25" customHeight="1"/>
    <row r="484448" ht="14.25" customHeight="1"/>
    <row r="484450" ht="14.25" customHeight="1"/>
    <row r="484452" ht="14.25" customHeight="1"/>
    <row r="484454" ht="14.25" customHeight="1"/>
    <row r="484456" ht="14.25" customHeight="1"/>
    <row r="484458" ht="14.25" customHeight="1"/>
    <row r="484460" ht="14.25" customHeight="1"/>
    <row r="484462" ht="14.25" customHeight="1"/>
    <row r="484464" ht="14.25" customHeight="1"/>
    <row r="484466" ht="14.25" customHeight="1"/>
    <row r="484468" ht="14.25" customHeight="1"/>
    <row r="484470" ht="14.25" customHeight="1"/>
    <row r="484472" ht="14.25" customHeight="1"/>
    <row r="484474" ht="14.25" customHeight="1"/>
    <row r="484476" ht="14.25" customHeight="1"/>
    <row r="484478" ht="14.25" customHeight="1"/>
    <row r="484480" ht="14.25" customHeight="1"/>
    <row r="484482" ht="14.25" customHeight="1"/>
    <row r="484484" ht="14.25" customHeight="1"/>
    <row r="484486" ht="14.25" customHeight="1"/>
    <row r="484488" ht="14.25" customHeight="1"/>
    <row r="484490" ht="14.25" customHeight="1"/>
    <row r="484492" ht="14.25" customHeight="1"/>
    <row r="484494" ht="14.25" customHeight="1"/>
    <row r="484496" ht="14.25" customHeight="1"/>
    <row r="484498" ht="14.25" customHeight="1"/>
    <row r="484500" ht="14.25" customHeight="1"/>
    <row r="484502" ht="14.25" customHeight="1"/>
    <row r="484504" ht="14.25" customHeight="1"/>
    <row r="484506" ht="14.25" customHeight="1"/>
    <row r="484508" ht="14.25" customHeight="1"/>
    <row r="484510" ht="14.25" customHeight="1"/>
    <row r="484512" ht="14.25" customHeight="1"/>
    <row r="484514" ht="14.25" customHeight="1"/>
    <row r="484516" ht="14.25" customHeight="1"/>
    <row r="484518" ht="14.25" customHeight="1"/>
    <row r="484520" ht="14.25" customHeight="1"/>
    <row r="484522" ht="14.25" customHeight="1"/>
    <row r="484524" ht="14.25" customHeight="1"/>
    <row r="484526" ht="14.25" customHeight="1"/>
    <row r="484528" ht="14.25" customHeight="1"/>
    <row r="484530" ht="14.25" customHeight="1"/>
    <row r="484532" ht="14.25" customHeight="1"/>
    <row r="484534" ht="14.25" customHeight="1"/>
    <row r="484536" ht="14.25" customHeight="1"/>
    <row r="484538" ht="14.25" customHeight="1"/>
    <row r="484540" ht="14.25" customHeight="1"/>
    <row r="484542" ht="14.25" customHeight="1"/>
    <row r="484544" ht="14.25" customHeight="1"/>
    <row r="484546" ht="14.25" customHeight="1"/>
    <row r="484548" ht="14.25" customHeight="1"/>
    <row r="484550" ht="14.25" customHeight="1"/>
    <row r="484552" ht="14.25" customHeight="1"/>
    <row r="484554" ht="14.25" customHeight="1"/>
    <row r="484556" ht="14.25" customHeight="1"/>
    <row r="484558" ht="14.25" customHeight="1"/>
    <row r="484560" ht="14.25" customHeight="1"/>
    <row r="484562" ht="14.25" customHeight="1"/>
    <row r="484564" ht="14.25" customHeight="1"/>
    <row r="484566" ht="14.25" customHeight="1"/>
    <row r="484568" ht="14.25" customHeight="1"/>
    <row r="484570" ht="14.25" customHeight="1"/>
    <row r="484572" ht="14.25" customHeight="1"/>
    <row r="484574" ht="14.25" customHeight="1"/>
    <row r="484576" ht="14.25" customHeight="1"/>
    <row r="484578" ht="14.25" customHeight="1"/>
    <row r="484580" ht="14.25" customHeight="1"/>
    <row r="484582" ht="14.25" customHeight="1"/>
    <row r="484584" ht="14.25" customHeight="1"/>
    <row r="484586" ht="14.25" customHeight="1"/>
    <row r="484588" ht="14.25" customHeight="1"/>
    <row r="484590" ht="14.25" customHeight="1"/>
    <row r="484592" ht="14.25" customHeight="1"/>
    <row r="484594" ht="14.25" customHeight="1"/>
    <row r="484596" ht="14.25" customHeight="1"/>
    <row r="484598" ht="14.25" customHeight="1"/>
    <row r="484600" ht="14.25" customHeight="1"/>
    <row r="484602" ht="14.25" customHeight="1"/>
    <row r="484604" ht="14.25" customHeight="1"/>
    <row r="484606" ht="14.25" customHeight="1"/>
    <row r="484608" ht="14.25" customHeight="1"/>
    <row r="484610" ht="14.25" customHeight="1"/>
    <row r="484612" ht="14.25" customHeight="1"/>
    <row r="484614" ht="14.25" customHeight="1"/>
    <row r="484616" ht="14.25" customHeight="1"/>
    <row r="484618" ht="14.25" customHeight="1"/>
    <row r="484620" ht="14.25" customHeight="1"/>
    <row r="484622" ht="14.25" customHeight="1"/>
    <row r="484624" ht="14.25" customHeight="1"/>
    <row r="484626" ht="14.25" customHeight="1"/>
    <row r="484628" ht="14.25" customHeight="1"/>
    <row r="484630" ht="14.25" customHeight="1"/>
    <row r="484632" ht="14.25" customHeight="1"/>
    <row r="484634" ht="14.25" customHeight="1"/>
    <row r="484636" ht="14.25" customHeight="1"/>
    <row r="484638" ht="14.25" customHeight="1"/>
    <row r="484640" ht="14.25" customHeight="1"/>
    <row r="484642" ht="14.25" customHeight="1"/>
    <row r="484644" ht="14.25" customHeight="1"/>
    <row r="484646" ht="14.25" customHeight="1"/>
    <row r="484648" ht="14.25" customHeight="1"/>
    <row r="484650" ht="14.25" customHeight="1"/>
    <row r="484652" ht="14.25" customHeight="1"/>
    <row r="484654" ht="14.25" customHeight="1"/>
    <row r="484656" ht="14.25" customHeight="1"/>
    <row r="484658" ht="14.25" customHeight="1"/>
    <row r="484660" ht="14.25" customHeight="1"/>
    <row r="484662" ht="14.25" customHeight="1"/>
    <row r="484664" ht="14.25" customHeight="1"/>
    <row r="484666" ht="14.25" customHeight="1"/>
    <row r="484668" ht="14.25" customHeight="1"/>
    <row r="484670" ht="14.25" customHeight="1"/>
    <row r="484672" ht="14.25" customHeight="1"/>
    <row r="484674" ht="14.25" customHeight="1"/>
    <row r="484676" ht="14.25" customHeight="1"/>
    <row r="484678" ht="14.25" customHeight="1"/>
    <row r="484680" ht="14.25" customHeight="1"/>
    <row r="484682" ht="14.25" customHeight="1"/>
    <row r="484684" ht="14.25" customHeight="1"/>
    <row r="484686" ht="14.25" customHeight="1"/>
    <row r="484688" ht="14.25" customHeight="1"/>
    <row r="484690" ht="14.25" customHeight="1"/>
    <row r="484692" ht="14.25" customHeight="1"/>
    <row r="484694" ht="14.25" customHeight="1"/>
    <row r="484696" ht="14.25" customHeight="1"/>
    <row r="484698" ht="14.25" customHeight="1"/>
    <row r="484700" ht="14.25" customHeight="1"/>
    <row r="484702" ht="14.25" customHeight="1"/>
    <row r="484704" ht="14.25" customHeight="1"/>
    <row r="484706" ht="14.25" customHeight="1"/>
    <row r="484708" ht="14.25" customHeight="1"/>
    <row r="484710" ht="14.25" customHeight="1"/>
    <row r="484712" ht="14.25" customHeight="1"/>
    <row r="484714" ht="14.25" customHeight="1"/>
    <row r="484716" ht="14.25" customHeight="1"/>
    <row r="484718" ht="14.25" customHeight="1"/>
    <row r="484720" ht="14.25" customHeight="1"/>
    <row r="484722" ht="14.25" customHeight="1"/>
    <row r="484724" ht="14.25" customHeight="1"/>
    <row r="484726" ht="14.25" customHeight="1"/>
    <row r="484728" ht="14.25" customHeight="1"/>
    <row r="484730" ht="14.25" customHeight="1"/>
    <row r="484732" ht="14.25" customHeight="1"/>
    <row r="484734" ht="14.25" customHeight="1"/>
    <row r="484736" ht="14.25" customHeight="1"/>
    <row r="484738" ht="14.25" customHeight="1"/>
    <row r="484740" ht="14.25" customHeight="1"/>
    <row r="484742" ht="14.25" customHeight="1"/>
    <row r="484744" ht="14.25" customHeight="1"/>
    <row r="484746" ht="14.25" customHeight="1"/>
    <row r="484748" ht="14.25" customHeight="1"/>
    <row r="484750" ht="14.25" customHeight="1"/>
    <row r="484752" ht="14.25" customHeight="1"/>
    <row r="484754" ht="14.25" customHeight="1"/>
    <row r="484756" ht="14.25" customHeight="1"/>
    <row r="484758" ht="14.25" customHeight="1"/>
    <row r="484760" ht="14.25" customHeight="1"/>
    <row r="484762" ht="14.25" customHeight="1"/>
    <row r="484764" ht="14.25" customHeight="1"/>
    <row r="484766" ht="14.25" customHeight="1"/>
    <row r="484768" ht="14.25" customHeight="1"/>
    <row r="484770" ht="14.25" customHeight="1"/>
    <row r="484772" ht="14.25" customHeight="1"/>
    <row r="484774" ht="14.25" customHeight="1"/>
    <row r="484776" ht="14.25" customHeight="1"/>
    <row r="484778" ht="14.25" customHeight="1"/>
    <row r="484780" ht="14.25" customHeight="1"/>
    <row r="484782" ht="14.25" customHeight="1"/>
    <row r="484784" ht="14.25" customHeight="1"/>
    <row r="484786" ht="14.25" customHeight="1"/>
    <row r="484788" ht="14.25" customHeight="1"/>
    <row r="484790" ht="14.25" customHeight="1"/>
    <row r="484792" ht="14.25" customHeight="1"/>
    <row r="484794" ht="14.25" customHeight="1"/>
    <row r="484796" ht="14.25" customHeight="1"/>
    <row r="484798" ht="14.25" customHeight="1"/>
    <row r="484800" ht="14.25" customHeight="1"/>
    <row r="484802" ht="14.25" customHeight="1"/>
    <row r="484804" ht="14.25" customHeight="1"/>
    <row r="484806" ht="14.25" customHeight="1"/>
    <row r="484808" ht="14.25" customHeight="1"/>
    <row r="484810" ht="14.25" customHeight="1"/>
    <row r="484812" ht="14.25" customHeight="1"/>
    <row r="484814" ht="14.25" customHeight="1"/>
    <row r="484816" ht="14.25" customHeight="1"/>
    <row r="484818" ht="14.25" customHeight="1"/>
    <row r="484820" ht="14.25" customHeight="1"/>
    <row r="484822" ht="14.25" customHeight="1"/>
    <row r="484824" ht="14.25" customHeight="1"/>
    <row r="484826" ht="14.25" customHeight="1"/>
    <row r="484828" ht="14.25" customHeight="1"/>
    <row r="484830" ht="14.25" customHeight="1"/>
    <row r="484832" ht="14.25" customHeight="1"/>
    <row r="484834" ht="14.25" customHeight="1"/>
    <row r="484836" ht="14.25" customHeight="1"/>
    <row r="484838" ht="14.25" customHeight="1"/>
    <row r="484840" ht="14.25" customHeight="1"/>
    <row r="484842" ht="14.25" customHeight="1"/>
    <row r="484844" ht="14.25" customHeight="1"/>
    <row r="484846" ht="14.25" customHeight="1"/>
    <row r="484848" ht="14.25" customHeight="1"/>
    <row r="484850" ht="14.25" customHeight="1"/>
    <row r="484852" ht="14.25" customHeight="1"/>
    <row r="484854" ht="14.25" customHeight="1"/>
    <row r="484856" ht="14.25" customHeight="1"/>
    <row r="484858" ht="14.25" customHeight="1"/>
    <row r="484860" ht="14.25" customHeight="1"/>
    <row r="484862" ht="14.25" customHeight="1"/>
    <row r="484864" ht="14.25" customHeight="1"/>
    <row r="484866" ht="14.25" customHeight="1"/>
    <row r="484868" ht="14.25" customHeight="1"/>
    <row r="484870" ht="14.25" customHeight="1"/>
    <row r="484872" ht="14.25" customHeight="1"/>
    <row r="484874" ht="14.25" customHeight="1"/>
    <row r="484876" ht="14.25" customHeight="1"/>
    <row r="484878" ht="14.25" customHeight="1"/>
    <row r="484880" ht="14.25" customHeight="1"/>
    <row r="484882" ht="14.25" customHeight="1"/>
    <row r="484884" ht="14.25" customHeight="1"/>
    <row r="484886" ht="14.25" customHeight="1"/>
    <row r="484888" ht="14.25" customHeight="1"/>
    <row r="484890" ht="14.25" customHeight="1"/>
    <row r="484892" ht="14.25" customHeight="1"/>
    <row r="484894" ht="14.25" customHeight="1"/>
    <row r="484896" ht="14.25" customHeight="1"/>
    <row r="484898" ht="14.25" customHeight="1"/>
    <row r="484900" ht="14.25" customHeight="1"/>
    <row r="484902" ht="14.25" customHeight="1"/>
    <row r="484904" ht="14.25" customHeight="1"/>
    <row r="484906" ht="14.25" customHeight="1"/>
    <row r="484908" ht="14.25" customHeight="1"/>
    <row r="484910" ht="14.25" customHeight="1"/>
    <row r="484912" ht="14.25" customHeight="1"/>
    <row r="484914" ht="14.25" customHeight="1"/>
    <row r="484916" ht="14.25" customHeight="1"/>
    <row r="484918" ht="14.25" customHeight="1"/>
    <row r="484920" ht="14.25" customHeight="1"/>
    <row r="484922" ht="14.25" customHeight="1"/>
    <row r="484924" ht="14.25" customHeight="1"/>
    <row r="484926" ht="14.25" customHeight="1"/>
    <row r="484928" ht="14.25" customHeight="1"/>
    <row r="484930" ht="14.25" customHeight="1"/>
    <row r="484932" ht="14.25" customHeight="1"/>
    <row r="484934" ht="14.25" customHeight="1"/>
    <row r="484936" ht="14.25" customHeight="1"/>
    <row r="484938" ht="14.25" customHeight="1"/>
    <row r="484940" ht="14.25" customHeight="1"/>
    <row r="484942" ht="14.25" customHeight="1"/>
    <row r="484944" ht="14.25" customHeight="1"/>
    <row r="484946" ht="14.25" customHeight="1"/>
    <row r="484948" ht="14.25" customHeight="1"/>
    <row r="484950" ht="14.25" customHeight="1"/>
    <row r="484952" ht="14.25" customHeight="1"/>
    <row r="484954" ht="14.25" customHeight="1"/>
    <row r="484956" ht="14.25" customHeight="1"/>
    <row r="484958" ht="14.25" customHeight="1"/>
    <row r="484960" ht="14.25" customHeight="1"/>
    <row r="484962" ht="14.25" customHeight="1"/>
    <row r="484964" ht="14.25" customHeight="1"/>
    <row r="484966" ht="14.25" customHeight="1"/>
    <row r="484968" ht="14.25" customHeight="1"/>
    <row r="484970" ht="14.25" customHeight="1"/>
    <row r="484972" ht="14.25" customHeight="1"/>
    <row r="484974" ht="14.25" customHeight="1"/>
    <row r="484976" ht="14.25" customHeight="1"/>
    <row r="484978" ht="14.25" customHeight="1"/>
    <row r="484980" ht="14.25" customHeight="1"/>
    <row r="484982" ht="14.25" customHeight="1"/>
    <row r="484984" ht="14.25" customHeight="1"/>
    <row r="484986" ht="14.25" customHeight="1"/>
    <row r="484988" ht="14.25" customHeight="1"/>
    <row r="484990" ht="14.25" customHeight="1"/>
    <row r="484992" ht="14.25" customHeight="1"/>
    <row r="484994" ht="14.25" customHeight="1"/>
    <row r="484996" ht="14.25" customHeight="1"/>
    <row r="484998" ht="14.25" customHeight="1"/>
    <row r="485000" ht="14.25" customHeight="1"/>
    <row r="485002" ht="14.25" customHeight="1"/>
    <row r="485004" ht="14.25" customHeight="1"/>
    <row r="485006" ht="14.25" customHeight="1"/>
    <row r="485008" ht="14.25" customHeight="1"/>
    <row r="485010" ht="14.25" customHeight="1"/>
    <row r="485012" ht="14.25" customHeight="1"/>
    <row r="485014" ht="14.25" customHeight="1"/>
    <row r="485016" ht="14.25" customHeight="1"/>
    <row r="485018" ht="14.25" customHeight="1"/>
    <row r="485020" ht="14.25" customHeight="1"/>
    <row r="485022" ht="14.25" customHeight="1"/>
    <row r="485024" ht="14.25" customHeight="1"/>
    <row r="485026" ht="14.25" customHeight="1"/>
    <row r="485028" ht="14.25" customHeight="1"/>
    <row r="485030" ht="14.25" customHeight="1"/>
    <row r="485032" ht="14.25" customHeight="1"/>
    <row r="485034" ht="14.25" customHeight="1"/>
    <row r="485036" ht="14.25" customHeight="1"/>
    <row r="485038" ht="14.25" customHeight="1"/>
    <row r="485040" ht="14.25" customHeight="1"/>
    <row r="485042" ht="14.25" customHeight="1"/>
    <row r="485044" ht="14.25" customHeight="1"/>
    <row r="485046" ht="14.25" customHeight="1"/>
    <row r="485048" ht="14.25" customHeight="1"/>
    <row r="485050" ht="14.25" customHeight="1"/>
    <row r="485052" ht="14.25" customHeight="1"/>
    <row r="485054" ht="14.25" customHeight="1"/>
    <row r="485056" ht="14.25" customHeight="1"/>
    <row r="485058" ht="14.25" customHeight="1"/>
    <row r="485060" ht="14.25" customHeight="1"/>
    <row r="485062" ht="14.25" customHeight="1"/>
    <row r="485064" ht="14.25" customHeight="1"/>
    <row r="485066" ht="14.25" customHeight="1"/>
    <row r="485068" ht="14.25" customHeight="1"/>
    <row r="485070" ht="14.25" customHeight="1"/>
    <row r="485072" ht="14.25" customHeight="1"/>
    <row r="485074" ht="14.25" customHeight="1"/>
    <row r="485076" ht="14.25" customHeight="1"/>
    <row r="485078" ht="14.25" customHeight="1"/>
    <row r="485080" ht="14.25" customHeight="1"/>
    <row r="485082" ht="14.25" customHeight="1"/>
    <row r="485084" ht="14.25" customHeight="1"/>
    <row r="485086" ht="14.25" customHeight="1"/>
    <row r="485088" ht="14.25" customHeight="1"/>
    <row r="485090" ht="14.25" customHeight="1"/>
    <row r="485092" ht="14.25" customHeight="1"/>
    <row r="485094" ht="14.25" customHeight="1"/>
    <row r="485096" ht="14.25" customHeight="1"/>
    <row r="485098" ht="14.25" customHeight="1"/>
    <row r="485100" ht="14.25" customHeight="1"/>
    <row r="485102" ht="14.25" customHeight="1"/>
    <row r="485104" ht="14.25" customHeight="1"/>
    <row r="485106" ht="14.25" customHeight="1"/>
    <row r="485108" ht="14.25" customHeight="1"/>
    <row r="485110" ht="14.25" customHeight="1"/>
    <row r="485112" ht="14.25" customHeight="1"/>
    <row r="485114" ht="14.25" customHeight="1"/>
    <row r="485116" ht="14.25" customHeight="1"/>
    <row r="485118" ht="14.25" customHeight="1"/>
    <row r="485120" ht="14.25" customHeight="1"/>
    <row r="485122" ht="14.25" customHeight="1"/>
    <row r="485124" ht="14.25" customHeight="1"/>
    <row r="485126" ht="14.25" customHeight="1"/>
    <row r="485128" ht="14.25" customHeight="1"/>
    <row r="485130" ht="14.25" customHeight="1"/>
    <row r="485132" ht="14.25" customHeight="1"/>
    <row r="485134" ht="14.25" customHeight="1"/>
    <row r="485136" ht="14.25" customHeight="1"/>
    <row r="485138" ht="14.25" customHeight="1"/>
    <row r="485140" ht="14.25" customHeight="1"/>
    <row r="485142" ht="14.25" customHeight="1"/>
    <row r="485144" ht="14.25" customHeight="1"/>
    <row r="485146" ht="14.25" customHeight="1"/>
    <row r="485148" ht="14.25" customHeight="1"/>
    <row r="485150" ht="14.25" customHeight="1"/>
    <row r="485152" ht="14.25" customHeight="1"/>
    <row r="485154" ht="14.25" customHeight="1"/>
    <row r="485156" ht="14.25" customHeight="1"/>
    <row r="485158" ht="14.25" customHeight="1"/>
    <row r="485160" ht="14.25" customHeight="1"/>
    <row r="485162" ht="14.25" customHeight="1"/>
    <row r="485164" ht="14.25" customHeight="1"/>
    <row r="485166" ht="14.25" customHeight="1"/>
    <row r="485168" ht="14.25" customHeight="1"/>
    <row r="485170" ht="14.25" customHeight="1"/>
    <row r="485172" ht="14.25" customHeight="1"/>
    <row r="485174" ht="14.25" customHeight="1"/>
    <row r="485176" ht="14.25" customHeight="1"/>
    <row r="485178" ht="14.25" customHeight="1"/>
    <row r="485180" ht="14.25" customHeight="1"/>
    <row r="485182" ht="14.25" customHeight="1"/>
    <row r="485184" ht="14.25" customHeight="1"/>
    <row r="485186" ht="14.25" customHeight="1"/>
    <row r="485188" ht="14.25" customHeight="1"/>
    <row r="485190" ht="14.25" customHeight="1"/>
    <row r="485192" ht="14.25" customHeight="1"/>
    <row r="485194" ht="14.25" customHeight="1"/>
    <row r="485196" ht="14.25" customHeight="1"/>
    <row r="485198" ht="14.25" customHeight="1"/>
    <row r="485200" ht="14.25" customHeight="1"/>
    <row r="485202" ht="14.25" customHeight="1"/>
    <row r="485204" ht="14.25" customHeight="1"/>
    <row r="485206" ht="14.25" customHeight="1"/>
    <row r="485208" ht="14.25" customHeight="1"/>
    <row r="485210" ht="14.25" customHeight="1"/>
    <row r="485212" ht="14.25" customHeight="1"/>
    <row r="485214" ht="14.25" customHeight="1"/>
    <row r="485216" ht="14.25" customHeight="1"/>
    <row r="485218" ht="14.25" customHeight="1"/>
    <row r="485220" ht="14.25" customHeight="1"/>
    <row r="485222" ht="14.25" customHeight="1"/>
    <row r="485224" ht="14.25" customHeight="1"/>
    <row r="485226" ht="14.25" customHeight="1"/>
    <row r="485228" ht="14.25" customHeight="1"/>
    <row r="485230" ht="14.25" customHeight="1"/>
    <row r="485232" ht="14.25" customHeight="1"/>
    <row r="485234" ht="14.25" customHeight="1"/>
    <row r="485236" ht="14.25" customHeight="1"/>
    <row r="485238" ht="14.25" customHeight="1"/>
    <row r="485240" ht="14.25" customHeight="1"/>
    <row r="485242" ht="14.25" customHeight="1"/>
    <row r="485244" ht="14.25" customHeight="1"/>
    <row r="485246" ht="14.25" customHeight="1"/>
    <row r="485248" ht="14.25" customHeight="1"/>
    <row r="485250" ht="14.25" customHeight="1"/>
    <row r="485252" ht="14.25" customHeight="1"/>
    <row r="485254" ht="14.25" customHeight="1"/>
    <row r="485256" ht="14.25" customHeight="1"/>
    <row r="485258" ht="14.25" customHeight="1"/>
    <row r="485260" ht="14.25" customHeight="1"/>
    <row r="485262" ht="14.25" customHeight="1"/>
    <row r="485264" ht="14.25" customHeight="1"/>
    <row r="485266" ht="14.25" customHeight="1"/>
    <row r="485268" ht="14.25" customHeight="1"/>
    <row r="485270" ht="14.25" customHeight="1"/>
    <row r="485272" ht="14.25" customHeight="1"/>
    <row r="485274" ht="14.25" customHeight="1"/>
    <row r="485276" ht="14.25" customHeight="1"/>
    <row r="485278" ht="14.25" customHeight="1"/>
    <row r="485280" ht="14.25" customHeight="1"/>
    <row r="485282" ht="14.25" customHeight="1"/>
    <row r="485284" ht="14.25" customHeight="1"/>
    <row r="485286" ht="14.25" customHeight="1"/>
    <row r="485288" ht="14.25" customHeight="1"/>
    <row r="485290" ht="14.25" customHeight="1"/>
    <row r="485292" ht="14.25" customHeight="1"/>
    <row r="485294" ht="14.25" customHeight="1"/>
    <row r="485296" ht="14.25" customHeight="1"/>
    <row r="485298" ht="14.25" customHeight="1"/>
    <row r="485300" ht="14.25" customHeight="1"/>
    <row r="485302" ht="14.25" customHeight="1"/>
    <row r="485304" ht="14.25" customHeight="1"/>
    <row r="485306" ht="14.25" customHeight="1"/>
    <row r="485308" ht="14.25" customHeight="1"/>
    <row r="485310" ht="14.25" customHeight="1"/>
    <row r="485312" ht="14.25" customHeight="1"/>
    <row r="485314" ht="14.25" customHeight="1"/>
    <row r="485316" ht="14.25" customHeight="1"/>
    <row r="485318" ht="14.25" customHeight="1"/>
    <row r="485320" ht="14.25" customHeight="1"/>
    <row r="485322" ht="14.25" customHeight="1"/>
    <row r="485324" ht="14.25" customHeight="1"/>
    <row r="485326" ht="14.25" customHeight="1"/>
    <row r="485328" ht="14.25" customHeight="1"/>
    <row r="485330" ht="14.25" customHeight="1"/>
    <row r="485332" ht="14.25" customHeight="1"/>
    <row r="485334" ht="14.25" customHeight="1"/>
    <row r="485336" ht="14.25" customHeight="1"/>
    <row r="485338" ht="14.25" customHeight="1"/>
    <row r="485340" ht="14.25" customHeight="1"/>
    <row r="485342" ht="14.25" customHeight="1"/>
    <row r="485344" ht="14.25" customHeight="1"/>
    <row r="485346" ht="14.25" customHeight="1"/>
    <row r="485348" ht="14.25" customHeight="1"/>
    <row r="485350" ht="14.25" customHeight="1"/>
    <row r="485352" ht="14.25" customHeight="1"/>
    <row r="485354" ht="14.25" customHeight="1"/>
    <row r="485356" ht="14.25" customHeight="1"/>
    <row r="485358" ht="14.25" customHeight="1"/>
    <row r="485360" ht="14.25" customHeight="1"/>
    <row r="485362" ht="14.25" customHeight="1"/>
    <row r="485364" ht="14.25" customHeight="1"/>
    <row r="485366" ht="14.25" customHeight="1"/>
    <row r="485368" ht="14.25" customHeight="1"/>
    <row r="485370" ht="14.25" customHeight="1"/>
    <row r="485372" ht="14.25" customHeight="1"/>
    <row r="485374" ht="14.25" customHeight="1"/>
    <row r="485376" ht="14.25" customHeight="1"/>
    <row r="485378" ht="14.25" customHeight="1"/>
    <row r="485380" ht="14.25" customHeight="1"/>
    <row r="485382" ht="14.25" customHeight="1"/>
    <row r="485384" ht="14.25" customHeight="1"/>
    <row r="485386" ht="14.25" customHeight="1"/>
    <row r="485388" ht="14.25" customHeight="1"/>
    <row r="485390" ht="14.25" customHeight="1"/>
    <row r="485392" ht="14.25" customHeight="1"/>
    <row r="485394" ht="14.25" customHeight="1"/>
    <row r="485396" ht="14.25" customHeight="1"/>
    <row r="485398" ht="14.25" customHeight="1"/>
    <row r="485400" ht="14.25" customHeight="1"/>
    <row r="485402" ht="14.25" customHeight="1"/>
    <row r="485404" ht="14.25" customHeight="1"/>
    <row r="485406" ht="14.25" customHeight="1"/>
    <row r="485408" ht="14.25" customHeight="1"/>
    <row r="485410" ht="14.25" customHeight="1"/>
    <row r="485412" ht="14.25" customHeight="1"/>
    <row r="485414" ht="14.25" customHeight="1"/>
    <row r="485416" ht="14.25" customHeight="1"/>
    <row r="485418" ht="14.25" customHeight="1"/>
    <row r="485420" ht="14.25" customHeight="1"/>
    <row r="485422" ht="14.25" customHeight="1"/>
    <row r="485424" ht="14.25" customHeight="1"/>
    <row r="485426" ht="14.25" customHeight="1"/>
    <row r="485428" ht="14.25" customHeight="1"/>
    <row r="485430" ht="14.25" customHeight="1"/>
    <row r="485432" ht="14.25" customHeight="1"/>
    <row r="485434" ht="14.25" customHeight="1"/>
    <row r="485436" ht="14.25" customHeight="1"/>
    <row r="485438" ht="14.25" customHeight="1"/>
    <row r="485440" ht="14.25" customHeight="1"/>
    <row r="485442" ht="14.25" customHeight="1"/>
    <row r="485444" ht="14.25" customHeight="1"/>
    <row r="485446" ht="14.25" customHeight="1"/>
    <row r="485448" ht="14.25" customHeight="1"/>
    <row r="485450" ht="14.25" customHeight="1"/>
    <row r="485452" ht="14.25" customHeight="1"/>
    <row r="485454" ht="14.25" customHeight="1"/>
    <row r="485456" ht="14.25" customHeight="1"/>
    <row r="485458" ht="14.25" customHeight="1"/>
    <row r="485460" ht="14.25" customHeight="1"/>
    <row r="485462" ht="14.25" customHeight="1"/>
    <row r="485464" ht="14.25" customHeight="1"/>
    <row r="485466" ht="14.25" customHeight="1"/>
    <row r="485468" ht="14.25" customHeight="1"/>
    <row r="485470" ht="14.25" customHeight="1"/>
    <row r="485472" ht="14.25" customHeight="1"/>
    <row r="485474" ht="14.25" customHeight="1"/>
    <row r="485476" ht="14.25" customHeight="1"/>
    <row r="485478" ht="14.25" customHeight="1"/>
    <row r="485480" ht="14.25" customHeight="1"/>
    <row r="485482" ht="14.25" customHeight="1"/>
    <row r="485484" ht="14.25" customHeight="1"/>
    <row r="485486" ht="14.25" customHeight="1"/>
    <row r="485488" ht="14.25" customHeight="1"/>
    <row r="485490" ht="14.25" customHeight="1"/>
    <row r="485492" ht="14.25" customHeight="1"/>
    <row r="485494" ht="14.25" customHeight="1"/>
    <row r="485496" ht="14.25" customHeight="1"/>
    <row r="485498" ht="14.25" customHeight="1"/>
    <row r="485500" ht="14.25" customHeight="1"/>
    <row r="485502" ht="14.25" customHeight="1"/>
    <row r="485504" ht="14.25" customHeight="1"/>
    <row r="485506" ht="14.25" customHeight="1"/>
    <row r="485508" ht="14.25" customHeight="1"/>
    <row r="485510" ht="14.25" customHeight="1"/>
    <row r="485512" ht="14.25" customHeight="1"/>
    <row r="485514" ht="14.25" customHeight="1"/>
    <row r="485516" ht="14.25" customHeight="1"/>
    <row r="485518" ht="14.25" customHeight="1"/>
    <row r="485520" ht="14.25" customHeight="1"/>
    <row r="485522" ht="14.25" customHeight="1"/>
    <row r="485524" ht="14.25" customHeight="1"/>
    <row r="485526" ht="14.25" customHeight="1"/>
    <row r="485528" ht="14.25" customHeight="1"/>
    <row r="485530" ht="14.25" customHeight="1"/>
    <row r="485532" ht="14.25" customHeight="1"/>
    <row r="485534" ht="14.25" customHeight="1"/>
    <row r="485536" ht="14.25" customHeight="1"/>
    <row r="485538" ht="14.25" customHeight="1"/>
    <row r="485540" ht="14.25" customHeight="1"/>
    <row r="485542" ht="14.25" customHeight="1"/>
    <row r="485544" ht="14.25" customHeight="1"/>
    <row r="485546" ht="14.25" customHeight="1"/>
    <row r="485548" ht="14.25" customHeight="1"/>
    <row r="485550" ht="14.25" customHeight="1"/>
    <row r="485552" ht="14.25" customHeight="1"/>
    <row r="485554" ht="14.25" customHeight="1"/>
    <row r="485556" ht="14.25" customHeight="1"/>
    <row r="485558" ht="14.25" customHeight="1"/>
    <row r="485560" ht="14.25" customHeight="1"/>
    <row r="485562" ht="14.25" customHeight="1"/>
    <row r="485564" ht="14.25" customHeight="1"/>
    <row r="485566" ht="14.25" customHeight="1"/>
    <row r="485568" ht="14.25" customHeight="1"/>
    <row r="485570" ht="14.25" customHeight="1"/>
    <row r="485572" ht="14.25" customHeight="1"/>
    <row r="485574" ht="14.25" customHeight="1"/>
    <row r="485576" ht="14.25" customHeight="1"/>
    <row r="485578" ht="14.25" customHeight="1"/>
    <row r="485580" ht="14.25" customHeight="1"/>
    <row r="485582" ht="14.25" customHeight="1"/>
    <row r="485584" ht="14.25" customHeight="1"/>
    <row r="485586" ht="14.25" customHeight="1"/>
    <row r="485588" ht="14.25" customHeight="1"/>
    <row r="485590" ht="14.25" customHeight="1"/>
    <row r="485592" ht="14.25" customHeight="1"/>
    <row r="485594" ht="14.25" customHeight="1"/>
    <row r="485596" ht="14.25" customHeight="1"/>
    <row r="485598" ht="14.25" customHeight="1"/>
    <row r="485600" ht="14.25" customHeight="1"/>
    <row r="485602" ht="14.25" customHeight="1"/>
    <row r="485604" ht="14.25" customHeight="1"/>
    <row r="485606" ht="14.25" customHeight="1"/>
    <row r="485608" ht="14.25" customHeight="1"/>
    <row r="485610" ht="14.25" customHeight="1"/>
    <row r="485612" ht="14.25" customHeight="1"/>
    <row r="485614" ht="14.25" customHeight="1"/>
    <row r="485616" ht="14.25" customHeight="1"/>
    <row r="485618" ht="14.25" customHeight="1"/>
    <row r="485620" ht="14.25" customHeight="1"/>
    <row r="485622" ht="14.25" customHeight="1"/>
    <row r="485624" ht="14.25" customHeight="1"/>
    <row r="485626" ht="14.25" customHeight="1"/>
    <row r="485628" ht="14.25" customHeight="1"/>
    <row r="485630" ht="14.25" customHeight="1"/>
    <row r="485632" ht="14.25" customHeight="1"/>
    <row r="485634" ht="14.25" customHeight="1"/>
    <row r="485636" ht="14.25" customHeight="1"/>
    <row r="485638" ht="14.25" customHeight="1"/>
    <row r="485640" ht="14.25" customHeight="1"/>
    <row r="485642" ht="14.25" customHeight="1"/>
    <row r="485644" ht="14.25" customHeight="1"/>
    <row r="485646" ht="14.25" customHeight="1"/>
    <row r="485648" ht="14.25" customHeight="1"/>
    <row r="485650" ht="14.25" customHeight="1"/>
    <row r="485652" ht="14.25" customHeight="1"/>
    <row r="485654" ht="14.25" customHeight="1"/>
    <row r="485656" ht="14.25" customHeight="1"/>
    <row r="485658" ht="14.25" customHeight="1"/>
    <row r="485660" ht="14.25" customHeight="1"/>
    <row r="485662" ht="14.25" customHeight="1"/>
    <row r="485664" ht="14.25" customHeight="1"/>
    <row r="485666" ht="14.25" customHeight="1"/>
    <row r="485668" ht="14.25" customHeight="1"/>
    <row r="485670" ht="14.25" customHeight="1"/>
    <row r="485672" ht="14.25" customHeight="1"/>
    <row r="485674" ht="14.25" customHeight="1"/>
    <row r="485676" ht="14.25" customHeight="1"/>
    <row r="485678" ht="14.25" customHeight="1"/>
    <row r="485680" ht="14.25" customHeight="1"/>
    <row r="485682" ht="14.25" customHeight="1"/>
    <row r="485684" ht="14.25" customHeight="1"/>
    <row r="485686" ht="14.25" customHeight="1"/>
    <row r="485688" ht="14.25" customHeight="1"/>
    <row r="485690" ht="14.25" customHeight="1"/>
    <row r="485692" ht="14.25" customHeight="1"/>
    <row r="485694" ht="14.25" customHeight="1"/>
    <row r="485696" ht="14.25" customHeight="1"/>
    <row r="485698" ht="14.25" customHeight="1"/>
    <row r="485700" ht="14.25" customHeight="1"/>
    <row r="485702" ht="14.25" customHeight="1"/>
    <row r="485704" ht="14.25" customHeight="1"/>
    <row r="485706" ht="14.25" customHeight="1"/>
    <row r="485708" ht="14.25" customHeight="1"/>
    <row r="485710" ht="14.25" customHeight="1"/>
    <row r="485712" ht="14.25" customHeight="1"/>
    <row r="485714" ht="14.25" customHeight="1"/>
    <row r="485716" ht="14.25" customHeight="1"/>
    <row r="485718" ht="14.25" customHeight="1"/>
    <row r="485720" ht="14.25" customHeight="1"/>
    <row r="485722" ht="14.25" customHeight="1"/>
    <row r="485724" ht="14.25" customHeight="1"/>
    <row r="485726" ht="14.25" customHeight="1"/>
    <row r="485728" ht="14.25" customHeight="1"/>
    <row r="485730" ht="14.25" customHeight="1"/>
    <row r="485732" ht="14.25" customHeight="1"/>
    <row r="485734" ht="14.25" customHeight="1"/>
    <row r="485736" ht="14.25" customHeight="1"/>
    <row r="485738" ht="14.25" customHeight="1"/>
    <row r="485740" ht="14.25" customHeight="1"/>
    <row r="485742" ht="14.25" customHeight="1"/>
    <row r="485744" ht="14.25" customHeight="1"/>
    <row r="485746" ht="14.25" customHeight="1"/>
    <row r="485748" ht="14.25" customHeight="1"/>
    <row r="485750" ht="14.25" customHeight="1"/>
    <row r="485752" ht="14.25" customHeight="1"/>
    <row r="485754" ht="14.25" customHeight="1"/>
    <row r="485756" ht="14.25" customHeight="1"/>
    <row r="485758" ht="14.25" customHeight="1"/>
    <row r="485760" ht="14.25" customHeight="1"/>
    <row r="485762" ht="14.25" customHeight="1"/>
    <row r="485764" ht="14.25" customHeight="1"/>
    <row r="485766" ht="14.25" customHeight="1"/>
    <row r="485768" ht="14.25" customHeight="1"/>
    <row r="485770" ht="14.25" customHeight="1"/>
    <row r="485772" ht="14.25" customHeight="1"/>
    <row r="485774" ht="14.25" customHeight="1"/>
    <row r="485776" ht="14.25" customHeight="1"/>
    <row r="485778" ht="14.25" customHeight="1"/>
    <row r="485780" ht="14.25" customHeight="1"/>
    <row r="485782" ht="14.25" customHeight="1"/>
    <row r="485784" ht="14.25" customHeight="1"/>
    <row r="485786" ht="14.25" customHeight="1"/>
    <row r="485788" ht="14.25" customHeight="1"/>
    <row r="485790" ht="14.25" customHeight="1"/>
    <row r="485792" ht="14.25" customHeight="1"/>
    <row r="485794" ht="14.25" customHeight="1"/>
    <row r="485796" ht="14.25" customHeight="1"/>
    <row r="485798" ht="14.25" customHeight="1"/>
    <row r="485800" ht="14.25" customHeight="1"/>
    <row r="485802" ht="14.25" customHeight="1"/>
    <row r="485804" ht="14.25" customHeight="1"/>
    <row r="485806" ht="14.25" customHeight="1"/>
    <row r="485808" ht="14.25" customHeight="1"/>
    <row r="485810" ht="14.25" customHeight="1"/>
    <row r="485812" ht="14.25" customHeight="1"/>
    <row r="485814" ht="14.25" customHeight="1"/>
    <row r="485816" ht="14.25" customHeight="1"/>
    <row r="485818" ht="14.25" customHeight="1"/>
    <row r="485820" ht="14.25" customHeight="1"/>
    <row r="485822" ht="14.25" customHeight="1"/>
    <row r="485824" ht="14.25" customHeight="1"/>
    <row r="485826" ht="14.25" customHeight="1"/>
    <row r="485828" ht="14.25" customHeight="1"/>
    <row r="485830" ht="14.25" customHeight="1"/>
    <row r="485832" ht="14.25" customHeight="1"/>
    <row r="485834" ht="14.25" customHeight="1"/>
    <row r="485836" ht="14.25" customHeight="1"/>
    <row r="485838" ht="14.25" customHeight="1"/>
    <row r="485840" ht="14.25" customHeight="1"/>
    <row r="485842" ht="14.25" customHeight="1"/>
    <row r="485844" ht="14.25" customHeight="1"/>
    <row r="485846" ht="14.25" customHeight="1"/>
    <row r="485848" ht="14.25" customHeight="1"/>
    <row r="485850" ht="14.25" customHeight="1"/>
    <row r="485852" ht="14.25" customHeight="1"/>
    <row r="485854" ht="14.25" customHeight="1"/>
    <row r="485856" ht="14.25" customHeight="1"/>
    <row r="485858" ht="14.25" customHeight="1"/>
    <row r="485860" ht="14.25" customHeight="1"/>
    <row r="485862" ht="14.25" customHeight="1"/>
    <row r="485864" ht="14.25" customHeight="1"/>
    <row r="485866" ht="14.25" customHeight="1"/>
    <row r="485868" ht="14.25" customHeight="1"/>
    <row r="485870" ht="14.25" customHeight="1"/>
    <row r="485872" ht="14.25" customHeight="1"/>
    <row r="485874" ht="14.25" customHeight="1"/>
    <row r="485876" ht="14.25" customHeight="1"/>
    <row r="485878" ht="14.25" customHeight="1"/>
    <row r="485880" ht="14.25" customHeight="1"/>
    <row r="485882" ht="14.25" customHeight="1"/>
    <row r="485884" ht="14.25" customHeight="1"/>
    <row r="485886" ht="14.25" customHeight="1"/>
    <row r="485888" ht="14.25" customHeight="1"/>
    <row r="485890" ht="14.25" customHeight="1"/>
    <row r="485892" ht="14.25" customHeight="1"/>
    <row r="485894" ht="14.25" customHeight="1"/>
    <row r="485896" ht="14.25" customHeight="1"/>
    <row r="485898" ht="14.25" customHeight="1"/>
    <row r="485900" ht="14.25" customHeight="1"/>
    <row r="485902" ht="14.25" customHeight="1"/>
    <row r="485904" ht="14.25" customHeight="1"/>
    <row r="485906" ht="14.25" customHeight="1"/>
    <row r="485908" ht="14.25" customHeight="1"/>
    <row r="485910" ht="14.25" customHeight="1"/>
    <row r="485912" ht="14.25" customHeight="1"/>
    <row r="485914" ht="14.25" customHeight="1"/>
    <row r="485916" ht="14.25" customHeight="1"/>
    <row r="485918" ht="14.25" customHeight="1"/>
    <row r="485920" ht="14.25" customHeight="1"/>
    <row r="485922" ht="14.25" customHeight="1"/>
    <row r="485924" ht="14.25" customHeight="1"/>
    <row r="485926" ht="14.25" customHeight="1"/>
    <row r="485928" ht="14.25" customHeight="1"/>
    <row r="485930" ht="14.25" customHeight="1"/>
    <row r="485932" ht="14.25" customHeight="1"/>
    <row r="485934" ht="14.25" customHeight="1"/>
    <row r="485936" ht="14.25" customHeight="1"/>
    <row r="485938" ht="14.25" customHeight="1"/>
    <row r="485940" ht="14.25" customHeight="1"/>
    <row r="485942" ht="14.25" customHeight="1"/>
    <row r="485944" ht="14.25" customHeight="1"/>
    <row r="485946" ht="14.25" customHeight="1"/>
    <row r="485948" ht="14.25" customHeight="1"/>
    <row r="485950" ht="14.25" customHeight="1"/>
    <row r="485952" ht="14.25" customHeight="1"/>
    <row r="485954" ht="14.25" customHeight="1"/>
    <row r="485956" ht="14.25" customHeight="1"/>
    <row r="485958" ht="14.25" customHeight="1"/>
    <row r="485960" ht="14.25" customHeight="1"/>
    <row r="485962" ht="14.25" customHeight="1"/>
    <row r="485964" ht="14.25" customHeight="1"/>
    <row r="485966" ht="14.25" customHeight="1"/>
    <row r="485968" ht="14.25" customHeight="1"/>
    <row r="485970" ht="14.25" customHeight="1"/>
    <row r="485972" ht="14.25" customHeight="1"/>
    <row r="485974" ht="14.25" customHeight="1"/>
    <row r="485976" ht="14.25" customHeight="1"/>
    <row r="485978" ht="14.25" customHeight="1"/>
    <row r="485980" ht="14.25" customHeight="1"/>
    <row r="485982" ht="14.25" customHeight="1"/>
    <row r="485984" ht="14.25" customHeight="1"/>
    <row r="485986" ht="14.25" customHeight="1"/>
    <row r="485988" ht="14.25" customHeight="1"/>
    <row r="485990" ht="14.25" customHeight="1"/>
    <row r="485992" ht="14.25" customHeight="1"/>
    <row r="485994" ht="14.25" customHeight="1"/>
    <row r="485996" ht="14.25" customHeight="1"/>
    <row r="485998" ht="14.25" customHeight="1"/>
    <row r="486000" ht="14.25" customHeight="1"/>
    <row r="486002" ht="14.25" customHeight="1"/>
    <row r="486004" ht="14.25" customHeight="1"/>
    <row r="486006" ht="14.25" customHeight="1"/>
    <row r="486008" ht="14.25" customHeight="1"/>
    <row r="486010" ht="14.25" customHeight="1"/>
    <row r="486012" ht="14.25" customHeight="1"/>
    <row r="486014" ht="14.25" customHeight="1"/>
    <row r="486016" ht="14.25" customHeight="1"/>
    <row r="486018" ht="14.25" customHeight="1"/>
    <row r="486020" ht="14.25" customHeight="1"/>
    <row r="486022" ht="14.25" customHeight="1"/>
    <row r="486024" ht="14.25" customHeight="1"/>
    <row r="486026" ht="14.25" customHeight="1"/>
    <row r="486028" ht="14.25" customHeight="1"/>
    <row r="486030" ht="14.25" customHeight="1"/>
    <row r="486032" ht="14.25" customHeight="1"/>
    <row r="486034" ht="14.25" customHeight="1"/>
    <row r="486036" ht="14.25" customHeight="1"/>
    <row r="486038" ht="14.25" customHeight="1"/>
    <row r="486040" ht="14.25" customHeight="1"/>
    <row r="486042" ht="14.25" customHeight="1"/>
    <row r="486044" ht="14.25" customHeight="1"/>
    <row r="486046" ht="14.25" customHeight="1"/>
    <row r="486048" ht="14.25" customHeight="1"/>
    <row r="486050" ht="14.25" customHeight="1"/>
    <row r="486052" ht="14.25" customHeight="1"/>
    <row r="486054" ht="14.25" customHeight="1"/>
    <row r="486056" ht="14.25" customHeight="1"/>
    <row r="486058" ht="14.25" customHeight="1"/>
    <row r="486060" ht="14.25" customHeight="1"/>
    <row r="486062" ht="14.25" customHeight="1"/>
    <row r="486064" ht="14.25" customHeight="1"/>
    <row r="486066" ht="14.25" customHeight="1"/>
    <row r="486068" ht="14.25" customHeight="1"/>
    <row r="486070" ht="14.25" customHeight="1"/>
    <row r="486072" ht="14.25" customHeight="1"/>
    <row r="486074" ht="14.25" customHeight="1"/>
    <row r="486076" ht="14.25" customHeight="1"/>
    <row r="486078" ht="14.25" customHeight="1"/>
    <row r="486080" ht="14.25" customHeight="1"/>
    <row r="486082" ht="14.25" customHeight="1"/>
    <row r="486084" ht="14.25" customHeight="1"/>
    <row r="486086" ht="14.25" customHeight="1"/>
    <row r="486088" ht="14.25" customHeight="1"/>
    <row r="486090" ht="14.25" customHeight="1"/>
    <row r="486092" ht="14.25" customHeight="1"/>
    <row r="486094" ht="14.25" customHeight="1"/>
    <row r="486096" ht="14.25" customHeight="1"/>
    <row r="486098" ht="14.25" customHeight="1"/>
    <row r="486100" ht="14.25" customHeight="1"/>
    <row r="486102" ht="14.25" customHeight="1"/>
    <row r="486104" ht="14.25" customHeight="1"/>
    <row r="486106" ht="14.25" customHeight="1"/>
    <row r="486108" ht="14.25" customHeight="1"/>
    <row r="486110" ht="14.25" customHeight="1"/>
    <row r="486112" ht="14.25" customHeight="1"/>
    <row r="486114" ht="14.25" customHeight="1"/>
    <row r="486116" ht="14.25" customHeight="1"/>
    <row r="486118" ht="14.25" customHeight="1"/>
    <row r="486120" ht="14.25" customHeight="1"/>
    <row r="486122" ht="14.25" customHeight="1"/>
    <row r="486124" ht="14.25" customHeight="1"/>
    <row r="486126" ht="14.25" customHeight="1"/>
    <row r="486128" ht="14.25" customHeight="1"/>
    <row r="486130" ht="14.25" customHeight="1"/>
    <row r="486132" ht="14.25" customHeight="1"/>
    <row r="486134" ht="14.25" customHeight="1"/>
    <row r="486136" ht="14.25" customHeight="1"/>
    <row r="486138" ht="14.25" customHeight="1"/>
    <row r="486140" ht="14.25" customHeight="1"/>
    <row r="486142" ht="14.25" customHeight="1"/>
    <row r="486144" ht="14.25" customHeight="1"/>
    <row r="486146" ht="14.25" customHeight="1"/>
    <row r="486148" ht="14.25" customHeight="1"/>
    <row r="486150" ht="14.25" customHeight="1"/>
    <row r="486152" ht="14.25" customHeight="1"/>
    <row r="486154" ht="14.25" customHeight="1"/>
    <row r="486156" ht="14.25" customHeight="1"/>
    <row r="486158" ht="14.25" customHeight="1"/>
    <row r="486160" ht="14.25" customHeight="1"/>
    <row r="486162" ht="14.25" customHeight="1"/>
    <row r="486164" ht="14.25" customHeight="1"/>
    <row r="486166" ht="14.25" customHeight="1"/>
    <row r="486168" ht="14.25" customHeight="1"/>
    <row r="486170" ht="14.25" customHeight="1"/>
    <row r="486172" ht="14.25" customHeight="1"/>
    <row r="486174" ht="14.25" customHeight="1"/>
    <row r="486176" ht="14.25" customHeight="1"/>
    <row r="486178" ht="14.25" customHeight="1"/>
    <row r="486180" ht="14.25" customHeight="1"/>
    <row r="486182" ht="14.25" customHeight="1"/>
    <row r="486184" ht="14.25" customHeight="1"/>
    <row r="486186" ht="14.25" customHeight="1"/>
    <row r="486188" ht="14.25" customHeight="1"/>
    <row r="486190" ht="14.25" customHeight="1"/>
    <row r="486192" ht="14.25" customHeight="1"/>
    <row r="486194" ht="14.25" customHeight="1"/>
    <row r="486196" ht="14.25" customHeight="1"/>
    <row r="486198" ht="14.25" customHeight="1"/>
    <row r="486200" ht="14.25" customHeight="1"/>
    <row r="486202" ht="14.25" customHeight="1"/>
    <row r="486204" ht="14.25" customHeight="1"/>
    <row r="486206" ht="14.25" customHeight="1"/>
    <row r="486208" ht="14.25" customHeight="1"/>
    <row r="486210" ht="14.25" customHeight="1"/>
    <row r="486212" ht="14.25" customHeight="1"/>
    <row r="486214" ht="14.25" customHeight="1"/>
    <row r="486216" ht="14.25" customHeight="1"/>
    <row r="486218" ht="14.25" customHeight="1"/>
    <row r="486220" ht="14.25" customHeight="1"/>
    <row r="486222" ht="14.25" customHeight="1"/>
    <row r="486224" ht="14.25" customHeight="1"/>
    <row r="486226" ht="14.25" customHeight="1"/>
    <row r="486228" ht="14.25" customHeight="1"/>
    <row r="486230" ht="14.25" customHeight="1"/>
    <row r="486232" ht="14.25" customHeight="1"/>
    <row r="486234" ht="14.25" customHeight="1"/>
    <row r="486236" ht="14.25" customHeight="1"/>
    <row r="486238" ht="14.25" customHeight="1"/>
    <row r="486240" ht="14.25" customHeight="1"/>
    <row r="486242" ht="14.25" customHeight="1"/>
    <row r="486244" ht="14.25" customHeight="1"/>
    <row r="486246" ht="14.25" customHeight="1"/>
    <row r="486248" ht="14.25" customHeight="1"/>
    <row r="486250" ht="14.25" customHeight="1"/>
    <row r="486252" ht="14.25" customHeight="1"/>
    <row r="486254" ht="14.25" customHeight="1"/>
    <row r="486256" ht="14.25" customHeight="1"/>
    <row r="486258" ht="14.25" customHeight="1"/>
    <row r="486260" ht="14.25" customHeight="1"/>
    <row r="486262" ht="14.25" customHeight="1"/>
    <row r="486264" ht="14.25" customHeight="1"/>
    <row r="486266" ht="14.25" customHeight="1"/>
    <row r="486268" ht="14.25" customHeight="1"/>
    <row r="486270" ht="14.25" customHeight="1"/>
    <row r="486272" ht="14.25" customHeight="1"/>
    <row r="486274" ht="14.25" customHeight="1"/>
    <row r="486276" ht="14.25" customHeight="1"/>
    <row r="486278" ht="14.25" customHeight="1"/>
    <row r="486280" ht="14.25" customHeight="1"/>
    <row r="486282" ht="14.25" customHeight="1"/>
    <row r="486284" ht="14.25" customHeight="1"/>
    <row r="486286" ht="14.25" customHeight="1"/>
    <row r="486288" ht="14.25" customHeight="1"/>
    <row r="486290" ht="14.25" customHeight="1"/>
    <row r="486292" ht="14.25" customHeight="1"/>
    <row r="486294" ht="14.25" customHeight="1"/>
    <row r="486296" ht="14.25" customHeight="1"/>
    <row r="486298" ht="14.25" customHeight="1"/>
    <row r="486300" ht="14.25" customHeight="1"/>
    <row r="486302" ht="14.25" customHeight="1"/>
    <row r="486304" ht="14.25" customHeight="1"/>
    <row r="486306" ht="14.25" customHeight="1"/>
    <row r="486308" ht="14.25" customHeight="1"/>
    <row r="486310" ht="14.25" customHeight="1"/>
    <row r="486312" ht="14.25" customHeight="1"/>
    <row r="486314" ht="14.25" customHeight="1"/>
    <row r="486316" ht="14.25" customHeight="1"/>
    <row r="486318" ht="14.25" customHeight="1"/>
    <row r="486320" ht="14.25" customHeight="1"/>
    <row r="486322" ht="14.25" customHeight="1"/>
    <row r="486324" ht="14.25" customHeight="1"/>
    <row r="486326" ht="14.25" customHeight="1"/>
    <row r="486328" ht="14.25" customHeight="1"/>
    <row r="486330" ht="14.25" customHeight="1"/>
    <row r="486332" ht="14.25" customHeight="1"/>
    <row r="486334" ht="14.25" customHeight="1"/>
    <row r="486336" ht="14.25" customHeight="1"/>
    <row r="486338" ht="14.25" customHeight="1"/>
    <row r="486340" ht="14.25" customHeight="1"/>
    <row r="486342" ht="14.25" customHeight="1"/>
    <row r="486344" ht="14.25" customHeight="1"/>
    <row r="486346" ht="14.25" customHeight="1"/>
    <row r="486348" ht="14.25" customHeight="1"/>
    <row r="486350" ht="14.25" customHeight="1"/>
    <row r="486352" ht="14.25" customHeight="1"/>
    <row r="486354" ht="14.25" customHeight="1"/>
    <row r="486356" ht="14.25" customHeight="1"/>
    <row r="486358" ht="14.25" customHeight="1"/>
    <row r="486360" ht="14.25" customHeight="1"/>
    <row r="486362" ht="14.25" customHeight="1"/>
    <row r="486364" ht="14.25" customHeight="1"/>
    <row r="486366" ht="14.25" customHeight="1"/>
    <row r="486368" ht="14.25" customHeight="1"/>
    <row r="486370" ht="14.25" customHeight="1"/>
    <row r="486372" ht="14.25" customHeight="1"/>
    <row r="486374" ht="14.25" customHeight="1"/>
    <row r="486376" ht="14.25" customHeight="1"/>
    <row r="486378" ht="14.25" customHeight="1"/>
    <row r="486380" ht="14.25" customHeight="1"/>
    <row r="486382" ht="14.25" customHeight="1"/>
    <row r="486384" ht="14.25" customHeight="1"/>
    <row r="486386" ht="14.25" customHeight="1"/>
    <row r="486388" ht="14.25" customHeight="1"/>
    <row r="486390" ht="14.25" customHeight="1"/>
    <row r="486392" ht="14.25" customHeight="1"/>
    <row r="486394" ht="14.25" customHeight="1"/>
    <row r="486396" ht="14.25" customHeight="1"/>
    <row r="486398" ht="14.25" customHeight="1"/>
    <row r="486400" ht="14.25" customHeight="1"/>
    <row r="486402" ht="14.25" customHeight="1"/>
    <row r="486404" ht="14.25" customHeight="1"/>
    <row r="486406" ht="14.25" customHeight="1"/>
    <row r="486408" ht="14.25" customHeight="1"/>
    <row r="486410" ht="14.25" customHeight="1"/>
    <row r="486412" ht="14.25" customHeight="1"/>
    <row r="486414" ht="14.25" customHeight="1"/>
    <row r="486416" ht="14.25" customHeight="1"/>
    <row r="486418" ht="14.25" customHeight="1"/>
    <row r="486420" ht="14.25" customHeight="1"/>
    <row r="486422" ht="14.25" customHeight="1"/>
    <row r="486424" ht="14.25" customHeight="1"/>
    <row r="486426" ht="14.25" customHeight="1"/>
    <row r="486428" ht="14.25" customHeight="1"/>
    <row r="486430" ht="14.25" customHeight="1"/>
    <row r="486432" ht="14.25" customHeight="1"/>
    <row r="486434" ht="14.25" customHeight="1"/>
    <row r="486436" ht="14.25" customHeight="1"/>
    <row r="486438" ht="14.25" customHeight="1"/>
    <row r="486440" ht="14.25" customHeight="1"/>
    <row r="486442" ht="14.25" customHeight="1"/>
    <row r="486444" ht="14.25" customHeight="1"/>
    <row r="486446" ht="14.25" customHeight="1"/>
    <row r="486448" ht="14.25" customHeight="1"/>
    <row r="486450" ht="14.25" customHeight="1"/>
    <row r="486452" ht="14.25" customHeight="1"/>
    <row r="486454" ht="14.25" customHeight="1"/>
    <row r="486456" ht="14.25" customHeight="1"/>
    <row r="486458" ht="14.25" customHeight="1"/>
    <row r="486460" ht="14.25" customHeight="1"/>
    <row r="486462" ht="14.25" customHeight="1"/>
    <row r="486464" ht="14.25" customHeight="1"/>
    <row r="486466" ht="14.25" customHeight="1"/>
    <row r="486468" ht="14.25" customHeight="1"/>
    <row r="486470" ht="14.25" customHeight="1"/>
    <row r="486472" ht="14.25" customHeight="1"/>
    <row r="486474" ht="14.25" customHeight="1"/>
    <row r="486476" ht="14.25" customHeight="1"/>
    <row r="486478" ht="14.25" customHeight="1"/>
    <row r="486480" ht="14.25" customHeight="1"/>
    <row r="486482" ht="14.25" customHeight="1"/>
    <row r="486484" ht="14.25" customHeight="1"/>
    <row r="486486" ht="14.25" customHeight="1"/>
    <row r="486488" ht="14.25" customHeight="1"/>
    <row r="486490" ht="14.25" customHeight="1"/>
    <row r="486492" ht="14.25" customHeight="1"/>
    <row r="486494" ht="14.25" customHeight="1"/>
    <row r="486496" ht="14.25" customHeight="1"/>
    <row r="486498" ht="14.25" customHeight="1"/>
    <row r="486500" ht="14.25" customHeight="1"/>
    <row r="486502" ht="14.25" customHeight="1"/>
    <row r="486504" ht="14.25" customHeight="1"/>
    <row r="486506" ht="14.25" customHeight="1"/>
    <row r="486508" ht="14.25" customHeight="1"/>
    <row r="486510" ht="14.25" customHeight="1"/>
    <row r="486512" ht="14.25" customHeight="1"/>
    <row r="486514" ht="14.25" customHeight="1"/>
    <row r="486516" ht="14.25" customHeight="1"/>
    <row r="486518" ht="14.25" customHeight="1"/>
    <row r="486520" ht="14.25" customHeight="1"/>
    <row r="486522" ht="14.25" customHeight="1"/>
    <row r="486524" ht="14.25" customHeight="1"/>
    <row r="486526" ht="14.25" customHeight="1"/>
    <row r="486528" ht="14.25" customHeight="1"/>
    <row r="486530" ht="14.25" customHeight="1"/>
    <row r="486532" ht="14.25" customHeight="1"/>
    <row r="486534" ht="14.25" customHeight="1"/>
    <row r="486536" ht="14.25" customHeight="1"/>
    <row r="486538" ht="14.25" customHeight="1"/>
    <row r="486540" ht="14.25" customHeight="1"/>
    <row r="486542" ht="14.25" customHeight="1"/>
    <row r="486544" ht="14.25" customHeight="1"/>
    <row r="486546" ht="14.25" customHeight="1"/>
    <row r="486548" ht="14.25" customHeight="1"/>
    <row r="486550" ht="14.25" customHeight="1"/>
    <row r="486552" ht="14.25" customHeight="1"/>
    <row r="486554" ht="14.25" customHeight="1"/>
    <row r="486556" ht="14.25" customHeight="1"/>
    <row r="486558" ht="14.25" customHeight="1"/>
    <row r="486560" ht="14.25" customHeight="1"/>
    <row r="486562" ht="14.25" customHeight="1"/>
    <row r="486564" ht="14.25" customHeight="1"/>
    <row r="486566" ht="14.25" customHeight="1"/>
    <row r="486568" ht="14.25" customHeight="1"/>
    <row r="486570" ht="14.25" customHeight="1"/>
    <row r="486572" ht="14.25" customHeight="1"/>
    <row r="486574" ht="14.25" customHeight="1"/>
    <row r="486576" ht="14.25" customHeight="1"/>
    <row r="486578" ht="14.25" customHeight="1"/>
    <row r="486580" ht="14.25" customHeight="1"/>
    <row r="486582" ht="14.25" customHeight="1"/>
    <row r="486584" ht="14.25" customHeight="1"/>
    <row r="486586" ht="14.25" customHeight="1"/>
    <row r="486588" ht="14.25" customHeight="1"/>
    <row r="486590" ht="14.25" customHeight="1"/>
    <row r="486592" ht="14.25" customHeight="1"/>
    <row r="486594" ht="14.25" customHeight="1"/>
    <row r="486596" ht="14.25" customHeight="1"/>
    <row r="486598" ht="14.25" customHeight="1"/>
    <row r="486600" ht="14.25" customHeight="1"/>
    <row r="486602" ht="14.25" customHeight="1"/>
    <row r="486604" ht="14.25" customHeight="1"/>
    <row r="486606" ht="14.25" customHeight="1"/>
    <row r="486608" ht="14.25" customHeight="1"/>
    <row r="486610" ht="14.25" customHeight="1"/>
    <row r="486612" ht="14.25" customHeight="1"/>
    <row r="486614" ht="14.25" customHeight="1"/>
    <row r="486616" ht="14.25" customHeight="1"/>
    <row r="486618" ht="14.25" customHeight="1"/>
    <row r="486620" ht="14.25" customHeight="1"/>
    <row r="486622" ht="14.25" customHeight="1"/>
    <row r="486624" ht="14.25" customHeight="1"/>
    <row r="486626" ht="14.25" customHeight="1"/>
    <row r="486628" ht="14.25" customHeight="1"/>
    <row r="486630" ht="14.25" customHeight="1"/>
    <row r="486632" ht="14.25" customHeight="1"/>
    <row r="486634" ht="14.25" customHeight="1"/>
    <row r="486636" ht="14.25" customHeight="1"/>
    <row r="486638" ht="14.25" customHeight="1"/>
    <row r="486640" ht="14.25" customHeight="1"/>
    <row r="486642" ht="14.25" customHeight="1"/>
    <row r="486644" ht="14.25" customHeight="1"/>
    <row r="486646" ht="14.25" customHeight="1"/>
    <row r="486648" ht="14.25" customHeight="1"/>
    <row r="486650" ht="14.25" customHeight="1"/>
    <row r="486652" ht="14.25" customHeight="1"/>
    <row r="486654" ht="14.25" customHeight="1"/>
    <row r="486656" ht="14.25" customHeight="1"/>
    <row r="486658" ht="14.25" customHeight="1"/>
    <row r="486660" ht="14.25" customHeight="1"/>
    <row r="486662" ht="14.25" customHeight="1"/>
    <row r="486664" ht="14.25" customHeight="1"/>
    <row r="486666" ht="14.25" customHeight="1"/>
    <row r="486668" ht="14.25" customHeight="1"/>
    <row r="486670" ht="14.25" customHeight="1"/>
    <row r="486672" ht="14.25" customHeight="1"/>
    <row r="486674" ht="14.25" customHeight="1"/>
    <row r="486676" ht="14.25" customHeight="1"/>
    <row r="486678" ht="14.25" customHeight="1"/>
    <row r="486680" ht="14.25" customHeight="1"/>
    <row r="486682" ht="14.25" customHeight="1"/>
    <row r="486684" ht="14.25" customHeight="1"/>
    <row r="486686" ht="14.25" customHeight="1"/>
    <row r="486688" ht="14.25" customHeight="1"/>
    <row r="486690" ht="14.25" customHeight="1"/>
    <row r="486692" ht="14.25" customHeight="1"/>
    <row r="486694" ht="14.25" customHeight="1"/>
    <row r="486696" ht="14.25" customHeight="1"/>
    <row r="486698" ht="14.25" customHeight="1"/>
    <row r="486700" ht="14.25" customHeight="1"/>
    <row r="486702" ht="14.25" customHeight="1"/>
    <row r="486704" ht="14.25" customHeight="1"/>
    <row r="486706" ht="14.25" customHeight="1"/>
    <row r="486708" ht="14.25" customHeight="1"/>
    <row r="486710" ht="14.25" customHeight="1"/>
    <row r="486712" ht="14.25" customHeight="1"/>
    <row r="486714" ht="14.25" customHeight="1"/>
    <row r="486716" ht="14.25" customHeight="1"/>
    <row r="486718" ht="14.25" customHeight="1"/>
    <row r="486720" ht="14.25" customHeight="1"/>
    <row r="486722" ht="14.25" customHeight="1"/>
    <row r="486724" ht="14.25" customHeight="1"/>
    <row r="486726" ht="14.25" customHeight="1"/>
    <row r="486728" ht="14.25" customHeight="1"/>
    <row r="486730" ht="14.25" customHeight="1"/>
    <row r="486732" ht="14.25" customHeight="1"/>
    <row r="486734" ht="14.25" customHeight="1"/>
    <row r="486736" ht="14.25" customHeight="1"/>
    <row r="486738" ht="14.25" customHeight="1"/>
    <row r="486740" ht="14.25" customHeight="1"/>
    <row r="486742" ht="14.25" customHeight="1"/>
    <row r="486744" ht="14.25" customHeight="1"/>
    <row r="486746" ht="14.25" customHeight="1"/>
    <row r="486748" ht="14.25" customHeight="1"/>
    <row r="486750" ht="14.25" customHeight="1"/>
    <row r="486752" ht="14.25" customHeight="1"/>
    <row r="486754" ht="14.25" customHeight="1"/>
    <row r="486756" ht="14.25" customHeight="1"/>
    <row r="486758" ht="14.25" customHeight="1"/>
    <row r="486760" ht="14.25" customHeight="1"/>
    <row r="486762" ht="14.25" customHeight="1"/>
    <row r="486764" ht="14.25" customHeight="1"/>
    <row r="486766" ht="14.25" customHeight="1"/>
    <row r="486768" ht="14.25" customHeight="1"/>
    <row r="486770" ht="14.25" customHeight="1"/>
    <row r="486772" ht="14.25" customHeight="1"/>
    <row r="486774" ht="14.25" customHeight="1"/>
    <row r="486776" ht="14.25" customHeight="1"/>
    <row r="486778" ht="14.25" customHeight="1"/>
    <row r="486780" ht="14.25" customHeight="1"/>
    <row r="486782" ht="14.25" customHeight="1"/>
    <row r="486784" ht="14.25" customHeight="1"/>
    <row r="486786" ht="14.25" customHeight="1"/>
    <row r="486788" ht="14.25" customHeight="1"/>
    <row r="486790" ht="14.25" customHeight="1"/>
    <row r="486792" ht="14.25" customHeight="1"/>
    <row r="486794" ht="14.25" customHeight="1"/>
    <row r="486796" ht="14.25" customHeight="1"/>
    <row r="486798" ht="14.25" customHeight="1"/>
    <row r="486800" ht="14.25" customHeight="1"/>
    <row r="486802" ht="14.25" customHeight="1"/>
    <row r="486804" ht="14.25" customHeight="1"/>
    <row r="486806" ht="14.25" customHeight="1"/>
    <row r="486808" ht="14.25" customHeight="1"/>
    <row r="486810" ht="14.25" customHeight="1"/>
    <row r="486812" ht="14.25" customHeight="1"/>
    <row r="486814" ht="14.25" customHeight="1"/>
    <row r="486816" ht="14.25" customHeight="1"/>
    <row r="486818" ht="14.25" customHeight="1"/>
    <row r="486820" ht="14.25" customHeight="1"/>
    <row r="486822" ht="14.25" customHeight="1"/>
    <row r="486824" ht="14.25" customHeight="1"/>
    <row r="486826" ht="14.25" customHeight="1"/>
    <row r="486828" ht="14.25" customHeight="1"/>
    <row r="486830" ht="14.25" customHeight="1"/>
    <row r="486832" ht="14.25" customHeight="1"/>
    <row r="486834" ht="14.25" customHeight="1"/>
    <row r="486836" ht="14.25" customHeight="1"/>
    <row r="486838" ht="14.25" customHeight="1"/>
    <row r="486840" ht="14.25" customHeight="1"/>
    <row r="486842" ht="14.25" customHeight="1"/>
    <row r="486844" ht="14.25" customHeight="1"/>
    <row r="486846" ht="14.25" customHeight="1"/>
    <row r="486848" ht="14.25" customHeight="1"/>
    <row r="486850" ht="14.25" customHeight="1"/>
    <row r="486852" ht="14.25" customHeight="1"/>
    <row r="486854" ht="14.25" customHeight="1"/>
    <row r="486856" ht="14.25" customHeight="1"/>
    <row r="486858" ht="14.25" customHeight="1"/>
    <row r="486860" ht="14.25" customHeight="1"/>
    <row r="486862" ht="14.25" customHeight="1"/>
    <row r="486864" ht="14.25" customHeight="1"/>
    <row r="486866" ht="14.25" customHeight="1"/>
    <row r="486868" ht="14.25" customHeight="1"/>
    <row r="486870" ht="14.25" customHeight="1"/>
    <row r="486872" ht="14.25" customHeight="1"/>
    <row r="486874" ht="14.25" customHeight="1"/>
    <row r="486876" ht="14.25" customHeight="1"/>
    <row r="486878" ht="14.25" customHeight="1"/>
    <row r="486880" ht="14.25" customHeight="1"/>
    <row r="486882" ht="14.25" customHeight="1"/>
    <row r="486884" ht="14.25" customHeight="1"/>
    <row r="486886" ht="14.25" customHeight="1"/>
    <row r="486888" ht="14.25" customHeight="1"/>
    <row r="486890" ht="14.25" customHeight="1"/>
    <row r="486892" ht="14.25" customHeight="1"/>
    <row r="486894" ht="14.25" customHeight="1"/>
    <row r="486896" ht="14.25" customHeight="1"/>
    <row r="486898" ht="14.25" customHeight="1"/>
    <row r="486900" ht="14.25" customHeight="1"/>
    <row r="486902" ht="14.25" customHeight="1"/>
    <row r="486904" ht="14.25" customHeight="1"/>
    <row r="486906" ht="14.25" customHeight="1"/>
    <row r="486908" ht="14.25" customHeight="1"/>
    <row r="486910" ht="14.25" customHeight="1"/>
    <row r="486912" ht="14.25" customHeight="1"/>
    <row r="486914" ht="14.25" customHeight="1"/>
    <row r="486916" ht="14.25" customHeight="1"/>
    <row r="486918" ht="14.25" customHeight="1"/>
    <row r="486920" ht="14.25" customHeight="1"/>
    <row r="486922" ht="14.25" customHeight="1"/>
    <row r="486924" ht="14.25" customHeight="1"/>
    <row r="486926" ht="14.25" customHeight="1"/>
    <row r="486928" ht="14.25" customHeight="1"/>
    <row r="486930" ht="14.25" customHeight="1"/>
    <row r="486932" ht="14.25" customHeight="1"/>
    <row r="486934" ht="14.25" customHeight="1"/>
    <row r="486936" ht="14.25" customHeight="1"/>
    <row r="486938" ht="14.25" customHeight="1"/>
    <row r="486940" ht="14.25" customHeight="1"/>
    <row r="486942" ht="14.25" customHeight="1"/>
    <row r="486944" ht="14.25" customHeight="1"/>
    <row r="486946" ht="14.25" customHeight="1"/>
    <row r="486948" ht="14.25" customHeight="1"/>
    <row r="486950" ht="14.25" customHeight="1"/>
    <row r="486952" ht="14.25" customHeight="1"/>
    <row r="486954" ht="14.25" customHeight="1"/>
    <row r="486956" ht="14.25" customHeight="1"/>
    <row r="486958" ht="14.25" customHeight="1"/>
    <row r="486960" ht="14.25" customHeight="1"/>
    <row r="486962" ht="14.25" customHeight="1"/>
    <row r="486964" ht="14.25" customHeight="1"/>
    <row r="486966" ht="14.25" customHeight="1"/>
    <row r="486968" ht="14.25" customHeight="1"/>
    <row r="486970" ht="14.25" customHeight="1"/>
    <row r="486972" ht="14.25" customHeight="1"/>
    <row r="486974" ht="14.25" customHeight="1"/>
    <row r="486976" ht="14.25" customHeight="1"/>
    <row r="486978" ht="14.25" customHeight="1"/>
    <row r="486980" ht="14.25" customHeight="1"/>
    <row r="486982" ht="14.25" customHeight="1"/>
    <row r="486984" ht="14.25" customHeight="1"/>
    <row r="486986" ht="14.25" customHeight="1"/>
    <row r="486988" ht="14.25" customHeight="1"/>
    <row r="486990" ht="14.25" customHeight="1"/>
    <row r="486992" ht="14.25" customHeight="1"/>
    <row r="486994" ht="14.25" customHeight="1"/>
    <row r="486996" ht="14.25" customHeight="1"/>
    <row r="486998" ht="14.25" customHeight="1"/>
    <row r="487000" ht="14.25" customHeight="1"/>
    <row r="487002" ht="14.25" customHeight="1"/>
    <row r="487004" ht="14.25" customHeight="1"/>
    <row r="487006" ht="14.25" customHeight="1"/>
    <row r="487008" ht="14.25" customHeight="1"/>
    <row r="487010" ht="14.25" customHeight="1"/>
    <row r="487012" ht="14.25" customHeight="1"/>
    <row r="487014" ht="14.25" customHeight="1"/>
    <row r="487016" ht="14.25" customHeight="1"/>
    <row r="487018" ht="14.25" customHeight="1"/>
    <row r="487020" ht="14.25" customHeight="1"/>
    <row r="487022" ht="14.25" customHeight="1"/>
    <row r="487024" ht="14.25" customHeight="1"/>
    <row r="487026" ht="14.25" customHeight="1"/>
    <row r="487028" ht="14.25" customHeight="1"/>
    <row r="487030" ht="14.25" customHeight="1"/>
    <row r="487032" ht="14.25" customHeight="1"/>
    <row r="487034" ht="14.25" customHeight="1"/>
    <row r="487036" ht="14.25" customHeight="1"/>
    <row r="487038" ht="14.25" customHeight="1"/>
    <row r="487040" ht="14.25" customHeight="1"/>
    <row r="487042" ht="14.25" customHeight="1"/>
    <row r="487044" ht="14.25" customHeight="1"/>
    <row r="487046" ht="14.25" customHeight="1"/>
    <row r="487048" ht="14.25" customHeight="1"/>
    <row r="487050" ht="14.25" customHeight="1"/>
    <row r="487052" ht="14.25" customHeight="1"/>
    <row r="487054" ht="14.25" customHeight="1"/>
    <row r="487056" ht="14.25" customHeight="1"/>
    <row r="487058" ht="14.25" customHeight="1"/>
    <row r="487060" ht="14.25" customHeight="1"/>
    <row r="487062" ht="14.25" customHeight="1"/>
    <row r="487064" ht="14.25" customHeight="1"/>
    <row r="487066" ht="14.25" customHeight="1"/>
    <row r="487068" ht="14.25" customHeight="1"/>
    <row r="487070" ht="14.25" customHeight="1"/>
    <row r="487072" ht="14.25" customHeight="1"/>
    <row r="487074" ht="14.25" customHeight="1"/>
    <row r="487076" ht="14.25" customHeight="1"/>
    <row r="487078" ht="14.25" customHeight="1"/>
    <row r="487080" ht="14.25" customHeight="1"/>
    <row r="487082" ht="14.25" customHeight="1"/>
    <row r="487084" ht="14.25" customHeight="1"/>
    <row r="487086" ht="14.25" customHeight="1"/>
    <row r="487088" ht="14.25" customHeight="1"/>
    <row r="487090" ht="14.25" customHeight="1"/>
    <row r="487092" ht="14.25" customHeight="1"/>
    <row r="487094" ht="14.25" customHeight="1"/>
    <row r="487096" ht="14.25" customHeight="1"/>
    <row r="487098" ht="14.25" customHeight="1"/>
    <row r="487100" ht="14.25" customHeight="1"/>
    <row r="487102" ht="14.25" customHeight="1"/>
    <row r="487104" ht="14.25" customHeight="1"/>
    <row r="487106" ht="14.25" customHeight="1"/>
    <row r="487108" ht="14.25" customHeight="1"/>
    <row r="487110" ht="14.25" customHeight="1"/>
    <row r="487112" ht="14.25" customHeight="1"/>
    <row r="487114" ht="14.25" customHeight="1"/>
    <row r="487116" ht="14.25" customHeight="1"/>
    <row r="487118" ht="14.25" customHeight="1"/>
    <row r="487120" ht="14.25" customHeight="1"/>
    <row r="487122" ht="14.25" customHeight="1"/>
    <row r="487124" ht="14.25" customHeight="1"/>
    <row r="487126" ht="14.25" customHeight="1"/>
    <row r="487128" ht="14.25" customHeight="1"/>
    <row r="487130" ht="14.25" customHeight="1"/>
    <row r="487132" ht="14.25" customHeight="1"/>
    <row r="487134" ht="14.25" customHeight="1"/>
    <row r="487136" ht="14.25" customHeight="1"/>
    <row r="487138" ht="14.25" customHeight="1"/>
    <row r="487140" ht="14.25" customHeight="1"/>
    <row r="487142" ht="14.25" customHeight="1"/>
    <row r="487144" ht="14.25" customHeight="1"/>
    <row r="487146" ht="14.25" customHeight="1"/>
    <row r="487148" ht="14.25" customHeight="1"/>
    <row r="487150" ht="14.25" customHeight="1"/>
    <row r="487152" ht="14.25" customHeight="1"/>
    <row r="487154" ht="14.25" customHeight="1"/>
    <row r="487156" ht="14.25" customHeight="1"/>
    <row r="487158" ht="14.25" customHeight="1"/>
    <row r="487160" ht="14.25" customHeight="1"/>
    <row r="487162" ht="14.25" customHeight="1"/>
    <row r="487164" ht="14.25" customHeight="1"/>
    <row r="487166" ht="14.25" customHeight="1"/>
    <row r="487168" ht="14.25" customHeight="1"/>
    <row r="487170" ht="14.25" customHeight="1"/>
    <row r="487172" ht="14.25" customHeight="1"/>
    <row r="487174" ht="14.25" customHeight="1"/>
    <row r="487176" ht="14.25" customHeight="1"/>
    <row r="487178" ht="14.25" customHeight="1"/>
    <row r="487180" ht="14.25" customHeight="1"/>
    <row r="487182" ht="14.25" customHeight="1"/>
    <row r="487184" ht="14.25" customHeight="1"/>
    <row r="487186" ht="14.25" customHeight="1"/>
    <row r="487188" ht="14.25" customHeight="1"/>
    <row r="487190" ht="14.25" customHeight="1"/>
    <row r="487192" ht="14.25" customHeight="1"/>
    <row r="487194" ht="14.25" customHeight="1"/>
    <row r="487196" ht="14.25" customHeight="1"/>
    <row r="487198" ht="14.25" customHeight="1"/>
    <row r="487200" ht="14.25" customHeight="1"/>
    <row r="487202" ht="14.25" customHeight="1"/>
    <row r="487204" ht="14.25" customHeight="1"/>
    <row r="487206" ht="14.25" customHeight="1"/>
    <row r="487208" ht="14.25" customHeight="1"/>
    <row r="487210" ht="14.25" customHeight="1"/>
    <row r="487212" ht="14.25" customHeight="1"/>
    <row r="487214" ht="14.25" customHeight="1"/>
    <row r="487216" ht="14.25" customHeight="1"/>
    <row r="487218" ht="14.25" customHeight="1"/>
    <row r="487220" ht="14.25" customHeight="1"/>
    <row r="487222" ht="14.25" customHeight="1"/>
    <row r="487224" ht="14.25" customHeight="1"/>
    <row r="487226" ht="14.25" customHeight="1"/>
    <row r="487228" ht="14.25" customHeight="1"/>
    <row r="487230" ht="14.25" customHeight="1"/>
    <row r="487232" ht="14.25" customHeight="1"/>
    <row r="487234" ht="14.25" customHeight="1"/>
    <row r="487236" ht="14.25" customHeight="1"/>
    <row r="487238" ht="14.25" customHeight="1"/>
    <row r="487240" ht="14.25" customHeight="1"/>
    <row r="487242" ht="14.25" customHeight="1"/>
    <row r="487244" ht="14.25" customHeight="1"/>
    <row r="487246" ht="14.25" customHeight="1"/>
    <row r="487248" ht="14.25" customHeight="1"/>
    <row r="487250" ht="14.25" customHeight="1"/>
    <row r="487252" ht="14.25" customHeight="1"/>
    <row r="487254" ht="14.25" customHeight="1"/>
    <row r="487256" ht="14.25" customHeight="1"/>
    <row r="487258" ht="14.25" customHeight="1"/>
    <row r="487260" ht="14.25" customHeight="1"/>
    <row r="487262" ht="14.25" customHeight="1"/>
    <row r="487264" ht="14.25" customHeight="1"/>
    <row r="487266" ht="14.25" customHeight="1"/>
    <row r="487268" ht="14.25" customHeight="1"/>
    <row r="487270" ht="14.25" customHeight="1"/>
    <row r="487272" ht="14.25" customHeight="1"/>
    <row r="487274" ht="14.25" customHeight="1"/>
    <row r="487276" ht="14.25" customHeight="1"/>
    <row r="487278" ht="14.25" customHeight="1"/>
    <row r="487280" ht="14.25" customHeight="1"/>
    <row r="487282" ht="14.25" customHeight="1"/>
    <row r="487284" ht="14.25" customHeight="1"/>
    <row r="487286" ht="14.25" customHeight="1"/>
    <row r="487288" ht="14.25" customHeight="1"/>
    <row r="487290" ht="14.25" customHeight="1"/>
    <row r="487292" ht="14.25" customHeight="1"/>
    <row r="487294" ht="14.25" customHeight="1"/>
    <row r="487296" ht="14.25" customHeight="1"/>
    <row r="487298" ht="14.25" customHeight="1"/>
    <row r="487300" ht="14.25" customHeight="1"/>
    <row r="487302" ht="14.25" customHeight="1"/>
    <row r="487304" ht="14.25" customHeight="1"/>
    <row r="487306" ht="14.25" customHeight="1"/>
    <row r="487308" ht="14.25" customHeight="1"/>
    <row r="487310" ht="14.25" customHeight="1"/>
    <row r="487312" ht="14.25" customHeight="1"/>
    <row r="487314" ht="14.25" customHeight="1"/>
    <row r="487316" ht="14.25" customHeight="1"/>
    <row r="487318" ht="14.25" customHeight="1"/>
    <row r="487320" ht="14.25" customHeight="1"/>
    <row r="487322" ht="14.25" customHeight="1"/>
    <row r="487324" ht="14.25" customHeight="1"/>
    <row r="487326" ht="14.25" customHeight="1"/>
    <row r="487328" ht="14.25" customHeight="1"/>
    <row r="487330" ht="14.25" customHeight="1"/>
    <row r="487332" ht="14.25" customHeight="1"/>
    <row r="487334" ht="14.25" customHeight="1"/>
    <row r="487336" ht="14.25" customHeight="1"/>
    <row r="487338" ht="14.25" customHeight="1"/>
    <row r="487340" ht="14.25" customHeight="1"/>
    <row r="487342" ht="14.25" customHeight="1"/>
    <row r="487344" ht="14.25" customHeight="1"/>
    <row r="487346" ht="14.25" customHeight="1"/>
    <row r="487348" ht="14.25" customHeight="1"/>
    <row r="487350" ht="14.25" customHeight="1"/>
    <row r="487352" ht="14.25" customHeight="1"/>
    <row r="487354" ht="14.25" customHeight="1"/>
    <row r="487356" ht="14.25" customHeight="1"/>
    <row r="487358" ht="14.25" customHeight="1"/>
    <row r="487360" ht="14.25" customHeight="1"/>
    <row r="487362" ht="14.25" customHeight="1"/>
    <row r="487364" ht="14.25" customHeight="1"/>
    <row r="487366" ht="14.25" customHeight="1"/>
    <row r="487368" ht="14.25" customHeight="1"/>
    <row r="487370" ht="14.25" customHeight="1"/>
    <row r="487372" ht="14.25" customHeight="1"/>
    <row r="487374" ht="14.25" customHeight="1"/>
    <row r="487376" ht="14.25" customHeight="1"/>
    <row r="487378" ht="14.25" customHeight="1"/>
    <row r="487380" ht="14.25" customHeight="1"/>
    <row r="487382" ht="14.25" customHeight="1"/>
    <row r="487384" ht="14.25" customHeight="1"/>
    <row r="487386" ht="14.25" customHeight="1"/>
    <row r="487388" ht="14.25" customHeight="1"/>
    <row r="487390" ht="14.25" customHeight="1"/>
    <row r="487392" ht="14.25" customHeight="1"/>
    <row r="487394" ht="14.25" customHeight="1"/>
    <row r="487396" ht="14.25" customHeight="1"/>
    <row r="487398" ht="14.25" customHeight="1"/>
    <row r="487400" ht="14.25" customHeight="1"/>
    <row r="487402" ht="14.25" customHeight="1"/>
    <row r="487404" ht="14.25" customHeight="1"/>
    <row r="487406" ht="14.25" customHeight="1"/>
    <row r="487408" ht="14.25" customHeight="1"/>
    <row r="487410" ht="14.25" customHeight="1"/>
    <row r="487412" ht="14.25" customHeight="1"/>
    <row r="487414" ht="14.25" customHeight="1"/>
    <row r="487416" ht="14.25" customHeight="1"/>
    <row r="487418" ht="14.25" customHeight="1"/>
    <row r="487420" ht="14.25" customHeight="1"/>
    <row r="487422" ht="14.25" customHeight="1"/>
    <row r="487424" ht="14.25" customHeight="1"/>
    <row r="487426" ht="14.25" customHeight="1"/>
    <row r="487428" ht="14.25" customHeight="1"/>
    <row r="487430" ht="14.25" customHeight="1"/>
    <row r="487432" ht="14.25" customHeight="1"/>
    <row r="487434" ht="14.25" customHeight="1"/>
    <row r="487436" ht="14.25" customHeight="1"/>
    <row r="487438" ht="14.25" customHeight="1"/>
    <row r="487440" ht="14.25" customHeight="1"/>
    <row r="487442" ht="14.25" customHeight="1"/>
    <row r="487444" ht="14.25" customHeight="1"/>
    <row r="487446" ht="14.25" customHeight="1"/>
    <row r="487448" ht="14.25" customHeight="1"/>
    <row r="487450" ht="14.25" customHeight="1"/>
    <row r="487452" ht="14.25" customHeight="1"/>
    <row r="487454" ht="14.25" customHeight="1"/>
    <row r="487456" ht="14.25" customHeight="1"/>
    <row r="487458" ht="14.25" customHeight="1"/>
    <row r="487460" ht="14.25" customHeight="1"/>
    <row r="487462" ht="14.25" customHeight="1"/>
    <row r="487464" ht="14.25" customHeight="1"/>
    <row r="487466" ht="14.25" customHeight="1"/>
    <row r="487468" ht="14.25" customHeight="1"/>
    <row r="487470" ht="14.25" customHeight="1"/>
    <row r="487472" ht="14.25" customHeight="1"/>
    <row r="487474" ht="14.25" customHeight="1"/>
    <row r="487476" ht="14.25" customHeight="1"/>
    <row r="487478" ht="14.25" customHeight="1"/>
    <row r="487480" ht="14.25" customHeight="1"/>
    <row r="487482" ht="14.25" customHeight="1"/>
    <row r="487484" ht="14.25" customHeight="1"/>
    <row r="487486" ht="14.25" customHeight="1"/>
    <row r="487488" ht="14.25" customHeight="1"/>
    <row r="487490" ht="14.25" customHeight="1"/>
    <row r="487492" ht="14.25" customHeight="1"/>
    <row r="487494" ht="14.25" customHeight="1"/>
    <row r="487496" ht="14.25" customHeight="1"/>
    <row r="487498" ht="14.25" customHeight="1"/>
    <row r="487500" ht="14.25" customHeight="1"/>
    <row r="487502" ht="14.25" customHeight="1"/>
    <row r="487504" ht="14.25" customHeight="1"/>
    <row r="487506" ht="14.25" customHeight="1"/>
    <row r="487508" ht="14.25" customHeight="1"/>
    <row r="487510" ht="14.25" customHeight="1"/>
    <row r="487512" ht="14.25" customHeight="1"/>
    <row r="487514" ht="14.25" customHeight="1"/>
    <row r="487516" ht="14.25" customHeight="1"/>
    <row r="487518" ht="14.25" customHeight="1"/>
    <row r="487520" ht="14.25" customHeight="1"/>
    <row r="487522" ht="14.25" customHeight="1"/>
    <row r="487524" ht="14.25" customHeight="1"/>
    <row r="487526" ht="14.25" customHeight="1"/>
    <row r="487528" ht="14.25" customHeight="1"/>
    <row r="487530" ht="14.25" customHeight="1"/>
    <row r="487532" ht="14.25" customHeight="1"/>
    <row r="487534" ht="14.25" customHeight="1"/>
    <row r="487536" ht="14.25" customHeight="1"/>
    <row r="487538" ht="14.25" customHeight="1"/>
    <row r="487540" ht="14.25" customHeight="1"/>
    <row r="487542" ht="14.25" customHeight="1"/>
    <row r="487544" ht="14.25" customHeight="1"/>
    <row r="487546" ht="14.25" customHeight="1"/>
    <row r="487548" ht="14.25" customHeight="1"/>
    <row r="487550" ht="14.25" customHeight="1"/>
    <row r="487552" ht="14.25" customHeight="1"/>
    <row r="487554" ht="14.25" customHeight="1"/>
    <row r="487556" ht="14.25" customHeight="1"/>
    <row r="487558" ht="14.25" customHeight="1"/>
    <row r="487560" ht="14.25" customHeight="1"/>
    <row r="487562" ht="14.25" customHeight="1"/>
    <row r="487564" ht="14.25" customHeight="1"/>
    <row r="487566" ht="14.25" customHeight="1"/>
    <row r="487568" ht="14.25" customHeight="1"/>
    <row r="487570" ht="14.25" customHeight="1"/>
    <row r="487572" ht="14.25" customHeight="1"/>
    <row r="487574" ht="14.25" customHeight="1"/>
    <row r="487576" ht="14.25" customHeight="1"/>
    <row r="487578" ht="14.25" customHeight="1"/>
    <row r="487580" ht="14.25" customHeight="1"/>
    <row r="487582" ht="14.25" customHeight="1"/>
    <row r="487584" ht="14.25" customHeight="1"/>
    <row r="487586" ht="14.25" customHeight="1"/>
    <row r="487588" ht="14.25" customHeight="1"/>
    <row r="487590" ht="14.25" customHeight="1"/>
    <row r="487592" ht="14.25" customHeight="1"/>
    <row r="487594" ht="14.25" customHeight="1"/>
    <row r="487596" ht="14.25" customHeight="1"/>
    <row r="487598" ht="14.25" customHeight="1"/>
    <row r="487600" ht="14.25" customHeight="1"/>
    <row r="487602" ht="14.25" customHeight="1"/>
    <row r="487604" ht="14.25" customHeight="1"/>
    <row r="487606" ht="14.25" customHeight="1"/>
    <row r="487608" ht="14.25" customHeight="1"/>
    <row r="487610" ht="14.25" customHeight="1"/>
    <row r="487612" ht="14.25" customHeight="1"/>
    <row r="487614" ht="14.25" customHeight="1"/>
    <row r="487616" ht="14.25" customHeight="1"/>
    <row r="487618" ht="14.25" customHeight="1"/>
    <row r="487620" ht="14.25" customHeight="1"/>
    <row r="487622" ht="14.25" customHeight="1"/>
    <row r="487624" ht="14.25" customHeight="1"/>
    <row r="487626" ht="14.25" customHeight="1"/>
    <row r="487628" ht="14.25" customHeight="1"/>
    <row r="487630" ht="14.25" customHeight="1"/>
    <row r="487632" ht="14.25" customHeight="1"/>
    <row r="487634" ht="14.25" customHeight="1"/>
    <row r="487636" ht="14.25" customHeight="1"/>
    <row r="487638" ht="14.25" customHeight="1"/>
    <row r="487640" ht="14.25" customHeight="1"/>
    <row r="487642" ht="14.25" customHeight="1"/>
    <row r="487644" ht="14.25" customHeight="1"/>
    <row r="487646" ht="14.25" customHeight="1"/>
    <row r="487648" ht="14.25" customHeight="1"/>
    <row r="487650" ht="14.25" customHeight="1"/>
    <row r="487652" ht="14.25" customHeight="1"/>
    <row r="487654" ht="14.25" customHeight="1"/>
    <row r="487656" ht="14.25" customHeight="1"/>
    <row r="487658" ht="14.25" customHeight="1"/>
    <row r="487660" ht="14.25" customHeight="1"/>
    <row r="487662" ht="14.25" customHeight="1"/>
    <row r="487664" ht="14.25" customHeight="1"/>
    <row r="487666" ht="14.25" customHeight="1"/>
    <row r="487668" ht="14.25" customHeight="1"/>
    <row r="487670" ht="14.25" customHeight="1"/>
    <row r="487672" ht="14.25" customHeight="1"/>
    <row r="487674" ht="14.25" customHeight="1"/>
    <row r="487676" ht="14.25" customHeight="1"/>
    <row r="487678" ht="14.25" customHeight="1"/>
    <row r="487680" ht="14.25" customHeight="1"/>
    <row r="487682" ht="14.25" customHeight="1"/>
    <row r="487684" ht="14.25" customHeight="1"/>
    <row r="487686" ht="14.25" customHeight="1"/>
    <row r="487688" ht="14.25" customHeight="1"/>
    <row r="487690" ht="14.25" customHeight="1"/>
    <row r="487692" ht="14.25" customHeight="1"/>
    <row r="487694" ht="14.25" customHeight="1"/>
    <row r="487696" ht="14.25" customHeight="1"/>
    <row r="487698" ht="14.25" customHeight="1"/>
    <row r="487700" ht="14.25" customHeight="1"/>
    <row r="487702" ht="14.25" customHeight="1"/>
    <row r="487704" ht="14.25" customHeight="1"/>
    <row r="487706" ht="14.25" customHeight="1"/>
    <row r="487708" ht="14.25" customHeight="1"/>
    <row r="487710" ht="14.25" customHeight="1"/>
    <row r="487712" ht="14.25" customHeight="1"/>
    <row r="487714" ht="14.25" customHeight="1"/>
    <row r="487716" ht="14.25" customHeight="1"/>
    <row r="487718" ht="14.25" customHeight="1"/>
    <row r="487720" ht="14.25" customHeight="1"/>
    <row r="487722" ht="14.25" customHeight="1"/>
    <row r="487724" ht="14.25" customHeight="1"/>
    <row r="487726" ht="14.25" customHeight="1"/>
    <row r="487728" ht="14.25" customHeight="1"/>
    <row r="487730" ht="14.25" customHeight="1"/>
    <row r="487732" ht="14.25" customHeight="1"/>
    <row r="487734" ht="14.25" customHeight="1"/>
    <row r="487736" ht="14.25" customHeight="1"/>
    <row r="487738" ht="14.25" customHeight="1"/>
    <row r="487740" ht="14.25" customHeight="1"/>
    <row r="487742" ht="14.25" customHeight="1"/>
    <row r="487744" ht="14.25" customHeight="1"/>
    <row r="487746" ht="14.25" customHeight="1"/>
    <row r="487748" ht="14.25" customHeight="1"/>
    <row r="487750" ht="14.25" customHeight="1"/>
    <row r="487752" ht="14.25" customHeight="1"/>
    <row r="487754" ht="14.25" customHeight="1"/>
    <row r="487756" ht="14.25" customHeight="1"/>
    <row r="487758" ht="14.25" customHeight="1"/>
    <row r="487760" ht="14.25" customHeight="1"/>
    <row r="487762" ht="14.25" customHeight="1"/>
    <row r="487764" ht="14.25" customHeight="1"/>
    <row r="487766" ht="14.25" customHeight="1"/>
    <row r="487768" ht="14.25" customHeight="1"/>
    <row r="487770" ht="14.25" customHeight="1"/>
    <row r="487772" ht="14.25" customHeight="1"/>
    <row r="487774" ht="14.25" customHeight="1"/>
    <row r="487776" ht="14.25" customHeight="1"/>
    <row r="487778" ht="14.25" customHeight="1"/>
    <row r="487780" ht="14.25" customHeight="1"/>
    <row r="487782" ht="14.25" customHeight="1"/>
    <row r="487784" ht="14.25" customHeight="1"/>
    <row r="487786" ht="14.25" customHeight="1"/>
    <row r="487788" ht="14.25" customHeight="1"/>
    <row r="487790" ht="14.25" customHeight="1"/>
    <row r="487792" ht="14.25" customHeight="1"/>
    <row r="487794" ht="14.25" customHeight="1"/>
    <row r="487796" ht="14.25" customHeight="1"/>
    <row r="487798" ht="14.25" customHeight="1"/>
    <row r="487800" ht="14.25" customHeight="1"/>
    <row r="487802" ht="14.25" customHeight="1"/>
    <row r="487804" ht="14.25" customHeight="1"/>
    <row r="487806" ht="14.25" customHeight="1"/>
    <row r="487808" ht="14.25" customHeight="1"/>
    <row r="487810" ht="14.25" customHeight="1"/>
    <row r="487812" ht="14.25" customHeight="1"/>
    <row r="487814" ht="14.25" customHeight="1"/>
    <row r="487816" ht="14.25" customHeight="1"/>
    <row r="487818" ht="14.25" customHeight="1"/>
    <row r="487820" ht="14.25" customHeight="1"/>
    <row r="487822" ht="14.25" customHeight="1"/>
    <row r="487824" ht="14.25" customHeight="1"/>
    <row r="487826" ht="14.25" customHeight="1"/>
    <row r="487828" ht="14.25" customHeight="1"/>
    <row r="487830" ht="14.25" customHeight="1"/>
    <row r="487832" ht="14.25" customHeight="1"/>
    <row r="487834" ht="14.25" customHeight="1"/>
    <row r="487836" ht="14.25" customHeight="1"/>
    <row r="487838" ht="14.25" customHeight="1"/>
    <row r="487840" ht="14.25" customHeight="1"/>
    <row r="487842" ht="14.25" customHeight="1"/>
    <row r="487844" ht="14.25" customHeight="1"/>
    <row r="487846" ht="14.25" customHeight="1"/>
    <row r="487848" ht="14.25" customHeight="1"/>
    <row r="487850" ht="14.25" customHeight="1"/>
    <row r="487852" ht="14.25" customHeight="1"/>
    <row r="487854" ht="14.25" customHeight="1"/>
    <row r="487856" ht="14.25" customHeight="1"/>
    <row r="487858" ht="14.25" customHeight="1"/>
    <row r="487860" ht="14.25" customHeight="1"/>
    <row r="487862" ht="14.25" customHeight="1"/>
    <row r="487864" ht="14.25" customHeight="1"/>
    <row r="487866" ht="14.25" customHeight="1"/>
    <row r="487868" ht="14.25" customHeight="1"/>
    <row r="487870" ht="14.25" customHeight="1"/>
    <row r="487872" ht="14.25" customHeight="1"/>
    <row r="487874" ht="14.25" customHeight="1"/>
    <row r="487876" ht="14.25" customHeight="1"/>
    <row r="487878" ht="14.25" customHeight="1"/>
    <row r="487880" ht="14.25" customHeight="1"/>
    <row r="487882" ht="14.25" customHeight="1"/>
    <row r="487884" ht="14.25" customHeight="1"/>
    <row r="487886" ht="14.25" customHeight="1"/>
    <row r="487888" ht="14.25" customHeight="1"/>
    <row r="487890" ht="14.25" customHeight="1"/>
    <row r="487892" ht="14.25" customHeight="1"/>
    <row r="487894" ht="14.25" customHeight="1"/>
    <row r="487896" ht="14.25" customHeight="1"/>
    <row r="487898" ht="14.25" customHeight="1"/>
    <row r="487900" ht="14.25" customHeight="1"/>
    <row r="487902" ht="14.25" customHeight="1"/>
    <row r="487904" ht="14.25" customHeight="1"/>
    <row r="487906" ht="14.25" customHeight="1"/>
    <row r="487908" ht="14.25" customHeight="1"/>
    <row r="487910" ht="14.25" customHeight="1"/>
    <row r="487912" ht="14.25" customHeight="1"/>
    <row r="487914" ht="14.25" customHeight="1"/>
    <row r="487916" ht="14.25" customHeight="1"/>
    <row r="487918" ht="14.25" customHeight="1"/>
    <row r="487920" ht="14.25" customHeight="1"/>
    <row r="487922" ht="14.25" customHeight="1"/>
    <row r="487924" ht="14.25" customHeight="1"/>
    <row r="487926" ht="14.25" customHeight="1"/>
    <row r="487928" ht="14.25" customHeight="1"/>
    <row r="487930" ht="14.25" customHeight="1"/>
    <row r="487932" ht="14.25" customHeight="1"/>
    <row r="487934" ht="14.25" customHeight="1"/>
    <row r="487936" ht="14.25" customHeight="1"/>
    <row r="487938" ht="14.25" customHeight="1"/>
    <row r="487940" ht="14.25" customHeight="1"/>
    <row r="487942" ht="14.25" customHeight="1"/>
    <row r="487944" ht="14.25" customHeight="1"/>
    <row r="487946" ht="14.25" customHeight="1"/>
    <row r="487948" ht="14.25" customHeight="1"/>
    <row r="487950" ht="14.25" customHeight="1"/>
    <row r="487952" ht="14.25" customHeight="1"/>
    <row r="487954" ht="14.25" customHeight="1"/>
    <row r="487956" ht="14.25" customHeight="1"/>
    <row r="487958" ht="14.25" customHeight="1"/>
    <row r="487960" ht="14.25" customHeight="1"/>
    <row r="487962" ht="14.25" customHeight="1"/>
    <row r="487964" ht="14.25" customHeight="1"/>
    <row r="487966" ht="14.25" customHeight="1"/>
    <row r="487968" ht="14.25" customHeight="1"/>
    <row r="487970" ht="14.25" customHeight="1"/>
    <row r="487972" ht="14.25" customHeight="1"/>
    <row r="487974" ht="14.25" customHeight="1"/>
    <row r="487976" ht="14.25" customHeight="1"/>
    <row r="487978" ht="14.25" customHeight="1"/>
    <row r="487980" ht="14.25" customHeight="1"/>
    <row r="487982" ht="14.25" customHeight="1"/>
    <row r="487984" ht="14.25" customHeight="1"/>
    <row r="487986" ht="14.25" customHeight="1"/>
    <row r="487988" ht="14.25" customHeight="1"/>
    <row r="487990" ht="14.25" customHeight="1"/>
    <row r="487992" ht="14.25" customHeight="1"/>
    <row r="487994" ht="14.25" customHeight="1"/>
    <row r="487996" ht="14.25" customHeight="1"/>
    <row r="487998" ht="14.25" customHeight="1"/>
    <row r="488000" ht="14.25" customHeight="1"/>
    <row r="488002" ht="14.25" customHeight="1"/>
    <row r="488004" ht="14.25" customHeight="1"/>
    <row r="488006" ht="14.25" customHeight="1"/>
    <row r="488008" ht="14.25" customHeight="1"/>
    <row r="488010" ht="14.25" customHeight="1"/>
    <row r="488012" ht="14.25" customHeight="1"/>
    <row r="488014" ht="14.25" customHeight="1"/>
    <row r="488016" ht="14.25" customHeight="1"/>
    <row r="488018" ht="14.25" customHeight="1"/>
    <row r="488020" ht="14.25" customHeight="1"/>
    <row r="488022" ht="14.25" customHeight="1"/>
    <row r="488024" ht="14.25" customHeight="1"/>
    <row r="488026" ht="14.25" customHeight="1"/>
    <row r="488028" ht="14.25" customHeight="1"/>
    <row r="488030" ht="14.25" customHeight="1"/>
    <row r="488032" ht="14.25" customHeight="1"/>
    <row r="488034" ht="14.25" customHeight="1"/>
    <row r="488036" ht="14.25" customHeight="1"/>
    <row r="488038" ht="14.25" customHeight="1"/>
    <row r="488040" ht="14.25" customHeight="1"/>
    <row r="488042" ht="14.25" customHeight="1"/>
    <row r="488044" ht="14.25" customHeight="1"/>
    <row r="488046" ht="14.25" customHeight="1"/>
    <row r="488048" ht="14.25" customHeight="1"/>
    <row r="488050" ht="14.25" customHeight="1"/>
    <row r="488052" ht="14.25" customHeight="1"/>
    <row r="488054" ht="14.25" customHeight="1"/>
    <row r="488056" ht="14.25" customHeight="1"/>
    <row r="488058" ht="14.25" customHeight="1"/>
    <row r="488060" ht="14.25" customHeight="1"/>
    <row r="488062" ht="14.25" customHeight="1"/>
    <row r="488064" ht="14.25" customHeight="1"/>
    <row r="488066" ht="14.25" customHeight="1"/>
    <row r="488068" ht="14.25" customHeight="1"/>
    <row r="488070" ht="14.25" customHeight="1"/>
    <row r="488072" ht="14.25" customHeight="1"/>
    <row r="488074" ht="14.25" customHeight="1"/>
    <row r="488076" ht="14.25" customHeight="1"/>
    <row r="488078" ht="14.25" customHeight="1"/>
    <row r="488080" ht="14.25" customHeight="1"/>
    <row r="488082" ht="14.25" customHeight="1"/>
    <row r="488084" ht="14.25" customHeight="1"/>
    <row r="488086" ht="14.25" customHeight="1"/>
    <row r="488088" ht="14.25" customHeight="1"/>
    <row r="488090" ht="14.25" customHeight="1"/>
    <row r="488092" ht="14.25" customHeight="1"/>
    <row r="488094" ht="14.25" customHeight="1"/>
    <row r="488096" ht="14.25" customHeight="1"/>
    <row r="488098" ht="14.25" customHeight="1"/>
    <row r="488100" ht="14.25" customHeight="1"/>
    <row r="488102" ht="14.25" customHeight="1"/>
    <row r="488104" ht="14.25" customHeight="1"/>
    <row r="488106" ht="14.25" customHeight="1"/>
    <row r="488108" ht="14.25" customHeight="1"/>
    <row r="488110" ht="14.25" customHeight="1"/>
    <row r="488112" ht="14.25" customHeight="1"/>
    <row r="488114" ht="14.25" customHeight="1"/>
    <row r="488116" ht="14.25" customHeight="1"/>
    <row r="488118" ht="14.25" customHeight="1"/>
    <row r="488120" ht="14.25" customHeight="1"/>
    <row r="488122" ht="14.25" customHeight="1"/>
    <row r="488124" ht="14.25" customHeight="1"/>
    <row r="488126" ht="14.25" customHeight="1"/>
    <row r="488128" ht="14.25" customHeight="1"/>
    <row r="488130" ht="14.25" customHeight="1"/>
    <row r="488132" ht="14.25" customHeight="1"/>
    <row r="488134" ht="14.25" customHeight="1"/>
    <row r="488136" ht="14.25" customHeight="1"/>
    <row r="488138" ht="14.25" customHeight="1"/>
    <row r="488140" ht="14.25" customHeight="1"/>
    <row r="488142" ht="14.25" customHeight="1"/>
    <row r="488144" ht="14.25" customHeight="1"/>
    <row r="488146" ht="14.25" customHeight="1"/>
    <row r="488148" ht="14.25" customHeight="1"/>
    <row r="488150" ht="14.25" customHeight="1"/>
    <row r="488152" ht="14.25" customHeight="1"/>
    <row r="488154" ht="14.25" customHeight="1"/>
    <row r="488156" ht="14.25" customHeight="1"/>
    <row r="488158" ht="14.25" customHeight="1"/>
    <row r="488160" ht="14.25" customHeight="1"/>
    <row r="488162" ht="14.25" customHeight="1"/>
    <row r="488164" ht="14.25" customHeight="1"/>
    <row r="488166" ht="14.25" customHeight="1"/>
    <row r="488168" ht="14.25" customHeight="1"/>
    <row r="488170" ht="14.25" customHeight="1"/>
    <row r="488172" ht="14.25" customHeight="1"/>
    <row r="488174" ht="14.25" customHeight="1"/>
    <row r="488176" ht="14.25" customHeight="1"/>
    <row r="488178" ht="14.25" customHeight="1"/>
    <row r="488180" ht="14.25" customHeight="1"/>
    <row r="488182" ht="14.25" customHeight="1"/>
    <row r="488184" ht="14.25" customHeight="1"/>
    <row r="488186" ht="14.25" customHeight="1"/>
    <row r="488188" ht="14.25" customHeight="1"/>
    <row r="488190" ht="14.25" customHeight="1"/>
    <row r="488192" ht="14.25" customHeight="1"/>
    <row r="488194" ht="14.25" customHeight="1"/>
    <row r="488196" ht="14.25" customHeight="1"/>
    <row r="488198" ht="14.25" customHeight="1"/>
    <row r="488200" ht="14.25" customHeight="1"/>
    <row r="488202" ht="14.25" customHeight="1"/>
    <row r="488204" ht="14.25" customHeight="1"/>
    <row r="488206" ht="14.25" customHeight="1"/>
    <row r="488208" ht="14.25" customHeight="1"/>
    <row r="488210" ht="14.25" customHeight="1"/>
    <row r="488212" ht="14.25" customHeight="1"/>
    <row r="488214" ht="14.25" customHeight="1"/>
    <row r="488216" ht="14.25" customHeight="1"/>
    <row r="488218" ht="14.25" customHeight="1"/>
    <row r="488220" ht="14.25" customHeight="1"/>
    <row r="488222" ht="14.25" customHeight="1"/>
    <row r="488224" ht="14.25" customHeight="1"/>
    <row r="488226" ht="14.25" customHeight="1"/>
    <row r="488228" ht="14.25" customHeight="1"/>
    <row r="488230" ht="14.25" customHeight="1"/>
    <row r="488232" ht="14.25" customHeight="1"/>
    <row r="488234" ht="14.25" customHeight="1"/>
    <row r="488236" ht="14.25" customHeight="1"/>
    <row r="488238" ht="14.25" customHeight="1"/>
    <row r="488240" ht="14.25" customHeight="1"/>
    <row r="488242" ht="14.25" customHeight="1"/>
    <row r="488244" ht="14.25" customHeight="1"/>
    <row r="488246" ht="14.25" customHeight="1"/>
    <row r="488248" ht="14.25" customHeight="1"/>
    <row r="488250" ht="14.25" customHeight="1"/>
    <row r="488252" ht="14.25" customHeight="1"/>
    <row r="488254" ht="14.25" customHeight="1"/>
    <row r="488256" ht="14.25" customHeight="1"/>
    <row r="488258" ht="14.25" customHeight="1"/>
    <row r="488260" ht="14.25" customHeight="1"/>
    <row r="488262" ht="14.25" customHeight="1"/>
    <row r="488264" ht="14.25" customHeight="1"/>
    <row r="488266" ht="14.25" customHeight="1"/>
    <row r="488268" ht="14.25" customHeight="1"/>
    <row r="488270" ht="14.25" customHeight="1"/>
    <row r="488272" ht="14.25" customHeight="1"/>
    <row r="488274" ht="14.25" customHeight="1"/>
    <row r="488276" ht="14.25" customHeight="1"/>
    <row r="488278" ht="14.25" customHeight="1"/>
    <row r="488280" ht="14.25" customHeight="1"/>
    <row r="488282" ht="14.25" customHeight="1"/>
    <row r="488284" ht="14.25" customHeight="1"/>
    <row r="488286" ht="14.25" customHeight="1"/>
    <row r="488288" ht="14.25" customHeight="1"/>
    <row r="488290" ht="14.25" customHeight="1"/>
    <row r="488292" ht="14.25" customHeight="1"/>
    <row r="488294" ht="14.25" customHeight="1"/>
    <row r="488296" ht="14.25" customHeight="1"/>
    <row r="488298" ht="14.25" customHeight="1"/>
    <row r="488300" ht="14.25" customHeight="1"/>
    <row r="488302" ht="14.25" customHeight="1"/>
    <row r="488304" ht="14.25" customHeight="1"/>
    <row r="488306" ht="14.25" customHeight="1"/>
    <row r="488308" ht="14.25" customHeight="1"/>
    <row r="488310" ht="14.25" customHeight="1"/>
    <row r="488312" ht="14.25" customHeight="1"/>
    <row r="488314" ht="14.25" customHeight="1"/>
    <row r="488316" ht="14.25" customHeight="1"/>
    <row r="488318" ht="14.25" customHeight="1"/>
    <row r="488320" ht="14.25" customHeight="1"/>
    <row r="488322" ht="14.25" customHeight="1"/>
    <row r="488324" ht="14.25" customHeight="1"/>
    <row r="488326" ht="14.25" customHeight="1"/>
    <row r="488328" ht="14.25" customHeight="1"/>
    <row r="488330" ht="14.25" customHeight="1"/>
    <row r="488332" ht="14.25" customHeight="1"/>
    <row r="488334" ht="14.25" customHeight="1"/>
    <row r="488336" ht="14.25" customHeight="1"/>
    <row r="488338" ht="14.25" customHeight="1"/>
    <row r="488340" ht="14.25" customHeight="1"/>
    <row r="488342" ht="14.25" customHeight="1"/>
    <row r="488344" ht="14.25" customHeight="1"/>
    <row r="488346" ht="14.25" customHeight="1"/>
    <row r="488348" ht="14.25" customHeight="1"/>
    <row r="488350" ht="14.25" customHeight="1"/>
    <row r="488352" ht="14.25" customHeight="1"/>
    <row r="488354" ht="14.25" customHeight="1"/>
    <row r="488356" ht="14.25" customHeight="1"/>
    <row r="488358" ht="14.25" customHeight="1"/>
    <row r="488360" ht="14.25" customHeight="1"/>
    <row r="488362" ht="14.25" customHeight="1"/>
    <row r="488364" ht="14.25" customHeight="1"/>
    <row r="488366" ht="14.25" customHeight="1"/>
    <row r="488368" ht="14.25" customHeight="1"/>
    <row r="488370" ht="14.25" customHeight="1"/>
    <row r="488372" ht="14.25" customHeight="1"/>
    <row r="488374" ht="14.25" customHeight="1"/>
    <row r="488376" ht="14.25" customHeight="1"/>
    <row r="488378" ht="14.25" customHeight="1"/>
    <row r="488380" ht="14.25" customHeight="1"/>
    <row r="488382" ht="14.25" customHeight="1"/>
    <row r="488384" ht="14.25" customHeight="1"/>
    <row r="488386" ht="14.25" customHeight="1"/>
    <row r="488388" ht="14.25" customHeight="1"/>
    <row r="488390" ht="14.25" customHeight="1"/>
    <row r="488392" ht="14.25" customHeight="1"/>
    <row r="488394" ht="14.25" customHeight="1"/>
    <row r="488396" ht="14.25" customHeight="1"/>
    <row r="488398" ht="14.25" customHeight="1"/>
    <row r="488400" ht="14.25" customHeight="1"/>
    <row r="488402" ht="14.25" customHeight="1"/>
    <row r="488404" ht="14.25" customHeight="1"/>
    <row r="488406" ht="14.25" customHeight="1"/>
    <row r="488408" ht="14.25" customHeight="1"/>
    <row r="488410" ht="14.25" customHeight="1"/>
    <row r="488412" ht="14.25" customHeight="1"/>
    <row r="488414" ht="14.25" customHeight="1"/>
    <row r="488416" ht="14.25" customHeight="1"/>
    <row r="488418" ht="14.25" customHeight="1"/>
    <row r="488420" ht="14.25" customHeight="1"/>
    <row r="488422" ht="14.25" customHeight="1"/>
    <row r="488424" ht="14.25" customHeight="1"/>
    <row r="488426" ht="14.25" customHeight="1"/>
    <row r="488428" ht="14.25" customHeight="1"/>
    <row r="488430" ht="14.25" customHeight="1"/>
    <row r="488432" ht="14.25" customHeight="1"/>
    <row r="488434" ht="14.25" customHeight="1"/>
    <row r="488436" ht="14.25" customHeight="1"/>
    <row r="488438" ht="14.25" customHeight="1"/>
    <row r="488440" ht="14.25" customHeight="1"/>
    <row r="488442" ht="14.25" customHeight="1"/>
    <row r="488444" ht="14.25" customHeight="1"/>
    <row r="488446" ht="14.25" customHeight="1"/>
    <row r="488448" ht="14.25" customHeight="1"/>
    <row r="488450" ht="14.25" customHeight="1"/>
    <row r="488452" ht="14.25" customHeight="1"/>
    <row r="488454" ht="14.25" customHeight="1"/>
    <row r="488456" ht="14.25" customHeight="1"/>
    <row r="488458" ht="14.25" customHeight="1"/>
    <row r="488460" ht="14.25" customHeight="1"/>
    <row r="488462" ht="14.25" customHeight="1"/>
    <row r="488464" ht="14.25" customHeight="1"/>
    <row r="488466" ht="14.25" customHeight="1"/>
    <row r="488468" ht="14.25" customHeight="1"/>
    <row r="488470" ht="14.25" customHeight="1"/>
    <row r="488472" ht="14.25" customHeight="1"/>
    <row r="488474" ht="14.25" customHeight="1"/>
    <row r="488476" ht="14.25" customHeight="1"/>
    <row r="488478" ht="14.25" customHeight="1"/>
    <row r="488480" ht="14.25" customHeight="1"/>
    <row r="488482" ht="14.25" customHeight="1"/>
    <row r="488484" ht="14.25" customHeight="1"/>
    <row r="488486" ht="14.25" customHeight="1"/>
    <row r="488488" ht="14.25" customHeight="1"/>
    <row r="488490" ht="14.25" customHeight="1"/>
    <row r="488492" ht="14.25" customHeight="1"/>
    <row r="488494" ht="14.25" customHeight="1"/>
    <row r="488496" ht="14.25" customHeight="1"/>
    <row r="488498" ht="14.25" customHeight="1"/>
    <row r="488500" ht="14.25" customHeight="1"/>
    <row r="488502" ht="14.25" customHeight="1"/>
    <row r="488504" ht="14.25" customHeight="1"/>
    <row r="488506" ht="14.25" customHeight="1"/>
    <row r="488508" ht="14.25" customHeight="1"/>
    <row r="488510" ht="14.25" customHeight="1"/>
    <row r="488512" ht="14.25" customHeight="1"/>
    <row r="488514" ht="14.25" customHeight="1"/>
    <row r="488516" ht="14.25" customHeight="1"/>
    <row r="488518" ht="14.25" customHeight="1"/>
    <row r="488520" ht="14.25" customHeight="1"/>
    <row r="488522" ht="14.25" customHeight="1"/>
    <row r="488524" ht="14.25" customHeight="1"/>
    <row r="488526" ht="14.25" customHeight="1"/>
    <row r="488528" ht="14.25" customHeight="1"/>
    <row r="488530" ht="14.25" customHeight="1"/>
    <row r="488532" ht="14.25" customHeight="1"/>
    <row r="488534" ht="14.25" customHeight="1"/>
    <row r="488536" ht="14.25" customHeight="1"/>
    <row r="488538" ht="14.25" customHeight="1"/>
    <row r="488540" ht="14.25" customHeight="1"/>
    <row r="488542" ht="14.25" customHeight="1"/>
    <row r="488544" ht="14.25" customHeight="1"/>
    <row r="488546" ht="14.25" customHeight="1"/>
    <row r="488548" ht="14.25" customHeight="1"/>
    <row r="488550" ht="14.25" customHeight="1"/>
    <row r="488552" ht="14.25" customHeight="1"/>
    <row r="488554" ht="14.25" customHeight="1"/>
    <row r="488556" ht="14.25" customHeight="1"/>
    <row r="488558" ht="14.25" customHeight="1"/>
    <row r="488560" ht="14.25" customHeight="1"/>
    <row r="488562" ht="14.25" customHeight="1"/>
    <row r="488564" ht="14.25" customHeight="1"/>
    <row r="488566" ht="14.25" customHeight="1"/>
    <row r="488568" ht="14.25" customHeight="1"/>
    <row r="488570" ht="14.25" customHeight="1"/>
    <row r="488572" ht="14.25" customHeight="1"/>
    <row r="488574" ht="14.25" customHeight="1"/>
    <row r="488576" ht="14.25" customHeight="1"/>
    <row r="488578" ht="14.25" customHeight="1"/>
    <row r="488580" ht="14.25" customHeight="1"/>
    <row r="488582" ht="14.25" customHeight="1"/>
    <row r="488584" ht="14.25" customHeight="1"/>
    <row r="488586" ht="14.25" customHeight="1"/>
    <row r="488588" ht="14.25" customHeight="1"/>
    <row r="488590" ht="14.25" customHeight="1"/>
    <row r="488592" ht="14.25" customHeight="1"/>
    <row r="488594" ht="14.25" customHeight="1"/>
    <row r="488596" ht="14.25" customHeight="1"/>
    <row r="488598" ht="14.25" customHeight="1"/>
    <row r="488600" ht="14.25" customHeight="1"/>
    <row r="488602" ht="14.25" customHeight="1"/>
    <row r="488604" ht="14.25" customHeight="1"/>
    <row r="488606" ht="14.25" customHeight="1"/>
    <row r="488608" ht="14.25" customHeight="1"/>
    <row r="488610" ht="14.25" customHeight="1"/>
    <row r="488612" ht="14.25" customHeight="1"/>
    <row r="488614" ht="14.25" customHeight="1"/>
    <row r="488616" ht="14.25" customHeight="1"/>
    <row r="488618" ht="14.25" customHeight="1"/>
    <row r="488620" ht="14.25" customHeight="1"/>
    <row r="488622" ht="14.25" customHeight="1"/>
    <row r="488624" ht="14.25" customHeight="1"/>
    <row r="488626" ht="14.25" customHeight="1"/>
    <row r="488628" ht="14.25" customHeight="1"/>
    <row r="488630" ht="14.25" customHeight="1"/>
    <row r="488632" ht="14.25" customHeight="1"/>
    <row r="488634" ht="14.25" customHeight="1"/>
    <row r="488636" ht="14.25" customHeight="1"/>
    <row r="488638" ht="14.25" customHeight="1"/>
    <row r="488640" ht="14.25" customHeight="1"/>
    <row r="488642" ht="14.25" customHeight="1"/>
    <row r="488644" ht="14.25" customHeight="1"/>
    <row r="488646" ht="14.25" customHeight="1"/>
    <row r="488648" ht="14.25" customHeight="1"/>
    <row r="488650" ht="14.25" customHeight="1"/>
    <row r="488652" ht="14.25" customHeight="1"/>
    <row r="488654" ht="14.25" customHeight="1"/>
    <row r="488656" ht="14.25" customHeight="1"/>
    <row r="488658" ht="14.25" customHeight="1"/>
    <row r="488660" ht="14.25" customHeight="1"/>
    <row r="488662" ht="14.25" customHeight="1"/>
    <row r="488664" ht="14.25" customHeight="1"/>
    <row r="488666" ht="14.25" customHeight="1"/>
    <row r="488668" ht="14.25" customHeight="1"/>
    <row r="488670" ht="14.25" customHeight="1"/>
    <row r="488672" ht="14.25" customHeight="1"/>
    <row r="488674" ht="14.25" customHeight="1"/>
    <row r="488676" ht="14.25" customHeight="1"/>
    <row r="488678" ht="14.25" customHeight="1"/>
    <row r="488680" ht="14.25" customHeight="1"/>
    <row r="488682" ht="14.25" customHeight="1"/>
    <row r="488684" ht="14.25" customHeight="1"/>
    <row r="488686" ht="14.25" customHeight="1"/>
    <row r="488688" ht="14.25" customHeight="1"/>
    <row r="488690" ht="14.25" customHeight="1"/>
    <row r="488692" ht="14.25" customHeight="1"/>
    <row r="488694" ht="14.25" customHeight="1"/>
    <row r="488696" ht="14.25" customHeight="1"/>
    <row r="488698" ht="14.25" customHeight="1"/>
    <row r="488700" ht="14.25" customHeight="1"/>
    <row r="488702" ht="14.25" customHeight="1"/>
    <row r="488704" ht="14.25" customHeight="1"/>
    <row r="488706" ht="14.25" customHeight="1"/>
    <row r="488708" ht="14.25" customHeight="1"/>
    <row r="488710" ht="14.25" customHeight="1"/>
    <row r="488712" ht="14.25" customHeight="1"/>
    <row r="488714" ht="14.25" customHeight="1"/>
    <row r="488716" ht="14.25" customHeight="1"/>
    <row r="488718" ht="14.25" customHeight="1"/>
    <row r="488720" ht="14.25" customHeight="1"/>
    <row r="488722" ht="14.25" customHeight="1"/>
    <row r="488724" ht="14.25" customHeight="1"/>
    <row r="488726" ht="14.25" customHeight="1"/>
    <row r="488728" ht="14.25" customHeight="1"/>
    <row r="488730" ht="14.25" customHeight="1"/>
    <row r="488732" ht="14.25" customHeight="1"/>
    <row r="488734" ht="14.25" customHeight="1"/>
    <row r="488736" ht="14.25" customHeight="1"/>
    <row r="488738" ht="14.25" customHeight="1"/>
    <row r="488740" ht="14.25" customHeight="1"/>
    <row r="488742" ht="14.25" customHeight="1"/>
    <row r="488744" ht="14.25" customHeight="1"/>
    <row r="488746" ht="14.25" customHeight="1"/>
    <row r="488748" ht="14.25" customHeight="1"/>
    <row r="488750" ht="14.25" customHeight="1"/>
    <row r="488752" ht="14.25" customHeight="1"/>
    <row r="488754" ht="14.25" customHeight="1"/>
    <row r="488756" ht="14.25" customHeight="1"/>
    <row r="488758" ht="14.25" customHeight="1"/>
    <row r="488760" ht="14.25" customHeight="1"/>
    <row r="488762" ht="14.25" customHeight="1"/>
    <row r="488764" ht="14.25" customHeight="1"/>
    <row r="488766" ht="14.25" customHeight="1"/>
    <row r="488768" ht="14.25" customHeight="1"/>
    <row r="488770" ht="14.25" customHeight="1"/>
    <row r="488772" ht="14.25" customHeight="1"/>
    <row r="488774" ht="14.25" customHeight="1"/>
    <row r="488776" ht="14.25" customHeight="1"/>
    <row r="488778" ht="14.25" customHeight="1"/>
    <row r="488780" ht="14.25" customHeight="1"/>
    <row r="488782" ht="14.25" customHeight="1"/>
    <row r="488784" ht="14.25" customHeight="1"/>
    <row r="488786" ht="14.25" customHeight="1"/>
    <row r="488788" ht="14.25" customHeight="1"/>
    <row r="488790" ht="14.25" customHeight="1"/>
    <row r="488792" ht="14.25" customHeight="1"/>
    <row r="488794" ht="14.25" customHeight="1"/>
    <row r="488796" ht="14.25" customHeight="1"/>
    <row r="488798" ht="14.25" customHeight="1"/>
    <row r="488800" ht="14.25" customHeight="1"/>
    <row r="488802" ht="14.25" customHeight="1"/>
    <row r="488804" ht="14.25" customHeight="1"/>
    <row r="488806" ht="14.25" customHeight="1"/>
    <row r="488808" ht="14.25" customHeight="1"/>
    <row r="488810" ht="14.25" customHeight="1"/>
    <row r="488812" ht="14.25" customHeight="1"/>
    <row r="488814" ht="14.25" customHeight="1"/>
    <row r="488816" ht="14.25" customHeight="1"/>
    <row r="488818" ht="14.25" customHeight="1"/>
    <row r="488820" ht="14.25" customHeight="1"/>
    <row r="488822" ht="14.25" customHeight="1"/>
    <row r="488824" ht="14.25" customHeight="1"/>
    <row r="488826" ht="14.25" customHeight="1"/>
    <row r="488828" ht="14.25" customHeight="1"/>
    <row r="488830" ht="14.25" customHeight="1"/>
    <row r="488832" ht="14.25" customHeight="1"/>
    <row r="488834" ht="14.25" customHeight="1"/>
    <row r="488836" ht="14.25" customHeight="1"/>
    <row r="488838" ht="14.25" customHeight="1"/>
    <row r="488840" ht="14.25" customHeight="1"/>
    <row r="488842" ht="14.25" customHeight="1"/>
    <row r="488844" ht="14.25" customHeight="1"/>
    <row r="488846" ht="14.25" customHeight="1"/>
    <row r="488848" ht="14.25" customHeight="1"/>
    <row r="488850" ht="14.25" customHeight="1"/>
    <row r="488852" ht="14.25" customHeight="1"/>
    <row r="488854" ht="14.25" customHeight="1"/>
    <row r="488856" ht="14.25" customHeight="1"/>
    <row r="488858" ht="14.25" customHeight="1"/>
    <row r="488860" ht="14.25" customHeight="1"/>
    <row r="488862" ht="14.25" customHeight="1"/>
    <row r="488864" ht="14.25" customHeight="1"/>
    <row r="488866" ht="14.25" customHeight="1"/>
    <row r="488868" ht="14.25" customHeight="1"/>
    <row r="488870" ht="14.25" customHeight="1"/>
    <row r="488872" ht="14.25" customHeight="1"/>
    <row r="488874" ht="14.25" customHeight="1"/>
    <row r="488876" ht="14.25" customHeight="1"/>
    <row r="488878" ht="14.25" customHeight="1"/>
    <row r="488880" ht="14.25" customHeight="1"/>
    <row r="488882" ht="14.25" customHeight="1"/>
    <row r="488884" ht="14.25" customHeight="1"/>
    <row r="488886" ht="14.25" customHeight="1"/>
    <row r="488888" ht="14.25" customHeight="1"/>
    <row r="488890" ht="14.25" customHeight="1"/>
    <row r="488892" ht="14.25" customHeight="1"/>
    <row r="488894" ht="14.25" customHeight="1"/>
    <row r="488896" ht="14.25" customHeight="1"/>
    <row r="488898" ht="14.25" customHeight="1"/>
    <row r="488900" ht="14.25" customHeight="1"/>
    <row r="488902" ht="14.25" customHeight="1"/>
    <row r="488904" ht="14.25" customHeight="1"/>
    <row r="488906" ht="14.25" customHeight="1"/>
    <row r="488908" ht="14.25" customHeight="1"/>
    <row r="488910" ht="14.25" customHeight="1"/>
    <row r="488912" ht="14.25" customHeight="1"/>
    <row r="488914" ht="14.25" customHeight="1"/>
    <row r="488916" ht="14.25" customHeight="1"/>
    <row r="488918" ht="14.25" customHeight="1"/>
    <row r="488920" ht="14.25" customHeight="1"/>
    <row r="488922" ht="14.25" customHeight="1"/>
    <row r="488924" ht="14.25" customHeight="1"/>
    <row r="488926" ht="14.25" customHeight="1"/>
    <row r="488928" ht="14.25" customHeight="1"/>
    <row r="488930" ht="14.25" customHeight="1"/>
    <row r="488932" ht="14.25" customHeight="1"/>
    <row r="488934" ht="14.25" customHeight="1"/>
    <row r="488936" ht="14.25" customHeight="1"/>
    <row r="488938" ht="14.25" customHeight="1"/>
    <row r="488940" ht="14.25" customHeight="1"/>
    <row r="488942" ht="14.25" customHeight="1"/>
    <row r="488944" ht="14.25" customHeight="1"/>
    <row r="488946" ht="14.25" customHeight="1"/>
    <row r="488948" ht="14.25" customHeight="1"/>
    <row r="488950" ht="14.25" customHeight="1"/>
    <row r="488952" ht="14.25" customHeight="1"/>
    <row r="488954" ht="14.25" customHeight="1"/>
    <row r="488956" ht="14.25" customHeight="1"/>
    <row r="488958" ht="14.25" customHeight="1"/>
    <row r="488960" ht="14.25" customHeight="1"/>
    <row r="488962" ht="14.25" customHeight="1"/>
    <row r="488964" ht="14.25" customHeight="1"/>
    <row r="488966" ht="14.25" customHeight="1"/>
    <row r="488968" ht="14.25" customHeight="1"/>
    <row r="488970" ht="14.25" customHeight="1"/>
    <row r="488972" ht="14.25" customHeight="1"/>
    <row r="488974" ht="14.25" customHeight="1"/>
    <row r="488976" ht="14.25" customHeight="1"/>
    <row r="488978" ht="14.25" customHeight="1"/>
    <row r="488980" ht="14.25" customHeight="1"/>
    <row r="488982" ht="14.25" customHeight="1"/>
    <row r="488984" ht="14.25" customHeight="1"/>
    <row r="488986" ht="14.25" customHeight="1"/>
    <row r="488988" ht="14.25" customHeight="1"/>
    <row r="488990" ht="14.25" customHeight="1"/>
    <row r="488992" ht="14.25" customHeight="1"/>
    <row r="488994" ht="14.25" customHeight="1"/>
    <row r="488996" ht="14.25" customHeight="1"/>
    <row r="488998" ht="14.25" customHeight="1"/>
    <row r="489000" ht="14.25" customHeight="1"/>
    <row r="489002" ht="14.25" customHeight="1"/>
    <row r="489004" ht="14.25" customHeight="1"/>
    <row r="489006" ht="14.25" customHeight="1"/>
    <row r="489008" ht="14.25" customHeight="1"/>
    <row r="489010" ht="14.25" customHeight="1"/>
    <row r="489012" ht="14.25" customHeight="1"/>
    <row r="489014" ht="14.25" customHeight="1"/>
    <row r="489016" ht="14.25" customHeight="1"/>
    <row r="489018" ht="14.25" customHeight="1"/>
    <row r="489020" ht="14.25" customHeight="1"/>
    <row r="489022" ht="14.25" customHeight="1"/>
    <row r="489024" ht="14.25" customHeight="1"/>
    <row r="489026" ht="14.25" customHeight="1"/>
    <row r="489028" ht="14.25" customHeight="1"/>
    <row r="489030" ht="14.25" customHeight="1"/>
    <row r="489032" ht="14.25" customHeight="1"/>
    <row r="489034" ht="14.25" customHeight="1"/>
    <row r="489036" ht="14.25" customHeight="1"/>
    <row r="489038" ht="14.25" customHeight="1"/>
    <row r="489040" ht="14.25" customHeight="1"/>
    <row r="489042" ht="14.25" customHeight="1"/>
    <row r="489044" ht="14.25" customHeight="1"/>
    <row r="489046" ht="14.25" customHeight="1"/>
    <row r="489048" ht="14.25" customHeight="1"/>
    <row r="489050" ht="14.25" customHeight="1"/>
    <row r="489052" ht="14.25" customHeight="1"/>
    <row r="489054" ht="14.25" customHeight="1"/>
    <row r="489056" ht="14.25" customHeight="1"/>
    <row r="489058" ht="14.25" customHeight="1"/>
    <row r="489060" ht="14.25" customHeight="1"/>
    <row r="489062" ht="14.25" customHeight="1"/>
    <row r="489064" ht="14.25" customHeight="1"/>
    <row r="489066" ht="14.25" customHeight="1"/>
    <row r="489068" ht="14.25" customHeight="1"/>
    <row r="489070" ht="14.25" customHeight="1"/>
    <row r="489072" ht="14.25" customHeight="1"/>
    <row r="489074" ht="14.25" customHeight="1"/>
    <row r="489076" ht="14.25" customHeight="1"/>
    <row r="489078" ht="14.25" customHeight="1"/>
    <row r="489080" ht="14.25" customHeight="1"/>
    <row r="489082" ht="14.25" customHeight="1"/>
    <row r="489084" ht="14.25" customHeight="1"/>
    <row r="489086" ht="14.25" customHeight="1"/>
    <row r="489088" ht="14.25" customHeight="1"/>
    <row r="489090" ht="14.25" customHeight="1"/>
    <row r="489092" ht="14.25" customHeight="1"/>
    <row r="489094" ht="14.25" customHeight="1"/>
    <row r="489096" ht="14.25" customHeight="1"/>
    <row r="489098" ht="14.25" customHeight="1"/>
    <row r="489100" ht="14.25" customHeight="1"/>
    <row r="489102" ht="14.25" customHeight="1"/>
    <row r="489104" ht="14.25" customHeight="1"/>
    <row r="489106" ht="14.25" customHeight="1"/>
    <row r="489108" ht="14.25" customHeight="1"/>
    <row r="489110" ht="14.25" customHeight="1"/>
    <row r="489112" ht="14.25" customHeight="1"/>
    <row r="489114" ht="14.25" customHeight="1"/>
    <row r="489116" ht="14.25" customHeight="1"/>
    <row r="489118" ht="14.25" customHeight="1"/>
    <row r="489120" ht="14.25" customHeight="1"/>
    <row r="489122" ht="14.25" customHeight="1"/>
    <row r="489124" ht="14.25" customHeight="1"/>
    <row r="489126" ht="14.25" customHeight="1"/>
    <row r="489128" ht="14.25" customHeight="1"/>
    <row r="489130" ht="14.25" customHeight="1"/>
    <row r="489132" ht="14.25" customHeight="1"/>
    <row r="489134" ht="14.25" customHeight="1"/>
    <row r="489136" ht="14.25" customHeight="1"/>
    <row r="489138" ht="14.25" customHeight="1"/>
    <row r="489140" ht="14.25" customHeight="1"/>
    <row r="489142" ht="14.25" customHeight="1"/>
    <row r="489144" ht="14.25" customHeight="1"/>
    <row r="489146" ht="14.25" customHeight="1"/>
    <row r="489148" ht="14.25" customHeight="1"/>
    <row r="489150" ht="14.25" customHeight="1"/>
    <row r="489152" ht="14.25" customHeight="1"/>
    <row r="489154" ht="14.25" customHeight="1"/>
    <row r="489156" ht="14.25" customHeight="1"/>
    <row r="489158" ht="14.25" customHeight="1"/>
    <row r="489160" ht="14.25" customHeight="1"/>
    <row r="489162" ht="14.25" customHeight="1"/>
    <row r="489164" ht="14.25" customHeight="1"/>
    <row r="489166" ht="14.25" customHeight="1"/>
    <row r="489168" ht="14.25" customHeight="1"/>
    <row r="489170" ht="14.25" customHeight="1"/>
    <row r="489172" ht="14.25" customHeight="1"/>
    <row r="489174" ht="14.25" customHeight="1"/>
    <row r="489176" ht="14.25" customHeight="1"/>
    <row r="489178" ht="14.25" customHeight="1"/>
    <row r="489180" ht="14.25" customHeight="1"/>
    <row r="489182" ht="14.25" customHeight="1"/>
    <row r="489184" ht="14.25" customHeight="1"/>
    <row r="489186" ht="14.25" customHeight="1"/>
    <row r="489188" ht="14.25" customHeight="1"/>
    <row r="489190" ht="14.25" customHeight="1"/>
    <row r="489192" ht="14.25" customHeight="1"/>
    <row r="489194" ht="14.25" customHeight="1"/>
    <row r="489196" ht="14.25" customHeight="1"/>
    <row r="489198" ht="14.25" customHeight="1"/>
    <row r="489200" ht="14.25" customHeight="1"/>
    <row r="489202" ht="14.25" customHeight="1"/>
    <row r="489204" ht="14.25" customHeight="1"/>
    <row r="489206" ht="14.25" customHeight="1"/>
    <row r="489208" ht="14.25" customHeight="1"/>
    <row r="489210" ht="14.25" customHeight="1"/>
    <row r="489212" ht="14.25" customHeight="1"/>
    <row r="489214" ht="14.25" customHeight="1"/>
    <row r="489216" ht="14.25" customHeight="1"/>
    <row r="489218" ht="14.25" customHeight="1"/>
    <row r="489220" ht="14.25" customHeight="1"/>
    <row r="489222" ht="14.25" customHeight="1"/>
    <row r="489224" ht="14.25" customHeight="1"/>
    <row r="489226" ht="14.25" customHeight="1"/>
    <row r="489228" ht="14.25" customHeight="1"/>
    <row r="489230" ht="14.25" customHeight="1"/>
    <row r="489232" ht="14.25" customHeight="1"/>
    <row r="489234" ht="14.25" customHeight="1"/>
    <row r="489236" ht="14.25" customHeight="1"/>
    <row r="489238" ht="14.25" customHeight="1"/>
    <row r="489240" ht="14.25" customHeight="1"/>
    <row r="489242" ht="14.25" customHeight="1"/>
    <row r="489244" ht="14.25" customHeight="1"/>
    <row r="489246" ht="14.25" customHeight="1"/>
    <row r="489248" ht="14.25" customHeight="1"/>
    <row r="489250" ht="14.25" customHeight="1"/>
    <row r="489252" ht="14.25" customHeight="1"/>
    <row r="489254" ht="14.25" customHeight="1"/>
    <row r="489256" ht="14.25" customHeight="1"/>
    <row r="489258" ht="14.25" customHeight="1"/>
    <row r="489260" ht="14.25" customHeight="1"/>
    <row r="489262" ht="14.25" customHeight="1"/>
    <row r="489264" ht="14.25" customHeight="1"/>
    <row r="489266" ht="14.25" customHeight="1"/>
    <row r="489268" ht="14.25" customHeight="1"/>
    <row r="489270" ht="14.25" customHeight="1"/>
    <row r="489272" ht="14.25" customHeight="1"/>
    <row r="489274" ht="14.25" customHeight="1"/>
    <row r="489276" ht="14.25" customHeight="1"/>
    <row r="489278" ht="14.25" customHeight="1"/>
    <row r="489280" ht="14.25" customHeight="1"/>
    <row r="489282" ht="14.25" customHeight="1"/>
    <row r="489284" ht="14.25" customHeight="1"/>
    <row r="489286" ht="14.25" customHeight="1"/>
    <row r="489288" ht="14.25" customHeight="1"/>
    <row r="489290" ht="14.25" customHeight="1"/>
    <row r="489292" ht="14.25" customHeight="1"/>
    <row r="489294" ht="14.25" customHeight="1"/>
    <row r="489296" ht="14.25" customHeight="1"/>
    <row r="489298" ht="14.25" customHeight="1"/>
    <row r="489300" ht="14.25" customHeight="1"/>
    <row r="489302" ht="14.25" customHeight="1"/>
    <row r="489304" ht="14.25" customHeight="1"/>
    <row r="489306" ht="14.25" customHeight="1"/>
    <row r="489308" ht="14.25" customHeight="1"/>
    <row r="489310" ht="14.25" customHeight="1"/>
    <row r="489312" ht="14.25" customHeight="1"/>
    <row r="489314" ht="14.25" customHeight="1"/>
    <row r="489316" ht="14.25" customHeight="1"/>
    <row r="489318" ht="14.25" customHeight="1"/>
    <row r="489320" ht="14.25" customHeight="1"/>
    <row r="489322" ht="14.25" customHeight="1"/>
    <row r="489324" ht="14.25" customHeight="1"/>
    <row r="489326" ht="14.25" customHeight="1"/>
    <row r="489328" ht="14.25" customHeight="1"/>
    <row r="489330" ht="14.25" customHeight="1"/>
    <row r="489332" ht="14.25" customHeight="1"/>
    <row r="489334" ht="14.25" customHeight="1"/>
    <row r="489336" ht="14.25" customHeight="1"/>
    <row r="489338" ht="14.25" customHeight="1"/>
    <row r="489340" ht="14.25" customHeight="1"/>
    <row r="489342" ht="14.25" customHeight="1"/>
    <row r="489344" ht="14.25" customHeight="1"/>
    <row r="489346" ht="14.25" customHeight="1"/>
    <row r="489348" ht="14.25" customHeight="1"/>
    <row r="489350" ht="14.25" customHeight="1"/>
    <row r="489352" ht="14.25" customHeight="1"/>
    <row r="489354" ht="14.25" customHeight="1"/>
    <row r="489356" ht="14.25" customHeight="1"/>
    <row r="489358" ht="14.25" customHeight="1"/>
    <row r="489360" ht="14.25" customHeight="1"/>
    <row r="489362" ht="14.25" customHeight="1"/>
    <row r="489364" ht="14.25" customHeight="1"/>
    <row r="489366" ht="14.25" customHeight="1"/>
    <row r="489368" ht="14.25" customHeight="1"/>
    <row r="489370" ht="14.25" customHeight="1"/>
    <row r="489372" ht="14.25" customHeight="1"/>
    <row r="489374" ht="14.25" customHeight="1"/>
    <row r="489376" ht="14.25" customHeight="1"/>
    <row r="489378" ht="14.25" customHeight="1"/>
    <row r="489380" ht="14.25" customHeight="1"/>
    <row r="489382" ht="14.25" customHeight="1"/>
    <row r="489384" ht="14.25" customHeight="1"/>
    <row r="489386" ht="14.25" customHeight="1"/>
    <row r="489388" ht="14.25" customHeight="1"/>
    <row r="489390" ht="14.25" customHeight="1"/>
    <row r="489392" ht="14.25" customHeight="1"/>
    <row r="489394" ht="14.25" customHeight="1"/>
    <row r="489396" ht="14.25" customHeight="1"/>
    <row r="489398" ht="14.25" customHeight="1"/>
    <row r="489400" ht="14.25" customHeight="1"/>
    <row r="489402" ht="14.25" customHeight="1"/>
    <row r="489404" ht="14.25" customHeight="1"/>
    <row r="489406" ht="14.25" customHeight="1"/>
    <row r="489408" ht="14.25" customHeight="1"/>
    <row r="489410" ht="14.25" customHeight="1"/>
    <row r="489412" ht="14.25" customHeight="1"/>
    <row r="489414" ht="14.25" customHeight="1"/>
    <row r="489416" ht="14.25" customHeight="1"/>
    <row r="489418" ht="14.25" customHeight="1"/>
    <row r="489420" ht="14.25" customHeight="1"/>
    <row r="489422" ht="14.25" customHeight="1"/>
    <row r="489424" ht="14.25" customHeight="1"/>
    <row r="489426" ht="14.25" customHeight="1"/>
    <row r="489428" ht="14.25" customHeight="1"/>
    <row r="489430" ht="14.25" customHeight="1"/>
    <row r="489432" ht="14.25" customHeight="1"/>
    <row r="489434" ht="14.25" customHeight="1"/>
    <row r="489436" ht="14.25" customHeight="1"/>
    <row r="489438" ht="14.25" customHeight="1"/>
    <row r="489440" ht="14.25" customHeight="1"/>
    <row r="489442" ht="14.25" customHeight="1"/>
    <row r="489444" ht="14.25" customHeight="1"/>
    <row r="489446" ht="14.25" customHeight="1"/>
    <row r="489448" ht="14.25" customHeight="1"/>
    <row r="489450" ht="14.25" customHeight="1"/>
    <row r="489452" ht="14.25" customHeight="1"/>
    <row r="489454" ht="14.25" customHeight="1"/>
    <row r="489456" ht="14.25" customHeight="1"/>
    <row r="489458" ht="14.25" customHeight="1"/>
    <row r="489460" ht="14.25" customHeight="1"/>
    <row r="489462" ht="14.25" customHeight="1"/>
    <row r="489464" ht="14.25" customHeight="1"/>
    <row r="489466" ht="14.25" customHeight="1"/>
    <row r="489468" ht="14.25" customHeight="1"/>
    <row r="489470" ht="14.25" customHeight="1"/>
    <row r="489472" ht="14.25" customHeight="1"/>
    <row r="489474" ht="14.25" customHeight="1"/>
    <row r="489476" ht="14.25" customHeight="1"/>
    <row r="489478" ht="14.25" customHeight="1"/>
    <row r="489480" ht="14.25" customHeight="1"/>
    <row r="489482" ht="14.25" customHeight="1"/>
    <row r="489484" ht="14.25" customHeight="1"/>
    <row r="489486" ht="14.25" customHeight="1"/>
    <row r="489488" ht="14.25" customHeight="1"/>
    <row r="489490" ht="14.25" customHeight="1"/>
    <row r="489492" ht="14.25" customHeight="1"/>
    <row r="489494" ht="14.25" customHeight="1"/>
    <row r="489496" ht="14.25" customHeight="1"/>
    <row r="489498" ht="14.25" customHeight="1"/>
    <row r="489500" ht="14.25" customHeight="1"/>
    <row r="489502" ht="14.25" customHeight="1"/>
    <row r="489504" ht="14.25" customHeight="1"/>
    <row r="489506" ht="14.25" customHeight="1"/>
    <row r="489508" ht="14.25" customHeight="1"/>
    <row r="489510" ht="14.25" customHeight="1"/>
    <row r="489512" ht="14.25" customHeight="1"/>
    <row r="489514" ht="14.25" customHeight="1"/>
    <row r="489516" ht="14.25" customHeight="1"/>
    <row r="489518" ht="14.25" customHeight="1"/>
    <row r="489520" ht="14.25" customHeight="1"/>
    <row r="489522" ht="14.25" customHeight="1"/>
    <row r="489524" ht="14.25" customHeight="1"/>
    <row r="489526" ht="14.25" customHeight="1"/>
    <row r="489528" ht="14.25" customHeight="1"/>
    <row r="489530" ht="14.25" customHeight="1"/>
    <row r="489532" ht="14.25" customHeight="1"/>
    <row r="489534" ht="14.25" customHeight="1"/>
    <row r="489536" ht="14.25" customHeight="1"/>
    <row r="489538" ht="14.25" customHeight="1"/>
    <row r="489540" ht="14.25" customHeight="1"/>
    <row r="489542" ht="14.25" customHeight="1"/>
    <row r="489544" ht="14.25" customHeight="1"/>
    <row r="489546" ht="14.25" customHeight="1"/>
    <row r="489548" ht="14.25" customHeight="1"/>
    <row r="489550" ht="14.25" customHeight="1"/>
    <row r="489552" ht="14.25" customHeight="1"/>
    <row r="489554" ht="14.25" customHeight="1"/>
    <row r="489556" ht="14.25" customHeight="1"/>
    <row r="489558" ht="14.25" customHeight="1"/>
    <row r="489560" ht="14.25" customHeight="1"/>
    <row r="489562" ht="14.25" customHeight="1"/>
    <row r="489564" ht="14.25" customHeight="1"/>
    <row r="489566" ht="14.25" customHeight="1"/>
    <row r="489568" ht="14.25" customHeight="1"/>
    <row r="489570" ht="14.25" customHeight="1"/>
    <row r="489572" ht="14.25" customHeight="1"/>
    <row r="489574" ht="14.25" customHeight="1"/>
    <row r="489576" ht="14.25" customHeight="1"/>
    <row r="489578" ht="14.25" customHeight="1"/>
    <row r="489580" ht="14.25" customHeight="1"/>
    <row r="489582" ht="14.25" customHeight="1"/>
    <row r="489584" ht="14.25" customHeight="1"/>
    <row r="489586" ht="14.25" customHeight="1"/>
    <row r="489588" ht="14.25" customHeight="1"/>
    <row r="489590" ht="14.25" customHeight="1"/>
    <row r="489592" ht="14.25" customHeight="1"/>
    <row r="489594" ht="14.25" customHeight="1"/>
    <row r="489596" ht="14.25" customHeight="1"/>
    <row r="489598" ht="14.25" customHeight="1"/>
    <row r="489600" ht="14.25" customHeight="1"/>
    <row r="489602" ht="14.25" customHeight="1"/>
    <row r="489604" ht="14.25" customHeight="1"/>
    <row r="489606" ht="14.25" customHeight="1"/>
    <row r="489608" ht="14.25" customHeight="1"/>
    <row r="489610" ht="14.25" customHeight="1"/>
    <row r="489612" ht="14.25" customHeight="1"/>
    <row r="489614" ht="14.25" customHeight="1"/>
    <row r="489616" ht="14.25" customHeight="1"/>
    <row r="489618" ht="14.25" customHeight="1"/>
    <row r="489620" ht="14.25" customHeight="1"/>
    <row r="489622" ht="14.25" customHeight="1"/>
    <row r="489624" ht="14.25" customHeight="1"/>
    <row r="489626" ht="14.25" customHeight="1"/>
    <row r="489628" ht="14.25" customHeight="1"/>
    <row r="489630" ht="14.25" customHeight="1"/>
    <row r="489632" ht="14.25" customHeight="1"/>
    <row r="489634" ht="14.25" customHeight="1"/>
    <row r="489636" ht="14.25" customHeight="1"/>
    <row r="489638" ht="14.25" customHeight="1"/>
    <row r="489640" ht="14.25" customHeight="1"/>
    <row r="489642" ht="14.25" customHeight="1"/>
    <row r="489644" ht="14.25" customHeight="1"/>
    <row r="489646" ht="14.25" customHeight="1"/>
    <row r="489648" ht="14.25" customHeight="1"/>
    <row r="489650" ht="14.25" customHeight="1"/>
    <row r="489652" ht="14.25" customHeight="1"/>
    <row r="489654" ht="14.25" customHeight="1"/>
    <row r="489656" ht="14.25" customHeight="1"/>
    <row r="489658" ht="14.25" customHeight="1"/>
    <row r="489660" ht="14.25" customHeight="1"/>
    <row r="489662" ht="14.25" customHeight="1"/>
    <row r="489664" ht="14.25" customHeight="1"/>
    <row r="489666" ht="14.25" customHeight="1"/>
    <row r="489668" ht="14.25" customHeight="1"/>
    <row r="489670" ht="14.25" customHeight="1"/>
    <row r="489672" ht="14.25" customHeight="1"/>
    <row r="489674" ht="14.25" customHeight="1"/>
    <row r="489676" ht="14.25" customHeight="1"/>
    <row r="489678" ht="14.25" customHeight="1"/>
    <row r="489680" ht="14.25" customHeight="1"/>
    <row r="489682" ht="14.25" customHeight="1"/>
    <row r="489684" ht="14.25" customHeight="1"/>
    <row r="489686" ht="14.25" customHeight="1"/>
    <row r="489688" ht="14.25" customHeight="1"/>
    <row r="489690" ht="14.25" customHeight="1"/>
    <row r="489692" ht="14.25" customHeight="1"/>
    <row r="489694" ht="14.25" customHeight="1"/>
    <row r="489696" ht="14.25" customHeight="1"/>
    <row r="489698" ht="14.25" customHeight="1"/>
    <row r="489700" ht="14.25" customHeight="1"/>
    <row r="489702" ht="14.25" customHeight="1"/>
    <row r="489704" ht="14.25" customHeight="1"/>
    <row r="489706" ht="14.25" customHeight="1"/>
    <row r="489708" ht="14.25" customHeight="1"/>
    <row r="489710" ht="14.25" customHeight="1"/>
    <row r="489712" ht="14.25" customHeight="1"/>
    <row r="489714" ht="14.25" customHeight="1"/>
    <row r="489716" ht="14.25" customHeight="1"/>
    <row r="489718" ht="14.25" customHeight="1"/>
    <row r="489720" ht="14.25" customHeight="1"/>
    <row r="489722" ht="14.25" customHeight="1"/>
    <row r="489724" ht="14.25" customHeight="1"/>
    <row r="489726" ht="14.25" customHeight="1"/>
    <row r="489728" ht="14.25" customHeight="1"/>
    <row r="489730" ht="14.25" customHeight="1"/>
    <row r="489732" ht="14.25" customHeight="1"/>
    <row r="489734" ht="14.25" customHeight="1"/>
    <row r="489736" ht="14.25" customHeight="1"/>
    <row r="489738" ht="14.25" customHeight="1"/>
    <row r="489740" ht="14.25" customHeight="1"/>
    <row r="489742" ht="14.25" customHeight="1"/>
    <row r="489744" ht="14.25" customHeight="1"/>
    <row r="489746" ht="14.25" customHeight="1"/>
    <row r="489748" ht="14.25" customHeight="1"/>
    <row r="489750" ht="14.25" customHeight="1"/>
    <row r="489752" ht="14.25" customHeight="1"/>
    <row r="489754" ht="14.25" customHeight="1"/>
    <row r="489756" ht="14.25" customHeight="1"/>
    <row r="489758" ht="14.25" customHeight="1"/>
    <row r="489760" ht="14.25" customHeight="1"/>
    <row r="489762" ht="14.25" customHeight="1"/>
    <row r="489764" ht="14.25" customHeight="1"/>
    <row r="489766" ht="14.25" customHeight="1"/>
    <row r="489768" ht="14.25" customHeight="1"/>
    <row r="489770" ht="14.25" customHeight="1"/>
    <row r="489772" ht="14.25" customHeight="1"/>
    <row r="489774" ht="14.25" customHeight="1"/>
    <row r="489776" ht="14.25" customHeight="1"/>
    <row r="489778" ht="14.25" customHeight="1"/>
    <row r="489780" ht="14.25" customHeight="1"/>
    <row r="489782" ht="14.25" customHeight="1"/>
    <row r="489784" ht="14.25" customHeight="1"/>
    <row r="489786" ht="14.25" customHeight="1"/>
    <row r="489788" ht="14.25" customHeight="1"/>
    <row r="489790" ht="14.25" customHeight="1"/>
    <row r="489792" ht="14.25" customHeight="1"/>
    <row r="489794" ht="14.25" customHeight="1"/>
    <row r="489796" ht="14.25" customHeight="1"/>
    <row r="489798" ht="14.25" customHeight="1"/>
    <row r="489800" ht="14.25" customHeight="1"/>
    <row r="489802" ht="14.25" customHeight="1"/>
    <row r="489804" ht="14.25" customHeight="1"/>
    <row r="489806" ht="14.25" customHeight="1"/>
    <row r="489808" ht="14.25" customHeight="1"/>
    <row r="489810" ht="14.25" customHeight="1"/>
    <row r="489812" ht="14.25" customHeight="1"/>
    <row r="489814" ht="14.25" customHeight="1"/>
    <row r="489816" ht="14.25" customHeight="1"/>
    <row r="489818" ht="14.25" customHeight="1"/>
    <row r="489820" ht="14.25" customHeight="1"/>
    <row r="489822" ht="14.25" customHeight="1"/>
    <row r="489824" ht="14.25" customHeight="1"/>
    <row r="489826" ht="14.25" customHeight="1"/>
    <row r="489828" ht="14.25" customHeight="1"/>
    <row r="489830" ht="14.25" customHeight="1"/>
    <row r="489832" ht="14.25" customHeight="1"/>
    <row r="489834" ht="14.25" customHeight="1"/>
    <row r="489836" ht="14.25" customHeight="1"/>
    <row r="489838" ht="14.25" customHeight="1"/>
    <row r="489840" ht="14.25" customHeight="1"/>
    <row r="489842" ht="14.25" customHeight="1"/>
    <row r="489844" ht="14.25" customHeight="1"/>
    <row r="489846" ht="14.25" customHeight="1"/>
    <row r="489848" ht="14.25" customHeight="1"/>
    <row r="489850" ht="14.25" customHeight="1"/>
    <row r="489852" ht="14.25" customHeight="1"/>
    <row r="489854" ht="14.25" customHeight="1"/>
    <row r="489856" ht="14.25" customHeight="1"/>
    <row r="489858" ht="14.25" customHeight="1"/>
    <row r="489860" ht="14.25" customHeight="1"/>
    <row r="489862" ht="14.25" customHeight="1"/>
    <row r="489864" ht="14.25" customHeight="1"/>
    <row r="489866" ht="14.25" customHeight="1"/>
    <row r="489868" ht="14.25" customHeight="1"/>
    <row r="489870" ht="14.25" customHeight="1"/>
    <row r="489872" ht="14.25" customHeight="1"/>
    <row r="489874" ht="14.25" customHeight="1"/>
    <row r="489876" ht="14.25" customHeight="1"/>
    <row r="489878" ht="14.25" customHeight="1"/>
    <row r="489880" ht="14.25" customHeight="1"/>
    <row r="489882" ht="14.25" customHeight="1"/>
    <row r="489884" ht="14.25" customHeight="1"/>
    <row r="489886" ht="14.25" customHeight="1"/>
    <row r="489888" ht="14.25" customHeight="1"/>
    <row r="489890" ht="14.25" customHeight="1"/>
    <row r="489892" ht="14.25" customHeight="1"/>
    <row r="489894" ht="14.25" customHeight="1"/>
    <row r="489896" ht="14.25" customHeight="1"/>
    <row r="489898" ht="14.25" customHeight="1"/>
    <row r="489900" ht="14.25" customHeight="1"/>
    <row r="489902" ht="14.25" customHeight="1"/>
    <row r="489904" ht="14.25" customHeight="1"/>
    <row r="489906" ht="14.25" customHeight="1"/>
    <row r="489908" ht="14.25" customHeight="1"/>
    <row r="489910" ht="14.25" customHeight="1"/>
    <row r="489912" ht="14.25" customHeight="1"/>
    <row r="489914" ht="14.25" customHeight="1"/>
    <row r="489916" ht="14.25" customHeight="1"/>
    <row r="489918" ht="14.25" customHeight="1"/>
    <row r="489920" ht="14.25" customHeight="1"/>
    <row r="489922" ht="14.25" customHeight="1"/>
    <row r="489924" ht="14.25" customHeight="1"/>
    <row r="489926" ht="14.25" customHeight="1"/>
    <row r="489928" ht="14.25" customHeight="1"/>
    <row r="489930" ht="14.25" customHeight="1"/>
    <row r="489932" ht="14.25" customHeight="1"/>
    <row r="489934" ht="14.25" customHeight="1"/>
    <row r="489936" ht="14.25" customHeight="1"/>
    <row r="489938" ht="14.25" customHeight="1"/>
    <row r="489940" ht="14.25" customHeight="1"/>
    <row r="489942" ht="14.25" customHeight="1"/>
    <row r="489944" ht="14.25" customHeight="1"/>
    <row r="489946" ht="14.25" customHeight="1"/>
    <row r="489948" ht="14.25" customHeight="1"/>
    <row r="489950" ht="14.25" customHeight="1"/>
    <row r="489952" ht="14.25" customHeight="1"/>
    <row r="489954" ht="14.25" customHeight="1"/>
    <row r="489956" ht="14.25" customHeight="1"/>
    <row r="489958" ht="14.25" customHeight="1"/>
    <row r="489960" ht="14.25" customHeight="1"/>
    <row r="489962" ht="14.25" customHeight="1"/>
    <row r="489964" ht="14.25" customHeight="1"/>
    <row r="489966" ht="14.25" customHeight="1"/>
    <row r="489968" ht="14.25" customHeight="1"/>
    <row r="489970" ht="14.25" customHeight="1"/>
    <row r="489972" ht="14.25" customHeight="1"/>
    <row r="489974" ht="14.25" customHeight="1"/>
    <row r="489976" ht="14.25" customHeight="1"/>
    <row r="489978" ht="14.25" customHeight="1"/>
    <row r="489980" ht="14.25" customHeight="1"/>
    <row r="489982" ht="14.25" customHeight="1"/>
    <row r="489984" ht="14.25" customHeight="1"/>
    <row r="489986" ht="14.25" customHeight="1"/>
    <row r="489988" ht="14.25" customHeight="1"/>
    <row r="489990" ht="14.25" customHeight="1"/>
    <row r="489992" ht="14.25" customHeight="1"/>
    <row r="489994" ht="14.25" customHeight="1"/>
    <row r="489996" ht="14.25" customHeight="1"/>
    <row r="489998" ht="14.25" customHeight="1"/>
    <row r="490000" ht="14.25" customHeight="1"/>
    <row r="490002" ht="14.25" customHeight="1"/>
    <row r="490004" ht="14.25" customHeight="1"/>
    <row r="490006" ht="14.25" customHeight="1"/>
    <row r="490008" ht="14.25" customHeight="1"/>
    <row r="490010" ht="14.25" customHeight="1"/>
    <row r="490012" ht="14.25" customHeight="1"/>
    <row r="490014" ht="14.25" customHeight="1"/>
    <row r="490016" ht="14.25" customHeight="1"/>
    <row r="490018" ht="14.25" customHeight="1"/>
    <row r="490020" ht="14.25" customHeight="1"/>
    <row r="490022" ht="14.25" customHeight="1"/>
    <row r="490024" ht="14.25" customHeight="1"/>
    <row r="490026" ht="14.25" customHeight="1"/>
    <row r="490028" ht="14.25" customHeight="1"/>
    <row r="490030" ht="14.25" customHeight="1"/>
    <row r="490032" ht="14.25" customHeight="1"/>
    <row r="490034" ht="14.25" customHeight="1"/>
    <row r="490036" ht="14.25" customHeight="1"/>
    <row r="490038" ht="14.25" customHeight="1"/>
    <row r="490040" ht="14.25" customHeight="1"/>
    <row r="490042" ht="14.25" customHeight="1"/>
    <row r="490044" ht="14.25" customHeight="1"/>
    <row r="490046" ht="14.25" customHeight="1"/>
    <row r="490048" ht="14.25" customHeight="1"/>
    <row r="490050" ht="14.25" customHeight="1"/>
    <row r="490052" ht="14.25" customHeight="1"/>
    <row r="490054" ht="14.25" customHeight="1"/>
    <row r="490056" ht="14.25" customHeight="1"/>
    <row r="490058" ht="14.25" customHeight="1"/>
    <row r="490060" ht="14.25" customHeight="1"/>
    <row r="490062" ht="14.25" customHeight="1"/>
    <row r="490064" ht="14.25" customHeight="1"/>
    <row r="490066" ht="14.25" customHeight="1"/>
    <row r="490068" ht="14.25" customHeight="1"/>
    <row r="490070" ht="14.25" customHeight="1"/>
    <row r="490072" ht="14.25" customHeight="1"/>
    <row r="490074" ht="14.25" customHeight="1"/>
    <row r="490076" ht="14.25" customHeight="1"/>
    <row r="490078" ht="14.25" customHeight="1"/>
    <row r="490080" ht="14.25" customHeight="1"/>
    <row r="490082" ht="14.25" customHeight="1"/>
    <row r="490084" ht="14.25" customHeight="1"/>
    <row r="490086" ht="14.25" customHeight="1"/>
    <row r="490088" ht="14.25" customHeight="1"/>
    <row r="490090" ht="14.25" customHeight="1"/>
    <row r="490092" ht="14.25" customHeight="1"/>
    <row r="490094" ht="14.25" customHeight="1"/>
    <row r="490096" ht="14.25" customHeight="1"/>
    <row r="490098" ht="14.25" customHeight="1"/>
    <row r="490100" ht="14.25" customHeight="1"/>
    <row r="490102" ht="14.25" customHeight="1"/>
    <row r="490104" ht="14.25" customHeight="1"/>
    <row r="490106" ht="14.25" customHeight="1"/>
    <row r="490108" ht="14.25" customHeight="1"/>
    <row r="490110" ht="14.25" customHeight="1"/>
    <row r="490112" ht="14.25" customHeight="1"/>
    <row r="490114" ht="14.25" customHeight="1"/>
    <row r="490116" ht="14.25" customHeight="1"/>
    <row r="490118" ht="14.25" customHeight="1"/>
    <row r="490120" ht="14.25" customHeight="1"/>
    <row r="490122" ht="14.25" customHeight="1"/>
    <row r="490124" ht="14.25" customHeight="1"/>
    <row r="490126" ht="14.25" customHeight="1"/>
    <row r="490128" ht="14.25" customHeight="1"/>
    <row r="490130" ht="14.25" customHeight="1"/>
    <row r="490132" ht="14.25" customHeight="1"/>
    <row r="490134" ht="14.25" customHeight="1"/>
    <row r="490136" ht="14.25" customHeight="1"/>
    <row r="490138" ht="14.25" customHeight="1"/>
    <row r="490140" ht="14.25" customHeight="1"/>
    <row r="490142" ht="14.25" customHeight="1"/>
    <row r="490144" ht="14.25" customHeight="1"/>
    <row r="490146" ht="14.25" customHeight="1"/>
    <row r="490148" ht="14.25" customHeight="1"/>
    <row r="490150" ht="14.25" customHeight="1"/>
    <row r="490152" ht="14.25" customHeight="1"/>
    <row r="490154" ht="14.25" customHeight="1"/>
    <row r="490156" ht="14.25" customHeight="1"/>
    <row r="490158" ht="14.25" customHeight="1"/>
    <row r="490160" ht="14.25" customHeight="1"/>
    <row r="490162" ht="14.25" customHeight="1"/>
    <row r="490164" ht="14.25" customHeight="1"/>
    <row r="490166" ht="14.25" customHeight="1"/>
    <row r="490168" ht="14.25" customHeight="1"/>
    <row r="490170" ht="14.25" customHeight="1"/>
    <row r="490172" ht="14.25" customHeight="1"/>
    <row r="490174" ht="14.25" customHeight="1"/>
    <row r="490176" ht="14.25" customHeight="1"/>
    <row r="490178" ht="14.25" customHeight="1"/>
    <row r="490180" ht="14.25" customHeight="1"/>
    <row r="490182" ht="14.25" customHeight="1"/>
    <row r="490184" ht="14.25" customHeight="1"/>
    <row r="490186" ht="14.25" customHeight="1"/>
    <row r="490188" ht="14.25" customHeight="1"/>
    <row r="490190" ht="14.25" customHeight="1"/>
    <row r="490192" ht="14.25" customHeight="1"/>
    <row r="490194" ht="14.25" customHeight="1"/>
    <row r="490196" ht="14.25" customHeight="1"/>
    <row r="490198" ht="14.25" customHeight="1"/>
    <row r="490200" ht="14.25" customHeight="1"/>
    <row r="490202" ht="14.25" customHeight="1"/>
    <row r="490204" ht="14.25" customHeight="1"/>
    <row r="490206" ht="14.25" customHeight="1"/>
    <row r="490208" ht="14.25" customHeight="1"/>
    <row r="490210" ht="14.25" customHeight="1"/>
    <row r="490212" ht="14.25" customHeight="1"/>
    <row r="490214" ht="14.25" customHeight="1"/>
    <row r="490216" ht="14.25" customHeight="1"/>
    <row r="490218" ht="14.25" customHeight="1"/>
    <row r="490220" ht="14.25" customHeight="1"/>
    <row r="490222" ht="14.25" customHeight="1"/>
    <row r="490224" ht="14.25" customHeight="1"/>
    <row r="490226" ht="14.25" customHeight="1"/>
    <row r="490228" ht="14.25" customHeight="1"/>
    <row r="490230" ht="14.25" customHeight="1"/>
    <row r="490232" ht="14.25" customHeight="1"/>
    <row r="490234" ht="14.25" customHeight="1"/>
    <row r="490236" ht="14.25" customHeight="1"/>
    <row r="490238" ht="14.25" customHeight="1"/>
    <row r="490240" ht="14.25" customHeight="1"/>
    <row r="490242" ht="14.25" customHeight="1"/>
    <row r="490244" ht="14.25" customHeight="1"/>
    <row r="490246" ht="14.25" customHeight="1"/>
    <row r="490248" ht="14.25" customHeight="1"/>
    <row r="490250" ht="14.25" customHeight="1"/>
    <row r="490252" ht="14.25" customHeight="1"/>
    <row r="490254" ht="14.25" customHeight="1"/>
    <row r="490256" ht="14.25" customHeight="1"/>
    <row r="490258" ht="14.25" customHeight="1"/>
    <row r="490260" ht="14.25" customHeight="1"/>
    <row r="490262" ht="14.25" customHeight="1"/>
    <row r="490264" ht="14.25" customHeight="1"/>
    <row r="490266" ht="14.25" customHeight="1"/>
    <row r="490268" ht="14.25" customHeight="1"/>
    <row r="490270" ht="14.25" customHeight="1"/>
    <row r="490272" ht="14.25" customHeight="1"/>
    <row r="490274" ht="14.25" customHeight="1"/>
    <row r="490276" ht="14.25" customHeight="1"/>
    <row r="490278" ht="14.25" customHeight="1"/>
    <row r="490280" ht="14.25" customHeight="1"/>
    <row r="490282" ht="14.25" customHeight="1"/>
    <row r="490284" ht="14.25" customHeight="1"/>
    <row r="490286" ht="14.25" customHeight="1"/>
    <row r="490288" ht="14.25" customHeight="1"/>
    <row r="490290" ht="14.25" customHeight="1"/>
    <row r="490292" ht="14.25" customHeight="1"/>
    <row r="490294" ht="14.25" customHeight="1"/>
    <row r="490296" ht="14.25" customHeight="1"/>
    <row r="490298" ht="14.25" customHeight="1"/>
    <row r="490300" ht="14.25" customHeight="1"/>
    <row r="490302" ht="14.25" customHeight="1"/>
    <row r="490304" ht="14.25" customHeight="1"/>
    <row r="490306" ht="14.25" customHeight="1"/>
    <row r="490308" ht="14.25" customHeight="1"/>
    <row r="490310" ht="14.25" customHeight="1"/>
    <row r="490312" ht="14.25" customHeight="1"/>
    <row r="490314" ht="14.25" customHeight="1"/>
    <row r="490316" ht="14.25" customHeight="1"/>
    <row r="490318" ht="14.25" customHeight="1"/>
    <row r="490320" ht="14.25" customHeight="1"/>
    <row r="490322" ht="14.25" customHeight="1"/>
    <row r="490324" ht="14.25" customHeight="1"/>
    <row r="490326" ht="14.25" customHeight="1"/>
    <row r="490328" ht="14.25" customHeight="1"/>
    <row r="490330" ht="14.25" customHeight="1"/>
    <row r="490332" ht="14.25" customHeight="1"/>
    <row r="490334" ht="14.25" customHeight="1"/>
    <row r="490336" ht="14.25" customHeight="1"/>
    <row r="490338" ht="14.25" customHeight="1"/>
    <row r="490340" ht="14.25" customHeight="1"/>
    <row r="490342" ht="14.25" customHeight="1"/>
    <row r="490344" ht="14.25" customHeight="1"/>
    <row r="490346" ht="14.25" customHeight="1"/>
    <row r="490348" ht="14.25" customHeight="1"/>
    <row r="490350" ht="14.25" customHeight="1"/>
    <row r="490352" ht="14.25" customHeight="1"/>
    <row r="490354" ht="14.25" customHeight="1"/>
    <row r="490356" ht="14.25" customHeight="1"/>
    <row r="490358" ht="14.25" customHeight="1"/>
    <row r="490360" ht="14.25" customHeight="1"/>
    <row r="490362" ht="14.25" customHeight="1"/>
    <row r="490364" ht="14.25" customHeight="1"/>
    <row r="490366" ht="14.25" customHeight="1"/>
    <row r="490368" ht="14.25" customHeight="1"/>
    <row r="490370" ht="14.25" customHeight="1"/>
    <row r="490372" ht="14.25" customHeight="1"/>
    <row r="490374" ht="14.25" customHeight="1"/>
    <row r="490376" ht="14.25" customHeight="1"/>
    <row r="490378" ht="14.25" customHeight="1"/>
    <row r="490380" ht="14.25" customHeight="1"/>
    <row r="490382" ht="14.25" customHeight="1"/>
    <row r="490384" ht="14.25" customHeight="1"/>
    <row r="490386" ht="14.25" customHeight="1"/>
    <row r="490388" ht="14.25" customHeight="1"/>
    <row r="490390" ht="14.25" customHeight="1"/>
    <row r="490392" ht="14.25" customHeight="1"/>
    <row r="490394" ht="14.25" customHeight="1"/>
    <row r="490396" ht="14.25" customHeight="1"/>
    <row r="490398" ht="14.25" customHeight="1"/>
    <row r="490400" ht="14.25" customHeight="1"/>
    <row r="490402" ht="14.25" customHeight="1"/>
    <row r="490404" ht="14.25" customHeight="1"/>
    <row r="490406" ht="14.25" customHeight="1"/>
    <row r="490408" ht="14.25" customHeight="1"/>
    <row r="490410" ht="14.25" customHeight="1"/>
    <row r="490412" ht="14.25" customHeight="1"/>
    <row r="490414" ht="14.25" customHeight="1"/>
    <row r="490416" ht="14.25" customHeight="1"/>
    <row r="490418" ht="14.25" customHeight="1"/>
    <row r="490420" ht="14.25" customHeight="1"/>
    <row r="490422" ht="14.25" customHeight="1"/>
    <row r="490424" ht="14.25" customHeight="1"/>
    <row r="490426" ht="14.25" customHeight="1"/>
    <row r="490428" ht="14.25" customHeight="1"/>
    <row r="490430" ht="14.25" customHeight="1"/>
    <row r="490432" ht="14.25" customHeight="1"/>
    <row r="490434" ht="14.25" customHeight="1"/>
    <row r="490436" ht="14.25" customHeight="1"/>
    <row r="490438" ht="14.25" customHeight="1"/>
    <row r="490440" ht="14.25" customHeight="1"/>
    <row r="490442" ht="14.25" customHeight="1"/>
    <row r="490444" ht="14.25" customHeight="1"/>
    <row r="490446" ht="14.25" customHeight="1"/>
    <row r="490448" ht="14.25" customHeight="1"/>
    <row r="490450" ht="14.25" customHeight="1"/>
    <row r="490452" ht="14.25" customHeight="1"/>
    <row r="490454" ht="14.25" customHeight="1"/>
    <row r="490456" ht="14.25" customHeight="1"/>
    <row r="490458" ht="14.25" customHeight="1"/>
    <row r="490460" ht="14.25" customHeight="1"/>
    <row r="490462" ht="14.25" customHeight="1"/>
    <row r="490464" ht="14.25" customHeight="1"/>
    <row r="490466" ht="14.25" customHeight="1"/>
    <row r="490468" ht="14.25" customHeight="1"/>
    <row r="490470" ht="14.25" customHeight="1"/>
    <row r="490472" ht="14.25" customHeight="1"/>
    <row r="490474" ht="14.25" customHeight="1"/>
    <row r="490476" ht="14.25" customHeight="1"/>
    <row r="490478" ht="14.25" customHeight="1"/>
    <row r="490480" ht="14.25" customHeight="1"/>
    <row r="490482" ht="14.25" customHeight="1"/>
    <row r="490484" ht="14.25" customHeight="1"/>
    <row r="490486" ht="14.25" customHeight="1"/>
    <row r="490488" ht="14.25" customHeight="1"/>
    <row r="490490" ht="14.25" customHeight="1"/>
    <row r="490492" ht="14.25" customHeight="1"/>
    <row r="490494" ht="14.25" customHeight="1"/>
    <row r="490496" ht="14.25" customHeight="1"/>
    <row r="490498" ht="14.25" customHeight="1"/>
    <row r="490500" ht="14.25" customHeight="1"/>
    <row r="490502" ht="14.25" customHeight="1"/>
    <row r="490504" ht="14.25" customHeight="1"/>
    <row r="490506" ht="14.25" customHeight="1"/>
    <row r="490508" ht="14.25" customHeight="1"/>
    <row r="490510" ht="14.25" customHeight="1"/>
    <row r="490512" ht="14.25" customHeight="1"/>
    <row r="490514" ht="14.25" customHeight="1"/>
    <row r="490516" ht="14.25" customHeight="1"/>
    <row r="490518" ht="14.25" customHeight="1"/>
    <row r="490520" ht="14.25" customHeight="1"/>
    <row r="490522" ht="14.25" customHeight="1"/>
    <row r="490524" ht="14.25" customHeight="1"/>
    <row r="490526" ht="14.25" customHeight="1"/>
    <row r="490528" ht="14.25" customHeight="1"/>
    <row r="490530" ht="14.25" customHeight="1"/>
    <row r="490532" ht="14.25" customHeight="1"/>
    <row r="490534" ht="14.25" customHeight="1"/>
    <row r="490536" ht="14.25" customHeight="1"/>
    <row r="490538" ht="14.25" customHeight="1"/>
    <row r="490540" ht="14.25" customHeight="1"/>
    <row r="490542" ht="14.25" customHeight="1"/>
    <row r="490544" ht="14.25" customHeight="1"/>
    <row r="490546" ht="14.25" customHeight="1"/>
    <row r="490548" ht="14.25" customHeight="1"/>
    <row r="490550" ht="14.25" customHeight="1"/>
    <row r="490552" ht="14.25" customHeight="1"/>
    <row r="490554" ht="14.25" customHeight="1"/>
    <row r="490556" ht="14.25" customHeight="1"/>
    <row r="490558" ht="14.25" customHeight="1"/>
    <row r="490560" ht="14.25" customHeight="1"/>
    <row r="490562" ht="14.25" customHeight="1"/>
    <row r="490564" ht="14.25" customHeight="1"/>
    <row r="490566" ht="14.25" customHeight="1"/>
    <row r="490568" ht="14.25" customHeight="1"/>
    <row r="490570" ht="14.25" customHeight="1"/>
    <row r="490572" ht="14.25" customHeight="1"/>
    <row r="490574" ht="14.25" customHeight="1"/>
    <row r="490576" ht="14.25" customHeight="1"/>
    <row r="490578" ht="14.25" customHeight="1"/>
    <row r="490580" ht="14.25" customHeight="1"/>
    <row r="490582" ht="14.25" customHeight="1"/>
    <row r="490584" ht="14.25" customHeight="1"/>
    <row r="490586" ht="14.25" customHeight="1"/>
    <row r="490588" ht="14.25" customHeight="1"/>
    <row r="490590" ht="14.25" customHeight="1"/>
    <row r="490592" ht="14.25" customHeight="1"/>
    <row r="490594" ht="14.25" customHeight="1"/>
    <row r="490596" ht="14.25" customHeight="1"/>
    <row r="490598" ht="14.25" customHeight="1"/>
    <row r="490600" ht="14.25" customHeight="1"/>
    <row r="490602" ht="14.25" customHeight="1"/>
    <row r="490604" ht="14.25" customHeight="1"/>
    <row r="490606" ht="14.25" customHeight="1"/>
    <row r="490608" ht="14.25" customHeight="1"/>
    <row r="490610" ht="14.25" customHeight="1"/>
    <row r="490612" ht="14.25" customHeight="1"/>
    <row r="490614" ht="14.25" customHeight="1"/>
    <row r="490616" ht="14.25" customHeight="1"/>
    <row r="490618" ht="14.25" customHeight="1"/>
    <row r="490620" ht="14.25" customHeight="1"/>
    <row r="490622" ht="14.25" customHeight="1"/>
    <row r="490624" ht="14.25" customHeight="1"/>
    <row r="490626" ht="14.25" customHeight="1"/>
    <row r="490628" ht="14.25" customHeight="1"/>
    <row r="490630" ht="14.25" customHeight="1"/>
    <row r="490632" ht="14.25" customHeight="1"/>
    <row r="490634" ht="14.25" customHeight="1"/>
    <row r="490636" ht="14.25" customHeight="1"/>
    <row r="490638" ht="14.25" customHeight="1"/>
    <row r="490640" ht="14.25" customHeight="1"/>
    <row r="490642" ht="14.25" customHeight="1"/>
    <row r="490644" ht="14.25" customHeight="1"/>
    <row r="490646" ht="14.25" customHeight="1"/>
    <row r="490648" ht="14.25" customHeight="1"/>
    <row r="490650" ht="14.25" customHeight="1"/>
    <row r="490652" ht="14.25" customHeight="1"/>
    <row r="490654" ht="14.25" customHeight="1"/>
    <row r="490656" ht="14.25" customHeight="1"/>
    <row r="490658" ht="14.25" customHeight="1"/>
    <row r="490660" ht="14.25" customHeight="1"/>
    <row r="490662" ht="14.25" customHeight="1"/>
    <row r="490664" ht="14.25" customHeight="1"/>
    <row r="490666" ht="14.25" customHeight="1"/>
    <row r="490668" ht="14.25" customHeight="1"/>
    <row r="490670" ht="14.25" customHeight="1"/>
    <row r="490672" ht="14.25" customHeight="1"/>
    <row r="490674" ht="14.25" customHeight="1"/>
    <row r="490676" ht="14.25" customHeight="1"/>
    <row r="490678" ht="14.25" customHeight="1"/>
    <row r="490680" ht="14.25" customHeight="1"/>
    <row r="490682" ht="14.25" customHeight="1"/>
    <row r="490684" ht="14.25" customHeight="1"/>
    <row r="490686" ht="14.25" customHeight="1"/>
    <row r="490688" ht="14.25" customHeight="1"/>
    <row r="490690" ht="14.25" customHeight="1"/>
    <row r="490692" ht="14.25" customHeight="1"/>
    <row r="490694" ht="14.25" customHeight="1"/>
    <row r="490696" ht="14.25" customHeight="1"/>
    <row r="490698" ht="14.25" customHeight="1"/>
    <row r="490700" ht="14.25" customHeight="1"/>
    <row r="490702" ht="14.25" customHeight="1"/>
    <row r="490704" ht="14.25" customHeight="1"/>
    <row r="490706" ht="14.25" customHeight="1"/>
    <row r="490708" ht="14.25" customHeight="1"/>
    <row r="490710" ht="14.25" customHeight="1"/>
    <row r="490712" ht="14.25" customHeight="1"/>
    <row r="490714" ht="14.25" customHeight="1"/>
    <row r="490716" ht="14.25" customHeight="1"/>
    <row r="490718" ht="14.25" customHeight="1"/>
    <row r="490720" ht="14.25" customHeight="1"/>
    <row r="490722" ht="14.25" customHeight="1"/>
    <row r="490724" ht="14.25" customHeight="1"/>
    <row r="490726" ht="14.25" customHeight="1"/>
    <row r="490728" ht="14.25" customHeight="1"/>
    <row r="490730" ht="14.25" customHeight="1"/>
    <row r="490732" ht="14.25" customHeight="1"/>
    <row r="490734" ht="14.25" customHeight="1"/>
    <row r="490736" ht="14.25" customHeight="1"/>
    <row r="490738" ht="14.25" customHeight="1"/>
    <row r="490740" ht="14.25" customHeight="1"/>
    <row r="490742" ht="14.25" customHeight="1"/>
    <row r="490744" ht="14.25" customHeight="1"/>
    <row r="490746" ht="14.25" customHeight="1"/>
    <row r="490748" ht="14.25" customHeight="1"/>
    <row r="490750" ht="14.25" customHeight="1"/>
    <row r="490752" ht="14.25" customHeight="1"/>
    <row r="490754" ht="14.25" customHeight="1"/>
    <row r="490756" ht="14.25" customHeight="1"/>
    <row r="490758" ht="14.25" customHeight="1"/>
    <row r="490760" ht="14.25" customHeight="1"/>
    <row r="490762" ht="14.25" customHeight="1"/>
    <row r="490764" ht="14.25" customHeight="1"/>
    <row r="490766" ht="14.25" customHeight="1"/>
    <row r="490768" ht="14.25" customHeight="1"/>
    <row r="490770" ht="14.25" customHeight="1"/>
    <row r="490772" ht="14.25" customHeight="1"/>
    <row r="490774" ht="14.25" customHeight="1"/>
    <row r="490776" ht="14.25" customHeight="1"/>
    <row r="490778" ht="14.25" customHeight="1"/>
    <row r="490780" ht="14.25" customHeight="1"/>
    <row r="490782" ht="14.25" customHeight="1"/>
    <row r="490784" ht="14.25" customHeight="1"/>
    <row r="490786" ht="14.25" customHeight="1"/>
    <row r="490788" ht="14.25" customHeight="1"/>
    <row r="490790" ht="14.25" customHeight="1"/>
    <row r="490792" ht="14.25" customHeight="1"/>
    <row r="490794" ht="14.25" customHeight="1"/>
    <row r="490796" ht="14.25" customHeight="1"/>
    <row r="490798" ht="14.25" customHeight="1"/>
    <row r="490800" ht="14.25" customHeight="1"/>
    <row r="490802" ht="14.25" customHeight="1"/>
    <row r="490804" ht="14.25" customHeight="1"/>
    <row r="490806" ht="14.25" customHeight="1"/>
    <row r="490808" ht="14.25" customHeight="1"/>
    <row r="490810" ht="14.25" customHeight="1"/>
    <row r="490812" ht="14.25" customHeight="1"/>
    <row r="490814" ht="14.25" customHeight="1"/>
    <row r="490816" ht="14.25" customHeight="1"/>
    <row r="490818" ht="14.25" customHeight="1"/>
    <row r="490820" ht="14.25" customHeight="1"/>
    <row r="490822" ht="14.25" customHeight="1"/>
    <row r="490824" ht="14.25" customHeight="1"/>
    <row r="490826" ht="14.25" customHeight="1"/>
    <row r="490828" ht="14.25" customHeight="1"/>
    <row r="490830" ht="14.25" customHeight="1"/>
    <row r="490832" ht="14.25" customHeight="1"/>
    <row r="490834" ht="14.25" customHeight="1"/>
    <row r="490836" ht="14.25" customHeight="1"/>
    <row r="490838" ht="14.25" customHeight="1"/>
    <row r="490840" ht="14.25" customHeight="1"/>
    <row r="490842" ht="14.25" customHeight="1"/>
    <row r="490844" ht="14.25" customHeight="1"/>
    <row r="490846" ht="14.25" customHeight="1"/>
    <row r="490848" ht="14.25" customHeight="1"/>
    <row r="490850" ht="14.25" customHeight="1"/>
    <row r="490852" ht="14.25" customHeight="1"/>
    <row r="490854" ht="14.25" customHeight="1"/>
    <row r="490856" ht="14.25" customHeight="1"/>
    <row r="490858" ht="14.25" customHeight="1"/>
    <row r="490860" ht="14.25" customHeight="1"/>
    <row r="490862" ht="14.25" customHeight="1"/>
    <row r="490864" ht="14.25" customHeight="1"/>
    <row r="490866" ht="14.25" customHeight="1"/>
    <row r="490868" ht="14.25" customHeight="1"/>
    <row r="490870" ht="14.25" customHeight="1"/>
    <row r="490872" ht="14.25" customHeight="1"/>
    <row r="490874" ht="14.25" customHeight="1"/>
    <row r="490876" ht="14.25" customHeight="1"/>
    <row r="490878" ht="14.25" customHeight="1"/>
    <row r="490880" ht="14.25" customHeight="1"/>
    <row r="490882" ht="14.25" customHeight="1"/>
    <row r="490884" ht="14.25" customHeight="1"/>
    <row r="490886" ht="14.25" customHeight="1"/>
    <row r="490888" ht="14.25" customHeight="1"/>
    <row r="490890" ht="14.25" customHeight="1"/>
    <row r="490892" ht="14.25" customHeight="1"/>
    <row r="490894" ht="14.25" customHeight="1"/>
    <row r="490896" ht="14.25" customHeight="1"/>
    <row r="490898" ht="14.25" customHeight="1"/>
    <row r="490900" ht="14.25" customHeight="1"/>
    <row r="490902" ht="14.25" customHeight="1"/>
    <row r="490904" ht="14.25" customHeight="1"/>
    <row r="490906" ht="14.25" customHeight="1"/>
    <row r="490908" ht="14.25" customHeight="1"/>
    <row r="490910" ht="14.25" customHeight="1"/>
    <row r="490912" ht="14.25" customHeight="1"/>
    <row r="490914" ht="14.25" customHeight="1"/>
    <row r="490916" ht="14.25" customHeight="1"/>
    <row r="490918" ht="14.25" customHeight="1"/>
    <row r="490920" ht="14.25" customHeight="1"/>
    <row r="490922" ht="14.25" customHeight="1"/>
    <row r="490924" ht="14.25" customHeight="1"/>
    <row r="490926" ht="14.25" customHeight="1"/>
    <row r="490928" ht="14.25" customHeight="1"/>
    <row r="490930" ht="14.25" customHeight="1"/>
    <row r="490932" ht="14.25" customHeight="1"/>
    <row r="490934" ht="14.25" customHeight="1"/>
    <row r="490936" ht="14.25" customHeight="1"/>
    <row r="490938" ht="14.25" customHeight="1"/>
    <row r="490940" ht="14.25" customHeight="1"/>
    <row r="490942" ht="14.25" customHeight="1"/>
    <row r="490944" ht="14.25" customHeight="1"/>
    <row r="490946" ht="14.25" customHeight="1"/>
    <row r="490948" ht="14.25" customHeight="1"/>
    <row r="490950" ht="14.25" customHeight="1"/>
    <row r="490952" ht="14.25" customHeight="1"/>
    <row r="490954" ht="14.25" customHeight="1"/>
    <row r="490956" ht="14.25" customHeight="1"/>
    <row r="490958" ht="14.25" customHeight="1"/>
    <row r="490960" ht="14.25" customHeight="1"/>
    <row r="490962" ht="14.25" customHeight="1"/>
    <row r="490964" ht="14.25" customHeight="1"/>
    <row r="490966" ht="14.25" customHeight="1"/>
    <row r="490968" ht="14.25" customHeight="1"/>
    <row r="490970" ht="14.25" customHeight="1"/>
    <row r="490972" ht="14.25" customHeight="1"/>
    <row r="490974" ht="14.25" customHeight="1"/>
    <row r="490976" ht="14.25" customHeight="1"/>
    <row r="490978" ht="14.25" customHeight="1"/>
    <row r="490980" ht="14.25" customHeight="1"/>
    <row r="490982" ht="14.25" customHeight="1"/>
    <row r="490984" ht="14.25" customHeight="1"/>
    <row r="490986" ht="14.25" customHeight="1"/>
    <row r="490988" ht="14.25" customHeight="1"/>
    <row r="490990" ht="14.25" customHeight="1"/>
    <row r="490992" ht="14.25" customHeight="1"/>
    <row r="490994" ht="14.25" customHeight="1"/>
    <row r="490996" ht="14.25" customHeight="1"/>
    <row r="490998" ht="14.25" customHeight="1"/>
    <row r="491000" ht="14.25" customHeight="1"/>
    <row r="491002" ht="14.25" customHeight="1"/>
    <row r="491004" ht="14.25" customHeight="1"/>
    <row r="491006" ht="14.25" customHeight="1"/>
    <row r="491008" ht="14.25" customHeight="1"/>
    <row r="491010" ht="14.25" customHeight="1"/>
    <row r="491012" ht="14.25" customHeight="1"/>
    <row r="491014" ht="14.25" customHeight="1"/>
    <row r="491016" ht="14.25" customHeight="1"/>
    <row r="491018" ht="14.25" customHeight="1"/>
    <row r="491020" ht="14.25" customHeight="1"/>
    <row r="491022" ht="14.25" customHeight="1"/>
    <row r="491024" ht="14.25" customHeight="1"/>
    <row r="491026" ht="14.25" customHeight="1"/>
    <row r="491028" ht="14.25" customHeight="1"/>
    <row r="491030" ht="14.25" customHeight="1"/>
    <row r="491032" ht="14.25" customHeight="1"/>
    <row r="491034" ht="14.25" customHeight="1"/>
    <row r="491036" ht="14.25" customHeight="1"/>
    <row r="491038" ht="14.25" customHeight="1"/>
    <row r="491040" ht="14.25" customHeight="1"/>
    <row r="491042" ht="14.25" customHeight="1"/>
    <row r="491044" ht="14.25" customHeight="1"/>
    <row r="491046" ht="14.25" customHeight="1"/>
    <row r="491048" ht="14.25" customHeight="1"/>
    <row r="491050" ht="14.25" customHeight="1"/>
    <row r="491052" ht="14.25" customHeight="1"/>
    <row r="491054" ht="14.25" customHeight="1"/>
    <row r="491056" ht="14.25" customHeight="1"/>
    <row r="491058" ht="14.25" customHeight="1"/>
    <row r="491060" ht="14.25" customHeight="1"/>
    <row r="491062" ht="14.25" customHeight="1"/>
    <row r="491064" ht="14.25" customHeight="1"/>
    <row r="491066" ht="14.25" customHeight="1"/>
    <row r="491068" ht="14.25" customHeight="1"/>
    <row r="491070" ht="14.25" customHeight="1"/>
    <row r="491072" ht="14.25" customHeight="1"/>
    <row r="491074" ht="14.25" customHeight="1"/>
    <row r="491076" ht="14.25" customHeight="1"/>
    <row r="491078" ht="14.25" customHeight="1"/>
    <row r="491080" ht="14.25" customHeight="1"/>
    <row r="491082" ht="14.25" customHeight="1"/>
    <row r="491084" ht="14.25" customHeight="1"/>
    <row r="491086" ht="14.25" customHeight="1"/>
    <row r="491088" ht="14.25" customHeight="1"/>
    <row r="491090" ht="14.25" customHeight="1"/>
    <row r="491092" ht="14.25" customHeight="1"/>
    <row r="491094" ht="14.25" customHeight="1"/>
    <row r="491096" ht="14.25" customHeight="1"/>
    <row r="491098" ht="14.25" customHeight="1"/>
    <row r="491100" ht="14.25" customHeight="1"/>
    <row r="491102" ht="14.25" customHeight="1"/>
    <row r="491104" ht="14.25" customHeight="1"/>
    <row r="491106" ht="14.25" customHeight="1"/>
    <row r="491108" ht="14.25" customHeight="1"/>
    <row r="491110" ht="14.25" customHeight="1"/>
    <row r="491112" ht="14.25" customHeight="1"/>
    <row r="491114" ht="14.25" customHeight="1"/>
    <row r="491116" ht="14.25" customHeight="1"/>
    <row r="491118" ht="14.25" customHeight="1"/>
    <row r="491120" ht="14.25" customHeight="1"/>
    <row r="491122" ht="14.25" customHeight="1"/>
    <row r="491124" ht="14.25" customHeight="1"/>
    <row r="491126" ht="14.25" customHeight="1"/>
    <row r="491128" ht="14.25" customHeight="1"/>
    <row r="491130" ht="14.25" customHeight="1"/>
    <row r="491132" ht="14.25" customHeight="1"/>
    <row r="491134" ht="14.25" customHeight="1"/>
    <row r="491136" ht="14.25" customHeight="1"/>
    <row r="491138" ht="14.25" customHeight="1"/>
    <row r="491140" ht="14.25" customHeight="1"/>
    <row r="491142" ht="14.25" customHeight="1"/>
    <row r="491144" ht="14.25" customHeight="1"/>
    <row r="491146" ht="14.25" customHeight="1"/>
    <row r="491148" ht="14.25" customHeight="1"/>
    <row r="491150" ht="14.25" customHeight="1"/>
    <row r="491152" ht="14.25" customHeight="1"/>
    <row r="491154" ht="14.25" customHeight="1"/>
    <row r="491156" ht="14.25" customHeight="1"/>
    <row r="491158" ht="14.25" customHeight="1"/>
    <row r="491160" ht="14.25" customHeight="1"/>
    <row r="491162" ht="14.25" customHeight="1"/>
    <row r="491164" ht="14.25" customHeight="1"/>
    <row r="491166" ht="14.25" customHeight="1"/>
    <row r="491168" ht="14.25" customHeight="1"/>
    <row r="491170" ht="14.25" customHeight="1"/>
    <row r="491172" ht="14.25" customHeight="1"/>
    <row r="491174" ht="14.25" customHeight="1"/>
    <row r="491176" ht="14.25" customHeight="1"/>
    <row r="491178" ht="14.25" customHeight="1"/>
    <row r="491180" ht="14.25" customHeight="1"/>
    <row r="491182" ht="14.25" customHeight="1"/>
    <row r="491184" ht="14.25" customHeight="1"/>
    <row r="491186" ht="14.25" customHeight="1"/>
    <row r="491188" ht="14.25" customHeight="1"/>
    <row r="491190" ht="14.25" customHeight="1"/>
    <row r="491192" ht="14.25" customHeight="1"/>
    <row r="491194" ht="14.25" customHeight="1"/>
    <row r="491196" ht="14.25" customHeight="1"/>
    <row r="491198" ht="14.25" customHeight="1"/>
    <row r="491200" ht="14.25" customHeight="1"/>
    <row r="491202" ht="14.25" customHeight="1"/>
    <row r="491204" ht="14.25" customHeight="1"/>
    <row r="491206" ht="14.25" customHeight="1"/>
    <row r="491208" ht="14.25" customHeight="1"/>
    <row r="491210" ht="14.25" customHeight="1"/>
    <row r="491212" ht="14.25" customHeight="1"/>
    <row r="491214" ht="14.25" customHeight="1"/>
    <row r="491216" ht="14.25" customHeight="1"/>
    <row r="491218" ht="14.25" customHeight="1"/>
    <row r="491220" ht="14.25" customHeight="1"/>
    <row r="491222" ht="14.25" customHeight="1"/>
    <row r="491224" ht="14.25" customHeight="1"/>
    <row r="491226" ht="14.25" customHeight="1"/>
    <row r="491228" ht="14.25" customHeight="1"/>
    <row r="491230" ht="14.25" customHeight="1"/>
    <row r="491232" ht="14.25" customHeight="1"/>
    <row r="491234" ht="14.25" customHeight="1"/>
    <row r="491236" ht="14.25" customHeight="1"/>
    <row r="491238" ht="14.25" customHeight="1"/>
    <row r="491240" ht="14.25" customHeight="1"/>
    <row r="491242" ht="14.25" customHeight="1"/>
    <row r="491244" ht="14.25" customHeight="1"/>
    <row r="491246" ht="14.25" customHeight="1"/>
    <row r="491248" ht="14.25" customHeight="1"/>
    <row r="491250" ht="14.25" customHeight="1"/>
    <row r="491252" ht="14.25" customHeight="1"/>
    <row r="491254" ht="14.25" customHeight="1"/>
    <row r="491256" ht="14.25" customHeight="1"/>
    <row r="491258" ht="14.25" customHeight="1"/>
    <row r="491260" ht="14.25" customHeight="1"/>
    <row r="491262" ht="14.25" customHeight="1"/>
    <row r="491264" ht="14.25" customHeight="1"/>
    <row r="491266" ht="14.25" customHeight="1"/>
    <row r="491268" ht="14.25" customHeight="1"/>
    <row r="491270" ht="14.25" customHeight="1"/>
    <row r="491272" ht="14.25" customHeight="1"/>
    <row r="491274" ht="14.25" customHeight="1"/>
    <row r="491276" ht="14.25" customHeight="1"/>
    <row r="491278" ht="14.25" customHeight="1"/>
    <row r="491280" ht="14.25" customHeight="1"/>
    <row r="491282" ht="14.25" customHeight="1"/>
    <row r="491284" ht="14.25" customHeight="1"/>
    <row r="491286" ht="14.25" customHeight="1"/>
    <row r="491288" ht="14.25" customHeight="1"/>
    <row r="491290" ht="14.25" customHeight="1"/>
    <row r="491292" ht="14.25" customHeight="1"/>
    <row r="491294" ht="14.25" customHeight="1"/>
    <row r="491296" ht="14.25" customHeight="1"/>
    <row r="491298" ht="14.25" customHeight="1"/>
    <row r="491300" ht="14.25" customHeight="1"/>
    <row r="491302" ht="14.25" customHeight="1"/>
    <row r="491304" ht="14.25" customHeight="1"/>
    <row r="491306" ht="14.25" customHeight="1"/>
    <row r="491308" ht="14.25" customHeight="1"/>
    <row r="491310" ht="14.25" customHeight="1"/>
    <row r="491312" ht="14.25" customHeight="1"/>
    <row r="491314" ht="14.25" customHeight="1"/>
    <row r="491316" ht="14.25" customHeight="1"/>
    <row r="491318" ht="14.25" customHeight="1"/>
    <row r="491320" ht="14.25" customHeight="1"/>
    <row r="491322" ht="14.25" customHeight="1"/>
    <row r="491324" ht="14.25" customHeight="1"/>
    <row r="491326" ht="14.25" customHeight="1"/>
    <row r="491328" ht="14.25" customHeight="1"/>
    <row r="491330" ht="14.25" customHeight="1"/>
    <row r="491332" ht="14.25" customHeight="1"/>
    <row r="491334" ht="14.25" customHeight="1"/>
    <row r="491336" ht="14.25" customHeight="1"/>
    <row r="491338" ht="14.25" customHeight="1"/>
    <row r="491340" ht="14.25" customHeight="1"/>
    <row r="491342" ht="14.25" customHeight="1"/>
    <row r="491344" ht="14.25" customHeight="1"/>
    <row r="491346" ht="14.25" customHeight="1"/>
    <row r="491348" ht="14.25" customHeight="1"/>
    <row r="491350" ht="14.25" customHeight="1"/>
    <row r="491352" ht="14.25" customHeight="1"/>
    <row r="491354" ht="14.25" customHeight="1"/>
    <row r="491356" ht="14.25" customHeight="1"/>
    <row r="491358" ht="14.25" customHeight="1"/>
    <row r="491360" ht="14.25" customHeight="1"/>
    <row r="491362" ht="14.25" customHeight="1"/>
    <row r="491364" ht="14.25" customHeight="1"/>
    <row r="491366" ht="14.25" customHeight="1"/>
    <row r="491368" ht="14.25" customHeight="1"/>
    <row r="491370" ht="14.25" customHeight="1"/>
    <row r="491372" ht="14.25" customHeight="1"/>
    <row r="491374" ht="14.25" customHeight="1"/>
    <row r="491376" ht="14.25" customHeight="1"/>
    <row r="491378" ht="14.25" customHeight="1"/>
    <row r="491380" ht="14.25" customHeight="1"/>
    <row r="491382" ht="14.25" customHeight="1"/>
    <row r="491384" ht="14.25" customHeight="1"/>
    <row r="491386" ht="14.25" customHeight="1"/>
    <row r="491388" ht="14.25" customHeight="1"/>
    <row r="491390" ht="14.25" customHeight="1"/>
    <row r="491392" ht="14.25" customHeight="1"/>
    <row r="491394" ht="14.25" customHeight="1"/>
    <row r="491396" ht="14.25" customHeight="1"/>
    <row r="491398" ht="14.25" customHeight="1"/>
    <row r="491400" ht="14.25" customHeight="1"/>
    <row r="491402" ht="14.25" customHeight="1"/>
    <row r="491404" ht="14.25" customHeight="1"/>
    <row r="491406" ht="14.25" customHeight="1"/>
    <row r="491408" ht="14.25" customHeight="1"/>
    <row r="491410" ht="14.25" customHeight="1"/>
    <row r="491412" ht="14.25" customHeight="1"/>
    <row r="491414" ht="14.25" customHeight="1"/>
    <row r="491416" ht="14.25" customHeight="1"/>
    <row r="491418" ht="14.25" customHeight="1"/>
    <row r="491420" ht="14.25" customHeight="1"/>
    <row r="491422" ht="14.25" customHeight="1"/>
    <row r="491424" ht="14.25" customHeight="1"/>
    <row r="491426" ht="14.25" customHeight="1"/>
    <row r="491428" ht="14.25" customHeight="1"/>
    <row r="491430" ht="14.25" customHeight="1"/>
    <row r="491432" ht="14.25" customHeight="1"/>
    <row r="491434" ht="14.25" customHeight="1"/>
    <row r="491436" ht="14.25" customHeight="1"/>
    <row r="491438" ht="14.25" customHeight="1"/>
    <row r="491440" ht="14.25" customHeight="1"/>
    <row r="491442" ht="14.25" customHeight="1"/>
    <row r="491444" ht="14.25" customHeight="1"/>
    <row r="491446" ht="14.25" customHeight="1"/>
    <row r="491448" ht="14.25" customHeight="1"/>
    <row r="491450" ht="14.25" customHeight="1"/>
    <row r="491452" ht="14.25" customHeight="1"/>
    <row r="491454" ht="14.25" customHeight="1"/>
    <row r="491456" ht="14.25" customHeight="1"/>
    <row r="491458" ht="14.25" customHeight="1"/>
    <row r="491460" ht="14.25" customHeight="1"/>
    <row r="491462" ht="14.25" customHeight="1"/>
    <row r="491464" ht="14.25" customHeight="1"/>
    <row r="491466" ht="14.25" customHeight="1"/>
    <row r="491468" ht="14.25" customHeight="1"/>
    <row r="491470" ht="14.25" customHeight="1"/>
    <row r="491472" ht="14.25" customHeight="1"/>
    <row r="491474" ht="14.25" customHeight="1"/>
    <row r="491476" ht="14.25" customHeight="1"/>
    <row r="491478" ht="14.25" customHeight="1"/>
    <row r="491480" ht="14.25" customHeight="1"/>
    <row r="491482" ht="14.25" customHeight="1"/>
    <row r="491484" ht="14.25" customHeight="1"/>
    <row r="491486" ht="14.25" customHeight="1"/>
    <row r="491488" ht="14.25" customHeight="1"/>
    <row r="491490" ht="14.25" customHeight="1"/>
    <row r="491492" ht="14.25" customHeight="1"/>
    <row r="491494" ht="14.25" customHeight="1"/>
    <row r="491496" ht="14.25" customHeight="1"/>
    <row r="491498" ht="14.25" customHeight="1"/>
    <row r="491500" ht="14.25" customHeight="1"/>
    <row r="491502" ht="14.25" customHeight="1"/>
    <row r="491504" ht="14.25" customHeight="1"/>
    <row r="491506" ht="14.25" customHeight="1"/>
    <row r="491508" ht="14.25" customHeight="1"/>
    <row r="491510" ht="14.25" customHeight="1"/>
    <row r="491512" ht="14.25" customHeight="1"/>
    <row r="491514" ht="14.25" customHeight="1"/>
    <row r="491516" ht="14.25" customHeight="1"/>
    <row r="491518" ht="14.25" customHeight="1"/>
    <row r="491520" ht="14.25" customHeight="1"/>
    <row r="491522" ht="14.25" customHeight="1"/>
    <row r="491524" ht="14.25" customHeight="1"/>
    <row r="491526" ht="14.25" customHeight="1"/>
    <row r="491528" ht="14.25" customHeight="1"/>
    <row r="491530" ht="14.25" customHeight="1"/>
    <row r="491532" ht="14.25" customHeight="1"/>
    <row r="491534" ht="14.25" customHeight="1"/>
    <row r="491536" ht="14.25" customHeight="1"/>
    <row r="491538" ht="14.25" customHeight="1"/>
    <row r="491540" ht="14.25" customHeight="1"/>
    <row r="491542" ht="14.25" customHeight="1"/>
    <row r="491544" ht="14.25" customHeight="1"/>
    <row r="491546" ht="14.25" customHeight="1"/>
    <row r="491548" ht="14.25" customHeight="1"/>
    <row r="491550" ht="14.25" customHeight="1"/>
    <row r="491552" ht="14.25" customHeight="1"/>
    <row r="491554" ht="14.25" customHeight="1"/>
    <row r="491556" ht="14.25" customHeight="1"/>
    <row r="491558" ht="14.25" customHeight="1"/>
    <row r="491560" ht="14.25" customHeight="1"/>
    <row r="491562" ht="14.25" customHeight="1"/>
    <row r="491564" ht="14.25" customHeight="1"/>
    <row r="491566" ht="14.25" customHeight="1"/>
    <row r="491568" ht="14.25" customHeight="1"/>
    <row r="491570" ht="14.25" customHeight="1"/>
    <row r="491572" ht="14.25" customHeight="1"/>
    <row r="491574" ht="14.25" customHeight="1"/>
    <row r="491576" ht="14.25" customHeight="1"/>
    <row r="491578" ht="14.25" customHeight="1"/>
    <row r="491580" ht="14.25" customHeight="1"/>
    <row r="491582" ht="14.25" customHeight="1"/>
    <row r="491584" ht="14.25" customHeight="1"/>
    <row r="491586" ht="14.25" customHeight="1"/>
    <row r="491588" ht="14.25" customHeight="1"/>
    <row r="491590" ht="14.25" customHeight="1"/>
    <row r="491592" ht="14.25" customHeight="1"/>
    <row r="491594" ht="14.25" customHeight="1"/>
    <row r="491596" ht="14.25" customHeight="1"/>
    <row r="491598" ht="14.25" customHeight="1"/>
    <row r="491600" ht="14.25" customHeight="1"/>
    <row r="491602" ht="14.25" customHeight="1"/>
    <row r="491604" ht="14.25" customHeight="1"/>
    <row r="491606" ht="14.25" customHeight="1"/>
    <row r="491608" ht="14.25" customHeight="1"/>
    <row r="491610" ht="14.25" customHeight="1"/>
    <row r="491612" ht="14.25" customHeight="1"/>
    <row r="491614" ht="14.25" customHeight="1"/>
    <row r="491616" ht="14.25" customHeight="1"/>
    <row r="491618" ht="14.25" customHeight="1"/>
    <row r="491620" ht="14.25" customHeight="1"/>
    <row r="491622" ht="14.25" customHeight="1"/>
    <row r="491624" ht="14.25" customHeight="1"/>
    <row r="491626" ht="14.25" customHeight="1"/>
    <row r="491628" ht="14.25" customHeight="1"/>
    <row r="491630" ht="14.25" customHeight="1"/>
    <row r="491632" ht="14.25" customHeight="1"/>
    <row r="491634" ht="14.25" customHeight="1"/>
    <row r="491636" ht="14.25" customHeight="1"/>
    <row r="491638" ht="14.25" customHeight="1"/>
    <row r="491640" ht="14.25" customHeight="1"/>
    <row r="491642" ht="14.25" customHeight="1"/>
    <row r="491644" ht="14.25" customHeight="1"/>
    <row r="491646" ht="14.25" customHeight="1"/>
    <row r="491648" ht="14.25" customHeight="1"/>
    <row r="491650" ht="14.25" customHeight="1"/>
    <row r="491652" ht="14.25" customHeight="1"/>
    <row r="491654" ht="14.25" customHeight="1"/>
    <row r="491656" ht="14.25" customHeight="1"/>
    <row r="491658" ht="14.25" customHeight="1"/>
    <row r="491660" ht="14.25" customHeight="1"/>
    <row r="491662" ht="14.25" customHeight="1"/>
    <row r="491664" ht="14.25" customHeight="1"/>
    <row r="491666" ht="14.25" customHeight="1"/>
    <row r="491668" ht="14.25" customHeight="1"/>
    <row r="491670" ht="14.25" customHeight="1"/>
    <row r="491672" ht="14.25" customHeight="1"/>
    <row r="491674" ht="14.25" customHeight="1"/>
    <row r="491676" ht="14.25" customHeight="1"/>
    <row r="491678" ht="14.25" customHeight="1"/>
    <row r="491680" ht="14.25" customHeight="1"/>
    <row r="491682" ht="14.25" customHeight="1"/>
    <row r="491684" ht="14.25" customHeight="1"/>
    <row r="491686" ht="14.25" customHeight="1"/>
    <row r="491688" ht="14.25" customHeight="1"/>
    <row r="491690" ht="14.25" customHeight="1"/>
    <row r="491692" ht="14.25" customHeight="1"/>
    <row r="491694" ht="14.25" customHeight="1"/>
    <row r="491696" ht="14.25" customHeight="1"/>
    <row r="491698" ht="14.25" customHeight="1"/>
    <row r="491700" ht="14.25" customHeight="1"/>
    <row r="491702" ht="14.25" customHeight="1"/>
    <row r="491704" ht="14.25" customHeight="1"/>
    <row r="491706" ht="14.25" customHeight="1"/>
    <row r="491708" ht="14.25" customHeight="1"/>
    <row r="491710" ht="14.25" customHeight="1"/>
    <row r="491712" ht="14.25" customHeight="1"/>
    <row r="491714" ht="14.25" customHeight="1"/>
    <row r="491716" ht="14.25" customHeight="1"/>
    <row r="491718" ht="14.25" customHeight="1"/>
    <row r="491720" ht="14.25" customHeight="1"/>
    <row r="491722" ht="14.25" customHeight="1"/>
    <row r="491724" ht="14.25" customHeight="1"/>
    <row r="491726" ht="14.25" customHeight="1"/>
    <row r="491728" ht="14.25" customHeight="1"/>
    <row r="491730" ht="14.25" customHeight="1"/>
    <row r="491732" ht="14.25" customHeight="1"/>
    <row r="491734" ht="14.25" customHeight="1"/>
    <row r="491736" ht="14.25" customHeight="1"/>
    <row r="491738" ht="14.25" customHeight="1"/>
    <row r="491740" ht="14.25" customHeight="1"/>
    <row r="491742" ht="14.25" customHeight="1"/>
    <row r="491744" ht="14.25" customHeight="1"/>
    <row r="491746" ht="14.25" customHeight="1"/>
    <row r="491748" ht="14.25" customHeight="1"/>
    <row r="491750" ht="14.25" customHeight="1"/>
    <row r="491752" ht="14.25" customHeight="1"/>
    <row r="491754" ht="14.25" customHeight="1"/>
    <row r="491756" ht="14.25" customHeight="1"/>
    <row r="491758" ht="14.25" customHeight="1"/>
    <row r="491760" ht="14.25" customHeight="1"/>
    <row r="491762" ht="14.25" customHeight="1"/>
    <row r="491764" ht="14.25" customHeight="1"/>
    <row r="491766" ht="14.25" customHeight="1"/>
    <row r="491768" ht="14.25" customHeight="1"/>
    <row r="491770" ht="14.25" customHeight="1"/>
    <row r="491772" ht="14.25" customHeight="1"/>
    <row r="491774" ht="14.25" customHeight="1"/>
    <row r="491776" ht="14.25" customHeight="1"/>
    <row r="491778" ht="14.25" customHeight="1"/>
    <row r="491780" ht="14.25" customHeight="1"/>
    <row r="491782" ht="14.25" customHeight="1"/>
    <row r="491784" ht="14.25" customHeight="1"/>
    <row r="491786" ht="14.25" customHeight="1"/>
    <row r="491788" ht="14.25" customHeight="1"/>
    <row r="491790" ht="14.25" customHeight="1"/>
    <row r="491792" ht="14.25" customHeight="1"/>
    <row r="491794" ht="14.25" customHeight="1"/>
    <row r="491796" ht="14.25" customHeight="1"/>
    <row r="491798" ht="14.25" customHeight="1"/>
    <row r="491800" ht="14.25" customHeight="1"/>
    <row r="491802" ht="14.25" customHeight="1"/>
    <row r="491804" ht="14.25" customHeight="1"/>
    <row r="491806" ht="14.25" customHeight="1"/>
    <row r="491808" ht="14.25" customHeight="1"/>
    <row r="491810" ht="14.25" customHeight="1"/>
    <row r="491812" ht="14.25" customHeight="1"/>
    <row r="491814" ht="14.25" customHeight="1"/>
    <row r="491816" ht="14.25" customHeight="1"/>
    <row r="491818" ht="14.25" customHeight="1"/>
    <row r="491820" ht="14.25" customHeight="1"/>
    <row r="491822" ht="14.25" customHeight="1"/>
    <row r="491824" ht="14.25" customHeight="1"/>
    <row r="491826" ht="14.25" customHeight="1"/>
    <row r="491828" ht="14.25" customHeight="1"/>
    <row r="491830" ht="14.25" customHeight="1"/>
    <row r="491832" ht="14.25" customHeight="1"/>
    <row r="491834" ht="14.25" customHeight="1"/>
    <row r="491836" ht="14.25" customHeight="1"/>
    <row r="491838" ht="14.25" customHeight="1"/>
    <row r="491840" ht="14.25" customHeight="1"/>
    <row r="491842" ht="14.25" customHeight="1"/>
    <row r="491844" ht="14.25" customHeight="1"/>
    <row r="491846" ht="14.25" customHeight="1"/>
    <row r="491848" ht="14.25" customHeight="1"/>
    <row r="491850" ht="14.25" customHeight="1"/>
    <row r="491852" ht="14.25" customHeight="1"/>
    <row r="491854" ht="14.25" customHeight="1"/>
    <row r="491856" ht="14.25" customHeight="1"/>
    <row r="491858" ht="14.25" customHeight="1"/>
    <row r="491860" ht="14.25" customHeight="1"/>
    <row r="491862" ht="14.25" customHeight="1"/>
    <row r="491864" ht="14.25" customHeight="1"/>
    <row r="491866" ht="14.25" customHeight="1"/>
    <row r="491868" ht="14.25" customHeight="1"/>
    <row r="491870" ht="14.25" customHeight="1"/>
    <row r="491872" ht="14.25" customHeight="1"/>
    <row r="491874" ht="14.25" customHeight="1"/>
    <row r="491876" ht="14.25" customHeight="1"/>
    <row r="491878" ht="14.25" customHeight="1"/>
    <row r="491880" ht="14.25" customHeight="1"/>
    <row r="491882" ht="14.25" customHeight="1"/>
    <row r="491884" ht="14.25" customHeight="1"/>
    <row r="491886" ht="14.25" customHeight="1"/>
    <row r="491888" ht="14.25" customHeight="1"/>
    <row r="491890" ht="14.25" customHeight="1"/>
    <row r="491892" ht="14.25" customHeight="1"/>
    <row r="491894" ht="14.25" customHeight="1"/>
    <row r="491896" ht="14.25" customHeight="1"/>
    <row r="491898" ht="14.25" customHeight="1"/>
    <row r="491900" ht="14.25" customHeight="1"/>
    <row r="491902" ht="14.25" customHeight="1"/>
    <row r="491904" ht="14.25" customHeight="1"/>
    <row r="491906" ht="14.25" customHeight="1"/>
    <row r="491908" ht="14.25" customHeight="1"/>
    <row r="491910" ht="14.25" customHeight="1"/>
    <row r="491912" ht="14.25" customHeight="1"/>
    <row r="491914" ht="14.25" customHeight="1"/>
    <row r="491916" ht="14.25" customHeight="1"/>
    <row r="491918" ht="14.25" customHeight="1"/>
    <row r="491920" ht="14.25" customHeight="1"/>
    <row r="491922" ht="14.25" customHeight="1"/>
    <row r="491924" ht="14.25" customHeight="1"/>
    <row r="491926" ht="14.25" customHeight="1"/>
    <row r="491928" ht="14.25" customHeight="1"/>
    <row r="491930" ht="14.25" customHeight="1"/>
    <row r="491932" ht="14.25" customHeight="1"/>
    <row r="491934" ht="14.25" customHeight="1"/>
    <row r="491936" ht="14.25" customHeight="1"/>
    <row r="491938" ht="14.25" customHeight="1"/>
    <row r="491940" ht="14.25" customHeight="1"/>
    <row r="491942" ht="14.25" customHeight="1"/>
    <row r="491944" ht="14.25" customHeight="1"/>
    <row r="491946" ht="14.25" customHeight="1"/>
    <row r="491948" ht="14.25" customHeight="1"/>
    <row r="491950" ht="14.25" customHeight="1"/>
    <row r="491952" ht="14.25" customHeight="1"/>
    <row r="491954" ht="14.25" customHeight="1"/>
    <row r="491956" ht="14.25" customHeight="1"/>
    <row r="491958" ht="14.25" customHeight="1"/>
    <row r="491960" ht="14.25" customHeight="1"/>
    <row r="491962" ht="14.25" customHeight="1"/>
    <row r="491964" ht="14.25" customHeight="1"/>
    <row r="491966" ht="14.25" customHeight="1"/>
    <row r="491968" ht="14.25" customHeight="1"/>
    <row r="491970" ht="14.25" customHeight="1"/>
    <row r="491972" ht="14.25" customHeight="1"/>
    <row r="491974" ht="14.25" customHeight="1"/>
    <row r="491976" ht="14.25" customHeight="1"/>
    <row r="491978" ht="14.25" customHeight="1"/>
    <row r="491980" ht="14.25" customHeight="1"/>
    <row r="491982" ht="14.25" customHeight="1"/>
    <row r="491984" ht="14.25" customHeight="1"/>
    <row r="491986" ht="14.25" customHeight="1"/>
    <row r="491988" ht="14.25" customHeight="1"/>
    <row r="491990" ht="14.25" customHeight="1"/>
    <row r="491992" ht="14.25" customHeight="1"/>
    <row r="491994" ht="14.25" customHeight="1"/>
    <row r="491996" ht="14.25" customHeight="1"/>
    <row r="491998" ht="14.25" customHeight="1"/>
    <row r="492000" ht="14.25" customHeight="1"/>
    <row r="492002" ht="14.25" customHeight="1"/>
    <row r="492004" ht="14.25" customHeight="1"/>
    <row r="492006" ht="14.25" customHeight="1"/>
    <row r="492008" ht="14.25" customHeight="1"/>
    <row r="492010" ht="14.25" customHeight="1"/>
    <row r="492012" ht="14.25" customHeight="1"/>
    <row r="492014" ht="14.25" customHeight="1"/>
    <row r="492016" ht="14.25" customHeight="1"/>
    <row r="492018" ht="14.25" customHeight="1"/>
    <row r="492020" ht="14.25" customHeight="1"/>
    <row r="492022" ht="14.25" customHeight="1"/>
    <row r="492024" ht="14.25" customHeight="1"/>
    <row r="492026" ht="14.25" customHeight="1"/>
    <row r="492028" ht="14.25" customHeight="1"/>
    <row r="492030" ht="14.25" customHeight="1"/>
    <row r="492032" ht="14.25" customHeight="1"/>
    <row r="492034" ht="14.25" customHeight="1"/>
    <row r="492036" ht="14.25" customHeight="1"/>
    <row r="492038" ht="14.25" customHeight="1"/>
    <row r="492040" ht="14.25" customHeight="1"/>
    <row r="492042" ht="14.25" customHeight="1"/>
    <row r="492044" ht="14.25" customHeight="1"/>
    <row r="492046" ht="14.25" customHeight="1"/>
    <row r="492048" ht="14.25" customHeight="1"/>
    <row r="492050" ht="14.25" customHeight="1"/>
    <row r="492052" ht="14.25" customHeight="1"/>
    <row r="492054" ht="14.25" customHeight="1"/>
    <row r="492056" ht="14.25" customHeight="1"/>
    <row r="492058" ht="14.25" customHeight="1"/>
    <row r="492060" ht="14.25" customHeight="1"/>
    <row r="492062" ht="14.25" customHeight="1"/>
    <row r="492064" ht="14.25" customHeight="1"/>
    <row r="492066" ht="14.25" customHeight="1"/>
    <row r="492068" ht="14.25" customHeight="1"/>
    <row r="492070" ht="14.25" customHeight="1"/>
    <row r="492072" ht="14.25" customHeight="1"/>
    <row r="492074" ht="14.25" customHeight="1"/>
    <row r="492076" ht="14.25" customHeight="1"/>
    <row r="492078" ht="14.25" customHeight="1"/>
    <row r="492080" ht="14.25" customHeight="1"/>
    <row r="492082" ht="14.25" customHeight="1"/>
    <row r="492084" ht="14.25" customHeight="1"/>
    <row r="492086" ht="14.25" customHeight="1"/>
    <row r="492088" ht="14.25" customHeight="1"/>
    <row r="492090" ht="14.25" customHeight="1"/>
    <row r="492092" ht="14.25" customHeight="1"/>
    <row r="492094" ht="14.25" customHeight="1"/>
    <row r="492096" ht="14.25" customHeight="1"/>
    <row r="492098" ht="14.25" customHeight="1"/>
    <row r="492100" ht="14.25" customHeight="1"/>
    <row r="492102" ht="14.25" customHeight="1"/>
    <row r="492104" ht="14.25" customHeight="1"/>
    <row r="492106" ht="14.25" customHeight="1"/>
    <row r="492108" ht="14.25" customHeight="1"/>
    <row r="492110" ht="14.25" customHeight="1"/>
    <row r="492112" ht="14.25" customHeight="1"/>
    <row r="492114" ht="14.25" customHeight="1"/>
    <row r="492116" ht="14.25" customHeight="1"/>
    <row r="492118" ht="14.25" customHeight="1"/>
    <row r="492120" ht="14.25" customHeight="1"/>
    <row r="492122" ht="14.25" customHeight="1"/>
    <row r="492124" ht="14.25" customHeight="1"/>
    <row r="492126" ht="14.25" customHeight="1"/>
    <row r="492128" ht="14.25" customHeight="1"/>
    <row r="492130" ht="14.25" customHeight="1"/>
    <row r="492132" ht="14.25" customHeight="1"/>
    <row r="492134" ht="14.25" customHeight="1"/>
    <row r="492136" ht="14.25" customHeight="1"/>
    <row r="492138" ht="14.25" customHeight="1"/>
    <row r="492140" ht="14.25" customHeight="1"/>
    <row r="492142" ht="14.25" customHeight="1"/>
    <row r="492144" ht="14.25" customHeight="1"/>
    <row r="492146" ht="14.25" customHeight="1"/>
    <row r="492148" ht="14.25" customHeight="1"/>
    <row r="492150" ht="14.25" customHeight="1"/>
    <row r="492152" ht="14.25" customHeight="1"/>
    <row r="492154" ht="14.25" customHeight="1"/>
    <row r="492156" ht="14.25" customHeight="1"/>
    <row r="492158" ht="14.25" customHeight="1"/>
    <row r="492160" ht="14.25" customHeight="1"/>
    <row r="492162" ht="14.25" customHeight="1"/>
    <row r="492164" ht="14.25" customHeight="1"/>
    <row r="492166" ht="14.25" customHeight="1"/>
    <row r="492168" ht="14.25" customHeight="1"/>
    <row r="492170" ht="14.25" customHeight="1"/>
    <row r="492172" ht="14.25" customHeight="1"/>
    <row r="492174" ht="14.25" customHeight="1"/>
    <row r="492176" ht="14.25" customHeight="1"/>
    <row r="492178" ht="14.25" customHeight="1"/>
    <row r="492180" ht="14.25" customHeight="1"/>
    <row r="492182" ht="14.25" customHeight="1"/>
    <row r="492184" ht="14.25" customHeight="1"/>
    <row r="492186" ht="14.25" customHeight="1"/>
    <row r="492188" ht="14.25" customHeight="1"/>
    <row r="492190" ht="14.25" customHeight="1"/>
    <row r="492192" ht="14.25" customHeight="1"/>
    <row r="492194" ht="14.25" customHeight="1"/>
    <row r="492196" ht="14.25" customHeight="1"/>
    <row r="492198" ht="14.25" customHeight="1"/>
    <row r="492200" ht="14.25" customHeight="1"/>
    <row r="492202" ht="14.25" customHeight="1"/>
    <row r="492204" ht="14.25" customHeight="1"/>
    <row r="492206" ht="14.25" customHeight="1"/>
    <row r="492208" ht="14.25" customHeight="1"/>
    <row r="492210" ht="14.25" customHeight="1"/>
    <row r="492212" ht="14.25" customHeight="1"/>
    <row r="492214" ht="14.25" customHeight="1"/>
    <row r="492216" ht="14.25" customHeight="1"/>
    <row r="492218" ht="14.25" customHeight="1"/>
    <row r="492220" ht="14.25" customHeight="1"/>
    <row r="492222" ht="14.25" customHeight="1"/>
    <row r="492224" ht="14.25" customHeight="1"/>
    <row r="492226" ht="14.25" customHeight="1"/>
    <row r="492228" ht="14.25" customHeight="1"/>
    <row r="492230" ht="14.25" customHeight="1"/>
    <row r="492232" ht="14.25" customHeight="1"/>
    <row r="492234" ht="14.25" customHeight="1"/>
    <row r="492236" ht="14.25" customHeight="1"/>
    <row r="492238" ht="14.25" customHeight="1"/>
    <row r="492240" ht="14.25" customHeight="1"/>
    <row r="492242" ht="14.25" customHeight="1"/>
    <row r="492244" ht="14.25" customHeight="1"/>
    <row r="492246" ht="14.25" customHeight="1"/>
    <row r="492248" ht="14.25" customHeight="1"/>
    <row r="492250" ht="14.25" customHeight="1"/>
    <row r="492252" ht="14.25" customHeight="1"/>
    <row r="492254" ht="14.25" customHeight="1"/>
    <row r="492256" ht="14.25" customHeight="1"/>
    <row r="492258" ht="14.25" customHeight="1"/>
    <row r="492260" ht="14.25" customHeight="1"/>
    <row r="492262" ht="14.25" customHeight="1"/>
    <row r="492264" ht="14.25" customHeight="1"/>
    <row r="492266" ht="14.25" customHeight="1"/>
    <row r="492268" ht="14.25" customHeight="1"/>
    <row r="492270" ht="14.25" customHeight="1"/>
    <row r="492272" ht="14.25" customHeight="1"/>
    <row r="492274" ht="14.25" customHeight="1"/>
    <row r="492276" ht="14.25" customHeight="1"/>
    <row r="492278" ht="14.25" customHeight="1"/>
    <row r="492280" ht="14.25" customHeight="1"/>
    <row r="492282" ht="14.25" customHeight="1"/>
    <row r="492284" ht="14.25" customHeight="1"/>
    <row r="492286" ht="14.25" customHeight="1"/>
    <row r="492288" ht="14.25" customHeight="1"/>
    <row r="492290" ht="14.25" customHeight="1"/>
    <row r="492292" ht="14.25" customHeight="1"/>
    <row r="492294" ht="14.25" customHeight="1"/>
    <row r="492296" ht="14.25" customHeight="1"/>
    <row r="492298" ht="14.25" customHeight="1"/>
    <row r="492300" ht="14.25" customHeight="1"/>
    <row r="492302" ht="14.25" customHeight="1"/>
    <row r="492304" ht="14.25" customHeight="1"/>
    <row r="492306" ht="14.25" customHeight="1"/>
    <row r="492308" ht="14.25" customHeight="1"/>
    <row r="492310" ht="14.25" customHeight="1"/>
    <row r="492312" ht="14.25" customHeight="1"/>
    <row r="492314" ht="14.25" customHeight="1"/>
    <row r="492316" ht="14.25" customHeight="1"/>
    <row r="492318" ht="14.25" customHeight="1"/>
    <row r="492320" ht="14.25" customHeight="1"/>
    <row r="492322" ht="14.25" customHeight="1"/>
    <row r="492324" ht="14.25" customHeight="1"/>
    <row r="492326" ht="14.25" customHeight="1"/>
    <row r="492328" ht="14.25" customHeight="1"/>
    <row r="492330" ht="14.25" customHeight="1"/>
    <row r="492332" ht="14.25" customHeight="1"/>
    <row r="492334" ht="14.25" customHeight="1"/>
    <row r="492336" ht="14.25" customHeight="1"/>
    <row r="492338" ht="14.25" customHeight="1"/>
    <row r="492340" ht="14.25" customHeight="1"/>
    <row r="492342" ht="14.25" customHeight="1"/>
    <row r="492344" ht="14.25" customHeight="1"/>
    <row r="492346" ht="14.25" customHeight="1"/>
    <row r="492348" ht="14.25" customHeight="1"/>
    <row r="492350" ht="14.25" customHeight="1"/>
    <row r="492352" ht="14.25" customHeight="1"/>
    <row r="492354" ht="14.25" customHeight="1"/>
    <row r="492356" ht="14.25" customHeight="1"/>
    <row r="492358" ht="14.25" customHeight="1"/>
    <row r="492360" ht="14.25" customHeight="1"/>
    <row r="492362" ht="14.25" customHeight="1"/>
    <row r="492364" ht="14.25" customHeight="1"/>
    <row r="492366" ht="14.25" customHeight="1"/>
    <row r="492368" ht="14.25" customHeight="1"/>
    <row r="492370" ht="14.25" customHeight="1"/>
    <row r="492372" ht="14.25" customHeight="1"/>
    <row r="492374" ht="14.25" customHeight="1"/>
    <row r="492376" ht="14.25" customHeight="1"/>
    <row r="492378" ht="14.25" customHeight="1"/>
    <row r="492380" ht="14.25" customHeight="1"/>
    <row r="492382" ht="14.25" customHeight="1"/>
    <row r="492384" ht="14.25" customHeight="1"/>
    <row r="492386" ht="14.25" customHeight="1"/>
    <row r="492388" ht="14.25" customHeight="1"/>
    <row r="492390" ht="14.25" customHeight="1"/>
    <row r="492392" ht="14.25" customHeight="1"/>
    <row r="492394" ht="14.25" customHeight="1"/>
    <row r="492396" ht="14.25" customHeight="1"/>
    <row r="492398" ht="14.25" customHeight="1"/>
    <row r="492400" ht="14.25" customHeight="1"/>
    <row r="492402" ht="14.25" customHeight="1"/>
    <row r="492404" ht="14.25" customHeight="1"/>
    <row r="492406" ht="14.25" customHeight="1"/>
    <row r="492408" ht="14.25" customHeight="1"/>
    <row r="492410" ht="14.25" customHeight="1"/>
    <row r="492412" ht="14.25" customHeight="1"/>
    <row r="492414" ht="14.25" customHeight="1"/>
    <row r="492416" ht="14.25" customHeight="1"/>
    <row r="492418" ht="14.25" customHeight="1"/>
    <row r="492420" ht="14.25" customHeight="1"/>
    <row r="492422" ht="14.25" customHeight="1"/>
    <row r="492424" ht="14.25" customHeight="1"/>
    <row r="492426" ht="14.25" customHeight="1"/>
    <row r="492428" ht="14.25" customHeight="1"/>
    <row r="492430" ht="14.25" customHeight="1"/>
    <row r="492432" ht="14.25" customHeight="1"/>
    <row r="492434" ht="14.25" customHeight="1"/>
    <row r="492436" ht="14.25" customHeight="1"/>
    <row r="492438" ht="14.25" customHeight="1"/>
    <row r="492440" ht="14.25" customHeight="1"/>
    <row r="492442" ht="14.25" customHeight="1"/>
    <row r="492444" ht="14.25" customHeight="1"/>
    <row r="492446" ht="14.25" customHeight="1"/>
    <row r="492448" ht="14.25" customHeight="1"/>
    <row r="492450" ht="14.25" customHeight="1"/>
    <row r="492452" ht="14.25" customHeight="1"/>
    <row r="492454" ht="14.25" customHeight="1"/>
    <row r="492456" ht="14.25" customHeight="1"/>
    <row r="492458" ht="14.25" customHeight="1"/>
    <row r="492460" ht="14.25" customHeight="1"/>
    <row r="492462" ht="14.25" customHeight="1"/>
    <row r="492464" ht="14.25" customHeight="1"/>
    <row r="492466" ht="14.25" customHeight="1"/>
    <row r="492468" ht="14.25" customHeight="1"/>
    <row r="492470" ht="14.25" customHeight="1"/>
    <row r="492472" ht="14.25" customHeight="1"/>
    <row r="492474" ht="14.25" customHeight="1"/>
    <row r="492476" ht="14.25" customHeight="1"/>
    <row r="492478" ht="14.25" customHeight="1"/>
    <row r="492480" ht="14.25" customHeight="1"/>
    <row r="492482" ht="14.25" customHeight="1"/>
    <row r="492484" ht="14.25" customHeight="1"/>
    <row r="492486" ht="14.25" customHeight="1"/>
    <row r="492488" ht="14.25" customHeight="1"/>
    <row r="492490" ht="14.25" customHeight="1"/>
    <row r="492492" ht="14.25" customHeight="1"/>
    <row r="492494" ht="14.25" customHeight="1"/>
    <row r="492496" ht="14.25" customHeight="1"/>
    <row r="492498" ht="14.25" customHeight="1"/>
    <row r="492500" ht="14.25" customHeight="1"/>
    <row r="492502" ht="14.25" customHeight="1"/>
    <row r="492504" ht="14.25" customHeight="1"/>
    <row r="492506" ht="14.25" customHeight="1"/>
    <row r="492508" ht="14.25" customHeight="1"/>
    <row r="492510" ht="14.25" customHeight="1"/>
    <row r="492512" ht="14.25" customHeight="1"/>
    <row r="492514" ht="14.25" customHeight="1"/>
    <row r="492516" ht="14.25" customHeight="1"/>
    <row r="492518" ht="14.25" customHeight="1"/>
    <row r="492520" ht="14.25" customHeight="1"/>
    <row r="492522" ht="14.25" customHeight="1"/>
    <row r="492524" ht="14.25" customHeight="1"/>
    <row r="492526" ht="14.25" customHeight="1"/>
    <row r="492528" ht="14.25" customHeight="1"/>
    <row r="492530" ht="14.25" customHeight="1"/>
    <row r="492532" ht="14.25" customHeight="1"/>
    <row r="492534" ht="14.25" customHeight="1"/>
    <row r="492536" ht="14.25" customHeight="1"/>
    <row r="492538" ht="14.25" customHeight="1"/>
    <row r="492540" ht="14.25" customHeight="1"/>
    <row r="492542" ht="14.25" customHeight="1"/>
    <row r="492544" ht="14.25" customHeight="1"/>
    <row r="492546" ht="14.25" customHeight="1"/>
    <row r="492548" ht="14.25" customHeight="1"/>
    <row r="492550" ht="14.25" customHeight="1"/>
    <row r="492552" ht="14.25" customHeight="1"/>
    <row r="492554" ht="14.25" customHeight="1"/>
    <row r="492556" ht="14.25" customHeight="1"/>
    <row r="492558" ht="14.25" customHeight="1"/>
    <row r="492560" ht="14.25" customHeight="1"/>
    <row r="492562" ht="14.25" customHeight="1"/>
    <row r="492564" ht="14.25" customHeight="1"/>
    <row r="492566" ht="14.25" customHeight="1"/>
    <row r="492568" ht="14.25" customHeight="1"/>
    <row r="492570" ht="14.25" customHeight="1"/>
    <row r="492572" ht="14.25" customHeight="1"/>
    <row r="492574" ht="14.25" customHeight="1"/>
    <row r="492576" ht="14.25" customHeight="1"/>
    <row r="492578" ht="14.25" customHeight="1"/>
    <row r="492580" ht="14.25" customHeight="1"/>
    <row r="492582" ht="14.25" customHeight="1"/>
    <row r="492584" ht="14.25" customHeight="1"/>
    <row r="492586" ht="14.25" customHeight="1"/>
    <row r="492588" ht="14.25" customHeight="1"/>
    <row r="492590" ht="14.25" customHeight="1"/>
    <row r="492592" ht="14.25" customHeight="1"/>
    <row r="492594" ht="14.25" customHeight="1"/>
    <row r="492596" ht="14.25" customHeight="1"/>
    <row r="492598" ht="14.25" customHeight="1"/>
    <row r="492600" ht="14.25" customHeight="1"/>
    <row r="492602" ht="14.25" customHeight="1"/>
    <row r="492604" ht="14.25" customHeight="1"/>
    <row r="492606" ht="14.25" customHeight="1"/>
    <row r="492608" ht="14.25" customHeight="1"/>
    <row r="492610" ht="14.25" customHeight="1"/>
    <row r="492612" ht="14.25" customHeight="1"/>
    <row r="492614" ht="14.25" customHeight="1"/>
    <row r="492616" ht="14.25" customHeight="1"/>
    <row r="492618" ht="14.25" customHeight="1"/>
    <row r="492620" ht="14.25" customHeight="1"/>
    <row r="492622" ht="14.25" customHeight="1"/>
    <row r="492624" ht="14.25" customHeight="1"/>
    <row r="492626" ht="14.25" customHeight="1"/>
    <row r="492628" ht="14.25" customHeight="1"/>
    <row r="492630" ht="14.25" customHeight="1"/>
    <row r="492632" ht="14.25" customHeight="1"/>
    <row r="492634" ht="14.25" customHeight="1"/>
    <row r="492636" ht="14.25" customHeight="1"/>
    <row r="492638" ht="14.25" customHeight="1"/>
    <row r="492640" ht="14.25" customHeight="1"/>
    <row r="492642" ht="14.25" customHeight="1"/>
    <row r="492644" ht="14.25" customHeight="1"/>
    <row r="492646" ht="14.25" customHeight="1"/>
    <row r="492648" ht="14.25" customHeight="1"/>
    <row r="492650" ht="14.25" customHeight="1"/>
    <row r="492652" ht="14.25" customHeight="1"/>
    <row r="492654" ht="14.25" customHeight="1"/>
    <row r="492656" ht="14.25" customHeight="1"/>
    <row r="492658" ht="14.25" customHeight="1"/>
    <row r="492660" ht="14.25" customHeight="1"/>
    <row r="492662" ht="14.25" customHeight="1"/>
    <row r="492664" ht="14.25" customHeight="1"/>
    <row r="492666" ht="14.25" customHeight="1"/>
    <row r="492668" ht="14.25" customHeight="1"/>
    <row r="492670" ht="14.25" customHeight="1"/>
    <row r="492672" ht="14.25" customHeight="1"/>
    <row r="492674" ht="14.25" customHeight="1"/>
    <row r="492676" ht="14.25" customHeight="1"/>
    <row r="492678" ht="14.25" customHeight="1"/>
    <row r="492680" ht="14.25" customHeight="1"/>
    <row r="492682" ht="14.25" customHeight="1"/>
    <row r="492684" ht="14.25" customHeight="1"/>
    <row r="492686" ht="14.25" customHeight="1"/>
    <row r="492688" ht="14.25" customHeight="1"/>
    <row r="492690" ht="14.25" customHeight="1"/>
    <row r="492692" ht="14.25" customHeight="1"/>
    <row r="492694" ht="14.25" customHeight="1"/>
    <row r="492696" ht="14.25" customHeight="1"/>
    <row r="492698" ht="14.25" customHeight="1"/>
    <row r="492700" ht="14.25" customHeight="1"/>
    <row r="492702" ht="14.25" customHeight="1"/>
    <row r="492704" ht="14.25" customHeight="1"/>
    <row r="492706" ht="14.25" customHeight="1"/>
    <row r="492708" ht="14.25" customHeight="1"/>
    <row r="492710" ht="14.25" customHeight="1"/>
    <row r="492712" ht="14.25" customHeight="1"/>
    <row r="492714" ht="14.25" customHeight="1"/>
    <row r="492716" ht="14.25" customHeight="1"/>
    <row r="492718" ht="14.25" customHeight="1"/>
    <row r="492720" ht="14.25" customHeight="1"/>
    <row r="492722" ht="14.25" customHeight="1"/>
    <row r="492724" ht="14.25" customHeight="1"/>
    <row r="492726" ht="14.25" customHeight="1"/>
    <row r="492728" ht="14.25" customHeight="1"/>
    <row r="492730" ht="14.25" customHeight="1"/>
    <row r="492732" ht="14.25" customHeight="1"/>
    <row r="492734" ht="14.25" customHeight="1"/>
    <row r="492736" ht="14.25" customHeight="1"/>
    <row r="492738" ht="14.25" customHeight="1"/>
    <row r="492740" ht="14.25" customHeight="1"/>
    <row r="492742" ht="14.25" customHeight="1"/>
    <row r="492744" ht="14.25" customHeight="1"/>
    <row r="492746" ht="14.25" customHeight="1"/>
    <row r="492748" ht="14.25" customHeight="1"/>
    <row r="492750" ht="14.25" customHeight="1"/>
    <row r="492752" ht="14.25" customHeight="1"/>
    <row r="492754" ht="14.25" customHeight="1"/>
    <row r="492756" ht="14.25" customHeight="1"/>
    <row r="492758" ht="14.25" customHeight="1"/>
    <row r="492760" ht="14.25" customHeight="1"/>
    <row r="492762" ht="14.25" customHeight="1"/>
    <row r="492764" ht="14.25" customHeight="1"/>
    <row r="492766" ht="14.25" customHeight="1"/>
    <row r="492768" ht="14.25" customHeight="1"/>
    <row r="492770" ht="14.25" customHeight="1"/>
    <row r="492772" ht="14.25" customHeight="1"/>
    <row r="492774" ht="14.25" customHeight="1"/>
    <row r="492776" ht="14.25" customHeight="1"/>
    <row r="492778" ht="14.25" customHeight="1"/>
    <row r="492780" ht="14.25" customHeight="1"/>
    <row r="492782" ht="14.25" customHeight="1"/>
    <row r="492784" ht="14.25" customHeight="1"/>
    <row r="492786" ht="14.25" customHeight="1"/>
    <row r="492788" ht="14.25" customHeight="1"/>
    <row r="492790" ht="14.25" customHeight="1"/>
    <row r="492792" ht="14.25" customHeight="1"/>
    <row r="492794" ht="14.25" customHeight="1"/>
    <row r="492796" ht="14.25" customHeight="1"/>
    <row r="492798" ht="14.25" customHeight="1"/>
    <row r="492800" ht="14.25" customHeight="1"/>
    <row r="492802" ht="14.25" customHeight="1"/>
    <row r="492804" ht="14.25" customHeight="1"/>
    <row r="492806" ht="14.25" customHeight="1"/>
    <row r="492808" ht="14.25" customHeight="1"/>
    <row r="492810" ht="14.25" customHeight="1"/>
    <row r="492812" ht="14.25" customHeight="1"/>
    <row r="492814" ht="14.25" customHeight="1"/>
    <row r="492816" ht="14.25" customHeight="1"/>
    <row r="492818" ht="14.25" customHeight="1"/>
    <row r="492820" ht="14.25" customHeight="1"/>
    <row r="492822" ht="14.25" customHeight="1"/>
    <row r="492824" ht="14.25" customHeight="1"/>
    <row r="492826" ht="14.25" customHeight="1"/>
    <row r="492828" ht="14.25" customHeight="1"/>
    <row r="492830" ht="14.25" customHeight="1"/>
    <row r="492832" ht="14.25" customHeight="1"/>
    <row r="492834" ht="14.25" customHeight="1"/>
    <row r="492836" ht="14.25" customHeight="1"/>
    <row r="492838" ht="14.25" customHeight="1"/>
    <row r="492840" ht="14.25" customHeight="1"/>
    <row r="492842" ht="14.25" customHeight="1"/>
    <row r="492844" ht="14.25" customHeight="1"/>
    <row r="492846" ht="14.25" customHeight="1"/>
    <row r="492848" ht="14.25" customHeight="1"/>
    <row r="492850" ht="14.25" customHeight="1"/>
    <row r="492852" ht="14.25" customHeight="1"/>
    <row r="492854" ht="14.25" customHeight="1"/>
    <row r="492856" ht="14.25" customHeight="1"/>
    <row r="492858" ht="14.25" customHeight="1"/>
    <row r="492860" ht="14.25" customHeight="1"/>
    <row r="492862" ht="14.25" customHeight="1"/>
    <row r="492864" ht="14.25" customHeight="1"/>
    <row r="492866" ht="14.25" customHeight="1"/>
    <row r="492868" ht="14.25" customHeight="1"/>
    <row r="492870" ht="14.25" customHeight="1"/>
    <row r="492872" ht="14.25" customHeight="1"/>
    <row r="492874" ht="14.25" customHeight="1"/>
    <row r="492876" ht="14.25" customHeight="1"/>
    <row r="492878" ht="14.25" customHeight="1"/>
    <row r="492880" ht="14.25" customHeight="1"/>
    <row r="492882" ht="14.25" customHeight="1"/>
    <row r="492884" ht="14.25" customHeight="1"/>
    <row r="492886" ht="14.25" customHeight="1"/>
    <row r="492888" ht="14.25" customHeight="1"/>
    <row r="492890" ht="14.25" customHeight="1"/>
    <row r="492892" ht="14.25" customHeight="1"/>
    <row r="492894" ht="14.25" customHeight="1"/>
    <row r="492896" ht="14.25" customHeight="1"/>
    <row r="492898" ht="14.25" customHeight="1"/>
    <row r="492900" ht="14.25" customHeight="1"/>
    <row r="492902" ht="14.25" customHeight="1"/>
    <row r="492904" ht="14.25" customHeight="1"/>
    <row r="492906" ht="14.25" customHeight="1"/>
    <row r="492908" ht="14.25" customHeight="1"/>
    <row r="492910" ht="14.25" customHeight="1"/>
    <row r="492912" ht="14.25" customHeight="1"/>
    <row r="492914" ht="14.25" customHeight="1"/>
    <row r="492916" ht="14.25" customHeight="1"/>
    <row r="492918" ht="14.25" customHeight="1"/>
    <row r="492920" ht="14.25" customHeight="1"/>
    <row r="492922" ht="14.25" customHeight="1"/>
    <row r="492924" ht="14.25" customHeight="1"/>
    <row r="492926" ht="14.25" customHeight="1"/>
    <row r="492928" ht="14.25" customHeight="1"/>
    <row r="492930" ht="14.25" customHeight="1"/>
    <row r="492932" ht="14.25" customHeight="1"/>
    <row r="492934" ht="14.25" customHeight="1"/>
    <row r="492936" ht="14.25" customHeight="1"/>
    <row r="492938" ht="14.25" customHeight="1"/>
    <row r="492940" ht="14.25" customHeight="1"/>
    <row r="492942" ht="14.25" customHeight="1"/>
    <row r="492944" ht="14.25" customHeight="1"/>
    <row r="492946" ht="14.25" customHeight="1"/>
    <row r="492948" ht="14.25" customHeight="1"/>
    <row r="492950" ht="14.25" customHeight="1"/>
    <row r="492952" ht="14.25" customHeight="1"/>
    <row r="492954" ht="14.25" customHeight="1"/>
    <row r="492956" ht="14.25" customHeight="1"/>
    <row r="492958" ht="14.25" customHeight="1"/>
    <row r="492960" ht="14.25" customHeight="1"/>
    <row r="492962" ht="14.25" customHeight="1"/>
    <row r="492964" ht="14.25" customHeight="1"/>
    <row r="492966" ht="14.25" customHeight="1"/>
    <row r="492968" ht="14.25" customHeight="1"/>
    <row r="492970" ht="14.25" customHeight="1"/>
    <row r="492972" ht="14.25" customHeight="1"/>
    <row r="492974" ht="14.25" customHeight="1"/>
    <row r="492976" ht="14.25" customHeight="1"/>
    <row r="492978" ht="14.25" customHeight="1"/>
    <row r="492980" ht="14.25" customHeight="1"/>
    <row r="492982" ht="14.25" customHeight="1"/>
    <row r="492984" ht="14.25" customHeight="1"/>
    <row r="492986" ht="14.25" customHeight="1"/>
    <row r="492988" ht="14.25" customHeight="1"/>
    <row r="492990" ht="14.25" customHeight="1"/>
    <row r="492992" ht="14.25" customHeight="1"/>
    <row r="492994" ht="14.25" customHeight="1"/>
    <row r="492996" ht="14.25" customHeight="1"/>
    <row r="492998" ht="14.25" customHeight="1"/>
    <row r="493000" ht="14.25" customHeight="1"/>
    <row r="493002" ht="14.25" customHeight="1"/>
    <row r="493004" ht="14.25" customHeight="1"/>
    <row r="493006" ht="14.25" customHeight="1"/>
    <row r="493008" ht="14.25" customHeight="1"/>
    <row r="493010" ht="14.25" customHeight="1"/>
    <row r="493012" ht="14.25" customHeight="1"/>
    <row r="493014" ht="14.25" customHeight="1"/>
    <row r="493016" ht="14.25" customHeight="1"/>
    <row r="493018" ht="14.25" customHeight="1"/>
    <row r="493020" ht="14.25" customHeight="1"/>
    <row r="493022" ht="14.25" customHeight="1"/>
    <row r="493024" ht="14.25" customHeight="1"/>
    <row r="493026" ht="14.25" customHeight="1"/>
    <row r="493028" ht="14.25" customHeight="1"/>
    <row r="493030" ht="14.25" customHeight="1"/>
    <row r="493032" ht="14.25" customHeight="1"/>
    <row r="493034" ht="14.25" customHeight="1"/>
    <row r="493036" ht="14.25" customHeight="1"/>
    <row r="493038" ht="14.25" customHeight="1"/>
    <row r="493040" ht="14.25" customHeight="1"/>
    <row r="493042" ht="14.25" customHeight="1"/>
    <row r="493044" ht="14.25" customHeight="1"/>
    <row r="493046" ht="14.25" customHeight="1"/>
    <row r="493048" ht="14.25" customHeight="1"/>
    <row r="493050" ht="14.25" customHeight="1"/>
    <row r="493052" ht="14.25" customHeight="1"/>
    <row r="493054" ht="14.25" customHeight="1"/>
    <row r="493056" ht="14.25" customHeight="1"/>
    <row r="493058" ht="14.25" customHeight="1"/>
    <row r="493060" ht="14.25" customHeight="1"/>
    <row r="493062" ht="14.25" customHeight="1"/>
    <row r="493064" ht="14.25" customHeight="1"/>
    <row r="493066" ht="14.25" customHeight="1"/>
    <row r="493068" ht="14.25" customHeight="1"/>
    <row r="493070" ht="14.25" customHeight="1"/>
    <row r="493072" ht="14.25" customHeight="1"/>
    <row r="493074" ht="14.25" customHeight="1"/>
    <row r="493076" ht="14.25" customHeight="1"/>
    <row r="493078" ht="14.25" customHeight="1"/>
    <row r="493080" ht="14.25" customHeight="1"/>
    <row r="493082" ht="14.25" customHeight="1"/>
    <row r="493084" ht="14.25" customHeight="1"/>
    <row r="493086" ht="14.25" customHeight="1"/>
    <row r="493088" ht="14.25" customHeight="1"/>
    <row r="493090" ht="14.25" customHeight="1"/>
    <row r="493092" ht="14.25" customHeight="1"/>
    <row r="493094" ht="14.25" customHeight="1"/>
    <row r="493096" ht="14.25" customHeight="1"/>
    <row r="493098" ht="14.25" customHeight="1"/>
    <row r="493100" ht="14.25" customHeight="1"/>
    <row r="493102" ht="14.25" customHeight="1"/>
    <row r="493104" ht="14.25" customHeight="1"/>
    <row r="493106" ht="14.25" customHeight="1"/>
    <row r="493108" ht="14.25" customHeight="1"/>
    <row r="493110" ht="14.25" customHeight="1"/>
    <row r="493112" ht="14.25" customHeight="1"/>
    <row r="493114" ht="14.25" customHeight="1"/>
    <row r="493116" ht="14.25" customHeight="1"/>
    <row r="493118" ht="14.25" customHeight="1"/>
    <row r="493120" ht="14.25" customHeight="1"/>
    <row r="493122" ht="14.25" customHeight="1"/>
    <row r="493124" ht="14.25" customHeight="1"/>
    <row r="493126" ht="14.25" customHeight="1"/>
    <row r="493128" ht="14.25" customHeight="1"/>
    <row r="493130" ht="14.25" customHeight="1"/>
    <row r="493132" ht="14.25" customHeight="1"/>
    <row r="493134" ht="14.25" customHeight="1"/>
    <row r="493136" ht="14.25" customHeight="1"/>
    <row r="493138" ht="14.25" customHeight="1"/>
    <row r="493140" ht="14.25" customHeight="1"/>
    <row r="493142" ht="14.25" customHeight="1"/>
    <row r="493144" ht="14.25" customHeight="1"/>
    <row r="493146" ht="14.25" customHeight="1"/>
    <row r="493148" ht="14.25" customHeight="1"/>
    <row r="493150" ht="14.25" customHeight="1"/>
    <row r="493152" ht="14.25" customHeight="1"/>
    <row r="493154" ht="14.25" customHeight="1"/>
    <row r="493156" ht="14.25" customHeight="1"/>
    <row r="493158" ht="14.25" customHeight="1"/>
    <row r="493160" ht="14.25" customHeight="1"/>
    <row r="493162" ht="14.25" customHeight="1"/>
    <row r="493164" ht="14.25" customHeight="1"/>
    <row r="493166" ht="14.25" customHeight="1"/>
    <row r="493168" ht="14.25" customHeight="1"/>
    <row r="493170" ht="14.25" customHeight="1"/>
    <row r="493172" ht="14.25" customHeight="1"/>
    <row r="493174" ht="14.25" customHeight="1"/>
    <row r="493176" ht="14.25" customHeight="1"/>
    <row r="493178" ht="14.25" customHeight="1"/>
    <row r="493180" ht="14.25" customHeight="1"/>
    <row r="493182" ht="14.25" customHeight="1"/>
    <row r="493184" ht="14.25" customHeight="1"/>
    <row r="493186" ht="14.25" customHeight="1"/>
    <row r="493188" ht="14.25" customHeight="1"/>
    <row r="493190" ht="14.25" customHeight="1"/>
    <row r="493192" ht="14.25" customHeight="1"/>
    <row r="493194" ht="14.25" customHeight="1"/>
    <row r="493196" ht="14.25" customHeight="1"/>
    <row r="493198" ht="14.25" customHeight="1"/>
    <row r="493200" ht="14.25" customHeight="1"/>
    <row r="493202" ht="14.25" customHeight="1"/>
    <row r="493204" ht="14.25" customHeight="1"/>
    <row r="493206" ht="14.25" customHeight="1"/>
    <row r="493208" ht="14.25" customHeight="1"/>
    <row r="493210" ht="14.25" customHeight="1"/>
    <row r="493212" ht="14.25" customHeight="1"/>
    <row r="493214" ht="14.25" customHeight="1"/>
    <row r="493216" ht="14.25" customHeight="1"/>
    <row r="493218" ht="14.25" customHeight="1"/>
    <row r="493220" ht="14.25" customHeight="1"/>
    <row r="493222" ht="14.25" customHeight="1"/>
    <row r="493224" ht="14.25" customHeight="1"/>
    <row r="493226" ht="14.25" customHeight="1"/>
    <row r="493228" ht="14.25" customHeight="1"/>
    <row r="493230" ht="14.25" customHeight="1"/>
    <row r="493232" ht="14.25" customHeight="1"/>
    <row r="493234" ht="14.25" customHeight="1"/>
    <row r="493236" ht="14.25" customHeight="1"/>
    <row r="493238" ht="14.25" customHeight="1"/>
    <row r="493240" ht="14.25" customHeight="1"/>
    <row r="493242" ht="14.25" customHeight="1"/>
    <row r="493244" ht="14.25" customHeight="1"/>
    <row r="493246" ht="14.25" customHeight="1"/>
    <row r="493248" ht="14.25" customHeight="1"/>
    <row r="493250" ht="14.25" customHeight="1"/>
    <row r="493252" ht="14.25" customHeight="1"/>
    <row r="493254" ht="14.25" customHeight="1"/>
    <row r="493256" ht="14.25" customHeight="1"/>
    <row r="493258" ht="14.25" customHeight="1"/>
    <row r="493260" ht="14.25" customHeight="1"/>
    <row r="493262" ht="14.25" customHeight="1"/>
    <row r="493264" ht="14.25" customHeight="1"/>
    <row r="493266" ht="14.25" customHeight="1"/>
    <row r="493268" ht="14.25" customHeight="1"/>
    <row r="493270" ht="14.25" customHeight="1"/>
    <row r="493272" ht="14.25" customHeight="1"/>
    <row r="493274" ht="14.25" customHeight="1"/>
    <row r="493276" ht="14.25" customHeight="1"/>
    <row r="493278" ht="14.25" customHeight="1"/>
    <row r="493280" ht="14.25" customHeight="1"/>
    <row r="493282" ht="14.25" customHeight="1"/>
    <row r="493284" ht="14.25" customHeight="1"/>
    <row r="493286" ht="14.25" customHeight="1"/>
    <row r="493288" ht="14.25" customHeight="1"/>
    <row r="493290" ht="14.25" customHeight="1"/>
    <row r="493292" ht="14.25" customHeight="1"/>
    <row r="493294" ht="14.25" customHeight="1"/>
    <row r="493296" ht="14.25" customHeight="1"/>
    <row r="493298" ht="14.25" customHeight="1"/>
    <row r="493300" ht="14.25" customHeight="1"/>
    <row r="493302" ht="14.25" customHeight="1"/>
    <row r="493304" ht="14.25" customHeight="1"/>
    <row r="493306" ht="14.25" customHeight="1"/>
    <row r="493308" ht="14.25" customHeight="1"/>
    <row r="493310" ht="14.25" customHeight="1"/>
    <row r="493312" ht="14.25" customHeight="1"/>
    <row r="493314" ht="14.25" customHeight="1"/>
    <row r="493316" ht="14.25" customHeight="1"/>
    <row r="493318" ht="14.25" customHeight="1"/>
    <row r="493320" ht="14.25" customHeight="1"/>
    <row r="493322" ht="14.25" customHeight="1"/>
    <row r="493324" ht="14.25" customHeight="1"/>
    <row r="493326" ht="14.25" customHeight="1"/>
    <row r="493328" ht="14.25" customHeight="1"/>
    <row r="493330" ht="14.25" customHeight="1"/>
    <row r="493332" ht="14.25" customHeight="1"/>
    <row r="493334" ht="14.25" customHeight="1"/>
    <row r="493336" ht="14.25" customHeight="1"/>
    <row r="493338" ht="14.25" customHeight="1"/>
    <row r="493340" ht="14.25" customHeight="1"/>
    <row r="493342" ht="14.25" customHeight="1"/>
    <row r="493344" ht="14.25" customHeight="1"/>
    <row r="493346" ht="14.25" customHeight="1"/>
    <row r="493348" ht="14.25" customHeight="1"/>
    <row r="493350" ht="14.25" customHeight="1"/>
    <row r="493352" ht="14.25" customHeight="1"/>
    <row r="493354" ht="14.25" customHeight="1"/>
    <row r="493356" ht="14.25" customHeight="1"/>
    <row r="493358" ht="14.25" customHeight="1"/>
    <row r="493360" ht="14.25" customHeight="1"/>
    <row r="493362" ht="14.25" customHeight="1"/>
    <row r="493364" ht="14.25" customHeight="1"/>
    <row r="493366" ht="14.25" customHeight="1"/>
    <row r="493368" ht="14.25" customHeight="1"/>
    <row r="493370" ht="14.25" customHeight="1"/>
    <row r="493372" ht="14.25" customHeight="1"/>
    <row r="493374" ht="14.25" customHeight="1"/>
    <row r="493376" ht="14.25" customHeight="1"/>
    <row r="493378" ht="14.25" customHeight="1"/>
    <row r="493380" ht="14.25" customHeight="1"/>
    <row r="493382" ht="14.25" customHeight="1"/>
    <row r="493384" ht="14.25" customHeight="1"/>
    <row r="493386" ht="14.25" customHeight="1"/>
    <row r="493388" ht="14.25" customHeight="1"/>
    <row r="493390" ht="14.25" customHeight="1"/>
    <row r="493392" ht="14.25" customHeight="1"/>
    <row r="493394" ht="14.25" customHeight="1"/>
    <row r="493396" ht="14.25" customHeight="1"/>
    <row r="493398" ht="14.25" customHeight="1"/>
    <row r="493400" ht="14.25" customHeight="1"/>
    <row r="493402" ht="14.25" customHeight="1"/>
    <row r="493404" ht="14.25" customHeight="1"/>
    <row r="493406" ht="14.25" customHeight="1"/>
    <row r="493408" ht="14.25" customHeight="1"/>
    <row r="493410" ht="14.25" customHeight="1"/>
    <row r="493412" ht="14.25" customHeight="1"/>
    <row r="493414" ht="14.25" customHeight="1"/>
    <row r="493416" ht="14.25" customHeight="1"/>
    <row r="493418" ht="14.25" customHeight="1"/>
    <row r="493420" ht="14.25" customHeight="1"/>
    <row r="493422" ht="14.25" customHeight="1"/>
    <row r="493424" ht="14.25" customHeight="1"/>
    <row r="493426" ht="14.25" customHeight="1"/>
    <row r="493428" ht="14.25" customHeight="1"/>
    <row r="493430" ht="14.25" customHeight="1"/>
    <row r="493432" ht="14.25" customHeight="1"/>
    <row r="493434" ht="14.25" customHeight="1"/>
    <row r="493436" ht="14.25" customHeight="1"/>
    <row r="493438" ht="14.25" customHeight="1"/>
    <row r="493440" ht="14.25" customHeight="1"/>
    <row r="493442" ht="14.25" customHeight="1"/>
    <row r="493444" ht="14.25" customHeight="1"/>
    <row r="493446" ht="14.25" customHeight="1"/>
    <row r="493448" ht="14.25" customHeight="1"/>
    <row r="493450" ht="14.25" customHeight="1"/>
    <row r="493452" ht="14.25" customHeight="1"/>
    <row r="493454" ht="14.25" customHeight="1"/>
    <row r="493456" ht="14.25" customHeight="1"/>
    <row r="493458" ht="14.25" customHeight="1"/>
    <row r="493460" ht="14.25" customHeight="1"/>
    <row r="493462" ht="14.25" customHeight="1"/>
    <row r="493464" ht="14.25" customHeight="1"/>
    <row r="493466" ht="14.25" customHeight="1"/>
    <row r="493468" ht="14.25" customHeight="1"/>
    <row r="493470" ht="14.25" customHeight="1"/>
    <row r="493472" ht="14.25" customHeight="1"/>
    <row r="493474" ht="14.25" customHeight="1"/>
    <row r="493476" ht="14.25" customHeight="1"/>
    <row r="493478" ht="14.25" customHeight="1"/>
    <row r="493480" ht="14.25" customHeight="1"/>
    <row r="493482" ht="14.25" customHeight="1"/>
    <row r="493484" ht="14.25" customHeight="1"/>
    <row r="493486" ht="14.25" customHeight="1"/>
    <row r="493488" ht="14.25" customHeight="1"/>
    <row r="493490" ht="14.25" customHeight="1"/>
    <row r="493492" ht="14.25" customHeight="1"/>
    <row r="493494" ht="14.25" customHeight="1"/>
    <row r="493496" ht="14.25" customHeight="1"/>
    <row r="493498" ht="14.25" customHeight="1"/>
    <row r="493500" ht="14.25" customHeight="1"/>
    <row r="493502" ht="14.25" customHeight="1"/>
    <row r="493504" ht="14.25" customHeight="1"/>
    <row r="493506" ht="14.25" customHeight="1"/>
    <row r="493508" ht="14.25" customHeight="1"/>
    <row r="493510" ht="14.25" customHeight="1"/>
    <row r="493512" ht="14.25" customHeight="1"/>
    <row r="493514" ht="14.25" customHeight="1"/>
    <row r="493516" ht="14.25" customHeight="1"/>
    <row r="493518" ht="14.25" customHeight="1"/>
    <row r="493520" ht="14.25" customHeight="1"/>
    <row r="493522" ht="14.25" customHeight="1"/>
    <row r="493524" ht="14.25" customHeight="1"/>
    <row r="493526" ht="14.25" customHeight="1"/>
    <row r="493528" ht="14.25" customHeight="1"/>
    <row r="493530" ht="14.25" customHeight="1"/>
    <row r="493532" ht="14.25" customHeight="1"/>
    <row r="493534" ht="14.25" customHeight="1"/>
    <row r="493536" ht="14.25" customHeight="1"/>
    <row r="493538" ht="14.25" customHeight="1"/>
    <row r="493540" ht="14.25" customHeight="1"/>
    <row r="493542" ht="14.25" customHeight="1"/>
    <row r="493544" ht="14.25" customHeight="1"/>
    <row r="493546" ht="14.25" customHeight="1"/>
    <row r="493548" ht="14.25" customHeight="1"/>
    <row r="493550" ht="14.25" customHeight="1"/>
    <row r="493552" ht="14.25" customHeight="1"/>
    <row r="493554" ht="14.25" customHeight="1"/>
    <row r="493556" ht="14.25" customHeight="1"/>
    <row r="493558" ht="14.25" customHeight="1"/>
    <row r="493560" ht="14.25" customHeight="1"/>
    <row r="493562" ht="14.25" customHeight="1"/>
    <row r="493564" ht="14.25" customHeight="1"/>
    <row r="493566" ht="14.25" customHeight="1"/>
    <row r="493568" ht="14.25" customHeight="1"/>
    <row r="493570" ht="14.25" customHeight="1"/>
    <row r="493572" ht="14.25" customHeight="1"/>
    <row r="493574" ht="14.25" customHeight="1"/>
    <row r="493576" ht="14.25" customHeight="1"/>
    <row r="493578" ht="14.25" customHeight="1"/>
    <row r="493580" ht="14.25" customHeight="1"/>
    <row r="493582" ht="14.25" customHeight="1"/>
    <row r="493584" ht="14.25" customHeight="1"/>
    <row r="493586" ht="14.25" customHeight="1"/>
    <row r="493588" ht="14.25" customHeight="1"/>
    <row r="493590" ht="14.25" customHeight="1"/>
    <row r="493592" ht="14.25" customHeight="1"/>
    <row r="493594" ht="14.25" customHeight="1"/>
    <row r="493596" ht="14.25" customHeight="1"/>
    <row r="493598" ht="14.25" customHeight="1"/>
    <row r="493600" ht="14.25" customHeight="1"/>
    <row r="493602" ht="14.25" customHeight="1"/>
    <row r="493604" ht="14.25" customHeight="1"/>
    <row r="493606" ht="14.25" customHeight="1"/>
    <row r="493608" ht="14.25" customHeight="1"/>
    <row r="493610" ht="14.25" customHeight="1"/>
    <row r="493612" ht="14.25" customHeight="1"/>
    <row r="493614" ht="14.25" customHeight="1"/>
    <row r="493616" ht="14.25" customHeight="1"/>
    <row r="493618" ht="14.25" customHeight="1"/>
    <row r="493620" ht="14.25" customHeight="1"/>
    <row r="493622" ht="14.25" customHeight="1"/>
    <row r="493624" ht="14.25" customHeight="1"/>
    <row r="493626" ht="14.25" customHeight="1"/>
    <row r="493628" ht="14.25" customHeight="1"/>
    <row r="493630" ht="14.25" customHeight="1"/>
    <row r="493632" ht="14.25" customHeight="1"/>
    <row r="493634" ht="14.25" customHeight="1"/>
    <row r="493636" ht="14.25" customHeight="1"/>
    <row r="493638" ht="14.25" customHeight="1"/>
    <row r="493640" ht="14.25" customHeight="1"/>
    <row r="493642" ht="14.25" customHeight="1"/>
    <row r="493644" ht="14.25" customHeight="1"/>
    <row r="493646" ht="14.25" customHeight="1"/>
    <row r="493648" ht="14.25" customHeight="1"/>
    <row r="493650" ht="14.25" customHeight="1"/>
    <row r="493652" ht="14.25" customHeight="1"/>
    <row r="493654" ht="14.25" customHeight="1"/>
    <row r="493656" ht="14.25" customHeight="1"/>
    <row r="493658" ht="14.25" customHeight="1"/>
    <row r="493660" ht="14.25" customHeight="1"/>
    <row r="493662" ht="14.25" customHeight="1"/>
    <row r="493664" ht="14.25" customHeight="1"/>
    <row r="493666" ht="14.25" customHeight="1"/>
    <row r="493668" ht="14.25" customHeight="1"/>
    <row r="493670" ht="14.25" customHeight="1"/>
    <row r="493672" ht="14.25" customHeight="1"/>
    <row r="493674" ht="14.25" customHeight="1"/>
    <row r="493676" ht="14.25" customHeight="1"/>
    <row r="493678" ht="14.25" customHeight="1"/>
    <row r="493680" ht="14.25" customHeight="1"/>
    <row r="493682" ht="14.25" customHeight="1"/>
    <row r="493684" ht="14.25" customHeight="1"/>
    <row r="493686" ht="14.25" customHeight="1"/>
    <row r="493688" ht="14.25" customHeight="1"/>
    <row r="493690" ht="14.25" customHeight="1"/>
    <row r="493692" ht="14.25" customHeight="1"/>
    <row r="493694" ht="14.25" customHeight="1"/>
    <row r="493696" ht="14.25" customHeight="1"/>
    <row r="493698" ht="14.25" customHeight="1"/>
    <row r="493700" ht="14.25" customHeight="1"/>
    <row r="493702" ht="14.25" customHeight="1"/>
    <row r="493704" ht="14.25" customHeight="1"/>
    <row r="493706" ht="14.25" customHeight="1"/>
    <row r="493708" ht="14.25" customHeight="1"/>
    <row r="493710" ht="14.25" customHeight="1"/>
    <row r="493712" ht="14.25" customHeight="1"/>
    <row r="493714" ht="14.25" customHeight="1"/>
    <row r="493716" ht="14.25" customHeight="1"/>
    <row r="493718" ht="14.25" customHeight="1"/>
    <row r="493720" ht="14.25" customHeight="1"/>
    <row r="493722" ht="14.25" customHeight="1"/>
    <row r="493724" ht="14.25" customHeight="1"/>
    <row r="493726" ht="14.25" customHeight="1"/>
    <row r="493728" ht="14.25" customHeight="1"/>
    <row r="493730" ht="14.25" customHeight="1"/>
    <row r="493732" ht="14.25" customHeight="1"/>
    <row r="493734" ht="14.25" customHeight="1"/>
    <row r="493736" ht="14.25" customHeight="1"/>
    <row r="493738" ht="14.25" customHeight="1"/>
    <row r="493740" ht="14.25" customHeight="1"/>
    <row r="493742" ht="14.25" customHeight="1"/>
    <row r="493744" ht="14.25" customHeight="1"/>
    <row r="493746" ht="14.25" customHeight="1"/>
    <row r="493748" ht="14.25" customHeight="1"/>
    <row r="493750" ht="14.25" customHeight="1"/>
    <row r="493752" ht="14.25" customHeight="1"/>
    <row r="493754" ht="14.25" customHeight="1"/>
    <row r="493756" ht="14.25" customHeight="1"/>
    <row r="493758" ht="14.25" customHeight="1"/>
    <row r="493760" ht="14.25" customHeight="1"/>
    <row r="493762" ht="14.25" customHeight="1"/>
    <row r="493764" ht="14.25" customHeight="1"/>
    <row r="493766" ht="14.25" customHeight="1"/>
    <row r="493768" ht="14.25" customHeight="1"/>
    <row r="493770" ht="14.25" customHeight="1"/>
    <row r="493772" ht="14.25" customHeight="1"/>
    <row r="493774" ht="14.25" customHeight="1"/>
    <row r="493776" ht="14.25" customHeight="1"/>
    <row r="493778" ht="14.25" customHeight="1"/>
    <row r="493780" ht="14.25" customHeight="1"/>
    <row r="493782" ht="14.25" customHeight="1"/>
    <row r="493784" ht="14.25" customHeight="1"/>
    <row r="493786" ht="14.25" customHeight="1"/>
    <row r="493788" ht="14.25" customHeight="1"/>
    <row r="493790" ht="14.25" customHeight="1"/>
    <row r="493792" ht="14.25" customHeight="1"/>
    <row r="493794" ht="14.25" customHeight="1"/>
    <row r="493796" ht="14.25" customHeight="1"/>
    <row r="493798" ht="14.25" customHeight="1"/>
    <row r="493800" ht="14.25" customHeight="1"/>
    <row r="493802" ht="14.25" customHeight="1"/>
    <row r="493804" ht="14.25" customHeight="1"/>
    <row r="493806" ht="14.25" customHeight="1"/>
    <row r="493808" ht="14.25" customHeight="1"/>
    <row r="493810" ht="14.25" customHeight="1"/>
    <row r="493812" ht="14.25" customHeight="1"/>
    <row r="493814" ht="14.25" customHeight="1"/>
    <row r="493816" ht="14.25" customHeight="1"/>
    <row r="493818" ht="14.25" customHeight="1"/>
    <row r="493820" ht="14.25" customHeight="1"/>
    <row r="493822" ht="14.25" customHeight="1"/>
    <row r="493824" ht="14.25" customHeight="1"/>
    <row r="493826" ht="14.25" customHeight="1"/>
    <row r="493828" ht="14.25" customHeight="1"/>
    <row r="493830" ht="14.25" customHeight="1"/>
    <row r="493832" ht="14.25" customHeight="1"/>
    <row r="493834" ht="14.25" customHeight="1"/>
    <row r="493836" ht="14.25" customHeight="1"/>
    <row r="493838" ht="14.25" customHeight="1"/>
    <row r="493840" ht="14.25" customHeight="1"/>
    <row r="493842" ht="14.25" customHeight="1"/>
    <row r="493844" ht="14.25" customHeight="1"/>
    <row r="493846" ht="14.25" customHeight="1"/>
    <row r="493848" ht="14.25" customHeight="1"/>
    <row r="493850" ht="14.25" customHeight="1"/>
    <row r="493852" ht="14.25" customHeight="1"/>
    <row r="493854" ht="14.25" customHeight="1"/>
    <row r="493856" ht="14.25" customHeight="1"/>
    <row r="493858" ht="14.25" customHeight="1"/>
    <row r="493860" ht="14.25" customHeight="1"/>
    <row r="493862" ht="14.25" customHeight="1"/>
    <row r="493864" ht="14.25" customHeight="1"/>
    <row r="493866" ht="14.25" customHeight="1"/>
    <row r="493868" ht="14.25" customHeight="1"/>
    <row r="493870" ht="14.25" customHeight="1"/>
    <row r="493872" ht="14.25" customHeight="1"/>
    <row r="493874" ht="14.25" customHeight="1"/>
    <row r="493876" ht="14.25" customHeight="1"/>
    <row r="493878" ht="14.25" customHeight="1"/>
    <row r="493880" ht="14.25" customHeight="1"/>
    <row r="493882" ht="14.25" customHeight="1"/>
    <row r="493884" ht="14.25" customHeight="1"/>
    <row r="493886" ht="14.25" customHeight="1"/>
    <row r="493888" ht="14.25" customHeight="1"/>
    <row r="493890" ht="14.25" customHeight="1"/>
    <row r="493892" ht="14.25" customHeight="1"/>
    <row r="493894" ht="14.25" customHeight="1"/>
    <row r="493896" ht="14.25" customHeight="1"/>
    <row r="493898" ht="14.25" customHeight="1"/>
    <row r="493900" ht="14.25" customHeight="1"/>
    <row r="493902" ht="14.25" customHeight="1"/>
    <row r="493904" ht="14.25" customHeight="1"/>
    <row r="493906" ht="14.25" customHeight="1"/>
    <row r="493908" ht="14.25" customHeight="1"/>
    <row r="493910" ht="14.25" customHeight="1"/>
    <row r="493912" ht="14.25" customHeight="1"/>
    <row r="493914" ht="14.25" customHeight="1"/>
    <row r="493916" ht="14.25" customHeight="1"/>
    <row r="493918" ht="14.25" customHeight="1"/>
    <row r="493920" ht="14.25" customHeight="1"/>
    <row r="493922" ht="14.25" customHeight="1"/>
    <row r="493924" ht="14.25" customHeight="1"/>
    <row r="493926" ht="14.25" customHeight="1"/>
    <row r="493928" ht="14.25" customHeight="1"/>
    <row r="493930" ht="14.25" customHeight="1"/>
    <row r="493932" ht="14.25" customHeight="1"/>
    <row r="493934" ht="14.25" customHeight="1"/>
    <row r="493936" ht="14.25" customHeight="1"/>
    <row r="493938" ht="14.25" customHeight="1"/>
    <row r="493940" ht="14.25" customHeight="1"/>
    <row r="493942" ht="14.25" customHeight="1"/>
    <row r="493944" ht="14.25" customHeight="1"/>
    <row r="493946" ht="14.25" customHeight="1"/>
    <row r="493948" ht="14.25" customHeight="1"/>
    <row r="493950" ht="14.25" customHeight="1"/>
    <row r="493952" ht="14.25" customHeight="1"/>
    <row r="493954" ht="14.25" customHeight="1"/>
    <row r="493956" ht="14.25" customHeight="1"/>
    <row r="493958" ht="14.25" customHeight="1"/>
    <row r="493960" ht="14.25" customHeight="1"/>
    <row r="493962" ht="14.25" customHeight="1"/>
    <row r="493964" ht="14.25" customHeight="1"/>
    <row r="493966" ht="14.25" customHeight="1"/>
    <row r="493968" ht="14.25" customHeight="1"/>
    <row r="493970" ht="14.25" customHeight="1"/>
    <row r="493972" ht="14.25" customHeight="1"/>
    <row r="493974" ht="14.25" customHeight="1"/>
    <row r="493976" ht="14.25" customHeight="1"/>
    <row r="493978" ht="14.25" customHeight="1"/>
    <row r="493980" ht="14.25" customHeight="1"/>
    <row r="493982" ht="14.25" customHeight="1"/>
    <row r="493984" ht="14.25" customHeight="1"/>
    <row r="493986" ht="14.25" customHeight="1"/>
    <row r="493988" ht="14.25" customHeight="1"/>
    <row r="493990" ht="14.25" customHeight="1"/>
    <row r="493992" ht="14.25" customHeight="1"/>
    <row r="493994" ht="14.25" customHeight="1"/>
    <row r="493996" ht="14.25" customHeight="1"/>
    <row r="493998" ht="14.25" customHeight="1"/>
    <row r="494000" ht="14.25" customHeight="1"/>
    <row r="494002" ht="14.25" customHeight="1"/>
    <row r="494004" ht="14.25" customHeight="1"/>
    <row r="494006" ht="14.25" customHeight="1"/>
    <row r="494008" ht="14.25" customHeight="1"/>
    <row r="494010" ht="14.25" customHeight="1"/>
    <row r="494012" ht="14.25" customHeight="1"/>
    <row r="494014" ht="14.25" customHeight="1"/>
    <row r="494016" ht="14.25" customHeight="1"/>
    <row r="494018" ht="14.25" customHeight="1"/>
    <row r="494020" ht="14.25" customHeight="1"/>
    <row r="494022" ht="14.25" customHeight="1"/>
    <row r="494024" ht="14.25" customHeight="1"/>
    <row r="494026" ht="14.25" customHeight="1"/>
    <row r="494028" ht="14.25" customHeight="1"/>
    <row r="494030" ht="14.25" customHeight="1"/>
    <row r="494032" ht="14.25" customHeight="1"/>
    <row r="494034" ht="14.25" customHeight="1"/>
    <row r="494036" ht="14.25" customHeight="1"/>
    <row r="494038" ht="14.25" customHeight="1"/>
    <row r="494040" ht="14.25" customHeight="1"/>
    <row r="494042" ht="14.25" customHeight="1"/>
    <row r="494044" ht="14.25" customHeight="1"/>
    <row r="494046" ht="14.25" customHeight="1"/>
    <row r="494048" ht="14.25" customHeight="1"/>
    <row r="494050" ht="14.25" customHeight="1"/>
    <row r="494052" ht="14.25" customHeight="1"/>
    <row r="494054" ht="14.25" customHeight="1"/>
    <row r="494056" ht="14.25" customHeight="1"/>
    <row r="494058" ht="14.25" customHeight="1"/>
    <row r="494060" ht="14.25" customHeight="1"/>
    <row r="494062" ht="14.25" customHeight="1"/>
    <row r="494064" ht="14.25" customHeight="1"/>
    <row r="494066" ht="14.25" customHeight="1"/>
    <row r="494068" ht="14.25" customHeight="1"/>
    <row r="494070" ht="14.25" customHeight="1"/>
    <row r="494072" ht="14.25" customHeight="1"/>
    <row r="494074" ht="14.25" customHeight="1"/>
    <row r="494076" ht="14.25" customHeight="1"/>
    <row r="494078" ht="14.25" customHeight="1"/>
    <row r="494080" ht="14.25" customHeight="1"/>
    <row r="494082" ht="14.25" customHeight="1"/>
    <row r="494084" ht="14.25" customHeight="1"/>
    <row r="494086" ht="14.25" customHeight="1"/>
    <row r="494088" ht="14.25" customHeight="1"/>
    <row r="494090" ht="14.25" customHeight="1"/>
    <row r="494092" ht="14.25" customHeight="1"/>
    <row r="494094" ht="14.25" customHeight="1"/>
    <row r="494096" ht="14.25" customHeight="1"/>
    <row r="494098" ht="14.25" customHeight="1"/>
    <row r="494100" ht="14.25" customHeight="1"/>
    <row r="494102" ht="14.25" customHeight="1"/>
    <row r="494104" ht="14.25" customHeight="1"/>
    <row r="494106" ht="14.25" customHeight="1"/>
    <row r="494108" ht="14.25" customHeight="1"/>
    <row r="494110" ht="14.25" customHeight="1"/>
    <row r="494112" ht="14.25" customHeight="1"/>
    <row r="494114" ht="14.25" customHeight="1"/>
    <row r="494116" ht="14.25" customHeight="1"/>
    <row r="494118" ht="14.25" customHeight="1"/>
    <row r="494120" ht="14.25" customHeight="1"/>
    <row r="494122" ht="14.25" customHeight="1"/>
    <row r="494124" ht="14.25" customHeight="1"/>
    <row r="494126" ht="14.25" customHeight="1"/>
    <row r="494128" ht="14.25" customHeight="1"/>
    <row r="494130" ht="14.25" customHeight="1"/>
    <row r="494132" ht="14.25" customHeight="1"/>
    <row r="494134" ht="14.25" customHeight="1"/>
    <row r="494136" ht="14.25" customHeight="1"/>
    <row r="494138" ht="14.25" customHeight="1"/>
    <row r="494140" ht="14.25" customHeight="1"/>
    <row r="494142" ht="14.25" customHeight="1"/>
    <row r="494144" ht="14.25" customHeight="1"/>
    <row r="494146" ht="14.25" customHeight="1"/>
    <row r="494148" ht="14.25" customHeight="1"/>
    <row r="494150" ht="14.25" customHeight="1"/>
    <row r="494152" ht="14.25" customHeight="1"/>
    <row r="494154" ht="14.25" customHeight="1"/>
    <row r="494156" ht="14.25" customHeight="1"/>
    <row r="494158" ht="14.25" customHeight="1"/>
    <row r="494160" ht="14.25" customHeight="1"/>
    <row r="494162" ht="14.25" customHeight="1"/>
    <row r="494164" ht="14.25" customHeight="1"/>
    <row r="494166" ht="14.25" customHeight="1"/>
    <row r="494168" ht="14.25" customHeight="1"/>
    <row r="494170" ht="14.25" customHeight="1"/>
    <row r="494172" ht="14.25" customHeight="1"/>
    <row r="494174" ht="14.25" customHeight="1"/>
    <row r="494176" ht="14.25" customHeight="1"/>
    <row r="494178" ht="14.25" customHeight="1"/>
    <row r="494180" ht="14.25" customHeight="1"/>
    <row r="494182" ht="14.25" customHeight="1"/>
    <row r="494184" ht="14.25" customHeight="1"/>
    <row r="494186" ht="14.25" customHeight="1"/>
    <row r="494188" ht="14.25" customHeight="1"/>
    <row r="494190" ht="14.25" customHeight="1"/>
    <row r="494192" ht="14.25" customHeight="1"/>
    <row r="494194" ht="14.25" customHeight="1"/>
    <row r="494196" ht="14.25" customHeight="1"/>
    <row r="494198" ht="14.25" customHeight="1"/>
    <row r="494200" ht="14.25" customHeight="1"/>
    <row r="494202" ht="14.25" customHeight="1"/>
    <row r="494204" ht="14.25" customHeight="1"/>
    <row r="494206" ht="14.25" customHeight="1"/>
    <row r="494208" ht="14.25" customHeight="1"/>
    <row r="494210" ht="14.25" customHeight="1"/>
    <row r="494212" ht="14.25" customHeight="1"/>
    <row r="494214" ht="14.25" customHeight="1"/>
    <row r="494216" ht="14.25" customHeight="1"/>
    <row r="494218" ht="14.25" customHeight="1"/>
    <row r="494220" ht="14.25" customHeight="1"/>
    <row r="494222" ht="14.25" customHeight="1"/>
    <row r="494224" ht="14.25" customHeight="1"/>
    <row r="494226" ht="14.25" customHeight="1"/>
    <row r="494228" ht="14.25" customHeight="1"/>
    <row r="494230" ht="14.25" customHeight="1"/>
    <row r="494232" ht="14.25" customHeight="1"/>
    <row r="494234" ht="14.25" customHeight="1"/>
    <row r="494236" ht="14.25" customHeight="1"/>
    <row r="494238" ht="14.25" customHeight="1"/>
    <row r="494240" ht="14.25" customHeight="1"/>
    <row r="494242" ht="14.25" customHeight="1"/>
    <row r="494244" ht="14.25" customHeight="1"/>
    <row r="494246" ht="14.25" customHeight="1"/>
    <row r="494248" ht="14.25" customHeight="1"/>
    <row r="494250" ht="14.25" customHeight="1"/>
    <row r="494252" ht="14.25" customHeight="1"/>
    <row r="494254" ht="14.25" customHeight="1"/>
    <row r="494256" ht="14.25" customHeight="1"/>
    <row r="494258" ht="14.25" customHeight="1"/>
    <row r="494260" ht="14.25" customHeight="1"/>
    <row r="494262" ht="14.25" customHeight="1"/>
    <row r="494264" ht="14.25" customHeight="1"/>
    <row r="494266" ht="14.25" customHeight="1"/>
    <row r="494268" ht="14.25" customHeight="1"/>
    <row r="494270" ht="14.25" customHeight="1"/>
    <row r="494272" ht="14.25" customHeight="1"/>
    <row r="494274" ht="14.25" customHeight="1"/>
    <row r="494276" ht="14.25" customHeight="1"/>
    <row r="494278" ht="14.25" customHeight="1"/>
    <row r="494280" ht="14.25" customHeight="1"/>
    <row r="494282" ht="14.25" customHeight="1"/>
    <row r="494284" ht="14.25" customHeight="1"/>
    <row r="494286" ht="14.25" customHeight="1"/>
    <row r="494288" ht="14.25" customHeight="1"/>
    <row r="494290" ht="14.25" customHeight="1"/>
    <row r="494292" ht="14.25" customHeight="1"/>
    <row r="494294" ht="14.25" customHeight="1"/>
    <row r="494296" ht="14.25" customHeight="1"/>
    <row r="494298" ht="14.25" customHeight="1"/>
    <row r="494300" ht="14.25" customHeight="1"/>
    <row r="494302" ht="14.25" customHeight="1"/>
    <row r="494304" ht="14.25" customHeight="1"/>
    <row r="494306" ht="14.25" customHeight="1"/>
    <row r="494308" ht="14.25" customHeight="1"/>
    <row r="494310" ht="14.25" customHeight="1"/>
    <row r="494312" ht="14.25" customHeight="1"/>
    <row r="494314" ht="14.25" customHeight="1"/>
    <row r="494316" ht="14.25" customHeight="1"/>
    <row r="494318" ht="14.25" customHeight="1"/>
    <row r="494320" ht="14.25" customHeight="1"/>
    <row r="494322" ht="14.25" customHeight="1"/>
    <row r="494324" ht="14.25" customHeight="1"/>
    <row r="494326" ht="14.25" customHeight="1"/>
    <row r="494328" ht="14.25" customHeight="1"/>
    <row r="494330" ht="14.25" customHeight="1"/>
    <row r="494332" ht="14.25" customHeight="1"/>
    <row r="494334" ht="14.25" customHeight="1"/>
    <row r="494336" ht="14.25" customHeight="1"/>
    <row r="494338" ht="14.25" customHeight="1"/>
    <row r="494340" ht="14.25" customHeight="1"/>
    <row r="494342" ht="14.25" customHeight="1"/>
    <row r="494344" ht="14.25" customHeight="1"/>
    <row r="494346" ht="14.25" customHeight="1"/>
    <row r="494348" ht="14.25" customHeight="1"/>
    <row r="494350" ht="14.25" customHeight="1"/>
    <row r="494352" ht="14.25" customHeight="1"/>
    <row r="494354" ht="14.25" customHeight="1"/>
    <row r="494356" ht="14.25" customHeight="1"/>
    <row r="494358" ht="14.25" customHeight="1"/>
    <row r="494360" ht="14.25" customHeight="1"/>
    <row r="494362" ht="14.25" customHeight="1"/>
    <row r="494364" ht="14.25" customHeight="1"/>
    <row r="494366" ht="14.25" customHeight="1"/>
    <row r="494368" ht="14.25" customHeight="1"/>
    <row r="494370" ht="14.25" customHeight="1"/>
    <row r="494372" ht="14.25" customHeight="1"/>
    <row r="494374" ht="14.25" customHeight="1"/>
    <row r="494376" ht="14.25" customHeight="1"/>
    <row r="494378" ht="14.25" customHeight="1"/>
    <row r="494380" ht="14.25" customHeight="1"/>
    <row r="494382" ht="14.25" customHeight="1"/>
    <row r="494384" ht="14.25" customHeight="1"/>
    <row r="494386" ht="14.25" customHeight="1"/>
    <row r="494388" ht="14.25" customHeight="1"/>
    <row r="494390" ht="14.25" customHeight="1"/>
    <row r="494392" ht="14.25" customHeight="1"/>
    <row r="494394" ht="14.25" customHeight="1"/>
    <row r="494396" ht="14.25" customHeight="1"/>
    <row r="494398" ht="14.25" customHeight="1"/>
    <row r="494400" ht="14.25" customHeight="1"/>
    <row r="494402" ht="14.25" customHeight="1"/>
    <row r="494404" ht="14.25" customHeight="1"/>
    <row r="494406" ht="14.25" customHeight="1"/>
    <row r="494408" ht="14.25" customHeight="1"/>
    <row r="494410" ht="14.25" customHeight="1"/>
    <row r="494412" ht="14.25" customHeight="1"/>
    <row r="494414" ht="14.25" customHeight="1"/>
    <row r="494416" ht="14.25" customHeight="1"/>
    <row r="494418" ht="14.25" customHeight="1"/>
    <row r="494420" ht="14.25" customHeight="1"/>
    <row r="494422" ht="14.25" customHeight="1"/>
    <row r="494424" ht="14.25" customHeight="1"/>
    <row r="494426" ht="14.25" customHeight="1"/>
    <row r="494428" ht="14.25" customHeight="1"/>
    <row r="494430" ht="14.25" customHeight="1"/>
    <row r="494432" ht="14.25" customHeight="1"/>
    <row r="494434" ht="14.25" customHeight="1"/>
    <row r="494436" ht="14.25" customHeight="1"/>
    <row r="494438" ht="14.25" customHeight="1"/>
    <row r="494440" ht="14.25" customHeight="1"/>
    <row r="494442" ht="14.25" customHeight="1"/>
    <row r="494444" ht="14.25" customHeight="1"/>
    <row r="494446" ht="14.25" customHeight="1"/>
    <row r="494448" ht="14.25" customHeight="1"/>
    <row r="494450" ht="14.25" customHeight="1"/>
    <row r="494452" ht="14.25" customHeight="1"/>
    <row r="494454" ht="14.25" customHeight="1"/>
    <row r="494456" ht="14.25" customHeight="1"/>
    <row r="494458" ht="14.25" customHeight="1"/>
    <row r="494460" ht="14.25" customHeight="1"/>
    <row r="494462" ht="14.25" customHeight="1"/>
    <row r="494464" ht="14.25" customHeight="1"/>
    <row r="494466" ht="14.25" customHeight="1"/>
    <row r="494468" ht="14.25" customHeight="1"/>
    <row r="494470" ht="14.25" customHeight="1"/>
    <row r="494472" ht="14.25" customHeight="1"/>
    <row r="494474" ht="14.25" customHeight="1"/>
    <row r="494476" ht="14.25" customHeight="1"/>
    <row r="494478" ht="14.25" customHeight="1"/>
    <row r="494480" ht="14.25" customHeight="1"/>
    <row r="494482" ht="14.25" customHeight="1"/>
    <row r="494484" ht="14.25" customHeight="1"/>
    <row r="494486" ht="14.25" customHeight="1"/>
    <row r="494488" ht="14.25" customHeight="1"/>
    <row r="494490" ht="14.25" customHeight="1"/>
    <row r="494492" ht="14.25" customHeight="1"/>
    <row r="494494" ht="14.25" customHeight="1"/>
    <row r="494496" ht="14.25" customHeight="1"/>
    <row r="494498" ht="14.25" customHeight="1"/>
    <row r="494500" ht="14.25" customHeight="1"/>
    <row r="494502" ht="14.25" customHeight="1"/>
    <row r="494504" ht="14.25" customHeight="1"/>
    <row r="494506" ht="14.25" customHeight="1"/>
    <row r="494508" ht="14.25" customHeight="1"/>
    <row r="494510" ht="14.25" customHeight="1"/>
    <row r="494512" ht="14.25" customHeight="1"/>
    <row r="494514" ht="14.25" customHeight="1"/>
    <row r="494516" ht="14.25" customHeight="1"/>
    <row r="494518" ht="14.25" customHeight="1"/>
    <row r="494520" ht="14.25" customHeight="1"/>
    <row r="494522" ht="14.25" customHeight="1"/>
    <row r="494524" ht="14.25" customHeight="1"/>
    <row r="494526" ht="14.25" customHeight="1"/>
    <row r="494528" ht="14.25" customHeight="1"/>
    <row r="494530" ht="14.25" customHeight="1"/>
    <row r="494532" ht="14.25" customHeight="1"/>
    <row r="494534" ht="14.25" customHeight="1"/>
    <row r="494536" ht="14.25" customHeight="1"/>
    <row r="494538" ht="14.25" customHeight="1"/>
    <row r="494540" ht="14.25" customHeight="1"/>
    <row r="494542" ht="14.25" customHeight="1"/>
    <row r="494544" ht="14.25" customHeight="1"/>
    <row r="494546" ht="14.25" customHeight="1"/>
    <row r="494548" ht="14.25" customHeight="1"/>
    <row r="494550" ht="14.25" customHeight="1"/>
    <row r="494552" ht="14.25" customHeight="1"/>
    <row r="494554" ht="14.25" customHeight="1"/>
    <row r="494556" ht="14.25" customHeight="1"/>
    <row r="494558" ht="14.25" customHeight="1"/>
    <row r="494560" ht="14.25" customHeight="1"/>
    <row r="494562" ht="14.25" customHeight="1"/>
    <row r="494564" ht="14.25" customHeight="1"/>
    <row r="494566" ht="14.25" customHeight="1"/>
    <row r="494568" ht="14.25" customHeight="1"/>
    <row r="494570" ht="14.25" customHeight="1"/>
    <row r="494572" ht="14.25" customHeight="1"/>
    <row r="494574" ht="14.25" customHeight="1"/>
    <row r="494576" ht="14.25" customHeight="1"/>
    <row r="494578" ht="14.25" customHeight="1"/>
    <row r="494580" ht="14.25" customHeight="1"/>
    <row r="494582" ht="14.25" customHeight="1"/>
    <row r="494584" ht="14.25" customHeight="1"/>
    <row r="494586" ht="14.25" customHeight="1"/>
    <row r="494588" ht="14.25" customHeight="1"/>
    <row r="494590" ht="14.25" customHeight="1"/>
    <row r="494592" ht="14.25" customHeight="1"/>
    <row r="494594" ht="14.25" customHeight="1"/>
    <row r="494596" ht="14.25" customHeight="1"/>
    <row r="494598" ht="14.25" customHeight="1"/>
    <row r="494600" ht="14.25" customHeight="1"/>
    <row r="494602" ht="14.25" customHeight="1"/>
    <row r="494604" ht="14.25" customHeight="1"/>
    <row r="494606" ht="14.25" customHeight="1"/>
    <row r="494608" ht="14.25" customHeight="1"/>
    <row r="494610" ht="14.25" customHeight="1"/>
    <row r="494612" ht="14.25" customHeight="1"/>
    <row r="494614" ht="14.25" customHeight="1"/>
    <row r="494616" ht="14.25" customHeight="1"/>
    <row r="494618" ht="14.25" customHeight="1"/>
    <row r="494620" ht="14.25" customHeight="1"/>
    <row r="494622" ht="14.25" customHeight="1"/>
    <row r="494624" ht="14.25" customHeight="1"/>
    <row r="494626" ht="14.25" customHeight="1"/>
    <row r="494628" ht="14.25" customHeight="1"/>
    <row r="494630" ht="14.25" customHeight="1"/>
    <row r="494632" ht="14.25" customHeight="1"/>
    <row r="494634" ht="14.25" customHeight="1"/>
    <row r="494636" ht="14.25" customHeight="1"/>
    <row r="494638" ht="14.25" customHeight="1"/>
    <row r="494640" ht="14.25" customHeight="1"/>
    <row r="494642" ht="14.25" customHeight="1"/>
    <row r="494644" ht="14.25" customHeight="1"/>
    <row r="494646" ht="14.25" customHeight="1"/>
    <row r="494648" ht="14.25" customHeight="1"/>
    <row r="494650" ht="14.25" customHeight="1"/>
    <row r="494652" ht="14.25" customHeight="1"/>
    <row r="494654" ht="14.25" customHeight="1"/>
    <row r="494656" ht="14.25" customHeight="1"/>
    <row r="494658" ht="14.25" customHeight="1"/>
    <row r="494660" ht="14.25" customHeight="1"/>
    <row r="494662" ht="14.25" customHeight="1"/>
    <row r="494664" ht="14.25" customHeight="1"/>
    <row r="494666" ht="14.25" customHeight="1"/>
    <row r="494668" ht="14.25" customHeight="1"/>
    <row r="494670" ht="14.25" customHeight="1"/>
    <row r="494672" ht="14.25" customHeight="1"/>
    <row r="494674" ht="14.25" customHeight="1"/>
    <row r="494676" ht="14.25" customHeight="1"/>
    <row r="494678" ht="14.25" customHeight="1"/>
    <row r="494680" ht="14.25" customHeight="1"/>
    <row r="494682" ht="14.25" customHeight="1"/>
    <row r="494684" ht="14.25" customHeight="1"/>
    <row r="494686" ht="14.25" customHeight="1"/>
    <row r="494688" ht="14.25" customHeight="1"/>
    <row r="494690" ht="14.25" customHeight="1"/>
    <row r="494692" ht="14.25" customHeight="1"/>
    <row r="494694" ht="14.25" customHeight="1"/>
    <row r="494696" ht="14.25" customHeight="1"/>
    <row r="494698" ht="14.25" customHeight="1"/>
    <row r="494700" ht="14.25" customHeight="1"/>
    <row r="494702" ht="14.25" customHeight="1"/>
    <row r="494704" ht="14.25" customHeight="1"/>
    <row r="494706" ht="14.25" customHeight="1"/>
    <row r="494708" ht="14.25" customHeight="1"/>
    <row r="494710" ht="14.25" customHeight="1"/>
    <row r="494712" ht="14.25" customHeight="1"/>
    <row r="494714" ht="14.25" customHeight="1"/>
    <row r="494716" ht="14.25" customHeight="1"/>
    <row r="494718" ht="14.25" customHeight="1"/>
    <row r="494720" ht="14.25" customHeight="1"/>
    <row r="494722" ht="14.25" customHeight="1"/>
    <row r="494724" ht="14.25" customHeight="1"/>
    <row r="494726" ht="14.25" customHeight="1"/>
    <row r="494728" ht="14.25" customHeight="1"/>
    <row r="494730" ht="14.25" customHeight="1"/>
    <row r="494732" ht="14.25" customHeight="1"/>
    <row r="494734" ht="14.25" customHeight="1"/>
    <row r="494736" ht="14.25" customHeight="1"/>
    <row r="494738" ht="14.25" customHeight="1"/>
    <row r="494740" ht="14.25" customHeight="1"/>
    <row r="494742" ht="14.25" customHeight="1"/>
    <row r="494744" ht="14.25" customHeight="1"/>
    <row r="494746" ht="14.25" customHeight="1"/>
    <row r="494748" ht="14.25" customHeight="1"/>
    <row r="494750" ht="14.25" customHeight="1"/>
    <row r="494752" ht="14.25" customHeight="1"/>
    <row r="494754" ht="14.25" customHeight="1"/>
    <row r="494756" ht="14.25" customHeight="1"/>
    <row r="494758" ht="14.25" customHeight="1"/>
    <row r="494760" ht="14.25" customHeight="1"/>
    <row r="494762" ht="14.25" customHeight="1"/>
    <row r="494764" ht="14.25" customHeight="1"/>
    <row r="494766" ht="14.25" customHeight="1"/>
    <row r="494768" ht="14.25" customHeight="1"/>
    <row r="494770" ht="14.25" customHeight="1"/>
    <row r="494772" ht="14.25" customHeight="1"/>
    <row r="494774" ht="14.25" customHeight="1"/>
    <row r="494776" ht="14.25" customHeight="1"/>
    <row r="494778" ht="14.25" customHeight="1"/>
    <row r="494780" ht="14.25" customHeight="1"/>
    <row r="494782" ht="14.25" customHeight="1"/>
    <row r="494784" ht="14.25" customHeight="1"/>
    <row r="494786" ht="14.25" customHeight="1"/>
    <row r="494788" ht="14.25" customHeight="1"/>
    <row r="494790" ht="14.25" customHeight="1"/>
    <row r="494792" ht="14.25" customHeight="1"/>
    <row r="494794" ht="14.25" customHeight="1"/>
    <row r="494796" ht="14.25" customHeight="1"/>
    <row r="494798" ht="14.25" customHeight="1"/>
    <row r="494800" ht="14.25" customHeight="1"/>
    <row r="494802" ht="14.25" customHeight="1"/>
    <row r="494804" ht="14.25" customHeight="1"/>
    <row r="494806" ht="14.25" customHeight="1"/>
    <row r="494808" ht="14.25" customHeight="1"/>
    <row r="494810" ht="14.25" customHeight="1"/>
    <row r="494812" ht="14.25" customHeight="1"/>
    <row r="494814" ht="14.25" customHeight="1"/>
    <row r="494816" ht="14.25" customHeight="1"/>
    <row r="494818" ht="14.25" customHeight="1"/>
    <row r="494820" ht="14.25" customHeight="1"/>
    <row r="494822" ht="14.25" customHeight="1"/>
    <row r="494824" ht="14.25" customHeight="1"/>
    <row r="494826" ht="14.25" customHeight="1"/>
    <row r="494828" ht="14.25" customHeight="1"/>
    <row r="494830" ht="14.25" customHeight="1"/>
    <row r="494832" ht="14.25" customHeight="1"/>
    <row r="494834" ht="14.25" customHeight="1"/>
    <row r="494836" ht="14.25" customHeight="1"/>
    <row r="494838" ht="14.25" customHeight="1"/>
    <row r="494840" ht="14.25" customHeight="1"/>
    <row r="494842" ht="14.25" customHeight="1"/>
    <row r="494844" ht="14.25" customHeight="1"/>
    <row r="494846" ht="14.25" customHeight="1"/>
    <row r="494848" ht="14.25" customHeight="1"/>
    <row r="494850" ht="14.25" customHeight="1"/>
    <row r="494852" ht="14.25" customHeight="1"/>
    <row r="494854" ht="14.25" customHeight="1"/>
    <row r="494856" ht="14.25" customHeight="1"/>
    <row r="494858" ht="14.25" customHeight="1"/>
    <row r="494860" ht="14.25" customHeight="1"/>
    <row r="494862" ht="14.25" customHeight="1"/>
    <row r="494864" ht="14.25" customHeight="1"/>
    <row r="494866" ht="14.25" customHeight="1"/>
    <row r="494868" ht="14.25" customHeight="1"/>
    <row r="494870" ht="14.25" customHeight="1"/>
    <row r="494872" ht="14.25" customHeight="1"/>
    <row r="494874" ht="14.25" customHeight="1"/>
    <row r="494876" ht="14.25" customHeight="1"/>
    <row r="494878" ht="14.25" customHeight="1"/>
    <row r="494880" ht="14.25" customHeight="1"/>
    <row r="494882" ht="14.25" customHeight="1"/>
    <row r="494884" ht="14.25" customHeight="1"/>
    <row r="494886" ht="14.25" customHeight="1"/>
    <row r="494888" ht="14.25" customHeight="1"/>
    <row r="494890" ht="14.25" customHeight="1"/>
    <row r="494892" ht="14.25" customHeight="1"/>
    <row r="494894" ht="14.25" customHeight="1"/>
    <row r="494896" ht="14.25" customHeight="1"/>
    <row r="494898" ht="14.25" customHeight="1"/>
    <row r="494900" ht="14.25" customHeight="1"/>
    <row r="494902" ht="14.25" customHeight="1"/>
    <row r="494904" ht="14.25" customHeight="1"/>
    <row r="494906" ht="14.25" customHeight="1"/>
    <row r="494908" ht="14.25" customHeight="1"/>
    <row r="494910" ht="14.25" customHeight="1"/>
    <row r="494912" ht="14.25" customHeight="1"/>
    <row r="494914" ht="14.25" customHeight="1"/>
    <row r="494916" ht="14.25" customHeight="1"/>
    <row r="494918" ht="14.25" customHeight="1"/>
    <row r="494920" ht="14.25" customHeight="1"/>
    <row r="494922" ht="14.25" customHeight="1"/>
    <row r="494924" ht="14.25" customHeight="1"/>
    <row r="494926" ht="14.25" customHeight="1"/>
    <row r="494928" ht="14.25" customHeight="1"/>
    <row r="494930" ht="14.25" customHeight="1"/>
    <row r="494932" ht="14.25" customHeight="1"/>
    <row r="494934" ht="14.25" customHeight="1"/>
    <row r="494936" ht="14.25" customHeight="1"/>
    <row r="494938" ht="14.25" customHeight="1"/>
    <row r="494940" ht="14.25" customHeight="1"/>
    <row r="494942" ht="14.25" customHeight="1"/>
    <row r="494944" ht="14.25" customHeight="1"/>
    <row r="494946" ht="14.25" customHeight="1"/>
    <row r="494948" ht="14.25" customHeight="1"/>
    <row r="494950" ht="14.25" customHeight="1"/>
    <row r="494952" ht="14.25" customHeight="1"/>
    <row r="494954" ht="14.25" customHeight="1"/>
    <row r="494956" ht="14.25" customHeight="1"/>
    <row r="494958" ht="14.25" customHeight="1"/>
    <row r="494960" ht="14.25" customHeight="1"/>
    <row r="494962" ht="14.25" customHeight="1"/>
    <row r="494964" ht="14.25" customHeight="1"/>
    <row r="494966" ht="14.25" customHeight="1"/>
    <row r="494968" ht="14.25" customHeight="1"/>
    <row r="494970" ht="14.25" customHeight="1"/>
    <row r="494972" ht="14.25" customHeight="1"/>
    <row r="494974" ht="14.25" customHeight="1"/>
    <row r="494976" ht="14.25" customHeight="1"/>
    <row r="494978" ht="14.25" customHeight="1"/>
    <row r="494980" ht="14.25" customHeight="1"/>
    <row r="494982" ht="14.25" customHeight="1"/>
    <row r="494984" ht="14.25" customHeight="1"/>
    <row r="494986" ht="14.25" customHeight="1"/>
    <row r="494988" ht="14.25" customHeight="1"/>
    <row r="494990" ht="14.25" customHeight="1"/>
    <row r="494992" ht="14.25" customHeight="1"/>
    <row r="494994" ht="14.25" customHeight="1"/>
    <row r="494996" ht="14.25" customHeight="1"/>
    <row r="494998" ht="14.25" customHeight="1"/>
    <row r="495000" ht="14.25" customHeight="1"/>
    <row r="495002" ht="14.25" customHeight="1"/>
    <row r="495004" ht="14.25" customHeight="1"/>
    <row r="495006" ht="14.25" customHeight="1"/>
    <row r="495008" ht="14.25" customHeight="1"/>
    <row r="495010" ht="14.25" customHeight="1"/>
    <row r="495012" ht="14.25" customHeight="1"/>
    <row r="495014" ht="14.25" customHeight="1"/>
    <row r="495016" ht="14.25" customHeight="1"/>
    <row r="495018" ht="14.25" customHeight="1"/>
    <row r="495020" ht="14.25" customHeight="1"/>
    <row r="495022" ht="14.25" customHeight="1"/>
    <row r="495024" ht="14.25" customHeight="1"/>
    <row r="495026" ht="14.25" customHeight="1"/>
    <row r="495028" ht="14.25" customHeight="1"/>
    <row r="495030" ht="14.25" customHeight="1"/>
    <row r="495032" ht="14.25" customHeight="1"/>
    <row r="495034" ht="14.25" customHeight="1"/>
    <row r="495036" ht="14.25" customHeight="1"/>
    <row r="495038" ht="14.25" customHeight="1"/>
    <row r="495040" ht="14.25" customHeight="1"/>
    <row r="495042" ht="14.25" customHeight="1"/>
    <row r="495044" ht="14.25" customHeight="1"/>
    <row r="495046" ht="14.25" customHeight="1"/>
    <row r="495048" ht="14.25" customHeight="1"/>
    <row r="495050" ht="14.25" customHeight="1"/>
    <row r="495052" ht="14.25" customHeight="1"/>
    <row r="495054" ht="14.25" customHeight="1"/>
    <row r="495056" ht="14.25" customHeight="1"/>
    <row r="495058" ht="14.25" customHeight="1"/>
    <row r="495060" ht="14.25" customHeight="1"/>
    <row r="495062" ht="14.25" customHeight="1"/>
    <row r="495064" ht="14.25" customHeight="1"/>
    <row r="495066" ht="14.25" customHeight="1"/>
    <row r="495068" ht="14.25" customHeight="1"/>
    <row r="495070" ht="14.25" customHeight="1"/>
    <row r="495072" ht="14.25" customHeight="1"/>
    <row r="495074" ht="14.25" customHeight="1"/>
    <row r="495076" ht="14.25" customHeight="1"/>
    <row r="495078" ht="14.25" customHeight="1"/>
    <row r="495080" ht="14.25" customHeight="1"/>
    <row r="495082" ht="14.25" customHeight="1"/>
    <row r="495084" ht="14.25" customHeight="1"/>
    <row r="495086" ht="14.25" customHeight="1"/>
    <row r="495088" ht="14.25" customHeight="1"/>
    <row r="495090" ht="14.25" customHeight="1"/>
    <row r="495092" ht="14.25" customHeight="1"/>
    <row r="495094" ht="14.25" customHeight="1"/>
    <row r="495096" ht="14.25" customHeight="1"/>
    <row r="495098" ht="14.25" customHeight="1"/>
    <row r="495100" ht="14.25" customHeight="1"/>
    <row r="495102" ht="14.25" customHeight="1"/>
    <row r="495104" ht="14.25" customHeight="1"/>
    <row r="495106" ht="14.25" customHeight="1"/>
    <row r="495108" ht="14.25" customHeight="1"/>
    <row r="495110" ht="14.25" customHeight="1"/>
    <row r="495112" ht="14.25" customHeight="1"/>
    <row r="495114" ht="14.25" customHeight="1"/>
    <row r="495116" ht="14.25" customHeight="1"/>
    <row r="495118" ht="14.25" customHeight="1"/>
    <row r="495120" ht="14.25" customHeight="1"/>
    <row r="495122" ht="14.25" customHeight="1"/>
    <row r="495124" ht="14.25" customHeight="1"/>
    <row r="495126" ht="14.25" customHeight="1"/>
    <row r="495128" ht="14.25" customHeight="1"/>
    <row r="495130" ht="14.25" customHeight="1"/>
    <row r="495132" ht="14.25" customHeight="1"/>
    <row r="495134" ht="14.25" customHeight="1"/>
    <row r="495136" ht="14.25" customHeight="1"/>
    <row r="495138" ht="14.25" customHeight="1"/>
    <row r="495140" ht="14.25" customHeight="1"/>
    <row r="495142" ht="14.25" customHeight="1"/>
    <row r="495144" ht="14.25" customHeight="1"/>
    <row r="495146" ht="14.25" customHeight="1"/>
    <row r="495148" ht="14.25" customHeight="1"/>
    <row r="495150" ht="14.25" customHeight="1"/>
    <row r="495152" ht="14.25" customHeight="1"/>
    <row r="495154" ht="14.25" customHeight="1"/>
    <row r="495156" ht="14.25" customHeight="1"/>
    <row r="495158" ht="14.25" customHeight="1"/>
    <row r="495160" ht="14.25" customHeight="1"/>
    <row r="495162" ht="14.25" customHeight="1"/>
    <row r="495164" ht="14.25" customHeight="1"/>
    <row r="495166" ht="14.25" customHeight="1"/>
    <row r="495168" ht="14.25" customHeight="1"/>
    <row r="495170" ht="14.25" customHeight="1"/>
    <row r="495172" ht="14.25" customHeight="1"/>
    <row r="495174" ht="14.25" customHeight="1"/>
    <row r="495176" ht="14.25" customHeight="1"/>
    <row r="495178" ht="14.25" customHeight="1"/>
    <row r="495180" ht="14.25" customHeight="1"/>
    <row r="495182" ht="14.25" customHeight="1"/>
    <row r="495184" ht="14.25" customHeight="1"/>
    <row r="495186" ht="14.25" customHeight="1"/>
    <row r="495188" ht="14.25" customHeight="1"/>
    <row r="495190" ht="14.25" customHeight="1"/>
    <row r="495192" ht="14.25" customHeight="1"/>
    <row r="495194" ht="14.25" customHeight="1"/>
    <row r="495196" ht="14.25" customHeight="1"/>
    <row r="495198" ht="14.25" customHeight="1"/>
    <row r="495200" ht="14.25" customHeight="1"/>
    <row r="495202" ht="14.25" customHeight="1"/>
    <row r="495204" ht="14.25" customHeight="1"/>
    <row r="495206" ht="14.25" customHeight="1"/>
    <row r="495208" ht="14.25" customHeight="1"/>
    <row r="495210" ht="14.25" customHeight="1"/>
    <row r="495212" ht="14.25" customHeight="1"/>
    <row r="495214" ht="14.25" customHeight="1"/>
    <row r="495216" ht="14.25" customHeight="1"/>
    <row r="495218" ht="14.25" customHeight="1"/>
    <row r="495220" ht="14.25" customHeight="1"/>
    <row r="495222" ht="14.25" customHeight="1"/>
    <row r="495224" ht="14.25" customHeight="1"/>
    <row r="495226" ht="14.25" customHeight="1"/>
    <row r="495228" ht="14.25" customHeight="1"/>
    <row r="495230" ht="14.25" customHeight="1"/>
    <row r="495232" ht="14.25" customHeight="1"/>
    <row r="495234" ht="14.25" customHeight="1"/>
    <row r="495236" ht="14.25" customHeight="1"/>
    <row r="495238" ht="14.25" customHeight="1"/>
    <row r="495240" ht="14.25" customHeight="1"/>
    <row r="495242" ht="14.25" customHeight="1"/>
    <row r="495244" ht="14.25" customHeight="1"/>
    <row r="495246" ht="14.25" customHeight="1"/>
    <row r="495248" ht="14.25" customHeight="1"/>
    <row r="495250" ht="14.25" customHeight="1"/>
    <row r="495252" ht="14.25" customHeight="1"/>
    <row r="495254" ht="14.25" customHeight="1"/>
    <row r="495256" ht="14.25" customHeight="1"/>
    <row r="495258" ht="14.25" customHeight="1"/>
    <row r="495260" ht="14.25" customHeight="1"/>
    <row r="495262" ht="14.25" customHeight="1"/>
    <row r="495264" ht="14.25" customHeight="1"/>
    <row r="495266" ht="14.25" customHeight="1"/>
    <row r="495268" ht="14.25" customHeight="1"/>
    <row r="495270" ht="14.25" customHeight="1"/>
    <row r="495272" ht="14.25" customHeight="1"/>
    <row r="495274" ht="14.25" customHeight="1"/>
    <row r="495276" ht="14.25" customHeight="1"/>
    <row r="495278" ht="14.25" customHeight="1"/>
    <row r="495280" ht="14.25" customHeight="1"/>
    <row r="495282" ht="14.25" customHeight="1"/>
    <row r="495284" ht="14.25" customHeight="1"/>
    <row r="495286" ht="14.25" customHeight="1"/>
    <row r="495288" ht="14.25" customHeight="1"/>
    <row r="495290" ht="14.25" customHeight="1"/>
    <row r="495292" ht="14.25" customHeight="1"/>
    <row r="495294" ht="14.25" customHeight="1"/>
    <row r="495296" ht="14.25" customHeight="1"/>
    <row r="495298" ht="14.25" customHeight="1"/>
    <row r="495300" ht="14.25" customHeight="1"/>
    <row r="495302" ht="14.25" customHeight="1"/>
    <row r="495304" ht="14.25" customHeight="1"/>
    <row r="495306" ht="14.25" customHeight="1"/>
    <row r="495308" ht="14.25" customHeight="1"/>
    <row r="495310" ht="14.25" customHeight="1"/>
    <row r="495312" ht="14.25" customHeight="1"/>
    <row r="495314" ht="14.25" customHeight="1"/>
    <row r="495316" ht="14.25" customHeight="1"/>
    <row r="495318" ht="14.25" customHeight="1"/>
    <row r="495320" ht="14.25" customHeight="1"/>
    <row r="495322" ht="14.25" customHeight="1"/>
    <row r="495324" ht="14.25" customHeight="1"/>
    <row r="495326" ht="14.25" customHeight="1"/>
    <row r="495328" ht="14.25" customHeight="1"/>
    <row r="495330" ht="14.25" customHeight="1"/>
    <row r="495332" ht="14.25" customHeight="1"/>
    <row r="495334" ht="14.25" customHeight="1"/>
    <row r="495336" ht="14.25" customHeight="1"/>
    <row r="495338" ht="14.25" customHeight="1"/>
    <row r="495340" ht="14.25" customHeight="1"/>
    <row r="495342" ht="14.25" customHeight="1"/>
    <row r="495344" ht="14.25" customHeight="1"/>
    <row r="495346" ht="14.25" customHeight="1"/>
    <row r="495348" ht="14.25" customHeight="1"/>
    <row r="495350" ht="14.25" customHeight="1"/>
    <row r="495352" ht="14.25" customHeight="1"/>
    <row r="495354" ht="14.25" customHeight="1"/>
    <row r="495356" ht="14.25" customHeight="1"/>
    <row r="495358" ht="14.25" customHeight="1"/>
    <row r="495360" ht="14.25" customHeight="1"/>
    <row r="495362" ht="14.25" customHeight="1"/>
    <row r="495364" ht="14.25" customHeight="1"/>
    <row r="495366" ht="14.25" customHeight="1"/>
    <row r="495368" ht="14.25" customHeight="1"/>
    <row r="495370" ht="14.25" customHeight="1"/>
    <row r="495372" ht="14.25" customHeight="1"/>
    <row r="495374" ht="14.25" customHeight="1"/>
    <row r="495376" ht="14.25" customHeight="1"/>
    <row r="495378" ht="14.25" customHeight="1"/>
    <row r="495380" ht="14.25" customHeight="1"/>
    <row r="495382" ht="14.25" customHeight="1"/>
    <row r="495384" ht="14.25" customHeight="1"/>
    <row r="495386" ht="14.25" customHeight="1"/>
    <row r="495388" ht="14.25" customHeight="1"/>
    <row r="495390" ht="14.25" customHeight="1"/>
    <row r="495392" ht="14.25" customHeight="1"/>
    <row r="495394" ht="14.25" customHeight="1"/>
    <row r="495396" ht="14.25" customHeight="1"/>
    <row r="495398" ht="14.25" customHeight="1"/>
    <row r="495400" ht="14.25" customHeight="1"/>
    <row r="495402" ht="14.25" customHeight="1"/>
    <row r="495404" ht="14.25" customHeight="1"/>
    <row r="495406" ht="14.25" customHeight="1"/>
    <row r="495408" ht="14.25" customHeight="1"/>
    <row r="495410" ht="14.25" customHeight="1"/>
    <row r="495412" ht="14.25" customHeight="1"/>
    <row r="495414" ht="14.25" customHeight="1"/>
    <row r="495416" ht="14.25" customHeight="1"/>
    <row r="495418" ht="14.25" customHeight="1"/>
    <row r="495420" ht="14.25" customHeight="1"/>
    <row r="495422" ht="14.25" customHeight="1"/>
    <row r="495424" ht="14.25" customHeight="1"/>
    <row r="495426" ht="14.25" customHeight="1"/>
    <row r="495428" ht="14.25" customHeight="1"/>
    <row r="495430" ht="14.25" customHeight="1"/>
    <row r="495432" ht="14.25" customHeight="1"/>
    <row r="495434" ht="14.25" customHeight="1"/>
    <row r="495436" ht="14.25" customHeight="1"/>
    <row r="495438" ht="14.25" customHeight="1"/>
    <row r="495440" ht="14.25" customHeight="1"/>
    <row r="495442" ht="14.25" customHeight="1"/>
    <row r="495444" ht="14.25" customHeight="1"/>
    <row r="495446" ht="14.25" customHeight="1"/>
    <row r="495448" ht="14.25" customHeight="1"/>
    <row r="495450" ht="14.25" customHeight="1"/>
    <row r="495452" ht="14.25" customHeight="1"/>
    <row r="495454" ht="14.25" customHeight="1"/>
    <row r="495456" ht="14.25" customHeight="1"/>
    <row r="495458" ht="14.25" customHeight="1"/>
    <row r="495460" ht="14.25" customHeight="1"/>
    <row r="495462" ht="14.25" customHeight="1"/>
    <row r="495464" ht="14.25" customHeight="1"/>
    <row r="495466" ht="14.25" customHeight="1"/>
    <row r="495468" ht="14.25" customHeight="1"/>
    <row r="495470" ht="14.25" customHeight="1"/>
    <row r="495472" ht="14.25" customHeight="1"/>
    <row r="495474" ht="14.25" customHeight="1"/>
    <row r="495476" ht="14.25" customHeight="1"/>
    <row r="495478" ht="14.25" customHeight="1"/>
    <row r="495480" ht="14.25" customHeight="1"/>
    <row r="495482" ht="14.25" customHeight="1"/>
    <row r="495484" ht="14.25" customHeight="1"/>
    <row r="495486" ht="14.25" customHeight="1"/>
    <row r="495488" ht="14.25" customHeight="1"/>
    <row r="495490" ht="14.25" customHeight="1"/>
    <row r="495492" ht="14.25" customHeight="1"/>
    <row r="495494" ht="14.25" customHeight="1"/>
    <row r="495496" ht="14.25" customHeight="1"/>
    <row r="495498" ht="14.25" customHeight="1"/>
    <row r="495500" ht="14.25" customHeight="1"/>
    <row r="495502" ht="14.25" customHeight="1"/>
    <row r="495504" ht="14.25" customHeight="1"/>
    <row r="495506" ht="14.25" customHeight="1"/>
    <row r="495508" ht="14.25" customHeight="1"/>
    <row r="495510" ht="14.25" customHeight="1"/>
    <row r="495512" ht="14.25" customHeight="1"/>
    <row r="495514" ht="14.25" customHeight="1"/>
    <row r="495516" ht="14.25" customHeight="1"/>
    <row r="495518" ht="14.25" customHeight="1"/>
    <row r="495520" ht="14.25" customHeight="1"/>
    <row r="495522" ht="14.25" customHeight="1"/>
    <row r="495524" ht="14.25" customHeight="1"/>
    <row r="495526" ht="14.25" customHeight="1"/>
    <row r="495528" ht="14.25" customHeight="1"/>
    <row r="495530" ht="14.25" customHeight="1"/>
    <row r="495532" ht="14.25" customHeight="1"/>
    <row r="495534" ht="14.25" customHeight="1"/>
    <row r="495536" ht="14.25" customHeight="1"/>
    <row r="495538" ht="14.25" customHeight="1"/>
    <row r="495540" ht="14.25" customHeight="1"/>
    <row r="495542" ht="14.25" customHeight="1"/>
    <row r="495544" ht="14.25" customHeight="1"/>
    <row r="495546" ht="14.25" customHeight="1"/>
    <row r="495548" ht="14.25" customHeight="1"/>
    <row r="495550" ht="14.25" customHeight="1"/>
    <row r="495552" ht="14.25" customHeight="1"/>
    <row r="495554" ht="14.25" customHeight="1"/>
    <row r="495556" ht="14.25" customHeight="1"/>
    <row r="495558" ht="14.25" customHeight="1"/>
    <row r="495560" ht="14.25" customHeight="1"/>
    <row r="495562" ht="14.25" customHeight="1"/>
    <row r="495564" ht="14.25" customHeight="1"/>
    <row r="495566" ht="14.25" customHeight="1"/>
    <row r="495568" ht="14.25" customHeight="1"/>
    <row r="495570" ht="14.25" customHeight="1"/>
    <row r="495572" ht="14.25" customHeight="1"/>
    <row r="495574" ht="14.25" customHeight="1"/>
    <row r="495576" ht="14.25" customHeight="1"/>
    <row r="495578" ht="14.25" customHeight="1"/>
    <row r="495580" ht="14.25" customHeight="1"/>
    <row r="495582" ht="14.25" customHeight="1"/>
    <row r="495584" ht="14.25" customHeight="1"/>
    <row r="495586" ht="14.25" customHeight="1"/>
    <row r="495588" ht="14.25" customHeight="1"/>
    <row r="495590" ht="14.25" customHeight="1"/>
    <row r="495592" ht="14.25" customHeight="1"/>
    <row r="495594" ht="14.25" customHeight="1"/>
    <row r="495596" ht="14.25" customHeight="1"/>
    <row r="495598" ht="14.25" customHeight="1"/>
    <row r="495600" ht="14.25" customHeight="1"/>
    <row r="495602" ht="14.25" customHeight="1"/>
    <row r="495604" ht="14.25" customHeight="1"/>
    <row r="495606" ht="14.25" customHeight="1"/>
    <row r="495608" ht="14.25" customHeight="1"/>
    <row r="495610" ht="14.25" customHeight="1"/>
    <row r="495612" ht="14.25" customHeight="1"/>
    <row r="495614" ht="14.25" customHeight="1"/>
    <row r="495616" ht="14.25" customHeight="1"/>
    <row r="495618" ht="14.25" customHeight="1"/>
    <row r="495620" ht="14.25" customHeight="1"/>
    <row r="495622" ht="14.25" customHeight="1"/>
    <row r="495624" ht="14.25" customHeight="1"/>
    <row r="495626" ht="14.25" customHeight="1"/>
    <row r="495628" ht="14.25" customHeight="1"/>
    <row r="495630" ht="14.25" customHeight="1"/>
    <row r="495632" ht="14.25" customHeight="1"/>
    <row r="495634" ht="14.25" customHeight="1"/>
    <row r="495636" ht="14.25" customHeight="1"/>
    <row r="495638" ht="14.25" customHeight="1"/>
    <row r="495640" ht="14.25" customHeight="1"/>
    <row r="495642" ht="14.25" customHeight="1"/>
    <row r="495644" ht="14.25" customHeight="1"/>
    <row r="495646" ht="14.25" customHeight="1"/>
    <row r="495648" ht="14.25" customHeight="1"/>
    <row r="495650" ht="14.25" customHeight="1"/>
    <row r="495652" ht="14.25" customHeight="1"/>
    <row r="495654" ht="14.25" customHeight="1"/>
    <row r="495656" ht="14.25" customHeight="1"/>
    <row r="495658" ht="14.25" customHeight="1"/>
    <row r="495660" ht="14.25" customHeight="1"/>
    <row r="495662" ht="14.25" customHeight="1"/>
    <row r="495664" ht="14.25" customHeight="1"/>
    <row r="495666" ht="14.25" customHeight="1"/>
    <row r="495668" ht="14.25" customHeight="1"/>
    <row r="495670" ht="14.25" customHeight="1"/>
    <row r="495672" ht="14.25" customHeight="1"/>
    <row r="495674" ht="14.25" customHeight="1"/>
    <row r="495676" ht="14.25" customHeight="1"/>
    <row r="495678" ht="14.25" customHeight="1"/>
    <row r="495680" ht="14.25" customHeight="1"/>
    <row r="495682" ht="14.25" customHeight="1"/>
    <row r="495684" ht="14.25" customHeight="1"/>
    <row r="495686" ht="14.25" customHeight="1"/>
    <row r="495688" ht="14.25" customHeight="1"/>
    <row r="495690" ht="14.25" customHeight="1"/>
    <row r="495692" ht="14.25" customHeight="1"/>
    <row r="495694" ht="14.25" customHeight="1"/>
    <row r="495696" ht="14.25" customHeight="1"/>
    <row r="495698" ht="14.25" customHeight="1"/>
    <row r="495700" ht="14.25" customHeight="1"/>
    <row r="495702" ht="14.25" customHeight="1"/>
    <row r="495704" ht="14.25" customHeight="1"/>
    <row r="495706" ht="14.25" customHeight="1"/>
    <row r="495708" ht="14.25" customHeight="1"/>
    <row r="495710" ht="14.25" customHeight="1"/>
    <row r="495712" ht="14.25" customHeight="1"/>
    <row r="495714" ht="14.25" customHeight="1"/>
    <row r="495716" ht="14.25" customHeight="1"/>
    <row r="495718" ht="14.25" customHeight="1"/>
    <row r="495720" ht="14.25" customHeight="1"/>
    <row r="495722" ht="14.25" customHeight="1"/>
    <row r="495724" ht="14.25" customHeight="1"/>
    <row r="495726" ht="14.25" customHeight="1"/>
    <row r="495728" ht="14.25" customHeight="1"/>
    <row r="495730" ht="14.25" customHeight="1"/>
    <row r="495732" ht="14.25" customHeight="1"/>
    <row r="495734" ht="14.25" customHeight="1"/>
    <row r="495736" ht="14.25" customHeight="1"/>
    <row r="495738" ht="14.25" customHeight="1"/>
    <row r="495740" ht="14.25" customHeight="1"/>
    <row r="495742" ht="14.25" customHeight="1"/>
    <row r="495744" ht="14.25" customHeight="1"/>
    <row r="495746" ht="14.25" customHeight="1"/>
    <row r="495748" ht="14.25" customHeight="1"/>
    <row r="495750" ht="14.25" customHeight="1"/>
    <row r="495752" ht="14.25" customHeight="1"/>
    <row r="495754" ht="14.25" customHeight="1"/>
    <row r="495756" ht="14.25" customHeight="1"/>
    <row r="495758" ht="14.25" customHeight="1"/>
    <row r="495760" ht="14.25" customHeight="1"/>
    <row r="495762" ht="14.25" customHeight="1"/>
    <row r="495764" ht="14.25" customHeight="1"/>
    <row r="495766" ht="14.25" customHeight="1"/>
    <row r="495768" ht="14.25" customHeight="1"/>
    <row r="495770" ht="14.25" customHeight="1"/>
    <row r="495772" ht="14.25" customHeight="1"/>
    <row r="495774" ht="14.25" customHeight="1"/>
    <row r="495776" ht="14.25" customHeight="1"/>
    <row r="495778" ht="14.25" customHeight="1"/>
    <row r="495780" ht="14.25" customHeight="1"/>
    <row r="495782" ht="14.25" customHeight="1"/>
    <row r="495784" ht="14.25" customHeight="1"/>
    <row r="495786" ht="14.25" customHeight="1"/>
    <row r="495788" ht="14.25" customHeight="1"/>
    <row r="495790" ht="14.25" customHeight="1"/>
    <row r="495792" ht="14.25" customHeight="1"/>
    <row r="495794" ht="14.25" customHeight="1"/>
    <row r="495796" ht="14.25" customHeight="1"/>
    <row r="495798" ht="14.25" customHeight="1"/>
    <row r="495800" ht="14.25" customHeight="1"/>
    <row r="495802" ht="14.25" customHeight="1"/>
    <row r="495804" ht="14.25" customHeight="1"/>
    <row r="495806" ht="14.25" customHeight="1"/>
    <row r="495808" ht="14.25" customHeight="1"/>
    <row r="495810" ht="14.25" customHeight="1"/>
    <row r="495812" ht="14.25" customHeight="1"/>
    <row r="495814" ht="14.25" customHeight="1"/>
    <row r="495816" ht="14.25" customHeight="1"/>
    <row r="495818" ht="14.25" customHeight="1"/>
    <row r="495820" ht="14.25" customHeight="1"/>
    <row r="495822" ht="14.25" customHeight="1"/>
    <row r="495824" ht="14.25" customHeight="1"/>
    <row r="495826" ht="14.25" customHeight="1"/>
    <row r="495828" ht="14.25" customHeight="1"/>
    <row r="495830" ht="14.25" customHeight="1"/>
    <row r="495832" ht="14.25" customHeight="1"/>
    <row r="495834" ht="14.25" customHeight="1"/>
    <row r="495836" ht="14.25" customHeight="1"/>
    <row r="495838" ht="14.25" customHeight="1"/>
    <row r="495840" ht="14.25" customHeight="1"/>
    <row r="495842" ht="14.25" customHeight="1"/>
    <row r="495844" ht="14.25" customHeight="1"/>
    <row r="495846" ht="14.25" customHeight="1"/>
    <row r="495848" ht="14.25" customHeight="1"/>
    <row r="495850" ht="14.25" customHeight="1"/>
    <row r="495852" ht="14.25" customHeight="1"/>
    <row r="495854" ht="14.25" customHeight="1"/>
    <row r="495856" ht="14.25" customHeight="1"/>
    <row r="495858" ht="14.25" customHeight="1"/>
    <row r="495860" ht="14.25" customHeight="1"/>
    <row r="495862" ht="14.25" customHeight="1"/>
    <row r="495864" ht="14.25" customHeight="1"/>
    <row r="495866" ht="14.25" customHeight="1"/>
    <row r="495868" ht="14.25" customHeight="1"/>
    <row r="495870" ht="14.25" customHeight="1"/>
    <row r="495872" ht="14.25" customHeight="1"/>
    <row r="495874" ht="14.25" customHeight="1"/>
    <row r="495876" ht="14.25" customHeight="1"/>
    <row r="495878" ht="14.25" customHeight="1"/>
    <row r="495880" ht="14.25" customHeight="1"/>
    <row r="495882" ht="14.25" customHeight="1"/>
    <row r="495884" ht="14.25" customHeight="1"/>
    <row r="495886" ht="14.25" customHeight="1"/>
    <row r="495888" ht="14.25" customHeight="1"/>
    <row r="495890" ht="14.25" customHeight="1"/>
    <row r="495892" ht="14.25" customHeight="1"/>
    <row r="495894" ht="14.25" customHeight="1"/>
    <row r="495896" ht="14.25" customHeight="1"/>
    <row r="495898" ht="14.25" customHeight="1"/>
    <row r="495900" ht="14.25" customHeight="1"/>
    <row r="495902" ht="14.25" customHeight="1"/>
    <row r="495904" ht="14.25" customHeight="1"/>
    <row r="495906" ht="14.25" customHeight="1"/>
    <row r="495908" ht="14.25" customHeight="1"/>
    <row r="495910" ht="14.25" customHeight="1"/>
    <row r="495912" ht="14.25" customHeight="1"/>
    <row r="495914" ht="14.25" customHeight="1"/>
    <row r="495916" ht="14.25" customHeight="1"/>
    <row r="495918" ht="14.25" customHeight="1"/>
    <row r="495920" ht="14.25" customHeight="1"/>
    <row r="495922" ht="14.25" customHeight="1"/>
    <row r="495924" ht="14.25" customHeight="1"/>
    <row r="495926" ht="14.25" customHeight="1"/>
    <row r="495928" ht="14.25" customHeight="1"/>
    <row r="495930" ht="14.25" customHeight="1"/>
    <row r="495932" ht="14.25" customHeight="1"/>
    <row r="495934" ht="14.25" customHeight="1"/>
    <row r="495936" ht="14.25" customHeight="1"/>
    <row r="495938" ht="14.25" customHeight="1"/>
    <row r="495940" ht="14.25" customHeight="1"/>
    <row r="495942" ht="14.25" customHeight="1"/>
    <row r="495944" ht="14.25" customHeight="1"/>
    <row r="495946" ht="14.25" customHeight="1"/>
    <row r="495948" ht="14.25" customHeight="1"/>
    <row r="495950" ht="14.25" customHeight="1"/>
    <row r="495952" ht="14.25" customHeight="1"/>
    <row r="495954" ht="14.25" customHeight="1"/>
    <row r="495956" ht="14.25" customHeight="1"/>
    <row r="495958" ht="14.25" customHeight="1"/>
    <row r="495960" ht="14.25" customHeight="1"/>
    <row r="495962" ht="14.25" customHeight="1"/>
    <row r="495964" ht="14.25" customHeight="1"/>
    <row r="495966" ht="14.25" customHeight="1"/>
    <row r="495968" ht="14.25" customHeight="1"/>
    <row r="495970" ht="14.25" customHeight="1"/>
    <row r="495972" ht="14.25" customHeight="1"/>
    <row r="495974" ht="14.25" customHeight="1"/>
    <row r="495976" ht="14.25" customHeight="1"/>
    <row r="495978" ht="14.25" customHeight="1"/>
    <row r="495980" ht="14.25" customHeight="1"/>
    <row r="495982" ht="14.25" customHeight="1"/>
    <row r="495984" ht="14.25" customHeight="1"/>
    <row r="495986" ht="14.25" customHeight="1"/>
    <row r="495988" ht="14.25" customHeight="1"/>
    <row r="495990" ht="14.25" customHeight="1"/>
    <row r="495992" ht="14.25" customHeight="1"/>
    <row r="495994" ht="14.25" customHeight="1"/>
    <row r="495996" ht="14.25" customHeight="1"/>
    <row r="495998" ht="14.25" customHeight="1"/>
    <row r="496000" ht="14.25" customHeight="1"/>
    <row r="496002" ht="14.25" customHeight="1"/>
    <row r="496004" ht="14.25" customHeight="1"/>
    <row r="496006" ht="14.25" customHeight="1"/>
    <row r="496008" ht="14.25" customHeight="1"/>
    <row r="496010" ht="14.25" customHeight="1"/>
    <row r="496012" ht="14.25" customHeight="1"/>
    <row r="496014" ht="14.25" customHeight="1"/>
    <row r="496016" ht="14.25" customHeight="1"/>
    <row r="496018" ht="14.25" customHeight="1"/>
    <row r="496020" ht="14.25" customHeight="1"/>
    <row r="496022" ht="14.25" customHeight="1"/>
    <row r="496024" ht="14.25" customHeight="1"/>
    <row r="496026" ht="14.25" customHeight="1"/>
    <row r="496028" ht="14.25" customHeight="1"/>
    <row r="496030" ht="14.25" customHeight="1"/>
    <row r="496032" ht="14.25" customHeight="1"/>
    <row r="496034" ht="14.25" customHeight="1"/>
    <row r="496036" ht="14.25" customHeight="1"/>
    <row r="496038" ht="14.25" customHeight="1"/>
    <row r="496040" ht="14.25" customHeight="1"/>
    <row r="496042" ht="14.25" customHeight="1"/>
    <row r="496044" ht="14.25" customHeight="1"/>
    <row r="496046" ht="14.25" customHeight="1"/>
    <row r="496048" ht="14.25" customHeight="1"/>
    <row r="496050" ht="14.25" customHeight="1"/>
    <row r="496052" ht="14.25" customHeight="1"/>
    <row r="496054" ht="14.25" customHeight="1"/>
    <row r="496056" ht="14.25" customHeight="1"/>
    <row r="496058" ht="14.25" customHeight="1"/>
    <row r="496060" ht="14.25" customHeight="1"/>
    <row r="496062" ht="14.25" customHeight="1"/>
    <row r="496064" ht="14.25" customHeight="1"/>
    <row r="496066" ht="14.25" customHeight="1"/>
    <row r="496068" ht="14.25" customHeight="1"/>
    <row r="496070" ht="14.25" customHeight="1"/>
    <row r="496072" ht="14.25" customHeight="1"/>
    <row r="496074" ht="14.25" customHeight="1"/>
    <row r="496076" ht="14.25" customHeight="1"/>
    <row r="496078" ht="14.25" customHeight="1"/>
    <row r="496080" ht="14.25" customHeight="1"/>
    <row r="496082" ht="14.25" customHeight="1"/>
    <row r="496084" ht="14.25" customHeight="1"/>
    <row r="496086" ht="14.25" customHeight="1"/>
    <row r="496088" ht="14.25" customHeight="1"/>
    <row r="496090" ht="14.25" customHeight="1"/>
    <row r="496092" ht="14.25" customHeight="1"/>
    <row r="496094" ht="14.25" customHeight="1"/>
    <row r="496096" ht="14.25" customHeight="1"/>
    <row r="496098" ht="14.25" customHeight="1"/>
    <row r="496100" ht="14.25" customHeight="1"/>
    <row r="496102" ht="14.25" customHeight="1"/>
    <row r="496104" ht="14.25" customHeight="1"/>
    <row r="496106" ht="14.25" customHeight="1"/>
    <row r="496108" ht="14.25" customHeight="1"/>
    <row r="496110" ht="14.25" customHeight="1"/>
    <row r="496112" ht="14.25" customHeight="1"/>
    <row r="496114" ht="14.25" customHeight="1"/>
    <row r="496116" ht="14.25" customHeight="1"/>
    <row r="496118" ht="14.25" customHeight="1"/>
    <row r="496120" ht="14.25" customHeight="1"/>
    <row r="496122" ht="14.25" customHeight="1"/>
    <row r="496124" ht="14.25" customHeight="1"/>
    <row r="496126" ht="14.25" customHeight="1"/>
    <row r="496128" ht="14.25" customHeight="1"/>
    <row r="496130" ht="14.25" customHeight="1"/>
    <row r="496132" ht="14.25" customHeight="1"/>
    <row r="496134" ht="14.25" customHeight="1"/>
    <row r="496136" ht="14.25" customHeight="1"/>
    <row r="496138" ht="14.25" customHeight="1"/>
    <row r="496140" ht="14.25" customHeight="1"/>
    <row r="496142" ht="14.25" customHeight="1"/>
    <row r="496144" ht="14.25" customHeight="1"/>
    <row r="496146" ht="14.25" customHeight="1"/>
    <row r="496148" ht="14.25" customHeight="1"/>
    <row r="496150" ht="14.25" customHeight="1"/>
    <row r="496152" ht="14.25" customHeight="1"/>
    <row r="496154" ht="14.25" customHeight="1"/>
    <row r="496156" ht="14.25" customHeight="1"/>
    <row r="496158" ht="14.25" customHeight="1"/>
    <row r="496160" ht="14.25" customHeight="1"/>
    <row r="496162" ht="14.25" customHeight="1"/>
    <row r="496164" ht="14.25" customHeight="1"/>
    <row r="496166" ht="14.25" customHeight="1"/>
    <row r="496168" ht="14.25" customHeight="1"/>
    <row r="496170" ht="14.25" customHeight="1"/>
    <row r="496172" ht="14.25" customHeight="1"/>
    <row r="496174" ht="14.25" customHeight="1"/>
    <row r="496176" ht="14.25" customHeight="1"/>
    <row r="496178" ht="14.25" customHeight="1"/>
    <row r="496180" ht="14.25" customHeight="1"/>
    <row r="496182" ht="14.25" customHeight="1"/>
    <row r="496184" ht="14.25" customHeight="1"/>
    <row r="496186" ht="14.25" customHeight="1"/>
    <row r="496188" ht="14.25" customHeight="1"/>
    <row r="496190" ht="14.25" customHeight="1"/>
    <row r="496192" ht="14.25" customHeight="1"/>
    <row r="496194" ht="14.25" customHeight="1"/>
    <row r="496196" ht="14.25" customHeight="1"/>
    <row r="496198" ht="14.25" customHeight="1"/>
    <row r="496200" ht="14.25" customHeight="1"/>
    <row r="496202" ht="14.25" customHeight="1"/>
    <row r="496204" ht="14.25" customHeight="1"/>
    <row r="496206" ht="14.25" customHeight="1"/>
    <row r="496208" ht="14.25" customHeight="1"/>
    <row r="496210" ht="14.25" customHeight="1"/>
    <row r="496212" ht="14.25" customHeight="1"/>
    <row r="496214" ht="14.25" customHeight="1"/>
    <row r="496216" ht="14.25" customHeight="1"/>
    <row r="496218" ht="14.25" customHeight="1"/>
    <row r="496220" ht="14.25" customHeight="1"/>
    <row r="496222" ht="14.25" customHeight="1"/>
    <row r="496224" ht="14.25" customHeight="1"/>
    <row r="496226" ht="14.25" customHeight="1"/>
    <row r="496228" ht="14.25" customHeight="1"/>
    <row r="496230" ht="14.25" customHeight="1"/>
    <row r="496232" ht="14.25" customHeight="1"/>
    <row r="496234" ht="14.25" customHeight="1"/>
    <row r="496236" ht="14.25" customHeight="1"/>
    <row r="496238" ht="14.25" customHeight="1"/>
    <row r="496240" ht="14.25" customHeight="1"/>
    <row r="496242" ht="14.25" customHeight="1"/>
    <row r="496244" ht="14.25" customHeight="1"/>
    <row r="496246" ht="14.25" customHeight="1"/>
    <row r="496248" ht="14.25" customHeight="1"/>
    <row r="496250" ht="14.25" customHeight="1"/>
    <row r="496252" ht="14.25" customHeight="1"/>
    <row r="496254" ht="14.25" customHeight="1"/>
    <row r="496256" ht="14.25" customHeight="1"/>
    <row r="496258" ht="14.25" customHeight="1"/>
    <row r="496260" ht="14.25" customHeight="1"/>
    <row r="496262" ht="14.25" customHeight="1"/>
    <row r="496264" ht="14.25" customHeight="1"/>
    <row r="496266" ht="14.25" customHeight="1"/>
    <row r="496268" ht="14.25" customHeight="1"/>
    <row r="496270" ht="14.25" customHeight="1"/>
    <row r="496272" ht="14.25" customHeight="1"/>
    <row r="496274" ht="14.25" customHeight="1"/>
    <row r="496276" ht="14.25" customHeight="1"/>
    <row r="496278" ht="14.25" customHeight="1"/>
    <row r="496280" ht="14.25" customHeight="1"/>
    <row r="496282" ht="14.25" customHeight="1"/>
    <row r="496284" ht="14.25" customHeight="1"/>
    <row r="496286" ht="14.25" customHeight="1"/>
    <row r="496288" ht="14.25" customHeight="1"/>
    <row r="496290" ht="14.25" customHeight="1"/>
    <row r="496292" ht="14.25" customHeight="1"/>
    <row r="496294" ht="14.25" customHeight="1"/>
    <row r="496296" ht="14.25" customHeight="1"/>
    <row r="496298" ht="14.25" customHeight="1"/>
    <row r="496300" ht="14.25" customHeight="1"/>
    <row r="496302" ht="14.25" customHeight="1"/>
    <row r="496304" ht="14.25" customHeight="1"/>
    <row r="496306" ht="14.25" customHeight="1"/>
    <row r="496308" ht="14.25" customHeight="1"/>
    <row r="496310" ht="14.25" customHeight="1"/>
    <row r="496312" ht="14.25" customHeight="1"/>
    <row r="496314" ht="14.25" customHeight="1"/>
    <row r="496316" ht="14.25" customHeight="1"/>
    <row r="496318" ht="14.25" customHeight="1"/>
    <row r="496320" ht="14.25" customHeight="1"/>
    <row r="496322" ht="14.25" customHeight="1"/>
    <row r="496324" ht="14.25" customHeight="1"/>
    <row r="496326" ht="14.25" customHeight="1"/>
    <row r="496328" ht="14.25" customHeight="1"/>
    <row r="496330" ht="14.25" customHeight="1"/>
    <row r="496332" ht="14.25" customHeight="1"/>
    <row r="496334" ht="14.25" customHeight="1"/>
    <row r="496336" ht="14.25" customHeight="1"/>
    <row r="496338" ht="14.25" customHeight="1"/>
    <row r="496340" ht="14.25" customHeight="1"/>
    <row r="496342" ht="14.25" customHeight="1"/>
    <row r="496344" ht="14.25" customHeight="1"/>
    <row r="496346" ht="14.25" customHeight="1"/>
    <row r="496348" ht="14.25" customHeight="1"/>
    <row r="496350" ht="14.25" customHeight="1"/>
    <row r="496352" ht="14.25" customHeight="1"/>
    <row r="496354" ht="14.25" customHeight="1"/>
    <row r="496356" ht="14.25" customHeight="1"/>
    <row r="496358" ht="14.25" customHeight="1"/>
    <row r="496360" ht="14.25" customHeight="1"/>
    <row r="496362" ht="14.25" customHeight="1"/>
    <row r="496364" ht="14.25" customHeight="1"/>
    <row r="496366" ht="14.25" customHeight="1"/>
    <row r="496368" ht="14.25" customHeight="1"/>
    <row r="496370" ht="14.25" customHeight="1"/>
    <row r="496372" ht="14.25" customHeight="1"/>
    <row r="496374" ht="14.25" customHeight="1"/>
    <row r="496376" ht="14.25" customHeight="1"/>
    <row r="496378" ht="14.25" customHeight="1"/>
    <row r="496380" ht="14.25" customHeight="1"/>
    <row r="496382" ht="14.25" customHeight="1"/>
    <row r="496384" ht="14.25" customHeight="1"/>
    <row r="496386" ht="14.25" customHeight="1"/>
    <row r="496388" ht="14.25" customHeight="1"/>
    <row r="496390" ht="14.25" customHeight="1"/>
    <row r="496392" ht="14.25" customHeight="1"/>
    <row r="496394" ht="14.25" customHeight="1"/>
    <row r="496396" ht="14.25" customHeight="1"/>
    <row r="496398" ht="14.25" customHeight="1"/>
    <row r="496400" ht="14.25" customHeight="1"/>
    <row r="496402" ht="14.25" customHeight="1"/>
    <row r="496404" ht="14.25" customHeight="1"/>
    <row r="496406" ht="14.25" customHeight="1"/>
    <row r="496408" ht="14.25" customHeight="1"/>
    <row r="496410" ht="14.25" customHeight="1"/>
    <row r="496412" ht="14.25" customHeight="1"/>
    <row r="496414" ht="14.25" customHeight="1"/>
    <row r="496416" ht="14.25" customHeight="1"/>
    <row r="496418" ht="14.25" customHeight="1"/>
    <row r="496420" ht="14.25" customHeight="1"/>
    <row r="496422" ht="14.25" customHeight="1"/>
    <row r="496424" ht="14.25" customHeight="1"/>
    <row r="496426" ht="14.25" customHeight="1"/>
    <row r="496428" ht="14.25" customHeight="1"/>
    <row r="496430" ht="14.25" customHeight="1"/>
    <row r="496432" ht="14.25" customHeight="1"/>
    <row r="496434" ht="14.25" customHeight="1"/>
    <row r="496436" ht="14.25" customHeight="1"/>
    <row r="496438" ht="14.25" customHeight="1"/>
    <row r="496440" ht="14.25" customHeight="1"/>
    <row r="496442" ht="14.25" customHeight="1"/>
    <row r="496444" ht="14.25" customHeight="1"/>
    <row r="496446" ht="14.25" customHeight="1"/>
    <row r="496448" ht="14.25" customHeight="1"/>
    <row r="496450" ht="14.25" customHeight="1"/>
    <row r="496452" ht="14.25" customHeight="1"/>
    <row r="496454" ht="14.25" customHeight="1"/>
    <row r="496456" ht="14.25" customHeight="1"/>
    <row r="496458" ht="14.25" customHeight="1"/>
    <row r="496460" ht="14.25" customHeight="1"/>
    <row r="496462" ht="14.25" customHeight="1"/>
    <row r="496464" ht="14.25" customHeight="1"/>
    <row r="496466" ht="14.25" customHeight="1"/>
    <row r="496468" ht="14.25" customHeight="1"/>
    <row r="496470" ht="14.25" customHeight="1"/>
    <row r="496472" ht="14.25" customHeight="1"/>
    <row r="496474" ht="14.25" customHeight="1"/>
    <row r="496476" ht="14.25" customHeight="1"/>
    <row r="496478" ht="14.25" customHeight="1"/>
    <row r="496480" ht="14.25" customHeight="1"/>
    <row r="496482" ht="14.25" customHeight="1"/>
    <row r="496484" ht="14.25" customHeight="1"/>
    <row r="496486" ht="14.25" customHeight="1"/>
    <row r="496488" ht="14.25" customHeight="1"/>
    <row r="496490" ht="14.25" customHeight="1"/>
    <row r="496492" ht="14.25" customHeight="1"/>
    <row r="496494" ht="14.25" customHeight="1"/>
    <row r="496496" ht="14.25" customHeight="1"/>
    <row r="496498" ht="14.25" customHeight="1"/>
    <row r="496500" ht="14.25" customHeight="1"/>
    <row r="496502" ht="14.25" customHeight="1"/>
    <row r="496504" ht="14.25" customHeight="1"/>
    <row r="496506" ht="14.25" customHeight="1"/>
    <row r="496508" ht="14.25" customHeight="1"/>
    <row r="496510" ht="14.25" customHeight="1"/>
    <row r="496512" ht="14.25" customHeight="1"/>
    <row r="496514" ht="14.25" customHeight="1"/>
    <row r="496516" ht="14.25" customHeight="1"/>
    <row r="496518" ht="14.25" customHeight="1"/>
    <row r="496520" ht="14.25" customHeight="1"/>
    <row r="496522" ht="14.25" customHeight="1"/>
    <row r="496524" ht="14.25" customHeight="1"/>
    <row r="496526" ht="14.25" customHeight="1"/>
    <row r="496528" ht="14.25" customHeight="1"/>
    <row r="496530" ht="14.25" customHeight="1"/>
    <row r="496532" ht="14.25" customHeight="1"/>
    <row r="496534" ht="14.25" customHeight="1"/>
    <row r="496536" ht="14.25" customHeight="1"/>
    <row r="496538" ht="14.25" customHeight="1"/>
    <row r="496540" ht="14.25" customHeight="1"/>
    <row r="496542" ht="14.25" customHeight="1"/>
    <row r="496544" ht="14.25" customHeight="1"/>
    <row r="496546" ht="14.25" customHeight="1"/>
    <row r="496548" ht="14.25" customHeight="1"/>
    <row r="496550" ht="14.25" customHeight="1"/>
    <row r="496552" ht="14.25" customHeight="1"/>
    <row r="496554" ht="14.25" customHeight="1"/>
    <row r="496556" ht="14.25" customHeight="1"/>
    <row r="496558" ht="14.25" customHeight="1"/>
    <row r="496560" ht="14.25" customHeight="1"/>
    <row r="496562" ht="14.25" customHeight="1"/>
    <row r="496564" ht="14.25" customHeight="1"/>
    <row r="496566" ht="14.25" customHeight="1"/>
    <row r="496568" ht="14.25" customHeight="1"/>
    <row r="496570" ht="14.25" customHeight="1"/>
    <row r="496572" ht="14.25" customHeight="1"/>
    <row r="496574" ht="14.25" customHeight="1"/>
    <row r="496576" ht="14.25" customHeight="1"/>
    <row r="496578" ht="14.25" customHeight="1"/>
    <row r="496580" ht="14.25" customHeight="1"/>
    <row r="496582" ht="14.25" customHeight="1"/>
    <row r="496584" ht="14.25" customHeight="1"/>
    <row r="496586" ht="14.25" customHeight="1"/>
    <row r="496588" ht="14.25" customHeight="1"/>
    <row r="496590" ht="14.25" customHeight="1"/>
    <row r="496592" ht="14.25" customHeight="1"/>
    <row r="496594" ht="14.25" customHeight="1"/>
    <row r="496596" ht="14.25" customHeight="1"/>
    <row r="496598" ht="14.25" customHeight="1"/>
    <row r="496600" ht="14.25" customHeight="1"/>
    <row r="496602" ht="14.25" customHeight="1"/>
    <row r="496604" ht="14.25" customHeight="1"/>
    <row r="496606" ht="14.25" customHeight="1"/>
    <row r="496608" ht="14.25" customHeight="1"/>
    <row r="496610" ht="14.25" customHeight="1"/>
    <row r="496612" ht="14.25" customHeight="1"/>
    <row r="496614" ht="14.25" customHeight="1"/>
    <row r="496616" ht="14.25" customHeight="1"/>
    <row r="496618" ht="14.25" customHeight="1"/>
    <row r="496620" ht="14.25" customHeight="1"/>
    <row r="496622" ht="14.25" customHeight="1"/>
    <row r="496624" ht="14.25" customHeight="1"/>
    <row r="496626" ht="14.25" customHeight="1"/>
    <row r="496628" ht="14.25" customHeight="1"/>
    <row r="496630" ht="14.25" customHeight="1"/>
    <row r="496632" ht="14.25" customHeight="1"/>
    <row r="496634" ht="14.25" customHeight="1"/>
    <row r="496636" ht="14.25" customHeight="1"/>
    <row r="496638" ht="14.25" customHeight="1"/>
    <row r="496640" ht="14.25" customHeight="1"/>
    <row r="496642" ht="14.25" customHeight="1"/>
    <row r="496644" ht="14.25" customHeight="1"/>
    <row r="496646" ht="14.25" customHeight="1"/>
    <row r="496648" ht="14.25" customHeight="1"/>
    <row r="496650" ht="14.25" customHeight="1"/>
    <row r="496652" ht="14.25" customHeight="1"/>
    <row r="496654" ht="14.25" customHeight="1"/>
    <row r="496656" ht="14.25" customHeight="1"/>
    <row r="496658" ht="14.25" customHeight="1"/>
    <row r="496660" ht="14.25" customHeight="1"/>
    <row r="496662" ht="14.25" customHeight="1"/>
    <row r="496664" ht="14.25" customHeight="1"/>
    <row r="496666" ht="14.25" customHeight="1"/>
    <row r="496668" ht="14.25" customHeight="1"/>
    <row r="496670" ht="14.25" customHeight="1"/>
    <row r="496672" ht="14.25" customHeight="1"/>
    <row r="496674" ht="14.25" customHeight="1"/>
    <row r="496676" ht="14.25" customHeight="1"/>
    <row r="496678" ht="14.25" customHeight="1"/>
    <row r="496680" ht="14.25" customHeight="1"/>
    <row r="496682" ht="14.25" customHeight="1"/>
    <row r="496684" ht="14.25" customHeight="1"/>
    <row r="496686" ht="14.25" customHeight="1"/>
    <row r="496688" ht="14.25" customHeight="1"/>
    <row r="496690" ht="14.25" customHeight="1"/>
    <row r="496692" ht="14.25" customHeight="1"/>
    <row r="496694" ht="14.25" customHeight="1"/>
    <row r="496696" ht="14.25" customHeight="1"/>
    <row r="496698" ht="14.25" customHeight="1"/>
    <row r="496700" ht="14.25" customHeight="1"/>
    <row r="496702" ht="14.25" customHeight="1"/>
    <row r="496704" ht="14.25" customHeight="1"/>
    <row r="496706" ht="14.25" customHeight="1"/>
    <row r="496708" ht="14.25" customHeight="1"/>
    <row r="496710" ht="14.25" customHeight="1"/>
    <row r="496712" ht="14.25" customHeight="1"/>
    <row r="496714" ht="14.25" customHeight="1"/>
    <row r="496716" ht="14.25" customHeight="1"/>
    <row r="496718" ht="14.25" customHeight="1"/>
    <row r="496720" ht="14.25" customHeight="1"/>
    <row r="496722" ht="14.25" customHeight="1"/>
    <row r="496724" ht="14.25" customHeight="1"/>
    <row r="496726" ht="14.25" customHeight="1"/>
    <row r="496728" ht="14.25" customHeight="1"/>
    <row r="496730" ht="14.25" customHeight="1"/>
    <row r="496732" ht="14.25" customHeight="1"/>
    <row r="496734" ht="14.25" customHeight="1"/>
    <row r="496736" ht="14.25" customHeight="1"/>
    <row r="496738" ht="14.25" customHeight="1"/>
    <row r="496740" ht="14.25" customHeight="1"/>
    <row r="496742" ht="14.25" customHeight="1"/>
    <row r="496744" ht="14.25" customHeight="1"/>
    <row r="496746" ht="14.25" customHeight="1"/>
    <row r="496748" ht="14.25" customHeight="1"/>
    <row r="496750" ht="14.25" customHeight="1"/>
    <row r="496752" ht="14.25" customHeight="1"/>
    <row r="496754" ht="14.25" customHeight="1"/>
    <row r="496756" ht="14.25" customHeight="1"/>
    <row r="496758" ht="14.25" customHeight="1"/>
    <row r="496760" ht="14.25" customHeight="1"/>
    <row r="496762" ht="14.25" customHeight="1"/>
    <row r="496764" ht="14.25" customHeight="1"/>
    <row r="496766" ht="14.25" customHeight="1"/>
    <row r="496768" ht="14.25" customHeight="1"/>
    <row r="496770" ht="14.25" customHeight="1"/>
    <row r="496772" ht="14.25" customHeight="1"/>
    <row r="496774" ht="14.25" customHeight="1"/>
    <row r="496776" ht="14.25" customHeight="1"/>
    <row r="496778" ht="14.25" customHeight="1"/>
    <row r="496780" ht="14.25" customHeight="1"/>
    <row r="496782" ht="14.25" customHeight="1"/>
    <row r="496784" ht="14.25" customHeight="1"/>
    <row r="496786" ht="14.25" customHeight="1"/>
    <row r="496788" ht="14.25" customHeight="1"/>
    <row r="496790" ht="14.25" customHeight="1"/>
    <row r="496792" ht="14.25" customHeight="1"/>
    <row r="496794" ht="14.25" customHeight="1"/>
    <row r="496796" ht="14.25" customHeight="1"/>
    <row r="496798" ht="14.25" customHeight="1"/>
    <row r="496800" ht="14.25" customHeight="1"/>
    <row r="496802" ht="14.25" customHeight="1"/>
    <row r="496804" ht="14.25" customHeight="1"/>
    <row r="496806" ht="14.25" customHeight="1"/>
    <row r="496808" ht="14.25" customHeight="1"/>
    <row r="496810" ht="14.25" customHeight="1"/>
    <row r="496812" ht="14.25" customHeight="1"/>
    <row r="496814" ht="14.25" customHeight="1"/>
    <row r="496816" ht="14.25" customHeight="1"/>
    <row r="496818" ht="14.25" customHeight="1"/>
    <row r="496820" ht="14.25" customHeight="1"/>
    <row r="496822" ht="14.25" customHeight="1"/>
    <row r="496824" ht="14.25" customHeight="1"/>
    <row r="496826" ht="14.25" customHeight="1"/>
    <row r="496828" ht="14.25" customHeight="1"/>
    <row r="496830" ht="14.25" customHeight="1"/>
    <row r="496832" ht="14.25" customHeight="1"/>
    <row r="496834" ht="14.25" customHeight="1"/>
    <row r="496836" ht="14.25" customHeight="1"/>
    <row r="496838" ht="14.25" customHeight="1"/>
    <row r="496840" ht="14.25" customHeight="1"/>
    <row r="496842" ht="14.25" customHeight="1"/>
    <row r="496844" ht="14.25" customHeight="1"/>
    <row r="496846" ht="14.25" customHeight="1"/>
    <row r="496848" ht="14.25" customHeight="1"/>
    <row r="496850" ht="14.25" customHeight="1"/>
    <row r="496852" ht="14.25" customHeight="1"/>
    <row r="496854" ht="14.25" customHeight="1"/>
    <row r="496856" ht="14.25" customHeight="1"/>
    <row r="496858" ht="14.25" customHeight="1"/>
    <row r="496860" ht="14.25" customHeight="1"/>
    <row r="496862" ht="14.25" customHeight="1"/>
    <row r="496864" ht="14.25" customHeight="1"/>
    <row r="496866" ht="14.25" customHeight="1"/>
    <row r="496868" ht="14.25" customHeight="1"/>
    <row r="496870" ht="14.25" customHeight="1"/>
    <row r="496872" ht="14.25" customHeight="1"/>
    <row r="496874" ht="14.25" customHeight="1"/>
    <row r="496876" ht="14.25" customHeight="1"/>
    <row r="496878" ht="14.25" customHeight="1"/>
    <row r="496880" ht="14.25" customHeight="1"/>
    <row r="496882" ht="14.25" customHeight="1"/>
    <row r="496884" ht="14.25" customHeight="1"/>
    <row r="496886" ht="14.25" customHeight="1"/>
    <row r="496888" ht="14.25" customHeight="1"/>
    <row r="496890" ht="14.25" customHeight="1"/>
    <row r="496892" ht="14.25" customHeight="1"/>
    <row r="496894" ht="14.25" customHeight="1"/>
    <row r="496896" ht="14.25" customHeight="1"/>
    <row r="496898" ht="14.25" customHeight="1"/>
    <row r="496900" ht="14.25" customHeight="1"/>
    <row r="496902" ht="14.25" customHeight="1"/>
    <row r="496904" ht="14.25" customHeight="1"/>
    <row r="496906" ht="14.25" customHeight="1"/>
    <row r="496908" ht="14.25" customHeight="1"/>
    <row r="496910" ht="14.25" customHeight="1"/>
    <row r="496912" ht="14.25" customHeight="1"/>
    <row r="496914" ht="14.25" customHeight="1"/>
    <row r="496916" ht="14.25" customHeight="1"/>
    <row r="496918" ht="14.25" customHeight="1"/>
    <row r="496920" ht="14.25" customHeight="1"/>
    <row r="496922" ht="14.25" customHeight="1"/>
    <row r="496924" ht="14.25" customHeight="1"/>
    <row r="496926" ht="14.25" customHeight="1"/>
    <row r="496928" ht="14.25" customHeight="1"/>
    <row r="496930" ht="14.25" customHeight="1"/>
    <row r="496932" ht="14.25" customHeight="1"/>
    <row r="496934" ht="14.25" customHeight="1"/>
    <row r="496936" ht="14.25" customHeight="1"/>
    <row r="496938" ht="14.25" customHeight="1"/>
    <row r="496940" ht="14.25" customHeight="1"/>
    <row r="496942" ht="14.25" customHeight="1"/>
    <row r="496944" ht="14.25" customHeight="1"/>
    <row r="496946" ht="14.25" customHeight="1"/>
    <row r="496948" ht="14.25" customHeight="1"/>
    <row r="496950" ht="14.25" customHeight="1"/>
    <row r="496952" ht="14.25" customHeight="1"/>
    <row r="496954" ht="14.25" customHeight="1"/>
    <row r="496956" ht="14.25" customHeight="1"/>
    <row r="496958" ht="14.25" customHeight="1"/>
    <row r="496960" ht="14.25" customHeight="1"/>
    <row r="496962" ht="14.25" customHeight="1"/>
    <row r="496964" ht="14.25" customHeight="1"/>
    <row r="496966" ht="14.25" customHeight="1"/>
    <row r="496968" ht="14.25" customHeight="1"/>
    <row r="496970" ht="14.25" customHeight="1"/>
    <row r="496972" ht="14.25" customHeight="1"/>
    <row r="496974" ht="14.25" customHeight="1"/>
    <row r="496976" ht="14.25" customHeight="1"/>
    <row r="496978" ht="14.25" customHeight="1"/>
    <row r="496980" ht="14.25" customHeight="1"/>
    <row r="496982" ht="14.25" customHeight="1"/>
    <row r="496984" ht="14.25" customHeight="1"/>
    <row r="496986" ht="14.25" customHeight="1"/>
    <row r="496988" ht="14.25" customHeight="1"/>
    <row r="496990" ht="14.25" customHeight="1"/>
    <row r="496992" ht="14.25" customHeight="1"/>
    <row r="496994" ht="14.25" customHeight="1"/>
    <row r="496996" ht="14.25" customHeight="1"/>
    <row r="496998" ht="14.25" customHeight="1"/>
    <row r="497000" ht="14.25" customHeight="1"/>
    <row r="497002" ht="14.25" customHeight="1"/>
    <row r="497004" ht="14.25" customHeight="1"/>
    <row r="497006" ht="14.25" customHeight="1"/>
    <row r="497008" ht="14.25" customHeight="1"/>
    <row r="497010" ht="14.25" customHeight="1"/>
    <row r="497012" ht="14.25" customHeight="1"/>
    <row r="497014" ht="14.25" customHeight="1"/>
    <row r="497016" ht="14.25" customHeight="1"/>
    <row r="497018" ht="14.25" customHeight="1"/>
    <row r="497020" ht="14.25" customHeight="1"/>
    <row r="497022" ht="14.25" customHeight="1"/>
    <row r="497024" ht="14.25" customHeight="1"/>
    <row r="497026" ht="14.25" customHeight="1"/>
    <row r="497028" ht="14.25" customHeight="1"/>
    <row r="497030" ht="14.25" customHeight="1"/>
    <row r="497032" ht="14.25" customHeight="1"/>
    <row r="497034" ht="14.25" customHeight="1"/>
    <row r="497036" ht="14.25" customHeight="1"/>
    <row r="497038" ht="14.25" customHeight="1"/>
    <row r="497040" ht="14.25" customHeight="1"/>
    <row r="497042" ht="14.25" customHeight="1"/>
    <row r="497044" ht="14.25" customHeight="1"/>
    <row r="497046" ht="14.25" customHeight="1"/>
    <row r="497048" ht="14.25" customHeight="1"/>
    <row r="497050" ht="14.25" customHeight="1"/>
    <row r="497052" ht="14.25" customHeight="1"/>
    <row r="497054" ht="14.25" customHeight="1"/>
    <row r="497056" ht="14.25" customHeight="1"/>
    <row r="497058" ht="14.25" customHeight="1"/>
    <row r="497060" ht="14.25" customHeight="1"/>
    <row r="497062" ht="14.25" customHeight="1"/>
    <row r="497064" ht="14.25" customHeight="1"/>
    <row r="497066" ht="14.25" customHeight="1"/>
    <row r="497068" ht="14.25" customHeight="1"/>
    <row r="497070" ht="14.25" customHeight="1"/>
    <row r="497072" ht="14.25" customHeight="1"/>
    <row r="497074" ht="14.25" customHeight="1"/>
    <row r="497076" ht="14.25" customHeight="1"/>
    <row r="497078" ht="14.25" customHeight="1"/>
    <row r="497080" ht="14.25" customHeight="1"/>
    <row r="497082" ht="14.25" customHeight="1"/>
    <row r="497084" ht="14.25" customHeight="1"/>
    <row r="497086" ht="14.25" customHeight="1"/>
    <row r="497088" ht="14.25" customHeight="1"/>
    <row r="497090" ht="14.25" customHeight="1"/>
    <row r="497092" ht="14.25" customHeight="1"/>
    <row r="497094" ht="14.25" customHeight="1"/>
    <row r="497096" ht="14.25" customHeight="1"/>
    <row r="497098" ht="14.25" customHeight="1"/>
    <row r="497100" ht="14.25" customHeight="1"/>
    <row r="497102" ht="14.25" customHeight="1"/>
    <row r="497104" ht="14.25" customHeight="1"/>
    <row r="497106" ht="14.25" customHeight="1"/>
    <row r="497108" ht="14.25" customHeight="1"/>
    <row r="497110" ht="14.25" customHeight="1"/>
    <row r="497112" ht="14.25" customHeight="1"/>
    <row r="497114" ht="14.25" customHeight="1"/>
    <row r="497116" ht="14.25" customHeight="1"/>
    <row r="497118" ht="14.25" customHeight="1"/>
    <row r="497120" ht="14.25" customHeight="1"/>
    <row r="497122" ht="14.25" customHeight="1"/>
    <row r="497124" ht="14.25" customHeight="1"/>
    <row r="497126" ht="14.25" customHeight="1"/>
    <row r="497128" ht="14.25" customHeight="1"/>
    <row r="497130" ht="14.25" customHeight="1"/>
    <row r="497132" ht="14.25" customHeight="1"/>
    <row r="497134" ht="14.25" customHeight="1"/>
    <row r="497136" ht="14.25" customHeight="1"/>
    <row r="497138" ht="14.25" customHeight="1"/>
    <row r="497140" ht="14.25" customHeight="1"/>
    <row r="497142" ht="14.25" customHeight="1"/>
    <row r="497144" ht="14.25" customHeight="1"/>
    <row r="497146" ht="14.25" customHeight="1"/>
    <row r="497148" ht="14.25" customHeight="1"/>
    <row r="497150" ht="14.25" customHeight="1"/>
    <row r="497152" ht="14.25" customHeight="1"/>
    <row r="497154" ht="14.25" customHeight="1"/>
    <row r="497156" ht="14.25" customHeight="1"/>
    <row r="497158" ht="14.25" customHeight="1"/>
    <row r="497160" ht="14.25" customHeight="1"/>
    <row r="497162" ht="14.25" customHeight="1"/>
    <row r="497164" ht="14.25" customHeight="1"/>
    <row r="497166" ht="14.25" customHeight="1"/>
    <row r="497168" ht="14.25" customHeight="1"/>
    <row r="497170" ht="14.25" customHeight="1"/>
    <row r="497172" ht="14.25" customHeight="1"/>
    <row r="497174" ht="14.25" customHeight="1"/>
    <row r="497176" ht="14.25" customHeight="1"/>
    <row r="497178" ht="14.25" customHeight="1"/>
    <row r="497180" ht="14.25" customHeight="1"/>
    <row r="497182" ht="14.25" customHeight="1"/>
    <row r="497184" ht="14.25" customHeight="1"/>
    <row r="497186" ht="14.25" customHeight="1"/>
    <row r="497188" ht="14.25" customHeight="1"/>
    <row r="497190" ht="14.25" customHeight="1"/>
    <row r="497192" ht="14.25" customHeight="1"/>
    <row r="497194" ht="14.25" customHeight="1"/>
    <row r="497196" ht="14.25" customHeight="1"/>
    <row r="497198" ht="14.25" customHeight="1"/>
    <row r="497200" ht="14.25" customHeight="1"/>
    <row r="497202" ht="14.25" customHeight="1"/>
    <row r="497204" ht="14.25" customHeight="1"/>
    <row r="497206" ht="14.25" customHeight="1"/>
    <row r="497208" ht="14.25" customHeight="1"/>
    <row r="497210" ht="14.25" customHeight="1"/>
    <row r="497212" ht="14.25" customHeight="1"/>
    <row r="497214" ht="14.25" customHeight="1"/>
    <row r="497216" ht="14.25" customHeight="1"/>
    <row r="497218" ht="14.25" customHeight="1"/>
    <row r="497220" ht="14.25" customHeight="1"/>
    <row r="497222" ht="14.25" customHeight="1"/>
    <row r="497224" ht="14.25" customHeight="1"/>
    <row r="497226" ht="14.25" customHeight="1"/>
    <row r="497228" ht="14.25" customHeight="1"/>
    <row r="497230" ht="14.25" customHeight="1"/>
    <row r="497232" ht="14.25" customHeight="1"/>
    <row r="497234" ht="14.25" customHeight="1"/>
    <row r="497236" ht="14.25" customHeight="1"/>
    <row r="497238" ht="14.25" customHeight="1"/>
    <row r="497240" ht="14.25" customHeight="1"/>
    <row r="497242" ht="14.25" customHeight="1"/>
    <row r="497244" ht="14.25" customHeight="1"/>
    <row r="497246" ht="14.25" customHeight="1"/>
    <row r="497248" ht="14.25" customHeight="1"/>
    <row r="497250" ht="14.25" customHeight="1"/>
    <row r="497252" ht="14.25" customHeight="1"/>
    <row r="497254" ht="14.25" customHeight="1"/>
    <row r="497256" ht="14.25" customHeight="1"/>
    <row r="497258" ht="14.25" customHeight="1"/>
    <row r="497260" ht="14.25" customHeight="1"/>
    <row r="497262" ht="14.25" customHeight="1"/>
    <row r="497264" ht="14.25" customHeight="1"/>
    <row r="497266" ht="14.25" customHeight="1"/>
    <row r="497268" ht="14.25" customHeight="1"/>
    <row r="497270" ht="14.25" customHeight="1"/>
    <row r="497272" ht="14.25" customHeight="1"/>
    <row r="497274" ht="14.25" customHeight="1"/>
    <row r="497276" ht="14.25" customHeight="1"/>
    <row r="497278" ht="14.25" customHeight="1"/>
    <row r="497280" ht="14.25" customHeight="1"/>
    <row r="497282" ht="14.25" customHeight="1"/>
    <row r="497284" ht="14.25" customHeight="1"/>
    <row r="497286" ht="14.25" customHeight="1"/>
    <row r="497288" ht="14.25" customHeight="1"/>
    <row r="497290" ht="14.25" customHeight="1"/>
    <row r="497292" ht="14.25" customHeight="1"/>
    <row r="497294" ht="14.25" customHeight="1"/>
    <row r="497296" ht="14.25" customHeight="1"/>
    <row r="497298" ht="14.25" customHeight="1"/>
    <row r="497300" ht="14.25" customHeight="1"/>
    <row r="497302" ht="14.25" customHeight="1"/>
    <row r="497304" ht="14.25" customHeight="1"/>
    <row r="497306" ht="14.25" customHeight="1"/>
    <row r="497308" ht="14.25" customHeight="1"/>
    <row r="497310" ht="14.25" customHeight="1"/>
    <row r="497312" ht="14.25" customHeight="1"/>
    <row r="497314" ht="14.25" customHeight="1"/>
    <row r="497316" ht="14.25" customHeight="1"/>
    <row r="497318" ht="14.25" customHeight="1"/>
    <row r="497320" ht="14.25" customHeight="1"/>
    <row r="497322" ht="14.25" customHeight="1"/>
    <row r="497324" ht="14.25" customHeight="1"/>
    <row r="497326" ht="14.25" customHeight="1"/>
    <row r="497328" ht="14.25" customHeight="1"/>
    <row r="497330" ht="14.25" customHeight="1"/>
    <row r="497332" ht="14.25" customHeight="1"/>
    <row r="497334" ht="14.25" customHeight="1"/>
    <row r="497336" ht="14.25" customHeight="1"/>
    <row r="497338" ht="14.25" customHeight="1"/>
    <row r="497340" ht="14.25" customHeight="1"/>
    <row r="497342" ht="14.25" customHeight="1"/>
    <row r="497344" ht="14.25" customHeight="1"/>
    <row r="497346" ht="14.25" customHeight="1"/>
    <row r="497348" ht="14.25" customHeight="1"/>
    <row r="497350" ht="14.25" customHeight="1"/>
    <row r="497352" ht="14.25" customHeight="1"/>
    <row r="497354" ht="14.25" customHeight="1"/>
    <row r="497356" ht="14.25" customHeight="1"/>
    <row r="497358" ht="14.25" customHeight="1"/>
    <row r="497360" ht="14.25" customHeight="1"/>
    <row r="497362" ht="14.25" customHeight="1"/>
    <row r="497364" ht="14.25" customHeight="1"/>
    <row r="497366" ht="14.25" customHeight="1"/>
    <row r="497368" ht="14.25" customHeight="1"/>
    <row r="497370" ht="14.25" customHeight="1"/>
    <row r="497372" ht="14.25" customHeight="1"/>
    <row r="497374" ht="14.25" customHeight="1"/>
    <row r="497376" ht="14.25" customHeight="1"/>
    <row r="497378" ht="14.25" customHeight="1"/>
    <row r="497380" ht="14.25" customHeight="1"/>
    <row r="497382" ht="14.25" customHeight="1"/>
    <row r="497384" ht="14.25" customHeight="1"/>
    <row r="497386" ht="14.25" customHeight="1"/>
    <row r="497388" ht="14.25" customHeight="1"/>
    <row r="497390" ht="14.25" customHeight="1"/>
    <row r="497392" ht="14.25" customHeight="1"/>
    <row r="497394" ht="14.25" customHeight="1"/>
    <row r="497396" ht="14.25" customHeight="1"/>
    <row r="497398" ht="14.25" customHeight="1"/>
    <row r="497400" ht="14.25" customHeight="1"/>
    <row r="497402" ht="14.25" customHeight="1"/>
    <row r="497404" ht="14.25" customHeight="1"/>
    <row r="497406" ht="14.25" customHeight="1"/>
    <row r="497408" ht="14.25" customHeight="1"/>
    <row r="497410" ht="14.25" customHeight="1"/>
    <row r="497412" ht="14.25" customHeight="1"/>
    <row r="497414" ht="14.25" customHeight="1"/>
    <row r="497416" ht="14.25" customHeight="1"/>
    <row r="497418" ht="14.25" customHeight="1"/>
    <row r="497420" ht="14.25" customHeight="1"/>
    <row r="497422" ht="14.25" customHeight="1"/>
    <row r="497424" ht="14.25" customHeight="1"/>
    <row r="497426" ht="14.25" customHeight="1"/>
    <row r="497428" ht="14.25" customHeight="1"/>
    <row r="497430" ht="14.25" customHeight="1"/>
    <row r="497432" ht="14.25" customHeight="1"/>
    <row r="497434" ht="14.25" customHeight="1"/>
    <row r="497436" ht="14.25" customHeight="1"/>
    <row r="497438" ht="14.25" customHeight="1"/>
    <row r="497440" ht="14.25" customHeight="1"/>
    <row r="497442" ht="14.25" customHeight="1"/>
    <row r="497444" ht="14.25" customHeight="1"/>
    <row r="497446" ht="14.25" customHeight="1"/>
    <row r="497448" ht="14.25" customHeight="1"/>
    <row r="497450" ht="14.25" customHeight="1"/>
    <row r="497452" ht="14.25" customHeight="1"/>
    <row r="497454" ht="14.25" customHeight="1"/>
    <row r="497456" ht="14.25" customHeight="1"/>
    <row r="497458" ht="14.25" customHeight="1"/>
    <row r="497460" ht="14.25" customHeight="1"/>
    <row r="497462" ht="14.25" customHeight="1"/>
    <row r="497464" ht="14.25" customHeight="1"/>
    <row r="497466" ht="14.25" customHeight="1"/>
    <row r="497468" ht="14.25" customHeight="1"/>
    <row r="497470" ht="14.25" customHeight="1"/>
    <row r="497472" ht="14.25" customHeight="1"/>
    <row r="497474" ht="14.25" customHeight="1"/>
    <row r="497476" ht="14.25" customHeight="1"/>
    <row r="497478" ht="14.25" customHeight="1"/>
    <row r="497480" ht="14.25" customHeight="1"/>
    <row r="497482" ht="14.25" customHeight="1"/>
    <row r="497484" ht="14.25" customHeight="1"/>
    <row r="497486" ht="14.25" customHeight="1"/>
    <row r="497488" ht="14.25" customHeight="1"/>
    <row r="497490" ht="14.25" customHeight="1"/>
    <row r="497492" ht="14.25" customHeight="1"/>
    <row r="497494" ht="14.25" customHeight="1"/>
    <row r="497496" ht="14.25" customHeight="1"/>
    <row r="497498" ht="14.25" customHeight="1"/>
    <row r="497500" ht="14.25" customHeight="1"/>
    <row r="497502" ht="14.25" customHeight="1"/>
    <row r="497504" ht="14.25" customHeight="1"/>
    <row r="497506" ht="14.25" customHeight="1"/>
    <row r="497508" ht="14.25" customHeight="1"/>
    <row r="497510" ht="14.25" customHeight="1"/>
    <row r="497512" ht="14.25" customHeight="1"/>
    <row r="497514" ht="14.25" customHeight="1"/>
    <row r="497516" ht="14.25" customHeight="1"/>
    <row r="497518" ht="14.25" customHeight="1"/>
    <row r="497520" ht="14.25" customHeight="1"/>
    <row r="497522" ht="14.25" customHeight="1"/>
    <row r="497524" ht="14.25" customHeight="1"/>
    <row r="497526" ht="14.25" customHeight="1"/>
    <row r="497528" ht="14.25" customHeight="1"/>
    <row r="497530" ht="14.25" customHeight="1"/>
    <row r="497532" ht="14.25" customHeight="1"/>
    <row r="497534" ht="14.25" customHeight="1"/>
    <row r="497536" ht="14.25" customHeight="1"/>
    <row r="497538" ht="14.25" customHeight="1"/>
    <row r="497540" ht="14.25" customHeight="1"/>
    <row r="497542" ht="14.25" customHeight="1"/>
    <row r="497544" ht="14.25" customHeight="1"/>
    <row r="497546" ht="14.25" customHeight="1"/>
    <row r="497548" ht="14.25" customHeight="1"/>
    <row r="497550" ht="14.25" customHeight="1"/>
    <row r="497552" ht="14.25" customHeight="1"/>
    <row r="497554" ht="14.25" customHeight="1"/>
    <row r="497556" ht="14.25" customHeight="1"/>
    <row r="497558" ht="14.25" customHeight="1"/>
    <row r="497560" ht="14.25" customHeight="1"/>
    <row r="497562" ht="14.25" customHeight="1"/>
    <row r="497564" ht="14.25" customHeight="1"/>
    <row r="497566" ht="14.25" customHeight="1"/>
    <row r="497568" ht="14.25" customHeight="1"/>
    <row r="497570" ht="14.25" customHeight="1"/>
    <row r="497572" ht="14.25" customHeight="1"/>
    <row r="497574" ht="14.25" customHeight="1"/>
    <row r="497576" ht="14.25" customHeight="1"/>
    <row r="497578" ht="14.25" customHeight="1"/>
    <row r="497580" ht="14.25" customHeight="1"/>
    <row r="497582" ht="14.25" customHeight="1"/>
    <row r="497584" ht="14.25" customHeight="1"/>
    <row r="497586" ht="14.25" customHeight="1"/>
    <row r="497588" ht="14.25" customHeight="1"/>
    <row r="497590" ht="14.25" customHeight="1"/>
    <row r="497592" ht="14.25" customHeight="1"/>
    <row r="497594" ht="14.25" customHeight="1"/>
    <row r="497596" ht="14.25" customHeight="1"/>
    <row r="497598" ht="14.25" customHeight="1"/>
    <row r="497600" ht="14.25" customHeight="1"/>
    <row r="497602" ht="14.25" customHeight="1"/>
    <row r="497604" ht="14.25" customHeight="1"/>
    <row r="497606" ht="14.25" customHeight="1"/>
    <row r="497608" ht="14.25" customHeight="1"/>
    <row r="497610" ht="14.25" customHeight="1"/>
    <row r="497612" ht="14.25" customHeight="1"/>
    <row r="497614" ht="14.25" customHeight="1"/>
    <row r="497616" ht="14.25" customHeight="1"/>
    <row r="497618" ht="14.25" customHeight="1"/>
    <row r="497620" ht="14.25" customHeight="1"/>
    <row r="497622" ht="14.25" customHeight="1"/>
    <row r="497624" ht="14.25" customHeight="1"/>
    <row r="497626" ht="14.25" customHeight="1"/>
    <row r="497628" ht="14.25" customHeight="1"/>
    <row r="497630" ht="14.25" customHeight="1"/>
    <row r="497632" ht="14.25" customHeight="1"/>
    <row r="497634" ht="14.25" customHeight="1"/>
    <row r="497636" ht="14.25" customHeight="1"/>
    <row r="497638" ht="14.25" customHeight="1"/>
    <row r="497640" ht="14.25" customHeight="1"/>
    <row r="497642" ht="14.25" customHeight="1"/>
    <row r="497644" ht="14.25" customHeight="1"/>
    <row r="497646" ht="14.25" customHeight="1"/>
    <row r="497648" ht="14.25" customHeight="1"/>
    <row r="497650" ht="14.25" customHeight="1"/>
    <row r="497652" ht="14.25" customHeight="1"/>
    <row r="497654" ht="14.25" customHeight="1"/>
    <row r="497656" ht="14.25" customHeight="1"/>
    <row r="497658" ht="14.25" customHeight="1"/>
    <row r="497660" ht="14.25" customHeight="1"/>
    <row r="497662" ht="14.25" customHeight="1"/>
    <row r="497664" ht="14.25" customHeight="1"/>
    <row r="497666" ht="14.25" customHeight="1"/>
    <row r="497668" ht="14.25" customHeight="1"/>
    <row r="497670" ht="14.25" customHeight="1"/>
    <row r="497672" ht="14.25" customHeight="1"/>
    <row r="497674" ht="14.25" customHeight="1"/>
    <row r="497676" ht="14.25" customHeight="1"/>
    <row r="497678" ht="14.25" customHeight="1"/>
    <row r="497680" ht="14.25" customHeight="1"/>
    <row r="497682" ht="14.25" customHeight="1"/>
    <row r="497684" ht="14.25" customHeight="1"/>
    <row r="497686" ht="14.25" customHeight="1"/>
    <row r="497688" ht="14.25" customHeight="1"/>
    <row r="497690" ht="14.25" customHeight="1"/>
    <row r="497692" ht="14.25" customHeight="1"/>
    <row r="497694" ht="14.25" customHeight="1"/>
    <row r="497696" ht="14.25" customHeight="1"/>
    <row r="497698" ht="14.25" customHeight="1"/>
    <row r="497700" ht="14.25" customHeight="1"/>
    <row r="497702" ht="14.25" customHeight="1"/>
    <row r="497704" ht="14.25" customHeight="1"/>
    <row r="497706" ht="14.25" customHeight="1"/>
    <row r="497708" ht="14.25" customHeight="1"/>
    <row r="497710" ht="14.25" customHeight="1"/>
    <row r="497712" ht="14.25" customHeight="1"/>
    <row r="497714" ht="14.25" customHeight="1"/>
    <row r="497716" ht="14.25" customHeight="1"/>
    <row r="497718" ht="14.25" customHeight="1"/>
    <row r="497720" ht="14.25" customHeight="1"/>
    <row r="497722" ht="14.25" customHeight="1"/>
    <row r="497724" ht="14.25" customHeight="1"/>
    <row r="497726" ht="14.25" customHeight="1"/>
    <row r="497728" ht="14.25" customHeight="1"/>
    <row r="497730" ht="14.25" customHeight="1"/>
    <row r="497732" ht="14.25" customHeight="1"/>
    <row r="497734" ht="14.25" customHeight="1"/>
    <row r="497736" ht="14.25" customHeight="1"/>
    <row r="497738" ht="14.25" customHeight="1"/>
    <row r="497740" ht="14.25" customHeight="1"/>
    <row r="497742" ht="14.25" customHeight="1"/>
    <row r="497744" ht="14.25" customHeight="1"/>
    <row r="497746" ht="14.25" customHeight="1"/>
    <row r="497748" ht="14.25" customHeight="1"/>
    <row r="497750" ht="14.25" customHeight="1"/>
    <row r="497752" ht="14.25" customHeight="1"/>
    <row r="497754" ht="14.25" customHeight="1"/>
    <row r="497756" ht="14.25" customHeight="1"/>
    <row r="497758" ht="14.25" customHeight="1"/>
    <row r="497760" ht="14.25" customHeight="1"/>
    <row r="497762" ht="14.25" customHeight="1"/>
    <row r="497764" ht="14.25" customHeight="1"/>
    <row r="497766" ht="14.25" customHeight="1"/>
    <row r="497768" ht="14.25" customHeight="1"/>
    <row r="497770" ht="14.25" customHeight="1"/>
    <row r="497772" ht="14.25" customHeight="1"/>
    <row r="497774" ht="14.25" customHeight="1"/>
    <row r="497776" ht="14.25" customHeight="1"/>
    <row r="497778" ht="14.25" customHeight="1"/>
    <row r="497780" ht="14.25" customHeight="1"/>
    <row r="497782" ht="14.25" customHeight="1"/>
    <row r="497784" ht="14.25" customHeight="1"/>
    <row r="497786" ht="14.25" customHeight="1"/>
    <row r="497788" ht="14.25" customHeight="1"/>
    <row r="497790" ht="14.25" customHeight="1"/>
    <row r="497792" ht="14.25" customHeight="1"/>
    <row r="497794" ht="14.25" customHeight="1"/>
    <row r="497796" ht="14.25" customHeight="1"/>
    <row r="497798" ht="14.25" customHeight="1"/>
    <row r="497800" ht="14.25" customHeight="1"/>
    <row r="497802" ht="14.25" customHeight="1"/>
    <row r="497804" ht="14.25" customHeight="1"/>
    <row r="497806" ht="14.25" customHeight="1"/>
    <row r="497808" ht="14.25" customHeight="1"/>
    <row r="497810" ht="14.25" customHeight="1"/>
    <row r="497812" ht="14.25" customHeight="1"/>
    <row r="497814" ht="14.25" customHeight="1"/>
    <row r="497816" ht="14.25" customHeight="1"/>
    <row r="497818" ht="14.25" customHeight="1"/>
    <row r="497820" ht="14.25" customHeight="1"/>
    <row r="497822" ht="14.25" customHeight="1"/>
    <row r="497824" ht="14.25" customHeight="1"/>
    <row r="497826" ht="14.25" customHeight="1"/>
    <row r="497828" ht="14.25" customHeight="1"/>
    <row r="497830" ht="14.25" customHeight="1"/>
    <row r="497832" ht="14.25" customHeight="1"/>
    <row r="497834" ht="14.25" customHeight="1"/>
    <row r="497836" ht="14.25" customHeight="1"/>
    <row r="497838" ht="14.25" customHeight="1"/>
    <row r="497840" ht="14.25" customHeight="1"/>
    <row r="497842" ht="14.25" customHeight="1"/>
    <row r="497844" ht="14.25" customHeight="1"/>
    <row r="497846" ht="14.25" customHeight="1"/>
    <row r="497848" ht="14.25" customHeight="1"/>
    <row r="497850" ht="14.25" customHeight="1"/>
    <row r="497852" ht="14.25" customHeight="1"/>
    <row r="497854" ht="14.25" customHeight="1"/>
    <row r="497856" ht="14.25" customHeight="1"/>
    <row r="497858" ht="14.25" customHeight="1"/>
    <row r="497860" ht="14.25" customHeight="1"/>
    <row r="497862" ht="14.25" customHeight="1"/>
    <row r="497864" ht="14.25" customHeight="1"/>
    <row r="497866" ht="14.25" customHeight="1"/>
    <row r="497868" ht="14.25" customHeight="1"/>
    <row r="497870" ht="14.25" customHeight="1"/>
    <row r="497872" ht="14.25" customHeight="1"/>
    <row r="497874" ht="14.25" customHeight="1"/>
    <row r="497876" ht="14.25" customHeight="1"/>
    <row r="497878" ht="14.25" customHeight="1"/>
    <row r="497880" ht="14.25" customHeight="1"/>
    <row r="497882" ht="14.25" customHeight="1"/>
    <row r="497884" ht="14.25" customHeight="1"/>
    <row r="497886" ht="14.25" customHeight="1"/>
    <row r="497888" ht="14.25" customHeight="1"/>
    <row r="497890" ht="14.25" customHeight="1"/>
    <row r="497892" ht="14.25" customHeight="1"/>
    <row r="497894" ht="14.25" customHeight="1"/>
    <row r="497896" ht="14.25" customHeight="1"/>
    <row r="497898" ht="14.25" customHeight="1"/>
    <row r="497900" ht="14.25" customHeight="1"/>
    <row r="497902" ht="14.25" customHeight="1"/>
    <row r="497904" ht="14.25" customHeight="1"/>
    <row r="497906" ht="14.25" customHeight="1"/>
    <row r="497908" ht="14.25" customHeight="1"/>
    <row r="497910" ht="14.25" customHeight="1"/>
    <row r="497912" ht="14.25" customHeight="1"/>
    <row r="497914" ht="14.25" customHeight="1"/>
    <row r="497916" ht="14.25" customHeight="1"/>
    <row r="497918" ht="14.25" customHeight="1"/>
    <row r="497920" ht="14.25" customHeight="1"/>
    <row r="497922" ht="14.25" customHeight="1"/>
    <row r="497924" ht="14.25" customHeight="1"/>
    <row r="497926" ht="14.25" customHeight="1"/>
    <row r="497928" ht="14.25" customHeight="1"/>
    <row r="497930" ht="14.25" customHeight="1"/>
    <row r="497932" ht="14.25" customHeight="1"/>
    <row r="497934" ht="14.25" customHeight="1"/>
    <row r="497936" ht="14.25" customHeight="1"/>
    <row r="497938" ht="14.25" customHeight="1"/>
    <row r="497940" ht="14.25" customHeight="1"/>
    <row r="497942" ht="14.25" customHeight="1"/>
    <row r="497944" ht="14.25" customHeight="1"/>
    <row r="497946" ht="14.25" customHeight="1"/>
    <row r="497948" ht="14.25" customHeight="1"/>
    <row r="497950" ht="14.25" customHeight="1"/>
    <row r="497952" ht="14.25" customHeight="1"/>
    <row r="497954" ht="14.25" customHeight="1"/>
    <row r="497956" ht="14.25" customHeight="1"/>
    <row r="497958" ht="14.25" customHeight="1"/>
    <row r="497960" ht="14.25" customHeight="1"/>
    <row r="497962" ht="14.25" customHeight="1"/>
    <row r="497964" ht="14.25" customHeight="1"/>
    <row r="497966" ht="14.25" customHeight="1"/>
    <row r="497968" ht="14.25" customHeight="1"/>
    <row r="497970" ht="14.25" customHeight="1"/>
    <row r="497972" ht="14.25" customHeight="1"/>
    <row r="497974" ht="14.25" customHeight="1"/>
    <row r="497976" ht="14.25" customHeight="1"/>
    <row r="497978" ht="14.25" customHeight="1"/>
    <row r="497980" ht="14.25" customHeight="1"/>
    <row r="497982" ht="14.25" customHeight="1"/>
    <row r="497984" ht="14.25" customHeight="1"/>
    <row r="497986" ht="14.25" customHeight="1"/>
    <row r="497988" ht="14.25" customHeight="1"/>
    <row r="497990" ht="14.25" customHeight="1"/>
    <row r="497992" ht="14.25" customHeight="1"/>
    <row r="497994" ht="14.25" customHeight="1"/>
    <row r="497996" ht="14.25" customHeight="1"/>
    <row r="497998" ht="14.25" customHeight="1"/>
    <row r="498000" ht="14.25" customHeight="1"/>
    <row r="498002" ht="14.25" customHeight="1"/>
    <row r="498004" ht="14.25" customHeight="1"/>
    <row r="498006" ht="14.25" customHeight="1"/>
    <row r="498008" ht="14.25" customHeight="1"/>
    <row r="498010" ht="14.25" customHeight="1"/>
    <row r="498012" ht="14.25" customHeight="1"/>
    <row r="498014" ht="14.25" customHeight="1"/>
    <row r="498016" ht="14.25" customHeight="1"/>
    <row r="498018" ht="14.25" customHeight="1"/>
    <row r="498020" ht="14.25" customHeight="1"/>
    <row r="498022" ht="14.25" customHeight="1"/>
    <row r="498024" ht="14.25" customHeight="1"/>
    <row r="498026" ht="14.25" customHeight="1"/>
    <row r="498028" ht="14.25" customHeight="1"/>
    <row r="498030" ht="14.25" customHeight="1"/>
    <row r="498032" ht="14.25" customHeight="1"/>
    <row r="498034" ht="14.25" customHeight="1"/>
    <row r="498036" ht="14.25" customHeight="1"/>
    <row r="498038" ht="14.25" customHeight="1"/>
    <row r="498040" ht="14.25" customHeight="1"/>
    <row r="498042" ht="14.25" customHeight="1"/>
    <row r="498044" ht="14.25" customHeight="1"/>
    <row r="498046" ht="14.25" customHeight="1"/>
    <row r="498048" ht="14.25" customHeight="1"/>
    <row r="498050" ht="14.25" customHeight="1"/>
    <row r="498052" ht="14.25" customHeight="1"/>
    <row r="498054" ht="14.25" customHeight="1"/>
    <row r="498056" ht="14.25" customHeight="1"/>
    <row r="498058" ht="14.25" customHeight="1"/>
    <row r="498060" ht="14.25" customHeight="1"/>
    <row r="498062" ht="14.25" customHeight="1"/>
    <row r="498064" ht="14.25" customHeight="1"/>
    <row r="498066" ht="14.25" customHeight="1"/>
    <row r="498068" ht="14.25" customHeight="1"/>
    <row r="498070" ht="14.25" customHeight="1"/>
    <row r="498072" ht="14.25" customHeight="1"/>
    <row r="498074" ht="14.25" customHeight="1"/>
    <row r="498076" ht="14.25" customHeight="1"/>
    <row r="498078" ht="14.25" customHeight="1"/>
    <row r="498080" ht="14.25" customHeight="1"/>
    <row r="498082" ht="14.25" customHeight="1"/>
    <row r="498084" ht="14.25" customHeight="1"/>
    <row r="498086" ht="14.25" customHeight="1"/>
    <row r="498088" ht="14.25" customHeight="1"/>
    <row r="498090" ht="14.25" customHeight="1"/>
    <row r="498092" ht="14.25" customHeight="1"/>
    <row r="498094" ht="14.25" customHeight="1"/>
    <row r="498096" ht="14.25" customHeight="1"/>
    <row r="498098" ht="14.25" customHeight="1"/>
    <row r="498100" ht="14.25" customHeight="1"/>
    <row r="498102" ht="14.25" customHeight="1"/>
    <row r="498104" ht="14.25" customHeight="1"/>
    <row r="498106" ht="14.25" customHeight="1"/>
    <row r="498108" ht="14.25" customHeight="1"/>
    <row r="498110" ht="14.25" customHeight="1"/>
    <row r="498112" ht="14.25" customHeight="1"/>
    <row r="498114" ht="14.25" customHeight="1"/>
    <row r="498116" ht="14.25" customHeight="1"/>
    <row r="498118" ht="14.25" customHeight="1"/>
    <row r="498120" ht="14.25" customHeight="1"/>
    <row r="498122" ht="14.25" customHeight="1"/>
    <row r="498124" ht="14.25" customHeight="1"/>
    <row r="498126" ht="14.25" customHeight="1"/>
    <row r="498128" ht="14.25" customHeight="1"/>
    <row r="498130" ht="14.25" customHeight="1"/>
    <row r="498132" ht="14.25" customHeight="1"/>
    <row r="498134" ht="14.25" customHeight="1"/>
    <row r="498136" ht="14.25" customHeight="1"/>
    <row r="498138" ht="14.25" customHeight="1"/>
    <row r="498140" ht="14.25" customHeight="1"/>
    <row r="498142" ht="14.25" customHeight="1"/>
    <row r="498144" ht="14.25" customHeight="1"/>
    <row r="498146" ht="14.25" customHeight="1"/>
    <row r="498148" ht="14.25" customHeight="1"/>
    <row r="498150" ht="14.25" customHeight="1"/>
    <row r="498152" ht="14.25" customHeight="1"/>
    <row r="498154" ht="14.25" customHeight="1"/>
    <row r="498156" ht="14.25" customHeight="1"/>
    <row r="498158" ht="14.25" customHeight="1"/>
    <row r="498160" ht="14.25" customHeight="1"/>
    <row r="498162" ht="14.25" customHeight="1"/>
    <row r="498164" ht="14.25" customHeight="1"/>
    <row r="498166" ht="14.25" customHeight="1"/>
    <row r="498168" ht="14.25" customHeight="1"/>
    <row r="498170" ht="14.25" customHeight="1"/>
    <row r="498172" ht="14.25" customHeight="1"/>
    <row r="498174" ht="14.25" customHeight="1"/>
    <row r="498176" ht="14.25" customHeight="1"/>
    <row r="498178" ht="14.25" customHeight="1"/>
    <row r="498180" ht="14.25" customHeight="1"/>
    <row r="498182" ht="14.25" customHeight="1"/>
    <row r="498184" ht="14.25" customHeight="1"/>
    <row r="498186" ht="14.25" customHeight="1"/>
    <row r="498188" ht="14.25" customHeight="1"/>
    <row r="498190" ht="14.25" customHeight="1"/>
    <row r="498192" ht="14.25" customHeight="1"/>
    <row r="498194" ht="14.25" customHeight="1"/>
    <row r="498196" ht="14.25" customHeight="1"/>
    <row r="498198" ht="14.25" customHeight="1"/>
    <row r="498200" ht="14.25" customHeight="1"/>
    <row r="498202" ht="14.25" customHeight="1"/>
    <row r="498204" ht="14.25" customHeight="1"/>
    <row r="498206" ht="14.25" customHeight="1"/>
    <row r="498208" ht="14.25" customHeight="1"/>
    <row r="498210" ht="14.25" customHeight="1"/>
    <row r="498212" ht="14.25" customHeight="1"/>
    <row r="498214" ht="14.25" customHeight="1"/>
    <row r="498216" ht="14.25" customHeight="1"/>
    <row r="498218" ht="14.25" customHeight="1"/>
    <row r="498220" ht="14.25" customHeight="1"/>
    <row r="498222" ht="14.25" customHeight="1"/>
    <row r="498224" ht="14.25" customHeight="1"/>
    <row r="498226" ht="14.25" customHeight="1"/>
    <row r="498228" ht="14.25" customHeight="1"/>
    <row r="498230" ht="14.25" customHeight="1"/>
    <row r="498232" ht="14.25" customHeight="1"/>
    <row r="498234" ht="14.25" customHeight="1"/>
    <row r="498236" ht="14.25" customHeight="1"/>
    <row r="498238" ht="14.25" customHeight="1"/>
    <row r="498240" ht="14.25" customHeight="1"/>
    <row r="498242" ht="14.25" customHeight="1"/>
    <row r="498244" ht="14.25" customHeight="1"/>
    <row r="498246" ht="14.25" customHeight="1"/>
    <row r="498248" ht="14.25" customHeight="1"/>
    <row r="498250" ht="14.25" customHeight="1"/>
    <row r="498252" ht="14.25" customHeight="1"/>
    <row r="498254" ht="14.25" customHeight="1"/>
    <row r="498256" ht="14.25" customHeight="1"/>
    <row r="498258" ht="14.25" customHeight="1"/>
    <row r="498260" ht="14.25" customHeight="1"/>
    <row r="498262" ht="14.25" customHeight="1"/>
    <row r="498264" ht="14.25" customHeight="1"/>
    <row r="498266" ht="14.25" customHeight="1"/>
    <row r="498268" ht="14.25" customHeight="1"/>
    <row r="498270" ht="14.25" customHeight="1"/>
    <row r="498272" ht="14.25" customHeight="1"/>
    <row r="498274" ht="14.25" customHeight="1"/>
    <row r="498276" ht="14.25" customHeight="1"/>
    <row r="498278" ht="14.25" customHeight="1"/>
    <row r="498280" ht="14.25" customHeight="1"/>
    <row r="498282" ht="14.25" customHeight="1"/>
    <row r="498284" ht="14.25" customHeight="1"/>
    <row r="498286" ht="14.25" customHeight="1"/>
    <row r="498288" ht="14.25" customHeight="1"/>
    <row r="498290" ht="14.25" customHeight="1"/>
    <row r="498292" ht="14.25" customHeight="1"/>
    <row r="498294" ht="14.25" customHeight="1"/>
    <row r="498296" ht="14.25" customHeight="1"/>
    <row r="498298" ht="14.25" customHeight="1"/>
    <row r="498300" ht="14.25" customHeight="1"/>
    <row r="498302" ht="14.25" customHeight="1"/>
    <row r="498304" ht="14.25" customHeight="1"/>
    <row r="498306" ht="14.25" customHeight="1"/>
    <row r="498308" ht="14.25" customHeight="1"/>
    <row r="498310" ht="14.25" customHeight="1"/>
    <row r="498312" ht="14.25" customHeight="1"/>
    <row r="498314" ht="14.25" customHeight="1"/>
    <row r="498316" ht="14.25" customHeight="1"/>
    <row r="498318" ht="14.25" customHeight="1"/>
    <row r="498320" ht="14.25" customHeight="1"/>
    <row r="498322" ht="14.25" customHeight="1"/>
    <row r="498324" ht="14.25" customHeight="1"/>
    <row r="498326" ht="14.25" customHeight="1"/>
    <row r="498328" ht="14.25" customHeight="1"/>
    <row r="498330" ht="14.25" customHeight="1"/>
    <row r="498332" ht="14.25" customHeight="1"/>
    <row r="498334" ht="14.25" customHeight="1"/>
    <row r="498336" ht="14.25" customHeight="1"/>
    <row r="498338" ht="14.25" customHeight="1"/>
    <row r="498340" ht="14.25" customHeight="1"/>
    <row r="498342" ht="14.25" customHeight="1"/>
    <row r="498344" ht="14.25" customHeight="1"/>
    <row r="498346" ht="14.25" customHeight="1"/>
    <row r="498348" ht="14.25" customHeight="1"/>
    <row r="498350" ht="14.25" customHeight="1"/>
    <row r="498352" ht="14.25" customHeight="1"/>
    <row r="498354" ht="14.25" customHeight="1"/>
    <row r="498356" ht="14.25" customHeight="1"/>
    <row r="498358" ht="14.25" customHeight="1"/>
    <row r="498360" ht="14.25" customHeight="1"/>
    <row r="498362" ht="14.25" customHeight="1"/>
    <row r="498364" ht="14.25" customHeight="1"/>
    <row r="498366" ht="14.25" customHeight="1"/>
    <row r="498368" ht="14.25" customHeight="1"/>
    <row r="498370" ht="14.25" customHeight="1"/>
    <row r="498372" ht="14.25" customHeight="1"/>
    <row r="498374" ht="14.25" customHeight="1"/>
    <row r="498376" ht="14.25" customHeight="1"/>
    <row r="498378" ht="14.25" customHeight="1"/>
    <row r="498380" ht="14.25" customHeight="1"/>
    <row r="498382" ht="14.25" customHeight="1"/>
    <row r="498384" ht="14.25" customHeight="1"/>
    <row r="498386" ht="14.25" customHeight="1"/>
    <row r="498388" ht="14.25" customHeight="1"/>
    <row r="498390" ht="14.25" customHeight="1"/>
    <row r="498392" ht="14.25" customHeight="1"/>
    <row r="498394" ht="14.25" customHeight="1"/>
    <row r="498396" ht="14.25" customHeight="1"/>
    <row r="498398" ht="14.25" customHeight="1"/>
    <row r="498400" ht="14.25" customHeight="1"/>
    <row r="498402" ht="14.25" customHeight="1"/>
    <row r="498404" ht="14.25" customHeight="1"/>
    <row r="498406" ht="14.25" customHeight="1"/>
    <row r="498408" ht="14.25" customHeight="1"/>
    <row r="498410" ht="14.25" customHeight="1"/>
    <row r="498412" ht="14.25" customHeight="1"/>
    <row r="498414" ht="14.25" customHeight="1"/>
    <row r="498416" ht="14.25" customHeight="1"/>
    <row r="498418" ht="14.25" customHeight="1"/>
    <row r="498420" ht="14.25" customHeight="1"/>
    <row r="498422" ht="14.25" customHeight="1"/>
    <row r="498424" ht="14.25" customHeight="1"/>
    <row r="498426" ht="14.25" customHeight="1"/>
    <row r="498428" ht="14.25" customHeight="1"/>
    <row r="498430" ht="14.25" customHeight="1"/>
    <row r="498432" ht="14.25" customHeight="1"/>
    <row r="498434" ht="14.25" customHeight="1"/>
    <row r="498436" ht="14.25" customHeight="1"/>
    <row r="498438" ht="14.25" customHeight="1"/>
    <row r="498440" ht="14.25" customHeight="1"/>
    <row r="498442" ht="14.25" customHeight="1"/>
    <row r="498444" ht="14.25" customHeight="1"/>
    <row r="498446" ht="14.25" customHeight="1"/>
    <row r="498448" ht="14.25" customHeight="1"/>
    <row r="498450" ht="14.25" customHeight="1"/>
    <row r="498452" ht="14.25" customHeight="1"/>
    <row r="498454" ht="14.25" customHeight="1"/>
    <row r="498456" ht="14.25" customHeight="1"/>
    <row r="498458" ht="14.25" customHeight="1"/>
    <row r="498460" ht="14.25" customHeight="1"/>
    <row r="498462" ht="14.25" customHeight="1"/>
    <row r="498464" ht="14.25" customHeight="1"/>
    <row r="498466" ht="14.25" customHeight="1"/>
    <row r="498468" ht="14.25" customHeight="1"/>
    <row r="498470" ht="14.25" customHeight="1"/>
    <row r="498472" ht="14.25" customHeight="1"/>
    <row r="498474" ht="14.25" customHeight="1"/>
    <row r="498476" ht="14.25" customHeight="1"/>
    <row r="498478" ht="14.25" customHeight="1"/>
    <row r="498480" ht="14.25" customHeight="1"/>
    <row r="498482" ht="14.25" customHeight="1"/>
    <row r="498484" ht="14.25" customHeight="1"/>
    <row r="498486" ht="14.25" customHeight="1"/>
    <row r="498488" ht="14.25" customHeight="1"/>
    <row r="498490" ht="14.25" customHeight="1"/>
    <row r="498492" ht="14.25" customHeight="1"/>
    <row r="498494" ht="14.25" customHeight="1"/>
    <row r="498496" ht="14.25" customHeight="1"/>
    <row r="498498" ht="14.25" customHeight="1"/>
    <row r="498500" ht="14.25" customHeight="1"/>
    <row r="498502" ht="14.25" customHeight="1"/>
    <row r="498504" ht="14.25" customHeight="1"/>
    <row r="498506" ht="14.25" customHeight="1"/>
    <row r="498508" ht="14.25" customHeight="1"/>
    <row r="498510" ht="14.25" customHeight="1"/>
    <row r="498512" ht="14.25" customHeight="1"/>
    <row r="498514" ht="14.25" customHeight="1"/>
    <row r="498516" ht="14.25" customHeight="1"/>
    <row r="498518" ht="14.25" customHeight="1"/>
    <row r="498520" ht="14.25" customHeight="1"/>
    <row r="498522" ht="14.25" customHeight="1"/>
    <row r="498524" ht="14.25" customHeight="1"/>
    <row r="498526" ht="14.25" customHeight="1"/>
    <row r="498528" ht="14.25" customHeight="1"/>
    <row r="498530" ht="14.25" customHeight="1"/>
    <row r="498532" ht="14.25" customHeight="1"/>
    <row r="498534" ht="14.25" customHeight="1"/>
    <row r="498536" ht="14.25" customHeight="1"/>
    <row r="498538" ht="14.25" customHeight="1"/>
    <row r="498540" ht="14.25" customHeight="1"/>
    <row r="498542" ht="14.25" customHeight="1"/>
    <row r="498544" ht="14.25" customHeight="1"/>
    <row r="498546" ht="14.25" customHeight="1"/>
    <row r="498548" ht="14.25" customHeight="1"/>
    <row r="498550" ht="14.25" customHeight="1"/>
    <row r="498552" ht="14.25" customHeight="1"/>
    <row r="498554" ht="14.25" customHeight="1"/>
    <row r="498556" ht="14.25" customHeight="1"/>
    <row r="498558" ht="14.25" customHeight="1"/>
    <row r="498560" ht="14.25" customHeight="1"/>
    <row r="498562" ht="14.25" customHeight="1"/>
    <row r="498564" ht="14.25" customHeight="1"/>
    <row r="498566" ht="14.25" customHeight="1"/>
    <row r="498568" ht="14.25" customHeight="1"/>
    <row r="498570" ht="14.25" customHeight="1"/>
    <row r="498572" ht="14.25" customHeight="1"/>
    <row r="498574" ht="14.25" customHeight="1"/>
    <row r="498576" ht="14.25" customHeight="1"/>
    <row r="498578" ht="14.25" customHeight="1"/>
    <row r="498580" ht="14.25" customHeight="1"/>
    <row r="498582" ht="14.25" customHeight="1"/>
    <row r="498584" ht="14.25" customHeight="1"/>
    <row r="498586" ht="14.25" customHeight="1"/>
    <row r="498588" ht="14.25" customHeight="1"/>
    <row r="498590" ht="14.25" customHeight="1"/>
    <row r="498592" ht="14.25" customHeight="1"/>
    <row r="498594" ht="14.25" customHeight="1"/>
    <row r="498596" ht="14.25" customHeight="1"/>
    <row r="498598" ht="14.25" customHeight="1"/>
    <row r="498600" ht="14.25" customHeight="1"/>
    <row r="498602" ht="14.25" customHeight="1"/>
    <row r="498604" ht="14.25" customHeight="1"/>
    <row r="498606" ht="14.25" customHeight="1"/>
    <row r="498608" ht="14.25" customHeight="1"/>
    <row r="498610" ht="14.25" customHeight="1"/>
    <row r="498612" ht="14.25" customHeight="1"/>
    <row r="498614" ht="14.25" customHeight="1"/>
    <row r="498616" ht="14.25" customHeight="1"/>
    <row r="498618" ht="14.25" customHeight="1"/>
    <row r="498620" ht="14.25" customHeight="1"/>
    <row r="498622" ht="14.25" customHeight="1"/>
    <row r="498624" ht="14.25" customHeight="1"/>
    <row r="498626" ht="14.25" customHeight="1"/>
    <row r="498628" ht="14.25" customHeight="1"/>
    <row r="498630" ht="14.25" customHeight="1"/>
    <row r="498632" ht="14.25" customHeight="1"/>
    <row r="498634" ht="14.25" customHeight="1"/>
    <row r="498636" ht="14.25" customHeight="1"/>
    <row r="498638" ht="14.25" customHeight="1"/>
    <row r="498640" ht="14.25" customHeight="1"/>
    <row r="498642" ht="14.25" customHeight="1"/>
    <row r="498644" ht="14.25" customHeight="1"/>
    <row r="498646" ht="14.25" customHeight="1"/>
    <row r="498648" ht="14.25" customHeight="1"/>
    <row r="498650" ht="14.25" customHeight="1"/>
    <row r="498652" ht="14.25" customHeight="1"/>
    <row r="498654" ht="14.25" customHeight="1"/>
    <row r="498656" ht="14.25" customHeight="1"/>
    <row r="498658" ht="14.25" customHeight="1"/>
    <row r="498660" ht="14.25" customHeight="1"/>
    <row r="498662" ht="14.25" customHeight="1"/>
    <row r="498664" ht="14.25" customHeight="1"/>
    <row r="498666" ht="14.25" customHeight="1"/>
    <row r="498668" ht="14.25" customHeight="1"/>
    <row r="498670" ht="14.25" customHeight="1"/>
    <row r="498672" ht="14.25" customHeight="1"/>
    <row r="498674" ht="14.25" customHeight="1"/>
    <row r="498676" ht="14.25" customHeight="1"/>
    <row r="498678" ht="14.25" customHeight="1"/>
    <row r="498680" ht="14.25" customHeight="1"/>
    <row r="498682" ht="14.25" customHeight="1"/>
    <row r="498684" ht="14.25" customHeight="1"/>
    <row r="498686" ht="14.25" customHeight="1"/>
    <row r="498688" ht="14.25" customHeight="1"/>
    <row r="498690" ht="14.25" customHeight="1"/>
    <row r="498692" ht="14.25" customHeight="1"/>
    <row r="498694" ht="14.25" customHeight="1"/>
    <row r="498696" ht="14.25" customHeight="1"/>
    <row r="498698" ht="14.25" customHeight="1"/>
    <row r="498700" ht="14.25" customHeight="1"/>
    <row r="498702" ht="14.25" customHeight="1"/>
    <row r="498704" ht="14.25" customHeight="1"/>
    <row r="498706" ht="14.25" customHeight="1"/>
    <row r="498708" ht="14.25" customHeight="1"/>
    <row r="498710" ht="14.25" customHeight="1"/>
    <row r="498712" ht="14.25" customHeight="1"/>
    <row r="498714" ht="14.25" customHeight="1"/>
    <row r="498716" ht="14.25" customHeight="1"/>
    <row r="498718" ht="14.25" customHeight="1"/>
    <row r="498720" ht="14.25" customHeight="1"/>
    <row r="498722" ht="14.25" customHeight="1"/>
    <row r="498724" ht="14.25" customHeight="1"/>
    <row r="498726" ht="14.25" customHeight="1"/>
    <row r="498728" ht="14.25" customHeight="1"/>
    <row r="498730" ht="14.25" customHeight="1"/>
    <row r="498732" ht="14.25" customHeight="1"/>
    <row r="498734" ht="14.25" customHeight="1"/>
    <row r="498736" ht="14.25" customHeight="1"/>
    <row r="498738" ht="14.25" customHeight="1"/>
    <row r="498740" ht="14.25" customHeight="1"/>
    <row r="498742" ht="14.25" customHeight="1"/>
    <row r="498744" ht="14.25" customHeight="1"/>
    <row r="498746" ht="14.25" customHeight="1"/>
    <row r="498748" ht="14.25" customHeight="1"/>
    <row r="498750" ht="14.25" customHeight="1"/>
    <row r="498752" ht="14.25" customHeight="1"/>
    <row r="498754" ht="14.25" customHeight="1"/>
    <row r="498756" ht="14.25" customHeight="1"/>
    <row r="498758" ht="14.25" customHeight="1"/>
    <row r="498760" ht="14.25" customHeight="1"/>
    <row r="498762" ht="14.25" customHeight="1"/>
    <row r="498764" ht="14.25" customHeight="1"/>
    <row r="498766" ht="14.25" customHeight="1"/>
    <row r="498768" ht="14.25" customHeight="1"/>
    <row r="498770" ht="14.25" customHeight="1"/>
    <row r="498772" ht="14.25" customHeight="1"/>
    <row r="498774" ht="14.25" customHeight="1"/>
    <row r="498776" ht="14.25" customHeight="1"/>
    <row r="498778" ht="14.25" customHeight="1"/>
    <row r="498780" ht="14.25" customHeight="1"/>
    <row r="498782" ht="14.25" customHeight="1"/>
    <row r="498784" ht="14.25" customHeight="1"/>
    <row r="498786" ht="14.25" customHeight="1"/>
    <row r="498788" ht="14.25" customHeight="1"/>
    <row r="498790" ht="14.25" customHeight="1"/>
    <row r="498792" ht="14.25" customHeight="1"/>
    <row r="498794" ht="14.25" customHeight="1"/>
    <row r="498796" ht="14.25" customHeight="1"/>
    <row r="498798" ht="14.25" customHeight="1"/>
    <row r="498800" ht="14.25" customHeight="1"/>
    <row r="498802" ht="14.25" customHeight="1"/>
    <row r="498804" ht="14.25" customHeight="1"/>
    <row r="498806" ht="14.25" customHeight="1"/>
    <row r="498808" ht="14.25" customHeight="1"/>
    <row r="498810" ht="14.25" customHeight="1"/>
    <row r="498812" ht="14.25" customHeight="1"/>
    <row r="498814" ht="14.25" customHeight="1"/>
    <row r="498816" ht="14.25" customHeight="1"/>
    <row r="498818" ht="14.25" customHeight="1"/>
    <row r="498820" ht="14.25" customHeight="1"/>
    <row r="498822" ht="14.25" customHeight="1"/>
    <row r="498824" ht="14.25" customHeight="1"/>
    <row r="498826" ht="14.25" customHeight="1"/>
    <row r="498828" ht="14.25" customHeight="1"/>
    <row r="498830" ht="14.25" customHeight="1"/>
    <row r="498832" ht="14.25" customHeight="1"/>
    <row r="498834" ht="14.25" customHeight="1"/>
    <row r="498836" ht="14.25" customHeight="1"/>
    <row r="498838" ht="14.25" customHeight="1"/>
    <row r="498840" ht="14.25" customHeight="1"/>
    <row r="498842" ht="14.25" customHeight="1"/>
    <row r="498844" ht="14.25" customHeight="1"/>
    <row r="498846" ht="14.25" customHeight="1"/>
    <row r="498848" ht="14.25" customHeight="1"/>
    <row r="498850" ht="14.25" customHeight="1"/>
    <row r="498852" ht="14.25" customHeight="1"/>
    <row r="498854" ht="14.25" customHeight="1"/>
    <row r="498856" ht="14.25" customHeight="1"/>
    <row r="498858" ht="14.25" customHeight="1"/>
    <row r="498860" ht="14.25" customHeight="1"/>
    <row r="498862" ht="14.25" customHeight="1"/>
    <row r="498864" ht="14.25" customHeight="1"/>
    <row r="498866" ht="14.25" customHeight="1"/>
    <row r="498868" ht="14.25" customHeight="1"/>
    <row r="498870" ht="14.25" customHeight="1"/>
    <row r="498872" ht="14.25" customHeight="1"/>
    <row r="498874" ht="14.25" customHeight="1"/>
    <row r="498876" ht="14.25" customHeight="1"/>
    <row r="498878" ht="14.25" customHeight="1"/>
    <row r="498880" ht="14.25" customHeight="1"/>
    <row r="498882" ht="14.25" customHeight="1"/>
    <row r="498884" ht="14.25" customHeight="1"/>
    <row r="498886" ht="14.25" customHeight="1"/>
    <row r="498888" ht="14.25" customHeight="1"/>
    <row r="498890" ht="14.25" customHeight="1"/>
    <row r="498892" ht="14.25" customHeight="1"/>
    <row r="498894" ht="14.25" customHeight="1"/>
    <row r="498896" ht="14.25" customHeight="1"/>
    <row r="498898" ht="14.25" customHeight="1"/>
    <row r="498900" ht="14.25" customHeight="1"/>
    <row r="498902" ht="14.25" customHeight="1"/>
    <row r="498904" ht="14.25" customHeight="1"/>
    <row r="498906" ht="14.25" customHeight="1"/>
    <row r="498908" ht="14.25" customHeight="1"/>
    <row r="498910" ht="14.25" customHeight="1"/>
    <row r="498912" ht="14.25" customHeight="1"/>
    <row r="498914" ht="14.25" customHeight="1"/>
    <row r="498916" ht="14.25" customHeight="1"/>
    <row r="498918" ht="14.25" customHeight="1"/>
    <row r="498920" ht="14.25" customHeight="1"/>
    <row r="498922" ht="14.25" customHeight="1"/>
    <row r="498924" ht="14.25" customHeight="1"/>
    <row r="498926" ht="14.25" customHeight="1"/>
    <row r="498928" ht="14.25" customHeight="1"/>
    <row r="498930" ht="14.25" customHeight="1"/>
    <row r="498932" ht="14.25" customHeight="1"/>
    <row r="498934" ht="14.25" customHeight="1"/>
    <row r="498936" ht="14.25" customHeight="1"/>
    <row r="498938" ht="14.25" customHeight="1"/>
    <row r="498940" ht="14.25" customHeight="1"/>
    <row r="498942" ht="14.25" customHeight="1"/>
    <row r="498944" ht="14.25" customHeight="1"/>
    <row r="498946" ht="14.25" customHeight="1"/>
    <row r="498948" ht="14.25" customHeight="1"/>
    <row r="498950" ht="14.25" customHeight="1"/>
    <row r="498952" ht="14.25" customHeight="1"/>
    <row r="498954" ht="14.25" customHeight="1"/>
    <row r="498956" ht="14.25" customHeight="1"/>
    <row r="498958" ht="14.25" customHeight="1"/>
    <row r="498960" ht="14.25" customHeight="1"/>
    <row r="498962" ht="14.25" customHeight="1"/>
    <row r="498964" ht="14.25" customHeight="1"/>
    <row r="498966" ht="14.25" customHeight="1"/>
    <row r="498968" ht="14.25" customHeight="1"/>
    <row r="498970" ht="14.25" customHeight="1"/>
    <row r="498972" ht="14.25" customHeight="1"/>
    <row r="498974" ht="14.25" customHeight="1"/>
    <row r="498976" ht="14.25" customHeight="1"/>
    <row r="498978" ht="14.25" customHeight="1"/>
    <row r="498980" ht="14.25" customHeight="1"/>
    <row r="498982" ht="14.25" customHeight="1"/>
    <row r="498984" ht="14.25" customHeight="1"/>
    <row r="498986" ht="14.25" customHeight="1"/>
    <row r="498988" ht="14.25" customHeight="1"/>
    <row r="498990" ht="14.25" customHeight="1"/>
    <row r="498992" ht="14.25" customHeight="1"/>
    <row r="498994" ht="14.25" customHeight="1"/>
    <row r="498996" ht="14.25" customHeight="1"/>
    <row r="498998" ht="14.25" customHeight="1"/>
    <row r="499000" ht="14.25" customHeight="1"/>
    <row r="499002" ht="14.25" customHeight="1"/>
    <row r="499004" ht="14.25" customHeight="1"/>
    <row r="499006" ht="14.25" customHeight="1"/>
    <row r="499008" ht="14.25" customHeight="1"/>
    <row r="499010" ht="14.25" customHeight="1"/>
    <row r="499012" ht="14.25" customHeight="1"/>
    <row r="499014" ht="14.25" customHeight="1"/>
    <row r="499016" ht="14.25" customHeight="1"/>
    <row r="499018" ht="14.25" customHeight="1"/>
    <row r="499020" ht="14.25" customHeight="1"/>
    <row r="499022" ht="14.25" customHeight="1"/>
    <row r="499024" ht="14.25" customHeight="1"/>
    <row r="499026" ht="14.25" customHeight="1"/>
    <row r="499028" ht="14.25" customHeight="1"/>
    <row r="499030" ht="14.25" customHeight="1"/>
    <row r="499032" ht="14.25" customHeight="1"/>
    <row r="499034" ht="14.25" customHeight="1"/>
    <row r="499036" ht="14.25" customHeight="1"/>
    <row r="499038" ht="14.25" customHeight="1"/>
    <row r="499040" ht="14.25" customHeight="1"/>
    <row r="499042" ht="14.25" customHeight="1"/>
    <row r="499044" ht="14.25" customHeight="1"/>
    <row r="499046" ht="14.25" customHeight="1"/>
    <row r="499048" ht="14.25" customHeight="1"/>
    <row r="499050" ht="14.25" customHeight="1"/>
    <row r="499052" ht="14.25" customHeight="1"/>
    <row r="499054" ht="14.25" customHeight="1"/>
    <row r="499056" ht="14.25" customHeight="1"/>
    <row r="499058" ht="14.25" customHeight="1"/>
    <row r="499060" ht="14.25" customHeight="1"/>
    <row r="499062" ht="14.25" customHeight="1"/>
    <row r="499064" ht="14.25" customHeight="1"/>
    <row r="499066" ht="14.25" customHeight="1"/>
    <row r="499068" ht="14.25" customHeight="1"/>
    <row r="499070" ht="14.25" customHeight="1"/>
    <row r="499072" ht="14.25" customHeight="1"/>
    <row r="499074" ht="14.25" customHeight="1"/>
    <row r="499076" ht="14.25" customHeight="1"/>
    <row r="499078" ht="14.25" customHeight="1"/>
    <row r="499080" ht="14.25" customHeight="1"/>
    <row r="499082" ht="14.25" customHeight="1"/>
    <row r="499084" ht="14.25" customHeight="1"/>
    <row r="499086" ht="14.25" customHeight="1"/>
    <row r="499088" ht="14.25" customHeight="1"/>
    <row r="499090" ht="14.25" customHeight="1"/>
    <row r="499092" ht="14.25" customHeight="1"/>
    <row r="499094" ht="14.25" customHeight="1"/>
    <row r="499096" ht="14.25" customHeight="1"/>
    <row r="499098" ht="14.25" customHeight="1"/>
    <row r="499100" ht="14.25" customHeight="1"/>
    <row r="499102" ht="14.25" customHeight="1"/>
    <row r="499104" ht="14.25" customHeight="1"/>
    <row r="499106" ht="14.25" customHeight="1"/>
    <row r="499108" ht="14.25" customHeight="1"/>
    <row r="499110" ht="14.25" customHeight="1"/>
    <row r="499112" ht="14.25" customHeight="1"/>
    <row r="499114" ht="14.25" customHeight="1"/>
    <row r="499116" ht="14.25" customHeight="1"/>
    <row r="499118" ht="14.25" customHeight="1"/>
    <row r="499120" ht="14.25" customHeight="1"/>
    <row r="499122" ht="14.25" customHeight="1"/>
    <row r="499124" ht="14.25" customHeight="1"/>
    <row r="499126" ht="14.25" customHeight="1"/>
    <row r="499128" ht="14.25" customHeight="1"/>
    <row r="499130" ht="14.25" customHeight="1"/>
    <row r="499132" ht="14.25" customHeight="1"/>
    <row r="499134" ht="14.25" customHeight="1"/>
    <row r="499136" ht="14.25" customHeight="1"/>
    <row r="499138" ht="14.25" customHeight="1"/>
    <row r="499140" ht="14.25" customHeight="1"/>
    <row r="499142" ht="14.25" customHeight="1"/>
    <row r="499144" ht="14.25" customHeight="1"/>
    <row r="499146" ht="14.25" customHeight="1"/>
    <row r="499148" ht="14.25" customHeight="1"/>
    <row r="499150" ht="14.25" customHeight="1"/>
    <row r="499152" ht="14.25" customHeight="1"/>
    <row r="499154" ht="14.25" customHeight="1"/>
    <row r="499156" ht="14.25" customHeight="1"/>
    <row r="499158" ht="14.25" customHeight="1"/>
    <row r="499160" ht="14.25" customHeight="1"/>
    <row r="499162" ht="14.25" customHeight="1"/>
    <row r="499164" ht="14.25" customHeight="1"/>
    <row r="499166" ht="14.25" customHeight="1"/>
    <row r="499168" ht="14.25" customHeight="1"/>
    <row r="499170" ht="14.25" customHeight="1"/>
    <row r="499172" ht="14.25" customHeight="1"/>
    <row r="499174" ht="14.25" customHeight="1"/>
    <row r="499176" ht="14.25" customHeight="1"/>
    <row r="499178" ht="14.25" customHeight="1"/>
    <row r="499180" ht="14.25" customHeight="1"/>
    <row r="499182" ht="14.25" customHeight="1"/>
    <row r="499184" ht="14.25" customHeight="1"/>
    <row r="499186" ht="14.25" customHeight="1"/>
    <row r="499188" ht="14.25" customHeight="1"/>
    <row r="499190" ht="14.25" customHeight="1"/>
    <row r="499192" ht="14.25" customHeight="1"/>
    <row r="499194" ht="14.25" customHeight="1"/>
    <row r="499196" ht="14.25" customHeight="1"/>
    <row r="499198" ht="14.25" customHeight="1"/>
    <row r="499200" ht="14.25" customHeight="1"/>
    <row r="499202" ht="14.25" customHeight="1"/>
    <row r="499204" ht="14.25" customHeight="1"/>
    <row r="499206" ht="14.25" customHeight="1"/>
    <row r="499208" ht="14.25" customHeight="1"/>
    <row r="499210" ht="14.25" customHeight="1"/>
    <row r="499212" ht="14.25" customHeight="1"/>
    <row r="499214" ht="14.25" customHeight="1"/>
    <row r="499216" ht="14.25" customHeight="1"/>
    <row r="499218" ht="14.25" customHeight="1"/>
    <row r="499220" ht="14.25" customHeight="1"/>
    <row r="499222" ht="14.25" customHeight="1"/>
    <row r="499224" ht="14.25" customHeight="1"/>
    <row r="499226" ht="14.25" customHeight="1"/>
    <row r="499228" ht="14.25" customHeight="1"/>
    <row r="499230" ht="14.25" customHeight="1"/>
    <row r="499232" ht="14.25" customHeight="1"/>
    <row r="499234" ht="14.25" customHeight="1"/>
    <row r="499236" ht="14.25" customHeight="1"/>
    <row r="499238" ht="14.25" customHeight="1"/>
    <row r="499240" ht="14.25" customHeight="1"/>
    <row r="499242" ht="14.25" customHeight="1"/>
    <row r="499244" ht="14.25" customHeight="1"/>
    <row r="499246" ht="14.25" customHeight="1"/>
    <row r="499248" ht="14.25" customHeight="1"/>
    <row r="499250" ht="14.25" customHeight="1"/>
    <row r="499252" ht="14.25" customHeight="1"/>
    <row r="499254" ht="14.25" customHeight="1"/>
    <row r="499256" ht="14.25" customHeight="1"/>
    <row r="499258" ht="14.25" customHeight="1"/>
    <row r="499260" ht="14.25" customHeight="1"/>
    <row r="499262" ht="14.25" customHeight="1"/>
    <row r="499264" ht="14.25" customHeight="1"/>
    <row r="499266" ht="14.25" customHeight="1"/>
    <row r="499268" ht="14.25" customHeight="1"/>
    <row r="499270" ht="14.25" customHeight="1"/>
    <row r="499272" ht="14.25" customHeight="1"/>
    <row r="499274" ht="14.25" customHeight="1"/>
    <row r="499276" ht="14.25" customHeight="1"/>
    <row r="499278" ht="14.25" customHeight="1"/>
    <row r="499280" ht="14.25" customHeight="1"/>
    <row r="499282" ht="14.25" customHeight="1"/>
    <row r="499284" ht="14.25" customHeight="1"/>
    <row r="499286" ht="14.25" customHeight="1"/>
    <row r="499288" ht="14.25" customHeight="1"/>
    <row r="499290" ht="14.25" customHeight="1"/>
    <row r="499292" ht="14.25" customHeight="1"/>
    <row r="499294" ht="14.25" customHeight="1"/>
    <row r="499296" ht="14.25" customHeight="1"/>
    <row r="499298" ht="14.25" customHeight="1"/>
    <row r="499300" ht="14.25" customHeight="1"/>
    <row r="499302" ht="14.25" customHeight="1"/>
    <row r="499304" ht="14.25" customHeight="1"/>
    <row r="499306" ht="14.25" customHeight="1"/>
    <row r="499308" ht="14.25" customHeight="1"/>
    <row r="499310" ht="14.25" customHeight="1"/>
    <row r="499312" ht="14.25" customHeight="1"/>
    <row r="499314" ht="14.25" customHeight="1"/>
    <row r="499316" ht="14.25" customHeight="1"/>
    <row r="499318" ht="14.25" customHeight="1"/>
    <row r="499320" ht="14.25" customHeight="1"/>
    <row r="499322" ht="14.25" customHeight="1"/>
    <row r="499324" ht="14.25" customHeight="1"/>
    <row r="499326" ht="14.25" customHeight="1"/>
    <row r="499328" ht="14.25" customHeight="1"/>
    <row r="499330" ht="14.25" customHeight="1"/>
    <row r="499332" ht="14.25" customHeight="1"/>
    <row r="499334" ht="14.25" customHeight="1"/>
    <row r="499336" ht="14.25" customHeight="1"/>
    <row r="499338" ht="14.25" customHeight="1"/>
    <row r="499340" ht="14.25" customHeight="1"/>
    <row r="499342" ht="14.25" customHeight="1"/>
    <row r="499344" ht="14.25" customHeight="1"/>
    <row r="499346" ht="14.25" customHeight="1"/>
    <row r="499348" ht="14.25" customHeight="1"/>
    <row r="499350" ht="14.25" customHeight="1"/>
    <row r="499352" ht="14.25" customHeight="1"/>
    <row r="499354" ht="14.25" customHeight="1"/>
    <row r="499356" ht="14.25" customHeight="1"/>
    <row r="499358" ht="14.25" customHeight="1"/>
    <row r="499360" ht="14.25" customHeight="1"/>
    <row r="499362" ht="14.25" customHeight="1"/>
    <row r="499364" ht="14.25" customHeight="1"/>
    <row r="499366" ht="14.25" customHeight="1"/>
    <row r="499368" ht="14.25" customHeight="1"/>
    <row r="499370" ht="14.25" customHeight="1"/>
    <row r="499372" ht="14.25" customHeight="1"/>
    <row r="499374" ht="14.25" customHeight="1"/>
    <row r="499376" ht="14.25" customHeight="1"/>
    <row r="499378" ht="14.25" customHeight="1"/>
    <row r="499380" ht="14.25" customHeight="1"/>
    <row r="499382" ht="14.25" customHeight="1"/>
    <row r="499384" ht="14.25" customHeight="1"/>
    <row r="499386" ht="14.25" customHeight="1"/>
    <row r="499388" ht="14.25" customHeight="1"/>
    <row r="499390" ht="14.25" customHeight="1"/>
    <row r="499392" ht="14.25" customHeight="1"/>
    <row r="499394" ht="14.25" customHeight="1"/>
    <row r="499396" ht="14.25" customHeight="1"/>
    <row r="499398" ht="14.25" customHeight="1"/>
    <row r="499400" ht="14.25" customHeight="1"/>
    <row r="499402" ht="14.25" customHeight="1"/>
    <row r="499404" ht="14.25" customHeight="1"/>
    <row r="499406" ht="14.25" customHeight="1"/>
    <row r="499408" ht="14.25" customHeight="1"/>
    <row r="499410" ht="14.25" customHeight="1"/>
    <row r="499412" ht="14.25" customHeight="1"/>
    <row r="499414" ht="14.25" customHeight="1"/>
    <row r="499416" ht="14.25" customHeight="1"/>
    <row r="499418" ht="14.25" customHeight="1"/>
    <row r="499420" ht="14.25" customHeight="1"/>
    <row r="499422" ht="14.25" customHeight="1"/>
    <row r="499424" ht="14.25" customHeight="1"/>
    <row r="499426" ht="14.25" customHeight="1"/>
    <row r="499428" ht="14.25" customHeight="1"/>
    <row r="499430" ht="14.25" customHeight="1"/>
    <row r="499432" ht="14.25" customHeight="1"/>
    <row r="499434" ht="14.25" customHeight="1"/>
    <row r="499436" ht="14.25" customHeight="1"/>
    <row r="499438" ht="14.25" customHeight="1"/>
    <row r="499440" ht="14.25" customHeight="1"/>
    <row r="499442" ht="14.25" customHeight="1"/>
    <row r="499444" ht="14.25" customHeight="1"/>
    <row r="499446" ht="14.25" customHeight="1"/>
    <row r="499448" ht="14.25" customHeight="1"/>
    <row r="499450" ht="14.25" customHeight="1"/>
    <row r="499452" ht="14.25" customHeight="1"/>
    <row r="499454" ht="14.25" customHeight="1"/>
    <row r="499456" ht="14.25" customHeight="1"/>
    <row r="499458" ht="14.25" customHeight="1"/>
    <row r="499460" ht="14.25" customHeight="1"/>
    <row r="499462" ht="14.25" customHeight="1"/>
    <row r="499464" ht="14.25" customHeight="1"/>
    <row r="499466" ht="14.25" customHeight="1"/>
    <row r="499468" ht="14.25" customHeight="1"/>
    <row r="499470" ht="14.25" customHeight="1"/>
    <row r="499472" ht="14.25" customHeight="1"/>
    <row r="499474" ht="14.25" customHeight="1"/>
    <row r="499476" ht="14.25" customHeight="1"/>
    <row r="499478" ht="14.25" customHeight="1"/>
    <row r="499480" ht="14.25" customHeight="1"/>
    <row r="499482" ht="14.25" customHeight="1"/>
    <row r="499484" ht="14.25" customHeight="1"/>
    <row r="499486" ht="14.25" customHeight="1"/>
    <row r="499488" ht="14.25" customHeight="1"/>
    <row r="499490" ht="14.25" customHeight="1"/>
    <row r="499492" ht="14.25" customHeight="1"/>
    <row r="499494" ht="14.25" customHeight="1"/>
    <row r="499496" ht="14.25" customHeight="1"/>
    <row r="499498" ht="14.25" customHeight="1"/>
    <row r="499500" ht="14.25" customHeight="1"/>
    <row r="499502" ht="14.25" customHeight="1"/>
    <row r="499504" ht="14.25" customHeight="1"/>
    <row r="499506" ht="14.25" customHeight="1"/>
    <row r="499508" ht="14.25" customHeight="1"/>
    <row r="499510" ht="14.25" customHeight="1"/>
    <row r="499512" ht="14.25" customHeight="1"/>
    <row r="499514" ht="14.25" customHeight="1"/>
    <row r="499516" ht="14.25" customHeight="1"/>
    <row r="499518" ht="14.25" customHeight="1"/>
    <row r="499520" ht="14.25" customHeight="1"/>
    <row r="499522" ht="14.25" customHeight="1"/>
    <row r="499524" ht="14.25" customHeight="1"/>
    <row r="499526" ht="14.25" customHeight="1"/>
    <row r="499528" ht="14.25" customHeight="1"/>
    <row r="499530" ht="14.25" customHeight="1"/>
    <row r="499532" ht="14.25" customHeight="1"/>
    <row r="499534" ht="14.25" customHeight="1"/>
    <row r="499536" ht="14.25" customHeight="1"/>
    <row r="499538" ht="14.25" customHeight="1"/>
    <row r="499540" ht="14.25" customHeight="1"/>
    <row r="499542" ht="14.25" customHeight="1"/>
    <row r="499544" ht="14.25" customHeight="1"/>
    <row r="499546" ht="14.25" customHeight="1"/>
    <row r="499548" ht="14.25" customHeight="1"/>
    <row r="499550" ht="14.25" customHeight="1"/>
    <row r="499552" ht="14.25" customHeight="1"/>
    <row r="499554" ht="14.25" customHeight="1"/>
    <row r="499556" ht="14.25" customHeight="1"/>
    <row r="499558" ht="14.25" customHeight="1"/>
    <row r="499560" ht="14.25" customHeight="1"/>
    <row r="499562" ht="14.25" customHeight="1"/>
    <row r="499564" ht="14.25" customHeight="1"/>
    <row r="499566" ht="14.25" customHeight="1"/>
    <row r="499568" ht="14.25" customHeight="1"/>
    <row r="499570" ht="14.25" customHeight="1"/>
    <row r="499572" ht="14.25" customHeight="1"/>
    <row r="499574" ht="14.25" customHeight="1"/>
    <row r="499576" ht="14.25" customHeight="1"/>
    <row r="499578" ht="14.25" customHeight="1"/>
    <row r="499580" ht="14.25" customHeight="1"/>
    <row r="499582" ht="14.25" customHeight="1"/>
    <row r="499584" ht="14.25" customHeight="1"/>
    <row r="499586" ht="14.25" customHeight="1"/>
    <row r="499588" ht="14.25" customHeight="1"/>
    <row r="499590" ht="14.25" customHeight="1"/>
    <row r="499592" ht="14.25" customHeight="1"/>
    <row r="499594" ht="14.25" customHeight="1"/>
    <row r="499596" ht="14.25" customHeight="1"/>
    <row r="499598" ht="14.25" customHeight="1"/>
    <row r="499600" ht="14.25" customHeight="1"/>
    <row r="499602" ht="14.25" customHeight="1"/>
    <row r="499604" ht="14.25" customHeight="1"/>
    <row r="499606" ht="14.25" customHeight="1"/>
    <row r="499608" ht="14.25" customHeight="1"/>
    <row r="499610" ht="14.25" customHeight="1"/>
    <row r="499612" ht="14.25" customHeight="1"/>
    <row r="499614" ht="14.25" customHeight="1"/>
    <row r="499616" ht="14.25" customHeight="1"/>
    <row r="499618" ht="14.25" customHeight="1"/>
    <row r="499620" ht="14.25" customHeight="1"/>
    <row r="499622" ht="14.25" customHeight="1"/>
    <row r="499624" ht="14.25" customHeight="1"/>
    <row r="499626" ht="14.25" customHeight="1"/>
    <row r="499628" ht="14.25" customHeight="1"/>
    <row r="499630" ht="14.25" customHeight="1"/>
    <row r="499632" ht="14.25" customHeight="1"/>
    <row r="499634" ht="14.25" customHeight="1"/>
    <row r="499636" ht="14.25" customHeight="1"/>
    <row r="499638" ht="14.25" customHeight="1"/>
    <row r="499640" ht="14.25" customHeight="1"/>
    <row r="499642" ht="14.25" customHeight="1"/>
    <row r="499644" ht="14.25" customHeight="1"/>
    <row r="499646" ht="14.25" customHeight="1"/>
    <row r="499648" ht="14.25" customHeight="1"/>
    <row r="499650" ht="14.25" customHeight="1"/>
    <row r="499652" ht="14.25" customHeight="1"/>
    <row r="499654" ht="14.25" customHeight="1"/>
    <row r="499656" ht="14.25" customHeight="1"/>
    <row r="499658" ht="14.25" customHeight="1"/>
    <row r="499660" ht="14.25" customHeight="1"/>
    <row r="499662" ht="14.25" customHeight="1"/>
    <row r="499664" ht="14.25" customHeight="1"/>
    <row r="499666" ht="14.25" customHeight="1"/>
    <row r="499668" ht="14.25" customHeight="1"/>
    <row r="499670" ht="14.25" customHeight="1"/>
    <row r="499672" ht="14.25" customHeight="1"/>
    <row r="499674" ht="14.25" customHeight="1"/>
    <row r="499676" ht="14.25" customHeight="1"/>
    <row r="499678" ht="14.25" customHeight="1"/>
    <row r="499680" ht="14.25" customHeight="1"/>
    <row r="499682" ht="14.25" customHeight="1"/>
    <row r="499684" ht="14.25" customHeight="1"/>
    <row r="499686" ht="14.25" customHeight="1"/>
    <row r="499688" ht="14.25" customHeight="1"/>
    <row r="499690" ht="14.25" customHeight="1"/>
    <row r="499692" ht="14.25" customHeight="1"/>
    <row r="499694" ht="14.25" customHeight="1"/>
    <row r="499696" ht="14.25" customHeight="1"/>
    <row r="499698" ht="14.25" customHeight="1"/>
    <row r="499700" ht="14.25" customHeight="1"/>
    <row r="499702" ht="14.25" customHeight="1"/>
    <row r="499704" ht="14.25" customHeight="1"/>
    <row r="499706" ht="14.25" customHeight="1"/>
    <row r="499708" ht="14.25" customHeight="1"/>
    <row r="499710" ht="14.25" customHeight="1"/>
    <row r="499712" ht="14.25" customHeight="1"/>
    <row r="499714" ht="14.25" customHeight="1"/>
    <row r="499716" ht="14.25" customHeight="1"/>
    <row r="499718" ht="14.25" customHeight="1"/>
    <row r="499720" ht="14.25" customHeight="1"/>
    <row r="499722" ht="14.25" customHeight="1"/>
    <row r="499724" ht="14.25" customHeight="1"/>
    <row r="499726" ht="14.25" customHeight="1"/>
    <row r="499728" ht="14.25" customHeight="1"/>
    <row r="499730" ht="14.25" customHeight="1"/>
    <row r="499732" ht="14.25" customHeight="1"/>
    <row r="499734" ht="14.25" customHeight="1"/>
    <row r="499736" ht="14.25" customHeight="1"/>
    <row r="499738" ht="14.25" customHeight="1"/>
    <row r="499740" ht="14.25" customHeight="1"/>
    <row r="499742" ht="14.25" customHeight="1"/>
    <row r="499744" ht="14.25" customHeight="1"/>
    <row r="499746" ht="14.25" customHeight="1"/>
    <row r="499748" ht="14.25" customHeight="1"/>
    <row r="499750" ht="14.25" customHeight="1"/>
    <row r="499752" ht="14.25" customHeight="1"/>
    <row r="499754" ht="14.25" customHeight="1"/>
    <row r="499756" ht="14.25" customHeight="1"/>
    <row r="499758" ht="14.25" customHeight="1"/>
    <row r="499760" ht="14.25" customHeight="1"/>
    <row r="499762" ht="14.25" customHeight="1"/>
    <row r="499764" ht="14.25" customHeight="1"/>
    <row r="499766" ht="14.25" customHeight="1"/>
    <row r="499768" ht="14.25" customHeight="1"/>
    <row r="499770" ht="14.25" customHeight="1"/>
    <row r="499772" ht="14.25" customHeight="1"/>
    <row r="499774" ht="14.25" customHeight="1"/>
    <row r="499776" ht="14.25" customHeight="1"/>
    <row r="499778" ht="14.25" customHeight="1"/>
    <row r="499780" ht="14.25" customHeight="1"/>
    <row r="499782" ht="14.25" customHeight="1"/>
    <row r="499784" ht="14.25" customHeight="1"/>
    <row r="499786" ht="14.25" customHeight="1"/>
    <row r="499788" ht="14.25" customHeight="1"/>
    <row r="499790" ht="14.25" customHeight="1"/>
    <row r="499792" ht="14.25" customHeight="1"/>
    <row r="499794" ht="14.25" customHeight="1"/>
    <row r="499796" ht="14.25" customHeight="1"/>
    <row r="499798" ht="14.25" customHeight="1"/>
    <row r="499800" ht="14.25" customHeight="1"/>
    <row r="499802" ht="14.25" customHeight="1"/>
    <row r="499804" ht="14.25" customHeight="1"/>
    <row r="499806" ht="14.25" customHeight="1"/>
    <row r="499808" ht="14.25" customHeight="1"/>
    <row r="499810" ht="14.25" customHeight="1"/>
    <row r="499812" ht="14.25" customHeight="1"/>
    <row r="499814" ht="14.25" customHeight="1"/>
    <row r="499816" ht="14.25" customHeight="1"/>
    <row r="499818" ht="14.25" customHeight="1"/>
    <row r="499820" ht="14.25" customHeight="1"/>
    <row r="499822" ht="14.25" customHeight="1"/>
    <row r="499824" ht="14.25" customHeight="1"/>
    <row r="499826" ht="14.25" customHeight="1"/>
    <row r="499828" ht="14.25" customHeight="1"/>
    <row r="499830" ht="14.25" customHeight="1"/>
    <row r="499832" ht="14.25" customHeight="1"/>
    <row r="499834" ht="14.25" customHeight="1"/>
    <row r="499836" ht="14.25" customHeight="1"/>
    <row r="499838" ht="14.25" customHeight="1"/>
    <row r="499840" ht="14.25" customHeight="1"/>
    <row r="499842" ht="14.25" customHeight="1"/>
    <row r="499844" ht="14.25" customHeight="1"/>
    <row r="499846" ht="14.25" customHeight="1"/>
    <row r="499848" ht="14.25" customHeight="1"/>
    <row r="499850" ht="14.25" customHeight="1"/>
    <row r="499852" ht="14.25" customHeight="1"/>
    <row r="499854" ht="14.25" customHeight="1"/>
    <row r="499856" ht="14.25" customHeight="1"/>
    <row r="499858" ht="14.25" customHeight="1"/>
    <row r="499860" ht="14.25" customHeight="1"/>
    <row r="499862" ht="14.25" customHeight="1"/>
    <row r="499864" ht="14.25" customHeight="1"/>
    <row r="499866" ht="14.25" customHeight="1"/>
    <row r="499868" ht="14.25" customHeight="1"/>
    <row r="499870" ht="14.25" customHeight="1"/>
    <row r="499872" ht="14.25" customHeight="1"/>
    <row r="499874" ht="14.25" customHeight="1"/>
    <row r="499876" ht="14.25" customHeight="1"/>
    <row r="499878" ht="14.25" customHeight="1"/>
    <row r="499880" ht="14.25" customHeight="1"/>
    <row r="499882" ht="14.25" customHeight="1"/>
    <row r="499884" ht="14.25" customHeight="1"/>
    <row r="499886" ht="14.25" customHeight="1"/>
    <row r="499888" ht="14.25" customHeight="1"/>
    <row r="499890" ht="14.25" customHeight="1"/>
    <row r="499892" ht="14.25" customHeight="1"/>
    <row r="499894" ht="14.25" customHeight="1"/>
    <row r="499896" ht="14.25" customHeight="1"/>
    <row r="499898" ht="14.25" customHeight="1"/>
    <row r="499900" ht="14.25" customHeight="1"/>
    <row r="499902" ht="14.25" customHeight="1"/>
    <row r="499904" ht="14.25" customHeight="1"/>
    <row r="499906" ht="14.25" customHeight="1"/>
    <row r="499908" ht="14.25" customHeight="1"/>
    <row r="499910" ht="14.25" customHeight="1"/>
    <row r="499912" ht="14.25" customHeight="1"/>
    <row r="499914" ht="14.25" customHeight="1"/>
    <row r="499916" ht="14.25" customHeight="1"/>
    <row r="499918" ht="14.25" customHeight="1"/>
    <row r="499920" ht="14.25" customHeight="1"/>
    <row r="499922" ht="14.25" customHeight="1"/>
    <row r="499924" ht="14.25" customHeight="1"/>
    <row r="499926" ht="14.25" customHeight="1"/>
    <row r="499928" ht="14.25" customHeight="1"/>
    <row r="499930" ht="14.25" customHeight="1"/>
    <row r="499932" ht="14.25" customHeight="1"/>
    <row r="499934" ht="14.25" customHeight="1"/>
    <row r="499936" ht="14.25" customHeight="1"/>
    <row r="499938" ht="14.25" customHeight="1"/>
    <row r="499940" ht="14.25" customHeight="1"/>
    <row r="499942" ht="14.25" customHeight="1"/>
    <row r="499944" ht="14.25" customHeight="1"/>
    <row r="499946" ht="14.25" customHeight="1"/>
    <row r="499948" ht="14.25" customHeight="1"/>
    <row r="499950" ht="14.25" customHeight="1"/>
    <row r="499952" ht="14.25" customHeight="1"/>
    <row r="499954" ht="14.25" customHeight="1"/>
    <row r="499956" ht="14.25" customHeight="1"/>
    <row r="499958" ht="14.25" customHeight="1"/>
    <row r="499960" ht="14.25" customHeight="1"/>
    <row r="499962" ht="14.25" customHeight="1"/>
    <row r="499964" ht="14.25" customHeight="1"/>
    <row r="499966" ht="14.25" customHeight="1"/>
    <row r="499968" ht="14.25" customHeight="1"/>
    <row r="499970" ht="14.25" customHeight="1"/>
    <row r="499972" ht="14.25" customHeight="1"/>
    <row r="499974" ht="14.25" customHeight="1"/>
    <row r="499976" ht="14.25" customHeight="1"/>
    <row r="499978" ht="14.25" customHeight="1"/>
    <row r="499980" ht="14.25" customHeight="1"/>
    <row r="499982" ht="14.25" customHeight="1"/>
    <row r="499984" ht="14.25" customHeight="1"/>
    <row r="499986" ht="14.25" customHeight="1"/>
    <row r="499988" ht="14.25" customHeight="1"/>
    <row r="499990" ht="14.25" customHeight="1"/>
    <row r="499992" ht="14.25" customHeight="1"/>
    <row r="499994" ht="14.25" customHeight="1"/>
    <row r="499996" ht="14.25" customHeight="1"/>
    <row r="499998" ht="14.25" customHeight="1"/>
    <row r="500000" ht="14.25" customHeight="1"/>
    <row r="500002" ht="14.25" customHeight="1"/>
    <row r="500004" ht="14.25" customHeight="1"/>
    <row r="500006" ht="14.25" customHeight="1"/>
    <row r="500008" ht="14.25" customHeight="1"/>
    <row r="500010" ht="14.25" customHeight="1"/>
    <row r="500012" ht="14.25" customHeight="1"/>
    <row r="500014" ht="14.25" customHeight="1"/>
    <row r="500016" ht="14.25" customHeight="1"/>
    <row r="500018" ht="14.25" customHeight="1"/>
    <row r="500020" ht="14.25" customHeight="1"/>
    <row r="500022" ht="14.25" customHeight="1"/>
    <row r="500024" ht="14.25" customHeight="1"/>
    <row r="500026" ht="14.25" customHeight="1"/>
    <row r="500028" ht="14.25" customHeight="1"/>
    <row r="500030" ht="14.25" customHeight="1"/>
    <row r="500032" ht="14.25" customHeight="1"/>
    <row r="500034" ht="14.25" customHeight="1"/>
    <row r="500036" ht="14.25" customHeight="1"/>
    <row r="500038" ht="14.25" customHeight="1"/>
    <row r="500040" ht="14.25" customHeight="1"/>
    <row r="500042" ht="14.25" customHeight="1"/>
    <row r="500044" ht="14.25" customHeight="1"/>
    <row r="500046" ht="14.25" customHeight="1"/>
    <row r="500048" ht="14.25" customHeight="1"/>
    <row r="500050" ht="14.25" customHeight="1"/>
    <row r="500052" ht="14.25" customHeight="1"/>
    <row r="500054" ht="14.25" customHeight="1"/>
    <row r="500056" ht="14.25" customHeight="1"/>
    <row r="500058" ht="14.25" customHeight="1"/>
    <row r="500060" ht="14.25" customHeight="1"/>
    <row r="500062" ht="14.25" customHeight="1"/>
    <row r="500064" ht="14.25" customHeight="1"/>
    <row r="500066" ht="14.25" customHeight="1"/>
    <row r="500068" ht="14.25" customHeight="1"/>
    <row r="500070" ht="14.25" customHeight="1"/>
    <row r="500072" ht="14.25" customHeight="1"/>
    <row r="500074" ht="14.25" customHeight="1"/>
    <row r="500076" ht="14.25" customHeight="1"/>
    <row r="500078" ht="14.25" customHeight="1"/>
    <row r="500080" ht="14.25" customHeight="1"/>
    <row r="500082" ht="14.25" customHeight="1"/>
    <row r="500084" ht="14.25" customHeight="1"/>
    <row r="500086" ht="14.25" customHeight="1"/>
    <row r="500088" ht="14.25" customHeight="1"/>
    <row r="500090" ht="14.25" customHeight="1"/>
    <row r="500092" ht="14.25" customHeight="1"/>
    <row r="500094" ht="14.25" customHeight="1"/>
    <row r="500096" ht="14.25" customHeight="1"/>
    <row r="500098" ht="14.25" customHeight="1"/>
    <row r="500100" ht="14.25" customHeight="1"/>
    <row r="500102" ht="14.25" customHeight="1"/>
    <row r="500104" ht="14.25" customHeight="1"/>
    <row r="500106" ht="14.25" customHeight="1"/>
    <row r="500108" ht="14.25" customHeight="1"/>
    <row r="500110" ht="14.25" customHeight="1"/>
    <row r="500112" ht="14.25" customHeight="1"/>
    <row r="500114" ht="14.25" customHeight="1"/>
    <row r="500116" ht="14.25" customHeight="1"/>
    <row r="500118" ht="14.25" customHeight="1"/>
    <row r="500120" ht="14.25" customHeight="1"/>
    <row r="500122" ht="14.25" customHeight="1"/>
    <row r="500124" ht="14.25" customHeight="1"/>
    <row r="500126" ht="14.25" customHeight="1"/>
    <row r="500128" ht="14.25" customHeight="1"/>
    <row r="500130" ht="14.25" customHeight="1"/>
    <row r="500132" ht="14.25" customHeight="1"/>
    <row r="500134" ht="14.25" customHeight="1"/>
    <row r="500136" ht="14.25" customHeight="1"/>
    <row r="500138" ht="14.25" customHeight="1"/>
    <row r="500140" ht="14.25" customHeight="1"/>
    <row r="500142" ht="14.25" customHeight="1"/>
    <row r="500144" ht="14.25" customHeight="1"/>
    <row r="500146" ht="14.25" customHeight="1"/>
    <row r="500148" ht="14.25" customHeight="1"/>
    <row r="500150" ht="14.25" customHeight="1"/>
    <row r="500152" ht="14.25" customHeight="1"/>
    <row r="500154" ht="14.25" customHeight="1"/>
    <row r="500156" ht="14.25" customHeight="1"/>
    <row r="500158" ht="14.25" customHeight="1"/>
    <row r="500160" ht="14.25" customHeight="1"/>
    <row r="500162" ht="14.25" customHeight="1"/>
    <row r="500164" ht="14.25" customHeight="1"/>
    <row r="500166" ht="14.25" customHeight="1"/>
    <row r="500168" ht="14.25" customHeight="1"/>
    <row r="500170" ht="14.25" customHeight="1"/>
    <row r="500172" ht="14.25" customHeight="1"/>
    <row r="500174" ht="14.25" customHeight="1"/>
    <row r="500176" ht="14.25" customHeight="1"/>
    <row r="500178" ht="14.25" customHeight="1"/>
    <row r="500180" ht="14.25" customHeight="1"/>
    <row r="500182" ht="14.25" customHeight="1"/>
    <row r="500184" ht="14.25" customHeight="1"/>
    <row r="500186" ht="14.25" customHeight="1"/>
    <row r="500188" ht="14.25" customHeight="1"/>
    <row r="500190" ht="14.25" customHeight="1"/>
    <row r="500192" ht="14.25" customHeight="1"/>
    <row r="500194" ht="14.25" customHeight="1"/>
    <row r="500196" ht="14.25" customHeight="1"/>
    <row r="500198" ht="14.25" customHeight="1"/>
    <row r="500200" ht="14.25" customHeight="1"/>
    <row r="500202" ht="14.25" customHeight="1"/>
    <row r="500204" ht="14.25" customHeight="1"/>
    <row r="500206" ht="14.25" customHeight="1"/>
    <row r="500208" ht="14.25" customHeight="1"/>
    <row r="500210" ht="14.25" customHeight="1"/>
    <row r="500212" ht="14.25" customHeight="1"/>
    <row r="500214" ht="14.25" customHeight="1"/>
    <row r="500216" ht="14.25" customHeight="1"/>
    <row r="500218" ht="14.25" customHeight="1"/>
    <row r="500220" ht="14.25" customHeight="1"/>
    <row r="500222" ht="14.25" customHeight="1"/>
    <row r="500224" ht="14.25" customHeight="1"/>
    <row r="500226" ht="14.25" customHeight="1"/>
    <row r="500228" ht="14.25" customHeight="1"/>
    <row r="500230" ht="14.25" customHeight="1"/>
    <row r="500232" ht="14.25" customHeight="1"/>
    <row r="500234" ht="14.25" customHeight="1"/>
    <row r="500236" ht="14.25" customHeight="1"/>
    <row r="500238" ht="14.25" customHeight="1"/>
    <row r="500240" ht="14.25" customHeight="1"/>
    <row r="500242" ht="14.25" customHeight="1"/>
    <row r="500244" ht="14.25" customHeight="1"/>
    <row r="500246" ht="14.25" customHeight="1"/>
    <row r="500248" ht="14.25" customHeight="1"/>
    <row r="500250" ht="14.25" customHeight="1"/>
    <row r="500252" ht="14.25" customHeight="1"/>
    <row r="500254" ht="14.25" customHeight="1"/>
    <row r="500256" ht="14.25" customHeight="1"/>
    <row r="500258" ht="14.25" customHeight="1"/>
    <row r="500260" ht="14.25" customHeight="1"/>
    <row r="500262" ht="14.25" customHeight="1"/>
    <row r="500264" ht="14.25" customHeight="1"/>
    <row r="500266" ht="14.25" customHeight="1"/>
    <row r="500268" ht="14.25" customHeight="1"/>
    <row r="500270" ht="14.25" customHeight="1"/>
    <row r="500272" ht="14.25" customHeight="1"/>
    <row r="500274" ht="14.25" customHeight="1"/>
    <row r="500276" ht="14.25" customHeight="1"/>
    <row r="500278" ht="14.25" customHeight="1"/>
    <row r="500280" ht="14.25" customHeight="1"/>
    <row r="500282" ht="14.25" customHeight="1"/>
    <row r="500284" ht="14.25" customHeight="1"/>
    <row r="500286" ht="14.25" customHeight="1"/>
    <row r="500288" ht="14.25" customHeight="1"/>
    <row r="500290" ht="14.25" customHeight="1"/>
    <row r="500292" ht="14.25" customHeight="1"/>
    <row r="500294" ht="14.25" customHeight="1"/>
    <row r="500296" ht="14.25" customHeight="1"/>
    <row r="500298" ht="14.25" customHeight="1"/>
    <row r="500300" ht="14.25" customHeight="1"/>
    <row r="500302" ht="14.25" customHeight="1"/>
    <row r="500304" ht="14.25" customHeight="1"/>
    <row r="500306" ht="14.25" customHeight="1"/>
    <row r="500308" ht="14.25" customHeight="1"/>
    <row r="500310" ht="14.25" customHeight="1"/>
    <row r="500312" ht="14.25" customHeight="1"/>
    <row r="500314" ht="14.25" customHeight="1"/>
    <row r="500316" ht="14.25" customHeight="1"/>
    <row r="500318" ht="14.25" customHeight="1"/>
    <row r="500320" ht="14.25" customHeight="1"/>
    <row r="500322" ht="14.25" customHeight="1"/>
    <row r="500324" ht="14.25" customHeight="1"/>
    <row r="500326" ht="14.25" customHeight="1"/>
    <row r="500328" ht="14.25" customHeight="1"/>
    <row r="500330" ht="14.25" customHeight="1"/>
    <row r="500332" ht="14.25" customHeight="1"/>
    <row r="500334" ht="14.25" customHeight="1"/>
    <row r="500336" ht="14.25" customHeight="1"/>
    <row r="500338" ht="14.25" customHeight="1"/>
    <row r="500340" ht="14.25" customHeight="1"/>
    <row r="500342" ht="14.25" customHeight="1"/>
    <row r="500344" ht="14.25" customHeight="1"/>
    <row r="500346" ht="14.25" customHeight="1"/>
    <row r="500348" ht="14.25" customHeight="1"/>
    <row r="500350" ht="14.25" customHeight="1"/>
    <row r="500352" ht="14.25" customHeight="1"/>
    <row r="500354" ht="14.25" customHeight="1"/>
    <row r="500356" ht="14.25" customHeight="1"/>
    <row r="500358" ht="14.25" customHeight="1"/>
    <row r="500360" ht="14.25" customHeight="1"/>
    <row r="500362" ht="14.25" customHeight="1"/>
    <row r="500364" ht="14.25" customHeight="1"/>
    <row r="500366" ht="14.25" customHeight="1"/>
    <row r="500368" ht="14.25" customHeight="1"/>
    <row r="500370" ht="14.25" customHeight="1"/>
    <row r="500372" ht="14.25" customHeight="1"/>
    <row r="500374" ht="14.25" customHeight="1"/>
    <row r="500376" ht="14.25" customHeight="1"/>
    <row r="500378" ht="14.25" customHeight="1"/>
    <row r="500380" ht="14.25" customHeight="1"/>
    <row r="500382" ht="14.25" customHeight="1"/>
    <row r="500384" ht="14.25" customHeight="1"/>
    <row r="500386" ht="14.25" customHeight="1"/>
    <row r="500388" ht="14.25" customHeight="1"/>
    <row r="500390" ht="14.25" customHeight="1"/>
    <row r="500392" ht="14.25" customHeight="1"/>
    <row r="500394" ht="14.25" customHeight="1"/>
    <row r="500396" ht="14.25" customHeight="1"/>
    <row r="500398" ht="14.25" customHeight="1"/>
    <row r="500400" ht="14.25" customHeight="1"/>
    <row r="500402" ht="14.25" customHeight="1"/>
    <row r="500404" ht="14.25" customHeight="1"/>
    <row r="500406" ht="14.25" customHeight="1"/>
    <row r="500408" ht="14.25" customHeight="1"/>
    <row r="500410" ht="14.25" customHeight="1"/>
    <row r="500412" ht="14.25" customHeight="1"/>
    <row r="500414" ht="14.25" customHeight="1"/>
    <row r="500416" ht="14.25" customHeight="1"/>
    <row r="500418" ht="14.25" customHeight="1"/>
    <row r="500420" ht="14.25" customHeight="1"/>
    <row r="500422" ht="14.25" customHeight="1"/>
    <row r="500424" ht="14.25" customHeight="1"/>
    <row r="500426" ht="14.25" customHeight="1"/>
    <row r="500428" ht="14.25" customHeight="1"/>
    <row r="500430" ht="14.25" customHeight="1"/>
    <row r="500432" ht="14.25" customHeight="1"/>
    <row r="500434" ht="14.25" customHeight="1"/>
    <row r="500436" ht="14.25" customHeight="1"/>
    <row r="500438" ht="14.25" customHeight="1"/>
    <row r="500440" ht="14.25" customHeight="1"/>
    <row r="500442" ht="14.25" customHeight="1"/>
    <row r="500444" ht="14.25" customHeight="1"/>
    <row r="500446" ht="14.25" customHeight="1"/>
    <row r="500448" ht="14.25" customHeight="1"/>
    <row r="500450" ht="14.25" customHeight="1"/>
    <row r="500452" ht="14.25" customHeight="1"/>
    <row r="500454" ht="14.25" customHeight="1"/>
    <row r="500456" ht="14.25" customHeight="1"/>
    <row r="500458" ht="14.25" customHeight="1"/>
    <row r="500460" ht="14.25" customHeight="1"/>
    <row r="500462" ht="14.25" customHeight="1"/>
    <row r="500464" ht="14.25" customHeight="1"/>
    <row r="500466" ht="14.25" customHeight="1"/>
    <row r="500468" ht="14.25" customHeight="1"/>
    <row r="500470" ht="14.25" customHeight="1"/>
    <row r="500472" ht="14.25" customHeight="1"/>
    <row r="500474" ht="14.25" customHeight="1"/>
    <row r="500476" ht="14.25" customHeight="1"/>
    <row r="500478" ht="14.25" customHeight="1"/>
    <row r="500480" ht="14.25" customHeight="1"/>
    <row r="500482" ht="14.25" customHeight="1"/>
    <row r="500484" ht="14.25" customHeight="1"/>
    <row r="500486" ht="14.25" customHeight="1"/>
    <row r="500488" ht="14.25" customHeight="1"/>
    <row r="500490" ht="14.25" customHeight="1"/>
    <row r="500492" ht="14.25" customHeight="1"/>
    <row r="500494" ht="14.25" customHeight="1"/>
    <row r="500496" ht="14.25" customHeight="1"/>
    <row r="500498" ht="14.25" customHeight="1"/>
    <row r="500500" ht="14.25" customHeight="1"/>
    <row r="500502" ht="14.25" customHeight="1"/>
    <row r="500504" ht="14.25" customHeight="1"/>
    <row r="500506" ht="14.25" customHeight="1"/>
    <row r="500508" ht="14.25" customHeight="1"/>
    <row r="500510" ht="14.25" customHeight="1"/>
    <row r="500512" ht="14.25" customHeight="1"/>
    <row r="500514" ht="14.25" customHeight="1"/>
    <row r="500516" ht="14.25" customHeight="1"/>
    <row r="500518" ht="14.25" customHeight="1"/>
    <row r="500520" ht="14.25" customHeight="1"/>
    <row r="500522" ht="14.25" customHeight="1"/>
    <row r="500524" ht="14.25" customHeight="1"/>
    <row r="500526" ht="14.25" customHeight="1"/>
    <row r="500528" ht="14.25" customHeight="1"/>
    <row r="500530" ht="14.25" customHeight="1"/>
    <row r="500532" ht="14.25" customHeight="1"/>
    <row r="500534" ht="14.25" customHeight="1"/>
    <row r="500536" ht="14.25" customHeight="1"/>
    <row r="500538" ht="14.25" customHeight="1"/>
    <row r="500540" ht="14.25" customHeight="1"/>
    <row r="500542" ht="14.25" customHeight="1"/>
    <row r="500544" ht="14.25" customHeight="1"/>
    <row r="500546" ht="14.25" customHeight="1"/>
    <row r="500548" ht="14.25" customHeight="1"/>
    <row r="500550" ht="14.25" customHeight="1"/>
    <row r="500552" ht="14.25" customHeight="1"/>
    <row r="500554" ht="14.25" customHeight="1"/>
    <row r="500556" ht="14.25" customHeight="1"/>
    <row r="500558" ht="14.25" customHeight="1"/>
    <row r="500560" ht="14.25" customHeight="1"/>
    <row r="500562" ht="14.25" customHeight="1"/>
    <row r="500564" ht="14.25" customHeight="1"/>
    <row r="500566" ht="14.25" customHeight="1"/>
    <row r="500568" ht="14.25" customHeight="1"/>
    <row r="500570" ht="14.25" customHeight="1"/>
    <row r="500572" ht="14.25" customHeight="1"/>
    <row r="500574" ht="14.25" customHeight="1"/>
    <row r="500576" ht="14.25" customHeight="1"/>
    <row r="500578" ht="14.25" customHeight="1"/>
    <row r="500580" ht="14.25" customHeight="1"/>
    <row r="500582" ht="14.25" customHeight="1"/>
    <row r="500584" ht="14.25" customHeight="1"/>
    <row r="500586" ht="14.25" customHeight="1"/>
    <row r="500588" ht="14.25" customHeight="1"/>
    <row r="500590" ht="14.25" customHeight="1"/>
    <row r="500592" ht="14.25" customHeight="1"/>
    <row r="500594" ht="14.25" customHeight="1"/>
    <row r="500596" ht="14.25" customHeight="1"/>
    <row r="500598" ht="14.25" customHeight="1"/>
    <row r="500600" ht="14.25" customHeight="1"/>
    <row r="500602" ht="14.25" customHeight="1"/>
    <row r="500604" ht="14.25" customHeight="1"/>
    <row r="500606" ht="14.25" customHeight="1"/>
    <row r="500608" ht="14.25" customHeight="1"/>
    <row r="500610" ht="14.25" customHeight="1"/>
    <row r="500612" ht="14.25" customHeight="1"/>
    <row r="500614" ht="14.25" customHeight="1"/>
    <row r="500616" ht="14.25" customHeight="1"/>
    <row r="500618" ht="14.25" customHeight="1"/>
    <row r="500620" ht="14.25" customHeight="1"/>
    <row r="500622" ht="14.25" customHeight="1"/>
    <row r="500624" ht="14.25" customHeight="1"/>
    <row r="500626" ht="14.25" customHeight="1"/>
    <row r="500628" ht="14.25" customHeight="1"/>
    <row r="500630" ht="14.25" customHeight="1"/>
    <row r="500632" ht="14.25" customHeight="1"/>
    <row r="500634" ht="14.25" customHeight="1"/>
    <row r="500636" ht="14.25" customHeight="1"/>
    <row r="500638" ht="14.25" customHeight="1"/>
    <row r="500640" ht="14.25" customHeight="1"/>
    <row r="500642" ht="14.25" customHeight="1"/>
    <row r="500644" ht="14.25" customHeight="1"/>
    <row r="500646" ht="14.25" customHeight="1"/>
    <row r="500648" ht="14.25" customHeight="1"/>
    <row r="500650" ht="14.25" customHeight="1"/>
    <row r="500652" ht="14.25" customHeight="1"/>
    <row r="500654" ht="14.25" customHeight="1"/>
    <row r="500656" ht="14.25" customHeight="1"/>
    <row r="500658" ht="14.25" customHeight="1"/>
    <row r="500660" ht="14.25" customHeight="1"/>
    <row r="500662" ht="14.25" customHeight="1"/>
    <row r="500664" ht="14.25" customHeight="1"/>
    <row r="500666" ht="14.25" customHeight="1"/>
    <row r="500668" ht="14.25" customHeight="1"/>
    <row r="500670" ht="14.25" customHeight="1"/>
    <row r="500672" ht="14.25" customHeight="1"/>
    <row r="500674" ht="14.25" customHeight="1"/>
    <row r="500676" ht="14.25" customHeight="1"/>
    <row r="500678" ht="14.25" customHeight="1"/>
    <row r="500680" ht="14.25" customHeight="1"/>
    <row r="500682" ht="14.25" customHeight="1"/>
    <row r="500684" ht="14.25" customHeight="1"/>
    <row r="500686" ht="14.25" customHeight="1"/>
    <row r="500688" ht="14.25" customHeight="1"/>
    <row r="500690" ht="14.25" customHeight="1"/>
    <row r="500692" ht="14.25" customHeight="1"/>
    <row r="500694" ht="14.25" customHeight="1"/>
    <row r="500696" ht="14.25" customHeight="1"/>
    <row r="500698" ht="14.25" customHeight="1"/>
    <row r="500700" ht="14.25" customHeight="1"/>
    <row r="500702" ht="14.25" customHeight="1"/>
    <row r="500704" ht="14.25" customHeight="1"/>
    <row r="500706" ht="14.25" customHeight="1"/>
    <row r="500708" ht="14.25" customHeight="1"/>
    <row r="500710" ht="14.25" customHeight="1"/>
    <row r="500712" ht="14.25" customHeight="1"/>
    <row r="500714" ht="14.25" customHeight="1"/>
    <row r="500716" ht="14.25" customHeight="1"/>
    <row r="500718" ht="14.25" customHeight="1"/>
    <row r="500720" ht="14.25" customHeight="1"/>
    <row r="500722" ht="14.25" customHeight="1"/>
    <row r="500724" ht="14.25" customHeight="1"/>
    <row r="500726" ht="14.25" customHeight="1"/>
    <row r="500728" ht="14.25" customHeight="1"/>
    <row r="500730" ht="14.25" customHeight="1"/>
    <row r="500732" ht="14.25" customHeight="1"/>
    <row r="500734" ht="14.25" customHeight="1"/>
    <row r="500736" ht="14.25" customHeight="1"/>
    <row r="500738" ht="14.25" customHeight="1"/>
    <row r="500740" ht="14.25" customHeight="1"/>
    <row r="500742" ht="14.25" customHeight="1"/>
    <row r="500744" ht="14.25" customHeight="1"/>
    <row r="500746" ht="14.25" customHeight="1"/>
    <row r="500748" ht="14.25" customHeight="1"/>
    <row r="500750" ht="14.25" customHeight="1"/>
    <row r="500752" ht="14.25" customHeight="1"/>
    <row r="500754" ht="14.25" customHeight="1"/>
    <row r="500756" ht="14.25" customHeight="1"/>
    <row r="500758" ht="14.25" customHeight="1"/>
    <row r="500760" ht="14.25" customHeight="1"/>
    <row r="500762" ht="14.25" customHeight="1"/>
    <row r="500764" ht="14.25" customHeight="1"/>
    <row r="500766" ht="14.25" customHeight="1"/>
    <row r="500768" ht="14.25" customHeight="1"/>
    <row r="500770" ht="14.25" customHeight="1"/>
    <row r="500772" ht="14.25" customHeight="1"/>
    <row r="500774" ht="14.25" customHeight="1"/>
    <row r="500776" ht="14.25" customHeight="1"/>
    <row r="500778" ht="14.25" customHeight="1"/>
    <row r="500780" ht="14.25" customHeight="1"/>
    <row r="500782" ht="14.25" customHeight="1"/>
    <row r="500784" ht="14.25" customHeight="1"/>
    <row r="500786" ht="14.25" customHeight="1"/>
    <row r="500788" ht="14.25" customHeight="1"/>
    <row r="500790" ht="14.25" customHeight="1"/>
    <row r="500792" ht="14.25" customHeight="1"/>
    <row r="500794" ht="14.25" customHeight="1"/>
    <row r="500796" ht="14.25" customHeight="1"/>
    <row r="500798" ht="14.25" customHeight="1"/>
    <row r="500800" ht="14.25" customHeight="1"/>
    <row r="500802" ht="14.25" customHeight="1"/>
    <row r="500804" ht="14.25" customHeight="1"/>
    <row r="500806" ht="14.25" customHeight="1"/>
    <row r="500808" ht="14.25" customHeight="1"/>
    <row r="500810" ht="14.25" customHeight="1"/>
    <row r="500812" ht="14.25" customHeight="1"/>
    <row r="500814" ht="14.25" customHeight="1"/>
    <row r="500816" ht="14.25" customHeight="1"/>
    <row r="500818" ht="14.25" customHeight="1"/>
    <row r="500820" ht="14.25" customHeight="1"/>
    <row r="500822" ht="14.25" customHeight="1"/>
    <row r="500824" ht="14.25" customHeight="1"/>
    <row r="500826" ht="14.25" customHeight="1"/>
    <row r="500828" ht="14.25" customHeight="1"/>
    <row r="500830" ht="14.25" customHeight="1"/>
    <row r="500832" ht="14.25" customHeight="1"/>
    <row r="500834" ht="14.25" customHeight="1"/>
    <row r="500836" ht="14.25" customHeight="1"/>
    <row r="500838" ht="14.25" customHeight="1"/>
    <row r="500840" ht="14.25" customHeight="1"/>
    <row r="500842" ht="14.25" customHeight="1"/>
    <row r="500844" ht="14.25" customHeight="1"/>
    <row r="500846" ht="14.25" customHeight="1"/>
    <row r="500848" ht="14.25" customHeight="1"/>
    <row r="500850" ht="14.25" customHeight="1"/>
    <row r="500852" ht="14.25" customHeight="1"/>
    <row r="500854" ht="14.25" customHeight="1"/>
    <row r="500856" ht="14.25" customHeight="1"/>
    <row r="500858" ht="14.25" customHeight="1"/>
    <row r="500860" ht="14.25" customHeight="1"/>
    <row r="500862" ht="14.25" customHeight="1"/>
    <row r="500864" ht="14.25" customHeight="1"/>
    <row r="500866" ht="14.25" customHeight="1"/>
    <row r="500868" ht="14.25" customHeight="1"/>
    <row r="500870" ht="14.25" customHeight="1"/>
    <row r="500872" ht="14.25" customHeight="1"/>
    <row r="500874" ht="14.25" customHeight="1"/>
    <row r="500876" ht="14.25" customHeight="1"/>
    <row r="500878" ht="14.25" customHeight="1"/>
    <row r="500880" ht="14.25" customHeight="1"/>
    <row r="500882" ht="14.25" customHeight="1"/>
    <row r="500884" ht="14.25" customHeight="1"/>
    <row r="500886" ht="14.25" customHeight="1"/>
    <row r="500888" ht="14.25" customHeight="1"/>
    <row r="500890" ht="14.25" customHeight="1"/>
    <row r="500892" ht="14.25" customHeight="1"/>
    <row r="500894" ht="14.25" customHeight="1"/>
    <row r="500896" ht="14.25" customHeight="1"/>
    <row r="500898" ht="14.25" customHeight="1"/>
    <row r="500900" ht="14.25" customHeight="1"/>
    <row r="500902" ht="14.25" customHeight="1"/>
    <row r="500904" ht="14.25" customHeight="1"/>
    <row r="500906" ht="14.25" customHeight="1"/>
    <row r="500908" ht="14.25" customHeight="1"/>
    <row r="500910" ht="14.25" customHeight="1"/>
    <row r="500912" ht="14.25" customHeight="1"/>
    <row r="500914" ht="14.25" customHeight="1"/>
    <row r="500916" ht="14.25" customHeight="1"/>
    <row r="500918" ht="14.25" customHeight="1"/>
    <row r="500920" ht="14.25" customHeight="1"/>
    <row r="500922" ht="14.25" customHeight="1"/>
    <row r="500924" ht="14.25" customHeight="1"/>
    <row r="500926" ht="14.25" customHeight="1"/>
    <row r="500928" ht="14.25" customHeight="1"/>
    <row r="500930" ht="14.25" customHeight="1"/>
    <row r="500932" ht="14.25" customHeight="1"/>
    <row r="500934" ht="14.25" customHeight="1"/>
    <row r="500936" ht="14.25" customHeight="1"/>
    <row r="500938" ht="14.25" customHeight="1"/>
    <row r="500940" ht="14.25" customHeight="1"/>
    <row r="500942" ht="14.25" customHeight="1"/>
    <row r="500944" ht="14.25" customHeight="1"/>
    <row r="500946" ht="14.25" customHeight="1"/>
    <row r="500948" ht="14.25" customHeight="1"/>
    <row r="500950" ht="14.25" customHeight="1"/>
    <row r="500952" ht="14.25" customHeight="1"/>
    <row r="500954" ht="14.25" customHeight="1"/>
    <row r="500956" ht="14.25" customHeight="1"/>
    <row r="500958" ht="14.25" customHeight="1"/>
    <row r="500960" ht="14.25" customHeight="1"/>
    <row r="500962" ht="14.25" customHeight="1"/>
    <row r="500964" ht="14.25" customHeight="1"/>
    <row r="500966" ht="14.25" customHeight="1"/>
    <row r="500968" ht="14.25" customHeight="1"/>
    <row r="500970" ht="14.25" customHeight="1"/>
    <row r="500972" ht="14.25" customHeight="1"/>
    <row r="500974" ht="14.25" customHeight="1"/>
    <row r="500976" ht="14.25" customHeight="1"/>
    <row r="500978" ht="14.25" customHeight="1"/>
    <row r="500980" ht="14.25" customHeight="1"/>
    <row r="500982" ht="14.25" customHeight="1"/>
    <row r="500984" ht="14.25" customHeight="1"/>
    <row r="500986" ht="14.25" customHeight="1"/>
    <row r="500988" ht="14.25" customHeight="1"/>
    <row r="500990" ht="14.25" customHeight="1"/>
    <row r="500992" ht="14.25" customHeight="1"/>
    <row r="500994" ht="14.25" customHeight="1"/>
    <row r="500996" ht="14.25" customHeight="1"/>
    <row r="500998" ht="14.25" customHeight="1"/>
    <row r="501000" ht="14.25" customHeight="1"/>
    <row r="501002" ht="14.25" customHeight="1"/>
    <row r="501004" ht="14.25" customHeight="1"/>
    <row r="501006" ht="14.25" customHeight="1"/>
    <row r="501008" ht="14.25" customHeight="1"/>
    <row r="501010" ht="14.25" customHeight="1"/>
    <row r="501012" ht="14.25" customHeight="1"/>
    <row r="501014" ht="14.25" customHeight="1"/>
    <row r="501016" ht="14.25" customHeight="1"/>
    <row r="501018" ht="14.25" customHeight="1"/>
    <row r="501020" ht="14.25" customHeight="1"/>
    <row r="501022" ht="14.25" customHeight="1"/>
    <row r="501024" ht="14.25" customHeight="1"/>
    <row r="501026" ht="14.25" customHeight="1"/>
    <row r="501028" ht="14.25" customHeight="1"/>
    <row r="501030" ht="14.25" customHeight="1"/>
    <row r="501032" ht="14.25" customHeight="1"/>
    <row r="501034" ht="14.25" customHeight="1"/>
    <row r="501036" ht="14.25" customHeight="1"/>
    <row r="501038" ht="14.25" customHeight="1"/>
    <row r="501040" ht="14.25" customHeight="1"/>
    <row r="501042" ht="14.25" customHeight="1"/>
    <row r="501044" ht="14.25" customHeight="1"/>
    <row r="501046" ht="14.25" customHeight="1"/>
    <row r="501048" ht="14.25" customHeight="1"/>
    <row r="501050" ht="14.25" customHeight="1"/>
    <row r="501052" ht="14.25" customHeight="1"/>
    <row r="501054" ht="14.25" customHeight="1"/>
    <row r="501056" ht="14.25" customHeight="1"/>
    <row r="501058" ht="14.25" customHeight="1"/>
    <row r="501060" ht="14.25" customHeight="1"/>
    <row r="501062" ht="14.25" customHeight="1"/>
    <row r="501064" ht="14.25" customHeight="1"/>
    <row r="501066" ht="14.25" customHeight="1"/>
    <row r="501068" ht="14.25" customHeight="1"/>
    <row r="501070" ht="14.25" customHeight="1"/>
    <row r="501072" ht="14.25" customHeight="1"/>
    <row r="501074" ht="14.25" customHeight="1"/>
    <row r="501076" ht="14.25" customHeight="1"/>
    <row r="501078" ht="14.25" customHeight="1"/>
    <row r="501080" ht="14.25" customHeight="1"/>
    <row r="501082" ht="14.25" customHeight="1"/>
    <row r="501084" ht="14.25" customHeight="1"/>
    <row r="501086" ht="14.25" customHeight="1"/>
    <row r="501088" ht="14.25" customHeight="1"/>
    <row r="501090" ht="14.25" customHeight="1"/>
    <row r="501092" ht="14.25" customHeight="1"/>
    <row r="501094" ht="14.25" customHeight="1"/>
    <row r="501096" ht="14.25" customHeight="1"/>
    <row r="501098" ht="14.25" customHeight="1"/>
    <row r="501100" ht="14.25" customHeight="1"/>
    <row r="501102" ht="14.25" customHeight="1"/>
    <row r="501104" ht="14.25" customHeight="1"/>
    <row r="501106" ht="14.25" customHeight="1"/>
    <row r="501108" ht="14.25" customHeight="1"/>
    <row r="501110" ht="14.25" customHeight="1"/>
    <row r="501112" ht="14.25" customHeight="1"/>
    <row r="501114" ht="14.25" customHeight="1"/>
    <row r="501116" ht="14.25" customHeight="1"/>
    <row r="501118" ht="14.25" customHeight="1"/>
    <row r="501120" ht="14.25" customHeight="1"/>
    <row r="501122" ht="14.25" customHeight="1"/>
    <row r="501124" ht="14.25" customHeight="1"/>
    <row r="501126" ht="14.25" customHeight="1"/>
    <row r="501128" ht="14.25" customHeight="1"/>
    <row r="501130" ht="14.25" customHeight="1"/>
    <row r="501132" ht="14.25" customHeight="1"/>
    <row r="501134" ht="14.25" customHeight="1"/>
    <row r="501136" ht="14.25" customHeight="1"/>
    <row r="501138" ht="14.25" customHeight="1"/>
    <row r="501140" ht="14.25" customHeight="1"/>
    <row r="501142" ht="14.25" customHeight="1"/>
    <row r="501144" ht="14.25" customHeight="1"/>
    <row r="501146" ht="14.25" customHeight="1"/>
    <row r="501148" ht="14.25" customHeight="1"/>
    <row r="501150" ht="14.25" customHeight="1"/>
    <row r="501152" ht="14.25" customHeight="1"/>
    <row r="501154" ht="14.25" customHeight="1"/>
    <row r="501156" ht="14.25" customHeight="1"/>
    <row r="501158" ht="14.25" customHeight="1"/>
    <row r="501160" ht="14.25" customHeight="1"/>
    <row r="501162" ht="14.25" customHeight="1"/>
    <row r="501164" ht="14.25" customHeight="1"/>
    <row r="501166" ht="14.25" customHeight="1"/>
    <row r="501168" ht="14.25" customHeight="1"/>
    <row r="501170" ht="14.25" customHeight="1"/>
    <row r="501172" ht="14.25" customHeight="1"/>
    <row r="501174" ht="14.25" customHeight="1"/>
    <row r="501176" ht="14.25" customHeight="1"/>
    <row r="501178" ht="14.25" customHeight="1"/>
    <row r="501180" ht="14.25" customHeight="1"/>
    <row r="501182" ht="14.25" customHeight="1"/>
    <row r="501184" ht="14.25" customHeight="1"/>
    <row r="501186" ht="14.25" customHeight="1"/>
    <row r="501188" ht="14.25" customHeight="1"/>
    <row r="501190" ht="14.25" customHeight="1"/>
    <row r="501192" ht="14.25" customHeight="1"/>
    <row r="501194" ht="14.25" customHeight="1"/>
    <row r="501196" ht="14.25" customHeight="1"/>
    <row r="501198" ht="14.25" customHeight="1"/>
    <row r="501200" ht="14.25" customHeight="1"/>
    <row r="501202" ht="14.25" customHeight="1"/>
    <row r="501204" ht="14.25" customHeight="1"/>
    <row r="501206" ht="14.25" customHeight="1"/>
    <row r="501208" ht="14.25" customHeight="1"/>
    <row r="501210" ht="14.25" customHeight="1"/>
    <row r="501212" ht="14.25" customHeight="1"/>
    <row r="501214" ht="14.25" customHeight="1"/>
    <row r="501216" ht="14.25" customHeight="1"/>
    <row r="501218" ht="14.25" customHeight="1"/>
    <row r="501220" ht="14.25" customHeight="1"/>
    <row r="501222" ht="14.25" customHeight="1"/>
    <row r="501224" ht="14.25" customHeight="1"/>
    <row r="501226" ht="14.25" customHeight="1"/>
    <row r="501228" ht="14.25" customHeight="1"/>
    <row r="501230" ht="14.25" customHeight="1"/>
    <row r="501232" ht="14.25" customHeight="1"/>
    <row r="501234" ht="14.25" customHeight="1"/>
    <row r="501236" ht="14.25" customHeight="1"/>
    <row r="501238" ht="14.25" customHeight="1"/>
    <row r="501240" ht="14.25" customHeight="1"/>
    <row r="501242" ht="14.25" customHeight="1"/>
    <row r="501244" ht="14.25" customHeight="1"/>
    <row r="501246" ht="14.25" customHeight="1"/>
    <row r="501248" ht="14.25" customHeight="1"/>
    <row r="501250" ht="14.25" customHeight="1"/>
    <row r="501252" ht="14.25" customHeight="1"/>
    <row r="501254" ht="14.25" customHeight="1"/>
    <row r="501256" ht="14.25" customHeight="1"/>
    <row r="501258" ht="14.25" customHeight="1"/>
    <row r="501260" ht="14.25" customHeight="1"/>
    <row r="501262" ht="14.25" customHeight="1"/>
    <row r="501264" ht="14.25" customHeight="1"/>
    <row r="501266" ht="14.25" customHeight="1"/>
    <row r="501268" ht="14.25" customHeight="1"/>
    <row r="501270" ht="14.25" customHeight="1"/>
    <row r="501272" ht="14.25" customHeight="1"/>
    <row r="501274" ht="14.25" customHeight="1"/>
    <row r="501276" ht="14.25" customHeight="1"/>
    <row r="501278" ht="14.25" customHeight="1"/>
    <row r="501280" ht="14.25" customHeight="1"/>
    <row r="501282" ht="14.25" customHeight="1"/>
    <row r="501284" ht="14.25" customHeight="1"/>
    <row r="501286" ht="14.25" customHeight="1"/>
    <row r="501288" ht="14.25" customHeight="1"/>
    <row r="501290" ht="14.25" customHeight="1"/>
    <row r="501292" ht="14.25" customHeight="1"/>
    <row r="501294" ht="14.25" customHeight="1"/>
    <row r="501296" ht="14.25" customHeight="1"/>
    <row r="501298" ht="14.25" customHeight="1"/>
    <row r="501300" ht="14.25" customHeight="1"/>
    <row r="501302" ht="14.25" customHeight="1"/>
    <row r="501304" ht="14.25" customHeight="1"/>
    <row r="501306" ht="14.25" customHeight="1"/>
    <row r="501308" ht="14.25" customHeight="1"/>
    <row r="501310" ht="14.25" customHeight="1"/>
    <row r="501312" ht="14.25" customHeight="1"/>
    <row r="501314" ht="14.25" customHeight="1"/>
    <row r="501316" ht="14.25" customHeight="1"/>
    <row r="501318" ht="14.25" customHeight="1"/>
    <row r="501320" ht="14.25" customHeight="1"/>
    <row r="501322" ht="14.25" customHeight="1"/>
    <row r="501324" ht="14.25" customHeight="1"/>
    <row r="501326" ht="14.25" customHeight="1"/>
    <row r="501328" ht="14.25" customHeight="1"/>
    <row r="501330" ht="14.25" customHeight="1"/>
    <row r="501332" ht="14.25" customHeight="1"/>
    <row r="501334" ht="14.25" customHeight="1"/>
    <row r="501336" ht="14.25" customHeight="1"/>
    <row r="501338" ht="14.25" customHeight="1"/>
    <row r="501340" ht="14.25" customHeight="1"/>
    <row r="501342" ht="14.25" customHeight="1"/>
    <row r="501344" ht="14.25" customHeight="1"/>
    <row r="501346" ht="14.25" customHeight="1"/>
    <row r="501348" ht="14.25" customHeight="1"/>
    <row r="501350" ht="14.25" customHeight="1"/>
    <row r="501352" ht="14.25" customHeight="1"/>
    <row r="501354" ht="14.25" customHeight="1"/>
    <row r="501356" ht="14.25" customHeight="1"/>
    <row r="501358" ht="14.25" customHeight="1"/>
    <row r="501360" ht="14.25" customHeight="1"/>
    <row r="501362" ht="14.25" customHeight="1"/>
    <row r="501364" ht="14.25" customHeight="1"/>
    <row r="501366" ht="14.25" customHeight="1"/>
    <row r="501368" ht="14.25" customHeight="1"/>
    <row r="501370" ht="14.25" customHeight="1"/>
    <row r="501372" ht="14.25" customHeight="1"/>
    <row r="501374" ht="14.25" customHeight="1"/>
    <row r="501376" ht="14.25" customHeight="1"/>
    <row r="501378" ht="14.25" customHeight="1"/>
    <row r="501380" ht="14.25" customHeight="1"/>
    <row r="501382" ht="14.25" customHeight="1"/>
    <row r="501384" ht="14.25" customHeight="1"/>
    <row r="501386" ht="14.25" customHeight="1"/>
    <row r="501388" ht="14.25" customHeight="1"/>
    <row r="501390" ht="14.25" customHeight="1"/>
    <row r="501392" ht="14.25" customHeight="1"/>
    <row r="501394" ht="14.25" customHeight="1"/>
    <row r="501396" ht="14.25" customHeight="1"/>
    <row r="501398" ht="14.25" customHeight="1"/>
    <row r="501400" ht="14.25" customHeight="1"/>
    <row r="501402" ht="14.25" customHeight="1"/>
    <row r="501404" ht="14.25" customHeight="1"/>
    <row r="501406" ht="14.25" customHeight="1"/>
    <row r="501408" ht="14.25" customHeight="1"/>
    <row r="501410" ht="14.25" customHeight="1"/>
    <row r="501412" ht="14.25" customHeight="1"/>
    <row r="501414" ht="14.25" customHeight="1"/>
    <row r="501416" ht="14.25" customHeight="1"/>
    <row r="501418" ht="14.25" customHeight="1"/>
    <row r="501420" ht="14.25" customHeight="1"/>
    <row r="501422" ht="14.25" customHeight="1"/>
    <row r="501424" ht="14.25" customHeight="1"/>
    <row r="501426" ht="14.25" customHeight="1"/>
    <row r="501428" ht="14.25" customHeight="1"/>
    <row r="501430" ht="14.25" customHeight="1"/>
    <row r="501432" ht="14.25" customHeight="1"/>
    <row r="501434" ht="14.25" customHeight="1"/>
    <row r="501436" ht="14.25" customHeight="1"/>
    <row r="501438" ht="14.25" customHeight="1"/>
    <row r="501440" ht="14.25" customHeight="1"/>
    <row r="501442" ht="14.25" customHeight="1"/>
    <row r="501444" ht="14.25" customHeight="1"/>
    <row r="501446" ht="14.25" customHeight="1"/>
    <row r="501448" ht="14.25" customHeight="1"/>
    <row r="501450" ht="14.25" customHeight="1"/>
    <row r="501452" ht="14.25" customHeight="1"/>
    <row r="501454" ht="14.25" customHeight="1"/>
    <row r="501456" ht="14.25" customHeight="1"/>
    <row r="501458" ht="14.25" customHeight="1"/>
    <row r="501460" ht="14.25" customHeight="1"/>
    <row r="501462" ht="14.25" customHeight="1"/>
    <row r="501464" ht="14.25" customHeight="1"/>
    <row r="501466" ht="14.25" customHeight="1"/>
    <row r="501468" ht="14.25" customHeight="1"/>
    <row r="501470" ht="14.25" customHeight="1"/>
    <row r="501472" ht="14.25" customHeight="1"/>
    <row r="501474" ht="14.25" customHeight="1"/>
    <row r="501476" ht="14.25" customHeight="1"/>
    <row r="501478" ht="14.25" customHeight="1"/>
    <row r="501480" ht="14.25" customHeight="1"/>
    <row r="501482" ht="14.25" customHeight="1"/>
    <row r="501484" ht="14.25" customHeight="1"/>
    <row r="501486" ht="14.25" customHeight="1"/>
    <row r="501488" ht="14.25" customHeight="1"/>
    <row r="501490" ht="14.25" customHeight="1"/>
    <row r="501492" ht="14.25" customHeight="1"/>
    <row r="501494" ht="14.25" customHeight="1"/>
    <row r="501496" ht="14.25" customHeight="1"/>
    <row r="501498" ht="14.25" customHeight="1"/>
    <row r="501500" ht="14.25" customHeight="1"/>
    <row r="501502" ht="14.25" customHeight="1"/>
    <row r="501504" ht="14.25" customHeight="1"/>
    <row r="501506" ht="14.25" customHeight="1"/>
    <row r="501508" ht="14.25" customHeight="1"/>
    <row r="501510" ht="14.25" customHeight="1"/>
    <row r="501512" ht="14.25" customHeight="1"/>
    <row r="501514" ht="14.25" customHeight="1"/>
    <row r="501516" ht="14.25" customHeight="1"/>
    <row r="501518" ht="14.25" customHeight="1"/>
    <row r="501520" ht="14.25" customHeight="1"/>
    <row r="501522" ht="14.25" customHeight="1"/>
    <row r="501524" ht="14.25" customHeight="1"/>
    <row r="501526" ht="14.25" customHeight="1"/>
    <row r="501528" ht="14.25" customHeight="1"/>
    <row r="501530" ht="14.25" customHeight="1"/>
    <row r="501532" ht="14.25" customHeight="1"/>
    <row r="501534" ht="14.25" customHeight="1"/>
    <row r="501536" ht="14.25" customHeight="1"/>
    <row r="501538" ht="14.25" customHeight="1"/>
    <row r="501540" ht="14.25" customHeight="1"/>
    <row r="501542" ht="14.25" customHeight="1"/>
    <row r="501544" ht="14.25" customHeight="1"/>
    <row r="501546" ht="14.25" customHeight="1"/>
    <row r="501548" ht="14.25" customHeight="1"/>
    <row r="501550" ht="14.25" customHeight="1"/>
    <row r="501552" ht="14.25" customHeight="1"/>
    <row r="501554" ht="14.25" customHeight="1"/>
    <row r="501556" ht="14.25" customHeight="1"/>
    <row r="501558" ht="14.25" customHeight="1"/>
    <row r="501560" ht="14.25" customHeight="1"/>
    <row r="501562" ht="14.25" customHeight="1"/>
    <row r="501564" ht="14.25" customHeight="1"/>
    <row r="501566" ht="14.25" customHeight="1"/>
    <row r="501568" ht="14.25" customHeight="1"/>
    <row r="501570" ht="14.25" customHeight="1"/>
    <row r="501572" ht="14.25" customHeight="1"/>
    <row r="501574" ht="14.25" customHeight="1"/>
    <row r="501576" ht="14.25" customHeight="1"/>
    <row r="501578" ht="14.25" customHeight="1"/>
    <row r="501580" ht="14.25" customHeight="1"/>
    <row r="501582" ht="14.25" customHeight="1"/>
    <row r="501584" ht="14.25" customHeight="1"/>
    <row r="501586" ht="14.25" customHeight="1"/>
    <row r="501588" ht="14.25" customHeight="1"/>
    <row r="501590" ht="14.25" customHeight="1"/>
    <row r="501592" ht="14.25" customHeight="1"/>
    <row r="501594" ht="14.25" customHeight="1"/>
    <row r="501596" ht="14.25" customHeight="1"/>
    <row r="501598" ht="14.25" customHeight="1"/>
    <row r="501600" ht="14.25" customHeight="1"/>
    <row r="501602" ht="14.25" customHeight="1"/>
    <row r="501604" ht="14.25" customHeight="1"/>
    <row r="501606" ht="14.25" customHeight="1"/>
    <row r="501608" ht="14.25" customHeight="1"/>
    <row r="501610" ht="14.25" customHeight="1"/>
    <row r="501612" ht="14.25" customHeight="1"/>
    <row r="501614" ht="14.25" customHeight="1"/>
    <row r="501616" ht="14.25" customHeight="1"/>
    <row r="501618" ht="14.25" customHeight="1"/>
    <row r="501620" ht="14.25" customHeight="1"/>
    <row r="501622" ht="14.25" customHeight="1"/>
    <row r="501624" ht="14.25" customHeight="1"/>
    <row r="501626" ht="14.25" customHeight="1"/>
    <row r="501628" ht="14.25" customHeight="1"/>
    <row r="501630" ht="14.25" customHeight="1"/>
    <row r="501632" ht="14.25" customHeight="1"/>
    <row r="501634" ht="14.25" customHeight="1"/>
    <row r="501636" ht="14.25" customHeight="1"/>
    <row r="501638" ht="14.25" customHeight="1"/>
    <row r="501640" ht="14.25" customHeight="1"/>
    <row r="501642" ht="14.25" customHeight="1"/>
    <row r="501644" ht="14.25" customHeight="1"/>
    <row r="501646" ht="14.25" customHeight="1"/>
    <row r="501648" ht="14.25" customHeight="1"/>
    <row r="501650" ht="14.25" customHeight="1"/>
    <row r="501652" ht="14.25" customHeight="1"/>
    <row r="501654" ht="14.25" customHeight="1"/>
    <row r="501656" ht="14.25" customHeight="1"/>
    <row r="501658" ht="14.25" customHeight="1"/>
    <row r="501660" ht="14.25" customHeight="1"/>
    <row r="501662" ht="14.25" customHeight="1"/>
    <row r="501664" ht="14.25" customHeight="1"/>
    <row r="501666" ht="14.25" customHeight="1"/>
    <row r="501668" ht="14.25" customHeight="1"/>
    <row r="501670" ht="14.25" customHeight="1"/>
    <row r="501672" ht="14.25" customHeight="1"/>
    <row r="501674" ht="14.25" customHeight="1"/>
    <row r="501676" ht="14.25" customHeight="1"/>
    <row r="501678" ht="14.25" customHeight="1"/>
    <row r="501680" ht="14.25" customHeight="1"/>
    <row r="501682" ht="14.25" customHeight="1"/>
    <row r="501684" ht="14.25" customHeight="1"/>
    <row r="501686" ht="14.25" customHeight="1"/>
    <row r="501688" ht="14.25" customHeight="1"/>
    <row r="501690" ht="14.25" customHeight="1"/>
    <row r="501692" ht="14.25" customHeight="1"/>
    <row r="501694" ht="14.25" customHeight="1"/>
    <row r="501696" ht="14.25" customHeight="1"/>
    <row r="501698" ht="14.25" customHeight="1"/>
    <row r="501700" ht="14.25" customHeight="1"/>
    <row r="501702" ht="14.25" customHeight="1"/>
    <row r="501704" ht="14.25" customHeight="1"/>
    <row r="501706" ht="14.25" customHeight="1"/>
    <row r="501708" ht="14.25" customHeight="1"/>
    <row r="501710" ht="14.25" customHeight="1"/>
    <row r="501712" ht="14.25" customHeight="1"/>
    <row r="501714" ht="14.25" customHeight="1"/>
    <row r="501716" ht="14.25" customHeight="1"/>
    <row r="501718" ht="14.25" customHeight="1"/>
    <row r="501720" ht="14.25" customHeight="1"/>
    <row r="501722" ht="14.25" customHeight="1"/>
    <row r="501724" ht="14.25" customHeight="1"/>
    <row r="501726" ht="14.25" customHeight="1"/>
    <row r="501728" ht="14.25" customHeight="1"/>
    <row r="501730" ht="14.25" customHeight="1"/>
    <row r="501732" ht="14.25" customHeight="1"/>
    <row r="501734" ht="14.25" customHeight="1"/>
    <row r="501736" ht="14.25" customHeight="1"/>
    <row r="501738" ht="14.25" customHeight="1"/>
    <row r="501740" ht="14.25" customHeight="1"/>
    <row r="501742" ht="14.25" customHeight="1"/>
    <row r="501744" ht="14.25" customHeight="1"/>
    <row r="501746" ht="14.25" customHeight="1"/>
    <row r="501748" ht="14.25" customHeight="1"/>
    <row r="501750" ht="14.25" customHeight="1"/>
    <row r="501752" ht="14.25" customHeight="1"/>
    <row r="501754" ht="14.25" customHeight="1"/>
    <row r="501756" ht="14.25" customHeight="1"/>
    <row r="501758" ht="14.25" customHeight="1"/>
    <row r="501760" ht="14.25" customHeight="1"/>
    <row r="501762" ht="14.25" customHeight="1"/>
    <row r="501764" ht="14.25" customHeight="1"/>
    <row r="501766" ht="14.25" customHeight="1"/>
    <row r="501768" ht="14.25" customHeight="1"/>
    <row r="501770" ht="14.25" customHeight="1"/>
    <row r="501772" ht="14.25" customHeight="1"/>
    <row r="501774" ht="14.25" customHeight="1"/>
    <row r="501776" ht="14.25" customHeight="1"/>
    <row r="501778" ht="14.25" customHeight="1"/>
    <row r="501780" ht="14.25" customHeight="1"/>
    <row r="501782" ht="14.25" customHeight="1"/>
    <row r="501784" ht="14.25" customHeight="1"/>
    <row r="501786" ht="14.25" customHeight="1"/>
    <row r="501788" ht="14.25" customHeight="1"/>
    <row r="501790" ht="14.25" customHeight="1"/>
    <row r="501792" ht="14.25" customHeight="1"/>
    <row r="501794" ht="14.25" customHeight="1"/>
    <row r="501796" ht="14.25" customHeight="1"/>
    <row r="501798" ht="14.25" customHeight="1"/>
    <row r="501800" ht="14.25" customHeight="1"/>
    <row r="501802" ht="14.25" customHeight="1"/>
    <row r="501804" ht="14.25" customHeight="1"/>
    <row r="501806" ht="14.25" customHeight="1"/>
    <row r="501808" ht="14.25" customHeight="1"/>
    <row r="501810" ht="14.25" customHeight="1"/>
    <row r="501812" ht="14.25" customHeight="1"/>
    <row r="501814" ht="14.25" customHeight="1"/>
    <row r="501816" ht="14.25" customHeight="1"/>
    <row r="501818" ht="14.25" customHeight="1"/>
    <row r="501820" ht="14.25" customHeight="1"/>
    <row r="501822" ht="14.25" customHeight="1"/>
    <row r="501824" ht="14.25" customHeight="1"/>
    <row r="501826" ht="14.25" customHeight="1"/>
    <row r="501828" ht="14.25" customHeight="1"/>
    <row r="501830" ht="14.25" customHeight="1"/>
    <row r="501832" ht="14.25" customHeight="1"/>
    <row r="501834" ht="14.25" customHeight="1"/>
    <row r="501836" ht="14.25" customHeight="1"/>
    <row r="501838" ht="14.25" customHeight="1"/>
    <row r="501840" ht="14.25" customHeight="1"/>
    <row r="501842" ht="14.25" customHeight="1"/>
    <row r="501844" ht="14.25" customHeight="1"/>
    <row r="501846" ht="14.25" customHeight="1"/>
    <row r="501848" ht="14.25" customHeight="1"/>
    <row r="501850" ht="14.25" customHeight="1"/>
    <row r="501852" ht="14.25" customHeight="1"/>
    <row r="501854" ht="14.25" customHeight="1"/>
    <row r="501856" ht="14.25" customHeight="1"/>
    <row r="501858" ht="14.25" customHeight="1"/>
    <row r="501860" ht="14.25" customHeight="1"/>
    <row r="501862" ht="14.25" customHeight="1"/>
    <row r="501864" ht="14.25" customHeight="1"/>
    <row r="501866" ht="14.25" customHeight="1"/>
    <row r="501868" ht="14.25" customHeight="1"/>
    <row r="501870" ht="14.25" customHeight="1"/>
    <row r="501872" ht="14.25" customHeight="1"/>
    <row r="501874" ht="14.25" customHeight="1"/>
    <row r="501876" ht="14.25" customHeight="1"/>
    <row r="501878" ht="14.25" customHeight="1"/>
    <row r="501880" ht="14.25" customHeight="1"/>
    <row r="501882" ht="14.25" customHeight="1"/>
    <row r="501884" ht="14.25" customHeight="1"/>
    <row r="501886" ht="14.25" customHeight="1"/>
    <row r="501888" ht="14.25" customHeight="1"/>
    <row r="501890" ht="14.25" customHeight="1"/>
    <row r="501892" ht="14.25" customHeight="1"/>
    <row r="501894" ht="14.25" customHeight="1"/>
    <row r="501896" ht="14.25" customHeight="1"/>
    <row r="501898" ht="14.25" customHeight="1"/>
    <row r="501900" ht="14.25" customHeight="1"/>
    <row r="501902" ht="14.25" customHeight="1"/>
    <row r="501904" ht="14.25" customHeight="1"/>
    <row r="501906" ht="14.25" customHeight="1"/>
    <row r="501908" ht="14.25" customHeight="1"/>
    <row r="501910" ht="14.25" customHeight="1"/>
    <row r="501912" ht="14.25" customHeight="1"/>
    <row r="501914" ht="14.25" customHeight="1"/>
    <row r="501916" ht="14.25" customHeight="1"/>
    <row r="501918" ht="14.25" customHeight="1"/>
    <row r="501920" ht="14.25" customHeight="1"/>
    <row r="501922" ht="14.25" customHeight="1"/>
    <row r="501924" ht="14.25" customHeight="1"/>
    <row r="501926" ht="14.25" customHeight="1"/>
    <row r="501928" ht="14.25" customHeight="1"/>
    <row r="501930" ht="14.25" customHeight="1"/>
    <row r="501932" ht="14.25" customHeight="1"/>
    <row r="501934" ht="14.25" customHeight="1"/>
    <row r="501936" ht="14.25" customHeight="1"/>
    <row r="501938" ht="14.25" customHeight="1"/>
    <row r="501940" ht="14.25" customHeight="1"/>
    <row r="501942" ht="14.25" customHeight="1"/>
    <row r="501944" ht="14.25" customHeight="1"/>
    <row r="501946" ht="14.25" customHeight="1"/>
    <row r="501948" ht="14.25" customHeight="1"/>
    <row r="501950" ht="14.25" customHeight="1"/>
    <row r="501952" ht="14.25" customHeight="1"/>
    <row r="501954" ht="14.25" customHeight="1"/>
    <row r="501956" ht="14.25" customHeight="1"/>
    <row r="501958" ht="14.25" customHeight="1"/>
    <row r="501960" ht="14.25" customHeight="1"/>
    <row r="501962" ht="14.25" customHeight="1"/>
    <row r="501964" ht="14.25" customHeight="1"/>
    <row r="501966" ht="14.25" customHeight="1"/>
    <row r="501968" ht="14.25" customHeight="1"/>
    <row r="501970" ht="14.25" customHeight="1"/>
    <row r="501972" ht="14.25" customHeight="1"/>
    <row r="501974" ht="14.25" customHeight="1"/>
    <row r="501976" ht="14.25" customHeight="1"/>
    <row r="501978" ht="14.25" customHeight="1"/>
    <row r="501980" ht="14.25" customHeight="1"/>
    <row r="501982" ht="14.25" customHeight="1"/>
    <row r="501984" ht="14.25" customHeight="1"/>
    <row r="501986" ht="14.25" customHeight="1"/>
    <row r="501988" ht="14.25" customHeight="1"/>
    <row r="501990" ht="14.25" customHeight="1"/>
    <row r="501992" ht="14.25" customHeight="1"/>
    <row r="501994" ht="14.25" customHeight="1"/>
    <row r="501996" ht="14.25" customHeight="1"/>
    <row r="501998" ht="14.25" customHeight="1"/>
    <row r="502000" ht="14.25" customHeight="1"/>
    <row r="502002" ht="14.25" customHeight="1"/>
    <row r="502004" ht="14.25" customHeight="1"/>
    <row r="502006" ht="14.25" customHeight="1"/>
    <row r="502008" ht="14.25" customHeight="1"/>
    <row r="502010" ht="14.25" customHeight="1"/>
    <row r="502012" ht="14.25" customHeight="1"/>
    <row r="502014" ht="14.25" customHeight="1"/>
    <row r="502016" ht="14.25" customHeight="1"/>
    <row r="502018" ht="14.25" customHeight="1"/>
    <row r="502020" ht="14.25" customHeight="1"/>
    <row r="502022" ht="14.25" customHeight="1"/>
    <row r="502024" ht="14.25" customHeight="1"/>
    <row r="502026" ht="14.25" customHeight="1"/>
    <row r="502028" ht="14.25" customHeight="1"/>
    <row r="502030" ht="14.25" customHeight="1"/>
    <row r="502032" ht="14.25" customHeight="1"/>
    <row r="502034" ht="14.25" customHeight="1"/>
    <row r="502036" ht="14.25" customHeight="1"/>
    <row r="502038" ht="14.25" customHeight="1"/>
    <row r="502040" ht="14.25" customHeight="1"/>
    <row r="502042" ht="14.25" customHeight="1"/>
    <row r="502044" ht="14.25" customHeight="1"/>
    <row r="502046" ht="14.25" customHeight="1"/>
    <row r="502048" ht="14.25" customHeight="1"/>
    <row r="502050" ht="14.25" customHeight="1"/>
    <row r="502052" ht="14.25" customHeight="1"/>
    <row r="502054" ht="14.25" customHeight="1"/>
    <row r="502056" ht="14.25" customHeight="1"/>
    <row r="502058" ht="14.25" customHeight="1"/>
    <row r="502060" ht="14.25" customHeight="1"/>
    <row r="502062" ht="14.25" customHeight="1"/>
    <row r="502064" ht="14.25" customHeight="1"/>
    <row r="502066" ht="14.25" customHeight="1"/>
    <row r="502068" ht="14.25" customHeight="1"/>
    <row r="502070" ht="14.25" customHeight="1"/>
    <row r="502072" ht="14.25" customHeight="1"/>
    <row r="502074" ht="14.25" customHeight="1"/>
    <row r="502076" ht="14.25" customHeight="1"/>
    <row r="502078" ht="14.25" customHeight="1"/>
    <row r="502080" ht="14.25" customHeight="1"/>
    <row r="502082" ht="14.25" customHeight="1"/>
    <row r="502084" ht="14.25" customHeight="1"/>
    <row r="502086" ht="14.25" customHeight="1"/>
    <row r="502088" ht="14.25" customHeight="1"/>
    <row r="502090" ht="14.25" customHeight="1"/>
    <row r="502092" ht="14.25" customHeight="1"/>
    <row r="502094" ht="14.25" customHeight="1"/>
    <row r="502096" ht="14.25" customHeight="1"/>
    <row r="502098" ht="14.25" customHeight="1"/>
    <row r="502100" ht="14.25" customHeight="1"/>
    <row r="502102" ht="14.25" customHeight="1"/>
    <row r="502104" ht="14.25" customHeight="1"/>
    <row r="502106" ht="14.25" customHeight="1"/>
    <row r="502108" ht="14.25" customHeight="1"/>
    <row r="502110" ht="14.25" customHeight="1"/>
    <row r="502112" ht="14.25" customHeight="1"/>
    <row r="502114" ht="14.25" customHeight="1"/>
    <row r="502116" ht="14.25" customHeight="1"/>
    <row r="502118" ht="14.25" customHeight="1"/>
    <row r="502120" ht="14.25" customHeight="1"/>
    <row r="502122" ht="14.25" customHeight="1"/>
    <row r="502124" ht="14.25" customHeight="1"/>
    <row r="502126" ht="14.25" customHeight="1"/>
    <row r="502128" ht="14.25" customHeight="1"/>
    <row r="502130" ht="14.25" customHeight="1"/>
    <row r="502132" ht="14.25" customHeight="1"/>
    <row r="502134" ht="14.25" customHeight="1"/>
    <row r="502136" ht="14.25" customHeight="1"/>
    <row r="502138" ht="14.25" customHeight="1"/>
    <row r="502140" ht="14.25" customHeight="1"/>
    <row r="502142" ht="14.25" customHeight="1"/>
    <row r="502144" ht="14.25" customHeight="1"/>
    <row r="502146" ht="14.25" customHeight="1"/>
    <row r="502148" ht="14.25" customHeight="1"/>
    <row r="502150" ht="14.25" customHeight="1"/>
    <row r="502152" ht="14.25" customHeight="1"/>
    <row r="502154" ht="14.25" customHeight="1"/>
    <row r="502156" ht="14.25" customHeight="1"/>
    <row r="502158" ht="14.25" customHeight="1"/>
    <row r="502160" ht="14.25" customHeight="1"/>
    <row r="502162" ht="14.25" customHeight="1"/>
    <row r="502164" ht="14.25" customHeight="1"/>
    <row r="502166" ht="14.25" customHeight="1"/>
    <row r="502168" ht="14.25" customHeight="1"/>
    <row r="502170" ht="14.25" customHeight="1"/>
    <row r="502172" ht="14.25" customHeight="1"/>
    <row r="502174" ht="14.25" customHeight="1"/>
    <row r="502176" ht="14.25" customHeight="1"/>
    <row r="502178" ht="14.25" customHeight="1"/>
    <row r="502180" ht="14.25" customHeight="1"/>
    <row r="502182" ht="14.25" customHeight="1"/>
    <row r="502184" ht="14.25" customHeight="1"/>
    <row r="502186" ht="14.25" customHeight="1"/>
    <row r="502188" ht="14.25" customHeight="1"/>
    <row r="502190" ht="14.25" customHeight="1"/>
    <row r="502192" ht="14.25" customHeight="1"/>
    <row r="502194" ht="14.25" customHeight="1"/>
    <row r="502196" ht="14.25" customHeight="1"/>
    <row r="502198" ht="14.25" customHeight="1"/>
    <row r="502200" ht="14.25" customHeight="1"/>
    <row r="502202" ht="14.25" customHeight="1"/>
    <row r="502204" ht="14.25" customHeight="1"/>
    <row r="502206" ht="14.25" customHeight="1"/>
    <row r="502208" ht="14.25" customHeight="1"/>
    <row r="502210" ht="14.25" customHeight="1"/>
    <row r="502212" ht="14.25" customHeight="1"/>
    <row r="502214" ht="14.25" customHeight="1"/>
    <row r="502216" ht="14.25" customHeight="1"/>
    <row r="502218" ht="14.25" customHeight="1"/>
    <row r="502220" ht="14.25" customHeight="1"/>
    <row r="502222" ht="14.25" customHeight="1"/>
    <row r="502224" ht="14.25" customHeight="1"/>
    <row r="502226" ht="14.25" customHeight="1"/>
    <row r="502228" ht="14.25" customHeight="1"/>
    <row r="502230" ht="14.25" customHeight="1"/>
    <row r="502232" ht="14.25" customHeight="1"/>
    <row r="502234" ht="14.25" customHeight="1"/>
    <row r="502236" ht="14.25" customHeight="1"/>
    <row r="502238" ht="14.25" customHeight="1"/>
    <row r="502240" ht="14.25" customHeight="1"/>
    <row r="502242" ht="14.25" customHeight="1"/>
    <row r="502244" ht="14.25" customHeight="1"/>
    <row r="502246" ht="14.25" customHeight="1"/>
    <row r="502248" ht="14.25" customHeight="1"/>
    <row r="502250" ht="14.25" customHeight="1"/>
    <row r="502252" ht="14.25" customHeight="1"/>
    <row r="502254" ht="14.25" customHeight="1"/>
    <row r="502256" ht="14.25" customHeight="1"/>
    <row r="502258" ht="14.25" customHeight="1"/>
    <row r="502260" ht="14.25" customHeight="1"/>
    <row r="502262" ht="14.25" customHeight="1"/>
    <row r="502264" ht="14.25" customHeight="1"/>
    <row r="502266" ht="14.25" customHeight="1"/>
    <row r="502268" ht="14.25" customHeight="1"/>
    <row r="502270" ht="14.25" customHeight="1"/>
    <row r="502272" ht="14.25" customHeight="1"/>
    <row r="502274" ht="14.25" customHeight="1"/>
    <row r="502276" ht="14.25" customHeight="1"/>
    <row r="502278" ht="14.25" customHeight="1"/>
    <row r="502280" ht="14.25" customHeight="1"/>
    <row r="502282" ht="14.25" customHeight="1"/>
    <row r="502284" ht="14.25" customHeight="1"/>
    <row r="502286" ht="14.25" customHeight="1"/>
    <row r="502288" ht="14.25" customHeight="1"/>
    <row r="502290" ht="14.25" customHeight="1"/>
    <row r="502292" ht="14.25" customHeight="1"/>
    <row r="502294" ht="14.25" customHeight="1"/>
    <row r="502296" ht="14.25" customHeight="1"/>
    <row r="502298" ht="14.25" customHeight="1"/>
    <row r="502300" ht="14.25" customHeight="1"/>
    <row r="502302" ht="14.25" customHeight="1"/>
    <row r="502304" ht="14.25" customHeight="1"/>
    <row r="502306" ht="14.25" customHeight="1"/>
    <row r="502308" ht="14.25" customHeight="1"/>
    <row r="502310" ht="14.25" customHeight="1"/>
    <row r="502312" ht="14.25" customHeight="1"/>
    <row r="502314" ht="14.25" customHeight="1"/>
    <row r="502316" ht="14.25" customHeight="1"/>
    <row r="502318" ht="14.25" customHeight="1"/>
    <row r="502320" ht="14.25" customHeight="1"/>
    <row r="502322" ht="14.25" customHeight="1"/>
    <row r="502324" ht="14.25" customHeight="1"/>
    <row r="502326" ht="14.25" customHeight="1"/>
    <row r="502328" ht="14.25" customHeight="1"/>
    <row r="502330" ht="14.25" customHeight="1"/>
    <row r="502332" ht="14.25" customHeight="1"/>
    <row r="502334" ht="14.25" customHeight="1"/>
    <row r="502336" ht="14.25" customHeight="1"/>
    <row r="502338" ht="14.25" customHeight="1"/>
    <row r="502340" ht="14.25" customHeight="1"/>
    <row r="502342" ht="14.25" customHeight="1"/>
    <row r="502344" ht="14.25" customHeight="1"/>
    <row r="502346" ht="14.25" customHeight="1"/>
    <row r="502348" ht="14.25" customHeight="1"/>
    <row r="502350" ht="14.25" customHeight="1"/>
    <row r="502352" ht="14.25" customHeight="1"/>
    <row r="502354" ht="14.25" customHeight="1"/>
    <row r="502356" ht="14.25" customHeight="1"/>
    <row r="502358" ht="14.25" customHeight="1"/>
    <row r="502360" ht="14.25" customHeight="1"/>
    <row r="502362" ht="14.25" customHeight="1"/>
    <row r="502364" ht="14.25" customHeight="1"/>
    <row r="502366" ht="14.25" customHeight="1"/>
    <row r="502368" ht="14.25" customHeight="1"/>
    <row r="502370" ht="14.25" customHeight="1"/>
    <row r="502372" ht="14.25" customHeight="1"/>
    <row r="502374" ht="14.25" customHeight="1"/>
    <row r="502376" ht="14.25" customHeight="1"/>
    <row r="502378" ht="14.25" customHeight="1"/>
    <row r="502380" ht="14.25" customHeight="1"/>
    <row r="502382" ht="14.25" customHeight="1"/>
    <row r="502384" ht="14.25" customHeight="1"/>
    <row r="502386" ht="14.25" customHeight="1"/>
    <row r="502388" ht="14.25" customHeight="1"/>
    <row r="502390" ht="14.25" customHeight="1"/>
    <row r="502392" ht="14.25" customHeight="1"/>
    <row r="502394" ht="14.25" customHeight="1"/>
    <row r="502396" ht="14.25" customHeight="1"/>
    <row r="502398" ht="14.25" customHeight="1"/>
    <row r="502400" ht="14.25" customHeight="1"/>
    <row r="502402" ht="14.25" customHeight="1"/>
    <row r="502404" ht="14.25" customHeight="1"/>
    <row r="502406" ht="14.25" customHeight="1"/>
    <row r="502408" ht="14.25" customHeight="1"/>
    <row r="502410" ht="14.25" customHeight="1"/>
    <row r="502412" ht="14.25" customHeight="1"/>
    <row r="502414" ht="14.25" customHeight="1"/>
    <row r="502416" ht="14.25" customHeight="1"/>
    <row r="502418" ht="14.25" customHeight="1"/>
    <row r="502420" ht="14.25" customHeight="1"/>
    <row r="502422" ht="14.25" customHeight="1"/>
    <row r="502424" ht="14.25" customHeight="1"/>
    <row r="502426" ht="14.25" customHeight="1"/>
    <row r="502428" ht="14.25" customHeight="1"/>
    <row r="502430" ht="14.25" customHeight="1"/>
    <row r="502432" ht="14.25" customHeight="1"/>
    <row r="502434" ht="14.25" customHeight="1"/>
    <row r="502436" ht="14.25" customHeight="1"/>
    <row r="502438" ht="14.25" customHeight="1"/>
    <row r="502440" ht="14.25" customHeight="1"/>
    <row r="502442" ht="14.25" customHeight="1"/>
    <row r="502444" ht="14.25" customHeight="1"/>
    <row r="502446" ht="14.25" customHeight="1"/>
    <row r="502448" ht="14.25" customHeight="1"/>
    <row r="502450" ht="14.25" customHeight="1"/>
    <row r="502452" ht="14.25" customHeight="1"/>
    <row r="502454" ht="14.25" customHeight="1"/>
    <row r="502456" ht="14.25" customHeight="1"/>
    <row r="502458" ht="14.25" customHeight="1"/>
    <row r="502460" ht="14.25" customHeight="1"/>
    <row r="502462" ht="14.25" customHeight="1"/>
    <row r="502464" ht="14.25" customHeight="1"/>
    <row r="502466" ht="14.25" customHeight="1"/>
    <row r="502468" ht="14.25" customHeight="1"/>
    <row r="502470" ht="14.25" customHeight="1"/>
    <row r="502472" ht="14.25" customHeight="1"/>
    <row r="502474" ht="14.25" customHeight="1"/>
    <row r="502476" ht="14.25" customHeight="1"/>
    <row r="502478" ht="14.25" customHeight="1"/>
    <row r="502480" ht="14.25" customHeight="1"/>
    <row r="502482" ht="14.25" customHeight="1"/>
    <row r="502484" ht="14.25" customHeight="1"/>
    <row r="502486" ht="14.25" customHeight="1"/>
    <row r="502488" ht="14.25" customHeight="1"/>
    <row r="502490" ht="14.25" customHeight="1"/>
    <row r="502492" ht="14.25" customHeight="1"/>
    <row r="502494" ht="14.25" customHeight="1"/>
    <row r="502496" ht="14.25" customHeight="1"/>
    <row r="502498" ht="14.25" customHeight="1"/>
    <row r="502500" ht="14.25" customHeight="1"/>
    <row r="502502" ht="14.25" customHeight="1"/>
    <row r="502504" ht="14.25" customHeight="1"/>
    <row r="502506" ht="14.25" customHeight="1"/>
    <row r="502508" ht="14.25" customHeight="1"/>
    <row r="502510" ht="14.25" customHeight="1"/>
    <row r="502512" ht="14.25" customHeight="1"/>
    <row r="502514" ht="14.25" customHeight="1"/>
    <row r="502516" ht="14.25" customHeight="1"/>
    <row r="502518" ht="14.25" customHeight="1"/>
    <row r="502520" ht="14.25" customHeight="1"/>
    <row r="502522" ht="14.25" customHeight="1"/>
    <row r="502524" ht="14.25" customHeight="1"/>
    <row r="502526" ht="14.25" customHeight="1"/>
    <row r="502528" ht="14.25" customHeight="1"/>
    <row r="502530" ht="14.25" customHeight="1"/>
    <row r="502532" ht="14.25" customHeight="1"/>
    <row r="502534" ht="14.25" customHeight="1"/>
    <row r="502536" ht="14.25" customHeight="1"/>
    <row r="502538" ht="14.25" customHeight="1"/>
    <row r="502540" ht="14.25" customHeight="1"/>
    <row r="502542" ht="14.25" customHeight="1"/>
    <row r="502544" ht="14.25" customHeight="1"/>
    <row r="502546" ht="14.25" customHeight="1"/>
    <row r="502548" ht="14.25" customHeight="1"/>
    <row r="502550" ht="14.25" customHeight="1"/>
    <row r="502552" ht="14.25" customHeight="1"/>
    <row r="502554" ht="14.25" customHeight="1"/>
    <row r="502556" ht="14.25" customHeight="1"/>
    <row r="502558" ht="14.25" customHeight="1"/>
    <row r="502560" ht="14.25" customHeight="1"/>
    <row r="502562" ht="14.25" customHeight="1"/>
    <row r="502564" ht="14.25" customHeight="1"/>
    <row r="502566" ht="14.25" customHeight="1"/>
    <row r="502568" ht="14.25" customHeight="1"/>
    <row r="502570" ht="14.25" customHeight="1"/>
    <row r="502572" ht="14.25" customHeight="1"/>
    <row r="502574" ht="14.25" customHeight="1"/>
    <row r="502576" ht="14.25" customHeight="1"/>
    <row r="502578" ht="14.25" customHeight="1"/>
    <row r="502580" ht="14.25" customHeight="1"/>
    <row r="502582" ht="14.25" customHeight="1"/>
    <row r="502584" ht="14.25" customHeight="1"/>
    <row r="502586" ht="14.25" customHeight="1"/>
    <row r="502588" ht="14.25" customHeight="1"/>
    <row r="502590" ht="14.25" customHeight="1"/>
    <row r="502592" ht="14.25" customHeight="1"/>
    <row r="502594" ht="14.25" customHeight="1"/>
    <row r="502596" ht="14.25" customHeight="1"/>
    <row r="502598" ht="14.25" customHeight="1"/>
    <row r="502600" ht="14.25" customHeight="1"/>
    <row r="502602" ht="14.25" customHeight="1"/>
    <row r="502604" ht="14.25" customHeight="1"/>
    <row r="502606" ht="14.25" customHeight="1"/>
    <row r="502608" ht="14.25" customHeight="1"/>
    <row r="502610" ht="14.25" customHeight="1"/>
    <row r="502612" ht="14.25" customHeight="1"/>
    <row r="502614" ht="14.25" customHeight="1"/>
    <row r="502616" ht="14.25" customHeight="1"/>
    <row r="502618" ht="14.25" customHeight="1"/>
    <row r="502620" ht="14.25" customHeight="1"/>
    <row r="502622" ht="14.25" customHeight="1"/>
    <row r="502624" ht="14.25" customHeight="1"/>
    <row r="502626" ht="14.25" customHeight="1"/>
    <row r="502628" ht="14.25" customHeight="1"/>
    <row r="502630" ht="14.25" customHeight="1"/>
    <row r="502632" ht="14.25" customHeight="1"/>
    <row r="502634" ht="14.25" customHeight="1"/>
    <row r="502636" ht="14.25" customHeight="1"/>
    <row r="502638" ht="14.25" customHeight="1"/>
    <row r="502640" ht="14.25" customHeight="1"/>
    <row r="502642" ht="14.25" customHeight="1"/>
    <row r="502644" ht="14.25" customHeight="1"/>
    <row r="502646" ht="14.25" customHeight="1"/>
    <row r="502648" ht="14.25" customHeight="1"/>
    <row r="502650" ht="14.25" customHeight="1"/>
    <row r="502652" ht="14.25" customHeight="1"/>
    <row r="502654" ht="14.25" customHeight="1"/>
    <row r="502656" ht="14.25" customHeight="1"/>
    <row r="502658" ht="14.25" customHeight="1"/>
    <row r="502660" ht="14.25" customHeight="1"/>
    <row r="502662" ht="14.25" customHeight="1"/>
    <row r="502664" ht="14.25" customHeight="1"/>
    <row r="502666" ht="14.25" customHeight="1"/>
    <row r="502668" ht="14.25" customHeight="1"/>
    <row r="502670" ht="14.25" customHeight="1"/>
    <row r="502672" ht="14.25" customHeight="1"/>
    <row r="502674" ht="14.25" customHeight="1"/>
    <row r="502676" ht="14.25" customHeight="1"/>
    <row r="502678" ht="14.25" customHeight="1"/>
    <row r="502680" ht="14.25" customHeight="1"/>
    <row r="502682" ht="14.25" customHeight="1"/>
    <row r="502684" ht="14.25" customHeight="1"/>
    <row r="502686" ht="14.25" customHeight="1"/>
    <row r="502688" ht="14.25" customHeight="1"/>
    <row r="502690" ht="14.25" customHeight="1"/>
    <row r="502692" ht="14.25" customHeight="1"/>
    <row r="502694" ht="14.25" customHeight="1"/>
    <row r="502696" ht="14.25" customHeight="1"/>
    <row r="502698" ht="14.25" customHeight="1"/>
    <row r="502700" ht="14.25" customHeight="1"/>
    <row r="502702" ht="14.25" customHeight="1"/>
    <row r="502704" ht="14.25" customHeight="1"/>
    <row r="502706" ht="14.25" customHeight="1"/>
    <row r="502708" ht="14.25" customHeight="1"/>
    <row r="502710" ht="14.25" customHeight="1"/>
    <row r="502712" ht="14.25" customHeight="1"/>
    <row r="502714" ht="14.25" customHeight="1"/>
    <row r="502716" ht="14.25" customHeight="1"/>
    <row r="502718" ht="14.25" customHeight="1"/>
    <row r="502720" ht="14.25" customHeight="1"/>
    <row r="502722" ht="14.25" customHeight="1"/>
    <row r="502724" ht="14.25" customHeight="1"/>
    <row r="502726" ht="14.25" customHeight="1"/>
    <row r="502728" ht="14.25" customHeight="1"/>
    <row r="502730" ht="14.25" customHeight="1"/>
    <row r="502732" ht="14.25" customHeight="1"/>
    <row r="502734" ht="14.25" customHeight="1"/>
    <row r="502736" ht="14.25" customHeight="1"/>
    <row r="502738" ht="14.25" customHeight="1"/>
    <row r="502740" ht="14.25" customHeight="1"/>
    <row r="502742" ht="14.25" customHeight="1"/>
    <row r="502744" ht="14.25" customHeight="1"/>
    <row r="502746" ht="14.25" customHeight="1"/>
    <row r="502748" ht="14.25" customHeight="1"/>
    <row r="502750" ht="14.25" customHeight="1"/>
    <row r="502752" ht="14.25" customHeight="1"/>
    <row r="502754" ht="14.25" customHeight="1"/>
    <row r="502756" ht="14.25" customHeight="1"/>
    <row r="502758" ht="14.25" customHeight="1"/>
    <row r="502760" ht="14.25" customHeight="1"/>
    <row r="502762" ht="14.25" customHeight="1"/>
    <row r="502764" ht="14.25" customHeight="1"/>
    <row r="502766" ht="14.25" customHeight="1"/>
    <row r="502768" ht="14.25" customHeight="1"/>
    <row r="502770" ht="14.25" customHeight="1"/>
    <row r="502772" ht="14.25" customHeight="1"/>
    <row r="502774" ht="14.25" customHeight="1"/>
    <row r="502776" ht="14.25" customHeight="1"/>
    <row r="502778" ht="14.25" customHeight="1"/>
    <row r="502780" ht="14.25" customHeight="1"/>
    <row r="502782" ht="14.25" customHeight="1"/>
    <row r="502784" ht="14.25" customHeight="1"/>
    <row r="502786" ht="14.25" customHeight="1"/>
    <row r="502788" ht="14.25" customHeight="1"/>
    <row r="502790" ht="14.25" customHeight="1"/>
    <row r="502792" ht="14.25" customHeight="1"/>
    <row r="502794" ht="14.25" customHeight="1"/>
    <row r="502796" ht="14.25" customHeight="1"/>
    <row r="502798" ht="14.25" customHeight="1"/>
    <row r="502800" ht="14.25" customHeight="1"/>
    <row r="502802" ht="14.25" customHeight="1"/>
    <row r="502804" ht="14.25" customHeight="1"/>
    <row r="502806" ht="14.25" customHeight="1"/>
    <row r="502808" ht="14.25" customHeight="1"/>
    <row r="502810" ht="14.25" customHeight="1"/>
    <row r="502812" ht="14.25" customHeight="1"/>
    <row r="502814" ht="14.25" customHeight="1"/>
    <row r="502816" ht="14.25" customHeight="1"/>
    <row r="502818" ht="14.25" customHeight="1"/>
    <row r="502820" ht="14.25" customHeight="1"/>
    <row r="502822" ht="14.25" customHeight="1"/>
    <row r="502824" ht="14.25" customHeight="1"/>
    <row r="502826" ht="14.25" customHeight="1"/>
    <row r="502828" ht="14.25" customHeight="1"/>
    <row r="502830" ht="14.25" customHeight="1"/>
    <row r="502832" ht="14.25" customHeight="1"/>
    <row r="502834" ht="14.25" customHeight="1"/>
    <row r="502836" ht="14.25" customHeight="1"/>
    <row r="502838" ht="14.25" customHeight="1"/>
    <row r="502840" ht="14.25" customHeight="1"/>
    <row r="502842" ht="14.25" customHeight="1"/>
    <row r="502844" ht="14.25" customHeight="1"/>
    <row r="502846" ht="14.25" customHeight="1"/>
    <row r="502848" ht="14.25" customHeight="1"/>
    <row r="502850" ht="14.25" customHeight="1"/>
    <row r="502852" ht="14.25" customHeight="1"/>
    <row r="502854" ht="14.25" customHeight="1"/>
    <row r="502856" ht="14.25" customHeight="1"/>
    <row r="502858" ht="14.25" customHeight="1"/>
    <row r="502860" ht="14.25" customHeight="1"/>
    <row r="502862" ht="14.25" customHeight="1"/>
    <row r="502864" ht="14.25" customHeight="1"/>
    <row r="502866" ht="14.25" customHeight="1"/>
    <row r="502868" ht="14.25" customHeight="1"/>
    <row r="502870" ht="14.25" customHeight="1"/>
    <row r="502872" ht="14.25" customHeight="1"/>
    <row r="502874" ht="14.25" customHeight="1"/>
    <row r="502876" ht="14.25" customHeight="1"/>
    <row r="502878" ht="14.25" customHeight="1"/>
    <row r="502880" ht="14.25" customHeight="1"/>
    <row r="502882" ht="14.25" customHeight="1"/>
    <row r="502884" ht="14.25" customHeight="1"/>
    <row r="502886" ht="14.25" customHeight="1"/>
    <row r="502888" ht="14.25" customHeight="1"/>
    <row r="502890" ht="14.25" customHeight="1"/>
    <row r="502892" ht="14.25" customHeight="1"/>
    <row r="502894" ht="14.25" customHeight="1"/>
    <row r="502896" ht="14.25" customHeight="1"/>
    <row r="502898" ht="14.25" customHeight="1"/>
    <row r="502900" ht="14.25" customHeight="1"/>
    <row r="502902" ht="14.25" customHeight="1"/>
    <row r="502904" ht="14.25" customHeight="1"/>
    <row r="502906" ht="14.25" customHeight="1"/>
    <row r="502908" ht="14.25" customHeight="1"/>
    <row r="502910" ht="14.25" customHeight="1"/>
    <row r="502912" ht="14.25" customHeight="1"/>
    <row r="502914" ht="14.25" customHeight="1"/>
    <row r="502916" ht="14.25" customHeight="1"/>
    <row r="502918" ht="14.25" customHeight="1"/>
    <row r="502920" ht="14.25" customHeight="1"/>
    <row r="502922" ht="14.25" customHeight="1"/>
    <row r="502924" ht="14.25" customHeight="1"/>
    <row r="502926" ht="14.25" customHeight="1"/>
    <row r="502928" ht="14.25" customHeight="1"/>
    <row r="502930" ht="14.25" customHeight="1"/>
    <row r="502932" ht="14.25" customHeight="1"/>
    <row r="502934" ht="14.25" customHeight="1"/>
    <row r="502936" ht="14.25" customHeight="1"/>
    <row r="502938" ht="14.25" customHeight="1"/>
    <row r="502940" ht="14.25" customHeight="1"/>
    <row r="502942" ht="14.25" customHeight="1"/>
    <row r="502944" ht="14.25" customHeight="1"/>
    <row r="502946" ht="14.25" customHeight="1"/>
    <row r="502948" ht="14.25" customHeight="1"/>
    <row r="502950" ht="14.25" customHeight="1"/>
    <row r="502952" ht="14.25" customHeight="1"/>
    <row r="502954" ht="14.25" customHeight="1"/>
    <row r="502956" ht="14.25" customHeight="1"/>
    <row r="502958" ht="14.25" customHeight="1"/>
    <row r="502960" ht="14.25" customHeight="1"/>
    <row r="502962" ht="14.25" customHeight="1"/>
    <row r="502964" ht="14.25" customHeight="1"/>
    <row r="502966" ht="14.25" customHeight="1"/>
    <row r="502968" ht="14.25" customHeight="1"/>
    <row r="502970" ht="14.25" customHeight="1"/>
    <row r="502972" ht="14.25" customHeight="1"/>
    <row r="502974" ht="14.25" customHeight="1"/>
    <row r="502976" ht="14.25" customHeight="1"/>
    <row r="502978" ht="14.25" customHeight="1"/>
    <row r="502980" ht="14.25" customHeight="1"/>
    <row r="502982" ht="14.25" customHeight="1"/>
    <row r="502984" ht="14.25" customHeight="1"/>
    <row r="502986" ht="14.25" customHeight="1"/>
    <row r="502988" ht="14.25" customHeight="1"/>
    <row r="502990" ht="14.25" customHeight="1"/>
    <row r="502992" ht="14.25" customHeight="1"/>
    <row r="502994" ht="14.25" customHeight="1"/>
    <row r="502996" ht="14.25" customHeight="1"/>
    <row r="502998" ht="14.25" customHeight="1"/>
    <row r="503000" ht="14.25" customHeight="1"/>
    <row r="503002" ht="14.25" customHeight="1"/>
    <row r="503004" ht="14.25" customHeight="1"/>
    <row r="503006" ht="14.25" customHeight="1"/>
    <row r="503008" ht="14.25" customHeight="1"/>
    <row r="503010" ht="14.25" customHeight="1"/>
    <row r="503012" ht="14.25" customHeight="1"/>
    <row r="503014" ht="14.25" customHeight="1"/>
    <row r="503016" ht="14.25" customHeight="1"/>
    <row r="503018" ht="14.25" customHeight="1"/>
    <row r="503020" ht="14.25" customHeight="1"/>
    <row r="503022" ht="14.25" customHeight="1"/>
    <row r="503024" ht="14.25" customHeight="1"/>
    <row r="503026" ht="14.25" customHeight="1"/>
    <row r="503028" ht="14.25" customHeight="1"/>
    <row r="503030" ht="14.25" customHeight="1"/>
    <row r="503032" ht="14.25" customHeight="1"/>
    <row r="503034" ht="14.25" customHeight="1"/>
    <row r="503036" ht="14.25" customHeight="1"/>
    <row r="503038" ht="14.25" customHeight="1"/>
    <row r="503040" ht="14.25" customHeight="1"/>
    <row r="503042" ht="14.25" customHeight="1"/>
    <row r="503044" ht="14.25" customHeight="1"/>
    <row r="503046" ht="14.25" customHeight="1"/>
    <row r="503048" ht="14.25" customHeight="1"/>
    <row r="503050" ht="14.25" customHeight="1"/>
    <row r="503052" ht="14.25" customHeight="1"/>
    <row r="503054" ht="14.25" customHeight="1"/>
    <row r="503056" ht="14.25" customHeight="1"/>
    <row r="503058" ht="14.25" customHeight="1"/>
    <row r="503060" ht="14.25" customHeight="1"/>
    <row r="503062" ht="14.25" customHeight="1"/>
    <row r="503064" ht="14.25" customHeight="1"/>
    <row r="503066" ht="14.25" customHeight="1"/>
    <row r="503068" ht="14.25" customHeight="1"/>
    <row r="503070" ht="14.25" customHeight="1"/>
    <row r="503072" ht="14.25" customHeight="1"/>
    <row r="503074" ht="14.25" customHeight="1"/>
    <row r="503076" ht="14.25" customHeight="1"/>
    <row r="503078" ht="14.25" customHeight="1"/>
    <row r="503080" ht="14.25" customHeight="1"/>
    <row r="503082" ht="14.25" customHeight="1"/>
    <row r="503084" ht="14.25" customHeight="1"/>
    <row r="503086" ht="14.25" customHeight="1"/>
    <row r="503088" ht="14.25" customHeight="1"/>
    <row r="503090" ht="14.25" customHeight="1"/>
    <row r="503092" ht="14.25" customHeight="1"/>
    <row r="503094" ht="14.25" customHeight="1"/>
    <row r="503096" ht="14.25" customHeight="1"/>
    <row r="503098" ht="14.25" customHeight="1"/>
    <row r="503100" ht="14.25" customHeight="1"/>
    <row r="503102" ht="14.25" customHeight="1"/>
    <row r="503104" ht="14.25" customHeight="1"/>
    <row r="503106" ht="14.25" customHeight="1"/>
    <row r="503108" ht="14.25" customHeight="1"/>
    <row r="503110" ht="14.25" customHeight="1"/>
    <row r="503112" ht="14.25" customHeight="1"/>
    <row r="503114" ht="14.25" customHeight="1"/>
    <row r="503116" ht="14.25" customHeight="1"/>
    <row r="503118" ht="14.25" customHeight="1"/>
    <row r="503120" ht="14.25" customHeight="1"/>
    <row r="503122" ht="14.25" customHeight="1"/>
    <row r="503124" ht="14.25" customHeight="1"/>
    <row r="503126" ht="14.25" customHeight="1"/>
    <row r="503128" ht="14.25" customHeight="1"/>
    <row r="503130" ht="14.25" customHeight="1"/>
    <row r="503132" ht="14.25" customHeight="1"/>
    <row r="503134" ht="14.25" customHeight="1"/>
    <row r="503136" ht="14.25" customHeight="1"/>
    <row r="503138" ht="14.25" customHeight="1"/>
    <row r="503140" ht="14.25" customHeight="1"/>
    <row r="503142" ht="14.25" customHeight="1"/>
    <row r="503144" ht="14.25" customHeight="1"/>
    <row r="503146" ht="14.25" customHeight="1"/>
    <row r="503148" ht="14.25" customHeight="1"/>
    <row r="503150" ht="14.25" customHeight="1"/>
    <row r="503152" ht="14.25" customHeight="1"/>
    <row r="503154" ht="14.25" customHeight="1"/>
    <row r="503156" ht="14.25" customHeight="1"/>
    <row r="503158" ht="14.25" customHeight="1"/>
    <row r="503160" ht="14.25" customHeight="1"/>
    <row r="503162" ht="14.25" customHeight="1"/>
    <row r="503164" ht="14.25" customHeight="1"/>
    <row r="503166" ht="14.25" customHeight="1"/>
    <row r="503168" ht="14.25" customHeight="1"/>
    <row r="503170" ht="14.25" customHeight="1"/>
    <row r="503172" ht="14.25" customHeight="1"/>
    <row r="503174" ht="14.25" customHeight="1"/>
    <row r="503176" ht="14.25" customHeight="1"/>
    <row r="503178" ht="14.25" customHeight="1"/>
    <row r="503180" ht="14.25" customHeight="1"/>
    <row r="503182" ht="14.25" customHeight="1"/>
    <row r="503184" ht="14.25" customHeight="1"/>
    <row r="503186" ht="14.25" customHeight="1"/>
    <row r="503188" ht="14.25" customHeight="1"/>
    <row r="503190" ht="14.25" customHeight="1"/>
    <row r="503192" ht="14.25" customHeight="1"/>
    <row r="503194" ht="14.25" customHeight="1"/>
    <row r="503196" ht="14.25" customHeight="1"/>
    <row r="503198" ht="14.25" customHeight="1"/>
    <row r="503200" ht="14.25" customHeight="1"/>
    <row r="503202" ht="14.25" customHeight="1"/>
    <row r="503204" ht="14.25" customHeight="1"/>
    <row r="503206" ht="14.25" customHeight="1"/>
    <row r="503208" ht="14.25" customHeight="1"/>
    <row r="503210" ht="14.25" customHeight="1"/>
    <row r="503212" ht="14.25" customHeight="1"/>
    <row r="503214" ht="14.25" customHeight="1"/>
    <row r="503216" ht="14.25" customHeight="1"/>
    <row r="503218" ht="14.25" customHeight="1"/>
    <row r="503220" ht="14.25" customHeight="1"/>
    <row r="503222" ht="14.25" customHeight="1"/>
    <row r="503224" ht="14.25" customHeight="1"/>
    <row r="503226" ht="14.25" customHeight="1"/>
    <row r="503228" ht="14.25" customHeight="1"/>
    <row r="503230" ht="14.25" customHeight="1"/>
    <row r="503232" ht="14.25" customHeight="1"/>
    <row r="503234" ht="14.25" customHeight="1"/>
    <row r="503236" ht="14.25" customHeight="1"/>
    <row r="503238" ht="14.25" customHeight="1"/>
    <row r="503240" ht="14.25" customHeight="1"/>
    <row r="503242" ht="14.25" customHeight="1"/>
    <row r="503244" ht="14.25" customHeight="1"/>
    <row r="503246" ht="14.25" customHeight="1"/>
    <row r="503248" ht="14.25" customHeight="1"/>
    <row r="503250" ht="14.25" customHeight="1"/>
    <row r="503252" ht="14.25" customHeight="1"/>
    <row r="503254" ht="14.25" customHeight="1"/>
    <row r="503256" ht="14.25" customHeight="1"/>
    <row r="503258" ht="14.25" customHeight="1"/>
    <row r="503260" ht="14.25" customHeight="1"/>
    <row r="503262" ht="14.25" customHeight="1"/>
    <row r="503264" ht="14.25" customHeight="1"/>
    <row r="503266" ht="14.25" customHeight="1"/>
    <row r="503268" ht="14.25" customHeight="1"/>
    <row r="503270" ht="14.25" customHeight="1"/>
    <row r="503272" ht="14.25" customHeight="1"/>
    <row r="503274" ht="14.25" customHeight="1"/>
    <row r="503276" ht="14.25" customHeight="1"/>
    <row r="503278" ht="14.25" customHeight="1"/>
    <row r="503280" ht="14.25" customHeight="1"/>
    <row r="503282" ht="14.25" customHeight="1"/>
    <row r="503284" ht="14.25" customHeight="1"/>
    <row r="503286" ht="14.25" customHeight="1"/>
    <row r="503288" ht="14.25" customHeight="1"/>
    <row r="503290" ht="14.25" customHeight="1"/>
    <row r="503292" ht="14.25" customHeight="1"/>
    <row r="503294" ht="14.25" customHeight="1"/>
    <row r="503296" ht="14.25" customHeight="1"/>
    <row r="503298" ht="14.25" customHeight="1"/>
    <row r="503300" ht="14.25" customHeight="1"/>
    <row r="503302" ht="14.25" customHeight="1"/>
    <row r="503304" ht="14.25" customHeight="1"/>
    <row r="503306" ht="14.25" customHeight="1"/>
    <row r="503308" ht="14.25" customHeight="1"/>
    <row r="503310" ht="14.25" customHeight="1"/>
    <row r="503312" ht="14.25" customHeight="1"/>
    <row r="503314" ht="14.25" customHeight="1"/>
    <row r="503316" ht="14.25" customHeight="1"/>
    <row r="503318" ht="14.25" customHeight="1"/>
    <row r="503320" ht="14.25" customHeight="1"/>
    <row r="503322" ht="14.25" customHeight="1"/>
    <row r="503324" ht="14.25" customHeight="1"/>
    <row r="503326" ht="14.25" customHeight="1"/>
    <row r="503328" ht="14.25" customHeight="1"/>
    <row r="503330" ht="14.25" customHeight="1"/>
    <row r="503332" ht="14.25" customHeight="1"/>
    <row r="503334" ht="14.25" customHeight="1"/>
    <row r="503336" ht="14.25" customHeight="1"/>
    <row r="503338" ht="14.25" customHeight="1"/>
    <row r="503340" ht="14.25" customHeight="1"/>
    <row r="503342" ht="14.25" customHeight="1"/>
    <row r="503344" ht="14.25" customHeight="1"/>
    <row r="503346" ht="14.25" customHeight="1"/>
    <row r="503348" ht="14.25" customHeight="1"/>
    <row r="503350" ht="14.25" customHeight="1"/>
    <row r="503352" ht="14.25" customHeight="1"/>
    <row r="503354" ht="14.25" customHeight="1"/>
    <row r="503356" ht="14.25" customHeight="1"/>
    <row r="503358" ht="14.25" customHeight="1"/>
    <row r="503360" ht="14.25" customHeight="1"/>
    <row r="503362" ht="14.25" customHeight="1"/>
    <row r="503364" ht="14.25" customHeight="1"/>
    <row r="503366" ht="14.25" customHeight="1"/>
    <row r="503368" ht="14.25" customHeight="1"/>
    <row r="503370" ht="14.25" customHeight="1"/>
    <row r="503372" ht="14.25" customHeight="1"/>
    <row r="503374" ht="14.25" customHeight="1"/>
    <row r="503376" ht="14.25" customHeight="1"/>
    <row r="503378" ht="14.25" customHeight="1"/>
    <row r="503380" ht="14.25" customHeight="1"/>
    <row r="503382" ht="14.25" customHeight="1"/>
    <row r="503384" ht="14.25" customHeight="1"/>
    <row r="503386" ht="14.25" customHeight="1"/>
    <row r="503388" ht="14.25" customHeight="1"/>
    <row r="503390" ht="14.25" customHeight="1"/>
    <row r="503392" ht="14.25" customHeight="1"/>
    <row r="503394" ht="14.25" customHeight="1"/>
    <row r="503396" ht="14.25" customHeight="1"/>
    <row r="503398" ht="14.25" customHeight="1"/>
    <row r="503400" ht="14.25" customHeight="1"/>
    <row r="503402" ht="14.25" customHeight="1"/>
    <row r="503404" ht="14.25" customHeight="1"/>
    <row r="503406" ht="14.25" customHeight="1"/>
    <row r="503408" ht="14.25" customHeight="1"/>
    <row r="503410" ht="14.25" customHeight="1"/>
    <row r="503412" ht="14.25" customHeight="1"/>
    <row r="503414" ht="14.25" customHeight="1"/>
    <row r="503416" ht="14.25" customHeight="1"/>
    <row r="503418" ht="14.25" customHeight="1"/>
    <row r="503420" ht="14.25" customHeight="1"/>
    <row r="503422" ht="14.25" customHeight="1"/>
    <row r="503424" ht="14.25" customHeight="1"/>
    <row r="503426" ht="14.25" customHeight="1"/>
    <row r="503428" ht="14.25" customHeight="1"/>
    <row r="503430" ht="14.25" customHeight="1"/>
    <row r="503432" ht="14.25" customHeight="1"/>
    <row r="503434" ht="14.25" customHeight="1"/>
    <row r="503436" ht="14.25" customHeight="1"/>
    <row r="503438" ht="14.25" customHeight="1"/>
    <row r="503440" ht="14.25" customHeight="1"/>
    <row r="503442" ht="14.25" customHeight="1"/>
    <row r="503444" ht="14.25" customHeight="1"/>
    <row r="503446" ht="14.25" customHeight="1"/>
    <row r="503448" ht="14.25" customHeight="1"/>
    <row r="503450" ht="14.25" customHeight="1"/>
    <row r="503452" ht="14.25" customHeight="1"/>
    <row r="503454" ht="14.25" customHeight="1"/>
    <row r="503456" ht="14.25" customHeight="1"/>
    <row r="503458" ht="14.25" customHeight="1"/>
    <row r="503460" ht="14.25" customHeight="1"/>
    <row r="503462" ht="14.25" customHeight="1"/>
    <row r="503464" ht="14.25" customHeight="1"/>
    <row r="503466" ht="14.25" customHeight="1"/>
    <row r="503468" ht="14.25" customHeight="1"/>
    <row r="503470" ht="14.25" customHeight="1"/>
    <row r="503472" ht="14.25" customHeight="1"/>
    <row r="503474" ht="14.25" customHeight="1"/>
    <row r="503476" ht="14.25" customHeight="1"/>
    <row r="503478" ht="14.25" customHeight="1"/>
    <row r="503480" ht="14.25" customHeight="1"/>
    <row r="503482" ht="14.25" customHeight="1"/>
    <row r="503484" ht="14.25" customHeight="1"/>
    <row r="503486" ht="14.25" customHeight="1"/>
    <row r="503488" ht="14.25" customHeight="1"/>
    <row r="503490" ht="14.25" customHeight="1"/>
    <row r="503492" ht="14.25" customHeight="1"/>
    <row r="503494" ht="14.25" customHeight="1"/>
    <row r="503496" ht="14.25" customHeight="1"/>
    <row r="503498" ht="14.25" customHeight="1"/>
    <row r="503500" ht="14.25" customHeight="1"/>
    <row r="503502" ht="14.25" customHeight="1"/>
    <row r="503504" ht="14.25" customHeight="1"/>
    <row r="503506" ht="14.25" customHeight="1"/>
    <row r="503508" ht="14.25" customHeight="1"/>
    <row r="503510" ht="14.25" customHeight="1"/>
    <row r="503512" ht="14.25" customHeight="1"/>
    <row r="503514" ht="14.25" customHeight="1"/>
    <row r="503516" ht="14.25" customHeight="1"/>
    <row r="503518" ht="14.25" customHeight="1"/>
    <row r="503520" ht="14.25" customHeight="1"/>
    <row r="503522" ht="14.25" customHeight="1"/>
    <row r="503524" ht="14.25" customHeight="1"/>
    <row r="503526" ht="14.25" customHeight="1"/>
    <row r="503528" ht="14.25" customHeight="1"/>
    <row r="503530" ht="14.25" customHeight="1"/>
    <row r="503532" ht="14.25" customHeight="1"/>
    <row r="503534" ht="14.25" customHeight="1"/>
    <row r="503536" ht="14.25" customHeight="1"/>
    <row r="503538" ht="14.25" customHeight="1"/>
    <row r="503540" ht="14.25" customHeight="1"/>
    <row r="503542" ht="14.25" customHeight="1"/>
    <row r="503544" ht="14.25" customHeight="1"/>
    <row r="503546" ht="14.25" customHeight="1"/>
    <row r="503548" ht="14.25" customHeight="1"/>
    <row r="503550" ht="14.25" customHeight="1"/>
    <row r="503552" ht="14.25" customHeight="1"/>
    <row r="503554" ht="14.25" customHeight="1"/>
    <row r="503556" ht="14.25" customHeight="1"/>
    <row r="503558" ht="14.25" customHeight="1"/>
    <row r="503560" ht="14.25" customHeight="1"/>
    <row r="503562" ht="14.25" customHeight="1"/>
    <row r="503564" ht="14.25" customHeight="1"/>
    <row r="503566" ht="14.25" customHeight="1"/>
    <row r="503568" ht="14.25" customHeight="1"/>
    <row r="503570" ht="14.25" customHeight="1"/>
    <row r="503572" ht="14.25" customHeight="1"/>
    <row r="503574" ht="14.25" customHeight="1"/>
    <row r="503576" ht="14.25" customHeight="1"/>
    <row r="503578" ht="14.25" customHeight="1"/>
    <row r="503580" ht="14.25" customHeight="1"/>
    <row r="503582" ht="14.25" customHeight="1"/>
    <row r="503584" ht="14.25" customHeight="1"/>
    <row r="503586" ht="14.25" customHeight="1"/>
    <row r="503588" ht="14.25" customHeight="1"/>
    <row r="503590" ht="14.25" customHeight="1"/>
    <row r="503592" ht="14.25" customHeight="1"/>
    <row r="503594" ht="14.25" customHeight="1"/>
    <row r="503596" ht="14.25" customHeight="1"/>
    <row r="503598" ht="14.25" customHeight="1"/>
    <row r="503600" ht="14.25" customHeight="1"/>
    <row r="503602" ht="14.25" customHeight="1"/>
    <row r="503604" ht="14.25" customHeight="1"/>
    <row r="503606" ht="14.25" customHeight="1"/>
    <row r="503608" ht="14.25" customHeight="1"/>
    <row r="503610" ht="14.25" customHeight="1"/>
    <row r="503612" ht="14.25" customHeight="1"/>
    <row r="503614" ht="14.25" customHeight="1"/>
    <row r="503616" ht="14.25" customHeight="1"/>
    <row r="503618" ht="14.25" customHeight="1"/>
    <row r="503620" ht="14.25" customHeight="1"/>
    <row r="503622" ht="14.25" customHeight="1"/>
    <row r="503624" ht="14.25" customHeight="1"/>
    <row r="503626" ht="14.25" customHeight="1"/>
    <row r="503628" ht="14.25" customHeight="1"/>
    <row r="503630" ht="14.25" customHeight="1"/>
    <row r="503632" ht="14.25" customHeight="1"/>
    <row r="503634" ht="14.25" customHeight="1"/>
    <row r="503636" ht="14.25" customHeight="1"/>
    <row r="503638" ht="14.25" customHeight="1"/>
    <row r="503640" ht="14.25" customHeight="1"/>
    <row r="503642" ht="14.25" customHeight="1"/>
    <row r="503644" ht="14.25" customHeight="1"/>
    <row r="503646" ht="14.25" customHeight="1"/>
    <row r="503648" ht="14.25" customHeight="1"/>
    <row r="503650" ht="14.25" customHeight="1"/>
    <row r="503652" ht="14.25" customHeight="1"/>
    <row r="503654" ht="14.25" customHeight="1"/>
    <row r="503656" ht="14.25" customHeight="1"/>
    <row r="503658" ht="14.25" customHeight="1"/>
    <row r="503660" ht="14.25" customHeight="1"/>
    <row r="503662" ht="14.25" customHeight="1"/>
    <row r="503664" ht="14.25" customHeight="1"/>
    <row r="503666" ht="14.25" customHeight="1"/>
    <row r="503668" ht="14.25" customHeight="1"/>
    <row r="503670" ht="14.25" customHeight="1"/>
    <row r="503672" ht="14.25" customHeight="1"/>
    <row r="503674" ht="14.25" customHeight="1"/>
    <row r="503676" ht="14.25" customHeight="1"/>
    <row r="503678" ht="14.25" customHeight="1"/>
    <row r="503680" ht="14.25" customHeight="1"/>
    <row r="503682" ht="14.25" customHeight="1"/>
    <row r="503684" ht="14.25" customHeight="1"/>
    <row r="503686" ht="14.25" customHeight="1"/>
    <row r="503688" ht="14.25" customHeight="1"/>
    <row r="503690" ht="14.25" customHeight="1"/>
    <row r="503692" ht="14.25" customHeight="1"/>
    <row r="503694" ht="14.25" customHeight="1"/>
    <row r="503696" ht="14.25" customHeight="1"/>
    <row r="503698" ht="14.25" customHeight="1"/>
    <row r="503700" ht="14.25" customHeight="1"/>
    <row r="503702" ht="14.25" customHeight="1"/>
    <row r="503704" ht="14.25" customHeight="1"/>
    <row r="503706" ht="14.25" customHeight="1"/>
    <row r="503708" ht="14.25" customHeight="1"/>
    <row r="503710" ht="14.25" customHeight="1"/>
    <row r="503712" ht="14.25" customHeight="1"/>
    <row r="503714" ht="14.25" customHeight="1"/>
    <row r="503716" ht="14.25" customHeight="1"/>
    <row r="503718" ht="14.25" customHeight="1"/>
    <row r="503720" ht="14.25" customHeight="1"/>
    <row r="503722" ht="14.25" customHeight="1"/>
    <row r="503724" ht="14.25" customHeight="1"/>
    <row r="503726" ht="14.25" customHeight="1"/>
    <row r="503728" ht="14.25" customHeight="1"/>
    <row r="503730" ht="14.25" customHeight="1"/>
    <row r="503732" ht="14.25" customHeight="1"/>
    <row r="503734" ht="14.25" customHeight="1"/>
    <row r="503736" ht="14.25" customHeight="1"/>
    <row r="503738" ht="14.25" customHeight="1"/>
    <row r="503740" ht="14.25" customHeight="1"/>
    <row r="503742" ht="14.25" customHeight="1"/>
    <row r="503744" ht="14.25" customHeight="1"/>
    <row r="503746" ht="14.25" customHeight="1"/>
    <row r="503748" ht="14.25" customHeight="1"/>
    <row r="503750" ht="14.25" customHeight="1"/>
    <row r="503752" ht="14.25" customHeight="1"/>
    <row r="503754" ht="14.25" customHeight="1"/>
    <row r="503756" ht="14.25" customHeight="1"/>
    <row r="503758" ht="14.25" customHeight="1"/>
    <row r="503760" ht="14.25" customHeight="1"/>
    <row r="503762" ht="14.25" customHeight="1"/>
    <row r="503764" ht="14.25" customHeight="1"/>
    <row r="503766" ht="14.25" customHeight="1"/>
    <row r="503768" ht="14.25" customHeight="1"/>
    <row r="503770" ht="14.25" customHeight="1"/>
    <row r="503772" ht="14.25" customHeight="1"/>
    <row r="503774" ht="14.25" customHeight="1"/>
    <row r="503776" ht="14.25" customHeight="1"/>
    <row r="503778" ht="14.25" customHeight="1"/>
    <row r="503780" ht="14.25" customHeight="1"/>
    <row r="503782" ht="14.25" customHeight="1"/>
    <row r="503784" ht="14.25" customHeight="1"/>
    <row r="503786" ht="14.25" customHeight="1"/>
    <row r="503788" ht="14.25" customHeight="1"/>
    <row r="503790" ht="14.25" customHeight="1"/>
    <row r="503792" ht="14.25" customHeight="1"/>
    <row r="503794" ht="14.25" customHeight="1"/>
    <row r="503796" ht="14.25" customHeight="1"/>
    <row r="503798" ht="14.25" customHeight="1"/>
    <row r="503800" ht="14.25" customHeight="1"/>
    <row r="503802" ht="14.25" customHeight="1"/>
    <row r="503804" ht="14.25" customHeight="1"/>
    <row r="503806" ht="14.25" customHeight="1"/>
    <row r="503808" ht="14.25" customHeight="1"/>
    <row r="503810" ht="14.25" customHeight="1"/>
    <row r="503812" ht="14.25" customHeight="1"/>
    <row r="503814" ht="14.25" customHeight="1"/>
    <row r="503816" ht="14.25" customHeight="1"/>
    <row r="503818" ht="14.25" customHeight="1"/>
    <row r="503820" ht="14.25" customHeight="1"/>
    <row r="503822" ht="14.25" customHeight="1"/>
    <row r="503824" ht="14.25" customHeight="1"/>
    <row r="503826" ht="14.25" customHeight="1"/>
    <row r="503828" ht="14.25" customHeight="1"/>
    <row r="503830" ht="14.25" customHeight="1"/>
    <row r="503832" ht="14.25" customHeight="1"/>
    <row r="503834" ht="14.25" customHeight="1"/>
    <row r="503836" ht="14.25" customHeight="1"/>
    <row r="503838" ht="14.25" customHeight="1"/>
    <row r="503840" ht="14.25" customHeight="1"/>
    <row r="503842" ht="14.25" customHeight="1"/>
    <row r="503844" ht="14.25" customHeight="1"/>
    <row r="503846" ht="14.25" customHeight="1"/>
    <row r="503848" ht="14.25" customHeight="1"/>
    <row r="503850" ht="14.25" customHeight="1"/>
    <row r="503852" ht="14.25" customHeight="1"/>
    <row r="503854" ht="14.25" customHeight="1"/>
    <row r="503856" ht="14.25" customHeight="1"/>
    <row r="503858" ht="14.25" customHeight="1"/>
    <row r="503860" ht="14.25" customHeight="1"/>
    <row r="503862" ht="14.25" customHeight="1"/>
    <row r="503864" ht="14.25" customHeight="1"/>
    <row r="503866" ht="14.25" customHeight="1"/>
    <row r="503868" ht="14.25" customHeight="1"/>
    <row r="503870" ht="14.25" customHeight="1"/>
    <row r="503872" ht="14.25" customHeight="1"/>
    <row r="503874" ht="14.25" customHeight="1"/>
    <row r="503876" ht="14.25" customHeight="1"/>
    <row r="503878" ht="14.25" customHeight="1"/>
    <row r="503880" ht="14.25" customHeight="1"/>
    <row r="503882" ht="14.25" customHeight="1"/>
    <row r="503884" ht="14.25" customHeight="1"/>
    <row r="503886" ht="14.25" customHeight="1"/>
    <row r="503888" ht="14.25" customHeight="1"/>
    <row r="503890" ht="14.25" customHeight="1"/>
    <row r="503892" ht="14.25" customHeight="1"/>
    <row r="503894" ht="14.25" customHeight="1"/>
    <row r="503896" ht="14.25" customHeight="1"/>
    <row r="503898" ht="14.25" customHeight="1"/>
    <row r="503900" ht="14.25" customHeight="1"/>
    <row r="503902" ht="14.25" customHeight="1"/>
    <row r="503904" ht="14.25" customHeight="1"/>
    <row r="503906" ht="14.25" customHeight="1"/>
    <row r="503908" ht="14.25" customHeight="1"/>
    <row r="503910" ht="14.25" customHeight="1"/>
    <row r="503912" ht="14.25" customHeight="1"/>
    <row r="503914" ht="14.25" customHeight="1"/>
    <row r="503916" ht="14.25" customHeight="1"/>
    <row r="503918" ht="14.25" customHeight="1"/>
    <row r="503920" ht="14.25" customHeight="1"/>
    <row r="503922" ht="14.25" customHeight="1"/>
    <row r="503924" ht="14.25" customHeight="1"/>
    <row r="503926" ht="14.25" customHeight="1"/>
    <row r="503928" ht="14.25" customHeight="1"/>
    <row r="503930" ht="14.25" customHeight="1"/>
    <row r="503932" ht="14.25" customHeight="1"/>
    <row r="503934" ht="14.25" customHeight="1"/>
    <row r="503936" ht="14.25" customHeight="1"/>
    <row r="503938" ht="14.25" customHeight="1"/>
    <row r="503940" ht="14.25" customHeight="1"/>
    <row r="503942" ht="14.25" customHeight="1"/>
    <row r="503944" ht="14.25" customHeight="1"/>
    <row r="503946" ht="14.25" customHeight="1"/>
    <row r="503948" ht="14.25" customHeight="1"/>
    <row r="503950" ht="14.25" customHeight="1"/>
    <row r="503952" ht="14.25" customHeight="1"/>
    <row r="503954" ht="14.25" customHeight="1"/>
    <row r="503956" ht="14.25" customHeight="1"/>
    <row r="503958" ht="14.25" customHeight="1"/>
    <row r="503960" ht="14.25" customHeight="1"/>
    <row r="503962" ht="14.25" customHeight="1"/>
    <row r="503964" ht="14.25" customHeight="1"/>
    <row r="503966" ht="14.25" customHeight="1"/>
    <row r="503968" ht="14.25" customHeight="1"/>
    <row r="503970" ht="14.25" customHeight="1"/>
    <row r="503972" ht="14.25" customHeight="1"/>
    <row r="503974" ht="14.25" customHeight="1"/>
    <row r="503976" ht="14.25" customHeight="1"/>
    <row r="503978" ht="14.25" customHeight="1"/>
    <row r="503980" ht="14.25" customHeight="1"/>
    <row r="503982" ht="14.25" customHeight="1"/>
    <row r="503984" ht="14.25" customHeight="1"/>
    <row r="503986" ht="14.25" customHeight="1"/>
    <row r="503988" ht="14.25" customHeight="1"/>
    <row r="503990" ht="14.25" customHeight="1"/>
    <row r="503992" ht="14.25" customHeight="1"/>
    <row r="503994" ht="14.25" customHeight="1"/>
    <row r="503996" ht="14.25" customHeight="1"/>
    <row r="503998" ht="14.25" customHeight="1"/>
    <row r="504000" ht="14.25" customHeight="1"/>
    <row r="504002" ht="14.25" customHeight="1"/>
    <row r="504004" ht="14.25" customHeight="1"/>
    <row r="504006" ht="14.25" customHeight="1"/>
    <row r="504008" ht="14.25" customHeight="1"/>
    <row r="504010" ht="14.25" customHeight="1"/>
    <row r="504012" ht="14.25" customHeight="1"/>
    <row r="504014" ht="14.25" customHeight="1"/>
    <row r="504016" ht="14.25" customHeight="1"/>
    <row r="504018" ht="14.25" customHeight="1"/>
    <row r="504020" ht="14.25" customHeight="1"/>
    <row r="504022" ht="14.25" customHeight="1"/>
    <row r="504024" ht="14.25" customHeight="1"/>
    <row r="504026" ht="14.25" customHeight="1"/>
    <row r="504028" ht="14.25" customHeight="1"/>
    <row r="504030" ht="14.25" customHeight="1"/>
    <row r="504032" ht="14.25" customHeight="1"/>
    <row r="504034" ht="14.25" customHeight="1"/>
    <row r="504036" ht="14.25" customHeight="1"/>
    <row r="504038" ht="14.25" customHeight="1"/>
    <row r="504040" ht="14.25" customHeight="1"/>
    <row r="504042" ht="14.25" customHeight="1"/>
    <row r="504044" ht="14.25" customHeight="1"/>
    <row r="504046" ht="14.25" customHeight="1"/>
    <row r="504048" ht="14.25" customHeight="1"/>
    <row r="504050" ht="14.25" customHeight="1"/>
    <row r="504052" ht="14.25" customHeight="1"/>
    <row r="504054" ht="14.25" customHeight="1"/>
    <row r="504056" ht="14.25" customHeight="1"/>
    <row r="504058" ht="14.25" customHeight="1"/>
    <row r="504060" ht="14.25" customHeight="1"/>
    <row r="504062" ht="14.25" customHeight="1"/>
    <row r="504064" ht="14.25" customHeight="1"/>
    <row r="504066" ht="14.25" customHeight="1"/>
    <row r="504068" ht="14.25" customHeight="1"/>
    <row r="504070" ht="14.25" customHeight="1"/>
    <row r="504072" ht="14.25" customHeight="1"/>
    <row r="504074" ht="14.25" customHeight="1"/>
    <row r="504076" ht="14.25" customHeight="1"/>
    <row r="504078" ht="14.25" customHeight="1"/>
    <row r="504080" ht="14.25" customHeight="1"/>
    <row r="504082" ht="14.25" customHeight="1"/>
    <row r="504084" ht="14.25" customHeight="1"/>
    <row r="504086" ht="14.25" customHeight="1"/>
    <row r="504088" ht="14.25" customHeight="1"/>
    <row r="504090" ht="14.25" customHeight="1"/>
    <row r="504092" ht="14.25" customHeight="1"/>
    <row r="504094" ht="14.25" customHeight="1"/>
    <row r="504096" ht="14.25" customHeight="1"/>
    <row r="504098" ht="14.25" customHeight="1"/>
    <row r="504100" ht="14.25" customHeight="1"/>
    <row r="504102" ht="14.25" customHeight="1"/>
    <row r="504104" ht="14.25" customHeight="1"/>
    <row r="504106" ht="14.25" customHeight="1"/>
    <row r="504108" ht="14.25" customHeight="1"/>
    <row r="504110" ht="14.25" customHeight="1"/>
    <row r="504112" ht="14.25" customHeight="1"/>
    <row r="504114" ht="14.25" customHeight="1"/>
    <row r="504116" ht="14.25" customHeight="1"/>
    <row r="504118" ht="14.25" customHeight="1"/>
    <row r="504120" ht="14.25" customHeight="1"/>
    <row r="504122" ht="14.25" customHeight="1"/>
    <row r="504124" ht="14.25" customHeight="1"/>
    <row r="504126" ht="14.25" customHeight="1"/>
    <row r="504128" ht="14.25" customHeight="1"/>
    <row r="504130" ht="14.25" customHeight="1"/>
    <row r="504132" ht="14.25" customHeight="1"/>
    <row r="504134" ht="14.25" customHeight="1"/>
    <row r="504136" ht="14.25" customHeight="1"/>
    <row r="504138" ht="14.25" customHeight="1"/>
    <row r="504140" ht="14.25" customHeight="1"/>
    <row r="504142" ht="14.25" customHeight="1"/>
    <row r="504144" ht="14.25" customHeight="1"/>
    <row r="504146" ht="14.25" customHeight="1"/>
    <row r="504148" ht="14.25" customHeight="1"/>
    <row r="504150" ht="14.25" customHeight="1"/>
    <row r="504152" ht="14.25" customHeight="1"/>
    <row r="504154" ht="14.25" customHeight="1"/>
    <row r="504156" ht="14.25" customHeight="1"/>
    <row r="504158" ht="14.25" customHeight="1"/>
    <row r="504160" ht="14.25" customHeight="1"/>
    <row r="504162" ht="14.25" customHeight="1"/>
    <row r="504164" ht="14.25" customHeight="1"/>
    <row r="504166" ht="14.25" customHeight="1"/>
    <row r="504168" ht="14.25" customHeight="1"/>
    <row r="504170" ht="14.25" customHeight="1"/>
    <row r="504172" ht="14.25" customHeight="1"/>
    <row r="504174" ht="14.25" customHeight="1"/>
    <row r="504176" ht="14.25" customHeight="1"/>
    <row r="504178" ht="14.25" customHeight="1"/>
    <row r="504180" ht="14.25" customHeight="1"/>
    <row r="504182" ht="14.25" customHeight="1"/>
    <row r="504184" ht="14.25" customHeight="1"/>
    <row r="504186" ht="14.25" customHeight="1"/>
    <row r="504188" ht="14.25" customHeight="1"/>
    <row r="504190" ht="14.25" customHeight="1"/>
    <row r="504192" ht="14.25" customHeight="1"/>
    <row r="504194" ht="14.25" customHeight="1"/>
    <row r="504196" ht="14.25" customHeight="1"/>
    <row r="504198" ht="14.25" customHeight="1"/>
    <row r="504200" ht="14.25" customHeight="1"/>
    <row r="504202" ht="14.25" customHeight="1"/>
    <row r="504204" ht="14.25" customHeight="1"/>
    <row r="504206" ht="14.25" customHeight="1"/>
    <row r="504208" ht="14.25" customHeight="1"/>
    <row r="504210" ht="14.25" customHeight="1"/>
    <row r="504212" ht="14.25" customHeight="1"/>
    <row r="504214" ht="14.25" customHeight="1"/>
    <row r="504216" ht="14.25" customHeight="1"/>
    <row r="504218" ht="14.25" customHeight="1"/>
    <row r="504220" ht="14.25" customHeight="1"/>
    <row r="504222" ht="14.25" customHeight="1"/>
    <row r="504224" ht="14.25" customHeight="1"/>
    <row r="504226" ht="14.25" customHeight="1"/>
    <row r="504228" ht="14.25" customHeight="1"/>
    <row r="504230" ht="14.25" customHeight="1"/>
    <row r="504232" ht="14.25" customHeight="1"/>
    <row r="504234" ht="14.25" customHeight="1"/>
    <row r="504236" ht="14.25" customHeight="1"/>
    <row r="504238" ht="14.25" customHeight="1"/>
    <row r="504240" ht="14.25" customHeight="1"/>
    <row r="504242" ht="14.25" customHeight="1"/>
    <row r="504244" ht="14.25" customHeight="1"/>
    <row r="504246" ht="14.25" customHeight="1"/>
    <row r="504248" ht="14.25" customHeight="1"/>
    <row r="504250" ht="14.25" customHeight="1"/>
    <row r="504252" ht="14.25" customHeight="1"/>
    <row r="504254" ht="14.25" customHeight="1"/>
    <row r="504256" ht="14.25" customHeight="1"/>
    <row r="504258" ht="14.25" customHeight="1"/>
    <row r="504260" ht="14.25" customHeight="1"/>
    <row r="504262" ht="14.25" customHeight="1"/>
    <row r="504264" ht="14.25" customHeight="1"/>
    <row r="504266" ht="14.25" customHeight="1"/>
    <row r="504268" ht="14.25" customHeight="1"/>
    <row r="504270" ht="14.25" customHeight="1"/>
    <row r="504272" ht="14.25" customHeight="1"/>
    <row r="504274" ht="14.25" customHeight="1"/>
    <row r="504276" ht="14.25" customHeight="1"/>
    <row r="504278" ht="14.25" customHeight="1"/>
    <row r="504280" ht="14.25" customHeight="1"/>
    <row r="504282" ht="14.25" customHeight="1"/>
    <row r="504284" ht="14.25" customHeight="1"/>
    <row r="504286" ht="14.25" customHeight="1"/>
    <row r="504288" ht="14.25" customHeight="1"/>
    <row r="504290" ht="14.25" customHeight="1"/>
    <row r="504292" ht="14.25" customHeight="1"/>
    <row r="504294" ht="14.25" customHeight="1"/>
    <row r="504296" ht="14.25" customHeight="1"/>
    <row r="504298" ht="14.25" customHeight="1"/>
    <row r="504300" ht="14.25" customHeight="1"/>
    <row r="504302" ht="14.25" customHeight="1"/>
    <row r="504304" ht="14.25" customHeight="1"/>
    <row r="504306" ht="14.25" customHeight="1"/>
    <row r="504308" ht="14.25" customHeight="1"/>
    <row r="504310" ht="14.25" customHeight="1"/>
    <row r="504312" ht="14.25" customHeight="1"/>
    <row r="504314" ht="14.25" customHeight="1"/>
    <row r="504316" ht="14.25" customHeight="1"/>
    <row r="504318" ht="14.25" customHeight="1"/>
    <row r="504320" ht="14.25" customHeight="1"/>
    <row r="504322" ht="14.25" customHeight="1"/>
    <row r="504324" ht="14.25" customHeight="1"/>
    <row r="504326" ht="14.25" customHeight="1"/>
    <row r="504328" ht="14.25" customHeight="1"/>
    <row r="504330" ht="14.25" customHeight="1"/>
    <row r="504332" ht="14.25" customHeight="1"/>
    <row r="504334" ht="14.25" customHeight="1"/>
    <row r="504336" ht="14.25" customHeight="1"/>
    <row r="504338" ht="14.25" customHeight="1"/>
    <row r="504340" ht="14.25" customHeight="1"/>
    <row r="504342" ht="14.25" customHeight="1"/>
    <row r="504344" ht="14.25" customHeight="1"/>
    <row r="504346" ht="14.25" customHeight="1"/>
    <row r="504348" ht="14.25" customHeight="1"/>
    <row r="504350" ht="14.25" customHeight="1"/>
    <row r="504352" ht="14.25" customHeight="1"/>
    <row r="504354" ht="14.25" customHeight="1"/>
    <row r="504356" ht="14.25" customHeight="1"/>
    <row r="504358" ht="14.25" customHeight="1"/>
    <row r="504360" ht="14.25" customHeight="1"/>
    <row r="504362" ht="14.25" customHeight="1"/>
    <row r="504364" ht="14.25" customHeight="1"/>
    <row r="504366" ht="14.25" customHeight="1"/>
    <row r="504368" ht="14.25" customHeight="1"/>
    <row r="504370" ht="14.25" customHeight="1"/>
    <row r="504372" ht="14.25" customHeight="1"/>
    <row r="504374" ht="14.25" customHeight="1"/>
    <row r="504376" ht="14.25" customHeight="1"/>
    <row r="504378" ht="14.25" customHeight="1"/>
    <row r="504380" ht="14.25" customHeight="1"/>
    <row r="504382" ht="14.25" customHeight="1"/>
    <row r="504384" ht="14.25" customHeight="1"/>
    <row r="504386" ht="14.25" customHeight="1"/>
    <row r="504388" ht="14.25" customHeight="1"/>
    <row r="504390" ht="14.25" customHeight="1"/>
    <row r="504392" ht="14.25" customHeight="1"/>
    <row r="504394" ht="14.25" customHeight="1"/>
    <row r="504396" ht="14.25" customHeight="1"/>
    <row r="504398" ht="14.25" customHeight="1"/>
    <row r="504400" ht="14.25" customHeight="1"/>
    <row r="504402" ht="14.25" customHeight="1"/>
    <row r="504404" ht="14.25" customHeight="1"/>
    <row r="504406" ht="14.25" customHeight="1"/>
    <row r="504408" ht="14.25" customHeight="1"/>
    <row r="504410" ht="14.25" customHeight="1"/>
    <row r="504412" ht="14.25" customHeight="1"/>
    <row r="504414" ht="14.25" customHeight="1"/>
    <row r="504416" ht="14.25" customHeight="1"/>
    <row r="504418" ht="14.25" customHeight="1"/>
    <row r="504420" ht="14.25" customHeight="1"/>
    <row r="504422" ht="14.25" customHeight="1"/>
    <row r="504424" ht="14.25" customHeight="1"/>
    <row r="504426" ht="14.25" customHeight="1"/>
    <row r="504428" ht="14.25" customHeight="1"/>
    <row r="504430" ht="14.25" customHeight="1"/>
    <row r="504432" ht="14.25" customHeight="1"/>
    <row r="504434" ht="14.25" customHeight="1"/>
    <row r="504436" ht="14.25" customHeight="1"/>
    <row r="504438" ht="14.25" customHeight="1"/>
    <row r="504440" ht="14.25" customHeight="1"/>
    <row r="504442" ht="14.25" customHeight="1"/>
    <row r="504444" ht="14.25" customHeight="1"/>
    <row r="504446" ht="14.25" customHeight="1"/>
    <row r="504448" ht="14.25" customHeight="1"/>
    <row r="504450" ht="14.25" customHeight="1"/>
    <row r="504452" ht="14.25" customHeight="1"/>
    <row r="504454" ht="14.25" customHeight="1"/>
    <row r="504456" ht="14.25" customHeight="1"/>
    <row r="504458" ht="14.25" customHeight="1"/>
    <row r="504460" ht="14.25" customHeight="1"/>
    <row r="504462" ht="14.25" customHeight="1"/>
    <row r="504464" ht="14.25" customHeight="1"/>
    <row r="504466" ht="14.25" customHeight="1"/>
    <row r="504468" ht="14.25" customHeight="1"/>
    <row r="504470" ht="14.25" customHeight="1"/>
    <row r="504472" ht="14.25" customHeight="1"/>
    <row r="504474" ht="14.25" customHeight="1"/>
    <row r="504476" ht="14.25" customHeight="1"/>
    <row r="504478" ht="14.25" customHeight="1"/>
    <row r="504480" ht="14.25" customHeight="1"/>
    <row r="504482" ht="14.25" customHeight="1"/>
    <row r="504484" ht="14.25" customHeight="1"/>
    <row r="504486" ht="14.25" customHeight="1"/>
    <row r="504488" ht="14.25" customHeight="1"/>
    <row r="504490" ht="14.25" customHeight="1"/>
    <row r="504492" ht="14.25" customHeight="1"/>
    <row r="504494" ht="14.25" customHeight="1"/>
    <row r="504496" ht="14.25" customHeight="1"/>
    <row r="504498" ht="14.25" customHeight="1"/>
    <row r="504500" ht="14.25" customHeight="1"/>
    <row r="504502" ht="14.25" customHeight="1"/>
    <row r="504504" ht="14.25" customHeight="1"/>
    <row r="504506" ht="14.25" customHeight="1"/>
    <row r="504508" ht="14.25" customHeight="1"/>
    <row r="504510" ht="14.25" customHeight="1"/>
    <row r="504512" ht="14.25" customHeight="1"/>
    <row r="504514" ht="14.25" customHeight="1"/>
    <row r="504516" ht="14.25" customHeight="1"/>
    <row r="504518" ht="14.25" customHeight="1"/>
    <row r="504520" ht="14.25" customHeight="1"/>
    <row r="504522" ht="14.25" customHeight="1"/>
    <row r="504524" ht="14.25" customHeight="1"/>
    <row r="504526" ht="14.25" customHeight="1"/>
    <row r="504528" ht="14.25" customHeight="1"/>
    <row r="504530" ht="14.25" customHeight="1"/>
    <row r="504532" ht="14.25" customHeight="1"/>
    <row r="504534" ht="14.25" customHeight="1"/>
    <row r="504536" ht="14.25" customHeight="1"/>
    <row r="504538" ht="14.25" customHeight="1"/>
    <row r="504540" ht="14.25" customHeight="1"/>
    <row r="504542" ht="14.25" customHeight="1"/>
    <row r="504544" ht="14.25" customHeight="1"/>
    <row r="504546" ht="14.25" customHeight="1"/>
    <row r="504548" ht="14.25" customHeight="1"/>
    <row r="504550" ht="14.25" customHeight="1"/>
    <row r="504552" ht="14.25" customHeight="1"/>
    <row r="504554" ht="14.25" customHeight="1"/>
    <row r="504556" ht="14.25" customHeight="1"/>
    <row r="504558" ht="14.25" customHeight="1"/>
    <row r="504560" ht="14.25" customHeight="1"/>
    <row r="504562" ht="14.25" customHeight="1"/>
    <row r="504564" ht="14.25" customHeight="1"/>
    <row r="504566" ht="14.25" customHeight="1"/>
    <row r="504568" ht="14.25" customHeight="1"/>
    <row r="504570" ht="14.25" customHeight="1"/>
    <row r="504572" ht="14.25" customHeight="1"/>
    <row r="504574" ht="14.25" customHeight="1"/>
    <row r="504576" ht="14.25" customHeight="1"/>
    <row r="504578" ht="14.25" customHeight="1"/>
    <row r="504580" ht="14.25" customHeight="1"/>
    <row r="504582" ht="14.25" customHeight="1"/>
    <row r="504584" ht="14.25" customHeight="1"/>
    <row r="504586" ht="14.25" customHeight="1"/>
    <row r="504588" ht="14.25" customHeight="1"/>
    <row r="504590" ht="14.25" customHeight="1"/>
    <row r="504592" ht="14.25" customHeight="1"/>
    <row r="504594" ht="14.25" customHeight="1"/>
    <row r="504596" ht="14.25" customHeight="1"/>
    <row r="504598" ht="14.25" customHeight="1"/>
    <row r="504600" ht="14.25" customHeight="1"/>
    <row r="504602" ht="14.25" customHeight="1"/>
    <row r="504604" ht="14.25" customHeight="1"/>
    <row r="504606" ht="14.25" customHeight="1"/>
    <row r="504608" ht="14.25" customHeight="1"/>
    <row r="504610" ht="14.25" customHeight="1"/>
    <row r="504612" ht="14.25" customHeight="1"/>
    <row r="504614" ht="14.25" customHeight="1"/>
    <row r="504616" ht="14.25" customHeight="1"/>
    <row r="504618" ht="14.25" customHeight="1"/>
    <row r="504620" ht="14.25" customHeight="1"/>
    <row r="504622" ht="14.25" customHeight="1"/>
    <row r="504624" ht="14.25" customHeight="1"/>
    <row r="504626" ht="14.25" customHeight="1"/>
    <row r="504628" ht="14.25" customHeight="1"/>
    <row r="504630" ht="14.25" customHeight="1"/>
    <row r="504632" ht="14.25" customHeight="1"/>
    <row r="504634" ht="14.25" customHeight="1"/>
    <row r="504636" ht="14.25" customHeight="1"/>
    <row r="504638" ht="14.25" customHeight="1"/>
    <row r="504640" ht="14.25" customHeight="1"/>
    <row r="504642" ht="14.25" customHeight="1"/>
    <row r="504644" ht="14.25" customHeight="1"/>
    <row r="504646" ht="14.25" customHeight="1"/>
    <row r="504648" ht="14.25" customHeight="1"/>
    <row r="504650" ht="14.25" customHeight="1"/>
    <row r="504652" ht="14.25" customHeight="1"/>
    <row r="504654" ht="14.25" customHeight="1"/>
    <row r="504656" ht="14.25" customHeight="1"/>
    <row r="504658" ht="14.25" customHeight="1"/>
    <row r="504660" ht="14.25" customHeight="1"/>
    <row r="504662" ht="14.25" customHeight="1"/>
    <row r="504664" ht="14.25" customHeight="1"/>
    <row r="504666" ht="14.25" customHeight="1"/>
    <row r="504668" ht="14.25" customHeight="1"/>
    <row r="504670" ht="14.25" customHeight="1"/>
    <row r="504672" ht="14.25" customHeight="1"/>
    <row r="504674" ht="14.25" customHeight="1"/>
    <row r="504676" ht="14.25" customHeight="1"/>
    <row r="504678" ht="14.25" customHeight="1"/>
    <row r="504680" ht="14.25" customHeight="1"/>
    <row r="504682" ht="14.25" customHeight="1"/>
    <row r="504684" ht="14.25" customHeight="1"/>
    <row r="504686" ht="14.25" customHeight="1"/>
    <row r="504688" ht="14.25" customHeight="1"/>
    <row r="504690" ht="14.25" customHeight="1"/>
    <row r="504692" ht="14.25" customHeight="1"/>
    <row r="504694" ht="14.25" customHeight="1"/>
    <row r="504696" ht="14.25" customHeight="1"/>
    <row r="504698" ht="14.25" customHeight="1"/>
    <row r="504700" ht="14.25" customHeight="1"/>
    <row r="504702" ht="14.25" customHeight="1"/>
    <row r="504704" ht="14.25" customHeight="1"/>
    <row r="504706" ht="14.25" customHeight="1"/>
    <row r="504708" ht="14.25" customHeight="1"/>
    <row r="504710" ht="14.25" customHeight="1"/>
    <row r="504712" ht="14.25" customHeight="1"/>
    <row r="504714" ht="14.25" customHeight="1"/>
    <row r="504716" ht="14.25" customHeight="1"/>
    <row r="504718" ht="14.25" customHeight="1"/>
    <row r="504720" ht="14.25" customHeight="1"/>
    <row r="504722" ht="14.25" customHeight="1"/>
    <row r="504724" ht="14.25" customHeight="1"/>
    <row r="504726" ht="14.25" customHeight="1"/>
    <row r="504728" ht="14.25" customHeight="1"/>
    <row r="504730" ht="14.25" customHeight="1"/>
    <row r="504732" ht="14.25" customHeight="1"/>
    <row r="504734" ht="14.25" customHeight="1"/>
    <row r="504736" ht="14.25" customHeight="1"/>
    <row r="504738" ht="14.25" customHeight="1"/>
    <row r="504740" ht="14.25" customHeight="1"/>
    <row r="504742" ht="14.25" customHeight="1"/>
    <row r="504744" ht="14.25" customHeight="1"/>
    <row r="504746" ht="14.25" customHeight="1"/>
    <row r="504748" ht="14.25" customHeight="1"/>
    <row r="504750" ht="14.25" customHeight="1"/>
    <row r="504752" ht="14.25" customHeight="1"/>
    <row r="504754" ht="14.25" customHeight="1"/>
    <row r="504756" ht="14.25" customHeight="1"/>
    <row r="504758" ht="14.25" customHeight="1"/>
    <row r="504760" ht="14.25" customHeight="1"/>
    <row r="504762" ht="14.25" customHeight="1"/>
    <row r="504764" ht="14.25" customHeight="1"/>
    <row r="504766" ht="14.25" customHeight="1"/>
    <row r="504768" ht="14.25" customHeight="1"/>
    <row r="504770" ht="14.25" customHeight="1"/>
    <row r="504772" ht="14.25" customHeight="1"/>
    <row r="504774" ht="14.25" customHeight="1"/>
    <row r="504776" ht="14.25" customHeight="1"/>
    <row r="504778" ht="14.25" customHeight="1"/>
    <row r="504780" ht="14.25" customHeight="1"/>
    <row r="504782" ht="14.25" customHeight="1"/>
    <row r="504784" ht="14.25" customHeight="1"/>
    <row r="504786" ht="14.25" customHeight="1"/>
    <row r="504788" ht="14.25" customHeight="1"/>
    <row r="504790" ht="14.25" customHeight="1"/>
    <row r="504792" ht="14.25" customHeight="1"/>
    <row r="504794" ht="14.25" customHeight="1"/>
    <row r="504796" ht="14.25" customHeight="1"/>
    <row r="504798" ht="14.25" customHeight="1"/>
    <row r="504800" ht="14.25" customHeight="1"/>
    <row r="504802" ht="14.25" customHeight="1"/>
    <row r="504804" ht="14.25" customHeight="1"/>
    <row r="504806" ht="14.25" customHeight="1"/>
    <row r="504808" ht="14.25" customHeight="1"/>
    <row r="504810" ht="14.25" customHeight="1"/>
    <row r="504812" ht="14.25" customHeight="1"/>
    <row r="504814" ht="14.25" customHeight="1"/>
    <row r="504816" ht="14.25" customHeight="1"/>
    <row r="504818" ht="14.25" customHeight="1"/>
    <row r="504820" ht="14.25" customHeight="1"/>
    <row r="504822" ht="14.25" customHeight="1"/>
    <row r="504824" ht="14.25" customHeight="1"/>
    <row r="504826" ht="14.25" customHeight="1"/>
    <row r="504828" ht="14.25" customHeight="1"/>
    <row r="504830" ht="14.25" customHeight="1"/>
    <row r="504832" ht="14.25" customHeight="1"/>
    <row r="504834" ht="14.25" customHeight="1"/>
    <row r="504836" ht="14.25" customHeight="1"/>
    <row r="504838" ht="14.25" customHeight="1"/>
    <row r="504840" ht="14.25" customHeight="1"/>
    <row r="504842" ht="14.25" customHeight="1"/>
    <row r="504844" ht="14.25" customHeight="1"/>
    <row r="504846" ht="14.25" customHeight="1"/>
    <row r="504848" ht="14.25" customHeight="1"/>
    <row r="504850" ht="14.25" customHeight="1"/>
    <row r="504852" ht="14.25" customHeight="1"/>
    <row r="504854" ht="14.25" customHeight="1"/>
    <row r="504856" ht="14.25" customHeight="1"/>
    <row r="504858" ht="14.25" customHeight="1"/>
    <row r="504860" ht="14.25" customHeight="1"/>
    <row r="504862" ht="14.25" customHeight="1"/>
    <row r="504864" ht="14.25" customHeight="1"/>
    <row r="504866" ht="14.25" customHeight="1"/>
    <row r="504868" ht="14.25" customHeight="1"/>
    <row r="504870" ht="14.25" customHeight="1"/>
    <row r="504872" ht="14.25" customHeight="1"/>
    <row r="504874" ht="14.25" customHeight="1"/>
    <row r="504876" ht="14.25" customHeight="1"/>
    <row r="504878" ht="14.25" customHeight="1"/>
    <row r="504880" ht="14.25" customHeight="1"/>
    <row r="504882" ht="14.25" customHeight="1"/>
    <row r="504884" ht="14.25" customHeight="1"/>
    <row r="504886" ht="14.25" customHeight="1"/>
    <row r="504888" ht="14.25" customHeight="1"/>
    <row r="504890" ht="14.25" customHeight="1"/>
    <row r="504892" ht="14.25" customHeight="1"/>
    <row r="504894" ht="14.25" customHeight="1"/>
    <row r="504896" ht="14.25" customHeight="1"/>
    <row r="504898" ht="14.25" customHeight="1"/>
    <row r="504900" ht="14.25" customHeight="1"/>
    <row r="504902" ht="14.25" customHeight="1"/>
    <row r="504904" ht="14.25" customHeight="1"/>
    <row r="504906" ht="14.25" customHeight="1"/>
    <row r="504908" ht="14.25" customHeight="1"/>
    <row r="504910" ht="14.25" customHeight="1"/>
    <row r="504912" ht="14.25" customHeight="1"/>
    <row r="504914" ht="14.25" customHeight="1"/>
    <row r="504916" ht="14.25" customHeight="1"/>
    <row r="504918" ht="14.25" customHeight="1"/>
    <row r="504920" ht="14.25" customHeight="1"/>
    <row r="504922" ht="14.25" customHeight="1"/>
    <row r="504924" ht="14.25" customHeight="1"/>
    <row r="504926" ht="14.25" customHeight="1"/>
    <row r="504928" ht="14.25" customHeight="1"/>
    <row r="504930" ht="14.25" customHeight="1"/>
    <row r="504932" ht="14.25" customHeight="1"/>
    <row r="504934" ht="14.25" customHeight="1"/>
    <row r="504936" ht="14.25" customHeight="1"/>
    <row r="504938" ht="14.25" customHeight="1"/>
    <row r="504940" ht="14.25" customHeight="1"/>
    <row r="504942" ht="14.25" customHeight="1"/>
    <row r="504944" ht="14.25" customHeight="1"/>
    <row r="504946" ht="14.25" customHeight="1"/>
    <row r="504948" ht="14.25" customHeight="1"/>
    <row r="504950" ht="14.25" customHeight="1"/>
    <row r="504952" ht="14.25" customHeight="1"/>
    <row r="504954" ht="14.25" customHeight="1"/>
    <row r="504956" ht="14.25" customHeight="1"/>
    <row r="504958" ht="14.25" customHeight="1"/>
    <row r="504960" ht="14.25" customHeight="1"/>
    <row r="504962" ht="14.25" customHeight="1"/>
    <row r="504964" ht="14.25" customHeight="1"/>
    <row r="504966" ht="14.25" customHeight="1"/>
    <row r="504968" ht="14.25" customHeight="1"/>
    <row r="504970" ht="14.25" customHeight="1"/>
    <row r="504972" ht="14.25" customHeight="1"/>
    <row r="504974" ht="14.25" customHeight="1"/>
    <row r="504976" ht="14.25" customHeight="1"/>
    <row r="504978" ht="14.25" customHeight="1"/>
    <row r="504980" ht="14.25" customHeight="1"/>
    <row r="504982" ht="14.25" customHeight="1"/>
    <row r="504984" ht="14.25" customHeight="1"/>
    <row r="504986" ht="14.25" customHeight="1"/>
    <row r="504988" ht="14.25" customHeight="1"/>
    <row r="504990" ht="14.25" customHeight="1"/>
    <row r="504992" ht="14.25" customHeight="1"/>
    <row r="504994" ht="14.25" customHeight="1"/>
    <row r="504996" ht="14.25" customHeight="1"/>
    <row r="504998" ht="14.25" customHeight="1"/>
    <row r="505000" ht="14.25" customHeight="1"/>
    <row r="505002" ht="14.25" customHeight="1"/>
    <row r="505004" ht="14.25" customHeight="1"/>
    <row r="505006" ht="14.25" customHeight="1"/>
    <row r="505008" ht="14.25" customHeight="1"/>
    <row r="505010" ht="14.25" customHeight="1"/>
    <row r="505012" ht="14.25" customHeight="1"/>
    <row r="505014" ht="14.25" customHeight="1"/>
    <row r="505016" ht="14.25" customHeight="1"/>
    <row r="505018" ht="14.25" customHeight="1"/>
    <row r="505020" ht="14.25" customHeight="1"/>
    <row r="505022" ht="14.25" customHeight="1"/>
    <row r="505024" ht="14.25" customHeight="1"/>
    <row r="505026" ht="14.25" customHeight="1"/>
    <row r="505028" ht="14.25" customHeight="1"/>
    <row r="505030" ht="14.25" customHeight="1"/>
    <row r="505032" ht="14.25" customHeight="1"/>
    <row r="505034" ht="14.25" customHeight="1"/>
    <row r="505036" ht="14.25" customHeight="1"/>
    <row r="505038" ht="14.25" customHeight="1"/>
    <row r="505040" ht="14.25" customHeight="1"/>
    <row r="505042" ht="14.25" customHeight="1"/>
    <row r="505044" ht="14.25" customHeight="1"/>
    <row r="505046" ht="14.25" customHeight="1"/>
    <row r="505048" ht="14.25" customHeight="1"/>
    <row r="505050" ht="14.25" customHeight="1"/>
    <row r="505052" ht="14.25" customHeight="1"/>
    <row r="505054" ht="14.25" customHeight="1"/>
    <row r="505056" ht="14.25" customHeight="1"/>
    <row r="505058" ht="14.25" customHeight="1"/>
    <row r="505060" ht="14.25" customHeight="1"/>
    <row r="505062" ht="14.25" customHeight="1"/>
    <row r="505064" ht="14.25" customHeight="1"/>
    <row r="505066" ht="14.25" customHeight="1"/>
    <row r="505068" ht="14.25" customHeight="1"/>
    <row r="505070" ht="14.25" customHeight="1"/>
    <row r="505072" ht="14.25" customHeight="1"/>
    <row r="505074" ht="14.25" customHeight="1"/>
    <row r="505076" ht="14.25" customHeight="1"/>
    <row r="505078" ht="14.25" customHeight="1"/>
    <row r="505080" ht="14.25" customHeight="1"/>
    <row r="505082" ht="14.25" customHeight="1"/>
    <row r="505084" ht="14.25" customHeight="1"/>
    <row r="505086" ht="14.25" customHeight="1"/>
    <row r="505088" ht="14.25" customHeight="1"/>
    <row r="505090" ht="14.25" customHeight="1"/>
    <row r="505092" ht="14.25" customHeight="1"/>
    <row r="505094" ht="14.25" customHeight="1"/>
    <row r="505096" ht="14.25" customHeight="1"/>
    <row r="505098" ht="14.25" customHeight="1"/>
    <row r="505100" ht="14.25" customHeight="1"/>
    <row r="505102" ht="14.25" customHeight="1"/>
    <row r="505104" ht="14.25" customHeight="1"/>
    <row r="505106" ht="14.25" customHeight="1"/>
    <row r="505108" ht="14.25" customHeight="1"/>
    <row r="505110" ht="14.25" customHeight="1"/>
    <row r="505112" ht="14.25" customHeight="1"/>
    <row r="505114" ht="14.25" customHeight="1"/>
    <row r="505116" ht="14.25" customHeight="1"/>
    <row r="505118" ht="14.25" customHeight="1"/>
    <row r="505120" ht="14.25" customHeight="1"/>
    <row r="505122" ht="14.25" customHeight="1"/>
    <row r="505124" ht="14.25" customHeight="1"/>
    <row r="505126" ht="14.25" customHeight="1"/>
    <row r="505128" ht="14.25" customHeight="1"/>
    <row r="505130" ht="14.25" customHeight="1"/>
    <row r="505132" ht="14.25" customHeight="1"/>
    <row r="505134" ht="14.25" customHeight="1"/>
    <row r="505136" ht="14.25" customHeight="1"/>
    <row r="505138" ht="14.25" customHeight="1"/>
    <row r="505140" ht="14.25" customHeight="1"/>
    <row r="505142" ht="14.25" customHeight="1"/>
    <row r="505144" ht="14.25" customHeight="1"/>
    <row r="505146" ht="14.25" customHeight="1"/>
    <row r="505148" ht="14.25" customHeight="1"/>
    <row r="505150" ht="14.25" customHeight="1"/>
    <row r="505152" ht="14.25" customHeight="1"/>
    <row r="505154" ht="14.25" customHeight="1"/>
    <row r="505156" ht="14.25" customHeight="1"/>
    <row r="505158" ht="14.25" customHeight="1"/>
    <row r="505160" ht="14.25" customHeight="1"/>
    <row r="505162" ht="14.25" customHeight="1"/>
    <row r="505164" ht="14.25" customHeight="1"/>
    <row r="505166" ht="14.25" customHeight="1"/>
    <row r="505168" ht="14.25" customHeight="1"/>
    <row r="505170" ht="14.25" customHeight="1"/>
    <row r="505172" ht="14.25" customHeight="1"/>
    <row r="505174" ht="14.25" customHeight="1"/>
    <row r="505176" ht="14.25" customHeight="1"/>
    <row r="505178" ht="14.25" customHeight="1"/>
    <row r="505180" ht="14.25" customHeight="1"/>
    <row r="505182" ht="14.25" customHeight="1"/>
    <row r="505184" ht="14.25" customHeight="1"/>
    <row r="505186" ht="14.25" customHeight="1"/>
    <row r="505188" ht="14.25" customHeight="1"/>
    <row r="505190" ht="14.25" customHeight="1"/>
    <row r="505192" ht="14.25" customHeight="1"/>
    <row r="505194" ht="14.25" customHeight="1"/>
    <row r="505196" ht="14.25" customHeight="1"/>
    <row r="505198" ht="14.25" customHeight="1"/>
    <row r="505200" ht="14.25" customHeight="1"/>
    <row r="505202" ht="14.25" customHeight="1"/>
    <row r="505204" ht="14.25" customHeight="1"/>
    <row r="505206" ht="14.25" customHeight="1"/>
    <row r="505208" ht="14.25" customHeight="1"/>
    <row r="505210" ht="14.25" customHeight="1"/>
    <row r="505212" ht="14.25" customHeight="1"/>
    <row r="505214" ht="14.25" customHeight="1"/>
    <row r="505216" ht="14.25" customHeight="1"/>
    <row r="505218" ht="14.25" customHeight="1"/>
    <row r="505220" ht="14.25" customHeight="1"/>
    <row r="505222" ht="14.25" customHeight="1"/>
    <row r="505224" ht="14.25" customHeight="1"/>
    <row r="505226" ht="14.25" customHeight="1"/>
    <row r="505228" ht="14.25" customHeight="1"/>
    <row r="505230" ht="14.25" customHeight="1"/>
    <row r="505232" ht="14.25" customHeight="1"/>
    <row r="505234" ht="14.25" customHeight="1"/>
    <row r="505236" ht="14.25" customHeight="1"/>
    <row r="505238" ht="14.25" customHeight="1"/>
    <row r="505240" ht="14.25" customHeight="1"/>
    <row r="505242" ht="14.25" customHeight="1"/>
    <row r="505244" ht="14.25" customHeight="1"/>
    <row r="505246" ht="14.25" customHeight="1"/>
    <row r="505248" ht="14.25" customHeight="1"/>
    <row r="505250" ht="14.25" customHeight="1"/>
    <row r="505252" ht="14.25" customHeight="1"/>
    <row r="505254" ht="14.25" customHeight="1"/>
    <row r="505256" ht="14.25" customHeight="1"/>
    <row r="505258" ht="14.25" customHeight="1"/>
    <row r="505260" ht="14.25" customHeight="1"/>
    <row r="505262" ht="14.25" customHeight="1"/>
    <row r="505264" ht="14.25" customHeight="1"/>
    <row r="505266" ht="14.25" customHeight="1"/>
    <row r="505268" ht="14.25" customHeight="1"/>
    <row r="505270" ht="14.25" customHeight="1"/>
    <row r="505272" ht="14.25" customHeight="1"/>
    <row r="505274" ht="14.25" customHeight="1"/>
    <row r="505276" ht="14.25" customHeight="1"/>
    <row r="505278" ht="14.25" customHeight="1"/>
    <row r="505280" ht="14.25" customHeight="1"/>
    <row r="505282" ht="14.25" customHeight="1"/>
    <row r="505284" ht="14.25" customHeight="1"/>
    <row r="505286" ht="14.25" customHeight="1"/>
    <row r="505288" ht="14.25" customHeight="1"/>
    <row r="505290" ht="14.25" customHeight="1"/>
    <row r="505292" ht="14.25" customHeight="1"/>
    <row r="505294" ht="14.25" customHeight="1"/>
    <row r="505296" ht="14.25" customHeight="1"/>
    <row r="505298" ht="14.25" customHeight="1"/>
    <row r="505300" ht="14.25" customHeight="1"/>
    <row r="505302" ht="14.25" customHeight="1"/>
    <row r="505304" ht="14.25" customHeight="1"/>
    <row r="505306" ht="14.25" customHeight="1"/>
    <row r="505308" ht="14.25" customHeight="1"/>
    <row r="505310" ht="14.25" customHeight="1"/>
    <row r="505312" ht="14.25" customHeight="1"/>
    <row r="505314" ht="14.25" customHeight="1"/>
    <row r="505316" ht="14.25" customHeight="1"/>
    <row r="505318" ht="14.25" customHeight="1"/>
    <row r="505320" ht="14.25" customHeight="1"/>
    <row r="505322" ht="14.25" customHeight="1"/>
    <row r="505324" ht="14.25" customHeight="1"/>
    <row r="505326" ht="14.25" customHeight="1"/>
    <row r="505328" ht="14.25" customHeight="1"/>
    <row r="505330" ht="14.25" customHeight="1"/>
    <row r="505332" ht="14.25" customHeight="1"/>
    <row r="505334" ht="14.25" customHeight="1"/>
    <row r="505336" ht="14.25" customHeight="1"/>
    <row r="505338" ht="14.25" customHeight="1"/>
    <row r="505340" ht="14.25" customHeight="1"/>
    <row r="505342" ht="14.25" customHeight="1"/>
    <row r="505344" ht="14.25" customHeight="1"/>
    <row r="505346" ht="14.25" customHeight="1"/>
    <row r="505348" ht="14.25" customHeight="1"/>
    <row r="505350" ht="14.25" customHeight="1"/>
    <row r="505352" ht="14.25" customHeight="1"/>
    <row r="505354" ht="14.25" customHeight="1"/>
    <row r="505356" ht="14.25" customHeight="1"/>
    <row r="505358" ht="14.25" customHeight="1"/>
    <row r="505360" ht="14.25" customHeight="1"/>
    <row r="505362" ht="14.25" customHeight="1"/>
    <row r="505364" ht="14.25" customHeight="1"/>
    <row r="505366" ht="14.25" customHeight="1"/>
    <row r="505368" ht="14.25" customHeight="1"/>
    <row r="505370" ht="14.25" customHeight="1"/>
    <row r="505372" ht="14.25" customHeight="1"/>
    <row r="505374" ht="14.25" customHeight="1"/>
    <row r="505376" ht="14.25" customHeight="1"/>
    <row r="505378" ht="14.25" customHeight="1"/>
    <row r="505380" ht="14.25" customHeight="1"/>
    <row r="505382" ht="14.25" customHeight="1"/>
    <row r="505384" ht="14.25" customHeight="1"/>
    <row r="505386" ht="14.25" customHeight="1"/>
    <row r="505388" ht="14.25" customHeight="1"/>
    <row r="505390" ht="14.25" customHeight="1"/>
    <row r="505392" ht="14.25" customHeight="1"/>
    <row r="505394" ht="14.25" customHeight="1"/>
    <row r="505396" ht="14.25" customHeight="1"/>
    <row r="505398" ht="14.25" customHeight="1"/>
    <row r="505400" ht="14.25" customHeight="1"/>
    <row r="505402" ht="14.25" customHeight="1"/>
    <row r="505404" ht="14.25" customHeight="1"/>
    <row r="505406" ht="14.25" customHeight="1"/>
    <row r="505408" ht="14.25" customHeight="1"/>
    <row r="505410" ht="14.25" customHeight="1"/>
    <row r="505412" ht="14.25" customHeight="1"/>
    <row r="505414" ht="14.25" customHeight="1"/>
    <row r="505416" ht="14.25" customHeight="1"/>
    <row r="505418" ht="14.25" customHeight="1"/>
    <row r="505420" ht="14.25" customHeight="1"/>
    <row r="505422" ht="14.25" customHeight="1"/>
    <row r="505424" ht="14.25" customHeight="1"/>
    <row r="505426" ht="14.25" customHeight="1"/>
    <row r="505428" ht="14.25" customHeight="1"/>
    <row r="505430" ht="14.25" customHeight="1"/>
    <row r="505432" ht="14.25" customHeight="1"/>
    <row r="505434" ht="14.25" customHeight="1"/>
    <row r="505436" ht="14.25" customHeight="1"/>
    <row r="505438" ht="14.25" customHeight="1"/>
    <row r="505440" ht="14.25" customHeight="1"/>
    <row r="505442" ht="14.25" customHeight="1"/>
    <row r="505444" ht="14.25" customHeight="1"/>
    <row r="505446" ht="14.25" customHeight="1"/>
    <row r="505448" ht="14.25" customHeight="1"/>
    <row r="505450" ht="14.25" customHeight="1"/>
    <row r="505452" ht="14.25" customHeight="1"/>
    <row r="505454" ht="14.25" customHeight="1"/>
    <row r="505456" ht="14.25" customHeight="1"/>
    <row r="505458" ht="14.25" customHeight="1"/>
    <row r="505460" ht="14.25" customHeight="1"/>
    <row r="505462" ht="14.25" customHeight="1"/>
    <row r="505464" ht="14.25" customHeight="1"/>
    <row r="505466" ht="14.25" customHeight="1"/>
    <row r="505468" ht="14.25" customHeight="1"/>
    <row r="505470" ht="14.25" customHeight="1"/>
    <row r="505472" ht="14.25" customHeight="1"/>
    <row r="505474" ht="14.25" customHeight="1"/>
    <row r="505476" ht="14.25" customHeight="1"/>
    <row r="505478" ht="14.25" customHeight="1"/>
    <row r="505480" ht="14.25" customHeight="1"/>
    <row r="505482" ht="14.25" customHeight="1"/>
    <row r="505484" ht="14.25" customHeight="1"/>
    <row r="505486" ht="14.25" customHeight="1"/>
    <row r="505488" ht="14.25" customHeight="1"/>
    <row r="505490" ht="14.25" customHeight="1"/>
    <row r="505492" ht="14.25" customHeight="1"/>
    <row r="505494" ht="14.25" customHeight="1"/>
    <row r="505496" ht="14.25" customHeight="1"/>
    <row r="505498" ht="14.25" customHeight="1"/>
    <row r="505500" ht="14.25" customHeight="1"/>
    <row r="505502" ht="14.25" customHeight="1"/>
    <row r="505504" ht="14.25" customHeight="1"/>
    <row r="505506" ht="14.25" customHeight="1"/>
    <row r="505508" ht="14.25" customHeight="1"/>
    <row r="505510" ht="14.25" customHeight="1"/>
    <row r="505512" ht="14.25" customHeight="1"/>
    <row r="505514" ht="14.25" customHeight="1"/>
    <row r="505516" ht="14.25" customHeight="1"/>
    <row r="505518" ht="14.25" customHeight="1"/>
    <row r="505520" ht="14.25" customHeight="1"/>
    <row r="505522" ht="14.25" customHeight="1"/>
    <row r="505524" ht="14.25" customHeight="1"/>
    <row r="505526" ht="14.25" customHeight="1"/>
    <row r="505528" ht="14.25" customHeight="1"/>
    <row r="505530" ht="14.25" customHeight="1"/>
    <row r="505532" ht="14.25" customHeight="1"/>
    <row r="505534" ht="14.25" customHeight="1"/>
    <row r="505536" ht="14.25" customHeight="1"/>
    <row r="505538" ht="14.25" customHeight="1"/>
    <row r="505540" ht="14.25" customHeight="1"/>
    <row r="505542" ht="14.25" customHeight="1"/>
    <row r="505544" ht="14.25" customHeight="1"/>
    <row r="505546" ht="14.25" customHeight="1"/>
    <row r="505548" ht="14.25" customHeight="1"/>
    <row r="505550" ht="14.25" customHeight="1"/>
    <row r="505552" ht="14.25" customHeight="1"/>
    <row r="505554" ht="14.25" customHeight="1"/>
    <row r="505556" ht="14.25" customHeight="1"/>
    <row r="505558" ht="14.25" customHeight="1"/>
    <row r="505560" ht="14.25" customHeight="1"/>
    <row r="505562" ht="14.25" customHeight="1"/>
    <row r="505564" ht="14.25" customHeight="1"/>
    <row r="505566" ht="14.25" customHeight="1"/>
    <row r="505568" ht="14.25" customHeight="1"/>
    <row r="505570" ht="14.25" customHeight="1"/>
    <row r="505572" ht="14.25" customHeight="1"/>
    <row r="505574" ht="14.25" customHeight="1"/>
    <row r="505576" ht="14.25" customHeight="1"/>
    <row r="505578" ht="14.25" customHeight="1"/>
    <row r="505580" ht="14.25" customHeight="1"/>
    <row r="505582" ht="14.25" customHeight="1"/>
    <row r="505584" ht="14.25" customHeight="1"/>
    <row r="505586" ht="14.25" customHeight="1"/>
    <row r="505588" ht="14.25" customHeight="1"/>
    <row r="505590" ht="14.25" customHeight="1"/>
    <row r="505592" ht="14.25" customHeight="1"/>
    <row r="505594" ht="14.25" customHeight="1"/>
    <row r="505596" ht="14.25" customHeight="1"/>
    <row r="505598" ht="14.25" customHeight="1"/>
    <row r="505600" ht="14.25" customHeight="1"/>
    <row r="505602" ht="14.25" customHeight="1"/>
    <row r="505604" ht="14.25" customHeight="1"/>
    <row r="505606" ht="14.25" customHeight="1"/>
    <row r="505608" ht="14.25" customHeight="1"/>
    <row r="505610" ht="14.25" customHeight="1"/>
    <row r="505612" ht="14.25" customHeight="1"/>
    <row r="505614" ht="14.25" customHeight="1"/>
    <row r="505616" ht="14.25" customHeight="1"/>
    <row r="505618" ht="14.25" customHeight="1"/>
    <row r="505620" ht="14.25" customHeight="1"/>
    <row r="505622" ht="14.25" customHeight="1"/>
    <row r="505624" ht="14.25" customHeight="1"/>
    <row r="505626" ht="14.25" customHeight="1"/>
    <row r="505628" ht="14.25" customHeight="1"/>
    <row r="505630" ht="14.25" customHeight="1"/>
    <row r="505632" ht="14.25" customHeight="1"/>
    <row r="505634" ht="14.25" customHeight="1"/>
    <row r="505636" ht="14.25" customHeight="1"/>
    <row r="505638" ht="14.25" customHeight="1"/>
    <row r="505640" ht="14.25" customHeight="1"/>
    <row r="505642" ht="14.25" customHeight="1"/>
    <row r="505644" ht="14.25" customHeight="1"/>
    <row r="505646" ht="14.25" customHeight="1"/>
    <row r="505648" ht="14.25" customHeight="1"/>
    <row r="505650" ht="14.25" customHeight="1"/>
    <row r="505652" ht="14.25" customHeight="1"/>
    <row r="505654" ht="14.25" customHeight="1"/>
    <row r="505656" ht="14.25" customHeight="1"/>
    <row r="505658" ht="14.25" customHeight="1"/>
    <row r="505660" ht="14.25" customHeight="1"/>
    <row r="505662" ht="14.25" customHeight="1"/>
    <row r="505664" ht="14.25" customHeight="1"/>
    <row r="505666" ht="14.25" customHeight="1"/>
    <row r="505668" ht="14.25" customHeight="1"/>
    <row r="505670" ht="14.25" customHeight="1"/>
    <row r="505672" ht="14.25" customHeight="1"/>
    <row r="505674" ht="14.25" customHeight="1"/>
    <row r="505676" ht="14.25" customHeight="1"/>
    <row r="505678" ht="14.25" customHeight="1"/>
    <row r="505680" ht="14.25" customHeight="1"/>
    <row r="505682" ht="14.25" customHeight="1"/>
    <row r="505684" ht="14.25" customHeight="1"/>
    <row r="505686" ht="14.25" customHeight="1"/>
    <row r="505688" ht="14.25" customHeight="1"/>
    <row r="505690" ht="14.25" customHeight="1"/>
    <row r="505692" ht="14.25" customHeight="1"/>
    <row r="505694" ht="14.25" customHeight="1"/>
    <row r="505696" ht="14.25" customHeight="1"/>
    <row r="505698" ht="14.25" customHeight="1"/>
    <row r="505700" ht="14.25" customHeight="1"/>
    <row r="505702" ht="14.25" customHeight="1"/>
    <row r="505704" ht="14.25" customHeight="1"/>
    <row r="505706" ht="14.25" customHeight="1"/>
    <row r="505708" ht="14.25" customHeight="1"/>
    <row r="505710" ht="14.25" customHeight="1"/>
    <row r="505712" ht="14.25" customHeight="1"/>
    <row r="505714" ht="14.25" customHeight="1"/>
    <row r="505716" ht="14.25" customHeight="1"/>
    <row r="505718" ht="14.25" customHeight="1"/>
    <row r="505720" ht="14.25" customHeight="1"/>
    <row r="505722" ht="14.25" customHeight="1"/>
    <row r="505724" ht="14.25" customHeight="1"/>
    <row r="505726" ht="14.25" customHeight="1"/>
    <row r="505728" ht="14.25" customHeight="1"/>
    <row r="505730" ht="14.25" customHeight="1"/>
    <row r="505732" ht="14.25" customHeight="1"/>
    <row r="505734" ht="14.25" customHeight="1"/>
    <row r="505736" ht="14.25" customHeight="1"/>
    <row r="505738" ht="14.25" customHeight="1"/>
    <row r="505740" ht="14.25" customHeight="1"/>
    <row r="505742" ht="14.25" customHeight="1"/>
    <row r="505744" ht="14.25" customHeight="1"/>
    <row r="505746" ht="14.25" customHeight="1"/>
    <row r="505748" ht="14.25" customHeight="1"/>
    <row r="505750" ht="14.25" customHeight="1"/>
    <row r="505752" ht="14.25" customHeight="1"/>
    <row r="505754" ht="14.25" customHeight="1"/>
    <row r="505756" ht="14.25" customHeight="1"/>
    <row r="505758" ht="14.25" customHeight="1"/>
    <row r="505760" ht="14.25" customHeight="1"/>
    <row r="505762" ht="14.25" customHeight="1"/>
    <row r="505764" ht="14.25" customHeight="1"/>
    <row r="505766" ht="14.25" customHeight="1"/>
    <row r="505768" ht="14.25" customHeight="1"/>
    <row r="505770" ht="14.25" customHeight="1"/>
    <row r="505772" ht="14.25" customHeight="1"/>
    <row r="505774" ht="14.25" customHeight="1"/>
    <row r="505776" ht="14.25" customHeight="1"/>
    <row r="505778" ht="14.25" customHeight="1"/>
    <row r="505780" ht="14.25" customHeight="1"/>
    <row r="505782" ht="14.25" customHeight="1"/>
    <row r="505784" ht="14.25" customHeight="1"/>
    <row r="505786" ht="14.25" customHeight="1"/>
    <row r="505788" ht="14.25" customHeight="1"/>
    <row r="505790" ht="14.25" customHeight="1"/>
    <row r="505792" ht="14.25" customHeight="1"/>
    <row r="505794" ht="14.25" customHeight="1"/>
    <row r="505796" ht="14.25" customHeight="1"/>
    <row r="505798" ht="14.25" customHeight="1"/>
    <row r="505800" ht="14.25" customHeight="1"/>
    <row r="505802" ht="14.25" customHeight="1"/>
    <row r="505804" ht="14.25" customHeight="1"/>
    <row r="505806" ht="14.25" customHeight="1"/>
    <row r="505808" ht="14.25" customHeight="1"/>
    <row r="505810" ht="14.25" customHeight="1"/>
    <row r="505812" ht="14.25" customHeight="1"/>
    <row r="505814" ht="14.25" customHeight="1"/>
    <row r="505816" ht="14.25" customHeight="1"/>
    <row r="505818" ht="14.25" customHeight="1"/>
    <row r="505820" ht="14.25" customHeight="1"/>
    <row r="505822" ht="14.25" customHeight="1"/>
    <row r="505824" ht="14.25" customHeight="1"/>
    <row r="505826" ht="14.25" customHeight="1"/>
    <row r="505828" ht="14.25" customHeight="1"/>
    <row r="505830" ht="14.25" customHeight="1"/>
    <row r="505832" ht="14.25" customHeight="1"/>
    <row r="505834" ht="14.25" customHeight="1"/>
    <row r="505836" ht="14.25" customHeight="1"/>
    <row r="505838" ht="14.25" customHeight="1"/>
    <row r="505840" ht="14.25" customHeight="1"/>
    <row r="505842" ht="14.25" customHeight="1"/>
    <row r="505844" ht="14.25" customHeight="1"/>
    <row r="505846" ht="14.25" customHeight="1"/>
    <row r="505848" ht="14.25" customHeight="1"/>
    <row r="505850" ht="14.25" customHeight="1"/>
    <row r="505852" ht="14.25" customHeight="1"/>
    <row r="505854" ht="14.25" customHeight="1"/>
    <row r="505856" ht="14.25" customHeight="1"/>
    <row r="505858" ht="14.25" customHeight="1"/>
    <row r="505860" ht="14.25" customHeight="1"/>
    <row r="505862" ht="14.25" customHeight="1"/>
    <row r="505864" ht="14.25" customHeight="1"/>
    <row r="505866" ht="14.25" customHeight="1"/>
    <row r="505868" ht="14.25" customHeight="1"/>
    <row r="505870" ht="14.25" customHeight="1"/>
    <row r="505872" ht="14.25" customHeight="1"/>
    <row r="505874" ht="14.25" customHeight="1"/>
    <row r="505876" ht="14.25" customHeight="1"/>
    <row r="505878" ht="14.25" customHeight="1"/>
    <row r="505880" ht="14.25" customHeight="1"/>
    <row r="505882" ht="14.25" customHeight="1"/>
    <row r="505884" ht="14.25" customHeight="1"/>
    <row r="505886" ht="14.25" customHeight="1"/>
    <row r="505888" ht="14.25" customHeight="1"/>
    <row r="505890" ht="14.25" customHeight="1"/>
    <row r="505892" ht="14.25" customHeight="1"/>
    <row r="505894" ht="14.25" customHeight="1"/>
    <row r="505896" ht="14.25" customHeight="1"/>
    <row r="505898" ht="14.25" customHeight="1"/>
    <row r="505900" ht="14.25" customHeight="1"/>
    <row r="505902" ht="14.25" customHeight="1"/>
    <row r="505904" ht="14.25" customHeight="1"/>
    <row r="505906" ht="14.25" customHeight="1"/>
    <row r="505908" ht="14.25" customHeight="1"/>
    <row r="505910" ht="14.25" customHeight="1"/>
    <row r="505912" ht="14.25" customHeight="1"/>
    <row r="505914" ht="14.25" customHeight="1"/>
    <row r="505916" ht="14.25" customHeight="1"/>
    <row r="505918" ht="14.25" customHeight="1"/>
    <row r="505920" ht="14.25" customHeight="1"/>
    <row r="505922" ht="14.25" customHeight="1"/>
    <row r="505924" ht="14.25" customHeight="1"/>
    <row r="505926" ht="14.25" customHeight="1"/>
    <row r="505928" ht="14.25" customHeight="1"/>
    <row r="505930" ht="14.25" customHeight="1"/>
    <row r="505932" ht="14.25" customHeight="1"/>
    <row r="505934" ht="14.25" customHeight="1"/>
    <row r="505936" ht="14.25" customHeight="1"/>
    <row r="505938" ht="14.25" customHeight="1"/>
    <row r="505940" ht="14.25" customHeight="1"/>
    <row r="505942" ht="14.25" customHeight="1"/>
    <row r="505944" ht="14.25" customHeight="1"/>
    <row r="505946" ht="14.25" customHeight="1"/>
    <row r="505948" ht="14.25" customHeight="1"/>
    <row r="505950" ht="14.25" customHeight="1"/>
    <row r="505952" ht="14.25" customHeight="1"/>
    <row r="505954" ht="14.25" customHeight="1"/>
    <row r="505956" ht="14.25" customHeight="1"/>
    <row r="505958" ht="14.25" customHeight="1"/>
    <row r="505960" ht="14.25" customHeight="1"/>
    <row r="505962" ht="14.25" customHeight="1"/>
    <row r="505964" ht="14.25" customHeight="1"/>
    <row r="505966" ht="14.25" customHeight="1"/>
    <row r="505968" ht="14.25" customHeight="1"/>
    <row r="505970" ht="14.25" customHeight="1"/>
    <row r="505972" ht="14.25" customHeight="1"/>
    <row r="505974" ht="14.25" customHeight="1"/>
    <row r="505976" ht="14.25" customHeight="1"/>
    <row r="505978" ht="14.25" customHeight="1"/>
    <row r="505980" ht="14.25" customHeight="1"/>
    <row r="505982" ht="14.25" customHeight="1"/>
    <row r="505984" ht="14.25" customHeight="1"/>
    <row r="505986" ht="14.25" customHeight="1"/>
    <row r="505988" ht="14.25" customHeight="1"/>
    <row r="505990" ht="14.25" customHeight="1"/>
    <row r="505992" ht="14.25" customHeight="1"/>
    <row r="505994" ht="14.25" customHeight="1"/>
    <row r="505996" ht="14.25" customHeight="1"/>
    <row r="505998" ht="14.25" customHeight="1"/>
    <row r="506000" ht="14.25" customHeight="1"/>
    <row r="506002" ht="14.25" customHeight="1"/>
    <row r="506004" ht="14.25" customHeight="1"/>
    <row r="506006" ht="14.25" customHeight="1"/>
    <row r="506008" ht="14.25" customHeight="1"/>
    <row r="506010" ht="14.25" customHeight="1"/>
    <row r="506012" ht="14.25" customHeight="1"/>
    <row r="506014" ht="14.25" customHeight="1"/>
    <row r="506016" ht="14.25" customHeight="1"/>
    <row r="506018" ht="14.25" customHeight="1"/>
    <row r="506020" ht="14.25" customHeight="1"/>
    <row r="506022" ht="14.25" customHeight="1"/>
    <row r="506024" ht="14.25" customHeight="1"/>
    <row r="506026" ht="14.25" customHeight="1"/>
    <row r="506028" ht="14.25" customHeight="1"/>
    <row r="506030" ht="14.25" customHeight="1"/>
    <row r="506032" ht="14.25" customHeight="1"/>
    <row r="506034" ht="14.25" customHeight="1"/>
    <row r="506036" ht="14.25" customHeight="1"/>
    <row r="506038" ht="14.25" customHeight="1"/>
    <row r="506040" ht="14.25" customHeight="1"/>
    <row r="506042" ht="14.25" customHeight="1"/>
    <row r="506044" ht="14.25" customHeight="1"/>
    <row r="506046" ht="14.25" customHeight="1"/>
    <row r="506048" ht="14.25" customHeight="1"/>
    <row r="506050" ht="14.25" customHeight="1"/>
    <row r="506052" ht="14.25" customHeight="1"/>
    <row r="506054" ht="14.25" customHeight="1"/>
    <row r="506056" ht="14.25" customHeight="1"/>
    <row r="506058" ht="14.25" customHeight="1"/>
    <row r="506060" ht="14.25" customHeight="1"/>
    <row r="506062" ht="14.25" customHeight="1"/>
    <row r="506064" ht="14.25" customHeight="1"/>
    <row r="506066" ht="14.25" customHeight="1"/>
    <row r="506068" ht="14.25" customHeight="1"/>
    <row r="506070" ht="14.25" customHeight="1"/>
    <row r="506072" ht="14.25" customHeight="1"/>
    <row r="506074" ht="14.25" customHeight="1"/>
    <row r="506076" ht="14.25" customHeight="1"/>
    <row r="506078" ht="14.25" customHeight="1"/>
    <row r="506080" ht="14.25" customHeight="1"/>
    <row r="506082" ht="14.25" customHeight="1"/>
    <row r="506084" ht="14.25" customHeight="1"/>
    <row r="506086" ht="14.25" customHeight="1"/>
    <row r="506088" ht="14.25" customHeight="1"/>
    <row r="506090" ht="14.25" customHeight="1"/>
    <row r="506092" ht="14.25" customHeight="1"/>
    <row r="506094" ht="14.25" customHeight="1"/>
    <row r="506096" ht="14.25" customHeight="1"/>
    <row r="506098" ht="14.25" customHeight="1"/>
    <row r="506100" ht="14.25" customHeight="1"/>
    <row r="506102" ht="14.25" customHeight="1"/>
    <row r="506104" ht="14.25" customHeight="1"/>
    <row r="506106" ht="14.25" customHeight="1"/>
    <row r="506108" ht="14.25" customHeight="1"/>
    <row r="506110" ht="14.25" customHeight="1"/>
    <row r="506112" ht="14.25" customHeight="1"/>
    <row r="506114" ht="14.25" customHeight="1"/>
    <row r="506116" ht="14.25" customHeight="1"/>
    <row r="506118" ht="14.25" customHeight="1"/>
    <row r="506120" ht="14.25" customHeight="1"/>
    <row r="506122" ht="14.25" customHeight="1"/>
    <row r="506124" ht="14.25" customHeight="1"/>
    <row r="506126" ht="14.25" customHeight="1"/>
    <row r="506128" ht="14.25" customHeight="1"/>
    <row r="506130" ht="14.25" customHeight="1"/>
    <row r="506132" ht="14.25" customHeight="1"/>
    <row r="506134" ht="14.25" customHeight="1"/>
    <row r="506136" ht="14.25" customHeight="1"/>
    <row r="506138" ht="14.25" customHeight="1"/>
    <row r="506140" ht="14.25" customHeight="1"/>
    <row r="506142" ht="14.25" customHeight="1"/>
    <row r="506144" ht="14.25" customHeight="1"/>
    <row r="506146" ht="14.25" customHeight="1"/>
    <row r="506148" ht="14.25" customHeight="1"/>
    <row r="506150" ht="14.25" customHeight="1"/>
    <row r="506152" ht="14.25" customHeight="1"/>
    <row r="506154" ht="14.25" customHeight="1"/>
    <row r="506156" ht="14.25" customHeight="1"/>
    <row r="506158" ht="14.25" customHeight="1"/>
    <row r="506160" ht="14.25" customHeight="1"/>
    <row r="506162" ht="14.25" customHeight="1"/>
    <row r="506164" ht="14.25" customHeight="1"/>
    <row r="506166" ht="14.25" customHeight="1"/>
    <row r="506168" ht="14.25" customHeight="1"/>
    <row r="506170" ht="14.25" customHeight="1"/>
    <row r="506172" ht="14.25" customHeight="1"/>
    <row r="506174" ht="14.25" customHeight="1"/>
    <row r="506176" ht="14.25" customHeight="1"/>
    <row r="506178" ht="14.25" customHeight="1"/>
    <row r="506180" ht="14.25" customHeight="1"/>
    <row r="506182" ht="14.25" customHeight="1"/>
    <row r="506184" ht="14.25" customHeight="1"/>
    <row r="506186" ht="14.25" customHeight="1"/>
    <row r="506188" ht="14.25" customHeight="1"/>
    <row r="506190" ht="14.25" customHeight="1"/>
    <row r="506192" ht="14.25" customHeight="1"/>
    <row r="506194" ht="14.25" customHeight="1"/>
    <row r="506196" ht="14.25" customHeight="1"/>
    <row r="506198" ht="14.25" customHeight="1"/>
    <row r="506200" ht="14.25" customHeight="1"/>
    <row r="506202" ht="14.25" customHeight="1"/>
    <row r="506204" ht="14.25" customHeight="1"/>
    <row r="506206" ht="14.25" customHeight="1"/>
    <row r="506208" ht="14.25" customHeight="1"/>
    <row r="506210" ht="14.25" customHeight="1"/>
    <row r="506212" ht="14.25" customHeight="1"/>
    <row r="506214" ht="14.25" customHeight="1"/>
    <row r="506216" ht="14.25" customHeight="1"/>
    <row r="506218" ht="14.25" customHeight="1"/>
    <row r="506220" ht="14.25" customHeight="1"/>
    <row r="506222" ht="14.25" customHeight="1"/>
    <row r="506224" ht="14.25" customHeight="1"/>
    <row r="506226" ht="14.25" customHeight="1"/>
    <row r="506228" ht="14.25" customHeight="1"/>
    <row r="506230" ht="14.25" customHeight="1"/>
    <row r="506232" ht="14.25" customHeight="1"/>
    <row r="506234" ht="14.25" customHeight="1"/>
    <row r="506236" ht="14.25" customHeight="1"/>
    <row r="506238" ht="14.25" customHeight="1"/>
    <row r="506240" ht="14.25" customHeight="1"/>
    <row r="506242" ht="14.25" customHeight="1"/>
    <row r="506244" ht="14.25" customHeight="1"/>
    <row r="506246" ht="14.25" customHeight="1"/>
    <row r="506248" ht="14.25" customHeight="1"/>
    <row r="506250" ht="14.25" customHeight="1"/>
    <row r="506252" ht="14.25" customHeight="1"/>
    <row r="506254" ht="14.25" customHeight="1"/>
    <row r="506256" ht="14.25" customHeight="1"/>
    <row r="506258" ht="14.25" customHeight="1"/>
    <row r="506260" ht="14.25" customHeight="1"/>
    <row r="506262" ht="14.25" customHeight="1"/>
    <row r="506264" ht="14.25" customHeight="1"/>
    <row r="506266" ht="14.25" customHeight="1"/>
    <row r="506268" ht="14.25" customHeight="1"/>
    <row r="506270" ht="14.25" customHeight="1"/>
    <row r="506272" ht="14.25" customHeight="1"/>
    <row r="506274" ht="14.25" customHeight="1"/>
    <row r="506276" ht="14.25" customHeight="1"/>
    <row r="506278" ht="14.25" customHeight="1"/>
    <row r="506280" ht="14.25" customHeight="1"/>
    <row r="506282" ht="14.25" customHeight="1"/>
    <row r="506284" ht="14.25" customHeight="1"/>
    <row r="506286" ht="14.25" customHeight="1"/>
    <row r="506288" ht="14.25" customHeight="1"/>
    <row r="506290" ht="14.25" customHeight="1"/>
    <row r="506292" ht="14.25" customHeight="1"/>
    <row r="506294" ht="14.25" customHeight="1"/>
    <row r="506296" ht="14.25" customHeight="1"/>
    <row r="506298" ht="14.25" customHeight="1"/>
    <row r="506300" ht="14.25" customHeight="1"/>
    <row r="506302" ht="14.25" customHeight="1"/>
    <row r="506304" ht="14.25" customHeight="1"/>
    <row r="506306" ht="14.25" customHeight="1"/>
    <row r="506308" ht="14.25" customHeight="1"/>
    <row r="506310" ht="14.25" customHeight="1"/>
    <row r="506312" ht="14.25" customHeight="1"/>
    <row r="506314" ht="14.25" customHeight="1"/>
    <row r="506316" ht="14.25" customHeight="1"/>
    <row r="506318" ht="14.25" customHeight="1"/>
    <row r="506320" ht="14.25" customHeight="1"/>
    <row r="506322" ht="14.25" customHeight="1"/>
    <row r="506324" ht="14.25" customHeight="1"/>
    <row r="506326" ht="14.25" customHeight="1"/>
    <row r="506328" ht="14.25" customHeight="1"/>
    <row r="506330" ht="14.25" customHeight="1"/>
    <row r="506332" ht="14.25" customHeight="1"/>
    <row r="506334" ht="14.25" customHeight="1"/>
    <row r="506336" ht="14.25" customHeight="1"/>
    <row r="506338" ht="14.25" customHeight="1"/>
    <row r="506340" ht="14.25" customHeight="1"/>
    <row r="506342" ht="14.25" customHeight="1"/>
    <row r="506344" ht="14.25" customHeight="1"/>
    <row r="506346" ht="14.25" customHeight="1"/>
    <row r="506348" ht="14.25" customHeight="1"/>
    <row r="506350" ht="14.25" customHeight="1"/>
    <row r="506352" ht="14.25" customHeight="1"/>
    <row r="506354" ht="14.25" customHeight="1"/>
    <row r="506356" ht="14.25" customHeight="1"/>
    <row r="506358" ht="14.25" customHeight="1"/>
    <row r="506360" ht="14.25" customHeight="1"/>
    <row r="506362" ht="14.25" customHeight="1"/>
    <row r="506364" ht="14.25" customHeight="1"/>
    <row r="506366" ht="14.25" customHeight="1"/>
    <row r="506368" ht="14.25" customHeight="1"/>
    <row r="506370" ht="14.25" customHeight="1"/>
    <row r="506372" ht="14.25" customHeight="1"/>
    <row r="506374" ht="14.25" customHeight="1"/>
    <row r="506376" ht="14.25" customHeight="1"/>
    <row r="506378" ht="14.25" customHeight="1"/>
    <row r="506380" ht="14.25" customHeight="1"/>
    <row r="506382" ht="14.25" customHeight="1"/>
    <row r="506384" ht="14.25" customHeight="1"/>
    <row r="506386" ht="14.25" customHeight="1"/>
    <row r="506388" ht="14.25" customHeight="1"/>
    <row r="506390" ht="14.25" customHeight="1"/>
    <row r="506392" ht="14.25" customHeight="1"/>
    <row r="506394" ht="14.25" customHeight="1"/>
    <row r="506396" ht="14.25" customHeight="1"/>
    <row r="506398" ht="14.25" customHeight="1"/>
    <row r="506400" ht="14.25" customHeight="1"/>
    <row r="506402" ht="14.25" customHeight="1"/>
    <row r="506404" ht="14.25" customHeight="1"/>
    <row r="506406" ht="14.25" customHeight="1"/>
    <row r="506408" ht="14.25" customHeight="1"/>
    <row r="506410" ht="14.25" customHeight="1"/>
    <row r="506412" ht="14.25" customHeight="1"/>
    <row r="506414" ht="14.25" customHeight="1"/>
    <row r="506416" ht="14.25" customHeight="1"/>
    <row r="506418" ht="14.25" customHeight="1"/>
    <row r="506420" ht="14.25" customHeight="1"/>
    <row r="506422" ht="14.25" customHeight="1"/>
    <row r="506424" ht="14.25" customHeight="1"/>
    <row r="506426" ht="14.25" customHeight="1"/>
    <row r="506428" ht="14.25" customHeight="1"/>
    <row r="506430" ht="14.25" customHeight="1"/>
    <row r="506432" ht="14.25" customHeight="1"/>
    <row r="506434" ht="14.25" customHeight="1"/>
    <row r="506436" ht="14.25" customHeight="1"/>
    <row r="506438" ht="14.25" customHeight="1"/>
    <row r="506440" ht="14.25" customHeight="1"/>
    <row r="506442" ht="14.25" customHeight="1"/>
    <row r="506444" ht="14.25" customHeight="1"/>
    <row r="506446" ht="14.25" customHeight="1"/>
    <row r="506448" ht="14.25" customHeight="1"/>
    <row r="506450" ht="14.25" customHeight="1"/>
    <row r="506452" ht="14.25" customHeight="1"/>
    <row r="506454" ht="14.25" customHeight="1"/>
    <row r="506456" ht="14.25" customHeight="1"/>
    <row r="506458" ht="14.25" customHeight="1"/>
    <row r="506460" ht="14.25" customHeight="1"/>
    <row r="506462" ht="14.25" customHeight="1"/>
    <row r="506464" ht="14.25" customHeight="1"/>
    <row r="506466" ht="14.25" customHeight="1"/>
    <row r="506468" ht="14.25" customHeight="1"/>
    <row r="506470" ht="14.25" customHeight="1"/>
    <row r="506472" ht="14.25" customHeight="1"/>
    <row r="506474" ht="14.25" customHeight="1"/>
    <row r="506476" ht="14.25" customHeight="1"/>
    <row r="506478" ht="14.25" customHeight="1"/>
    <row r="506480" ht="14.25" customHeight="1"/>
    <row r="506482" ht="14.25" customHeight="1"/>
    <row r="506484" ht="14.25" customHeight="1"/>
    <row r="506486" ht="14.25" customHeight="1"/>
    <row r="506488" ht="14.25" customHeight="1"/>
    <row r="506490" ht="14.25" customHeight="1"/>
    <row r="506492" ht="14.25" customHeight="1"/>
    <row r="506494" ht="14.25" customHeight="1"/>
    <row r="506496" ht="14.25" customHeight="1"/>
    <row r="506498" ht="14.25" customHeight="1"/>
    <row r="506500" ht="14.25" customHeight="1"/>
    <row r="506502" ht="14.25" customHeight="1"/>
    <row r="506504" ht="14.25" customHeight="1"/>
    <row r="506506" ht="14.25" customHeight="1"/>
    <row r="506508" ht="14.25" customHeight="1"/>
    <row r="506510" ht="14.25" customHeight="1"/>
    <row r="506512" ht="14.25" customHeight="1"/>
    <row r="506514" ht="14.25" customHeight="1"/>
    <row r="506516" ht="14.25" customHeight="1"/>
    <row r="506518" ht="14.25" customHeight="1"/>
    <row r="506520" ht="14.25" customHeight="1"/>
    <row r="506522" ht="14.25" customHeight="1"/>
    <row r="506524" ht="14.25" customHeight="1"/>
    <row r="506526" ht="14.25" customHeight="1"/>
    <row r="506528" ht="14.25" customHeight="1"/>
    <row r="506530" ht="14.25" customHeight="1"/>
    <row r="506532" ht="14.25" customHeight="1"/>
    <row r="506534" ht="14.25" customHeight="1"/>
    <row r="506536" ht="14.25" customHeight="1"/>
    <row r="506538" ht="14.25" customHeight="1"/>
    <row r="506540" ht="14.25" customHeight="1"/>
    <row r="506542" ht="14.25" customHeight="1"/>
    <row r="506544" ht="14.25" customHeight="1"/>
    <row r="506546" ht="14.25" customHeight="1"/>
    <row r="506548" ht="14.25" customHeight="1"/>
    <row r="506550" ht="14.25" customHeight="1"/>
    <row r="506552" ht="14.25" customHeight="1"/>
    <row r="506554" ht="14.25" customHeight="1"/>
    <row r="506556" ht="14.25" customHeight="1"/>
    <row r="506558" ht="14.25" customHeight="1"/>
    <row r="506560" ht="14.25" customHeight="1"/>
    <row r="506562" ht="14.25" customHeight="1"/>
    <row r="506564" ht="14.25" customHeight="1"/>
    <row r="506566" ht="14.25" customHeight="1"/>
    <row r="506568" ht="14.25" customHeight="1"/>
    <row r="506570" ht="14.25" customHeight="1"/>
    <row r="506572" ht="14.25" customHeight="1"/>
    <row r="506574" ht="14.25" customHeight="1"/>
    <row r="506576" ht="14.25" customHeight="1"/>
    <row r="506578" ht="14.25" customHeight="1"/>
    <row r="506580" ht="14.25" customHeight="1"/>
    <row r="506582" ht="14.25" customHeight="1"/>
    <row r="506584" ht="14.25" customHeight="1"/>
    <row r="506586" ht="14.25" customHeight="1"/>
    <row r="506588" ht="14.25" customHeight="1"/>
    <row r="506590" ht="14.25" customHeight="1"/>
    <row r="506592" ht="14.25" customHeight="1"/>
    <row r="506594" ht="14.25" customHeight="1"/>
    <row r="506596" ht="14.25" customHeight="1"/>
    <row r="506598" ht="14.25" customHeight="1"/>
    <row r="506600" ht="14.25" customHeight="1"/>
    <row r="506602" ht="14.25" customHeight="1"/>
    <row r="506604" ht="14.25" customHeight="1"/>
    <row r="506606" ht="14.25" customHeight="1"/>
    <row r="506608" ht="14.25" customHeight="1"/>
    <row r="506610" ht="14.25" customHeight="1"/>
    <row r="506612" ht="14.25" customHeight="1"/>
    <row r="506614" ht="14.25" customHeight="1"/>
    <row r="506616" ht="14.25" customHeight="1"/>
    <row r="506618" ht="14.25" customHeight="1"/>
    <row r="506620" ht="14.25" customHeight="1"/>
    <row r="506622" ht="14.25" customHeight="1"/>
    <row r="506624" ht="14.25" customHeight="1"/>
    <row r="506626" ht="14.25" customHeight="1"/>
    <row r="506628" ht="14.25" customHeight="1"/>
    <row r="506630" ht="14.25" customHeight="1"/>
    <row r="506632" ht="14.25" customHeight="1"/>
    <row r="506634" ht="14.25" customHeight="1"/>
    <row r="506636" ht="14.25" customHeight="1"/>
    <row r="506638" ht="14.25" customHeight="1"/>
    <row r="506640" ht="14.25" customHeight="1"/>
    <row r="506642" ht="14.25" customHeight="1"/>
    <row r="506644" ht="14.25" customHeight="1"/>
    <row r="506646" ht="14.25" customHeight="1"/>
    <row r="506648" ht="14.25" customHeight="1"/>
    <row r="506650" ht="14.25" customHeight="1"/>
    <row r="506652" ht="14.25" customHeight="1"/>
    <row r="506654" ht="14.25" customHeight="1"/>
    <row r="506656" ht="14.25" customHeight="1"/>
    <row r="506658" ht="14.25" customHeight="1"/>
    <row r="506660" ht="14.25" customHeight="1"/>
    <row r="506662" ht="14.25" customHeight="1"/>
    <row r="506664" ht="14.25" customHeight="1"/>
    <row r="506666" ht="14.25" customHeight="1"/>
    <row r="506668" ht="14.25" customHeight="1"/>
    <row r="506670" ht="14.25" customHeight="1"/>
    <row r="506672" ht="14.25" customHeight="1"/>
    <row r="506674" ht="14.25" customHeight="1"/>
    <row r="506676" ht="14.25" customHeight="1"/>
    <row r="506678" ht="14.25" customHeight="1"/>
    <row r="506680" ht="14.25" customHeight="1"/>
    <row r="506682" ht="14.25" customHeight="1"/>
    <row r="506684" ht="14.25" customHeight="1"/>
    <row r="506686" ht="14.25" customHeight="1"/>
    <row r="506688" ht="14.25" customHeight="1"/>
    <row r="506690" ht="14.25" customHeight="1"/>
    <row r="506692" ht="14.25" customHeight="1"/>
    <row r="506694" ht="14.25" customHeight="1"/>
    <row r="506696" ht="14.25" customHeight="1"/>
    <row r="506698" ht="14.25" customHeight="1"/>
    <row r="506700" ht="14.25" customHeight="1"/>
    <row r="506702" ht="14.25" customHeight="1"/>
    <row r="506704" ht="14.25" customHeight="1"/>
    <row r="506706" ht="14.25" customHeight="1"/>
    <row r="506708" ht="14.25" customHeight="1"/>
    <row r="506710" ht="14.25" customHeight="1"/>
    <row r="506712" ht="14.25" customHeight="1"/>
    <row r="506714" ht="14.25" customHeight="1"/>
    <row r="506716" ht="14.25" customHeight="1"/>
    <row r="506718" ht="14.25" customHeight="1"/>
    <row r="506720" ht="14.25" customHeight="1"/>
    <row r="506722" ht="14.25" customHeight="1"/>
    <row r="506724" ht="14.25" customHeight="1"/>
    <row r="506726" ht="14.25" customHeight="1"/>
    <row r="506728" ht="14.25" customHeight="1"/>
    <row r="506730" ht="14.25" customHeight="1"/>
    <row r="506732" ht="14.25" customHeight="1"/>
    <row r="506734" ht="14.25" customHeight="1"/>
    <row r="506736" ht="14.25" customHeight="1"/>
    <row r="506738" ht="14.25" customHeight="1"/>
    <row r="506740" ht="14.25" customHeight="1"/>
    <row r="506742" ht="14.25" customHeight="1"/>
    <row r="506744" ht="14.25" customHeight="1"/>
    <row r="506746" ht="14.25" customHeight="1"/>
    <row r="506748" ht="14.25" customHeight="1"/>
    <row r="506750" ht="14.25" customHeight="1"/>
    <row r="506752" ht="14.25" customHeight="1"/>
    <row r="506754" ht="14.25" customHeight="1"/>
    <row r="506756" ht="14.25" customHeight="1"/>
    <row r="506758" ht="14.25" customHeight="1"/>
    <row r="506760" ht="14.25" customHeight="1"/>
    <row r="506762" ht="14.25" customHeight="1"/>
    <row r="506764" ht="14.25" customHeight="1"/>
    <row r="506766" ht="14.25" customHeight="1"/>
    <row r="506768" ht="14.25" customHeight="1"/>
    <row r="506770" ht="14.25" customHeight="1"/>
    <row r="506772" ht="14.25" customHeight="1"/>
    <row r="506774" ht="14.25" customHeight="1"/>
    <row r="506776" ht="14.25" customHeight="1"/>
    <row r="506778" ht="14.25" customHeight="1"/>
    <row r="506780" ht="14.25" customHeight="1"/>
    <row r="506782" ht="14.25" customHeight="1"/>
    <row r="506784" ht="14.25" customHeight="1"/>
    <row r="506786" ht="14.25" customHeight="1"/>
    <row r="506788" ht="14.25" customHeight="1"/>
    <row r="506790" ht="14.25" customHeight="1"/>
    <row r="506792" ht="14.25" customHeight="1"/>
    <row r="506794" ht="14.25" customHeight="1"/>
    <row r="506796" ht="14.25" customHeight="1"/>
    <row r="506798" ht="14.25" customHeight="1"/>
    <row r="506800" ht="14.25" customHeight="1"/>
    <row r="506802" ht="14.25" customHeight="1"/>
    <row r="506804" ht="14.25" customHeight="1"/>
    <row r="506806" ht="14.25" customHeight="1"/>
    <row r="506808" ht="14.25" customHeight="1"/>
    <row r="506810" ht="14.25" customHeight="1"/>
    <row r="506812" ht="14.25" customHeight="1"/>
    <row r="506814" ht="14.25" customHeight="1"/>
    <row r="506816" ht="14.25" customHeight="1"/>
    <row r="506818" ht="14.25" customHeight="1"/>
    <row r="506820" ht="14.25" customHeight="1"/>
    <row r="506822" ht="14.25" customHeight="1"/>
    <row r="506824" ht="14.25" customHeight="1"/>
    <row r="506826" ht="14.25" customHeight="1"/>
    <row r="506828" ht="14.25" customHeight="1"/>
    <row r="506830" ht="14.25" customHeight="1"/>
    <row r="506832" ht="14.25" customHeight="1"/>
    <row r="506834" ht="14.25" customHeight="1"/>
    <row r="506836" ht="14.25" customHeight="1"/>
    <row r="506838" ht="14.25" customHeight="1"/>
    <row r="506840" ht="14.25" customHeight="1"/>
    <row r="506842" ht="14.25" customHeight="1"/>
    <row r="506844" ht="14.25" customHeight="1"/>
    <row r="506846" ht="14.25" customHeight="1"/>
    <row r="506848" ht="14.25" customHeight="1"/>
    <row r="506850" ht="14.25" customHeight="1"/>
    <row r="506852" ht="14.25" customHeight="1"/>
    <row r="506854" ht="14.25" customHeight="1"/>
    <row r="506856" ht="14.25" customHeight="1"/>
    <row r="506858" ht="14.25" customHeight="1"/>
    <row r="506860" ht="14.25" customHeight="1"/>
    <row r="506862" ht="14.25" customHeight="1"/>
    <row r="506864" ht="14.25" customHeight="1"/>
    <row r="506866" ht="14.25" customHeight="1"/>
    <row r="506868" ht="14.25" customHeight="1"/>
    <row r="506870" ht="14.25" customHeight="1"/>
    <row r="506872" ht="14.25" customHeight="1"/>
    <row r="506874" ht="14.25" customHeight="1"/>
    <row r="506876" ht="14.25" customHeight="1"/>
    <row r="506878" ht="14.25" customHeight="1"/>
    <row r="506880" ht="14.25" customHeight="1"/>
    <row r="506882" ht="14.25" customHeight="1"/>
    <row r="506884" ht="14.25" customHeight="1"/>
    <row r="506886" ht="14.25" customHeight="1"/>
    <row r="506888" ht="14.25" customHeight="1"/>
    <row r="506890" ht="14.25" customHeight="1"/>
    <row r="506892" ht="14.25" customHeight="1"/>
    <row r="506894" ht="14.25" customHeight="1"/>
    <row r="506896" ht="14.25" customHeight="1"/>
    <row r="506898" ht="14.25" customHeight="1"/>
    <row r="506900" ht="14.25" customHeight="1"/>
    <row r="506902" ht="14.25" customHeight="1"/>
    <row r="506904" ht="14.25" customHeight="1"/>
    <row r="506906" ht="14.25" customHeight="1"/>
    <row r="506908" ht="14.25" customHeight="1"/>
    <row r="506910" ht="14.25" customHeight="1"/>
    <row r="506912" ht="14.25" customHeight="1"/>
    <row r="506914" ht="14.25" customHeight="1"/>
    <row r="506916" ht="14.25" customHeight="1"/>
    <row r="506918" ht="14.25" customHeight="1"/>
    <row r="506920" ht="14.25" customHeight="1"/>
    <row r="506922" ht="14.25" customHeight="1"/>
    <row r="506924" ht="14.25" customHeight="1"/>
    <row r="506926" ht="14.25" customHeight="1"/>
    <row r="506928" ht="14.25" customHeight="1"/>
    <row r="506930" ht="14.25" customHeight="1"/>
    <row r="506932" ht="14.25" customHeight="1"/>
    <row r="506934" ht="14.25" customHeight="1"/>
    <row r="506936" ht="14.25" customHeight="1"/>
    <row r="506938" ht="14.25" customHeight="1"/>
    <row r="506940" ht="14.25" customHeight="1"/>
    <row r="506942" ht="14.25" customHeight="1"/>
    <row r="506944" ht="14.25" customHeight="1"/>
    <row r="506946" ht="14.25" customHeight="1"/>
    <row r="506948" ht="14.25" customHeight="1"/>
    <row r="506950" ht="14.25" customHeight="1"/>
    <row r="506952" ht="14.25" customHeight="1"/>
    <row r="506954" ht="14.25" customHeight="1"/>
    <row r="506956" ht="14.25" customHeight="1"/>
    <row r="506958" ht="14.25" customHeight="1"/>
    <row r="506960" ht="14.25" customHeight="1"/>
    <row r="506962" ht="14.25" customHeight="1"/>
    <row r="506964" ht="14.25" customHeight="1"/>
    <row r="506966" ht="14.25" customHeight="1"/>
    <row r="506968" ht="14.25" customHeight="1"/>
    <row r="506970" ht="14.25" customHeight="1"/>
    <row r="506972" ht="14.25" customHeight="1"/>
    <row r="506974" ht="14.25" customHeight="1"/>
    <row r="506976" ht="14.25" customHeight="1"/>
    <row r="506978" ht="14.25" customHeight="1"/>
    <row r="506980" ht="14.25" customHeight="1"/>
    <row r="506982" ht="14.25" customHeight="1"/>
    <row r="506984" ht="14.25" customHeight="1"/>
    <row r="506986" ht="14.25" customHeight="1"/>
    <row r="506988" ht="14.25" customHeight="1"/>
    <row r="506990" ht="14.25" customHeight="1"/>
    <row r="506992" ht="14.25" customHeight="1"/>
    <row r="506994" ht="14.25" customHeight="1"/>
    <row r="506996" ht="14.25" customHeight="1"/>
    <row r="506998" ht="14.25" customHeight="1"/>
    <row r="507000" ht="14.25" customHeight="1"/>
    <row r="507002" ht="14.25" customHeight="1"/>
    <row r="507004" ht="14.25" customHeight="1"/>
    <row r="507006" ht="14.25" customHeight="1"/>
    <row r="507008" ht="14.25" customHeight="1"/>
    <row r="507010" ht="14.25" customHeight="1"/>
    <row r="507012" ht="14.25" customHeight="1"/>
    <row r="507014" ht="14.25" customHeight="1"/>
    <row r="507016" ht="14.25" customHeight="1"/>
    <row r="507018" ht="14.25" customHeight="1"/>
    <row r="507020" ht="14.25" customHeight="1"/>
    <row r="507022" ht="14.25" customHeight="1"/>
    <row r="507024" ht="14.25" customHeight="1"/>
    <row r="507026" ht="14.25" customHeight="1"/>
    <row r="507028" ht="14.25" customHeight="1"/>
    <row r="507030" ht="14.25" customHeight="1"/>
    <row r="507032" ht="14.25" customHeight="1"/>
    <row r="507034" ht="14.25" customHeight="1"/>
    <row r="507036" ht="14.25" customHeight="1"/>
    <row r="507038" ht="14.25" customHeight="1"/>
    <row r="507040" ht="14.25" customHeight="1"/>
    <row r="507042" ht="14.25" customHeight="1"/>
    <row r="507044" ht="14.25" customHeight="1"/>
    <row r="507046" ht="14.25" customHeight="1"/>
    <row r="507048" ht="14.25" customHeight="1"/>
    <row r="507050" ht="14.25" customHeight="1"/>
    <row r="507052" ht="14.25" customHeight="1"/>
    <row r="507054" ht="14.25" customHeight="1"/>
    <row r="507056" ht="14.25" customHeight="1"/>
    <row r="507058" ht="14.25" customHeight="1"/>
    <row r="507060" ht="14.25" customHeight="1"/>
    <row r="507062" ht="14.25" customHeight="1"/>
    <row r="507064" ht="14.25" customHeight="1"/>
    <row r="507066" ht="14.25" customHeight="1"/>
    <row r="507068" ht="14.25" customHeight="1"/>
    <row r="507070" ht="14.25" customHeight="1"/>
    <row r="507072" ht="14.25" customHeight="1"/>
    <row r="507074" ht="14.25" customHeight="1"/>
    <row r="507076" ht="14.25" customHeight="1"/>
    <row r="507078" ht="14.25" customHeight="1"/>
    <row r="507080" ht="14.25" customHeight="1"/>
    <row r="507082" ht="14.25" customHeight="1"/>
    <row r="507084" ht="14.25" customHeight="1"/>
    <row r="507086" ht="14.25" customHeight="1"/>
    <row r="507088" ht="14.25" customHeight="1"/>
    <row r="507090" ht="14.25" customHeight="1"/>
    <row r="507092" ht="14.25" customHeight="1"/>
    <row r="507094" ht="14.25" customHeight="1"/>
    <row r="507096" ht="14.25" customHeight="1"/>
    <row r="507098" ht="14.25" customHeight="1"/>
    <row r="507100" ht="14.25" customHeight="1"/>
    <row r="507102" ht="14.25" customHeight="1"/>
    <row r="507104" ht="14.25" customHeight="1"/>
    <row r="507106" ht="14.25" customHeight="1"/>
    <row r="507108" ht="14.25" customHeight="1"/>
    <row r="507110" ht="14.25" customHeight="1"/>
    <row r="507112" ht="14.25" customHeight="1"/>
    <row r="507114" ht="14.25" customHeight="1"/>
    <row r="507116" ht="14.25" customHeight="1"/>
    <row r="507118" ht="14.25" customHeight="1"/>
    <row r="507120" ht="14.25" customHeight="1"/>
    <row r="507122" ht="14.25" customHeight="1"/>
    <row r="507124" ht="14.25" customHeight="1"/>
    <row r="507126" ht="14.25" customHeight="1"/>
    <row r="507128" ht="14.25" customHeight="1"/>
    <row r="507130" ht="14.25" customHeight="1"/>
    <row r="507132" ht="14.25" customHeight="1"/>
    <row r="507134" ht="14.25" customHeight="1"/>
    <row r="507136" ht="14.25" customHeight="1"/>
    <row r="507138" ht="14.25" customHeight="1"/>
    <row r="507140" ht="14.25" customHeight="1"/>
    <row r="507142" ht="14.25" customHeight="1"/>
    <row r="507144" ht="14.25" customHeight="1"/>
    <row r="507146" ht="14.25" customHeight="1"/>
    <row r="507148" ht="14.25" customHeight="1"/>
    <row r="507150" ht="14.25" customHeight="1"/>
    <row r="507152" ht="14.25" customHeight="1"/>
    <row r="507154" ht="14.25" customHeight="1"/>
    <row r="507156" ht="14.25" customHeight="1"/>
    <row r="507158" ht="14.25" customHeight="1"/>
    <row r="507160" ht="14.25" customHeight="1"/>
    <row r="507162" ht="14.25" customHeight="1"/>
    <row r="507164" ht="14.25" customHeight="1"/>
    <row r="507166" ht="14.25" customHeight="1"/>
    <row r="507168" ht="14.25" customHeight="1"/>
    <row r="507170" ht="14.25" customHeight="1"/>
    <row r="507172" ht="14.25" customHeight="1"/>
    <row r="507174" ht="14.25" customHeight="1"/>
    <row r="507176" ht="14.25" customHeight="1"/>
    <row r="507178" ht="14.25" customHeight="1"/>
    <row r="507180" ht="14.25" customHeight="1"/>
    <row r="507182" ht="14.25" customHeight="1"/>
    <row r="507184" ht="14.25" customHeight="1"/>
    <row r="507186" ht="14.25" customHeight="1"/>
    <row r="507188" ht="14.25" customHeight="1"/>
    <row r="507190" ht="14.25" customHeight="1"/>
    <row r="507192" ht="14.25" customHeight="1"/>
    <row r="507194" ht="14.25" customHeight="1"/>
    <row r="507196" ht="14.25" customHeight="1"/>
    <row r="507198" ht="14.25" customHeight="1"/>
    <row r="507200" ht="14.25" customHeight="1"/>
    <row r="507202" ht="14.25" customHeight="1"/>
    <row r="507204" ht="14.25" customHeight="1"/>
    <row r="507206" ht="14.25" customHeight="1"/>
    <row r="507208" ht="14.25" customHeight="1"/>
    <row r="507210" ht="14.25" customHeight="1"/>
    <row r="507212" ht="14.25" customHeight="1"/>
    <row r="507214" ht="14.25" customHeight="1"/>
    <row r="507216" ht="14.25" customHeight="1"/>
    <row r="507218" ht="14.25" customHeight="1"/>
    <row r="507220" ht="14.25" customHeight="1"/>
    <row r="507222" ht="14.25" customHeight="1"/>
    <row r="507224" ht="14.25" customHeight="1"/>
    <row r="507226" ht="14.25" customHeight="1"/>
    <row r="507228" ht="14.25" customHeight="1"/>
    <row r="507230" ht="14.25" customHeight="1"/>
    <row r="507232" ht="14.25" customHeight="1"/>
    <row r="507234" ht="14.25" customHeight="1"/>
    <row r="507236" ht="14.25" customHeight="1"/>
    <row r="507238" ht="14.25" customHeight="1"/>
    <row r="507240" ht="14.25" customHeight="1"/>
    <row r="507242" ht="14.25" customHeight="1"/>
    <row r="507244" ht="14.25" customHeight="1"/>
    <row r="507246" ht="14.25" customHeight="1"/>
    <row r="507248" ht="14.25" customHeight="1"/>
    <row r="507250" ht="14.25" customHeight="1"/>
    <row r="507252" ht="14.25" customHeight="1"/>
    <row r="507254" ht="14.25" customHeight="1"/>
    <row r="507256" ht="14.25" customHeight="1"/>
    <row r="507258" ht="14.25" customHeight="1"/>
    <row r="507260" ht="14.25" customHeight="1"/>
    <row r="507262" ht="14.25" customHeight="1"/>
    <row r="507264" ht="14.25" customHeight="1"/>
    <row r="507266" ht="14.25" customHeight="1"/>
    <row r="507268" ht="14.25" customHeight="1"/>
    <row r="507270" ht="14.25" customHeight="1"/>
    <row r="507272" ht="14.25" customHeight="1"/>
    <row r="507274" ht="14.25" customHeight="1"/>
    <row r="507276" ht="14.25" customHeight="1"/>
    <row r="507278" ht="14.25" customHeight="1"/>
    <row r="507280" ht="14.25" customHeight="1"/>
    <row r="507282" ht="14.25" customHeight="1"/>
    <row r="507284" ht="14.25" customHeight="1"/>
    <row r="507286" ht="14.25" customHeight="1"/>
    <row r="507288" ht="14.25" customHeight="1"/>
    <row r="507290" ht="14.25" customHeight="1"/>
    <row r="507292" ht="14.25" customHeight="1"/>
    <row r="507294" ht="14.25" customHeight="1"/>
    <row r="507296" ht="14.25" customHeight="1"/>
    <row r="507298" ht="14.25" customHeight="1"/>
    <row r="507300" ht="14.25" customHeight="1"/>
    <row r="507302" ht="14.25" customHeight="1"/>
    <row r="507304" ht="14.25" customHeight="1"/>
    <row r="507306" ht="14.25" customHeight="1"/>
    <row r="507308" ht="14.25" customHeight="1"/>
    <row r="507310" ht="14.25" customHeight="1"/>
    <row r="507312" ht="14.25" customHeight="1"/>
    <row r="507314" ht="14.25" customHeight="1"/>
    <row r="507316" ht="14.25" customHeight="1"/>
    <row r="507318" ht="14.25" customHeight="1"/>
    <row r="507320" ht="14.25" customHeight="1"/>
    <row r="507322" ht="14.25" customHeight="1"/>
    <row r="507324" ht="14.25" customHeight="1"/>
    <row r="507326" ht="14.25" customHeight="1"/>
    <row r="507328" ht="14.25" customHeight="1"/>
    <row r="507330" ht="14.25" customHeight="1"/>
    <row r="507332" ht="14.25" customHeight="1"/>
    <row r="507334" ht="14.25" customHeight="1"/>
    <row r="507336" ht="14.25" customHeight="1"/>
    <row r="507338" ht="14.25" customHeight="1"/>
    <row r="507340" ht="14.25" customHeight="1"/>
    <row r="507342" ht="14.25" customHeight="1"/>
    <row r="507344" ht="14.25" customHeight="1"/>
    <row r="507346" ht="14.25" customHeight="1"/>
    <row r="507348" ht="14.25" customHeight="1"/>
    <row r="507350" ht="14.25" customHeight="1"/>
    <row r="507352" ht="14.25" customHeight="1"/>
    <row r="507354" ht="14.25" customHeight="1"/>
    <row r="507356" ht="14.25" customHeight="1"/>
    <row r="507358" ht="14.25" customHeight="1"/>
    <row r="507360" ht="14.25" customHeight="1"/>
    <row r="507362" ht="14.25" customHeight="1"/>
    <row r="507364" ht="14.25" customHeight="1"/>
    <row r="507366" ht="14.25" customHeight="1"/>
    <row r="507368" ht="14.25" customHeight="1"/>
    <row r="507370" ht="14.25" customHeight="1"/>
    <row r="507372" ht="14.25" customHeight="1"/>
    <row r="507374" ht="14.25" customHeight="1"/>
    <row r="507376" ht="14.25" customHeight="1"/>
    <row r="507378" ht="14.25" customHeight="1"/>
    <row r="507380" ht="14.25" customHeight="1"/>
    <row r="507382" ht="14.25" customHeight="1"/>
    <row r="507384" ht="14.25" customHeight="1"/>
    <row r="507386" ht="14.25" customHeight="1"/>
    <row r="507388" ht="14.25" customHeight="1"/>
    <row r="507390" ht="14.25" customHeight="1"/>
    <row r="507392" ht="14.25" customHeight="1"/>
    <row r="507394" ht="14.25" customHeight="1"/>
    <row r="507396" ht="14.25" customHeight="1"/>
    <row r="507398" ht="14.25" customHeight="1"/>
    <row r="507400" ht="14.25" customHeight="1"/>
    <row r="507402" ht="14.25" customHeight="1"/>
    <row r="507404" ht="14.25" customHeight="1"/>
    <row r="507406" ht="14.25" customHeight="1"/>
    <row r="507408" ht="14.25" customHeight="1"/>
    <row r="507410" ht="14.25" customHeight="1"/>
    <row r="507412" ht="14.25" customHeight="1"/>
    <row r="507414" ht="14.25" customHeight="1"/>
    <row r="507416" ht="14.25" customHeight="1"/>
    <row r="507418" ht="14.25" customHeight="1"/>
    <row r="507420" ht="14.25" customHeight="1"/>
    <row r="507422" ht="14.25" customHeight="1"/>
    <row r="507424" ht="14.25" customHeight="1"/>
    <row r="507426" ht="14.25" customHeight="1"/>
    <row r="507428" ht="14.25" customHeight="1"/>
    <row r="507430" ht="14.25" customHeight="1"/>
    <row r="507432" ht="14.25" customHeight="1"/>
    <row r="507434" ht="14.25" customHeight="1"/>
    <row r="507436" ht="14.25" customHeight="1"/>
    <row r="507438" ht="14.25" customHeight="1"/>
    <row r="507440" ht="14.25" customHeight="1"/>
    <row r="507442" ht="14.25" customHeight="1"/>
    <row r="507444" ht="14.25" customHeight="1"/>
    <row r="507446" ht="14.25" customHeight="1"/>
    <row r="507448" ht="14.25" customHeight="1"/>
    <row r="507450" ht="14.25" customHeight="1"/>
    <row r="507452" ht="14.25" customHeight="1"/>
    <row r="507454" ht="14.25" customHeight="1"/>
    <row r="507456" ht="14.25" customHeight="1"/>
    <row r="507458" ht="14.25" customHeight="1"/>
    <row r="507460" ht="14.25" customHeight="1"/>
    <row r="507462" ht="14.25" customHeight="1"/>
    <row r="507464" ht="14.25" customHeight="1"/>
    <row r="507466" ht="14.25" customHeight="1"/>
    <row r="507468" ht="14.25" customHeight="1"/>
    <row r="507470" ht="14.25" customHeight="1"/>
    <row r="507472" ht="14.25" customHeight="1"/>
    <row r="507474" ht="14.25" customHeight="1"/>
    <row r="507476" ht="14.25" customHeight="1"/>
    <row r="507478" ht="14.25" customHeight="1"/>
    <row r="507480" ht="14.25" customHeight="1"/>
    <row r="507482" ht="14.25" customHeight="1"/>
    <row r="507484" ht="14.25" customHeight="1"/>
    <row r="507486" ht="14.25" customHeight="1"/>
    <row r="507488" ht="14.25" customHeight="1"/>
    <row r="507490" ht="14.25" customHeight="1"/>
    <row r="507492" ht="14.25" customHeight="1"/>
    <row r="507494" ht="14.25" customHeight="1"/>
    <row r="507496" ht="14.25" customHeight="1"/>
    <row r="507498" ht="14.25" customHeight="1"/>
    <row r="507500" ht="14.25" customHeight="1"/>
    <row r="507502" ht="14.25" customHeight="1"/>
    <row r="507504" ht="14.25" customHeight="1"/>
    <row r="507506" ht="14.25" customHeight="1"/>
    <row r="507508" ht="14.25" customHeight="1"/>
    <row r="507510" ht="14.25" customHeight="1"/>
    <row r="507512" ht="14.25" customHeight="1"/>
    <row r="507514" ht="14.25" customHeight="1"/>
    <row r="507516" ht="14.25" customHeight="1"/>
    <row r="507518" ht="14.25" customHeight="1"/>
    <row r="507520" ht="14.25" customHeight="1"/>
    <row r="507522" ht="14.25" customHeight="1"/>
    <row r="507524" ht="14.25" customHeight="1"/>
    <row r="507526" ht="14.25" customHeight="1"/>
    <row r="507528" ht="14.25" customHeight="1"/>
    <row r="507530" ht="14.25" customHeight="1"/>
    <row r="507532" ht="14.25" customHeight="1"/>
    <row r="507534" ht="14.25" customHeight="1"/>
    <row r="507536" ht="14.25" customHeight="1"/>
    <row r="507538" ht="14.25" customHeight="1"/>
    <row r="507540" ht="14.25" customHeight="1"/>
    <row r="507542" ht="14.25" customHeight="1"/>
    <row r="507544" ht="14.25" customHeight="1"/>
    <row r="507546" ht="14.25" customHeight="1"/>
    <row r="507548" ht="14.25" customHeight="1"/>
    <row r="507550" ht="14.25" customHeight="1"/>
    <row r="507552" ht="14.25" customHeight="1"/>
    <row r="507554" ht="14.25" customHeight="1"/>
    <row r="507556" ht="14.25" customHeight="1"/>
    <row r="507558" ht="14.25" customHeight="1"/>
    <row r="507560" ht="14.25" customHeight="1"/>
    <row r="507562" ht="14.25" customHeight="1"/>
    <row r="507564" ht="14.25" customHeight="1"/>
    <row r="507566" ht="14.25" customHeight="1"/>
    <row r="507568" ht="14.25" customHeight="1"/>
    <row r="507570" ht="14.25" customHeight="1"/>
    <row r="507572" ht="14.25" customHeight="1"/>
    <row r="507574" ht="14.25" customHeight="1"/>
    <row r="507576" ht="14.25" customHeight="1"/>
    <row r="507578" ht="14.25" customHeight="1"/>
    <row r="507580" ht="14.25" customHeight="1"/>
    <row r="507582" ht="14.25" customHeight="1"/>
    <row r="507584" ht="14.25" customHeight="1"/>
    <row r="507586" ht="14.25" customHeight="1"/>
    <row r="507588" ht="14.25" customHeight="1"/>
    <row r="507590" ht="14.25" customHeight="1"/>
    <row r="507592" ht="14.25" customHeight="1"/>
    <row r="507594" ht="14.25" customHeight="1"/>
    <row r="507596" ht="14.25" customHeight="1"/>
    <row r="507598" ht="14.25" customHeight="1"/>
    <row r="507600" ht="14.25" customHeight="1"/>
    <row r="507602" ht="14.25" customHeight="1"/>
    <row r="507604" ht="14.25" customHeight="1"/>
    <row r="507606" ht="14.25" customHeight="1"/>
    <row r="507608" ht="14.25" customHeight="1"/>
    <row r="507610" ht="14.25" customHeight="1"/>
    <row r="507612" ht="14.25" customHeight="1"/>
    <row r="507614" ht="14.25" customHeight="1"/>
    <row r="507616" ht="14.25" customHeight="1"/>
    <row r="507618" ht="14.25" customHeight="1"/>
    <row r="507620" ht="14.25" customHeight="1"/>
    <row r="507622" ht="14.25" customHeight="1"/>
    <row r="507624" ht="14.25" customHeight="1"/>
    <row r="507626" ht="14.25" customHeight="1"/>
    <row r="507628" ht="14.25" customHeight="1"/>
    <row r="507630" ht="14.25" customHeight="1"/>
    <row r="507632" ht="14.25" customHeight="1"/>
    <row r="507634" ht="14.25" customHeight="1"/>
    <row r="507636" ht="14.25" customHeight="1"/>
    <row r="507638" ht="14.25" customHeight="1"/>
    <row r="507640" ht="14.25" customHeight="1"/>
    <row r="507642" ht="14.25" customHeight="1"/>
    <row r="507644" ht="14.25" customHeight="1"/>
    <row r="507646" ht="14.25" customHeight="1"/>
    <row r="507648" ht="14.25" customHeight="1"/>
    <row r="507650" ht="14.25" customHeight="1"/>
    <row r="507652" ht="14.25" customHeight="1"/>
    <row r="507654" ht="14.25" customHeight="1"/>
    <row r="507656" ht="14.25" customHeight="1"/>
    <row r="507658" ht="14.25" customHeight="1"/>
    <row r="507660" ht="14.25" customHeight="1"/>
    <row r="507662" ht="14.25" customHeight="1"/>
    <row r="507664" ht="14.25" customHeight="1"/>
    <row r="507666" ht="14.25" customHeight="1"/>
    <row r="507668" ht="14.25" customHeight="1"/>
    <row r="507670" ht="14.25" customHeight="1"/>
    <row r="507672" ht="14.25" customHeight="1"/>
    <row r="507674" ht="14.25" customHeight="1"/>
    <row r="507676" ht="14.25" customHeight="1"/>
    <row r="507678" ht="14.25" customHeight="1"/>
    <row r="507680" ht="14.25" customHeight="1"/>
    <row r="507682" ht="14.25" customHeight="1"/>
    <row r="507684" ht="14.25" customHeight="1"/>
    <row r="507686" ht="14.25" customHeight="1"/>
    <row r="507688" ht="14.25" customHeight="1"/>
    <row r="507690" ht="14.25" customHeight="1"/>
    <row r="507692" ht="14.25" customHeight="1"/>
    <row r="507694" ht="14.25" customHeight="1"/>
    <row r="507696" ht="14.25" customHeight="1"/>
    <row r="507698" ht="14.25" customHeight="1"/>
    <row r="507700" ht="14.25" customHeight="1"/>
    <row r="507702" ht="14.25" customHeight="1"/>
    <row r="507704" ht="14.25" customHeight="1"/>
    <row r="507706" ht="14.25" customHeight="1"/>
    <row r="507708" ht="14.25" customHeight="1"/>
    <row r="507710" ht="14.25" customHeight="1"/>
    <row r="507712" ht="14.25" customHeight="1"/>
    <row r="507714" ht="14.25" customHeight="1"/>
    <row r="507716" ht="14.25" customHeight="1"/>
    <row r="507718" ht="14.25" customHeight="1"/>
    <row r="507720" ht="14.25" customHeight="1"/>
    <row r="507722" ht="14.25" customHeight="1"/>
    <row r="507724" ht="14.25" customHeight="1"/>
    <row r="507726" ht="14.25" customHeight="1"/>
    <row r="507728" ht="14.25" customHeight="1"/>
    <row r="507730" ht="14.25" customHeight="1"/>
    <row r="507732" ht="14.25" customHeight="1"/>
    <row r="507734" ht="14.25" customHeight="1"/>
    <row r="507736" ht="14.25" customHeight="1"/>
    <row r="507738" ht="14.25" customHeight="1"/>
    <row r="507740" ht="14.25" customHeight="1"/>
    <row r="507742" ht="14.25" customHeight="1"/>
    <row r="507744" ht="14.25" customHeight="1"/>
    <row r="507746" ht="14.25" customHeight="1"/>
    <row r="507748" ht="14.25" customHeight="1"/>
    <row r="507750" ht="14.25" customHeight="1"/>
    <row r="507752" ht="14.25" customHeight="1"/>
    <row r="507754" ht="14.25" customHeight="1"/>
    <row r="507756" ht="14.25" customHeight="1"/>
    <row r="507758" ht="14.25" customHeight="1"/>
    <row r="507760" ht="14.25" customHeight="1"/>
    <row r="507762" ht="14.25" customHeight="1"/>
    <row r="507764" ht="14.25" customHeight="1"/>
    <row r="507766" ht="14.25" customHeight="1"/>
    <row r="507768" ht="14.25" customHeight="1"/>
    <row r="507770" ht="14.25" customHeight="1"/>
    <row r="507772" ht="14.25" customHeight="1"/>
    <row r="507774" ht="14.25" customHeight="1"/>
    <row r="507776" ht="14.25" customHeight="1"/>
    <row r="507778" ht="14.25" customHeight="1"/>
    <row r="507780" ht="14.25" customHeight="1"/>
    <row r="507782" ht="14.25" customHeight="1"/>
    <row r="507784" ht="14.25" customHeight="1"/>
    <row r="507786" ht="14.25" customHeight="1"/>
    <row r="507788" ht="14.25" customHeight="1"/>
    <row r="507790" ht="14.25" customHeight="1"/>
    <row r="507792" ht="14.25" customHeight="1"/>
    <row r="507794" ht="14.25" customHeight="1"/>
    <row r="507796" ht="14.25" customHeight="1"/>
    <row r="507798" ht="14.25" customHeight="1"/>
    <row r="507800" ht="14.25" customHeight="1"/>
    <row r="507802" ht="14.25" customHeight="1"/>
    <row r="507804" ht="14.25" customHeight="1"/>
    <row r="507806" ht="14.25" customHeight="1"/>
    <row r="507808" ht="14.25" customHeight="1"/>
    <row r="507810" ht="14.25" customHeight="1"/>
    <row r="507812" ht="14.25" customHeight="1"/>
    <row r="507814" ht="14.25" customHeight="1"/>
    <row r="507816" ht="14.25" customHeight="1"/>
    <row r="507818" ht="14.25" customHeight="1"/>
    <row r="507820" ht="14.25" customHeight="1"/>
    <row r="507822" ht="14.25" customHeight="1"/>
    <row r="507824" ht="14.25" customHeight="1"/>
    <row r="507826" ht="14.25" customHeight="1"/>
    <row r="507828" ht="14.25" customHeight="1"/>
    <row r="507830" ht="14.25" customHeight="1"/>
    <row r="507832" ht="14.25" customHeight="1"/>
    <row r="507834" ht="14.25" customHeight="1"/>
    <row r="507836" ht="14.25" customHeight="1"/>
    <row r="507838" ht="14.25" customHeight="1"/>
    <row r="507840" ht="14.25" customHeight="1"/>
    <row r="507842" ht="14.25" customHeight="1"/>
    <row r="507844" ht="14.25" customHeight="1"/>
    <row r="507846" ht="14.25" customHeight="1"/>
    <row r="507848" ht="14.25" customHeight="1"/>
    <row r="507850" ht="14.25" customHeight="1"/>
    <row r="507852" ht="14.25" customHeight="1"/>
    <row r="507854" ht="14.25" customHeight="1"/>
    <row r="507856" ht="14.25" customHeight="1"/>
    <row r="507858" ht="14.25" customHeight="1"/>
    <row r="507860" ht="14.25" customHeight="1"/>
    <row r="507862" ht="14.25" customHeight="1"/>
    <row r="507864" ht="14.25" customHeight="1"/>
    <row r="507866" ht="14.25" customHeight="1"/>
    <row r="507868" ht="14.25" customHeight="1"/>
    <row r="507870" ht="14.25" customHeight="1"/>
    <row r="507872" ht="14.25" customHeight="1"/>
    <row r="507874" ht="14.25" customHeight="1"/>
    <row r="507876" ht="14.25" customHeight="1"/>
    <row r="507878" ht="14.25" customHeight="1"/>
    <row r="507880" ht="14.25" customHeight="1"/>
    <row r="507882" ht="14.25" customHeight="1"/>
    <row r="507884" ht="14.25" customHeight="1"/>
    <row r="507886" ht="14.25" customHeight="1"/>
    <row r="507888" ht="14.25" customHeight="1"/>
    <row r="507890" ht="14.25" customHeight="1"/>
    <row r="507892" ht="14.25" customHeight="1"/>
    <row r="507894" ht="14.25" customHeight="1"/>
    <row r="507896" ht="14.25" customHeight="1"/>
    <row r="507898" ht="14.25" customHeight="1"/>
    <row r="507900" ht="14.25" customHeight="1"/>
    <row r="507902" ht="14.25" customHeight="1"/>
    <row r="507904" ht="14.25" customHeight="1"/>
    <row r="507906" ht="14.25" customHeight="1"/>
    <row r="507908" ht="14.25" customHeight="1"/>
    <row r="507910" ht="14.25" customHeight="1"/>
    <row r="507912" ht="14.25" customHeight="1"/>
    <row r="507914" ht="14.25" customHeight="1"/>
    <row r="507916" ht="14.25" customHeight="1"/>
    <row r="507918" ht="14.25" customHeight="1"/>
    <row r="507920" ht="14.25" customHeight="1"/>
    <row r="507922" ht="14.25" customHeight="1"/>
    <row r="507924" ht="14.25" customHeight="1"/>
    <row r="507926" ht="14.25" customHeight="1"/>
    <row r="507928" ht="14.25" customHeight="1"/>
    <row r="507930" ht="14.25" customHeight="1"/>
    <row r="507932" ht="14.25" customHeight="1"/>
    <row r="507934" ht="14.25" customHeight="1"/>
    <row r="507936" ht="14.25" customHeight="1"/>
    <row r="507938" ht="14.25" customHeight="1"/>
    <row r="507940" ht="14.25" customHeight="1"/>
    <row r="507942" ht="14.25" customHeight="1"/>
    <row r="507944" ht="14.25" customHeight="1"/>
    <row r="507946" ht="14.25" customHeight="1"/>
    <row r="507948" ht="14.25" customHeight="1"/>
    <row r="507950" ht="14.25" customHeight="1"/>
    <row r="507952" ht="14.25" customHeight="1"/>
    <row r="507954" ht="14.25" customHeight="1"/>
    <row r="507956" ht="14.25" customHeight="1"/>
    <row r="507958" ht="14.25" customHeight="1"/>
    <row r="507960" ht="14.25" customHeight="1"/>
    <row r="507962" ht="14.25" customHeight="1"/>
    <row r="507964" ht="14.25" customHeight="1"/>
    <row r="507966" ht="14.25" customHeight="1"/>
    <row r="507968" ht="14.25" customHeight="1"/>
    <row r="507970" ht="14.25" customHeight="1"/>
    <row r="507972" ht="14.25" customHeight="1"/>
    <row r="507974" ht="14.25" customHeight="1"/>
    <row r="507976" ht="14.25" customHeight="1"/>
    <row r="507978" ht="14.25" customHeight="1"/>
    <row r="507980" ht="14.25" customHeight="1"/>
    <row r="507982" ht="14.25" customHeight="1"/>
    <row r="507984" ht="14.25" customHeight="1"/>
    <row r="507986" ht="14.25" customHeight="1"/>
    <row r="507988" ht="14.25" customHeight="1"/>
    <row r="507990" ht="14.25" customHeight="1"/>
    <row r="507992" ht="14.25" customHeight="1"/>
    <row r="507994" ht="14.25" customHeight="1"/>
    <row r="507996" ht="14.25" customHeight="1"/>
    <row r="507998" ht="14.25" customHeight="1"/>
    <row r="508000" ht="14.25" customHeight="1"/>
    <row r="508002" ht="14.25" customHeight="1"/>
    <row r="508004" ht="14.25" customHeight="1"/>
    <row r="508006" ht="14.25" customHeight="1"/>
    <row r="508008" ht="14.25" customHeight="1"/>
    <row r="508010" ht="14.25" customHeight="1"/>
    <row r="508012" ht="14.25" customHeight="1"/>
    <row r="508014" ht="14.25" customHeight="1"/>
    <row r="508016" ht="14.25" customHeight="1"/>
    <row r="508018" ht="14.25" customHeight="1"/>
    <row r="508020" ht="14.25" customHeight="1"/>
    <row r="508022" ht="14.25" customHeight="1"/>
    <row r="508024" ht="14.25" customHeight="1"/>
    <row r="508026" ht="14.25" customHeight="1"/>
    <row r="508028" ht="14.25" customHeight="1"/>
    <row r="508030" ht="14.25" customHeight="1"/>
    <row r="508032" ht="14.25" customHeight="1"/>
    <row r="508034" ht="14.25" customHeight="1"/>
    <row r="508036" ht="14.25" customHeight="1"/>
    <row r="508038" ht="14.25" customHeight="1"/>
    <row r="508040" ht="14.25" customHeight="1"/>
    <row r="508042" ht="14.25" customHeight="1"/>
    <row r="508044" ht="14.25" customHeight="1"/>
    <row r="508046" ht="14.25" customHeight="1"/>
    <row r="508048" ht="14.25" customHeight="1"/>
    <row r="508050" ht="14.25" customHeight="1"/>
    <row r="508052" ht="14.25" customHeight="1"/>
    <row r="508054" ht="14.25" customHeight="1"/>
    <row r="508056" ht="14.25" customHeight="1"/>
    <row r="508058" ht="14.25" customHeight="1"/>
    <row r="508060" ht="14.25" customHeight="1"/>
    <row r="508062" ht="14.25" customHeight="1"/>
    <row r="508064" ht="14.25" customHeight="1"/>
    <row r="508066" ht="14.25" customHeight="1"/>
    <row r="508068" ht="14.25" customHeight="1"/>
    <row r="508070" ht="14.25" customHeight="1"/>
    <row r="508072" ht="14.25" customHeight="1"/>
    <row r="508074" ht="14.25" customHeight="1"/>
    <row r="508076" ht="14.25" customHeight="1"/>
    <row r="508078" ht="14.25" customHeight="1"/>
    <row r="508080" ht="14.25" customHeight="1"/>
    <row r="508082" ht="14.25" customHeight="1"/>
    <row r="508084" ht="14.25" customHeight="1"/>
    <row r="508086" ht="14.25" customHeight="1"/>
    <row r="508088" ht="14.25" customHeight="1"/>
    <row r="508090" ht="14.25" customHeight="1"/>
    <row r="508092" ht="14.25" customHeight="1"/>
    <row r="508094" ht="14.25" customHeight="1"/>
    <row r="508096" ht="14.25" customHeight="1"/>
    <row r="508098" ht="14.25" customHeight="1"/>
    <row r="508100" ht="14.25" customHeight="1"/>
    <row r="508102" ht="14.25" customHeight="1"/>
    <row r="508104" ht="14.25" customHeight="1"/>
    <row r="508106" ht="14.25" customHeight="1"/>
    <row r="508108" ht="14.25" customHeight="1"/>
    <row r="508110" ht="14.25" customHeight="1"/>
    <row r="508112" ht="14.25" customHeight="1"/>
    <row r="508114" ht="14.25" customHeight="1"/>
    <row r="508116" ht="14.25" customHeight="1"/>
    <row r="508118" ht="14.25" customHeight="1"/>
    <row r="508120" ht="14.25" customHeight="1"/>
    <row r="508122" ht="14.25" customHeight="1"/>
    <row r="508124" ht="14.25" customHeight="1"/>
    <row r="508126" ht="14.25" customHeight="1"/>
    <row r="508128" ht="14.25" customHeight="1"/>
    <row r="508130" ht="14.25" customHeight="1"/>
    <row r="508132" ht="14.25" customHeight="1"/>
    <row r="508134" ht="14.25" customHeight="1"/>
    <row r="508136" ht="14.25" customHeight="1"/>
    <row r="508138" ht="14.25" customHeight="1"/>
    <row r="508140" ht="14.25" customHeight="1"/>
    <row r="508142" ht="14.25" customHeight="1"/>
    <row r="508144" ht="14.25" customHeight="1"/>
    <row r="508146" ht="14.25" customHeight="1"/>
    <row r="508148" ht="14.25" customHeight="1"/>
    <row r="508150" ht="14.25" customHeight="1"/>
    <row r="508152" ht="14.25" customHeight="1"/>
    <row r="508154" ht="14.25" customHeight="1"/>
    <row r="508156" ht="14.25" customHeight="1"/>
    <row r="508158" ht="14.25" customHeight="1"/>
    <row r="508160" ht="14.25" customHeight="1"/>
    <row r="508162" ht="14.25" customHeight="1"/>
    <row r="508164" ht="14.25" customHeight="1"/>
    <row r="508166" ht="14.25" customHeight="1"/>
    <row r="508168" ht="14.25" customHeight="1"/>
    <row r="508170" ht="14.25" customHeight="1"/>
    <row r="508172" ht="14.25" customHeight="1"/>
    <row r="508174" ht="14.25" customHeight="1"/>
    <row r="508176" ht="14.25" customHeight="1"/>
    <row r="508178" ht="14.25" customHeight="1"/>
    <row r="508180" ht="14.25" customHeight="1"/>
    <row r="508182" ht="14.25" customHeight="1"/>
    <row r="508184" ht="14.25" customHeight="1"/>
    <row r="508186" ht="14.25" customHeight="1"/>
    <row r="508188" ht="14.25" customHeight="1"/>
    <row r="508190" ht="14.25" customHeight="1"/>
    <row r="508192" ht="14.25" customHeight="1"/>
    <row r="508194" ht="14.25" customHeight="1"/>
    <row r="508196" ht="14.25" customHeight="1"/>
    <row r="508198" ht="14.25" customHeight="1"/>
    <row r="508200" ht="14.25" customHeight="1"/>
    <row r="508202" ht="14.25" customHeight="1"/>
    <row r="508204" ht="14.25" customHeight="1"/>
    <row r="508206" ht="14.25" customHeight="1"/>
    <row r="508208" ht="14.25" customHeight="1"/>
    <row r="508210" ht="14.25" customHeight="1"/>
    <row r="508212" ht="14.25" customHeight="1"/>
    <row r="508214" ht="14.25" customHeight="1"/>
    <row r="508216" ht="14.25" customHeight="1"/>
    <row r="508218" ht="14.25" customHeight="1"/>
    <row r="508220" ht="14.25" customHeight="1"/>
    <row r="508222" ht="14.25" customHeight="1"/>
    <row r="508224" ht="14.25" customHeight="1"/>
    <row r="508226" ht="14.25" customHeight="1"/>
    <row r="508228" ht="14.25" customHeight="1"/>
    <row r="508230" ht="14.25" customHeight="1"/>
    <row r="508232" ht="14.25" customHeight="1"/>
    <row r="508234" ht="14.25" customHeight="1"/>
    <row r="508236" ht="14.25" customHeight="1"/>
    <row r="508238" ht="14.25" customHeight="1"/>
    <row r="508240" ht="14.25" customHeight="1"/>
    <row r="508242" ht="14.25" customHeight="1"/>
    <row r="508244" ht="14.25" customHeight="1"/>
    <row r="508246" ht="14.25" customHeight="1"/>
    <row r="508248" ht="14.25" customHeight="1"/>
    <row r="508250" ht="14.25" customHeight="1"/>
    <row r="508252" ht="14.25" customHeight="1"/>
    <row r="508254" ht="14.25" customHeight="1"/>
    <row r="508256" ht="14.25" customHeight="1"/>
    <row r="508258" ht="14.25" customHeight="1"/>
    <row r="508260" ht="14.25" customHeight="1"/>
    <row r="508262" ht="14.25" customHeight="1"/>
    <row r="508264" ht="14.25" customHeight="1"/>
    <row r="508266" ht="14.25" customHeight="1"/>
    <row r="508268" ht="14.25" customHeight="1"/>
    <row r="508270" ht="14.25" customHeight="1"/>
    <row r="508272" ht="14.25" customHeight="1"/>
    <row r="508274" ht="14.25" customHeight="1"/>
    <row r="508276" ht="14.25" customHeight="1"/>
    <row r="508278" ht="14.25" customHeight="1"/>
    <row r="508280" ht="14.25" customHeight="1"/>
    <row r="508282" ht="14.25" customHeight="1"/>
    <row r="508284" ht="14.25" customHeight="1"/>
    <row r="508286" ht="14.25" customHeight="1"/>
    <row r="508288" ht="14.25" customHeight="1"/>
    <row r="508290" ht="14.25" customHeight="1"/>
    <row r="508292" ht="14.25" customHeight="1"/>
    <row r="508294" ht="14.25" customHeight="1"/>
    <row r="508296" ht="14.25" customHeight="1"/>
    <row r="508298" ht="14.25" customHeight="1"/>
    <row r="508300" ht="14.25" customHeight="1"/>
    <row r="508302" ht="14.25" customHeight="1"/>
    <row r="508304" ht="14.25" customHeight="1"/>
    <row r="508306" ht="14.25" customHeight="1"/>
    <row r="508308" ht="14.25" customHeight="1"/>
    <row r="508310" ht="14.25" customHeight="1"/>
    <row r="508312" ht="14.25" customHeight="1"/>
    <row r="508314" ht="14.25" customHeight="1"/>
    <row r="508316" ht="14.25" customHeight="1"/>
    <row r="508318" ht="14.25" customHeight="1"/>
    <row r="508320" ht="14.25" customHeight="1"/>
    <row r="508322" ht="14.25" customHeight="1"/>
    <row r="508324" ht="14.25" customHeight="1"/>
    <row r="508326" ht="14.25" customHeight="1"/>
    <row r="508328" ht="14.25" customHeight="1"/>
    <row r="508330" ht="14.25" customHeight="1"/>
    <row r="508332" ht="14.25" customHeight="1"/>
    <row r="508334" ht="14.25" customHeight="1"/>
    <row r="508336" ht="14.25" customHeight="1"/>
    <row r="508338" ht="14.25" customHeight="1"/>
    <row r="508340" ht="14.25" customHeight="1"/>
    <row r="508342" ht="14.25" customHeight="1"/>
    <row r="508344" ht="14.25" customHeight="1"/>
    <row r="508346" ht="14.25" customHeight="1"/>
    <row r="508348" ht="14.25" customHeight="1"/>
    <row r="508350" ht="14.25" customHeight="1"/>
    <row r="508352" ht="14.25" customHeight="1"/>
    <row r="508354" ht="14.25" customHeight="1"/>
    <row r="508356" ht="14.25" customHeight="1"/>
    <row r="508358" ht="14.25" customHeight="1"/>
    <row r="508360" ht="14.25" customHeight="1"/>
    <row r="508362" ht="14.25" customHeight="1"/>
    <row r="508364" ht="14.25" customHeight="1"/>
    <row r="508366" ht="14.25" customHeight="1"/>
    <row r="508368" ht="14.25" customHeight="1"/>
    <row r="508370" ht="14.25" customHeight="1"/>
    <row r="508372" ht="14.25" customHeight="1"/>
    <row r="508374" ht="14.25" customHeight="1"/>
    <row r="508376" ht="14.25" customHeight="1"/>
    <row r="508378" ht="14.25" customHeight="1"/>
    <row r="508380" ht="14.25" customHeight="1"/>
    <row r="508382" ht="14.25" customHeight="1"/>
    <row r="508384" ht="14.25" customHeight="1"/>
    <row r="508386" ht="14.25" customHeight="1"/>
    <row r="508388" ht="14.25" customHeight="1"/>
    <row r="508390" ht="14.25" customHeight="1"/>
    <row r="508392" ht="14.25" customHeight="1"/>
    <row r="508394" ht="14.25" customHeight="1"/>
    <row r="508396" ht="14.25" customHeight="1"/>
    <row r="508398" ht="14.25" customHeight="1"/>
    <row r="508400" ht="14.25" customHeight="1"/>
    <row r="508402" ht="14.25" customHeight="1"/>
    <row r="508404" ht="14.25" customHeight="1"/>
    <row r="508406" ht="14.25" customHeight="1"/>
    <row r="508408" ht="14.25" customHeight="1"/>
    <row r="508410" ht="14.25" customHeight="1"/>
    <row r="508412" ht="14.25" customHeight="1"/>
    <row r="508414" ht="14.25" customHeight="1"/>
    <row r="508416" ht="14.25" customHeight="1"/>
    <row r="508418" ht="14.25" customHeight="1"/>
    <row r="508420" ht="14.25" customHeight="1"/>
    <row r="508422" ht="14.25" customHeight="1"/>
    <row r="508424" ht="14.25" customHeight="1"/>
    <row r="508426" ht="14.25" customHeight="1"/>
    <row r="508428" ht="14.25" customHeight="1"/>
    <row r="508430" ht="14.25" customHeight="1"/>
    <row r="508432" ht="14.25" customHeight="1"/>
    <row r="508434" ht="14.25" customHeight="1"/>
    <row r="508436" ht="14.25" customHeight="1"/>
    <row r="508438" ht="14.25" customHeight="1"/>
    <row r="508440" ht="14.25" customHeight="1"/>
    <row r="508442" ht="14.25" customHeight="1"/>
    <row r="508444" ht="14.25" customHeight="1"/>
    <row r="508446" ht="14.25" customHeight="1"/>
    <row r="508448" ht="14.25" customHeight="1"/>
    <row r="508450" ht="14.25" customHeight="1"/>
    <row r="508452" ht="14.25" customHeight="1"/>
    <row r="508454" ht="14.25" customHeight="1"/>
    <row r="508456" ht="14.25" customHeight="1"/>
    <row r="508458" ht="14.25" customHeight="1"/>
    <row r="508460" ht="14.25" customHeight="1"/>
    <row r="508462" ht="14.25" customHeight="1"/>
    <row r="508464" ht="14.25" customHeight="1"/>
    <row r="508466" ht="14.25" customHeight="1"/>
    <row r="508468" ht="14.25" customHeight="1"/>
    <row r="508470" ht="14.25" customHeight="1"/>
    <row r="508472" ht="14.25" customHeight="1"/>
    <row r="508474" ht="14.25" customHeight="1"/>
    <row r="508476" ht="14.25" customHeight="1"/>
    <row r="508478" ht="14.25" customHeight="1"/>
    <row r="508480" ht="14.25" customHeight="1"/>
    <row r="508482" ht="14.25" customHeight="1"/>
    <row r="508484" ht="14.25" customHeight="1"/>
    <row r="508486" ht="14.25" customHeight="1"/>
    <row r="508488" ht="14.25" customHeight="1"/>
    <row r="508490" ht="14.25" customHeight="1"/>
    <row r="508492" ht="14.25" customHeight="1"/>
    <row r="508494" ht="14.25" customHeight="1"/>
    <row r="508496" ht="14.25" customHeight="1"/>
    <row r="508498" ht="14.25" customHeight="1"/>
    <row r="508500" ht="14.25" customHeight="1"/>
    <row r="508502" ht="14.25" customHeight="1"/>
    <row r="508504" ht="14.25" customHeight="1"/>
    <row r="508506" ht="14.25" customHeight="1"/>
    <row r="508508" ht="14.25" customHeight="1"/>
    <row r="508510" ht="14.25" customHeight="1"/>
    <row r="508512" ht="14.25" customHeight="1"/>
    <row r="508514" ht="14.25" customHeight="1"/>
    <row r="508516" ht="14.25" customHeight="1"/>
    <row r="508518" ht="14.25" customHeight="1"/>
    <row r="508520" ht="14.25" customHeight="1"/>
    <row r="508522" ht="14.25" customHeight="1"/>
    <row r="508524" ht="14.25" customHeight="1"/>
    <row r="508526" ht="14.25" customHeight="1"/>
    <row r="508528" ht="14.25" customHeight="1"/>
    <row r="508530" ht="14.25" customHeight="1"/>
    <row r="508532" ht="14.25" customHeight="1"/>
    <row r="508534" ht="14.25" customHeight="1"/>
    <row r="508536" ht="14.25" customHeight="1"/>
    <row r="508538" ht="14.25" customHeight="1"/>
    <row r="508540" ht="14.25" customHeight="1"/>
    <row r="508542" ht="14.25" customHeight="1"/>
    <row r="508544" ht="14.25" customHeight="1"/>
    <row r="508546" ht="14.25" customHeight="1"/>
    <row r="508548" ht="14.25" customHeight="1"/>
    <row r="508550" ht="14.25" customHeight="1"/>
    <row r="508552" ht="14.25" customHeight="1"/>
    <row r="508554" ht="14.25" customHeight="1"/>
    <row r="508556" ht="14.25" customHeight="1"/>
    <row r="508558" ht="14.25" customHeight="1"/>
    <row r="508560" ht="14.25" customHeight="1"/>
    <row r="508562" ht="14.25" customHeight="1"/>
    <row r="508564" ht="14.25" customHeight="1"/>
    <row r="508566" ht="14.25" customHeight="1"/>
    <row r="508568" ht="14.25" customHeight="1"/>
    <row r="508570" ht="14.25" customHeight="1"/>
    <row r="508572" ht="14.25" customHeight="1"/>
    <row r="508574" ht="14.25" customHeight="1"/>
    <row r="508576" ht="14.25" customHeight="1"/>
    <row r="508578" ht="14.25" customHeight="1"/>
    <row r="508580" ht="14.25" customHeight="1"/>
    <row r="508582" ht="14.25" customHeight="1"/>
    <row r="508584" ht="14.25" customHeight="1"/>
    <row r="508586" ht="14.25" customHeight="1"/>
    <row r="508588" ht="14.25" customHeight="1"/>
    <row r="508590" ht="14.25" customHeight="1"/>
    <row r="508592" ht="14.25" customHeight="1"/>
    <row r="508594" ht="14.25" customHeight="1"/>
    <row r="508596" ht="14.25" customHeight="1"/>
    <row r="508598" ht="14.25" customHeight="1"/>
    <row r="508600" ht="14.25" customHeight="1"/>
    <row r="508602" ht="14.25" customHeight="1"/>
    <row r="508604" ht="14.25" customHeight="1"/>
    <row r="508606" ht="14.25" customHeight="1"/>
    <row r="508608" ht="14.25" customHeight="1"/>
    <row r="508610" ht="14.25" customHeight="1"/>
    <row r="508612" ht="14.25" customHeight="1"/>
    <row r="508614" ht="14.25" customHeight="1"/>
    <row r="508616" ht="14.25" customHeight="1"/>
    <row r="508618" ht="14.25" customHeight="1"/>
    <row r="508620" ht="14.25" customHeight="1"/>
    <row r="508622" ht="14.25" customHeight="1"/>
    <row r="508624" ht="14.25" customHeight="1"/>
    <row r="508626" ht="14.25" customHeight="1"/>
    <row r="508628" ht="14.25" customHeight="1"/>
    <row r="508630" ht="14.25" customHeight="1"/>
    <row r="508632" ht="14.25" customHeight="1"/>
    <row r="508634" ht="14.25" customHeight="1"/>
    <row r="508636" ht="14.25" customHeight="1"/>
    <row r="508638" ht="14.25" customHeight="1"/>
    <row r="508640" ht="14.25" customHeight="1"/>
    <row r="508642" ht="14.25" customHeight="1"/>
    <row r="508644" ht="14.25" customHeight="1"/>
    <row r="508646" ht="14.25" customHeight="1"/>
    <row r="508648" ht="14.25" customHeight="1"/>
    <row r="508650" ht="14.25" customHeight="1"/>
    <row r="508652" ht="14.25" customHeight="1"/>
    <row r="508654" ht="14.25" customHeight="1"/>
    <row r="508656" ht="14.25" customHeight="1"/>
    <row r="508658" ht="14.25" customHeight="1"/>
    <row r="508660" ht="14.25" customHeight="1"/>
    <row r="508662" ht="14.25" customHeight="1"/>
    <row r="508664" ht="14.25" customHeight="1"/>
    <row r="508666" ht="14.25" customHeight="1"/>
    <row r="508668" ht="14.25" customHeight="1"/>
    <row r="508670" ht="14.25" customHeight="1"/>
    <row r="508672" ht="14.25" customHeight="1"/>
    <row r="508674" ht="14.25" customHeight="1"/>
    <row r="508676" ht="14.25" customHeight="1"/>
    <row r="508678" ht="14.25" customHeight="1"/>
    <row r="508680" ht="14.25" customHeight="1"/>
    <row r="508682" ht="14.25" customHeight="1"/>
    <row r="508684" ht="14.25" customHeight="1"/>
    <row r="508686" ht="14.25" customHeight="1"/>
    <row r="508688" ht="14.25" customHeight="1"/>
    <row r="508690" ht="14.25" customHeight="1"/>
    <row r="508692" ht="14.25" customHeight="1"/>
    <row r="508694" ht="14.25" customHeight="1"/>
    <row r="508696" ht="14.25" customHeight="1"/>
    <row r="508698" ht="14.25" customHeight="1"/>
    <row r="508700" ht="14.25" customHeight="1"/>
    <row r="508702" ht="14.25" customHeight="1"/>
    <row r="508704" ht="14.25" customHeight="1"/>
    <row r="508706" ht="14.25" customHeight="1"/>
    <row r="508708" ht="14.25" customHeight="1"/>
    <row r="508710" ht="14.25" customHeight="1"/>
    <row r="508712" ht="14.25" customHeight="1"/>
    <row r="508714" ht="14.25" customHeight="1"/>
    <row r="508716" ht="14.25" customHeight="1"/>
    <row r="508718" ht="14.25" customHeight="1"/>
    <row r="508720" ht="14.25" customHeight="1"/>
    <row r="508722" ht="14.25" customHeight="1"/>
    <row r="508724" ht="14.25" customHeight="1"/>
    <row r="508726" ht="14.25" customHeight="1"/>
    <row r="508728" ht="14.25" customHeight="1"/>
    <row r="508730" ht="14.25" customHeight="1"/>
    <row r="508732" ht="14.25" customHeight="1"/>
    <row r="508734" ht="14.25" customHeight="1"/>
    <row r="508736" ht="14.25" customHeight="1"/>
    <row r="508738" ht="14.25" customHeight="1"/>
    <row r="508740" ht="14.25" customHeight="1"/>
    <row r="508742" ht="14.25" customHeight="1"/>
    <row r="508744" ht="14.25" customHeight="1"/>
    <row r="508746" ht="14.25" customHeight="1"/>
    <row r="508748" ht="14.25" customHeight="1"/>
    <row r="508750" ht="14.25" customHeight="1"/>
    <row r="508752" ht="14.25" customHeight="1"/>
    <row r="508754" ht="14.25" customHeight="1"/>
    <row r="508756" ht="14.25" customHeight="1"/>
    <row r="508758" ht="14.25" customHeight="1"/>
    <row r="508760" ht="14.25" customHeight="1"/>
    <row r="508762" ht="14.25" customHeight="1"/>
    <row r="508764" ht="14.25" customHeight="1"/>
    <row r="508766" ht="14.25" customHeight="1"/>
    <row r="508768" ht="14.25" customHeight="1"/>
    <row r="508770" ht="14.25" customHeight="1"/>
    <row r="508772" ht="14.25" customHeight="1"/>
    <row r="508774" ht="14.25" customHeight="1"/>
    <row r="508776" ht="14.25" customHeight="1"/>
    <row r="508778" ht="14.25" customHeight="1"/>
    <row r="508780" ht="14.25" customHeight="1"/>
    <row r="508782" ht="14.25" customHeight="1"/>
    <row r="508784" ht="14.25" customHeight="1"/>
    <row r="508786" ht="14.25" customHeight="1"/>
    <row r="508788" ht="14.25" customHeight="1"/>
    <row r="508790" ht="14.25" customHeight="1"/>
    <row r="508792" ht="14.25" customHeight="1"/>
    <row r="508794" ht="14.25" customHeight="1"/>
    <row r="508796" ht="14.25" customHeight="1"/>
    <row r="508798" ht="14.25" customHeight="1"/>
    <row r="508800" ht="14.25" customHeight="1"/>
    <row r="508802" ht="14.25" customHeight="1"/>
    <row r="508804" ht="14.25" customHeight="1"/>
    <row r="508806" ht="14.25" customHeight="1"/>
    <row r="508808" ht="14.25" customHeight="1"/>
    <row r="508810" ht="14.25" customHeight="1"/>
    <row r="508812" ht="14.25" customHeight="1"/>
    <row r="508814" ht="14.25" customHeight="1"/>
    <row r="508816" ht="14.25" customHeight="1"/>
    <row r="508818" ht="14.25" customHeight="1"/>
    <row r="508820" ht="14.25" customHeight="1"/>
    <row r="508822" ht="14.25" customHeight="1"/>
    <row r="508824" ht="14.25" customHeight="1"/>
    <row r="508826" ht="14.25" customHeight="1"/>
    <row r="508828" ht="14.25" customHeight="1"/>
    <row r="508830" ht="14.25" customHeight="1"/>
    <row r="508832" ht="14.25" customHeight="1"/>
    <row r="508834" ht="14.25" customHeight="1"/>
    <row r="508836" ht="14.25" customHeight="1"/>
    <row r="508838" ht="14.25" customHeight="1"/>
    <row r="508840" ht="14.25" customHeight="1"/>
    <row r="508842" ht="14.25" customHeight="1"/>
    <row r="508844" ht="14.25" customHeight="1"/>
    <row r="508846" ht="14.25" customHeight="1"/>
    <row r="508848" ht="14.25" customHeight="1"/>
    <row r="508850" ht="14.25" customHeight="1"/>
    <row r="508852" ht="14.25" customHeight="1"/>
    <row r="508854" ht="14.25" customHeight="1"/>
    <row r="508856" ht="14.25" customHeight="1"/>
    <row r="508858" ht="14.25" customHeight="1"/>
    <row r="508860" ht="14.25" customHeight="1"/>
    <row r="508862" ht="14.25" customHeight="1"/>
    <row r="508864" ht="14.25" customHeight="1"/>
    <row r="508866" ht="14.25" customHeight="1"/>
    <row r="508868" ht="14.25" customHeight="1"/>
    <row r="508870" ht="14.25" customHeight="1"/>
    <row r="508872" ht="14.25" customHeight="1"/>
    <row r="508874" ht="14.25" customHeight="1"/>
    <row r="508876" ht="14.25" customHeight="1"/>
    <row r="508878" ht="14.25" customHeight="1"/>
    <row r="508880" ht="14.25" customHeight="1"/>
    <row r="508882" ht="14.25" customHeight="1"/>
    <row r="508884" ht="14.25" customHeight="1"/>
    <row r="508886" ht="14.25" customHeight="1"/>
    <row r="508888" ht="14.25" customHeight="1"/>
    <row r="508890" ht="14.25" customHeight="1"/>
    <row r="508892" ht="14.25" customHeight="1"/>
    <row r="508894" ht="14.25" customHeight="1"/>
    <row r="508896" ht="14.25" customHeight="1"/>
    <row r="508898" ht="14.25" customHeight="1"/>
    <row r="508900" ht="14.25" customHeight="1"/>
    <row r="508902" ht="14.25" customHeight="1"/>
    <row r="508904" ht="14.25" customHeight="1"/>
    <row r="508906" ht="14.25" customHeight="1"/>
    <row r="508908" ht="14.25" customHeight="1"/>
    <row r="508910" ht="14.25" customHeight="1"/>
    <row r="508912" ht="14.25" customHeight="1"/>
    <row r="508914" ht="14.25" customHeight="1"/>
    <row r="508916" ht="14.25" customHeight="1"/>
    <row r="508918" ht="14.25" customHeight="1"/>
    <row r="508920" ht="14.25" customHeight="1"/>
    <row r="508922" ht="14.25" customHeight="1"/>
    <row r="508924" ht="14.25" customHeight="1"/>
    <row r="508926" ht="14.25" customHeight="1"/>
    <row r="508928" ht="14.25" customHeight="1"/>
    <row r="508930" ht="14.25" customHeight="1"/>
    <row r="508932" ht="14.25" customHeight="1"/>
    <row r="508934" ht="14.25" customHeight="1"/>
    <row r="508936" ht="14.25" customHeight="1"/>
    <row r="508938" ht="14.25" customHeight="1"/>
    <row r="508940" ht="14.25" customHeight="1"/>
    <row r="508942" ht="14.25" customHeight="1"/>
    <row r="508944" ht="14.25" customHeight="1"/>
    <row r="508946" ht="14.25" customHeight="1"/>
    <row r="508948" ht="14.25" customHeight="1"/>
    <row r="508950" ht="14.25" customHeight="1"/>
    <row r="508952" ht="14.25" customHeight="1"/>
    <row r="508954" ht="14.25" customHeight="1"/>
    <row r="508956" ht="14.25" customHeight="1"/>
    <row r="508958" ht="14.25" customHeight="1"/>
    <row r="508960" ht="14.25" customHeight="1"/>
    <row r="508962" ht="14.25" customHeight="1"/>
    <row r="508964" ht="14.25" customHeight="1"/>
    <row r="508966" ht="14.25" customHeight="1"/>
    <row r="508968" ht="14.25" customHeight="1"/>
    <row r="508970" ht="14.25" customHeight="1"/>
    <row r="508972" ht="14.25" customHeight="1"/>
    <row r="508974" ht="14.25" customHeight="1"/>
    <row r="508976" ht="14.25" customHeight="1"/>
    <row r="508978" ht="14.25" customHeight="1"/>
    <row r="508980" ht="14.25" customHeight="1"/>
    <row r="508982" ht="14.25" customHeight="1"/>
    <row r="508984" ht="14.25" customHeight="1"/>
    <row r="508986" ht="14.25" customHeight="1"/>
    <row r="508988" ht="14.25" customHeight="1"/>
    <row r="508990" ht="14.25" customHeight="1"/>
    <row r="508992" ht="14.25" customHeight="1"/>
    <row r="508994" ht="14.25" customHeight="1"/>
    <row r="508996" ht="14.25" customHeight="1"/>
    <row r="508998" ht="14.25" customHeight="1"/>
    <row r="509000" ht="14.25" customHeight="1"/>
    <row r="509002" ht="14.25" customHeight="1"/>
    <row r="509004" ht="14.25" customHeight="1"/>
    <row r="509006" ht="14.25" customHeight="1"/>
    <row r="509008" ht="14.25" customHeight="1"/>
    <row r="509010" ht="14.25" customHeight="1"/>
    <row r="509012" ht="14.25" customHeight="1"/>
    <row r="509014" ht="14.25" customHeight="1"/>
    <row r="509016" ht="14.25" customHeight="1"/>
    <row r="509018" ht="14.25" customHeight="1"/>
    <row r="509020" ht="14.25" customHeight="1"/>
    <row r="509022" ht="14.25" customHeight="1"/>
    <row r="509024" ht="14.25" customHeight="1"/>
    <row r="509026" ht="14.25" customHeight="1"/>
    <row r="509028" ht="14.25" customHeight="1"/>
    <row r="509030" ht="14.25" customHeight="1"/>
    <row r="509032" ht="14.25" customHeight="1"/>
    <row r="509034" ht="14.25" customHeight="1"/>
    <row r="509036" ht="14.25" customHeight="1"/>
    <row r="509038" ht="14.25" customHeight="1"/>
    <row r="509040" ht="14.25" customHeight="1"/>
    <row r="509042" ht="14.25" customHeight="1"/>
    <row r="509044" ht="14.25" customHeight="1"/>
    <row r="509046" ht="14.25" customHeight="1"/>
    <row r="509048" ht="14.25" customHeight="1"/>
    <row r="509050" ht="14.25" customHeight="1"/>
    <row r="509052" ht="14.25" customHeight="1"/>
    <row r="509054" ht="14.25" customHeight="1"/>
    <row r="509056" ht="14.25" customHeight="1"/>
    <row r="509058" ht="14.25" customHeight="1"/>
    <row r="509060" ht="14.25" customHeight="1"/>
    <row r="509062" ht="14.25" customHeight="1"/>
    <row r="509064" ht="14.25" customHeight="1"/>
    <row r="509066" ht="14.25" customHeight="1"/>
    <row r="509068" ht="14.25" customHeight="1"/>
    <row r="509070" ht="14.25" customHeight="1"/>
    <row r="509072" ht="14.25" customHeight="1"/>
    <row r="509074" ht="14.25" customHeight="1"/>
    <row r="509076" ht="14.25" customHeight="1"/>
    <row r="509078" ht="14.25" customHeight="1"/>
    <row r="509080" ht="14.25" customHeight="1"/>
    <row r="509082" ht="14.25" customHeight="1"/>
    <row r="509084" ht="14.25" customHeight="1"/>
    <row r="509086" ht="14.25" customHeight="1"/>
    <row r="509088" ht="14.25" customHeight="1"/>
    <row r="509090" ht="14.25" customHeight="1"/>
    <row r="509092" ht="14.25" customHeight="1"/>
    <row r="509094" ht="14.25" customHeight="1"/>
    <row r="509096" ht="14.25" customHeight="1"/>
    <row r="509098" ht="14.25" customHeight="1"/>
    <row r="509100" ht="14.25" customHeight="1"/>
    <row r="509102" ht="14.25" customHeight="1"/>
    <row r="509104" ht="14.25" customHeight="1"/>
    <row r="509106" ht="14.25" customHeight="1"/>
    <row r="509108" ht="14.25" customHeight="1"/>
    <row r="509110" ht="14.25" customHeight="1"/>
    <row r="509112" ht="14.25" customHeight="1"/>
    <row r="509114" ht="14.25" customHeight="1"/>
    <row r="509116" ht="14.25" customHeight="1"/>
    <row r="509118" ht="14.25" customHeight="1"/>
    <row r="509120" ht="14.25" customHeight="1"/>
    <row r="509122" ht="14.25" customHeight="1"/>
    <row r="509124" ht="14.25" customHeight="1"/>
    <row r="509126" ht="14.25" customHeight="1"/>
    <row r="509128" ht="14.25" customHeight="1"/>
    <row r="509130" ht="14.25" customHeight="1"/>
    <row r="509132" ht="14.25" customHeight="1"/>
    <row r="509134" ht="14.25" customHeight="1"/>
    <row r="509136" ht="14.25" customHeight="1"/>
    <row r="509138" ht="14.25" customHeight="1"/>
    <row r="509140" ht="14.25" customHeight="1"/>
    <row r="509142" ht="14.25" customHeight="1"/>
    <row r="509144" ht="14.25" customHeight="1"/>
    <row r="509146" ht="14.25" customHeight="1"/>
    <row r="509148" ht="14.25" customHeight="1"/>
    <row r="509150" ht="14.25" customHeight="1"/>
    <row r="509152" ht="14.25" customHeight="1"/>
    <row r="509154" ht="14.25" customHeight="1"/>
    <row r="509156" ht="14.25" customHeight="1"/>
    <row r="509158" ht="14.25" customHeight="1"/>
    <row r="509160" ht="14.25" customHeight="1"/>
    <row r="509162" ht="14.25" customHeight="1"/>
    <row r="509164" ht="14.25" customHeight="1"/>
    <row r="509166" ht="14.25" customHeight="1"/>
    <row r="509168" ht="14.25" customHeight="1"/>
    <row r="509170" ht="14.25" customHeight="1"/>
    <row r="509172" ht="14.25" customHeight="1"/>
    <row r="509174" ht="14.25" customHeight="1"/>
    <row r="509176" ht="14.25" customHeight="1"/>
    <row r="509178" ht="14.25" customHeight="1"/>
    <row r="509180" ht="14.25" customHeight="1"/>
    <row r="509182" ht="14.25" customHeight="1"/>
    <row r="509184" ht="14.25" customHeight="1"/>
    <row r="509186" ht="14.25" customHeight="1"/>
    <row r="509188" ht="14.25" customHeight="1"/>
    <row r="509190" ht="14.25" customHeight="1"/>
    <row r="509192" ht="14.25" customHeight="1"/>
    <row r="509194" ht="14.25" customHeight="1"/>
    <row r="509196" ht="14.25" customHeight="1"/>
    <row r="509198" ht="14.25" customHeight="1"/>
    <row r="509200" ht="14.25" customHeight="1"/>
    <row r="509202" ht="14.25" customHeight="1"/>
    <row r="509204" ht="14.25" customHeight="1"/>
    <row r="509206" ht="14.25" customHeight="1"/>
    <row r="509208" ht="14.25" customHeight="1"/>
    <row r="509210" ht="14.25" customHeight="1"/>
    <row r="509212" ht="14.25" customHeight="1"/>
    <row r="509214" ht="14.25" customHeight="1"/>
    <row r="509216" ht="14.25" customHeight="1"/>
    <row r="509218" ht="14.25" customHeight="1"/>
    <row r="509220" ht="14.25" customHeight="1"/>
    <row r="509222" ht="14.25" customHeight="1"/>
    <row r="509224" ht="14.25" customHeight="1"/>
    <row r="509226" ht="14.25" customHeight="1"/>
    <row r="509228" ht="14.25" customHeight="1"/>
    <row r="509230" ht="14.25" customHeight="1"/>
    <row r="509232" ht="14.25" customHeight="1"/>
    <row r="509234" ht="14.25" customHeight="1"/>
    <row r="509236" ht="14.25" customHeight="1"/>
    <row r="509238" ht="14.25" customHeight="1"/>
    <row r="509240" ht="14.25" customHeight="1"/>
    <row r="509242" ht="14.25" customHeight="1"/>
    <row r="509244" ht="14.25" customHeight="1"/>
    <row r="509246" ht="14.25" customHeight="1"/>
    <row r="509248" ht="14.25" customHeight="1"/>
    <row r="509250" ht="14.25" customHeight="1"/>
    <row r="509252" ht="14.25" customHeight="1"/>
    <row r="509254" ht="14.25" customHeight="1"/>
    <row r="509256" ht="14.25" customHeight="1"/>
    <row r="509258" ht="14.25" customHeight="1"/>
    <row r="509260" ht="14.25" customHeight="1"/>
    <row r="509262" ht="14.25" customHeight="1"/>
    <row r="509264" ht="14.25" customHeight="1"/>
    <row r="509266" ht="14.25" customHeight="1"/>
    <row r="509268" ht="14.25" customHeight="1"/>
    <row r="509270" ht="14.25" customHeight="1"/>
    <row r="509272" ht="14.25" customHeight="1"/>
    <row r="509274" ht="14.25" customHeight="1"/>
    <row r="509276" ht="14.25" customHeight="1"/>
    <row r="509278" ht="14.25" customHeight="1"/>
    <row r="509280" ht="14.25" customHeight="1"/>
    <row r="509282" ht="14.25" customHeight="1"/>
    <row r="509284" ht="14.25" customHeight="1"/>
    <row r="509286" ht="14.25" customHeight="1"/>
    <row r="509288" ht="14.25" customHeight="1"/>
    <row r="509290" ht="14.25" customHeight="1"/>
    <row r="509292" ht="14.25" customHeight="1"/>
    <row r="509294" ht="14.25" customHeight="1"/>
    <row r="509296" ht="14.25" customHeight="1"/>
    <row r="509298" ht="14.25" customHeight="1"/>
    <row r="509300" ht="14.25" customHeight="1"/>
    <row r="509302" ht="14.25" customHeight="1"/>
    <row r="509304" ht="14.25" customHeight="1"/>
    <row r="509306" ht="14.25" customHeight="1"/>
    <row r="509308" ht="14.25" customHeight="1"/>
    <row r="509310" ht="14.25" customHeight="1"/>
    <row r="509312" ht="14.25" customHeight="1"/>
    <row r="509314" ht="14.25" customHeight="1"/>
    <row r="509316" ht="14.25" customHeight="1"/>
    <row r="509318" ht="14.25" customHeight="1"/>
    <row r="509320" ht="14.25" customHeight="1"/>
    <row r="509322" ht="14.25" customHeight="1"/>
    <row r="509324" ht="14.25" customHeight="1"/>
    <row r="509326" ht="14.25" customHeight="1"/>
    <row r="509328" ht="14.25" customHeight="1"/>
    <row r="509330" ht="14.25" customHeight="1"/>
    <row r="509332" ht="14.25" customHeight="1"/>
    <row r="509334" ht="14.25" customHeight="1"/>
    <row r="509336" ht="14.25" customHeight="1"/>
    <row r="509338" ht="14.25" customHeight="1"/>
    <row r="509340" ht="14.25" customHeight="1"/>
    <row r="509342" ht="14.25" customHeight="1"/>
    <row r="509344" ht="14.25" customHeight="1"/>
    <row r="509346" ht="14.25" customHeight="1"/>
    <row r="509348" ht="14.25" customHeight="1"/>
    <row r="509350" ht="14.25" customHeight="1"/>
    <row r="509352" ht="14.25" customHeight="1"/>
    <row r="509354" ht="14.25" customHeight="1"/>
    <row r="509356" ht="14.25" customHeight="1"/>
    <row r="509358" ht="14.25" customHeight="1"/>
    <row r="509360" ht="14.25" customHeight="1"/>
    <row r="509362" ht="14.25" customHeight="1"/>
    <row r="509364" ht="14.25" customHeight="1"/>
    <row r="509366" ht="14.25" customHeight="1"/>
    <row r="509368" ht="14.25" customHeight="1"/>
    <row r="509370" ht="14.25" customHeight="1"/>
    <row r="509372" ht="14.25" customHeight="1"/>
    <row r="509374" ht="14.25" customHeight="1"/>
    <row r="509376" ht="14.25" customHeight="1"/>
    <row r="509378" ht="14.25" customHeight="1"/>
    <row r="509380" ht="14.25" customHeight="1"/>
    <row r="509382" ht="14.25" customHeight="1"/>
    <row r="509384" ht="14.25" customHeight="1"/>
    <row r="509386" ht="14.25" customHeight="1"/>
    <row r="509388" ht="14.25" customHeight="1"/>
    <row r="509390" ht="14.25" customHeight="1"/>
    <row r="509392" ht="14.25" customHeight="1"/>
    <row r="509394" ht="14.25" customHeight="1"/>
    <row r="509396" ht="14.25" customHeight="1"/>
    <row r="509398" ht="14.25" customHeight="1"/>
    <row r="509400" ht="14.25" customHeight="1"/>
    <row r="509402" ht="14.25" customHeight="1"/>
    <row r="509404" ht="14.25" customHeight="1"/>
    <row r="509406" ht="14.25" customHeight="1"/>
    <row r="509408" ht="14.25" customHeight="1"/>
    <row r="509410" ht="14.25" customHeight="1"/>
    <row r="509412" ht="14.25" customHeight="1"/>
    <row r="509414" ht="14.25" customHeight="1"/>
    <row r="509416" ht="14.25" customHeight="1"/>
    <row r="509418" ht="14.25" customHeight="1"/>
    <row r="509420" ht="14.25" customHeight="1"/>
    <row r="509422" ht="14.25" customHeight="1"/>
    <row r="509424" ht="14.25" customHeight="1"/>
    <row r="509426" ht="14.25" customHeight="1"/>
    <row r="509428" ht="14.25" customHeight="1"/>
    <row r="509430" ht="14.25" customHeight="1"/>
    <row r="509432" ht="14.25" customHeight="1"/>
    <row r="509434" ht="14.25" customHeight="1"/>
    <row r="509436" ht="14.25" customHeight="1"/>
    <row r="509438" ht="14.25" customHeight="1"/>
    <row r="509440" ht="14.25" customHeight="1"/>
    <row r="509442" ht="14.25" customHeight="1"/>
    <row r="509444" ht="14.25" customHeight="1"/>
    <row r="509446" ht="14.25" customHeight="1"/>
    <row r="509448" ht="14.25" customHeight="1"/>
    <row r="509450" ht="14.25" customHeight="1"/>
    <row r="509452" ht="14.25" customHeight="1"/>
    <row r="509454" ht="14.25" customHeight="1"/>
    <row r="509456" ht="14.25" customHeight="1"/>
    <row r="509458" ht="14.25" customHeight="1"/>
    <row r="509460" ht="14.25" customHeight="1"/>
    <row r="509462" ht="14.25" customHeight="1"/>
    <row r="509464" ht="14.25" customHeight="1"/>
    <row r="509466" ht="14.25" customHeight="1"/>
    <row r="509468" ht="14.25" customHeight="1"/>
    <row r="509470" ht="14.25" customHeight="1"/>
    <row r="509472" ht="14.25" customHeight="1"/>
    <row r="509474" ht="14.25" customHeight="1"/>
    <row r="509476" ht="14.25" customHeight="1"/>
    <row r="509478" ht="14.25" customHeight="1"/>
    <row r="509480" ht="14.25" customHeight="1"/>
    <row r="509482" ht="14.25" customHeight="1"/>
    <row r="509484" ht="14.25" customHeight="1"/>
    <row r="509486" ht="14.25" customHeight="1"/>
    <row r="509488" ht="14.25" customHeight="1"/>
    <row r="509490" ht="14.25" customHeight="1"/>
    <row r="509492" ht="14.25" customHeight="1"/>
    <row r="509494" ht="14.25" customHeight="1"/>
    <row r="509496" ht="14.25" customHeight="1"/>
    <row r="509498" ht="14.25" customHeight="1"/>
    <row r="509500" ht="14.25" customHeight="1"/>
    <row r="509502" ht="14.25" customHeight="1"/>
    <row r="509504" ht="14.25" customHeight="1"/>
    <row r="509506" ht="14.25" customHeight="1"/>
    <row r="509508" ht="14.25" customHeight="1"/>
    <row r="509510" ht="14.25" customHeight="1"/>
    <row r="509512" ht="14.25" customHeight="1"/>
    <row r="509514" ht="14.25" customHeight="1"/>
    <row r="509516" ht="14.25" customHeight="1"/>
    <row r="509518" ht="14.25" customHeight="1"/>
    <row r="509520" ht="14.25" customHeight="1"/>
    <row r="509522" ht="14.25" customHeight="1"/>
    <row r="509524" ht="14.25" customHeight="1"/>
    <row r="509526" ht="14.25" customHeight="1"/>
    <row r="509528" ht="14.25" customHeight="1"/>
    <row r="509530" ht="14.25" customHeight="1"/>
    <row r="509532" ht="14.25" customHeight="1"/>
    <row r="509534" ht="14.25" customHeight="1"/>
    <row r="509536" ht="14.25" customHeight="1"/>
    <row r="509538" ht="14.25" customHeight="1"/>
    <row r="509540" ht="14.25" customHeight="1"/>
    <row r="509542" ht="14.25" customHeight="1"/>
    <row r="509544" ht="14.25" customHeight="1"/>
    <row r="509546" ht="14.25" customHeight="1"/>
    <row r="509548" ht="14.25" customHeight="1"/>
    <row r="509550" ht="14.25" customHeight="1"/>
    <row r="509552" ht="14.25" customHeight="1"/>
    <row r="509554" ht="14.25" customHeight="1"/>
    <row r="509556" ht="14.25" customHeight="1"/>
    <row r="509558" ht="14.25" customHeight="1"/>
    <row r="509560" ht="14.25" customHeight="1"/>
    <row r="509562" ht="14.25" customHeight="1"/>
    <row r="509564" ht="14.25" customHeight="1"/>
    <row r="509566" ht="14.25" customHeight="1"/>
    <row r="509568" ht="14.25" customHeight="1"/>
    <row r="509570" ht="14.25" customHeight="1"/>
    <row r="509572" ht="14.25" customHeight="1"/>
    <row r="509574" ht="14.25" customHeight="1"/>
    <row r="509576" ht="14.25" customHeight="1"/>
    <row r="509578" ht="14.25" customHeight="1"/>
    <row r="509580" ht="14.25" customHeight="1"/>
    <row r="509582" ht="14.25" customHeight="1"/>
    <row r="509584" ht="14.25" customHeight="1"/>
    <row r="509586" ht="14.25" customHeight="1"/>
    <row r="509588" ht="14.25" customHeight="1"/>
    <row r="509590" ht="14.25" customHeight="1"/>
    <row r="509592" ht="14.25" customHeight="1"/>
    <row r="509594" ht="14.25" customHeight="1"/>
    <row r="509596" ht="14.25" customHeight="1"/>
    <row r="509598" ht="14.25" customHeight="1"/>
    <row r="509600" ht="14.25" customHeight="1"/>
    <row r="509602" ht="14.25" customHeight="1"/>
    <row r="509604" ht="14.25" customHeight="1"/>
    <row r="509606" ht="14.25" customHeight="1"/>
    <row r="509608" ht="14.25" customHeight="1"/>
    <row r="509610" ht="14.25" customHeight="1"/>
    <row r="509612" ht="14.25" customHeight="1"/>
    <row r="509614" ht="14.25" customHeight="1"/>
    <row r="509616" ht="14.25" customHeight="1"/>
    <row r="509618" ht="14.25" customHeight="1"/>
    <row r="509620" ht="14.25" customHeight="1"/>
    <row r="509622" ht="14.25" customHeight="1"/>
    <row r="509624" ht="14.25" customHeight="1"/>
    <row r="509626" ht="14.25" customHeight="1"/>
    <row r="509628" ht="14.25" customHeight="1"/>
    <row r="509630" ht="14.25" customHeight="1"/>
    <row r="509632" ht="14.25" customHeight="1"/>
    <row r="509634" ht="14.25" customHeight="1"/>
    <row r="509636" ht="14.25" customHeight="1"/>
    <row r="509638" ht="14.25" customHeight="1"/>
    <row r="509640" ht="14.25" customHeight="1"/>
    <row r="509642" ht="14.25" customHeight="1"/>
    <row r="509644" ht="14.25" customHeight="1"/>
    <row r="509646" ht="14.25" customHeight="1"/>
    <row r="509648" ht="14.25" customHeight="1"/>
    <row r="509650" ht="14.25" customHeight="1"/>
    <row r="509652" ht="14.25" customHeight="1"/>
    <row r="509654" ht="14.25" customHeight="1"/>
    <row r="509656" ht="14.25" customHeight="1"/>
    <row r="509658" ht="14.25" customHeight="1"/>
    <row r="509660" ht="14.25" customHeight="1"/>
    <row r="509662" ht="14.25" customHeight="1"/>
    <row r="509664" ht="14.25" customHeight="1"/>
    <row r="509666" ht="14.25" customHeight="1"/>
    <row r="509668" ht="14.25" customHeight="1"/>
    <row r="509670" ht="14.25" customHeight="1"/>
    <row r="509672" ht="14.25" customHeight="1"/>
    <row r="509674" ht="14.25" customHeight="1"/>
    <row r="509676" ht="14.25" customHeight="1"/>
    <row r="509678" ht="14.25" customHeight="1"/>
    <row r="509680" ht="14.25" customHeight="1"/>
    <row r="509682" ht="14.25" customHeight="1"/>
    <row r="509684" ht="14.25" customHeight="1"/>
    <row r="509686" ht="14.25" customHeight="1"/>
    <row r="509688" ht="14.25" customHeight="1"/>
    <row r="509690" ht="14.25" customHeight="1"/>
    <row r="509692" ht="14.25" customHeight="1"/>
    <row r="509694" ht="14.25" customHeight="1"/>
    <row r="509696" ht="14.25" customHeight="1"/>
    <row r="509698" ht="14.25" customHeight="1"/>
    <row r="509700" ht="14.25" customHeight="1"/>
    <row r="509702" ht="14.25" customHeight="1"/>
    <row r="509704" ht="14.25" customHeight="1"/>
    <row r="509706" ht="14.25" customHeight="1"/>
    <row r="509708" ht="14.25" customHeight="1"/>
    <row r="509710" ht="14.25" customHeight="1"/>
    <row r="509712" ht="14.25" customHeight="1"/>
    <row r="509714" ht="14.25" customHeight="1"/>
    <row r="509716" ht="14.25" customHeight="1"/>
    <row r="509718" ht="14.25" customHeight="1"/>
    <row r="509720" ht="14.25" customHeight="1"/>
    <row r="509722" ht="14.25" customHeight="1"/>
    <row r="509724" ht="14.25" customHeight="1"/>
    <row r="509726" ht="14.25" customHeight="1"/>
    <row r="509728" ht="14.25" customHeight="1"/>
    <row r="509730" ht="14.25" customHeight="1"/>
    <row r="509732" ht="14.25" customHeight="1"/>
    <row r="509734" ht="14.25" customHeight="1"/>
    <row r="509736" ht="14.25" customHeight="1"/>
    <row r="509738" ht="14.25" customHeight="1"/>
    <row r="509740" ht="14.25" customHeight="1"/>
    <row r="509742" ht="14.25" customHeight="1"/>
    <row r="509744" ht="14.25" customHeight="1"/>
    <row r="509746" ht="14.25" customHeight="1"/>
    <row r="509748" ht="14.25" customHeight="1"/>
    <row r="509750" ht="14.25" customHeight="1"/>
    <row r="509752" ht="14.25" customHeight="1"/>
    <row r="509754" ht="14.25" customHeight="1"/>
    <row r="509756" ht="14.25" customHeight="1"/>
    <row r="509758" ht="14.25" customHeight="1"/>
    <row r="509760" ht="14.25" customHeight="1"/>
    <row r="509762" ht="14.25" customHeight="1"/>
    <row r="509764" ht="14.25" customHeight="1"/>
    <row r="509766" ht="14.25" customHeight="1"/>
    <row r="509768" ht="14.25" customHeight="1"/>
    <row r="509770" ht="14.25" customHeight="1"/>
    <row r="509772" ht="14.25" customHeight="1"/>
    <row r="509774" ht="14.25" customHeight="1"/>
    <row r="509776" ht="14.25" customHeight="1"/>
    <row r="509778" ht="14.25" customHeight="1"/>
    <row r="509780" ht="14.25" customHeight="1"/>
    <row r="509782" ht="14.25" customHeight="1"/>
    <row r="509784" ht="14.25" customHeight="1"/>
    <row r="509786" ht="14.25" customHeight="1"/>
    <row r="509788" ht="14.25" customHeight="1"/>
    <row r="509790" ht="14.25" customHeight="1"/>
    <row r="509792" ht="14.25" customHeight="1"/>
    <row r="509794" ht="14.25" customHeight="1"/>
    <row r="509796" ht="14.25" customHeight="1"/>
    <row r="509798" ht="14.25" customHeight="1"/>
    <row r="509800" ht="14.25" customHeight="1"/>
    <row r="509802" ht="14.25" customHeight="1"/>
    <row r="509804" ht="14.25" customHeight="1"/>
    <row r="509806" ht="14.25" customHeight="1"/>
    <row r="509808" ht="14.25" customHeight="1"/>
    <row r="509810" ht="14.25" customHeight="1"/>
    <row r="509812" ht="14.25" customHeight="1"/>
    <row r="509814" ht="14.25" customHeight="1"/>
    <row r="509816" ht="14.25" customHeight="1"/>
    <row r="509818" ht="14.25" customHeight="1"/>
    <row r="509820" ht="14.25" customHeight="1"/>
    <row r="509822" ht="14.25" customHeight="1"/>
    <row r="509824" ht="14.25" customHeight="1"/>
    <row r="509826" ht="14.25" customHeight="1"/>
    <row r="509828" ht="14.25" customHeight="1"/>
    <row r="509830" ht="14.25" customHeight="1"/>
    <row r="509832" ht="14.25" customHeight="1"/>
    <row r="509834" ht="14.25" customHeight="1"/>
    <row r="509836" ht="14.25" customHeight="1"/>
    <row r="509838" ht="14.25" customHeight="1"/>
    <row r="509840" ht="14.25" customHeight="1"/>
    <row r="509842" ht="14.25" customHeight="1"/>
    <row r="509844" ht="14.25" customHeight="1"/>
    <row r="509846" ht="14.25" customHeight="1"/>
    <row r="509848" ht="14.25" customHeight="1"/>
    <row r="509850" ht="14.25" customHeight="1"/>
    <row r="509852" ht="14.25" customHeight="1"/>
    <row r="509854" ht="14.25" customHeight="1"/>
    <row r="509856" ht="14.25" customHeight="1"/>
    <row r="509858" ht="14.25" customHeight="1"/>
    <row r="509860" ht="14.25" customHeight="1"/>
    <row r="509862" ht="14.25" customHeight="1"/>
    <row r="509864" ht="14.25" customHeight="1"/>
    <row r="509866" ht="14.25" customHeight="1"/>
    <row r="509868" ht="14.25" customHeight="1"/>
    <row r="509870" ht="14.25" customHeight="1"/>
    <row r="509872" ht="14.25" customHeight="1"/>
    <row r="509874" ht="14.25" customHeight="1"/>
    <row r="509876" ht="14.25" customHeight="1"/>
    <row r="509878" ht="14.25" customHeight="1"/>
    <row r="509880" ht="14.25" customHeight="1"/>
    <row r="509882" ht="14.25" customHeight="1"/>
    <row r="509884" ht="14.25" customHeight="1"/>
    <row r="509886" ht="14.25" customHeight="1"/>
    <row r="509888" ht="14.25" customHeight="1"/>
    <row r="509890" ht="14.25" customHeight="1"/>
    <row r="509892" ht="14.25" customHeight="1"/>
    <row r="509894" ht="14.25" customHeight="1"/>
    <row r="509896" ht="14.25" customHeight="1"/>
    <row r="509898" ht="14.25" customHeight="1"/>
    <row r="509900" ht="14.25" customHeight="1"/>
    <row r="509902" ht="14.25" customHeight="1"/>
    <row r="509904" ht="14.25" customHeight="1"/>
    <row r="509906" ht="14.25" customHeight="1"/>
    <row r="509908" ht="14.25" customHeight="1"/>
    <row r="509910" ht="14.25" customHeight="1"/>
    <row r="509912" ht="14.25" customHeight="1"/>
    <row r="509914" ht="14.25" customHeight="1"/>
    <row r="509916" ht="14.25" customHeight="1"/>
    <row r="509918" ht="14.25" customHeight="1"/>
    <row r="509920" ht="14.25" customHeight="1"/>
    <row r="509922" ht="14.25" customHeight="1"/>
    <row r="509924" ht="14.25" customHeight="1"/>
    <row r="509926" ht="14.25" customHeight="1"/>
    <row r="509928" ht="14.25" customHeight="1"/>
    <row r="509930" ht="14.25" customHeight="1"/>
    <row r="509932" ht="14.25" customHeight="1"/>
    <row r="509934" ht="14.25" customHeight="1"/>
    <row r="509936" ht="14.25" customHeight="1"/>
    <row r="509938" ht="14.25" customHeight="1"/>
    <row r="509940" ht="14.25" customHeight="1"/>
    <row r="509942" ht="14.25" customHeight="1"/>
    <row r="509944" ht="14.25" customHeight="1"/>
    <row r="509946" ht="14.25" customHeight="1"/>
    <row r="509948" ht="14.25" customHeight="1"/>
    <row r="509950" ht="14.25" customHeight="1"/>
    <row r="509952" ht="14.25" customHeight="1"/>
    <row r="509954" ht="14.25" customHeight="1"/>
    <row r="509956" ht="14.25" customHeight="1"/>
    <row r="509958" ht="14.25" customHeight="1"/>
    <row r="509960" ht="14.25" customHeight="1"/>
    <row r="509962" ht="14.25" customHeight="1"/>
    <row r="509964" ht="14.25" customHeight="1"/>
    <row r="509966" ht="14.25" customHeight="1"/>
    <row r="509968" ht="14.25" customHeight="1"/>
    <row r="509970" ht="14.25" customHeight="1"/>
    <row r="509972" ht="14.25" customHeight="1"/>
    <row r="509974" ht="14.25" customHeight="1"/>
    <row r="509976" ht="14.25" customHeight="1"/>
    <row r="509978" ht="14.25" customHeight="1"/>
    <row r="509980" ht="14.25" customHeight="1"/>
    <row r="509982" ht="14.25" customHeight="1"/>
    <row r="509984" ht="14.25" customHeight="1"/>
    <row r="509986" ht="14.25" customHeight="1"/>
    <row r="509988" ht="14.25" customHeight="1"/>
    <row r="509990" ht="14.25" customHeight="1"/>
    <row r="509992" ht="14.25" customHeight="1"/>
    <row r="509994" ht="14.25" customHeight="1"/>
    <row r="509996" ht="14.25" customHeight="1"/>
    <row r="509998" ht="14.25" customHeight="1"/>
    <row r="510000" ht="14.25" customHeight="1"/>
    <row r="510002" ht="14.25" customHeight="1"/>
    <row r="510004" ht="14.25" customHeight="1"/>
    <row r="510006" ht="14.25" customHeight="1"/>
    <row r="510008" ht="14.25" customHeight="1"/>
    <row r="510010" ht="14.25" customHeight="1"/>
    <row r="510012" ht="14.25" customHeight="1"/>
    <row r="510014" ht="14.25" customHeight="1"/>
    <row r="510016" ht="14.25" customHeight="1"/>
    <row r="510018" ht="14.25" customHeight="1"/>
    <row r="510020" ht="14.25" customHeight="1"/>
    <row r="510022" ht="14.25" customHeight="1"/>
    <row r="510024" ht="14.25" customHeight="1"/>
    <row r="510026" ht="14.25" customHeight="1"/>
    <row r="510028" ht="14.25" customHeight="1"/>
    <row r="510030" ht="14.25" customHeight="1"/>
    <row r="510032" ht="14.25" customHeight="1"/>
    <row r="510034" ht="14.25" customHeight="1"/>
    <row r="510036" ht="14.25" customHeight="1"/>
    <row r="510038" ht="14.25" customHeight="1"/>
    <row r="510040" ht="14.25" customHeight="1"/>
    <row r="510042" ht="14.25" customHeight="1"/>
    <row r="510044" ht="14.25" customHeight="1"/>
    <row r="510046" ht="14.25" customHeight="1"/>
    <row r="510048" ht="14.25" customHeight="1"/>
    <row r="510050" ht="14.25" customHeight="1"/>
    <row r="510052" ht="14.25" customHeight="1"/>
    <row r="510054" ht="14.25" customHeight="1"/>
    <row r="510056" ht="14.25" customHeight="1"/>
    <row r="510058" ht="14.25" customHeight="1"/>
    <row r="510060" ht="14.25" customHeight="1"/>
    <row r="510062" ht="14.25" customHeight="1"/>
    <row r="510064" ht="14.25" customHeight="1"/>
    <row r="510066" ht="14.25" customHeight="1"/>
    <row r="510068" ht="14.25" customHeight="1"/>
    <row r="510070" ht="14.25" customHeight="1"/>
    <row r="510072" ht="14.25" customHeight="1"/>
    <row r="510074" ht="14.25" customHeight="1"/>
    <row r="510076" ht="14.25" customHeight="1"/>
    <row r="510078" ht="14.25" customHeight="1"/>
    <row r="510080" ht="14.25" customHeight="1"/>
    <row r="510082" ht="14.25" customHeight="1"/>
    <row r="510084" ht="14.25" customHeight="1"/>
    <row r="510086" ht="14.25" customHeight="1"/>
    <row r="510088" ht="14.25" customHeight="1"/>
    <row r="510090" ht="14.25" customHeight="1"/>
    <row r="510092" ht="14.25" customHeight="1"/>
    <row r="510094" ht="14.25" customHeight="1"/>
    <row r="510096" ht="14.25" customHeight="1"/>
    <row r="510098" ht="14.25" customHeight="1"/>
    <row r="510100" ht="14.25" customHeight="1"/>
    <row r="510102" ht="14.25" customHeight="1"/>
    <row r="510104" ht="14.25" customHeight="1"/>
    <row r="510106" ht="14.25" customHeight="1"/>
    <row r="510108" ht="14.25" customHeight="1"/>
    <row r="510110" ht="14.25" customHeight="1"/>
    <row r="510112" ht="14.25" customHeight="1"/>
    <row r="510114" ht="14.25" customHeight="1"/>
    <row r="510116" ht="14.25" customHeight="1"/>
    <row r="510118" ht="14.25" customHeight="1"/>
    <row r="510120" ht="14.25" customHeight="1"/>
    <row r="510122" ht="14.25" customHeight="1"/>
    <row r="510124" ht="14.25" customHeight="1"/>
    <row r="510126" ht="14.25" customHeight="1"/>
    <row r="510128" ht="14.25" customHeight="1"/>
    <row r="510130" ht="14.25" customHeight="1"/>
    <row r="510132" ht="14.25" customHeight="1"/>
    <row r="510134" ht="14.25" customHeight="1"/>
    <row r="510136" ht="14.25" customHeight="1"/>
    <row r="510138" ht="14.25" customHeight="1"/>
    <row r="510140" ht="14.25" customHeight="1"/>
    <row r="510142" ht="14.25" customHeight="1"/>
    <row r="510144" ht="14.25" customHeight="1"/>
    <row r="510146" ht="14.25" customHeight="1"/>
    <row r="510148" ht="14.25" customHeight="1"/>
    <row r="510150" ht="14.25" customHeight="1"/>
    <row r="510152" ht="14.25" customHeight="1"/>
    <row r="510154" ht="14.25" customHeight="1"/>
    <row r="510156" ht="14.25" customHeight="1"/>
    <row r="510158" ht="14.25" customHeight="1"/>
    <row r="510160" ht="14.25" customHeight="1"/>
    <row r="510162" ht="14.25" customHeight="1"/>
    <row r="510164" ht="14.25" customHeight="1"/>
    <row r="510166" ht="14.25" customHeight="1"/>
    <row r="510168" ht="14.25" customHeight="1"/>
    <row r="510170" ht="14.25" customHeight="1"/>
    <row r="510172" ht="14.25" customHeight="1"/>
    <row r="510174" ht="14.25" customHeight="1"/>
    <row r="510176" ht="14.25" customHeight="1"/>
    <row r="510178" ht="14.25" customHeight="1"/>
    <row r="510180" ht="14.25" customHeight="1"/>
    <row r="510182" ht="14.25" customHeight="1"/>
    <row r="510184" ht="14.25" customHeight="1"/>
    <row r="510186" ht="14.25" customHeight="1"/>
    <row r="510188" ht="14.25" customHeight="1"/>
    <row r="510190" ht="14.25" customHeight="1"/>
    <row r="510192" ht="14.25" customHeight="1"/>
    <row r="510194" ht="14.25" customHeight="1"/>
    <row r="510196" ht="14.25" customHeight="1"/>
    <row r="510198" ht="14.25" customHeight="1"/>
    <row r="510200" ht="14.25" customHeight="1"/>
    <row r="510202" ht="14.25" customHeight="1"/>
    <row r="510204" ht="14.25" customHeight="1"/>
    <row r="510206" ht="14.25" customHeight="1"/>
    <row r="510208" ht="14.25" customHeight="1"/>
    <row r="510210" ht="14.25" customHeight="1"/>
    <row r="510212" ht="14.25" customHeight="1"/>
    <row r="510214" ht="14.25" customHeight="1"/>
    <row r="510216" ht="14.25" customHeight="1"/>
    <row r="510218" ht="14.25" customHeight="1"/>
    <row r="510220" ht="14.25" customHeight="1"/>
    <row r="510222" ht="14.25" customHeight="1"/>
    <row r="510224" ht="14.25" customHeight="1"/>
    <row r="510226" ht="14.25" customHeight="1"/>
    <row r="510228" ht="14.25" customHeight="1"/>
    <row r="510230" ht="14.25" customHeight="1"/>
    <row r="510232" ht="14.25" customHeight="1"/>
    <row r="510234" ht="14.25" customHeight="1"/>
    <row r="510236" ht="14.25" customHeight="1"/>
    <row r="510238" ht="14.25" customHeight="1"/>
    <row r="510240" ht="14.25" customHeight="1"/>
    <row r="510242" ht="14.25" customHeight="1"/>
    <row r="510244" ht="14.25" customHeight="1"/>
    <row r="510246" ht="14.25" customHeight="1"/>
    <row r="510248" ht="14.25" customHeight="1"/>
    <row r="510250" ht="14.25" customHeight="1"/>
    <row r="510252" ht="14.25" customHeight="1"/>
    <row r="510254" ht="14.25" customHeight="1"/>
    <row r="510256" ht="14.25" customHeight="1"/>
    <row r="510258" ht="14.25" customHeight="1"/>
    <row r="510260" ht="14.25" customHeight="1"/>
    <row r="510262" ht="14.25" customHeight="1"/>
    <row r="510264" ht="14.25" customHeight="1"/>
    <row r="510266" ht="14.25" customHeight="1"/>
    <row r="510268" ht="14.25" customHeight="1"/>
    <row r="510270" ht="14.25" customHeight="1"/>
    <row r="510272" ht="14.25" customHeight="1"/>
    <row r="510274" ht="14.25" customHeight="1"/>
    <row r="510276" ht="14.25" customHeight="1"/>
    <row r="510278" ht="14.25" customHeight="1"/>
    <row r="510280" ht="14.25" customHeight="1"/>
    <row r="510282" ht="14.25" customHeight="1"/>
    <row r="510284" ht="14.25" customHeight="1"/>
    <row r="510286" ht="14.25" customHeight="1"/>
    <row r="510288" ht="14.25" customHeight="1"/>
    <row r="510290" ht="14.25" customHeight="1"/>
    <row r="510292" ht="14.25" customHeight="1"/>
    <row r="510294" ht="14.25" customHeight="1"/>
    <row r="510296" ht="14.25" customHeight="1"/>
    <row r="510298" ht="14.25" customHeight="1"/>
    <row r="510300" ht="14.25" customHeight="1"/>
    <row r="510302" ht="14.25" customHeight="1"/>
    <row r="510304" ht="14.25" customHeight="1"/>
    <row r="510306" ht="14.25" customHeight="1"/>
    <row r="510308" ht="14.25" customHeight="1"/>
    <row r="510310" ht="14.25" customHeight="1"/>
    <row r="510312" ht="14.25" customHeight="1"/>
    <row r="510314" ht="14.25" customHeight="1"/>
    <row r="510316" ht="14.25" customHeight="1"/>
    <row r="510318" ht="14.25" customHeight="1"/>
    <row r="510320" ht="14.25" customHeight="1"/>
    <row r="510322" ht="14.25" customHeight="1"/>
    <row r="510324" ht="14.25" customHeight="1"/>
    <row r="510326" ht="14.25" customHeight="1"/>
    <row r="510328" ht="14.25" customHeight="1"/>
    <row r="510330" ht="14.25" customHeight="1"/>
    <row r="510332" ht="14.25" customHeight="1"/>
    <row r="510334" ht="14.25" customHeight="1"/>
    <row r="510336" ht="14.25" customHeight="1"/>
    <row r="510338" ht="14.25" customHeight="1"/>
    <row r="510340" ht="14.25" customHeight="1"/>
    <row r="510342" ht="14.25" customHeight="1"/>
    <row r="510344" ht="14.25" customHeight="1"/>
    <row r="510346" ht="14.25" customHeight="1"/>
    <row r="510348" ht="14.25" customHeight="1"/>
    <row r="510350" ht="14.25" customHeight="1"/>
    <row r="510352" ht="14.25" customHeight="1"/>
    <row r="510354" ht="14.25" customHeight="1"/>
    <row r="510356" ht="14.25" customHeight="1"/>
    <row r="510358" ht="14.25" customHeight="1"/>
    <row r="510360" ht="14.25" customHeight="1"/>
    <row r="510362" ht="14.25" customHeight="1"/>
    <row r="510364" ht="14.25" customHeight="1"/>
    <row r="510366" ht="14.25" customHeight="1"/>
    <row r="510368" ht="14.25" customHeight="1"/>
    <row r="510370" ht="14.25" customHeight="1"/>
    <row r="510372" ht="14.25" customHeight="1"/>
    <row r="510374" ht="14.25" customHeight="1"/>
    <row r="510376" ht="14.25" customHeight="1"/>
    <row r="510378" ht="14.25" customHeight="1"/>
    <row r="510380" ht="14.25" customHeight="1"/>
    <row r="510382" ht="14.25" customHeight="1"/>
    <row r="510384" ht="14.25" customHeight="1"/>
    <row r="510386" ht="14.25" customHeight="1"/>
    <row r="510388" ht="14.25" customHeight="1"/>
    <row r="510390" ht="14.25" customHeight="1"/>
    <row r="510392" ht="14.25" customHeight="1"/>
    <row r="510394" ht="14.25" customHeight="1"/>
    <row r="510396" ht="14.25" customHeight="1"/>
    <row r="510398" ht="14.25" customHeight="1"/>
    <row r="510400" ht="14.25" customHeight="1"/>
    <row r="510402" ht="14.25" customHeight="1"/>
    <row r="510404" ht="14.25" customHeight="1"/>
    <row r="510406" ht="14.25" customHeight="1"/>
    <row r="510408" ht="14.25" customHeight="1"/>
    <row r="510410" ht="14.25" customHeight="1"/>
    <row r="510412" ht="14.25" customHeight="1"/>
    <row r="510414" ht="14.25" customHeight="1"/>
    <row r="510416" ht="14.25" customHeight="1"/>
    <row r="510418" ht="14.25" customHeight="1"/>
    <row r="510420" ht="14.25" customHeight="1"/>
    <row r="510422" ht="14.25" customHeight="1"/>
    <row r="510424" ht="14.25" customHeight="1"/>
    <row r="510426" ht="14.25" customHeight="1"/>
    <row r="510428" ht="14.25" customHeight="1"/>
    <row r="510430" ht="14.25" customHeight="1"/>
    <row r="510432" ht="14.25" customHeight="1"/>
    <row r="510434" ht="14.25" customHeight="1"/>
    <row r="510436" ht="14.25" customHeight="1"/>
    <row r="510438" ht="14.25" customHeight="1"/>
    <row r="510440" ht="14.25" customHeight="1"/>
    <row r="510442" ht="14.25" customHeight="1"/>
    <row r="510444" ht="14.25" customHeight="1"/>
    <row r="510446" ht="14.25" customHeight="1"/>
    <row r="510448" ht="14.25" customHeight="1"/>
    <row r="510450" ht="14.25" customHeight="1"/>
    <row r="510452" ht="14.25" customHeight="1"/>
    <row r="510454" ht="14.25" customHeight="1"/>
    <row r="510456" ht="14.25" customHeight="1"/>
    <row r="510458" ht="14.25" customHeight="1"/>
    <row r="510460" ht="14.25" customHeight="1"/>
    <row r="510462" ht="14.25" customHeight="1"/>
    <row r="510464" ht="14.25" customHeight="1"/>
    <row r="510466" ht="14.25" customHeight="1"/>
    <row r="510468" ht="14.25" customHeight="1"/>
    <row r="510470" ht="14.25" customHeight="1"/>
    <row r="510472" ht="14.25" customHeight="1"/>
    <row r="510474" ht="14.25" customHeight="1"/>
    <row r="510476" ht="14.25" customHeight="1"/>
    <row r="510478" ht="14.25" customHeight="1"/>
    <row r="510480" ht="14.25" customHeight="1"/>
    <row r="510482" ht="14.25" customHeight="1"/>
    <row r="510484" ht="14.25" customHeight="1"/>
    <row r="510486" ht="14.25" customHeight="1"/>
    <row r="510488" ht="14.25" customHeight="1"/>
    <row r="510490" ht="14.25" customHeight="1"/>
    <row r="510492" ht="14.25" customHeight="1"/>
    <row r="510494" ht="14.25" customHeight="1"/>
    <row r="510496" ht="14.25" customHeight="1"/>
    <row r="510498" ht="14.25" customHeight="1"/>
    <row r="510500" ht="14.25" customHeight="1"/>
    <row r="510502" ht="14.25" customHeight="1"/>
    <row r="510504" ht="14.25" customHeight="1"/>
    <row r="510506" ht="14.25" customHeight="1"/>
    <row r="510508" ht="14.25" customHeight="1"/>
    <row r="510510" ht="14.25" customHeight="1"/>
    <row r="510512" ht="14.25" customHeight="1"/>
    <row r="510514" ht="14.25" customHeight="1"/>
    <row r="510516" ht="14.25" customHeight="1"/>
    <row r="510518" ht="14.25" customHeight="1"/>
    <row r="510520" ht="14.25" customHeight="1"/>
    <row r="510522" ht="14.25" customHeight="1"/>
    <row r="510524" ht="14.25" customHeight="1"/>
    <row r="510526" ht="14.25" customHeight="1"/>
    <row r="510528" ht="14.25" customHeight="1"/>
    <row r="510530" ht="14.25" customHeight="1"/>
    <row r="510532" ht="14.25" customHeight="1"/>
    <row r="510534" ht="14.25" customHeight="1"/>
    <row r="510536" ht="14.25" customHeight="1"/>
    <row r="510538" ht="14.25" customHeight="1"/>
    <row r="510540" ht="14.25" customHeight="1"/>
    <row r="510542" ht="14.25" customHeight="1"/>
    <row r="510544" ht="14.25" customHeight="1"/>
    <row r="510546" ht="14.25" customHeight="1"/>
    <row r="510548" ht="14.25" customHeight="1"/>
    <row r="510550" ht="14.25" customHeight="1"/>
    <row r="510552" ht="14.25" customHeight="1"/>
    <row r="510554" ht="14.25" customHeight="1"/>
    <row r="510556" ht="14.25" customHeight="1"/>
    <row r="510558" ht="14.25" customHeight="1"/>
    <row r="510560" ht="14.25" customHeight="1"/>
    <row r="510562" ht="14.25" customHeight="1"/>
    <row r="510564" ht="14.25" customHeight="1"/>
    <row r="510566" ht="14.25" customHeight="1"/>
    <row r="510568" ht="14.25" customHeight="1"/>
    <row r="510570" ht="14.25" customHeight="1"/>
    <row r="510572" ht="14.25" customHeight="1"/>
    <row r="510574" ht="14.25" customHeight="1"/>
    <row r="510576" ht="14.25" customHeight="1"/>
    <row r="510578" ht="14.25" customHeight="1"/>
    <row r="510580" ht="14.25" customHeight="1"/>
    <row r="510582" ht="14.25" customHeight="1"/>
    <row r="510584" ht="14.25" customHeight="1"/>
    <row r="510586" ht="14.25" customHeight="1"/>
    <row r="510588" ht="14.25" customHeight="1"/>
    <row r="510590" ht="14.25" customHeight="1"/>
    <row r="510592" ht="14.25" customHeight="1"/>
    <row r="510594" ht="14.25" customHeight="1"/>
    <row r="510596" ht="14.25" customHeight="1"/>
    <row r="510598" ht="14.25" customHeight="1"/>
    <row r="510600" ht="14.25" customHeight="1"/>
    <row r="510602" ht="14.25" customHeight="1"/>
    <row r="510604" ht="14.25" customHeight="1"/>
    <row r="510606" ht="14.25" customHeight="1"/>
    <row r="510608" ht="14.25" customHeight="1"/>
    <row r="510610" ht="14.25" customHeight="1"/>
    <row r="510612" ht="14.25" customHeight="1"/>
    <row r="510614" ht="14.25" customHeight="1"/>
    <row r="510616" ht="14.25" customHeight="1"/>
    <row r="510618" ht="14.25" customHeight="1"/>
    <row r="510620" ht="14.25" customHeight="1"/>
    <row r="510622" ht="14.25" customHeight="1"/>
    <row r="510624" ht="14.25" customHeight="1"/>
    <row r="510626" ht="14.25" customHeight="1"/>
    <row r="510628" ht="14.25" customHeight="1"/>
    <row r="510630" ht="14.25" customHeight="1"/>
    <row r="510632" ht="14.25" customHeight="1"/>
    <row r="510634" ht="14.25" customHeight="1"/>
    <row r="510636" ht="14.25" customHeight="1"/>
    <row r="510638" ht="14.25" customHeight="1"/>
    <row r="510640" ht="14.25" customHeight="1"/>
    <row r="510642" ht="14.25" customHeight="1"/>
    <row r="510644" ht="14.25" customHeight="1"/>
    <row r="510646" ht="14.25" customHeight="1"/>
    <row r="510648" ht="14.25" customHeight="1"/>
    <row r="510650" ht="14.25" customHeight="1"/>
    <row r="510652" ht="14.25" customHeight="1"/>
    <row r="510654" ht="14.25" customHeight="1"/>
    <row r="510656" ht="14.25" customHeight="1"/>
    <row r="510658" ht="14.25" customHeight="1"/>
    <row r="510660" ht="14.25" customHeight="1"/>
    <row r="510662" ht="14.25" customHeight="1"/>
    <row r="510664" ht="14.25" customHeight="1"/>
    <row r="510666" ht="14.25" customHeight="1"/>
    <row r="510668" ht="14.25" customHeight="1"/>
    <row r="510670" ht="14.25" customHeight="1"/>
    <row r="510672" ht="14.25" customHeight="1"/>
    <row r="510674" ht="14.25" customHeight="1"/>
    <row r="510676" ht="14.25" customHeight="1"/>
    <row r="510678" ht="14.25" customHeight="1"/>
    <row r="510680" ht="14.25" customHeight="1"/>
    <row r="510682" ht="14.25" customHeight="1"/>
    <row r="510684" ht="14.25" customHeight="1"/>
    <row r="510686" ht="14.25" customHeight="1"/>
    <row r="510688" ht="14.25" customHeight="1"/>
    <row r="510690" ht="14.25" customHeight="1"/>
    <row r="510692" ht="14.25" customHeight="1"/>
    <row r="510694" ht="14.25" customHeight="1"/>
    <row r="510696" ht="14.25" customHeight="1"/>
    <row r="510698" ht="14.25" customHeight="1"/>
    <row r="510700" ht="14.25" customHeight="1"/>
    <row r="510702" ht="14.25" customHeight="1"/>
    <row r="510704" ht="14.25" customHeight="1"/>
    <row r="510706" ht="14.25" customHeight="1"/>
    <row r="510708" ht="14.25" customHeight="1"/>
    <row r="510710" ht="14.25" customHeight="1"/>
    <row r="510712" ht="14.25" customHeight="1"/>
    <row r="510714" ht="14.25" customHeight="1"/>
    <row r="510716" ht="14.25" customHeight="1"/>
    <row r="510718" ht="14.25" customHeight="1"/>
    <row r="510720" ht="14.25" customHeight="1"/>
    <row r="510722" ht="14.25" customHeight="1"/>
    <row r="510724" ht="14.25" customHeight="1"/>
    <row r="510726" ht="14.25" customHeight="1"/>
    <row r="510728" ht="14.25" customHeight="1"/>
    <row r="510730" ht="14.25" customHeight="1"/>
    <row r="510732" ht="14.25" customHeight="1"/>
    <row r="510734" ht="14.25" customHeight="1"/>
    <row r="510736" ht="14.25" customHeight="1"/>
    <row r="510738" ht="14.25" customHeight="1"/>
    <row r="510740" ht="14.25" customHeight="1"/>
    <row r="510742" ht="14.25" customHeight="1"/>
    <row r="510744" ht="14.25" customHeight="1"/>
    <row r="510746" ht="14.25" customHeight="1"/>
    <row r="510748" ht="14.25" customHeight="1"/>
    <row r="510750" ht="14.25" customHeight="1"/>
    <row r="510752" ht="14.25" customHeight="1"/>
    <row r="510754" ht="14.25" customHeight="1"/>
    <row r="510756" ht="14.25" customHeight="1"/>
    <row r="510758" ht="14.25" customHeight="1"/>
    <row r="510760" ht="14.25" customHeight="1"/>
    <row r="510762" ht="14.25" customHeight="1"/>
    <row r="510764" ht="14.25" customHeight="1"/>
    <row r="510766" ht="14.25" customHeight="1"/>
    <row r="510768" ht="14.25" customHeight="1"/>
    <row r="510770" ht="14.25" customHeight="1"/>
    <row r="510772" ht="14.25" customHeight="1"/>
    <row r="510774" ht="14.25" customHeight="1"/>
    <row r="510776" ht="14.25" customHeight="1"/>
    <row r="510778" ht="14.25" customHeight="1"/>
    <row r="510780" ht="14.25" customHeight="1"/>
    <row r="510782" ht="14.25" customHeight="1"/>
    <row r="510784" ht="14.25" customHeight="1"/>
    <row r="510786" ht="14.25" customHeight="1"/>
    <row r="510788" ht="14.25" customHeight="1"/>
    <row r="510790" ht="14.25" customHeight="1"/>
    <row r="510792" ht="14.25" customHeight="1"/>
    <row r="510794" ht="14.25" customHeight="1"/>
    <row r="510796" ht="14.25" customHeight="1"/>
    <row r="510798" ht="14.25" customHeight="1"/>
    <row r="510800" ht="14.25" customHeight="1"/>
    <row r="510802" ht="14.25" customHeight="1"/>
    <row r="510804" ht="14.25" customHeight="1"/>
    <row r="510806" ht="14.25" customHeight="1"/>
    <row r="510808" ht="14.25" customHeight="1"/>
    <row r="510810" ht="14.25" customHeight="1"/>
    <row r="510812" ht="14.25" customHeight="1"/>
    <row r="510814" ht="14.25" customHeight="1"/>
    <row r="510816" ht="14.25" customHeight="1"/>
    <row r="510818" ht="14.25" customHeight="1"/>
    <row r="510820" ht="14.25" customHeight="1"/>
    <row r="510822" ht="14.25" customHeight="1"/>
    <row r="510824" ht="14.25" customHeight="1"/>
    <row r="510826" ht="14.25" customHeight="1"/>
    <row r="510828" ht="14.25" customHeight="1"/>
    <row r="510830" ht="14.25" customHeight="1"/>
    <row r="510832" ht="14.25" customHeight="1"/>
    <row r="510834" ht="14.25" customHeight="1"/>
    <row r="510836" ht="14.25" customHeight="1"/>
    <row r="510838" ht="14.25" customHeight="1"/>
    <row r="510840" ht="14.25" customHeight="1"/>
    <row r="510842" ht="14.25" customHeight="1"/>
    <row r="510844" ht="14.25" customHeight="1"/>
    <row r="510846" ht="14.25" customHeight="1"/>
    <row r="510848" ht="14.25" customHeight="1"/>
    <row r="510850" ht="14.25" customHeight="1"/>
    <row r="510852" ht="14.25" customHeight="1"/>
    <row r="510854" ht="14.25" customHeight="1"/>
    <row r="510856" ht="14.25" customHeight="1"/>
    <row r="510858" ht="14.25" customHeight="1"/>
    <row r="510860" ht="14.25" customHeight="1"/>
    <row r="510862" ht="14.25" customHeight="1"/>
    <row r="510864" ht="14.25" customHeight="1"/>
    <row r="510866" ht="14.25" customHeight="1"/>
    <row r="510868" ht="14.25" customHeight="1"/>
    <row r="510870" ht="14.25" customHeight="1"/>
    <row r="510872" ht="14.25" customHeight="1"/>
    <row r="510874" ht="14.25" customHeight="1"/>
    <row r="510876" ht="14.25" customHeight="1"/>
    <row r="510878" ht="14.25" customHeight="1"/>
    <row r="510880" ht="14.25" customHeight="1"/>
    <row r="510882" ht="14.25" customHeight="1"/>
    <row r="510884" ht="14.25" customHeight="1"/>
    <row r="510886" ht="14.25" customHeight="1"/>
    <row r="510888" ht="14.25" customHeight="1"/>
    <row r="510890" ht="14.25" customHeight="1"/>
    <row r="510892" ht="14.25" customHeight="1"/>
    <row r="510894" ht="14.25" customHeight="1"/>
    <row r="510896" ht="14.25" customHeight="1"/>
    <row r="510898" ht="14.25" customHeight="1"/>
    <row r="510900" ht="14.25" customHeight="1"/>
    <row r="510902" ht="14.25" customHeight="1"/>
    <row r="510904" ht="14.25" customHeight="1"/>
    <row r="510906" ht="14.25" customHeight="1"/>
    <row r="510908" ht="14.25" customHeight="1"/>
    <row r="510910" ht="14.25" customHeight="1"/>
    <row r="510912" ht="14.25" customHeight="1"/>
    <row r="510914" ht="14.25" customHeight="1"/>
    <row r="510916" ht="14.25" customHeight="1"/>
    <row r="510918" ht="14.25" customHeight="1"/>
    <row r="510920" ht="14.25" customHeight="1"/>
    <row r="510922" ht="14.25" customHeight="1"/>
    <row r="510924" ht="14.25" customHeight="1"/>
    <row r="510926" ht="14.25" customHeight="1"/>
    <row r="510928" ht="14.25" customHeight="1"/>
    <row r="510930" ht="14.25" customHeight="1"/>
    <row r="510932" ht="14.25" customHeight="1"/>
    <row r="510934" ht="14.25" customHeight="1"/>
    <row r="510936" ht="14.25" customHeight="1"/>
    <row r="510938" ht="14.25" customHeight="1"/>
    <row r="510940" ht="14.25" customHeight="1"/>
    <row r="510942" ht="14.25" customHeight="1"/>
    <row r="510944" ht="14.25" customHeight="1"/>
    <row r="510946" ht="14.25" customHeight="1"/>
    <row r="510948" ht="14.25" customHeight="1"/>
    <row r="510950" ht="14.25" customHeight="1"/>
    <row r="510952" ht="14.25" customHeight="1"/>
    <row r="510954" ht="14.25" customHeight="1"/>
    <row r="510956" ht="14.25" customHeight="1"/>
    <row r="510958" ht="14.25" customHeight="1"/>
    <row r="510960" ht="14.25" customHeight="1"/>
    <row r="510962" ht="14.25" customHeight="1"/>
    <row r="510964" ht="14.25" customHeight="1"/>
    <row r="510966" ht="14.25" customHeight="1"/>
    <row r="510968" ht="14.25" customHeight="1"/>
    <row r="510970" ht="14.25" customHeight="1"/>
    <row r="510972" ht="14.25" customHeight="1"/>
    <row r="510974" ht="14.25" customHeight="1"/>
    <row r="510976" ht="14.25" customHeight="1"/>
    <row r="510978" ht="14.25" customHeight="1"/>
    <row r="510980" ht="14.25" customHeight="1"/>
    <row r="510982" ht="14.25" customHeight="1"/>
    <row r="510984" ht="14.25" customHeight="1"/>
    <row r="510986" ht="14.25" customHeight="1"/>
    <row r="510988" ht="14.25" customHeight="1"/>
    <row r="510990" ht="14.25" customHeight="1"/>
    <row r="510992" ht="14.25" customHeight="1"/>
    <row r="510994" ht="14.25" customHeight="1"/>
    <row r="510996" ht="14.25" customHeight="1"/>
    <row r="510998" ht="14.25" customHeight="1"/>
    <row r="511000" ht="14.25" customHeight="1"/>
    <row r="511002" ht="14.25" customHeight="1"/>
    <row r="511004" ht="14.25" customHeight="1"/>
    <row r="511006" ht="14.25" customHeight="1"/>
    <row r="511008" ht="14.25" customHeight="1"/>
    <row r="511010" ht="14.25" customHeight="1"/>
    <row r="511012" ht="14.25" customHeight="1"/>
    <row r="511014" ht="14.25" customHeight="1"/>
    <row r="511016" ht="14.25" customHeight="1"/>
    <row r="511018" ht="14.25" customHeight="1"/>
    <row r="511020" ht="14.25" customHeight="1"/>
    <row r="511022" ht="14.25" customHeight="1"/>
    <row r="511024" ht="14.25" customHeight="1"/>
    <row r="511026" ht="14.25" customHeight="1"/>
    <row r="511028" ht="14.25" customHeight="1"/>
    <row r="511030" ht="14.25" customHeight="1"/>
    <row r="511032" ht="14.25" customHeight="1"/>
    <row r="511034" ht="14.25" customHeight="1"/>
    <row r="511036" ht="14.25" customHeight="1"/>
    <row r="511038" ht="14.25" customHeight="1"/>
    <row r="511040" ht="14.25" customHeight="1"/>
    <row r="511042" ht="14.25" customHeight="1"/>
    <row r="511044" ht="14.25" customHeight="1"/>
    <row r="511046" ht="14.25" customHeight="1"/>
    <row r="511048" ht="14.25" customHeight="1"/>
    <row r="511050" ht="14.25" customHeight="1"/>
    <row r="511052" ht="14.25" customHeight="1"/>
    <row r="511054" ht="14.25" customHeight="1"/>
    <row r="511056" ht="14.25" customHeight="1"/>
    <row r="511058" ht="14.25" customHeight="1"/>
    <row r="511060" ht="14.25" customHeight="1"/>
    <row r="511062" ht="14.25" customHeight="1"/>
    <row r="511064" ht="14.25" customHeight="1"/>
    <row r="511066" ht="14.25" customHeight="1"/>
    <row r="511068" ht="14.25" customHeight="1"/>
    <row r="511070" ht="14.25" customHeight="1"/>
    <row r="511072" ht="14.25" customHeight="1"/>
    <row r="511074" ht="14.25" customHeight="1"/>
    <row r="511076" ht="14.25" customHeight="1"/>
    <row r="511078" ht="14.25" customHeight="1"/>
    <row r="511080" ht="14.25" customHeight="1"/>
    <row r="511082" ht="14.25" customHeight="1"/>
    <row r="511084" ht="14.25" customHeight="1"/>
    <row r="511086" ht="14.25" customHeight="1"/>
    <row r="511088" ht="14.25" customHeight="1"/>
    <row r="511090" ht="14.25" customHeight="1"/>
    <row r="511092" ht="14.25" customHeight="1"/>
    <row r="511094" ht="14.25" customHeight="1"/>
    <row r="511096" ht="14.25" customHeight="1"/>
    <row r="511098" ht="14.25" customHeight="1"/>
    <row r="511100" ht="14.25" customHeight="1"/>
    <row r="511102" ht="14.25" customHeight="1"/>
    <row r="511104" ht="14.25" customHeight="1"/>
    <row r="511106" ht="14.25" customHeight="1"/>
    <row r="511108" ht="14.25" customHeight="1"/>
    <row r="511110" ht="14.25" customHeight="1"/>
    <row r="511112" ht="14.25" customHeight="1"/>
    <row r="511114" ht="14.25" customHeight="1"/>
    <row r="511116" ht="14.25" customHeight="1"/>
    <row r="511118" ht="14.25" customHeight="1"/>
    <row r="511120" ht="14.25" customHeight="1"/>
    <row r="511122" ht="14.25" customHeight="1"/>
    <row r="511124" ht="14.25" customHeight="1"/>
    <row r="511126" ht="14.25" customHeight="1"/>
    <row r="511128" ht="14.25" customHeight="1"/>
    <row r="511130" ht="14.25" customHeight="1"/>
    <row r="511132" ht="14.25" customHeight="1"/>
    <row r="511134" ht="14.25" customHeight="1"/>
    <row r="511136" ht="14.25" customHeight="1"/>
    <row r="511138" ht="14.25" customHeight="1"/>
    <row r="511140" ht="14.25" customHeight="1"/>
    <row r="511142" ht="14.25" customHeight="1"/>
    <row r="511144" ht="14.25" customHeight="1"/>
    <row r="511146" ht="14.25" customHeight="1"/>
    <row r="511148" ht="14.25" customHeight="1"/>
    <row r="511150" ht="14.25" customHeight="1"/>
    <row r="511152" ht="14.25" customHeight="1"/>
    <row r="511154" ht="14.25" customHeight="1"/>
    <row r="511156" ht="14.25" customHeight="1"/>
    <row r="511158" ht="14.25" customHeight="1"/>
    <row r="511160" ht="14.25" customHeight="1"/>
    <row r="511162" ht="14.25" customHeight="1"/>
    <row r="511164" ht="14.25" customHeight="1"/>
    <row r="511166" ht="14.25" customHeight="1"/>
    <row r="511168" ht="14.25" customHeight="1"/>
    <row r="511170" ht="14.25" customHeight="1"/>
    <row r="511172" ht="14.25" customHeight="1"/>
    <row r="511174" ht="14.25" customHeight="1"/>
    <row r="511176" ht="14.25" customHeight="1"/>
    <row r="511178" ht="14.25" customHeight="1"/>
    <row r="511180" ht="14.25" customHeight="1"/>
    <row r="511182" ht="14.25" customHeight="1"/>
    <row r="511184" ht="14.25" customHeight="1"/>
    <row r="511186" ht="14.25" customHeight="1"/>
    <row r="511188" ht="14.25" customHeight="1"/>
    <row r="511190" ht="14.25" customHeight="1"/>
    <row r="511192" ht="14.25" customHeight="1"/>
    <row r="511194" ht="14.25" customHeight="1"/>
    <row r="511196" ht="14.25" customHeight="1"/>
    <row r="511198" ht="14.25" customHeight="1"/>
    <row r="511200" ht="14.25" customHeight="1"/>
    <row r="511202" ht="14.25" customHeight="1"/>
    <row r="511204" ht="14.25" customHeight="1"/>
    <row r="511206" ht="14.25" customHeight="1"/>
    <row r="511208" ht="14.25" customHeight="1"/>
    <row r="511210" ht="14.25" customHeight="1"/>
    <row r="511212" ht="14.25" customHeight="1"/>
    <row r="511214" ht="14.25" customHeight="1"/>
    <row r="511216" ht="14.25" customHeight="1"/>
    <row r="511218" ht="14.25" customHeight="1"/>
    <row r="511220" ht="14.25" customHeight="1"/>
    <row r="511222" ht="14.25" customHeight="1"/>
    <row r="511224" ht="14.25" customHeight="1"/>
    <row r="511226" ht="14.25" customHeight="1"/>
    <row r="511228" ht="14.25" customHeight="1"/>
    <row r="511230" ht="14.25" customHeight="1"/>
    <row r="511232" ht="14.25" customHeight="1"/>
    <row r="511234" ht="14.25" customHeight="1"/>
    <row r="511236" ht="14.25" customHeight="1"/>
    <row r="511238" ht="14.25" customHeight="1"/>
    <row r="511240" ht="14.25" customHeight="1"/>
    <row r="511242" ht="14.25" customHeight="1"/>
    <row r="511244" ht="14.25" customHeight="1"/>
    <row r="511246" ht="14.25" customHeight="1"/>
    <row r="511248" ht="14.25" customHeight="1"/>
    <row r="511250" ht="14.25" customHeight="1"/>
    <row r="511252" ht="14.25" customHeight="1"/>
    <row r="511254" ht="14.25" customHeight="1"/>
    <row r="511256" ht="14.25" customHeight="1"/>
    <row r="511258" ht="14.25" customHeight="1"/>
    <row r="511260" ht="14.25" customHeight="1"/>
    <row r="511262" ht="14.25" customHeight="1"/>
    <row r="511264" ht="14.25" customHeight="1"/>
    <row r="511266" ht="14.25" customHeight="1"/>
    <row r="511268" ht="14.25" customHeight="1"/>
    <row r="511270" ht="14.25" customHeight="1"/>
    <row r="511272" ht="14.25" customHeight="1"/>
    <row r="511274" ht="14.25" customHeight="1"/>
    <row r="511276" ht="14.25" customHeight="1"/>
    <row r="511278" ht="14.25" customHeight="1"/>
    <row r="511280" ht="14.25" customHeight="1"/>
    <row r="511282" ht="14.25" customHeight="1"/>
    <row r="511284" ht="14.25" customHeight="1"/>
    <row r="511286" ht="14.25" customHeight="1"/>
    <row r="511288" ht="14.25" customHeight="1"/>
    <row r="511290" ht="14.25" customHeight="1"/>
    <row r="511292" ht="14.25" customHeight="1"/>
    <row r="511294" ht="14.25" customHeight="1"/>
    <row r="511296" ht="14.25" customHeight="1"/>
    <row r="511298" ht="14.25" customHeight="1"/>
    <row r="511300" ht="14.25" customHeight="1"/>
    <row r="511302" ht="14.25" customHeight="1"/>
    <row r="511304" ht="14.25" customHeight="1"/>
    <row r="511306" ht="14.25" customHeight="1"/>
    <row r="511308" ht="14.25" customHeight="1"/>
    <row r="511310" ht="14.25" customHeight="1"/>
    <row r="511312" ht="14.25" customHeight="1"/>
    <row r="511314" ht="14.25" customHeight="1"/>
    <row r="511316" ht="14.25" customHeight="1"/>
    <row r="511318" ht="14.25" customHeight="1"/>
    <row r="511320" ht="14.25" customHeight="1"/>
    <row r="511322" ht="14.25" customHeight="1"/>
    <row r="511324" ht="14.25" customHeight="1"/>
    <row r="511326" ht="14.25" customHeight="1"/>
    <row r="511328" ht="14.25" customHeight="1"/>
    <row r="511330" ht="14.25" customHeight="1"/>
    <row r="511332" ht="14.25" customHeight="1"/>
    <row r="511334" ht="14.25" customHeight="1"/>
    <row r="511336" ht="14.25" customHeight="1"/>
    <row r="511338" ht="14.25" customHeight="1"/>
    <row r="511340" ht="14.25" customHeight="1"/>
    <row r="511342" ht="14.25" customHeight="1"/>
    <row r="511344" ht="14.25" customHeight="1"/>
    <row r="511346" ht="14.25" customHeight="1"/>
    <row r="511348" ht="14.25" customHeight="1"/>
    <row r="511350" ht="14.25" customHeight="1"/>
    <row r="511352" ht="14.25" customHeight="1"/>
    <row r="511354" ht="14.25" customHeight="1"/>
    <row r="511356" ht="14.25" customHeight="1"/>
    <row r="511358" ht="14.25" customHeight="1"/>
    <row r="511360" ht="14.25" customHeight="1"/>
    <row r="511362" ht="14.25" customHeight="1"/>
    <row r="511364" ht="14.25" customHeight="1"/>
    <row r="511366" ht="14.25" customHeight="1"/>
    <row r="511368" ht="14.25" customHeight="1"/>
    <row r="511370" ht="14.25" customHeight="1"/>
    <row r="511372" ht="14.25" customHeight="1"/>
    <row r="511374" ht="14.25" customHeight="1"/>
    <row r="511376" ht="14.25" customHeight="1"/>
    <row r="511378" ht="14.25" customHeight="1"/>
    <row r="511380" ht="14.25" customHeight="1"/>
    <row r="511382" ht="14.25" customHeight="1"/>
    <row r="511384" ht="14.25" customHeight="1"/>
    <row r="511386" ht="14.25" customHeight="1"/>
    <row r="511388" ht="14.25" customHeight="1"/>
    <row r="511390" ht="14.25" customHeight="1"/>
    <row r="511392" ht="14.25" customHeight="1"/>
    <row r="511394" ht="14.25" customHeight="1"/>
    <row r="511396" ht="14.25" customHeight="1"/>
    <row r="511398" ht="14.25" customHeight="1"/>
    <row r="511400" ht="14.25" customHeight="1"/>
    <row r="511402" ht="14.25" customHeight="1"/>
    <row r="511404" ht="14.25" customHeight="1"/>
    <row r="511406" ht="14.25" customHeight="1"/>
    <row r="511408" ht="14.25" customHeight="1"/>
    <row r="511410" ht="14.25" customHeight="1"/>
    <row r="511412" ht="14.25" customHeight="1"/>
    <row r="511414" ht="14.25" customHeight="1"/>
    <row r="511416" ht="14.25" customHeight="1"/>
    <row r="511418" ht="14.25" customHeight="1"/>
    <row r="511420" ht="14.25" customHeight="1"/>
    <row r="511422" ht="14.25" customHeight="1"/>
    <row r="511424" ht="14.25" customHeight="1"/>
    <row r="511426" ht="14.25" customHeight="1"/>
    <row r="511428" ht="14.25" customHeight="1"/>
    <row r="511430" ht="14.25" customHeight="1"/>
    <row r="511432" ht="14.25" customHeight="1"/>
    <row r="511434" ht="14.25" customHeight="1"/>
    <row r="511436" ht="14.25" customHeight="1"/>
    <row r="511438" ht="14.25" customHeight="1"/>
    <row r="511440" ht="14.25" customHeight="1"/>
    <row r="511442" ht="14.25" customHeight="1"/>
    <row r="511444" ht="14.25" customHeight="1"/>
    <row r="511446" ht="14.25" customHeight="1"/>
    <row r="511448" ht="14.25" customHeight="1"/>
    <row r="511450" ht="14.25" customHeight="1"/>
    <row r="511452" ht="14.25" customHeight="1"/>
    <row r="511454" ht="14.25" customHeight="1"/>
    <row r="511456" ht="14.25" customHeight="1"/>
    <row r="511458" ht="14.25" customHeight="1"/>
    <row r="511460" ht="14.25" customHeight="1"/>
    <row r="511462" ht="14.25" customHeight="1"/>
    <row r="511464" ht="14.25" customHeight="1"/>
    <row r="511466" ht="14.25" customHeight="1"/>
    <row r="511468" ht="14.25" customHeight="1"/>
    <row r="511470" ht="14.25" customHeight="1"/>
    <row r="511472" ht="14.25" customHeight="1"/>
    <row r="511474" ht="14.25" customHeight="1"/>
    <row r="511476" ht="14.25" customHeight="1"/>
    <row r="511478" ht="14.25" customHeight="1"/>
    <row r="511480" ht="14.25" customHeight="1"/>
    <row r="511482" ht="14.25" customHeight="1"/>
    <row r="511484" ht="14.25" customHeight="1"/>
    <row r="511486" ht="14.25" customHeight="1"/>
    <row r="511488" ht="14.25" customHeight="1"/>
    <row r="511490" ht="14.25" customHeight="1"/>
    <row r="511492" ht="14.25" customHeight="1"/>
    <row r="511494" ht="14.25" customHeight="1"/>
    <row r="511496" ht="14.25" customHeight="1"/>
    <row r="511498" ht="14.25" customHeight="1"/>
    <row r="511500" ht="14.25" customHeight="1"/>
    <row r="511502" ht="14.25" customHeight="1"/>
    <row r="511504" ht="14.25" customHeight="1"/>
    <row r="511506" ht="14.25" customHeight="1"/>
    <row r="511508" ht="14.25" customHeight="1"/>
    <row r="511510" ht="14.25" customHeight="1"/>
    <row r="511512" ht="14.25" customHeight="1"/>
    <row r="511514" ht="14.25" customHeight="1"/>
    <row r="511516" ht="14.25" customHeight="1"/>
    <row r="511518" ht="14.25" customHeight="1"/>
    <row r="511520" ht="14.25" customHeight="1"/>
    <row r="511522" ht="14.25" customHeight="1"/>
    <row r="511524" ht="14.25" customHeight="1"/>
    <row r="511526" ht="14.25" customHeight="1"/>
    <row r="511528" ht="14.25" customHeight="1"/>
    <row r="511530" ht="14.25" customHeight="1"/>
    <row r="511532" ht="14.25" customHeight="1"/>
    <row r="511534" ht="14.25" customHeight="1"/>
    <row r="511536" ht="14.25" customHeight="1"/>
    <row r="511538" ht="14.25" customHeight="1"/>
    <row r="511540" ht="14.25" customHeight="1"/>
    <row r="511542" ht="14.25" customHeight="1"/>
    <row r="511544" ht="14.25" customHeight="1"/>
    <row r="511546" ht="14.25" customHeight="1"/>
    <row r="511548" ht="14.25" customHeight="1"/>
    <row r="511550" ht="14.25" customHeight="1"/>
    <row r="511552" ht="14.25" customHeight="1"/>
    <row r="511554" ht="14.25" customHeight="1"/>
    <row r="511556" ht="14.25" customHeight="1"/>
    <row r="511558" ht="14.25" customHeight="1"/>
    <row r="511560" ht="14.25" customHeight="1"/>
    <row r="511562" ht="14.25" customHeight="1"/>
    <row r="511564" ht="14.25" customHeight="1"/>
    <row r="511566" ht="14.25" customHeight="1"/>
    <row r="511568" ht="14.25" customHeight="1"/>
    <row r="511570" ht="14.25" customHeight="1"/>
    <row r="511572" ht="14.25" customHeight="1"/>
    <row r="511574" ht="14.25" customHeight="1"/>
    <row r="511576" ht="14.25" customHeight="1"/>
    <row r="511578" ht="14.25" customHeight="1"/>
    <row r="511580" ht="14.25" customHeight="1"/>
    <row r="511582" ht="14.25" customHeight="1"/>
    <row r="511584" ht="14.25" customHeight="1"/>
    <row r="511586" ht="14.25" customHeight="1"/>
    <row r="511588" ht="14.25" customHeight="1"/>
    <row r="511590" ht="14.25" customHeight="1"/>
    <row r="511592" ht="14.25" customHeight="1"/>
    <row r="511594" ht="14.25" customHeight="1"/>
    <row r="511596" ht="14.25" customHeight="1"/>
    <row r="511598" ht="14.25" customHeight="1"/>
    <row r="511600" ht="14.25" customHeight="1"/>
    <row r="511602" ht="14.25" customHeight="1"/>
    <row r="511604" ht="14.25" customHeight="1"/>
    <row r="511606" ht="14.25" customHeight="1"/>
    <row r="511608" ht="14.25" customHeight="1"/>
    <row r="511610" ht="14.25" customHeight="1"/>
    <row r="511612" ht="14.25" customHeight="1"/>
    <row r="511614" ht="14.25" customHeight="1"/>
    <row r="511616" ht="14.25" customHeight="1"/>
    <row r="511618" ht="14.25" customHeight="1"/>
    <row r="511620" ht="14.25" customHeight="1"/>
    <row r="511622" ht="14.25" customHeight="1"/>
    <row r="511624" ht="14.25" customHeight="1"/>
    <row r="511626" ht="14.25" customHeight="1"/>
    <row r="511628" ht="14.25" customHeight="1"/>
    <row r="511630" ht="14.25" customHeight="1"/>
    <row r="511632" ht="14.25" customHeight="1"/>
    <row r="511634" ht="14.25" customHeight="1"/>
    <row r="511636" ht="14.25" customHeight="1"/>
    <row r="511638" ht="14.25" customHeight="1"/>
    <row r="511640" ht="14.25" customHeight="1"/>
    <row r="511642" ht="14.25" customHeight="1"/>
    <row r="511644" ht="14.25" customHeight="1"/>
    <row r="511646" ht="14.25" customHeight="1"/>
    <row r="511648" ht="14.25" customHeight="1"/>
    <row r="511650" ht="14.25" customHeight="1"/>
    <row r="511652" ht="14.25" customHeight="1"/>
    <row r="511654" ht="14.25" customHeight="1"/>
    <row r="511656" ht="14.25" customHeight="1"/>
    <row r="511658" ht="14.25" customHeight="1"/>
    <row r="511660" ht="14.25" customHeight="1"/>
    <row r="511662" ht="14.25" customHeight="1"/>
    <row r="511664" ht="14.25" customHeight="1"/>
    <row r="511666" ht="14.25" customHeight="1"/>
    <row r="511668" ht="14.25" customHeight="1"/>
    <row r="511670" ht="14.25" customHeight="1"/>
    <row r="511672" ht="14.25" customHeight="1"/>
    <row r="511674" ht="14.25" customHeight="1"/>
    <row r="511676" ht="14.25" customHeight="1"/>
    <row r="511678" ht="14.25" customHeight="1"/>
    <row r="511680" ht="14.25" customHeight="1"/>
    <row r="511682" ht="14.25" customHeight="1"/>
    <row r="511684" ht="14.25" customHeight="1"/>
    <row r="511686" ht="14.25" customHeight="1"/>
    <row r="511688" ht="14.25" customHeight="1"/>
    <row r="511690" ht="14.25" customHeight="1"/>
    <row r="511692" ht="14.25" customHeight="1"/>
    <row r="511694" ht="14.25" customHeight="1"/>
    <row r="511696" ht="14.25" customHeight="1"/>
    <row r="511698" ht="14.25" customHeight="1"/>
    <row r="511700" ht="14.25" customHeight="1"/>
    <row r="511702" ht="14.25" customHeight="1"/>
    <row r="511704" ht="14.25" customHeight="1"/>
    <row r="511706" ht="14.25" customHeight="1"/>
    <row r="511708" ht="14.25" customHeight="1"/>
    <row r="511710" ht="14.25" customHeight="1"/>
    <row r="511712" ht="14.25" customHeight="1"/>
    <row r="511714" ht="14.25" customHeight="1"/>
    <row r="511716" ht="14.25" customHeight="1"/>
    <row r="511718" ht="14.25" customHeight="1"/>
    <row r="511720" ht="14.25" customHeight="1"/>
    <row r="511722" ht="14.25" customHeight="1"/>
    <row r="511724" ht="14.25" customHeight="1"/>
    <row r="511726" ht="14.25" customHeight="1"/>
    <row r="511728" ht="14.25" customHeight="1"/>
    <row r="511730" ht="14.25" customHeight="1"/>
    <row r="511732" ht="14.25" customHeight="1"/>
    <row r="511734" ht="14.25" customHeight="1"/>
    <row r="511736" ht="14.25" customHeight="1"/>
    <row r="511738" ht="14.25" customHeight="1"/>
    <row r="511740" ht="14.25" customHeight="1"/>
    <row r="511742" ht="14.25" customHeight="1"/>
    <row r="511744" ht="14.25" customHeight="1"/>
    <row r="511746" ht="14.25" customHeight="1"/>
    <row r="511748" ht="14.25" customHeight="1"/>
    <row r="511750" ht="14.25" customHeight="1"/>
    <row r="511752" ht="14.25" customHeight="1"/>
    <row r="511754" ht="14.25" customHeight="1"/>
    <row r="511756" ht="14.25" customHeight="1"/>
    <row r="511758" ht="14.25" customHeight="1"/>
    <row r="511760" ht="14.25" customHeight="1"/>
    <row r="511762" ht="14.25" customHeight="1"/>
    <row r="511764" ht="14.25" customHeight="1"/>
    <row r="511766" ht="14.25" customHeight="1"/>
    <row r="511768" ht="14.25" customHeight="1"/>
    <row r="511770" ht="14.25" customHeight="1"/>
    <row r="511772" ht="14.25" customHeight="1"/>
    <row r="511774" ht="14.25" customHeight="1"/>
    <row r="511776" ht="14.25" customHeight="1"/>
    <row r="511778" ht="14.25" customHeight="1"/>
    <row r="511780" ht="14.25" customHeight="1"/>
    <row r="511782" ht="14.25" customHeight="1"/>
    <row r="511784" ht="14.25" customHeight="1"/>
    <row r="511786" ht="14.25" customHeight="1"/>
    <row r="511788" ht="14.25" customHeight="1"/>
    <row r="511790" ht="14.25" customHeight="1"/>
    <row r="511792" ht="14.25" customHeight="1"/>
    <row r="511794" ht="14.25" customHeight="1"/>
    <row r="511796" ht="14.25" customHeight="1"/>
    <row r="511798" ht="14.25" customHeight="1"/>
    <row r="511800" ht="14.25" customHeight="1"/>
    <row r="511802" ht="14.25" customHeight="1"/>
    <row r="511804" ht="14.25" customHeight="1"/>
    <row r="511806" ht="14.25" customHeight="1"/>
    <row r="511808" ht="14.25" customHeight="1"/>
    <row r="511810" ht="14.25" customHeight="1"/>
    <row r="511812" ht="14.25" customHeight="1"/>
    <row r="511814" ht="14.25" customHeight="1"/>
    <row r="511816" ht="14.25" customHeight="1"/>
    <row r="511818" ht="14.25" customHeight="1"/>
    <row r="511820" ht="14.25" customHeight="1"/>
    <row r="511822" ht="14.25" customHeight="1"/>
    <row r="511824" ht="14.25" customHeight="1"/>
    <row r="511826" ht="14.25" customHeight="1"/>
    <row r="511828" ht="14.25" customHeight="1"/>
    <row r="511830" ht="14.25" customHeight="1"/>
    <row r="511832" ht="14.25" customHeight="1"/>
    <row r="511834" ht="14.25" customHeight="1"/>
    <row r="511836" ht="14.25" customHeight="1"/>
    <row r="511838" ht="14.25" customHeight="1"/>
    <row r="511840" ht="14.25" customHeight="1"/>
    <row r="511842" ht="14.25" customHeight="1"/>
    <row r="511844" ht="14.25" customHeight="1"/>
    <row r="511846" ht="14.25" customHeight="1"/>
    <row r="511848" ht="14.25" customHeight="1"/>
    <row r="511850" ht="14.25" customHeight="1"/>
    <row r="511852" ht="14.25" customHeight="1"/>
    <row r="511854" ht="14.25" customHeight="1"/>
    <row r="511856" ht="14.25" customHeight="1"/>
    <row r="511858" ht="14.25" customHeight="1"/>
    <row r="511860" ht="14.25" customHeight="1"/>
    <row r="511862" ht="14.25" customHeight="1"/>
    <row r="511864" ht="14.25" customHeight="1"/>
    <row r="511866" ht="14.25" customHeight="1"/>
    <row r="511868" ht="14.25" customHeight="1"/>
    <row r="511870" ht="14.25" customHeight="1"/>
    <row r="511872" ht="14.25" customHeight="1"/>
    <row r="511874" ht="14.25" customHeight="1"/>
    <row r="511876" ht="14.25" customHeight="1"/>
    <row r="511878" ht="14.25" customHeight="1"/>
    <row r="511880" ht="14.25" customHeight="1"/>
    <row r="511882" ht="14.25" customHeight="1"/>
    <row r="511884" ht="14.25" customHeight="1"/>
    <row r="511886" ht="14.25" customHeight="1"/>
    <row r="511888" ht="14.25" customHeight="1"/>
    <row r="511890" ht="14.25" customHeight="1"/>
    <row r="511892" ht="14.25" customHeight="1"/>
    <row r="511894" ht="14.25" customHeight="1"/>
    <row r="511896" ht="14.25" customHeight="1"/>
    <row r="511898" ht="14.25" customHeight="1"/>
    <row r="511900" ht="14.25" customHeight="1"/>
    <row r="511902" ht="14.25" customHeight="1"/>
    <row r="511904" ht="14.25" customHeight="1"/>
    <row r="511906" ht="14.25" customHeight="1"/>
    <row r="511908" ht="14.25" customHeight="1"/>
    <row r="511910" ht="14.25" customHeight="1"/>
    <row r="511912" ht="14.25" customHeight="1"/>
    <row r="511914" ht="14.25" customHeight="1"/>
    <row r="511916" ht="14.25" customHeight="1"/>
    <row r="511918" ht="14.25" customHeight="1"/>
    <row r="511920" ht="14.25" customHeight="1"/>
    <row r="511922" ht="14.25" customHeight="1"/>
    <row r="511924" ht="14.25" customHeight="1"/>
    <row r="511926" ht="14.25" customHeight="1"/>
    <row r="511928" ht="14.25" customHeight="1"/>
    <row r="511930" ht="14.25" customHeight="1"/>
    <row r="511932" ht="14.25" customHeight="1"/>
    <row r="511934" ht="14.25" customHeight="1"/>
    <row r="511936" ht="14.25" customHeight="1"/>
    <row r="511938" ht="14.25" customHeight="1"/>
    <row r="511940" ht="14.25" customHeight="1"/>
    <row r="511942" ht="14.25" customHeight="1"/>
    <row r="511944" ht="14.25" customHeight="1"/>
    <row r="511946" ht="14.25" customHeight="1"/>
    <row r="511948" ht="14.25" customHeight="1"/>
    <row r="511950" ht="14.25" customHeight="1"/>
    <row r="511952" ht="14.25" customHeight="1"/>
    <row r="511954" ht="14.25" customHeight="1"/>
    <row r="511956" ht="14.25" customHeight="1"/>
    <row r="511958" ht="14.25" customHeight="1"/>
    <row r="511960" ht="14.25" customHeight="1"/>
    <row r="511962" ht="14.25" customHeight="1"/>
    <row r="511964" ht="14.25" customHeight="1"/>
    <row r="511966" ht="14.25" customHeight="1"/>
    <row r="511968" ht="14.25" customHeight="1"/>
    <row r="511970" ht="14.25" customHeight="1"/>
    <row r="511972" ht="14.25" customHeight="1"/>
    <row r="511974" ht="14.25" customHeight="1"/>
    <row r="511976" ht="14.25" customHeight="1"/>
    <row r="511978" ht="14.25" customHeight="1"/>
    <row r="511980" ht="14.25" customHeight="1"/>
    <row r="511982" ht="14.25" customHeight="1"/>
    <row r="511984" ht="14.25" customHeight="1"/>
    <row r="511986" ht="14.25" customHeight="1"/>
    <row r="511988" ht="14.25" customHeight="1"/>
    <row r="511990" ht="14.25" customHeight="1"/>
    <row r="511992" ht="14.25" customHeight="1"/>
    <row r="511994" ht="14.25" customHeight="1"/>
    <row r="511996" ht="14.25" customHeight="1"/>
    <row r="511998" ht="14.25" customHeight="1"/>
    <row r="512000" ht="14.25" customHeight="1"/>
    <row r="512002" ht="14.25" customHeight="1"/>
    <row r="512004" ht="14.25" customHeight="1"/>
    <row r="512006" ht="14.25" customHeight="1"/>
    <row r="512008" ht="14.25" customHeight="1"/>
    <row r="512010" ht="14.25" customHeight="1"/>
    <row r="512012" ht="14.25" customHeight="1"/>
    <row r="512014" ht="14.25" customHeight="1"/>
    <row r="512016" ht="14.25" customHeight="1"/>
    <row r="512018" ht="14.25" customHeight="1"/>
    <row r="512020" ht="14.25" customHeight="1"/>
    <row r="512022" ht="14.25" customHeight="1"/>
    <row r="512024" ht="14.25" customHeight="1"/>
    <row r="512026" ht="14.25" customHeight="1"/>
    <row r="512028" ht="14.25" customHeight="1"/>
    <row r="512030" ht="14.25" customHeight="1"/>
    <row r="512032" ht="14.25" customHeight="1"/>
    <row r="512034" ht="14.25" customHeight="1"/>
    <row r="512036" ht="14.25" customHeight="1"/>
    <row r="512038" ht="14.25" customHeight="1"/>
    <row r="512040" ht="14.25" customHeight="1"/>
    <row r="512042" ht="14.25" customHeight="1"/>
    <row r="512044" ht="14.25" customHeight="1"/>
    <row r="512046" ht="14.25" customHeight="1"/>
    <row r="512048" ht="14.25" customHeight="1"/>
    <row r="512050" ht="14.25" customHeight="1"/>
    <row r="512052" ht="14.25" customHeight="1"/>
    <row r="512054" ht="14.25" customHeight="1"/>
    <row r="512056" ht="14.25" customHeight="1"/>
    <row r="512058" ht="14.25" customHeight="1"/>
    <row r="512060" ht="14.25" customHeight="1"/>
    <row r="512062" ht="14.25" customHeight="1"/>
    <row r="512064" ht="14.25" customHeight="1"/>
    <row r="512066" ht="14.25" customHeight="1"/>
    <row r="512068" ht="14.25" customHeight="1"/>
    <row r="512070" ht="14.25" customHeight="1"/>
    <row r="512072" ht="14.25" customHeight="1"/>
    <row r="512074" ht="14.25" customHeight="1"/>
    <row r="512076" ht="14.25" customHeight="1"/>
    <row r="512078" ht="14.25" customHeight="1"/>
    <row r="512080" ht="14.25" customHeight="1"/>
    <row r="512082" ht="14.25" customHeight="1"/>
    <row r="512084" ht="14.25" customHeight="1"/>
    <row r="512086" ht="14.25" customHeight="1"/>
    <row r="512088" ht="14.25" customHeight="1"/>
    <row r="512090" ht="14.25" customHeight="1"/>
    <row r="512092" ht="14.25" customHeight="1"/>
    <row r="512094" ht="14.25" customHeight="1"/>
    <row r="512096" ht="14.25" customHeight="1"/>
    <row r="512098" ht="14.25" customHeight="1"/>
    <row r="512100" ht="14.25" customHeight="1"/>
    <row r="512102" ht="14.25" customHeight="1"/>
    <row r="512104" ht="14.25" customHeight="1"/>
    <row r="512106" ht="14.25" customHeight="1"/>
    <row r="512108" ht="14.25" customHeight="1"/>
    <row r="512110" ht="14.25" customHeight="1"/>
    <row r="512112" ht="14.25" customHeight="1"/>
    <row r="512114" ht="14.25" customHeight="1"/>
    <row r="512116" ht="14.25" customHeight="1"/>
    <row r="512118" ht="14.25" customHeight="1"/>
    <row r="512120" ht="14.25" customHeight="1"/>
    <row r="512122" ht="14.25" customHeight="1"/>
    <row r="512124" ht="14.25" customHeight="1"/>
    <row r="512126" ht="14.25" customHeight="1"/>
    <row r="512128" ht="14.25" customHeight="1"/>
    <row r="512130" ht="14.25" customHeight="1"/>
    <row r="512132" ht="14.25" customHeight="1"/>
    <row r="512134" ht="14.25" customHeight="1"/>
    <row r="512136" ht="14.25" customHeight="1"/>
    <row r="512138" ht="14.25" customHeight="1"/>
    <row r="512140" ht="14.25" customHeight="1"/>
    <row r="512142" ht="14.25" customHeight="1"/>
    <row r="512144" ht="14.25" customHeight="1"/>
    <row r="512146" ht="14.25" customHeight="1"/>
    <row r="512148" ht="14.25" customHeight="1"/>
    <row r="512150" ht="14.25" customHeight="1"/>
    <row r="512152" ht="14.25" customHeight="1"/>
    <row r="512154" ht="14.25" customHeight="1"/>
    <row r="512156" ht="14.25" customHeight="1"/>
    <row r="512158" ht="14.25" customHeight="1"/>
    <row r="512160" ht="14.25" customHeight="1"/>
    <row r="512162" ht="14.25" customHeight="1"/>
    <row r="512164" ht="14.25" customHeight="1"/>
    <row r="512166" ht="14.25" customHeight="1"/>
    <row r="512168" ht="14.25" customHeight="1"/>
    <row r="512170" ht="14.25" customHeight="1"/>
    <row r="512172" ht="14.25" customHeight="1"/>
    <row r="512174" ht="14.25" customHeight="1"/>
    <row r="512176" ht="14.25" customHeight="1"/>
    <row r="512178" ht="14.25" customHeight="1"/>
    <row r="512180" ht="14.25" customHeight="1"/>
    <row r="512182" ht="14.25" customHeight="1"/>
    <row r="512184" ht="14.25" customHeight="1"/>
    <row r="512186" ht="14.25" customHeight="1"/>
    <row r="512188" ht="14.25" customHeight="1"/>
    <row r="512190" ht="14.25" customHeight="1"/>
    <row r="512192" ht="14.25" customHeight="1"/>
    <row r="512194" ht="14.25" customHeight="1"/>
    <row r="512196" ht="14.25" customHeight="1"/>
    <row r="512198" ht="14.25" customHeight="1"/>
    <row r="512200" ht="14.25" customHeight="1"/>
    <row r="512202" ht="14.25" customHeight="1"/>
    <row r="512204" ht="14.25" customHeight="1"/>
    <row r="512206" ht="14.25" customHeight="1"/>
    <row r="512208" ht="14.25" customHeight="1"/>
    <row r="512210" ht="14.25" customHeight="1"/>
    <row r="512212" ht="14.25" customHeight="1"/>
    <row r="512214" ht="14.25" customHeight="1"/>
    <row r="512216" ht="14.25" customHeight="1"/>
    <row r="512218" ht="14.25" customHeight="1"/>
    <row r="512220" ht="14.25" customHeight="1"/>
    <row r="512222" ht="14.25" customHeight="1"/>
    <row r="512224" ht="14.25" customHeight="1"/>
    <row r="512226" ht="14.25" customHeight="1"/>
    <row r="512228" ht="14.25" customHeight="1"/>
    <row r="512230" ht="14.25" customHeight="1"/>
    <row r="512232" ht="14.25" customHeight="1"/>
    <row r="512234" ht="14.25" customHeight="1"/>
    <row r="512236" ht="14.25" customHeight="1"/>
    <row r="512238" ht="14.25" customHeight="1"/>
    <row r="512240" ht="14.25" customHeight="1"/>
    <row r="512242" ht="14.25" customHeight="1"/>
    <row r="512244" ht="14.25" customHeight="1"/>
    <row r="512246" ht="14.25" customHeight="1"/>
    <row r="512248" ht="14.25" customHeight="1"/>
    <row r="512250" ht="14.25" customHeight="1"/>
    <row r="512252" ht="14.25" customHeight="1"/>
    <row r="512254" ht="14.25" customHeight="1"/>
    <row r="512256" ht="14.25" customHeight="1"/>
    <row r="512258" ht="14.25" customHeight="1"/>
    <row r="512260" ht="14.25" customHeight="1"/>
    <row r="512262" ht="14.25" customHeight="1"/>
    <row r="512264" ht="14.25" customHeight="1"/>
    <row r="512266" ht="14.25" customHeight="1"/>
    <row r="512268" ht="14.25" customHeight="1"/>
    <row r="512270" ht="14.25" customHeight="1"/>
    <row r="512272" ht="14.25" customHeight="1"/>
    <row r="512274" ht="14.25" customHeight="1"/>
    <row r="512276" ht="14.25" customHeight="1"/>
    <row r="512278" ht="14.25" customHeight="1"/>
    <row r="512280" ht="14.25" customHeight="1"/>
    <row r="512282" ht="14.25" customHeight="1"/>
    <row r="512284" ht="14.25" customHeight="1"/>
    <row r="512286" ht="14.25" customHeight="1"/>
    <row r="512288" ht="14.25" customHeight="1"/>
    <row r="512290" ht="14.25" customHeight="1"/>
    <row r="512292" ht="14.25" customHeight="1"/>
    <row r="512294" ht="14.25" customHeight="1"/>
    <row r="512296" ht="14.25" customHeight="1"/>
    <row r="512298" ht="14.25" customHeight="1"/>
    <row r="512300" ht="14.25" customHeight="1"/>
    <row r="512302" ht="14.25" customHeight="1"/>
    <row r="512304" ht="14.25" customHeight="1"/>
    <row r="512306" ht="14.25" customHeight="1"/>
    <row r="512308" ht="14.25" customHeight="1"/>
    <row r="512310" ht="14.25" customHeight="1"/>
    <row r="512312" ht="14.25" customHeight="1"/>
    <row r="512314" ht="14.25" customHeight="1"/>
    <row r="512316" ht="14.25" customHeight="1"/>
    <row r="512318" ht="14.25" customHeight="1"/>
    <row r="512320" ht="14.25" customHeight="1"/>
    <row r="512322" ht="14.25" customHeight="1"/>
    <row r="512324" ht="14.25" customHeight="1"/>
    <row r="512326" ht="14.25" customHeight="1"/>
    <row r="512328" ht="14.25" customHeight="1"/>
    <row r="512330" ht="14.25" customHeight="1"/>
    <row r="512332" ht="14.25" customHeight="1"/>
    <row r="512334" ht="14.25" customHeight="1"/>
    <row r="512336" ht="14.25" customHeight="1"/>
    <row r="512338" ht="14.25" customHeight="1"/>
    <row r="512340" ht="14.25" customHeight="1"/>
    <row r="512342" ht="14.25" customHeight="1"/>
    <row r="512344" ht="14.25" customHeight="1"/>
    <row r="512346" ht="14.25" customHeight="1"/>
    <row r="512348" ht="14.25" customHeight="1"/>
    <row r="512350" ht="14.25" customHeight="1"/>
    <row r="512352" ht="14.25" customHeight="1"/>
    <row r="512354" ht="14.25" customHeight="1"/>
    <row r="512356" ht="14.25" customHeight="1"/>
    <row r="512358" ht="14.25" customHeight="1"/>
    <row r="512360" ht="14.25" customHeight="1"/>
    <row r="512362" ht="14.25" customHeight="1"/>
    <row r="512364" ht="14.25" customHeight="1"/>
    <row r="512366" ht="14.25" customHeight="1"/>
    <row r="512368" ht="14.25" customHeight="1"/>
    <row r="512370" ht="14.25" customHeight="1"/>
    <row r="512372" ht="14.25" customHeight="1"/>
    <row r="512374" ht="14.25" customHeight="1"/>
    <row r="512376" ht="14.25" customHeight="1"/>
    <row r="512378" ht="14.25" customHeight="1"/>
    <row r="512380" ht="14.25" customHeight="1"/>
    <row r="512382" ht="14.25" customHeight="1"/>
    <row r="512384" ht="14.25" customHeight="1"/>
    <row r="512386" ht="14.25" customHeight="1"/>
    <row r="512388" ht="14.25" customHeight="1"/>
    <row r="512390" ht="14.25" customHeight="1"/>
    <row r="512392" ht="14.25" customHeight="1"/>
    <row r="512394" ht="14.25" customHeight="1"/>
    <row r="512396" ht="14.25" customHeight="1"/>
    <row r="512398" ht="14.25" customHeight="1"/>
    <row r="512400" ht="14.25" customHeight="1"/>
    <row r="512402" ht="14.25" customHeight="1"/>
    <row r="512404" ht="14.25" customHeight="1"/>
    <row r="512406" ht="14.25" customHeight="1"/>
    <row r="512408" ht="14.25" customHeight="1"/>
    <row r="512410" ht="14.25" customHeight="1"/>
    <row r="512412" ht="14.25" customHeight="1"/>
    <row r="512414" ht="14.25" customHeight="1"/>
    <row r="512416" ht="14.25" customHeight="1"/>
    <row r="512418" ht="14.25" customHeight="1"/>
    <row r="512420" ht="14.25" customHeight="1"/>
    <row r="512422" ht="14.25" customHeight="1"/>
    <row r="512424" ht="14.25" customHeight="1"/>
    <row r="512426" ht="14.25" customHeight="1"/>
    <row r="512428" ht="14.25" customHeight="1"/>
    <row r="512430" ht="14.25" customHeight="1"/>
    <row r="512432" ht="14.25" customHeight="1"/>
    <row r="512434" ht="14.25" customHeight="1"/>
    <row r="512436" ht="14.25" customHeight="1"/>
    <row r="512438" ht="14.25" customHeight="1"/>
    <row r="512440" ht="14.25" customHeight="1"/>
    <row r="512442" ht="14.25" customHeight="1"/>
    <row r="512444" ht="14.25" customHeight="1"/>
    <row r="512446" ht="14.25" customHeight="1"/>
    <row r="512448" ht="14.25" customHeight="1"/>
    <row r="512450" ht="14.25" customHeight="1"/>
    <row r="512452" ht="14.25" customHeight="1"/>
    <row r="512454" ht="14.25" customHeight="1"/>
    <row r="512456" ht="14.25" customHeight="1"/>
    <row r="512458" ht="14.25" customHeight="1"/>
    <row r="512460" ht="14.25" customHeight="1"/>
    <row r="512462" ht="14.25" customHeight="1"/>
    <row r="512464" ht="14.25" customHeight="1"/>
    <row r="512466" ht="14.25" customHeight="1"/>
    <row r="512468" ht="14.25" customHeight="1"/>
    <row r="512470" ht="14.25" customHeight="1"/>
    <row r="512472" ht="14.25" customHeight="1"/>
    <row r="512474" ht="14.25" customHeight="1"/>
    <row r="512476" ht="14.25" customHeight="1"/>
    <row r="512478" ht="14.25" customHeight="1"/>
    <row r="512480" ht="14.25" customHeight="1"/>
    <row r="512482" ht="14.25" customHeight="1"/>
    <row r="512484" ht="14.25" customHeight="1"/>
    <row r="512486" ht="14.25" customHeight="1"/>
    <row r="512488" ht="14.25" customHeight="1"/>
    <row r="512490" ht="14.25" customHeight="1"/>
    <row r="512492" ht="14.25" customHeight="1"/>
    <row r="512494" ht="14.25" customHeight="1"/>
    <row r="512496" ht="14.25" customHeight="1"/>
    <row r="512498" ht="14.25" customHeight="1"/>
    <row r="512500" ht="14.25" customHeight="1"/>
    <row r="512502" ht="14.25" customHeight="1"/>
    <row r="512504" ht="14.25" customHeight="1"/>
    <row r="512506" ht="14.25" customHeight="1"/>
    <row r="512508" ht="14.25" customHeight="1"/>
    <row r="512510" ht="14.25" customHeight="1"/>
    <row r="512512" ht="14.25" customHeight="1"/>
    <row r="512514" ht="14.25" customHeight="1"/>
    <row r="512516" ht="14.25" customHeight="1"/>
    <row r="512518" ht="14.25" customHeight="1"/>
    <row r="512520" ht="14.25" customHeight="1"/>
    <row r="512522" ht="14.25" customHeight="1"/>
    <row r="512524" ht="14.25" customHeight="1"/>
    <row r="512526" ht="14.25" customHeight="1"/>
    <row r="512528" ht="14.25" customHeight="1"/>
    <row r="512530" ht="14.25" customHeight="1"/>
    <row r="512532" ht="14.25" customHeight="1"/>
    <row r="512534" ht="14.25" customHeight="1"/>
    <row r="512536" ht="14.25" customHeight="1"/>
    <row r="512538" ht="14.25" customHeight="1"/>
    <row r="512540" ht="14.25" customHeight="1"/>
    <row r="512542" ht="14.25" customHeight="1"/>
    <row r="512544" ht="14.25" customHeight="1"/>
    <row r="512546" ht="14.25" customHeight="1"/>
    <row r="512548" ht="14.25" customHeight="1"/>
    <row r="512550" ht="14.25" customHeight="1"/>
    <row r="512552" ht="14.25" customHeight="1"/>
    <row r="512554" ht="14.25" customHeight="1"/>
    <row r="512556" ht="14.25" customHeight="1"/>
    <row r="512558" ht="14.25" customHeight="1"/>
    <row r="512560" ht="14.25" customHeight="1"/>
    <row r="512562" ht="14.25" customHeight="1"/>
    <row r="512564" ht="14.25" customHeight="1"/>
    <row r="512566" ht="14.25" customHeight="1"/>
    <row r="512568" ht="14.25" customHeight="1"/>
    <row r="512570" ht="14.25" customHeight="1"/>
    <row r="512572" ht="14.25" customHeight="1"/>
    <row r="512574" ht="14.25" customHeight="1"/>
    <row r="512576" ht="14.25" customHeight="1"/>
    <row r="512578" ht="14.25" customHeight="1"/>
    <row r="512580" ht="14.25" customHeight="1"/>
    <row r="512582" ht="14.25" customHeight="1"/>
    <row r="512584" ht="14.25" customHeight="1"/>
    <row r="512586" ht="14.25" customHeight="1"/>
    <row r="512588" ht="14.25" customHeight="1"/>
    <row r="512590" ht="14.25" customHeight="1"/>
    <row r="512592" ht="14.25" customHeight="1"/>
    <row r="512594" ht="14.25" customHeight="1"/>
    <row r="512596" ht="14.25" customHeight="1"/>
    <row r="512598" ht="14.25" customHeight="1"/>
    <row r="512600" ht="14.25" customHeight="1"/>
    <row r="512602" ht="14.25" customHeight="1"/>
    <row r="512604" ht="14.25" customHeight="1"/>
    <row r="512606" ht="14.25" customHeight="1"/>
    <row r="512608" ht="14.25" customHeight="1"/>
    <row r="512610" ht="14.25" customHeight="1"/>
    <row r="512612" ht="14.25" customHeight="1"/>
    <row r="512614" ht="14.25" customHeight="1"/>
    <row r="512616" ht="14.25" customHeight="1"/>
    <row r="512618" ht="14.25" customHeight="1"/>
    <row r="512620" ht="14.25" customHeight="1"/>
    <row r="512622" ht="14.25" customHeight="1"/>
    <row r="512624" ht="14.25" customHeight="1"/>
    <row r="512626" ht="14.25" customHeight="1"/>
    <row r="512628" ht="14.25" customHeight="1"/>
    <row r="512630" ht="14.25" customHeight="1"/>
    <row r="512632" ht="14.25" customHeight="1"/>
    <row r="512634" ht="14.25" customHeight="1"/>
    <row r="512636" ht="14.25" customHeight="1"/>
    <row r="512638" ht="14.25" customHeight="1"/>
    <row r="512640" ht="14.25" customHeight="1"/>
    <row r="512642" ht="14.25" customHeight="1"/>
    <row r="512644" ht="14.25" customHeight="1"/>
    <row r="512646" ht="14.25" customHeight="1"/>
    <row r="512648" ht="14.25" customHeight="1"/>
    <row r="512650" ht="14.25" customHeight="1"/>
    <row r="512652" ht="14.25" customHeight="1"/>
    <row r="512654" ht="14.25" customHeight="1"/>
    <row r="512656" ht="14.25" customHeight="1"/>
    <row r="512658" ht="14.25" customHeight="1"/>
    <row r="512660" ht="14.25" customHeight="1"/>
    <row r="512662" ht="14.25" customHeight="1"/>
    <row r="512664" ht="14.25" customHeight="1"/>
    <row r="512666" ht="14.25" customHeight="1"/>
    <row r="512668" ht="14.25" customHeight="1"/>
    <row r="512670" ht="14.25" customHeight="1"/>
    <row r="512672" ht="14.25" customHeight="1"/>
    <row r="512674" ht="14.25" customHeight="1"/>
    <row r="512676" ht="14.25" customHeight="1"/>
    <row r="512678" ht="14.25" customHeight="1"/>
    <row r="512680" ht="14.25" customHeight="1"/>
    <row r="512682" ht="14.25" customHeight="1"/>
    <row r="512684" ht="14.25" customHeight="1"/>
    <row r="512686" ht="14.25" customHeight="1"/>
    <row r="512688" ht="14.25" customHeight="1"/>
    <row r="512690" ht="14.25" customHeight="1"/>
    <row r="512692" ht="14.25" customHeight="1"/>
    <row r="512694" ht="14.25" customHeight="1"/>
    <row r="512696" ht="14.25" customHeight="1"/>
    <row r="512698" ht="14.25" customHeight="1"/>
    <row r="512700" ht="14.25" customHeight="1"/>
    <row r="512702" ht="14.25" customHeight="1"/>
    <row r="512704" ht="14.25" customHeight="1"/>
    <row r="512706" ht="14.25" customHeight="1"/>
    <row r="512708" ht="14.25" customHeight="1"/>
    <row r="512710" ht="14.25" customHeight="1"/>
    <row r="512712" ht="14.25" customHeight="1"/>
    <row r="512714" ht="14.25" customHeight="1"/>
    <row r="512716" ht="14.25" customHeight="1"/>
    <row r="512718" ht="14.25" customHeight="1"/>
    <row r="512720" ht="14.25" customHeight="1"/>
    <row r="512722" ht="14.25" customHeight="1"/>
    <row r="512724" ht="14.25" customHeight="1"/>
    <row r="512726" ht="14.25" customHeight="1"/>
    <row r="512728" ht="14.25" customHeight="1"/>
    <row r="512730" ht="14.25" customHeight="1"/>
    <row r="512732" ht="14.25" customHeight="1"/>
    <row r="512734" ht="14.25" customHeight="1"/>
    <row r="512736" ht="14.25" customHeight="1"/>
    <row r="512738" ht="14.25" customHeight="1"/>
    <row r="512740" ht="14.25" customHeight="1"/>
    <row r="512742" ht="14.25" customHeight="1"/>
    <row r="512744" ht="14.25" customHeight="1"/>
    <row r="512746" ht="14.25" customHeight="1"/>
    <row r="512748" ht="14.25" customHeight="1"/>
    <row r="512750" ht="14.25" customHeight="1"/>
    <row r="512752" ht="14.25" customHeight="1"/>
    <row r="512754" ht="14.25" customHeight="1"/>
    <row r="512756" ht="14.25" customHeight="1"/>
    <row r="512758" ht="14.25" customHeight="1"/>
    <row r="512760" ht="14.25" customHeight="1"/>
    <row r="512762" ht="14.25" customHeight="1"/>
    <row r="512764" ht="14.25" customHeight="1"/>
    <row r="512766" ht="14.25" customHeight="1"/>
    <row r="512768" ht="14.25" customHeight="1"/>
    <row r="512770" ht="14.25" customHeight="1"/>
    <row r="512772" ht="14.25" customHeight="1"/>
    <row r="512774" ht="14.25" customHeight="1"/>
    <row r="512776" ht="14.25" customHeight="1"/>
    <row r="512778" ht="14.25" customHeight="1"/>
    <row r="512780" ht="14.25" customHeight="1"/>
    <row r="512782" ht="14.25" customHeight="1"/>
    <row r="512784" ht="14.25" customHeight="1"/>
    <row r="512786" ht="14.25" customHeight="1"/>
    <row r="512788" ht="14.25" customHeight="1"/>
    <row r="512790" ht="14.25" customHeight="1"/>
    <row r="512792" ht="14.25" customHeight="1"/>
    <row r="512794" ht="14.25" customHeight="1"/>
    <row r="512796" ht="14.25" customHeight="1"/>
    <row r="512798" ht="14.25" customHeight="1"/>
    <row r="512800" ht="14.25" customHeight="1"/>
    <row r="512802" ht="14.25" customHeight="1"/>
    <row r="512804" ht="14.25" customHeight="1"/>
    <row r="512806" ht="14.25" customHeight="1"/>
    <row r="512808" ht="14.25" customHeight="1"/>
    <row r="512810" ht="14.25" customHeight="1"/>
    <row r="512812" ht="14.25" customHeight="1"/>
    <row r="512814" ht="14.25" customHeight="1"/>
    <row r="512816" ht="14.25" customHeight="1"/>
    <row r="512818" ht="14.25" customHeight="1"/>
    <row r="512820" ht="14.25" customHeight="1"/>
    <row r="512822" ht="14.25" customHeight="1"/>
    <row r="512824" ht="14.25" customHeight="1"/>
    <row r="512826" ht="14.25" customHeight="1"/>
    <row r="512828" ht="14.25" customHeight="1"/>
    <row r="512830" ht="14.25" customHeight="1"/>
    <row r="512832" ht="14.25" customHeight="1"/>
    <row r="512834" ht="14.25" customHeight="1"/>
    <row r="512836" ht="14.25" customHeight="1"/>
    <row r="512838" ht="14.25" customHeight="1"/>
    <row r="512840" ht="14.25" customHeight="1"/>
    <row r="512842" ht="14.25" customHeight="1"/>
    <row r="512844" ht="14.25" customHeight="1"/>
    <row r="512846" ht="14.25" customHeight="1"/>
    <row r="512848" ht="14.25" customHeight="1"/>
    <row r="512850" ht="14.25" customHeight="1"/>
    <row r="512852" ht="14.25" customHeight="1"/>
    <row r="512854" ht="14.25" customHeight="1"/>
    <row r="512856" ht="14.25" customHeight="1"/>
    <row r="512858" ht="14.25" customHeight="1"/>
    <row r="512860" ht="14.25" customHeight="1"/>
    <row r="512862" ht="14.25" customHeight="1"/>
    <row r="512864" ht="14.25" customHeight="1"/>
    <row r="512866" ht="14.25" customHeight="1"/>
    <row r="512868" ht="14.25" customHeight="1"/>
    <row r="512870" ht="14.25" customHeight="1"/>
    <row r="512872" ht="14.25" customHeight="1"/>
    <row r="512874" ht="14.25" customHeight="1"/>
    <row r="512876" ht="14.25" customHeight="1"/>
    <row r="512878" ht="14.25" customHeight="1"/>
    <row r="512880" ht="14.25" customHeight="1"/>
    <row r="512882" ht="14.25" customHeight="1"/>
    <row r="512884" ht="14.25" customHeight="1"/>
    <row r="512886" ht="14.25" customHeight="1"/>
    <row r="512888" ht="14.25" customHeight="1"/>
    <row r="512890" ht="14.25" customHeight="1"/>
    <row r="512892" ht="14.25" customHeight="1"/>
    <row r="512894" ht="14.25" customHeight="1"/>
    <row r="512896" ht="14.25" customHeight="1"/>
    <row r="512898" ht="14.25" customHeight="1"/>
    <row r="512900" ht="14.25" customHeight="1"/>
    <row r="512902" ht="14.25" customHeight="1"/>
    <row r="512904" ht="14.25" customHeight="1"/>
    <row r="512906" ht="14.25" customHeight="1"/>
    <row r="512908" ht="14.25" customHeight="1"/>
    <row r="512910" ht="14.25" customHeight="1"/>
    <row r="512912" ht="14.25" customHeight="1"/>
    <row r="512914" ht="14.25" customHeight="1"/>
    <row r="512916" ht="14.25" customHeight="1"/>
    <row r="512918" ht="14.25" customHeight="1"/>
    <row r="512920" ht="14.25" customHeight="1"/>
    <row r="512922" ht="14.25" customHeight="1"/>
    <row r="512924" ht="14.25" customHeight="1"/>
    <row r="512926" ht="14.25" customHeight="1"/>
    <row r="512928" ht="14.25" customHeight="1"/>
    <row r="512930" ht="14.25" customHeight="1"/>
    <row r="512932" ht="14.25" customHeight="1"/>
    <row r="512934" ht="14.25" customHeight="1"/>
    <row r="512936" ht="14.25" customHeight="1"/>
    <row r="512938" ht="14.25" customHeight="1"/>
    <row r="512940" ht="14.25" customHeight="1"/>
    <row r="512942" ht="14.25" customHeight="1"/>
    <row r="512944" ht="14.25" customHeight="1"/>
    <row r="512946" ht="14.25" customHeight="1"/>
    <row r="512948" ht="14.25" customHeight="1"/>
    <row r="512950" ht="14.25" customHeight="1"/>
    <row r="512952" ht="14.25" customHeight="1"/>
    <row r="512954" ht="14.25" customHeight="1"/>
    <row r="512956" ht="14.25" customHeight="1"/>
    <row r="512958" ht="14.25" customHeight="1"/>
    <row r="512960" ht="14.25" customHeight="1"/>
    <row r="512962" ht="14.25" customHeight="1"/>
    <row r="512964" ht="14.25" customHeight="1"/>
    <row r="512966" ht="14.25" customHeight="1"/>
    <row r="512968" ht="14.25" customHeight="1"/>
    <row r="512970" ht="14.25" customHeight="1"/>
    <row r="512972" ht="14.25" customHeight="1"/>
    <row r="512974" ht="14.25" customHeight="1"/>
    <row r="512976" ht="14.25" customHeight="1"/>
    <row r="512978" ht="14.25" customHeight="1"/>
    <row r="512980" ht="14.25" customHeight="1"/>
    <row r="512982" ht="14.25" customHeight="1"/>
    <row r="512984" ht="14.25" customHeight="1"/>
    <row r="512986" ht="14.25" customHeight="1"/>
    <row r="512988" ht="14.25" customHeight="1"/>
    <row r="512990" ht="14.25" customHeight="1"/>
    <row r="512992" ht="14.25" customHeight="1"/>
    <row r="512994" ht="14.25" customHeight="1"/>
    <row r="512996" ht="14.25" customHeight="1"/>
    <row r="512998" ht="14.25" customHeight="1"/>
    <row r="513000" ht="14.25" customHeight="1"/>
    <row r="513002" ht="14.25" customHeight="1"/>
    <row r="513004" ht="14.25" customHeight="1"/>
    <row r="513006" ht="14.25" customHeight="1"/>
    <row r="513008" ht="14.25" customHeight="1"/>
    <row r="513010" ht="14.25" customHeight="1"/>
    <row r="513012" ht="14.25" customHeight="1"/>
    <row r="513014" ht="14.25" customHeight="1"/>
    <row r="513016" ht="14.25" customHeight="1"/>
    <row r="513018" ht="14.25" customHeight="1"/>
    <row r="513020" ht="14.25" customHeight="1"/>
    <row r="513022" ht="14.25" customHeight="1"/>
    <row r="513024" ht="14.25" customHeight="1"/>
    <row r="513026" ht="14.25" customHeight="1"/>
    <row r="513028" ht="14.25" customHeight="1"/>
    <row r="513030" ht="14.25" customHeight="1"/>
    <row r="513032" ht="14.25" customHeight="1"/>
    <row r="513034" ht="14.25" customHeight="1"/>
    <row r="513036" ht="14.25" customHeight="1"/>
    <row r="513038" ht="14.25" customHeight="1"/>
    <row r="513040" ht="14.25" customHeight="1"/>
    <row r="513042" ht="14.25" customHeight="1"/>
    <row r="513044" ht="14.25" customHeight="1"/>
    <row r="513046" ht="14.25" customHeight="1"/>
    <row r="513048" ht="14.25" customHeight="1"/>
    <row r="513050" ht="14.25" customHeight="1"/>
    <row r="513052" ht="14.25" customHeight="1"/>
    <row r="513054" ht="14.25" customHeight="1"/>
    <row r="513056" ht="14.25" customHeight="1"/>
    <row r="513058" ht="14.25" customHeight="1"/>
    <row r="513060" ht="14.25" customHeight="1"/>
    <row r="513062" ht="14.25" customHeight="1"/>
    <row r="513064" ht="14.25" customHeight="1"/>
    <row r="513066" ht="14.25" customHeight="1"/>
    <row r="513068" ht="14.25" customHeight="1"/>
    <row r="513070" ht="14.25" customHeight="1"/>
    <row r="513072" ht="14.25" customHeight="1"/>
    <row r="513074" ht="14.25" customHeight="1"/>
    <row r="513076" ht="14.25" customHeight="1"/>
    <row r="513078" ht="14.25" customHeight="1"/>
    <row r="513080" ht="14.25" customHeight="1"/>
    <row r="513082" ht="14.25" customHeight="1"/>
    <row r="513084" ht="14.25" customHeight="1"/>
    <row r="513086" ht="14.25" customHeight="1"/>
    <row r="513088" ht="14.25" customHeight="1"/>
    <row r="513090" ht="14.25" customHeight="1"/>
    <row r="513092" ht="14.25" customHeight="1"/>
    <row r="513094" ht="14.25" customHeight="1"/>
    <row r="513096" ht="14.25" customHeight="1"/>
    <row r="513098" ht="14.25" customHeight="1"/>
    <row r="513100" ht="14.25" customHeight="1"/>
    <row r="513102" ht="14.25" customHeight="1"/>
    <row r="513104" ht="14.25" customHeight="1"/>
    <row r="513106" ht="14.25" customHeight="1"/>
    <row r="513108" ht="14.25" customHeight="1"/>
    <row r="513110" ht="14.25" customHeight="1"/>
    <row r="513112" ht="14.25" customHeight="1"/>
    <row r="513114" ht="14.25" customHeight="1"/>
    <row r="513116" ht="14.25" customHeight="1"/>
    <row r="513118" ht="14.25" customHeight="1"/>
    <row r="513120" ht="14.25" customHeight="1"/>
    <row r="513122" ht="14.25" customHeight="1"/>
    <row r="513124" ht="14.25" customHeight="1"/>
    <row r="513126" ht="14.25" customHeight="1"/>
    <row r="513128" ht="14.25" customHeight="1"/>
    <row r="513130" ht="14.25" customHeight="1"/>
    <row r="513132" ht="14.25" customHeight="1"/>
    <row r="513134" ht="14.25" customHeight="1"/>
    <row r="513136" ht="14.25" customHeight="1"/>
    <row r="513138" ht="14.25" customHeight="1"/>
    <row r="513140" ht="14.25" customHeight="1"/>
    <row r="513142" ht="14.25" customHeight="1"/>
    <row r="513144" ht="14.25" customHeight="1"/>
    <row r="513146" ht="14.25" customHeight="1"/>
    <row r="513148" ht="14.25" customHeight="1"/>
    <row r="513150" ht="14.25" customHeight="1"/>
    <row r="513152" ht="14.25" customHeight="1"/>
    <row r="513154" ht="14.25" customHeight="1"/>
    <row r="513156" ht="14.25" customHeight="1"/>
    <row r="513158" ht="14.25" customHeight="1"/>
    <row r="513160" ht="14.25" customHeight="1"/>
    <row r="513162" ht="14.25" customHeight="1"/>
    <row r="513164" ht="14.25" customHeight="1"/>
    <row r="513166" ht="14.25" customHeight="1"/>
    <row r="513168" ht="14.25" customHeight="1"/>
    <row r="513170" ht="14.25" customHeight="1"/>
    <row r="513172" ht="14.25" customHeight="1"/>
    <row r="513174" ht="14.25" customHeight="1"/>
    <row r="513176" ht="14.25" customHeight="1"/>
    <row r="513178" ht="14.25" customHeight="1"/>
    <row r="513180" ht="14.25" customHeight="1"/>
    <row r="513182" ht="14.25" customHeight="1"/>
    <row r="513184" ht="14.25" customHeight="1"/>
    <row r="513186" ht="14.25" customHeight="1"/>
    <row r="513188" ht="14.25" customHeight="1"/>
    <row r="513190" ht="14.25" customHeight="1"/>
    <row r="513192" ht="14.25" customHeight="1"/>
    <row r="513194" ht="14.25" customHeight="1"/>
    <row r="513196" ht="14.25" customHeight="1"/>
    <row r="513198" ht="14.25" customHeight="1"/>
    <row r="513200" ht="14.25" customHeight="1"/>
    <row r="513202" ht="14.25" customHeight="1"/>
    <row r="513204" ht="14.25" customHeight="1"/>
    <row r="513206" ht="14.25" customHeight="1"/>
    <row r="513208" ht="14.25" customHeight="1"/>
    <row r="513210" ht="14.25" customHeight="1"/>
    <row r="513212" ht="14.25" customHeight="1"/>
    <row r="513214" ht="14.25" customHeight="1"/>
    <row r="513216" ht="14.25" customHeight="1"/>
    <row r="513218" ht="14.25" customHeight="1"/>
    <row r="513220" ht="14.25" customHeight="1"/>
    <row r="513222" ht="14.25" customHeight="1"/>
    <row r="513224" ht="14.25" customHeight="1"/>
    <row r="513226" ht="14.25" customHeight="1"/>
    <row r="513228" ht="14.25" customHeight="1"/>
    <row r="513230" ht="14.25" customHeight="1"/>
    <row r="513232" ht="14.25" customHeight="1"/>
    <row r="513234" ht="14.25" customHeight="1"/>
    <row r="513236" ht="14.25" customHeight="1"/>
    <row r="513238" ht="14.25" customHeight="1"/>
    <row r="513240" ht="14.25" customHeight="1"/>
    <row r="513242" ht="14.25" customHeight="1"/>
    <row r="513244" ht="14.25" customHeight="1"/>
    <row r="513246" ht="14.25" customHeight="1"/>
    <row r="513248" ht="14.25" customHeight="1"/>
    <row r="513250" ht="14.25" customHeight="1"/>
    <row r="513252" ht="14.25" customHeight="1"/>
    <row r="513254" ht="14.25" customHeight="1"/>
    <row r="513256" ht="14.25" customHeight="1"/>
    <row r="513258" ht="14.25" customHeight="1"/>
    <row r="513260" ht="14.25" customHeight="1"/>
    <row r="513262" ht="14.25" customHeight="1"/>
    <row r="513264" ht="14.25" customHeight="1"/>
    <row r="513266" ht="14.25" customHeight="1"/>
    <row r="513268" ht="14.25" customHeight="1"/>
    <row r="513270" ht="14.25" customHeight="1"/>
    <row r="513272" ht="14.25" customHeight="1"/>
    <row r="513274" ht="14.25" customHeight="1"/>
    <row r="513276" ht="14.25" customHeight="1"/>
    <row r="513278" ht="14.25" customHeight="1"/>
    <row r="513280" ht="14.25" customHeight="1"/>
    <row r="513282" ht="14.25" customHeight="1"/>
    <row r="513284" ht="14.25" customHeight="1"/>
    <row r="513286" ht="14.25" customHeight="1"/>
    <row r="513288" ht="14.25" customHeight="1"/>
    <row r="513290" ht="14.25" customHeight="1"/>
    <row r="513292" ht="14.25" customHeight="1"/>
    <row r="513294" ht="14.25" customHeight="1"/>
    <row r="513296" ht="14.25" customHeight="1"/>
    <row r="513298" ht="14.25" customHeight="1"/>
    <row r="513300" ht="14.25" customHeight="1"/>
    <row r="513302" ht="14.25" customHeight="1"/>
    <row r="513304" ht="14.25" customHeight="1"/>
    <row r="513306" ht="14.25" customHeight="1"/>
    <row r="513308" ht="14.25" customHeight="1"/>
    <row r="513310" ht="14.25" customHeight="1"/>
    <row r="513312" ht="14.25" customHeight="1"/>
    <row r="513314" ht="14.25" customHeight="1"/>
    <row r="513316" ht="14.25" customHeight="1"/>
    <row r="513318" ht="14.25" customHeight="1"/>
    <row r="513320" ht="14.25" customHeight="1"/>
    <row r="513322" ht="14.25" customHeight="1"/>
    <row r="513324" ht="14.25" customHeight="1"/>
    <row r="513326" ht="14.25" customHeight="1"/>
    <row r="513328" ht="14.25" customHeight="1"/>
    <row r="513330" ht="14.25" customHeight="1"/>
    <row r="513332" ht="14.25" customHeight="1"/>
    <row r="513334" ht="14.25" customHeight="1"/>
    <row r="513336" ht="14.25" customHeight="1"/>
    <row r="513338" ht="14.25" customHeight="1"/>
    <row r="513340" ht="14.25" customHeight="1"/>
    <row r="513342" ht="14.25" customHeight="1"/>
    <row r="513344" ht="14.25" customHeight="1"/>
    <row r="513346" ht="14.25" customHeight="1"/>
    <row r="513348" ht="14.25" customHeight="1"/>
    <row r="513350" ht="14.25" customHeight="1"/>
    <row r="513352" ht="14.25" customHeight="1"/>
    <row r="513354" ht="14.25" customHeight="1"/>
    <row r="513356" ht="14.25" customHeight="1"/>
    <row r="513358" ht="14.25" customHeight="1"/>
    <row r="513360" ht="14.25" customHeight="1"/>
    <row r="513362" ht="14.25" customHeight="1"/>
    <row r="513364" ht="14.25" customHeight="1"/>
    <row r="513366" ht="14.25" customHeight="1"/>
    <row r="513368" ht="14.25" customHeight="1"/>
    <row r="513370" ht="14.25" customHeight="1"/>
    <row r="513372" ht="14.25" customHeight="1"/>
    <row r="513374" ht="14.25" customHeight="1"/>
    <row r="513376" ht="14.25" customHeight="1"/>
    <row r="513378" ht="14.25" customHeight="1"/>
    <row r="513380" ht="14.25" customHeight="1"/>
    <row r="513382" ht="14.25" customHeight="1"/>
    <row r="513384" ht="14.25" customHeight="1"/>
    <row r="513386" ht="14.25" customHeight="1"/>
    <row r="513388" ht="14.25" customHeight="1"/>
    <row r="513390" ht="14.25" customHeight="1"/>
    <row r="513392" ht="14.25" customHeight="1"/>
    <row r="513394" ht="14.25" customHeight="1"/>
    <row r="513396" ht="14.25" customHeight="1"/>
    <row r="513398" ht="14.25" customHeight="1"/>
    <row r="513400" ht="14.25" customHeight="1"/>
    <row r="513402" ht="14.25" customHeight="1"/>
    <row r="513404" ht="14.25" customHeight="1"/>
    <row r="513406" ht="14.25" customHeight="1"/>
    <row r="513408" ht="14.25" customHeight="1"/>
    <row r="513410" ht="14.25" customHeight="1"/>
    <row r="513412" ht="14.25" customHeight="1"/>
    <row r="513414" ht="14.25" customHeight="1"/>
    <row r="513416" ht="14.25" customHeight="1"/>
    <row r="513418" ht="14.25" customHeight="1"/>
    <row r="513420" ht="14.25" customHeight="1"/>
    <row r="513422" ht="14.25" customHeight="1"/>
    <row r="513424" ht="14.25" customHeight="1"/>
    <row r="513426" ht="14.25" customHeight="1"/>
    <row r="513428" ht="14.25" customHeight="1"/>
    <row r="513430" ht="14.25" customHeight="1"/>
    <row r="513432" ht="14.25" customHeight="1"/>
    <row r="513434" ht="14.25" customHeight="1"/>
    <row r="513436" ht="14.25" customHeight="1"/>
    <row r="513438" ht="14.25" customHeight="1"/>
    <row r="513440" ht="14.25" customHeight="1"/>
    <row r="513442" ht="14.25" customHeight="1"/>
    <row r="513444" ht="14.25" customHeight="1"/>
    <row r="513446" ht="14.25" customHeight="1"/>
    <row r="513448" ht="14.25" customHeight="1"/>
    <row r="513450" ht="14.25" customHeight="1"/>
    <row r="513452" ht="14.25" customHeight="1"/>
    <row r="513454" ht="14.25" customHeight="1"/>
    <row r="513456" ht="14.25" customHeight="1"/>
    <row r="513458" ht="14.25" customHeight="1"/>
    <row r="513460" ht="14.25" customHeight="1"/>
    <row r="513462" ht="14.25" customHeight="1"/>
    <row r="513464" ht="14.25" customHeight="1"/>
    <row r="513466" ht="14.25" customHeight="1"/>
    <row r="513468" ht="14.25" customHeight="1"/>
    <row r="513470" ht="14.25" customHeight="1"/>
    <row r="513472" ht="14.25" customHeight="1"/>
    <row r="513474" ht="14.25" customHeight="1"/>
    <row r="513476" ht="14.25" customHeight="1"/>
    <row r="513478" ht="14.25" customHeight="1"/>
    <row r="513480" ht="14.25" customHeight="1"/>
    <row r="513482" ht="14.25" customHeight="1"/>
    <row r="513484" ht="14.25" customHeight="1"/>
    <row r="513486" ht="14.25" customHeight="1"/>
    <row r="513488" ht="14.25" customHeight="1"/>
    <row r="513490" ht="14.25" customHeight="1"/>
    <row r="513492" ht="14.25" customHeight="1"/>
    <row r="513494" ht="14.25" customHeight="1"/>
    <row r="513496" ht="14.25" customHeight="1"/>
    <row r="513498" ht="14.25" customHeight="1"/>
    <row r="513500" ht="14.25" customHeight="1"/>
    <row r="513502" ht="14.25" customHeight="1"/>
    <row r="513504" ht="14.25" customHeight="1"/>
    <row r="513506" ht="14.25" customHeight="1"/>
    <row r="513508" ht="14.25" customHeight="1"/>
    <row r="513510" ht="14.25" customHeight="1"/>
    <row r="513512" ht="14.25" customHeight="1"/>
    <row r="513514" ht="14.25" customHeight="1"/>
    <row r="513516" ht="14.25" customHeight="1"/>
    <row r="513518" ht="14.25" customHeight="1"/>
    <row r="513520" ht="14.25" customHeight="1"/>
    <row r="513522" ht="14.25" customHeight="1"/>
    <row r="513524" ht="14.25" customHeight="1"/>
    <row r="513526" ht="14.25" customHeight="1"/>
    <row r="513528" ht="14.25" customHeight="1"/>
    <row r="513530" ht="14.25" customHeight="1"/>
    <row r="513532" ht="14.25" customHeight="1"/>
    <row r="513534" ht="14.25" customHeight="1"/>
    <row r="513536" ht="14.25" customHeight="1"/>
    <row r="513538" ht="14.25" customHeight="1"/>
    <row r="513540" ht="14.25" customHeight="1"/>
    <row r="513542" ht="14.25" customHeight="1"/>
    <row r="513544" ht="14.25" customHeight="1"/>
    <row r="513546" ht="14.25" customHeight="1"/>
    <row r="513548" ht="14.25" customHeight="1"/>
    <row r="513550" ht="14.25" customHeight="1"/>
    <row r="513552" ht="14.25" customHeight="1"/>
    <row r="513554" ht="14.25" customHeight="1"/>
    <row r="513556" ht="14.25" customHeight="1"/>
    <row r="513558" ht="14.25" customHeight="1"/>
    <row r="513560" ht="14.25" customHeight="1"/>
    <row r="513562" ht="14.25" customHeight="1"/>
    <row r="513564" ht="14.25" customHeight="1"/>
    <row r="513566" ht="14.25" customHeight="1"/>
    <row r="513568" ht="14.25" customHeight="1"/>
    <row r="513570" ht="14.25" customHeight="1"/>
    <row r="513572" ht="14.25" customHeight="1"/>
    <row r="513574" ht="14.25" customHeight="1"/>
    <row r="513576" ht="14.25" customHeight="1"/>
    <row r="513578" ht="14.25" customHeight="1"/>
    <row r="513580" ht="14.25" customHeight="1"/>
    <row r="513582" ht="14.25" customHeight="1"/>
    <row r="513584" ht="14.25" customHeight="1"/>
    <row r="513586" ht="14.25" customHeight="1"/>
    <row r="513588" ht="14.25" customHeight="1"/>
    <row r="513590" ht="14.25" customHeight="1"/>
    <row r="513592" ht="14.25" customHeight="1"/>
    <row r="513594" ht="14.25" customHeight="1"/>
    <row r="513596" ht="14.25" customHeight="1"/>
    <row r="513598" ht="14.25" customHeight="1"/>
    <row r="513600" ht="14.25" customHeight="1"/>
    <row r="513602" ht="14.25" customHeight="1"/>
    <row r="513604" ht="14.25" customHeight="1"/>
    <row r="513606" ht="14.25" customHeight="1"/>
    <row r="513608" ht="14.25" customHeight="1"/>
    <row r="513610" ht="14.25" customHeight="1"/>
    <row r="513612" ht="14.25" customHeight="1"/>
    <row r="513614" ht="14.25" customHeight="1"/>
    <row r="513616" ht="14.25" customHeight="1"/>
    <row r="513618" ht="14.25" customHeight="1"/>
    <row r="513620" ht="14.25" customHeight="1"/>
    <row r="513622" ht="14.25" customHeight="1"/>
    <row r="513624" ht="14.25" customHeight="1"/>
    <row r="513626" ht="14.25" customHeight="1"/>
    <row r="513628" ht="14.25" customHeight="1"/>
    <row r="513630" ht="14.25" customHeight="1"/>
    <row r="513632" ht="14.25" customHeight="1"/>
    <row r="513634" ht="14.25" customHeight="1"/>
    <row r="513636" ht="14.25" customHeight="1"/>
    <row r="513638" ht="14.25" customHeight="1"/>
    <row r="513640" ht="14.25" customHeight="1"/>
    <row r="513642" ht="14.25" customHeight="1"/>
    <row r="513644" ht="14.25" customHeight="1"/>
    <row r="513646" ht="14.25" customHeight="1"/>
    <row r="513648" ht="14.25" customHeight="1"/>
    <row r="513650" ht="14.25" customHeight="1"/>
    <row r="513652" ht="14.25" customHeight="1"/>
    <row r="513654" ht="14.25" customHeight="1"/>
    <row r="513656" ht="14.25" customHeight="1"/>
    <row r="513658" ht="14.25" customHeight="1"/>
    <row r="513660" ht="14.25" customHeight="1"/>
    <row r="513662" ht="14.25" customHeight="1"/>
    <row r="513664" ht="14.25" customHeight="1"/>
    <row r="513666" ht="14.25" customHeight="1"/>
    <row r="513668" ht="14.25" customHeight="1"/>
    <row r="513670" ht="14.25" customHeight="1"/>
    <row r="513672" ht="14.25" customHeight="1"/>
    <row r="513674" ht="14.25" customHeight="1"/>
    <row r="513676" ht="14.25" customHeight="1"/>
    <row r="513678" ht="14.25" customHeight="1"/>
    <row r="513680" ht="14.25" customHeight="1"/>
    <row r="513682" ht="14.25" customHeight="1"/>
    <row r="513684" ht="14.25" customHeight="1"/>
    <row r="513686" ht="14.25" customHeight="1"/>
    <row r="513688" ht="14.25" customHeight="1"/>
    <row r="513690" ht="14.25" customHeight="1"/>
    <row r="513692" ht="14.25" customHeight="1"/>
    <row r="513694" ht="14.25" customHeight="1"/>
    <row r="513696" ht="14.25" customHeight="1"/>
    <row r="513698" ht="14.25" customHeight="1"/>
    <row r="513700" ht="14.25" customHeight="1"/>
    <row r="513702" ht="14.25" customHeight="1"/>
    <row r="513704" ht="14.25" customHeight="1"/>
    <row r="513706" ht="14.25" customHeight="1"/>
    <row r="513708" ht="14.25" customHeight="1"/>
    <row r="513710" ht="14.25" customHeight="1"/>
    <row r="513712" ht="14.25" customHeight="1"/>
    <row r="513714" ht="14.25" customHeight="1"/>
    <row r="513716" ht="14.25" customHeight="1"/>
    <row r="513718" ht="14.25" customHeight="1"/>
    <row r="513720" ht="14.25" customHeight="1"/>
    <row r="513722" ht="14.25" customHeight="1"/>
    <row r="513724" ht="14.25" customHeight="1"/>
    <row r="513726" ht="14.25" customHeight="1"/>
    <row r="513728" ht="14.25" customHeight="1"/>
    <row r="513730" ht="14.25" customHeight="1"/>
    <row r="513732" ht="14.25" customHeight="1"/>
    <row r="513734" ht="14.25" customHeight="1"/>
    <row r="513736" ht="14.25" customHeight="1"/>
    <row r="513738" ht="14.25" customHeight="1"/>
    <row r="513740" ht="14.25" customHeight="1"/>
    <row r="513742" ht="14.25" customHeight="1"/>
    <row r="513744" ht="14.25" customHeight="1"/>
    <row r="513746" ht="14.25" customHeight="1"/>
    <row r="513748" ht="14.25" customHeight="1"/>
    <row r="513750" ht="14.25" customHeight="1"/>
    <row r="513752" ht="14.25" customHeight="1"/>
    <row r="513754" ht="14.25" customHeight="1"/>
    <row r="513756" ht="14.25" customHeight="1"/>
    <row r="513758" ht="14.25" customHeight="1"/>
    <row r="513760" ht="14.25" customHeight="1"/>
    <row r="513762" ht="14.25" customHeight="1"/>
    <row r="513764" ht="14.25" customHeight="1"/>
    <row r="513766" ht="14.25" customHeight="1"/>
    <row r="513768" ht="14.25" customHeight="1"/>
    <row r="513770" ht="14.25" customHeight="1"/>
    <row r="513772" ht="14.25" customHeight="1"/>
    <row r="513774" ht="14.25" customHeight="1"/>
    <row r="513776" ht="14.25" customHeight="1"/>
    <row r="513778" ht="14.25" customHeight="1"/>
    <row r="513780" ht="14.25" customHeight="1"/>
    <row r="513782" ht="14.25" customHeight="1"/>
    <row r="513784" ht="14.25" customHeight="1"/>
    <row r="513786" ht="14.25" customHeight="1"/>
    <row r="513788" ht="14.25" customHeight="1"/>
    <row r="513790" ht="14.25" customHeight="1"/>
    <row r="513792" ht="14.25" customHeight="1"/>
    <row r="513794" ht="14.25" customHeight="1"/>
    <row r="513796" ht="14.25" customHeight="1"/>
    <row r="513798" ht="14.25" customHeight="1"/>
    <row r="513800" ht="14.25" customHeight="1"/>
    <row r="513802" ht="14.25" customHeight="1"/>
    <row r="513804" ht="14.25" customHeight="1"/>
    <row r="513806" ht="14.25" customHeight="1"/>
    <row r="513808" ht="14.25" customHeight="1"/>
    <row r="513810" ht="14.25" customHeight="1"/>
    <row r="513812" ht="14.25" customHeight="1"/>
    <row r="513814" ht="14.25" customHeight="1"/>
    <row r="513816" ht="14.25" customHeight="1"/>
    <row r="513818" ht="14.25" customHeight="1"/>
    <row r="513820" ht="14.25" customHeight="1"/>
    <row r="513822" ht="14.25" customHeight="1"/>
    <row r="513824" ht="14.25" customHeight="1"/>
    <row r="513826" ht="14.25" customHeight="1"/>
    <row r="513828" ht="14.25" customHeight="1"/>
    <row r="513830" ht="14.25" customHeight="1"/>
    <row r="513832" ht="14.25" customHeight="1"/>
    <row r="513834" ht="14.25" customHeight="1"/>
    <row r="513836" ht="14.25" customHeight="1"/>
    <row r="513838" ht="14.25" customHeight="1"/>
    <row r="513840" ht="14.25" customHeight="1"/>
    <row r="513842" ht="14.25" customHeight="1"/>
    <row r="513844" ht="14.25" customHeight="1"/>
    <row r="513846" ht="14.25" customHeight="1"/>
    <row r="513848" ht="14.25" customHeight="1"/>
    <row r="513850" ht="14.25" customHeight="1"/>
    <row r="513852" ht="14.25" customHeight="1"/>
    <row r="513854" ht="14.25" customHeight="1"/>
    <row r="513856" ht="14.25" customHeight="1"/>
    <row r="513858" ht="14.25" customHeight="1"/>
    <row r="513860" ht="14.25" customHeight="1"/>
    <row r="513862" ht="14.25" customHeight="1"/>
    <row r="513864" ht="14.25" customHeight="1"/>
    <row r="513866" ht="14.25" customHeight="1"/>
    <row r="513868" ht="14.25" customHeight="1"/>
    <row r="513870" ht="14.25" customHeight="1"/>
    <row r="513872" ht="14.25" customHeight="1"/>
    <row r="513874" ht="14.25" customHeight="1"/>
    <row r="513876" ht="14.25" customHeight="1"/>
    <row r="513878" ht="14.25" customHeight="1"/>
    <row r="513880" ht="14.25" customHeight="1"/>
    <row r="513882" ht="14.25" customHeight="1"/>
    <row r="513884" ht="14.25" customHeight="1"/>
    <row r="513886" ht="14.25" customHeight="1"/>
    <row r="513888" ht="14.25" customHeight="1"/>
    <row r="513890" ht="14.25" customHeight="1"/>
    <row r="513892" ht="14.25" customHeight="1"/>
    <row r="513894" ht="14.25" customHeight="1"/>
    <row r="513896" ht="14.25" customHeight="1"/>
    <row r="513898" ht="14.25" customHeight="1"/>
    <row r="513900" ht="14.25" customHeight="1"/>
    <row r="513902" ht="14.25" customHeight="1"/>
    <row r="513904" ht="14.25" customHeight="1"/>
    <row r="513906" ht="14.25" customHeight="1"/>
    <row r="513908" ht="14.25" customHeight="1"/>
    <row r="513910" ht="14.25" customHeight="1"/>
    <row r="513912" ht="14.25" customHeight="1"/>
    <row r="513914" ht="14.25" customHeight="1"/>
    <row r="513916" ht="14.25" customHeight="1"/>
    <row r="513918" ht="14.25" customHeight="1"/>
    <row r="513920" ht="14.25" customHeight="1"/>
    <row r="513922" ht="14.25" customHeight="1"/>
    <row r="513924" ht="14.25" customHeight="1"/>
    <row r="513926" ht="14.25" customHeight="1"/>
    <row r="513928" ht="14.25" customHeight="1"/>
    <row r="513930" ht="14.25" customHeight="1"/>
    <row r="513932" ht="14.25" customHeight="1"/>
    <row r="513934" ht="14.25" customHeight="1"/>
    <row r="513936" ht="14.25" customHeight="1"/>
    <row r="513938" ht="14.25" customHeight="1"/>
    <row r="513940" ht="14.25" customHeight="1"/>
    <row r="513942" ht="14.25" customHeight="1"/>
    <row r="513944" ht="14.25" customHeight="1"/>
    <row r="513946" ht="14.25" customHeight="1"/>
    <row r="513948" ht="14.25" customHeight="1"/>
    <row r="513950" ht="14.25" customHeight="1"/>
    <row r="513952" ht="14.25" customHeight="1"/>
    <row r="513954" ht="14.25" customHeight="1"/>
    <row r="513956" ht="14.25" customHeight="1"/>
    <row r="513958" ht="14.25" customHeight="1"/>
    <row r="513960" ht="14.25" customHeight="1"/>
    <row r="513962" ht="14.25" customHeight="1"/>
    <row r="513964" ht="14.25" customHeight="1"/>
    <row r="513966" ht="14.25" customHeight="1"/>
    <row r="513968" ht="14.25" customHeight="1"/>
    <row r="513970" ht="14.25" customHeight="1"/>
    <row r="513972" ht="14.25" customHeight="1"/>
    <row r="513974" ht="14.25" customHeight="1"/>
    <row r="513976" ht="14.25" customHeight="1"/>
    <row r="513978" ht="14.25" customHeight="1"/>
    <row r="513980" ht="14.25" customHeight="1"/>
    <row r="513982" ht="14.25" customHeight="1"/>
    <row r="513984" ht="14.25" customHeight="1"/>
    <row r="513986" ht="14.25" customHeight="1"/>
    <row r="513988" ht="14.25" customHeight="1"/>
    <row r="513990" ht="14.25" customHeight="1"/>
    <row r="513992" ht="14.25" customHeight="1"/>
    <row r="513994" ht="14.25" customHeight="1"/>
    <row r="513996" ht="14.25" customHeight="1"/>
    <row r="513998" ht="14.25" customHeight="1"/>
    <row r="514000" ht="14.25" customHeight="1"/>
    <row r="514002" ht="14.25" customHeight="1"/>
    <row r="514004" ht="14.25" customHeight="1"/>
    <row r="514006" ht="14.25" customHeight="1"/>
    <row r="514008" ht="14.25" customHeight="1"/>
    <row r="514010" ht="14.25" customHeight="1"/>
    <row r="514012" ht="14.25" customHeight="1"/>
    <row r="514014" ht="14.25" customHeight="1"/>
    <row r="514016" ht="14.25" customHeight="1"/>
    <row r="514018" ht="14.25" customHeight="1"/>
    <row r="514020" ht="14.25" customHeight="1"/>
    <row r="514022" ht="14.25" customHeight="1"/>
    <row r="514024" ht="14.25" customHeight="1"/>
    <row r="514026" ht="14.25" customHeight="1"/>
    <row r="514028" ht="14.25" customHeight="1"/>
    <row r="514030" ht="14.25" customHeight="1"/>
    <row r="514032" ht="14.25" customHeight="1"/>
    <row r="514034" ht="14.25" customHeight="1"/>
    <row r="514036" ht="14.25" customHeight="1"/>
    <row r="514038" ht="14.25" customHeight="1"/>
    <row r="514040" ht="14.25" customHeight="1"/>
    <row r="514042" ht="14.25" customHeight="1"/>
    <row r="514044" ht="14.25" customHeight="1"/>
    <row r="514046" ht="14.25" customHeight="1"/>
    <row r="514048" ht="14.25" customHeight="1"/>
    <row r="514050" ht="14.25" customHeight="1"/>
    <row r="514052" ht="14.25" customHeight="1"/>
    <row r="514054" ht="14.25" customHeight="1"/>
    <row r="514056" ht="14.25" customHeight="1"/>
    <row r="514058" ht="14.25" customHeight="1"/>
    <row r="514060" ht="14.25" customHeight="1"/>
    <row r="514062" ht="14.25" customHeight="1"/>
    <row r="514064" ht="14.25" customHeight="1"/>
    <row r="514066" ht="14.25" customHeight="1"/>
    <row r="514068" ht="14.25" customHeight="1"/>
    <row r="514070" ht="14.25" customHeight="1"/>
    <row r="514072" ht="14.25" customHeight="1"/>
    <row r="514074" ht="14.25" customHeight="1"/>
    <row r="514076" ht="14.25" customHeight="1"/>
    <row r="514078" ht="14.25" customHeight="1"/>
    <row r="514080" ht="14.25" customHeight="1"/>
    <row r="514082" ht="14.25" customHeight="1"/>
    <row r="514084" ht="14.25" customHeight="1"/>
    <row r="514086" ht="14.25" customHeight="1"/>
    <row r="514088" ht="14.25" customHeight="1"/>
    <row r="514090" ht="14.25" customHeight="1"/>
    <row r="514092" ht="14.25" customHeight="1"/>
    <row r="514094" ht="14.25" customHeight="1"/>
    <row r="514096" ht="14.25" customHeight="1"/>
    <row r="514098" ht="14.25" customHeight="1"/>
    <row r="514100" ht="14.25" customHeight="1"/>
    <row r="514102" ht="14.25" customHeight="1"/>
    <row r="514104" ht="14.25" customHeight="1"/>
    <row r="514106" ht="14.25" customHeight="1"/>
    <row r="514108" ht="14.25" customHeight="1"/>
    <row r="514110" ht="14.25" customHeight="1"/>
    <row r="514112" ht="14.25" customHeight="1"/>
    <row r="514114" ht="14.25" customHeight="1"/>
    <row r="514116" ht="14.25" customHeight="1"/>
    <row r="514118" ht="14.25" customHeight="1"/>
    <row r="514120" ht="14.25" customHeight="1"/>
    <row r="514122" ht="14.25" customHeight="1"/>
    <row r="514124" ht="14.25" customHeight="1"/>
    <row r="514126" ht="14.25" customHeight="1"/>
    <row r="514128" ht="14.25" customHeight="1"/>
    <row r="514130" ht="14.25" customHeight="1"/>
    <row r="514132" ht="14.25" customHeight="1"/>
    <row r="514134" ht="14.25" customHeight="1"/>
    <row r="514136" ht="14.25" customHeight="1"/>
    <row r="514138" ht="14.25" customHeight="1"/>
    <row r="514140" ht="14.25" customHeight="1"/>
    <row r="514142" ht="14.25" customHeight="1"/>
    <row r="514144" ht="14.25" customHeight="1"/>
    <row r="514146" ht="14.25" customHeight="1"/>
    <row r="514148" ht="14.25" customHeight="1"/>
    <row r="514150" ht="14.25" customHeight="1"/>
    <row r="514152" ht="14.25" customHeight="1"/>
    <row r="514154" ht="14.25" customHeight="1"/>
    <row r="514156" ht="14.25" customHeight="1"/>
    <row r="514158" ht="14.25" customHeight="1"/>
    <row r="514160" ht="14.25" customHeight="1"/>
    <row r="514162" ht="14.25" customHeight="1"/>
    <row r="514164" ht="14.25" customHeight="1"/>
    <row r="514166" ht="14.25" customHeight="1"/>
    <row r="514168" ht="14.25" customHeight="1"/>
    <row r="514170" ht="14.25" customHeight="1"/>
    <row r="514172" ht="14.25" customHeight="1"/>
    <row r="514174" ht="14.25" customHeight="1"/>
    <row r="514176" ht="14.25" customHeight="1"/>
    <row r="514178" ht="14.25" customHeight="1"/>
    <row r="514180" ht="14.25" customHeight="1"/>
    <row r="514182" ht="14.25" customHeight="1"/>
    <row r="514184" ht="14.25" customHeight="1"/>
    <row r="514186" ht="14.25" customHeight="1"/>
    <row r="514188" ht="14.25" customHeight="1"/>
    <row r="514190" ht="14.25" customHeight="1"/>
    <row r="514192" ht="14.25" customHeight="1"/>
    <row r="514194" ht="14.25" customHeight="1"/>
    <row r="514196" ht="14.25" customHeight="1"/>
    <row r="514198" ht="14.25" customHeight="1"/>
    <row r="514200" ht="14.25" customHeight="1"/>
    <row r="514202" ht="14.25" customHeight="1"/>
    <row r="514204" ht="14.25" customHeight="1"/>
    <row r="514206" ht="14.25" customHeight="1"/>
    <row r="514208" ht="14.25" customHeight="1"/>
    <row r="514210" ht="14.25" customHeight="1"/>
    <row r="514212" ht="14.25" customHeight="1"/>
    <row r="514214" ht="14.25" customHeight="1"/>
    <row r="514216" ht="14.25" customHeight="1"/>
    <row r="514218" ht="14.25" customHeight="1"/>
    <row r="514220" ht="14.25" customHeight="1"/>
    <row r="514222" ht="14.25" customHeight="1"/>
    <row r="514224" ht="14.25" customHeight="1"/>
    <row r="514226" ht="14.25" customHeight="1"/>
    <row r="514228" ht="14.25" customHeight="1"/>
    <row r="514230" ht="14.25" customHeight="1"/>
    <row r="514232" ht="14.25" customHeight="1"/>
    <row r="514234" ht="14.25" customHeight="1"/>
    <row r="514236" ht="14.25" customHeight="1"/>
    <row r="514238" ht="14.25" customHeight="1"/>
    <row r="514240" ht="14.25" customHeight="1"/>
    <row r="514242" ht="14.25" customHeight="1"/>
    <row r="514244" ht="14.25" customHeight="1"/>
    <row r="514246" ht="14.25" customHeight="1"/>
    <row r="514248" ht="14.25" customHeight="1"/>
    <row r="514250" ht="14.25" customHeight="1"/>
    <row r="514252" ht="14.25" customHeight="1"/>
    <row r="514254" ht="14.25" customHeight="1"/>
    <row r="514256" ht="14.25" customHeight="1"/>
    <row r="514258" ht="14.25" customHeight="1"/>
    <row r="514260" ht="14.25" customHeight="1"/>
    <row r="514262" ht="14.25" customHeight="1"/>
    <row r="514264" ht="14.25" customHeight="1"/>
    <row r="514266" ht="14.25" customHeight="1"/>
    <row r="514268" ht="14.25" customHeight="1"/>
    <row r="514270" ht="14.25" customHeight="1"/>
    <row r="514272" ht="14.25" customHeight="1"/>
    <row r="514274" ht="14.25" customHeight="1"/>
    <row r="514276" ht="14.25" customHeight="1"/>
    <row r="514278" ht="14.25" customHeight="1"/>
    <row r="514280" ht="14.25" customHeight="1"/>
    <row r="514282" ht="14.25" customHeight="1"/>
    <row r="514284" ht="14.25" customHeight="1"/>
    <row r="514286" ht="14.25" customHeight="1"/>
    <row r="514288" ht="14.25" customHeight="1"/>
    <row r="514290" ht="14.25" customHeight="1"/>
    <row r="514292" ht="14.25" customHeight="1"/>
    <row r="514294" ht="14.25" customHeight="1"/>
    <row r="514296" ht="14.25" customHeight="1"/>
    <row r="514298" ht="14.25" customHeight="1"/>
    <row r="514300" ht="14.25" customHeight="1"/>
    <row r="514302" ht="14.25" customHeight="1"/>
    <row r="514304" ht="14.25" customHeight="1"/>
    <row r="514306" ht="14.25" customHeight="1"/>
    <row r="514308" ht="14.25" customHeight="1"/>
    <row r="514310" ht="14.25" customHeight="1"/>
    <row r="514312" ht="14.25" customHeight="1"/>
    <row r="514314" ht="14.25" customHeight="1"/>
    <row r="514316" ht="14.25" customHeight="1"/>
    <row r="514318" ht="14.25" customHeight="1"/>
    <row r="514320" ht="14.25" customHeight="1"/>
    <row r="514322" ht="14.25" customHeight="1"/>
    <row r="514324" ht="14.25" customHeight="1"/>
    <row r="514326" ht="14.25" customHeight="1"/>
    <row r="514328" ht="14.25" customHeight="1"/>
    <row r="514330" ht="14.25" customHeight="1"/>
    <row r="514332" ht="14.25" customHeight="1"/>
    <row r="514334" ht="14.25" customHeight="1"/>
    <row r="514336" ht="14.25" customHeight="1"/>
    <row r="514338" ht="14.25" customHeight="1"/>
    <row r="514340" ht="14.25" customHeight="1"/>
    <row r="514342" ht="14.25" customHeight="1"/>
    <row r="514344" ht="14.25" customHeight="1"/>
    <row r="514346" ht="14.25" customHeight="1"/>
    <row r="514348" ht="14.25" customHeight="1"/>
    <row r="514350" ht="14.25" customHeight="1"/>
    <row r="514352" ht="14.25" customHeight="1"/>
    <row r="514354" ht="14.25" customHeight="1"/>
    <row r="514356" ht="14.25" customHeight="1"/>
    <row r="514358" ht="14.25" customHeight="1"/>
    <row r="514360" ht="14.25" customHeight="1"/>
    <row r="514362" ht="14.25" customHeight="1"/>
    <row r="514364" ht="14.25" customHeight="1"/>
    <row r="514366" ht="14.25" customHeight="1"/>
    <row r="514368" ht="14.25" customHeight="1"/>
    <row r="514370" ht="14.25" customHeight="1"/>
    <row r="514372" ht="14.25" customHeight="1"/>
    <row r="514374" ht="14.25" customHeight="1"/>
    <row r="514376" ht="14.25" customHeight="1"/>
    <row r="514378" ht="14.25" customHeight="1"/>
    <row r="514380" ht="14.25" customHeight="1"/>
    <row r="514382" ht="14.25" customHeight="1"/>
    <row r="514384" ht="14.25" customHeight="1"/>
    <row r="514386" ht="14.25" customHeight="1"/>
    <row r="514388" ht="14.25" customHeight="1"/>
    <row r="514390" ht="14.25" customHeight="1"/>
    <row r="514392" ht="14.25" customHeight="1"/>
    <row r="514394" ht="14.25" customHeight="1"/>
    <row r="514396" ht="14.25" customHeight="1"/>
    <row r="514398" ht="14.25" customHeight="1"/>
    <row r="514400" ht="14.25" customHeight="1"/>
    <row r="514402" ht="14.25" customHeight="1"/>
    <row r="514404" ht="14.25" customHeight="1"/>
    <row r="514406" ht="14.25" customHeight="1"/>
    <row r="514408" ht="14.25" customHeight="1"/>
    <row r="514410" ht="14.25" customHeight="1"/>
    <row r="514412" ht="14.25" customHeight="1"/>
    <row r="514414" ht="14.25" customHeight="1"/>
    <row r="514416" ht="14.25" customHeight="1"/>
    <row r="514418" ht="14.25" customHeight="1"/>
    <row r="514420" ht="14.25" customHeight="1"/>
    <row r="514422" ht="14.25" customHeight="1"/>
    <row r="514424" ht="14.25" customHeight="1"/>
    <row r="514426" ht="14.25" customHeight="1"/>
    <row r="514428" ht="14.25" customHeight="1"/>
    <row r="514430" ht="14.25" customHeight="1"/>
    <row r="514432" ht="14.25" customHeight="1"/>
    <row r="514434" ht="14.25" customHeight="1"/>
    <row r="514436" ht="14.25" customHeight="1"/>
    <row r="514438" ht="14.25" customHeight="1"/>
    <row r="514440" ht="14.25" customHeight="1"/>
    <row r="514442" ht="14.25" customHeight="1"/>
    <row r="514444" ht="14.25" customHeight="1"/>
    <row r="514446" ht="14.25" customHeight="1"/>
    <row r="514448" ht="14.25" customHeight="1"/>
    <row r="514450" ht="14.25" customHeight="1"/>
    <row r="514452" ht="14.25" customHeight="1"/>
    <row r="514454" ht="14.25" customHeight="1"/>
    <row r="514456" ht="14.25" customHeight="1"/>
    <row r="514458" ht="14.25" customHeight="1"/>
    <row r="514460" ht="14.25" customHeight="1"/>
    <row r="514462" ht="14.25" customHeight="1"/>
    <row r="514464" ht="14.25" customHeight="1"/>
    <row r="514466" ht="14.25" customHeight="1"/>
    <row r="514468" ht="14.25" customHeight="1"/>
    <row r="514470" ht="14.25" customHeight="1"/>
    <row r="514472" ht="14.25" customHeight="1"/>
    <row r="514474" ht="14.25" customHeight="1"/>
    <row r="514476" ht="14.25" customHeight="1"/>
    <row r="514478" ht="14.25" customHeight="1"/>
    <row r="514480" ht="14.25" customHeight="1"/>
    <row r="514482" ht="14.25" customHeight="1"/>
    <row r="514484" ht="14.25" customHeight="1"/>
    <row r="514486" ht="14.25" customHeight="1"/>
    <row r="514488" ht="14.25" customHeight="1"/>
    <row r="514490" ht="14.25" customHeight="1"/>
    <row r="514492" ht="14.25" customHeight="1"/>
    <row r="514494" ht="14.25" customHeight="1"/>
    <row r="514496" ht="14.25" customHeight="1"/>
    <row r="514498" ht="14.25" customHeight="1"/>
    <row r="514500" ht="14.25" customHeight="1"/>
    <row r="514502" ht="14.25" customHeight="1"/>
    <row r="514504" ht="14.25" customHeight="1"/>
    <row r="514506" ht="14.25" customHeight="1"/>
    <row r="514508" ht="14.25" customHeight="1"/>
    <row r="514510" ht="14.25" customHeight="1"/>
    <row r="514512" ht="14.25" customHeight="1"/>
    <row r="514514" ht="14.25" customHeight="1"/>
    <row r="514516" ht="14.25" customHeight="1"/>
    <row r="514518" ht="14.25" customHeight="1"/>
    <row r="514520" ht="14.25" customHeight="1"/>
    <row r="514522" ht="14.25" customHeight="1"/>
    <row r="514524" ht="14.25" customHeight="1"/>
    <row r="514526" ht="14.25" customHeight="1"/>
    <row r="514528" ht="14.25" customHeight="1"/>
    <row r="514530" ht="14.25" customHeight="1"/>
    <row r="514532" ht="14.25" customHeight="1"/>
    <row r="514534" ht="14.25" customHeight="1"/>
    <row r="514536" ht="14.25" customHeight="1"/>
    <row r="514538" ht="14.25" customHeight="1"/>
    <row r="514540" ht="14.25" customHeight="1"/>
    <row r="514542" ht="14.25" customHeight="1"/>
    <row r="514544" ht="14.25" customHeight="1"/>
    <row r="514546" ht="14.25" customHeight="1"/>
    <row r="514548" ht="14.25" customHeight="1"/>
    <row r="514550" ht="14.25" customHeight="1"/>
    <row r="514552" ht="14.25" customHeight="1"/>
    <row r="514554" ht="14.25" customHeight="1"/>
    <row r="514556" ht="14.25" customHeight="1"/>
    <row r="514558" ht="14.25" customHeight="1"/>
    <row r="514560" ht="14.25" customHeight="1"/>
    <row r="514562" ht="14.25" customHeight="1"/>
    <row r="514564" ht="14.25" customHeight="1"/>
    <row r="514566" ht="14.25" customHeight="1"/>
    <row r="514568" ht="14.25" customHeight="1"/>
    <row r="514570" ht="14.25" customHeight="1"/>
    <row r="514572" ht="14.25" customHeight="1"/>
    <row r="514574" ht="14.25" customHeight="1"/>
    <row r="514576" ht="14.25" customHeight="1"/>
    <row r="514578" ht="14.25" customHeight="1"/>
    <row r="514580" ht="14.25" customHeight="1"/>
    <row r="514582" ht="14.25" customHeight="1"/>
    <row r="514584" ht="14.25" customHeight="1"/>
    <row r="514586" ht="14.25" customHeight="1"/>
    <row r="514588" ht="14.25" customHeight="1"/>
    <row r="514590" ht="14.25" customHeight="1"/>
    <row r="514592" ht="14.25" customHeight="1"/>
    <row r="514594" ht="14.25" customHeight="1"/>
    <row r="514596" ht="14.25" customHeight="1"/>
    <row r="514598" ht="14.25" customHeight="1"/>
    <row r="514600" ht="14.25" customHeight="1"/>
    <row r="514602" ht="14.25" customHeight="1"/>
    <row r="514604" ht="14.25" customHeight="1"/>
    <row r="514606" ht="14.25" customHeight="1"/>
    <row r="514608" ht="14.25" customHeight="1"/>
    <row r="514610" ht="14.25" customHeight="1"/>
    <row r="514612" ht="14.25" customHeight="1"/>
    <row r="514614" ht="14.25" customHeight="1"/>
    <row r="514616" ht="14.25" customHeight="1"/>
    <row r="514618" ht="14.25" customHeight="1"/>
    <row r="514620" ht="14.25" customHeight="1"/>
    <row r="514622" ht="14.25" customHeight="1"/>
    <row r="514624" ht="14.25" customHeight="1"/>
    <row r="514626" ht="14.25" customHeight="1"/>
    <row r="514628" ht="14.25" customHeight="1"/>
    <row r="514630" ht="14.25" customHeight="1"/>
    <row r="514632" ht="14.25" customHeight="1"/>
    <row r="514634" ht="14.25" customHeight="1"/>
    <row r="514636" ht="14.25" customHeight="1"/>
    <row r="514638" ht="14.25" customHeight="1"/>
    <row r="514640" ht="14.25" customHeight="1"/>
    <row r="514642" ht="14.25" customHeight="1"/>
    <row r="514644" ht="14.25" customHeight="1"/>
    <row r="514646" ht="14.25" customHeight="1"/>
    <row r="514648" ht="14.25" customHeight="1"/>
    <row r="514650" ht="14.25" customHeight="1"/>
    <row r="514652" ht="14.25" customHeight="1"/>
    <row r="514654" ht="14.25" customHeight="1"/>
    <row r="514656" ht="14.25" customHeight="1"/>
    <row r="514658" ht="14.25" customHeight="1"/>
    <row r="514660" ht="14.25" customHeight="1"/>
    <row r="514662" ht="14.25" customHeight="1"/>
    <row r="514664" ht="14.25" customHeight="1"/>
    <row r="514666" ht="14.25" customHeight="1"/>
    <row r="514668" ht="14.25" customHeight="1"/>
    <row r="514670" ht="14.25" customHeight="1"/>
    <row r="514672" ht="14.25" customHeight="1"/>
    <row r="514674" ht="14.25" customHeight="1"/>
    <row r="514676" ht="14.25" customHeight="1"/>
    <row r="514678" ht="14.25" customHeight="1"/>
    <row r="514680" ht="14.25" customHeight="1"/>
    <row r="514682" ht="14.25" customHeight="1"/>
    <row r="514684" ht="14.25" customHeight="1"/>
    <row r="514686" ht="14.25" customHeight="1"/>
    <row r="514688" ht="14.25" customHeight="1"/>
    <row r="514690" ht="14.25" customHeight="1"/>
    <row r="514692" ht="14.25" customHeight="1"/>
    <row r="514694" ht="14.25" customHeight="1"/>
    <row r="514696" ht="14.25" customHeight="1"/>
    <row r="514698" ht="14.25" customHeight="1"/>
    <row r="514700" ht="14.25" customHeight="1"/>
    <row r="514702" ht="14.25" customHeight="1"/>
    <row r="514704" ht="14.25" customHeight="1"/>
    <row r="514706" ht="14.25" customHeight="1"/>
    <row r="514708" ht="14.25" customHeight="1"/>
    <row r="514710" ht="14.25" customHeight="1"/>
    <row r="514712" ht="14.25" customHeight="1"/>
    <row r="514714" ht="14.25" customHeight="1"/>
    <row r="514716" ht="14.25" customHeight="1"/>
    <row r="514718" ht="14.25" customHeight="1"/>
    <row r="514720" ht="14.25" customHeight="1"/>
    <row r="514722" ht="14.25" customHeight="1"/>
    <row r="514724" ht="14.25" customHeight="1"/>
    <row r="514726" ht="14.25" customHeight="1"/>
    <row r="514728" ht="14.25" customHeight="1"/>
    <row r="514730" ht="14.25" customHeight="1"/>
    <row r="514732" ht="14.25" customHeight="1"/>
    <row r="514734" ht="14.25" customHeight="1"/>
    <row r="514736" ht="14.25" customHeight="1"/>
    <row r="514738" ht="14.25" customHeight="1"/>
    <row r="514740" ht="14.25" customHeight="1"/>
    <row r="514742" ht="14.25" customHeight="1"/>
    <row r="514744" ht="14.25" customHeight="1"/>
    <row r="514746" ht="14.25" customHeight="1"/>
    <row r="514748" ht="14.25" customHeight="1"/>
    <row r="514750" ht="14.25" customHeight="1"/>
    <row r="514752" ht="14.25" customHeight="1"/>
    <row r="514754" ht="14.25" customHeight="1"/>
    <row r="514756" ht="14.25" customHeight="1"/>
    <row r="514758" ht="14.25" customHeight="1"/>
    <row r="514760" ht="14.25" customHeight="1"/>
    <row r="514762" ht="14.25" customHeight="1"/>
    <row r="514764" ht="14.25" customHeight="1"/>
    <row r="514766" ht="14.25" customHeight="1"/>
    <row r="514768" ht="14.25" customHeight="1"/>
    <row r="514770" ht="14.25" customHeight="1"/>
    <row r="514772" ht="14.25" customHeight="1"/>
    <row r="514774" ht="14.25" customHeight="1"/>
    <row r="514776" ht="14.25" customHeight="1"/>
    <row r="514778" ht="14.25" customHeight="1"/>
    <row r="514780" ht="14.25" customHeight="1"/>
    <row r="514782" ht="14.25" customHeight="1"/>
    <row r="514784" ht="14.25" customHeight="1"/>
    <row r="514786" ht="14.25" customHeight="1"/>
    <row r="514788" ht="14.25" customHeight="1"/>
    <row r="514790" ht="14.25" customHeight="1"/>
    <row r="514792" ht="14.25" customHeight="1"/>
    <row r="514794" ht="14.25" customHeight="1"/>
    <row r="514796" ht="14.25" customHeight="1"/>
    <row r="514798" ht="14.25" customHeight="1"/>
    <row r="514800" ht="14.25" customHeight="1"/>
    <row r="514802" ht="14.25" customHeight="1"/>
    <row r="514804" ht="14.25" customHeight="1"/>
    <row r="514806" ht="14.25" customHeight="1"/>
    <row r="514808" ht="14.25" customHeight="1"/>
    <row r="514810" ht="14.25" customHeight="1"/>
    <row r="514812" ht="14.25" customHeight="1"/>
    <row r="514814" ht="14.25" customHeight="1"/>
    <row r="514816" ht="14.25" customHeight="1"/>
    <row r="514818" ht="14.25" customHeight="1"/>
    <row r="514820" ht="14.25" customHeight="1"/>
    <row r="514822" ht="14.25" customHeight="1"/>
    <row r="514824" ht="14.25" customHeight="1"/>
    <row r="514826" ht="14.25" customHeight="1"/>
    <row r="514828" ht="14.25" customHeight="1"/>
    <row r="514830" ht="14.25" customHeight="1"/>
    <row r="514832" ht="14.25" customHeight="1"/>
    <row r="514834" ht="14.25" customHeight="1"/>
    <row r="514836" ht="14.25" customHeight="1"/>
    <row r="514838" ht="14.25" customHeight="1"/>
    <row r="514840" ht="14.25" customHeight="1"/>
    <row r="514842" ht="14.25" customHeight="1"/>
    <row r="514844" ht="14.25" customHeight="1"/>
    <row r="514846" ht="14.25" customHeight="1"/>
    <row r="514848" ht="14.25" customHeight="1"/>
    <row r="514850" ht="14.25" customHeight="1"/>
    <row r="514852" ht="14.25" customHeight="1"/>
    <row r="514854" ht="14.25" customHeight="1"/>
    <row r="514856" ht="14.25" customHeight="1"/>
    <row r="514858" ht="14.25" customHeight="1"/>
    <row r="514860" ht="14.25" customHeight="1"/>
    <row r="514862" ht="14.25" customHeight="1"/>
    <row r="514864" ht="14.25" customHeight="1"/>
    <row r="514866" ht="14.25" customHeight="1"/>
    <row r="514868" ht="14.25" customHeight="1"/>
    <row r="514870" ht="14.25" customHeight="1"/>
    <row r="514872" ht="14.25" customHeight="1"/>
    <row r="514874" ht="14.25" customHeight="1"/>
    <row r="514876" ht="14.25" customHeight="1"/>
    <row r="514878" ht="14.25" customHeight="1"/>
    <row r="514880" ht="14.25" customHeight="1"/>
    <row r="514882" ht="14.25" customHeight="1"/>
    <row r="514884" ht="14.25" customHeight="1"/>
    <row r="514886" ht="14.25" customHeight="1"/>
    <row r="514888" ht="14.25" customHeight="1"/>
    <row r="514890" ht="14.25" customHeight="1"/>
    <row r="514892" ht="14.25" customHeight="1"/>
    <row r="514894" ht="14.25" customHeight="1"/>
    <row r="514896" ht="14.25" customHeight="1"/>
    <row r="514898" ht="14.25" customHeight="1"/>
    <row r="514900" ht="14.25" customHeight="1"/>
    <row r="514902" ht="14.25" customHeight="1"/>
    <row r="514904" ht="14.25" customHeight="1"/>
    <row r="514906" ht="14.25" customHeight="1"/>
    <row r="514908" ht="14.25" customHeight="1"/>
    <row r="514910" ht="14.25" customHeight="1"/>
    <row r="514912" ht="14.25" customHeight="1"/>
    <row r="514914" ht="14.25" customHeight="1"/>
    <row r="514916" ht="14.25" customHeight="1"/>
    <row r="514918" ht="14.25" customHeight="1"/>
    <row r="514920" ht="14.25" customHeight="1"/>
    <row r="514922" ht="14.25" customHeight="1"/>
    <row r="514924" ht="14.25" customHeight="1"/>
    <row r="514926" ht="14.25" customHeight="1"/>
    <row r="514928" ht="14.25" customHeight="1"/>
    <row r="514930" ht="14.25" customHeight="1"/>
    <row r="514932" ht="14.25" customHeight="1"/>
    <row r="514934" ht="14.25" customHeight="1"/>
    <row r="514936" ht="14.25" customHeight="1"/>
    <row r="514938" ht="14.25" customHeight="1"/>
    <row r="514940" ht="14.25" customHeight="1"/>
    <row r="514942" ht="14.25" customHeight="1"/>
    <row r="514944" ht="14.25" customHeight="1"/>
    <row r="514946" ht="14.25" customHeight="1"/>
    <row r="514948" ht="14.25" customHeight="1"/>
    <row r="514950" ht="14.25" customHeight="1"/>
    <row r="514952" ht="14.25" customHeight="1"/>
    <row r="514954" ht="14.25" customHeight="1"/>
    <row r="514956" ht="14.25" customHeight="1"/>
    <row r="514958" ht="14.25" customHeight="1"/>
    <row r="514960" ht="14.25" customHeight="1"/>
    <row r="514962" ht="14.25" customHeight="1"/>
    <row r="514964" ht="14.25" customHeight="1"/>
    <row r="514966" ht="14.25" customHeight="1"/>
    <row r="514968" ht="14.25" customHeight="1"/>
    <row r="514970" ht="14.25" customHeight="1"/>
    <row r="514972" ht="14.25" customHeight="1"/>
    <row r="514974" ht="14.25" customHeight="1"/>
    <row r="514976" ht="14.25" customHeight="1"/>
    <row r="514978" ht="14.25" customHeight="1"/>
    <row r="514980" ht="14.25" customHeight="1"/>
    <row r="514982" ht="14.25" customHeight="1"/>
    <row r="514984" ht="14.25" customHeight="1"/>
    <row r="514986" ht="14.25" customHeight="1"/>
    <row r="514988" ht="14.25" customHeight="1"/>
    <row r="514990" ht="14.25" customHeight="1"/>
    <row r="514992" ht="14.25" customHeight="1"/>
    <row r="514994" ht="14.25" customHeight="1"/>
    <row r="514996" ht="14.25" customHeight="1"/>
    <row r="514998" ht="14.25" customHeight="1"/>
    <row r="515000" ht="14.25" customHeight="1"/>
    <row r="515002" ht="14.25" customHeight="1"/>
    <row r="515004" ht="14.25" customHeight="1"/>
    <row r="515006" ht="14.25" customHeight="1"/>
    <row r="515008" ht="14.25" customHeight="1"/>
    <row r="515010" ht="14.25" customHeight="1"/>
    <row r="515012" ht="14.25" customHeight="1"/>
    <row r="515014" ht="14.25" customHeight="1"/>
    <row r="515016" ht="14.25" customHeight="1"/>
    <row r="515018" ht="14.25" customHeight="1"/>
    <row r="515020" ht="14.25" customHeight="1"/>
    <row r="515022" ht="14.25" customHeight="1"/>
    <row r="515024" ht="14.25" customHeight="1"/>
    <row r="515026" ht="14.25" customHeight="1"/>
    <row r="515028" ht="14.25" customHeight="1"/>
    <row r="515030" ht="14.25" customHeight="1"/>
    <row r="515032" ht="14.25" customHeight="1"/>
    <row r="515034" ht="14.25" customHeight="1"/>
    <row r="515036" ht="14.25" customHeight="1"/>
    <row r="515038" ht="14.25" customHeight="1"/>
    <row r="515040" ht="14.25" customHeight="1"/>
    <row r="515042" ht="14.25" customHeight="1"/>
    <row r="515044" ht="14.25" customHeight="1"/>
    <row r="515046" ht="14.25" customHeight="1"/>
    <row r="515048" ht="14.25" customHeight="1"/>
    <row r="515050" ht="14.25" customHeight="1"/>
    <row r="515052" ht="14.25" customHeight="1"/>
    <row r="515054" ht="14.25" customHeight="1"/>
    <row r="515056" ht="14.25" customHeight="1"/>
    <row r="515058" ht="14.25" customHeight="1"/>
    <row r="515060" ht="14.25" customHeight="1"/>
    <row r="515062" ht="14.25" customHeight="1"/>
    <row r="515064" ht="14.25" customHeight="1"/>
    <row r="515066" ht="14.25" customHeight="1"/>
    <row r="515068" ht="14.25" customHeight="1"/>
    <row r="515070" ht="14.25" customHeight="1"/>
    <row r="515072" ht="14.25" customHeight="1"/>
    <row r="515074" ht="14.25" customHeight="1"/>
    <row r="515076" ht="14.25" customHeight="1"/>
    <row r="515078" ht="14.25" customHeight="1"/>
    <row r="515080" ht="14.25" customHeight="1"/>
    <row r="515082" ht="14.25" customHeight="1"/>
    <row r="515084" ht="14.25" customHeight="1"/>
    <row r="515086" ht="14.25" customHeight="1"/>
    <row r="515088" ht="14.25" customHeight="1"/>
    <row r="515090" ht="14.25" customHeight="1"/>
    <row r="515092" ht="14.25" customHeight="1"/>
    <row r="515094" ht="14.25" customHeight="1"/>
    <row r="515096" ht="14.25" customHeight="1"/>
    <row r="515098" ht="14.25" customHeight="1"/>
    <row r="515100" ht="14.25" customHeight="1"/>
    <row r="515102" ht="14.25" customHeight="1"/>
    <row r="515104" ht="14.25" customHeight="1"/>
    <row r="515106" ht="14.25" customHeight="1"/>
    <row r="515108" ht="14.25" customHeight="1"/>
    <row r="515110" ht="14.25" customHeight="1"/>
    <row r="515112" ht="14.25" customHeight="1"/>
    <row r="515114" ht="14.25" customHeight="1"/>
    <row r="515116" ht="14.25" customHeight="1"/>
    <row r="515118" ht="14.25" customHeight="1"/>
    <row r="515120" ht="14.25" customHeight="1"/>
    <row r="515122" ht="14.25" customHeight="1"/>
    <row r="515124" ht="14.25" customHeight="1"/>
    <row r="515126" ht="14.25" customHeight="1"/>
    <row r="515128" ht="14.25" customHeight="1"/>
    <row r="515130" ht="14.25" customHeight="1"/>
    <row r="515132" ht="14.25" customHeight="1"/>
    <row r="515134" ht="14.25" customHeight="1"/>
    <row r="515136" ht="14.25" customHeight="1"/>
    <row r="515138" ht="14.25" customHeight="1"/>
    <row r="515140" ht="14.25" customHeight="1"/>
    <row r="515142" ht="14.25" customHeight="1"/>
    <row r="515144" ht="14.25" customHeight="1"/>
    <row r="515146" ht="14.25" customHeight="1"/>
    <row r="515148" ht="14.25" customHeight="1"/>
    <row r="515150" ht="14.25" customHeight="1"/>
    <row r="515152" ht="14.25" customHeight="1"/>
    <row r="515154" ht="14.25" customHeight="1"/>
    <row r="515156" ht="14.25" customHeight="1"/>
    <row r="515158" ht="14.25" customHeight="1"/>
    <row r="515160" ht="14.25" customHeight="1"/>
    <row r="515162" ht="14.25" customHeight="1"/>
    <row r="515164" ht="14.25" customHeight="1"/>
    <row r="515166" ht="14.25" customHeight="1"/>
    <row r="515168" ht="14.25" customHeight="1"/>
    <row r="515170" ht="14.25" customHeight="1"/>
    <row r="515172" ht="14.25" customHeight="1"/>
    <row r="515174" ht="14.25" customHeight="1"/>
    <row r="515176" ht="14.25" customHeight="1"/>
    <row r="515178" ht="14.25" customHeight="1"/>
    <row r="515180" ht="14.25" customHeight="1"/>
    <row r="515182" ht="14.25" customHeight="1"/>
    <row r="515184" ht="14.25" customHeight="1"/>
    <row r="515186" ht="14.25" customHeight="1"/>
    <row r="515188" ht="14.25" customHeight="1"/>
    <row r="515190" ht="14.25" customHeight="1"/>
    <row r="515192" ht="14.25" customHeight="1"/>
    <row r="515194" ht="14.25" customHeight="1"/>
    <row r="515196" ht="14.25" customHeight="1"/>
    <row r="515198" ht="14.25" customHeight="1"/>
    <row r="515200" ht="14.25" customHeight="1"/>
    <row r="515202" ht="14.25" customHeight="1"/>
    <row r="515204" ht="14.25" customHeight="1"/>
    <row r="515206" ht="14.25" customHeight="1"/>
    <row r="515208" ht="14.25" customHeight="1"/>
    <row r="515210" ht="14.25" customHeight="1"/>
    <row r="515212" ht="14.25" customHeight="1"/>
    <row r="515214" ht="14.25" customHeight="1"/>
    <row r="515216" ht="14.25" customHeight="1"/>
    <row r="515218" ht="14.25" customHeight="1"/>
    <row r="515220" ht="14.25" customHeight="1"/>
    <row r="515222" ht="14.25" customHeight="1"/>
    <row r="515224" ht="14.25" customHeight="1"/>
    <row r="515226" ht="14.25" customHeight="1"/>
    <row r="515228" ht="14.25" customHeight="1"/>
    <row r="515230" ht="14.25" customHeight="1"/>
    <row r="515232" ht="14.25" customHeight="1"/>
    <row r="515234" ht="14.25" customHeight="1"/>
    <row r="515236" ht="14.25" customHeight="1"/>
    <row r="515238" ht="14.25" customHeight="1"/>
    <row r="515240" ht="14.25" customHeight="1"/>
    <row r="515242" ht="14.25" customHeight="1"/>
    <row r="515244" ht="14.25" customHeight="1"/>
    <row r="515246" ht="14.25" customHeight="1"/>
    <row r="515248" ht="14.25" customHeight="1"/>
    <row r="515250" ht="14.25" customHeight="1"/>
    <row r="515252" ht="14.25" customHeight="1"/>
    <row r="515254" ht="14.25" customHeight="1"/>
    <row r="515256" ht="14.25" customHeight="1"/>
    <row r="515258" ht="14.25" customHeight="1"/>
    <row r="515260" ht="14.25" customHeight="1"/>
    <row r="515262" ht="14.25" customHeight="1"/>
    <row r="515264" ht="14.25" customHeight="1"/>
    <row r="515266" ht="14.25" customHeight="1"/>
    <row r="515268" ht="14.25" customHeight="1"/>
    <row r="515270" ht="14.25" customHeight="1"/>
    <row r="515272" ht="14.25" customHeight="1"/>
    <row r="515274" ht="14.25" customHeight="1"/>
    <row r="515276" ht="14.25" customHeight="1"/>
    <row r="515278" ht="14.25" customHeight="1"/>
    <row r="515280" ht="14.25" customHeight="1"/>
    <row r="515282" ht="14.25" customHeight="1"/>
    <row r="515284" ht="14.25" customHeight="1"/>
    <row r="515286" ht="14.25" customHeight="1"/>
    <row r="515288" ht="14.25" customHeight="1"/>
    <row r="515290" ht="14.25" customHeight="1"/>
    <row r="515292" ht="14.25" customHeight="1"/>
    <row r="515294" ht="14.25" customHeight="1"/>
    <row r="515296" ht="14.25" customHeight="1"/>
    <row r="515298" ht="14.25" customHeight="1"/>
    <row r="515300" ht="14.25" customHeight="1"/>
    <row r="515302" ht="14.25" customHeight="1"/>
    <row r="515304" ht="14.25" customHeight="1"/>
    <row r="515306" ht="14.25" customHeight="1"/>
    <row r="515308" ht="14.25" customHeight="1"/>
    <row r="515310" ht="14.25" customHeight="1"/>
    <row r="515312" ht="14.25" customHeight="1"/>
    <row r="515314" ht="14.25" customHeight="1"/>
    <row r="515316" ht="14.25" customHeight="1"/>
    <row r="515318" ht="14.25" customHeight="1"/>
    <row r="515320" ht="14.25" customHeight="1"/>
    <row r="515322" ht="14.25" customHeight="1"/>
    <row r="515324" ht="14.25" customHeight="1"/>
    <row r="515326" ht="14.25" customHeight="1"/>
    <row r="515328" ht="14.25" customHeight="1"/>
    <row r="515330" ht="14.25" customHeight="1"/>
    <row r="515332" ht="14.25" customHeight="1"/>
    <row r="515334" ht="14.25" customHeight="1"/>
    <row r="515336" ht="14.25" customHeight="1"/>
    <row r="515338" ht="14.25" customHeight="1"/>
    <row r="515340" ht="14.25" customHeight="1"/>
    <row r="515342" ht="14.25" customHeight="1"/>
    <row r="515344" ht="14.25" customHeight="1"/>
    <row r="515346" ht="14.25" customHeight="1"/>
    <row r="515348" ht="14.25" customHeight="1"/>
    <row r="515350" ht="14.25" customHeight="1"/>
    <row r="515352" ht="14.25" customHeight="1"/>
    <row r="515354" ht="14.25" customHeight="1"/>
    <row r="515356" ht="14.25" customHeight="1"/>
    <row r="515358" ht="14.25" customHeight="1"/>
    <row r="515360" ht="14.25" customHeight="1"/>
    <row r="515362" ht="14.25" customHeight="1"/>
    <row r="515364" ht="14.25" customHeight="1"/>
    <row r="515366" ht="14.25" customHeight="1"/>
    <row r="515368" ht="14.25" customHeight="1"/>
    <row r="515370" ht="14.25" customHeight="1"/>
    <row r="515372" ht="14.25" customHeight="1"/>
    <row r="515374" ht="14.25" customHeight="1"/>
    <row r="515376" ht="14.25" customHeight="1"/>
    <row r="515378" ht="14.25" customHeight="1"/>
    <row r="515380" ht="14.25" customHeight="1"/>
    <row r="515382" ht="14.25" customHeight="1"/>
    <row r="515384" ht="14.25" customHeight="1"/>
    <row r="515386" ht="14.25" customHeight="1"/>
    <row r="515388" ht="14.25" customHeight="1"/>
    <row r="515390" ht="14.25" customHeight="1"/>
    <row r="515392" ht="14.25" customHeight="1"/>
    <row r="515394" ht="14.25" customHeight="1"/>
    <row r="515396" ht="14.25" customHeight="1"/>
    <row r="515398" ht="14.25" customHeight="1"/>
    <row r="515400" ht="14.25" customHeight="1"/>
    <row r="515402" ht="14.25" customHeight="1"/>
    <row r="515404" ht="14.25" customHeight="1"/>
    <row r="515406" ht="14.25" customHeight="1"/>
    <row r="515408" ht="14.25" customHeight="1"/>
    <row r="515410" ht="14.25" customHeight="1"/>
    <row r="515412" ht="14.25" customHeight="1"/>
    <row r="515414" ht="14.25" customHeight="1"/>
    <row r="515416" ht="14.25" customHeight="1"/>
    <row r="515418" ht="14.25" customHeight="1"/>
    <row r="515420" ht="14.25" customHeight="1"/>
    <row r="515422" ht="14.25" customHeight="1"/>
    <row r="515424" ht="14.25" customHeight="1"/>
    <row r="515426" ht="14.25" customHeight="1"/>
    <row r="515428" ht="14.25" customHeight="1"/>
    <row r="515430" ht="14.25" customHeight="1"/>
    <row r="515432" ht="14.25" customHeight="1"/>
    <row r="515434" ht="14.25" customHeight="1"/>
    <row r="515436" ht="14.25" customHeight="1"/>
    <row r="515438" ht="14.25" customHeight="1"/>
    <row r="515440" ht="14.25" customHeight="1"/>
    <row r="515442" ht="14.25" customHeight="1"/>
    <row r="515444" ht="14.25" customHeight="1"/>
    <row r="515446" ht="14.25" customHeight="1"/>
    <row r="515448" ht="14.25" customHeight="1"/>
    <row r="515450" ht="14.25" customHeight="1"/>
    <row r="515452" ht="14.25" customHeight="1"/>
    <row r="515454" ht="14.25" customHeight="1"/>
    <row r="515456" ht="14.25" customHeight="1"/>
    <row r="515458" ht="14.25" customHeight="1"/>
    <row r="515460" ht="14.25" customHeight="1"/>
    <row r="515462" ht="14.25" customHeight="1"/>
    <row r="515464" ht="14.25" customHeight="1"/>
    <row r="515466" ht="14.25" customHeight="1"/>
    <row r="515468" ht="14.25" customHeight="1"/>
    <row r="515470" ht="14.25" customHeight="1"/>
    <row r="515472" ht="14.25" customHeight="1"/>
    <row r="515474" ht="14.25" customHeight="1"/>
    <row r="515476" ht="14.25" customHeight="1"/>
    <row r="515478" ht="14.25" customHeight="1"/>
    <row r="515480" ht="14.25" customHeight="1"/>
    <row r="515482" ht="14.25" customHeight="1"/>
    <row r="515484" ht="14.25" customHeight="1"/>
    <row r="515486" ht="14.25" customHeight="1"/>
    <row r="515488" ht="14.25" customHeight="1"/>
    <row r="515490" ht="14.25" customHeight="1"/>
    <row r="515492" ht="14.25" customHeight="1"/>
    <row r="515494" ht="14.25" customHeight="1"/>
    <row r="515496" ht="14.25" customHeight="1"/>
    <row r="515498" ht="14.25" customHeight="1"/>
    <row r="515500" ht="14.25" customHeight="1"/>
    <row r="515502" ht="14.25" customHeight="1"/>
    <row r="515504" ht="14.25" customHeight="1"/>
    <row r="515506" ht="14.25" customHeight="1"/>
    <row r="515508" ht="14.25" customHeight="1"/>
    <row r="515510" ht="14.25" customHeight="1"/>
    <row r="515512" ht="14.25" customHeight="1"/>
    <row r="515514" ht="14.25" customHeight="1"/>
    <row r="515516" ht="14.25" customHeight="1"/>
    <row r="515518" ht="14.25" customHeight="1"/>
    <row r="515520" ht="14.25" customHeight="1"/>
    <row r="515522" ht="14.25" customHeight="1"/>
    <row r="515524" ht="14.25" customHeight="1"/>
    <row r="515526" ht="14.25" customHeight="1"/>
    <row r="515528" ht="14.25" customHeight="1"/>
    <row r="515530" ht="14.25" customHeight="1"/>
    <row r="515532" ht="14.25" customHeight="1"/>
    <row r="515534" ht="14.25" customHeight="1"/>
    <row r="515536" ht="14.25" customHeight="1"/>
    <row r="515538" ht="14.25" customHeight="1"/>
    <row r="515540" ht="14.25" customHeight="1"/>
    <row r="515542" ht="14.25" customHeight="1"/>
    <row r="515544" ht="14.25" customHeight="1"/>
    <row r="515546" ht="14.25" customHeight="1"/>
    <row r="515548" ht="14.25" customHeight="1"/>
    <row r="515550" ht="14.25" customHeight="1"/>
    <row r="515552" ht="14.25" customHeight="1"/>
    <row r="515554" ht="14.25" customHeight="1"/>
    <row r="515556" ht="14.25" customHeight="1"/>
    <row r="515558" ht="14.25" customHeight="1"/>
    <row r="515560" ht="14.25" customHeight="1"/>
    <row r="515562" ht="14.25" customHeight="1"/>
    <row r="515564" ht="14.25" customHeight="1"/>
    <row r="515566" ht="14.25" customHeight="1"/>
    <row r="515568" ht="14.25" customHeight="1"/>
    <row r="515570" ht="14.25" customHeight="1"/>
    <row r="515572" ht="14.25" customHeight="1"/>
    <row r="515574" ht="14.25" customHeight="1"/>
    <row r="515576" ht="14.25" customHeight="1"/>
    <row r="515578" ht="14.25" customHeight="1"/>
    <row r="515580" ht="14.25" customHeight="1"/>
    <row r="515582" ht="14.25" customHeight="1"/>
    <row r="515584" ht="14.25" customHeight="1"/>
    <row r="515586" ht="14.25" customHeight="1"/>
    <row r="515588" ht="14.25" customHeight="1"/>
    <row r="515590" ht="14.25" customHeight="1"/>
    <row r="515592" ht="14.25" customHeight="1"/>
    <row r="515594" ht="14.25" customHeight="1"/>
    <row r="515596" ht="14.25" customHeight="1"/>
    <row r="515598" ht="14.25" customHeight="1"/>
    <row r="515600" ht="14.25" customHeight="1"/>
    <row r="515602" ht="14.25" customHeight="1"/>
    <row r="515604" ht="14.25" customHeight="1"/>
    <row r="515606" ht="14.25" customHeight="1"/>
    <row r="515608" ht="14.25" customHeight="1"/>
    <row r="515610" ht="14.25" customHeight="1"/>
    <row r="515612" ht="14.25" customHeight="1"/>
    <row r="515614" ht="14.25" customHeight="1"/>
    <row r="515616" ht="14.25" customHeight="1"/>
    <row r="515618" ht="14.25" customHeight="1"/>
    <row r="515620" ht="14.25" customHeight="1"/>
    <row r="515622" ht="14.25" customHeight="1"/>
    <row r="515624" ht="14.25" customHeight="1"/>
    <row r="515626" ht="14.25" customHeight="1"/>
    <row r="515628" ht="14.25" customHeight="1"/>
    <row r="515630" ht="14.25" customHeight="1"/>
    <row r="515632" ht="14.25" customHeight="1"/>
    <row r="515634" ht="14.25" customHeight="1"/>
    <row r="515636" ht="14.25" customHeight="1"/>
    <row r="515638" ht="14.25" customHeight="1"/>
    <row r="515640" ht="14.25" customHeight="1"/>
    <row r="515642" ht="14.25" customHeight="1"/>
    <row r="515644" ht="14.25" customHeight="1"/>
    <row r="515646" ht="14.25" customHeight="1"/>
    <row r="515648" ht="14.25" customHeight="1"/>
    <row r="515650" ht="14.25" customHeight="1"/>
    <row r="515652" ht="14.25" customHeight="1"/>
    <row r="515654" ht="14.25" customHeight="1"/>
    <row r="515656" ht="14.25" customHeight="1"/>
    <row r="515658" ht="14.25" customHeight="1"/>
    <row r="515660" ht="14.25" customHeight="1"/>
    <row r="515662" ht="14.25" customHeight="1"/>
    <row r="515664" ht="14.25" customHeight="1"/>
    <row r="515666" ht="14.25" customHeight="1"/>
    <row r="515668" ht="14.25" customHeight="1"/>
    <row r="515670" ht="14.25" customHeight="1"/>
    <row r="515672" ht="14.25" customHeight="1"/>
    <row r="515674" ht="14.25" customHeight="1"/>
    <row r="515676" ht="14.25" customHeight="1"/>
    <row r="515678" ht="14.25" customHeight="1"/>
    <row r="515680" ht="14.25" customHeight="1"/>
    <row r="515682" ht="14.25" customHeight="1"/>
    <row r="515684" ht="14.25" customHeight="1"/>
    <row r="515686" ht="14.25" customHeight="1"/>
    <row r="515688" ht="14.25" customHeight="1"/>
    <row r="515690" ht="14.25" customHeight="1"/>
    <row r="515692" ht="14.25" customHeight="1"/>
    <row r="515694" ht="14.25" customHeight="1"/>
    <row r="515696" ht="14.25" customHeight="1"/>
    <row r="515698" ht="14.25" customHeight="1"/>
    <row r="515700" ht="14.25" customHeight="1"/>
    <row r="515702" ht="14.25" customHeight="1"/>
    <row r="515704" ht="14.25" customHeight="1"/>
    <row r="515706" ht="14.25" customHeight="1"/>
    <row r="515708" ht="14.25" customHeight="1"/>
    <row r="515710" ht="14.25" customHeight="1"/>
    <row r="515712" ht="14.25" customHeight="1"/>
    <row r="515714" ht="14.25" customHeight="1"/>
    <row r="515716" ht="14.25" customHeight="1"/>
    <row r="515718" ht="14.25" customHeight="1"/>
    <row r="515720" ht="14.25" customHeight="1"/>
    <row r="515722" ht="14.25" customHeight="1"/>
    <row r="515724" ht="14.25" customHeight="1"/>
    <row r="515726" ht="14.25" customHeight="1"/>
    <row r="515728" ht="14.25" customHeight="1"/>
    <row r="515730" ht="14.25" customHeight="1"/>
    <row r="515732" ht="14.25" customHeight="1"/>
    <row r="515734" ht="14.25" customHeight="1"/>
    <row r="515736" ht="14.25" customHeight="1"/>
    <row r="515738" ht="14.25" customHeight="1"/>
    <row r="515740" ht="14.25" customHeight="1"/>
    <row r="515742" ht="14.25" customHeight="1"/>
    <row r="515744" ht="14.25" customHeight="1"/>
    <row r="515746" ht="14.25" customHeight="1"/>
    <row r="515748" ht="14.25" customHeight="1"/>
    <row r="515750" ht="14.25" customHeight="1"/>
    <row r="515752" ht="14.25" customHeight="1"/>
    <row r="515754" ht="14.25" customHeight="1"/>
    <row r="515756" ht="14.25" customHeight="1"/>
    <row r="515758" ht="14.25" customHeight="1"/>
    <row r="515760" ht="14.25" customHeight="1"/>
    <row r="515762" ht="14.25" customHeight="1"/>
    <row r="515764" ht="14.25" customHeight="1"/>
    <row r="515766" ht="14.25" customHeight="1"/>
    <row r="515768" ht="14.25" customHeight="1"/>
    <row r="515770" ht="14.25" customHeight="1"/>
    <row r="515772" ht="14.25" customHeight="1"/>
    <row r="515774" ht="14.25" customHeight="1"/>
    <row r="515776" ht="14.25" customHeight="1"/>
    <row r="515778" ht="14.25" customHeight="1"/>
    <row r="515780" ht="14.25" customHeight="1"/>
    <row r="515782" ht="14.25" customHeight="1"/>
    <row r="515784" ht="14.25" customHeight="1"/>
    <row r="515786" ht="14.25" customHeight="1"/>
    <row r="515788" ht="14.25" customHeight="1"/>
    <row r="515790" ht="14.25" customHeight="1"/>
    <row r="515792" ht="14.25" customHeight="1"/>
    <row r="515794" ht="14.25" customHeight="1"/>
    <row r="515796" ht="14.25" customHeight="1"/>
    <row r="515798" ht="14.25" customHeight="1"/>
    <row r="515800" ht="14.25" customHeight="1"/>
    <row r="515802" ht="14.25" customHeight="1"/>
    <row r="515804" ht="14.25" customHeight="1"/>
    <row r="515806" ht="14.25" customHeight="1"/>
    <row r="515808" ht="14.25" customHeight="1"/>
    <row r="515810" ht="14.25" customHeight="1"/>
    <row r="515812" ht="14.25" customHeight="1"/>
    <row r="515814" ht="14.25" customHeight="1"/>
    <row r="515816" ht="14.25" customHeight="1"/>
    <row r="515818" ht="14.25" customHeight="1"/>
    <row r="515820" ht="14.25" customHeight="1"/>
    <row r="515822" ht="14.25" customHeight="1"/>
    <row r="515824" ht="14.25" customHeight="1"/>
    <row r="515826" ht="14.25" customHeight="1"/>
    <row r="515828" ht="14.25" customHeight="1"/>
    <row r="515830" ht="14.25" customHeight="1"/>
    <row r="515832" ht="14.25" customHeight="1"/>
    <row r="515834" ht="14.25" customHeight="1"/>
    <row r="515836" ht="14.25" customHeight="1"/>
    <row r="515838" ht="14.25" customHeight="1"/>
    <row r="515840" ht="14.25" customHeight="1"/>
    <row r="515842" ht="14.25" customHeight="1"/>
    <row r="515844" ht="14.25" customHeight="1"/>
    <row r="515846" ht="14.25" customHeight="1"/>
    <row r="515848" ht="14.25" customHeight="1"/>
    <row r="515850" ht="14.25" customHeight="1"/>
    <row r="515852" ht="14.25" customHeight="1"/>
    <row r="515854" ht="14.25" customHeight="1"/>
    <row r="515856" ht="14.25" customHeight="1"/>
    <row r="515858" ht="14.25" customHeight="1"/>
    <row r="515860" ht="14.25" customHeight="1"/>
    <row r="515862" ht="14.25" customHeight="1"/>
    <row r="515864" ht="14.25" customHeight="1"/>
    <row r="515866" ht="14.25" customHeight="1"/>
    <row r="515868" ht="14.25" customHeight="1"/>
    <row r="515870" ht="14.25" customHeight="1"/>
    <row r="515872" ht="14.25" customHeight="1"/>
    <row r="515874" ht="14.25" customHeight="1"/>
    <row r="515876" ht="14.25" customHeight="1"/>
    <row r="515878" ht="14.25" customHeight="1"/>
    <row r="515880" ht="14.25" customHeight="1"/>
    <row r="515882" ht="14.25" customHeight="1"/>
    <row r="515884" ht="14.25" customHeight="1"/>
    <row r="515886" ht="14.25" customHeight="1"/>
    <row r="515888" ht="14.25" customHeight="1"/>
    <row r="515890" ht="14.25" customHeight="1"/>
    <row r="515892" ht="14.25" customHeight="1"/>
    <row r="515894" ht="14.25" customHeight="1"/>
    <row r="515896" ht="14.25" customHeight="1"/>
    <row r="515898" ht="14.25" customHeight="1"/>
    <row r="515900" ht="14.25" customHeight="1"/>
    <row r="515902" ht="14.25" customHeight="1"/>
    <row r="515904" ht="14.25" customHeight="1"/>
    <row r="515906" ht="14.25" customHeight="1"/>
    <row r="515908" ht="14.25" customHeight="1"/>
    <row r="515910" ht="14.25" customHeight="1"/>
    <row r="515912" ht="14.25" customHeight="1"/>
    <row r="515914" ht="14.25" customHeight="1"/>
    <row r="515916" ht="14.25" customHeight="1"/>
    <row r="515918" ht="14.25" customHeight="1"/>
    <row r="515920" ht="14.25" customHeight="1"/>
    <row r="515922" ht="14.25" customHeight="1"/>
    <row r="515924" ht="14.25" customHeight="1"/>
    <row r="515926" ht="14.25" customHeight="1"/>
    <row r="515928" ht="14.25" customHeight="1"/>
    <row r="515930" ht="14.25" customHeight="1"/>
    <row r="515932" ht="14.25" customHeight="1"/>
    <row r="515934" ht="14.25" customHeight="1"/>
    <row r="515936" ht="14.25" customHeight="1"/>
    <row r="515938" ht="14.25" customHeight="1"/>
    <row r="515940" ht="14.25" customHeight="1"/>
    <row r="515942" ht="14.25" customHeight="1"/>
    <row r="515944" ht="14.25" customHeight="1"/>
    <row r="515946" ht="14.25" customHeight="1"/>
    <row r="515948" ht="14.25" customHeight="1"/>
    <row r="515950" ht="14.25" customHeight="1"/>
    <row r="515952" ht="14.25" customHeight="1"/>
    <row r="515954" ht="14.25" customHeight="1"/>
    <row r="515956" ht="14.25" customHeight="1"/>
    <row r="515958" ht="14.25" customHeight="1"/>
    <row r="515960" ht="14.25" customHeight="1"/>
    <row r="515962" ht="14.25" customHeight="1"/>
    <row r="515964" ht="14.25" customHeight="1"/>
    <row r="515966" ht="14.25" customHeight="1"/>
    <row r="515968" ht="14.25" customHeight="1"/>
    <row r="515970" ht="14.25" customHeight="1"/>
    <row r="515972" ht="14.25" customHeight="1"/>
    <row r="515974" ht="14.25" customHeight="1"/>
    <row r="515976" ht="14.25" customHeight="1"/>
    <row r="515978" ht="14.25" customHeight="1"/>
    <row r="515980" ht="14.25" customHeight="1"/>
    <row r="515982" ht="14.25" customHeight="1"/>
    <row r="515984" ht="14.25" customHeight="1"/>
    <row r="515986" ht="14.25" customHeight="1"/>
    <row r="515988" ht="14.25" customHeight="1"/>
    <row r="515990" ht="14.25" customHeight="1"/>
    <row r="515992" ht="14.25" customHeight="1"/>
    <row r="515994" ht="14.25" customHeight="1"/>
    <row r="515996" ht="14.25" customHeight="1"/>
    <row r="515998" ht="14.25" customHeight="1"/>
    <row r="516000" ht="14.25" customHeight="1"/>
    <row r="516002" ht="14.25" customHeight="1"/>
    <row r="516004" ht="14.25" customHeight="1"/>
    <row r="516006" ht="14.25" customHeight="1"/>
    <row r="516008" ht="14.25" customHeight="1"/>
    <row r="516010" ht="14.25" customHeight="1"/>
    <row r="516012" ht="14.25" customHeight="1"/>
    <row r="516014" ht="14.25" customHeight="1"/>
    <row r="516016" ht="14.25" customHeight="1"/>
    <row r="516018" ht="14.25" customHeight="1"/>
    <row r="516020" ht="14.25" customHeight="1"/>
    <row r="516022" ht="14.25" customHeight="1"/>
    <row r="516024" ht="14.25" customHeight="1"/>
    <row r="516026" ht="14.25" customHeight="1"/>
    <row r="516028" ht="14.25" customHeight="1"/>
    <row r="516030" ht="14.25" customHeight="1"/>
    <row r="516032" ht="14.25" customHeight="1"/>
    <row r="516034" ht="14.25" customHeight="1"/>
    <row r="516036" ht="14.25" customHeight="1"/>
    <row r="516038" ht="14.25" customHeight="1"/>
    <row r="516040" ht="14.25" customHeight="1"/>
    <row r="516042" ht="14.25" customHeight="1"/>
    <row r="516044" ht="14.25" customHeight="1"/>
    <row r="516046" ht="14.25" customHeight="1"/>
    <row r="516048" ht="14.25" customHeight="1"/>
    <row r="516050" ht="14.25" customHeight="1"/>
    <row r="516052" ht="14.25" customHeight="1"/>
    <row r="516054" ht="14.25" customHeight="1"/>
    <row r="516056" ht="14.25" customHeight="1"/>
    <row r="516058" ht="14.25" customHeight="1"/>
    <row r="516060" ht="14.25" customHeight="1"/>
    <row r="516062" ht="14.25" customHeight="1"/>
    <row r="516064" ht="14.25" customHeight="1"/>
    <row r="516066" ht="14.25" customHeight="1"/>
    <row r="516068" ht="14.25" customHeight="1"/>
    <row r="516070" ht="14.25" customHeight="1"/>
    <row r="516072" ht="14.25" customHeight="1"/>
    <row r="516074" ht="14.25" customHeight="1"/>
    <row r="516076" ht="14.25" customHeight="1"/>
    <row r="516078" ht="14.25" customHeight="1"/>
    <row r="516080" ht="14.25" customHeight="1"/>
    <row r="516082" ht="14.25" customHeight="1"/>
    <row r="516084" ht="14.25" customHeight="1"/>
    <row r="516086" ht="14.25" customHeight="1"/>
    <row r="516088" ht="14.25" customHeight="1"/>
    <row r="516090" ht="14.25" customHeight="1"/>
    <row r="516092" ht="14.25" customHeight="1"/>
    <row r="516094" ht="14.25" customHeight="1"/>
    <row r="516096" ht="14.25" customHeight="1"/>
    <row r="516098" ht="14.25" customHeight="1"/>
    <row r="516100" ht="14.25" customHeight="1"/>
    <row r="516102" ht="14.25" customHeight="1"/>
    <row r="516104" ht="14.25" customHeight="1"/>
    <row r="516106" ht="14.25" customHeight="1"/>
    <row r="516108" ht="14.25" customHeight="1"/>
    <row r="516110" ht="14.25" customHeight="1"/>
    <row r="516112" ht="14.25" customHeight="1"/>
    <row r="516114" ht="14.25" customHeight="1"/>
    <row r="516116" ht="14.25" customHeight="1"/>
    <row r="516118" ht="14.25" customHeight="1"/>
    <row r="516120" ht="14.25" customHeight="1"/>
    <row r="516122" ht="14.25" customHeight="1"/>
    <row r="516124" ht="14.25" customHeight="1"/>
    <row r="516126" ht="14.25" customHeight="1"/>
    <row r="516128" ht="14.25" customHeight="1"/>
    <row r="516130" ht="14.25" customHeight="1"/>
    <row r="516132" ht="14.25" customHeight="1"/>
    <row r="516134" ht="14.25" customHeight="1"/>
    <row r="516136" ht="14.25" customHeight="1"/>
    <row r="516138" ht="14.25" customHeight="1"/>
    <row r="516140" ht="14.25" customHeight="1"/>
    <row r="516142" ht="14.25" customHeight="1"/>
    <row r="516144" ht="14.25" customHeight="1"/>
    <row r="516146" ht="14.25" customHeight="1"/>
    <row r="516148" ht="14.25" customHeight="1"/>
    <row r="516150" ht="14.25" customHeight="1"/>
    <row r="516152" ht="14.25" customHeight="1"/>
    <row r="516154" ht="14.25" customHeight="1"/>
    <row r="516156" ht="14.25" customHeight="1"/>
    <row r="516158" ht="14.25" customHeight="1"/>
    <row r="516160" ht="14.25" customHeight="1"/>
    <row r="516162" ht="14.25" customHeight="1"/>
    <row r="516164" ht="14.25" customHeight="1"/>
    <row r="516166" ht="14.25" customHeight="1"/>
    <row r="516168" ht="14.25" customHeight="1"/>
    <row r="516170" ht="14.25" customHeight="1"/>
    <row r="516172" ht="14.25" customHeight="1"/>
    <row r="516174" ht="14.25" customHeight="1"/>
    <row r="516176" ht="14.25" customHeight="1"/>
    <row r="516178" ht="14.25" customHeight="1"/>
    <row r="516180" ht="14.25" customHeight="1"/>
    <row r="516182" ht="14.25" customHeight="1"/>
    <row r="516184" ht="14.25" customHeight="1"/>
    <row r="516186" ht="14.25" customHeight="1"/>
    <row r="516188" ht="14.25" customHeight="1"/>
    <row r="516190" ht="14.25" customHeight="1"/>
    <row r="516192" ht="14.25" customHeight="1"/>
    <row r="516194" ht="14.25" customHeight="1"/>
    <row r="516196" ht="14.25" customHeight="1"/>
    <row r="516198" ht="14.25" customHeight="1"/>
    <row r="516200" ht="14.25" customHeight="1"/>
    <row r="516202" ht="14.25" customHeight="1"/>
    <row r="516204" ht="14.25" customHeight="1"/>
    <row r="516206" ht="14.25" customHeight="1"/>
    <row r="516208" ht="14.25" customHeight="1"/>
    <row r="516210" ht="14.25" customHeight="1"/>
    <row r="516212" ht="14.25" customHeight="1"/>
    <row r="516214" ht="14.25" customHeight="1"/>
    <row r="516216" ht="14.25" customHeight="1"/>
    <row r="516218" ht="14.25" customHeight="1"/>
    <row r="516220" ht="14.25" customHeight="1"/>
    <row r="516222" ht="14.25" customHeight="1"/>
    <row r="516224" ht="14.25" customHeight="1"/>
    <row r="516226" ht="14.25" customHeight="1"/>
    <row r="516228" ht="14.25" customHeight="1"/>
    <row r="516230" ht="14.25" customHeight="1"/>
    <row r="516232" ht="14.25" customHeight="1"/>
    <row r="516234" ht="14.25" customHeight="1"/>
    <row r="516236" ht="14.25" customHeight="1"/>
    <row r="516238" ht="14.25" customHeight="1"/>
    <row r="516240" ht="14.25" customHeight="1"/>
    <row r="516242" ht="14.25" customHeight="1"/>
    <row r="516244" ht="14.25" customHeight="1"/>
    <row r="516246" ht="14.25" customHeight="1"/>
    <row r="516248" ht="14.25" customHeight="1"/>
    <row r="516250" ht="14.25" customHeight="1"/>
    <row r="516252" ht="14.25" customHeight="1"/>
    <row r="516254" ht="14.25" customHeight="1"/>
    <row r="516256" ht="14.25" customHeight="1"/>
    <row r="516258" ht="14.25" customHeight="1"/>
    <row r="516260" ht="14.25" customHeight="1"/>
    <row r="516262" ht="14.25" customHeight="1"/>
    <row r="516264" ht="14.25" customHeight="1"/>
    <row r="516266" ht="14.25" customHeight="1"/>
    <row r="516268" ht="14.25" customHeight="1"/>
    <row r="516270" ht="14.25" customHeight="1"/>
    <row r="516272" ht="14.25" customHeight="1"/>
    <row r="516274" ht="14.25" customHeight="1"/>
    <row r="516276" ht="14.25" customHeight="1"/>
    <row r="516278" ht="14.25" customHeight="1"/>
    <row r="516280" ht="14.25" customHeight="1"/>
    <row r="516282" ht="14.25" customHeight="1"/>
    <row r="516284" ht="14.25" customHeight="1"/>
    <row r="516286" ht="14.25" customHeight="1"/>
    <row r="516288" ht="14.25" customHeight="1"/>
    <row r="516290" ht="14.25" customHeight="1"/>
    <row r="516292" ht="14.25" customHeight="1"/>
    <row r="516294" ht="14.25" customHeight="1"/>
    <row r="516296" ht="14.25" customHeight="1"/>
    <row r="516298" ht="14.25" customHeight="1"/>
    <row r="516300" ht="14.25" customHeight="1"/>
    <row r="516302" ht="14.25" customHeight="1"/>
    <row r="516304" ht="14.25" customHeight="1"/>
    <row r="516306" ht="14.25" customHeight="1"/>
    <row r="516308" ht="14.25" customHeight="1"/>
    <row r="516310" ht="14.25" customHeight="1"/>
    <row r="516312" ht="14.25" customHeight="1"/>
    <row r="516314" ht="14.25" customHeight="1"/>
    <row r="516316" ht="14.25" customHeight="1"/>
    <row r="516318" ht="14.25" customHeight="1"/>
    <row r="516320" ht="14.25" customHeight="1"/>
    <row r="516322" ht="14.25" customHeight="1"/>
    <row r="516324" ht="14.25" customHeight="1"/>
    <row r="516326" ht="14.25" customHeight="1"/>
    <row r="516328" ht="14.25" customHeight="1"/>
    <row r="516330" ht="14.25" customHeight="1"/>
    <row r="516332" ht="14.25" customHeight="1"/>
    <row r="516334" ht="14.25" customHeight="1"/>
    <row r="516336" ht="14.25" customHeight="1"/>
    <row r="516338" ht="14.25" customHeight="1"/>
    <row r="516340" ht="14.25" customHeight="1"/>
    <row r="516342" ht="14.25" customHeight="1"/>
    <row r="516344" ht="14.25" customHeight="1"/>
    <row r="516346" ht="14.25" customHeight="1"/>
    <row r="516348" ht="14.25" customHeight="1"/>
    <row r="516350" ht="14.25" customHeight="1"/>
    <row r="516352" ht="14.25" customHeight="1"/>
    <row r="516354" ht="14.25" customHeight="1"/>
    <row r="516356" ht="14.25" customHeight="1"/>
    <row r="516358" ht="14.25" customHeight="1"/>
    <row r="516360" ht="14.25" customHeight="1"/>
    <row r="516362" ht="14.25" customHeight="1"/>
    <row r="516364" ht="14.25" customHeight="1"/>
    <row r="516366" ht="14.25" customHeight="1"/>
    <row r="516368" ht="14.25" customHeight="1"/>
    <row r="516370" ht="14.25" customHeight="1"/>
    <row r="516372" ht="14.25" customHeight="1"/>
    <row r="516374" ht="14.25" customHeight="1"/>
    <row r="516376" ht="14.25" customHeight="1"/>
    <row r="516378" ht="14.25" customHeight="1"/>
    <row r="516380" ht="14.25" customHeight="1"/>
    <row r="516382" ht="14.25" customHeight="1"/>
    <row r="516384" ht="14.25" customHeight="1"/>
    <row r="516386" ht="14.25" customHeight="1"/>
    <row r="516388" ht="14.25" customHeight="1"/>
    <row r="516390" ht="14.25" customHeight="1"/>
    <row r="516392" ht="14.25" customHeight="1"/>
    <row r="516394" ht="14.25" customHeight="1"/>
    <row r="516396" ht="14.25" customHeight="1"/>
    <row r="516398" ht="14.25" customHeight="1"/>
    <row r="516400" ht="14.25" customHeight="1"/>
    <row r="516402" ht="14.25" customHeight="1"/>
    <row r="516404" ht="14.25" customHeight="1"/>
    <row r="516406" ht="14.25" customHeight="1"/>
    <row r="516408" ht="14.25" customHeight="1"/>
    <row r="516410" ht="14.25" customHeight="1"/>
    <row r="516412" ht="14.25" customHeight="1"/>
    <row r="516414" ht="14.25" customHeight="1"/>
    <row r="516416" ht="14.25" customHeight="1"/>
    <row r="516418" ht="14.25" customHeight="1"/>
    <row r="516420" ht="14.25" customHeight="1"/>
    <row r="516422" ht="14.25" customHeight="1"/>
    <row r="516424" ht="14.25" customHeight="1"/>
    <row r="516426" ht="14.25" customHeight="1"/>
    <row r="516428" ht="14.25" customHeight="1"/>
    <row r="516430" ht="14.25" customHeight="1"/>
    <row r="516432" ht="14.25" customHeight="1"/>
    <row r="516434" ht="14.25" customHeight="1"/>
    <row r="516436" ht="14.25" customHeight="1"/>
    <row r="516438" ht="14.25" customHeight="1"/>
    <row r="516440" ht="14.25" customHeight="1"/>
    <row r="516442" ht="14.25" customHeight="1"/>
    <row r="516444" ht="14.25" customHeight="1"/>
    <row r="516446" ht="14.25" customHeight="1"/>
    <row r="516448" ht="14.25" customHeight="1"/>
    <row r="516450" ht="14.25" customHeight="1"/>
    <row r="516452" ht="14.25" customHeight="1"/>
    <row r="516454" ht="14.25" customHeight="1"/>
    <row r="516456" ht="14.25" customHeight="1"/>
    <row r="516458" ht="14.25" customHeight="1"/>
    <row r="516460" ht="14.25" customHeight="1"/>
    <row r="516462" ht="14.25" customHeight="1"/>
    <row r="516464" ht="14.25" customHeight="1"/>
    <row r="516466" ht="14.25" customHeight="1"/>
    <row r="516468" ht="14.25" customHeight="1"/>
    <row r="516470" ht="14.25" customHeight="1"/>
    <row r="516472" ht="14.25" customHeight="1"/>
    <row r="516474" ht="14.25" customHeight="1"/>
    <row r="516476" ht="14.25" customHeight="1"/>
    <row r="516478" ht="14.25" customHeight="1"/>
    <row r="516480" ht="14.25" customHeight="1"/>
    <row r="516482" ht="14.25" customHeight="1"/>
    <row r="516484" ht="14.25" customHeight="1"/>
    <row r="516486" ht="14.25" customHeight="1"/>
    <row r="516488" ht="14.25" customHeight="1"/>
    <row r="516490" ht="14.25" customHeight="1"/>
    <row r="516492" ht="14.25" customHeight="1"/>
    <row r="516494" ht="14.25" customHeight="1"/>
    <row r="516496" ht="14.25" customHeight="1"/>
    <row r="516498" ht="14.25" customHeight="1"/>
    <row r="516500" ht="14.25" customHeight="1"/>
    <row r="516502" ht="14.25" customHeight="1"/>
    <row r="516504" ht="14.25" customHeight="1"/>
    <row r="516506" ht="14.25" customHeight="1"/>
    <row r="516508" ht="14.25" customHeight="1"/>
    <row r="516510" ht="14.25" customHeight="1"/>
    <row r="516512" ht="14.25" customHeight="1"/>
    <row r="516514" ht="14.25" customHeight="1"/>
    <row r="516516" ht="14.25" customHeight="1"/>
    <row r="516518" ht="14.25" customHeight="1"/>
    <row r="516520" ht="14.25" customHeight="1"/>
    <row r="516522" ht="14.25" customHeight="1"/>
    <row r="516524" ht="14.25" customHeight="1"/>
    <row r="516526" ht="14.25" customHeight="1"/>
    <row r="516528" ht="14.25" customHeight="1"/>
    <row r="516530" ht="14.25" customHeight="1"/>
    <row r="516532" ht="14.25" customHeight="1"/>
    <row r="516534" ht="14.25" customHeight="1"/>
    <row r="516536" ht="14.25" customHeight="1"/>
    <row r="516538" ht="14.25" customHeight="1"/>
    <row r="516540" ht="14.25" customHeight="1"/>
    <row r="516542" ht="14.25" customHeight="1"/>
    <row r="516544" ht="14.25" customHeight="1"/>
    <row r="516546" ht="14.25" customHeight="1"/>
    <row r="516548" ht="14.25" customHeight="1"/>
    <row r="516550" ht="14.25" customHeight="1"/>
    <row r="516552" ht="14.25" customHeight="1"/>
    <row r="516554" ht="14.25" customHeight="1"/>
    <row r="516556" ht="14.25" customHeight="1"/>
    <row r="516558" ht="14.25" customHeight="1"/>
    <row r="516560" ht="14.25" customHeight="1"/>
    <row r="516562" ht="14.25" customHeight="1"/>
    <row r="516564" ht="14.25" customHeight="1"/>
    <row r="516566" ht="14.25" customHeight="1"/>
    <row r="516568" ht="14.25" customHeight="1"/>
    <row r="516570" ht="14.25" customHeight="1"/>
    <row r="516572" ht="14.25" customHeight="1"/>
    <row r="516574" ht="14.25" customHeight="1"/>
    <row r="516576" ht="14.25" customHeight="1"/>
    <row r="516578" ht="14.25" customHeight="1"/>
    <row r="516580" ht="14.25" customHeight="1"/>
    <row r="516582" ht="14.25" customHeight="1"/>
    <row r="516584" ht="14.25" customHeight="1"/>
    <row r="516586" ht="14.25" customHeight="1"/>
    <row r="516588" ht="14.25" customHeight="1"/>
    <row r="516590" ht="14.25" customHeight="1"/>
    <row r="516592" ht="14.25" customHeight="1"/>
    <row r="516594" ht="14.25" customHeight="1"/>
    <row r="516596" ht="14.25" customHeight="1"/>
    <row r="516598" ht="14.25" customHeight="1"/>
    <row r="516600" ht="14.25" customHeight="1"/>
    <row r="516602" ht="14.25" customHeight="1"/>
    <row r="516604" ht="14.25" customHeight="1"/>
    <row r="516606" ht="14.25" customHeight="1"/>
    <row r="516608" ht="14.25" customHeight="1"/>
    <row r="516610" ht="14.25" customHeight="1"/>
    <row r="516612" ht="14.25" customHeight="1"/>
    <row r="516614" ht="14.25" customHeight="1"/>
    <row r="516616" ht="14.25" customHeight="1"/>
    <row r="516618" ht="14.25" customHeight="1"/>
    <row r="516620" ht="14.25" customHeight="1"/>
    <row r="516622" ht="14.25" customHeight="1"/>
    <row r="516624" ht="14.25" customHeight="1"/>
    <row r="516626" ht="14.25" customHeight="1"/>
    <row r="516628" ht="14.25" customHeight="1"/>
    <row r="516630" ht="14.25" customHeight="1"/>
    <row r="516632" ht="14.25" customHeight="1"/>
    <row r="516634" ht="14.25" customHeight="1"/>
    <row r="516636" ht="14.25" customHeight="1"/>
    <row r="516638" ht="14.25" customHeight="1"/>
    <row r="516640" ht="14.25" customHeight="1"/>
    <row r="516642" ht="14.25" customHeight="1"/>
    <row r="516644" ht="14.25" customHeight="1"/>
    <row r="516646" ht="14.25" customHeight="1"/>
    <row r="516648" ht="14.25" customHeight="1"/>
    <row r="516650" ht="14.25" customHeight="1"/>
    <row r="516652" ht="14.25" customHeight="1"/>
    <row r="516654" ht="14.25" customHeight="1"/>
    <row r="516656" ht="14.25" customHeight="1"/>
    <row r="516658" ht="14.25" customHeight="1"/>
    <row r="516660" ht="14.25" customHeight="1"/>
    <row r="516662" ht="14.25" customHeight="1"/>
    <row r="516664" ht="14.25" customHeight="1"/>
    <row r="516666" ht="14.25" customHeight="1"/>
    <row r="516668" ht="14.25" customHeight="1"/>
    <row r="516670" ht="14.25" customHeight="1"/>
    <row r="516672" ht="14.25" customHeight="1"/>
    <row r="516674" ht="14.25" customHeight="1"/>
    <row r="516676" ht="14.25" customHeight="1"/>
    <row r="516678" ht="14.25" customHeight="1"/>
    <row r="516680" ht="14.25" customHeight="1"/>
    <row r="516682" ht="14.25" customHeight="1"/>
    <row r="516684" ht="14.25" customHeight="1"/>
    <row r="516686" ht="14.25" customHeight="1"/>
    <row r="516688" ht="14.25" customHeight="1"/>
    <row r="516690" ht="14.25" customHeight="1"/>
    <row r="516692" ht="14.25" customHeight="1"/>
    <row r="516694" ht="14.25" customHeight="1"/>
    <row r="516696" ht="14.25" customHeight="1"/>
    <row r="516698" ht="14.25" customHeight="1"/>
    <row r="516700" ht="14.25" customHeight="1"/>
    <row r="516702" ht="14.25" customHeight="1"/>
    <row r="516704" ht="14.25" customHeight="1"/>
    <row r="516706" ht="14.25" customHeight="1"/>
    <row r="516708" ht="14.25" customHeight="1"/>
    <row r="516710" ht="14.25" customHeight="1"/>
    <row r="516712" ht="14.25" customHeight="1"/>
    <row r="516714" ht="14.25" customHeight="1"/>
    <row r="516716" ht="14.25" customHeight="1"/>
    <row r="516718" ht="14.25" customHeight="1"/>
    <row r="516720" ht="14.25" customHeight="1"/>
    <row r="516722" ht="14.25" customHeight="1"/>
    <row r="516724" ht="14.25" customHeight="1"/>
    <row r="516726" ht="14.25" customHeight="1"/>
    <row r="516728" ht="14.25" customHeight="1"/>
    <row r="516730" ht="14.25" customHeight="1"/>
    <row r="516732" ht="14.25" customHeight="1"/>
    <row r="516734" ht="14.25" customHeight="1"/>
    <row r="516736" ht="14.25" customHeight="1"/>
    <row r="516738" ht="14.25" customHeight="1"/>
    <row r="516740" ht="14.25" customHeight="1"/>
    <row r="516742" ht="14.25" customHeight="1"/>
    <row r="516744" ht="14.25" customHeight="1"/>
    <row r="516746" ht="14.25" customHeight="1"/>
    <row r="516748" ht="14.25" customHeight="1"/>
    <row r="516750" ht="14.25" customHeight="1"/>
    <row r="516752" ht="14.25" customHeight="1"/>
    <row r="516754" ht="14.25" customHeight="1"/>
    <row r="516756" ht="14.25" customHeight="1"/>
    <row r="516758" ht="14.25" customHeight="1"/>
    <row r="516760" ht="14.25" customHeight="1"/>
    <row r="516762" ht="14.25" customHeight="1"/>
    <row r="516764" ht="14.25" customHeight="1"/>
    <row r="516766" ht="14.25" customHeight="1"/>
    <row r="516768" ht="14.25" customHeight="1"/>
    <row r="516770" ht="14.25" customHeight="1"/>
    <row r="516772" ht="14.25" customHeight="1"/>
    <row r="516774" ht="14.25" customHeight="1"/>
    <row r="516776" ht="14.25" customHeight="1"/>
    <row r="516778" ht="14.25" customHeight="1"/>
    <row r="516780" ht="14.25" customHeight="1"/>
    <row r="516782" ht="14.25" customHeight="1"/>
    <row r="516784" ht="14.25" customHeight="1"/>
    <row r="516786" ht="14.25" customHeight="1"/>
    <row r="516788" ht="14.25" customHeight="1"/>
    <row r="516790" ht="14.25" customHeight="1"/>
    <row r="516792" ht="14.25" customHeight="1"/>
    <row r="516794" ht="14.25" customHeight="1"/>
    <row r="516796" ht="14.25" customHeight="1"/>
    <row r="516798" ht="14.25" customHeight="1"/>
    <row r="516800" ht="14.25" customHeight="1"/>
    <row r="516802" ht="14.25" customHeight="1"/>
    <row r="516804" ht="14.25" customHeight="1"/>
    <row r="516806" ht="14.25" customHeight="1"/>
    <row r="516808" ht="14.25" customHeight="1"/>
    <row r="516810" ht="14.25" customHeight="1"/>
    <row r="516812" ht="14.25" customHeight="1"/>
    <row r="516814" ht="14.25" customHeight="1"/>
    <row r="516816" ht="14.25" customHeight="1"/>
    <row r="516818" ht="14.25" customHeight="1"/>
    <row r="516820" ht="14.25" customHeight="1"/>
    <row r="516822" ht="14.25" customHeight="1"/>
    <row r="516824" ht="14.25" customHeight="1"/>
    <row r="516826" ht="14.25" customHeight="1"/>
    <row r="516828" ht="14.25" customHeight="1"/>
    <row r="516830" ht="14.25" customHeight="1"/>
    <row r="516832" ht="14.25" customHeight="1"/>
    <row r="516834" ht="14.25" customHeight="1"/>
    <row r="516836" ht="14.25" customHeight="1"/>
    <row r="516838" ht="14.25" customHeight="1"/>
    <row r="516840" ht="14.25" customHeight="1"/>
    <row r="516842" ht="14.25" customHeight="1"/>
    <row r="516844" ht="14.25" customHeight="1"/>
    <row r="516846" ht="14.25" customHeight="1"/>
    <row r="516848" ht="14.25" customHeight="1"/>
    <row r="516850" ht="14.25" customHeight="1"/>
    <row r="516852" ht="14.25" customHeight="1"/>
    <row r="516854" ht="14.25" customHeight="1"/>
    <row r="516856" ht="14.25" customHeight="1"/>
    <row r="516858" ht="14.25" customHeight="1"/>
    <row r="516860" ht="14.25" customHeight="1"/>
    <row r="516862" ht="14.25" customHeight="1"/>
    <row r="516864" ht="14.25" customHeight="1"/>
    <row r="516866" ht="14.25" customHeight="1"/>
    <row r="516868" ht="14.25" customHeight="1"/>
    <row r="516870" ht="14.25" customHeight="1"/>
    <row r="516872" ht="14.25" customHeight="1"/>
    <row r="516874" ht="14.25" customHeight="1"/>
    <row r="516876" ht="14.25" customHeight="1"/>
    <row r="516878" ht="14.25" customHeight="1"/>
    <row r="516880" ht="14.25" customHeight="1"/>
    <row r="516882" ht="14.25" customHeight="1"/>
    <row r="516884" ht="14.25" customHeight="1"/>
    <row r="516886" ht="14.25" customHeight="1"/>
    <row r="516888" ht="14.25" customHeight="1"/>
    <row r="516890" ht="14.25" customHeight="1"/>
    <row r="516892" ht="14.25" customHeight="1"/>
    <row r="516894" ht="14.25" customHeight="1"/>
    <row r="516896" ht="14.25" customHeight="1"/>
    <row r="516898" ht="14.25" customHeight="1"/>
    <row r="516900" ht="14.25" customHeight="1"/>
    <row r="516902" ht="14.25" customHeight="1"/>
    <row r="516904" ht="14.25" customHeight="1"/>
    <row r="516906" ht="14.25" customHeight="1"/>
    <row r="516908" ht="14.25" customHeight="1"/>
    <row r="516910" ht="14.25" customHeight="1"/>
    <row r="516912" ht="14.25" customHeight="1"/>
    <row r="516914" ht="14.25" customHeight="1"/>
    <row r="516916" ht="14.25" customHeight="1"/>
    <row r="516918" ht="14.25" customHeight="1"/>
    <row r="516920" ht="14.25" customHeight="1"/>
    <row r="516922" ht="14.25" customHeight="1"/>
    <row r="516924" ht="14.25" customHeight="1"/>
    <row r="516926" ht="14.25" customHeight="1"/>
    <row r="516928" ht="14.25" customHeight="1"/>
    <row r="516930" ht="14.25" customHeight="1"/>
    <row r="516932" ht="14.25" customHeight="1"/>
    <row r="516934" ht="14.25" customHeight="1"/>
    <row r="516936" ht="14.25" customHeight="1"/>
    <row r="516938" ht="14.25" customHeight="1"/>
    <row r="516940" ht="14.25" customHeight="1"/>
    <row r="516942" ht="14.25" customHeight="1"/>
    <row r="516944" ht="14.25" customHeight="1"/>
    <row r="516946" ht="14.25" customHeight="1"/>
    <row r="516948" ht="14.25" customHeight="1"/>
    <row r="516950" ht="14.25" customHeight="1"/>
    <row r="516952" ht="14.25" customHeight="1"/>
    <row r="516954" ht="14.25" customHeight="1"/>
    <row r="516956" ht="14.25" customHeight="1"/>
    <row r="516958" ht="14.25" customHeight="1"/>
    <row r="516960" ht="14.25" customHeight="1"/>
    <row r="516962" ht="14.25" customHeight="1"/>
    <row r="516964" ht="14.25" customHeight="1"/>
    <row r="516966" ht="14.25" customHeight="1"/>
    <row r="516968" ht="14.25" customHeight="1"/>
    <row r="516970" ht="14.25" customHeight="1"/>
    <row r="516972" ht="14.25" customHeight="1"/>
    <row r="516974" ht="14.25" customHeight="1"/>
    <row r="516976" ht="14.25" customHeight="1"/>
    <row r="516978" ht="14.25" customHeight="1"/>
    <row r="516980" ht="14.25" customHeight="1"/>
    <row r="516982" ht="14.25" customHeight="1"/>
    <row r="516984" ht="14.25" customHeight="1"/>
    <row r="516986" ht="14.25" customHeight="1"/>
    <row r="516988" ht="14.25" customHeight="1"/>
    <row r="516990" ht="14.25" customHeight="1"/>
    <row r="516992" ht="14.25" customHeight="1"/>
    <row r="516994" ht="14.25" customHeight="1"/>
    <row r="516996" ht="14.25" customHeight="1"/>
    <row r="516998" ht="14.25" customHeight="1"/>
    <row r="517000" ht="14.25" customHeight="1"/>
    <row r="517002" ht="14.25" customHeight="1"/>
    <row r="517004" ht="14.25" customHeight="1"/>
    <row r="517006" ht="14.25" customHeight="1"/>
    <row r="517008" ht="14.25" customHeight="1"/>
    <row r="517010" ht="14.25" customHeight="1"/>
    <row r="517012" ht="14.25" customHeight="1"/>
    <row r="517014" ht="14.25" customHeight="1"/>
    <row r="517016" ht="14.25" customHeight="1"/>
    <row r="517018" ht="14.25" customHeight="1"/>
    <row r="517020" ht="14.25" customHeight="1"/>
    <row r="517022" ht="14.25" customHeight="1"/>
    <row r="517024" ht="14.25" customHeight="1"/>
    <row r="517026" ht="14.25" customHeight="1"/>
    <row r="517028" ht="14.25" customHeight="1"/>
    <row r="517030" ht="14.25" customHeight="1"/>
    <row r="517032" ht="14.25" customHeight="1"/>
    <row r="517034" ht="14.25" customHeight="1"/>
    <row r="517036" ht="14.25" customHeight="1"/>
    <row r="517038" ht="14.25" customHeight="1"/>
    <row r="517040" ht="14.25" customHeight="1"/>
    <row r="517042" ht="14.25" customHeight="1"/>
    <row r="517044" ht="14.25" customHeight="1"/>
    <row r="517046" ht="14.25" customHeight="1"/>
    <row r="517048" ht="14.25" customHeight="1"/>
    <row r="517050" ht="14.25" customHeight="1"/>
    <row r="517052" ht="14.25" customHeight="1"/>
    <row r="517054" ht="14.25" customHeight="1"/>
    <row r="517056" ht="14.25" customHeight="1"/>
    <row r="517058" ht="14.25" customHeight="1"/>
    <row r="517060" ht="14.25" customHeight="1"/>
    <row r="517062" ht="14.25" customHeight="1"/>
    <row r="517064" ht="14.25" customHeight="1"/>
    <row r="517066" ht="14.25" customHeight="1"/>
    <row r="517068" ht="14.25" customHeight="1"/>
    <row r="517070" ht="14.25" customHeight="1"/>
    <row r="517072" ht="14.25" customHeight="1"/>
    <row r="517074" ht="14.25" customHeight="1"/>
    <row r="517076" ht="14.25" customHeight="1"/>
    <row r="517078" ht="14.25" customHeight="1"/>
    <row r="517080" ht="14.25" customHeight="1"/>
    <row r="517082" ht="14.25" customHeight="1"/>
    <row r="517084" ht="14.25" customHeight="1"/>
    <row r="517086" ht="14.25" customHeight="1"/>
    <row r="517088" ht="14.25" customHeight="1"/>
    <row r="517090" ht="14.25" customHeight="1"/>
    <row r="517092" ht="14.25" customHeight="1"/>
    <row r="517094" ht="14.25" customHeight="1"/>
    <row r="517096" ht="14.25" customHeight="1"/>
    <row r="517098" ht="14.25" customHeight="1"/>
    <row r="517100" ht="14.25" customHeight="1"/>
    <row r="517102" ht="14.25" customHeight="1"/>
    <row r="517104" ht="14.25" customHeight="1"/>
    <row r="517106" ht="14.25" customHeight="1"/>
    <row r="517108" ht="14.25" customHeight="1"/>
    <row r="517110" ht="14.25" customHeight="1"/>
    <row r="517112" ht="14.25" customHeight="1"/>
    <row r="517114" ht="14.25" customHeight="1"/>
    <row r="517116" ht="14.25" customHeight="1"/>
    <row r="517118" ht="14.25" customHeight="1"/>
    <row r="517120" ht="14.25" customHeight="1"/>
    <row r="517122" ht="14.25" customHeight="1"/>
    <row r="517124" ht="14.25" customHeight="1"/>
    <row r="517126" ht="14.25" customHeight="1"/>
    <row r="517128" ht="14.25" customHeight="1"/>
    <row r="517130" ht="14.25" customHeight="1"/>
    <row r="517132" ht="14.25" customHeight="1"/>
    <row r="517134" ht="14.25" customHeight="1"/>
    <row r="517136" ht="14.25" customHeight="1"/>
    <row r="517138" ht="14.25" customHeight="1"/>
    <row r="517140" ht="14.25" customHeight="1"/>
    <row r="517142" ht="14.25" customHeight="1"/>
    <row r="517144" ht="14.25" customHeight="1"/>
    <row r="517146" ht="14.25" customHeight="1"/>
    <row r="517148" ht="14.25" customHeight="1"/>
    <row r="517150" ht="14.25" customHeight="1"/>
    <row r="517152" ht="14.25" customHeight="1"/>
    <row r="517154" ht="14.25" customHeight="1"/>
    <row r="517156" ht="14.25" customHeight="1"/>
    <row r="517158" ht="14.25" customHeight="1"/>
    <row r="517160" ht="14.25" customHeight="1"/>
    <row r="517162" ht="14.25" customHeight="1"/>
    <row r="517164" ht="14.25" customHeight="1"/>
    <row r="517166" ht="14.25" customHeight="1"/>
    <row r="517168" ht="14.25" customHeight="1"/>
    <row r="517170" ht="14.25" customHeight="1"/>
    <row r="517172" ht="14.25" customHeight="1"/>
    <row r="517174" ht="14.25" customHeight="1"/>
    <row r="517176" ht="14.25" customHeight="1"/>
    <row r="517178" ht="14.25" customHeight="1"/>
    <row r="517180" ht="14.25" customHeight="1"/>
    <row r="517182" ht="14.25" customHeight="1"/>
    <row r="517184" ht="14.25" customHeight="1"/>
    <row r="517186" ht="14.25" customHeight="1"/>
    <row r="517188" ht="14.25" customHeight="1"/>
    <row r="517190" ht="14.25" customHeight="1"/>
    <row r="517192" ht="14.25" customHeight="1"/>
    <row r="517194" ht="14.25" customHeight="1"/>
    <row r="517196" ht="14.25" customHeight="1"/>
    <row r="517198" ht="14.25" customHeight="1"/>
    <row r="517200" ht="14.25" customHeight="1"/>
    <row r="517202" ht="14.25" customHeight="1"/>
    <row r="517204" ht="14.25" customHeight="1"/>
    <row r="517206" ht="14.25" customHeight="1"/>
    <row r="517208" ht="14.25" customHeight="1"/>
    <row r="517210" ht="14.25" customHeight="1"/>
    <row r="517212" ht="14.25" customHeight="1"/>
    <row r="517214" ht="14.25" customHeight="1"/>
    <row r="517216" ht="14.25" customHeight="1"/>
    <row r="517218" ht="14.25" customHeight="1"/>
    <row r="517220" ht="14.25" customHeight="1"/>
    <row r="517222" ht="14.25" customHeight="1"/>
    <row r="517224" ht="14.25" customHeight="1"/>
    <row r="517226" ht="14.25" customHeight="1"/>
    <row r="517228" ht="14.25" customHeight="1"/>
    <row r="517230" ht="14.25" customHeight="1"/>
    <row r="517232" ht="14.25" customHeight="1"/>
    <row r="517234" ht="14.25" customHeight="1"/>
    <row r="517236" ht="14.25" customHeight="1"/>
    <row r="517238" ht="14.25" customHeight="1"/>
    <row r="517240" ht="14.25" customHeight="1"/>
    <row r="517242" ht="14.25" customHeight="1"/>
    <row r="517244" ht="14.25" customHeight="1"/>
    <row r="517246" ht="14.25" customHeight="1"/>
    <row r="517248" ht="14.25" customHeight="1"/>
    <row r="517250" ht="14.25" customHeight="1"/>
    <row r="517252" ht="14.25" customHeight="1"/>
    <row r="517254" ht="14.25" customHeight="1"/>
    <row r="517256" ht="14.25" customHeight="1"/>
    <row r="517258" ht="14.25" customHeight="1"/>
    <row r="517260" ht="14.25" customHeight="1"/>
    <row r="517262" ht="14.25" customHeight="1"/>
    <row r="517264" ht="14.25" customHeight="1"/>
    <row r="517266" ht="14.25" customHeight="1"/>
    <row r="517268" ht="14.25" customHeight="1"/>
    <row r="517270" ht="14.25" customHeight="1"/>
    <row r="517272" ht="14.25" customHeight="1"/>
    <row r="517274" ht="14.25" customHeight="1"/>
    <row r="517276" ht="14.25" customHeight="1"/>
    <row r="517278" ht="14.25" customHeight="1"/>
    <row r="517280" ht="14.25" customHeight="1"/>
    <row r="517282" ht="14.25" customHeight="1"/>
    <row r="517284" ht="14.25" customHeight="1"/>
    <row r="517286" ht="14.25" customHeight="1"/>
    <row r="517288" ht="14.25" customHeight="1"/>
    <row r="517290" ht="14.25" customHeight="1"/>
    <row r="517292" ht="14.25" customHeight="1"/>
    <row r="517294" ht="14.25" customHeight="1"/>
    <row r="517296" ht="14.25" customHeight="1"/>
    <row r="517298" ht="14.25" customHeight="1"/>
    <row r="517300" ht="14.25" customHeight="1"/>
    <row r="517302" ht="14.25" customHeight="1"/>
    <row r="517304" ht="14.25" customHeight="1"/>
    <row r="517306" ht="14.25" customHeight="1"/>
    <row r="517308" ht="14.25" customHeight="1"/>
    <row r="517310" ht="14.25" customHeight="1"/>
    <row r="517312" ht="14.25" customHeight="1"/>
    <row r="517314" ht="14.25" customHeight="1"/>
    <row r="517316" ht="14.25" customHeight="1"/>
    <row r="517318" ht="14.25" customHeight="1"/>
    <row r="517320" ht="14.25" customHeight="1"/>
    <row r="517322" ht="14.25" customHeight="1"/>
    <row r="517324" ht="14.25" customHeight="1"/>
    <row r="517326" ht="14.25" customHeight="1"/>
    <row r="517328" ht="14.25" customHeight="1"/>
    <row r="517330" ht="14.25" customHeight="1"/>
    <row r="517332" ht="14.25" customHeight="1"/>
    <row r="517334" ht="14.25" customHeight="1"/>
    <row r="517336" ht="14.25" customHeight="1"/>
    <row r="517338" ht="14.25" customHeight="1"/>
    <row r="517340" ht="14.25" customHeight="1"/>
    <row r="517342" ht="14.25" customHeight="1"/>
    <row r="517344" ht="14.25" customHeight="1"/>
    <row r="517346" ht="14.25" customHeight="1"/>
    <row r="517348" ht="14.25" customHeight="1"/>
    <row r="517350" ht="14.25" customHeight="1"/>
    <row r="517352" ht="14.25" customHeight="1"/>
    <row r="517354" ht="14.25" customHeight="1"/>
    <row r="517356" ht="14.25" customHeight="1"/>
    <row r="517358" ht="14.25" customHeight="1"/>
    <row r="517360" ht="14.25" customHeight="1"/>
    <row r="517362" ht="14.25" customHeight="1"/>
    <row r="517364" ht="14.25" customHeight="1"/>
    <row r="517366" ht="14.25" customHeight="1"/>
    <row r="517368" ht="14.25" customHeight="1"/>
    <row r="517370" ht="14.25" customHeight="1"/>
    <row r="517372" ht="14.25" customHeight="1"/>
    <row r="517374" ht="14.25" customHeight="1"/>
    <row r="517376" ht="14.25" customHeight="1"/>
    <row r="517378" ht="14.25" customHeight="1"/>
    <row r="517380" ht="14.25" customHeight="1"/>
    <row r="517382" ht="14.25" customHeight="1"/>
    <row r="517384" ht="14.25" customHeight="1"/>
    <row r="517386" ht="14.25" customHeight="1"/>
    <row r="517388" ht="14.25" customHeight="1"/>
    <row r="517390" ht="14.25" customHeight="1"/>
    <row r="517392" ht="14.25" customHeight="1"/>
    <row r="517394" ht="14.25" customHeight="1"/>
    <row r="517396" ht="14.25" customHeight="1"/>
    <row r="517398" ht="14.25" customHeight="1"/>
    <row r="517400" ht="14.25" customHeight="1"/>
    <row r="517402" ht="14.25" customHeight="1"/>
    <row r="517404" ht="14.25" customHeight="1"/>
    <row r="517406" ht="14.25" customHeight="1"/>
    <row r="517408" ht="14.25" customHeight="1"/>
    <row r="517410" ht="14.25" customHeight="1"/>
    <row r="517412" ht="14.25" customHeight="1"/>
    <row r="517414" ht="14.25" customHeight="1"/>
    <row r="517416" ht="14.25" customHeight="1"/>
    <row r="517418" ht="14.25" customHeight="1"/>
    <row r="517420" ht="14.25" customHeight="1"/>
    <row r="517422" ht="14.25" customHeight="1"/>
    <row r="517424" ht="14.25" customHeight="1"/>
    <row r="517426" ht="14.25" customHeight="1"/>
    <row r="517428" ht="14.25" customHeight="1"/>
    <row r="517430" ht="14.25" customHeight="1"/>
    <row r="517432" ht="14.25" customHeight="1"/>
    <row r="517434" ht="14.25" customHeight="1"/>
    <row r="517436" ht="14.25" customHeight="1"/>
    <row r="517438" ht="14.25" customHeight="1"/>
    <row r="517440" ht="14.25" customHeight="1"/>
    <row r="517442" ht="14.25" customHeight="1"/>
    <row r="517444" ht="14.25" customHeight="1"/>
    <row r="517446" ht="14.25" customHeight="1"/>
    <row r="517448" ht="14.25" customHeight="1"/>
    <row r="517450" ht="14.25" customHeight="1"/>
    <row r="517452" ht="14.25" customHeight="1"/>
    <row r="517454" ht="14.25" customHeight="1"/>
    <row r="517456" ht="14.25" customHeight="1"/>
    <row r="517458" ht="14.25" customHeight="1"/>
    <row r="517460" ht="14.25" customHeight="1"/>
    <row r="517462" ht="14.25" customHeight="1"/>
    <row r="517464" ht="14.25" customHeight="1"/>
    <row r="517466" ht="14.25" customHeight="1"/>
    <row r="517468" ht="14.25" customHeight="1"/>
    <row r="517470" ht="14.25" customHeight="1"/>
    <row r="517472" ht="14.25" customHeight="1"/>
    <row r="517474" ht="14.25" customHeight="1"/>
    <row r="517476" ht="14.25" customHeight="1"/>
    <row r="517478" ht="14.25" customHeight="1"/>
    <row r="517480" ht="14.25" customHeight="1"/>
    <row r="517482" ht="14.25" customHeight="1"/>
    <row r="517484" ht="14.25" customHeight="1"/>
    <row r="517486" ht="14.25" customHeight="1"/>
    <row r="517488" ht="14.25" customHeight="1"/>
    <row r="517490" ht="14.25" customHeight="1"/>
    <row r="517492" ht="14.25" customHeight="1"/>
    <row r="517494" ht="14.25" customHeight="1"/>
    <row r="517496" ht="14.25" customHeight="1"/>
    <row r="517498" ht="14.25" customHeight="1"/>
    <row r="517500" ht="14.25" customHeight="1"/>
    <row r="517502" ht="14.25" customHeight="1"/>
    <row r="517504" ht="14.25" customHeight="1"/>
    <row r="517506" ht="14.25" customHeight="1"/>
    <row r="517508" ht="14.25" customHeight="1"/>
    <row r="517510" ht="14.25" customHeight="1"/>
    <row r="517512" ht="14.25" customHeight="1"/>
    <row r="517514" ht="14.25" customHeight="1"/>
    <row r="517516" ht="14.25" customHeight="1"/>
    <row r="517518" ht="14.25" customHeight="1"/>
    <row r="517520" ht="14.25" customHeight="1"/>
    <row r="517522" ht="14.25" customHeight="1"/>
    <row r="517524" ht="14.25" customHeight="1"/>
    <row r="517526" ht="14.25" customHeight="1"/>
    <row r="517528" ht="14.25" customHeight="1"/>
    <row r="517530" ht="14.25" customHeight="1"/>
    <row r="517532" ht="14.25" customHeight="1"/>
    <row r="517534" ht="14.25" customHeight="1"/>
    <row r="517536" ht="14.25" customHeight="1"/>
    <row r="517538" ht="14.25" customHeight="1"/>
    <row r="517540" ht="14.25" customHeight="1"/>
    <row r="517542" ht="14.25" customHeight="1"/>
    <row r="517544" ht="14.25" customHeight="1"/>
    <row r="517546" ht="14.25" customHeight="1"/>
    <row r="517548" ht="14.25" customHeight="1"/>
    <row r="517550" ht="14.25" customHeight="1"/>
    <row r="517552" ht="14.25" customHeight="1"/>
    <row r="517554" ht="14.25" customHeight="1"/>
    <row r="517556" ht="14.25" customHeight="1"/>
    <row r="517558" ht="14.25" customHeight="1"/>
    <row r="517560" ht="14.25" customHeight="1"/>
    <row r="517562" ht="14.25" customHeight="1"/>
    <row r="517564" ht="14.25" customHeight="1"/>
    <row r="517566" ht="14.25" customHeight="1"/>
    <row r="517568" ht="14.25" customHeight="1"/>
    <row r="517570" ht="14.25" customHeight="1"/>
    <row r="517572" ht="14.25" customHeight="1"/>
    <row r="517574" ht="14.25" customHeight="1"/>
    <row r="517576" ht="14.25" customHeight="1"/>
    <row r="517578" ht="14.25" customHeight="1"/>
    <row r="517580" ht="14.25" customHeight="1"/>
    <row r="517582" ht="14.25" customHeight="1"/>
    <row r="517584" ht="14.25" customHeight="1"/>
    <row r="517586" ht="14.25" customHeight="1"/>
    <row r="517588" ht="14.25" customHeight="1"/>
    <row r="517590" ht="14.25" customHeight="1"/>
    <row r="517592" ht="14.25" customHeight="1"/>
    <row r="517594" ht="14.25" customHeight="1"/>
    <row r="517596" ht="14.25" customHeight="1"/>
    <row r="517598" ht="14.25" customHeight="1"/>
    <row r="517600" ht="14.25" customHeight="1"/>
    <row r="517602" ht="14.25" customHeight="1"/>
    <row r="517604" ht="14.25" customHeight="1"/>
    <row r="517606" ht="14.25" customHeight="1"/>
    <row r="517608" ht="14.25" customHeight="1"/>
    <row r="517610" ht="14.25" customHeight="1"/>
    <row r="517612" ht="14.25" customHeight="1"/>
    <row r="517614" ht="14.25" customHeight="1"/>
    <row r="517616" ht="14.25" customHeight="1"/>
    <row r="517618" ht="14.25" customHeight="1"/>
    <row r="517620" ht="14.25" customHeight="1"/>
    <row r="517622" ht="14.25" customHeight="1"/>
    <row r="517624" ht="14.25" customHeight="1"/>
    <row r="517626" ht="14.25" customHeight="1"/>
    <row r="517628" ht="14.25" customHeight="1"/>
    <row r="517630" ht="14.25" customHeight="1"/>
    <row r="517632" ht="14.25" customHeight="1"/>
    <row r="517634" ht="14.25" customHeight="1"/>
    <row r="517636" ht="14.25" customHeight="1"/>
    <row r="517638" ht="14.25" customHeight="1"/>
    <row r="517640" ht="14.25" customHeight="1"/>
    <row r="517642" ht="14.25" customHeight="1"/>
    <row r="517644" ht="14.25" customHeight="1"/>
    <row r="517646" ht="14.25" customHeight="1"/>
    <row r="517648" ht="14.25" customHeight="1"/>
    <row r="517650" ht="14.25" customHeight="1"/>
    <row r="517652" ht="14.25" customHeight="1"/>
    <row r="517654" ht="14.25" customHeight="1"/>
    <row r="517656" ht="14.25" customHeight="1"/>
    <row r="517658" ht="14.25" customHeight="1"/>
    <row r="517660" ht="14.25" customHeight="1"/>
    <row r="517662" ht="14.25" customHeight="1"/>
    <row r="517664" ht="14.25" customHeight="1"/>
    <row r="517666" ht="14.25" customHeight="1"/>
    <row r="517668" ht="14.25" customHeight="1"/>
    <row r="517670" ht="14.25" customHeight="1"/>
    <row r="517672" ht="14.25" customHeight="1"/>
    <row r="517674" ht="14.25" customHeight="1"/>
    <row r="517676" ht="14.25" customHeight="1"/>
    <row r="517678" ht="14.25" customHeight="1"/>
    <row r="517680" ht="14.25" customHeight="1"/>
    <row r="517682" ht="14.25" customHeight="1"/>
    <row r="517684" ht="14.25" customHeight="1"/>
    <row r="517686" ht="14.25" customHeight="1"/>
    <row r="517688" ht="14.25" customHeight="1"/>
    <row r="517690" ht="14.25" customHeight="1"/>
    <row r="517692" ht="14.25" customHeight="1"/>
    <row r="517694" ht="14.25" customHeight="1"/>
    <row r="517696" ht="14.25" customHeight="1"/>
    <row r="517698" ht="14.25" customHeight="1"/>
    <row r="517700" ht="14.25" customHeight="1"/>
    <row r="517702" ht="14.25" customHeight="1"/>
    <row r="517704" ht="14.25" customHeight="1"/>
    <row r="517706" ht="14.25" customHeight="1"/>
    <row r="517708" ht="14.25" customHeight="1"/>
    <row r="517710" ht="14.25" customHeight="1"/>
    <row r="517712" ht="14.25" customHeight="1"/>
    <row r="517714" ht="14.25" customHeight="1"/>
    <row r="517716" ht="14.25" customHeight="1"/>
    <row r="517718" ht="14.25" customHeight="1"/>
    <row r="517720" ht="14.25" customHeight="1"/>
    <row r="517722" ht="14.25" customHeight="1"/>
    <row r="517724" ht="14.25" customHeight="1"/>
    <row r="517726" ht="14.25" customHeight="1"/>
    <row r="517728" ht="14.25" customHeight="1"/>
    <row r="517730" ht="14.25" customHeight="1"/>
    <row r="517732" ht="14.25" customHeight="1"/>
    <row r="517734" ht="14.25" customHeight="1"/>
    <row r="517736" ht="14.25" customHeight="1"/>
    <row r="517738" ht="14.25" customHeight="1"/>
    <row r="517740" ht="14.25" customHeight="1"/>
    <row r="517742" ht="14.25" customHeight="1"/>
    <row r="517744" ht="14.25" customHeight="1"/>
    <row r="517746" ht="14.25" customHeight="1"/>
    <row r="517748" ht="14.25" customHeight="1"/>
    <row r="517750" ht="14.25" customHeight="1"/>
    <row r="517752" ht="14.25" customHeight="1"/>
    <row r="517754" ht="14.25" customHeight="1"/>
    <row r="517756" ht="14.25" customHeight="1"/>
    <row r="517758" ht="14.25" customHeight="1"/>
    <row r="517760" ht="14.25" customHeight="1"/>
    <row r="517762" ht="14.25" customHeight="1"/>
    <row r="517764" ht="14.25" customHeight="1"/>
    <row r="517766" ht="14.25" customHeight="1"/>
    <row r="517768" ht="14.25" customHeight="1"/>
    <row r="517770" ht="14.25" customHeight="1"/>
    <row r="517772" ht="14.25" customHeight="1"/>
    <row r="517774" ht="14.25" customHeight="1"/>
    <row r="517776" ht="14.25" customHeight="1"/>
    <row r="517778" ht="14.25" customHeight="1"/>
    <row r="517780" ht="14.25" customHeight="1"/>
    <row r="517782" ht="14.25" customHeight="1"/>
    <row r="517784" ht="14.25" customHeight="1"/>
    <row r="517786" ht="14.25" customHeight="1"/>
    <row r="517788" ht="14.25" customHeight="1"/>
    <row r="517790" ht="14.25" customHeight="1"/>
    <row r="517792" ht="14.25" customHeight="1"/>
    <row r="517794" ht="14.25" customHeight="1"/>
    <row r="517796" ht="14.25" customHeight="1"/>
    <row r="517798" ht="14.25" customHeight="1"/>
    <row r="517800" ht="14.25" customHeight="1"/>
    <row r="517802" ht="14.25" customHeight="1"/>
    <row r="517804" ht="14.25" customHeight="1"/>
    <row r="517806" ht="14.25" customHeight="1"/>
    <row r="517808" ht="14.25" customHeight="1"/>
    <row r="517810" ht="14.25" customHeight="1"/>
    <row r="517812" ht="14.25" customHeight="1"/>
    <row r="517814" ht="14.25" customHeight="1"/>
    <row r="517816" ht="14.25" customHeight="1"/>
    <row r="517818" ht="14.25" customHeight="1"/>
    <row r="517820" ht="14.25" customHeight="1"/>
    <row r="517822" ht="14.25" customHeight="1"/>
    <row r="517824" ht="14.25" customHeight="1"/>
    <row r="517826" ht="14.25" customHeight="1"/>
    <row r="517828" ht="14.25" customHeight="1"/>
    <row r="517830" ht="14.25" customHeight="1"/>
    <row r="517832" ht="14.25" customHeight="1"/>
    <row r="517834" ht="14.25" customHeight="1"/>
    <row r="517836" ht="14.25" customHeight="1"/>
    <row r="517838" ht="14.25" customHeight="1"/>
    <row r="517840" ht="14.25" customHeight="1"/>
    <row r="517842" ht="14.25" customHeight="1"/>
    <row r="517844" ht="14.25" customHeight="1"/>
    <row r="517846" ht="14.25" customHeight="1"/>
    <row r="517848" ht="14.25" customHeight="1"/>
    <row r="517850" ht="14.25" customHeight="1"/>
    <row r="517852" ht="14.25" customHeight="1"/>
    <row r="517854" ht="14.25" customHeight="1"/>
    <row r="517856" ht="14.25" customHeight="1"/>
    <row r="517858" ht="14.25" customHeight="1"/>
    <row r="517860" ht="14.25" customHeight="1"/>
    <row r="517862" ht="14.25" customHeight="1"/>
    <row r="517864" ht="14.25" customHeight="1"/>
    <row r="517866" ht="14.25" customHeight="1"/>
    <row r="517868" ht="14.25" customHeight="1"/>
    <row r="517870" ht="14.25" customHeight="1"/>
    <row r="517872" ht="14.25" customHeight="1"/>
    <row r="517874" ht="14.25" customHeight="1"/>
    <row r="517876" ht="14.25" customHeight="1"/>
    <row r="517878" ht="14.25" customHeight="1"/>
    <row r="517880" ht="14.25" customHeight="1"/>
    <row r="517882" ht="14.25" customHeight="1"/>
    <row r="517884" ht="14.25" customHeight="1"/>
    <row r="517886" ht="14.25" customHeight="1"/>
    <row r="517888" ht="14.25" customHeight="1"/>
    <row r="517890" ht="14.25" customHeight="1"/>
    <row r="517892" ht="14.25" customHeight="1"/>
    <row r="517894" ht="14.25" customHeight="1"/>
    <row r="517896" ht="14.25" customHeight="1"/>
    <row r="517898" ht="14.25" customHeight="1"/>
    <row r="517900" ht="14.25" customHeight="1"/>
    <row r="517902" ht="14.25" customHeight="1"/>
    <row r="517904" ht="14.25" customHeight="1"/>
    <row r="517906" ht="14.25" customHeight="1"/>
    <row r="517908" ht="14.25" customHeight="1"/>
    <row r="517910" ht="14.25" customHeight="1"/>
    <row r="517912" ht="14.25" customHeight="1"/>
    <row r="517914" ht="14.25" customHeight="1"/>
    <row r="517916" ht="14.25" customHeight="1"/>
    <row r="517918" ht="14.25" customHeight="1"/>
    <row r="517920" ht="14.25" customHeight="1"/>
    <row r="517922" ht="14.25" customHeight="1"/>
    <row r="517924" ht="14.25" customHeight="1"/>
    <row r="517926" ht="14.25" customHeight="1"/>
    <row r="517928" ht="14.25" customHeight="1"/>
    <row r="517930" ht="14.25" customHeight="1"/>
    <row r="517932" ht="14.25" customHeight="1"/>
    <row r="517934" ht="14.25" customHeight="1"/>
    <row r="517936" ht="14.25" customHeight="1"/>
    <row r="517938" ht="14.25" customHeight="1"/>
    <row r="517940" ht="14.25" customHeight="1"/>
    <row r="517942" ht="14.25" customHeight="1"/>
    <row r="517944" ht="14.25" customHeight="1"/>
    <row r="517946" ht="14.25" customHeight="1"/>
    <row r="517948" ht="14.25" customHeight="1"/>
    <row r="517950" ht="14.25" customHeight="1"/>
    <row r="517952" ht="14.25" customHeight="1"/>
    <row r="517954" ht="14.25" customHeight="1"/>
    <row r="517956" ht="14.25" customHeight="1"/>
    <row r="517958" ht="14.25" customHeight="1"/>
    <row r="517960" ht="14.25" customHeight="1"/>
    <row r="517962" ht="14.25" customHeight="1"/>
    <row r="517964" ht="14.25" customHeight="1"/>
    <row r="517966" ht="14.25" customHeight="1"/>
    <row r="517968" ht="14.25" customHeight="1"/>
    <row r="517970" ht="14.25" customHeight="1"/>
    <row r="517972" ht="14.25" customHeight="1"/>
    <row r="517974" ht="14.25" customHeight="1"/>
    <row r="517976" ht="14.25" customHeight="1"/>
    <row r="517978" ht="14.25" customHeight="1"/>
    <row r="517980" ht="14.25" customHeight="1"/>
    <row r="517982" ht="14.25" customHeight="1"/>
    <row r="517984" ht="14.25" customHeight="1"/>
    <row r="517986" ht="14.25" customHeight="1"/>
    <row r="517988" ht="14.25" customHeight="1"/>
    <row r="517990" ht="14.25" customHeight="1"/>
    <row r="517992" ht="14.25" customHeight="1"/>
    <row r="517994" ht="14.25" customHeight="1"/>
    <row r="517996" ht="14.25" customHeight="1"/>
    <row r="517998" ht="14.25" customHeight="1"/>
    <row r="518000" ht="14.25" customHeight="1"/>
    <row r="518002" ht="14.25" customHeight="1"/>
    <row r="518004" ht="14.25" customHeight="1"/>
    <row r="518006" ht="14.25" customHeight="1"/>
    <row r="518008" ht="14.25" customHeight="1"/>
    <row r="518010" ht="14.25" customHeight="1"/>
    <row r="518012" ht="14.25" customHeight="1"/>
    <row r="518014" ht="14.25" customHeight="1"/>
    <row r="518016" ht="14.25" customHeight="1"/>
    <row r="518018" ht="14.25" customHeight="1"/>
    <row r="518020" ht="14.25" customHeight="1"/>
    <row r="518022" ht="14.25" customHeight="1"/>
    <row r="518024" ht="14.25" customHeight="1"/>
    <row r="518026" ht="14.25" customHeight="1"/>
    <row r="518028" ht="14.25" customHeight="1"/>
    <row r="518030" ht="14.25" customHeight="1"/>
    <row r="518032" ht="14.25" customHeight="1"/>
    <row r="518034" ht="14.25" customHeight="1"/>
    <row r="518036" ht="14.25" customHeight="1"/>
    <row r="518038" ht="14.25" customHeight="1"/>
    <row r="518040" ht="14.25" customHeight="1"/>
    <row r="518042" ht="14.25" customHeight="1"/>
    <row r="518044" ht="14.25" customHeight="1"/>
    <row r="518046" ht="14.25" customHeight="1"/>
    <row r="518048" ht="14.25" customHeight="1"/>
    <row r="518050" ht="14.25" customHeight="1"/>
    <row r="518052" ht="14.25" customHeight="1"/>
    <row r="518054" ht="14.25" customHeight="1"/>
    <row r="518056" ht="14.25" customHeight="1"/>
    <row r="518058" ht="14.25" customHeight="1"/>
    <row r="518060" ht="14.25" customHeight="1"/>
    <row r="518062" ht="14.25" customHeight="1"/>
    <row r="518064" ht="14.25" customHeight="1"/>
    <row r="518066" ht="14.25" customHeight="1"/>
    <row r="518068" ht="14.25" customHeight="1"/>
    <row r="518070" ht="14.25" customHeight="1"/>
    <row r="518072" ht="14.25" customHeight="1"/>
    <row r="518074" ht="14.25" customHeight="1"/>
    <row r="518076" ht="14.25" customHeight="1"/>
    <row r="518078" ht="14.25" customHeight="1"/>
    <row r="518080" ht="14.25" customHeight="1"/>
    <row r="518082" ht="14.25" customHeight="1"/>
    <row r="518084" ht="14.25" customHeight="1"/>
    <row r="518086" ht="14.25" customHeight="1"/>
    <row r="518088" ht="14.25" customHeight="1"/>
    <row r="518090" ht="14.25" customHeight="1"/>
    <row r="518092" ht="14.25" customHeight="1"/>
    <row r="518094" ht="14.25" customHeight="1"/>
    <row r="518096" ht="14.25" customHeight="1"/>
    <row r="518098" ht="14.25" customHeight="1"/>
    <row r="518100" ht="14.25" customHeight="1"/>
    <row r="518102" ht="14.25" customHeight="1"/>
    <row r="518104" ht="14.25" customHeight="1"/>
    <row r="518106" ht="14.25" customHeight="1"/>
    <row r="518108" ht="14.25" customHeight="1"/>
    <row r="518110" ht="14.25" customHeight="1"/>
    <row r="518112" ht="14.25" customHeight="1"/>
    <row r="518114" ht="14.25" customHeight="1"/>
    <row r="518116" ht="14.25" customHeight="1"/>
    <row r="518118" ht="14.25" customHeight="1"/>
    <row r="518120" ht="14.25" customHeight="1"/>
    <row r="518122" ht="14.25" customHeight="1"/>
    <row r="518124" ht="14.25" customHeight="1"/>
    <row r="518126" ht="14.25" customHeight="1"/>
    <row r="518128" ht="14.25" customHeight="1"/>
    <row r="518130" ht="14.25" customHeight="1"/>
    <row r="518132" ht="14.25" customHeight="1"/>
    <row r="518134" ht="14.25" customHeight="1"/>
    <row r="518136" ht="14.25" customHeight="1"/>
    <row r="518138" ht="14.25" customHeight="1"/>
    <row r="518140" ht="14.25" customHeight="1"/>
    <row r="518142" ht="14.25" customHeight="1"/>
    <row r="518144" ht="14.25" customHeight="1"/>
    <row r="518146" ht="14.25" customHeight="1"/>
    <row r="518148" ht="14.25" customHeight="1"/>
    <row r="518150" ht="14.25" customHeight="1"/>
    <row r="518152" ht="14.25" customHeight="1"/>
    <row r="518154" ht="14.25" customHeight="1"/>
    <row r="518156" ht="14.25" customHeight="1"/>
    <row r="518158" ht="14.25" customHeight="1"/>
    <row r="518160" ht="14.25" customHeight="1"/>
    <row r="518162" ht="14.25" customHeight="1"/>
    <row r="518164" ht="14.25" customHeight="1"/>
    <row r="518166" ht="14.25" customHeight="1"/>
    <row r="518168" ht="14.25" customHeight="1"/>
    <row r="518170" ht="14.25" customHeight="1"/>
    <row r="518172" ht="14.25" customHeight="1"/>
    <row r="518174" ht="14.25" customHeight="1"/>
    <row r="518176" ht="14.25" customHeight="1"/>
    <row r="518178" ht="14.25" customHeight="1"/>
    <row r="518180" ht="14.25" customHeight="1"/>
    <row r="518182" ht="14.25" customHeight="1"/>
    <row r="518184" ht="14.25" customHeight="1"/>
    <row r="518186" ht="14.25" customHeight="1"/>
    <row r="518188" ht="14.25" customHeight="1"/>
    <row r="518190" ht="14.25" customHeight="1"/>
    <row r="518192" ht="14.25" customHeight="1"/>
    <row r="518194" ht="14.25" customHeight="1"/>
    <row r="518196" ht="14.25" customHeight="1"/>
    <row r="518198" ht="14.25" customHeight="1"/>
    <row r="518200" ht="14.25" customHeight="1"/>
    <row r="518202" ht="14.25" customHeight="1"/>
    <row r="518204" ht="14.25" customHeight="1"/>
    <row r="518206" ht="14.25" customHeight="1"/>
    <row r="518208" ht="14.25" customHeight="1"/>
    <row r="518210" ht="14.25" customHeight="1"/>
    <row r="518212" ht="14.25" customHeight="1"/>
    <row r="518214" ht="14.25" customHeight="1"/>
    <row r="518216" ht="14.25" customHeight="1"/>
    <row r="518218" ht="14.25" customHeight="1"/>
    <row r="518220" ht="14.25" customHeight="1"/>
    <row r="518222" ht="14.25" customHeight="1"/>
    <row r="518224" ht="14.25" customHeight="1"/>
    <row r="518226" ht="14.25" customHeight="1"/>
    <row r="518228" ht="14.25" customHeight="1"/>
    <row r="518230" ht="14.25" customHeight="1"/>
    <row r="518232" ht="14.25" customHeight="1"/>
    <row r="518234" ht="14.25" customHeight="1"/>
    <row r="518236" ht="14.25" customHeight="1"/>
    <row r="518238" ht="14.25" customHeight="1"/>
    <row r="518240" ht="14.25" customHeight="1"/>
    <row r="518242" ht="14.25" customHeight="1"/>
    <row r="518244" ht="14.25" customHeight="1"/>
    <row r="518246" ht="14.25" customHeight="1"/>
    <row r="518248" ht="14.25" customHeight="1"/>
    <row r="518250" ht="14.25" customHeight="1"/>
    <row r="518252" ht="14.25" customHeight="1"/>
    <row r="518254" ht="14.25" customHeight="1"/>
    <row r="518256" ht="14.25" customHeight="1"/>
    <row r="518258" ht="14.25" customHeight="1"/>
    <row r="518260" ht="14.25" customHeight="1"/>
    <row r="518262" ht="14.25" customHeight="1"/>
    <row r="518264" ht="14.25" customHeight="1"/>
    <row r="518266" ht="14.25" customHeight="1"/>
    <row r="518268" ht="14.25" customHeight="1"/>
    <row r="518270" ht="14.25" customHeight="1"/>
    <row r="518272" ht="14.25" customHeight="1"/>
    <row r="518274" ht="14.25" customHeight="1"/>
    <row r="518276" ht="14.25" customHeight="1"/>
    <row r="518278" ht="14.25" customHeight="1"/>
    <row r="518280" ht="14.25" customHeight="1"/>
    <row r="518282" ht="14.25" customHeight="1"/>
    <row r="518284" ht="14.25" customHeight="1"/>
    <row r="518286" ht="14.25" customHeight="1"/>
    <row r="518288" ht="14.25" customHeight="1"/>
    <row r="518290" ht="14.25" customHeight="1"/>
    <row r="518292" ht="14.25" customHeight="1"/>
    <row r="518294" ht="14.25" customHeight="1"/>
    <row r="518296" ht="14.25" customHeight="1"/>
    <row r="518298" ht="14.25" customHeight="1"/>
    <row r="518300" ht="14.25" customHeight="1"/>
    <row r="518302" ht="14.25" customHeight="1"/>
    <row r="518304" ht="14.25" customHeight="1"/>
    <row r="518306" ht="14.25" customHeight="1"/>
    <row r="518308" ht="14.25" customHeight="1"/>
    <row r="518310" ht="14.25" customHeight="1"/>
    <row r="518312" ht="14.25" customHeight="1"/>
    <row r="518314" ht="14.25" customHeight="1"/>
    <row r="518316" ht="14.25" customHeight="1"/>
    <row r="518318" ht="14.25" customHeight="1"/>
    <row r="518320" ht="14.25" customHeight="1"/>
    <row r="518322" ht="14.25" customHeight="1"/>
    <row r="518324" ht="14.25" customHeight="1"/>
    <row r="518326" ht="14.25" customHeight="1"/>
    <row r="518328" ht="14.25" customHeight="1"/>
    <row r="518330" ht="14.25" customHeight="1"/>
    <row r="518332" ht="14.25" customHeight="1"/>
    <row r="518334" ht="14.25" customHeight="1"/>
    <row r="518336" ht="14.25" customHeight="1"/>
    <row r="518338" ht="14.25" customHeight="1"/>
    <row r="518340" ht="14.25" customHeight="1"/>
    <row r="518342" ht="14.25" customHeight="1"/>
    <row r="518344" ht="14.25" customHeight="1"/>
    <row r="518346" ht="14.25" customHeight="1"/>
    <row r="518348" ht="14.25" customHeight="1"/>
    <row r="518350" ht="14.25" customHeight="1"/>
    <row r="518352" ht="14.25" customHeight="1"/>
    <row r="518354" ht="14.25" customHeight="1"/>
    <row r="518356" ht="14.25" customHeight="1"/>
    <row r="518358" ht="14.25" customHeight="1"/>
    <row r="518360" ht="14.25" customHeight="1"/>
    <row r="518362" ht="14.25" customHeight="1"/>
    <row r="518364" ht="14.25" customHeight="1"/>
    <row r="518366" ht="14.25" customHeight="1"/>
    <row r="518368" ht="14.25" customHeight="1"/>
    <row r="518370" ht="14.25" customHeight="1"/>
    <row r="518372" ht="14.25" customHeight="1"/>
    <row r="518374" ht="14.25" customHeight="1"/>
    <row r="518376" ht="14.25" customHeight="1"/>
    <row r="518378" ht="14.25" customHeight="1"/>
    <row r="518380" ht="14.25" customHeight="1"/>
    <row r="518382" ht="14.25" customHeight="1"/>
    <row r="518384" ht="14.25" customHeight="1"/>
    <row r="518386" ht="14.25" customHeight="1"/>
    <row r="518388" ht="14.25" customHeight="1"/>
    <row r="518390" ht="14.25" customHeight="1"/>
    <row r="518392" ht="14.25" customHeight="1"/>
    <row r="518394" ht="14.25" customHeight="1"/>
    <row r="518396" ht="14.25" customHeight="1"/>
    <row r="518398" ht="14.25" customHeight="1"/>
    <row r="518400" ht="14.25" customHeight="1"/>
    <row r="518402" ht="14.25" customHeight="1"/>
    <row r="518404" ht="14.25" customHeight="1"/>
    <row r="518406" ht="14.25" customHeight="1"/>
    <row r="518408" ht="14.25" customHeight="1"/>
    <row r="518410" ht="14.25" customHeight="1"/>
    <row r="518412" ht="14.25" customHeight="1"/>
    <row r="518414" ht="14.25" customHeight="1"/>
    <row r="518416" ht="14.25" customHeight="1"/>
    <row r="518418" ht="14.25" customHeight="1"/>
    <row r="518420" ht="14.25" customHeight="1"/>
    <row r="518422" ht="14.25" customHeight="1"/>
    <row r="518424" ht="14.25" customHeight="1"/>
    <row r="518426" ht="14.25" customHeight="1"/>
    <row r="518428" ht="14.25" customHeight="1"/>
    <row r="518430" ht="14.25" customHeight="1"/>
    <row r="518432" ht="14.25" customHeight="1"/>
    <row r="518434" ht="14.25" customHeight="1"/>
    <row r="518436" ht="14.25" customHeight="1"/>
    <row r="518438" ht="14.25" customHeight="1"/>
    <row r="518440" ht="14.25" customHeight="1"/>
    <row r="518442" ht="14.25" customHeight="1"/>
    <row r="518444" ht="14.25" customHeight="1"/>
    <row r="518446" ht="14.25" customHeight="1"/>
    <row r="518448" ht="14.25" customHeight="1"/>
    <row r="518450" ht="14.25" customHeight="1"/>
    <row r="518452" ht="14.25" customHeight="1"/>
    <row r="518454" ht="14.25" customHeight="1"/>
    <row r="518456" ht="14.25" customHeight="1"/>
    <row r="518458" ht="14.25" customHeight="1"/>
    <row r="518460" ht="14.25" customHeight="1"/>
    <row r="518462" ht="14.25" customHeight="1"/>
    <row r="518464" ht="14.25" customHeight="1"/>
    <row r="518466" ht="14.25" customHeight="1"/>
    <row r="518468" ht="14.25" customHeight="1"/>
    <row r="518470" ht="14.25" customHeight="1"/>
    <row r="518472" ht="14.25" customHeight="1"/>
    <row r="518474" ht="14.25" customHeight="1"/>
    <row r="518476" ht="14.25" customHeight="1"/>
    <row r="518478" ht="14.25" customHeight="1"/>
    <row r="518480" ht="14.25" customHeight="1"/>
    <row r="518482" ht="14.25" customHeight="1"/>
    <row r="518484" ht="14.25" customHeight="1"/>
    <row r="518486" ht="14.25" customHeight="1"/>
    <row r="518488" ht="14.25" customHeight="1"/>
    <row r="518490" ht="14.25" customHeight="1"/>
    <row r="518492" ht="14.25" customHeight="1"/>
    <row r="518494" ht="14.25" customHeight="1"/>
    <row r="518496" ht="14.25" customHeight="1"/>
    <row r="518498" ht="14.25" customHeight="1"/>
    <row r="518500" ht="14.25" customHeight="1"/>
    <row r="518502" ht="14.25" customHeight="1"/>
    <row r="518504" ht="14.25" customHeight="1"/>
    <row r="518506" ht="14.25" customHeight="1"/>
    <row r="518508" ht="14.25" customHeight="1"/>
    <row r="518510" ht="14.25" customHeight="1"/>
    <row r="518512" ht="14.25" customHeight="1"/>
    <row r="518514" ht="14.25" customHeight="1"/>
    <row r="518516" ht="14.25" customHeight="1"/>
    <row r="518518" ht="14.25" customHeight="1"/>
    <row r="518520" ht="14.25" customHeight="1"/>
    <row r="518522" ht="14.25" customHeight="1"/>
    <row r="518524" ht="14.25" customHeight="1"/>
    <row r="518526" ht="14.25" customHeight="1"/>
    <row r="518528" ht="14.25" customHeight="1"/>
    <row r="518530" ht="14.25" customHeight="1"/>
    <row r="518532" ht="14.25" customHeight="1"/>
    <row r="518534" ht="14.25" customHeight="1"/>
    <row r="518536" ht="14.25" customHeight="1"/>
    <row r="518538" ht="14.25" customHeight="1"/>
    <row r="518540" ht="14.25" customHeight="1"/>
    <row r="518542" ht="14.25" customHeight="1"/>
    <row r="518544" ht="14.25" customHeight="1"/>
    <row r="518546" ht="14.25" customHeight="1"/>
    <row r="518548" ht="14.25" customHeight="1"/>
    <row r="518550" ht="14.25" customHeight="1"/>
    <row r="518552" ht="14.25" customHeight="1"/>
    <row r="518554" ht="14.25" customHeight="1"/>
    <row r="518556" ht="14.25" customHeight="1"/>
    <row r="518558" ht="14.25" customHeight="1"/>
    <row r="518560" ht="14.25" customHeight="1"/>
    <row r="518562" ht="14.25" customHeight="1"/>
    <row r="518564" ht="14.25" customHeight="1"/>
    <row r="518566" ht="14.25" customHeight="1"/>
    <row r="518568" ht="14.25" customHeight="1"/>
    <row r="518570" ht="14.25" customHeight="1"/>
    <row r="518572" ht="14.25" customHeight="1"/>
    <row r="518574" ht="14.25" customHeight="1"/>
    <row r="518576" ht="14.25" customHeight="1"/>
    <row r="518578" ht="14.25" customHeight="1"/>
    <row r="518580" ht="14.25" customHeight="1"/>
    <row r="518582" ht="14.25" customHeight="1"/>
    <row r="518584" ht="14.25" customHeight="1"/>
    <row r="518586" ht="14.25" customHeight="1"/>
    <row r="518588" ht="14.25" customHeight="1"/>
    <row r="518590" ht="14.25" customHeight="1"/>
    <row r="518592" ht="14.25" customHeight="1"/>
    <row r="518594" ht="14.25" customHeight="1"/>
    <row r="518596" ht="14.25" customHeight="1"/>
    <row r="518598" ht="14.25" customHeight="1"/>
    <row r="518600" ht="14.25" customHeight="1"/>
    <row r="518602" ht="14.25" customHeight="1"/>
    <row r="518604" ht="14.25" customHeight="1"/>
    <row r="518606" ht="14.25" customHeight="1"/>
    <row r="518608" ht="14.25" customHeight="1"/>
    <row r="518610" ht="14.25" customHeight="1"/>
    <row r="518612" ht="14.25" customHeight="1"/>
    <row r="518614" ht="14.25" customHeight="1"/>
    <row r="518616" ht="14.25" customHeight="1"/>
    <row r="518618" ht="14.25" customHeight="1"/>
    <row r="518620" ht="14.25" customHeight="1"/>
    <row r="518622" ht="14.25" customHeight="1"/>
    <row r="518624" ht="14.25" customHeight="1"/>
    <row r="518626" ht="14.25" customHeight="1"/>
    <row r="518628" ht="14.25" customHeight="1"/>
    <row r="518630" ht="14.25" customHeight="1"/>
    <row r="518632" ht="14.25" customHeight="1"/>
    <row r="518634" ht="14.25" customHeight="1"/>
    <row r="518636" ht="14.25" customHeight="1"/>
    <row r="518638" ht="14.25" customHeight="1"/>
    <row r="518640" ht="14.25" customHeight="1"/>
    <row r="518642" ht="14.25" customHeight="1"/>
    <row r="518644" ht="14.25" customHeight="1"/>
    <row r="518646" ht="14.25" customHeight="1"/>
    <row r="518648" ht="14.25" customHeight="1"/>
    <row r="518650" ht="14.25" customHeight="1"/>
    <row r="518652" ht="14.25" customHeight="1"/>
    <row r="518654" ht="14.25" customHeight="1"/>
    <row r="518656" ht="14.25" customHeight="1"/>
    <row r="518658" ht="14.25" customHeight="1"/>
    <row r="518660" ht="14.25" customHeight="1"/>
    <row r="518662" ht="14.25" customHeight="1"/>
    <row r="518664" ht="14.25" customHeight="1"/>
    <row r="518666" ht="14.25" customHeight="1"/>
    <row r="518668" ht="14.25" customHeight="1"/>
    <row r="518670" ht="14.25" customHeight="1"/>
    <row r="518672" ht="14.25" customHeight="1"/>
    <row r="518674" ht="14.25" customHeight="1"/>
    <row r="518676" ht="14.25" customHeight="1"/>
    <row r="518678" ht="14.25" customHeight="1"/>
    <row r="518680" ht="14.25" customHeight="1"/>
    <row r="518682" ht="14.25" customHeight="1"/>
    <row r="518684" ht="14.25" customHeight="1"/>
    <row r="518686" ht="14.25" customHeight="1"/>
    <row r="518688" ht="14.25" customHeight="1"/>
    <row r="518690" ht="14.25" customHeight="1"/>
    <row r="518692" ht="14.25" customHeight="1"/>
    <row r="518694" ht="14.25" customHeight="1"/>
    <row r="518696" ht="14.25" customHeight="1"/>
    <row r="518698" ht="14.25" customHeight="1"/>
    <row r="518700" ht="14.25" customHeight="1"/>
    <row r="518702" ht="14.25" customHeight="1"/>
    <row r="518704" ht="14.25" customHeight="1"/>
    <row r="518706" ht="14.25" customHeight="1"/>
    <row r="518708" ht="14.25" customHeight="1"/>
    <row r="518710" ht="14.25" customHeight="1"/>
    <row r="518712" ht="14.25" customHeight="1"/>
    <row r="518714" ht="14.25" customHeight="1"/>
    <row r="518716" ht="14.25" customHeight="1"/>
    <row r="518718" ht="14.25" customHeight="1"/>
    <row r="518720" ht="14.25" customHeight="1"/>
    <row r="518722" ht="14.25" customHeight="1"/>
    <row r="518724" ht="14.25" customHeight="1"/>
    <row r="518726" ht="14.25" customHeight="1"/>
    <row r="518728" ht="14.25" customHeight="1"/>
    <row r="518730" ht="14.25" customHeight="1"/>
    <row r="518732" ht="14.25" customHeight="1"/>
    <row r="518734" ht="14.25" customHeight="1"/>
    <row r="518736" ht="14.25" customHeight="1"/>
    <row r="518738" ht="14.25" customHeight="1"/>
    <row r="518740" ht="14.25" customHeight="1"/>
    <row r="518742" ht="14.25" customHeight="1"/>
    <row r="518744" ht="14.25" customHeight="1"/>
    <row r="518746" ht="14.25" customHeight="1"/>
    <row r="518748" ht="14.25" customHeight="1"/>
    <row r="518750" ht="14.25" customHeight="1"/>
    <row r="518752" ht="14.25" customHeight="1"/>
    <row r="518754" ht="14.25" customHeight="1"/>
    <row r="518756" ht="14.25" customHeight="1"/>
    <row r="518758" ht="14.25" customHeight="1"/>
    <row r="518760" ht="14.25" customHeight="1"/>
    <row r="518762" ht="14.25" customHeight="1"/>
    <row r="518764" ht="14.25" customHeight="1"/>
    <row r="518766" ht="14.25" customHeight="1"/>
    <row r="518768" ht="14.25" customHeight="1"/>
    <row r="518770" ht="14.25" customHeight="1"/>
    <row r="518772" ht="14.25" customHeight="1"/>
    <row r="518774" ht="14.25" customHeight="1"/>
    <row r="518776" ht="14.25" customHeight="1"/>
    <row r="518778" ht="14.25" customHeight="1"/>
    <row r="518780" ht="14.25" customHeight="1"/>
    <row r="518782" ht="14.25" customHeight="1"/>
    <row r="518784" ht="14.25" customHeight="1"/>
    <row r="518786" ht="14.25" customHeight="1"/>
    <row r="518788" ht="14.25" customHeight="1"/>
    <row r="518790" ht="14.25" customHeight="1"/>
    <row r="518792" ht="14.25" customHeight="1"/>
    <row r="518794" ht="14.25" customHeight="1"/>
    <row r="518796" ht="14.25" customHeight="1"/>
    <row r="518798" ht="14.25" customHeight="1"/>
    <row r="518800" ht="14.25" customHeight="1"/>
    <row r="518802" ht="14.25" customHeight="1"/>
    <row r="518804" ht="14.25" customHeight="1"/>
    <row r="518806" ht="14.25" customHeight="1"/>
    <row r="518808" ht="14.25" customHeight="1"/>
    <row r="518810" ht="14.25" customHeight="1"/>
    <row r="518812" ht="14.25" customHeight="1"/>
    <row r="518814" ht="14.25" customHeight="1"/>
    <row r="518816" ht="14.25" customHeight="1"/>
    <row r="518818" ht="14.25" customHeight="1"/>
    <row r="518820" ht="14.25" customHeight="1"/>
    <row r="518822" ht="14.25" customHeight="1"/>
    <row r="518824" ht="14.25" customHeight="1"/>
    <row r="518826" ht="14.25" customHeight="1"/>
    <row r="518828" ht="14.25" customHeight="1"/>
    <row r="518830" ht="14.25" customHeight="1"/>
    <row r="518832" ht="14.25" customHeight="1"/>
    <row r="518834" ht="14.25" customHeight="1"/>
    <row r="518836" ht="14.25" customHeight="1"/>
    <row r="518838" ht="14.25" customHeight="1"/>
    <row r="518840" ht="14.25" customHeight="1"/>
    <row r="518842" ht="14.25" customHeight="1"/>
    <row r="518844" ht="14.25" customHeight="1"/>
    <row r="518846" ht="14.25" customHeight="1"/>
    <row r="518848" ht="14.25" customHeight="1"/>
    <row r="518850" ht="14.25" customHeight="1"/>
    <row r="518852" ht="14.25" customHeight="1"/>
    <row r="518854" ht="14.25" customHeight="1"/>
    <row r="518856" ht="14.25" customHeight="1"/>
    <row r="518858" ht="14.25" customHeight="1"/>
    <row r="518860" ht="14.25" customHeight="1"/>
    <row r="518862" ht="14.25" customHeight="1"/>
    <row r="518864" ht="14.25" customHeight="1"/>
    <row r="518866" ht="14.25" customHeight="1"/>
    <row r="518868" ht="14.25" customHeight="1"/>
    <row r="518870" ht="14.25" customHeight="1"/>
    <row r="518872" ht="14.25" customHeight="1"/>
    <row r="518874" ht="14.25" customHeight="1"/>
    <row r="518876" ht="14.25" customHeight="1"/>
    <row r="518878" ht="14.25" customHeight="1"/>
    <row r="518880" ht="14.25" customHeight="1"/>
    <row r="518882" ht="14.25" customHeight="1"/>
    <row r="518884" ht="14.25" customHeight="1"/>
    <row r="518886" ht="14.25" customHeight="1"/>
    <row r="518888" ht="14.25" customHeight="1"/>
    <row r="518890" ht="14.25" customHeight="1"/>
    <row r="518892" ht="14.25" customHeight="1"/>
    <row r="518894" ht="14.25" customHeight="1"/>
    <row r="518896" ht="14.25" customHeight="1"/>
    <row r="518898" ht="14.25" customHeight="1"/>
    <row r="518900" ht="14.25" customHeight="1"/>
    <row r="518902" ht="14.25" customHeight="1"/>
    <row r="518904" ht="14.25" customHeight="1"/>
    <row r="518906" ht="14.25" customHeight="1"/>
    <row r="518908" ht="14.25" customHeight="1"/>
    <row r="518910" ht="14.25" customHeight="1"/>
    <row r="518912" ht="14.25" customHeight="1"/>
    <row r="518914" ht="14.25" customHeight="1"/>
    <row r="518916" ht="14.25" customHeight="1"/>
    <row r="518918" ht="14.25" customHeight="1"/>
    <row r="518920" ht="14.25" customHeight="1"/>
    <row r="518922" ht="14.25" customHeight="1"/>
    <row r="518924" ht="14.25" customHeight="1"/>
    <row r="518926" ht="14.25" customHeight="1"/>
    <row r="518928" ht="14.25" customHeight="1"/>
    <row r="518930" ht="14.25" customHeight="1"/>
    <row r="518932" ht="14.25" customHeight="1"/>
    <row r="518934" ht="14.25" customHeight="1"/>
    <row r="518936" ht="14.25" customHeight="1"/>
    <row r="518938" ht="14.25" customHeight="1"/>
    <row r="518940" ht="14.25" customHeight="1"/>
    <row r="518942" ht="14.25" customHeight="1"/>
    <row r="518944" ht="14.25" customHeight="1"/>
    <row r="518946" ht="14.25" customHeight="1"/>
    <row r="518948" ht="14.25" customHeight="1"/>
    <row r="518950" ht="14.25" customHeight="1"/>
    <row r="518952" ht="14.25" customHeight="1"/>
    <row r="518954" ht="14.25" customHeight="1"/>
    <row r="518956" ht="14.25" customHeight="1"/>
    <row r="518958" ht="14.25" customHeight="1"/>
    <row r="518960" ht="14.25" customHeight="1"/>
    <row r="518962" ht="14.25" customHeight="1"/>
    <row r="518964" ht="14.25" customHeight="1"/>
    <row r="518966" ht="14.25" customHeight="1"/>
    <row r="518968" ht="14.25" customHeight="1"/>
    <row r="518970" ht="14.25" customHeight="1"/>
    <row r="518972" ht="14.25" customHeight="1"/>
    <row r="518974" ht="14.25" customHeight="1"/>
    <row r="518976" ht="14.25" customHeight="1"/>
    <row r="518978" ht="14.25" customHeight="1"/>
    <row r="518980" ht="14.25" customHeight="1"/>
    <row r="518982" ht="14.25" customHeight="1"/>
    <row r="518984" ht="14.25" customHeight="1"/>
    <row r="518986" ht="14.25" customHeight="1"/>
    <row r="518988" ht="14.25" customHeight="1"/>
    <row r="518990" ht="14.25" customHeight="1"/>
    <row r="518992" ht="14.25" customHeight="1"/>
    <row r="518994" ht="14.25" customHeight="1"/>
    <row r="518996" ht="14.25" customHeight="1"/>
    <row r="518998" ht="14.25" customHeight="1"/>
    <row r="519000" ht="14.25" customHeight="1"/>
    <row r="519002" ht="14.25" customHeight="1"/>
    <row r="519004" ht="14.25" customHeight="1"/>
    <row r="519006" ht="14.25" customHeight="1"/>
    <row r="519008" ht="14.25" customHeight="1"/>
    <row r="519010" ht="14.25" customHeight="1"/>
    <row r="519012" ht="14.25" customHeight="1"/>
    <row r="519014" ht="14.25" customHeight="1"/>
    <row r="519016" ht="14.25" customHeight="1"/>
    <row r="519018" ht="14.25" customHeight="1"/>
    <row r="519020" ht="14.25" customHeight="1"/>
    <row r="519022" ht="14.25" customHeight="1"/>
    <row r="519024" ht="14.25" customHeight="1"/>
    <row r="519026" ht="14.25" customHeight="1"/>
    <row r="519028" ht="14.25" customHeight="1"/>
    <row r="519030" ht="14.25" customHeight="1"/>
    <row r="519032" ht="14.25" customHeight="1"/>
    <row r="519034" ht="14.25" customHeight="1"/>
    <row r="519036" ht="14.25" customHeight="1"/>
    <row r="519038" ht="14.25" customHeight="1"/>
    <row r="519040" ht="14.25" customHeight="1"/>
    <row r="519042" ht="14.25" customHeight="1"/>
    <row r="519044" ht="14.25" customHeight="1"/>
    <row r="519046" ht="14.25" customHeight="1"/>
    <row r="519048" ht="14.25" customHeight="1"/>
    <row r="519050" ht="14.25" customHeight="1"/>
    <row r="519052" ht="14.25" customHeight="1"/>
    <row r="519054" ht="14.25" customHeight="1"/>
    <row r="519056" ht="14.25" customHeight="1"/>
    <row r="519058" ht="14.25" customHeight="1"/>
    <row r="519060" ht="14.25" customHeight="1"/>
    <row r="519062" ht="14.25" customHeight="1"/>
    <row r="519064" ht="14.25" customHeight="1"/>
    <row r="519066" ht="14.25" customHeight="1"/>
    <row r="519068" ht="14.25" customHeight="1"/>
    <row r="519070" ht="14.25" customHeight="1"/>
    <row r="519072" ht="14.25" customHeight="1"/>
    <row r="519074" ht="14.25" customHeight="1"/>
    <row r="519076" ht="14.25" customHeight="1"/>
    <row r="519078" ht="14.25" customHeight="1"/>
    <row r="519080" ht="14.25" customHeight="1"/>
    <row r="519082" ht="14.25" customHeight="1"/>
    <row r="519084" ht="14.25" customHeight="1"/>
    <row r="519086" ht="14.25" customHeight="1"/>
    <row r="519088" ht="14.25" customHeight="1"/>
    <row r="519090" ht="14.25" customHeight="1"/>
    <row r="519092" ht="14.25" customHeight="1"/>
    <row r="519094" ht="14.25" customHeight="1"/>
    <row r="519096" ht="14.25" customHeight="1"/>
    <row r="519098" ht="14.25" customHeight="1"/>
    <row r="519100" ht="14.25" customHeight="1"/>
    <row r="519102" ht="14.25" customHeight="1"/>
    <row r="519104" ht="14.25" customHeight="1"/>
    <row r="519106" ht="14.25" customHeight="1"/>
    <row r="519108" ht="14.25" customHeight="1"/>
    <row r="519110" ht="14.25" customHeight="1"/>
    <row r="519112" ht="14.25" customHeight="1"/>
    <row r="519114" ht="14.25" customHeight="1"/>
    <row r="519116" ht="14.25" customHeight="1"/>
    <row r="519118" ht="14.25" customHeight="1"/>
    <row r="519120" ht="14.25" customHeight="1"/>
    <row r="519122" ht="14.25" customHeight="1"/>
    <row r="519124" ht="14.25" customHeight="1"/>
    <row r="519126" ht="14.25" customHeight="1"/>
    <row r="519128" ht="14.25" customHeight="1"/>
    <row r="519130" ht="14.25" customHeight="1"/>
    <row r="519132" ht="14.25" customHeight="1"/>
    <row r="519134" ht="14.25" customHeight="1"/>
    <row r="519136" ht="14.25" customHeight="1"/>
    <row r="519138" ht="14.25" customHeight="1"/>
    <row r="519140" ht="14.25" customHeight="1"/>
    <row r="519142" ht="14.25" customHeight="1"/>
    <row r="519144" ht="14.25" customHeight="1"/>
    <row r="519146" ht="14.25" customHeight="1"/>
    <row r="519148" ht="14.25" customHeight="1"/>
    <row r="519150" ht="14.25" customHeight="1"/>
    <row r="519152" ht="14.25" customHeight="1"/>
    <row r="519154" ht="14.25" customHeight="1"/>
    <row r="519156" ht="14.25" customHeight="1"/>
    <row r="519158" ht="14.25" customHeight="1"/>
    <row r="519160" ht="14.25" customHeight="1"/>
    <row r="519162" ht="14.25" customHeight="1"/>
    <row r="519164" ht="14.25" customHeight="1"/>
    <row r="519166" ht="14.25" customHeight="1"/>
    <row r="519168" ht="14.25" customHeight="1"/>
    <row r="519170" ht="14.25" customHeight="1"/>
    <row r="519172" ht="14.25" customHeight="1"/>
    <row r="519174" ht="14.25" customHeight="1"/>
    <row r="519176" ht="14.25" customHeight="1"/>
    <row r="519178" ht="14.25" customHeight="1"/>
    <row r="519180" ht="14.25" customHeight="1"/>
    <row r="519182" ht="14.25" customHeight="1"/>
    <row r="519184" ht="14.25" customHeight="1"/>
    <row r="519186" ht="14.25" customHeight="1"/>
    <row r="519188" ht="14.25" customHeight="1"/>
    <row r="519190" ht="14.25" customHeight="1"/>
    <row r="519192" ht="14.25" customHeight="1"/>
    <row r="519194" ht="14.25" customHeight="1"/>
    <row r="519196" ht="14.25" customHeight="1"/>
    <row r="519198" ht="14.25" customHeight="1"/>
    <row r="519200" ht="14.25" customHeight="1"/>
    <row r="519202" ht="14.25" customHeight="1"/>
    <row r="519204" ht="14.25" customHeight="1"/>
    <row r="519206" ht="14.25" customHeight="1"/>
    <row r="519208" ht="14.25" customHeight="1"/>
    <row r="519210" ht="14.25" customHeight="1"/>
    <row r="519212" ht="14.25" customHeight="1"/>
    <row r="519214" ht="14.25" customHeight="1"/>
    <row r="519216" ht="14.25" customHeight="1"/>
    <row r="519218" ht="14.25" customHeight="1"/>
    <row r="519220" ht="14.25" customHeight="1"/>
    <row r="519222" ht="14.25" customHeight="1"/>
    <row r="519224" ht="14.25" customHeight="1"/>
    <row r="519226" ht="14.25" customHeight="1"/>
    <row r="519228" ht="14.25" customHeight="1"/>
    <row r="519230" ht="14.25" customHeight="1"/>
    <row r="519232" ht="14.25" customHeight="1"/>
    <row r="519234" ht="14.25" customHeight="1"/>
    <row r="519236" ht="14.25" customHeight="1"/>
    <row r="519238" ht="14.25" customHeight="1"/>
    <row r="519240" ht="14.25" customHeight="1"/>
    <row r="519242" ht="14.25" customHeight="1"/>
    <row r="519244" ht="14.25" customHeight="1"/>
    <row r="519246" ht="14.25" customHeight="1"/>
    <row r="519248" ht="14.25" customHeight="1"/>
    <row r="519250" ht="14.25" customHeight="1"/>
    <row r="519252" ht="14.25" customHeight="1"/>
    <row r="519254" ht="14.25" customHeight="1"/>
    <row r="519256" ht="14.25" customHeight="1"/>
    <row r="519258" ht="14.25" customHeight="1"/>
    <row r="519260" ht="14.25" customHeight="1"/>
    <row r="519262" ht="14.25" customHeight="1"/>
    <row r="519264" ht="14.25" customHeight="1"/>
    <row r="519266" ht="14.25" customHeight="1"/>
    <row r="519268" ht="14.25" customHeight="1"/>
    <row r="519270" ht="14.25" customHeight="1"/>
    <row r="519272" ht="14.25" customHeight="1"/>
    <row r="519274" ht="14.25" customHeight="1"/>
    <row r="519276" ht="14.25" customHeight="1"/>
    <row r="519278" ht="14.25" customHeight="1"/>
    <row r="519280" ht="14.25" customHeight="1"/>
    <row r="519282" ht="14.25" customHeight="1"/>
    <row r="519284" ht="14.25" customHeight="1"/>
    <row r="519286" ht="14.25" customHeight="1"/>
    <row r="519288" ht="14.25" customHeight="1"/>
    <row r="519290" ht="14.25" customHeight="1"/>
    <row r="519292" ht="14.25" customHeight="1"/>
    <row r="519294" ht="14.25" customHeight="1"/>
    <row r="519296" ht="14.25" customHeight="1"/>
    <row r="519298" ht="14.25" customHeight="1"/>
    <row r="519300" ht="14.25" customHeight="1"/>
    <row r="519302" ht="14.25" customHeight="1"/>
    <row r="519304" ht="14.25" customHeight="1"/>
    <row r="519306" ht="14.25" customHeight="1"/>
    <row r="519308" ht="14.25" customHeight="1"/>
    <row r="519310" ht="14.25" customHeight="1"/>
    <row r="519312" ht="14.25" customHeight="1"/>
    <row r="519314" ht="14.25" customHeight="1"/>
    <row r="519316" ht="14.25" customHeight="1"/>
    <row r="519318" ht="14.25" customHeight="1"/>
    <row r="519320" ht="14.25" customHeight="1"/>
    <row r="519322" ht="14.25" customHeight="1"/>
    <row r="519324" ht="14.25" customHeight="1"/>
    <row r="519326" ht="14.25" customHeight="1"/>
    <row r="519328" ht="14.25" customHeight="1"/>
    <row r="519330" ht="14.25" customHeight="1"/>
    <row r="519332" ht="14.25" customHeight="1"/>
    <row r="519334" ht="14.25" customHeight="1"/>
    <row r="519336" ht="14.25" customHeight="1"/>
    <row r="519338" ht="14.25" customHeight="1"/>
    <row r="519340" ht="14.25" customHeight="1"/>
    <row r="519342" ht="14.25" customHeight="1"/>
    <row r="519344" ht="14.25" customHeight="1"/>
    <row r="519346" ht="14.25" customHeight="1"/>
    <row r="519348" ht="14.25" customHeight="1"/>
    <row r="519350" ht="14.25" customHeight="1"/>
    <row r="519352" ht="14.25" customHeight="1"/>
    <row r="519354" ht="14.25" customHeight="1"/>
    <row r="519356" ht="14.25" customHeight="1"/>
    <row r="519358" ht="14.25" customHeight="1"/>
    <row r="519360" ht="14.25" customHeight="1"/>
    <row r="519362" ht="14.25" customHeight="1"/>
    <row r="519364" ht="14.25" customHeight="1"/>
    <row r="519366" ht="14.25" customHeight="1"/>
    <row r="519368" ht="14.25" customHeight="1"/>
    <row r="519370" ht="14.25" customHeight="1"/>
    <row r="519372" ht="14.25" customHeight="1"/>
    <row r="519374" ht="14.25" customHeight="1"/>
    <row r="519376" ht="14.25" customHeight="1"/>
    <row r="519378" ht="14.25" customHeight="1"/>
    <row r="519380" ht="14.25" customHeight="1"/>
    <row r="519382" ht="14.25" customHeight="1"/>
    <row r="519384" ht="14.25" customHeight="1"/>
    <row r="519386" ht="14.25" customHeight="1"/>
    <row r="519388" ht="14.25" customHeight="1"/>
    <row r="519390" ht="14.25" customHeight="1"/>
    <row r="519392" ht="14.25" customHeight="1"/>
    <row r="519394" ht="14.25" customHeight="1"/>
    <row r="519396" ht="14.25" customHeight="1"/>
    <row r="519398" ht="14.25" customHeight="1"/>
    <row r="519400" ht="14.25" customHeight="1"/>
    <row r="519402" ht="14.25" customHeight="1"/>
    <row r="519404" ht="14.25" customHeight="1"/>
    <row r="519406" ht="14.25" customHeight="1"/>
    <row r="519408" ht="14.25" customHeight="1"/>
    <row r="519410" ht="14.25" customHeight="1"/>
    <row r="519412" ht="14.25" customHeight="1"/>
    <row r="519414" ht="14.25" customHeight="1"/>
    <row r="519416" ht="14.25" customHeight="1"/>
    <row r="519418" ht="14.25" customHeight="1"/>
    <row r="519420" ht="14.25" customHeight="1"/>
    <row r="519422" ht="14.25" customHeight="1"/>
    <row r="519424" ht="14.25" customHeight="1"/>
    <row r="519426" ht="14.25" customHeight="1"/>
    <row r="519428" ht="14.25" customHeight="1"/>
    <row r="519430" ht="14.25" customHeight="1"/>
    <row r="519432" ht="14.25" customHeight="1"/>
    <row r="519434" ht="14.25" customHeight="1"/>
    <row r="519436" ht="14.25" customHeight="1"/>
    <row r="519438" ht="14.25" customHeight="1"/>
    <row r="519440" ht="14.25" customHeight="1"/>
    <row r="519442" ht="14.25" customHeight="1"/>
    <row r="519444" ht="14.25" customHeight="1"/>
    <row r="519446" ht="14.25" customHeight="1"/>
    <row r="519448" ht="14.25" customHeight="1"/>
    <row r="519450" ht="14.25" customHeight="1"/>
    <row r="519452" ht="14.25" customHeight="1"/>
    <row r="519454" ht="14.25" customHeight="1"/>
    <row r="519456" ht="14.25" customHeight="1"/>
    <row r="519458" ht="14.25" customHeight="1"/>
    <row r="519460" ht="14.25" customHeight="1"/>
    <row r="519462" ht="14.25" customHeight="1"/>
    <row r="519464" ht="14.25" customHeight="1"/>
    <row r="519466" ht="14.25" customHeight="1"/>
    <row r="519468" ht="14.25" customHeight="1"/>
    <row r="519470" ht="14.25" customHeight="1"/>
    <row r="519472" ht="14.25" customHeight="1"/>
    <row r="519474" ht="14.25" customHeight="1"/>
    <row r="519476" ht="14.25" customHeight="1"/>
    <row r="519478" ht="14.25" customHeight="1"/>
    <row r="519480" ht="14.25" customHeight="1"/>
    <row r="519482" ht="14.25" customHeight="1"/>
    <row r="519484" ht="14.25" customHeight="1"/>
    <row r="519486" ht="14.25" customHeight="1"/>
    <row r="519488" ht="14.25" customHeight="1"/>
    <row r="519490" ht="14.25" customHeight="1"/>
    <row r="519492" ht="14.25" customHeight="1"/>
    <row r="519494" ht="14.25" customHeight="1"/>
    <row r="519496" ht="14.25" customHeight="1"/>
    <row r="519498" ht="14.25" customHeight="1"/>
    <row r="519500" ht="14.25" customHeight="1"/>
    <row r="519502" ht="14.25" customHeight="1"/>
    <row r="519504" ht="14.25" customHeight="1"/>
    <row r="519506" ht="14.25" customHeight="1"/>
    <row r="519508" ht="14.25" customHeight="1"/>
    <row r="519510" ht="14.25" customHeight="1"/>
    <row r="519512" ht="14.25" customHeight="1"/>
    <row r="519514" ht="14.25" customHeight="1"/>
    <row r="519516" ht="14.25" customHeight="1"/>
    <row r="519518" ht="14.25" customHeight="1"/>
    <row r="519520" ht="14.25" customHeight="1"/>
    <row r="519522" ht="14.25" customHeight="1"/>
    <row r="519524" ht="14.25" customHeight="1"/>
    <row r="519526" ht="14.25" customHeight="1"/>
    <row r="519528" ht="14.25" customHeight="1"/>
    <row r="519530" ht="14.25" customHeight="1"/>
    <row r="519532" ht="14.25" customHeight="1"/>
    <row r="519534" ht="14.25" customHeight="1"/>
    <row r="519536" ht="14.25" customHeight="1"/>
    <row r="519538" ht="14.25" customHeight="1"/>
    <row r="519540" ht="14.25" customHeight="1"/>
    <row r="519542" ht="14.25" customHeight="1"/>
    <row r="519544" ht="14.25" customHeight="1"/>
    <row r="519546" ht="14.25" customHeight="1"/>
    <row r="519548" ht="14.25" customHeight="1"/>
    <row r="519550" ht="14.25" customHeight="1"/>
    <row r="519552" ht="14.25" customHeight="1"/>
    <row r="519554" ht="14.25" customHeight="1"/>
    <row r="519556" ht="14.25" customHeight="1"/>
    <row r="519558" ht="14.25" customHeight="1"/>
    <row r="519560" ht="14.25" customHeight="1"/>
    <row r="519562" ht="14.25" customHeight="1"/>
    <row r="519564" ht="14.25" customHeight="1"/>
    <row r="519566" ht="14.25" customHeight="1"/>
    <row r="519568" ht="14.25" customHeight="1"/>
    <row r="519570" ht="14.25" customHeight="1"/>
    <row r="519572" ht="14.25" customHeight="1"/>
    <row r="519574" ht="14.25" customHeight="1"/>
    <row r="519576" ht="14.25" customHeight="1"/>
    <row r="519578" ht="14.25" customHeight="1"/>
    <row r="519580" ht="14.25" customHeight="1"/>
    <row r="519582" ht="14.25" customHeight="1"/>
    <row r="519584" ht="14.25" customHeight="1"/>
    <row r="519586" ht="14.25" customHeight="1"/>
    <row r="519588" ht="14.25" customHeight="1"/>
    <row r="519590" ht="14.25" customHeight="1"/>
    <row r="519592" ht="14.25" customHeight="1"/>
    <row r="519594" ht="14.25" customHeight="1"/>
    <row r="519596" ht="14.25" customHeight="1"/>
    <row r="519598" ht="14.25" customHeight="1"/>
    <row r="519600" ht="14.25" customHeight="1"/>
    <row r="519602" ht="14.25" customHeight="1"/>
    <row r="519604" ht="14.25" customHeight="1"/>
    <row r="519606" ht="14.25" customHeight="1"/>
    <row r="519608" ht="14.25" customHeight="1"/>
    <row r="519610" ht="14.25" customHeight="1"/>
    <row r="519612" ht="14.25" customHeight="1"/>
    <row r="519614" ht="14.25" customHeight="1"/>
    <row r="519616" ht="14.25" customHeight="1"/>
    <row r="519618" ht="14.25" customHeight="1"/>
    <row r="519620" ht="14.25" customHeight="1"/>
    <row r="519622" ht="14.25" customHeight="1"/>
    <row r="519624" ht="14.25" customHeight="1"/>
    <row r="519626" ht="14.25" customHeight="1"/>
    <row r="519628" ht="14.25" customHeight="1"/>
    <row r="519630" ht="14.25" customHeight="1"/>
    <row r="519632" ht="14.25" customHeight="1"/>
    <row r="519634" ht="14.25" customHeight="1"/>
    <row r="519636" ht="14.25" customHeight="1"/>
    <row r="519638" ht="14.25" customHeight="1"/>
    <row r="519640" ht="14.25" customHeight="1"/>
    <row r="519642" ht="14.25" customHeight="1"/>
    <row r="519644" ht="14.25" customHeight="1"/>
    <row r="519646" ht="14.25" customHeight="1"/>
    <row r="519648" ht="14.25" customHeight="1"/>
    <row r="519650" ht="14.25" customHeight="1"/>
    <row r="519652" ht="14.25" customHeight="1"/>
    <row r="519654" ht="14.25" customHeight="1"/>
    <row r="519656" ht="14.25" customHeight="1"/>
    <row r="519658" ht="14.25" customHeight="1"/>
    <row r="519660" ht="14.25" customHeight="1"/>
    <row r="519662" ht="14.25" customHeight="1"/>
    <row r="519664" ht="14.25" customHeight="1"/>
    <row r="519666" ht="14.25" customHeight="1"/>
    <row r="519668" ht="14.25" customHeight="1"/>
    <row r="519670" ht="14.25" customHeight="1"/>
    <row r="519672" ht="14.25" customHeight="1"/>
    <row r="519674" ht="14.25" customHeight="1"/>
    <row r="519676" ht="14.25" customHeight="1"/>
    <row r="519678" ht="14.25" customHeight="1"/>
    <row r="519680" ht="14.25" customHeight="1"/>
    <row r="519682" ht="14.25" customHeight="1"/>
    <row r="519684" ht="14.25" customHeight="1"/>
    <row r="519686" ht="14.25" customHeight="1"/>
    <row r="519688" ht="14.25" customHeight="1"/>
    <row r="519690" ht="14.25" customHeight="1"/>
    <row r="519692" ht="14.25" customHeight="1"/>
    <row r="519694" ht="14.25" customHeight="1"/>
    <row r="519696" ht="14.25" customHeight="1"/>
    <row r="519698" ht="14.25" customHeight="1"/>
    <row r="519700" ht="14.25" customHeight="1"/>
    <row r="519702" ht="14.25" customHeight="1"/>
    <row r="519704" ht="14.25" customHeight="1"/>
    <row r="519706" ht="14.25" customHeight="1"/>
    <row r="519708" ht="14.25" customHeight="1"/>
    <row r="519710" ht="14.25" customHeight="1"/>
    <row r="519712" ht="14.25" customHeight="1"/>
    <row r="519714" ht="14.25" customHeight="1"/>
    <row r="519716" ht="14.25" customHeight="1"/>
    <row r="519718" ht="14.25" customHeight="1"/>
    <row r="519720" ht="14.25" customHeight="1"/>
    <row r="519722" ht="14.25" customHeight="1"/>
    <row r="519724" ht="14.25" customHeight="1"/>
    <row r="519726" ht="14.25" customHeight="1"/>
    <row r="519728" ht="14.25" customHeight="1"/>
    <row r="519730" ht="14.25" customHeight="1"/>
    <row r="519732" ht="14.25" customHeight="1"/>
    <row r="519734" ht="14.25" customHeight="1"/>
    <row r="519736" ht="14.25" customHeight="1"/>
    <row r="519738" ht="14.25" customHeight="1"/>
    <row r="519740" ht="14.25" customHeight="1"/>
    <row r="519742" ht="14.25" customHeight="1"/>
    <row r="519744" ht="14.25" customHeight="1"/>
    <row r="519746" ht="14.25" customHeight="1"/>
    <row r="519748" ht="14.25" customHeight="1"/>
    <row r="519750" ht="14.25" customHeight="1"/>
    <row r="519752" ht="14.25" customHeight="1"/>
    <row r="519754" ht="14.25" customHeight="1"/>
    <row r="519756" ht="14.25" customHeight="1"/>
    <row r="519758" ht="14.25" customHeight="1"/>
    <row r="519760" ht="14.25" customHeight="1"/>
    <row r="519762" ht="14.25" customHeight="1"/>
    <row r="519764" ht="14.25" customHeight="1"/>
    <row r="519766" ht="14.25" customHeight="1"/>
    <row r="519768" ht="14.25" customHeight="1"/>
    <row r="519770" ht="14.25" customHeight="1"/>
    <row r="519772" ht="14.25" customHeight="1"/>
    <row r="519774" ht="14.25" customHeight="1"/>
    <row r="519776" ht="14.25" customHeight="1"/>
    <row r="519778" ht="14.25" customHeight="1"/>
    <row r="519780" ht="14.25" customHeight="1"/>
    <row r="519782" ht="14.25" customHeight="1"/>
    <row r="519784" ht="14.25" customHeight="1"/>
    <row r="519786" ht="14.25" customHeight="1"/>
    <row r="519788" ht="14.25" customHeight="1"/>
    <row r="519790" ht="14.25" customHeight="1"/>
    <row r="519792" ht="14.25" customHeight="1"/>
    <row r="519794" ht="14.25" customHeight="1"/>
    <row r="519796" ht="14.25" customHeight="1"/>
    <row r="519798" ht="14.25" customHeight="1"/>
    <row r="519800" ht="14.25" customHeight="1"/>
    <row r="519802" ht="14.25" customHeight="1"/>
    <row r="519804" ht="14.25" customHeight="1"/>
    <row r="519806" ht="14.25" customHeight="1"/>
    <row r="519808" ht="14.25" customHeight="1"/>
    <row r="519810" ht="14.25" customHeight="1"/>
    <row r="519812" ht="14.25" customHeight="1"/>
    <row r="519814" ht="14.25" customHeight="1"/>
    <row r="519816" ht="14.25" customHeight="1"/>
    <row r="519818" ht="14.25" customHeight="1"/>
    <row r="519820" ht="14.25" customHeight="1"/>
    <row r="519822" ht="14.25" customHeight="1"/>
    <row r="519824" ht="14.25" customHeight="1"/>
    <row r="519826" ht="14.25" customHeight="1"/>
    <row r="519828" ht="14.25" customHeight="1"/>
    <row r="519830" ht="14.25" customHeight="1"/>
    <row r="519832" ht="14.25" customHeight="1"/>
    <row r="519834" ht="14.25" customHeight="1"/>
    <row r="519836" ht="14.25" customHeight="1"/>
    <row r="519838" ht="14.25" customHeight="1"/>
    <row r="519840" ht="14.25" customHeight="1"/>
    <row r="519842" ht="14.25" customHeight="1"/>
    <row r="519844" ht="14.25" customHeight="1"/>
    <row r="519846" ht="14.25" customHeight="1"/>
    <row r="519848" ht="14.25" customHeight="1"/>
    <row r="519850" ht="14.25" customHeight="1"/>
    <row r="519852" ht="14.25" customHeight="1"/>
    <row r="519854" ht="14.25" customHeight="1"/>
    <row r="519856" ht="14.25" customHeight="1"/>
    <row r="519858" ht="14.25" customHeight="1"/>
    <row r="519860" ht="14.25" customHeight="1"/>
    <row r="519862" ht="14.25" customHeight="1"/>
    <row r="519864" ht="14.25" customHeight="1"/>
    <row r="519866" ht="14.25" customHeight="1"/>
    <row r="519868" ht="14.25" customHeight="1"/>
    <row r="519870" ht="14.25" customHeight="1"/>
    <row r="519872" ht="14.25" customHeight="1"/>
    <row r="519874" ht="14.25" customHeight="1"/>
    <row r="519876" ht="14.25" customHeight="1"/>
    <row r="519878" ht="14.25" customHeight="1"/>
    <row r="519880" ht="14.25" customHeight="1"/>
    <row r="519882" ht="14.25" customHeight="1"/>
    <row r="519884" ht="14.25" customHeight="1"/>
    <row r="519886" ht="14.25" customHeight="1"/>
    <row r="519888" ht="14.25" customHeight="1"/>
    <row r="519890" ht="14.25" customHeight="1"/>
    <row r="519892" ht="14.25" customHeight="1"/>
    <row r="519894" ht="14.25" customHeight="1"/>
    <row r="519896" ht="14.25" customHeight="1"/>
    <row r="519898" ht="14.25" customHeight="1"/>
    <row r="519900" ht="14.25" customHeight="1"/>
    <row r="519902" ht="14.25" customHeight="1"/>
    <row r="519904" ht="14.25" customHeight="1"/>
    <row r="519906" ht="14.25" customHeight="1"/>
    <row r="519908" ht="14.25" customHeight="1"/>
    <row r="519910" ht="14.25" customHeight="1"/>
    <row r="519912" ht="14.25" customHeight="1"/>
    <row r="519914" ht="14.25" customHeight="1"/>
    <row r="519916" ht="14.25" customHeight="1"/>
    <row r="519918" ht="14.25" customHeight="1"/>
    <row r="519920" ht="14.25" customHeight="1"/>
    <row r="519922" ht="14.25" customHeight="1"/>
    <row r="519924" ht="14.25" customHeight="1"/>
    <row r="519926" ht="14.25" customHeight="1"/>
    <row r="519928" ht="14.25" customHeight="1"/>
    <row r="519930" ht="14.25" customHeight="1"/>
    <row r="519932" ht="14.25" customHeight="1"/>
    <row r="519934" ht="14.25" customHeight="1"/>
    <row r="519936" ht="14.25" customHeight="1"/>
    <row r="519938" ht="14.25" customHeight="1"/>
    <row r="519940" ht="14.25" customHeight="1"/>
    <row r="519942" ht="14.25" customHeight="1"/>
    <row r="519944" ht="14.25" customHeight="1"/>
    <row r="519946" ht="14.25" customHeight="1"/>
    <row r="519948" ht="14.25" customHeight="1"/>
    <row r="519950" ht="14.25" customHeight="1"/>
    <row r="519952" ht="14.25" customHeight="1"/>
    <row r="519954" ht="14.25" customHeight="1"/>
    <row r="519956" ht="14.25" customHeight="1"/>
    <row r="519958" ht="14.25" customHeight="1"/>
    <row r="519960" ht="14.25" customHeight="1"/>
    <row r="519962" ht="14.25" customHeight="1"/>
    <row r="519964" ht="14.25" customHeight="1"/>
    <row r="519966" ht="14.25" customHeight="1"/>
    <row r="519968" ht="14.25" customHeight="1"/>
    <row r="519970" ht="14.25" customHeight="1"/>
    <row r="519972" ht="14.25" customHeight="1"/>
    <row r="519974" ht="14.25" customHeight="1"/>
    <row r="519976" ht="14.25" customHeight="1"/>
    <row r="519978" ht="14.25" customHeight="1"/>
    <row r="519980" ht="14.25" customHeight="1"/>
    <row r="519982" ht="14.25" customHeight="1"/>
    <row r="519984" ht="14.25" customHeight="1"/>
    <row r="519986" ht="14.25" customHeight="1"/>
    <row r="519988" ht="14.25" customHeight="1"/>
    <row r="519990" ht="14.25" customHeight="1"/>
    <row r="519992" ht="14.25" customHeight="1"/>
    <row r="519994" ht="14.25" customHeight="1"/>
    <row r="519996" ht="14.25" customHeight="1"/>
    <row r="519998" ht="14.25" customHeight="1"/>
    <row r="520000" ht="14.25" customHeight="1"/>
    <row r="520002" ht="14.25" customHeight="1"/>
    <row r="520004" ht="14.25" customHeight="1"/>
    <row r="520006" ht="14.25" customHeight="1"/>
    <row r="520008" ht="14.25" customHeight="1"/>
    <row r="520010" ht="14.25" customHeight="1"/>
    <row r="520012" ht="14.25" customHeight="1"/>
    <row r="520014" ht="14.25" customHeight="1"/>
    <row r="520016" ht="14.25" customHeight="1"/>
    <row r="520018" ht="14.25" customHeight="1"/>
    <row r="520020" ht="14.25" customHeight="1"/>
    <row r="520022" ht="14.25" customHeight="1"/>
    <row r="520024" ht="14.25" customHeight="1"/>
    <row r="520026" ht="14.25" customHeight="1"/>
    <row r="520028" ht="14.25" customHeight="1"/>
    <row r="520030" ht="14.25" customHeight="1"/>
    <row r="520032" ht="14.25" customHeight="1"/>
    <row r="520034" ht="14.25" customHeight="1"/>
    <row r="520036" ht="14.25" customHeight="1"/>
    <row r="520038" ht="14.25" customHeight="1"/>
    <row r="520040" ht="14.25" customHeight="1"/>
    <row r="520042" ht="14.25" customHeight="1"/>
    <row r="520044" ht="14.25" customHeight="1"/>
    <row r="520046" ht="14.25" customHeight="1"/>
    <row r="520048" ht="14.25" customHeight="1"/>
    <row r="520050" ht="14.25" customHeight="1"/>
    <row r="520052" ht="14.25" customHeight="1"/>
    <row r="520054" ht="14.25" customHeight="1"/>
    <row r="520056" ht="14.25" customHeight="1"/>
    <row r="520058" ht="14.25" customHeight="1"/>
    <row r="520060" ht="14.25" customHeight="1"/>
    <row r="520062" ht="14.25" customHeight="1"/>
    <row r="520064" ht="14.25" customHeight="1"/>
    <row r="520066" ht="14.25" customHeight="1"/>
    <row r="520068" ht="14.25" customHeight="1"/>
    <row r="520070" ht="14.25" customHeight="1"/>
    <row r="520072" ht="14.25" customHeight="1"/>
    <row r="520074" ht="14.25" customHeight="1"/>
    <row r="520076" ht="14.25" customHeight="1"/>
    <row r="520078" ht="14.25" customHeight="1"/>
    <row r="520080" ht="14.25" customHeight="1"/>
    <row r="520082" ht="14.25" customHeight="1"/>
    <row r="520084" ht="14.25" customHeight="1"/>
    <row r="520086" ht="14.25" customHeight="1"/>
    <row r="520088" ht="14.25" customHeight="1"/>
    <row r="520090" ht="14.25" customHeight="1"/>
    <row r="520092" ht="14.25" customHeight="1"/>
    <row r="520094" ht="14.25" customHeight="1"/>
    <row r="520096" ht="14.25" customHeight="1"/>
    <row r="520098" ht="14.25" customHeight="1"/>
    <row r="520100" ht="14.25" customHeight="1"/>
    <row r="520102" ht="14.25" customHeight="1"/>
    <row r="520104" ht="14.25" customHeight="1"/>
    <row r="520106" ht="14.25" customHeight="1"/>
    <row r="520108" ht="14.25" customHeight="1"/>
    <row r="520110" ht="14.25" customHeight="1"/>
    <row r="520112" ht="14.25" customHeight="1"/>
    <row r="520114" ht="14.25" customHeight="1"/>
    <row r="520116" ht="14.25" customHeight="1"/>
    <row r="520118" ht="14.25" customHeight="1"/>
    <row r="520120" ht="14.25" customHeight="1"/>
    <row r="520122" ht="14.25" customHeight="1"/>
    <row r="520124" ht="14.25" customHeight="1"/>
    <row r="520126" ht="14.25" customHeight="1"/>
    <row r="520128" ht="14.25" customHeight="1"/>
    <row r="520130" ht="14.25" customHeight="1"/>
    <row r="520132" ht="14.25" customHeight="1"/>
    <row r="520134" ht="14.25" customHeight="1"/>
    <row r="520136" ht="14.25" customHeight="1"/>
    <row r="520138" ht="14.25" customHeight="1"/>
    <row r="520140" ht="14.25" customHeight="1"/>
    <row r="520142" ht="14.25" customHeight="1"/>
    <row r="520144" ht="14.25" customHeight="1"/>
    <row r="520146" ht="14.25" customHeight="1"/>
    <row r="520148" ht="14.25" customHeight="1"/>
    <row r="520150" ht="14.25" customHeight="1"/>
    <row r="520152" ht="14.25" customHeight="1"/>
    <row r="520154" ht="14.25" customHeight="1"/>
    <row r="520156" ht="14.25" customHeight="1"/>
    <row r="520158" ht="14.25" customHeight="1"/>
    <row r="520160" ht="14.25" customHeight="1"/>
    <row r="520162" ht="14.25" customHeight="1"/>
    <row r="520164" ht="14.25" customHeight="1"/>
    <row r="520166" ht="14.25" customHeight="1"/>
    <row r="520168" ht="14.25" customHeight="1"/>
    <row r="520170" ht="14.25" customHeight="1"/>
    <row r="520172" ht="14.25" customHeight="1"/>
    <row r="520174" ht="14.25" customHeight="1"/>
    <row r="520176" ht="14.25" customHeight="1"/>
    <row r="520178" ht="14.25" customHeight="1"/>
    <row r="520180" ht="14.25" customHeight="1"/>
    <row r="520182" ht="14.25" customHeight="1"/>
    <row r="520184" ht="14.25" customHeight="1"/>
    <row r="520186" ht="14.25" customHeight="1"/>
    <row r="520188" ht="14.25" customHeight="1"/>
    <row r="520190" ht="14.25" customHeight="1"/>
    <row r="520192" ht="14.25" customHeight="1"/>
    <row r="520194" ht="14.25" customHeight="1"/>
    <row r="520196" ht="14.25" customHeight="1"/>
    <row r="520198" ht="14.25" customHeight="1"/>
    <row r="520200" ht="14.25" customHeight="1"/>
    <row r="520202" ht="14.25" customHeight="1"/>
    <row r="520204" ht="14.25" customHeight="1"/>
    <row r="520206" ht="14.25" customHeight="1"/>
    <row r="520208" ht="14.25" customHeight="1"/>
    <row r="520210" ht="14.25" customHeight="1"/>
    <row r="520212" ht="14.25" customHeight="1"/>
    <row r="520214" ht="14.25" customHeight="1"/>
    <row r="520216" ht="14.25" customHeight="1"/>
    <row r="520218" ht="14.25" customHeight="1"/>
    <row r="520220" ht="14.25" customHeight="1"/>
    <row r="520222" ht="14.25" customHeight="1"/>
    <row r="520224" ht="14.25" customHeight="1"/>
    <row r="520226" ht="14.25" customHeight="1"/>
    <row r="520228" ht="14.25" customHeight="1"/>
    <row r="520230" ht="14.25" customHeight="1"/>
    <row r="520232" ht="14.25" customHeight="1"/>
    <row r="520234" ht="14.25" customHeight="1"/>
    <row r="520236" ht="14.25" customHeight="1"/>
    <row r="520238" ht="14.25" customHeight="1"/>
    <row r="520240" ht="14.25" customHeight="1"/>
    <row r="520242" ht="14.25" customHeight="1"/>
    <row r="520244" ht="14.25" customHeight="1"/>
    <row r="520246" ht="14.25" customHeight="1"/>
    <row r="520248" ht="14.25" customHeight="1"/>
    <row r="520250" ht="14.25" customHeight="1"/>
    <row r="520252" ht="14.25" customHeight="1"/>
    <row r="520254" ht="14.25" customHeight="1"/>
    <row r="520256" ht="14.25" customHeight="1"/>
    <row r="520258" ht="14.25" customHeight="1"/>
    <row r="520260" ht="14.25" customHeight="1"/>
    <row r="520262" ht="14.25" customHeight="1"/>
    <row r="520264" ht="14.25" customHeight="1"/>
    <row r="520266" ht="14.25" customHeight="1"/>
    <row r="520268" ht="14.25" customHeight="1"/>
    <row r="520270" ht="14.25" customHeight="1"/>
    <row r="520272" ht="14.25" customHeight="1"/>
    <row r="520274" ht="14.25" customHeight="1"/>
    <row r="520276" ht="14.25" customHeight="1"/>
    <row r="520278" ht="14.25" customHeight="1"/>
    <row r="520280" ht="14.25" customHeight="1"/>
    <row r="520282" ht="14.25" customHeight="1"/>
    <row r="520284" ht="14.25" customHeight="1"/>
    <row r="520286" ht="14.25" customHeight="1"/>
    <row r="520288" ht="14.25" customHeight="1"/>
    <row r="520290" ht="14.25" customHeight="1"/>
    <row r="520292" ht="14.25" customHeight="1"/>
    <row r="520294" ht="14.25" customHeight="1"/>
    <row r="520296" ht="14.25" customHeight="1"/>
    <row r="520298" ht="14.25" customHeight="1"/>
    <row r="520300" ht="14.25" customHeight="1"/>
    <row r="520302" ht="14.25" customHeight="1"/>
    <row r="520304" ht="14.25" customHeight="1"/>
    <row r="520306" ht="14.25" customHeight="1"/>
    <row r="520308" ht="14.25" customHeight="1"/>
    <row r="520310" ht="14.25" customHeight="1"/>
    <row r="520312" ht="14.25" customHeight="1"/>
    <row r="520314" ht="14.25" customHeight="1"/>
    <row r="520316" ht="14.25" customHeight="1"/>
    <row r="520318" ht="14.25" customHeight="1"/>
    <row r="520320" ht="14.25" customHeight="1"/>
    <row r="520322" ht="14.25" customHeight="1"/>
    <row r="520324" ht="14.25" customHeight="1"/>
    <row r="520326" ht="14.25" customHeight="1"/>
    <row r="520328" ht="14.25" customHeight="1"/>
    <row r="520330" ht="14.25" customHeight="1"/>
    <row r="520332" ht="14.25" customHeight="1"/>
    <row r="520334" ht="14.25" customHeight="1"/>
    <row r="520336" ht="14.25" customHeight="1"/>
    <row r="520338" ht="14.25" customHeight="1"/>
    <row r="520340" ht="14.25" customHeight="1"/>
    <row r="520342" ht="14.25" customHeight="1"/>
    <row r="520344" ht="14.25" customHeight="1"/>
    <row r="520346" ht="14.25" customHeight="1"/>
    <row r="520348" ht="14.25" customHeight="1"/>
    <row r="520350" ht="14.25" customHeight="1"/>
    <row r="520352" ht="14.25" customHeight="1"/>
    <row r="520354" ht="14.25" customHeight="1"/>
    <row r="520356" ht="14.25" customHeight="1"/>
    <row r="520358" ht="14.25" customHeight="1"/>
    <row r="520360" ht="14.25" customHeight="1"/>
    <row r="520362" ht="14.25" customHeight="1"/>
    <row r="520364" ht="14.25" customHeight="1"/>
    <row r="520366" ht="14.25" customHeight="1"/>
    <row r="520368" ht="14.25" customHeight="1"/>
    <row r="520370" ht="14.25" customHeight="1"/>
    <row r="520372" ht="14.25" customHeight="1"/>
    <row r="520374" ht="14.25" customHeight="1"/>
    <row r="520376" ht="14.25" customHeight="1"/>
    <row r="520378" ht="14.25" customHeight="1"/>
    <row r="520380" ht="14.25" customHeight="1"/>
    <row r="520382" ht="14.25" customHeight="1"/>
    <row r="520384" ht="14.25" customHeight="1"/>
    <row r="520386" ht="14.25" customHeight="1"/>
    <row r="520388" ht="14.25" customHeight="1"/>
    <row r="520390" ht="14.25" customHeight="1"/>
    <row r="520392" ht="14.25" customHeight="1"/>
    <row r="520394" ht="14.25" customHeight="1"/>
    <row r="520396" ht="14.25" customHeight="1"/>
    <row r="520398" ht="14.25" customHeight="1"/>
    <row r="520400" ht="14.25" customHeight="1"/>
    <row r="520402" ht="14.25" customHeight="1"/>
    <row r="520404" ht="14.25" customHeight="1"/>
    <row r="520406" ht="14.25" customHeight="1"/>
    <row r="520408" ht="14.25" customHeight="1"/>
    <row r="520410" ht="14.25" customHeight="1"/>
    <row r="520412" ht="14.25" customHeight="1"/>
    <row r="520414" ht="14.25" customHeight="1"/>
    <row r="520416" ht="14.25" customHeight="1"/>
    <row r="520418" ht="14.25" customHeight="1"/>
    <row r="520420" ht="14.25" customHeight="1"/>
    <row r="520422" ht="14.25" customHeight="1"/>
    <row r="520424" ht="14.25" customHeight="1"/>
    <row r="520426" ht="14.25" customHeight="1"/>
    <row r="520428" ht="14.25" customHeight="1"/>
    <row r="520430" ht="14.25" customHeight="1"/>
    <row r="520432" ht="14.25" customHeight="1"/>
    <row r="520434" ht="14.25" customHeight="1"/>
    <row r="520436" ht="14.25" customHeight="1"/>
    <row r="520438" ht="14.25" customHeight="1"/>
    <row r="520440" ht="14.25" customHeight="1"/>
    <row r="520442" ht="14.25" customHeight="1"/>
    <row r="520444" ht="14.25" customHeight="1"/>
    <row r="520446" ht="14.25" customHeight="1"/>
    <row r="520448" ht="14.25" customHeight="1"/>
    <row r="520450" ht="14.25" customHeight="1"/>
    <row r="520452" ht="14.25" customHeight="1"/>
    <row r="520454" ht="14.25" customHeight="1"/>
    <row r="520456" ht="14.25" customHeight="1"/>
    <row r="520458" ht="14.25" customHeight="1"/>
    <row r="520460" ht="14.25" customHeight="1"/>
    <row r="520462" ht="14.25" customHeight="1"/>
    <row r="520464" ht="14.25" customHeight="1"/>
    <row r="520466" ht="14.25" customHeight="1"/>
    <row r="520468" ht="14.25" customHeight="1"/>
    <row r="520470" ht="14.25" customHeight="1"/>
    <row r="520472" ht="14.25" customHeight="1"/>
    <row r="520474" ht="14.25" customHeight="1"/>
    <row r="520476" ht="14.25" customHeight="1"/>
    <row r="520478" ht="14.25" customHeight="1"/>
    <row r="520480" ht="14.25" customHeight="1"/>
    <row r="520482" ht="14.25" customHeight="1"/>
    <row r="520484" ht="14.25" customHeight="1"/>
    <row r="520486" ht="14.25" customHeight="1"/>
    <row r="520488" ht="14.25" customHeight="1"/>
    <row r="520490" ht="14.25" customHeight="1"/>
    <row r="520492" ht="14.25" customHeight="1"/>
    <row r="520494" ht="14.25" customHeight="1"/>
    <row r="520496" ht="14.25" customHeight="1"/>
    <row r="520498" ht="14.25" customHeight="1"/>
    <row r="520500" ht="14.25" customHeight="1"/>
    <row r="520502" ht="14.25" customHeight="1"/>
    <row r="520504" ht="14.25" customHeight="1"/>
    <row r="520506" ht="14.25" customHeight="1"/>
    <row r="520508" ht="14.25" customHeight="1"/>
    <row r="520510" ht="14.25" customHeight="1"/>
    <row r="520512" ht="14.25" customHeight="1"/>
    <row r="520514" ht="14.25" customHeight="1"/>
    <row r="520516" ht="14.25" customHeight="1"/>
    <row r="520518" ht="14.25" customHeight="1"/>
    <row r="520520" ht="14.25" customHeight="1"/>
    <row r="520522" ht="14.25" customHeight="1"/>
    <row r="520524" ht="14.25" customHeight="1"/>
    <row r="520526" ht="14.25" customHeight="1"/>
    <row r="520528" ht="14.25" customHeight="1"/>
    <row r="520530" ht="14.25" customHeight="1"/>
    <row r="520532" ht="14.25" customHeight="1"/>
    <row r="520534" ht="14.25" customHeight="1"/>
    <row r="520536" ht="14.25" customHeight="1"/>
    <row r="520538" ht="14.25" customHeight="1"/>
    <row r="520540" ht="14.25" customHeight="1"/>
    <row r="520542" ht="14.25" customHeight="1"/>
    <row r="520544" ht="14.25" customHeight="1"/>
    <row r="520546" ht="14.25" customHeight="1"/>
    <row r="520548" ht="14.25" customHeight="1"/>
    <row r="520550" ht="14.25" customHeight="1"/>
    <row r="520552" ht="14.25" customHeight="1"/>
    <row r="520554" ht="14.25" customHeight="1"/>
    <row r="520556" ht="14.25" customHeight="1"/>
    <row r="520558" ht="14.25" customHeight="1"/>
    <row r="520560" ht="14.25" customHeight="1"/>
    <row r="520562" ht="14.25" customHeight="1"/>
    <row r="520564" ht="14.25" customHeight="1"/>
    <row r="520566" ht="14.25" customHeight="1"/>
    <row r="520568" ht="14.25" customHeight="1"/>
    <row r="520570" ht="14.25" customHeight="1"/>
    <row r="520572" ht="14.25" customHeight="1"/>
    <row r="520574" ht="14.25" customHeight="1"/>
    <row r="520576" ht="14.25" customHeight="1"/>
    <row r="520578" ht="14.25" customHeight="1"/>
    <row r="520580" ht="14.25" customHeight="1"/>
    <row r="520582" ht="14.25" customHeight="1"/>
    <row r="520584" ht="14.25" customHeight="1"/>
    <row r="520586" ht="14.25" customHeight="1"/>
    <row r="520588" ht="14.25" customHeight="1"/>
    <row r="520590" ht="14.25" customHeight="1"/>
    <row r="520592" ht="14.25" customHeight="1"/>
    <row r="520594" ht="14.25" customHeight="1"/>
    <row r="520596" ht="14.25" customHeight="1"/>
    <row r="520598" ht="14.25" customHeight="1"/>
    <row r="520600" ht="14.25" customHeight="1"/>
    <row r="520602" ht="14.25" customHeight="1"/>
    <row r="520604" ht="14.25" customHeight="1"/>
    <row r="520606" ht="14.25" customHeight="1"/>
    <row r="520608" ht="14.25" customHeight="1"/>
    <row r="520610" ht="14.25" customHeight="1"/>
    <row r="520612" ht="14.25" customHeight="1"/>
    <row r="520614" ht="14.25" customHeight="1"/>
    <row r="520616" ht="14.25" customHeight="1"/>
    <row r="520618" ht="14.25" customHeight="1"/>
    <row r="520620" ht="14.25" customHeight="1"/>
    <row r="520622" ht="14.25" customHeight="1"/>
    <row r="520624" ht="14.25" customHeight="1"/>
    <row r="520626" ht="14.25" customHeight="1"/>
    <row r="520628" ht="14.25" customHeight="1"/>
    <row r="520630" ht="14.25" customHeight="1"/>
    <row r="520632" ht="14.25" customHeight="1"/>
    <row r="520634" ht="14.25" customHeight="1"/>
    <row r="520636" ht="14.25" customHeight="1"/>
    <row r="520638" ht="14.25" customHeight="1"/>
    <row r="520640" ht="14.25" customHeight="1"/>
    <row r="520642" ht="14.25" customHeight="1"/>
    <row r="520644" ht="14.25" customHeight="1"/>
    <row r="520646" ht="14.25" customHeight="1"/>
    <row r="520648" ht="14.25" customHeight="1"/>
    <row r="520650" ht="14.25" customHeight="1"/>
    <row r="520652" ht="14.25" customHeight="1"/>
    <row r="520654" ht="14.25" customHeight="1"/>
    <row r="520656" ht="14.25" customHeight="1"/>
    <row r="520658" ht="14.25" customHeight="1"/>
    <row r="520660" ht="14.25" customHeight="1"/>
    <row r="520662" ht="14.25" customHeight="1"/>
    <row r="520664" ht="14.25" customHeight="1"/>
    <row r="520666" ht="14.25" customHeight="1"/>
    <row r="520668" ht="14.25" customHeight="1"/>
    <row r="520670" ht="14.25" customHeight="1"/>
    <row r="520672" ht="14.25" customHeight="1"/>
    <row r="520674" ht="14.25" customHeight="1"/>
    <row r="520676" ht="14.25" customHeight="1"/>
    <row r="520678" ht="14.25" customHeight="1"/>
    <row r="520680" ht="14.25" customHeight="1"/>
    <row r="520682" ht="14.25" customHeight="1"/>
    <row r="520684" ht="14.25" customHeight="1"/>
    <row r="520686" ht="14.25" customHeight="1"/>
    <row r="520688" ht="14.25" customHeight="1"/>
    <row r="520690" ht="14.25" customHeight="1"/>
    <row r="520692" ht="14.25" customHeight="1"/>
    <row r="520694" ht="14.25" customHeight="1"/>
    <row r="520696" ht="14.25" customHeight="1"/>
    <row r="520698" ht="14.25" customHeight="1"/>
    <row r="520700" ht="14.25" customHeight="1"/>
    <row r="520702" ht="14.25" customHeight="1"/>
    <row r="520704" ht="14.25" customHeight="1"/>
    <row r="520706" ht="14.25" customHeight="1"/>
    <row r="520708" ht="14.25" customHeight="1"/>
    <row r="520710" ht="14.25" customHeight="1"/>
    <row r="520712" ht="14.25" customHeight="1"/>
    <row r="520714" ht="14.25" customHeight="1"/>
    <row r="520716" ht="14.25" customHeight="1"/>
    <row r="520718" ht="14.25" customHeight="1"/>
    <row r="520720" ht="14.25" customHeight="1"/>
    <row r="520722" ht="14.25" customHeight="1"/>
    <row r="520724" ht="14.25" customHeight="1"/>
    <row r="520726" ht="14.25" customHeight="1"/>
    <row r="520728" ht="14.25" customHeight="1"/>
    <row r="520730" ht="14.25" customHeight="1"/>
    <row r="520732" ht="14.25" customHeight="1"/>
    <row r="520734" ht="14.25" customHeight="1"/>
    <row r="520736" ht="14.25" customHeight="1"/>
    <row r="520738" ht="14.25" customHeight="1"/>
    <row r="520740" ht="14.25" customHeight="1"/>
    <row r="520742" ht="14.25" customHeight="1"/>
    <row r="520744" ht="14.25" customHeight="1"/>
    <row r="520746" ht="14.25" customHeight="1"/>
    <row r="520748" ht="14.25" customHeight="1"/>
    <row r="520750" ht="14.25" customHeight="1"/>
    <row r="520752" ht="14.25" customHeight="1"/>
    <row r="520754" ht="14.25" customHeight="1"/>
    <row r="520756" ht="14.25" customHeight="1"/>
    <row r="520758" ht="14.25" customHeight="1"/>
    <row r="520760" ht="14.25" customHeight="1"/>
    <row r="520762" ht="14.25" customHeight="1"/>
    <row r="520764" ht="14.25" customHeight="1"/>
    <row r="520766" ht="14.25" customHeight="1"/>
    <row r="520768" ht="14.25" customHeight="1"/>
    <row r="520770" ht="14.25" customHeight="1"/>
    <row r="520772" ht="14.25" customHeight="1"/>
    <row r="520774" ht="14.25" customHeight="1"/>
    <row r="520776" ht="14.25" customHeight="1"/>
    <row r="520778" ht="14.25" customHeight="1"/>
    <row r="520780" ht="14.25" customHeight="1"/>
    <row r="520782" ht="14.25" customHeight="1"/>
    <row r="520784" ht="14.25" customHeight="1"/>
    <row r="520786" ht="14.25" customHeight="1"/>
    <row r="520788" ht="14.25" customHeight="1"/>
    <row r="520790" ht="14.25" customHeight="1"/>
    <row r="520792" ht="14.25" customHeight="1"/>
    <row r="520794" ht="14.25" customHeight="1"/>
    <row r="520796" ht="14.25" customHeight="1"/>
    <row r="520798" ht="14.25" customHeight="1"/>
    <row r="520800" ht="14.25" customHeight="1"/>
    <row r="520802" ht="14.25" customHeight="1"/>
    <row r="520804" ht="14.25" customHeight="1"/>
    <row r="520806" ht="14.25" customHeight="1"/>
    <row r="520808" ht="14.25" customHeight="1"/>
    <row r="520810" ht="14.25" customHeight="1"/>
    <row r="520812" ht="14.25" customHeight="1"/>
    <row r="520814" ht="14.25" customHeight="1"/>
    <row r="520816" ht="14.25" customHeight="1"/>
    <row r="520818" ht="14.25" customHeight="1"/>
    <row r="520820" ht="14.25" customHeight="1"/>
    <row r="520822" ht="14.25" customHeight="1"/>
    <row r="520824" ht="14.25" customHeight="1"/>
    <row r="520826" ht="14.25" customHeight="1"/>
    <row r="520828" ht="14.25" customHeight="1"/>
    <row r="520830" ht="14.25" customHeight="1"/>
    <row r="520832" ht="14.25" customHeight="1"/>
    <row r="520834" ht="14.25" customHeight="1"/>
    <row r="520836" ht="14.25" customHeight="1"/>
    <row r="520838" ht="14.25" customHeight="1"/>
    <row r="520840" ht="14.25" customHeight="1"/>
    <row r="520842" ht="14.25" customHeight="1"/>
    <row r="520844" ht="14.25" customHeight="1"/>
    <row r="520846" ht="14.25" customHeight="1"/>
    <row r="520848" ht="14.25" customHeight="1"/>
    <row r="520850" ht="14.25" customHeight="1"/>
    <row r="520852" ht="14.25" customHeight="1"/>
    <row r="520854" ht="14.25" customHeight="1"/>
    <row r="520856" ht="14.25" customHeight="1"/>
    <row r="520858" ht="14.25" customHeight="1"/>
    <row r="520860" ht="14.25" customHeight="1"/>
    <row r="520862" ht="14.25" customHeight="1"/>
    <row r="520864" ht="14.25" customHeight="1"/>
    <row r="520866" ht="14.25" customHeight="1"/>
    <row r="520868" ht="14.25" customHeight="1"/>
    <row r="520870" ht="14.25" customHeight="1"/>
    <row r="520872" ht="14.25" customHeight="1"/>
    <row r="520874" ht="14.25" customHeight="1"/>
    <row r="520876" ht="14.25" customHeight="1"/>
    <row r="520878" ht="14.25" customHeight="1"/>
    <row r="520880" ht="14.25" customHeight="1"/>
    <row r="520882" ht="14.25" customHeight="1"/>
    <row r="520884" ht="14.25" customHeight="1"/>
    <row r="520886" ht="14.25" customHeight="1"/>
    <row r="520888" ht="14.25" customHeight="1"/>
    <row r="520890" ht="14.25" customHeight="1"/>
    <row r="520892" ht="14.25" customHeight="1"/>
    <row r="520894" ht="14.25" customHeight="1"/>
    <row r="520896" ht="14.25" customHeight="1"/>
    <row r="520898" ht="14.25" customHeight="1"/>
    <row r="520900" ht="14.25" customHeight="1"/>
    <row r="520902" ht="14.25" customHeight="1"/>
    <row r="520904" ht="14.25" customHeight="1"/>
    <row r="520906" ht="14.25" customHeight="1"/>
    <row r="520908" ht="14.25" customHeight="1"/>
    <row r="520910" ht="14.25" customHeight="1"/>
    <row r="520912" ht="14.25" customHeight="1"/>
    <row r="520914" ht="14.25" customHeight="1"/>
    <row r="520916" ht="14.25" customHeight="1"/>
    <row r="520918" ht="14.25" customHeight="1"/>
    <row r="520920" ht="14.25" customHeight="1"/>
    <row r="520922" ht="14.25" customHeight="1"/>
    <row r="520924" ht="14.25" customHeight="1"/>
    <row r="520926" ht="14.25" customHeight="1"/>
    <row r="520928" ht="14.25" customHeight="1"/>
    <row r="520930" ht="14.25" customHeight="1"/>
    <row r="520932" ht="14.25" customHeight="1"/>
    <row r="520934" ht="14.25" customHeight="1"/>
    <row r="520936" ht="14.25" customHeight="1"/>
    <row r="520938" ht="14.25" customHeight="1"/>
    <row r="520940" ht="14.25" customHeight="1"/>
    <row r="520942" ht="14.25" customHeight="1"/>
    <row r="520944" ht="14.25" customHeight="1"/>
    <row r="520946" ht="14.25" customHeight="1"/>
    <row r="520948" ht="14.25" customHeight="1"/>
    <row r="520950" ht="14.25" customHeight="1"/>
    <row r="520952" ht="14.25" customHeight="1"/>
    <row r="520954" ht="14.25" customHeight="1"/>
    <row r="520956" ht="14.25" customHeight="1"/>
    <row r="520958" ht="14.25" customHeight="1"/>
    <row r="520960" ht="14.25" customHeight="1"/>
    <row r="520962" ht="14.25" customHeight="1"/>
    <row r="520964" ht="14.25" customHeight="1"/>
    <row r="520966" ht="14.25" customHeight="1"/>
    <row r="520968" ht="14.25" customHeight="1"/>
    <row r="520970" ht="14.25" customHeight="1"/>
    <row r="520972" ht="14.25" customHeight="1"/>
    <row r="520974" ht="14.25" customHeight="1"/>
    <row r="520976" ht="14.25" customHeight="1"/>
    <row r="520978" ht="14.25" customHeight="1"/>
    <row r="520980" ht="14.25" customHeight="1"/>
    <row r="520982" ht="14.25" customHeight="1"/>
    <row r="520984" ht="14.25" customHeight="1"/>
    <row r="520986" ht="14.25" customHeight="1"/>
    <row r="520988" ht="14.25" customHeight="1"/>
    <row r="520990" ht="14.25" customHeight="1"/>
    <row r="520992" ht="14.25" customHeight="1"/>
    <row r="520994" ht="14.25" customHeight="1"/>
    <row r="520996" ht="14.25" customHeight="1"/>
    <row r="520998" ht="14.25" customHeight="1"/>
    <row r="521000" ht="14.25" customHeight="1"/>
    <row r="521002" ht="14.25" customHeight="1"/>
    <row r="521004" ht="14.25" customHeight="1"/>
    <row r="521006" ht="14.25" customHeight="1"/>
    <row r="521008" ht="14.25" customHeight="1"/>
    <row r="521010" ht="14.25" customHeight="1"/>
    <row r="521012" ht="14.25" customHeight="1"/>
    <row r="521014" ht="14.25" customHeight="1"/>
    <row r="521016" ht="14.25" customHeight="1"/>
    <row r="521018" ht="14.25" customHeight="1"/>
    <row r="521020" ht="14.25" customHeight="1"/>
    <row r="521022" ht="14.25" customHeight="1"/>
    <row r="521024" ht="14.25" customHeight="1"/>
    <row r="521026" ht="14.25" customHeight="1"/>
    <row r="521028" ht="14.25" customHeight="1"/>
    <row r="521030" ht="14.25" customHeight="1"/>
    <row r="521032" ht="14.25" customHeight="1"/>
    <row r="521034" ht="14.25" customHeight="1"/>
    <row r="521036" ht="14.25" customHeight="1"/>
    <row r="521038" ht="14.25" customHeight="1"/>
    <row r="521040" ht="14.25" customHeight="1"/>
    <row r="521042" ht="14.25" customHeight="1"/>
    <row r="521044" ht="14.25" customHeight="1"/>
    <row r="521046" ht="14.25" customHeight="1"/>
    <row r="521048" ht="14.25" customHeight="1"/>
    <row r="521050" ht="14.25" customHeight="1"/>
    <row r="521052" ht="14.25" customHeight="1"/>
    <row r="521054" ht="14.25" customHeight="1"/>
    <row r="521056" ht="14.25" customHeight="1"/>
    <row r="521058" ht="14.25" customHeight="1"/>
    <row r="521060" ht="14.25" customHeight="1"/>
    <row r="521062" ht="14.25" customHeight="1"/>
    <row r="521064" ht="14.25" customHeight="1"/>
    <row r="521066" ht="14.25" customHeight="1"/>
    <row r="521068" ht="14.25" customHeight="1"/>
    <row r="521070" ht="14.25" customHeight="1"/>
    <row r="521072" ht="14.25" customHeight="1"/>
    <row r="521074" ht="14.25" customHeight="1"/>
    <row r="521076" ht="14.25" customHeight="1"/>
    <row r="521078" ht="14.25" customHeight="1"/>
    <row r="521080" ht="14.25" customHeight="1"/>
    <row r="521082" ht="14.25" customHeight="1"/>
    <row r="521084" ht="14.25" customHeight="1"/>
    <row r="521086" ht="14.25" customHeight="1"/>
    <row r="521088" ht="14.25" customHeight="1"/>
    <row r="521090" ht="14.25" customHeight="1"/>
    <row r="521092" ht="14.25" customHeight="1"/>
    <row r="521094" ht="14.25" customHeight="1"/>
    <row r="521096" ht="14.25" customHeight="1"/>
    <row r="521098" ht="14.25" customHeight="1"/>
    <row r="521100" ht="14.25" customHeight="1"/>
    <row r="521102" ht="14.25" customHeight="1"/>
    <row r="521104" ht="14.25" customHeight="1"/>
    <row r="521106" ht="14.25" customHeight="1"/>
    <row r="521108" ht="14.25" customHeight="1"/>
    <row r="521110" ht="14.25" customHeight="1"/>
    <row r="521112" ht="14.25" customHeight="1"/>
    <row r="521114" ht="14.25" customHeight="1"/>
    <row r="521116" ht="14.25" customHeight="1"/>
    <row r="521118" ht="14.25" customHeight="1"/>
    <row r="521120" ht="14.25" customHeight="1"/>
    <row r="521122" ht="14.25" customHeight="1"/>
    <row r="521124" ht="14.25" customHeight="1"/>
    <row r="521126" ht="14.25" customHeight="1"/>
    <row r="521128" ht="14.25" customHeight="1"/>
    <row r="521130" ht="14.25" customHeight="1"/>
    <row r="521132" ht="14.25" customHeight="1"/>
    <row r="521134" ht="14.25" customHeight="1"/>
    <row r="521136" ht="14.25" customHeight="1"/>
    <row r="521138" ht="14.25" customHeight="1"/>
    <row r="521140" ht="14.25" customHeight="1"/>
    <row r="521142" ht="14.25" customHeight="1"/>
    <row r="521144" ht="14.25" customHeight="1"/>
    <row r="521146" ht="14.25" customHeight="1"/>
    <row r="521148" ht="14.25" customHeight="1"/>
    <row r="521150" ht="14.25" customHeight="1"/>
    <row r="521152" ht="14.25" customHeight="1"/>
    <row r="521154" ht="14.25" customHeight="1"/>
    <row r="521156" ht="14.25" customHeight="1"/>
    <row r="521158" ht="14.25" customHeight="1"/>
    <row r="521160" ht="14.25" customHeight="1"/>
    <row r="521162" ht="14.25" customHeight="1"/>
    <row r="521164" ht="14.25" customHeight="1"/>
    <row r="521166" ht="14.25" customHeight="1"/>
    <row r="521168" ht="14.25" customHeight="1"/>
    <row r="521170" ht="14.25" customHeight="1"/>
    <row r="521172" ht="14.25" customHeight="1"/>
    <row r="521174" ht="14.25" customHeight="1"/>
    <row r="521176" ht="14.25" customHeight="1"/>
    <row r="521178" ht="14.25" customHeight="1"/>
    <row r="521180" ht="14.25" customHeight="1"/>
    <row r="521182" ht="14.25" customHeight="1"/>
    <row r="521184" ht="14.25" customHeight="1"/>
    <row r="521186" ht="14.25" customHeight="1"/>
    <row r="521188" ht="14.25" customHeight="1"/>
    <row r="521190" ht="14.25" customHeight="1"/>
    <row r="521192" ht="14.25" customHeight="1"/>
    <row r="521194" ht="14.25" customHeight="1"/>
    <row r="521196" ht="14.25" customHeight="1"/>
    <row r="521198" ht="14.25" customHeight="1"/>
    <row r="521200" ht="14.25" customHeight="1"/>
    <row r="521202" ht="14.25" customHeight="1"/>
    <row r="521204" ht="14.25" customHeight="1"/>
    <row r="521206" ht="14.25" customHeight="1"/>
    <row r="521208" ht="14.25" customHeight="1"/>
    <row r="521210" ht="14.25" customHeight="1"/>
    <row r="521212" ht="14.25" customHeight="1"/>
    <row r="521214" ht="14.25" customHeight="1"/>
    <row r="521216" ht="14.25" customHeight="1"/>
    <row r="521218" ht="14.25" customHeight="1"/>
    <row r="521220" ht="14.25" customHeight="1"/>
    <row r="521222" ht="14.25" customHeight="1"/>
    <row r="521224" ht="14.25" customHeight="1"/>
    <row r="521226" ht="14.25" customHeight="1"/>
    <row r="521228" ht="14.25" customHeight="1"/>
    <row r="521230" ht="14.25" customHeight="1"/>
    <row r="521232" ht="14.25" customHeight="1"/>
    <row r="521234" ht="14.25" customHeight="1"/>
    <row r="521236" ht="14.25" customHeight="1"/>
    <row r="521238" ht="14.25" customHeight="1"/>
    <row r="521240" ht="14.25" customHeight="1"/>
    <row r="521242" ht="14.25" customHeight="1"/>
    <row r="521244" ht="14.25" customHeight="1"/>
    <row r="521246" ht="14.25" customHeight="1"/>
    <row r="521248" ht="14.25" customHeight="1"/>
    <row r="521250" ht="14.25" customHeight="1"/>
    <row r="521252" ht="14.25" customHeight="1"/>
    <row r="521254" ht="14.25" customHeight="1"/>
    <row r="521256" ht="14.25" customHeight="1"/>
    <row r="521258" ht="14.25" customHeight="1"/>
    <row r="521260" ht="14.25" customHeight="1"/>
    <row r="521262" ht="14.25" customHeight="1"/>
    <row r="521264" ht="14.25" customHeight="1"/>
    <row r="521266" ht="14.25" customHeight="1"/>
    <row r="521268" ht="14.25" customHeight="1"/>
    <row r="521270" ht="14.25" customHeight="1"/>
    <row r="521272" ht="14.25" customHeight="1"/>
    <row r="521274" ht="14.25" customHeight="1"/>
    <row r="521276" ht="14.25" customHeight="1"/>
    <row r="521278" ht="14.25" customHeight="1"/>
    <row r="521280" ht="14.25" customHeight="1"/>
    <row r="521282" ht="14.25" customHeight="1"/>
    <row r="521284" ht="14.25" customHeight="1"/>
    <row r="521286" ht="14.25" customHeight="1"/>
    <row r="521288" ht="14.25" customHeight="1"/>
    <row r="521290" ht="14.25" customHeight="1"/>
    <row r="521292" ht="14.25" customHeight="1"/>
    <row r="521294" ht="14.25" customHeight="1"/>
    <row r="521296" ht="14.25" customHeight="1"/>
    <row r="521298" ht="14.25" customHeight="1"/>
    <row r="521300" ht="14.25" customHeight="1"/>
    <row r="521302" ht="14.25" customHeight="1"/>
    <row r="521304" ht="14.25" customHeight="1"/>
    <row r="521306" ht="14.25" customHeight="1"/>
    <row r="521308" ht="14.25" customHeight="1"/>
    <row r="521310" ht="14.25" customHeight="1"/>
    <row r="521312" ht="14.25" customHeight="1"/>
    <row r="521314" ht="14.25" customHeight="1"/>
    <row r="521316" ht="14.25" customHeight="1"/>
    <row r="521318" ht="14.25" customHeight="1"/>
    <row r="521320" ht="14.25" customHeight="1"/>
    <row r="521322" ht="14.25" customHeight="1"/>
    <row r="521324" ht="14.25" customHeight="1"/>
    <row r="521326" ht="14.25" customHeight="1"/>
    <row r="521328" ht="14.25" customHeight="1"/>
    <row r="521330" ht="14.25" customHeight="1"/>
    <row r="521332" ht="14.25" customHeight="1"/>
    <row r="521334" ht="14.25" customHeight="1"/>
    <row r="521336" ht="14.25" customHeight="1"/>
    <row r="521338" ht="14.25" customHeight="1"/>
    <row r="521340" ht="14.25" customHeight="1"/>
    <row r="521342" ht="14.25" customHeight="1"/>
    <row r="521344" ht="14.25" customHeight="1"/>
    <row r="521346" ht="14.25" customHeight="1"/>
    <row r="521348" ht="14.25" customHeight="1"/>
    <row r="521350" ht="14.25" customHeight="1"/>
    <row r="521352" ht="14.25" customHeight="1"/>
    <row r="521354" ht="14.25" customHeight="1"/>
    <row r="521356" ht="14.25" customHeight="1"/>
    <row r="521358" ht="14.25" customHeight="1"/>
    <row r="521360" ht="14.25" customHeight="1"/>
    <row r="521362" ht="14.25" customHeight="1"/>
    <row r="521364" ht="14.25" customHeight="1"/>
    <row r="521366" ht="14.25" customHeight="1"/>
    <row r="521368" ht="14.25" customHeight="1"/>
    <row r="521370" ht="14.25" customHeight="1"/>
    <row r="521372" ht="14.25" customHeight="1"/>
    <row r="521374" ht="14.25" customHeight="1"/>
    <row r="521376" ht="14.25" customHeight="1"/>
    <row r="521378" ht="14.25" customHeight="1"/>
    <row r="521380" ht="14.25" customHeight="1"/>
    <row r="521382" ht="14.25" customHeight="1"/>
    <row r="521384" ht="14.25" customHeight="1"/>
    <row r="521386" ht="14.25" customHeight="1"/>
    <row r="521388" ht="14.25" customHeight="1"/>
    <row r="521390" ht="14.25" customHeight="1"/>
    <row r="521392" ht="14.25" customHeight="1"/>
    <row r="521394" ht="14.25" customHeight="1"/>
    <row r="521396" ht="14.25" customHeight="1"/>
    <row r="521398" ht="14.25" customHeight="1"/>
    <row r="521400" ht="14.25" customHeight="1"/>
    <row r="521402" ht="14.25" customHeight="1"/>
    <row r="521404" ht="14.25" customHeight="1"/>
    <row r="521406" ht="14.25" customHeight="1"/>
    <row r="521408" ht="14.25" customHeight="1"/>
    <row r="521410" ht="14.25" customHeight="1"/>
    <row r="521412" ht="14.25" customHeight="1"/>
    <row r="521414" ht="14.25" customHeight="1"/>
    <row r="521416" ht="14.25" customHeight="1"/>
    <row r="521418" ht="14.25" customHeight="1"/>
    <row r="521420" ht="14.25" customHeight="1"/>
    <row r="521422" ht="14.25" customHeight="1"/>
    <row r="521424" ht="14.25" customHeight="1"/>
    <row r="521426" ht="14.25" customHeight="1"/>
    <row r="521428" ht="14.25" customHeight="1"/>
    <row r="521430" ht="14.25" customHeight="1"/>
    <row r="521432" ht="14.25" customHeight="1"/>
    <row r="521434" ht="14.25" customHeight="1"/>
    <row r="521436" ht="14.25" customHeight="1"/>
    <row r="521438" ht="14.25" customHeight="1"/>
    <row r="521440" ht="14.25" customHeight="1"/>
    <row r="521442" ht="14.25" customHeight="1"/>
    <row r="521444" ht="14.25" customHeight="1"/>
    <row r="521446" ht="14.25" customHeight="1"/>
    <row r="521448" ht="14.25" customHeight="1"/>
    <row r="521450" ht="14.25" customHeight="1"/>
    <row r="521452" ht="14.25" customHeight="1"/>
    <row r="521454" ht="14.25" customHeight="1"/>
    <row r="521456" ht="14.25" customHeight="1"/>
    <row r="521458" ht="14.25" customHeight="1"/>
    <row r="521460" ht="14.25" customHeight="1"/>
    <row r="521462" ht="14.25" customHeight="1"/>
    <row r="521464" ht="14.25" customHeight="1"/>
    <row r="521466" ht="14.25" customHeight="1"/>
    <row r="521468" ht="14.25" customHeight="1"/>
    <row r="521470" ht="14.25" customHeight="1"/>
    <row r="521472" ht="14.25" customHeight="1"/>
    <row r="521474" ht="14.25" customHeight="1"/>
    <row r="521476" ht="14.25" customHeight="1"/>
    <row r="521478" ht="14.25" customHeight="1"/>
    <row r="521480" ht="14.25" customHeight="1"/>
    <row r="521482" ht="14.25" customHeight="1"/>
    <row r="521484" ht="14.25" customHeight="1"/>
    <row r="521486" ht="14.25" customHeight="1"/>
    <row r="521488" ht="14.25" customHeight="1"/>
    <row r="521490" ht="14.25" customHeight="1"/>
    <row r="521492" ht="14.25" customHeight="1"/>
    <row r="521494" ht="14.25" customHeight="1"/>
    <row r="521496" ht="14.25" customHeight="1"/>
    <row r="521498" ht="14.25" customHeight="1"/>
    <row r="521500" ht="14.25" customHeight="1"/>
    <row r="521502" ht="14.25" customHeight="1"/>
    <row r="521504" ht="14.25" customHeight="1"/>
    <row r="521506" ht="14.25" customHeight="1"/>
    <row r="521508" ht="14.25" customHeight="1"/>
    <row r="521510" ht="14.25" customHeight="1"/>
    <row r="521512" ht="14.25" customHeight="1"/>
    <row r="521514" ht="14.25" customHeight="1"/>
    <row r="521516" ht="14.25" customHeight="1"/>
    <row r="521518" ht="14.25" customHeight="1"/>
    <row r="521520" ht="14.25" customHeight="1"/>
    <row r="521522" ht="14.25" customHeight="1"/>
    <row r="521524" ht="14.25" customHeight="1"/>
    <row r="521526" ht="14.25" customHeight="1"/>
    <row r="521528" ht="14.25" customHeight="1"/>
    <row r="521530" ht="14.25" customHeight="1"/>
    <row r="521532" ht="14.25" customHeight="1"/>
    <row r="521534" ht="14.25" customHeight="1"/>
    <row r="521536" ht="14.25" customHeight="1"/>
    <row r="521538" ht="14.25" customHeight="1"/>
    <row r="521540" ht="14.25" customHeight="1"/>
    <row r="521542" ht="14.25" customHeight="1"/>
    <row r="521544" ht="14.25" customHeight="1"/>
    <row r="521546" ht="14.25" customHeight="1"/>
    <row r="521548" ht="14.25" customHeight="1"/>
    <row r="521550" ht="14.25" customHeight="1"/>
    <row r="521552" ht="14.25" customHeight="1"/>
    <row r="521554" ht="14.25" customHeight="1"/>
    <row r="521556" ht="14.25" customHeight="1"/>
    <row r="521558" ht="14.25" customHeight="1"/>
    <row r="521560" ht="14.25" customHeight="1"/>
    <row r="521562" ht="14.25" customHeight="1"/>
    <row r="521564" ht="14.25" customHeight="1"/>
    <row r="521566" ht="14.25" customHeight="1"/>
    <row r="521568" ht="14.25" customHeight="1"/>
    <row r="521570" ht="14.25" customHeight="1"/>
    <row r="521572" ht="14.25" customHeight="1"/>
    <row r="521574" ht="14.25" customHeight="1"/>
    <row r="521576" ht="14.25" customHeight="1"/>
    <row r="521578" ht="14.25" customHeight="1"/>
    <row r="521580" ht="14.25" customHeight="1"/>
    <row r="521582" ht="14.25" customHeight="1"/>
    <row r="521584" ht="14.25" customHeight="1"/>
    <row r="521586" ht="14.25" customHeight="1"/>
    <row r="521588" ht="14.25" customHeight="1"/>
    <row r="521590" ht="14.25" customHeight="1"/>
    <row r="521592" ht="14.25" customHeight="1"/>
    <row r="521594" ht="14.25" customHeight="1"/>
    <row r="521596" ht="14.25" customHeight="1"/>
    <row r="521598" ht="14.25" customHeight="1"/>
    <row r="521600" ht="14.25" customHeight="1"/>
    <row r="521602" ht="14.25" customHeight="1"/>
    <row r="521604" ht="14.25" customHeight="1"/>
    <row r="521606" ht="14.25" customHeight="1"/>
    <row r="521608" ht="14.25" customHeight="1"/>
    <row r="521610" ht="14.25" customHeight="1"/>
    <row r="521612" ht="14.25" customHeight="1"/>
    <row r="521614" ht="14.25" customHeight="1"/>
    <row r="521616" ht="14.25" customHeight="1"/>
    <row r="521618" ht="14.25" customHeight="1"/>
    <row r="521620" ht="14.25" customHeight="1"/>
    <row r="521622" ht="14.25" customHeight="1"/>
    <row r="521624" ht="14.25" customHeight="1"/>
    <row r="521626" ht="14.25" customHeight="1"/>
    <row r="521628" ht="14.25" customHeight="1"/>
    <row r="521630" ht="14.25" customHeight="1"/>
    <row r="521632" ht="14.25" customHeight="1"/>
    <row r="521634" ht="14.25" customHeight="1"/>
    <row r="521636" ht="14.25" customHeight="1"/>
    <row r="521638" ht="14.25" customHeight="1"/>
    <row r="521640" ht="14.25" customHeight="1"/>
    <row r="521642" ht="14.25" customHeight="1"/>
    <row r="521644" ht="14.25" customHeight="1"/>
    <row r="521646" ht="14.25" customHeight="1"/>
    <row r="521648" ht="14.25" customHeight="1"/>
    <row r="521650" ht="14.25" customHeight="1"/>
    <row r="521652" ht="14.25" customHeight="1"/>
    <row r="521654" ht="14.25" customHeight="1"/>
    <row r="521656" ht="14.25" customHeight="1"/>
    <row r="521658" ht="14.25" customHeight="1"/>
    <row r="521660" ht="14.25" customHeight="1"/>
    <row r="521662" ht="14.25" customHeight="1"/>
    <row r="521664" ht="14.25" customHeight="1"/>
    <row r="521666" ht="14.25" customHeight="1"/>
    <row r="521668" ht="14.25" customHeight="1"/>
    <row r="521670" ht="14.25" customHeight="1"/>
    <row r="521672" ht="14.25" customHeight="1"/>
    <row r="521674" ht="14.25" customHeight="1"/>
    <row r="521676" ht="14.25" customHeight="1"/>
    <row r="521678" ht="14.25" customHeight="1"/>
    <row r="521680" ht="14.25" customHeight="1"/>
    <row r="521682" ht="14.25" customHeight="1"/>
    <row r="521684" ht="14.25" customHeight="1"/>
    <row r="521686" ht="14.25" customHeight="1"/>
    <row r="521688" ht="14.25" customHeight="1"/>
    <row r="521690" ht="14.25" customHeight="1"/>
    <row r="521692" ht="14.25" customHeight="1"/>
    <row r="521694" ht="14.25" customHeight="1"/>
    <row r="521696" ht="14.25" customHeight="1"/>
    <row r="521698" ht="14.25" customHeight="1"/>
    <row r="521700" ht="14.25" customHeight="1"/>
    <row r="521702" ht="14.25" customHeight="1"/>
    <row r="521704" ht="14.25" customHeight="1"/>
    <row r="521706" ht="14.25" customHeight="1"/>
    <row r="521708" ht="14.25" customHeight="1"/>
    <row r="521710" ht="14.25" customHeight="1"/>
    <row r="521712" ht="14.25" customHeight="1"/>
    <row r="521714" ht="14.25" customHeight="1"/>
    <row r="521716" ht="14.25" customHeight="1"/>
    <row r="521718" ht="14.25" customHeight="1"/>
    <row r="521720" ht="14.25" customHeight="1"/>
    <row r="521722" ht="14.25" customHeight="1"/>
    <row r="521724" ht="14.25" customHeight="1"/>
    <row r="521726" ht="14.25" customHeight="1"/>
    <row r="521728" ht="14.25" customHeight="1"/>
    <row r="521730" ht="14.25" customHeight="1"/>
    <row r="521732" ht="14.25" customHeight="1"/>
    <row r="521734" ht="14.25" customHeight="1"/>
    <row r="521736" ht="14.25" customHeight="1"/>
    <row r="521738" ht="14.25" customHeight="1"/>
    <row r="521740" ht="14.25" customHeight="1"/>
    <row r="521742" ht="14.25" customHeight="1"/>
    <row r="521744" ht="14.25" customHeight="1"/>
    <row r="521746" ht="14.25" customHeight="1"/>
    <row r="521748" ht="14.25" customHeight="1"/>
    <row r="521750" ht="14.25" customHeight="1"/>
    <row r="521752" ht="14.25" customHeight="1"/>
    <row r="521754" ht="14.25" customHeight="1"/>
    <row r="521756" ht="14.25" customHeight="1"/>
    <row r="521758" ht="14.25" customHeight="1"/>
    <row r="521760" ht="14.25" customHeight="1"/>
    <row r="521762" ht="14.25" customHeight="1"/>
    <row r="521764" ht="14.25" customHeight="1"/>
    <row r="521766" ht="14.25" customHeight="1"/>
    <row r="521768" ht="14.25" customHeight="1"/>
    <row r="521770" ht="14.25" customHeight="1"/>
    <row r="521772" ht="14.25" customHeight="1"/>
    <row r="521774" ht="14.25" customHeight="1"/>
    <row r="521776" ht="14.25" customHeight="1"/>
    <row r="521778" ht="14.25" customHeight="1"/>
    <row r="521780" ht="14.25" customHeight="1"/>
    <row r="521782" ht="14.25" customHeight="1"/>
    <row r="521784" ht="14.25" customHeight="1"/>
    <row r="521786" ht="14.25" customHeight="1"/>
    <row r="521788" ht="14.25" customHeight="1"/>
    <row r="521790" ht="14.25" customHeight="1"/>
    <row r="521792" ht="14.25" customHeight="1"/>
    <row r="521794" ht="14.25" customHeight="1"/>
    <row r="521796" ht="14.25" customHeight="1"/>
    <row r="521798" ht="14.25" customHeight="1"/>
    <row r="521800" ht="14.25" customHeight="1"/>
    <row r="521802" ht="14.25" customHeight="1"/>
    <row r="521804" ht="14.25" customHeight="1"/>
    <row r="521806" ht="14.25" customHeight="1"/>
    <row r="521808" ht="14.25" customHeight="1"/>
    <row r="521810" ht="14.25" customHeight="1"/>
    <row r="521812" ht="14.25" customHeight="1"/>
    <row r="521814" ht="14.25" customHeight="1"/>
    <row r="521816" ht="14.25" customHeight="1"/>
    <row r="521818" ht="14.25" customHeight="1"/>
    <row r="521820" ht="14.25" customHeight="1"/>
    <row r="521822" ht="14.25" customHeight="1"/>
    <row r="521824" ht="14.25" customHeight="1"/>
    <row r="521826" ht="14.25" customHeight="1"/>
    <row r="521828" ht="14.25" customHeight="1"/>
    <row r="521830" ht="14.25" customHeight="1"/>
    <row r="521832" ht="14.25" customHeight="1"/>
    <row r="521834" ht="14.25" customHeight="1"/>
    <row r="521836" ht="14.25" customHeight="1"/>
    <row r="521838" ht="14.25" customHeight="1"/>
    <row r="521840" ht="14.25" customHeight="1"/>
    <row r="521842" ht="14.25" customHeight="1"/>
    <row r="521844" ht="14.25" customHeight="1"/>
    <row r="521846" ht="14.25" customHeight="1"/>
    <row r="521848" ht="14.25" customHeight="1"/>
    <row r="521850" ht="14.25" customHeight="1"/>
    <row r="521852" ht="14.25" customHeight="1"/>
    <row r="521854" ht="14.25" customHeight="1"/>
    <row r="521856" ht="14.25" customHeight="1"/>
    <row r="521858" ht="14.25" customHeight="1"/>
    <row r="521860" ht="14.25" customHeight="1"/>
    <row r="521862" ht="14.25" customHeight="1"/>
    <row r="521864" ht="14.25" customHeight="1"/>
    <row r="521866" ht="14.25" customHeight="1"/>
    <row r="521868" ht="14.25" customHeight="1"/>
    <row r="521870" ht="14.25" customHeight="1"/>
    <row r="521872" ht="14.25" customHeight="1"/>
    <row r="521874" ht="14.25" customHeight="1"/>
    <row r="521876" ht="14.25" customHeight="1"/>
    <row r="521878" ht="14.25" customHeight="1"/>
    <row r="521880" ht="14.25" customHeight="1"/>
    <row r="521882" ht="14.25" customHeight="1"/>
    <row r="521884" ht="14.25" customHeight="1"/>
    <row r="521886" ht="14.25" customHeight="1"/>
    <row r="521888" ht="14.25" customHeight="1"/>
    <row r="521890" ht="14.25" customHeight="1"/>
    <row r="521892" ht="14.25" customHeight="1"/>
    <row r="521894" ht="14.25" customHeight="1"/>
    <row r="521896" ht="14.25" customHeight="1"/>
    <row r="521898" ht="14.25" customHeight="1"/>
    <row r="521900" ht="14.25" customHeight="1"/>
    <row r="521902" ht="14.25" customHeight="1"/>
    <row r="521904" ht="14.25" customHeight="1"/>
    <row r="521906" ht="14.25" customHeight="1"/>
    <row r="521908" ht="14.25" customHeight="1"/>
    <row r="521910" ht="14.25" customHeight="1"/>
    <row r="521912" ht="14.25" customHeight="1"/>
    <row r="521914" ht="14.25" customHeight="1"/>
    <row r="521916" ht="14.25" customHeight="1"/>
    <row r="521918" ht="14.25" customHeight="1"/>
    <row r="521920" ht="14.25" customHeight="1"/>
    <row r="521922" ht="14.25" customHeight="1"/>
    <row r="521924" ht="14.25" customHeight="1"/>
    <row r="521926" ht="14.25" customHeight="1"/>
    <row r="521928" ht="14.25" customHeight="1"/>
    <row r="521930" ht="14.25" customHeight="1"/>
    <row r="521932" ht="14.25" customHeight="1"/>
    <row r="521934" ht="14.25" customHeight="1"/>
    <row r="521936" ht="14.25" customHeight="1"/>
    <row r="521938" ht="14.25" customHeight="1"/>
    <row r="521940" ht="14.25" customHeight="1"/>
    <row r="521942" ht="14.25" customHeight="1"/>
    <row r="521944" ht="14.25" customHeight="1"/>
    <row r="521946" ht="14.25" customHeight="1"/>
    <row r="521948" ht="14.25" customHeight="1"/>
    <row r="521950" ht="14.25" customHeight="1"/>
    <row r="521952" ht="14.25" customHeight="1"/>
    <row r="521954" ht="14.25" customHeight="1"/>
    <row r="521956" ht="14.25" customHeight="1"/>
    <row r="521958" ht="14.25" customHeight="1"/>
    <row r="521960" ht="14.25" customHeight="1"/>
    <row r="521962" ht="14.25" customHeight="1"/>
    <row r="521964" ht="14.25" customHeight="1"/>
    <row r="521966" ht="14.25" customHeight="1"/>
    <row r="521968" ht="14.25" customHeight="1"/>
    <row r="521970" ht="14.25" customHeight="1"/>
    <row r="521972" ht="14.25" customHeight="1"/>
    <row r="521974" ht="14.25" customHeight="1"/>
    <row r="521976" ht="14.25" customHeight="1"/>
    <row r="521978" ht="14.25" customHeight="1"/>
    <row r="521980" ht="14.25" customHeight="1"/>
    <row r="521982" ht="14.25" customHeight="1"/>
    <row r="521984" ht="14.25" customHeight="1"/>
    <row r="521986" ht="14.25" customHeight="1"/>
    <row r="521988" ht="14.25" customHeight="1"/>
    <row r="521990" ht="14.25" customHeight="1"/>
    <row r="521992" ht="14.25" customHeight="1"/>
    <row r="521994" ht="14.25" customHeight="1"/>
    <row r="521996" ht="14.25" customHeight="1"/>
    <row r="521998" ht="14.25" customHeight="1"/>
    <row r="522000" ht="14.25" customHeight="1"/>
    <row r="522002" ht="14.25" customHeight="1"/>
    <row r="522004" ht="14.25" customHeight="1"/>
    <row r="522006" ht="14.25" customHeight="1"/>
    <row r="522008" ht="14.25" customHeight="1"/>
    <row r="522010" ht="14.25" customHeight="1"/>
    <row r="522012" ht="14.25" customHeight="1"/>
    <row r="522014" ht="14.25" customHeight="1"/>
    <row r="522016" ht="14.25" customHeight="1"/>
    <row r="522018" ht="14.25" customHeight="1"/>
    <row r="522020" ht="14.25" customHeight="1"/>
    <row r="522022" ht="14.25" customHeight="1"/>
    <row r="522024" ht="14.25" customHeight="1"/>
    <row r="522026" ht="14.25" customHeight="1"/>
    <row r="522028" ht="14.25" customHeight="1"/>
    <row r="522030" ht="14.25" customHeight="1"/>
    <row r="522032" ht="14.25" customHeight="1"/>
    <row r="522034" ht="14.25" customHeight="1"/>
    <row r="522036" ht="14.25" customHeight="1"/>
    <row r="522038" ht="14.25" customHeight="1"/>
    <row r="522040" ht="14.25" customHeight="1"/>
    <row r="522042" ht="14.25" customHeight="1"/>
    <row r="522044" ht="14.25" customHeight="1"/>
    <row r="522046" ht="14.25" customHeight="1"/>
    <row r="522048" ht="14.25" customHeight="1"/>
    <row r="522050" ht="14.25" customHeight="1"/>
    <row r="522052" ht="14.25" customHeight="1"/>
    <row r="522054" ht="14.25" customHeight="1"/>
    <row r="522056" ht="14.25" customHeight="1"/>
    <row r="522058" ht="14.25" customHeight="1"/>
    <row r="522060" ht="14.25" customHeight="1"/>
    <row r="522062" ht="14.25" customHeight="1"/>
    <row r="522064" ht="14.25" customHeight="1"/>
    <row r="522066" ht="14.25" customHeight="1"/>
    <row r="522068" ht="14.25" customHeight="1"/>
    <row r="522070" ht="14.25" customHeight="1"/>
    <row r="522072" ht="14.25" customHeight="1"/>
    <row r="522074" ht="14.25" customHeight="1"/>
    <row r="522076" ht="14.25" customHeight="1"/>
    <row r="522078" ht="14.25" customHeight="1"/>
    <row r="522080" ht="14.25" customHeight="1"/>
    <row r="522082" ht="14.25" customHeight="1"/>
    <row r="522084" ht="14.25" customHeight="1"/>
    <row r="522086" ht="14.25" customHeight="1"/>
    <row r="522088" ht="14.25" customHeight="1"/>
    <row r="522090" ht="14.25" customHeight="1"/>
    <row r="522092" ht="14.25" customHeight="1"/>
    <row r="522094" ht="14.25" customHeight="1"/>
    <row r="522096" ht="14.25" customHeight="1"/>
    <row r="522098" ht="14.25" customHeight="1"/>
    <row r="522100" ht="14.25" customHeight="1"/>
    <row r="522102" ht="14.25" customHeight="1"/>
    <row r="522104" ht="14.25" customHeight="1"/>
    <row r="522106" ht="14.25" customHeight="1"/>
    <row r="522108" ht="14.25" customHeight="1"/>
    <row r="522110" ht="14.25" customHeight="1"/>
    <row r="522112" ht="14.25" customHeight="1"/>
    <row r="522114" ht="14.25" customHeight="1"/>
    <row r="522116" ht="14.25" customHeight="1"/>
    <row r="522118" ht="14.25" customHeight="1"/>
    <row r="522120" ht="14.25" customHeight="1"/>
    <row r="522122" ht="14.25" customHeight="1"/>
    <row r="522124" ht="14.25" customHeight="1"/>
    <row r="522126" ht="14.25" customHeight="1"/>
    <row r="522128" ht="14.25" customHeight="1"/>
    <row r="522130" ht="14.25" customHeight="1"/>
    <row r="522132" ht="14.25" customHeight="1"/>
    <row r="522134" ht="14.25" customHeight="1"/>
    <row r="522136" ht="14.25" customHeight="1"/>
    <row r="522138" ht="14.25" customHeight="1"/>
    <row r="522140" ht="14.25" customHeight="1"/>
    <row r="522142" ht="14.25" customHeight="1"/>
    <row r="522144" ht="14.25" customHeight="1"/>
    <row r="522146" ht="14.25" customHeight="1"/>
    <row r="522148" ht="14.25" customHeight="1"/>
    <row r="522150" ht="14.25" customHeight="1"/>
    <row r="522152" ht="14.25" customHeight="1"/>
    <row r="522154" ht="14.25" customHeight="1"/>
    <row r="522156" ht="14.25" customHeight="1"/>
    <row r="522158" ht="14.25" customHeight="1"/>
    <row r="522160" ht="14.25" customHeight="1"/>
    <row r="522162" ht="14.25" customHeight="1"/>
    <row r="522164" ht="14.25" customHeight="1"/>
    <row r="522166" ht="14.25" customHeight="1"/>
    <row r="522168" ht="14.25" customHeight="1"/>
    <row r="522170" ht="14.25" customHeight="1"/>
    <row r="522172" ht="14.25" customHeight="1"/>
    <row r="522174" ht="14.25" customHeight="1"/>
    <row r="522176" ht="14.25" customHeight="1"/>
    <row r="522178" ht="14.25" customHeight="1"/>
    <row r="522180" ht="14.25" customHeight="1"/>
    <row r="522182" ht="14.25" customHeight="1"/>
    <row r="522184" ht="14.25" customHeight="1"/>
    <row r="522186" ht="14.25" customHeight="1"/>
    <row r="522188" ht="14.25" customHeight="1"/>
    <row r="522190" ht="14.25" customHeight="1"/>
    <row r="522192" ht="14.25" customHeight="1"/>
    <row r="522194" ht="14.25" customHeight="1"/>
    <row r="522196" ht="14.25" customHeight="1"/>
    <row r="522198" ht="14.25" customHeight="1"/>
    <row r="522200" ht="14.25" customHeight="1"/>
    <row r="522202" ht="14.25" customHeight="1"/>
    <row r="522204" ht="14.25" customHeight="1"/>
    <row r="522206" ht="14.25" customHeight="1"/>
    <row r="522208" ht="14.25" customHeight="1"/>
    <row r="522210" ht="14.25" customHeight="1"/>
    <row r="522212" ht="14.25" customHeight="1"/>
    <row r="522214" ht="14.25" customHeight="1"/>
    <row r="522216" ht="14.25" customHeight="1"/>
    <row r="522218" ht="14.25" customHeight="1"/>
    <row r="522220" ht="14.25" customHeight="1"/>
    <row r="522222" ht="14.25" customHeight="1"/>
    <row r="522224" ht="14.25" customHeight="1"/>
    <row r="522226" ht="14.25" customHeight="1"/>
    <row r="522228" ht="14.25" customHeight="1"/>
    <row r="522230" ht="14.25" customHeight="1"/>
    <row r="522232" ht="14.25" customHeight="1"/>
    <row r="522234" ht="14.25" customHeight="1"/>
    <row r="522236" ht="14.25" customHeight="1"/>
    <row r="522238" ht="14.25" customHeight="1"/>
    <row r="522240" ht="14.25" customHeight="1"/>
    <row r="522242" ht="14.25" customHeight="1"/>
    <row r="522244" ht="14.25" customHeight="1"/>
    <row r="522246" ht="14.25" customHeight="1"/>
    <row r="522248" ht="14.25" customHeight="1"/>
    <row r="522250" ht="14.25" customHeight="1"/>
    <row r="522252" ht="14.25" customHeight="1"/>
    <row r="522254" ht="14.25" customHeight="1"/>
    <row r="522256" ht="14.25" customHeight="1"/>
    <row r="522258" ht="14.25" customHeight="1"/>
    <row r="522260" ht="14.25" customHeight="1"/>
    <row r="522262" ht="14.25" customHeight="1"/>
    <row r="522264" ht="14.25" customHeight="1"/>
    <row r="522266" ht="14.25" customHeight="1"/>
    <row r="522268" ht="14.25" customHeight="1"/>
    <row r="522270" ht="14.25" customHeight="1"/>
    <row r="522272" ht="14.25" customHeight="1"/>
    <row r="522274" ht="14.25" customHeight="1"/>
    <row r="522276" ht="14.25" customHeight="1"/>
    <row r="522278" ht="14.25" customHeight="1"/>
    <row r="522280" ht="14.25" customHeight="1"/>
    <row r="522282" ht="14.25" customHeight="1"/>
    <row r="522284" ht="14.25" customHeight="1"/>
    <row r="522286" ht="14.25" customHeight="1"/>
    <row r="522288" ht="14.25" customHeight="1"/>
    <row r="522290" ht="14.25" customHeight="1"/>
    <row r="522292" ht="14.25" customHeight="1"/>
    <row r="522294" ht="14.25" customHeight="1"/>
    <row r="522296" ht="14.25" customHeight="1"/>
    <row r="522298" ht="14.25" customHeight="1"/>
    <row r="522300" ht="14.25" customHeight="1"/>
    <row r="522302" ht="14.25" customHeight="1"/>
    <row r="522304" ht="14.25" customHeight="1"/>
    <row r="522306" ht="14.25" customHeight="1"/>
    <row r="522308" ht="14.25" customHeight="1"/>
    <row r="522310" ht="14.25" customHeight="1"/>
    <row r="522312" ht="14.25" customHeight="1"/>
    <row r="522314" ht="14.25" customHeight="1"/>
    <row r="522316" ht="14.25" customHeight="1"/>
    <row r="522318" ht="14.25" customHeight="1"/>
    <row r="522320" ht="14.25" customHeight="1"/>
    <row r="522322" ht="14.25" customHeight="1"/>
    <row r="522324" ht="14.25" customHeight="1"/>
    <row r="522326" ht="14.25" customHeight="1"/>
    <row r="522328" ht="14.25" customHeight="1"/>
    <row r="522330" ht="14.25" customHeight="1"/>
    <row r="522332" ht="14.25" customHeight="1"/>
    <row r="522334" ht="14.25" customHeight="1"/>
    <row r="522336" ht="14.25" customHeight="1"/>
    <row r="522338" ht="14.25" customHeight="1"/>
    <row r="522340" ht="14.25" customHeight="1"/>
    <row r="522342" ht="14.25" customHeight="1"/>
    <row r="522344" ht="14.25" customHeight="1"/>
    <row r="522346" ht="14.25" customHeight="1"/>
    <row r="522348" ht="14.25" customHeight="1"/>
    <row r="522350" ht="14.25" customHeight="1"/>
    <row r="522352" ht="14.25" customHeight="1"/>
    <row r="522354" ht="14.25" customHeight="1"/>
    <row r="522356" ht="14.25" customHeight="1"/>
    <row r="522358" ht="14.25" customHeight="1"/>
    <row r="522360" ht="14.25" customHeight="1"/>
    <row r="522362" ht="14.25" customHeight="1"/>
    <row r="522364" ht="14.25" customHeight="1"/>
    <row r="522366" ht="14.25" customHeight="1"/>
    <row r="522368" ht="14.25" customHeight="1"/>
    <row r="522370" ht="14.25" customHeight="1"/>
    <row r="522372" ht="14.25" customHeight="1"/>
    <row r="522374" ht="14.25" customHeight="1"/>
    <row r="522376" ht="14.25" customHeight="1"/>
    <row r="522378" ht="14.25" customHeight="1"/>
    <row r="522380" ht="14.25" customHeight="1"/>
    <row r="522382" ht="14.25" customHeight="1"/>
    <row r="522384" ht="14.25" customHeight="1"/>
    <row r="522386" ht="14.25" customHeight="1"/>
    <row r="522388" ht="14.25" customHeight="1"/>
    <row r="522390" ht="14.25" customHeight="1"/>
    <row r="522392" ht="14.25" customHeight="1"/>
    <row r="522394" ht="14.25" customHeight="1"/>
    <row r="522396" ht="14.25" customHeight="1"/>
    <row r="522398" ht="14.25" customHeight="1"/>
    <row r="522400" ht="14.25" customHeight="1"/>
    <row r="522402" ht="14.25" customHeight="1"/>
    <row r="522404" ht="14.25" customHeight="1"/>
    <row r="522406" ht="14.25" customHeight="1"/>
    <row r="522408" ht="14.25" customHeight="1"/>
    <row r="522410" ht="14.25" customHeight="1"/>
    <row r="522412" ht="14.25" customHeight="1"/>
    <row r="522414" ht="14.25" customHeight="1"/>
    <row r="522416" ht="14.25" customHeight="1"/>
    <row r="522418" ht="14.25" customHeight="1"/>
    <row r="522420" ht="14.25" customHeight="1"/>
    <row r="522422" ht="14.25" customHeight="1"/>
    <row r="522424" ht="14.25" customHeight="1"/>
    <row r="522426" ht="14.25" customHeight="1"/>
    <row r="522428" ht="14.25" customHeight="1"/>
    <row r="522430" ht="14.25" customHeight="1"/>
    <row r="522432" ht="14.25" customHeight="1"/>
    <row r="522434" ht="14.25" customHeight="1"/>
    <row r="522436" ht="14.25" customHeight="1"/>
    <row r="522438" ht="14.25" customHeight="1"/>
    <row r="522440" ht="14.25" customHeight="1"/>
    <row r="522442" ht="14.25" customHeight="1"/>
    <row r="522444" ht="14.25" customHeight="1"/>
    <row r="522446" ht="14.25" customHeight="1"/>
    <row r="522448" ht="14.25" customHeight="1"/>
    <row r="522450" ht="14.25" customHeight="1"/>
    <row r="522452" ht="14.25" customHeight="1"/>
    <row r="522454" ht="14.25" customHeight="1"/>
    <row r="522456" ht="14.25" customHeight="1"/>
    <row r="522458" ht="14.25" customHeight="1"/>
    <row r="522460" ht="14.25" customHeight="1"/>
    <row r="522462" ht="14.25" customHeight="1"/>
    <row r="522464" ht="14.25" customHeight="1"/>
    <row r="522466" ht="14.25" customHeight="1"/>
    <row r="522468" ht="14.25" customHeight="1"/>
    <row r="522470" ht="14.25" customHeight="1"/>
    <row r="522472" ht="14.25" customHeight="1"/>
    <row r="522474" ht="14.25" customHeight="1"/>
    <row r="522476" ht="14.25" customHeight="1"/>
    <row r="522478" ht="14.25" customHeight="1"/>
    <row r="522480" ht="14.25" customHeight="1"/>
    <row r="522482" ht="14.25" customHeight="1"/>
    <row r="522484" ht="14.25" customHeight="1"/>
    <row r="522486" ht="14.25" customHeight="1"/>
    <row r="522488" ht="14.25" customHeight="1"/>
    <row r="522490" ht="14.25" customHeight="1"/>
    <row r="522492" ht="14.25" customHeight="1"/>
    <row r="522494" ht="14.25" customHeight="1"/>
    <row r="522496" ht="14.25" customHeight="1"/>
    <row r="522498" ht="14.25" customHeight="1"/>
    <row r="522500" ht="14.25" customHeight="1"/>
    <row r="522502" ht="14.25" customHeight="1"/>
    <row r="522504" ht="14.25" customHeight="1"/>
    <row r="522506" ht="14.25" customHeight="1"/>
    <row r="522508" ht="14.25" customHeight="1"/>
    <row r="522510" ht="14.25" customHeight="1"/>
    <row r="522512" ht="14.25" customHeight="1"/>
    <row r="522514" ht="14.25" customHeight="1"/>
    <row r="522516" ht="14.25" customHeight="1"/>
    <row r="522518" ht="14.25" customHeight="1"/>
    <row r="522520" ht="14.25" customHeight="1"/>
    <row r="522522" ht="14.25" customHeight="1"/>
    <row r="522524" ht="14.25" customHeight="1"/>
    <row r="522526" ht="14.25" customHeight="1"/>
    <row r="522528" ht="14.25" customHeight="1"/>
    <row r="522530" ht="14.25" customHeight="1"/>
    <row r="522532" ht="14.25" customHeight="1"/>
    <row r="522534" ht="14.25" customHeight="1"/>
    <row r="522536" ht="14.25" customHeight="1"/>
    <row r="522538" ht="14.25" customHeight="1"/>
    <row r="522540" ht="14.25" customHeight="1"/>
    <row r="522542" ht="14.25" customHeight="1"/>
    <row r="522544" ht="14.25" customHeight="1"/>
    <row r="522546" ht="14.25" customHeight="1"/>
    <row r="522548" ht="14.25" customHeight="1"/>
    <row r="522550" ht="14.25" customHeight="1"/>
    <row r="522552" ht="14.25" customHeight="1"/>
    <row r="522554" ht="14.25" customHeight="1"/>
    <row r="522556" ht="14.25" customHeight="1"/>
    <row r="522558" ht="14.25" customHeight="1"/>
    <row r="522560" ht="14.25" customHeight="1"/>
    <row r="522562" ht="14.25" customHeight="1"/>
    <row r="522564" ht="14.25" customHeight="1"/>
    <row r="522566" ht="14.25" customHeight="1"/>
    <row r="522568" ht="14.25" customHeight="1"/>
    <row r="522570" ht="14.25" customHeight="1"/>
    <row r="522572" ht="14.25" customHeight="1"/>
    <row r="522574" ht="14.25" customHeight="1"/>
    <row r="522576" ht="14.25" customHeight="1"/>
    <row r="522578" ht="14.25" customHeight="1"/>
    <row r="522580" ht="14.25" customHeight="1"/>
    <row r="522582" ht="14.25" customHeight="1"/>
    <row r="522584" ht="14.25" customHeight="1"/>
    <row r="522586" ht="14.25" customHeight="1"/>
    <row r="522588" ht="14.25" customHeight="1"/>
    <row r="522590" ht="14.25" customHeight="1"/>
    <row r="522592" ht="14.25" customHeight="1"/>
    <row r="522594" ht="14.25" customHeight="1"/>
    <row r="522596" ht="14.25" customHeight="1"/>
    <row r="522598" ht="14.25" customHeight="1"/>
    <row r="522600" ht="14.25" customHeight="1"/>
    <row r="522602" ht="14.25" customHeight="1"/>
    <row r="522604" ht="14.25" customHeight="1"/>
    <row r="522606" ht="14.25" customHeight="1"/>
    <row r="522608" ht="14.25" customHeight="1"/>
    <row r="522610" ht="14.25" customHeight="1"/>
    <row r="522612" ht="14.25" customHeight="1"/>
    <row r="522614" ht="14.25" customHeight="1"/>
    <row r="522616" ht="14.25" customHeight="1"/>
    <row r="522618" ht="14.25" customHeight="1"/>
    <row r="522620" ht="14.25" customHeight="1"/>
    <row r="522622" ht="14.25" customHeight="1"/>
    <row r="522624" ht="14.25" customHeight="1"/>
    <row r="522626" ht="14.25" customHeight="1"/>
    <row r="522628" ht="14.25" customHeight="1"/>
    <row r="522630" ht="14.25" customHeight="1"/>
    <row r="522632" ht="14.25" customHeight="1"/>
    <row r="522634" ht="14.25" customHeight="1"/>
    <row r="522636" ht="14.25" customHeight="1"/>
    <row r="522638" ht="14.25" customHeight="1"/>
    <row r="522640" ht="14.25" customHeight="1"/>
    <row r="522642" ht="14.25" customHeight="1"/>
    <row r="522644" ht="14.25" customHeight="1"/>
    <row r="522646" ht="14.25" customHeight="1"/>
    <row r="522648" ht="14.25" customHeight="1"/>
    <row r="522650" ht="14.25" customHeight="1"/>
    <row r="522652" ht="14.25" customHeight="1"/>
    <row r="522654" ht="14.25" customHeight="1"/>
    <row r="522656" ht="14.25" customHeight="1"/>
    <row r="522658" ht="14.25" customHeight="1"/>
    <row r="522660" ht="14.25" customHeight="1"/>
    <row r="522662" ht="14.25" customHeight="1"/>
    <row r="522664" ht="14.25" customHeight="1"/>
    <row r="522666" ht="14.25" customHeight="1"/>
    <row r="522668" ht="14.25" customHeight="1"/>
    <row r="522670" ht="14.25" customHeight="1"/>
    <row r="522672" ht="14.25" customHeight="1"/>
    <row r="522674" ht="14.25" customHeight="1"/>
    <row r="522676" ht="14.25" customHeight="1"/>
    <row r="522678" ht="14.25" customHeight="1"/>
    <row r="522680" ht="14.25" customHeight="1"/>
    <row r="522682" ht="14.25" customHeight="1"/>
    <row r="522684" ht="14.25" customHeight="1"/>
    <row r="522686" ht="14.25" customHeight="1"/>
    <row r="522688" ht="14.25" customHeight="1"/>
    <row r="522690" ht="14.25" customHeight="1"/>
    <row r="522692" ht="14.25" customHeight="1"/>
    <row r="522694" ht="14.25" customHeight="1"/>
    <row r="522696" ht="14.25" customHeight="1"/>
    <row r="522698" ht="14.25" customHeight="1"/>
    <row r="522700" ht="14.25" customHeight="1"/>
    <row r="522702" ht="14.25" customHeight="1"/>
    <row r="522704" ht="14.25" customHeight="1"/>
    <row r="522706" ht="14.25" customHeight="1"/>
    <row r="522708" ht="14.25" customHeight="1"/>
    <row r="522710" ht="14.25" customHeight="1"/>
    <row r="522712" ht="14.25" customHeight="1"/>
    <row r="522714" ht="14.25" customHeight="1"/>
    <row r="522716" ht="14.25" customHeight="1"/>
    <row r="522718" ht="14.25" customHeight="1"/>
    <row r="522720" ht="14.25" customHeight="1"/>
    <row r="522722" ht="14.25" customHeight="1"/>
    <row r="522724" ht="14.25" customHeight="1"/>
    <row r="522726" ht="14.25" customHeight="1"/>
    <row r="522728" ht="14.25" customHeight="1"/>
    <row r="522730" ht="14.25" customHeight="1"/>
    <row r="522732" ht="14.25" customHeight="1"/>
    <row r="522734" ht="14.25" customHeight="1"/>
    <row r="522736" ht="14.25" customHeight="1"/>
    <row r="522738" ht="14.25" customHeight="1"/>
    <row r="522740" ht="14.25" customHeight="1"/>
    <row r="522742" ht="14.25" customHeight="1"/>
    <row r="522744" ht="14.25" customHeight="1"/>
    <row r="522746" ht="14.25" customHeight="1"/>
    <row r="522748" ht="14.25" customHeight="1"/>
    <row r="522750" ht="14.25" customHeight="1"/>
    <row r="522752" ht="14.25" customHeight="1"/>
    <row r="522754" ht="14.25" customHeight="1"/>
    <row r="522756" ht="14.25" customHeight="1"/>
    <row r="522758" ht="14.25" customHeight="1"/>
    <row r="522760" ht="14.25" customHeight="1"/>
    <row r="522762" ht="14.25" customHeight="1"/>
    <row r="522764" ht="14.25" customHeight="1"/>
    <row r="522766" ht="14.25" customHeight="1"/>
    <row r="522768" ht="14.25" customHeight="1"/>
    <row r="522770" ht="14.25" customHeight="1"/>
    <row r="522772" ht="14.25" customHeight="1"/>
    <row r="522774" ht="14.25" customHeight="1"/>
    <row r="522776" ht="14.25" customHeight="1"/>
    <row r="522778" ht="14.25" customHeight="1"/>
    <row r="522780" ht="14.25" customHeight="1"/>
    <row r="522782" ht="14.25" customHeight="1"/>
    <row r="522784" ht="14.25" customHeight="1"/>
    <row r="522786" ht="14.25" customHeight="1"/>
    <row r="522788" ht="14.25" customHeight="1"/>
    <row r="522790" ht="14.25" customHeight="1"/>
    <row r="522792" ht="14.25" customHeight="1"/>
    <row r="522794" ht="14.25" customHeight="1"/>
    <row r="522796" ht="14.25" customHeight="1"/>
    <row r="522798" ht="14.25" customHeight="1"/>
    <row r="522800" ht="14.25" customHeight="1"/>
    <row r="522802" ht="14.25" customHeight="1"/>
    <row r="522804" ht="14.25" customHeight="1"/>
    <row r="522806" ht="14.25" customHeight="1"/>
    <row r="522808" ht="14.25" customHeight="1"/>
    <row r="522810" ht="14.25" customHeight="1"/>
    <row r="522812" ht="14.25" customHeight="1"/>
    <row r="522814" ht="14.25" customHeight="1"/>
    <row r="522816" ht="14.25" customHeight="1"/>
    <row r="522818" ht="14.25" customHeight="1"/>
    <row r="522820" ht="14.25" customHeight="1"/>
    <row r="522822" ht="14.25" customHeight="1"/>
    <row r="522824" ht="14.25" customHeight="1"/>
    <row r="522826" ht="14.25" customHeight="1"/>
    <row r="522828" ht="14.25" customHeight="1"/>
    <row r="522830" ht="14.25" customHeight="1"/>
    <row r="522832" ht="14.25" customHeight="1"/>
    <row r="522834" ht="14.25" customHeight="1"/>
    <row r="522836" ht="14.25" customHeight="1"/>
    <row r="522838" ht="14.25" customHeight="1"/>
    <row r="522840" ht="14.25" customHeight="1"/>
    <row r="522842" ht="14.25" customHeight="1"/>
    <row r="522844" ht="14.25" customHeight="1"/>
    <row r="522846" ht="14.25" customHeight="1"/>
    <row r="522848" ht="14.25" customHeight="1"/>
    <row r="522850" ht="14.25" customHeight="1"/>
    <row r="522852" ht="14.25" customHeight="1"/>
    <row r="522854" ht="14.25" customHeight="1"/>
    <row r="522856" ht="14.25" customHeight="1"/>
    <row r="522858" ht="14.25" customHeight="1"/>
    <row r="522860" ht="14.25" customHeight="1"/>
    <row r="522862" ht="14.25" customHeight="1"/>
    <row r="522864" ht="14.25" customHeight="1"/>
    <row r="522866" ht="14.25" customHeight="1"/>
    <row r="522868" ht="14.25" customHeight="1"/>
    <row r="522870" ht="14.25" customHeight="1"/>
    <row r="522872" ht="14.25" customHeight="1"/>
    <row r="522874" ht="14.25" customHeight="1"/>
    <row r="522876" ht="14.25" customHeight="1"/>
    <row r="522878" ht="14.25" customHeight="1"/>
    <row r="522880" ht="14.25" customHeight="1"/>
    <row r="522882" ht="14.25" customHeight="1"/>
    <row r="522884" ht="14.25" customHeight="1"/>
    <row r="522886" ht="14.25" customHeight="1"/>
    <row r="522888" ht="14.25" customHeight="1"/>
    <row r="522890" ht="14.25" customHeight="1"/>
    <row r="522892" ht="14.25" customHeight="1"/>
    <row r="522894" ht="14.25" customHeight="1"/>
    <row r="522896" ht="14.25" customHeight="1"/>
    <row r="522898" ht="14.25" customHeight="1"/>
    <row r="522900" ht="14.25" customHeight="1"/>
    <row r="522902" ht="14.25" customHeight="1"/>
    <row r="522904" ht="14.25" customHeight="1"/>
    <row r="522906" ht="14.25" customHeight="1"/>
    <row r="522908" ht="14.25" customHeight="1"/>
    <row r="522910" ht="14.25" customHeight="1"/>
    <row r="522912" ht="14.25" customHeight="1"/>
    <row r="522914" ht="14.25" customHeight="1"/>
    <row r="522916" ht="14.25" customHeight="1"/>
    <row r="522918" ht="14.25" customHeight="1"/>
    <row r="522920" ht="14.25" customHeight="1"/>
    <row r="522922" ht="14.25" customHeight="1"/>
    <row r="522924" ht="14.25" customHeight="1"/>
    <row r="522926" ht="14.25" customHeight="1"/>
    <row r="522928" ht="14.25" customHeight="1"/>
    <row r="522930" ht="14.25" customHeight="1"/>
    <row r="522932" ht="14.25" customHeight="1"/>
    <row r="522934" ht="14.25" customHeight="1"/>
    <row r="522936" ht="14.25" customHeight="1"/>
    <row r="522938" ht="14.25" customHeight="1"/>
    <row r="522940" ht="14.25" customHeight="1"/>
    <row r="522942" ht="14.25" customHeight="1"/>
    <row r="522944" ht="14.25" customHeight="1"/>
    <row r="522946" ht="14.25" customHeight="1"/>
    <row r="522948" ht="14.25" customHeight="1"/>
    <row r="522950" ht="14.25" customHeight="1"/>
    <row r="522952" ht="14.25" customHeight="1"/>
    <row r="522954" ht="14.25" customHeight="1"/>
    <row r="522956" ht="14.25" customHeight="1"/>
    <row r="522958" ht="14.25" customHeight="1"/>
    <row r="522960" ht="14.25" customHeight="1"/>
    <row r="522962" ht="14.25" customHeight="1"/>
    <row r="522964" ht="14.25" customHeight="1"/>
    <row r="522966" ht="14.25" customHeight="1"/>
    <row r="522968" ht="14.25" customHeight="1"/>
    <row r="522970" ht="14.25" customHeight="1"/>
    <row r="522972" ht="14.25" customHeight="1"/>
    <row r="522974" ht="14.25" customHeight="1"/>
    <row r="522976" ht="14.25" customHeight="1"/>
    <row r="522978" ht="14.25" customHeight="1"/>
    <row r="522980" ht="14.25" customHeight="1"/>
    <row r="522982" ht="14.25" customHeight="1"/>
    <row r="522984" ht="14.25" customHeight="1"/>
    <row r="522986" ht="14.25" customHeight="1"/>
    <row r="522988" ht="14.25" customHeight="1"/>
    <row r="522990" ht="14.25" customHeight="1"/>
    <row r="522992" ht="14.25" customHeight="1"/>
    <row r="522994" ht="14.25" customHeight="1"/>
    <row r="522996" ht="14.25" customHeight="1"/>
    <row r="522998" ht="14.25" customHeight="1"/>
    <row r="523000" ht="14.25" customHeight="1"/>
    <row r="523002" ht="14.25" customHeight="1"/>
    <row r="523004" ht="14.25" customHeight="1"/>
    <row r="523006" ht="14.25" customHeight="1"/>
    <row r="523008" ht="14.25" customHeight="1"/>
    <row r="523010" ht="14.25" customHeight="1"/>
    <row r="523012" ht="14.25" customHeight="1"/>
    <row r="523014" ht="14.25" customHeight="1"/>
    <row r="523016" ht="14.25" customHeight="1"/>
    <row r="523018" ht="14.25" customHeight="1"/>
    <row r="523020" ht="14.25" customHeight="1"/>
    <row r="523022" ht="14.25" customHeight="1"/>
    <row r="523024" ht="14.25" customHeight="1"/>
    <row r="523026" ht="14.25" customHeight="1"/>
    <row r="523028" ht="14.25" customHeight="1"/>
    <row r="523030" ht="14.25" customHeight="1"/>
    <row r="523032" ht="14.25" customHeight="1"/>
    <row r="523034" ht="14.25" customHeight="1"/>
    <row r="523036" ht="14.25" customHeight="1"/>
    <row r="523038" ht="14.25" customHeight="1"/>
    <row r="523040" ht="14.25" customHeight="1"/>
    <row r="523042" ht="14.25" customHeight="1"/>
    <row r="523044" ht="14.25" customHeight="1"/>
    <row r="523046" ht="14.25" customHeight="1"/>
    <row r="523048" ht="14.25" customHeight="1"/>
    <row r="523050" ht="14.25" customHeight="1"/>
    <row r="523052" ht="14.25" customHeight="1"/>
    <row r="523054" ht="14.25" customHeight="1"/>
    <row r="523056" ht="14.25" customHeight="1"/>
    <row r="523058" ht="14.25" customHeight="1"/>
    <row r="523060" ht="14.25" customHeight="1"/>
    <row r="523062" ht="14.25" customHeight="1"/>
    <row r="523064" ht="14.25" customHeight="1"/>
    <row r="523066" ht="14.25" customHeight="1"/>
    <row r="523068" ht="14.25" customHeight="1"/>
    <row r="523070" ht="14.25" customHeight="1"/>
    <row r="523072" ht="14.25" customHeight="1"/>
    <row r="523074" ht="14.25" customHeight="1"/>
    <row r="523076" ht="14.25" customHeight="1"/>
    <row r="523078" ht="14.25" customHeight="1"/>
    <row r="523080" ht="14.25" customHeight="1"/>
    <row r="523082" ht="14.25" customHeight="1"/>
    <row r="523084" ht="14.25" customHeight="1"/>
    <row r="523086" ht="14.25" customHeight="1"/>
    <row r="523088" ht="14.25" customHeight="1"/>
    <row r="523090" ht="14.25" customHeight="1"/>
    <row r="523092" ht="14.25" customHeight="1"/>
    <row r="523094" ht="14.25" customHeight="1"/>
    <row r="523096" ht="14.25" customHeight="1"/>
    <row r="523098" ht="14.25" customHeight="1"/>
    <row r="523100" ht="14.25" customHeight="1"/>
    <row r="523102" ht="14.25" customHeight="1"/>
    <row r="523104" ht="14.25" customHeight="1"/>
    <row r="523106" ht="14.25" customHeight="1"/>
    <row r="523108" ht="14.25" customHeight="1"/>
    <row r="523110" ht="14.25" customHeight="1"/>
    <row r="523112" ht="14.25" customHeight="1"/>
    <row r="523114" ht="14.25" customHeight="1"/>
    <row r="523116" ht="14.25" customHeight="1"/>
    <row r="523118" ht="14.25" customHeight="1"/>
    <row r="523120" ht="14.25" customHeight="1"/>
    <row r="523122" ht="14.25" customHeight="1"/>
    <row r="523124" ht="14.25" customHeight="1"/>
    <row r="523126" ht="14.25" customHeight="1"/>
    <row r="523128" ht="14.25" customHeight="1"/>
    <row r="523130" ht="14.25" customHeight="1"/>
    <row r="523132" ht="14.25" customHeight="1"/>
    <row r="523134" ht="14.25" customHeight="1"/>
    <row r="523136" ht="14.25" customHeight="1"/>
    <row r="523138" ht="14.25" customHeight="1"/>
    <row r="523140" ht="14.25" customHeight="1"/>
    <row r="523142" ht="14.25" customHeight="1"/>
    <row r="523144" ht="14.25" customHeight="1"/>
    <row r="523146" ht="14.25" customHeight="1"/>
    <row r="523148" ht="14.25" customHeight="1"/>
    <row r="523150" ht="14.25" customHeight="1"/>
    <row r="523152" ht="14.25" customHeight="1"/>
    <row r="523154" ht="14.25" customHeight="1"/>
    <row r="523156" ht="14.25" customHeight="1"/>
    <row r="523158" ht="14.25" customHeight="1"/>
    <row r="523160" ht="14.25" customHeight="1"/>
    <row r="523162" ht="14.25" customHeight="1"/>
    <row r="523164" ht="14.25" customHeight="1"/>
    <row r="523166" ht="14.25" customHeight="1"/>
    <row r="523168" ht="14.25" customHeight="1"/>
    <row r="523170" ht="14.25" customHeight="1"/>
    <row r="523172" ht="14.25" customHeight="1"/>
    <row r="523174" ht="14.25" customHeight="1"/>
    <row r="523176" ht="14.25" customHeight="1"/>
    <row r="523178" ht="14.25" customHeight="1"/>
    <row r="523180" ht="14.25" customHeight="1"/>
    <row r="523182" ht="14.25" customHeight="1"/>
    <row r="523184" ht="14.25" customHeight="1"/>
    <row r="523186" ht="14.25" customHeight="1"/>
    <row r="523188" ht="14.25" customHeight="1"/>
    <row r="523190" ht="14.25" customHeight="1"/>
    <row r="523192" ht="14.25" customHeight="1"/>
    <row r="523194" ht="14.25" customHeight="1"/>
    <row r="523196" ht="14.25" customHeight="1"/>
    <row r="523198" ht="14.25" customHeight="1"/>
    <row r="523200" ht="14.25" customHeight="1"/>
    <row r="523202" ht="14.25" customHeight="1"/>
    <row r="523204" ht="14.25" customHeight="1"/>
    <row r="523206" ht="14.25" customHeight="1"/>
    <row r="523208" ht="14.25" customHeight="1"/>
    <row r="523210" ht="14.25" customHeight="1"/>
    <row r="523212" ht="14.25" customHeight="1"/>
    <row r="523214" ht="14.25" customHeight="1"/>
    <row r="523216" ht="14.25" customHeight="1"/>
    <row r="523218" ht="14.25" customHeight="1"/>
    <row r="523220" ht="14.25" customHeight="1"/>
    <row r="523222" ht="14.25" customHeight="1"/>
    <row r="523224" ht="14.25" customHeight="1"/>
    <row r="523226" ht="14.25" customHeight="1"/>
    <row r="523228" ht="14.25" customHeight="1"/>
    <row r="523230" ht="14.25" customHeight="1"/>
    <row r="523232" ht="14.25" customHeight="1"/>
    <row r="523234" ht="14.25" customHeight="1"/>
    <row r="523236" ht="14.25" customHeight="1"/>
    <row r="523238" ht="14.25" customHeight="1"/>
    <row r="523240" ht="14.25" customHeight="1"/>
    <row r="523242" ht="14.25" customHeight="1"/>
    <row r="523244" ht="14.25" customHeight="1"/>
    <row r="523246" ht="14.25" customHeight="1"/>
    <row r="523248" ht="14.25" customHeight="1"/>
    <row r="523250" ht="14.25" customHeight="1"/>
    <row r="523252" ht="14.25" customHeight="1"/>
    <row r="523254" ht="14.25" customHeight="1"/>
    <row r="523256" ht="14.25" customHeight="1"/>
    <row r="523258" ht="14.25" customHeight="1"/>
    <row r="523260" ht="14.25" customHeight="1"/>
    <row r="523262" ht="14.25" customHeight="1"/>
    <row r="523264" ht="14.25" customHeight="1"/>
    <row r="523266" ht="14.25" customHeight="1"/>
    <row r="523268" ht="14.25" customHeight="1"/>
    <row r="523270" ht="14.25" customHeight="1"/>
    <row r="523272" ht="14.25" customHeight="1"/>
    <row r="523274" ht="14.25" customHeight="1"/>
    <row r="523276" ht="14.25" customHeight="1"/>
    <row r="523278" ht="14.25" customHeight="1"/>
    <row r="523280" ht="14.25" customHeight="1"/>
    <row r="523282" ht="14.25" customHeight="1"/>
    <row r="523284" ht="14.25" customHeight="1"/>
    <row r="523286" ht="14.25" customHeight="1"/>
    <row r="523288" ht="14.25" customHeight="1"/>
    <row r="523290" ht="14.25" customHeight="1"/>
    <row r="523292" ht="14.25" customHeight="1"/>
    <row r="523294" ht="14.25" customHeight="1"/>
    <row r="523296" ht="14.25" customHeight="1"/>
    <row r="523298" ht="14.25" customHeight="1"/>
    <row r="523300" ht="14.25" customHeight="1"/>
    <row r="523302" ht="14.25" customHeight="1"/>
    <row r="523304" ht="14.25" customHeight="1"/>
    <row r="523306" ht="14.25" customHeight="1"/>
    <row r="523308" ht="14.25" customHeight="1"/>
    <row r="523310" ht="14.25" customHeight="1"/>
    <row r="523312" ht="14.25" customHeight="1"/>
    <row r="523314" ht="14.25" customHeight="1"/>
    <row r="523316" ht="14.25" customHeight="1"/>
    <row r="523318" ht="14.25" customHeight="1"/>
    <row r="523320" ht="14.25" customHeight="1"/>
    <row r="523322" ht="14.25" customHeight="1"/>
    <row r="523324" ht="14.25" customHeight="1"/>
    <row r="523326" ht="14.25" customHeight="1"/>
    <row r="523328" ht="14.25" customHeight="1"/>
    <row r="523330" ht="14.25" customHeight="1"/>
    <row r="523332" ht="14.25" customHeight="1"/>
    <row r="523334" ht="14.25" customHeight="1"/>
    <row r="523336" ht="14.25" customHeight="1"/>
    <row r="523338" ht="14.25" customHeight="1"/>
    <row r="523340" ht="14.25" customHeight="1"/>
    <row r="523342" ht="14.25" customHeight="1"/>
    <row r="523344" ht="14.25" customHeight="1"/>
    <row r="523346" ht="14.25" customHeight="1"/>
    <row r="523348" ht="14.25" customHeight="1"/>
    <row r="523350" ht="14.25" customHeight="1"/>
    <row r="523352" ht="14.25" customHeight="1"/>
    <row r="523354" ht="14.25" customHeight="1"/>
    <row r="523356" ht="14.25" customHeight="1"/>
    <row r="523358" ht="14.25" customHeight="1"/>
    <row r="523360" ht="14.25" customHeight="1"/>
    <row r="523362" ht="14.25" customHeight="1"/>
    <row r="523364" ht="14.25" customHeight="1"/>
    <row r="523366" ht="14.25" customHeight="1"/>
    <row r="523368" ht="14.25" customHeight="1"/>
    <row r="523370" ht="14.25" customHeight="1"/>
    <row r="523372" ht="14.25" customHeight="1"/>
    <row r="523374" ht="14.25" customHeight="1"/>
    <row r="523376" ht="14.25" customHeight="1"/>
    <row r="523378" ht="14.25" customHeight="1"/>
    <row r="523380" ht="14.25" customHeight="1"/>
    <row r="523382" ht="14.25" customHeight="1"/>
    <row r="523384" ht="14.25" customHeight="1"/>
    <row r="523386" ht="14.25" customHeight="1"/>
    <row r="523388" ht="14.25" customHeight="1"/>
    <row r="523390" ht="14.25" customHeight="1"/>
    <row r="523392" ht="14.25" customHeight="1"/>
    <row r="523394" ht="14.25" customHeight="1"/>
    <row r="523396" ht="14.25" customHeight="1"/>
    <row r="523398" ht="14.25" customHeight="1"/>
    <row r="523400" ht="14.25" customHeight="1"/>
    <row r="523402" ht="14.25" customHeight="1"/>
    <row r="523404" ht="14.25" customHeight="1"/>
    <row r="523406" ht="14.25" customHeight="1"/>
    <row r="523408" ht="14.25" customHeight="1"/>
    <row r="523410" ht="14.25" customHeight="1"/>
    <row r="523412" ht="14.25" customHeight="1"/>
    <row r="523414" ht="14.25" customHeight="1"/>
    <row r="523416" ht="14.25" customHeight="1"/>
    <row r="523418" ht="14.25" customHeight="1"/>
    <row r="523420" ht="14.25" customHeight="1"/>
    <row r="523422" ht="14.25" customHeight="1"/>
    <row r="523424" ht="14.25" customHeight="1"/>
    <row r="523426" ht="14.25" customHeight="1"/>
    <row r="523428" ht="14.25" customHeight="1"/>
    <row r="523430" ht="14.25" customHeight="1"/>
    <row r="523432" ht="14.25" customHeight="1"/>
    <row r="523434" ht="14.25" customHeight="1"/>
    <row r="523436" ht="14.25" customHeight="1"/>
    <row r="523438" ht="14.25" customHeight="1"/>
    <row r="523440" ht="14.25" customHeight="1"/>
    <row r="523442" ht="14.25" customHeight="1"/>
    <row r="523444" ht="14.25" customHeight="1"/>
    <row r="523446" ht="14.25" customHeight="1"/>
    <row r="523448" ht="14.25" customHeight="1"/>
    <row r="523450" ht="14.25" customHeight="1"/>
    <row r="523452" ht="14.25" customHeight="1"/>
    <row r="523454" ht="14.25" customHeight="1"/>
    <row r="523456" ht="14.25" customHeight="1"/>
    <row r="523458" ht="14.25" customHeight="1"/>
    <row r="523460" ht="14.25" customHeight="1"/>
    <row r="523462" ht="14.25" customHeight="1"/>
    <row r="523464" ht="14.25" customHeight="1"/>
    <row r="523466" ht="14.25" customHeight="1"/>
    <row r="523468" ht="14.25" customHeight="1"/>
    <row r="523470" ht="14.25" customHeight="1"/>
    <row r="523472" ht="14.25" customHeight="1"/>
    <row r="523474" ht="14.25" customHeight="1"/>
    <row r="523476" ht="14.25" customHeight="1"/>
    <row r="523478" ht="14.25" customHeight="1"/>
    <row r="523480" ht="14.25" customHeight="1"/>
    <row r="523482" ht="14.25" customHeight="1"/>
    <row r="523484" ht="14.25" customHeight="1"/>
    <row r="523486" ht="14.25" customHeight="1"/>
    <row r="523488" ht="14.25" customHeight="1"/>
    <row r="523490" ht="14.25" customHeight="1"/>
    <row r="523492" ht="14.25" customHeight="1"/>
    <row r="523494" ht="14.25" customHeight="1"/>
    <row r="523496" ht="14.25" customHeight="1"/>
    <row r="523498" ht="14.25" customHeight="1"/>
    <row r="523500" ht="14.25" customHeight="1"/>
    <row r="523502" ht="14.25" customHeight="1"/>
    <row r="523504" ht="14.25" customHeight="1"/>
    <row r="523506" ht="14.25" customHeight="1"/>
    <row r="523508" ht="14.25" customHeight="1"/>
    <row r="523510" ht="14.25" customHeight="1"/>
    <row r="523512" ht="14.25" customHeight="1"/>
    <row r="523514" ht="14.25" customHeight="1"/>
    <row r="523516" ht="14.25" customHeight="1"/>
    <row r="523518" ht="14.25" customHeight="1"/>
    <row r="523520" ht="14.25" customHeight="1"/>
    <row r="523522" ht="14.25" customHeight="1"/>
    <row r="523524" ht="14.25" customHeight="1"/>
    <row r="523526" ht="14.25" customHeight="1"/>
    <row r="523528" ht="14.25" customHeight="1"/>
    <row r="523530" ht="14.25" customHeight="1"/>
    <row r="523532" ht="14.25" customHeight="1"/>
    <row r="523534" ht="14.25" customHeight="1"/>
    <row r="523536" ht="14.25" customHeight="1"/>
    <row r="523538" ht="14.25" customHeight="1"/>
    <row r="523540" ht="14.25" customHeight="1"/>
    <row r="523542" ht="14.25" customHeight="1"/>
    <row r="523544" ht="14.25" customHeight="1"/>
    <row r="523546" ht="14.25" customHeight="1"/>
    <row r="523548" ht="14.25" customHeight="1"/>
    <row r="523550" ht="14.25" customHeight="1"/>
    <row r="523552" ht="14.25" customHeight="1"/>
    <row r="523554" ht="14.25" customHeight="1"/>
    <row r="523556" ht="14.25" customHeight="1"/>
    <row r="523558" ht="14.25" customHeight="1"/>
    <row r="523560" ht="14.25" customHeight="1"/>
    <row r="523562" ht="14.25" customHeight="1"/>
    <row r="523564" ht="14.25" customHeight="1"/>
    <row r="523566" ht="14.25" customHeight="1"/>
    <row r="523568" ht="14.25" customHeight="1"/>
    <row r="523570" ht="14.25" customHeight="1"/>
    <row r="523572" ht="14.25" customHeight="1"/>
    <row r="523574" ht="14.25" customHeight="1"/>
    <row r="523576" ht="14.25" customHeight="1"/>
    <row r="523578" ht="14.25" customHeight="1"/>
    <row r="523580" ht="14.25" customHeight="1"/>
    <row r="523582" ht="14.25" customHeight="1"/>
    <row r="523584" ht="14.25" customHeight="1"/>
    <row r="523586" ht="14.25" customHeight="1"/>
    <row r="523588" ht="14.25" customHeight="1"/>
    <row r="523590" ht="14.25" customHeight="1"/>
    <row r="523592" ht="14.25" customHeight="1"/>
    <row r="523594" ht="14.25" customHeight="1"/>
    <row r="523596" ht="14.25" customHeight="1"/>
    <row r="523598" ht="14.25" customHeight="1"/>
    <row r="523600" ht="14.25" customHeight="1"/>
    <row r="523602" ht="14.25" customHeight="1"/>
    <row r="523604" ht="14.25" customHeight="1"/>
    <row r="523606" ht="14.25" customHeight="1"/>
    <row r="523608" ht="14.25" customHeight="1"/>
    <row r="523610" ht="14.25" customHeight="1"/>
    <row r="523612" ht="14.25" customHeight="1"/>
    <row r="523614" ht="14.25" customHeight="1"/>
    <row r="523616" ht="14.25" customHeight="1"/>
    <row r="523618" ht="14.25" customHeight="1"/>
    <row r="523620" ht="14.25" customHeight="1"/>
    <row r="523622" ht="14.25" customHeight="1"/>
    <row r="523624" ht="14.25" customHeight="1"/>
    <row r="523626" ht="14.25" customHeight="1"/>
    <row r="523628" ht="14.25" customHeight="1"/>
    <row r="523630" ht="14.25" customHeight="1"/>
    <row r="523632" ht="14.25" customHeight="1"/>
    <row r="523634" ht="14.25" customHeight="1"/>
    <row r="523636" ht="14.25" customHeight="1"/>
    <row r="523638" ht="14.25" customHeight="1"/>
    <row r="523640" ht="14.25" customHeight="1"/>
    <row r="523642" ht="14.25" customHeight="1"/>
    <row r="523644" ht="14.25" customHeight="1"/>
    <row r="523646" ht="14.25" customHeight="1"/>
    <row r="523648" ht="14.25" customHeight="1"/>
    <row r="523650" ht="14.25" customHeight="1"/>
    <row r="523652" ht="14.25" customHeight="1"/>
    <row r="523654" ht="14.25" customHeight="1"/>
    <row r="523656" ht="14.25" customHeight="1"/>
    <row r="523658" ht="14.25" customHeight="1"/>
    <row r="523660" ht="14.25" customHeight="1"/>
    <row r="523662" ht="14.25" customHeight="1"/>
    <row r="523664" ht="14.25" customHeight="1"/>
    <row r="523666" ht="14.25" customHeight="1"/>
    <row r="523668" ht="14.25" customHeight="1"/>
    <row r="523670" ht="14.25" customHeight="1"/>
    <row r="523672" ht="14.25" customHeight="1"/>
    <row r="523674" ht="14.25" customHeight="1"/>
    <row r="523676" ht="14.25" customHeight="1"/>
    <row r="523678" ht="14.25" customHeight="1"/>
    <row r="523680" ht="14.25" customHeight="1"/>
    <row r="523682" ht="14.25" customHeight="1"/>
    <row r="523684" ht="14.25" customHeight="1"/>
    <row r="523686" ht="14.25" customHeight="1"/>
    <row r="523688" ht="14.25" customHeight="1"/>
    <row r="523690" ht="14.25" customHeight="1"/>
    <row r="523692" ht="14.25" customHeight="1"/>
    <row r="523694" ht="14.25" customHeight="1"/>
    <row r="523696" ht="14.25" customHeight="1"/>
    <row r="523698" ht="14.25" customHeight="1"/>
    <row r="523700" ht="14.25" customHeight="1"/>
    <row r="523702" ht="14.25" customHeight="1"/>
    <row r="523704" ht="14.25" customHeight="1"/>
    <row r="523706" ht="14.25" customHeight="1"/>
    <row r="523708" ht="14.25" customHeight="1"/>
    <row r="523710" ht="14.25" customHeight="1"/>
    <row r="523712" ht="14.25" customHeight="1"/>
    <row r="523714" ht="14.25" customHeight="1"/>
    <row r="523716" ht="14.25" customHeight="1"/>
    <row r="523718" ht="14.25" customHeight="1"/>
    <row r="523720" ht="14.25" customHeight="1"/>
    <row r="523722" ht="14.25" customHeight="1"/>
    <row r="523724" ht="14.25" customHeight="1"/>
    <row r="523726" ht="14.25" customHeight="1"/>
    <row r="523728" ht="14.25" customHeight="1"/>
    <row r="523730" ht="14.25" customHeight="1"/>
    <row r="523732" ht="14.25" customHeight="1"/>
    <row r="523734" ht="14.25" customHeight="1"/>
    <row r="523736" ht="14.25" customHeight="1"/>
    <row r="523738" ht="14.25" customHeight="1"/>
    <row r="523740" ht="14.25" customHeight="1"/>
    <row r="523742" ht="14.25" customHeight="1"/>
    <row r="523744" ht="14.25" customHeight="1"/>
    <row r="523746" ht="14.25" customHeight="1"/>
    <row r="523748" ht="14.25" customHeight="1"/>
    <row r="523750" ht="14.25" customHeight="1"/>
    <row r="523752" ht="14.25" customHeight="1"/>
    <row r="523754" ht="14.25" customHeight="1"/>
    <row r="523756" ht="14.25" customHeight="1"/>
    <row r="523758" ht="14.25" customHeight="1"/>
    <row r="523760" ht="14.25" customHeight="1"/>
    <row r="523762" ht="14.25" customHeight="1"/>
    <row r="523764" ht="14.25" customHeight="1"/>
    <row r="523766" ht="14.25" customHeight="1"/>
    <row r="523768" ht="14.25" customHeight="1"/>
    <row r="523770" ht="14.25" customHeight="1"/>
    <row r="523772" ht="14.25" customHeight="1"/>
    <row r="523774" ht="14.25" customHeight="1"/>
    <row r="523776" ht="14.25" customHeight="1"/>
    <row r="523778" ht="14.25" customHeight="1"/>
    <row r="523780" ht="14.25" customHeight="1"/>
    <row r="523782" ht="14.25" customHeight="1"/>
    <row r="523784" ht="14.25" customHeight="1"/>
    <row r="523786" ht="14.25" customHeight="1"/>
    <row r="523788" ht="14.25" customHeight="1"/>
    <row r="523790" ht="14.25" customHeight="1"/>
    <row r="523792" ht="14.25" customHeight="1"/>
    <row r="523794" ht="14.25" customHeight="1"/>
    <row r="523796" ht="14.25" customHeight="1"/>
    <row r="523798" ht="14.25" customHeight="1"/>
    <row r="523800" ht="14.25" customHeight="1"/>
    <row r="523802" ht="14.25" customHeight="1"/>
    <row r="523804" ht="14.25" customHeight="1"/>
    <row r="523806" ht="14.25" customHeight="1"/>
    <row r="523808" ht="14.25" customHeight="1"/>
    <row r="523810" ht="14.25" customHeight="1"/>
    <row r="523812" ht="14.25" customHeight="1"/>
    <row r="523814" ht="14.25" customHeight="1"/>
    <row r="523816" ht="14.25" customHeight="1"/>
    <row r="523818" ht="14.25" customHeight="1"/>
    <row r="523820" ht="14.25" customHeight="1"/>
    <row r="523822" ht="14.25" customHeight="1"/>
    <row r="523824" ht="14.25" customHeight="1"/>
    <row r="523826" ht="14.25" customHeight="1"/>
    <row r="523828" ht="14.25" customHeight="1"/>
    <row r="523830" ht="14.25" customHeight="1"/>
    <row r="523832" ht="14.25" customHeight="1"/>
    <row r="523834" ht="14.25" customHeight="1"/>
    <row r="523836" ht="14.25" customHeight="1"/>
    <row r="523838" ht="14.25" customHeight="1"/>
    <row r="523840" ht="14.25" customHeight="1"/>
    <row r="523842" ht="14.25" customHeight="1"/>
    <row r="523844" ht="14.25" customHeight="1"/>
    <row r="523846" ht="14.25" customHeight="1"/>
    <row r="523848" ht="14.25" customHeight="1"/>
    <row r="523850" ht="14.25" customHeight="1"/>
    <row r="523852" ht="14.25" customHeight="1"/>
    <row r="523854" ht="14.25" customHeight="1"/>
    <row r="523856" ht="14.25" customHeight="1"/>
    <row r="523858" ht="14.25" customHeight="1"/>
    <row r="523860" ht="14.25" customHeight="1"/>
    <row r="523862" ht="14.25" customHeight="1"/>
    <row r="523864" ht="14.25" customHeight="1"/>
    <row r="523866" ht="14.25" customHeight="1"/>
    <row r="523868" ht="14.25" customHeight="1"/>
    <row r="523870" ht="14.25" customHeight="1"/>
    <row r="523872" ht="14.25" customHeight="1"/>
    <row r="523874" ht="14.25" customHeight="1"/>
    <row r="523876" ht="14.25" customHeight="1"/>
    <row r="523878" ht="14.25" customHeight="1"/>
    <row r="523880" ht="14.25" customHeight="1"/>
    <row r="523882" ht="14.25" customHeight="1"/>
    <row r="523884" ht="14.25" customHeight="1"/>
    <row r="523886" ht="14.25" customHeight="1"/>
    <row r="523888" ht="14.25" customHeight="1"/>
    <row r="523890" ht="14.25" customHeight="1"/>
    <row r="523892" ht="14.25" customHeight="1"/>
    <row r="523894" ht="14.25" customHeight="1"/>
    <row r="523896" ht="14.25" customHeight="1"/>
    <row r="523898" ht="14.25" customHeight="1"/>
    <row r="523900" ht="14.25" customHeight="1"/>
    <row r="523902" ht="14.25" customHeight="1"/>
    <row r="523904" ht="14.25" customHeight="1"/>
    <row r="523906" ht="14.25" customHeight="1"/>
    <row r="523908" ht="14.25" customHeight="1"/>
    <row r="523910" ht="14.25" customHeight="1"/>
    <row r="523912" ht="14.25" customHeight="1"/>
    <row r="523914" ht="14.25" customHeight="1"/>
    <row r="523916" ht="14.25" customHeight="1"/>
    <row r="523918" ht="14.25" customHeight="1"/>
    <row r="523920" ht="14.25" customHeight="1"/>
    <row r="523922" ht="14.25" customHeight="1"/>
    <row r="523924" ht="14.25" customHeight="1"/>
    <row r="523926" ht="14.25" customHeight="1"/>
    <row r="523928" ht="14.25" customHeight="1"/>
    <row r="523930" ht="14.25" customHeight="1"/>
    <row r="523932" ht="14.25" customHeight="1"/>
    <row r="523934" ht="14.25" customHeight="1"/>
    <row r="523936" ht="14.25" customHeight="1"/>
    <row r="523938" ht="14.25" customHeight="1"/>
    <row r="523940" ht="14.25" customHeight="1"/>
    <row r="523942" ht="14.25" customHeight="1"/>
    <row r="523944" ht="14.25" customHeight="1"/>
    <row r="523946" ht="14.25" customHeight="1"/>
    <row r="523948" ht="14.25" customHeight="1"/>
    <row r="523950" ht="14.25" customHeight="1"/>
    <row r="523952" ht="14.25" customHeight="1"/>
    <row r="523954" ht="14.25" customHeight="1"/>
    <row r="523956" ht="14.25" customHeight="1"/>
    <row r="523958" ht="14.25" customHeight="1"/>
    <row r="523960" ht="14.25" customHeight="1"/>
    <row r="523962" ht="14.25" customHeight="1"/>
    <row r="523964" ht="14.25" customHeight="1"/>
    <row r="523966" ht="14.25" customHeight="1"/>
    <row r="523968" ht="14.25" customHeight="1"/>
    <row r="523970" ht="14.25" customHeight="1"/>
    <row r="523972" ht="14.25" customHeight="1"/>
    <row r="523974" ht="14.25" customHeight="1"/>
    <row r="523976" ht="14.25" customHeight="1"/>
    <row r="523978" ht="14.25" customHeight="1"/>
    <row r="523980" ht="14.25" customHeight="1"/>
    <row r="523982" ht="14.25" customHeight="1"/>
    <row r="523984" ht="14.25" customHeight="1"/>
    <row r="523986" ht="14.25" customHeight="1"/>
    <row r="523988" ht="14.25" customHeight="1"/>
    <row r="523990" ht="14.25" customHeight="1"/>
    <row r="523992" ht="14.25" customHeight="1"/>
    <row r="523994" ht="14.25" customHeight="1"/>
    <row r="523996" ht="14.25" customHeight="1"/>
    <row r="523998" ht="14.25" customHeight="1"/>
    <row r="524000" ht="14.25" customHeight="1"/>
    <row r="524002" ht="14.25" customHeight="1"/>
    <row r="524004" ht="14.25" customHeight="1"/>
    <row r="524006" ht="14.25" customHeight="1"/>
    <row r="524008" ht="14.25" customHeight="1"/>
    <row r="524010" ht="14.25" customHeight="1"/>
    <row r="524012" ht="14.25" customHeight="1"/>
    <row r="524014" ht="14.25" customHeight="1"/>
    <row r="524016" ht="14.25" customHeight="1"/>
    <row r="524018" ht="14.25" customHeight="1"/>
    <row r="524020" ht="14.25" customHeight="1"/>
    <row r="524022" ht="14.25" customHeight="1"/>
    <row r="524024" ht="14.25" customHeight="1"/>
    <row r="524026" ht="14.25" customHeight="1"/>
    <row r="524028" ht="14.25" customHeight="1"/>
    <row r="524030" ht="14.25" customHeight="1"/>
    <row r="524032" ht="14.25" customHeight="1"/>
    <row r="524034" ht="14.25" customHeight="1"/>
    <row r="524036" ht="14.25" customHeight="1"/>
    <row r="524038" ht="14.25" customHeight="1"/>
    <row r="524040" ht="14.25" customHeight="1"/>
    <row r="524042" ht="14.25" customHeight="1"/>
    <row r="524044" ht="14.25" customHeight="1"/>
    <row r="524046" ht="14.25" customHeight="1"/>
    <row r="524048" ht="14.25" customHeight="1"/>
    <row r="524050" ht="14.25" customHeight="1"/>
    <row r="524052" ht="14.25" customHeight="1"/>
    <row r="524054" ht="14.25" customHeight="1"/>
    <row r="524056" ht="14.25" customHeight="1"/>
    <row r="524058" ht="14.25" customHeight="1"/>
    <row r="524060" ht="14.25" customHeight="1"/>
    <row r="524062" ht="14.25" customHeight="1"/>
    <row r="524064" ht="14.25" customHeight="1"/>
    <row r="524066" ht="14.25" customHeight="1"/>
    <row r="524068" ht="14.25" customHeight="1"/>
    <row r="524070" ht="14.25" customHeight="1"/>
    <row r="524072" ht="14.25" customHeight="1"/>
    <row r="524074" ht="14.25" customHeight="1"/>
    <row r="524076" ht="14.25" customHeight="1"/>
    <row r="524078" ht="14.25" customHeight="1"/>
    <row r="524080" ht="14.25" customHeight="1"/>
    <row r="524082" ht="14.25" customHeight="1"/>
    <row r="524084" ht="14.25" customHeight="1"/>
    <row r="524086" ht="14.25" customHeight="1"/>
    <row r="524088" ht="14.25" customHeight="1"/>
    <row r="524090" ht="14.25" customHeight="1"/>
    <row r="524092" ht="14.25" customHeight="1"/>
    <row r="524094" ht="14.25" customHeight="1"/>
    <row r="524096" ht="14.25" customHeight="1"/>
    <row r="524098" ht="14.25" customHeight="1"/>
    <row r="524100" ht="14.25" customHeight="1"/>
    <row r="524102" ht="14.25" customHeight="1"/>
    <row r="524104" ht="14.25" customHeight="1"/>
    <row r="524106" ht="14.25" customHeight="1"/>
    <row r="524108" ht="14.25" customHeight="1"/>
    <row r="524110" ht="14.25" customHeight="1"/>
    <row r="524112" ht="14.25" customHeight="1"/>
    <row r="524114" ht="14.25" customHeight="1"/>
    <row r="524116" ht="14.25" customHeight="1"/>
    <row r="524118" ht="14.25" customHeight="1"/>
    <row r="524120" ht="14.25" customHeight="1"/>
    <row r="524122" ht="14.25" customHeight="1"/>
    <row r="524124" ht="14.25" customHeight="1"/>
    <row r="524126" ht="14.25" customHeight="1"/>
    <row r="524128" ht="14.25" customHeight="1"/>
    <row r="524130" ht="14.25" customHeight="1"/>
    <row r="524132" ht="14.25" customHeight="1"/>
    <row r="524134" ht="14.25" customHeight="1"/>
    <row r="524136" ht="14.25" customHeight="1"/>
    <row r="524138" ht="14.25" customHeight="1"/>
    <row r="524140" ht="14.25" customHeight="1"/>
    <row r="524142" ht="14.25" customHeight="1"/>
    <row r="524144" ht="14.25" customHeight="1"/>
    <row r="524146" ht="14.25" customHeight="1"/>
    <row r="524148" ht="14.25" customHeight="1"/>
    <row r="524150" ht="14.25" customHeight="1"/>
    <row r="524152" ht="14.25" customHeight="1"/>
    <row r="524154" ht="14.25" customHeight="1"/>
    <row r="524156" ht="14.25" customHeight="1"/>
    <row r="524158" ht="14.25" customHeight="1"/>
    <row r="524160" ht="14.25" customHeight="1"/>
    <row r="524162" ht="14.25" customHeight="1"/>
    <row r="524164" ht="14.25" customHeight="1"/>
    <row r="524166" ht="14.25" customHeight="1"/>
    <row r="524168" ht="14.25" customHeight="1"/>
    <row r="524170" ht="14.25" customHeight="1"/>
    <row r="524172" ht="14.25" customHeight="1"/>
    <row r="524174" ht="14.25" customHeight="1"/>
    <row r="524176" ht="14.25" customHeight="1"/>
    <row r="524178" ht="14.25" customHeight="1"/>
    <row r="524180" ht="14.25" customHeight="1"/>
    <row r="524182" ht="14.25" customHeight="1"/>
    <row r="524184" ht="14.25" customHeight="1"/>
    <row r="524186" ht="14.25" customHeight="1"/>
    <row r="524188" ht="14.25" customHeight="1"/>
    <row r="524190" ht="14.25" customHeight="1"/>
    <row r="524192" ht="14.25" customHeight="1"/>
    <row r="524194" ht="14.25" customHeight="1"/>
    <row r="524196" ht="14.25" customHeight="1"/>
    <row r="524198" ht="14.25" customHeight="1"/>
    <row r="524200" ht="14.25" customHeight="1"/>
    <row r="524202" ht="14.25" customHeight="1"/>
    <row r="524204" ht="14.25" customHeight="1"/>
    <row r="524206" ht="14.25" customHeight="1"/>
    <row r="524208" ht="14.25" customHeight="1"/>
    <row r="524210" ht="14.25" customHeight="1"/>
    <row r="524212" ht="14.25" customHeight="1"/>
    <row r="524214" ht="14.25" customHeight="1"/>
    <row r="524216" ht="14.25" customHeight="1"/>
    <row r="524218" ht="14.25" customHeight="1"/>
    <row r="524220" ht="14.25" customHeight="1"/>
    <row r="524222" ht="14.25" customHeight="1"/>
    <row r="524224" ht="14.25" customHeight="1"/>
    <row r="524226" ht="14.25" customHeight="1"/>
    <row r="524228" ht="14.25" customHeight="1"/>
    <row r="524230" ht="14.25" customHeight="1"/>
    <row r="524232" ht="14.25" customHeight="1"/>
    <row r="524234" ht="14.25" customHeight="1"/>
    <row r="524236" ht="14.25" customHeight="1"/>
    <row r="524238" ht="14.25" customHeight="1"/>
    <row r="524240" ht="14.25" customHeight="1"/>
    <row r="524242" ht="14.25" customHeight="1"/>
    <row r="524244" ht="14.25" customHeight="1"/>
    <row r="524246" ht="14.25" customHeight="1"/>
    <row r="524248" ht="14.25" customHeight="1"/>
    <row r="524250" ht="14.25" customHeight="1"/>
    <row r="524252" ht="14.25" customHeight="1"/>
    <row r="524254" ht="14.25" customHeight="1"/>
    <row r="524256" ht="14.25" customHeight="1"/>
    <row r="524258" ht="14.25" customHeight="1"/>
    <row r="524260" ht="14.25" customHeight="1"/>
    <row r="524262" ht="14.25" customHeight="1"/>
    <row r="524264" ht="14.25" customHeight="1"/>
    <row r="524266" ht="14.25" customHeight="1"/>
    <row r="524268" ht="14.25" customHeight="1"/>
    <row r="524270" ht="14.25" customHeight="1"/>
    <row r="524272" ht="14.25" customHeight="1"/>
    <row r="524274" ht="14.25" customHeight="1"/>
    <row r="524276" ht="14.25" customHeight="1"/>
    <row r="524278" ht="14.25" customHeight="1"/>
    <row r="524280" ht="14.25" customHeight="1"/>
    <row r="524282" ht="14.25" customHeight="1"/>
    <row r="524284" ht="14.25" customHeight="1"/>
    <row r="524286" ht="14.25" customHeight="1"/>
    <row r="524288" ht="14.25" customHeight="1"/>
    <row r="524290" ht="14.25" customHeight="1"/>
    <row r="524292" ht="14.25" customHeight="1"/>
    <row r="524294" ht="14.25" customHeight="1"/>
    <row r="524296" ht="14.25" customHeight="1"/>
    <row r="524298" ht="14.25" customHeight="1"/>
    <row r="524300" ht="14.25" customHeight="1"/>
    <row r="524302" ht="14.25" customHeight="1"/>
    <row r="524304" ht="14.25" customHeight="1"/>
    <row r="524306" ht="14.25" customHeight="1"/>
    <row r="524308" ht="14.25" customHeight="1"/>
    <row r="524310" ht="14.25" customHeight="1"/>
    <row r="524312" ht="14.25" customHeight="1"/>
    <row r="524314" ht="14.25" customHeight="1"/>
    <row r="524316" ht="14.25" customHeight="1"/>
    <row r="524318" ht="14.25" customHeight="1"/>
    <row r="524320" ht="14.25" customHeight="1"/>
    <row r="524322" ht="14.25" customHeight="1"/>
    <row r="524324" ht="14.25" customHeight="1"/>
    <row r="524326" ht="14.25" customHeight="1"/>
    <row r="524328" ht="14.25" customHeight="1"/>
    <row r="524330" ht="14.25" customHeight="1"/>
    <row r="524332" ht="14.25" customHeight="1"/>
    <row r="524334" ht="14.25" customHeight="1"/>
    <row r="524336" ht="14.25" customHeight="1"/>
    <row r="524338" ht="14.25" customHeight="1"/>
    <row r="524340" ht="14.25" customHeight="1"/>
    <row r="524342" ht="14.25" customHeight="1"/>
    <row r="524344" ht="14.25" customHeight="1"/>
    <row r="524346" ht="14.25" customHeight="1"/>
    <row r="524348" ht="14.25" customHeight="1"/>
    <row r="524350" ht="14.25" customHeight="1"/>
    <row r="524352" ht="14.25" customHeight="1"/>
    <row r="524354" ht="14.25" customHeight="1"/>
    <row r="524356" ht="14.25" customHeight="1"/>
    <row r="524358" ht="14.25" customHeight="1"/>
    <row r="524360" ht="14.25" customHeight="1"/>
    <row r="524362" ht="14.25" customHeight="1"/>
    <row r="524364" ht="14.25" customHeight="1"/>
    <row r="524366" ht="14.25" customHeight="1"/>
    <row r="524368" ht="14.25" customHeight="1"/>
    <row r="524370" ht="14.25" customHeight="1"/>
    <row r="524372" ht="14.25" customHeight="1"/>
    <row r="524374" ht="14.25" customHeight="1"/>
    <row r="524376" ht="14.25" customHeight="1"/>
    <row r="524378" ht="14.25" customHeight="1"/>
    <row r="524380" ht="14.25" customHeight="1"/>
    <row r="524382" ht="14.25" customHeight="1"/>
    <row r="524384" ht="14.25" customHeight="1"/>
    <row r="524386" ht="14.25" customHeight="1"/>
    <row r="524388" ht="14.25" customHeight="1"/>
    <row r="524390" ht="14.25" customHeight="1"/>
    <row r="524392" ht="14.25" customHeight="1"/>
    <row r="524394" ht="14.25" customHeight="1"/>
    <row r="524396" ht="14.25" customHeight="1"/>
    <row r="524398" ht="14.25" customHeight="1"/>
    <row r="524400" ht="14.25" customHeight="1"/>
    <row r="524402" ht="14.25" customHeight="1"/>
    <row r="524404" ht="14.25" customHeight="1"/>
    <row r="524406" ht="14.25" customHeight="1"/>
    <row r="524408" ht="14.25" customHeight="1"/>
    <row r="524410" ht="14.25" customHeight="1"/>
    <row r="524412" ht="14.25" customHeight="1"/>
    <row r="524414" ht="14.25" customHeight="1"/>
    <row r="524416" ht="14.25" customHeight="1"/>
    <row r="524418" ht="14.25" customHeight="1"/>
    <row r="524420" ht="14.25" customHeight="1"/>
    <row r="524422" ht="14.25" customHeight="1"/>
    <row r="524424" ht="14.25" customHeight="1"/>
    <row r="524426" ht="14.25" customHeight="1"/>
    <row r="524428" ht="14.25" customHeight="1"/>
    <row r="524430" ht="14.25" customHeight="1"/>
    <row r="524432" ht="14.25" customHeight="1"/>
    <row r="524434" ht="14.25" customHeight="1"/>
    <row r="524436" ht="14.25" customHeight="1"/>
    <row r="524438" ht="14.25" customHeight="1"/>
    <row r="524440" ht="14.25" customHeight="1"/>
    <row r="524442" ht="14.25" customHeight="1"/>
    <row r="524444" ht="14.25" customHeight="1"/>
    <row r="524446" ht="14.25" customHeight="1"/>
    <row r="524448" ht="14.25" customHeight="1"/>
    <row r="524450" ht="14.25" customHeight="1"/>
    <row r="524452" ht="14.25" customHeight="1"/>
    <row r="524454" ht="14.25" customHeight="1"/>
    <row r="524456" ht="14.25" customHeight="1"/>
    <row r="524458" ht="14.25" customHeight="1"/>
    <row r="524460" ht="14.25" customHeight="1"/>
    <row r="524462" ht="14.25" customHeight="1"/>
    <row r="524464" ht="14.25" customHeight="1"/>
    <row r="524466" ht="14.25" customHeight="1"/>
    <row r="524468" ht="14.25" customHeight="1"/>
    <row r="524470" ht="14.25" customHeight="1"/>
    <row r="524472" ht="14.25" customHeight="1"/>
    <row r="524474" ht="14.25" customHeight="1"/>
    <row r="524476" ht="14.25" customHeight="1"/>
    <row r="524478" ht="14.25" customHeight="1"/>
    <row r="524480" ht="14.25" customHeight="1"/>
    <row r="524482" ht="14.25" customHeight="1"/>
    <row r="524484" ht="14.25" customHeight="1"/>
    <row r="524486" ht="14.25" customHeight="1"/>
    <row r="524488" ht="14.25" customHeight="1"/>
    <row r="524490" ht="14.25" customHeight="1"/>
    <row r="524492" ht="14.25" customHeight="1"/>
    <row r="524494" ht="14.25" customHeight="1"/>
    <row r="524496" ht="14.25" customHeight="1"/>
    <row r="524498" ht="14.25" customHeight="1"/>
    <row r="524500" ht="14.25" customHeight="1"/>
    <row r="524502" ht="14.25" customHeight="1"/>
    <row r="524504" ht="14.25" customHeight="1"/>
    <row r="524506" ht="14.25" customHeight="1"/>
    <row r="524508" ht="14.25" customHeight="1"/>
    <row r="524510" ht="14.25" customHeight="1"/>
    <row r="524512" ht="14.25" customHeight="1"/>
    <row r="524514" ht="14.25" customHeight="1"/>
    <row r="524516" ht="14.25" customHeight="1"/>
    <row r="524518" ht="14.25" customHeight="1"/>
    <row r="524520" ht="14.25" customHeight="1"/>
    <row r="524522" ht="14.25" customHeight="1"/>
    <row r="524524" ht="14.25" customHeight="1"/>
    <row r="524526" ht="14.25" customHeight="1"/>
    <row r="524528" ht="14.25" customHeight="1"/>
    <row r="524530" ht="14.25" customHeight="1"/>
    <row r="524532" ht="14.25" customHeight="1"/>
    <row r="524534" ht="14.25" customHeight="1"/>
    <row r="524536" ht="14.25" customHeight="1"/>
    <row r="524538" ht="14.25" customHeight="1"/>
    <row r="524540" ht="14.25" customHeight="1"/>
    <row r="524542" ht="14.25" customHeight="1"/>
    <row r="524544" ht="14.25" customHeight="1"/>
    <row r="524546" ht="14.25" customHeight="1"/>
    <row r="524548" ht="14.25" customHeight="1"/>
    <row r="524550" ht="14.25" customHeight="1"/>
    <row r="524552" ht="14.25" customHeight="1"/>
    <row r="524554" ht="14.25" customHeight="1"/>
    <row r="524556" ht="14.25" customHeight="1"/>
    <row r="524558" ht="14.25" customHeight="1"/>
    <row r="524560" ht="14.25" customHeight="1"/>
    <row r="524562" ht="14.25" customHeight="1"/>
    <row r="524564" ht="14.25" customHeight="1"/>
    <row r="524566" ht="14.25" customHeight="1"/>
    <row r="524568" ht="14.25" customHeight="1"/>
    <row r="524570" ht="14.25" customHeight="1"/>
    <row r="524572" ht="14.25" customHeight="1"/>
    <row r="524574" ht="14.25" customHeight="1"/>
    <row r="524576" ht="14.25" customHeight="1"/>
    <row r="524578" ht="14.25" customHeight="1"/>
    <row r="524580" ht="14.25" customHeight="1"/>
    <row r="524582" ht="14.25" customHeight="1"/>
    <row r="524584" ht="14.25" customHeight="1"/>
    <row r="524586" ht="14.25" customHeight="1"/>
    <row r="524588" ht="14.25" customHeight="1"/>
    <row r="524590" ht="14.25" customHeight="1"/>
    <row r="524592" ht="14.25" customHeight="1"/>
    <row r="524594" ht="14.25" customHeight="1"/>
    <row r="524596" ht="14.25" customHeight="1"/>
    <row r="524598" ht="14.25" customHeight="1"/>
    <row r="524600" ht="14.25" customHeight="1"/>
    <row r="524602" ht="14.25" customHeight="1"/>
    <row r="524604" ht="14.25" customHeight="1"/>
    <row r="524606" ht="14.25" customHeight="1"/>
    <row r="524608" ht="14.25" customHeight="1"/>
    <row r="524610" ht="14.25" customHeight="1"/>
    <row r="524612" ht="14.25" customHeight="1"/>
    <row r="524614" ht="14.25" customHeight="1"/>
    <row r="524616" ht="14.25" customHeight="1"/>
    <row r="524618" ht="14.25" customHeight="1"/>
    <row r="524620" ht="14.25" customHeight="1"/>
    <row r="524622" ht="14.25" customHeight="1"/>
    <row r="524624" ht="14.25" customHeight="1"/>
    <row r="524626" ht="14.25" customHeight="1"/>
    <row r="524628" ht="14.25" customHeight="1"/>
    <row r="524630" ht="14.25" customHeight="1"/>
    <row r="524632" ht="14.25" customHeight="1"/>
    <row r="524634" ht="14.25" customHeight="1"/>
    <row r="524636" ht="14.25" customHeight="1"/>
    <row r="524638" ht="14.25" customHeight="1"/>
    <row r="524640" ht="14.25" customHeight="1"/>
    <row r="524642" ht="14.25" customHeight="1"/>
    <row r="524644" ht="14.25" customHeight="1"/>
    <row r="524646" ht="14.25" customHeight="1"/>
    <row r="524648" ht="14.25" customHeight="1"/>
    <row r="524650" ht="14.25" customHeight="1"/>
    <row r="524652" ht="14.25" customHeight="1"/>
    <row r="524654" ht="14.25" customHeight="1"/>
    <row r="524656" ht="14.25" customHeight="1"/>
    <row r="524658" ht="14.25" customHeight="1"/>
    <row r="524660" ht="14.25" customHeight="1"/>
    <row r="524662" ht="14.25" customHeight="1"/>
    <row r="524664" ht="14.25" customHeight="1"/>
    <row r="524666" ht="14.25" customHeight="1"/>
    <row r="524668" ht="14.25" customHeight="1"/>
    <row r="524670" ht="14.25" customHeight="1"/>
    <row r="524672" ht="14.25" customHeight="1"/>
    <row r="524674" ht="14.25" customHeight="1"/>
    <row r="524676" ht="14.25" customHeight="1"/>
    <row r="524678" ht="14.25" customHeight="1"/>
    <row r="524680" ht="14.25" customHeight="1"/>
    <row r="524682" ht="14.25" customHeight="1"/>
    <row r="524684" ht="14.25" customHeight="1"/>
    <row r="524686" ht="14.25" customHeight="1"/>
    <row r="524688" ht="14.25" customHeight="1"/>
    <row r="524690" ht="14.25" customHeight="1"/>
    <row r="524692" ht="14.25" customHeight="1"/>
    <row r="524694" ht="14.25" customHeight="1"/>
    <row r="524696" ht="14.25" customHeight="1"/>
    <row r="524698" ht="14.25" customHeight="1"/>
    <row r="524700" ht="14.25" customHeight="1"/>
    <row r="524702" ht="14.25" customHeight="1"/>
    <row r="524704" ht="14.25" customHeight="1"/>
    <row r="524706" ht="14.25" customHeight="1"/>
    <row r="524708" ht="14.25" customHeight="1"/>
    <row r="524710" ht="14.25" customHeight="1"/>
    <row r="524712" ht="14.25" customHeight="1"/>
    <row r="524714" ht="14.25" customHeight="1"/>
    <row r="524716" ht="14.25" customHeight="1"/>
    <row r="524718" ht="14.25" customHeight="1"/>
    <row r="524720" ht="14.25" customHeight="1"/>
    <row r="524722" ht="14.25" customHeight="1"/>
    <row r="524724" ht="14.25" customHeight="1"/>
    <row r="524726" ht="14.25" customHeight="1"/>
    <row r="524728" ht="14.25" customHeight="1"/>
    <row r="524730" ht="14.25" customHeight="1"/>
    <row r="524732" ht="14.25" customHeight="1"/>
    <row r="524734" ht="14.25" customHeight="1"/>
    <row r="524736" ht="14.25" customHeight="1"/>
    <row r="524738" ht="14.25" customHeight="1"/>
    <row r="524740" ht="14.25" customHeight="1"/>
    <row r="524742" ht="14.25" customHeight="1"/>
    <row r="524744" ht="14.25" customHeight="1"/>
    <row r="524746" ht="14.25" customHeight="1"/>
    <row r="524748" ht="14.25" customHeight="1"/>
    <row r="524750" ht="14.25" customHeight="1"/>
    <row r="524752" ht="14.25" customHeight="1"/>
    <row r="524754" ht="14.25" customHeight="1"/>
    <row r="524756" ht="14.25" customHeight="1"/>
    <row r="524758" ht="14.25" customHeight="1"/>
    <row r="524760" ht="14.25" customHeight="1"/>
    <row r="524762" ht="14.25" customHeight="1"/>
    <row r="524764" ht="14.25" customHeight="1"/>
    <row r="524766" ht="14.25" customHeight="1"/>
    <row r="524768" ht="14.25" customHeight="1"/>
    <row r="524770" ht="14.25" customHeight="1"/>
    <row r="524772" ht="14.25" customHeight="1"/>
    <row r="524774" ht="14.25" customHeight="1"/>
    <row r="524776" ht="14.25" customHeight="1"/>
    <row r="524778" ht="14.25" customHeight="1"/>
    <row r="524780" ht="14.25" customHeight="1"/>
    <row r="524782" ht="14.25" customHeight="1"/>
    <row r="524784" ht="14.25" customHeight="1"/>
    <row r="524786" ht="14.25" customHeight="1"/>
    <row r="524788" ht="14.25" customHeight="1"/>
    <row r="524790" ht="14.25" customHeight="1"/>
    <row r="524792" ht="14.25" customHeight="1"/>
    <row r="524794" ht="14.25" customHeight="1"/>
    <row r="524796" ht="14.25" customHeight="1"/>
    <row r="524798" ht="14.25" customHeight="1"/>
    <row r="524800" ht="14.25" customHeight="1"/>
    <row r="524802" ht="14.25" customHeight="1"/>
    <row r="524804" ht="14.25" customHeight="1"/>
    <row r="524806" ht="14.25" customHeight="1"/>
    <row r="524808" ht="14.25" customHeight="1"/>
    <row r="524810" ht="14.25" customHeight="1"/>
    <row r="524812" ht="14.25" customHeight="1"/>
    <row r="524814" ht="14.25" customHeight="1"/>
    <row r="524816" ht="14.25" customHeight="1"/>
    <row r="524818" ht="14.25" customHeight="1"/>
    <row r="524820" ht="14.25" customHeight="1"/>
    <row r="524822" ht="14.25" customHeight="1"/>
    <row r="524824" ht="14.25" customHeight="1"/>
    <row r="524826" ht="14.25" customHeight="1"/>
    <row r="524828" ht="14.25" customHeight="1"/>
    <row r="524830" ht="14.25" customHeight="1"/>
    <row r="524832" ht="14.25" customHeight="1"/>
    <row r="524834" ht="14.25" customHeight="1"/>
    <row r="524836" ht="14.25" customHeight="1"/>
    <row r="524838" ht="14.25" customHeight="1"/>
    <row r="524840" ht="14.25" customHeight="1"/>
    <row r="524842" ht="14.25" customHeight="1"/>
    <row r="524844" ht="14.25" customHeight="1"/>
    <row r="524846" ht="14.25" customHeight="1"/>
    <row r="524848" ht="14.25" customHeight="1"/>
    <row r="524850" ht="14.25" customHeight="1"/>
    <row r="524852" ht="14.25" customHeight="1"/>
    <row r="524854" ht="14.25" customHeight="1"/>
    <row r="524856" ht="14.25" customHeight="1"/>
    <row r="524858" ht="14.25" customHeight="1"/>
    <row r="524860" ht="14.25" customHeight="1"/>
    <row r="524862" ht="14.25" customHeight="1"/>
    <row r="524864" ht="14.25" customHeight="1"/>
    <row r="524866" ht="14.25" customHeight="1"/>
    <row r="524868" ht="14.25" customHeight="1"/>
    <row r="524870" ht="14.25" customHeight="1"/>
    <row r="524872" ht="14.25" customHeight="1"/>
    <row r="524874" ht="14.25" customHeight="1"/>
    <row r="524876" ht="14.25" customHeight="1"/>
    <row r="524878" ht="14.25" customHeight="1"/>
    <row r="524880" ht="14.25" customHeight="1"/>
    <row r="524882" ht="14.25" customHeight="1"/>
    <row r="524884" ht="14.25" customHeight="1"/>
    <row r="524886" ht="14.25" customHeight="1"/>
    <row r="524888" ht="14.25" customHeight="1"/>
    <row r="524890" ht="14.25" customHeight="1"/>
    <row r="524892" ht="14.25" customHeight="1"/>
    <row r="524894" ht="14.25" customHeight="1"/>
    <row r="524896" ht="14.25" customHeight="1"/>
    <row r="524898" ht="14.25" customHeight="1"/>
    <row r="524900" ht="14.25" customHeight="1"/>
    <row r="524902" ht="14.25" customHeight="1"/>
    <row r="524904" ht="14.25" customHeight="1"/>
    <row r="524906" ht="14.25" customHeight="1"/>
    <row r="524908" ht="14.25" customHeight="1"/>
    <row r="524910" ht="14.25" customHeight="1"/>
    <row r="524912" ht="14.25" customHeight="1"/>
    <row r="524914" ht="14.25" customHeight="1"/>
    <row r="524916" ht="14.25" customHeight="1"/>
    <row r="524918" ht="14.25" customHeight="1"/>
    <row r="524920" ht="14.25" customHeight="1"/>
    <row r="524922" ht="14.25" customHeight="1"/>
    <row r="524924" ht="14.25" customHeight="1"/>
    <row r="524926" ht="14.25" customHeight="1"/>
    <row r="524928" ht="14.25" customHeight="1"/>
    <row r="524930" ht="14.25" customHeight="1"/>
    <row r="524932" ht="14.25" customHeight="1"/>
    <row r="524934" ht="14.25" customHeight="1"/>
    <row r="524936" ht="14.25" customHeight="1"/>
    <row r="524938" ht="14.25" customHeight="1"/>
    <row r="524940" ht="14.25" customHeight="1"/>
    <row r="524942" ht="14.25" customHeight="1"/>
    <row r="524944" ht="14.25" customHeight="1"/>
    <row r="524946" ht="14.25" customHeight="1"/>
    <row r="524948" ht="14.25" customHeight="1"/>
    <row r="524950" ht="14.25" customHeight="1"/>
    <row r="524952" ht="14.25" customHeight="1"/>
    <row r="524954" ht="14.25" customHeight="1"/>
    <row r="524956" ht="14.25" customHeight="1"/>
    <row r="524958" ht="14.25" customHeight="1"/>
    <row r="524960" ht="14.25" customHeight="1"/>
    <row r="524962" ht="14.25" customHeight="1"/>
    <row r="524964" ht="14.25" customHeight="1"/>
    <row r="524966" ht="14.25" customHeight="1"/>
    <row r="524968" ht="14.25" customHeight="1"/>
    <row r="524970" ht="14.25" customHeight="1"/>
    <row r="524972" ht="14.25" customHeight="1"/>
    <row r="524974" ht="14.25" customHeight="1"/>
    <row r="524976" ht="14.25" customHeight="1"/>
    <row r="524978" ht="14.25" customHeight="1"/>
    <row r="524980" ht="14.25" customHeight="1"/>
    <row r="524982" ht="14.25" customHeight="1"/>
    <row r="524984" ht="14.25" customHeight="1"/>
    <row r="524986" ht="14.25" customHeight="1"/>
    <row r="524988" ht="14.25" customHeight="1"/>
    <row r="524990" ht="14.25" customHeight="1"/>
    <row r="524992" ht="14.25" customHeight="1"/>
    <row r="524994" ht="14.25" customHeight="1"/>
    <row r="524996" ht="14.25" customHeight="1"/>
    <row r="524998" ht="14.25" customHeight="1"/>
    <row r="525000" ht="14.25" customHeight="1"/>
    <row r="525002" ht="14.25" customHeight="1"/>
    <row r="525004" ht="14.25" customHeight="1"/>
    <row r="525006" ht="14.25" customHeight="1"/>
    <row r="525008" ht="14.25" customHeight="1"/>
    <row r="525010" ht="14.25" customHeight="1"/>
    <row r="525012" ht="14.25" customHeight="1"/>
    <row r="525014" ht="14.25" customHeight="1"/>
    <row r="525016" ht="14.25" customHeight="1"/>
    <row r="525018" ht="14.25" customHeight="1"/>
    <row r="525020" ht="14.25" customHeight="1"/>
    <row r="525022" ht="14.25" customHeight="1"/>
    <row r="525024" ht="14.25" customHeight="1"/>
    <row r="525026" ht="14.25" customHeight="1"/>
    <row r="525028" ht="14.25" customHeight="1"/>
    <row r="525030" ht="14.25" customHeight="1"/>
    <row r="525032" ht="14.25" customHeight="1"/>
    <row r="525034" ht="14.25" customHeight="1"/>
    <row r="525036" ht="14.25" customHeight="1"/>
    <row r="525038" ht="14.25" customHeight="1"/>
    <row r="525040" ht="14.25" customHeight="1"/>
    <row r="525042" ht="14.25" customHeight="1"/>
    <row r="525044" ht="14.25" customHeight="1"/>
    <row r="525046" ht="14.25" customHeight="1"/>
    <row r="525048" ht="14.25" customHeight="1"/>
    <row r="525050" ht="14.25" customHeight="1"/>
    <row r="525052" ht="14.25" customHeight="1"/>
    <row r="525054" ht="14.25" customHeight="1"/>
    <row r="525056" ht="14.25" customHeight="1"/>
    <row r="525058" ht="14.25" customHeight="1"/>
    <row r="525060" ht="14.25" customHeight="1"/>
    <row r="525062" ht="14.25" customHeight="1"/>
    <row r="525064" ht="14.25" customHeight="1"/>
    <row r="525066" ht="14.25" customHeight="1"/>
    <row r="525068" ht="14.25" customHeight="1"/>
    <row r="525070" ht="14.25" customHeight="1"/>
    <row r="525072" ht="14.25" customHeight="1"/>
    <row r="525074" ht="14.25" customHeight="1"/>
    <row r="525076" ht="14.25" customHeight="1"/>
    <row r="525078" ht="14.25" customHeight="1"/>
    <row r="525080" ht="14.25" customHeight="1"/>
    <row r="525082" ht="14.25" customHeight="1"/>
    <row r="525084" ht="14.25" customHeight="1"/>
    <row r="525086" ht="14.25" customHeight="1"/>
    <row r="525088" ht="14.25" customHeight="1"/>
    <row r="525090" ht="14.25" customHeight="1"/>
    <row r="525092" ht="14.25" customHeight="1"/>
    <row r="525094" ht="14.25" customHeight="1"/>
    <row r="525096" ht="14.25" customHeight="1"/>
    <row r="525098" ht="14.25" customHeight="1"/>
    <row r="525100" ht="14.25" customHeight="1"/>
    <row r="525102" ht="14.25" customHeight="1"/>
    <row r="525104" ht="14.25" customHeight="1"/>
    <row r="525106" ht="14.25" customHeight="1"/>
    <row r="525108" ht="14.25" customHeight="1"/>
    <row r="525110" ht="14.25" customHeight="1"/>
    <row r="525112" ht="14.25" customHeight="1"/>
    <row r="525114" ht="14.25" customHeight="1"/>
    <row r="525116" ht="14.25" customHeight="1"/>
    <row r="525118" ht="14.25" customHeight="1"/>
    <row r="525120" ht="14.25" customHeight="1"/>
    <row r="525122" ht="14.25" customHeight="1"/>
    <row r="525124" ht="14.25" customHeight="1"/>
    <row r="525126" ht="14.25" customHeight="1"/>
    <row r="525128" ht="14.25" customHeight="1"/>
    <row r="525130" ht="14.25" customHeight="1"/>
    <row r="525132" ht="14.25" customHeight="1"/>
    <row r="525134" ht="14.25" customHeight="1"/>
    <row r="525136" ht="14.25" customHeight="1"/>
    <row r="525138" ht="14.25" customHeight="1"/>
    <row r="525140" ht="14.25" customHeight="1"/>
    <row r="525142" ht="14.25" customHeight="1"/>
    <row r="525144" ht="14.25" customHeight="1"/>
    <row r="525146" ht="14.25" customHeight="1"/>
    <row r="525148" ht="14.25" customHeight="1"/>
    <row r="525150" ht="14.25" customHeight="1"/>
    <row r="525152" ht="14.25" customHeight="1"/>
    <row r="525154" ht="14.25" customHeight="1"/>
    <row r="525156" ht="14.25" customHeight="1"/>
    <row r="525158" ht="14.25" customHeight="1"/>
    <row r="525160" ht="14.25" customHeight="1"/>
    <row r="525162" ht="14.25" customHeight="1"/>
    <row r="525164" ht="14.25" customHeight="1"/>
    <row r="525166" ht="14.25" customHeight="1"/>
    <row r="525168" ht="14.25" customHeight="1"/>
    <row r="525170" ht="14.25" customHeight="1"/>
    <row r="525172" ht="14.25" customHeight="1"/>
    <row r="525174" ht="14.25" customHeight="1"/>
    <row r="525176" ht="14.25" customHeight="1"/>
    <row r="525178" ht="14.25" customHeight="1"/>
    <row r="525180" ht="14.25" customHeight="1"/>
    <row r="525182" ht="14.25" customHeight="1"/>
    <row r="525184" ht="14.25" customHeight="1"/>
    <row r="525186" ht="14.25" customHeight="1"/>
    <row r="525188" ht="14.25" customHeight="1"/>
    <row r="525190" ht="14.25" customHeight="1"/>
    <row r="525192" ht="14.25" customHeight="1"/>
    <row r="525194" ht="14.25" customHeight="1"/>
    <row r="525196" ht="14.25" customHeight="1"/>
    <row r="525198" ht="14.25" customHeight="1"/>
    <row r="525200" ht="14.25" customHeight="1"/>
    <row r="525202" ht="14.25" customHeight="1"/>
    <row r="525204" ht="14.25" customHeight="1"/>
    <row r="525206" ht="14.25" customHeight="1"/>
    <row r="525208" ht="14.25" customHeight="1"/>
    <row r="525210" ht="14.25" customHeight="1"/>
    <row r="525212" ht="14.25" customHeight="1"/>
    <row r="525214" ht="14.25" customHeight="1"/>
    <row r="525216" ht="14.25" customHeight="1"/>
    <row r="525218" ht="14.25" customHeight="1"/>
    <row r="525220" ht="14.25" customHeight="1"/>
    <row r="525222" ht="14.25" customHeight="1"/>
    <row r="525224" ht="14.25" customHeight="1"/>
    <row r="525226" ht="14.25" customHeight="1"/>
    <row r="525228" ht="14.25" customHeight="1"/>
    <row r="525230" ht="14.25" customHeight="1"/>
    <row r="525232" ht="14.25" customHeight="1"/>
    <row r="525234" ht="14.25" customHeight="1"/>
    <row r="525236" ht="14.25" customHeight="1"/>
    <row r="525238" ht="14.25" customHeight="1"/>
    <row r="525240" ht="14.25" customHeight="1"/>
    <row r="525242" ht="14.25" customHeight="1"/>
    <row r="525244" ht="14.25" customHeight="1"/>
    <row r="525246" ht="14.25" customHeight="1"/>
    <row r="525248" ht="14.25" customHeight="1"/>
    <row r="525250" ht="14.25" customHeight="1"/>
    <row r="525252" ht="14.25" customHeight="1"/>
    <row r="525254" ht="14.25" customHeight="1"/>
    <row r="525256" ht="14.25" customHeight="1"/>
    <row r="525258" ht="14.25" customHeight="1"/>
    <row r="525260" ht="14.25" customHeight="1"/>
    <row r="525262" ht="14.25" customHeight="1"/>
    <row r="525264" ht="14.25" customHeight="1"/>
    <row r="525266" ht="14.25" customHeight="1"/>
    <row r="525268" ht="14.25" customHeight="1"/>
    <row r="525270" ht="14.25" customHeight="1"/>
    <row r="525272" ht="14.25" customHeight="1"/>
    <row r="525274" ht="14.25" customHeight="1"/>
    <row r="525276" ht="14.25" customHeight="1"/>
    <row r="525278" ht="14.25" customHeight="1"/>
    <row r="525280" ht="14.25" customHeight="1"/>
    <row r="525282" ht="14.25" customHeight="1"/>
    <row r="525284" ht="14.25" customHeight="1"/>
    <row r="525286" ht="14.25" customHeight="1"/>
    <row r="525288" ht="14.25" customHeight="1"/>
    <row r="525290" ht="14.25" customHeight="1"/>
    <row r="525292" ht="14.25" customHeight="1"/>
    <row r="525294" ht="14.25" customHeight="1"/>
    <row r="525296" ht="14.25" customHeight="1"/>
    <row r="525298" ht="14.25" customHeight="1"/>
    <row r="525300" ht="14.25" customHeight="1"/>
    <row r="525302" ht="14.25" customHeight="1"/>
    <row r="525304" ht="14.25" customHeight="1"/>
    <row r="525306" ht="14.25" customHeight="1"/>
    <row r="525308" ht="14.25" customHeight="1"/>
    <row r="525310" ht="14.25" customHeight="1"/>
    <row r="525312" ht="14.25" customHeight="1"/>
    <row r="525314" ht="14.25" customHeight="1"/>
    <row r="525316" ht="14.25" customHeight="1"/>
    <row r="525318" ht="14.25" customHeight="1"/>
    <row r="525320" ht="14.25" customHeight="1"/>
    <row r="525322" ht="14.25" customHeight="1"/>
    <row r="525324" ht="14.25" customHeight="1"/>
    <row r="525326" ht="14.25" customHeight="1"/>
    <row r="525328" ht="14.25" customHeight="1"/>
    <row r="525330" ht="14.25" customHeight="1"/>
    <row r="525332" ht="14.25" customHeight="1"/>
    <row r="525334" ht="14.25" customHeight="1"/>
    <row r="525336" ht="14.25" customHeight="1"/>
    <row r="525338" ht="14.25" customHeight="1"/>
    <row r="525340" ht="14.25" customHeight="1"/>
    <row r="525342" ht="14.25" customHeight="1"/>
    <row r="525344" ht="14.25" customHeight="1"/>
    <row r="525346" ht="14.25" customHeight="1"/>
    <row r="525348" ht="14.25" customHeight="1"/>
    <row r="525350" ht="14.25" customHeight="1"/>
    <row r="525352" ht="14.25" customHeight="1"/>
    <row r="525354" ht="14.25" customHeight="1"/>
    <row r="525356" ht="14.25" customHeight="1"/>
    <row r="525358" ht="14.25" customHeight="1"/>
    <row r="525360" ht="14.25" customHeight="1"/>
    <row r="525362" ht="14.25" customHeight="1"/>
    <row r="525364" ht="14.25" customHeight="1"/>
    <row r="525366" ht="14.25" customHeight="1"/>
    <row r="525368" ht="14.25" customHeight="1"/>
    <row r="525370" ht="14.25" customHeight="1"/>
    <row r="525372" ht="14.25" customHeight="1"/>
    <row r="525374" ht="14.25" customHeight="1"/>
    <row r="525376" ht="14.25" customHeight="1"/>
    <row r="525378" ht="14.25" customHeight="1"/>
    <row r="525380" ht="14.25" customHeight="1"/>
    <row r="525382" ht="14.25" customHeight="1"/>
    <row r="525384" ht="14.25" customHeight="1"/>
    <row r="525386" ht="14.25" customHeight="1"/>
    <row r="525388" ht="14.25" customHeight="1"/>
    <row r="525390" ht="14.25" customHeight="1"/>
    <row r="525392" ht="14.25" customHeight="1"/>
    <row r="525394" ht="14.25" customHeight="1"/>
    <row r="525396" ht="14.25" customHeight="1"/>
    <row r="525398" ht="14.25" customHeight="1"/>
    <row r="525400" ht="14.25" customHeight="1"/>
    <row r="525402" ht="14.25" customHeight="1"/>
    <row r="525404" ht="14.25" customHeight="1"/>
    <row r="525406" ht="14.25" customHeight="1"/>
    <row r="525408" ht="14.25" customHeight="1"/>
    <row r="525410" ht="14.25" customHeight="1"/>
    <row r="525412" ht="14.25" customHeight="1"/>
    <row r="525414" ht="14.25" customHeight="1"/>
    <row r="525416" ht="14.25" customHeight="1"/>
    <row r="525418" ht="14.25" customHeight="1"/>
    <row r="525420" ht="14.25" customHeight="1"/>
    <row r="525422" ht="14.25" customHeight="1"/>
    <row r="525424" ht="14.25" customHeight="1"/>
    <row r="525426" ht="14.25" customHeight="1"/>
    <row r="525428" ht="14.25" customHeight="1"/>
    <row r="525430" ht="14.25" customHeight="1"/>
    <row r="525432" ht="14.25" customHeight="1"/>
    <row r="525434" ht="14.25" customHeight="1"/>
    <row r="525436" ht="14.25" customHeight="1"/>
    <row r="525438" ht="14.25" customHeight="1"/>
    <row r="525440" ht="14.25" customHeight="1"/>
    <row r="525442" ht="14.25" customHeight="1"/>
    <row r="525444" ht="14.25" customHeight="1"/>
    <row r="525446" ht="14.25" customHeight="1"/>
    <row r="525448" ht="14.25" customHeight="1"/>
    <row r="525450" ht="14.25" customHeight="1"/>
    <row r="525452" ht="14.25" customHeight="1"/>
    <row r="525454" ht="14.25" customHeight="1"/>
    <row r="525456" ht="14.25" customHeight="1"/>
    <row r="525458" ht="14.25" customHeight="1"/>
    <row r="525460" ht="14.25" customHeight="1"/>
    <row r="525462" ht="14.25" customHeight="1"/>
    <row r="525464" ht="14.25" customHeight="1"/>
    <row r="525466" ht="14.25" customHeight="1"/>
    <row r="525468" ht="14.25" customHeight="1"/>
    <row r="525470" ht="14.25" customHeight="1"/>
    <row r="525472" ht="14.25" customHeight="1"/>
    <row r="525474" ht="14.25" customHeight="1"/>
    <row r="525476" ht="14.25" customHeight="1"/>
    <row r="525478" ht="14.25" customHeight="1"/>
    <row r="525480" ht="14.25" customHeight="1"/>
    <row r="525482" ht="14.25" customHeight="1"/>
    <row r="525484" ht="14.25" customHeight="1"/>
    <row r="525486" ht="14.25" customHeight="1"/>
    <row r="525488" ht="14.25" customHeight="1"/>
    <row r="525490" ht="14.25" customHeight="1"/>
    <row r="525492" ht="14.25" customHeight="1"/>
    <row r="525494" ht="14.25" customHeight="1"/>
    <row r="525496" ht="14.25" customHeight="1"/>
    <row r="525498" ht="14.25" customHeight="1"/>
    <row r="525500" ht="14.25" customHeight="1"/>
    <row r="525502" ht="14.25" customHeight="1"/>
    <row r="525504" ht="14.25" customHeight="1"/>
    <row r="525506" ht="14.25" customHeight="1"/>
    <row r="525508" ht="14.25" customHeight="1"/>
    <row r="525510" ht="14.25" customHeight="1"/>
    <row r="525512" ht="14.25" customHeight="1"/>
    <row r="525514" ht="14.25" customHeight="1"/>
    <row r="525516" ht="14.25" customHeight="1"/>
    <row r="525518" ht="14.25" customHeight="1"/>
    <row r="525520" ht="14.25" customHeight="1"/>
    <row r="525522" ht="14.25" customHeight="1"/>
    <row r="525524" ht="14.25" customHeight="1"/>
    <row r="525526" ht="14.25" customHeight="1"/>
    <row r="525528" ht="14.25" customHeight="1"/>
    <row r="525530" ht="14.25" customHeight="1"/>
    <row r="525532" ht="14.25" customHeight="1"/>
    <row r="525534" ht="14.25" customHeight="1"/>
    <row r="525536" ht="14.25" customHeight="1"/>
    <row r="525538" ht="14.25" customHeight="1"/>
    <row r="525540" ht="14.25" customHeight="1"/>
    <row r="525542" ht="14.25" customHeight="1"/>
    <row r="525544" ht="14.25" customHeight="1"/>
    <row r="525546" ht="14.25" customHeight="1"/>
    <row r="525548" ht="14.25" customHeight="1"/>
    <row r="525550" ht="14.25" customHeight="1"/>
    <row r="525552" ht="14.25" customHeight="1"/>
    <row r="525554" ht="14.25" customHeight="1"/>
    <row r="525556" ht="14.25" customHeight="1"/>
    <row r="525558" ht="14.25" customHeight="1"/>
    <row r="525560" ht="14.25" customHeight="1"/>
    <row r="525562" ht="14.25" customHeight="1"/>
    <row r="525564" ht="14.25" customHeight="1"/>
    <row r="525566" ht="14.25" customHeight="1"/>
    <row r="525568" ht="14.25" customHeight="1"/>
    <row r="525570" ht="14.25" customHeight="1"/>
    <row r="525572" ht="14.25" customHeight="1"/>
    <row r="525574" ht="14.25" customHeight="1"/>
    <row r="525576" ht="14.25" customHeight="1"/>
    <row r="525578" ht="14.25" customHeight="1"/>
    <row r="525580" ht="14.25" customHeight="1"/>
    <row r="525582" ht="14.25" customHeight="1"/>
    <row r="525584" ht="14.25" customHeight="1"/>
    <row r="525586" ht="14.25" customHeight="1"/>
    <row r="525588" ht="14.25" customHeight="1"/>
    <row r="525590" ht="14.25" customHeight="1"/>
    <row r="525592" ht="14.25" customHeight="1"/>
    <row r="525594" ht="14.25" customHeight="1"/>
    <row r="525596" ht="14.25" customHeight="1"/>
    <row r="525598" ht="14.25" customHeight="1"/>
    <row r="525600" ht="14.25" customHeight="1"/>
    <row r="525602" ht="14.25" customHeight="1"/>
    <row r="525604" ht="14.25" customHeight="1"/>
    <row r="525606" ht="14.25" customHeight="1"/>
    <row r="525608" ht="14.25" customHeight="1"/>
    <row r="525610" ht="14.25" customHeight="1"/>
    <row r="525612" ht="14.25" customHeight="1"/>
    <row r="525614" ht="14.25" customHeight="1"/>
    <row r="525616" ht="14.25" customHeight="1"/>
    <row r="525618" ht="14.25" customHeight="1"/>
    <row r="525620" ht="14.25" customHeight="1"/>
    <row r="525622" ht="14.25" customHeight="1"/>
    <row r="525624" ht="14.25" customHeight="1"/>
    <row r="525626" ht="14.25" customHeight="1"/>
    <row r="525628" ht="14.25" customHeight="1"/>
    <row r="525630" ht="14.25" customHeight="1"/>
    <row r="525632" ht="14.25" customHeight="1"/>
    <row r="525634" ht="14.25" customHeight="1"/>
    <row r="525636" ht="14.25" customHeight="1"/>
    <row r="525638" ht="14.25" customHeight="1"/>
    <row r="525640" ht="14.25" customHeight="1"/>
    <row r="525642" ht="14.25" customHeight="1"/>
    <row r="525644" ht="14.25" customHeight="1"/>
    <row r="525646" ht="14.25" customHeight="1"/>
    <row r="525648" ht="14.25" customHeight="1"/>
    <row r="525650" ht="14.25" customHeight="1"/>
    <row r="525652" ht="14.25" customHeight="1"/>
    <row r="525654" ht="14.25" customHeight="1"/>
    <row r="525656" ht="14.25" customHeight="1"/>
    <row r="525658" ht="14.25" customHeight="1"/>
    <row r="525660" ht="14.25" customHeight="1"/>
    <row r="525662" ht="14.25" customHeight="1"/>
    <row r="525664" ht="14.25" customHeight="1"/>
    <row r="525666" ht="14.25" customHeight="1"/>
    <row r="525668" ht="14.25" customHeight="1"/>
    <row r="525670" ht="14.25" customHeight="1"/>
    <row r="525672" ht="14.25" customHeight="1"/>
    <row r="525674" ht="14.25" customHeight="1"/>
    <row r="525676" ht="14.25" customHeight="1"/>
    <row r="525678" ht="14.25" customHeight="1"/>
    <row r="525680" ht="14.25" customHeight="1"/>
    <row r="525682" ht="14.25" customHeight="1"/>
    <row r="525684" ht="14.25" customHeight="1"/>
    <row r="525686" ht="14.25" customHeight="1"/>
    <row r="525688" ht="14.25" customHeight="1"/>
    <row r="525690" ht="14.25" customHeight="1"/>
    <row r="525692" ht="14.25" customHeight="1"/>
    <row r="525694" ht="14.25" customHeight="1"/>
    <row r="525696" ht="14.25" customHeight="1"/>
    <row r="525698" ht="14.25" customHeight="1"/>
    <row r="525700" ht="14.25" customHeight="1"/>
    <row r="525702" ht="14.25" customHeight="1"/>
    <row r="525704" ht="14.25" customHeight="1"/>
    <row r="525706" ht="14.25" customHeight="1"/>
    <row r="525708" ht="14.25" customHeight="1"/>
    <row r="525710" ht="14.25" customHeight="1"/>
    <row r="525712" ht="14.25" customHeight="1"/>
    <row r="525714" ht="14.25" customHeight="1"/>
    <row r="525716" ht="14.25" customHeight="1"/>
    <row r="525718" ht="14.25" customHeight="1"/>
    <row r="525720" ht="14.25" customHeight="1"/>
    <row r="525722" ht="14.25" customHeight="1"/>
    <row r="525724" ht="14.25" customHeight="1"/>
    <row r="525726" ht="14.25" customHeight="1"/>
    <row r="525728" ht="14.25" customHeight="1"/>
    <row r="525730" ht="14.25" customHeight="1"/>
    <row r="525732" ht="14.25" customHeight="1"/>
    <row r="525734" ht="14.25" customHeight="1"/>
    <row r="525736" ht="14.25" customHeight="1"/>
    <row r="525738" ht="14.25" customHeight="1"/>
    <row r="525740" ht="14.25" customHeight="1"/>
    <row r="525742" ht="14.25" customHeight="1"/>
    <row r="525744" ht="14.25" customHeight="1"/>
    <row r="525746" ht="14.25" customHeight="1"/>
    <row r="525748" ht="14.25" customHeight="1"/>
    <row r="525750" ht="14.25" customHeight="1"/>
    <row r="525752" ht="14.25" customHeight="1"/>
    <row r="525754" ht="14.25" customHeight="1"/>
    <row r="525756" ht="14.25" customHeight="1"/>
    <row r="525758" ht="14.25" customHeight="1"/>
    <row r="525760" ht="14.25" customHeight="1"/>
    <row r="525762" ht="14.25" customHeight="1"/>
    <row r="525764" ht="14.25" customHeight="1"/>
    <row r="525766" ht="14.25" customHeight="1"/>
    <row r="525768" ht="14.25" customHeight="1"/>
    <row r="525770" ht="14.25" customHeight="1"/>
    <row r="525772" ht="14.25" customHeight="1"/>
    <row r="525774" ht="14.25" customHeight="1"/>
    <row r="525776" ht="14.25" customHeight="1"/>
    <row r="525778" ht="14.25" customHeight="1"/>
    <row r="525780" ht="14.25" customHeight="1"/>
    <row r="525782" ht="14.25" customHeight="1"/>
    <row r="525784" ht="14.25" customHeight="1"/>
    <row r="525786" ht="14.25" customHeight="1"/>
    <row r="525788" ht="14.25" customHeight="1"/>
    <row r="525790" ht="14.25" customHeight="1"/>
    <row r="525792" ht="14.25" customHeight="1"/>
    <row r="525794" ht="14.25" customHeight="1"/>
    <row r="525796" ht="14.25" customHeight="1"/>
    <row r="525798" ht="14.25" customHeight="1"/>
    <row r="525800" ht="14.25" customHeight="1"/>
    <row r="525802" ht="14.25" customHeight="1"/>
    <row r="525804" ht="14.25" customHeight="1"/>
    <row r="525806" ht="14.25" customHeight="1"/>
    <row r="525808" ht="14.25" customHeight="1"/>
    <row r="525810" ht="14.25" customHeight="1"/>
    <row r="525812" ht="14.25" customHeight="1"/>
    <row r="525814" ht="14.25" customHeight="1"/>
    <row r="525816" ht="14.25" customHeight="1"/>
    <row r="525818" ht="14.25" customHeight="1"/>
    <row r="525820" ht="14.25" customHeight="1"/>
    <row r="525822" ht="14.25" customHeight="1"/>
    <row r="525824" ht="14.25" customHeight="1"/>
    <row r="525826" ht="14.25" customHeight="1"/>
    <row r="525828" ht="14.25" customHeight="1"/>
    <row r="525830" ht="14.25" customHeight="1"/>
    <row r="525832" ht="14.25" customHeight="1"/>
    <row r="525834" ht="14.25" customHeight="1"/>
    <row r="525836" ht="14.25" customHeight="1"/>
    <row r="525838" ht="14.25" customHeight="1"/>
    <row r="525840" ht="14.25" customHeight="1"/>
    <row r="525842" ht="14.25" customHeight="1"/>
    <row r="525844" ht="14.25" customHeight="1"/>
    <row r="525846" ht="14.25" customHeight="1"/>
    <row r="525848" ht="14.25" customHeight="1"/>
    <row r="525850" ht="14.25" customHeight="1"/>
    <row r="525852" ht="14.25" customHeight="1"/>
    <row r="525854" ht="14.25" customHeight="1"/>
    <row r="525856" ht="14.25" customHeight="1"/>
    <row r="525858" ht="14.25" customHeight="1"/>
    <row r="525860" ht="14.25" customHeight="1"/>
    <row r="525862" ht="14.25" customHeight="1"/>
    <row r="525864" ht="14.25" customHeight="1"/>
    <row r="525866" ht="14.25" customHeight="1"/>
    <row r="525868" ht="14.25" customHeight="1"/>
    <row r="525870" ht="14.25" customHeight="1"/>
    <row r="525872" ht="14.25" customHeight="1"/>
    <row r="525874" ht="14.25" customHeight="1"/>
    <row r="525876" ht="14.25" customHeight="1"/>
    <row r="525878" ht="14.25" customHeight="1"/>
    <row r="525880" ht="14.25" customHeight="1"/>
    <row r="525882" ht="14.25" customHeight="1"/>
    <row r="525884" ht="14.25" customHeight="1"/>
    <row r="525886" ht="14.25" customHeight="1"/>
    <row r="525888" ht="14.25" customHeight="1"/>
    <row r="525890" ht="14.25" customHeight="1"/>
    <row r="525892" ht="14.25" customHeight="1"/>
    <row r="525894" ht="14.25" customHeight="1"/>
    <row r="525896" ht="14.25" customHeight="1"/>
    <row r="525898" ht="14.25" customHeight="1"/>
    <row r="525900" ht="14.25" customHeight="1"/>
    <row r="525902" ht="14.25" customHeight="1"/>
    <row r="525904" ht="14.25" customHeight="1"/>
    <row r="525906" ht="14.25" customHeight="1"/>
    <row r="525908" ht="14.25" customHeight="1"/>
    <row r="525910" ht="14.25" customHeight="1"/>
    <row r="525912" ht="14.25" customHeight="1"/>
    <row r="525914" ht="14.25" customHeight="1"/>
    <row r="525916" ht="14.25" customHeight="1"/>
    <row r="525918" ht="14.25" customHeight="1"/>
    <row r="525920" ht="14.25" customHeight="1"/>
    <row r="525922" ht="14.25" customHeight="1"/>
    <row r="525924" ht="14.25" customHeight="1"/>
    <row r="525926" ht="14.25" customHeight="1"/>
    <row r="525928" ht="14.25" customHeight="1"/>
    <row r="525930" ht="14.25" customHeight="1"/>
    <row r="525932" ht="14.25" customHeight="1"/>
    <row r="525934" ht="14.25" customHeight="1"/>
    <row r="525936" ht="14.25" customHeight="1"/>
    <row r="525938" ht="14.25" customHeight="1"/>
    <row r="525940" ht="14.25" customHeight="1"/>
    <row r="525942" ht="14.25" customHeight="1"/>
    <row r="525944" ht="14.25" customHeight="1"/>
    <row r="525946" ht="14.25" customHeight="1"/>
    <row r="525948" ht="14.25" customHeight="1"/>
    <row r="525950" ht="14.25" customHeight="1"/>
    <row r="525952" ht="14.25" customHeight="1"/>
    <row r="525954" ht="14.25" customHeight="1"/>
    <row r="525956" ht="14.25" customHeight="1"/>
    <row r="525958" ht="14.25" customHeight="1"/>
    <row r="525960" ht="14.25" customHeight="1"/>
    <row r="525962" ht="14.25" customHeight="1"/>
    <row r="525964" ht="14.25" customHeight="1"/>
    <row r="525966" ht="14.25" customHeight="1"/>
    <row r="525968" ht="14.25" customHeight="1"/>
    <row r="525970" ht="14.25" customHeight="1"/>
    <row r="525972" ht="14.25" customHeight="1"/>
    <row r="525974" ht="14.25" customHeight="1"/>
    <row r="525976" ht="14.25" customHeight="1"/>
    <row r="525978" ht="14.25" customHeight="1"/>
    <row r="525980" ht="14.25" customHeight="1"/>
    <row r="525982" ht="14.25" customHeight="1"/>
    <row r="525984" ht="14.25" customHeight="1"/>
    <row r="525986" ht="14.25" customHeight="1"/>
    <row r="525988" ht="14.25" customHeight="1"/>
    <row r="525990" ht="14.25" customHeight="1"/>
    <row r="525992" ht="14.25" customHeight="1"/>
    <row r="525994" ht="14.25" customHeight="1"/>
    <row r="525996" ht="14.25" customHeight="1"/>
    <row r="525998" ht="14.25" customHeight="1"/>
    <row r="526000" ht="14.25" customHeight="1"/>
    <row r="526002" ht="14.25" customHeight="1"/>
    <row r="526004" ht="14.25" customHeight="1"/>
    <row r="526006" ht="14.25" customHeight="1"/>
    <row r="526008" ht="14.25" customHeight="1"/>
    <row r="526010" ht="14.25" customHeight="1"/>
    <row r="526012" ht="14.25" customHeight="1"/>
    <row r="526014" ht="14.25" customHeight="1"/>
    <row r="526016" ht="14.25" customHeight="1"/>
    <row r="526018" ht="14.25" customHeight="1"/>
    <row r="526020" ht="14.25" customHeight="1"/>
    <row r="526022" ht="14.25" customHeight="1"/>
    <row r="526024" ht="14.25" customHeight="1"/>
    <row r="526026" ht="14.25" customHeight="1"/>
    <row r="526028" ht="14.25" customHeight="1"/>
    <row r="526030" ht="14.25" customHeight="1"/>
    <row r="526032" ht="14.25" customHeight="1"/>
    <row r="526034" ht="14.25" customHeight="1"/>
    <row r="526036" ht="14.25" customHeight="1"/>
    <row r="526038" ht="14.25" customHeight="1"/>
    <row r="526040" ht="14.25" customHeight="1"/>
    <row r="526042" ht="14.25" customHeight="1"/>
    <row r="526044" ht="14.25" customHeight="1"/>
    <row r="526046" ht="14.25" customHeight="1"/>
    <row r="526048" ht="14.25" customHeight="1"/>
    <row r="526050" ht="14.25" customHeight="1"/>
    <row r="526052" ht="14.25" customHeight="1"/>
    <row r="526054" ht="14.25" customHeight="1"/>
    <row r="526056" ht="14.25" customHeight="1"/>
    <row r="526058" ht="14.25" customHeight="1"/>
    <row r="526060" ht="14.25" customHeight="1"/>
    <row r="526062" ht="14.25" customHeight="1"/>
    <row r="526064" ht="14.25" customHeight="1"/>
    <row r="526066" ht="14.25" customHeight="1"/>
    <row r="526068" ht="14.25" customHeight="1"/>
    <row r="526070" ht="14.25" customHeight="1"/>
    <row r="526072" ht="14.25" customHeight="1"/>
    <row r="526074" ht="14.25" customHeight="1"/>
    <row r="526076" ht="14.25" customHeight="1"/>
    <row r="526078" ht="14.25" customHeight="1"/>
    <row r="526080" ht="14.25" customHeight="1"/>
    <row r="526082" ht="14.25" customHeight="1"/>
    <row r="526084" ht="14.25" customHeight="1"/>
    <row r="526086" ht="14.25" customHeight="1"/>
    <row r="526088" ht="14.25" customHeight="1"/>
    <row r="526090" ht="14.25" customHeight="1"/>
    <row r="526092" ht="14.25" customHeight="1"/>
    <row r="526094" ht="14.25" customHeight="1"/>
    <row r="526096" ht="14.25" customHeight="1"/>
    <row r="526098" ht="14.25" customHeight="1"/>
    <row r="526100" ht="14.25" customHeight="1"/>
    <row r="526102" ht="14.25" customHeight="1"/>
    <row r="526104" ht="14.25" customHeight="1"/>
    <row r="526106" ht="14.25" customHeight="1"/>
    <row r="526108" ht="14.25" customHeight="1"/>
    <row r="526110" ht="14.25" customHeight="1"/>
    <row r="526112" ht="14.25" customHeight="1"/>
    <row r="526114" ht="14.25" customHeight="1"/>
    <row r="526116" ht="14.25" customHeight="1"/>
    <row r="526118" ht="14.25" customHeight="1"/>
    <row r="526120" ht="14.25" customHeight="1"/>
    <row r="526122" ht="14.25" customHeight="1"/>
    <row r="526124" ht="14.25" customHeight="1"/>
    <row r="526126" ht="14.25" customHeight="1"/>
    <row r="526128" ht="14.25" customHeight="1"/>
    <row r="526130" ht="14.25" customHeight="1"/>
    <row r="526132" ht="14.25" customHeight="1"/>
    <row r="526134" ht="14.25" customHeight="1"/>
    <row r="526136" ht="14.25" customHeight="1"/>
    <row r="526138" ht="14.25" customHeight="1"/>
    <row r="526140" ht="14.25" customHeight="1"/>
    <row r="526142" ht="14.25" customHeight="1"/>
    <row r="526144" ht="14.25" customHeight="1"/>
    <row r="526146" ht="14.25" customHeight="1"/>
    <row r="526148" ht="14.25" customHeight="1"/>
    <row r="526150" ht="14.25" customHeight="1"/>
    <row r="526152" ht="14.25" customHeight="1"/>
    <row r="526154" ht="14.25" customHeight="1"/>
    <row r="526156" ht="14.25" customHeight="1"/>
    <row r="526158" ht="14.25" customHeight="1"/>
    <row r="526160" ht="14.25" customHeight="1"/>
    <row r="526162" ht="14.25" customHeight="1"/>
    <row r="526164" ht="14.25" customHeight="1"/>
    <row r="526166" ht="14.25" customHeight="1"/>
    <row r="526168" ht="14.25" customHeight="1"/>
    <row r="526170" ht="14.25" customHeight="1"/>
    <row r="526172" ht="14.25" customHeight="1"/>
    <row r="526174" ht="14.25" customHeight="1"/>
    <row r="526176" ht="14.25" customHeight="1"/>
    <row r="526178" ht="14.25" customHeight="1"/>
    <row r="526180" ht="14.25" customHeight="1"/>
    <row r="526182" ht="14.25" customHeight="1"/>
    <row r="526184" ht="14.25" customHeight="1"/>
    <row r="526186" ht="14.25" customHeight="1"/>
    <row r="526188" ht="14.25" customHeight="1"/>
    <row r="526190" ht="14.25" customHeight="1"/>
    <row r="526192" ht="14.25" customHeight="1"/>
    <row r="526194" ht="14.25" customHeight="1"/>
    <row r="526196" ht="14.25" customHeight="1"/>
    <row r="526198" ht="14.25" customHeight="1"/>
    <row r="526200" ht="14.25" customHeight="1"/>
    <row r="526202" ht="14.25" customHeight="1"/>
    <row r="526204" ht="14.25" customHeight="1"/>
    <row r="526206" ht="14.25" customHeight="1"/>
    <row r="526208" ht="14.25" customHeight="1"/>
    <row r="526210" ht="14.25" customHeight="1"/>
    <row r="526212" ht="14.25" customHeight="1"/>
    <row r="526214" ht="14.25" customHeight="1"/>
    <row r="526216" ht="14.25" customHeight="1"/>
    <row r="526218" ht="14.25" customHeight="1"/>
    <row r="526220" ht="14.25" customHeight="1"/>
    <row r="526222" ht="14.25" customHeight="1"/>
    <row r="526224" ht="14.25" customHeight="1"/>
    <row r="526226" ht="14.25" customHeight="1"/>
    <row r="526228" ht="14.25" customHeight="1"/>
    <row r="526230" ht="14.25" customHeight="1"/>
    <row r="526232" ht="14.25" customHeight="1"/>
    <row r="526234" ht="14.25" customHeight="1"/>
    <row r="526236" ht="14.25" customHeight="1"/>
    <row r="526238" ht="14.25" customHeight="1"/>
    <row r="526240" ht="14.25" customHeight="1"/>
    <row r="526242" ht="14.25" customHeight="1"/>
    <row r="526244" ht="14.25" customHeight="1"/>
    <row r="526246" ht="14.25" customHeight="1"/>
    <row r="526248" ht="14.25" customHeight="1"/>
    <row r="526250" ht="14.25" customHeight="1"/>
    <row r="526252" ht="14.25" customHeight="1"/>
    <row r="526254" ht="14.25" customHeight="1"/>
    <row r="526256" ht="14.25" customHeight="1"/>
    <row r="526258" ht="14.25" customHeight="1"/>
    <row r="526260" ht="14.25" customHeight="1"/>
    <row r="526262" ht="14.25" customHeight="1"/>
    <row r="526264" ht="14.25" customHeight="1"/>
    <row r="526266" ht="14.25" customHeight="1"/>
    <row r="526268" ht="14.25" customHeight="1"/>
    <row r="526270" ht="14.25" customHeight="1"/>
    <row r="526272" ht="14.25" customHeight="1"/>
    <row r="526274" ht="14.25" customHeight="1"/>
    <row r="526276" ht="14.25" customHeight="1"/>
    <row r="526278" ht="14.25" customHeight="1"/>
    <row r="526280" ht="14.25" customHeight="1"/>
    <row r="526282" ht="14.25" customHeight="1"/>
    <row r="526284" ht="14.25" customHeight="1"/>
    <row r="526286" ht="14.25" customHeight="1"/>
    <row r="526288" ht="14.25" customHeight="1"/>
    <row r="526290" ht="14.25" customHeight="1"/>
    <row r="526292" ht="14.25" customHeight="1"/>
    <row r="526294" ht="14.25" customHeight="1"/>
    <row r="526296" ht="14.25" customHeight="1"/>
    <row r="526298" ht="14.25" customHeight="1"/>
    <row r="526300" ht="14.25" customHeight="1"/>
    <row r="526302" ht="14.25" customHeight="1"/>
    <row r="526304" ht="14.25" customHeight="1"/>
    <row r="526306" ht="14.25" customHeight="1"/>
    <row r="526308" ht="14.25" customHeight="1"/>
    <row r="526310" ht="14.25" customHeight="1"/>
    <row r="526312" ht="14.25" customHeight="1"/>
    <row r="526314" ht="14.25" customHeight="1"/>
    <row r="526316" ht="14.25" customHeight="1"/>
    <row r="526318" ht="14.25" customHeight="1"/>
    <row r="526320" ht="14.25" customHeight="1"/>
    <row r="526322" ht="14.25" customHeight="1"/>
    <row r="526324" ht="14.25" customHeight="1"/>
    <row r="526326" ht="14.25" customHeight="1"/>
    <row r="526328" ht="14.25" customHeight="1"/>
    <row r="526330" ht="14.25" customHeight="1"/>
    <row r="526332" ht="14.25" customHeight="1"/>
    <row r="526334" ht="14.25" customHeight="1"/>
    <row r="526336" ht="14.25" customHeight="1"/>
    <row r="526338" ht="14.25" customHeight="1"/>
    <row r="526340" ht="14.25" customHeight="1"/>
    <row r="526342" ht="14.25" customHeight="1"/>
    <row r="526344" ht="14.25" customHeight="1"/>
    <row r="526346" ht="14.25" customHeight="1"/>
    <row r="526348" ht="14.25" customHeight="1"/>
    <row r="526350" ht="14.25" customHeight="1"/>
    <row r="526352" ht="14.25" customHeight="1"/>
    <row r="526354" ht="14.25" customHeight="1"/>
    <row r="526356" ht="14.25" customHeight="1"/>
    <row r="526358" ht="14.25" customHeight="1"/>
    <row r="526360" ht="14.25" customHeight="1"/>
    <row r="526362" ht="14.25" customHeight="1"/>
    <row r="526364" ht="14.25" customHeight="1"/>
    <row r="526366" ht="14.25" customHeight="1"/>
    <row r="526368" ht="14.25" customHeight="1"/>
    <row r="526370" ht="14.25" customHeight="1"/>
    <row r="526372" ht="14.25" customHeight="1"/>
    <row r="526374" ht="14.25" customHeight="1"/>
    <row r="526376" ht="14.25" customHeight="1"/>
    <row r="526378" ht="14.25" customHeight="1"/>
    <row r="526380" ht="14.25" customHeight="1"/>
    <row r="526382" ht="14.25" customHeight="1"/>
    <row r="526384" ht="14.25" customHeight="1"/>
    <row r="526386" ht="14.25" customHeight="1"/>
    <row r="526388" ht="14.25" customHeight="1"/>
    <row r="526390" ht="14.25" customHeight="1"/>
    <row r="526392" ht="14.25" customHeight="1"/>
    <row r="526394" ht="14.25" customHeight="1"/>
    <row r="526396" ht="14.25" customHeight="1"/>
    <row r="526398" ht="14.25" customHeight="1"/>
    <row r="526400" ht="14.25" customHeight="1"/>
    <row r="526402" ht="14.25" customHeight="1"/>
    <row r="526404" ht="14.25" customHeight="1"/>
    <row r="526406" ht="14.25" customHeight="1"/>
    <row r="526408" ht="14.25" customHeight="1"/>
    <row r="526410" ht="14.25" customHeight="1"/>
    <row r="526412" ht="14.25" customHeight="1"/>
    <row r="526414" ht="14.25" customHeight="1"/>
    <row r="526416" ht="14.25" customHeight="1"/>
    <row r="526418" ht="14.25" customHeight="1"/>
    <row r="526420" ht="14.25" customHeight="1"/>
    <row r="526422" ht="14.25" customHeight="1"/>
    <row r="526424" ht="14.25" customHeight="1"/>
    <row r="526426" ht="14.25" customHeight="1"/>
    <row r="526428" ht="14.25" customHeight="1"/>
    <row r="526430" ht="14.25" customHeight="1"/>
    <row r="526432" ht="14.25" customHeight="1"/>
    <row r="526434" ht="14.25" customHeight="1"/>
    <row r="526436" ht="14.25" customHeight="1"/>
    <row r="526438" ht="14.25" customHeight="1"/>
    <row r="526440" ht="14.25" customHeight="1"/>
    <row r="526442" ht="14.25" customHeight="1"/>
    <row r="526444" ht="14.25" customHeight="1"/>
    <row r="526446" ht="14.25" customHeight="1"/>
    <row r="526448" ht="14.25" customHeight="1"/>
    <row r="526450" ht="14.25" customHeight="1"/>
    <row r="526452" ht="14.25" customHeight="1"/>
    <row r="526454" ht="14.25" customHeight="1"/>
    <row r="526456" ht="14.25" customHeight="1"/>
    <row r="526458" ht="14.25" customHeight="1"/>
    <row r="526460" ht="14.25" customHeight="1"/>
    <row r="526462" ht="14.25" customHeight="1"/>
    <row r="526464" ht="14.25" customHeight="1"/>
    <row r="526466" ht="14.25" customHeight="1"/>
    <row r="526468" ht="14.25" customHeight="1"/>
    <row r="526470" ht="14.25" customHeight="1"/>
    <row r="526472" ht="14.25" customHeight="1"/>
    <row r="526474" ht="14.25" customHeight="1"/>
    <row r="526476" ht="14.25" customHeight="1"/>
    <row r="526478" ht="14.25" customHeight="1"/>
    <row r="526480" ht="14.25" customHeight="1"/>
    <row r="526482" ht="14.25" customHeight="1"/>
    <row r="526484" ht="14.25" customHeight="1"/>
    <row r="526486" ht="14.25" customHeight="1"/>
    <row r="526488" ht="14.25" customHeight="1"/>
    <row r="526490" ht="14.25" customHeight="1"/>
    <row r="526492" ht="14.25" customHeight="1"/>
    <row r="526494" ht="14.25" customHeight="1"/>
    <row r="526496" ht="14.25" customHeight="1"/>
    <row r="526498" ht="14.25" customHeight="1"/>
    <row r="526500" ht="14.25" customHeight="1"/>
    <row r="526502" ht="14.25" customHeight="1"/>
    <row r="526504" ht="14.25" customHeight="1"/>
    <row r="526506" ht="14.25" customHeight="1"/>
    <row r="526508" ht="14.25" customHeight="1"/>
    <row r="526510" ht="14.25" customHeight="1"/>
    <row r="526512" ht="14.25" customHeight="1"/>
    <row r="526514" ht="14.25" customHeight="1"/>
    <row r="526516" ht="14.25" customHeight="1"/>
    <row r="526518" ht="14.25" customHeight="1"/>
    <row r="526520" ht="14.25" customHeight="1"/>
    <row r="526522" ht="14.25" customHeight="1"/>
    <row r="526524" ht="14.25" customHeight="1"/>
    <row r="526526" ht="14.25" customHeight="1"/>
    <row r="526528" ht="14.25" customHeight="1"/>
    <row r="526530" ht="14.25" customHeight="1"/>
    <row r="526532" ht="14.25" customHeight="1"/>
    <row r="526534" ht="14.25" customHeight="1"/>
    <row r="526536" ht="14.25" customHeight="1"/>
    <row r="526538" ht="14.25" customHeight="1"/>
    <row r="526540" ht="14.25" customHeight="1"/>
    <row r="526542" ht="14.25" customHeight="1"/>
    <row r="526544" ht="14.25" customHeight="1"/>
    <row r="526546" ht="14.25" customHeight="1"/>
    <row r="526548" ht="14.25" customHeight="1"/>
    <row r="526550" ht="14.25" customHeight="1"/>
    <row r="526552" ht="14.25" customHeight="1"/>
    <row r="526554" ht="14.25" customHeight="1"/>
    <row r="526556" ht="14.25" customHeight="1"/>
    <row r="526558" ht="14.25" customHeight="1"/>
    <row r="526560" ht="14.25" customHeight="1"/>
    <row r="526562" ht="14.25" customHeight="1"/>
    <row r="526564" ht="14.25" customHeight="1"/>
    <row r="526566" ht="14.25" customHeight="1"/>
    <row r="526568" ht="14.25" customHeight="1"/>
    <row r="526570" ht="14.25" customHeight="1"/>
    <row r="526572" ht="14.25" customHeight="1"/>
    <row r="526574" ht="14.25" customHeight="1"/>
    <row r="526576" ht="14.25" customHeight="1"/>
    <row r="526578" ht="14.25" customHeight="1"/>
    <row r="526580" ht="14.25" customHeight="1"/>
    <row r="526582" ht="14.25" customHeight="1"/>
    <row r="526584" ht="14.25" customHeight="1"/>
    <row r="526586" ht="14.25" customHeight="1"/>
    <row r="526588" ht="14.25" customHeight="1"/>
    <row r="526590" ht="14.25" customHeight="1"/>
    <row r="526592" ht="14.25" customHeight="1"/>
    <row r="526594" ht="14.25" customHeight="1"/>
    <row r="526596" ht="14.25" customHeight="1"/>
    <row r="526598" ht="14.25" customHeight="1"/>
    <row r="526600" ht="14.25" customHeight="1"/>
    <row r="526602" ht="14.25" customHeight="1"/>
    <row r="526604" ht="14.25" customHeight="1"/>
    <row r="526606" ht="14.25" customHeight="1"/>
    <row r="526608" ht="14.25" customHeight="1"/>
    <row r="526610" ht="14.25" customHeight="1"/>
    <row r="526612" ht="14.25" customHeight="1"/>
    <row r="526614" ht="14.25" customHeight="1"/>
    <row r="526616" ht="14.25" customHeight="1"/>
    <row r="526618" ht="14.25" customHeight="1"/>
    <row r="526620" ht="14.25" customHeight="1"/>
    <row r="526622" ht="14.25" customHeight="1"/>
    <row r="526624" ht="14.25" customHeight="1"/>
    <row r="526626" ht="14.25" customHeight="1"/>
    <row r="526628" ht="14.25" customHeight="1"/>
    <row r="526630" ht="14.25" customHeight="1"/>
    <row r="526632" ht="14.25" customHeight="1"/>
    <row r="526634" ht="14.25" customHeight="1"/>
    <row r="526636" ht="14.25" customHeight="1"/>
    <row r="526638" ht="14.25" customHeight="1"/>
    <row r="526640" ht="14.25" customHeight="1"/>
    <row r="526642" ht="14.25" customHeight="1"/>
    <row r="526644" ht="14.25" customHeight="1"/>
    <row r="526646" ht="14.25" customHeight="1"/>
    <row r="526648" ht="14.25" customHeight="1"/>
    <row r="526650" ht="14.25" customHeight="1"/>
    <row r="526652" ht="14.25" customHeight="1"/>
    <row r="526654" ht="14.25" customHeight="1"/>
    <row r="526656" ht="14.25" customHeight="1"/>
    <row r="526658" ht="14.25" customHeight="1"/>
    <row r="526660" ht="14.25" customHeight="1"/>
    <row r="526662" ht="14.25" customHeight="1"/>
    <row r="526664" ht="14.25" customHeight="1"/>
    <row r="526666" ht="14.25" customHeight="1"/>
    <row r="526668" ht="14.25" customHeight="1"/>
    <row r="526670" ht="14.25" customHeight="1"/>
    <row r="526672" ht="14.25" customHeight="1"/>
    <row r="526674" ht="14.25" customHeight="1"/>
    <row r="526676" ht="14.25" customHeight="1"/>
    <row r="526678" ht="14.25" customHeight="1"/>
    <row r="526680" ht="14.25" customHeight="1"/>
    <row r="526682" ht="14.25" customHeight="1"/>
    <row r="526684" ht="14.25" customHeight="1"/>
    <row r="526686" ht="14.25" customHeight="1"/>
    <row r="526688" ht="14.25" customHeight="1"/>
    <row r="526690" ht="14.25" customHeight="1"/>
    <row r="526692" ht="14.25" customHeight="1"/>
    <row r="526694" ht="14.25" customHeight="1"/>
    <row r="526696" ht="14.25" customHeight="1"/>
    <row r="526698" ht="14.25" customHeight="1"/>
    <row r="526700" ht="14.25" customHeight="1"/>
    <row r="526702" ht="14.25" customHeight="1"/>
    <row r="526704" ht="14.25" customHeight="1"/>
    <row r="526706" ht="14.25" customHeight="1"/>
    <row r="526708" ht="14.25" customHeight="1"/>
    <row r="526710" ht="14.25" customHeight="1"/>
    <row r="526712" ht="14.25" customHeight="1"/>
    <row r="526714" ht="14.25" customHeight="1"/>
    <row r="526716" ht="14.25" customHeight="1"/>
    <row r="526718" ht="14.25" customHeight="1"/>
    <row r="526720" ht="14.25" customHeight="1"/>
    <row r="526722" ht="14.25" customHeight="1"/>
    <row r="526724" ht="14.25" customHeight="1"/>
    <row r="526726" ht="14.25" customHeight="1"/>
    <row r="526728" ht="14.25" customHeight="1"/>
    <row r="526730" ht="14.25" customHeight="1"/>
    <row r="526732" ht="14.25" customHeight="1"/>
    <row r="526734" ht="14.25" customHeight="1"/>
    <row r="526736" ht="14.25" customHeight="1"/>
    <row r="526738" ht="14.25" customHeight="1"/>
    <row r="526740" ht="14.25" customHeight="1"/>
    <row r="526742" ht="14.25" customHeight="1"/>
    <row r="526744" ht="14.25" customHeight="1"/>
    <row r="526746" ht="14.25" customHeight="1"/>
    <row r="526748" ht="14.25" customHeight="1"/>
    <row r="526750" ht="14.25" customHeight="1"/>
    <row r="526752" ht="14.25" customHeight="1"/>
    <row r="526754" ht="14.25" customHeight="1"/>
    <row r="526756" ht="14.25" customHeight="1"/>
    <row r="526758" ht="14.25" customHeight="1"/>
    <row r="526760" ht="14.25" customHeight="1"/>
    <row r="526762" ht="14.25" customHeight="1"/>
    <row r="526764" ht="14.25" customHeight="1"/>
    <row r="526766" ht="14.25" customHeight="1"/>
    <row r="526768" ht="14.25" customHeight="1"/>
    <row r="526770" ht="14.25" customHeight="1"/>
    <row r="526772" ht="14.25" customHeight="1"/>
    <row r="526774" ht="14.25" customHeight="1"/>
    <row r="526776" ht="14.25" customHeight="1"/>
    <row r="526778" ht="14.25" customHeight="1"/>
    <row r="526780" ht="14.25" customHeight="1"/>
    <row r="526782" ht="14.25" customHeight="1"/>
    <row r="526784" ht="14.25" customHeight="1"/>
    <row r="526786" ht="14.25" customHeight="1"/>
    <row r="526788" ht="14.25" customHeight="1"/>
    <row r="526790" ht="14.25" customHeight="1"/>
    <row r="526792" ht="14.25" customHeight="1"/>
    <row r="526794" ht="14.25" customHeight="1"/>
    <row r="526796" ht="14.25" customHeight="1"/>
    <row r="526798" ht="14.25" customHeight="1"/>
    <row r="526800" ht="14.25" customHeight="1"/>
    <row r="526802" ht="14.25" customHeight="1"/>
    <row r="526804" ht="14.25" customHeight="1"/>
    <row r="526806" ht="14.25" customHeight="1"/>
    <row r="526808" ht="14.25" customHeight="1"/>
    <row r="526810" ht="14.25" customHeight="1"/>
    <row r="526812" ht="14.25" customHeight="1"/>
    <row r="526814" ht="14.25" customHeight="1"/>
    <row r="526816" ht="14.25" customHeight="1"/>
    <row r="526818" ht="14.25" customHeight="1"/>
    <row r="526820" ht="14.25" customHeight="1"/>
    <row r="526822" ht="14.25" customHeight="1"/>
    <row r="526824" ht="14.25" customHeight="1"/>
    <row r="526826" ht="14.25" customHeight="1"/>
    <row r="526828" ht="14.25" customHeight="1"/>
    <row r="526830" ht="14.25" customHeight="1"/>
    <row r="526832" ht="14.25" customHeight="1"/>
    <row r="526834" ht="14.25" customHeight="1"/>
    <row r="526836" ht="14.25" customHeight="1"/>
    <row r="526838" ht="14.25" customHeight="1"/>
    <row r="526840" ht="14.25" customHeight="1"/>
    <row r="526842" ht="14.25" customHeight="1"/>
    <row r="526844" ht="14.25" customHeight="1"/>
    <row r="526846" ht="14.25" customHeight="1"/>
    <row r="526848" ht="14.25" customHeight="1"/>
    <row r="526850" ht="14.25" customHeight="1"/>
    <row r="526852" ht="14.25" customHeight="1"/>
    <row r="526854" ht="14.25" customHeight="1"/>
    <row r="526856" ht="14.25" customHeight="1"/>
    <row r="526858" ht="14.25" customHeight="1"/>
    <row r="526860" ht="14.25" customHeight="1"/>
    <row r="526862" ht="14.25" customHeight="1"/>
    <row r="526864" ht="14.25" customHeight="1"/>
    <row r="526866" ht="14.25" customHeight="1"/>
    <row r="526868" ht="14.25" customHeight="1"/>
    <row r="526870" ht="14.25" customHeight="1"/>
    <row r="526872" ht="14.25" customHeight="1"/>
    <row r="526874" ht="14.25" customHeight="1"/>
    <row r="526876" ht="14.25" customHeight="1"/>
    <row r="526878" ht="14.25" customHeight="1"/>
    <row r="526880" ht="14.25" customHeight="1"/>
    <row r="526882" ht="14.25" customHeight="1"/>
    <row r="526884" ht="14.25" customHeight="1"/>
    <row r="526886" ht="14.25" customHeight="1"/>
    <row r="526888" ht="14.25" customHeight="1"/>
    <row r="526890" ht="14.25" customHeight="1"/>
    <row r="526892" ht="14.25" customHeight="1"/>
    <row r="526894" ht="14.25" customHeight="1"/>
    <row r="526896" ht="14.25" customHeight="1"/>
    <row r="526898" ht="14.25" customHeight="1"/>
    <row r="526900" ht="14.25" customHeight="1"/>
    <row r="526902" ht="14.25" customHeight="1"/>
    <row r="526904" ht="14.25" customHeight="1"/>
    <row r="526906" ht="14.25" customHeight="1"/>
    <row r="526908" ht="14.25" customHeight="1"/>
    <row r="526910" ht="14.25" customHeight="1"/>
    <row r="526912" ht="14.25" customHeight="1"/>
    <row r="526914" ht="14.25" customHeight="1"/>
    <row r="526916" ht="14.25" customHeight="1"/>
    <row r="526918" ht="14.25" customHeight="1"/>
    <row r="526920" ht="14.25" customHeight="1"/>
    <row r="526922" ht="14.25" customHeight="1"/>
    <row r="526924" ht="14.25" customHeight="1"/>
    <row r="526926" ht="14.25" customHeight="1"/>
    <row r="526928" ht="14.25" customHeight="1"/>
    <row r="526930" ht="14.25" customHeight="1"/>
    <row r="526932" ht="14.25" customHeight="1"/>
    <row r="526934" ht="14.25" customHeight="1"/>
    <row r="526936" ht="14.25" customHeight="1"/>
    <row r="526938" ht="14.25" customHeight="1"/>
    <row r="526940" ht="14.25" customHeight="1"/>
    <row r="526942" ht="14.25" customHeight="1"/>
    <row r="526944" ht="14.25" customHeight="1"/>
    <row r="526946" ht="14.25" customHeight="1"/>
    <row r="526948" ht="14.25" customHeight="1"/>
    <row r="526950" ht="14.25" customHeight="1"/>
    <row r="526952" ht="14.25" customHeight="1"/>
    <row r="526954" ht="14.25" customHeight="1"/>
    <row r="526956" ht="14.25" customHeight="1"/>
    <row r="526958" ht="14.25" customHeight="1"/>
    <row r="526960" ht="14.25" customHeight="1"/>
    <row r="526962" ht="14.25" customHeight="1"/>
    <row r="526964" ht="14.25" customHeight="1"/>
    <row r="526966" ht="14.25" customHeight="1"/>
    <row r="526968" ht="14.25" customHeight="1"/>
    <row r="526970" ht="14.25" customHeight="1"/>
    <row r="526972" ht="14.25" customHeight="1"/>
    <row r="526974" ht="14.25" customHeight="1"/>
    <row r="526976" ht="14.25" customHeight="1"/>
    <row r="526978" ht="14.25" customHeight="1"/>
    <row r="526980" ht="14.25" customHeight="1"/>
    <row r="526982" ht="14.25" customHeight="1"/>
    <row r="526984" ht="14.25" customHeight="1"/>
    <row r="526986" ht="14.25" customHeight="1"/>
    <row r="526988" ht="14.25" customHeight="1"/>
    <row r="526990" ht="14.25" customHeight="1"/>
    <row r="526992" ht="14.25" customHeight="1"/>
    <row r="526994" ht="14.25" customHeight="1"/>
    <row r="526996" ht="14.25" customHeight="1"/>
    <row r="526998" ht="14.25" customHeight="1"/>
    <row r="527000" ht="14.25" customHeight="1"/>
    <row r="527002" ht="14.25" customHeight="1"/>
    <row r="527004" ht="14.25" customHeight="1"/>
    <row r="527006" ht="14.25" customHeight="1"/>
    <row r="527008" ht="14.25" customHeight="1"/>
    <row r="527010" ht="14.25" customHeight="1"/>
    <row r="527012" ht="14.25" customHeight="1"/>
    <row r="527014" ht="14.25" customHeight="1"/>
    <row r="527016" ht="14.25" customHeight="1"/>
    <row r="527018" ht="14.25" customHeight="1"/>
    <row r="527020" ht="14.25" customHeight="1"/>
    <row r="527022" ht="14.25" customHeight="1"/>
    <row r="527024" ht="14.25" customHeight="1"/>
    <row r="527026" ht="14.25" customHeight="1"/>
    <row r="527028" ht="14.25" customHeight="1"/>
    <row r="527030" ht="14.25" customHeight="1"/>
    <row r="527032" ht="14.25" customHeight="1"/>
    <row r="527034" ht="14.25" customHeight="1"/>
    <row r="527036" ht="14.25" customHeight="1"/>
    <row r="527038" ht="14.25" customHeight="1"/>
    <row r="527040" ht="14.25" customHeight="1"/>
    <row r="527042" ht="14.25" customHeight="1"/>
    <row r="527044" ht="14.25" customHeight="1"/>
    <row r="527046" ht="14.25" customHeight="1"/>
    <row r="527048" ht="14.25" customHeight="1"/>
    <row r="527050" ht="14.25" customHeight="1"/>
    <row r="527052" ht="14.25" customHeight="1"/>
    <row r="527054" ht="14.25" customHeight="1"/>
    <row r="527056" ht="14.25" customHeight="1"/>
    <row r="527058" ht="14.25" customHeight="1"/>
    <row r="527060" ht="14.25" customHeight="1"/>
    <row r="527062" ht="14.25" customHeight="1"/>
    <row r="527064" ht="14.25" customHeight="1"/>
    <row r="527066" ht="14.25" customHeight="1"/>
    <row r="527068" ht="14.25" customHeight="1"/>
    <row r="527070" ht="14.25" customHeight="1"/>
    <row r="527072" ht="14.25" customHeight="1"/>
    <row r="527074" ht="14.25" customHeight="1"/>
    <row r="527076" ht="14.25" customHeight="1"/>
    <row r="527078" ht="14.25" customHeight="1"/>
    <row r="527080" ht="14.25" customHeight="1"/>
    <row r="527082" ht="14.25" customHeight="1"/>
    <row r="527084" ht="14.25" customHeight="1"/>
    <row r="527086" ht="14.25" customHeight="1"/>
    <row r="527088" ht="14.25" customHeight="1"/>
    <row r="527090" ht="14.25" customHeight="1"/>
    <row r="527092" ht="14.25" customHeight="1"/>
    <row r="527094" ht="14.25" customHeight="1"/>
    <row r="527096" ht="14.25" customHeight="1"/>
    <row r="527098" ht="14.25" customHeight="1"/>
    <row r="527100" ht="14.25" customHeight="1"/>
    <row r="527102" ht="14.25" customHeight="1"/>
    <row r="527104" ht="14.25" customHeight="1"/>
    <row r="527106" ht="14.25" customHeight="1"/>
    <row r="527108" ht="14.25" customHeight="1"/>
    <row r="527110" ht="14.25" customHeight="1"/>
    <row r="527112" ht="14.25" customHeight="1"/>
    <row r="527114" ht="14.25" customHeight="1"/>
    <row r="527116" ht="14.25" customHeight="1"/>
    <row r="527118" ht="14.25" customHeight="1"/>
    <row r="527120" ht="14.25" customHeight="1"/>
    <row r="527122" ht="14.25" customHeight="1"/>
    <row r="527124" ht="14.25" customHeight="1"/>
    <row r="527126" ht="14.25" customHeight="1"/>
    <row r="527128" ht="14.25" customHeight="1"/>
    <row r="527130" ht="14.25" customHeight="1"/>
    <row r="527132" ht="14.25" customHeight="1"/>
    <row r="527134" ht="14.25" customHeight="1"/>
    <row r="527136" ht="14.25" customHeight="1"/>
    <row r="527138" ht="14.25" customHeight="1"/>
    <row r="527140" ht="14.25" customHeight="1"/>
    <row r="527142" ht="14.25" customHeight="1"/>
    <row r="527144" ht="14.25" customHeight="1"/>
    <row r="527146" ht="14.25" customHeight="1"/>
    <row r="527148" ht="14.25" customHeight="1"/>
    <row r="527150" ht="14.25" customHeight="1"/>
    <row r="527152" ht="14.25" customHeight="1"/>
    <row r="527154" ht="14.25" customHeight="1"/>
    <row r="527156" ht="14.25" customHeight="1"/>
    <row r="527158" ht="14.25" customHeight="1"/>
    <row r="527160" ht="14.25" customHeight="1"/>
    <row r="527162" ht="14.25" customHeight="1"/>
    <row r="527164" ht="14.25" customHeight="1"/>
    <row r="527166" ht="14.25" customHeight="1"/>
    <row r="527168" ht="14.25" customHeight="1"/>
    <row r="527170" ht="14.25" customHeight="1"/>
    <row r="527172" ht="14.25" customHeight="1"/>
    <row r="527174" ht="14.25" customHeight="1"/>
    <row r="527176" ht="14.25" customHeight="1"/>
    <row r="527178" ht="14.25" customHeight="1"/>
    <row r="527180" ht="14.25" customHeight="1"/>
    <row r="527182" ht="14.25" customHeight="1"/>
    <row r="527184" ht="14.25" customHeight="1"/>
    <row r="527186" ht="14.25" customHeight="1"/>
    <row r="527188" ht="14.25" customHeight="1"/>
    <row r="527190" ht="14.25" customHeight="1"/>
    <row r="527192" ht="14.25" customHeight="1"/>
    <row r="527194" ht="14.25" customHeight="1"/>
    <row r="527196" ht="14.25" customHeight="1"/>
    <row r="527198" ht="14.25" customHeight="1"/>
    <row r="527200" ht="14.25" customHeight="1"/>
    <row r="527202" ht="14.25" customHeight="1"/>
    <row r="527204" ht="14.25" customHeight="1"/>
    <row r="527206" ht="14.25" customHeight="1"/>
    <row r="527208" ht="14.25" customHeight="1"/>
    <row r="527210" ht="14.25" customHeight="1"/>
    <row r="527212" ht="14.25" customHeight="1"/>
    <row r="527214" ht="14.25" customHeight="1"/>
    <row r="527216" ht="14.25" customHeight="1"/>
    <row r="527218" ht="14.25" customHeight="1"/>
    <row r="527220" ht="14.25" customHeight="1"/>
    <row r="527222" ht="14.25" customHeight="1"/>
    <row r="527224" ht="14.25" customHeight="1"/>
    <row r="527226" ht="14.25" customHeight="1"/>
    <row r="527228" ht="14.25" customHeight="1"/>
    <row r="527230" ht="14.25" customHeight="1"/>
    <row r="527232" ht="14.25" customHeight="1"/>
    <row r="527234" ht="14.25" customHeight="1"/>
    <row r="527236" ht="14.25" customHeight="1"/>
    <row r="527238" ht="14.25" customHeight="1"/>
    <row r="527240" ht="14.25" customHeight="1"/>
    <row r="527242" ht="14.25" customHeight="1"/>
    <row r="527244" ht="14.25" customHeight="1"/>
    <row r="527246" ht="14.25" customHeight="1"/>
    <row r="527248" ht="14.25" customHeight="1"/>
    <row r="527250" ht="14.25" customHeight="1"/>
    <row r="527252" ht="14.25" customHeight="1"/>
    <row r="527254" ht="14.25" customHeight="1"/>
    <row r="527256" ht="14.25" customHeight="1"/>
    <row r="527258" ht="14.25" customHeight="1"/>
    <row r="527260" ht="14.25" customHeight="1"/>
    <row r="527262" ht="14.25" customHeight="1"/>
    <row r="527264" ht="14.25" customHeight="1"/>
    <row r="527266" ht="14.25" customHeight="1"/>
    <row r="527268" ht="14.25" customHeight="1"/>
    <row r="527270" ht="14.25" customHeight="1"/>
    <row r="527272" ht="14.25" customHeight="1"/>
    <row r="527274" ht="14.25" customHeight="1"/>
    <row r="527276" ht="14.25" customHeight="1"/>
    <row r="527278" ht="14.25" customHeight="1"/>
    <row r="527280" ht="14.25" customHeight="1"/>
    <row r="527282" ht="14.25" customHeight="1"/>
    <row r="527284" ht="14.25" customHeight="1"/>
    <row r="527286" ht="14.25" customHeight="1"/>
    <row r="527288" ht="14.25" customHeight="1"/>
    <row r="527290" ht="14.25" customHeight="1"/>
    <row r="527292" ht="14.25" customHeight="1"/>
    <row r="527294" ht="14.25" customHeight="1"/>
    <row r="527296" ht="14.25" customHeight="1"/>
    <row r="527298" ht="14.25" customHeight="1"/>
    <row r="527300" ht="14.25" customHeight="1"/>
    <row r="527302" ht="14.25" customHeight="1"/>
    <row r="527304" ht="14.25" customHeight="1"/>
    <row r="527306" ht="14.25" customHeight="1"/>
    <row r="527308" ht="14.25" customHeight="1"/>
    <row r="527310" ht="14.25" customHeight="1"/>
    <row r="527312" ht="14.25" customHeight="1"/>
    <row r="527314" ht="14.25" customHeight="1"/>
    <row r="527316" ht="14.25" customHeight="1"/>
    <row r="527318" ht="14.25" customHeight="1"/>
    <row r="527320" ht="14.25" customHeight="1"/>
    <row r="527322" ht="14.25" customHeight="1"/>
    <row r="527324" ht="14.25" customHeight="1"/>
    <row r="527326" ht="14.25" customHeight="1"/>
    <row r="527328" ht="14.25" customHeight="1"/>
    <row r="527330" ht="14.25" customHeight="1"/>
    <row r="527332" ht="14.25" customHeight="1"/>
    <row r="527334" ht="14.25" customHeight="1"/>
    <row r="527336" ht="14.25" customHeight="1"/>
    <row r="527338" ht="14.25" customHeight="1"/>
    <row r="527340" ht="14.25" customHeight="1"/>
    <row r="527342" ht="14.25" customHeight="1"/>
    <row r="527344" ht="14.25" customHeight="1"/>
    <row r="527346" ht="14.25" customHeight="1"/>
    <row r="527348" ht="14.25" customHeight="1"/>
    <row r="527350" ht="14.25" customHeight="1"/>
    <row r="527352" ht="14.25" customHeight="1"/>
    <row r="527354" ht="14.25" customHeight="1"/>
    <row r="527356" ht="14.25" customHeight="1"/>
    <row r="527358" ht="14.25" customHeight="1"/>
    <row r="527360" ht="14.25" customHeight="1"/>
    <row r="527362" ht="14.25" customHeight="1"/>
    <row r="527364" ht="14.25" customHeight="1"/>
    <row r="527366" ht="14.25" customHeight="1"/>
    <row r="527368" ht="14.25" customHeight="1"/>
    <row r="527370" ht="14.25" customHeight="1"/>
    <row r="527372" ht="14.25" customHeight="1"/>
    <row r="527374" ht="14.25" customHeight="1"/>
    <row r="527376" ht="14.25" customHeight="1"/>
    <row r="527378" ht="14.25" customHeight="1"/>
    <row r="527380" ht="14.25" customHeight="1"/>
    <row r="527382" ht="14.25" customHeight="1"/>
    <row r="527384" ht="14.25" customHeight="1"/>
    <row r="527386" ht="14.25" customHeight="1"/>
    <row r="527388" ht="14.25" customHeight="1"/>
    <row r="527390" ht="14.25" customHeight="1"/>
    <row r="527392" ht="14.25" customHeight="1"/>
    <row r="527394" ht="14.25" customHeight="1"/>
    <row r="527396" ht="14.25" customHeight="1"/>
    <row r="527398" ht="14.25" customHeight="1"/>
    <row r="527400" ht="14.25" customHeight="1"/>
    <row r="527402" ht="14.25" customHeight="1"/>
    <row r="527404" ht="14.25" customHeight="1"/>
    <row r="527406" ht="14.25" customHeight="1"/>
    <row r="527408" ht="14.25" customHeight="1"/>
    <row r="527410" ht="14.25" customHeight="1"/>
    <row r="527412" ht="14.25" customHeight="1"/>
    <row r="527414" ht="14.25" customHeight="1"/>
    <row r="527416" ht="14.25" customHeight="1"/>
    <row r="527418" ht="14.25" customHeight="1"/>
    <row r="527420" ht="14.25" customHeight="1"/>
    <row r="527422" ht="14.25" customHeight="1"/>
    <row r="527424" ht="14.25" customHeight="1"/>
    <row r="527426" ht="14.25" customHeight="1"/>
    <row r="527428" ht="14.25" customHeight="1"/>
    <row r="527430" ht="14.25" customHeight="1"/>
    <row r="527432" ht="14.25" customHeight="1"/>
    <row r="527434" ht="14.25" customHeight="1"/>
    <row r="527436" ht="14.25" customHeight="1"/>
    <row r="527438" ht="14.25" customHeight="1"/>
    <row r="527440" ht="14.25" customHeight="1"/>
    <row r="527442" ht="14.25" customHeight="1"/>
    <row r="527444" ht="14.25" customHeight="1"/>
    <row r="527446" ht="14.25" customHeight="1"/>
    <row r="527448" ht="14.25" customHeight="1"/>
    <row r="527450" ht="14.25" customHeight="1"/>
    <row r="527452" ht="14.25" customHeight="1"/>
    <row r="527454" ht="14.25" customHeight="1"/>
    <row r="527456" ht="14.25" customHeight="1"/>
    <row r="527458" ht="14.25" customHeight="1"/>
    <row r="527460" ht="14.25" customHeight="1"/>
    <row r="527462" ht="14.25" customHeight="1"/>
    <row r="527464" ht="14.25" customHeight="1"/>
    <row r="527466" ht="14.25" customHeight="1"/>
    <row r="527468" ht="14.25" customHeight="1"/>
    <row r="527470" ht="14.25" customHeight="1"/>
    <row r="527472" ht="14.25" customHeight="1"/>
    <row r="527474" ht="14.25" customHeight="1"/>
    <row r="527476" ht="14.25" customHeight="1"/>
    <row r="527478" ht="14.25" customHeight="1"/>
    <row r="527480" ht="14.25" customHeight="1"/>
    <row r="527482" ht="14.25" customHeight="1"/>
    <row r="527484" ht="14.25" customHeight="1"/>
    <row r="527486" ht="14.25" customHeight="1"/>
    <row r="527488" ht="14.25" customHeight="1"/>
    <row r="527490" ht="14.25" customHeight="1"/>
    <row r="527492" ht="14.25" customHeight="1"/>
    <row r="527494" ht="14.25" customHeight="1"/>
    <row r="527496" ht="14.25" customHeight="1"/>
    <row r="527498" ht="14.25" customHeight="1"/>
    <row r="527500" ht="14.25" customHeight="1"/>
    <row r="527502" ht="14.25" customHeight="1"/>
    <row r="527504" ht="14.25" customHeight="1"/>
    <row r="527506" ht="14.25" customHeight="1"/>
    <row r="527508" ht="14.25" customHeight="1"/>
    <row r="527510" ht="14.25" customHeight="1"/>
    <row r="527512" ht="14.25" customHeight="1"/>
    <row r="527514" ht="14.25" customHeight="1"/>
    <row r="527516" ht="14.25" customHeight="1"/>
    <row r="527518" ht="14.25" customHeight="1"/>
    <row r="527520" ht="14.25" customHeight="1"/>
    <row r="527522" ht="14.25" customHeight="1"/>
    <row r="527524" ht="14.25" customHeight="1"/>
    <row r="527526" ht="14.25" customHeight="1"/>
    <row r="527528" ht="14.25" customHeight="1"/>
    <row r="527530" ht="14.25" customHeight="1"/>
    <row r="527532" ht="14.25" customHeight="1"/>
    <row r="527534" ht="14.25" customHeight="1"/>
    <row r="527536" ht="14.25" customHeight="1"/>
    <row r="527538" ht="14.25" customHeight="1"/>
    <row r="527540" ht="14.25" customHeight="1"/>
    <row r="527542" ht="14.25" customHeight="1"/>
    <row r="527544" ht="14.25" customHeight="1"/>
    <row r="527546" ht="14.25" customHeight="1"/>
    <row r="527548" ht="14.25" customHeight="1"/>
    <row r="527550" ht="14.25" customHeight="1"/>
    <row r="527552" ht="14.25" customHeight="1"/>
    <row r="527554" ht="14.25" customHeight="1"/>
    <row r="527556" ht="14.25" customHeight="1"/>
    <row r="527558" ht="14.25" customHeight="1"/>
    <row r="527560" ht="14.25" customHeight="1"/>
    <row r="527562" ht="14.25" customHeight="1"/>
    <row r="527564" ht="14.25" customHeight="1"/>
    <row r="527566" ht="14.25" customHeight="1"/>
    <row r="527568" ht="14.25" customHeight="1"/>
    <row r="527570" ht="14.25" customHeight="1"/>
    <row r="527572" ht="14.25" customHeight="1"/>
    <row r="527574" ht="14.25" customHeight="1"/>
    <row r="527576" ht="14.25" customHeight="1"/>
    <row r="527578" ht="14.25" customHeight="1"/>
    <row r="527580" ht="14.25" customHeight="1"/>
    <row r="527582" ht="14.25" customHeight="1"/>
    <row r="527584" ht="14.25" customHeight="1"/>
    <row r="527586" ht="14.25" customHeight="1"/>
    <row r="527588" ht="14.25" customHeight="1"/>
    <row r="527590" ht="14.25" customHeight="1"/>
    <row r="527592" ht="14.25" customHeight="1"/>
    <row r="527594" ht="14.25" customHeight="1"/>
    <row r="527596" ht="14.25" customHeight="1"/>
    <row r="527598" ht="14.25" customHeight="1"/>
    <row r="527600" ht="14.25" customHeight="1"/>
    <row r="527602" ht="14.25" customHeight="1"/>
    <row r="527604" ht="14.25" customHeight="1"/>
    <row r="527606" ht="14.25" customHeight="1"/>
    <row r="527608" ht="14.25" customHeight="1"/>
    <row r="527610" ht="14.25" customHeight="1"/>
    <row r="527612" ht="14.25" customHeight="1"/>
    <row r="527614" ht="14.25" customHeight="1"/>
    <row r="527616" ht="14.25" customHeight="1"/>
    <row r="527618" ht="14.25" customHeight="1"/>
    <row r="527620" ht="14.25" customHeight="1"/>
    <row r="527622" ht="14.25" customHeight="1"/>
    <row r="527624" ht="14.25" customHeight="1"/>
    <row r="527626" ht="14.25" customHeight="1"/>
    <row r="527628" ht="14.25" customHeight="1"/>
    <row r="527630" ht="14.25" customHeight="1"/>
    <row r="527632" ht="14.25" customHeight="1"/>
    <row r="527634" ht="14.25" customHeight="1"/>
    <row r="527636" ht="14.25" customHeight="1"/>
    <row r="527638" ht="14.25" customHeight="1"/>
    <row r="527640" ht="14.25" customHeight="1"/>
    <row r="527642" ht="14.25" customHeight="1"/>
    <row r="527644" ht="14.25" customHeight="1"/>
    <row r="527646" ht="14.25" customHeight="1"/>
    <row r="527648" ht="14.25" customHeight="1"/>
    <row r="527650" ht="14.25" customHeight="1"/>
    <row r="527652" ht="14.25" customHeight="1"/>
    <row r="527654" ht="14.25" customHeight="1"/>
    <row r="527656" ht="14.25" customHeight="1"/>
    <row r="527658" ht="14.25" customHeight="1"/>
    <row r="527660" ht="14.25" customHeight="1"/>
    <row r="527662" ht="14.25" customHeight="1"/>
    <row r="527664" ht="14.25" customHeight="1"/>
    <row r="527666" ht="14.25" customHeight="1"/>
    <row r="527668" ht="14.25" customHeight="1"/>
    <row r="527670" ht="14.25" customHeight="1"/>
    <row r="527672" ht="14.25" customHeight="1"/>
    <row r="527674" ht="14.25" customHeight="1"/>
    <row r="527676" ht="14.25" customHeight="1"/>
    <row r="527678" ht="14.25" customHeight="1"/>
    <row r="527680" ht="14.25" customHeight="1"/>
    <row r="527682" ht="14.25" customHeight="1"/>
    <row r="527684" ht="14.25" customHeight="1"/>
    <row r="527686" ht="14.25" customHeight="1"/>
    <row r="527688" ht="14.25" customHeight="1"/>
    <row r="527690" ht="14.25" customHeight="1"/>
    <row r="527692" ht="14.25" customHeight="1"/>
    <row r="527694" ht="14.25" customHeight="1"/>
    <row r="527696" ht="14.25" customHeight="1"/>
    <row r="527698" ht="14.25" customHeight="1"/>
    <row r="527700" ht="14.25" customHeight="1"/>
    <row r="527702" ht="14.25" customHeight="1"/>
    <row r="527704" ht="14.25" customHeight="1"/>
    <row r="527706" ht="14.25" customHeight="1"/>
    <row r="527708" ht="14.25" customHeight="1"/>
    <row r="527710" ht="14.25" customHeight="1"/>
    <row r="527712" ht="14.25" customHeight="1"/>
    <row r="527714" ht="14.25" customHeight="1"/>
    <row r="527716" ht="14.25" customHeight="1"/>
    <row r="527718" ht="14.25" customHeight="1"/>
    <row r="527720" ht="14.25" customHeight="1"/>
    <row r="527722" ht="14.25" customHeight="1"/>
    <row r="527724" ht="14.25" customHeight="1"/>
    <row r="527726" ht="14.25" customHeight="1"/>
    <row r="527728" ht="14.25" customHeight="1"/>
    <row r="527730" ht="14.25" customHeight="1"/>
    <row r="527732" ht="14.25" customHeight="1"/>
    <row r="527734" ht="14.25" customHeight="1"/>
    <row r="527736" ht="14.25" customHeight="1"/>
    <row r="527738" ht="14.25" customHeight="1"/>
    <row r="527740" ht="14.25" customHeight="1"/>
    <row r="527742" ht="14.25" customHeight="1"/>
    <row r="527744" ht="14.25" customHeight="1"/>
    <row r="527746" ht="14.25" customHeight="1"/>
    <row r="527748" ht="14.25" customHeight="1"/>
    <row r="527750" ht="14.25" customHeight="1"/>
    <row r="527752" ht="14.25" customHeight="1"/>
    <row r="527754" ht="14.25" customHeight="1"/>
    <row r="527756" ht="14.25" customHeight="1"/>
    <row r="527758" ht="14.25" customHeight="1"/>
    <row r="527760" ht="14.25" customHeight="1"/>
    <row r="527762" ht="14.25" customHeight="1"/>
    <row r="527764" ht="14.25" customHeight="1"/>
    <row r="527766" ht="14.25" customHeight="1"/>
    <row r="527768" ht="14.25" customHeight="1"/>
    <row r="527770" ht="14.25" customHeight="1"/>
    <row r="527772" ht="14.25" customHeight="1"/>
    <row r="527774" ht="14.25" customHeight="1"/>
    <row r="527776" ht="14.25" customHeight="1"/>
    <row r="527778" ht="14.25" customHeight="1"/>
    <row r="527780" ht="14.25" customHeight="1"/>
    <row r="527782" ht="14.25" customHeight="1"/>
    <row r="527784" ht="14.25" customHeight="1"/>
    <row r="527786" ht="14.25" customHeight="1"/>
    <row r="527788" ht="14.25" customHeight="1"/>
    <row r="527790" ht="14.25" customHeight="1"/>
    <row r="527792" ht="14.25" customHeight="1"/>
    <row r="527794" ht="14.25" customHeight="1"/>
    <row r="527796" ht="14.25" customHeight="1"/>
    <row r="527798" ht="14.25" customHeight="1"/>
    <row r="527800" ht="14.25" customHeight="1"/>
    <row r="527802" ht="14.25" customHeight="1"/>
    <row r="527804" ht="14.25" customHeight="1"/>
    <row r="527806" ht="14.25" customHeight="1"/>
    <row r="527808" ht="14.25" customHeight="1"/>
    <row r="527810" ht="14.25" customHeight="1"/>
    <row r="527812" ht="14.25" customHeight="1"/>
    <row r="527814" ht="14.25" customHeight="1"/>
    <row r="527816" ht="14.25" customHeight="1"/>
    <row r="527818" ht="14.25" customHeight="1"/>
    <row r="527820" ht="14.25" customHeight="1"/>
    <row r="527822" ht="14.25" customHeight="1"/>
    <row r="527824" ht="14.25" customHeight="1"/>
    <row r="527826" ht="14.25" customHeight="1"/>
    <row r="527828" ht="14.25" customHeight="1"/>
    <row r="527830" ht="14.25" customHeight="1"/>
    <row r="527832" ht="14.25" customHeight="1"/>
    <row r="527834" ht="14.25" customHeight="1"/>
    <row r="527836" ht="14.25" customHeight="1"/>
    <row r="527838" ht="14.25" customHeight="1"/>
    <row r="527840" ht="14.25" customHeight="1"/>
    <row r="527842" ht="14.25" customHeight="1"/>
    <row r="527844" ht="14.25" customHeight="1"/>
    <row r="527846" ht="14.25" customHeight="1"/>
    <row r="527848" ht="14.25" customHeight="1"/>
    <row r="527850" ht="14.25" customHeight="1"/>
    <row r="527852" ht="14.25" customHeight="1"/>
    <row r="527854" ht="14.25" customHeight="1"/>
    <row r="527856" ht="14.25" customHeight="1"/>
    <row r="527858" ht="14.25" customHeight="1"/>
    <row r="527860" ht="14.25" customHeight="1"/>
    <row r="527862" ht="14.25" customHeight="1"/>
    <row r="527864" ht="14.25" customHeight="1"/>
    <row r="527866" ht="14.25" customHeight="1"/>
    <row r="527868" ht="14.25" customHeight="1"/>
    <row r="527870" ht="14.25" customHeight="1"/>
    <row r="527872" ht="14.25" customHeight="1"/>
    <row r="527874" ht="14.25" customHeight="1"/>
    <row r="527876" ht="14.25" customHeight="1"/>
    <row r="527878" ht="14.25" customHeight="1"/>
    <row r="527880" ht="14.25" customHeight="1"/>
    <row r="527882" ht="14.25" customHeight="1"/>
    <row r="527884" ht="14.25" customHeight="1"/>
    <row r="527886" ht="14.25" customHeight="1"/>
    <row r="527888" ht="14.25" customHeight="1"/>
    <row r="527890" ht="14.25" customHeight="1"/>
    <row r="527892" ht="14.25" customHeight="1"/>
    <row r="527894" ht="14.25" customHeight="1"/>
    <row r="527896" ht="14.25" customHeight="1"/>
    <row r="527898" ht="14.25" customHeight="1"/>
    <row r="527900" ht="14.25" customHeight="1"/>
    <row r="527902" ht="14.25" customHeight="1"/>
    <row r="527904" ht="14.25" customHeight="1"/>
    <row r="527906" ht="14.25" customHeight="1"/>
    <row r="527908" ht="14.25" customHeight="1"/>
    <row r="527910" ht="14.25" customHeight="1"/>
    <row r="527912" ht="14.25" customHeight="1"/>
    <row r="527914" ht="14.25" customHeight="1"/>
    <row r="527916" ht="14.25" customHeight="1"/>
    <row r="527918" ht="14.25" customHeight="1"/>
    <row r="527920" ht="14.25" customHeight="1"/>
    <row r="527922" ht="14.25" customHeight="1"/>
    <row r="527924" ht="14.25" customHeight="1"/>
    <row r="527926" ht="14.25" customHeight="1"/>
    <row r="527928" ht="14.25" customHeight="1"/>
    <row r="527930" ht="14.25" customHeight="1"/>
    <row r="527932" ht="14.25" customHeight="1"/>
    <row r="527934" ht="14.25" customHeight="1"/>
    <row r="527936" ht="14.25" customHeight="1"/>
    <row r="527938" ht="14.25" customHeight="1"/>
    <row r="527940" ht="14.25" customHeight="1"/>
    <row r="527942" ht="14.25" customHeight="1"/>
    <row r="527944" ht="14.25" customHeight="1"/>
    <row r="527946" ht="14.25" customHeight="1"/>
    <row r="527948" ht="14.25" customHeight="1"/>
    <row r="527950" ht="14.25" customHeight="1"/>
    <row r="527952" ht="14.25" customHeight="1"/>
    <row r="527954" ht="14.25" customHeight="1"/>
    <row r="527956" ht="14.25" customHeight="1"/>
    <row r="527958" ht="14.25" customHeight="1"/>
    <row r="527960" ht="14.25" customHeight="1"/>
    <row r="527962" ht="14.25" customHeight="1"/>
    <row r="527964" ht="14.25" customHeight="1"/>
    <row r="527966" ht="14.25" customHeight="1"/>
    <row r="527968" ht="14.25" customHeight="1"/>
    <row r="527970" ht="14.25" customHeight="1"/>
    <row r="527972" ht="14.25" customHeight="1"/>
    <row r="527974" ht="14.25" customHeight="1"/>
    <row r="527976" ht="14.25" customHeight="1"/>
    <row r="527978" ht="14.25" customHeight="1"/>
    <row r="527980" ht="14.25" customHeight="1"/>
    <row r="527982" ht="14.25" customHeight="1"/>
    <row r="527984" ht="14.25" customHeight="1"/>
    <row r="527986" ht="14.25" customHeight="1"/>
    <row r="527988" ht="14.25" customHeight="1"/>
    <row r="527990" ht="14.25" customHeight="1"/>
    <row r="527992" ht="14.25" customHeight="1"/>
    <row r="527994" ht="14.25" customHeight="1"/>
    <row r="527996" ht="14.25" customHeight="1"/>
    <row r="527998" ht="14.25" customHeight="1"/>
    <row r="528000" ht="14.25" customHeight="1"/>
    <row r="528002" ht="14.25" customHeight="1"/>
    <row r="528004" ht="14.25" customHeight="1"/>
    <row r="528006" ht="14.25" customHeight="1"/>
    <row r="528008" ht="14.25" customHeight="1"/>
    <row r="528010" ht="14.25" customHeight="1"/>
    <row r="528012" ht="14.25" customHeight="1"/>
    <row r="528014" ht="14.25" customHeight="1"/>
    <row r="528016" ht="14.25" customHeight="1"/>
    <row r="528018" ht="14.25" customHeight="1"/>
    <row r="528020" ht="14.25" customHeight="1"/>
    <row r="528022" ht="14.25" customHeight="1"/>
    <row r="528024" ht="14.25" customHeight="1"/>
    <row r="528026" ht="14.25" customHeight="1"/>
    <row r="528028" ht="14.25" customHeight="1"/>
    <row r="528030" ht="14.25" customHeight="1"/>
    <row r="528032" ht="14.25" customHeight="1"/>
    <row r="528034" ht="14.25" customHeight="1"/>
    <row r="528036" ht="14.25" customHeight="1"/>
    <row r="528038" ht="14.25" customHeight="1"/>
    <row r="528040" ht="14.25" customHeight="1"/>
    <row r="528042" ht="14.25" customHeight="1"/>
    <row r="528044" ht="14.25" customHeight="1"/>
    <row r="528046" ht="14.25" customHeight="1"/>
    <row r="528048" ht="14.25" customHeight="1"/>
    <row r="528050" ht="14.25" customHeight="1"/>
    <row r="528052" ht="14.25" customHeight="1"/>
    <row r="528054" ht="14.25" customHeight="1"/>
    <row r="528056" ht="14.25" customHeight="1"/>
    <row r="528058" ht="14.25" customHeight="1"/>
    <row r="528060" ht="14.25" customHeight="1"/>
    <row r="528062" ht="14.25" customHeight="1"/>
    <row r="528064" ht="14.25" customHeight="1"/>
    <row r="528066" ht="14.25" customHeight="1"/>
    <row r="528068" ht="14.25" customHeight="1"/>
    <row r="528070" ht="14.25" customHeight="1"/>
    <row r="528072" ht="14.25" customHeight="1"/>
    <row r="528074" ht="14.25" customHeight="1"/>
    <row r="528076" ht="14.25" customHeight="1"/>
    <row r="528078" ht="14.25" customHeight="1"/>
    <row r="528080" ht="14.25" customHeight="1"/>
    <row r="528082" ht="14.25" customHeight="1"/>
    <row r="528084" ht="14.25" customHeight="1"/>
    <row r="528086" ht="14.25" customHeight="1"/>
    <row r="528088" ht="14.25" customHeight="1"/>
    <row r="528090" ht="14.25" customHeight="1"/>
    <row r="528092" ht="14.25" customHeight="1"/>
    <row r="528094" ht="14.25" customHeight="1"/>
    <row r="528096" ht="14.25" customHeight="1"/>
    <row r="528098" ht="14.25" customHeight="1"/>
    <row r="528100" ht="14.25" customHeight="1"/>
    <row r="528102" ht="14.25" customHeight="1"/>
    <row r="528104" ht="14.25" customHeight="1"/>
    <row r="528106" ht="14.25" customHeight="1"/>
    <row r="528108" ht="14.25" customHeight="1"/>
    <row r="528110" ht="14.25" customHeight="1"/>
    <row r="528112" ht="14.25" customHeight="1"/>
    <row r="528114" ht="14.25" customHeight="1"/>
    <row r="528116" ht="14.25" customHeight="1"/>
    <row r="528118" ht="14.25" customHeight="1"/>
    <row r="528120" ht="14.25" customHeight="1"/>
    <row r="528122" ht="14.25" customHeight="1"/>
    <row r="528124" ht="14.25" customHeight="1"/>
    <row r="528126" ht="14.25" customHeight="1"/>
    <row r="528128" ht="14.25" customHeight="1"/>
    <row r="528130" ht="14.25" customHeight="1"/>
    <row r="528132" ht="14.25" customHeight="1"/>
    <row r="528134" ht="14.25" customHeight="1"/>
    <row r="528136" ht="14.25" customHeight="1"/>
    <row r="528138" ht="14.25" customHeight="1"/>
    <row r="528140" ht="14.25" customHeight="1"/>
    <row r="528142" ht="14.25" customHeight="1"/>
    <row r="528144" ht="14.25" customHeight="1"/>
    <row r="528146" ht="14.25" customHeight="1"/>
    <row r="528148" ht="14.25" customHeight="1"/>
    <row r="528150" ht="14.25" customHeight="1"/>
    <row r="528152" ht="14.25" customHeight="1"/>
    <row r="528154" ht="14.25" customHeight="1"/>
    <row r="528156" ht="14.25" customHeight="1"/>
    <row r="528158" ht="14.25" customHeight="1"/>
    <row r="528160" ht="14.25" customHeight="1"/>
    <row r="528162" ht="14.25" customHeight="1"/>
    <row r="528164" ht="14.25" customHeight="1"/>
    <row r="528166" ht="14.25" customHeight="1"/>
    <row r="528168" ht="14.25" customHeight="1"/>
    <row r="528170" ht="14.25" customHeight="1"/>
    <row r="528172" ht="14.25" customHeight="1"/>
    <row r="528174" ht="14.25" customHeight="1"/>
    <row r="528176" ht="14.25" customHeight="1"/>
    <row r="528178" ht="14.25" customHeight="1"/>
    <row r="528180" ht="14.25" customHeight="1"/>
    <row r="528182" ht="14.25" customHeight="1"/>
    <row r="528184" ht="14.25" customHeight="1"/>
    <row r="528186" ht="14.25" customHeight="1"/>
    <row r="528188" ht="14.25" customHeight="1"/>
    <row r="528190" ht="14.25" customHeight="1"/>
    <row r="528192" ht="14.25" customHeight="1"/>
    <row r="528194" ht="14.25" customHeight="1"/>
    <row r="528196" ht="14.25" customHeight="1"/>
    <row r="528198" ht="14.25" customHeight="1"/>
    <row r="528200" ht="14.25" customHeight="1"/>
    <row r="528202" ht="14.25" customHeight="1"/>
    <row r="528204" ht="14.25" customHeight="1"/>
    <row r="528206" ht="14.25" customHeight="1"/>
    <row r="528208" ht="14.25" customHeight="1"/>
    <row r="528210" ht="14.25" customHeight="1"/>
    <row r="528212" ht="14.25" customHeight="1"/>
    <row r="528214" ht="14.25" customHeight="1"/>
    <row r="528216" ht="14.25" customHeight="1"/>
    <row r="528218" ht="14.25" customHeight="1"/>
    <row r="528220" ht="14.25" customHeight="1"/>
    <row r="528222" ht="14.25" customHeight="1"/>
    <row r="528224" ht="14.25" customHeight="1"/>
    <row r="528226" ht="14.25" customHeight="1"/>
    <row r="528228" ht="14.25" customHeight="1"/>
    <row r="528230" ht="14.25" customHeight="1"/>
    <row r="528232" ht="14.25" customHeight="1"/>
    <row r="528234" ht="14.25" customHeight="1"/>
    <row r="528236" ht="14.25" customHeight="1"/>
    <row r="528238" ht="14.25" customHeight="1"/>
    <row r="528240" ht="14.25" customHeight="1"/>
    <row r="528242" ht="14.25" customHeight="1"/>
    <row r="528244" ht="14.25" customHeight="1"/>
    <row r="528246" ht="14.25" customHeight="1"/>
    <row r="528248" ht="14.25" customHeight="1"/>
    <row r="528250" ht="14.25" customHeight="1"/>
    <row r="528252" ht="14.25" customHeight="1"/>
    <row r="528254" ht="14.25" customHeight="1"/>
    <row r="528256" ht="14.25" customHeight="1"/>
    <row r="528258" ht="14.25" customHeight="1"/>
    <row r="528260" ht="14.25" customHeight="1"/>
    <row r="528262" ht="14.25" customHeight="1"/>
    <row r="528264" ht="14.25" customHeight="1"/>
    <row r="528266" ht="14.25" customHeight="1"/>
    <row r="528268" ht="14.25" customHeight="1"/>
    <row r="528270" ht="14.25" customHeight="1"/>
    <row r="528272" ht="14.25" customHeight="1"/>
    <row r="528274" ht="14.25" customHeight="1"/>
    <row r="528276" ht="14.25" customHeight="1"/>
    <row r="528278" ht="14.25" customHeight="1"/>
    <row r="528280" ht="14.25" customHeight="1"/>
    <row r="528282" ht="14.25" customHeight="1"/>
    <row r="528284" ht="14.25" customHeight="1"/>
    <row r="528286" ht="14.25" customHeight="1"/>
    <row r="528288" ht="14.25" customHeight="1"/>
    <row r="528290" ht="14.25" customHeight="1"/>
    <row r="528292" ht="14.25" customHeight="1"/>
    <row r="528294" ht="14.25" customHeight="1"/>
    <row r="528296" ht="14.25" customHeight="1"/>
    <row r="528298" ht="14.25" customHeight="1"/>
    <row r="528300" ht="14.25" customHeight="1"/>
    <row r="528302" ht="14.25" customHeight="1"/>
    <row r="528304" ht="14.25" customHeight="1"/>
    <row r="528306" ht="14.25" customHeight="1"/>
    <row r="528308" ht="14.25" customHeight="1"/>
    <row r="528310" ht="14.25" customHeight="1"/>
    <row r="528312" ht="14.25" customHeight="1"/>
    <row r="528314" ht="14.25" customHeight="1"/>
    <row r="528316" ht="14.25" customHeight="1"/>
    <row r="528318" ht="14.25" customHeight="1"/>
    <row r="528320" ht="14.25" customHeight="1"/>
    <row r="528322" ht="14.25" customHeight="1"/>
    <row r="528324" ht="14.25" customHeight="1"/>
    <row r="528326" ht="14.25" customHeight="1"/>
    <row r="528328" ht="14.25" customHeight="1"/>
    <row r="528330" ht="14.25" customHeight="1"/>
    <row r="528332" ht="14.25" customHeight="1"/>
    <row r="528334" ht="14.25" customHeight="1"/>
    <row r="528336" ht="14.25" customHeight="1"/>
    <row r="528338" ht="14.25" customHeight="1"/>
    <row r="528340" ht="14.25" customHeight="1"/>
    <row r="528342" ht="14.25" customHeight="1"/>
    <row r="528344" ht="14.25" customHeight="1"/>
    <row r="528346" ht="14.25" customHeight="1"/>
    <row r="528348" ht="14.25" customHeight="1"/>
    <row r="528350" ht="14.25" customHeight="1"/>
    <row r="528352" ht="14.25" customHeight="1"/>
    <row r="528354" ht="14.25" customHeight="1"/>
    <row r="528356" ht="14.25" customHeight="1"/>
    <row r="528358" ht="14.25" customHeight="1"/>
    <row r="528360" ht="14.25" customHeight="1"/>
    <row r="528362" ht="14.25" customHeight="1"/>
    <row r="528364" ht="14.25" customHeight="1"/>
    <row r="528366" ht="14.25" customHeight="1"/>
    <row r="528368" ht="14.25" customHeight="1"/>
    <row r="528370" ht="14.25" customHeight="1"/>
    <row r="528372" ht="14.25" customHeight="1"/>
    <row r="528374" ht="14.25" customHeight="1"/>
    <row r="528376" ht="14.25" customHeight="1"/>
    <row r="528378" ht="14.25" customHeight="1"/>
    <row r="528380" ht="14.25" customHeight="1"/>
    <row r="528382" ht="14.25" customHeight="1"/>
    <row r="528384" ht="14.25" customHeight="1"/>
    <row r="528386" ht="14.25" customHeight="1"/>
    <row r="528388" ht="14.25" customHeight="1"/>
    <row r="528390" ht="14.25" customHeight="1"/>
    <row r="528392" ht="14.25" customHeight="1"/>
    <row r="528394" ht="14.25" customHeight="1"/>
    <row r="528396" ht="14.25" customHeight="1"/>
    <row r="528398" ht="14.25" customHeight="1"/>
    <row r="528400" ht="14.25" customHeight="1"/>
    <row r="528402" ht="14.25" customHeight="1"/>
    <row r="528404" ht="14.25" customHeight="1"/>
    <row r="528406" ht="14.25" customHeight="1"/>
    <row r="528408" ht="14.25" customHeight="1"/>
    <row r="528410" ht="14.25" customHeight="1"/>
    <row r="528412" ht="14.25" customHeight="1"/>
    <row r="528414" ht="14.25" customHeight="1"/>
    <row r="528416" ht="14.25" customHeight="1"/>
    <row r="528418" ht="14.25" customHeight="1"/>
    <row r="528420" ht="14.25" customHeight="1"/>
    <row r="528422" ht="14.25" customHeight="1"/>
    <row r="528424" ht="14.25" customHeight="1"/>
    <row r="528426" ht="14.25" customHeight="1"/>
    <row r="528428" ht="14.25" customHeight="1"/>
    <row r="528430" ht="14.25" customHeight="1"/>
    <row r="528432" ht="14.25" customHeight="1"/>
    <row r="528434" ht="14.25" customHeight="1"/>
    <row r="528436" ht="14.25" customHeight="1"/>
    <row r="528438" ht="14.25" customHeight="1"/>
    <row r="528440" ht="14.25" customHeight="1"/>
    <row r="528442" ht="14.25" customHeight="1"/>
    <row r="528444" ht="14.25" customHeight="1"/>
    <row r="528446" ht="14.25" customHeight="1"/>
    <row r="528448" ht="14.25" customHeight="1"/>
    <row r="528450" ht="14.25" customHeight="1"/>
    <row r="528452" ht="14.25" customHeight="1"/>
    <row r="528454" ht="14.25" customHeight="1"/>
    <row r="528456" ht="14.25" customHeight="1"/>
    <row r="528458" ht="14.25" customHeight="1"/>
    <row r="528460" ht="14.25" customHeight="1"/>
    <row r="528462" ht="14.25" customHeight="1"/>
    <row r="528464" ht="14.25" customHeight="1"/>
    <row r="528466" ht="14.25" customHeight="1"/>
    <row r="528468" ht="14.25" customHeight="1"/>
    <row r="528470" ht="14.25" customHeight="1"/>
    <row r="528472" ht="14.25" customHeight="1"/>
    <row r="528474" ht="14.25" customHeight="1"/>
    <row r="528476" ht="14.25" customHeight="1"/>
    <row r="528478" ht="14.25" customHeight="1"/>
    <row r="528480" ht="14.25" customHeight="1"/>
    <row r="528482" ht="14.25" customHeight="1"/>
    <row r="528484" ht="14.25" customHeight="1"/>
    <row r="528486" ht="14.25" customHeight="1"/>
    <row r="528488" ht="14.25" customHeight="1"/>
    <row r="528490" ht="14.25" customHeight="1"/>
    <row r="528492" ht="14.25" customHeight="1"/>
    <row r="528494" ht="14.25" customHeight="1"/>
    <row r="528496" ht="14.25" customHeight="1"/>
    <row r="528498" ht="14.25" customHeight="1"/>
    <row r="528500" ht="14.25" customHeight="1"/>
    <row r="528502" ht="14.25" customHeight="1"/>
    <row r="528504" ht="14.25" customHeight="1"/>
    <row r="528506" ht="14.25" customHeight="1"/>
    <row r="528508" ht="14.25" customHeight="1"/>
    <row r="528510" ht="14.25" customHeight="1"/>
    <row r="528512" ht="14.25" customHeight="1"/>
    <row r="528514" ht="14.25" customHeight="1"/>
    <row r="528516" ht="14.25" customHeight="1"/>
    <row r="528518" ht="14.25" customHeight="1"/>
    <row r="528520" ht="14.25" customHeight="1"/>
    <row r="528522" ht="14.25" customHeight="1"/>
    <row r="528524" ht="14.25" customHeight="1"/>
    <row r="528526" ht="14.25" customHeight="1"/>
    <row r="528528" ht="14.25" customHeight="1"/>
    <row r="528530" ht="14.25" customHeight="1"/>
    <row r="528532" ht="14.25" customHeight="1"/>
    <row r="528534" ht="14.25" customHeight="1"/>
    <row r="528536" ht="14.25" customHeight="1"/>
    <row r="528538" ht="14.25" customHeight="1"/>
    <row r="528540" ht="14.25" customHeight="1"/>
    <row r="528542" ht="14.25" customHeight="1"/>
    <row r="528544" ht="14.25" customHeight="1"/>
    <row r="528546" ht="14.25" customHeight="1"/>
    <row r="528548" ht="14.25" customHeight="1"/>
    <row r="528550" ht="14.25" customHeight="1"/>
    <row r="528552" ht="14.25" customHeight="1"/>
    <row r="528554" ht="14.25" customHeight="1"/>
    <row r="528556" ht="14.25" customHeight="1"/>
    <row r="528558" ht="14.25" customHeight="1"/>
    <row r="528560" ht="14.25" customHeight="1"/>
    <row r="528562" ht="14.25" customHeight="1"/>
    <row r="528564" ht="14.25" customHeight="1"/>
    <row r="528566" ht="14.25" customHeight="1"/>
    <row r="528568" ht="14.25" customHeight="1"/>
    <row r="528570" ht="14.25" customHeight="1"/>
    <row r="528572" ht="14.25" customHeight="1"/>
    <row r="528574" ht="14.25" customHeight="1"/>
    <row r="528576" ht="14.25" customHeight="1"/>
    <row r="528578" ht="14.25" customHeight="1"/>
    <row r="528580" ht="14.25" customHeight="1"/>
    <row r="528582" ht="14.25" customHeight="1"/>
    <row r="528584" ht="14.25" customHeight="1"/>
    <row r="528586" ht="14.25" customHeight="1"/>
    <row r="528588" ht="14.25" customHeight="1"/>
    <row r="528590" ht="14.25" customHeight="1"/>
    <row r="528592" ht="14.25" customHeight="1"/>
    <row r="528594" ht="14.25" customHeight="1"/>
    <row r="528596" ht="14.25" customHeight="1"/>
    <row r="528598" ht="14.25" customHeight="1"/>
    <row r="528600" ht="14.25" customHeight="1"/>
    <row r="528602" ht="14.25" customHeight="1"/>
    <row r="528604" ht="14.25" customHeight="1"/>
    <row r="528606" ht="14.25" customHeight="1"/>
    <row r="528608" ht="14.25" customHeight="1"/>
    <row r="528610" ht="14.25" customHeight="1"/>
    <row r="528612" ht="14.25" customHeight="1"/>
    <row r="528614" ht="14.25" customHeight="1"/>
    <row r="528616" ht="14.25" customHeight="1"/>
    <row r="528618" ht="14.25" customHeight="1"/>
    <row r="528620" ht="14.25" customHeight="1"/>
    <row r="528622" ht="14.25" customHeight="1"/>
    <row r="528624" ht="14.25" customHeight="1"/>
    <row r="528626" ht="14.25" customHeight="1"/>
    <row r="528628" ht="14.25" customHeight="1"/>
    <row r="528630" ht="14.25" customHeight="1"/>
    <row r="528632" ht="14.25" customHeight="1"/>
    <row r="528634" ht="14.25" customHeight="1"/>
    <row r="528636" ht="14.25" customHeight="1"/>
    <row r="528638" ht="14.25" customHeight="1"/>
    <row r="528640" ht="14.25" customHeight="1"/>
    <row r="528642" ht="14.25" customHeight="1"/>
    <row r="528644" ht="14.25" customHeight="1"/>
    <row r="528646" ht="14.25" customHeight="1"/>
    <row r="528648" ht="14.25" customHeight="1"/>
    <row r="528650" ht="14.25" customHeight="1"/>
    <row r="528652" ht="14.25" customHeight="1"/>
    <row r="528654" ht="14.25" customHeight="1"/>
    <row r="528656" ht="14.25" customHeight="1"/>
    <row r="528658" ht="14.25" customHeight="1"/>
    <row r="528660" ht="14.25" customHeight="1"/>
    <row r="528662" ht="14.25" customHeight="1"/>
    <row r="528664" ht="14.25" customHeight="1"/>
    <row r="528666" ht="14.25" customHeight="1"/>
    <row r="528668" ht="14.25" customHeight="1"/>
    <row r="528670" ht="14.25" customHeight="1"/>
    <row r="528672" ht="14.25" customHeight="1"/>
    <row r="528674" ht="14.25" customHeight="1"/>
    <row r="528676" ht="14.25" customHeight="1"/>
    <row r="528678" ht="14.25" customHeight="1"/>
    <row r="528680" ht="14.25" customHeight="1"/>
    <row r="528682" ht="14.25" customHeight="1"/>
    <row r="528684" ht="14.25" customHeight="1"/>
    <row r="528686" ht="14.25" customHeight="1"/>
    <row r="528688" ht="14.25" customHeight="1"/>
    <row r="528690" ht="14.25" customHeight="1"/>
    <row r="528692" ht="14.25" customHeight="1"/>
    <row r="528694" ht="14.25" customHeight="1"/>
    <row r="528696" ht="14.25" customHeight="1"/>
    <row r="528698" ht="14.25" customHeight="1"/>
    <row r="528700" ht="14.25" customHeight="1"/>
    <row r="528702" ht="14.25" customHeight="1"/>
    <row r="528704" ht="14.25" customHeight="1"/>
    <row r="528706" ht="14.25" customHeight="1"/>
    <row r="528708" ht="14.25" customHeight="1"/>
    <row r="528710" ht="14.25" customHeight="1"/>
    <row r="528712" ht="14.25" customHeight="1"/>
    <row r="528714" ht="14.25" customHeight="1"/>
    <row r="528716" ht="14.25" customHeight="1"/>
    <row r="528718" ht="14.25" customHeight="1"/>
    <row r="528720" ht="14.25" customHeight="1"/>
    <row r="528722" ht="14.25" customHeight="1"/>
    <row r="528724" ht="14.25" customHeight="1"/>
    <row r="528726" ht="14.25" customHeight="1"/>
    <row r="528728" ht="14.25" customHeight="1"/>
    <row r="528730" ht="14.25" customHeight="1"/>
    <row r="528732" ht="14.25" customHeight="1"/>
    <row r="528734" ht="14.25" customHeight="1"/>
    <row r="528736" ht="14.25" customHeight="1"/>
    <row r="528738" ht="14.25" customHeight="1"/>
    <row r="528740" ht="14.25" customHeight="1"/>
    <row r="528742" ht="14.25" customHeight="1"/>
    <row r="528744" ht="14.25" customHeight="1"/>
    <row r="528746" ht="14.25" customHeight="1"/>
    <row r="528748" ht="14.25" customHeight="1"/>
    <row r="528750" ht="14.25" customHeight="1"/>
    <row r="528752" ht="14.25" customHeight="1"/>
    <row r="528754" ht="14.25" customHeight="1"/>
    <row r="528756" ht="14.25" customHeight="1"/>
    <row r="528758" ht="14.25" customHeight="1"/>
    <row r="528760" ht="14.25" customHeight="1"/>
    <row r="528762" ht="14.25" customHeight="1"/>
    <row r="528764" ht="14.25" customHeight="1"/>
    <row r="528766" ht="14.25" customHeight="1"/>
    <row r="528768" ht="14.25" customHeight="1"/>
    <row r="528770" ht="14.25" customHeight="1"/>
    <row r="528772" ht="14.25" customHeight="1"/>
    <row r="528774" ht="14.25" customHeight="1"/>
    <row r="528776" ht="14.25" customHeight="1"/>
    <row r="528778" ht="14.25" customHeight="1"/>
    <row r="528780" ht="14.25" customHeight="1"/>
    <row r="528782" ht="14.25" customHeight="1"/>
    <row r="528784" ht="14.25" customHeight="1"/>
    <row r="528786" ht="14.25" customHeight="1"/>
    <row r="528788" ht="14.25" customHeight="1"/>
    <row r="528790" ht="14.25" customHeight="1"/>
    <row r="528792" ht="14.25" customHeight="1"/>
    <row r="528794" ht="14.25" customHeight="1"/>
    <row r="528796" ht="14.25" customHeight="1"/>
    <row r="528798" ht="14.25" customHeight="1"/>
    <row r="528800" ht="14.25" customHeight="1"/>
    <row r="528802" ht="14.25" customHeight="1"/>
    <row r="528804" ht="14.25" customHeight="1"/>
    <row r="528806" ht="14.25" customHeight="1"/>
    <row r="528808" ht="14.25" customHeight="1"/>
    <row r="528810" ht="14.25" customHeight="1"/>
    <row r="528812" ht="14.25" customHeight="1"/>
    <row r="528814" ht="14.25" customHeight="1"/>
    <row r="528816" ht="14.25" customHeight="1"/>
    <row r="528818" ht="14.25" customHeight="1"/>
    <row r="528820" ht="14.25" customHeight="1"/>
    <row r="528822" ht="14.25" customHeight="1"/>
    <row r="528824" ht="14.25" customHeight="1"/>
    <row r="528826" ht="14.25" customHeight="1"/>
    <row r="528828" ht="14.25" customHeight="1"/>
    <row r="528830" ht="14.25" customHeight="1"/>
    <row r="528832" ht="14.25" customHeight="1"/>
    <row r="528834" ht="14.25" customHeight="1"/>
    <row r="528836" ht="14.25" customHeight="1"/>
    <row r="528838" ht="14.25" customHeight="1"/>
    <row r="528840" ht="14.25" customHeight="1"/>
    <row r="528842" ht="14.25" customHeight="1"/>
    <row r="528844" ht="14.25" customHeight="1"/>
    <row r="528846" ht="14.25" customHeight="1"/>
    <row r="528848" ht="14.25" customHeight="1"/>
    <row r="528850" ht="14.25" customHeight="1"/>
    <row r="528852" ht="14.25" customHeight="1"/>
    <row r="528854" ht="14.25" customHeight="1"/>
    <row r="528856" ht="14.25" customHeight="1"/>
    <row r="528858" ht="14.25" customHeight="1"/>
    <row r="528860" ht="14.25" customHeight="1"/>
    <row r="528862" ht="14.25" customHeight="1"/>
    <row r="528864" ht="14.25" customHeight="1"/>
    <row r="528866" ht="14.25" customHeight="1"/>
    <row r="528868" ht="14.25" customHeight="1"/>
    <row r="528870" ht="14.25" customHeight="1"/>
    <row r="528872" ht="14.25" customHeight="1"/>
    <row r="528874" ht="14.25" customHeight="1"/>
    <row r="528876" ht="14.25" customHeight="1"/>
    <row r="528878" ht="14.25" customHeight="1"/>
    <row r="528880" ht="14.25" customHeight="1"/>
    <row r="528882" ht="14.25" customHeight="1"/>
    <row r="528884" ht="14.25" customHeight="1"/>
    <row r="528886" ht="14.25" customHeight="1"/>
    <row r="528888" ht="14.25" customHeight="1"/>
    <row r="528890" ht="14.25" customHeight="1"/>
    <row r="528892" ht="14.25" customHeight="1"/>
    <row r="528894" ht="14.25" customHeight="1"/>
    <row r="528896" ht="14.25" customHeight="1"/>
    <row r="528898" ht="14.25" customHeight="1"/>
    <row r="528900" ht="14.25" customHeight="1"/>
    <row r="528902" ht="14.25" customHeight="1"/>
    <row r="528904" ht="14.25" customHeight="1"/>
    <row r="528906" ht="14.25" customHeight="1"/>
    <row r="528908" ht="14.25" customHeight="1"/>
    <row r="528910" ht="14.25" customHeight="1"/>
    <row r="528912" ht="14.25" customHeight="1"/>
    <row r="528914" ht="14.25" customHeight="1"/>
    <row r="528916" ht="14.25" customHeight="1"/>
    <row r="528918" ht="14.25" customHeight="1"/>
    <row r="528920" ht="14.25" customHeight="1"/>
    <row r="528922" ht="14.25" customHeight="1"/>
    <row r="528924" ht="14.25" customHeight="1"/>
    <row r="528926" ht="14.25" customHeight="1"/>
    <row r="528928" ht="14.25" customHeight="1"/>
    <row r="528930" ht="14.25" customHeight="1"/>
    <row r="528932" ht="14.25" customHeight="1"/>
    <row r="528934" ht="14.25" customHeight="1"/>
    <row r="528936" ht="14.25" customHeight="1"/>
    <row r="528938" ht="14.25" customHeight="1"/>
    <row r="528940" ht="14.25" customHeight="1"/>
    <row r="528942" ht="14.25" customHeight="1"/>
    <row r="528944" ht="14.25" customHeight="1"/>
    <row r="528946" ht="14.25" customHeight="1"/>
    <row r="528948" ht="14.25" customHeight="1"/>
    <row r="528950" ht="14.25" customHeight="1"/>
    <row r="528952" ht="14.25" customHeight="1"/>
    <row r="528954" ht="14.25" customHeight="1"/>
    <row r="528956" ht="14.25" customHeight="1"/>
    <row r="528958" ht="14.25" customHeight="1"/>
    <row r="528960" ht="14.25" customHeight="1"/>
    <row r="528962" ht="14.25" customHeight="1"/>
    <row r="528964" ht="14.25" customHeight="1"/>
    <row r="528966" ht="14.25" customHeight="1"/>
    <row r="528968" ht="14.25" customHeight="1"/>
    <row r="528970" ht="14.25" customHeight="1"/>
    <row r="528972" ht="14.25" customHeight="1"/>
    <row r="528974" ht="14.25" customHeight="1"/>
    <row r="528976" ht="14.25" customHeight="1"/>
    <row r="528978" ht="14.25" customHeight="1"/>
    <row r="528980" ht="14.25" customHeight="1"/>
    <row r="528982" ht="14.25" customHeight="1"/>
    <row r="528984" ht="14.25" customHeight="1"/>
    <row r="528986" ht="14.25" customHeight="1"/>
    <row r="528988" ht="14.25" customHeight="1"/>
    <row r="528990" ht="14.25" customHeight="1"/>
    <row r="528992" ht="14.25" customHeight="1"/>
    <row r="528994" ht="14.25" customHeight="1"/>
    <row r="528996" ht="14.25" customHeight="1"/>
    <row r="528998" ht="14.25" customHeight="1"/>
    <row r="529000" ht="14.25" customHeight="1"/>
    <row r="529002" ht="14.25" customHeight="1"/>
    <row r="529004" ht="14.25" customHeight="1"/>
    <row r="529006" ht="14.25" customHeight="1"/>
    <row r="529008" ht="14.25" customHeight="1"/>
    <row r="529010" ht="14.25" customHeight="1"/>
    <row r="529012" ht="14.25" customHeight="1"/>
    <row r="529014" ht="14.25" customHeight="1"/>
    <row r="529016" ht="14.25" customHeight="1"/>
    <row r="529018" ht="14.25" customHeight="1"/>
    <row r="529020" ht="14.25" customHeight="1"/>
    <row r="529022" ht="14.25" customHeight="1"/>
    <row r="529024" ht="14.25" customHeight="1"/>
    <row r="529026" ht="14.25" customHeight="1"/>
    <row r="529028" ht="14.25" customHeight="1"/>
    <row r="529030" ht="14.25" customHeight="1"/>
    <row r="529032" ht="14.25" customHeight="1"/>
    <row r="529034" ht="14.25" customHeight="1"/>
    <row r="529036" ht="14.25" customHeight="1"/>
    <row r="529038" ht="14.25" customHeight="1"/>
    <row r="529040" ht="14.25" customHeight="1"/>
    <row r="529042" ht="14.25" customHeight="1"/>
    <row r="529044" ht="14.25" customHeight="1"/>
    <row r="529046" ht="14.25" customHeight="1"/>
    <row r="529048" ht="14.25" customHeight="1"/>
    <row r="529050" ht="14.25" customHeight="1"/>
    <row r="529052" ht="14.25" customHeight="1"/>
    <row r="529054" ht="14.25" customHeight="1"/>
    <row r="529056" ht="14.25" customHeight="1"/>
    <row r="529058" ht="14.25" customHeight="1"/>
    <row r="529060" ht="14.25" customHeight="1"/>
    <row r="529062" ht="14.25" customHeight="1"/>
    <row r="529064" ht="14.25" customHeight="1"/>
    <row r="529066" ht="14.25" customHeight="1"/>
    <row r="529068" ht="14.25" customHeight="1"/>
    <row r="529070" ht="14.25" customHeight="1"/>
    <row r="529072" ht="14.25" customHeight="1"/>
    <row r="529074" ht="14.25" customHeight="1"/>
    <row r="529076" ht="14.25" customHeight="1"/>
    <row r="529078" ht="14.25" customHeight="1"/>
    <row r="529080" ht="14.25" customHeight="1"/>
    <row r="529082" ht="14.25" customHeight="1"/>
    <row r="529084" ht="14.25" customHeight="1"/>
    <row r="529086" ht="14.25" customHeight="1"/>
    <row r="529088" ht="14.25" customHeight="1"/>
    <row r="529090" ht="14.25" customHeight="1"/>
    <row r="529092" ht="14.25" customHeight="1"/>
    <row r="529094" ht="14.25" customHeight="1"/>
    <row r="529096" ht="14.25" customHeight="1"/>
    <row r="529098" ht="14.25" customHeight="1"/>
    <row r="529100" ht="14.25" customHeight="1"/>
    <row r="529102" ht="14.25" customHeight="1"/>
    <row r="529104" ht="14.25" customHeight="1"/>
    <row r="529106" ht="14.25" customHeight="1"/>
    <row r="529108" ht="14.25" customHeight="1"/>
    <row r="529110" ht="14.25" customHeight="1"/>
    <row r="529112" ht="14.25" customHeight="1"/>
    <row r="529114" ht="14.25" customHeight="1"/>
    <row r="529116" ht="14.25" customHeight="1"/>
    <row r="529118" ht="14.25" customHeight="1"/>
    <row r="529120" ht="14.25" customHeight="1"/>
    <row r="529122" ht="14.25" customHeight="1"/>
    <row r="529124" ht="14.25" customHeight="1"/>
    <row r="529126" ht="14.25" customHeight="1"/>
    <row r="529128" ht="14.25" customHeight="1"/>
    <row r="529130" ht="14.25" customHeight="1"/>
    <row r="529132" ht="14.25" customHeight="1"/>
    <row r="529134" ht="14.25" customHeight="1"/>
    <row r="529136" ht="14.25" customHeight="1"/>
    <row r="529138" ht="14.25" customHeight="1"/>
    <row r="529140" ht="14.25" customHeight="1"/>
    <row r="529142" ht="14.25" customHeight="1"/>
    <row r="529144" ht="14.25" customHeight="1"/>
    <row r="529146" ht="14.25" customHeight="1"/>
    <row r="529148" ht="14.25" customHeight="1"/>
    <row r="529150" ht="14.25" customHeight="1"/>
    <row r="529152" ht="14.25" customHeight="1"/>
    <row r="529154" ht="14.25" customHeight="1"/>
    <row r="529156" ht="14.25" customHeight="1"/>
    <row r="529158" ht="14.25" customHeight="1"/>
    <row r="529160" ht="14.25" customHeight="1"/>
    <row r="529162" ht="14.25" customHeight="1"/>
    <row r="529164" ht="14.25" customHeight="1"/>
    <row r="529166" ht="14.25" customHeight="1"/>
    <row r="529168" ht="14.25" customHeight="1"/>
    <row r="529170" ht="14.25" customHeight="1"/>
    <row r="529172" ht="14.25" customHeight="1"/>
    <row r="529174" ht="14.25" customHeight="1"/>
    <row r="529176" ht="14.25" customHeight="1"/>
    <row r="529178" ht="14.25" customHeight="1"/>
    <row r="529180" ht="14.25" customHeight="1"/>
    <row r="529182" ht="14.25" customHeight="1"/>
    <row r="529184" ht="14.25" customHeight="1"/>
    <row r="529186" ht="14.25" customHeight="1"/>
    <row r="529188" ht="14.25" customHeight="1"/>
    <row r="529190" ht="14.25" customHeight="1"/>
    <row r="529192" ht="14.25" customHeight="1"/>
    <row r="529194" ht="14.25" customHeight="1"/>
    <row r="529196" ht="14.25" customHeight="1"/>
    <row r="529198" ht="14.25" customHeight="1"/>
    <row r="529200" ht="14.25" customHeight="1"/>
    <row r="529202" ht="14.25" customHeight="1"/>
    <row r="529204" ht="14.25" customHeight="1"/>
    <row r="529206" ht="14.25" customHeight="1"/>
    <row r="529208" ht="14.25" customHeight="1"/>
    <row r="529210" ht="14.25" customHeight="1"/>
    <row r="529212" ht="14.25" customHeight="1"/>
    <row r="529214" ht="14.25" customHeight="1"/>
    <row r="529216" ht="14.25" customHeight="1"/>
    <row r="529218" ht="14.25" customHeight="1"/>
    <row r="529220" ht="14.25" customHeight="1"/>
    <row r="529222" ht="14.25" customHeight="1"/>
    <row r="529224" ht="14.25" customHeight="1"/>
    <row r="529226" ht="14.25" customHeight="1"/>
    <row r="529228" ht="14.25" customHeight="1"/>
    <row r="529230" ht="14.25" customHeight="1"/>
    <row r="529232" ht="14.25" customHeight="1"/>
    <row r="529234" ht="14.25" customHeight="1"/>
    <row r="529236" ht="14.25" customHeight="1"/>
    <row r="529238" ht="14.25" customHeight="1"/>
    <row r="529240" ht="14.25" customHeight="1"/>
    <row r="529242" ht="14.25" customHeight="1"/>
    <row r="529244" ht="14.25" customHeight="1"/>
    <row r="529246" ht="14.25" customHeight="1"/>
    <row r="529248" ht="14.25" customHeight="1"/>
    <row r="529250" ht="14.25" customHeight="1"/>
    <row r="529252" ht="14.25" customHeight="1"/>
    <row r="529254" ht="14.25" customHeight="1"/>
    <row r="529256" ht="14.25" customHeight="1"/>
    <row r="529258" ht="14.25" customHeight="1"/>
    <row r="529260" ht="14.25" customHeight="1"/>
    <row r="529262" ht="14.25" customHeight="1"/>
    <row r="529264" ht="14.25" customHeight="1"/>
    <row r="529266" ht="14.25" customHeight="1"/>
    <row r="529268" ht="14.25" customHeight="1"/>
    <row r="529270" ht="14.25" customHeight="1"/>
    <row r="529272" ht="14.25" customHeight="1"/>
    <row r="529274" ht="14.25" customHeight="1"/>
    <row r="529276" ht="14.25" customHeight="1"/>
    <row r="529278" ht="14.25" customHeight="1"/>
    <row r="529280" ht="14.25" customHeight="1"/>
    <row r="529282" ht="14.25" customHeight="1"/>
    <row r="529284" ht="14.25" customHeight="1"/>
    <row r="529286" ht="14.25" customHeight="1"/>
    <row r="529288" ht="14.25" customHeight="1"/>
    <row r="529290" ht="14.25" customHeight="1"/>
    <row r="529292" ht="14.25" customHeight="1"/>
    <row r="529294" ht="14.25" customHeight="1"/>
    <row r="529296" ht="14.25" customHeight="1"/>
    <row r="529298" ht="14.25" customHeight="1"/>
    <row r="529300" ht="14.25" customHeight="1"/>
    <row r="529302" ht="14.25" customHeight="1"/>
    <row r="529304" ht="14.25" customHeight="1"/>
    <row r="529306" ht="14.25" customHeight="1"/>
    <row r="529308" ht="14.25" customHeight="1"/>
    <row r="529310" ht="14.25" customHeight="1"/>
    <row r="529312" ht="14.25" customHeight="1"/>
    <row r="529314" ht="14.25" customHeight="1"/>
    <row r="529316" ht="14.25" customHeight="1"/>
    <row r="529318" ht="14.25" customHeight="1"/>
    <row r="529320" ht="14.25" customHeight="1"/>
    <row r="529322" ht="14.25" customHeight="1"/>
    <row r="529324" ht="14.25" customHeight="1"/>
    <row r="529326" ht="14.25" customHeight="1"/>
    <row r="529328" ht="14.25" customHeight="1"/>
    <row r="529330" ht="14.25" customHeight="1"/>
    <row r="529332" ht="14.25" customHeight="1"/>
    <row r="529334" ht="14.25" customHeight="1"/>
    <row r="529336" ht="14.25" customHeight="1"/>
    <row r="529338" ht="14.25" customHeight="1"/>
    <row r="529340" ht="14.25" customHeight="1"/>
    <row r="529342" ht="14.25" customHeight="1"/>
    <row r="529344" ht="14.25" customHeight="1"/>
    <row r="529346" ht="14.25" customHeight="1"/>
    <row r="529348" ht="14.25" customHeight="1"/>
    <row r="529350" ht="14.25" customHeight="1"/>
    <row r="529352" ht="14.25" customHeight="1"/>
    <row r="529354" ht="14.25" customHeight="1"/>
    <row r="529356" ht="14.25" customHeight="1"/>
    <row r="529358" ht="14.25" customHeight="1"/>
    <row r="529360" ht="14.25" customHeight="1"/>
    <row r="529362" ht="14.25" customHeight="1"/>
    <row r="529364" ht="14.25" customHeight="1"/>
    <row r="529366" ht="14.25" customHeight="1"/>
    <row r="529368" ht="14.25" customHeight="1"/>
    <row r="529370" ht="14.25" customHeight="1"/>
    <row r="529372" ht="14.25" customHeight="1"/>
    <row r="529374" ht="14.25" customHeight="1"/>
    <row r="529376" ht="14.25" customHeight="1"/>
    <row r="529378" ht="14.25" customHeight="1"/>
    <row r="529380" ht="14.25" customHeight="1"/>
    <row r="529382" ht="14.25" customHeight="1"/>
    <row r="529384" ht="14.25" customHeight="1"/>
    <row r="529386" ht="14.25" customHeight="1"/>
    <row r="529388" ht="14.25" customHeight="1"/>
    <row r="529390" ht="14.25" customHeight="1"/>
    <row r="529392" ht="14.25" customHeight="1"/>
    <row r="529394" ht="14.25" customHeight="1"/>
    <row r="529396" ht="14.25" customHeight="1"/>
    <row r="529398" ht="14.25" customHeight="1"/>
    <row r="529400" ht="14.25" customHeight="1"/>
    <row r="529402" ht="14.25" customHeight="1"/>
    <row r="529404" ht="14.25" customHeight="1"/>
    <row r="529406" ht="14.25" customHeight="1"/>
    <row r="529408" ht="14.25" customHeight="1"/>
    <row r="529410" ht="14.25" customHeight="1"/>
    <row r="529412" ht="14.25" customHeight="1"/>
    <row r="529414" ht="14.25" customHeight="1"/>
    <row r="529416" ht="14.25" customHeight="1"/>
    <row r="529418" ht="14.25" customHeight="1"/>
    <row r="529420" ht="14.25" customHeight="1"/>
    <row r="529422" ht="14.25" customHeight="1"/>
    <row r="529424" ht="14.25" customHeight="1"/>
    <row r="529426" ht="14.25" customHeight="1"/>
    <row r="529428" ht="14.25" customHeight="1"/>
    <row r="529430" ht="14.25" customHeight="1"/>
    <row r="529432" ht="14.25" customHeight="1"/>
    <row r="529434" ht="14.25" customHeight="1"/>
    <row r="529436" ht="14.25" customHeight="1"/>
    <row r="529438" ht="14.25" customHeight="1"/>
    <row r="529440" ht="14.25" customHeight="1"/>
    <row r="529442" ht="14.25" customHeight="1"/>
    <row r="529444" ht="14.25" customHeight="1"/>
    <row r="529446" ht="14.25" customHeight="1"/>
    <row r="529448" ht="14.25" customHeight="1"/>
    <row r="529450" ht="14.25" customHeight="1"/>
    <row r="529452" ht="14.25" customHeight="1"/>
    <row r="529454" ht="14.25" customHeight="1"/>
    <row r="529456" ht="14.25" customHeight="1"/>
    <row r="529458" ht="14.25" customHeight="1"/>
    <row r="529460" ht="14.25" customHeight="1"/>
    <row r="529462" ht="14.25" customHeight="1"/>
    <row r="529464" ht="14.25" customHeight="1"/>
    <row r="529466" ht="14.25" customHeight="1"/>
    <row r="529468" ht="14.25" customHeight="1"/>
    <row r="529470" ht="14.25" customHeight="1"/>
    <row r="529472" ht="14.25" customHeight="1"/>
    <row r="529474" ht="14.25" customHeight="1"/>
    <row r="529476" ht="14.25" customHeight="1"/>
    <row r="529478" ht="14.25" customHeight="1"/>
    <row r="529480" ht="14.25" customHeight="1"/>
    <row r="529482" ht="14.25" customHeight="1"/>
    <row r="529484" ht="14.25" customHeight="1"/>
    <row r="529486" ht="14.25" customHeight="1"/>
    <row r="529488" ht="14.25" customHeight="1"/>
    <row r="529490" ht="14.25" customHeight="1"/>
    <row r="529492" ht="14.25" customHeight="1"/>
    <row r="529494" ht="14.25" customHeight="1"/>
    <row r="529496" ht="14.25" customHeight="1"/>
    <row r="529498" ht="14.25" customHeight="1"/>
    <row r="529500" ht="14.25" customHeight="1"/>
    <row r="529502" ht="14.25" customHeight="1"/>
    <row r="529504" ht="14.25" customHeight="1"/>
    <row r="529506" ht="14.25" customHeight="1"/>
    <row r="529508" ht="14.25" customHeight="1"/>
    <row r="529510" ht="14.25" customHeight="1"/>
    <row r="529512" ht="14.25" customHeight="1"/>
    <row r="529514" ht="14.25" customHeight="1"/>
    <row r="529516" ht="14.25" customHeight="1"/>
    <row r="529518" ht="14.25" customHeight="1"/>
    <row r="529520" ht="14.25" customHeight="1"/>
    <row r="529522" ht="14.25" customHeight="1"/>
    <row r="529524" ht="14.25" customHeight="1"/>
    <row r="529526" ht="14.25" customHeight="1"/>
    <row r="529528" ht="14.25" customHeight="1"/>
    <row r="529530" ht="14.25" customHeight="1"/>
    <row r="529532" ht="14.25" customHeight="1"/>
    <row r="529534" ht="14.25" customHeight="1"/>
    <row r="529536" ht="14.25" customHeight="1"/>
    <row r="529538" ht="14.25" customHeight="1"/>
    <row r="529540" ht="14.25" customHeight="1"/>
    <row r="529542" ht="14.25" customHeight="1"/>
    <row r="529544" ht="14.25" customHeight="1"/>
    <row r="529546" ht="14.25" customHeight="1"/>
    <row r="529548" ht="14.25" customHeight="1"/>
    <row r="529550" ht="14.25" customHeight="1"/>
    <row r="529552" ht="14.25" customHeight="1"/>
    <row r="529554" ht="14.25" customHeight="1"/>
    <row r="529556" ht="14.25" customHeight="1"/>
    <row r="529558" ht="14.25" customHeight="1"/>
    <row r="529560" ht="14.25" customHeight="1"/>
    <row r="529562" ht="14.25" customHeight="1"/>
    <row r="529564" ht="14.25" customHeight="1"/>
    <row r="529566" ht="14.25" customHeight="1"/>
    <row r="529568" ht="14.25" customHeight="1"/>
    <row r="529570" ht="14.25" customHeight="1"/>
    <row r="529572" ht="14.25" customHeight="1"/>
    <row r="529574" ht="14.25" customHeight="1"/>
    <row r="529576" ht="14.25" customHeight="1"/>
    <row r="529578" ht="14.25" customHeight="1"/>
    <row r="529580" ht="14.25" customHeight="1"/>
    <row r="529582" ht="14.25" customHeight="1"/>
    <row r="529584" ht="14.25" customHeight="1"/>
    <row r="529586" ht="14.25" customHeight="1"/>
    <row r="529588" ht="14.25" customHeight="1"/>
    <row r="529590" ht="14.25" customHeight="1"/>
    <row r="529592" ht="14.25" customHeight="1"/>
    <row r="529594" ht="14.25" customHeight="1"/>
    <row r="529596" ht="14.25" customHeight="1"/>
    <row r="529598" ht="14.25" customHeight="1"/>
    <row r="529600" ht="14.25" customHeight="1"/>
    <row r="529602" ht="14.25" customHeight="1"/>
    <row r="529604" ht="14.25" customHeight="1"/>
    <row r="529606" ht="14.25" customHeight="1"/>
    <row r="529608" ht="14.25" customHeight="1"/>
    <row r="529610" ht="14.25" customHeight="1"/>
    <row r="529612" ht="14.25" customHeight="1"/>
    <row r="529614" ht="14.25" customHeight="1"/>
    <row r="529616" ht="14.25" customHeight="1"/>
    <row r="529618" ht="14.25" customHeight="1"/>
    <row r="529620" ht="14.25" customHeight="1"/>
    <row r="529622" ht="14.25" customHeight="1"/>
    <row r="529624" ht="14.25" customHeight="1"/>
    <row r="529626" ht="14.25" customHeight="1"/>
    <row r="529628" ht="14.25" customHeight="1"/>
    <row r="529630" ht="14.25" customHeight="1"/>
    <row r="529632" ht="14.25" customHeight="1"/>
    <row r="529634" ht="14.25" customHeight="1"/>
    <row r="529636" ht="14.25" customHeight="1"/>
    <row r="529638" ht="14.25" customHeight="1"/>
    <row r="529640" ht="14.25" customHeight="1"/>
    <row r="529642" ht="14.25" customHeight="1"/>
    <row r="529644" ht="14.25" customHeight="1"/>
    <row r="529646" ht="14.25" customHeight="1"/>
    <row r="529648" ht="14.25" customHeight="1"/>
    <row r="529650" ht="14.25" customHeight="1"/>
    <row r="529652" ht="14.25" customHeight="1"/>
    <row r="529654" ht="14.25" customHeight="1"/>
    <row r="529656" ht="14.25" customHeight="1"/>
    <row r="529658" ht="14.25" customHeight="1"/>
    <row r="529660" ht="14.25" customHeight="1"/>
    <row r="529662" ht="14.25" customHeight="1"/>
    <row r="529664" ht="14.25" customHeight="1"/>
    <row r="529666" ht="14.25" customHeight="1"/>
    <row r="529668" ht="14.25" customHeight="1"/>
    <row r="529670" ht="14.25" customHeight="1"/>
    <row r="529672" ht="14.25" customHeight="1"/>
    <row r="529674" ht="14.25" customHeight="1"/>
    <row r="529676" ht="14.25" customHeight="1"/>
    <row r="529678" ht="14.25" customHeight="1"/>
    <row r="529680" ht="14.25" customHeight="1"/>
    <row r="529682" ht="14.25" customHeight="1"/>
    <row r="529684" ht="14.25" customHeight="1"/>
    <row r="529686" ht="14.25" customHeight="1"/>
    <row r="529688" ht="14.25" customHeight="1"/>
    <row r="529690" ht="14.25" customHeight="1"/>
    <row r="529692" ht="14.25" customHeight="1"/>
    <row r="529694" ht="14.25" customHeight="1"/>
    <row r="529696" ht="14.25" customHeight="1"/>
    <row r="529698" ht="14.25" customHeight="1"/>
    <row r="529700" ht="14.25" customHeight="1"/>
    <row r="529702" ht="14.25" customHeight="1"/>
    <row r="529704" ht="14.25" customHeight="1"/>
    <row r="529706" ht="14.25" customHeight="1"/>
    <row r="529708" ht="14.25" customHeight="1"/>
    <row r="529710" ht="14.25" customHeight="1"/>
    <row r="529712" ht="14.25" customHeight="1"/>
    <row r="529714" ht="14.25" customHeight="1"/>
    <row r="529716" ht="14.25" customHeight="1"/>
    <row r="529718" ht="14.25" customHeight="1"/>
    <row r="529720" ht="14.25" customHeight="1"/>
    <row r="529722" ht="14.25" customHeight="1"/>
    <row r="529724" ht="14.25" customHeight="1"/>
    <row r="529726" ht="14.25" customHeight="1"/>
    <row r="529728" ht="14.25" customHeight="1"/>
    <row r="529730" ht="14.25" customHeight="1"/>
    <row r="529732" ht="14.25" customHeight="1"/>
    <row r="529734" ht="14.25" customHeight="1"/>
    <row r="529736" ht="14.25" customHeight="1"/>
    <row r="529738" ht="14.25" customHeight="1"/>
    <row r="529740" ht="14.25" customHeight="1"/>
    <row r="529742" ht="14.25" customHeight="1"/>
    <row r="529744" ht="14.25" customHeight="1"/>
    <row r="529746" ht="14.25" customHeight="1"/>
    <row r="529748" ht="14.25" customHeight="1"/>
    <row r="529750" ht="14.25" customHeight="1"/>
    <row r="529752" ht="14.25" customHeight="1"/>
    <row r="529754" ht="14.25" customHeight="1"/>
    <row r="529756" ht="14.25" customHeight="1"/>
    <row r="529758" ht="14.25" customHeight="1"/>
    <row r="529760" ht="14.25" customHeight="1"/>
    <row r="529762" ht="14.25" customHeight="1"/>
    <row r="529764" ht="14.25" customHeight="1"/>
    <row r="529766" ht="14.25" customHeight="1"/>
    <row r="529768" ht="14.25" customHeight="1"/>
    <row r="529770" ht="14.25" customHeight="1"/>
    <row r="529772" ht="14.25" customHeight="1"/>
    <row r="529774" ht="14.25" customHeight="1"/>
    <row r="529776" ht="14.25" customHeight="1"/>
    <row r="529778" ht="14.25" customHeight="1"/>
    <row r="529780" ht="14.25" customHeight="1"/>
    <row r="529782" ht="14.25" customHeight="1"/>
    <row r="529784" ht="14.25" customHeight="1"/>
    <row r="529786" ht="14.25" customHeight="1"/>
    <row r="529788" ht="14.25" customHeight="1"/>
    <row r="529790" ht="14.25" customHeight="1"/>
    <row r="529792" ht="14.25" customHeight="1"/>
    <row r="529794" ht="14.25" customHeight="1"/>
    <row r="529796" ht="14.25" customHeight="1"/>
    <row r="529798" ht="14.25" customHeight="1"/>
    <row r="529800" ht="14.25" customHeight="1"/>
    <row r="529802" ht="14.25" customHeight="1"/>
    <row r="529804" ht="14.25" customHeight="1"/>
    <row r="529806" ht="14.25" customHeight="1"/>
    <row r="529808" ht="14.25" customHeight="1"/>
    <row r="529810" ht="14.25" customHeight="1"/>
    <row r="529812" ht="14.25" customHeight="1"/>
    <row r="529814" ht="14.25" customHeight="1"/>
    <row r="529816" ht="14.25" customHeight="1"/>
    <row r="529818" ht="14.25" customHeight="1"/>
    <row r="529820" ht="14.25" customHeight="1"/>
    <row r="529822" ht="14.25" customHeight="1"/>
    <row r="529824" ht="14.25" customHeight="1"/>
    <row r="529826" ht="14.25" customHeight="1"/>
    <row r="529828" ht="14.25" customHeight="1"/>
    <row r="529830" ht="14.25" customHeight="1"/>
    <row r="529832" ht="14.25" customHeight="1"/>
    <row r="529834" ht="14.25" customHeight="1"/>
    <row r="529836" ht="14.25" customHeight="1"/>
    <row r="529838" ht="14.25" customHeight="1"/>
    <row r="529840" ht="14.25" customHeight="1"/>
    <row r="529842" ht="14.25" customHeight="1"/>
    <row r="529844" ht="14.25" customHeight="1"/>
    <row r="529846" ht="14.25" customHeight="1"/>
    <row r="529848" ht="14.25" customHeight="1"/>
    <row r="529850" ht="14.25" customHeight="1"/>
    <row r="529852" ht="14.25" customHeight="1"/>
    <row r="529854" ht="14.25" customHeight="1"/>
    <row r="529856" ht="14.25" customHeight="1"/>
    <row r="529858" ht="14.25" customHeight="1"/>
    <row r="529860" ht="14.25" customHeight="1"/>
    <row r="529862" ht="14.25" customHeight="1"/>
    <row r="529864" ht="14.25" customHeight="1"/>
    <row r="529866" ht="14.25" customHeight="1"/>
    <row r="529868" ht="14.25" customHeight="1"/>
    <row r="529870" ht="14.25" customHeight="1"/>
    <row r="529872" ht="14.25" customHeight="1"/>
    <row r="529874" ht="14.25" customHeight="1"/>
    <row r="529876" ht="14.25" customHeight="1"/>
    <row r="529878" ht="14.25" customHeight="1"/>
    <row r="529880" ht="14.25" customHeight="1"/>
    <row r="529882" ht="14.25" customHeight="1"/>
    <row r="529884" ht="14.25" customHeight="1"/>
    <row r="529886" ht="14.25" customHeight="1"/>
    <row r="529888" ht="14.25" customHeight="1"/>
    <row r="529890" ht="14.25" customHeight="1"/>
    <row r="529892" ht="14.25" customHeight="1"/>
    <row r="529894" ht="14.25" customHeight="1"/>
    <row r="529896" ht="14.25" customHeight="1"/>
    <row r="529898" ht="14.25" customHeight="1"/>
    <row r="529900" ht="14.25" customHeight="1"/>
    <row r="529902" ht="14.25" customHeight="1"/>
    <row r="529904" ht="14.25" customHeight="1"/>
    <row r="529906" ht="14.25" customHeight="1"/>
    <row r="529908" ht="14.25" customHeight="1"/>
    <row r="529910" ht="14.25" customHeight="1"/>
    <row r="529912" ht="14.25" customHeight="1"/>
    <row r="529914" ht="14.25" customHeight="1"/>
    <row r="529916" ht="14.25" customHeight="1"/>
    <row r="529918" ht="14.25" customHeight="1"/>
    <row r="529920" ht="14.25" customHeight="1"/>
    <row r="529922" ht="14.25" customHeight="1"/>
    <row r="529924" ht="14.25" customHeight="1"/>
    <row r="529926" ht="14.25" customHeight="1"/>
    <row r="529928" ht="14.25" customHeight="1"/>
    <row r="529930" ht="14.25" customHeight="1"/>
    <row r="529932" ht="14.25" customHeight="1"/>
    <row r="529934" ht="14.25" customHeight="1"/>
    <row r="529936" ht="14.25" customHeight="1"/>
    <row r="529938" ht="14.25" customHeight="1"/>
    <row r="529940" ht="14.25" customHeight="1"/>
    <row r="529942" ht="14.25" customHeight="1"/>
    <row r="529944" ht="14.25" customHeight="1"/>
    <row r="529946" ht="14.25" customHeight="1"/>
    <row r="529948" ht="14.25" customHeight="1"/>
    <row r="529950" ht="14.25" customHeight="1"/>
    <row r="529952" ht="14.25" customHeight="1"/>
    <row r="529954" ht="14.25" customHeight="1"/>
    <row r="529956" ht="14.25" customHeight="1"/>
    <row r="529958" ht="14.25" customHeight="1"/>
    <row r="529960" ht="14.25" customHeight="1"/>
    <row r="529962" ht="14.25" customHeight="1"/>
    <row r="529964" ht="14.25" customHeight="1"/>
    <row r="529966" ht="14.25" customHeight="1"/>
    <row r="529968" ht="14.25" customHeight="1"/>
    <row r="529970" ht="14.25" customHeight="1"/>
    <row r="529972" ht="14.25" customHeight="1"/>
    <row r="529974" ht="14.25" customHeight="1"/>
    <row r="529976" ht="14.25" customHeight="1"/>
    <row r="529978" ht="14.25" customHeight="1"/>
    <row r="529980" ht="14.25" customHeight="1"/>
    <row r="529982" ht="14.25" customHeight="1"/>
    <row r="529984" ht="14.25" customHeight="1"/>
    <row r="529986" ht="14.25" customHeight="1"/>
    <row r="529988" ht="14.25" customHeight="1"/>
    <row r="529990" ht="14.25" customHeight="1"/>
    <row r="529992" ht="14.25" customHeight="1"/>
    <row r="529994" ht="14.25" customHeight="1"/>
    <row r="529996" ht="14.25" customHeight="1"/>
    <row r="529998" ht="14.25" customHeight="1"/>
    <row r="530000" ht="14.25" customHeight="1"/>
    <row r="530002" ht="14.25" customHeight="1"/>
    <row r="530004" ht="14.25" customHeight="1"/>
    <row r="530006" ht="14.25" customHeight="1"/>
    <row r="530008" ht="14.25" customHeight="1"/>
    <row r="530010" ht="14.25" customHeight="1"/>
    <row r="530012" ht="14.25" customHeight="1"/>
    <row r="530014" ht="14.25" customHeight="1"/>
    <row r="530016" ht="14.25" customHeight="1"/>
    <row r="530018" ht="14.25" customHeight="1"/>
    <row r="530020" ht="14.25" customHeight="1"/>
    <row r="530022" ht="14.25" customHeight="1"/>
    <row r="530024" ht="14.25" customHeight="1"/>
    <row r="530026" ht="14.25" customHeight="1"/>
    <row r="530028" ht="14.25" customHeight="1"/>
    <row r="530030" ht="14.25" customHeight="1"/>
    <row r="530032" ht="14.25" customHeight="1"/>
    <row r="530034" ht="14.25" customHeight="1"/>
    <row r="530036" ht="14.25" customHeight="1"/>
    <row r="530038" ht="14.25" customHeight="1"/>
    <row r="530040" ht="14.25" customHeight="1"/>
    <row r="530042" ht="14.25" customHeight="1"/>
    <row r="530044" ht="14.25" customHeight="1"/>
    <row r="530046" ht="14.25" customHeight="1"/>
    <row r="530048" ht="14.25" customHeight="1"/>
    <row r="530050" ht="14.25" customHeight="1"/>
    <row r="530052" ht="14.25" customHeight="1"/>
    <row r="530054" ht="14.25" customHeight="1"/>
    <row r="530056" ht="14.25" customHeight="1"/>
    <row r="530058" ht="14.25" customHeight="1"/>
    <row r="530060" ht="14.25" customHeight="1"/>
    <row r="530062" ht="14.25" customHeight="1"/>
    <row r="530064" ht="14.25" customHeight="1"/>
    <row r="530066" ht="14.25" customHeight="1"/>
    <row r="530068" ht="14.25" customHeight="1"/>
    <row r="530070" ht="14.25" customHeight="1"/>
    <row r="530072" ht="14.25" customHeight="1"/>
    <row r="530074" ht="14.25" customHeight="1"/>
    <row r="530076" ht="14.25" customHeight="1"/>
    <row r="530078" ht="14.25" customHeight="1"/>
    <row r="530080" ht="14.25" customHeight="1"/>
    <row r="530082" ht="14.25" customHeight="1"/>
    <row r="530084" ht="14.25" customHeight="1"/>
    <row r="530086" ht="14.25" customHeight="1"/>
    <row r="530088" ht="14.25" customHeight="1"/>
    <row r="530090" ht="14.25" customHeight="1"/>
    <row r="530092" ht="14.25" customHeight="1"/>
    <row r="530094" ht="14.25" customHeight="1"/>
    <row r="530096" ht="14.25" customHeight="1"/>
    <row r="530098" ht="14.25" customHeight="1"/>
    <row r="530100" ht="14.25" customHeight="1"/>
    <row r="530102" ht="14.25" customHeight="1"/>
    <row r="530104" ht="14.25" customHeight="1"/>
    <row r="530106" ht="14.25" customHeight="1"/>
    <row r="530108" ht="14.25" customHeight="1"/>
    <row r="530110" ht="14.25" customHeight="1"/>
    <row r="530112" ht="14.25" customHeight="1"/>
    <row r="530114" ht="14.25" customHeight="1"/>
    <row r="530116" ht="14.25" customHeight="1"/>
    <row r="530118" ht="14.25" customHeight="1"/>
    <row r="530120" ht="14.25" customHeight="1"/>
    <row r="530122" ht="14.25" customHeight="1"/>
    <row r="530124" ht="14.25" customHeight="1"/>
    <row r="530126" ht="14.25" customHeight="1"/>
    <row r="530128" ht="14.25" customHeight="1"/>
    <row r="530130" ht="14.25" customHeight="1"/>
    <row r="530132" ht="14.25" customHeight="1"/>
    <row r="530134" ht="14.25" customHeight="1"/>
    <row r="530136" ht="14.25" customHeight="1"/>
    <row r="530138" ht="14.25" customHeight="1"/>
    <row r="530140" ht="14.25" customHeight="1"/>
    <row r="530142" ht="14.25" customHeight="1"/>
    <row r="530144" ht="14.25" customHeight="1"/>
    <row r="530146" ht="14.25" customHeight="1"/>
    <row r="530148" ht="14.25" customHeight="1"/>
    <row r="530150" ht="14.25" customHeight="1"/>
    <row r="530152" ht="14.25" customHeight="1"/>
    <row r="530154" ht="14.25" customHeight="1"/>
    <row r="530156" ht="14.25" customHeight="1"/>
    <row r="530158" ht="14.25" customHeight="1"/>
    <row r="530160" ht="14.25" customHeight="1"/>
    <row r="530162" ht="14.25" customHeight="1"/>
    <row r="530164" ht="14.25" customHeight="1"/>
    <row r="530166" ht="14.25" customHeight="1"/>
    <row r="530168" ht="14.25" customHeight="1"/>
    <row r="530170" ht="14.25" customHeight="1"/>
    <row r="530172" ht="14.25" customHeight="1"/>
    <row r="530174" ht="14.25" customHeight="1"/>
    <row r="530176" ht="14.25" customHeight="1"/>
    <row r="530178" ht="14.25" customHeight="1"/>
    <row r="530180" ht="14.25" customHeight="1"/>
    <row r="530182" ht="14.25" customHeight="1"/>
    <row r="530184" ht="14.25" customHeight="1"/>
    <row r="530186" ht="14.25" customHeight="1"/>
    <row r="530188" ht="14.25" customHeight="1"/>
    <row r="530190" ht="14.25" customHeight="1"/>
    <row r="530192" ht="14.25" customHeight="1"/>
    <row r="530194" ht="14.25" customHeight="1"/>
    <row r="530196" ht="14.25" customHeight="1"/>
    <row r="530198" ht="14.25" customHeight="1"/>
    <row r="530200" ht="14.25" customHeight="1"/>
    <row r="530202" ht="14.25" customHeight="1"/>
    <row r="530204" ht="14.25" customHeight="1"/>
    <row r="530206" ht="14.25" customHeight="1"/>
    <row r="530208" ht="14.25" customHeight="1"/>
    <row r="530210" ht="14.25" customHeight="1"/>
    <row r="530212" ht="14.25" customHeight="1"/>
    <row r="530214" ht="14.25" customHeight="1"/>
    <row r="530216" ht="14.25" customHeight="1"/>
    <row r="530218" ht="14.25" customHeight="1"/>
    <row r="530220" ht="14.25" customHeight="1"/>
    <row r="530222" ht="14.25" customHeight="1"/>
    <row r="530224" ht="14.25" customHeight="1"/>
    <row r="530226" ht="14.25" customHeight="1"/>
    <row r="530228" ht="14.25" customHeight="1"/>
    <row r="530230" ht="14.25" customHeight="1"/>
    <row r="530232" ht="14.25" customHeight="1"/>
    <row r="530234" ht="14.25" customHeight="1"/>
    <row r="530236" ht="14.25" customHeight="1"/>
    <row r="530238" ht="14.25" customHeight="1"/>
    <row r="530240" ht="14.25" customHeight="1"/>
    <row r="530242" ht="14.25" customHeight="1"/>
    <row r="530244" ht="14.25" customHeight="1"/>
    <row r="530246" ht="14.25" customHeight="1"/>
    <row r="530248" ht="14.25" customHeight="1"/>
    <row r="530250" ht="14.25" customHeight="1"/>
    <row r="530252" ht="14.25" customHeight="1"/>
    <row r="530254" ht="14.25" customHeight="1"/>
    <row r="530256" ht="14.25" customHeight="1"/>
    <row r="530258" ht="14.25" customHeight="1"/>
    <row r="530260" ht="14.25" customHeight="1"/>
    <row r="530262" ht="14.25" customHeight="1"/>
    <row r="530264" ht="14.25" customHeight="1"/>
    <row r="530266" ht="14.25" customHeight="1"/>
    <row r="530268" ht="14.25" customHeight="1"/>
    <row r="530270" ht="14.25" customHeight="1"/>
    <row r="530272" ht="14.25" customHeight="1"/>
    <row r="530274" ht="14.25" customHeight="1"/>
    <row r="530276" ht="14.25" customHeight="1"/>
    <row r="530278" ht="14.25" customHeight="1"/>
    <row r="530280" ht="14.25" customHeight="1"/>
    <row r="530282" ht="14.25" customHeight="1"/>
    <row r="530284" ht="14.25" customHeight="1"/>
    <row r="530286" ht="14.25" customHeight="1"/>
    <row r="530288" ht="14.25" customHeight="1"/>
    <row r="530290" ht="14.25" customHeight="1"/>
    <row r="530292" ht="14.25" customHeight="1"/>
    <row r="530294" ht="14.25" customHeight="1"/>
    <row r="530296" ht="14.25" customHeight="1"/>
    <row r="530298" ht="14.25" customHeight="1"/>
    <row r="530300" ht="14.25" customHeight="1"/>
    <row r="530302" ht="14.25" customHeight="1"/>
    <row r="530304" ht="14.25" customHeight="1"/>
    <row r="530306" ht="14.25" customHeight="1"/>
    <row r="530308" ht="14.25" customHeight="1"/>
    <row r="530310" ht="14.25" customHeight="1"/>
    <row r="530312" ht="14.25" customHeight="1"/>
    <row r="530314" ht="14.25" customHeight="1"/>
    <row r="530316" ht="14.25" customHeight="1"/>
    <row r="530318" ht="14.25" customHeight="1"/>
    <row r="530320" ht="14.25" customHeight="1"/>
    <row r="530322" ht="14.25" customHeight="1"/>
    <row r="530324" ht="14.25" customHeight="1"/>
    <row r="530326" ht="14.25" customHeight="1"/>
    <row r="530328" ht="14.25" customHeight="1"/>
    <row r="530330" ht="14.25" customHeight="1"/>
    <row r="530332" ht="14.25" customHeight="1"/>
    <row r="530334" ht="14.25" customHeight="1"/>
    <row r="530336" ht="14.25" customHeight="1"/>
    <row r="530338" ht="14.25" customHeight="1"/>
    <row r="530340" ht="14.25" customHeight="1"/>
    <row r="530342" ht="14.25" customHeight="1"/>
    <row r="530344" ht="14.25" customHeight="1"/>
    <row r="530346" ht="14.25" customHeight="1"/>
    <row r="530348" ht="14.25" customHeight="1"/>
    <row r="530350" ht="14.25" customHeight="1"/>
    <row r="530352" ht="14.25" customHeight="1"/>
    <row r="530354" ht="14.25" customHeight="1"/>
    <row r="530356" ht="14.25" customHeight="1"/>
    <row r="530358" ht="14.25" customHeight="1"/>
    <row r="530360" ht="14.25" customHeight="1"/>
    <row r="530362" ht="14.25" customHeight="1"/>
    <row r="530364" ht="14.25" customHeight="1"/>
    <row r="530366" ht="14.25" customHeight="1"/>
    <row r="530368" ht="14.25" customHeight="1"/>
    <row r="530370" ht="14.25" customHeight="1"/>
    <row r="530372" ht="14.25" customHeight="1"/>
    <row r="530374" ht="14.25" customHeight="1"/>
    <row r="530376" ht="14.25" customHeight="1"/>
    <row r="530378" ht="14.25" customHeight="1"/>
    <row r="530380" ht="14.25" customHeight="1"/>
    <row r="530382" ht="14.25" customHeight="1"/>
    <row r="530384" ht="14.25" customHeight="1"/>
    <row r="530386" ht="14.25" customHeight="1"/>
    <row r="530388" ht="14.25" customHeight="1"/>
    <row r="530390" ht="14.25" customHeight="1"/>
    <row r="530392" ht="14.25" customHeight="1"/>
    <row r="530394" ht="14.25" customHeight="1"/>
    <row r="530396" ht="14.25" customHeight="1"/>
    <row r="530398" ht="14.25" customHeight="1"/>
    <row r="530400" ht="14.25" customHeight="1"/>
    <row r="530402" ht="14.25" customHeight="1"/>
    <row r="530404" ht="14.25" customHeight="1"/>
    <row r="530406" ht="14.25" customHeight="1"/>
    <row r="530408" ht="14.25" customHeight="1"/>
    <row r="530410" ht="14.25" customHeight="1"/>
    <row r="530412" ht="14.25" customHeight="1"/>
    <row r="530414" ht="14.25" customHeight="1"/>
    <row r="530416" ht="14.25" customHeight="1"/>
    <row r="530418" ht="14.25" customHeight="1"/>
    <row r="530420" ht="14.25" customHeight="1"/>
    <row r="530422" ht="14.25" customHeight="1"/>
    <row r="530424" ht="14.25" customHeight="1"/>
    <row r="530426" ht="14.25" customHeight="1"/>
    <row r="530428" ht="14.25" customHeight="1"/>
    <row r="530430" ht="14.25" customHeight="1"/>
    <row r="530432" ht="14.25" customHeight="1"/>
    <row r="530434" ht="14.25" customHeight="1"/>
    <row r="530436" ht="14.25" customHeight="1"/>
    <row r="530438" ht="14.25" customHeight="1"/>
    <row r="530440" ht="14.25" customHeight="1"/>
    <row r="530442" ht="14.25" customHeight="1"/>
    <row r="530444" ht="14.25" customHeight="1"/>
    <row r="530446" ht="14.25" customHeight="1"/>
    <row r="530448" ht="14.25" customHeight="1"/>
    <row r="530450" ht="14.25" customHeight="1"/>
    <row r="530452" ht="14.25" customHeight="1"/>
    <row r="530454" ht="14.25" customHeight="1"/>
    <row r="530456" ht="14.25" customHeight="1"/>
    <row r="530458" ht="14.25" customHeight="1"/>
    <row r="530460" ht="14.25" customHeight="1"/>
    <row r="530462" ht="14.25" customHeight="1"/>
    <row r="530464" ht="14.25" customHeight="1"/>
    <row r="530466" ht="14.25" customHeight="1"/>
    <row r="530468" ht="14.25" customHeight="1"/>
    <row r="530470" ht="14.25" customHeight="1"/>
    <row r="530472" ht="14.25" customHeight="1"/>
    <row r="530474" ht="14.25" customHeight="1"/>
    <row r="530476" ht="14.25" customHeight="1"/>
    <row r="530478" ht="14.25" customHeight="1"/>
    <row r="530480" ht="14.25" customHeight="1"/>
    <row r="530482" ht="14.25" customHeight="1"/>
    <row r="530484" ht="14.25" customHeight="1"/>
    <row r="530486" ht="14.25" customHeight="1"/>
    <row r="530488" ht="14.25" customHeight="1"/>
    <row r="530490" ht="14.25" customHeight="1"/>
    <row r="530492" ht="14.25" customHeight="1"/>
    <row r="530494" ht="14.25" customHeight="1"/>
    <row r="530496" ht="14.25" customHeight="1"/>
    <row r="530498" ht="14.25" customHeight="1"/>
    <row r="530500" ht="14.25" customHeight="1"/>
    <row r="530502" ht="14.25" customHeight="1"/>
    <row r="530504" ht="14.25" customHeight="1"/>
    <row r="530506" ht="14.25" customHeight="1"/>
    <row r="530508" ht="14.25" customHeight="1"/>
    <row r="530510" ht="14.25" customHeight="1"/>
    <row r="530512" ht="14.25" customHeight="1"/>
    <row r="530514" ht="14.25" customHeight="1"/>
    <row r="530516" ht="14.25" customHeight="1"/>
    <row r="530518" ht="14.25" customHeight="1"/>
    <row r="530520" ht="14.25" customHeight="1"/>
    <row r="530522" ht="14.25" customHeight="1"/>
    <row r="530524" ht="14.25" customHeight="1"/>
    <row r="530526" ht="14.25" customHeight="1"/>
    <row r="530528" ht="14.25" customHeight="1"/>
    <row r="530530" ht="14.25" customHeight="1"/>
    <row r="530532" ht="14.25" customHeight="1"/>
    <row r="530534" ht="14.25" customHeight="1"/>
    <row r="530536" ht="14.25" customHeight="1"/>
    <row r="530538" ht="14.25" customHeight="1"/>
    <row r="530540" ht="14.25" customHeight="1"/>
    <row r="530542" ht="14.25" customHeight="1"/>
    <row r="530544" ht="14.25" customHeight="1"/>
    <row r="530546" ht="14.25" customHeight="1"/>
    <row r="530548" ht="14.25" customHeight="1"/>
    <row r="530550" ht="14.25" customHeight="1"/>
    <row r="530552" ht="14.25" customHeight="1"/>
    <row r="530554" ht="14.25" customHeight="1"/>
    <row r="530556" ht="14.25" customHeight="1"/>
    <row r="530558" ht="14.25" customHeight="1"/>
    <row r="530560" ht="14.25" customHeight="1"/>
    <row r="530562" ht="14.25" customHeight="1"/>
    <row r="530564" ht="14.25" customHeight="1"/>
    <row r="530566" ht="14.25" customHeight="1"/>
    <row r="530568" ht="14.25" customHeight="1"/>
    <row r="530570" ht="14.25" customHeight="1"/>
    <row r="530572" ht="14.25" customHeight="1"/>
    <row r="530574" ht="14.25" customHeight="1"/>
    <row r="530576" ht="14.25" customHeight="1"/>
    <row r="530578" ht="14.25" customHeight="1"/>
    <row r="530580" ht="14.25" customHeight="1"/>
    <row r="530582" ht="14.25" customHeight="1"/>
    <row r="530584" ht="14.25" customHeight="1"/>
    <row r="530586" ht="14.25" customHeight="1"/>
    <row r="530588" ht="14.25" customHeight="1"/>
    <row r="530590" ht="14.25" customHeight="1"/>
    <row r="530592" ht="14.25" customHeight="1"/>
    <row r="530594" ht="14.25" customHeight="1"/>
    <row r="530596" ht="14.25" customHeight="1"/>
    <row r="530598" ht="14.25" customHeight="1"/>
    <row r="530600" ht="14.25" customHeight="1"/>
    <row r="530602" ht="14.25" customHeight="1"/>
    <row r="530604" ht="14.25" customHeight="1"/>
    <row r="530606" ht="14.25" customHeight="1"/>
    <row r="530608" ht="14.25" customHeight="1"/>
    <row r="530610" ht="14.25" customHeight="1"/>
    <row r="530612" ht="14.25" customHeight="1"/>
    <row r="530614" ht="14.25" customHeight="1"/>
    <row r="530616" ht="14.25" customHeight="1"/>
    <row r="530618" ht="14.25" customHeight="1"/>
    <row r="530620" ht="14.25" customHeight="1"/>
    <row r="530622" ht="14.25" customHeight="1"/>
    <row r="530624" ht="14.25" customHeight="1"/>
    <row r="530626" ht="14.25" customHeight="1"/>
    <row r="530628" ht="14.25" customHeight="1"/>
    <row r="530630" ht="14.25" customHeight="1"/>
    <row r="530632" ht="14.25" customHeight="1"/>
    <row r="530634" ht="14.25" customHeight="1"/>
    <row r="530636" ht="14.25" customHeight="1"/>
    <row r="530638" ht="14.25" customHeight="1"/>
    <row r="530640" ht="14.25" customHeight="1"/>
    <row r="530642" ht="14.25" customHeight="1"/>
    <row r="530644" ht="14.25" customHeight="1"/>
    <row r="530646" ht="14.25" customHeight="1"/>
    <row r="530648" ht="14.25" customHeight="1"/>
    <row r="530650" ht="14.25" customHeight="1"/>
    <row r="530652" ht="14.25" customHeight="1"/>
    <row r="530654" ht="14.25" customHeight="1"/>
    <row r="530656" ht="14.25" customHeight="1"/>
    <row r="530658" ht="14.25" customHeight="1"/>
    <row r="530660" ht="14.25" customHeight="1"/>
    <row r="530662" ht="14.25" customHeight="1"/>
    <row r="530664" ht="14.25" customHeight="1"/>
    <row r="530666" ht="14.25" customHeight="1"/>
    <row r="530668" ht="14.25" customHeight="1"/>
    <row r="530670" ht="14.25" customHeight="1"/>
    <row r="530672" ht="14.25" customHeight="1"/>
    <row r="530674" ht="14.25" customHeight="1"/>
    <row r="530676" ht="14.25" customHeight="1"/>
    <row r="530678" ht="14.25" customHeight="1"/>
    <row r="530680" ht="14.25" customHeight="1"/>
    <row r="530682" ht="14.25" customHeight="1"/>
    <row r="530684" ht="14.25" customHeight="1"/>
    <row r="530686" ht="14.25" customHeight="1"/>
    <row r="530688" ht="14.25" customHeight="1"/>
    <row r="530690" ht="14.25" customHeight="1"/>
    <row r="530692" ht="14.25" customHeight="1"/>
    <row r="530694" ht="14.25" customHeight="1"/>
    <row r="530696" ht="14.25" customHeight="1"/>
    <row r="530698" ht="14.25" customHeight="1"/>
    <row r="530700" ht="14.25" customHeight="1"/>
    <row r="530702" ht="14.25" customHeight="1"/>
    <row r="530704" ht="14.25" customHeight="1"/>
    <row r="530706" ht="14.25" customHeight="1"/>
    <row r="530708" ht="14.25" customHeight="1"/>
    <row r="530710" ht="14.25" customHeight="1"/>
    <row r="530712" ht="14.25" customHeight="1"/>
    <row r="530714" ht="14.25" customHeight="1"/>
    <row r="530716" ht="14.25" customHeight="1"/>
    <row r="530718" ht="14.25" customHeight="1"/>
    <row r="530720" ht="14.25" customHeight="1"/>
    <row r="530722" ht="14.25" customHeight="1"/>
    <row r="530724" ht="14.25" customHeight="1"/>
    <row r="530726" ht="14.25" customHeight="1"/>
    <row r="530728" ht="14.25" customHeight="1"/>
    <row r="530730" ht="14.25" customHeight="1"/>
    <row r="530732" ht="14.25" customHeight="1"/>
    <row r="530734" ht="14.25" customHeight="1"/>
    <row r="530736" ht="14.25" customHeight="1"/>
    <row r="530738" ht="14.25" customHeight="1"/>
    <row r="530740" ht="14.25" customHeight="1"/>
    <row r="530742" ht="14.25" customHeight="1"/>
    <row r="530744" ht="14.25" customHeight="1"/>
    <row r="530746" ht="14.25" customHeight="1"/>
    <row r="530748" ht="14.25" customHeight="1"/>
    <row r="530750" ht="14.25" customHeight="1"/>
    <row r="530752" ht="14.25" customHeight="1"/>
    <row r="530754" ht="14.25" customHeight="1"/>
    <row r="530756" ht="14.25" customHeight="1"/>
    <row r="530758" ht="14.25" customHeight="1"/>
    <row r="530760" ht="14.25" customHeight="1"/>
    <row r="530762" ht="14.25" customHeight="1"/>
    <row r="530764" ht="14.25" customHeight="1"/>
    <row r="530766" ht="14.25" customHeight="1"/>
    <row r="530768" ht="14.25" customHeight="1"/>
    <row r="530770" ht="14.25" customHeight="1"/>
    <row r="530772" ht="14.25" customHeight="1"/>
    <row r="530774" ht="14.25" customHeight="1"/>
    <row r="530776" ht="14.25" customHeight="1"/>
    <row r="530778" ht="14.25" customHeight="1"/>
    <row r="530780" ht="14.25" customHeight="1"/>
    <row r="530782" ht="14.25" customHeight="1"/>
    <row r="530784" ht="14.25" customHeight="1"/>
    <row r="530786" ht="14.25" customHeight="1"/>
    <row r="530788" ht="14.25" customHeight="1"/>
    <row r="530790" ht="14.25" customHeight="1"/>
    <row r="530792" ht="14.25" customHeight="1"/>
    <row r="530794" ht="14.25" customHeight="1"/>
    <row r="530796" ht="14.25" customHeight="1"/>
    <row r="530798" ht="14.25" customHeight="1"/>
    <row r="530800" ht="14.25" customHeight="1"/>
    <row r="530802" ht="14.25" customHeight="1"/>
    <row r="530804" ht="14.25" customHeight="1"/>
    <row r="530806" ht="14.25" customHeight="1"/>
    <row r="530808" ht="14.25" customHeight="1"/>
    <row r="530810" ht="14.25" customHeight="1"/>
    <row r="530812" ht="14.25" customHeight="1"/>
    <row r="530814" ht="14.25" customHeight="1"/>
    <row r="530816" ht="14.25" customHeight="1"/>
    <row r="530818" ht="14.25" customHeight="1"/>
    <row r="530820" ht="14.25" customHeight="1"/>
    <row r="530822" ht="14.25" customHeight="1"/>
    <row r="530824" ht="14.25" customHeight="1"/>
    <row r="530826" ht="14.25" customHeight="1"/>
    <row r="530828" ht="14.25" customHeight="1"/>
    <row r="530830" ht="14.25" customHeight="1"/>
    <row r="530832" ht="14.25" customHeight="1"/>
    <row r="530834" ht="14.25" customHeight="1"/>
    <row r="530836" ht="14.25" customHeight="1"/>
    <row r="530838" ht="14.25" customHeight="1"/>
    <row r="530840" ht="14.25" customHeight="1"/>
    <row r="530842" ht="14.25" customHeight="1"/>
    <row r="530844" ht="14.25" customHeight="1"/>
    <row r="530846" ht="14.25" customHeight="1"/>
    <row r="530848" ht="14.25" customHeight="1"/>
    <row r="530850" ht="14.25" customHeight="1"/>
    <row r="530852" ht="14.25" customHeight="1"/>
    <row r="530854" ht="14.25" customHeight="1"/>
    <row r="530856" ht="14.25" customHeight="1"/>
    <row r="530858" ht="14.25" customHeight="1"/>
    <row r="530860" ht="14.25" customHeight="1"/>
    <row r="530862" ht="14.25" customHeight="1"/>
    <row r="530864" ht="14.25" customHeight="1"/>
    <row r="530866" ht="14.25" customHeight="1"/>
    <row r="530868" ht="14.25" customHeight="1"/>
    <row r="530870" ht="14.25" customHeight="1"/>
    <row r="530872" ht="14.25" customHeight="1"/>
    <row r="530874" ht="14.25" customHeight="1"/>
    <row r="530876" ht="14.25" customHeight="1"/>
    <row r="530878" ht="14.25" customHeight="1"/>
    <row r="530880" ht="14.25" customHeight="1"/>
    <row r="530882" ht="14.25" customHeight="1"/>
    <row r="530884" ht="14.25" customHeight="1"/>
    <row r="530886" ht="14.25" customHeight="1"/>
    <row r="530888" ht="14.25" customHeight="1"/>
    <row r="530890" ht="14.25" customHeight="1"/>
    <row r="530892" ht="14.25" customHeight="1"/>
    <row r="530894" ht="14.25" customHeight="1"/>
    <row r="530896" ht="14.25" customHeight="1"/>
    <row r="530898" ht="14.25" customHeight="1"/>
    <row r="530900" ht="14.25" customHeight="1"/>
    <row r="530902" ht="14.25" customHeight="1"/>
    <row r="530904" ht="14.25" customHeight="1"/>
    <row r="530906" ht="14.25" customHeight="1"/>
    <row r="530908" ht="14.25" customHeight="1"/>
    <row r="530910" ht="14.25" customHeight="1"/>
    <row r="530912" ht="14.25" customHeight="1"/>
    <row r="530914" ht="14.25" customHeight="1"/>
    <row r="530916" ht="14.25" customHeight="1"/>
    <row r="530918" ht="14.25" customHeight="1"/>
    <row r="530920" ht="14.25" customHeight="1"/>
    <row r="530922" ht="14.25" customHeight="1"/>
    <row r="530924" ht="14.25" customHeight="1"/>
    <row r="530926" ht="14.25" customHeight="1"/>
    <row r="530928" ht="14.25" customHeight="1"/>
    <row r="530930" ht="14.25" customHeight="1"/>
    <row r="530932" ht="14.25" customHeight="1"/>
    <row r="530934" ht="14.25" customHeight="1"/>
    <row r="530936" ht="14.25" customHeight="1"/>
    <row r="530938" ht="14.25" customHeight="1"/>
    <row r="530940" ht="14.25" customHeight="1"/>
    <row r="530942" ht="14.25" customHeight="1"/>
    <row r="530944" ht="14.25" customHeight="1"/>
    <row r="530946" ht="14.25" customHeight="1"/>
    <row r="530948" ht="14.25" customHeight="1"/>
    <row r="530950" ht="14.25" customHeight="1"/>
    <row r="530952" ht="14.25" customHeight="1"/>
    <row r="530954" ht="14.25" customHeight="1"/>
    <row r="530956" ht="14.25" customHeight="1"/>
    <row r="530958" ht="14.25" customHeight="1"/>
    <row r="530960" ht="14.25" customHeight="1"/>
    <row r="530962" ht="14.25" customHeight="1"/>
    <row r="530964" ht="14.25" customHeight="1"/>
    <row r="530966" ht="14.25" customHeight="1"/>
    <row r="530968" ht="14.25" customHeight="1"/>
    <row r="530970" ht="14.25" customHeight="1"/>
    <row r="530972" ht="14.25" customHeight="1"/>
    <row r="530974" ht="14.25" customHeight="1"/>
    <row r="530976" ht="14.25" customHeight="1"/>
    <row r="530978" ht="14.25" customHeight="1"/>
    <row r="530980" ht="14.25" customHeight="1"/>
    <row r="530982" ht="14.25" customHeight="1"/>
    <row r="530984" ht="14.25" customHeight="1"/>
    <row r="530986" ht="14.25" customHeight="1"/>
    <row r="530988" ht="14.25" customHeight="1"/>
    <row r="530990" ht="14.25" customHeight="1"/>
    <row r="530992" ht="14.25" customHeight="1"/>
    <row r="530994" ht="14.25" customHeight="1"/>
    <row r="530996" ht="14.25" customHeight="1"/>
    <row r="530998" ht="14.25" customHeight="1"/>
    <row r="531000" ht="14.25" customHeight="1"/>
    <row r="531002" ht="14.25" customHeight="1"/>
    <row r="531004" ht="14.25" customHeight="1"/>
    <row r="531006" ht="14.25" customHeight="1"/>
    <row r="531008" ht="14.25" customHeight="1"/>
    <row r="531010" ht="14.25" customHeight="1"/>
    <row r="531012" ht="14.25" customHeight="1"/>
    <row r="531014" ht="14.25" customHeight="1"/>
    <row r="531016" ht="14.25" customHeight="1"/>
    <row r="531018" ht="14.25" customHeight="1"/>
    <row r="531020" ht="14.25" customHeight="1"/>
    <row r="531022" ht="14.25" customHeight="1"/>
    <row r="531024" ht="14.25" customHeight="1"/>
    <row r="531026" ht="14.25" customHeight="1"/>
    <row r="531028" ht="14.25" customHeight="1"/>
    <row r="531030" ht="14.25" customHeight="1"/>
    <row r="531032" ht="14.25" customHeight="1"/>
    <row r="531034" ht="14.25" customHeight="1"/>
    <row r="531036" ht="14.25" customHeight="1"/>
    <row r="531038" ht="14.25" customHeight="1"/>
    <row r="531040" ht="14.25" customHeight="1"/>
    <row r="531042" ht="14.25" customHeight="1"/>
    <row r="531044" ht="14.25" customHeight="1"/>
    <row r="531046" ht="14.25" customHeight="1"/>
    <row r="531048" ht="14.25" customHeight="1"/>
    <row r="531050" ht="14.25" customHeight="1"/>
    <row r="531052" ht="14.25" customHeight="1"/>
    <row r="531054" ht="14.25" customHeight="1"/>
    <row r="531056" ht="14.25" customHeight="1"/>
    <row r="531058" ht="14.25" customHeight="1"/>
    <row r="531060" ht="14.25" customHeight="1"/>
    <row r="531062" ht="14.25" customHeight="1"/>
    <row r="531064" ht="14.25" customHeight="1"/>
    <row r="531066" ht="14.25" customHeight="1"/>
    <row r="531068" ht="14.25" customHeight="1"/>
    <row r="531070" ht="14.25" customHeight="1"/>
    <row r="531072" ht="14.25" customHeight="1"/>
    <row r="531074" ht="14.25" customHeight="1"/>
    <row r="531076" ht="14.25" customHeight="1"/>
    <row r="531078" ht="14.25" customHeight="1"/>
    <row r="531080" ht="14.25" customHeight="1"/>
    <row r="531082" ht="14.25" customHeight="1"/>
    <row r="531084" ht="14.25" customHeight="1"/>
    <row r="531086" ht="14.25" customHeight="1"/>
    <row r="531088" ht="14.25" customHeight="1"/>
    <row r="531090" ht="14.25" customHeight="1"/>
    <row r="531092" ht="14.25" customHeight="1"/>
    <row r="531094" ht="14.25" customHeight="1"/>
    <row r="531096" ht="14.25" customHeight="1"/>
    <row r="531098" ht="14.25" customHeight="1"/>
    <row r="531100" ht="14.25" customHeight="1"/>
    <row r="531102" ht="14.25" customHeight="1"/>
    <row r="531104" ht="14.25" customHeight="1"/>
    <row r="531106" ht="14.25" customHeight="1"/>
    <row r="531108" ht="14.25" customHeight="1"/>
    <row r="531110" ht="14.25" customHeight="1"/>
    <row r="531112" ht="14.25" customHeight="1"/>
    <row r="531114" ht="14.25" customHeight="1"/>
    <row r="531116" ht="14.25" customHeight="1"/>
    <row r="531118" ht="14.25" customHeight="1"/>
    <row r="531120" ht="14.25" customHeight="1"/>
    <row r="531122" ht="14.25" customHeight="1"/>
    <row r="531124" ht="14.25" customHeight="1"/>
    <row r="531126" ht="14.25" customHeight="1"/>
    <row r="531128" ht="14.25" customHeight="1"/>
    <row r="531130" ht="14.25" customHeight="1"/>
    <row r="531132" ht="14.25" customHeight="1"/>
    <row r="531134" ht="14.25" customHeight="1"/>
    <row r="531136" ht="14.25" customHeight="1"/>
    <row r="531138" ht="14.25" customHeight="1"/>
    <row r="531140" ht="14.25" customHeight="1"/>
    <row r="531142" ht="14.25" customHeight="1"/>
    <row r="531144" ht="14.25" customHeight="1"/>
    <row r="531146" ht="14.25" customHeight="1"/>
    <row r="531148" ht="14.25" customHeight="1"/>
    <row r="531150" ht="14.25" customHeight="1"/>
    <row r="531152" ht="14.25" customHeight="1"/>
    <row r="531154" ht="14.25" customHeight="1"/>
    <row r="531156" ht="14.25" customHeight="1"/>
    <row r="531158" ht="14.25" customHeight="1"/>
    <row r="531160" ht="14.25" customHeight="1"/>
    <row r="531162" ht="14.25" customHeight="1"/>
    <row r="531164" ht="14.25" customHeight="1"/>
    <row r="531166" ht="14.25" customHeight="1"/>
    <row r="531168" ht="14.25" customHeight="1"/>
    <row r="531170" ht="14.25" customHeight="1"/>
    <row r="531172" ht="14.25" customHeight="1"/>
    <row r="531174" ht="14.25" customHeight="1"/>
    <row r="531176" ht="14.25" customHeight="1"/>
    <row r="531178" ht="14.25" customHeight="1"/>
    <row r="531180" ht="14.25" customHeight="1"/>
    <row r="531182" ht="14.25" customHeight="1"/>
    <row r="531184" ht="14.25" customHeight="1"/>
    <row r="531186" ht="14.25" customHeight="1"/>
    <row r="531188" ht="14.25" customHeight="1"/>
    <row r="531190" ht="14.25" customHeight="1"/>
    <row r="531192" ht="14.25" customHeight="1"/>
    <row r="531194" ht="14.25" customHeight="1"/>
    <row r="531196" ht="14.25" customHeight="1"/>
    <row r="531198" ht="14.25" customHeight="1"/>
    <row r="531200" ht="14.25" customHeight="1"/>
    <row r="531202" ht="14.25" customHeight="1"/>
    <row r="531204" ht="14.25" customHeight="1"/>
    <row r="531206" ht="14.25" customHeight="1"/>
    <row r="531208" ht="14.25" customHeight="1"/>
    <row r="531210" ht="14.25" customHeight="1"/>
    <row r="531212" ht="14.25" customHeight="1"/>
    <row r="531214" ht="14.25" customHeight="1"/>
    <row r="531216" ht="14.25" customHeight="1"/>
    <row r="531218" ht="14.25" customHeight="1"/>
    <row r="531220" ht="14.25" customHeight="1"/>
    <row r="531222" ht="14.25" customHeight="1"/>
    <row r="531224" ht="14.25" customHeight="1"/>
    <row r="531226" ht="14.25" customHeight="1"/>
    <row r="531228" ht="14.25" customHeight="1"/>
    <row r="531230" ht="14.25" customHeight="1"/>
    <row r="531232" ht="14.25" customHeight="1"/>
    <row r="531234" ht="14.25" customHeight="1"/>
    <row r="531236" ht="14.25" customHeight="1"/>
    <row r="531238" ht="14.25" customHeight="1"/>
    <row r="531240" ht="14.25" customHeight="1"/>
    <row r="531242" ht="14.25" customHeight="1"/>
    <row r="531244" ht="14.25" customHeight="1"/>
    <row r="531246" ht="14.25" customHeight="1"/>
    <row r="531248" ht="14.25" customHeight="1"/>
    <row r="531250" ht="14.25" customHeight="1"/>
    <row r="531252" ht="14.25" customHeight="1"/>
    <row r="531254" ht="14.25" customHeight="1"/>
    <row r="531256" ht="14.25" customHeight="1"/>
    <row r="531258" ht="14.25" customHeight="1"/>
    <row r="531260" ht="14.25" customHeight="1"/>
    <row r="531262" ht="14.25" customHeight="1"/>
    <row r="531264" ht="14.25" customHeight="1"/>
    <row r="531266" ht="14.25" customHeight="1"/>
    <row r="531268" ht="14.25" customHeight="1"/>
    <row r="531270" ht="14.25" customHeight="1"/>
    <row r="531272" ht="14.25" customHeight="1"/>
    <row r="531274" ht="14.25" customHeight="1"/>
    <row r="531276" ht="14.25" customHeight="1"/>
    <row r="531278" ht="14.25" customHeight="1"/>
    <row r="531280" ht="14.25" customHeight="1"/>
    <row r="531282" ht="14.25" customHeight="1"/>
    <row r="531284" ht="14.25" customHeight="1"/>
    <row r="531286" ht="14.25" customHeight="1"/>
    <row r="531288" ht="14.25" customHeight="1"/>
    <row r="531290" ht="14.25" customHeight="1"/>
    <row r="531292" ht="14.25" customHeight="1"/>
    <row r="531294" ht="14.25" customHeight="1"/>
    <row r="531296" ht="14.25" customHeight="1"/>
    <row r="531298" ht="14.25" customHeight="1"/>
    <row r="531300" ht="14.25" customHeight="1"/>
    <row r="531302" ht="14.25" customHeight="1"/>
    <row r="531304" ht="14.25" customHeight="1"/>
    <row r="531306" ht="14.25" customHeight="1"/>
    <row r="531308" ht="14.25" customHeight="1"/>
    <row r="531310" ht="14.25" customHeight="1"/>
    <row r="531312" ht="14.25" customHeight="1"/>
    <row r="531314" ht="14.25" customHeight="1"/>
    <row r="531316" ht="14.25" customHeight="1"/>
    <row r="531318" ht="14.25" customHeight="1"/>
    <row r="531320" ht="14.25" customHeight="1"/>
    <row r="531322" ht="14.25" customHeight="1"/>
    <row r="531324" ht="14.25" customHeight="1"/>
    <row r="531326" ht="14.25" customHeight="1"/>
    <row r="531328" ht="14.25" customHeight="1"/>
    <row r="531330" ht="14.25" customHeight="1"/>
    <row r="531332" ht="14.25" customHeight="1"/>
    <row r="531334" ht="14.25" customHeight="1"/>
    <row r="531336" ht="14.25" customHeight="1"/>
    <row r="531338" ht="14.25" customHeight="1"/>
    <row r="531340" ht="14.25" customHeight="1"/>
    <row r="531342" ht="14.25" customHeight="1"/>
    <row r="531344" ht="14.25" customHeight="1"/>
    <row r="531346" ht="14.25" customHeight="1"/>
    <row r="531348" ht="14.25" customHeight="1"/>
    <row r="531350" ht="14.25" customHeight="1"/>
    <row r="531352" ht="14.25" customHeight="1"/>
    <row r="531354" ht="14.25" customHeight="1"/>
    <row r="531356" ht="14.25" customHeight="1"/>
    <row r="531358" ht="14.25" customHeight="1"/>
    <row r="531360" ht="14.25" customHeight="1"/>
    <row r="531362" ht="14.25" customHeight="1"/>
    <row r="531364" ht="14.25" customHeight="1"/>
    <row r="531366" ht="14.25" customHeight="1"/>
    <row r="531368" ht="14.25" customHeight="1"/>
    <row r="531370" ht="14.25" customHeight="1"/>
    <row r="531372" ht="14.25" customHeight="1"/>
    <row r="531374" ht="14.25" customHeight="1"/>
    <row r="531376" ht="14.25" customHeight="1"/>
    <row r="531378" ht="14.25" customHeight="1"/>
    <row r="531380" ht="14.25" customHeight="1"/>
    <row r="531382" ht="14.25" customHeight="1"/>
    <row r="531384" ht="14.25" customHeight="1"/>
    <row r="531386" ht="14.25" customHeight="1"/>
    <row r="531388" ht="14.25" customHeight="1"/>
    <row r="531390" ht="14.25" customHeight="1"/>
    <row r="531392" ht="14.25" customHeight="1"/>
    <row r="531394" ht="14.25" customHeight="1"/>
    <row r="531396" ht="14.25" customHeight="1"/>
    <row r="531398" ht="14.25" customHeight="1"/>
    <row r="531400" ht="14.25" customHeight="1"/>
    <row r="531402" ht="14.25" customHeight="1"/>
    <row r="531404" ht="14.25" customHeight="1"/>
    <row r="531406" ht="14.25" customHeight="1"/>
    <row r="531408" ht="14.25" customHeight="1"/>
    <row r="531410" ht="14.25" customHeight="1"/>
    <row r="531412" ht="14.25" customHeight="1"/>
    <row r="531414" ht="14.25" customHeight="1"/>
    <row r="531416" ht="14.25" customHeight="1"/>
    <row r="531418" ht="14.25" customHeight="1"/>
    <row r="531420" ht="14.25" customHeight="1"/>
    <row r="531422" ht="14.25" customHeight="1"/>
    <row r="531424" ht="14.25" customHeight="1"/>
    <row r="531426" ht="14.25" customHeight="1"/>
    <row r="531428" ht="14.25" customHeight="1"/>
    <row r="531430" ht="14.25" customHeight="1"/>
    <row r="531432" ht="14.25" customHeight="1"/>
    <row r="531434" ht="14.25" customHeight="1"/>
    <row r="531436" ht="14.25" customHeight="1"/>
    <row r="531438" ht="14.25" customHeight="1"/>
    <row r="531440" ht="14.25" customHeight="1"/>
    <row r="531442" ht="14.25" customHeight="1"/>
    <row r="531444" ht="14.25" customHeight="1"/>
    <row r="531446" ht="14.25" customHeight="1"/>
    <row r="531448" ht="14.25" customHeight="1"/>
    <row r="531450" ht="14.25" customHeight="1"/>
    <row r="531452" ht="14.25" customHeight="1"/>
    <row r="531454" ht="14.25" customHeight="1"/>
    <row r="531456" ht="14.25" customHeight="1"/>
    <row r="531458" ht="14.25" customHeight="1"/>
    <row r="531460" ht="14.25" customHeight="1"/>
    <row r="531462" ht="14.25" customHeight="1"/>
    <row r="531464" ht="14.25" customHeight="1"/>
    <row r="531466" ht="14.25" customHeight="1"/>
    <row r="531468" ht="14.25" customHeight="1"/>
    <row r="531470" ht="14.25" customHeight="1"/>
    <row r="531472" ht="14.25" customHeight="1"/>
    <row r="531474" ht="14.25" customHeight="1"/>
    <row r="531476" ht="14.25" customHeight="1"/>
    <row r="531478" ht="14.25" customHeight="1"/>
    <row r="531480" ht="14.25" customHeight="1"/>
    <row r="531482" ht="14.25" customHeight="1"/>
    <row r="531484" ht="14.25" customHeight="1"/>
    <row r="531486" ht="14.25" customHeight="1"/>
    <row r="531488" ht="14.25" customHeight="1"/>
    <row r="531490" ht="14.25" customHeight="1"/>
    <row r="531492" ht="14.25" customHeight="1"/>
    <row r="531494" ht="14.25" customHeight="1"/>
    <row r="531496" ht="14.25" customHeight="1"/>
    <row r="531498" ht="14.25" customHeight="1"/>
    <row r="531500" ht="14.25" customHeight="1"/>
    <row r="531502" ht="14.25" customHeight="1"/>
    <row r="531504" ht="14.25" customHeight="1"/>
    <row r="531506" ht="14.25" customHeight="1"/>
    <row r="531508" ht="14.25" customHeight="1"/>
    <row r="531510" ht="14.25" customHeight="1"/>
    <row r="531512" ht="14.25" customHeight="1"/>
    <row r="531514" ht="14.25" customHeight="1"/>
    <row r="531516" ht="14.25" customHeight="1"/>
    <row r="531518" ht="14.25" customHeight="1"/>
    <row r="531520" ht="14.25" customHeight="1"/>
    <row r="531522" ht="14.25" customHeight="1"/>
    <row r="531524" ht="14.25" customHeight="1"/>
    <row r="531526" ht="14.25" customHeight="1"/>
    <row r="531528" ht="14.25" customHeight="1"/>
    <row r="531530" ht="14.25" customHeight="1"/>
    <row r="531532" ht="14.25" customHeight="1"/>
    <row r="531534" ht="14.25" customHeight="1"/>
    <row r="531536" ht="14.25" customHeight="1"/>
    <row r="531538" ht="14.25" customHeight="1"/>
    <row r="531540" ht="14.25" customHeight="1"/>
    <row r="531542" ht="14.25" customHeight="1"/>
    <row r="531544" ht="14.25" customHeight="1"/>
    <row r="531546" ht="14.25" customHeight="1"/>
    <row r="531548" ht="14.25" customHeight="1"/>
    <row r="531550" ht="14.25" customHeight="1"/>
    <row r="531552" ht="14.25" customHeight="1"/>
    <row r="531554" ht="14.25" customHeight="1"/>
    <row r="531556" ht="14.25" customHeight="1"/>
    <row r="531558" ht="14.25" customHeight="1"/>
    <row r="531560" ht="14.25" customHeight="1"/>
    <row r="531562" ht="14.25" customHeight="1"/>
    <row r="531564" ht="14.25" customHeight="1"/>
    <row r="531566" ht="14.25" customHeight="1"/>
    <row r="531568" ht="14.25" customHeight="1"/>
    <row r="531570" ht="14.25" customHeight="1"/>
    <row r="531572" ht="14.25" customHeight="1"/>
    <row r="531574" ht="14.25" customHeight="1"/>
    <row r="531576" ht="14.25" customHeight="1"/>
    <row r="531578" ht="14.25" customHeight="1"/>
    <row r="531580" ht="14.25" customHeight="1"/>
    <row r="531582" ht="14.25" customHeight="1"/>
    <row r="531584" ht="14.25" customHeight="1"/>
    <row r="531586" ht="14.25" customHeight="1"/>
    <row r="531588" ht="14.25" customHeight="1"/>
    <row r="531590" ht="14.25" customHeight="1"/>
    <row r="531592" ht="14.25" customHeight="1"/>
    <row r="531594" ht="14.25" customHeight="1"/>
    <row r="531596" ht="14.25" customHeight="1"/>
    <row r="531598" ht="14.25" customHeight="1"/>
    <row r="531600" ht="14.25" customHeight="1"/>
    <row r="531602" ht="14.25" customHeight="1"/>
    <row r="531604" ht="14.25" customHeight="1"/>
    <row r="531606" ht="14.25" customHeight="1"/>
    <row r="531608" ht="14.25" customHeight="1"/>
    <row r="531610" ht="14.25" customHeight="1"/>
    <row r="531612" ht="14.25" customHeight="1"/>
    <row r="531614" ht="14.25" customHeight="1"/>
    <row r="531616" ht="14.25" customHeight="1"/>
    <row r="531618" ht="14.25" customHeight="1"/>
    <row r="531620" ht="14.25" customHeight="1"/>
    <row r="531622" ht="14.25" customHeight="1"/>
    <row r="531624" ht="14.25" customHeight="1"/>
    <row r="531626" ht="14.25" customHeight="1"/>
    <row r="531628" ht="14.25" customHeight="1"/>
    <row r="531630" ht="14.25" customHeight="1"/>
    <row r="531632" ht="14.25" customHeight="1"/>
    <row r="531634" ht="14.25" customHeight="1"/>
    <row r="531636" ht="14.25" customHeight="1"/>
    <row r="531638" ht="14.25" customHeight="1"/>
    <row r="531640" ht="14.25" customHeight="1"/>
    <row r="531642" ht="14.25" customHeight="1"/>
    <row r="531644" ht="14.25" customHeight="1"/>
    <row r="531646" ht="14.25" customHeight="1"/>
    <row r="531648" ht="14.25" customHeight="1"/>
    <row r="531650" ht="14.25" customHeight="1"/>
    <row r="531652" ht="14.25" customHeight="1"/>
    <row r="531654" ht="14.25" customHeight="1"/>
    <row r="531656" ht="14.25" customHeight="1"/>
    <row r="531658" ht="14.25" customHeight="1"/>
    <row r="531660" ht="14.25" customHeight="1"/>
    <row r="531662" ht="14.25" customHeight="1"/>
    <row r="531664" ht="14.25" customHeight="1"/>
    <row r="531666" ht="14.25" customHeight="1"/>
    <row r="531668" ht="14.25" customHeight="1"/>
    <row r="531670" ht="14.25" customHeight="1"/>
    <row r="531672" ht="14.25" customHeight="1"/>
    <row r="531674" ht="14.25" customHeight="1"/>
    <row r="531676" ht="14.25" customHeight="1"/>
    <row r="531678" ht="14.25" customHeight="1"/>
    <row r="531680" ht="14.25" customHeight="1"/>
    <row r="531682" ht="14.25" customHeight="1"/>
    <row r="531684" ht="14.25" customHeight="1"/>
    <row r="531686" ht="14.25" customHeight="1"/>
    <row r="531688" ht="14.25" customHeight="1"/>
    <row r="531690" ht="14.25" customHeight="1"/>
    <row r="531692" ht="14.25" customHeight="1"/>
    <row r="531694" ht="14.25" customHeight="1"/>
    <row r="531696" ht="14.25" customHeight="1"/>
    <row r="531698" ht="14.25" customHeight="1"/>
    <row r="531700" ht="14.25" customHeight="1"/>
    <row r="531702" ht="14.25" customHeight="1"/>
    <row r="531704" ht="14.25" customHeight="1"/>
    <row r="531706" ht="14.25" customHeight="1"/>
    <row r="531708" ht="14.25" customHeight="1"/>
    <row r="531710" ht="14.25" customHeight="1"/>
    <row r="531712" ht="14.25" customHeight="1"/>
    <row r="531714" ht="14.25" customHeight="1"/>
    <row r="531716" ht="14.25" customHeight="1"/>
    <row r="531718" ht="14.25" customHeight="1"/>
    <row r="531720" ht="14.25" customHeight="1"/>
    <row r="531722" ht="14.25" customHeight="1"/>
    <row r="531724" ht="14.25" customHeight="1"/>
    <row r="531726" ht="14.25" customHeight="1"/>
    <row r="531728" ht="14.25" customHeight="1"/>
    <row r="531730" ht="14.25" customHeight="1"/>
    <row r="531732" ht="14.25" customHeight="1"/>
    <row r="531734" ht="14.25" customHeight="1"/>
    <row r="531736" ht="14.25" customHeight="1"/>
    <row r="531738" ht="14.25" customHeight="1"/>
    <row r="531740" ht="14.25" customHeight="1"/>
    <row r="531742" ht="14.25" customHeight="1"/>
    <row r="531744" ht="14.25" customHeight="1"/>
    <row r="531746" ht="14.25" customHeight="1"/>
    <row r="531748" ht="14.25" customHeight="1"/>
    <row r="531750" ht="14.25" customHeight="1"/>
    <row r="531752" ht="14.25" customHeight="1"/>
    <row r="531754" ht="14.25" customHeight="1"/>
    <row r="531756" ht="14.25" customHeight="1"/>
    <row r="531758" ht="14.25" customHeight="1"/>
    <row r="531760" ht="14.25" customHeight="1"/>
    <row r="531762" ht="14.25" customHeight="1"/>
    <row r="531764" ht="14.25" customHeight="1"/>
    <row r="531766" ht="14.25" customHeight="1"/>
    <row r="531768" ht="14.25" customHeight="1"/>
    <row r="531770" ht="14.25" customHeight="1"/>
    <row r="531772" ht="14.25" customHeight="1"/>
    <row r="531774" ht="14.25" customHeight="1"/>
    <row r="531776" ht="14.25" customHeight="1"/>
    <row r="531778" ht="14.25" customHeight="1"/>
    <row r="531780" ht="14.25" customHeight="1"/>
    <row r="531782" ht="14.25" customHeight="1"/>
    <row r="531784" ht="14.25" customHeight="1"/>
    <row r="531786" ht="14.25" customHeight="1"/>
    <row r="531788" ht="14.25" customHeight="1"/>
    <row r="531790" ht="14.25" customHeight="1"/>
    <row r="531792" ht="14.25" customHeight="1"/>
    <row r="531794" ht="14.25" customHeight="1"/>
    <row r="531796" ht="14.25" customHeight="1"/>
    <row r="531798" ht="14.25" customHeight="1"/>
    <row r="531800" ht="14.25" customHeight="1"/>
    <row r="531802" ht="14.25" customHeight="1"/>
    <row r="531804" ht="14.25" customHeight="1"/>
    <row r="531806" ht="14.25" customHeight="1"/>
    <row r="531808" ht="14.25" customHeight="1"/>
    <row r="531810" ht="14.25" customHeight="1"/>
    <row r="531812" ht="14.25" customHeight="1"/>
    <row r="531814" ht="14.25" customHeight="1"/>
    <row r="531816" ht="14.25" customHeight="1"/>
    <row r="531818" ht="14.25" customHeight="1"/>
    <row r="531820" ht="14.25" customHeight="1"/>
    <row r="531822" ht="14.25" customHeight="1"/>
    <row r="531824" ht="14.25" customHeight="1"/>
    <row r="531826" ht="14.25" customHeight="1"/>
    <row r="531828" ht="14.25" customHeight="1"/>
    <row r="531830" ht="14.25" customHeight="1"/>
    <row r="531832" ht="14.25" customHeight="1"/>
    <row r="531834" ht="14.25" customHeight="1"/>
    <row r="531836" ht="14.25" customHeight="1"/>
    <row r="531838" ht="14.25" customHeight="1"/>
    <row r="531840" ht="14.25" customHeight="1"/>
    <row r="531842" ht="14.25" customHeight="1"/>
    <row r="531844" ht="14.25" customHeight="1"/>
    <row r="531846" ht="14.25" customHeight="1"/>
    <row r="531848" ht="14.25" customHeight="1"/>
    <row r="531850" ht="14.25" customHeight="1"/>
    <row r="531852" ht="14.25" customHeight="1"/>
    <row r="531854" ht="14.25" customHeight="1"/>
    <row r="531856" ht="14.25" customHeight="1"/>
    <row r="531858" ht="14.25" customHeight="1"/>
    <row r="531860" ht="14.25" customHeight="1"/>
    <row r="531862" ht="14.25" customHeight="1"/>
    <row r="531864" ht="14.25" customHeight="1"/>
    <row r="531866" ht="14.25" customHeight="1"/>
    <row r="531868" ht="14.25" customHeight="1"/>
    <row r="531870" ht="14.25" customHeight="1"/>
    <row r="531872" ht="14.25" customHeight="1"/>
    <row r="531874" ht="14.25" customHeight="1"/>
    <row r="531876" ht="14.25" customHeight="1"/>
    <row r="531878" ht="14.25" customHeight="1"/>
    <row r="531880" ht="14.25" customHeight="1"/>
    <row r="531882" ht="14.25" customHeight="1"/>
    <row r="531884" ht="14.25" customHeight="1"/>
    <row r="531886" ht="14.25" customHeight="1"/>
    <row r="531888" ht="14.25" customHeight="1"/>
    <row r="531890" ht="14.25" customHeight="1"/>
    <row r="531892" ht="14.25" customHeight="1"/>
    <row r="531894" ht="14.25" customHeight="1"/>
    <row r="531896" ht="14.25" customHeight="1"/>
    <row r="531898" ht="14.25" customHeight="1"/>
    <row r="531900" ht="14.25" customHeight="1"/>
    <row r="531902" ht="14.25" customHeight="1"/>
    <row r="531904" ht="14.25" customHeight="1"/>
    <row r="531906" ht="14.25" customHeight="1"/>
    <row r="531908" ht="14.25" customHeight="1"/>
    <row r="531910" ht="14.25" customHeight="1"/>
    <row r="531912" ht="14.25" customHeight="1"/>
    <row r="531914" ht="14.25" customHeight="1"/>
    <row r="531916" ht="14.25" customHeight="1"/>
    <row r="531918" ht="14.25" customHeight="1"/>
    <row r="531920" ht="14.25" customHeight="1"/>
    <row r="531922" ht="14.25" customHeight="1"/>
    <row r="531924" ht="14.25" customHeight="1"/>
    <row r="531926" ht="14.25" customHeight="1"/>
    <row r="531928" ht="14.25" customHeight="1"/>
    <row r="531930" ht="14.25" customHeight="1"/>
    <row r="531932" ht="14.25" customHeight="1"/>
    <row r="531934" ht="14.25" customHeight="1"/>
    <row r="531936" ht="14.25" customHeight="1"/>
    <row r="531938" ht="14.25" customHeight="1"/>
    <row r="531940" ht="14.25" customHeight="1"/>
    <row r="531942" ht="14.25" customHeight="1"/>
    <row r="531944" ht="14.25" customHeight="1"/>
    <row r="531946" ht="14.25" customHeight="1"/>
    <row r="531948" ht="14.25" customHeight="1"/>
    <row r="531950" ht="14.25" customHeight="1"/>
    <row r="531952" ht="14.25" customHeight="1"/>
    <row r="531954" ht="14.25" customHeight="1"/>
    <row r="531956" ht="14.25" customHeight="1"/>
    <row r="531958" ht="14.25" customHeight="1"/>
    <row r="531960" ht="14.25" customHeight="1"/>
    <row r="531962" ht="14.25" customHeight="1"/>
    <row r="531964" ht="14.25" customHeight="1"/>
    <row r="531966" ht="14.25" customHeight="1"/>
    <row r="531968" ht="14.25" customHeight="1"/>
    <row r="531970" ht="14.25" customHeight="1"/>
    <row r="531972" ht="14.25" customHeight="1"/>
    <row r="531974" ht="14.25" customHeight="1"/>
    <row r="531976" ht="14.25" customHeight="1"/>
    <row r="531978" ht="14.25" customHeight="1"/>
    <row r="531980" ht="14.25" customHeight="1"/>
    <row r="531982" ht="14.25" customHeight="1"/>
    <row r="531984" ht="14.25" customHeight="1"/>
    <row r="531986" ht="14.25" customHeight="1"/>
    <row r="531988" ht="14.25" customHeight="1"/>
    <row r="531990" ht="14.25" customHeight="1"/>
    <row r="531992" ht="14.25" customHeight="1"/>
    <row r="531994" ht="14.25" customHeight="1"/>
    <row r="531996" ht="14.25" customHeight="1"/>
    <row r="531998" ht="14.25" customHeight="1"/>
    <row r="532000" ht="14.25" customHeight="1"/>
    <row r="532002" ht="14.25" customHeight="1"/>
    <row r="532004" ht="14.25" customHeight="1"/>
    <row r="532006" ht="14.25" customHeight="1"/>
    <row r="532008" ht="14.25" customHeight="1"/>
    <row r="532010" ht="14.25" customHeight="1"/>
    <row r="532012" ht="14.25" customHeight="1"/>
    <row r="532014" ht="14.25" customHeight="1"/>
    <row r="532016" ht="14.25" customHeight="1"/>
    <row r="532018" ht="14.25" customHeight="1"/>
    <row r="532020" ht="14.25" customHeight="1"/>
    <row r="532022" ht="14.25" customHeight="1"/>
    <row r="532024" ht="14.25" customHeight="1"/>
    <row r="532026" ht="14.25" customHeight="1"/>
    <row r="532028" ht="14.25" customHeight="1"/>
    <row r="532030" ht="14.25" customHeight="1"/>
    <row r="532032" ht="14.25" customHeight="1"/>
    <row r="532034" ht="14.25" customHeight="1"/>
    <row r="532036" ht="14.25" customHeight="1"/>
    <row r="532038" ht="14.25" customHeight="1"/>
    <row r="532040" ht="14.25" customHeight="1"/>
    <row r="532042" ht="14.25" customHeight="1"/>
    <row r="532044" ht="14.25" customHeight="1"/>
    <row r="532046" ht="14.25" customHeight="1"/>
    <row r="532048" ht="14.25" customHeight="1"/>
    <row r="532050" ht="14.25" customHeight="1"/>
    <row r="532052" ht="14.25" customHeight="1"/>
    <row r="532054" ht="14.25" customHeight="1"/>
    <row r="532056" ht="14.25" customHeight="1"/>
    <row r="532058" ht="14.25" customHeight="1"/>
    <row r="532060" ht="14.25" customHeight="1"/>
    <row r="532062" ht="14.25" customHeight="1"/>
    <row r="532064" ht="14.25" customHeight="1"/>
    <row r="532066" ht="14.25" customHeight="1"/>
    <row r="532068" ht="14.25" customHeight="1"/>
    <row r="532070" ht="14.25" customHeight="1"/>
    <row r="532072" ht="14.25" customHeight="1"/>
    <row r="532074" ht="14.25" customHeight="1"/>
    <row r="532076" ht="14.25" customHeight="1"/>
    <row r="532078" ht="14.25" customHeight="1"/>
    <row r="532080" ht="14.25" customHeight="1"/>
    <row r="532082" ht="14.25" customHeight="1"/>
    <row r="532084" ht="14.25" customHeight="1"/>
    <row r="532086" ht="14.25" customHeight="1"/>
    <row r="532088" ht="14.25" customHeight="1"/>
    <row r="532090" ht="14.25" customHeight="1"/>
    <row r="532092" ht="14.25" customHeight="1"/>
    <row r="532094" ht="14.25" customHeight="1"/>
    <row r="532096" ht="14.25" customHeight="1"/>
    <row r="532098" ht="14.25" customHeight="1"/>
    <row r="532100" ht="14.25" customHeight="1"/>
    <row r="532102" ht="14.25" customHeight="1"/>
    <row r="532104" ht="14.25" customHeight="1"/>
    <row r="532106" ht="14.25" customHeight="1"/>
    <row r="532108" ht="14.25" customHeight="1"/>
    <row r="532110" ht="14.25" customHeight="1"/>
    <row r="532112" ht="14.25" customHeight="1"/>
    <row r="532114" ht="14.25" customHeight="1"/>
    <row r="532116" ht="14.25" customHeight="1"/>
    <row r="532118" ht="14.25" customHeight="1"/>
    <row r="532120" ht="14.25" customHeight="1"/>
    <row r="532122" ht="14.25" customHeight="1"/>
    <row r="532124" ht="14.25" customHeight="1"/>
    <row r="532126" ht="14.25" customHeight="1"/>
    <row r="532128" ht="14.25" customHeight="1"/>
    <row r="532130" ht="14.25" customHeight="1"/>
    <row r="532132" ht="14.25" customHeight="1"/>
    <row r="532134" ht="14.25" customHeight="1"/>
    <row r="532136" ht="14.25" customHeight="1"/>
    <row r="532138" ht="14.25" customHeight="1"/>
    <row r="532140" ht="14.25" customHeight="1"/>
    <row r="532142" ht="14.25" customHeight="1"/>
    <row r="532144" ht="14.25" customHeight="1"/>
    <row r="532146" ht="14.25" customHeight="1"/>
    <row r="532148" ht="14.25" customHeight="1"/>
    <row r="532150" ht="14.25" customHeight="1"/>
    <row r="532152" ht="14.25" customHeight="1"/>
    <row r="532154" ht="14.25" customHeight="1"/>
    <row r="532156" ht="14.25" customHeight="1"/>
    <row r="532158" ht="14.25" customHeight="1"/>
    <row r="532160" ht="14.25" customHeight="1"/>
    <row r="532162" ht="14.25" customHeight="1"/>
    <row r="532164" ht="14.25" customHeight="1"/>
    <row r="532166" ht="14.25" customHeight="1"/>
    <row r="532168" ht="14.25" customHeight="1"/>
    <row r="532170" ht="14.25" customHeight="1"/>
    <row r="532172" ht="14.25" customHeight="1"/>
    <row r="532174" ht="14.25" customHeight="1"/>
    <row r="532176" ht="14.25" customHeight="1"/>
    <row r="532178" ht="14.25" customHeight="1"/>
    <row r="532180" ht="14.25" customHeight="1"/>
    <row r="532182" ht="14.25" customHeight="1"/>
    <row r="532184" ht="14.25" customHeight="1"/>
    <row r="532186" ht="14.25" customHeight="1"/>
    <row r="532188" ht="14.25" customHeight="1"/>
    <row r="532190" ht="14.25" customHeight="1"/>
    <row r="532192" ht="14.25" customHeight="1"/>
    <row r="532194" ht="14.25" customHeight="1"/>
    <row r="532196" ht="14.25" customHeight="1"/>
    <row r="532198" ht="14.25" customHeight="1"/>
    <row r="532200" ht="14.25" customHeight="1"/>
    <row r="532202" ht="14.25" customHeight="1"/>
    <row r="532204" ht="14.25" customHeight="1"/>
    <row r="532206" ht="14.25" customHeight="1"/>
    <row r="532208" ht="14.25" customHeight="1"/>
    <row r="532210" ht="14.25" customHeight="1"/>
    <row r="532212" ht="14.25" customHeight="1"/>
    <row r="532214" ht="14.25" customHeight="1"/>
    <row r="532216" ht="14.25" customHeight="1"/>
    <row r="532218" ht="14.25" customHeight="1"/>
    <row r="532220" ht="14.25" customHeight="1"/>
    <row r="532222" ht="14.25" customHeight="1"/>
    <row r="532224" ht="14.25" customHeight="1"/>
    <row r="532226" ht="14.25" customHeight="1"/>
    <row r="532228" ht="14.25" customHeight="1"/>
    <row r="532230" ht="14.25" customHeight="1"/>
    <row r="532232" ht="14.25" customHeight="1"/>
    <row r="532234" ht="14.25" customHeight="1"/>
    <row r="532236" ht="14.25" customHeight="1"/>
    <row r="532238" ht="14.25" customHeight="1"/>
    <row r="532240" ht="14.25" customHeight="1"/>
    <row r="532242" ht="14.25" customHeight="1"/>
    <row r="532244" ht="14.25" customHeight="1"/>
    <row r="532246" ht="14.25" customHeight="1"/>
    <row r="532248" ht="14.25" customHeight="1"/>
    <row r="532250" ht="14.25" customHeight="1"/>
    <row r="532252" ht="14.25" customHeight="1"/>
    <row r="532254" ht="14.25" customHeight="1"/>
    <row r="532256" ht="14.25" customHeight="1"/>
    <row r="532258" ht="14.25" customHeight="1"/>
    <row r="532260" ht="14.25" customHeight="1"/>
    <row r="532262" ht="14.25" customHeight="1"/>
    <row r="532264" ht="14.25" customHeight="1"/>
    <row r="532266" ht="14.25" customHeight="1"/>
    <row r="532268" ht="14.25" customHeight="1"/>
    <row r="532270" ht="14.25" customHeight="1"/>
    <row r="532272" ht="14.25" customHeight="1"/>
    <row r="532274" ht="14.25" customHeight="1"/>
    <row r="532276" ht="14.25" customHeight="1"/>
    <row r="532278" ht="14.25" customHeight="1"/>
    <row r="532280" ht="14.25" customHeight="1"/>
    <row r="532282" ht="14.25" customHeight="1"/>
    <row r="532284" ht="14.25" customHeight="1"/>
    <row r="532286" ht="14.25" customHeight="1"/>
    <row r="532288" ht="14.25" customHeight="1"/>
    <row r="532290" ht="14.25" customHeight="1"/>
    <row r="532292" ht="14.25" customHeight="1"/>
    <row r="532294" ht="14.25" customHeight="1"/>
    <row r="532296" ht="14.25" customHeight="1"/>
    <row r="532298" ht="14.25" customHeight="1"/>
    <row r="532300" ht="14.25" customHeight="1"/>
    <row r="532302" ht="14.25" customHeight="1"/>
    <row r="532304" ht="14.25" customHeight="1"/>
    <row r="532306" ht="14.25" customHeight="1"/>
    <row r="532308" ht="14.25" customHeight="1"/>
    <row r="532310" ht="14.25" customHeight="1"/>
    <row r="532312" ht="14.25" customHeight="1"/>
    <row r="532314" ht="14.25" customHeight="1"/>
    <row r="532316" ht="14.25" customHeight="1"/>
    <row r="532318" ht="14.25" customHeight="1"/>
    <row r="532320" ht="14.25" customHeight="1"/>
    <row r="532322" ht="14.25" customHeight="1"/>
    <row r="532324" ht="14.25" customHeight="1"/>
    <row r="532326" ht="14.25" customHeight="1"/>
    <row r="532328" ht="14.25" customHeight="1"/>
    <row r="532330" ht="14.25" customHeight="1"/>
    <row r="532332" ht="14.25" customHeight="1"/>
    <row r="532334" ht="14.25" customHeight="1"/>
    <row r="532336" ht="14.25" customHeight="1"/>
    <row r="532338" ht="14.25" customHeight="1"/>
    <row r="532340" ht="14.25" customHeight="1"/>
    <row r="532342" ht="14.25" customHeight="1"/>
    <row r="532344" ht="14.25" customHeight="1"/>
    <row r="532346" ht="14.25" customHeight="1"/>
    <row r="532348" ht="14.25" customHeight="1"/>
    <row r="532350" ht="14.25" customHeight="1"/>
    <row r="532352" ht="14.25" customHeight="1"/>
    <row r="532354" ht="14.25" customHeight="1"/>
    <row r="532356" ht="14.25" customHeight="1"/>
    <row r="532358" ht="14.25" customHeight="1"/>
    <row r="532360" ht="14.25" customHeight="1"/>
    <row r="532362" ht="14.25" customHeight="1"/>
    <row r="532364" ht="14.25" customHeight="1"/>
    <row r="532366" ht="14.25" customHeight="1"/>
    <row r="532368" ht="14.25" customHeight="1"/>
    <row r="532370" ht="14.25" customHeight="1"/>
    <row r="532372" ht="14.25" customHeight="1"/>
    <row r="532374" ht="14.25" customHeight="1"/>
    <row r="532376" ht="14.25" customHeight="1"/>
    <row r="532378" ht="14.25" customHeight="1"/>
    <row r="532380" ht="14.25" customHeight="1"/>
    <row r="532382" ht="14.25" customHeight="1"/>
    <row r="532384" ht="14.25" customHeight="1"/>
    <row r="532386" ht="14.25" customHeight="1"/>
    <row r="532388" ht="14.25" customHeight="1"/>
    <row r="532390" ht="14.25" customHeight="1"/>
    <row r="532392" ht="14.25" customHeight="1"/>
    <row r="532394" ht="14.25" customHeight="1"/>
    <row r="532396" ht="14.25" customHeight="1"/>
    <row r="532398" ht="14.25" customHeight="1"/>
    <row r="532400" ht="14.25" customHeight="1"/>
    <row r="532402" ht="14.25" customHeight="1"/>
    <row r="532404" ht="14.25" customHeight="1"/>
    <row r="532406" ht="14.25" customHeight="1"/>
    <row r="532408" ht="14.25" customHeight="1"/>
    <row r="532410" ht="14.25" customHeight="1"/>
    <row r="532412" ht="14.25" customHeight="1"/>
    <row r="532414" ht="14.25" customHeight="1"/>
    <row r="532416" ht="14.25" customHeight="1"/>
    <row r="532418" ht="14.25" customHeight="1"/>
    <row r="532420" ht="14.25" customHeight="1"/>
    <row r="532422" ht="14.25" customHeight="1"/>
    <row r="532424" ht="14.25" customHeight="1"/>
    <row r="532426" ht="14.25" customHeight="1"/>
    <row r="532428" ht="14.25" customHeight="1"/>
    <row r="532430" ht="14.25" customHeight="1"/>
    <row r="532432" ht="14.25" customHeight="1"/>
    <row r="532434" ht="14.25" customHeight="1"/>
    <row r="532436" ht="14.25" customHeight="1"/>
    <row r="532438" ht="14.25" customHeight="1"/>
    <row r="532440" ht="14.25" customHeight="1"/>
    <row r="532442" ht="14.25" customHeight="1"/>
    <row r="532444" ht="14.25" customHeight="1"/>
    <row r="532446" ht="14.25" customHeight="1"/>
    <row r="532448" ht="14.25" customHeight="1"/>
    <row r="532450" ht="14.25" customHeight="1"/>
    <row r="532452" ht="14.25" customHeight="1"/>
    <row r="532454" ht="14.25" customHeight="1"/>
    <row r="532456" ht="14.25" customHeight="1"/>
    <row r="532458" ht="14.25" customHeight="1"/>
    <row r="532460" ht="14.25" customHeight="1"/>
    <row r="532462" ht="14.25" customHeight="1"/>
    <row r="532464" ht="14.25" customHeight="1"/>
    <row r="532466" ht="14.25" customHeight="1"/>
    <row r="532468" ht="14.25" customHeight="1"/>
    <row r="532470" ht="14.25" customHeight="1"/>
    <row r="532472" ht="14.25" customHeight="1"/>
    <row r="532474" ht="14.25" customHeight="1"/>
    <row r="532476" ht="14.25" customHeight="1"/>
    <row r="532478" ht="14.25" customHeight="1"/>
    <row r="532480" ht="14.25" customHeight="1"/>
    <row r="532482" ht="14.25" customHeight="1"/>
    <row r="532484" ht="14.25" customHeight="1"/>
    <row r="532486" ht="14.25" customHeight="1"/>
    <row r="532488" ht="14.25" customHeight="1"/>
    <row r="532490" ht="14.25" customHeight="1"/>
    <row r="532492" ht="14.25" customHeight="1"/>
    <row r="532494" ht="14.25" customHeight="1"/>
    <row r="532496" ht="14.25" customHeight="1"/>
    <row r="532498" ht="14.25" customHeight="1"/>
    <row r="532500" ht="14.25" customHeight="1"/>
    <row r="532502" ht="14.25" customHeight="1"/>
    <row r="532504" ht="14.25" customHeight="1"/>
    <row r="532506" ht="14.25" customHeight="1"/>
    <row r="532508" ht="14.25" customHeight="1"/>
    <row r="532510" ht="14.25" customHeight="1"/>
    <row r="532512" ht="14.25" customHeight="1"/>
    <row r="532514" ht="14.25" customHeight="1"/>
    <row r="532516" ht="14.25" customHeight="1"/>
    <row r="532518" ht="14.25" customHeight="1"/>
    <row r="532520" ht="14.25" customHeight="1"/>
    <row r="532522" ht="14.25" customHeight="1"/>
    <row r="532524" ht="14.25" customHeight="1"/>
    <row r="532526" ht="14.25" customHeight="1"/>
    <row r="532528" ht="14.25" customHeight="1"/>
    <row r="532530" ht="14.25" customHeight="1"/>
    <row r="532532" ht="14.25" customHeight="1"/>
    <row r="532534" ht="14.25" customHeight="1"/>
    <row r="532536" ht="14.25" customHeight="1"/>
    <row r="532538" ht="14.25" customHeight="1"/>
    <row r="532540" ht="14.25" customHeight="1"/>
    <row r="532542" ht="14.25" customHeight="1"/>
    <row r="532544" ht="14.25" customHeight="1"/>
    <row r="532546" ht="14.25" customHeight="1"/>
    <row r="532548" ht="14.25" customHeight="1"/>
    <row r="532550" ht="14.25" customHeight="1"/>
    <row r="532552" ht="14.25" customHeight="1"/>
    <row r="532554" ht="14.25" customHeight="1"/>
    <row r="532556" ht="14.25" customHeight="1"/>
    <row r="532558" ht="14.25" customHeight="1"/>
    <row r="532560" ht="14.25" customHeight="1"/>
    <row r="532562" ht="14.25" customHeight="1"/>
    <row r="532564" ht="14.25" customHeight="1"/>
    <row r="532566" ht="14.25" customHeight="1"/>
    <row r="532568" ht="14.25" customHeight="1"/>
    <row r="532570" ht="14.25" customHeight="1"/>
    <row r="532572" ht="14.25" customHeight="1"/>
    <row r="532574" ht="14.25" customHeight="1"/>
    <row r="532576" ht="14.25" customHeight="1"/>
    <row r="532578" ht="14.25" customHeight="1"/>
    <row r="532580" ht="14.25" customHeight="1"/>
    <row r="532582" ht="14.25" customHeight="1"/>
    <row r="532584" ht="14.25" customHeight="1"/>
    <row r="532586" ht="14.25" customHeight="1"/>
    <row r="532588" ht="14.25" customHeight="1"/>
    <row r="532590" ht="14.25" customHeight="1"/>
    <row r="532592" ht="14.25" customHeight="1"/>
    <row r="532594" ht="14.25" customHeight="1"/>
    <row r="532596" ht="14.25" customHeight="1"/>
    <row r="532598" ht="14.25" customHeight="1"/>
    <row r="532600" ht="14.25" customHeight="1"/>
    <row r="532602" ht="14.25" customHeight="1"/>
    <row r="532604" ht="14.25" customHeight="1"/>
    <row r="532606" ht="14.25" customHeight="1"/>
    <row r="532608" ht="14.25" customHeight="1"/>
    <row r="532610" ht="14.25" customHeight="1"/>
    <row r="532612" ht="14.25" customHeight="1"/>
    <row r="532614" ht="14.25" customHeight="1"/>
    <row r="532616" ht="14.25" customHeight="1"/>
    <row r="532618" ht="14.25" customHeight="1"/>
    <row r="532620" ht="14.25" customHeight="1"/>
    <row r="532622" ht="14.25" customHeight="1"/>
    <row r="532624" ht="14.25" customHeight="1"/>
    <row r="532626" ht="14.25" customHeight="1"/>
    <row r="532628" ht="14.25" customHeight="1"/>
    <row r="532630" ht="14.25" customHeight="1"/>
    <row r="532632" ht="14.25" customHeight="1"/>
    <row r="532634" ht="14.25" customHeight="1"/>
    <row r="532636" ht="14.25" customHeight="1"/>
    <row r="532638" ht="14.25" customHeight="1"/>
    <row r="532640" ht="14.25" customHeight="1"/>
    <row r="532642" ht="14.25" customHeight="1"/>
    <row r="532644" ht="14.25" customHeight="1"/>
    <row r="532646" ht="14.25" customHeight="1"/>
    <row r="532648" ht="14.25" customHeight="1"/>
    <row r="532650" ht="14.25" customHeight="1"/>
    <row r="532652" ht="14.25" customHeight="1"/>
    <row r="532654" ht="14.25" customHeight="1"/>
    <row r="532656" ht="14.25" customHeight="1"/>
    <row r="532658" ht="14.25" customHeight="1"/>
    <row r="532660" ht="14.25" customHeight="1"/>
    <row r="532662" ht="14.25" customHeight="1"/>
    <row r="532664" ht="14.25" customHeight="1"/>
    <row r="532666" ht="14.25" customHeight="1"/>
    <row r="532668" ht="14.25" customHeight="1"/>
    <row r="532670" ht="14.25" customHeight="1"/>
    <row r="532672" ht="14.25" customHeight="1"/>
    <row r="532674" ht="14.25" customHeight="1"/>
    <row r="532676" ht="14.25" customHeight="1"/>
    <row r="532678" ht="14.25" customHeight="1"/>
    <row r="532680" ht="14.25" customHeight="1"/>
    <row r="532682" ht="14.25" customHeight="1"/>
    <row r="532684" ht="14.25" customHeight="1"/>
    <row r="532686" ht="14.25" customHeight="1"/>
    <row r="532688" ht="14.25" customHeight="1"/>
    <row r="532690" ht="14.25" customHeight="1"/>
    <row r="532692" ht="14.25" customHeight="1"/>
    <row r="532694" ht="14.25" customHeight="1"/>
    <row r="532696" ht="14.25" customHeight="1"/>
    <row r="532698" ht="14.25" customHeight="1"/>
    <row r="532700" ht="14.25" customHeight="1"/>
    <row r="532702" ht="14.25" customHeight="1"/>
    <row r="532704" ht="14.25" customHeight="1"/>
    <row r="532706" ht="14.25" customHeight="1"/>
    <row r="532708" ht="14.25" customHeight="1"/>
    <row r="532710" ht="14.25" customHeight="1"/>
    <row r="532712" ht="14.25" customHeight="1"/>
    <row r="532714" ht="14.25" customHeight="1"/>
    <row r="532716" ht="14.25" customHeight="1"/>
    <row r="532718" ht="14.25" customHeight="1"/>
    <row r="532720" ht="14.25" customHeight="1"/>
    <row r="532722" ht="14.25" customHeight="1"/>
    <row r="532724" ht="14.25" customHeight="1"/>
    <row r="532726" ht="14.25" customHeight="1"/>
    <row r="532728" ht="14.25" customHeight="1"/>
    <row r="532730" ht="14.25" customHeight="1"/>
    <row r="532732" ht="14.25" customHeight="1"/>
    <row r="532734" ht="14.25" customHeight="1"/>
    <row r="532736" ht="14.25" customHeight="1"/>
    <row r="532738" ht="14.25" customHeight="1"/>
    <row r="532740" ht="14.25" customHeight="1"/>
    <row r="532742" ht="14.25" customHeight="1"/>
    <row r="532744" ht="14.25" customHeight="1"/>
    <row r="532746" ht="14.25" customHeight="1"/>
    <row r="532748" ht="14.25" customHeight="1"/>
    <row r="532750" ht="14.25" customHeight="1"/>
    <row r="532752" ht="14.25" customHeight="1"/>
    <row r="532754" ht="14.25" customHeight="1"/>
    <row r="532756" ht="14.25" customHeight="1"/>
    <row r="532758" ht="14.25" customHeight="1"/>
    <row r="532760" ht="14.25" customHeight="1"/>
    <row r="532762" ht="14.25" customHeight="1"/>
    <row r="532764" ht="14.25" customHeight="1"/>
    <row r="532766" ht="14.25" customHeight="1"/>
    <row r="532768" ht="14.25" customHeight="1"/>
    <row r="532770" ht="14.25" customHeight="1"/>
    <row r="532772" ht="14.25" customHeight="1"/>
    <row r="532774" ht="14.25" customHeight="1"/>
    <row r="532776" ht="14.25" customHeight="1"/>
    <row r="532778" ht="14.25" customHeight="1"/>
    <row r="532780" ht="14.25" customHeight="1"/>
    <row r="532782" ht="14.25" customHeight="1"/>
    <row r="532784" ht="14.25" customHeight="1"/>
    <row r="532786" ht="14.25" customHeight="1"/>
    <row r="532788" ht="14.25" customHeight="1"/>
    <row r="532790" ht="14.25" customHeight="1"/>
    <row r="532792" ht="14.25" customHeight="1"/>
    <row r="532794" ht="14.25" customHeight="1"/>
    <row r="532796" ht="14.25" customHeight="1"/>
    <row r="532798" ht="14.25" customHeight="1"/>
    <row r="532800" ht="14.25" customHeight="1"/>
    <row r="532802" ht="14.25" customHeight="1"/>
    <row r="532804" ht="14.25" customHeight="1"/>
    <row r="532806" ht="14.25" customHeight="1"/>
    <row r="532808" ht="14.25" customHeight="1"/>
    <row r="532810" ht="14.25" customHeight="1"/>
    <row r="532812" ht="14.25" customHeight="1"/>
    <row r="532814" ht="14.25" customHeight="1"/>
    <row r="532816" ht="14.25" customHeight="1"/>
    <row r="532818" ht="14.25" customHeight="1"/>
    <row r="532820" ht="14.25" customHeight="1"/>
    <row r="532822" ht="14.25" customHeight="1"/>
    <row r="532824" ht="14.25" customHeight="1"/>
    <row r="532826" ht="14.25" customHeight="1"/>
    <row r="532828" ht="14.25" customHeight="1"/>
    <row r="532830" ht="14.25" customHeight="1"/>
    <row r="532832" ht="14.25" customHeight="1"/>
    <row r="532834" ht="14.25" customHeight="1"/>
    <row r="532836" ht="14.25" customHeight="1"/>
    <row r="532838" ht="14.25" customHeight="1"/>
    <row r="532840" ht="14.25" customHeight="1"/>
    <row r="532842" ht="14.25" customHeight="1"/>
    <row r="532844" ht="14.25" customHeight="1"/>
    <row r="532846" ht="14.25" customHeight="1"/>
    <row r="532848" ht="14.25" customHeight="1"/>
    <row r="532850" ht="14.25" customHeight="1"/>
    <row r="532852" ht="14.25" customHeight="1"/>
    <row r="532854" ht="14.25" customHeight="1"/>
    <row r="532856" ht="14.25" customHeight="1"/>
    <row r="532858" ht="14.25" customHeight="1"/>
    <row r="532860" ht="14.25" customHeight="1"/>
    <row r="532862" ht="14.25" customHeight="1"/>
    <row r="532864" ht="14.25" customHeight="1"/>
    <row r="532866" ht="14.25" customHeight="1"/>
    <row r="532868" ht="14.25" customHeight="1"/>
    <row r="532870" ht="14.25" customHeight="1"/>
    <row r="532872" ht="14.25" customHeight="1"/>
    <row r="532874" ht="14.25" customHeight="1"/>
    <row r="532876" ht="14.25" customHeight="1"/>
    <row r="532878" ht="14.25" customHeight="1"/>
    <row r="532880" ht="14.25" customHeight="1"/>
    <row r="532882" ht="14.25" customHeight="1"/>
    <row r="532884" ht="14.25" customHeight="1"/>
    <row r="532886" ht="14.25" customHeight="1"/>
    <row r="532888" ht="14.25" customHeight="1"/>
    <row r="532890" ht="14.25" customHeight="1"/>
    <row r="532892" ht="14.25" customHeight="1"/>
    <row r="532894" ht="14.25" customHeight="1"/>
    <row r="532896" ht="14.25" customHeight="1"/>
    <row r="532898" ht="14.25" customHeight="1"/>
    <row r="532900" ht="14.25" customHeight="1"/>
    <row r="532902" ht="14.25" customHeight="1"/>
    <row r="532904" ht="14.25" customHeight="1"/>
    <row r="532906" ht="14.25" customHeight="1"/>
    <row r="532908" ht="14.25" customHeight="1"/>
    <row r="532910" ht="14.25" customHeight="1"/>
    <row r="532912" ht="14.25" customHeight="1"/>
    <row r="532914" ht="14.25" customHeight="1"/>
    <row r="532916" ht="14.25" customHeight="1"/>
    <row r="532918" ht="14.25" customHeight="1"/>
    <row r="532920" ht="14.25" customHeight="1"/>
    <row r="532922" ht="14.25" customHeight="1"/>
    <row r="532924" ht="14.25" customHeight="1"/>
    <row r="532926" ht="14.25" customHeight="1"/>
    <row r="532928" ht="14.25" customHeight="1"/>
    <row r="532930" ht="14.25" customHeight="1"/>
    <row r="532932" ht="14.25" customHeight="1"/>
    <row r="532934" ht="14.25" customHeight="1"/>
    <row r="532936" ht="14.25" customHeight="1"/>
    <row r="532938" ht="14.25" customHeight="1"/>
    <row r="532940" ht="14.25" customHeight="1"/>
    <row r="532942" ht="14.25" customHeight="1"/>
    <row r="532944" ht="14.25" customHeight="1"/>
    <row r="532946" ht="14.25" customHeight="1"/>
    <row r="532948" ht="14.25" customHeight="1"/>
    <row r="532950" ht="14.25" customHeight="1"/>
    <row r="532952" ht="14.25" customHeight="1"/>
    <row r="532954" ht="14.25" customHeight="1"/>
    <row r="532956" ht="14.25" customHeight="1"/>
    <row r="532958" ht="14.25" customHeight="1"/>
    <row r="532960" ht="14.25" customHeight="1"/>
    <row r="532962" ht="14.25" customHeight="1"/>
    <row r="532964" ht="14.25" customHeight="1"/>
    <row r="532966" ht="14.25" customHeight="1"/>
    <row r="532968" ht="14.25" customHeight="1"/>
    <row r="532970" ht="14.25" customHeight="1"/>
    <row r="532972" ht="14.25" customHeight="1"/>
    <row r="532974" ht="14.25" customHeight="1"/>
    <row r="532976" ht="14.25" customHeight="1"/>
    <row r="532978" ht="14.25" customHeight="1"/>
    <row r="532980" ht="14.25" customHeight="1"/>
    <row r="532982" ht="14.25" customHeight="1"/>
    <row r="532984" ht="14.25" customHeight="1"/>
    <row r="532986" ht="14.25" customHeight="1"/>
    <row r="532988" ht="14.25" customHeight="1"/>
    <row r="532990" ht="14.25" customHeight="1"/>
    <row r="532992" ht="14.25" customHeight="1"/>
    <row r="532994" ht="14.25" customHeight="1"/>
    <row r="532996" ht="14.25" customHeight="1"/>
    <row r="532998" ht="14.25" customHeight="1"/>
    <row r="533000" ht="14.25" customHeight="1"/>
    <row r="533002" ht="14.25" customHeight="1"/>
    <row r="533004" ht="14.25" customHeight="1"/>
    <row r="533006" ht="14.25" customHeight="1"/>
    <row r="533008" ht="14.25" customHeight="1"/>
    <row r="533010" ht="14.25" customHeight="1"/>
    <row r="533012" ht="14.25" customHeight="1"/>
    <row r="533014" ht="14.25" customHeight="1"/>
    <row r="533016" ht="14.25" customHeight="1"/>
    <row r="533018" ht="14.25" customHeight="1"/>
    <row r="533020" ht="14.25" customHeight="1"/>
    <row r="533022" ht="14.25" customHeight="1"/>
    <row r="533024" ht="14.25" customHeight="1"/>
    <row r="533026" ht="14.25" customHeight="1"/>
    <row r="533028" ht="14.25" customHeight="1"/>
    <row r="533030" ht="14.25" customHeight="1"/>
    <row r="533032" ht="14.25" customHeight="1"/>
    <row r="533034" ht="14.25" customHeight="1"/>
    <row r="533036" ht="14.25" customHeight="1"/>
    <row r="533038" ht="14.25" customHeight="1"/>
    <row r="533040" ht="14.25" customHeight="1"/>
    <row r="533042" ht="14.25" customHeight="1"/>
    <row r="533044" ht="14.25" customHeight="1"/>
    <row r="533046" ht="14.25" customHeight="1"/>
    <row r="533048" ht="14.25" customHeight="1"/>
    <row r="533050" ht="14.25" customHeight="1"/>
    <row r="533052" ht="14.25" customHeight="1"/>
    <row r="533054" ht="14.25" customHeight="1"/>
    <row r="533056" ht="14.25" customHeight="1"/>
    <row r="533058" ht="14.25" customHeight="1"/>
    <row r="533060" ht="14.25" customHeight="1"/>
    <row r="533062" ht="14.25" customHeight="1"/>
    <row r="533064" ht="14.25" customHeight="1"/>
    <row r="533066" ht="14.25" customHeight="1"/>
    <row r="533068" ht="14.25" customHeight="1"/>
    <row r="533070" ht="14.25" customHeight="1"/>
    <row r="533072" ht="14.25" customHeight="1"/>
    <row r="533074" ht="14.25" customHeight="1"/>
    <row r="533076" ht="14.25" customHeight="1"/>
    <row r="533078" ht="14.25" customHeight="1"/>
    <row r="533080" ht="14.25" customHeight="1"/>
    <row r="533082" ht="14.25" customHeight="1"/>
    <row r="533084" ht="14.25" customHeight="1"/>
    <row r="533086" ht="14.25" customHeight="1"/>
    <row r="533088" ht="14.25" customHeight="1"/>
    <row r="533090" ht="14.25" customHeight="1"/>
    <row r="533092" ht="14.25" customHeight="1"/>
    <row r="533094" ht="14.25" customHeight="1"/>
    <row r="533096" ht="14.25" customHeight="1"/>
    <row r="533098" ht="14.25" customHeight="1"/>
    <row r="533100" ht="14.25" customHeight="1"/>
    <row r="533102" ht="14.25" customHeight="1"/>
    <row r="533104" ht="14.25" customHeight="1"/>
    <row r="533106" ht="14.25" customHeight="1"/>
    <row r="533108" ht="14.25" customHeight="1"/>
    <row r="533110" ht="14.25" customHeight="1"/>
    <row r="533112" ht="14.25" customHeight="1"/>
    <row r="533114" ht="14.25" customHeight="1"/>
    <row r="533116" ht="14.25" customHeight="1"/>
    <row r="533118" ht="14.25" customHeight="1"/>
    <row r="533120" ht="14.25" customHeight="1"/>
    <row r="533122" ht="14.25" customHeight="1"/>
    <row r="533124" ht="14.25" customHeight="1"/>
    <row r="533126" ht="14.25" customHeight="1"/>
    <row r="533128" ht="14.25" customHeight="1"/>
    <row r="533130" ht="14.25" customHeight="1"/>
    <row r="533132" ht="14.25" customHeight="1"/>
    <row r="533134" ht="14.25" customHeight="1"/>
    <row r="533136" ht="14.25" customHeight="1"/>
    <row r="533138" ht="14.25" customHeight="1"/>
    <row r="533140" ht="14.25" customHeight="1"/>
    <row r="533142" ht="14.25" customHeight="1"/>
    <row r="533144" ht="14.25" customHeight="1"/>
    <row r="533146" ht="14.25" customHeight="1"/>
    <row r="533148" ht="14.25" customHeight="1"/>
    <row r="533150" ht="14.25" customHeight="1"/>
    <row r="533152" ht="14.25" customHeight="1"/>
    <row r="533154" ht="14.25" customHeight="1"/>
    <row r="533156" ht="14.25" customHeight="1"/>
    <row r="533158" ht="14.25" customHeight="1"/>
    <row r="533160" ht="14.25" customHeight="1"/>
    <row r="533162" ht="14.25" customHeight="1"/>
    <row r="533164" ht="14.25" customHeight="1"/>
    <row r="533166" ht="14.25" customHeight="1"/>
    <row r="533168" ht="14.25" customHeight="1"/>
    <row r="533170" ht="14.25" customHeight="1"/>
    <row r="533172" ht="14.25" customHeight="1"/>
    <row r="533174" ht="14.25" customHeight="1"/>
    <row r="533176" ht="14.25" customHeight="1"/>
    <row r="533178" ht="14.25" customHeight="1"/>
    <row r="533180" ht="14.25" customHeight="1"/>
    <row r="533182" ht="14.25" customHeight="1"/>
    <row r="533184" ht="14.25" customHeight="1"/>
    <row r="533186" ht="14.25" customHeight="1"/>
    <row r="533188" ht="14.25" customHeight="1"/>
    <row r="533190" ht="14.25" customHeight="1"/>
    <row r="533192" ht="14.25" customHeight="1"/>
    <row r="533194" ht="14.25" customHeight="1"/>
    <row r="533196" ht="14.25" customHeight="1"/>
    <row r="533198" ht="14.25" customHeight="1"/>
    <row r="533200" ht="14.25" customHeight="1"/>
    <row r="533202" ht="14.25" customHeight="1"/>
    <row r="533204" ht="14.25" customHeight="1"/>
    <row r="533206" ht="14.25" customHeight="1"/>
    <row r="533208" ht="14.25" customHeight="1"/>
    <row r="533210" ht="14.25" customHeight="1"/>
    <row r="533212" ht="14.25" customHeight="1"/>
    <row r="533214" ht="14.25" customHeight="1"/>
    <row r="533216" ht="14.25" customHeight="1"/>
    <row r="533218" ht="14.25" customHeight="1"/>
    <row r="533220" ht="14.25" customHeight="1"/>
    <row r="533222" ht="14.25" customHeight="1"/>
    <row r="533224" ht="14.25" customHeight="1"/>
    <row r="533226" ht="14.25" customHeight="1"/>
    <row r="533228" ht="14.25" customHeight="1"/>
    <row r="533230" ht="14.25" customHeight="1"/>
    <row r="533232" ht="14.25" customHeight="1"/>
    <row r="533234" ht="14.25" customHeight="1"/>
    <row r="533236" ht="14.25" customHeight="1"/>
    <row r="533238" ht="14.25" customHeight="1"/>
    <row r="533240" ht="14.25" customHeight="1"/>
    <row r="533242" ht="14.25" customHeight="1"/>
    <row r="533244" ht="14.25" customHeight="1"/>
    <row r="533246" ht="14.25" customHeight="1"/>
    <row r="533248" ht="14.25" customHeight="1"/>
    <row r="533250" ht="14.25" customHeight="1"/>
    <row r="533252" ht="14.25" customHeight="1"/>
    <row r="533254" ht="14.25" customHeight="1"/>
    <row r="533256" ht="14.25" customHeight="1"/>
    <row r="533258" ht="14.25" customHeight="1"/>
    <row r="533260" ht="14.25" customHeight="1"/>
    <row r="533262" ht="14.25" customHeight="1"/>
    <row r="533264" ht="14.25" customHeight="1"/>
    <row r="533266" ht="14.25" customHeight="1"/>
    <row r="533268" ht="14.25" customHeight="1"/>
    <row r="533270" ht="14.25" customHeight="1"/>
    <row r="533272" ht="14.25" customHeight="1"/>
    <row r="533274" ht="14.25" customHeight="1"/>
    <row r="533276" ht="14.25" customHeight="1"/>
    <row r="533278" ht="14.25" customHeight="1"/>
    <row r="533280" ht="14.25" customHeight="1"/>
    <row r="533282" ht="14.25" customHeight="1"/>
    <row r="533284" ht="14.25" customHeight="1"/>
    <row r="533286" ht="14.25" customHeight="1"/>
    <row r="533288" ht="14.25" customHeight="1"/>
    <row r="533290" ht="14.25" customHeight="1"/>
    <row r="533292" ht="14.25" customHeight="1"/>
    <row r="533294" ht="14.25" customHeight="1"/>
    <row r="533296" ht="14.25" customHeight="1"/>
    <row r="533298" ht="14.25" customHeight="1"/>
    <row r="533300" ht="14.25" customHeight="1"/>
    <row r="533302" ht="14.25" customHeight="1"/>
    <row r="533304" ht="14.25" customHeight="1"/>
    <row r="533306" ht="14.25" customHeight="1"/>
    <row r="533308" ht="14.25" customHeight="1"/>
    <row r="533310" ht="14.25" customHeight="1"/>
    <row r="533312" ht="14.25" customHeight="1"/>
    <row r="533314" ht="14.25" customHeight="1"/>
    <row r="533316" ht="14.25" customHeight="1"/>
    <row r="533318" ht="14.25" customHeight="1"/>
    <row r="533320" ht="14.25" customHeight="1"/>
    <row r="533322" ht="14.25" customHeight="1"/>
    <row r="533324" ht="14.25" customHeight="1"/>
    <row r="533326" ht="14.25" customHeight="1"/>
    <row r="533328" ht="14.25" customHeight="1"/>
    <row r="533330" ht="14.25" customHeight="1"/>
    <row r="533332" ht="14.25" customHeight="1"/>
    <row r="533334" ht="14.25" customHeight="1"/>
    <row r="533336" ht="14.25" customHeight="1"/>
    <row r="533338" ht="14.25" customHeight="1"/>
    <row r="533340" ht="14.25" customHeight="1"/>
    <row r="533342" ht="14.25" customHeight="1"/>
    <row r="533344" ht="14.25" customHeight="1"/>
    <row r="533346" ht="14.25" customHeight="1"/>
    <row r="533348" ht="14.25" customHeight="1"/>
    <row r="533350" ht="14.25" customHeight="1"/>
    <row r="533352" ht="14.25" customHeight="1"/>
    <row r="533354" ht="14.25" customHeight="1"/>
    <row r="533356" ht="14.25" customHeight="1"/>
    <row r="533358" ht="14.25" customHeight="1"/>
    <row r="533360" ht="14.25" customHeight="1"/>
    <row r="533362" ht="14.25" customHeight="1"/>
    <row r="533364" ht="14.25" customHeight="1"/>
    <row r="533366" ht="14.25" customHeight="1"/>
    <row r="533368" ht="14.25" customHeight="1"/>
    <row r="533370" ht="14.25" customHeight="1"/>
    <row r="533372" ht="14.25" customHeight="1"/>
    <row r="533374" ht="14.25" customHeight="1"/>
    <row r="533376" ht="14.25" customHeight="1"/>
    <row r="533378" ht="14.25" customHeight="1"/>
    <row r="533380" ht="14.25" customHeight="1"/>
    <row r="533382" ht="14.25" customHeight="1"/>
    <row r="533384" ht="14.25" customHeight="1"/>
    <row r="533386" ht="14.25" customHeight="1"/>
    <row r="533388" ht="14.25" customHeight="1"/>
    <row r="533390" ht="14.25" customHeight="1"/>
    <row r="533392" ht="14.25" customHeight="1"/>
    <row r="533394" ht="14.25" customHeight="1"/>
    <row r="533396" ht="14.25" customHeight="1"/>
    <row r="533398" ht="14.25" customHeight="1"/>
    <row r="533400" ht="14.25" customHeight="1"/>
    <row r="533402" ht="14.25" customHeight="1"/>
    <row r="533404" ht="14.25" customHeight="1"/>
    <row r="533406" ht="14.25" customHeight="1"/>
    <row r="533408" ht="14.25" customHeight="1"/>
    <row r="533410" ht="14.25" customHeight="1"/>
    <row r="533412" ht="14.25" customHeight="1"/>
    <row r="533414" ht="14.25" customHeight="1"/>
    <row r="533416" ht="14.25" customHeight="1"/>
    <row r="533418" ht="14.25" customHeight="1"/>
    <row r="533420" ht="14.25" customHeight="1"/>
    <row r="533422" ht="14.25" customHeight="1"/>
    <row r="533424" ht="14.25" customHeight="1"/>
    <row r="533426" ht="14.25" customHeight="1"/>
    <row r="533428" ht="14.25" customHeight="1"/>
    <row r="533430" ht="14.25" customHeight="1"/>
    <row r="533432" ht="14.25" customHeight="1"/>
    <row r="533434" ht="14.25" customHeight="1"/>
    <row r="533436" ht="14.25" customHeight="1"/>
    <row r="533438" ht="14.25" customHeight="1"/>
    <row r="533440" ht="14.25" customHeight="1"/>
    <row r="533442" ht="14.25" customHeight="1"/>
    <row r="533444" ht="14.25" customHeight="1"/>
    <row r="533446" ht="14.25" customHeight="1"/>
    <row r="533448" ht="14.25" customHeight="1"/>
    <row r="533450" ht="14.25" customHeight="1"/>
    <row r="533452" ht="14.25" customHeight="1"/>
    <row r="533454" ht="14.25" customHeight="1"/>
    <row r="533456" ht="14.25" customHeight="1"/>
    <row r="533458" ht="14.25" customHeight="1"/>
    <row r="533460" ht="14.25" customHeight="1"/>
    <row r="533462" ht="14.25" customHeight="1"/>
    <row r="533464" ht="14.25" customHeight="1"/>
    <row r="533466" ht="14.25" customHeight="1"/>
    <row r="533468" ht="14.25" customHeight="1"/>
    <row r="533470" ht="14.25" customHeight="1"/>
    <row r="533472" ht="14.25" customHeight="1"/>
    <row r="533474" ht="14.25" customHeight="1"/>
    <row r="533476" ht="14.25" customHeight="1"/>
    <row r="533478" ht="14.25" customHeight="1"/>
    <row r="533480" ht="14.25" customHeight="1"/>
    <row r="533482" ht="14.25" customHeight="1"/>
    <row r="533484" ht="14.25" customHeight="1"/>
    <row r="533486" ht="14.25" customHeight="1"/>
    <row r="533488" ht="14.25" customHeight="1"/>
    <row r="533490" ht="14.25" customHeight="1"/>
    <row r="533492" ht="14.25" customHeight="1"/>
    <row r="533494" ht="14.25" customHeight="1"/>
    <row r="533496" ht="14.25" customHeight="1"/>
    <row r="533498" ht="14.25" customHeight="1"/>
    <row r="533500" ht="14.25" customHeight="1"/>
    <row r="533502" ht="14.25" customHeight="1"/>
    <row r="533504" ht="14.25" customHeight="1"/>
    <row r="533506" ht="14.25" customHeight="1"/>
    <row r="533508" ht="14.25" customHeight="1"/>
    <row r="533510" ht="14.25" customHeight="1"/>
    <row r="533512" ht="14.25" customHeight="1"/>
    <row r="533514" ht="14.25" customHeight="1"/>
    <row r="533516" ht="14.25" customHeight="1"/>
    <row r="533518" ht="14.25" customHeight="1"/>
    <row r="533520" ht="14.25" customHeight="1"/>
    <row r="533522" ht="14.25" customHeight="1"/>
    <row r="533524" ht="14.25" customHeight="1"/>
    <row r="533526" ht="14.25" customHeight="1"/>
    <row r="533528" ht="14.25" customHeight="1"/>
    <row r="533530" ht="14.25" customHeight="1"/>
    <row r="533532" ht="14.25" customHeight="1"/>
    <row r="533534" ht="14.25" customHeight="1"/>
    <row r="533536" ht="14.25" customHeight="1"/>
    <row r="533538" ht="14.25" customHeight="1"/>
    <row r="533540" ht="14.25" customHeight="1"/>
    <row r="533542" ht="14.25" customHeight="1"/>
    <row r="533544" ht="14.25" customHeight="1"/>
    <row r="533546" ht="14.25" customHeight="1"/>
    <row r="533548" ht="14.25" customHeight="1"/>
    <row r="533550" ht="14.25" customHeight="1"/>
    <row r="533552" ht="14.25" customHeight="1"/>
    <row r="533554" ht="14.25" customHeight="1"/>
    <row r="533556" ht="14.25" customHeight="1"/>
    <row r="533558" ht="14.25" customHeight="1"/>
    <row r="533560" ht="14.25" customHeight="1"/>
    <row r="533562" ht="14.25" customHeight="1"/>
    <row r="533564" ht="14.25" customHeight="1"/>
    <row r="533566" ht="14.25" customHeight="1"/>
    <row r="533568" ht="14.25" customHeight="1"/>
    <row r="533570" ht="14.25" customHeight="1"/>
    <row r="533572" ht="14.25" customHeight="1"/>
    <row r="533574" ht="14.25" customHeight="1"/>
    <row r="533576" ht="14.25" customHeight="1"/>
    <row r="533578" ht="14.25" customHeight="1"/>
    <row r="533580" ht="14.25" customHeight="1"/>
    <row r="533582" ht="14.25" customHeight="1"/>
    <row r="533584" ht="14.25" customHeight="1"/>
    <row r="533586" ht="14.25" customHeight="1"/>
    <row r="533588" ht="14.25" customHeight="1"/>
    <row r="533590" ht="14.25" customHeight="1"/>
    <row r="533592" ht="14.25" customHeight="1"/>
    <row r="533594" ht="14.25" customHeight="1"/>
    <row r="533596" ht="14.25" customHeight="1"/>
    <row r="533598" ht="14.25" customHeight="1"/>
    <row r="533600" ht="14.25" customHeight="1"/>
    <row r="533602" ht="14.25" customHeight="1"/>
    <row r="533604" ht="14.25" customHeight="1"/>
    <row r="533606" ht="14.25" customHeight="1"/>
    <row r="533608" ht="14.25" customHeight="1"/>
    <row r="533610" ht="14.25" customHeight="1"/>
    <row r="533612" ht="14.25" customHeight="1"/>
    <row r="533614" ht="14.25" customHeight="1"/>
    <row r="533616" ht="14.25" customHeight="1"/>
    <row r="533618" ht="14.25" customHeight="1"/>
    <row r="533620" ht="14.25" customHeight="1"/>
    <row r="533622" ht="14.25" customHeight="1"/>
    <row r="533624" ht="14.25" customHeight="1"/>
    <row r="533626" ht="14.25" customHeight="1"/>
    <row r="533628" ht="14.25" customHeight="1"/>
    <row r="533630" ht="14.25" customHeight="1"/>
    <row r="533632" ht="14.25" customHeight="1"/>
    <row r="533634" ht="14.25" customHeight="1"/>
    <row r="533636" ht="14.25" customHeight="1"/>
    <row r="533638" ht="14.25" customHeight="1"/>
    <row r="533640" ht="14.25" customHeight="1"/>
    <row r="533642" ht="14.25" customHeight="1"/>
    <row r="533644" ht="14.25" customHeight="1"/>
    <row r="533646" ht="14.25" customHeight="1"/>
    <row r="533648" ht="14.25" customHeight="1"/>
    <row r="533650" ht="14.25" customHeight="1"/>
    <row r="533652" ht="14.25" customHeight="1"/>
    <row r="533654" ht="14.25" customHeight="1"/>
    <row r="533656" ht="14.25" customHeight="1"/>
    <row r="533658" ht="14.25" customHeight="1"/>
    <row r="533660" ht="14.25" customHeight="1"/>
    <row r="533662" ht="14.25" customHeight="1"/>
    <row r="533664" ht="14.25" customHeight="1"/>
    <row r="533666" ht="14.25" customHeight="1"/>
    <row r="533668" ht="14.25" customHeight="1"/>
    <row r="533670" ht="14.25" customHeight="1"/>
    <row r="533672" ht="14.25" customHeight="1"/>
    <row r="533674" ht="14.25" customHeight="1"/>
    <row r="533676" ht="14.25" customHeight="1"/>
    <row r="533678" ht="14.25" customHeight="1"/>
    <row r="533680" ht="14.25" customHeight="1"/>
    <row r="533682" ht="14.25" customHeight="1"/>
    <row r="533684" ht="14.25" customHeight="1"/>
    <row r="533686" ht="14.25" customHeight="1"/>
    <row r="533688" ht="14.25" customHeight="1"/>
    <row r="533690" ht="14.25" customHeight="1"/>
    <row r="533692" ht="14.25" customHeight="1"/>
    <row r="533694" ht="14.25" customHeight="1"/>
    <row r="533696" ht="14.25" customHeight="1"/>
    <row r="533698" ht="14.25" customHeight="1"/>
    <row r="533700" ht="14.25" customHeight="1"/>
    <row r="533702" ht="14.25" customHeight="1"/>
    <row r="533704" ht="14.25" customHeight="1"/>
    <row r="533706" ht="14.25" customHeight="1"/>
    <row r="533708" ht="14.25" customHeight="1"/>
    <row r="533710" ht="14.25" customHeight="1"/>
    <row r="533712" ht="14.25" customHeight="1"/>
    <row r="533714" ht="14.25" customHeight="1"/>
    <row r="533716" ht="14.25" customHeight="1"/>
    <row r="533718" ht="14.25" customHeight="1"/>
    <row r="533720" ht="14.25" customHeight="1"/>
    <row r="533722" ht="14.25" customHeight="1"/>
    <row r="533724" ht="14.25" customHeight="1"/>
    <row r="533726" ht="14.25" customHeight="1"/>
    <row r="533728" ht="14.25" customHeight="1"/>
    <row r="533730" ht="14.25" customHeight="1"/>
    <row r="533732" ht="14.25" customHeight="1"/>
    <row r="533734" ht="14.25" customHeight="1"/>
    <row r="533736" ht="14.25" customHeight="1"/>
    <row r="533738" ht="14.25" customHeight="1"/>
    <row r="533740" ht="14.25" customHeight="1"/>
    <row r="533742" ht="14.25" customHeight="1"/>
    <row r="533744" ht="14.25" customHeight="1"/>
    <row r="533746" ht="14.25" customHeight="1"/>
    <row r="533748" ht="14.25" customHeight="1"/>
    <row r="533750" ht="14.25" customHeight="1"/>
    <row r="533752" ht="14.25" customHeight="1"/>
    <row r="533754" ht="14.25" customHeight="1"/>
    <row r="533756" ht="14.25" customHeight="1"/>
    <row r="533758" ht="14.25" customHeight="1"/>
    <row r="533760" ht="14.25" customHeight="1"/>
    <row r="533762" ht="14.25" customHeight="1"/>
    <row r="533764" ht="14.25" customHeight="1"/>
    <row r="533766" ht="14.25" customHeight="1"/>
    <row r="533768" ht="14.25" customHeight="1"/>
    <row r="533770" ht="14.25" customHeight="1"/>
    <row r="533772" ht="14.25" customHeight="1"/>
    <row r="533774" ht="14.25" customHeight="1"/>
    <row r="533776" ht="14.25" customHeight="1"/>
    <row r="533778" ht="14.25" customHeight="1"/>
    <row r="533780" ht="14.25" customHeight="1"/>
    <row r="533782" ht="14.25" customHeight="1"/>
    <row r="533784" ht="14.25" customHeight="1"/>
    <row r="533786" ht="14.25" customHeight="1"/>
    <row r="533788" ht="14.25" customHeight="1"/>
    <row r="533790" ht="14.25" customHeight="1"/>
    <row r="533792" ht="14.25" customHeight="1"/>
    <row r="533794" ht="14.25" customHeight="1"/>
    <row r="533796" ht="14.25" customHeight="1"/>
    <row r="533798" ht="14.25" customHeight="1"/>
    <row r="533800" ht="14.25" customHeight="1"/>
    <row r="533802" ht="14.25" customHeight="1"/>
    <row r="533804" ht="14.25" customHeight="1"/>
    <row r="533806" ht="14.25" customHeight="1"/>
    <row r="533808" ht="14.25" customHeight="1"/>
    <row r="533810" ht="14.25" customHeight="1"/>
    <row r="533812" ht="14.25" customHeight="1"/>
    <row r="533814" ht="14.25" customHeight="1"/>
    <row r="533816" ht="14.25" customHeight="1"/>
    <row r="533818" ht="14.25" customHeight="1"/>
    <row r="533820" ht="14.25" customHeight="1"/>
    <row r="533822" ht="14.25" customHeight="1"/>
    <row r="533824" ht="14.25" customHeight="1"/>
    <row r="533826" ht="14.25" customHeight="1"/>
    <row r="533828" ht="14.25" customHeight="1"/>
    <row r="533830" ht="14.25" customHeight="1"/>
    <row r="533832" ht="14.25" customHeight="1"/>
    <row r="533834" ht="14.25" customHeight="1"/>
    <row r="533836" ht="14.25" customHeight="1"/>
    <row r="533838" ht="14.25" customHeight="1"/>
    <row r="533840" ht="14.25" customHeight="1"/>
    <row r="533842" ht="14.25" customHeight="1"/>
    <row r="533844" ht="14.25" customHeight="1"/>
    <row r="533846" ht="14.25" customHeight="1"/>
    <row r="533848" ht="14.25" customHeight="1"/>
    <row r="533850" ht="14.25" customHeight="1"/>
    <row r="533852" ht="14.25" customHeight="1"/>
    <row r="533854" ht="14.25" customHeight="1"/>
    <row r="533856" ht="14.25" customHeight="1"/>
    <row r="533858" ht="14.25" customHeight="1"/>
    <row r="533860" ht="14.25" customHeight="1"/>
    <row r="533862" ht="14.25" customHeight="1"/>
    <row r="533864" ht="14.25" customHeight="1"/>
    <row r="533866" ht="14.25" customHeight="1"/>
    <row r="533868" ht="14.25" customHeight="1"/>
    <row r="533870" ht="14.25" customHeight="1"/>
    <row r="533872" ht="14.25" customHeight="1"/>
    <row r="533874" ht="14.25" customHeight="1"/>
    <row r="533876" ht="14.25" customHeight="1"/>
    <row r="533878" ht="14.25" customHeight="1"/>
    <row r="533880" ht="14.25" customHeight="1"/>
    <row r="533882" ht="14.25" customHeight="1"/>
    <row r="533884" ht="14.25" customHeight="1"/>
    <row r="533886" ht="14.25" customHeight="1"/>
    <row r="533888" ht="14.25" customHeight="1"/>
    <row r="533890" ht="14.25" customHeight="1"/>
    <row r="533892" ht="14.25" customHeight="1"/>
    <row r="533894" ht="14.25" customHeight="1"/>
    <row r="533896" ht="14.25" customHeight="1"/>
    <row r="533898" ht="14.25" customHeight="1"/>
    <row r="533900" ht="14.25" customHeight="1"/>
    <row r="533902" ht="14.25" customHeight="1"/>
    <row r="533904" ht="14.25" customHeight="1"/>
    <row r="533906" ht="14.25" customHeight="1"/>
    <row r="533908" ht="14.25" customHeight="1"/>
    <row r="533910" ht="14.25" customHeight="1"/>
    <row r="533912" ht="14.25" customHeight="1"/>
    <row r="533914" ht="14.25" customHeight="1"/>
    <row r="533916" ht="14.25" customHeight="1"/>
    <row r="533918" ht="14.25" customHeight="1"/>
    <row r="533920" ht="14.25" customHeight="1"/>
    <row r="533922" ht="14.25" customHeight="1"/>
    <row r="533924" ht="14.25" customHeight="1"/>
    <row r="533926" ht="14.25" customHeight="1"/>
    <row r="533928" ht="14.25" customHeight="1"/>
    <row r="533930" ht="14.25" customHeight="1"/>
    <row r="533932" ht="14.25" customHeight="1"/>
    <row r="533934" ht="14.25" customHeight="1"/>
    <row r="533936" ht="14.25" customHeight="1"/>
    <row r="533938" ht="14.25" customHeight="1"/>
    <row r="533940" ht="14.25" customHeight="1"/>
    <row r="533942" ht="14.25" customHeight="1"/>
    <row r="533944" ht="14.25" customHeight="1"/>
    <row r="533946" ht="14.25" customHeight="1"/>
    <row r="533948" ht="14.25" customHeight="1"/>
    <row r="533950" ht="14.25" customHeight="1"/>
    <row r="533952" ht="14.25" customHeight="1"/>
    <row r="533954" ht="14.25" customHeight="1"/>
    <row r="533956" ht="14.25" customHeight="1"/>
    <row r="533958" ht="14.25" customHeight="1"/>
    <row r="533960" ht="14.25" customHeight="1"/>
    <row r="533962" ht="14.25" customHeight="1"/>
    <row r="533964" ht="14.25" customHeight="1"/>
    <row r="533966" ht="14.25" customHeight="1"/>
    <row r="533968" ht="14.25" customHeight="1"/>
    <row r="533970" ht="14.25" customHeight="1"/>
    <row r="533972" ht="14.25" customHeight="1"/>
    <row r="533974" ht="14.25" customHeight="1"/>
    <row r="533976" ht="14.25" customHeight="1"/>
    <row r="533978" ht="14.25" customHeight="1"/>
    <row r="533980" ht="14.25" customHeight="1"/>
    <row r="533982" ht="14.25" customHeight="1"/>
    <row r="533984" ht="14.25" customHeight="1"/>
    <row r="533986" ht="14.25" customHeight="1"/>
    <row r="533988" ht="14.25" customHeight="1"/>
    <row r="533990" ht="14.25" customHeight="1"/>
    <row r="533992" ht="14.25" customHeight="1"/>
    <row r="533994" ht="14.25" customHeight="1"/>
    <row r="533996" ht="14.25" customHeight="1"/>
    <row r="533998" ht="14.25" customHeight="1"/>
    <row r="534000" ht="14.25" customHeight="1"/>
    <row r="534002" ht="14.25" customHeight="1"/>
    <row r="534004" ht="14.25" customHeight="1"/>
    <row r="534006" ht="14.25" customHeight="1"/>
    <row r="534008" ht="14.25" customHeight="1"/>
    <row r="534010" ht="14.25" customHeight="1"/>
    <row r="534012" ht="14.25" customHeight="1"/>
    <row r="534014" ht="14.25" customHeight="1"/>
    <row r="534016" ht="14.25" customHeight="1"/>
    <row r="534018" ht="14.25" customHeight="1"/>
    <row r="534020" ht="14.25" customHeight="1"/>
    <row r="534022" ht="14.25" customHeight="1"/>
    <row r="534024" ht="14.25" customHeight="1"/>
    <row r="534026" ht="14.25" customHeight="1"/>
    <row r="534028" ht="14.25" customHeight="1"/>
    <row r="534030" ht="14.25" customHeight="1"/>
    <row r="534032" ht="14.25" customHeight="1"/>
    <row r="534034" ht="14.25" customHeight="1"/>
    <row r="534036" ht="14.25" customHeight="1"/>
    <row r="534038" ht="14.25" customHeight="1"/>
    <row r="534040" ht="14.25" customHeight="1"/>
    <row r="534042" ht="14.25" customHeight="1"/>
    <row r="534044" ht="14.25" customHeight="1"/>
    <row r="534046" ht="14.25" customHeight="1"/>
    <row r="534048" ht="14.25" customHeight="1"/>
    <row r="534050" ht="14.25" customHeight="1"/>
    <row r="534052" ht="14.25" customHeight="1"/>
    <row r="534054" ht="14.25" customHeight="1"/>
    <row r="534056" ht="14.25" customHeight="1"/>
    <row r="534058" ht="14.25" customHeight="1"/>
    <row r="534060" ht="14.25" customHeight="1"/>
    <row r="534062" ht="14.25" customHeight="1"/>
    <row r="534064" ht="14.25" customHeight="1"/>
    <row r="534066" ht="14.25" customHeight="1"/>
    <row r="534068" ht="14.25" customHeight="1"/>
    <row r="534070" ht="14.25" customHeight="1"/>
    <row r="534072" ht="14.25" customHeight="1"/>
    <row r="534074" ht="14.25" customHeight="1"/>
    <row r="534076" ht="14.25" customHeight="1"/>
    <row r="534078" ht="14.25" customHeight="1"/>
    <row r="534080" ht="14.25" customHeight="1"/>
    <row r="534082" ht="14.25" customHeight="1"/>
    <row r="534084" ht="14.25" customHeight="1"/>
    <row r="534086" ht="14.25" customHeight="1"/>
    <row r="534088" ht="14.25" customHeight="1"/>
    <row r="534090" ht="14.25" customHeight="1"/>
    <row r="534092" ht="14.25" customHeight="1"/>
    <row r="534094" ht="14.25" customHeight="1"/>
    <row r="534096" ht="14.25" customHeight="1"/>
    <row r="534098" ht="14.25" customHeight="1"/>
    <row r="534100" ht="14.25" customHeight="1"/>
    <row r="534102" ht="14.25" customHeight="1"/>
    <row r="534104" ht="14.25" customHeight="1"/>
    <row r="534106" ht="14.25" customHeight="1"/>
    <row r="534108" ht="14.25" customHeight="1"/>
    <row r="534110" ht="14.25" customHeight="1"/>
    <row r="534112" ht="14.25" customHeight="1"/>
    <row r="534114" ht="14.25" customHeight="1"/>
    <row r="534116" ht="14.25" customHeight="1"/>
    <row r="534118" ht="14.25" customHeight="1"/>
    <row r="534120" ht="14.25" customHeight="1"/>
    <row r="534122" ht="14.25" customHeight="1"/>
    <row r="534124" ht="14.25" customHeight="1"/>
    <row r="534126" ht="14.25" customHeight="1"/>
    <row r="534128" ht="14.25" customHeight="1"/>
    <row r="534130" ht="14.25" customHeight="1"/>
    <row r="534132" ht="14.25" customHeight="1"/>
    <row r="534134" ht="14.25" customHeight="1"/>
    <row r="534136" ht="14.25" customHeight="1"/>
    <row r="534138" ht="14.25" customHeight="1"/>
    <row r="534140" ht="14.25" customHeight="1"/>
    <row r="534142" ht="14.25" customHeight="1"/>
    <row r="534144" ht="14.25" customHeight="1"/>
    <row r="534146" ht="14.25" customHeight="1"/>
    <row r="534148" ht="14.25" customHeight="1"/>
    <row r="534150" ht="14.25" customHeight="1"/>
    <row r="534152" ht="14.25" customHeight="1"/>
    <row r="534154" ht="14.25" customHeight="1"/>
    <row r="534156" ht="14.25" customHeight="1"/>
    <row r="534158" ht="14.25" customHeight="1"/>
    <row r="534160" ht="14.25" customHeight="1"/>
    <row r="534162" ht="14.25" customHeight="1"/>
    <row r="534164" ht="14.25" customHeight="1"/>
    <row r="534166" ht="14.25" customHeight="1"/>
    <row r="534168" ht="14.25" customHeight="1"/>
    <row r="534170" ht="14.25" customHeight="1"/>
    <row r="534172" ht="14.25" customHeight="1"/>
    <row r="534174" ht="14.25" customHeight="1"/>
    <row r="534176" ht="14.25" customHeight="1"/>
    <row r="534178" ht="14.25" customHeight="1"/>
    <row r="534180" ht="14.25" customHeight="1"/>
    <row r="534182" ht="14.25" customHeight="1"/>
    <row r="534184" ht="14.25" customHeight="1"/>
    <row r="534186" ht="14.25" customHeight="1"/>
    <row r="534188" ht="14.25" customHeight="1"/>
    <row r="534190" ht="14.25" customHeight="1"/>
    <row r="534192" ht="14.25" customHeight="1"/>
    <row r="534194" ht="14.25" customHeight="1"/>
    <row r="534196" ht="14.25" customHeight="1"/>
    <row r="534198" ht="14.25" customHeight="1"/>
    <row r="534200" ht="14.25" customHeight="1"/>
    <row r="534202" ht="14.25" customHeight="1"/>
    <row r="534204" ht="14.25" customHeight="1"/>
    <row r="534206" ht="14.25" customHeight="1"/>
    <row r="534208" ht="14.25" customHeight="1"/>
    <row r="534210" ht="14.25" customHeight="1"/>
    <row r="534212" ht="14.25" customHeight="1"/>
    <row r="534214" ht="14.25" customHeight="1"/>
    <row r="534216" ht="14.25" customHeight="1"/>
    <row r="534218" ht="14.25" customHeight="1"/>
    <row r="534220" ht="14.25" customHeight="1"/>
    <row r="534222" ht="14.25" customHeight="1"/>
    <row r="534224" ht="14.25" customHeight="1"/>
    <row r="534226" ht="14.25" customHeight="1"/>
    <row r="534228" ht="14.25" customHeight="1"/>
    <row r="534230" ht="14.25" customHeight="1"/>
    <row r="534232" ht="14.25" customHeight="1"/>
    <row r="534234" ht="14.25" customHeight="1"/>
    <row r="534236" ht="14.25" customHeight="1"/>
    <row r="534238" ht="14.25" customHeight="1"/>
    <row r="534240" ht="14.25" customHeight="1"/>
    <row r="534242" ht="14.25" customHeight="1"/>
    <row r="534244" ht="14.25" customHeight="1"/>
    <row r="534246" ht="14.25" customHeight="1"/>
    <row r="534248" ht="14.25" customHeight="1"/>
    <row r="534250" ht="14.25" customHeight="1"/>
    <row r="534252" ht="14.25" customHeight="1"/>
    <row r="534254" ht="14.25" customHeight="1"/>
    <row r="534256" ht="14.25" customHeight="1"/>
    <row r="534258" ht="14.25" customHeight="1"/>
    <row r="534260" ht="14.25" customHeight="1"/>
    <row r="534262" ht="14.25" customHeight="1"/>
    <row r="534264" ht="14.25" customHeight="1"/>
    <row r="534266" ht="14.25" customHeight="1"/>
    <row r="534268" ht="14.25" customHeight="1"/>
    <row r="534270" ht="14.25" customHeight="1"/>
    <row r="534272" ht="14.25" customHeight="1"/>
    <row r="534274" ht="14.25" customHeight="1"/>
    <row r="534276" ht="14.25" customHeight="1"/>
    <row r="534278" ht="14.25" customHeight="1"/>
    <row r="534280" ht="14.25" customHeight="1"/>
    <row r="534282" ht="14.25" customHeight="1"/>
    <row r="534284" ht="14.25" customHeight="1"/>
    <row r="534286" ht="14.25" customHeight="1"/>
    <row r="534288" ht="14.25" customHeight="1"/>
    <row r="534290" ht="14.25" customHeight="1"/>
    <row r="534292" ht="14.25" customHeight="1"/>
    <row r="534294" ht="14.25" customHeight="1"/>
    <row r="534296" ht="14.25" customHeight="1"/>
    <row r="534298" ht="14.25" customHeight="1"/>
    <row r="534300" ht="14.25" customHeight="1"/>
    <row r="534302" ht="14.25" customHeight="1"/>
    <row r="534304" ht="14.25" customHeight="1"/>
    <row r="534306" ht="14.25" customHeight="1"/>
    <row r="534308" ht="14.25" customHeight="1"/>
    <row r="534310" ht="14.25" customHeight="1"/>
    <row r="534312" ht="14.25" customHeight="1"/>
    <row r="534314" ht="14.25" customHeight="1"/>
    <row r="534316" ht="14.25" customHeight="1"/>
    <row r="534318" ht="14.25" customHeight="1"/>
    <row r="534320" ht="14.25" customHeight="1"/>
    <row r="534322" ht="14.25" customHeight="1"/>
    <row r="534324" ht="14.25" customHeight="1"/>
    <row r="534326" ht="14.25" customHeight="1"/>
    <row r="534328" ht="14.25" customHeight="1"/>
    <row r="534330" ht="14.25" customHeight="1"/>
    <row r="534332" ht="14.25" customHeight="1"/>
    <row r="534334" ht="14.25" customHeight="1"/>
    <row r="534336" ht="14.25" customHeight="1"/>
    <row r="534338" ht="14.25" customHeight="1"/>
    <row r="534340" ht="14.25" customHeight="1"/>
    <row r="534342" ht="14.25" customHeight="1"/>
    <row r="534344" ht="14.25" customHeight="1"/>
    <row r="534346" ht="14.25" customHeight="1"/>
    <row r="534348" ht="14.25" customHeight="1"/>
    <row r="534350" ht="14.25" customHeight="1"/>
    <row r="534352" ht="14.25" customHeight="1"/>
    <row r="534354" ht="14.25" customHeight="1"/>
    <row r="534356" ht="14.25" customHeight="1"/>
    <row r="534358" ht="14.25" customHeight="1"/>
    <row r="534360" ht="14.25" customHeight="1"/>
    <row r="534362" ht="14.25" customHeight="1"/>
    <row r="534364" ht="14.25" customHeight="1"/>
    <row r="534366" ht="14.25" customHeight="1"/>
    <row r="534368" ht="14.25" customHeight="1"/>
    <row r="534370" ht="14.25" customHeight="1"/>
    <row r="534372" ht="14.25" customHeight="1"/>
    <row r="534374" ht="14.25" customHeight="1"/>
    <row r="534376" ht="14.25" customHeight="1"/>
    <row r="534378" ht="14.25" customHeight="1"/>
    <row r="534380" ht="14.25" customHeight="1"/>
    <row r="534382" ht="14.25" customHeight="1"/>
    <row r="534384" ht="14.25" customHeight="1"/>
    <row r="534386" ht="14.25" customHeight="1"/>
    <row r="534388" ht="14.25" customHeight="1"/>
    <row r="534390" ht="14.25" customHeight="1"/>
    <row r="534392" ht="14.25" customHeight="1"/>
    <row r="534394" ht="14.25" customHeight="1"/>
    <row r="534396" ht="14.25" customHeight="1"/>
    <row r="534398" ht="14.25" customHeight="1"/>
    <row r="534400" ht="14.25" customHeight="1"/>
    <row r="534402" ht="14.25" customHeight="1"/>
    <row r="534404" ht="14.25" customHeight="1"/>
    <row r="534406" ht="14.25" customHeight="1"/>
    <row r="534408" ht="14.25" customHeight="1"/>
    <row r="534410" ht="14.25" customHeight="1"/>
    <row r="534412" ht="14.25" customHeight="1"/>
    <row r="534414" ht="14.25" customHeight="1"/>
    <row r="534416" ht="14.25" customHeight="1"/>
    <row r="534418" ht="14.25" customHeight="1"/>
    <row r="534420" ht="14.25" customHeight="1"/>
    <row r="534422" ht="14.25" customHeight="1"/>
    <row r="534424" ht="14.25" customHeight="1"/>
    <row r="534426" ht="14.25" customHeight="1"/>
    <row r="534428" ht="14.25" customHeight="1"/>
    <row r="534430" ht="14.25" customHeight="1"/>
    <row r="534432" ht="14.25" customHeight="1"/>
    <row r="534434" ht="14.25" customHeight="1"/>
    <row r="534436" ht="14.25" customHeight="1"/>
    <row r="534438" ht="14.25" customHeight="1"/>
    <row r="534440" ht="14.25" customHeight="1"/>
    <row r="534442" ht="14.25" customHeight="1"/>
    <row r="534444" ht="14.25" customHeight="1"/>
    <row r="534446" ht="14.25" customHeight="1"/>
    <row r="534448" ht="14.25" customHeight="1"/>
    <row r="534450" ht="14.25" customHeight="1"/>
    <row r="534452" ht="14.25" customHeight="1"/>
    <row r="534454" ht="14.25" customHeight="1"/>
    <row r="534456" ht="14.25" customHeight="1"/>
    <row r="534458" ht="14.25" customHeight="1"/>
    <row r="534460" ht="14.25" customHeight="1"/>
    <row r="534462" ht="14.25" customHeight="1"/>
    <row r="534464" ht="14.25" customHeight="1"/>
    <row r="534466" ht="14.25" customHeight="1"/>
    <row r="534468" ht="14.25" customHeight="1"/>
    <row r="534470" ht="14.25" customHeight="1"/>
    <row r="534472" ht="14.25" customHeight="1"/>
    <row r="534474" ht="14.25" customHeight="1"/>
    <row r="534476" ht="14.25" customHeight="1"/>
    <row r="534478" ht="14.25" customHeight="1"/>
    <row r="534480" ht="14.25" customHeight="1"/>
    <row r="534482" ht="14.25" customHeight="1"/>
    <row r="534484" ht="14.25" customHeight="1"/>
    <row r="534486" ht="14.25" customHeight="1"/>
    <row r="534488" ht="14.25" customHeight="1"/>
    <row r="534490" ht="14.25" customHeight="1"/>
    <row r="534492" ht="14.25" customHeight="1"/>
    <row r="534494" ht="14.25" customHeight="1"/>
    <row r="534496" ht="14.25" customHeight="1"/>
    <row r="534498" ht="14.25" customHeight="1"/>
    <row r="534500" ht="14.25" customHeight="1"/>
    <row r="534502" ht="14.25" customHeight="1"/>
    <row r="534504" ht="14.25" customHeight="1"/>
    <row r="534506" ht="14.25" customHeight="1"/>
    <row r="534508" ht="14.25" customHeight="1"/>
    <row r="534510" ht="14.25" customHeight="1"/>
    <row r="534512" ht="14.25" customHeight="1"/>
    <row r="534514" ht="14.25" customHeight="1"/>
    <row r="534516" ht="14.25" customHeight="1"/>
    <row r="534518" ht="14.25" customHeight="1"/>
    <row r="534520" ht="14.25" customHeight="1"/>
    <row r="534522" ht="14.25" customHeight="1"/>
    <row r="534524" ht="14.25" customHeight="1"/>
    <row r="534526" ht="14.25" customHeight="1"/>
    <row r="534528" ht="14.25" customHeight="1"/>
    <row r="534530" ht="14.25" customHeight="1"/>
    <row r="534532" ht="14.25" customHeight="1"/>
    <row r="534534" ht="14.25" customHeight="1"/>
    <row r="534536" ht="14.25" customHeight="1"/>
    <row r="534538" ht="14.25" customHeight="1"/>
    <row r="534540" ht="14.25" customHeight="1"/>
    <row r="534542" ht="14.25" customHeight="1"/>
    <row r="534544" ht="14.25" customHeight="1"/>
    <row r="534546" ht="14.25" customHeight="1"/>
    <row r="534548" ht="14.25" customHeight="1"/>
    <row r="534550" ht="14.25" customHeight="1"/>
    <row r="534552" ht="14.25" customHeight="1"/>
    <row r="534554" ht="14.25" customHeight="1"/>
    <row r="534556" ht="14.25" customHeight="1"/>
    <row r="534558" ht="14.25" customHeight="1"/>
    <row r="534560" ht="14.25" customHeight="1"/>
    <row r="534562" ht="14.25" customHeight="1"/>
    <row r="534564" ht="14.25" customHeight="1"/>
    <row r="534566" ht="14.25" customHeight="1"/>
    <row r="534568" ht="14.25" customHeight="1"/>
    <row r="534570" ht="14.25" customHeight="1"/>
    <row r="534572" ht="14.25" customHeight="1"/>
    <row r="534574" ht="14.25" customHeight="1"/>
    <row r="534576" ht="14.25" customHeight="1"/>
    <row r="534578" ht="14.25" customHeight="1"/>
    <row r="534580" ht="14.25" customHeight="1"/>
    <row r="534582" ht="14.25" customHeight="1"/>
    <row r="534584" ht="14.25" customHeight="1"/>
    <row r="534586" ht="14.25" customHeight="1"/>
    <row r="534588" ht="14.25" customHeight="1"/>
    <row r="534590" ht="14.25" customHeight="1"/>
    <row r="534592" ht="14.25" customHeight="1"/>
    <row r="534594" ht="14.25" customHeight="1"/>
    <row r="534596" ht="14.25" customHeight="1"/>
    <row r="534598" ht="14.25" customHeight="1"/>
    <row r="534600" ht="14.25" customHeight="1"/>
    <row r="534602" ht="14.25" customHeight="1"/>
    <row r="534604" ht="14.25" customHeight="1"/>
    <row r="534606" ht="14.25" customHeight="1"/>
    <row r="534608" ht="14.25" customHeight="1"/>
    <row r="534610" ht="14.25" customHeight="1"/>
    <row r="534612" ht="14.25" customHeight="1"/>
    <row r="534614" ht="14.25" customHeight="1"/>
    <row r="534616" ht="14.25" customHeight="1"/>
    <row r="534618" ht="14.25" customHeight="1"/>
    <row r="534620" ht="14.25" customHeight="1"/>
    <row r="534622" ht="14.25" customHeight="1"/>
    <row r="534624" ht="14.25" customHeight="1"/>
    <row r="534626" ht="14.25" customHeight="1"/>
    <row r="534628" ht="14.25" customHeight="1"/>
    <row r="534630" ht="14.25" customHeight="1"/>
    <row r="534632" ht="14.25" customHeight="1"/>
    <row r="534634" ht="14.25" customHeight="1"/>
    <row r="534636" ht="14.25" customHeight="1"/>
    <row r="534638" ht="14.25" customHeight="1"/>
    <row r="534640" ht="14.25" customHeight="1"/>
    <row r="534642" ht="14.25" customHeight="1"/>
    <row r="534644" ht="14.25" customHeight="1"/>
    <row r="534646" ht="14.25" customHeight="1"/>
    <row r="534648" ht="14.25" customHeight="1"/>
    <row r="534650" ht="14.25" customHeight="1"/>
    <row r="534652" ht="14.25" customHeight="1"/>
    <row r="534654" ht="14.25" customHeight="1"/>
    <row r="534656" ht="14.25" customHeight="1"/>
    <row r="534658" ht="14.25" customHeight="1"/>
    <row r="534660" ht="14.25" customHeight="1"/>
    <row r="534662" ht="14.25" customHeight="1"/>
    <row r="534664" ht="14.25" customHeight="1"/>
    <row r="534666" ht="14.25" customHeight="1"/>
    <row r="534668" ht="14.25" customHeight="1"/>
    <row r="534670" ht="14.25" customHeight="1"/>
    <row r="534672" ht="14.25" customHeight="1"/>
    <row r="534674" ht="14.25" customHeight="1"/>
    <row r="534676" ht="14.25" customHeight="1"/>
    <row r="534678" ht="14.25" customHeight="1"/>
    <row r="534680" ht="14.25" customHeight="1"/>
    <row r="534682" ht="14.25" customHeight="1"/>
    <row r="534684" ht="14.25" customHeight="1"/>
    <row r="534686" ht="14.25" customHeight="1"/>
    <row r="534688" ht="14.25" customHeight="1"/>
    <row r="534690" ht="14.25" customHeight="1"/>
    <row r="534692" ht="14.25" customHeight="1"/>
    <row r="534694" ht="14.25" customHeight="1"/>
    <row r="534696" ht="14.25" customHeight="1"/>
    <row r="534698" ht="14.25" customHeight="1"/>
    <row r="534700" ht="14.25" customHeight="1"/>
    <row r="534702" ht="14.25" customHeight="1"/>
    <row r="534704" ht="14.25" customHeight="1"/>
    <row r="534706" ht="14.25" customHeight="1"/>
    <row r="534708" ht="14.25" customHeight="1"/>
    <row r="534710" ht="14.25" customHeight="1"/>
    <row r="534712" ht="14.25" customHeight="1"/>
    <row r="534714" ht="14.25" customHeight="1"/>
    <row r="534716" ht="14.25" customHeight="1"/>
    <row r="534718" ht="14.25" customHeight="1"/>
    <row r="534720" ht="14.25" customHeight="1"/>
    <row r="534722" ht="14.25" customHeight="1"/>
    <row r="534724" ht="14.25" customHeight="1"/>
    <row r="534726" ht="14.25" customHeight="1"/>
    <row r="534728" ht="14.25" customHeight="1"/>
    <row r="534730" ht="14.25" customHeight="1"/>
    <row r="534732" ht="14.25" customHeight="1"/>
    <row r="534734" ht="14.25" customHeight="1"/>
    <row r="534736" ht="14.25" customHeight="1"/>
    <row r="534738" ht="14.25" customHeight="1"/>
    <row r="534740" ht="14.25" customHeight="1"/>
    <row r="534742" ht="14.25" customHeight="1"/>
    <row r="534744" ht="14.25" customHeight="1"/>
    <row r="534746" ht="14.25" customHeight="1"/>
    <row r="534748" ht="14.25" customHeight="1"/>
    <row r="534750" ht="14.25" customHeight="1"/>
    <row r="534752" ht="14.25" customHeight="1"/>
    <row r="534754" ht="14.25" customHeight="1"/>
    <row r="534756" ht="14.25" customHeight="1"/>
    <row r="534758" ht="14.25" customHeight="1"/>
    <row r="534760" ht="14.25" customHeight="1"/>
    <row r="534762" ht="14.25" customHeight="1"/>
    <row r="534764" ht="14.25" customHeight="1"/>
    <row r="534766" ht="14.25" customHeight="1"/>
    <row r="534768" ht="14.25" customHeight="1"/>
    <row r="534770" ht="14.25" customHeight="1"/>
    <row r="534772" ht="14.25" customHeight="1"/>
    <row r="534774" ht="14.25" customHeight="1"/>
    <row r="534776" ht="14.25" customHeight="1"/>
    <row r="534778" ht="14.25" customHeight="1"/>
    <row r="534780" ht="14.25" customHeight="1"/>
    <row r="534782" ht="14.25" customHeight="1"/>
    <row r="534784" ht="14.25" customHeight="1"/>
    <row r="534786" ht="14.25" customHeight="1"/>
    <row r="534788" ht="14.25" customHeight="1"/>
    <row r="534790" ht="14.25" customHeight="1"/>
    <row r="534792" ht="14.25" customHeight="1"/>
    <row r="534794" ht="14.25" customHeight="1"/>
    <row r="534796" ht="14.25" customHeight="1"/>
    <row r="534798" ht="14.25" customHeight="1"/>
    <row r="534800" ht="14.25" customHeight="1"/>
    <row r="534802" ht="14.25" customHeight="1"/>
    <row r="534804" ht="14.25" customHeight="1"/>
    <row r="534806" ht="14.25" customHeight="1"/>
    <row r="534808" ht="14.25" customHeight="1"/>
    <row r="534810" ht="14.25" customHeight="1"/>
    <row r="534812" ht="14.25" customHeight="1"/>
    <row r="534814" ht="14.25" customHeight="1"/>
    <row r="534816" ht="14.25" customHeight="1"/>
    <row r="534818" ht="14.25" customHeight="1"/>
    <row r="534820" ht="14.25" customHeight="1"/>
    <row r="534822" ht="14.25" customHeight="1"/>
    <row r="534824" ht="14.25" customHeight="1"/>
    <row r="534826" ht="14.25" customHeight="1"/>
    <row r="534828" ht="14.25" customHeight="1"/>
    <row r="534830" ht="14.25" customHeight="1"/>
    <row r="534832" ht="14.25" customHeight="1"/>
    <row r="534834" ht="14.25" customHeight="1"/>
    <row r="534836" ht="14.25" customHeight="1"/>
    <row r="534838" ht="14.25" customHeight="1"/>
    <row r="534840" ht="14.25" customHeight="1"/>
    <row r="534842" ht="14.25" customHeight="1"/>
    <row r="534844" ht="14.25" customHeight="1"/>
    <row r="534846" ht="14.25" customHeight="1"/>
    <row r="534848" ht="14.25" customHeight="1"/>
    <row r="534850" ht="14.25" customHeight="1"/>
    <row r="534852" ht="14.25" customHeight="1"/>
    <row r="534854" ht="14.25" customHeight="1"/>
    <row r="534856" ht="14.25" customHeight="1"/>
    <row r="534858" ht="14.25" customHeight="1"/>
    <row r="534860" ht="14.25" customHeight="1"/>
    <row r="534862" ht="14.25" customHeight="1"/>
    <row r="534864" ht="14.25" customHeight="1"/>
    <row r="534866" ht="14.25" customHeight="1"/>
    <row r="534868" ht="14.25" customHeight="1"/>
    <row r="534870" ht="14.25" customHeight="1"/>
    <row r="534872" ht="14.25" customHeight="1"/>
    <row r="534874" ht="14.25" customHeight="1"/>
    <row r="534876" ht="14.25" customHeight="1"/>
    <row r="534878" ht="14.25" customHeight="1"/>
    <row r="534880" ht="14.25" customHeight="1"/>
    <row r="534882" ht="14.25" customHeight="1"/>
    <row r="534884" ht="14.25" customHeight="1"/>
    <row r="534886" ht="14.25" customHeight="1"/>
    <row r="534888" ht="14.25" customHeight="1"/>
    <row r="534890" ht="14.25" customHeight="1"/>
    <row r="534892" ht="14.25" customHeight="1"/>
    <row r="534894" ht="14.25" customHeight="1"/>
    <row r="534896" ht="14.25" customHeight="1"/>
    <row r="534898" ht="14.25" customHeight="1"/>
    <row r="534900" ht="14.25" customHeight="1"/>
    <row r="534902" ht="14.25" customHeight="1"/>
    <row r="534904" ht="14.25" customHeight="1"/>
    <row r="534906" ht="14.25" customHeight="1"/>
    <row r="534908" ht="14.25" customHeight="1"/>
    <row r="534910" ht="14.25" customHeight="1"/>
    <row r="534912" ht="14.25" customHeight="1"/>
    <row r="534914" ht="14.25" customHeight="1"/>
    <row r="534916" ht="14.25" customHeight="1"/>
    <row r="534918" ht="14.25" customHeight="1"/>
    <row r="534920" ht="14.25" customHeight="1"/>
    <row r="534922" ht="14.25" customHeight="1"/>
    <row r="534924" ht="14.25" customHeight="1"/>
    <row r="534926" ht="14.25" customHeight="1"/>
    <row r="534928" ht="14.25" customHeight="1"/>
    <row r="534930" ht="14.25" customHeight="1"/>
    <row r="534932" ht="14.25" customHeight="1"/>
    <row r="534934" ht="14.25" customHeight="1"/>
    <row r="534936" ht="14.25" customHeight="1"/>
    <row r="534938" ht="14.25" customHeight="1"/>
    <row r="534940" ht="14.25" customHeight="1"/>
    <row r="534942" ht="14.25" customHeight="1"/>
    <row r="534944" ht="14.25" customHeight="1"/>
    <row r="534946" ht="14.25" customHeight="1"/>
    <row r="534948" ht="14.25" customHeight="1"/>
    <row r="534950" ht="14.25" customHeight="1"/>
    <row r="534952" ht="14.25" customHeight="1"/>
    <row r="534954" ht="14.25" customHeight="1"/>
    <row r="534956" ht="14.25" customHeight="1"/>
    <row r="534958" ht="14.25" customHeight="1"/>
    <row r="534960" ht="14.25" customHeight="1"/>
    <row r="534962" ht="14.25" customHeight="1"/>
    <row r="534964" ht="14.25" customHeight="1"/>
    <row r="534966" ht="14.25" customHeight="1"/>
    <row r="534968" ht="14.25" customHeight="1"/>
    <row r="534970" ht="14.25" customHeight="1"/>
    <row r="534972" ht="14.25" customHeight="1"/>
    <row r="534974" ht="14.25" customHeight="1"/>
    <row r="534976" ht="14.25" customHeight="1"/>
    <row r="534978" ht="14.25" customHeight="1"/>
    <row r="534980" ht="14.25" customHeight="1"/>
    <row r="534982" ht="14.25" customHeight="1"/>
    <row r="534984" ht="14.25" customHeight="1"/>
    <row r="534986" ht="14.25" customHeight="1"/>
    <row r="534988" ht="14.25" customHeight="1"/>
    <row r="534990" ht="14.25" customHeight="1"/>
    <row r="534992" ht="14.25" customHeight="1"/>
    <row r="534994" ht="14.25" customHeight="1"/>
    <row r="534996" ht="14.25" customHeight="1"/>
    <row r="534998" ht="14.25" customHeight="1"/>
    <row r="535000" ht="14.25" customHeight="1"/>
    <row r="535002" ht="14.25" customHeight="1"/>
    <row r="535004" ht="14.25" customHeight="1"/>
    <row r="535006" ht="14.25" customHeight="1"/>
    <row r="535008" ht="14.25" customHeight="1"/>
    <row r="535010" ht="14.25" customHeight="1"/>
    <row r="535012" ht="14.25" customHeight="1"/>
    <row r="535014" ht="14.25" customHeight="1"/>
    <row r="535016" ht="14.25" customHeight="1"/>
    <row r="535018" ht="14.25" customHeight="1"/>
    <row r="535020" ht="14.25" customHeight="1"/>
    <row r="535022" ht="14.25" customHeight="1"/>
    <row r="535024" ht="14.25" customHeight="1"/>
    <row r="535026" ht="14.25" customHeight="1"/>
    <row r="535028" ht="14.25" customHeight="1"/>
    <row r="535030" ht="14.25" customHeight="1"/>
    <row r="535032" ht="14.25" customHeight="1"/>
    <row r="535034" ht="14.25" customHeight="1"/>
    <row r="535036" ht="14.25" customHeight="1"/>
    <row r="535038" ht="14.25" customHeight="1"/>
    <row r="535040" ht="14.25" customHeight="1"/>
    <row r="535042" ht="14.25" customHeight="1"/>
    <row r="535044" ht="14.25" customHeight="1"/>
    <row r="535046" ht="14.25" customHeight="1"/>
    <row r="535048" ht="14.25" customHeight="1"/>
    <row r="535050" ht="14.25" customHeight="1"/>
    <row r="535052" ht="14.25" customHeight="1"/>
    <row r="535054" ht="14.25" customHeight="1"/>
    <row r="535056" ht="14.25" customHeight="1"/>
    <row r="535058" ht="14.25" customHeight="1"/>
    <row r="535060" ht="14.25" customHeight="1"/>
    <row r="535062" ht="14.25" customHeight="1"/>
    <row r="535064" ht="14.25" customHeight="1"/>
    <row r="535066" ht="14.25" customHeight="1"/>
    <row r="535068" ht="14.25" customHeight="1"/>
    <row r="535070" ht="14.25" customHeight="1"/>
    <row r="535072" ht="14.25" customHeight="1"/>
    <row r="535074" ht="14.25" customHeight="1"/>
    <row r="535076" ht="14.25" customHeight="1"/>
    <row r="535078" ht="14.25" customHeight="1"/>
    <row r="535080" ht="14.25" customHeight="1"/>
    <row r="535082" ht="14.25" customHeight="1"/>
    <row r="535084" ht="14.25" customHeight="1"/>
    <row r="535086" ht="14.25" customHeight="1"/>
    <row r="535088" ht="14.25" customHeight="1"/>
    <row r="535090" ht="14.25" customHeight="1"/>
    <row r="535092" ht="14.25" customHeight="1"/>
    <row r="535094" ht="14.25" customHeight="1"/>
    <row r="535096" ht="14.25" customHeight="1"/>
    <row r="535098" ht="14.25" customHeight="1"/>
    <row r="535100" ht="14.25" customHeight="1"/>
    <row r="535102" ht="14.25" customHeight="1"/>
    <row r="535104" ht="14.25" customHeight="1"/>
    <row r="535106" ht="14.25" customHeight="1"/>
    <row r="535108" ht="14.25" customHeight="1"/>
    <row r="535110" ht="14.25" customHeight="1"/>
    <row r="535112" ht="14.25" customHeight="1"/>
    <row r="535114" ht="14.25" customHeight="1"/>
    <row r="535116" ht="14.25" customHeight="1"/>
    <row r="535118" ht="14.25" customHeight="1"/>
    <row r="535120" ht="14.25" customHeight="1"/>
    <row r="535122" ht="14.25" customHeight="1"/>
    <row r="535124" ht="14.25" customHeight="1"/>
    <row r="535126" ht="14.25" customHeight="1"/>
    <row r="535128" ht="14.25" customHeight="1"/>
    <row r="535130" ht="14.25" customHeight="1"/>
    <row r="535132" ht="14.25" customHeight="1"/>
    <row r="535134" ht="14.25" customHeight="1"/>
    <row r="535136" ht="14.25" customHeight="1"/>
    <row r="535138" ht="14.25" customHeight="1"/>
    <row r="535140" ht="14.25" customHeight="1"/>
    <row r="535142" ht="14.25" customHeight="1"/>
    <row r="535144" ht="14.25" customHeight="1"/>
    <row r="535146" ht="14.25" customHeight="1"/>
    <row r="535148" ht="14.25" customHeight="1"/>
    <row r="535150" ht="14.25" customHeight="1"/>
    <row r="535152" ht="14.25" customHeight="1"/>
    <row r="535154" ht="14.25" customHeight="1"/>
    <row r="535156" ht="14.25" customHeight="1"/>
    <row r="535158" ht="14.25" customHeight="1"/>
    <row r="535160" ht="14.25" customHeight="1"/>
    <row r="535162" ht="14.25" customHeight="1"/>
    <row r="535164" ht="14.25" customHeight="1"/>
    <row r="535166" ht="14.25" customHeight="1"/>
    <row r="535168" ht="14.25" customHeight="1"/>
    <row r="535170" ht="14.25" customHeight="1"/>
    <row r="535172" ht="14.25" customHeight="1"/>
    <row r="535174" ht="14.25" customHeight="1"/>
    <row r="535176" ht="14.25" customHeight="1"/>
    <row r="535178" ht="14.25" customHeight="1"/>
    <row r="535180" ht="14.25" customHeight="1"/>
    <row r="535182" ht="14.25" customHeight="1"/>
    <row r="535184" ht="14.25" customHeight="1"/>
    <row r="535186" ht="14.25" customHeight="1"/>
    <row r="535188" ht="14.25" customHeight="1"/>
    <row r="535190" ht="14.25" customHeight="1"/>
    <row r="535192" ht="14.25" customHeight="1"/>
    <row r="535194" ht="14.25" customHeight="1"/>
    <row r="535196" ht="14.25" customHeight="1"/>
    <row r="535198" ht="14.25" customHeight="1"/>
    <row r="535200" ht="14.25" customHeight="1"/>
    <row r="535202" ht="14.25" customHeight="1"/>
    <row r="535204" ht="14.25" customHeight="1"/>
    <row r="535206" ht="14.25" customHeight="1"/>
    <row r="535208" ht="14.25" customHeight="1"/>
    <row r="535210" ht="14.25" customHeight="1"/>
    <row r="535212" ht="14.25" customHeight="1"/>
    <row r="535214" ht="14.25" customHeight="1"/>
    <row r="535216" ht="14.25" customHeight="1"/>
    <row r="535218" ht="14.25" customHeight="1"/>
    <row r="535220" ht="14.25" customHeight="1"/>
    <row r="535222" ht="14.25" customHeight="1"/>
    <row r="535224" ht="14.25" customHeight="1"/>
    <row r="535226" ht="14.25" customHeight="1"/>
    <row r="535228" ht="14.25" customHeight="1"/>
    <row r="535230" ht="14.25" customHeight="1"/>
    <row r="535232" ht="14.25" customHeight="1"/>
    <row r="535234" ht="14.25" customHeight="1"/>
    <row r="535236" ht="14.25" customHeight="1"/>
    <row r="535238" ht="14.25" customHeight="1"/>
    <row r="535240" ht="14.25" customHeight="1"/>
    <row r="535242" ht="14.25" customHeight="1"/>
    <row r="535244" ht="14.25" customHeight="1"/>
    <row r="535246" ht="14.25" customHeight="1"/>
    <row r="535248" ht="14.25" customHeight="1"/>
    <row r="535250" ht="14.25" customHeight="1"/>
    <row r="535252" ht="14.25" customHeight="1"/>
    <row r="535254" ht="14.25" customHeight="1"/>
    <row r="535256" ht="14.25" customHeight="1"/>
    <row r="535258" ht="14.25" customHeight="1"/>
    <row r="535260" ht="14.25" customHeight="1"/>
    <row r="535262" ht="14.25" customHeight="1"/>
    <row r="535264" ht="14.25" customHeight="1"/>
    <row r="535266" ht="14.25" customHeight="1"/>
    <row r="535268" ht="14.25" customHeight="1"/>
    <row r="535270" ht="14.25" customHeight="1"/>
    <row r="535272" ht="14.25" customHeight="1"/>
    <row r="535274" ht="14.25" customHeight="1"/>
    <row r="535276" ht="14.25" customHeight="1"/>
    <row r="535278" ht="14.25" customHeight="1"/>
    <row r="535280" ht="14.25" customHeight="1"/>
    <row r="535282" ht="14.25" customHeight="1"/>
    <row r="535284" ht="14.25" customHeight="1"/>
    <row r="535286" ht="14.25" customHeight="1"/>
    <row r="535288" ht="14.25" customHeight="1"/>
    <row r="535290" ht="14.25" customHeight="1"/>
    <row r="535292" ht="14.25" customHeight="1"/>
    <row r="535294" ht="14.25" customHeight="1"/>
    <row r="535296" ht="14.25" customHeight="1"/>
    <row r="535298" ht="14.25" customHeight="1"/>
    <row r="535300" ht="14.25" customHeight="1"/>
    <row r="535302" ht="14.25" customHeight="1"/>
    <row r="535304" ht="14.25" customHeight="1"/>
    <row r="535306" ht="14.25" customHeight="1"/>
    <row r="535308" ht="14.25" customHeight="1"/>
    <row r="535310" ht="14.25" customHeight="1"/>
    <row r="535312" ht="14.25" customHeight="1"/>
    <row r="535314" ht="14.25" customHeight="1"/>
    <row r="535316" ht="14.25" customHeight="1"/>
    <row r="535318" ht="14.25" customHeight="1"/>
    <row r="535320" ht="14.25" customHeight="1"/>
    <row r="535322" ht="14.25" customHeight="1"/>
    <row r="535324" ht="14.25" customHeight="1"/>
    <row r="535326" ht="14.25" customHeight="1"/>
    <row r="535328" ht="14.25" customHeight="1"/>
    <row r="535330" ht="14.25" customHeight="1"/>
    <row r="535332" ht="14.25" customHeight="1"/>
    <row r="535334" ht="14.25" customHeight="1"/>
    <row r="535336" ht="14.25" customHeight="1"/>
    <row r="535338" ht="14.25" customHeight="1"/>
    <row r="535340" ht="14.25" customHeight="1"/>
    <row r="535342" ht="14.25" customHeight="1"/>
    <row r="535344" ht="14.25" customHeight="1"/>
    <row r="535346" ht="14.25" customHeight="1"/>
    <row r="535348" ht="14.25" customHeight="1"/>
    <row r="535350" ht="14.25" customHeight="1"/>
    <row r="535352" ht="14.25" customHeight="1"/>
    <row r="535354" ht="14.25" customHeight="1"/>
    <row r="535356" ht="14.25" customHeight="1"/>
    <row r="535358" ht="14.25" customHeight="1"/>
    <row r="535360" ht="14.25" customHeight="1"/>
    <row r="535362" ht="14.25" customHeight="1"/>
    <row r="535364" ht="14.25" customHeight="1"/>
    <row r="535366" ht="14.25" customHeight="1"/>
    <row r="535368" ht="14.25" customHeight="1"/>
    <row r="535370" ht="14.25" customHeight="1"/>
    <row r="535372" ht="14.25" customHeight="1"/>
    <row r="535374" ht="14.25" customHeight="1"/>
    <row r="535376" ht="14.25" customHeight="1"/>
    <row r="535378" ht="14.25" customHeight="1"/>
    <row r="535380" ht="14.25" customHeight="1"/>
    <row r="535382" ht="14.25" customHeight="1"/>
    <row r="535384" ht="14.25" customHeight="1"/>
    <row r="535386" ht="14.25" customHeight="1"/>
    <row r="535388" ht="14.25" customHeight="1"/>
    <row r="535390" ht="14.25" customHeight="1"/>
    <row r="535392" ht="14.25" customHeight="1"/>
    <row r="535394" ht="14.25" customHeight="1"/>
    <row r="535396" ht="14.25" customHeight="1"/>
    <row r="535398" ht="14.25" customHeight="1"/>
    <row r="535400" ht="14.25" customHeight="1"/>
    <row r="535402" ht="14.25" customHeight="1"/>
    <row r="535404" ht="14.25" customHeight="1"/>
    <row r="535406" ht="14.25" customHeight="1"/>
    <row r="535408" ht="14.25" customHeight="1"/>
    <row r="535410" ht="14.25" customHeight="1"/>
    <row r="535412" ht="14.25" customHeight="1"/>
    <row r="535414" ht="14.25" customHeight="1"/>
    <row r="535416" ht="14.25" customHeight="1"/>
    <row r="535418" ht="14.25" customHeight="1"/>
    <row r="535420" ht="14.25" customHeight="1"/>
    <row r="535422" ht="14.25" customHeight="1"/>
    <row r="535424" ht="14.25" customHeight="1"/>
    <row r="535426" ht="14.25" customHeight="1"/>
    <row r="535428" ht="14.25" customHeight="1"/>
    <row r="535430" ht="14.25" customHeight="1"/>
    <row r="535432" ht="14.25" customHeight="1"/>
    <row r="535434" ht="14.25" customHeight="1"/>
    <row r="535436" ht="14.25" customHeight="1"/>
    <row r="535438" ht="14.25" customHeight="1"/>
    <row r="535440" ht="14.25" customHeight="1"/>
    <row r="535442" ht="14.25" customHeight="1"/>
    <row r="535444" ht="14.25" customHeight="1"/>
    <row r="535446" ht="14.25" customHeight="1"/>
    <row r="535448" ht="14.25" customHeight="1"/>
    <row r="535450" ht="14.25" customHeight="1"/>
    <row r="535452" ht="14.25" customHeight="1"/>
    <row r="535454" ht="14.25" customHeight="1"/>
    <row r="535456" ht="14.25" customHeight="1"/>
    <row r="535458" ht="14.25" customHeight="1"/>
    <row r="535460" ht="14.25" customHeight="1"/>
    <row r="535462" ht="14.25" customHeight="1"/>
    <row r="535464" ht="14.25" customHeight="1"/>
    <row r="535466" ht="14.25" customHeight="1"/>
    <row r="535468" ht="14.25" customHeight="1"/>
    <row r="535470" ht="14.25" customHeight="1"/>
    <row r="535472" ht="14.25" customHeight="1"/>
    <row r="535474" ht="14.25" customHeight="1"/>
    <row r="535476" ht="14.25" customHeight="1"/>
    <row r="535478" ht="14.25" customHeight="1"/>
    <row r="535480" ht="14.25" customHeight="1"/>
    <row r="535482" ht="14.25" customHeight="1"/>
    <row r="535484" ht="14.25" customHeight="1"/>
    <row r="535486" ht="14.25" customHeight="1"/>
    <row r="535488" ht="14.25" customHeight="1"/>
    <row r="535490" ht="14.25" customHeight="1"/>
    <row r="535492" ht="14.25" customHeight="1"/>
    <row r="535494" ht="14.25" customHeight="1"/>
    <row r="535496" ht="14.25" customHeight="1"/>
    <row r="535498" ht="14.25" customHeight="1"/>
    <row r="535500" ht="14.25" customHeight="1"/>
    <row r="535502" ht="14.25" customHeight="1"/>
    <row r="535504" ht="14.25" customHeight="1"/>
    <row r="535506" ht="14.25" customHeight="1"/>
    <row r="535508" ht="14.25" customHeight="1"/>
    <row r="535510" ht="14.25" customHeight="1"/>
    <row r="535512" ht="14.25" customHeight="1"/>
    <row r="535514" ht="14.25" customHeight="1"/>
    <row r="535516" ht="14.25" customHeight="1"/>
    <row r="535518" ht="14.25" customHeight="1"/>
    <row r="535520" ht="14.25" customHeight="1"/>
    <row r="535522" ht="14.25" customHeight="1"/>
    <row r="535524" ht="14.25" customHeight="1"/>
    <row r="535526" ht="14.25" customHeight="1"/>
    <row r="535528" ht="14.25" customHeight="1"/>
    <row r="535530" ht="14.25" customHeight="1"/>
    <row r="535532" ht="14.25" customHeight="1"/>
    <row r="535534" ht="14.25" customHeight="1"/>
    <row r="535536" ht="14.25" customHeight="1"/>
    <row r="535538" ht="14.25" customHeight="1"/>
    <row r="535540" ht="14.25" customHeight="1"/>
    <row r="535542" ht="14.25" customHeight="1"/>
    <row r="535544" ht="14.25" customHeight="1"/>
    <row r="535546" ht="14.25" customHeight="1"/>
    <row r="535548" ht="14.25" customHeight="1"/>
    <row r="535550" ht="14.25" customHeight="1"/>
    <row r="535552" ht="14.25" customHeight="1"/>
    <row r="535554" ht="14.25" customHeight="1"/>
    <row r="535556" ht="14.25" customHeight="1"/>
    <row r="535558" ht="14.25" customHeight="1"/>
    <row r="535560" ht="14.25" customHeight="1"/>
    <row r="535562" ht="14.25" customHeight="1"/>
    <row r="535564" ht="14.25" customHeight="1"/>
    <row r="535566" ht="14.25" customHeight="1"/>
    <row r="535568" ht="14.25" customHeight="1"/>
    <row r="535570" ht="14.25" customHeight="1"/>
    <row r="535572" ht="14.25" customHeight="1"/>
    <row r="535574" ht="14.25" customHeight="1"/>
    <row r="535576" ht="14.25" customHeight="1"/>
    <row r="535578" ht="14.25" customHeight="1"/>
    <row r="535580" ht="14.25" customHeight="1"/>
    <row r="535582" ht="14.25" customHeight="1"/>
    <row r="535584" ht="14.25" customHeight="1"/>
    <row r="535586" ht="14.25" customHeight="1"/>
    <row r="535588" ht="14.25" customHeight="1"/>
    <row r="535590" ht="14.25" customHeight="1"/>
    <row r="535592" ht="14.25" customHeight="1"/>
    <row r="535594" ht="14.25" customHeight="1"/>
    <row r="535596" ht="14.25" customHeight="1"/>
    <row r="535598" ht="14.25" customHeight="1"/>
    <row r="535600" ht="14.25" customHeight="1"/>
    <row r="535602" ht="14.25" customHeight="1"/>
    <row r="535604" ht="14.25" customHeight="1"/>
    <row r="535606" ht="14.25" customHeight="1"/>
    <row r="535608" ht="14.25" customHeight="1"/>
    <row r="535610" ht="14.25" customHeight="1"/>
    <row r="535612" ht="14.25" customHeight="1"/>
    <row r="535614" ht="14.25" customHeight="1"/>
    <row r="535616" ht="14.25" customHeight="1"/>
    <row r="535618" ht="14.25" customHeight="1"/>
    <row r="535620" ht="14.25" customHeight="1"/>
    <row r="535622" ht="14.25" customHeight="1"/>
    <row r="535624" ht="14.25" customHeight="1"/>
    <row r="535626" ht="14.25" customHeight="1"/>
    <row r="535628" ht="14.25" customHeight="1"/>
    <row r="535630" ht="14.25" customHeight="1"/>
    <row r="535632" ht="14.25" customHeight="1"/>
    <row r="535634" ht="14.25" customHeight="1"/>
    <row r="535636" ht="14.25" customHeight="1"/>
    <row r="535638" ht="14.25" customHeight="1"/>
    <row r="535640" ht="14.25" customHeight="1"/>
    <row r="535642" ht="14.25" customHeight="1"/>
    <row r="535644" ht="14.25" customHeight="1"/>
    <row r="535646" ht="14.25" customHeight="1"/>
    <row r="535648" ht="14.25" customHeight="1"/>
    <row r="535650" ht="14.25" customHeight="1"/>
    <row r="535652" ht="14.25" customHeight="1"/>
    <row r="535654" ht="14.25" customHeight="1"/>
    <row r="535656" ht="14.25" customHeight="1"/>
    <row r="535658" ht="14.25" customHeight="1"/>
    <row r="535660" ht="14.25" customHeight="1"/>
    <row r="535662" ht="14.25" customHeight="1"/>
    <row r="535664" ht="14.25" customHeight="1"/>
    <row r="535666" ht="14.25" customHeight="1"/>
    <row r="535668" ht="14.25" customHeight="1"/>
    <row r="535670" ht="14.25" customHeight="1"/>
    <row r="535672" ht="14.25" customHeight="1"/>
    <row r="535674" ht="14.25" customHeight="1"/>
    <row r="535676" ht="14.25" customHeight="1"/>
    <row r="535678" ht="14.25" customHeight="1"/>
    <row r="535680" ht="14.25" customHeight="1"/>
    <row r="535682" ht="14.25" customHeight="1"/>
    <row r="535684" ht="14.25" customHeight="1"/>
    <row r="535686" ht="14.25" customHeight="1"/>
    <row r="535688" ht="14.25" customHeight="1"/>
    <row r="535690" ht="14.25" customHeight="1"/>
    <row r="535692" ht="14.25" customHeight="1"/>
    <row r="535694" ht="14.25" customHeight="1"/>
    <row r="535696" ht="14.25" customHeight="1"/>
    <row r="535698" ht="14.25" customHeight="1"/>
    <row r="535700" ht="14.25" customHeight="1"/>
    <row r="535702" ht="14.25" customHeight="1"/>
    <row r="535704" ht="14.25" customHeight="1"/>
    <row r="535706" ht="14.25" customHeight="1"/>
    <row r="535708" ht="14.25" customHeight="1"/>
    <row r="535710" ht="14.25" customHeight="1"/>
    <row r="535712" ht="14.25" customHeight="1"/>
    <row r="535714" ht="14.25" customHeight="1"/>
    <row r="535716" ht="14.25" customHeight="1"/>
    <row r="535718" ht="14.25" customHeight="1"/>
    <row r="535720" ht="14.25" customHeight="1"/>
    <row r="535722" ht="14.25" customHeight="1"/>
    <row r="535724" ht="14.25" customHeight="1"/>
    <row r="535726" ht="14.25" customHeight="1"/>
    <row r="535728" ht="14.25" customHeight="1"/>
    <row r="535730" ht="14.25" customHeight="1"/>
    <row r="535732" ht="14.25" customHeight="1"/>
    <row r="535734" ht="14.25" customHeight="1"/>
    <row r="535736" ht="14.25" customHeight="1"/>
    <row r="535738" ht="14.25" customHeight="1"/>
    <row r="535740" ht="14.25" customHeight="1"/>
    <row r="535742" ht="14.25" customHeight="1"/>
    <row r="535744" ht="14.25" customHeight="1"/>
    <row r="535746" ht="14.25" customHeight="1"/>
    <row r="535748" ht="14.25" customHeight="1"/>
    <row r="535750" ht="14.25" customHeight="1"/>
    <row r="535752" ht="14.25" customHeight="1"/>
    <row r="535754" ht="14.25" customHeight="1"/>
    <row r="535756" ht="14.25" customHeight="1"/>
    <row r="535758" ht="14.25" customHeight="1"/>
    <row r="535760" ht="14.25" customHeight="1"/>
    <row r="535762" ht="14.25" customHeight="1"/>
    <row r="535764" ht="14.25" customHeight="1"/>
    <row r="535766" ht="14.25" customHeight="1"/>
    <row r="535768" ht="14.25" customHeight="1"/>
    <row r="535770" ht="14.25" customHeight="1"/>
    <row r="535772" ht="14.25" customHeight="1"/>
    <row r="535774" ht="14.25" customHeight="1"/>
    <row r="535776" ht="14.25" customHeight="1"/>
    <row r="535778" ht="14.25" customHeight="1"/>
    <row r="535780" ht="14.25" customHeight="1"/>
    <row r="535782" ht="14.25" customHeight="1"/>
    <row r="535784" ht="14.25" customHeight="1"/>
    <row r="535786" ht="14.25" customHeight="1"/>
    <row r="535788" ht="14.25" customHeight="1"/>
    <row r="535790" ht="14.25" customHeight="1"/>
    <row r="535792" ht="14.25" customHeight="1"/>
    <row r="535794" ht="14.25" customHeight="1"/>
    <row r="535796" ht="14.25" customHeight="1"/>
    <row r="535798" ht="14.25" customHeight="1"/>
    <row r="535800" ht="14.25" customHeight="1"/>
    <row r="535802" ht="14.25" customHeight="1"/>
    <row r="535804" ht="14.25" customHeight="1"/>
    <row r="535806" ht="14.25" customHeight="1"/>
    <row r="535808" ht="14.25" customHeight="1"/>
    <row r="535810" ht="14.25" customHeight="1"/>
    <row r="535812" ht="14.25" customHeight="1"/>
    <row r="535814" ht="14.25" customHeight="1"/>
    <row r="535816" ht="14.25" customHeight="1"/>
    <row r="535818" ht="14.25" customHeight="1"/>
    <row r="535820" ht="14.25" customHeight="1"/>
    <row r="535822" ht="14.25" customHeight="1"/>
    <row r="535824" ht="14.25" customHeight="1"/>
    <row r="535826" ht="14.25" customHeight="1"/>
    <row r="535828" ht="14.25" customHeight="1"/>
    <row r="535830" ht="14.25" customHeight="1"/>
    <row r="535832" ht="14.25" customHeight="1"/>
    <row r="535834" ht="14.25" customHeight="1"/>
    <row r="535836" ht="14.25" customHeight="1"/>
    <row r="535838" ht="14.25" customHeight="1"/>
    <row r="535840" ht="14.25" customHeight="1"/>
    <row r="535842" ht="14.25" customHeight="1"/>
    <row r="535844" ht="14.25" customHeight="1"/>
    <row r="535846" ht="14.25" customHeight="1"/>
    <row r="535848" ht="14.25" customHeight="1"/>
    <row r="535850" ht="14.25" customHeight="1"/>
    <row r="535852" ht="14.25" customHeight="1"/>
    <row r="535854" ht="14.25" customHeight="1"/>
    <row r="535856" ht="14.25" customHeight="1"/>
    <row r="535858" ht="14.25" customHeight="1"/>
    <row r="535860" ht="14.25" customHeight="1"/>
    <row r="535862" ht="14.25" customHeight="1"/>
    <row r="535864" ht="14.25" customHeight="1"/>
    <row r="535866" ht="14.25" customHeight="1"/>
    <row r="535868" ht="14.25" customHeight="1"/>
    <row r="535870" ht="14.25" customHeight="1"/>
    <row r="535872" ht="14.25" customHeight="1"/>
    <row r="535874" ht="14.25" customHeight="1"/>
    <row r="535876" ht="14.25" customHeight="1"/>
    <row r="535878" ht="14.25" customHeight="1"/>
    <row r="535880" ht="14.25" customHeight="1"/>
    <row r="535882" ht="14.25" customHeight="1"/>
    <row r="535884" ht="14.25" customHeight="1"/>
    <row r="535886" ht="14.25" customHeight="1"/>
    <row r="535888" ht="14.25" customHeight="1"/>
    <row r="535890" ht="14.25" customHeight="1"/>
    <row r="535892" ht="14.25" customHeight="1"/>
    <row r="535894" ht="14.25" customHeight="1"/>
    <row r="535896" ht="14.25" customHeight="1"/>
    <row r="535898" ht="14.25" customHeight="1"/>
    <row r="535900" ht="14.25" customHeight="1"/>
    <row r="535902" ht="14.25" customHeight="1"/>
    <row r="535904" ht="14.25" customHeight="1"/>
    <row r="535906" ht="14.25" customHeight="1"/>
    <row r="535908" ht="14.25" customHeight="1"/>
    <row r="535910" ht="14.25" customHeight="1"/>
    <row r="535912" ht="14.25" customHeight="1"/>
    <row r="535914" ht="14.25" customHeight="1"/>
    <row r="535916" ht="14.25" customHeight="1"/>
    <row r="535918" ht="14.25" customHeight="1"/>
    <row r="535920" ht="14.25" customHeight="1"/>
    <row r="535922" ht="14.25" customHeight="1"/>
    <row r="535924" ht="14.25" customHeight="1"/>
    <row r="535926" ht="14.25" customHeight="1"/>
    <row r="535928" ht="14.25" customHeight="1"/>
    <row r="535930" ht="14.25" customHeight="1"/>
    <row r="535932" ht="14.25" customHeight="1"/>
    <row r="535934" ht="14.25" customHeight="1"/>
    <row r="535936" ht="14.25" customHeight="1"/>
    <row r="535938" ht="14.25" customHeight="1"/>
    <row r="535940" ht="14.25" customHeight="1"/>
    <row r="535942" ht="14.25" customHeight="1"/>
    <row r="535944" ht="14.25" customHeight="1"/>
    <row r="535946" ht="14.25" customHeight="1"/>
    <row r="535948" ht="14.25" customHeight="1"/>
    <row r="535950" ht="14.25" customHeight="1"/>
    <row r="535952" ht="14.25" customHeight="1"/>
    <row r="535954" ht="14.25" customHeight="1"/>
    <row r="535956" ht="14.25" customHeight="1"/>
    <row r="535958" ht="14.25" customHeight="1"/>
    <row r="535960" ht="14.25" customHeight="1"/>
    <row r="535962" ht="14.25" customHeight="1"/>
    <row r="535964" ht="14.25" customHeight="1"/>
    <row r="535966" ht="14.25" customHeight="1"/>
    <row r="535968" ht="14.25" customHeight="1"/>
    <row r="535970" ht="14.25" customHeight="1"/>
    <row r="535972" ht="14.25" customHeight="1"/>
    <row r="535974" ht="14.25" customHeight="1"/>
    <row r="535976" ht="14.25" customHeight="1"/>
    <row r="535978" ht="14.25" customHeight="1"/>
    <row r="535980" ht="14.25" customHeight="1"/>
    <row r="535982" ht="14.25" customHeight="1"/>
    <row r="535984" ht="14.25" customHeight="1"/>
    <row r="535986" ht="14.25" customHeight="1"/>
    <row r="535988" ht="14.25" customHeight="1"/>
    <row r="535990" ht="14.25" customHeight="1"/>
    <row r="535992" ht="14.25" customHeight="1"/>
    <row r="535994" ht="14.25" customHeight="1"/>
    <row r="535996" ht="14.25" customHeight="1"/>
    <row r="535998" ht="14.25" customHeight="1"/>
    <row r="536000" ht="14.25" customHeight="1"/>
    <row r="536002" ht="14.25" customHeight="1"/>
    <row r="536004" ht="14.25" customHeight="1"/>
    <row r="536006" ht="14.25" customHeight="1"/>
    <row r="536008" ht="14.25" customHeight="1"/>
    <row r="536010" ht="14.25" customHeight="1"/>
    <row r="536012" ht="14.25" customHeight="1"/>
    <row r="536014" ht="14.25" customHeight="1"/>
    <row r="536016" ht="14.25" customHeight="1"/>
    <row r="536018" ht="14.25" customHeight="1"/>
    <row r="536020" ht="14.25" customHeight="1"/>
    <row r="536022" ht="14.25" customHeight="1"/>
    <row r="536024" ht="14.25" customHeight="1"/>
    <row r="536026" ht="14.25" customHeight="1"/>
    <row r="536028" ht="14.25" customHeight="1"/>
    <row r="536030" ht="14.25" customHeight="1"/>
    <row r="536032" ht="14.25" customHeight="1"/>
    <row r="536034" ht="14.25" customHeight="1"/>
    <row r="536036" ht="14.25" customHeight="1"/>
    <row r="536038" ht="14.25" customHeight="1"/>
    <row r="536040" ht="14.25" customHeight="1"/>
    <row r="536042" ht="14.25" customHeight="1"/>
    <row r="536044" ht="14.25" customHeight="1"/>
    <row r="536046" ht="14.25" customHeight="1"/>
    <row r="536048" ht="14.25" customHeight="1"/>
    <row r="536050" ht="14.25" customHeight="1"/>
    <row r="536052" ht="14.25" customHeight="1"/>
    <row r="536054" ht="14.25" customHeight="1"/>
    <row r="536056" ht="14.25" customHeight="1"/>
    <row r="536058" ht="14.25" customHeight="1"/>
    <row r="536060" ht="14.25" customHeight="1"/>
    <row r="536062" ht="14.25" customHeight="1"/>
    <row r="536064" ht="14.25" customHeight="1"/>
    <row r="536066" ht="14.25" customHeight="1"/>
    <row r="536068" ht="14.25" customHeight="1"/>
    <row r="536070" ht="14.25" customHeight="1"/>
    <row r="536072" ht="14.25" customHeight="1"/>
    <row r="536074" ht="14.25" customHeight="1"/>
    <row r="536076" ht="14.25" customHeight="1"/>
    <row r="536078" ht="14.25" customHeight="1"/>
    <row r="536080" ht="14.25" customHeight="1"/>
    <row r="536082" ht="14.25" customHeight="1"/>
    <row r="536084" ht="14.25" customHeight="1"/>
    <row r="536086" ht="14.25" customHeight="1"/>
    <row r="536088" ht="14.25" customHeight="1"/>
    <row r="536090" ht="14.25" customHeight="1"/>
    <row r="536092" ht="14.25" customHeight="1"/>
    <row r="536094" ht="14.25" customHeight="1"/>
    <row r="536096" ht="14.25" customHeight="1"/>
    <row r="536098" ht="14.25" customHeight="1"/>
    <row r="536100" ht="14.25" customHeight="1"/>
    <row r="536102" ht="14.25" customHeight="1"/>
    <row r="536104" ht="14.25" customHeight="1"/>
    <row r="536106" ht="14.25" customHeight="1"/>
    <row r="536108" ht="14.25" customHeight="1"/>
    <row r="536110" ht="14.25" customHeight="1"/>
    <row r="536112" ht="14.25" customHeight="1"/>
    <row r="536114" ht="14.25" customHeight="1"/>
    <row r="536116" ht="14.25" customHeight="1"/>
    <row r="536118" ht="14.25" customHeight="1"/>
    <row r="536120" ht="14.25" customHeight="1"/>
    <row r="536122" ht="14.25" customHeight="1"/>
    <row r="536124" ht="14.25" customHeight="1"/>
    <row r="536126" ht="14.25" customHeight="1"/>
    <row r="536128" ht="14.25" customHeight="1"/>
    <row r="536130" ht="14.25" customHeight="1"/>
    <row r="536132" ht="14.25" customHeight="1"/>
    <row r="536134" ht="14.25" customHeight="1"/>
    <row r="536136" ht="14.25" customHeight="1"/>
    <row r="536138" ht="14.25" customHeight="1"/>
    <row r="536140" ht="14.25" customHeight="1"/>
    <row r="536142" ht="14.25" customHeight="1"/>
    <row r="536144" ht="14.25" customHeight="1"/>
    <row r="536146" ht="14.25" customHeight="1"/>
    <row r="536148" ht="14.25" customHeight="1"/>
    <row r="536150" ht="14.25" customHeight="1"/>
    <row r="536152" ht="14.25" customHeight="1"/>
    <row r="536154" ht="14.25" customHeight="1"/>
    <row r="536156" ht="14.25" customHeight="1"/>
    <row r="536158" ht="14.25" customHeight="1"/>
    <row r="536160" ht="14.25" customHeight="1"/>
    <row r="536162" ht="14.25" customHeight="1"/>
    <row r="536164" ht="14.25" customHeight="1"/>
    <row r="536166" ht="14.25" customHeight="1"/>
    <row r="536168" ht="14.25" customHeight="1"/>
    <row r="536170" ht="14.25" customHeight="1"/>
    <row r="536172" ht="14.25" customHeight="1"/>
    <row r="536174" ht="14.25" customHeight="1"/>
    <row r="536176" ht="14.25" customHeight="1"/>
    <row r="536178" ht="14.25" customHeight="1"/>
    <row r="536180" ht="14.25" customHeight="1"/>
    <row r="536182" ht="14.25" customHeight="1"/>
    <row r="536184" ht="14.25" customHeight="1"/>
    <row r="536186" ht="14.25" customHeight="1"/>
    <row r="536188" ht="14.25" customHeight="1"/>
    <row r="536190" ht="14.25" customHeight="1"/>
    <row r="536192" ht="14.25" customHeight="1"/>
    <row r="536194" ht="14.25" customHeight="1"/>
    <row r="536196" ht="14.25" customHeight="1"/>
    <row r="536198" ht="14.25" customHeight="1"/>
    <row r="536200" ht="14.25" customHeight="1"/>
    <row r="536202" ht="14.25" customHeight="1"/>
    <row r="536204" ht="14.25" customHeight="1"/>
    <row r="536206" ht="14.25" customHeight="1"/>
    <row r="536208" ht="14.25" customHeight="1"/>
    <row r="536210" ht="14.25" customHeight="1"/>
    <row r="536212" ht="14.25" customHeight="1"/>
    <row r="536214" ht="14.25" customHeight="1"/>
    <row r="536216" ht="14.25" customHeight="1"/>
    <row r="536218" ht="14.25" customHeight="1"/>
    <row r="536220" ht="14.25" customHeight="1"/>
    <row r="536222" ht="14.25" customHeight="1"/>
    <row r="536224" ht="14.25" customHeight="1"/>
    <row r="536226" ht="14.25" customHeight="1"/>
    <row r="536228" ht="14.25" customHeight="1"/>
    <row r="536230" ht="14.25" customHeight="1"/>
    <row r="536232" ht="14.25" customHeight="1"/>
    <row r="536234" ht="14.25" customHeight="1"/>
    <row r="536236" ht="14.25" customHeight="1"/>
    <row r="536238" ht="14.25" customHeight="1"/>
    <row r="536240" ht="14.25" customHeight="1"/>
    <row r="536242" ht="14.25" customHeight="1"/>
    <row r="536244" ht="14.25" customHeight="1"/>
    <row r="536246" ht="14.25" customHeight="1"/>
    <row r="536248" ht="14.25" customHeight="1"/>
    <row r="536250" ht="14.25" customHeight="1"/>
    <row r="536252" ht="14.25" customHeight="1"/>
    <row r="536254" ht="14.25" customHeight="1"/>
    <row r="536256" ht="14.25" customHeight="1"/>
    <row r="536258" ht="14.25" customHeight="1"/>
    <row r="536260" ht="14.25" customHeight="1"/>
    <row r="536262" ht="14.25" customHeight="1"/>
    <row r="536264" ht="14.25" customHeight="1"/>
    <row r="536266" ht="14.25" customHeight="1"/>
    <row r="536268" ht="14.25" customHeight="1"/>
    <row r="536270" ht="14.25" customHeight="1"/>
    <row r="536272" ht="14.25" customHeight="1"/>
    <row r="536274" ht="14.25" customHeight="1"/>
    <row r="536276" ht="14.25" customHeight="1"/>
    <row r="536278" ht="14.25" customHeight="1"/>
    <row r="536280" ht="14.25" customHeight="1"/>
    <row r="536282" ht="14.25" customHeight="1"/>
    <row r="536284" ht="14.25" customHeight="1"/>
    <row r="536286" ht="14.25" customHeight="1"/>
    <row r="536288" ht="14.25" customHeight="1"/>
    <row r="536290" ht="14.25" customHeight="1"/>
    <row r="536292" ht="14.25" customHeight="1"/>
    <row r="536294" ht="14.25" customHeight="1"/>
    <row r="536296" ht="14.25" customHeight="1"/>
    <row r="536298" ht="14.25" customHeight="1"/>
    <row r="536300" ht="14.25" customHeight="1"/>
    <row r="536302" ht="14.25" customHeight="1"/>
    <row r="536304" ht="14.25" customHeight="1"/>
    <row r="536306" ht="14.25" customHeight="1"/>
    <row r="536308" ht="14.25" customHeight="1"/>
    <row r="536310" ht="14.25" customHeight="1"/>
    <row r="536312" ht="14.25" customHeight="1"/>
    <row r="536314" ht="14.25" customHeight="1"/>
    <row r="536316" ht="14.25" customHeight="1"/>
    <row r="536318" ht="14.25" customHeight="1"/>
    <row r="536320" ht="14.25" customHeight="1"/>
    <row r="536322" ht="14.25" customHeight="1"/>
    <row r="536324" ht="14.25" customHeight="1"/>
    <row r="536326" ht="14.25" customHeight="1"/>
    <row r="536328" ht="14.25" customHeight="1"/>
    <row r="536330" ht="14.25" customHeight="1"/>
    <row r="536332" ht="14.25" customHeight="1"/>
    <row r="536334" ht="14.25" customHeight="1"/>
    <row r="536336" ht="14.25" customHeight="1"/>
    <row r="536338" ht="14.25" customHeight="1"/>
    <row r="536340" ht="14.25" customHeight="1"/>
    <row r="536342" ht="14.25" customHeight="1"/>
    <row r="536344" ht="14.25" customHeight="1"/>
    <row r="536346" ht="14.25" customHeight="1"/>
    <row r="536348" ht="14.25" customHeight="1"/>
    <row r="536350" ht="14.25" customHeight="1"/>
    <row r="536352" ht="14.25" customHeight="1"/>
    <row r="536354" ht="14.25" customHeight="1"/>
    <row r="536356" ht="14.25" customHeight="1"/>
    <row r="536358" ht="14.25" customHeight="1"/>
    <row r="536360" ht="14.25" customHeight="1"/>
    <row r="536362" ht="14.25" customHeight="1"/>
    <row r="536364" ht="14.25" customHeight="1"/>
    <row r="536366" ht="14.25" customHeight="1"/>
    <row r="536368" ht="14.25" customHeight="1"/>
    <row r="536370" ht="14.25" customHeight="1"/>
    <row r="536372" ht="14.25" customHeight="1"/>
    <row r="536374" ht="14.25" customHeight="1"/>
    <row r="536376" ht="14.25" customHeight="1"/>
    <row r="536378" ht="14.25" customHeight="1"/>
    <row r="536380" ht="14.25" customHeight="1"/>
    <row r="536382" ht="14.25" customHeight="1"/>
    <row r="536384" ht="14.25" customHeight="1"/>
    <row r="536386" ht="14.25" customHeight="1"/>
    <row r="536388" ht="14.25" customHeight="1"/>
    <row r="536390" ht="14.25" customHeight="1"/>
    <row r="536392" ht="14.25" customHeight="1"/>
    <row r="536394" ht="14.25" customHeight="1"/>
    <row r="536396" ht="14.25" customHeight="1"/>
    <row r="536398" ht="14.25" customHeight="1"/>
    <row r="536400" ht="14.25" customHeight="1"/>
    <row r="536402" ht="14.25" customHeight="1"/>
    <row r="536404" ht="14.25" customHeight="1"/>
    <row r="536406" ht="14.25" customHeight="1"/>
    <row r="536408" ht="14.25" customHeight="1"/>
    <row r="536410" ht="14.25" customHeight="1"/>
    <row r="536412" ht="14.25" customHeight="1"/>
    <row r="536414" ht="14.25" customHeight="1"/>
    <row r="536416" ht="14.25" customHeight="1"/>
    <row r="536418" ht="14.25" customHeight="1"/>
    <row r="536420" ht="14.25" customHeight="1"/>
    <row r="536422" ht="14.25" customHeight="1"/>
    <row r="536424" ht="14.25" customHeight="1"/>
    <row r="536426" ht="14.25" customHeight="1"/>
    <row r="536428" ht="14.25" customHeight="1"/>
    <row r="536430" ht="14.25" customHeight="1"/>
    <row r="536432" ht="14.25" customHeight="1"/>
    <row r="536434" ht="14.25" customHeight="1"/>
    <row r="536436" ht="14.25" customHeight="1"/>
    <row r="536438" ht="14.25" customHeight="1"/>
    <row r="536440" ht="14.25" customHeight="1"/>
    <row r="536442" ht="14.25" customHeight="1"/>
    <row r="536444" ht="14.25" customHeight="1"/>
    <row r="536446" ht="14.25" customHeight="1"/>
    <row r="536448" ht="14.25" customHeight="1"/>
    <row r="536450" ht="14.25" customHeight="1"/>
    <row r="536452" ht="14.25" customHeight="1"/>
    <row r="536454" ht="14.25" customHeight="1"/>
    <row r="536456" ht="14.25" customHeight="1"/>
    <row r="536458" ht="14.25" customHeight="1"/>
    <row r="536460" ht="14.25" customHeight="1"/>
    <row r="536462" ht="14.25" customHeight="1"/>
    <row r="536464" ht="14.25" customHeight="1"/>
    <row r="536466" ht="14.25" customHeight="1"/>
    <row r="536468" ht="14.25" customHeight="1"/>
    <row r="536470" ht="14.25" customHeight="1"/>
    <row r="536472" ht="14.25" customHeight="1"/>
    <row r="536474" ht="14.25" customHeight="1"/>
    <row r="536476" ht="14.25" customHeight="1"/>
    <row r="536478" ht="14.25" customHeight="1"/>
    <row r="536480" ht="14.25" customHeight="1"/>
    <row r="536482" ht="14.25" customHeight="1"/>
    <row r="536484" ht="14.25" customHeight="1"/>
    <row r="536486" ht="14.25" customHeight="1"/>
    <row r="536488" ht="14.25" customHeight="1"/>
    <row r="536490" ht="14.25" customHeight="1"/>
    <row r="536492" ht="14.25" customHeight="1"/>
    <row r="536494" ht="14.25" customHeight="1"/>
    <row r="536496" ht="14.25" customHeight="1"/>
    <row r="536498" ht="14.25" customHeight="1"/>
    <row r="536500" ht="14.25" customHeight="1"/>
    <row r="536502" ht="14.25" customHeight="1"/>
    <row r="536504" ht="14.25" customHeight="1"/>
    <row r="536506" ht="14.25" customHeight="1"/>
    <row r="536508" ht="14.25" customHeight="1"/>
    <row r="536510" ht="14.25" customHeight="1"/>
    <row r="536512" ht="14.25" customHeight="1"/>
    <row r="536514" ht="14.25" customHeight="1"/>
    <row r="536516" ht="14.25" customHeight="1"/>
    <row r="536518" ht="14.25" customHeight="1"/>
    <row r="536520" ht="14.25" customHeight="1"/>
    <row r="536522" ht="14.25" customHeight="1"/>
    <row r="536524" ht="14.25" customHeight="1"/>
    <row r="536526" ht="14.25" customHeight="1"/>
    <row r="536528" ht="14.25" customHeight="1"/>
    <row r="536530" ht="14.25" customHeight="1"/>
    <row r="536532" ht="14.25" customHeight="1"/>
    <row r="536534" ht="14.25" customHeight="1"/>
    <row r="536536" ht="14.25" customHeight="1"/>
    <row r="536538" ht="14.25" customHeight="1"/>
    <row r="536540" ht="14.25" customHeight="1"/>
    <row r="536542" ht="14.25" customHeight="1"/>
    <row r="536544" ht="14.25" customHeight="1"/>
    <row r="536546" ht="14.25" customHeight="1"/>
    <row r="536548" ht="14.25" customHeight="1"/>
    <row r="536550" ht="14.25" customHeight="1"/>
    <row r="536552" ht="14.25" customHeight="1"/>
    <row r="536554" ht="14.25" customHeight="1"/>
    <row r="536556" ht="14.25" customHeight="1"/>
    <row r="536558" ht="14.25" customHeight="1"/>
    <row r="536560" ht="14.25" customHeight="1"/>
    <row r="536562" ht="14.25" customHeight="1"/>
    <row r="536564" ht="14.25" customHeight="1"/>
    <row r="536566" ht="14.25" customHeight="1"/>
    <row r="536568" ht="14.25" customHeight="1"/>
    <row r="536570" ht="14.25" customHeight="1"/>
    <row r="536572" ht="14.25" customHeight="1"/>
    <row r="536574" ht="14.25" customHeight="1"/>
    <row r="536576" ht="14.25" customHeight="1"/>
    <row r="536578" ht="14.25" customHeight="1"/>
    <row r="536580" ht="14.25" customHeight="1"/>
    <row r="536582" ht="14.25" customHeight="1"/>
    <row r="536584" ht="14.25" customHeight="1"/>
    <row r="536586" ht="14.25" customHeight="1"/>
    <row r="536588" ht="14.25" customHeight="1"/>
    <row r="536590" ht="14.25" customHeight="1"/>
    <row r="536592" ht="14.25" customHeight="1"/>
    <row r="536594" ht="14.25" customHeight="1"/>
    <row r="536596" ht="14.25" customHeight="1"/>
    <row r="536598" ht="14.25" customHeight="1"/>
    <row r="536600" ht="14.25" customHeight="1"/>
    <row r="536602" ht="14.25" customHeight="1"/>
    <row r="536604" ht="14.25" customHeight="1"/>
    <row r="536606" ht="14.25" customHeight="1"/>
    <row r="536608" ht="14.25" customHeight="1"/>
    <row r="536610" ht="14.25" customHeight="1"/>
    <row r="536612" ht="14.25" customHeight="1"/>
    <row r="536614" ht="14.25" customHeight="1"/>
    <row r="536616" ht="14.25" customHeight="1"/>
    <row r="536618" ht="14.25" customHeight="1"/>
    <row r="536620" ht="14.25" customHeight="1"/>
    <row r="536622" ht="14.25" customHeight="1"/>
    <row r="536624" ht="14.25" customHeight="1"/>
    <row r="536626" ht="14.25" customHeight="1"/>
    <row r="536628" ht="14.25" customHeight="1"/>
    <row r="536630" ht="14.25" customHeight="1"/>
    <row r="536632" ht="14.25" customHeight="1"/>
    <row r="536634" ht="14.25" customHeight="1"/>
    <row r="536636" ht="14.25" customHeight="1"/>
    <row r="536638" ht="14.25" customHeight="1"/>
    <row r="536640" ht="14.25" customHeight="1"/>
    <row r="536642" ht="14.25" customHeight="1"/>
    <row r="536644" ht="14.25" customHeight="1"/>
    <row r="536646" ht="14.25" customHeight="1"/>
    <row r="536648" ht="14.25" customHeight="1"/>
    <row r="536650" ht="14.25" customHeight="1"/>
    <row r="536652" ht="14.25" customHeight="1"/>
    <row r="536654" ht="14.25" customHeight="1"/>
    <row r="536656" ht="14.25" customHeight="1"/>
    <row r="536658" ht="14.25" customHeight="1"/>
    <row r="536660" ht="14.25" customHeight="1"/>
    <row r="536662" ht="14.25" customHeight="1"/>
    <row r="536664" ht="14.25" customHeight="1"/>
    <row r="536666" ht="14.25" customHeight="1"/>
    <row r="536668" ht="14.25" customHeight="1"/>
    <row r="536670" ht="14.25" customHeight="1"/>
    <row r="536672" ht="14.25" customHeight="1"/>
    <row r="536674" ht="14.25" customHeight="1"/>
    <row r="536676" ht="14.25" customHeight="1"/>
    <row r="536678" ht="14.25" customHeight="1"/>
    <row r="536680" ht="14.25" customHeight="1"/>
    <row r="536682" ht="14.25" customHeight="1"/>
    <row r="536684" ht="14.25" customHeight="1"/>
    <row r="536686" ht="14.25" customHeight="1"/>
    <row r="536688" ht="14.25" customHeight="1"/>
    <row r="536690" ht="14.25" customHeight="1"/>
    <row r="536692" ht="14.25" customHeight="1"/>
    <row r="536694" ht="14.25" customHeight="1"/>
    <row r="536696" ht="14.25" customHeight="1"/>
    <row r="536698" ht="14.25" customHeight="1"/>
    <row r="536700" ht="14.25" customHeight="1"/>
    <row r="536702" ht="14.25" customHeight="1"/>
    <row r="536704" ht="14.25" customHeight="1"/>
    <row r="536706" ht="14.25" customHeight="1"/>
    <row r="536708" ht="14.25" customHeight="1"/>
    <row r="536710" ht="14.25" customHeight="1"/>
    <row r="536712" ht="14.25" customHeight="1"/>
    <row r="536714" ht="14.25" customHeight="1"/>
    <row r="536716" ht="14.25" customHeight="1"/>
    <row r="536718" ht="14.25" customHeight="1"/>
    <row r="536720" ht="14.25" customHeight="1"/>
    <row r="536722" ht="14.25" customHeight="1"/>
    <row r="536724" ht="14.25" customHeight="1"/>
    <row r="536726" ht="14.25" customHeight="1"/>
    <row r="536728" ht="14.25" customHeight="1"/>
    <row r="536730" ht="14.25" customHeight="1"/>
    <row r="536732" ht="14.25" customHeight="1"/>
    <row r="536734" ht="14.25" customHeight="1"/>
    <row r="536736" ht="14.25" customHeight="1"/>
    <row r="536738" ht="14.25" customHeight="1"/>
    <row r="536740" ht="14.25" customHeight="1"/>
    <row r="536742" ht="14.25" customHeight="1"/>
    <row r="536744" ht="14.25" customHeight="1"/>
    <row r="536746" ht="14.25" customHeight="1"/>
    <row r="536748" ht="14.25" customHeight="1"/>
    <row r="536750" ht="14.25" customHeight="1"/>
    <row r="536752" ht="14.25" customHeight="1"/>
    <row r="536754" ht="14.25" customHeight="1"/>
    <row r="536756" ht="14.25" customHeight="1"/>
    <row r="536758" ht="14.25" customHeight="1"/>
    <row r="536760" ht="14.25" customHeight="1"/>
    <row r="536762" ht="14.25" customHeight="1"/>
    <row r="536764" ht="14.25" customHeight="1"/>
    <row r="536766" ht="14.25" customHeight="1"/>
    <row r="536768" ht="14.25" customHeight="1"/>
    <row r="536770" ht="14.25" customHeight="1"/>
    <row r="536772" ht="14.25" customHeight="1"/>
    <row r="536774" ht="14.25" customHeight="1"/>
    <row r="536776" ht="14.25" customHeight="1"/>
    <row r="536778" ht="14.25" customHeight="1"/>
    <row r="536780" ht="14.25" customHeight="1"/>
    <row r="536782" ht="14.25" customHeight="1"/>
    <row r="536784" ht="14.25" customHeight="1"/>
    <row r="536786" ht="14.25" customHeight="1"/>
    <row r="536788" ht="14.25" customHeight="1"/>
    <row r="536790" ht="14.25" customHeight="1"/>
    <row r="536792" ht="14.25" customHeight="1"/>
    <row r="536794" ht="14.25" customHeight="1"/>
    <row r="536796" ht="14.25" customHeight="1"/>
    <row r="536798" ht="14.25" customHeight="1"/>
    <row r="536800" ht="14.25" customHeight="1"/>
    <row r="536802" ht="14.25" customHeight="1"/>
    <row r="536804" ht="14.25" customHeight="1"/>
    <row r="536806" ht="14.25" customHeight="1"/>
    <row r="536808" ht="14.25" customHeight="1"/>
    <row r="536810" ht="14.25" customHeight="1"/>
    <row r="536812" ht="14.25" customHeight="1"/>
    <row r="536814" ht="14.25" customHeight="1"/>
    <row r="536816" ht="14.25" customHeight="1"/>
    <row r="536818" ht="14.25" customHeight="1"/>
    <row r="536820" ht="14.25" customHeight="1"/>
    <row r="536822" ht="14.25" customHeight="1"/>
    <row r="536824" ht="14.25" customHeight="1"/>
    <row r="536826" ht="14.25" customHeight="1"/>
    <row r="536828" ht="14.25" customHeight="1"/>
    <row r="536830" ht="14.25" customHeight="1"/>
    <row r="536832" ht="14.25" customHeight="1"/>
    <row r="536834" ht="14.25" customHeight="1"/>
    <row r="536836" ht="14.25" customHeight="1"/>
    <row r="536838" ht="14.25" customHeight="1"/>
    <row r="536840" ht="14.25" customHeight="1"/>
    <row r="536842" ht="14.25" customHeight="1"/>
    <row r="536844" ht="14.25" customHeight="1"/>
    <row r="536846" ht="14.25" customHeight="1"/>
    <row r="536848" ht="14.25" customHeight="1"/>
    <row r="536850" ht="14.25" customHeight="1"/>
    <row r="536852" ht="14.25" customHeight="1"/>
    <row r="536854" ht="14.25" customHeight="1"/>
    <row r="536856" ht="14.25" customHeight="1"/>
    <row r="536858" ht="14.25" customHeight="1"/>
    <row r="536860" ht="14.25" customHeight="1"/>
    <row r="536862" ht="14.25" customHeight="1"/>
    <row r="536864" ht="14.25" customHeight="1"/>
    <row r="536866" ht="14.25" customHeight="1"/>
    <row r="536868" ht="14.25" customHeight="1"/>
    <row r="536870" ht="14.25" customHeight="1"/>
    <row r="536872" ht="14.25" customHeight="1"/>
    <row r="536874" ht="14.25" customHeight="1"/>
    <row r="536876" ht="14.25" customHeight="1"/>
    <row r="536878" ht="14.25" customHeight="1"/>
    <row r="536880" ht="14.25" customHeight="1"/>
    <row r="536882" ht="14.25" customHeight="1"/>
    <row r="536884" ht="14.25" customHeight="1"/>
    <row r="536886" ht="14.25" customHeight="1"/>
    <row r="536888" ht="14.25" customHeight="1"/>
    <row r="536890" ht="14.25" customHeight="1"/>
    <row r="536892" ht="14.25" customHeight="1"/>
    <row r="536894" ht="14.25" customHeight="1"/>
    <row r="536896" ht="14.25" customHeight="1"/>
    <row r="536898" ht="14.25" customHeight="1"/>
    <row r="536900" ht="14.25" customHeight="1"/>
    <row r="536902" ht="14.25" customHeight="1"/>
    <row r="536904" ht="14.25" customHeight="1"/>
    <row r="536906" ht="14.25" customHeight="1"/>
    <row r="536908" ht="14.25" customHeight="1"/>
    <row r="536910" ht="14.25" customHeight="1"/>
    <row r="536912" ht="14.25" customHeight="1"/>
    <row r="536914" ht="14.25" customHeight="1"/>
    <row r="536916" ht="14.25" customHeight="1"/>
    <row r="536918" ht="14.25" customHeight="1"/>
    <row r="536920" ht="14.25" customHeight="1"/>
    <row r="536922" ht="14.25" customHeight="1"/>
    <row r="536924" ht="14.25" customHeight="1"/>
    <row r="536926" ht="14.25" customHeight="1"/>
    <row r="536928" ht="14.25" customHeight="1"/>
    <row r="536930" ht="14.25" customHeight="1"/>
    <row r="536932" ht="14.25" customHeight="1"/>
    <row r="536934" ht="14.25" customHeight="1"/>
    <row r="536936" ht="14.25" customHeight="1"/>
    <row r="536938" ht="14.25" customHeight="1"/>
    <row r="536940" ht="14.25" customHeight="1"/>
    <row r="536942" ht="14.25" customHeight="1"/>
    <row r="536944" ht="14.25" customHeight="1"/>
    <row r="536946" ht="14.25" customHeight="1"/>
    <row r="536948" ht="14.25" customHeight="1"/>
    <row r="536950" ht="14.25" customHeight="1"/>
    <row r="536952" ht="14.25" customHeight="1"/>
    <row r="536954" ht="14.25" customHeight="1"/>
    <row r="536956" ht="14.25" customHeight="1"/>
    <row r="536958" ht="14.25" customHeight="1"/>
    <row r="536960" ht="14.25" customHeight="1"/>
    <row r="536962" ht="14.25" customHeight="1"/>
    <row r="536964" ht="14.25" customHeight="1"/>
    <row r="536966" ht="14.25" customHeight="1"/>
    <row r="536968" ht="14.25" customHeight="1"/>
    <row r="536970" ht="14.25" customHeight="1"/>
    <row r="536972" ht="14.25" customHeight="1"/>
    <row r="536974" ht="14.25" customHeight="1"/>
    <row r="536976" ht="14.25" customHeight="1"/>
    <row r="536978" ht="14.25" customHeight="1"/>
    <row r="536980" ht="14.25" customHeight="1"/>
    <row r="536982" ht="14.25" customHeight="1"/>
    <row r="536984" ht="14.25" customHeight="1"/>
    <row r="536986" ht="14.25" customHeight="1"/>
    <row r="536988" ht="14.25" customHeight="1"/>
    <row r="536990" ht="14.25" customHeight="1"/>
    <row r="536992" ht="14.25" customHeight="1"/>
    <row r="536994" ht="14.25" customHeight="1"/>
    <row r="536996" ht="14.25" customHeight="1"/>
    <row r="536998" ht="14.25" customHeight="1"/>
    <row r="537000" ht="14.25" customHeight="1"/>
    <row r="537002" ht="14.25" customHeight="1"/>
    <row r="537004" ht="14.25" customHeight="1"/>
    <row r="537006" ht="14.25" customHeight="1"/>
    <row r="537008" ht="14.25" customHeight="1"/>
    <row r="537010" ht="14.25" customHeight="1"/>
    <row r="537012" ht="14.25" customHeight="1"/>
    <row r="537014" ht="14.25" customHeight="1"/>
    <row r="537016" ht="14.25" customHeight="1"/>
    <row r="537018" ht="14.25" customHeight="1"/>
    <row r="537020" ht="14.25" customHeight="1"/>
    <row r="537022" ht="14.25" customHeight="1"/>
    <row r="537024" ht="14.25" customHeight="1"/>
    <row r="537026" ht="14.25" customHeight="1"/>
    <row r="537028" ht="14.25" customHeight="1"/>
    <row r="537030" ht="14.25" customHeight="1"/>
    <row r="537032" ht="14.25" customHeight="1"/>
    <row r="537034" ht="14.25" customHeight="1"/>
    <row r="537036" ht="14.25" customHeight="1"/>
    <row r="537038" ht="14.25" customHeight="1"/>
    <row r="537040" ht="14.25" customHeight="1"/>
    <row r="537042" ht="14.25" customHeight="1"/>
    <row r="537044" ht="14.25" customHeight="1"/>
    <row r="537046" ht="14.25" customHeight="1"/>
    <row r="537048" ht="14.25" customHeight="1"/>
    <row r="537050" ht="14.25" customHeight="1"/>
    <row r="537052" ht="14.25" customHeight="1"/>
    <row r="537054" ht="14.25" customHeight="1"/>
    <row r="537056" ht="14.25" customHeight="1"/>
    <row r="537058" ht="14.25" customHeight="1"/>
    <row r="537060" ht="14.25" customHeight="1"/>
    <row r="537062" ht="14.25" customHeight="1"/>
    <row r="537064" ht="14.25" customHeight="1"/>
    <row r="537066" ht="14.25" customHeight="1"/>
    <row r="537068" ht="14.25" customHeight="1"/>
    <row r="537070" ht="14.25" customHeight="1"/>
    <row r="537072" ht="14.25" customHeight="1"/>
    <row r="537074" ht="14.25" customHeight="1"/>
    <row r="537076" ht="14.25" customHeight="1"/>
    <row r="537078" ht="14.25" customHeight="1"/>
    <row r="537080" ht="14.25" customHeight="1"/>
    <row r="537082" ht="14.25" customHeight="1"/>
    <row r="537084" ht="14.25" customHeight="1"/>
    <row r="537086" ht="14.25" customHeight="1"/>
    <row r="537088" ht="14.25" customHeight="1"/>
    <row r="537090" ht="14.25" customHeight="1"/>
    <row r="537092" ht="14.25" customHeight="1"/>
    <row r="537094" ht="14.25" customHeight="1"/>
    <row r="537096" ht="14.25" customHeight="1"/>
    <row r="537098" ht="14.25" customHeight="1"/>
    <row r="537100" ht="14.25" customHeight="1"/>
    <row r="537102" ht="14.25" customHeight="1"/>
    <row r="537104" ht="14.25" customHeight="1"/>
    <row r="537106" ht="14.25" customHeight="1"/>
    <row r="537108" ht="14.25" customHeight="1"/>
    <row r="537110" ht="14.25" customHeight="1"/>
    <row r="537112" ht="14.25" customHeight="1"/>
    <row r="537114" ht="14.25" customHeight="1"/>
    <row r="537116" ht="14.25" customHeight="1"/>
    <row r="537118" ht="14.25" customHeight="1"/>
    <row r="537120" ht="14.25" customHeight="1"/>
    <row r="537122" ht="14.25" customHeight="1"/>
    <row r="537124" ht="14.25" customHeight="1"/>
    <row r="537126" ht="14.25" customHeight="1"/>
    <row r="537128" ht="14.25" customHeight="1"/>
    <row r="537130" ht="14.25" customHeight="1"/>
    <row r="537132" ht="14.25" customHeight="1"/>
    <row r="537134" ht="14.25" customHeight="1"/>
    <row r="537136" ht="14.25" customHeight="1"/>
    <row r="537138" ht="14.25" customHeight="1"/>
    <row r="537140" ht="14.25" customHeight="1"/>
    <row r="537142" ht="14.25" customHeight="1"/>
    <row r="537144" ht="14.25" customHeight="1"/>
    <row r="537146" ht="14.25" customHeight="1"/>
    <row r="537148" ht="14.25" customHeight="1"/>
    <row r="537150" ht="14.25" customHeight="1"/>
    <row r="537152" ht="14.25" customHeight="1"/>
    <row r="537154" ht="14.25" customHeight="1"/>
    <row r="537156" ht="14.25" customHeight="1"/>
    <row r="537158" ht="14.25" customHeight="1"/>
    <row r="537160" ht="14.25" customHeight="1"/>
    <row r="537162" ht="14.25" customHeight="1"/>
    <row r="537164" ht="14.25" customHeight="1"/>
    <row r="537166" ht="14.25" customHeight="1"/>
    <row r="537168" ht="14.25" customHeight="1"/>
    <row r="537170" ht="14.25" customHeight="1"/>
    <row r="537172" ht="14.25" customHeight="1"/>
    <row r="537174" ht="14.25" customHeight="1"/>
    <row r="537176" ht="14.25" customHeight="1"/>
    <row r="537178" ht="14.25" customHeight="1"/>
    <row r="537180" ht="14.25" customHeight="1"/>
    <row r="537182" ht="14.25" customHeight="1"/>
    <row r="537184" ht="14.25" customHeight="1"/>
    <row r="537186" ht="14.25" customHeight="1"/>
    <row r="537188" ht="14.25" customHeight="1"/>
    <row r="537190" ht="14.25" customHeight="1"/>
    <row r="537192" ht="14.25" customHeight="1"/>
    <row r="537194" ht="14.25" customHeight="1"/>
    <row r="537196" ht="14.25" customHeight="1"/>
    <row r="537198" ht="14.25" customHeight="1"/>
    <row r="537200" ht="14.25" customHeight="1"/>
    <row r="537202" ht="14.25" customHeight="1"/>
    <row r="537204" ht="14.25" customHeight="1"/>
    <row r="537206" ht="14.25" customHeight="1"/>
    <row r="537208" ht="14.25" customHeight="1"/>
    <row r="537210" ht="14.25" customHeight="1"/>
    <row r="537212" ht="14.25" customHeight="1"/>
    <row r="537214" ht="14.25" customHeight="1"/>
    <row r="537216" ht="14.25" customHeight="1"/>
    <row r="537218" ht="14.25" customHeight="1"/>
    <row r="537220" ht="14.25" customHeight="1"/>
    <row r="537222" ht="14.25" customHeight="1"/>
    <row r="537224" ht="14.25" customHeight="1"/>
    <row r="537226" ht="14.25" customHeight="1"/>
    <row r="537228" ht="14.25" customHeight="1"/>
    <row r="537230" ht="14.25" customHeight="1"/>
    <row r="537232" ht="14.25" customHeight="1"/>
    <row r="537234" ht="14.25" customHeight="1"/>
    <row r="537236" ht="14.25" customHeight="1"/>
    <row r="537238" ht="14.25" customHeight="1"/>
    <row r="537240" ht="14.25" customHeight="1"/>
    <row r="537242" ht="14.25" customHeight="1"/>
    <row r="537244" ht="14.25" customHeight="1"/>
    <row r="537246" ht="14.25" customHeight="1"/>
    <row r="537248" ht="14.25" customHeight="1"/>
    <row r="537250" ht="14.25" customHeight="1"/>
    <row r="537252" ht="14.25" customHeight="1"/>
    <row r="537254" ht="14.25" customHeight="1"/>
    <row r="537256" ht="14.25" customHeight="1"/>
    <row r="537258" ht="14.25" customHeight="1"/>
    <row r="537260" ht="14.25" customHeight="1"/>
    <row r="537262" ht="14.25" customHeight="1"/>
    <row r="537264" ht="14.25" customHeight="1"/>
    <row r="537266" ht="14.25" customHeight="1"/>
    <row r="537268" ht="14.25" customHeight="1"/>
    <row r="537270" ht="14.25" customHeight="1"/>
    <row r="537272" ht="14.25" customHeight="1"/>
    <row r="537274" ht="14.25" customHeight="1"/>
    <row r="537276" ht="14.25" customHeight="1"/>
    <row r="537278" ht="14.25" customHeight="1"/>
    <row r="537280" ht="14.25" customHeight="1"/>
    <row r="537282" ht="14.25" customHeight="1"/>
    <row r="537284" ht="14.25" customHeight="1"/>
    <row r="537286" ht="14.25" customHeight="1"/>
    <row r="537288" ht="14.25" customHeight="1"/>
    <row r="537290" ht="14.25" customHeight="1"/>
    <row r="537292" ht="14.25" customHeight="1"/>
    <row r="537294" ht="14.25" customHeight="1"/>
    <row r="537296" ht="14.25" customHeight="1"/>
    <row r="537298" ht="14.25" customHeight="1"/>
    <row r="537300" ht="14.25" customHeight="1"/>
    <row r="537302" ht="14.25" customHeight="1"/>
    <row r="537304" ht="14.25" customHeight="1"/>
    <row r="537306" ht="14.25" customHeight="1"/>
    <row r="537308" ht="14.25" customHeight="1"/>
    <row r="537310" ht="14.25" customHeight="1"/>
    <row r="537312" ht="14.25" customHeight="1"/>
    <row r="537314" ht="14.25" customHeight="1"/>
    <row r="537316" ht="14.25" customHeight="1"/>
    <row r="537318" ht="14.25" customHeight="1"/>
    <row r="537320" ht="14.25" customHeight="1"/>
    <row r="537322" ht="14.25" customHeight="1"/>
    <row r="537324" ht="14.25" customHeight="1"/>
    <row r="537326" ht="14.25" customHeight="1"/>
    <row r="537328" ht="14.25" customHeight="1"/>
    <row r="537330" ht="14.25" customHeight="1"/>
    <row r="537332" ht="14.25" customHeight="1"/>
    <row r="537334" ht="14.25" customHeight="1"/>
    <row r="537336" ht="14.25" customHeight="1"/>
    <row r="537338" ht="14.25" customHeight="1"/>
    <row r="537340" ht="14.25" customHeight="1"/>
    <row r="537342" ht="14.25" customHeight="1"/>
    <row r="537344" ht="14.25" customHeight="1"/>
    <row r="537346" ht="14.25" customHeight="1"/>
    <row r="537348" ht="14.25" customHeight="1"/>
    <row r="537350" ht="14.25" customHeight="1"/>
    <row r="537352" ht="14.25" customHeight="1"/>
    <row r="537354" ht="14.25" customHeight="1"/>
    <row r="537356" ht="14.25" customHeight="1"/>
    <row r="537358" ht="14.25" customHeight="1"/>
    <row r="537360" ht="14.25" customHeight="1"/>
    <row r="537362" ht="14.25" customHeight="1"/>
    <row r="537364" ht="14.25" customHeight="1"/>
    <row r="537366" ht="14.25" customHeight="1"/>
    <row r="537368" ht="14.25" customHeight="1"/>
    <row r="537370" ht="14.25" customHeight="1"/>
    <row r="537372" ht="14.25" customHeight="1"/>
    <row r="537374" ht="14.25" customHeight="1"/>
    <row r="537376" ht="14.25" customHeight="1"/>
    <row r="537378" ht="14.25" customHeight="1"/>
    <row r="537380" ht="14.25" customHeight="1"/>
    <row r="537382" ht="14.25" customHeight="1"/>
    <row r="537384" ht="14.25" customHeight="1"/>
    <row r="537386" ht="14.25" customHeight="1"/>
    <row r="537388" ht="14.25" customHeight="1"/>
    <row r="537390" ht="14.25" customHeight="1"/>
    <row r="537392" ht="14.25" customHeight="1"/>
    <row r="537394" ht="14.25" customHeight="1"/>
    <row r="537396" ht="14.25" customHeight="1"/>
    <row r="537398" ht="14.25" customHeight="1"/>
    <row r="537400" ht="14.25" customHeight="1"/>
    <row r="537402" ht="14.25" customHeight="1"/>
    <row r="537404" ht="14.25" customHeight="1"/>
    <row r="537406" ht="14.25" customHeight="1"/>
    <row r="537408" ht="14.25" customHeight="1"/>
    <row r="537410" ht="14.25" customHeight="1"/>
    <row r="537412" ht="14.25" customHeight="1"/>
    <row r="537414" ht="14.25" customHeight="1"/>
    <row r="537416" ht="14.25" customHeight="1"/>
    <row r="537418" ht="14.25" customHeight="1"/>
    <row r="537420" ht="14.25" customHeight="1"/>
    <row r="537422" ht="14.25" customHeight="1"/>
    <row r="537424" ht="14.25" customHeight="1"/>
    <row r="537426" ht="14.25" customHeight="1"/>
    <row r="537428" ht="14.25" customHeight="1"/>
    <row r="537430" ht="14.25" customHeight="1"/>
    <row r="537432" ht="14.25" customHeight="1"/>
    <row r="537434" ht="14.25" customHeight="1"/>
    <row r="537436" ht="14.25" customHeight="1"/>
    <row r="537438" ht="14.25" customHeight="1"/>
    <row r="537440" ht="14.25" customHeight="1"/>
    <row r="537442" ht="14.25" customHeight="1"/>
    <row r="537444" ht="14.25" customHeight="1"/>
    <row r="537446" ht="14.25" customHeight="1"/>
    <row r="537448" ht="14.25" customHeight="1"/>
    <row r="537450" ht="14.25" customHeight="1"/>
    <row r="537452" ht="14.25" customHeight="1"/>
    <row r="537454" ht="14.25" customHeight="1"/>
    <row r="537456" ht="14.25" customHeight="1"/>
    <row r="537458" ht="14.25" customHeight="1"/>
    <row r="537460" ht="14.25" customHeight="1"/>
    <row r="537462" ht="14.25" customHeight="1"/>
    <row r="537464" ht="14.25" customHeight="1"/>
    <row r="537466" ht="14.25" customHeight="1"/>
    <row r="537468" ht="14.25" customHeight="1"/>
    <row r="537470" ht="14.25" customHeight="1"/>
    <row r="537472" ht="14.25" customHeight="1"/>
    <row r="537474" ht="14.25" customHeight="1"/>
    <row r="537476" ht="14.25" customHeight="1"/>
    <row r="537478" ht="14.25" customHeight="1"/>
    <row r="537480" ht="14.25" customHeight="1"/>
    <row r="537482" ht="14.25" customHeight="1"/>
    <row r="537484" ht="14.25" customHeight="1"/>
    <row r="537486" ht="14.25" customHeight="1"/>
    <row r="537488" ht="14.25" customHeight="1"/>
    <row r="537490" ht="14.25" customHeight="1"/>
    <row r="537492" ht="14.25" customHeight="1"/>
    <row r="537494" ht="14.25" customHeight="1"/>
    <row r="537496" ht="14.25" customHeight="1"/>
    <row r="537498" ht="14.25" customHeight="1"/>
    <row r="537500" ht="14.25" customHeight="1"/>
    <row r="537502" ht="14.25" customHeight="1"/>
    <row r="537504" ht="14.25" customHeight="1"/>
    <row r="537506" ht="14.25" customHeight="1"/>
    <row r="537508" ht="14.25" customHeight="1"/>
    <row r="537510" ht="14.25" customHeight="1"/>
    <row r="537512" ht="14.25" customHeight="1"/>
    <row r="537514" ht="14.25" customHeight="1"/>
    <row r="537516" ht="14.25" customHeight="1"/>
    <row r="537518" ht="14.25" customHeight="1"/>
    <row r="537520" ht="14.25" customHeight="1"/>
    <row r="537522" ht="14.25" customHeight="1"/>
    <row r="537524" ht="14.25" customHeight="1"/>
    <row r="537526" ht="14.25" customHeight="1"/>
    <row r="537528" ht="14.25" customHeight="1"/>
    <row r="537530" ht="14.25" customHeight="1"/>
    <row r="537532" ht="14.25" customHeight="1"/>
    <row r="537534" ht="14.25" customHeight="1"/>
    <row r="537536" ht="14.25" customHeight="1"/>
    <row r="537538" ht="14.25" customHeight="1"/>
    <row r="537540" ht="14.25" customHeight="1"/>
    <row r="537542" ht="14.25" customHeight="1"/>
    <row r="537544" ht="14.25" customHeight="1"/>
    <row r="537546" ht="14.25" customHeight="1"/>
    <row r="537548" ht="14.25" customHeight="1"/>
    <row r="537550" ht="14.25" customHeight="1"/>
    <row r="537552" ht="14.25" customHeight="1"/>
    <row r="537554" ht="14.25" customHeight="1"/>
    <row r="537556" ht="14.25" customHeight="1"/>
    <row r="537558" ht="14.25" customHeight="1"/>
    <row r="537560" ht="14.25" customHeight="1"/>
    <row r="537562" ht="14.25" customHeight="1"/>
    <row r="537564" ht="14.25" customHeight="1"/>
    <row r="537566" ht="14.25" customHeight="1"/>
    <row r="537568" ht="14.25" customHeight="1"/>
    <row r="537570" ht="14.25" customHeight="1"/>
    <row r="537572" ht="14.25" customHeight="1"/>
    <row r="537574" ht="14.25" customHeight="1"/>
    <row r="537576" ht="14.25" customHeight="1"/>
    <row r="537578" ht="14.25" customHeight="1"/>
    <row r="537580" ht="14.25" customHeight="1"/>
    <row r="537582" ht="14.25" customHeight="1"/>
    <row r="537584" ht="14.25" customHeight="1"/>
    <row r="537586" ht="14.25" customHeight="1"/>
    <row r="537588" ht="14.25" customHeight="1"/>
    <row r="537590" ht="14.25" customHeight="1"/>
    <row r="537592" ht="14.25" customHeight="1"/>
    <row r="537594" ht="14.25" customHeight="1"/>
    <row r="537596" ht="14.25" customHeight="1"/>
    <row r="537598" ht="14.25" customHeight="1"/>
    <row r="537600" ht="14.25" customHeight="1"/>
    <row r="537602" ht="14.25" customHeight="1"/>
    <row r="537604" ht="14.25" customHeight="1"/>
    <row r="537606" ht="14.25" customHeight="1"/>
    <row r="537608" ht="14.25" customHeight="1"/>
    <row r="537610" ht="14.25" customHeight="1"/>
    <row r="537612" ht="14.25" customHeight="1"/>
    <row r="537614" ht="14.25" customHeight="1"/>
    <row r="537616" ht="14.25" customHeight="1"/>
    <row r="537618" ht="14.25" customHeight="1"/>
    <row r="537620" ht="14.25" customHeight="1"/>
    <row r="537622" ht="14.25" customHeight="1"/>
    <row r="537624" ht="14.25" customHeight="1"/>
    <row r="537626" ht="14.25" customHeight="1"/>
    <row r="537628" ht="14.25" customHeight="1"/>
    <row r="537630" ht="14.25" customHeight="1"/>
    <row r="537632" ht="14.25" customHeight="1"/>
    <row r="537634" ht="14.25" customHeight="1"/>
    <row r="537636" ht="14.25" customHeight="1"/>
    <row r="537638" ht="14.25" customHeight="1"/>
    <row r="537640" ht="14.25" customHeight="1"/>
    <row r="537642" ht="14.25" customHeight="1"/>
    <row r="537644" ht="14.25" customHeight="1"/>
    <row r="537646" ht="14.25" customHeight="1"/>
    <row r="537648" ht="14.25" customHeight="1"/>
    <row r="537650" ht="14.25" customHeight="1"/>
    <row r="537652" ht="14.25" customHeight="1"/>
    <row r="537654" ht="14.25" customHeight="1"/>
    <row r="537656" ht="14.25" customHeight="1"/>
    <row r="537658" ht="14.25" customHeight="1"/>
    <row r="537660" ht="14.25" customHeight="1"/>
    <row r="537662" ht="14.25" customHeight="1"/>
    <row r="537664" ht="14.25" customHeight="1"/>
    <row r="537666" ht="14.25" customHeight="1"/>
    <row r="537668" ht="14.25" customHeight="1"/>
    <row r="537670" ht="14.25" customHeight="1"/>
    <row r="537672" ht="14.25" customHeight="1"/>
    <row r="537674" ht="14.25" customHeight="1"/>
    <row r="537676" ht="14.25" customHeight="1"/>
    <row r="537678" ht="14.25" customHeight="1"/>
    <row r="537680" ht="14.25" customHeight="1"/>
    <row r="537682" ht="14.25" customHeight="1"/>
    <row r="537684" ht="14.25" customHeight="1"/>
    <row r="537686" ht="14.25" customHeight="1"/>
    <row r="537688" ht="14.25" customHeight="1"/>
    <row r="537690" ht="14.25" customHeight="1"/>
    <row r="537692" ht="14.25" customHeight="1"/>
    <row r="537694" ht="14.25" customHeight="1"/>
    <row r="537696" ht="14.25" customHeight="1"/>
    <row r="537698" ht="14.25" customHeight="1"/>
    <row r="537700" ht="14.25" customHeight="1"/>
    <row r="537702" ht="14.25" customHeight="1"/>
    <row r="537704" ht="14.25" customHeight="1"/>
    <row r="537706" ht="14.25" customHeight="1"/>
    <row r="537708" ht="14.25" customHeight="1"/>
    <row r="537710" ht="14.25" customHeight="1"/>
    <row r="537712" ht="14.25" customHeight="1"/>
    <row r="537714" ht="14.25" customHeight="1"/>
    <row r="537716" ht="14.25" customHeight="1"/>
    <row r="537718" ht="14.25" customHeight="1"/>
    <row r="537720" ht="14.25" customHeight="1"/>
    <row r="537722" ht="14.25" customHeight="1"/>
    <row r="537724" ht="14.25" customHeight="1"/>
    <row r="537726" ht="14.25" customHeight="1"/>
    <row r="537728" ht="14.25" customHeight="1"/>
    <row r="537730" ht="14.25" customHeight="1"/>
    <row r="537732" ht="14.25" customHeight="1"/>
    <row r="537734" ht="14.25" customHeight="1"/>
    <row r="537736" ht="14.25" customHeight="1"/>
    <row r="537738" ht="14.25" customHeight="1"/>
    <row r="537740" ht="14.25" customHeight="1"/>
    <row r="537742" ht="14.25" customHeight="1"/>
    <row r="537744" ht="14.25" customHeight="1"/>
    <row r="537746" ht="14.25" customHeight="1"/>
    <row r="537748" ht="14.25" customHeight="1"/>
    <row r="537750" ht="14.25" customHeight="1"/>
    <row r="537752" ht="14.25" customHeight="1"/>
    <row r="537754" ht="14.25" customHeight="1"/>
    <row r="537756" ht="14.25" customHeight="1"/>
    <row r="537758" ht="14.25" customHeight="1"/>
    <row r="537760" ht="14.25" customHeight="1"/>
    <row r="537762" ht="14.25" customHeight="1"/>
    <row r="537764" ht="14.25" customHeight="1"/>
    <row r="537766" ht="14.25" customHeight="1"/>
    <row r="537768" ht="14.25" customHeight="1"/>
    <row r="537770" ht="14.25" customHeight="1"/>
    <row r="537772" ht="14.25" customHeight="1"/>
    <row r="537774" ht="14.25" customHeight="1"/>
    <row r="537776" ht="14.25" customHeight="1"/>
    <row r="537778" ht="14.25" customHeight="1"/>
    <row r="537780" ht="14.25" customHeight="1"/>
    <row r="537782" ht="14.25" customHeight="1"/>
    <row r="537784" ht="14.25" customHeight="1"/>
    <row r="537786" ht="14.25" customHeight="1"/>
    <row r="537788" ht="14.25" customHeight="1"/>
    <row r="537790" ht="14.25" customHeight="1"/>
    <row r="537792" ht="14.25" customHeight="1"/>
    <row r="537794" ht="14.25" customHeight="1"/>
    <row r="537796" ht="14.25" customHeight="1"/>
    <row r="537798" ht="14.25" customHeight="1"/>
    <row r="537800" ht="14.25" customHeight="1"/>
    <row r="537802" ht="14.25" customHeight="1"/>
    <row r="537804" ht="14.25" customHeight="1"/>
    <row r="537806" ht="14.25" customHeight="1"/>
    <row r="537808" ht="14.25" customHeight="1"/>
    <row r="537810" ht="14.25" customHeight="1"/>
    <row r="537812" ht="14.25" customHeight="1"/>
    <row r="537814" ht="14.25" customHeight="1"/>
    <row r="537816" ht="14.25" customHeight="1"/>
    <row r="537818" ht="14.25" customHeight="1"/>
    <row r="537820" ht="14.25" customHeight="1"/>
    <row r="537822" ht="14.25" customHeight="1"/>
    <row r="537824" ht="14.25" customHeight="1"/>
    <row r="537826" ht="14.25" customHeight="1"/>
    <row r="537828" ht="14.25" customHeight="1"/>
    <row r="537830" ht="14.25" customHeight="1"/>
    <row r="537832" ht="14.25" customHeight="1"/>
    <row r="537834" ht="14.25" customHeight="1"/>
    <row r="537836" ht="14.25" customHeight="1"/>
    <row r="537838" ht="14.25" customHeight="1"/>
    <row r="537840" ht="14.25" customHeight="1"/>
    <row r="537842" ht="14.25" customHeight="1"/>
    <row r="537844" ht="14.25" customHeight="1"/>
    <row r="537846" ht="14.25" customHeight="1"/>
    <row r="537848" ht="14.25" customHeight="1"/>
    <row r="537850" ht="14.25" customHeight="1"/>
    <row r="537852" ht="14.25" customHeight="1"/>
    <row r="537854" ht="14.25" customHeight="1"/>
    <row r="537856" ht="14.25" customHeight="1"/>
    <row r="537858" ht="14.25" customHeight="1"/>
    <row r="537860" ht="14.25" customHeight="1"/>
    <row r="537862" ht="14.25" customHeight="1"/>
    <row r="537864" ht="14.25" customHeight="1"/>
    <row r="537866" ht="14.25" customHeight="1"/>
    <row r="537868" ht="14.25" customHeight="1"/>
    <row r="537870" ht="14.25" customHeight="1"/>
    <row r="537872" ht="14.25" customHeight="1"/>
    <row r="537874" ht="14.25" customHeight="1"/>
    <row r="537876" ht="14.25" customHeight="1"/>
    <row r="537878" ht="14.25" customHeight="1"/>
    <row r="537880" ht="14.25" customHeight="1"/>
    <row r="537882" ht="14.25" customHeight="1"/>
    <row r="537884" ht="14.25" customHeight="1"/>
    <row r="537886" ht="14.25" customHeight="1"/>
    <row r="537888" ht="14.25" customHeight="1"/>
    <row r="537890" ht="14.25" customHeight="1"/>
    <row r="537892" ht="14.25" customHeight="1"/>
    <row r="537894" ht="14.25" customHeight="1"/>
    <row r="537896" ht="14.25" customHeight="1"/>
    <row r="537898" ht="14.25" customHeight="1"/>
    <row r="537900" ht="14.25" customHeight="1"/>
    <row r="537902" ht="14.25" customHeight="1"/>
    <row r="537904" ht="14.25" customHeight="1"/>
    <row r="537906" ht="14.25" customHeight="1"/>
    <row r="537908" ht="14.25" customHeight="1"/>
    <row r="537910" ht="14.25" customHeight="1"/>
    <row r="537912" ht="14.25" customHeight="1"/>
    <row r="537914" ht="14.25" customHeight="1"/>
    <row r="537916" ht="14.25" customHeight="1"/>
    <row r="537918" ht="14.25" customHeight="1"/>
    <row r="537920" ht="14.25" customHeight="1"/>
    <row r="537922" ht="14.25" customHeight="1"/>
    <row r="537924" ht="14.25" customHeight="1"/>
    <row r="537926" ht="14.25" customHeight="1"/>
    <row r="537928" ht="14.25" customHeight="1"/>
    <row r="537930" ht="14.25" customHeight="1"/>
    <row r="537932" ht="14.25" customHeight="1"/>
    <row r="537934" ht="14.25" customHeight="1"/>
    <row r="537936" ht="14.25" customHeight="1"/>
    <row r="537938" ht="14.25" customHeight="1"/>
    <row r="537940" ht="14.25" customHeight="1"/>
    <row r="537942" ht="14.25" customHeight="1"/>
    <row r="537944" ht="14.25" customHeight="1"/>
    <row r="537946" ht="14.25" customHeight="1"/>
    <row r="537948" ht="14.25" customHeight="1"/>
    <row r="537950" ht="14.25" customHeight="1"/>
    <row r="537952" ht="14.25" customHeight="1"/>
    <row r="537954" ht="14.25" customHeight="1"/>
    <row r="537956" ht="14.25" customHeight="1"/>
    <row r="537958" ht="14.25" customHeight="1"/>
    <row r="537960" ht="14.25" customHeight="1"/>
    <row r="537962" ht="14.25" customHeight="1"/>
    <row r="537964" ht="14.25" customHeight="1"/>
    <row r="537966" ht="14.25" customHeight="1"/>
    <row r="537968" ht="14.25" customHeight="1"/>
    <row r="537970" ht="14.25" customHeight="1"/>
    <row r="537972" ht="14.25" customHeight="1"/>
    <row r="537974" ht="14.25" customHeight="1"/>
    <row r="537976" ht="14.25" customHeight="1"/>
    <row r="537978" ht="14.25" customHeight="1"/>
    <row r="537980" ht="14.25" customHeight="1"/>
    <row r="537982" ht="14.25" customHeight="1"/>
    <row r="537984" ht="14.25" customHeight="1"/>
    <row r="537986" ht="14.25" customHeight="1"/>
    <row r="537988" ht="14.25" customHeight="1"/>
    <row r="537990" ht="14.25" customHeight="1"/>
    <row r="537992" ht="14.25" customHeight="1"/>
    <row r="537994" ht="14.25" customHeight="1"/>
    <row r="537996" ht="14.25" customHeight="1"/>
    <row r="537998" ht="14.25" customHeight="1"/>
    <row r="538000" ht="14.25" customHeight="1"/>
    <row r="538002" ht="14.25" customHeight="1"/>
    <row r="538004" ht="14.25" customHeight="1"/>
    <row r="538006" ht="14.25" customHeight="1"/>
    <row r="538008" ht="14.25" customHeight="1"/>
    <row r="538010" ht="14.25" customHeight="1"/>
    <row r="538012" ht="14.25" customHeight="1"/>
    <row r="538014" ht="14.25" customHeight="1"/>
    <row r="538016" ht="14.25" customHeight="1"/>
    <row r="538018" ht="14.25" customHeight="1"/>
    <row r="538020" ht="14.25" customHeight="1"/>
    <row r="538022" ht="14.25" customHeight="1"/>
    <row r="538024" ht="14.25" customHeight="1"/>
    <row r="538026" ht="14.25" customHeight="1"/>
    <row r="538028" ht="14.25" customHeight="1"/>
    <row r="538030" ht="14.25" customHeight="1"/>
    <row r="538032" ht="14.25" customHeight="1"/>
    <row r="538034" ht="14.25" customHeight="1"/>
    <row r="538036" ht="14.25" customHeight="1"/>
    <row r="538038" ht="14.25" customHeight="1"/>
    <row r="538040" ht="14.25" customHeight="1"/>
    <row r="538042" ht="14.25" customHeight="1"/>
    <row r="538044" ht="14.25" customHeight="1"/>
    <row r="538046" ht="14.25" customHeight="1"/>
    <row r="538048" ht="14.25" customHeight="1"/>
    <row r="538050" ht="14.25" customHeight="1"/>
    <row r="538052" ht="14.25" customHeight="1"/>
    <row r="538054" ht="14.25" customHeight="1"/>
    <row r="538056" ht="14.25" customHeight="1"/>
    <row r="538058" ht="14.25" customHeight="1"/>
    <row r="538060" ht="14.25" customHeight="1"/>
    <row r="538062" ht="14.25" customHeight="1"/>
    <row r="538064" ht="14.25" customHeight="1"/>
    <row r="538066" ht="14.25" customHeight="1"/>
    <row r="538068" ht="14.25" customHeight="1"/>
    <row r="538070" ht="14.25" customHeight="1"/>
    <row r="538072" ht="14.25" customHeight="1"/>
    <row r="538074" ht="14.25" customHeight="1"/>
    <row r="538076" ht="14.25" customHeight="1"/>
    <row r="538078" ht="14.25" customHeight="1"/>
    <row r="538080" ht="14.25" customHeight="1"/>
    <row r="538082" ht="14.25" customHeight="1"/>
    <row r="538084" ht="14.25" customHeight="1"/>
    <row r="538086" ht="14.25" customHeight="1"/>
    <row r="538088" ht="14.25" customHeight="1"/>
    <row r="538090" ht="14.25" customHeight="1"/>
    <row r="538092" ht="14.25" customHeight="1"/>
    <row r="538094" ht="14.25" customHeight="1"/>
    <row r="538096" ht="14.25" customHeight="1"/>
    <row r="538098" ht="14.25" customHeight="1"/>
    <row r="538100" ht="14.25" customHeight="1"/>
    <row r="538102" ht="14.25" customHeight="1"/>
    <row r="538104" ht="14.25" customHeight="1"/>
    <row r="538106" ht="14.25" customHeight="1"/>
    <row r="538108" ht="14.25" customHeight="1"/>
    <row r="538110" ht="14.25" customHeight="1"/>
    <row r="538112" ht="14.25" customHeight="1"/>
    <row r="538114" ht="14.25" customHeight="1"/>
    <row r="538116" ht="14.25" customHeight="1"/>
    <row r="538118" ht="14.25" customHeight="1"/>
    <row r="538120" ht="14.25" customHeight="1"/>
    <row r="538122" ht="14.25" customHeight="1"/>
    <row r="538124" ht="14.25" customHeight="1"/>
    <row r="538126" ht="14.25" customHeight="1"/>
    <row r="538128" ht="14.25" customHeight="1"/>
    <row r="538130" ht="14.25" customHeight="1"/>
    <row r="538132" ht="14.25" customHeight="1"/>
    <row r="538134" ht="14.25" customHeight="1"/>
    <row r="538136" ht="14.25" customHeight="1"/>
    <row r="538138" ht="14.25" customHeight="1"/>
    <row r="538140" ht="14.25" customHeight="1"/>
    <row r="538142" ht="14.25" customHeight="1"/>
    <row r="538144" ht="14.25" customHeight="1"/>
    <row r="538146" ht="14.25" customHeight="1"/>
    <row r="538148" ht="14.25" customHeight="1"/>
    <row r="538150" ht="14.25" customHeight="1"/>
    <row r="538152" ht="14.25" customHeight="1"/>
    <row r="538154" ht="14.25" customHeight="1"/>
    <row r="538156" ht="14.25" customHeight="1"/>
    <row r="538158" ht="14.25" customHeight="1"/>
    <row r="538160" ht="14.25" customHeight="1"/>
    <row r="538162" ht="14.25" customHeight="1"/>
    <row r="538164" ht="14.25" customHeight="1"/>
    <row r="538166" ht="14.25" customHeight="1"/>
    <row r="538168" ht="14.25" customHeight="1"/>
    <row r="538170" ht="14.25" customHeight="1"/>
    <row r="538172" ht="14.25" customHeight="1"/>
    <row r="538174" ht="14.25" customHeight="1"/>
    <row r="538176" ht="14.25" customHeight="1"/>
    <row r="538178" ht="14.25" customHeight="1"/>
    <row r="538180" ht="14.25" customHeight="1"/>
    <row r="538182" ht="14.25" customHeight="1"/>
    <row r="538184" ht="14.25" customHeight="1"/>
    <row r="538186" ht="14.25" customHeight="1"/>
    <row r="538188" ht="14.25" customHeight="1"/>
    <row r="538190" ht="14.25" customHeight="1"/>
    <row r="538192" ht="14.25" customHeight="1"/>
    <row r="538194" ht="14.25" customHeight="1"/>
    <row r="538196" ht="14.25" customHeight="1"/>
    <row r="538198" ht="14.25" customHeight="1"/>
    <row r="538200" ht="14.25" customHeight="1"/>
    <row r="538202" ht="14.25" customHeight="1"/>
    <row r="538204" ht="14.25" customHeight="1"/>
    <row r="538206" ht="14.25" customHeight="1"/>
    <row r="538208" ht="14.25" customHeight="1"/>
    <row r="538210" ht="14.25" customHeight="1"/>
    <row r="538212" ht="14.25" customHeight="1"/>
    <row r="538214" ht="14.25" customHeight="1"/>
    <row r="538216" ht="14.25" customHeight="1"/>
    <row r="538218" ht="14.25" customHeight="1"/>
    <row r="538220" ht="14.25" customHeight="1"/>
    <row r="538222" ht="14.25" customHeight="1"/>
    <row r="538224" ht="14.25" customHeight="1"/>
    <row r="538226" ht="14.25" customHeight="1"/>
    <row r="538228" ht="14.25" customHeight="1"/>
    <row r="538230" ht="14.25" customHeight="1"/>
    <row r="538232" ht="14.25" customHeight="1"/>
    <row r="538234" ht="14.25" customHeight="1"/>
    <row r="538236" ht="14.25" customHeight="1"/>
    <row r="538238" ht="14.25" customHeight="1"/>
    <row r="538240" ht="14.25" customHeight="1"/>
    <row r="538242" ht="14.25" customHeight="1"/>
    <row r="538244" ht="14.25" customHeight="1"/>
    <row r="538246" ht="14.25" customHeight="1"/>
    <row r="538248" ht="14.25" customHeight="1"/>
    <row r="538250" ht="14.25" customHeight="1"/>
    <row r="538252" ht="14.25" customHeight="1"/>
    <row r="538254" ht="14.25" customHeight="1"/>
    <row r="538256" ht="14.25" customHeight="1"/>
    <row r="538258" ht="14.25" customHeight="1"/>
    <row r="538260" ht="14.25" customHeight="1"/>
    <row r="538262" ht="14.25" customHeight="1"/>
    <row r="538264" ht="14.25" customHeight="1"/>
    <row r="538266" ht="14.25" customHeight="1"/>
    <row r="538268" ht="14.25" customHeight="1"/>
    <row r="538270" ht="14.25" customHeight="1"/>
    <row r="538272" ht="14.25" customHeight="1"/>
    <row r="538274" ht="14.25" customHeight="1"/>
    <row r="538276" ht="14.25" customHeight="1"/>
    <row r="538278" ht="14.25" customHeight="1"/>
    <row r="538280" ht="14.25" customHeight="1"/>
    <row r="538282" ht="14.25" customHeight="1"/>
    <row r="538284" ht="14.25" customHeight="1"/>
    <row r="538286" ht="14.25" customHeight="1"/>
    <row r="538288" ht="14.25" customHeight="1"/>
    <row r="538290" ht="14.25" customHeight="1"/>
    <row r="538292" ht="14.25" customHeight="1"/>
    <row r="538294" ht="14.25" customHeight="1"/>
    <row r="538296" ht="14.25" customHeight="1"/>
    <row r="538298" ht="14.25" customHeight="1"/>
    <row r="538300" ht="14.25" customHeight="1"/>
    <row r="538302" ht="14.25" customHeight="1"/>
    <row r="538304" ht="14.25" customHeight="1"/>
    <row r="538306" ht="14.25" customHeight="1"/>
    <row r="538308" ht="14.25" customHeight="1"/>
    <row r="538310" ht="14.25" customHeight="1"/>
    <row r="538312" ht="14.25" customHeight="1"/>
    <row r="538314" ht="14.25" customHeight="1"/>
    <row r="538316" ht="14.25" customHeight="1"/>
    <row r="538318" ht="14.25" customHeight="1"/>
    <row r="538320" ht="14.25" customHeight="1"/>
    <row r="538322" ht="14.25" customHeight="1"/>
    <row r="538324" ht="14.25" customHeight="1"/>
    <row r="538326" ht="14.25" customHeight="1"/>
    <row r="538328" ht="14.25" customHeight="1"/>
    <row r="538330" ht="14.25" customHeight="1"/>
    <row r="538332" ht="14.25" customHeight="1"/>
    <row r="538334" ht="14.25" customHeight="1"/>
    <row r="538336" ht="14.25" customHeight="1"/>
    <row r="538338" ht="14.25" customHeight="1"/>
    <row r="538340" ht="14.25" customHeight="1"/>
    <row r="538342" ht="14.25" customHeight="1"/>
    <row r="538344" ht="14.25" customHeight="1"/>
    <row r="538346" ht="14.25" customHeight="1"/>
    <row r="538348" ht="14.25" customHeight="1"/>
    <row r="538350" ht="14.25" customHeight="1"/>
    <row r="538352" ht="14.25" customHeight="1"/>
    <row r="538354" ht="14.25" customHeight="1"/>
    <row r="538356" ht="14.25" customHeight="1"/>
    <row r="538358" ht="14.25" customHeight="1"/>
    <row r="538360" ht="14.25" customHeight="1"/>
    <row r="538362" ht="14.25" customHeight="1"/>
    <row r="538364" ht="14.25" customHeight="1"/>
    <row r="538366" ht="14.25" customHeight="1"/>
    <row r="538368" ht="14.25" customHeight="1"/>
    <row r="538370" ht="14.25" customHeight="1"/>
    <row r="538372" ht="14.25" customHeight="1"/>
    <row r="538374" ht="14.25" customHeight="1"/>
    <row r="538376" ht="14.25" customHeight="1"/>
    <row r="538378" ht="14.25" customHeight="1"/>
    <row r="538380" ht="14.25" customHeight="1"/>
    <row r="538382" ht="14.25" customHeight="1"/>
    <row r="538384" ht="14.25" customHeight="1"/>
    <row r="538386" ht="14.25" customHeight="1"/>
    <row r="538388" ht="14.25" customHeight="1"/>
    <row r="538390" ht="14.25" customHeight="1"/>
    <row r="538392" ht="14.25" customHeight="1"/>
    <row r="538394" ht="14.25" customHeight="1"/>
    <row r="538396" ht="14.25" customHeight="1"/>
    <row r="538398" ht="14.25" customHeight="1"/>
    <row r="538400" ht="14.25" customHeight="1"/>
    <row r="538402" ht="14.25" customHeight="1"/>
    <row r="538404" ht="14.25" customHeight="1"/>
    <row r="538406" ht="14.25" customHeight="1"/>
    <row r="538408" ht="14.25" customHeight="1"/>
    <row r="538410" ht="14.25" customHeight="1"/>
    <row r="538412" ht="14.25" customHeight="1"/>
    <row r="538414" ht="14.25" customHeight="1"/>
    <row r="538416" ht="14.25" customHeight="1"/>
    <row r="538418" ht="14.25" customHeight="1"/>
    <row r="538420" ht="14.25" customHeight="1"/>
    <row r="538422" ht="14.25" customHeight="1"/>
    <row r="538424" ht="14.25" customHeight="1"/>
    <row r="538426" ht="14.25" customHeight="1"/>
    <row r="538428" ht="14.25" customHeight="1"/>
    <row r="538430" ht="14.25" customHeight="1"/>
    <row r="538432" ht="14.25" customHeight="1"/>
    <row r="538434" ht="14.25" customHeight="1"/>
    <row r="538436" ht="14.25" customHeight="1"/>
    <row r="538438" ht="14.25" customHeight="1"/>
    <row r="538440" ht="14.25" customHeight="1"/>
    <row r="538442" ht="14.25" customHeight="1"/>
    <row r="538444" ht="14.25" customHeight="1"/>
    <row r="538446" ht="14.25" customHeight="1"/>
    <row r="538448" ht="14.25" customHeight="1"/>
    <row r="538450" ht="14.25" customHeight="1"/>
    <row r="538452" ht="14.25" customHeight="1"/>
    <row r="538454" ht="14.25" customHeight="1"/>
    <row r="538456" ht="14.25" customHeight="1"/>
    <row r="538458" ht="14.25" customHeight="1"/>
    <row r="538460" ht="14.25" customHeight="1"/>
    <row r="538462" ht="14.25" customHeight="1"/>
    <row r="538464" ht="14.25" customHeight="1"/>
    <row r="538466" ht="14.25" customHeight="1"/>
    <row r="538468" ht="14.25" customHeight="1"/>
    <row r="538470" ht="14.25" customHeight="1"/>
    <row r="538472" ht="14.25" customHeight="1"/>
    <row r="538474" ht="14.25" customHeight="1"/>
    <row r="538476" ht="14.25" customHeight="1"/>
    <row r="538478" ht="14.25" customHeight="1"/>
    <row r="538480" ht="14.25" customHeight="1"/>
    <row r="538482" ht="14.25" customHeight="1"/>
    <row r="538484" ht="14.25" customHeight="1"/>
    <row r="538486" ht="14.25" customHeight="1"/>
    <row r="538488" ht="14.25" customHeight="1"/>
    <row r="538490" ht="14.25" customHeight="1"/>
    <row r="538492" ht="14.25" customHeight="1"/>
    <row r="538494" ht="14.25" customHeight="1"/>
    <row r="538496" ht="14.25" customHeight="1"/>
    <row r="538498" ht="14.25" customHeight="1"/>
    <row r="538500" ht="14.25" customHeight="1"/>
    <row r="538502" ht="14.25" customHeight="1"/>
    <row r="538504" ht="14.25" customHeight="1"/>
    <row r="538506" ht="14.25" customHeight="1"/>
    <row r="538508" ht="14.25" customHeight="1"/>
    <row r="538510" ht="14.25" customHeight="1"/>
    <row r="538512" ht="14.25" customHeight="1"/>
    <row r="538514" ht="14.25" customHeight="1"/>
    <row r="538516" ht="14.25" customHeight="1"/>
    <row r="538518" ht="14.25" customHeight="1"/>
    <row r="538520" ht="14.25" customHeight="1"/>
    <row r="538522" ht="14.25" customHeight="1"/>
    <row r="538524" ht="14.25" customHeight="1"/>
    <row r="538526" ht="14.25" customHeight="1"/>
    <row r="538528" ht="14.25" customHeight="1"/>
    <row r="538530" ht="14.25" customHeight="1"/>
    <row r="538532" ht="14.25" customHeight="1"/>
    <row r="538534" ht="14.25" customHeight="1"/>
    <row r="538536" ht="14.25" customHeight="1"/>
    <row r="538538" ht="14.25" customHeight="1"/>
    <row r="538540" ht="14.25" customHeight="1"/>
    <row r="538542" ht="14.25" customHeight="1"/>
    <row r="538544" ht="14.25" customHeight="1"/>
    <row r="538546" ht="14.25" customHeight="1"/>
    <row r="538548" ht="14.25" customHeight="1"/>
    <row r="538550" ht="14.25" customHeight="1"/>
    <row r="538552" ht="14.25" customHeight="1"/>
    <row r="538554" ht="14.25" customHeight="1"/>
    <row r="538556" ht="14.25" customHeight="1"/>
    <row r="538558" ht="14.25" customHeight="1"/>
    <row r="538560" ht="14.25" customHeight="1"/>
    <row r="538562" ht="14.25" customHeight="1"/>
    <row r="538564" ht="14.25" customHeight="1"/>
    <row r="538566" ht="14.25" customHeight="1"/>
    <row r="538568" ht="14.25" customHeight="1"/>
    <row r="538570" ht="14.25" customHeight="1"/>
    <row r="538572" ht="14.25" customHeight="1"/>
    <row r="538574" ht="14.25" customHeight="1"/>
    <row r="538576" ht="14.25" customHeight="1"/>
    <row r="538578" ht="14.25" customHeight="1"/>
    <row r="538580" ht="14.25" customHeight="1"/>
    <row r="538582" ht="14.25" customHeight="1"/>
    <row r="538584" ht="14.25" customHeight="1"/>
    <row r="538586" ht="14.25" customHeight="1"/>
    <row r="538588" ht="14.25" customHeight="1"/>
    <row r="538590" ht="14.25" customHeight="1"/>
    <row r="538592" ht="14.25" customHeight="1"/>
    <row r="538594" ht="14.25" customHeight="1"/>
    <row r="538596" ht="14.25" customHeight="1"/>
    <row r="538598" ht="14.25" customHeight="1"/>
    <row r="538600" ht="14.25" customHeight="1"/>
    <row r="538602" ht="14.25" customHeight="1"/>
    <row r="538604" ht="14.25" customHeight="1"/>
    <row r="538606" ht="14.25" customHeight="1"/>
    <row r="538608" ht="14.25" customHeight="1"/>
    <row r="538610" ht="14.25" customHeight="1"/>
    <row r="538612" ht="14.25" customHeight="1"/>
    <row r="538614" ht="14.25" customHeight="1"/>
    <row r="538616" ht="14.25" customHeight="1"/>
    <row r="538618" ht="14.25" customHeight="1"/>
    <row r="538620" ht="14.25" customHeight="1"/>
    <row r="538622" ht="14.25" customHeight="1"/>
    <row r="538624" ht="14.25" customHeight="1"/>
    <row r="538626" ht="14.25" customHeight="1"/>
    <row r="538628" ht="14.25" customHeight="1"/>
    <row r="538630" ht="14.25" customHeight="1"/>
    <row r="538632" ht="14.25" customHeight="1"/>
    <row r="538634" ht="14.25" customHeight="1"/>
    <row r="538636" ht="14.25" customHeight="1"/>
    <row r="538638" ht="14.25" customHeight="1"/>
    <row r="538640" ht="14.25" customHeight="1"/>
    <row r="538642" ht="14.25" customHeight="1"/>
    <row r="538644" ht="14.25" customHeight="1"/>
    <row r="538646" ht="14.25" customHeight="1"/>
    <row r="538648" ht="14.25" customHeight="1"/>
    <row r="538650" ht="14.25" customHeight="1"/>
    <row r="538652" ht="14.25" customHeight="1"/>
    <row r="538654" ht="14.25" customHeight="1"/>
    <row r="538656" ht="14.25" customHeight="1"/>
    <row r="538658" ht="14.25" customHeight="1"/>
    <row r="538660" ht="14.25" customHeight="1"/>
    <row r="538662" ht="14.25" customHeight="1"/>
    <row r="538664" ht="14.25" customHeight="1"/>
    <row r="538666" ht="14.25" customHeight="1"/>
    <row r="538668" ht="14.25" customHeight="1"/>
    <row r="538670" ht="14.25" customHeight="1"/>
    <row r="538672" ht="14.25" customHeight="1"/>
    <row r="538674" ht="14.25" customHeight="1"/>
    <row r="538676" ht="14.25" customHeight="1"/>
    <row r="538678" ht="14.25" customHeight="1"/>
    <row r="538680" ht="14.25" customHeight="1"/>
    <row r="538682" ht="14.25" customHeight="1"/>
    <row r="538684" ht="14.25" customHeight="1"/>
    <row r="538686" ht="14.25" customHeight="1"/>
    <row r="538688" ht="14.25" customHeight="1"/>
    <row r="538690" ht="14.25" customHeight="1"/>
    <row r="538692" ht="14.25" customHeight="1"/>
    <row r="538694" ht="14.25" customHeight="1"/>
    <row r="538696" ht="14.25" customHeight="1"/>
    <row r="538698" ht="14.25" customHeight="1"/>
    <row r="538700" ht="14.25" customHeight="1"/>
    <row r="538702" ht="14.25" customHeight="1"/>
    <row r="538704" ht="14.25" customHeight="1"/>
    <row r="538706" ht="14.25" customHeight="1"/>
    <row r="538708" ht="14.25" customHeight="1"/>
    <row r="538710" ht="14.25" customHeight="1"/>
    <row r="538712" ht="14.25" customHeight="1"/>
    <row r="538714" ht="14.25" customHeight="1"/>
    <row r="538716" ht="14.25" customHeight="1"/>
    <row r="538718" ht="14.25" customHeight="1"/>
    <row r="538720" ht="14.25" customHeight="1"/>
    <row r="538722" ht="14.25" customHeight="1"/>
    <row r="538724" ht="14.25" customHeight="1"/>
    <row r="538726" ht="14.25" customHeight="1"/>
    <row r="538728" ht="14.25" customHeight="1"/>
    <row r="538730" ht="14.25" customHeight="1"/>
    <row r="538732" ht="14.25" customHeight="1"/>
    <row r="538734" ht="14.25" customHeight="1"/>
    <row r="538736" ht="14.25" customHeight="1"/>
    <row r="538738" ht="14.25" customHeight="1"/>
    <row r="538740" ht="14.25" customHeight="1"/>
    <row r="538742" ht="14.25" customHeight="1"/>
    <row r="538744" ht="14.25" customHeight="1"/>
    <row r="538746" ht="14.25" customHeight="1"/>
    <row r="538748" ht="14.25" customHeight="1"/>
    <row r="538750" ht="14.25" customHeight="1"/>
    <row r="538752" ht="14.25" customHeight="1"/>
    <row r="538754" ht="14.25" customHeight="1"/>
    <row r="538756" ht="14.25" customHeight="1"/>
    <row r="538758" ht="14.25" customHeight="1"/>
    <row r="538760" ht="14.25" customHeight="1"/>
    <row r="538762" ht="14.25" customHeight="1"/>
    <row r="538764" ht="14.25" customHeight="1"/>
    <row r="538766" ht="14.25" customHeight="1"/>
    <row r="538768" ht="14.25" customHeight="1"/>
    <row r="538770" ht="14.25" customHeight="1"/>
    <row r="538772" ht="14.25" customHeight="1"/>
    <row r="538774" ht="14.25" customHeight="1"/>
    <row r="538776" ht="14.25" customHeight="1"/>
    <row r="538778" ht="14.25" customHeight="1"/>
    <row r="538780" ht="14.25" customHeight="1"/>
    <row r="538782" ht="14.25" customHeight="1"/>
    <row r="538784" ht="14.25" customHeight="1"/>
    <row r="538786" ht="14.25" customHeight="1"/>
    <row r="538788" ht="14.25" customHeight="1"/>
    <row r="538790" ht="14.25" customHeight="1"/>
    <row r="538792" ht="14.25" customHeight="1"/>
    <row r="538794" ht="14.25" customHeight="1"/>
    <row r="538796" ht="14.25" customHeight="1"/>
    <row r="538798" ht="14.25" customHeight="1"/>
    <row r="538800" ht="14.25" customHeight="1"/>
    <row r="538802" ht="14.25" customHeight="1"/>
    <row r="538804" ht="14.25" customHeight="1"/>
    <row r="538806" ht="14.25" customHeight="1"/>
    <row r="538808" ht="14.25" customHeight="1"/>
    <row r="538810" ht="14.25" customHeight="1"/>
    <row r="538812" ht="14.25" customHeight="1"/>
    <row r="538814" ht="14.25" customHeight="1"/>
    <row r="538816" ht="14.25" customHeight="1"/>
    <row r="538818" ht="14.25" customHeight="1"/>
    <row r="538820" ht="14.25" customHeight="1"/>
    <row r="538822" ht="14.25" customHeight="1"/>
    <row r="538824" ht="14.25" customHeight="1"/>
    <row r="538826" ht="14.25" customHeight="1"/>
    <row r="538828" ht="14.25" customHeight="1"/>
    <row r="538830" ht="14.25" customHeight="1"/>
    <row r="538832" ht="14.25" customHeight="1"/>
    <row r="538834" ht="14.25" customHeight="1"/>
    <row r="538836" ht="14.25" customHeight="1"/>
    <row r="538838" ht="14.25" customHeight="1"/>
    <row r="538840" ht="14.25" customHeight="1"/>
    <row r="538842" ht="14.25" customHeight="1"/>
    <row r="538844" ht="14.25" customHeight="1"/>
    <row r="538846" ht="14.25" customHeight="1"/>
    <row r="538848" ht="14.25" customHeight="1"/>
    <row r="538850" ht="14.25" customHeight="1"/>
    <row r="538852" ht="14.25" customHeight="1"/>
    <row r="538854" ht="14.25" customHeight="1"/>
    <row r="538856" ht="14.25" customHeight="1"/>
    <row r="538858" ht="14.25" customHeight="1"/>
    <row r="538860" ht="14.25" customHeight="1"/>
    <row r="538862" ht="14.25" customHeight="1"/>
    <row r="538864" ht="14.25" customHeight="1"/>
    <row r="538866" ht="14.25" customHeight="1"/>
    <row r="538868" ht="14.25" customHeight="1"/>
    <row r="538870" ht="14.25" customHeight="1"/>
    <row r="538872" ht="14.25" customHeight="1"/>
    <row r="538874" ht="14.25" customHeight="1"/>
    <row r="538876" ht="14.25" customHeight="1"/>
    <row r="538878" ht="14.25" customHeight="1"/>
    <row r="538880" ht="14.25" customHeight="1"/>
    <row r="538882" ht="14.25" customHeight="1"/>
    <row r="538884" ht="14.25" customHeight="1"/>
    <row r="538886" ht="14.25" customHeight="1"/>
    <row r="538888" ht="14.25" customHeight="1"/>
    <row r="538890" ht="14.25" customHeight="1"/>
    <row r="538892" ht="14.25" customHeight="1"/>
    <row r="538894" ht="14.25" customHeight="1"/>
    <row r="538896" ht="14.25" customHeight="1"/>
    <row r="538898" ht="14.25" customHeight="1"/>
    <row r="538900" ht="14.25" customHeight="1"/>
    <row r="538902" ht="14.25" customHeight="1"/>
    <row r="538904" ht="14.25" customHeight="1"/>
    <row r="538906" ht="14.25" customHeight="1"/>
    <row r="538908" ht="14.25" customHeight="1"/>
    <row r="538910" ht="14.25" customHeight="1"/>
    <row r="538912" ht="14.25" customHeight="1"/>
    <row r="538914" ht="14.25" customHeight="1"/>
    <row r="538916" ht="14.25" customHeight="1"/>
    <row r="538918" ht="14.25" customHeight="1"/>
    <row r="538920" ht="14.25" customHeight="1"/>
    <row r="538922" ht="14.25" customHeight="1"/>
    <row r="538924" ht="14.25" customHeight="1"/>
    <row r="538926" ht="14.25" customHeight="1"/>
    <row r="538928" ht="14.25" customHeight="1"/>
    <row r="538930" ht="14.25" customHeight="1"/>
    <row r="538932" ht="14.25" customHeight="1"/>
    <row r="538934" ht="14.25" customHeight="1"/>
    <row r="538936" ht="14.25" customHeight="1"/>
    <row r="538938" ht="14.25" customHeight="1"/>
    <row r="538940" ht="14.25" customHeight="1"/>
    <row r="538942" ht="14.25" customHeight="1"/>
    <row r="538944" ht="14.25" customHeight="1"/>
    <row r="538946" ht="14.25" customHeight="1"/>
    <row r="538948" ht="14.25" customHeight="1"/>
    <row r="538950" ht="14.25" customHeight="1"/>
    <row r="538952" ht="14.25" customHeight="1"/>
    <row r="538954" ht="14.25" customHeight="1"/>
    <row r="538956" ht="14.25" customHeight="1"/>
    <row r="538958" ht="14.25" customHeight="1"/>
    <row r="538960" ht="14.25" customHeight="1"/>
    <row r="538962" ht="14.25" customHeight="1"/>
    <row r="538964" ht="14.25" customHeight="1"/>
    <row r="538966" ht="14.25" customHeight="1"/>
    <row r="538968" ht="14.25" customHeight="1"/>
    <row r="538970" ht="14.25" customHeight="1"/>
    <row r="538972" ht="14.25" customHeight="1"/>
    <row r="538974" ht="14.25" customHeight="1"/>
    <row r="538976" ht="14.25" customHeight="1"/>
    <row r="538978" ht="14.25" customHeight="1"/>
    <row r="538980" ht="14.25" customHeight="1"/>
    <row r="538982" ht="14.25" customHeight="1"/>
    <row r="538984" ht="14.25" customHeight="1"/>
    <row r="538986" ht="14.25" customHeight="1"/>
    <row r="538988" ht="14.25" customHeight="1"/>
    <row r="538990" ht="14.25" customHeight="1"/>
    <row r="538992" ht="14.25" customHeight="1"/>
    <row r="538994" ht="14.25" customHeight="1"/>
    <row r="538996" ht="14.25" customHeight="1"/>
    <row r="538998" ht="14.25" customHeight="1"/>
    <row r="539000" ht="14.25" customHeight="1"/>
    <row r="539002" ht="14.25" customHeight="1"/>
    <row r="539004" ht="14.25" customHeight="1"/>
    <row r="539006" ht="14.25" customHeight="1"/>
    <row r="539008" ht="14.25" customHeight="1"/>
    <row r="539010" ht="14.25" customHeight="1"/>
    <row r="539012" ht="14.25" customHeight="1"/>
    <row r="539014" ht="14.25" customHeight="1"/>
    <row r="539016" ht="14.25" customHeight="1"/>
    <row r="539018" ht="14.25" customHeight="1"/>
    <row r="539020" ht="14.25" customHeight="1"/>
    <row r="539022" ht="14.25" customHeight="1"/>
    <row r="539024" ht="14.25" customHeight="1"/>
    <row r="539026" ht="14.25" customHeight="1"/>
    <row r="539028" ht="14.25" customHeight="1"/>
    <row r="539030" ht="14.25" customHeight="1"/>
    <row r="539032" ht="14.25" customHeight="1"/>
    <row r="539034" ht="14.25" customHeight="1"/>
    <row r="539036" ht="14.25" customHeight="1"/>
    <row r="539038" ht="14.25" customHeight="1"/>
    <row r="539040" ht="14.25" customHeight="1"/>
    <row r="539042" ht="14.25" customHeight="1"/>
    <row r="539044" ht="14.25" customHeight="1"/>
    <row r="539046" ht="14.25" customHeight="1"/>
    <row r="539048" ht="14.25" customHeight="1"/>
    <row r="539050" ht="14.25" customHeight="1"/>
    <row r="539052" ht="14.25" customHeight="1"/>
    <row r="539054" ht="14.25" customHeight="1"/>
    <row r="539056" ht="14.25" customHeight="1"/>
    <row r="539058" ht="14.25" customHeight="1"/>
    <row r="539060" ht="14.25" customHeight="1"/>
    <row r="539062" ht="14.25" customHeight="1"/>
    <row r="539064" ht="14.25" customHeight="1"/>
    <row r="539066" ht="14.25" customHeight="1"/>
    <row r="539068" ht="14.25" customHeight="1"/>
    <row r="539070" ht="14.25" customHeight="1"/>
    <row r="539072" ht="14.25" customHeight="1"/>
    <row r="539074" ht="14.25" customHeight="1"/>
    <row r="539076" ht="14.25" customHeight="1"/>
    <row r="539078" ht="14.25" customHeight="1"/>
    <row r="539080" ht="14.25" customHeight="1"/>
    <row r="539082" ht="14.25" customHeight="1"/>
    <row r="539084" ht="14.25" customHeight="1"/>
    <row r="539086" ht="14.25" customHeight="1"/>
    <row r="539088" ht="14.25" customHeight="1"/>
    <row r="539090" ht="14.25" customHeight="1"/>
    <row r="539092" ht="14.25" customHeight="1"/>
    <row r="539094" ht="14.25" customHeight="1"/>
    <row r="539096" ht="14.25" customHeight="1"/>
    <row r="539098" ht="14.25" customHeight="1"/>
    <row r="539100" ht="14.25" customHeight="1"/>
    <row r="539102" ht="14.25" customHeight="1"/>
    <row r="539104" ht="14.25" customHeight="1"/>
    <row r="539106" ht="14.25" customHeight="1"/>
    <row r="539108" ht="14.25" customHeight="1"/>
    <row r="539110" ht="14.25" customHeight="1"/>
    <row r="539112" ht="14.25" customHeight="1"/>
    <row r="539114" ht="14.25" customHeight="1"/>
    <row r="539116" ht="14.25" customHeight="1"/>
    <row r="539118" ht="14.25" customHeight="1"/>
    <row r="539120" ht="14.25" customHeight="1"/>
    <row r="539122" ht="14.25" customHeight="1"/>
    <row r="539124" ht="14.25" customHeight="1"/>
    <row r="539126" ht="14.25" customHeight="1"/>
    <row r="539128" ht="14.25" customHeight="1"/>
    <row r="539130" ht="14.25" customHeight="1"/>
    <row r="539132" ht="14.25" customHeight="1"/>
    <row r="539134" ht="14.25" customHeight="1"/>
    <row r="539136" ht="14.25" customHeight="1"/>
    <row r="539138" ht="14.25" customHeight="1"/>
    <row r="539140" ht="14.25" customHeight="1"/>
    <row r="539142" ht="14.25" customHeight="1"/>
    <row r="539144" ht="14.25" customHeight="1"/>
    <row r="539146" ht="14.25" customHeight="1"/>
    <row r="539148" ht="14.25" customHeight="1"/>
    <row r="539150" ht="14.25" customHeight="1"/>
    <row r="539152" ht="14.25" customHeight="1"/>
    <row r="539154" ht="14.25" customHeight="1"/>
    <row r="539156" ht="14.25" customHeight="1"/>
    <row r="539158" ht="14.25" customHeight="1"/>
    <row r="539160" ht="14.25" customHeight="1"/>
    <row r="539162" ht="14.25" customHeight="1"/>
    <row r="539164" ht="14.25" customHeight="1"/>
    <row r="539166" ht="14.25" customHeight="1"/>
    <row r="539168" ht="14.25" customHeight="1"/>
    <row r="539170" ht="14.25" customHeight="1"/>
    <row r="539172" ht="14.25" customHeight="1"/>
    <row r="539174" ht="14.25" customHeight="1"/>
    <row r="539176" ht="14.25" customHeight="1"/>
    <row r="539178" ht="14.25" customHeight="1"/>
    <row r="539180" ht="14.25" customHeight="1"/>
    <row r="539182" ht="14.25" customHeight="1"/>
    <row r="539184" ht="14.25" customHeight="1"/>
    <row r="539186" ht="14.25" customHeight="1"/>
    <row r="539188" ht="14.25" customHeight="1"/>
    <row r="539190" ht="14.25" customHeight="1"/>
    <row r="539192" ht="14.25" customHeight="1"/>
    <row r="539194" ht="14.25" customHeight="1"/>
    <row r="539196" ht="14.25" customHeight="1"/>
    <row r="539198" ht="14.25" customHeight="1"/>
    <row r="539200" ht="14.25" customHeight="1"/>
    <row r="539202" ht="14.25" customHeight="1"/>
    <row r="539204" ht="14.25" customHeight="1"/>
    <row r="539206" ht="14.25" customHeight="1"/>
    <row r="539208" ht="14.25" customHeight="1"/>
    <row r="539210" ht="14.25" customHeight="1"/>
    <row r="539212" ht="14.25" customHeight="1"/>
    <row r="539214" ht="14.25" customHeight="1"/>
    <row r="539216" ht="14.25" customHeight="1"/>
    <row r="539218" ht="14.25" customHeight="1"/>
    <row r="539220" ht="14.25" customHeight="1"/>
    <row r="539222" ht="14.25" customHeight="1"/>
    <row r="539224" ht="14.25" customHeight="1"/>
    <row r="539226" ht="14.25" customHeight="1"/>
    <row r="539228" ht="14.25" customHeight="1"/>
    <row r="539230" ht="14.25" customHeight="1"/>
    <row r="539232" ht="14.25" customHeight="1"/>
    <row r="539234" ht="14.25" customHeight="1"/>
    <row r="539236" ht="14.25" customHeight="1"/>
    <row r="539238" ht="14.25" customHeight="1"/>
    <row r="539240" ht="14.25" customHeight="1"/>
    <row r="539242" ht="14.25" customHeight="1"/>
    <row r="539244" ht="14.25" customHeight="1"/>
    <row r="539246" ht="14.25" customHeight="1"/>
    <row r="539248" ht="14.25" customHeight="1"/>
    <row r="539250" ht="14.25" customHeight="1"/>
    <row r="539252" ht="14.25" customHeight="1"/>
    <row r="539254" ht="14.25" customHeight="1"/>
    <row r="539256" ht="14.25" customHeight="1"/>
    <row r="539258" ht="14.25" customHeight="1"/>
    <row r="539260" ht="14.25" customHeight="1"/>
    <row r="539262" ht="14.25" customHeight="1"/>
    <row r="539264" ht="14.25" customHeight="1"/>
    <row r="539266" ht="14.25" customHeight="1"/>
    <row r="539268" ht="14.25" customHeight="1"/>
    <row r="539270" ht="14.25" customHeight="1"/>
    <row r="539272" ht="14.25" customHeight="1"/>
    <row r="539274" ht="14.25" customHeight="1"/>
    <row r="539276" ht="14.25" customHeight="1"/>
    <row r="539278" ht="14.25" customHeight="1"/>
    <row r="539280" ht="14.25" customHeight="1"/>
    <row r="539282" ht="14.25" customHeight="1"/>
    <row r="539284" ht="14.25" customHeight="1"/>
    <row r="539286" ht="14.25" customHeight="1"/>
    <row r="539288" ht="14.25" customHeight="1"/>
    <row r="539290" ht="14.25" customHeight="1"/>
    <row r="539292" ht="14.25" customHeight="1"/>
    <row r="539294" ht="14.25" customHeight="1"/>
    <row r="539296" ht="14.25" customHeight="1"/>
    <row r="539298" ht="14.25" customHeight="1"/>
    <row r="539300" ht="14.25" customHeight="1"/>
    <row r="539302" ht="14.25" customHeight="1"/>
    <row r="539304" ht="14.25" customHeight="1"/>
    <row r="539306" ht="14.25" customHeight="1"/>
    <row r="539308" ht="14.25" customHeight="1"/>
    <row r="539310" ht="14.25" customHeight="1"/>
    <row r="539312" ht="14.25" customHeight="1"/>
    <row r="539314" ht="14.25" customHeight="1"/>
    <row r="539316" ht="14.25" customHeight="1"/>
    <row r="539318" ht="14.25" customHeight="1"/>
    <row r="539320" ht="14.25" customHeight="1"/>
    <row r="539322" ht="14.25" customHeight="1"/>
    <row r="539324" ht="14.25" customHeight="1"/>
    <row r="539326" ht="14.25" customHeight="1"/>
    <row r="539328" ht="14.25" customHeight="1"/>
    <row r="539330" ht="14.25" customHeight="1"/>
    <row r="539332" ht="14.25" customHeight="1"/>
    <row r="539334" ht="14.25" customHeight="1"/>
    <row r="539336" ht="14.25" customHeight="1"/>
    <row r="539338" ht="14.25" customHeight="1"/>
    <row r="539340" ht="14.25" customHeight="1"/>
    <row r="539342" ht="14.25" customHeight="1"/>
    <row r="539344" ht="14.25" customHeight="1"/>
    <row r="539346" ht="14.25" customHeight="1"/>
    <row r="539348" ht="14.25" customHeight="1"/>
    <row r="539350" ht="14.25" customHeight="1"/>
    <row r="539352" ht="14.25" customHeight="1"/>
    <row r="539354" ht="14.25" customHeight="1"/>
    <row r="539356" ht="14.25" customHeight="1"/>
    <row r="539358" ht="14.25" customHeight="1"/>
    <row r="539360" ht="14.25" customHeight="1"/>
    <row r="539362" ht="14.25" customHeight="1"/>
    <row r="539364" ht="14.25" customHeight="1"/>
    <row r="539366" ht="14.25" customHeight="1"/>
    <row r="539368" ht="14.25" customHeight="1"/>
    <row r="539370" ht="14.25" customHeight="1"/>
    <row r="539372" ht="14.25" customHeight="1"/>
    <row r="539374" ht="14.25" customHeight="1"/>
    <row r="539376" ht="14.25" customHeight="1"/>
    <row r="539378" ht="14.25" customHeight="1"/>
    <row r="539380" ht="14.25" customHeight="1"/>
    <row r="539382" ht="14.25" customHeight="1"/>
    <row r="539384" ht="14.25" customHeight="1"/>
    <row r="539386" ht="14.25" customHeight="1"/>
    <row r="539388" ht="14.25" customHeight="1"/>
    <row r="539390" ht="14.25" customHeight="1"/>
    <row r="539392" ht="14.25" customHeight="1"/>
    <row r="539394" ht="14.25" customHeight="1"/>
    <row r="539396" ht="14.25" customHeight="1"/>
    <row r="539398" ht="14.25" customHeight="1"/>
    <row r="539400" ht="14.25" customHeight="1"/>
    <row r="539402" ht="14.25" customHeight="1"/>
    <row r="539404" ht="14.25" customHeight="1"/>
    <row r="539406" ht="14.25" customHeight="1"/>
    <row r="539408" ht="14.25" customHeight="1"/>
    <row r="539410" ht="14.25" customHeight="1"/>
    <row r="539412" ht="14.25" customHeight="1"/>
    <row r="539414" ht="14.25" customHeight="1"/>
    <row r="539416" ht="14.25" customHeight="1"/>
    <row r="539418" ht="14.25" customHeight="1"/>
    <row r="539420" ht="14.25" customHeight="1"/>
    <row r="539422" ht="14.25" customHeight="1"/>
    <row r="539424" ht="14.25" customHeight="1"/>
    <row r="539426" ht="14.25" customHeight="1"/>
    <row r="539428" ht="14.25" customHeight="1"/>
    <row r="539430" ht="14.25" customHeight="1"/>
    <row r="539432" ht="14.25" customHeight="1"/>
    <row r="539434" ht="14.25" customHeight="1"/>
    <row r="539436" ht="14.25" customHeight="1"/>
    <row r="539438" ht="14.25" customHeight="1"/>
    <row r="539440" ht="14.25" customHeight="1"/>
    <row r="539442" ht="14.25" customHeight="1"/>
    <row r="539444" ht="14.25" customHeight="1"/>
    <row r="539446" ht="14.25" customHeight="1"/>
    <row r="539448" ht="14.25" customHeight="1"/>
    <row r="539450" ht="14.25" customHeight="1"/>
    <row r="539452" ht="14.25" customHeight="1"/>
    <row r="539454" ht="14.25" customHeight="1"/>
    <row r="539456" ht="14.25" customHeight="1"/>
    <row r="539458" ht="14.25" customHeight="1"/>
    <row r="539460" ht="14.25" customHeight="1"/>
    <row r="539462" ht="14.25" customHeight="1"/>
    <row r="539464" ht="14.25" customHeight="1"/>
    <row r="539466" ht="14.25" customHeight="1"/>
    <row r="539468" ht="14.25" customHeight="1"/>
    <row r="539470" ht="14.25" customHeight="1"/>
    <row r="539472" ht="14.25" customHeight="1"/>
    <row r="539474" ht="14.25" customHeight="1"/>
    <row r="539476" ht="14.25" customHeight="1"/>
    <row r="539478" ht="14.25" customHeight="1"/>
    <row r="539480" ht="14.25" customHeight="1"/>
    <row r="539482" ht="14.25" customHeight="1"/>
    <row r="539484" ht="14.25" customHeight="1"/>
    <row r="539486" ht="14.25" customHeight="1"/>
    <row r="539488" ht="14.25" customHeight="1"/>
    <row r="539490" ht="14.25" customHeight="1"/>
    <row r="539492" ht="14.25" customHeight="1"/>
    <row r="539494" ht="14.25" customHeight="1"/>
    <row r="539496" ht="14.25" customHeight="1"/>
    <row r="539498" ht="14.25" customHeight="1"/>
    <row r="539500" ht="14.25" customHeight="1"/>
    <row r="539502" ht="14.25" customHeight="1"/>
    <row r="539504" ht="14.25" customHeight="1"/>
    <row r="539506" ht="14.25" customHeight="1"/>
    <row r="539508" ht="14.25" customHeight="1"/>
    <row r="539510" ht="14.25" customHeight="1"/>
    <row r="539512" ht="14.25" customHeight="1"/>
    <row r="539514" ht="14.25" customHeight="1"/>
    <row r="539516" ht="14.25" customHeight="1"/>
    <row r="539518" ht="14.25" customHeight="1"/>
    <row r="539520" ht="14.25" customHeight="1"/>
    <row r="539522" ht="14.25" customHeight="1"/>
    <row r="539524" ht="14.25" customHeight="1"/>
    <row r="539526" ht="14.25" customHeight="1"/>
    <row r="539528" ht="14.25" customHeight="1"/>
    <row r="539530" ht="14.25" customHeight="1"/>
    <row r="539532" ht="14.25" customHeight="1"/>
    <row r="539534" ht="14.25" customHeight="1"/>
    <row r="539536" ht="14.25" customHeight="1"/>
    <row r="539538" ht="14.25" customHeight="1"/>
    <row r="539540" ht="14.25" customHeight="1"/>
    <row r="539542" ht="14.25" customHeight="1"/>
    <row r="539544" ht="14.25" customHeight="1"/>
    <row r="539546" ht="14.25" customHeight="1"/>
    <row r="539548" ht="14.25" customHeight="1"/>
    <row r="539550" ht="14.25" customHeight="1"/>
    <row r="539552" ht="14.25" customHeight="1"/>
    <row r="539554" ht="14.25" customHeight="1"/>
    <row r="539556" ht="14.25" customHeight="1"/>
    <row r="539558" ht="14.25" customHeight="1"/>
    <row r="539560" ht="14.25" customHeight="1"/>
    <row r="539562" ht="14.25" customHeight="1"/>
    <row r="539564" ht="14.25" customHeight="1"/>
    <row r="539566" ht="14.25" customHeight="1"/>
    <row r="539568" ht="14.25" customHeight="1"/>
    <row r="539570" ht="14.25" customHeight="1"/>
    <row r="539572" ht="14.25" customHeight="1"/>
    <row r="539574" ht="14.25" customHeight="1"/>
    <row r="539576" ht="14.25" customHeight="1"/>
    <row r="539578" ht="14.25" customHeight="1"/>
    <row r="539580" ht="14.25" customHeight="1"/>
    <row r="539582" ht="14.25" customHeight="1"/>
    <row r="539584" ht="14.25" customHeight="1"/>
    <row r="539586" ht="14.25" customHeight="1"/>
    <row r="539588" ht="14.25" customHeight="1"/>
    <row r="539590" ht="14.25" customHeight="1"/>
    <row r="539592" ht="14.25" customHeight="1"/>
    <row r="539594" ht="14.25" customHeight="1"/>
    <row r="539596" ht="14.25" customHeight="1"/>
    <row r="539598" ht="14.25" customHeight="1"/>
    <row r="539600" ht="14.25" customHeight="1"/>
    <row r="539602" ht="14.25" customHeight="1"/>
    <row r="539604" ht="14.25" customHeight="1"/>
    <row r="539606" ht="14.25" customHeight="1"/>
    <row r="539608" ht="14.25" customHeight="1"/>
    <row r="539610" ht="14.25" customHeight="1"/>
    <row r="539612" ht="14.25" customHeight="1"/>
    <row r="539614" ht="14.25" customHeight="1"/>
    <row r="539616" ht="14.25" customHeight="1"/>
    <row r="539618" ht="14.25" customHeight="1"/>
    <row r="539620" ht="14.25" customHeight="1"/>
    <row r="539622" ht="14.25" customHeight="1"/>
    <row r="539624" ht="14.25" customHeight="1"/>
    <row r="539626" ht="14.25" customHeight="1"/>
    <row r="539628" ht="14.25" customHeight="1"/>
    <row r="539630" ht="14.25" customHeight="1"/>
    <row r="539632" ht="14.25" customHeight="1"/>
    <row r="539634" ht="14.25" customHeight="1"/>
    <row r="539636" ht="14.25" customHeight="1"/>
    <row r="539638" ht="14.25" customHeight="1"/>
    <row r="539640" ht="14.25" customHeight="1"/>
    <row r="539642" ht="14.25" customHeight="1"/>
    <row r="539644" ht="14.25" customHeight="1"/>
    <row r="539646" ht="14.25" customHeight="1"/>
    <row r="539648" ht="14.25" customHeight="1"/>
    <row r="539650" ht="14.25" customHeight="1"/>
    <row r="539652" ht="14.25" customHeight="1"/>
    <row r="539654" ht="14.25" customHeight="1"/>
    <row r="539656" ht="14.25" customHeight="1"/>
    <row r="539658" ht="14.25" customHeight="1"/>
    <row r="539660" ht="14.25" customHeight="1"/>
    <row r="539662" ht="14.25" customHeight="1"/>
    <row r="539664" ht="14.25" customHeight="1"/>
    <row r="539666" ht="14.25" customHeight="1"/>
    <row r="539668" ht="14.25" customHeight="1"/>
    <row r="539670" ht="14.25" customHeight="1"/>
    <row r="539672" ht="14.25" customHeight="1"/>
    <row r="539674" ht="14.25" customHeight="1"/>
    <row r="539676" ht="14.25" customHeight="1"/>
    <row r="539678" ht="14.25" customHeight="1"/>
    <row r="539680" ht="14.25" customHeight="1"/>
    <row r="539682" ht="14.25" customHeight="1"/>
    <row r="539684" ht="14.25" customHeight="1"/>
    <row r="539686" ht="14.25" customHeight="1"/>
    <row r="539688" ht="14.25" customHeight="1"/>
    <row r="539690" ht="14.25" customHeight="1"/>
    <row r="539692" ht="14.25" customHeight="1"/>
    <row r="539694" ht="14.25" customHeight="1"/>
    <row r="539696" ht="14.25" customHeight="1"/>
    <row r="539698" ht="14.25" customHeight="1"/>
    <row r="539700" ht="14.25" customHeight="1"/>
    <row r="539702" ht="14.25" customHeight="1"/>
    <row r="539704" ht="14.25" customHeight="1"/>
    <row r="539706" ht="14.25" customHeight="1"/>
    <row r="539708" ht="14.25" customHeight="1"/>
    <row r="539710" ht="14.25" customHeight="1"/>
    <row r="539712" ht="14.25" customHeight="1"/>
    <row r="539714" ht="14.25" customHeight="1"/>
    <row r="539716" ht="14.25" customHeight="1"/>
    <row r="539718" ht="14.25" customHeight="1"/>
    <row r="539720" ht="14.25" customHeight="1"/>
    <row r="539722" ht="14.25" customHeight="1"/>
    <row r="539724" ht="14.25" customHeight="1"/>
    <row r="539726" ht="14.25" customHeight="1"/>
    <row r="539728" ht="14.25" customHeight="1"/>
    <row r="539730" ht="14.25" customHeight="1"/>
    <row r="539732" ht="14.25" customHeight="1"/>
    <row r="539734" ht="14.25" customHeight="1"/>
    <row r="539736" ht="14.25" customHeight="1"/>
    <row r="539738" ht="14.25" customHeight="1"/>
    <row r="539740" ht="14.25" customHeight="1"/>
    <row r="539742" ht="14.25" customHeight="1"/>
    <row r="539744" ht="14.25" customHeight="1"/>
    <row r="539746" ht="14.25" customHeight="1"/>
    <row r="539748" ht="14.25" customHeight="1"/>
    <row r="539750" ht="14.25" customHeight="1"/>
    <row r="539752" ht="14.25" customHeight="1"/>
    <row r="539754" ht="14.25" customHeight="1"/>
    <row r="539756" ht="14.25" customHeight="1"/>
    <row r="539758" ht="14.25" customHeight="1"/>
    <row r="539760" ht="14.25" customHeight="1"/>
    <row r="539762" ht="14.25" customHeight="1"/>
    <row r="539764" ht="14.25" customHeight="1"/>
    <row r="539766" ht="14.25" customHeight="1"/>
    <row r="539768" ht="14.25" customHeight="1"/>
    <row r="539770" ht="14.25" customHeight="1"/>
    <row r="539772" ht="14.25" customHeight="1"/>
    <row r="539774" ht="14.25" customHeight="1"/>
    <row r="539776" ht="14.25" customHeight="1"/>
    <row r="539778" ht="14.25" customHeight="1"/>
    <row r="539780" ht="14.25" customHeight="1"/>
    <row r="539782" ht="14.25" customHeight="1"/>
    <row r="539784" ht="14.25" customHeight="1"/>
    <row r="539786" ht="14.25" customHeight="1"/>
    <row r="539788" ht="14.25" customHeight="1"/>
    <row r="539790" ht="14.25" customHeight="1"/>
    <row r="539792" ht="14.25" customHeight="1"/>
    <row r="539794" ht="14.25" customHeight="1"/>
    <row r="539796" ht="14.25" customHeight="1"/>
    <row r="539798" ht="14.25" customHeight="1"/>
    <row r="539800" ht="14.25" customHeight="1"/>
    <row r="539802" ht="14.25" customHeight="1"/>
    <row r="539804" ht="14.25" customHeight="1"/>
    <row r="539806" ht="14.25" customHeight="1"/>
    <row r="539808" ht="14.25" customHeight="1"/>
    <row r="539810" ht="14.25" customHeight="1"/>
    <row r="539812" ht="14.25" customHeight="1"/>
    <row r="539814" ht="14.25" customHeight="1"/>
    <row r="539816" ht="14.25" customHeight="1"/>
    <row r="539818" ht="14.25" customHeight="1"/>
    <row r="539820" ht="14.25" customHeight="1"/>
    <row r="539822" ht="14.25" customHeight="1"/>
    <row r="539824" ht="14.25" customHeight="1"/>
    <row r="539826" ht="14.25" customHeight="1"/>
    <row r="539828" ht="14.25" customHeight="1"/>
    <row r="539830" ht="14.25" customHeight="1"/>
    <row r="539832" ht="14.25" customHeight="1"/>
    <row r="539834" ht="14.25" customHeight="1"/>
    <row r="539836" ht="14.25" customHeight="1"/>
    <row r="539838" ht="14.25" customHeight="1"/>
    <row r="539840" ht="14.25" customHeight="1"/>
    <row r="539842" ht="14.25" customHeight="1"/>
    <row r="539844" ht="14.25" customHeight="1"/>
    <row r="539846" ht="14.25" customHeight="1"/>
    <row r="539848" ht="14.25" customHeight="1"/>
    <row r="539850" ht="14.25" customHeight="1"/>
    <row r="539852" ht="14.25" customHeight="1"/>
    <row r="539854" ht="14.25" customHeight="1"/>
    <row r="539856" ht="14.25" customHeight="1"/>
    <row r="539858" ht="14.25" customHeight="1"/>
    <row r="539860" ht="14.25" customHeight="1"/>
    <row r="539862" ht="14.25" customHeight="1"/>
    <row r="539864" ht="14.25" customHeight="1"/>
    <row r="539866" ht="14.25" customHeight="1"/>
    <row r="539868" ht="14.25" customHeight="1"/>
    <row r="539870" ht="14.25" customHeight="1"/>
    <row r="539872" ht="14.25" customHeight="1"/>
    <row r="539874" ht="14.25" customHeight="1"/>
    <row r="539876" ht="14.25" customHeight="1"/>
    <row r="539878" ht="14.25" customHeight="1"/>
    <row r="539880" ht="14.25" customHeight="1"/>
    <row r="539882" ht="14.25" customHeight="1"/>
    <row r="539884" ht="14.25" customHeight="1"/>
    <row r="539886" ht="14.25" customHeight="1"/>
    <row r="539888" ht="14.25" customHeight="1"/>
    <row r="539890" ht="14.25" customHeight="1"/>
    <row r="539892" ht="14.25" customHeight="1"/>
    <row r="539894" ht="14.25" customHeight="1"/>
    <row r="539896" ht="14.25" customHeight="1"/>
    <row r="539898" ht="14.25" customHeight="1"/>
    <row r="539900" ht="14.25" customHeight="1"/>
    <row r="539902" ht="14.25" customHeight="1"/>
    <row r="539904" ht="14.25" customHeight="1"/>
    <row r="539906" ht="14.25" customHeight="1"/>
    <row r="539908" ht="14.25" customHeight="1"/>
    <row r="539910" ht="14.25" customHeight="1"/>
    <row r="539912" ht="14.25" customHeight="1"/>
    <row r="539914" ht="14.25" customHeight="1"/>
    <row r="539916" ht="14.25" customHeight="1"/>
    <row r="539918" ht="14.25" customHeight="1"/>
    <row r="539920" ht="14.25" customHeight="1"/>
    <row r="539922" ht="14.25" customHeight="1"/>
    <row r="539924" ht="14.25" customHeight="1"/>
    <row r="539926" ht="14.25" customHeight="1"/>
    <row r="539928" ht="14.25" customHeight="1"/>
    <row r="539930" ht="14.25" customHeight="1"/>
    <row r="539932" ht="14.25" customHeight="1"/>
    <row r="539934" ht="14.25" customHeight="1"/>
    <row r="539936" ht="14.25" customHeight="1"/>
    <row r="539938" ht="14.25" customHeight="1"/>
    <row r="539940" ht="14.25" customHeight="1"/>
    <row r="539942" ht="14.25" customHeight="1"/>
    <row r="539944" ht="14.25" customHeight="1"/>
    <row r="539946" ht="14.25" customHeight="1"/>
    <row r="539948" ht="14.25" customHeight="1"/>
    <row r="539950" ht="14.25" customHeight="1"/>
    <row r="539952" ht="14.25" customHeight="1"/>
    <row r="539954" ht="14.25" customHeight="1"/>
    <row r="539956" ht="14.25" customHeight="1"/>
    <row r="539958" ht="14.25" customHeight="1"/>
    <row r="539960" ht="14.25" customHeight="1"/>
    <row r="539962" ht="14.25" customHeight="1"/>
    <row r="539964" ht="14.25" customHeight="1"/>
    <row r="539966" ht="14.25" customHeight="1"/>
    <row r="539968" ht="14.25" customHeight="1"/>
    <row r="539970" ht="14.25" customHeight="1"/>
    <row r="539972" ht="14.25" customHeight="1"/>
    <row r="539974" ht="14.25" customHeight="1"/>
    <row r="539976" ht="14.25" customHeight="1"/>
    <row r="539978" ht="14.25" customHeight="1"/>
    <row r="539980" ht="14.25" customHeight="1"/>
    <row r="539982" ht="14.25" customHeight="1"/>
    <row r="539984" ht="14.25" customHeight="1"/>
    <row r="539986" ht="14.25" customHeight="1"/>
    <row r="539988" ht="14.25" customHeight="1"/>
    <row r="539990" ht="14.25" customHeight="1"/>
    <row r="539992" ht="14.25" customHeight="1"/>
    <row r="539994" ht="14.25" customHeight="1"/>
    <row r="539996" ht="14.25" customHeight="1"/>
    <row r="539998" ht="14.25" customHeight="1"/>
    <row r="540000" ht="14.25" customHeight="1"/>
    <row r="540002" ht="14.25" customHeight="1"/>
    <row r="540004" ht="14.25" customHeight="1"/>
    <row r="540006" ht="14.25" customHeight="1"/>
    <row r="540008" ht="14.25" customHeight="1"/>
    <row r="540010" ht="14.25" customHeight="1"/>
    <row r="540012" ht="14.25" customHeight="1"/>
    <row r="540014" ht="14.25" customHeight="1"/>
    <row r="540016" ht="14.25" customHeight="1"/>
    <row r="540018" ht="14.25" customHeight="1"/>
    <row r="540020" ht="14.25" customHeight="1"/>
    <row r="540022" ht="14.25" customHeight="1"/>
    <row r="540024" ht="14.25" customHeight="1"/>
    <row r="540026" ht="14.25" customHeight="1"/>
    <row r="540028" ht="14.25" customHeight="1"/>
    <row r="540030" ht="14.25" customHeight="1"/>
    <row r="540032" ht="14.25" customHeight="1"/>
    <row r="540034" ht="14.25" customHeight="1"/>
    <row r="540036" ht="14.25" customHeight="1"/>
    <row r="540038" ht="14.25" customHeight="1"/>
    <row r="540040" ht="14.25" customHeight="1"/>
    <row r="540042" ht="14.25" customHeight="1"/>
    <row r="540044" ht="14.25" customHeight="1"/>
    <row r="540046" ht="14.25" customHeight="1"/>
    <row r="540048" ht="14.25" customHeight="1"/>
    <row r="540050" ht="14.25" customHeight="1"/>
    <row r="540052" ht="14.25" customHeight="1"/>
    <row r="540054" ht="14.25" customHeight="1"/>
    <row r="540056" ht="14.25" customHeight="1"/>
    <row r="540058" ht="14.25" customHeight="1"/>
    <row r="540060" ht="14.25" customHeight="1"/>
    <row r="540062" ht="14.25" customHeight="1"/>
    <row r="540064" ht="14.25" customHeight="1"/>
    <row r="540066" ht="14.25" customHeight="1"/>
    <row r="540068" ht="14.25" customHeight="1"/>
    <row r="540070" ht="14.25" customHeight="1"/>
    <row r="540072" ht="14.25" customHeight="1"/>
    <row r="540074" ht="14.25" customHeight="1"/>
    <row r="540076" ht="14.25" customHeight="1"/>
    <row r="540078" ht="14.25" customHeight="1"/>
    <row r="540080" ht="14.25" customHeight="1"/>
    <row r="540082" ht="14.25" customHeight="1"/>
    <row r="540084" ht="14.25" customHeight="1"/>
    <row r="540086" ht="14.25" customHeight="1"/>
    <row r="540088" ht="14.25" customHeight="1"/>
    <row r="540090" ht="14.25" customHeight="1"/>
    <row r="540092" ht="14.25" customHeight="1"/>
    <row r="540094" ht="14.25" customHeight="1"/>
    <row r="540096" ht="14.25" customHeight="1"/>
    <row r="540098" ht="14.25" customHeight="1"/>
    <row r="540100" ht="14.25" customHeight="1"/>
    <row r="540102" ht="14.25" customHeight="1"/>
    <row r="540104" ht="14.25" customHeight="1"/>
    <row r="540106" ht="14.25" customHeight="1"/>
    <row r="540108" ht="14.25" customHeight="1"/>
    <row r="540110" ht="14.25" customHeight="1"/>
    <row r="540112" ht="14.25" customHeight="1"/>
    <row r="540114" ht="14.25" customHeight="1"/>
    <row r="540116" ht="14.25" customHeight="1"/>
    <row r="540118" ht="14.25" customHeight="1"/>
    <row r="540120" ht="14.25" customHeight="1"/>
    <row r="540122" ht="14.25" customHeight="1"/>
    <row r="540124" ht="14.25" customHeight="1"/>
    <row r="540126" ht="14.25" customHeight="1"/>
    <row r="540128" ht="14.25" customHeight="1"/>
    <row r="540130" ht="14.25" customHeight="1"/>
    <row r="540132" ht="14.25" customHeight="1"/>
    <row r="540134" ht="14.25" customHeight="1"/>
    <row r="540136" ht="14.25" customHeight="1"/>
    <row r="540138" ht="14.25" customHeight="1"/>
    <row r="540140" ht="14.25" customHeight="1"/>
    <row r="540142" ht="14.25" customHeight="1"/>
    <row r="540144" ht="14.25" customHeight="1"/>
    <row r="540146" ht="14.25" customHeight="1"/>
    <row r="540148" ht="14.25" customHeight="1"/>
    <row r="540150" ht="14.25" customHeight="1"/>
    <row r="540152" ht="14.25" customHeight="1"/>
    <row r="540154" ht="14.25" customHeight="1"/>
    <row r="540156" ht="14.25" customHeight="1"/>
    <row r="540158" ht="14.25" customHeight="1"/>
    <row r="540160" ht="14.25" customHeight="1"/>
    <row r="540162" ht="14.25" customHeight="1"/>
    <row r="540164" ht="14.25" customHeight="1"/>
    <row r="540166" ht="14.25" customHeight="1"/>
    <row r="540168" ht="14.25" customHeight="1"/>
    <row r="540170" ht="14.25" customHeight="1"/>
    <row r="540172" ht="14.25" customHeight="1"/>
    <row r="540174" ht="14.25" customHeight="1"/>
    <row r="540176" ht="14.25" customHeight="1"/>
    <row r="540178" ht="14.25" customHeight="1"/>
    <row r="540180" ht="14.25" customHeight="1"/>
    <row r="540182" ht="14.25" customHeight="1"/>
    <row r="540184" ht="14.25" customHeight="1"/>
    <row r="540186" ht="14.25" customHeight="1"/>
    <row r="540188" ht="14.25" customHeight="1"/>
    <row r="540190" ht="14.25" customHeight="1"/>
    <row r="540192" ht="14.25" customHeight="1"/>
    <row r="540194" ht="14.25" customHeight="1"/>
    <row r="540196" ht="14.25" customHeight="1"/>
    <row r="540198" ht="14.25" customHeight="1"/>
    <row r="540200" ht="14.25" customHeight="1"/>
    <row r="540202" ht="14.25" customHeight="1"/>
    <row r="540204" ht="14.25" customHeight="1"/>
    <row r="540206" ht="14.25" customHeight="1"/>
    <row r="540208" ht="14.25" customHeight="1"/>
    <row r="540210" ht="14.25" customHeight="1"/>
    <row r="540212" ht="14.25" customHeight="1"/>
    <row r="540214" ht="14.25" customHeight="1"/>
    <row r="540216" ht="14.25" customHeight="1"/>
    <row r="540218" ht="14.25" customHeight="1"/>
    <row r="540220" ht="14.25" customHeight="1"/>
    <row r="540222" ht="14.25" customHeight="1"/>
    <row r="540224" ht="14.25" customHeight="1"/>
    <row r="540226" ht="14.25" customHeight="1"/>
    <row r="540228" ht="14.25" customHeight="1"/>
    <row r="540230" ht="14.25" customHeight="1"/>
    <row r="540232" ht="14.25" customHeight="1"/>
    <row r="540234" ht="14.25" customHeight="1"/>
    <row r="540236" ht="14.25" customHeight="1"/>
    <row r="540238" ht="14.25" customHeight="1"/>
    <row r="540240" ht="14.25" customHeight="1"/>
    <row r="540242" ht="14.25" customHeight="1"/>
    <row r="540244" ht="14.25" customHeight="1"/>
    <row r="540246" ht="14.25" customHeight="1"/>
    <row r="540248" ht="14.25" customHeight="1"/>
    <row r="540250" ht="14.25" customHeight="1"/>
    <row r="540252" ht="14.25" customHeight="1"/>
    <row r="540254" ht="14.25" customHeight="1"/>
    <row r="540256" ht="14.25" customHeight="1"/>
    <row r="540258" ht="14.25" customHeight="1"/>
    <row r="540260" ht="14.25" customHeight="1"/>
    <row r="540262" ht="14.25" customHeight="1"/>
    <row r="540264" ht="14.25" customHeight="1"/>
    <row r="540266" ht="14.25" customHeight="1"/>
    <row r="540268" ht="14.25" customHeight="1"/>
    <row r="540270" ht="14.25" customHeight="1"/>
    <row r="540272" ht="14.25" customHeight="1"/>
    <row r="540274" ht="14.25" customHeight="1"/>
    <row r="540276" ht="14.25" customHeight="1"/>
    <row r="540278" ht="14.25" customHeight="1"/>
    <row r="540280" ht="14.25" customHeight="1"/>
    <row r="540282" ht="14.25" customHeight="1"/>
    <row r="540284" ht="14.25" customHeight="1"/>
    <row r="540286" ht="14.25" customHeight="1"/>
    <row r="540288" ht="14.25" customHeight="1"/>
    <row r="540290" ht="14.25" customHeight="1"/>
    <row r="540292" ht="14.25" customHeight="1"/>
    <row r="540294" ht="14.25" customHeight="1"/>
    <row r="540296" ht="14.25" customHeight="1"/>
    <row r="540298" ht="14.25" customHeight="1"/>
    <row r="540300" ht="14.25" customHeight="1"/>
    <row r="540302" ht="14.25" customHeight="1"/>
    <row r="540304" ht="14.25" customHeight="1"/>
    <row r="540306" ht="14.25" customHeight="1"/>
    <row r="540308" ht="14.25" customHeight="1"/>
    <row r="540310" ht="14.25" customHeight="1"/>
    <row r="540312" ht="14.25" customHeight="1"/>
    <row r="540314" ht="14.25" customHeight="1"/>
    <row r="540316" ht="14.25" customHeight="1"/>
    <row r="540318" ht="14.25" customHeight="1"/>
    <row r="540320" ht="14.25" customHeight="1"/>
    <row r="540322" ht="14.25" customHeight="1"/>
    <row r="540324" ht="14.25" customHeight="1"/>
    <row r="540326" ht="14.25" customHeight="1"/>
    <row r="540328" ht="14.25" customHeight="1"/>
    <row r="540330" ht="14.25" customHeight="1"/>
    <row r="540332" ht="14.25" customHeight="1"/>
    <row r="540334" ht="14.25" customHeight="1"/>
    <row r="540336" ht="14.25" customHeight="1"/>
    <row r="540338" ht="14.25" customHeight="1"/>
    <row r="540340" ht="14.25" customHeight="1"/>
    <row r="540342" ht="14.25" customHeight="1"/>
    <row r="540344" ht="14.25" customHeight="1"/>
    <row r="540346" ht="14.25" customHeight="1"/>
    <row r="540348" ht="14.25" customHeight="1"/>
    <row r="540350" ht="14.25" customHeight="1"/>
    <row r="540352" ht="14.25" customHeight="1"/>
    <row r="540354" ht="14.25" customHeight="1"/>
    <row r="540356" ht="14.25" customHeight="1"/>
    <row r="540358" ht="14.25" customHeight="1"/>
    <row r="540360" ht="14.25" customHeight="1"/>
    <row r="540362" ht="14.25" customHeight="1"/>
    <row r="540364" ht="14.25" customHeight="1"/>
    <row r="540366" ht="14.25" customHeight="1"/>
    <row r="540368" ht="14.25" customHeight="1"/>
    <row r="540370" ht="14.25" customHeight="1"/>
    <row r="540372" ht="14.25" customHeight="1"/>
    <row r="540374" ht="14.25" customHeight="1"/>
    <row r="540376" ht="14.25" customHeight="1"/>
    <row r="540378" ht="14.25" customHeight="1"/>
    <row r="540380" ht="14.25" customHeight="1"/>
    <row r="540382" ht="14.25" customHeight="1"/>
    <row r="540384" ht="14.25" customHeight="1"/>
    <row r="540386" ht="14.25" customHeight="1"/>
    <row r="540388" ht="14.25" customHeight="1"/>
    <row r="540390" ht="14.25" customHeight="1"/>
    <row r="540392" ht="14.25" customHeight="1"/>
    <row r="540394" ht="14.25" customHeight="1"/>
    <row r="540396" ht="14.25" customHeight="1"/>
    <row r="540398" ht="14.25" customHeight="1"/>
    <row r="540400" ht="14.25" customHeight="1"/>
    <row r="540402" ht="14.25" customHeight="1"/>
    <row r="540404" ht="14.25" customHeight="1"/>
    <row r="540406" ht="14.25" customHeight="1"/>
    <row r="540408" ht="14.25" customHeight="1"/>
    <row r="540410" ht="14.25" customHeight="1"/>
    <row r="540412" ht="14.25" customHeight="1"/>
    <row r="540414" ht="14.25" customHeight="1"/>
    <row r="540416" ht="14.25" customHeight="1"/>
    <row r="540418" ht="14.25" customHeight="1"/>
    <row r="540420" ht="14.25" customHeight="1"/>
    <row r="540422" ht="14.25" customHeight="1"/>
    <row r="540424" ht="14.25" customHeight="1"/>
    <row r="540426" ht="14.25" customHeight="1"/>
    <row r="540428" ht="14.25" customHeight="1"/>
    <row r="540430" ht="14.25" customHeight="1"/>
    <row r="540432" ht="14.25" customHeight="1"/>
    <row r="540434" ht="14.25" customHeight="1"/>
    <row r="540436" ht="14.25" customHeight="1"/>
    <row r="540438" ht="14.25" customHeight="1"/>
    <row r="540440" ht="14.25" customHeight="1"/>
    <row r="540442" ht="14.25" customHeight="1"/>
    <row r="540444" ht="14.25" customHeight="1"/>
    <row r="540446" ht="14.25" customHeight="1"/>
    <row r="540448" ht="14.25" customHeight="1"/>
    <row r="540450" ht="14.25" customHeight="1"/>
    <row r="540452" ht="14.25" customHeight="1"/>
    <row r="540454" ht="14.25" customHeight="1"/>
    <row r="540456" ht="14.25" customHeight="1"/>
    <row r="540458" ht="14.25" customHeight="1"/>
    <row r="540460" ht="14.25" customHeight="1"/>
    <row r="540462" ht="14.25" customHeight="1"/>
    <row r="540464" ht="14.25" customHeight="1"/>
    <row r="540466" ht="14.25" customHeight="1"/>
    <row r="540468" ht="14.25" customHeight="1"/>
    <row r="540470" ht="14.25" customHeight="1"/>
    <row r="540472" ht="14.25" customHeight="1"/>
    <row r="540474" ht="14.25" customHeight="1"/>
    <row r="540476" ht="14.25" customHeight="1"/>
    <row r="540478" ht="14.25" customHeight="1"/>
    <row r="540480" ht="14.25" customHeight="1"/>
    <row r="540482" ht="14.25" customHeight="1"/>
    <row r="540484" ht="14.25" customHeight="1"/>
    <row r="540486" ht="14.25" customHeight="1"/>
    <row r="540488" ht="14.25" customHeight="1"/>
    <row r="540490" ht="14.25" customHeight="1"/>
    <row r="540492" ht="14.25" customHeight="1"/>
    <row r="540494" ht="14.25" customHeight="1"/>
    <row r="540496" ht="14.25" customHeight="1"/>
    <row r="540498" ht="14.25" customHeight="1"/>
    <row r="540500" ht="14.25" customHeight="1"/>
    <row r="540502" ht="14.25" customHeight="1"/>
    <row r="540504" ht="14.25" customHeight="1"/>
    <row r="540506" ht="14.25" customHeight="1"/>
    <row r="540508" ht="14.25" customHeight="1"/>
    <row r="540510" ht="14.25" customHeight="1"/>
    <row r="540512" ht="14.25" customHeight="1"/>
    <row r="540514" ht="14.25" customHeight="1"/>
    <row r="540516" ht="14.25" customHeight="1"/>
    <row r="540518" ht="14.25" customHeight="1"/>
    <row r="540520" ht="14.25" customHeight="1"/>
    <row r="540522" ht="14.25" customHeight="1"/>
    <row r="540524" ht="14.25" customHeight="1"/>
    <row r="540526" ht="14.25" customHeight="1"/>
    <row r="540528" ht="14.25" customHeight="1"/>
    <row r="540530" ht="14.25" customHeight="1"/>
    <row r="540532" ht="14.25" customHeight="1"/>
    <row r="540534" ht="14.25" customHeight="1"/>
    <row r="540536" ht="14.25" customHeight="1"/>
    <row r="540538" ht="14.25" customHeight="1"/>
    <row r="540540" ht="14.25" customHeight="1"/>
    <row r="540542" ht="14.25" customHeight="1"/>
    <row r="540544" ht="14.25" customHeight="1"/>
    <row r="540546" ht="14.25" customHeight="1"/>
    <row r="540548" ht="14.25" customHeight="1"/>
    <row r="540550" ht="14.25" customHeight="1"/>
    <row r="540552" ht="14.25" customHeight="1"/>
    <row r="540554" ht="14.25" customHeight="1"/>
    <row r="540556" ht="14.25" customHeight="1"/>
    <row r="540558" ht="14.25" customHeight="1"/>
    <row r="540560" ht="14.25" customHeight="1"/>
    <row r="540562" ht="14.25" customHeight="1"/>
    <row r="540564" ht="14.25" customHeight="1"/>
    <row r="540566" ht="14.25" customHeight="1"/>
    <row r="540568" ht="14.25" customHeight="1"/>
    <row r="540570" ht="14.25" customHeight="1"/>
    <row r="540572" ht="14.25" customHeight="1"/>
    <row r="540574" ht="14.25" customHeight="1"/>
    <row r="540576" ht="14.25" customHeight="1"/>
    <row r="540578" ht="14.25" customHeight="1"/>
    <row r="540580" ht="14.25" customHeight="1"/>
    <row r="540582" ht="14.25" customHeight="1"/>
    <row r="540584" ht="14.25" customHeight="1"/>
    <row r="540586" ht="14.25" customHeight="1"/>
    <row r="540588" ht="14.25" customHeight="1"/>
    <row r="540590" ht="14.25" customHeight="1"/>
    <row r="540592" ht="14.25" customHeight="1"/>
    <row r="540594" ht="14.25" customHeight="1"/>
    <row r="540596" ht="14.25" customHeight="1"/>
    <row r="540598" ht="14.25" customHeight="1"/>
    <row r="540600" ht="14.25" customHeight="1"/>
    <row r="540602" ht="14.25" customHeight="1"/>
    <row r="540604" ht="14.25" customHeight="1"/>
    <row r="540606" ht="14.25" customHeight="1"/>
    <row r="540608" ht="14.25" customHeight="1"/>
    <row r="540610" ht="14.25" customHeight="1"/>
    <row r="540612" ht="14.25" customHeight="1"/>
    <row r="540614" ht="14.25" customHeight="1"/>
    <row r="540616" ht="14.25" customHeight="1"/>
    <row r="540618" ht="14.25" customHeight="1"/>
    <row r="540620" ht="14.25" customHeight="1"/>
    <row r="540622" ht="14.25" customHeight="1"/>
    <row r="540624" ht="14.25" customHeight="1"/>
    <row r="540626" ht="14.25" customHeight="1"/>
    <row r="540628" ht="14.25" customHeight="1"/>
    <row r="540630" ht="14.25" customHeight="1"/>
    <row r="540632" ht="14.25" customHeight="1"/>
    <row r="540634" ht="14.25" customHeight="1"/>
    <row r="540636" ht="14.25" customHeight="1"/>
    <row r="540638" ht="14.25" customHeight="1"/>
    <row r="540640" ht="14.25" customHeight="1"/>
    <row r="540642" ht="14.25" customHeight="1"/>
    <row r="540644" ht="14.25" customHeight="1"/>
    <row r="540646" ht="14.25" customHeight="1"/>
    <row r="540648" ht="14.25" customHeight="1"/>
    <row r="540650" ht="14.25" customHeight="1"/>
    <row r="540652" ht="14.25" customHeight="1"/>
    <row r="540654" ht="14.25" customHeight="1"/>
    <row r="540656" ht="14.25" customHeight="1"/>
    <row r="540658" ht="14.25" customHeight="1"/>
    <row r="540660" ht="14.25" customHeight="1"/>
    <row r="540662" ht="14.25" customHeight="1"/>
    <row r="540664" ht="14.25" customHeight="1"/>
    <row r="540666" ht="14.25" customHeight="1"/>
    <row r="540668" ht="14.25" customHeight="1"/>
    <row r="540670" ht="14.25" customHeight="1"/>
    <row r="540672" ht="14.25" customHeight="1"/>
    <row r="540674" ht="14.25" customHeight="1"/>
    <row r="540676" ht="14.25" customHeight="1"/>
    <row r="540678" ht="14.25" customHeight="1"/>
    <row r="540680" ht="14.25" customHeight="1"/>
    <row r="540682" ht="14.25" customHeight="1"/>
    <row r="540684" ht="14.25" customHeight="1"/>
    <row r="540686" ht="14.25" customHeight="1"/>
    <row r="540688" ht="14.25" customHeight="1"/>
    <row r="540690" ht="14.25" customHeight="1"/>
    <row r="540692" ht="14.25" customHeight="1"/>
    <row r="540694" ht="14.25" customHeight="1"/>
    <row r="540696" ht="14.25" customHeight="1"/>
    <row r="540698" ht="14.25" customHeight="1"/>
    <row r="540700" ht="14.25" customHeight="1"/>
    <row r="540702" ht="14.25" customHeight="1"/>
    <row r="540704" ht="14.25" customHeight="1"/>
    <row r="540706" ht="14.25" customHeight="1"/>
    <row r="540708" ht="14.25" customHeight="1"/>
    <row r="540710" ht="14.25" customHeight="1"/>
    <row r="540712" ht="14.25" customHeight="1"/>
    <row r="540714" ht="14.25" customHeight="1"/>
    <row r="540716" ht="14.25" customHeight="1"/>
    <row r="540718" ht="14.25" customHeight="1"/>
    <row r="540720" ht="14.25" customHeight="1"/>
    <row r="540722" ht="14.25" customHeight="1"/>
    <row r="540724" ht="14.25" customHeight="1"/>
    <row r="540726" ht="14.25" customHeight="1"/>
    <row r="540728" ht="14.25" customHeight="1"/>
    <row r="540730" ht="14.25" customHeight="1"/>
    <row r="540732" ht="14.25" customHeight="1"/>
    <row r="540734" ht="14.25" customHeight="1"/>
    <row r="540736" ht="14.25" customHeight="1"/>
    <row r="540738" ht="14.25" customHeight="1"/>
    <row r="540740" ht="14.25" customHeight="1"/>
    <row r="540742" ht="14.25" customHeight="1"/>
    <row r="540744" ht="14.25" customHeight="1"/>
    <row r="540746" ht="14.25" customHeight="1"/>
    <row r="540748" ht="14.25" customHeight="1"/>
    <row r="540750" ht="14.25" customHeight="1"/>
    <row r="540752" ht="14.25" customHeight="1"/>
    <row r="540754" ht="14.25" customHeight="1"/>
    <row r="540756" ht="14.25" customHeight="1"/>
    <row r="540758" ht="14.25" customHeight="1"/>
    <row r="540760" ht="14.25" customHeight="1"/>
    <row r="540762" ht="14.25" customHeight="1"/>
    <row r="540764" ht="14.25" customHeight="1"/>
    <row r="540766" ht="14.25" customHeight="1"/>
    <row r="540768" ht="14.25" customHeight="1"/>
    <row r="540770" ht="14.25" customHeight="1"/>
    <row r="540772" ht="14.25" customHeight="1"/>
    <row r="540774" ht="14.25" customHeight="1"/>
    <row r="540776" ht="14.25" customHeight="1"/>
    <row r="540778" ht="14.25" customHeight="1"/>
    <row r="540780" ht="14.25" customHeight="1"/>
    <row r="540782" ht="14.25" customHeight="1"/>
    <row r="540784" ht="14.25" customHeight="1"/>
    <row r="540786" ht="14.25" customHeight="1"/>
    <row r="540788" ht="14.25" customHeight="1"/>
    <row r="540790" ht="14.25" customHeight="1"/>
    <row r="540792" ht="14.25" customHeight="1"/>
    <row r="540794" ht="14.25" customHeight="1"/>
    <row r="540796" ht="14.25" customHeight="1"/>
    <row r="540798" ht="14.25" customHeight="1"/>
    <row r="540800" ht="14.25" customHeight="1"/>
    <row r="540802" ht="14.25" customHeight="1"/>
    <row r="540804" ht="14.25" customHeight="1"/>
    <row r="540806" ht="14.25" customHeight="1"/>
    <row r="540808" ht="14.25" customHeight="1"/>
    <row r="540810" ht="14.25" customHeight="1"/>
    <row r="540812" ht="14.25" customHeight="1"/>
    <row r="540814" ht="14.25" customHeight="1"/>
    <row r="540816" ht="14.25" customHeight="1"/>
    <row r="540818" ht="14.25" customHeight="1"/>
    <row r="540820" ht="14.25" customHeight="1"/>
    <row r="540822" ht="14.25" customHeight="1"/>
    <row r="540824" ht="14.25" customHeight="1"/>
    <row r="540826" ht="14.25" customHeight="1"/>
    <row r="540828" ht="14.25" customHeight="1"/>
    <row r="540830" ht="14.25" customHeight="1"/>
    <row r="540832" ht="14.25" customHeight="1"/>
    <row r="540834" ht="14.25" customHeight="1"/>
    <row r="540836" ht="14.25" customHeight="1"/>
    <row r="540838" ht="14.25" customHeight="1"/>
    <row r="540840" ht="14.25" customHeight="1"/>
    <row r="540842" ht="14.25" customHeight="1"/>
    <row r="540844" ht="14.25" customHeight="1"/>
    <row r="540846" ht="14.25" customHeight="1"/>
    <row r="540848" ht="14.25" customHeight="1"/>
    <row r="540850" ht="14.25" customHeight="1"/>
    <row r="540852" ht="14.25" customHeight="1"/>
    <row r="540854" ht="14.25" customHeight="1"/>
    <row r="540856" ht="14.25" customHeight="1"/>
    <row r="540858" ht="14.25" customHeight="1"/>
    <row r="540860" ht="14.25" customHeight="1"/>
    <row r="540862" ht="14.25" customHeight="1"/>
    <row r="540864" ht="14.25" customHeight="1"/>
    <row r="540866" ht="14.25" customHeight="1"/>
    <row r="540868" ht="14.25" customHeight="1"/>
    <row r="540870" ht="14.25" customHeight="1"/>
    <row r="540872" ht="14.25" customHeight="1"/>
    <row r="540874" ht="14.25" customHeight="1"/>
    <row r="540876" ht="14.25" customHeight="1"/>
    <row r="540878" ht="14.25" customHeight="1"/>
    <row r="540880" ht="14.25" customHeight="1"/>
    <row r="540882" ht="14.25" customHeight="1"/>
    <row r="540884" ht="14.25" customHeight="1"/>
    <row r="540886" ht="14.25" customHeight="1"/>
    <row r="540888" ht="14.25" customHeight="1"/>
    <row r="540890" ht="14.25" customHeight="1"/>
    <row r="540892" ht="14.25" customHeight="1"/>
    <row r="540894" ht="14.25" customHeight="1"/>
    <row r="540896" ht="14.25" customHeight="1"/>
    <row r="540898" ht="14.25" customHeight="1"/>
    <row r="540900" ht="14.25" customHeight="1"/>
    <row r="540902" ht="14.25" customHeight="1"/>
    <row r="540904" ht="14.25" customHeight="1"/>
    <row r="540906" ht="14.25" customHeight="1"/>
    <row r="540908" ht="14.25" customHeight="1"/>
    <row r="540910" ht="14.25" customHeight="1"/>
    <row r="540912" ht="14.25" customHeight="1"/>
    <row r="540914" ht="14.25" customHeight="1"/>
    <row r="540916" ht="14.25" customHeight="1"/>
    <row r="540918" ht="14.25" customHeight="1"/>
    <row r="540920" ht="14.25" customHeight="1"/>
    <row r="540922" ht="14.25" customHeight="1"/>
    <row r="540924" ht="14.25" customHeight="1"/>
    <row r="540926" ht="14.25" customHeight="1"/>
    <row r="540928" ht="14.25" customHeight="1"/>
    <row r="540930" ht="14.25" customHeight="1"/>
    <row r="540932" ht="14.25" customHeight="1"/>
    <row r="540934" ht="14.25" customHeight="1"/>
    <row r="540936" ht="14.25" customHeight="1"/>
    <row r="540938" ht="14.25" customHeight="1"/>
    <row r="540940" ht="14.25" customHeight="1"/>
    <row r="540942" ht="14.25" customHeight="1"/>
    <row r="540944" ht="14.25" customHeight="1"/>
    <row r="540946" ht="14.25" customHeight="1"/>
    <row r="540948" ht="14.25" customHeight="1"/>
    <row r="540950" ht="14.25" customHeight="1"/>
    <row r="540952" ht="14.25" customHeight="1"/>
    <row r="540954" ht="14.25" customHeight="1"/>
    <row r="540956" ht="14.25" customHeight="1"/>
    <row r="540958" ht="14.25" customHeight="1"/>
    <row r="540960" ht="14.25" customHeight="1"/>
    <row r="540962" ht="14.25" customHeight="1"/>
    <row r="540964" ht="14.25" customHeight="1"/>
    <row r="540966" ht="14.25" customHeight="1"/>
    <row r="540968" ht="14.25" customHeight="1"/>
    <row r="540970" ht="14.25" customHeight="1"/>
    <row r="540972" ht="14.25" customHeight="1"/>
    <row r="540974" ht="14.25" customHeight="1"/>
    <row r="540976" ht="14.25" customHeight="1"/>
    <row r="540978" ht="14.25" customHeight="1"/>
    <row r="540980" ht="14.25" customHeight="1"/>
    <row r="540982" ht="14.25" customHeight="1"/>
    <row r="540984" ht="14.25" customHeight="1"/>
    <row r="540986" ht="14.25" customHeight="1"/>
    <row r="540988" ht="14.25" customHeight="1"/>
    <row r="540990" ht="14.25" customHeight="1"/>
    <row r="540992" ht="14.25" customHeight="1"/>
    <row r="540994" ht="14.25" customHeight="1"/>
    <row r="540996" ht="14.25" customHeight="1"/>
    <row r="540998" ht="14.25" customHeight="1"/>
    <row r="541000" ht="14.25" customHeight="1"/>
    <row r="541002" ht="14.25" customHeight="1"/>
    <row r="541004" ht="14.25" customHeight="1"/>
    <row r="541006" ht="14.25" customHeight="1"/>
    <row r="541008" ht="14.25" customHeight="1"/>
    <row r="541010" ht="14.25" customHeight="1"/>
    <row r="541012" ht="14.25" customHeight="1"/>
    <row r="541014" ht="14.25" customHeight="1"/>
    <row r="541016" ht="14.25" customHeight="1"/>
    <row r="541018" ht="14.25" customHeight="1"/>
    <row r="541020" ht="14.25" customHeight="1"/>
    <row r="541022" ht="14.25" customHeight="1"/>
    <row r="541024" ht="14.25" customHeight="1"/>
    <row r="541026" ht="14.25" customHeight="1"/>
    <row r="541028" ht="14.25" customHeight="1"/>
    <row r="541030" ht="14.25" customHeight="1"/>
    <row r="541032" ht="14.25" customHeight="1"/>
    <row r="541034" ht="14.25" customHeight="1"/>
    <row r="541036" ht="14.25" customHeight="1"/>
    <row r="541038" ht="14.25" customHeight="1"/>
    <row r="541040" ht="14.25" customHeight="1"/>
    <row r="541042" ht="14.25" customHeight="1"/>
    <row r="541044" ht="14.25" customHeight="1"/>
    <row r="541046" ht="14.25" customHeight="1"/>
    <row r="541048" ht="14.25" customHeight="1"/>
    <row r="541050" ht="14.25" customHeight="1"/>
    <row r="541052" ht="14.25" customHeight="1"/>
    <row r="541054" ht="14.25" customHeight="1"/>
    <row r="541056" ht="14.25" customHeight="1"/>
    <row r="541058" ht="14.25" customHeight="1"/>
    <row r="541060" ht="14.25" customHeight="1"/>
    <row r="541062" ht="14.25" customHeight="1"/>
    <row r="541064" ht="14.25" customHeight="1"/>
    <row r="541066" ht="14.25" customHeight="1"/>
    <row r="541068" ht="14.25" customHeight="1"/>
    <row r="541070" ht="14.25" customHeight="1"/>
    <row r="541072" ht="14.25" customHeight="1"/>
    <row r="541074" ht="14.25" customHeight="1"/>
    <row r="541076" ht="14.25" customHeight="1"/>
    <row r="541078" ht="14.25" customHeight="1"/>
    <row r="541080" ht="14.25" customHeight="1"/>
    <row r="541082" ht="14.25" customHeight="1"/>
    <row r="541084" ht="14.25" customHeight="1"/>
    <row r="541086" ht="14.25" customHeight="1"/>
    <row r="541088" ht="14.25" customHeight="1"/>
    <row r="541090" ht="14.25" customHeight="1"/>
    <row r="541092" ht="14.25" customHeight="1"/>
    <row r="541094" ht="14.25" customHeight="1"/>
    <row r="541096" ht="14.25" customHeight="1"/>
    <row r="541098" ht="14.25" customHeight="1"/>
    <row r="541100" ht="14.25" customHeight="1"/>
    <row r="541102" ht="14.25" customHeight="1"/>
    <row r="541104" ht="14.25" customHeight="1"/>
    <row r="541106" ht="14.25" customHeight="1"/>
    <row r="541108" ht="14.25" customHeight="1"/>
    <row r="541110" ht="14.25" customHeight="1"/>
    <row r="541112" ht="14.25" customHeight="1"/>
    <row r="541114" ht="14.25" customHeight="1"/>
    <row r="541116" ht="14.25" customHeight="1"/>
    <row r="541118" ht="14.25" customHeight="1"/>
    <row r="541120" ht="14.25" customHeight="1"/>
    <row r="541122" ht="14.25" customHeight="1"/>
    <row r="541124" ht="14.25" customHeight="1"/>
    <row r="541126" ht="14.25" customHeight="1"/>
    <row r="541128" ht="14.25" customHeight="1"/>
    <row r="541130" ht="14.25" customHeight="1"/>
    <row r="541132" ht="14.25" customHeight="1"/>
    <row r="541134" ht="14.25" customHeight="1"/>
    <row r="541136" ht="14.25" customHeight="1"/>
    <row r="541138" ht="14.25" customHeight="1"/>
    <row r="541140" ht="14.25" customHeight="1"/>
    <row r="541142" ht="14.25" customHeight="1"/>
    <row r="541144" ht="14.25" customHeight="1"/>
    <row r="541146" ht="14.25" customHeight="1"/>
    <row r="541148" ht="14.25" customHeight="1"/>
    <row r="541150" ht="14.25" customHeight="1"/>
    <row r="541152" ht="14.25" customHeight="1"/>
    <row r="541154" ht="14.25" customHeight="1"/>
    <row r="541156" ht="14.25" customHeight="1"/>
    <row r="541158" ht="14.25" customHeight="1"/>
    <row r="541160" ht="14.25" customHeight="1"/>
    <row r="541162" ht="14.25" customHeight="1"/>
    <row r="541164" ht="14.25" customHeight="1"/>
    <row r="541166" ht="14.25" customHeight="1"/>
    <row r="541168" ht="14.25" customHeight="1"/>
    <row r="541170" ht="14.25" customHeight="1"/>
    <row r="541172" ht="14.25" customHeight="1"/>
    <row r="541174" ht="14.25" customHeight="1"/>
    <row r="541176" ht="14.25" customHeight="1"/>
    <row r="541178" ht="14.25" customHeight="1"/>
    <row r="541180" ht="14.25" customHeight="1"/>
    <row r="541182" ht="14.25" customHeight="1"/>
    <row r="541184" ht="14.25" customHeight="1"/>
    <row r="541186" ht="14.25" customHeight="1"/>
    <row r="541188" ht="14.25" customHeight="1"/>
    <row r="541190" ht="14.25" customHeight="1"/>
    <row r="541192" ht="14.25" customHeight="1"/>
    <row r="541194" ht="14.25" customHeight="1"/>
    <row r="541196" ht="14.25" customHeight="1"/>
    <row r="541198" ht="14.25" customHeight="1"/>
    <row r="541200" ht="14.25" customHeight="1"/>
    <row r="541202" ht="14.25" customHeight="1"/>
    <row r="541204" ht="14.25" customHeight="1"/>
    <row r="541206" ht="14.25" customHeight="1"/>
    <row r="541208" ht="14.25" customHeight="1"/>
    <row r="541210" ht="14.25" customHeight="1"/>
    <row r="541212" ht="14.25" customHeight="1"/>
    <row r="541214" ht="14.25" customHeight="1"/>
    <row r="541216" ht="14.25" customHeight="1"/>
    <row r="541218" ht="14.25" customHeight="1"/>
    <row r="541220" ht="14.25" customHeight="1"/>
    <row r="541222" ht="14.25" customHeight="1"/>
    <row r="541224" ht="14.25" customHeight="1"/>
    <row r="541226" ht="14.25" customHeight="1"/>
    <row r="541228" ht="14.25" customHeight="1"/>
    <row r="541230" ht="14.25" customHeight="1"/>
    <row r="541232" ht="14.25" customHeight="1"/>
    <row r="541234" ht="14.25" customHeight="1"/>
    <row r="541236" ht="14.25" customHeight="1"/>
    <row r="541238" ht="14.25" customHeight="1"/>
    <row r="541240" ht="14.25" customHeight="1"/>
    <row r="541242" ht="14.25" customHeight="1"/>
    <row r="541244" ht="14.25" customHeight="1"/>
    <row r="541246" ht="14.25" customHeight="1"/>
    <row r="541248" ht="14.25" customHeight="1"/>
    <row r="541250" ht="14.25" customHeight="1"/>
    <row r="541252" ht="14.25" customHeight="1"/>
    <row r="541254" ht="14.25" customHeight="1"/>
    <row r="541256" ht="14.25" customHeight="1"/>
    <row r="541258" ht="14.25" customHeight="1"/>
    <row r="541260" ht="14.25" customHeight="1"/>
    <row r="541262" ht="14.25" customHeight="1"/>
    <row r="541264" ht="14.25" customHeight="1"/>
    <row r="541266" ht="14.25" customHeight="1"/>
    <row r="541268" ht="14.25" customHeight="1"/>
    <row r="541270" ht="14.25" customHeight="1"/>
    <row r="541272" ht="14.25" customHeight="1"/>
    <row r="541274" ht="14.25" customHeight="1"/>
    <row r="541276" ht="14.25" customHeight="1"/>
    <row r="541278" ht="14.25" customHeight="1"/>
    <row r="541280" ht="14.25" customHeight="1"/>
    <row r="541282" ht="14.25" customHeight="1"/>
    <row r="541284" ht="14.25" customHeight="1"/>
    <row r="541286" ht="14.25" customHeight="1"/>
    <row r="541288" ht="14.25" customHeight="1"/>
    <row r="541290" ht="14.25" customHeight="1"/>
    <row r="541292" ht="14.25" customHeight="1"/>
    <row r="541294" ht="14.25" customHeight="1"/>
    <row r="541296" ht="14.25" customHeight="1"/>
    <row r="541298" ht="14.25" customHeight="1"/>
    <row r="541300" ht="14.25" customHeight="1"/>
    <row r="541302" ht="14.25" customHeight="1"/>
    <row r="541304" ht="14.25" customHeight="1"/>
    <row r="541306" ht="14.25" customHeight="1"/>
    <row r="541308" ht="14.25" customHeight="1"/>
    <row r="541310" ht="14.25" customHeight="1"/>
    <row r="541312" ht="14.25" customHeight="1"/>
    <row r="541314" ht="14.25" customHeight="1"/>
    <row r="541316" ht="14.25" customHeight="1"/>
    <row r="541318" ht="14.25" customHeight="1"/>
    <row r="541320" ht="14.25" customHeight="1"/>
    <row r="541322" ht="14.25" customHeight="1"/>
    <row r="541324" ht="14.25" customHeight="1"/>
    <row r="541326" ht="14.25" customHeight="1"/>
    <row r="541328" ht="14.25" customHeight="1"/>
    <row r="541330" ht="14.25" customHeight="1"/>
    <row r="541332" ht="14.25" customHeight="1"/>
    <row r="541334" ht="14.25" customHeight="1"/>
    <row r="541336" ht="14.25" customHeight="1"/>
    <row r="541338" ht="14.25" customHeight="1"/>
    <row r="541340" ht="14.25" customHeight="1"/>
    <row r="541342" ht="14.25" customHeight="1"/>
    <row r="541344" ht="14.25" customHeight="1"/>
    <row r="541346" ht="14.25" customHeight="1"/>
    <row r="541348" ht="14.25" customHeight="1"/>
    <row r="541350" ht="14.25" customHeight="1"/>
    <row r="541352" ht="14.25" customHeight="1"/>
    <row r="541354" ht="14.25" customHeight="1"/>
    <row r="541356" ht="14.25" customHeight="1"/>
    <row r="541358" ht="14.25" customHeight="1"/>
    <row r="541360" ht="14.25" customHeight="1"/>
    <row r="541362" ht="14.25" customHeight="1"/>
    <row r="541364" ht="14.25" customHeight="1"/>
    <row r="541366" ht="14.25" customHeight="1"/>
    <row r="541368" ht="14.25" customHeight="1"/>
    <row r="541370" ht="14.25" customHeight="1"/>
    <row r="541372" ht="14.25" customHeight="1"/>
    <row r="541374" ht="14.25" customHeight="1"/>
    <row r="541376" ht="14.25" customHeight="1"/>
    <row r="541378" ht="14.25" customHeight="1"/>
    <row r="541380" ht="14.25" customHeight="1"/>
    <row r="541382" ht="14.25" customHeight="1"/>
    <row r="541384" ht="14.25" customHeight="1"/>
    <row r="541386" ht="14.25" customHeight="1"/>
    <row r="541388" ht="14.25" customHeight="1"/>
    <row r="541390" ht="14.25" customHeight="1"/>
    <row r="541392" ht="14.25" customHeight="1"/>
    <row r="541394" ht="14.25" customHeight="1"/>
    <row r="541396" ht="14.25" customHeight="1"/>
    <row r="541398" ht="14.25" customHeight="1"/>
    <row r="541400" ht="14.25" customHeight="1"/>
    <row r="541402" ht="14.25" customHeight="1"/>
    <row r="541404" ht="14.25" customHeight="1"/>
    <row r="541406" ht="14.25" customHeight="1"/>
    <row r="541408" ht="14.25" customHeight="1"/>
    <row r="541410" ht="14.25" customHeight="1"/>
    <row r="541412" ht="14.25" customHeight="1"/>
    <row r="541414" ht="14.25" customHeight="1"/>
    <row r="541416" ht="14.25" customHeight="1"/>
    <row r="541418" ht="14.25" customHeight="1"/>
    <row r="541420" ht="14.25" customHeight="1"/>
    <row r="541422" ht="14.25" customHeight="1"/>
    <row r="541424" ht="14.25" customHeight="1"/>
    <row r="541426" ht="14.25" customHeight="1"/>
    <row r="541428" ht="14.25" customHeight="1"/>
    <row r="541430" ht="14.25" customHeight="1"/>
    <row r="541432" ht="14.25" customHeight="1"/>
    <row r="541434" ht="14.25" customHeight="1"/>
    <row r="541436" ht="14.25" customHeight="1"/>
    <row r="541438" ht="14.25" customHeight="1"/>
    <row r="541440" ht="14.25" customHeight="1"/>
    <row r="541442" ht="14.25" customHeight="1"/>
    <row r="541444" ht="14.25" customHeight="1"/>
    <row r="541446" ht="14.25" customHeight="1"/>
    <row r="541448" ht="14.25" customHeight="1"/>
    <row r="541450" ht="14.25" customHeight="1"/>
    <row r="541452" ht="14.25" customHeight="1"/>
    <row r="541454" ht="14.25" customHeight="1"/>
    <row r="541456" ht="14.25" customHeight="1"/>
    <row r="541458" ht="14.25" customHeight="1"/>
    <row r="541460" ht="14.25" customHeight="1"/>
    <row r="541462" ht="14.25" customHeight="1"/>
    <row r="541464" ht="14.25" customHeight="1"/>
    <row r="541466" ht="14.25" customHeight="1"/>
    <row r="541468" ht="14.25" customHeight="1"/>
    <row r="541470" ht="14.25" customHeight="1"/>
    <row r="541472" ht="14.25" customHeight="1"/>
    <row r="541474" ht="14.25" customHeight="1"/>
    <row r="541476" ht="14.25" customHeight="1"/>
    <row r="541478" ht="14.25" customHeight="1"/>
    <row r="541480" ht="14.25" customHeight="1"/>
    <row r="541482" ht="14.25" customHeight="1"/>
    <row r="541484" ht="14.25" customHeight="1"/>
    <row r="541486" ht="14.25" customHeight="1"/>
    <row r="541488" ht="14.25" customHeight="1"/>
    <row r="541490" ht="14.25" customHeight="1"/>
    <row r="541492" ht="14.25" customHeight="1"/>
    <row r="541494" ht="14.25" customHeight="1"/>
    <row r="541496" ht="14.25" customHeight="1"/>
    <row r="541498" ht="14.25" customHeight="1"/>
    <row r="541500" ht="14.25" customHeight="1"/>
    <row r="541502" ht="14.25" customHeight="1"/>
    <row r="541504" ht="14.25" customHeight="1"/>
    <row r="541506" ht="14.25" customHeight="1"/>
    <row r="541508" ht="14.25" customHeight="1"/>
    <row r="541510" ht="14.25" customHeight="1"/>
    <row r="541512" ht="14.25" customHeight="1"/>
    <row r="541514" ht="14.25" customHeight="1"/>
    <row r="541516" ht="14.25" customHeight="1"/>
    <row r="541518" ht="14.25" customHeight="1"/>
    <row r="541520" ht="14.25" customHeight="1"/>
    <row r="541522" ht="14.25" customHeight="1"/>
    <row r="541524" ht="14.25" customHeight="1"/>
    <row r="541526" ht="14.25" customHeight="1"/>
    <row r="541528" ht="14.25" customHeight="1"/>
    <row r="541530" ht="14.25" customHeight="1"/>
    <row r="541532" ht="14.25" customHeight="1"/>
    <row r="541534" ht="14.25" customHeight="1"/>
    <row r="541536" ht="14.25" customHeight="1"/>
    <row r="541538" ht="14.25" customHeight="1"/>
    <row r="541540" ht="14.25" customHeight="1"/>
    <row r="541542" ht="14.25" customHeight="1"/>
    <row r="541544" ht="14.25" customHeight="1"/>
    <row r="541546" ht="14.25" customHeight="1"/>
    <row r="541548" ht="14.25" customHeight="1"/>
    <row r="541550" ht="14.25" customHeight="1"/>
    <row r="541552" ht="14.25" customHeight="1"/>
    <row r="541554" ht="14.25" customHeight="1"/>
    <row r="541556" ht="14.25" customHeight="1"/>
    <row r="541558" ht="14.25" customHeight="1"/>
    <row r="541560" ht="14.25" customHeight="1"/>
    <row r="541562" ht="14.25" customHeight="1"/>
    <row r="541564" ht="14.25" customHeight="1"/>
    <row r="541566" ht="14.25" customHeight="1"/>
    <row r="541568" ht="14.25" customHeight="1"/>
    <row r="541570" ht="14.25" customHeight="1"/>
    <row r="541572" ht="14.25" customHeight="1"/>
    <row r="541574" ht="14.25" customHeight="1"/>
    <row r="541576" ht="14.25" customHeight="1"/>
    <row r="541578" ht="14.25" customHeight="1"/>
    <row r="541580" ht="14.25" customHeight="1"/>
    <row r="541582" ht="14.25" customHeight="1"/>
    <row r="541584" ht="14.25" customHeight="1"/>
    <row r="541586" ht="14.25" customHeight="1"/>
    <row r="541588" ht="14.25" customHeight="1"/>
    <row r="541590" ht="14.25" customHeight="1"/>
    <row r="541592" ht="14.25" customHeight="1"/>
    <row r="541594" ht="14.25" customHeight="1"/>
    <row r="541596" ht="14.25" customHeight="1"/>
    <row r="541598" ht="14.25" customHeight="1"/>
    <row r="541600" ht="14.25" customHeight="1"/>
    <row r="541602" ht="14.25" customHeight="1"/>
    <row r="541604" ht="14.25" customHeight="1"/>
    <row r="541606" ht="14.25" customHeight="1"/>
    <row r="541608" ht="14.25" customHeight="1"/>
    <row r="541610" ht="14.25" customHeight="1"/>
    <row r="541612" ht="14.25" customHeight="1"/>
    <row r="541614" ht="14.25" customHeight="1"/>
    <row r="541616" ht="14.25" customHeight="1"/>
    <row r="541618" ht="14.25" customHeight="1"/>
    <row r="541620" ht="14.25" customHeight="1"/>
    <row r="541622" ht="14.25" customHeight="1"/>
    <row r="541624" ht="14.25" customHeight="1"/>
    <row r="541626" ht="14.25" customHeight="1"/>
    <row r="541628" ht="14.25" customHeight="1"/>
    <row r="541630" ht="14.25" customHeight="1"/>
    <row r="541632" ht="14.25" customHeight="1"/>
    <row r="541634" ht="14.25" customHeight="1"/>
    <row r="541636" ht="14.25" customHeight="1"/>
    <row r="541638" ht="14.25" customHeight="1"/>
    <row r="541640" ht="14.25" customHeight="1"/>
    <row r="541642" ht="14.25" customHeight="1"/>
    <row r="541644" ht="14.25" customHeight="1"/>
    <row r="541646" ht="14.25" customHeight="1"/>
    <row r="541648" ht="14.25" customHeight="1"/>
    <row r="541650" ht="14.25" customHeight="1"/>
    <row r="541652" ht="14.25" customHeight="1"/>
    <row r="541654" ht="14.25" customHeight="1"/>
    <row r="541656" ht="14.25" customHeight="1"/>
    <row r="541658" ht="14.25" customHeight="1"/>
    <row r="541660" ht="14.25" customHeight="1"/>
    <row r="541662" ht="14.25" customHeight="1"/>
    <row r="541664" ht="14.25" customHeight="1"/>
    <row r="541666" ht="14.25" customHeight="1"/>
    <row r="541668" ht="14.25" customHeight="1"/>
    <row r="541670" ht="14.25" customHeight="1"/>
    <row r="541672" ht="14.25" customHeight="1"/>
    <row r="541674" ht="14.25" customHeight="1"/>
    <row r="541676" ht="14.25" customHeight="1"/>
    <row r="541678" ht="14.25" customHeight="1"/>
    <row r="541680" ht="14.25" customHeight="1"/>
    <row r="541682" ht="14.25" customHeight="1"/>
    <row r="541684" ht="14.25" customHeight="1"/>
    <row r="541686" ht="14.25" customHeight="1"/>
    <row r="541688" ht="14.25" customHeight="1"/>
    <row r="541690" ht="14.25" customHeight="1"/>
    <row r="541692" ht="14.25" customHeight="1"/>
    <row r="541694" ht="14.25" customHeight="1"/>
    <row r="541696" ht="14.25" customHeight="1"/>
    <row r="541698" ht="14.25" customHeight="1"/>
    <row r="541700" ht="14.25" customHeight="1"/>
    <row r="541702" ht="14.25" customHeight="1"/>
    <row r="541704" ht="14.25" customHeight="1"/>
    <row r="541706" ht="14.25" customHeight="1"/>
    <row r="541708" ht="14.25" customHeight="1"/>
    <row r="541710" ht="14.25" customHeight="1"/>
    <row r="541712" ht="14.25" customHeight="1"/>
    <row r="541714" ht="14.25" customHeight="1"/>
    <row r="541716" ht="14.25" customHeight="1"/>
    <row r="541718" ht="14.25" customHeight="1"/>
    <row r="541720" ht="14.25" customHeight="1"/>
    <row r="541722" ht="14.25" customHeight="1"/>
    <row r="541724" ht="14.25" customHeight="1"/>
    <row r="541726" ht="14.25" customHeight="1"/>
    <row r="541728" ht="14.25" customHeight="1"/>
    <row r="541730" ht="14.25" customHeight="1"/>
    <row r="541732" ht="14.25" customHeight="1"/>
    <row r="541734" ht="14.25" customHeight="1"/>
    <row r="541736" ht="14.25" customHeight="1"/>
    <row r="541738" ht="14.25" customHeight="1"/>
    <row r="541740" ht="14.25" customHeight="1"/>
    <row r="541742" ht="14.25" customHeight="1"/>
    <row r="541744" ht="14.25" customHeight="1"/>
    <row r="541746" ht="14.25" customHeight="1"/>
    <row r="541748" ht="14.25" customHeight="1"/>
    <row r="541750" ht="14.25" customHeight="1"/>
    <row r="541752" ht="14.25" customHeight="1"/>
    <row r="541754" ht="14.25" customHeight="1"/>
    <row r="541756" ht="14.25" customHeight="1"/>
    <row r="541758" ht="14.25" customHeight="1"/>
    <row r="541760" ht="14.25" customHeight="1"/>
    <row r="541762" ht="14.25" customHeight="1"/>
    <row r="541764" ht="14.25" customHeight="1"/>
    <row r="541766" ht="14.25" customHeight="1"/>
    <row r="541768" ht="14.25" customHeight="1"/>
    <row r="541770" ht="14.25" customHeight="1"/>
    <row r="541772" ht="14.25" customHeight="1"/>
    <row r="541774" ht="14.25" customHeight="1"/>
    <row r="541776" ht="14.25" customHeight="1"/>
    <row r="541778" ht="14.25" customHeight="1"/>
    <row r="541780" ht="14.25" customHeight="1"/>
    <row r="541782" ht="14.25" customHeight="1"/>
    <row r="541784" ht="14.25" customHeight="1"/>
    <row r="541786" ht="14.25" customHeight="1"/>
    <row r="541788" ht="14.25" customHeight="1"/>
    <row r="541790" ht="14.25" customHeight="1"/>
    <row r="541792" ht="14.25" customHeight="1"/>
    <row r="541794" ht="14.25" customHeight="1"/>
    <row r="541796" ht="14.25" customHeight="1"/>
    <row r="541798" ht="14.25" customHeight="1"/>
    <row r="541800" ht="14.25" customHeight="1"/>
    <row r="541802" ht="14.25" customHeight="1"/>
    <row r="541804" ht="14.25" customHeight="1"/>
    <row r="541806" ht="14.25" customHeight="1"/>
    <row r="541808" ht="14.25" customHeight="1"/>
    <row r="541810" ht="14.25" customHeight="1"/>
    <row r="541812" ht="14.25" customHeight="1"/>
    <row r="541814" ht="14.25" customHeight="1"/>
    <row r="541816" ht="14.25" customHeight="1"/>
    <row r="541818" ht="14.25" customHeight="1"/>
    <row r="541820" ht="14.25" customHeight="1"/>
    <row r="541822" ht="14.25" customHeight="1"/>
    <row r="541824" ht="14.25" customHeight="1"/>
    <row r="541826" ht="14.25" customHeight="1"/>
    <row r="541828" ht="14.25" customHeight="1"/>
    <row r="541830" ht="14.25" customHeight="1"/>
    <row r="541832" ht="14.25" customHeight="1"/>
    <row r="541834" ht="14.25" customHeight="1"/>
    <row r="541836" ht="14.25" customHeight="1"/>
    <row r="541838" ht="14.25" customHeight="1"/>
    <row r="541840" ht="14.25" customHeight="1"/>
    <row r="541842" ht="14.25" customHeight="1"/>
    <row r="541844" ht="14.25" customHeight="1"/>
    <row r="541846" ht="14.25" customHeight="1"/>
    <row r="541848" ht="14.25" customHeight="1"/>
    <row r="541850" ht="14.25" customHeight="1"/>
    <row r="541852" ht="14.25" customHeight="1"/>
    <row r="541854" ht="14.25" customHeight="1"/>
    <row r="541856" ht="14.25" customHeight="1"/>
    <row r="541858" ht="14.25" customHeight="1"/>
    <row r="541860" ht="14.25" customHeight="1"/>
    <row r="541862" ht="14.25" customHeight="1"/>
    <row r="541864" ht="14.25" customHeight="1"/>
    <row r="541866" ht="14.25" customHeight="1"/>
    <row r="541868" ht="14.25" customHeight="1"/>
    <row r="541870" ht="14.25" customHeight="1"/>
    <row r="541872" ht="14.25" customHeight="1"/>
    <row r="541874" ht="14.25" customHeight="1"/>
    <row r="541876" ht="14.25" customHeight="1"/>
    <row r="541878" ht="14.25" customHeight="1"/>
    <row r="541880" ht="14.25" customHeight="1"/>
    <row r="541882" ht="14.25" customHeight="1"/>
    <row r="541884" ht="14.25" customHeight="1"/>
    <row r="541886" ht="14.25" customHeight="1"/>
    <row r="541888" ht="14.25" customHeight="1"/>
    <row r="541890" ht="14.25" customHeight="1"/>
    <row r="541892" ht="14.25" customHeight="1"/>
    <row r="541894" ht="14.25" customHeight="1"/>
    <row r="541896" ht="14.25" customHeight="1"/>
    <row r="541898" ht="14.25" customHeight="1"/>
    <row r="541900" ht="14.25" customHeight="1"/>
    <row r="541902" ht="14.25" customHeight="1"/>
    <row r="541904" ht="14.25" customHeight="1"/>
    <row r="541906" ht="14.25" customHeight="1"/>
    <row r="541908" ht="14.25" customHeight="1"/>
    <row r="541910" ht="14.25" customHeight="1"/>
    <row r="541912" ht="14.25" customHeight="1"/>
    <row r="541914" ht="14.25" customHeight="1"/>
    <row r="541916" ht="14.25" customHeight="1"/>
    <row r="541918" ht="14.25" customHeight="1"/>
    <row r="541920" ht="14.25" customHeight="1"/>
    <row r="541922" ht="14.25" customHeight="1"/>
    <row r="541924" ht="14.25" customHeight="1"/>
    <row r="541926" ht="14.25" customHeight="1"/>
    <row r="541928" ht="14.25" customHeight="1"/>
    <row r="541930" ht="14.25" customHeight="1"/>
    <row r="541932" ht="14.25" customHeight="1"/>
    <row r="541934" ht="14.25" customHeight="1"/>
    <row r="541936" ht="14.25" customHeight="1"/>
    <row r="541938" ht="14.25" customHeight="1"/>
    <row r="541940" ht="14.25" customHeight="1"/>
    <row r="541942" ht="14.25" customHeight="1"/>
    <row r="541944" ht="14.25" customHeight="1"/>
    <row r="541946" ht="14.25" customHeight="1"/>
    <row r="541948" ht="14.25" customHeight="1"/>
    <row r="541950" ht="14.25" customHeight="1"/>
    <row r="541952" ht="14.25" customHeight="1"/>
    <row r="541954" ht="14.25" customHeight="1"/>
    <row r="541956" ht="14.25" customHeight="1"/>
    <row r="541958" ht="14.25" customHeight="1"/>
    <row r="541960" ht="14.25" customHeight="1"/>
    <row r="541962" ht="14.25" customHeight="1"/>
    <row r="541964" ht="14.25" customHeight="1"/>
    <row r="541966" ht="14.25" customHeight="1"/>
    <row r="541968" ht="14.25" customHeight="1"/>
    <row r="541970" ht="14.25" customHeight="1"/>
    <row r="541972" ht="14.25" customHeight="1"/>
    <row r="541974" ht="14.25" customHeight="1"/>
    <row r="541976" ht="14.25" customHeight="1"/>
    <row r="541978" ht="14.25" customHeight="1"/>
    <row r="541980" ht="14.25" customHeight="1"/>
    <row r="541982" ht="14.25" customHeight="1"/>
    <row r="541984" ht="14.25" customHeight="1"/>
    <row r="541986" ht="14.25" customHeight="1"/>
    <row r="541988" ht="14.25" customHeight="1"/>
    <row r="541990" ht="14.25" customHeight="1"/>
    <row r="541992" ht="14.25" customHeight="1"/>
    <row r="541994" ht="14.25" customHeight="1"/>
    <row r="541996" ht="14.25" customHeight="1"/>
    <row r="541998" ht="14.25" customHeight="1"/>
    <row r="542000" ht="14.25" customHeight="1"/>
    <row r="542002" ht="14.25" customHeight="1"/>
    <row r="542004" ht="14.25" customHeight="1"/>
    <row r="542006" ht="14.25" customHeight="1"/>
    <row r="542008" ht="14.25" customHeight="1"/>
    <row r="542010" ht="14.25" customHeight="1"/>
    <row r="542012" ht="14.25" customHeight="1"/>
    <row r="542014" ht="14.25" customHeight="1"/>
    <row r="542016" ht="14.25" customHeight="1"/>
    <row r="542018" ht="14.25" customHeight="1"/>
    <row r="542020" ht="14.25" customHeight="1"/>
    <row r="542022" ht="14.25" customHeight="1"/>
    <row r="542024" ht="14.25" customHeight="1"/>
    <row r="542026" ht="14.25" customHeight="1"/>
    <row r="542028" ht="14.25" customHeight="1"/>
    <row r="542030" ht="14.25" customHeight="1"/>
    <row r="542032" ht="14.25" customHeight="1"/>
    <row r="542034" ht="14.25" customHeight="1"/>
    <row r="542036" ht="14.25" customHeight="1"/>
    <row r="542038" ht="14.25" customHeight="1"/>
    <row r="542040" ht="14.25" customHeight="1"/>
    <row r="542042" ht="14.25" customHeight="1"/>
    <row r="542044" ht="14.25" customHeight="1"/>
    <row r="542046" ht="14.25" customHeight="1"/>
    <row r="542048" ht="14.25" customHeight="1"/>
    <row r="542050" ht="14.25" customHeight="1"/>
    <row r="542052" ht="14.25" customHeight="1"/>
    <row r="542054" ht="14.25" customHeight="1"/>
    <row r="542056" ht="14.25" customHeight="1"/>
    <row r="542058" ht="14.25" customHeight="1"/>
    <row r="542060" ht="14.25" customHeight="1"/>
    <row r="542062" ht="14.25" customHeight="1"/>
    <row r="542064" ht="14.25" customHeight="1"/>
    <row r="542066" ht="14.25" customHeight="1"/>
    <row r="542068" ht="14.25" customHeight="1"/>
    <row r="542070" ht="14.25" customHeight="1"/>
    <row r="542072" ht="14.25" customHeight="1"/>
    <row r="542074" ht="14.25" customHeight="1"/>
    <row r="542076" ht="14.25" customHeight="1"/>
    <row r="542078" ht="14.25" customHeight="1"/>
    <row r="542080" ht="14.25" customHeight="1"/>
    <row r="542082" ht="14.25" customHeight="1"/>
    <row r="542084" ht="14.25" customHeight="1"/>
    <row r="542086" ht="14.25" customHeight="1"/>
    <row r="542088" ht="14.25" customHeight="1"/>
    <row r="542090" ht="14.25" customHeight="1"/>
    <row r="542092" ht="14.25" customHeight="1"/>
    <row r="542094" ht="14.25" customHeight="1"/>
    <row r="542096" ht="14.25" customHeight="1"/>
    <row r="542098" ht="14.25" customHeight="1"/>
    <row r="542100" ht="14.25" customHeight="1"/>
    <row r="542102" ht="14.25" customHeight="1"/>
    <row r="542104" ht="14.25" customHeight="1"/>
    <row r="542106" ht="14.25" customHeight="1"/>
    <row r="542108" ht="14.25" customHeight="1"/>
    <row r="542110" ht="14.25" customHeight="1"/>
    <row r="542112" ht="14.25" customHeight="1"/>
    <row r="542114" ht="14.25" customHeight="1"/>
    <row r="542116" ht="14.25" customHeight="1"/>
    <row r="542118" ht="14.25" customHeight="1"/>
    <row r="542120" ht="14.25" customHeight="1"/>
    <row r="542122" ht="14.25" customHeight="1"/>
    <row r="542124" ht="14.25" customHeight="1"/>
    <row r="542126" ht="14.25" customHeight="1"/>
    <row r="542128" ht="14.25" customHeight="1"/>
    <row r="542130" ht="14.25" customHeight="1"/>
    <row r="542132" ht="14.25" customHeight="1"/>
    <row r="542134" ht="14.25" customHeight="1"/>
    <row r="542136" ht="14.25" customHeight="1"/>
    <row r="542138" ht="14.25" customHeight="1"/>
    <row r="542140" ht="14.25" customHeight="1"/>
    <row r="542142" ht="14.25" customHeight="1"/>
    <row r="542144" ht="14.25" customHeight="1"/>
    <row r="542146" ht="14.25" customHeight="1"/>
    <row r="542148" ht="14.25" customHeight="1"/>
    <row r="542150" ht="14.25" customHeight="1"/>
    <row r="542152" ht="14.25" customHeight="1"/>
    <row r="542154" ht="14.25" customHeight="1"/>
    <row r="542156" ht="14.25" customHeight="1"/>
    <row r="542158" ht="14.25" customHeight="1"/>
    <row r="542160" ht="14.25" customHeight="1"/>
    <row r="542162" ht="14.25" customHeight="1"/>
    <row r="542164" ht="14.25" customHeight="1"/>
    <row r="542166" ht="14.25" customHeight="1"/>
    <row r="542168" ht="14.25" customHeight="1"/>
    <row r="542170" ht="14.25" customHeight="1"/>
    <row r="542172" ht="14.25" customHeight="1"/>
    <row r="542174" ht="14.25" customHeight="1"/>
    <row r="542176" ht="14.25" customHeight="1"/>
    <row r="542178" ht="14.25" customHeight="1"/>
    <row r="542180" ht="14.25" customHeight="1"/>
    <row r="542182" ht="14.25" customHeight="1"/>
    <row r="542184" ht="14.25" customHeight="1"/>
    <row r="542186" ht="14.25" customHeight="1"/>
    <row r="542188" ht="14.25" customHeight="1"/>
    <row r="542190" ht="14.25" customHeight="1"/>
    <row r="542192" ht="14.25" customHeight="1"/>
    <row r="542194" ht="14.25" customHeight="1"/>
    <row r="542196" ht="14.25" customHeight="1"/>
    <row r="542198" ht="14.25" customHeight="1"/>
    <row r="542200" ht="14.25" customHeight="1"/>
    <row r="542202" ht="14.25" customHeight="1"/>
    <row r="542204" ht="14.25" customHeight="1"/>
    <row r="542206" ht="14.25" customHeight="1"/>
    <row r="542208" ht="14.25" customHeight="1"/>
    <row r="542210" ht="14.25" customHeight="1"/>
    <row r="542212" ht="14.25" customHeight="1"/>
    <row r="542214" ht="14.25" customHeight="1"/>
    <row r="542216" ht="14.25" customHeight="1"/>
    <row r="542218" ht="14.25" customHeight="1"/>
    <row r="542220" ht="14.25" customHeight="1"/>
    <row r="542222" ht="14.25" customHeight="1"/>
    <row r="542224" ht="14.25" customHeight="1"/>
    <row r="542226" ht="14.25" customHeight="1"/>
    <row r="542228" ht="14.25" customHeight="1"/>
    <row r="542230" ht="14.25" customHeight="1"/>
    <row r="542232" ht="14.25" customHeight="1"/>
    <row r="542234" ht="14.25" customHeight="1"/>
    <row r="542236" ht="14.25" customHeight="1"/>
    <row r="542238" ht="14.25" customHeight="1"/>
    <row r="542240" ht="14.25" customHeight="1"/>
    <row r="542242" ht="14.25" customHeight="1"/>
    <row r="542244" ht="14.25" customHeight="1"/>
    <row r="542246" ht="14.25" customHeight="1"/>
    <row r="542248" ht="14.25" customHeight="1"/>
    <row r="542250" ht="14.25" customHeight="1"/>
    <row r="542252" ht="14.25" customHeight="1"/>
    <row r="542254" ht="14.25" customHeight="1"/>
    <row r="542256" ht="14.25" customHeight="1"/>
    <row r="542258" ht="14.25" customHeight="1"/>
    <row r="542260" ht="14.25" customHeight="1"/>
    <row r="542262" ht="14.25" customHeight="1"/>
    <row r="542264" ht="14.25" customHeight="1"/>
    <row r="542266" ht="14.25" customHeight="1"/>
    <row r="542268" ht="14.25" customHeight="1"/>
    <row r="542270" ht="14.25" customHeight="1"/>
    <row r="542272" ht="14.25" customHeight="1"/>
    <row r="542274" ht="14.25" customHeight="1"/>
    <row r="542276" ht="14.25" customHeight="1"/>
    <row r="542278" ht="14.25" customHeight="1"/>
    <row r="542280" ht="14.25" customHeight="1"/>
    <row r="542282" ht="14.25" customHeight="1"/>
    <row r="542284" ht="14.25" customHeight="1"/>
    <row r="542286" ht="14.25" customHeight="1"/>
    <row r="542288" ht="14.25" customHeight="1"/>
    <row r="542290" ht="14.25" customHeight="1"/>
    <row r="542292" ht="14.25" customHeight="1"/>
    <row r="542294" ht="14.25" customHeight="1"/>
    <row r="542296" ht="14.25" customHeight="1"/>
    <row r="542298" ht="14.25" customHeight="1"/>
    <row r="542300" ht="14.25" customHeight="1"/>
    <row r="542302" ht="14.25" customHeight="1"/>
    <row r="542304" ht="14.25" customHeight="1"/>
    <row r="542306" ht="14.25" customHeight="1"/>
    <row r="542308" ht="14.25" customHeight="1"/>
    <row r="542310" ht="14.25" customHeight="1"/>
    <row r="542312" ht="14.25" customHeight="1"/>
    <row r="542314" ht="14.25" customHeight="1"/>
    <row r="542316" ht="14.25" customHeight="1"/>
    <row r="542318" ht="14.25" customHeight="1"/>
    <row r="542320" ht="14.25" customHeight="1"/>
    <row r="542322" ht="14.25" customHeight="1"/>
    <row r="542324" ht="14.25" customHeight="1"/>
    <row r="542326" ht="14.25" customHeight="1"/>
    <row r="542328" ht="14.25" customHeight="1"/>
    <row r="542330" ht="14.25" customHeight="1"/>
    <row r="542332" ht="14.25" customHeight="1"/>
    <row r="542334" ht="14.25" customHeight="1"/>
    <row r="542336" ht="14.25" customHeight="1"/>
    <row r="542338" ht="14.25" customHeight="1"/>
    <row r="542340" ht="14.25" customHeight="1"/>
    <row r="542342" ht="14.25" customHeight="1"/>
    <row r="542344" ht="14.25" customHeight="1"/>
    <row r="542346" ht="14.25" customHeight="1"/>
    <row r="542348" ht="14.25" customHeight="1"/>
    <row r="542350" ht="14.25" customHeight="1"/>
    <row r="542352" ht="14.25" customHeight="1"/>
    <row r="542354" ht="14.25" customHeight="1"/>
    <row r="542356" ht="14.25" customHeight="1"/>
    <row r="542358" ht="14.25" customHeight="1"/>
    <row r="542360" ht="14.25" customHeight="1"/>
    <row r="542362" ht="14.25" customHeight="1"/>
    <row r="542364" ht="14.25" customHeight="1"/>
    <row r="542366" ht="14.25" customHeight="1"/>
    <row r="542368" ht="14.25" customHeight="1"/>
    <row r="542370" ht="14.25" customHeight="1"/>
    <row r="542372" ht="14.25" customHeight="1"/>
    <row r="542374" ht="14.25" customHeight="1"/>
    <row r="542376" ht="14.25" customHeight="1"/>
    <row r="542378" ht="14.25" customHeight="1"/>
    <row r="542380" ht="14.25" customHeight="1"/>
    <row r="542382" ht="14.25" customHeight="1"/>
    <row r="542384" ht="14.25" customHeight="1"/>
    <row r="542386" ht="14.25" customHeight="1"/>
    <row r="542388" ht="14.25" customHeight="1"/>
    <row r="542390" ht="14.25" customHeight="1"/>
    <row r="542392" ht="14.25" customHeight="1"/>
    <row r="542394" ht="14.25" customHeight="1"/>
    <row r="542396" ht="14.25" customHeight="1"/>
    <row r="542398" ht="14.25" customHeight="1"/>
    <row r="542400" ht="14.25" customHeight="1"/>
    <row r="542402" ht="14.25" customHeight="1"/>
    <row r="542404" ht="14.25" customHeight="1"/>
    <row r="542406" ht="14.25" customHeight="1"/>
    <row r="542408" ht="14.25" customHeight="1"/>
    <row r="542410" ht="14.25" customHeight="1"/>
    <row r="542412" ht="14.25" customHeight="1"/>
    <row r="542414" ht="14.25" customHeight="1"/>
    <row r="542416" ht="14.25" customHeight="1"/>
    <row r="542418" ht="14.25" customHeight="1"/>
    <row r="542420" ht="14.25" customHeight="1"/>
    <row r="542422" ht="14.25" customHeight="1"/>
    <row r="542424" ht="14.25" customHeight="1"/>
    <row r="542426" ht="14.25" customHeight="1"/>
    <row r="542428" ht="14.25" customHeight="1"/>
    <row r="542430" ht="14.25" customHeight="1"/>
    <row r="542432" ht="14.25" customHeight="1"/>
    <row r="542434" ht="14.25" customHeight="1"/>
    <row r="542436" ht="14.25" customHeight="1"/>
    <row r="542438" ht="14.25" customHeight="1"/>
    <row r="542440" ht="14.25" customHeight="1"/>
    <row r="542442" ht="14.25" customHeight="1"/>
    <row r="542444" ht="14.25" customHeight="1"/>
    <row r="542446" ht="14.25" customHeight="1"/>
    <row r="542448" ht="14.25" customHeight="1"/>
    <row r="542450" ht="14.25" customHeight="1"/>
    <row r="542452" ht="14.25" customHeight="1"/>
    <row r="542454" ht="14.25" customHeight="1"/>
    <row r="542456" ht="14.25" customHeight="1"/>
    <row r="542458" ht="14.25" customHeight="1"/>
    <row r="542460" ht="14.25" customHeight="1"/>
    <row r="542462" ht="14.25" customHeight="1"/>
    <row r="542464" ht="14.25" customHeight="1"/>
    <row r="542466" ht="14.25" customHeight="1"/>
    <row r="542468" ht="14.25" customHeight="1"/>
    <row r="542470" ht="14.25" customHeight="1"/>
    <row r="542472" ht="14.25" customHeight="1"/>
    <row r="542474" ht="14.25" customHeight="1"/>
    <row r="542476" ht="14.25" customHeight="1"/>
    <row r="542478" ht="14.25" customHeight="1"/>
    <row r="542480" ht="14.25" customHeight="1"/>
    <row r="542482" ht="14.25" customHeight="1"/>
    <row r="542484" ht="14.25" customHeight="1"/>
    <row r="542486" ht="14.25" customHeight="1"/>
    <row r="542488" ht="14.25" customHeight="1"/>
    <row r="542490" ht="14.25" customHeight="1"/>
    <row r="542492" ht="14.25" customHeight="1"/>
    <row r="542494" ht="14.25" customHeight="1"/>
    <row r="542496" ht="14.25" customHeight="1"/>
    <row r="542498" ht="14.25" customHeight="1"/>
    <row r="542500" ht="14.25" customHeight="1"/>
    <row r="542502" ht="14.25" customHeight="1"/>
    <row r="542504" ht="14.25" customHeight="1"/>
    <row r="542506" ht="14.25" customHeight="1"/>
    <row r="542508" ht="14.25" customHeight="1"/>
    <row r="542510" ht="14.25" customHeight="1"/>
    <row r="542512" ht="14.25" customHeight="1"/>
    <row r="542514" ht="14.25" customHeight="1"/>
    <row r="542516" ht="14.25" customHeight="1"/>
    <row r="542518" ht="14.25" customHeight="1"/>
    <row r="542520" ht="14.25" customHeight="1"/>
    <row r="542522" ht="14.25" customHeight="1"/>
    <row r="542524" ht="14.25" customHeight="1"/>
    <row r="542526" ht="14.25" customHeight="1"/>
    <row r="542528" ht="14.25" customHeight="1"/>
    <row r="542530" ht="14.25" customHeight="1"/>
    <row r="542532" ht="14.25" customHeight="1"/>
    <row r="542534" ht="14.25" customHeight="1"/>
    <row r="542536" ht="14.25" customHeight="1"/>
    <row r="542538" ht="14.25" customHeight="1"/>
    <row r="542540" ht="14.25" customHeight="1"/>
    <row r="542542" ht="14.25" customHeight="1"/>
    <row r="542544" ht="14.25" customHeight="1"/>
    <row r="542546" ht="14.25" customHeight="1"/>
    <row r="542548" ht="14.25" customHeight="1"/>
    <row r="542550" ht="14.25" customHeight="1"/>
    <row r="542552" ht="14.25" customHeight="1"/>
    <row r="542554" ht="14.25" customHeight="1"/>
    <row r="542556" ht="14.25" customHeight="1"/>
    <row r="542558" ht="14.25" customHeight="1"/>
    <row r="542560" ht="14.25" customHeight="1"/>
    <row r="542562" ht="14.25" customHeight="1"/>
    <row r="542564" ht="14.25" customHeight="1"/>
    <row r="542566" ht="14.25" customHeight="1"/>
    <row r="542568" ht="14.25" customHeight="1"/>
    <row r="542570" ht="14.25" customHeight="1"/>
    <row r="542572" ht="14.25" customHeight="1"/>
    <row r="542574" ht="14.25" customHeight="1"/>
    <row r="542576" ht="14.25" customHeight="1"/>
    <row r="542578" ht="14.25" customHeight="1"/>
    <row r="542580" ht="14.25" customHeight="1"/>
    <row r="542582" ht="14.25" customHeight="1"/>
    <row r="542584" ht="14.25" customHeight="1"/>
    <row r="542586" ht="14.25" customHeight="1"/>
    <row r="542588" ht="14.25" customHeight="1"/>
    <row r="542590" ht="14.25" customHeight="1"/>
    <row r="542592" ht="14.25" customHeight="1"/>
    <row r="542594" ht="14.25" customHeight="1"/>
    <row r="542596" ht="14.25" customHeight="1"/>
    <row r="542598" ht="14.25" customHeight="1"/>
    <row r="542600" ht="14.25" customHeight="1"/>
    <row r="542602" ht="14.25" customHeight="1"/>
    <row r="542604" ht="14.25" customHeight="1"/>
    <row r="542606" ht="14.25" customHeight="1"/>
    <row r="542608" ht="14.25" customHeight="1"/>
    <row r="542610" ht="14.25" customHeight="1"/>
    <row r="542612" ht="14.25" customHeight="1"/>
    <row r="542614" ht="14.25" customHeight="1"/>
    <row r="542616" ht="14.25" customHeight="1"/>
    <row r="542618" ht="14.25" customHeight="1"/>
    <row r="542620" ht="14.25" customHeight="1"/>
    <row r="542622" ht="14.25" customHeight="1"/>
    <row r="542624" ht="14.25" customHeight="1"/>
    <row r="542626" ht="14.25" customHeight="1"/>
    <row r="542628" ht="14.25" customHeight="1"/>
    <row r="542630" ht="14.25" customHeight="1"/>
    <row r="542632" ht="14.25" customHeight="1"/>
    <row r="542634" ht="14.25" customHeight="1"/>
    <row r="542636" ht="14.25" customHeight="1"/>
    <row r="542638" ht="14.25" customHeight="1"/>
    <row r="542640" ht="14.25" customHeight="1"/>
    <row r="542642" ht="14.25" customHeight="1"/>
    <row r="542644" ht="14.25" customHeight="1"/>
    <row r="542646" ht="14.25" customHeight="1"/>
    <row r="542648" ht="14.25" customHeight="1"/>
    <row r="542650" ht="14.25" customHeight="1"/>
    <row r="542652" ht="14.25" customHeight="1"/>
    <row r="542654" ht="14.25" customHeight="1"/>
    <row r="542656" ht="14.25" customHeight="1"/>
    <row r="542658" ht="14.25" customHeight="1"/>
    <row r="542660" ht="14.25" customHeight="1"/>
    <row r="542662" ht="14.25" customHeight="1"/>
    <row r="542664" ht="14.25" customHeight="1"/>
    <row r="542666" ht="14.25" customHeight="1"/>
    <row r="542668" ht="14.25" customHeight="1"/>
    <row r="542670" ht="14.25" customHeight="1"/>
    <row r="542672" ht="14.25" customHeight="1"/>
    <row r="542674" ht="14.25" customHeight="1"/>
    <row r="542676" ht="14.25" customHeight="1"/>
    <row r="542678" ht="14.25" customHeight="1"/>
    <row r="542680" ht="14.25" customHeight="1"/>
    <row r="542682" ht="14.25" customHeight="1"/>
    <row r="542684" ht="14.25" customHeight="1"/>
    <row r="542686" ht="14.25" customHeight="1"/>
    <row r="542688" ht="14.25" customHeight="1"/>
    <row r="542690" ht="14.25" customHeight="1"/>
    <row r="542692" ht="14.25" customHeight="1"/>
    <row r="542694" ht="14.25" customHeight="1"/>
    <row r="542696" ht="14.25" customHeight="1"/>
    <row r="542698" ht="14.25" customHeight="1"/>
    <row r="542700" ht="14.25" customHeight="1"/>
    <row r="542702" ht="14.25" customHeight="1"/>
    <row r="542704" ht="14.25" customHeight="1"/>
    <row r="542706" ht="14.25" customHeight="1"/>
    <row r="542708" ht="14.25" customHeight="1"/>
    <row r="542710" ht="14.25" customHeight="1"/>
    <row r="542712" ht="14.25" customHeight="1"/>
    <row r="542714" ht="14.25" customHeight="1"/>
    <row r="542716" ht="14.25" customHeight="1"/>
    <row r="542718" ht="14.25" customHeight="1"/>
    <row r="542720" ht="14.25" customHeight="1"/>
    <row r="542722" ht="14.25" customHeight="1"/>
    <row r="542724" ht="14.25" customHeight="1"/>
    <row r="542726" ht="14.25" customHeight="1"/>
    <row r="542728" ht="14.25" customHeight="1"/>
    <row r="542730" ht="14.25" customHeight="1"/>
    <row r="542732" ht="14.25" customHeight="1"/>
    <row r="542734" ht="14.25" customHeight="1"/>
    <row r="542736" ht="14.25" customHeight="1"/>
    <row r="542738" ht="14.25" customHeight="1"/>
    <row r="542740" ht="14.25" customHeight="1"/>
    <row r="542742" ht="14.25" customHeight="1"/>
    <row r="542744" ht="14.25" customHeight="1"/>
    <row r="542746" ht="14.25" customHeight="1"/>
    <row r="542748" ht="14.25" customHeight="1"/>
    <row r="542750" ht="14.25" customHeight="1"/>
    <row r="542752" ht="14.25" customHeight="1"/>
    <row r="542754" ht="14.25" customHeight="1"/>
    <row r="542756" ht="14.25" customHeight="1"/>
    <row r="542758" ht="14.25" customHeight="1"/>
    <row r="542760" ht="14.25" customHeight="1"/>
    <row r="542762" ht="14.25" customHeight="1"/>
    <row r="542764" ht="14.25" customHeight="1"/>
    <row r="542766" ht="14.25" customHeight="1"/>
    <row r="542768" ht="14.25" customHeight="1"/>
    <row r="542770" ht="14.25" customHeight="1"/>
    <row r="542772" ht="14.25" customHeight="1"/>
    <row r="542774" ht="14.25" customHeight="1"/>
    <row r="542776" ht="14.25" customHeight="1"/>
    <row r="542778" ht="14.25" customHeight="1"/>
    <row r="542780" ht="14.25" customHeight="1"/>
    <row r="542782" ht="14.25" customHeight="1"/>
    <row r="542784" ht="14.25" customHeight="1"/>
    <row r="542786" ht="14.25" customHeight="1"/>
    <row r="542788" ht="14.25" customHeight="1"/>
    <row r="542790" ht="14.25" customHeight="1"/>
    <row r="542792" ht="14.25" customHeight="1"/>
    <row r="542794" ht="14.25" customHeight="1"/>
    <row r="542796" ht="14.25" customHeight="1"/>
    <row r="542798" ht="14.25" customHeight="1"/>
    <row r="542800" ht="14.25" customHeight="1"/>
    <row r="542802" ht="14.25" customHeight="1"/>
    <row r="542804" ht="14.25" customHeight="1"/>
    <row r="542806" ht="14.25" customHeight="1"/>
    <row r="542808" ht="14.25" customHeight="1"/>
    <row r="542810" ht="14.25" customHeight="1"/>
    <row r="542812" ht="14.25" customHeight="1"/>
    <row r="542814" ht="14.25" customHeight="1"/>
    <row r="542816" ht="14.25" customHeight="1"/>
    <row r="542818" ht="14.25" customHeight="1"/>
    <row r="542820" ht="14.25" customHeight="1"/>
    <row r="542822" ht="14.25" customHeight="1"/>
    <row r="542824" ht="14.25" customHeight="1"/>
    <row r="542826" ht="14.25" customHeight="1"/>
    <row r="542828" ht="14.25" customHeight="1"/>
    <row r="542830" ht="14.25" customHeight="1"/>
    <row r="542832" ht="14.25" customHeight="1"/>
    <row r="542834" ht="14.25" customHeight="1"/>
    <row r="542836" ht="14.25" customHeight="1"/>
    <row r="542838" ht="14.25" customHeight="1"/>
    <row r="542840" ht="14.25" customHeight="1"/>
    <row r="542842" ht="14.25" customHeight="1"/>
    <row r="542844" ht="14.25" customHeight="1"/>
    <row r="542846" ht="14.25" customHeight="1"/>
    <row r="542848" ht="14.25" customHeight="1"/>
    <row r="542850" ht="14.25" customHeight="1"/>
    <row r="542852" ht="14.25" customHeight="1"/>
    <row r="542854" ht="14.25" customHeight="1"/>
    <row r="542856" ht="14.25" customHeight="1"/>
    <row r="542858" ht="14.25" customHeight="1"/>
    <row r="542860" ht="14.25" customHeight="1"/>
    <row r="542862" ht="14.25" customHeight="1"/>
    <row r="542864" ht="14.25" customHeight="1"/>
    <row r="542866" ht="14.25" customHeight="1"/>
    <row r="542868" ht="14.25" customHeight="1"/>
    <row r="542870" ht="14.25" customHeight="1"/>
    <row r="542872" ht="14.25" customHeight="1"/>
    <row r="542874" ht="14.25" customHeight="1"/>
    <row r="542876" ht="14.25" customHeight="1"/>
    <row r="542878" ht="14.25" customHeight="1"/>
    <row r="542880" ht="14.25" customHeight="1"/>
    <row r="542882" ht="14.25" customHeight="1"/>
    <row r="542884" ht="14.25" customHeight="1"/>
    <row r="542886" ht="14.25" customHeight="1"/>
    <row r="542888" ht="14.25" customHeight="1"/>
    <row r="542890" ht="14.25" customHeight="1"/>
    <row r="542892" ht="14.25" customHeight="1"/>
    <row r="542894" ht="14.25" customHeight="1"/>
    <row r="542896" ht="14.25" customHeight="1"/>
    <row r="542898" ht="14.25" customHeight="1"/>
    <row r="542900" ht="14.25" customHeight="1"/>
    <row r="542902" ht="14.25" customHeight="1"/>
    <row r="542904" ht="14.25" customHeight="1"/>
    <row r="542906" ht="14.25" customHeight="1"/>
    <row r="542908" ht="14.25" customHeight="1"/>
    <row r="542910" ht="14.25" customHeight="1"/>
    <row r="542912" ht="14.25" customHeight="1"/>
    <row r="542914" ht="14.25" customHeight="1"/>
    <row r="542916" ht="14.25" customHeight="1"/>
    <row r="542918" ht="14.25" customHeight="1"/>
    <row r="542920" ht="14.25" customHeight="1"/>
    <row r="542922" ht="14.25" customHeight="1"/>
    <row r="542924" ht="14.25" customHeight="1"/>
    <row r="542926" ht="14.25" customHeight="1"/>
    <row r="542928" ht="14.25" customHeight="1"/>
    <row r="542930" ht="14.25" customHeight="1"/>
    <row r="542932" ht="14.25" customHeight="1"/>
    <row r="542934" ht="14.25" customHeight="1"/>
    <row r="542936" ht="14.25" customHeight="1"/>
    <row r="542938" ht="14.25" customHeight="1"/>
    <row r="542940" ht="14.25" customHeight="1"/>
    <row r="542942" ht="14.25" customHeight="1"/>
    <row r="542944" ht="14.25" customHeight="1"/>
    <row r="542946" ht="14.25" customHeight="1"/>
    <row r="542948" ht="14.25" customHeight="1"/>
    <row r="542950" ht="14.25" customHeight="1"/>
    <row r="542952" ht="14.25" customHeight="1"/>
    <row r="542954" ht="14.25" customHeight="1"/>
    <row r="542956" ht="14.25" customHeight="1"/>
    <row r="542958" ht="14.25" customHeight="1"/>
    <row r="542960" ht="14.25" customHeight="1"/>
    <row r="542962" ht="14.25" customHeight="1"/>
    <row r="542964" ht="14.25" customHeight="1"/>
    <row r="542966" ht="14.25" customHeight="1"/>
    <row r="542968" ht="14.25" customHeight="1"/>
    <row r="542970" ht="14.25" customHeight="1"/>
    <row r="542972" ht="14.25" customHeight="1"/>
    <row r="542974" ht="14.25" customHeight="1"/>
    <row r="542976" ht="14.25" customHeight="1"/>
    <row r="542978" ht="14.25" customHeight="1"/>
    <row r="542980" ht="14.25" customHeight="1"/>
    <row r="542982" ht="14.25" customHeight="1"/>
    <row r="542984" ht="14.25" customHeight="1"/>
    <row r="542986" ht="14.25" customHeight="1"/>
    <row r="542988" ht="14.25" customHeight="1"/>
    <row r="542990" ht="14.25" customHeight="1"/>
    <row r="542992" ht="14.25" customHeight="1"/>
    <row r="542994" ht="14.25" customHeight="1"/>
    <row r="542996" ht="14.25" customHeight="1"/>
    <row r="542998" ht="14.25" customHeight="1"/>
    <row r="543000" ht="14.25" customHeight="1"/>
    <row r="543002" ht="14.25" customHeight="1"/>
    <row r="543004" ht="14.25" customHeight="1"/>
    <row r="543006" ht="14.25" customHeight="1"/>
    <row r="543008" ht="14.25" customHeight="1"/>
    <row r="543010" ht="14.25" customHeight="1"/>
    <row r="543012" ht="14.25" customHeight="1"/>
    <row r="543014" ht="14.25" customHeight="1"/>
    <row r="543016" ht="14.25" customHeight="1"/>
    <row r="543018" ht="14.25" customHeight="1"/>
    <row r="543020" ht="14.25" customHeight="1"/>
    <row r="543022" ht="14.25" customHeight="1"/>
    <row r="543024" ht="14.25" customHeight="1"/>
    <row r="543026" ht="14.25" customHeight="1"/>
    <row r="543028" ht="14.25" customHeight="1"/>
    <row r="543030" ht="14.25" customHeight="1"/>
    <row r="543032" ht="14.25" customHeight="1"/>
    <row r="543034" ht="14.25" customHeight="1"/>
    <row r="543036" ht="14.25" customHeight="1"/>
    <row r="543038" ht="14.25" customHeight="1"/>
    <row r="543040" ht="14.25" customHeight="1"/>
    <row r="543042" ht="14.25" customHeight="1"/>
    <row r="543044" ht="14.25" customHeight="1"/>
    <row r="543046" ht="14.25" customHeight="1"/>
    <row r="543048" ht="14.25" customHeight="1"/>
    <row r="543050" ht="14.25" customHeight="1"/>
    <row r="543052" ht="14.25" customHeight="1"/>
    <row r="543054" ht="14.25" customHeight="1"/>
    <row r="543056" ht="14.25" customHeight="1"/>
    <row r="543058" ht="14.25" customHeight="1"/>
    <row r="543060" ht="14.25" customHeight="1"/>
    <row r="543062" ht="14.25" customHeight="1"/>
    <row r="543064" ht="14.25" customHeight="1"/>
    <row r="543066" ht="14.25" customHeight="1"/>
    <row r="543068" ht="14.25" customHeight="1"/>
    <row r="543070" ht="14.25" customHeight="1"/>
    <row r="543072" ht="14.25" customHeight="1"/>
    <row r="543074" ht="14.25" customHeight="1"/>
    <row r="543076" ht="14.25" customHeight="1"/>
    <row r="543078" ht="14.25" customHeight="1"/>
    <row r="543080" ht="14.25" customHeight="1"/>
    <row r="543082" ht="14.25" customHeight="1"/>
    <row r="543084" ht="14.25" customHeight="1"/>
    <row r="543086" ht="14.25" customHeight="1"/>
    <row r="543088" ht="14.25" customHeight="1"/>
    <row r="543090" ht="14.25" customHeight="1"/>
    <row r="543092" ht="14.25" customHeight="1"/>
    <row r="543094" ht="14.25" customHeight="1"/>
    <row r="543096" ht="14.25" customHeight="1"/>
    <row r="543098" ht="14.25" customHeight="1"/>
    <row r="543100" ht="14.25" customHeight="1"/>
    <row r="543102" ht="14.25" customHeight="1"/>
    <row r="543104" ht="14.25" customHeight="1"/>
    <row r="543106" ht="14.25" customHeight="1"/>
    <row r="543108" ht="14.25" customHeight="1"/>
    <row r="543110" ht="14.25" customHeight="1"/>
    <row r="543112" ht="14.25" customHeight="1"/>
    <row r="543114" ht="14.25" customHeight="1"/>
    <row r="543116" ht="14.25" customHeight="1"/>
    <row r="543118" ht="14.25" customHeight="1"/>
    <row r="543120" ht="14.25" customHeight="1"/>
    <row r="543122" ht="14.25" customHeight="1"/>
    <row r="543124" ht="14.25" customHeight="1"/>
    <row r="543126" ht="14.25" customHeight="1"/>
    <row r="543128" ht="14.25" customHeight="1"/>
    <row r="543130" ht="14.25" customHeight="1"/>
    <row r="543132" ht="14.25" customHeight="1"/>
    <row r="543134" ht="14.25" customHeight="1"/>
    <row r="543136" ht="14.25" customHeight="1"/>
    <row r="543138" ht="14.25" customHeight="1"/>
    <row r="543140" ht="14.25" customHeight="1"/>
    <row r="543142" ht="14.25" customHeight="1"/>
    <row r="543144" ht="14.25" customHeight="1"/>
    <row r="543146" ht="14.25" customHeight="1"/>
    <row r="543148" ht="14.25" customHeight="1"/>
    <row r="543150" ht="14.25" customHeight="1"/>
    <row r="543152" ht="14.25" customHeight="1"/>
    <row r="543154" ht="14.25" customHeight="1"/>
    <row r="543156" ht="14.25" customHeight="1"/>
    <row r="543158" ht="14.25" customHeight="1"/>
    <row r="543160" ht="14.25" customHeight="1"/>
    <row r="543162" ht="14.25" customHeight="1"/>
    <row r="543164" ht="14.25" customHeight="1"/>
    <row r="543166" ht="14.25" customHeight="1"/>
    <row r="543168" ht="14.25" customHeight="1"/>
    <row r="543170" ht="14.25" customHeight="1"/>
    <row r="543172" ht="14.25" customHeight="1"/>
    <row r="543174" ht="14.25" customHeight="1"/>
    <row r="543176" ht="14.25" customHeight="1"/>
    <row r="543178" ht="14.25" customHeight="1"/>
    <row r="543180" ht="14.25" customHeight="1"/>
    <row r="543182" ht="14.25" customHeight="1"/>
    <row r="543184" ht="14.25" customHeight="1"/>
    <row r="543186" ht="14.25" customHeight="1"/>
    <row r="543188" ht="14.25" customHeight="1"/>
    <row r="543190" ht="14.25" customHeight="1"/>
    <row r="543192" ht="14.25" customHeight="1"/>
    <row r="543194" ht="14.25" customHeight="1"/>
    <row r="543196" ht="14.25" customHeight="1"/>
    <row r="543198" ht="14.25" customHeight="1"/>
    <row r="543200" ht="14.25" customHeight="1"/>
    <row r="543202" ht="14.25" customHeight="1"/>
    <row r="543204" ht="14.25" customHeight="1"/>
    <row r="543206" ht="14.25" customHeight="1"/>
    <row r="543208" ht="14.25" customHeight="1"/>
    <row r="543210" ht="14.25" customHeight="1"/>
    <row r="543212" ht="14.25" customHeight="1"/>
    <row r="543214" ht="14.25" customHeight="1"/>
    <row r="543216" ht="14.25" customHeight="1"/>
    <row r="543218" ht="14.25" customHeight="1"/>
    <row r="543220" ht="14.25" customHeight="1"/>
    <row r="543222" ht="14.25" customHeight="1"/>
    <row r="543224" ht="14.25" customHeight="1"/>
    <row r="543226" ht="14.25" customHeight="1"/>
    <row r="543228" ht="14.25" customHeight="1"/>
    <row r="543230" ht="14.25" customHeight="1"/>
    <row r="543232" ht="14.25" customHeight="1"/>
    <row r="543234" ht="14.25" customHeight="1"/>
    <row r="543236" ht="14.25" customHeight="1"/>
    <row r="543238" ht="14.25" customHeight="1"/>
    <row r="543240" ht="14.25" customHeight="1"/>
    <row r="543242" ht="14.25" customHeight="1"/>
    <row r="543244" ht="14.25" customHeight="1"/>
    <row r="543246" ht="14.25" customHeight="1"/>
    <row r="543248" ht="14.25" customHeight="1"/>
    <row r="543250" ht="14.25" customHeight="1"/>
    <row r="543252" ht="14.25" customHeight="1"/>
    <row r="543254" ht="14.25" customHeight="1"/>
    <row r="543256" ht="14.25" customHeight="1"/>
    <row r="543258" ht="14.25" customHeight="1"/>
    <row r="543260" ht="14.25" customHeight="1"/>
    <row r="543262" ht="14.25" customHeight="1"/>
    <row r="543264" ht="14.25" customHeight="1"/>
    <row r="543266" ht="14.25" customHeight="1"/>
    <row r="543268" ht="14.25" customHeight="1"/>
    <row r="543270" ht="14.25" customHeight="1"/>
    <row r="543272" ht="14.25" customHeight="1"/>
    <row r="543274" ht="14.25" customHeight="1"/>
    <row r="543276" ht="14.25" customHeight="1"/>
    <row r="543278" ht="14.25" customHeight="1"/>
    <row r="543280" ht="14.25" customHeight="1"/>
    <row r="543282" ht="14.25" customHeight="1"/>
    <row r="543284" ht="14.25" customHeight="1"/>
    <row r="543286" ht="14.25" customHeight="1"/>
    <row r="543288" ht="14.25" customHeight="1"/>
    <row r="543290" ht="14.25" customHeight="1"/>
    <row r="543292" ht="14.25" customHeight="1"/>
    <row r="543294" ht="14.25" customHeight="1"/>
    <row r="543296" ht="14.25" customHeight="1"/>
    <row r="543298" ht="14.25" customHeight="1"/>
    <row r="543300" ht="14.25" customHeight="1"/>
    <row r="543302" ht="14.25" customHeight="1"/>
    <row r="543304" ht="14.25" customHeight="1"/>
    <row r="543306" ht="14.25" customHeight="1"/>
    <row r="543308" ht="14.25" customHeight="1"/>
    <row r="543310" ht="14.25" customHeight="1"/>
    <row r="543312" ht="14.25" customHeight="1"/>
    <row r="543314" ht="14.25" customHeight="1"/>
    <row r="543316" ht="14.25" customHeight="1"/>
    <row r="543318" ht="14.25" customHeight="1"/>
    <row r="543320" ht="14.25" customHeight="1"/>
    <row r="543322" ht="14.25" customHeight="1"/>
    <row r="543324" ht="14.25" customHeight="1"/>
    <row r="543326" ht="14.25" customHeight="1"/>
    <row r="543328" ht="14.25" customHeight="1"/>
    <row r="543330" ht="14.25" customHeight="1"/>
    <row r="543332" ht="14.25" customHeight="1"/>
    <row r="543334" ht="14.25" customHeight="1"/>
    <row r="543336" ht="14.25" customHeight="1"/>
    <row r="543338" ht="14.25" customHeight="1"/>
    <row r="543340" ht="14.25" customHeight="1"/>
    <row r="543342" ht="14.25" customHeight="1"/>
    <row r="543344" ht="14.25" customHeight="1"/>
    <row r="543346" ht="14.25" customHeight="1"/>
    <row r="543348" ht="14.25" customHeight="1"/>
    <row r="543350" ht="14.25" customHeight="1"/>
    <row r="543352" ht="14.25" customHeight="1"/>
    <row r="543354" ht="14.25" customHeight="1"/>
    <row r="543356" ht="14.25" customHeight="1"/>
    <row r="543358" ht="14.25" customHeight="1"/>
    <row r="543360" ht="14.25" customHeight="1"/>
    <row r="543362" ht="14.25" customHeight="1"/>
    <row r="543364" ht="14.25" customHeight="1"/>
    <row r="543366" ht="14.25" customHeight="1"/>
    <row r="543368" ht="14.25" customHeight="1"/>
    <row r="543370" ht="14.25" customHeight="1"/>
    <row r="543372" ht="14.25" customHeight="1"/>
    <row r="543374" ht="14.25" customHeight="1"/>
    <row r="543376" ht="14.25" customHeight="1"/>
    <row r="543378" ht="14.25" customHeight="1"/>
    <row r="543380" ht="14.25" customHeight="1"/>
    <row r="543382" ht="14.25" customHeight="1"/>
    <row r="543384" ht="14.25" customHeight="1"/>
    <row r="543386" ht="14.25" customHeight="1"/>
    <row r="543388" ht="14.25" customHeight="1"/>
    <row r="543390" ht="14.25" customHeight="1"/>
    <row r="543392" ht="14.25" customHeight="1"/>
    <row r="543394" ht="14.25" customHeight="1"/>
    <row r="543396" ht="14.25" customHeight="1"/>
    <row r="543398" ht="14.25" customHeight="1"/>
    <row r="543400" ht="14.25" customHeight="1"/>
    <row r="543402" ht="14.25" customHeight="1"/>
    <row r="543404" ht="14.25" customHeight="1"/>
    <row r="543406" ht="14.25" customHeight="1"/>
    <row r="543408" ht="14.25" customHeight="1"/>
    <row r="543410" ht="14.25" customHeight="1"/>
    <row r="543412" ht="14.25" customHeight="1"/>
    <row r="543414" ht="14.25" customHeight="1"/>
    <row r="543416" ht="14.25" customHeight="1"/>
    <row r="543418" ht="14.25" customHeight="1"/>
    <row r="543420" ht="14.25" customHeight="1"/>
    <row r="543422" ht="14.25" customHeight="1"/>
    <row r="543424" ht="14.25" customHeight="1"/>
    <row r="543426" ht="14.25" customHeight="1"/>
    <row r="543428" ht="14.25" customHeight="1"/>
    <row r="543430" ht="14.25" customHeight="1"/>
    <row r="543432" ht="14.25" customHeight="1"/>
    <row r="543434" ht="14.25" customHeight="1"/>
    <row r="543436" ht="14.25" customHeight="1"/>
    <row r="543438" ht="14.25" customHeight="1"/>
    <row r="543440" ht="14.25" customHeight="1"/>
    <row r="543442" ht="14.25" customHeight="1"/>
    <row r="543444" ht="14.25" customHeight="1"/>
    <row r="543446" ht="14.25" customHeight="1"/>
    <row r="543448" ht="14.25" customHeight="1"/>
    <row r="543450" ht="14.25" customHeight="1"/>
    <row r="543452" ht="14.25" customHeight="1"/>
    <row r="543454" ht="14.25" customHeight="1"/>
    <row r="543456" ht="14.25" customHeight="1"/>
    <row r="543458" ht="14.25" customHeight="1"/>
    <row r="543460" ht="14.25" customHeight="1"/>
    <row r="543462" ht="14.25" customHeight="1"/>
    <row r="543464" ht="14.25" customHeight="1"/>
    <row r="543466" ht="14.25" customHeight="1"/>
    <row r="543468" ht="14.25" customHeight="1"/>
    <row r="543470" ht="14.25" customHeight="1"/>
    <row r="543472" ht="14.25" customHeight="1"/>
    <row r="543474" ht="14.25" customHeight="1"/>
    <row r="543476" ht="14.25" customHeight="1"/>
    <row r="543478" ht="14.25" customHeight="1"/>
    <row r="543480" ht="14.25" customHeight="1"/>
    <row r="543482" ht="14.25" customHeight="1"/>
    <row r="543484" ht="14.25" customHeight="1"/>
    <row r="543486" ht="14.25" customHeight="1"/>
    <row r="543488" ht="14.25" customHeight="1"/>
    <row r="543490" ht="14.25" customHeight="1"/>
    <row r="543492" ht="14.25" customHeight="1"/>
    <row r="543494" ht="14.25" customHeight="1"/>
    <row r="543496" ht="14.25" customHeight="1"/>
    <row r="543498" ht="14.25" customHeight="1"/>
    <row r="543500" ht="14.25" customHeight="1"/>
    <row r="543502" ht="14.25" customHeight="1"/>
    <row r="543504" ht="14.25" customHeight="1"/>
    <row r="543506" ht="14.25" customHeight="1"/>
    <row r="543508" ht="14.25" customHeight="1"/>
    <row r="543510" ht="14.25" customHeight="1"/>
    <row r="543512" ht="14.25" customHeight="1"/>
    <row r="543514" ht="14.25" customHeight="1"/>
    <row r="543516" ht="14.25" customHeight="1"/>
    <row r="543518" ht="14.25" customHeight="1"/>
    <row r="543520" ht="14.25" customHeight="1"/>
    <row r="543522" ht="14.25" customHeight="1"/>
    <row r="543524" ht="14.25" customHeight="1"/>
    <row r="543526" ht="14.25" customHeight="1"/>
    <row r="543528" ht="14.25" customHeight="1"/>
    <row r="543530" ht="14.25" customHeight="1"/>
    <row r="543532" ht="14.25" customHeight="1"/>
    <row r="543534" ht="14.25" customHeight="1"/>
    <row r="543536" ht="14.25" customHeight="1"/>
    <row r="543538" ht="14.25" customHeight="1"/>
    <row r="543540" ht="14.25" customHeight="1"/>
    <row r="543542" ht="14.25" customHeight="1"/>
    <row r="543544" ht="14.25" customHeight="1"/>
    <row r="543546" ht="14.25" customHeight="1"/>
    <row r="543548" ht="14.25" customHeight="1"/>
    <row r="543550" ht="14.25" customHeight="1"/>
    <row r="543552" ht="14.25" customHeight="1"/>
    <row r="543554" ht="14.25" customHeight="1"/>
    <row r="543556" ht="14.25" customHeight="1"/>
    <row r="543558" ht="14.25" customHeight="1"/>
    <row r="543560" ht="14.25" customHeight="1"/>
    <row r="543562" ht="14.25" customHeight="1"/>
    <row r="543564" ht="14.25" customHeight="1"/>
    <row r="543566" ht="14.25" customHeight="1"/>
    <row r="543568" ht="14.25" customHeight="1"/>
    <row r="543570" ht="14.25" customHeight="1"/>
    <row r="543572" ht="14.25" customHeight="1"/>
    <row r="543574" ht="14.25" customHeight="1"/>
    <row r="543576" ht="14.25" customHeight="1"/>
    <row r="543578" ht="14.25" customHeight="1"/>
    <row r="543580" ht="14.25" customHeight="1"/>
    <row r="543582" ht="14.25" customHeight="1"/>
    <row r="543584" ht="14.25" customHeight="1"/>
    <row r="543586" ht="14.25" customHeight="1"/>
    <row r="543588" ht="14.25" customHeight="1"/>
    <row r="543590" ht="14.25" customHeight="1"/>
    <row r="543592" ht="14.25" customHeight="1"/>
    <row r="543594" ht="14.25" customHeight="1"/>
    <row r="543596" ht="14.25" customHeight="1"/>
    <row r="543598" ht="14.25" customHeight="1"/>
    <row r="543600" ht="14.25" customHeight="1"/>
    <row r="543602" ht="14.25" customHeight="1"/>
    <row r="543604" ht="14.25" customHeight="1"/>
    <row r="543606" ht="14.25" customHeight="1"/>
    <row r="543608" ht="14.25" customHeight="1"/>
    <row r="543610" ht="14.25" customHeight="1"/>
    <row r="543612" ht="14.25" customHeight="1"/>
    <row r="543614" ht="14.25" customHeight="1"/>
    <row r="543616" ht="14.25" customHeight="1"/>
    <row r="543618" ht="14.25" customHeight="1"/>
    <row r="543620" ht="14.25" customHeight="1"/>
    <row r="543622" ht="14.25" customHeight="1"/>
    <row r="543624" ht="14.25" customHeight="1"/>
    <row r="543626" ht="14.25" customHeight="1"/>
    <row r="543628" ht="14.25" customHeight="1"/>
    <row r="543630" ht="14.25" customHeight="1"/>
    <row r="543632" ht="14.25" customHeight="1"/>
    <row r="543634" ht="14.25" customHeight="1"/>
    <row r="543636" ht="14.25" customHeight="1"/>
    <row r="543638" ht="14.25" customHeight="1"/>
    <row r="543640" ht="14.25" customHeight="1"/>
    <row r="543642" ht="14.25" customHeight="1"/>
    <row r="543644" ht="14.25" customHeight="1"/>
    <row r="543646" ht="14.25" customHeight="1"/>
    <row r="543648" ht="14.25" customHeight="1"/>
    <row r="543650" ht="14.25" customHeight="1"/>
    <row r="543652" ht="14.25" customHeight="1"/>
    <row r="543654" ht="14.25" customHeight="1"/>
    <row r="543656" ht="14.25" customHeight="1"/>
    <row r="543658" ht="14.25" customHeight="1"/>
    <row r="543660" ht="14.25" customHeight="1"/>
    <row r="543662" ht="14.25" customHeight="1"/>
    <row r="543664" ht="14.25" customHeight="1"/>
    <row r="543666" ht="14.25" customHeight="1"/>
    <row r="543668" ht="14.25" customHeight="1"/>
    <row r="543670" ht="14.25" customHeight="1"/>
    <row r="543672" ht="14.25" customHeight="1"/>
    <row r="543674" ht="14.25" customHeight="1"/>
    <row r="543676" ht="14.25" customHeight="1"/>
    <row r="543678" ht="14.25" customHeight="1"/>
    <row r="543680" ht="14.25" customHeight="1"/>
    <row r="543682" ht="14.25" customHeight="1"/>
    <row r="543684" ht="14.25" customHeight="1"/>
    <row r="543686" ht="14.25" customHeight="1"/>
    <row r="543688" ht="14.25" customHeight="1"/>
    <row r="543690" ht="14.25" customHeight="1"/>
    <row r="543692" ht="14.25" customHeight="1"/>
    <row r="543694" ht="14.25" customHeight="1"/>
    <row r="543696" ht="14.25" customHeight="1"/>
    <row r="543698" ht="14.25" customHeight="1"/>
    <row r="543700" ht="14.25" customHeight="1"/>
    <row r="543702" ht="14.25" customHeight="1"/>
    <row r="543704" ht="14.25" customHeight="1"/>
    <row r="543706" ht="14.25" customHeight="1"/>
    <row r="543708" ht="14.25" customHeight="1"/>
    <row r="543710" ht="14.25" customHeight="1"/>
    <row r="543712" ht="14.25" customHeight="1"/>
    <row r="543714" ht="14.25" customHeight="1"/>
    <row r="543716" ht="14.25" customHeight="1"/>
    <row r="543718" ht="14.25" customHeight="1"/>
    <row r="543720" ht="14.25" customHeight="1"/>
    <row r="543722" ht="14.25" customHeight="1"/>
    <row r="543724" ht="14.25" customHeight="1"/>
    <row r="543726" ht="14.25" customHeight="1"/>
    <row r="543728" ht="14.25" customHeight="1"/>
    <row r="543730" ht="14.25" customHeight="1"/>
    <row r="543732" ht="14.25" customHeight="1"/>
    <row r="543734" ht="14.25" customHeight="1"/>
    <row r="543736" ht="14.25" customHeight="1"/>
    <row r="543738" ht="14.25" customHeight="1"/>
    <row r="543740" ht="14.25" customHeight="1"/>
    <row r="543742" ht="14.25" customHeight="1"/>
    <row r="543744" ht="14.25" customHeight="1"/>
    <row r="543746" ht="14.25" customHeight="1"/>
    <row r="543748" ht="14.25" customHeight="1"/>
    <row r="543750" ht="14.25" customHeight="1"/>
    <row r="543752" ht="14.25" customHeight="1"/>
    <row r="543754" ht="14.25" customHeight="1"/>
    <row r="543756" ht="14.25" customHeight="1"/>
    <row r="543758" ht="14.25" customHeight="1"/>
    <row r="543760" ht="14.25" customHeight="1"/>
    <row r="543762" ht="14.25" customHeight="1"/>
    <row r="543764" ht="14.25" customHeight="1"/>
    <row r="543766" ht="14.25" customHeight="1"/>
    <row r="543768" ht="14.25" customHeight="1"/>
    <row r="543770" ht="14.25" customHeight="1"/>
    <row r="543772" ht="14.25" customHeight="1"/>
    <row r="543774" ht="14.25" customHeight="1"/>
    <row r="543776" ht="14.25" customHeight="1"/>
    <row r="543778" ht="14.25" customHeight="1"/>
    <row r="543780" ht="14.25" customHeight="1"/>
    <row r="543782" ht="14.25" customHeight="1"/>
    <row r="543784" ht="14.25" customHeight="1"/>
    <row r="543786" ht="14.25" customHeight="1"/>
    <row r="543788" ht="14.25" customHeight="1"/>
    <row r="543790" ht="14.25" customHeight="1"/>
    <row r="543792" ht="14.25" customHeight="1"/>
    <row r="543794" ht="14.25" customHeight="1"/>
    <row r="543796" ht="14.25" customHeight="1"/>
    <row r="543798" ht="14.25" customHeight="1"/>
    <row r="543800" ht="14.25" customHeight="1"/>
    <row r="543802" ht="14.25" customHeight="1"/>
    <row r="543804" ht="14.25" customHeight="1"/>
    <row r="543806" ht="14.25" customHeight="1"/>
    <row r="543808" ht="14.25" customHeight="1"/>
    <row r="543810" ht="14.25" customHeight="1"/>
    <row r="543812" ht="14.25" customHeight="1"/>
    <row r="543814" ht="14.25" customHeight="1"/>
    <row r="543816" ht="14.25" customHeight="1"/>
    <row r="543818" ht="14.25" customHeight="1"/>
    <row r="543820" ht="14.25" customHeight="1"/>
    <row r="543822" ht="14.25" customHeight="1"/>
    <row r="543824" ht="14.25" customHeight="1"/>
    <row r="543826" ht="14.25" customHeight="1"/>
    <row r="543828" ht="14.25" customHeight="1"/>
    <row r="543830" ht="14.25" customHeight="1"/>
    <row r="543832" ht="14.25" customHeight="1"/>
    <row r="543834" ht="14.25" customHeight="1"/>
    <row r="543836" ht="14.25" customHeight="1"/>
    <row r="543838" ht="14.25" customHeight="1"/>
    <row r="543840" ht="14.25" customHeight="1"/>
    <row r="543842" ht="14.25" customHeight="1"/>
    <row r="543844" ht="14.25" customHeight="1"/>
    <row r="543846" ht="14.25" customHeight="1"/>
    <row r="543848" ht="14.25" customHeight="1"/>
    <row r="543850" ht="14.25" customHeight="1"/>
    <row r="543852" ht="14.25" customHeight="1"/>
    <row r="543854" ht="14.25" customHeight="1"/>
    <row r="543856" ht="14.25" customHeight="1"/>
    <row r="543858" ht="14.25" customHeight="1"/>
    <row r="543860" ht="14.25" customHeight="1"/>
    <row r="543862" ht="14.25" customHeight="1"/>
    <row r="543864" ht="14.25" customHeight="1"/>
    <row r="543866" ht="14.25" customHeight="1"/>
    <row r="543868" ht="14.25" customHeight="1"/>
    <row r="543870" ht="14.25" customHeight="1"/>
    <row r="543872" ht="14.25" customHeight="1"/>
    <row r="543874" ht="14.25" customHeight="1"/>
    <row r="543876" ht="14.25" customHeight="1"/>
    <row r="543878" ht="14.25" customHeight="1"/>
    <row r="543880" ht="14.25" customHeight="1"/>
    <row r="543882" ht="14.25" customHeight="1"/>
    <row r="543884" ht="14.25" customHeight="1"/>
    <row r="543886" ht="14.25" customHeight="1"/>
    <row r="543888" ht="14.25" customHeight="1"/>
    <row r="543890" ht="14.25" customHeight="1"/>
    <row r="543892" ht="14.25" customHeight="1"/>
    <row r="543894" ht="14.25" customHeight="1"/>
    <row r="543896" ht="14.25" customHeight="1"/>
    <row r="543898" ht="14.25" customHeight="1"/>
    <row r="543900" ht="14.25" customHeight="1"/>
    <row r="543902" ht="14.25" customHeight="1"/>
    <row r="543904" ht="14.25" customHeight="1"/>
    <row r="543906" ht="14.25" customHeight="1"/>
    <row r="543908" ht="14.25" customHeight="1"/>
    <row r="543910" ht="14.25" customHeight="1"/>
    <row r="543912" ht="14.25" customHeight="1"/>
    <row r="543914" ht="14.25" customHeight="1"/>
    <row r="543916" ht="14.25" customHeight="1"/>
    <row r="543918" ht="14.25" customHeight="1"/>
    <row r="543920" ht="14.25" customHeight="1"/>
    <row r="543922" ht="14.25" customHeight="1"/>
    <row r="543924" ht="14.25" customHeight="1"/>
    <row r="543926" ht="14.25" customHeight="1"/>
    <row r="543928" ht="14.25" customHeight="1"/>
    <row r="543930" ht="14.25" customHeight="1"/>
    <row r="543932" ht="14.25" customHeight="1"/>
    <row r="543934" ht="14.25" customHeight="1"/>
    <row r="543936" ht="14.25" customHeight="1"/>
    <row r="543938" ht="14.25" customHeight="1"/>
    <row r="543940" ht="14.25" customHeight="1"/>
    <row r="543942" ht="14.25" customHeight="1"/>
    <row r="543944" ht="14.25" customHeight="1"/>
    <row r="543946" ht="14.25" customHeight="1"/>
    <row r="543948" ht="14.25" customHeight="1"/>
    <row r="543950" ht="14.25" customHeight="1"/>
    <row r="543952" ht="14.25" customHeight="1"/>
    <row r="543954" ht="14.25" customHeight="1"/>
    <row r="543956" ht="14.25" customHeight="1"/>
    <row r="543958" ht="14.25" customHeight="1"/>
    <row r="543960" ht="14.25" customHeight="1"/>
    <row r="543962" ht="14.25" customHeight="1"/>
    <row r="543964" ht="14.25" customHeight="1"/>
    <row r="543966" ht="14.25" customHeight="1"/>
    <row r="543968" ht="14.25" customHeight="1"/>
    <row r="543970" ht="14.25" customHeight="1"/>
    <row r="543972" ht="14.25" customHeight="1"/>
    <row r="543974" ht="14.25" customHeight="1"/>
    <row r="543976" ht="14.25" customHeight="1"/>
    <row r="543978" ht="14.25" customHeight="1"/>
    <row r="543980" ht="14.25" customHeight="1"/>
    <row r="543982" ht="14.25" customHeight="1"/>
    <row r="543984" ht="14.25" customHeight="1"/>
    <row r="543986" ht="14.25" customHeight="1"/>
    <row r="543988" ht="14.25" customHeight="1"/>
    <row r="543990" ht="14.25" customHeight="1"/>
    <row r="543992" ht="14.25" customHeight="1"/>
    <row r="543994" ht="14.25" customHeight="1"/>
    <row r="543996" ht="14.25" customHeight="1"/>
    <row r="543998" ht="14.25" customHeight="1"/>
    <row r="544000" ht="14.25" customHeight="1"/>
    <row r="544002" ht="14.25" customHeight="1"/>
    <row r="544004" ht="14.25" customHeight="1"/>
    <row r="544006" ht="14.25" customHeight="1"/>
    <row r="544008" ht="14.25" customHeight="1"/>
    <row r="544010" ht="14.25" customHeight="1"/>
    <row r="544012" ht="14.25" customHeight="1"/>
    <row r="544014" ht="14.25" customHeight="1"/>
    <row r="544016" ht="14.25" customHeight="1"/>
    <row r="544018" ht="14.25" customHeight="1"/>
    <row r="544020" ht="14.25" customHeight="1"/>
    <row r="544022" ht="14.25" customHeight="1"/>
    <row r="544024" ht="14.25" customHeight="1"/>
    <row r="544026" ht="14.25" customHeight="1"/>
    <row r="544028" ht="14.25" customHeight="1"/>
    <row r="544030" ht="14.25" customHeight="1"/>
    <row r="544032" ht="14.25" customHeight="1"/>
    <row r="544034" ht="14.25" customHeight="1"/>
    <row r="544036" ht="14.25" customHeight="1"/>
    <row r="544038" ht="14.25" customHeight="1"/>
    <row r="544040" ht="14.25" customHeight="1"/>
    <row r="544042" ht="14.25" customHeight="1"/>
    <row r="544044" ht="14.25" customHeight="1"/>
    <row r="544046" ht="14.25" customHeight="1"/>
    <row r="544048" ht="14.25" customHeight="1"/>
    <row r="544050" ht="14.25" customHeight="1"/>
    <row r="544052" ht="14.25" customHeight="1"/>
    <row r="544054" ht="14.25" customHeight="1"/>
    <row r="544056" ht="14.25" customHeight="1"/>
    <row r="544058" ht="14.25" customHeight="1"/>
    <row r="544060" ht="14.25" customHeight="1"/>
    <row r="544062" ht="14.25" customHeight="1"/>
    <row r="544064" ht="14.25" customHeight="1"/>
    <row r="544066" ht="14.25" customHeight="1"/>
    <row r="544068" ht="14.25" customHeight="1"/>
    <row r="544070" ht="14.25" customHeight="1"/>
    <row r="544072" ht="14.25" customHeight="1"/>
    <row r="544074" ht="14.25" customHeight="1"/>
    <row r="544076" ht="14.25" customHeight="1"/>
    <row r="544078" ht="14.25" customHeight="1"/>
    <row r="544080" ht="14.25" customHeight="1"/>
    <row r="544082" ht="14.25" customHeight="1"/>
    <row r="544084" ht="14.25" customHeight="1"/>
    <row r="544086" ht="14.25" customHeight="1"/>
    <row r="544088" ht="14.25" customHeight="1"/>
    <row r="544090" ht="14.25" customHeight="1"/>
    <row r="544092" ht="14.25" customHeight="1"/>
    <row r="544094" ht="14.25" customHeight="1"/>
    <row r="544096" ht="14.25" customHeight="1"/>
    <row r="544098" ht="14.25" customHeight="1"/>
    <row r="544100" ht="14.25" customHeight="1"/>
    <row r="544102" ht="14.25" customHeight="1"/>
    <row r="544104" ht="14.25" customHeight="1"/>
    <row r="544106" ht="14.25" customHeight="1"/>
    <row r="544108" ht="14.25" customHeight="1"/>
    <row r="544110" ht="14.25" customHeight="1"/>
    <row r="544112" ht="14.25" customHeight="1"/>
    <row r="544114" ht="14.25" customHeight="1"/>
    <row r="544116" ht="14.25" customHeight="1"/>
    <row r="544118" ht="14.25" customHeight="1"/>
    <row r="544120" ht="14.25" customHeight="1"/>
    <row r="544122" ht="14.25" customHeight="1"/>
    <row r="544124" ht="14.25" customHeight="1"/>
    <row r="544126" ht="14.25" customHeight="1"/>
    <row r="544128" ht="14.25" customHeight="1"/>
    <row r="544130" ht="14.25" customHeight="1"/>
    <row r="544132" ht="14.25" customHeight="1"/>
    <row r="544134" ht="14.25" customHeight="1"/>
    <row r="544136" ht="14.25" customHeight="1"/>
    <row r="544138" ht="14.25" customHeight="1"/>
    <row r="544140" ht="14.25" customHeight="1"/>
    <row r="544142" ht="14.25" customHeight="1"/>
    <row r="544144" ht="14.25" customHeight="1"/>
    <row r="544146" ht="14.25" customHeight="1"/>
    <row r="544148" ht="14.25" customHeight="1"/>
    <row r="544150" ht="14.25" customHeight="1"/>
    <row r="544152" ht="14.25" customHeight="1"/>
    <row r="544154" ht="14.25" customHeight="1"/>
    <row r="544156" ht="14.25" customHeight="1"/>
    <row r="544158" ht="14.25" customHeight="1"/>
    <row r="544160" ht="14.25" customHeight="1"/>
    <row r="544162" ht="14.25" customHeight="1"/>
    <row r="544164" ht="14.25" customHeight="1"/>
    <row r="544166" ht="14.25" customHeight="1"/>
    <row r="544168" ht="14.25" customHeight="1"/>
    <row r="544170" ht="14.25" customHeight="1"/>
    <row r="544172" ht="14.25" customHeight="1"/>
    <row r="544174" ht="14.25" customHeight="1"/>
    <row r="544176" ht="14.25" customHeight="1"/>
    <row r="544178" ht="14.25" customHeight="1"/>
    <row r="544180" ht="14.25" customHeight="1"/>
    <row r="544182" ht="14.25" customHeight="1"/>
    <row r="544184" ht="14.25" customHeight="1"/>
    <row r="544186" ht="14.25" customHeight="1"/>
    <row r="544188" ht="14.25" customHeight="1"/>
    <row r="544190" ht="14.25" customHeight="1"/>
    <row r="544192" ht="14.25" customHeight="1"/>
    <row r="544194" ht="14.25" customHeight="1"/>
    <row r="544196" ht="14.25" customHeight="1"/>
    <row r="544198" ht="14.25" customHeight="1"/>
    <row r="544200" ht="14.25" customHeight="1"/>
    <row r="544202" ht="14.25" customHeight="1"/>
    <row r="544204" ht="14.25" customHeight="1"/>
    <row r="544206" ht="14.25" customHeight="1"/>
    <row r="544208" ht="14.25" customHeight="1"/>
    <row r="544210" ht="14.25" customHeight="1"/>
    <row r="544212" ht="14.25" customHeight="1"/>
    <row r="544214" ht="14.25" customHeight="1"/>
    <row r="544216" ht="14.25" customHeight="1"/>
    <row r="544218" ht="14.25" customHeight="1"/>
    <row r="544220" ht="14.25" customHeight="1"/>
    <row r="544222" ht="14.25" customHeight="1"/>
    <row r="544224" ht="14.25" customHeight="1"/>
    <row r="544226" ht="14.25" customHeight="1"/>
    <row r="544228" ht="14.25" customHeight="1"/>
    <row r="544230" ht="14.25" customHeight="1"/>
    <row r="544232" ht="14.25" customHeight="1"/>
    <row r="544234" ht="14.25" customHeight="1"/>
    <row r="544236" ht="14.25" customHeight="1"/>
    <row r="544238" ht="14.25" customHeight="1"/>
    <row r="544240" ht="14.25" customHeight="1"/>
    <row r="544242" ht="14.25" customHeight="1"/>
    <row r="544244" ht="14.25" customHeight="1"/>
    <row r="544246" ht="14.25" customHeight="1"/>
    <row r="544248" ht="14.25" customHeight="1"/>
    <row r="544250" ht="14.25" customHeight="1"/>
    <row r="544252" ht="14.25" customHeight="1"/>
    <row r="544254" ht="14.25" customHeight="1"/>
    <row r="544256" ht="14.25" customHeight="1"/>
    <row r="544258" ht="14.25" customHeight="1"/>
    <row r="544260" ht="14.25" customHeight="1"/>
    <row r="544262" ht="14.25" customHeight="1"/>
    <row r="544264" ht="14.25" customHeight="1"/>
    <row r="544266" ht="14.25" customHeight="1"/>
    <row r="544268" ht="14.25" customHeight="1"/>
    <row r="544270" ht="14.25" customHeight="1"/>
    <row r="544272" ht="14.25" customHeight="1"/>
    <row r="544274" ht="14.25" customHeight="1"/>
    <row r="544276" ht="14.25" customHeight="1"/>
    <row r="544278" ht="14.25" customHeight="1"/>
    <row r="544280" ht="14.25" customHeight="1"/>
    <row r="544282" ht="14.25" customHeight="1"/>
    <row r="544284" ht="14.25" customHeight="1"/>
    <row r="544286" ht="14.25" customHeight="1"/>
    <row r="544288" ht="14.25" customHeight="1"/>
    <row r="544290" ht="14.25" customHeight="1"/>
    <row r="544292" ht="14.25" customHeight="1"/>
    <row r="544294" ht="14.25" customHeight="1"/>
    <row r="544296" ht="14.25" customHeight="1"/>
    <row r="544298" ht="14.25" customHeight="1"/>
    <row r="544300" ht="14.25" customHeight="1"/>
    <row r="544302" ht="14.25" customHeight="1"/>
    <row r="544304" ht="14.25" customHeight="1"/>
    <row r="544306" ht="14.25" customHeight="1"/>
    <row r="544308" ht="14.25" customHeight="1"/>
    <row r="544310" ht="14.25" customHeight="1"/>
    <row r="544312" ht="14.25" customHeight="1"/>
    <row r="544314" ht="14.25" customHeight="1"/>
    <row r="544316" ht="14.25" customHeight="1"/>
    <row r="544318" ht="14.25" customHeight="1"/>
    <row r="544320" ht="14.25" customHeight="1"/>
    <row r="544322" ht="14.25" customHeight="1"/>
    <row r="544324" ht="14.25" customHeight="1"/>
    <row r="544326" ht="14.25" customHeight="1"/>
    <row r="544328" ht="14.25" customHeight="1"/>
    <row r="544330" ht="14.25" customHeight="1"/>
    <row r="544332" ht="14.25" customHeight="1"/>
    <row r="544334" ht="14.25" customHeight="1"/>
    <row r="544336" ht="14.25" customHeight="1"/>
    <row r="544338" ht="14.25" customHeight="1"/>
    <row r="544340" ht="14.25" customHeight="1"/>
    <row r="544342" ht="14.25" customHeight="1"/>
    <row r="544344" ht="14.25" customHeight="1"/>
    <row r="544346" ht="14.25" customHeight="1"/>
    <row r="544348" ht="14.25" customHeight="1"/>
    <row r="544350" ht="14.25" customHeight="1"/>
    <row r="544352" ht="14.25" customHeight="1"/>
    <row r="544354" ht="14.25" customHeight="1"/>
    <row r="544356" ht="14.25" customHeight="1"/>
    <row r="544358" ht="14.25" customHeight="1"/>
    <row r="544360" ht="14.25" customHeight="1"/>
    <row r="544362" ht="14.25" customHeight="1"/>
    <row r="544364" ht="14.25" customHeight="1"/>
    <row r="544366" ht="14.25" customHeight="1"/>
    <row r="544368" ht="14.25" customHeight="1"/>
    <row r="544370" ht="14.25" customHeight="1"/>
    <row r="544372" ht="14.25" customHeight="1"/>
    <row r="544374" ht="14.25" customHeight="1"/>
    <row r="544376" ht="14.25" customHeight="1"/>
    <row r="544378" ht="14.25" customHeight="1"/>
    <row r="544380" ht="14.25" customHeight="1"/>
    <row r="544382" ht="14.25" customHeight="1"/>
    <row r="544384" ht="14.25" customHeight="1"/>
    <row r="544386" ht="14.25" customHeight="1"/>
    <row r="544388" ht="14.25" customHeight="1"/>
    <row r="544390" ht="14.25" customHeight="1"/>
    <row r="544392" ht="14.25" customHeight="1"/>
    <row r="544394" ht="14.25" customHeight="1"/>
    <row r="544396" ht="14.25" customHeight="1"/>
    <row r="544398" ht="14.25" customHeight="1"/>
    <row r="544400" ht="14.25" customHeight="1"/>
    <row r="544402" ht="14.25" customHeight="1"/>
    <row r="544404" ht="14.25" customHeight="1"/>
    <row r="544406" ht="14.25" customHeight="1"/>
    <row r="544408" ht="14.25" customHeight="1"/>
    <row r="544410" ht="14.25" customHeight="1"/>
    <row r="544412" ht="14.25" customHeight="1"/>
    <row r="544414" ht="14.25" customHeight="1"/>
    <row r="544416" ht="14.25" customHeight="1"/>
    <row r="544418" ht="14.25" customHeight="1"/>
    <row r="544420" ht="14.25" customHeight="1"/>
    <row r="544422" ht="14.25" customHeight="1"/>
    <row r="544424" ht="14.25" customHeight="1"/>
    <row r="544426" ht="14.25" customHeight="1"/>
    <row r="544428" ht="14.25" customHeight="1"/>
    <row r="544430" ht="14.25" customHeight="1"/>
    <row r="544432" ht="14.25" customHeight="1"/>
    <row r="544434" ht="14.25" customHeight="1"/>
    <row r="544436" ht="14.25" customHeight="1"/>
    <row r="544438" ht="14.25" customHeight="1"/>
    <row r="544440" ht="14.25" customHeight="1"/>
    <row r="544442" ht="14.25" customHeight="1"/>
    <row r="544444" ht="14.25" customHeight="1"/>
    <row r="544446" ht="14.25" customHeight="1"/>
    <row r="544448" ht="14.25" customHeight="1"/>
    <row r="544450" ht="14.25" customHeight="1"/>
    <row r="544452" ht="14.25" customHeight="1"/>
    <row r="544454" ht="14.25" customHeight="1"/>
    <row r="544456" ht="14.25" customHeight="1"/>
    <row r="544458" ht="14.25" customHeight="1"/>
    <row r="544460" ht="14.25" customHeight="1"/>
    <row r="544462" ht="14.25" customHeight="1"/>
    <row r="544464" ht="14.25" customHeight="1"/>
    <row r="544466" ht="14.25" customHeight="1"/>
    <row r="544468" ht="14.25" customHeight="1"/>
    <row r="544470" ht="14.25" customHeight="1"/>
    <row r="544472" ht="14.25" customHeight="1"/>
    <row r="544474" ht="14.25" customHeight="1"/>
    <row r="544476" ht="14.25" customHeight="1"/>
    <row r="544478" ht="14.25" customHeight="1"/>
    <row r="544480" ht="14.25" customHeight="1"/>
    <row r="544482" ht="14.25" customHeight="1"/>
    <row r="544484" ht="14.25" customHeight="1"/>
    <row r="544486" ht="14.25" customHeight="1"/>
    <row r="544488" ht="14.25" customHeight="1"/>
    <row r="544490" ht="14.25" customHeight="1"/>
    <row r="544492" ht="14.25" customHeight="1"/>
    <row r="544494" ht="14.25" customHeight="1"/>
    <row r="544496" ht="14.25" customHeight="1"/>
    <row r="544498" ht="14.25" customHeight="1"/>
    <row r="544500" ht="14.25" customHeight="1"/>
    <row r="544502" ht="14.25" customHeight="1"/>
    <row r="544504" ht="14.25" customHeight="1"/>
    <row r="544506" ht="14.25" customHeight="1"/>
    <row r="544508" ht="14.25" customHeight="1"/>
    <row r="544510" ht="14.25" customHeight="1"/>
    <row r="544512" ht="14.25" customHeight="1"/>
    <row r="544514" ht="14.25" customHeight="1"/>
    <row r="544516" ht="14.25" customHeight="1"/>
    <row r="544518" ht="14.25" customHeight="1"/>
    <row r="544520" ht="14.25" customHeight="1"/>
    <row r="544522" ht="14.25" customHeight="1"/>
    <row r="544524" ht="14.25" customHeight="1"/>
    <row r="544526" ht="14.25" customHeight="1"/>
    <row r="544528" ht="14.25" customHeight="1"/>
    <row r="544530" ht="14.25" customHeight="1"/>
    <row r="544532" ht="14.25" customHeight="1"/>
    <row r="544534" ht="14.25" customHeight="1"/>
    <row r="544536" ht="14.25" customHeight="1"/>
    <row r="544538" ht="14.25" customHeight="1"/>
    <row r="544540" ht="14.25" customHeight="1"/>
    <row r="544542" ht="14.25" customHeight="1"/>
    <row r="544544" ht="14.25" customHeight="1"/>
    <row r="544546" ht="14.25" customHeight="1"/>
    <row r="544548" ht="14.25" customHeight="1"/>
    <row r="544550" ht="14.25" customHeight="1"/>
    <row r="544552" ht="14.25" customHeight="1"/>
    <row r="544554" ht="14.25" customHeight="1"/>
    <row r="544556" ht="14.25" customHeight="1"/>
    <row r="544558" ht="14.25" customHeight="1"/>
    <row r="544560" ht="14.25" customHeight="1"/>
    <row r="544562" ht="14.25" customHeight="1"/>
    <row r="544564" ht="14.25" customHeight="1"/>
    <row r="544566" ht="14.25" customHeight="1"/>
    <row r="544568" ht="14.25" customHeight="1"/>
    <row r="544570" ht="14.25" customHeight="1"/>
    <row r="544572" ht="14.25" customHeight="1"/>
    <row r="544574" ht="14.25" customHeight="1"/>
    <row r="544576" ht="14.25" customHeight="1"/>
    <row r="544578" ht="14.25" customHeight="1"/>
    <row r="544580" ht="14.25" customHeight="1"/>
    <row r="544582" ht="14.25" customHeight="1"/>
    <row r="544584" ht="14.25" customHeight="1"/>
    <row r="544586" ht="14.25" customHeight="1"/>
    <row r="544588" ht="14.25" customHeight="1"/>
    <row r="544590" ht="14.25" customHeight="1"/>
    <row r="544592" ht="14.25" customHeight="1"/>
    <row r="544594" ht="14.25" customHeight="1"/>
    <row r="544596" ht="14.25" customHeight="1"/>
    <row r="544598" ht="14.25" customHeight="1"/>
    <row r="544600" ht="14.25" customHeight="1"/>
    <row r="544602" ht="14.25" customHeight="1"/>
    <row r="544604" ht="14.25" customHeight="1"/>
    <row r="544606" ht="14.25" customHeight="1"/>
    <row r="544608" ht="14.25" customHeight="1"/>
    <row r="544610" ht="14.25" customHeight="1"/>
    <row r="544612" ht="14.25" customHeight="1"/>
    <row r="544614" ht="14.25" customHeight="1"/>
    <row r="544616" ht="14.25" customHeight="1"/>
    <row r="544618" ht="14.25" customHeight="1"/>
    <row r="544620" ht="14.25" customHeight="1"/>
    <row r="544622" ht="14.25" customHeight="1"/>
    <row r="544624" ht="14.25" customHeight="1"/>
    <row r="544626" ht="14.25" customHeight="1"/>
    <row r="544628" ht="14.25" customHeight="1"/>
    <row r="544630" ht="14.25" customHeight="1"/>
    <row r="544632" ht="14.25" customHeight="1"/>
    <row r="544634" ht="14.25" customHeight="1"/>
    <row r="544636" ht="14.25" customHeight="1"/>
    <row r="544638" ht="14.25" customHeight="1"/>
    <row r="544640" ht="14.25" customHeight="1"/>
    <row r="544642" ht="14.25" customHeight="1"/>
    <row r="544644" ht="14.25" customHeight="1"/>
    <row r="544646" ht="14.25" customHeight="1"/>
    <row r="544648" ht="14.25" customHeight="1"/>
    <row r="544650" ht="14.25" customHeight="1"/>
    <row r="544652" ht="14.25" customHeight="1"/>
    <row r="544654" ht="14.25" customHeight="1"/>
    <row r="544656" ht="14.25" customHeight="1"/>
    <row r="544658" ht="14.25" customHeight="1"/>
    <row r="544660" ht="14.25" customHeight="1"/>
    <row r="544662" ht="14.25" customHeight="1"/>
    <row r="544664" ht="14.25" customHeight="1"/>
    <row r="544666" ht="14.25" customHeight="1"/>
    <row r="544668" ht="14.25" customHeight="1"/>
    <row r="544670" ht="14.25" customHeight="1"/>
    <row r="544672" ht="14.25" customHeight="1"/>
    <row r="544674" ht="14.25" customHeight="1"/>
    <row r="544676" ht="14.25" customHeight="1"/>
    <row r="544678" ht="14.25" customHeight="1"/>
    <row r="544680" ht="14.25" customHeight="1"/>
    <row r="544682" ht="14.25" customHeight="1"/>
    <row r="544684" ht="14.25" customHeight="1"/>
    <row r="544686" ht="14.25" customHeight="1"/>
    <row r="544688" ht="14.25" customHeight="1"/>
    <row r="544690" ht="14.25" customHeight="1"/>
    <row r="544692" ht="14.25" customHeight="1"/>
    <row r="544694" ht="14.25" customHeight="1"/>
    <row r="544696" ht="14.25" customHeight="1"/>
    <row r="544698" ht="14.25" customHeight="1"/>
    <row r="544700" ht="14.25" customHeight="1"/>
    <row r="544702" ht="14.25" customHeight="1"/>
    <row r="544704" ht="14.25" customHeight="1"/>
    <row r="544706" ht="14.25" customHeight="1"/>
    <row r="544708" ht="14.25" customHeight="1"/>
    <row r="544710" ht="14.25" customHeight="1"/>
    <row r="544712" ht="14.25" customHeight="1"/>
    <row r="544714" ht="14.25" customHeight="1"/>
    <row r="544716" ht="14.25" customHeight="1"/>
    <row r="544718" ht="14.25" customHeight="1"/>
    <row r="544720" ht="14.25" customHeight="1"/>
    <row r="544722" ht="14.25" customHeight="1"/>
    <row r="544724" ht="14.25" customHeight="1"/>
    <row r="544726" ht="14.25" customHeight="1"/>
    <row r="544728" ht="14.25" customHeight="1"/>
    <row r="544730" ht="14.25" customHeight="1"/>
    <row r="544732" ht="14.25" customHeight="1"/>
    <row r="544734" ht="14.25" customHeight="1"/>
    <row r="544736" ht="14.25" customHeight="1"/>
    <row r="544738" ht="14.25" customHeight="1"/>
    <row r="544740" ht="14.25" customHeight="1"/>
    <row r="544742" ht="14.25" customHeight="1"/>
    <row r="544744" ht="14.25" customHeight="1"/>
    <row r="544746" ht="14.25" customHeight="1"/>
    <row r="544748" ht="14.25" customHeight="1"/>
    <row r="544750" ht="14.25" customHeight="1"/>
    <row r="544752" ht="14.25" customHeight="1"/>
    <row r="544754" ht="14.25" customHeight="1"/>
    <row r="544756" ht="14.25" customHeight="1"/>
    <row r="544758" ht="14.25" customHeight="1"/>
    <row r="544760" ht="14.25" customHeight="1"/>
    <row r="544762" ht="14.25" customHeight="1"/>
    <row r="544764" ht="14.25" customHeight="1"/>
    <row r="544766" ht="14.25" customHeight="1"/>
    <row r="544768" ht="14.25" customHeight="1"/>
    <row r="544770" ht="14.25" customHeight="1"/>
    <row r="544772" ht="14.25" customHeight="1"/>
    <row r="544774" ht="14.25" customHeight="1"/>
    <row r="544776" ht="14.25" customHeight="1"/>
    <row r="544778" ht="14.25" customHeight="1"/>
    <row r="544780" ht="14.25" customHeight="1"/>
    <row r="544782" ht="14.25" customHeight="1"/>
    <row r="544784" ht="14.25" customHeight="1"/>
    <row r="544786" ht="14.25" customHeight="1"/>
    <row r="544788" ht="14.25" customHeight="1"/>
    <row r="544790" ht="14.25" customHeight="1"/>
    <row r="544792" ht="14.25" customHeight="1"/>
    <row r="544794" ht="14.25" customHeight="1"/>
    <row r="544796" ht="14.25" customHeight="1"/>
    <row r="544798" ht="14.25" customHeight="1"/>
    <row r="544800" ht="14.25" customHeight="1"/>
    <row r="544802" ht="14.25" customHeight="1"/>
    <row r="544804" ht="14.25" customHeight="1"/>
    <row r="544806" ht="14.25" customHeight="1"/>
    <row r="544808" ht="14.25" customHeight="1"/>
    <row r="544810" ht="14.25" customHeight="1"/>
    <row r="544812" ht="14.25" customHeight="1"/>
    <row r="544814" ht="14.25" customHeight="1"/>
    <row r="544816" ht="14.25" customHeight="1"/>
    <row r="544818" ht="14.25" customHeight="1"/>
    <row r="544820" ht="14.25" customHeight="1"/>
    <row r="544822" ht="14.25" customHeight="1"/>
    <row r="544824" ht="14.25" customHeight="1"/>
    <row r="544826" ht="14.25" customHeight="1"/>
    <row r="544828" ht="14.25" customHeight="1"/>
    <row r="544830" ht="14.25" customHeight="1"/>
    <row r="544832" ht="14.25" customHeight="1"/>
    <row r="544834" ht="14.25" customHeight="1"/>
    <row r="544836" ht="14.25" customHeight="1"/>
    <row r="544838" ht="14.25" customHeight="1"/>
    <row r="544840" ht="14.25" customHeight="1"/>
    <row r="544842" ht="14.25" customHeight="1"/>
    <row r="544844" ht="14.25" customHeight="1"/>
    <row r="544846" ht="14.25" customHeight="1"/>
    <row r="544848" ht="14.25" customHeight="1"/>
    <row r="544850" ht="14.25" customHeight="1"/>
    <row r="544852" ht="14.25" customHeight="1"/>
    <row r="544854" ht="14.25" customHeight="1"/>
    <row r="544856" ht="14.25" customHeight="1"/>
    <row r="544858" ht="14.25" customHeight="1"/>
    <row r="544860" ht="14.25" customHeight="1"/>
    <row r="544862" ht="14.25" customHeight="1"/>
    <row r="544864" ht="14.25" customHeight="1"/>
    <row r="544866" ht="14.25" customHeight="1"/>
    <row r="544868" ht="14.25" customHeight="1"/>
    <row r="544870" ht="14.25" customHeight="1"/>
    <row r="544872" ht="14.25" customHeight="1"/>
    <row r="544874" ht="14.25" customHeight="1"/>
    <row r="544876" ht="14.25" customHeight="1"/>
    <row r="544878" ht="14.25" customHeight="1"/>
    <row r="544880" ht="14.25" customHeight="1"/>
    <row r="544882" ht="14.25" customHeight="1"/>
    <row r="544884" ht="14.25" customHeight="1"/>
    <row r="544886" ht="14.25" customHeight="1"/>
    <row r="544888" ht="14.25" customHeight="1"/>
    <row r="544890" ht="14.25" customHeight="1"/>
    <row r="544892" ht="14.25" customHeight="1"/>
    <row r="544894" ht="14.25" customHeight="1"/>
    <row r="544896" ht="14.25" customHeight="1"/>
    <row r="544898" ht="14.25" customHeight="1"/>
    <row r="544900" ht="14.25" customHeight="1"/>
    <row r="544902" ht="14.25" customHeight="1"/>
    <row r="544904" ht="14.25" customHeight="1"/>
    <row r="544906" ht="14.25" customHeight="1"/>
    <row r="544908" ht="14.25" customHeight="1"/>
    <row r="544910" ht="14.25" customHeight="1"/>
    <row r="544912" ht="14.25" customHeight="1"/>
    <row r="544914" ht="14.25" customHeight="1"/>
    <row r="544916" ht="14.25" customHeight="1"/>
    <row r="544918" ht="14.25" customHeight="1"/>
    <row r="544920" ht="14.25" customHeight="1"/>
    <row r="544922" ht="14.25" customHeight="1"/>
    <row r="544924" ht="14.25" customHeight="1"/>
    <row r="544926" ht="14.25" customHeight="1"/>
    <row r="544928" ht="14.25" customHeight="1"/>
    <row r="544930" ht="14.25" customHeight="1"/>
    <row r="544932" ht="14.25" customHeight="1"/>
    <row r="544934" ht="14.25" customHeight="1"/>
    <row r="544936" ht="14.25" customHeight="1"/>
    <row r="544938" ht="14.25" customHeight="1"/>
    <row r="544940" ht="14.25" customHeight="1"/>
    <row r="544942" ht="14.25" customHeight="1"/>
    <row r="544944" ht="14.25" customHeight="1"/>
    <row r="544946" ht="14.25" customHeight="1"/>
    <row r="544948" ht="14.25" customHeight="1"/>
    <row r="544950" ht="14.25" customHeight="1"/>
    <row r="544952" ht="14.25" customHeight="1"/>
    <row r="544954" ht="14.25" customHeight="1"/>
    <row r="544956" ht="14.25" customHeight="1"/>
    <row r="544958" ht="14.25" customHeight="1"/>
    <row r="544960" ht="14.25" customHeight="1"/>
    <row r="544962" ht="14.25" customHeight="1"/>
    <row r="544964" ht="14.25" customHeight="1"/>
    <row r="544966" ht="14.25" customHeight="1"/>
    <row r="544968" ht="14.25" customHeight="1"/>
    <row r="544970" ht="14.25" customHeight="1"/>
    <row r="544972" ht="14.25" customHeight="1"/>
    <row r="544974" ht="14.25" customHeight="1"/>
    <row r="544976" ht="14.25" customHeight="1"/>
    <row r="544978" ht="14.25" customHeight="1"/>
    <row r="544980" ht="14.25" customHeight="1"/>
    <row r="544982" ht="14.25" customHeight="1"/>
    <row r="544984" ht="14.25" customHeight="1"/>
    <row r="544986" ht="14.25" customHeight="1"/>
    <row r="544988" ht="14.25" customHeight="1"/>
    <row r="544990" ht="14.25" customHeight="1"/>
    <row r="544992" ht="14.25" customHeight="1"/>
    <row r="544994" ht="14.25" customHeight="1"/>
    <row r="544996" ht="14.25" customHeight="1"/>
    <row r="544998" ht="14.25" customHeight="1"/>
    <row r="545000" ht="14.25" customHeight="1"/>
    <row r="545002" ht="14.25" customHeight="1"/>
    <row r="545004" ht="14.25" customHeight="1"/>
    <row r="545006" ht="14.25" customHeight="1"/>
    <row r="545008" ht="14.25" customHeight="1"/>
    <row r="545010" ht="14.25" customHeight="1"/>
    <row r="545012" ht="14.25" customHeight="1"/>
    <row r="545014" ht="14.25" customHeight="1"/>
    <row r="545016" ht="14.25" customHeight="1"/>
    <row r="545018" ht="14.25" customHeight="1"/>
    <row r="545020" ht="14.25" customHeight="1"/>
    <row r="545022" ht="14.25" customHeight="1"/>
    <row r="545024" ht="14.25" customHeight="1"/>
    <row r="545026" ht="14.25" customHeight="1"/>
    <row r="545028" ht="14.25" customHeight="1"/>
    <row r="545030" ht="14.25" customHeight="1"/>
    <row r="545032" ht="14.25" customHeight="1"/>
    <row r="545034" ht="14.25" customHeight="1"/>
    <row r="545036" ht="14.25" customHeight="1"/>
    <row r="545038" ht="14.25" customHeight="1"/>
    <row r="545040" ht="14.25" customHeight="1"/>
    <row r="545042" ht="14.25" customHeight="1"/>
    <row r="545044" ht="14.25" customHeight="1"/>
    <row r="545046" ht="14.25" customHeight="1"/>
    <row r="545048" ht="14.25" customHeight="1"/>
    <row r="545050" ht="14.25" customHeight="1"/>
    <row r="545052" ht="14.25" customHeight="1"/>
    <row r="545054" ht="14.25" customHeight="1"/>
    <row r="545056" ht="14.25" customHeight="1"/>
    <row r="545058" ht="14.25" customHeight="1"/>
    <row r="545060" ht="14.25" customHeight="1"/>
    <row r="545062" ht="14.25" customHeight="1"/>
    <row r="545064" ht="14.25" customHeight="1"/>
    <row r="545066" ht="14.25" customHeight="1"/>
    <row r="545068" ht="14.25" customHeight="1"/>
    <row r="545070" ht="14.25" customHeight="1"/>
    <row r="545072" ht="14.25" customHeight="1"/>
    <row r="545074" ht="14.25" customHeight="1"/>
    <row r="545076" ht="14.25" customHeight="1"/>
    <row r="545078" ht="14.25" customHeight="1"/>
    <row r="545080" ht="14.25" customHeight="1"/>
    <row r="545082" ht="14.25" customHeight="1"/>
    <row r="545084" ht="14.25" customHeight="1"/>
    <row r="545086" ht="14.25" customHeight="1"/>
    <row r="545088" ht="14.25" customHeight="1"/>
    <row r="545090" ht="14.25" customHeight="1"/>
    <row r="545092" ht="14.25" customHeight="1"/>
    <row r="545094" ht="14.25" customHeight="1"/>
    <row r="545096" ht="14.25" customHeight="1"/>
    <row r="545098" ht="14.25" customHeight="1"/>
    <row r="545100" ht="14.25" customHeight="1"/>
    <row r="545102" ht="14.25" customHeight="1"/>
    <row r="545104" ht="14.25" customHeight="1"/>
    <row r="545106" ht="14.25" customHeight="1"/>
    <row r="545108" ht="14.25" customHeight="1"/>
    <row r="545110" ht="14.25" customHeight="1"/>
    <row r="545112" ht="14.25" customHeight="1"/>
    <row r="545114" ht="14.25" customHeight="1"/>
    <row r="545116" ht="14.25" customHeight="1"/>
    <row r="545118" ht="14.25" customHeight="1"/>
    <row r="545120" ht="14.25" customHeight="1"/>
    <row r="545122" ht="14.25" customHeight="1"/>
    <row r="545124" ht="14.25" customHeight="1"/>
    <row r="545126" ht="14.25" customHeight="1"/>
    <row r="545128" ht="14.25" customHeight="1"/>
    <row r="545130" ht="14.25" customHeight="1"/>
    <row r="545132" ht="14.25" customHeight="1"/>
    <row r="545134" ht="14.25" customHeight="1"/>
    <row r="545136" ht="14.25" customHeight="1"/>
    <row r="545138" ht="14.25" customHeight="1"/>
    <row r="545140" ht="14.25" customHeight="1"/>
    <row r="545142" ht="14.25" customHeight="1"/>
    <row r="545144" ht="14.25" customHeight="1"/>
    <row r="545146" ht="14.25" customHeight="1"/>
    <row r="545148" ht="14.25" customHeight="1"/>
    <row r="545150" ht="14.25" customHeight="1"/>
    <row r="545152" ht="14.25" customHeight="1"/>
    <row r="545154" ht="14.25" customHeight="1"/>
    <row r="545156" ht="14.25" customHeight="1"/>
    <row r="545158" ht="14.25" customHeight="1"/>
    <row r="545160" ht="14.25" customHeight="1"/>
    <row r="545162" ht="14.25" customHeight="1"/>
    <row r="545164" ht="14.25" customHeight="1"/>
    <row r="545166" ht="14.25" customHeight="1"/>
    <row r="545168" ht="14.25" customHeight="1"/>
    <row r="545170" ht="14.25" customHeight="1"/>
    <row r="545172" ht="14.25" customHeight="1"/>
    <row r="545174" ht="14.25" customHeight="1"/>
    <row r="545176" ht="14.25" customHeight="1"/>
    <row r="545178" ht="14.25" customHeight="1"/>
    <row r="545180" ht="14.25" customHeight="1"/>
    <row r="545182" ht="14.25" customHeight="1"/>
    <row r="545184" ht="14.25" customHeight="1"/>
    <row r="545186" ht="14.25" customHeight="1"/>
    <row r="545188" ht="14.25" customHeight="1"/>
    <row r="545190" ht="14.25" customHeight="1"/>
    <row r="545192" ht="14.25" customHeight="1"/>
    <row r="545194" ht="14.25" customHeight="1"/>
    <row r="545196" ht="14.25" customHeight="1"/>
    <row r="545198" ht="14.25" customHeight="1"/>
    <row r="545200" ht="14.25" customHeight="1"/>
    <row r="545202" ht="14.25" customHeight="1"/>
    <row r="545204" ht="14.25" customHeight="1"/>
    <row r="545206" ht="14.25" customHeight="1"/>
    <row r="545208" ht="14.25" customHeight="1"/>
    <row r="545210" ht="14.25" customHeight="1"/>
    <row r="545212" ht="14.25" customHeight="1"/>
    <row r="545214" ht="14.25" customHeight="1"/>
    <row r="545216" ht="14.25" customHeight="1"/>
    <row r="545218" ht="14.25" customHeight="1"/>
    <row r="545220" ht="14.25" customHeight="1"/>
    <row r="545222" ht="14.25" customHeight="1"/>
    <row r="545224" ht="14.25" customHeight="1"/>
    <row r="545226" ht="14.25" customHeight="1"/>
    <row r="545228" ht="14.25" customHeight="1"/>
    <row r="545230" ht="14.25" customHeight="1"/>
    <row r="545232" ht="14.25" customHeight="1"/>
    <row r="545234" ht="14.25" customHeight="1"/>
    <row r="545236" ht="14.25" customHeight="1"/>
    <row r="545238" ht="14.25" customHeight="1"/>
    <row r="545240" ht="14.25" customHeight="1"/>
    <row r="545242" ht="14.25" customHeight="1"/>
    <row r="545244" ht="14.25" customHeight="1"/>
    <row r="545246" ht="14.25" customHeight="1"/>
    <row r="545248" ht="14.25" customHeight="1"/>
    <row r="545250" ht="14.25" customHeight="1"/>
    <row r="545252" ht="14.25" customHeight="1"/>
    <row r="545254" ht="14.25" customHeight="1"/>
    <row r="545256" ht="14.25" customHeight="1"/>
    <row r="545258" ht="14.25" customHeight="1"/>
    <row r="545260" ht="14.25" customHeight="1"/>
    <row r="545262" ht="14.25" customHeight="1"/>
    <row r="545264" ht="14.25" customHeight="1"/>
    <row r="545266" ht="14.25" customHeight="1"/>
    <row r="545268" ht="14.25" customHeight="1"/>
    <row r="545270" ht="14.25" customHeight="1"/>
    <row r="545272" ht="14.25" customHeight="1"/>
    <row r="545274" ht="14.25" customHeight="1"/>
    <row r="545276" ht="14.25" customHeight="1"/>
    <row r="545278" ht="14.25" customHeight="1"/>
    <row r="545280" ht="14.25" customHeight="1"/>
    <row r="545282" ht="14.25" customHeight="1"/>
    <row r="545284" ht="14.25" customHeight="1"/>
    <row r="545286" ht="14.25" customHeight="1"/>
    <row r="545288" ht="14.25" customHeight="1"/>
    <row r="545290" ht="14.25" customHeight="1"/>
    <row r="545292" ht="14.25" customHeight="1"/>
    <row r="545294" ht="14.25" customHeight="1"/>
    <row r="545296" ht="14.25" customHeight="1"/>
    <row r="545298" ht="14.25" customHeight="1"/>
    <row r="545300" ht="14.25" customHeight="1"/>
    <row r="545302" ht="14.25" customHeight="1"/>
    <row r="545304" ht="14.25" customHeight="1"/>
    <row r="545306" ht="14.25" customHeight="1"/>
    <row r="545308" ht="14.25" customHeight="1"/>
    <row r="545310" ht="14.25" customHeight="1"/>
    <row r="545312" ht="14.25" customHeight="1"/>
    <row r="545314" ht="14.25" customHeight="1"/>
    <row r="545316" ht="14.25" customHeight="1"/>
    <row r="545318" ht="14.25" customHeight="1"/>
    <row r="545320" ht="14.25" customHeight="1"/>
    <row r="545322" ht="14.25" customHeight="1"/>
    <row r="545324" ht="14.25" customHeight="1"/>
    <row r="545326" ht="14.25" customHeight="1"/>
    <row r="545328" ht="14.25" customHeight="1"/>
    <row r="545330" ht="14.25" customHeight="1"/>
    <row r="545332" ht="14.25" customHeight="1"/>
    <row r="545334" ht="14.25" customHeight="1"/>
    <row r="545336" ht="14.25" customHeight="1"/>
    <row r="545338" ht="14.25" customHeight="1"/>
    <row r="545340" ht="14.25" customHeight="1"/>
    <row r="545342" ht="14.25" customHeight="1"/>
    <row r="545344" ht="14.25" customHeight="1"/>
    <row r="545346" ht="14.25" customHeight="1"/>
    <row r="545348" ht="14.25" customHeight="1"/>
    <row r="545350" ht="14.25" customHeight="1"/>
    <row r="545352" ht="14.25" customHeight="1"/>
    <row r="545354" ht="14.25" customHeight="1"/>
    <row r="545356" ht="14.25" customHeight="1"/>
    <row r="545358" ht="14.25" customHeight="1"/>
    <row r="545360" ht="14.25" customHeight="1"/>
    <row r="545362" ht="14.25" customHeight="1"/>
    <row r="545364" ht="14.25" customHeight="1"/>
    <row r="545366" ht="14.25" customHeight="1"/>
    <row r="545368" ht="14.25" customHeight="1"/>
    <row r="545370" ht="14.25" customHeight="1"/>
    <row r="545372" ht="14.25" customHeight="1"/>
    <row r="545374" ht="14.25" customHeight="1"/>
    <row r="545376" ht="14.25" customHeight="1"/>
    <row r="545378" ht="14.25" customHeight="1"/>
    <row r="545380" ht="14.25" customHeight="1"/>
    <row r="545382" ht="14.25" customHeight="1"/>
    <row r="545384" ht="14.25" customHeight="1"/>
    <row r="545386" ht="14.25" customHeight="1"/>
    <row r="545388" ht="14.25" customHeight="1"/>
    <row r="545390" ht="14.25" customHeight="1"/>
    <row r="545392" ht="14.25" customHeight="1"/>
    <row r="545394" ht="14.25" customHeight="1"/>
    <row r="545396" ht="14.25" customHeight="1"/>
    <row r="545398" ht="14.25" customHeight="1"/>
    <row r="545400" ht="14.25" customHeight="1"/>
    <row r="545402" ht="14.25" customHeight="1"/>
    <row r="545404" ht="14.25" customHeight="1"/>
    <row r="545406" ht="14.25" customHeight="1"/>
    <row r="545408" ht="14.25" customHeight="1"/>
    <row r="545410" ht="14.25" customHeight="1"/>
    <row r="545412" ht="14.25" customHeight="1"/>
    <row r="545414" ht="14.25" customHeight="1"/>
    <row r="545416" ht="14.25" customHeight="1"/>
    <row r="545418" ht="14.25" customHeight="1"/>
    <row r="545420" ht="14.25" customHeight="1"/>
    <row r="545422" ht="14.25" customHeight="1"/>
    <row r="545424" ht="14.25" customHeight="1"/>
    <row r="545426" ht="14.25" customHeight="1"/>
    <row r="545428" ht="14.25" customHeight="1"/>
    <row r="545430" ht="14.25" customHeight="1"/>
    <row r="545432" ht="14.25" customHeight="1"/>
    <row r="545434" ht="14.25" customHeight="1"/>
    <row r="545436" ht="14.25" customHeight="1"/>
    <row r="545438" ht="14.25" customHeight="1"/>
    <row r="545440" ht="14.25" customHeight="1"/>
    <row r="545442" ht="14.25" customHeight="1"/>
    <row r="545444" ht="14.25" customHeight="1"/>
    <row r="545446" ht="14.25" customHeight="1"/>
    <row r="545448" ht="14.25" customHeight="1"/>
    <row r="545450" ht="14.25" customHeight="1"/>
    <row r="545452" ht="14.25" customHeight="1"/>
    <row r="545454" ht="14.25" customHeight="1"/>
    <row r="545456" ht="14.25" customHeight="1"/>
    <row r="545458" ht="14.25" customHeight="1"/>
    <row r="545460" ht="14.25" customHeight="1"/>
    <row r="545462" ht="14.25" customHeight="1"/>
    <row r="545464" ht="14.25" customHeight="1"/>
    <row r="545466" ht="14.25" customHeight="1"/>
    <row r="545468" ht="14.25" customHeight="1"/>
    <row r="545470" ht="14.25" customHeight="1"/>
    <row r="545472" ht="14.25" customHeight="1"/>
    <row r="545474" ht="14.25" customHeight="1"/>
    <row r="545476" ht="14.25" customHeight="1"/>
    <row r="545478" ht="14.25" customHeight="1"/>
    <row r="545480" ht="14.25" customHeight="1"/>
    <row r="545482" ht="14.25" customHeight="1"/>
    <row r="545484" ht="14.25" customHeight="1"/>
    <row r="545486" ht="14.25" customHeight="1"/>
    <row r="545488" ht="14.25" customHeight="1"/>
    <row r="545490" ht="14.25" customHeight="1"/>
    <row r="545492" ht="14.25" customHeight="1"/>
    <row r="545494" ht="14.25" customHeight="1"/>
    <row r="545496" ht="14.25" customHeight="1"/>
    <row r="545498" ht="14.25" customHeight="1"/>
    <row r="545500" ht="14.25" customHeight="1"/>
    <row r="545502" ht="14.25" customHeight="1"/>
    <row r="545504" ht="14.25" customHeight="1"/>
    <row r="545506" ht="14.25" customHeight="1"/>
    <row r="545508" ht="14.25" customHeight="1"/>
    <row r="545510" ht="14.25" customHeight="1"/>
    <row r="545512" ht="14.25" customHeight="1"/>
    <row r="545514" ht="14.25" customHeight="1"/>
    <row r="545516" ht="14.25" customHeight="1"/>
    <row r="545518" ht="14.25" customHeight="1"/>
    <row r="545520" ht="14.25" customHeight="1"/>
    <row r="545522" ht="14.25" customHeight="1"/>
    <row r="545524" ht="14.25" customHeight="1"/>
    <row r="545526" ht="14.25" customHeight="1"/>
    <row r="545528" ht="14.25" customHeight="1"/>
    <row r="545530" ht="14.25" customHeight="1"/>
    <row r="545532" ht="14.25" customHeight="1"/>
    <row r="545534" ht="14.25" customHeight="1"/>
    <row r="545536" ht="14.25" customHeight="1"/>
    <row r="545538" ht="14.25" customHeight="1"/>
    <row r="545540" ht="14.25" customHeight="1"/>
    <row r="545542" ht="14.25" customHeight="1"/>
    <row r="545544" ht="14.25" customHeight="1"/>
    <row r="545546" ht="14.25" customHeight="1"/>
    <row r="545548" ht="14.25" customHeight="1"/>
    <row r="545550" ht="14.25" customHeight="1"/>
    <row r="545552" ht="14.25" customHeight="1"/>
    <row r="545554" ht="14.25" customHeight="1"/>
    <row r="545556" ht="14.25" customHeight="1"/>
    <row r="545558" ht="14.25" customHeight="1"/>
    <row r="545560" ht="14.25" customHeight="1"/>
    <row r="545562" ht="14.25" customHeight="1"/>
    <row r="545564" ht="14.25" customHeight="1"/>
    <row r="545566" ht="14.25" customHeight="1"/>
    <row r="545568" ht="14.25" customHeight="1"/>
    <row r="545570" ht="14.25" customHeight="1"/>
    <row r="545572" ht="14.25" customHeight="1"/>
    <row r="545574" ht="14.25" customHeight="1"/>
    <row r="545576" ht="14.25" customHeight="1"/>
    <row r="545578" ht="14.25" customHeight="1"/>
    <row r="545580" ht="14.25" customHeight="1"/>
    <row r="545582" ht="14.25" customHeight="1"/>
    <row r="545584" ht="14.25" customHeight="1"/>
    <row r="545586" ht="14.25" customHeight="1"/>
    <row r="545588" ht="14.25" customHeight="1"/>
    <row r="545590" ht="14.25" customHeight="1"/>
    <row r="545592" ht="14.25" customHeight="1"/>
    <row r="545594" ht="14.25" customHeight="1"/>
    <row r="545596" ht="14.25" customHeight="1"/>
    <row r="545598" ht="14.25" customHeight="1"/>
    <row r="545600" ht="14.25" customHeight="1"/>
    <row r="545602" ht="14.25" customHeight="1"/>
    <row r="545604" ht="14.25" customHeight="1"/>
    <row r="545606" ht="14.25" customHeight="1"/>
    <row r="545608" ht="14.25" customHeight="1"/>
    <row r="545610" ht="14.25" customHeight="1"/>
    <row r="545612" ht="14.25" customHeight="1"/>
    <row r="545614" ht="14.25" customHeight="1"/>
    <row r="545616" ht="14.25" customHeight="1"/>
    <row r="545618" ht="14.25" customHeight="1"/>
    <row r="545620" ht="14.25" customHeight="1"/>
    <row r="545622" ht="14.25" customHeight="1"/>
    <row r="545624" ht="14.25" customHeight="1"/>
    <row r="545626" ht="14.25" customHeight="1"/>
    <row r="545628" ht="14.25" customHeight="1"/>
    <row r="545630" ht="14.25" customHeight="1"/>
    <row r="545632" ht="14.25" customHeight="1"/>
    <row r="545634" ht="14.25" customHeight="1"/>
    <row r="545636" ht="14.25" customHeight="1"/>
    <row r="545638" ht="14.25" customHeight="1"/>
    <row r="545640" ht="14.25" customHeight="1"/>
    <row r="545642" ht="14.25" customHeight="1"/>
    <row r="545644" ht="14.25" customHeight="1"/>
    <row r="545646" ht="14.25" customHeight="1"/>
    <row r="545648" ht="14.25" customHeight="1"/>
    <row r="545650" ht="14.25" customHeight="1"/>
    <row r="545652" ht="14.25" customHeight="1"/>
    <row r="545654" ht="14.25" customHeight="1"/>
    <row r="545656" ht="14.25" customHeight="1"/>
    <row r="545658" ht="14.25" customHeight="1"/>
    <row r="545660" ht="14.25" customHeight="1"/>
    <row r="545662" ht="14.25" customHeight="1"/>
    <row r="545664" ht="14.25" customHeight="1"/>
    <row r="545666" ht="14.25" customHeight="1"/>
    <row r="545668" ht="14.25" customHeight="1"/>
    <row r="545670" ht="14.25" customHeight="1"/>
    <row r="545672" ht="14.25" customHeight="1"/>
    <row r="545674" ht="14.25" customHeight="1"/>
    <row r="545676" ht="14.25" customHeight="1"/>
    <row r="545678" ht="14.25" customHeight="1"/>
    <row r="545680" ht="14.25" customHeight="1"/>
    <row r="545682" ht="14.25" customHeight="1"/>
    <row r="545684" ht="14.25" customHeight="1"/>
    <row r="545686" ht="14.25" customHeight="1"/>
    <row r="545688" ht="14.25" customHeight="1"/>
    <row r="545690" ht="14.25" customHeight="1"/>
    <row r="545692" ht="14.25" customHeight="1"/>
    <row r="545694" ht="14.25" customHeight="1"/>
    <row r="545696" ht="14.25" customHeight="1"/>
    <row r="545698" ht="14.25" customHeight="1"/>
    <row r="545700" ht="14.25" customHeight="1"/>
    <row r="545702" ht="14.25" customHeight="1"/>
    <row r="545704" ht="14.25" customHeight="1"/>
    <row r="545706" ht="14.25" customHeight="1"/>
    <row r="545708" ht="14.25" customHeight="1"/>
    <row r="545710" ht="14.25" customHeight="1"/>
    <row r="545712" ht="14.25" customHeight="1"/>
    <row r="545714" ht="14.25" customHeight="1"/>
    <row r="545716" ht="14.25" customHeight="1"/>
    <row r="545718" ht="14.25" customHeight="1"/>
    <row r="545720" ht="14.25" customHeight="1"/>
    <row r="545722" ht="14.25" customHeight="1"/>
    <row r="545724" ht="14.25" customHeight="1"/>
    <row r="545726" ht="14.25" customHeight="1"/>
    <row r="545728" ht="14.25" customHeight="1"/>
    <row r="545730" ht="14.25" customHeight="1"/>
    <row r="545732" ht="14.25" customHeight="1"/>
    <row r="545734" ht="14.25" customHeight="1"/>
    <row r="545736" ht="14.25" customHeight="1"/>
    <row r="545738" ht="14.25" customHeight="1"/>
    <row r="545740" ht="14.25" customHeight="1"/>
    <row r="545742" ht="14.25" customHeight="1"/>
    <row r="545744" ht="14.25" customHeight="1"/>
    <row r="545746" ht="14.25" customHeight="1"/>
    <row r="545748" ht="14.25" customHeight="1"/>
    <row r="545750" ht="14.25" customHeight="1"/>
    <row r="545752" ht="14.25" customHeight="1"/>
    <row r="545754" ht="14.25" customHeight="1"/>
    <row r="545756" ht="14.25" customHeight="1"/>
    <row r="545758" ht="14.25" customHeight="1"/>
    <row r="545760" ht="14.25" customHeight="1"/>
    <row r="545762" ht="14.25" customHeight="1"/>
    <row r="545764" ht="14.25" customHeight="1"/>
    <row r="545766" ht="14.25" customHeight="1"/>
    <row r="545768" ht="14.25" customHeight="1"/>
    <row r="545770" ht="14.25" customHeight="1"/>
    <row r="545772" ht="14.25" customHeight="1"/>
    <row r="545774" ht="14.25" customHeight="1"/>
    <row r="545776" ht="14.25" customHeight="1"/>
    <row r="545778" ht="14.25" customHeight="1"/>
    <row r="545780" ht="14.25" customHeight="1"/>
    <row r="545782" ht="14.25" customHeight="1"/>
    <row r="545784" ht="14.25" customHeight="1"/>
    <row r="545786" ht="14.25" customHeight="1"/>
    <row r="545788" ht="14.25" customHeight="1"/>
    <row r="545790" ht="14.25" customHeight="1"/>
    <row r="545792" ht="14.25" customHeight="1"/>
    <row r="545794" ht="14.25" customHeight="1"/>
    <row r="545796" ht="14.25" customHeight="1"/>
    <row r="545798" ht="14.25" customHeight="1"/>
    <row r="545800" ht="14.25" customHeight="1"/>
    <row r="545802" ht="14.25" customHeight="1"/>
    <row r="545804" ht="14.25" customHeight="1"/>
    <row r="545806" ht="14.25" customHeight="1"/>
    <row r="545808" ht="14.25" customHeight="1"/>
    <row r="545810" ht="14.25" customHeight="1"/>
    <row r="545812" ht="14.25" customHeight="1"/>
    <row r="545814" ht="14.25" customHeight="1"/>
    <row r="545816" ht="14.25" customHeight="1"/>
    <row r="545818" ht="14.25" customHeight="1"/>
    <row r="545820" ht="14.25" customHeight="1"/>
    <row r="545822" ht="14.25" customHeight="1"/>
    <row r="545824" ht="14.25" customHeight="1"/>
    <row r="545826" ht="14.25" customHeight="1"/>
    <row r="545828" ht="14.25" customHeight="1"/>
    <row r="545830" ht="14.25" customHeight="1"/>
    <row r="545832" ht="14.25" customHeight="1"/>
    <row r="545834" ht="14.25" customHeight="1"/>
    <row r="545836" ht="14.25" customHeight="1"/>
    <row r="545838" ht="14.25" customHeight="1"/>
    <row r="545840" ht="14.25" customHeight="1"/>
    <row r="545842" ht="14.25" customHeight="1"/>
    <row r="545844" ht="14.25" customHeight="1"/>
    <row r="545846" ht="14.25" customHeight="1"/>
    <row r="545848" ht="14.25" customHeight="1"/>
    <row r="545850" ht="14.25" customHeight="1"/>
    <row r="545852" ht="14.25" customHeight="1"/>
    <row r="545854" ht="14.25" customHeight="1"/>
    <row r="545856" ht="14.25" customHeight="1"/>
    <row r="545858" ht="14.25" customHeight="1"/>
    <row r="545860" ht="14.25" customHeight="1"/>
    <row r="545862" ht="14.25" customHeight="1"/>
    <row r="545864" ht="14.25" customHeight="1"/>
    <row r="545866" ht="14.25" customHeight="1"/>
    <row r="545868" ht="14.25" customHeight="1"/>
    <row r="545870" ht="14.25" customHeight="1"/>
    <row r="545872" ht="14.25" customHeight="1"/>
    <row r="545874" ht="14.25" customHeight="1"/>
    <row r="545876" ht="14.25" customHeight="1"/>
    <row r="545878" ht="14.25" customHeight="1"/>
    <row r="545880" ht="14.25" customHeight="1"/>
    <row r="545882" ht="14.25" customHeight="1"/>
    <row r="545884" ht="14.25" customHeight="1"/>
    <row r="545886" ht="14.25" customHeight="1"/>
    <row r="545888" ht="14.25" customHeight="1"/>
    <row r="545890" ht="14.25" customHeight="1"/>
    <row r="545892" ht="14.25" customHeight="1"/>
    <row r="545894" ht="14.25" customHeight="1"/>
    <row r="545896" ht="14.25" customHeight="1"/>
    <row r="545898" ht="14.25" customHeight="1"/>
    <row r="545900" ht="14.25" customHeight="1"/>
    <row r="545902" ht="14.25" customHeight="1"/>
    <row r="545904" ht="14.25" customHeight="1"/>
    <row r="545906" ht="14.25" customHeight="1"/>
    <row r="545908" ht="14.25" customHeight="1"/>
    <row r="545910" ht="14.25" customHeight="1"/>
    <row r="545912" ht="14.25" customHeight="1"/>
    <row r="545914" ht="14.25" customHeight="1"/>
    <row r="545916" ht="14.25" customHeight="1"/>
    <row r="545918" ht="14.25" customHeight="1"/>
    <row r="545920" ht="14.25" customHeight="1"/>
    <row r="545922" ht="14.25" customHeight="1"/>
    <row r="545924" ht="14.25" customHeight="1"/>
    <row r="545926" ht="14.25" customHeight="1"/>
    <row r="545928" ht="14.25" customHeight="1"/>
    <row r="545930" ht="14.25" customHeight="1"/>
    <row r="545932" ht="14.25" customHeight="1"/>
    <row r="545934" ht="14.25" customHeight="1"/>
    <row r="545936" ht="14.25" customHeight="1"/>
    <row r="545938" ht="14.25" customHeight="1"/>
    <row r="545940" ht="14.25" customHeight="1"/>
    <row r="545942" ht="14.25" customHeight="1"/>
    <row r="545944" ht="14.25" customHeight="1"/>
    <row r="545946" ht="14.25" customHeight="1"/>
    <row r="545948" ht="14.25" customHeight="1"/>
    <row r="545950" ht="14.25" customHeight="1"/>
    <row r="545952" ht="14.25" customHeight="1"/>
    <row r="545954" ht="14.25" customHeight="1"/>
    <row r="545956" ht="14.25" customHeight="1"/>
    <row r="545958" ht="14.25" customHeight="1"/>
    <row r="545960" ht="14.25" customHeight="1"/>
    <row r="545962" ht="14.25" customHeight="1"/>
    <row r="545964" ht="14.25" customHeight="1"/>
    <row r="545966" ht="14.25" customHeight="1"/>
    <row r="545968" ht="14.25" customHeight="1"/>
    <row r="545970" ht="14.25" customHeight="1"/>
    <row r="545972" ht="14.25" customHeight="1"/>
    <row r="545974" ht="14.25" customHeight="1"/>
    <row r="545976" ht="14.25" customHeight="1"/>
    <row r="545978" ht="14.25" customHeight="1"/>
    <row r="545980" ht="14.25" customHeight="1"/>
    <row r="545982" ht="14.25" customHeight="1"/>
    <row r="545984" ht="14.25" customHeight="1"/>
    <row r="545986" ht="14.25" customHeight="1"/>
    <row r="545988" ht="14.25" customHeight="1"/>
    <row r="545990" ht="14.25" customHeight="1"/>
    <row r="545992" ht="14.25" customHeight="1"/>
    <row r="545994" ht="14.25" customHeight="1"/>
    <row r="545996" ht="14.25" customHeight="1"/>
    <row r="545998" ht="14.25" customHeight="1"/>
    <row r="546000" ht="14.25" customHeight="1"/>
    <row r="546002" ht="14.25" customHeight="1"/>
    <row r="546004" ht="14.25" customHeight="1"/>
    <row r="546006" ht="14.25" customHeight="1"/>
    <row r="546008" ht="14.25" customHeight="1"/>
    <row r="546010" ht="14.25" customHeight="1"/>
    <row r="546012" ht="14.25" customHeight="1"/>
    <row r="546014" ht="14.25" customHeight="1"/>
    <row r="546016" ht="14.25" customHeight="1"/>
    <row r="546018" ht="14.25" customHeight="1"/>
    <row r="546020" ht="14.25" customHeight="1"/>
    <row r="546022" ht="14.25" customHeight="1"/>
    <row r="546024" ht="14.25" customHeight="1"/>
    <row r="546026" ht="14.25" customHeight="1"/>
    <row r="546028" ht="14.25" customHeight="1"/>
    <row r="546030" ht="14.25" customHeight="1"/>
    <row r="546032" ht="14.25" customHeight="1"/>
    <row r="546034" ht="14.25" customHeight="1"/>
    <row r="546036" ht="14.25" customHeight="1"/>
    <row r="546038" ht="14.25" customHeight="1"/>
    <row r="546040" ht="14.25" customHeight="1"/>
    <row r="546042" ht="14.25" customHeight="1"/>
    <row r="546044" ht="14.25" customHeight="1"/>
    <row r="546046" ht="14.25" customHeight="1"/>
    <row r="546048" ht="14.25" customHeight="1"/>
    <row r="546050" ht="14.25" customHeight="1"/>
    <row r="546052" ht="14.25" customHeight="1"/>
    <row r="546054" ht="14.25" customHeight="1"/>
    <row r="546056" ht="14.25" customHeight="1"/>
    <row r="546058" ht="14.25" customHeight="1"/>
    <row r="546060" ht="14.25" customHeight="1"/>
    <row r="546062" ht="14.25" customHeight="1"/>
    <row r="546064" ht="14.25" customHeight="1"/>
    <row r="546066" ht="14.25" customHeight="1"/>
    <row r="546068" ht="14.25" customHeight="1"/>
    <row r="546070" ht="14.25" customHeight="1"/>
    <row r="546072" ht="14.25" customHeight="1"/>
    <row r="546074" ht="14.25" customHeight="1"/>
    <row r="546076" ht="14.25" customHeight="1"/>
    <row r="546078" ht="14.25" customHeight="1"/>
    <row r="546080" ht="14.25" customHeight="1"/>
    <row r="546082" ht="14.25" customHeight="1"/>
    <row r="546084" ht="14.25" customHeight="1"/>
    <row r="546086" ht="14.25" customHeight="1"/>
    <row r="546088" ht="14.25" customHeight="1"/>
    <row r="546090" ht="14.25" customHeight="1"/>
    <row r="546092" ht="14.25" customHeight="1"/>
    <row r="546094" ht="14.25" customHeight="1"/>
    <row r="546096" ht="14.25" customHeight="1"/>
    <row r="546098" ht="14.25" customHeight="1"/>
    <row r="546100" ht="14.25" customHeight="1"/>
    <row r="546102" ht="14.25" customHeight="1"/>
    <row r="546104" ht="14.25" customHeight="1"/>
    <row r="546106" ht="14.25" customHeight="1"/>
    <row r="546108" ht="14.25" customHeight="1"/>
    <row r="546110" ht="14.25" customHeight="1"/>
    <row r="546112" ht="14.25" customHeight="1"/>
    <row r="546114" ht="14.25" customHeight="1"/>
    <row r="546116" ht="14.25" customHeight="1"/>
    <row r="546118" ht="14.25" customHeight="1"/>
    <row r="546120" ht="14.25" customHeight="1"/>
    <row r="546122" ht="14.25" customHeight="1"/>
    <row r="546124" ht="14.25" customHeight="1"/>
    <row r="546126" ht="14.25" customHeight="1"/>
    <row r="546128" ht="14.25" customHeight="1"/>
    <row r="546130" ht="14.25" customHeight="1"/>
    <row r="546132" ht="14.25" customHeight="1"/>
    <row r="546134" ht="14.25" customHeight="1"/>
    <row r="546136" ht="14.25" customHeight="1"/>
    <row r="546138" ht="14.25" customHeight="1"/>
    <row r="546140" ht="14.25" customHeight="1"/>
    <row r="546142" ht="14.25" customHeight="1"/>
    <row r="546144" ht="14.25" customHeight="1"/>
    <row r="546146" ht="14.25" customHeight="1"/>
    <row r="546148" ht="14.25" customHeight="1"/>
    <row r="546150" ht="14.25" customHeight="1"/>
    <row r="546152" ht="14.25" customHeight="1"/>
    <row r="546154" ht="14.25" customHeight="1"/>
    <row r="546156" ht="14.25" customHeight="1"/>
    <row r="546158" ht="14.25" customHeight="1"/>
    <row r="546160" ht="14.25" customHeight="1"/>
    <row r="546162" ht="14.25" customHeight="1"/>
    <row r="546164" ht="14.25" customHeight="1"/>
    <row r="546166" ht="14.25" customHeight="1"/>
    <row r="546168" ht="14.25" customHeight="1"/>
    <row r="546170" ht="14.25" customHeight="1"/>
    <row r="546172" ht="14.25" customHeight="1"/>
    <row r="546174" ht="14.25" customHeight="1"/>
    <row r="546176" ht="14.25" customHeight="1"/>
    <row r="546178" ht="14.25" customHeight="1"/>
    <row r="546180" ht="14.25" customHeight="1"/>
    <row r="546182" ht="14.25" customHeight="1"/>
    <row r="546184" ht="14.25" customHeight="1"/>
    <row r="546186" ht="14.25" customHeight="1"/>
    <row r="546188" ht="14.25" customHeight="1"/>
    <row r="546190" ht="14.25" customHeight="1"/>
    <row r="546192" ht="14.25" customHeight="1"/>
    <row r="546194" ht="14.25" customHeight="1"/>
    <row r="546196" ht="14.25" customHeight="1"/>
    <row r="546198" ht="14.25" customHeight="1"/>
    <row r="546200" ht="14.25" customHeight="1"/>
    <row r="546202" ht="14.25" customHeight="1"/>
    <row r="546204" ht="14.25" customHeight="1"/>
    <row r="546206" ht="14.25" customHeight="1"/>
    <row r="546208" ht="14.25" customHeight="1"/>
    <row r="546210" ht="14.25" customHeight="1"/>
    <row r="546212" ht="14.25" customHeight="1"/>
    <row r="546214" ht="14.25" customHeight="1"/>
    <row r="546216" ht="14.25" customHeight="1"/>
    <row r="546218" ht="14.25" customHeight="1"/>
    <row r="546220" ht="14.25" customHeight="1"/>
    <row r="546222" ht="14.25" customHeight="1"/>
    <row r="546224" ht="14.25" customHeight="1"/>
    <row r="546226" ht="14.25" customHeight="1"/>
    <row r="546228" ht="14.25" customHeight="1"/>
    <row r="546230" ht="14.25" customHeight="1"/>
    <row r="546232" ht="14.25" customHeight="1"/>
    <row r="546234" ht="14.25" customHeight="1"/>
    <row r="546236" ht="14.25" customHeight="1"/>
    <row r="546238" ht="14.25" customHeight="1"/>
    <row r="546240" ht="14.25" customHeight="1"/>
    <row r="546242" ht="14.25" customHeight="1"/>
    <row r="546244" ht="14.25" customHeight="1"/>
    <row r="546246" ht="14.25" customHeight="1"/>
    <row r="546248" ht="14.25" customHeight="1"/>
    <row r="546250" ht="14.25" customHeight="1"/>
    <row r="546252" ht="14.25" customHeight="1"/>
    <row r="546254" ht="14.25" customHeight="1"/>
    <row r="546256" ht="14.25" customHeight="1"/>
    <row r="546258" ht="14.25" customHeight="1"/>
    <row r="546260" ht="14.25" customHeight="1"/>
    <row r="546262" ht="14.25" customHeight="1"/>
    <row r="546264" ht="14.25" customHeight="1"/>
    <row r="546266" ht="14.25" customHeight="1"/>
    <row r="546268" ht="14.25" customHeight="1"/>
    <row r="546270" ht="14.25" customHeight="1"/>
    <row r="546272" ht="14.25" customHeight="1"/>
    <row r="546274" ht="14.25" customHeight="1"/>
    <row r="546276" ht="14.25" customHeight="1"/>
    <row r="546278" ht="14.25" customHeight="1"/>
    <row r="546280" ht="14.25" customHeight="1"/>
    <row r="546282" ht="14.25" customHeight="1"/>
    <row r="546284" ht="14.25" customHeight="1"/>
    <row r="546286" ht="14.25" customHeight="1"/>
    <row r="546288" ht="14.25" customHeight="1"/>
    <row r="546290" ht="14.25" customHeight="1"/>
    <row r="546292" ht="14.25" customHeight="1"/>
    <row r="546294" ht="14.25" customHeight="1"/>
    <row r="546296" ht="14.25" customHeight="1"/>
    <row r="546298" ht="14.25" customHeight="1"/>
    <row r="546300" ht="14.25" customHeight="1"/>
    <row r="546302" ht="14.25" customHeight="1"/>
    <row r="546304" ht="14.25" customHeight="1"/>
    <row r="546306" ht="14.25" customHeight="1"/>
    <row r="546308" ht="14.25" customHeight="1"/>
    <row r="546310" ht="14.25" customHeight="1"/>
    <row r="546312" ht="14.25" customHeight="1"/>
    <row r="546314" ht="14.25" customHeight="1"/>
    <row r="546316" ht="14.25" customHeight="1"/>
    <row r="546318" ht="14.25" customHeight="1"/>
    <row r="546320" ht="14.25" customHeight="1"/>
    <row r="546322" ht="14.25" customHeight="1"/>
    <row r="546324" ht="14.25" customHeight="1"/>
    <row r="546326" ht="14.25" customHeight="1"/>
    <row r="546328" ht="14.25" customHeight="1"/>
    <row r="546330" ht="14.25" customHeight="1"/>
    <row r="546332" ht="14.25" customHeight="1"/>
    <row r="546334" ht="14.25" customHeight="1"/>
    <row r="546336" ht="14.25" customHeight="1"/>
    <row r="546338" ht="14.25" customHeight="1"/>
    <row r="546340" ht="14.25" customHeight="1"/>
    <row r="546342" ht="14.25" customHeight="1"/>
    <row r="546344" ht="14.25" customHeight="1"/>
    <row r="546346" ht="14.25" customHeight="1"/>
    <row r="546348" ht="14.25" customHeight="1"/>
    <row r="546350" ht="14.25" customHeight="1"/>
    <row r="546352" ht="14.25" customHeight="1"/>
    <row r="546354" ht="14.25" customHeight="1"/>
    <row r="546356" ht="14.25" customHeight="1"/>
    <row r="546358" ht="14.25" customHeight="1"/>
    <row r="546360" ht="14.25" customHeight="1"/>
    <row r="546362" ht="14.25" customHeight="1"/>
    <row r="546364" ht="14.25" customHeight="1"/>
    <row r="546366" ht="14.25" customHeight="1"/>
    <row r="546368" ht="14.25" customHeight="1"/>
    <row r="546370" ht="14.25" customHeight="1"/>
    <row r="546372" ht="14.25" customHeight="1"/>
    <row r="546374" ht="14.25" customHeight="1"/>
    <row r="546376" ht="14.25" customHeight="1"/>
    <row r="546378" ht="14.25" customHeight="1"/>
    <row r="546380" ht="14.25" customHeight="1"/>
    <row r="546382" ht="14.25" customHeight="1"/>
    <row r="546384" ht="14.25" customHeight="1"/>
    <row r="546386" ht="14.25" customHeight="1"/>
    <row r="546388" ht="14.25" customHeight="1"/>
    <row r="546390" ht="14.25" customHeight="1"/>
    <row r="546392" ht="14.25" customHeight="1"/>
    <row r="546394" ht="14.25" customHeight="1"/>
    <row r="546396" ht="14.25" customHeight="1"/>
    <row r="546398" ht="14.25" customHeight="1"/>
    <row r="546400" ht="14.25" customHeight="1"/>
    <row r="546402" ht="14.25" customHeight="1"/>
    <row r="546404" ht="14.25" customHeight="1"/>
    <row r="546406" ht="14.25" customHeight="1"/>
    <row r="546408" ht="14.25" customHeight="1"/>
    <row r="546410" ht="14.25" customHeight="1"/>
    <row r="546412" ht="14.25" customHeight="1"/>
    <row r="546414" ht="14.25" customHeight="1"/>
    <row r="546416" ht="14.25" customHeight="1"/>
    <row r="546418" ht="14.25" customHeight="1"/>
    <row r="546420" ht="14.25" customHeight="1"/>
    <row r="546422" ht="14.25" customHeight="1"/>
    <row r="546424" ht="14.25" customHeight="1"/>
    <row r="546426" ht="14.25" customHeight="1"/>
    <row r="546428" ht="14.25" customHeight="1"/>
    <row r="546430" ht="14.25" customHeight="1"/>
    <row r="546432" ht="14.25" customHeight="1"/>
    <row r="546434" ht="14.25" customHeight="1"/>
    <row r="546436" ht="14.25" customHeight="1"/>
    <row r="546438" ht="14.25" customHeight="1"/>
    <row r="546440" ht="14.25" customHeight="1"/>
    <row r="546442" ht="14.25" customHeight="1"/>
    <row r="546444" ht="14.25" customHeight="1"/>
    <row r="546446" ht="14.25" customHeight="1"/>
    <row r="546448" ht="14.25" customHeight="1"/>
    <row r="546450" ht="14.25" customHeight="1"/>
    <row r="546452" ht="14.25" customHeight="1"/>
    <row r="546454" ht="14.25" customHeight="1"/>
    <row r="546456" ht="14.25" customHeight="1"/>
    <row r="546458" ht="14.25" customHeight="1"/>
    <row r="546460" ht="14.25" customHeight="1"/>
    <row r="546462" ht="14.25" customHeight="1"/>
    <row r="546464" ht="14.25" customHeight="1"/>
    <row r="546466" ht="14.25" customHeight="1"/>
    <row r="546468" ht="14.25" customHeight="1"/>
    <row r="546470" ht="14.25" customHeight="1"/>
    <row r="546472" ht="14.25" customHeight="1"/>
    <row r="546474" ht="14.25" customHeight="1"/>
    <row r="546476" ht="14.25" customHeight="1"/>
    <row r="546478" ht="14.25" customHeight="1"/>
    <row r="546480" ht="14.25" customHeight="1"/>
    <row r="546482" ht="14.25" customHeight="1"/>
    <row r="546484" ht="14.25" customHeight="1"/>
    <row r="546486" ht="14.25" customHeight="1"/>
    <row r="546488" ht="14.25" customHeight="1"/>
    <row r="546490" ht="14.25" customHeight="1"/>
    <row r="546492" ht="14.25" customHeight="1"/>
    <row r="546494" ht="14.25" customHeight="1"/>
    <row r="546496" ht="14.25" customHeight="1"/>
    <row r="546498" ht="14.25" customHeight="1"/>
    <row r="546500" ht="14.25" customHeight="1"/>
    <row r="546502" ht="14.25" customHeight="1"/>
    <row r="546504" ht="14.25" customHeight="1"/>
    <row r="546506" ht="14.25" customHeight="1"/>
    <row r="546508" ht="14.25" customHeight="1"/>
    <row r="546510" ht="14.25" customHeight="1"/>
    <row r="546512" ht="14.25" customHeight="1"/>
    <row r="546514" ht="14.25" customHeight="1"/>
    <row r="546516" ht="14.25" customHeight="1"/>
    <row r="546518" ht="14.25" customHeight="1"/>
    <row r="546520" ht="14.25" customHeight="1"/>
    <row r="546522" ht="14.25" customHeight="1"/>
    <row r="546524" ht="14.25" customHeight="1"/>
    <row r="546526" ht="14.25" customHeight="1"/>
    <row r="546528" ht="14.25" customHeight="1"/>
    <row r="546530" ht="14.25" customHeight="1"/>
    <row r="546532" ht="14.25" customHeight="1"/>
    <row r="546534" ht="14.25" customHeight="1"/>
    <row r="546536" ht="14.25" customHeight="1"/>
    <row r="546538" ht="14.25" customHeight="1"/>
    <row r="546540" ht="14.25" customHeight="1"/>
    <row r="546542" ht="14.25" customHeight="1"/>
    <row r="546544" ht="14.25" customHeight="1"/>
    <row r="546546" ht="14.25" customHeight="1"/>
    <row r="546548" ht="14.25" customHeight="1"/>
    <row r="546550" ht="14.25" customHeight="1"/>
    <row r="546552" ht="14.25" customHeight="1"/>
    <row r="546554" ht="14.25" customHeight="1"/>
    <row r="546556" ht="14.25" customHeight="1"/>
    <row r="546558" ht="14.25" customHeight="1"/>
    <row r="546560" ht="14.25" customHeight="1"/>
    <row r="546562" ht="14.25" customHeight="1"/>
    <row r="546564" ht="14.25" customHeight="1"/>
    <row r="546566" ht="14.25" customHeight="1"/>
    <row r="546568" ht="14.25" customHeight="1"/>
    <row r="546570" ht="14.25" customHeight="1"/>
    <row r="546572" ht="14.25" customHeight="1"/>
    <row r="546574" ht="14.25" customHeight="1"/>
    <row r="546576" ht="14.25" customHeight="1"/>
    <row r="546578" ht="14.25" customHeight="1"/>
    <row r="546580" ht="14.25" customHeight="1"/>
    <row r="546582" ht="14.25" customHeight="1"/>
    <row r="546584" ht="14.25" customHeight="1"/>
    <row r="546586" ht="14.25" customHeight="1"/>
    <row r="546588" ht="14.25" customHeight="1"/>
    <row r="546590" ht="14.25" customHeight="1"/>
    <row r="546592" ht="14.25" customHeight="1"/>
    <row r="546594" ht="14.25" customHeight="1"/>
    <row r="546596" ht="14.25" customHeight="1"/>
    <row r="546598" ht="14.25" customHeight="1"/>
    <row r="546600" ht="14.25" customHeight="1"/>
    <row r="546602" ht="14.25" customHeight="1"/>
    <row r="546604" ht="14.25" customHeight="1"/>
    <row r="546606" ht="14.25" customHeight="1"/>
    <row r="546608" ht="14.25" customHeight="1"/>
    <row r="546610" ht="14.25" customHeight="1"/>
    <row r="546612" ht="14.25" customHeight="1"/>
    <row r="546614" ht="14.25" customHeight="1"/>
    <row r="546616" ht="14.25" customHeight="1"/>
    <row r="546618" ht="14.25" customHeight="1"/>
    <row r="546620" ht="14.25" customHeight="1"/>
    <row r="546622" ht="14.25" customHeight="1"/>
    <row r="546624" ht="14.25" customHeight="1"/>
    <row r="546626" ht="14.25" customHeight="1"/>
    <row r="546628" ht="14.25" customHeight="1"/>
    <row r="546630" ht="14.25" customHeight="1"/>
    <row r="546632" ht="14.25" customHeight="1"/>
    <row r="546634" ht="14.25" customHeight="1"/>
    <row r="546636" ht="14.25" customHeight="1"/>
    <row r="546638" ht="14.25" customHeight="1"/>
    <row r="546640" ht="14.25" customHeight="1"/>
    <row r="546642" ht="14.25" customHeight="1"/>
    <row r="546644" ht="14.25" customHeight="1"/>
    <row r="546646" ht="14.25" customHeight="1"/>
    <row r="546648" ht="14.25" customHeight="1"/>
    <row r="546650" ht="14.25" customHeight="1"/>
    <row r="546652" ht="14.25" customHeight="1"/>
    <row r="546654" ht="14.25" customHeight="1"/>
    <row r="546656" ht="14.25" customHeight="1"/>
    <row r="546658" ht="14.25" customHeight="1"/>
    <row r="546660" ht="14.25" customHeight="1"/>
    <row r="546662" ht="14.25" customHeight="1"/>
    <row r="546664" ht="14.25" customHeight="1"/>
    <row r="546666" ht="14.25" customHeight="1"/>
    <row r="546668" ht="14.25" customHeight="1"/>
    <row r="546670" ht="14.25" customHeight="1"/>
    <row r="546672" ht="14.25" customHeight="1"/>
    <row r="546674" ht="14.25" customHeight="1"/>
    <row r="546676" ht="14.25" customHeight="1"/>
    <row r="546678" ht="14.25" customHeight="1"/>
    <row r="546680" ht="14.25" customHeight="1"/>
    <row r="546682" ht="14.25" customHeight="1"/>
    <row r="546684" ht="14.25" customHeight="1"/>
    <row r="546686" ht="14.25" customHeight="1"/>
    <row r="546688" ht="14.25" customHeight="1"/>
    <row r="546690" ht="14.25" customHeight="1"/>
    <row r="546692" ht="14.25" customHeight="1"/>
    <row r="546694" ht="14.25" customHeight="1"/>
    <row r="546696" ht="14.25" customHeight="1"/>
    <row r="546698" ht="14.25" customHeight="1"/>
    <row r="546700" ht="14.25" customHeight="1"/>
    <row r="546702" ht="14.25" customHeight="1"/>
    <row r="546704" ht="14.25" customHeight="1"/>
    <row r="546706" ht="14.25" customHeight="1"/>
    <row r="546708" ht="14.25" customHeight="1"/>
    <row r="546710" ht="14.25" customHeight="1"/>
    <row r="546712" ht="14.25" customHeight="1"/>
    <row r="546714" ht="14.25" customHeight="1"/>
    <row r="546716" ht="14.25" customHeight="1"/>
    <row r="546718" ht="14.25" customHeight="1"/>
    <row r="546720" ht="14.25" customHeight="1"/>
    <row r="546722" ht="14.25" customHeight="1"/>
    <row r="546724" ht="14.25" customHeight="1"/>
    <row r="546726" ht="14.25" customHeight="1"/>
    <row r="546728" ht="14.25" customHeight="1"/>
    <row r="546730" ht="14.25" customHeight="1"/>
    <row r="546732" ht="14.25" customHeight="1"/>
    <row r="546734" ht="14.25" customHeight="1"/>
    <row r="546736" ht="14.25" customHeight="1"/>
    <row r="546738" ht="14.25" customHeight="1"/>
    <row r="546740" ht="14.25" customHeight="1"/>
    <row r="546742" ht="14.25" customHeight="1"/>
    <row r="546744" ht="14.25" customHeight="1"/>
    <row r="546746" ht="14.25" customHeight="1"/>
    <row r="546748" ht="14.25" customHeight="1"/>
    <row r="546750" ht="14.25" customHeight="1"/>
    <row r="546752" ht="14.25" customHeight="1"/>
    <row r="546754" ht="14.25" customHeight="1"/>
    <row r="546756" ht="14.25" customHeight="1"/>
    <row r="546758" ht="14.25" customHeight="1"/>
    <row r="546760" ht="14.25" customHeight="1"/>
    <row r="546762" ht="14.25" customHeight="1"/>
    <row r="546764" ht="14.25" customHeight="1"/>
    <row r="546766" ht="14.25" customHeight="1"/>
    <row r="546768" ht="14.25" customHeight="1"/>
    <row r="546770" ht="14.25" customHeight="1"/>
    <row r="546772" ht="14.25" customHeight="1"/>
    <row r="546774" ht="14.25" customHeight="1"/>
    <row r="546776" ht="14.25" customHeight="1"/>
    <row r="546778" ht="14.25" customHeight="1"/>
    <row r="546780" ht="14.25" customHeight="1"/>
    <row r="546782" ht="14.25" customHeight="1"/>
    <row r="546784" ht="14.25" customHeight="1"/>
    <row r="546786" ht="14.25" customHeight="1"/>
    <row r="546788" ht="14.25" customHeight="1"/>
    <row r="546790" ht="14.25" customHeight="1"/>
    <row r="546792" ht="14.25" customHeight="1"/>
    <row r="546794" ht="14.25" customHeight="1"/>
    <row r="546796" ht="14.25" customHeight="1"/>
    <row r="546798" ht="14.25" customHeight="1"/>
    <row r="546800" ht="14.25" customHeight="1"/>
    <row r="546802" ht="14.25" customHeight="1"/>
    <row r="546804" ht="14.25" customHeight="1"/>
    <row r="546806" ht="14.25" customHeight="1"/>
    <row r="546808" ht="14.25" customHeight="1"/>
    <row r="546810" ht="14.25" customHeight="1"/>
    <row r="546812" ht="14.25" customHeight="1"/>
    <row r="546814" ht="14.25" customHeight="1"/>
    <row r="546816" ht="14.25" customHeight="1"/>
    <row r="546818" ht="14.25" customHeight="1"/>
    <row r="546820" ht="14.25" customHeight="1"/>
    <row r="546822" ht="14.25" customHeight="1"/>
    <row r="546824" ht="14.25" customHeight="1"/>
    <row r="546826" ht="14.25" customHeight="1"/>
    <row r="546828" ht="14.25" customHeight="1"/>
    <row r="546830" ht="14.25" customHeight="1"/>
    <row r="546832" ht="14.25" customHeight="1"/>
    <row r="546834" ht="14.25" customHeight="1"/>
    <row r="546836" ht="14.25" customHeight="1"/>
    <row r="546838" ht="14.25" customHeight="1"/>
    <row r="546840" ht="14.25" customHeight="1"/>
    <row r="546842" ht="14.25" customHeight="1"/>
    <row r="546844" ht="14.25" customHeight="1"/>
    <row r="546846" ht="14.25" customHeight="1"/>
    <row r="546848" ht="14.25" customHeight="1"/>
    <row r="546850" ht="14.25" customHeight="1"/>
    <row r="546852" ht="14.25" customHeight="1"/>
    <row r="546854" ht="14.25" customHeight="1"/>
    <row r="546856" ht="14.25" customHeight="1"/>
    <row r="546858" ht="14.25" customHeight="1"/>
    <row r="546860" ht="14.25" customHeight="1"/>
    <row r="546862" ht="14.25" customHeight="1"/>
    <row r="546864" ht="14.25" customHeight="1"/>
    <row r="546866" ht="14.25" customHeight="1"/>
    <row r="546868" ht="14.25" customHeight="1"/>
    <row r="546870" ht="14.25" customHeight="1"/>
    <row r="546872" ht="14.25" customHeight="1"/>
    <row r="546874" ht="14.25" customHeight="1"/>
    <row r="546876" ht="14.25" customHeight="1"/>
    <row r="546878" ht="14.25" customHeight="1"/>
    <row r="546880" ht="14.25" customHeight="1"/>
    <row r="546882" ht="14.25" customHeight="1"/>
    <row r="546884" ht="14.25" customHeight="1"/>
    <row r="546886" ht="14.25" customHeight="1"/>
    <row r="546888" ht="14.25" customHeight="1"/>
    <row r="546890" ht="14.25" customHeight="1"/>
    <row r="546892" ht="14.25" customHeight="1"/>
    <row r="546894" ht="14.25" customHeight="1"/>
    <row r="546896" ht="14.25" customHeight="1"/>
    <row r="546898" ht="14.25" customHeight="1"/>
    <row r="546900" ht="14.25" customHeight="1"/>
    <row r="546902" ht="14.25" customHeight="1"/>
    <row r="546904" ht="14.25" customHeight="1"/>
    <row r="546906" ht="14.25" customHeight="1"/>
    <row r="546908" ht="14.25" customHeight="1"/>
    <row r="546910" ht="14.25" customHeight="1"/>
    <row r="546912" ht="14.25" customHeight="1"/>
    <row r="546914" ht="14.25" customHeight="1"/>
    <row r="546916" ht="14.25" customHeight="1"/>
    <row r="546918" ht="14.25" customHeight="1"/>
    <row r="546920" ht="14.25" customHeight="1"/>
    <row r="546922" ht="14.25" customHeight="1"/>
    <row r="546924" ht="14.25" customHeight="1"/>
    <row r="546926" ht="14.25" customHeight="1"/>
    <row r="546928" ht="14.25" customHeight="1"/>
    <row r="546930" ht="14.25" customHeight="1"/>
    <row r="546932" ht="14.25" customHeight="1"/>
    <row r="546934" ht="14.25" customHeight="1"/>
    <row r="546936" ht="14.25" customHeight="1"/>
    <row r="546938" ht="14.25" customHeight="1"/>
    <row r="546940" ht="14.25" customHeight="1"/>
    <row r="546942" ht="14.25" customHeight="1"/>
    <row r="546944" ht="14.25" customHeight="1"/>
    <row r="546946" ht="14.25" customHeight="1"/>
    <row r="546948" ht="14.25" customHeight="1"/>
    <row r="546950" ht="14.25" customHeight="1"/>
    <row r="546952" ht="14.25" customHeight="1"/>
    <row r="546954" ht="14.25" customHeight="1"/>
    <row r="546956" ht="14.25" customHeight="1"/>
    <row r="546958" ht="14.25" customHeight="1"/>
    <row r="546960" ht="14.25" customHeight="1"/>
    <row r="546962" ht="14.25" customHeight="1"/>
    <row r="546964" ht="14.25" customHeight="1"/>
    <row r="546966" ht="14.25" customHeight="1"/>
    <row r="546968" ht="14.25" customHeight="1"/>
    <row r="546970" ht="14.25" customHeight="1"/>
    <row r="546972" ht="14.25" customHeight="1"/>
    <row r="546974" ht="14.25" customHeight="1"/>
    <row r="546976" ht="14.25" customHeight="1"/>
    <row r="546978" ht="14.25" customHeight="1"/>
    <row r="546980" ht="14.25" customHeight="1"/>
    <row r="546982" ht="14.25" customHeight="1"/>
    <row r="546984" ht="14.25" customHeight="1"/>
    <row r="546986" ht="14.25" customHeight="1"/>
    <row r="546988" ht="14.25" customHeight="1"/>
    <row r="546990" ht="14.25" customHeight="1"/>
    <row r="546992" ht="14.25" customHeight="1"/>
    <row r="546994" ht="14.25" customHeight="1"/>
    <row r="546996" ht="14.25" customHeight="1"/>
    <row r="546998" ht="14.25" customHeight="1"/>
    <row r="547000" ht="14.25" customHeight="1"/>
    <row r="547002" ht="14.25" customHeight="1"/>
    <row r="547004" ht="14.25" customHeight="1"/>
    <row r="547006" ht="14.25" customHeight="1"/>
    <row r="547008" ht="14.25" customHeight="1"/>
    <row r="547010" ht="14.25" customHeight="1"/>
    <row r="547012" ht="14.25" customHeight="1"/>
    <row r="547014" ht="14.25" customHeight="1"/>
    <row r="547016" ht="14.25" customHeight="1"/>
    <row r="547018" ht="14.25" customHeight="1"/>
    <row r="547020" ht="14.25" customHeight="1"/>
    <row r="547022" ht="14.25" customHeight="1"/>
    <row r="547024" ht="14.25" customHeight="1"/>
    <row r="547026" ht="14.25" customHeight="1"/>
    <row r="547028" ht="14.25" customHeight="1"/>
    <row r="547030" ht="14.25" customHeight="1"/>
    <row r="547032" ht="14.25" customHeight="1"/>
    <row r="547034" ht="14.25" customHeight="1"/>
    <row r="547036" ht="14.25" customHeight="1"/>
    <row r="547038" ht="14.25" customHeight="1"/>
    <row r="547040" ht="14.25" customHeight="1"/>
    <row r="547042" ht="14.25" customHeight="1"/>
    <row r="547044" ht="14.25" customHeight="1"/>
    <row r="547046" ht="14.25" customHeight="1"/>
    <row r="547048" ht="14.25" customHeight="1"/>
    <row r="547050" ht="14.25" customHeight="1"/>
    <row r="547052" ht="14.25" customHeight="1"/>
    <row r="547054" ht="14.25" customHeight="1"/>
    <row r="547056" ht="14.25" customHeight="1"/>
    <row r="547058" ht="14.25" customHeight="1"/>
    <row r="547060" ht="14.25" customHeight="1"/>
    <row r="547062" ht="14.25" customHeight="1"/>
    <row r="547064" ht="14.25" customHeight="1"/>
    <row r="547066" ht="14.25" customHeight="1"/>
    <row r="547068" ht="14.25" customHeight="1"/>
    <row r="547070" ht="14.25" customHeight="1"/>
    <row r="547072" ht="14.25" customHeight="1"/>
    <row r="547074" ht="14.25" customHeight="1"/>
    <row r="547076" ht="14.25" customHeight="1"/>
    <row r="547078" ht="14.25" customHeight="1"/>
    <row r="547080" ht="14.25" customHeight="1"/>
    <row r="547082" ht="14.25" customHeight="1"/>
    <row r="547084" ht="14.25" customHeight="1"/>
    <row r="547086" ht="14.25" customHeight="1"/>
    <row r="547088" ht="14.25" customHeight="1"/>
    <row r="547090" ht="14.25" customHeight="1"/>
    <row r="547092" ht="14.25" customHeight="1"/>
    <row r="547094" ht="14.25" customHeight="1"/>
    <row r="547096" ht="14.25" customHeight="1"/>
    <row r="547098" ht="14.25" customHeight="1"/>
    <row r="547100" ht="14.25" customHeight="1"/>
    <row r="547102" ht="14.25" customHeight="1"/>
    <row r="547104" ht="14.25" customHeight="1"/>
    <row r="547106" ht="14.25" customHeight="1"/>
    <row r="547108" ht="14.25" customHeight="1"/>
    <row r="547110" ht="14.25" customHeight="1"/>
    <row r="547112" ht="14.25" customHeight="1"/>
    <row r="547114" ht="14.25" customHeight="1"/>
    <row r="547116" ht="14.25" customHeight="1"/>
    <row r="547118" ht="14.25" customHeight="1"/>
    <row r="547120" ht="14.25" customHeight="1"/>
    <row r="547122" ht="14.25" customHeight="1"/>
    <row r="547124" ht="14.25" customHeight="1"/>
    <row r="547126" ht="14.25" customHeight="1"/>
    <row r="547128" ht="14.25" customHeight="1"/>
    <row r="547130" ht="14.25" customHeight="1"/>
    <row r="547132" ht="14.25" customHeight="1"/>
    <row r="547134" ht="14.25" customHeight="1"/>
    <row r="547136" ht="14.25" customHeight="1"/>
    <row r="547138" ht="14.25" customHeight="1"/>
    <row r="547140" ht="14.25" customHeight="1"/>
    <row r="547142" ht="14.25" customHeight="1"/>
    <row r="547144" ht="14.25" customHeight="1"/>
    <row r="547146" ht="14.25" customHeight="1"/>
    <row r="547148" ht="14.25" customHeight="1"/>
    <row r="547150" ht="14.25" customHeight="1"/>
    <row r="547152" ht="14.25" customHeight="1"/>
    <row r="547154" ht="14.25" customHeight="1"/>
    <row r="547156" ht="14.25" customHeight="1"/>
    <row r="547158" ht="14.25" customHeight="1"/>
    <row r="547160" ht="14.25" customHeight="1"/>
    <row r="547162" ht="14.25" customHeight="1"/>
    <row r="547164" ht="14.25" customHeight="1"/>
    <row r="547166" ht="14.25" customHeight="1"/>
    <row r="547168" ht="14.25" customHeight="1"/>
    <row r="547170" ht="14.25" customHeight="1"/>
    <row r="547172" ht="14.25" customHeight="1"/>
    <row r="547174" ht="14.25" customHeight="1"/>
    <row r="547176" ht="14.25" customHeight="1"/>
    <row r="547178" ht="14.25" customHeight="1"/>
    <row r="547180" ht="14.25" customHeight="1"/>
    <row r="547182" ht="14.25" customHeight="1"/>
    <row r="547184" ht="14.25" customHeight="1"/>
    <row r="547186" ht="14.25" customHeight="1"/>
    <row r="547188" ht="14.25" customHeight="1"/>
    <row r="547190" ht="14.25" customHeight="1"/>
    <row r="547192" ht="14.25" customHeight="1"/>
    <row r="547194" ht="14.25" customHeight="1"/>
    <row r="547196" ht="14.25" customHeight="1"/>
    <row r="547198" ht="14.25" customHeight="1"/>
    <row r="547200" ht="14.25" customHeight="1"/>
    <row r="547202" ht="14.25" customHeight="1"/>
    <row r="547204" ht="14.25" customHeight="1"/>
    <row r="547206" ht="14.25" customHeight="1"/>
    <row r="547208" ht="14.25" customHeight="1"/>
    <row r="547210" ht="14.25" customHeight="1"/>
    <row r="547212" ht="14.25" customHeight="1"/>
    <row r="547214" ht="14.25" customHeight="1"/>
    <row r="547216" ht="14.25" customHeight="1"/>
    <row r="547218" ht="14.25" customHeight="1"/>
    <row r="547220" ht="14.25" customHeight="1"/>
    <row r="547222" ht="14.25" customHeight="1"/>
    <row r="547224" ht="14.25" customHeight="1"/>
    <row r="547226" ht="14.25" customHeight="1"/>
    <row r="547228" ht="14.25" customHeight="1"/>
    <row r="547230" ht="14.25" customHeight="1"/>
    <row r="547232" ht="14.25" customHeight="1"/>
    <row r="547234" ht="14.25" customHeight="1"/>
    <row r="547236" ht="14.25" customHeight="1"/>
    <row r="547238" ht="14.25" customHeight="1"/>
    <row r="547240" ht="14.25" customHeight="1"/>
    <row r="547242" ht="14.25" customHeight="1"/>
    <row r="547244" ht="14.25" customHeight="1"/>
    <row r="547246" ht="14.25" customHeight="1"/>
    <row r="547248" ht="14.25" customHeight="1"/>
    <row r="547250" ht="14.25" customHeight="1"/>
    <row r="547252" ht="14.25" customHeight="1"/>
    <row r="547254" ht="14.25" customHeight="1"/>
    <row r="547256" ht="14.25" customHeight="1"/>
    <row r="547258" ht="14.25" customHeight="1"/>
    <row r="547260" ht="14.25" customHeight="1"/>
    <row r="547262" ht="14.25" customHeight="1"/>
    <row r="547264" ht="14.25" customHeight="1"/>
    <row r="547266" ht="14.25" customHeight="1"/>
    <row r="547268" ht="14.25" customHeight="1"/>
    <row r="547270" ht="14.25" customHeight="1"/>
    <row r="547272" ht="14.25" customHeight="1"/>
    <row r="547274" ht="14.25" customHeight="1"/>
    <row r="547276" ht="14.25" customHeight="1"/>
    <row r="547278" ht="14.25" customHeight="1"/>
    <row r="547280" ht="14.25" customHeight="1"/>
    <row r="547282" ht="14.25" customHeight="1"/>
    <row r="547284" ht="14.25" customHeight="1"/>
    <row r="547286" ht="14.25" customHeight="1"/>
    <row r="547288" ht="14.25" customHeight="1"/>
    <row r="547290" ht="14.25" customHeight="1"/>
    <row r="547292" ht="14.25" customHeight="1"/>
    <row r="547294" ht="14.25" customHeight="1"/>
    <row r="547296" ht="14.25" customHeight="1"/>
    <row r="547298" ht="14.25" customHeight="1"/>
    <row r="547300" ht="14.25" customHeight="1"/>
    <row r="547302" ht="14.25" customHeight="1"/>
    <row r="547304" ht="14.25" customHeight="1"/>
    <row r="547306" ht="14.25" customHeight="1"/>
    <row r="547308" ht="14.25" customHeight="1"/>
    <row r="547310" ht="14.25" customHeight="1"/>
    <row r="547312" ht="14.25" customHeight="1"/>
    <row r="547314" ht="14.25" customHeight="1"/>
    <row r="547316" ht="14.25" customHeight="1"/>
    <row r="547318" ht="14.25" customHeight="1"/>
    <row r="547320" ht="14.25" customHeight="1"/>
    <row r="547322" ht="14.25" customHeight="1"/>
    <row r="547324" ht="14.25" customHeight="1"/>
    <row r="547326" ht="14.25" customHeight="1"/>
    <row r="547328" ht="14.25" customHeight="1"/>
    <row r="547330" ht="14.25" customHeight="1"/>
    <row r="547332" ht="14.25" customHeight="1"/>
    <row r="547334" ht="14.25" customHeight="1"/>
    <row r="547336" ht="14.25" customHeight="1"/>
    <row r="547338" ht="14.25" customHeight="1"/>
    <row r="547340" ht="14.25" customHeight="1"/>
    <row r="547342" ht="14.25" customHeight="1"/>
    <row r="547344" ht="14.25" customHeight="1"/>
    <row r="547346" ht="14.25" customHeight="1"/>
    <row r="547348" ht="14.25" customHeight="1"/>
    <row r="547350" ht="14.25" customHeight="1"/>
    <row r="547352" ht="14.25" customHeight="1"/>
    <row r="547354" ht="14.25" customHeight="1"/>
    <row r="547356" ht="14.25" customHeight="1"/>
    <row r="547358" ht="14.25" customHeight="1"/>
    <row r="547360" ht="14.25" customHeight="1"/>
    <row r="547362" ht="14.25" customHeight="1"/>
    <row r="547364" ht="14.25" customHeight="1"/>
    <row r="547366" ht="14.25" customHeight="1"/>
    <row r="547368" ht="14.25" customHeight="1"/>
    <row r="547370" ht="14.25" customHeight="1"/>
    <row r="547372" ht="14.25" customHeight="1"/>
    <row r="547374" ht="14.25" customHeight="1"/>
    <row r="547376" ht="14.25" customHeight="1"/>
    <row r="547378" ht="14.25" customHeight="1"/>
    <row r="547380" ht="14.25" customHeight="1"/>
    <row r="547382" ht="14.25" customHeight="1"/>
    <row r="547384" ht="14.25" customHeight="1"/>
    <row r="547386" ht="14.25" customHeight="1"/>
    <row r="547388" ht="14.25" customHeight="1"/>
    <row r="547390" ht="14.25" customHeight="1"/>
    <row r="547392" ht="14.25" customHeight="1"/>
    <row r="547394" ht="14.25" customHeight="1"/>
    <row r="547396" ht="14.25" customHeight="1"/>
    <row r="547398" ht="14.25" customHeight="1"/>
    <row r="547400" ht="14.25" customHeight="1"/>
    <row r="547402" ht="14.25" customHeight="1"/>
    <row r="547404" ht="14.25" customHeight="1"/>
    <row r="547406" ht="14.25" customHeight="1"/>
    <row r="547408" ht="14.25" customHeight="1"/>
    <row r="547410" ht="14.25" customHeight="1"/>
    <row r="547412" ht="14.25" customHeight="1"/>
    <row r="547414" ht="14.25" customHeight="1"/>
    <row r="547416" ht="14.25" customHeight="1"/>
    <row r="547418" ht="14.25" customHeight="1"/>
    <row r="547420" ht="14.25" customHeight="1"/>
    <row r="547422" ht="14.25" customHeight="1"/>
    <row r="547424" ht="14.25" customHeight="1"/>
    <row r="547426" ht="14.25" customHeight="1"/>
    <row r="547428" ht="14.25" customHeight="1"/>
    <row r="547430" ht="14.25" customHeight="1"/>
    <row r="547432" ht="14.25" customHeight="1"/>
    <row r="547434" ht="14.25" customHeight="1"/>
    <row r="547436" ht="14.25" customHeight="1"/>
    <row r="547438" ht="14.25" customHeight="1"/>
    <row r="547440" ht="14.25" customHeight="1"/>
    <row r="547442" ht="14.25" customHeight="1"/>
    <row r="547444" ht="14.25" customHeight="1"/>
    <row r="547446" ht="14.25" customHeight="1"/>
    <row r="547448" ht="14.25" customHeight="1"/>
    <row r="547450" ht="14.25" customHeight="1"/>
    <row r="547452" ht="14.25" customHeight="1"/>
    <row r="547454" ht="14.25" customHeight="1"/>
    <row r="547456" ht="14.25" customHeight="1"/>
    <row r="547458" ht="14.25" customHeight="1"/>
    <row r="547460" ht="14.25" customHeight="1"/>
    <row r="547462" ht="14.25" customHeight="1"/>
    <row r="547464" ht="14.25" customHeight="1"/>
    <row r="547466" ht="14.25" customHeight="1"/>
    <row r="547468" ht="14.25" customHeight="1"/>
    <row r="547470" ht="14.25" customHeight="1"/>
    <row r="547472" ht="14.25" customHeight="1"/>
    <row r="547474" ht="14.25" customHeight="1"/>
    <row r="547476" ht="14.25" customHeight="1"/>
    <row r="547478" ht="14.25" customHeight="1"/>
    <row r="547480" ht="14.25" customHeight="1"/>
    <row r="547482" ht="14.25" customHeight="1"/>
    <row r="547484" ht="14.25" customHeight="1"/>
    <row r="547486" ht="14.25" customHeight="1"/>
    <row r="547488" ht="14.25" customHeight="1"/>
    <row r="547490" ht="14.25" customHeight="1"/>
    <row r="547492" ht="14.25" customHeight="1"/>
    <row r="547494" ht="14.25" customHeight="1"/>
    <row r="547496" ht="14.25" customHeight="1"/>
    <row r="547498" ht="14.25" customHeight="1"/>
    <row r="547500" ht="14.25" customHeight="1"/>
    <row r="547502" ht="14.25" customHeight="1"/>
    <row r="547504" ht="14.25" customHeight="1"/>
    <row r="547506" ht="14.25" customHeight="1"/>
    <row r="547508" ht="14.25" customHeight="1"/>
    <row r="547510" ht="14.25" customHeight="1"/>
    <row r="547512" ht="14.25" customHeight="1"/>
    <row r="547514" ht="14.25" customHeight="1"/>
    <row r="547516" ht="14.25" customHeight="1"/>
    <row r="547518" ht="14.25" customHeight="1"/>
    <row r="547520" ht="14.25" customHeight="1"/>
    <row r="547522" ht="14.25" customHeight="1"/>
    <row r="547524" ht="14.25" customHeight="1"/>
    <row r="547526" ht="14.25" customHeight="1"/>
    <row r="547528" ht="14.25" customHeight="1"/>
    <row r="547530" ht="14.25" customHeight="1"/>
    <row r="547532" ht="14.25" customHeight="1"/>
    <row r="547534" ht="14.25" customHeight="1"/>
    <row r="547536" ht="14.25" customHeight="1"/>
    <row r="547538" ht="14.25" customHeight="1"/>
    <row r="547540" ht="14.25" customHeight="1"/>
    <row r="547542" ht="14.25" customHeight="1"/>
    <row r="547544" ht="14.25" customHeight="1"/>
    <row r="547546" ht="14.25" customHeight="1"/>
    <row r="547548" ht="14.25" customHeight="1"/>
    <row r="547550" ht="14.25" customHeight="1"/>
    <row r="547552" ht="14.25" customHeight="1"/>
    <row r="547554" ht="14.25" customHeight="1"/>
    <row r="547556" ht="14.25" customHeight="1"/>
    <row r="547558" ht="14.25" customHeight="1"/>
    <row r="547560" ht="14.25" customHeight="1"/>
    <row r="547562" ht="14.25" customHeight="1"/>
    <row r="547564" ht="14.25" customHeight="1"/>
    <row r="547566" ht="14.25" customHeight="1"/>
    <row r="547568" ht="14.25" customHeight="1"/>
    <row r="547570" ht="14.25" customHeight="1"/>
    <row r="547572" ht="14.25" customHeight="1"/>
    <row r="547574" ht="14.25" customHeight="1"/>
    <row r="547576" ht="14.25" customHeight="1"/>
    <row r="547578" ht="14.25" customHeight="1"/>
    <row r="547580" ht="14.25" customHeight="1"/>
    <row r="547582" ht="14.25" customHeight="1"/>
    <row r="547584" ht="14.25" customHeight="1"/>
    <row r="547586" ht="14.25" customHeight="1"/>
    <row r="547588" ht="14.25" customHeight="1"/>
    <row r="547590" ht="14.25" customHeight="1"/>
    <row r="547592" ht="14.25" customHeight="1"/>
    <row r="547594" ht="14.25" customHeight="1"/>
    <row r="547596" ht="14.25" customHeight="1"/>
    <row r="547598" ht="14.25" customHeight="1"/>
    <row r="547600" ht="14.25" customHeight="1"/>
    <row r="547602" ht="14.25" customHeight="1"/>
    <row r="547604" ht="14.25" customHeight="1"/>
    <row r="547606" ht="14.25" customHeight="1"/>
    <row r="547608" ht="14.25" customHeight="1"/>
    <row r="547610" ht="14.25" customHeight="1"/>
    <row r="547612" ht="14.25" customHeight="1"/>
    <row r="547614" ht="14.25" customHeight="1"/>
    <row r="547616" ht="14.25" customHeight="1"/>
    <row r="547618" ht="14.25" customHeight="1"/>
    <row r="547620" ht="14.25" customHeight="1"/>
    <row r="547622" ht="14.25" customHeight="1"/>
    <row r="547624" ht="14.25" customHeight="1"/>
    <row r="547626" ht="14.25" customHeight="1"/>
    <row r="547628" ht="14.25" customHeight="1"/>
    <row r="547630" ht="14.25" customHeight="1"/>
    <row r="547632" ht="14.25" customHeight="1"/>
    <row r="547634" ht="14.25" customHeight="1"/>
    <row r="547636" ht="14.25" customHeight="1"/>
    <row r="547638" ht="14.25" customHeight="1"/>
    <row r="547640" ht="14.25" customHeight="1"/>
    <row r="547642" ht="14.25" customHeight="1"/>
    <row r="547644" ht="14.25" customHeight="1"/>
    <row r="547646" ht="14.25" customHeight="1"/>
    <row r="547648" ht="14.25" customHeight="1"/>
    <row r="547650" ht="14.25" customHeight="1"/>
    <row r="547652" ht="14.25" customHeight="1"/>
    <row r="547654" ht="14.25" customHeight="1"/>
    <row r="547656" ht="14.25" customHeight="1"/>
    <row r="547658" ht="14.25" customHeight="1"/>
    <row r="547660" ht="14.25" customHeight="1"/>
    <row r="547662" ht="14.25" customHeight="1"/>
    <row r="547664" ht="14.25" customHeight="1"/>
    <row r="547666" ht="14.25" customHeight="1"/>
    <row r="547668" ht="14.25" customHeight="1"/>
    <row r="547670" ht="14.25" customHeight="1"/>
    <row r="547672" ht="14.25" customHeight="1"/>
    <row r="547674" ht="14.25" customHeight="1"/>
    <row r="547676" ht="14.25" customHeight="1"/>
    <row r="547678" ht="14.25" customHeight="1"/>
    <row r="547680" ht="14.25" customHeight="1"/>
    <row r="547682" ht="14.25" customHeight="1"/>
    <row r="547684" ht="14.25" customHeight="1"/>
    <row r="547686" ht="14.25" customHeight="1"/>
    <row r="547688" ht="14.25" customHeight="1"/>
    <row r="547690" ht="14.25" customHeight="1"/>
    <row r="547692" ht="14.25" customHeight="1"/>
    <row r="547694" ht="14.25" customHeight="1"/>
    <row r="547696" ht="14.25" customHeight="1"/>
    <row r="547698" ht="14.25" customHeight="1"/>
    <row r="547700" ht="14.25" customHeight="1"/>
    <row r="547702" ht="14.25" customHeight="1"/>
    <row r="547704" ht="14.25" customHeight="1"/>
    <row r="547706" ht="14.25" customHeight="1"/>
    <row r="547708" ht="14.25" customHeight="1"/>
    <row r="547710" ht="14.25" customHeight="1"/>
    <row r="547712" ht="14.25" customHeight="1"/>
    <row r="547714" ht="14.25" customHeight="1"/>
    <row r="547716" ht="14.25" customHeight="1"/>
    <row r="547718" ht="14.25" customHeight="1"/>
    <row r="547720" ht="14.25" customHeight="1"/>
    <row r="547722" ht="14.25" customHeight="1"/>
    <row r="547724" ht="14.25" customHeight="1"/>
    <row r="547726" ht="14.25" customHeight="1"/>
    <row r="547728" ht="14.25" customHeight="1"/>
    <row r="547730" ht="14.25" customHeight="1"/>
    <row r="547732" ht="14.25" customHeight="1"/>
    <row r="547734" ht="14.25" customHeight="1"/>
    <row r="547736" ht="14.25" customHeight="1"/>
    <row r="547738" ht="14.25" customHeight="1"/>
    <row r="547740" ht="14.25" customHeight="1"/>
    <row r="547742" ht="14.25" customHeight="1"/>
    <row r="547744" ht="14.25" customHeight="1"/>
    <row r="547746" ht="14.25" customHeight="1"/>
    <row r="547748" ht="14.25" customHeight="1"/>
    <row r="547750" ht="14.25" customHeight="1"/>
    <row r="547752" ht="14.25" customHeight="1"/>
    <row r="547754" ht="14.25" customHeight="1"/>
    <row r="547756" ht="14.25" customHeight="1"/>
    <row r="547758" ht="14.25" customHeight="1"/>
    <row r="547760" ht="14.25" customHeight="1"/>
    <row r="547762" ht="14.25" customHeight="1"/>
    <row r="547764" ht="14.25" customHeight="1"/>
    <row r="547766" ht="14.25" customHeight="1"/>
    <row r="547768" ht="14.25" customHeight="1"/>
    <row r="547770" ht="14.25" customHeight="1"/>
    <row r="547772" ht="14.25" customHeight="1"/>
    <row r="547774" ht="14.25" customHeight="1"/>
    <row r="547776" ht="14.25" customHeight="1"/>
    <row r="547778" ht="14.25" customHeight="1"/>
    <row r="547780" ht="14.25" customHeight="1"/>
    <row r="547782" ht="14.25" customHeight="1"/>
    <row r="547784" ht="14.25" customHeight="1"/>
    <row r="547786" ht="14.25" customHeight="1"/>
    <row r="547788" ht="14.25" customHeight="1"/>
    <row r="547790" ht="14.25" customHeight="1"/>
    <row r="547792" ht="14.25" customHeight="1"/>
    <row r="547794" ht="14.25" customHeight="1"/>
    <row r="547796" ht="14.25" customHeight="1"/>
    <row r="547798" ht="14.25" customHeight="1"/>
    <row r="547800" ht="14.25" customHeight="1"/>
    <row r="547802" ht="14.25" customHeight="1"/>
    <row r="547804" ht="14.25" customHeight="1"/>
    <row r="547806" ht="14.25" customHeight="1"/>
    <row r="547808" ht="14.25" customHeight="1"/>
    <row r="547810" ht="14.25" customHeight="1"/>
    <row r="547812" ht="14.25" customHeight="1"/>
    <row r="547814" ht="14.25" customHeight="1"/>
    <row r="547816" ht="14.25" customHeight="1"/>
    <row r="547818" ht="14.25" customHeight="1"/>
    <row r="547820" ht="14.25" customHeight="1"/>
    <row r="547822" ht="14.25" customHeight="1"/>
    <row r="547824" ht="14.25" customHeight="1"/>
    <row r="547826" ht="14.25" customHeight="1"/>
    <row r="547828" ht="14.25" customHeight="1"/>
    <row r="547830" ht="14.25" customHeight="1"/>
    <row r="547832" ht="14.25" customHeight="1"/>
    <row r="547834" ht="14.25" customHeight="1"/>
    <row r="547836" ht="14.25" customHeight="1"/>
    <row r="547838" ht="14.25" customHeight="1"/>
    <row r="547840" ht="14.25" customHeight="1"/>
    <row r="547842" ht="14.25" customHeight="1"/>
    <row r="547844" ht="14.25" customHeight="1"/>
    <row r="547846" ht="14.25" customHeight="1"/>
    <row r="547848" ht="14.25" customHeight="1"/>
    <row r="547850" ht="14.25" customHeight="1"/>
    <row r="547852" ht="14.25" customHeight="1"/>
    <row r="547854" ht="14.25" customHeight="1"/>
    <row r="547856" ht="14.25" customHeight="1"/>
    <row r="547858" ht="14.25" customHeight="1"/>
    <row r="547860" ht="14.25" customHeight="1"/>
    <row r="547862" ht="14.25" customHeight="1"/>
    <row r="547864" ht="14.25" customHeight="1"/>
    <row r="547866" ht="14.25" customHeight="1"/>
    <row r="547868" ht="14.25" customHeight="1"/>
    <row r="547870" ht="14.25" customHeight="1"/>
    <row r="547872" ht="14.25" customHeight="1"/>
    <row r="547874" ht="14.25" customHeight="1"/>
    <row r="547876" ht="14.25" customHeight="1"/>
    <row r="547878" ht="14.25" customHeight="1"/>
    <row r="547880" ht="14.25" customHeight="1"/>
    <row r="547882" ht="14.25" customHeight="1"/>
    <row r="547884" ht="14.25" customHeight="1"/>
    <row r="547886" ht="14.25" customHeight="1"/>
    <row r="547888" ht="14.25" customHeight="1"/>
    <row r="547890" ht="14.25" customHeight="1"/>
    <row r="547892" ht="14.25" customHeight="1"/>
    <row r="547894" ht="14.25" customHeight="1"/>
    <row r="547896" ht="14.25" customHeight="1"/>
    <row r="547898" ht="14.25" customHeight="1"/>
    <row r="547900" ht="14.25" customHeight="1"/>
    <row r="547902" ht="14.25" customHeight="1"/>
    <row r="547904" ht="14.25" customHeight="1"/>
    <row r="547906" ht="14.25" customHeight="1"/>
    <row r="547908" ht="14.25" customHeight="1"/>
    <row r="547910" ht="14.25" customHeight="1"/>
    <row r="547912" ht="14.25" customHeight="1"/>
    <row r="547914" ht="14.25" customHeight="1"/>
    <row r="547916" ht="14.25" customHeight="1"/>
    <row r="547918" ht="14.25" customHeight="1"/>
    <row r="547920" ht="14.25" customHeight="1"/>
    <row r="547922" ht="14.25" customHeight="1"/>
    <row r="547924" ht="14.25" customHeight="1"/>
    <row r="547926" ht="14.25" customHeight="1"/>
    <row r="547928" ht="14.25" customHeight="1"/>
    <row r="547930" ht="14.25" customHeight="1"/>
    <row r="547932" ht="14.25" customHeight="1"/>
    <row r="547934" ht="14.25" customHeight="1"/>
    <row r="547936" ht="14.25" customHeight="1"/>
    <row r="547938" ht="14.25" customHeight="1"/>
    <row r="547940" ht="14.25" customHeight="1"/>
    <row r="547942" ht="14.25" customHeight="1"/>
    <row r="547944" ht="14.25" customHeight="1"/>
    <row r="547946" ht="14.25" customHeight="1"/>
    <row r="547948" ht="14.25" customHeight="1"/>
    <row r="547950" ht="14.25" customHeight="1"/>
    <row r="547952" ht="14.25" customHeight="1"/>
    <row r="547954" ht="14.25" customHeight="1"/>
    <row r="547956" ht="14.25" customHeight="1"/>
    <row r="547958" ht="14.25" customHeight="1"/>
    <row r="547960" ht="14.25" customHeight="1"/>
    <row r="547962" ht="14.25" customHeight="1"/>
    <row r="547964" ht="14.25" customHeight="1"/>
    <row r="547966" ht="14.25" customHeight="1"/>
    <row r="547968" ht="14.25" customHeight="1"/>
    <row r="547970" ht="14.25" customHeight="1"/>
    <row r="547972" ht="14.25" customHeight="1"/>
    <row r="547974" ht="14.25" customHeight="1"/>
    <row r="547976" ht="14.25" customHeight="1"/>
    <row r="547978" ht="14.25" customHeight="1"/>
    <row r="547980" ht="14.25" customHeight="1"/>
    <row r="547982" ht="14.25" customHeight="1"/>
    <row r="547984" ht="14.25" customHeight="1"/>
    <row r="547986" ht="14.25" customHeight="1"/>
    <row r="547988" ht="14.25" customHeight="1"/>
    <row r="547990" ht="14.25" customHeight="1"/>
    <row r="547992" ht="14.25" customHeight="1"/>
    <row r="547994" ht="14.25" customHeight="1"/>
    <row r="547996" ht="14.25" customHeight="1"/>
    <row r="547998" ht="14.25" customHeight="1"/>
    <row r="548000" ht="14.25" customHeight="1"/>
    <row r="548002" ht="14.25" customHeight="1"/>
    <row r="548004" ht="14.25" customHeight="1"/>
    <row r="548006" ht="14.25" customHeight="1"/>
    <row r="548008" ht="14.25" customHeight="1"/>
    <row r="548010" ht="14.25" customHeight="1"/>
    <row r="548012" ht="14.25" customHeight="1"/>
    <row r="548014" ht="14.25" customHeight="1"/>
    <row r="548016" ht="14.25" customHeight="1"/>
    <row r="548018" ht="14.25" customHeight="1"/>
    <row r="548020" ht="14.25" customHeight="1"/>
    <row r="548022" ht="14.25" customHeight="1"/>
    <row r="548024" ht="14.25" customHeight="1"/>
    <row r="548026" ht="14.25" customHeight="1"/>
    <row r="548028" ht="14.25" customHeight="1"/>
    <row r="548030" ht="14.25" customHeight="1"/>
    <row r="548032" ht="14.25" customHeight="1"/>
    <row r="548034" ht="14.25" customHeight="1"/>
    <row r="548036" ht="14.25" customHeight="1"/>
    <row r="548038" ht="14.25" customHeight="1"/>
    <row r="548040" ht="14.25" customHeight="1"/>
    <row r="548042" ht="14.25" customHeight="1"/>
    <row r="548044" ht="14.25" customHeight="1"/>
    <row r="548046" ht="14.25" customHeight="1"/>
    <row r="548048" ht="14.25" customHeight="1"/>
    <row r="548050" ht="14.25" customHeight="1"/>
    <row r="548052" ht="14.25" customHeight="1"/>
    <row r="548054" ht="14.25" customHeight="1"/>
    <row r="548056" ht="14.25" customHeight="1"/>
    <row r="548058" ht="14.25" customHeight="1"/>
    <row r="548060" ht="14.25" customHeight="1"/>
    <row r="548062" ht="14.25" customHeight="1"/>
    <row r="548064" ht="14.25" customHeight="1"/>
    <row r="548066" ht="14.25" customHeight="1"/>
    <row r="548068" ht="14.25" customHeight="1"/>
    <row r="548070" ht="14.25" customHeight="1"/>
    <row r="548072" ht="14.25" customHeight="1"/>
    <row r="548074" ht="14.25" customHeight="1"/>
    <row r="548076" ht="14.25" customHeight="1"/>
    <row r="548078" ht="14.25" customHeight="1"/>
    <row r="548080" ht="14.25" customHeight="1"/>
    <row r="548082" ht="14.25" customHeight="1"/>
    <row r="548084" ht="14.25" customHeight="1"/>
    <row r="548086" ht="14.25" customHeight="1"/>
    <row r="548088" ht="14.25" customHeight="1"/>
    <row r="548090" ht="14.25" customHeight="1"/>
    <row r="548092" ht="14.25" customHeight="1"/>
    <row r="548094" ht="14.25" customHeight="1"/>
    <row r="548096" ht="14.25" customHeight="1"/>
    <row r="548098" ht="14.25" customHeight="1"/>
    <row r="548100" ht="14.25" customHeight="1"/>
    <row r="548102" ht="14.25" customHeight="1"/>
    <row r="548104" ht="14.25" customHeight="1"/>
    <row r="548106" ht="14.25" customHeight="1"/>
    <row r="548108" ht="14.25" customHeight="1"/>
    <row r="548110" ht="14.25" customHeight="1"/>
    <row r="548112" ht="14.25" customHeight="1"/>
    <row r="548114" ht="14.25" customHeight="1"/>
    <row r="548116" ht="14.25" customHeight="1"/>
    <row r="548118" ht="14.25" customHeight="1"/>
    <row r="548120" ht="14.25" customHeight="1"/>
    <row r="548122" ht="14.25" customHeight="1"/>
    <row r="548124" ht="14.25" customHeight="1"/>
    <row r="548126" ht="14.25" customHeight="1"/>
    <row r="548128" ht="14.25" customHeight="1"/>
    <row r="548130" ht="14.25" customHeight="1"/>
    <row r="548132" ht="14.25" customHeight="1"/>
    <row r="548134" ht="14.25" customHeight="1"/>
    <row r="548136" ht="14.25" customHeight="1"/>
    <row r="548138" ht="14.25" customHeight="1"/>
    <row r="548140" ht="14.25" customHeight="1"/>
    <row r="548142" ht="14.25" customHeight="1"/>
    <row r="548144" ht="14.25" customHeight="1"/>
    <row r="548146" ht="14.25" customHeight="1"/>
    <row r="548148" ht="14.25" customHeight="1"/>
    <row r="548150" ht="14.25" customHeight="1"/>
    <row r="548152" ht="14.25" customHeight="1"/>
    <row r="548154" ht="14.25" customHeight="1"/>
    <row r="548156" ht="14.25" customHeight="1"/>
    <row r="548158" ht="14.25" customHeight="1"/>
    <row r="548160" ht="14.25" customHeight="1"/>
    <row r="548162" ht="14.25" customHeight="1"/>
    <row r="548164" ht="14.25" customHeight="1"/>
    <row r="548166" ht="14.25" customHeight="1"/>
    <row r="548168" ht="14.25" customHeight="1"/>
    <row r="548170" ht="14.25" customHeight="1"/>
    <row r="548172" ht="14.25" customHeight="1"/>
    <row r="548174" ht="14.25" customHeight="1"/>
    <row r="548176" ht="14.25" customHeight="1"/>
    <row r="548178" ht="14.25" customHeight="1"/>
    <row r="548180" ht="14.25" customHeight="1"/>
    <row r="548182" ht="14.25" customHeight="1"/>
    <row r="548184" ht="14.25" customHeight="1"/>
    <row r="548186" ht="14.25" customHeight="1"/>
    <row r="548188" ht="14.25" customHeight="1"/>
    <row r="548190" ht="14.25" customHeight="1"/>
    <row r="548192" ht="14.25" customHeight="1"/>
    <row r="548194" ht="14.25" customHeight="1"/>
    <row r="548196" ht="14.25" customHeight="1"/>
    <row r="548198" ht="14.25" customHeight="1"/>
    <row r="548200" ht="14.25" customHeight="1"/>
    <row r="548202" ht="14.25" customHeight="1"/>
    <row r="548204" ht="14.25" customHeight="1"/>
    <row r="548206" ht="14.25" customHeight="1"/>
    <row r="548208" ht="14.25" customHeight="1"/>
    <row r="548210" ht="14.25" customHeight="1"/>
    <row r="548212" ht="14.25" customHeight="1"/>
    <row r="548214" ht="14.25" customHeight="1"/>
    <row r="548216" ht="14.25" customHeight="1"/>
    <row r="548218" ht="14.25" customHeight="1"/>
    <row r="548220" ht="14.25" customHeight="1"/>
    <row r="548222" ht="14.25" customHeight="1"/>
    <row r="548224" ht="14.25" customHeight="1"/>
    <row r="548226" ht="14.25" customHeight="1"/>
    <row r="548228" ht="14.25" customHeight="1"/>
    <row r="548230" ht="14.25" customHeight="1"/>
    <row r="548232" ht="14.25" customHeight="1"/>
    <row r="548234" ht="14.25" customHeight="1"/>
    <row r="548236" ht="14.25" customHeight="1"/>
    <row r="548238" ht="14.25" customHeight="1"/>
    <row r="548240" ht="14.25" customHeight="1"/>
    <row r="548242" ht="14.25" customHeight="1"/>
    <row r="548244" ht="14.25" customHeight="1"/>
    <row r="548246" ht="14.25" customHeight="1"/>
    <row r="548248" ht="14.25" customHeight="1"/>
    <row r="548250" ht="14.25" customHeight="1"/>
    <row r="548252" ht="14.25" customHeight="1"/>
    <row r="548254" ht="14.25" customHeight="1"/>
    <row r="548256" ht="14.25" customHeight="1"/>
    <row r="548258" ht="14.25" customHeight="1"/>
    <row r="548260" ht="14.25" customHeight="1"/>
    <row r="548262" ht="14.25" customHeight="1"/>
    <row r="548264" ht="14.25" customHeight="1"/>
    <row r="548266" ht="14.25" customHeight="1"/>
    <row r="548268" ht="14.25" customHeight="1"/>
    <row r="548270" ht="14.25" customHeight="1"/>
    <row r="548272" ht="14.25" customHeight="1"/>
    <row r="548274" ht="14.25" customHeight="1"/>
    <row r="548276" ht="14.25" customHeight="1"/>
    <row r="548278" ht="14.25" customHeight="1"/>
    <row r="548280" ht="14.25" customHeight="1"/>
    <row r="548282" ht="14.25" customHeight="1"/>
    <row r="548284" ht="14.25" customHeight="1"/>
    <row r="548286" ht="14.25" customHeight="1"/>
    <row r="548288" ht="14.25" customHeight="1"/>
    <row r="548290" ht="14.25" customHeight="1"/>
    <row r="548292" ht="14.25" customHeight="1"/>
    <row r="548294" ht="14.25" customHeight="1"/>
    <row r="548296" ht="14.25" customHeight="1"/>
    <row r="548298" ht="14.25" customHeight="1"/>
    <row r="548300" ht="14.25" customHeight="1"/>
    <row r="548302" ht="14.25" customHeight="1"/>
    <row r="548304" ht="14.25" customHeight="1"/>
    <row r="548306" ht="14.25" customHeight="1"/>
    <row r="548308" ht="14.25" customHeight="1"/>
    <row r="548310" ht="14.25" customHeight="1"/>
    <row r="548312" ht="14.25" customHeight="1"/>
    <row r="548314" ht="14.25" customHeight="1"/>
    <row r="548316" ht="14.25" customHeight="1"/>
    <row r="548318" ht="14.25" customHeight="1"/>
    <row r="548320" ht="14.25" customHeight="1"/>
    <row r="548322" ht="14.25" customHeight="1"/>
    <row r="548324" ht="14.25" customHeight="1"/>
    <row r="548326" ht="14.25" customHeight="1"/>
    <row r="548328" ht="14.25" customHeight="1"/>
    <row r="548330" ht="14.25" customHeight="1"/>
    <row r="548332" ht="14.25" customHeight="1"/>
    <row r="548334" ht="14.25" customHeight="1"/>
    <row r="548336" ht="14.25" customHeight="1"/>
    <row r="548338" ht="14.25" customHeight="1"/>
    <row r="548340" ht="14.25" customHeight="1"/>
    <row r="548342" ht="14.25" customHeight="1"/>
    <row r="548344" ht="14.25" customHeight="1"/>
    <row r="548346" ht="14.25" customHeight="1"/>
    <row r="548348" ht="14.25" customHeight="1"/>
    <row r="548350" ht="14.25" customHeight="1"/>
    <row r="548352" ht="14.25" customHeight="1"/>
    <row r="548354" ht="14.25" customHeight="1"/>
    <row r="548356" ht="14.25" customHeight="1"/>
    <row r="548358" ht="14.25" customHeight="1"/>
    <row r="548360" ht="14.25" customHeight="1"/>
    <row r="548362" ht="14.25" customHeight="1"/>
    <row r="548364" ht="14.25" customHeight="1"/>
    <row r="548366" ht="14.25" customHeight="1"/>
    <row r="548368" ht="14.25" customHeight="1"/>
    <row r="548370" ht="14.25" customHeight="1"/>
    <row r="548372" ht="14.25" customHeight="1"/>
    <row r="548374" ht="14.25" customHeight="1"/>
    <row r="548376" ht="14.25" customHeight="1"/>
    <row r="548378" ht="14.25" customHeight="1"/>
    <row r="548380" ht="14.25" customHeight="1"/>
    <row r="548382" ht="14.25" customHeight="1"/>
    <row r="548384" ht="14.25" customHeight="1"/>
    <row r="548386" ht="14.25" customHeight="1"/>
    <row r="548388" ht="14.25" customHeight="1"/>
    <row r="548390" ht="14.25" customHeight="1"/>
    <row r="548392" ht="14.25" customHeight="1"/>
    <row r="548394" ht="14.25" customHeight="1"/>
    <row r="548396" ht="14.25" customHeight="1"/>
    <row r="548398" ht="14.25" customHeight="1"/>
    <row r="548400" ht="14.25" customHeight="1"/>
    <row r="548402" ht="14.25" customHeight="1"/>
    <row r="548404" ht="14.25" customHeight="1"/>
    <row r="548406" ht="14.25" customHeight="1"/>
    <row r="548408" ht="14.25" customHeight="1"/>
    <row r="548410" ht="14.25" customHeight="1"/>
    <row r="548412" ht="14.25" customHeight="1"/>
    <row r="548414" ht="14.25" customHeight="1"/>
    <row r="548416" ht="14.25" customHeight="1"/>
    <row r="548418" ht="14.25" customHeight="1"/>
    <row r="548420" ht="14.25" customHeight="1"/>
    <row r="548422" ht="14.25" customHeight="1"/>
    <row r="548424" ht="14.25" customHeight="1"/>
    <row r="548426" ht="14.25" customHeight="1"/>
    <row r="548428" ht="14.25" customHeight="1"/>
    <row r="548430" ht="14.25" customHeight="1"/>
    <row r="548432" ht="14.25" customHeight="1"/>
    <row r="548434" ht="14.25" customHeight="1"/>
    <row r="548436" ht="14.25" customHeight="1"/>
    <row r="548438" ht="14.25" customHeight="1"/>
    <row r="548440" ht="14.25" customHeight="1"/>
    <row r="548442" ht="14.25" customHeight="1"/>
    <row r="548444" ht="14.25" customHeight="1"/>
    <row r="548446" ht="14.25" customHeight="1"/>
    <row r="548448" ht="14.25" customHeight="1"/>
    <row r="548450" ht="14.25" customHeight="1"/>
    <row r="548452" ht="14.25" customHeight="1"/>
    <row r="548454" ht="14.25" customHeight="1"/>
    <row r="548456" ht="14.25" customHeight="1"/>
    <row r="548458" ht="14.25" customHeight="1"/>
    <row r="548460" ht="14.25" customHeight="1"/>
    <row r="548462" ht="14.25" customHeight="1"/>
    <row r="548464" ht="14.25" customHeight="1"/>
    <row r="548466" ht="14.25" customHeight="1"/>
    <row r="548468" ht="14.25" customHeight="1"/>
    <row r="548470" ht="14.25" customHeight="1"/>
    <row r="548472" ht="14.25" customHeight="1"/>
    <row r="548474" ht="14.25" customHeight="1"/>
    <row r="548476" ht="14.25" customHeight="1"/>
    <row r="548478" ht="14.25" customHeight="1"/>
    <row r="548480" ht="14.25" customHeight="1"/>
    <row r="548482" ht="14.25" customHeight="1"/>
    <row r="548484" ht="14.25" customHeight="1"/>
    <row r="548486" ht="14.25" customHeight="1"/>
    <row r="548488" ht="14.25" customHeight="1"/>
    <row r="548490" ht="14.25" customHeight="1"/>
    <row r="548492" ht="14.25" customHeight="1"/>
    <row r="548494" ht="14.25" customHeight="1"/>
    <row r="548496" ht="14.25" customHeight="1"/>
    <row r="548498" ht="14.25" customHeight="1"/>
    <row r="548500" ht="14.25" customHeight="1"/>
    <row r="548502" ht="14.25" customHeight="1"/>
    <row r="548504" ht="14.25" customHeight="1"/>
    <row r="548506" ht="14.25" customHeight="1"/>
    <row r="548508" ht="14.25" customHeight="1"/>
    <row r="548510" ht="14.25" customHeight="1"/>
    <row r="548512" ht="14.25" customHeight="1"/>
    <row r="548514" ht="14.25" customHeight="1"/>
    <row r="548516" ht="14.25" customHeight="1"/>
    <row r="548518" ht="14.25" customHeight="1"/>
    <row r="548520" ht="14.25" customHeight="1"/>
    <row r="548522" ht="14.25" customHeight="1"/>
    <row r="548524" ht="14.25" customHeight="1"/>
    <row r="548526" ht="14.25" customHeight="1"/>
    <row r="548528" ht="14.25" customHeight="1"/>
    <row r="548530" ht="14.25" customHeight="1"/>
    <row r="548532" ht="14.25" customHeight="1"/>
    <row r="548534" ht="14.25" customHeight="1"/>
    <row r="548536" ht="14.25" customHeight="1"/>
    <row r="548538" ht="14.25" customHeight="1"/>
    <row r="548540" ht="14.25" customHeight="1"/>
    <row r="548542" ht="14.25" customHeight="1"/>
    <row r="548544" ht="14.25" customHeight="1"/>
    <row r="548546" ht="14.25" customHeight="1"/>
    <row r="548548" ht="14.25" customHeight="1"/>
    <row r="548550" ht="14.25" customHeight="1"/>
    <row r="548552" ht="14.25" customHeight="1"/>
    <row r="548554" ht="14.25" customHeight="1"/>
    <row r="548556" ht="14.25" customHeight="1"/>
    <row r="548558" ht="14.25" customHeight="1"/>
    <row r="548560" ht="14.25" customHeight="1"/>
    <row r="548562" ht="14.25" customHeight="1"/>
    <row r="548564" ht="14.25" customHeight="1"/>
    <row r="548566" ht="14.25" customHeight="1"/>
    <row r="548568" ht="14.25" customHeight="1"/>
    <row r="548570" ht="14.25" customHeight="1"/>
    <row r="548572" ht="14.25" customHeight="1"/>
    <row r="548574" ht="14.25" customHeight="1"/>
    <row r="548576" ht="14.25" customHeight="1"/>
    <row r="548578" ht="14.25" customHeight="1"/>
    <row r="548580" ht="14.25" customHeight="1"/>
    <row r="548582" ht="14.25" customHeight="1"/>
    <row r="548584" ht="14.25" customHeight="1"/>
    <row r="548586" ht="14.25" customHeight="1"/>
    <row r="548588" ht="14.25" customHeight="1"/>
    <row r="548590" ht="14.25" customHeight="1"/>
    <row r="548592" ht="14.25" customHeight="1"/>
    <row r="548594" ht="14.25" customHeight="1"/>
    <row r="548596" ht="14.25" customHeight="1"/>
    <row r="548598" ht="14.25" customHeight="1"/>
    <row r="548600" ht="14.25" customHeight="1"/>
    <row r="548602" ht="14.25" customHeight="1"/>
    <row r="548604" ht="14.25" customHeight="1"/>
    <row r="548606" ht="14.25" customHeight="1"/>
    <row r="548608" ht="14.25" customHeight="1"/>
    <row r="548610" ht="14.25" customHeight="1"/>
    <row r="548612" ht="14.25" customHeight="1"/>
    <row r="548614" ht="14.25" customHeight="1"/>
    <row r="548616" ht="14.25" customHeight="1"/>
    <row r="548618" ht="14.25" customHeight="1"/>
    <row r="548620" ht="14.25" customHeight="1"/>
    <row r="548622" ht="14.25" customHeight="1"/>
    <row r="548624" ht="14.25" customHeight="1"/>
    <row r="548626" ht="14.25" customHeight="1"/>
    <row r="548628" ht="14.25" customHeight="1"/>
    <row r="548630" ht="14.25" customHeight="1"/>
    <row r="548632" ht="14.25" customHeight="1"/>
    <row r="548634" ht="14.25" customHeight="1"/>
    <row r="548636" ht="14.25" customHeight="1"/>
    <row r="548638" ht="14.25" customHeight="1"/>
    <row r="548640" ht="14.25" customHeight="1"/>
    <row r="548642" ht="14.25" customHeight="1"/>
    <row r="548644" ht="14.25" customHeight="1"/>
    <row r="548646" ht="14.25" customHeight="1"/>
    <row r="548648" ht="14.25" customHeight="1"/>
    <row r="548650" ht="14.25" customHeight="1"/>
    <row r="548652" ht="14.25" customHeight="1"/>
    <row r="548654" ht="14.25" customHeight="1"/>
    <row r="548656" ht="14.25" customHeight="1"/>
    <row r="548658" ht="14.25" customHeight="1"/>
    <row r="548660" ht="14.25" customHeight="1"/>
    <row r="548662" ht="14.25" customHeight="1"/>
    <row r="548664" ht="14.25" customHeight="1"/>
    <row r="548666" ht="14.25" customHeight="1"/>
    <row r="548668" ht="14.25" customHeight="1"/>
    <row r="548670" ht="14.25" customHeight="1"/>
    <row r="548672" ht="14.25" customHeight="1"/>
    <row r="548674" ht="14.25" customHeight="1"/>
    <row r="548676" ht="14.25" customHeight="1"/>
    <row r="548678" ht="14.25" customHeight="1"/>
    <row r="548680" ht="14.25" customHeight="1"/>
    <row r="548682" ht="14.25" customHeight="1"/>
    <row r="548684" ht="14.25" customHeight="1"/>
    <row r="548686" ht="14.25" customHeight="1"/>
    <row r="548688" ht="14.25" customHeight="1"/>
    <row r="548690" ht="14.25" customHeight="1"/>
    <row r="548692" ht="14.25" customHeight="1"/>
    <row r="548694" ht="14.25" customHeight="1"/>
    <row r="548696" ht="14.25" customHeight="1"/>
    <row r="548698" ht="14.25" customHeight="1"/>
    <row r="548700" ht="14.25" customHeight="1"/>
    <row r="548702" ht="14.25" customHeight="1"/>
    <row r="548704" ht="14.25" customHeight="1"/>
    <row r="548706" ht="14.25" customHeight="1"/>
    <row r="548708" ht="14.25" customHeight="1"/>
    <row r="548710" ht="14.25" customHeight="1"/>
    <row r="548712" ht="14.25" customHeight="1"/>
    <row r="548714" ht="14.25" customHeight="1"/>
    <row r="548716" ht="14.25" customHeight="1"/>
    <row r="548718" ht="14.25" customHeight="1"/>
    <row r="548720" ht="14.25" customHeight="1"/>
    <row r="548722" ht="14.25" customHeight="1"/>
    <row r="548724" ht="14.25" customHeight="1"/>
    <row r="548726" ht="14.25" customHeight="1"/>
    <row r="548728" ht="14.25" customHeight="1"/>
    <row r="548730" ht="14.25" customHeight="1"/>
    <row r="548732" ht="14.25" customHeight="1"/>
    <row r="548734" ht="14.25" customHeight="1"/>
    <row r="548736" ht="14.25" customHeight="1"/>
    <row r="548738" ht="14.25" customHeight="1"/>
    <row r="548740" ht="14.25" customHeight="1"/>
    <row r="548742" ht="14.25" customHeight="1"/>
    <row r="548744" ht="14.25" customHeight="1"/>
    <row r="548746" ht="14.25" customHeight="1"/>
    <row r="548748" ht="14.25" customHeight="1"/>
    <row r="548750" ht="14.25" customHeight="1"/>
    <row r="548752" ht="14.25" customHeight="1"/>
    <row r="548754" ht="14.25" customHeight="1"/>
    <row r="548756" ht="14.25" customHeight="1"/>
    <row r="548758" ht="14.25" customHeight="1"/>
    <row r="548760" ht="14.25" customHeight="1"/>
    <row r="548762" ht="14.25" customHeight="1"/>
    <row r="548764" ht="14.25" customHeight="1"/>
    <row r="548766" ht="14.25" customHeight="1"/>
    <row r="548768" ht="14.25" customHeight="1"/>
    <row r="548770" ht="14.25" customHeight="1"/>
    <row r="548772" ht="14.25" customHeight="1"/>
    <row r="548774" ht="14.25" customHeight="1"/>
    <row r="548776" ht="14.25" customHeight="1"/>
    <row r="548778" ht="14.25" customHeight="1"/>
    <row r="548780" ht="14.25" customHeight="1"/>
    <row r="548782" ht="14.25" customHeight="1"/>
    <row r="548784" ht="14.25" customHeight="1"/>
    <row r="548786" ht="14.25" customHeight="1"/>
    <row r="548788" ht="14.25" customHeight="1"/>
    <row r="548790" ht="14.25" customHeight="1"/>
    <row r="548792" ht="14.25" customHeight="1"/>
    <row r="548794" ht="14.25" customHeight="1"/>
    <row r="548796" ht="14.25" customHeight="1"/>
    <row r="548798" ht="14.25" customHeight="1"/>
    <row r="548800" ht="14.25" customHeight="1"/>
    <row r="548802" ht="14.25" customHeight="1"/>
    <row r="548804" ht="14.25" customHeight="1"/>
    <row r="548806" ht="14.25" customHeight="1"/>
    <row r="548808" ht="14.25" customHeight="1"/>
    <row r="548810" ht="14.25" customHeight="1"/>
    <row r="548812" ht="14.25" customHeight="1"/>
    <row r="548814" ht="14.25" customHeight="1"/>
    <row r="548816" ht="14.25" customHeight="1"/>
    <row r="548818" ht="14.25" customHeight="1"/>
    <row r="548820" ht="14.25" customHeight="1"/>
    <row r="548822" ht="14.25" customHeight="1"/>
    <row r="548824" ht="14.25" customHeight="1"/>
    <row r="548826" ht="14.25" customHeight="1"/>
    <row r="548828" ht="14.25" customHeight="1"/>
    <row r="548830" ht="14.25" customHeight="1"/>
    <row r="548832" ht="14.25" customHeight="1"/>
    <row r="548834" ht="14.25" customHeight="1"/>
    <row r="548836" ht="14.25" customHeight="1"/>
    <row r="548838" ht="14.25" customHeight="1"/>
    <row r="548840" ht="14.25" customHeight="1"/>
    <row r="548842" ht="14.25" customHeight="1"/>
    <row r="548844" ht="14.25" customHeight="1"/>
    <row r="548846" ht="14.25" customHeight="1"/>
    <row r="548848" ht="14.25" customHeight="1"/>
    <row r="548850" ht="14.25" customHeight="1"/>
    <row r="548852" ht="14.25" customHeight="1"/>
    <row r="548854" ht="14.25" customHeight="1"/>
    <row r="548856" ht="14.25" customHeight="1"/>
    <row r="548858" ht="14.25" customHeight="1"/>
    <row r="548860" ht="14.25" customHeight="1"/>
    <row r="548862" ht="14.25" customHeight="1"/>
    <row r="548864" ht="14.25" customHeight="1"/>
    <row r="548866" ht="14.25" customHeight="1"/>
    <row r="548868" ht="14.25" customHeight="1"/>
    <row r="548870" ht="14.25" customHeight="1"/>
    <row r="548872" ht="14.25" customHeight="1"/>
    <row r="548874" ht="14.25" customHeight="1"/>
    <row r="548876" ht="14.25" customHeight="1"/>
    <row r="548878" ht="14.25" customHeight="1"/>
    <row r="548880" ht="14.25" customHeight="1"/>
    <row r="548882" ht="14.25" customHeight="1"/>
    <row r="548884" ht="14.25" customHeight="1"/>
    <row r="548886" ht="14.25" customHeight="1"/>
    <row r="548888" ht="14.25" customHeight="1"/>
    <row r="548890" ht="14.25" customHeight="1"/>
    <row r="548892" ht="14.25" customHeight="1"/>
    <row r="548894" ht="14.25" customHeight="1"/>
    <row r="548896" ht="14.25" customHeight="1"/>
    <row r="548898" ht="14.25" customHeight="1"/>
    <row r="548900" ht="14.25" customHeight="1"/>
    <row r="548902" ht="14.25" customHeight="1"/>
    <row r="548904" ht="14.25" customHeight="1"/>
    <row r="548906" ht="14.25" customHeight="1"/>
    <row r="548908" ht="14.25" customHeight="1"/>
    <row r="548910" ht="14.25" customHeight="1"/>
    <row r="548912" ht="14.25" customHeight="1"/>
    <row r="548914" ht="14.25" customHeight="1"/>
    <row r="548916" ht="14.25" customHeight="1"/>
    <row r="548918" ht="14.25" customHeight="1"/>
    <row r="548920" ht="14.25" customHeight="1"/>
    <row r="548922" ht="14.25" customHeight="1"/>
    <row r="548924" ht="14.25" customHeight="1"/>
    <row r="548926" ht="14.25" customHeight="1"/>
    <row r="548928" ht="14.25" customHeight="1"/>
    <row r="548930" ht="14.25" customHeight="1"/>
    <row r="548932" ht="14.25" customHeight="1"/>
    <row r="548934" ht="14.25" customHeight="1"/>
    <row r="548936" ht="14.25" customHeight="1"/>
    <row r="548938" ht="14.25" customHeight="1"/>
    <row r="548940" ht="14.25" customHeight="1"/>
    <row r="548942" ht="14.25" customHeight="1"/>
    <row r="548944" ht="14.25" customHeight="1"/>
    <row r="548946" ht="14.25" customHeight="1"/>
    <row r="548948" ht="14.25" customHeight="1"/>
    <row r="548950" ht="14.25" customHeight="1"/>
    <row r="548952" ht="14.25" customHeight="1"/>
    <row r="548954" ht="14.25" customHeight="1"/>
    <row r="548956" ht="14.25" customHeight="1"/>
    <row r="548958" ht="14.25" customHeight="1"/>
    <row r="548960" ht="14.25" customHeight="1"/>
    <row r="548962" ht="14.25" customHeight="1"/>
    <row r="548964" ht="14.25" customHeight="1"/>
    <row r="548966" ht="14.25" customHeight="1"/>
    <row r="548968" ht="14.25" customHeight="1"/>
    <row r="548970" ht="14.25" customHeight="1"/>
    <row r="548972" ht="14.25" customHeight="1"/>
    <row r="548974" ht="14.25" customHeight="1"/>
    <row r="548976" ht="14.25" customHeight="1"/>
    <row r="548978" ht="14.25" customHeight="1"/>
    <row r="548980" ht="14.25" customHeight="1"/>
    <row r="548982" ht="14.25" customHeight="1"/>
    <row r="548984" ht="14.25" customHeight="1"/>
    <row r="548986" ht="14.25" customHeight="1"/>
    <row r="548988" ht="14.25" customHeight="1"/>
    <row r="548990" ht="14.25" customHeight="1"/>
    <row r="548992" ht="14.25" customHeight="1"/>
    <row r="548994" ht="14.25" customHeight="1"/>
    <row r="548996" ht="14.25" customHeight="1"/>
    <row r="548998" ht="14.25" customHeight="1"/>
    <row r="549000" ht="14.25" customHeight="1"/>
    <row r="549002" ht="14.25" customHeight="1"/>
    <row r="549004" ht="14.25" customHeight="1"/>
    <row r="549006" ht="14.25" customHeight="1"/>
    <row r="549008" ht="14.25" customHeight="1"/>
    <row r="549010" ht="14.25" customHeight="1"/>
    <row r="549012" ht="14.25" customHeight="1"/>
    <row r="549014" ht="14.25" customHeight="1"/>
    <row r="549016" ht="14.25" customHeight="1"/>
    <row r="549018" ht="14.25" customHeight="1"/>
    <row r="549020" ht="14.25" customHeight="1"/>
    <row r="549022" ht="14.25" customHeight="1"/>
    <row r="549024" ht="14.25" customHeight="1"/>
    <row r="549026" ht="14.25" customHeight="1"/>
    <row r="549028" ht="14.25" customHeight="1"/>
    <row r="549030" ht="14.25" customHeight="1"/>
    <row r="549032" ht="14.25" customHeight="1"/>
    <row r="549034" ht="14.25" customHeight="1"/>
    <row r="549036" ht="14.25" customHeight="1"/>
    <row r="549038" ht="14.25" customHeight="1"/>
    <row r="549040" ht="14.25" customHeight="1"/>
    <row r="549042" ht="14.25" customHeight="1"/>
    <row r="549044" ht="14.25" customHeight="1"/>
    <row r="549046" ht="14.25" customHeight="1"/>
    <row r="549048" ht="14.25" customHeight="1"/>
    <row r="549050" ht="14.25" customHeight="1"/>
    <row r="549052" ht="14.25" customHeight="1"/>
    <row r="549054" ht="14.25" customHeight="1"/>
    <row r="549056" ht="14.25" customHeight="1"/>
    <row r="549058" ht="14.25" customHeight="1"/>
    <row r="549060" ht="14.25" customHeight="1"/>
    <row r="549062" ht="14.25" customHeight="1"/>
    <row r="549064" ht="14.25" customHeight="1"/>
    <row r="549066" ht="14.25" customHeight="1"/>
    <row r="549068" ht="14.25" customHeight="1"/>
    <row r="549070" ht="14.25" customHeight="1"/>
    <row r="549072" ht="14.25" customHeight="1"/>
    <row r="549074" ht="14.25" customHeight="1"/>
    <row r="549076" ht="14.25" customHeight="1"/>
    <row r="549078" ht="14.25" customHeight="1"/>
    <row r="549080" ht="14.25" customHeight="1"/>
    <row r="549082" ht="14.25" customHeight="1"/>
    <row r="549084" ht="14.25" customHeight="1"/>
    <row r="549086" ht="14.25" customHeight="1"/>
    <row r="549088" ht="14.25" customHeight="1"/>
    <row r="549090" ht="14.25" customHeight="1"/>
    <row r="549092" ht="14.25" customHeight="1"/>
    <row r="549094" ht="14.25" customHeight="1"/>
    <row r="549096" ht="14.25" customHeight="1"/>
    <row r="549098" ht="14.25" customHeight="1"/>
    <row r="549100" ht="14.25" customHeight="1"/>
    <row r="549102" ht="14.25" customHeight="1"/>
    <row r="549104" ht="14.25" customHeight="1"/>
    <row r="549106" ht="14.25" customHeight="1"/>
    <row r="549108" ht="14.25" customHeight="1"/>
    <row r="549110" ht="14.25" customHeight="1"/>
    <row r="549112" ht="14.25" customHeight="1"/>
    <row r="549114" ht="14.25" customHeight="1"/>
    <row r="549116" ht="14.25" customHeight="1"/>
    <row r="549118" ht="14.25" customHeight="1"/>
    <row r="549120" ht="14.25" customHeight="1"/>
    <row r="549122" ht="14.25" customHeight="1"/>
    <row r="549124" ht="14.25" customHeight="1"/>
    <row r="549126" ht="14.25" customHeight="1"/>
    <row r="549128" ht="14.25" customHeight="1"/>
    <row r="549130" ht="14.25" customHeight="1"/>
    <row r="549132" ht="14.25" customHeight="1"/>
    <row r="549134" ht="14.25" customHeight="1"/>
    <row r="549136" ht="14.25" customHeight="1"/>
    <row r="549138" ht="14.25" customHeight="1"/>
    <row r="549140" ht="14.25" customHeight="1"/>
    <row r="549142" ht="14.25" customHeight="1"/>
    <row r="549144" ht="14.25" customHeight="1"/>
    <row r="549146" ht="14.25" customHeight="1"/>
    <row r="549148" ht="14.25" customHeight="1"/>
    <row r="549150" ht="14.25" customHeight="1"/>
    <row r="549152" ht="14.25" customHeight="1"/>
    <row r="549154" ht="14.25" customHeight="1"/>
    <row r="549156" ht="14.25" customHeight="1"/>
    <row r="549158" ht="14.25" customHeight="1"/>
    <row r="549160" ht="14.25" customHeight="1"/>
    <row r="549162" ht="14.25" customHeight="1"/>
    <row r="549164" ht="14.25" customHeight="1"/>
    <row r="549166" ht="14.25" customHeight="1"/>
    <row r="549168" ht="14.25" customHeight="1"/>
    <row r="549170" ht="14.25" customHeight="1"/>
    <row r="549172" ht="14.25" customHeight="1"/>
    <row r="549174" ht="14.25" customHeight="1"/>
    <row r="549176" ht="14.25" customHeight="1"/>
    <row r="549178" ht="14.25" customHeight="1"/>
    <row r="549180" ht="14.25" customHeight="1"/>
    <row r="549182" ht="14.25" customHeight="1"/>
    <row r="549184" ht="14.25" customHeight="1"/>
    <row r="549186" ht="14.25" customHeight="1"/>
    <row r="549188" ht="14.25" customHeight="1"/>
    <row r="549190" ht="14.25" customHeight="1"/>
    <row r="549192" ht="14.25" customHeight="1"/>
    <row r="549194" ht="14.25" customHeight="1"/>
    <row r="549196" ht="14.25" customHeight="1"/>
    <row r="549198" ht="14.25" customHeight="1"/>
    <row r="549200" ht="14.25" customHeight="1"/>
    <row r="549202" ht="14.25" customHeight="1"/>
    <row r="549204" ht="14.25" customHeight="1"/>
    <row r="549206" ht="14.25" customHeight="1"/>
    <row r="549208" ht="14.25" customHeight="1"/>
    <row r="549210" ht="14.25" customHeight="1"/>
    <row r="549212" ht="14.25" customHeight="1"/>
    <row r="549214" ht="14.25" customHeight="1"/>
    <row r="549216" ht="14.25" customHeight="1"/>
    <row r="549218" ht="14.25" customHeight="1"/>
    <row r="549220" ht="14.25" customHeight="1"/>
    <row r="549222" ht="14.25" customHeight="1"/>
    <row r="549224" ht="14.25" customHeight="1"/>
    <row r="549226" ht="14.25" customHeight="1"/>
    <row r="549228" ht="14.25" customHeight="1"/>
    <row r="549230" ht="14.25" customHeight="1"/>
    <row r="549232" ht="14.25" customHeight="1"/>
    <row r="549234" ht="14.25" customHeight="1"/>
    <row r="549236" ht="14.25" customHeight="1"/>
    <row r="549238" ht="14.25" customHeight="1"/>
    <row r="549240" ht="14.25" customHeight="1"/>
    <row r="549242" ht="14.25" customHeight="1"/>
    <row r="549244" ht="14.25" customHeight="1"/>
    <row r="549246" ht="14.25" customHeight="1"/>
    <row r="549248" ht="14.25" customHeight="1"/>
    <row r="549250" ht="14.25" customHeight="1"/>
    <row r="549252" ht="14.25" customHeight="1"/>
    <row r="549254" ht="14.25" customHeight="1"/>
    <row r="549256" ht="14.25" customHeight="1"/>
    <row r="549258" ht="14.25" customHeight="1"/>
    <row r="549260" ht="14.25" customHeight="1"/>
    <row r="549262" ht="14.25" customHeight="1"/>
    <row r="549264" ht="14.25" customHeight="1"/>
    <row r="549266" ht="14.25" customHeight="1"/>
    <row r="549268" ht="14.25" customHeight="1"/>
    <row r="549270" ht="14.25" customHeight="1"/>
    <row r="549272" ht="14.25" customHeight="1"/>
    <row r="549274" ht="14.25" customHeight="1"/>
    <row r="549276" ht="14.25" customHeight="1"/>
    <row r="549278" ht="14.25" customHeight="1"/>
    <row r="549280" ht="14.25" customHeight="1"/>
    <row r="549282" ht="14.25" customHeight="1"/>
    <row r="549284" ht="14.25" customHeight="1"/>
    <row r="549286" ht="14.25" customHeight="1"/>
    <row r="549288" ht="14.25" customHeight="1"/>
    <row r="549290" ht="14.25" customHeight="1"/>
    <row r="549292" ht="14.25" customHeight="1"/>
    <row r="549294" ht="14.25" customHeight="1"/>
    <row r="549296" ht="14.25" customHeight="1"/>
    <row r="549298" ht="14.25" customHeight="1"/>
    <row r="549300" ht="14.25" customHeight="1"/>
    <row r="549302" ht="14.25" customHeight="1"/>
    <row r="549304" ht="14.25" customHeight="1"/>
    <row r="549306" ht="14.25" customHeight="1"/>
    <row r="549308" ht="14.25" customHeight="1"/>
    <row r="549310" ht="14.25" customHeight="1"/>
    <row r="549312" ht="14.25" customHeight="1"/>
    <row r="549314" ht="14.25" customHeight="1"/>
    <row r="549316" ht="14.25" customHeight="1"/>
    <row r="549318" ht="14.25" customHeight="1"/>
    <row r="549320" ht="14.25" customHeight="1"/>
    <row r="549322" ht="14.25" customHeight="1"/>
    <row r="549324" ht="14.25" customHeight="1"/>
    <row r="549326" ht="14.25" customHeight="1"/>
    <row r="549328" ht="14.25" customHeight="1"/>
    <row r="549330" ht="14.25" customHeight="1"/>
    <row r="549332" ht="14.25" customHeight="1"/>
    <row r="549334" ht="14.25" customHeight="1"/>
    <row r="549336" ht="14.25" customHeight="1"/>
    <row r="549338" ht="14.25" customHeight="1"/>
    <row r="549340" ht="14.25" customHeight="1"/>
    <row r="549342" ht="14.25" customHeight="1"/>
    <row r="549344" ht="14.25" customHeight="1"/>
    <row r="549346" ht="14.25" customHeight="1"/>
    <row r="549348" ht="14.25" customHeight="1"/>
    <row r="549350" ht="14.25" customHeight="1"/>
    <row r="549352" ht="14.25" customHeight="1"/>
    <row r="549354" ht="14.25" customHeight="1"/>
    <row r="549356" ht="14.25" customHeight="1"/>
    <row r="549358" ht="14.25" customHeight="1"/>
    <row r="549360" ht="14.25" customHeight="1"/>
    <row r="549362" ht="14.25" customHeight="1"/>
    <row r="549364" ht="14.25" customHeight="1"/>
    <row r="549366" ht="14.25" customHeight="1"/>
    <row r="549368" ht="14.25" customHeight="1"/>
    <row r="549370" ht="14.25" customHeight="1"/>
    <row r="549372" ht="14.25" customHeight="1"/>
    <row r="549374" ht="14.25" customHeight="1"/>
    <row r="549376" ht="14.25" customHeight="1"/>
    <row r="549378" ht="14.25" customHeight="1"/>
    <row r="549380" ht="14.25" customHeight="1"/>
    <row r="549382" ht="14.25" customHeight="1"/>
    <row r="549384" ht="14.25" customHeight="1"/>
    <row r="549386" ht="14.25" customHeight="1"/>
    <row r="549388" ht="14.25" customHeight="1"/>
    <row r="549390" ht="14.25" customHeight="1"/>
    <row r="549392" ht="14.25" customHeight="1"/>
    <row r="549394" ht="14.25" customHeight="1"/>
    <row r="549396" ht="14.25" customHeight="1"/>
    <row r="549398" ht="14.25" customHeight="1"/>
    <row r="549400" ht="14.25" customHeight="1"/>
    <row r="549402" ht="14.25" customHeight="1"/>
    <row r="549404" ht="14.25" customHeight="1"/>
    <row r="549406" ht="14.25" customHeight="1"/>
    <row r="549408" ht="14.25" customHeight="1"/>
    <row r="549410" ht="14.25" customHeight="1"/>
    <row r="549412" ht="14.25" customHeight="1"/>
    <row r="549414" ht="14.25" customHeight="1"/>
    <row r="549416" ht="14.25" customHeight="1"/>
    <row r="549418" ht="14.25" customHeight="1"/>
    <row r="549420" ht="14.25" customHeight="1"/>
    <row r="549422" ht="14.25" customHeight="1"/>
    <row r="549424" ht="14.25" customHeight="1"/>
    <row r="549426" ht="14.25" customHeight="1"/>
    <row r="549428" ht="14.25" customHeight="1"/>
    <row r="549430" ht="14.25" customHeight="1"/>
    <row r="549432" ht="14.25" customHeight="1"/>
    <row r="549434" ht="14.25" customHeight="1"/>
    <row r="549436" ht="14.25" customHeight="1"/>
    <row r="549438" ht="14.25" customHeight="1"/>
    <row r="549440" ht="14.25" customHeight="1"/>
    <row r="549442" ht="14.25" customHeight="1"/>
    <row r="549444" ht="14.25" customHeight="1"/>
    <row r="549446" ht="14.25" customHeight="1"/>
    <row r="549448" ht="14.25" customHeight="1"/>
    <row r="549450" ht="14.25" customHeight="1"/>
    <row r="549452" ht="14.25" customHeight="1"/>
    <row r="549454" ht="14.25" customHeight="1"/>
    <row r="549456" ht="14.25" customHeight="1"/>
    <row r="549458" ht="14.25" customHeight="1"/>
    <row r="549460" ht="14.25" customHeight="1"/>
    <row r="549462" ht="14.25" customHeight="1"/>
    <row r="549464" ht="14.25" customHeight="1"/>
    <row r="549466" ht="14.25" customHeight="1"/>
    <row r="549468" ht="14.25" customHeight="1"/>
    <row r="549470" ht="14.25" customHeight="1"/>
    <row r="549472" ht="14.25" customHeight="1"/>
    <row r="549474" ht="14.25" customHeight="1"/>
    <row r="549476" ht="14.25" customHeight="1"/>
    <row r="549478" ht="14.25" customHeight="1"/>
    <row r="549480" ht="14.25" customHeight="1"/>
    <row r="549482" ht="14.25" customHeight="1"/>
    <row r="549484" ht="14.25" customHeight="1"/>
    <row r="549486" ht="14.25" customHeight="1"/>
    <row r="549488" ht="14.25" customHeight="1"/>
    <row r="549490" ht="14.25" customHeight="1"/>
    <row r="549492" ht="14.25" customHeight="1"/>
    <row r="549494" ht="14.25" customHeight="1"/>
    <row r="549496" ht="14.25" customHeight="1"/>
    <row r="549498" ht="14.25" customHeight="1"/>
    <row r="549500" ht="14.25" customHeight="1"/>
    <row r="549502" ht="14.25" customHeight="1"/>
    <row r="549504" ht="14.25" customHeight="1"/>
    <row r="549506" ht="14.25" customHeight="1"/>
    <row r="549508" ht="14.25" customHeight="1"/>
    <row r="549510" ht="14.25" customHeight="1"/>
    <row r="549512" ht="14.25" customHeight="1"/>
    <row r="549514" ht="14.25" customHeight="1"/>
    <row r="549516" ht="14.25" customHeight="1"/>
    <row r="549518" ht="14.25" customHeight="1"/>
    <row r="549520" ht="14.25" customHeight="1"/>
    <row r="549522" ht="14.25" customHeight="1"/>
    <row r="549524" ht="14.25" customHeight="1"/>
    <row r="549526" ht="14.25" customHeight="1"/>
    <row r="549528" ht="14.25" customHeight="1"/>
    <row r="549530" ht="14.25" customHeight="1"/>
    <row r="549532" ht="14.25" customHeight="1"/>
    <row r="549534" ht="14.25" customHeight="1"/>
    <row r="549536" ht="14.25" customHeight="1"/>
    <row r="549538" ht="14.25" customHeight="1"/>
    <row r="549540" ht="14.25" customHeight="1"/>
    <row r="549542" ht="14.25" customHeight="1"/>
    <row r="549544" ht="14.25" customHeight="1"/>
    <row r="549546" ht="14.25" customHeight="1"/>
    <row r="549548" ht="14.25" customHeight="1"/>
    <row r="549550" ht="14.25" customHeight="1"/>
    <row r="549552" ht="14.25" customHeight="1"/>
    <row r="549554" ht="14.25" customHeight="1"/>
    <row r="549556" ht="14.25" customHeight="1"/>
    <row r="549558" ht="14.25" customHeight="1"/>
    <row r="549560" ht="14.25" customHeight="1"/>
    <row r="549562" ht="14.25" customHeight="1"/>
    <row r="549564" ht="14.25" customHeight="1"/>
    <row r="549566" ht="14.25" customHeight="1"/>
    <row r="549568" ht="14.25" customHeight="1"/>
    <row r="549570" ht="14.25" customHeight="1"/>
    <row r="549572" ht="14.25" customHeight="1"/>
    <row r="549574" ht="14.25" customHeight="1"/>
    <row r="549576" ht="14.25" customHeight="1"/>
    <row r="549578" ht="14.25" customHeight="1"/>
    <row r="549580" ht="14.25" customHeight="1"/>
    <row r="549582" ht="14.25" customHeight="1"/>
    <row r="549584" ht="14.25" customHeight="1"/>
    <row r="549586" ht="14.25" customHeight="1"/>
    <row r="549588" ht="14.25" customHeight="1"/>
    <row r="549590" ht="14.25" customHeight="1"/>
    <row r="549592" ht="14.25" customHeight="1"/>
    <row r="549594" ht="14.25" customHeight="1"/>
    <row r="549596" ht="14.25" customHeight="1"/>
    <row r="549598" ht="14.25" customHeight="1"/>
    <row r="549600" ht="14.25" customHeight="1"/>
    <row r="549602" ht="14.25" customHeight="1"/>
    <row r="549604" ht="14.25" customHeight="1"/>
    <row r="549606" ht="14.25" customHeight="1"/>
    <row r="549608" ht="14.25" customHeight="1"/>
    <row r="549610" ht="14.25" customHeight="1"/>
    <row r="549612" ht="14.25" customHeight="1"/>
    <row r="549614" ht="14.25" customHeight="1"/>
    <row r="549616" ht="14.25" customHeight="1"/>
    <row r="549618" ht="14.25" customHeight="1"/>
    <row r="549620" ht="14.25" customHeight="1"/>
    <row r="549622" ht="14.25" customHeight="1"/>
    <row r="549624" ht="14.25" customHeight="1"/>
    <row r="549626" ht="14.25" customHeight="1"/>
    <row r="549628" ht="14.25" customHeight="1"/>
    <row r="549630" ht="14.25" customHeight="1"/>
    <row r="549632" ht="14.25" customHeight="1"/>
    <row r="549634" ht="14.25" customHeight="1"/>
    <row r="549636" ht="14.25" customHeight="1"/>
    <row r="549638" ht="14.25" customHeight="1"/>
    <row r="549640" ht="14.25" customHeight="1"/>
    <row r="549642" ht="14.25" customHeight="1"/>
    <row r="549644" ht="14.25" customHeight="1"/>
    <row r="549646" ht="14.25" customHeight="1"/>
    <row r="549648" ht="14.25" customHeight="1"/>
    <row r="549650" ht="14.25" customHeight="1"/>
    <row r="549652" ht="14.25" customHeight="1"/>
    <row r="549654" ht="14.25" customHeight="1"/>
    <row r="549656" ht="14.25" customHeight="1"/>
    <row r="549658" ht="14.25" customHeight="1"/>
    <row r="549660" ht="14.25" customHeight="1"/>
    <row r="549662" ht="14.25" customHeight="1"/>
    <row r="549664" ht="14.25" customHeight="1"/>
    <row r="549666" ht="14.25" customHeight="1"/>
    <row r="549668" ht="14.25" customHeight="1"/>
    <row r="549670" ht="14.25" customHeight="1"/>
    <row r="549672" ht="14.25" customHeight="1"/>
    <row r="549674" ht="14.25" customHeight="1"/>
    <row r="549676" ht="14.25" customHeight="1"/>
    <row r="549678" ht="14.25" customHeight="1"/>
    <row r="549680" ht="14.25" customHeight="1"/>
    <row r="549682" ht="14.25" customHeight="1"/>
    <row r="549684" ht="14.25" customHeight="1"/>
    <row r="549686" ht="14.25" customHeight="1"/>
    <row r="549688" ht="14.25" customHeight="1"/>
    <row r="549690" ht="14.25" customHeight="1"/>
    <row r="549692" ht="14.25" customHeight="1"/>
    <row r="549694" ht="14.25" customHeight="1"/>
    <row r="549696" ht="14.25" customHeight="1"/>
    <row r="549698" ht="14.25" customHeight="1"/>
    <row r="549700" ht="14.25" customHeight="1"/>
    <row r="549702" ht="14.25" customHeight="1"/>
    <row r="549704" ht="14.25" customHeight="1"/>
    <row r="549706" ht="14.25" customHeight="1"/>
    <row r="549708" ht="14.25" customHeight="1"/>
    <row r="549710" ht="14.25" customHeight="1"/>
    <row r="549712" ht="14.25" customHeight="1"/>
    <row r="549714" ht="14.25" customHeight="1"/>
    <row r="549716" ht="14.25" customHeight="1"/>
    <row r="549718" ht="14.25" customHeight="1"/>
    <row r="549720" ht="14.25" customHeight="1"/>
    <row r="549722" ht="14.25" customHeight="1"/>
    <row r="549724" ht="14.25" customHeight="1"/>
    <row r="549726" ht="14.25" customHeight="1"/>
    <row r="549728" ht="14.25" customHeight="1"/>
    <row r="549730" ht="14.25" customHeight="1"/>
    <row r="549732" ht="14.25" customHeight="1"/>
    <row r="549734" ht="14.25" customHeight="1"/>
    <row r="549736" ht="14.25" customHeight="1"/>
    <row r="549738" ht="14.25" customHeight="1"/>
    <row r="549740" ht="14.25" customHeight="1"/>
    <row r="549742" ht="14.25" customHeight="1"/>
    <row r="549744" ht="14.25" customHeight="1"/>
    <row r="549746" ht="14.25" customHeight="1"/>
    <row r="549748" ht="14.25" customHeight="1"/>
    <row r="549750" ht="14.25" customHeight="1"/>
    <row r="549752" ht="14.25" customHeight="1"/>
    <row r="549754" ht="14.25" customHeight="1"/>
    <row r="549756" ht="14.25" customHeight="1"/>
    <row r="549758" ht="14.25" customHeight="1"/>
    <row r="549760" ht="14.25" customHeight="1"/>
    <row r="549762" ht="14.25" customHeight="1"/>
    <row r="549764" ht="14.25" customHeight="1"/>
    <row r="549766" ht="14.25" customHeight="1"/>
    <row r="549768" ht="14.25" customHeight="1"/>
    <row r="549770" ht="14.25" customHeight="1"/>
    <row r="549772" ht="14.25" customHeight="1"/>
    <row r="549774" ht="14.25" customHeight="1"/>
    <row r="549776" ht="14.25" customHeight="1"/>
    <row r="549778" ht="14.25" customHeight="1"/>
    <row r="549780" ht="14.25" customHeight="1"/>
    <row r="549782" ht="14.25" customHeight="1"/>
    <row r="549784" ht="14.25" customHeight="1"/>
    <row r="549786" ht="14.25" customHeight="1"/>
    <row r="549788" ht="14.25" customHeight="1"/>
    <row r="549790" ht="14.25" customHeight="1"/>
    <row r="549792" ht="14.25" customHeight="1"/>
    <row r="549794" ht="14.25" customHeight="1"/>
    <row r="549796" ht="14.25" customHeight="1"/>
    <row r="549798" ht="14.25" customHeight="1"/>
    <row r="549800" ht="14.25" customHeight="1"/>
    <row r="549802" ht="14.25" customHeight="1"/>
    <row r="549804" ht="14.25" customHeight="1"/>
    <row r="549806" ht="14.25" customHeight="1"/>
    <row r="549808" ht="14.25" customHeight="1"/>
    <row r="549810" ht="14.25" customHeight="1"/>
    <row r="549812" ht="14.25" customHeight="1"/>
    <row r="549814" ht="14.25" customHeight="1"/>
    <row r="549816" ht="14.25" customHeight="1"/>
    <row r="549818" ht="14.25" customHeight="1"/>
    <row r="549820" ht="14.25" customHeight="1"/>
    <row r="549822" ht="14.25" customHeight="1"/>
    <row r="549824" ht="14.25" customHeight="1"/>
    <row r="549826" ht="14.25" customHeight="1"/>
    <row r="549828" ht="14.25" customHeight="1"/>
    <row r="549830" ht="14.25" customHeight="1"/>
    <row r="549832" ht="14.25" customHeight="1"/>
    <row r="549834" ht="14.25" customHeight="1"/>
    <row r="549836" ht="14.25" customHeight="1"/>
    <row r="549838" ht="14.25" customHeight="1"/>
    <row r="549840" ht="14.25" customHeight="1"/>
    <row r="549842" ht="14.25" customHeight="1"/>
    <row r="549844" ht="14.25" customHeight="1"/>
    <row r="549846" ht="14.25" customHeight="1"/>
    <row r="549848" ht="14.25" customHeight="1"/>
    <row r="549850" ht="14.25" customHeight="1"/>
    <row r="549852" ht="14.25" customHeight="1"/>
    <row r="549854" ht="14.25" customHeight="1"/>
    <row r="549856" ht="14.25" customHeight="1"/>
    <row r="549858" ht="14.25" customHeight="1"/>
    <row r="549860" ht="14.25" customHeight="1"/>
    <row r="549862" ht="14.25" customHeight="1"/>
    <row r="549864" ht="14.25" customHeight="1"/>
    <row r="549866" ht="14.25" customHeight="1"/>
    <row r="549868" ht="14.25" customHeight="1"/>
    <row r="549870" ht="14.25" customHeight="1"/>
    <row r="549872" ht="14.25" customHeight="1"/>
    <row r="549874" ht="14.25" customHeight="1"/>
    <row r="549876" ht="14.25" customHeight="1"/>
    <row r="549878" ht="14.25" customHeight="1"/>
    <row r="549880" ht="14.25" customHeight="1"/>
    <row r="549882" ht="14.25" customHeight="1"/>
    <row r="549884" ht="14.25" customHeight="1"/>
    <row r="549886" ht="14.25" customHeight="1"/>
    <row r="549888" ht="14.25" customHeight="1"/>
    <row r="549890" ht="14.25" customHeight="1"/>
    <row r="549892" ht="14.25" customHeight="1"/>
    <row r="549894" ht="14.25" customHeight="1"/>
    <row r="549896" ht="14.25" customHeight="1"/>
    <row r="549898" ht="14.25" customHeight="1"/>
    <row r="549900" ht="14.25" customHeight="1"/>
    <row r="549902" ht="14.25" customHeight="1"/>
    <row r="549904" ht="14.25" customHeight="1"/>
    <row r="549906" ht="14.25" customHeight="1"/>
    <row r="549908" ht="14.25" customHeight="1"/>
    <row r="549910" ht="14.25" customHeight="1"/>
    <row r="549912" ht="14.25" customHeight="1"/>
    <row r="549914" ht="14.25" customHeight="1"/>
    <row r="549916" ht="14.25" customHeight="1"/>
    <row r="549918" ht="14.25" customHeight="1"/>
    <row r="549920" ht="14.25" customHeight="1"/>
    <row r="549922" ht="14.25" customHeight="1"/>
    <row r="549924" ht="14.25" customHeight="1"/>
    <row r="549926" ht="14.25" customHeight="1"/>
    <row r="549928" ht="14.25" customHeight="1"/>
    <row r="549930" ht="14.25" customHeight="1"/>
    <row r="549932" ht="14.25" customHeight="1"/>
    <row r="549934" ht="14.25" customHeight="1"/>
    <row r="549936" ht="14.25" customHeight="1"/>
    <row r="549938" ht="14.25" customHeight="1"/>
    <row r="549940" ht="14.25" customHeight="1"/>
    <row r="549942" ht="14.25" customHeight="1"/>
    <row r="549944" ht="14.25" customHeight="1"/>
    <row r="549946" ht="14.25" customHeight="1"/>
    <row r="549948" ht="14.25" customHeight="1"/>
    <row r="549950" ht="14.25" customHeight="1"/>
    <row r="549952" ht="14.25" customHeight="1"/>
    <row r="549954" ht="14.25" customHeight="1"/>
    <row r="549956" ht="14.25" customHeight="1"/>
    <row r="549958" ht="14.25" customHeight="1"/>
    <row r="549960" ht="14.25" customHeight="1"/>
    <row r="549962" ht="14.25" customHeight="1"/>
    <row r="549964" ht="14.25" customHeight="1"/>
    <row r="549966" ht="14.25" customHeight="1"/>
    <row r="549968" ht="14.25" customHeight="1"/>
    <row r="549970" ht="14.25" customHeight="1"/>
    <row r="549972" ht="14.25" customHeight="1"/>
    <row r="549974" ht="14.25" customHeight="1"/>
    <row r="549976" ht="14.25" customHeight="1"/>
    <row r="549978" ht="14.25" customHeight="1"/>
    <row r="549980" ht="14.25" customHeight="1"/>
    <row r="549982" ht="14.25" customHeight="1"/>
    <row r="549984" ht="14.25" customHeight="1"/>
    <row r="549986" ht="14.25" customHeight="1"/>
    <row r="549988" ht="14.25" customHeight="1"/>
    <row r="549990" ht="14.25" customHeight="1"/>
    <row r="549992" ht="14.25" customHeight="1"/>
    <row r="549994" ht="14.25" customHeight="1"/>
    <row r="549996" ht="14.25" customHeight="1"/>
    <row r="549998" ht="14.25" customHeight="1"/>
    <row r="550000" ht="14.25" customHeight="1"/>
    <row r="550002" ht="14.25" customHeight="1"/>
    <row r="550004" ht="14.25" customHeight="1"/>
    <row r="550006" ht="14.25" customHeight="1"/>
    <row r="550008" ht="14.25" customHeight="1"/>
    <row r="550010" ht="14.25" customHeight="1"/>
    <row r="550012" ht="14.25" customHeight="1"/>
    <row r="550014" ht="14.25" customHeight="1"/>
    <row r="550016" ht="14.25" customHeight="1"/>
    <row r="550018" ht="14.25" customHeight="1"/>
    <row r="550020" ht="14.25" customHeight="1"/>
    <row r="550022" ht="14.25" customHeight="1"/>
    <row r="550024" ht="14.25" customHeight="1"/>
    <row r="550026" ht="14.25" customHeight="1"/>
    <row r="550028" ht="14.25" customHeight="1"/>
    <row r="550030" ht="14.25" customHeight="1"/>
    <row r="550032" ht="14.25" customHeight="1"/>
    <row r="550034" ht="14.25" customHeight="1"/>
    <row r="550036" ht="14.25" customHeight="1"/>
    <row r="550038" ht="14.25" customHeight="1"/>
    <row r="550040" ht="14.25" customHeight="1"/>
    <row r="550042" ht="14.25" customHeight="1"/>
    <row r="550044" ht="14.25" customHeight="1"/>
    <row r="550046" ht="14.25" customHeight="1"/>
    <row r="550048" ht="14.25" customHeight="1"/>
    <row r="550050" ht="14.25" customHeight="1"/>
    <row r="550052" ht="14.25" customHeight="1"/>
    <row r="550054" ht="14.25" customHeight="1"/>
    <row r="550056" ht="14.25" customHeight="1"/>
    <row r="550058" ht="14.25" customHeight="1"/>
    <row r="550060" ht="14.25" customHeight="1"/>
    <row r="550062" ht="14.25" customHeight="1"/>
    <row r="550064" ht="14.25" customHeight="1"/>
    <row r="550066" ht="14.25" customHeight="1"/>
    <row r="550068" ht="14.25" customHeight="1"/>
    <row r="550070" ht="14.25" customHeight="1"/>
    <row r="550072" ht="14.25" customHeight="1"/>
    <row r="550074" ht="14.25" customHeight="1"/>
    <row r="550076" ht="14.25" customHeight="1"/>
    <row r="550078" ht="14.25" customHeight="1"/>
    <row r="550080" ht="14.25" customHeight="1"/>
    <row r="550082" ht="14.25" customHeight="1"/>
    <row r="550084" ht="14.25" customHeight="1"/>
    <row r="550086" ht="14.25" customHeight="1"/>
    <row r="550088" ht="14.25" customHeight="1"/>
    <row r="550090" ht="14.25" customHeight="1"/>
    <row r="550092" ht="14.25" customHeight="1"/>
    <row r="550094" ht="14.25" customHeight="1"/>
    <row r="550096" ht="14.25" customHeight="1"/>
    <row r="550098" ht="14.25" customHeight="1"/>
    <row r="550100" ht="14.25" customHeight="1"/>
    <row r="550102" ht="14.25" customHeight="1"/>
    <row r="550104" ht="14.25" customHeight="1"/>
    <row r="550106" ht="14.25" customHeight="1"/>
    <row r="550108" ht="14.25" customHeight="1"/>
    <row r="550110" ht="14.25" customHeight="1"/>
    <row r="550112" ht="14.25" customHeight="1"/>
    <row r="550114" ht="14.25" customHeight="1"/>
    <row r="550116" ht="14.25" customHeight="1"/>
    <row r="550118" ht="14.25" customHeight="1"/>
    <row r="550120" ht="14.25" customHeight="1"/>
    <row r="550122" ht="14.25" customHeight="1"/>
    <row r="550124" ht="14.25" customHeight="1"/>
    <row r="550126" ht="14.25" customHeight="1"/>
    <row r="550128" ht="14.25" customHeight="1"/>
    <row r="550130" ht="14.25" customHeight="1"/>
    <row r="550132" ht="14.25" customHeight="1"/>
    <row r="550134" ht="14.25" customHeight="1"/>
    <row r="550136" ht="14.25" customHeight="1"/>
    <row r="550138" ht="14.25" customHeight="1"/>
    <row r="550140" ht="14.25" customHeight="1"/>
    <row r="550142" ht="14.25" customHeight="1"/>
    <row r="550144" ht="14.25" customHeight="1"/>
    <row r="550146" ht="14.25" customHeight="1"/>
    <row r="550148" ht="14.25" customHeight="1"/>
    <row r="550150" ht="14.25" customHeight="1"/>
    <row r="550152" ht="14.25" customHeight="1"/>
    <row r="550154" ht="14.25" customHeight="1"/>
    <row r="550156" ht="14.25" customHeight="1"/>
    <row r="550158" ht="14.25" customHeight="1"/>
    <row r="550160" ht="14.25" customHeight="1"/>
    <row r="550162" ht="14.25" customHeight="1"/>
    <row r="550164" ht="14.25" customHeight="1"/>
    <row r="550166" ht="14.25" customHeight="1"/>
    <row r="550168" ht="14.25" customHeight="1"/>
    <row r="550170" ht="14.25" customHeight="1"/>
    <row r="550172" ht="14.25" customHeight="1"/>
    <row r="550174" ht="14.25" customHeight="1"/>
    <row r="550176" ht="14.25" customHeight="1"/>
    <row r="550178" ht="14.25" customHeight="1"/>
    <row r="550180" ht="14.25" customHeight="1"/>
    <row r="550182" ht="14.25" customHeight="1"/>
    <row r="550184" ht="14.25" customHeight="1"/>
    <row r="550186" ht="14.25" customHeight="1"/>
    <row r="550188" ht="14.25" customHeight="1"/>
    <row r="550190" ht="14.25" customHeight="1"/>
    <row r="550192" ht="14.25" customHeight="1"/>
    <row r="550194" ht="14.25" customHeight="1"/>
    <row r="550196" ht="14.25" customHeight="1"/>
    <row r="550198" ht="14.25" customHeight="1"/>
    <row r="550200" ht="14.25" customHeight="1"/>
    <row r="550202" ht="14.25" customHeight="1"/>
    <row r="550204" ht="14.25" customHeight="1"/>
    <row r="550206" ht="14.25" customHeight="1"/>
    <row r="550208" ht="14.25" customHeight="1"/>
    <row r="550210" ht="14.25" customHeight="1"/>
    <row r="550212" ht="14.25" customHeight="1"/>
    <row r="550214" ht="14.25" customHeight="1"/>
    <row r="550216" ht="14.25" customHeight="1"/>
    <row r="550218" ht="14.25" customHeight="1"/>
    <row r="550220" ht="14.25" customHeight="1"/>
    <row r="550222" ht="14.25" customHeight="1"/>
    <row r="550224" ht="14.25" customHeight="1"/>
    <row r="550226" ht="14.25" customHeight="1"/>
    <row r="550228" ht="14.25" customHeight="1"/>
    <row r="550230" ht="14.25" customHeight="1"/>
    <row r="550232" ht="14.25" customHeight="1"/>
    <row r="550234" ht="14.25" customHeight="1"/>
    <row r="550236" ht="14.25" customHeight="1"/>
    <row r="550238" ht="14.25" customHeight="1"/>
    <row r="550240" ht="14.25" customHeight="1"/>
    <row r="550242" ht="14.25" customHeight="1"/>
    <row r="550244" ht="14.25" customHeight="1"/>
    <row r="550246" ht="14.25" customHeight="1"/>
    <row r="550248" ht="14.25" customHeight="1"/>
    <row r="550250" ht="14.25" customHeight="1"/>
    <row r="550252" ht="14.25" customHeight="1"/>
    <row r="550254" ht="14.25" customHeight="1"/>
    <row r="550256" ht="14.25" customHeight="1"/>
    <row r="550258" ht="14.25" customHeight="1"/>
    <row r="550260" ht="14.25" customHeight="1"/>
    <row r="550262" ht="14.25" customHeight="1"/>
    <row r="550264" ht="14.25" customHeight="1"/>
    <row r="550266" ht="14.25" customHeight="1"/>
    <row r="550268" ht="14.25" customHeight="1"/>
    <row r="550270" ht="14.25" customHeight="1"/>
    <row r="550272" ht="14.25" customHeight="1"/>
    <row r="550274" ht="14.25" customHeight="1"/>
    <row r="550276" ht="14.25" customHeight="1"/>
    <row r="550278" ht="14.25" customHeight="1"/>
    <row r="550280" ht="14.25" customHeight="1"/>
    <row r="550282" ht="14.25" customHeight="1"/>
    <row r="550284" ht="14.25" customHeight="1"/>
    <row r="550286" ht="14.25" customHeight="1"/>
    <row r="550288" ht="14.25" customHeight="1"/>
    <row r="550290" ht="14.25" customHeight="1"/>
    <row r="550292" ht="14.25" customHeight="1"/>
    <row r="550294" ht="14.25" customHeight="1"/>
    <row r="550296" ht="14.25" customHeight="1"/>
    <row r="550298" ht="14.25" customHeight="1"/>
    <row r="550300" ht="14.25" customHeight="1"/>
    <row r="550302" ht="14.25" customHeight="1"/>
    <row r="550304" ht="14.25" customHeight="1"/>
    <row r="550306" ht="14.25" customHeight="1"/>
    <row r="550308" ht="14.25" customHeight="1"/>
    <row r="550310" ht="14.25" customHeight="1"/>
    <row r="550312" ht="14.25" customHeight="1"/>
    <row r="550314" ht="14.25" customHeight="1"/>
    <row r="550316" ht="14.25" customHeight="1"/>
    <row r="550318" ht="14.25" customHeight="1"/>
    <row r="550320" ht="14.25" customHeight="1"/>
    <row r="550322" ht="14.25" customHeight="1"/>
    <row r="550324" ht="14.25" customHeight="1"/>
    <row r="550326" ht="14.25" customHeight="1"/>
    <row r="550328" ht="14.25" customHeight="1"/>
    <row r="550330" ht="14.25" customHeight="1"/>
    <row r="550332" ht="14.25" customHeight="1"/>
    <row r="550334" ht="14.25" customHeight="1"/>
    <row r="550336" ht="14.25" customHeight="1"/>
    <row r="550338" ht="14.25" customHeight="1"/>
    <row r="550340" ht="14.25" customHeight="1"/>
    <row r="550342" ht="14.25" customHeight="1"/>
    <row r="550344" ht="14.25" customHeight="1"/>
    <row r="550346" ht="14.25" customHeight="1"/>
    <row r="550348" ht="14.25" customHeight="1"/>
    <row r="550350" ht="14.25" customHeight="1"/>
    <row r="550352" ht="14.25" customHeight="1"/>
    <row r="550354" ht="14.25" customHeight="1"/>
    <row r="550356" ht="14.25" customHeight="1"/>
    <row r="550358" ht="14.25" customHeight="1"/>
    <row r="550360" ht="14.25" customHeight="1"/>
    <row r="550362" ht="14.25" customHeight="1"/>
    <row r="550364" ht="14.25" customHeight="1"/>
    <row r="550366" ht="14.25" customHeight="1"/>
    <row r="550368" ht="14.25" customHeight="1"/>
    <row r="550370" ht="14.25" customHeight="1"/>
    <row r="550372" ht="14.25" customHeight="1"/>
    <row r="550374" ht="14.25" customHeight="1"/>
    <row r="550376" ht="14.25" customHeight="1"/>
    <row r="550378" ht="14.25" customHeight="1"/>
    <row r="550380" ht="14.25" customHeight="1"/>
    <row r="550382" ht="14.25" customHeight="1"/>
    <row r="550384" ht="14.25" customHeight="1"/>
    <row r="550386" ht="14.25" customHeight="1"/>
    <row r="550388" ht="14.25" customHeight="1"/>
    <row r="550390" ht="14.25" customHeight="1"/>
    <row r="550392" ht="14.25" customHeight="1"/>
    <row r="550394" ht="14.25" customHeight="1"/>
    <row r="550396" ht="14.25" customHeight="1"/>
    <row r="550398" ht="14.25" customHeight="1"/>
    <row r="550400" ht="14.25" customHeight="1"/>
    <row r="550402" ht="14.25" customHeight="1"/>
    <row r="550404" ht="14.25" customHeight="1"/>
    <row r="550406" ht="14.25" customHeight="1"/>
    <row r="550408" ht="14.25" customHeight="1"/>
    <row r="550410" ht="14.25" customHeight="1"/>
    <row r="550412" ht="14.25" customHeight="1"/>
    <row r="550414" ht="14.25" customHeight="1"/>
    <row r="550416" ht="14.25" customHeight="1"/>
    <row r="550418" ht="14.25" customHeight="1"/>
    <row r="550420" ht="14.25" customHeight="1"/>
    <row r="550422" ht="14.25" customHeight="1"/>
    <row r="550424" ht="14.25" customHeight="1"/>
    <row r="550426" ht="14.25" customHeight="1"/>
    <row r="550428" ht="14.25" customHeight="1"/>
    <row r="550430" ht="14.25" customHeight="1"/>
    <row r="550432" ht="14.25" customHeight="1"/>
    <row r="550434" ht="14.25" customHeight="1"/>
    <row r="550436" ht="14.25" customHeight="1"/>
    <row r="550438" ht="14.25" customHeight="1"/>
    <row r="550440" ht="14.25" customHeight="1"/>
    <row r="550442" ht="14.25" customHeight="1"/>
    <row r="550444" ht="14.25" customHeight="1"/>
    <row r="550446" ht="14.25" customHeight="1"/>
    <row r="550448" ht="14.25" customHeight="1"/>
    <row r="550450" ht="14.25" customHeight="1"/>
    <row r="550452" ht="14.25" customHeight="1"/>
    <row r="550454" ht="14.25" customHeight="1"/>
    <row r="550456" ht="14.25" customHeight="1"/>
    <row r="550458" ht="14.25" customHeight="1"/>
    <row r="550460" ht="14.25" customHeight="1"/>
    <row r="550462" ht="14.25" customHeight="1"/>
    <row r="550464" ht="14.25" customHeight="1"/>
    <row r="550466" ht="14.25" customHeight="1"/>
    <row r="550468" ht="14.25" customHeight="1"/>
    <row r="550470" ht="14.25" customHeight="1"/>
    <row r="550472" ht="14.25" customHeight="1"/>
    <row r="550474" ht="14.25" customHeight="1"/>
    <row r="550476" ht="14.25" customHeight="1"/>
    <row r="550478" ht="14.25" customHeight="1"/>
    <row r="550480" ht="14.25" customHeight="1"/>
    <row r="550482" ht="14.25" customHeight="1"/>
    <row r="550484" ht="14.25" customHeight="1"/>
    <row r="550486" ht="14.25" customHeight="1"/>
    <row r="550488" ht="14.25" customHeight="1"/>
    <row r="550490" ht="14.25" customHeight="1"/>
    <row r="550492" ht="14.25" customHeight="1"/>
    <row r="550494" ht="14.25" customHeight="1"/>
    <row r="550496" ht="14.25" customHeight="1"/>
    <row r="550498" ht="14.25" customHeight="1"/>
    <row r="550500" ht="14.25" customHeight="1"/>
    <row r="550502" ht="14.25" customHeight="1"/>
    <row r="550504" ht="14.25" customHeight="1"/>
    <row r="550506" ht="14.25" customHeight="1"/>
    <row r="550508" ht="14.25" customHeight="1"/>
    <row r="550510" ht="14.25" customHeight="1"/>
    <row r="550512" ht="14.25" customHeight="1"/>
    <row r="550514" ht="14.25" customHeight="1"/>
    <row r="550516" ht="14.25" customHeight="1"/>
    <row r="550518" ht="14.25" customHeight="1"/>
    <row r="550520" ht="14.25" customHeight="1"/>
    <row r="550522" ht="14.25" customHeight="1"/>
    <row r="550524" ht="14.25" customHeight="1"/>
    <row r="550526" ht="14.25" customHeight="1"/>
    <row r="550528" ht="14.25" customHeight="1"/>
    <row r="550530" ht="14.25" customHeight="1"/>
    <row r="550532" ht="14.25" customHeight="1"/>
    <row r="550534" ht="14.25" customHeight="1"/>
    <row r="550536" ht="14.25" customHeight="1"/>
    <row r="550538" ht="14.25" customHeight="1"/>
    <row r="550540" ht="14.25" customHeight="1"/>
    <row r="550542" ht="14.25" customHeight="1"/>
    <row r="550544" ht="14.25" customHeight="1"/>
    <row r="550546" ht="14.25" customHeight="1"/>
    <row r="550548" ht="14.25" customHeight="1"/>
    <row r="550550" ht="14.25" customHeight="1"/>
    <row r="550552" ht="14.25" customHeight="1"/>
    <row r="550554" ht="14.25" customHeight="1"/>
    <row r="550556" ht="14.25" customHeight="1"/>
    <row r="550558" ht="14.25" customHeight="1"/>
    <row r="550560" ht="14.25" customHeight="1"/>
    <row r="550562" ht="14.25" customHeight="1"/>
    <row r="550564" ht="14.25" customHeight="1"/>
    <row r="550566" ht="14.25" customHeight="1"/>
    <row r="550568" ht="14.25" customHeight="1"/>
    <row r="550570" ht="14.25" customHeight="1"/>
    <row r="550572" ht="14.25" customHeight="1"/>
    <row r="550574" ht="14.25" customHeight="1"/>
    <row r="550576" ht="14.25" customHeight="1"/>
    <row r="550578" ht="14.25" customHeight="1"/>
    <row r="550580" ht="14.25" customHeight="1"/>
    <row r="550582" ht="14.25" customHeight="1"/>
    <row r="550584" ht="14.25" customHeight="1"/>
    <row r="550586" ht="14.25" customHeight="1"/>
    <row r="550588" ht="14.25" customHeight="1"/>
    <row r="550590" ht="14.25" customHeight="1"/>
    <row r="550592" ht="14.25" customHeight="1"/>
    <row r="550594" ht="14.25" customHeight="1"/>
    <row r="550596" ht="14.25" customHeight="1"/>
    <row r="550598" ht="14.25" customHeight="1"/>
    <row r="550600" ht="14.25" customHeight="1"/>
    <row r="550602" ht="14.25" customHeight="1"/>
    <row r="550604" ht="14.25" customHeight="1"/>
    <row r="550606" ht="14.25" customHeight="1"/>
    <row r="550608" ht="14.25" customHeight="1"/>
    <row r="550610" ht="14.25" customHeight="1"/>
    <row r="550612" ht="14.25" customHeight="1"/>
    <row r="550614" ht="14.25" customHeight="1"/>
    <row r="550616" ht="14.25" customHeight="1"/>
    <row r="550618" ht="14.25" customHeight="1"/>
    <row r="550620" ht="14.25" customHeight="1"/>
    <row r="550622" ht="14.25" customHeight="1"/>
    <row r="550624" ht="14.25" customHeight="1"/>
    <row r="550626" ht="14.25" customHeight="1"/>
    <row r="550628" ht="14.25" customHeight="1"/>
    <row r="550630" ht="14.25" customHeight="1"/>
    <row r="550632" ht="14.25" customHeight="1"/>
    <row r="550634" ht="14.25" customHeight="1"/>
    <row r="550636" ht="14.25" customHeight="1"/>
    <row r="550638" ht="14.25" customHeight="1"/>
    <row r="550640" ht="14.25" customHeight="1"/>
    <row r="550642" ht="14.25" customHeight="1"/>
    <row r="550644" ht="14.25" customHeight="1"/>
    <row r="550646" ht="14.25" customHeight="1"/>
    <row r="550648" ht="14.25" customHeight="1"/>
    <row r="550650" ht="14.25" customHeight="1"/>
    <row r="550652" ht="14.25" customHeight="1"/>
    <row r="550654" ht="14.25" customHeight="1"/>
    <row r="550656" ht="14.25" customHeight="1"/>
    <row r="550658" ht="14.25" customHeight="1"/>
    <row r="550660" ht="14.25" customHeight="1"/>
    <row r="550662" ht="14.25" customHeight="1"/>
    <row r="550664" ht="14.25" customHeight="1"/>
    <row r="550666" ht="14.25" customHeight="1"/>
    <row r="550668" ht="14.25" customHeight="1"/>
    <row r="550670" ht="14.25" customHeight="1"/>
    <row r="550672" ht="14.25" customHeight="1"/>
    <row r="550674" ht="14.25" customHeight="1"/>
    <row r="550676" ht="14.25" customHeight="1"/>
    <row r="550678" ht="14.25" customHeight="1"/>
    <row r="550680" ht="14.25" customHeight="1"/>
    <row r="550682" ht="14.25" customHeight="1"/>
    <row r="550684" ht="14.25" customHeight="1"/>
    <row r="550686" ht="14.25" customHeight="1"/>
    <row r="550688" ht="14.25" customHeight="1"/>
    <row r="550690" ht="14.25" customHeight="1"/>
    <row r="550692" ht="14.25" customHeight="1"/>
    <row r="550694" ht="14.25" customHeight="1"/>
    <row r="550696" ht="14.25" customHeight="1"/>
    <row r="550698" ht="14.25" customHeight="1"/>
    <row r="550700" ht="14.25" customHeight="1"/>
    <row r="550702" ht="14.25" customHeight="1"/>
    <row r="550704" ht="14.25" customHeight="1"/>
    <row r="550706" ht="14.25" customHeight="1"/>
    <row r="550708" ht="14.25" customHeight="1"/>
    <row r="550710" ht="14.25" customHeight="1"/>
    <row r="550712" ht="14.25" customHeight="1"/>
    <row r="550714" ht="14.25" customHeight="1"/>
    <row r="550716" ht="14.25" customHeight="1"/>
    <row r="550718" ht="14.25" customHeight="1"/>
    <row r="550720" ht="14.25" customHeight="1"/>
    <row r="550722" ht="14.25" customHeight="1"/>
    <row r="550724" ht="14.25" customHeight="1"/>
    <row r="550726" ht="14.25" customHeight="1"/>
    <row r="550728" ht="14.25" customHeight="1"/>
    <row r="550730" ht="14.25" customHeight="1"/>
    <row r="550732" ht="14.25" customHeight="1"/>
    <row r="550734" ht="14.25" customHeight="1"/>
    <row r="550736" ht="14.25" customHeight="1"/>
    <row r="550738" ht="14.25" customHeight="1"/>
    <row r="550740" ht="14.25" customHeight="1"/>
    <row r="550742" ht="14.25" customHeight="1"/>
    <row r="550744" ht="14.25" customHeight="1"/>
    <row r="550746" ht="14.25" customHeight="1"/>
    <row r="550748" ht="14.25" customHeight="1"/>
    <row r="550750" ht="14.25" customHeight="1"/>
    <row r="550752" ht="14.25" customHeight="1"/>
    <row r="550754" ht="14.25" customHeight="1"/>
    <row r="550756" ht="14.25" customHeight="1"/>
    <row r="550758" ht="14.25" customHeight="1"/>
    <row r="550760" ht="14.25" customHeight="1"/>
    <row r="550762" ht="14.25" customHeight="1"/>
    <row r="550764" ht="14.25" customHeight="1"/>
    <row r="550766" ht="14.25" customHeight="1"/>
    <row r="550768" ht="14.25" customHeight="1"/>
    <row r="550770" ht="14.25" customHeight="1"/>
    <row r="550772" ht="14.25" customHeight="1"/>
    <row r="550774" ht="14.25" customHeight="1"/>
    <row r="550776" ht="14.25" customHeight="1"/>
    <row r="550778" ht="14.25" customHeight="1"/>
    <row r="550780" ht="14.25" customHeight="1"/>
    <row r="550782" ht="14.25" customHeight="1"/>
    <row r="550784" ht="14.25" customHeight="1"/>
    <row r="550786" ht="14.25" customHeight="1"/>
    <row r="550788" ht="14.25" customHeight="1"/>
    <row r="550790" ht="14.25" customHeight="1"/>
    <row r="550792" ht="14.25" customHeight="1"/>
    <row r="550794" ht="14.25" customHeight="1"/>
    <row r="550796" ht="14.25" customHeight="1"/>
    <row r="550798" ht="14.25" customHeight="1"/>
    <row r="550800" ht="14.25" customHeight="1"/>
    <row r="550802" ht="14.25" customHeight="1"/>
    <row r="550804" ht="14.25" customHeight="1"/>
    <row r="550806" ht="14.25" customHeight="1"/>
    <row r="550808" ht="14.25" customHeight="1"/>
    <row r="550810" ht="14.25" customHeight="1"/>
    <row r="550812" ht="14.25" customHeight="1"/>
    <row r="550814" ht="14.25" customHeight="1"/>
    <row r="550816" ht="14.25" customHeight="1"/>
    <row r="550818" ht="14.25" customHeight="1"/>
    <row r="550820" ht="14.25" customHeight="1"/>
    <row r="550822" ht="14.25" customHeight="1"/>
    <row r="550824" ht="14.25" customHeight="1"/>
    <row r="550826" ht="14.25" customHeight="1"/>
    <row r="550828" ht="14.25" customHeight="1"/>
    <row r="550830" ht="14.25" customHeight="1"/>
    <row r="550832" ht="14.25" customHeight="1"/>
    <row r="550834" ht="14.25" customHeight="1"/>
    <row r="550836" ht="14.25" customHeight="1"/>
    <row r="550838" ht="14.25" customHeight="1"/>
    <row r="550840" ht="14.25" customHeight="1"/>
    <row r="550842" ht="14.25" customHeight="1"/>
    <row r="550844" ht="14.25" customHeight="1"/>
    <row r="550846" ht="14.25" customHeight="1"/>
    <row r="550848" ht="14.25" customHeight="1"/>
    <row r="550850" ht="14.25" customHeight="1"/>
    <row r="550852" ht="14.25" customHeight="1"/>
    <row r="550854" ht="14.25" customHeight="1"/>
    <row r="550856" ht="14.25" customHeight="1"/>
    <row r="550858" ht="14.25" customHeight="1"/>
    <row r="550860" ht="14.25" customHeight="1"/>
    <row r="550862" ht="14.25" customHeight="1"/>
    <row r="550864" ht="14.25" customHeight="1"/>
    <row r="550866" ht="14.25" customHeight="1"/>
    <row r="550868" ht="14.25" customHeight="1"/>
    <row r="550870" ht="14.25" customHeight="1"/>
    <row r="550872" ht="14.25" customHeight="1"/>
    <row r="550874" ht="14.25" customHeight="1"/>
    <row r="550876" ht="14.25" customHeight="1"/>
    <row r="550878" ht="14.25" customHeight="1"/>
    <row r="550880" ht="14.25" customHeight="1"/>
    <row r="550882" ht="14.25" customHeight="1"/>
    <row r="550884" ht="14.25" customHeight="1"/>
    <row r="550886" ht="14.25" customHeight="1"/>
    <row r="550888" ht="14.25" customHeight="1"/>
    <row r="550890" ht="14.25" customHeight="1"/>
    <row r="550892" ht="14.25" customHeight="1"/>
    <row r="550894" ht="14.25" customHeight="1"/>
    <row r="550896" ht="14.25" customHeight="1"/>
    <row r="550898" ht="14.25" customHeight="1"/>
    <row r="550900" ht="14.25" customHeight="1"/>
    <row r="550902" ht="14.25" customHeight="1"/>
    <row r="550904" ht="14.25" customHeight="1"/>
    <row r="550906" ht="14.25" customHeight="1"/>
    <row r="550908" ht="14.25" customHeight="1"/>
    <row r="550910" ht="14.25" customHeight="1"/>
    <row r="550912" ht="14.25" customHeight="1"/>
    <row r="550914" ht="14.25" customHeight="1"/>
    <row r="550916" ht="14.25" customHeight="1"/>
    <row r="550918" ht="14.25" customHeight="1"/>
    <row r="550920" ht="14.25" customHeight="1"/>
    <row r="550922" ht="14.25" customHeight="1"/>
    <row r="550924" ht="14.25" customHeight="1"/>
    <row r="550926" ht="14.25" customHeight="1"/>
    <row r="550928" ht="14.25" customHeight="1"/>
    <row r="550930" ht="14.25" customHeight="1"/>
    <row r="550932" ht="14.25" customHeight="1"/>
    <row r="550934" ht="14.25" customHeight="1"/>
    <row r="550936" ht="14.25" customHeight="1"/>
    <row r="550938" ht="14.25" customHeight="1"/>
    <row r="550940" ht="14.25" customHeight="1"/>
    <row r="550942" ht="14.25" customHeight="1"/>
    <row r="550944" ht="14.25" customHeight="1"/>
    <row r="550946" ht="14.25" customHeight="1"/>
    <row r="550948" ht="14.25" customHeight="1"/>
    <row r="550950" ht="14.25" customHeight="1"/>
    <row r="550952" ht="14.25" customHeight="1"/>
    <row r="550954" ht="14.25" customHeight="1"/>
    <row r="550956" ht="14.25" customHeight="1"/>
    <row r="550958" ht="14.25" customHeight="1"/>
    <row r="550960" ht="14.25" customHeight="1"/>
    <row r="550962" ht="14.25" customHeight="1"/>
    <row r="550964" ht="14.25" customHeight="1"/>
    <row r="550966" ht="14.25" customHeight="1"/>
    <row r="550968" ht="14.25" customHeight="1"/>
    <row r="550970" ht="14.25" customHeight="1"/>
    <row r="550972" ht="14.25" customHeight="1"/>
    <row r="550974" ht="14.25" customHeight="1"/>
    <row r="550976" ht="14.25" customHeight="1"/>
    <row r="550978" ht="14.25" customHeight="1"/>
    <row r="550980" ht="14.25" customHeight="1"/>
    <row r="550982" ht="14.25" customHeight="1"/>
    <row r="550984" ht="14.25" customHeight="1"/>
    <row r="550986" ht="14.25" customHeight="1"/>
    <row r="550988" ht="14.25" customHeight="1"/>
    <row r="550990" ht="14.25" customHeight="1"/>
    <row r="550992" ht="14.25" customHeight="1"/>
    <row r="550994" ht="14.25" customHeight="1"/>
    <row r="550996" ht="14.25" customHeight="1"/>
    <row r="550998" ht="14.25" customHeight="1"/>
    <row r="551000" ht="14.25" customHeight="1"/>
    <row r="551002" ht="14.25" customHeight="1"/>
    <row r="551004" ht="14.25" customHeight="1"/>
    <row r="551006" ht="14.25" customHeight="1"/>
    <row r="551008" ht="14.25" customHeight="1"/>
    <row r="551010" ht="14.25" customHeight="1"/>
    <row r="551012" ht="14.25" customHeight="1"/>
    <row r="551014" ht="14.25" customHeight="1"/>
    <row r="551016" ht="14.25" customHeight="1"/>
    <row r="551018" ht="14.25" customHeight="1"/>
    <row r="551020" ht="14.25" customHeight="1"/>
    <row r="551022" ht="14.25" customHeight="1"/>
    <row r="551024" ht="14.25" customHeight="1"/>
    <row r="551026" ht="14.25" customHeight="1"/>
    <row r="551028" ht="14.25" customHeight="1"/>
    <row r="551030" ht="14.25" customHeight="1"/>
    <row r="551032" ht="14.25" customHeight="1"/>
    <row r="551034" ht="14.25" customHeight="1"/>
    <row r="551036" ht="14.25" customHeight="1"/>
    <row r="551038" ht="14.25" customHeight="1"/>
    <row r="551040" ht="14.25" customHeight="1"/>
    <row r="551042" ht="14.25" customHeight="1"/>
    <row r="551044" ht="14.25" customHeight="1"/>
    <row r="551046" ht="14.25" customHeight="1"/>
    <row r="551048" ht="14.25" customHeight="1"/>
    <row r="551050" ht="14.25" customHeight="1"/>
    <row r="551052" ht="14.25" customHeight="1"/>
    <row r="551054" ht="14.25" customHeight="1"/>
    <row r="551056" ht="14.25" customHeight="1"/>
    <row r="551058" ht="14.25" customHeight="1"/>
    <row r="551060" ht="14.25" customHeight="1"/>
    <row r="551062" ht="14.25" customHeight="1"/>
    <row r="551064" ht="14.25" customHeight="1"/>
    <row r="551066" ht="14.25" customHeight="1"/>
    <row r="551068" ht="14.25" customHeight="1"/>
    <row r="551070" ht="14.25" customHeight="1"/>
    <row r="551072" ht="14.25" customHeight="1"/>
    <row r="551074" ht="14.25" customHeight="1"/>
    <row r="551076" ht="14.25" customHeight="1"/>
    <row r="551078" ht="14.25" customHeight="1"/>
    <row r="551080" ht="14.25" customHeight="1"/>
    <row r="551082" ht="14.25" customHeight="1"/>
    <row r="551084" ht="14.25" customHeight="1"/>
    <row r="551086" ht="14.25" customHeight="1"/>
    <row r="551088" ht="14.25" customHeight="1"/>
    <row r="551090" ht="14.25" customHeight="1"/>
    <row r="551092" ht="14.25" customHeight="1"/>
    <row r="551094" ht="14.25" customHeight="1"/>
    <row r="551096" ht="14.25" customHeight="1"/>
    <row r="551098" ht="14.25" customHeight="1"/>
    <row r="551100" ht="14.25" customHeight="1"/>
    <row r="551102" ht="14.25" customHeight="1"/>
    <row r="551104" ht="14.25" customHeight="1"/>
    <row r="551106" ht="14.25" customHeight="1"/>
    <row r="551108" ht="14.25" customHeight="1"/>
    <row r="551110" ht="14.25" customHeight="1"/>
    <row r="551112" ht="14.25" customHeight="1"/>
    <row r="551114" ht="14.25" customHeight="1"/>
    <row r="551116" ht="14.25" customHeight="1"/>
    <row r="551118" ht="14.25" customHeight="1"/>
    <row r="551120" ht="14.25" customHeight="1"/>
    <row r="551122" ht="14.25" customHeight="1"/>
    <row r="551124" ht="14.25" customHeight="1"/>
    <row r="551126" ht="14.25" customHeight="1"/>
    <row r="551128" ht="14.25" customHeight="1"/>
    <row r="551130" ht="14.25" customHeight="1"/>
    <row r="551132" ht="14.25" customHeight="1"/>
    <row r="551134" ht="14.25" customHeight="1"/>
    <row r="551136" ht="14.25" customHeight="1"/>
    <row r="551138" ht="14.25" customHeight="1"/>
    <row r="551140" ht="14.25" customHeight="1"/>
    <row r="551142" ht="14.25" customHeight="1"/>
    <row r="551144" ht="14.25" customHeight="1"/>
    <row r="551146" ht="14.25" customHeight="1"/>
    <row r="551148" ht="14.25" customHeight="1"/>
    <row r="551150" ht="14.25" customHeight="1"/>
    <row r="551152" ht="14.25" customHeight="1"/>
    <row r="551154" ht="14.25" customHeight="1"/>
    <row r="551156" ht="14.25" customHeight="1"/>
    <row r="551158" ht="14.25" customHeight="1"/>
    <row r="551160" ht="14.25" customHeight="1"/>
    <row r="551162" ht="14.25" customHeight="1"/>
    <row r="551164" ht="14.25" customHeight="1"/>
    <row r="551166" ht="14.25" customHeight="1"/>
    <row r="551168" ht="14.25" customHeight="1"/>
    <row r="551170" ht="14.25" customHeight="1"/>
    <row r="551172" ht="14.25" customHeight="1"/>
    <row r="551174" ht="14.25" customHeight="1"/>
    <row r="551176" ht="14.25" customHeight="1"/>
    <row r="551178" ht="14.25" customHeight="1"/>
    <row r="551180" ht="14.25" customHeight="1"/>
    <row r="551182" ht="14.25" customHeight="1"/>
    <row r="551184" ht="14.25" customHeight="1"/>
    <row r="551186" ht="14.25" customHeight="1"/>
    <row r="551188" ht="14.25" customHeight="1"/>
    <row r="551190" ht="14.25" customHeight="1"/>
    <row r="551192" ht="14.25" customHeight="1"/>
    <row r="551194" ht="14.25" customHeight="1"/>
    <row r="551196" ht="14.25" customHeight="1"/>
    <row r="551198" ht="14.25" customHeight="1"/>
    <row r="551200" ht="14.25" customHeight="1"/>
    <row r="551202" ht="14.25" customHeight="1"/>
    <row r="551204" ht="14.25" customHeight="1"/>
    <row r="551206" ht="14.25" customHeight="1"/>
    <row r="551208" ht="14.25" customHeight="1"/>
    <row r="551210" ht="14.25" customHeight="1"/>
    <row r="551212" ht="14.25" customHeight="1"/>
    <row r="551214" ht="14.25" customHeight="1"/>
    <row r="551216" ht="14.25" customHeight="1"/>
    <row r="551218" ht="14.25" customHeight="1"/>
    <row r="551220" ht="14.25" customHeight="1"/>
    <row r="551222" ht="14.25" customHeight="1"/>
    <row r="551224" ht="14.25" customHeight="1"/>
    <row r="551226" ht="14.25" customHeight="1"/>
    <row r="551228" ht="14.25" customHeight="1"/>
    <row r="551230" ht="14.25" customHeight="1"/>
    <row r="551232" ht="14.25" customHeight="1"/>
    <row r="551234" ht="14.25" customHeight="1"/>
    <row r="551236" ht="14.25" customHeight="1"/>
    <row r="551238" ht="14.25" customHeight="1"/>
    <row r="551240" ht="14.25" customHeight="1"/>
    <row r="551242" ht="14.25" customHeight="1"/>
    <row r="551244" ht="14.25" customHeight="1"/>
    <row r="551246" ht="14.25" customHeight="1"/>
    <row r="551248" ht="14.25" customHeight="1"/>
    <row r="551250" ht="14.25" customHeight="1"/>
    <row r="551252" ht="14.25" customHeight="1"/>
    <row r="551254" ht="14.25" customHeight="1"/>
    <row r="551256" ht="14.25" customHeight="1"/>
    <row r="551258" ht="14.25" customHeight="1"/>
    <row r="551260" ht="14.25" customHeight="1"/>
    <row r="551262" ht="14.25" customHeight="1"/>
    <row r="551264" ht="14.25" customHeight="1"/>
    <row r="551266" ht="14.25" customHeight="1"/>
    <row r="551268" ht="14.25" customHeight="1"/>
    <row r="551270" ht="14.25" customHeight="1"/>
    <row r="551272" ht="14.25" customHeight="1"/>
    <row r="551274" ht="14.25" customHeight="1"/>
    <row r="551276" ht="14.25" customHeight="1"/>
    <row r="551278" ht="14.25" customHeight="1"/>
    <row r="551280" ht="14.25" customHeight="1"/>
    <row r="551282" ht="14.25" customHeight="1"/>
    <row r="551284" ht="14.25" customHeight="1"/>
    <row r="551286" ht="14.25" customHeight="1"/>
    <row r="551288" ht="14.25" customHeight="1"/>
    <row r="551290" ht="14.25" customHeight="1"/>
    <row r="551292" ht="14.25" customHeight="1"/>
    <row r="551294" ht="14.25" customHeight="1"/>
    <row r="551296" ht="14.25" customHeight="1"/>
    <row r="551298" ht="14.25" customHeight="1"/>
    <row r="551300" ht="14.25" customHeight="1"/>
    <row r="551302" ht="14.25" customHeight="1"/>
    <row r="551304" ht="14.25" customHeight="1"/>
    <row r="551306" ht="14.25" customHeight="1"/>
    <row r="551308" ht="14.25" customHeight="1"/>
    <row r="551310" ht="14.25" customHeight="1"/>
    <row r="551312" ht="14.25" customHeight="1"/>
    <row r="551314" ht="14.25" customHeight="1"/>
    <row r="551316" ht="14.25" customHeight="1"/>
    <row r="551318" ht="14.25" customHeight="1"/>
    <row r="551320" ht="14.25" customHeight="1"/>
    <row r="551322" ht="14.25" customHeight="1"/>
    <row r="551324" ht="14.25" customHeight="1"/>
    <row r="551326" ht="14.25" customHeight="1"/>
    <row r="551328" ht="14.25" customHeight="1"/>
    <row r="551330" ht="14.25" customHeight="1"/>
    <row r="551332" ht="14.25" customHeight="1"/>
    <row r="551334" ht="14.25" customHeight="1"/>
    <row r="551336" ht="14.25" customHeight="1"/>
    <row r="551338" ht="14.25" customHeight="1"/>
    <row r="551340" ht="14.25" customHeight="1"/>
    <row r="551342" ht="14.25" customHeight="1"/>
    <row r="551344" ht="14.25" customHeight="1"/>
    <row r="551346" ht="14.25" customHeight="1"/>
    <row r="551348" ht="14.25" customHeight="1"/>
    <row r="551350" ht="14.25" customHeight="1"/>
    <row r="551352" ht="14.25" customHeight="1"/>
    <row r="551354" ht="14.25" customHeight="1"/>
    <row r="551356" ht="14.25" customHeight="1"/>
    <row r="551358" ht="14.25" customHeight="1"/>
    <row r="551360" ht="14.25" customHeight="1"/>
    <row r="551362" ht="14.25" customHeight="1"/>
    <row r="551364" ht="14.25" customHeight="1"/>
    <row r="551366" ht="14.25" customHeight="1"/>
    <row r="551368" ht="14.25" customHeight="1"/>
    <row r="551370" ht="14.25" customHeight="1"/>
    <row r="551372" ht="14.25" customHeight="1"/>
    <row r="551374" ht="14.25" customHeight="1"/>
    <row r="551376" ht="14.25" customHeight="1"/>
    <row r="551378" ht="14.25" customHeight="1"/>
    <row r="551380" ht="14.25" customHeight="1"/>
    <row r="551382" ht="14.25" customHeight="1"/>
    <row r="551384" ht="14.25" customHeight="1"/>
    <row r="551386" ht="14.25" customHeight="1"/>
    <row r="551388" ht="14.25" customHeight="1"/>
    <row r="551390" ht="14.25" customHeight="1"/>
    <row r="551392" ht="14.25" customHeight="1"/>
    <row r="551394" ht="14.25" customHeight="1"/>
    <row r="551396" ht="14.25" customHeight="1"/>
    <row r="551398" ht="14.25" customHeight="1"/>
    <row r="551400" ht="14.25" customHeight="1"/>
    <row r="551402" ht="14.25" customHeight="1"/>
    <row r="551404" ht="14.25" customHeight="1"/>
    <row r="551406" ht="14.25" customHeight="1"/>
    <row r="551408" ht="14.25" customHeight="1"/>
    <row r="551410" ht="14.25" customHeight="1"/>
    <row r="551412" ht="14.25" customHeight="1"/>
    <row r="551414" ht="14.25" customHeight="1"/>
    <row r="551416" ht="14.25" customHeight="1"/>
    <row r="551418" ht="14.25" customHeight="1"/>
    <row r="551420" ht="14.25" customHeight="1"/>
    <row r="551422" ht="14.25" customHeight="1"/>
    <row r="551424" ht="14.25" customHeight="1"/>
    <row r="551426" ht="14.25" customHeight="1"/>
    <row r="551428" ht="14.25" customHeight="1"/>
    <row r="551430" ht="14.25" customHeight="1"/>
    <row r="551432" ht="14.25" customHeight="1"/>
    <row r="551434" ht="14.25" customHeight="1"/>
    <row r="551436" ht="14.25" customHeight="1"/>
    <row r="551438" ht="14.25" customHeight="1"/>
    <row r="551440" ht="14.25" customHeight="1"/>
    <row r="551442" ht="14.25" customHeight="1"/>
    <row r="551444" ht="14.25" customHeight="1"/>
    <row r="551446" ht="14.25" customHeight="1"/>
    <row r="551448" ht="14.25" customHeight="1"/>
    <row r="551450" ht="14.25" customHeight="1"/>
    <row r="551452" ht="14.25" customHeight="1"/>
    <row r="551454" ht="14.25" customHeight="1"/>
    <row r="551456" ht="14.25" customHeight="1"/>
    <row r="551458" ht="14.25" customHeight="1"/>
    <row r="551460" ht="14.25" customHeight="1"/>
    <row r="551462" ht="14.25" customHeight="1"/>
    <row r="551464" ht="14.25" customHeight="1"/>
    <row r="551466" ht="14.25" customHeight="1"/>
    <row r="551468" ht="14.25" customHeight="1"/>
    <row r="551470" ht="14.25" customHeight="1"/>
    <row r="551472" ht="14.25" customHeight="1"/>
    <row r="551474" ht="14.25" customHeight="1"/>
    <row r="551476" ht="14.25" customHeight="1"/>
    <row r="551478" ht="14.25" customHeight="1"/>
    <row r="551480" ht="14.25" customHeight="1"/>
    <row r="551482" ht="14.25" customHeight="1"/>
    <row r="551484" ht="14.25" customHeight="1"/>
    <row r="551486" ht="14.25" customHeight="1"/>
    <row r="551488" ht="14.25" customHeight="1"/>
    <row r="551490" ht="14.25" customHeight="1"/>
    <row r="551492" ht="14.25" customHeight="1"/>
    <row r="551494" ht="14.25" customHeight="1"/>
    <row r="551496" ht="14.25" customHeight="1"/>
    <row r="551498" ht="14.25" customHeight="1"/>
    <row r="551500" ht="14.25" customHeight="1"/>
    <row r="551502" ht="14.25" customHeight="1"/>
    <row r="551504" ht="14.25" customHeight="1"/>
    <row r="551506" ht="14.25" customHeight="1"/>
    <row r="551508" ht="14.25" customHeight="1"/>
    <row r="551510" ht="14.25" customHeight="1"/>
    <row r="551512" ht="14.25" customHeight="1"/>
    <row r="551514" ht="14.25" customHeight="1"/>
    <row r="551516" ht="14.25" customHeight="1"/>
    <row r="551518" ht="14.25" customHeight="1"/>
    <row r="551520" ht="14.25" customHeight="1"/>
    <row r="551522" ht="14.25" customHeight="1"/>
    <row r="551524" ht="14.25" customHeight="1"/>
    <row r="551526" ht="14.25" customHeight="1"/>
    <row r="551528" ht="14.25" customHeight="1"/>
    <row r="551530" ht="14.25" customHeight="1"/>
    <row r="551532" ht="14.25" customHeight="1"/>
    <row r="551534" ht="14.25" customHeight="1"/>
    <row r="551536" ht="14.25" customHeight="1"/>
    <row r="551538" ht="14.25" customHeight="1"/>
    <row r="551540" ht="14.25" customHeight="1"/>
    <row r="551542" ht="14.25" customHeight="1"/>
    <row r="551544" ht="14.25" customHeight="1"/>
    <row r="551546" ht="14.25" customHeight="1"/>
    <row r="551548" ht="14.25" customHeight="1"/>
    <row r="551550" ht="14.25" customHeight="1"/>
    <row r="551552" ht="14.25" customHeight="1"/>
    <row r="551554" ht="14.25" customHeight="1"/>
    <row r="551556" ht="14.25" customHeight="1"/>
    <row r="551558" ht="14.25" customHeight="1"/>
    <row r="551560" ht="14.25" customHeight="1"/>
    <row r="551562" ht="14.25" customHeight="1"/>
    <row r="551564" ht="14.25" customHeight="1"/>
    <row r="551566" ht="14.25" customHeight="1"/>
    <row r="551568" ht="14.25" customHeight="1"/>
    <row r="551570" ht="14.25" customHeight="1"/>
    <row r="551572" ht="14.25" customHeight="1"/>
    <row r="551574" ht="14.25" customHeight="1"/>
    <row r="551576" ht="14.25" customHeight="1"/>
    <row r="551578" ht="14.25" customHeight="1"/>
    <row r="551580" ht="14.25" customHeight="1"/>
    <row r="551582" ht="14.25" customHeight="1"/>
    <row r="551584" ht="14.25" customHeight="1"/>
    <row r="551586" ht="14.25" customHeight="1"/>
    <row r="551588" ht="14.25" customHeight="1"/>
    <row r="551590" ht="14.25" customHeight="1"/>
    <row r="551592" ht="14.25" customHeight="1"/>
    <row r="551594" ht="14.25" customHeight="1"/>
    <row r="551596" ht="14.25" customHeight="1"/>
    <row r="551598" ht="14.25" customHeight="1"/>
    <row r="551600" ht="14.25" customHeight="1"/>
    <row r="551602" ht="14.25" customHeight="1"/>
    <row r="551604" ht="14.25" customHeight="1"/>
    <row r="551606" ht="14.25" customHeight="1"/>
    <row r="551608" ht="14.25" customHeight="1"/>
    <row r="551610" ht="14.25" customHeight="1"/>
    <row r="551612" ht="14.25" customHeight="1"/>
    <row r="551614" ht="14.25" customHeight="1"/>
    <row r="551616" ht="14.25" customHeight="1"/>
    <row r="551618" ht="14.25" customHeight="1"/>
    <row r="551620" ht="14.25" customHeight="1"/>
    <row r="551622" ht="14.25" customHeight="1"/>
    <row r="551624" ht="14.25" customHeight="1"/>
    <row r="551626" ht="14.25" customHeight="1"/>
    <row r="551628" ht="14.25" customHeight="1"/>
    <row r="551630" ht="14.25" customHeight="1"/>
    <row r="551632" ht="14.25" customHeight="1"/>
    <row r="551634" ht="14.25" customHeight="1"/>
    <row r="551636" ht="14.25" customHeight="1"/>
    <row r="551638" ht="14.25" customHeight="1"/>
    <row r="551640" ht="14.25" customHeight="1"/>
    <row r="551642" ht="14.25" customHeight="1"/>
    <row r="551644" ht="14.25" customHeight="1"/>
    <row r="551646" ht="14.25" customHeight="1"/>
    <row r="551648" ht="14.25" customHeight="1"/>
    <row r="551650" ht="14.25" customHeight="1"/>
    <row r="551652" ht="14.25" customHeight="1"/>
    <row r="551654" ht="14.25" customHeight="1"/>
    <row r="551656" ht="14.25" customHeight="1"/>
    <row r="551658" ht="14.25" customHeight="1"/>
    <row r="551660" ht="14.25" customHeight="1"/>
    <row r="551662" ht="14.25" customHeight="1"/>
    <row r="551664" ht="14.25" customHeight="1"/>
    <row r="551666" ht="14.25" customHeight="1"/>
    <row r="551668" ht="14.25" customHeight="1"/>
    <row r="551670" ht="14.25" customHeight="1"/>
    <row r="551672" ht="14.25" customHeight="1"/>
    <row r="551674" ht="14.25" customHeight="1"/>
    <row r="551676" ht="14.25" customHeight="1"/>
    <row r="551678" ht="14.25" customHeight="1"/>
    <row r="551680" ht="14.25" customHeight="1"/>
    <row r="551682" ht="14.25" customHeight="1"/>
    <row r="551684" ht="14.25" customHeight="1"/>
    <row r="551686" ht="14.25" customHeight="1"/>
    <row r="551688" ht="14.25" customHeight="1"/>
    <row r="551690" ht="14.25" customHeight="1"/>
    <row r="551692" ht="14.25" customHeight="1"/>
    <row r="551694" ht="14.25" customHeight="1"/>
    <row r="551696" ht="14.25" customHeight="1"/>
    <row r="551698" ht="14.25" customHeight="1"/>
    <row r="551700" ht="14.25" customHeight="1"/>
    <row r="551702" ht="14.25" customHeight="1"/>
    <row r="551704" ht="14.25" customHeight="1"/>
    <row r="551706" ht="14.25" customHeight="1"/>
    <row r="551708" ht="14.25" customHeight="1"/>
    <row r="551710" ht="14.25" customHeight="1"/>
    <row r="551712" ht="14.25" customHeight="1"/>
    <row r="551714" ht="14.25" customHeight="1"/>
    <row r="551716" ht="14.25" customHeight="1"/>
    <row r="551718" ht="14.25" customHeight="1"/>
    <row r="551720" ht="14.25" customHeight="1"/>
    <row r="551722" ht="14.25" customHeight="1"/>
    <row r="551724" ht="14.25" customHeight="1"/>
    <row r="551726" ht="14.25" customHeight="1"/>
    <row r="551728" ht="14.25" customHeight="1"/>
    <row r="551730" ht="14.25" customHeight="1"/>
    <row r="551732" ht="14.25" customHeight="1"/>
    <row r="551734" ht="14.25" customHeight="1"/>
    <row r="551736" ht="14.25" customHeight="1"/>
    <row r="551738" ht="14.25" customHeight="1"/>
    <row r="551740" ht="14.25" customHeight="1"/>
    <row r="551742" ht="14.25" customHeight="1"/>
    <row r="551744" ht="14.25" customHeight="1"/>
    <row r="551746" ht="14.25" customHeight="1"/>
    <row r="551748" ht="14.25" customHeight="1"/>
    <row r="551750" ht="14.25" customHeight="1"/>
    <row r="551752" ht="14.25" customHeight="1"/>
    <row r="551754" ht="14.25" customHeight="1"/>
    <row r="551756" ht="14.25" customHeight="1"/>
    <row r="551758" ht="14.25" customHeight="1"/>
    <row r="551760" ht="14.25" customHeight="1"/>
    <row r="551762" ht="14.25" customHeight="1"/>
    <row r="551764" ht="14.25" customHeight="1"/>
    <row r="551766" ht="14.25" customHeight="1"/>
    <row r="551768" ht="14.25" customHeight="1"/>
    <row r="551770" ht="14.25" customHeight="1"/>
    <row r="551772" ht="14.25" customHeight="1"/>
    <row r="551774" ht="14.25" customHeight="1"/>
    <row r="551776" ht="14.25" customHeight="1"/>
    <row r="551778" ht="14.25" customHeight="1"/>
    <row r="551780" ht="14.25" customHeight="1"/>
    <row r="551782" ht="14.25" customHeight="1"/>
    <row r="551784" ht="14.25" customHeight="1"/>
    <row r="551786" ht="14.25" customHeight="1"/>
    <row r="551788" ht="14.25" customHeight="1"/>
    <row r="551790" ht="14.25" customHeight="1"/>
    <row r="551792" ht="14.25" customHeight="1"/>
    <row r="551794" ht="14.25" customHeight="1"/>
    <row r="551796" ht="14.25" customHeight="1"/>
    <row r="551798" ht="14.25" customHeight="1"/>
    <row r="551800" ht="14.25" customHeight="1"/>
    <row r="551802" ht="14.25" customHeight="1"/>
    <row r="551804" ht="14.25" customHeight="1"/>
    <row r="551806" ht="14.25" customHeight="1"/>
    <row r="551808" ht="14.25" customHeight="1"/>
    <row r="551810" ht="14.25" customHeight="1"/>
    <row r="551812" ht="14.25" customHeight="1"/>
    <row r="551814" ht="14.25" customHeight="1"/>
    <row r="551816" ht="14.25" customHeight="1"/>
    <row r="551818" ht="14.25" customHeight="1"/>
    <row r="551820" ht="14.25" customHeight="1"/>
    <row r="551822" ht="14.25" customHeight="1"/>
    <row r="551824" ht="14.25" customHeight="1"/>
    <row r="551826" ht="14.25" customHeight="1"/>
    <row r="551828" ht="14.25" customHeight="1"/>
    <row r="551830" ht="14.25" customHeight="1"/>
    <row r="551832" ht="14.25" customHeight="1"/>
    <row r="551834" ht="14.25" customHeight="1"/>
    <row r="551836" ht="14.25" customHeight="1"/>
    <row r="551838" ht="14.25" customHeight="1"/>
    <row r="551840" ht="14.25" customHeight="1"/>
    <row r="551842" ht="14.25" customHeight="1"/>
    <row r="551844" ht="14.25" customHeight="1"/>
    <row r="551846" ht="14.25" customHeight="1"/>
    <row r="551848" ht="14.25" customHeight="1"/>
    <row r="551850" ht="14.25" customHeight="1"/>
    <row r="551852" ht="14.25" customHeight="1"/>
    <row r="551854" ht="14.25" customHeight="1"/>
    <row r="551856" ht="14.25" customHeight="1"/>
    <row r="551858" ht="14.25" customHeight="1"/>
    <row r="551860" ht="14.25" customHeight="1"/>
    <row r="551862" ht="14.25" customHeight="1"/>
    <row r="551864" ht="14.25" customHeight="1"/>
    <row r="551866" ht="14.25" customHeight="1"/>
    <row r="551868" ht="14.25" customHeight="1"/>
    <row r="551870" ht="14.25" customHeight="1"/>
    <row r="551872" ht="14.25" customHeight="1"/>
    <row r="551874" ht="14.25" customHeight="1"/>
    <row r="551876" ht="14.25" customHeight="1"/>
    <row r="551878" ht="14.25" customHeight="1"/>
    <row r="551880" ht="14.25" customHeight="1"/>
    <row r="551882" ht="14.25" customHeight="1"/>
    <row r="551884" ht="14.25" customHeight="1"/>
    <row r="551886" ht="14.25" customHeight="1"/>
    <row r="551888" ht="14.25" customHeight="1"/>
    <row r="551890" ht="14.25" customHeight="1"/>
    <row r="551892" ht="14.25" customHeight="1"/>
    <row r="551894" ht="14.25" customHeight="1"/>
    <row r="551896" ht="14.25" customHeight="1"/>
    <row r="551898" ht="14.25" customHeight="1"/>
    <row r="551900" ht="14.25" customHeight="1"/>
    <row r="551902" ht="14.25" customHeight="1"/>
    <row r="551904" ht="14.25" customHeight="1"/>
    <row r="551906" ht="14.25" customHeight="1"/>
    <row r="551908" ht="14.25" customHeight="1"/>
    <row r="551910" ht="14.25" customHeight="1"/>
    <row r="551912" ht="14.25" customHeight="1"/>
    <row r="551914" ht="14.25" customHeight="1"/>
    <row r="551916" ht="14.25" customHeight="1"/>
    <row r="551918" ht="14.25" customHeight="1"/>
    <row r="551920" ht="14.25" customHeight="1"/>
    <row r="551922" ht="14.25" customHeight="1"/>
    <row r="551924" ht="14.25" customHeight="1"/>
    <row r="551926" ht="14.25" customHeight="1"/>
    <row r="551928" ht="14.25" customHeight="1"/>
    <row r="551930" ht="14.25" customHeight="1"/>
    <row r="551932" ht="14.25" customHeight="1"/>
    <row r="551934" ht="14.25" customHeight="1"/>
    <row r="551936" ht="14.25" customHeight="1"/>
    <row r="551938" ht="14.25" customHeight="1"/>
    <row r="551940" ht="14.25" customHeight="1"/>
    <row r="551942" ht="14.25" customHeight="1"/>
    <row r="551944" ht="14.25" customHeight="1"/>
    <row r="551946" ht="14.25" customHeight="1"/>
    <row r="551948" ht="14.25" customHeight="1"/>
    <row r="551950" ht="14.25" customHeight="1"/>
    <row r="551952" ht="14.25" customHeight="1"/>
    <row r="551954" ht="14.25" customHeight="1"/>
    <row r="551956" ht="14.25" customHeight="1"/>
    <row r="551958" ht="14.25" customHeight="1"/>
    <row r="551960" ht="14.25" customHeight="1"/>
    <row r="551962" ht="14.25" customHeight="1"/>
    <row r="551964" ht="14.25" customHeight="1"/>
    <row r="551966" ht="14.25" customHeight="1"/>
    <row r="551968" ht="14.25" customHeight="1"/>
    <row r="551970" ht="14.25" customHeight="1"/>
    <row r="551972" ht="14.25" customHeight="1"/>
    <row r="551974" ht="14.25" customHeight="1"/>
    <row r="551976" ht="14.25" customHeight="1"/>
    <row r="551978" ht="14.25" customHeight="1"/>
    <row r="551980" ht="14.25" customHeight="1"/>
    <row r="551982" ht="14.25" customHeight="1"/>
    <row r="551984" ht="14.25" customHeight="1"/>
    <row r="551986" ht="14.25" customHeight="1"/>
    <row r="551988" ht="14.25" customHeight="1"/>
    <row r="551990" ht="14.25" customHeight="1"/>
    <row r="551992" ht="14.25" customHeight="1"/>
    <row r="551994" ht="14.25" customHeight="1"/>
    <row r="551996" ht="14.25" customHeight="1"/>
    <row r="551998" ht="14.25" customHeight="1"/>
    <row r="552000" ht="14.25" customHeight="1"/>
    <row r="552002" ht="14.25" customHeight="1"/>
    <row r="552004" ht="14.25" customHeight="1"/>
    <row r="552006" ht="14.25" customHeight="1"/>
    <row r="552008" ht="14.25" customHeight="1"/>
    <row r="552010" ht="14.25" customHeight="1"/>
    <row r="552012" ht="14.25" customHeight="1"/>
    <row r="552014" ht="14.25" customHeight="1"/>
    <row r="552016" ht="14.25" customHeight="1"/>
    <row r="552018" ht="14.25" customHeight="1"/>
    <row r="552020" ht="14.25" customHeight="1"/>
    <row r="552022" ht="14.25" customHeight="1"/>
    <row r="552024" ht="14.25" customHeight="1"/>
    <row r="552026" ht="14.25" customHeight="1"/>
    <row r="552028" ht="14.25" customHeight="1"/>
    <row r="552030" ht="14.25" customHeight="1"/>
    <row r="552032" ht="14.25" customHeight="1"/>
    <row r="552034" ht="14.25" customHeight="1"/>
    <row r="552036" ht="14.25" customHeight="1"/>
    <row r="552038" ht="14.25" customHeight="1"/>
    <row r="552040" ht="14.25" customHeight="1"/>
    <row r="552042" ht="14.25" customHeight="1"/>
    <row r="552044" ht="14.25" customHeight="1"/>
    <row r="552046" ht="14.25" customHeight="1"/>
    <row r="552048" ht="14.25" customHeight="1"/>
    <row r="552050" ht="14.25" customHeight="1"/>
    <row r="552052" ht="14.25" customHeight="1"/>
    <row r="552054" ht="14.25" customHeight="1"/>
    <row r="552056" ht="14.25" customHeight="1"/>
    <row r="552058" ht="14.25" customHeight="1"/>
    <row r="552060" ht="14.25" customHeight="1"/>
    <row r="552062" ht="14.25" customHeight="1"/>
    <row r="552064" ht="14.25" customHeight="1"/>
    <row r="552066" ht="14.25" customHeight="1"/>
    <row r="552068" ht="14.25" customHeight="1"/>
    <row r="552070" ht="14.25" customHeight="1"/>
    <row r="552072" ht="14.25" customHeight="1"/>
    <row r="552074" ht="14.25" customHeight="1"/>
    <row r="552076" ht="14.25" customHeight="1"/>
    <row r="552078" ht="14.25" customHeight="1"/>
    <row r="552080" ht="14.25" customHeight="1"/>
    <row r="552082" ht="14.25" customHeight="1"/>
    <row r="552084" ht="14.25" customHeight="1"/>
    <row r="552086" ht="14.25" customHeight="1"/>
    <row r="552088" ht="14.25" customHeight="1"/>
    <row r="552090" ht="14.25" customHeight="1"/>
    <row r="552092" ht="14.25" customHeight="1"/>
    <row r="552094" ht="14.25" customHeight="1"/>
    <row r="552096" ht="14.25" customHeight="1"/>
    <row r="552098" ht="14.25" customHeight="1"/>
    <row r="552100" ht="14.25" customHeight="1"/>
    <row r="552102" ht="14.25" customHeight="1"/>
    <row r="552104" ht="14.25" customHeight="1"/>
    <row r="552106" ht="14.25" customHeight="1"/>
    <row r="552108" ht="14.25" customHeight="1"/>
    <row r="552110" ht="14.25" customHeight="1"/>
    <row r="552112" ht="14.25" customHeight="1"/>
    <row r="552114" ht="14.25" customHeight="1"/>
    <row r="552116" ht="14.25" customHeight="1"/>
    <row r="552118" ht="14.25" customHeight="1"/>
    <row r="552120" ht="14.25" customHeight="1"/>
    <row r="552122" ht="14.25" customHeight="1"/>
    <row r="552124" ht="14.25" customHeight="1"/>
    <row r="552126" ht="14.25" customHeight="1"/>
    <row r="552128" ht="14.25" customHeight="1"/>
    <row r="552130" ht="14.25" customHeight="1"/>
    <row r="552132" ht="14.25" customHeight="1"/>
    <row r="552134" ht="14.25" customHeight="1"/>
    <row r="552136" ht="14.25" customHeight="1"/>
    <row r="552138" ht="14.25" customHeight="1"/>
    <row r="552140" ht="14.25" customHeight="1"/>
    <row r="552142" ht="14.25" customHeight="1"/>
    <row r="552144" ht="14.25" customHeight="1"/>
    <row r="552146" ht="14.25" customHeight="1"/>
    <row r="552148" ht="14.25" customHeight="1"/>
    <row r="552150" ht="14.25" customHeight="1"/>
    <row r="552152" ht="14.25" customHeight="1"/>
    <row r="552154" ht="14.25" customHeight="1"/>
    <row r="552156" ht="14.25" customHeight="1"/>
    <row r="552158" ht="14.25" customHeight="1"/>
    <row r="552160" ht="14.25" customHeight="1"/>
    <row r="552162" ht="14.25" customHeight="1"/>
    <row r="552164" ht="14.25" customHeight="1"/>
    <row r="552166" ht="14.25" customHeight="1"/>
    <row r="552168" ht="14.25" customHeight="1"/>
    <row r="552170" ht="14.25" customHeight="1"/>
    <row r="552172" ht="14.25" customHeight="1"/>
    <row r="552174" ht="14.25" customHeight="1"/>
    <row r="552176" ht="14.25" customHeight="1"/>
    <row r="552178" ht="14.25" customHeight="1"/>
    <row r="552180" ht="14.25" customHeight="1"/>
    <row r="552182" ht="14.25" customHeight="1"/>
    <row r="552184" ht="14.25" customHeight="1"/>
    <row r="552186" ht="14.25" customHeight="1"/>
    <row r="552188" ht="14.25" customHeight="1"/>
    <row r="552190" ht="14.25" customHeight="1"/>
    <row r="552192" ht="14.25" customHeight="1"/>
    <row r="552194" ht="14.25" customHeight="1"/>
    <row r="552196" ht="14.25" customHeight="1"/>
    <row r="552198" ht="14.25" customHeight="1"/>
    <row r="552200" ht="14.25" customHeight="1"/>
    <row r="552202" ht="14.25" customHeight="1"/>
    <row r="552204" ht="14.25" customHeight="1"/>
    <row r="552206" ht="14.25" customHeight="1"/>
    <row r="552208" ht="14.25" customHeight="1"/>
    <row r="552210" ht="14.25" customHeight="1"/>
    <row r="552212" ht="14.25" customHeight="1"/>
    <row r="552214" ht="14.25" customHeight="1"/>
    <row r="552216" ht="14.25" customHeight="1"/>
    <row r="552218" ht="14.25" customHeight="1"/>
    <row r="552220" ht="14.25" customHeight="1"/>
    <row r="552222" ht="14.25" customHeight="1"/>
    <row r="552224" ht="14.25" customHeight="1"/>
    <row r="552226" ht="14.25" customHeight="1"/>
    <row r="552228" ht="14.25" customHeight="1"/>
    <row r="552230" ht="14.25" customHeight="1"/>
    <row r="552232" ht="14.25" customHeight="1"/>
    <row r="552234" ht="14.25" customHeight="1"/>
    <row r="552236" ht="14.25" customHeight="1"/>
    <row r="552238" ht="14.25" customHeight="1"/>
    <row r="552240" ht="14.25" customHeight="1"/>
    <row r="552242" ht="14.25" customHeight="1"/>
    <row r="552244" ht="14.25" customHeight="1"/>
    <row r="552246" ht="14.25" customHeight="1"/>
    <row r="552248" ht="14.25" customHeight="1"/>
    <row r="552250" ht="14.25" customHeight="1"/>
    <row r="552252" ht="14.25" customHeight="1"/>
    <row r="552254" ht="14.25" customHeight="1"/>
    <row r="552256" ht="14.25" customHeight="1"/>
    <row r="552258" ht="14.25" customHeight="1"/>
    <row r="552260" ht="14.25" customHeight="1"/>
    <row r="552262" ht="14.25" customHeight="1"/>
    <row r="552264" ht="14.25" customHeight="1"/>
    <row r="552266" ht="14.25" customHeight="1"/>
    <row r="552268" ht="14.25" customHeight="1"/>
    <row r="552270" ht="14.25" customHeight="1"/>
    <row r="552272" ht="14.25" customHeight="1"/>
    <row r="552274" ht="14.25" customHeight="1"/>
    <row r="552276" ht="14.25" customHeight="1"/>
    <row r="552278" ht="14.25" customHeight="1"/>
    <row r="552280" ht="14.25" customHeight="1"/>
    <row r="552282" ht="14.25" customHeight="1"/>
    <row r="552284" ht="14.25" customHeight="1"/>
    <row r="552286" ht="14.25" customHeight="1"/>
    <row r="552288" ht="14.25" customHeight="1"/>
    <row r="552290" ht="14.25" customHeight="1"/>
    <row r="552292" ht="14.25" customHeight="1"/>
    <row r="552294" ht="14.25" customHeight="1"/>
    <row r="552296" ht="14.25" customHeight="1"/>
    <row r="552298" ht="14.25" customHeight="1"/>
    <row r="552300" ht="14.25" customHeight="1"/>
    <row r="552302" ht="14.25" customHeight="1"/>
    <row r="552304" ht="14.25" customHeight="1"/>
    <row r="552306" ht="14.25" customHeight="1"/>
    <row r="552308" ht="14.25" customHeight="1"/>
    <row r="552310" ht="14.25" customHeight="1"/>
    <row r="552312" ht="14.25" customHeight="1"/>
    <row r="552314" ht="14.25" customHeight="1"/>
    <row r="552316" ht="14.25" customHeight="1"/>
    <row r="552318" ht="14.25" customHeight="1"/>
    <row r="552320" ht="14.25" customHeight="1"/>
    <row r="552322" ht="14.25" customHeight="1"/>
    <row r="552324" ht="14.25" customHeight="1"/>
    <row r="552326" ht="14.25" customHeight="1"/>
    <row r="552328" ht="14.25" customHeight="1"/>
    <row r="552330" ht="14.25" customHeight="1"/>
    <row r="552332" ht="14.25" customHeight="1"/>
    <row r="552334" ht="14.25" customHeight="1"/>
    <row r="552336" ht="14.25" customHeight="1"/>
    <row r="552338" ht="14.25" customHeight="1"/>
    <row r="552340" ht="14.25" customHeight="1"/>
    <row r="552342" ht="14.25" customHeight="1"/>
    <row r="552344" ht="14.25" customHeight="1"/>
    <row r="552346" ht="14.25" customHeight="1"/>
    <row r="552348" ht="14.25" customHeight="1"/>
    <row r="552350" ht="14.25" customHeight="1"/>
    <row r="552352" ht="14.25" customHeight="1"/>
    <row r="552354" ht="14.25" customHeight="1"/>
    <row r="552356" ht="14.25" customHeight="1"/>
    <row r="552358" ht="14.25" customHeight="1"/>
    <row r="552360" ht="14.25" customHeight="1"/>
    <row r="552362" ht="14.25" customHeight="1"/>
    <row r="552364" ht="14.25" customHeight="1"/>
    <row r="552366" ht="14.25" customHeight="1"/>
    <row r="552368" ht="14.25" customHeight="1"/>
    <row r="552370" ht="14.25" customHeight="1"/>
    <row r="552372" ht="14.25" customHeight="1"/>
    <row r="552374" ht="14.25" customHeight="1"/>
    <row r="552376" ht="14.25" customHeight="1"/>
    <row r="552378" ht="14.25" customHeight="1"/>
    <row r="552380" ht="14.25" customHeight="1"/>
    <row r="552382" ht="14.25" customHeight="1"/>
    <row r="552384" ht="14.25" customHeight="1"/>
    <row r="552386" ht="14.25" customHeight="1"/>
    <row r="552388" ht="14.25" customHeight="1"/>
    <row r="552390" ht="14.25" customHeight="1"/>
    <row r="552392" ht="14.25" customHeight="1"/>
    <row r="552394" ht="14.25" customHeight="1"/>
    <row r="552396" ht="14.25" customHeight="1"/>
    <row r="552398" ht="14.25" customHeight="1"/>
    <row r="552400" ht="14.25" customHeight="1"/>
    <row r="552402" ht="14.25" customHeight="1"/>
    <row r="552404" ht="14.25" customHeight="1"/>
    <row r="552406" ht="14.25" customHeight="1"/>
    <row r="552408" ht="14.25" customHeight="1"/>
    <row r="552410" ht="14.25" customHeight="1"/>
    <row r="552412" ht="14.25" customHeight="1"/>
    <row r="552414" ht="14.25" customHeight="1"/>
    <row r="552416" ht="14.25" customHeight="1"/>
    <row r="552418" ht="14.25" customHeight="1"/>
    <row r="552420" ht="14.25" customHeight="1"/>
    <row r="552422" ht="14.25" customHeight="1"/>
    <row r="552424" ht="14.25" customHeight="1"/>
    <row r="552426" ht="14.25" customHeight="1"/>
    <row r="552428" ht="14.25" customHeight="1"/>
    <row r="552430" ht="14.25" customHeight="1"/>
    <row r="552432" ht="14.25" customHeight="1"/>
    <row r="552434" ht="14.25" customHeight="1"/>
    <row r="552436" ht="14.25" customHeight="1"/>
    <row r="552438" ht="14.25" customHeight="1"/>
    <row r="552440" ht="14.25" customHeight="1"/>
    <row r="552442" ht="14.25" customHeight="1"/>
    <row r="552444" ht="14.25" customHeight="1"/>
    <row r="552446" ht="14.25" customHeight="1"/>
    <row r="552448" ht="14.25" customHeight="1"/>
    <row r="552450" ht="14.25" customHeight="1"/>
    <row r="552452" ht="14.25" customHeight="1"/>
    <row r="552454" ht="14.25" customHeight="1"/>
    <row r="552456" ht="14.25" customHeight="1"/>
    <row r="552458" ht="14.25" customHeight="1"/>
    <row r="552460" ht="14.25" customHeight="1"/>
    <row r="552462" ht="14.25" customHeight="1"/>
    <row r="552464" ht="14.25" customHeight="1"/>
    <row r="552466" ht="14.25" customHeight="1"/>
    <row r="552468" ht="14.25" customHeight="1"/>
    <row r="552470" ht="14.25" customHeight="1"/>
    <row r="552472" ht="14.25" customHeight="1"/>
    <row r="552474" ht="14.25" customHeight="1"/>
    <row r="552476" ht="14.25" customHeight="1"/>
    <row r="552478" ht="14.25" customHeight="1"/>
    <row r="552480" ht="14.25" customHeight="1"/>
    <row r="552482" ht="14.25" customHeight="1"/>
    <row r="552484" ht="14.25" customHeight="1"/>
    <row r="552486" ht="14.25" customHeight="1"/>
    <row r="552488" ht="14.25" customHeight="1"/>
    <row r="552490" ht="14.25" customHeight="1"/>
    <row r="552492" ht="14.25" customHeight="1"/>
    <row r="552494" ht="14.25" customHeight="1"/>
    <row r="552496" ht="14.25" customHeight="1"/>
    <row r="552498" ht="14.25" customHeight="1"/>
    <row r="552500" ht="14.25" customHeight="1"/>
    <row r="552502" ht="14.25" customHeight="1"/>
    <row r="552504" ht="14.25" customHeight="1"/>
    <row r="552506" ht="14.25" customHeight="1"/>
    <row r="552508" ht="14.25" customHeight="1"/>
    <row r="552510" ht="14.25" customHeight="1"/>
    <row r="552512" ht="14.25" customHeight="1"/>
    <row r="552514" ht="14.25" customHeight="1"/>
    <row r="552516" ht="14.25" customHeight="1"/>
    <row r="552518" ht="14.25" customHeight="1"/>
    <row r="552520" ht="14.25" customHeight="1"/>
    <row r="552522" ht="14.25" customHeight="1"/>
    <row r="552524" ht="14.25" customHeight="1"/>
    <row r="552526" ht="14.25" customHeight="1"/>
    <row r="552528" ht="14.25" customHeight="1"/>
    <row r="552530" ht="14.25" customHeight="1"/>
    <row r="552532" ht="14.25" customHeight="1"/>
    <row r="552534" ht="14.25" customHeight="1"/>
    <row r="552536" ht="14.25" customHeight="1"/>
    <row r="552538" ht="14.25" customHeight="1"/>
    <row r="552540" ht="14.25" customHeight="1"/>
    <row r="552542" ht="14.25" customHeight="1"/>
    <row r="552544" ht="14.25" customHeight="1"/>
    <row r="552546" ht="14.25" customHeight="1"/>
    <row r="552548" ht="14.25" customHeight="1"/>
    <row r="552550" ht="14.25" customHeight="1"/>
    <row r="552552" ht="14.25" customHeight="1"/>
    <row r="552554" ht="14.25" customHeight="1"/>
    <row r="552556" ht="14.25" customHeight="1"/>
    <row r="552558" ht="14.25" customHeight="1"/>
    <row r="552560" ht="14.25" customHeight="1"/>
    <row r="552562" ht="14.25" customHeight="1"/>
    <row r="552564" ht="14.25" customHeight="1"/>
    <row r="552566" ht="14.25" customHeight="1"/>
    <row r="552568" ht="14.25" customHeight="1"/>
    <row r="552570" ht="14.25" customHeight="1"/>
    <row r="552572" ht="14.25" customHeight="1"/>
    <row r="552574" ht="14.25" customHeight="1"/>
    <row r="552576" ht="14.25" customHeight="1"/>
    <row r="552578" ht="14.25" customHeight="1"/>
    <row r="552580" ht="14.25" customHeight="1"/>
    <row r="552582" ht="14.25" customHeight="1"/>
    <row r="552584" ht="14.25" customHeight="1"/>
    <row r="552586" ht="14.25" customHeight="1"/>
    <row r="552588" ht="14.25" customHeight="1"/>
    <row r="552590" ht="14.25" customHeight="1"/>
    <row r="552592" ht="14.25" customHeight="1"/>
    <row r="552594" ht="14.25" customHeight="1"/>
    <row r="552596" ht="14.25" customHeight="1"/>
    <row r="552598" ht="14.25" customHeight="1"/>
    <row r="552600" ht="14.25" customHeight="1"/>
    <row r="552602" ht="14.25" customHeight="1"/>
    <row r="552604" ht="14.25" customHeight="1"/>
    <row r="552606" ht="14.25" customHeight="1"/>
    <row r="552608" ht="14.25" customHeight="1"/>
    <row r="552610" ht="14.25" customHeight="1"/>
    <row r="552612" ht="14.25" customHeight="1"/>
    <row r="552614" ht="14.25" customHeight="1"/>
    <row r="552616" ht="14.25" customHeight="1"/>
    <row r="552618" ht="14.25" customHeight="1"/>
    <row r="552620" ht="14.25" customHeight="1"/>
    <row r="552622" ht="14.25" customHeight="1"/>
    <row r="552624" ht="14.25" customHeight="1"/>
    <row r="552626" ht="14.25" customHeight="1"/>
    <row r="552628" ht="14.25" customHeight="1"/>
    <row r="552630" ht="14.25" customHeight="1"/>
    <row r="552632" ht="14.25" customHeight="1"/>
    <row r="552634" ht="14.25" customHeight="1"/>
    <row r="552636" ht="14.25" customHeight="1"/>
    <row r="552638" ht="14.25" customHeight="1"/>
    <row r="552640" ht="14.25" customHeight="1"/>
    <row r="552642" ht="14.25" customHeight="1"/>
    <row r="552644" ht="14.25" customHeight="1"/>
    <row r="552646" ht="14.25" customHeight="1"/>
    <row r="552648" ht="14.25" customHeight="1"/>
    <row r="552650" ht="14.25" customHeight="1"/>
    <row r="552652" ht="14.25" customHeight="1"/>
    <row r="552654" ht="14.25" customHeight="1"/>
    <row r="552656" ht="14.25" customHeight="1"/>
    <row r="552658" ht="14.25" customHeight="1"/>
    <row r="552660" ht="14.25" customHeight="1"/>
    <row r="552662" ht="14.25" customHeight="1"/>
    <row r="552664" ht="14.25" customHeight="1"/>
    <row r="552666" ht="14.25" customHeight="1"/>
    <row r="552668" ht="14.25" customHeight="1"/>
    <row r="552670" ht="14.25" customHeight="1"/>
    <row r="552672" ht="14.25" customHeight="1"/>
    <row r="552674" ht="14.25" customHeight="1"/>
    <row r="552676" ht="14.25" customHeight="1"/>
    <row r="552678" ht="14.25" customHeight="1"/>
    <row r="552680" ht="14.25" customHeight="1"/>
    <row r="552682" ht="14.25" customHeight="1"/>
    <row r="552684" ht="14.25" customHeight="1"/>
    <row r="552686" ht="14.25" customHeight="1"/>
    <row r="552688" ht="14.25" customHeight="1"/>
    <row r="552690" ht="14.25" customHeight="1"/>
    <row r="552692" ht="14.25" customHeight="1"/>
    <row r="552694" ht="14.25" customHeight="1"/>
    <row r="552696" ht="14.25" customHeight="1"/>
    <row r="552698" ht="14.25" customHeight="1"/>
    <row r="552700" ht="14.25" customHeight="1"/>
    <row r="552702" ht="14.25" customHeight="1"/>
    <row r="552704" ht="14.25" customHeight="1"/>
    <row r="552706" ht="14.25" customHeight="1"/>
    <row r="552708" ht="14.25" customHeight="1"/>
    <row r="552710" ht="14.25" customHeight="1"/>
    <row r="552712" ht="14.25" customHeight="1"/>
    <row r="552714" ht="14.25" customHeight="1"/>
    <row r="552716" ht="14.25" customHeight="1"/>
    <row r="552718" ht="14.25" customHeight="1"/>
    <row r="552720" ht="14.25" customHeight="1"/>
    <row r="552722" ht="14.25" customHeight="1"/>
    <row r="552724" ht="14.25" customHeight="1"/>
    <row r="552726" ht="14.25" customHeight="1"/>
    <row r="552728" ht="14.25" customHeight="1"/>
    <row r="552730" ht="14.25" customHeight="1"/>
    <row r="552732" ht="14.25" customHeight="1"/>
    <row r="552734" ht="14.25" customHeight="1"/>
    <row r="552736" ht="14.25" customHeight="1"/>
    <row r="552738" ht="14.25" customHeight="1"/>
    <row r="552740" ht="14.25" customHeight="1"/>
    <row r="552742" ht="14.25" customHeight="1"/>
    <row r="552744" ht="14.25" customHeight="1"/>
    <row r="552746" ht="14.25" customHeight="1"/>
    <row r="552748" ht="14.25" customHeight="1"/>
    <row r="552750" ht="14.25" customHeight="1"/>
    <row r="552752" ht="14.25" customHeight="1"/>
    <row r="552754" ht="14.25" customHeight="1"/>
    <row r="552756" ht="14.25" customHeight="1"/>
    <row r="552758" ht="14.25" customHeight="1"/>
    <row r="552760" ht="14.25" customHeight="1"/>
    <row r="552762" ht="14.25" customHeight="1"/>
    <row r="552764" ht="14.25" customHeight="1"/>
    <row r="552766" ht="14.25" customHeight="1"/>
    <row r="552768" ht="14.25" customHeight="1"/>
    <row r="552770" ht="14.25" customHeight="1"/>
    <row r="552772" ht="14.25" customHeight="1"/>
    <row r="552774" ht="14.25" customHeight="1"/>
    <row r="552776" ht="14.25" customHeight="1"/>
    <row r="552778" ht="14.25" customHeight="1"/>
    <row r="552780" ht="14.25" customHeight="1"/>
    <row r="552782" ht="14.25" customHeight="1"/>
    <row r="552784" ht="14.25" customHeight="1"/>
    <row r="552786" ht="14.25" customHeight="1"/>
    <row r="552788" ht="14.25" customHeight="1"/>
    <row r="552790" ht="14.25" customHeight="1"/>
    <row r="552792" ht="14.25" customHeight="1"/>
    <row r="552794" ht="14.25" customHeight="1"/>
    <row r="552796" ht="14.25" customHeight="1"/>
    <row r="552798" ht="14.25" customHeight="1"/>
    <row r="552800" ht="14.25" customHeight="1"/>
    <row r="552802" ht="14.25" customHeight="1"/>
    <row r="552804" ht="14.25" customHeight="1"/>
    <row r="552806" ht="14.25" customHeight="1"/>
    <row r="552808" ht="14.25" customHeight="1"/>
    <row r="552810" ht="14.25" customHeight="1"/>
    <row r="552812" ht="14.25" customHeight="1"/>
    <row r="552814" ht="14.25" customHeight="1"/>
    <row r="552816" ht="14.25" customHeight="1"/>
    <row r="552818" ht="14.25" customHeight="1"/>
    <row r="552820" ht="14.25" customHeight="1"/>
    <row r="552822" ht="14.25" customHeight="1"/>
    <row r="552824" ht="14.25" customHeight="1"/>
    <row r="552826" ht="14.25" customHeight="1"/>
    <row r="552828" ht="14.25" customHeight="1"/>
    <row r="552830" ht="14.25" customHeight="1"/>
    <row r="552832" ht="14.25" customHeight="1"/>
    <row r="552834" ht="14.25" customHeight="1"/>
    <row r="552836" ht="14.25" customHeight="1"/>
    <row r="552838" ht="14.25" customHeight="1"/>
    <row r="552840" ht="14.25" customHeight="1"/>
    <row r="552842" ht="14.25" customHeight="1"/>
    <row r="552844" ht="14.25" customHeight="1"/>
    <row r="552846" ht="14.25" customHeight="1"/>
    <row r="552848" ht="14.25" customHeight="1"/>
    <row r="552850" ht="14.25" customHeight="1"/>
    <row r="552852" ht="14.25" customHeight="1"/>
    <row r="552854" ht="14.25" customHeight="1"/>
    <row r="552856" ht="14.25" customHeight="1"/>
    <row r="552858" ht="14.25" customHeight="1"/>
    <row r="552860" ht="14.25" customHeight="1"/>
    <row r="552862" ht="14.25" customHeight="1"/>
    <row r="552864" ht="14.25" customHeight="1"/>
    <row r="552866" ht="14.25" customHeight="1"/>
    <row r="552868" ht="14.25" customHeight="1"/>
    <row r="552870" ht="14.25" customHeight="1"/>
    <row r="552872" ht="14.25" customHeight="1"/>
    <row r="552874" ht="14.25" customHeight="1"/>
    <row r="552876" ht="14.25" customHeight="1"/>
    <row r="552878" ht="14.25" customHeight="1"/>
    <row r="552880" ht="14.25" customHeight="1"/>
    <row r="552882" ht="14.25" customHeight="1"/>
    <row r="552884" ht="14.25" customHeight="1"/>
    <row r="552886" ht="14.25" customHeight="1"/>
    <row r="552888" ht="14.25" customHeight="1"/>
    <row r="552890" ht="14.25" customHeight="1"/>
    <row r="552892" ht="14.25" customHeight="1"/>
    <row r="552894" ht="14.25" customHeight="1"/>
    <row r="552896" ht="14.25" customHeight="1"/>
    <row r="552898" ht="14.25" customHeight="1"/>
    <row r="552900" ht="14.25" customHeight="1"/>
    <row r="552902" ht="14.25" customHeight="1"/>
    <row r="552904" ht="14.25" customHeight="1"/>
    <row r="552906" ht="14.25" customHeight="1"/>
    <row r="552908" ht="14.25" customHeight="1"/>
    <row r="552910" ht="14.25" customHeight="1"/>
    <row r="552912" ht="14.25" customHeight="1"/>
    <row r="552914" ht="14.25" customHeight="1"/>
    <row r="552916" ht="14.25" customHeight="1"/>
    <row r="552918" ht="14.25" customHeight="1"/>
    <row r="552920" ht="14.25" customHeight="1"/>
    <row r="552922" ht="14.25" customHeight="1"/>
    <row r="552924" ht="14.25" customHeight="1"/>
    <row r="552926" ht="14.25" customHeight="1"/>
    <row r="552928" ht="14.25" customHeight="1"/>
    <row r="552930" ht="14.25" customHeight="1"/>
    <row r="552932" ht="14.25" customHeight="1"/>
    <row r="552934" ht="14.25" customHeight="1"/>
    <row r="552936" ht="14.25" customHeight="1"/>
    <row r="552938" ht="14.25" customHeight="1"/>
    <row r="552940" ht="14.25" customHeight="1"/>
    <row r="552942" ht="14.25" customHeight="1"/>
    <row r="552944" ht="14.25" customHeight="1"/>
    <row r="552946" ht="14.25" customHeight="1"/>
    <row r="552948" ht="14.25" customHeight="1"/>
    <row r="552950" ht="14.25" customHeight="1"/>
    <row r="552952" ht="14.25" customHeight="1"/>
    <row r="552954" ht="14.25" customHeight="1"/>
    <row r="552956" ht="14.25" customHeight="1"/>
    <row r="552958" ht="14.25" customHeight="1"/>
    <row r="552960" ht="14.25" customHeight="1"/>
    <row r="552962" ht="14.25" customHeight="1"/>
    <row r="552964" ht="14.25" customHeight="1"/>
    <row r="552966" ht="14.25" customHeight="1"/>
    <row r="552968" ht="14.25" customHeight="1"/>
    <row r="552970" ht="14.25" customHeight="1"/>
    <row r="552972" ht="14.25" customHeight="1"/>
    <row r="552974" ht="14.25" customHeight="1"/>
    <row r="552976" ht="14.25" customHeight="1"/>
    <row r="552978" ht="14.25" customHeight="1"/>
    <row r="552980" ht="14.25" customHeight="1"/>
    <row r="552982" ht="14.25" customHeight="1"/>
    <row r="552984" ht="14.25" customHeight="1"/>
    <row r="552986" ht="14.25" customHeight="1"/>
    <row r="552988" ht="14.25" customHeight="1"/>
    <row r="552990" ht="14.25" customHeight="1"/>
    <row r="552992" ht="14.25" customHeight="1"/>
    <row r="552994" ht="14.25" customHeight="1"/>
    <row r="552996" ht="14.25" customHeight="1"/>
    <row r="552998" ht="14.25" customHeight="1"/>
    <row r="553000" ht="14.25" customHeight="1"/>
    <row r="553002" ht="14.25" customHeight="1"/>
    <row r="553004" ht="14.25" customHeight="1"/>
    <row r="553006" ht="14.25" customHeight="1"/>
    <row r="553008" ht="14.25" customHeight="1"/>
    <row r="553010" ht="14.25" customHeight="1"/>
    <row r="553012" ht="14.25" customHeight="1"/>
    <row r="553014" ht="14.25" customHeight="1"/>
    <row r="553016" ht="14.25" customHeight="1"/>
    <row r="553018" ht="14.25" customHeight="1"/>
    <row r="553020" ht="14.25" customHeight="1"/>
    <row r="553022" ht="14.25" customHeight="1"/>
    <row r="553024" ht="14.25" customHeight="1"/>
    <row r="553026" ht="14.25" customHeight="1"/>
    <row r="553028" ht="14.25" customHeight="1"/>
    <row r="553030" ht="14.25" customHeight="1"/>
    <row r="553032" ht="14.25" customHeight="1"/>
    <row r="553034" ht="14.25" customHeight="1"/>
    <row r="553036" ht="14.25" customHeight="1"/>
    <row r="553038" ht="14.25" customHeight="1"/>
    <row r="553040" ht="14.25" customHeight="1"/>
    <row r="553042" ht="14.25" customHeight="1"/>
    <row r="553044" ht="14.25" customHeight="1"/>
    <row r="553046" ht="14.25" customHeight="1"/>
    <row r="553048" ht="14.25" customHeight="1"/>
    <row r="553050" ht="14.25" customHeight="1"/>
    <row r="553052" ht="14.25" customHeight="1"/>
    <row r="553054" ht="14.25" customHeight="1"/>
    <row r="553056" ht="14.25" customHeight="1"/>
    <row r="553058" ht="14.25" customHeight="1"/>
    <row r="553060" ht="14.25" customHeight="1"/>
    <row r="553062" ht="14.25" customHeight="1"/>
    <row r="553064" ht="14.25" customHeight="1"/>
    <row r="553066" ht="14.25" customHeight="1"/>
    <row r="553068" ht="14.25" customHeight="1"/>
    <row r="553070" ht="14.25" customHeight="1"/>
    <row r="553072" ht="14.25" customHeight="1"/>
    <row r="553074" ht="14.25" customHeight="1"/>
    <row r="553076" ht="14.25" customHeight="1"/>
    <row r="553078" ht="14.25" customHeight="1"/>
    <row r="553080" ht="14.25" customHeight="1"/>
    <row r="553082" ht="14.25" customHeight="1"/>
    <row r="553084" ht="14.25" customHeight="1"/>
    <row r="553086" ht="14.25" customHeight="1"/>
    <row r="553088" ht="14.25" customHeight="1"/>
    <row r="553090" ht="14.25" customHeight="1"/>
    <row r="553092" ht="14.25" customHeight="1"/>
    <row r="553094" ht="14.25" customHeight="1"/>
    <row r="553096" ht="14.25" customHeight="1"/>
    <row r="553098" ht="14.25" customHeight="1"/>
    <row r="553100" ht="14.25" customHeight="1"/>
    <row r="553102" ht="14.25" customHeight="1"/>
    <row r="553104" ht="14.25" customHeight="1"/>
    <row r="553106" ht="14.25" customHeight="1"/>
    <row r="553108" ht="14.25" customHeight="1"/>
    <row r="553110" ht="14.25" customHeight="1"/>
    <row r="553112" ht="14.25" customHeight="1"/>
    <row r="553114" ht="14.25" customHeight="1"/>
    <row r="553116" ht="14.25" customHeight="1"/>
    <row r="553118" ht="14.25" customHeight="1"/>
    <row r="553120" ht="14.25" customHeight="1"/>
    <row r="553122" ht="14.25" customHeight="1"/>
    <row r="553124" ht="14.25" customHeight="1"/>
    <row r="553126" ht="14.25" customHeight="1"/>
    <row r="553128" ht="14.25" customHeight="1"/>
    <row r="553130" ht="14.25" customHeight="1"/>
    <row r="553132" ht="14.25" customHeight="1"/>
    <row r="553134" ht="14.25" customHeight="1"/>
    <row r="553136" ht="14.25" customHeight="1"/>
    <row r="553138" ht="14.25" customHeight="1"/>
    <row r="553140" ht="14.25" customHeight="1"/>
    <row r="553142" ht="14.25" customHeight="1"/>
    <row r="553144" ht="14.25" customHeight="1"/>
    <row r="553146" ht="14.25" customHeight="1"/>
    <row r="553148" ht="14.25" customHeight="1"/>
    <row r="553150" ht="14.25" customHeight="1"/>
    <row r="553152" ht="14.25" customHeight="1"/>
    <row r="553154" ht="14.25" customHeight="1"/>
    <row r="553156" ht="14.25" customHeight="1"/>
    <row r="553158" ht="14.25" customHeight="1"/>
    <row r="553160" ht="14.25" customHeight="1"/>
    <row r="553162" ht="14.25" customHeight="1"/>
    <row r="553164" ht="14.25" customHeight="1"/>
    <row r="553166" ht="14.25" customHeight="1"/>
    <row r="553168" ht="14.25" customHeight="1"/>
    <row r="553170" ht="14.25" customHeight="1"/>
    <row r="553172" ht="14.25" customHeight="1"/>
    <row r="553174" ht="14.25" customHeight="1"/>
    <row r="553176" ht="14.25" customHeight="1"/>
    <row r="553178" ht="14.25" customHeight="1"/>
    <row r="553180" ht="14.25" customHeight="1"/>
    <row r="553182" ht="14.25" customHeight="1"/>
    <row r="553184" ht="14.25" customHeight="1"/>
    <row r="553186" ht="14.25" customHeight="1"/>
    <row r="553188" ht="14.25" customHeight="1"/>
    <row r="553190" ht="14.25" customHeight="1"/>
    <row r="553192" ht="14.25" customHeight="1"/>
    <row r="553194" ht="14.25" customHeight="1"/>
    <row r="553196" ht="14.25" customHeight="1"/>
    <row r="553198" ht="14.25" customHeight="1"/>
    <row r="553200" ht="14.25" customHeight="1"/>
    <row r="553202" ht="14.25" customHeight="1"/>
    <row r="553204" ht="14.25" customHeight="1"/>
    <row r="553206" ht="14.25" customHeight="1"/>
    <row r="553208" ht="14.25" customHeight="1"/>
    <row r="553210" ht="14.25" customHeight="1"/>
    <row r="553212" ht="14.25" customHeight="1"/>
    <row r="553214" ht="14.25" customHeight="1"/>
    <row r="553216" ht="14.25" customHeight="1"/>
    <row r="553218" ht="14.25" customHeight="1"/>
    <row r="553220" ht="14.25" customHeight="1"/>
    <row r="553222" ht="14.25" customHeight="1"/>
    <row r="553224" ht="14.25" customHeight="1"/>
    <row r="553226" ht="14.25" customHeight="1"/>
    <row r="553228" ht="14.25" customHeight="1"/>
    <row r="553230" ht="14.25" customHeight="1"/>
    <row r="553232" ht="14.25" customHeight="1"/>
    <row r="553234" ht="14.25" customHeight="1"/>
    <row r="553236" ht="14.25" customHeight="1"/>
    <row r="553238" ht="14.25" customHeight="1"/>
    <row r="553240" ht="14.25" customHeight="1"/>
    <row r="553242" ht="14.25" customHeight="1"/>
    <row r="553244" ht="14.25" customHeight="1"/>
    <row r="553246" ht="14.25" customHeight="1"/>
    <row r="553248" ht="14.25" customHeight="1"/>
    <row r="553250" ht="14.25" customHeight="1"/>
    <row r="553252" ht="14.25" customHeight="1"/>
    <row r="553254" ht="14.25" customHeight="1"/>
    <row r="553256" ht="14.25" customHeight="1"/>
    <row r="553258" ht="14.25" customHeight="1"/>
    <row r="553260" ht="14.25" customHeight="1"/>
    <row r="553262" ht="14.25" customHeight="1"/>
    <row r="553264" ht="14.25" customHeight="1"/>
    <row r="553266" ht="14.25" customHeight="1"/>
    <row r="553268" ht="14.25" customHeight="1"/>
    <row r="553270" ht="14.25" customHeight="1"/>
    <row r="553272" ht="14.25" customHeight="1"/>
    <row r="553274" ht="14.25" customHeight="1"/>
    <row r="553276" ht="14.25" customHeight="1"/>
    <row r="553278" ht="14.25" customHeight="1"/>
    <row r="553280" ht="14.25" customHeight="1"/>
    <row r="553282" ht="14.25" customHeight="1"/>
    <row r="553284" ht="14.25" customHeight="1"/>
    <row r="553286" ht="14.25" customHeight="1"/>
    <row r="553288" ht="14.25" customHeight="1"/>
    <row r="553290" ht="14.25" customHeight="1"/>
    <row r="553292" ht="14.25" customHeight="1"/>
    <row r="553294" ht="14.25" customHeight="1"/>
    <row r="553296" ht="14.25" customHeight="1"/>
    <row r="553298" ht="14.25" customHeight="1"/>
    <row r="553300" ht="14.25" customHeight="1"/>
    <row r="553302" ht="14.25" customHeight="1"/>
    <row r="553304" ht="14.25" customHeight="1"/>
    <row r="553306" ht="14.25" customHeight="1"/>
    <row r="553308" ht="14.25" customHeight="1"/>
    <row r="553310" ht="14.25" customHeight="1"/>
    <row r="553312" ht="14.25" customHeight="1"/>
    <row r="553314" ht="14.25" customHeight="1"/>
    <row r="553316" ht="14.25" customHeight="1"/>
    <row r="553318" ht="14.25" customHeight="1"/>
    <row r="553320" ht="14.25" customHeight="1"/>
    <row r="553322" ht="14.25" customHeight="1"/>
    <row r="553324" ht="14.25" customHeight="1"/>
    <row r="553326" ht="14.25" customHeight="1"/>
    <row r="553328" ht="14.25" customHeight="1"/>
    <row r="553330" ht="14.25" customHeight="1"/>
    <row r="553332" ht="14.25" customHeight="1"/>
    <row r="553334" ht="14.25" customHeight="1"/>
    <row r="553336" ht="14.25" customHeight="1"/>
    <row r="553338" ht="14.25" customHeight="1"/>
    <row r="553340" ht="14.25" customHeight="1"/>
    <row r="553342" ht="14.25" customHeight="1"/>
    <row r="553344" ht="14.25" customHeight="1"/>
    <row r="553346" ht="14.25" customHeight="1"/>
    <row r="553348" ht="14.25" customHeight="1"/>
    <row r="553350" ht="14.25" customHeight="1"/>
    <row r="553352" ht="14.25" customHeight="1"/>
    <row r="553354" ht="14.25" customHeight="1"/>
    <row r="553356" ht="14.25" customHeight="1"/>
    <row r="553358" ht="14.25" customHeight="1"/>
    <row r="553360" ht="14.25" customHeight="1"/>
    <row r="553362" ht="14.25" customHeight="1"/>
    <row r="553364" ht="14.25" customHeight="1"/>
    <row r="553366" ht="14.25" customHeight="1"/>
    <row r="553368" ht="14.25" customHeight="1"/>
    <row r="553370" ht="14.25" customHeight="1"/>
    <row r="553372" ht="14.25" customHeight="1"/>
    <row r="553374" ht="14.25" customHeight="1"/>
    <row r="553376" ht="14.25" customHeight="1"/>
    <row r="553378" ht="14.25" customHeight="1"/>
    <row r="553380" ht="14.25" customHeight="1"/>
    <row r="553382" ht="14.25" customHeight="1"/>
    <row r="553384" ht="14.25" customHeight="1"/>
    <row r="553386" ht="14.25" customHeight="1"/>
    <row r="553388" ht="14.25" customHeight="1"/>
    <row r="553390" ht="14.25" customHeight="1"/>
    <row r="553392" ht="14.25" customHeight="1"/>
    <row r="553394" ht="14.25" customHeight="1"/>
    <row r="553396" ht="14.25" customHeight="1"/>
    <row r="553398" ht="14.25" customHeight="1"/>
    <row r="553400" ht="14.25" customHeight="1"/>
    <row r="553402" ht="14.25" customHeight="1"/>
    <row r="553404" ht="14.25" customHeight="1"/>
    <row r="553406" ht="14.25" customHeight="1"/>
    <row r="553408" ht="14.25" customHeight="1"/>
    <row r="553410" ht="14.25" customHeight="1"/>
    <row r="553412" ht="14.25" customHeight="1"/>
    <row r="553414" ht="14.25" customHeight="1"/>
    <row r="553416" ht="14.25" customHeight="1"/>
    <row r="553418" ht="14.25" customHeight="1"/>
    <row r="553420" ht="14.25" customHeight="1"/>
    <row r="553422" ht="14.25" customHeight="1"/>
    <row r="553424" ht="14.25" customHeight="1"/>
    <row r="553426" ht="14.25" customHeight="1"/>
    <row r="553428" ht="14.25" customHeight="1"/>
    <row r="553430" ht="14.25" customHeight="1"/>
    <row r="553432" ht="14.25" customHeight="1"/>
    <row r="553434" ht="14.25" customHeight="1"/>
    <row r="553436" ht="14.25" customHeight="1"/>
    <row r="553438" ht="14.25" customHeight="1"/>
    <row r="553440" ht="14.25" customHeight="1"/>
    <row r="553442" ht="14.25" customHeight="1"/>
    <row r="553444" ht="14.25" customHeight="1"/>
    <row r="553446" ht="14.25" customHeight="1"/>
    <row r="553448" ht="14.25" customHeight="1"/>
    <row r="553450" ht="14.25" customHeight="1"/>
    <row r="553452" ht="14.25" customHeight="1"/>
    <row r="553454" ht="14.25" customHeight="1"/>
    <row r="553456" ht="14.25" customHeight="1"/>
    <row r="553458" ht="14.25" customHeight="1"/>
    <row r="553460" ht="14.25" customHeight="1"/>
    <row r="553462" ht="14.25" customHeight="1"/>
    <row r="553464" ht="14.25" customHeight="1"/>
    <row r="553466" ht="14.25" customHeight="1"/>
    <row r="553468" ht="14.25" customHeight="1"/>
    <row r="553470" ht="14.25" customHeight="1"/>
    <row r="553472" ht="14.25" customHeight="1"/>
    <row r="553474" ht="14.25" customHeight="1"/>
    <row r="553476" ht="14.25" customHeight="1"/>
    <row r="553478" ht="14.25" customHeight="1"/>
    <row r="553480" ht="14.25" customHeight="1"/>
    <row r="553482" ht="14.25" customHeight="1"/>
    <row r="553484" ht="14.25" customHeight="1"/>
    <row r="553486" ht="14.25" customHeight="1"/>
    <row r="553488" ht="14.25" customHeight="1"/>
    <row r="553490" ht="14.25" customHeight="1"/>
    <row r="553492" ht="14.25" customHeight="1"/>
    <row r="553494" ht="14.25" customHeight="1"/>
    <row r="553496" ht="14.25" customHeight="1"/>
    <row r="553498" ht="14.25" customHeight="1"/>
    <row r="553500" ht="14.25" customHeight="1"/>
    <row r="553502" ht="14.25" customHeight="1"/>
    <row r="553504" ht="14.25" customHeight="1"/>
    <row r="553506" ht="14.25" customHeight="1"/>
    <row r="553508" ht="14.25" customHeight="1"/>
    <row r="553510" ht="14.25" customHeight="1"/>
    <row r="553512" ht="14.25" customHeight="1"/>
    <row r="553514" ht="14.25" customHeight="1"/>
    <row r="553516" ht="14.25" customHeight="1"/>
    <row r="553518" ht="14.25" customHeight="1"/>
    <row r="553520" ht="14.25" customHeight="1"/>
    <row r="553522" ht="14.25" customHeight="1"/>
    <row r="553524" ht="14.25" customHeight="1"/>
    <row r="553526" ht="14.25" customHeight="1"/>
    <row r="553528" ht="14.25" customHeight="1"/>
    <row r="553530" ht="14.25" customHeight="1"/>
    <row r="553532" ht="14.25" customHeight="1"/>
    <row r="553534" ht="14.25" customHeight="1"/>
    <row r="553536" ht="14.25" customHeight="1"/>
    <row r="553538" ht="14.25" customHeight="1"/>
    <row r="553540" ht="14.25" customHeight="1"/>
    <row r="553542" ht="14.25" customHeight="1"/>
    <row r="553544" ht="14.25" customHeight="1"/>
    <row r="553546" ht="14.25" customHeight="1"/>
    <row r="553548" ht="14.25" customHeight="1"/>
    <row r="553550" ht="14.25" customHeight="1"/>
    <row r="553552" ht="14.25" customHeight="1"/>
    <row r="553554" ht="14.25" customHeight="1"/>
    <row r="553556" ht="14.25" customHeight="1"/>
    <row r="553558" ht="14.25" customHeight="1"/>
    <row r="553560" ht="14.25" customHeight="1"/>
    <row r="553562" ht="14.25" customHeight="1"/>
    <row r="553564" ht="14.25" customHeight="1"/>
    <row r="553566" ht="14.25" customHeight="1"/>
    <row r="553568" ht="14.25" customHeight="1"/>
    <row r="553570" ht="14.25" customHeight="1"/>
    <row r="553572" ht="14.25" customHeight="1"/>
    <row r="553574" ht="14.25" customHeight="1"/>
    <row r="553576" ht="14.25" customHeight="1"/>
    <row r="553578" ht="14.25" customHeight="1"/>
    <row r="553580" ht="14.25" customHeight="1"/>
    <row r="553582" ht="14.25" customHeight="1"/>
    <row r="553584" ht="14.25" customHeight="1"/>
    <row r="553586" ht="14.25" customHeight="1"/>
    <row r="553588" ht="14.25" customHeight="1"/>
    <row r="553590" ht="14.25" customHeight="1"/>
    <row r="553592" ht="14.25" customHeight="1"/>
    <row r="553594" ht="14.25" customHeight="1"/>
    <row r="553596" ht="14.25" customHeight="1"/>
    <row r="553598" ht="14.25" customHeight="1"/>
    <row r="553600" ht="14.25" customHeight="1"/>
    <row r="553602" ht="14.25" customHeight="1"/>
    <row r="553604" ht="14.25" customHeight="1"/>
    <row r="553606" ht="14.25" customHeight="1"/>
    <row r="553608" ht="14.25" customHeight="1"/>
    <row r="553610" ht="14.25" customHeight="1"/>
    <row r="553612" ht="14.25" customHeight="1"/>
    <row r="553614" ht="14.25" customHeight="1"/>
    <row r="553616" ht="14.25" customHeight="1"/>
    <row r="553618" ht="14.25" customHeight="1"/>
    <row r="553620" ht="14.25" customHeight="1"/>
    <row r="553622" ht="14.25" customHeight="1"/>
    <row r="553624" ht="14.25" customHeight="1"/>
    <row r="553626" ht="14.25" customHeight="1"/>
    <row r="553628" ht="14.25" customHeight="1"/>
    <row r="553630" ht="14.25" customHeight="1"/>
    <row r="553632" ht="14.25" customHeight="1"/>
    <row r="553634" ht="14.25" customHeight="1"/>
    <row r="553636" ht="14.25" customHeight="1"/>
    <row r="553638" ht="14.25" customHeight="1"/>
    <row r="553640" ht="14.25" customHeight="1"/>
    <row r="553642" ht="14.25" customHeight="1"/>
    <row r="553644" ht="14.25" customHeight="1"/>
    <row r="553646" ht="14.25" customHeight="1"/>
    <row r="553648" ht="14.25" customHeight="1"/>
    <row r="553650" ht="14.25" customHeight="1"/>
    <row r="553652" ht="14.25" customHeight="1"/>
    <row r="553654" ht="14.25" customHeight="1"/>
    <row r="553656" ht="14.25" customHeight="1"/>
    <row r="553658" ht="14.25" customHeight="1"/>
    <row r="553660" ht="14.25" customHeight="1"/>
    <row r="553662" ht="14.25" customHeight="1"/>
    <row r="553664" ht="14.25" customHeight="1"/>
    <row r="553666" ht="14.25" customHeight="1"/>
    <row r="553668" ht="14.25" customHeight="1"/>
    <row r="553670" ht="14.25" customHeight="1"/>
    <row r="553672" ht="14.25" customHeight="1"/>
    <row r="553674" ht="14.25" customHeight="1"/>
    <row r="553676" ht="14.25" customHeight="1"/>
    <row r="553678" ht="14.25" customHeight="1"/>
    <row r="553680" ht="14.25" customHeight="1"/>
    <row r="553682" ht="14.25" customHeight="1"/>
    <row r="553684" ht="14.25" customHeight="1"/>
    <row r="553686" ht="14.25" customHeight="1"/>
    <row r="553688" ht="14.25" customHeight="1"/>
    <row r="553690" ht="14.25" customHeight="1"/>
    <row r="553692" ht="14.25" customHeight="1"/>
    <row r="553694" ht="14.25" customHeight="1"/>
    <row r="553696" ht="14.25" customHeight="1"/>
    <row r="553698" ht="14.25" customHeight="1"/>
    <row r="553700" ht="14.25" customHeight="1"/>
    <row r="553702" ht="14.25" customHeight="1"/>
    <row r="553704" ht="14.25" customHeight="1"/>
    <row r="553706" ht="14.25" customHeight="1"/>
    <row r="553708" ht="14.25" customHeight="1"/>
    <row r="553710" ht="14.25" customHeight="1"/>
    <row r="553712" ht="14.25" customHeight="1"/>
    <row r="553714" ht="14.25" customHeight="1"/>
    <row r="553716" ht="14.25" customHeight="1"/>
    <row r="553718" ht="14.25" customHeight="1"/>
    <row r="553720" ht="14.25" customHeight="1"/>
    <row r="553722" ht="14.25" customHeight="1"/>
    <row r="553724" ht="14.25" customHeight="1"/>
    <row r="553726" ht="14.25" customHeight="1"/>
    <row r="553728" ht="14.25" customHeight="1"/>
    <row r="553730" ht="14.25" customHeight="1"/>
    <row r="553732" ht="14.25" customHeight="1"/>
    <row r="553734" ht="14.25" customHeight="1"/>
    <row r="553736" ht="14.25" customHeight="1"/>
    <row r="553738" ht="14.25" customHeight="1"/>
    <row r="553740" ht="14.25" customHeight="1"/>
    <row r="553742" ht="14.25" customHeight="1"/>
    <row r="553744" ht="14.25" customHeight="1"/>
    <row r="553746" ht="14.25" customHeight="1"/>
    <row r="553748" ht="14.25" customHeight="1"/>
    <row r="553750" ht="14.25" customHeight="1"/>
    <row r="553752" ht="14.25" customHeight="1"/>
    <row r="553754" ht="14.25" customHeight="1"/>
    <row r="553756" ht="14.25" customHeight="1"/>
    <row r="553758" ht="14.25" customHeight="1"/>
    <row r="553760" ht="14.25" customHeight="1"/>
    <row r="553762" ht="14.25" customHeight="1"/>
    <row r="553764" ht="14.25" customHeight="1"/>
    <row r="553766" ht="14.25" customHeight="1"/>
    <row r="553768" ht="14.25" customHeight="1"/>
    <row r="553770" ht="14.25" customHeight="1"/>
    <row r="553772" ht="14.25" customHeight="1"/>
    <row r="553774" ht="14.25" customHeight="1"/>
    <row r="553776" ht="14.25" customHeight="1"/>
    <row r="553778" ht="14.25" customHeight="1"/>
    <row r="553780" ht="14.25" customHeight="1"/>
    <row r="553782" ht="14.25" customHeight="1"/>
    <row r="553784" ht="14.25" customHeight="1"/>
    <row r="553786" ht="14.25" customHeight="1"/>
    <row r="553788" ht="14.25" customHeight="1"/>
    <row r="553790" ht="14.25" customHeight="1"/>
    <row r="553792" ht="14.25" customHeight="1"/>
    <row r="553794" ht="14.25" customHeight="1"/>
    <row r="553796" ht="14.25" customHeight="1"/>
    <row r="553798" ht="14.25" customHeight="1"/>
    <row r="553800" ht="14.25" customHeight="1"/>
    <row r="553802" ht="14.25" customHeight="1"/>
    <row r="553804" ht="14.25" customHeight="1"/>
    <row r="553806" ht="14.25" customHeight="1"/>
    <row r="553808" ht="14.25" customHeight="1"/>
    <row r="553810" ht="14.25" customHeight="1"/>
    <row r="553812" ht="14.25" customHeight="1"/>
    <row r="553814" ht="14.25" customHeight="1"/>
    <row r="553816" ht="14.25" customHeight="1"/>
    <row r="553818" ht="14.25" customHeight="1"/>
    <row r="553820" ht="14.25" customHeight="1"/>
    <row r="553822" ht="14.25" customHeight="1"/>
    <row r="553824" ht="14.25" customHeight="1"/>
    <row r="553826" ht="14.25" customHeight="1"/>
    <row r="553828" ht="14.25" customHeight="1"/>
    <row r="553830" ht="14.25" customHeight="1"/>
    <row r="553832" ht="14.25" customHeight="1"/>
    <row r="553834" ht="14.25" customHeight="1"/>
    <row r="553836" ht="14.25" customHeight="1"/>
    <row r="553838" ht="14.25" customHeight="1"/>
    <row r="553840" ht="14.25" customHeight="1"/>
    <row r="553842" ht="14.25" customHeight="1"/>
    <row r="553844" ht="14.25" customHeight="1"/>
    <row r="553846" ht="14.25" customHeight="1"/>
    <row r="553848" ht="14.25" customHeight="1"/>
    <row r="553850" ht="14.25" customHeight="1"/>
    <row r="553852" ht="14.25" customHeight="1"/>
    <row r="553854" ht="14.25" customHeight="1"/>
    <row r="553856" ht="14.25" customHeight="1"/>
    <row r="553858" ht="14.25" customHeight="1"/>
    <row r="553860" ht="14.25" customHeight="1"/>
    <row r="553862" ht="14.25" customHeight="1"/>
    <row r="553864" ht="14.25" customHeight="1"/>
    <row r="553866" ht="14.25" customHeight="1"/>
    <row r="553868" ht="14.25" customHeight="1"/>
    <row r="553870" ht="14.25" customHeight="1"/>
    <row r="553872" ht="14.25" customHeight="1"/>
    <row r="553874" ht="14.25" customHeight="1"/>
    <row r="553876" ht="14.25" customHeight="1"/>
    <row r="553878" ht="14.25" customHeight="1"/>
    <row r="553880" ht="14.25" customHeight="1"/>
    <row r="553882" ht="14.25" customHeight="1"/>
    <row r="553884" ht="14.25" customHeight="1"/>
    <row r="553886" ht="14.25" customHeight="1"/>
    <row r="553888" ht="14.25" customHeight="1"/>
    <row r="553890" ht="14.25" customHeight="1"/>
    <row r="553892" ht="14.25" customHeight="1"/>
    <row r="553894" ht="14.25" customHeight="1"/>
    <row r="553896" ht="14.25" customHeight="1"/>
    <row r="553898" ht="14.25" customHeight="1"/>
    <row r="553900" ht="14.25" customHeight="1"/>
    <row r="553902" ht="14.25" customHeight="1"/>
    <row r="553904" ht="14.25" customHeight="1"/>
    <row r="553906" ht="14.25" customHeight="1"/>
    <row r="553908" ht="14.25" customHeight="1"/>
    <row r="553910" ht="14.25" customHeight="1"/>
    <row r="553912" ht="14.25" customHeight="1"/>
    <row r="553914" ht="14.25" customHeight="1"/>
    <row r="553916" ht="14.25" customHeight="1"/>
    <row r="553918" ht="14.25" customHeight="1"/>
    <row r="553920" ht="14.25" customHeight="1"/>
    <row r="553922" ht="14.25" customHeight="1"/>
    <row r="553924" ht="14.25" customHeight="1"/>
    <row r="553926" ht="14.25" customHeight="1"/>
    <row r="553928" ht="14.25" customHeight="1"/>
    <row r="553930" ht="14.25" customHeight="1"/>
    <row r="553932" ht="14.25" customHeight="1"/>
    <row r="553934" ht="14.25" customHeight="1"/>
    <row r="553936" ht="14.25" customHeight="1"/>
    <row r="553938" ht="14.25" customHeight="1"/>
    <row r="553940" ht="14.25" customHeight="1"/>
    <row r="553942" ht="14.25" customHeight="1"/>
    <row r="553944" ht="14.25" customHeight="1"/>
    <row r="553946" ht="14.25" customHeight="1"/>
    <row r="553948" ht="14.25" customHeight="1"/>
    <row r="553950" ht="14.25" customHeight="1"/>
    <row r="553952" ht="14.25" customHeight="1"/>
    <row r="553954" ht="14.25" customHeight="1"/>
    <row r="553956" ht="14.25" customHeight="1"/>
    <row r="553958" ht="14.25" customHeight="1"/>
    <row r="553960" ht="14.25" customHeight="1"/>
    <row r="553962" ht="14.25" customHeight="1"/>
    <row r="553964" ht="14.25" customHeight="1"/>
    <row r="553966" ht="14.25" customHeight="1"/>
    <row r="553968" ht="14.25" customHeight="1"/>
    <row r="553970" ht="14.25" customHeight="1"/>
    <row r="553972" ht="14.25" customHeight="1"/>
    <row r="553974" ht="14.25" customHeight="1"/>
    <row r="553976" ht="14.25" customHeight="1"/>
    <row r="553978" ht="14.25" customHeight="1"/>
    <row r="553980" ht="14.25" customHeight="1"/>
    <row r="553982" ht="14.25" customHeight="1"/>
    <row r="553984" ht="14.25" customHeight="1"/>
    <row r="553986" ht="14.25" customHeight="1"/>
    <row r="553988" ht="14.25" customHeight="1"/>
    <row r="553990" ht="14.25" customHeight="1"/>
    <row r="553992" ht="14.25" customHeight="1"/>
    <row r="553994" ht="14.25" customHeight="1"/>
    <row r="553996" ht="14.25" customHeight="1"/>
    <row r="553998" ht="14.25" customHeight="1"/>
    <row r="554000" ht="14.25" customHeight="1"/>
    <row r="554002" ht="14.25" customHeight="1"/>
    <row r="554004" ht="14.25" customHeight="1"/>
    <row r="554006" ht="14.25" customHeight="1"/>
    <row r="554008" ht="14.25" customHeight="1"/>
    <row r="554010" ht="14.25" customHeight="1"/>
    <row r="554012" ht="14.25" customHeight="1"/>
    <row r="554014" ht="14.25" customHeight="1"/>
    <row r="554016" ht="14.25" customHeight="1"/>
    <row r="554018" ht="14.25" customHeight="1"/>
    <row r="554020" ht="14.25" customHeight="1"/>
    <row r="554022" ht="14.25" customHeight="1"/>
    <row r="554024" ht="14.25" customHeight="1"/>
    <row r="554026" ht="14.25" customHeight="1"/>
    <row r="554028" ht="14.25" customHeight="1"/>
    <row r="554030" ht="14.25" customHeight="1"/>
    <row r="554032" ht="14.25" customHeight="1"/>
    <row r="554034" ht="14.25" customHeight="1"/>
    <row r="554036" ht="14.25" customHeight="1"/>
    <row r="554038" ht="14.25" customHeight="1"/>
    <row r="554040" ht="14.25" customHeight="1"/>
    <row r="554042" ht="14.25" customHeight="1"/>
    <row r="554044" ht="14.25" customHeight="1"/>
    <row r="554046" ht="14.25" customHeight="1"/>
    <row r="554048" ht="14.25" customHeight="1"/>
    <row r="554050" ht="14.25" customHeight="1"/>
    <row r="554052" ht="14.25" customHeight="1"/>
    <row r="554054" ht="14.25" customHeight="1"/>
    <row r="554056" ht="14.25" customHeight="1"/>
    <row r="554058" ht="14.25" customHeight="1"/>
    <row r="554060" ht="14.25" customHeight="1"/>
    <row r="554062" ht="14.25" customHeight="1"/>
    <row r="554064" ht="14.25" customHeight="1"/>
    <row r="554066" ht="14.25" customHeight="1"/>
    <row r="554068" ht="14.25" customHeight="1"/>
    <row r="554070" ht="14.25" customHeight="1"/>
    <row r="554072" ht="14.25" customHeight="1"/>
    <row r="554074" ht="14.25" customHeight="1"/>
    <row r="554076" ht="14.25" customHeight="1"/>
    <row r="554078" ht="14.25" customHeight="1"/>
    <row r="554080" ht="14.25" customHeight="1"/>
    <row r="554082" ht="14.25" customHeight="1"/>
    <row r="554084" ht="14.25" customHeight="1"/>
    <row r="554086" ht="14.25" customHeight="1"/>
    <row r="554088" ht="14.25" customHeight="1"/>
    <row r="554090" ht="14.25" customHeight="1"/>
    <row r="554092" ht="14.25" customHeight="1"/>
    <row r="554094" ht="14.25" customHeight="1"/>
    <row r="554096" ht="14.25" customHeight="1"/>
    <row r="554098" ht="14.25" customHeight="1"/>
    <row r="554100" ht="14.25" customHeight="1"/>
    <row r="554102" ht="14.25" customHeight="1"/>
    <row r="554104" ht="14.25" customHeight="1"/>
    <row r="554106" ht="14.25" customHeight="1"/>
    <row r="554108" ht="14.25" customHeight="1"/>
    <row r="554110" ht="14.25" customHeight="1"/>
    <row r="554112" ht="14.25" customHeight="1"/>
    <row r="554114" ht="14.25" customHeight="1"/>
    <row r="554116" ht="14.25" customHeight="1"/>
    <row r="554118" ht="14.25" customHeight="1"/>
    <row r="554120" ht="14.25" customHeight="1"/>
    <row r="554122" ht="14.25" customHeight="1"/>
    <row r="554124" ht="14.25" customHeight="1"/>
    <row r="554126" ht="14.25" customHeight="1"/>
    <row r="554128" ht="14.25" customHeight="1"/>
    <row r="554130" ht="14.25" customHeight="1"/>
    <row r="554132" ht="14.25" customHeight="1"/>
    <row r="554134" ht="14.25" customHeight="1"/>
    <row r="554136" ht="14.25" customHeight="1"/>
    <row r="554138" ht="14.25" customHeight="1"/>
    <row r="554140" ht="14.25" customHeight="1"/>
    <row r="554142" ht="14.25" customHeight="1"/>
    <row r="554144" ht="14.25" customHeight="1"/>
    <row r="554146" ht="14.25" customHeight="1"/>
    <row r="554148" ht="14.25" customHeight="1"/>
    <row r="554150" ht="14.25" customHeight="1"/>
    <row r="554152" ht="14.25" customHeight="1"/>
    <row r="554154" ht="14.25" customHeight="1"/>
    <row r="554156" ht="14.25" customHeight="1"/>
    <row r="554158" ht="14.25" customHeight="1"/>
    <row r="554160" ht="14.25" customHeight="1"/>
    <row r="554162" ht="14.25" customHeight="1"/>
    <row r="554164" ht="14.25" customHeight="1"/>
    <row r="554166" ht="14.25" customHeight="1"/>
    <row r="554168" ht="14.25" customHeight="1"/>
    <row r="554170" ht="14.25" customHeight="1"/>
    <row r="554172" ht="14.25" customHeight="1"/>
    <row r="554174" ht="14.25" customHeight="1"/>
    <row r="554176" ht="14.25" customHeight="1"/>
    <row r="554178" ht="14.25" customHeight="1"/>
    <row r="554180" ht="14.25" customHeight="1"/>
    <row r="554182" ht="14.25" customHeight="1"/>
    <row r="554184" ht="14.25" customHeight="1"/>
    <row r="554186" ht="14.25" customHeight="1"/>
    <row r="554188" ht="14.25" customHeight="1"/>
    <row r="554190" ht="14.25" customHeight="1"/>
    <row r="554192" ht="14.25" customHeight="1"/>
    <row r="554194" ht="14.25" customHeight="1"/>
    <row r="554196" ht="14.25" customHeight="1"/>
    <row r="554198" ht="14.25" customHeight="1"/>
    <row r="554200" ht="14.25" customHeight="1"/>
    <row r="554202" ht="14.25" customHeight="1"/>
    <row r="554204" ht="14.25" customHeight="1"/>
    <row r="554206" ht="14.25" customHeight="1"/>
    <row r="554208" ht="14.25" customHeight="1"/>
    <row r="554210" ht="14.25" customHeight="1"/>
    <row r="554212" ht="14.25" customHeight="1"/>
    <row r="554214" ht="14.25" customHeight="1"/>
    <row r="554216" ht="14.25" customHeight="1"/>
    <row r="554218" ht="14.25" customHeight="1"/>
    <row r="554220" ht="14.25" customHeight="1"/>
    <row r="554222" ht="14.25" customHeight="1"/>
    <row r="554224" ht="14.25" customHeight="1"/>
    <row r="554226" ht="14.25" customHeight="1"/>
    <row r="554228" ht="14.25" customHeight="1"/>
    <row r="554230" ht="14.25" customHeight="1"/>
    <row r="554232" ht="14.25" customHeight="1"/>
    <row r="554234" ht="14.25" customHeight="1"/>
    <row r="554236" ht="14.25" customHeight="1"/>
    <row r="554238" ht="14.25" customHeight="1"/>
    <row r="554240" ht="14.25" customHeight="1"/>
    <row r="554242" ht="14.25" customHeight="1"/>
    <row r="554244" ht="14.25" customHeight="1"/>
    <row r="554246" ht="14.25" customHeight="1"/>
    <row r="554248" ht="14.25" customHeight="1"/>
    <row r="554250" ht="14.25" customHeight="1"/>
    <row r="554252" ht="14.25" customHeight="1"/>
    <row r="554254" ht="14.25" customHeight="1"/>
    <row r="554256" ht="14.25" customHeight="1"/>
    <row r="554258" ht="14.25" customHeight="1"/>
    <row r="554260" ht="14.25" customHeight="1"/>
    <row r="554262" ht="14.25" customHeight="1"/>
    <row r="554264" ht="14.25" customHeight="1"/>
    <row r="554266" ht="14.25" customHeight="1"/>
    <row r="554268" ht="14.25" customHeight="1"/>
    <row r="554270" ht="14.25" customHeight="1"/>
    <row r="554272" ht="14.25" customHeight="1"/>
    <row r="554274" ht="14.25" customHeight="1"/>
    <row r="554276" ht="14.25" customHeight="1"/>
    <row r="554278" ht="14.25" customHeight="1"/>
    <row r="554280" ht="14.25" customHeight="1"/>
    <row r="554282" ht="14.25" customHeight="1"/>
    <row r="554284" ht="14.25" customHeight="1"/>
    <row r="554286" ht="14.25" customHeight="1"/>
    <row r="554288" ht="14.25" customHeight="1"/>
    <row r="554290" ht="14.25" customHeight="1"/>
    <row r="554292" ht="14.25" customHeight="1"/>
    <row r="554294" ht="14.25" customHeight="1"/>
    <row r="554296" ht="14.25" customHeight="1"/>
    <row r="554298" ht="14.25" customHeight="1"/>
    <row r="554300" ht="14.25" customHeight="1"/>
    <row r="554302" ht="14.25" customHeight="1"/>
    <row r="554304" ht="14.25" customHeight="1"/>
    <row r="554306" ht="14.25" customHeight="1"/>
    <row r="554308" ht="14.25" customHeight="1"/>
    <row r="554310" ht="14.25" customHeight="1"/>
    <row r="554312" ht="14.25" customHeight="1"/>
    <row r="554314" ht="14.25" customHeight="1"/>
    <row r="554316" ht="14.25" customHeight="1"/>
    <row r="554318" ht="14.25" customHeight="1"/>
    <row r="554320" ht="14.25" customHeight="1"/>
    <row r="554322" ht="14.25" customHeight="1"/>
    <row r="554324" ht="14.25" customHeight="1"/>
    <row r="554326" ht="14.25" customHeight="1"/>
    <row r="554328" ht="14.25" customHeight="1"/>
    <row r="554330" ht="14.25" customHeight="1"/>
    <row r="554332" ht="14.25" customHeight="1"/>
    <row r="554334" ht="14.25" customHeight="1"/>
    <row r="554336" ht="14.25" customHeight="1"/>
    <row r="554338" ht="14.25" customHeight="1"/>
    <row r="554340" ht="14.25" customHeight="1"/>
    <row r="554342" ht="14.25" customHeight="1"/>
    <row r="554344" ht="14.25" customHeight="1"/>
    <row r="554346" ht="14.25" customHeight="1"/>
    <row r="554348" ht="14.25" customHeight="1"/>
    <row r="554350" ht="14.25" customHeight="1"/>
    <row r="554352" ht="14.25" customHeight="1"/>
    <row r="554354" ht="14.25" customHeight="1"/>
    <row r="554356" ht="14.25" customHeight="1"/>
    <row r="554358" ht="14.25" customHeight="1"/>
    <row r="554360" ht="14.25" customHeight="1"/>
    <row r="554362" ht="14.25" customHeight="1"/>
    <row r="554364" ht="14.25" customHeight="1"/>
    <row r="554366" ht="14.25" customHeight="1"/>
    <row r="554368" ht="14.25" customHeight="1"/>
    <row r="554370" ht="14.25" customHeight="1"/>
    <row r="554372" ht="14.25" customHeight="1"/>
    <row r="554374" ht="14.25" customHeight="1"/>
    <row r="554376" ht="14.25" customHeight="1"/>
    <row r="554378" ht="14.25" customHeight="1"/>
    <row r="554380" ht="14.25" customHeight="1"/>
    <row r="554382" ht="14.25" customHeight="1"/>
    <row r="554384" ht="14.25" customHeight="1"/>
    <row r="554386" ht="14.25" customHeight="1"/>
    <row r="554388" ht="14.25" customHeight="1"/>
    <row r="554390" ht="14.25" customHeight="1"/>
    <row r="554392" ht="14.25" customHeight="1"/>
    <row r="554394" ht="14.25" customHeight="1"/>
    <row r="554396" ht="14.25" customHeight="1"/>
    <row r="554398" ht="14.25" customHeight="1"/>
    <row r="554400" ht="14.25" customHeight="1"/>
    <row r="554402" ht="14.25" customHeight="1"/>
    <row r="554404" ht="14.25" customHeight="1"/>
    <row r="554406" ht="14.25" customHeight="1"/>
    <row r="554408" ht="14.25" customHeight="1"/>
    <row r="554410" ht="14.25" customHeight="1"/>
    <row r="554412" ht="14.25" customHeight="1"/>
    <row r="554414" ht="14.25" customHeight="1"/>
    <row r="554416" ht="14.25" customHeight="1"/>
    <row r="554418" ht="14.25" customHeight="1"/>
    <row r="554420" ht="14.25" customHeight="1"/>
    <row r="554422" ht="14.25" customHeight="1"/>
    <row r="554424" ht="14.25" customHeight="1"/>
    <row r="554426" ht="14.25" customHeight="1"/>
    <row r="554428" ht="14.25" customHeight="1"/>
    <row r="554430" ht="14.25" customHeight="1"/>
    <row r="554432" ht="14.25" customHeight="1"/>
    <row r="554434" ht="14.25" customHeight="1"/>
    <row r="554436" ht="14.25" customHeight="1"/>
    <row r="554438" ht="14.25" customHeight="1"/>
    <row r="554440" ht="14.25" customHeight="1"/>
    <row r="554442" ht="14.25" customHeight="1"/>
    <row r="554444" ht="14.25" customHeight="1"/>
    <row r="554446" ht="14.25" customHeight="1"/>
    <row r="554448" ht="14.25" customHeight="1"/>
    <row r="554450" ht="14.25" customHeight="1"/>
    <row r="554452" ht="14.25" customHeight="1"/>
    <row r="554454" ht="14.25" customHeight="1"/>
    <row r="554456" ht="14.25" customHeight="1"/>
    <row r="554458" ht="14.25" customHeight="1"/>
    <row r="554460" ht="14.25" customHeight="1"/>
    <row r="554462" ht="14.25" customHeight="1"/>
    <row r="554464" ht="14.25" customHeight="1"/>
    <row r="554466" ht="14.25" customHeight="1"/>
    <row r="554468" ht="14.25" customHeight="1"/>
    <row r="554470" ht="14.25" customHeight="1"/>
    <row r="554472" ht="14.25" customHeight="1"/>
    <row r="554474" ht="14.25" customHeight="1"/>
    <row r="554476" ht="14.25" customHeight="1"/>
    <row r="554478" ht="14.25" customHeight="1"/>
    <row r="554480" ht="14.25" customHeight="1"/>
    <row r="554482" ht="14.25" customHeight="1"/>
    <row r="554484" ht="14.25" customHeight="1"/>
    <row r="554486" ht="14.25" customHeight="1"/>
    <row r="554488" ht="14.25" customHeight="1"/>
    <row r="554490" ht="14.25" customHeight="1"/>
    <row r="554492" ht="14.25" customHeight="1"/>
    <row r="554494" ht="14.25" customHeight="1"/>
    <row r="554496" ht="14.25" customHeight="1"/>
    <row r="554498" ht="14.25" customHeight="1"/>
    <row r="554500" ht="14.25" customHeight="1"/>
    <row r="554502" ht="14.25" customHeight="1"/>
    <row r="554504" ht="14.25" customHeight="1"/>
    <row r="554506" ht="14.25" customHeight="1"/>
    <row r="554508" ht="14.25" customHeight="1"/>
    <row r="554510" ht="14.25" customHeight="1"/>
    <row r="554512" ht="14.25" customHeight="1"/>
    <row r="554514" ht="14.25" customHeight="1"/>
    <row r="554516" ht="14.25" customHeight="1"/>
    <row r="554518" ht="14.25" customHeight="1"/>
    <row r="554520" ht="14.25" customHeight="1"/>
    <row r="554522" ht="14.25" customHeight="1"/>
    <row r="554524" ht="14.25" customHeight="1"/>
    <row r="554526" ht="14.25" customHeight="1"/>
    <row r="554528" ht="14.25" customHeight="1"/>
    <row r="554530" ht="14.25" customHeight="1"/>
    <row r="554532" ht="14.25" customHeight="1"/>
    <row r="554534" ht="14.25" customHeight="1"/>
    <row r="554536" ht="14.25" customHeight="1"/>
    <row r="554538" ht="14.25" customHeight="1"/>
    <row r="554540" ht="14.25" customHeight="1"/>
    <row r="554542" ht="14.25" customHeight="1"/>
    <row r="554544" ht="14.25" customHeight="1"/>
    <row r="554546" ht="14.25" customHeight="1"/>
    <row r="554548" ht="14.25" customHeight="1"/>
    <row r="554550" ht="14.25" customHeight="1"/>
    <row r="554552" ht="14.25" customHeight="1"/>
    <row r="554554" ht="14.25" customHeight="1"/>
    <row r="554556" ht="14.25" customHeight="1"/>
    <row r="554558" ht="14.25" customHeight="1"/>
    <row r="554560" ht="14.25" customHeight="1"/>
    <row r="554562" ht="14.25" customHeight="1"/>
    <row r="554564" ht="14.25" customHeight="1"/>
    <row r="554566" ht="14.25" customHeight="1"/>
    <row r="554568" ht="14.25" customHeight="1"/>
    <row r="554570" ht="14.25" customHeight="1"/>
    <row r="554572" ht="14.25" customHeight="1"/>
    <row r="554574" ht="14.25" customHeight="1"/>
    <row r="554576" ht="14.25" customHeight="1"/>
    <row r="554578" ht="14.25" customHeight="1"/>
    <row r="554580" ht="14.25" customHeight="1"/>
    <row r="554582" ht="14.25" customHeight="1"/>
    <row r="554584" ht="14.25" customHeight="1"/>
    <row r="554586" ht="14.25" customHeight="1"/>
    <row r="554588" ht="14.25" customHeight="1"/>
    <row r="554590" ht="14.25" customHeight="1"/>
    <row r="554592" ht="14.25" customHeight="1"/>
    <row r="554594" ht="14.25" customHeight="1"/>
    <row r="554596" ht="14.25" customHeight="1"/>
    <row r="554598" ht="14.25" customHeight="1"/>
    <row r="554600" ht="14.25" customHeight="1"/>
    <row r="554602" ht="14.25" customHeight="1"/>
    <row r="554604" ht="14.25" customHeight="1"/>
    <row r="554606" ht="14.25" customHeight="1"/>
    <row r="554608" ht="14.25" customHeight="1"/>
    <row r="554610" ht="14.25" customHeight="1"/>
    <row r="554612" ht="14.25" customHeight="1"/>
    <row r="554614" ht="14.25" customHeight="1"/>
    <row r="554616" ht="14.25" customHeight="1"/>
    <row r="554618" ht="14.25" customHeight="1"/>
    <row r="554620" ht="14.25" customHeight="1"/>
    <row r="554622" ht="14.25" customHeight="1"/>
    <row r="554624" ht="14.25" customHeight="1"/>
    <row r="554626" ht="14.25" customHeight="1"/>
    <row r="554628" ht="14.25" customHeight="1"/>
    <row r="554630" ht="14.25" customHeight="1"/>
    <row r="554632" ht="14.25" customHeight="1"/>
    <row r="554634" ht="14.25" customHeight="1"/>
    <row r="554636" ht="14.25" customHeight="1"/>
    <row r="554638" ht="14.25" customHeight="1"/>
    <row r="554640" ht="14.25" customHeight="1"/>
    <row r="554642" ht="14.25" customHeight="1"/>
    <row r="554644" ht="14.25" customHeight="1"/>
    <row r="554646" ht="14.25" customHeight="1"/>
    <row r="554648" ht="14.25" customHeight="1"/>
    <row r="554650" ht="14.25" customHeight="1"/>
    <row r="554652" ht="14.25" customHeight="1"/>
    <row r="554654" ht="14.25" customHeight="1"/>
    <row r="554656" ht="14.25" customHeight="1"/>
    <row r="554658" ht="14.25" customHeight="1"/>
    <row r="554660" ht="14.25" customHeight="1"/>
    <row r="554662" ht="14.25" customHeight="1"/>
    <row r="554664" ht="14.25" customHeight="1"/>
    <row r="554666" ht="14.25" customHeight="1"/>
    <row r="554668" ht="14.25" customHeight="1"/>
    <row r="554670" ht="14.25" customHeight="1"/>
    <row r="554672" ht="14.25" customHeight="1"/>
    <row r="554674" ht="14.25" customHeight="1"/>
    <row r="554676" ht="14.25" customHeight="1"/>
    <row r="554678" ht="14.25" customHeight="1"/>
    <row r="554680" ht="14.25" customHeight="1"/>
    <row r="554682" ht="14.25" customHeight="1"/>
    <row r="554684" ht="14.25" customHeight="1"/>
    <row r="554686" ht="14.25" customHeight="1"/>
    <row r="554688" ht="14.25" customHeight="1"/>
    <row r="554690" ht="14.25" customHeight="1"/>
    <row r="554692" ht="14.25" customHeight="1"/>
    <row r="554694" ht="14.25" customHeight="1"/>
    <row r="554696" ht="14.25" customHeight="1"/>
    <row r="554698" ht="14.25" customHeight="1"/>
    <row r="554700" ht="14.25" customHeight="1"/>
    <row r="554702" ht="14.25" customHeight="1"/>
    <row r="554704" ht="14.25" customHeight="1"/>
    <row r="554706" ht="14.25" customHeight="1"/>
    <row r="554708" ht="14.25" customHeight="1"/>
    <row r="554710" ht="14.25" customHeight="1"/>
    <row r="554712" ht="14.25" customHeight="1"/>
    <row r="554714" ht="14.25" customHeight="1"/>
    <row r="554716" ht="14.25" customHeight="1"/>
    <row r="554718" ht="14.25" customHeight="1"/>
    <row r="554720" ht="14.25" customHeight="1"/>
    <row r="554722" ht="14.25" customHeight="1"/>
    <row r="554724" ht="14.25" customHeight="1"/>
    <row r="554726" ht="14.25" customHeight="1"/>
    <row r="554728" ht="14.25" customHeight="1"/>
    <row r="554730" ht="14.25" customHeight="1"/>
    <row r="554732" ht="14.25" customHeight="1"/>
    <row r="554734" ht="14.25" customHeight="1"/>
    <row r="554736" ht="14.25" customHeight="1"/>
    <row r="554738" ht="14.25" customHeight="1"/>
    <row r="554740" ht="14.25" customHeight="1"/>
    <row r="554742" ht="14.25" customHeight="1"/>
    <row r="554744" ht="14.25" customHeight="1"/>
    <row r="554746" ht="14.25" customHeight="1"/>
    <row r="554748" ht="14.25" customHeight="1"/>
    <row r="554750" ht="14.25" customHeight="1"/>
    <row r="554752" ht="14.25" customHeight="1"/>
    <row r="554754" ht="14.25" customHeight="1"/>
    <row r="554756" ht="14.25" customHeight="1"/>
    <row r="554758" ht="14.25" customHeight="1"/>
    <row r="554760" ht="14.25" customHeight="1"/>
    <row r="554762" ht="14.25" customHeight="1"/>
    <row r="554764" ht="14.25" customHeight="1"/>
    <row r="554766" ht="14.25" customHeight="1"/>
    <row r="554768" ht="14.25" customHeight="1"/>
    <row r="554770" ht="14.25" customHeight="1"/>
    <row r="554772" ht="14.25" customHeight="1"/>
    <row r="554774" ht="14.25" customHeight="1"/>
    <row r="554776" ht="14.25" customHeight="1"/>
    <row r="554778" ht="14.25" customHeight="1"/>
    <row r="554780" ht="14.25" customHeight="1"/>
    <row r="554782" ht="14.25" customHeight="1"/>
    <row r="554784" ht="14.25" customHeight="1"/>
    <row r="554786" ht="14.25" customHeight="1"/>
    <row r="554788" ht="14.25" customHeight="1"/>
    <row r="554790" ht="14.25" customHeight="1"/>
    <row r="554792" ht="14.25" customHeight="1"/>
    <row r="554794" ht="14.25" customHeight="1"/>
    <row r="554796" ht="14.25" customHeight="1"/>
    <row r="554798" ht="14.25" customHeight="1"/>
    <row r="554800" ht="14.25" customHeight="1"/>
    <row r="554802" ht="14.25" customHeight="1"/>
    <row r="554804" ht="14.25" customHeight="1"/>
    <row r="554806" ht="14.25" customHeight="1"/>
    <row r="554808" ht="14.25" customHeight="1"/>
    <row r="554810" ht="14.25" customHeight="1"/>
    <row r="554812" ht="14.25" customHeight="1"/>
    <row r="554814" ht="14.25" customHeight="1"/>
    <row r="554816" ht="14.25" customHeight="1"/>
    <row r="554818" ht="14.25" customHeight="1"/>
    <row r="554820" ht="14.25" customHeight="1"/>
    <row r="554822" ht="14.25" customHeight="1"/>
    <row r="554824" ht="14.25" customHeight="1"/>
    <row r="554826" ht="14.25" customHeight="1"/>
    <row r="554828" ht="14.25" customHeight="1"/>
    <row r="554830" ht="14.25" customHeight="1"/>
    <row r="554832" ht="14.25" customHeight="1"/>
    <row r="554834" ht="14.25" customHeight="1"/>
    <row r="554836" ht="14.25" customHeight="1"/>
    <row r="554838" ht="14.25" customHeight="1"/>
    <row r="554840" ht="14.25" customHeight="1"/>
    <row r="554842" ht="14.25" customHeight="1"/>
    <row r="554844" ht="14.25" customHeight="1"/>
    <row r="554846" ht="14.25" customHeight="1"/>
    <row r="554848" ht="14.25" customHeight="1"/>
    <row r="554850" ht="14.25" customHeight="1"/>
    <row r="554852" ht="14.25" customHeight="1"/>
    <row r="554854" ht="14.25" customHeight="1"/>
    <row r="554856" ht="14.25" customHeight="1"/>
    <row r="554858" ht="14.25" customHeight="1"/>
    <row r="554860" ht="14.25" customHeight="1"/>
    <row r="554862" ht="14.25" customHeight="1"/>
    <row r="554864" ht="14.25" customHeight="1"/>
    <row r="554866" ht="14.25" customHeight="1"/>
    <row r="554868" ht="14.25" customHeight="1"/>
    <row r="554870" ht="14.25" customHeight="1"/>
    <row r="554872" ht="14.25" customHeight="1"/>
    <row r="554874" ht="14.25" customHeight="1"/>
    <row r="554876" ht="14.25" customHeight="1"/>
    <row r="554878" ht="14.25" customHeight="1"/>
    <row r="554880" ht="14.25" customHeight="1"/>
    <row r="554882" ht="14.25" customHeight="1"/>
    <row r="554884" ht="14.25" customHeight="1"/>
    <row r="554886" ht="14.25" customHeight="1"/>
    <row r="554888" ht="14.25" customHeight="1"/>
    <row r="554890" ht="14.25" customHeight="1"/>
    <row r="554892" ht="14.25" customHeight="1"/>
    <row r="554894" ht="14.25" customHeight="1"/>
    <row r="554896" ht="14.25" customHeight="1"/>
    <row r="554898" ht="14.25" customHeight="1"/>
    <row r="554900" ht="14.25" customHeight="1"/>
    <row r="554902" ht="14.25" customHeight="1"/>
    <row r="554904" ht="14.25" customHeight="1"/>
    <row r="554906" ht="14.25" customHeight="1"/>
    <row r="554908" ht="14.25" customHeight="1"/>
    <row r="554910" ht="14.25" customHeight="1"/>
    <row r="554912" ht="14.25" customHeight="1"/>
    <row r="554914" ht="14.25" customHeight="1"/>
    <row r="554916" ht="14.25" customHeight="1"/>
    <row r="554918" ht="14.25" customHeight="1"/>
    <row r="554920" ht="14.25" customHeight="1"/>
    <row r="554922" ht="14.25" customHeight="1"/>
    <row r="554924" ht="14.25" customHeight="1"/>
    <row r="554926" ht="14.25" customHeight="1"/>
    <row r="554928" ht="14.25" customHeight="1"/>
    <row r="554930" ht="14.25" customHeight="1"/>
    <row r="554932" ht="14.25" customHeight="1"/>
    <row r="554934" ht="14.25" customHeight="1"/>
    <row r="554936" ht="14.25" customHeight="1"/>
    <row r="554938" ht="14.25" customHeight="1"/>
    <row r="554940" ht="14.25" customHeight="1"/>
    <row r="554942" ht="14.25" customHeight="1"/>
    <row r="554944" ht="14.25" customHeight="1"/>
    <row r="554946" ht="14.25" customHeight="1"/>
    <row r="554948" ht="14.25" customHeight="1"/>
    <row r="554950" ht="14.25" customHeight="1"/>
    <row r="554952" ht="14.25" customHeight="1"/>
    <row r="554954" ht="14.25" customHeight="1"/>
    <row r="554956" ht="14.25" customHeight="1"/>
    <row r="554958" ht="14.25" customHeight="1"/>
    <row r="554960" ht="14.25" customHeight="1"/>
    <row r="554962" ht="14.25" customHeight="1"/>
    <row r="554964" ht="14.25" customHeight="1"/>
    <row r="554966" ht="14.25" customHeight="1"/>
    <row r="554968" ht="14.25" customHeight="1"/>
    <row r="554970" ht="14.25" customHeight="1"/>
    <row r="554972" ht="14.25" customHeight="1"/>
    <row r="554974" ht="14.25" customHeight="1"/>
    <row r="554976" ht="14.25" customHeight="1"/>
    <row r="554978" ht="14.25" customHeight="1"/>
    <row r="554980" ht="14.25" customHeight="1"/>
    <row r="554982" ht="14.25" customHeight="1"/>
    <row r="554984" ht="14.25" customHeight="1"/>
    <row r="554986" ht="14.25" customHeight="1"/>
    <row r="554988" ht="14.25" customHeight="1"/>
    <row r="554990" ht="14.25" customHeight="1"/>
    <row r="554992" ht="14.25" customHeight="1"/>
    <row r="554994" ht="14.25" customHeight="1"/>
    <row r="554996" ht="14.25" customHeight="1"/>
    <row r="554998" ht="14.25" customHeight="1"/>
    <row r="555000" ht="14.25" customHeight="1"/>
    <row r="555002" ht="14.25" customHeight="1"/>
    <row r="555004" ht="14.25" customHeight="1"/>
    <row r="555006" ht="14.25" customHeight="1"/>
    <row r="555008" ht="14.25" customHeight="1"/>
    <row r="555010" ht="14.25" customHeight="1"/>
    <row r="555012" ht="14.25" customHeight="1"/>
    <row r="555014" ht="14.25" customHeight="1"/>
    <row r="555016" ht="14.25" customHeight="1"/>
    <row r="555018" ht="14.25" customHeight="1"/>
    <row r="555020" ht="14.25" customHeight="1"/>
    <row r="555022" ht="14.25" customHeight="1"/>
    <row r="555024" ht="14.25" customHeight="1"/>
    <row r="555026" ht="14.25" customHeight="1"/>
    <row r="555028" ht="14.25" customHeight="1"/>
    <row r="555030" ht="14.25" customHeight="1"/>
    <row r="555032" ht="14.25" customHeight="1"/>
    <row r="555034" ht="14.25" customHeight="1"/>
    <row r="555036" ht="14.25" customHeight="1"/>
    <row r="555038" ht="14.25" customHeight="1"/>
    <row r="555040" ht="14.25" customHeight="1"/>
    <row r="555042" ht="14.25" customHeight="1"/>
    <row r="555044" ht="14.25" customHeight="1"/>
    <row r="555046" ht="14.25" customHeight="1"/>
    <row r="555048" ht="14.25" customHeight="1"/>
    <row r="555050" ht="14.25" customHeight="1"/>
    <row r="555052" ht="14.25" customHeight="1"/>
    <row r="555054" ht="14.25" customHeight="1"/>
    <row r="555056" ht="14.25" customHeight="1"/>
    <row r="555058" ht="14.25" customHeight="1"/>
    <row r="555060" ht="14.25" customHeight="1"/>
    <row r="555062" ht="14.25" customHeight="1"/>
    <row r="555064" ht="14.25" customHeight="1"/>
    <row r="555066" ht="14.25" customHeight="1"/>
    <row r="555068" ht="14.25" customHeight="1"/>
    <row r="555070" ht="14.25" customHeight="1"/>
    <row r="555072" ht="14.25" customHeight="1"/>
    <row r="555074" ht="14.25" customHeight="1"/>
    <row r="555076" ht="14.25" customHeight="1"/>
    <row r="555078" ht="14.25" customHeight="1"/>
    <row r="555080" ht="14.25" customHeight="1"/>
    <row r="555082" ht="14.25" customHeight="1"/>
    <row r="555084" ht="14.25" customHeight="1"/>
    <row r="555086" ht="14.25" customHeight="1"/>
    <row r="555088" ht="14.25" customHeight="1"/>
    <row r="555090" ht="14.25" customHeight="1"/>
    <row r="555092" ht="14.25" customHeight="1"/>
    <row r="555094" ht="14.25" customHeight="1"/>
    <row r="555096" ht="14.25" customHeight="1"/>
    <row r="555098" ht="14.25" customHeight="1"/>
    <row r="555100" ht="14.25" customHeight="1"/>
    <row r="555102" ht="14.25" customHeight="1"/>
    <row r="555104" ht="14.25" customHeight="1"/>
    <row r="555106" ht="14.25" customHeight="1"/>
    <row r="555108" ht="14.25" customHeight="1"/>
    <row r="555110" ht="14.25" customHeight="1"/>
    <row r="555112" ht="14.25" customHeight="1"/>
    <row r="555114" ht="14.25" customHeight="1"/>
    <row r="555116" ht="14.25" customHeight="1"/>
    <row r="555118" ht="14.25" customHeight="1"/>
    <row r="555120" ht="14.25" customHeight="1"/>
    <row r="555122" ht="14.25" customHeight="1"/>
    <row r="555124" ht="14.25" customHeight="1"/>
    <row r="555126" ht="14.25" customHeight="1"/>
    <row r="555128" ht="14.25" customHeight="1"/>
    <row r="555130" ht="14.25" customHeight="1"/>
    <row r="555132" ht="14.25" customHeight="1"/>
    <row r="555134" ht="14.25" customHeight="1"/>
    <row r="555136" ht="14.25" customHeight="1"/>
    <row r="555138" ht="14.25" customHeight="1"/>
    <row r="555140" ht="14.25" customHeight="1"/>
    <row r="555142" ht="14.25" customHeight="1"/>
    <row r="555144" ht="14.25" customHeight="1"/>
    <row r="555146" ht="14.25" customHeight="1"/>
    <row r="555148" ht="14.25" customHeight="1"/>
    <row r="555150" ht="14.25" customHeight="1"/>
    <row r="555152" ht="14.25" customHeight="1"/>
    <row r="555154" ht="14.25" customHeight="1"/>
    <row r="555156" ht="14.25" customHeight="1"/>
    <row r="555158" ht="14.25" customHeight="1"/>
    <row r="555160" ht="14.25" customHeight="1"/>
    <row r="555162" ht="14.25" customHeight="1"/>
    <row r="555164" ht="14.25" customHeight="1"/>
    <row r="555166" ht="14.25" customHeight="1"/>
    <row r="555168" ht="14.25" customHeight="1"/>
    <row r="555170" ht="14.25" customHeight="1"/>
    <row r="555172" ht="14.25" customHeight="1"/>
    <row r="555174" ht="14.25" customHeight="1"/>
    <row r="555176" ht="14.25" customHeight="1"/>
    <row r="555178" ht="14.25" customHeight="1"/>
    <row r="555180" ht="14.25" customHeight="1"/>
    <row r="555182" ht="14.25" customHeight="1"/>
    <row r="555184" ht="14.25" customHeight="1"/>
    <row r="555186" ht="14.25" customHeight="1"/>
    <row r="555188" ht="14.25" customHeight="1"/>
    <row r="555190" ht="14.25" customHeight="1"/>
    <row r="555192" ht="14.25" customHeight="1"/>
    <row r="555194" ht="14.25" customHeight="1"/>
    <row r="555196" ht="14.25" customHeight="1"/>
    <row r="555198" ht="14.25" customHeight="1"/>
    <row r="555200" ht="14.25" customHeight="1"/>
    <row r="555202" ht="14.25" customHeight="1"/>
    <row r="555204" ht="14.25" customHeight="1"/>
    <row r="555206" ht="14.25" customHeight="1"/>
    <row r="555208" ht="14.25" customHeight="1"/>
    <row r="555210" ht="14.25" customHeight="1"/>
    <row r="555212" ht="14.25" customHeight="1"/>
    <row r="555214" ht="14.25" customHeight="1"/>
    <row r="555216" ht="14.25" customHeight="1"/>
    <row r="555218" ht="14.25" customHeight="1"/>
    <row r="555220" ht="14.25" customHeight="1"/>
    <row r="555222" ht="14.25" customHeight="1"/>
    <row r="555224" ht="14.25" customHeight="1"/>
    <row r="555226" ht="14.25" customHeight="1"/>
    <row r="555228" ht="14.25" customHeight="1"/>
    <row r="555230" ht="14.25" customHeight="1"/>
    <row r="555232" ht="14.25" customHeight="1"/>
    <row r="555234" ht="14.25" customHeight="1"/>
    <row r="555236" ht="14.25" customHeight="1"/>
    <row r="555238" ht="14.25" customHeight="1"/>
    <row r="555240" ht="14.25" customHeight="1"/>
    <row r="555242" ht="14.25" customHeight="1"/>
    <row r="555244" ht="14.25" customHeight="1"/>
    <row r="555246" ht="14.25" customHeight="1"/>
    <row r="555248" ht="14.25" customHeight="1"/>
    <row r="555250" ht="14.25" customHeight="1"/>
    <row r="555252" ht="14.25" customHeight="1"/>
    <row r="555254" ht="14.25" customHeight="1"/>
    <row r="555256" ht="14.25" customHeight="1"/>
    <row r="555258" ht="14.25" customHeight="1"/>
    <row r="555260" ht="14.25" customHeight="1"/>
    <row r="555262" ht="14.25" customHeight="1"/>
    <row r="555264" ht="14.25" customHeight="1"/>
    <row r="555266" ht="14.25" customHeight="1"/>
    <row r="555268" ht="14.25" customHeight="1"/>
    <row r="555270" ht="14.25" customHeight="1"/>
    <row r="555272" ht="14.25" customHeight="1"/>
    <row r="555274" ht="14.25" customHeight="1"/>
    <row r="555276" ht="14.25" customHeight="1"/>
    <row r="555278" ht="14.25" customHeight="1"/>
    <row r="555280" ht="14.25" customHeight="1"/>
    <row r="555282" ht="14.25" customHeight="1"/>
    <row r="555284" ht="14.25" customHeight="1"/>
    <row r="555286" ht="14.25" customHeight="1"/>
    <row r="555288" ht="14.25" customHeight="1"/>
    <row r="555290" ht="14.25" customHeight="1"/>
    <row r="555292" ht="14.25" customHeight="1"/>
    <row r="555294" ht="14.25" customHeight="1"/>
    <row r="555296" ht="14.25" customHeight="1"/>
    <row r="555298" ht="14.25" customHeight="1"/>
    <row r="555300" ht="14.25" customHeight="1"/>
    <row r="555302" ht="14.25" customHeight="1"/>
    <row r="555304" ht="14.25" customHeight="1"/>
    <row r="555306" ht="14.25" customHeight="1"/>
    <row r="555308" ht="14.25" customHeight="1"/>
    <row r="555310" ht="14.25" customHeight="1"/>
    <row r="555312" ht="14.25" customHeight="1"/>
    <row r="555314" ht="14.25" customHeight="1"/>
    <row r="555316" ht="14.25" customHeight="1"/>
    <row r="555318" ht="14.25" customHeight="1"/>
    <row r="555320" ht="14.25" customHeight="1"/>
    <row r="555322" ht="14.25" customHeight="1"/>
    <row r="555324" ht="14.25" customHeight="1"/>
    <row r="555326" ht="14.25" customHeight="1"/>
    <row r="555328" ht="14.25" customHeight="1"/>
    <row r="555330" ht="14.25" customHeight="1"/>
    <row r="555332" ht="14.25" customHeight="1"/>
    <row r="555334" ht="14.25" customHeight="1"/>
    <row r="555336" ht="14.25" customHeight="1"/>
    <row r="555338" ht="14.25" customHeight="1"/>
    <row r="555340" ht="14.25" customHeight="1"/>
    <row r="555342" ht="14.25" customHeight="1"/>
    <row r="555344" ht="14.25" customHeight="1"/>
    <row r="555346" ht="14.25" customHeight="1"/>
    <row r="555348" ht="14.25" customHeight="1"/>
    <row r="555350" ht="14.25" customHeight="1"/>
    <row r="555352" ht="14.25" customHeight="1"/>
    <row r="555354" ht="14.25" customHeight="1"/>
    <row r="555356" ht="14.25" customHeight="1"/>
    <row r="555358" ht="14.25" customHeight="1"/>
    <row r="555360" ht="14.25" customHeight="1"/>
    <row r="555362" ht="14.25" customHeight="1"/>
    <row r="555364" ht="14.25" customHeight="1"/>
    <row r="555366" ht="14.25" customHeight="1"/>
    <row r="555368" ht="14.25" customHeight="1"/>
    <row r="555370" ht="14.25" customHeight="1"/>
    <row r="555372" ht="14.25" customHeight="1"/>
    <row r="555374" ht="14.25" customHeight="1"/>
    <row r="555376" ht="14.25" customHeight="1"/>
    <row r="555378" ht="14.25" customHeight="1"/>
    <row r="555380" ht="14.25" customHeight="1"/>
    <row r="555382" ht="14.25" customHeight="1"/>
    <row r="555384" ht="14.25" customHeight="1"/>
    <row r="555386" ht="14.25" customHeight="1"/>
    <row r="555388" ht="14.25" customHeight="1"/>
    <row r="555390" ht="14.25" customHeight="1"/>
    <row r="555392" ht="14.25" customHeight="1"/>
    <row r="555394" ht="14.25" customHeight="1"/>
    <row r="555396" ht="14.25" customHeight="1"/>
    <row r="555398" ht="14.25" customHeight="1"/>
    <row r="555400" ht="14.25" customHeight="1"/>
    <row r="555402" ht="14.25" customHeight="1"/>
    <row r="555404" ht="14.25" customHeight="1"/>
    <row r="555406" ht="14.25" customHeight="1"/>
    <row r="555408" ht="14.25" customHeight="1"/>
    <row r="555410" ht="14.25" customHeight="1"/>
    <row r="555412" ht="14.25" customHeight="1"/>
    <row r="555414" ht="14.25" customHeight="1"/>
    <row r="555416" ht="14.25" customHeight="1"/>
    <row r="555418" ht="14.25" customHeight="1"/>
    <row r="555420" ht="14.25" customHeight="1"/>
    <row r="555422" ht="14.25" customHeight="1"/>
    <row r="555424" ht="14.25" customHeight="1"/>
    <row r="555426" ht="14.25" customHeight="1"/>
    <row r="555428" ht="14.25" customHeight="1"/>
    <row r="555430" ht="14.25" customHeight="1"/>
    <row r="555432" ht="14.25" customHeight="1"/>
    <row r="555434" ht="14.25" customHeight="1"/>
    <row r="555436" ht="14.25" customHeight="1"/>
    <row r="555438" ht="14.25" customHeight="1"/>
    <row r="555440" ht="14.25" customHeight="1"/>
    <row r="555442" ht="14.25" customHeight="1"/>
    <row r="555444" ht="14.25" customHeight="1"/>
    <row r="555446" ht="14.25" customHeight="1"/>
    <row r="555448" ht="14.25" customHeight="1"/>
    <row r="555450" ht="14.25" customHeight="1"/>
    <row r="555452" ht="14.25" customHeight="1"/>
    <row r="555454" ht="14.25" customHeight="1"/>
    <row r="555456" ht="14.25" customHeight="1"/>
    <row r="555458" ht="14.25" customHeight="1"/>
    <row r="555460" ht="14.25" customHeight="1"/>
    <row r="555462" ht="14.25" customHeight="1"/>
    <row r="555464" ht="14.25" customHeight="1"/>
    <row r="555466" ht="14.25" customHeight="1"/>
    <row r="555468" ht="14.25" customHeight="1"/>
    <row r="555470" ht="14.25" customHeight="1"/>
    <row r="555472" ht="14.25" customHeight="1"/>
    <row r="555474" ht="14.25" customHeight="1"/>
    <row r="555476" ht="14.25" customHeight="1"/>
    <row r="555478" ht="14.25" customHeight="1"/>
    <row r="555480" ht="14.25" customHeight="1"/>
    <row r="555482" ht="14.25" customHeight="1"/>
    <row r="555484" ht="14.25" customHeight="1"/>
    <row r="555486" ht="14.25" customHeight="1"/>
    <row r="555488" ht="14.25" customHeight="1"/>
    <row r="555490" ht="14.25" customHeight="1"/>
    <row r="555492" ht="14.25" customHeight="1"/>
    <row r="555494" ht="14.25" customHeight="1"/>
    <row r="555496" ht="14.25" customHeight="1"/>
    <row r="555498" ht="14.25" customHeight="1"/>
    <row r="555500" ht="14.25" customHeight="1"/>
    <row r="555502" ht="14.25" customHeight="1"/>
    <row r="555504" ht="14.25" customHeight="1"/>
    <row r="555506" ht="14.25" customHeight="1"/>
    <row r="555508" ht="14.25" customHeight="1"/>
    <row r="555510" ht="14.25" customHeight="1"/>
    <row r="555512" ht="14.25" customHeight="1"/>
    <row r="555514" ht="14.25" customHeight="1"/>
    <row r="555516" ht="14.25" customHeight="1"/>
    <row r="555518" ht="14.25" customHeight="1"/>
    <row r="555520" ht="14.25" customHeight="1"/>
    <row r="555522" ht="14.25" customHeight="1"/>
    <row r="555524" ht="14.25" customHeight="1"/>
    <row r="555526" ht="14.25" customHeight="1"/>
    <row r="555528" ht="14.25" customHeight="1"/>
    <row r="555530" ht="14.25" customHeight="1"/>
    <row r="555532" ht="14.25" customHeight="1"/>
    <row r="555534" ht="14.25" customHeight="1"/>
    <row r="555536" ht="14.25" customHeight="1"/>
    <row r="555538" ht="14.25" customHeight="1"/>
    <row r="555540" ht="14.25" customHeight="1"/>
    <row r="555542" ht="14.25" customHeight="1"/>
    <row r="555544" ht="14.25" customHeight="1"/>
    <row r="555546" ht="14.25" customHeight="1"/>
    <row r="555548" ht="14.25" customHeight="1"/>
    <row r="555550" ht="14.25" customHeight="1"/>
    <row r="555552" ht="14.25" customHeight="1"/>
    <row r="555554" ht="14.25" customHeight="1"/>
    <row r="555556" ht="14.25" customHeight="1"/>
    <row r="555558" ht="14.25" customHeight="1"/>
    <row r="555560" ht="14.25" customHeight="1"/>
    <row r="555562" ht="14.25" customHeight="1"/>
    <row r="555564" ht="14.25" customHeight="1"/>
    <row r="555566" ht="14.25" customHeight="1"/>
    <row r="555568" ht="14.25" customHeight="1"/>
    <row r="555570" ht="14.25" customHeight="1"/>
    <row r="555572" ht="14.25" customHeight="1"/>
    <row r="555574" ht="14.25" customHeight="1"/>
    <row r="555576" ht="14.25" customHeight="1"/>
    <row r="555578" ht="14.25" customHeight="1"/>
    <row r="555580" ht="14.25" customHeight="1"/>
    <row r="555582" ht="14.25" customHeight="1"/>
    <row r="555584" ht="14.25" customHeight="1"/>
    <row r="555586" ht="14.25" customHeight="1"/>
    <row r="555588" ht="14.25" customHeight="1"/>
    <row r="555590" ht="14.25" customHeight="1"/>
    <row r="555592" ht="14.25" customHeight="1"/>
    <row r="555594" ht="14.25" customHeight="1"/>
    <row r="555596" ht="14.25" customHeight="1"/>
    <row r="555598" ht="14.25" customHeight="1"/>
    <row r="555600" ht="14.25" customHeight="1"/>
    <row r="555602" ht="14.25" customHeight="1"/>
    <row r="555604" ht="14.25" customHeight="1"/>
    <row r="555606" ht="14.25" customHeight="1"/>
    <row r="555608" ht="14.25" customHeight="1"/>
    <row r="555610" ht="14.25" customHeight="1"/>
    <row r="555612" ht="14.25" customHeight="1"/>
    <row r="555614" ht="14.25" customHeight="1"/>
    <row r="555616" ht="14.25" customHeight="1"/>
    <row r="555618" ht="14.25" customHeight="1"/>
    <row r="555620" ht="14.25" customHeight="1"/>
    <row r="555622" ht="14.25" customHeight="1"/>
    <row r="555624" ht="14.25" customHeight="1"/>
    <row r="555626" ht="14.25" customHeight="1"/>
    <row r="555628" ht="14.25" customHeight="1"/>
    <row r="555630" ht="14.25" customHeight="1"/>
    <row r="555632" ht="14.25" customHeight="1"/>
    <row r="555634" ht="14.25" customHeight="1"/>
    <row r="555636" ht="14.25" customHeight="1"/>
    <row r="555638" ht="14.25" customHeight="1"/>
    <row r="555640" ht="14.25" customHeight="1"/>
    <row r="555642" ht="14.25" customHeight="1"/>
    <row r="555644" ht="14.25" customHeight="1"/>
    <row r="555646" ht="14.25" customHeight="1"/>
    <row r="555648" ht="14.25" customHeight="1"/>
    <row r="555650" ht="14.25" customHeight="1"/>
    <row r="555652" ht="14.25" customHeight="1"/>
    <row r="555654" ht="14.25" customHeight="1"/>
    <row r="555656" ht="14.25" customHeight="1"/>
    <row r="555658" ht="14.25" customHeight="1"/>
    <row r="555660" ht="14.25" customHeight="1"/>
    <row r="555662" ht="14.25" customHeight="1"/>
    <row r="555664" ht="14.25" customHeight="1"/>
    <row r="555666" ht="14.25" customHeight="1"/>
    <row r="555668" ht="14.25" customHeight="1"/>
    <row r="555670" ht="14.25" customHeight="1"/>
    <row r="555672" ht="14.25" customHeight="1"/>
    <row r="555674" ht="14.25" customHeight="1"/>
    <row r="555676" ht="14.25" customHeight="1"/>
    <row r="555678" ht="14.25" customHeight="1"/>
    <row r="555680" ht="14.25" customHeight="1"/>
    <row r="555682" ht="14.25" customHeight="1"/>
    <row r="555684" ht="14.25" customHeight="1"/>
    <row r="555686" ht="14.25" customHeight="1"/>
    <row r="555688" ht="14.25" customHeight="1"/>
    <row r="555690" ht="14.25" customHeight="1"/>
    <row r="555692" ht="14.25" customHeight="1"/>
    <row r="555694" ht="14.25" customHeight="1"/>
    <row r="555696" ht="14.25" customHeight="1"/>
    <row r="555698" ht="14.25" customHeight="1"/>
    <row r="555700" ht="14.25" customHeight="1"/>
    <row r="555702" ht="14.25" customHeight="1"/>
    <row r="555704" ht="14.25" customHeight="1"/>
    <row r="555706" ht="14.25" customHeight="1"/>
    <row r="555708" ht="14.25" customHeight="1"/>
    <row r="555710" ht="14.25" customHeight="1"/>
    <row r="555712" ht="14.25" customHeight="1"/>
    <row r="555714" ht="14.25" customHeight="1"/>
    <row r="555716" ht="14.25" customHeight="1"/>
    <row r="555718" ht="14.25" customHeight="1"/>
    <row r="555720" ht="14.25" customHeight="1"/>
    <row r="555722" ht="14.25" customHeight="1"/>
    <row r="555724" ht="14.25" customHeight="1"/>
    <row r="555726" ht="14.25" customHeight="1"/>
    <row r="555728" ht="14.25" customHeight="1"/>
    <row r="555730" ht="14.25" customHeight="1"/>
    <row r="555732" ht="14.25" customHeight="1"/>
    <row r="555734" ht="14.25" customHeight="1"/>
    <row r="555736" ht="14.25" customHeight="1"/>
    <row r="555738" ht="14.25" customHeight="1"/>
    <row r="555740" ht="14.25" customHeight="1"/>
    <row r="555742" ht="14.25" customHeight="1"/>
    <row r="555744" ht="14.25" customHeight="1"/>
    <row r="555746" ht="14.25" customHeight="1"/>
    <row r="555748" ht="14.25" customHeight="1"/>
    <row r="555750" ht="14.25" customHeight="1"/>
    <row r="555752" ht="14.25" customHeight="1"/>
    <row r="555754" ht="14.25" customHeight="1"/>
    <row r="555756" ht="14.25" customHeight="1"/>
    <row r="555758" ht="14.25" customHeight="1"/>
    <row r="555760" ht="14.25" customHeight="1"/>
    <row r="555762" ht="14.25" customHeight="1"/>
    <row r="555764" ht="14.25" customHeight="1"/>
    <row r="555766" ht="14.25" customHeight="1"/>
    <row r="555768" ht="14.25" customHeight="1"/>
    <row r="555770" ht="14.25" customHeight="1"/>
    <row r="555772" ht="14.25" customHeight="1"/>
    <row r="555774" ht="14.25" customHeight="1"/>
    <row r="555776" ht="14.25" customHeight="1"/>
    <row r="555778" ht="14.25" customHeight="1"/>
    <row r="555780" ht="14.25" customHeight="1"/>
    <row r="555782" ht="14.25" customHeight="1"/>
    <row r="555784" ht="14.25" customHeight="1"/>
    <row r="555786" ht="14.25" customHeight="1"/>
    <row r="555788" ht="14.25" customHeight="1"/>
    <row r="555790" ht="14.25" customHeight="1"/>
    <row r="555792" ht="14.25" customHeight="1"/>
    <row r="555794" ht="14.25" customHeight="1"/>
    <row r="555796" ht="14.25" customHeight="1"/>
    <row r="555798" ht="14.25" customHeight="1"/>
    <row r="555800" ht="14.25" customHeight="1"/>
    <row r="555802" ht="14.25" customHeight="1"/>
    <row r="555804" ht="14.25" customHeight="1"/>
    <row r="555806" ht="14.25" customHeight="1"/>
    <row r="555808" ht="14.25" customHeight="1"/>
    <row r="555810" ht="14.25" customHeight="1"/>
    <row r="555812" ht="14.25" customHeight="1"/>
    <row r="555814" ht="14.25" customHeight="1"/>
    <row r="555816" ht="14.25" customHeight="1"/>
    <row r="555818" ht="14.25" customHeight="1"/>
    <row r="555820" ht="14.25" customHeight="1"/>
    <row r="555822" ht="14.25" customHeight="1"/>
    <row r="555824" ht="14.25" customHeight="1"/>
    <row r="555826" ht="14.25" customHeight="1"/>
    <row r="555828" ht="14.25" customHeight="1"/>
    <row r="555830" ht="14.25" customHeight="1"/>
    <row r="555832" ht="14.25" customHeight="1"/>
    <row r="555834" ht="14.25" customHeight="1"/>
    <row r="555836" ht="14.25" customHeight="1"/>
    <row r="555838" ht="14.25" customHeight="1"/>
    <row r="555840" ht="14.25" customHeight="1"/>
    <row r="555842" ht="14.25" customHeight="1"/>
    <row r="555844" ht="14.25" customHeight="1"/>
    <row r="555846" ht="14.25" customHeight="1"/>
    <row r="555848" ht="14.25" customHeight="1"/>
    <row r="555850" ht="14.25" customHeight="1"/>
    <row r="555852" ht="14.25" customHeight="1"/>
    <row r="555854" ht="14.25" customHeight="1"/>
    <row r="555856" ht="14.25" customHeight="1"/>
    <row r="555858" ht="14.25" customHeight="1"/>
    <row r="555860" ht="14.25" customHeight="1"/>
    <row r="555862" ht="14.25" customHeight="1"/>
    <row r="555864" ht="14.25" customHeight="1"/>
    <row r="555866" ht="14.25" customHeight="1"/>
    <row r="555868" ht="14.25" customHeight="1"/>
    <row r="555870" ht="14.25" customHeight="1"/>
    <row r="555872" ht="14.25" customHeight="1"/>
    <row r="555874" ht="14.25" customHeight="1"/>
    <row r="555876" ht="14.25" customHeight="1"/>
    <row r="555878" ht="14.25" customHeight="1"/>
    <row r="555880" ht="14.25" customHeight="1"/>
    <row r="555882" ht="14.25" customHeight="1"/>
    <row r="555884" ht="14.25" customHeight="1"/>
    <row r="555886" ht="14.25" customHeight="1"/>
    <row r="555888" ht="14.25" customHeight="1"/>
    <row r="555890" ht="14.25" customHeight="1"/>
    <row r="555892" ht="14.25" customHeight="1"/>
    <row r="555894" ht="14.25" customHeight="1"/>
    <row r="555896" ht="14.25" customHeight="1"/>
    <row r="555898" ht="14.25" customHeight="1"/>
    <row r="555900" ht="14.25" customHeight="1"/>
    <row r="555902" ht="14.25" customHeight="1"/>
    <row r="555904" ht="14.25" customHeight="1"/>
    <row r="555906" ht="14.25" customHeight="1"/>
    <row r="555908" ht="14.25" customHeight="1"/>
    <row r="555910" ht="14.25" customHeight="1"/>
    <row r="555912" ht="14.25" customHeight="1"/>
    <row r="555914" ht="14.25" customHeight="1"/>
    <row r="555916" ht="14.25" customHeight="1"/>
    <row r="555918" ht="14.25" customHeight="1"/>
    <row r="555920" ht="14.25" customHeight="1"/>
    <row r="555922" ht="14.25" customHeight="1"/>
    <row r="555924" ht="14.25" customHeight="1"/>
    <row r="555926" ht="14.25" customHeight="1"/>
    <row r="555928" ht="14.25" customHeight="1"/>
    <row r="555930" ht="14.25" customHeight="1"/>
    <row r="555932" ht="14.25" customHeight="1"/>
    <row r="555934" ht="14.25" customHeight="1"/>
    <row r="555936" ht="14.25" customHeight="1"/>
    <row r="555938" ht="14.25" customHeight="1"/>
    <row r="555940" ht="14.25" customHeight="1"/>
    <row r="555942" ht="14.25" customHeight="1"/>
    <row r="555944" ht="14.25" customHeight="1"/>
    <row r="555946" ht="14.25" customHeight="1"/>
    <row r="555948" ht="14.25" customHeight="1"/>
    <row r="555950" ht="14.25" customHeight="1"/>
    <row r="555952" ht="14.25" customHeight="1"/>
    <row r="555954" ht="14.25" customHeight="1"/>
    <row r="555956" ht="14.25" customHeight="1"/>
    <row r="555958" ht="14.25" customHeight="1"/>
    <row r="555960" ht="14.25" customHeight="1"/>
    <row r="555962" ht="14.25" customHeight="1"/>
    <row r="555964" ht="14.25" customHeight="1"/>
    <row r="555966" ht="14.25" customHeight="1"/>
    <row r="555968" ht="14.25" customHeight="1"/>
    <row r="555970" ht="14.25" customHeight="1"/>
    <row r="555972" ht="14.25" customHeight="1"/>
    <row r="555974" ht="14.25" customHeight="1"/>
    <row r="555976" ht="14.25" customHeight="1"/>
    <row r="555978" ht="14.25" customHeight="1"/>
    <row r="555980" ht="14.25" customHeight="1"/>
    <row r="555982" ht="14.25" customHeight="1"/>
    <row r="555984" ht="14.25" customHeight="1"/>
    <row r="555986" ht="14.25" customHeight="1"/>
    <row r="555988" ht="14.25" customHeight="1"/>
    <row r="555990" ht="14.25" customHeight="1"/>
    <row r="555992" ht="14.25" customHeight="1"/>
    <row r="555994" ht="14.25" customHeight="1"/>
    <row r="555996" ht="14.25" customHeight="1"/>
    <row r="555998" ht="14.25" customHeight="1"/>
    <row r="556000" ht="14.25" customHeight="1"/>
    <row r="556002" ht="14.25" customHeight="1"/>
    <row r="556004" ht="14.25" customHeight="1"/>
    <row r="556006" ht="14.25" customHeight="1"/>
    <row r="556008" ht="14.25" customHeight="1"/>
    <row r="556010" ht="14.25" customHeight="1"/>
    <row r="556012" ht="14.25" customHeight="1"/>
    <row r="556014" ht="14.25" customHeight="1"/>
    <row r="556016" ht="14.25" customHeight="1"/>
    <row r="556018" ht="14.25" customHeight="1"/>
    <row r="556020" ht="14.25" customHeight="1"/>
    <row r="556022" ht="14.25" customHeight="1"/>
    <row r="556024" ht="14.25" customHeight="1"/>
    <row r="556026" ht="14.25" customHeight="1"/>
    <row r="556028" ht="14.25" customHeight="1"/>
    <row r="556030" ht="14.25" customHeight="1"/>
    <row r="556032" ht="14.25" customHeight="1"/>
    <row r="556034" ht="14.25" customHeight="1"/>
    <row r="556036" ht="14.25" customHeight="1"/>
    <row r="556038" ht="14.25" customHeight="1"/>
    <row r="556040" ht="14.25" customHeight="1"/>
    <row r="556042" ht="14.25" customHeight="1"/>
    <row r="556044" ht="14.25" customHeight="1"/>
    <row r="556046" ht="14.25" customHeight="1"/>
    <row r="556048" ht="14.25" customHeight="1"/>
    <row r="556050" ht="14.25" customHeight="1"/>
    <row r="556052" ht="14.25" customHeight="1"/>
    <row r="556054" ht="14.25" customHeight="1"/>
    <row r="556056" ht="14.25" customHeight="1"/>
    <row r="556058" ht="14.25" customHeight="1"/>
    <row r="556060" ht="14.25" customHeight="1"/>
    <row r="556062" ht="14.25" customHeight="1"/>
    <row r="556064" ht="14.25" customHeight="1"/>
    <row r="556066" ht="14.25" customHeight="1"/>
    <row r="556068" ht="14.25" customHeight="1"/>
    <row r="556070" ht="14.25" customHeight="1"/>
    <row r="556072" ht="14.25" customHeight="1"/>
    <row r="556074" ht="14.25" customHeight="1"/>
    <row r="556076" ht="14.25" customHeight="1"/>
    <row r="556078" ht="14.25" customHeight="1"/>
    <row r="556080" ht="14.25" customHeight="1"/>
    <row r="556082" ht="14.25" customHeight="1"/>
    <row r="556084" ht="14.25" customHeight="1"/>
    <row r="556086" ht="14.25" customHeight="1"/>
    <row r="556088" ht="14.25" customHeight="1"/>
    <row r="556090" ht="14.25" customHeight="1"/>
    <row r="556092" ht="14.25" customHeight="1"/>
    <row r="556094" ht="14.25" customHeight="1"/>
    <row r="556096" ht="14.25" customHeight="1"/>
    <row r="556098" ht="14.25" customHeight="1"/>
    <row r="556100" ht="14.25" customHeight="1"/>
    <row r="556102" ht="14.25" customHeight="1"/>
    <row r="556104" ht="14.25" customHeight="1"/>
    <row r="556106" ht="14.25" customHeight="1"/>
    <row r="556108" ht="14.25" customHeight="1"/>
    <row r="556110" ht="14.25" customHeight="1"/>
    <row r="556112" ht="14.25" customHeight="1"/>
    <row r="556114" ht="14.25" customHeight="1"/>
    <row r="556116" ht="14.25" customHeight="1"/>
    <row r="556118" ht="14.25" customHeight="1"/>
    <row r="556120" ht="14.25" customHeight="1"/>
    <row r="556122" ht="14.25" customHeight="1"/>
    <row r="556124" ht="14.25" customHeight="1"/>
    <row r="556126" ht="14.25" customHeight="1"/>
    <row r="556128" ht="14.25" customHeight="1"/>
    <row r="556130" ht="14.25" customHeight="1"/>
    <row r="556132" ht="14.25" customHeight="1"/>
    <row r="556134" ht="14.25" customHeight="1"/>
    <row r="556136" ht="14.25" customHeight="1"/>
    <row r="556138" ht="14.25" customHeight="1"/>
    <row r="556140" ht="14.25" customHeight="1"/>
    <row r="556142" ht="14.25" customHeight="1"/>
    <row r="556144" ht="14.25" customHeight="1"/>
    <row r="556146" ht="14.25" customHeight="1"/>
    <row r="556148" ht="14.25" customHeight="1"/>
    <row r="556150" ht="14.25" customHeight="1"/>
    <row r="556152" ht="14.25" customHeight="1"/>
    <row r="556154" ht="14.25" customHeight="1"/>
    <row r="556156" ht="14.25" customHeight="1"/>
    <row r="556158" ht="14.25" customHeight="1"/>
    <row r="556160" ht="14.25" customHeight="1"/>
    <row r="556162" ht="14.25" customHeight="1"/>
    <row r="556164" ht="14.25" customHeight="1"/>
    <row r="556166" ht="14.25" customHeight="1"/>
    <row r="556168" ht="14.25" customHeight="1"/>
    <row r="556170" ht="14.25" customHeight="1"/>
    <row r="556172" ht="14.25" customHeight="1"/>
    <row r="556174" ht="14.25" customHeight="1"/>
    <row r="556176" ht="14.25" customHeight="1"/>
    <row r="556178" ht="14.25" customHeight="1"/>
    <row r="556180" ht="14.25" customHeight="1"/>
    <row r="556182" ht="14.25" customHeight="1"/>
    <row r="556184" ht="14.25" customHeight="1"/>
    <row r="556186" ht="14.25" customHeight="1"/>
    <row r="556188" ht="14.25" customHeight="1"/>
    <row r="556190" ht="14.25" customHeight="1"/>
    <row r="556192" ht="14.25" customHeight="1"/>
    <row r="556194" ht="14.25" customHeight="1"/>
    <row r="556196" ht="14.25" customHeight="1"/>
    <row r="556198" ht="14.25" customHeight="1"/>
    <row r="556200" ht="14.25" customHeight="1"/>
    <row r="556202" ht="14.25" customHeight="1"/>
    <row r="556204" ht="14.25" customHeight="1"/>
    <row r="556206" ht="14.25" customHeight="1"/>
    <row r="556208" ht="14.25" customHeight="1"/>
    <row r="556210" ht="14.25" customHeight="1"/>
    <row r="556212" ht="14.25" customHeight="1"/>
    <row r="556214" ht="14.25" customHeight="1"/>
    <row r="556216" ht="14.25" customHeight="1"/>
    <row r="556218" ht="14.25" customHeight="1"/>
    <row r="556220" ht="14.25" customHeight="1"/>
    <row r="556222" ht="14.25" customHeight="1"/>
    <row r="556224" ht="14.25" customHeight="1"/>
    <row r="556226" ht="14.25" customHeight="1"/>
    <row r="556228" ht="14.25" customHeight="1"/>
    <row r="556230" ht="14.25" customHeight="1"/>
    <row r="556232" ht="14.25" customHeight="1"/>
    <row r="556234" ht="14.25" customHeight="1"/>
    <row r="556236" ht="14.25" customHeight="1"/>
    <row r="556238" ht="14.25" customHeight="1"/>
    <row r="556240" ht="14.25" customHeight="1"/>
    <row r="556242" ht="14.25" customHeight="1"/>
    <row r="556244" ht="14.25" customHeight="1"/>
    <row r="556246" ht="14.25" customHeight="1"/>
    <row r="556248" ht="14.25" customHeight="1"/>
    <row r="556250" ht="14.25" customHeight="1"/>
    <row r="556252" ht="14.25" customHeight="1"/>
    <row r="556254" ht="14.25" customHeight="1"/>
    <row r="556256" ht="14.25" customHeight="1"/>
    <row r="556258" ht="14.25" customHeight="1"/>
    <row r="556260" ht="14.25" customHeight="1"/>
    <row r="556262" ht="14.25" customHeight="1"/>
    <row r="556264" ht="14.25" customHeight="1"/>
    <row r="556266" ht="14.25" customHeight="1"/>
    <row r="556268" ht="14.25" customHeight="1"/>
    <row r="556270" ht="14.25" customHeight="1"/>
    <row r="556272" ht="14.25" customHeight="1"/>
    <row r="556274" ht="14.25" customHeight="1"/>
    <row r="556276" ht="14.25" customHeight="1"/>
    <row r="556278" ht="14.25" customHeight="1"/>
    <row r="556280" ht="14.25" customHeight="1"/>
    <row r="556282" ht="14.25" customHeight="1"/>
    <row r="556284" ht="14.25" customHeight="1"/>
    <row r="556286" ht="14.25" customHeight="1"/>
    <row r="556288" ht="14.25" customHeight="1"/>
    <row r="556290" ht="14.25" customHeight="1"/>
    <row r="556292" ht="14.25" customHeight="1"/>
    <row r="556294" ht="14.25" customHeight="1"/>
    <row r="556296" ht="14.25" customHeight="1"/>
    <row r="556298" ht="14.25" customHeight="1"/>
    <row r="556300" ht="14.25" customHeight="1"/>
    <row r="556302" ht="14.25" customHeight="1"/>
    <row r="556304" ht="14.25" customHeight="1"/>
    <row r="556306" ht="14.25" customHeight="1"/>
    <row r="556308" ht="14.25" customHeight="1"/>
    <row r="556310" ht="14.25" customHeight="1"/>
    <row r="556312" ht="14.25" customHeight="1"/>
    <row r="556314" ht="14.25" customHeight="1"/>
    <row r="556316" ht="14.25" customHeight="1"/>
    <row r="556318" ht="14.25" customHeight="1"/>
    <row r="556320" ht="14.25" customHeight="1"/>
    <row r="556322" ht="14.25" customHeight="1"/>
    <row r="556324" ht="14.25" customHeight="1"/>
    <row r="556326" ht="14.25" customHeight="1"/>
    <row r="556328" ht="14.25" customHeight="1"/>
    <row r="556330" ht="14.25" customHeight="1"/>
    <row r="556332" ht="14.25" customHeight="1"/>
    <row r="556334" ht="14.25" customHeight="1"/>
    <row r="556336" ht="14.25" customHeight="1"/>
    <row r="556338" ht="14.25" customHeight="1"/>
    <row r="556340" ht="14.25" customHeight="1"/>
    <row r="556342" ht="14.25" customHeight="1"/>
    <row r="556344" ht="14.25" customHeight="1"/>
    <row r="556346" ht="14.25" customHeight="1"/>
    <row r="556348" ht="14.25" customHeight="1"/>
    <row r="556350" ht="14.25" customHeight="1"/>
    <row r="556352" ht="14.25" customHeight="1"/>
    <row r="556354" ht="14.25" customHeight="1"/>
    <row r="556356" ht="14.25" customHeight="1"/>
    <row r="556358" ht="14.25" customHeight="1"/>
    <row r="556360" ht="14.25" customHeight="1"/>
    <row r="556362" ht="14.25" customHeight="1"/>
    <row r="556364" ht="14.25" customHeight="1"/>
    <row r="556366" ht="14.25" customHeight="1"/>
    <row r="556368" ht="14.25" customHeight="1"/>
    <row r="556370" ht="14.25" customHeight="1"/>
    <row r="556372" ht="14.25" customHeight="1"/>
    <row r="556374" ht="14.25" customHeight="1"/>
    <row r="556376" ht="14.25" customHeight="1"/>
    <row r="556378" ht="14.25" customHeight="1"/>
    <row r="556380" ht="14.25" customHeight="1"/>
    <row r="556382" ht="14.25" customHeight="1"/>
    <row r="556384" ht="14.25" customHeight="1"/>
    <row r="556386" ht="14.25" customHeight="1"/>
    <row r="556388" ht="14.25" customHeight="1"/>
    <row r="556390" ht="14.25" customHeight="1"/>
    <row r="556392" ht="14.25" customHeight="1"/>
    <row r="556394" ht="14.25" customHeight="1"/>
    <row r="556396" ht="14.25" customHeight="1"/>
    <row r="556398" ht="14.25" customHeight="1"/>
    <row r="556400" ht="14.25" customHeight="1"/>
    <row r="556402" ht="14.25" customHeight="1"/>
    <row r="556404" ht="14.25" customHeight="1"/>
    <row r="556406" ht="14.25" customHeight="1"/>
    <row r="556408" ht="14.25" customHeight="1"/>
    <row r="556410" ht="14.25" customHeight="1"/>
    <row r="556412" ht="14.25" customHeight="1"/>
    <row r="556414" ht="14.25" customHeight="1"/>
    <row r="556416" ht="14.25" customHeight="1"/>
    <row r="556418" ht="14.25" customHeight="1"/>
    <row r="556420" ht="14.25" customHeight="1"/>
    <row r="556422" ht="14.25" customHeight="1"/>
    <row r="556424" ht="14.25" customHeight="1"/>
    <row r="556426" ht="14.25" customHeight="1"/>
    <row r="556428" ht="14.25" customHeight="1"/>
    <row r="556430" ht="14.25" customHeight="1"/>
    <row r="556432" ht="14.25" customHeight="1"/>
    <row r="556434" ht="14.25" customHeight="1"/>
    <row r="556436" ht="14.25" customHeight="1"/>
    <row r="556438" ht="14.25" customHeight="1"/>
    <row r="556440" ht="14.25" customHeight="1"/>
    <row r="556442" ht="14.25" customHeight="1"/>
    <row r="556444" ht="14.25" customHeight="1"/>
    <row r="556446" ht="14.25" customHeight="1"/>
    <row r="556448" ht="14.25" customHeight="1"/>
    <row r="556450" ht="14.25" customHeight="1"/>
    <row r="556452" ht="14.25" customHeight="1"/>
    <row r="556454" ht="14.25" customHeight="1"/>
    <row r="556456" ht="14.25" customHeight="1"/>
    <row r="556458" ht="14.25" customHeight="1"/>
    <row r="556460" ht="14.25" customHeight="1"/>
    <row r="556462" ht="14.25" customHeight="1"/>
    <row r="556464" ht="14.25" customHeight="1"/>
    <row r="556466" ht="14.25" customHeight="1"/>
    <row r="556468" ht="14.25" customHeight="1"/>
    <row r="556470" ht="14.25" customHeight="1"/>
    <row r="556472" ht="14.25" customHeight="1"/>
    <row r="556474" ht="14.25" customHeight="1"/>
    <row r="556476" ht="14.25" customHeight="1"/>
    <row r="556478" ht="14.25" customHeight="1"/>
    <row r="556480" ht="14.25" customHeight="1"/>
    <row r="556482" ht="14.25" customHeight="1"/>
    <row r="556484" ht="14.25" customHeight="1"/>
    <row r="556486" ht="14.25" customHeight="1"/>
    <row r="556488" ht="14.25" customHeight="1"/>
    <row r="556490" ht="14.25" customHeight="1"/>
    <row r="556492" ht="14.25" customHeight="1"/>
    <row r="556494" ht="14.25" customHeight="1"/>
    <row r="556496" ht="14.25" customHeight="1"/>
    <row r="556498" ht="14.25" customHeight="1"/>
    <row r="556500" ht="14.25" customHeight="1"/>
    <row r="556502" ht="14.25" customHeight="1"/>
    <row r="556504" ht="14.25" customHeight="1"/>
    <row r="556506" ht="14.25" customHeight="1"/>
    <row r="556508" ht="14.25" customHeight="1"/>
    <row r="556510" ht="14.25" customHeight="1"/>
    <row r="556512" ht="14.25" customHeight="1"/>
    <row r="556514" ht="14.25" customHeight="1"/>
    <row r="556516" ht="14.25" customHeight="1"/>
    <row r="556518" ht="14.25" customHeight="1"/>
    <row r="556520" ht="14.25" customHeight="1"/>
    <row r="556522" ht="14.25" customHeight="1"/>
    <row r="556524" ht="14.25" customHeight="1"/>
    <row r="556526" ht="14.25" customHeight="1"/>
    <row r="556528" ht="14.25" customHeight="1"/>
    <row r="556530" ht="14.25" customHeight="1"/>
    <row r="556532" ht="14.25" customHeight="1"/>
    <row r="556534" ht="14.25" customHeight="1"/>
    <row r="556536" ht="14.25" customHeight="1"/>
    <row r="556538" ht="14.25" customHeight="1"/>
    <row r="556540" ht="14.25" customHeight="1"/>
    <row r="556542" ht="14.25" customHeight="1"/>
    <row r="556544" ht="14.25" customHeight="1"/>
    <row r="556546" ht="14.25" customHeight="1"/>
    <row r="556548" ht="14.25" customHeight="1"/>
    <row r="556550" ht="14.25" customHeight="1"/>
    <row r="556552" ht="14.25" customHeight="1"/>
    <row r="556554" ht="14.25" customHeight="1"/>
    <row r="556556" ht="14.25" customHeight="1"/>
    <row r="556558" ht="14.25" customHeight="1"/>
    <row r="556560" ht="14.25" customHeight="1"/>
    <row r="556562" ht="14.25" customHeight="1"/>
    <row r="556564" ht="14.25" customHeight="1"/>
    <row r="556566" ht="14.25" customHeight="1"/>
    <row r="556568" ht="14.25" customHeight="1"/>
    <row r="556570" ht="14.25" customHeight="1"/>
    <row r="556572" ht="14.25" customHeight="1"/>
    <row r="556574" ht="14.25" customHeight="1"/>
    <row r="556576" ht="14.25" customHeight="1"/>
    <row r="556578" ht="14.25" customHeight="1"/>
    <row r="556580" ht="14.25" customHeight="1"/>
    <row r="556582" ht="14.25" customHeight="1"/>
    <row r="556584" ht="14.25" customHeight="1"/>
    <row r="556586" ht="14.25" customHeight="1"/>
    <row r="556588" ht="14.25" customHeight="1"/>
    <row r="556590" ht="14.25" customHeight="1"/>
    <row r="556592" ht="14.25" customHeight="1"/>
    <row r="556594" ht="14.25" customHeight="1"/>
    <row r="556596" ht="14.25" customHeight="1"/>
    <row r="556598" ht="14.25" customHeight="1"/>
    <row r="556600" ht="14.25" customHeight="1"/>
    <row r="556602" ht="14.25" customHeight="1"/>
    <row r="556604" ht="14.25" customHeight="1"/>
    <row r="556606" ht="14.25" customHeight="1"/>
    <row r="556608" ht="14.25" customHeight="1"/>
    <row r="556610" ht="14.25" customHeight="1"/>
    <row r="556612" ht="14.25" customHeight="1"/>
    <row r="556614" ht="14.25" customHeight="1"/>
    <row r="556616" ht="14.25" customHeight="1"/>
    <row r="556618" ht="14.25" customHeight="1"/>
    <row r="556620" ht="14.25" customHeight="1"/>
    <row r="556622" ht="14.25" customHeight="1"/>
    <row r="556624" ht="14.25" customHeight="1"/>
    <row r="556626" ht="14.25" customHeight="1"/>
    <row r="556628" ht="14.25" customHeight="1"/>
    <row r="556630" ht="14.25" customHeight="1"/>
    <row r="556632" ht="14.25" customHeight="1"/>
    <row r="556634" ht="14.25" customHeight="1"/>
    <row r="556636" ht="14.25" customHeight="1"/>
    <row r="556638" ht="14.25" customHeight="1"/>
    <row r="556640" ht="14.25" customHeight="1"/>
    <row r="556642" ht="14.25" customHeight="1"/>
    <row r="556644" ht="14.25" customHeight="1"/>
    <row r="556646" ht="14.25" customHeight="1"/>
    <row r="556648" ht="14.25" customHeight="1"/>
    <row r="556650" ht="14.25" customHeight="1"/>
    <row r="556652" ht="14.25" customHeight="1"/>
    <row r="556654" ht="14.25" customHeight="1"/>
    <row r="556656" ht="14.25" customHeight="1"/>
    <row r="556658" ht="14.25" customHeight="1"/>
    <row r="556660" ht="14.25" customHeight="1"/>
    <row r="556662" ht="14.25" customHeight="1"/>
    <row r="556664" ht="14.25" customHeight="1"/>
    <row r="556666" ht="14.25" customHeight="1"/>
    <row r="556668" ht="14.25" customHeight="1"/>
    <row r="556670" ht="14.25" customHeight="1"/>
    <row r="556672" ht="14.25" customHeight="1"/>
    <row r="556674" ht="14.25" customHeight="1"/>
    <row r="556676" ht="14.25" customHeight="1"/>
    <row r="556678" ht="14.25" customHeight="1"/>
    <row r="556680" ht="14.25" customHeight="1"/>
    <row r="556682" ht="14.25" customHeight="1"/>
    <row r="556684" ht="14.25" customHeight="1"/>
    <row r="556686" ht="14.25" customHeight="1"/>
    <row r="556688" ht="14.25" customHeight="1"/>
    <row r="556690" ht="14.25" customHeight="1"/>
    <row r="556692" ht="14.25" customHeight="1"/>
    <row r="556694" ht="14.25" customHeight="1"/>
    <row r="556696" ht="14.25" customHeight="1"/>
    <row r="556698" ht="14.25" customHeight="1"/>
    <row r="556700" ht="14.25" customHeight="1"/>
    <row r="556702" ht="14.25" customHeight="1"/>
    <row r="556704" ht="14.25" customHeight="1"/>
    <row r="556706" ht="14.25" customHeight="1"/>
    <row r="556708" ht="14.25" customHeight="1"/>
    <row r="556710" ht="14.25" customHeight="1"/>
    <row r="556712" ht="14.25" customHeight="1"/>
    <row r="556714" ht="14.25" customHeight="1"/>
    <row r="556716" ht="14.25" customHeight="1"/>
    <row r="556718" ht="14.25" customHeight="1"/>
    <row r="556720" ht="14.25" customHeight="1"/>
    <row r="556722" ht="14.25" customHeight="1"/>
    <row r="556724" ht="14.25" customHeight="1"/>
    <row r="556726" ht="14.25" customHeight="1"/>
    <row r="556728" ht="14.25" customHeight="1"/>
    <row r="556730" ht="14.25" customHeight="1"/>
    <row r="556732" ht="14.25" customHeight="1"/>
    <row r="556734" ht="14.25" customHeight="1"/>
    <row r="556736" ht="14.25" customHeight="1"/>
    <row r="556738" ht="14.25" customHeight="1"/>
    <row r="556740" ht="14.25" customHeight="1"/>
    <row r="556742" ht="14.25" customHeight="1"/>
    <row r="556744" ht="14.25" customHeight="1"/>
    <row r="556746" ht="14.25" customHeight="1"/>
    <row r="556748" ht="14.25" customHeight="1"/>
    <row r="556750" ht="14.25" customHeight="1"/>
    <row r="556752" ht="14.25" customHeight="1"/>
    <row r="556754" ht="14.25" customHeight="1"/>
    <row r="556756" ht="14.25" customHeight="1"/>
    <row r="556758" ht="14.25" customHeight="1"/>
    <row r="556760" ht="14.25" customHeight="1"/>
    <row r="556762" ht="14.25" customHeight="1"/>
    <row r="556764" ht="14.25" customHeight="1"/>
    <row r="556766" ht="14.25" customHeight="1"/>
    <row r="556768" ht="14.25" customHeight="1"/>
    <row r="556770" ht="14.25" customHeight="1"/>
    <row r="556772" ht="14.25" customHeight="1"/>
    <row r="556774" ht="14.25" customHeight="1"/>
    <row r="556776" ht="14.25" customHeight="1"/>
    <row r="556778" ht="14.25" customHeight="1"/>
    <row r="556780" ht="14.25" customHeight="1"/>
    <row r="556782" ht="14.25" customHeight="1"/>
    <row r="556784" ht="14.25" customHeight="1"/>
    <row r="556786" ht="14.25" customHeight="1"/>
    <row r="556788" ht="14.25" customHeight="1"/>
    <row r="556790" ht="14.25" customHeight="1"/>
    <row r="556792" ht="14.25" customHeight="1"/>
    <row r="556794" ht="14.25" customHeight="1"/>
    <row r="556796" ht="14.25" customHeight="1"/>
    <row r="556798" ht="14.25" customHeight="1"/>
    <row r="556800" ht="14.25" customHeight="1"/>
    <row r="556802" ht="14.25" customHeight="1"/>
    <row r="556804" ht="14.25" customHeight="1"/>
    <row r="556806" ht="14.25" customHeight="1"/>
    <row r="556808" ht="14.25" customHeight="1"/>
    <row r="556810" ht="14.25" customHeight="1"/>
    <row r="556812" ht="14.25" customHeight="1"/>
    <row r="556814" ht="14.25" customHeight="1"/>
    <row r="556816" ht="14.25" customHeight="1"/>
    <row r="556818" ht="14.25" customHeight="1"/>
    <row r="556820" ht="14.25" customHeight="1"/>
    <row r="556822" ht="14.25" customHeight="1"/>
    <row r="556824" ht="14.25" customHeight="1"/>
    <row r="556826" ht="14.25" customHeight="1"/>
    <row r="556828" ht="14.25" customHeight="1"/>
    <row r="556830" ht="14.25" customHeight="1"/>
    <row r="556832" ht="14.25" customHeight="1"/>
    <row r="556834" ht="14.25" customHeight="1"/>
    <row r="556836" ht="14.25" customHeight="1"/>
    <row r="556838" ht="14.25" customHeight="1"/>
    <row r="556840" ht="14.25" customHeight="1"/>
    <row r="556842" ht="14.25" customHeight="1"/>
    <row r="556844" ht="14.25" customHeight="1"/>
    <row r="556846" ht="14.25" customHeight="1"/>
    <row r="556848" ht="14.25" customHeight="1"/>
    <row r="556850" ht="14.25" customHeight="1"/>
    <row r="556852" ht="14.25" customHeight="1"/>
    <row r="556854" ht="14.25" customHeight="1"/>
    <row r="556856" ht="14.25" customHeight="1"/>
    <row r="556858" ht="14.25" customHeight="1"/>
    <row r="556860" ht="14.25" customHeight="1"/>
    <row r="556862" ht="14.25" customHeight="1"/>
    <row r="556864" ht="14.25" customHeight="1"/>
    <row r="556866" ht="14.25" customHeight="1"/>
    <row r="556868" ht="14.25" customHeight="1"/>
    <row r="556870" ht="14.25" customHeight="1"/>
    <row r="556872" ht="14.25" customHeight="1"/>
    <row r="556874" ht="14.25" customHeight="1"/>
    <row r="556876" ht="14.25" customHeight="1"/>
    <row r="556878" ht="14.25" customHeight="1"/>
    <row r="556880" ht="14.25" customHeight="1"/>
    <row r="556882" ht="14.25" customHeight="1"/>
    <row r="556884" ht="14.25" customHeight="1"/>
    <row r="556886" ht="14.25" customHeight="1"/>
    <row r="556888" ht="14.25" customHeight="1"/>
    <row r="556890" ht="14.25" customHeight="1"/>
    <row r="556892" ht="14.25" customHeight="1"/>
    <row r="556894" ht="14.25" customHeight="1"/>
    <row r="556896" ht="14.25" customHeight="1"/>
    <row r="556898" ht="14.25" customHeight="1"/>
    <row r="556900" ht="14.25" customHeight="1"/>
    <row r="556902" ht="14.25" customHeight="1"/>
    <row r="556904" ht="14.25" customHeight="1"/>
    <row r="556906" ht="14.25" customHeight="1"/>
    <row r="556908" ht="14.25" customHeight="1"/>
    <row r="556910" ht="14.25" customHeight="1"/>
    <row r="556912" ht="14.25" customHeight="1"/>
    <row r="556914" ht="14.25" customHeight="1"/>
    <row r="556916" ht="14.25" customHeight="1"/>
    <row r="556918" ht="14.25" customHeight="1"/>
    <row r="556920" ht="14.25" customHeight="1"/>
    <row r="556922" ht="14.25" customHeight="1"/>
    <row r="556924" ht="14.25" customHeight="1"/>
    <row r="556926" ht="14.25" customHeight="1"/>
    <row r="556928" ht="14.25" customHeight="1"/>
    <row r="556930" ht="14.25" customHeight="1"/>
    <row r="556932" ht="14.25" customHeight="1"/>
    <row r="556934" ht="14.25" customHeight="1"/>
    <row r="556936" ht="14.25" customHeight="1"/>
    <row r="556938" ht="14.25" customHeight="1"/>
    <row r="556940" ht="14.25" customHeight="1"/>
    <row r="556942" ht="14.25" customHeight="1"/>
    <row r="556944" ht="14.25" customHeight="1"/>
    <row r="556946" ht="14.25" customHeight="1"/>
    <row r="556948" ht="14.25" customHeight="1"/>
    <row r="556950" ht="14.25" customHeight="1"/>
    <row r="556952" ht="14.25" customHeight="1"/>
    <row r="556954" ht="14.25" customHeight="1"/>
    <row r="556956" ht="14.25" customHeight="1"/>
    <row r="556958" ht="14.25" customHeight="1"/>
    <row r="556960" ht="14.25" customHeight="1"/>
    <row r="556962" ht="14.25" customHeight="1"/>
    <row r="556964" ht="14.25" customHeight="1"/>
    <row r="556966" ht="14.25" customHeight="1"/>
    <row r="556968" ht="14.25" customHeight="1"/>
    <row r="556970" ht="14.25" customHeight="1"/>
    <row r="556972" ht="14.25" customHeight="1"/>
    <row r="556974" ht="14.25" customHeight="1"/>
    <row r="556976" ht="14.25" customHeight="1"/>
    <row r="556978" ht="14.25" customHeight="1"/>
    <row r="556980" ht="14.25" customHeight="1"/>
    <row r="556982" ht="14.25" customHeight="1"/>
    <row r="556984" ht="14.25" customHeight="1"/>
    <row r="556986" ht="14.25" customHeight="1"/>
    <row r="556988" ht="14.25" customHeight="1"/>
    <row r="556990" ht="14.25" customHeight="1"/>
    <row r="556992" ht="14.25" customHeight="1"/>
    <row r="556994" ht="14.25" customHeight="1"/>
    <row r="556996" ht="14.25" customHeight="1"/>
    <row r="556998" ht="14.25" customHeight="1"/>
    <row r="557000" ht="14.25" customHeight="1"/>
    <row r="557002" ht="14.25" customHeight="1"/>
    <row r="557004" ht="14.25" customHeight="1"/>
    <row r="557006" ht="14.25" customHeight="1"/>
    <row r="557008" ht="14.25" customHeight="1"/>
    <row r="557010" ht="14.25" customHeight="1"/>
    <row r="557012" ht="14.25" customHeight="1"/>
    <row r="557014" ht="14.25" customHeight="1"/>
    <row r="557016" ht="14.25" customHeight="1"/>
    <row r="557018" ht="14.25" customHeight="1"/>
    <row r="557020" ht="14.25" customHeight="1"/>
    <row r="557022" ht="14.25" customHeight="1"/>
    <row r="557024" ht="14.25" customHeight="1"/>
    <row r="557026" ht="14.25" customHeight="1"/>
    <row r="557028" ht="14.25" customHeight="1"/>
    <row r="557030" ht="14.25" customHeight="1"/>
    <row r="557032" ht="14.25" customHeight="1"/>
    <row r="557034" ht="14.25" customHeight="1"/>
    <row r="557036" ht="14.25" customHeight="1"/>
    <row r="557038" ht="14.25" customHeight="1"/>
    <row r="557040" ht="14.25" customHeight="1"/>
    <row r="557042" ht="14.25" customHeight="1"/>
    <row r="557044" ht="14.25" customHeight="1"/>
    <row r="557046" ht="14.25" customHeight="1"/>
    <row r="557048" ht="14.25" customHeight="1"/>
    <row r="557050" ht="14.25" customHeight="1"/>
    <row r="557052" ht="14.25" customHeight="1"/>
    <row r="557054" ht="14.25" customHeight="1"/>
    <row r="557056" ht="14.25" customHeight="1"/>
    <row r="557058" ht="14.25" customHeight="1"/>
    <row r="557060" ht="14.25" customHeight="1"/>
    <row r="557062" ht="14.25" customHeight="1"/>
    <row r="557064" ht="14.25" customHeight="1"/>
    <row r="557066" ht="14.25" customHeight="1"/>
    <row r="557068" ht="14.25" customHeight="1"/>
    <row r="557070" ht="14.25" customHeight="1"/>
    <row r="557072" ht="14.25" customHeight="1"/>
    <row r="557074" ht="14.25" customHeight="1"/>
    <row r="557076" ht="14.25" customHeight="1"/>
    <row r="557078" ht="14.25" customHeight="1"/>
    <row r="557080" ht="14.25" customHeight="1"/>
    <row r="557082" ht="14.25" customHeight="1"/>
    <row r="557084" ht="14.25" customHeight="1"/>
    <row r="557086" ht="14.25" customHeight="1"/>
    <row r="557088" ht="14.25" customHeight="1"/>
    <row r="557090" ht="14.25" customHeight="1"/>
    <row r="557092" ht="14.25" customHeight="1"/>
    <row r="557094" ht="14.25" customHeight="1"/>
    <row r="557096" ht="14.25" customHeight="1"/>
    <row r="557098" ht="14.25" customHeight="1"/>
    <row r="557100" ht="14.25" customHeight="1"/>
    <row r="557102" ht="14.25" customHeight="1"/>
    <row r="557104" ht="14.25" customHeight="1"/>
    <row r="557106" ht="14.25" customHeight="1"/>
    <row r="557108" ht="14.25" customHeight="1"/>
    <row r="557110" ht="14.25" customHeight="1"/>
    <row r="557112" ht="14.25" customHeight="1"/>
    <row r="557114" ht="14.25" customHeight="1"/>
    <row r="557116" ht="14.25" customHeight="1"/>
    <row r="557118" ht="14.25" customHeight="1"/>
    <row r="557120" ht="14.25" customHeight="1"/>
    <row r="557122" ht="14.25" customHeight="1"/>
    <row r="557124" ht="14.25" customHeight="1"/>
    <row r="557126" ht="14.25" customHeight="1"/>
    <row r="557128" ht="14.25" customHeight="1"/>
    <row r="557130" ht="14.25" customHeight="1"/>
    <row r="557132" ht="14.25" customHeight="1"/>
    <row r="557134" ht="14.25" customHeight="1"/>
    <row r="557136" ht="14.25" customHeight="1"/>
    <row r="557138" ht="14.25" customHeight="1"/>
    <row r="557140" ht="14.25" customHeight="1"/>
    <row r="557142" ht="14.25" customHeight="1"/>
    <row r="557144" ht="14.25" customHeight="1"/>
    <row r="557146" ht="14.25" customHeight="1"/>
    <row r="557148" ht="14.25" customHeight="1"/>
    <row r="557150" ht="14.25" customHeight="1"/>
    <row r="557152" ht="14.25" customHeight="1"/>
    <row r="557154" ht="14.25" customHeight="1"/>
    <row r="557156" ht="14.25" customHeight="1"/>
    <row r="557158" ht="14.25" customHeight="1"/>
    <row r="557160" ht="14.25" customHeight="1"/>
    <row r="557162" ht="14.25" customHeight="1"/>
    <row r="557164" ht="14.25" customHeight="1"/>
    <row r="557166" ht="14.25" customHeight="1"/>
    <row r="557168" ht="14.25" customHeight="1"/>
    <row r="557170" ht="14.25" customHeight="1"/>
    <row r="557172" ht="14.25" customHeight="1"/>
    <row r="557174" ht="14.25" customHeight="1"/>
    <row r="557176" ht="14.25" customHeight="1"/>
    <row r="557178" ht="14.25" customHeight="1"/>
    <row r="557180" ht="14.25" customHeight="1"/>
    <row r="557182" ht="14.25" customHeight="1"/>
    <row r="557184" ht="14.25" customHeight="1"/>
    <row r="557186" ht="14.25" customHeight="1"/>
    <row r="557188" ht="14.25" customHeight="1"/>
    <row r="557190" ht="14.25" customHeight="1"/>
    <row r="557192" ht="14.25" customHeight="1"/>
    <row r="557194" ht="14.25" customHeight="1"/>
    <row r="557196" ht="14.25" customHeight="1"/>
    <row r="557198" ht="14.25" customHeight="1"/>
    <row r="557200" ht="14.25" customHeight="1"/>
    <row r="557202" ht="14.25" customHeight="1"/>
    <row r="557204" ht="14.25" customHeight="1"/>
    <row r="557206" ht="14.25" customHeight="1"/>
    <row r="557208" ht="14.25" customHeight="1"/>
    <row r="557210" ht="14.25" customHeight="1"/>
    <row r="557212" ht="14.25" customHeight="1"/>
    <row r="557214" ht="14.25" customHeight="1"/>
    <row r="557216" ht="14.25" customHeight="1"/>
    <row r="557218" ht="14.25" customHeight="1"/>
    <row r="557220" ht="14.25" customHeight="1"/>
    <row r="557222" ht="14.25" customHeight="1"/>
    <row r="557224" ht="14.25" customHeight="1"/>
    <row r="557226" ht="14.25" customHeight="1"/>
    <row r="557228" ht="14.25" customHeight="1"/>
    <row r="557230" ht="14.25" customHeight="1"/>
    <row r="557232" ht="14.25" customHeight="1"/>
    <row r="557234" ht="14.25" customHeight="1"/>
    <row r="557236" ht="14.25" customHeight="1"/>
    <row r="557238" ht="14.25" customHeight="1"/>
    <row r="557240" ht="14.25" customHeight="1"/>
    <row r="557242" ht="14.25" customHeight="1"/>
    <row r="557244" ht="14.25" customHeight="1"/>
    <row r="557246" ht="14.25" customHeight="1"/>
    <row r="557248" ht="14.25" customHeight="1"/>
    <row r="557250" ht="14.25" customHeight="1"/>
    <row r="557252" ht="14.25" customHeight="1"/>
    <row r="557254" ht="14.25" customHeight="1"/>
    <row r="557256" ht="14.25" customHeight="1"/>
    <row r="557258" ht="14.25" customHeight="1"/>
    <row r="557260" ht="14.25" customHeight="1"/>
    <row r="557262" ht="14.25" customHeight="1"/>
    <row r="557264" ht="14.25" customHeight="1"/>
    <row r="557266" ht="14.25" customHeight="1"/>
    <row r="557268" ht="14.25" customHeight="1"/>
    <row r="557270" ht="14.25" customHeight="1"/>
    <row r="557272" ht="14.25" customHeight="1"/>
    <row r="557274" ht="14.25" customHeight="1"/>
    <row r="557276" ht="14.25" customHeight="1"/>
    <row r="557278" ht="14.25" customHeight="1"/>
    <row r="557280" ht="14.25" customHeight="1"/>
    <row r="557282" ht="14.25" customHeight="1"/>
    <row r="557284" ht="14.25" customHeight="1"/>
    <row r="557286" ht="14.25" customHeight="1"/>
    <row r="557288" ht="14.25" customHeight="1"/>
    <row r="557290" ht="14.25" customHeight="1"/>
    <row r="557292" ht="14.25" customHeight="1"/>
    <row r="557294" ht="14.25" customHeight="1"/>
    <row r="557296" ht="14.25" customHeight="1"/>
    <row r="557298" ht="14.25" customHeight="1"/>
    <row r="557300" ht="14.25" customHeight="1"/>
    <row r="557302" ht="14.25" customHeight="1"/>
    <row r="557304" ht="14.25" customHeight="1"/>
    <row r="557306" ht="14.25" customHeight="1"/>
    <row r="557308" ht="14.25" customHeight="1"/>
    <row r="557310" ht="14.25" customHeight="1"/>
    <row r="557312" ht="14.25" customHeight="1"/>
    <row r="557314" ht="14.25" customHeight="1"/>
    <row r="557316" ht="14.25" customHeight="1"/>
    <row r="557318" ht="14.25" customHeight="1"/>
    <row r="557320" ht="14.25" customHeight="1"/>
    <row r="557322" ht="14.25" customHeight="1"/>
    <row r="557324" ht="14.25" customHeight="1"/>
    <row r="557326" ht="14.25" customHeight="1"/>
    <row r="557328" ht="14.25" customHeight="1"/>
    <row r="557330" ht="14.25" customHeight="1"/>
    <row r="557332" ht="14.25" customHeight="1"/>
    <row r="557334" ht="14.25" customHeight="1"/>
    <row r="557336" ht="14.25" customHeight="1"/>
    <row r="557338" ht="14.25" customHeight="1"/>
    <row r="557340" ht="14.25" customHeight="1"/>
    <row r="557342" ht="14.25" customHeight="1"/>
    <row r="557344" ht="14.25" customHeight="1"/>
    <row r="557346" ht="14.25" customHeight="1"/>
    <row r="557348" ht="14.25" customHeight="1"/>
    <row r="557350" ht="14.25" customHeight="1"/>
    <row r="557352" ht="14.25" customHeight="1"/>
    <row r="557354" ht="14.25" customHeight="1"/>
    <row r="557356" ht="14.25" customHeight="1"/>
    <row r="557358" ht="14.25" customHeight="1"/>
    <row r="557360" ht="14.25" customHeight="1"/>
    <row r="557362" ht="14.25" customHeight="1"/>
    <row r="557364" ht="14.25" customHeight="1"/>
    <row r="557366" ht="14.25" customHeight="1"/>
    <row r="557368" ht="14.25" customHeight="1"/>
    <row r="557370" ht="14.25" customHeight="1"/>
    <row r="557372" ht="14.25" customHeight="1"/>
    <row r="557374" ht="14.25" customHeight="1"/>
    <row r="557376" ht="14.25" customHeight="1"/>
    <row r="557378" ht="14.25" customHeight="1"/>
    <row r="557380" ht="14.25" customHeight="1"/>
    <row r="557382" ht="14.25" customHeight="1"/>
    <row r="557384" ht="14.25" customHeight="1"/>
    <row r="557386" ht="14.25" customHeight="1"/>
    <row r="557388" ht="14.25" customHeight="1"/>
    <row r="557390" ht="14.25" customHeight="1"/>
    <row r="557392" ht="14.25" customHeight="1"/>
    <row r="557394" ht="14.25" customHeight="1"/>
    <row r="557396" ht="14.25" customHeight="1"/>
    <row r="557398" ht="14.25" customHeight="1"/>
    <row r="557400" ht="14.25" customHeight="1"/>
    <row r="557402" ht="14.25" customHeight="1"/>
    <row r="557404" ht="14.25" customHeight="1"/>
    <row r="557406" ht="14.25" customHeight="1"/>
    <row r="557408" ht="14.25" customHeight="1"/>
    <row r="557410" ht="14.25" customHeight="1"/>
    <row r="557412" ht="14.25" customHeight="1"/>
    <row r="557414" ht="14.25" customHeight="1"/>
    <row r="557416" ht="14.25" customHeight="1"/>
    <row r="557418" ht="14.25" customHeight="1"/>
    <row r="557420" ht="14.25" customHeight="1"/>
    <row r="557422" ht="14.25" customHeight="1"/>
    <row r="557424" ht="14.25" customHeight="1"/>
    <row r="557426" ht="14.25" customHeight="1"/>
    <row r="557428" ht="14.25" customHeight="1"/>
    <row r="557430" ht="14.25" customHeight="1"/>
    <row r="557432" ht="14.25" customHeight="1"/>
    <row r="557434" ht="14.25" customHeight="1"/>
    <row r="557436" ht="14.25" customHeight="1"/>
    <row r="557438" ht="14.25" customHeight="1"/>
    <row r="557440" ht="14.25" customHeight="1"/>
    <row r="557442" ht="14.25" customHeight="1"/>
    <row r="557444" ht="14.25" customHeight="1"/>
    <row r="557446" ht="14.25" customHeight="1"/>
    <row r="557448" ht="14.25" customHeight="1"/>
    <row r="557450" ht="14.25" customHeight="1"/>
    <row r="557452" ht="14.25" customHeight="1"/>
    <row r="557454" ht="14.25" customHeight="1"/>
    <row r="557456" ht="14.25" customHeight="1"/>
    <row r="557458" ht="14.25" customHeight="1"/>
    <row r="557460" ht="14.25" customHeight="1"/>
    <row r="557462" ht="14.25" customHeight="1"/>
    <row r="557464" ht="14.25" customHeight="1"/>
    <row r="557466" ht="14.25" customHeight="1"/>
    <row r="557468" ht="14.25" customHeight="1"/>
    <row r="557470" ht="14.25" customHeight="1"/>
    <row r="557472" ht="14.25" customHeight="1"/>
    <row r="557474" ht="14.25" customHeight="1"/>
    <row r="557476" ht="14.25" customHeight="1"/>
    <row r="557478" ht="14.25" customHeight="1"/>
    <row r="557480" ht="14.25" customHeight="1"/>
    <row r="557482" ht="14.25" customHeight="1"/>
    <row r="557484" ht="14.25" customHeight="1"/>
    <row r="557486" ht="14.25" customHeight="1"/>
    <row r="557488" ht="14.25" customHeight="1"/>
    <row r="557490" ht="14.25" customHeight="1"/>
    <row r="557492" ht="14.25" customHeight="1"/>
    <row r="557494" ht="14.25" customHeight="1"/>
    <row r="557496" ht="14.25" customHeight="1"/>
    <row r="557498" ht="14.25" customHeight="1"/>
    <row r="557500" ht="14.25" customHeight="1"/>
    <row r="557502" ht="14.25" customHeight="1"/>
    <row r="557504" ht="14.25" customHeight="1"/>
    <row r="557506" ht="14.25" customHeight="1"/>
    <row r="557508" ht="14.25" customHeight="1"/>
    <row r="557510" ht="14.25" customHeight="1"/>
    <row r="557512" ht="14.25" customHeight="1"/>
    <row r="557514" ht="14.25" customHeight="1"/>
    <row r="557516" ht="14.25" customHeight="1"/>
    <row r="557518" ht="14.25" customHeight="1"/>
    <row r="557520" ht="14.25" customHeight="1"/>
    <row r="557522" ht="14.25" customHeight="1"/>
    <row r="557524" ht="14.25" customHeight="1"/>
    <row r="557526" ht="14.25" customHeight="1"/>
    <row r="557528" ht="14.25" customHeight="1"/>
    <row r="557530" ht="14.25" customHeight="1"/>
    <row r="557532" ht="14.25" customHeight="1"/>
    <row r="557534" ht="14.25" customHeight="1"/>
    <row r="557536" ht="14.25" customHeight="1"/>
    <row r="557538" ht="14.25" customHeight="1"/>
    <row r="557540" ht="14.25" customHeight="1"/>
    <row r="557542" ht="14.25" customHeight="1"/>
    <row r="557544" ht="14.25" customHeight="1"/>
    <row r="557546" ht="14.25" customHeight="1"/>
    <row r="557548" ht="14.25" customHeight="1"/>
    <row r="557550" ht="14.25" customHeight="1"/>
    <row r="557552" ht="14.25" customHeight="1"/>
    <row r="557554" ht="14.25" customHeight="1"/>
    <row r="557556" ht="14.25" customHeight="1"/>
    <row r="557558" ht="14.25" customHeight="1"/>
    <row r="557560" ht="14.25" customHeight="1"/>
    <row r="557562" ht="14.25" customHeight="1"/>
    <row r="557564" ht="14.25" customHeight="1"/>
    <row r="557566" ht="14.25" customHeight="1"/>
    <row r="557568" ht="14.25" customHeight="1"/>
    <row r="557570" ht="14.25" customHeight="1"/>
    <row r="557572" ht="14.25" customHeight="1"/>
    <row r="557574" ht="14.25" customHeight="1"/>
    <row r="557576" ht="14.25" customHeight="1"/>
    <row r="557578" ht="14.25" customHeight="1"/>
    <row r="557580" ht="14.25" customHeight="1"/>
    <row r="557582" ht="14.25" customHeight="1"/>
    <row r="557584" ht="14.25" customHeight="1"/>
    <row r="557586" ht="14.25" customHeight="1"/>
    <row r="557588" ht="14.25" customHeight="1"/>
    <row r="557590" ht="14.25" customHeight="1"/>
    <row r="557592" ht="14.25" customHeight="1"/>
    <row r="557594" ht="14.25" customHeight="1"/>
    <row r="557596" ht="14.25" customHeight="1"/>
    <row r="557598" ht="14.25" customHeight="1"/>
    <row r="557600" ht="14.25" customHeight="1"/>
    <row r="557602" ht="14.25" customHeight="1"/>
    <row r="557604" ht="14.25" customHeight="1"/>
    <row r="557606" ht="14.25" customHeight="1"/>
    <row r="557608" ht="14.25" customHeight="1"/>
    <row r="557610" ht="14.25" customHeight="1"/>
    <row r="557612" ht="14.25" customHeight="1"/>
    <row r="557614" ht="14.25" customHeight="1"/>
    <row r="557616" ht="14.25" customHeight="1"/>
    <row r="557618" ht="14.25" customHeight="1"/>
    <row r="557620" ht="14.25" customHeight="1"/>
    <row r="557622" ht="14.25" customHeight="1"/>
    <row r="557624" ht="14.25" customHeight="1"/>
    <row r="557626" ht="14.25" customHeight="1"/>
    <row r="557628" ht="14.25" customHeight="1"/>
    <row r="557630" ht="14.25" customHeight="1"/>
    <row r="557632" ht="14.25" customHeight="1"/>
    <row r="557634" ht="14.25" customHeight="1"/>
    <row r="557636" ht="14.25" customHeight="1"/>
    <row r="557638" ht="14.25" customHeight="1"/>
    <row r="557640" ht="14.25" customHeight="1"/>
    <row r="557642" ht="14.25" customHeight="1"/>
    <row r="557644" ht="14.25" customHeight="1"/>
    <row r="557646" ht="14.25" customHeight="1"/>
    <row r="557648" ht="14.25" customHeight="1"/>
    <row r="557650" ht="14.25" customHeight="1"/>
    <row r="557652" ht="14.25" customHeight="1"/>
    <row r="557654" ht="14.25" customHeight="1"/>
    <row r="557656" ht="14.25" customHeight="1"/>
    <row r="557658" ht="14.25" customHeight="1"/>
    <row r="557660" ht="14.25" customHeight="1"/>
    <row r="557662" ht="14.25" customHeight="1"/>
    <row r="557664" ht="14.25" customHeight="1"/>
    <row r="557666" ht="14.25" customHeight="1"/>
    <row r="557668" ht="14.25" customHeight="1"/>
    <row r="557670" ht="14.25" customHeight="1"/>
    <row r="557672" ht="14.25" customHeight="1"/>
    <row r="557674" ht="14.25" customHeight="1"/>
    <row r="557676" ht="14.25" customHeight="1"/>
    <row r="557678" ht="14.25" customHeight="1"/>
    <row r="557680" ht="14.25" customHeight="1"/>
    <row r="557682" ht="14.25" customHeight="1"/>
    <row r="557684" ht="14.25" customHeight="1"/>
    <row r="557686" ht="14.25" customHeight="1"/>
    <row r="557688" ht="14.25" customHeight="1"/>
    <row r="557690" ht="14.25" customHeight="1"/>
    <row r="557692" ht="14.25" customHeight="1"/>
    <row r="557694" ht="14.25" customHeight="1"/>
    <row r="557696" ht="14.25" customHeight="1"/>
    <row r="557698" ht="14.25" customHeight="1"/>
    <row r="557700" ht="14.25" customHeight="1"/>
    <row r="557702" ht="14.25" customHeight="1"/>
    <row r="557704" ht="14.25" customHeight="1"/>
    <row r="557706" ht="14.25" customHeight="1"/>
    <row r="557708" ht="14.25" customHeight="1"/>
    <row r="557710" ht="14.25" customHeight="1"/>
    <row r="557712" ht="14.25" customHeight="1"/>
    <row r="557714" ht="14.25" customHeight="1"/>
    <row r="557716" ht="14.25" customHeight="1"/>
    <row r="557718" ht="14.25" customHeight="1"/>
    <row r="557720" ht="14.25" customHeight="1"/>
    <row r="557722" ht="14.25" customHeight="1"/>
    <row r="557724" ht="14.25" customHeight="1"/>
    <row r="557726" ht="14.25" customHeight="1"/>
    <row r="557728" ht="14.25" customHeight="1"/>
    <row r="557730" ht="14.25" customHeight="1"/>
    <row r="557732" ht="14.25" customHeight="1"/>
    <row r="557734" ht="14.25" customHeight="1"/>
    <row r="557736" ht="14.25" customHeight="1"/>
    <row r="557738" ht="14.25" customHeight="1"/>
    <row r="557740" ht="14.25" customHeight="1"/>
    <row r="557742" ht="14.25" customHeight="1"/>
    <row r="557744" ht="14.25" customHeight="1"/>
    <row r="557746" ht="14.25" customHeight="1"/>
    <row r="557748" ht="14.25" customHeight="1"/>
    <row r="557750" ht="14.25" customHeight="1"/>
    <row r="557752" ht="14.25" customHeight="1"/>
    <row r="557754" ht="14.25" customHeight="1"/>
    <row r="557756" ht="14.25" customHeight="1"/>
    <row r="557758" ht="14.25" customHeight="1"/>
    <row r="557760" ht="14.25" customHeight="1"/>
    <row r="557762" ht="14.25" customHeight="1"/>
    <row r="557764" ht="14.25" customHeight="1"/>
    <row r="557766" ht="14.25" customHeight="1"/>
    <row r="557768" ht="14.25" customHeight="1"/>
    <row r="557770" ht="14.25" customHeight="1"/>
    <row r="557772" ht="14.25" customHeight="1"/>
    <row r="557774" ht="14.25" customHeight="1"/>
    <row r="557776" ht="14.25" customHeight="1"/>
    <row r="557778" ht="14.25" customHeight="1"/>
    <row r="557780" ht="14.25" customHeight="1"/>
    <row r="557782" ht="14.25" customHeight="1"/>
    <row r="557784" ht="14.25" customHeight="1"/>
    <row r="557786" ht="14.25" customHeight="1"/>
    <row r="557788" ht="14.25" customHeight="1"/>
    <row r="557790" ht="14.25" customHeight="1"/>
    <row r="557792" ht="14.25" customHeight="1"/>
    <row r="557794" ht="14.25" customHeight="1"/>
    <row r="557796" ht="14.25" customHeight="1"/>
    <row r="557798" ht="14.25" customHeight="1"/>
    <row r="557800" ht="14.25" customHeight="1"/>
    <row r="557802" ht="14.25" customHeight="1"/>
    <row r="557804" ht="14.25" customHeight="1"/>
    <row r="557806" ht="14.25" customHeight="1"/>
    <row r="557808" ht="14.25" customHeight="1"/>
    <row r="557810" ht="14.25" customHeight="1"/>
    <row r="557812" ht="14.25" customHeight="1"/>
    <row r="557814" ht="14.25" customHeight="1"/>
    <row r="557816" ht="14.25" customHeight="1"/>
    <row r="557818" ht="14.25" customHeight="1"/>
    <row r="557820" ht="14.25" customHeight="1"/>
    <row r="557822" ht="14.25" customHeight="1"/>
    <row r="557824" ht="14.25" customHeight="1"/>
    <row r="557826" ht="14.25" customHeight="1"/>
    <row r="557828" ht="14.25" customHeight="1"/>
    <row r="557830" ht="14.25" customHeight="1"/>
    <row r="557832" ht="14.25" customHeight="1"/>
    <row r="557834" ht="14.25" customHeight="1"/>
    <row r="557836" ht="14.25" customHeight="1"/>
    <row r="557838" ht="14.25" customHeight="1"/>
    <row r="557840" ht="14.25" customHeight="1"/>
    <row r="557842" ht="14.25" customHeight="1"/>
    <row r="557844" ht="14.25" customHeight="1"/>
    <row r="557846" ht="14.25" customHeight="1"/>
    <row r="557848" ht="14.25" customHeight="1"/>
    <row r="557850" ht="14.25" customHeight="1"/>
    <row r="557852" ht="14.25" customHeight="1"/>
    <row r="557854" ht="14.25" customHeight="1"/>
    <row r="557856" ht="14.25" customHeight="1"/>
    <row r="557858" ht="14.25" customHeight="1"/>
    <row r="557860" ht="14.25" customHeight="1"/>
    <row r="557862" ht="14.25" customHeight="1"/>
    <row r="557864" ht="14.25" customHeight="1"/>
    <row r="557866" ht="14.25" customHeight="1"/>
    <row r="557868" ht="14.25" customHeight="1"/>
    <row r="557870" ht="14.25" customHeight="1"/>
    <row r="557872" ht="14.25" customHeight="1"/>
    <row r="557874" ht="14.25" customHeight="1"/>
    <row r="557876" ht="14.25" customHeight="1"/>
    <row r="557878" ht="14.25" customHeight="1"/>
    <row r="557880" ht="14.25" customHeight="1"/>
    <row r="557882" ht="14.25" customHeight="1"/>
    <row r="557884" ht="14.25" customHeight="1"/>
    <row r="557886" ht="14.25" customHeight="1"/>
    <row r="557888" ht="14.25" customHeight="1"/>
    <row r="557890" ht="14.25" customHeight="1"/>
    <row r="557892" ht="14.25" customHeight="1"/>
    <row r="557894" ht="14.25" customHeight="1"/>
    <row r="557896" ht="14.25" customHeight="1"/>
    <row r="557898" ht="14.25" customHeight="1"/>
    <row r="557900" ht="14.25" customHeight="1"/>
    <row r="557902" ht="14.25" customHeight="1"/>
    <row r="557904" ht="14.25" customHeight="1"/>
    <row r="557906" ht="14.25" customHeight="1"/>
    <row r="557908" ht="14.25" customHeight="1"/>
    <row r="557910" ht="14.25" customHeight="1"/>
    <row r="557912" ht="14.25" customHeight="1"/>
    <row r="557914" ht="14.25" customHeight="1"/>
    <row r="557916" ht="14.25" customHeight="1"/>
    <row r="557918" ht="14.25" customHeight="1"/>
    <row r="557920" ht="14.25" customHeight="1"/>
    <row r="557922" ht="14.25" customHeight="1"/>
    <row r="557924" ht="14.25" customHeight="1"/>
    <row r="557926" ht="14.25" customHeight="1"/>
    <row r="557928" ht="14.25" customHeight="1"/>
    <row r="557930" ht="14.25" customHeight="1"/>
    <row r="557932" ht="14.25" customHeight="1"/>
    <row r="557934" ht="14.25" customHeight="1"/>
    <row r="557936" ht="14.25" customHeight="1"/>
    <row r="557938" ht="14.25" customHeight="1"/>
    <row r="557940" ht="14.25" customHeight="1"/>
    <row r="557942" ht="14.25" customHeight="1"/>
    <row r="557944" ht="14.25" customHeight="1"/>
    <row r="557946" ht="14.25" customHeight="1"/>
    <row r="557948" ht="14.25" customHeight="1"/>
    <row r="557950" ht="14.25" customHeight="1"/>
    <row r="557952" ht="14.25" customHeight="1"/>
    <row r="557954" ht="14.25" customHeight="1"/>
    <row r="557956" ht="14.25" customHeight="1"/>
    <row r="557958" ht="14.25" customHeight="1"/>
    <row r="557960" ht="14.25" customHeight="1"/>
    <row r="557962" ht="14.25" customHeight="1"/>
    <row r="557964" ht="14.25" customHeight="1"/>
    <row r="557966" ht="14.25" customHeight="1"/>
    <row r="557968" ht="14.25" customHeight="1"/>
    <row r="557970" ht="14.25" customHeight="1"/>
    <row r="557972" ht="14.25" customHeight="1"/>
    <row r="557974" ht="14.25" customHeight="1"/>
    <row r="557976" ht="14.25" customHeight="1"/>
    <row r="557978" ht="14.25" customHeight="1"/>
    <row r="557980" ht="14.25" customHeight="1"/>
    <row r="557982" ht="14.25" customHeight="1"/>
    <row r="557984" ht="14.25" customHeight="1"/>
    <row r="557986" ht="14.25" customHeight="1"/>
    <row r="557988" ht="14.25" customHeight="1"/>
    <row r="557990" ht="14.25" customHeight="1"/>
    <row r="557992" ht="14.25" customHeight="1"/>
    <row r="557994" ht="14.25" customHeight="1"/>
    <row r="557996" ht="14.25" customHeight="1"/>
    <row r="557998" ht="14.25" customHeight="1"/>
    <row r="558000" ht="14.25" customHeight="1"/>
    <row r="558002" ht="14.25" customHeight="1"/>
    <row r="558004" ht="14.25" customHeight="1"/>
    <row r="558006" ht="14.25" customHeight="1"/>
    <row r="558008" ht="14.25" customHeight="1"/>
    <row r="558010" ht="14.25" customHeight="1"/>
    <row r="558012" ht="14.25" customHeight="1"/>
    <row r="558014" ht="14.25" customHeight="1"/>
    <row r="558016" ht="14.25" customHeight="1"/>
    <row r="558018" ht="14.25" customHeight="1"/>
    <row r="558020" ht="14.25" customHeight="1"/>
    <row r="558022" ht="14.25" customHeight="1"/>
    <row r="558024" ht="14.25" customHeight="1"/>
    <row r="558026" ht="14.25" customHeight="1"/>
    <row r="558028" ht="14.25" customHeight="1"/>
    <row r="558030" ht="14.25" customHeight="1"/>
    <row r="558032" ht="14.25" customHeight="1"/>
    <row r="558034" ht="14.25" customHeight="1"/>
    <row r="558036" ht="14.25" customHeight="1"/>
    <row r="558038" ht="14.25" customHeight="1"/>
    <row r="558040" ht="14.25" customHeight="1"/>
    <row r="558042" ht="14.25" customHeight="1"/>
    <row r="558044" ht="14.25" customHeight="1"/>
    <row r="558046" ht="14.25" customHeight="1"/>
    <row r="558048" ht="14.25" customHeight="1"/>
    <row r="558050" ht="14.25" customHeight="1"/>
    <row r="558052" ht="14.25" customHeight="1"/>
    <row r="558054" ht="14.25" customHeight="1"/>
    <row r="558056" ht="14.25" customHeight="1"/>
    <row r="558058" ht="14.25" customHeight="1"/>
    <row r="558060" ht="14.25" customHeight="1"/>
    <row r="558062" ht="14.25" customHeight="1"/>
    <row r="558064" ht="14.25" customHeight="1"/>
    <row r="558066" ht="14.25" customHeight="1"/>
    <row r="558068" ht="14.25" customHeight="1"/>
    <row r="558070" ht="14.25" customHeight="1"/>
    <row r="558072" ht="14.25" customHeight="1"/>
    <row r="558074" ht="14.25" customHeight="1"/>
    <row r="558076" ht="14.25" customHeight="1"/>
    <row r="558078" ht="14.25" customHeight="1"/>
    <row r="558080" ht="14.25" customHeight="1"/>
    <row r="558082" ht="14.25" customHeight="1"/>
    <row r="558084" ht="14.25" customHeight="1"/>
    <row r="558086" ht="14.25" customHeight="1"/>
    <row r="558088" ht="14.25" customHeight="1"/>
    <row r="558090" ht="14.25" customHeight="1"/>
    <row r="558092" ht="14.25" customHeight="1"/>
    <row r="558094" ht="14.25" customHeight="1"/>
    <row r="558096" ht="14.25" customHeight="1"/>
    <row r="558098" ht="14.25" customHeight="1"/>
    <row r="558100" ht="14.25" customHeight="1"/>
    <row r="558102" ht="14.25" customHeight="1"/>
    <row r="558104" ht="14.25" customHeight="1"/>
    <row r="558106" ht="14.25" customHeight="1"/>
    <row r="558108" ht="14.25" customHeight="1"/>
    <row r="558110" ht="14.25" customHeight="1"/>
    <row r="558112" ht="14.25" customHeight="1"/>
    <row r="558114" ht="14.25" customHeight="1"/>
    <row r="558116" ht="14.25" customHeight="1"/>
    <row r="558118" ht="14.25" customHeight="1"/>
    <row r="558120" ht="14.25" customHeight="1"/>
    <row r="558122" ht="14.25" customHeight="1"/>
    <row r="558124" ht="14.25" customHeight="1"/>
    <row r="558126" ht="14.25" customHeight="1"/>
    <row r="558128" ht="14.25" customHeight="1"/>
    <row r="558130" ht="14.25" customHeight="1"/>
    <row r="558132" ht="14.25" customHeight="1"/>
    <row r="558134" ht="14.25" customHeight="1"/>
    <row r="558136" ht="14.25" customHeight="1"/>
    <row r="558138" ht="14.25" customHeight="1"/>
    <row r="558140" ht="14.25" customHeight="1"/>
    <row r="558142" ht="14.25" customHeight="1"/>
    <row r="558144" ht="14.25" customHeight="1"/>
    <row r="558146" ht="14.25" customHeight="1"/>
    <row r="558148" ht="14.25" customHeight="1"/>
    <row r="558150" ht="14.25" customHeight="1"/>
    <row r="558152" ht="14.25" customHeight="1"/>
    <row r="558154" ht="14.25" customHeight="1"/>
    <row r="558156" ht="14.25" customHeight="1"/>
    <row r="558158" ht="14.25" customHeight="1"/>
    <row r="558160" ht="14.25" customHeight="1"/>
    <row r="558162" ht="14.25" customHeight="1"/>
    <row r="558164" ht="14.25" customHeight="1"/>
    <row r="558166" ht="14.25" customHeight="1"/>
    <row r="558168" ht="14.25" customHeight="1"/>
    <row r="558170" ht="14.25" customHeight="1"/>
    <row r="558172" ht="14.25" customHeight="1"/>
    <row r="558174" ht="14.25" customHeight="1"/>
    <row r="558176" ht="14.25" customHeight="1"/>
    <row r="558178" ht="14.25" customHeight="1"/>
    <row r="558180" ht="14.25" customHeight="1"/>
    <row r="558182" ht="14.25" customHeight="1"/>
    <row r="558184" ht="14.25" customHeight="1"/>
    <row r="558186" ht="14.25" customHeight="1"/>
    <row r="558188" ht="14.25" customHeight="1"/>
    <row r="558190" ht="14.25" customHeight="1"/>
    <row r="558192" ht="14.25" customHeight="1"/>
    <row r="558194" ht="14.25" customHeight="1"/>
    <row r="558196" ht="14.25" customHeight="1"/>
    <row r="558198" ht="14.25" customHeight="1"/>
    <row r="558200" ht="14.25" customHeight="1"/>
    <row r="558202" ht="14.25" customHeight="1"/>
    <row r="558204" ht="14.25" customHeight="1"/>
    <row r="558206" ht="14.25" customHeight="1"/>
    <row r="558208" ht="14.25" customHeight="1"/>
    <row r="558210" ht="14.25" customHeight="1"/>
    <row r="558212" ht="14.25" customHeight="1"/>
    <row r="558214" ht="14.25" customHeight="1"/>
    <row r="558216" ht="14.25" customHeight="1"/>
    <row r="558218" ht="14.25" customHeight="1"/>
    <row r="558220" ht="14.25" customHeight="1"/>
    <row r="558222" ht="14.25" customHeight="1"/>
    <row r="558224" ht="14.25" customHeight="1"/>
    <row r="558226" ht="14.25" customHeight="1"/>
    <row r="558228" ht="14.25" customHeight="1"/>
    <row r="558230" ht="14.25" customHeight="1"/>
    <row r="558232" ht="14.25" customHeight="1"/>
    <row r="558234" ht="14.25" customHeight="1"/>
    <row r="558236" ht="14.25" customHeight="1"/>
    <row r="558238" ht="14.25" customHeight="1"/>
    <row r="558240" ht="14.25" customHeight="1"/>
    <row r="558242" ht="14.25" customHeight="1"/>
    <row r="558244" ht="14.25" customHeight="1"/>
    <row r="558246" ht="14.25" customHeight="1"/>
    <row r="558248" ht="14.25" customHeight="1"/>
    <row r="558250" ht="14.25" customHeight="1"/>
    <row r="558252" ht="14.25" customHeight="1"/>
    <row r="558254" ht="14.25" customHeight="1"/>
    <row r="558256" ht="14.25" customHeight="1"/>
    <row r="558258" ht="14.25" customHeight="1"/>
    <row r="558260" ht="14.25" customHeight="1"/>
    <row r="558262" ht="14.25" customHeight="1"/>
    <row r="558264" ht="14.25" customHeight="1"/>
    <row r="558266" ht="14.25" customHeight="1"/>
    <row r="558268" ht="14.25" customHeight="1"/>
    <row r="558270" ht="14.25" customHeight="1"/>
    <row r="558272" ht="14.25" customHeight="1"/>
    <row r="558274" ht="14.25" customHeight="1"/>
    <row r="558276" ht="14.25" customHeight="1"/>
    <row r="558278" ht="14.25" customHeight="1"/>
    <row r="558280" ht="14.25" customHeight="1"/>
    <row r="558282" ht="14.25" customHeight="1"/>
    <row r="558284" ht="14.25" customHeight="1"/>
    <row r="558286" ht="14.25" customHeight="1"/>
    <row r="558288" ht="14.25" customHeight="1"/>
    <row r="558290" ht="14.25" customHeight="1"/>
    <row r="558292" ht="14.25" customHeight="1"/>
    <row r="558294" ht="14.25" customHeight="1"/>
    <row r="558296" ht="14.25" customHeight="1"/>
    <row r="558298" ht="14.25" customHeight="1"/>
    <row r="558300" ht="14.25" customHeight="1"/>
    <row r="558302" ht="14.25" customHeight="1"/>
    <row r="558304" ht="14.25" customHeight="1"/>
    <row r="558306" ht="14.25" customHeight="1"/>
    <row r="558308" ht="14.25" customHeight="1"/>
    <row r="558310" ht="14.25" customHeight="1"/>
    <row r="558312" ht="14.25" customHeight="1"/>
    <row r="558314" ht="14.25" customHeight="1"/>
    <row r="558316" ht="14.25" customHeight="1"/>
    <row r="558318" ht="14.25" customHeight="1"/>
    <row r="558320" ht="14.25" customHeight="1"/>
    <row r="558322" ht="14.25" customHeight="1"/>
    <row r="558324" ht="14.25" customHeight="1"/>
    <row r="558326" ht="14.25" customHeight="1"/>
    <row r="558328" ht="14.25" customHeight="1"/>
    <row r="558330" ht="14.25" customHeight="1"/>
    <row r="558332" ht="14.25" customHeight="1"/>
    <row r="558334" ht="14.25" customHeight="1"/>
    <row r="558336" ht="14.25" customHeight="1"/>
    <row r="558338" ht="14.25" customHeight="1"/>
    <row r="558340" ht="14.25" customHeight="1"/>
    <row r="558342" ht="14.25" customHeight="1"/>
    <row r="558344" ht="14.25" customHeight="1"/>
    <row r="558346" ht="14.25" customHeight="1"/>
    <row r="558348" ht="14.25" customHeight="1"/>
    <row r="558350" ht="14.25" customHeight="1"/>
    <row r="558352" ht="14.25" customHeight="1"/>
    <row r="558354" ht="14.25" customHeight="1"/>
    <row r="558356" ht="14.25" customHeight="1"/>
    <row r="558358" ht="14.25" customHeight="1"/>
    <row r="558360" ht="14.25" customHeight="1"/>
    <row r="558362" ht="14.25" customHeight="1"/>
    <row r="558364" ht="14.25" customHeight="1"/>
    <row r="558366" ht="14.25" customHeight="1"/>
    <row r="558368" ht="14.25" customHeight="1"/>
    <row r="558370" ht="14.25" customHeight="1"/>
    <row r="558372" ht="14.25" customHeight="1"/>
    <row r="558374" ht="14.25" customHeight="1"/>
    <row r="558376" ht="14.25" customHeight="1"/>
    <row r="558378" ht="14.25" customHeight="1"/>
    <row r="558380" ht="14.25" customHeight="1"/>
    <row r="558382" ht="14.25" customHeight="1"/>
    <row r="558384" ht="14.25" customHeight="1"/>
    <row r="558386" ht="14.25" customHeight="1"/>
    <row r="558388" ht="14.25" customHeight="1"/>
    <row r="558390" ht="14.25" customHeight="1"/>
    <row r="558392" ht="14.25" customHeight="1"/>
    <row r="558394" ht="14.25" customHeight="1"/>
    <row r="558396" ht="14.25" customHeight="1"/>
    <row r="558398" ht="14.25" customHeight="1"/>
    <row r="558400" ht="14.25" customHeight="1"/>
    <row r="558402" ht="14.25" customHeight="1"/>
    <row r="558404" ht="14.25" customHeight="1"/>
    <row r="558406" ht="14.25" customHeight="1"/>
    <row r="558408" ht="14.25" customHeight="1"/>
    <row r="558410" ht="14.25" customHeight="1"/>
    <row r="558412" ht="14.25" customHeight="1"/>
    <row r="558414" ht="14.25" customHeight="1"/>
    <row r="558416" ht="14.25" customHeight="1"/>
    <row r="558418" ht="14.25" customHeight="1"/>
    <row r="558420" ht="14.25" customHeight="1"/>
    <row r="558422" ht="14.25" customHeight="1"/>
    <row r="558424" ht="14.25" customHeight="1"/>
    <row r="558426" ht="14.25" customHeight="1"/>
    <row r="558428" ht="14.25" customHeight="1"/>
    <row r="558430" ht="14.25" customHeight="1"/>
    <row r="558432" ht="14.25" customHeight="1"/>
    <row r="558434" ht="14.25" customHeight="1"/>
    <row r="558436" ht="14.25" customHeight="1"/>
    <row r="558438" ht="14.25" customHeight="1"/>
    <row r="558440" ht="14.25" customHeight="1"/>
    <row r="558442" ht="14.25" customHeight="1"/>
    <row r="558444" ht="14.25" customHeight="1"/>
    <row r="558446" ht="14.25" customHeight="1"/>
    <row r="558448" ht="14.25" customHeight="1"/>
    <row r="558450" ht="14.25" customHeight="1"/>
    <row r="558452" ht="14.25" customHeight="1"/>
    <row r="558454" ht="14.25" customHeight="1"/>
    <row r="558456" ht="14.25" customHeight="1"/>
    <row r="558458" ht="14.25" customHeight="1"/>
    <row r="558460" ht="14.25" customHeight="1"/>
    <row r="558462" ht="14.25" customHeight="1"/>
    <row r="558464" ht="14.25" customHeight="1"/>
    <row r="558466" ht="14.25" customHeight="1"/>
    <row r="558468" ht="14.25" customHeight="1"/>
    <row r="558470" ht="14.25" customHeight="1"/>
    <row r="558472" ht="14.25" customHeight="1"/>
    <row r="558474" ht="14.25" customHeight="1"/>
    <row r="558476" ht="14.25" customHeight="1"/>
    <row r="558478" ht="14.25" customHeight="1"/>
    <row r="558480" ht="14.25" customHeight="1"/>
    <row r="558482" ht="14.25" customHeight="1"/>
    <row r="558484" ht="14.25" customHeight="1"/>
    <row r="558486" ht="14.25" customHeight="1"/>
    <row r="558488" ht="14.25" customHeight="1"/>
    <row r="558490" ht="14.25" customHeight="1"/>
    <row r="558492" ht="14.25" customHeight="1"/>
    <row r="558494" ht="14.25" customHeight="1"/>
    <row r="558496" ht="14.25" customHeight="1"/>
    <row r="558498" ht="14.25" customHeight="1"/>
    <row r="558500" ht="14.25" customHeight="1"/>
    <row r="558502" ht="14.25" customHeight="1"/>
    <row r="558504" ht="14.25" customHeight="1"/>
    <row r="558506" ht="14.25" customHeight="1"/>
    <row r="558508" ht="14.25" customHeight="1"/>
    <row r="558510" ht="14.25" customHeight="1"/>
    <row r="558512" ht="14.25" customHeight="1"/>
    <row r="558514" ht="14.25" customHeight="1"/>
    <row r="558516" ht="14.25" customHeight="1"/>
    <row r="558518" ht="14.25" customHeight="1"/>
    <row r="558520" ht="14.25" customHeight="1"/>
    <row r="558522" ht="14.25" customHeight="1"/>
    <row r="558524" ht="14.25" customHeight="1"/>
    <row r="558526" ht="14.25" customHeight="1"/>
    <row r="558528" ht="14.25" customHeight="1"/>
    <row r="558530" ht="14.25" customHeight="1"/>
    <row r="558532" ht="14.25" customHeight="1"/>
    <row r="558534" ht="14.25" customHeight="1"/>
    <row r="558536" ht="14.25" customHeight="1"/>
    <row r="558538" ht="14.25" customHeight="1"/>
    <row r="558540" ht="14.25" customHeight="1"/>
    <row r="558542" ht="14.25" customHeight="1"/>
    <row r="558544" ht="14.25" customHeight="1"/>
    <row r="558546" ht="14.25" customHeight="1"/>
    <row r="558548" ht="14.25" customHeight="1"/>
    <row r="558550" ht="14.25" customHeight="1"/>
    <row r="558552" ht="14.25" customHeight="1"/>
    <row r="558554" ht="14.25" customHeight="1"/>
    <row r="558556" ht="14.25" customHeight="1"/>
    <row r="558558" ht="14.25" customHeight="1"/>
    <row r="558560" ht="14.25" customHeight="1"/>
    <row r="558562" ht="14.25" customHeight="1"/>
    <row r="558564" ht="14.25" customHeight="1"/>
    <row r="558566" ht="14.25" customHeight="1"/>
    <row r="558568" ht="14.25" customHeight="1"/>
    <row r="558570" ht="14.25" customHeight="1"/>
    <row r="558572" ht="14.25" customHeight="1"/>
    <row r="558574" ht="14.25" customHeight="1"/>
    <row r="558576" ht="14.25" customHeight="1"/>
    <row r="558578" ht="14.25" customHeight="1"/>
    <row r="558580" ht="14.25" customHeight="1"/>
    <row r="558582" ht="14.25" customHeight="1"/>
    <row r="558584" ht="14.25" customHeight="1"/>
    <row r="558586" ht="14.25" customHeight="1"/>
    <row r="558588" ht="14.25" customHeight="1"/>
    <row r="558590" ht="14.25" customHeight="1"/>
    <row r="558592" ht="14.25" customHeight="1"/>
    <row r="558594" ht="14.25" customHeight="1"/>
    <row r="558596" ht="14.25" customHeight="1"/>
    <row r="558598" ht="14.25" customHeight="1"/>
    <row r="558600" ht="14.25" customHeight="1"/>
    <row r="558602" ht="14.25" customHeight="1"/>
    <row r="558604" ht="14.25" customHeight="1"/>
    <row r="558606" ht="14.25" customHeight="1"/>
    <row r="558608" ht="14.25" customHeight="1"/>
    <row r="558610" ht="14.25" customHeight="1"/>
    <row r="558612" ht="14.25" customHeight="1"/>
    <row r="558614" ht="14.25" customHeight="1"/>
    <row r="558616" ht="14.25" customHeight="1"/>
    <row r="558618" ht="14.25" customHeight="1"/>
    <row r="558620" ht="14.25" customHeight="1"/>
    <row r="558622" ht="14.25" customHeight="1"/>
    <row r="558624" ht="14.25" customHeight="1"/>
    <row r="558626" ht="14.25" customHeight="1"/>
    <row r="558628" ht="14.25" customHeight="1"/>
    <row r="558630" ht="14.25" customHeight="1"/>
    <row r="558632" ht="14.25" customHeight="1"/>
    <row r="558634" ht="14.25" customHeight="1"/>
    <row r="558636" ht="14.25" customHeight="1"/>
    <row r="558638" ht="14.25" customHeight="1"/>
    <row r="558640" ht="14.25" customHeight="1"/>
    <row r="558642" ht="14.25" customHeight="1"/>
    <row r="558644" ht="14.25" customHeight="1"/>
    <row r="558646" ht="14.25" customHeight="1"/>
    <row r="558648" ht="14.25" customHeight="1"/>
    <row r="558650" ht="14.25" customHeight="1"/>
    <row r="558652" ht="14.25" customHeight="1"/>
    <row r="558654" ht="14.25" customHeight="1"/>
    <row r="558656" ht="14.25" customHeight="1"/>
    <row r="558658" ht="14.25" customHeight="1"/>
    <row r="558660" ht="14.25" customHeight="1"/>
    <row r="558662" ht="14.25" customHeight="1"/>
    <row r="558664" ht="14.25" customHeight="1"/>
    <row r="558666" ht="14.25" customHeight="1"/>
    <row r="558668" ht="14.25" customHeight="1"/>
    <row r="558670" ht="14.25" customHeight="1"/>
    <row r="558672" ht="14.25" customHeight="1"/>
    <row r="558674" ht="14.25" customHeight="1"/>
    <row r="558676" ht="14.25" customHeight="1"/>
    <row r="558678" ht="14.25" customHeight="1"/>
    <row r="558680" ht="14.25" customHeight="1"/>
    <row r="558682" ht="14.25" customHeight="1"/>
    <row r="558684" ht="14.25" customHeight="1"/>
    <row r="558686" ht="14.25" customHeight="1"/>
    <row r="558688" ht="14.25" customHeight="1"/>
    <row r="558690" ht="14.25" customHeight="1"/>
    <row r="558692" ht="14.25" customHeight="1"/>
    <row r="558694" ht="14.25" customHeight="1"/>
    <row r="558696" ht="14.25" customHeight="1"/>
    <row r="558698" ht="14.25" customHeight="1"/>
    <row r="558700" ht="14.25" customHeight="1"/>
    <row r="558702" ht="14.25" customHeight="1"/>
    <row r="558704" ht="14.25" customHeight="1"/>
    <row r="558706" ht="14.25" customHeight="1"/>
    <row r="558708" ht="14.25" customHeight="1"/>
    <row r="558710" ht="14.25" customHeight="1"/>
    <row r="558712" ht="14.25" customHeight="1"/>
    <row r="558714" ht="14.25" customHeight="1"/>
    <row r="558716" ht="14.25" customHeight="1"/>
    <row r="558718" ht="14.25" customHeight="1"/>
    <row r="558720" ht="14.25" customHeight="1"/>
    <row r="558722" ht="14.25" customHeight="1"/>
    <row r="558724" ht="14.25" customHeight="1"/>
    <row r="558726" ht="14.25" customHeight="1"/>
    <row r="558728" ht="14.25" customHeight="1"/>
    <row r="558730" ht="14.25" customHeight="1"/>
    <row r="558732" ht="14.25" customHeight="1"/>
    <row r="558734" ht="14.25" customHeight="1"/>
    <row r="558736" ht="14.25" customHeight="1"/>
    <row r="558738" ht="14.25" customHeight="1"/>
    <row r="558740" ht="14.25" customHeight="1"/>
    <row r="558742" ht="14.25" customHeight="1"/>
    <row r="558744" ht="14.25" customHeight="1"/>
    <row r="558746" ht="14.25" customHeight="1"/>
    <row r="558748" ht="14.25" customHeight="1"/>
    <row r="558750" ht="14.25" customHeight="1"/>
    <row r="558752" ht="14.25" customHeight="1"/>
    <row r="558754" ht="14.25" customHeight="1"/>
    <row r="558756" ht="14.25" customHeight="1"/>
    <row r="558758" ht="14.25" customHeight="1"/>
    <row r="558760" ht="14.25" customHeight="1"/>
    <row r="558762" ht="14.25" customHeight="1"/>
    <row r="558764" ht="14.25" customHeight="1"/>
    <row r="558766" ht="14.25" customHeight="1"/>
    <row r="558768" ht="14.25" customHeight="1"/>
    <row r="558770" ht="14.25" customHeight="1"/>
    <row r="558772" ht="14.25" customHeight="1"/>
    <row r="558774" ht="14.25" customHeight="1"/>
    <row r="558776" ht="14.25" customHeight="1"/>
    <row r="558778" ht="14.25" customHeight="1"/>
    <row r="558780" ht="14.25" customHeight="1"/>
    <row r="558782" ht="14.25" customHeight="1"/>
    <row r="558784" ht="14.25" customHeight="1"/>
    <row r="558786" ht="14.25" customHeight="1"/>
    <row r="558788" ht="14.25" customHeight="1"/>
    <row r="558790" ht="14.25" customHeight="1"/>
    <row r="558792" ht="14.25" customHeight="1"/>
    <row r="558794" ht="14.25" customHeight="1"/>
    <row r="558796" ht="14.25" customHeight="1"/>
    <row r="558798" ht="14.25" customHeight="1"/>
    <row r="558800" ht="14.25" customHeight="1"/>
    <row r="558802" ht="14.25" customHeight="1"/>
    <row r="558804" ht="14.25" customHeight="1"/>
    <row r="558806" ht="14.25" customHeight="1"/>
    <row r="558808" ht="14.25" customHeight="1"/>
    <row r="558810" ht="14.25" customHeight="1"/>
    <row r="558812" ht="14.25" customHeight="1"/>
    <row r="558814" ht="14.25" customHeight="1"/>
    <row r="558816" ht="14.25" customHeight="1"/>
    <row r="558818" ht="14.25" customHeight="1"/>
    <row r="558820" ht="14.25" customHeight="1"/>
    <row r="558822" ht="14.25" customHeight="1"/>
    <row r="558824" ht="14.25" customHeight="1"/>
    <row r="558826" ht="14.25" customHeight="1"/>
    <row r="558828" ht="14.25" customHeight="1"/>
    <row r="558830" ht="14.25" customHeight="1"/>
    <row r="558832" ht="14.25" customHeight="1"/>
    <row r="558834" ht="14.25" customHeight="1"/>
    <row r="558836" ht="14.25" customHeight="1"/>
    <row r="558838" ht="14.25" customHeight="1"/>
    <row r="558840" ht="14.25" customHeight="1"/>
    <row r="558842" ht="14.25" customHeight="1"/>
    <row r="558844" ht="14.25" customHeight="1"/>
    <row r="558846" ht="14.25" customHeight="1"/>
    <row r="558848" ht="14.25" customHeight="1"/>
    <row r="558850" ht="14.25" customHeight="1"/>
    <row r="558852" ht="14.25" customHeight="1"/>
    <row r="558854" ht="14.25" customHeight="1"/>
    <row r="558856" ht="14.25" customHeight="1"/>
    <row r="558858" ht="14.25" customHeight="1"/>
    <row r="558860" ht="14.25" customHeight="1"/>
    <row r="558862" ht="14.25" customHeight="1"/>
    <row r="558864" ht="14.25" customHeight="1"/>
    <row r="558866" ht="14.25" customHeight="1"/>
    <row r="558868" ht="14.25" customHeight="1"/>
    <row r="558870" ht="14.25" customHeight="1"/>
    <row r="558872" ht="14.25" customHeight="1"/>
    <row r="558874" ht="14.25" customHeight="1"/>
    <row r="558876" ht="14.25" customHeight="1"/>
    <row r="558878" ht="14.25" customHeight="1"/>
    <row r="558880" ht="14.25" customHeight="1"/>
    <row r="558882" ht="14.25" customHeight="1"/>
    <row r="558884" ht="14.25" customHeight="1"/>
    <row r="558886" ht="14.25" customHeight="1"/>
    <row r="558888" ht="14.25" customHeight="1"/>
    <row r="558890" ht="14.25" customHeight="1"/>
    <row r="558892" ht="14.25" customHeight="1"/>
    <row r="558894" ht="14.25" customHeight="1"/>
    <row r="558896" ht="14.25" customHeight="1"/>
    <row r="558898" ht="14.25" customHeight="1"/>
    <row r="558900" ht="14.25" customHeight="1"/>
    <row r="558902" ht="14.25" customHeight="1"/>
    <row r="558904" ht="14.25" customHeight="1"/>
    <row r="558906" ht="14.25" customHeight="1"/>
    <row r="558908" ht="14.25" customHeight="1"/>
    <row r="558910" ht="14.25" customHeight="1"/>
    <row r="558912" ht="14.25" customHeight="1"/>
    <row r="558914" ht="14.25" customHeight="1"/>
    <row r="558916" ht="14.25" customHeight="1"/>
    <row r="558918" ht="14.25" customHeight="1"/>
    <row r="558920" ht="14.25" customHeight="1"/>
    <row r="558922" ht="14.25" customHeight="1"/>
    <row r="558924" ht="14.25" customHeight="1"/>
    <row r="558926" ht="14.25" customHeight="1"/>
    <row r="558928" ht="14.25" customHeight="1"/>
    <row r="558930" ht="14.25" customHeight="1"/>
    <row r="558932" ht="14.25" customHeight="1"/>
    <row r="558934" ht="14.25" customHeight="1"/>
    <row r="558936" ht="14.25" customHeight="1"/>
    <row r="558938" ht="14.25" customHeight="1"/>
    <row r="558940" ht="14.25" customHeight="1"/>
    <row r="558942" ht="14.25" customHeight="1"/>
    <row r="558944" ht="14.25" customHeight="1"/>
    <row r="558946" ht="14.25" customHeight="1"/>
    <row r="558948" ht="14.25" customHeight="1"/>
    <row r="558950" ht="14.25" customHeight="1"/>
    <row r="558952" ht="14.25" customHeight="1"/>
    <row r="558954" ht="14.25" customHeight="1"/>
    <row r="558956" ht="14.25" customHeight="1"/>
    <row r="558958" ht="14.25" customHeight="1"/>
    <row r="558960" ht="14.25" customHeight="1"/>
    <row r="558962" ht="14.25" customHeight="1"/>
    <row r="558964" ht="14.25" customHeight="1"/>
    <row r="558966" ht="14.25" customHeight="1"/>
    <row r="558968" ht="14.25" customHeight="1"/>
    <row r="558970" ht="14.25" customHeight="1"/>
    <row r="558972" ht="14.25" customHeight="1"/>
    <row r="558974" ht="14.25" customHeight="1"/>
    <row r="558976" ht="14.25" customHeight="1"/>
    <row r="558978" ht="14.25" customHeight="1"/>
    <row r="558980" ht="14.25" customHeight="1"/>
    <row r="558982" ht="14.25" customHeight="1"/>
    <row r="558984" ht="14.25" customHeight="1"/>
    <row r="558986" ht="14.25" customHeight="1"/>
    <row r="558988" ht="14.25" customHeight="1"/>
    <row r="558990" ht="14.25" customHeight="1"/>
    <row r="558992" ht="14.25" customHeight="1"/>
    <row r="558994" ht="14.25" customHeight="1"/>
    <row r="558996" ht="14.25" customHeight="1"/>
    <row r="558998" ht="14.25" customHeight="1"/>
    <row r="559000" ht="14.25" customHeight="1"/>
    <row r="559002" ht="14.25" customHeight="1"/>
    <row r="559004" ht="14.25" customHeight="1"/>
    <row r="559006" ht="14.25" customHeight="1"/>
    <row r="559008" ht="14.25" customHeight="1"/>
    <row r="559010" ht="14.25" customHeight="1"/>
    <row r="559012" ht="14.25" customHeight="1"/>
    <row r="559014" ht="14.25" customHeight="1"/>
    <row r="559016" ht="14.25" customHeight="1"/>
    <row r="559018" ht="14.25" customHeight="1"/>
    <row r="559020" ht="14.25" customHeight="1"/>
    <row r="559022" ht="14.25" customHeight="1"/>
    <row r="559024" ht="14.25" customHeight="1"/>
    <row r="559026" ht="14.25" customHeight="1"/>
    <row r="559028" ht="14.25" customHeight="1"/>
    <row r="559030" ht="14.25" customHeight="1"/>
    <row r="559032" ht="14.25" customHeight="1"/>
    <row r="559034" ht="14.25" customHeight="1"/>
    <row r="559036" ht="14.25" customHeight="1"/>
    <row r="559038" ht="14.25" customHeight="1"/>
    <row r="559040" ht="14.25" customHeight="1"/>
    <row r="559042" ht="14.25" customHeight="1"/>
    <row r="559044" ht="14.25" customHeight="1"/>
    <row r="559046" ht="14.25" customHeight="1"/>
    <row r="559048" ht="14.25" customHeight="1"/>
    <row r="559050" ht="14.25" customHeight="1"/>
    <row r="559052" ht="14.25" customHeight="1"/>
    <row r="559054" ht="14.25" customHeight="1"/>
    <row r="559056" ht="14.25" customHeight="1"/>
    <row r="559058" ht="14.25" customHeight="1"/>
    <row r="559060" ht="14.25" customHeight="1"/>
    <row r="559062" ht="14.25" customHeight="1"/>
    <row r="559064" ht="14.25" customHeight="1"/>
    <row r="559066" ht="14.25" customHeight="1"/>
    <row r="559068" ht="14.25" customHeight="1"/>
    <row r="559070" ht="14.25" customHeight="1"/>
    <row r="559072" ht="14.25" customHeight="1"/>
    <row r="559074" ht="14.25" customHeight="1"/>
    <row r="559076" ht="14.25" customHeight="1"/>
    <row r="559078" ht="14.25" customHeight="1"/>
    <row r="559080" ht="14.25" customHeight="1"/>
    <row r="559082" ht="14.25" customHeight="1"/>
    <row r="559084" ht="14.25" customHeight="1"/>
    <row r="559086" ht="14.25" customHeight="1"/>
    <row r="559088" ht="14.25" customHeight="1"/>
    <row r="559090" ht="14.25" customHeight="1"/>
    <row r="559092" ht="14.25" customHeight="1"/>
    <row r="559094" ht="14.25" customHeight="1"/>
    <row r="559096" ht="14.25" customHeight="1"/>
    <row r="559098" ht="14.25" customHeight="1"/>
    <row r="559100" ht="14.25" customHeight="1"/>
    <row r="559102" ht="14.25" customHeight="1"/>
    <row r="559104" ht="14.25" customHeight="1"/>
    <row r="559106" ht="14.25" customHeight="1"/>
    <row r="559108" ht="14.25" customHeight="1"/>
    <row r="559110" ht="14.25" customHeight="1"/>
    <row r="559112" ht="14.25" customHeight="1"/>
    <row r="559114" ht="14.25" customHeight="1"/>
    <row r="559116" ht="14.25" customHeight="1"/>
    <row r="559118" ht="14.25" customHeight="1"/>
    <row r="559120" ht="14.25" customHeight="1"/>
    <row r="559122" ht="14.25" customHeight="1"/>
    <row r="559124" ht="14.25" customHeight="1"/>
    <row r="559126" ht="14.25" customHeight="1"/>
    <row r="559128" ht="14.25" customHeight="1"/>
    <row r="559130" ht="14.25" customHeight="1"/>
    <row r="559132" ht="14.25" customHeight="1"/>
    <row r="559134" ht="14.25" customHeight="1"/>
    <row r="559136" ht="14.25" customHeight="1"/>
    <row r="559138" ht="14.25" customHeight="1"/>
    <row r="559140" ht="14.25" customHeight="1"/>
    <row r="559142" ht="14.25" customHeight="1"/>
    <row r="559144" ht="14.25" customHeight="1"/>
    <row r="559146" ht="14.25" customHeight="1"/>
    <row r="559148" ht="14.25" customHeight="1"/>
    <row r="559150" ht="14.25" customHeight="1"/>
    <row r="559152" ht="14.25" customHeight="1"/>
    <row r="559154" ht="14.25" customHeight="1"/>
    <row r="559156" ht="14.25" customHeight="1"/>
    <row r="559158" ht="14.25" customHeight="1"/>
    <row r="559160" ht="14.25" customHeight="1"/>
    <row r="559162" ht="14.25" customHeight="1"/>
    <row r="559164" ht="14.25" customHeight="1"/>
    <row r="559166" ht="14.25" customHeight="1"/>
    <row r="559168" ht="14.25" customHeight="1"/>
    <row r="559170" ht="14.25" customHeight="1"/>
    <row r="559172" ht="14.25" customHeight="1"/>
    <row r="559174" ht="14.25" customHeight="1"/>
    <row r="559176" ht="14.25" customHeight="1"/>
    <row r="559178" ht="14.25" customHeight="1"/>
    <row r="559180" ht="14.25" customHeight="1"/>
    <row r="559182" ht="14.25" customHeight="1"/>
    <row r="559184" ht="14.25" customHeight="1"/>
    <row r="559186" ht="14.25" customHeight="1"/>
    <row r="559188" ht="14.25" customHeight="1"/>
    <row r="559190" ht="14.25" customHeight="1"/>
    <row r="559192" ht="14.25" customHeight="1"/>
    <row r="559194" ht="14.25" customHeight="1"/>
    <row r="559196" ht="14.25" customHeight="1"/>
    <row r="559198" ht="14.25" customHeight="1"/>
    <row r="559200" ht="14.25" customHeight="1"/>
    <row r="559202" ht="14.25" customHeight="1"/>
    <row r="559204" ht="14.25" customHeight="1"/>
    <row r="559206" ht="14.25" customHeight="1"/>
    <row r="559208" ht="14.25" customHeight="1"/>
    <row r="559210" ht="14.25" customHeight="1"/>
    <row r="559212" ht="14.25" customHeight="1"/>
    <row r="559214" ht="14.25" customHeight="1"/>
    <row r="559216" ht="14.25" customHeight="1"/>
    <row r="559218" ht="14.25" customHeight="1"/>
    <row r="559220" ht="14.25" customHeight="1"/>
    <row r="559222" ht="14.25" customHeight="1"/>
    <row r="559224" ht="14.25" customHeight="1"/>
    <row r="559226" ht="14.25" customHeight="1"/>
    <row r="559228" ht="14.25" customHeight="1"/>
    <row r="559230" ht="14.25" customHeight="1"/>
    <row r="559232" ht="14.25" customHeight="1"/>
    <row r="559234" ht="14.25" customHeight="1"/>
    <row r="559236" ht="14.25" customHeight="1"/>
    <row r="559238" ht="14.25" customHeight="1"/>
    <row r="559240" ht="14.25" customHeight="1"/>
    <row r="559242" ht="14.25" customHeight="1"/>
    <row r="559244" ht="14.25" customHeight="1"/>
    <row r="559246" ht="14.25" customHeight="1"/>
    <row r="559248" ht="14.25" customHeight="1"/>
    <row r="559250" ht="14.25" customHeight="1"/>
    <row r="559252" ht="14.25" customHeight="1"/>
    <row r="559254" ht="14.25" customHeight="1"/>
    <row r="559256" ht="14.25" customHeight="1"/>
    <row r="559258" ht="14.25" customHeight="1"/>
    <row r="559260" ht="14.25" customHeight="1"/>
    <row r="559262" ht="14.25" customHeight="1"/>
    <row r="559264" ht="14.25" customHeight="1"/>
    <row r="559266" ht="14.25" customHeight="1"/>
    <row r="559268" ht="14.25" customHeight="1"/>
    <row r="559270" ht="14.25" customHeight="1"/>
    <row r="559272" ht="14.25" customHeight="1"/>
    <row r="559274" ht="14.25" customHeight="1"/>
    <row r="559276" ht="14.25" customHeight="1"/>
    <row r="559278" ht="14.25" customHeight="1"/>
    <row r="559280" ht="14.25" customHeight="1"/>
    <row r="559282" ht="14.25" customHeight="1"/>
    <row r="559284" ht="14.25" customHeight="1"/>
    <row r="559286" ht="14.25" customHeight="1"/>
    <row r="559288" ht="14.25" customHeight="1"/>
    <row r="559290" ht="14.25" customHeight="1"/>
    <row r="559292" ht="14.25" customHeight="1"/>
    <row r="559294" ht="14.25" customHeight="1"/>
    <row r="559296" ht="14.25" customHeight="1"/>
    <row r="559298" ht="14.25" customHeight="1"/>
    <row r="559300" ht="14.25" customHeight="1"/>
    <row r="559302" ht="14.25" customHeight="1"/>
    <row r="559304" ht="14.25" customHeight="1"/>
    <row r="559306" ht="14.25" customHeight="1"/>
    <row r="559308" ht="14.25" customHeight="1"/>
    <row r="559310" ht="14.25" customHeight="1"/>
    <row r="559312" ht="14.25" customHeight="1"/>
    <row r="559314" ht="14.25" customHeight="1"/>
    <row r="559316" ht="14.25" customHeight="1"/>
    <row r="559318" ht="14.25" customHeight="1"/>
    <row r="559320" ht="14.25" customHeight="1"/>
    <row r="559322" ht="14.25" customHeight="1"/>
    <row r="559324" ht="14.25" customHeight="1"/>
    <row r="559326" ht="14.25" customHeight="1"/>
    <row r="559328" ht="14.25" customHeight="1"/>
    <row r="559330" ht="14.25" customHeight="1"/>
    <row r="559332" ht="14.25" customHeight="1"/>
    <row r="559334" ht="14.25" customHeight="1"/>
    <row r="559336" ht="14.25" customHeight="1"/>
    <row r="559338" ht="14.25" customHeight="1"/>
    <row r="559340" ht="14.25" customHeight="1"/>
    <row r="559342" ht="14.25" customHeight="1"/>
    <row r="559344" ht="14.25" customHeight="1"/>
    <row r="559346" ht="14.25" customHeight="1"/>
    <row r="559348" ht="14.25" customHeight="1"/>
    <row r="559350" ht="14.25" customHeight="1"/>
    <row r="559352" ht="14.25" customHeight="1"/>
    <row r="559354" ht="14.25" customHeight="1"/>
    <row r="559356" ht="14.25" customHeight="1"/>
    <row r="559358" ht="14.25" customHeight="1"/>
    <row r="559360" ht="14.25" customHeight="1"/>
    <row r="559362" ht="14.25" customHeight="1"/>
    <row r="559364" ht="14.25" customHeight="1"/>
    <row r="559366" ht="14.25" customHeight="1"/>
    <row r="559368" ht="14.25" customHeight="1"/>
    <row r="559370" ht="14.25" customHeight="1"/>
    <row r="559372" ht="14.25" customHeight="1"/>
    <row r="559374" ht="14.25" customHeight="1"/>
    <row r="559376" ht="14.25" customHeight="1"/>
    <row r="559378" ht="14.25" customHeight="1"/>
    <row r="559380" ht="14.25" customHeight="1"/>
    <row r="559382" ht="14.25" customHeight="1"/>
    <row r="559384" ht="14.25" customHeight="1"/>
    <row r="559386" ht="14.25" customHeight="1"/>
    <row r="559388" ht="14.25" customHeight="1"/>
    <row r="559390" ht="14.25" customHeight="1"/>
    <row r="559392" ht="14.25" customHeight="1"/>
    <row r="559394" ht="14.25" customHeight="1"/>
    <row r="559396" ht="14.25" customHeight="1"/>
    <row r="559398" ht="14.25" customHeight="1"/>
    <row r="559400" ht="14.25" customHeight="1"/>
    <row r="559402" ht="14.25" customHeight="1"/>
    <row r="559404" ht="14.25" customHeight="1"/>
    <row r="559406" ht="14.25" customHeight="1"/>
    <row r="559408" ht="14.25" customHeight="1"/>
    <row r="559410" ht="14.25" customHeight="1"/>
    <row r="559412" ht="14.25" customHeight="1"/>
    <row r="559414" ht="14.25" customHeight="1"/>
    <row r="559416" ht="14.25" customHeight="1"/>
    <row r="559418" ht="14.25" customHeight="1"/>
    <row r="559420" ht="14.25" customHeight="1"/>
    <row r="559422" ht="14.25" customHeight="1"/>
    <row r="559424" ht="14.25" customHeight="1"/>
    <row r="559426" ht="14.25" customHeight="1"/>
    <row r="559428" ht="14.25" customHeight="1"/>
    <row r="559430" ht="14.25" customHeight="1"/>
    <row r="559432" ht="14.25" customHeight="1"/>
    <row r="559434" ht="14.25" customHeight="1"/>
    <row r="559436" ht="14.25" customHeight="1"/>
    <row r="559438" ht="14.25" customHeight="1"/>
    <row r="559440" ht="14.25" customHeight="1"/>
    <row r="559442" ht="14.25" customHeight="1"/>
    <row r="559444" ht="14.25" customHeight="1"/>
    <row r="559446" ht="14.25" customHeight="1"/>
    <row r="559448" ht="14.25" customHeight="1"/>
    <row r="559450" ht="14.25" customHeight="1"/>
    <row r="559452" ht="14.25" customHeight="1"/>
    <row r="559454" ht="14.25" customHeight="1"/>
    <row r="559456" ht="14.25" customHeight="1"/>
    <row r="559458" ht="14.25" customHeight="1"/>
    <row r="559460" ht="14.25" customHeight="1"/>
    <row r="559462" ht="14.25" customHeight="1"/>
    <row r="559464" ht="14.25" customHeight="1"/>
    <row r="559466" ht="14.25" customHeight="1"/>
    <row r="559468" ht="14.25" customHeight="1"/>
    <row r="559470" ht="14.25" customHeight="1"/>
    <row r="559472" ht="14.25" customHeight="1"/>
    <row r="559474" ht="14.25" customHeight="1"/>
    <row r="559476" ht="14.25" customHeight="1"/>
    <row r="559478" ht="14.25" customHeight="1"/>
    <row r="559480" ht="14.25" customHeight="1"/>
    <row r="559482" ht="14.25" customHeight="1"/>
    <row r="559484" ht="14.25" customHeight="1"/>
    <row r="559486" ht="14.25" customHeight="1"/>
    <row r="559488" ht="14.25" customHeight="1"/>
    <row r="559490" ht="14.25" customHeight="1"/>
    <row r="559492" ht="14.25" customHeight="1"/>
    <row r="559494" ht="14.25" customHeight="1"/>
    <row r="559496" ht="14.25" customHeight="1"/>
    <row r="559498" ht="14.25" customHeight="1"/>
    <row r="559500" ht="14.25" customHeight="1"/>
    <row r="559502" ht="14.25" customHeight="1"/>
    <row r="559504" ht="14.25" customHeight="1"/>
    <row r="559506" ht="14.25" customHeight="1"/>
    <row r="559508" ht="14.25" customHeight="1"/>
    <row r="559510" ht="14.25" customHeight="1"/>
    <row r="559512" ht="14.25" customHeight="1"/>
    <row r="559514" ht="14.25" customHeight="1"/>
    <row r="559516" ht="14.25" customHeight="1"/>
    <row r="559518" ht="14.25" customHeight="1"/>
    <row r="559520" ht="14.25" customHeight="1"/>
    <row r="559522" ht="14.25" customHeight="1"/>
    <row r="559524" ht="14.25" customHeight="1"/>
    <row r="559526" ht="14.25" customHeight="1"/>
    <row r="559528" ht="14.25" customHeight="1"/>
    <row r="559530" ht="14.25" customHeight="1"/>
    <row r="559532" ht="14.25" customHeight="1"/>
    <row r="559534" ht="14.25" customHeight="1"/>
    <row r="559536" ht="14.25" customHeight="1"/>
    <row r="559538" ht="14.25" customHeight="1"/>
    <row r="559540" ht="14.25" customHeight="1"/>
    <row r="559542" ht="14.25" customHeight="1"/>
    <row r="559544" ht="14.25" customHeight="1"/>
    <row r="559546" ht="14.25" customHeight="1"/>
    <row r="559548" ht="14.25" customHeight="1"/>
    <row r="559550" ht="14.25" customHeight="1"/>
    <row r="559552" ht="14.25" customHeight="1"/>
    <row r="559554" ht="14.25" customHeight="1"/>
    <row r="559556" ht="14.25" customHeight="1"/>
    <row r="559558" ht="14.25" customHeight="1"/>
    <row r="559560" ht="14.25" customHeight="1"/>
    <row r="559562" ht="14.25" customHeight="1"/>
    <row r="559564" ht="14.25" customHeight="1"/>
    <row r="559566" ht="14.25" customHeight="1"/>
    <row r="559568" ht="14.25" customHeight="1"/>
    <row r="559570" ht="14.25" customHeight="1"/>
    <row r="559572" ht="14.25" customHeight="1"/>
    <row r="559574" ht="14.25" customHeight="1"/>
    <row r="559576" ht="14.25" customHeight="1"/>
    <row r="559578" ht="14.25" customHeight="1"/>
    <row r="559580" ht="14.25" customHeight="1"/>
    <row r="559582" ht="14.25" customHeight="1"/>
    <row r="559584" ht="14.25" customHeight="1"/>
    <row r="559586" ht="14.25" customHeight="1"/>
    <row r="559588" ht="14.25" customHeight="1"/>
    <row r="559590" ht="14.25" customHeight="1"/>
    <row r="559592" ht="14.25" customHeight="1"/>
    <row r="559594" ht="14.25" customHeight="1"/>
    <row r="559596" ht="14.25" customHeight="1"/>
    <row r="559598" ht="14.25" customHeight="1"/>
    <row r="559600" ht="14.25" customHeight="1"/>
    <row r="559602" ht="14.25" customHeight="1"/>
    <row r="559604" ht="14.25" customHeight="1"/>
    <row r="559606" ht="14.25" customHeight="1"/>
    <row r="559608" ht="14.25" customHeight="1"/>
    <row r="559610" ht="14.25" customHeight="1"/>
    <row r="559612" ht="14.25" customHeight="1"/>
    <row r="559614" ht="14.25" customHeight="1"/>
    <row r="559616" ht="14.25" customHeight="1"/>
    <row r="559618" ht="14.25" customHeight="1"/>
    <row r="559620" ht="14.25" customHeight="1"/>
    <row r="559622" ht="14.25" customHeight="1"/>
    <row r="559624" ht="14.25" customHeight="1"/>
    <row r="559626" ht="14.25" customHeight="1"/>
    <row r="559628" ht="14.25" customHeight="1"/>
    <row r="559630" ht="14.25" customHeight="1"/>
    <row r="559632" ht="14.25" customHeight="1"/>
    <row r="559634" ht="14.25" customHeight="1"/>
    <row r="559636" ht="14.25" customHeight="1"/>
    <row r="559638" ht="14.25" customHeight="1"/>
    <row r="559640" ht="14.25" customHeight="1"/>
    <row r="559642" ht="14.25" customHeight="1"/>
    <row r="559644" ht="14.25" customHeight="1"/>
    <row r="559646" ht="14.25" customHeight="1"/>
    <row r="559648" ht="14.25" customHeight="1"/>
    <row r="559650" ht="14.25" customHeight="1"/>
    <row r="559652" ht="14.25" customHeight="1"/>
    <row r="559654" ht="14.25" customHeight="1"/>
    <row r="559656" ht="14.25" customHeight="1"/>
    <row r="559658" ht="14.25" customHeight="1"/>
    <row r="559660" ht="14.25" customHeight="1"/>
    <row r="559662" ht="14.25" customHeight="1"/>
    <row r="559664" ht="14.25" customHeight="1"/>
    <row r="559666" ht="14.25" customHeight="1"/>
    <row r="559668" ht="14.25" customHeight="1"/>
    <row r="559670" ht="14.25" customHeight="1"/>
    <row r="559672" ht="14.25" customHeight="1"/>
    <row r="559674" ht="14.25" customHeight="1"/>
    <row r="559676" ht="14.25" customHeight="1"/>
    <row r="559678" ht="14.25" customHeight="1"/>
    <row r="559680" ht="14.25" customHeight="1"/>
    <row r="559682" ht="14.25" customHeight="1"/>
    <row r="559684" ht="14.25" customHeight="1"/>
    <row r="559686" ht="14.25" customHeight="1"/>
    <row r="559688" ht="14.25" customHeight="1"/>
    <row r="559690" ht="14.25" customHeight="1"/>
    <row r="559692" ht="14.25" customHeight="1"/>
    <row r="559694" ht="14.25" customHeight="1"/>
    <row r="559696" ht="14.25" customHeight="1"/>
    <row r="559698" ht="14.25" customHeight="1"/>
    <row r="559700" ht="14.25" customHeight="1"/>
    <row r="559702" ht="14.25" customHeight="1"/>
    <row r="559704" ht="14.25" customHeight="1"/>
    <row r="559706" ht="14.25" customHeight="1"/>
    <row r="559708" ht="14.25" customHeight="1"/>
    <row r="559710" ht="14.25" customHeight="1"/>
    <row r="559712" ht="14.25" customHeight="1"/>
    <row r="559714" ht="14.25" customHeight="1"/>
    <row r="559716" ht="14.25" customHeight="1"/>
    <row r="559718" ht="14.25" customHeight="1"/>
    <row r="559720" ht="14.25" customHeight="1"/>
    <row r="559722" ht="14.25" customHeight="1"/>
    <row r="559724" ht="14.25" customHeight="1"/>
    <row r="559726" ht="14.25" customHeight="1"/>
    <row r="559728" ht="14.25" customHeight="1"/>
    <row r="559730" ht="14.25" customHeight="1"/>
    <row r="559732" ht="14.25" customHeight="1"/>
    <row r="559734" ht="14.25" customHeight="1"/>
    <row r="559736" ht="14.25" customHeight="1"/>
    <row r="559738" ht="14.25" customHeight="1"/>
    <row r="559740" ht="14.25" customHeight="1"/>
    <row r="559742" ht="14.25" customHeight="1"/>
    <row r="559744" ht="14.25" customHeight="1"/>
    <row r="559746" ht="14.25" customHeight="1"/>
    <row r="559748" ht="14.25" customHeight="1"/>
    <row r="559750" ht="14.25" customHeight="1"/>
    <row r="559752" ht="14.25" customHeight="1"/>
    <row r="559754" ht="14.25" customHeight="1"/>
    <row r="559756" ht="14.25" customHeight="1"/>
    <row r="559758" ht="14.25" customHeight="1"/>
    <row r="559760" ht="14.25" customHeight="1"/>
    <row r="559762" ht="14.25" customHeight="1"/>
    <row r="559764" ht="14.25" customHeight="1"/>
    <row r="559766" ht="14.25" customHeight="1"/>
    <row r="559768" ht="14.25" customHeight="1"/>
    <row r="559770" ht="14.25" customHeight="1"/>
    <row r="559772" ht="14.25" customHeight="1"/>
    <row r="559774" ht="14.25" customHeight="1"/>
    <row r="559776" ht="14.25" customHeight="1"/>
    <row r="559778" ht="14.25" customHeight="1"/>
    <row r="559780" ht="14.25" customHeight="1"/>
    <row r="559782" ht="14.25" customHeight="1"/>
    <row r="559784" ht="14.25" customHeight="1"/>
    <row r="559786" ht="14.25" customHeight="1"/>
    <row r="559788" ht="14.25" customHeight="1"/>
    <row r="559790" ht="14.25" customHeight="1"/>
    <row r="559792" ht="14.25" customHeight="1"/>
    <row r="559794" ht="14.25" customHeight="1"/>
    <row r="559796" ht="14.25" customHeight="1"/>
    <row r="559798" ht="14.25" customHeight="1"/>
    <row r="559800" ht="14.25" customHeight="1"/>
    <row r="559802" ht="14.25" customHeight="1"/>
    <row r="559804" ht="14.25" customHeight="1"/>
    <row r="559806" ht="14.25" customHeight="1"/>
    <row r="559808" ht="14.25" customHeight="1"/>
    <row r="559810" ht="14.25" customHeight="1"/>
    <row r="559812" ht="14.25" customHeight="1"/>
    <row r="559814" ht="14.25" customHeight="1"/>
    <row r="559816" ht="14.25" customHeight="1"/>
    <row r="559818" ht="14.25" customHeight="1"/>
    <row r="559820" ht="14.25" customHeight="1"/>
    <row r="559822" ht="14.25" customHeight="1"/>
    <row r="559824" ht="14.25" customHeight="1"/>
    <row r="559826" ht="14.25" customHeight="1"/>
    <row r="559828" ht="14.25" customHeight="1"/>
    <row r="559830" ht="14.25" customHeight="1"/>
    <row r="559832" ht="14.25" customHeight="1"/>
    <row r="559834" ht="14.25" customHeight="1"/>
    <row r="559836" ht="14.25" customHeight="1"/>
    <row r="559838" ht="14.25" customHeight="1"/>
    <row r="559840" ht="14.25" customHeight="1"/>
    <row r="559842" ht="14.25" customHeight="1"/>
    <row r="559844" ht="14.25" customHeight="1"/>
    <row r="559846" ht="14.25" customHeight="1"/>
    <row r="559848" ht="14.25" customHeight="1"/>
    <row r="559850" ht="14.25" customHeight="1"/>
    <row r="559852" ht="14.25" customHeight="1"/>
    <row r="559854" ht="14.25" customHeight="1"/>
    <row r="559856" ht="14.25" customHeight="1"/>
    <row r="559858" ht="14.25" customHeight="1"/>
    <row r="559860" ht="14.25" customHeight="1"/>
    <row r="559862" ht="14.25" customHeight="1"/>
    <row r="559864" ht="14.25" customHeight="1"/>
    <row r="559866" ht="14.25" customHeight="1"/>
    <row r="559868" ht="14.25" customHeight="1"/>
    <row r="559870" ht="14.25" customHeight="1"/>
    <row r="559872" ht="14.25" customHeight="1"/>
    <row r="559874" ht="14.25" customHeight="1"/>
    <row r="559876" ht="14.25" customHeight="1"/>
    <row r="559878" ht="14.25" customHeight="1"/>
    <row r="559880" ht="14.25" customHeight="1"/>
    <row r="559882" ht="14.25" customHeight="1"/>
    <row r="559884" ht="14.25" customHeight="1"/>
    <row r="559886" ht="14.25" customHeight="1"/>
    <row r="559888" ht="14.25" customHeight="1"/>
    <row r="559890" ht="14.25" customHeight="1"/>
    <row r="559892" ht="14.25" customHeight="1"/>
    <row r="559894" ht="14.25" customHeight="1"/>
    <row r="559896" ht="14.25" customHeight="1"/>
    <row r="559898" ht="14.25" customHeight="1"/>
    <row r="559900" ht="14.25" customHeight="1"/>
    <row r="559902" ht="14.25" customHeight="1"/>
    <row r="559904" ht="14.25" customHeight="1"/>
    <row r="559906" ht="14.25" customHeight="1"/>
    <row r="559908" ht="14.25" customHeight="1"/>
    <row r="559910" ht="14.25" customHeight="1"/>
    <row r="559912" ht="14.25" customHeight="1"/>
    <row r="559914" ht="14.25" customHeight="1"/>
    <row r="559916" ht="14.25" customHeight="1"/>
    <row r="559918" ht="14.25" customHeight="1"/>
    <row r="559920" ht="14.25" customHeight="1"/>
    <row r="559922" ht="14.25" customHeight="1"/>
    <row r="559924" ht="14.25" customHeight="1"/>
    <row r="559926" ht="14.25" customHeight="1"/>
    <row r="559928" ht="14.25" customHeight="1"/>
    <row r="559930" ht="14.25" customHeight="1"/>
    <row r="559932" ht="14.25" customHeight="1"/>
    <row r="559934" ht="14.25" customHeight="1"/>
    <row r="559936" ht="14.25" customHeight="1"/>
    <row r="559938" ht="14.25" customHeight="1"/>
    <row r="559940" ht="14.25" customHeight="1"/>
    <row r="559942" ht="14.25" customHeight="1"/>
    <row r="559944" ht="14.25" customHeight="1"/>
    <row r="559946" ht="14.25" customHeight="1"/>
    <row r="559948" ht="14.25" customHeight="1"/>
    <row r="559950" ht="14.25" customHeight="1"/>
    <row r="559952" ht="14.25" customHeight="1"/>
    <row r="559954" ht="14.25" customHeight="1"/>
    <row r="559956" ht="14.25" customHeight="1"/>
    <row r="559958" ht="14.25" customHeight="1"/>
    <row r="559960" ht="14.25" customHeight="1"/>
    <row r="559962" ht="14.25" customHeight="1"/>
    <row r="559964" ht="14.25" customHeight="1"/>
    <row r="559966" ht="14.25" customHeight="1"/>
    <row r="559968" ht="14.25" customHeight="1"/>
    <row r="559970" ht="14.25" customHeight="1"/>
    <row r="559972" ht="14.25" customHeight="1"/>
    <row r="559974" ht="14.25" customHeight="1"/>
    <row r="559976" ht="14.25" customHeight="1"/>
    <row r="559978" ht="14.25" customHeight="1"/>
    <row r="559980" ht="14.25" customHeight="1"/>
    <row r="559982" ht="14.25" customHeight="1"/>
    <row r="559984" ht="14.25" customHeight="1"/>
    <row r="559986" ht="14.25" customHeight="1"/>
    <row r="559988" ht="14.25" customHeight="1"/>
    <row r="559990" ht="14.25" customHeight="1"/>
    <row r="559992" ht="14.25" customHeight="1"/>
    <row r="559994" ht="14.25" customHeight="1"/>
    <row r="559996" ht="14.25" customHeight="1"/>
    <row r="559998" ht="14.25" customHeight="1"/>
    <row r="560000" ht="14.25" customHeight="1"/>
    <row r="560002" ht="14.25" customHeight="1"/>
    <row r="560004" ht="14.25" customHeight="1"/>
    <row r="560006" ht="14.25" customHeight="1"/>
    <row r="560008" ht="14.25" customHeight="1"/>
    <row r="560010" ht="14.25" customHeight="1"/>
    <row r="560012" ht="14.25" customHeight="1"/>
    <row r="560014" ht="14.25" customHeight="1"/>
    <row r="560016" ht="14.25" customHeight="1"/>
    <row r="560018" ht="14.25" customHeight="1"/>
    <row r="560020" ht="14.25" customHeight="1"/>
    <row r="560022" ht="14.25" customHeight="1"/>
    <row r="560024" ht="14.25" customHeight="1"/>
    <row r="560026" ht="14.25" customHeight="1"/>
    <row r="560028" ht="14.25" customHeight="1"/>
    <row r="560030" ht="14.25" customHeight="1"/>
    <row r="560032" ht="14.25" customHeight="1"/>
    <row r="560034" ht="14.25" customHeight="1"/>
    <row r="560036" ht="14.25" customHeight="1"/>
    <row r="560038" ht="14.25" customHeight="1"/>
    <row r="560040" ht="14.25" customHeight="1"/>
    <row r="560042" ht="14.25" customHeight="1"/>
    <row r="560044" ht="14.25" customHeight="1"/>
    <row r="560046" ht="14.25" customHeight="1"/>
    <row r="560048" ht="14.25" customHeight="1"/>
    <row r="560050" ht="14.25" customHeight="1"/>
    <row r="560052" ht="14.25" customHeight="1"/>
    <row r="560054" ht="14.25" customHeight="1"/>
    <row r="560056" ht="14.25" customHeight="1"/>
    <row r="560058" ht="14.25" customHeight="1"/>
    <row r="560060" ht="14.25" customHeight="1"/>
    <row r="560062" ht="14.25" customHeight="1"/>
    <row r="560064" ht="14.25" customHeight="1"/>
    <row r="560066" ht="14.25" customHeight="1"/>
    <row r="560068" ht="14.25" customHeight="1"/>
    <row r="560070" ht="14.25" customHeight="1"/>
    <row r="560072" ht="14.25" customHeight="1"/>
    <row r="560074" ht="14.25" customHeight="1"/>
    <row r="560076" ht="14.25" customHeight="1"/>
    <row r="560078" ht="14.25" customHeight="1"/>
    <row r="560080" ht="14.25" customHeight="1"/>
    <row r="560082" ht="14.25" customHeight="1"/>
    <row r="560084" ht="14.25" customHeight="1"/>
    <row r="560086" ht="14.25" customHeight="1"/>
    <row r="560088" ht="14.25" customHeight="1"/>
    <row r="560090" ht="14.25" customHeight="1"/>
    <row r="560092" ht="14.25" customHeight="1"/>
    <row r="560094" ht="14.25" customHeight="1"/>
    <row r="560096" ht="14.25" customHeight="1"/>
    <row r="560098" ht="14.25" customHeight="1"/>
    <row r="560100" ht="14.25" customHeight="1"/>
    <row r="560102" ht="14.25" customHeight="1"/>
    <row r="560104" ht="14.25" customHeight="1"/>
    <row r="560106" ht="14.25" customHeight="1"/>
    <row r="560108" ht="14.25" customHeight="1"/>
    <row r="560110" ht="14.25" customHeight="1"/>
    <row r="560112" ht="14.25" customHeight="1"/>
    <row r="560114" ht="14.25" customHeight="1"/>
    <row r="560116" ht="14.25" customHeight="1"/>
    <row r="560118" ht="14.25" customHeight="1"/>
    <row r="560120" ht="14.25" customHeight="1"/>
    <row r="560122" ht="14.25" customHeight="1"/>
    <row r="560124" ht="14.25" customHeight="1"/>
    <row r="560126" ht="14.25" customHeight="1"/>
    <row r="560128" ht="14.25" customHeight="1"/>
    <row r="560130" ht="14.25" customHeight="1"/>
    <row r="560132" ht="14.25" customHeight="1"/>
    <row r="560134" ht="14.25" customHeight="1"/>
    <row r="560136" ht="14.25" customHeight="1"/>
    <row r="560138" ht="14.25" customHeight="1"/>
    <row r="560140" ht="14.25" customHeight="1"/>
    <row r="560142" ht="14.25" customHeight="1"/>
    <row r="560144" ht="14.25" customHeight="1"/>
    <row r="560146" ht="14.25" customHeight="1"/>
    <row r="560148" ht="14.25" customHeight="1"/>
    <row r="560150" ht="14.25" customHeight="1"/>
    <row r="560152" ht="14.25" customHeight="1"/>
    <row r="560154" ht="14.25" customHeight="1"/>
    <row r="560156" ht="14.25" customHeight="1"/>
    <row r="560158" ht="14.25" customHeight="1"/>
    <row r="560160" ht="14.25" customHeight="1"/>
    <row r="560162" ht="14.25" customHeight="1"/>
    <row r="560164" ht="14.25" customHeight="1"/>
    <row r="560166" ht="14.25" customHeight="1"/>
    <row r="560168" ht="14.25" customHeight="1"/>
    <row r="560170" ht="14.25" customHeight="1"/>
    <row r="560172" ht="14.25" customHeight="1"/>
    <row r="560174" ht="14.25" customHeight="1"/>
    <row r="560176" ht="14.25" customHeight="1"/>
    <row r="560178" ht="14.25" customHeight="1"/>
    <row r="560180" ht="14.25" customHeight="1"/>
    <row r="560182" ht="14.25" customHeight="1"/>
    <row r="560184" ht="14.25" customHeight="1"/>
    <row r="560186" ht="14.25" customHeight="1"/>
    <row r="560188" ht="14.25" customHeight="1"/>
    <row r="560190" ht="14.25" customHeight="1"/>
    <row r="560192" ht="14.25" customHeight="1"/>
    <row r="560194" ht="14.25" customHeight="1"/>
    <row r="560196" ht="14.25" customHeight="1"/>
    <row r="560198" ht="14.25" customHeight="1"/>
    <row r="560200" ht="14.25" customHeight="1"/>
    <row r="560202" ht="14.25" customHeight="1"/>
    <row r="560204" ht="14.25" customHeight="1"/>
    <row r="560206" ht="14.25" customHeight="1"/>
    <row r="560208" ht="14.25" customHeight="1"/>
    <row r="560210" ht="14.25" customHeight="1"/>
    <row r="560212" ht="14.25" customHeight="1"/>
    <row r="560214" ht="14.25" customHeight="1"/>
    <row r="560216" ht="14.25" customHeight="1"/>
    <row r="560218" ht="14.25" customHeight="1"/>
    <row r="560220" ht="14.25" customHeight="1"/>
    <row r="560222" ht="14.25" customHeight="1"/>
    <row r="560224" ht="14.25" customHeight="1"/>
    <row r="560226" ht="14.25" customHeight="1"/>
    <row r="560228" ht="14.25" customHeight="1"/>
    <row r="560230" ht="14.25" customHeight="1"/>
    <row r="560232" ht="14.25" customHeight="1"/>
    <row r="560234" ht="14.25" customHeight="1"/>
    <row r="560236" ht="14.25" customHeight="1"/>
    <row r="560238" ht="14.25" customHeight="1"/>
    <row r="560240" ht="14.25" customHeight="1"/>
    <row r="560242" ht="14.25" customHeight="1"/>
    <row r="560244" ht="14.25" customHeight="1"/>
    <row r="560246" ht="14.25" customHeight="1"/>
    <row r="560248" ht="14.25" customHeight="1"/>
    <row r="560250" ht="14.25" customHeight="1"/>
    <row r="560252" ht="14.25" customHeight="1"/>
    <row r="560254" ht="14.25" customHeight="1"/>
    <row r="560256" ht="14.25" customHeight="1"/>
    <row r="560258" ht="14.25" customHeight="1"/>
    <row r="560260" ht="14.25" customHeight="1"/>
    <row r="560262" ht="14.25" customHeight="1"/>
    <row r="560264" ht="14.25" customHeight="1"/>
    <row r="560266" ht="14.25" customHeight="1"/>
    <row r="560268" ht="14.25" customHeight="1"/>
    <row r="560270" ht="14.25" customHeight="1"/>
    <row r="560272" ht="14.25" customHeight="1"/>
    <row r="560274" ht="14.25" customHeight="1"/>
    <row r="560276" ht="14.25" customHeight="1"/>
    <row r="560278" ht="14.25" customHeight="1"/>
    <row r="560280" ht="14.25" customHeight="1"/>
    <row r="560282" ht="14.25" customHeight="1"/>
    <row r="560284" ht="14.25" customHeight="1"/>
    <row r="560286" ht="14.25" customHeight="1"/>
    <row r="560288" ht="14.25" customHeight="1"/>
    <row r="560290" ht="14.25" customHeight="1"/>
    <row r="560292" ht="14.25" customHeight="1"/>
    <row r="560294" ht="14.25" customHeight="1"/>
    <row r="560296" ht="14.25" customHeight="1"/>
    <row r="560298" ht="14.25" customHeight="1"/>
    <row r="560300" ht="14.25" customHeight="1"/>
    <row r="560302" ht="14.25" customHeight="1"/>
    <row r="560304" ht="14.25" customHeight="1"/>
    <row r="560306" ht="14.25" customHeight="1"/>
    <row r="560308" ht="14.25" customHeight="1"/>
    <row r="560310" ht="14.25" customHeight="1"/>
    <row r="560312" ht="14.25" customHeight="1"/>
    <row r="560314" ht="14.25" customHeight="1"/>
    <row r="560316" ht="14.25" customHeight="1"/>
    <row r="560318" ht="14.25" customHeight="1"/>
    <row r="560320" ht="14.25" customHeight="1"/>
    <row r="560322" ht="14.25" customHeight="1"/>
    <row r="560324" ht="14.25" customHeight="1"/>
    <row r="560326" ht="14.25" customHeight="1"/>
    <row r="560328" ht="14.25" customHeight="1"/>
    <row r="560330" ht="14.25" customHeight="1"/>
    <row r="560332" ht="14.25" customHeight="1"/>
    <row r="560334" ht="14.25" customHeight="1"/>
    <row r="560336" ht="14.25" customHeight="1"/>
    <row r="560338" ht="14.25" customHeight="1"/>
    <row r="560340" ht="14.25" customHeight="1"/>
    <row r="560342" ht="14.25" customHeight="1"/>
    <row r="560344" ht="14.25" customHeight="1"/>
    <row r="560346" ht="14.25" customHeight="1"/>
    <row r="560348" ht="14.25" customHeight="1"/>
    <row r="560350" ht="14.25" customHeight="1"/>
    <row r="560352" ht="14.25" customHeight="1"/>
    <row r="560354" ht="14.25" customHeight="1"/>
    <row r="560356" ht="14.25" customHeight="1"/>
    <row r="560358" ht="14.25" customHeight="1"/>
    <row r="560360" ht="14.25" customHeight="1"/>
    <row r="560362" ht="14.25" customHeight="1"/>
    <row r="560364" ht="14.25" customHeight="1"/>
    <row r="560366" ht="14.25" customHeight="1"/>
    <row r="560368" ht="14.25" customHeight="1"/>
    <row r="560370" ht="14.25" customHeight="1"/>
    <row r="560372" ht="14.25" customHeight="1"/>
    <row r="560374" ht="14.25" customHeight="1"/>
    <row r="560376" ht="14.25" customHeight="1"/>
    <row r="560378" ht="14.25" customHeight="1"/>
    <row r="560380" ht="14.25" customHeight="1"/>
    <row r="560382" ht="14.25" customHeight="1"/>
    <row r="560384" ht="14.25" customHeight="1"/>
    <row r="560386" ht="14.25" customHeight="1"/>
    <row r="560388" ht="14.25" customHeight="1"/>
    <row r="560390" ht="14.25" customHeight="1"/>
    <row r="560392" ht="14.25" customHeight="1"/>
    <row r="560394" ht="14.25" customHeight="1"/>
    <row r="560396" ht="14.25" customHeight="1"/>
    <row r="560398" ht="14.25" customHeight="1"/>
    <row r="560400" ht="14.25" customHeight="1"/>
    <row r="560402" ht="14.25" customHeight="1"/>
    <row r="560404" ht="14.25" customHeight="1"/>
    <row r="560406" ht="14.25" customHeight="1"/>
    <row r="560408" ht="14.25" customHeight="1"/>
    <row r="560410" ht="14.25" customHeight="1"/>
    <row r="560412" ht="14.25" customHeight="1"/>
    <row r="560414" ht="14.25" customHeight="1"/>
    <row r="560416" ht="14.25" customHeight="1"/>
    <row r="560418" ht="14.25" customHeight="1"/>
    <row r="560420" ht="14.25" customHeight="1"/>
    <row r="560422" ht="14.25" customHeight="1"/>
    <row r="560424" ht="14.25" customHeight="1"/>
    <row r="560426" ht="14.25" customHeight="1"/>
    <row r="560428" ht="14.25" customHeight="1"/>
    <row r="560430" ht="14.25" customHeight="1"/>
    <row r="560432" ht="14.25" customHeight="1"/>
    <row r="560434" ht="14.25" customHeight="1"/>
    <row r="560436" ht="14.25" customHeight="1"/>
    <row r="560438" ht="14.25" customHeight="1"/>
    <row r="560440" ht="14.25" customHeight="1"/>
    <row r="560442" ht="14.25" customHeight="1"/>
    <row r="560444" ht="14.25" customHeight="1"/>
    <row r="560446" ht="14.25" customHeight="1"/>
    <row r="560448" ht="14.25" customHeight="1"/>
    <row r="560450" ht="14.25" customHeight="1"/>
    <row r="560452" ht="14.25" customHeight="1"/>
    <row r="560454" ht="14.25" customHeight="1"/>
    <row r="560456" ht="14.25" customHeight="1"/>
    <row r="560458" ht="14.25" customHeight="1"/>
    <row r="560460" ht="14.25" customHeight="1"/>
    <row r="560462" ht="14.25" customHeight="1"/>
    <row r="560464" ht="14.25" customHeight="1"/>
    <row r="560466" ht="14.25" customHeight="1"/>
    <row r="560468" ht="14.25" customHeight="1"/>
    <row r="560470" ht="14.25" customHeight="1"/>
    <row r="560472" ht="14.25" customHeight="1"/>
    <row r="560474" ht="14.25" customHeight="1"/>
    <row r="560476" ht="14.25" customHeight="1"/>
    <row r="560478" ht="14.25" customHeight="1"/>
    <row r="560480" ht="14.25" customHeight="1"/>
    <row r="560482" ht="14.25" customHeight="1"/>
    <row r="560484" ht="14.25" customHeight="1"/>
    <row r="560486" ht="14.25" customHeight="1"/>
    <row r="560488" ht="14.25" customHeight="1"/>
    <row r="560490" ht="14.25" customHeight="1"/>
    <row r="560492" ht="14.25" customHeight="1"/>
    <row r="560494" ht="14.25" customHeight="1"/>
    <row r="560496" ht="14.25" customHeight="1"/>
    <row r="560498" ht="14.25" customHeight="1"/>
    <row r="560500" ht="14.25" customHeight="1"/>
    <row r="560502" ht="14.25" customHeight="1"/>
    <row r="560504" ht="14.25" customHeight="1"/>
    <row r="560506" ht="14.25" customHeight="1"/>
    <row r="560508" ht="14.25" customHeight="1"/>
    <row r="560510" ht="14.25" customHeight="1"/>
    <row r="560512" ht="14.25" customHeight="1"/>
    <row r="560514" ht="14.25" customHeight="1"/>
    <row r="560516" ht="14.25" customHeight="1"/>
    <row r="560518" ht="14.25" customHeight="1"/>
    <row r="560520" ht="14.25" customHeight="1"/>
    <row r="560522" ht="14.25" customHeight="1"/>
    <row r="560524" ht="14.25" customHeight="1"/>
    <row r="560526" ht="14.25" customHeight="1"/>
    <row r="560528" ht="14.25" customHeight="1"/>
    <row r="560530" ht="14.25" customHeight="1"/>
    <row r="560532" ht="14.25" customHeight="1"/>
    <row r="560534" ht="14.25" customHeight="1"/>
    <row r="560536" ht="14.25" customHeight="1"/>
    <row r="560538" ht="14.25" customHeight="1"/>
    <row r="560540" ht="14.25" customHeight="1"/>
    <row r="560542" ht="14.25" customHeight="1"/>
    <row r="560544" ht="14.25" customHeight="1"/>
    <row r="560546" ht="14.25" customHeight="1"/>
    <row r="560548" ht="14.25" customHeight="1"/>
    <row r="560550" ht="14.25" customHeight="1"/>
    <row r="560552" ht="14.25" customHeight="1"/>
    <row r="560554" ht="14.25" customHeight="1"/>
    <row r="560556" ht="14.25" customHeight="1"/>
    <row r="560558" ht="14.25" customHeight="1"/>
    <row r="560560" ht="14.25" customHeight="1"/>
    <row r="560562" ht="14.25" customHeight="1"/>
    <row r="560564" ht="14.25" customHeight="1"/>
    <row r="560566" ht="14.25" customHeight="1"/>
    <row r="560568" ht="14.25" customHeight="1"/>
    <row r="560570" ht="14.25" customHeight="1"/>
    <row r="560572" ht="14.25" customHeight="1"/>
    <row r="560574" ht="14.25" customHeight="1"/>
    <row r="560576" ht="14.25" customHeight="1"/>
    <row r="560578" ht="14.25" customHeight="1"/>
    <row r="560580" ht="14.25" customHeight="1"/>
    <row r="560582" ht="14.25" customHeight="1"/>
    <row r="560584" ht="14.25" customHeight="1"/>
    <row r="560586" ht="14.25" customHeight="1"/>
    <row r="560588" ht="14.25" customHeight="1"/>
    <row r="560590" ht="14.25" customHeight="1"/>
    <row r="560592" ht="14.25" customHeight="1"/>
    <row r="560594" ht="14.25" customHeight="1"/>
    <row r="560596" ht="14.25" customHeight="1"/>
    <row r="560598" ht="14.25" customHeight="1"/>
    <row r="560600" ht="14.25" customHeight="1"/>
    <row r="560602" ht="14.25" customHeight="1"/>
    <row r="560604" ht="14.25" customHeight="1"/>
    <row r="560606" ht="14.25" customHeight="1"/>
    <row r="560608" ht="14.25" customHeight="1"/>
    <row r="560610" ht="14.25" customHeight="1"/>
    <row r="560612" ht="14.25" customHeight="1"/>
    <row r="560614" ht="14.25" customHeight="1"/>
    <row r="560616" ht="14.25" customHeight="1"/>
    <row r="560618" ht="14.25" customHeight="1"/>
    <row r="560620" ht="14.25" customHeight="1"/>
    <row r="560622" ht="14.25" customHeight="1"/>
    <row r="560624" ht="14.25" customHeight="1"/>
    <row r="560626" ht="14.25" customHeight="1"/>
    <row r="560628" ht="14.25" customHeight="1"/>
    <row r="560630" ht="14.25" customHeight="1"/>
    <row r="560632" ht="14.25" customHeight="1"/>
    <row r="560634" ht="14.25" customHeight="1"/>
    <row r="560636" ht="14.25" customHeight="1"/>
    <row r="560638" ht="14.25" customHeight="1"/>
    <row r="560640" ht="14.25" customHeight="1"/>
    <row r="560642" ht="14.25" customHeight="1"/>
    <row r="560644" ht="14.25" customHeight="1"/>
    <row r="560646" ht="14.25" customHeight="1"/>
    <row r="560648" ht="14.25" customHeight="1"/>
    <row r="560650" ht="14.25" customHeight="1"/>
    <row r="560652" ht="14.25" customHeight="1"/>
    <row r="560654" ht="14.25" customHeight="1"/>
    <row r="560656" ht="14.25" customHeight="1"/>
    <row r="560658" ht="14.25" customHeight="1"/>
    <row r="560660" ht="14.25" customHeight="1"/>
    <row r="560662" ht="14.25" customHeight="1"/>
    <row r="560664" ht="14.25" customHeight="1"/>
    <row r="560666" ht="14.25" customHeight="1"/>
    <row r="560668" ht="14.25" customHeight="1"/>
    <row r="560670" ht="14.25" customHeight="1"/>
    <row r="560672" ht="14.25" customHeight="1"/>
    <row r="560674" ht="14.25" customHeight="1"/>
    <row r="560676" ht="14.25" customHeight="1"/>
    <row r="560678" ht="14.25" customHeight="1"/>
    <row r="560680" ht="14.25" customHeight="1"/>
    <row r="560682" ht="14.25" customHeight="1"/>
    <row r="560684" ht="14.25" customHeight="1"/>
    <row r="560686" ht="14.25" customHeight="1"/>
    <row r="560688" ht="14.25" customHeight="1"/>
    <row r="560690" ht="14.25" customHeight="1"/>
    <row r="560692" ht="14.25" customHeight="1"/>
    <row r="560694" ht="14.25" customHeight="1"/>
    <row r="560696" ht="14.25" customHeight="1"/>
    <row r="560698" ht="14.25" customHeight="1"/>
    <row r="560700" ht="14.25" customHeight="1"/>
    <row r="560702" ht="14.25" customHeight="1"/>
    <row r="560704" ht="14.25" customHeight="1"/>
    <row r="560706" ht="14.25" customHeight="1"/>
    <row r="560708" ht="14.25" customHeight="1"/>
    <row r="560710" ht="14.25" customHeight="1"/>
    <row r="560712" ht="14.25" customHeight="1"/>
    <row r="560714" ht="14.25" customHeight="1"/>
    <row r="560716" ht="14.25" customHeight="1"/>
    <row r="560718" ht="14.25" customHeight="1"/>
    <row r="560720" ht="14.25" customHeight="1"/>
    <row r="560722" ht="14.25" customHeight="1"/>
    <row r="560724" ht="14.25" customHeight="1"/>
    <row r="560726" ht="14.25" customHeight="1"/>
    <row r="560728" ht="14.25" customHeight="1"/>
    <row r="560730" ht="14.25" customHeight="1"/>
    <row r="560732" ht="14.25" customHeight="1"/>
    <row r="560734" ht="14.25" customHeight="1"/>
    <row r="560736" ht="14.25" customHeight="1"/>
    <row r="560738" ht="14.25" customHeight="1"/>
    <row r="560740" ht="14.25" customHeight="1"/>
    <row r="560742" ht="14.25" customHeight="1"/>
    <row r="560744" ht="14.25" customHeight="1"/>
    <row r="560746" ht="14.25" customHeight="1"/>
    <row r="560748" ht="14.25" customHeight="1"/>
    <row r="560750" ht="14.25" customHeight="1"/>
    <row r="560752" ht="14.25" customHeight="1"/>
    <row r="560754" ht="14.25" customHeight="1"/>
    <row r="560756" ht="14.25" customHeight="1"/>
    <row r="560758" ht="14.25" customHeight="1"/>
    <row r="560760" ht="14.25" customHeight="1"/>
    <row r="560762" ht="14.25" customHeight="1"/>
    <row r="560764" ht="14.25" customHeight="1"/>
    <row r="560766" ht="14.25" customHeight="1"/>
    <row r="560768" ht="14.25" customHeight="1"/>
    <row r="560770" ht="14.25" customHeight="1"/>
    <row r="560772" ht="14.25" customHeight="1"/>
    <row r="560774" ht="14.25" customHeight="1"/>
    <row r="560776" ht="14.25" customHeight="1"/>
    <row r="560778" ht="14.25" customHeight="1"/>
    <row r="560780" ht="14.25" customHeight="1"/>
    <row r="560782" ht="14.25" customHeight="1"/>
    <row r="560784" ht="14.25" customHeight="1"/>
    <row r="560786" ht="14.25" customHeight="1"/>
    <row r="560788" ht="14.25" customHeight="1"/>
    <row r="560790" ht="14.25" customHeight="1"/>
    <row r="560792" ht="14.25" customHeight="1"/>
    <row r="560794" ht="14.25" customHeight="1"/>
    <row r="560796" ht="14.25" customHeight="1"/>
    <row r="560798" ht="14.25" customHeight="1"/>
    <row r="560800" ht="14.25" customHeight="1"/>
    <row r="560802" ht="14.25" customHeight="1"/>
    <row r="560804" ht="14.25" customHeight="1"/>
    <row r="560806" ht="14.25" customHeight="1"/>
    <row r="560808" ht="14.25" customHeight="1"/>
    <row r="560810" ht="14.25" customHeight="1"/>
    <row r="560812" ht="14.25" customHeight="1"/>
    <row r="560814" ht="14.25" customHeight="1"/>
    <row r="560816" ht="14.25" customHeight="1"/>
    <row r="560818" ht="14.25" customHeight="1"/>
    <row r="560820" ht="14.25" customHeight="1"/>
    <row r="560822" ht="14.25" customHeight="1"/>
    <row r="560824" ht="14.25" customHeight="1"/>
    <row r="560826" ht="14.25" customHeight="1"/>
    <row r="560828" ht="14.25" customHeight="1"/>
    <row r="560830" ht="14.25" customHeight="1"/>
    <row r="560832" ht="14.25" customHeight="1"/>
    <row r="560834" ht="14.25" customHeight="1"/>
    <row r="560836" ht="14.25" customHeight="1"/>
    <row r="560838" ht="14.25" customHeight="1"/>
    <row r="560840" ht="14.25" customHeight="1"/>
    <row r="560842" ht="14.25" customHeight="1"/>
    <row r="560844" ht="14.25" customHeight="1"/>
    <row r="560846" ht="14.25" customHeight="1"/>
    <row r="560848" ht="14.25" customHeight="1"/>
    <row r="560850" ht="14.25" customHeight="1"/>
    <row r="560852" ht="14.25" customHeight="1"/>
    <row r="560854" ht="14.25" customHeight="1"/>
    <row r="560856" ht="14.25" customHeight="1"/>
    <row r="560858" ht="14.25" customHeight="1"/>
    <row r="560860" ht="14.25" customHeight="1"/>
    <row r="560862" ht="14.25" customHeight="1"/>
    <row r="560864" ht="14.25" customHeight="1"/>
    <row r="560866" ht="14.25" customHeight="1"/>
    <row r="560868" ht="14.25" customHeight="1"/>
    <row r="560870" ht="14.25" customHeight="1"/>
    <row r="560872" ht="14.25" customHeight="1"/>
    <row r="560874" ht="14.25" customHeight="1"/>
    <row r="560876" ht="14.25" customHeight="1"/>
    <row r="560878" ht="14.25" customHeight="1"/>
    <row r="560880" ht="14.25" customHeight="1"/>
    <row r="560882" ht="14.25" customHeight="1"/>
    <row r="560884" ht="14.25" customHeight="1"/>
    <row r="560886" ht="14.25" customHeight="1"/>
    <row r="560888" ht="14.25" customHeight="1"/>
    <row r="560890" ht="14.25" customHeight="1"/>
    <row r="560892" ht="14.25" customHeight="1"/>
    <row r="560894" ht="14.25" customHeight="1"/>
    <row r="560896" ht="14.25" customHeight="1"/>
    <row r="560898" ht="14.25" customHeight="1"/>
    <row r="560900" ht="14.25" customHeight="1"/>
    <row r="560902" ht="14.25" customHeight="1"/>
    <row r="560904" ht="14.25" customHeight="1"/>
    <row r="560906" ht="14.25" customHeight="1"/>
    <row r="560908" ht="14.25" customHeight="1"/>
    <row r="560910" ht="14.25" customHeight="1"/>
    <row r="560912" ht="14.25" customHeight="1"/>
    <row r="560914" ht="14.25" customHeight="1"/>
    <row r="560916" ht="14.25" customHeight="1"/>
    <row r="560918" ht="14.25" customHeight="1"/>
    <row r="560920" ht="14.25" customHeight="1"/>
    <row r="560922" ht="14.25" customHeight="1"/>
    <row r="560924" ht="14.25" customHeight="1"/>
    <row r="560926" ht="14.25" customHeight="1"/>
    <row r="560928" ht="14.25" customHeight="1"/>
    <row r="560930" ht="14.25" customHeight="1"/>
    <row r="560932" ht="14.25" customHeight="1"/>
    <row r="560934" ht="14.25" customHeight="1"/>
    <row r="560936" ht="14.25" customHeight="1"/>
    <row r="560938" ht="14.25" customHeight="1"/>
    <row r="560940" ht="14.25" customHeight="1"/>
    <row r="560942" ht="14.25" customHeight="1"/>
    <row r="560944" ht="14.25" customHeight="1"/>
    <row r="560946" ht="14.25" customHeight="1"/>
    <row r="560948" ht="14.25" customHeight="1"/>
    <row r="560950" ht="14.25" customHeight="1"/>
    <row r="560952" ht="14.25" customHeight="1"/>
    <row r="560954" ht="14.25" customHeight="1"/>
    <row r="560956" ht="14.25" customHeight="1"/>
    <row r="560958" ht="14.25" customHeight="1"/>
    <row r="560960" ht="14.25" customHeight="1"/>
    <row r="560962" ht="14.25" customHeight="1"/>
    <row r="560964" ht="14.25" customHeight="1"/>
    <row r="560966" ht="14.25" customHeight="1"/>
    <row r="560968" ht="14.25" customHeight="1"/>
    <row r="560970" ht="14.25" customHeight="1"/>
    <row r="560972" ht="14.25" customHeight="1"/>
    <row r="560974" ht="14.25" customHeight="1"/>
    <row r="560976" ht="14.25" customHeight="1"/>
    <row r="560978" ht="14.25" customHeight="1"/>
    <row r="560980" ht="14.25" customHeight="1"/>
    <row r="560982" ht="14.25" customHeight="1"/>
    <row r="560984" ht="14.25" customHeight="1"/>
    <row r="560986" ht="14.25" customHeight="1"/>
    <row r="560988" ht="14.25" customHeight="1"/>
    <row r="560990" ht="14.25" customHeight="1"/>
    <row r="560992" ht="14.25" customHeight="1"/>
    <row r="560994" ht="14.25" customHeight="1"/>
    <row r="560996" ht="14.25" customHeight="1"/>
    <row r="560998" ht="14.25" customHeight="1"/>
    <row r="561000" ht="14.25" customHeight="1"/>
    <row r="561002" ht="14.25" customHeight="1"/>
    <row r="561004" ht="14.25" customHeight="1"/>
    <row r="561006" ht="14.25" customHeight="1"/>
    <row r="561008" ht="14.25" customHeight="1"/>
    <row r="561010" ht="14.25" customHeight="1"/>
    <row r="561012" ht="14.25" customHeight="1"/>
    <row r="561014" ht="14.25" customHeight="1"/>
    <row r="561016" ht="14.25" customHeight="1"/>
    <row r="561018" ht="14.25" customHeight="1"/>
    <row r="561020" ht="14.25" customHeight="1"/>
    <row r="561022" ht="14.25" customHeight="1"/>
    <row r="561024" ht="14.25" customHeight="1"/>
    <row r="561026" ht="14.25" customHeight="1"/>
    <row r="561028" ht="14.25" customHeight="1"/>
    <row r="561030" ht="14.25" customHeight="1"/>
    <row r="561032" ht="14.25" customHeight="1"/>
    <row r="561034" ht="14.25" customHeight="1"/>
    <row r="561036" ht="14.25" customHeight="1"/>
    <row r="561038" ht="14.25" customHeight="1"/>
    <row r="561040" ht="14.25" customHeight="1"/>
    <row r="561042" ht="14.25" customHeight="1"/>
    <row r="561044" ht="14.25" customHeight="1"/>
    <row r="561046" ht="14.25" customHeight="1"/>
    <row r="561048" ht="14.25" customHeight="1"/>
    <row r="561050" ht="14.25" customHeight="1"/>
    <row r="561052" ht="14.25" customHeight="1"/>
    <row r="561054" ht="14.25" customHeight="1"/>
    <row r="561056" ht="14.25" customHeight="1"/>
    <row r="561058" ht="14.25" customHeight="1"/>
    <row r="561060" ht="14.25" customHeight="1"/>
    <row r="561062" ht="14.25" customHeight="1"/>
    <row r="561064" ht="14.25" customHeight="1"/>
    <row r="561066" ht="14.25" customHeight="1"/>
    <row r="561068" ht="14.25" customHeight="1"/>
    <row r="561070" ht="14.25" customHeight="1"/>
    <row r="561072" ht="14.25" customHeight="1"/>
    <row r="561074" ht="14.25" customHeight="1"/>
    <row r="561076" ht="14.25" customHeight="1"/>
    <row r="561078" ht="14.25" customHeight="1"/>
    <row r="561080" ht="14.25" customHeight="1"/>
    <row r="561082" ht="14.25" customHeight="1"/>
    <row r="561084" ht="14.25" customHeight="1"/>
    <row r="561086" ht="14.25" customHeight="1"/>
    <row r="561088" ht="14.25" customHeight="1"/>
    <row r="561090" ht="14.25" customHeight="1"/>
    <row r="561092" ht="14.25" customHeight="1"/>
    <row r="561094" ht="14.25" customHeight="1"/>
    <row r="561096" ht="14.25" customHeight="1"/>
    <row r="561098" ht="14.25" customHeight="1"/>
    <row r="561100" ht="14.25" customHeight="1"/>
    <row r="561102" ht="14.25" customHeight="1"/>
    <row r="561104" ht="14.25" customHeight="1"/>
    <row r="561106" ht="14.25" customHeight="1"/>
    <row r="561108" ht="14.25" customHeight="1"/>
    <row r="561110" ht="14.25" customHeight="1"/>
    <row r="561112" ht="14.25" customHeight="1"/>
    <row r="561114" ht="14.25" customHeight="1"/>
    <row r="561116" ht="14.25" customHeight="1"/>
    <row r="561118" ht="14.25" customHeight="1"/>
    <row r="561120" ht="14.25" customHeight="1"/>
    <row r="561122" ht="14.25" customHeight="1"/>
    <row r="561124" ht="14.25" customHeight="1"/>
    <row r="561126" ht="14.25" customHeight="1"/>
    <row r="561128" ht="14.25" customHeight="1"/>
    <row r="561130" ht="14.25" customHeight="1"/>
    <row r="561132" ht="14.25" customHeight="1"/>
    <row r="561134" ht="14.25" customHeight="1"/>
    <row r="561136" ht="14.25" customHeight="1"/>
    <row r="561138" ht="14.25" customHeight="1"/>
    <row r="561140" ht="14.25" customHeight="1"/>
    <row r="561142" ht="14.25" customHeight="1"/>
    <row r="561144" ht="14.25" customHeight="1"/>
    <row r="561146" ht="14.25" customHeight="1"/>
    <row r="561148" ht="14.25" customHeight="1"/>
    <row r="561150" ht="14.25" customHeight="1"/>
    <row r="561152" ht="14.25" customHeight="1"/>
    <row r="561154" ht="14.25" customHeight="1"/>
    <row r="561156" ht="14.25" customHeight="1"/>
    <row r="561158" ht="14.25" customHeight="1"/>
    <row r="561160" ht="14.25" customHeight="1"/>
    <row r="561162" ht="14.25" customHeight="1"/>
    <row r="561164" ht="14.25" customHeight="1"/>
    <row r="561166" ht="14.25" customHeight="1"/>
    <row r="561168" ht="14.25" customHeight="1"/>
    <row r="561170" ht="14.25" customHeight="1"/>
    <row r="561172" ht="14.25" customHeight="1"/>
    <row r="561174" ht="14.25" customHeight="1"/>
    <row r="561176" ht="14.25" customHeight="1"/>
    <row r="561178" ht="14.25" customHeight="1"/>
    <row r="561180" ht="14.25" customHeight="1"/>
    <row r="561182" ht="14.25" customHeight="1"/>
    <row r="561184" ht="14.25" customHeight="1"/>
    <row r="561186" ht="14.25" customHeight="1"/>
    <row r="561188" ht="14.25" customHeight="1"/>
    <row r="561190" ht="14.25" customHeight="1"/>
    <row r="561192" ht="14.25" customHeight="1"/>
    <row r="561194" ht="14.25" customHeight="1"/>
    <row r="561196" ht="14.25" customHeight="1"/>
    <row r="561198" ht="14.25" customHeight="1"/>
    <row r="561200" ht="14.25" customHeight="1"/>
    <row r="561202" ht="14.25" customHeight="1"/>
    <row r="561204" ht="14.25" customHeight="1"/>
    <row r="561206" ht="14.25" customHeight="1"/>
    <row r="561208" ht="14.25" customHeight="1"/>
    <row r="561210" ht="14.25" customHeight="1"/>
    <row r="561212" ht="14.25" customHeight="1"/>
    <row r="561214" ht="14.25" customHeight="1"/>
    <row r="561216" ht="14.25" customHeight="1"/>
    <row r="561218" ht="14.25" customHeight="1"/>
    <row r="561220" ht="14.25" customHeight="1"/>
    <row r="561222" ht="14.25" customHeight="1"/>
    <row r="561224" ht="14.25" customHeight="1"/>
    <row r="561226" ht="14.25" customHeight="1"/>
    <row r="561228" ht="14.25" customHeight="1"/>
    <row r="561230" ht="14.25" customHeight="1"/>
    <row r="561232" ht="14.25" customHeight="1"/>
    <row r="561234" ht="14.25" customHeight="1"/>
    <row r="561236" ht="14.25" customHeight="1"/>
    <row r="561238" ht="14.25" customHeight="1"/>
    <row r="561240" ht="14.25" customHeight="1"/>
    <row r="561242" ht="14.25" customHeight="1"/>
    <row r="561244" ht="14.25" customHeight="1"/>
    <row r="561246" ht="14.25" customHeight="1"/>
    <row r="561248" ht="14.25" customHeight="1"/>
    <row r="561250" ht="14.25" customHeight="1"/>
    <row r="561252" ht="14.25" customHeight="1"/>
    <row r="561254" ht="14.25" customHeight="1"/>
    <row r="561256" ht="14.25" customHeight="1"/>
    <row r="561258" ht="14.25" customHeight="1"/>
    <row r="561260" ht="14.25" customHeight="1"/>
    <row r="561262" ht="14.25" customHeight="1"/>
    <row r="561264" ht="14.25" customHeight="1"/>
    <row r="561266" ht="14.25" customHeight="1"/>
    <row r="561268" ht="14.25" customHeight="1"/>
    <row r="561270" ht="14.25" customHeight="1"/>
    <row r="561272" ht="14.25" customHeight="1"/>
    <row r="561274" ht="14.25" customHeight="1"/>
    <row r="561276" ht="14.25" customHeight="1"/>
    <row r="561278" ht="14.25" customHeight="1"/>
    <row r="561280" ht="14.25" customHeight="1"/>
    <row r="561282" ht="14.25" customHeight="1"/>
    <row r="561284" ht="14.25" customHeight="1"/>
    <row r="561286" ht="14.25" customHeight="1"/>
    <row r="561288" ht="14.25" customHeight="1"/>
    <row r="561290" ht="14.25" customHeight="1"/>
    <row r="561292" ht="14.25" customHeight="1"/>
    <row r="561294" ht="14.25" customHeight="1"/>
    <row r="561296" ht="14.25" customHeight="1"/>
    <row r="561298" ht="14.25" customHeight="1"/>
    <row r="561300" ht="14.25" customHeight="1"/>
    <row r="561302" ht="14.25" customHeight="1"/>
    <row r="561304" ht="14.25" customHeight="1"/>
    <row r="561306" ht="14.25" customHeight="1"/>
    <row r="561308" ht="14.25" customHeight="1"/>
    <row r="561310" ht="14.25" customHeight="1"/>
    <row r="561312" ht="14.25" customHeight="1"/>
    <row r="561314" ht="14.25" customHeight="1"/>
    <row r="561316" ht="14.25" customHeight="1"/>
    <row r="561318" ht="14.25" customHeight="1"/>
    <row r="561320" ht="14.25" customHeight="1"/>
    <row r="561322" ht="14.25" customHeight="1"/>
    <row r="561324" ht="14.25" customHeight="1"/>
    <row r="561326" ht="14.25" customHeight="1"/>
    <row r="561328" ht="14.25" customHeight="1"/>
    <row r="561330" ht="14.25" customHeight="1"/>
    <row r="561332" ht="14.25" customHeight="1"/>
    <row r="561334" ht="14.25" customHeight="1"/>
    <row r="561336" ht="14.25" customHeight="1"/>
    <row r="561338" ht="14.25" customHeight="1"/>
    <row r="561340" ht="14.25" customHeight="1"/>
    <row r="561342" ht="14.25" customHeight="1"/>
    <row r="561344" ht="14.25" customHeight="1"/>
    <row r="561346" ht="14.25" customHeight="1"/>
    <row r="561348" ht="14.25" customHeight="1"/>
    <row r="561350" ht="14.25" customHeight="1"/>
    <row r="561352" ht="14.25" customHeight="1"/>
    <row r="561354" ht="14.25" customHeight="1"/>
    <row r="561356" ht="14.25" customHeight="1"/>
    <row r="561358" ht="14.25" customHeight="1"/>
    <row r="561360" ht="14.25" customHeight="1"/>
    <row r="561362" ht="14.25" customHeight="1"/>
    <row r="561364" ht="14.25" customHeight="1"/>
    <row r="561366" ht="14.25" customHeight="1"/>
    <row r="561368" ht="14.25" customHeight="1"/>
    <row r="561370" ht="14.25" customHeight="1"/>
    <row r="561372" ht="14.25" customHeight="1"/>
    <row r="561374" ht="14.25" customHeight="1"/>
    <row r="561376" ht="14.25" customHeight="1"/>
    <row r="561378" ht="14.25" customHeight="1"/>
    <row r="561380" ht="14.25" customHeight="1"/>
    <row r="561382" ht="14.25" customHeight="1"/>
    <row r="561384" ht="14.25" customHeight="1"/>
    <row r="561386" ht="14.25" customHeight="1"/>
    <row r="561388" ht="14.25" customHeight="1"/>
    <row r="561390" ht="14.25" customHeight="1"/>
    <row r="561392" ht="14.25" customHeight="1"/>
    <row r="561394" ht="14.25" customHeight="1"/>
    <row r="561396" ht="14.25" customHeight="1"/>
    <row r="561398" ht="14.25" customHeight="1"/>
    <row r="561400" ht="14.25" customHeight="1"/>
    <row r="561402" ht="14.25" customHeight="1"/>
    <row r="561404" ht="14.25" customHeight="1"/>
    <row r="561406" ht="14.25" customHeight="1"/>
    <row r="561408" ht="14.25" customHeight="1"/>
    <row r="561410" ht="14.25" customHeight="1"/>
    <row r="561412" ht="14.25" customHeight="1"/>
    <row r="561414" ht="14.25" customHeight="1"/>
    <row r="561416" ht="14.25" customHeight="1"/>
    <row r="561418" ht="14.25" customHeight="1"/>
    <row r="561420" ht="14.25" customHeight="1"/>
    <row r="561422" ht="14.25" customHeight="1"/>
    <row r="561424" ht="14.25" customHeight="1"/>
    <row r="561426" ht="14.25" customHeight="1"/>
    <row r="561428" ht="14.25" customHeight="1"/>
    <row r="561430" ht="14.25" customHeight="1"/>
    <row r="561432" ht="14.25" customHeight="1"/>
    <row r="561434" ht="14.25" customHeight="1"/>
    <row r="561436" ht="14.25" customHeight="1"/>
    <row r="561438" ht="14.25" customHeight="1"/>
    <row r="561440" ht="14.25" customHeight="1"/>
    <row r="561442" ht="14.25" customHeight="1"/>
    <row r="561444" ht="14.25" customHeight="1"/>
    <row r="561446" ht="14.25" customHeight="1"/>
    <row r="561448" ht="14.25" customHeight="1"/>
    <row r="561450" ht="14.25" customHeight="1"/>
    <row r="561452" ht="14.25" customHeight="1"/>
    <row r="561454" ht="14.25" customHeight="1"/>
    <row r="561456" ht="14.25" customHeight="1"/>
    <row r="561458" ht="14.25" customHeight="1"/>
    <row r="561460" ht="14.25" customHeight="1"/>
    <row r="561462" ht="14.25" customHeight="1"/>
    <row r="561464" ht="14.25" customHeight="1"/>
    <row r="561466" ht="14.25" customHeight="1"/>
    <row r="561468" ht="14.25" customHeight="1"/>
    <row r="561470" ht="14.25" customHeight="1"/>
    <row r="561472" ht="14.25" customHeight="1"/>
    <row r="561474" ht="14.25" customHeight="1"/>
    <row r="561476" ht="14.25" customHeight="1"/>
    <row r="561478" ht="14.25" customHeight="1"/>
    <row r="561480" ht="14.25" customHeight="1"/>
    <row r="561482" ht="14.25" customHeight="1"/>
    <row r="561484" ht="14.25" customHeight="1"/>
    <row r="561486" ht="14.25" customHeight="1"/>
    <row r="561488" ht="14.25" customHeight="1"/>
    <row r="561490" ht="14.25" customHeight="1"/>
    <row r="561492" ht="14.25" customHeight="1"/>
    <row r="561494" ht="14.25" customHeight="1"/>
    <row r="561496" ht="14.25" customHeight="1"/>
    <row r="561498" ht="14.25" customHeight="1"/>
    <row r="561500" ht="14.25" customHeight="1"/>
    <row r="561502" ht="14.25" customHeight="1"/>
    <row r="561504" ht="14.25" customHeight="1"/>
    <row r="561506" ht="14.25" customHeight="1"/>
    <row r="561508" ht="14.25" customHeight="1"/>
    <row r="561510" ht="14.25" customHeight="1"/>
    <row r="561512" ht="14.25" customHeight="1"/>
    <row r="561514" ht="14.25" customHeight="1"/>
    <row r="561516" ht="14.25" customHeight="1"/>
    <row r="561518" ht="14.25" customHeight="1"/>
    <row r="561520" ht="14.25" customHeight="1"/>
    <row r="561522" ht="14.25" customHeight="1"/>
    <row r="561524" ht="14.25" customHeight="1"/>
    <row r="561526" ht="14.25" customHeight="1"/>
    <row r="561528" ht="14.25" customHeight="1"/>
    <row r="561530" ht="14.25" customHeight="1"/>
    <row r="561532" ht="14.25" customHeight="1"/>
    <row r="561534" ht="14.25" customHeight="1"/>
    <row r="561536" ht="14.25" customHeight="1"/>
    <row r="561538" ht="14.25" customHeight="1"/>
    <row r="561540" ht="14.25" customHeight="1"/>
    <row r="561542" ht="14.25" customHeight="1"/>
    <row r="561544" ht="14.25" customHeight="1"/>
    <row r="561546" ht="14.25" customHeight="1"/>
    <row r="561548" ht="14.25" customHeight="1"/>
    <row r="561550" ht="14.25" customHeight="1"/>
    <row r="561552" ht="14.25" customHeight="1"/>
    <row r="561554" ht="14.25" customHeight="1"/>
    <row r="561556" ht="14.25" customHeight="1"/>
    <row r="561558" ht="14.25" customHeight="1"/>
    <row r="561560" ht="14.25" customHeight="1"/>
    <row r="561562" ht="14.25" customHeight="1"/>
    <row r="561564" ht="14.25" customHeight="1"/>
    <row r="561566" ht="14.25" customHeight="1"/>
    <row r="561568" ht="14.25" customHeight="1"/>
    <row r="561570" ht="14.25" customHeight="1"/>
    <row r="561572" ht="14.25" customHeight="1"/>
    <row r="561574" ht="14.25" customHeight="1"/>
    <row r="561576" ht="14.25" customHeight="1"/>
    <row r="561578" ht="14.25" customHeight="1"/>
    <row r="561580" ht="14.25" customHeight="1"/>
    <row r="561582" ht="14.25" customHeight="1"/>
    <row r="561584" ht="14.25" customHeight="1"/>
    <row r="561586" ht="14.25" customHeight="1"/>
    <row r="561588" ht="14.25" customHeight="1"/>
    <row r="561590" ht="14.25" customHeight="1"/>
    <row r="561592" ht="14.25" customHeight="1"/>
    <row r="561594" ht="14.25" customHeight="1"/>
    <row r="561596" ht="14.25" customHeight="1"/>
    <row r="561598" ht="14.25" customHeight="1"/>
    <row r="561600" ht="14.25" customHeight="1"/>
    <row r="561602" ht="14.25" customHeight="1"/>
    <row r="561604" ht="14.25" customHeight="1"/>
    <row r="561606" ht="14.25" customHeight="1"/>
    <row r="561608" ht="14.25" customHeight="1"/>
    <row r="561610" ht="14.25" customHeight="1"/>
    <row r="561612" ht="14.25" customHeight="1"/>
    <row r="561614" ht="14.25" customHeight="1"/>
    <row r="561616" ht="14.25" customHeight="1"/>
    <row r="561618" ht="14.25" customHeight="1"/>
    <row r="561620" ht="14.25" customHeight="1"/>
    <row r="561622" ht="14.25" customHeight="1"/>
    <row r="561624" ht="14.25" customHeight="1"/>
    <row r="561626" ht="14.25" customHeight="1"/>
    <row r="561628" ht="14.25" customHeight="1"/>
    <row r="561630" ht="14.25" customHeight="1"/>
    <row r="561632" ht="14.25" customHeight="1"/>
    <row r="561634" ht="14.25" customHeight="1"/>
    <row r="561636" ht="14.25" customHeight="1"/>
    <row r="561638" ht="14.25" customHeight="1"/>
    <row r="561640" ht="14.25" customHeight="1"/>
    <row r="561642" ht="14.25" customHeight="1"/>
    <row r="561644" ht="14.25" customHeight="1"/>
    <row r="561646" ht="14.25" customHeight="1"/>
    <row r="561648" ht="14.25" customHeight="1"/>
    <row r="561650" ht="14.25" customHeight="1"/>
    <row r="561652" ht="14.25" customHeight="1"/>
    <row r="561654" ht="14.25" customHeight="1"/>
    <row r="561656" ht="14.25" customHeight="1"/>
    <row r="561658" ht="14.25" customHeight="1"/>
    <row r="561660" ht="14.25" customHeight="1"/>
    <row r="561662" ht="14.25" customHeight="1"/>
    <row r="561664" ht="14.25" customHeight="1"/>
    <row r="561666" ht="14.25" customHeight="1"/>
    <row r="561668" ht="14.25" customHeight="1"/>
    <row r="561670" ht="14.25" customHeight="1"/>
    <row r="561672" ht="14.25" customHeight="1"/>
    <row r="561674" ht="14.25" customHeight="1"/>
    <row r="561676" ht="14.25" customHeight="1"/>
    <row r="561678" ht="14.25" customHeight="1"/>
    <row r="561680" ht="14.25" customHeight="1"/>
    <row r="561682" ht="14.25" customHeight="1"/>
    <row r="561684" ht="14.25" customHeight="1"/>
    <row r="561686" ht="14.25" customHeight="1"/>
    <row r="561688" ht="14.25" customHeight="1"/>
    <row r="561690" ht="14.25" customHeight="1"/>
    <row r="561692" ht="14.25" customHeight="1"/>
    <row r="561694" ht="14.25" customHeight="1"/>
    <row r="561696" ht="14.25" customHeight="1"/>
    <row r="561698" ht="14.25" customHeight="1"/>
    <row r="561700" ht="14.25" customHeight="1"/>
    <row r="561702" ht="14.25" customHeight="1"/>
    <row r="561704" ht="14.25" customHeight="1"/>
    <row r="561706" ht="14.25" customHeight="1"/>
    <row r="561708" ht="14.25" customHeight="1"/>
    <row r="561710" ht="14.25" customHeight="1"/>
    <row r="561712" ht="14.25" customHeight="1"/>
    <row r="561714" ht="14.25" customHeight="1"/>
    <row r="561716" ht="14.25" customHeight="1"/>
    <row r="561718" ht="14.25" customHeight="1"/>
    <row r="561720" ht="14.25" customHeight="1"/>
    <row r="561722" ht="14.25" customHeight="1"/>
    <row r="561724" ht="14.25" customHeight="1"/>
    <row r="561726" ht="14.25" customHeight="1"/>
    <row r="561728" ht="14.25" customHeight="1"/>
    <row r="561730" ht="14.25" customHeight="1"/>
    <row r="561732" ht="14.25" customHeight="1"/>
    <row r="561734" ht="14.25" customHeight="1"/>
    <row r="561736" ht="14.25" customHeight="1"/>
    <row r="561738" ht="14.25" customHeight="1"/>
    <row r="561740" ht="14.25" customHeight="1"/>
    <row r="561742" ht="14.25" customHeight="1"/>
    <row r="561744" ht="14.25" customHeight="1"/>
    <row r="561746" ht="14.25" customHeight="1"/>
    <row r="561748" ht="14.25" customHeight="1"/>
    <row r="561750" ht="14.25" customHeight="1"/>
    <row r="561752" ht="14.25" customHeight="1"/>
    <row r="561754" ht="14.25" customHeight="1"/>
    <row r="561756" ht="14.25" customHeight="1"/>
    <row r="561758" ht="14.25" customHeight="1"/>
    <row r="561760" ht="14.25" customHeight="1"/>
    <row r="561762" ht="14.25" customHeight="1"/>
    <row r="561764" ht="14.25" customHeight="1"/>
    <row r="561766" ht="14.25" customHeight="1"/>
    <row r="561768" ht="14.25" customHeight="1"/>
    <row r="561770" ht="14.25" customHeight="1"/>
    <row r="561772" ht="14.25" customHeight="1"/>
    <row r="561774" ht="14.25" customHeight="1"/>
    <row r="561776" ht="14.25" customHeight="1"/>
    <row r="561778" ht="14.25" customHeight="1"/>
    <row r="561780" ht="14.25" customHeight="1"/>
    <row r="561782" ht="14.25" customHeight="1"/>
    <row r="561784" ht="14.25" customHeight="1"/>
    <row r="561786" ht="14.25" customHeight="1"/>
    <row r="561788" ht="14.25" customHeight="1"/>
    <row r="561790" ht="14.25" customHeight="1"/>
    <row r="561792" ht="14.25" customHeight="1"/>
    <row r="561794" ht="14.25" customHeight="1"/>
    <row r="561796" ht="14.25" customHeight="1"/>
    <row r="561798" ht="14.25" customHeight="1"/>
    <row r="561800" ht="14.25" customHeight="1"/>
    <row r="561802" ht="14.25" customHeight="1"/>
    <row r="561804" ht="14.25" customHeight="1"/>
    <row r="561806" ht="14.25" customHeight="1"/>
    <row r="561808" ht="14.25" customHeight="1"/>
    <row r="561810" ht="14.25" customHeight="1"/>
    <row r="561812" ht="14.25" customHeight="1"/>
    <row r="561814" ht="14.25" customHeight="1"/>
    <row r="561816" ht="14.25" customHeight="1"/>
    <row r="561818" ht="14.25" customHeight="1"/>
    <row r="561820" ht="14.25" customHeight="1"/>
    <row r="561822" ht="14.25" customHeight="1"/>
    <row r="561824" ht="14.25" customHeight="1"/>
    <row r="561826" ht="14.25" customHeight="1"/>
    <row r="561828" ht="14.25" customHeight="1"/>
    <row r="561830" ht="14.25" customHeight="1"/>
    <row r="561832" ht="14.25" customHeight="1"/>
    <row r="561834" ht="14.25" customHeight="1"/>
    <row r="561836" ht="14.25" customHeight="1"/>
    <row r="561838" ht="14.25" customHeight="1"/>
    <row r="561840" ht="14.25" customHeight="1"/>
    <row r="561842" ht="14.25" customHeight="1"/>
    <row r="561844" ht="14.25" customHeight="1"/>
    <row r="561846" ht="14.25" customHeight="1"/>
    <row r="561848" ht="14.25" customHeight="1"/>
    <row r="561850" ht="14.25" customHeight="1"/>
    <row r="561852" ht="14.25" customHeight="1"/>
    <row r="561854" ht="14.25" customHeight="1"/>
    <row r="561856" ht="14.25" customHeight="1"/>
    <row r="561858" ht="14.25" customHeight="1"/>
    <row r="561860" ht="14.25" customHeight="1"/>
    <row r="561862" ht="14.25" customHeight="1"/>
    <row r="561864" ht="14.25" customHeight="1"/>
    <row r="561866" ht="14.25" customHeight="1"/>
    <row r="561868" ht="14.25" customHeight="1"/>
    <row r="561870" ht="14.25" customHeight="1"/>
    <row r="561872" ht="14.25" customHeight="1"/>
    <row r="561874" ht="14.25" customHeight="1"/>
    <row r="561876" ht="14.25" customHeight="1"/>
    <row r="561878" ht="14.25" customHeight="1"/>
    <row r="561880" ht="14.25" customHeight="1"/>
    <row r="561882" ht="14.25" customHeight="1"/>
    <row r="561884" ht="14.25" customHeight="1"/>
    <row r="561886" ht="14.25" customHeight="1"/>
    <row r="561888" ht="14.25" customHeight="1"/>
    <row r="561890" ht="14.25" customHeight="1"/>
    <row r="561892" ht="14.25" customHeight="1"/>
    <row r="561894" ht="14.25" customHeight="1"/>
    <row r="561896" ht="14.25" customHeight="1"/>
    <row r="561898" ht="14.25" customHeight="1"/>
    <row r="561900" ht="14.25" customHeight="1"/>
    <row r="561902" ht="14.25" customHeight="1"/>
    <row r="561904" ht="14.25" customHeight="1"/>
    <row r="561906" ht="14.25" customHeight="1"/>
    <row r="561908" ht="14.25" customHeight="1"/>
    <row r="561910" ht="14.25" customHeight="1"/>
    <row r="561912" ht="14.25" customHeight="1"/>
    <row r="561914" ht="14.25" customHeight="1"/>
    <row r="561916" ht="14.25" customHeight="1"/>
    <row r="561918" ht="14.25" customHeight="1"/>
    <row r="561920" ht="14.25" customHeight="1"/>
    <row r="561922" ht="14.25" customHeight="1"/>
    <row r="561924" ht="14.25" customHeight="1"/>
    <row r="561926" ht="14.25" customHeight="1"/>
    <row r="561928" ht="14.25" customHeight="1"/>
    <row r="561930" ht="14.25" customHeight="1"/>
    <row r="561932" ht="14.25" customHeight="1"/>
    <row r="561934" ht="14.25" customHeight="1"/>
    <row r="561936" ht="14.25" customHeight="1"/>
    <row r="561938" ht="14.25" customHeight="1"/>
    <row r="561940" ht="14.25" customHeight="1"/>
    <row r="561942" ht="14.25" customHeight="1"/>
    <row r="561944" ht="14.25" customHeight="1"/>
    <row r="561946" ht="14.25" customHeight="1"/>
    <row r="561948" ht="14.25" customHeight="1"/>
    <row r="561950" ht="14.25" customHeight="1"/>
    <row r="561952" ht="14.25" customHeight="1"/>
    <row r="561954" ht="14.25" customHeight="1"/>
    <row r="561956" ht="14.25" customHeight="1"/>
    <row r="561958" ht="14.25" customHeight="1"/>
    <row r="561960" ht="14.25" customHeight="1"/>
    <row r="561962" ht="14.25" customHeight="1"/>
    <row r="561964" ht="14.25" customHeight="1"/>
    <row r="561966" ht="14.25" customHeight="1"/>
    <row r="561968" ht="14.25" customHeight="1"/>
    <row r="561970" ht="14.25" customHeight="1"/>
    <row r="561972" ht="14.25" customHeight="1"/>
    <row r="561974" ht="14.25" customHeight="1"/>
    <row r="561976" ht="14.25" customHeight="1"/>
    <row r="561978" ht="14.25" customHeight="1"/>
    <row r="561980" ht="14.25" customHeight="1"/>
    <row r="561982" ht="14.25" customHeight="1"/>
    <row r="561984" ht="14.25" customHeight="1"/>
    <row r="561986" ht="14.25" customHeight="1"/>
    <row r="561988" ht="14.25" customHeight="1"/>
    <row r="561990" ht="14.25" customHeight="1"/>
    <row r="561992" ht="14.25" customHeight="1"/>
    <row r="561994" ht="14.25" customHeight="1"/>
    <row r="561996" ht="14.25" customHeight="1"/>
    <row r="561998" ht="14.25" customHeight="1"/>
    <row r="562000" ht="14.25" customHeight="1"/>
    <row r="562002" ht="14.25" customHeight="1"/>
    <row r="562004" ht="14.25" customHeight="1"/>
    <row r="562006" ht="14.25" customHeight="1"/>
    <row r="562008" ht="14.25" customHeight="1"/>
    <row r="562010" ht="14.25" customHeight="1"/>
    <row r="562012" ht="14.25" customHeight="1"/>
    <row r="562014" ht="14.25" customHeight="1"/>
    <row r="562016" ht="14.25" customHeight="1"/>
    <row r="562018" ht="14.25" customHeight="1"/>
    <row r="562020" ht="14.25" customHeight="1"/>
    <row r="562022" ht="14.25" customHeight="1"/>
    <row r="562024" ht="14.25" customHeight="1"/>
    <row r="562026" ht="14.25" customHeight="1"/>
    <row r="562028" ht="14.25" customHeight="1"/>
    <row r="562030" ht="14.25" customHeight="1"/>
    <row r="562032" ht="14.25" customHeight="1"/>
    <row r="562034" ht="14.25" customHeight="1"/>
    <row r="562036" ht="14.25" customHeight="1"/>
    <row r="562038" ht="14.25" customHeight="1"/>
    <row r="562040" ht="14.25" customHeight="1"/>
    <row r="562042" ht="14.25" customHeight="1"/>
    <row r="562044" ht="14.25" customHeight="1"/>
    <row r="562046" ht="14.25" customHeight="1"/>
    <row r="562048" ht="14.25" customHeight="1"/>
    <row r="562050" ht="14.25" customHeight="1"/>
    <row r="562052" ht="14.25" customHeight="1"/>
    <row r="562054" ht="14.25" customHeight="1"/>
    <row r="562056" ht="14.25" customHeight="1"/>
    <row r="562058" ht="14.25" customHeight="1"/>
    <row r="562060" ht="14.25" customHeight="1"/>
    <row r="562062" ht="14.25" customHeight="1"/>
    <row r="562064" ht="14.25" customHeight="1"/>
    <row r="562066" ht="14.25" customHeight="1"/>
    <row r="562068" ht="14.25" customHeight="1"/>
    <row r="562070" ht="14.25" customHeight="1"/>
    <row r="562072" ht="14.25" customHeight="1"/>
    <row r="562074" ht="14.25" customHeight="1"/>
    <row r="562076" ht="14.25" customHeight="1"/>
    <row r="562078" ht="14.25" customHeight="1"/>
    <row r="562080" ht="14.25" customHeight="1"/>
    <row r="562082" ht="14.25" customHeight="1"/>
    <row r="562084" ht="14.25" customHeight="1"/>
    <row r="562086" ht="14.25" customHeight="1"/>
    <row r="562088" ht="14.25" customHeight="1"/>
    <row r="562090" ht="14.25" customHeight="1"/>
    <row r="562092" ht="14.25" customHeight="1"/>
    <row r="562094" ht="14.25" customHeight="1"/>
    <row r="562096" ht="14.25" customHeight="1"/>
    <row r="562098" ht="14.25" customHeight="1"/>
    <row r="562100" ht="14.25" customHeight="1"/>
    <row r="562102" ht="14.25" customHeight="1"/>
    <row r="562104" ht="14.25" customHeight="1"/>
    <row r="562106" ht="14.25" customHeight="1"/>
    <row r="562108" ht="14.25" customHeight="1"/>
    <row r="562110" ht="14.25" customHeight="1"/>
    <row r="562112" ht="14.25" customHeight="1"/>
    <row r="562114" ht="14.25" customHeight="1"/>
    <row r="562116" ht="14.25" customHeight="1"/>
    <row r="562118" ht="14.25" customHeight="1"/>
    <row r="562120" ht="14.25" customHeight="1"/>
    <row r="562122" ht="14.25" customHeight="1"/>
    <row r="562124" ht="14.25" customHeight="1"/>
    <row r="562126" ht="14.25" customHeight="1"/>
    <row r="562128" ht="14.25" customHeight="1"/>
    <row r="562130" ht="14.25" customHeight="1"/>
    <row r="562132" ht="14.25" customHeight="1"/>
    <row r="562134" ht="14.25" customHeight="1"/>
    <row r="562136" ht="14.25" customHeight="1"/>
    <row r="562138" ht="14.25" customHeight="1"/>
    <row r="562140" ht="14.25" customHeight="1"/>
    <row r="562142" ht="14.25" customHeight="1"/>
    <row r="562144" ht="14.25" customHeight="1"/>
    <row r="562146" ht="14.25" customHeight="1"/>
    <row r="562148" ht="14.25" customHeight="1"/>
    <row r="562150" ht="14.25" customHeight="1"/>
    <row r="562152" ht="14.25" customHeight="1"/>
    <row r="562154" ht="14.25" customHeight="1"/>
    <row r="562156" ht="14.25" customHeight="1"/>
    <row r="562158" ht="14.25" customHeight="1"/>
    <row r="562160" ht="14.25" customHeight="1"/>
    <row r="562162" ht="14.25" customHeight="1"/>
    <row r="562164" ht="14.25" customHeight="1"/>
    <row r="562166" ht="14.25" customHeight="1"/>
    <row r="562168" ht="14.25" customHeight="1"/>
    <row r="562170" ht="14.25" customHeight="1"/>
    <row r="562172" ht="14.25" customHeight="1"/>
    <row r="562174" ht="14.25" customHeight="1"/>
    <row r="562176" ht="14.25" customHeight="1"/>
    <row r="562178" ht="14.25" customHeight="1"/>
    <row r="562180" ht="14.25" customHeight="1"/>
    <row r="562182" ht="14.25" customHeight="1"/>
    <row r="562184" ht="14.25" customHeight="1"/>
    <row r="562186" ht="14.25" customHeight="1"/>
    <row r="562188" ht="14.25" customHeight="1"/>
    <row r="562190" ht="14.25" customHeight="1"/>
    <row r="562192" ht="14.25" customHeight="1"/>
    <row r="562194" ht="14.25" customHeight="1"/>
    <row r="562196" ht="14.25" customHeight="1"/>
    <row r="562198" ht="14.25" customHeight="1"/>
    <row r="562200" ht="14.25" customHeight="1"/>
    <row r="562202" ht="14.25" customHeight="1"/>
    <row r="562204" ht="14.25" customHeight="1"/>
    <row r="562206" ht="14.25" customHeight="1"/>
    <row r="562208" ht="14.25" customHeight="1"/>
    <row r="562210" ht="14.25" customHeight="1"/>
    <row r="562212" ht="14.25" customHeight="1"/>
    <row r="562214" ht="14.25" customHeight="1"/>
    <row r="562216" ht="14.25" customHeight="1"/>
    <row r="562218" ht="14.25" customHeight="1"/>
    <row r="562220" ht="14.25" customHeight="1"/>
    <row r="562222" ht="14.25" customHeight="1"/>
    <row r="562224" ht="14.25" customHeight="1"/>
    <row r="562226" ht="14.25" customHeight="1"/>
    <row r="562228" ht="14.25" customHeight="1"/>
    <row r="562230" ht="14.25" customHeight="1"/>
    <row r="562232" ht="14.25" customHeight="1"/>
    <row r="562234" ht="14.25" customHeight="1"/>
    <row r="562236" ht="14.25" customHeight="1"/>
    <row r="562238" ht="14.25" customHeight="1"/>
    <row r="562240" ht="14.25" customHeight="1"/>
    <row r="562242" ht="14.25" customHeight="1"/>
    <row r="562244" ht="14.25" customHeight="1"/>
    <row r="562246" ht="14.25" customHeight="1"/>
    <row r="562248" ht="14.25" customHeight="1"/>
    <row r="562250" ht="14.25" customHeight="1"/>
    <row r="562252" ht="14.25" customHeight="1"/>
    <row r="562254" ht="14.25" customHeight="1"/>
    <row r="562256" ht="14.25" customHeight="1"/>
    <row r="562258" ht="14.25" customHeight="1"/>
    <row r="562260" ht="14.25" customHeight="1"/>
    <row r="562262" ht="14.25" customHeight="1"/>
    <row r="562264" ht="14.25" customHeight="1"/>
    <row r="562266" ht="14.25" customHeight="1"/>
    <row r="562268" ht="14.25" customHeight="1"/>
    <row r="562270" ht="14.25" customHeight="1"/>
    <row r="562272" ht="14.25" customHeight="1"/>
    <row r="562274" ht="14.25" customHeight="1"/>
    <row r="562276" ht="14.25" customHeight="1"/>
    <row r="562278" ht="14.25" customHeight="1"/>
    <row r="562280" ht="14.25" customHeight="1"/>
    <row r="562282" ht="14.25" customHeight="1"/>
    <row r="562284" ht="14.25" customHeight="1"/>
    <row r="562286" ht="14.25" customHeight="1"/>
    <row r="562288" ht="14.25" customHeight="1"/>
    <row r="562290" ht="14.25" customHeight="1"/>
    <row r="562292" ht="14.25" customHeight="1"/>
    <row r="562294" ht="14.25" customHeight="1"/>
    <row r="562296" ht="14.25" customHeight="1"/>
    <row r="562298" ht="14.25" customHeight="1"/>
    <row r="562300" ht="14.25" customHeight="1"/>
    <row r="562302" ht="14.25" customHeight="1"/>
    <row r="562304" ht="14.25" customHeight="1"/>
    <row r="562306" ht="14.25" customHeight="1"/>
    <row r="562308" ht="14.25" customHeight="1"/>
    <row r="562310" ht="14.25" customHeight="1"/>
    <row r="562312" ht="14.25" customHeight="1"/>
    <row r="562314" ht="14.25" customHeight="1"/>
    <row r="562316" ht="14.25" customHeight="1"/>
    <row r="562318" ht="14.25" customHeight="1"/>
    <row r="562320" ht="14.25" customHeight="1"/>
    <row r="562322" ht="14.25" customHeight="1"/>
    <row r="562324" ht="14.25" customHeight="1"/>
    <row r="562326" ht="14.25" customHeight="1"/>
    <row r="562328" ht="14.25" customHeight="1"/>
    <row r="562330" ht="14.25" customHeight="1"/>
    <row r="562332" ht="14.25" customHeight="1"/>
    <row r="562334" ht="14.25" customHeight="1"/>
    <row r="562336" ht="14.25" customHeight="1"/>
    <row r="562338" ht="14.25" customHeight="1"/>
    <row r="562340" ht="14.25" customHeight="1"/>
    <row r="562342" ht="14.25" customHeight="1"/>
    <row r="562344" ht="14.25" customHeight="1"/>
    <row r="562346" ht="14.25" customHeight="1"/>
    <row r="562348" ht="14.25" customHeight="1"/>
    <row r="562350" ht="14.25" customHeight="1"/>
    <row r="562352" ht="14.25" customHeight="1"/>
    <row r="562354" ht="14.25" customHeight="1"/>
    <row r="562356" ht="14.25" customHeight="1"/>
    <row r="562358" ht="14.25" customHeight="1"/>
    <row r="562360" ht="14.25" customHeight="1"/>
    <row r="562362" ht="14.25" customHeight="1"/>
    <row r="562364" ht="14.25" customHeight="1"/>
    <row r="562366" ht="14.25" customHeight="1"/>
    <row r="562368" ht="14.25" customHeight="1"/>
    <row r="562370" ht="14.25" customHeight="1"/>
    <row r="562372" ht="14.25" customHeight="1"/>
    <row r="562374" ht="14.25" customHeight="1"/>
    <row r="562376" ht="14.25" customHeight="1"/>
    <row r="562378" ht="14.25" customHeight="1"/>
    <row r="562380" ht="14.25" customHeight="1"/>
    <row r="562382" ht="14.25" customHeight="1"/>
    <row r="562384" ht="14.25" customHeight="1"/>
    <row r="562386" ht="14.25" customHeight="1"/>
    <row r="562388" ht="14.25" customHeight="1"/>
    <row r="562390" ht="14.25" customHeight="1"/>
    <row r="562392" ht="14.25" customHeight="1"/>
    <row r="562394" ht="14.25" customHeight="1"/>
    <row r="562396" ht="14.25" customHeight="1"/>
    <row r="562398" ht="14.25" customHeight="1"/>
    <row r="562400" ht="14.25" customHeight="1"/>
    <row r="562402" ht="14.25" customHeight="1"/>
    <row r="562404" ht="14.25" customHeight="1"/>
    <row r="562406" ht="14.25" customHeight="1"/>
    <row r="562408" ht="14.25" customHeight="1"/>
    <row r="562410" ht="14.25" customHeight="1"/>
    <row r="562412" ht="14.25" customHeight="1"/>
    <row r="562414" ht="14.25" customHeight="1"/>
    <row r="562416" ht="14.25" customHeight="1"/>
    <row r="562418" ht="14.25" customHeight="1"/>
    <row r="562420" ht="14.25" customHeight="1"/>
    <row r="562422" ht="14.25" customHeight="1"/>
    <row r="562424" ht="14.25" customHeight="1"/>
    <row r="562426" ht="14.25" customHeight="1"/>
    <row r="562428" ht="14.25" customHeight="1"/>
    <row r="562430" ht="14.25" customHeight="1"/>
    <row r="562432" ht="14.25" customHeight="1"/>
    <row r="562434" ht="14.25" customHeight="1"/>
    <row r="562436" ht="14.25" customHeight="1"/>
    <row r="562438" ht="14.25" customHeight="1"/>
    <row r="562440" ht="14.25" customHeight="1"/>
    <row r="562442" ht="14.25" customHeight="1"/>
    <row r="562444" ht="14.25" customHeight="1"/>
    <row r="562446" ht="14.25" customHeight="1"/>
    <row r="562448" ht="14.25" customHeight="1"/>
    <row r="562450" ht="14.25" customHeight="1"/>
    <row r="562452" ht="14.25" customHeight="1"/>
    <row r="562454" ht="14.25" customHeight="1"/>
    <row r="562456" ht="14.25" customHeight="1"/>
    <row r="562458" ht="14.25" customHeight="1"/>
    <row r="562460" ht="14.25" customHeight="1"/>
    <row r="562462" ht="14.25" customHeight="1"/>
    <row r="562464" ht="14.25" customHeight="1"/>
    <row r="562466" ht="14.25" customHeight="1"/>
    <row r="562468" ht="14.25" customHeight="1"/>
    <row r="562470" ht="14.25" customHeight="1"/>
    <row r="562472" ht="14.25" customHeight="1"/>
    <row r="562474" ht="14.25" customHeight="1"/>
    <row r="562476" ht="14.25" customHeight="1"/>
    <row r="562478" ht="14.25" customHeight="1"/>
    <row r="562480" ht="14.25" customHeight="1"/>
    <row r="562482" ht="14.25" customHeight="1"/>
    <row r="562484" ht="14.25" customHeight="1"/>
    <row r="562486" ht="14.25" customHeight="1"/>
    <row r="562488" ht="14.25" customHeight="1"/>
    <row r="562490" ht="14.25" customHeight="1"/>
    <row r="562492" ht="14.25" customHeight="1"/>
    <row r="562494" ht="14.25" customHeight="1"/>
    <row r="562496" ht="14.25" customHeight="1"/>
    <row r="562498" ht="14.25" customHeight="1"/>
    <row r="562500" ht="14.25" customHeight="1"/>
    <row r="562502" ht="14.25" customHeight="1"/>
    <row r="562504" ht="14.25" customHeight="1"/>
    <row r="562506" ht="14.25" customHeight="1"/>
    <row r="562508" ht="14.25" customHeight="1"/>
    <row r="562510" ht="14.25" customHeight="1"/>
    <row r="562512" ht="14.25" customHeight="1"/>
    <row r="562514" ht="14.25" customHeight="1"/>
    <row r="562516" ht="14.25" customHeight="1"/>
    <row r="562518" ht="14.25" customHeight="1"/>
    <row r="562520" ht="14.25" customHeight="1"/>
    <row r="562522" ht="14.25" customHeight="1"/>
    <row r="562524" ht="14.25" customHeight="1"/>
    <row r="562526" ht="14.25" customHeight="1"/>
    <row r="562528" ht="14.25" customHeight="1"/>
    <row r="562530" ht="14.25" customHeight="1"/>
    <row r="562532" ht="14.25" customHeight="1"/>
    <row r="562534" ht="14.25" customHeight="1"/>
    <row r="562536" ht="14.25" customHeight="1"/>
    <row r="562538" ht="14.25" customHeight="1"/>
    <row r="562540" ht="14.25" customHeight="1"/>
    <row r="562542" ht="14.25" customHeight="1"/>
    <row r="562544" ht="14.25" customHeight="1"/>
    <row r="562546" ht="14.25" customHeight="1"/>
    <row r="562548" ht="14.25" customHeight="1"/>
    <row r="562550" ht="14.25" customHeight="1"/>
    <row r="562552" ht="14.25" customHeight="1"/>
    <row r="562554" ht="14.25" customHeight="1"/>
    <row r="562556" ht="14.25" customHeight="1"/>
    <row r="562558" ht="14.25" customHeight="1"/>
    <row r="562560" ht="14.25" customHeight="1"/>
    <row r="562562" ht="14.25" customHeight="1"/>
    <row r="562564" ht="14.25" customHeight="1"/>
    <row r="562566" ht="14.25" customHeight="1"/>
    <row r="562568" ht="14.25" customHeight="1"/>
    <row r="562570" ht="14.25" customHeight="1"/>
    <row r="562572" ht="14.25" customHeight="1"/>
    <row r="562574" ht="14.25" customHeight="1"/>
    <row r="562576" ht="14.25" customHeight="1"/>
    <row r="562578" ht="14.25" customHeight="1"/>
    <row r="562580" ht="14.25" customHeight="1"/>
    <row r="562582" ht="14.25" customHeight="1"/>
    <row r="562584" ht="14.25" customHeight="1"/>
    <row r="562586" ht="14.25" customHeight="1"/>
    <row r="562588" ht="14.25" customHeight="1"/>
    <row r="562590" ht="14.25" customHeight="1"/>
    <row r="562592" ht="14.25" customHeight="1"/>
    <row r="562594" ht="14.25" customHeight="1"/>
    <row r="562596" ht="14.25" customHeight="1"/>
    <row r="562598" ht="14.25" customHeight="1"/>
    <row r="562600" ht="14.25" customHeight="1"/>
    <row r="562602" ht="14.25" customHeight="1"/>
    <row r="562604" ht="14.25" customHeight="1"/>
    <row r="562606" ht="14.25" customHeight="1"/>
    <row r="562608" ht="14.25" customHeight="1"/>
    <row r="562610" ht="14.25" customHeight="1"/>
    <row r="562612" ht="14.25" customHeight="1"/>
    <row r="562614" ht="14.25" customHeight="1"/>
    <row r="562616" ht="14.25" customHeight="1"/>
    <row r="562618" ht="14.25" customHeight="1"/>
    <row r="562620" ht="14.25" customHeight="1"/>
    <row r="562622" ht="14.25" customHeight="1"/>
    <row r="562624" ht="14.25" customHeight="1"/>
    <row r="562626" ht="14.25" customHeight="1"/>
    <row r="562628" ht="14.25" customHeight="1"/>
    <row r="562630" ht="14.25" customHeight="1"/>
    <row r="562632" ht="14.25" customHeight="1"/>
    <row r="562634" ht="14.25" customHeight="1"/>
    <row r="562636" ht="14.25" customHeight="1"/>
    <row r="562638" ht="14.25" customHeight="1"/>
    <row r="562640" ht="14.25" customHeight="1"/>
    <row r="562642" ht="14.25" customHeight="1"/>
    <row r="562644" ht="14.25" customHeight="1"/>
    <row r="562646" ht="14.25" customHeight="1"/>
    <row r="562648" ht="14.25" customHeight="1"/>
    <row r="562650" ht="14.25" customHeight="1"/>
    <row r="562652" ht="14.25" customHeight="1"/>
    <row r="562654" ht="14.25" customHeight="1"/>
    <row r="562656" ht="14.25" customHeight="1"/>
    <row r="562658" ht="14.25" customHeight="1"/>
    <row r="562660" ht="14.25" customHeight="1"/>
    <row r="562662" ht="14.25" customHeight="1"/>
    <row r="562664" ht="14.25" customHeight="1"/>
    <row r="562666" ht="14.25" customHeight="1"/>
    <row r="562668" ht="14.25" customHeight="1"/>
    <row r="562670" ht="14.25" customHeight="1"/>
    <row r="562672" ht="14.25" customHeight="1"/>
    <row r="562674" ht="14.25" customHeight="1"/>
    <row r="562676" ht="14.25" customHeight="1"/>
    <row r="562678" ht="14.25" customHeight="1"/>
    <row r="562680" ht="14.25" customHeight="1"/>
    <row r="562682" ht="14.25" customHeight="1"/>
    <row r="562684" ht="14.25" customHeight="1"/>
    <row r="562686" ht="14.25" customHeight="1"/>
    <row r="562688" ht="14.25" customHeight="1"/>
    <row r="562690" ht="14.25" customHeight="1"/>
    <row r="562692" ht="14.25" customHeight="1"/>
    <row r="562694" ht="14.25" customHeight="1"/>
    <row r="562696" ht="14.25" customHeight="1"/>
    <row r="562698" ht="14.25" customHeight="1"/>
    <row r="562700" ht="14.25" customHeight="1"/>
    <row r="562702" ht="14.25" customHeight="1"/>
    <row r="562704" ht="14.25" customHeight="1"/>
    <row r="562706" ht="14.25" customHeight="1"/>
    <row r="562708" ht="14.25" customHeight="1"/>
    <row r="562710" ht="14.25" customHeight="1"/>
    <row r="562712" ht="14.25" customHeight="1"/>
    <row r="562714" ht="14.25" customHeight="1"/>
    <row r="562716" ht="14.25" customHeight="1"/>
    <row r="562718" ht="14.25" customHeight="1"/>
    <row r="562720" ht="14.25" customHeight="1"/>
    <row r="562722" ht="14.25" customHeight="1"/>
    <row r="562724" ht="14.25" customHeight="1"/>
    <row r="562726" ht="14.25" customHeight="1"/>
    <row r="562728" ht="14.25" customHeight="1"/>
    <row r="562730" ht="14.25" customHeight="1"/>
    <row r="562732" ht="14.25" customHeight="1"/>
    <row r="562734" ht="14.25" customHeight="1"/>
    <row r="562736" ht="14.25" customHeight="1"/>
    <row r="562738" ht="14.25" customHeight="1"/>
    <row r="562740" ht="14.25" customHeight="1"/>
    <row r="562742" ht="14.25" customHeight="1"/>
    <row r="562744" ht="14.25" customHeight="1"/>
    <row r="562746" ht="14.25" customHeight="1"/>
    <row r="562748" ht="14.25" customHeight="1"/>
    <row r="562750" ht="14.25" customHeight="1"/>
    <row r="562752" ht="14.25" customHeight="1"/>
    <row r="562754" ht="14.25" customHeight="1"/>
    <row r="562756" ht="14.25" customHeight="1"/>
    <row r="562758" ht="14.25" customHeight="1"/>
    <row r="562760" ht="14.25" customHeight="1"/>
    <row r="562762" ht="14.25" customHeight="1"/>
    <row r="562764" ht="14.25" customHeight="1"/>
    <row r="562766" ht="14.25" customHeight="1"/>
    <row r="562768" ht="14.25" customHeight="1"/>
    <row r="562770" ht="14.25" customHeight="1"/>
    <row r="562772" ht="14.25" customHeight="1"/>
    <row r="562774" ht="14.25" customHeight="1"/>
    <row r="562776" ht="14.25" customHeight="1"/>
    <row r="562778" ht="14.25" customHeight="1"/>
    <row r="562780" ht="14.25" customHeight="1"/>
    <row r="562782" ht="14.25" customHeight="1"/>
    <row r="562784" ht="14.25" customHeight="1"/>
    <row r="562786" ht="14.25" customHeight="1"/>
    <row r="562788" ht="14.25" customHeight="1"/>
    <row r="562790" ht="14.25" customHeight="1"/>
    <row r="562792" ht="14.25" customHeight="1"/>
    <row r="562794" ht="14.25" customHeight="1"/>
    <row r="562796" ht="14.25" customHeight="1"/>
    <row r="562798" ht="14.25" customHeight="1"/>
    <row r="562800" ht="14.25" customHeight="1"/>
    <row r="562802" ht="14.25" customHeight="1"/>
    <row r="562804" ht="14.25" customHeight="1"/>
    <row r="562806" ht="14.25" customHeight="1"/>
    <row r="562808" ht="14.25" customHeight="1"/>
    <row r="562810" ht="14.25" customHeight="1"/>
    <row r="562812" ht="14.25" customHeight="1"/>
    <row r="562814" ht="14.25" customHeight="1"/>
    <row r="562816" ht="14.25" customHeight="1"/>
    <row r="562818" ht="14.25" customHeight="1"/>
    <row r="562820" ht="14.25" customHeight="1"/>
    <row r="562822" ht="14.25" customHeight="1"/>
    <row r="562824" ht="14.25" customHeight="1"/>
    <row r="562826" ht="14.25" customHeight="1"/>
    <row r="562828" ht="14.25" customHeight="1"/>
    <row r="562830" ht="14.25" customHeight="1"/>
    <row r="562832" ht="14.25" customHeight="1"/>
    <row r="562834" ht="14.25" customHeight="1"/>
    <row r="562836" ht="14.25" customHeight="1"/>
    <row r="562838" ht="14.25" customHeight="1"/>
    <row r="562840" ht="14.25" customHeight="1"/>
    <row r="562842" ht="14.25" customHeight="1"/>
    <row r="562844" ht="14.25" customHeight="1"/>
    <row r="562846" ht="14.25" customHeight="1"/>
    <row r="562848" ht="14.25" customHeight="1"/>
    <row r="562850" ht="14.25" customHeight="1"/>
    <row r="562852" ht="14.25" customHeight="1"/>
    <row r="562854" ht="14.25" customHeight="1"/>
    <row r="562856" ht="14.25" customHeight="1"/>
    <row r="562858" ht="14.25" customHeight="1"/>
    <row r="562860" ht="14.25" customHeight="1"/>
    <row r="562862" ht="14.25" customHeight="1"/>
    <row r="562864" ht="14.25" customHeight="1"/>
    <row r="562866" ht="14.25" customHeight="1"/>
    <row r="562868" ht="14.25" customHeight="1"/>
    <row r="562870" ht="14.25" customHeight="1"/>
    <row r="562872" ht="14.25" customHeight="1"/>
    <row r="562874" ht="14.25" customHeight="1"/>
    <row r="562876" ht="14.25" customHeight="1"/>
    <row r="562878" ht="14.25" customHeight="1"/>
    <row r="562880" ht="14.25" customHeight="1"/>
    <row r="562882" ht="14.25" customHeight="1"/>
    <row r="562884" ht="14.25" customHeight="1"/>
    <row r="562886" ht="14.25" customHeight="1"/>
    <row r="562888" ht="14.25" customHeight="1"/>
    <row r="562890" ht="14.25" customHeight="1"/>
    <row r="562892" ht="14.25" customHeight="1"/>
    <row r="562894" ht="14.25" customHeight="1"/>
    <row r="562896" ht="14.25" customHeight="1"/>
    <row r="562898" ht="14.25" customHeight="1"/>
    <row r="562900" ht="14.25" customHeight="1"/>
    <row r="562902" ht="14.25" customHeight="1"/>
    <row r="562904" ht="14.25" customHeight="1"/>
    <row r="562906" ht="14.25" customHeight="1"/>
    <row r="562908" ht="14.25" customHeight="1"/>
    <row r="562910" ht="14.25" customHeight="1"/>
    <row r="562912" ht="14.25" customHeight="1"/>
    <row r="562914" ht="14.25" customHeight="1"/>
    <row r="562916" ht="14.25" customHeight="1"/>
    <row r="562918" ht="14.25" customHeight="1"/>
    <row r="562920" ht="14.25" customHeight="1"/>
    <row r="562922" ht="14.25" customHeight="1"/>
    <row r="562924" ht="14.25" customHeight="1"/>
    <row r="562926" ht="14.25" customHeight="1"/>
    <row r="562928" ht="14.25" customHeight="1"/>
    <row r="562930" ht="14.25" customHeight="1"/>
    <row r="562932" ht="14.25" customHeight="1"/>
    <row r="562934" ht="14.25" customHeight="1"/>
    <row r="562936" ht="14.25" customHeight="1"/>
    <row r="562938" ht="14.25" customHeight="1"/>
    <row r="562940" ht="14.25" customHeight="1"/>
    <row r="562942" ht="14.25" customHeight="1"/>
    <row r="562944" ht="14.25" customHeight="1"/>
    <row r="562946" ht="14.25" customHeight="1"/>
    <row r="562948" ht="14.25" customHeight="1"/>
    <row r="562950" ht="14.25" customHeight="1"/>
    <row r="562952" ht="14.25" customHeight="1"/>
    <row r="562954" ht="14.25" customHeight="1"/>
    <row r="562956" ht="14.25" customHeight="1"/>
    <row r="562958" ht="14.25" customHeight="1"/>
    <row r="562960" ht="14.25" customHeight="1"/>
    <row r="562962" ht="14.25" customHeight="1"/>
    <row r="562964" ht="14.25" customHeight="1"/>
    <row r="562966" ht="14.25" customHeight="1"/>
    <row r="562968" ht="14.25" customHeight="1"/>
    <row r="562970" ht="14.25" customHeight="1"/>
    <row r="562972" ht="14.25" customHeight="1"/>
    <row r="562974" ht="14.25" customHeight="1"/>
    <row r="562976" ht="14.25" customHeight="1"/>
    <row r="562978" ht="14.25" customHeight="1"/>
    <row r="562980" ht="14.25" customHeight="1"/>
    <row r="562982" ht="14.25" customHeight="1"/>
    <row r="562984" ht="14.25" customHeight="1"/>
    <row r="562986" ht="14.25" customHeight="1"/>
    <row r="562988" ht="14.25" customHeight="1"/>
    <row r="562990" ht="14.25" customHeight="1"/>
    <row r="562992" ht="14.25" customHeight="1"/>
    <row r="562994" ht="14.25" customHeight="1"/>
    <row r="562996" ht="14.25" customHeight="1"/>
    <row r="562998" ht="14.25" customHeight="1"/>
    <row r="563000" ht="14.25" customHeight="1"/>
    <row r="563002" ht="14.25" customHeight="1"/>
    <row r="563004" ht="14.25" customHeight="1"/>
    <row r="563006" ht="14.25" customHeight="1"/>
    <row r="563008" ht="14.25" customHeight="1"/>
    <row r="563010" ht="14.25" customHeight="1"/>
    <row r="563012" ht="14.25" customHeight="1"/>
    <row r="563014" ht="14.25" customHeight="1"/>
    <row r="563016" ht="14.25" customHeight="1"/>
    <row r="563018" ht="14.25" customHeight="1"/>
    <row r="563020" ht="14.25" customHeight="1"/>
    <row r="563022" ht="14.25" customHeight="1"/>
    <row r="563024" ht="14.25" customHeight="1"/>
    <row r="563026" ht="14.25" customHeight="1"/>
    <row r="563028" ht="14.25" customHeight="1"/>
    <row r="563030" ht="14.25" customHeight="1"/>
    <row r="563032" ht="14.25" customHeight="1"/>
    <row r="563034" ht="14.25" customHeight="1"/>
    <row r="563036" ht="14.25" customHeight="1"/>
    <row r="563038" ht="14.25" customHeight="1"/>
    <row r="563040" ht="14.25" customHeight="1"/>
    <row r="563042" ht="14.25" customHeight="1"/>
    <row r="563044" ht="14.25" customHeight="1"/>
    <row r="563046" ht="14.25" customHeight="1"/>
    <row r="563048" ht="14.25" customHeight="1"/>
    <row r="563050" ht="14.25" customHeight="1"/>
    <row r="563052" ht="14.25" customHeight="1"/>
    <row r="563054" ht="14.25" customHeight="1"/>
    <row r="563056" ht="14.25" customHeight="1"/>
    <row r="563058" ht="14.25" customHeight="1"/>
    <row r="563060" ht="14.25" customHeight="1"/>
    <row r="563062" ht="14.25" customHeight="1"/>
    <row r="563064" ht="14.25" customHeight="1"/>
    <row r="563066" ht="14.25" customHeight="1"/>
    <row r="563068" ht="14.25" customHeight="1"/>
    <row r="563070" ht="14.25" customHeight="1"/>
    <row r="563072" ht="14.25" customHeight="1"/>
    <row r="563074" ht="14.25" customHeight="1"/>
    <row r="563076" ht="14.25" customHeight="1"/>
    <row r="563078" ht="14.25" customHeight="1"/>
    <row r="563080" ht="14.25" customHeight="1"/>
    <row r="563082" ht="14.25" customHeight="1"/>
    <row r="563084" ht="14.25" customHeight="1"/>
    <row r="563086" ht="14.25" customHeight="1"/>
    <row r="563088" ht="14.25" customHeight="1"/>
    <row r="563090" ht="14.25" customHeight="1"/>
    <row r="563092" ht="14.25" customHeight="1"/>
    <row r="563094" ht="14.25" customHeight="1"/>
    <row r="563096" ht="14.25" customHeight="1"/>
    <row r="563098" ht="14.25" customHeight="1"/>
    <row r="563100" ht="14.25" customHeight="1"/>
    <row r="563102" ht="14.25" customHeight="1"/>
    <row r="563104" ht="14.25" customHeight="1"/>
    <row r="563106" ht="14.25" customHeight="1"/>
    <row r="563108" ht="14.25" customHeight="1"/>
    <row r="563110" ht="14.25" customHeight="1"/>
    <row r="563112" ht="14.25" customHeight="1"/>
    <row r="563114" ht="14.25" customHeight="1"/>
    <row r="563116" ht="14.25" customHeight="1"/>
    <row r="563118" ht="14.25" customHeight="1"/>
    <row r="563120" ht="14.25" customHeight="1"/>
    <row r="563122" ht="14.25" customHeight="1"/>
    <row r="563124" ht="14.25" customHeight="1"/>
    <row r="563126" ht="14.25" customHeight="1"/>
    <row r="563128" ht="14.25" customHeight="1"/>
    <row r="563130" ht="14.25" customHeight="1"/>
    <row r="563132" ht="14.25" customHeight="1"/>
    <row r="563134" ht="14.25" customHeight="1"/>
    <row r="563136" ht="14.25" customHeight="1"/>
    <row r="563138" ht="14.25" customHeight="1"/>
    <row r="563140" ht="14.25" customHeight="1"/>
    <row r="563142" ht="14.25" customHeight="1"/>
    <row r="563144" ht="14.25" customHeight="1"/>
    <row r="563146" ht="14.25" customHeight="1"/>
    <row r="563148" ht="14.25" customHeight="1"/>
    <row r="563150" ht="14.25" customHeight="1"/>
    <row r="563152" ht="14.25" customHeight="1"/>
    <row r="563154" ht="14.25" customHeight="1"/>
    <row r="563156" ht="14.25" customHeight="1"/>
    <row r="563158" ht="14.25" customHeight="1"/>
    <row r="563160" ht="14.25" customHeight="1"/>
    <row r="563162" ht="14.25" customHeight="1"/>
    <row r="563164" ht="14.25" customHeight="1"/>
    <row r="563166" ht="14.25" customHeight="1"/>
    <row r="563168" ht="14.25" customHeight="1"/>
    <row r="563170" ht="14.25" customHeight="1"/>
    <row r="563172" ht="14.25" customHeight="1"/>
    <row r="563174" ht="14.25" customHeight="1"/>
    <row r="563176" ht="14.25" customHeight="1"/>
    <row r="563178" ht="14.25" customHeight="1"/>
    <row r="563180" ht="14.25" customHeight="1"/>
    <row r="563182" ht="14.25" customHeight="1"/>
    <row r="563184" ht="14.25" customHeight="1"/>
    <row r="563186" ht="14.25" customHeight="1"/>
    <row r="563188" ht="14.25" customHeight="1"/>
    <row r="563190" ht="14.25" customHeight="1"/>
    <row r="563192" ht="14.25" customHeight="1"/>
    <row r="563194" ht="14.25" customHeight="1"/>
    <row r="563196" ht="14.25" customHeight="1"/>
    <row r="563198" ht="14.25" customHeight="1"/>
    <row r="563200" ht="14.25" customHeight="1"/>
    <row r="563202" ht="14.25" customHeight="1"/>
    <row r="563204" ht="14.25" customHeight="1"/>
    <row r="563206" ht="14.25" customHeight="1"/>
    <row r="563208" ht="14.25" customHeight="1"/>
    <row r="563210" ht="14.25" customHeight="1"/>
    <row r="563212" ht="14.25" customHeight="1"/>
    <row r="563214" ht="14.25" customHeight="1"/>
    <row r="563216" ht="14.25" customHeight="1"/>
    <row r="563218" ht="14.25" customHeight="1"/>
    <row r="563220" ht="14.25" customHeight="1"/>
    <row r="563222" ht="14.25" customHeight="1"/>
    <row r="563224" ht="14.25" customHeight="1"/>
    <row r="563226" ht="14.25" customHeight="1"/>
    <row r="563228" ht="14.25" customHeight="1"/>
    <row r="563230" ht="14.25" customHeight="1"/>
    <row r="563232" ht="14.25" customHeight="1"/>
    <row r="563234" ht="14.25" customHeight="1"/>
    <row r="563236" ht="14.25" customHeight="1"/>
    <row r="563238" ht="14.25" customHeight="1"/>
    <row r="563240" ht="14.25" customHeight="1"/>
    <row r="563242" ht="14.25" customHeight="1"/>
    <row r="563244" ht="14.25" customHeight="1"/>
    <row r="563246" ht="14.25" customHeight="1"/>
    <row r="563248" ht="14.25" customHeight="1"/>
    <row r="563250" ht="14.25" customHeight="1"/>
    <row r="563252" ht="14.25" customHeight="1"/>
    <row r="563254" ht="14.25" customHeight="1"/>
    <row r="563256" ht="14.25" customHeight="1"/>
    <row r="563258" ht="14.25" customHeight="1"/>
    <row r="563260" ht="14.25" customHeight="1"/>
    <row r="563262" ht="14.25" customHeight="1"/>
    <row r="563264" ht="14.25" customHeight="1"/>
    <row r="563266" ht="14.25" customHeight="1"/>
    <row r="563268" ht="14.25" customHeight="1"/>
    <row r="563270" ht="14.25" customHeight="1"/>
    <row r="563272" ht="14.25" customHeight="1"/>
    <row r="563274" ht="14.25" customHeight="1"/>
    <row r="563276" ht="14.25" customHeight="1"/>
    <row r="563278" ht="14.25" customHeight="1"/>
    <row r="563280" ht="14.25" customHeight="1"/>
    <row r="563282" ht="14.25" customHeight="1"/>
    <row r="563284" ht="14.25" customHeight="1"/>
    <row r="563286" ht="14.25" customHeight="1"/>
    <row r="563288" ht="14.25" customHeight="1"/>
    <row r="563290" ht="14.25" customHeight="1"/>
    <row r="563292" ht="14.25" customHeight="1"/>
    <row r="563294" ht="14.25" customHeight="1"/>
    <row r="563296" ht="14.25" customHeight="1"/>
    <row r="563298" ht="14.25" customHeight="1"/>
    <row r="563300" ht="14.25" customHeight="1"/>
    <row r="563302" ht="14.25" customHeight="1"/>
    <row r="563304" ht="14.25" customHeight="1"/>
    <row r="563306" ht="14.25" customHeight="1"/>
    <row r="563308" ht="14.25" customHeight="1"/>
    <row r="563310" ht="14.25" customHeight="1"/>
    <row r="563312" ht="14.25" customHeight="1"/>
    <row r="563314" ht="14.25" customHeight="1"/>
    <row r="563316" ht="14.25" customHeight="1"/>
    <row r="563318" ht="14.25" customHeight="1"/>
    <row r="563320" ht="14.25" customHeight="1"/>
    <row r="563322" ht="14.25" customHeight="1"/>
    <row r="563324" ht="14.25" customHeight="1"/>
    <row r="563326" ht="14.25" customHeight="1"/>
    <row r="563328" ht="14.25" customHeight="1"/>
    <row r="563330" ht="14.25" customHeight="1"/>
    <row r="563332" ht="14.25" customHeight="1"/>
    <row r="563334" ht="14.25" customHeight="1"/>
    <row r="563336" ht="14.25" customHeight="1"/>
    <row r="563338" ht="14.25" customHeight="1"/>
    <row r="563340" ht="14.25" customHeight="1"/>
    <row r="563342" ht="14.25" customHeight="1"/>
    <row r="563344" ht="14.25" customHeight="1"/>
    <row r="563346" ht="14.25" customHeight="1"/>
    <row r="563348" ht="14.25" customHeight="1"/>
    <row r="563350" ht="14.25" customHeight="1"/>
    <row r="563352" ht="14.25" customHeight="1"/>
    <row r="563354" ht="14.25" customHeight="1"/>
    <row r="563356" ht="14.25" customHeight="1"/>
    <row r="563358" ht="14.25" customHeight="1"/>
    <row r="563360" ht="14.25" customHeight="1"/>
    <row r="563362" ht="14.25" customHeight="1"/>
    <row r="563364" ht="14.25" customHeight="1"/>
    <row r="563366" ht="14.25" customHeight="1"/>
    <row r="563368" ht="14.25" customHeight="1"/>
    <row r="563370" ht="14.25" customHeight="1"/>
    <row r="563372" ht="14.25" customHeight="1"/>
    <row r="563374" ht="14.25" customHeight="1"/>
    <row r="563376" ht="14.25" customHeight="1"/>
    <row r="563378" ht="14.25" customHeight="1"/>
    <row r="563380" ht="14.25" customHeight="1"/>
    <row r="563382" ht="14.25" customHeight="1"/>
    <row r="563384" ht="14.25" customHeight="1"/>
    <row r="563386" ht="14.25" customHeight="1"/>
    <row r="563388" ht="14.25" customHeight="1"/>
    <row r="563390" ht="14.25" customHeight="1"/>
    <row r="563392" ht="14.25" customHeight="1"/>
    <row r="563394" ht="14.25" customHeight="1"/>
    <row r="563396" ht="14.25" customHeight="1"/>
    <row r="563398" ht="14.25" customHeight="1"/>
    <row r="563400" ht="14.25" customHeight="1"/>
    <row r="563402" ht="14.25" customHeight="1"/>
    <row r="563404" ht="14.25" customHeight="1"/>
    <row r="563406" ht="14.25" customHeight="1"/>
    <row r="563408" ht="14.25" customHeight="1"/>
    <row r="563410" ht="14.25" customHeight="1"/>
    <row r="563412" ht="14.25" customHeight="1"/>
    <row r="563414" ht="14.25" customHeight="1"/>
    <row r="563416" ht="14.25" customHeight="1"/>
    <row r="563418" ht="14.25" customHeight="1"/>
    <row r="563420" ht="14.25" customHeight="1"/>
    <row r="563422" ht="14.25" customHeight="1"/>
    <row r="563424" ht="14.25" customHeight="1"/>
    <row r="563426" ht="14.25" customHeight="1"/>
    <row r="563428" ht="14.25" customHeight="1"/>
    <row r="563430" ht="14.25" customHeight="1"/>
    <row r="563432" ht="14.25" customHeight="1"/>
    <row r="563434" ht="14.25" customHeight="1"/>
    <row r="563436" ht="14.25" customHeight="1"/>
    <row r="563438" ht="14.25" customHeight="1"/>
    <row r="563440" ht="14.25" customHeight="1"/>
    <row r="563442" ht="14.25" customHeight="1"/>
    <row r="563444" ht="14.25" customHeight="1"/>
    <row r="563446" ht="14.25" customHeight="1"/>
    <row r="563448" ht="14.25" customHeight="1"/>
    <row r="563450" ht="14.25" customHeight="1"/>
    <row r="563452" ht="14.25" customHeight="1"/>
    <row r="563454" ht="14.25" customHeight="1"/>
    <row r="563456" ht="14.25" customHeight="1"/>
    <row r="563458" ht="14.25" customHeight="1"/>
    <row r="563460" ht="14.25" customHeight="1"/>
    <row r="563462" ht="14.25" customHeight="1"/>
    <row r="563464" ht="14.25" customHeight="1"/>
    <row r="563466" ht="14.25" customHeight="1"/>
    <row r="563468" ht="14.25" customHeight="1"/>
    <row r="563470" ht="14.25" customHeight="1"/>
    <row r="563472" ht="14.25" customHeight="1"/>
    <row r="563474" ht="14.25" customHeight="1"/>
    <row r="563476" ht="14.25" customHeight="1"/>
    <row r="563478" ht="14.25" customHeight="1"/>
    <row r="563480" ht="14.25" customHeight="1"/>
    <row r="563482" ht="14.25" customHeight="1"/>
    <row r="563484" ht="14.25" customHeight="1"/>
    <row r="563486" ht="14.25" customHeight="1"/>
    <row r="563488" ht="14.25" customHeight="1"/>
    <row r="563490" ht="14.25" customHeight="1"/>
    <row r="563492" ht="14.25" customHeight="1"/>
    <row r="563494" ht="14.25" customHeight="1"/>
    <row r="563496" ht="14.25" customHeight="1"/>
    <row r="563498" ht="14.25" customHeight="1"/>
    <row r="563500" ht="14.25" customHeight="1"/>
    <row r="563502" ht="14.25" customHeight="1"/>
    <row r="563504" ht="14.25" customHeight="1"/>
    <row r="563506" ht="14.25" customHeight="1"/>
    <row r="563508" ht="14.25" customHeight="1"/>
    <row r="563510" ht="14.25" customHeight="1"/>
    <row r="563512" ht="14.25" customHeight="1"/>
    <row r="563514" ht="14.25" customHeight="1"/>
    <row r="563516" ht="14.25" customHeight="1"/>
    <row r="563518" ht="14.25" customHeight="1"/>
    <row r="563520" ht="14.25" customHeight="1"/>
    <row r="563522" ht="14.25" customHeight="1"/>
    <row r="563524" ht="14.25" customHeight="1"/>
    <row r="563526" ht="14.25" customHeight="1"/>
    <row r="563528" ht="14.25" customHeight="1"/>
    <row r="563530" ht="14.25" customHeight="1"/>
    <row r="563532" ht="14.25" customHeight="1"/>
    <row r="563534" ht="14.25" customHeight="1"/>
    <row r="563536" ht="14.25" customHeight="1"/>
    <row r="563538" ht="14.25" customHeight="1"/>
    <row r="563540" ht="14.25" customHeight="1"/>
    <row r="563542" ht="14.25" customHeight="1"/>
    <row r="563544" ht="14.25" customHeight="1"/>
    <row r="563546" ht="14.25" customHeight="1"/>
    <row r="563548" ht="14.25" customHeight="1"/>
    <row r="563550" ht="14.25" customHeight="1"/>
    <row r="563552" ht="14.25" customHeight="1"/>
    <row r="563554" ht="14.25" customHeight="1"/>
    <row r="563556" ht="14.25" customHeight="1"/>
    <row r="563558" ht="14.25" customHeight="1"/>
    <row r="563560" ht="14.25" customHeight="1"/>
    <row r="563562" ht="14.25" customHeight="1"/>
    <row r="563564" ht="14.25" customHeight="1"/>
    <row r="563566" ht="14.25" customHeight="1"/>
    <row r="563568" ht="14.25" customHeight="1"/>
    <row r="563570" ht="14.25" customHeight="1"/>
    <row r="563572" ht="14.25" customHeight="1"/>
    <row r="563574" ht="14.25" customHeight="1"/>
    <row r="563576" ht="14.25" customHeight="1"/>
    <row r="563578" ht="14.25" customHeight="1"/>
    <row r="563580" ht="14.25" customHeight="1"/>
    <row r="563582" ht="14.25" customHeight="1"/>
    <row r="563584" ht="14.25" customHeight="1"/>
    <row r="563586" ht="14.25" customHeight="1"/>
    <row r="563588" ht="14.25" customHeight="1"/>
    <row r="563590" ht="14.25" customHeight="1"/>
    <row r="563592" ht="14.25" customHeight="1"/>
    <row r="563594" ht="14.25" customHeight="1"/>
    <row r="563596" ht="14.25" customHeight="1"/>
    <row r="563598" ht="14.25" customHeight="1"/>
    <row r="563600" ht="14.25" customHeight="1"/>
    <row r="563602" ht="14.25" customHeight="1"/>
    <row r="563604" ht="14.25" customHeight="1"/>
    <row r="563606" ht="14.25" customHeight="1"/>
    <row r="563608" ht="14.25" customHeight="1"/>
    <row r="563610" ht="14.25" customHeight="1"/>
    <row r="563612" ht="14.25" customHeight="1"/>
    <row r="563614" ht="14.25" customHeight="1"/>
    <row r="563616" ht="14.25" customHeight="1"/>
    <row r="563618" ht="14.25" customHeight="1"/>
    <row r="563620" ht="14.25" customHeight="1"/>
    <row r="563622" ht="14.25" customHeight="1"/>
    <row r="563624" ht="14.25" customHeight="1"/>
    <row r="563626" ht="14.25" customHeight="1"/>
    <row r="563628" ht="14.25" customHeight="1"/>
    <row r="563630" ht="14.25" customHeight="1"/>
    <row r="563632" ht="14.25" customHeight="1"/>
    <row r="563634" ht="14.25" customHeight="1"/>
    <row r="563636" ht="14.25" customHeight="1"/>
    <row r="563638" ht="14.25" customHeight="1"/>
    <row r="563640" ht="14.25" customHeight="1"/>
    <row r="563642" ht="14.25" customHeight="1"/>
    <row r="563644" ht="14.25" customHeight="1"/>
    <row r="563646" ht="14.25" customHeight="1"/>
    <row r="563648" ht="14.25" customHeight="1"/>
    <row r="563650" ht="14.25" customHeight="1"/>
    <row r="563652" ht="14.25" customHeight="1"/>
    <row r="563654" ht="14.25" customHeight="1"/>
    <row r="563656" ht="14.25" customHeight="1"/>
    <row r="563658" ht="14.25" customHeight="1"/>
    <row r="563660" ht="14.25" customHeight="1"/>
    <row r="563662" ht="14.25" customHeight="1"/>
    <row r="563664" ht="14.25" customHeight="1"/>
    <row r="563666" ht="14.25" customHeight="1"/>
    <row r="563668" ht="14.25" customHeight="1"/>
    <row r="563670" ht="14.25" customHeight="1"/>
    <row r="563672" ht="14.25" customHeight="1"/>
    <row r="563674" ht="14.25" customHeight="1"/>
    <row r="563676" ht="14.25" customHeight="1"/>
    <row r="563678" ht="14.25" customHeight="1"/>
    <row r="563680" ht="14.25" customHeight="1"/>
    <row r="563682" ht="14.25" customHeight="1"/>
    <row r="563684" ht="14.25" customHeight="1"/>
    <row r="563686" ht="14.25" customHeight="1"/>
    <row r="563688" ht="14.25" customHeight="1"/>
    <row r="563690" ht="14.25" customHeight="1"/>
    <row r="563692" ht="14.25" customHeight="1"/>
    <row r="563694" ht="14.25" customHeight="1"/>
    <row r="563696" ht="14.25" customHeight="1"/>
    <row r="563698" ht="14.25" customHeight="1"/>
    <row r="563700" ht="14.25" customHeight="1"/>
    <row r="563702" ht="14.25" customHeight="1"/>
    <row r="563704" ht="14.25" customHeight="1"/>
    <row r="563706" ht="14.25" customHeight="1"/>
    <row r="563708" ht="14.25" customHeight="1"/>
    <row r="563710" ht="14.25" customHeight="1"/>
    <row r="563712" ht="14.25" customHeight="1"/>
    <row r="563714" ht="14.25" customHeight="1"/>
    <row r="563716" ht="14.25" customHeight="1"/>
    <row r="563718" ht="14.25" customHeight="1"/>
    <row r="563720" ht="14.25" customHeight="1"/>
    <row r="563722" ht="14.25" customHeight="1"/>
    <row r="563724" ht="14.25" customHeight="1"/>
    <row r="563726" ht="14.25" customHeight="1"/>
    <row r="563728" ht="14.25" customHeight="1"/>
    <row r="563730" ht="14.25" customHeight="1"/>
    <row r="563732" ht="14.25" customHeight="1"/>
    <row r="563734" ht="14.25" customHeight="1"/>
    <row r="563736" ht="14.25" customHeight="1"/>
    <row r="563738" ht="14.25" customHeight="1"/>
    <row r="563740" ht="14.25" customHeight="1"/>
    <row r="563742" ht="14.25" customHeight="1"/>
    <row r="563744" ht="14.25" customHeight="1"/>
    <row r="563746" ht="14.25" customHeight="1"/>
    <row r="563748" ht="14.25" customHeight="1"/>
    <row r="563750" ht="14.25" customHeight="1"/>
    <row r="563752" ht="14.25" customHeight="1"/>
    <row r="563754" ht="14.25" customHeight="1"/>
    <row r="563756" ht="14.25" customHeight="1"/>
    <row r="563758" ht="14.25" customHeight="1"/>
    <row r="563760" ht="14.25" customHeight="1"/>
    <row r="563762" ht="14.25" customHeight="1"/>
    <row r="563764" ht="14.25" customHeight="1"/>
    <row r="563766" ht="14.25" customHeight="1"/>
    <row r="563768" ht="14.25" customHeight="1"/>
    <row r="563770" ht="14.25" customHeight="1"/>
    <row r="563772" ht="14.25" customHeight="1"/>
    <row r="563774" ht="14.25" customHeight="1"/>
    <row r="563776" ht="14.25" customHeight="1"/>
    <row r="563778" ht="14.25" customHeight="1"/>
    <row r="563780" ht="14.25" customHeight="1"/>
    <row r="563782" ht="14.25" customHeight="1"/>
    <row r="563784" ht="14.25" customHeight="1"/>
    <row r="563786" ht="14.25" customHeight="1"/>
    <row r="563788" ht="14.25" customHeight="1"/>
    <row r="563790" ht="14.25" customHeight="1"/>
    <row r="563792" ht="14.25" customHeight="1"/>
    <row r="563794" ht="14.25" customHeight="1"/>
    <row r="563796" ht="14.25" customHeight="1"/>
    <row r="563798" ht="14.25" customHeight="1"/>
    <row r="563800" ht="14.25" customHeight="1"/>
    <row r="563802" ht="14.25" customHeight="1"/>
    <row r="563804" ht="14.25" customHeight="1"/>
    <row r="563806" ht="14.25" customHeight="1"/>
    <row r="563808" ht="14.25" customHeight="1"/>
    <row r="563810" ht="14.25" customHeight="1"/>
    <row r="563812" ht="14.25" customHeight="1"/>
    <row r="563814" ht="14.25" customHeight="1"/>
    <row r="563816" ht="14.25" customHeight="1"/>
    <row r="563818" ht="14.25" customHeight="1"/>
    <row r="563820" ht="14.25" customHeight="1"/>
    <row r="563822" ht="14.25" customHeight="1"/>
    <row r="563824" ht="14.25" customHeight="1"/>
    <row r="563826" ht="14.25" customHeight="1"/>
    <row r="563828" ht="14.25" customHeight="1"/>
    <row r="563830" ht="14.25" customHeight="1"/>
    <row r="563832" ht="14.25" customHeight="1"/>
    <row r="563834" ht="14.25" customHeight="1"/>
    <row r="563836" ht="14.25" customHeight="1"/>
    <row r="563838" ht="14.25" customHeight="1"/>
    <row r="563840" ht="14.25" customHeight="1"/>
    <row r="563842" ht="14.25" customHeight="1"/>
    <row r="563844" ht="14.25" customHeight="1"/>
    <row r="563846" ht="14.25" customHeight="1"/>
    <row r="563848" ht="14.25" customHeight="1"/>
    <row r="563850" ht="14.25" customHeight="1"/>
    <row r="563852" ht="14.25" customHeight="1"/>
    <row r="563854" ht="14.25" customHeight="1"/>
    <row r="563856" ht="14.25" customHeight="1"/>
    <row r="563858" ht="14.25" customHeight="1"/>
    <row r="563860" ht="14.25" customHeight="1"/>
    <row r="563862" ht="14.25" customHeight="1"/>
    <row r="563864" ht="14.25" customHeight="1"/>
    <row r="563866" ht="14.25" customHeight="1"/>
    <row r="563868" ht="14.25" customHeight="1"/>
    <row r="563870" ht="14.25" customHeight="1"/>
    <row r="563872" ht="14.25" customHeight="1"/>
    <row r="563874" ht="14.25" customHeight="1"/>
    <row r="563876" ht="14.25" customHeight="1"/>
    <row r="563878" ht="14.25" customHeight="1"/>
    <row r="563880" ht="14.25" customHeight="1"/>
    <row r="563882" ht="14.25" customHeight="1"/>
    <row r="563884" ht="14.25" customHeight="1"/>
    <row r="563886" ht="14.25" customHeight="1"/>
    <row r="563888" ht="14.25" customHeight="1"/>
    <row r="563890" ht="14.25" customHeight="1"/>
    <row r="563892" ht="14.25" customHeight="1"/>
    <row r="563894" ht="14.25" customHeight="1"/>
    <row r="563896" ht="14.25" customHeight="1"/>
    <row r="563898" ht="14.25" customHeight="1"/>
    <row r="563900" ht="14.25" customHeight="1"/>
    <row r="563902" ht="14.25" customHeight="1"/>
    <row r="563904" ht="14.25" customHeight="1"/>
    <row r="563906" ht="14.25" customHeight="1"/>
    <row r="563908" ht="14.25" customHeight="1"/>
    <row r="563910" ht="14.25" customHeight="1"/>
    <row r="563912" ht="14.25" customHeight="1"/>
    <row r="563914" ht="14.25" customHeight="1"/>
    <row r="563916" ht="14.25" customHeight="1"/>
    <row r="563918" ht="14.25" customHeight="1"/>
    <row r="563920" ht="14.25" customHeight="1"/>
    <row r="563922" ht="14.25" customHeight="1"/>
    <row r="563924" ht="14.25" customHeight="1"/>
    <row r="563926" ht="14.25" customHeight="1"/>
    <row r="563928" ht="14.25" customHeight="1"/>
    <row r="563930" ht="14.25" customHeight="1"/>
    <row r="563932" ht="14.25" customHeight="1"/>
    <row r="563934" ht="14.25" customHeight="1"/>
    <row r="563936" ht="14.25" customHeight="1"/>
    <row r="563938" ht="14.25" customHeight="1"/>
    <row r="563940" ht="14.25" customHeight="1"/>
    <row r="563942" ht="14.25" customHeight="1"/>
    <row r="563944" ht="14.25" customHeight="1"/>
    <row r="563946" ht="14.25" customHeight="1"/>
    <row r="563948" ht="14.25" customHeight="1"/>
    <row r="563950" ht="14.25" customHeight="1"/>
    <row r="563952" ht="14.25" customHeight="1"/>
    <row r="563954" ht="14.25" customHeight="1"/>
    <row r="563956" ht="14.25" customHeight="1"/>
    <row r="563958" ht="14.25" customHeight="1"/>
    <row r="563960" ht="14.25" customHeight="1"/>
    <row r="563962" ht="14.25" customHeight="1"/>
    <row r="563964" ht="14.25" customHeight="1"/>
    <row r="563966" ht="14.25" customHeight="1"/>
    <row r="563968" ht="14.25" customHeight="1"/>
    <row r="563970" ht="14.25" customHeight="1"/>
    <row r="563972" ht="14.25" customHeight="1"/>
    <row r="563974" ht="14.25" customHeight="1"/>
    <row r="563976" ht="14.25" customHeight="1"/>
    <row r="563978" ht="14.25" customHeight="1"/>
    <row r="563980" ht="14.25" customHeight="1"/>
    <row r="563982" ht="14.25" customHeight="1"/>
    <row r="563984" ht="14.25" customHeight="1"/>
    <row r="563986" ht="14.25" customHeight="1"/>
    <row r="563988" ht="14.25" customHeight="1"/>
    <row r="563990" ht="14.25" customHeight="1"/>
    <row r="563992" ht="14.25" customHeight="1"/>
    <row r="563994" ht="14.25" customHeight="1"/>
    <row r="563996" ht="14.25" customHeight="1"/>
    <row r="563998" ht="14.25" customHeight="1"/>
    <row r="564000" ht="14.25" customHeight="1"/>
    <row r="564002" ht="14.25" customHeight="1"/>
    <row r="564004" ht="14.25" customHeight="1"/>
    <row r="564006" ht="14.25" customHeight="1"/>
    <row r="564008" ht="14.25" customHeight="1"/>
    <row r="564010" ht="14.25" customHeight="1"/>
    <row r="564012" ht="14.25" customHeight="1"/>
    <row r="564014" ht="14.25" customHeight="1"/>
    <row r="564016" ht="14.25" customHeight="1"/>
    <row r="564018" ht="14.25" customHeight="1"/>
    <row r="564020" ht="14.25" customHeight="1"/>
    <row r="564022" ht="14.25" customHeight="1"/>
    <row r="564024" ht="14.25" customHeight="1"/>
    <row r="564026" ht="14.25" customHeight="1"/>
    <row r="564028" ht="14.25" customHeight="1"/>
    <row r="564030" ht="14.25" customHeight="1"/>
    <row r="564032" ht="14.25" customHeight="1"/>
    <row r="564034" ht="14.25" customHeight="1"/>
    <row r="564036" ht="14.25" customHeight="1"/>
    <row r="564038" ht="14.25" customHeight="1"/>
    <row r="564040" ht="14.25" customHeight="1"/>
    <row r="564042" ht="14.25" customHeight="1"/>
    <row r="564044" ht="14.25" customHeight="1"/>
    <row r="564046" ht="14.25" customHeight="1"/>
    <row r="564048" ht="14.25" customHeight="1"/>
    <row r="564050" ht="14.25" customHeight="1"/>
    <row r="564052" ht="14.25" customHeight="1"/>
    <row r="564054" ht="14.25" customHeight="1"/>
    <row r="564056" ht="14.25" customHeight="1"/>
    <row r="564058" ht="14.25" customHeight="1"/>
    <row r="564060" ht="14.25" customHeight="1"/>
    <row r="564062" ht="14.25" customHeight="1"/>
    <row r="564064" ht="14.25" customHeight="1"/>
    <row r="564066" ht="14.25" customHeight="1"/>
    <row r="564068" ht="14.25" customHeight="1"/>
    <row r="564070" ht="14.25" customHeight="1"/>
    <row r="564072" ht="14.25" customHeight="1"/>
    <row r="564074" ht="14.25" customHeight="1"/>
    <row r="564076" ht="14.25" customHeight="1"/>
    <row r="564078" ht="14.25" customHeight="1"/>
    <row r="564080" ht="14.25" customHeight="1"/>
    <row r="564082" ht="14.25" customHeight="1"/>
    <row r="564084" ht="14.25" customHeight="1"/>
    <row r="564086" ht="14.25" customHeight="1"/>
    <row r="564088" ht="14.25" customHeight="1"/>
    <row r="564090" ht="14.25" customHeight="1"/>
    <row r="564092" ht="14.25" customHeight="1"/>
    <row r="564094" ht="14.25" customHeight="1"/>
    <row r="564096" ht="14.25" customHeight="1"/>
    <row r="564098" ht="14.25" customHeight="1"/>
    <row r="564100" ht="14.25" customHeight="1"/>
    <row r="564102" ht="14.25" customHeight="1"/>
    <row r="564104" ht="14.25" customHeight="1"/>
    <row r="564106" ht="14.25" customHeight="1"/>
    <row r="564108" ht="14.25" customHeight="1"/>
    <row r="564110" ht="14.25" customHeight="1"/>
    <row r="564112" ht="14.25" customHeight="1"/>
    <row r="564114" ht="14.25" customHeight="1"/>
    <row r="564116" ht="14.25" customHeight="1"/>
    <row r="564118" ht="14.25" customHeight="1"/>
    <row r="564120" ht="14.25" customHeight="1"/>
    <row r="564122" ht="14.25" customHeight="1"/>
    <row r="564124" ht="14.25" customHeight="1"/>
    <row r="564126" ht="14.25" customHeight="1"/>
    <row r="564128" ht="14.25" customHeight="1"/>
    <row r="564130" ht="14.25" customHeight="1"/>
    <row r="564132" ht="14.25" customHeight="1"/>
    <row r="564134" ht="14.25" customHeight="1"/>
    <row r="564136" ht="14.25" customHeight="1"/>
    <row r="564138" ht="14.25" customHeight="1"/>
    <row r="564140" ht="14.25" customHeight="1"/>
    <row r="564142" ht="14.25" customHeight="1"/>
    <row r="564144" ht="14.25" customHeight="1"/>
    <row r="564146" ht="14.25" customHeight="1"/>
    <row r="564148" ht="14.25" customHeight="1"/>
    <row r="564150" ht="14.25" customHeight="1"/>
    <row r="564152" ht="14.25" customHeight="1"/>
    <row r="564154" ht="14.25" customHeight="1"/>
    <row r="564156" ht="14.25" customHeight="1"/>
    <row r="564158" ht="14.25" customHeight="1"/>
    <row r="564160" ht="14.25" customHeight="1"/>
    <row r="564162" ht="14.25" customHeight="1"/>
    <row r="564164" ht="14.25" customHeight="1"/>
    <row r="564166" ht="14.25" customHeight="1"/>
    <row r="564168" ht="14.25" customHeight="1"/>
    <row r="564170" ht="14.25" customHeight="1"/>
    <row r="564172" ht="14.25" customHeight="1"/>
    <row r="564174" ht="14.25" customHeight="1"/>
    <row r="564176" ht="14.25" customHeight="1"/>
    <row r="564178" ht="14.25" customHeight="1"/>
    <row r="564180" ht="14.25" customHeight="1"/>
    <row r="564182" ht="14.25" customHeight="1"/>
    <row r="564184" ht="14.25" customHeight="1"/>
    <row r="564186" ht="14.25" customHeight="1"/>
    <row r="564188" ht="14.25" customHeight="1"/>
    <row r="564190" ht="14.25" customHeight="1"/>
    <row r="564192" ht="14.25" customHeight="1"/>
    <row r="564194" ht="14.25" customHeight="1"/>
    <row r="564196" ht="14.25" customHeight="1"/>
    <row r="564198" ht="14.25" customHeight="1"/>
    <row r="564200" ht="14.25" customHeight="1"/>
    <row r="564202" ht="14.25" customHeight="1"/>
    <row r="564204" ht="14.25" customHeight="1"/>
    <row r="564206" ht="14.25" customHeight="1"/>
    <row r="564208" ht="14.25" customHeight="1"/>
    <row r="564210" ht="14.25" customHeight="1"/>
    <row r="564212" ht="14.25" customHeight="1"/>
    <row r="564214" ht="14.25" customHeight="1"/>
    <row r="564216" ht="14.25" customHeight="1"/>
    <row r="564218" ht="14.25" customHeight="1"/>
    <row r="564220" ht="14.25" customHeight="1"/>
    <row r="564222" ht="14.25" customHeight="1"/>
    <row r="564224" ht="14.25" customHeight="1"/>
    <row r="564226" ht="14.25" customHeight="1"/>
    <row r="564228" ht="14.25" customHeight="1"/>
    <row r="564230" ht="14.25" customHeight="1"/>
    <row r="564232" ht="14.25" customHeight="1"/>
    <row r="564234" ht="14.25" customHeight="1"/>
    <row r="564236" ht="14.25" customHeight="1"/>
    <row r="564238" ht="14.25" customHeight="1"/>
    <row r="564240" ht="14.25" customHeight="1"/>
    <row r="564242" ht="14.25" customHeight="1"/>
    <row r="564244" ht="14.25" customHeight="1"/>
    <row r="564246" ht="14.25" customHeight="1"/>
    <row r="564248" ht="14.25" customHeight="1"/>
    <row r="564250" ht="14.25" customHeight="1"/>
    <row r="564252" ht="14.25" customHeight="1"/>
    <row r="564254" ht="14.25" customHeight="1"/>
    <row r="564256" ht="14.25" customHeight="1"/>
    <row r="564258" ht="14.25" customHeight="1"/>
    <row r="564260" ht="14.25" customHeight="1"/>
    <row r="564262" ht="14.25" customHeight="1"/>
    <row r="564264" ht="14.25" customHeight="1"/>
    <row r="564266" ht="14.25" customHeight="1"/>
    <row r="564268" ht="14.25" customHeight="1"/>
    <row r="564270" ht="14.25" customHeight="1"/>
    <row r="564272" ht="14.25" customHeight="1"/>
    <row r="564274" ht="14.25" customHeight="1"/>
    <row r="564276" ht="14.25" customHeight="1"/>
    <row r="564278" ht="14.25" customHeight="1"/>
    <row r="564280" ht="14.25" customHeight="1"/>
    <row r="564282" ht="14.25" customHeight="1"/>
    <row r="564284" ht="14.25" customHeight="1"/>
    <row r="564286" ht="14.25" customHeight="1"/>
    <row r="564288" ht="14.25" customHeight="1"/>
    <row r="564290" ht="14.25" customHeight="1"/>
    <row r="564292" ht="14.25" customHeight="1"/>
    <row r="564294" ht="14.25" customHeight="1"/>
    <row r="564296" ht="14.25" customHeight="1"/>
    <row r="564298" ht="14.25" customHeight="1"/>
    <row r="564300" ht="14.25" customHeight="1"/>
    <row r="564302" ht="14.25" customHeight="1"/>
    <row r="564304" ht="14.25" customHeight="1"/>
    <row r="564306" ht="14.25" customHeight="1"/>
    <row r="564308" ht="14.25" customHeight="1"/>
    <row r="564310" ht="14.25" customHeight="1"/>
    <row r="564312" ht="14.25" customHeight="1"/>
    <row r="564314" ht="14.25" customHeight="1"/>
    <row r="564316" ht="14.25" customHeight="1"/>
    <row r="564318" ht="14.25" customHeight="1"/>
    <row r="564320" ht="14.25" customHeight="1"/>
    <row r="564322" ht="14.25" customHeight="1"/>
    <row r="564324" ht="14.25" customHeight="1"/>
    <row r="564326" ht="14.25" customHeight="1"/>
    <row r="564328" ht="14.25" customHeight="1"/>
    <row r="564330" ht="14.25" customHeight="1"/>
    <row r="564332" ht="14.25" customHeight="1"/>
    <row r="564334" ht="14.25" customHeight="1"/>
    <row r="564336" ht="14.25" customHeight="1"/>
    <row r="564338" ht="14.25" customHeight="1"/>
    <row r="564340" ht="14.25" customHeight="1"/>
    <row r="564342" ht="14.25" customHeight="1"/>
    <row r="564344" ht="14.25" customHeight="1"/>
    <row r="564346" ht="14.25" customHeight="1"/>
    <row r="564348" ht="14.25" customHeight="1"/>
    <row r="564350" ht="14.25" customHeight="1"/>
    <row r="564352" ht="14.25" customHeight="1"/>
    <row r="564354" ht="14.25" customHeight="1"/>
    <row r="564356" ht="14.25" customHeight="1"/>
    <row r="564358" ht="14.25" customHeight="1"/>
    <row r="564360" ht="14.25" customHeight="1"/>
    <row r="564362" ht="14.25" customHeight="1"/>
    <row r="564364" ht="14.25" customHeight="1"/>
    <row r="564366" ht="14.25" customHeight="1"/>
    <row r="564368" ht="14.25" customHeight="1"/>
    <row r="564370" ht="14.25" customHeight="1"/>
    <row r="564372" ht="14.25" customHeight="1"/>
    <row r="564374" ht="14.25" customHeight="1"/>
    <row r="564376" ht="14.25" customHeight="1"/>
    <row r="564378" ht="14.25" customHeight="1"/>
    <row r="564380" ht="14.25" customHeight="1"/>
    <row r="564382" ht="14.25" customHeight="1"/>
    <row r="564384" ht="14.25" customHeight="1"/>
    <row r="564386" ht="14.25" customHeight="1"/>
    <row r="564388" ht="14.25" customHeight="1"/>
    <row r="564390" ht="14.25" customHeight="1"/>
    <row r="564392" ht="14.25" customHeight="1"/>
    <row r="564394" ht="14.25" customHeight="1"/>
    <row r="564396" ht="14.25" customHeight="1"/>
    <row r="564398" ht="14.25" customHeight="1"/>
    <row r="564400" ht="14.25" customHeight="1"/>
    <row r="564402" ht="14.25" customHeight="1"/>
    <row r="564404" ht="14.25" customHeight="1"/>
    <row r="564406" ht="14.25" customHeight="1"/>
    <row r="564408" ht="14.25" customHeight="1"/>
    <row r="564410" ht="14.25" customHeight="1"/>
    <row r="564412" ht="14.25" customHeight="1"/>
    <row r="564414" ht="14.25" customHeight="1"/>
    <row r="564416" ht="14.25" customHeight="1"/>
    <row r="564418" ht="14.25" customHeight="1"/>
    <row r="564420" ht="14.25" customHeight="1"/>
    <row r="564422" ht="14.25" customHeight="1"/>
    <row r="564424" ht="14.25" customHeight="1"/>
    <row r="564426" ht="14.25" customHeight="1"/>
    <row r="564428" ht="14.25" customHeight="1"/>
    <row r="564430" ht="14.25" customHeight="1"/>
    <row r="564432" ht="14.25" customHeight="1"/>
    <row r="564434" ht="14.25" customHeight="1"/>
    <row r="564436" ht="14.25" customHeight="1"/>
    <row r="564438" ht="14.25" customHeight="1"/>
    <row r="564440" ht="14.25" customHeight="1"/>
    <row r="564442" ht="14.25" customHeight="1"/>
    <row r="564444" ht="14.25" customHeight="1"/>
    <row r="564446" ht="14.25" customHeight="1"/>
    <row r="564448" ht="14.25" customHeight="1"/>
    <row r="564450" ht="14.25" customHeight="1"/>
    <row r="564452" ht="14.25" customHeight="1"/>
    <row r="564454" ht="14.25" customHeight="1"/>
    <row r="564456" ht="14.25" customHeight="1"/>
    <row r="564458" ht="14.25" customHeight="1"/>
    <row r="564460" ht="14.25" customHeight="1"/>
    <row r="564462" ht="14.25" customHeight="1"/>
    <row r="564464" ht="14.25" customHeight="1"/>
    <row r="564466" ht="14.25" customHeight="1"/>
    <row r="564468" ht="14.25" customHeight="1"/>
    <row r="564470" ht="14.25" customHeight="1"/>
    <row r="564472" ht="14.25" customHeight="1"/>
    <row r="564474" ht="14.25" customHeight="1"/>
    <row r="564476" ht="14.25" customHeight="1"/>
    <row r="564478" ht="14.25" customHeight="1"/>
    <row r="564480" ht="14.25" customHeight="1"/>
    <row r="564482" ht="14.25" customHeight="1"/>
    <row r="564484" ht="14.25" customHeight="1"/>
    <row r="564486" ht="14.25" customHeight="1"/>
    <row r="564488" ht="14.25" customHeight="1"/>
    <row r="564490" ht="14.25" customHeight="1"/>
    <row r="564492" ht="14.25" customHeight="1"/>
    <row r="564494" ht="14.25" customHeight="1"/>
    <row r="564496" ht="14.25" customHeight="1"/>
    <row r="564498" ht="14.25" customHeight="1"/>
    <row r="564500" ht="14.25" customHeight="1"/>
    <row r="564502" ht="14.25" customHeight="1"/>
    <row r="564504" ht="14.25" customHeight="1"/>
    <row r="564506" ht="14.25" customHeight="1"/>
    <row r="564508" ht="14.25" customHeight="1"/>
    <row r="564510" ht="14.25" customHeight="1"/>
    <row r="564512" ht="14.25" customHeight="1"/>
    <row r="564514" ht="14.25" customHeight="1"/>
    <row r="564516" ht="14.25" customHeight="1"/>
    <row r="564518" ht="14.25" customHeight="1"/>
    <row r="564520" ht="14.25" customHeight="1"/>
    <row r="564522" ht="14.25" customHeight="1"/>
    <row r="564524" ht="14.25" customHeight="1"/>
    <row r="564526" ht="14.25" customHeight="1"/>
    <row r="564528" ht="14.25" customHeight="1"/>
    <row r="564530" ht="14.25" customHeight="1"/>
    <row r="564532" ht="14.25" customHeight="1"/>
    <row r="564534" ht="14.25" customHeight="1"/>
    <row r="564536" ht="14.25" customHeight="1"/>
    <row r="564538" ht="14.25" customHeight="1"/>
    <row r="564540" ht="14.25" customHeight="1"/>
    <row r="564542" ht="14.25" customHeight="1"/>
    <row r="564544" ht="14.25" customHeight="1"/>
    <row r="564546" ht="14.25" customHeight="1"/>
    <row r="564548" ht="14.25" customHeight="1"/>
    <row r="564550" ht="14.25" customHeight="1"/>
    <row r="564552" ht="14.25" customHeight="1"/>
    <row r="564554" ht="14.25" customHeight="1"/>
    <row r="564556" ht="14.25" customHeight="1"/>
    <row r="564558" ht="14.25" customHeight="1"/>
    <row r="564560" ht="14.25" customHeight="1"/>
    <row r="564562" ht="14.25" customHeight="1"/>
    <row r="564564" ht="14.25" customHeight="1"/>
    <row r="564566" ht="14.25" customHeight="1"/>
    <row r="564568" ht="14.25" customHeight="1"/>
    <row r="564570" ht="14.25" customHeight="1"/>
    <row r="564572" ht="14.25" customHeight="1"/>
    <row r="564574" ht="14.25" customHeight="1"/>
    <row r="564576" ht="14.25" customHeight="1"/>
    <row r="564578" ht="14.25" customHeight="1"/>
    <row r="564580" ht="14.25" customHeight="1"/>
    <row r="564582" ht="14.25" customHeight="1"/>
    <row r="564584" ht="14.25" customHeight="1"/>
    <row r="564586" ht="14.25" customHeight="1"/>
    <row r="564588" ht="14.25" customHeight="1"/>
    <row r="564590" ht="14.25" customHeight="1"/>
    <row r="564592" ht="14.25" customHeight="1"/>
    <row r="564594" ht="14.25" customHeight="1"/>
    <row r="564596" ht="14.25" customHeight="1"/>
    <row r="564598" ht="14.25" customHeight="1"/>
    <row r="564600" ht="14.25" customHeight="1"/>
    <row r="564602" ht="14.25" customHeight="1"/>
    <row r="564604" ht="14.25" customHeight="1"/>
    <row r="564606" ht="14.25" customHeight="1"/>
    <row r="564608" ht="14.25" customHeight="1"/>
    <row r="564610" ht="14.25" customHeight="1"/>
    <row r="564612" ht="14.25" customHeight="1"/>
    <row r="564614" ht="14.25" customHeight="1"/>
    <row r="564616" ht="14.25" customHeight="1"/>
    <row r="564618" ht="14.25" customHeight="1"/>
    <row r="564620" ht="14.25" customHeight="1"/>
    <row r="564622" ht="14.25" customHeight="1"/>
    <row r="564624" ht="14.25" customHeight="1"/>
    <row r="564626" ht="14.25" customHeight="1"/>
    <row r="564628" ht="14.25" customHeight="1"/>
    <row r="564630" ht="14.25" customHeight="1"/>
    <row r="564632" ht="14.25" customHeight="1"/>
    <row r="564634" ht="14.25" customHeight="1"/>
    <row r="564636" ht="14.25" customHeight="1"/>
    <row r="564638" ht="14.25" customHeight="1"/>
    <row r="564640" ht="14.25" customHeight="1"/>
    <row r="564642" ht="14.25" customHeight="1"/>
    <row r="564644" ht="14.25" customHeight="1"/>
    <row r="564646" ht="14.25" customHeight="1"/>
    <row r="564648" ht="14.25" customHeight="1"/>
    <row r="564650" ht="14.25" customHeight="1"/>
    <row r="564652" ht="14.25" customHeight="1"/>
    <row r="564654" ht="14.25" customHeight="1"/>
    <row r="564656" ht="14.25" customHeight="1"/>
    <row r="564658" ht="14.25" customHeight="1"/>
    <row r="564660" ht="14.25" customHeight="1"/>
    <row r="564662" ht="14.25" customHeight="1"/>
    <row r="564664" ht="14.25" customHeight="1"/>
    <row r="564666" ht="14.25" customHeight="1"/>
    <row r="564668" ht="14.25" customHeight="1"/>
    <row r="564670" ht="14.25" customHeight="1"/>
    <row r="564672" ht="14.25" customHeight="1"/>
    <row r="564674" ht="14.25" customHeight="1"/>
    <row r="564676" ht="14.25" customHeight="1"/>
    <row r="564678" ht="14.25" customHeight="1"/>
    <row r="564680" ht="14.25" customHeight="1"/>
    <row r="564682" ht="14.25" customHeight="1"/>
    <row r="564684" ht="14.25" customHeight="1"/>
    <row r="564686" ht="14.25" customHeight="1"/>
    <row r="564688" ht="14.25" customHeight="1"/>
    <row r="564690" ht="14.25" customHeight="1"/>
    <row r="564692" ht="14.25" customHeight="1"/>
    <row r="564694" ht="14.25" customHeight="1"/>
    <row r="564696" ht="14.25" customHeight="1"/>
    <row r="564698" ht="14.25" customHeight="1"/>
    <row r="564700" ht="14.25" customHeight="1"/>
    <row r="564702" ht="14.25" customHeight="1"/>
    <row r="564704" ht="14.25" customHeight="1"/>
    <row r="564706" ht="14.25" customHeight="1"/>
    <row r="564708" ht="14.25" customHeight="1"/>
    <row r="564710" ht="14.25" customHeight="1"/>
    <row r="564712" ht="14.25" customHeight="1"/>
    <row r="564714" ht="14.25" customHeight="1"/>
    <row r="564716" ht="14.25" customHeight="1"/>
    <row r="564718" ht="14.25" customHeight="1"/>
    <row r="564720" ht="14.25" customHeight="1"/>
    <row r="564722" ht="14.25" customHeight="1"/>
    <row r="564724" ht="14.25" customHeight="1"/>
    <row r="564726" ht="14.25" customHeight="1"/>
    <row r="564728" ht="14.25" customHeight="1"/>
    <row r="564730" ht="14.25" customHeight="1"/>
    <row r="564732" ht="14.25" customHeight="1"/>
    <row r="564734" ht="14.25" customHeight="1"/>
    <row r="564736" ht="14.25" customHeight="1"/>
    <row r="564738" ht="14.25" customHeight="1"/>
    <row r="564740" ht="14.25" customHeight="1"/>
    <row r="564742" ht="14.25" customHeight="1"/>
    <row r="564744" ht="14.25" customHeight="1"/>
    <row r="564746" ht="14.25" customHeight="1"/>
    <row r="564748" ht="14.25" customHeight="1"/>
    <row r="564750" ht="14.25" customHeight="1"/>
    <row r="564752" ht="14.25" customHeight="1"/>
    <row r="564754" ht="14.25" customHeight="1"/>
    <row r="564756" ht="14.25" customHeight="1"/>
    <row r="564758" ht="14.25" customHeight="1"/>
    <row r="564760" ht="14.25" customHeight="1"/>
    <row r="564762" ht="14.25" customHeight="1"/>
    <row r="564764" ht="14.25" customHeight="1"/>
    <row r="564766" ht="14.25" customHeight="1"/>
    <row r="564768" ht="14.25" customHeight="1"/>
    <row r="564770" ht="14.25" customHeight="1"/>
    <row r="564772" ht="14.25" customHeight="1"/>
    <row r="564774" ht="14.25" customHeight="1"/>
    <row r="564776" ht="14.25" customHeight="1"/>
    <row r="564778" ht="14.25" customHeight="1"/>
    <row r="564780" ht="14.25" customHeight="1"/>
    <row r="564782" ht="14.25" customHeight="1"/>
    <row r="564784" ht="14.25" customHeight="1"/>
    <row r="564786" ht="14.25" customHeight="1"/>
    <row r="564788" ht="14.25" customHeight="1"/>
    <row r="564790" ht="14.25" customHeight="1"/>
    <row r="564792" ht="14.25" customHeight="1"/>
    <row r="564794" ht="14.25" customHeight="1"/>
    <row r="564796" ht="14.25" customHeight="1"/>
    <row r="564798" ht="14.25" customHeight="1"/>
    <row r="564800" ht="14.25" customHeight="1"/>
    <row r="564802" ht="14.25" customHeight="1"/>
    <row r="564804" ht="14.25" customHeight="1"/>
    <row r="564806" ht="14.25" customHeight="1"/>
    <row r="564808" ht="14.25" customHeight="1"/>
    <row r="564810" ht="14.25" customHeight="1"/>
    <row r="564812" ht="14.25" customHeight="1"/>
    <row r="564814" ht="14.25" customHeight="1"/>
    <row r="564816" ht="14.25" customHeight="1"/>
    <row r="564818" ht="14.25" customHeight="1"/>
    <row r="564820" ht="14.25" customHeight="1"/>
    <row r="564822" ht="14.25" customHeight="1"/>
    <row r="564824" ht="14.25" customHeight="1"/>
    <row r="564826" ht="14.25" customHeight="1"/>
    <row r="564828" ht="14.25" customHeight="1"/>
    <row r="564830" ht="14.25" customHeight="1"/>
    <row r="564832" ht="14.25" customHeight="1"/>
    <row r="564834" ht="14.25" customHeight="1"/>
    <row r="564836" ht="14.25" customHeight="1"/>
    <row r="564838" ht="14.25" customHeight="1"/>
    <row r="564840" ht="14.25" customHeight="1"/>
    <row r="564842" ht="14.25" customHeight="1"/>
    <row r="564844" ht="14.25" customHeight="1"/>
    <row r="564846" ht="14.25" customHeight="1"/>
    <row r="564848" ht="14.25" customHeight="1"/>
    <row r="564850" ht="14.25" customHeight="1"/>
    <row r="564852" ht="14.25" customHeight="1"/>
    <row r="564854" ht="14.25" customHeight="1"/>
    <row r="564856" ht="14.25" customHeight="1"/>
    <row r="564858" ht="14.25" customHeight="1"/>
    <row r="564860" ht="14.25" customHeight="1"/>
    <row r="564862" ht="14.25" customHeight="1"/>
    <row r="564864" ht="14.25" customHeight="1"/>
    <row r="564866" ht="14.25" customHeight="1"/>
    <row r="564868" ht="14.25" customHeight="1"/>
    <row r="564870" ht="14.25" customHeight="1"/>
    <row r="564872" ht="14.25" customHeight="1"/>
    <row r="564874" ht="14.25" customHeight="1"/>
    <row r="564876" ht="14.25" customHeight="1"/>
    <row r="564878" ht="14.25" customHeight="1"/>
    <row r="564880" ht="14.25" customHeight="1"/>
    <row r="564882" ht="14.25" customHeight="1"/>
    <row r="564884" ht="14.25" customHeight="1"/>
    <row r="564886" ht="14.25" customHeight="1"/>
    <row r="564888" ht="14.25" customHeight="1"/>
    <row r="564890" ht="14.25" customHeight="1"/>
    <row r="564892" ht="14.25" customHeight="1"/>
    <row r="564894" ht="14.25" customHeight="1"/>
    <row r="564896" ht="14.25" customHeight="1"/>
    <row r="564898" ht="14.25" customHeight="1"/>
    <row r="564900" ht="14.25" customHeight="1"/>
    <row r="564902" ht="14.25" customHeight="1"/>
    <row r="564904" ht="14.25" customHeight="1"/>
    <row r="564906" ht="14.25" customHeight="1"/>
    <row r="564908" ht="14.25" customHeight="1"/>
    <row r="564910" ht="14.25" customHeight="1"/>
    <row r="564912" ht="14.25" customHeight="1"/>
    <row r="564914" ht="14.25" customHeight="1"/>
    <row r="564916" ht="14.25" customHeight="1"/>
    <row r="564918" ht="14.25" customHeight="1"/>
    <row r="564920" ht="14.25" customHeight="1"/>
    <row r="564922" ht="14.25" customHeight="1"/>
    <row r="564924" ht="14.25" customHeight="1"/>
    <row r="564926" ht="14.25" customHeight="1"/>
    <row r="564928" ht="14.25" customHeight="1"/>
    <row r="564930" ht="14.25" customHeight="1"/>
    <row r="564932" ht="14.25" customHeight="1"/>
    <row r="564934" ht="14.25" customHeight="1"/>
    <row r="564936" ht="14.25" customHeight="1"/>
    <row r="564938" ht="14.25" customHeight="1"/>
    <row r="564940" ht="14.25" customHeight="1"/>
    <row r="564942" ht="14.25" customHeight="1"/>
    <row r="564944" ht="14.25" customHeight="1"/>
    <row r="564946" ht="14.25" customHeight="1"/>
    <row r="564948" ht="14.25" customHeight="1"/>
    <row r="564950" ht="14.25" customHeight="1"/>
    <row r="564952" ht="14.25" customHeight="1"/>
    <row r="564954" ht="14.25" customHeight="1"/>
    <row r="564956" ht="14.25" customHeight="1"/>
    <row r="564958" ht="14.25" customHeight="1"/>
    <row r="564960" ht="14.25" customHeight="1"/>
    <row r="564962" ht="14.25" customHeight="1"/>
    <row r="564964" ht="14.25" customHeight="1"/>
    <row r="564966" ht="14.25" customHeight="1"/>
    <row r="564968" ht="14.25" customHeight="1"/>
    <row r="564970" ht="14.25" customHeight="1"/>
    <row r="564972" ht="14.25" customHeight="1"/>
    <row r="564974" ht="14.25" customHeight="1"/>
    <row r="564976" ht="14.25" customHeight="1"/>
    <row r="564978" ht="14.25" customHeight="1"/>
    <row r="564980" ht="14.25" customHeight="1"/>
    <row r="564982" ht="14.25" customHeight="1"/>
    <row r="564984" ht="14.25" customHeight="1"/>
    <row r="564986" ht="14.25" customHeight="1"/>
    <row r="564988" ht="14.25" customHeight="1"/>
    <row r="564990" ht="14.25" customHeight="1"/>
    <row r="564992" ht="14.25" customHeight="1"/>
    <row r="564994" ht="14.25" customHeight="1"/>
    <row r="564996" ht="14.25" customHeight="1"/>
    <row r="564998" ht="14.25" customHeight="1"/>
    <row r="565000" ht="14.25" customHeight="1"/>
    <row r="565002" ht="14.25" customHeight="1"/>
    <row r="565004" ht="14.25" customHeight="1"/>
    <row r="565006" ht="14.25" customHeight="1"/>
    <row r="565008" ht="14.25" customHeight="1"/>
    <row r="565010" ht="14.25" customHeight="1"/>
    <row r="565012" ht="14.25" customHeight="1"/>
    <row r="565014" ht="14.25" customHeight="1"/>
    <row r="565016" ht="14.25" customHeight="1"/>
    <row r="565018" ht="14.25" customHeight="1"/>
    <row r="565020" ht="14.25" customHeight="1"/>
    <row r="565022" ht="14.25" customHeight="1"/>
    <row r="565024" ht="14.25" customHeight="1"/>
    <row r="565026" ht="14.25" customHeight="1"/>
    <row r="565028" ht="14.25" customHeight="1"/>
    <row r="565030" ht="14.25" customHeight="1"/>
    <row r="565032" ht="14.25" customHeight="1"/>
    <row r="565034" ht="14.25" customHeight="1"/>
    <row r="565036" ht="14.25" customHeight="1"/>
    <row r="565038" ht="14.25" customHeight="1"/>
    <row r="565040" ht="14.25" customHeight="1"/>
    <row r="565042" ht="14.25" customHeight="1"/>
    <row r="565044" ht="14.25" customHeight="1"/>
    <row r="565046" ht="14.25" customHeight="1"/>
    <row r="565048" ht="14.25" customHeight="1"/>
    <row r="565050" ht="14.25" customHeight="1"/>
    <row r="565052" ht="14.25" customHeight="1"/>
    <row r="565054" ht="14.25" customHeight="1"/>
    <row r="565056" ht="14.25" customHeight="1"/>
    <row r="565058" ht="14.25" customHeight="1"/>
    <row r="565060" ht="14.25" customHeight="1"/>
    <row r="565062" ht="14.25" customHeight="1"/>
    <row r="565064" ht="14.25" customHeight="1"/>
    <row r="565066" ht="14.25" customHeight="1"/>
    <row r="565068" ht="14.25" customHeight="1"/>
    <row r="565070" ht="14.25" customHeight="1"/>
    <row r="565072" ht="14.25" customHeight="1"/>
    <row r="565074" ht="14.25" customHeight="1"/>
    <row r="565076" ht="14.25" customHeight="1"/>
    <row r="565078" ht="14.25" customHeight="1"/>
    <row r="565080" ht="14.25" customHeight="1"/>
    <row r="565082" ht="14.25" customHeight="1"/>
    <row r="565084" ht="14.25" customHeight="1"/>
    <row r="565086" ht="14.25" customHeight="1"/>
    <row r="565088" ht="14.25" customHeight="1"/>
    <row r="565090" ht="14.25" customHeight="1"/>
    <row r="565092" ht="14.25" customHeight="1"/>
    <row r="565094" ht="14.25" customHeight="1"/>
    <row r="565096" ht="14.25" customHeight="1"/>
    <row r="565098" ht="14.25" customHeight="1"/>
    <row r="565100" ht="14.25" customHeight="1"/>
    <row r="565102" ht="14.25" customHeight="1"/>
    <row r="565104" ht="14.25" customHeight="1"/>
    <row r="565106" ht="14.25" customHeight="1"/>
    <row r="565108" ht="14.25" customHeight="1"/>
    <row r="565110" ht="14.25" customHeight="1"/>
    <row r="565112" ht="14.25" customHeight="1"/>
    <row r="565114" ht="14.25" customHeight="1"/>
    <row r="565116" ht="14.25" customHeight="1"/>
    <row r="565118" ht="14.25" customHeight="1"/>
    <row r="565120" ht="14.25" customHeight="1"/>
    <row r="565122" ht="14.25" customHeight="1"/>
    <row r="565124" ht="14.25" customHeight="1"/>
    <row r="565126" ht="14.25" customHeight="1"/>
    <row r="565128" ht="14.25" customHeight="1"/>
    <row r="565130" ht="14.25" customHeight="1"/>
    <row r="565132" ht="14.25" customHeight="1"/>
    <row r="565134" ht="14.25" customHeight="1"/>
    <row r="565136" ht="14.25" customHeight="1"/>
    <row r="565138" ht="14.25" customHeight="1"/>
    <row r="565140" ht="14.25" customHeight="1"/>
    <row r="565142" ht="14.25" customHeight="1"/>
    <row r="565144" ht="14.25" customHeight="1"/>
    <row r="565146" ht="14.25" customHeight="1"/>
    <row r="565148" ht="14.25" customHeight="1"/>
    <row r="565150" ht="14.25" customHeight="1"/>
    <row r="565152" ht="14.25" customHeight="1"/>
    <row r="565154" ht="14.25" customHeight="1"/>
    <row r="565156" ht="14.25" customHeight="1"/>
    <row r="565158" ht="14.25" customHeight="1"/>
    <row r="565160" ht="14.25" customHeight="1"/>
    <row r="565162" ht="14.25" customHeight="1"/>
    <row r="565164" ht="14.25" customHeight="1"/>
    <row r="565166" ht="14.25" customHeight="1"/>
    <row r="565168" ht="14.25" customHeight="1"/>
    <row r="565170" ht="14.25" customHeight="1"/>
    <row r="565172" ht="14.25" customHeight="1"/>
    <row r="565174" ht="14.25" customHeight="1"/>
    <row r="565176" ht="14.25" customHeight="1"/>
    <row r="565178" ht="14.25" customHeight="1"/>
    <row r="565180" ht="14.25" customHeight="1"/>
    <row r="565182" ht="14.25" customHeight="1"/>
    <row r="565184" ht="14.25" customHeight="1"/>
    <row r="565186" ht="14.25" customHeight="1"/>
    <row r="565188" ht="14.25" customHeight="1"/>
    <row r="565190" ht="14.25" customHeight="1"/>
    <row r="565192" ht="14.25" customHeight="1"/>
    <row r="565194" ht="14.25" customHeight="1"/>
    <row r="565196" ht="14.25" customHeight="1"/>
    <row r="565198" ht="14.25" customHeight="1"/>
    <row r="565200" ht="14.25" customHeight="1"/>
    <row r="565202" ht="14.25" customHeight="1"/>
    <row r="565204" ht="14.25" customHeight="1"/>
    <row r="565206" ht="14.25" customHeight="1"/>
    <row r="565208" ht="14.25" customHeight="1"/>
    <row r="565210" ht="14.25" customHeight="1"/>
    <row r="565212" ht="14.25" customHeight="1"/>
    <row r="565214" ht="14.25" customHeight="1"/>
    <row r="565216" ht="14.25" customHeight="1"/>
    <row r="565218" ht="14.25" customHeight="1"/>
    <row r="565220" ht="14.25" customHeight="1"/>
    <row r="565222" ht="14.25" customHeight="1"/>
    <row r="565224" ht="14.25" customHeight="1"/>
    <row r="565226" ht="14.25" customHeight="1"/>
    <row r="565228" ht="14.25" customHeight="1"/>
    <row r="565230" ht="14.25" customHeight="1"/>
    <row r="565232" ht="14.25" customHeight="1"/>
    <row r="565234" ht="14.25" customHeight="1"/>
    <row r="565236" ht="14.25" customHeight="1"/>
    <row r="565238" ht="14.25" customHeight="1"/>
    <row r="565240" ht="14.25" customHeight="1"/>
    <row r="565242" ht="14.25" customHeight="1"/>
    <row r="565244" ht="14.25" customHeight="1"/>
    <row r="565246" ht="14.25" customHeight="1"/>
    <row r="565248" ht="14.25" customHeight="1"/>
    <row r="565250" ht="14.25" customHeight="1"/>
    <row r="565252" ht="14.25" customHeight="1"/>
    <row r="565254" ht="14.25" customHeight="1"/>
    <row r="565256" ht="14.25" customHeight="1"/>
    <row r="565258" ht="14.25" customHeight="1"/>
    <row r="565260" ht="14.25" customHeight="1"/>
    <row r="565262" ht="14.25" customHeight="1"/>
    <row r="565264" ht="14.25" customHeight="1"/>
    <row r="565266" ht="14.25" customHeight="1"/>
    <row r="565268" ht="14.25" customHeight="1"/>
    <row r="565270" ht="14.25" customHeight="1"/>
    <row r="565272" ht="14.25" customHeight="1"/>
    <row r="565274" ht="14.25" customHeight="1"/>
    <row r="565276" ht="14.25" customHeight="1"/>
    <row r="565278" ht="14.25" customHeight="1"/>
    <row r="565280" ht="14.25" customHeight="1"/>
    <row r="565282" ht="14.25" customHeight="1"/>
    <row r="565284" ht="14.25" customHeight="1"/>
    <row r="565286" ht="14.25" customHeight="1"/>
    <row r="565288" ht="14.25" customHeight="1"/>
    <row r="565290" ht="14.25" customHeight="1"/>
    <row r="565292" ht="14.25" customHeight="1"/>
    <row r="565294" ht="14.25" customHeight="1"/>
    <row r="565296" ht="14.25" customHeight="1"/>
    <row r="565298" ht="14.25" customHeight="1"/>
    <row r="565300" ht="14.25" customHeight="1"/>
    <row r="565302" ht="14.25" customHeight="1"/>
    <row r="565304" ht="14.25" customHeight="1"/>
    <row r="565306" ht="14.25" customHeight="1"/>
    <row r="565308" ht="14.25" customHeight="1"/>
    <row r="565310" ht="14.25" customHeight="1"/>
    <row r="565312" ht="14.25" customHeight="1"/>
    <row r="565314" ht="14.25" customHeight="1"/>
    <row r="565316" ht="14.25" customHeight="1"/>
    <row r="565318" ht="14.25" customHeight="1"/>
    <row r="565320" ht="14.25" customHeight="1"/>
    <row r="565322" ht="14.25" customHeight="1"/>
    <row r="565324" ht="14.25" customHeight="1"/>
    <row r="565326" ht="14.25" customHeight="1"/>
    <row r="565328" ht="14.25" customHeight="1"/>
    <row r="565330" ht="14.25" customHeight="1"/>
    <row r="565332" ht="14.25" customHeight="1"/>
    <row r="565334" ht="14.25" customHeight="1"/>
    <row r="565336" ht="14.25" customHeight="1"/>
    <row r="565338" ht="14.25" customHeight="1"/>
    <row r="565340" ht="14.25" customHeight="1"/>
    <row r="565342" ht="14.25" customHeight="1"/>
    <row r="565344" ht="14.25" customHeight="1"/>
    <row r="565346" ht="14.25" customHeight="1"/>
    <row r="565348" ht="14.25" customHeight="1"/>
    <row r="565350" ht="14.25" customHeight="1"/>
    <row r="565352" ht="14.25" customHeight="1"/>
    <row r="565354" ht="14.25" customHeight="1"/>
    <row r="565356" ht="14.25" customHeight="1"/>
    <row r="565358" ht="14.25" customHeight="1"/>
    <row r="565360" ht="14.25" customHeight="1"/>
    <row r="565362" ht="14.25" customHeight="1"/>
    <row r="565364" ht="14.25" customHeight="1"/>
    <row r="565366" ht="14.25" customHeight="1"/>
    <row r="565368" ht="14.25" customHeight="1"/>
    <row r="565370" ht="14.25" customHeight="1"/>
    <row r="565372" ht="14.25" customHeight="1"/>
    <row r="565374" ht="14.25" customHeight="1"/>
    <row r="565376" ht="14.25" customHeight="1"/>
    <row r="565378" ht="14.25" customHeight="1"/>
    <row r="565380" ht="14.25" customHeight="1"/>
    <row r="565382" ht="14.25" customHeight="1"/>
    <row r="565384" ht="14.25" customHeight="1"/>
    <row r="565386" ht="14.25" customHeight="1"/>
    <row r="565388" ht="14.25" customHeight="1"/>
    <row r="565390" ht="14.25" customHeight="1"/>
    <row r="565392" ht="14.25" customHeight="1"/>
    <row r="565394" ht="14.25" customHeight="1"/>
    <row r="565396" ht="14.25" customHeight="1"/>
    <row r="565398" ht="14.25" customHeight="1"/>
    <row r="565400" ht="14.25" customHeight="1"/>
    <row r="565402" ht="14.25" customHeight="1"/>
    <row r="565404" ht="14.25" customHeight="1"/>
    <row r="565406" ht="14.25" customHeight="1"/>
    <row r="565408" ht="14.25" customHeight="1"/>
    <row r="565410" ht="14.25" customHeight="1"/>
    <row r="565412" ht="14.25" customHeight="1"/>
    <row r="565414" ht="14.25" customHeight="1"/>
    <row r="565416" ht="14.25" customHeight="1"/>
    <row r="565418" ht="14.25" customHeight="1"/>
    <row r="565420" ht="14.25" customHeight="1"/>
    <row r="565422" ht="14.25" customHeight="1"/>
    <row r="565424" ht="14.25" customHeight="1"/>
    <row r="565426" ht="14.25" customHeight="1"/>
    <row r="565428" ht="14.25" customHeight="1"/>
    <row r="565430" ht="14.25" customHeight="1"/>
    <row r="565432" ht="14.25" customHeight="1"/>
    <row r="565434" ht="14.25" customHeight="1"/>
    <row r="565436" ht="14.25" customHeight="1"/>
    <row r="565438" ht="14.25" customHeight="1"/>
    <row r="565440" ht="14.25" customHeight="1"/>
    <row r="565442" ht="14.25" customHeight="1"/>
    <row r="565444" ht="14.25" customHeight="1"/>
    <row r="565446" ht="14.25" customHeight="1"/>
    <row r="565448" ht="14.25" customHeight="1"/>
    <row r="565450" ht="14.25" customHeight="1"/>
    <row r="565452" ht="14.25" customHeight="1"/>
    <row r="565454" ht="14.25" customHeight="1"/>
    <row r="565456" ht="14.25" customHeight="1"/>
    <row r="565458" ht="14.25" customHeight="1"/>
    <row r="565460" ht="14.25" customHeight="1"/>
    <row r="565462" ht="14.25" customHeight="1"/>
    <row r="565464" ht="14.25" customHeight="1"/>
    <row r="565466" ht="14.25" customHeight="1"/>
    <row r="565468" ht="14.25" customHeight="1"/>
    <row r="565470" ht="14.25" customHeight="1"/>
    <row r="565472" ht="14.25" customHeight="1"/>
    <row r="565474" ht="14.25" customHeight="1"/>
    <row r="565476" ht="14.25" customHeight="1"/>
    <row r="565478" ht="14.25" customHeight="1"/>
    <row r="565480" ht="14.25" customHeight="1"/>
    <row r="565482" ht="14.25" customHeight="1"/>
    <row r="565484" ht="14.25" customHeight="1"/>
    <row r="565486" ht="14.25" customHeight="1"/>
    <row r="565488" ht="14.25" customHeight="1"/>
    <row r="565490" ht="14.25" customHeight="1"/>
    <row r="565492" ht="14.25" customHeight="1"/>
    <row r="565494" ht="14.25" customHeight="1"/>
    <row r="565496" ht="14.25" customHeight="1"/>
    <row r="565498" ht="14.25" customHeight="1"/>
    <row r="565500" ht="14.25" customHeight="1"/>
    <row r="565502" ht="14.25" customHeight="1"/>
    <row r="565504" ht="14.25" customHeight="1"/>
    <row r="565506" ht="14.25" customHeight="1"/>
    <row r="565508" ht="14.25" customHeight="1"/>
    <row r="565510" ht="14.25" customHeight="1"/>
    <row r="565512" ht="14.25" customHeight="1"/>
    <row r="565514" ht="14.25" customHeight="1"/>
    <row r="565516" ht="14.25" customHeight="1"/>
    <row r="565518" ht="14.25" customHeight="1"/>
    <row r="565520" ht="14.25" customHeight="1"/>
    <row r="565522" ht="14.25" customHeight="1"/>
    <row r="565524" ht="14.25" customHeight="1"/>
    <row r="565526" ht="14.25" customHeight="1"/>
    <row r="565528" ht="14.25" customHeight="1"/>
    <row r="565530" ht="14.25" customHeight="1"/>
    <row r="565532" ht="14.25" customHeight="1"/>
    <row r="565534" ht="14.25" customHeight="1"/>
    <row r="565536" ht="14.25" customHeight="1"/>
    <row r="565538" ht="14.25" customHeight="1"/>
    <row r="565540" ht="14.25" customHeight="1"/>
    <row r="565542" ht="14.25" customHeight="1"/>
    <row r="565544" ht="14.25" customHeight="1"/>
    <row r="565546" ht="14.25" customHeight="1"/>
    <row r="565548" ht="14.25" customHeight="1"/>
    <row r="565550" ht="14.25" customHeight="1"/>
    <row r="565552" ht="14.25" customHeight="1"/>
    <row r="565554" ht="14.25" customHeight="1"/>
    <row r="565556" ht="14.25" customHeight="1"/>
    <row r="565558" ht="14.25" customHeight="1"/>
    <row r="565560" ht="14.25" customHeight="1"/>
    <row r="565562" ht="14.25" customHeight="1"/>
    <row r="565564" ht="14.25" customHeight="1"/>
    <row r="565566" ht="14.25" customHeight="1"/>
    <row r="565568" ht="14.25" customHeight="1"/>
    <row r="565570" ht="14.25" customHeight="1"/>
    <row r="565572" ht="14.25" customHeight="1"/>
    <row r="565574" ht="14.25" customHeight="1"/>
    <row r="565576" ht="14.25" customHeight="1"/>
    <row r="565578" ht="14.25" customHeight="1"/>
    <row r="565580" ht="14.25" customHeight="1"/>
    <row r="565582" ht="14.25" customHeight="1"/>
    <row r="565584" ht="14.25" customHeight="1"/>
    <row r="565586" ht="14.25" customHeight="1"/>
    <row r="565588" ht="14.25" customHeight="1"/>
    <row r="565590" ht="14.25" customHeight="1"/>
    <row r="565592" ht="14.25" customHeight="1"/>
    <row r="565594" ht="14.25" customHeight="1"/>
    <row r="565596" ht="14.25" customHeight="1"/>
    <row r="565598" ht="14.25" customHeight="1"/>
    <row r="565600" ht="14.25" customHeight="1"/>
    <row r="565602" ht="14.25" customHeight="1"/>
    <row r="565604" ht="14.25" customHeight="1"/>
    <row r="565606" ht="14.25" customHeight="1"/>
    <row r="565608" ht="14.25" customHeight="1"/>
    <row r="565610" ht="14.25" customHeight="1"/>
    <row r="565612" ht="14.25" customHeight="1"/>
    <row r="565614" ht="14.25" customHeight="1"/>
    <row r="565616" ht="14.25" customHeight="1"/>
    <row r="565618" ht="14.25" customHeight="1"/>
    <row r="565620" ht="14.25" customHeight="1"/>
    <row r="565622" ht="14.25" customHeight="1"/>
    <row r="565624" ht="14.25" customHeight="1"/>
    <row r="565626" ht="14.25" customHeight="1"/>
    <row r="565628" ht="14.25" customHeight="1"/>
    <row r="565630" ht="14.25" customHeight="1"/>
    <row r="565632" ht="14.25" customHeight="1"/>
    <row r="565634" ht="14.25" customHeight="1"/>
    <row r="565636" ht="14.25" customHeight="1"/>
    <row r="565638" ht="14.25" customHeight="1"/>
    <row r="565640" ht="14.25" customHeight="1"/>
    <row r="565642" ht="14.25" customHeight="1"/>
    <row r="565644" ht="14.25" customHeight="1"/>
    <row r="565646" ht="14.25" customHeight="1"/>
    <row r="565648" ht="14.25" customHeight="1"/>
    <row r="565650" ht="14.25" customHeight="1"/>
    <row r="565652" ht="14.25" customHeight="1"/>
    <row r="565654" ht="14.25" customHeight="1"/>
    <row r="565656" ht="14.25" customHeight="1"/>
    <row r="565658" ht="14.25" customHeight="1"/>
    <row r="565660" ht="14.25" customHeight="1"/>
    <row r="565662" ht="14.25" customHeight="1"/>
    <row r="565664" ht="14.25" customHeight="1"/>
    <row r="565666" ht="14.25" customHeight="1"/>
    <row r="565668" ht="14.25" customHeight="1"/>
    <row r="565670" ht="14.25" customHeight="1"/>
    <row r="565672" ht="14.25" customHeight="1"/>
    <row r="565674" ht="14.25" customHeight="1"/>
    <row r="565676" ht="14.25" customHeight="1"/>
    <row r="565678" ht="14.25" customHeight="1"/>
    <row r="565680" ht="14.25" customHeight="1"/>
    <row r="565682" ht="14.25" customHeight="1"/>
    <row r="565684" ht="14.25" customHeight="1"/>
    <row r="565686" ht="14.25" customHeight="1"/>
    <row r="565688" ht="14.25" customHeight="1"/>
    <row r="565690" ht="14.25" customHeight="1"/>
    <row r="565692" ht="14.25" customHeight="1"/>
    <row r="565694" ht="14.25" customHeight="1"/>
    <row r="565696" ht="14.25" customHeight="1"/>
    <row r="565698" ht="14.25" customHeight="1"/>
    <row r="565700" ht="14.25" customHeight="1"/>
    <row r="565702" ht="14.25" customHeight="1"/>
    <row r="565704" ht="14.25" customHeight="1"/>
    <row r="565706" ht="14.25" customHeight="1"/>
    <row r="565708" ht="14.25" customHeight="1"/>
    <row r="565710" ht="14.25" customHeight="1"/>
    <row r="565712" ht="14.25" customHeight="1"/>
    <row r="565714" ht="14.25" customHeight="1"/>
    <row r="565716" ht="14.25" customHeight="1"/>
    <row r="565718" ht="14.25" customHeight="1"/>
    <row r="565720" ht="14.25" customHeight="1"/>
    <row r="565722" ht="14.25" customHeight="1"/>
    <row r="565724" ht="14.25" customHeight="1"/>
    <row r="565726" ht="14.25" customHeight="1"/>
    <row r="565728" ht="14.25" customHeight="1"/>
    <row r="565730" ht="14.25" customHeight="1"/>
    <row r="565732" ht="14.25" customHeight="1"/>
    <row r="565734" ht="14.25" customHeight="1"/>
    <row r="565736" ht="14.25" customHeight="1"/>
    <row r="565738" ht="14.25" customHeight="1"/>
    <row r="565740" ht="14.25" customHeight="1"/>
    <row r="565742" ht="14.25" customHeight="1"/>
    <row r="565744" ht="14.25" customHeight="1"/>
    <row r="565746" ht="14.25" customHeight="1"/>
    <row r="565748" ht="14.25" customHeight="1"/>
    <row r="565750" ht="14.25" customHeight="1"/>
    <row r="565752" ht="14.25" customHeight="1"/>
    <row r="565754" ht="14.25" customHeight="1"/>
    <row r="565756" ht="14.25" customHeight="1"/>
    <row r="565758" ht="14.25" customHeight="1"/>
    <row r="565760" ht="14.25" customHeight="1"/>
    <row r="565762" ht="14.25" customHeight="1"/>
    <row r="565764" ht="14.25" customHeight="1"/>
    <row r="565766" ht="14.25" customHeight="1"/>
    <row r="565768" ht="14.25" customHeight="1"/>
    <row r="565770" ht="14.25" customHeight="1"/>
    <row r="565772" ht="14.25" customHeight="1"/>
    <row r="565774" ht="14.25" customHeight="1"/>
    <row r="565776" ht="14.25" customHeight="1"/>
    <row r="565778" ht="14.25" customHeight="1"/>
    <row r="565780" ht="14.25" customHeight="1"/>
    <row r="565782" ht="14.25" customHeight="1"/>
    <row r="565784" ht="14.25" customHeight="1"/>
    <row r="565786" ht="14.25" customHeight="1"/>
    <row r="565788" ht="14.25" customHeight="1"/>
    <row r="565790" ht="14.25" customHeight="1"/>
    <row r="565792" ht="14.25" customHeight="1"/>
    <row r="565794" ht="14.25" customHeight="1"/>
    <row r="565796" ht="14.25" customHeight="1"/>
    <row r="565798" ht="14.25" customHeight="1"/>
    <row r="565800" ht="14.25" customHeight="1"/>
    <row r="565802" ht="14.25" customHeight="1"/>
    <row r="565804" ht="14.25" customHeight="1"/>
    <row r="565806" ht="14.25" customHeight="1"/>
    <row r="565808" ht="14.25" customHeight="1"/>
    <row r="565810" ht="14.25" customHeight="1"/>
    <row r="565812" ht="14.25" customHeight="1"/>
    <row r="565814" ht="14.25" customHeight="1"/>
    <row r="565816" ht="14.25" customHeight="1"/>
    <row r="565818" ht="14.25" customHeight="1"/>
    <row r="565820" ht="14.25" customHeight="1"/>
    <row r="565822" ht="14.25" customHeight="1"/>
    <row r="565824" ht="14.25" customHeight="1"/>
    <row r="565826" ht="14.25" customHeight="1"/>
    <row r="565828" ht="14.25" customHeight="1"/>
    <row r="565830" ht="14.25" customHeight="1"/>
    <row r="565832" ht="14.25" customHeight="1"/>
    <row r="565834" ht="14.25" customHeight="1"/>
    <row r="565836" ht="14.25" customHeight="1"/>
    <row r="565838" ht="14.25" customHeight="1"/>
    <row r="565840" ht="14.25" customHeight="1"/>
    <row r="565842" ht="14.25" customHeight="1"/>
    <row r="565844" ht="14.25" customHeight="1"/>
    <row r="565846" ht="14.25" customHeight="1"/>
    <row r="565848" ht="14.25" customHeight="1"/>
    <row r="565850" ht="14.25" customHeight="1"/>
    <row r="565852" ht="14.25" customHeight="1"/>
    <row r="565854" ht="14.25" customHeight="1"/>
    <row r="565856" ht="14.25" customHeight="1"/>
    <row r="565858" ht="14.25" customHeight="1"/>
    <row r="565860" ht="14.25" customHeight="1"/>
    <row r="565862" ht="14.25" customHeight="1"/>
    <row r="565864" ht="14.25" customHeight="1"/>
    <row r="565866" ht="14.25" customHeight="1"/>
    <row r="565868" ht="14.25" customHeight="1"/>
    <row r="565870" ht="14.25" customHeight="1"/>
    <row r="565872" ht="14.25" customHeight="1"/>
    <row r="565874" ht="14.25" customHeight="1"/>
    <row r="565876" ht="14.25" customHeight="1"/>
    <row r="565878" ht="14.25" customHeight="1"/>
    <row r="565880" ht="14.25" customHeight="1"/>
    <row r="565882" ht="14.25" customHeight="1"/>
    <row r="565884" ht="14.25" customHeight="1"/>
    <row r="565886" ht="14.25" customHeight="1"/>
    <row r="565888" ht="14.25" customHeight="1"/>
    <row r="565890" ht="14.25" customHeight="1"/>
    <row r="565892" ht="14.25" customHeight="1"/>
    <row r="565894" ht="14.25" customHeight="1"/>
    <row r="565896" ht="14.25" customHeight="1"/>
    <row r="565898" ht="14.25" customHeight="1"/>
    <row r="565900" ht="14.25" customHeight="1"/>
    <row r="565902" ht="14.25" customHeight="1"/>
    <row r="565904" ht="14.25" customHeight="1"/>
    <row r="565906" ht="14.25" customHeight="1"/>
    <row r="565908" ht="14.25" customHeight="1"/>
    <row r="565910" ht="14.25" customHeight="1"/>
    <row r="565912" ht="14.25" customHeight="1"/>
    <row r="565914" ht="14.25" customHeight="1"/>
    <row r="565916" ht="14.25" customHeight="1"/>
    <row r="565918" ht="14.25" customHeight="1"/>
    <row r="565920" ht="14.25" customHeight="1"/>
    <row r="565922" ht="14.25" customHeight="1"/>
    <row r="565924" ht="14.25" customHeight="1"/>
    <row r="565926" ht="14.25" customHeight="1"/>
    <row r="565928" ht="14.25" customHeight="1"/>
    <row r="565930" ht="14.25" customHeight="1"/>
    <row r="565932" ht="14.25" customHeight="1"/>
    <row r="565934" ht="14.25" customHeight="1"/>
    <row r="565936" ht="14.25" customHeight="1"/>
    <row r="565938" ht="14.25" customHeight="1"/>
    <row r="565940" ht="14.25" customHeight="1"/>
    <row r="565942" ht="14.25" customHeight="1"/>
    <row r="565944" ht="14.25" customHeight="1"/>
    <row r="565946" ht="14.25" customHeight="1"/>
    <row r="565948" ht="14.25" customHeight="1"/>
    <row r="565950" ht="14.25" customHeight="1"/>
    <row r="565952" ht="14.25" customHeight="1"/>
    <row r="565954" ht="14.25" customHeight="1"/>
    <row r="565956" ht="14.25" customHeight="1"/>
    <row r="565958" ht="14.25" customHeight="1"/>
    <row r="565960" ht="14.25" customHeight="1"/>
    <row r="565962" ht="14.25" customHeight="1"/>
    <row r="565964" ht="14.25" customHeight="1"/>
    <row r="565966" ht="14.25" customHeight="1"/>
    <row r="565968" ht="14.25" customHeight="1"/>
    <row r="565970" ht="14.25" customHeight="1"/>
    <row r="565972" ht="14.25" customHeight="1"/>
    <row r="565974" ht="14.25" customHeight="1"/>
    <row r="565976" ht="14.25" customHeight="1"/>
    <row r="565978" ht="14.25" customHeight="1"/>
    <row r="565980" ht="14.25" customHeight="1"/>
    <row r="565982" ht="14.25" customHeight="1"/>
    <row r="565984" ht="14.25" customHeight="1"/>
    <row r="565986" ht="14.25" customHeight="1"/>
    <row r="565988" ht="14.25" customHeight="1"/>
    <row r="565990" ht="14.25" customHeight="1"/>
    <row r="565992" ht="14.25" customHeight="1"/>
    <row r="565994" ht="14.25" customHeight="1"/>
    <row r="565996" ht="14.25" customHeight="1"/>
    <row r="565998" ht="14.25" customHeight="1"/>
    <row r="566000" ht="14.25" customHeight="1"/>
    <row r="566002" ht="14.25" customHeight="1"/>
    <row r="566004" ht="14.25" customHeight="1"/>
    <row r="566006" ht="14.25" customHeight="1"/>
    <row r="566008" ht="14.25" customHeight="1"/>
    <row r="566010" ht="14.25" customHeight="1"/>
    <row r="566012" ht="14.25" customHeight="1"/>
    <row r="566014" ht="14.25" customHeight="1"/>
    <row r="566016" ht="14.25" customHeight="1"/>
    <row r="566018" ht="14.25" customHeight="1"/>
    <row r="566020" ht="14.25" customHeight="1"/>
    <row r="566022" ht="14.25" customHeight="1"/>
    <row r="566024" ht="14.25" customHeight="1"/>
    <row r="566026" ht="14.25" customHeight="1"/>
    <row r="566028" ht="14.25" customHeight="1"/>
    <row r="566030" ht="14.25" customHeight="1"/>
    <row r="566032" ht="14.25" customHeight="1"/>
    <row r="566034" ht="14.25" customHeight="1"/>
    <row r="566036" ht="14.25" customHeight="1"/>
    <row r="566038" ht="14.25" customHeight="1"/>
    <row r="566040" ht="14.25" customHeight="1"/>
    <row r="566042" ht="14.25" customHeight="1"/>
    <row r="566044" ht="14.25" customHeight="1"/>
    <row r="566046" ht="14.25" customHeight="1"/>
    <row r="566048" ht="14.25" customHeight="1"/>
    <row r="566050" ht="14.25" customHeight="1"/>
    <row r="566052" ht="14.25" customHeight="1"/>
    <row r="566054" ht="14.25" customHeight="1"/>
    <row r="566056" ht="14.25" customHeight="1"/>
    <row r="566058" ht="14.25" customHeight="1"/>
    <row r="566060" ht="14.25" customHeight="1"/>
    <row r="566062" ht="14.25" customHeight="1"/>
    <row r="566064" ht="14.25" customHeight="1"/>
    <row r="566066" ht="14.25" customHeight="1"/>
    <row r="566068" ht="14.25" customHeight="1"/>
    <row r="566070" ht="14.25" customHeight="1"/>
    <row r="566072" ht="14.25" customHeight="1"/>
    <row r="566074" ht="14.25" customHeight="1"/>
    <row r="566076" ht="14.25" customHeight="1"/>
    <row r="566078" ht="14.25" customHeight="1"/>
    <row r="566080" ht="14.25" customHeight="1"/>
    <row r="566082" ht="14.25" customHeight="1"/>
    <row r="566084" ht="14.25" customHeight="1"/>
    <row r="566086" ht="14.25" customHeight="1"/>
    <row r="566088" ht="14.25" customHeight="1"/>
    <row r="566090" ht="14.25" customHeight="1"/>
    <row r="566092" ht="14.25" customHeight="1"/>
    <row r="566094" ht="14.25" customHeight="1"/>
    <row r="566096" ht="14.25" customHeight="1"/>
    <row r="566098" ht="14.25" customHeight="1"/>
    <row r="566100" ht="14.25" customHeight="1"/>
    <row r="566102" ht="14.25" customHeight="1"/>
    <row r="566104" ht="14.25" customHeight="1"/>
    <row r="566106" ht="14.25" customHeight="1"/>
    <row r="566108" ht="14.25" customHeight="1"/>
    <row r="566110" ht="14.25" customHeight="1"/>
    <row r="566112" ht="14.25" customHeight="1"/>
    <row r="566114" ht="14.25" customHeight="1"/>
    <row r="566116" ht="14.25" customHeight="1"/>
    <row r="566118" ht="14.25" customHeight="1"/>
    <row r="566120" ht="14.25" customHeight="1"/>
    <row r="566122" ht="14.25" customHeight="1"/>
    <row r="566124" ht="14.25" customHeight="1"/>
    <row r="566126" ht="14.25" customHeight="1"/>
    <row r="566128" ht="14.25" customHeight="1"/>
    <row r="566130" ht="14.25" customHeight="1"/>
    <row r="566132" ht="14.25" customHeight="1"/>
    <row r="566134" ht="14.25" customHeight="1"/>
    <row r="566136" ht="14.25" customHeight="1"/>
    <row r="566138" ht="14.25" customHeight="1"/>
    <row r="566140" ht="14.25" customHeight="1"/>
    <row r="566142" ht="14.25" customHeight="1"/>
    <row r="566144" ht="14.25" customHeight="1"/>
    <row r="566146" ht="14.25" customHeight="1"/>
    <row r="566148" ht="14.25" customHeight="1"/>
    <row r="566150" ht="14.25" customHeight="1"/>
    <row r="566152" ht="14.25" customHeight="1"/>
    <row r="566154" ht="14.25" customHeight="1"/>
    <row r="566156" ht="14.25" customHeight="1"/>
    <row r="566158" ht="14.25" customHeight="1"/>
    <row r="566160" ht="14.25" customHeight="1"/>
    <row r="566162" ht="14.25" customHeight="1"/>
    <row r="566164" ht="14.25" customHeight="1"/>
    <row r="566166" ht="14.25" customHeight="1"/>
    <row r="566168" ht="14.25" customHeight="1"/>
    <row r="566170" ht="14.25" customHeight="1"/>
    <row r="566172" ht="14.25" customHeight="1"/>
    <row r="566174" ht="14.25" customHeight="1"/>
    <row r="566176" ht="14.25" customHeight="1"/>
    <row r="566178" ht="14.25" customHeight="1"/>
    <row r="566180" ht="14.25" customHeight="1"/>
    <row r="566182" ht="14.25" customHeight="1"/>
    <row r="566184" ht="14.25" customHeight="1"/>
    <row r="566186" ht="14.25" customHeight="1"/>
    <row r="566188" ht="14.25" customHeight="1"/>
    <row r="566190" ht="14.25" customHeight="1"/>
    <row r="566192" ht="14.25" customHeight="1"/>
    <row r="566194" ht="14.25" customHeight="1"/>
    <row r="566196" ht="14.25" customHeight="1"/>
    <row r="566198" ht="14.25" customHeight="1"/>
    <row r="566200" ht="14.25" customHeight="1"/>
    <row r="566202" ht="14.25" customHeight="1"/>
    <row r="566204" ht="14.25" customHeight="1"/>
    <row r="566206" ht="14.25" customHeight="1"/>
    <row r="566208" ht="14.25" customHeight="1"/>
    <row r="566210" ht="14.25" customHeight="1"/>
    <row r="566212" ht="14.25" customHeight="1"/>
    <row r="566214" ht="14.25" customHeight="1"/>
    <row r="566216" ht="14.25" customHeight="1"/>
    <row r="566218" ht="14.25" customHeight="1"/>
    <row r="566220" ht="14.25" customHeight="1"/>
    <row r="566222" ht="14.25" customHeight="1"/>
    <row r="566224" ht="14.25" customHeight="1"/>
    <row r="566226" ht="14.25" customHeight="1"/>
    <row r="566228" ht="14.25" customHeight="1"/>
    <row r="566230" ht="14.25" customHeight="1"/>
    <row r="566232" ht="14.25" customHeight="1"/>
    <row r="566234" ht="14.25" customHeight="1"/>
    <row r="566236" ht="14.25" customHeight="1"/>
    <row r="566238" ht="14.25" customHeight="1"/>
    <row r="566240" ht="14.25" customHeight="1"/>
    <row r="566242" ht="14.25" customHeight="1"/>
    <row r="566244" ht="14.25" customHeight="1"/>
    <row r="566246" ht="14.25" customHeight="1"/>
    <row r="566248" ht="14.25" customHeight="1"/>
    <row r="566250" ht="14.25" customHeight="1"/>
    <row r="566252" ht="14.25" customHeight="1"/>
    <row r="566254" ht="14.25" customHeight="1"/>
    <row r="566256" ht="14.25" customHeight="1"/>
    <row r="566258" ht="14.25" customHeight="1"/>
    <row r="566260" ht="14.25" customHeight="1"/>
    <row r="566262" ht="14.25" customHeight="1"/>
    <row r="566264" ht="14.25" customHeight="1"/>
    <row r="566266" ht="14.25" customHeight="1"/>
    <row r="566268" ht="14.25" customHeight="1"/>
    <row r="566270" ht="14.25" customHeight="1"/>
    <row r="566272" ht="14.25" customHeight="1"/>
    <row r="566274" ht="14.25" customHeight="1"/>
    <row r="566276" ht="14.25" customHeight="1"/>
    <row r="566278" ht="14.25" customHeight="1"/>
    <row r="566280" ht="14.25" customHeight="1"/>
    <row r="566282" ht="14.25" customHeight="1"/>
    <row r="566284" ht="14.25" customHeight="1"/>
    <row r="566286" ht="14.25" customHeight="1"/>
    <row r="566288" ht="14.25" customHeight="1"/>
    <row r="566290" ht="14.25" customHeight="1"/>
    <row r="566292" ht="14.25" customHeight="1"/>
    <row r="566294" ht="14.25" customHeight="1"/>
    <row r="566296" ht="14.25" customHeight="1"/>
    <row r="566298" ht="14.25" customHeight="1"/>
    <row r="566300" ht="14.25" customHeight="1"/>
    <row r="566302" ht="14.25" customHeight="1"/>
    <row r="566304" ht="14.25" customHeight="1"/>
    <row r="566306" ht="14.25" customHeight="1"/>
    <row r="566308" ht="14.25" customHeight="1"/>
    <row r="566310" ht="14.25" customHeight="1"/>
    <row r="566312" ht="14.25" customHeight="1"/>
    <row r="566314" ht="14.25" customHeight="1"/>
    <row r="566316" ht="14.25" customHeight="1"/>
    <row r="566318" ht="14.25" customHeight="1"/>
    <row r="566320" ht="14.25" customHeight="1"/>
    <row r="566322" ht="14.25" customHeight="1"/>
    <row r="566324" ht="14.25" customHeight="1"/>
    <row r="566326" ht="14.25" customHeight="1"/>
    <row r="566328" ht="14.25" customHeight="1"/>
    <row r="566330" ht="14.25" customHeight="1"/>
    <row r="566332" ht="14.25" customHeight="1"/>
    <row r="566334" ht="14.25" customHeight="1"/>
    <row r="566336" ht="14.25" customHeight="1"/>
    <row r="566338" ht="14.25" customHeight="1"/>
    <row r="566340" ht="14.25" customHeight="1"/>
    <row r="566342" ht="14.25" customHeight="1"/>
    <row r="566344" ht="14.25" customHeight="1"/>
    <row r="566346" ht="14.25" customHeight="1"/>
    <row r="566348" ht="14.25" customHeight="1"/>
    <row r="566350" ht="14.25" customHeight="1"/>
    <row r="566352" ht="14.25" customHeight="1"/>
    <row r="566354" ht="14.25" customHeight="1"/>
    <row r="566356" ht="14.25" customHeight="1"/>
    <row r="566358" ht="14.25" customHeight="1"/>
    <row r="566360" ht="14.25" customHeight="1"/>
    <row r="566362" ht="14.25" customHeight="1"/>
    <row r="566364" ht="14.25" customHeight="1"/>
    <row r="566366" ht="14.25" customHeight="1"/>
    <row r="566368" ht="14.25" customHeight="1"/>
    <row r="566370" ht="14.25" customHeight="1"/>
    <row r="566372" ht="14.25" customHeight="1"/>
    <row r="566374" ht="14.25" customHeight="1"/>
    <row r="566376" ht="14.25" customHeight="1"/>
    <row r="566378" ht="14.25" customHeight="1"/>
    <row r="566380" ht="14.25" customHeight="1"/>
    <row r="566382" ht="14.25" customHeight="1"/>
    <row r="566384" ht="14.25" customHeight="1"/>
    <row r="566386" ht="14.25" customHeight="1"/>
    <row r="566388" ht="14.25" customHeight="1"/>
    <row r="566390" ht="14.25" customHeight="1"/>
    <row r="566392" ht="14.25" customHeight="1"/>
    <row r="566394" ht="14.25" customHeight="1"/>
    <row r="566396" ht="14.25" customHeight="1"/>
    <row r="566398" ht="14.25" customHeight="1"/>
    <row r="566400" ht="14.25" customHeight="1"/>
    <row r="566402" ht="14.25" customHeight="1"/>
    <row r="566404" ht="14.25" customHeight="1"/>
    <row r="566406" ht="14.25" customHeight="1"/>
    <row r="566408" ht="14.25" customHeight="1"/>
    <row r="566410" ht="14.25" customHeight="1"/>
    <row r="566412" ht="14.25" customHeight="1"/>
    <row r="566414" ht="14.25" customHeight="1"/>
    <row r="566416" ht="14.25" customHeight="1"/>
    <row r="566418" ht="14.25" customHeight="1"/>
    <row r="566420" ht="14.25" customHeight="1"/>
    <row r="566422" ht="14.25" customHeight="1"/>
    <row r="566424" ht="14.25" customHeight="1"/>
    <row r="566426" ht="14.25" customHeight="1"/>
    <row r="566428" ht="14.25" customHeight="1"/>
    <row r="566430" ht="14.25" customHeight="1"/>
    <row r="566432" ht="14.25" customHeight="1"/>
    <row r="566434" ht="14.25" customHeight="1"/>
    <row r="566436" ht="14.25" customHeight="1"/>
    <row r="566438" ht="14.25" customHeight="1"/>
    <row r="566440" ht="14.25" customHeight="1"/>
    <row r="566442" ht="14.25" customHeight="1"/>
    <row r="566444" ht="14.25" customHeight="1"/>
    <row r="566446" ht="14.25" customHeight="1"/>
    <row r="566448" ht="14.25" customHeight="1"/>
    <row r="566450" ht="14.25" customHeight="1"/>
    <row r="566452" ht="14.25" customHeight="1"/>
    <row r="566454" ht="14.25" customHeight="1"/>
    <row r="566456" ht="14.25" customHeight="1"/>
    <row r="566458" ht="14.25" customHeight="1"/>
    <row r="566460" ht="14.25" customHeight="1"/>
    <row r="566462" ht="14.25" customHeight="1"/>
    <row r="566464" ht="14.25" customHeight="1"/>
    <row r="566466" ht="14.25" customHeight="1"/>
    <row r="566468" ht="14.25" customHeight="1"/>
    <row r="566470" ht="14.25" customHeight="1"/>
    <row r="566472" ht="14.25" customHeight="1"/>
    <row r="566474" ht="14.25" customHeight="1"/>
    <row r="566476" ht="14.25" customHeight="1"/>
    <row r="566478" ht="14.25" customHeight="1"/>
    <row r="566480" ht="14.25" customHeight="1"/>
    <row r="566482" ht="14.25" customHeight="1"/>
    <row r="566484" ht="14.25" customHeight="1"/>
    <row r="566486" ht="14.25" customHeight="1"/>
    <row r="566488" ht="14.25" customHeight="1"/>
    <row r="566490" ht="14.25" customHeight="1"/>
    <row r="566492" ht="14.25" customHeight="1"/>
    <row r="566494" ht="14.25" customHeight="1"/>
    <row r="566496" ht="14.25" customHeight="1"/>
    <row r="566498" ht="14.25" customHeight="1"/>
    <row r="566500" ht="14.25" customHeight="1"/>
    <row r="566502" ht="14.25" customHeight="1"/>
    <row r="566504" ht="14.25" customHeight="1"/>
    <row r="566506" ht="14.25" customHeight="1"/>
    <row r="566508" ht="14.25" customHeight="1"/>
    <row r="566510" ht="14.25" customHeight="1"/>
    <row r="566512" ht="14.25" customHeight="1"/>
    <row r="566514" ht="14.25" customHeight="1"/>
    <row r="566516" ht="14.25" customHeight="1"/>
    <row r="566518" ht="14.25" customHeight="1"/>
    <row r="566520" ht="14.25" customHeight="1"/>
    <row r="566522" ht="14.25" customHeight="1"/>
    <row r="566524" ht="14.25" customHeight="1"/>
    <row r="566526" ht="14.25" customHeight="1"/>
    <row r="566528" ht="14.25" customHeight="1"/>
    <row r="566530" ht="14.25" customHeight="1"/>
    <row r="566532" ht="14.25" customHeight="1"/>
    <row r="566534" ht="14.25" customHeight="1"/>
    <row r="566536" ht="14.25" customHeight="1"/>
    <row r="566538" ht="14.25" customHeight="1"/>
    <row r="566540" ht="14.25" customHeight="1"/>
    <row r="566542" ht="14.25" customHeight="1"/>
    <row r="566544" ht="14.25" customHeight="1"/>
    <row r="566546" ht="14.25" customHeight="1"/>
    <row r="566548" ht="14.25" customHeight="1"/>
    <row r="566550" ht="14.25" customHeight="1"/>
    <row r="566552" ht="14.25" customHeight="1"/>
    <row r="566554" ht="14.25" customHeight="1"/>
    <row r="566556" ht="14.25" customHeight="1"/>
    <row r="566558" ht="14.25" customHeight="1"/>
    <row r="566560" ht="14.25" customHeight="1"/>
    <row r="566562" ht="14.25" customHeight="1"/>
    <row r="566564" ht="14.25" customHeight="1"/>
    <row r="566566" ht="14.25" customHeight="1"/>
    <row r="566568" ht="14.25" customHeight="1"/>
    <row r="566570" ht="14.25" customHeight="1"/>
    <row r="566572" ht="14.25" customHeight="1"/>
    <row r="566574" ht="14.25" customHeight="1"/>
    <row r="566576" ht="14.25" customHeight="1"/>
    <row r="566578" ht="14.25" customHeight="1"/>
    <row r="566580" ht="14.25" customHeight="1"/>
    <row r="566582" ht="14.25" customHeight="1"/>
    <row r="566584" ht="14.25" customHeight="1"/>
    <row r="566586" ht="14.25" customHeight="1"/>
    <row r="566588" ht="14.25" customHeight="1"/>
    <row r="566590" ht="14.25" customHeight="1"/>
    <row r="566592" ht="14.25" customHeight="1"/>
    <row r="566594" ht="14.25" customHeight="1"/>
    <row r="566596" ht="14.25" customHeight="1"/>
    <row r="566598" ht="14.25" customHeight="1"/>
    <row r="566600" ht="14.25" customHeight="1"/>
    <row r="566602" ht="14.25" customHeight="1"/>
    <row r="566604" ht="14.25" customHeight="1"/>
    <row r="566606" ht="14.25" customHeight="1"/>
    <row r="566608" ht="14.25" customHeight="1"/>
    <row r="566610" ht="14.25" customHeight="1"/>
    <row r="566612" ht="14.25" customHeight="1"/>
    <row r="566614" ht="14.25" customHeight="1"/>
    <row r="566616" ht="14.25" customHeight="1"/>
    <row r="566618" ht="14.25" customHeight="1"/>
    <row r="566620" ht="14.25" customHeight="1"/>
    <row r="566622" ht="14.25" customHeight="1"/>
    <row r="566624" ht="14.25" customHeight="1"/>
    <row r="566626" ht="14.25" customHeight="1"/>
    <row r="566628" ht="14.25" customHeight="1"/>
    <row r="566630" ht="14.25" customHeight="1"/>
    <row r="566632" ht="14.25" customHeight="1"/>
    <row r="566634" ht="14.25" customHeight="1"/>
    <row r="566636" ht="14.25" customHeight="1"/>
    <row r="566638" ht="14.25" customHeight="1"/>
    <row r="566640" ht="14.25" customHeight="1"/>
    <row r="566642" ht="14.25" customHeight="1"/>
    <row r="566644" ht="14.25" customHeight="1"/>
    <row r="566646" ht="14.25" customHeight="1"/>
    <row r="566648" ht="14.25" customHeight="1"/>
    <row r="566650" ht="14.25" customHeight="1"/>
    <row r="566652" ht="14.25" customHeight="1"/>
    <row r="566654" ht="14.25" customHeight="1"/>
    <row r="566656" ht="14.25" customHeight="1"/>
    <row r="566658" ht="14.25" customHeight="1"/>
    <row r="566660" ht="14.25" customHeight="1"/>
    <row r="566662" ht="14.25" customHeight="1"/>
    <row r="566664" ht="14.25" customHeight="1"/>
    <row r="566666" ht="14.25" customHeight="1"/>
    <row r="566668" ht="14.25" customHeight="1"/>
    <row r="566670" ht="14.25" customHeight="1"/>
    <row r="566672" ht="14.25" customHeight="1"/>
    <row r="566674" ht="14.25" customHeight="1"/>
    <row r="566676" ht="14.25" customHeight="1"/>
    <row r="566678" ht="14.25" customHeight="1"/>
    <row r="566680" ht="14.25" customHeight="1"/>
    <row r="566682" ht="14.25" customHeight="1"/>
    <row r="566684" ht="14.25" customHeight="1"/>
    <row r="566686" ht="14.25" customHeight="1"/>
    <row r="566688" ht="14.25" customHeight="1"/>
    <row r="566690" ht="14.25" customHeight="1"/>
    <row r="566692" ht="14.25" customHeight="1"/>
    <row r="566694" ht="14.25" customHeight="1"/>
    <row r="566696" ht="14.25" customHeight="1"/>
    <row r="566698" ht="14.25" customHeight="1"/>
    <row r="566700" ht="14.25" customHeight="1"/>
    <row r="566702" ht="14.25" customHeight="1"/>
    <row r="566704" ht="14.25" customHeight="1"/>
    <row r="566706" ht="14.25" customHeight="1"/>
    <row r="566708" ht="14.25" customHeight="1"/>
    <row r="566710" ht="14.25" customHeight="1"/>
    <row r="566712" ht="14.25" customHeight="1"/>
    <row r="566714" ht="14.25" customHeight="1"/>
    <row r="566716" ht="14.25" customHeight="1"/>
    <row r="566718" ht="14.25" customHeight="1"/>
    <row r="566720" ht="14.25" customHeight="1"/>
    <row r="566722" ht="14.25" customHeight="1"/>
    <row r="566724" ht="14.25" customHeight="1"/>
    <row r="566726" ht="14.25" customHeight="1"/>
    <row r="566728" ht="14.25" customHeight="1"/>
    <row r="566730" ht="14.25" customHeight="1"/>
    <row r="566732" ht="14.25" customHeight="1"/>
    <row r="566734" ht="14.25" customHeight="1"/>
    <row r="566736" ht="14.25" customHeight="1"/>
    <row r="566738" ht="14.25" customHeight="1"/>
    <row r="566740" ht="14.25" customHeight="1"/>
    <row r="566742" ht="14.25" customHeight="1"/>
    <row r="566744" ht="14.25" customHeight="1"/>
    <row r="566746" ht="14.25" customHeight="1"/>
    <row r="566748" ht="14.25" customHeight="1"/>
    <row r="566750" ht="14.25" customHeight="1"/>
    <row r="566752" ht="14.25" customHeight="1"/>
    <row r="566754" ht="14.25" customHeight="1"/>
    <row r="566756" ht="14.25" customHeight="1"/>
    <row r="566758" ht="14.25" customHeight="1"/>
    <row r="566760" ht="14.25" customHeight="1"/>
    <row r="566762" ht="14.25" customHeight="1"/>
    <row r="566764" ht="14.25" customHeight="1"/>
    <row r="566766" ht="14.25" customHeight="1"/>
    <row r="566768" ht="14.25" customHeight="1"/>
    <row r="566770" ht="14.25" customHeight="1"/>
    <row r="566772" ht="14.25" customHeight="1"/>
    <row r="566774" ht="14.25" customHeight="1"/>
    <row r="566776" ht="14.25" customHeight="1"/>
    <row r="566778" ht="14.25" customHeight="1"/>
    <row r="566780" ht="14.25" customHeight="1"/>
    <row r="566782" ht="14.25" customHeight="1"/>
    <row r="566784" ht="14.25" customHeight="1"/>
    <row r="566786" ht="14.25" customHeight="1"/>
    <row r="566788" ht="14.25" customHeight="1"/>
    <row r="566790" ht="14.25" customHeight="1"/>
    <row r="566792" ht="14.25" customHeight="1"/>
    <row r="566794" ht="14.25" customHeight="1"/>
    <row r="566796" ht="14.25" customHeight="1"/>
    <row r="566798" ht="14.25" customHeight="1"/>
    <row r="566800" ht="14.25" customHeight="1"/>
    <row r="566802" ht="14.25" customHeight="1"/>
    <row r="566804" ht="14.25" customHeight="1"/>
    <row r="566806" ht="14.25" customHeight="1"/>
    <row r="566808" ht="14.25" customHeight="1"/>
    <row r="566810" ht="14.25" customHeight="1"/>
    <row r="566812" ht="14.25" customHeight="1"/>
    <row r="566814" ht="14.25" customHeight="1"/>
    <row r="566816" ht="14.25" customHeight="1"/>
    <row r="566818" ht="14.25" customHeight="1"/>
    <row r="566820" ht="14.25" customHeight="1"/>
    <row r="566822" ht="14.25" customHeight="1"/>
    <row r="566824" ht="14.25" customHeight="1"/>
    <row r="566826" ht="14.25" customHeight="1"/>
    <row r="566828" ht="14.25" customHeight="1"/>
    <row r="566830" ht="14.25" customHeight="1"/>
    <row r="566832" ht="14.25" customHeight="1"/>
    <row r="566834" ht="14.25" customHeight="1"/>
    <row r="566836" ht="14.25" customHeight="1"/>
    <row r="566838" ht="14.25" customHeight="1"/>
    <row r="566840" ht="14.25" customHeight="1"/>
    <row r="566842" ht="14.25" customHeight="1"/>
    <row r="566844" ht="14.25" customHeight="1"/>
    <row r="566846" ht="14.25" customHeight="1"/>
    <row r="566848" ht="14.25" customHeight="1"/>
    <row r="566850" ht="14.25" customHeight="1"/>
    <row r="566852" ht="14.25" customHeight="1"/>
    <row r="566854" ht="14.25" customHeight="1"/>
    <row r="566856" ht="14.25" customHeight="1"/>
    <row r="566858" ht="14.25" customHeight="1"/>
    <row r="566860" ht="14.25" customHeight="1"/>
    <row r="566862" ht="14.25" customHeight="1"/>
    <row r="566864" ht="14.25" customHeight="1"/>
    <row r="566866" ht="14.25" customHeight="1"/>
    <row r="566868" ht="14.25" customHeight="1"/>
    <row r="566870" ht="14.25" customHeight="1"/>
    <row r="566872" ht="14.25" customHeight="1"/>
    <row r="566874" ht="14.25" customHeight="1"/>
    <row r="566876" ht="14.25" customHeight="1"/>
    <row r="566878" ht="14.25" customHeight="1"/>
    <row r="566880" ht="14.25" customHeight="1"/>
    <row r="566882" ht="14.25" customHeight="1"/>
    <row r="566884" ht="14.25" customHeight="1"/>
    <row r="566886" ht="14.25" customHeight="1"/>
    <row r="566888" ht="14.25" customHeight="1"/>
    <row r="566890" ht="14.25" customHeight="1"/>
    <row r="566892" ht="14.25" customHeight="1"/>
    <row r="566894" ht="14.25" customHeight="1"/>
    <row r="566896" ht="14.25" customHeight="1"/>
    <row r="566898" ht="14.25" customHeight="1"/>
    <row r="566900" ht="14.25" customHeight="1"/>
    <row r="566902" ht="14.25" customHeight="1"/>
    <row r="566904" ht="14.25" customHeight="1"/>
    <row r="566906" ht="14.25" customHeight="1"/>
    <row r="566908" ht="14.25" customHeight="1"/>
    <row r="566910" ht="14.25" customHeight="1"/>
    <row r="566912" ht="14.25" customHeight="1"/>
    <row r="566914" ht="14.25" customHeight="1"/>
    <row r="566916" ht="14.25" customHeight="1"/>
    <row r="566918" ht="14.25" customHeight="1"/>
    <row r="566920" ht="14.25" customHeight="1"/>
    <row r="566922" ht="14.25" customHeight="1"/>
    <row r="566924" ht="14.25" customHeight="1"/>
    <row r="566926" ht="14.25" customHeight="1"/>
    <row r="566928" ht="14.25" customHeight="1"/>
    <row r="566930" ht="14.25" customHeight="1"/>
    <row r="566932" ht="14.25" customHeight="1"/>
    <row r="566934" ht="14.25" customHeight="1"/>
    <row r="566936" ht="14.25" customHeight="1"/>
    <row r="566938" ht="14.25" customHeight="1"/>
    <row r="566940" ht="14.25" customHeight="1"/>
    <row r="566942" ht="14.25" customHeight="1"/>
    <row r="566944" ht="14.25" customHeight="1"/>
    <row r="566946" ht="14.25" customHeight="1"/>
    <row r="566948" ht="14.25" customHeight="1"/>
    <row r="566950" ht="14.25" customHeight="1"/>
    <row r="566952" ht="14.25" customHeight="1"/>
    <row r="566954" ht="14.25" customHeight="1"/>
    <row r="566956" ht="14.25" customHeight="1"/>
    <row r="566958" ht="14.25" customHeight="1"/>
    <row r="566960" ht="14.25" customHeight="1"/>
    <row r="566962" ht="14.25" customHeight="1"/>
    <row r="566964" ht="14.25" customHeight="1"/>
    <row r="566966" ht="14.25" customHeight="1"/>
    <row r="566968" ht="14.25" customHeight="1"/>
    <row r="566970" ht="14.25" customHeight="1"/>
    <row r="566972" ht="14.25" customHeight="1"/>
    <row r="566974" ht="14.25" customHeight="1"/>
    <row r="566976" ht="14.25" customHeight="1"/>
    <row r="566978" ht="14.25" customHeight="1"/>
    <row r="566980" ht="14.25" customHeight="1"/>
    <row r="566982" ht="14.25" customHeight="1"/>
    <row r="566984" ht="14.25" customHeight="1"/>
    <row r="566986" ht="14.25" customHeight="1"/>
    <row r="566988" ht="14.25" customHeight="1"/>
    <row r="566990" ht="14.25" customHeight="1"/>
    <row r="566992" ht="14.25" customHeight="1"/>
    <row r="566994" ht="14.25" customHeight="1"/>
    <row r="566996" ht="14.25" customHeight="1"/>
    <row r="566998" ht="14.25" customHeight="1"/>
    <row r="567000" ht="14.25" customHeight="1"/>
    <row r="567002" ht="14.25" customHeight="1"/>
    <row r="567004" ht="14.25" customHeight="1"/>
    <row r="567006" ht="14.25" customHeight="1"/>
    <row r="567008" ht="14.25" customHeight="1"/>
    <row r="567010" ht="14.25" customHeight="1"/>
    <row r="567012" ht="14.25" customHeight="1"/>
    <row r="567014" ht="14.25" customHeight="1"/>
    <row r="567016" ht="14.25" customHeight="1"/>
    <row r="567018" ht="14.25" customHeight="1"/>
    <row r="567020" ht="14.25" customHeight="1"/>
    <row r="567022" ht="14.25" customHeight="1"/>
    <row r="567024" ht="14.25" customHeight="1"/>
    <row r="567026" ht="14.25" customHeight="1"/>
    <row r="567028" ht="14.25" customHeight="1"/>
    <row r="567030" ht="14.25" customHeight="1"/>
    <row r="567032" ht="14.25" customHeight="1"/>
    <row r="567034" ht="14.25" customHeight="1"/>
    <row r="567036" ht="14.25" customHeight="1"/>
    <row r="567038" ht="14.25" customHeight="1"/>
    <row r="567040" ht="14.25" customHeight="1"/>
    <row r="567042" ht="14.25" customHeight="1"/>
    <row r="567044" ht="14.25" customHeight="1"/>
    <row r="567046" ht="14.25" customHeight="1"/>
    <row r="567048" ht="14.25" customHeight="1"/>
    <row r="567050" ht="14.25" customHeight="1"/>
    <row r="567052" ht="14.25" customHeight="1"/>
    <row r="567054" ht="14.25" customHeight="1"/>
    <row r="567056" ht="14.25" customHeight="1"/>
    <row r="567058" ht="14.25" customHeight="1"/>
    <row r="567060" ht="14.25" customHeight="1"/>
    <row r="567062" ht="14.25" customHeight="1"/>
    <row r="567064" ht="14.25" customHeight="1"/>
    <row r="567066" ht="14.25" customHeight="1"/>
    <row r="567068" ht="14.25" customHeight="1"/>
    <row r="567070" ht="14.25" customHeight="1"/>
    <row r="567072" ht="14.25" customHeight="1"/>
    <row r="567074" ht="14.25" customHeight="1"/>
    <row r="567076" ht="14.25" customHeight="1"/>
    <row r="567078" ht="14.25" customHeight="1"/>
    <row r="567080" ht="14.25" customHeight="1"/>
    <row r="567082" ht="14.25" customHeight="1"/>
    <row r="567084" ht="14.25" customHeight="1"/>
    <row r="567086" ht="14.25" customHeight="1"/>
    <row r="567088" ht="14.25" customHeight="1"/>
    <row r="567090" ht="14.25" customHeight="1"/>
    <row r="567092" ht="14.25" customHeight="1"/>
    <row r="567094" ht="14.25" customHeight="1"/>
    <row r="567096" ht="14.25" customHeight="1"/>
    <row r="567098" ht="14.25" customHeight="1"/>
    <row r="567100" ht="14.25" customHeight="1"/>
    <row r="567102" ht="14.25" customHeight="1"/>
    <row r="567104" ht="14.25" customHeight="1"/>
    <row r="567106" ht="14.25" customHeight="1"/>
    <row r="567108" ht="14.25" customHeight="1"/>
    <row r="567110" ht="14.25" customHeight="1"/>
    <row r="567112" ht="14.25" customHeight="1"/>
    <row r="567114" ht="14.25" customHeight="1"/>
    <row r="567116" ht="14.25" customHeight="1"/>
    <row r="567118" ht="14.25" customHeight="1"/>
    <row r="567120" ht="14.25" customHeight="1"/>
    <row r="567122" ht="14.25" customHeight="1"/>
    <row r="567124" ht="14.25" customHeight="1"/>
    <row r="567126" ht="14.25" customHeight="1"/>
    <row r="567128" ht="14.25" customHeight="1"/>
    <row r="567130" ht="14.25" customHeight="1"/>
    <row r="567132" ht="14.25" customHeight="1"/>
    <row r="567134" ht="14.25" customHeight="1"/>
    <row r="567136" ht="14.25" customHeight="1"/>
    <row r="567138" ht="14.25" customHeight="1"/>
    <row r="567140" ht="14.25" customHeight="1"/>
    <row r="567142" ht="14.25" customHeight="1"/>
    <row r="567144" ht="14.25" customHeight="1"/>
    <row r="567146" ht="14.25" customHeight="1"/>
    <row r="567148" ht="14.25" customHeight="1"/>
    <row r="567150" ht="14.25" customHeight="1"/>
    <row r="567152" ht="14.25" customHeight="1"/>
    <row r="567154" ht="14.25" customHeight="1"/>
    <row r="567156" ht="14.25" customHeight="1"/>
    <row r="567158" ht="14.25" customHeight="1"/>
    <row r="567160" ht="14.25" customHeight="1"/>
    <row r="567162" ht="14.25" customHeight="1"/>
    <row r="567164" ht="14.25" customHeight="1"/>
    <row r="567166" ht="14.25" customHeight="1"/>
    <row r="567168" ht="14.25" customHeight="1"/>
    <row r="567170" ht="14.25" customHeight="1"/>
    <row r="567172" ht="14.25" customHeight="1"/>
    <row r="567174" ht="14.25" customHeight="1"/>
    <row r="567176" ht="14.25" customHeight="1"/>
    <row r="567178" ht="14.25" customHeight="1"/>
    <row r="567180" ht="14.25" customHeight="1"/>
    <row r="567182" ht="14.25" customHeight="1"/>
    <row r="567184" ht="14.25" customHeight="1"/>
    <row r="567186" ht="14.25" customHeight="1"/>
    <row r="567188" ht="14.25" customHeight="1"/>
    <row r="567190" ht="14.25" customHeight="1"/>
    <row r="567192" ht="14.25" customHeight="1"/>
    <row r="567194" ht="14.25" customHeight="1"/>
    <row r="567196" ht="14.25" customHeight="1"/>
    <row r="567198" ht="14.25" customHeight="1"/>
    <row r="567200" ht="14.25" customHeight="1"/>
    <row r="567202" ht="14.25" customHeight="1"/>
    <row r="567204" ht="14.25" customHeight="1"/>
    <row r="567206" ht="14.25" customHeight="1"/>
    <row r="567208" ht="14.25" customHeight="1"/>
    <row r="567210" ht="14.25" customHeight="1"/>
    <row r="567212" ht="14.25" customHeight="1"/>
    <row r="567214" ht="14.25" customHeight="1"/>
    <row r="567216" ht="14.25" customHeight="1"/>
    <row r="567218" ht="14.25" customHeight="1"/>
    <row r="567220" ht="14.25" customHeight="1"/>
    <row r="567222" ht="14.25" customHeight="1"/>
    <row r="567224" ht="14.25" customHeight="1"/>
    <row r="567226" ht="14.25" customHeight="1"/>
    <row r="567228" ht="14.25" customHeight="1"/>
    <row r="567230" ht="14.25" customHeight="1"/>
    <row r="567232" ht="14.25" customHeight="1"/>
    <row r="567234" ht="14.25" customHeight="1"/>
    <row r="567236" ht="14.25" customHeight="1"/>
    <row r="567238" ht="14.25" customHeight="1"/>
    <row r="567240" ht="14.25" customHeight="1"/>
    <row r="567242" ht="14.25" customHeight="1"/>
    <row r="567244" ht="14.25" customHeight="1"/>
    <row r="567246" ht="14.25" customHeight="1"/>
    <row r="567248" ht="14.25" customHeight="1"/>
    <row r="567250" ht="14.25" customHeight="1"/>
    <row r="567252" ht="14.25" customHeight="1"/>
    <row r="567254" ht="14.25" customHeight="1"/>
    <row r="567256" ht="14.25" customHeight="1"/>
    <row r="567258" ht="14.25" customHeight="1"/>
    <row r="567260" ht="14.25" customHeight="1"/>
    <row r="567262" ht="14.25" customHeight="1"/>
    <row r="567264" ht="14.25" customHeight="1"/>
    <row r="567266" ht="14.25" customHeight="1"/>
    <row r="567268" ht="14.25" customHeight="1"/>
    <row r="567270" ht="14.25" customHeight="1"/>
    <row r="567272" ht="14.25" customHeight="1"/>
    <row r="567274" ht="14.25" customHeight="1"/>
    <row r="567276" ht="14.25" customHeight="1"/>
    <row r="567278" ht="14.25" customHeight="1"/>
    <row r="567280" ht="14.25" customHeight="1"/>
    <row r="567282" ht="14.25" customHeight="1"/>
    <row r="567284" ht="14.25" customHeight="1"/>
    <row r="567286" ht="14.25" customHeight="1"/>
    <row r="567288" ht="14.25" customHeight="1"/>
    <row r="567290" ht="14.25" customHeight="1"/>
    <row r="567292" ht="14.25" customHeight="1"/>
    <row r="567294" ht="14.25" customHeight="1"/>
    <row r="567296" ht="14.25" customHeight="1"/>
    <row r="567298" ht="14.25" customHeight="1"/>
    <row r="567300" ht="14.25" customHeight="1"/>
    <row r="567302" ht="14.25" customHeight="1"/>
    <row r="567304" ht="14.25" customHeight="1"/>
    <row r="567306" ht="14.25" customHeight="1"/>
    <row r="567308" ht="14.25" customHeight="1"/>
    <row r="567310" ht="14.25" customHeight="1"/>
    <row r="567312" ht="14.25" customHeight="1"/>
    <row r="567314" ht="14.25" customHeight="1"/>
    <row r="567316" ht="14.25" customHeight="1"/>
    <row r="567318" ht="14.25" customHeight="1"/>
    <row r="567320" ht="14.25" customHeight="1"/>
    <row r="567322" ht="14.25" customHeight="1"/>
    <row r="567324" ht="14.25" customHeight="1"/>
    <row r="567326" ht="14.25" customHeight="1"/>
    <row r="567328" ht="14.25" customHeight="1"/>
    <row r="567330" ht="14.25" customHeight="1"/>
    <row r="567332" ht="14.25" customHeight="1"/>
    <row r="567334" ht="14.25" customHeight="1"/>
    <row r="567336" ht="14.25" customHeight="1"/>
    <row r="567338" ht="14.25" customHeight="1"/>
    <row r="567340" ht="14.25" customHeight="1"/>
    <row r="567342" ht="14.25" customHeight="1"/>
    <row r="567344" ht="14.25" customHeight="1"/>
    <row r="567346" ht="14.25" customHeight="1"/>
    <row r="567348" ht="14.25" customHeight="1"/>
    <row r="567350" ht="14.25" customHeight="1"/>
    <row r="567352" ht="14.25" customHeight="1"/>
    <row r="567354" ht="14.25" customHeight="1"/>
    <row r="567356" ht="14.25" customHeight="1"/>
    <row r="567358" ht="14.25" customHeight="1"/>
    <row r="567360" ht="14.25" customHeight="1"/>
    <row r="567362" ht="14.25" customHeight="1"/>
    <row r="567364" ht="14.25" customHeight="1"/>
    <row r="567366" ht="14.25" customHeight="1"/>
    <row r="567368" ht="14.25" customHeight="1"/>
    <row r="567370" ht="14.25" customHeight="1"/>
    <row r="567372" ht="14.25" customHeight="1"/>
    <row r="567374" ht="14.25" customHeight="1"/>
    <row r="567376" ht="14.25" customHeight="1"/>
    <row r="567378" ht="14.25" customHeight="1"/>
    <row r="567380" ht="14.25" customHeight="1"/>
    <row r="567382" ht="14.25" customHeight="1"/>
    <row r="567384" ht="14.25" customHeight="1"/>
    <row r="567386" ht="14.25" customHeight="1"/>
    <row r="567388" ht="14.25" customHeight="1"/>
    <row r="567390" ht="14.25" customHeight="1"/>
    <row r="567392" ht="14.25" customHeight="1"/>
    <row r="567394" ht="14.25" customHeight="1"/>
    <row r="567396" ht="14.25" customHeight="1"/>
    <row r="567398" ht="14.25" customHeight="1"/>
    <row r="567400" ht="14.25" customHeight="1"/>
    <row r="567402" ht="14.25" customHeight="1"/>
    <row r="567404" ht="14.25" customHeight="1"/>
    <row r="567406" ht="14.25" customHeight="1"/>
    <row r="567408" ht="14.25" customHeight="1"/>
    <row r="567410" ht="14.25" customHeight="1"/>
    <row r="567412" ht="14.25" customHeight="1"/>
    <row r="567414" ht="14.25" customHeight="1"/>
    <row r="567416" ht="14.25" customHeight="1"/>
    <row r="567418" ht="14.25" customHeight="1"/>
    <row r="567420" ht="14.25" customHeight="1"/>
    <row r="567422" ht="14.25" customHeight="1"/>
    <row r="567424" ht="14.25" customHeight="1"/>
    <row r="567426" ht="14.25" customHeight="1"/>
    <row r="567428" ht="14.25" customHeight="1"/>
    <row r="567430" ht="14.25" customHeight="1"/>
    <row r="567432" ht="14.25" customHeight="1"/>
    <row r="567434" ht="14.25" customHeight="1"/>
    <row r="567436" ht="14.25" customHeight="1"/>
    <row r="567438" ht="14.25" customHeight="1"/>
    <row r="567440" ht="14.25" customHeight="1"/>
    <row r="567442" ht="14.25" customHeight="1"/>
    <row r="567444" ht="14.25" customHeight="1"/>
    <row r="567446" ht="14.25" customHeight="1"/>
    <row r="567448" ht="14.25" customHeight="1"/>
    <row r="567450" ht="14.25" customHeight="1"/>
    <row r="567452" ht="14.25" customHeight="1"/>
    <row r="567454" ht="14.25" customHeight="1"/>
    <row r="567456" ht="14.25" customHeight="1"/>
    <row r="567458" ht="14.25" customHeight="1"/>
    <row r="567460" ht="14.25" customHeight="1"/>
    <row r="567462" ht="14.25" customHeight="1"/>
    <row r="567464" ht="14.25" customHeight="1"/>
    <row r="567466" ht="14.25" customHeight="1"/>
    <row r="567468" ht="14.25" customHeight="1"/>
    <row r="567470" ht="14.25" customHeight="1"/>
    <row r="567472" ht="14.25" customHeight="1"/>
    <row r="567474" ht="14.25" customHeight="1"/>
    <row r="567476" ht="14.25" customHeight="1"/>
    <row r="567478" ht="14.25" customHeight="1"/>
    <row r="567480" ht="14.25" customHeight="1"/>
    <row r="567482" ht="14.25" customHeight="1"/>
    <row r="567484" ht="14.25" customHeight="1"/>
    <row r="567486" ht="14.25" customHeight="1"/>
    <row r="567488" ht="14.25" customHeight="1"/>
    <row r="567490" ht="14.25" customHeight="1"/>
    <row r="567492" ht="14.25" customHeight="1"/>
    <row r="567494" ht="14.25" customHeight="1"/>
    <row r="567496" ht="14.25" customHeight="1"/>
    <row r="567498" ht="14.25" customHeight="1"/>
    <row r="567500" ht="14.25" customHeight="1"/>
    <row r="567502" ht="14.25" customHeight="1"/>
    <row r="567504" ht="14.25" customHeight="1"/>
    <row r="567506" ht="14.25" customHeight="1"/>
    <row r="567508" ht="14.25" customHeight="1"/>
    <row r="567510" ht="14.25" customHeight="1"/>
    <row r="567512" ht="14.25" customHeight="1"/>
    <row r="567514" ht="14.25" customHeight="1"/>
    <row r="567516" ht="14.25" customHeight="1"/>
    <row r="567518" ht="14.25" customHeight="1"/>
    <row r="567520" ht="14.25" customHeight="1"/>
    <row r="567522" ht="14.25" customHeight="1"/>
    <row r="567524" ht="14.25" customHeight="1"/>
    <row r="567526" ht="14.25" customHeight="1"/>
    <row r="567528" ht="14.25" customHeight="1"/>
    <row r="567530" ht="14.25" customHeight="1"/>
    <row r="567532" ht="14.25" customHeight="1"/>
    <row r="567534" ht="14.25" customHeight="1"/>
    <row r="567536" ht="14.25" customHeight="1"/>
    <row r="567538" ht="14.25" customHeight="1"/>
    <row r="567540" ht="14.25" customHeight="1"/>
    <row r="567542" ht="14.25" customHeight="1"/>
    <row r="567544" ht="14.25" customHeight="1"/>
    <row r="567546" ht="14.25" customHeight="1"/>
    <row r="567548" ht="14.25" customHeight="1"/>
    <row r="567550" ht="14.25" customHeight="1"/>
    <row r="567552" ht="14.25" customHeight="1"/>
    <row r="567554" ht="14.25" customHeight="1"/>
    <row r="567556" ht="14.25" customHeight="1"/>
    <row r="567558" ht="14.25" customHeight="1"/>
    <row r="567560" ht="14.25" customHeight="1"/>
    <row r="567562" ht="14.25" customHeight="1"/>
    <row r="567564" ht="14.25" customHeight="1"/>
    <row r="567566" ht="14.25" customHeight="1"/>
    <row r="567568" ht="14.25" customHeight="1"/>
    <row r="567570" ht="14.25" customHeight="1"/>
    <row r="567572" ht="14.25" customHeight="1"/>
    <row r="567574" ht="14.25" customHeight="1"/>
    <row r="567576" ht="14.25" customHeight="1"/>
    <row r="567578" ht="14.25" customHeight="1"/>
    <row r="567580" ht="14.25" customHeight="1"/>
    <row r="567582" ht="14.25" customHeight="1"/>
    <row r="567584" ht="14.25" customHeight="1"/>
    <row r="567586" ht="14.25" customHeight="1"/>
    <row r="567588" ht="14.25" customHeight="1"/>
    <row r="567590" ht="14.25" customHeight="1"/>
    <row r="567592" ht="14.25" customHeight="1"/>
    <row r="567594" ht="14.25" customHeight="1"/>
    <row r="567596" ht="14.25" customHeight="1"/>
    <row r="567598" ht="14.25" customHeight="1"/>
    <row r="567600" ht="14.25" customHeight="1"/>
    <row r="567602" ht="14.25" customHeight="1"/>
    <row r="567604" ht="14.25" customHeight="1"/>
    <row r="567606" ht="14.25" customHeight="1"/>
    <row r="567608" ht="14.25" customHeight="1"/>
    <row r="567610" ht="14.25" customHeight="1"/>
    <row r="567612" ht="14.25" customHeight="1"/>
    <row r="567614" ht="14.25" customHeight="1"/>
    <row r="567616" ht="14.25" customHeight="1"/>
    <row r="567618" ht="14.25" customHeight="1"/>
    <row r="567620" ht="14.25" customHeight="1"/>
    <row r="567622" ht="14.25" customHeight="1"/>
    <row r="567624" ht="14.25" customHeight="1"/>
    <row r="567626" ht="14.25" customHeight="1"/>
    <row r="567628" ht="14.25" customHeight="1"/>
    <row r="567630" ht="14.25" customHeight="1"/>
    <row r="567632" ht="14.25" customHeight="1"/>
    <row r="567634" ht="14.25" customHeight="1"/>
    <row r="567636" ht="14.25" customHeight="1"/>
    <row r="567638" ht="14.25" customHeight="1"/>
    <row r="567640" ht="14.25" customHeight="1"/>
    <row r="567642" ht="14.25" customHeight="1"/>
    <row r="567644" ht="14.25" customHeight="1"/>
    <row r="567646" ht="14.25" customHeight="1"/>
    <row r="567648" ht="14.25" customHeight="1"/>
    <row r="567650" ht="14.25" customHeight="1"/>
    <row r="567652" ht="14.25" customHeight="1"/>
    <row r="567654" ht="14.25" customHeight="1"/>
    <row r="567656" ht="14.25" customHeight="1"/>
    <row r="567658" ht="14.25" customHeight="1"/>
    <row r="567660" ht="14.25" customHeight="1"/>
    <row r="567662" ht="14.25" customHeight="1"/>
    <row r="567664" ht="14.25" customHeight="1"/>
    <row r="567666" ht="14.25" customHeight="1"/>
    <row r="567668" ht="14.25" customHeight="1"/>
    <row r="567670" ht="14.25" customHeight="1"/>
    <row r="567672" ht="14.25" customHeight="1"/>
    <row r="567674" ht="14.25" customHeight="1"/>
    <row r="567676" ht="14.25" customHeight="1"/>
    <row r="567678" ht="14.25" customHeight="1"/>
    <row r="567680" ht="14.25" customHeight="1"/>
    <row r="567682" ht="14.25" customHeight="1"/>
    <row r="567684" ht="14.25" customHeight="1"/>
    <row r="567686" ht="14.25" customHeight="1"/>
    <row r="567688" ht="14.25" customHeight="1"/>
    <row r="567690" ht="14.25" customHeight="1"/>
    <row r="567692" ht="14.25" customHeight="1"/>
    <row r="567694" ht="14.25" customHeight="1"/>
    <row r="567696" ht="14.25" customHeight="1"/>
    <row r="567698" ht="14.25" customHeight="1"/>
    <row r="567700" ht="14.25" customHeight="1"/>
    <row r="567702" ht="14.25" customHeight="1"/>
    <row r="567704" ht="14.25" customHeight="1"/>
    <row r="567706" ht="14.25" customHeight="1"/>
    <row r="567708" ht="14.25" customHeight="1"/>
    <row r="567710" ht="14.25" customHeight="1"/>
    <row r="567712" ht="14.25" customHeight="1"/>
    <row r="567714" ht="14.25" customHeight="1"/>
    <row r="567716" ht="14.25" customHeight="1"/>
    <row r="567718" ht="14.25" customHeight="1"/>
    <row r="567720" ht="14.25" customHeight="1"/>
    <row r="567722" ht="14.25" customHeight="1"/>
    <row r="567724" ht="14.25" customHeight="1"/>
    <row r="567726" ht="14.25" customHeight="1"/>
    <row r="567728" ht="14.25" customHeight="1"/>
    <row r="567730" ht="14.25" customHeight="1"/>
    <row r="567732" ht="14.25" customHeight="1"/>
    <row r="567734" ht="14.25" customHeight="1"/>
    <row r="567736" ht="14.25" customHeight="1"/>
    <row r="567738" ht="14.25" customHeight="1"/>
    <row r="567740" ht="14.25" customHeight="1"/>
    <row r="567742" ht="14.25" customHeight="1"/>
    <row r="567744" ht="14.25" customHeight="1"/>
    <row r="567746" ht="14.25" customHeight="1"/>
    <row r="567748" ht="14.25" customHeight="1"/>
    <row r="567750" ht="14.25" customHeight="1"/>
    <row r="567752" ht="14.25" customHeight="1"/>
    <row r="567754" ht="14.25" customHeight="1"/>
    <row r="567756" ht="14.25" customHeight="1"/>
    <row r="567758" ht="14.25" customHeight="1"/>
    <row r="567760" ht="14.25" customHeight="1"/>
    <row r="567762" ht="14.25" customHeight="1"/>
    <row r="567764" ht="14.25" customHeight="1"/>
    <row r="567766" ht="14.25" customHeight="1"/>
    <row r="567768" ht="14.25" customHeight="1"/>
    <row r="567770" ht="14.25" customHeight="1"/>
    <row r="567772" ht="14.25" customHeight="1"/>
    <row r="567774" ht="14.25" customHeight="1"/>
    <row r="567776" ht="14.25" customHeight="1"/>
    <row r="567778" ht="14.25" customHeight="1"/>
    <row r="567780" ht="14.25" customHeight="1"/>
    <row r="567782" ht="14.25" customHeight="1"/>
    <row r="567784" ht="14.25" customHeight="1"/>
    <row r="567786" ht="14.25" customHeight="1"/>
    <row r="567788" ht="14.25" customHeight="1"/>
    <row r="567790" ht="14.25" customHeight="1"/>
    <row r="567792" ht="14.25" customHeight="1"/>
    <row r="567794" ht="14.25" customHeight="1"/>
    <row r="567796" ht="14.25" customHeight="1"/>
    <row r="567798" ht="14.25" customHeight="1"/>
    <row r="567800" ht="14.25" customHeight="1"/>
    <row r="567802" ht="14.25" customHeight="1"/>
    <row r="567804" ht="14.25" customHeight="1"/>
    <row r="567806" ht="14.25" customHeight="1"/>
    <row r="567808" ht="14.25" customHeight="1"/>
    <row r="567810" ht="14.25" customHeight="1"/>
    <row r="567812" ht="14.25" customHeight="1"/>
    <row r="567814" ht="14.25" customHeight="1"/>
    <row r="567816" ht="14.25" customHeight="1"/>
    <row r="567818" ht="14.25" customHeight="1"/>
    <row r="567820" ht="14.25" customHeight="1"/>
    <row r="567822" ht="14.25" customHeight="1"/>
    <row r="567824" ht="14.25" customHeight="1"/>
    <row r="567826" ht="14.25" customHeight="1"/>
    <row r="567828" ht="14.25" customHeight="1"/>
    <row r="567830" ht="14.25" customHeight="1"/>
    <row r="567832" ht="14.25" customHeight="1"/>
    <row r="567834" ht="14.25" customHeight="1"/>
    <row r="567836" ht="14.25" customHeight="1"/>
    <row r="567838" ht="14.25" customHeight="1"/>
    <row r="567840" ht="14.25" customHeight="1"/>
    <row r="567842" ht="14.25" customHeight="1"/>
    <row r="567844" ht="14.25" customHeight="1"/>
    <row r="567846" ht="14.25" customHeight="1"/>
    <row r="567848" ht="14.25" customHeight="1"/>
    <row r="567850" ht="14.25" customHeight="1"/>
    <row r="567852" ht="14.25" customHeight="1"/>
    <row r="567854" ht="14.25" customHeight="1"/>
    <row r="567856" ht="14.25" customHeight="1"/>
    <row r="567858" ht="14.25" customHeight="1"/>
    <row r="567860" ht="14.25" customHeight="1"/>
    <row r="567862" ht="14.25" customHeight="1"/>
    <row r="567864" ht="14.25" customHeight="1"/>
    <row r="567866" ht="14.25" customHeight="1"/>
    <row r="567868" ht="14.25" customHeight="1"/>
    <row r="567870" ht="14.25" customHeight="1"/>
    <row r="567872" ht="14.25" customHeight="1"/>
    <row r="567874" ht="14.25" customHeight="1"/>
    <row r="567876" ht="14.25" customHeight="1"/>
    <row r="567878" ht="14.25" customHeight="1"/>
    <row r="567880" ht="14.25" customHeight="1"/>
    <row r="567882" ht="14.25" customHeight="1"/>
    <row r="567884" ht="14.25" customHeight="1"/>
    <row r="567886" ht="14.25" customHeight="1"/>
    <row r="567888" ht="14.25" customHeight="1"/>
    <row r="567890" ht="14.25" customHeight="1"/>
    <row r="567892" ht="14.25" customHeight="1"/>
    <row r="567894" ht="14.25" customHeight="1"/>
    <row r="567896" ht="14.25" customHeight="1"/>
    <row r="567898" ht="14.25" customHeight="1"/>
    <row r="567900" ht="14.25" customHeight="1"/>
    <row r="567902" ht="14.25" customHeight="1"/>
    <row r="567904" ht="14.25" customHeight="1"/>
    <row r="567906" ht="14.25" customHeight="1"/>
    <row r="567908" ht="14.25" customHeight="1"/>
    <row r="567910" ht="14.25" customHeight="1"/>
    <row r="567912" ht="14.25" customHeight="1"/>
    <row r="567914" ht="14.25" customHeight="1"/>
    <row r="567916" ht="14.25" customHeight="1"/>
    <row r="567918" ht="14.25" customHeight="1"/>
    <row r="567920" ht="14.25" customHeight="1"/>
    <row r="567922" ht="14.25" customHeight="1"/>
    <row r="567924" ht="14.25" customHeight="1"/>
    <row r="567926" ht="14.25" customHeight="1"/>
    <row r="567928" ht="14.25" customHeight="1"/>
    <row r="567930" ht="14.25" customHeight="1"/>
    <row r="567932" ht="14.25" customHeight="1"/>
    <row r="567934" ht="14.25" customHeight="1"/>
    <row r="567936" ht="14.25" customHeight="1"/>
    <row r="567938" ht="14.25" customHeight="1"/>
    <row r="567940" ht="14.25" customHeight="1"/>
    <row r="567942" ht="14.25" customHeight="1"/>
    <row r="567944" ht="14.25" customHeight="1"/>
    <row r="567946" ht="14.25" customHeight="1"/>
    <row r="567948" ht="14.25" customHeight="1"/>
    <row r="567950" ht="14.25" customHeight="1"/>
    <row r="567952" ht="14.25" customHeight="1"/>
    <row r="567954" ht="14.25" customHeight="1"/>
    <row r="567956" ht="14.25" customHeight="1"/>
    <row r="567958" ht="14.25" customHeight="1"/>
    <row r="567960" ht="14.25" customHeight="1"/>
    <row r="567962" ht="14.25" customHeight="1"/>
    <row r="567964" ht="14.25" customHeight="1"/>
    <row r="567966" ht="14.25" customHeight="1"/>
    <row r="567968" ht="14.25" customHeight="1"/>
    <row r="567970" ht="14.25" customHeight="1"/>
    <row r="567972" ht="14.25" customHeight="1"/>
    <row r="567974" ht="14.25" customHeight="1"/>
    <row r="567976" ht="14.25" customHeight="1"/>
    <row r="567978" ht="14.25" customHeight="1"/>
    <row r="567980" ht="14.25" customHeight="1"/>
    <row r="567982" ht="14.25" customHeight="1"/>
    <row r="567984" ht="14.25" customHeight="1"/>
    <row r="567986" ht="14.25" customHeight="1"/>
    <row r="567988" ht="14.25" customHeight="1"/>
    <row r="567990" ht="14.25" customHeight="1"/>
    <row r="567992" ht="14.25" customHeight="1"/>
    <row r="567994" ht="14.25" customHeight="1"/>
    <row r="567996" ht="14.25" customHeight="1"/>
    <row r="567998" ht="14.25" customHeight="1"/>
    <row r="568000" ht="14.25" customHeight="1"/>
    <row r="568002" ht="14.25" customHeight="1"/>
    <row r="568004" ht="14.25" customHeight="1"/>
    <row r="568006" ht="14.25" customHeight="1"/>
    <row r="568008" ht="14.25" customHeight="1"/>
    <row r="568010" ht="14.25" customHeight="1"/>
    <row r="568012" ht="14.25" customHeight="1"/>
    <row r="568014" ht="14.25" customHeight="1"/>
    <row r="568016" ht="14.25" customHeight="1"/>
    <row r="568018" ht="14.25" customHeight="1"/>
    <row r="568020" ht="14.25" customHeight="1"/>
    <row r="568022" ht="14.25" customHeight="1"/>
    <row r="568024" ht="14.25" customHeight="1"/>
    <row r="568026" ht="14.25" customHeight="1"/>
    <row r="568028" ht="14.25" customHeight="1"/>
    <row r="568030" ht="14.25" customHeight="1"/>
    <row r="568032" ht="14.25" customHeight="1"/>
    <row r="568034" ht="14.25" customHeight="1"/>
    <row r="568036" ht="14.25" customHeight="1"/>
    <row r="568038" ht="14.25" customHeight="1"/>
    <row r="568040" ht="14.25" customHeight="1"/>
    <row r="568042" ht="14.25" customHeight="1"/>
    <row r="568044" ht="14.25" customHeight="1"/>
    <row r="568046" ht="14.25" customHeight="1"/>
    <row r="568048" ht="14.25" customHeight="1"/>
    <row r="568050" ht="14.25" customHeight="1"/>
    <row r="568052" ht="14.25" customHeight="1"/>
    <row r="568054" ht="14.25" customHeight="1"/>
    <row r="568056" ht="14.25" customHeight="1"/>
    <row r="568058" ht="14.25" customHeight="1"/>
    <row r="568060" ht="14.25" customHeight="1"/>
    <row r="568062" ht="14.25" customHeight="1"/>
    <row r="568064" ht="14.25" customHeight="1"/>
    <row r="568066" ht="14.25" customHeight="1"/>
    <row r="568068" ht="14.25" customHeight="1"/>
    <row r="568070" ht="14.25" customHeight="1"/>
    <row r="568072" ht="14.25" customHeight="1"/>
    <row r="568074" ht="14.25" customHeight="1"/>
    <row r="568076" ht="14.25" customHeight="1"/>
    <row r="568078" ht="14.25" customHeight="1"/>
    <row r="568080" ht="14.25" customHeight="1"/>
    <row r="568082" ht="14.25" customHeight="1"/>
    <row r="568084" ht="14.25" customHeight="1"/>
    <row r="568086" ht="14.25" customHeight="1"/>
    <row r="568088" ht="14.25" customHeight="1"/>
    <row r="568090" ht="14.25" customHeight="1"/>
    <row r="568092" ht="14.25" customHeight="1"/>
    <row r="568094" ht="14.25" customHeight="1"/>
    <row r="568096" ht="14.25" customHeight="1"/>
    <row r="568098" ht="14.25" customHeight="1"/>
    <row r="568100" ht="14.25" customHeight="1"/>
    <row r="568102" ht="14.25" customHeight="1"/>
    <row r="568104" ht="14.25" customHeight="1"/>
    <row r="568106" ht="14.25" customHeight="1"/>
    <row r="568108" ht="14.25" customHeight="1"/>
    <row r="568110" ht="14.25" customHeight="1"/>
    <row r="568112" ht="14.25" customHeight="1"/>
    <row r="568114" ht="14.25" customHeight="1"/>
    <row r="568116" ht="14.25" customHeight="1"/>
    <row r="568118" ht="14.25" customHeight="1"/>
    <row r="568120" ht="14.25" customHeight="1"/>
    <row r="568122" ht="14.25" customHeight="1"/>
    <row r="568124" ht="14.25" customHeight="1"/>
    <row r="568126" ht="14.25" customHeight="1"/>
    <row r="568128" ht="14.25" customHeight="1"/>
    <row r="568130" ht="14.25" customHeight="1"/>
    <row r="568132" ht="14.25" customHeight="1"/>
    <row r="568134" ht="14.25" customHeight="1"/>
    <row r="568136" ht="14.25" customHeight="1"/>
    <row r="568138" ht="14.25" customHeight="1"/>
    <row r="568140" ht="14.25" customHeight="1"/>
    <row r="568142" ht="14.25" customHeight="1"/>
    <row r="568144" ht="14.25" customHeight="1"/>
    <row r="568146" ht="14.25" customHeight="1"/>
    <row r="568148" ht="14.25" customHeight="1"/>
    <row r="568150" ht="14.25" customHeight="1"/>
    <row r="568152" ht="14.25" customHeight="1"/>
    <row r="568154" ht="14.25" customHeight="1"/>
    <row r="568156" ht="14.25" customHeight="1"/>
    <row r="568158" ht="14.25" customHeight="1"/>
    <row r="568160" ht="14.25" customHeight="1"/>
    <row r="568162" ht="14.25" customHeight="1"/>
    <row r="568164" ht="14.25" customHeight="1"/>
    <row r="568166" ht="14.25" customHeight="1"/>
    <row r="568168" ht="14.25" customHeight="1"/>
    <row r="568170" ht="14.25" customHeight="1"/>
    <row r="568172" ht="14.25" customHeight="1"/>
    <row r="568174" ht="14.25" customHeight="1"/>
    <row r="568176" ht="14.25" customHeight="1"/>
    <row r="568178" ht="14.25" customHeight="1"/>
    <row r="568180" ht="14.25" customHeight="1"/>
    <row r="568182" ht="14.25" customHeight="1"/>
    <row r="568184" ht="14.25" customHeight="1"/>
    <row r="568186" ht="14.25" customHeight="1"/>
    <row r="568188" ht="14.25" customHeight="1"/>
    <row r="568190" ht="14.25" customHeight="1"/>
    <row r="568192" ht="14.25" customHeight="1"/>
    <row r="568194" ht="14.25" customHeight="1"/>
    <row r="568196" ht="14.25" customHeight="1"/>
    <row r="568198" ht="14.25" customHeight="1"/>
    <row r="568200" ht="14.25" customHeight="1"/>
    <row r="568202" ht="14.25" customHeight="1"/>
    <row r="568204" ht="14.25" customHeight="1"/>
    <row r="568206" ht="14.25" customHeight="1"/>
    <row r="568208" ht="14.25" customHeight="1"/>
    <row r="568210" ht="14.25" customHeight="1"/>
    <row r="568212" ht="14.25" customHeight="1"/>
    <row r="568214" ht="14.25" customHeight="1"/>
    <row r="568216" ht="14.25" customHeight="1"/>
    <row r="568218" ht="14.25" customHeight="1"/>
    <row r="568220" ht="14.25" customHeight="1"/>
    <row r="568222" ht="14.25" customHeight="1"/>
    <row r="568224" ht="14.25" customHeight="1"/>
    <row r="568226" ht="14.25" customHeight="1"/>
    <row r="568228" ht="14.25" customHeight="1"/>
    <row r="568230" ht="14.25" customHeight="1"/>
    <row r="568232" ht="14.25" customHeight="1"/>
    <row r="568234" ht="14.25" customHeight="1"/>
    <row r="568236" ht="14.25" customHeight="1"/>
    <row r="568238" ht="14.25" customHeight="1"/>
    <row r="568240" ht="14.25" customHeight="1"/>
    <row r="568242" ht="14.25" customHeight="1"/>
    <row r="568244" ht="14.25" customHeight="1"/>
    <row r="568246" ht="14.25" customHeight="1"/>
    <row r="568248" ht="14.25" customHeight="1"/>
    <row r="568250" ht="14.25" customHeight="1"/>
    <row r="568252" ht="14.25" customHeight="1"/>
    <row r="568254" ht="14.25" customHeight="1"/>
    <row r="568256" ht="14.25" customHeight="1"/>
    <row r="568258" ht="14.25" customHeight="1"/>
    <row r="568260" ht="14.25" customHeight="1"/>
    <row r="568262" ht="14.25" customHeight="1"/>
    <row r="568264" ht="14.25" customHeight="1"/>
    <row r="568266" ht="14.25" customHeight="1"/>
    <row r="568268" ht="14.25" customHeight="1"/>
    <row r="568270" ht="14.25" customHeight="1"/>
    <row r="568272" ht="14.25" customHeight="1"/>
    <row r="568274" ht="14.25" customHeight="1"/>
    <row r="568276" ht="14.25" customHeight="1"/>
    <row r="568278" ht="14.25" customHeight="1"/>
    <row r="568280" ht="14.25" customHeight="1"/>
    <row r="568282" ht="14.25" customHeight="1"/>
    <row r="568284" ht="14.25" customHeight="1"/>
    <row r="568286" ht="14.25" customHeight="1"/>
    <row r="568288" ht="14.25" customHeight="1"/>
    <row r="568290" ht="14.25" customHeight="1"/>
    <row r="568292" ht="14.25" customHeight="1"/>
    <row r="568294" ht="14.25" customHeight="1"/>
    <row r="568296" ht="14.25" customHeight="1"/>
    <row r="568298" ht="14.25" customHeight="1"/>
    <row r="568300" ht="14.25" customHeight="1"/>
    <row r="568302" ht="14.25" customHeight="1"/>
    <row r="568304" ht="14.25" customHeight="1"/>
    <row r="568306" ht="14.25" customHeight="1"/>
    <row r="568308" ht="14.25" customHeight="1"/>
    <row r="568310" ht="14.25" customHeight="1"/>
    <row r="568312" ht="14.25" customHeight="1"/>
    <row r="568314" ht="14.25" customHeight="1"/>
    <row r="568316" ht="14.25" customHeight="1"/>
    <row r="568318" ht="14.25" customHeight="1"/>
    <row r="568320" ht="14.25" customHeight="1"/>
    <row r="568322" ht="14.25" customHeight="1"/>
    <row r="568324" ht="14.25" customHeight="1"/>
    <row r="568326" ht="14.25" customHeight="1"/>
    <row r="568328" ht="14.25" customHeight="1"/>
    <row r="568330" ht="14.25" customHeight="1"/>
    <row r="568332" ht="14.25" customHeight="1"/>
    <row r="568334" ht="14.25" customHeight="1"/>
    <row r="568336" ht="14.25" customHeight="1"/>
    <row r="568338" ht="14.25" customHeight="1"/>
    <row r="568340" ht="14.25" customHeight="1"/>
    <row r="568342" ht="14.25" customHeight="1"/>
    <row r="568344" ht="14.25" customHeight="1"/>
    <row r="568346" ht="14.25" customHeight="1"/>
    <row r="568348" ht="14.25" customHeight="1"/>
    <row r="568350" ht="14.25" customHeight="1"/>
    <row r="568352" ht="14.25" customHeight="1"/>
    <row r="568354" ht="14.25" customHeight="1"/>
    <row r="568356" ht="14.25" customHeight="1"/>
    <row r="568358" ht="14.25" customHeight="1"/>
    <row r="568360" ht="14.25" customHeight="1"/>
    <row r="568362" ht="14.25" customHeight="1"/>
    <row r="568364" ht="14.25" customHeight="1"/>
    <row r="568366" ht="14.25" customHeight="1"/>
    <row r="568368" ht="14.25" customHeight="1"/>
    <row r="568370" ht="14.25" customHeight="1"/>
    <row r="568372" ht="14.25" customHeight="1"/>
    <row r="568374" ht="14.25" customHeight="1"/>
    <row r="568376" ht="14.25" customHeight="1"/>
    <row r="568378" ht="14.25" customHeight="1"/>
    <row r="568380" ht="14.25" customHeight="1"/>
    <row r="568382" ht="14.25" customHeight="1"/>
    <row r="568384" ht="14.25" customHeight="1"/>
    <row r="568386" ht="14.25" customHeight="1"/>
    <row r="568388" ht="14.25" customHeight="1"/>
    <row r="568390" ht="14.25" customHeight="1"/>
    <row r="568392" ht="14.25" customHeight="1"/>
    <row r="568394" ht="14.25" customHeight="1"/>
    <row r="568396" ht="14.25" customHeight="1"/>
    <row r="568398" ht="14.25" customHeight="1"/>
    <row r="568400" ht="14.25" customHeight="1"/>
    <row r="568402" ht="14.25" customHeight="1"/>
    <row r="568404" ht="14.25" customHeight="1"/>
    <row r="568406" ht="14.25" customHeight="1"/>
    <row r="568408" ht="14.25" customHeight="1"/>
    <row r="568410" ht="14.25" customHeight="1"/>
    <row r="568412" ht="14.25" customHeight="1"/>
    <row r="568414" ht="14.25" customHeight="1"/>
    <row r="568416" ht="14.25" customHeight="1"/>
    <row r="568418" ht="14.25" customHeight="1"/>
    <row r="568420" ht="14.25" customHeight="1"/>
    <row r="568422" ht="14.25" customHeight="1"/>
    <row r="568424" ht="14.25" customHeight="1"/>
    <row r="568426" ht="14.25" customHeight="1"/>
    <row r="568428" ht="14.25" customHeight="1"/>
    <row r="568430" ht="14.25" customHeight="1"/>
    <row r="568432" ht="14.25" customHeight="1"/>
    <row r="568434" ht="14.25" customHeight="1"/>
    <row r="568436" ht="14.25" customHeight="1"/>
    <row r="568438" ht="14.25" customHeight="1"/>
    <row r="568440" ht="14.25" customHeight="1"/>
    <row r="568442" ht="14.25" customHeight="1"/>
    <row r="568444" ht="14.25" customHeight="1"/>
    <row r="568446" ht="14.25" customHeight="1"/>
    <row r="568448" ht="14.25" customHeight="1"/>
    <row r="568450" ht="14.25" customHeight="1"/>
    <row r="568452" ht="14.25" customHeight="1"/>
    <row r="568454" ht="14.25" customHeight="1"/>
    <row r="568456" ht="14.25" customHeight="1"/>
    <row r="568458" ht="14.25" customHeight="1"/>
    <row r="568460" ht="14.25" customHeight="1"/>
    <row r="568462" ht="14.25" customHeight="1"/>
    <row r="568464" ht="14.25" customHeight="1"/>
    <row r="568466" ht="14.25" customHeight="1"/>
    <row r="568468" ht="14.25" customHeight="1"/>
    <row r="568470" ht="14.25" customHeight="1"/>
    <row r="568472" ht="14.25" customHeight="1"/>
    <row r="568474" ht="14.25" customHeight="1"/>
    <row r="568476" ht="14.25" customHeight="1"/>
    <row r="568478" ht="14.25" customHeight="1"/>
    <row r="568480" ht="14.25" customHeight="1"/>
    <row r="568482" ht="14.25" customHeight="1"/>
    <row r="568484" ht="14.25" customHeight="1"/>
    <row r="568486" ht="14.25" customHeight="1"/>
    <row r="568488" ht="14.25" customHeight="1"/>
    <row r="568490" ht="14.25" customHeight="1"/>
    <row r="568492" ht="14.25" customHeight="1"/>
    <row r="568494" ht="14.25" customHeight="1"/>
    <row r="568496" ht="14.25" customHeight="1"/>
    <row r="568498" ht="14.25" customHeight="1"/>
    <row r="568500" ht="14.25" customHeight="1"/>
    <row r="568502" ht="14.25" customHeight="1"/>
    <row r="568504" ht="14.25" customHeight="1"/>
    <row r="568506" ht="14.25" customHeight="1"/>
    <row r="568508" ht="14.25" customHeight="1"/>
    <row r="568510" ht="14.25" customHeight="1"/>
    <row r="568512" ht="14.25" customHeight="1"/>
    <row r="568514" ht="14.25" customHeight="1"/>
    <row r="568516" ht="14.25" customHeight="1"/>
    <row r="568518" ht="14.25" customHeight="1"/>
    <row r="568520" ht="14.25" customHeight="1"/>
    <row r="568522" ht="14.25" customHeight="1"/>
    <row r="568524" ht="14.25" customHeight="1"/>
    <row r="568526" ht="14.25" customHeight="1"/>
    <row r="568528" ht="14.25" customHeight="1"/>
    <row r="568530" ht="14.25" customHeight="1"/>
    <row r="568532" ht="14.25" customHeight="1"/>
    <row r="568534" ht="14.25" customHeight="1"/>
    <row r="568536" ht="14.25" customHeight="1"/>
    <row r="568538" ht="14.25" customHeight="1"/>
    <row r="568540" ht="14.25" customHeight="1"/>
    <row r="568542" ht="14.25" customHeight="1"/>
    <row r="568544" ht="14.25" customHeight="1"/>
    <row r="568546" ht="14.25" customHeight="1"/>
    <row r="568548" ht="14.25" customHeight="1"/>
    <row r="568550" ht="14.25" customHeight="1"/>
    <row r="568552" ht="14.25" customHeight="1"/>
    <row r="568554" ht="14.25" customHeight="1"/>
    <row r="568556" ht="14.25" customHeight="1"/>
    <row r="568558" ht="14.25" customHeight="1"/>
    <row r="568560" ht="14.25" customHeight="1"/>
    <row r="568562" ht="14.25" customHeight="1"/>
    <row r="568564" ht="14.25" customHeight="1"/>
    <row r="568566" ht="14.25" customHeight="1"/>
    <row r="568568" ht="14.25" customHeight="1"/>
    <row r="568570" ht="14.25" customHeight="1"/>
    <row r="568572" ht="14.25" customHeight="1"/>
    <row r="568574" ht="14.25" customHeight="1"/>
    <row r="568576" ht="14.25" customHeight="1"/>
    <row r="568578" ht="14.25" customHeight="1"/>
    <row r="568580" ht="14.25" customHeight="1"/>
    <row r="568582" ht="14.25" customHeight="1"/>
    <row r="568584" ht="14.25" customHeight="1"/>
    <row r="568586" ht="14.25" customHeight="1"/>
    <row r="568588" ht="14.25" customHeight="1"/>
    <row r="568590" ht="14.25" customHeight="1"/>
    <row r="568592" ht="14.25" customHeight="1"/>
    <row r="568594" ht="14.25" customHeight="1"/>
    <row r="568596" ht="14.25" customHeight="1"/>
    <row r="568598" ht="14.25" customHeight="1"/>
    <row r="568600" ht="14.25" customHeight="1"/>
    <row r="568602" ht="14.25" customHeight="1"/>
    <row r="568604" ht="14.25" customHeight="1"/>
    <row r="568606" ht="14.25" customHeight="1"/>
    <row r="568608" ht="14.25" customHeight="1"/>
    <row r="568610" ht="14.25" customHeight="1"/>
    <row r="568612" ht="14.25" customHeight="1"/>
    <row r="568614" ht="14.25" customHeight="1"/>
    <row r="568616" ht="14.25" customHeight="1"/>
    <row r="568618" ht="14.25" customHeight="1"/>
    <row r="568620" ht="14.25" customHeight="1"/>
    <row r="568622" ht="14.25" customHeight="1"/>
    <row r="568624" ht="14.25" customHeight="1"/>
    <row r="568626" ht="14.25" customHeight="1"/>
    <row r="568628" ht="14.25" customHeight="1"/>
    <row r="568630" ht="14.25" customHeight="1"/>
    <row r="568632" ht="14.25" customHeight="1"/>
    <row r="568634" ht="14.25" customHeight="1"/>
    <row r="568636" ht="14.25" customHeight="1"/>
    <row r="568638" ht="14.25" customHeight="1"/>
    <row r="568640" ht="14.25" customHeight="1"/>
    <row r="568642" ht="14.25" customHeight="1"/>
    <row r="568644" ht="14.25" customHeight="1"/>
    <row r="568646" ht="14.25" customHeight="1"/>
    <row r="568648" ht="14.25" customHeight="1"/>
    <row r="568650" ht="14.25" customHeight="1"/>
    <row r="568652" ht="14.25" customHeight="1"/>
    <row r="568654" ht="14.25" customHeight="1"/>
    <row r="568656" ht="14.25" customHeight="1"/>
    <row r="568658" ht="14.25" customHeight="1"/>
    <row r="568660" ht="14.25" customHeight="1"/>
    <row r="568662" ht="14.25" customHeight="1"/>
    <row r="568664" ht="14.25" customHeight="1"/>
    <row r="568666" ht="14.25" customHeight="1"/>
    <row r="568668" ht="14.25" customHeight="1"/>
    <row r="568670" ht="14.25" customHeight="1"/>
    <row r="568672" ht="14.25" customHeight="1"/>
    <row r="568674" ht="14.25" customHeight="1"/>
    <row r="568676" ht="14.25" customHeight="1"/>
    <row r="568678" ht="14.25" customHeight="1"/>
    <row r="568680" ht="14.25" customHeight="1"/>
    <row r="568682" ht="14.25" customHeight="1"/>
    <row r="568684" ht="14.25" customHeight="1"/>
    <row r="568686" ht="14.25" customHeight="1"/>
    <row r="568688" ht="14.25" customHeight="1"/>
    <row r="568690" ht="14.25" customHeight="1"/>
    <row r="568692" ht="14.25" customHeight="1"/>
    <row r="568694" ht="14.25" customHeight="1"/>
    <row r="568696" ht="14.25" customHeight="1"/>
    <row r="568698" ht="14.25" customHeight="1"/>
    <row r="568700" ht="14.25" customHeight="1"/>
    <row r="568702" ht="14.25" customHeight="1"/>
    <row r="568704" ht="14.25" customHeight="1"/>
    <row r="568706" ht="14.25" customHeight="1"/>
    <row r="568708" ht="14.25" customHeight="1"/>
    <row r="568710" ht="14.25" customHeight="1"/>
    <row r="568712" ht="14.25" customHeight="1"/>
    <row r="568714" ht="14.25" customHeight="1"/>
    <row r="568716" ht="14.25" customHeight="1"/>
    <row r="568718" ht="14.25" customHeight="1"/>
    <row r="568720" ht="14.25" customHeight="1"/>
    <row r="568722" ht="14.25" customHeight="1"/>
    <row r="568724" ht="14.25" customHeight="1"/>
    <row r="568726" ht="14.25" customHeight="1"/>
    <row r="568728" ht="14.25" customHeight="1"/>
    <row r="568730" ht="14.25" customHeight="1"/>
    <row r="568732" ht="14.25" customHeight="1"/>
    <row r="568734" ht="14.25" customHeight="1"/>
    <row r="568736" ht="14.25" customHeight="1"/>
    <row r="568738" ht="14.25" customHeight="1"/>
    <row r="568740" ht="14.25" customHeight="1"/>
    <row r="568742" ht="14.25" customHeight="1"/>
    <row r="568744" ht="14.25" customHeight="1"/>
    <row r="568746" ht="14.25" customHeight="1"/>
    <row r="568748" ht="14.25" customHeight="1"/>
    <row r="568750" ht="14.25" customHeight="1"/>
    <row r="568752" ht="14.25" customHeight="1"/>
    <row r="568754" ht="14.25" customHeight="1"/>
    <row r="568756" ht="14.25" customHeight="1"/>
    <row r="568758" ht="14.25" customHeight="1"/>
    <row r="568760" ht="14.25" customHeight="1"/>
    <row r="568762" ht="14.25" customHeight="1"/>
    <row r="568764" ht="14.25" customHeight="1"/>
    <row r="568766" ht="14.25" customHeight="1"/>
    <row r="568768" ht="14.25" customHeight="1"/>
    <row r="568770" ht="14.25" customHeight="1"/>
    <row r="568772" ht="14.25" customHeight="1"/>
    <row r="568774" ht="14.25" customHeight="1"/>
    <row r="568776" ht="14.25" customHeight="1"/>
    <row r="568778" ht="14.25" customHeight="1"/>
    <row r="568780" ht="14.25" customHeight="1"/>
    <row r="568782" ht="14.25" customHeight="1"/>
    <row r="568784" ht="14.25" customHeight="1"/>
    <row r="568786" ht="14.25" customHeight="1"/>
    <row r="568788" ht="14.25" customHeight="1"/>
    <row r="568790" ht="14.25" customHeight="1"/>
    <row r="568792" ht="14.25" customHeight="1"/>
    <row r="568794" ht="14.25" customHeight="1"/>
    <row r="568796" ht="14.25" customHeight="1"/>
    <row r="568798" ht="14.25" customHeight="1"/>
    <row r="568800" ht="14.25" customHeight="1"/>
    <row r="568802" ht="14.25" customHeight="1"/>
    <row r="568804" ht="14.25" customHeight="1"/>
    <row r="568806" ht="14.25" customHeight="1"/>
    <row r="568808" ht="14.25" customHeight="1"/>
    <row r="568810" ht="14.25" customHeight="1"/>
    <row r="568812" ht="14.25" customHeight="1"/>
    <row r="568814" ht="14.25" customHeight="1"/>
    <row r="568816" ht="14.25" customHeight="1"/>
    <row r="568818" ht="14.25" customHeight="1"/>
    <row r="568820" ht="14.25" customHeight="1"/>
    <row r="568822" ht="14.25" customHeight="1"/>
    <row r="568824" ht="14.25" customHeight="1"/>
    <row r="568826" ht="14.25" customHeight="1"/>
    <row r="568828" ht="14.25" customHeight="1"/>
    <row r="568830" ht="14.25" customHeight="1"/>
    <row r="568832" ht="14.25" customHeight="1"/>
    <row r="568834" ht="14.25" customHeight="1"/>
    <row r="568836" ht="14.25" customHeight="1"/>
    <row r="568838" ht="14.25" customHeight="1"/>
    <row r="568840" ht="14.25" customHeight="1"/>
    <row r="568842" ht="14.25" customHeight="1"/>
    <row r="568844" ht="14.25" customHeight="1"/>
    <row r="568846" ht="14.25" customHeight="1"/>
    <row r="568848" ht="14.25" customHeight="1"/>
    <row r="568850" ht="14.25" customHeight="1"/>
    <row r="568852" ht="14.25" customHeight="1"/>
    <row r="568854" ht="14.25" customHeight="1"/>
    <row r="568856" ht="14.25" customHeight="1"/>
    <row r="568858" ht="14.25" customHeight="1"/>
    <row r="568860" ht="14.25" customHeight="1"/>
    <row r="568862" ht="14.25" customHeight="1"/>
    <row r="568864" ht="14.25" customHeight="1"/>
    <row r="568866" ht="14.25" customHeight="1"/>
    <row r="568868" ht="14.25" customHeight="1"/>
    <row r="568870" ht="14.25" customHeight="1"/>
    <row r="568872" ht="14.25" customHeight="1"/>
    <row r="568874" ht="14.25" customHeight="1"/>
    <row r="568876" ht="14.25" customHeight="1"/>
    <row r="568878" ht="14.25" customHeight="1"/>
    <row r="568880" ht="14.25" customHeight="1"/>
    <row r="568882" ht="14.25" customHeight="1"/>
    <row r="568884" ht="14.25" customHeight="1"/>
    <row r="568886" ht="14.25" customHeight="1"/>
    <row r="568888" ht="14.25" customHeight="1"/>
    <row r="568890" ht="14.25" customHeight="1"/>
    <row r="568892" ht="14.25" customHeight="1"/>
    <row r="568894" ht="14.25" customHeight="1"/>
    <row r="568896" ht="14.25" customHeight="1"/>
    <row r="568898" ht="14.25" customHeight="1"/>
    <row r="568900" ht="14.25" customHeight="1"/>
    <row r="568902" ht="14.25" customHeight="1"/>
    <row r="568904" ht="14.25" customHeight="1"/>
    <row r="568906" ht="14.25" customHeight="1"/>
    <row r="568908" ht="14.25" customHeight="1"/>
    <row r="568910" ht="14.25" customHeight="1"/>
    <row r="568912" ht="14.25" customHeight="1"/>
    <row r="568914" ht="14.25" customHeight="1"/>
    <row r="568916" ht="14.25" customHeight="1"/>
    <row r="568918" ht="14.25" customHeight="1"/>
    <row r="568920" ht="14.25" customHeight="1"/>
    <row r="568922" ht="14.25" customHeight="1"/>
    <row r="568924" ht="14.25" customHeight="1"/>
    <row r="568926" ht="14.25" customHeight="1"/>
    <row r="568928" ht="14.25" customHeight="1"/>
    <row r="568930" ht="14.25" customHeight="1"/>
    <row r="568932" ht="14.25" customHeight="1"/>
    <row r="568934" ht="14.25" customHeight="1"/>
    <row r="568936" ht="14.25" customHeight="1"/>
    <row r="568938" ht="14.25" customHeight="1"/>
    <row r="568940" ht="14.25" customHeight="1"/>
    <row r="568942" ht="14.25" customHeight="1"/>
    <row r="568944" ht="14.25" customHeight="1"/>
    <row r="568946" ht="14.25" customHeight="1"/>
    <row r="568948" ht="14.25" customHeight="1"/>
    <row r="568950" ht="14.25" customHeight="1"/>
    <row r="568952" ht="14.25" customHeight="1"/>
    <row r="568954" ht="14.25" customHeight="1"/>
    <row r="568956" ht="14.25" customHeight="1"/>
    <row r="568958" ht="14.25" customHeight="1"/>
    <row r="568960" ht="14.25" customHeight="1"/>
    <row r="568962" ht="14.25" customHeight="1"/>
    <row r="568964" ht="14.25" customHeight="1"/>
    <row r="568966" ht="14.25" customHeight="1"/>
    <row r="568968" ht="14.25" customHeight="1"/>
    <row r="568970" ht="14.25" customHeight="1"/>
    <row r="568972" ht="14.25" customHeight="1"/>
    <row r="568974" ht="14.25" customHeight="1"/>
    <row r="568976" ht="14.25" customHeight="1"/>
    <row r="568978" ht="14.25" customHeight="1"/>
    <row r="568980" ht="14.25" customHeight="1"/>
    <row r="568982" ht="14.25" customHeight="1"/>
    <row r="568984" ht="14.25" customHeight="1"/>
    <row r="568986" ht="14.25" customHeight="1"/>
    <row r="568988" ht="14.25" customHeight="1"/>
    <row r="568990" ht="14.25" customHeight="1"/>
    <row r="568992" ht="14.25" customHeight="1"/>
    <row r="568994" ht="14.25" customHeight="1"/>
    <row r="568996" ht="14.25" customHeight="1"/>
    <row r="568998" ht="14.25" customHeight="1"/>
    <row r="569000" ht="14.25" customHeight="1"/>
    <row r="569002" ht="14.25" customHeight="1"/>
    <row r="569004" ht="14.25" customHeight="1"/>
    <row r="569006" ht="14.25" customHeight="1"/>
    <row r="569008" ht="14.25" customHeight="1"/>
    <row r="569010" ht="14.25" customHeight="1"/>
    <row r="569012" ht="14.25" customHeight="1"/>
    <row r="569014" ht="14.25" customHeight="1"/>
    <row r="569016" ht="14.25" customHeight="1"/>
    <row r="569018" ht="14.25" customHeight="1"/>
    <row r="569020" ht="14.25" customHeight="1"/>
    <row r="569022" ht="14.25" customHeight="1"/>
    <row r="569024" ht="14.25" customHeight="1"/>
    <row r="569026" ht="14.25" customHeight="1"/>
    <row r="569028" ht="14.25" customHeight="1"/>
    <row r="569030" ht="14.25" customHeight="1"/>
    <row r="569032" ht="14.25" customHeight="1"/>
    <row r="569034" ht="14.25" customHeight="1"/>
    <row r="569036" ht="14.25" customHeight="1"/>
    <row r="569038" ht="14.25" customHeight="1"/>
    <row r="569040" ht="14.25" customHeight="1"/>
    <row r="569042" ht="14.25" customHeight="1"/>
    <row r="569044" ht="14.25" customHeight="1"/>
    <row r="569046" ht="14.25" customHeight="1"/>
    <row r="569048" ht="14.25" customHeight="1"/>
    <row r="569050" ht="14.25" customHeight="1"/>
    <row r="569052" ht="14.25" customHeight="1"/>
    <row r="569054" ht="14.25" customHeight="1"/>
    <row r="569056" ht="14.25" customHeight="1"/>
    <row r="569058" ht="14.25" customHeight="1"/>
    <row r="569060" ht="14.25" customHeight="1"/>
    <row r="569062" ht="14.25" customHeight="1"/>
    <row r="569064" ht="14.25" customHeight="1"/>
    <row r="569066" ht="14.25" customHeight="1"/>
    <row r="569068" ht="14.25" customHeight="1"/>
    <row r="569070" ht="14.25" customHeight="1"/>
    <row r="569072" ht="14.25" customHeight="1"/>
    <row r="569074" ht="14.25" customHeight="1"/>
    <row r="569076" ht="14.25" customHeight="1"/>
    <row r="569078" ht="14.25" customHeight="1"/>
    <row r="569080" ht="14.25" customHeight="1"/>
    <row r="569082" ht="14.25" customHeight="1"/>
    <row r="569084" ht="14.25" customHeight="1"/>
    <row r="569086" ht="14.25" customHeight="1"/>
    <row r="569088" ht="14.25" customHeight="1"/>
    <row r="569090" ht="14.25" customHeight="1"/>
    <row r="569092" ht="14.25" customHeight="1"/>
    <row r="569094" ht="14.25" customHeight="1"/>
    <row r="569096" ht="14.25" customHeight="1"/>
    <row r="569098" ht="14.25" customHeight="1"/>
    <row r="569100" ht="14.25" customHeight="1"/>
    <row r="569102" ht="14.25" customHeight="1"/>
    <row r="569104" ht="14.25" customHeight="1"/>
    <row r="569106" ht="14.25" customHeight="1"/>
    <row r="569108" ht="14.25" customHeight="1"/>
    <row r="569110" ht="14.25" customHeight="1"/>
    <row r="569112" ht="14.25" customHeight="1"/>
    <row r="569114" ht="14.25" customHeight="1"/>
    <row r="569116" ht="14.25" customHeight="1"/>
    <row r="569118" ht="14.25" customHeight="1"/>
    <row r="569120" ht="14.25" customHeight="1"/>
    <row r="569122" ht="14.25" customHeight="1"/>
    <row r="569124" ht="14.25" customHeight="1"/>
    <row r="569126" ht="14.25" customHeight="1"/>
    <row r="569128" ht="14.25" customHeight="1"/>
    <row r="569130" ht="14.25" customHeight="1"/>
    <row r="569132" ht="14.25" customHeight="1"/>
    <row r="569134" ht="14.25" customHeight="1"/>
    <row r="569136" ht="14.25" customHeight="1"/>
    <row r="569138" ht="14.25" customHeight="1"/>
    <row r="569140" ht="14.25" customHeight="1"/>
    <row r="569142" ht="14.25" customHeight="1"/>
    <row r="569144" ht="14.25" customHeight="1"/>
    <row r="569146" ht="14.25" customHeight="1"/>
    <row r="569148" ht="14.25" customHeight="1"/>
    <row r="569150" ht="14.25" customHeight="1"/>
    <row r="569152" ht="14.25" customHeight="1"/>
    <row r="569154" ht="14.25" customHeight="1"/>
    <row r="569156" ht="14.25" customHeight="1"/>
    <row r="569158" ht="14.25" customHeight="1"/>
    <row r="569160" ht="14.25" customHeight="1"/>
    <row r="569162" ht="14.25" customHeight="1"/>
    <row r="569164" ht="14.25" customHeight="1"/>
    <row r="569166" ht="14.25" customHeight="1"/>
    <row r="569168" ht="14.25" customHeight="1"/>
    <row r="569170" ht="14.25" customHeight="1"/>
    <row r="569172" ht="14.25" customHeight="1"/>
    <row r="569174" ht="14.25" customHeight="1"/>
    <row r="569176" ht="14.25" customHeight="1"/>
    <row r="569178" ht="14.25" customHeight="1"/>
    <row r="569180" ht="14.25" customHeight="1"/>
    <row r="569182" ht="14.25" customHeight="1"/>
    <row r="569184" ht="14.25" customHeight="1"/>
    <row r="569186" ht="14.25" customHeight="1"/>
    <row r="569188" ht="14.25" customHeight="1"/>
    <row r="569190" ht="14.25" customHeight="1"/>
    <row r="569192" ht="14.25" customHeight="1"/>
    <row r="569194" ht="14.25" customHeight="1"/>
    <row r="569196" ht="14.25" customHeight="1"/>
    <row r="569198" ht="14.25" customHeight="1"/>
    <row r="569200" ht="14.25" customHeight="1"/>
    <row r="569202" ht="14.25" customHeight="1"/>
    <row r="569204" ht="14.25" customHeight="1"/>
    <row r="569206" ht="14.25" customHeight="1"/>
    <row r="569208" ht="14.25" customHeight="1"/>
    <row r="569210" ht="14.25" customHeight="1"/>
    <row r="569212" ht="14.25" customHeight="1"/>
    <row r="569214" ht="14.25" customHeight="1"/>
    <row r="569216" ht="14.25" customHeight="1"/>
    <row r="569218" ht="14.25" customHeight="1"/>
    <row r="569220" ht="14.25" customHeight="1"/>
    <row r="569222" ht="14.25" customHeight="1"/>
    <row r="569224" ht="14.25" customHeight="1"/>
    <row r="569226" ht="14.25" customHeight="1"/>
    <row r="569228" ht="14.25" customHeight="1"/>
    <row r="569230" ht="14.25" customHeight="1"/>
    <row r="569232" ht="14.25" customHeight="1"/>
    <row r="569234" ht="14.25" customHeight="1"/>
    <row r="569236" ht="14.25" customHeight="1"/>
    <row r="569238" ht="14.25" customHeight="1"/>
    <row r="569240" ht="14.25" customHeight="1"/>
    <row r="569242" ht="14.25" customHeight="1"/>
    <row r="569244" ht="14.25" customHeight="1"/>
    <row r="569246" ht="14.25" customHeight="1"/>
    <row r="569248" ht="14.25" customHeight="1"/>
    <row r="569250" ht="14.25" customHeight="1"/>
    <row r="569252" ht="14.25" customHeight="1"/>
    <row r="569254" ht="14.25" customHeight="1"/>
    <row r="569256" ht="14.25" customHeight="1"/>
    <row r="569258" ht="14.25" customHeight="1"/>
    <row r="569260" ht="14.25" customHeight="1"/>
    <row r="569262" ht="14.25" customHeight="1"/>
    <row r="569264" ht="14.25" customHeight="1"/>
    <row r="569266" ht="14.25" customHeight="1"/>
    <row r="569268" ht="14.25" customHeight="1"/>
    <row r="569270" ht="14.25" customHeight="1"/>
    <row r="569272" ht="14.25" customHeight="1"/>
    <row r="569274" ht="14.25" customHeight="1"/>
    <row r="569276" ht="14.25" customHeight="1"/>
    <row r="569278" ht="14.25" customHeight="1"/>
    <row r="569280" ht="14.25" customHeight="1"/>
    <row r="569282" ht="14.25" customHeight="1"/>
    <row r="569284" ht="14.25" customHeight="1"/>
    <row r="569286" ht="14.25" customHeight="1"/>
    <row r="569288" ht="14.25" customHeight="1"/>
    <row r="569290" ht="14.25" customHeight="1"/>
    <row r="569292" ht="14.25" customHeight="1"/>
    <row r="569294" ht="14.25" customHeight="1"/>
    <row r="569296" ht="14.25" customHeight="1"/>
    <row r="569298" ht="14.25" customHeight="1"/>
    <row r="569300" ht="14.25" customHeight="1"/>
    <row r="569302" ht="14.25" customHeight="1"/>
    <row r="569304" ht="14.25" customHeight="1"/>
    <row r="569306" ht="14.25" customHeight="1"/>
    <row r="569308" ht="14.25" customHeight="1"/>
    <row r="569310" ht="14.25" customHeight="1"/>
    <row r="569312" ht="14.25" customHeight="1"/>
    <row r="569314" ht="14.25" customHeight="1"/>
    <row r="569316" ht="14.25" customHeight="1"/>
    <row r="569318" ht="14.25" customHeight="1"/>
    <row r="569320" ht="14.25" customHeight="1"/>
    <row r="569322" ht="14.25" customHeight="1"/>
    <row r="569324" ht="14.25" customHeight="1"/>
    <row r="569326" ht="14.25" customHeight="1"/>
    <row r="569328" ht="14.25" customHeight="1"/>
    <row r="569330" ht="14.25" customHeight="1"/>
    <row r="569332" ht="14.25" customHeight="1"/>
    <row r="569334" ht="14.25" customHeight="1"/>
    <row r="569336" ht="14.25" customHeight="1"/>
    <row r="569338" ht="14.25" customHeight="1"/>
    <row r="569340" ht="14.25" customHeight="1"/>
    <row r="569342" ht="14.25" customHeight="1"/>
    <row r="569344" ht="14.25" customHeight="1"/>
    <row r="569346" ht="14.25" customHeight="1"/>
    <row r="569348" ht="14.25" customHeight="1"/>
    <row r="569350" ht="14.25" customHeight="1"/>
    <row r="569352" ht="14.25" customHeight="1"/>
    <row r="569354" ht="14.25" customHeight="1"/>
    <row r="569356" ht="14.25" customHeight="1"/>
    <row r="569358" ht="14.25" customHeight="1"/>
    <row r="569360" ht="14.25" customHeight="1"/>
    <row r="569362" ht="14.25" customHeight="1"/>
    <row r="569364" ht="14.25" customHeight="1"/>
    <row r="569366" ht="14.25" customHeight="1"/>
    <row r="569368" ht="14.25" customHeight="1"/>
    <row r="569370" ht="14.25" customHeight="1"/>
    <row r="569372" ht="14.25" customHeight="1"/>
    <row r="569374" ht="14.25" customHeight="1"/>
    <row r="569376" ht="14.25" customHeight="1"/>
    <row r="569378" ht="14.25" customHeight="1"/>
    <row r="569380" ht="14.25" customHeight="1"/>
    <row r="569382" ht="14.25" customHeight="1"/>
    <row r="569384" ht="14.25" customHeight="1"/>
    <row r="569386" ht="14.25" customHeight="1"/>
    <row r="569388" ht="14.25" customHeight="1"/>
    <row r="569390" ht="14.25" customHeight="1"/>
    <row r="569392" ht="14.25" customHeight="1"/>
    <row r="569394" ht="14.25" customHeight="1"/>
    <row r="569396" ht="14.25" customHeight="1"/>
    <row r="569398" ht="14.25" customHeight="1"/>
    <row r="569400" ht="14.25" customHeight="1"/>
    <row r="569402" ht="14.25" customHeight="1"/>
    <row r="569404" ht="14.25" customHeight="1"/>
    <row r="569406" ht="14.25" customHeight="1"/>
    <row r="569408" ht="14.25" customHeight="1"/>
    <row r="569410" ht="14.25" customHeight="1"/>
    <row r="569412" ht="14.25" customHeight="1"/>
    <row r="569414" ht="14.25" customHeight="1"/>
    <row r="569416" ht="14.25" customHeight="1"/>
    <row r="569418" ht="14.25" customHeight="1"/>
    <row r="569420" ht="14.25" customHeight="1"/>
    <row r="569422" ht="14.25" customHeight="1"/>
    <row r="569424" ht="14.25" customHeight="1"/>
    <row r="569426" ht="14.25" customHeight="1"/>
    <row r="569428" ht="14.25" customHeight="1"/>
    <row r="569430" ht="14.25" customHeight="1"/>
    <row r="569432" ht="14.25" customHeight="1"/>
    <row r="569434" ht="14.25" customHeight="1"/>
    <row r="569436" ht="14.25" customHeight="1"/>
    <row r="569438" ht="14.25" customHeight="1"/>
    <row r="569440" ht="14.25" customHeight="1"/>
    <row r="569442" ht="14.25" customHeight="1"/>
    <row r="569444" ht="14.25" customHeight="1"/>
    <row r="569446" ht="14.25" customHeight="1"/>
    <row r="569448" ht="14.25" customHeight="1"/>
    <row r="569450" ht="14.25" customHeight="1"/>
    <row r="569452" ht="14.25" customHeight="1"/>
    <row r="569454" ht="14.25" customHeight="1"/>
    <row r="569456" ht="14.25" customHeight="1"/>
    <row r="569458" ht="14.25" customHeight="1"/>
    <row r="569460" ht="14.25" customHeight="1"/>
    <row r="569462" ht="14.25" customHeight="1"/>
    <row r="569464" ht="14.25" customHeight="1"/>
    <row r="569466" ht="14.25" customHeight="1"/>
    <row r="569468" ht="14.25" customHeight="1"/>
    <row r="569470" ht="14.25" customHeight="1"/>
    <row r="569472" ht="14.25" customHeight="1"/>
    <row r="569474" ht="14.25" customHeight="1"/>
    <row r="569476" ht="14.25" customHeight="1"/>
    <row r="569478" ht="14.25" customHeight="1"/>
    <row r="569480" ht="14.25" customHeight="1"/>
    <row r="569482" ht="14.25" customHeight="1"/>
    <row r="569484" ht="14.25" customHeight="1"/>
    <row r="569486" ht="14.25" customHeight="1"/>
    <row r="569488" ht="14.25" customHeight="1"/>
    <row r="569490" ht="14.25" customHeight="1"/>
    <row r="569492" ht="14.25" customHeight="1"/>
    <row r="569494" ht="14.25" customHeight="1"/>
    <row r="569496" ht="14.25" customHeight="1"/>
    <row r="569498" ht="14.25" customHeight="1"/>
    <row r="569500" ht="14.25" customHeight="1"/>
    <row r="569502" ht="14.25" customHeight="1"/>
    <row r="569504" ht="14.25" customHeight="1"/>
    <row r="569506" ht="14.25" customHeight="1"/>
    <row r="569508" ht="14.25" customHeight="1"/>
    <row r="569510" ht="14.25" customHeight="1"/>
    <row r="569512" ht="14.25" customHeight="1"/>
    <row r="569514" ht="14.25" customHeight="1"/>
    <row r="569516" ht="14.25" customHeight="1"/>
    <row r="569518" ht="14.25" customHeight="1"/>
    <row r="569520" ht="14.25" customHeight="1"/>
    <row r="569522" ht="14.25" customHeight="1"/>
    <row r="569524" ht="14.25" customHeight="1"/>
    <row r="569526" ht="14.25" customHeight="1"/>
    <row r="569528" ht="14.25" customHeight="1"/>
    <row r="569530" ht="14.25" customHeight="1"/>
    <row r="569532" ht="14.25" customHeight="1"/>
    <row r="569534" ht="14.25" customHeight="1"/>
    <row r="569536" ht="14.25" customHeight="1"/>
    <row r="569538" ht="14.25" customHeight="1"/>
    <row r="569540" ht="14.25" customHeight="1"/>
    <row r="569542" ht="14.25" customHeight="1"/>
    <row r="569544" ht="14.25" customHeight="1"/>
    <row r="569546" ht="14.25" customHeight="1"/>
    <row r="569548" ht="14.25" customHeight="1"/>
    <row r="569550" ht="14.25" customHeight="1"/>
    <row r="569552" ht="14.25" customHeight="1"/>
    <row r="569554" ht="14.25" customHeight="1"/>
    <row r="569556" ht="14.25" customHeight="1"/>
    <row r="569558" ht="14.25" customHeight="1"/>
    <row r="569560" ht="14.25" customHeight="1"/>
    <row r="569562" ht="14.25" customHeight="1"/>
    <row r="569564" ht="14.25" customHeight="1"/>
    <row r="569566" ht="14.25" customHeight="1"/>
    <row r="569568" ht="14.25" customHeight="1"/>
    <row r="569570" ht="14.25" customHeight="1"/>
    <row r="569572" ht="14.25" customHeight="1"/>
    <row r="569574" ht="14.25" customHeight="1"/>
    <row r="569576" ht="14.25" customHeight="1"/>
    <row r="569578" ht="14.25" customHeight="1"/>
    <row r="569580" ht="14.25" customHeight="1"/>
    <row r="569582" ht="14.25" customHeight="1"/>
    <row r="569584" ht="14.25" customHeight="1"/>
    <row r="569586" ht="14.25" customHeight="1"/>
    <row r="569588" ht="14.25" customHeight="1"/>
    <row r="569590" ht="14.25" customHeight="1"/>
    <row r="569592" ht="14.25" customHeight="1"/>
    <row r="569594" ht="14.25" customHeight="1"/>
    <row r="569596" ht="14.25" customHeight="1"/>
    <row r="569598" ht="14.25" customHeight="1"/>
    <row r="569600" ht="14.25" customHeight="1"/>
    <row r="569602" ht="14.25" customHeight="1"/>
    <row r="569604" ht="14.25" customHeight="1"/>
    <row r="569606" ht="14.25" customHeight="1"/>
    <row r="569608" ht="14.25" customHeight="1"/>
    <row r="569610" ht="14.25" customHeight="1"/>
    <row r="569612" ht="14.25" customHeight="1"/>
    <row r="569614" ht="14.25" customHeight="1"/>
    <row r="569616" ht="14.25" customHeight="1"/>
    <row r="569618" ht="14.25" customHeight="1"/>
    <row r="569620" ht="14.25" customHeight="1"/>
    <row r="569622" ht="14.25" customHeight="1"/>
    <row r="569624" ht="14.25" customHeight="1"/>
    <row r="569626" ht="14.25" customHeight="1"/>
    <row r="569628" ht="14.25" customHeight="1"/>
    <row r="569630" ht="14.25" customHeight="1"/>
    <row r="569632" ht="14.25" customHeight="1"/>
    <row r="569634" ht="14.25" customHeight="1"/>
    <row r="569636" ht="14.25" customHeight="1"/>
    <row r="569638" ht="14.25" customHeight="1"/>
    <row r="569640" ht="14.25" customHeight="1"/>
    <row r="569642" ht="14.25" customHeight="1"/>
    <row r="569644" ht="14.25" customHeight="1"/>
    <row r="569646" ht="14.25" customHeight="1"/>
    <row r="569648" ht="14.25" customHeight="1"/>
    <row r="569650" ht="14.25" customHeight="1"/>
    <row r="569652" ht="14.25" customHeight="1"/>
    <row r="569654" ht="14.25" customHeight="1"/>
    <row r="569656" ht="14.25" customHeight="1"/>
    <row r="569658" ht="14.25" customHeight="1"/>
    <row r="569660" ht="14.25" customHeight="1"/>
    <row r="569662" ht="14.25" customHeight="1"/>
    <row r="569664" ht="14.25" customHeight="1"/>
    <row r="569666" ht="14.25" customHeight="1"/>
    <row r="569668" ht="14.25" customHeight="1"/>
    <row r="569670" ht="14.25" customHeight="1"/>
    <row r="569672" ht="14.25" customHeight="1"/>
    <row r="569674" ht="14.25" customHeight="1"/>
    <row r="569676" ht="14.25" customHeight="1"/>
    <row r="569678" ht="14.25" customHeight="1"/>
    <row r="569680" ht="14.25" customHeight="1"/>
    <row r="569682" ht="14.25" customHeight="1"/>
    <row r="569684" ht="14.25" customHeight="1"/>
    <row r="569686" ht="14.25" customHeight="1"/>
    <row r="569688" ht="14.25" customHeight="1"/>
    <row r="569690" ht="14.25" customHeight="1"/>
    <row r="569692" ht="14.25" customHeight="1"/>
    <row r="569694" ht="14.25" customHeight="1"/>
    <row r="569696" ht="14.25" customHeight="1"/>
    <row r="569698" ht="14.25" customHeight="1"/>
    <row r="569700" ht="14.25" customHeight="1"/>
    <row r="569702" ht="14.25" customHeight="1"/>
    <row r="569704" ht="14.25" customHeight="1"/>
    <row r="569706" ht="14.25" customHeight="1"/>
    <row r="569708" ht="14.25" customHeight="1"/>
    <row r="569710" ht="14.25" customHeight="1"/>
    <row r="569712" ht="14.25" customHeight="1"/>
    <row r="569714" ht="14.25" customHeight="1"/>
    <row r="569716" ht="14.25" customHeight="1"/>
    <row r="569718" ht="14.25" customHeight="1"/>
    <row r="569720" ht="14.25" customHeight="1"/>
    <row r="569722" ht="14.25" customHeight="1"/>
    <row r="569724" ht="14.25" customHeight="1"/>
    <row r="569726" ht="14.25" customHeight="1"/>
    <row r="569728" ht="14.25" customHeight="1"/>
    <row r="569730" ht="14.25" customHeight="1"/>
    <row r="569732" ht="14.25" customHeight="1"/>
    <row r="569734" ht="14.25" customHeight="1"/>
    <row r="569736" ht="14.25" customHeight="1"/>
    <row r="569738" ht="14.25" customHeight="1"/>
    <row r="569740" ht="14.25" customHeight="1"/>
    <row r="569742" ht="14.25" customHeight="1"/>
    <row r="569744" ht="14.25" customHeight="1"/>
    <row r="569746" ht="14.25" customHeight="1"/>
    <row r="569748" ht="14.25" customHeight="1"/>
    <row r="569750" ht="14.25" customHeight="1"/>
    <row r="569752" ht="14.25" customHeight="1"/>
    <row r="569754" ht="14.25" customHeight="1"/>
    <row r="569756" ht="14.25" customHeight="1"/>
    <row r="569758" ht="14.25" customHeight="1"/>
    <row r="569760" ht="14.25" customHeight="1"/>
    <row r="569762" ht="14.25" customHeight="1"/>
    <row r="569764" ht="14.25" customHeight="1"/>
    <row r="569766" ht="14.25" customHeight="1"/>
    <row r="569768" ht="14.25" customHeight="1"/>
    <row r="569770" ht="14.25" customHeight="1"/>
    <row r="569772" ht="14.25" customHeight="1"/>
    <row r="569774" ht="14.25" customHeight="1"/>
    <row r="569776" ht="14.25" customHeight="1"/>
    <row r="569778" ht="14.25" customHeight="1"/>
    <row r="569780" ht="14.25" customHeight="1"/>
    <row r="569782" ht="14.25" customHeight="1"/>
    <row r="569784" ht="14.25" customHeight="1"/>
    <row r="569786" ht="14.25" customHeight="1"/>
    <row r="569788" ht="14.25" customHeight="1"/>
    <row r="569790" ht="14.25" customHeight="1"/>
    <row r="569792" ht="14.25" customHeight="1"/>
    <row r="569794" ht="14.25" customHeight="1"/>
    <row r="569796" ht="14.25" customHeight="1"/>
    <row r="569798" ht="14.25" customHeight="1"/>
    <row r="569800" ht="14.25" customHeight="1"/>
    <row r="569802" ht="14.25" customHeight="1"/>
    <row r="569804" ht="14.25" customHeight="1"/>
    <row r="569806" ht="14.25" customHeight="1"/>
    <row r="569808" ht="14.25" customHeight="1"/>
    <row r="569810" ht="14.25" customHeight="1"/>
    <row r="569812" ht="14.25" customHeight="1"/>
    <row r="569814" ht="14.25" customHeight="1"/>
    <row r="569816" ht="14.25" customHeight="1"/>
    <row r="569818" ht="14.25" customHeight="1"/>
    <row r="569820" ht="14.25" customHeight="1"/>
    <row r="569822" ht="14.25" customHeight="1"/>
    <row r="569824" ht="14.25" customHeight="1"/>
    <row r="569826" ht="14.25" customHeight="1"/>
    <row r="569828" ht="14.25" customHeight="1"/>
    <row r="569830" ht="14.25" customHeight="1"/>
    <row r="569832" ht="14.25" customHeight="1"/>
    <row r="569834" ht="14.25" customHeight="1"/>
    <row r="569836" ht="14.25" customHeight="1"/>
    <row r="569838" ht="14.25" customHeight="1"/>
    <row r="569840" ht="14.25" customHeight="1"/>
    <row r="569842" ht="14.25" customHeight="1"/>
    <row r="569844" ht="14.25" customHeight="1"/>
    <row r="569846" ht="14.25" customHeight="1"/>
    <row r="569848" ht="14.25" customHeight="1"/>
    <row r="569850" ht="14.25" customHeight="1"/>
    <row r="569852" ht="14.25" customHeight="1"/>
    <row r="569854" ht="14.25" customHeight="1"/>
    <row r="569856" ht="14.25" customHeight="1"/>
    <row r="569858" ht="14.25" customHeight="1"/>
    <row r="569860" ht="14.25" customHeight="1"/>
    <row r="569862" ht="14.25" customHeight="1"/>
    <row r="569864" ht="14.25" customHeight="1"/>
    <row r="569866" ht="14.25" customHeight="1"/>
    <row r="569868" ht="14.25" customHeight="1"/>
    <row r="569870" ht="14.25" customHeight="1"/>
    <row r="569872" ht="14.25" customHeight="1"/>
    <row r="569874" ht="14.25" customHeight="1"/>
    <row r="569876" ht="14.25" customHeight="1"/>
    <row r="569878" ht="14.25" customHeight="1"/>
    <row r="569880" ht="14.25" customHeight="1"/>
    <row r="569882" ht="14.25" customHeight="1"/>
    <row r="569884" ht="14.25" customHeight="1"/>
    <row r="569886" ht="14.25" customHeight="1"/>
    <row r="569888" ht="14.25" customHeight="1"/>
    <row r="569890" ht="14.25" customHeight="1"/>
    <row r="569892" ht="14.25" customHeight="1"/>
    <row r="569894" ht="14.25" customHeight="1"/>
    <row r="569896" ht="14.25" customHeight="1"/>
    <row r="569898" ht="14.25" customHeight="1"/>
    <row r="569900" ht="14.25" customHeight="1"/>
    <row r="569902" ht="14.25" customHeight="1"/>
    <row r="569904" ht="14.25" customHeight="1"/>
    <row r="569906" ht="14.25" customHeight="1"/>
    <row r="569908" ht="14.25" customHeight="1"/>
    <row r="569910" ht="14.25" customHeight="1"/>
    <row r="569912" ht="14.25" customHeight="1"/>
    <row r="569914" ht="14.25" customHeight="1"/>
    <row r="569916" ht="14.25" customHeight="1"/>
    <row r="569918" ht="14.25" customHeight="1"/>
    <row r="569920" ht="14.25" customHeight="1"/>
    <row r="569922" ht="14.25" customHeight="1"/>
    <row r="569924" ht="14.25" customHeight="1"/>
    <row r="569926" ht="14.25" customHeight="1"/>
    <row r="569928" ht="14.25" customHeight="1"/>
    <row r="569930" ht="14.25" customHeight="1"/>
    <row r="569932" ht="14.25" customHeight="1"/>
    <row r="569934" ht="14.25" customHeight="1"/>
    <row r="569936" ht="14.25" customHeight="1"/>
    <row r="569938" ht="14.25" customHeight="1"/>
    <row r="569940" ht="14.25" customHeight="1"/>
    <row r="569942" ht="14.25" customHeight="1"/>
    <row r="569944" ht="14.25" customHeight="1"/>
    <row r="569946" ht="14.25" customHeight="1"/>
    <row r="569948" ht="14.25" customHeight="1"/>
    <row r="569950" ht="14.25" customHeight="1"/>
    <row r="569952" ht="14.25" customHeight="1"/>
    <row r="569954" ht="14.25" customHeight="1"/>
    <row r="569956" ht="14.25" customHeight="1"/>
    <row r="569958" ht="14.25" customHeight="1"/>
    <row r="569960" ht="14.25" customHeight="1"/>
    <row r="569962" ht="14.25" customHeight="1"/>
    <row r="569964" ht="14.25" customHeight="1"/>
    <row r="569966" ht="14.25" customHeight="1"/>
    <row r="569968" ht="14.25" customHeight="1"/>
    <row r="569970" ht="14.25" customHeight="1"/>
    <row r="569972" ht="14.25" customHeight="1"/>
    <row r="569974" ht="14.25" customHeight="1"/>
    <row r="569976" ht="14.25" customHeight="1"/>
    <row r="569978" ht="14.25" customHeight="1"/>
    <row r="569980" ht="14.25" customHeight="1"/>
    <row r="569982" ht="14.25" customHeight="1"/>
    <row r="569984" ht="14.25" customHeight="1"/>
    <row r="569986" ht="14.25" customHeight="1"/>
    <row r="569988" ht="14.25" customHeight="1"/>
    <row r="569990" ht="14.25" customHeight="1"/>
    <row r="569992" ht="14.25" customHeight="1"/>
    <row r="569994" ht="14.25" customHeight="1"/>
    <row r="569996" ht="14.25" customHeight="1"/>
    <row r="569998" ht="14.25" customHeight="1"/>
    <row r="570000" ht="14.25" customHeight="1"/>
    <row r="570002" ht="14.25" customHeight="1"/>
    <row r="570004" ht="14.25" customHeight="1"/>
    <row r="570006" ht="14.25" customHeight="1"/>
    <row r="570008" ht="14.25" customHeight="1"/>
    <row r="570010" ht="14.25" customHeight="1"/>
    <row r="570012" ht="14.25" customHeight="1"/>
    <row r="570014" ht="14.25" customHeight="1"/>
    <row r="570016" ht="14.25" customHeight="1"/>
    <row r="570018" ht="14.25" customHeight="1"/>
    <row r="570020" ht="14.25" customHeight="1"/>
    <row r="570022" ht="14.25" customHeight="1"/>
    <row r="570024" ht="14.25" customHeight="1"/>
    <row r="570026" ht="14.25" customHeight="1"/>
    <row r="570028" ht="14.25" customHeight="1"/>
    <row r="570030" ht="14.25" customHeight="1"/>
    <row r="570032" ht="14.25" customHeight="1"/>
    <row r="570034" ht="14.25" customHeight="1"/>
    <row r="570036" ht="14.25" customHeight="1"/>
    <row r="570038" ht="14.25" customHeight="1"/>
    <row r="570040" ht="14.25" customHeight="1"/>
    <row r="570042" ht="14.25" customHeight="1"/>
    <row r="570044" ht="14.25" customHeight="1"/>
    <row r="570046" ht="14.25" customHeight="1"/>
    <row r="570048" ht="14.25" customHeight="1"/>
    <row r="570050" ht="14.25" customHeight="1"/>
    <row r="570052" ht="14.25" customHeight="1"/>
    <row r="570054" ht="14.25" customHeight="1"/>
    <row r="570056" ht="14.25" customHeight="1"/>
    <row r="570058" ht="14.25" customHeight="1"/>
    <row r="570060" ht="14.25" customHeight="1"/>
    <row r="570062" ht="14.25" customHeight="1"/>
    <row r="570064" ht="14.25" customHeight="1"/>
    <row r="570066" ht="14.25" customHeight="1"/>
    <row r="570068" ht="14.25" customHeight="1"/>
    <row r="570070" ht="14.25" customHeight="1"/>
    <row r="570072" ht="14.25" customHeight="1"/>
    <row r="570074" ht="14.25" customHeight="1"/>
    <row r="570076" ht="14.25" customHeight="1"/>
    <row r="570078" ht="14.25" customHeight="1"/>
    <row r="570080" ht="14.25" customHeight="1"/>
    <row r="570082" ht="14.25" customHeight="1"/>
    <row r="570084" ht="14.25" customHeight="1"/>
    <row r="570086" ht="14.25" customHeight="1"/>
    <row r="570088" ht="14.25" customHeight="1"/>
    <row r="570090" ht="14.25" customHeight="1"/>
    <row r="570092" ht="14.25" customHeight="1"/>
    <row r="570094" ht="14.25" customHeight="1"/>
    <row r="570096" ht="14.25" customHeight="1"/>
    <row r="570098" ht="14.25" customHeight="1"/>
    <row r="570100" ht="14.25" customHeight="1"/>
    <row r="570102" ht="14.25" customHeight="1"/>
    <row r="570104" ht="14.25" customHeight="1"/>
    <row r="570106" ht="14.25" customHeight="1"/>
    <row r="570108" ht="14.25" customHeight="1"/>
    <row r="570110" ht="14.25" customHeight="1"/>
    <row r="570112" ht="14.25" customHeight="1"/>
    <row r="570114" ht="14.25" customHeight="1"/>
    <row r="570116" ht="14.25" customHeight="1"/>
    <row r="570118" ht="14.25" customHeight="1"/>
    <row r="570120" ht="14.25" customHeight="1"/>
    <row r="570122" ht="14.25" customHeight="1"/>
    <row r="570124" ht="14.25" customHeight="1"/>
    <row r="570126" ht="14.25" customHeight="1"/>
    <row r="570128" ht="14.25" customHeight="1"/>
    <row r="570130" ht="14.25" customHeight="1"/>
    <row r="570132" ht="14.25" customHeight="1"/>
    <row r="570134" ht="14.25" customHeight="1"/>
    <row r="570136" ht="14.25" customHeight="1"/>
    <row r="570138" ht="14.25" customHeight="1"/>
    <row r="570140" ht="14.25" customHeight="1"/>
    <row r="570142" ht="14.25" customHeight="1"/>
    <row r="570144" ht="14.25" customHeight="1"/>
    <row r="570146" ht="14.25" customHeight="1"/>
    <row r="570148" ht="14.25" customHeight="1"/>
    <row r="570150" ht="14.25" customHeight="1"/>
    <row r="570152" ht="14.25" customHeight="1"/>
    <row r="570154" ht="14.25" customHeight="1"/>
    <row r="570156" ht="14.25" customHeight="1"/>
    <row r="570158" ht="14.25" customHeight="1"/>
    <row r="570160" ht="14.25" customHeight="1"/>
    <row r="570162" ht="14.25" customHeight="1"/>
    <row r="570164" ht="14.25" customHeight="1"/>
    <row r="570166" ht="14.25" customHeight="1"/>
    <row r="570168" ht="14.25" customHeight="1"/>
    <row r="570170" ht="14.25" customHeight="1"/>
    <row r="570172" ht="14.25" customHeight="1"/>
    <row r="570174" ht="14.25" customHeight="1"/>
    <row r="570176" ht="14.25" customHeight="1"/>
    <row r="570178" ht="14.25" customHeight="1"/>
    <row r="570180" ht="14.25" customHeight="1"/>
    <row r="570182" ht="14.25" customHeight="1"/>
    <row r="570184" ht="14.25" customHeight="1"/>
    <row r="570186" ht="14.25" customHeight="1"/>
    <row r="570188" ht="14.25" customHeight="1"/>
    <row r="570190" ht="14.25" customHeight="1"/>
    <row r="570192" ht="14.25" customHeight="1"/>
    <row r="570194" ht="14.25" customHeight="1"/>
    <row r="570196" ht="14.25" customHeight="1"/>
    <row r="570198" ht="14.25" customHeight="1"/>
    <row r="570200" ht="14.25" customHeight="1"/>
    <row r="570202" ht="14.25" customHeight="1"/>
    <row r="570204" ht="14.25" customHeight="1"/>
    <row r="570206" ht="14.25" customHeight="1"/>
    <row r="570208" ht="14.25" customHeight="1"/>
    <row r="570210" ht="14.25" customHeight="1"/>
    <row r="570212" ht="14.25" customHeight="1"/>
    <row r="570214" ht="14.25" customHeight="1"/>
    <row r="570216" ht="14.25" customHeight="1"/>
    <row r="570218" ht="14.25" customHeight="1"/>
    <row r="570220" ht="14.25" customHeight="1"/>
    <row r="570222" ht="14.25" customHeight="1"/>
    <row r="570224" ht="14.25" customHeight="1"/>
    <row r="570226" ht="14.25" customHeight="1"/>
    <row r="570228" ht="14.25" customHeight="1"/>
    <row r="570230" ht="14.25" customHeight="1"/>
    <row r="570232" ht="14.25" customHeight="1"/>
    <row r="570234" ht="14.25" customHeight="1"/>
    <row r="570236" ht="14.25" customHeight="1"/>
    <row r="570238" ht="14.25" customHeight="1"/>
    <row r="570240" ht="14.25" customHeight="1"/>
    <row r="570242" ht="14.25" customHeight="1"/>
    <row r="570244" ht="14.25" customHeight="1"/>
    <row r="570246" ht="14.25" customHeight="1"/>
    <row r="570248" ht="14.25" customHeight="1"/>
    <row r="570250" ht="14.25" customHeight="1"/>
    <row r="570252" ht="14.25" customHeight="1"/>
    <row r="570254" ht="14.25" customHeight="1"/>
    <row r="570256" ht="14.25" customHeight="1"/>
    <row r="570258" ht="14.25" customHeight="1"/>
    <row r="570260" ht="14.25" customHeight="1"/>
    <row r="570262" ht="14.25" customHeight="1"/>
    <row r="570264" ht="14.25" customHeight="1"/>
    <row r="570266" ht="14.25" customHeight="1"/>
    <row r="570268" ht="14.25" customHeight="1"/>
    <row r="570270" ht="14.25" customHeight="1"/>
    <row r="570272" ht="14.25" customHeight="1"/>
    <row r="570274" ht="14.25" customHeight="1"/>
    <row r="570276" ht="14.25" customHeight="1"/>
    <row r="570278" ht="14.25" customHeight="1"/>
    <row r="570280" ht="14.25" customHeight="1"/>
    <row r="570282" ht="14.25" customHeight="1"/>
    <row r="570284" ht="14.25" customHeight="1"/>
    <row r="570286" ht="14.25" customHeight="1"/>
    <row r="570288" ht="14.25" customHeight="1"/>
    <row r="570290" ht="14.25" customHeight="1"/>
    <row r="570292" ht="14.25" customHeight="1"/>
    <row r="570294" ht="14.25" customHeight="1"/>
    <row r="570296" ht="14.25" customHeight="1"/>
    <row r="570298" ht="14.25" customHeight="1"/>
    <row r="570300" ht="14.25" customHeight="1"/>
    <row r="570302" ht="14.25" customHeight="1"/>
    <row r="570304" ht="14.25" customHeight="1"/>
    <row r="570306" ht="14.25" customHeight="1"/>
    <row r="570308" ht="14.25" customHeight="1"/>
    <row r="570310" ht="14.25" customHeight="1"/>
    <row r="570312" ht="14.25" customHeight="1"/>
    <row r="570314" ht="14.25" customHeight="1"/>
    <row r="570316" ht="14.25" customHeight="1"/>
    <row r="570318" ht="14.25" customHeight="1"/>
    <row r="570320" ht="14.25" customHeight="1"/>
    <row r="570322" ht="14.25" customHeight="1"/>
    <row r="570324" ht="14.25" customHeight="1"/>
    <row r="570326" ht="14.25" customHeight="1"/>
    <row r="570328" ht="14.25" customHeight="1"/>
    <row r="570330" ht="14.25" customHeight="1"/>
    <row r="570332" ht="14.25" customHeight="1"/>
    <row r="570334" ht="14.25" customHeight="1"/>
    <row r="570336" ht="14.25" customHeight="1"/>
    <row r="570338" ht="14.25" customHeight="1"/>
    <row r="570340" ht="14.25" customHeight="1"/>
    <row r="570342" ht="14.25" customHeight="1"/>
    <row r="570344" ht="14.25" customHeight="1"/>
    <row r="570346" ht="14.25" customHeight="1"/>
    <row r="570348" ht="14.25" customHeight="1"/>
    <row r="570350" ht="14.25" customHeight="1"/>
    <row r="570352" ht="14.25" customHeight="1"/>
    <row r="570354" ht="14.25" customHeight="1"/>
    <row r="570356" ht="14.25" customHeight="1"/>
    <row r="570358" ht="14.25" customHeight="1"/>
    <row r="570360" ht="14.25" customHeight="1"/>
    <row r="570362" ht="14.25" customHeight="1"/>
    <row r="570364" ht="14.25" customHeight="1"/>
    <row r="570366" ht="14.25" customHeight="1"/>
    <row r="570368" ht="14.25" customHeight="1"/>
    <row r="570370" ht="14.25" customHeight="1"/>
    <row r="570372" ht="14.25" customHeight="1"/>
    <row r="570374" ht="14.25" customHeight="1"/>
    <row r="570376" ht="14.25" customHeight="1"/>
    <row r="570378" ht="14.25" customHeight="1"/>
    <row r="570380" ht="14.25" customHeight="1"/>
    <row r="570382" ht="14.25" customHeight="1"/>
    <row r="570384" ht="14.25" customHeight="1"/>
    <row r="570386" ht="14.25" customHeight="1"/>
    <row r="570388" ht="14.25" customHeight="1"/>
    <row r="570390" ht="14.25" customHeight="1"/>
    <row r="570392" ht="14.25" customHeight="1"/>
    <row r="570394" ht="14.25" customHeight="1"/>
    <row r="570396" ht="14.25" customHeight="1"/>
    <row r="570398" ht="14.25" customHeight="1"/>
    <row r="570400" ht="14.25" customHeight="1"/>
    <row r="570402" ht="14.25" customHeight="1"/>
    <row r="570404" ht="14.25" customHeight="1"/>
    <row r="570406" ht="14.25" customHeight="1"/>
    <row r="570408" ht="14.25" customHeight="1"/>
    <row r="570410" ht="14.25" customHeight="1"/>
    <row r="570412" ht="14.25" customHeight="1"/>
    <row r="570414" ht="14.25" customHeight="1"/>
    <row r="570416" ht="14.25" customHeight="1"/>
    <row r="570418" ht="14.25" customHeight="1"/>
    <row r="570420" ht="14.25" customHeight="1"/>
    <row r="570422" ht="14.25" customHeight="1"/>
    <row r="570424" ht="14.25" customHeight="1"/>
    <row r="570426" ht="14.25" customHeight="1"/>
    <row r="570428" ht="14.25" customHeight="1"/>
    <row r="570430" ht="14.25" customHeight="1"/>
    <row r="570432" ht="14.25" customHeight="1"/>
    <row r="570434" ht="14.25" customHeight="1"/>
    <row r="570436" ht="14.25" customHeight="1"/>
    <row r="570438" ht="14.25" customHeight="1"/>
    <row r="570440" ht="14.25" customHeight="1"/>
    <row r="570442" ht="14.25" customHeight="1"/>
    <row r="570444" ht="14.25" customHeight="1"/>
    <row r="570446" ht="14.25" customHeight="1"/>
    <row r="570448" ht="14.25" customHeight="1"/>
    <row r="570450" ht="14.25" customHeight="1"/>
    <row r="570452" ht="14.25" customHeight="1"/>
    <row r="570454" ht="14.25" customHeight="1"/>
    <row r="570456" ht="14.25" customHeight="1"/>
    <row r="570458" ht="14.25" customHeight="1"/>
    <row r="570460" ht="14.25" customHeight="1"/>
    <row r="570462" ht="14.25" customHeight="1"/>
    <row r="570464" ht="14.25" customHeight="1"/>
    <row r="570466" ht="14.25" customHeight="1"/>
    <row r="570468" ht="14.25" customHeight="1"/>
    <row r="570470" ht="14.25" customHeight="1"/>
    <row r="570472" ht="14.25" customHeight="1"/>
    <row r="570474" ht="14.25" customHeight="1"/>
    <row r="570476" ht="14.25" customHeight="1"/>
    <row r="570478" ht="14.25" customHeight="1"/>
    <row r="570480" ht="14.25" customHeight="1"/>
    <row r="570482" ht="14.25" customHeight="1"/>
    <row r="570484" ht="14.25" customHeight="1"/>
    <row r="570486" ht="14.25" customHeight="1"/>
    <row r="570488" ht="14.25" customHeight="1"/>
    <row r="570490" ht="14.25" customHeight="1"/>
    <row r="570492" ht="14.25" customHeight="1"/>
    <row r="570494" ht="14.25" customHeight="1"/>
    <row r="570496" ht="14.25" customHeight="1"/>
    <row r="570498" ht="14.25" customHeight="1"/>
    <row r="570500" ht="14.25" customHeight="1"/>
    <row r="570502" ht="14.25" customHeight="1"/>
    <row r="570504" ht="14.25" customHeight="1"/>
    <row r="570506" ht="14.25" customHeight="1"/>
    <row r="570508" ht="14.25" customHeight="1"/>
    <row r="570510" ht="14.25" customHeight="1"/>
    <row r="570512" ht="14.25" customHeight="1"/>
    <row r="570514" ht="14.25" customHeight="1"/>
    <row r="570516" ht="14.25" customHeight="1"/>
    <row r="570518" ht="14.25" customHeight="1"/>
    <row r="570520" ht="14.25" customHeight="1"/>
    <row r="570522" ht="14.25" customHeight="1"/>
    <row r="570524" ht="14.25" customHeight="1"/>
    <row r="570526" ht="14.25" customHeight="1"/>
    <row r="570528" ht="14.25" customHeight="1"/>
    <row r="570530" ht="14.25" customHeight="1"/>
    <row r="570532" ht="14.25" customHeight="1"/>
    <row r="570534" ht="14.25" customHeight="1"/>
    <row r="570536" ht="14.25" customHeight="1"/>
    <row r="570538" ht="14.25" customHeight="1"/>
    <row r="570540" ht="14.25" customHeight="1"/>
    <row r="570542" ht="14.25" customHeight="1"/>
    <row r="570544" ht="14.25" customHeight="1"/>
    <row r="570546" ht="14.25" customHeight="1"/>
    <row r="570548" ht="14.25" customHeight="1"/>
    <row r="570550" ht="14.25" customHeight="1"/>
    <row r="570552" ht="14.25" customHeight="1"/>
    <row r="570554" ht="14.25" customHeight="1"/>
    <row r="570556" ht="14.25" customHeight="1"/>
    <row r="570558" ht="14.25" customHeight="1"/>
    <row r="570560" ht="14.25" customHeight="1"/>
    <row r="570562" ht="14.25" customHeight="1"/>
    <row r="570564" ht="14.25" customHeight="1"/>
    <row r="570566" ht="14.25" customHeight="1"/>
    <row r="570568" ht="14.25" customHeight="1"/>
    <row r="570570" ht="14.25" customHeight="1"/>
    <row r="570572" ht="14.25" customHeight="1"/>
    <row r="570574" ht="14.25" customHeight="1"/>
    <row r="570576" ht="14.25" customHeight="1"/>
    <row r="570578" ht="14.25" customHeight="1"/>
    <row r="570580" ht="14.25" customHeight="1"/>
    <row r="570582" ht="14.25" customHeight="1"/>
    <row r="570584" ht="14.25" customHeight="1"/>
    <row r="570586" ht="14.25" customHeight="1"/>
    <row r="570588" ht="14.25" customHeight="1"/>
    <row r="570590" ht="14.25" customHeight="1"/>
    <row r="570592" ht="14.25" customHeight="1"/>
    <row r="570594" ht="14.25" customHeight="1"/>
    <row r="570596" ht="14.25" customHeight="1"/>
    <row r="570598" ht="14.25" customHeight="1"/>
    <row r="570600" ht="14.25" customHeight="1"/>
    <row r="570602" ht="14.25" customHeight="1"/>
    <row r="570604" ht="14.25" customHeight="1"/>
    <row r="570606" ht="14.25" customHeight="1"/>
    <row r="570608" ht="14.25" customHeight="1"/>
    <row r="570610" ht="14.25" customHeight="1"/>
    <row r="570612" ht="14.25" customHeight="1"/>
    <row r="570614" ht="14.25" customHeight="1"/>
    <row r="570616" ht="14.25" customHeight="1"/>
    <row r="570618" ht="14.25" customHeight="1"/>
    <row r="570620" ht="14.25" customHeight="1"/>
    <row r="570622" ht="14.25" customHeight="1"/>
    <row r="570624" ht="14.25" customHeight="1"/>
    <row r="570626" ht="14.25" customHeight="1"/>
    <row r="570628" ht="14.25" customHeight="1"/>
    <row r="570630" ht="14.25" customHeight="1"/>
    <row r="570632" ht="14.25" customHeight="1"/>
    <row r="570634" ht="14.25" customHeight="1"/>
    <row r="570636" ht="14.25" customHeight="1"/>
    <row r="570638" ht="14.25" customHeight="1"/>
    <row r="570640" ht="14.25" customHeight="1"/>
    <row r="570642" ht="14.25" customHeight="1"/>
    <row r="570644" ht="14.25" customHeight="1"/>
    <row r="570646" ht="14.25" customHeight="1"/>
    <row r="570648" ht="14.25" customHeight="1"/>
    <row r="570650" ht="14.25" customHeight="1"/>
    <row r="570652" ht="14.25" customHeight="1"/>
    <row r="570654" ht="14.25" customHeight="1"/>
    <row r="570656" ht="14.25" customHeight="1"/>
    <row r="570658" ht="14.25" customHeight="1"/>
    <row r="570660" ht="14.25" customHeight="1"/>
    <row r="570662" ht="14.25" customHeight="1"/>
    <row r="570664" ht="14.25" customHeight="1"/>
    <row r="570666" ht="14.25" customHeight="1"/>
    <row r="570668" ht="14.25" customHeight="1"/>
    <row r="570670" ht="14.25" customHeight="1"/>
    <row r="570672" ht="14.25" customHeight="1"/>
    <row r="570674" ht="14.25" customHeight="1"/>
    <row r="570676" ht="14.25" customHeight="1"/>
    <row r="570678" ht="14.25" customHeight="1"/>
    <row r="570680" ht="14.25" customHeight="1"/>
    <row r="570682" ht="14.25" customHeight="1"/>
    <row r="570684" ht="14.25" customHeight="1"/>
    <row r="570686" ht="14.25" customHeight="1"/>
    <row r="570688" ht="14.25" customHeight="1"/>
    <row r="570690" ht="14.25" customHeight="1"/>
    <row r="570692" ht="14.25" customHeight="1"/>
    <row r="570694" ht="14.25" customHeight="1"/>
    <row r="570696" ht="14.25" customHeight="1"/>
    <row r="570698" ht="14.25" customHeight="1"/>
    <row r="570700" ht="14.25" customHeight="1"/>
    <row r="570702" ht="14.25" customHeight="1"/>
    <row r="570704" ht="14.25" customHeight="1"/>
    <row r="570706" ht="14.25" customHeight="1"/>
    <row r="570708" ht="14.25" customHeight="1"/>
    <row r="570710" ht="14.25" customHeight="1"/>
    <row r="570712" ht="14.25" customHeight="1"/>
    <row r="570714" ht="14.25" customHeight="1"/>
    <row r="570716" ht="14.25" customHeight="1"/>
    <row r="570718" ht="14.25" customHeight="1"/>
    <row r="570720" ht="14.25" customHeight="1"/>
    <row r="570722" ht="14.25" customHeight="1"/>
    <row r="570724" ht="14.25" customHeight="1"/>
    <row r="570726" ht="14.25" customHeight="1"/>
    <row r="570728" ht="14.25" customHeight="1"/>
    <row r="570730" ht="14.25" customHeight="1"/>
    <row r="570732" ht="14.25" customHeight="1"/>
    <row r="570734" ht="14.25" customHeight="1"/>
    <row r="570736" ht="14.25" customHeight="1"/>
    <row r="570738" ht="14.25" customHeight="1"/>
    <row r="570740" ht="14.25" customHeight="1"/>
    <row r="570742" ht="14.25" customHeight="1"/>
    <row r="570744" ht="14.25" customHeight="1"/>
    <row r="570746" ht="14.25" customHeight="1"/>
    <row r="570748" ht="14.25" customHeight="1"/>
    <row r="570750" ht="14.25" customHeight="1"/>
    <row r="570752" ht="14.25" customHeight="1"/>
    <row r="570754" ht="14.25" customHeight="1"/>
    <row r="570756" ht="14.25" customHeight="1"/>
    <row r="570758" ht="14.25" customHeight="1"/>
    <row r="570760" ht="14.25" customHeight="1"/>
    <row r="570762" ht="14.25" customHeight="1"/>
    <row r="570764" ht="14.25" customHeight="1"/>
    <row r="570766" ht="14.25" customHeight="1"/>
    <row r="570768" ht="14.25" customHeight="1"/>
    <row r="570770" ht="14.25" customHeight="1"/>
    <row r="570772" ht="14.25" customHeight="1"/>
    <row r="570774" ht="14.25" customHeight="1"/>
    <row r="570776" ht="14.25" customHeight="1"/>
    <row r="570778" ht="14.25" customHeight="1"/>
    <row r="570780" ht="14.25" customHeight="1"/>
    <row r="570782" ht="14.25" customHeight="1"/>
    <row r="570784" ht="14.25" customHeight="1"/>
    <row r="570786" ht="14.25" customHeight="1"/>
    <row r="570788" ht="14.25" customHeight="1"/>
    <row r="570790" ht="14.25" customHeight="1"/>
    <row r="570792" ht="14.25" customHeight="1"/>
    <row r="570794" ht="14.25" customHeight="1"/>
    <row r="570796" ht="14.25" customHeight="1"/>
    <row r="570798" ht="14.25" customHeight="1"/>
    <row r="570800" ht="14.25" customHeight="1"/>
    <row r="570802" ht="14.25" customHeight="1"/>
    <row r="570804" ht="14.25" customHeight="1"/>
    <row r="570806" ht="14.25" customHeight="1"/>
    <row r="570808" ht="14.25" customHeight="1"/>
    <row r="570810" ht="14.25" customHeight="1"/>
    <row r="570812" ht="14.25" customHeight="1"/>
    <row r="570814" ht="14.25" customHeight="1"/>
    <row r="570816" ht="14.25" customHeight="1"/>
    <row r="570818" ht="14.25" customHeight="1"/>
    <row r="570820" ht="14.25" customHeight="1"/>
    <row r="570822" ht="14.25" customHeight="1"/>
    <row r="570824" ht="14.25" customHeight="1"/>
    <row r="570826" ht="14.25" customHeight="1"/>
    <row r="570828" ht="14.25" customHeight="1"/>
    <row r="570830" ht="14.25" customHeight="1"/>
    <row r="570832" ht="14.25" customHeight="1"/>
    <row r="570834" ht="14.25" customHeight="1"/>
    <row r="570836" ht="14.25" customHeight="1"/>
    <row r="570838" ht="14.25" customHeight="1"/>
    <row r="570840" ht="14.25" customHeight="1"/>
    <row r="570842" ht="14.25" customHeight="1"/>
    <row r="570844" ht="14.25" customHeight="1"/>
    <row r="570846" ht="14.25" customHeight="1"/>
    <row r="570848" ht="14.25" customHeight="1"/>
    <row r="570850" ht="14.25" customHeight="1"/>
    <row r="570852" ht="14.25" customHeight="1"/>
    <row r="570854" ht="14.25" customHeight="1"/>
    <row r="570856" ht="14.25" customHeight="1"/>
    <row r="570858" ht="14.25" customHeight="1"/>
    <row r="570860" ht="14.25" customHeight="1"/>
    <row r="570862" ht="14.25" customHeight="1"/>
    <row r="570864" ht="14.25" customHeight="1"/>
    <row r="570866" ht="14.25" customHeight="1"/>
    <row r="570868" ht="14.25" customHeight="1"/>
    <row r="570870" ht="14.25" customHeight="1"/>
    <row r="570872" ht="14.25" customHeight="1"/>
    <row r="570874" ht="14.25" customHeight="1"/>
    <row r="570876" ht="14.25" customHeight="1"/>
    <row r="570878" ht="14.25" customHeight="1"/>
    <row r="570880" ht="14.25" customHeight="1"/>
    <row r="570882" ht="14.25" customHeight="1"/>
    <row r="570884" ht="14.25" customHeight="1"/>
    <row r="570886" ht="14.25" customHeight="1"/>
    <row r="570888" ht="14.25" customHeight="1"/>
    <row r="570890" ht="14.25" customHeight="1"/>
    <row r="570892" ht="14.25" customHeight="1"/>
    <row r="570894" ht="14.25" customHeight="1"/>
    <row r="570896" ht="14.25" customHeight="1"/>
    <row r="570898" ht="14.25" customHeight="1"/>
    <row r="570900" ht="14.25" customHeight="1"/>
    <row r="570902" ht="14.25" customHeight="1"/>
    <row r="570904" ht="14.25" customHeight="1"/>
    <row r="570906" ht="14.25" customHeight="1"/>
    <row r="570908" ht="14.25" customHeight="1"/>
    <row r="570910" ht="14.25" customHeight="1"/>
    <row r="570912" ht="14.25" customHeight="1"/>
    <row r="570914" ht="14.25" customHeight="1"/>
    <row r="570916" ht="14.25" customHeight="1"/>
    <row r="570918" ht="14.25" customHeight="1"/>
    <row r="570920" ht="14.25" customHeight="1"/>
    <row r="570922" ht="14.25" customHeight="1"/>
    <row r="570924" ht="14.25" customHeight="1"/>
    <row r="570926" ht="14.25" customHeight="1"/>
    <row r="570928" ht="14.25" customHeight="1"/>
    <row r="570930" ht="14.25" customHeight="1"/>
    <row r="570932" ht="14.25" customHeight="1"/>
    <row r="570934" ht="14.25" customHeight="1"/>
    <row r="570936" ht="14.25" customHeight="1"/>
    <row r="570938" ht="14.25" customHeight="1"/>
    <row r="570940" ht="14.25" customHeight="1"/>
    <row r="570942" ht="14.25" customHeight="1"/>
    <row r="570944" ht="14.25" customHeight="1"/>
    <row r="570946" ht="14.25" customHeight="1"/>
    <row r="570948" ht="14.25" customHeight="1"/>
    <row r="570950" ht="14.25" customHeight="1"/>
    <row r="570952" ht="14.25" customHeight="1"/>
    <row r="570954" ht="14.25" customHeight="1"/>
    <row r="570956" ht="14.25" customHeight="1"/>
    <row r="570958" ht="14.25" customHeight="1"/>
    <row r="570960" ht="14.25" customHeight="1"/>
    <row r="570962" ht="14.25" customHeight="1"/>
    <row r="570964" ht="14.25" customHeight="1"/>
    <row r="570966" ht="14.25" customHeight="1"/>
    <row r="570968" ht="14.25" customHeight="1"/>
    <row r="570970" ht="14.25" customHeight="1"/>
    <row r="570972" ht="14.25" customHeight="1"/>
    <row r="570974" ht="14.25" customHeight="1"/>
    <row r="570976" ht="14.25" customHeight="1"/>
    <row r="570978" ht="14.25" customHeight="1"/>
    <row r="570980" ht="14.25" customHeight="1"/>
    <row r="570982" ht="14.25" customHeight="1"/>
    <row r="570984" ht="14.25" customHeight="1"/>
    <row r="570986" ht="14.25" customHeight="1"/>
    <row r="570988" ht="14.25" customHeight="1"/>
    <row r="570990" ht="14.25" customHeight="1"/>
    <row r="570992" ht="14.25" customHeight="1"/>
    <row r="570994" ht="14.25" customHeight="1"/>
    <row r="570996" ht="14.25" customHeight="1"/>
    <row r="570998" ht="14.25" customHeight="1"/>
    <row r="571000" ht="14.25" customHeight="1"/>
    <row r="571002" ht="14.25" customHeight="1"/>
    <row r="571004" ht="14.25" customHeight="1"/>
    <row r="571006" ht="14.25" customHeight="1"/>
    <row r="571008" ht="14.25" customHeight="1"/>
    <row r="571010" ht="14.25" customHeight="1"/>
    <row r="571012" ht="14.25" customHeight="1"/>
    <row r="571014" ht="14.25" customHeight="1"/>
    <row r="571016" ht="14.25" customHeight="1"/>
    <row r="571018" ht="14.25" customHeight="1"/>
    <row r="571020" ht="14.25" customHeight="1"/>
    <row r="571022" ht="14.25" customHeight="1"/>
    <row r="571024" ht="14.25" customHeight="1"/>
    <row r="571026" ht="14.25" customHeight="1"/>
    <row r="571028" ht="14.25" customHeight="1"/>
    <row r="571030" ht="14.25" customHeight="1"/>
    <row r="571032" ht="14.25" customHeight="1"/>
    <row r="571034" ht="14.25" customHeight="1"/>
    <row r="571036" ht="14.25" customHeight="1"/>
    <row r="571038" ht="14.25" customHeight="1"/>
    <row r="571040" ht="14.25" customHeight="1"/>
    <row r="571042" ht="14.25" customHeight="1"/>
    <row r="571044" ht="14.25" customHeight="1"/>
    <row r="571046" ht="14.25" customHeight="1"/>
    <row r="571048" ht="14.25" customHeight="1"/>
    <row r="571050" ht="14.25" customHeight="1"/>
    <row r="571052" ht="14.25" customHeight="1"/>
    <row r="571054" ht="14.25" customHeight="1"/>
    <row r="571056" ht="14.25" customHeight="1"/>
    <row r="571058" ht="14.25" customHeight="1"/>
    <row r="571060" ht="14.25" customHeight="1"/>
    <row r="571062" ht="14.25" customHeight="1"/>
    <row r="571064" ht="14.25" customHeight="1"/>
    <row r="571066" ht="14.25" customHeight="1"/>
    <row r="571068" ht="14.25" customHeight="1"/>
    <row r="571070" ht="14.25" customHeight="1"/>
    <row r="571072" ht="14.25" customHeight="1"/>
    <row r="571074" ht="14.25" customHeight="1"/>
    <row r="571076" ht="14.25" customHeight="1"/>
    <row r="571078" ht="14.25" customHeight="1"/>
    <row r="571080" ht="14.25" customHeight="1"/>
    <row r="571082" ht="14.25" customHeight="1"/>
    <row r="571084" ht="14.25" customHeight="1"/>
    <row r="571086" ht="14.25" customHeight="1"/>
    <row r="571088" ht="14.25" customHeight="1"/>
    <row r="571090" ht="14.25" customHeight="1"/>
    <row r="571092" ht="14.25" customHeight="1"/>
    <row r="571094" ht="14.25" customHeight="1"/>
    <row r="571096" ht="14.25" customHeight="1"/>
    <row r="571098" ht="14.25" customHeight="1"/>
    <row r="571100" ht="14.25" customHeight="1"/>
    <row r="571102" ht="14.25" customHeight="1"/>
    <row r="571104" ht="14.25" customHeight="1"/>
    <row r="571106" ht="14.25" customHeight="1"/>
    <row r="571108" ht="14.25" customHeight="1"/>
    <row r="571110" ht="14.25" customHeight="1"/>
    <row r="571112" ht="14.25" customHeight="1"/>
    <row r="571114" ht="14.25" customHeight="1"/>
    <row r="571116" ht="14.25" customHeight="1"/>
    <row r="571118" ht="14.25" customHeight="1"/>
    <row r="571120" ht="14.25" customHeight="1"/>
    <row r="571122" ht="14.25" customHeight="1"/>
    <row r="571124" ht="14.25" customHeight="1"/>
    <row r="571126" ht="14.25" customHeight="1"/>
    <row r="571128" ht="14.25" customHeight="1"/>
    <row r="571130" ht="14.25" customHeight="1"/>
    <row r="571132" ht="14.25" customHeight="1"/>
    <row r="571134" ht="14.25" customHeight="1"/>
    <row r="571136" ht="14.25" customHeight="1"/>
    <row r="571138" ht="14.25" customHeight="1"/>
    <row r="571140" ht="14.25" customHeight="1"/>
    <row r="571142" ht="14.25" customHeight="1"/>
    <row r="571144" ht="14.25" customHeight="1"/>
    <row r="571146" ht="14.25" customHeight="1"/>
    <row r="571148" ht="14.25" customHeight="1"/>
    <row r="571150" ht="14.25" customHeight="1"/>
    <row r="571152" ht="14.25" customHeight="1"/>
    <row r="571154" ht="14.25" customHeight="1"/>
    <row r="571156" ht="14.25" customHeight="1"/>
    <row r="571158" ht="14.25" customHeight="1"/>
    <row r="571160" ht="14.25" customHeight="1"/>
    <row r="571162" ht="14.25" customHeight="1"/>
    <row r="571164" ht="14.25" customHeight="1"/>
    <row r="571166" ht="14.25" customHeight="1"/>
    <row r="571168" ht="14.25" customHeight="1"/>
    <row r="571170" ht="14.25" customHeight="1"/>
    <row r="571172" ht="14.25" customHeight="1"/>
    <row r="571174" ht="14.25" customHeight="1"/>
    <row r="571176" ht="14.25" customHeight="1"/>
    <row r="571178" ht="14.25" customHeight="1"/>
    <row r="571180" ht="14.25" customHeight="1"/>
    <row r="571182" ht="14.25" customHeight="1"/>
    <row r="571184" ht="14.25" customHeight="1"/>
    <row r="571186" ht="14.25" customHeight="1"/>
    <row r="571188" ht="14.25" customHeight="1"/>
    <row r="571190" ht="14.25" customHeight="1"/>
    <row r="571192" ht="14.25" customHeight="1"/>
    <row r="571194" ht="14.25" customHeight="1"/>
    <row r="571196" ht="14.25" customHeight="1"/>
    <row r="571198" ht="14.25" customHeight="1"/>
    <row r="571200" ht="14.25" customHeight="1"/>
    <row r="571202" ht="14.25" customHeight="1"/>
    <row r="571204" ht="14.25" customHeight="1"/>
    <row r="571206" ht="14.25" customHeight="1"/>
    <row r="571208" ht="14.25" customHeight="1"/>
    <row r="571210" ht="14.25" customHeight="1"/>
    <row r="571212" ht="14.25" customHeight="1"/>
    <row r="571214" ht="14.25" customHeight="1"/>
    <row r="571216" ht="14.25" customHeight="1"/>
    <row r="571218" ht="14.25" customHeight="1"/>
    <row r="571220" ht="14.25" customHeight="1"/>
    <row r="571222" ht="14.25" customHeight="1"/>
    <row r="571224" ht="14.25" customHeight="1"/>
    <row r="571226" ht="14.25" customHeight="1"/>
    <row r="571228" ht="14.25" customHeight="1"/>
    <row r="571230" ht="14.25" customHeight="1"/>
    <row r="571232" ht="14.25" customHeight="1"/>
    <row r="571234" ht="14.25" customHeight="1"/>
    <row r="571236" ht="14.25" customHeight="1"/>
    <row r="571238" ht="14.25" customHeight="1"/>
    <row r="571240" ht="14.25" customHeight="1"/>
    <row r="571242" ht="14.25" customHeight="1"/>
    <row r="571244" ht="14.25" customHeight="1"/>
    <row r="571246" ht="14.25" customHeight="1"/>
    <row r="571248" ht="14.25" customHeight="1"/>
    <row r="571250" ht="14.25" customHeight="1"/>
    <row r="571252" ht="14.25" customHeight="1"/>
    <row r="571254" ht="14.25" customHeight="1"/>
    <row r="571256" ht="14.25" customHeight="1"/>
    <row r="571258" ht="14.25" customHeight="1"/>
    <row r="571260" ht="14.25" customHeight="1"/>
    <row r="571262" ht="14.25" customHeight="1"/>
    <row r="571264" ht="14.25" customHeight="1"/>
    <row r="571266" ht="14.25" customHeight="1"/>
    <row r="571268" ht="14.25" customHeight="1"/>
    <row r="571270" ht="14.25" customHeight="1"/>
    <row r="571272" ht="14.25" customHeight="1"/>
    <row r="571274" ht="14.25" customHeight="1"/>
    <row r="571276" ht="14.25" customHeight="1"/>
    <row r="571278" ht="14.25" customHeight="1"/>
    <row r="571280" ht="14.25" customHeight="1"/>
    <row r="571282" ht="14.25" customHeight="1"/>
    <row r="571284" ht="14.25" customHeight="1"/>
    <row r="571286" ht="14.25" customHeight="1"/>
    <row r="571288" ht="14.25" customHeight="1"/>
    <row r="571290" ht="14.25" customHeight="1"/>
    <row r="571292" ht="14.25" customHeight="1"/>
    <row r="571294" ht="14.25" customHeight="1"/>
    <row r="571296" ht="14.25" customHeight="1"/>
    <row r="571298" ht="14.25" customHeight="1"/>
    <row r="571300" ht="14.25" customHeight="1"/>
    <row r="571302" ht="14.25" customHeight="1"/>
    <row r="571304" ht="14.25" customHeight="1"/>
    <row r="571306" ht="14.25" customHeight="1"/>
    <row r="571308" ht="14.25" customHeight="1"/>
    <row r="571310" ht="14.25" customHeight="1"/>
    <row r="571312" ht="14.25" customHeight="1"/>
    <row r="571314" ht="14.25" customHeight="1"/>
    <row r="571316" ht="14.25" customHeight="1"/>
    <row r="571318" ht="14.25" customHeight="1"/>
    <row r="571320" ht="14.25" customHeight="1"/>
    <row r="571322" ht="14.25" customHeight="1"/>
    <row r="571324" ht="14.25" customHeight="1"/>
    <row r="571326" ht="14.25" customHeight="1"/>
    <row r="571328" ht="14.25" customHeight="1"/>
    <row r="571330" ht="14.25" customHeight="1"/>
    <row r="571332" ht="14.25" customHeight="1"/>
    <row r="571334" ht="14.25" customHeight="1"/>
    <row r="571336" ht="14.25" customHeight="1"/>
    <row r="571338" ht="14.25" customHeight="1"/>
    <row r="571340" ht="14.25" customHeight="1"/>
    <row r="571342" ht="14.25" customHeight="1"/>
    <row r="571344" ht="14.25" customHeight="1"/>
    <row r="571346" ht="14.25" customHeight="1"/>
    <row r="571348" ht="14.25" customHeight="1"/>
    <row r="571350" ht="14.25" customHeight="1"/>
    <row r="571352" ht="14.25" customHeight="1"/>
    <row r="571354" ht="14.25" customHeight="1"/>
    <row r="571356" ht="14.25" customHeight="1"/>
    <row r="571358" ht="14.25" customHeight="1"/>
    <row r="571360" ht="14.25" customHeight="1"/>
    <row r="571362" ht="14.25" customHeight="1"/>
    <row r="571364" ht="14.25" customHeight="1"/>
    <row r="571366" ht="14.25" customHeight="1"/>
    <row r="571368" ht="14.25" customHeight="1"/>
    <row r="571370" ht="14.25" customHeight="1"/>
    <row r="571372" ht="14.25" customHeight="1"/>
    <row r="571374" ht="14.25" customHeight="1"/>
    <row r="571376" ht="14.25" customHeight="1"/>
    <row r="571378" ht="14.25" customHeight="1"/>
    <row r="571380" ht="14.25" customHeight="1"/>
    <row r="571382" ht="14.25" customHeight="1"/>
    <row r="571384" ht="14.25" customHeight="1"/>
    <row r="571386" ht="14.25" customHeight="1"/>
    <row r="571388" ht="14.25" customHeight="1"/>
    <row r="571390" ht="14.25" customHeight="1"/>
    <row r="571392" ht="14.25" customHeight="1"/>
    <row r="571394" ht="14.25" customHeight="1"/>
    <row r="571396" ht="14.25" customHeight="1"/>
    <row r="571398" ht="14.25" customHeight="1"/>
    <row r="571400" ht="14.25" customHeight="1"/>
    <row r="571402" ht="14.25" customHeight="1"/>
    <row r="571404" ht="14.25" customHeight="1"/>
    <row r="571406" ht="14.25" customHeight="1"/>
    <row r="571408" ht="14.25" customHeight="1"/>
    <row r="571410" ht="14.25" customHeight="1"/>
    <row r="571412" ht="14.25" customHeight="1"/>
    <row r="571414" ht="14.25" customHeight="1"/>
    <row r="571416" ht="14.25" customHeight="1"/>
    <row r="571418" ht="14.25" customHeight="1"/>
    <row r="571420" ht="14.25" customHeight="1"/>
    <row r="571422" ht="14.25" customHeight="1"/>
    <row r="571424" ht="14.25" customHeight="1"/>
    <row r="571426" ht="14.25" customHeight="1"/>
    <row r="571428" ht="14.25" customHeight="1"/>
    <row r="571430" ht="14.25" customHeight="1"/>
    <row r="571432" ht="14.25" customHeight="1"/>
    <row r="571434" ht="14.25" customHeight="1"/>
    <row r="571436" ht="14.25" customHeight="1"/>
    <row r="571438" ht="14.25" customHeight="1"/>
    <row r="571440" ht="14.25" customHeight="1"/>
    <row r="571442" ht="14.25" customHeight="1"/>
    <row r="571444" ht="14.25" customHeight="1"/>
    <row r="571446" ht="14.25" customHeight="1"/>
    <row r="571448" ht="14.25" customHeight="1"/>
    <row r="571450" ht="14.25" customHeight="1"/>
    <row r="571452" ht="14.25" customHeight="1"/>
    <row r="571454" ht="14.25" customHeight="1"/>
    <row r="571456" ht="14.25" customHeight="1"/>
    <row r="571458" ht="14.25" customHeight="1"/>
    <row r="571460" ht="14.25" customHeight="1"/>
    <row r="571462" ht="14.25" customHeight="1"/>
    <row r="571464" ht="14.25" customHeight="1"/>
    <row r="571466" ht="14.25" customHeight="1"/>
    <row r="571468" ht="14.25" customHeight="1"/>
    <row r="571470" ht="14.25" customHeight="1"/>
    <row r="571472" ht="14.25" customHeight="1"/>
    <row r="571474" ht="14.25" customHeight="1"/>
    <row r="571476" ht="14.25" customHeight="1"/>
    <row r="571478" ht="14.25" customHeight="1"/>
    <row r="571480" ht="14.25" customHeight="1"/>
    <row r="571482" ht="14.25" customHeight="1"/>
    <row r="571484" ht="14.25" customHeight="1"/>
    <row r="571486" ht="14.25" customHeight="1"/>
    <row r="571488" ht="14.25" customHeight="1"/>
    <row r="571490" ht="14.25" customHeight="1"/>
    <row r="571492" ht="14.25" customHeight="1"/>
    <row r="571494" ht="14.25" customHeight="1"/>
    <row r="571496" ht="14.25" customHeight="1"/>
    <row r="571498" ht="14.25" customHeight="1"/>
    <row r="571500" ht="14.25" customHeight="1"/>
    <row r="571502" ht="14.25" customHeight="1"/>
    <row r="571504" ht="14.25" customHeight="1"/>
    <row r="571506" ht="14.25" customHeight="1"/>
    <row r="571508" ht="14.25" customHeight="1"/>
    <row r="571510" ht="14.25" customHeight="1"/>
    <row r="571512" ht="14.25" customHeight="1"/>
    <row r="571514" ht="14.25" customHeight="1"/>
    <row r="571516" ht="14.25" customHeight="1"/>
    <row r="571518" ht="14.25" customHeight="1"/>
    <row r="571520" ht="14.25" customHeight="1"/>
    <row r="571522" ht="14.25" customHeight="1"/>
    <row r="571524" ht="14.25" customHeight="1"/>
    <row r="571526" ht="14.25" customHeight="1"/>
    <row r="571528" ht="14.25" customHeight="1"/>
    <row r="571530" ht="14.25" customHeight="1"/>
    <row r="571532" ht="14.25" customHeight="1"/>
    <row r="571534" ht="14.25" customHeight="1"/>
    <row r="571536" ht="14.25" customHeight="1"/>
    <row r="571538" ht="14.25" customHeight="1"/>
    <row r="571540" ht="14.25" customHeight="1"/>
    <row r="571542" ht="14.25" customHeight="1"/>
    <row r="571544" ht="14.25" customHeight="1"/>
    <row r="571546" ht="14.25" customHeight="1"/>
    <row r="571548" ht="14.25" customHeight="1"/>
    <row r="571550" ht="14.25" customHeight="1"/>
    <row r="571552" ht="14.25" customHeight="1"/>
    <row r="571554" ht="14.25" customHeight="1"/>
    <row r="571556" ht="14.25" customHeight="1"/>
    <row r="571558" ht="14.25" customHeight="1"/>
    <row r="571560" ht="14.25" customHeight="1"/>
    <row r="571562" ht="14.25" customHeight="1"/>
    <row r="571564" ht="14.25" customHeight="1"/>
    <row r="571566" ht="14.25" customHeight="1"/>
    <row r="571568" ht="14.25" customHeight="1"/>
    <row r="571570" ht="14.25" customHeight="1"/>
    <row r="571572" ht="14.25" customHeight="1"/>
    <row r="571574" ht="14.25" customHeight="1"/>
    <row r="571576" ht="14.25" customHeight="1"/>
    <row r="571578" ht="14.25" customHeight="1"/>
    <row r="571580" ht="14.25" customHeight="1"/>
    <row r="571582" ht="14.25" customHeight="1"/>
    <row r="571584" ht="14.25" customHeight="1"/>
    <row r="571586" ht="14.25" customHeight="1"/>
    <row r="571588" ht="14.25" customHeight="1"/>
    <row r="571590" ht="14.25" customHeight="1"/>
    <row r="571592" ht="14.25" customHeight="1"/>
    <row r="571594" ht="14.25" customHeight="1"/>
    <row r="571596" ht="14.25" customHeight="1"/>
    <row r="571598" ht="14.25" customHeight="1"/>
    <row r="571600" ht="14.25" customHeight="1"/>
    <row r="571602" ht="14.25" customHeight="1"/>
    <row r="571604" ht="14.25" customHeight="1"/>
    <row r="571606" ht="14.25" customHeight="1"/>
    <row r="571608" ht="14.25" customHeight="1"/>
    <row r="571610" ht="14.25" customHeight="1"/>
    <row r="571612" ht="14.25" customHeight="1"/>
    <row r="571614" ht="14.25" customHeight="1"/>
    <row r="571616" ht="14.25" customHeight="1"/>
    <row r="571618" ht="14.25" customHeight="1"/>
    <row r="571620" ht="14.25" customHeight="1"/>
    <row r="571622" ht="14.25" customHeight="1"/>
    <row r="571624" ht="14.25" customHeight="1"/>
    <row r="571626" ht="14.25" customHeight="1"/>
    <row r="571628" ht="14.25" customHeight="1"/>
    <row r="571630" ht="14.25" customHeight="1"/>
    <row r="571632" ht="14.25" customHeight="1"/>
    <row r="571634" ht="14.25" customHeight="1"/>
    <row r="571636" ht="14.25" customHeight="1"/>
    <row r="571638" ht="14.25" customHeight="1"/>
    <row r="571640" ht="14.25" customHeight="1"/>
    <row r="571642" ht="14.25" customHeight="1"/>
    <row r="571644" ht="14.25" customHeight="1"/>
    <row r="571646" ht="14.25" customHeight="1"/>
    <row r="571648" ht="14.25" customHeight="1"/>
    <row r="571650" ht="14.25" customHeight="1"/>
    <row r="571652" ht="14.25" customHeight="1"/>
    <row r="571654" ht="14.25" customHeight="1"/>
    <row r="571656" ht="14.25" customHeight="1"/>
    <row r="571658" ht="14.25" customHeight="1"/>
    <row r="571660" ht="14.25" customHeight="1"/>
    <row r="571662" ht="14.25" customHeight="1"/>
    <row r="571664" ht="14.25" customHeight="1"/>
    <row r="571666" ht="14.25" customHeight="1"/>
    <row r="571668" ht="14.25" customHeight="1"/>
    <row r="571670" ht="14.25" customHeight="1"/>
    <row r="571672" ht="14.25" customHeight="1"/>
    <row r="571674" ht="14.25" customHeight="1"/>
    <row r="571676" ht="14.25" customHeight="1"/>
    <row r="571678" ht="14.25" customHeight="1"/>
    <row r="571680" ht="14.25" customHeight="1"/>
    <row r="571682" ht="14.25" customHeight="1"/>
    <row r="571684" ht="14.25" customHeight="1"/>
    <row r="571686" ht="14.25" customHeight="1"/>
    <row r="571688" ht="14.25" customHeight="1"/>
    <row r="571690" ht="14.25" customHeight="1"/>
    <row r="571692" ht="14.25" customHeight="1"/>
    <row r="571694" ht="14.25" customHeight="1"/>
    <row r="571696" ht="14.25" customHeight="1"/>
    <row r="571698" ht="14.25" customHeight="1"/>
    <row r="571700" ht="14.25" customHeight="1"/>
    <row r="571702" ht="14.25" customHeight="1"/>
    <row r="571704" ht="14.25" customHeight="1"/>
    <row r="571706" ht="14.25" customHeight="1"/>
    <row r="571708" ht="14.25" customHeight="1"/>
    <row r="571710" ht="14.25" customHeight="1"/>
    <row r="571712" ht="14.25" customHeight="1"/>
    <row r="571714" ht="14.25" customHeight="1"/>
    <row r="571716" ht="14.25" customHeight="1"/>
    <row r="571718" ht="14.25" customHeight="1"/>
    <row r="571720" ht="14.25" customHeight="1"/>
    <row r="571722" ht="14.25" customHeight="1"/>
    <row r="571724" ht="14.25" customHeight="1"/>
    <row r="571726" ht="14.25" customHeight="1"/>
    <row r="571728" ht="14.25" customHeight="1"/>
    <row r="571730" ht="14.25" customHeight="1"/>
    <row r="571732" ht="14.25" customHeight="1"/>
    <row r="571734" ht="14.25" customHeight="1"/>
    <row r="571736" ht="14.25" customHeight="1"/>
    <row r="571738" ht="14.25" customHeight="1"/>
    <row r="571740" ht="14.25" customHeight="1"/>
    <row r="571742" ht="14.25" customHeight="1"/>
    <row r="571744" ht="14.25" customHeight="1"/>
    <row r="571746" ht="14.25" customHeight="1"/>
    <row r="571748" ht="14.25" customHeight="1"/>
    <row r="571750" ht="14.25" customHeight="1"/>
    <row r="571752" ht="14.25" customHeight="1"/>
    <row r="571754" ht="14.25" customHeight="1"/>
    <row r="571756" ht="14.25" customHeight="1"/>
    <row r="571758" ht="14.25" customHeight="1"/>
    <row r="571760" ht="14.25" customHeight="1"/>
    <row r="571762" ht="14.25" customHeight="1"/>
    <row r="571764" ht="14.25" customHeight="1"/>
    <row r="571766" ht="14.25" customHeight="1"/>
    <row r="571768" ht="14.25" customHeight="1"/>
    <row r="571770" ht="14.25" customHeight="1"/>
    <row r="571772" ht="14.25" customHeight="1"/>
    <row r="571774" ht="14.25" customHeight="1"/>
    <row r="571776" ht="14.25" customHeight="1"/>
    <row r="571778" ht="14.25" customHeight="1"/>
    <row r="571780" ht="14.25" customHeight="1"/>
    <row r="571782" ht="14.25" customHeight="1"/>
    <row r="571784" ht="14.25" customHeight="1"/>
    <row r="571786" ht="14.25" customHeight="1"/>
    <row r="571788" ht="14.25" customHeight="1"/>
    <row r="571790" ht="14.25" customHeight="1"/>
    <row r="571792" ht="14.25" customHeight="1"/>
    <row r="571794" ht="14.25" customHeight="1"/>
    <row r="571796" ht="14.25" customHeight="1"/>
    <row r="571798" ht="14.25" customHeight="1"/>
    <row r="571800" ht="14.25" customHeight="1"/>
    <row r="571802" ht="14.25" customHeight="1"/>
    <row r="571804" ht="14.25" customHeight="1"/>
    <row r="571806" ht="14.25" customHeight="1"/>
    <row r="571808" ht="14.25" customHeight="1"/>
    <row r="571810" ht="14.25" customHeight="1"/>
    <row r="571812" ht="14.25" customHeight="1"/>
    <row r="571814" ht="14.25" customHeight="1"/>
    <row r="571816" ht="14.25" customHeight="1"/>
    <row r="571818" ht="14.25" customHeight="1"/>
    <row r="571820" ht="14.25" customHeight="1"/>
    <row r="571822" ht="14.25" customHeight="1"/>
    <row r="571824" ht="14.25" customHeight="1"/>
    <row r="571826" ht="14.25" customHeight="1"/>
    <row r="571828" ht="14.25" customHeight="1"/>
    <row r="571830" ht="14.25" customHeight="1"/>
    <row r="571832" ht="14.25" customHeight="1"/>
    <row r="571834" ht="14.25" customHeight="1"/>
    <row r="571836" ht="14.25" customHeight="1"/>
    <row r="571838" ht="14.25" customHeight="1"/>
    <row r="571840" ht="14.25" customHeight="1"/>
    <row r="571842" ht="14.25" customHeight="1"/>
    <row r="571844" ht="14.25" customHeight="1"/>
    <row r="571846" ht="14.25" customHeight="1"/>
    <row r="571848" ht="14.25" customHeight="1"/>
    <row r="571850" ht="14.25" customHeight="1"/>
    <row r="571852" ht="14.25" customHeight="1"/>
    <row r="571854" ht="14.25" customHeight="1"/>
    <row r="571856" ht="14.25" customHeight="1"/>
    <row r="571858" ht="14.25" customHeight="1"/>
    <row r="571860" ht="14.25" customHeight="1"/>
    <row r="571862" ht="14.25" customHeight="1"/>
    <row r="571864" ht="14.25" customHeight="1"/>
    <row r="571866" ht="14.25" customHeight="1"/>
    <row r="571868" ht="14.25" customHeight="1"/>
    <row r="571870" ht="14.25" customHeight="1"/>
    <row r="571872" ht="14.25" customHeight="1"/>
    <row r="571874" ht="14.25" customHeight="1"/>
    <row r="571876" ht="14.25" customHeight="1"/>
    <row r="571878" ht="14.25" customHeight="1"/>
    <row r="571880" ht="14.25" customHeight="1"/>
    <row r="571882" ht="14.25" customHeight="1"/>
    <row r="571884" ht="14.25" customHeight="1"/>
    <row r="571886" ht="14.25" customHeight="1"/>
    <row r="571888" ht="14.25" customHeight="1"/>
    <row r="571890" ht="14.25" customHeight="1"/>
    <row r="571892" ht="14.25" customHeight="1"/>
    <row r="571894" ht="14.25" customHeight="1"/>
    <row r="571896" ht="14.25" customHeight="1"/>
    <row r="571898" ht="14.25" customHeight="1"/>
    <row r="571900" ht="14.25" customHeight="1"/>
    <row r="571902" ht="14.25" customHeight="1"/>
    <row r="571904" ht="14.25" customHeight="1"/>
    <row r="571906" ht="14.25" customHeight="1"/>
    <row r="571908" ht="14.25" customHeight="1"/>
    <row r="571910" ht="14.25" customHeight="1"/>
    <row r="571912" ht="14.25" customHeight="1"/>
    <row r="571914" ht="14.25" customHeight="1"/>
    <row r="571916" ht="14.25" customHeight="1"/>
    <row r="571918" ht="14.25" customHeight="1"/>
    <row r="571920" ht="14.25" customHeight="1"/>
    <row r="571922" ht="14.25" customHeight="1"/>
    <row r="571924" ht="14.25" customHeight="1"/>
    <row r="571926" ht="14.25" customHeight="1"/>
    <row r="571928" ht="14.25" customHeight="1"/>
    <row r="571930" ht="14.25" customHeight="1"/>
    <row r="571932" ht="14.25" customHeight="1"/>
    <row r="571934" ht="14.25" customHeight="1"/>
    <row r="571936" ht="14.25" customHeight="1"/>
    <row r="571938" ht="14.25" customHeight="1"/>
    <row r="571940" ht="14.25" customHeight="1"/>
    <row r="571942" ht="14.25" customHeight="1"/>
    <row r="571944" ht="14.25" customHeight="1"/>
    <row r="571946" ht="14.25" customHeight="1"/>
    <row r="571948" ht="14.25" customHeight="1"/>
    <row r="571950" ht="14.25" customHeight="1"/>
    <row r="571952" ht="14.25" customHeight="1"/>
    <row r="571954" ht="14.25" customHeight="1"/>
    <row r="571956" ht="14.25" customHeight="1"/>
    <row r="571958" ht="14.25" customHeight="1"/>
    <row r="571960" ht="14.25" customHeight="1"/>
    <row r="571962" ht="14.25" customHeight="1"/>
    <row r="571964" ht="14.25" customHeight="1"/>
    <row r="571966" ht="14.25" customHeight="1"/>
    <row r="571968" ht="14.25" customHeight="1"/>
    <row r="571970" ht="14.25" customHeight="1"/>
    <row r="571972" ht="14.25" customHeight="1"/>
    <row r="571974" ht="14.25" customHeight="1"/>
    <row r="571976" ht="14.25" customHeight="1"/>
    <row r="571978" ht="14.25" customHeight="1"/>
    <row r="571980" ht="14.25" customHeight="1"/>
    <row r="571982" ht="14.25" customHeight="1"/>
    <row r="571984" ht="14.25" customHeight="1"/>
    <row r="571986" ht="14.25" customHeight="1"/>
    <row r="571988" ht="14.25" customHeight="1"/>
    <row r="571990" ht="14.25" customHeight="1"/>
    <row r="571992" ht="14.25" customHeight="1"/>
    <row r="571994" ht="14.25" customHeight="1"/>
    <row r="571996" ht="14.25" customHeight="1"/>
    <row r="571998" ht="14.25" customHeight="1"/>
    <row r="572000" ht="14.25" customHeight="1"/>
    <row r="572002" ht="14.25" customHeight="1"/>
    <row r="572004" ht="14.25" customHeight="1"/>
    <row r="572006" ht="14.25" customHeight="1"/>
    <row r="572008" ht="14.25" customHeight="1"/>
    <row r="572010" ht="14.25" customHeight="1"/>
    <row r="572012" ht="14.25" customHeight="1"/>
    <row r="572014" ht="14.25" customHeight="1"/>
    <row r="572016" ht="14.25" customHeight="1"/>
    <row r="572018" ht="14.25" customHeight="1"/>
    <row r="572020" ht="14.25" customHeight="1"/>
    <row r="572022" ht="14.25" customHeight="1"/>
    <row r="572024" ht="14.25" customHeight="1"/>
    <row r="572026" ht="14.25" customHeight="1"/>
    <row r="572028" ht="14.25" customHeight="1"/>
    <row r="572030" ht="14.25" customHeight="1"/>
    <row r="572032" ht="14.25" customHeight="1"/>
    <row r="572034" ht="14.25" customHeight="1"/>
    <row r="572036" ht="14.25" customHeight="1"/>
    <row r="572038" ht="14.25" customHeight="1"/>
    <row r="572040" ht="14.25" customHeight="1"/>
    <row r="572042" ht="14.25" customHeight="1"/>
    <row r="572044" ht="14.25" customHeight="1"/>
    <row r="572046" ht="14.25" customHeight="1"/>
    <row r="572048" ht="14.25" customHeight="1"/>
    <row r="572050" ht="14.25" customHeight="1"/>
    <row r="572052" ht="14.25" customHeight="1"/>
    <row r="572054" ht="14.25" customHeight="1"/>
    <row r="572056" ht="14.25" customHeight="1"/>
    <row r="572058" ht="14.25" customHeight="1"/>
    <row r="572060" ht="14.25" customHeight="1"/>
    <row r="572062" ht="14.25" customHeight="1"/>
    <row r="572064" ht="14.25" customHeight="1"/>
    <row r="572066" ht="14.25" customHeight="1"/>
    <row r="572068" ht="14.25" customHeight="1"/>
    <row r="572070" ht="14.25" customHeight="1"/>
    <row r="572072" ht="14.25" customHeight="1"/>
    <row r="572074" ht="14.25" customHeight="1"/>
    <row r="572076" ht="14.25" customHeight="1"/>
    <row r="572078" ht="14.25" customHeight="1"/>
    <row r="572080" ht="14.25" customHeight="1"/>
    <row r="572082" ht="14.25" customHeight="1"/>
    <row r="572084" ht="14.25" customHeight="1"/>
    <row r="572086" ht="14.25" customHeight="1"/>
    <row r="572088" ht="14.25" customHeight="1"/>
    <row r="572090" ht="14.25" customHeight="1"/>
    <row r="572092" ht="14.25" customHeight="1"/>
    <row r="572094" ht="14.25" customHeight="1"/>
    <row r="572096" ht="14.25" customHeight="1"/>
    <row r="572098" ht="14.25" customHeight="1"/>
    <row r="572100" ht="14.25" customHeight="1"/>
    <row r="572102" ht="14.25" customHeight="1"/>
    <row r="572104" ht="14.25" customHeight="1"/>
    <row r="572106" ht="14.25" customHeight="1"/>
    <row r="572108" ht="14.25" customHeight="1"/>
    <row r="572110" ht="14.25" customHeight="1"/>
    <row r="572112" ht="14.25" customHeight="1"/>
    <row r="572114" ht="14.25" customHeight="1"/>
    <row r="572116" ht="14.25" customHeight="1"/>
    <row r="572118" ht="14.25" customHeight="1"/>
    <row r="572120" ht="14.25" customHeight="1"/>
    <row r="572122" ht="14.25" customHeight="1"/>
    <row r="572124" ht="14.25" customHeight="1"/>
    <row r="572126" ht="14.25" customHeight="1"/>
    <row r="572128" ht="14.25" customHeight="1"/>
    <row r="572130" ht="14.25" customHeight="1"/>
    <row r="572132" ht="14.25" customHeight="1"/>
    <row r="572134" ht="14.25" customHeight="1"/>
    <row r="572136" ht="14.25" customHeight="1"/>
    <row r="572138" ht="14.25" customHeight="1"/>
    <row r="572140" ht="14.25" customHeight="1"/>
    <row r="572142" ht="14.25" customHeight="1"/>
    <row r="572144" ht="14.25" customHeight="1"/>
    <row r="572146" ht="14.25" customHeight="1"/>
    <row r="572148" ht="14.25" customHeight="1"/>
    <row r="572150" ht="14.25" customHeight="1"/>
    <row r="572152" ht="14.25" customHeight="1"/>
    <row r="572154" ht="14.25" customHeight="1"/>
    <row r="572156" ht="14.25" customHeight="1"/>
    <row r="572158" ht="14.25" customHeight="1"/>
    <row r="572160" ht="14.25" customHeight="1"/>
    <row r="572162" ht="14.25" customHeight="1"/>
    <row r="572164" ht="14.25" customHeight="1"/>
    <row r="572166" ht="14.25" customHeight="1"/>
    <row r="572168" ht="14.25" customHeight="1"/>
    <row r="572170" ht="14.25" customHeight="1"/>
    <row r="572172" ht="14.25" customHeight="1"/>
    <row r="572174" ht="14.25" customHeight="1"/>
    <row r="572176" ht="14.25" customHeight="1"/>
    <row r="572178" ht="14.25" customHeight="1"/>
    <row r="572180" ht="14.25" customHeight="1"/>
    <row r="572182" ht="14.25" customHeight="1"/>
    <row r="572184" ht="14.25" customHeight="1"/>
    <row r="572186" ht="14.25" customHeight="1"/>
    <row r="572188" ht="14.25" customHeight="1"/>
    <row r="572190" ht="14.25" customHeight="1"/>
    <row r="572192" ht="14.25" customHeight="1"/>
    <row r="572194" ht="14.25" customHeight="1"/>
    <row r="572196" ht="14.25" customHeight="1"/>
    <row r="572198" ht="14.25" customHeight="1"/>
    <row r="572200" ht="14.25" customHeight="1"/>
    <row r="572202" ht="14.25" customHeight="1"/>
    <row r="572204" ht="14.25" customHeight="1"/>
    <row r="572206" ht="14.25" customHeight="1"/>
    <row r="572208" ht="14.25" customHeight="1"/>
    <row r="572210" ht="14.25" customHeight="1"/>
    <row r="572212" ht="14.25" customHeight="1"/>
    <row r="572214" ht="14.25" customHeight="1"/>
    <row r="572216" ht="14.25" customHeight="1"/>
    <row r="572218" ht="14.25" customHeight="1"/>
    <row r="572220" ht="14.25" customHeight="1"/>
    <row r="572222" ht="14.25" customHeight="1"/>
    <row r="572224" ht="14.25" customHeight="1"/>
    <row r="572226" ht="14.25" customHeight="1"/>
    <row r="572228" ht="14.25" customHeight="1"/>
    <row r="572230" ht="14.25" customHeight="1"/>
    <row r="572232" ht="14.25" customHeight="1"/>
    <row r="572234" ht="14.25" customHeight="1"/>
    <row r="572236" ht="14.25" customHeight="1"/>
    <row r="572238" ht="14.25" customHeight="1"/>
    <row r="572240" ht="14.25" customHeight="1"/>
    <row r="572242" ht="14.25" customHeight="1"/>
    <row r="572244" ht="14.25" customHeight="1"/>
    <row r="572246" ht="14.25" customHeight="1"/>
    <row r="572248" ht="14.25" customHeight="1"/>
    <row r="572250" ht="14.25" customHeight="1"/>
    <row r="572252" ht="14.25" customHeight="1"/>
    <row r="572254" ht="14.25" customHeight="1"/>
    <row r="572256" ht="14.25" customHeight="1"/>
    <row r="572258" ht="14.25" customHeight="1"/>
    <row r="572260" ht="14.25" customHeight="1"/>
    <row r="572262" ht="14.25" customHeight="1"/>
    <row r="572264" ht="14.25" customHeight="1"/>
    <row r="572266" ht="14.25" customHeight="1"/>
    <row r="572268" ht="14.25" customHeight="1"/>
    <row r="572270" ht="14.25" customHeight="1"/>
    <row r="572272" ht="14.25" customHeight="1"/>
    <row r="572274" ht="14.25" customHeight="1"/>
    <row r="572276" ht="14.25" customHeight="1"/>
    <row r="572278" ht="14.25" customHeight="1"/>
    <row r="572280" ht="14.25" customHeight="1"/>
    <row r="572282" ht="14.25" customHeight="1"/>
    <row r="572284" ht="14.25" customHeight="1"/>
    <row r="572286" ht="14.25" customHeight="1"/>
    <row r="572288" ht="14.25" customHeight="1"/>
    <row r="572290" ht="14.25" customHeight="1"/>
    <row r="572292" ht="14.25" customHeight="1"/>
    <row r="572294" ht="14.25" customHeight="1"/>
    <row r="572296" ht="14.25" customHeight="1"/>
    <row r="572298" ht="14.25" customHeight="1"/>
    <row r="572300" ht="14.25" customHeight="1"/>
    <row r="572302" ht="14.25" customHeight="1"/>
    <row r="572304" ht="14.25" customHeight="1"/>
    <row r="572306" ht="14.25" customHeight="1"/>
    <row r="572308" ht="14.25" customHeight="1"/>
    <row r="572310" ht="14.25" customHeight="1"/>
    <row r="572312" ht="14.25" customHeight="1"/>
    <row r="572314" ht="14.25" customHeight="1"/>
    <row r="572316" ht="14.25" customHeight="1"/>
    <row r="572318" ht="14.25" customHeight="1"/>
    <row r="572320" ht="14.25" customHeight="1"/>
    <row r="572322" ht="14.25" customHeight="1"/>
    <row r="572324" ht="14.25" customHeight="1"/>
    <row r="572326" ht="14.25" customHeight="1"/>
    <row r="572328" ht="14.25" customHeight="1"/>
    <row r="572330" ht="14.25" customHeight="1"/>
    <row r="572332" ht="14.25" customHeight="1"/>
    <row r="572334" ht="14.25" customHeight="1"/>
    <row r="572336" ht="14.25" customHeight="1"/>
    <row r="572338" ht="14.25" customHeight="1"/>
    <row r="572340" ht="14.25" customHeight="1"/>
    <row r="572342" ht="14.25" customHeight="1"/>
    <row r="572344" ht="14.25" customHeight="1"/>
    <row r="572346" ht="14.25" customHeight="1"/>
    <row r="572348" ht="14.25" customHeight="1"/>
    <row r="572350" ht="14.25" customHeight="1"/>
    <row r="572352" ht="14.25" customHeight="1"/>
    <row r="572354" ht="14.25" customHeight="1"/>
    <row r="572356" ht="14.25" customHeight="1"/>
    <row r="572358" ht="14.25" customHeight="1"/>
    <row r="572360" ht="14.25" customHeight="1"/>
    <row r="572362" ht="14.25" customHeight="1"/>
    <row r="572364" ht="14.25" customHeight="1"/>
    <row r="572366" ht="14.25" customHeight="1"/>
    <row r="572368" ht="14.25" customHeight="1"/>
    <row r="572370" ht="14.25" customHeight="1"/>
    <row r="572372" ht="14.25" customHeight="1"/>
    <row r="572374" ht="14.25" customHeight="1"/>
    <row r="572376" ht="14.25" customHeight="1"/>
    <row r="572378" ht="14.25" customHeight="1"/>
    <row r="572380" ht="14.25" customHeight="1"/>
    <row r="572382" ht="14.25" customHeight="1"/>
    <row r="572384" ht="14.25" customHeight="1"/>
    <row r="572386" ht="14.25" customHeight="1"/>
    <row r="572388" ht="14.25" customHeight="1"/>
    <row r="572390" ht="14.25" customHeight="1"/>
    <row r="572392" ht="14.25" customHeight="1"/>
    <row r="572394" ht="14.25" customHeight="1"/>
    <row r="572396" ht="14.25" customHeight="1"/>
    <row r="572398" ht="14.25" customHeight="1"/>
    <row r="572400" ht="14.25" customHeight="1"/>
    <row r="572402" ht="14.25" customHeight="1"/>
    <row r="572404" ht="14.25" customHeight="1"/>
    <row r="572406" ht="14.25" customHeight="1"/>
    <row r="572408" ht="14.25" customHeight="1"/>
    <row r="572410" ht="14.25" customHeight="1"/>
    <row r="572412" ht="14.25" customHeight="1"/>
    <row r="572414" ht="14.25" customHeight="1"/>
    <row r="572416" ht="14.25" customHeight="1"/>
    <row r="572418" ht="14.25" customHeight="1"/>
    <row r="572420" ht="14.25" customHeight="1"/>
    <row r="572422" ht="14.25" customHeight="1"/>
    <row r="572424" ht="14.25" customHeight="1"/>
    <row r="572426" ht="14.25" customHeight="1"/>
    <row r="572428" ht="14.25" customHeight="1"/>
    <row r="572430" ht="14.25" customHeight="1"/>
    <row r="572432" ht="14.25" customHeight="1"/>
    <row r="572434" ht="14.25" customHeight="1"/>
    <row r="572436" ht="14.25" customHeight="1"/>
    <row r="572438" ht="14.25" customHeight="1"/>
    <row r="572440" ht="14.25" customHeight="1"/>
    <row r="572442" ht="14.25" customHeight="1"/>
    <row r="572444" ht="14.25" customHeight="1"/>
    <row r="572446" ht="14.25" customHeight="1"/>
    <row r="572448" ht="14.25" customHeight="1"/>
    <row r="572450" ht="14.25" customHeight="1"/>
    <row r="572452" ht="14.25" customHeight="1"/>
    <row r="572454" ht="14.25" customHeight="1"/>
    <row r="572456" ht="14.25" customHeight="1"/>
    <row r="572458" ht="14.25" customHeight="1"/>
    <row r="572460" ht="14.25" customHeight="1"/>
    <row r="572462" ht="14.25" customHeight="1"/>
    <row r="572464" ht="14.25" customHeight="1"/>
    <row r="572466" ht="14.25" customHeight="1"/>
    <row r="572468" ht="14.25" customHeight="1"/>
    <row r="572470" ht="14.25" customHeight="1"/>
    <row r="572472" ht="14.25" customHeight="1"/>
    <row r="572474" ht="14.25" customHeight="1"/>
    <row r="572476" ht="14.25" customHeight="1"/>
    <row r="572478" ht="14.25" customHeight="1"/>
    <row r="572480" ht="14.25" customHeight="1"/>
    <row r="572482" ht="14.25" customHeight="1"/>
    <row r="572484" ht="14.25" customHeight="1"/>
    <row r="572486" ht="14.25" customHeight="1"/>
    <row r="572488" ht="14.25" customHeight="1"/>
    <row r="572490" ht="14.25" customHeight="1"/>
    <row r="572492" ht="14.25" customHeight="1"/>
    <row r="572494" ht="14.25" customHeight="1"/>
    <row r="572496" ht="14.25" customHeight="1"/>
    <row r="572498" ht="14.25" customHeight="1"/>
    <row r="572500" ht="14.25" customHeight="1"/>
    <row r="572502" ht="14.25" customHeight="1"/>
    <row r="572504" ht="14.25" customHeight="1"/>
    <row r="572506" ht="14.25" customHeight="1"/>
    <row r="572508" ht="14.25" customHeight="1"/>
    <row r="572510" ht="14.25" customHeight="1"/>
    <row r="572512" ht="14.25" customHeight="1"/>
    <row r="572514" ht="14.25" customHeight="1"/>
    <row r="572516" ht="14.25" customHeight="1"/>
    <row r="572518" ht="14.25" customHeight="1"/>
    <row r="572520" ht="14.25" customHeight="1"/>
    <row r="572522" ht="14.25" customHeight="1"/>
    <row r="572524" ht="14.25" customHeight="1"/>
    <row r="572526" ht="14.25" customHeight="1"/>
    <row r="572528" ht="14.25" customHeight="1"/>
    <row r="572530" ht="14.25" customHeight="1"/>
    <row r="572532" ht="14.25" customHeight="1"/>
    <row r="572534" ht="14.25" customHeight="1"/>
    <row r="572536" ht="14.25" customHeight="1"/>
    <row r="572538" ht="14.25" customHeight="1"/>
    <row r="572540" ht="14.25" customHeight="1"/>
    <row r="572542" ht="14.25" customHeight="1"/>
    <row r="572544" ht="14.25" customHeight="1"/>
    <row r="572546" ht="14.25" customHeight="1"/>
    <row r="572548" ht="14.25" customHeight="1"/>
    <row r="572550" ht="14.25" customHeight="1"/>
    <row r="572552" ht="14.25" customHeight="1"/>
    <row r="572554" ht="14.25" customHeight="1"/>
    <row r="572556" ht="14.25" customHeight="1"/>
    <row r="572558" ht="14.25" customHeight="1"/>
    <row r="572560" ht="14.25" customHeight="1"/>
    <row r="572562" ht="14.25" customHeight="1"/>
    <row r="572564" ht="14.25" customHeight="1"/>
    <row r="572566" ht="14.25" customHeight="1"/>
    <row r="572568" ht="14.25" customHeight="1"/>
    <row r="572570" ht="14.25" customHeight="1"/>
    <row r="572572" ht="14.25" customHeight="1"/>
    <row r="572574" ht="14.25" customHeight="1"/>
    <row r="572576" ht="14.25" customHeight="1"/>
    <row r="572578" ht="14.25" customHeight="1"/>
    <row r="572580" ht="14.25" customHeight="1"/>
    <row r="572582" ht="14.25" customHeight="1"/>
    <row r="572584" ht="14.25" customHeight="1"/>
    <row r="572586" ht="14.25" customHeight="1"/>
    <row r="572588" ht="14.25" customHeight="1"/>
    <row r="572590" ht="14.25" customHeight="1"/>
    <row r="572592" ht="14.25" customHeight="1"/>
    <row r="572594" ht="14.25" customHeight="1"/>
    <row r="572596" ht="14.25" customHeight="1"/>
    <row r="572598" ht="14.25" customHeight="1"/>
    <row r="572600" ht="14.25" customHeight="1"/>
    <row r="572602" ht="14.25" customHeight="1"/>
    <row r="572604" ht="14.25" customHeight="1"/>
    <row r="572606" ht="14.25" customHeight="1"/>
    <row r="572608" ht="14.25" customHeight="1"/>
    <row r="572610" ht="14.25" customHeight="1"/>
    <row r="572612" ht="14.25" customHeight="1"/>
    <row r="572614" ht="14.25" customHeight="1"/>
    <row r="572616" ht="14.25" customHeight="1"/>
    <row r="572618" ht="14.25" customHeight="1"/>
    <row r="572620" ht="14.25" customHeight="1"/>
    <row r="572622" ht="14.25" customHeight="1"/>
    <row r="572624" ht="14.25" customHeight="1"/>
    <row r="572626" ht="14.25" customHeight="1"/>
    <row r="572628" ht="14.25" customHeight="1"/>
    <row r="572630" ht="14.25" customHeight="1"/>
    <row r="572632" ht="14.25" customHeight="1"/>
    <row r="572634" ht="14.25" customHeight="1"/>
    <row r="572636" ht="14.25" customHeight="1"/>
    <row r="572638" ht="14.25" customHeight="1"/>
    <row r="572640" ht="14.25" customHeight="1"/>
    <row r="572642" ht="14.25" customHeight="1"/>
    <row r="572644" ht="14.25" customHeight="1"/>
    <row r="572646" ht="14.25" customHeight="1"/>
    <row r="572648" ht="14.25" customHeight="1"/>
    <row r="572650" ht="14.25" customHeight="1"/>
    <row r="572652" ht="14.25" customHeight="1"/>
    <row r="572654" ht="14.25" customHeight="1"/>
    <row r="572656" ht="14.25" customHeight="1"/>
    <row r="572658" ht="14.25" customHeight="1"/>
    <row r="572660" ht="14.25" customHeight="1"/>
    <row r="572662" ht="14.25" customHeight="1"/>
    <row r="572664" ht="14.25" customHeight="1"/>
    <row r="572666" ht="14.25" customHeight="1"/>
    <row r="572668" ht="14.25" customHeight="1"/>
    <row r="572670" ht="14.25" customHeight="1"/>
    <row r="572672" ht="14.25" customHeight="1"/>
    <row r="572674" ht="14.25" customHeight="1"/>
    <row r="572676" ht="14.25" customHeight="1"/>
    <row r="572678" ht="14.25" customHeight="1"/>
    <row r="572680" ht="14.25" customHeight="1"/>
    <row r="572682" ht="14.25" customHeight="1"/>
    <row r="572684" ht="14.25" customHeight="1"/>
    <row r="572686" ht="14.25" customHeight="1"/>
    <row r="572688" ht="14.25" customHeight="1"/>
    <row r="572690" ht="14.25" customHeight="1"/>
    <row r="572692" ht="14.25" customHeight="1"/>
    <row r="572694" ht="14.25" customHeight="1"/>
    <row r="572696" ht="14.25" customHeight="1"/>
    <row r="572698" ht="14.25" customHeight="1"/>
    <row r="572700" ht="14.25" customHeight="1"/>
    <row r="572702" ht="14.25" customHeight="1"/>
    <row r="572704" ht="14.25" customHeight="1"/>
    <row r="572706" ht="14.25" customHeight="1"/>
    <row r="572708" ht="14.25" customHeight="1"/>
    <row r="572710" ht="14.25" customHeight="1"/>
    <row r="572712" ht="14.25" customHeight="1"/>
    <row r="572714" ht="14.25" customHeight="1"/>
    <row r="572716" ht="14.25" customHeight="1"/>
    <row r="572718" ht="14.25" customHeight="1"/>
    <row r="572720" ht="14.25" customHeight="1"/>
    <row r="572722" ht="14.25" customHeight="1"/>
    <row r="572724" ht="14.25" customHeight="1"/>
    <row r="572726" ht="14.25" customHeight="1"/>
    <row r="572728" ht="14.25" customHeight="1"/>
    <row r="572730" ht="14.25" customHeight="1"/>
    <row r="572732" ht="14.25" customHeight="1"/>
    <row r="572734" ht="14.25" customHeight="1"/>
    <row r="572736" ht="14.25" customHeight="1"/>
    <row r="572738" ht="14.25" customHeight="1"/>
    <row r="572740" ht="14.25" customHeight="1"/>
    <row r="572742" ht="14.25" customHeight="1"/>
    <row r="572744" ht="14.25" customHeight="1"/>
    <row r="572746" ht="14.25" customHeight="1"/>
    <row r="572748" ht="14.25" customHeight="1"/>
    <row r="572750" ht="14.25" customHeight="1"/>
    <row r="572752" ht="14.25" customHeight="1"/>
    <row r="572754" ht="14.25" customHeight="1"/>
    <row r="572756" ht="14.25" customHeight="1"/>
    <row r="572758" ht="14.25" customHeight="1"/>
    <row r="572760" ht="14.25" customHeight="1"/>
    <row r="572762" ht="14.25" customHeight="1"/>
    <row r="572764" ht="14.25" customHeight="1"/>
    <row r="572766" ht="14.25" customHeight="1"/>
    <row r="572768" ht="14.25" customHeight="1"/>
    <row r="572770" ht="14.25" customHeight="1"/>
    <row r="572772" ht="14.25" customHeight="1"/>
    <row r="572774" ht="14.25" customHeight="1"/>
    <row r="572776" ht="14.25" customHeight="1"/>
    <row r="572778" ht="14.25" customHeight="1"/>
    <row r="572780" ht="14.25" customHeight="1"/>
    <row r="572782" ht="14.25" customHeight="1"/>
    <row r="572784" ht="14.25" customHeight="1"/>
    <row r="572786" ht="14.25" customHeight="1"/>
    <row r="572788" ht="14.25" customHeight="1"/>
    <row r="572790" ht="14.25" customHeight="1"/>
    <row r="572792" ht="14.25" customHeight="1"/>
    <row r="572794" ht="14.25" customHeight="1"/>
    <row r="572796" ht="14.25" customHeight="1"/>
    <row r="572798" ht="14.25" customHeight="1"/>
    <row r="572800" ht="14.25" customHeight="1"/>
    <row r="572802" ht="14.25" customHeight="1"/>
    <row r="572804" ht="14.25" customHeight="1"/>
    <row r="572806" ht="14.25" customHeight="1"/>
    <row r="572808" ht="14.25" customHeight="1"/>
    <row r="572810" ht="14.25" customHeight="1"/>
    <row r="572812" ht="14.25" customHeight="1"/>
    <row r="572814" ht="14.25" customHeight="1"/>
    <row r="572816" ht="14.25" customHeight="1"/>
    <row r="572818" ht="14.25" customHeight="1"/>
    <row r="572820" ht="14.25" customHeight="1"/>
    <row r="572822" ht="14.25" customHeight="1"/>
    <row r="572824" ht="14.25" customHeight="1"/>
    <row r="572826" ht="14.25" customHeight="1"/>
    <row r="572828" ht="14.25" customHeight="1"/>
    <row r="572830" ht="14.25" customHeight="1"/>
    <row r="572832" ht="14.25" customHeight="1"/>
    <row r="572834" ht="14.25" customHeight="1"/>
    <row r="572836" ht="14.25" customHeight="1"/>
    <row r="572838" ht="14.25" customHeight="1"/>
    <row r="572840" ht="14.25" customHeight="1"/>
    <row r="572842" ht="14.25" customHeight="1"/>
    <row r="572844" ht="14.25" customHeight="1"/>
    <row r="572846" ht="14.25" customHeight="1"/>
    <row r="572848" ht="14.25" customHeight="1"/>
    <row r="572850" ht="14.25" customHeight="1"/>
    <row r="572852" ht="14.25" customHeight="1"/>
    <row r="572854" ht="14.25" customHeight="1"/>
    <row r="572856" ht="14.25" customHeight="1"/>
    <row r="572858" ht="14.25" customHeight="1"/>
    <row r="572860" ht="14.25" customHeight="1"/>
    <row r="572862" ht="14.25" customHeight="1"/>
    <row r="572864" ht="14.25" customHeight="1"/>
    <row r="572866" ht="14.25" customHeight="1"/>
    <row r="572868" ht="14.25" customHeight="1"/>
    <row r="572870" ht="14.25" customHeight="1"/>
    <row r="572872" ht="14.25" customHeight="1"/>
    <row r="572874" ht="14.25" customHeight="1"/>
    <row r="572876" ht="14.25" customHeight="1"/>
    <row r="572878" ht="14.25" customHeight="1"/>
    <row r="572880" ht="14.25" customHeight="1"/>
    <row r="572882" ht="14.25" customHeight="1"/>
    <row r="572884" ht="14.25" customHeight="1"/>
    <row r="572886" ht="14.25" customHeight="1"/>
    <row r="572888" ht="14.25" customHeight="1"/>
    <row r="572890" ht="14.25" customHeight="1"/>
    <row r="572892" ht="14.25" customHeight="1"/>
    <row r="572894" ht="14.25" customHeight="1"/>
    <row r="572896" ht="14.25" customHeight="1"/>
    <row r="572898" ht="14.25" customHeight="1"/>
    <row r="572900" ht="14.25" customHeight="1"/>
    <row r="572902" ht="14.25" customHeight="1"/>
    <row r="572904" ht="14.25" customHeight="1"/>
    <row r="572906" ht="14.25" customHeight="1"/>
    <row r="572908" ht="14.25" customHeight="1"/>
    <row r="572910" ht="14.25" customHeight="1"/>
    <row r="572912" ht="14.25" customHeight="1"/>
    <row r="572914" ht="14.25" customHeight="1"/>
    <row r="572916" ht="14.25" customHeight="1"/>
    <row r="572918" ht="14.25" customHeight="1"/>
    <row r="572920" ht="14.25" customHeight="1"/>
    <row r="572922" ht="14.25" customHeight="1"/>
    <row r="572924" ht="14.25" customHeight="1"/>
    <row r="572926" ht="14.25" customHeight="1"/>
    <row r="572928" ht="14.25" customHeight="1"/>
    <row r="572930" ht="14.25" customHeight="1"/>
    <row r="572932" ht="14.25" customHeight="1"/>
    <row r="572934" ht="14.25" customHeight="1"/>
    <row r="572936" ht="14.25" customHeight="1"/>
    <row r="572938" ht="14.25" customHeight="1"/>
    <row r="572940" ht="14.25" customHeight="1"/>
    <row r="572942" ht="14.25" customHeight="1"/>
    <row r="572944" ht="14.25" customHeight="1"/>
    <row r="572946" ht="14.25" customHeight="1"/>
    <row r="572948" ht="14.25" customHeight="1"/>
    <row r="572950" ht="14.25" customHeight="1"/>
    <row r="572952" ht="14.25" customHeight="1"/>
    <row r="572954" ht="14.25" customHeight="1"/>
    <row r="572956" ht="14.25" customHeight="1"/>
    <row r="572958" ht="14.25" customHeight="1"/>
    <row r="572960" ht="14.25" customHeight="1"/>
    <row r="572962" ht="14.25" customHeight="1"/>
    <row r="572964" ht="14.25" customHeight="1"/>
    <row r="572966" ht="14.25" customHeight="1"/>
    <row r="572968" ht="14.25" customHeight="1"/>
    <row r="572970" ht="14.25" customHeight="1"/>
    <row r="572972" ht="14.25" customHeight="1"/>
    <row r="572974" ht="14.25" customHeight="1"/>
    <row r="572976" ht="14.25" customHeight="1"/>
    <row r="572978" ht="14.25" customHeight="1"/>
    <row r="572980" ht="14.25" customHeight="1"/>
    <row r="572982" ht="14.25" customHeight="1"/>
    <row r="572984" ht="14.25" customHeight="1"/>
    <row r="572986" ht="14.25" customHeight="1"/>
    <row r="572988" ht="14.25" customHeight="1"/>
    <row r="572990" ht="14.25" customHeight="1"/>
    <row r="572992" ht="14.25" customHeight="1"/>
    <row r="572994" ht="14.25" customHeight="1"/>
    <row r="572996" ht="14.25" customHeight="1"/>
    <row r="572998" ht="14.25" customHeight="1"/>
    <row r="573000" ht="14.25" customHeight="1"/>
    <row r="573002" ht="14.25" customHeight="1"/>
    <row r="573004" ht="14.25" customHeight="1"/>
    <row r="573006" ht="14.25" customHeight="1"/>
    <row r="573008" ht="14.25" customHeight="1"/>
    <row r="573010" ht="14.25" customHeight="1"/>
    <row r="573012" ht="14.25" customHeight="1"/>
    <row r="573014" ht="14.25" customHeight="1"/>
    <row r="573016" ht="14.25" customHeight="1"/>
    <row r="573018" ht="14.25" customHeight="1"/>
    <row r="573020" ht="14.25" customHeight="1"/>
    <row r="573022" ht="14.25" customHeight="1"/>
    <row r="573024" ht="14.25" customHeight="1"/>
    <row r="573026" ht="14.25" customHeight="1"/>
    <row r="573028" ht="14.25" customHeight="1"/>
    <row r="573030" ht="14.25" customHeight="1"/>
    <row r="573032" ht="14.25" customHeight="1"/>
    <row r="573034" ht="14.25" customHeight="1"/>
    <row r="573036" ht="14.25" customHeight="1"/>
    <row r="573038" ht="14.25" customHeight="1"/>
    <row r="573040" ht="14.25" customHeight="1"/>
    <row r="573042" ht="14.25" customHeight="1"/>
    <row r="573044" ht="14.25" customHeight="1"/>
    <row r="573046" ht="14.25" customHeight="1"/>
    <row r="573048" ht="14.25" customHeight="1"/>
    <row r="573050" ht="14.25" customHeight="1"/>
    <row r="573052" ht="14.25" customHeight="1"/>
    <row r="573054" ht="14.25" customHeight="1"/>
    <row r="573056" ht="14.25" customHeight="1"/>
    <row r="573058" ht="14.25" customHeight="1"/>
    <row r="573060" ht="14.25" customHeight="1"/>
    <row r="573062" ht="14.25" customHeight="1"/>
    <row r="573064" ht="14.25" customHeight="1"/>
    <row r="573066" ht="14.25" customHeight="1"/>
    <row r="573068" ht="14.25" customHeight="1"/>
    <row r="573070" ht="14.25" customHeight="1"/>
    <row r="573072" ht="14.25" customHeight="1"/>
    <row r="573074" ht="14.25" customHeight="1"/>
    <row r="573076" ht="14.25" customHeight="1"/>
    <row r="573078" ht="14.25" customHeight="1"/>
    <row r="573080" ht="14.25" customHeight="1"/>
    <row r="573082" ht="14.25" customHeight="1"/>
    <row r="573084" ht="14.25" customHeight="1"/>
    <row r="573086" ht="14.25" customHeight="1"/>
    <row r="573088" ht="14.25" customHeight="1"/>
    <row r="573090" ht="14.25" customHeight="1"/>
    <row r="573092" ht="14.25" customHeight="1"/>
    <row r="573094" ht="14.25" customHeight="1"/>
    <row r="573096" ht="14.25" customHeight="1"/>
    <row r="573098" ht="14.25" customHeight="1"/>
    <row r="573100" ht="14.25" customHeight="1"/>
    <row r="573102" ht="14.25" customHeight="1"/>
    <row r="573104" ht="14.25" customHeight="1"/>
    <row r="573106" ht="14.25" customHeight="1"/>
    <row r="573108" ht="14.25" customHeight="1"/>
    <row r="573110" ht="14.25" customHeight="1"/>
    <row r="573112" ht="14.25" customHeight="1"/>
    <row r="573114" ht="14.25" customHeight="1"/>
    <row r="573116" ht="14.25" customHeight="1"/>
    <row r="573118" ht="14.25" customHeight="1"/>
    <row r="573120" ht="14.25" customHeight="1"/>
    <row r="573122" ht="14.25" customHeight="1"/>
    <row r="573124" ht="14.25" customHeight="1"/>
    <row r="573126" ht="14.25" customHeight="1"/>
    <row r="573128" ht="14.25" customHeight="1"/>
    <row r="573130" ht="14.25" customHeight="1"/>
    <row r="573132" ht="14.25" customHeight="1"/>
    <row r="573134" ht="14.25" customHeight="1"/>
    <row r="573136" ht="14.25" customHeight="1"/>
    <row r="573138" ht="14.25" customHeight="1"/>
    <row r="573140" ht="14.25" customHeight="1"/>
    <row r="573142" ht="14.25" customHeight="1"/>
    <row r="573144" ht="14.25" customHeight="1"/>
    <row r="573146" ht="14.25" customHeight="1"/>
    <row r="573148" ht="14.25" customHeight="1"/>
    <row r="573150" ht="14.25" customHeight="1"/>
    <row r="573152" ht="14.25" customHeight="1"/>
    <row r="573154" ht="14.25" customHeight="1"/>
    <row r="573156" ht="14.25" customHeight="1"/>
    <row r="573158" ht="14.25" customHeight="1"/>
    <row r="573160" ht="14.25" customHeight="1"/>
    <row r="573162" ht="14.25" customHeight="1"/>
    <row r="573164" ht="14.25" customHeight="1"/>
    <row r="573166" ht="14.25" customHeight="1"/>
    <row r="573168" ht="14.25" customHeight="1"/>
    <row r="573170" ht="14.25" customHeight="1"/>
    <row r="573172" ht="14.25" customHeight="1"/>
    <row r="573174" ht="14.25" customHeight="1"/>
    <row r="573176" ht="14.25" customHeight="1"/>
    <row r="573178" ht="14.25" customHeight="1"/>
    <row r="573180" ht="14.25" customHeight="1"/>
    <row r="573182" ht="14.25" customHeight="1"/>
    <row r="573184" ht="14.25" customHeight="1"/>
    <row r="573186" ht="14.25" customHeight="1"/>
    <row r="573188" ht="14.25" customHeight="1"/>
    <row r="573190" ht="14.25" customHeight="1"/>
    <row r="573192" ht="14.25" customHeight="1"/>
    <row r="573194" ht="14.25" customHeight="1"/>
    <row r="573196" ht="14.25" customHeight="1"/>
    <row r="573198" ht="14.25" customHeight="1"/>
    <row r="573200" ht="14.25" customHeight="1"/>
    <row r="573202" ht="14.25" customHeight="1"/>
    <row r="573204" ht="14.25" customHeight="1"/>
    <row r="573206" ht="14.25" customHeight="1"/>
    <row r="573208" ht="14.25" customHeight="1"/>
    <row r="573210" ht="14.25" customHeight="1"/>
    <row r="573212" ht="14.25" customHeight="1"/>
    <row r="573214" ht="14.25" customHeight="1"/>
    <row r="573216" ht="14.25" customHeight="1"/>
    <row r="573218" ht="14.25" customHeight="1"/>
    <row r="573220" ht="14.25" customHeight="1"/>
    <row r="573222" ht="14.25" customHeight="1"/>
    <row r="573224" ht="14.25" customHeight="1"/>
    <row r="573226" ht="14.25" customHeight="1"/>
    <row r="573228" ht="14.25" customHeight="1"/>
    <row r="573230" ht="14.25" customHeight="1"/>
    <row r="573232" ht="14.25" customHeight="1"/>
    <row r="573234" ht="14.25" customHeight="1"/>
    <row r="573236" ht="14.25" customHeight="1"/>
    <row r="573238" ht="14.25" customHeight="1"/>
    <row r="573240" ht="14.25" customHeight="1"/>
    <row r="573242" ht="14.25" customHeight="1"/>
    <row r="573244" ht="14.25" customHeight="1"/>
    <row r="573246" ht="14.25" customHeight="1"/>
    <row r="573248" ht="14.25" customHeight="1"/>
    <row r="573250" ht="14.25" customHeight="1"/>
    <row r="573252" ht="14.25" customHeight="1"/>
    <row r="573254" ht="14.25" customHeight="1"/>
    <row r="573256" ht="14.25" customHeight="1"/>
    <row r="573258" ht="14.25" customHeight="1"/>
    <row r="573260" ht="14.25" customHeight="1"/>
    <row r="573262" ht="14.25" customHeight="1"/>
    <row r="573264" ht="14.25" customHeight="1"/>
    <row r="573266" ht="14.25" customHeight="1"/>
    <row r="573268" ht="14.25" customHeight="1"/>
    <row r="573270" ht="14.25" customHeight="1"/>
    <row r="573272" ht="14.25" customHeight="1"/>
    <row r="573274" ht="14.25" customHeight="1"/>
    <row r="573276" ht="14.25" customHeight="1"/>
    <row r="573278" ht="14.25" customHeight="1"/>
    <row r="573280" ht="14.25" customHeight="1"/>
    <row r="573282" ht="14.25" customHeight="1"/>
    <row r="573284" ht="14.25" customHeight="1"/>
    <row r="573286" ht="14.25" customHeight="1"/>
    <row r="573288" ht="14.25" customHeight="1"/>
    <row r="573290" ht="14.25" customHeight="1"/>
    <row r="573292" ht="14.25" customHeight="1"/>
    <row r="573294" ht="14.25" customHeight="1"/>
    <row r="573296" ht="14.25" customHeight="1"/>
    <row r="573298" ht="14.25" customHeight="1"/>
    <row r="573300" ht="14.25" customHeight="1"/>
    <row r="573302" ht="14.25" customHeight="1"/>
    <row r="573304" ht="14.25" customHeight="1"/>
    <row r="573306" ht="14.25" customHeight="1"/>
    <row r="573308" ht="14.25" customHeight="1"/>
    <row r="573310" ht="14.25" customHeight="1"/>
    <row r="573312" ht="14.25" customHeight="1"/>
    <row r="573314" ht="14.25" customHeight="1"/>
    <row r="573316" ht="14.25" customHeight="1"/>
    <row r="573318" ht="14.25" customHeight="1"/>
    <row r="573320" ht="14.25" customHeight="1"/>
    <row r="573322" ht="14.25" customHeight="1"/>
    <row r="573324" ht="14.25" customHeight="1"/>
    <row r="573326" ht="14.25" customHeight="1"/>
    <row r="573328" ht="14.25" customHeight="1"/>
    <row r="573330" ht="14.25" customHeight="1"/>
    <row r="573332" ht="14.25" customHeight="1"/>
    <row r="573334" ht="14.25" customHeight="1"/>
    <row r="573336" ht="14.25" customHeight="1"/>
    <row r="573338" ht="14.25" customHeight="1"/>
    <row r="573340" ht="14.25" customHeight="1"/>
    <row r="573342" ht="14.25" customHeight="1"/>
    <row r="573344" ht="14.25" customHeight="1"/>
    <row r="573346" ht="14.25" customHeight="1"/>
    <row r="573348" ht="14.25" customHeight="1"/>
    <row r="573350" ht="14.25" customHeight="1"/>
    <row r="573352" ht="14.25" customHeight="1"/>
    <row r="573354" ht="14.25" customHeight="1"/>
    <row r="573356" ht="14.25" customHeight="1"/>
    <row r="573358" ht="14.25" customHeight="1"/>
    <row r="573360" ht="14.25" customHeight="1"/>
    <row r="573362" ht="14.25" customHeight="1"/>
    <row r="573364" ht="14.25" customHeight="1"/>
    <row r="573366" ht="14.25" customHeight="1"/>
    <row r="573368" ht="14.25" customHeight="1"/>
    <row r="573370" ht="14.25" customHeight="1"/>
    <row r="573372" ht="14.25" customHeight="1"/>
    <row r="573374" ht="14.25" customHeight="1"/>
    <row r="573376" ht="14.25" customHeight="1"/>
    <row r="573378" ht="14.25" customHeight="1"/>
    <row r="573380" ht="14.25" customHeight="1"/>
    <row r="573382" ht="14.25" customHeight="1"/>
    <row r="573384" ht="14.25" customHeight="1"/>
    <row r="573386" ht="14.25" customHeight="1"/>
    <row r="573388" ht="14.25" customHeight="1"/>
    <row r="573390" ht="14.25" customHeight="1"/>
    <row r="573392" ht="14.25" customHeight="1"/>
    <row r="573394" ht="14.25" customHeight="1"/>
    <row r="573396" ht="14.25" customHeight="1"/>
    <row r="573398" ht="14.25" customHeight="1"/>
    <row r="573400" ht="14.25" customHeight="1"/>
    <row r="573402" ht="14.25" customHeight="1"/>
    <row r="573404" ht="14.25" customHeight="1"/>
    <row r="573406" ht="14.25" customHeight="1"/>
    <row r="573408" ht="14.25" customHeight="1"/>
    <row r="573410" ht="14.25" customHeight="1"/>
    <row r="573412" ht="14.25" customHeight="1"/>
    <row r="573414" ht="14.25" customHeight="1"/>
    <row r="573416" ht="14.25" customHeight="1"/>
    <row r="573418" ht="14.25" customHeight="1"/>
    <row r="573420" ht="14.25" customHeight="1"/>
    <row r="573422" ht="14.25" customHeight="1"/>
    <row r="573424" ht="14.25" customHeight="1"/>
    <row r="573426" ht="14.25" customHeight="1"/>
    <row r="573428" ht="14.25" customHeight="1"/>
    <row r="573430" ht="14.25" customHeight="1"/>
    <row r="573432" ht="14.25" customHeight="1"/>
    <row r="573434" ht="14.25" customHeight="1"/>
    <row r="573436" ht="14.25" customHeight="1"/>
    <row r="573438" ht="14.25" customHeight="1"/>
    <row r="573440" ht="14.25" customHeight="1"/>
    <row r="573442" ht="14.25" customHeight="1"/>
    <row r="573444" ht="14.25" customHeight="1"/>
    <row r="573446" ht="14.25" customHeight="1"/>
    <row r="573448" ht="14.25" customHeight="1"/>
    <row r="573450" ht="14.25" customHeight="1"/>
    <row r="573452" ht="14.25" customHeight="1"/>
    <row r="573454" ht="14.25" customHeight="1"/>
    <row r="573456" ht="14.25" customHeight="1"/>
    <row r="573458" ht="14.25" customHeight="1"/>
    <row r="573460" ht="14.25" customHeight="1"/>
    <row r="573462" ht="14.25" customHeight="1"/>
    <row r="573464" ht="14.25" customHeight="1"/>
    <row r="573466" ht="14.25" customHeight="1"/>
    <row r="573468" ht="14.25" customHeight="1"/>
    <row r="573470" ht="14.25" customHeight="1"/>
    <row r="573472" ht="14.25" customHeight="1"/>
    <row r="573474" ht="14.25" customHeight="1"/>
    <row r="573476" ht="14.25" customHeight="1"/>
    <row r="573478" ht="14.25" customHeight="1"/>
    <row r="573480" ht="14.25" customHeight="1"/>
    <row r="573482" ht="14.25" customHeight="1"/>
    <row r="573484" ht="14.25" customHeight="1"/>
    <row r="573486" ht="14.25" customHeight="1"/>
    <row r="573488" ht="14.25" customHeight="1"/>
    <row r="573490" ht="14.25" customHeight="1"/>
    <row r="573492" ht="14.25" customHeight="1"/>
    <row r="573494" ht="14.25" customHeight="1"/>
    <row r="573496" ht="14.25" customHeight="1"/>
    <row r="573498" ht="14.25" customHeight="1"/>
    <row r="573500" ht="14.25" customHeight="1"/>
    <row r="573502" ht="14.25" customHeight="1"/>
    <row r="573504" ht="14.25" customHeight="1"/>
    <row r="573506" ht="14.25" customHeight="1"/>
    <row r="573508" ht="14.25" customHeight="1"/>
    <row r="573510" ht="14.25" customHeight="1"/>
    <row r="573512" ht="14.25" customHeight="1"/>
    <row r="573514" ht="14.25" customHeight="1"/>
    <row r="573516" ht="14.25" customHeight="1"/>
    <row r="573518" ht="14.25" customHeight="1"/>
    <row r="573520" ht="14.25" customHeight="1"/>
    <row r="573522" ht="14.25" customHeight="1"/>
    <row r="573524" ht="14.25" customHeight="1"/>
    <row r="573526" ht="14.25" customHeight="1"/>
    <row r="573528" ht="14.25" customHeight="1"/>
    <row r="573530" ht="14.25" customHeight="1"/>
    <row r="573532" ht="14.25" customHeight="1"/>
    <row r="573534" ht="14.25" customHeight="1"/>
    <row r="573536" ht="14.25" customHeight="1"/>
    <row r="573538" ht="14.25" customHeight="1"/>
    <row r="573540" ht="14.25" customHeight="1"/>
    <row r="573542" ht="14.25" customHeight="1"/>
    <row r="573544" ht="14.25" customHeight="1"/>
    <row r="573546" ht="14.25" customHeight="1"/>
    <row r="573548" ht="14.25" customHeight="1"/>
    <row r="573550" ht="14.25" customHeight="1"/>
    <row r="573552" ht="14.25" customHeight="1"/>
    <row r="573554" ht="14.25" customHeight="1"/>
    <row r="573556" ht="14.25" customHeight="1"/>
    <row r="573558" ht="14.25" customHeight="1"/>
    <row r="573560" ht="14.25" customHeight="1"/>
    <row r="573562" ht="14.25" customHeight="1"/>
    <row r="573564" ht="14.25" customHeight="1"/>
    <row r="573566" ht="14.25" customHeight="1"/>
    <row r="573568" ht="14.25" customHeight="1"/>
    <row r="573570" ht="14.25" customHeight="1"/>
    <row r="573572" ht="14.25" customHeight="1"/>
    <row r="573574" ht="14.25" customHeight="1"/>
    <row r="573576" ht="14.25" customHeight="1"/>
    <row r="573578" ht="14.25" customHeight="1"/>
    <row r="573580" ht="14.25" customHeight="1"/>
    <row r="573582" ht="14.25" customHeight="1"/>
    <row r="573584" ht="14.25" customHeight="1"/>
    <row r="573586" ht="14.25" customHeight="1"/>
    <row r="573588" ht="14.25" customHeight="1"/>
    <row r="573590" ht="14.25" customHeight="1"/>
    <row r="573592" ht="14.25" customHeight="1"/>
    <row r="573594" ht="14.25" customHeight="1"/>
    <row r="573596" ht="14.25" customHeight="1"/>
    <row r="573598" ht="14.25" customHeight="1"/>
    <row r="573600" ht="14.25" customHeight="1"/>
    <row r="573602" ht="14.25" customHeight="1"/>
    <row r="573604" ht="14.25" customHeight="1"/>
    <row r="573606" ht="14.25" customHeight="1"/>
    <row r="573608" ht="14.25" customHeight="1"/>
    <row r="573610" ht="14.25" customHeight="1"/>
    <row r="573612" ht="14.25" customHeight="1"/>
    <row r="573614" ht="14.25" customHeight="1"/>
    <row r="573616" ht="14.25" customHeight="1"/>
    <row r="573618" ht="14.25" customHeight="1"/>
    <row r="573620" ht="14.25" customHeight="1"/>
    <row r="573622" ht="14.25" customHeight="1"/>
    <row r="573624" ht="14.25" customHeight="1"/>
    <row r="573626" ht="14.25" customHeight="1"/>
    <row r="573628" ht="14.25" customHeight="1"/>
    <row r="573630" ht="14.25" customHeight="1"/>
    <row r="573632" ht="14.25" customHeight="1"/>
    <row r="573634" ht="14.25" customHeight="1"/>
    <row r="573636" ht="14.25" customHeight="1"/>
    <row r="573638" ht="14.25" customHeight="1"/>
    <row r="573640" ht="14.25" customHeight="1"/>
    <row r="573642" ht="14.25" customHeight="1"/>
    <row r="573644" ht="14.25" customHeight="1"/>
    <row r="573646" ht="14.25" customHeight="1"/>
    <row r="573648" ht="14.25" customHeight="1"/>
    <row r="573650" ht="14.25" customHeight="1"/>
    <row r="573652" ht="14.25" customHeight="1"/>
    <row r="573654" ht="14.25" customHeight="1"/>
    <row r="573656" ht="14.25" customHeight="1"/>
    <row r="573658" ht="14.25" customHeight="1"/>
    <row r="573660" ht="14.25" customHeight="1"/>
    <row r="573662" ht="14.25" customHeight="1"/>
    <row r="573664" ht="14.25" customHeight="1"/>
    <row r="573666" ht="14.25" customHeight="1"/>
    <row r="573668" ht="14.25" customHeight="1"/>
    <row r="573670" ht="14.25" customHeight="1"/>
    <row r="573672" ht="14.25" customHeight="1"/>
    <row r="573674" ht="14.25" customHeight="1"/>
    <row r="573676" ht="14.25" customHeight="1"/>
    <row r="573678" ht="14.25" customHeight="1"/>
    <row r="573680" ht="14.25" customHeight="1"/>
    <row r="573682" ht="14.25" customHeight="1"/>
    <row r="573684" ht="14.25" customHeight="1"/>
    <row r="573686" ht="14.25" customHeight="1"/>
    <row r="573688" ht="14.25" customHeight="1"/>
    <row r="573690" ht="14.25" customHeight="1"/>
    <row r="573692" ht="14.25" customHeight="1"/>
    <row r="573694" ht="14.25" customHeight="1"/>
    <row r="573696" ht="14.25" customHeight="1"/>
    <row r="573698" ht="14.25" customHeight="1"/>
    <row r="573700" ht="14.25" customHeight="1"/>
    <row r="573702" ht="14.25" customHeight="1"/>
    <row r="573704" ht="14.25" customHeight="1"/>
    <row r="573706" ht="14.25" customHeight="1"/>
    <row r="573708" ht="14.25" customHeight="1"/>
    <row r="573710" ht="14.25" customHeight="1"/>
    <row r="573712" ht="14.25" customHeight="1"/>
    <row r="573714" ht="14.25" customHeight="1"/>
    <row r="573716" ht="14.25" customHeight="1"/>
    <row r="573718" ht="14.25" customHeight="1"/>
    <row r="573720" ht="14.25" customHeight="1"/>
    <row r="573722" ht="14.25" customHeight="1"/>
    <row r="573724" ht="14.25" customHeight="1"/>
    <row r="573726" ht="14.25" customHeight="1"/>
    <row r="573728" ht="14.25" customHeight="1"/>
    <row r="573730" ht="14.25" customHeight="1"/>
    <row r="573732" ht="14.25" customHeight="1"/>
    <row r="573734" ht="14.25" customHeight="1"/>
    <row r="573736" ht="14.25" customHeight="1"/>
    <row r="573738" ht="14.25" customHeight="1"/>
    <row r="573740" ht="14.25" customHeight="1"/>
    <row r="573742" ht="14.25" customHeight="1"/>
    <row r="573744" ht="14.25" customHeight="1"/>
    <row r="573746" ht="14.25" customHeight="1"/>
    <row r="573748" ht="14.25" customHeight="1"/>
    <row r="573750" ht="14.25" customHeight="1"/>
    <row r="573752" ht="14.25" customHeight="1"/>
    <row r="573754" ht="14.25" customHeight="1"/>
    <row r="573756" ht="14.25" customHeight="1"/>
    <row r="573758" ht="14.25" customHeight="1"/>
    <row r="573760" ht="14.25" customHeight="1"/>
    <row r="573762" ht="14.25" customHeight="1"/>
    <row r="573764" ht="14.25" customHeight="1"/>
    <row r="573766" ht="14.25" customHeight="1"/>
    <row r="573768" ht="14.25" customHeight="1"/>
    <row r="573770" ht="14.25" customHeight="1"/>
    <row r="573772" ht="14.25" customHeight="1"/>
    <row r="573774" ht="14.25" customHeight="1"/>
    <row r="573776" ht="14.25" customHeight="1"/>
    <row r="573778" ht="14.25" customHeight="1"/>
    <row r="573780" ht="14.25" customHeight="1"/>
    <row r="573782" ht="14.25" customHeight="1"/>
    <row r="573784" ht="14.25" customHeight="1"/>
    <row r="573786" ht="14.25" customHeight="1"/>
    <row r="573788" ht="14.25" customHeight="1"/>
    <row r="573790" ht="14.25" customHeight="1"/>
    <row r="573792" ht="14.25" customHeight="1"/>
    <row r="573794" ht="14.25" customHeight="1"/>
    <row r="573796" ht="14.25" customHeight="1"/>
    <row r="573798" ht="14.25" customHeight="1"/>
    <row r="573800" ht="14.25" customHeight="1"/>
    <row r="573802" ht="14.25" customHeight="1"/>
    <row r="573804" ht="14.25" customHeight="1"/>
    <row r="573806" ht="14.25" customHeight="1"/>
    <row r="573808" ht="14.25" customHeight="1"/>
    <row r="573810" ht="14.25" customHeight="1"/>
    <row r="573812" ht="14.25" customHeight="1"/>
    <row r="573814" ht="14.25" customHeight="1"/>
    <row r="573816" ht="14.25" customHeight="1"/>
    <row r="573818" ht="14.25" customHeight="1"/>
    <row r="573820" ht="14.25" customHeight="1"/>
    <row r="573822" ht="14.25" customHeight="1"/>
    <row r="573824" ht="14.25" customHeight="1"/>
    <row r="573826" ht="14.25" customHeight="1"/>
    <row r="573828" ht="14.25" customHeight="1"/>
    <row r="573830" ht="14.25" customHeight="1"/>
    <row r="573832" ht="14.25" customHeight="1"/>
    <row r="573834" ht="14.25" customHeight="1"/>
    <row r="573836" ht="14.25" customHeight="1"/>
    <row r="573838" ht="14.25" customHeight="1"/>
    <row r="573840" ht="14.25" customHeight="1"/>
    <row r="573842" ht="14.25" customHeight="1"/>
    <row r="573844" ht="14.25" customHeight="1"/>
    <row r="573846" ht="14.25" customHeight="1"/>
    <row r="573848" ht="14.25" customHeight="1"/>
    <row r="573850" ht="14.25" customHeight="1"/>
    <row r="573852" ht="14.25" customHeight="1"/>
    <row r="573854" ht="14.25" customHeight="1"/>
    <row r="573856" ht="14.25" customHeight="1"/>
    <row r="573858" ht="14.25" customHeight="1"/>
    <row r="573860" ht="14.25" customHeight="1"/>
    <row r="573862" ht="14.25" customHeight="1"/>
    <row r="573864" ht="14.25" customHeight="1"/>
    <row r="573866" ht="14.25" customHeight="1"/>
    <row r="573868" ht="14.25" customHeight="1"/>
    <row r="573870" ht="14.25" customHeight="1"/>
    <row r="573872" ht="14.25" customHeight="1"/>
    <row r="573874" ht="14.25" customHeight="1"/>
    <row r="573876" ht="14.25" customHeight="1"/>
    <row r="573878" ht="14.25" customHeight="1"/>
    <row r="573880" ht="14.25" customHeight="1"/>
    <row r="573882" ht="14.25" customHeight="1"/>
    <row r="573884" ht="14.25" customHeight="1"/>
    <row r="573886" ht="14.25" customHeight="1"/>
    <row r="573888" ht="14.25" customHeight="1"/>
    <row r="573890" ht="14.25" customHeight="1"/>
    <row r="573892" ht="14.25" customHeight="1"/>
    <row r="573894" ht="14.25" customHeight="1"/>
    <row r="573896" ht="14.25" customHeight="1"/>
    <row r="573898" ht="14.25" customHeight="1"/>
    <row r="573900" ht="14.25" customHeight="1"/>
    <row r="573902" ht="14.25" customHeight="1"/>
    <row r="573904" ht="14.25" customHeight="1"/>
    <row r="573906" ht="14.25" customHeight="1"/>
    <row r="573908" ht="14.25" customHeight="1"/>
    <row r="573910" ht="14.25" customHeight="1"/>
    <row r="573912" ht="14.25" customHeight="1"/>
    <row r="573914" ht="14.25" customHeight="1"/>
    <row r="573916" ht="14.25" customHeight="1"/>
    <row r="573918" ht="14.25" customHeight="1"/>
    <row r="573920" ht="14.25" customHeight="1"/>
    <row r="573922" ht="14.25" customHeight="1"/>
    <row r="573924" ht="14.25" customHeight="1"/>
    <row r="573926" ht="14.25" customHeight="1"/>
    <row r="573928" ht="14.25" customHeight="1"/>
    <row r="573930" ht="14.25" customHeight="1"/>
    <row r="573932" ht="14.25" customHeight="1"/>
    <row r="573934" ht="14.25" customHeight="1"/>
    <row r="573936" ht="14.25" customHeight="1"/>
    <row r="573938" ht="14.25" customHeight="1"/>
    <row r="573940" ht="14.25" customHeight="1"/>
    <row r="573942" ht="14.25" customHeight="1"/>
    <row r="573944" ht="14.25" customHeight="1"/>
    <row r="573946" ht="14.25" customHeight="1"/>
    <row r="573948" ht="14.25" customHeight="1"/>
    <row r="573950" ht="14.25" customHeight="1"/>
    <row r="573952" ht="14.25" customHeight="1"/>
    <row r="573954" ht="14.25" customHeight="1"/>
    <row r="573956" ht="14.25" customHeight="1"/>
    <row r="573958" ht="14.25" customHeight="1"/>
    <row r="573960" ht="14.25" customHeight="1"/>
    <row r="573962" ht="14.25" customHeight="1"/>
    <row r="573964" ht="14.25" customHeight="1"/>
    <row r="573966" ht="14.25" customHeight="1"/>
    <row r="573968" ht="14.25" customHeight="1"/>
    <row r="573970" ht="14.25" customHeight="1"/>
    <row r="573972" ht="14.25" customHeight="1"/>
    <row r="573974" ht="14.25" customHeight="1"/>
    <row r="573976" ht="14.25" customHeight="1"/>
    <row r="573978" ht="14.25" customHeight="1"/>
    <row r="573980" ht="14.25" customHeight="1"/>
    <row r="573982" ht="14.25" customHeight="1"/>
    <row r="573984" ht="14.25" customHeight="1"/>
    <row r="573986" ht="14.25" customHeight="1"/>
    <row r="573988" ht="14.25" customHeight="1"/>
    <row r="573990" ht="14.25" customHeight="1"/>
    <row r="573992" ht="14.25" customHeight="1"/>
    <row r="573994" ht="14.25" customHeight="1"/>
    <row r="573996" ht="14.25" customHeight="1"/>
    <row r="573998" ht="14.25" customHeight="1"/>
    <row r="574000" ht="14.25" customHeight="1"/>
    <row r="574002" ht="14.25" customHeight="1"/>
    <row r="574004" ht="14.25" customHeight="1"/>
    <row r="574006" ht="14.25" customHeight="1"/>
    <row r="574008" ht="14.25" customHeight="1"/>
    <row r="574010" ht="14.25" customHeight="1"/>
    <row r="574012" ht="14.25" customHeight="1"/>
    <row r="574014" ht="14.25" customHeight="1"/>
    <row r="574016" ht="14.25" customHeight="1"/>
    <row r="574018" ht="14.25" customHeight="1"/>
    <row r="574020" ht="14.25" customHeight="1"/>
    <row r="574022" ht="14.25" customHeight="1"/>
    <row r="574024" ht="14.25" customHeight="1"/>
    <row r="574026" ht="14.25" customHeight="1"/>
    <row r="574028" ht="14.25" customHeight="1"/>
    <row r="574030" ht="14.25" customHeight="1"/>
    <row r="574032" ht="14.25" customHeight="1"/>
    <row r="574034" ht="14.25" customHeight="1"/>
    <row r="574036" ht="14.25" customHeight="1"/>
    <row r="574038" ht="14.25" customHeight="1"/>
    <row r="574040" ht="14.25" customHeight="1"/>
    <row r="574042" ht="14.25" customHeight="1"/>
    <row r="574044" ht="14.25" customHeight="1"/>
    <row r="574046" ht="14.25" customHeight="1"/>
    <row r="574048" ht="14.25" customHeight="1"/>
    <row r="574050" ht="14.25" customHeight="1"/>
    <row r="574052" ht="14.25" customHeight="1"/>
    <row r="574054" ht="14.25" customHeight="1"/>
    <row r="574056" ht="14.25" customHeight="1"/>
    <row r="574058" ht="14.25" customHeight="1"/>
    <row r="574060" ht="14.25" customHeight="1"/>
    <row r="574062" ht="14.25" customHeight="1"/>
    <row r="574064" ht="14.25" customHeight="1"/>
    <row r="574066" ht="14.25" customHeight="1"/>
    <row r="574068" ht="14.25" customHeight="1"/>
    <row r="574070" ht="14.25" customHeight="1"/>
    <row r="574072" ht="14.25" customHeight="1"/>
    <row r="574074" ht="14.25" customHeight="1"/>
    <row r="574076" ht="14.25" customHeight="1"/>
    <row r="574078" ht="14.25" customHeight="1"/>
    <row r="574080" ht="14.25" customHeight="1"/>
    <row r="574082" ht="14.25" customHeight="1"/>
    <row r="574084" ht="14.25" customHeight="1"/>
    <row r="574086" ht="14.25" customHeight="1"/>
    <row r="574088" ht="14.25" customHeight="1"/>
    <row r="574090" ht="14.25" customHeight="1"/>
    <row r="574092" ht="14.25" customHeight="1"/>
    <row r="574094" ht="14.25" customHeight="1"/>
    <row r="574096" ht="14.25" customHeight="1"/>
    <row r="574098" ht="14.25" customHeight="1"/>
    <row r="574100" ht="14.25" customHeight="1"/>
    <row r="574102" ht="14.25" customHeight="1"/>
    <row r="574104" ht="14.25" customHeight="1"/>
    <row r="574106" ht="14.25" customHeight="1"/>
    <row r="574108" ht="14.25" customHeight="1"/>
    <row r="574110" ht="14.25" customHeight="1"/>
    <row r="574112" ht="14.25" customHeight="1"/>
    <row r="574114" ht="14.25" customHeight="1"/>
    <row r="574116" ht="14.25" customHeight="1"/>
    <row r="574118" ht="14.25" customHeight="1"/>
    <row r="574120" ht="14.25" customHeight="1"/>
    <row r="574122" ht="14.25" customHeight="1"/>
    <row r="574124" ht="14.25" customHeight="1"/>
    <row r="574126" ht="14.25" customHeight="1"/>
    <row r="574128" ht="14.25" customHeight="1"/>
    <row r="574130" ht="14.25" customHeight="1"/>
    <row r="574132" ht="14.25" customHeight="1"/>
    <row r="574134" ht="14.25" customHeight="1"/>
    <row r="574136" ht="14.25" customHeight="1"/>
    <row r="574138" ht="14.25" customHeight="1"/>
    <row r="574140" ht="14.25" customHeight="1"/>
    <row r="574142" ht="14.25" customHeight="1"/>
    <row r="574144" ht="14.25" customHeight="1"/>
    <row r="574146" ht="14.25" customHeight="1"/>
    <row r="574148" ht="14.25" customHeight="1"/>
    <row r="574150" ht="14.25" customHeight="1"/>
    <row r="574152" ht="14.25" customHeight="1"/>
    <row r="574154" ht="14.25" customHeight="1"/>
    <row r="574156" ht="14.25" customHeight="1"/>
    <row r="574158" ht="14.25" customHeight="1"/>
    <row r="574160" ht="14.25" customHeight="1"/>
    <row r="574162" ht="14.25" customHeight="1"/>
    <row r="574164" ht="14.25" customHeight="1"/>
    <row r="574166" ht="14.25" customHeight="1"/>
    <row r="574168" ht="14.25" customHeight="1"/>
    <row r="574170" ht="14.25" customHeight="1"/>
    <row r="574172" ht="14.25" customHeight="1"/>
    <row r="574174" ht="14.25" customHeight="1"/>
    <row r="574176" ht="14.25" customHeight="1"/>
    <row r="574178" ht="14.25" customHeight="1"/>
    <row r="574180" ht="14.25" customHeight="1"/>
    <row r="574182" ht="14.25" customHeight="1"/>
    <row r="574184" ht="14.25" customHeight="1"/>
    <row r="574186" ht="14.25" customHeight="1"/>
    <row r="574188" ht="14.25" customHeight="1"/>
    <row r="574190" ht="14.25" customHeight="1"/>
    <row r="574192" ht="14.25" customHeight="1"/>
    <row r="574194" ht="14.25" customHeight="1"/>
    <row r="574196" ht="14.25" customHeight="1"/>
    <row r="574198" ht="14.25" customHeight="1"/>
    <row r="574200" ht="14.25" customHeight="1"/>
    <row r="574202" ht="14.25" customHeight="1"/>
    <row r="574204" ht="14.25" customHeight="1"/>
    <row r="574206" ht="14.25" customHeight="1"/>
    <row r="574208" ht="14.25" customHeight="1"/>
    <row r="574210" ht="14.25" customHeight="1"/>
    <row r="574212" ht="14.25" customHeight="1"/>
    <row r="574214" ht="14.25" customHeight="1"/>
    <row r="574216" ht="14.25" customHeight="1"/>
    <row r="574218" ht="14.25" customHeight="1"/>
    <row r="574220" ht="14.25" customHeight="1"/>
    <row r="574222" ht="14.25" customHeight="1"/>
    <row r="574224" ht="14.25" customHeight="1"/>
    <row r="574226" ht="14.25" customHeight="1"/>
    <row r="574228" ht="14.25" customHeight="1"/>
    <row r="574230" ht="14.25" customHeight="1"/>
    <row r="574232" ht="14.25" customHeight="1"/>
    <row r="574234" ht="14.25" customHeight="1"/>
    <row r="574236" ht="14.25" customHeight="1"/>
    <row r="574238" ht="14.25" customHeight="1"/>
    <row r="574240" ht="14.25" customHeight="1"/>
    <row r="574242" ht="14.25" customHeight="1"/>
    <row r="574244" ht="14.25" customHeight="1"/>
    <row r="574246" ht="14.25" customHeight="1"/>
    <row r="574248" ht="14.25" customHeight="1"/>
    <row r="574250" ht="14.25" customHeight="1"/>
    <row r="574252" ht="14.25" customHeight="1"/>
    <row r="574254" ht="14.25" customHeight="1"/>
    <row r="574256" ht="14.25" customHeight="1"/>
    <row r="574258" ht="14.25" customHeight="1"/>
    <row r="574260" ht="14.25" customHeight="1"/>
    <row r="574262" ht="14.25" customHeight="1"/>
    <row r="574264" ht="14.25" customHeight="1"/>
    <row r="574266" ht="14.25" customHeight="1"/>
    <row r="574268" ht="14.25" customHeight="1"/>
    <row r="574270" ht="14.25" customHeight="1"/>
    <row r="574272" ht="14.25" customHeight="1"/>
    <row r="574274" ht="14.25" customHeight="1"/>
    <row r="574276" ht="14.25" customHeight="1"/>
    <row r="574278" ht="14.25" customHeight="1"/>
    <row r="574280" ht="14.25" customHeight="1"/>
    <row r="574282" ht="14.25" customHeight="1"/>
    <row r="574284" ht="14.25" customHeight="1"/>
    <row r="574286" ht="14.25" customHeight="1"/>
    <row r="574288" ht="14.25" customHeight="1"/>
    <row r="574290" ht="14.25" customHeight="1"/>
    <row r="574292" ht="14.25" customHeight="1"/>
    <row r="574294" ht="14.25" customHeight="1"/>
    <row r="574296" ht="14.25" customHeight="1"/>
    <row r="574298" ht="14.25" customHeight="1"/>
    <row r="574300" ht="14.25" customHeight="1"/>
    <row r="574302" ht="14.25" customHeight="1"/>
    <row r="574304" ht="14.25" customHeight="1"/>
    <row r="574306" ht="14.25" customHeight="1"/>
    <row r="574308" ht="14.25" customHeight="1"/>
    <row r="574310" ht="14.25" customHeight="1"/>
    <row r="574312" ht="14.25" customHeight="1"/>
    <row r="574314" ht="14.25" customHeight="1"/>
    <row r="574316" ht="14.25" customHeight="1"/>
    <row r="574318" ht="14.25" customHeight="1"/>
    <row r="574320" ht="14.25" customHeight="1"/>
    <row r="574322" ht="14.25" customHeight="1"/>
    <row r="574324" ht="14.25" customHeight="1"/>
    <row r="574326" ht="14.25" customHeight="1"/>
    <row r="574328" ht="14.25" customHeight="1"/>
    <row r="574330" ht="14.25" customHeight="1"/>
    <row r="574332" ht="14.25" customHeight="1"/>
    <row r="574334" ht="14.25" customHeight="1"/>
    <row r="574336" ht="14.25" customHeight="1"/>
    <row r="574338" ht="14.25" customHeight="1"/>
    <row r="574340" ht="14.25" customHeight="1"/>
    <row r="574342" ht="14.25" customHeight="1"/>
    <row r="574344" ht="14.25" customHeight="1"/>
    <row r="574346" ht="14.25" customHeight="1"/>
    <row r="574348" ht="14.25" customHeight="1"/>
    <row r="574350" ht="14.25" customHeight="1"/>
    <row r="574352" ht="14.25" customHeight="1"/>
    <row r="574354" ht="14.25" customHeight="1"/>
    <row r="574356" ht="14.25" customHeight="1"/>
    <row r="574358" ht="14.25" customHeight="1"/>
    <row r="574360" ht="14.25" customHeight="1"/>
    <row r="574362" ht="14.25" customHeight="1"/>
    <row r="574364" ht="14.25" customHeight="1"/>
    <row r="574366" ht="14.25" customHeight="1"/>
    <row r="574368" ht="14.25" customHeight="1"/>
    <row r="574370" ht="14.25" customHeight="1"/>
    <row r="574372" ht="14.25" customHeight="1"/>
    <row r="574374" ht="14.25" customHeight="1"/>
    <row r="574376" ht="14.25" customHeight="1"/>
    <row r="574378" ht="14.25" customHeight="1"/>
    <row r="574380" ht="14.25" customHeight="1"/>
    <row r="574382" ht="14.25" customHeight="1"/>
    <row r="574384" ht="14.25" customHeight="1"/>
    <row r="574386" ht="14.25" customHeight="1"/>
    <row r="574388" ht="14.25" customHeight="1"/>
    <row r="574390" ht="14.25" customHeight="1"/>
    <row r="574392" ht="14.25" customHeight="1"/>
    <row r="574394" ht="14.25" customHeight="1"/>
    <row r="574396" ht="14.25" customHeight="1"/>
    <row r="574398" ht="14.25" customHeight="1"/>
    <row r="574400" ht="14.25" customHeight="1"/>
    <row r="574402" ht="14.25" customHeight="1"/>
    <row r="574404" ht="14.25" customHeight="1"/>
    <row r="574406" ht="14.25" customHeight="1"/>
    <row r="574408" ht="14.25" customHeight="1"/>
    <row r="574410" ht="14.25" customHeight="1"/>
    <row r="574412" ht="14.25" customHeight="1"/>
    <row r="574414" ht="14.25" customHeight="1"/>
    <row r="574416" ht="14.25" customHeight="1"/>
    <row r="574418" ht="14.25" customHeight="1"/>
    <row r="574420" ht="14.25" customHeight="1"/>
    <row r="574422" ht="14.25" customHeight="1"/>
    <row r="574424" ht="14.25" customHeight="1"/>
    <row r="574426" ht="14.25" customHeight="1"/>
    <row r="574428" ht="14.25" customHeight="1"/>
    <row r="574430" ht="14.25" customHeight="1"/>
    <row r="574432" ht="14.25" customHeight="1"/>
    <row r="574434" ht="14.25" customHeight="1"/>
    <row r="574436" ht="14.25" customHeight="1"/>
    <row r="574438" ht="14.25" customHeight="1"/>
    <row r="574440" ht="14.25" customHeight="1"/>
    <row r="574442" ht="14.25" customHeight="1"/>
    <row r="574444" ht="14.25" customHeight="1"/>
    <row r="574446" ht="14.25" customHeight="1"/>
    <row r="574448" ht="14.25" customHeight="1"/>
    <row r="574450" ht="14.25" customHeight="1"/>
    <row r="574452" ht="14.25" customHeight="1"/>
    <row r="574454" ht="14.25" customHeight="1"/>
    <row r="574456" ht="14.25" customHeight="1"/>
    <row r="574458" ht="14.25" customHeight="1"/>
    <row r="574460" ht="14.25" customHeight="1"/>
    <row r="574462" ht="14.25" customHeight="1"/>
    <row r="574464" ht="14.25" customHeight="1"/>
    <row r="574466" ht="14.25" customHeight="1"/>
    <row r="574468" ht="14.25" customHeight="1"/>
    <row r="574470" ht="14.25" customHeight="1"/>
    <row r="574472" ht="14.25" customHeight="1"/>
    <row r="574474" ht="14.25" customHeight="1"/>
    <row r="574476" ht="14.25" customHeight="1"/>
    <row r="574478" ht="14.25" customHeight="1"/>
    <row r="574480" ht="14.25" customHeight="1"/>
    <row r="574482" ht="14.25" customHeight="1"/>
    <row r="574484" ht="14.25" customHeight="1"/>
    <row r="574486" ht="14.25" customHeight="1"/>
    <row r="574488" ht="14.25" customHeight="1"/>
    <row r="574490" ht="14.25" customHeight="1"/>
    <row r="574492" ht="14.25" customHeight="1"/>
    <row r="574494" ht="14.25" customHeight="1"/>
    <row r="574496" ht="14.25" customHeight="1"/>
    <row r="574498" ht="14.25" customHeight="1"/>
    <row r="574500" ht="14.25" customHeight="1"/>
    <row r="574502" ht="14.25" customHeight="1"/>
    <row r="574504" ht="14.25" customHeight="1"/>
    <row r="574506" ht="14.25" customHeight="1"/>
    <row r="574508" ht="14.25" customHeight="1"/>
    <row r="574510" ht="14.25" customHeight="1"/>
    <row r="574512" ht="14.25" customHeight="1"/>
    <row r="574514" ht="14.25" customHeight="1"/>
    <row r="574516" ht="14.25" customHeight="1"/>
    <row r="574518" ht="14.25" customHeight="1"/>
    <row r="574520" ht="14.25" customHeight="1"/>
    <row r="574522" ht="14.25" customHeight="1"/>
    <row r="574524" ht="14.25" customHeight="1"/>
    <row r="574526" ht="14.25" customHeight="1"/>
    <row r="574528" ht="14.25" customHeight="1"/>
    <row r="574530" ht="14.25" customHeight="1"/>
    <row r="574532" ht="14.25" customHeight="1"/>
    <row r="574534" ht="14.25" customHeight="1"/>
    <row r="574536" ht="14.25" customHeight="1"/>
    <row r="574538" ht="14.25" customHeight="1"/>
    <row r="574540" ht="14.25" customHeight="1"/>
    <row r="574542" ht="14.25" customHeight="1"/>
    <row r="574544" ht="14.25" customHeight="1"/>
    <row r="574546" ht="14.25" customHeight="1"/>
    <row r="574548" ht="14.25" customHeight="1"/>
    <row r="574550" ht="14.25" customHeight="1"/>
    <row r="574552" ht="14.25" customHeight="1"/>
    <row r="574554" ht="14.25" customHeight="1"/>
    <row r="574556" ht="14.25" customHeight="1"/>
    <row r="574558" ht="14.25" customHeight="1"/>
    <row r="574560" ht="14.25" customHeight="1"/>
    <row r="574562" ht="14.25" customHeight="1"/>
    <row r="574564" ht="14.25" customHeight="1"/>
    <row r="574566" ht="14.25" customHeight="1"/>
    <row r="574568" ht="14.25" customHeight="1"/>
    <row r="574570" ht="14.25" customHeight="1"/>
    <row r="574572" ht="14.25" customHeight="1"/>
    <row r="574574" ht="14.25" customHeight="1"/>
    <row r="574576" ht="14.25" customHeight="1"/>
    <row r="574578" ht="14.25" customHeight="1"/>
    <row r="574580" ht="14.25" customHeight="1"/>
    <row r="574582" ht="14.25" customHeight="1"/>
    <row r="574584" ht="14.25" customHeight="1"/>
    <row r="574586" ht="14.25" customHeight="1"/>
    <row r="574588" ht="14.25" customHeight="1"/>
    <row r="574590" ht="14.25" customHeight="1"/>
    <row r="574592" ht="14.25" customHeight="1"/>
    <row r="574594" ht="14.25" customHeight="1"/>
    <row r="574596" ht="14.25" customHeight="1"/>
    <row r="574598" ht="14.25" customHeight="1"/>
    <row r="574600" ht="14.25" customHeight="1"/>
    <row r="574602" ht="14.25" customHeight="1"/>
    <row r="574604" ht="14.25" customHeight="1"/>
    <row r="574606" ht="14.25" customHeight="1"/>
    <row r="574608" ht="14.25" customHeight="1"/>
    <row r="574610" ht="14.25" customHeight="1"/>
    <row r="574612" ht="14.25" customHeight="1"/>
    <row r="574614" ht="14.25" customHeight="1"/>
    <row r="574616" ht="14.25" customHeight="1"/>
    <row r="574618" ht="14.25" customHeight="1"/>
    <row r="574620" ht="14.25" customHeight="1"/>
    <row r="574622" ht="14.25" customHeight="1"/>
    <row r="574624" ht="14.25" customHeight="1"/>
    <row r="574626" ht="14.25" customHeight="1"/>
    <row r="574628" ht="14.25" customHeight="1"/>
    <row r="574630" ht="14.25" customHeight="1"/>
    <row r="574632" ht="14.25" customHeight="1"/>
    <row r="574634" ht="14.25" customHeight="1"/>
    <row r="574636" ht="14.25" customHeight="1"/>
    <row r="574638" ht="14.25" customHeight="1"/>
    <row r="574640" ht="14.25" customHeight="1"/>
    <row r="574642" ht="14.25" customHeight="1"/>
    <row r="574644" ht="14.25" customHeight="1"/>
    <row r="574646" ht="14.25" customHeight="1"/>
    <row r="574648" ht="14.25" customHeight="1"/>
    <row r="574650" ht="14.25" customHeight="1"/>
    <row r="574652" ht="14.25" customHeight="1"/>
    <row r="574654" ht="14.25" customHeight="1"/>
    <row r="574656" ht="14.25" customHeight="1"/>
    <row r="574658" ht="14.25" customHeight="1"/>
    <row r="574660" ht="14.25" customHeight="1"/>
    <row r="574662" ht="14.25" customHeight="1"/>
    <row r="574664" ht="14.25" customHeight="1"/>
    <row r="574666" ht="14.25" customHeight="1"/>
    <row r="574668" ht="14.25" customHeight="1"/>
    <row r="574670" ht="14.25" customHeight="1"/>
    <row r="574672" ht="14.25" customHeight="1"/>
    <row r="574674" ht="14.25" customHeight="1"/>
    <row r="574676" ht="14.25" customHeight="1"/>
    <row r="574678" ht="14.25" customHeight="1"/>
    <row r="574680" ht="14.25" customHeight="1"/>
    <row r="574682" ht="14.25" customHeight="1"/>
    <row r="574684" ht="14.25" customHeight="1"/>
    <row r="574686" ht="14.25" customHeight="1"/>
    <row r="574688" ht="14.25" customHeight="1"/>
    <row r="574690" ht="14.25" customHeight="1"/>
    <row r="574692" ht="14.25" customHeight="1"/>
    <row r="574694" ht="14.25" customHeight="1"/>
    <row r="574696" ht="14.25" customHeight="1"/>
    <row r="574698" ht="14.25" customHeight="1"/>
    <row r="574700" ht="14.25" customHeight="1"/>
    <row r="574702" ht="14.25" customHeight="1"/>
    <row r="574704" ht="14.25" customHeight="1"/>
    <row r="574706" ht="14.25" customHeight="1"/>
    <row r="574708" ht="14.25" customHeight="1"/>
    <row r="574710" ht="14.25" customHeight="1"/>
    <row r="574712" ht="14.25" customHeight="1"/>
    <row r="574714" ht="14.25" customHeight="1"/>
    <row r="574716" ht="14.25" customHeight="1"/>
    <row r="574718" ht="14.25" customHeight="1"/>
    <row r="574720" ht="14.25" customHeight="1"/>
    <row r="574722" ht="14.25" customHeight="1"/>
    <row r="574724" ht="14.25" customHeight="1"/>
    <row r="574726" ht="14.25" customHeight="1"/>
    <row r="574728" ht="14.25" customHeight="1"/>
    <row r="574730" ht="14.25" customHeight="1"/>
    <row r="574732" ht="14.25" customHeight="1"/>
    <row r="574734" ht="14.25" customHeight="1"/>
    <row r="574736" ht="14.25" customHeight="1"/>
    <row r="574738" ht="14.25" customHeight="1"/>
    <row r="574740" ht="14.25" customHeight="1"/>
    <row r="574742" ht="14.25" customHeight="1"/>
    <row r="574744" ht="14.25" customHeight="1"/>
    <row r="574746" ht="14.25" customHeight="1"/>
    <row r="574748" ht="14.25" customHeight="1"/>
    <row r="574750" ht="14.25" customHeight="1"/>
    <row r="574752" ht="14.25" customHeight="1"/>
    <row r="574754" ht="14.25" customHeight="1"/>
    <row r="574756" ht="14.25" customHeight="1"/>
    <row r="574758" ht="14.25" customHeight="1"/>
    <row r="574760" ht="14.25" customHeight="1"/>
    <row r="574762" ht="14.25" customHeight="1"/>
    <row r="574764" ht="14.25" customHeight="1"/>
    <row r="574766" ht="14.25" customHeight="1"/>
    <row r="574768" ht="14.25" customHeight="1"/>
    <row r="574770" ht="14.25" customHeight="1"/>
    <row r="574772" ht="14.25" customHeight="1"/>
    <row r="574774" ht="14.25" customHeight="1"/>
    <row r="574776" ht="14.25" customHeight="1"/>
    <row r="574778" ht="14.25" customHeight="1"/>
    <row r="574780" ht="14.25" customHeight="1"/>
    <row r="574782" ht="14.25" customHeight="1"/>
    <row r="574784" ht="14.25" customHeight="1"/>
    <row r="574786" ht="14.25" customHeight="1"/>
    <row r="574788" ht="14.25" customHeight="1"/>
    <row r="574790" ht="14.25" customHeight="1"/>
    <row r="574792" ht="14.25" customHeight="1"/>
    <row r="574794" ht="14.25" customHeight="1"/>
    <row r="574796" ht="14.25" customHeight="1"/>
    <row r="574798" ht="14.25" customHeight="1"/>
    <row r="574800" ht="14.25" customHeight="1"/>
    <row r="574802" ht="14.25" customHeight="1"/>
    <row r="574804" ht="14.25" customHeight="1"/>
    <row r="574806" ht="14.25" customHeight="1"/>
    <row r="574808" ht="14.25" customHeight="1"/>
    <row r="574810" ht="14.25" customHeight="1"/>
    <row r="574812" ht="14.25" customHeight="1"/>
    <row r="574814" ht="14.25" customHeight="1"/>
    <row r="574816" ht="14.25" customHeight="1"/>
    <row r="574818" ht="14.25" customHeight="1"/>
    <row r="574820" ht="14.25" customHeight="1"/>
    <row r="574822" ht="14.25" customHeight="1"/>
    <row r="574824" ht="14.25" customHeight="1"/>
    <row r="574826" ht="14.25" customHeight="1"/>
    <row r="574828" ht="14.25" customHeight="1"/>
    <row r="574830" ht="14.25" customHeight="1"/>
    <row r="574832" ht="14.25" customHeight="1"/>
    <row r="574834" ht="14.25" customHeight="1"/>
    <row r="574836" ht="14.25" customHeight="1"/>
    <row r="574838" ht="14.25" customHeight="1"/>
    <row r="574840" ht="14.25" customHeight="1"/>
    <row r="574842" ht="14.25" customHeight="1"/>
    <row r="574844" ht="14.25" customHeight="1"/>
    <row r="574846" ht="14.25" customHeight="1"/>
    <row r="574848" ht="14.25" customHeight="1"/>
    <row r="574850" ht="14.25" customHeight="1"/>
    <row r="574852" ht="14.25" customHeight="1"/>
    <row r="574854" ht="14.25" customHeight="1"/>
    <row r="574856" ht="14.25" customHeight="1"/>
    <row r="574858" ht="14.25" customHeight="1"/>
    <row r="574860" ht="14.25" customHeight="1"/>
    <row r="574862" ht="14.25" customHeight="1"/>
    <row r="574864" ht="14.25" customHeight="1"/>
    <row r="574866" ht="14.25" customHeight="1"/>
    <row r="574868" ht="14.25" customHeight="1"/>
    <row r="574870" ht="14.25" customHeight="1"/>
    <row r="574872" ht="14.25" customHeight="1"/>
    <row r="574874" ht="14.25" customHeight="1"/>
    <row r="574876" ht="14.25" customHeight="1"/>
    <row r="574878" ht="14.25" customHeight="1"/>
    <row r="574880" ht="14.25" customHeight="1"/>
    <row r="574882" ht="14.25" customHeight="1"/>
    <row r="574884" ht="14.25" customHeight="1"/>
    <row r="574886" ht="14.25" customHeight="1"/>
    <row r="574888" ht="14.25" customHeight="1"/>
    <row r="574890" ht="14.25" customHeight="1"/>
    <row r="574892" ht="14.25" customHeight="1"/>
    <row r="574894" ht="14.25" customHeight="1"/>
    <row r="574896" ht="14.25" customHeight="1"/>
    <row r="574898" ht="14.25" customHeight="1"/>
    <row r="574900" ht="14.25" customHeight="1"/>
    <row r="574902" ht="14.25" customHeight="1"/>
    <row r="574904" ht="14.25" customHeight="1"/>
    <row r="574906" ht="14.25" customHeight="1"/>
    <row r="574908" ht="14.25" customHeight="1"/>
    <row r="574910" ht="14.25" customHeight="1"/>
    <row r="574912" ht="14.25" customHeight="1"/>
    <row r="574914" ht="14.25" customHeight="1"/>
    <row r="574916" ht="14.25" customHeight="1"/>
    <row r="574918" ht="14.25" customHeight="1"/>
    <row r="574920" ht="14.25" customHeight="1"/>
    <row r="574922" ht="14.25" customHeight="1"/>
    <row r="574924" ht="14.25" customHeight="1"/>
    <row r="574926" ht="14.25" customHeight="1"/>
    <row r="574928" ht="14.25" customHeight="1"/>
    <row r="574930" ht="14.25" customHeight="1"/>
    <row r="574932" ht="14.25" customHeight="1"/>
    <row r="574934" ht="14.25" customHeight="1"/>
    <row r="574936" ht="14.25" customHeight="1"/>
    <row r="574938" ht="14.25" customHeight="1"/>
    <row r="574940" ht="14.25" customHeight="1"/>
    <row r="574942" ht="14.25" customHeight="1"/>
    <row r="574944" ht="14.25" customHeight="1"/>
    <row r="574946" ht="14.25" customHeight="1"/>
    <row r="574948" ht="14.25" customHeight="1"/>
    <row r="574950" ht="14.25" customHeight="1"/>
    <row r="574952" ht="14.25" customHeight="1"/>
    <row r="574954" ht="14.25" customHeight="1"/>
    <row r="574956" ht="14.25" customHeight="1"/>
    <row r="574958" ht="14.25" customHeight="1"/>
    <row r="574960" ht="14.25" customHeight="1"/>
    <row r="574962" ht="14.25" customHeight="1"/>
    <row r="574964" ht="14.25" customHeight="1"/>
    <row r="574966" ht="14.25" customHeight="1"/>
    <row r="574968" ht="14.25" customHeight="1"/>
    <row r="574970" ht="14.25" customHeight="1"/>
    <row r="574972" ht="14.25" customHeight="1"/>
    <row r="574974" ht="14.25" customHeight="1"/>
    <row r="574976" ht="14.25" customHeight="1"/>
    <row r="574978" ht="14.25" customHeight="1"/>
    <row r="574980" ht="14.25" customHeight="1"/>
    <row r="574982" ht="14.25" customHeight="1"/>
    <row r="574984" ht="14.25" customHeight="1"/>
    <row r="574986" ht="14.25" customHeight="1"/>
    <row r="574988" ht="14.25" customHeight="1"/>
    <row r="574990" ht="14.25" customHeight="1"/>
    <row r="574992" ht="14.25" customHeight="1"/>
    <row r="574994" ht="14.25" customHeight="1"/>
    <row r="574996" ht="14.25" customHeight="1"/>
    <row r="574998" ht="14.25" customHeight="1"/>
    <row r="575000" ht="14.25" customHeight="1"/>
    <row r="575002" ht="14.25" customHeight="1"/>
    <row r="575004" ht="14.25" customHeight="1"/>
    <row r="575006" ht="14.25" customHeight="1"/>
    <row r="575008" ht="14.25" customHeight="1"/>
    <row r="575010" ht="14.25" customHeight="1"/>
    <row r="575012" ht="14.25" customHeight="1"/>
    <row r="575014" ht="14.25" customHeight="1"/>
    <row r="575016" ht="14.25" customHeight="1"/>
    <row r="575018" ht="14.25" customHeight="1"/>
    <row r="575020" ht="14.25" customHeight="1"/>
    <row r="575022" ht="14.25" customHeight="1"/>
    <row r="575024" ht="14.25" customHeight="1"/>
    <row r="575026" ht="14.25" customHeight="1"/>
    <row r="575028" ht="14.25" customHeight="1"/>
    <row r="575030" ht="14.25" customHeight="1"/>
    <row r="575032" ht="14.25" customHeight="1"/>
    <row r="575034" ht="14.25" customHeight="1"/>
    <row r="575036" ht="14.25" customHeight="1"/>
    <row r="575038" ht="14.25" customHeight="1"/>
    <row r="575040" ht="14.25" customHeight="1"/>
    <row r="575042" ht="14.25" customHeight="1"/>
    <row r="575044" ht="14.25" customHeight="1"/>
    <row r="575046" ht="14.25" customHeight="1"/>
    <row r="575048" ht="14.25" customHeight="1"/>
    <row r="575050" ht="14.25" customHeight="1"/>
    <row r="575052" ht="14.25" customHeight="1"/>
    <row r="575054" ht="14.25" customHeight="1"/>
    <row r="575056" ht="14.25" customHeight="1"/>
    <row r="575058" ht="14.25" customHeight="1"/>
    <row r="575060" ht="14.25" customHeight="1"/>
    <row r="575062" ht="14.25" customHeight="1"/>
    <row r="575064" ht="14.25" customHeight="1"/>
    <row r="575066" ht="14.25" customHeight="1"/>
    <row r="575068" ht="14.25" customHeight="1"/>
    <row r="575070" ht="14.25" customHeight="1"/>
    <row r="575072" ht="14.25" customHeight="1"/>
    <row r="575074" ht="14.25" customHeight="1"/>
    <row r="575076" ht="14.25" customHeight="1"/>
    <row r="575078" ht="14.25" customHeight="1"/>
    <row r="575080" ht="14.25" customHeight="1"/>
    <row r="575082" ht="14.25" customHeight="1"/>
    <row r="575084" ht="14.25" customHeight="1"/>
    <row r="575086" ht="14.25" customHeight="1"/>
    <row r="575088" ht="14.25" customHeight="1"/>
    <row r="575090" ht="14.25" customHeight="1"/>
    <row r="575092" ht="14.25" customHeight="1"/>
    <row r="575094" ht="14.25" customHeight="1"/>
    <row r="575096" ht="14.25" customHeight="1"/>
    <row r="575098" ht="14.25" customHeight="1"/>
    <row r="575100" ht="14.25" customHeight="1"/>
    <row r="575102" ht="14.25" customHeight="1"/>
    <row r="575104" ht="14.25" customHeight="1"/>
    <row r="575106" ht="14.25" customHeight="1"/>
    <row r="575108" ht="14.25" customHeight="1"/>
    <row r="575110" ht="14.25" customHeight="1"/>
    <row r="575112" ht="14.25" customHeight="1"/>
    <row r="575114" ht="14.25" customHeight="1"/>
    <row r="575116" ht="14.25" customHeight="1"/>
    <row r="575118" ht="14.25" customHeight="1"/>
    <row r="575120" ht="14.25" customHeight="1"/>
    <row r="575122" ht="14.25" customHeight="1"/>
    <row r="575124" ht="14.25" customHeight="1"/>
    <row r="575126" ht="14.25" customHeight="1"/>
    <row r="575128" ht="14.25" customHeight="1"/>
    <row r="575130" ht="14.25" customHeight="1"/>
    <row r="575132" ht="14.25" customHeight="1"/>
    <row r="575134" ht="14.25" customHeight="1"/>
    <row r="575136" ht="14.25" customHeight="1"/>
    <row r="575138" ht="14.25" customHeight="1"/>
    <row r="575140" ht="14.25" customHeight="1"/>
    <row r="575142" ht="14.25" customHeight="1"/>
    <row r="575144" ht="14.25" customHeight="1"/>
    <row r="575146" ht="14.25" customHeight="1"/>
    <row r="575148" ht="14.25" customHeight="1"/>
    <row r="575150" ht="14.25" customHeight="1"/>
    <row r="575152" ht="14.25" customHeight="1"/>
    <row r="575154" ht="14.25" customHeight="1"/>
    <row r="575156" ht="14.25" customHeight="1"/>
    <row r="575158" ht="14.25" customHeight="1"/>
    <row r="575160" ht="14.25" customHeight="1"/>
    <row r="575162" ht="14.25" customHeight="1"/>
    <row r="575164" ht="14.25" customHeight="1"/>
    <row r="575166" ht="14.25" customHeight="1"/>
    <row r="575168" ht="14.25" customHeight="1"/>
    <row r="575170" ht="14.25" customHeight="1"/>
    <row r="575172" ht="14.25" customHeight="1"/>
    <row r="575174" ht="14.25" customHeight="1"/>
    <row r="575176" ht="14.25" customHeight="1"/>
    <row r="575178" ht="14.25" customHeight="1"/>
    <row r="575180" ht="14.25" customHeight="1"/>
    <row r="575182" ht="14.25" customHeight="1"/>
    <row r="575184" ht="14.25" customHeight="1"/>
    <row r="575186" ht="14.25" customHeight="1"/>
    <row r="575188" ht="14.25" customHeight="1"/>
    <row r="575190" ht="14.25" customHeight="1"/>
    <row r="575192" ht="14.25" customHeight="1"/>
    <row r="575194" ht="14.25" customHeight="1"/>
    <row r="575196" ht="14.25" customHeight="1"/>
    <row r="575198" ht="14.25" customHeight="1"/>
    <row r="575200" ht="14.25" customHeight="1"/>
    <row r="575202" ht="14.25" customHeight="1"/>
    <row r="575204" ht="14.25" customHeight="1"/>
    <row r="575206" ht="14.25" customHeight="1"/>
    <row r="575208" ht="14.25" customHeight="1"/>
    <row r="575210" ht="14.25" customHeight="1"/>
    <row r="575212" ht="14.25" customHeight="1"/>
    <row r="575214" ht="14.25" customHeight="1"/>
    <row r="575216" ht="14.25" customHeight="1"/>
    <row r="575218" ht="14.25" customHeight="1"/>
    <row r="575220" ht="14.25" customHeight="1"/>
    <row r="575222" ht="14.25" customHeight="1"/>
    <row r="575224" ht="14.25" customHeight="1"/>
    <row r="575226" ht="14.25" customHeight="1"/>
    <row r="575228" ht="14.25" customHeight="1"/>
    <row r="575230" ht="14.25" customHeight="1"/>
    <row r="575232" ht="14.25" customHeight="1"/>
    <row r="575234" ht="14.25" customHeight="1"/>
    <row r="575236" ht="14.25" customHeight="1"/>
    <row r="575238" ht="14.25" customHeight="1"/>
    <row r="575240" ht="14.25" customHeight="1"/>
    <row r="575242" ht="14.25" customHeight="1"/>
    <row r="575244" ht="14.25" customHeight="1"/>
    <row r="575246" ht="14.25" customHeight="1"/>
    <row r="575248" ht="14.25" customHeight="1"/>
    <row r="575250" ht="14.25" customHeight="1"/>
    <row r="575252" ht="14.25" customHeight="1"/>
    <row r="575254" ht="14.25" customHeight="1"/>
    <row r="575256" ht="14.25" customHeight="1"/>
    <row r="575258" ht="14.25" customHeight="1"/>
    <row r="575260" ht="14.25" customHeight="1"/>
    <row r="575262" ht="14.25" customHeight="1"/>
    <row r="575264" ht="14.25" customHeight="1"/>
    <row r="575266" ht="14.25" customHeight="1"/>
    <row r="575268" ht="14.25" customHeight="1"/>
    <row r="575270" ht="14.25" customHeight="1"/>
    <row r="575272" ht="14.25" customHeight="1"/>
    <row r="575274" ht="14.25" customHeight="1"/>
    <row r="575276" ht="14.25" customHeight="1"/>
    <row r="575278" ht="14.25" customHeight="1"/>
    <row r="575280" ht="14.25" customHeight="1"/>
    <row r="575282" ht="14.25" customHeight="1"/>
    <row r="575284" ht="14.25" customHeight="1"/>
    <row r="575286" ht="14.25" customHeight="1"/>
    <row r="575288" ht="14.25" customHeight="1"/>
    <row r="575290" ht="14.25" customHeight="1"/>
    <row r="575292" ht="14.25" customHeight="1"/>
    <row r="575294" ht="14.25" customHeight="1"/>
    <row r="575296" ht="14.25" customHeight="1"/>
    <row r="575298" ht="14.25" customHeight="1"/>
    <row r="575300" ht="14.25" customHeight="1"/>
    <row r="575302" ht="14.25" customHeight="1"/>
    <row r="575304" ht="14.25" customHeight="1"/>
    <row r="575306" ht="14.25" customHeight="1"/>
    <row r="575308" ht="14.25" customHeight="1"/>
    <row r="575310" ht="14.25" customHeight="1"/>
    <row r="575312" ht="14.25" customHeight="1"/>
    <row r="575314" ht="14.25" customHeight="1"/>
    <row r="575316" ht="14.25" customHeight="1"/>
    <row r="575318" ht="14.25" customHeight="1"/>
    <row r="575320" ht="14.25" customHeight="1"/>
    <row r="575322" ht="14.25" customHeight="1"/>
    <row r="575324" ht="14.25" customHeight="1"/>
    <row r="575326" ht="14.25" customHeight="1"/>
    <row r="575328" ht="14.25" customHeight="1"/>
    <row r="575330" ht="14.25" customHeight="1"/>
    <row r="575332" ht="14.25" customHeight="1"/>
    <row r="575334" ht="14.25" customHeight="1"/>
    <row r="575336" ht="14.25" customHeight="1"/>
    <row r="575338" ht="14.25" customHeight="1"/>
    <row r="575340" ht="14.25" customHeight="1"/>
    <row r="575342" ht="14.25" customHeight="1"/>
    <row r="575344" ht="14.25" customHeight="1"/>
    <row r="575346" ht="14.25" customHeight="1"/>
    <row r="575348" ht="14.25" customHeight="1"/>
    <row r="575350" ht="14.25" customHeight="1"/>
    <row r="575352" ht="14.25" customHeight="1"/>
    <row r="575354" ht="14.25" customHeight="1"/>
    <row r="575356" ht="14.25" customHeight="1"/>
    <row r="575358" ht="14.25" customHeight="1"/>
    <row r="575360" ht="14.25" customHeight="1"/>
    <row r="575362" ht="14.25" customHeight="1"/>
    <row r="575364" ht="14.25" customHeight="1"/>
    <row r="575366" ht="14.25" customHeight="1"/>
    <row r="575368" ht="14.25" customHeight="1"/>
    <row r="575370" ht="14.25" customHeight="1"/>
    <row r="575372" ht="14.25" customHeight="1"/>
    <row r="575374" ht="14.25" customHeight="1"/>
    <row r="575376" ht="14.25" customHeight="1"/>
    <row r="575378" ht="14.25" customHeight="1"/>
    <row r="575380" ht="14.25" customHeight="1"/>
    <row r="575382" ht="14.25" customHeight="1"/>
    <row r="575384" ht="14.25" customHeight="1"/>
    <row r="575386" ht="14.25" customHeight="1"/>
    <row r="575388" ht="14.25" customHeight="1"/>
    <row r="575390" ht="14.25" customHeight="1"/>
    <row r="575392" ht="14.25" customHeight="1"/>
    <row r="575394" ht="14.25" customHeight="1"/>
    <row r="575396" ht="14.25" customHeight="1"/>
    <row r="575398" ht="14.25" customHeight="1"/>
    <row r="575400" ht="14.25" customHeight="1"/>
    <row r="575402" ht="14.25" customHeight="1"/>
    <row r="575404" ht="14.25" customHeight="1"/>
    <row r="575406" ht="14.25" customHeight="1"/>
    <row r="575408" ht="14.25" customHeight="1"/>
    <row r="575410" ht="14.25" customHeight="1"/>
    <row r="575412" ht="14.25" customHeight="1"/>
    <row r="575414" ht="14.25" customHeight="1"/>
    <row r="575416" ht="14.25" customHeight="1"/>
    <row r="575418" ht="14.25" customHeight="1"/>
    <row r="575420" ht="14.25" customHeight="1"/>
    <row r="575422" ht="14.25" customHeight="1"/>
    <row r="575424" ht="14.25" customHeight="1"/>
    <row r="575426" ht="14.25" customHeight="1"/>
    <row r="575428" ht="14.25" customHeight="1"/>
    <row r="575430" ht="14.25" customHeight="1"/>
    <row r="575432" ht="14.25" customHeight="1"/>
    <row r="575434" ht="14.25" customHeight="1"/>
    <row r="575436" ht="14.25" customHeight="1"/>
    <row r="575438" ht="14.25" customHeight="1"/>
    <row r="575440" ht="14.25" customHeight="1"/>
    <row r="575442" ht="14.25" customHeight="1"/>
    <row r="575444" ht="14.25" customHeight="1"/>
    <row r="575446" ht="14.25" customHeight="1"/>
    <row r="575448" ht="14.25" customHeight="1"/>
    <row r="575450" ht="14.25" customHeight="1"/>
    <row r="575452" ht="14.25" customHeight="1"/>
    <row r="575454" ht="14.25" customHeight="1"/>
    <row r="575456" ht="14.25" customHeight="1"/>
    <row r="575458" ht="14.25" customHeight="1"/>
    <row r="575460" ht="14.25" customHeight="1"/>
    <row r="575462" ht="14.25" customHeight="1"/>
    <row r="575464" ht="14.25" customHeight="1"/>
    <row r="575466" ht="14.25" customHeight="1"/>
    <row r="575468" ht="14.25" customHeight="1"/>
    <row r="575470" ht="14.25" customHeight="1"/>
    <row r="575472" ht="14.25" customHeight="1"/>
    <row r="575474" ht="14.25" customHeight="1"/>
    <row r="575476" ht="14.25" customHeight="1"/>
    <row r="575478" ht="14.25" customHeight="1"/>
    <row r="575480" ht="14.25" customHeight="1"/>
    <row r="575482" ht="14.25" customHeight="1"/>
    <row r="575484" ht="14.25" customHeight="1"/>
    <row r="575486" ht="14.25" customHeight="1"/>
    <row r="575488" ht="14.25" customHeight="1"/>
    <row r="575490" ht="14.25" customHeight="1"/>
    <row r="575492" ht="14.25" customHeight="1"/>
    <row r="575494" ht="14.25" customHeight="1"/>
    <row r="575496" ht="14.25" customHeight="1"/>
    <row r="575498" ht="14.25" customHeight="1"/>
    <row r="575500" ht="14.25" customHeight="1"/>
    <row r="575502" ht="14.25" customHeight="1"/>
    <row r="575504" ht="14.25" customHeight="1"/>
    <row r="575506" ht="14.25" customHeight="1"/>
    <row r="575508" ht="14.25" customHeight="1"/>
    <row r="575510" ht="14.25" customHeight="1"/>
    <row r="575512" ht="14.25" customHeight="1"/>
    <row r="575514" ht="14.25" customHeight="1"/>
    <row r="575516" ht="14.25" customHeight="1"/>
    <row r="575518" ht="14.25" customHeight="1"/>
    <row r="575520" ht="14.25" customHeight="1"/>
    <row r="575522" ht="14.25" customHeight="1"/>
    <row r="575524" ht="14.25" customHeight="1"/>
    <row r="575526" ht="14.25" customHeight="1"/>
    <row r="575528" ht="14.25" customHeight="1"/>
    <row r="575530" ht="14.25" customHeight="1"/>
    <row r="575532" ht="14.25" customHeight="1"/>
    <row r="575534" ht="14.25" customHeight="1"/>
    <row r="575536" ht="14.25" customHeight="1"/>
    <row r="575538" ht="14.25" customHeight="1"/>
    <row r="575540" ht="14.25" customHeight="1"/>
    <row r="575542" ht="14.25" customHeight="1"/>
    <row r="575544" ht="14.25" customHeight="1"/>
    <row r="575546" ht="14.25" customHeight="1"/>
    <row r="575548" ht="14.25" customHeight="1"/>
    <row r="575550" ht="14.25" customHeight="1"/>
    <row r="575552" ht="14.25" customHeight="1"/>
    <row r="575554" ht="14.25" customHeight="1"/>
    <row r="575556" ht="14.25" customHeight="1"/>
    <row r="575558" ht="14.25" customHeight="1"/>
    <row r="575560" ht="14.25" customHeight="1"/>
    <row r="575562" ht="14.25" customHeight="1"/>
    <row r="575564" ht="14.25" customHeight="1"/>
    <row r="575566" ht="14.25" customHeight="1"/>
    <row r="575568" ht="14.25" customHeight="1"/>
    <row r="575570" ht="14.25" customHeight="1"/>
    <row r="575572" ht="14.25" customHeight="1"/>
    <row r="575574" ht="14.25" customHeight="1"/>
    <row r="575576" ht="14.25" customHeight="1"/>
    <row r="575578" ht="14.25" customHeight="1"/>
    <row r="575580" ht="14.25" customHeight="1"/>
    <row r="575582" ht="14.25" customHeight="1"/>
    <row r="575584" ht="14.25" customHeight="1"/>
    <row r="575586" ht="14.25" customHeight="1"/>
    <row r="575588" ht="14.25" customHeight="1"/>
    <row r="575590" ht="14.25" customHeight="1"/>
    <row r="575592" ht="14.25" customHeight="1"/>
    <row r="575594" ht="14.25" customHeight="1"/>
    <row r="575596" ht="14.25" customHeight="1"/>
    <row r="575598" ht="14.25" customHeight="1"/>
    <row r="575600" ht="14.25" customHeight="1"/>
    <row r="575602" ht="14.25" customHeight="1"/>
    <row r="575604" ht="14.25" customHeight="1"/>
    <row r="575606" ht="14.25" customHeight="1"/>
    <row r="575608" ht="14.25" customHeight="1"/>
    <row r="575610" ht="14.25" customHeight="1"/>
    <row r="575612" ht="14.25" customHeight="1"/>
    <row r="575614" ht="14.25" customHeight="1"/>
    <row r="575616" ht="14.25" customHeight="1"/>
    <row r="575618" ht="14.25" customHeight="1"/>
    <row r="575620" ht="14.25" customHeight="1"/>
    <row r="575622" ht="14.25" customHeight="1"/>
    <row r="575624" ht="14.25" customHeight="1"/>
    <row r="575626" ht="14.25" customHeight="1"/>
    <row r="575628" ht="14.25" customHeight="1"/>
    <row r="575630" ht="14.25" customHeight="1"/>
    <row r="575632" ht="14.25" customHeight="1"/>
    <row r="575634" ht="14.25" customHeight="1"/>
    <row r="575636" ht="14.25" customHeight="1"/>
    <row r="575638" ht="14.25" customHeight="1"/>
    <row r="575640" ht="14.25" customHeight="1"/>
    <row r="575642" ht="14.25" customHeight="1"/>
    <row r="575644" ht="14.25" customHeight="1"/>
    <row r="575646" ht="14.25" customHeight="1"/>
    <row r="575648" ht="14.25" customHeight="1"/>
    <row r="575650" ht="14.25" customHeight="1"/>
    <row r="575652" ht="14.25" customHeight="1"/>
    <row r="575654" ht="14.25" customHeight="1"/>
    <row r="575656" ht="14.25" customHeight="1"/>
    <row r="575658" ht="14.25" customHeight="1"/>
    <row r="575660" ht="14.25" customHeight="1"/>
    <row r="575662" ht="14.25" customHeight="1"/>
    <row r="575664" ht="14.25" customHeight="1"/>
    <row r="575666" ht="14.25" customHeight="1"/>
    <row r="575668" ht="14.25" customHeight="1"/>
    <row r="575670" ht="14.25" customHeight="1"/>
    <row r="575672" ht="14.25" customHeight="1"/>
    <row r="575674" ht="14.25" customHeight="1"/>
    <row r="575676" ht="14.25" customHeight="1"/>
    <row r="575678" ht="14.25" customHeight="1"/>
    <row r="575680" ht="14.25" customHeight="1"/>
    <row r="575682" ht="14.25" customHeight="1"/>
    <row r="575684" ht="14.25" customHeight="1"/>
    <row r="575686" ht="14.25" customHeight="1"/>
    <row r="575688" ht="14.25" customHeight="1"/>
    <row r="575690" ht="14.25" customHeight="1"/>
    <row r="575692" ht="14.25" customHeight="1"/>
    <row r="575694" ht="14.25" customHeight="1"/>
    <row r="575696" ht="14.25" customHeight="1"/>
    <row r="575698" ht="14.25" customHeight="1"/>
    <row r="575700" ht="14.25" customHeight="1"/>
    <row r="575702" ht="14.25" customHeight="1"/>
    <row r="575704" ht="14.25" customHeight="1"/>
    <row r="575706" ht="14.25" customHeight="1"/>
    <row r="575708" ht="14.25" customHeight="1"/>
    <row r="575710" ht="14.25" customHeight="1"/>
    <row r="575712" ht="14.25" customHeight="1"/>
    <row r="575714" ht="14.25" customHeight="1"/>
    <row r="575716" ht="14.25" customHeight="1"/>
    <row r="575718" ht="14.25" customHeight="1"/>
    <row r="575720" ht="14.25" customHeight="1"/>
    <row r="575722" ht="14.25" customHeight="1"/>
    <row r="575724" ht="14.25" customHeight="1"/>
    <row r="575726" ht="14.25" customHeight="1"/>
    <row r="575728" ht="14.25" customHeight="1"/>
    <row r="575730" ht="14.25" customHeight="1"/>
    <row r="575732" ht="14.25" customHeight="1"/>
    <row r="575734" ht="14.25" customHeight="1"/>
    <row r="575736" ht="14.25" customHeight="1"/>
    <row r="575738" ht="14.25" customHeight="1"/>
    <row r="575740" ht="14.25" customHeight="1"/>
    <row r="575742" ht="14.25" customHeight="1"/>
    <row r="575744" ht="14.25" customHeight="1"/>
    <row r="575746" ht="14.25" customHeight="1"/>
    <row r="575748" ht="14.25" customHeight="1"/>
    <row r="575750" ht="14.25" customHeight="1"/>
    <row r="575752" ht="14.25" customHeight="1"/>
    <row r="575754" ht="14.25" customHeight="1"/>
    <row r="575756" ht="14.25" customHeight="1"/>
    <row r="575758" ht="14.25" customHeight="1"/>
    <row r="575760" ht="14.25" customHeight="1"/>
    <row r="575762" ht="14.25" customHeight="1"/>
    <row r="575764" ht="14.25" customHeight="1"/>
    <row r="575766" ht="14.25" customHeight="1"/>
    <row r="575768" ht="14.25" customHeight="1"/>
    <row r="575770" ht="14.25" customHeight="1"/>
    <row r="575772" ht="14.25" customHeight="1"/>
    <row r="575774" ht="14.25" customHeight="1"/>
    <row r="575776" ht="14.25" customHeight="1"/>
    <row r="575778" ht="14.25" customHeight="1"/>
    <row r="575780" ht="14.25" customHeight="1"/>
    <row r="575782" ht="14.25" customHeight="1"/>
    <row r="575784" ht="14.25" customHeight="1"/>
    <row r="575786" ht="14.25" customHeight="1"/>
    <row r="575788" ht="14.25" customHeight="1"/>
    <row r="575790" ht="14.25" customHeight="1"/>
    <row r="575792" ht="14.25" customHeight="1"/>
    <row r="575794" ht="14.25" customHeight="1"/>
    <row r="575796" ht="14.25" customHeight="1"/>
    <row r="575798" ht="14.25" customHeight="1"/>
    <row r="575800" ht="14.25" customHeight="1"/>
    <row r="575802" ht="14.25" customHeight="1"/>
    <row r="575804" ht="14.25" customHeight="1"/>
    <row r="575806" ht="14.25" customHeight="1"/>
    <row r="575808" ht="14.25" customHeight="1"/>
    <row r="575810" ht="14.25" customHeight="1"/>
    <row r="575812" ht="14.25" customHeight="1"/>
    <row r="575814" ht="14.25" customHeight="1"/>
    <row r="575816" ht="14.25" customHeight="1"/>
    <row r="575818" ht="14.25" customHeight="1"/>
    <row r="575820" ht="14.25" customHeight="1"/>
    <row r="575822" ht="14.25" customHeight="1"/>
    <row r="575824" ht="14.25" customHeight="1"/>
    <row r="575826" ht="14.25" customHeight="1"/>
    <row r="575828" ht="14.25" customHeight="1"/>
    <row r="575830" ht="14.25" customHeight="1"/>
    <row r="575832" ht="14.25" customHeight="1"/>
    <row r="575834" ht="14.25" customHeight="1"/>
    <row r="575836" ht="14.25" customHeight="1"/>
    <row r="575838" ht="14.25" customHeight="1"/>
    <row r="575840" ht="14.25" customHeight="1"/>
    <row r="575842" ht="14.25" customHeight="1"/>
    <row r="575844" ht="14.25" customHeight="1"/>
    <row r="575846" ht="14.25" customHeight="1"/>
    <row r="575848" ht="14.25" customHeight="1"/>
    <row r="575850" ht="14.25" customHeight="1"/>
    <row r="575852" ht="14.25" customHeight="1"/>
    <row r="575854" ht="14.25" customHeight="1"/>
    <row r="575856" ht="14.25" customHeight="1"/>
    <row r="575858" ht="14.25" customHeight="1"/>
    <row r="575860" ht="14.25" customHeight="1"/>
    <row r="575862" ht="14.25" customHeight="1"/>
    <row r="575864" ht="14.25" customHeight="1"/>
    <row r="575866" ht="14.25" customHeight="1"/>
    <row r="575868" ht="14.25" customHeight="1"/>
    <row r="575870" ht="14.25" customHeight="1"/>
    <row r="575872" ht="14.25" customHeight="1"/>
    <row r="575874" ht="14.25" customHeight="1"/>
    <row r="575876" ht="14.25" customHeight="1"/>
    <row r="575878" ht="14.25" customHeight="1"/>
    <row r="575880" ht="14.25" customHeight="1"/>
    <row r="575882" ht="14.25" customHeight="1"/>
    <row r="575884" ht="14.25" customHeight="1"/>
    <row r="575886" ht="14.25" customHeight="1"/>
    <row r="575888" ht="14.25" customHeight="1"/>
    <row r="575890" ht="14.25" customHeight="1"/>
    <row r="575892" ht="14.25" customHeight="1"/>
    <row r="575894" ht="14.25" customHeight="1"/>
    <row r="575896" ht="14.25" customHeight="1"/>
    <row r="575898" ht="14.25" customHeight="1"/>
    <row r="575900" ht="14.25" customHeight="1"/>
    <row r="575902" ht="14.25" customHeight="1"/>
    <row r="575904" ht="14.25" customHeight="1"/>
    <row r="575906" ht="14.25" customHeight="1"/>
    <row r="575908" ht="14.25" customHeight="1"/>
    <row r="575910" ht="14.25" customHeight="1"/>
    <row r="575912" ht="14.25" customHeight="1"/>
    <row r="575914" ht="14.25" customHeight="1"/>
    <row r="575916" ht="14.25" customHeight="1"/>
    <row r="575918" ht="14.25" customHeight="1"/>
    <row r="575920" ht="14.25" customHeight="1"/>
    <row r="575922" ht="14.25" customHeight="1"/>
    <row r="575924" ht="14.25" customHeight="1"/>
    <row r="575926" ht="14.25" customHeight="1"/>
    <row r="575928" ht="14.25" customHeight="1"/>
    <row r="575930" ht="14.25" customHeight="1"/>
    <row r="575932" ht="14.25" customHeight="1"/>
    <row r="575934" ht="14.25" customHeight="1"/>
    <row r="575936" ht="14.25" customHeight="1"/>
    <row r="575938" ht="14.25" customHeight="1"/>
    <row r="575940" ht="14.25" customHeight="1"/>
    <row r="575942" ht="14.25" customHeight="1"/>
    <row r="575944" ht="14.25" customHeight="1"/>
    <row r="575946" ht="14.25" customHeight="1"/>
    <row r="575948" ht="14.25" customHeight="1"/>
    <row r="575950" ht="14.25" customHeight="1"/>
    <row r="575952" ht="14.25" customHeight="1"/>
    <row r="575954" ht="14.25" customHeight="1"/>
    <row r="575956" ht="14.25" customHeight="1"/>
    <row r="575958" ht="14.25" customHeight="1"/>
    <row r="575960" ht="14.25" customHeight="1"/>
    <row r="575962" ht="14.25" customHeight="1"/>
    <row r="575964" ht="14.25" customHeight="1"/>
    <row r="575966" ht="14.25" customHeight="1"/>
    <row r="575968" ht="14.25" customHeight="1"/>
    <row r="575970" ht="14.25" customHeight="1"/>
    <row r="575972" ht="14.25" customHeight="1"/>
    <row r="575974" ht="14.25" customHeight="1"/>
    <row r="575976" ht="14.25" customHeight="1"/>
    <row r="575978" ht="14.25" customHeight="1"/>
    <row r="575980" ht="14.25" customHeight="1"/>
    <row r="575982" ht="14.25" customHeight="1"/>
    <row r="575984" ht="14.25" customHeight="1"/>
    <row r="575986" ht="14.25" customHeight="1"/>
    <row r="575988" ht="14.25" customHeight="1"/>
    <row r="575990" ht="14.25" customHeight="1"/>
    <row r="575992" ht="14.25" customHeight="1"/>
    <row r="575994" ht="14.25" customHeight="1"/>
    <row r="575996" ht="14.25" customHeight="1"/>
    <row r="575998" ht="14.25" customHeight="1"/>
    <row r="576000" ht="14.25" customHeight="1"/>
    <row r="576002" ht="14.25" customHeight="1"/>
    <row r="576004" ht="14.25" customHeight="1"/>
    <row r="576006" ht="14.25" customHeight="1"/>
    <row r="576008" ht="14.25" customHeight="1"/>
    <row r="576010" ht="14.25" customHeight="1"/>
    <row r="576012" ht="14.25" customHeight="1"/>
    <row r="576014" ht="14.25" customHeight="1"/>
    <row r="576016" ht="14.25" customHeight="1"/>
    <row r="576018" ht="14.25" customHeight="1"/>
    <row r="576020" ht="14.25" customHeight="1"/>
    <row r="576022" ht="14.25" customHeight="1"/>
    <row r="576024" ht="14.25" customHeight="1"/>
    <row r="576026" ht="14.25" customHeight="1"/>
    <row r="576028" ht="14.25" customHeight="1"/>
    <row r="576030" ht="14.25" customHeight="1"/>
    <row r="576032" ht="14.25" customHeight="1"/>
    <row r="576034" ht="14.25" customHeight="1"/>
    <row r="576036" ht="14.25" customHeight="1"/>
    <row r="576038" ht="14.25" customHeight="1"/>
    <row r="576040" ht="14.25" customHeight="1"/>
    <row r="576042" ht="14.25" customHeight="1"/>
    <row r="576044" ht="14.25" customHeight="1"/>
    <row r="576046" ht="14.25" customHeight="1"/>
    <row r="576048" ht="14.25" customHeight="1"/>
    <row r="576050" ht="14.25" customHeight="1"/>
    <row r="576052" ht="14.25" customHeight="1"/>
    <row r="576054" ht="14.25" customHeight="1"/>
    <row r="576056" ht="14.25" customHeight="1"/>
    <row r="576058" ht="14.25" customHeight="1"/>
    <row r="576060" ht="14.25" customHeight="1"/>
    <row r="576062" ht="14.25" customHeight="1"/>
    <row r="576064" ht="14.25" customHeight="1"/>
    <row r="576066" ht="14.25" customHeight="1"/>
    <row r="576068" ht="14.25" customHeight="1"/>
    <row r="576070" ht="14.25" customHeight="1"/>
    <row r="576072" ht="14.25" customHeight="1"/>
    <row r="576074" ht="14.25" customHeight="1"/>
    <row r="576076" ht="14.25" customHeight="1"/>
    <row r="576078" ht="14.25" customHeight="1"/>
    <row r="576080" ht="14.25" customHeight="1"/>
    <row r="576082" ht="14.25" customHeight="1"/>
    <row r="576084" ht="14.25" customHeight="1"/>
    <row r="576086" ht="14.25" customHeight="1"/>
    <row r="576088" ht="14.25" customHeight="1"/>
    <row r="576090" ht="14.25" customHeight="1"/>
    <row r="576092" ht="14.25" customHeight="1"/>
    <row r="576094" ht="14.25" customHeight="1"/>
    <row r="576096" ht="14.25" customHeight="1"/>
    <row r="576098" ht="14.25" customHeight="1"/>
    <row r="576100" ht="14.25" customHeight="1"/>
    <row r="576102" ht="14.25" customHeight="1"/>
    <row r="576104" ht="14.25" customHeight="1"/>
    <row r="576106" ht="14.25" customHeight="1"/>
    <row r="576108" ht="14.25" customHeight="1"/>
    <row r="576110" ht="14.25" customHeight="1"/>
    <row r="576112" ht="14.25" customHeight="1"/>
    <row r="576114" ht="14.25" customHeight="1"/>
    <row r="576116" ht="14.25" customHeight="1"/>
    <row r="576118" ht="14.25" customHeight="1"/>
    <row r="576120" ht="14.25" customHeight="1"/>
    <row r="576122" ht="14.25" customHeight="1"/>
    <row r="576124" ht="14.25" customHeight="1"/>
    <row r="576126" ht="14.25" customHeight="1"/>
    <row r="576128" ht="14.25" customHeight="1"/>
    <row r="576130" ht="14.25" customHeight="1"/>
    <row r="576132" ht="14.25" customHeight="1"/>
    <row r="576134" ht="14.25" customHeight="1"/>
    <row r="576136" ht="14.25" customHeight="1"/>
    <row r="576138" ht="14.25" customHeight="1"/>
    <row r="576140" ht="14.25" customHeight="1"/>
    <row r="576142" ht="14.25" customHeight="1"/>
    <row r="576144" ht="14.25" customHeight="1"/>
    <row r="576146" ht="14.25" customHeight="1"/>
    <row r="576148" ht="14.25" customHeight="1"/>
    <row r="576150" ht="14.25" customHeight="1"/>
    <row r="576152" ht="14.25" customHeight="1"/>
    <row r="576154" ht="14.25" customHeight="1"/>
    <row r="576156" ht="14.25" customHeight="1"/>
    <row r="576158" ht="14.25" customHeight="1"/>
    <row r="576160" ht="14.25" customHeight="1"/>
    <row r="576162" ht="14.25" customHeight="1"/>
    <row r="576164" ht="14.25" customHeight="1"/>
    <row r="576166" ht="14.25" customHeight="1"/>
    <row r="576168" ht="14.25" customHeight="1"/>
    <row r="576170" ht="14.25" customHeight="1"/>
    <row r="576172" ht="14.25" customHeight="1"/>
    <row r="576174" ht="14.25" customHeight="1"/>
    <row r="576176" ht="14.25" customHeight="1"/>
    <row r="576178" ht="14.25" customHeight="1"/>
    <row r="576180" ht="14.25" customHeight="1"/>
    <row r="576182" ht="14.25" customHeight="1"/>
    <row r="576184" ht="14.25" customHeight="1"/>
    <row r="576186" ht="14.25" customHeight="1"/>
    <row r="576188" ht="14.25" customHeight="1"/>
    <row r="576190" ht="14.25" customHeight="1"/>
    <row r="576192" ht="14.25" customHeight="1"/>
    <row r="576194" ht="14.25" customHeight="1"/>
    <row r="576196" ht="14.25" customHeight="1"/>
    <row r="576198" ht="14.25" customHeight="1"/>
    <row r="576200" ht="14.25" customHeight="1"/>
    <row r="576202" ht="14.25" customHeight="1"/>
    <row r="576204" ht="14.25" customHeight="1"/>
    <row r="576206" ht="14.25" customHeight="1"/>
    <row r="576208" ht="14.25" customHeight="1"/>
    <row r="576210" ht="14.25" customHeight="1"/>
    <row r="576212" ht="14.25" customHeight="1"/>
    <row r="576214" ht="14.25" customHeight="1"/>
    <row r="576216" ht="14.25" customHeight="1"/>
    <row r="576218" ht="14.25" customHeight="1"/>
    <row r="576220" ht="14.25" customHeight="1"/>
    <row r="576222" ht="14.25" customHeight="1"/>
    <row r="576224" ht="14.25" customHeight="1"/>
    <row r="576226" ht="14.25" customHeight="1"/>
    <row r="576228" ht="14.25" customHeight="1"/>
    <row r="576230" ht="14.25" customHeight="1"/>
    <row r="576232" ht="14.25" customHeight="1"/>
    <row r="576234" ht="14.25" customHeight="1"/>
    <row r="576236" ht="14.25" customHeight="1"/>
    <row r="576238" ht="14.25" customHeight="1"/>
    <row r="576240" ht="14.25" customHeight="1"/>
    <row r="576242" ht="14.25" customHeight="1"/>
    <row r="576244" ht="14.25" customHeight="1"/>
    <row r="576246" ht="14.25" customHeight="1"/>
    <row r="576248" ht="14.25" customHeight="1"/>
    <row r="576250" ht="14.25" customHeight="1"/>
    <row r="576252" ht="14.25" customHeight="1"/>
    <row r="576254" ht="14.25" customHeight="1"/>
    <row r="576256" ht="14.25" customHeight="1"/>
    <row r="576258" ht="14.25" customHeight="1"/>
    <row r="576260" ht="14.25" customHeight="1"/>
    <row r="576262" ht="14.25" customHeight="1"/>
    <row r="576264" ht="14.25" customHeight="1"/>
    <row r="576266" ht="14.25" customHeight="1"/>
    <row r="576268" ht="14.25" customHeight="1"/>
    <row r="576270" ht="14.25" customHeight="1"/>
    <row r="576272" ht="14.25" customHeight="1"/>
    <row r="576274" ht="14.25" customHeight="1"/>
    <row r="576276" ht="14.25" customHeight="1"/>
    <row r="576278" ht="14.25" customHeight="1"/>
    <row r="576280" ht="14.25" customHeight="1"/>
    <row r="576282" ht="14.25" customHeight="1"/>
    <row r="576284" ht="14.25" customHeight="1"/>
    <row r="576286" ht="14.25" customHeight="1"/>
    <row r="576288" ht="14.25" customHeight="1"/>
    <row r="576290" ht="14.25" customHeight="1"/>
    <row r="576292" ht="14.25" customHeight="1"/>
    <row r="576294" ht="14.25" customHeight="1"/>
    <row r="576296" ht="14.25" customHeight="1"/>
    <row r="576298" ht="14.25" customHeight="1"/>
    <row r="576300" ht="14.25" customHeight="1"/>
    <row r="576302" ht="14.25" customHeight="1"/>
    <row r="576304" ht="14.25" customHeight="1"/>
    <row r="576306" ht="14.25" customHeight="1"/>
    <row r="576308" ht="14.25" customHeight="1"/>
    <row r="576310" ht="14.25" customHeight="1"/>
    <row r="576312" ht="14.25" customHeight="1"/>
    <row r="576314" ht="14.25" customHeight="1"/>
    <row r="576316" ht="14.25" customHeight="1"/>
    <row r="576318" ht="14.25" customHeight="1"/>
    <row r="576320" ht="14.25" customHeight="1"/>
    <row r="576322" ht="14.25" customHeight="1"/>
    <row r="576324" ht="14.25" customHeight="1"/>
    <row r="576326" ht="14.25" customHeight="1"/>
    <row r="576328" ht="14.25" customHeight="1"/>
    <row r="576330" ht="14.25" customHeight="1"/>
    <row r="576332" ht="14.25" customHeight="1"/>
    <row r="576334" ht="14.25" customHeight="1"/>
    <row r="576336" ht="14.25" customHeight="1"/>
    <row r="576338" ht="14.25" customHeight="1"/>
    <row r="576340" ht="14.25" customHeight="1"/>
    <row r="576342" ht="14.25" customHeight="1"/>
    <row r="576344" ht="14.25" customHeight="1"/>
    <row r="576346" ht="14.25" customHeight="1"/>
    <row r="576348" ht="14.25" customHeight="1"/>
    <row r="576350" ht="14.25" customHeight="1"/>
    <row r="576352" ht="14.25" customHeight="1"/>
    <row r="576354" ht="14.25" customHeight="1"/>
    <row r="576356" ht="14.25" customHeight="1"/>
    <row r="576358" ht="14.25" customHeight="1"/>
    <row r="576360" ht="14.25" customHeight="1"/>
    <row r="576362" ht="14.25" customHeight="1"/>
    <row r="576364" ht="14.25" customHeight="1"/>
    <row r="576366" ht="14.25" customHeight="1"/>
    <row r="576368" ht="14.25" customHeight="1"/>
    <row r="576370" ht="14.25" customHeight="1"/>
    <row r="576372" ht="14.25" customHeight="1"/>
    <row r="576374" ht="14.25" customHeight="1"/>
    <row r="576376" ht="14.25" customHeight="1"/>
    <row r="576378" ht="14.25" customHeight="1"/>
    <row r="576380" ht="14.25" customHeight="1"/>
    <row r="576382" ht="14.25" customHeight="1"/>
    <row r="576384" ht="14.25" customHeight="1"/>
    <row r="576386" ht="14.25" customHeight="1"/>
    <row r="576388" ht="14.25" customHeight="1"/>
    <row r="576390" ht="14.25" customHeight="1"/>
    <row r="576392" ht="14.25" customHeight="1"/>
    <row r="576394" ht="14.25" customHeight="1"/>
    <row r="576396" ht="14.25" customHeight="1"/>
    <row r="576398" ht="14.25" customHeight="1"/>
    <row r="576400" ht="14.25" customHeight="1"/>
    <row r="576402" ht="14.25" customHeight="1"/>
    <row r="576404" ht="14.25" customHeight="1"/>
    <row r="576406" ht="14.25" customHeight="1"/>
    <row r="576408" ht="14.25" customHeight="1"/>
    <row r="576410" ht="14.25" customHeight="1"/>
    <row r="576412" ht="14.25" customHeight="1"/>
    <row r="576414" ht="14.25" customHeight="1"/>
    <row r="576416" ht="14.25" customHeight="1"/>
    <row r="576418" ht="14.25" customHeight="1"/>
    <row r="576420" ht="14.25" customHeight="1"/>
    <row r="576422" ht="14.25" customHeight="1"/>
    <row r="576424" ht="14.25" customHeight="1"/>
    <row r="576426" ht="14.25" customHeight="1"/>
    <row r="576428" ht="14.25" customHeight="1"/>
    <row r="576430" ht="14.25" customHeight="1"/>
    <row r="576432" ht="14.25" customHeight="1"/>
    <row r="576434" ht="14.25" customHeight="1"/>
    <row r="576436" ht="14.25" customHeight="1"/>
    <row r="576438" ht="14.25" customHeight="1"/>
    <row r="576440" ht="14.25" customHeight="1"/>
    <row r="576442" ht="14.25" customHeight="1"/>
    <row r="576444" ht="14.25" customHeight="1"/>
    <row r="576446" ht="14.25" customHeight="1"/>
    <row r="576448" ht="14.25" customHeight="1"/>
    <row r="576450" ht="14.25" customHeight="1"/>
    <row r="576452" ht="14.25" customHeight="1"/>
    <row r="576454" ht="14.25" customHeight="1"/>
    <row r="576456" ht="14.25" customHeight="1"/>
    <row r="576458" ht="14.25" customHeight="1"/>
    <row r="576460" ht="14.25" customHeight="1"/>
    <row r="576462" ht="14.25" customHeight="1"/>
    <row r="576464" ht="14.25" customHeight="1"/>
    <row r="576466" ht="14.25" customHeight="1"/>
    <row r="576468" ht="14.25" customHeight="1"/>
    <row r="576470" ht="14.25" customHeight="1"/>
    <row r="576472" ht="14.25" customHeight="1"/>
    <row r="576474" ht="14.25" customHeight="1"/>
    <row r="576476" ht="14.25" customHeight="1"/>
    <row r="576478" ht="14.25" customHeight="1"/>
    <row r="576480" ht="14.25" customHeight="1"/>
    <row r="576482" ht="14.25" customHeight="1"/>
    <row r="576484" ht="14.25" customHeight="1"/>
    <row r="576486" ht="14.25" customHeight="1"/>
    <row r="576488" ht="14.25" customHeight="1"/>
    <row r="576490" ht="14.25" customHeight="1"/>
    <row r="576492" ht="14.25" customHeight="1"/>
    <row r="576494" ht="14.25" customHeight="1"/>
    <row r="576496" ht="14.25" customHeight="1"/>
    <row r="576498" ht="14.25" customHeight="1"/>
    <row r="576500" ht="14.25" customHeight="1"/>
    <row r="576502" ht="14.25" customHeight="1"/>
    <row r="576504" ht="14.25" customHeight="1"/>
    <row r="576506" ht="14.25" customHeight="1"/>
    <row r="576508" ht="14.25" customHeight="1"/>
    <row r="576510" ht="14.25" customHeight="1"/>
    <row r="576512" ht="14.25" customHeight="1"/>
    <row r="576514" ht="14.25" customHeight="1"/>
    <row r="576516" ht="14.25" customHeight="1"/>
    <row r="576518" ht="14.25" customHeight="1"/>
    <row r="576520" ht="14.25" customHeight="1"/>
    <row r="576522" ht="14.25" customHeight="1"/>
    <row r="576524" ht="14.25" customHeight="1"/>
    <row r="576526" ht="14.25" customHeight="1"/>
    <row r="576528" ht="14.25" customHeight="1"/>
    <row r="576530" ht="14.25" customHeight="1"/>
    <row r="576532" ht="14.25" customHeight="1"/>
    <row r="576534" ht="14.25" customHeight="1"/>
    <row r="576536" ht="14.25" customHeight="1"/>
    <row r="576538" ht="14.25" customHeight="1"/>
    <row r="576540" ht="14.25" customHeight="1"/>
    <row r="576542" ht="14.25" customHeight="1"/>
    <row r="576544" ht="14.25" customHeight="1"/>
    <row r="576546" ht="14.25" customHeight="1"/>
    <row r="576548" ht="14.25" customHeight="1"/>
    <row r="576550" ht="14.25" customHeight="1"/>
    <row r="576552" ht="14.25" customHeight="1"/>
    <row r="576554" ht="14.25" customHeight="1"/>
    <row r="576556" ht="14.25" customHeight="1"/>
    <row r="576558" ht="14.25" customHeight="1"/>
    <row r="576560" ht="14.25" customHeight="1"/>
    <row r="576562" ht="14.25" customHeight="1"/>
    <row r="576564" ht="14.25" customHeight="1"/>
    <row r="576566" ht="14.25" customHeight="1"/>
    <row r="576568" ht="14.25" customHeight="1"/>
    <row r="576570" ht="14.25" customHeight="1"/>
    <row r="576572" ht="14.25" customHeight="1"/>
    <row r="576574" ht="14.25" customHeight="1"/>
    <row r="576576" ht="14.25" customHeight="1"/>
    <row r="576578" ht="14.25" customHeight="1"/>
    <row r="576580" ht="14.25" customHeight="1"/>
    <row r="576582" ht="14.25" customHeight="1"/>
    <row r="576584" ht="14.25" customHeight="1"/>
    <row r="576586" ht="14.25" customHeight="1"/>
    <row r="576588" ht="14.25" customHeight="1"/>
    <row r="576590" ht="14.25" customHeight="1"/>
    <row r="576592" ht="14.25" customHeight="1"/>
    <row r="576594" ht="14.25" customHeight="1"/>
    <row r="576596" ht="14.25" customHeight="1"/>
    <row r="576598" ht="14.25" customHeight="1"/>
    <row r="576600" ht="14.25" customHeight="1"/>
    <row r="576602" ht="14.25" customHeight="1"/>
    <row r="576604" ht="14.25" customHeight="1"/>
    <row r="576606" ht="14.25" customHeight="1"/>
    <row r="576608" ht="14.25" customHeight="1"/>
    <row r="576610" ht="14.25" customHeight="1"/>
    <row r="576612" ht="14.25" customHeight="1"/>
    <row r="576614" ht="14.25" customHeight="1"/>
    <row r="576616" ht="14.25" customHeight="1"/>
    <row r="576618" ht="14.25" customHeight="1"/>
    <row r="576620" ht="14.25" customHeight="1"/>
    <row r="576622" ht="14.25" customHeight="1"/>
    <row r="576624" ht="14.25" customHeight="1"/>
    <row r="576626" ht="14.25" customHeight="1"/>
    <row r="576628" ht="14.25" customHeight="1"/>
    <row r="576630" ht="14.25" customHeight="1"/>
    <row r="576632" ht="14.25" customHeight="1"/>
    <row r="576634" ht="14.25" customHeight="1"/>
    <row r="576636" ht="14.25" customHeight="1"/>
    <row r="576638" ht="14.25" customHeight="1"/>
    <row r="576640" ht="14.25" customHeight="1"/>
    <row r="576642" ht="14.25" customHeight="1"/>
    <row r="576644" ht="14.25" customHeight="1"/>
    <row r="576646" ht="14.25" customHeight="1"/>
    <row r="576648" ht="14.25" customHeight="1"/>
    <row r="576650" ht="14.25" customHeight="1"/>
    <row r="576652" ht="14.25" customHeight="1"/>
    <row r="576654" ht="14.25" customHeight="1"/>
    <row r="576656" ht="14.25" customHeight="1"/>
    <row r="576658" ht="14.25" customHeight="1"/>
    <row r="576660" ht="14.25" customHeight="1"/>
    <row r="576662" ht="14.25" customHeight="1"/>
    <row r="576664" ht="14.25" customHeight="1"/>
    <row r="576666" ht="14.25" customHeight="1"/>
    <row r="576668" ht="14.25" customHeight="1"/>
    <row r="576670" ht="14.25" customHeight="1"/>
    <row r="576672" ht="14.25" customHeight="1"/>
    <row r="576674" ht="14.25" customHeight="1"/>
    <row r="576676" ht="14.25" customHeight="1"/>
    <row r="576678" ht="14.25" customHeight="1"/>
    <row r="576680" ht="14.25" customHeight="1"/>
    <row r="576682" ht="14.25" customHeight="1"/>
    <row r="576684" ht="14.25" customHeight="1"/>
    <row r="576686" ht="14.25" customHeight="1"/>
    <row r="576688" ht="14.25" customHeight="1"/>
    <row r="576690" ht="14.25" customHeight="1"/>
    <row r="576692" ht="14.25" customHeight="1"/>
    <row r="576694" ht="14.25" customHeight="1"/>
    <row r="576696" ht="14.25" customHeight="1"/>
    <row r="576698" ht="14.25" customHeight="1"/>
    <row r="576700" ht="14.25" customHeight="1"/>
    <row r="576702" ht="14.25" customHeight="1"/>
    <row r="576704" ht="14.25" customHeight="1"/>
    <row r="576706" ht="14.25" customHeight="1"/>
    <row r="576708" ht="14.25" customHeight="1"/>
    <row r="576710" ht="14.25" customHeight="1"/>
    <row r="576712" ht="14.25" customHeight="1"/>
    <row r="576714" ht="14.25" customHeight="1"/>
    <row r="576716" ht="14.25" customHeight="1"/>
    <row r="576718" ht="14.25" customHeight="1"/>
    <row r="576720" ht="14.25" customHeight="1"/>
    <row r="576722" ht="14.25" customHeight="1"/>
    <row r="576724" ht="14.25" customHeight="1"/>
    <row r="576726" ht="14.25" customHeight="1"/>
    <row r="576728" ht="14.25" customHeight="1"/>
    <row r="576730" ht="14.25" customHeight="1"/>
    <row r="576732" ht="14.25" customHeight="1"/>
    <row r="576734" ht="14.25" customHeight="1"/>
    <row r="576736" ht="14.25" customHeight="1"/>
    <row r="576738" ht="14.25" customHeight="1"/>
    <row r="576740" ht="14.25" customHeight="1"/>
    <row r="576742" ht="14.25" customHeight="1"/>
    <row r="576744" ht="14.25" customHeight="1"/>
    <row r="576746" ht="14.25" customHeight="1"/>
    <row r="576748" ht="14.25" customHeight="1"/>
    <row r="576750" ht="14.25" customHeight="1"/>
    <row r="576752" ht="14.25" customHeight="1"/>
    <row r="576754" ht="14.25" customHeight="1"/>
    <row r="576756" ht="14.25" customHeight="1"/>
    <row r="576758" ht="14.25" customHeight="1"/>
    <row r="576760" ht="14.25" customHeight="1"/>
    <row r="576762" ht="14.25" customHeight="1"/>
    <row r="576764" ht="14.25" customHeight="1"/>
    <row r="576766" ht="14.25" customHeight="1"/>
    <row r="576768" ht="14.25" customHeight="1"/>
    <row r="576770" ht="14.25" customHeight="1"/>
    <row r="576772" ht="14.25" customHeight="1"/>
    <row r="576774" ht="14.25" customHeight="1"/>
    <row r="576776" ht="14.25" customHeight="1"/>
    <row r="576778" ht="14.25" customHeight="1"/>
    <row r="576780" ht="14.25" customHeight="1"/>
    <row r="576782" ht="14.25" customHeight="1"/>
    <row r="576784" ht="14.25" customHeight="1"/>
    <row r="576786" ht="14.25" customHeight="1"/>
    <row r="576788" ht="14.25" customHeight="1"/>
    <row r="576790" ht="14.25" customHeight="1"/>
    <row r="576792" ht="14.25" customHeight="1"/>
    <row r="576794" ht="14.25" customHeight="1"/>
    <row r="576796" ht="14.25" customHeight="1"/>
    <row r="576798" ht="14.25" customHeight="1"/>
    <row r="576800" ht="14.25" customHeight="1"/>
    <row r="576802" ht="14.25" customHeight="1"/>
    <row r="576804" ht="14.25" customHeight="1"/>
    <row r="576806" ht="14.25" customHeight="1"/>
    <row r="576808" ht="14.25" customHeight="1"/>
    <row r="576810" ht="14.25" customHeight="1"/>
    <row r="576812" ht="14.25" customHeight="1"/>
    <row r="576814" ht="14.25" customHeight="1"/>
    <row r="576816" ht="14.25" customHeight="1"/>
    <row r="576818" ht="14.25" customHeight="1"/>
    <row r="576820" ht="14.25" customHeight="1"/>
    <row r="576822" ht="14.25" customHeight="1"/>
    <row r="576824" ht="14.25" customHeight="1"/>
    <row r="576826" ht="14.25" customHeight="1"/>
    <row r="576828" ht="14.25" customHeight="1"/>
    <row r="576830" ht="14.25" customHeight="1"/>
    <row r="576832" ht="14.25" customHeight="1"/>
    <row r="576834" ht="14.25" customHeight="1"/>
    <row r="576836" ht="14.25" customHeight="1"/>
    <row r="576838" ht="14.25" customHeight="1"/>
    <row r="576840" ht="14.25" customHeight="1"/>
    <row r="576842" ht="14.25" customHeight="1"/>
    <row r="576844" ht="14.25" customHeight="1"/>
    <row r="576846" ht="14.25" customHeight="1"/>
    <row r="576848" ht="14.25" customHeight="1"/>
    <row r="576850" ht="14.25" customHeight="1"/>
    <row r="576852" ht="14.25" customHeight="1"/>
    <row r="576854" ht="14.25" customHeight="1"/>
    <row r="576856" ht="14.25" customHeight="1"/>
    <row r="576858" ht="14.25" customHeight="1"/>
    <row r="576860" ht="14.25" customHeight="1"/>
    <row r="576862" ht="14.25" customHeight="1"/>
    <row r="576864" ht="14.25" customHeight="1"/>
    <row r="576866" ht="14.25" customHeight="1"/>
    <row r="576868" ht="14.25" customHeight="1"/>
    <row r="576870" ht="14.25" customHeight="1"/>
    <row r="576872" ht="14.25" customHeight="1"/>
    <row r="576874" ht="14.25" customHeight="1"/>
    <row r="576876" ht="14.25" customHeight="1"/>
    <row r="576878" ht="14.25" customHeight="1"/>
    <row r="576880" ht="14.25" customHeight="1"/>
    <row r="576882" ht="14.25" customHeight="1"/>
    <row r="576884" ht="14.25" customHeight="1"/>
    <row r="576886" ht="14.25" customHeight="1"/>
    <row r="576888" ht="14.25" customHeight="1"/>
    <row r="576890" ht="14.25" customHeight="1"/>
    <row r="576892" ht="14.25" customHeight="1"/>
    <row r="576894" ht="14.25" customHeight="1"/>
    <row r="576896" ht="14.25" customHeight="1"/>
    <row r="576898" ht="14.25" customHeight="1"/>
    <row r="576900" ht="14.25" customHeight="1"/>
    <row r="576902" ht="14.25" customHeight="1"/>
    <row r="576904" ht="14.25" customHeight="1"/>
    <row r="576906" ht="14.25" customHeight="1"/>
    <row r="576908" ht="14.25" customHeight="1"/>
    <row r="576910" ht="14.25" customHeight="1"/>
    <row r="576912" ht="14.25" customHeight="1"/>
    <row r="576914" ht="14.25" customHeight="1"/>
    <row r="576916" ht="14.25" customHeight="1"/>
    <row r="576918" ht="14.25" customHeight="1"/>
    <row r="576920" ht="14.25" customHeight="1"/>
    <row r="576922" ht="14.25" customHeight="1"/>
    <row r="576924" ht="14.25" customHeight="1"/>
    <row r="576926" ht="14.25" customHeight="1"/>
    <row r="576928" ht="14.25" customHeight="1"/>
    <row r="576930" ht="14.25" customHeight="1"/>
    <row r="576932" ht="14.25" customHeight="1"/>
    <row r="576934" ht="14.25" customHeight="1"/>
    <row r="576936" ht="14.25" customHeight="1"/>
    <row r="576938" ht="14.25" customHeight="1"/>
    <row r="576940" ht="14.25" customHeight="1"/>
    <row r="576942" ht="14.25" customHeight="1"/>
    <row r="576944" ht="14.25" customHeight="1"/>
    <row r="576946" ht="14.25" customHeight="1"/>
    <row r="576948" ht="14.25" customHeight="1"/>
    <row r="576950" ht="14.25" customHeight="1"/>
    <row r="576952" ht="14.25" customHeight="1"/>
    <row r="576954" ht="14.25" customHeight="1"/>
    <row r="576956" ht="14.25" customHeight="1"/>
    <row r="576958" ht="14.25" customHeight="1"/>
    <row r="576960" ht="14.25" customHeight="1"/>
    <row r="576962" ht="14.25" customHeight="1"/>
    <row r="576964" ht="14.25" customHeight="1"/>
    <row r="576966" ht="14.25" customHeight="1"/>
    <row r="576968" ht="14.25" customHeight="1"/>
    <row r="576970" ht="14.25" customHeight="1"/>
    <row r="576972" ht="14.25" customHeight="1"/>
    <row r="576974" ht="14.25" customHeight="1"/>
    <row r="576976" ht="14.25" customHeight="1"/>
    <row r="576978" ht="14.25" customHeight="1"/>
    <row r="576980" ht="14.25" customHeight="1"/>
    <row r="576982" ht="14.25" customHeight="1"/>
    <row r="576984" ht="14.25" customHeight="1"/>
    <row r="576986" ht="14.25" customHeight="1"/>
    <row r="576988" ht="14.25" customHeight="1"/>
    <row r="576990" ht="14.25" customHeight="1"/>
    <row r="576992" ht="14.25" customHeight="1"/>
    <row r="576994" ht="14.25" customHeight="1"/>
    <row r="576996" ht="14.25" customHeight="1"/>
    <row r="576998" ht="14.25" customHeight="1"/>
    <row r="577000" ht="14.25" customHeight="1"/>
    <row r="577002" ht="14.25" customHeight="1"/>
    <row r="577004" ht="14.25" customHeight="1"/>
    <row r="577006" ht="14.25" customHeight="1"/>
    <row r="577008" ht="14.25" customHeight="1"/>
    <row r="577010" ht="14.25" customHeight="1"/>
    <row r="577012" ht="14.25" customHeight="1"/>
    <row r="577014" ht="14.25" customHeight="1"/>
    <row r="577016" ht="14.25" customHeight="1"/>
    <row r="577018" ht="14.25" customHeight="1"/>
    <row r="577020" ht="14.25" customHeight="1"/>
    <row r="577022" ht="14.25" customHeight="1"/>
    <row r="577024" ht="14.25" customHeight="1"/>
    <row r="577026" ht="14.25" customHeight="1"/>
    <row r="577028" ht="14.25" customHeight="1"/>
    <row r="577030" ht="14.25" customHeight="1"/>
    <row r="577032" ht="14.25" customHeight="1"/>
    <row r="577034" ht="14.25" customHeight="1"/>
    <row r="577036" ht="14.25" customHeight="1"/>
    <row r="577038" ht="14.25" customHeight="1"/>
    <row r="577040" ht="14.25" customHeight="1"/>
    <row r="577042" ht="14.25" customHeight="1"/>
    <row r="577044" ht="14.25" customHeight="1"/>
    <row r="577046" ht="14.25" customHeight="1"/>
    <row r="577048" ht="14.25" customHeight="1"/>
    <row r="577050" ht="14.25" customHeight="1"/>
    <row r="577052" ht="14.25" customHeight="1"/>
    <row r="577054" ht="14.25" customHeight="1"/>
    <row r="577056" ht="14.25" customHeight="1"/>
    <row r="577058" ht="14.25" customHeight="1"/>
    <row r="577060" ht="14.25" customHeight="1"/>
    <row r="577062" ht="14.25" customHeight="1"/>
    <row r="577064" ht="14.25" customHeight="1"/>
    <row r="577066" ht="14.25" customHeight="1"/>
    <row r="577068" ht="14.25" customHeight="1"/>
    <row r="577070" ht="14.25" customHeight="1"/>
    <row r="577072" ht="14.25" customHeight="1"/>
    <row r="577074" ht="14.25" customHeight="1"/>
    <row r="577076" ht="14.25" customHeight="1"/>
    <row r="577078" ht="14.25" customHeight="1"/>
    <row r="577080" ht="14.25" customHeight="1"/>
    <row r="577082" ht="14.25" customHeight="1"/>
    <row r="577084" ht="14.25" customHeight="1"/>
    <row r="577086" ht="14.25" customHeight="1"/>
    <row r="577088" ht="14.25" customHeight="1"/>
    <row r="577090" ht="14.25" customHeight="1"/>
    <row r="577092" ht="14.25" customHeight="1"/>
    <row r="577094" ht="14.25" customHeight="1"/>
    <row r="577096" ht="14.25" customHeight="1"/>
    <row r="577098" ht="14.25" customHeight="1"/>
    <row r="577100" ht="14.25" customHeight="1"/>
    <row r="577102" ht="14.25" customHeight="1"/>
    <row r="577104" ht="14.25" customHeight="1"/>
    <row r="577106" ht="14.25" customHeight="1"/>
    <row r="577108" ht="14.25" customHeight="1"/>
    <row r="577110" ht="14.25" customHeight="1"/>
    <row r="577112" ht="14.25" customHeight="1"/>
    <row r="577114" ht="14.25" customHeight="1"/>
    <row r="577116" ht="14.25" customHeight="1"/>
    <row r="577118" ht="14.25" customHeight="1"/>
    <row r="577120" ht="14.25" customHeight="1"/>
    <row r="577122" ht="14.25" customHeight="1"/>
    <row r="577124" ht="14.25" customHeight="1"/>
    <row r="577126" ht="14.25" customHeight="1"/>
    <row r="577128" ht="14.25" customHeight="1"/>
    <row r="577130" ht="14.25" customHeight="1"/>
    <row r="577132" ht="14.25" customHeight="1"/>
    <row r="577134" ht="14.25" customHeight="1"/>
    <row r="577136" ht="14.25" customHeight="1"/>
    <row r="577138" ht="14.25" customHeight="1"/>
    <row r="577140" ht="14.25" customHeight="1"/>
    <row r="577142" ht="14.25" customHeight="1"/>
    <row r="577144" ht="14.25" customHeight="1"/>
    <row r="577146" ht="14.25" customHeight="1"/>
    <row r="577148" ht="14.25" customHeight="1"/>
    <row r="577150" ht="14.25" customHeight="1"/>
    <row r="577152" ht="14.25" customHeight="1"/>
    <row r="577154" ht="14.25" customHeight="1"/>
    <row r="577156" ht="14.25" customHeight="1"/>
    <row r="577158" ht="14.25" customHeight="1"/>
    <row r="577160" ht="14.25" customHeight="1"/>
    <row r="577162" ht="14.25" customHeight="1"/>
    <row r="577164" ht="14.25" customHeight="1"/>
    <row r="577166" ht="14.25" customHeight="1"/>
    <row r="577168" ht="14.25" customHeight="1"/>
    <row r="577170" ht="14.25" customHeight="1"/>
    <row r="577172" ht="14.25" customHeight="1"/>
    <row r="577174" ht="14.25" customHeight="1"/>
    <row r="577176" ht="14.25" customHeight="1"/>
    <row r="577178" ht="14.25" customHeight="1"/>
    <row r="577180" ht="14.25" customHeight="1"/>
    <row r="577182" ht="14.25" customHeight="1"/>
    <row r="577184" ht="14.25" customHeight="1"/>
    <row r="577186" ht="14.25" customHeight="1"/>
    <row r="577188" ht="14.25" customHeight="1"/>
    <row r="577190" ht="14.25" customHeight="1"/>
    <row r="577192" ht="14.25" customHeight="1"/>
    <row r="577194" ht="14.25" customHeight="1"/>
    <row r="577196" ht="14.25" customHeight="1"/>
    <row r="577198" ht="14.25" customHeight="1"/>
    <row r="577200" ht="14.25" customHeight="1"/>
    <row r="577202" ht="14.25" customHeight="1"/>
    <row r="577204" ht="14.25" customHeight="1"/>
    <row r="577206" ht="14.25" customHeight="1"/>
    <row r="577208" ht="14.25" customHeight="1"/>
    <row r="577210" ht="14.25" customHeight="1"/>
    <row r="577212" ht="14.25" customHeight="1"/>
    <row r="577214" ht="14.25" customHeight="1"/>
    <row r="577216" ht="14.25" customHeight="1"/>
    <row r="577218" ht="14.25" customHeight="1"/>
    <row r="577220" ht="14.25" customHeight="1"/>
    <row r="577222" ht="14.25" customHeight="1"/>
    <row r="577224" ht="14.25" customHeight="1"/>
    <row r="577226" ht="14.25" customHeight="1"/>
    <row r="577228" ht="14.25" customHeight="1"/>
    <row r="577230" ht="14.25" customHeight="1"/>
    <row r="577232" ht="14.25" customHeight="1"/>
    <row r="577234" ht="14.25" customHeight="1"/>
    <row r="577236" ht="14.25" customHeight="1"/>
    <row r="577238" ht="14.25" customHeight="1"/>
    <row r="577240" ht="14.25" customHeight="1"/>
    <row r="577242" ht="14.25" customHeight="1"/>
    <row r="577244" ht="14.25" customHeight="1"/>
    <row r="577246" ht="14.25" customHeight="1"/>
    <row r="577248" ht="14.25" customHeight="1"/>
    <row r="577250" ht="14.25" customHeight="1"/>
    <row r="577252" ht="14.25" customHeight="1"/>
    <row r="577254" ht="14.25" customHeight="1"/>
    <row r="577256" ht="14.25" customHeight="1"/>
    <row r="577258" ht="14.25" customHeight="1"/>
    <row r="577260" ht="14.25" customHeight="1"/>
    <row r="577262" ht="14.25" customHeight="1"/>
    <row r="577264" ht="14.25" customHeight="1"/>
    <row r="577266" ht="14.25" customHeight="1"/>
    <row r="577268" ht="14.25" customHeight="1"/>
    <row r="577270" ht="14.25" customHeight="1"/>
    <row r="577272" ht="14.25" customHeight="1"/>
    <row r="577274" ht="14.25" customHeight="1"/>
    <row r="577276" ht="14.25" customHeight="1"/>
    <row r="577278" ht="14.25" customHeight="1"/>
    <row r="577280" ht="14.25" customHeight="1"/>
    <row r="577282" ht="14.25" customHeight="1"/>
    <row r="577284" ht="14.25" customHeight="1"/>
    <row r="577286" ht="14.25" customHeight="1"/>
    <row r="577288" ht="14.25" customHeight="1"/>
    <row r="577290" ht="14.25" customHeight="1"/>
    <row r="577292" ht="14.25" customHeight="1"/>
    <row r="577294" ht="14.25" customHeight="1"/>
    <row r="577296" ht="14.25" customHeight="1"/>
    <row r="577298" ht="14.25" customHeight="1"/>
    <row r="577300" ht="14.25" customHeight="1"/>
    <row r="577302" ht="14.25" customHeight="1"/>
    <row r="577304" ht="14.25" customHeight="1"/>
    <row r="577306" ht="14.25" customHeight="1"/>
    <row r="577308" ht="14.25" customHeight="1"/>
    <row r="577310" ht="14.25" customHeight="1"/>
    <row r="577312" ht="14.25" customHeight="1"/>
    <row r="577314" ht="14.25" customHeight="1"/>
    <row r="577316" ht="14.25" customHeight="1"/>
    <row r="577318" ht="14.25" customHeight="1"/>
    <row r="577320" ht="14.25" customHeight="1"/>
    <row r="577322" ht="14.25" customHeight="1"/>
    <row r="577324" ht="14.25" customHeight="1"/>
    <row r="577326" ht="14.25" customHeight="1"/>
    <row r="577328" ht="14.25" customHeight="1"/>
    <row r="577330" ht="14.25" customHeight="1"/>
    <row r="577332" ht="14.25" customHeight="1"/>
    <row r="577334" ht="14.25" customHeight="1"/>
    <row r="577336" ht="14.25" customHeight="1"/>
    <row r="577338" ht="14.25" customHeight="1"/>
    <row r="577340" ht="14.25" customHeight="1"/>
    <row r="577342" ht="14.25" customHeight="1"/>
    <row r="577344" ht="14.25" customHeight="1"/>
    <row r="577346" ht="14.25" customHeight="1"/>
    <row r="577348" ht="14.25" customHeight="1"/>
    <row r="577350" ht="14.25" customHeight="1"/>
    <row r="577352" ht="14.25" customHeight="1"/>
    <row r="577354" ht="14.25" customHeight="1"/>
    <row r="577356" ht="14.25" customHeight="1"/>
    <row r="577358" ht="14.25" customHeight="1"/>
    <row r="577360" ht="14.25" customHeight="1"/>
    <row r="577362" ht="14.25" customHeight="1"/>
    <row r="577364" ht="14.25" customHeight="1"/>
    <row r="577366" ht="14.25" customHeight="1"/>
    <row r="577368" ht="14.25" customHeight="1"/>
    <row r="577370" ht="14.25" customHeight="1"/>
    <row r="577372" ht="14.25" customHeight="1"/>
    <row r="577374" ht="14.25" customHeight="1"/>
    <row r="577376" ht="14.25" customHeight="1"/>
    <row r="577378" ht="14.25" customHeight="1"/>
    <row r="577380" ht="14.25" customHeight="1"/>
    <row r="577382" ht="14.25" customHeight="1"/>
    <row r="577384" ht="14.25" customHeight="1"/>
    <row r="577386" ht="14.25" customHeight="1"/>
    <row r="577388" ht="14.25" customHeight="1"/>
    <row r="577390" ht="14.25" customHeight="1"/>
    <row r="577392" ht="14.25" customHeight="1"/>
    <row r="577394" ht="14.25" customHeight="1"/>
    <row r="577396" ht="14.25" customHeight="1"/>
    <row r="577398" ht="14.25" customHeight="1"/>
    <row r="577400" ht="14.25" customHeight="1"/>
    <row r="577402" ht="14.25" customHeight="1"/>
    <row r="577404" ht="14.25" customHeight="1"/>
    <row r="577406" ht="14.25" customHeight="1"/>
    <row r="577408" ht="14.25" customHeight="1"/>
    <row r="577410" ht="14.25" customHeight="1"/>
    <row r="577412" ht="14.25" customHeight="1"/>
    <row r="577414" ht="14.25" customHeight="1"/>
    <row r="577416" ht="14.25" customHeight="1"/>
    <row r="577418" ht="14.25" customHeight="1"/>
    <row r="577420" ht="14.25" customHeight="1"/>
    <row r="577422" ht="14.25" customHeight="1"/>
    <row r="577424" ht="14.25" customHeight="1"/>
    <row r="577426" ht="14.25" customHeight="1"/>
    <row r="577428" ht="14.25" customHeight="1"/>
    <row r="577430" ht="14.25" customHeight="1"/>
    <row r="577432" ht="14.25" customHeight="1"/>
    <row r="577434" ht="14.25" customHeight="1"/>
    <row r="577436" ht="14.25" customHeight="1"/>
    <row r="577438" ht="14.25" customHeight="1"/>
    <row r="577440" ht="14.25" customHeight="1"/>
    <row r="577442" ht="14.25" customHeight="1"/>
    <row r="577444" ht="14.25" customHeight="1"/>
    <row r="577446" ht="14.25" customHeight="1"/>
    <row r="577448" ht="14.25" customHeight="1"/>
    <row r="577450" ht="14.25" customHeight="1"/>
    <row r="577452" ht="14.25" customHeight="1"/>
    <row r="577454" ht="14.25" customHeight="1"/>
    <row r="577456" ht="14.25" customHeight="1"/>
    <row r="577458" ht="14.25" customHeight="1"/>
    <row r="577460" ht="14.25" customHeight="1"/>
    <row r="577462" ht="14.25" customHeight="1"/>
    <row r="577464" ht="14.25" customHeight="1"/>
    <row r="577466" ht="14.25" customHeight="1"/>
    <row r="577468" ht="14.25" customHeight="1"/>
    <row r="577470" ht="14.25" customHeight="1"/>
    <row r="577472" ht="14.25" customHeight="1"/>
    <row r="577474" ht="14.25" customHeight="1"/>
    <row r="577476" ht="14.25" customHeight="1"/>
    <row r="577478" ht="14.25" customHeight="1"/>
    <row r="577480" ht="14.25" customHeight="1"/>
    <row r="577482" ht="14.25" customHeight="1"/>
    <row r="577484" ht="14.25" customHeight="1"/>
    <row r="577486" ht="14.25" customHeight="1"/>
    <row r="577488" ht="14.25" customHeight="1"/>
    <row r="577490" ht="14.25" customHeight="1"/>
    <row r="577492" ht="14.25" customHeight="1"/>
    <row r="577494" ht="14.25" customHeight="1"/>
    <row r="577496" ht="14.25" customHeight="1"/>
    <row r="577498" ht="14.25" customHeight="1"/>
    <row r="577500" ht="14.25" customHeight="1"/>
    <row r="577502" ht="14.25" customHeight="1"/>
    <row r="577504" ht="14.25" customHeight="1"/>
    <row r="577506" ht="14.25" customHeight="1"/>
    <row r="577508" ht="14.25" customHeight="1"/>
    <row r="577510" ht="14.25" customHeight="1"/>
    <row r="577512" ht="14.25" customHeight="1"/>
    <row r="577514" ht="14.25" customHeight="1"/>
    <row r="577516" ht="14.25" customHeight="1"/>
    <row r="577518" ht="14.25" customHeight="1"/>
    <row r="577520" ht="14.25" customHeight="1"/>
    <row r="577522" ht="14.25" customHeight="1"/>
    <row r="577524" ht="14.25" customHeight="1"/>
    <row r="577526" ht="14.25" customHeight="1"/>
    <row r="577528" ht="14.25" customHeight="1"/>
    <row r="577530" ht="14.25" customHeight="1"/>
    <row r="577532" ht="14.25" customHeight="1"/>
    <row r="577534" ht="14.25" customHeight="1"/>
    <row r="577536" ht="14.25" customHeight="1"/>
    <row r="577538" ht="14.25" customHeight="1"/>
    <row r="577540" ht="14.25" customHeight="1"/>
    <row r="577542" ht="14.25" customHeight="1"/>
    <row r="577544" ht="14.25" customHeight="1"/>
    <row r="577546" ht="14.25" customHeight="1"/>
    <row r="577548" ht="14.25" customHeight="1"/>
    <row r="577550" ht="14.25" customHeight="1"/>
    <row r="577552" ht="14.25" customHeight="1"/>
    <row r="577554" ht="14.25" customHeight="1"/>
    <row r="577556" ht="14.25" customHeight="1"/>
    <row r="577558" ht="14.25" customHeight="1"/>
    <row r="577560" ht="14.25" customHeight="1"/>
    <row r="577562" ht="14.25" customHeight="1"/>
    <row r="577564" ht="14.25" customHeight="1"/>
    <row r="577566" ht="14.25" customHeight="1"/>
    <row r="577568" ht="14.25" customHeight="1"/>
    <row r="577570" ht="14.25" customHeight="1"/>
    <row r="577572" ht="14.25" customHeight="1"/>
    <row r="577574" ht="14.25" customHeight="1"/>
    <row r="577576" ht="14.25" customHeight="1"/>
    <row r="577578" ht="14.25" customHeight="1"/>
    <row r="577580" ht="14.25" customHeight="1"/>
    <row r="577582" ht="14.25" customHeight="1"/>
    <row r="577584" ht="14.25" customHeight="1"/>
    <row r="577586" ht="14.25" customHeight="1"/>
    <row r="577588" ht="14.25" customHeight="1"/>
    <row r="577590" ht="14.25" customHeight="1"/>
    <row r="577592" ht="14.25" customHeight="1"/>
    <row r="577594" ht="14.25" customHeight="1"/>
    <row r="577596" ht="14.25" customHeight="1"/>
    <row r="577598" ht="14.25" customHeight="1"/>
    <row r="577600" ht="14.25" customHeight="1"/>
    <row r="577602" ht="14.25" customHeight="1"/>
    <row r="577604" ht="14.25" customHeight="1"/>
    <row r="577606" ht="14.25" customHeight="1"/>
    <row r="577608" ht="14.25" customHeight="1"/>
    <row r="577610" ht="14.25" customHeight="1"/>
    <row r="577612" ht="14.25" customHeight="1"/>
    <row r="577614" ht="14.25" customHeight="1"/>
    <row r="577616" ht="14.25" customHeight="1"/>
    <row r="577618" ht="14.25" customHeight="1"/>
    <row r="577620" ht="14.25" customHeight="1"/>
    <row r="577622" ht="14.25" customHeight="1"/>
    <row r="577624" ht="14.25" customHeight="1"/>
    <row r="577626" ht="14.25" customHeight="1"/>
    <row r="577628" ht="14.25" customHeight="1"/>
    <row r="577630" ht="14.25" customHeight="1"/>
    <row r="577632" ht="14.25" customHeight="1"/>
    <row r="577634" ht="14.25" customHeight="1"/>
    <row r="577636" ht="14.25" customHeight="1"/>
    <row r="577638" ht="14.25" customHeight="1"/>
    <row r="577640" ht="14.25" customHeight="1"/>
    <row r="577642" ht="14.25" customHeight="1"/>
    <row r="577644" ht="14.25" customHeight="1"/>
    <row r="577646" ht="14.25" customHeight="1"/>
    <row r="577648" ht="14.25" customHeight="1"/>
    <row r="577650" ht="14.25" customHeight="1"/>
    <row r="577652" ht="14.25" customHeight="1"/>
    <row r="577654" ht="14.25" customHeight="1"/>
    <row r="577656" ht="14.25" customHeight="1"/>
    <row r="577658" ht="14.25" customHeight="1"/>
    <row r="577660" ht="14.25" customHeight="1"/>
    <row r="577662" ht="14.25" customHeight="1"/>
    <row r="577664" ht="14.25" customHeight="1"/>
    <row r="577666" ht="14.25" customHeight="1"/>
    <row r="577668" ht="14.25" customHeight="1"/>
    <row r="577670" ht="14.25" customHeight="1"/>
    <row r="577672" ht="14.25" customHeight="1"/>
    <row r="577674" ht="14.25" customHeight="1"/>
    <row r="577676" ht="14.25" customHeight="1"/>
    <row r="577678" ht="14.25" customHeight="1"/>
    <row r="577680" ht="14.25" customHeight="1"/>
    <row r="577682" ht="14.25" customHeight="1"/>
    <row r="577684" ht="14.25" customHeight="1"/>
    <row r="577686" ht="14.25" customHeight="1"/>
    <row r="577688" ht="14.25" customHeight="1"/>
    <row r="577690" ht="14.25" customHeight="1"/>
    <row r="577692" ht="14.25" customHeight="1"/>
    <row r="577694" ht="14.25" customHeight="1"/>
    <row r="577696" ht="14.25" customHeight="1"/>
    <row r="577698" ht="14.25" customHeight="1"/>
    <row r="577700" ht="14.25" customHeight="1"/>
    <row r="577702" ht="14.25" customHeight="1"/>
    <row r="577704" ht="14.25" customHeight="1"/>
    <row r="577706" ht="14.25" customHeight="1"/>
    <row r="577708" ht="14.25" customHeight="1"/>
    <row r="577710" ht="14.25" customHeight="1"/>
    <row r="577712" ht="14.25" customHeight="1"/>
    <row r="577714" ht="14.25" customHeight="1"/>
    <row r="577716" ht="14.25" customHeight="1"/>
    <row r="577718" ht="14.25" customHeight="1"/>
    <row r="577720" ht="14.25" customHeight="1"/>
    <row r="577722" ht="14.25" customHeight="1"/>
    <row r="577724" ht="14.25" customHeight="1"/>
    <row r="577726" ht="14.25" customHeight="1"/>
    <row r="577728" ht="14.25" customHeight="1"/>
    <row r="577730" ht="14.25" customHeight="1"/>
    <row r="577732" ht="14.25" customHeight="1"/>
    <row r="577734" ht="14.25" customHeight="1"/>
    <row r="577736" ht="14.25" customHeight="1"/>
    <row r="577738" ht="14.25" customHeight="1"/>
    <row r="577740" ht="14.25" customHeight="1"/>
    <row r="577742" ht="14.25" customHeight="1"/>
    <row r="577744" ht="14.25" customHeight="1"/>
    <row r="577746" ht="14.25" customHeight="1"/>
    <row r="577748" ht="14.25" customHeight="1"/>
    <row r="577750" ht="14.25" customHeight="1"/>
    <row r="577752" ht="14.25" customHeight="1"/>
    <row r="577754" ht="14.25" customHeight="1"/>
    <row r="577756" ht="14.25" customHeight="1"/>
    <row r="577758" ht="14.25" customHeight="1"/>
    <row r="577760" ht="14.25" customHeight="1"/>
    <row r="577762" ht="14.25" customHeight="1"/>
    <row r="577764" ht="14.25" customHeight="1"/>
    <row r="577766" ht="14.25" customHeight="1"/>
    <row r="577768" ht="14.25" customHeight="1"/>
    <row r="577770" ht="14.25" customHeight="1"/>
    <row r="577772" ht="14.25" customHeight="1"/>
    <row r="577774" ht="14.25" customHeight="1"/>
    <row r="577776" ht="14.25" customHeight="1"/>
    <row r="577778" ht="14.25" customHeight="1"/>
    <row r="577780" ht="14.25" customHeight="1"/>
    <row r="577782" ht="14.25" customHeight="1"/>
    <row r="577784" ht="14.25" customHeight="1"/>
    <row r="577786" ht="14.25" customHeight="1"/>
    <row r="577788" ht="14.25" customHeight="1"/>
    <row r="577790" ht="14.25" customHeight="1"/>
    <row r="577792" ht="14.25" customHeight="1"/>
    <row r="577794" ht="14.25" customHeight="1"/>
    <row r="577796" ht="14.25" customHeight="1"/>
    <row r="577798" ht="14.25" customHeight="1"/>
    <row r="577800" ht="14.25" customHeight="1"/>
    <row r="577802" ht="14.25" customHeight="1"/>
    <row r="577804" ht="14.25" customHeight="1"/>
    <row r="577806" ht="14.25" customHeight="1"/>
    <row r="577808" ht="14.25" customHeight="1"/>
    <row r="577810" ht="14.25" customHeight="1"/>
    <row r="577812" ht="14.25" customHeight="1"/>
    <row r="577814" ht="14.25" customHeight="1"/>
    <row r="577816" ht="14.25" customHeight="1"/>
    <row r="577818" ht="14.25" customHeight="1"/>
    <row r="577820" ht="14.25" customHeight="1"/>
    <row r="577822" ht="14.25" customHeight="1"/>
    <row r="577824" ht="14.25" customHeight="1"/>
    <row r="577826" ht="14.25" customHeight="1"/>
    <row r="577828" ht="14.25" customHeight="1"/>
    <row r="577830" ht="14.25" customHeight="1"/>
    <row r="577832" ht="14.25" customHeight="1"/>
    <row r="577834" ht="14.25" customHeight="1"/>
    <row r="577836" ht="14.25" customHeight="1"/>
    <row r="577838" ht="14.25" customHeight="1"/>
    <row r="577840" ht="14.25" customHeight="1"/>
    <row r="577842" ht="14.25" customHeight="1"/>
    <row r="577844" ht="14.25" customHeight="1"/>
    <row r="577846" ht="14.25" customHeight="1"/>
    <row r="577848" ht="14.25" customHeight="1"/>
    <row r="577850" ht="14.25" customHeight="1"/>
    <row r="577852" ht="14.25" customHeight="1"/>
    <row r="577854" ht="14.25" customHeight="1"/>
    <row r="577856" ht="14.25" customHeight="1"/>
    <row r="577858" ht="14.25" customHeight="1"/>
    <row r="577860" ht="14.25" customHeight="1"/>
    <row r="577862" ht="14.25" customHeight="1"/>
    <row r="577864" ht="14.25" customHeight="1"/>
    <row r="577866" ht="14.25" customHeight="1"/>
    <row r="577868" ht="14.25" customHeight="1"/>
    <row r="577870" ht="14.25" customHeight="1"/>
    <row r="577872" ht="14.25" customHeight="1"/>
    <row r="577874" ht="14.25" customHeight="1"/>
    <row r="577876" ht="14.25" customHeight="1"/>
    <row r="577878" ht="14.25" customHeight="1"/>
    <row r="577880" ht="14.25" customHeight="1"/>
    <row r="577882" ht="14.25" customHeight="1"/>
    <row r="577884" ht="14.25" customHeight="1"/>
    <row r="577886" ht="14.25" customHeight="1"/>
    <row r="577888" ht="14.25" customHeight="1"/>
    <row r="577890" ht="14.25" customHeight="1"/>
    <row r="577892" ht="14.25" customHeight="1"/>
    <row r="577894" ht="14.25" customHeight="1"/>
    <row r="577896" ht="14.25" customHeight="1"/>
    <row r="577898" ht="14.25" customHeight="1"/>
    <row r="577900" ht="14.25" customHeight="1"/>
    <row r="577902" ht="14.25" customHeight="1"/>
    <row r="577904" ht="14.25" customHeight="1"/>
    <row r="577906" ht="14.25" customHeight="1"/>
    <row r="577908" ht="14.25" customHeight="1"/>
    <row r="577910" ht="14.25" customHeight="1"/>
    <row r="577912" ht="14.25" customHeight="1"/>
    <row r="577914" ht="14.25" customHeight="1"/>
    <row r="577916" ht="14.25" customHeight="1"/>
    <row r="577918" ht="14.25" customHeight="1"/>
    <row r="577920" ht="14.25" customHeight="1"/>
    <row r="577922" ht="14.25" customHeight="1"/>
    <row r="577924" ht="14.25" customHeight="1"/>
    <row r="577926" ht="14.25" customHeight="1"/>
    <row r="577928" ht="14.25" customHeight="1"/>
    <row r="577930" ht="14.25" customHeight="1"/>
    <row r="577932" ht="14.25" customHeight="1"/>
    <row r="577934" ht="14.25" customHeight="1"/>
    <row r="577936" ht="14.25" customHeight="1"/>
    <row r="577938" ht="14.25" customHeight="1"/>
    <row r="577940" ht="14.25" customHeight="1"/>
    <row r="577942" ht="14.25" customHeight="1"/>
    <row r="577944" ht="14.25" customHeight="1"/>
    <row r="577946" ht="14.25" customHeight="1"/>
    <row r="577948" ht="14.25" customHeight="1"/>
    <row r="577950" ht="14.25" customHeight="1"/>
    <row r="577952" ht="14.25" customHeight="1"/>
    <row r="577954" ht="14.25" customHeight="1"/>
    <row r="577956" ht="14.25" customHeight="1"/>
    <row r="577958" ht="14.25" customHeight="1"/>
    <row r="577960" ht="14.25" customHeight="1"/>
    <row r="577962" ht="14.25" customHeight="1"/>
    <row r="577964" ht="14.25" customHeight="1"/>
    <row r="577966" ht="14.25" customHeight="1"/>
    <row r="577968" ht="14.25" customHeight="1"/>
    <row r="577970" ht="14.25" customHeight="1"/>
    <row r="577972" ht="14.25" customHeight="1"/>
    <row r="577974" ht="14.25" customHeight="1"/>
    <row r="577976" ht="14.25" customHeight="1"/>
    <row r="577978" ht="14.25" customHeight="1"/>
    <row r="577980" ht="14.25" customHeight="1"/>
    <row r="577982" ht="14.25" customHeight="1"/>
    <row r="577984" ht="14.25" customHeight="1"/>
    <row r="577986" ht="14.25" customHeight="1"/>
    <row r="577988" ht="14.25" customHeight="1"/>
    <row r="577990" ht="14.25" customHeight="1"/>
    <row r="577992" ht="14.25" customHeight="1"/>
    <row r="577994" ht="14.25" customHeight="1"/>
    <row r="577996" ht="14.25" customHeight="1"/>
    <row r="577998" ht="14.25" customHeight="1"/>
    <row r="578000" ht="14.25" customHeight="1"/>
    <row r="578002" ht="14.25" customHeight="1"/>
    <row r="578004" ht="14.25" customHeight="1"/>
    <row r="578006" ht="14.25" customHeight="1"/>
    <row r="578008" ht="14.25" customHeight="1"/>
    <row r="578010" ht="14.25" customHeight="1"/>
    <row r="578012" ht="14.25" customHeight="1"/>
    <row r="578014" ht="14.25" customHeight="1"/>
    <row r="578016" ht="14.25" customHeight="1"/>
    <row r="578018" ht="14.25" customHeight="1"/>
    <row r="578020" ht="14.25" customHeight="1"/>
    <row r="578022" ht="14.25" customHeight="1"/>
    <row r="578024" ht="14.25" customHeight="1"/>
    <row r="578026" ht="14.25" customHeight="1"/>
    <row r="578028" ht="14.25" customHeight="1"/>
    <row r="578030" ht="14.25" customHeight="1"/>
    <row r="578032" ht="14.25" customHeight="1"/>
    <row r="578034" ht="14.25" customHeight="1"/>
    <row r="578036" ht="14.25" customHeight="1"/>
    <row r="578038" ht="14.25" customHeight="1"/>
    <row r="578040" ht="14.25" customHeight="1"/>
    <row r="578042" ht="14.25" customHeight="1"/>
    <row r="578044" ht="14.25" customHeight="1"/>
    <row r="578046" ht="14.25" customHeight="1"/>
    <row r="578048" ht="14.25" customHeight="1"/>
    <row r="578050" ht="14.25" customHeight="1"/>
    <row r="578052" ht="14.25" customHeight="1"/>
    <row r="578054" ht="14.25" customHeight="1"/>
    <row r="578056" ht="14.25" customHeight="1"/>
    <row r="578058" ht="14.25" customHeight="1"/>
    <row r="578060" ht="14.25" customHeight="1"/>
    <row r="578062" ht="14.25" customHeight="1"/>
    <row r="578064" ht="14.25" customHeight="1"/>
    <row r="578066" ht="14.25" customHeight="1"/>
    <row r="578068" ht="14.25" customHeight="1"/>
    <row r="578070" ht="14.25" customHeight="1"/>
    <row r="578072" ht="14.25" customHeight="1"/>
    <row r="578074" ht="14.25" customHeight="1"/>
    <row r="578076" ht="14.25" customHeight="1"/>
    <row r="578078" ht="14.25" customHeight="1"/>
    <row r="578080" ht="14.25" customHeight="1"/>
    <row r="578082" ht="14.25" customHeight="1"/>
    <row r="578084" ht="14.25" customHeight="1"/>
    <row r="578086" ht="14.25" customHeight="1"/>
    <row r="578088" ht="14.25" customHeight="1"/>
    <row r="578090" ht="14.25" customHeight="1"/>
    <row r="578092" ht="14.25" customHeight="1"/>
    <row r="578094" ht="14.25" customHeight="1"/>
    <row r="578096" ht="14.25" customHeight="1"/>
    <row r="578098" ht="14.25" customHeight="1"/>
    <row r="578100" ht="14.25" customHeight="1"/>
    <row r="578102" ht="14.25" customHeight="1"/>
    <row r="578104" ht="14.25" customHeight="1"/>
    <row r="578106" ht="14.25" customHeight="1"/>
    <row r="578108" ht="14.25" customHeight="1"/>
    <row r="578110" ht="14.25" customHeight="1"/>
    <row r="578112" ht="14.25" customHeight="1"/>
    <row r="578114" ht="14.25" customHeight="1"/>
    <row r="578116" ht="14.25" customHeight="1"/>
    <row r="578118" ht="14.25" customHeight="1"/>
    <row r="578120" ht="14.25" customHeight="1"/>
    <row r="578122" ht="14.25" customHeight="1"/>
    <row r="578124" ht="14.25" customHeight="1"/>
    <row r="578126" ht="14.25" customHeight="1"/>
    <row r="578128" ht="14.25" customHeight="1"/>
    <row r="578130" ht="14.25" customHeight="1"/>
    <row r="578132" ht="14.25" customHeight="1"/>
    <row r="578134" ht="14.25" customHeight="1"/>
    <row r="578136" ht="14.25" customHeight="1"/>
    <row r="578138" ht="14.25" customHeight="1"/>
    <row r="578140" ht="14.25" customHeight="1"/>
    <row r="578142" ht="14.25" customHeight="1"/>
    <row r="578144" ht="14.25" customHeight="1"/>
    <row r="578146" ht="14.25" customHeight="1"/>
    <row r="578148" ht="14.25" customHeight="1"/>
    <row r="578150" ht="14.25" customHeight="1"/>
    <row r="578152" ht="14.25" customHeight="1"/>
    <row r="578154" ht="14.25" customHeight="1"/>
    <row r="578156" ht="14.25" customHeight="1"/>
    <row r="578158" ht="14.25" customHeight="1"/>
    <row r="578160" ht="14.25" customHeight="1"/>
    <row r="578162" ht="14.25" customHeight="1"/>
    <row r="578164" ht="14.25" customHeight="1"/>
    <row r="578166" ht="14.25" customHeight="1"/>
    <row r="578168" ht="14.25" customHeight="1"/>
    <row r="578170" ht="14.25" customHeight="1"/>
    <row r="578172" ht="14.25" customHeight="1"/>
    <row r="578174" ht="14.25" customHeight="1"/>
    <row r="578176" ht="14.25" customHeight="1"/>
    <row r="578178" ht="14.25" customHeight="1"/>
    <row r="578180" ht="14.25" customHeight="1"/>
    <row r="578182" ht="14.25" customHeight="1"/>
    <row r="578184" ht="14.25" customHeight="1"/>
    <row r="578186" ht="14.25" customHeight="1"/>
    <row r="578188" ht="14.25" customHeight="1"/>
    <row r="578190" ht="14.25" customHeight="1"/>
    <row r="578192" ht="14.25" customHeight="1"/>
    <row r="578194" ht="14.25" customHeight="1"/>
    <row r="578196" ht="14.25" customHeight="1"/>
    <row r="578198" ht="14.25" customHeight="1"/>
    <row r="578200" ht="14.25" customHeight="1"/>
    <row r="578202" ht="14.25" customHeight="1"/>
    <row r="578204" ht="14.25" customHeight="1"/>
    <row r="578206" ht="14.25" customHeight="1"/>
    <row r="578208" ht="14.25" customHeight="1"/>
    <row r="578210" ht="14.25" customHeight="1"/>
    <row r="578212" ht="14.25" customHeight="1"/>
    <row r="578214" ht="14.25" customHeight="1"/>
    <row r="578216" ht="14.25" customHeight="1"/>
    <row r="578218" ht="14.25" customHeight="1"/>
    <row r="578220" ht="14.25" customHeight="1"/>
    <row r="578222" ht="14.25" customHeight="1"/>
    <row r="578224" ht="14.25" customHeight="1"/>
    <row r="578226" ht="14.25" customHeight="1"/>
    <row r="578228" ht="14.25" customHeight="1"/>
    <row r="578230" ht="14.25" customHeight="1"/>
    <row r="578232" ht="14.25" customHeight="1"/>
    <row r="578234" ht="14.25" customHeight="1"/>
    <row r="578236" ht="14.25" customHeight="1"/>
    <row r="578238" ht="14.25" customHeight="1"/>
    <row r="578240" ht="14.25" customHeight="1"/>
    <row r="578242" ht="14.25" customHeight="1"/>
    <row r="578244" ht="14.25" customHeight="1"/>
    <row r="578246" ht="14.25" customHeight="1"/>
    <row r="578248" ht="14.25" customHeight="1"/>
    <row r="578250" ht="14.25" customHeight="1"/>
    <row r="578252" ht="14.25" customHeight="1"/>
    <row r="578254" ht="14.25" customHeight="1"/>
    <row r="578256" ht="14.25" customHeight="1"/>
    <row r="578258" ht="14.25" customHeight="1"/>
    <row r="578260" ht="14.25" customHeight="1"/>
    <row r="578262" ht="14.25" customHeight="1"/>
    <row r="578264" ht="14.25" customHeight="1"/>
    <row r="578266" ht="14.25" customHeight="1"/>
    <row r="578268" ht="14.25" customHeight="1"/>
    <row r="578270" ht="14.25" customHeight="1"/>
    <row r="578272" ht="14.25" customHeight="1"/>
    <row r="578274" ht="14.25" customHeight="1"/>
    <row r="578276" ht="14.25" customHeight="1"/>
    <row r="578278" ht="14.25" customHeight="1"/>
    <row r="578280" ht="14.25" customHeight="1"/>
    <row r="578282" ht="14.25" customHeight="1"/>
    <row r="578284" ht="14.25" customHeight="1"/>
    <row r="578286" ht="14.25" customHeight="1"/>
    <row r="578288" ht="14.25" customHeight="1"/>
    <row r="578290" ht="14.25" customHeight="1"/>
    <row r="578292" ht="14.25" customHeight="1"/>
    <row r="578294" ht="14.25" customHeight="1"/>
    <row r="578296" ht="14.25" customHeight="1"/>
    <row r="578298" ht="14.25" customHeight="1"/>
    <row r="578300" ht="14.25" customHeight="1"/>
    <row r="578302" ht="14.25" customHeight="1"/>
    <row r="578304" ht="14.25" customHeight="1"/>
    <row r="578306" ht="14.25" customHeight="1"/>
    <row r="578308" ht="14.25" customHeight="1"/>
    <row r="578310" ht="14.25" customHeight="1"/>
    <row r="578312" ht="14.25" customHeight="1"/>
    <row r="578314" ht="14.25" customHeight="1"/>
    <row r="578316" ht="14.25" customHeight="1"/>
    <row r="578318" ht="14.25" customHeight="1"/>
    <row r="578320" ht="14.25" customHeight="1"/>
    <row r="578322" ht="14.25" customHeight="1"/>
    <row r="578324" ht="14.25" customHeight="1"/>
    <row r="578326" ht="14.25" customHeight="1"/>
    <row r="578328" ht="14.25" customHeight="1"/>
    <row r="578330" ht="14.25" customHeight="1"/>
    <row r="578332" ht="14.25" customHeight="1"/>
    <row r="578334" ht="14.25" customHeight="1"/>
    <row r="578336" ht="14.25" customHeight="1"/>
    <row r="578338" ht="14.25" customHeight="1"/>
    <row r="578340" ht="14.25" customHeight="1"/>
    <row r="578342" ht="14.25" customHeight="1"/>
    <row r="578344" ht="14.25" customHeight="1"/>
    <row r="578346" ht="14.25" customHeight="1"/>
    <row r="578348" ht="14.25" customHeight="1"/>
    <row r="578350" ht="14.25" customHeight="1"/>
    <row r="578352" ht="14.25" customHeight="1"/>
    <row r="578354" ht="14.25" customHeight="1"/>
    <row r="578356" ht="14.25" customHeight="1"/>
    <row r="578358" ht="14.25" customHeight="1"/>
    <row r="578360" ht="14.25" customHeight="1"/>
    <row r="578362" ht="14.25" customHeight="1"/>
    <row r="578364" ht="14.25" customHeight="1"/>
    <row r="578366" ht="14.25" customHeight="1"/>
    <row r="578368" ht="14.25" customHeight="1"/>
    <row r="578370" ht="14.25" customHeight="1"/>
    <row r="578372" ht="14.25" customHeight="1"/>
    <row r="578374" ht="14.25" customHeight="1"/>
    <row r="578376" ht="14.25" customHeight="1"/>
    <row r="578378" ht="14.25" customHeight="1"/>
    <row r="578380" ht="14.25" customHeight="1"/>
    <row r="578382" ht="14.25" customHeight="1"/>
    <row r="578384" ht="14.25" customHeight="1"/>
    <row r="578386" ht="14.25" customHeight="1"/>
    <row r="578388" ht="14.25" customHeight="1"/>
    <row r="578390" ht="14.25" customHeight="1"/>
    <row r="578392" ht="14.25" customHeight="1"/>
    <row r="578394" ht="14.25" customHeight="1"/>
    <row r="578396" ht="14.25" customHeight="1"/>
    <row r="578398" ht="14.25" customHeight="1"/>
    <row r="578400" ht="14.25" customHeight="1"/>
    <row r="578402" ht="14.25" customHeight="1"/>
    <row r="578404" ht="14.25" customHeight="1"/>
    <row r="578406" ht="14.25" customHeight="1"/>
    <row r="578408" ht="14.25" customHeight="1"/>
    <row r="578410" ht="14.25" customHeight="1"/>
    <row r="578412" ht="14.25" customHeight="1"/>
    <row r="578414" ht="14.25" customHeight="1"/>
    <row r="578416" ht="14.25" customHeight="1"/>
    <row r="578418" ht="14.25" customHeight="1"/>
    <row r="578420" ht="14.25" customHeight="1"/>
    <row r="578422" ht="14.25" customHeight="1"/>
    <row r="578424" ht="14.25" customHeight="1"/>
    <row r="578426" ht="14.25" customHeight="1"/>
    <row r="578428" ht="14.25" customHeight="1"/>
    <row r="578430" ht="14.25" customHeight="1"/>
    <row r="578432" ht="14.25" customHeight="1"/>
    <row r="578434" ht="14.25" customHeight="1"/>
    <row r="578436" ht="14.25" customHeight="1"/>
    <row r="578438" ht="14.25" customHeight="1"/>
    <row r="578440" ht="14.25" customHeight="1"/>
    <row r="578442" ht="14.25" customHeight="1"/>
    <row r="578444" ht="14.25" customHeight="1"/>
    <row r="578446" ht="14.25" customHeight="1"/>
    <row r="578448" ht="14.25" customHeight="1"/>
    <row r="578450" ht="14.25" customHeight="1"/>
    <row r="578452" ht="14.25" customHeight="1"/>
    <row r="578454" ht="14.25" customHeight="1"/>
    <row r="578456" ht="14.25" customHeight="1"/>
    <row r="578458" ht="14.25" customHeight="1"/>
    <row r="578460" ht="14.25" customHeight="1"/>
    <row r="578462" ht="14.25" customHeight="1"/>
    <row r="578464" ht="14.25" customHeight="1"/>
    <row r="578466" ht="14.25" customHeight="1"/>
    <row r="578468" ht="14.25" customHeight="1"/>
    <row r="578470" ht="14.25" customHeight="1"/>
    <row r="578472" ht="14.25" customHeight="1"/>
    <row r="578474" ht="14.25" customHeight="1"/>
    <row r="578476" ht="14.25" customHeight="1"/>
    <row r="578478" ht="14.25" customHeight="1"/>
    <row r="578480" ht="14.25" customHeight="1"/>
    <row r="578482" ht="14.25" customHeight="1"/>
    <row r="578484" ht="14.25" customHeight="1"/>
    <row r="578486" ht="14.25" customHeight="1"/>
    <row r="578488" ht="14.25" customHeight="1"/>
    <row r="578490" ht="14.25" customHeight="1"/>
    <row r="578492" ht="14.25" customHeight="1"/>
    <row r="578494" ht="14.25" customHeight="1"/>
    <row r="578496" ht="14.25" customHeight="1"/>
    <row r="578498" ht="14.25" customHeight="1"/>
    <row r="578500" ht="14.25" customHeight="1"/>
    <row r="578502" ht="14.25" customHeight="1"/>
    <row r="578504" ht="14.25" customHeight="1"/>
    <row r="578506" ht="14.25" customHeight="1"/>
    <row r="578508" ht="14.25" customHeight="1"/>
    <row r="578510" ht="14.25" customHeight="1"/>
    <row r="578512" ht="14.25" customHeight="1"/>
    <row r="578514" ht="14.25" customHeight="1"/>
    <row r="578516" ht="14.25" customHeight="1"/>
    <row r="578518" ht="14.25" customHeight="1"/>
    <row r="578520" ht="14.25" customHeight="1"/>
    <row r="578522" ht="14.25" customHeight="1"/>
    <row r="578524" ht="14.25" customHeight="1"/>
    <row r="578526" ht="14.25" customHeight="1"/>
    <row r="578528" ht="14.25" customHeight="1"/>
    <row r="578530" ht="14.25" customHeight="1"/>
    <row r="578532" ht="14.25" customHeight="1"/>
    <row r="578534" ht="14.25" customHeight="1"/>
    <row r="578536" ht="14.25" customHeight="1"/>
    <row r="578538" ht="14.25" customHeight="1"/>
    <row r="578540" ht="14.25" customHeight="1"/>
    <row r="578542" ht="14.25" customHeight="1"/>
    <row r="578544" ht="14.25" customHeight="1"/>
    <row r="578546" ht="14.25" customHeight="1"/>
    <row r="578548" ht="14.25" customHeight="1"/>
    <row r="578550" ht="14.25" customHeight="1"/>
    <row r="578552" ht="14.25" customHeight="1"/>
    <row r="578554" ht="14.25" customHeight="1"/>
    <row r="578556" ht="14.25" customHeight="1"/>
    <row r="578558" ht="14.25" customHeight="1"/>
    <row r="578560" ht="14.25" customHeight="1"/>
    <row r="578562" ht="14.25" customHeight="1"/>
    <row r="578564" ht="14.25" customHeight="1"/>
    <row r="578566" ht="14.25" customHeight="1"/>
    <row r="578568" ht="14.25" customHeight="1"/>
    <row r="578570" ht="14.25" customHeight="1"/>
    <row r="578572" ht="14.25" customHeight="1"/>
    <row r="578574" ht="14.25" customHeight="1"/>
    <row r="578576" ht="14.25" customHeight="1"/>
    <row r="578578" ht="14.25" customHeight="1"/>
    <row r="578580" ht="14.25" customHeight="1"/>
    <row r="578582" ht="14.25" customHeight="1"/>
    <row r="578584" ht="14.25" customHeight="1"/>
    <row r="578586" ht="14.25" customHeight="1"/>
    <row r="578588" ht="14.25" customHeight="1"/>
    <row r="578590" ht="14.25" customHeight="1"/>
    <row r="578592" ht="14.25" customHeight="1"/>
    <row r="578594" ht="14.25" customHeight="1"/>
    <row r="578596" ht="14.25" customHeight="1"/>
    <row r="578598" ht="14.25" customHeight="1"/>
    <row r="578600" ht="14.25" customHeight="1"/>
    <row r="578602" ht="14.25" customHeight="1"/>
    <row r="578604" ht="14.25" customHeight="1"/>
    <row r="578606" ht="14.25" customHeight="1"/>
    <row r="578608" ht="14.25" customHeight="1"/>
    <row r="578610" ht="14.25" customHeight="1"/>
    <row r="578612" ht="14.25" customHeight="1"/>
    <row r="578614" ht="14.25" customHeight="1"/>
    <row r="578616" ht="14.25" customHeight="1"/>
    <row r="578618" ht="14.25" customHeight="1"/>
    <row r="578620" ht="14.25" customHeight="1"/>
    <row r="578622" ht="14.25" customHeight="1"/>
    <row r="578624" ht="14.25" customHeight="1"/>
    <row r="578626" ht="14.25" customHeight="1"/>
    <row r="578628" ht="14.25" customHeight="1"/>
    <row r="578630" ht="14.25" customHeight="1"/>
    <row r="578632" ht="14.25" customHeight="1"/>
    <row r="578634" ht="14.25" customHeight="1"/>
    <row r="578636" ht="14.25" customHeight="1"/>
    <row r="578638" ht="14.25" customHeight="1"/>
    <row r="578640" ht="14.25" customHeight="1"/>
    <row r="578642" ht="14.25" customHeight="1"/>
    <row r="578644" ht="14.25" customHeight="1"/>
    <row r="578646" ht="14.25" customHeight="1"/>
    <row r="578648" ht="14.25" customHeight="1"/>
    <row r="578650" ht="14.25" customHeight="1"/>
    <row r="578652" ht="14.25" customHeight="1"/>
    <row r="578654" ht="14.25" customHeight="1"/>
    <row r="578656" ht="14.25" customHeight="1"/>
    <row r="578658" ht="14.25" customHeight="1"/>
    <row r="578660" ht="14.25" customHeight="1"/>
    <row r="578662" ht="14.25" customHeight="1"/>
    <row r="578664" ht="14.25" customHeight="1"/>
    <row r="578666" ht="14.25" customHeight="1"/>
    <row r="578668" ht="14.25" customHeight="1"/>
    <row r="578670" ht="14.25" customHeight="1"/>
    <row r="578672" ht="14.25" customHeight="1"/>
    <row r="578674" ht="14.25" customHeight="1"/>
    <row r="578676" ht="14.25" customHeight="1"/>
    <row r="578678" ht="14.25" customHeight="1"/>
    <row r="578680" ht="14.25" customHeight="1"/>
    <row r="578682" ht="14.25" customHeight="1"/>
    <row r="578684" ht="14.25" customHeight="1"/>
    <row r="578686" ht="14.25" customHeight="1"/>
    <row r="578688" ht="14.25" customHeight="1"/>
    <row r="578690" ht="14.25" customHeight="1"/>
    <row r="578692" ht="14.25" customHeight="1"/>
    <row r="578694" ht="14.25" customHeight="1"/>
    <row r="578696" ht="14.25" customHeight="1"/>
    <row r="578698" ht="14.25" customHeight="1"/>
    <row r="578700" ht="14.25" customHeight="1"/>
    <row r="578702" ht="14.25" customHeight="1"/>
    <row r="578704" ht="14.25" customHeight="1"/>
    <row r="578706" ht="14.25" customHeight="1"/>
    <row r="578708" ht="14.25" customHeight="1"/>
    <row r="578710" ht="14.25" customHeight="1"/>
    <row r="578712" ht="14.25" customHeight="1"/>
    <row r="578714" ht="14.25" customHeight="1"/>
    <row r="578716" ht="14.25" customHeight="1"/>
    <row r="578718" ht="14.25" customHeight="1"/>
    <row r="578720" ht="14.25" customHeight="1"/>
    <row r="578722" ht="14.25" customHeight="1"/>
    <row r="578724" ht="14.25" customHeight="1"/>
    <row r="578726" ht="14.25" customHeight="1"/>
    <row r="578728" ht="14.25" customHeight="1"/>
    <row r="578730" ht="14.25" customHeight="1"/>
    <row r="578732" ht="14.25" customHeight="1"/>
    <row r="578734" ht="14.25" customHeight="1"/>
    <row r="578736" ht="14.25" customHeight="1"/>
    <row r="578738" ht="14.25" customHeight="1"/>
    <row r="578740" ht="14.25" customHeight="1"/>
    <row r="578742" ht="14.25" customHeight="1"/>
    <row r="578744" ht="14.25" customHeight="1"/>
    <row r="578746" ht="14.25" customHeight="1"/>
    <row r="578748" ht="14.25" customHeight="1"/>
    <row r="578750" ht="14.25" customHeight="1"/>
    <row r="578752" ht="14.25" customHeight="1"/>
    <row r="578754" ht="14.25" customHeight="1"/>
    <row r="578756" ht="14.25" customHeight="1"/>
    <row r="578758" ht="14.25" customHeight="1"/>
    <row r="578760" ht="14.25" customHeight="1"/>
    <row r="578762" ht="14.25" customHeight="1"/>
    <row r="578764" ht="14.25" customHeight="1"/>
    <row r="578766" ht="14.25" customHeight="1"/>
    <row r="578768" ht="14.25" customHeight="1"/>
    <row r="578770" ht="14.25" customHeight="1"/>
    <row r="578772" ht="14.25" customHeight="1"/>
    <row r="578774" ht="14.25" customHeight="1"/>
    <row r="578776" ht="14.25" customHeight="1"/>
    <row r="578778" ht="14.25" customHeight="1"/>
    <row r="578780" ht="14.25" customHeight="1"/>
    <row r="578782" ht="14.25" customHeight="1"/>
    <row r="578784" ht="14.25" customHeight="1"/>
    <row r="578786" ht="14.25" customHeight="1"/>
    <row r="578788" ht="14.25" customHeight="1"/>
    <row r="578790" ht="14.25" customHeight="1"/>
    <row r="578792" ht="14.25" customHeight="1"/>
    <row r="578794" ht="14.25" customHeight="1"/>
    <row r="578796" ht="14.25" customHeight="1"/>
    <row r="578798" ht="14.25" customHeight="1"/>
    <row r="578800" ht="14.25" customHeight="1"/>
    <row r="578802" ht="14.25" customHeight="1"/>
    <row r="578804" ht="14.25" customHeight="1"/>
    <row r="578806" ht="14.25" customHeight="1"/>
    <row r="578808" ht="14.25" customHeight="1"/>
    <row r="578810" ht="14.25" customHeight="1"/>
    <row r="578812" ht="14.25" customHeight="1"/>
    <row r="578814" ht="14.25" customHeight="1"/>
    <row r="578816" ht="14.25" customHeight="1"/>
    <row r="578818" ht="14.25" customHeight="1"/>
    <row r="578820" ht="14.25" customHeight="1"/>
    <row r="578822" ht="14.25" customHeight="1"/>
    <row r="578824" ht="14.25" customHeight="1"/>
    <row r="578826" ht="14.25" customHeight="1"/>
    <row r="578828" ht="14.25" customHeight="1"/>
    <row r="578830" ht="14.25" customHeight="1"/>
    <row r="578832" ht="14.25" customHeight="1"/>
    <row r="578834" ht="14.25" customHeight="1"/>
    <row r="578836" ht="14.25" customHeight="1"/>
    <row r="578838" ht="14.25" customHeight="1"/>
    <row r="578840" ht="14.25" customHeight="1"/>
    <row r="578842" ht="14.25" customHeight="1"/>
    <row r="578844" ht="14.25" customHeight="1"/>
    <row r="578846" ht="14.25" customHeight="1"/>
    <row r="578848" ht="14.25" customHeight="1"/>
    <row r="578850" ht="14.25" customHeight="1"/>
    <row r="578852" ht="14.25" customHeight="1"/>
    <row r="578854" ht="14.25" customHeight="1"/>
    <row r="578856" ht="14.25" customHeight="1"/>
    <row r="578858" ht="14.25" customHeight="1"/>
    <row r="578860" ht="14.25" customHeight="1"/>
    <row r="578862" ht="14.25" customHeight="1"/>
    <row r="578864" ht="14.25" customHeight="1"/>
    <row r="578866" ht="14.25" customHeight="1"/>
    <row r="578868" ht="14.25" customHeight="1"/>
    <row r="578870" ht="14.25" customHeight="1"/>
    <row r="578872" ht="14.25" customHeight="1"/>
    <row r="578874" ht="14.25" customHeight="1"/>
    <row r="578876" ht="14.25" customHeight="1"/>
    <row r="578878" ht="14.25" customHeight="1"/>
    <row r="578880" ht="14.25" customHeight="1"/>
    <row r="578882" ht="14.25" customHeight="1"/>
    <row r="578884" ht="14.25" customHeight="1"/>
    <row r="578886" ht="14.25" customHeight="1"/>
    <row r="578888" ht="14.25" customHeight="1"/>
    <row r="578890" ht="14.25" customHeight="1"/>
    <row r="578892" ht="14.25" customHeight="1"/>
    <row r="578894" ht="14.25" customHeight="1"/>
    <row r="578896" ht="14.25" customHeight="1"/>
    <row r="578898" ht="14.25" customHeight="1"/>
    <row r="578900" ht="14.25" customHeight="1"/>
    <row r="578902" ht="14.25" customHeight="1"/>
    <row r="578904" ht="14.25" customHeight="1"/>
    <row r="578906" ht="14.25" customHeight="1"/>
    <row r="578908" ht="14.25" customHeight="1"/>
    <row r="578910" ht="14.25" customHeight="1"/>
    <row r="578912" ht="14.25" customHeight="1"/>
    <row r="578914" ht="14.25" customHeight="1"/>
    <row r="578916" ht="14.25" customHeight="1"/>
    <row r="578918" ht="14.25" customHeight="1"/>
    <row r="578920" ht="14.25" customHeight="1"/>
    <row r="578922" ht="14.25" customHeight="1"/>
    <row r="578924" ht="14.25" customHeight="1"/>
    <row r="578926" ht="14.25" customHeight="1"/>
    <row r="578928" ht="14.25" customHeight="1"/>
    <row r="578930" ht="14.25" customHeight="1"/>
    <row r="578932" ht="14.25" customHeight="1"/>
    <row r="578934" ht="14.25" customHeight="1"/>
    <row r="578936" ht="14.25" customHeight="1"/>
    <row r="578938" ht="14.25" customHeight="1"/>
    <row r="578940" ht="14.25" customHeight="1"/>
    <row r="578942" ht="14.25" customHeight="1"/>
    <row r="578944" ht="14.25" customHeight="1"/>
    <row r="578946" ht="14.25" customHeight="1"/>
    <row r="578948" ht="14.25" customHeight="1"/>
    <row r="578950" ht="14.25" customHeight="1"/>
    <row r="578952" ht="14.25" customHeight="1"/>
    <row r="578954" ht="14.25" customHeight="1"/>
    <row r="578956" ht="14.25" customHeight="1"/>
    <row r="578958" ht="14.25" customHeight="1"/>
    <row r="578960" ht="14.25" customHeight="1"/>
    <row r="578962" ht="14.25" customHeight="1"/>
    <row r="578964" ht="14.25" customHeight="1"/>
    <row r="578966" ht="14.25" customHeight="1"/>
    <row r="578968" ht="14.25" customHeight="1"/>
    <row r="578970" ht="14.25" customHeight="1"/>
    <row r="578972" ht="14.25" customHeight="1"/>
    <row r="578974" ht="14.25" customHeight="1"/>
    <row r="578976" ht="14.25" customHeight="1"/>
    <row r="578978" ht="14.25" customHeight="1"/>
    <row r="578980" ht="14.25" customHeight="1"/>
    <row r="578982" ht="14.25" customHeight="1"/>
    <row r="578984" ht="14.25" customHeight="1"/>
    <row r="578986" ht="14.25" customHeight="1"/>
    <row r="578988" ht="14.25" customHeight="1"/>
    <row r="578990" ht="14.25" customHeight="1"/>
    <row r="578992" ht="14.25" customHeight="1"/>
    <row r="578994" ht="14.25" customHeight="1"/>
    <row r="578996" ht="14.25" customHeight="1"/>
    <row r="578998" ht="14.25" customHeight="1"/>
    <row r="579000" ht="14.25" customHeight="1"/>
    <row r="579002" ht="14.25" customHeight="1"/>
    <row r="579004" ht="14.25" customHeight="1"/>
    <row r="579006" ht="14.25" customHeight="1"/>
    <row r="579008" ht="14.25" customHeight="1"/>
    <row r="579010" ht="14.25" customHeight="1"/>
    <row r="579012" ht="14.25" customHeight="1"/>
    <row r="579014" ht="14.25" customHeight="1"/>
    <row r="579016" ht="14.25" customHeight="1"/>
    <row r="579018" ht="14.25" customHeight="1"/>
    <row r="579020" ht="14.25" customHeight="1"/>
    <row r="579022" ht="14.25" customHeight="1"/>
    <row r="579024" ht="14.25" customHeight="1"/>
    <row r="579026" ht="14.25" customHeight="1"/>
    <row r="579028" ht="14.25" customHeight="1"/>
    <row r="579030" ht="14.25" customHeight="1"/>
    <row r="579032" ht="14.25" customHeight="1"/>
    <row r="579034" ht="14.25" customHeight="1"/>
    <row r="579036" ht="14.25" customHeight="1"/>
    <row r="579038" ht="14.25" customHeight="1"/>
    <row r="579040" ht="14.25" customHeight="1"/>
    <row r="579042" ht="14.25" customHeight="1"/>
    <row r="579044" ht="14.25" customHeight="1"/>
    <row r="579046" ht="14.25" customHeight="1"/>
    <row r="579048" ht="14.25" customHeight="1"/>
    <row r="579050" ht="14.25" customHeight="1"/>
    <row r="579052" ht="14.25" customHeight="1"/>
    <row r="579054" ht="14.25" customHeight="1"/>
    <row r="579056" ht="14.25" customHeight="1"/>
    <row r="579058" ht="14.25" customHeight="1"/>
    <row r="579060" ht="14.25" customHeight="1"/>
    <row r="579062" ht="14.25" customHeight="1"/>
    <row r="579064" ht="14.25" customHeight="1"/>
    <row r="579066" ht="14.25" customHeight="1"/>
    <row r="579068" ht="14.25" customHeight="1"/>
    <row r="579070" ht="14.25" customHeight="1"/>
    <row r="579072" ht="14.25" customHeight="1"/>
    <row r="579074" ht="14.25" customHeight="1"/>
    <row r="579076" ht="14.25" customHeight="1"/>
    <row r="579078" ht="14.25" customHeight="1"/>
    <row r="579080" ht="14.25" customHeight="1"/>
    <row r="579082" ht="14.25" customHeight="1"/>
    <row r="579084" ht="14.25" customHeight="1"/>
    <row r="579086" ht="14.25" customHeight="1"/>
    <row r="579088" ht="14.25" customHeight="1"/>
    <row r="579090" ht="14.25" customHeight="1"/>
    <row r="579092" ht="14.25" customHeight="1"/>
    <row r="579094" ht="14.25" customHeight="1"/>
    <row r="579096" ht="14.25" customHeight="1"/>
    <row r="579098" ht="14.25" customHeight="1"/>
    <row r="579100" ht="14.25" customHeight="1"/>
    <row r="579102" ht="14.25" customHeight="1"/>
    <row r="579104" ht="14.25" customHeight="1"/>
    <row r="579106" ht="14.25" customHeight="1"/>
    <row r="579108" ht="14.25" customHeight="1"/>
    <row r="579110" ht="14.25" customHeight="1"/>
    <row r="579112" ht="14.25" customHeight="1"/>
    <row r="579114" ht="14.25" customHeight="1"/>
    <row r="579116" ht="14.25" customHeight="1"/>
    <row r="579118" ht="14.25" customHeight="1"/>
    <row r="579120" ht="14.25" customHeight="1"/>
    <row r="579122" ht="14.25" customHeight="1"/>
    <row r="579124" ht="14.25" customHeight="1"/>
    <row r="579126" ht="14.25" customHeight="1"/>
    <row r="579128" ht="14.25" customHeight="1"/>
    <row r="579130" ht="14.25" customHeight="1"/>
    <row r="579132" ht="14.25" customHeight="1"/>
    <row r="579134" ht="14.25" customHeight="1"/>
    <row r="579136" ht="14.25" customHeight="1"/>
    <row r="579138" ht="14.25" customHeight="1"/>
    <row r="579140" ht="14.25" customHeight="1"/>
    <row r="579142" ht="14.25" customHeight="1"/>
    <row r="579144" ht="14.25" customHeight="1"/>
    <row r="579146" ht="14.25" customHeight="1"/>
    <row r="579148" ht="14.25" customHeight="1"/>
    <row r="579150" ht="14.25" customHeight="1"/>
    <row r="579152" ht="14.25" customHeight="1"/>
    <row r="579154" ht="14.25" customHeight="1"/>
    <row r="579156" ht="14.25" customHeight="1"/>
    <row r="579158" ht="14.25" customHeight="1"/>
    <row r="579160" ht="14.25" customHeight="1"/>
    <row r="579162" ht="14.25" customHeight="1"/>
    <row r="579164" ht="14.25" customHeight="1"/>
    <row r="579166" ht="14.25" customHeight="1"/>
    <row r="579168" ht="14.25" customHeight="1"/>
    <row r="579170" ht="14.25" customHeight="1"/>
    <row r="579172" ht="14.25" customHeight="1"/>
    <row r="579174" ht="14.25" customHeight="1"/>
    <row r="579176" ht="14.25" customHeight="1"/>
    <row r="579178" ht="14.25" customHeight="1"/>
    <row r="579180" ht="14.25" customHeight="1"/>
    <row r="579182" ht="14.25" customHeight="1"/>
    <row r="579184" ht="14.25" customHeight="1"/>
    <row r="579186" ht="14.25" customHeight="1"/>
    <row r="579188" ht="14.25" customHeight="1"/>
    <row r="579190" ht="14.25" customHeight="1"/>
    <row r="579192" ht="14.25" customHeight="1"/>
    <row r="579194" ht="14.25" customHeight="1"/>
    <row r="579196" ht="14.25" customHeight="1"/>
    <row r="579198" ht="14.25" customHeight="1"/>
    <row r="579200" ht="14.25" customHeight="1"/>
    <row r="579202" ht="14.25" customHeight="1"/>
    <row r="579204" ht="14.25" customHeight="1"/>
    <row r="579206" ht="14.25" customHeight="1"/>
    <row r="579208" ht="14.25" customHeight="1"/>
    <row r="579210" ht="14.25" customHeight="1"/>
    <row r="579212" ht="14.25" customHeight="1"/>
    <row r="579214" ht="14.25" customHeight="1"/>
    <row r="579216" ht="14.25" customHeight="1"/>
    <row r="579218" ht="14.25" customHeight="1"/>
    <row r="579220" ht="14.25" customHeight="1"/>
    <row r="579222" ht="14.25" customHeight="1"/>
    <row r="579224" ht="14.25" customHeight="1"/>
    <row r="579226" ht="14.25" customHeight="1"/>
    <row r="579228" ht="14.25" customHeight="1"/>
    <row r="579230" ht="14.25" customHeight="1"/>
    <row r="579232" ht="14.25" customHeight="1"/>
    <row r="579234" ht="14.25" customHeight="1"/>
    <row r="579236" ht="14.25" customHeight="1"/>
    <row r="579238" ht="14.25" customHeight="1"/>
    <row r="579240" ht="14.25" customHeight="1"/>
    <row r="579242" ht="14.25" customHeight="1"/>
    <row r="579244" ht="14.25" customHeight="1"/>
    <row r="579246" ht="14.25" customHeight="1"/>
    <row r="579248" ht="14.25" customHeight="1"/>
    <row r="579250" ht="14.25" customHeight="1"/>
    <row r="579252" ht="14.25" customHeight="1"/>
    <row r="579254" ht="14.25" customHeight="1"/>
    <row r="579256" ht="14.25" customHeight="1"/>
    <row r="579258" ht="14.25" customHeight="1"/>
    <row r="579260" ht="14.25" customHeight="1"/>
    <row r="579262" ht="14.25" customHeight="1"/>
    <row r="579264" ht="14.25" customHeight="1"/>
    <row r="579266" ht="14.25" customHeight="1"/>
    <row r="579268" ht="14.25" customHeight="1"/>
    <row r="579270" ht="14.25" customHeight="1"/>
    <row r="579272" ht="14.25" customHeight="1"/>
    <row r="579274" ht="14.25" customHeight="1"/>
    <row r="579276" ht="14.25" customHeight="1"/>
    <row r="579278" ht="14.25" customHeight="1"/>
    <row r="579280" ht="14.25" customHeight="1"/>
    <row r="579282" ht="14.25" customHeight="1"/>
    <row r="579284" ht="14.25" customHeight="1"/>
    <row r="579286" ht="14.25" customHeight="1"/>
    <row r="579288" ht="14.25" customHeight="1"/>
    <row r="579290" ht="14.25" customHeight="1"/>
    <row r="579292" ht="14.25" customHeight="1"/>
    <row r="579294" ht="14.25" customHeight="1"/>
    <row r="579296" ht="14.25" customHeight="1"/>
    <row r="579298" ht="14.25" customHeight="1"/>
    <row r="579300" ht="14.25" customHeight="1"/>
    <row r="579302" ht="14.25" customHeight="1"/>
    <row r="579304" ht="14.25" customHeight="1"/>
    <row r="579306" ht="14.25" customHeight="1"/>
    <row r="579308" ht="14.25" customHeight="1"/>
    <row r="579310" ht="14.25" customHeight="1"/>
    <row r="579312" ht="14.25" customHeight="1"/>
    <row r="579314" ht="14.25" customHeight="1"/>
    <row r="579316" ht="14.25" customHeight="1"/>
    <row r="579318" ht="14.25" customHeight="1"/>
    <row r="579320" ht="14.25" customHeight="1"/>
    <row r="579322" ht="14.25" customHeight="1"/>
    <row r="579324" ht="14.25" customHeight="1"/>
    <row r="579326" ht="14.25" customHeight="1"/>
    <row r="579328" ht="14.25" customHeight="1"/>
    <row r="579330" ht="14.25" customHeight="1"/>
    <row r="579332" ht="14.25" customHeight="1"/>
    <row r="579334" ht="14.25" customHeight="1"/>
    <row r="579336" ht="14.25" customHeight="1"/>
    <row r="579338" ht="14.25" customHeight="1"/>
    <row r="579340" ht="14.25" customHeight="1"/>
    <row r="579342" ht="14.25" customHeight="1"/>
    <row r="579344" ht="14.25" customHeight="1"/>
    <row r="579346" ht="14.25" customHeight="1"/>
    <row r="579348" ht="14.25" customHeight="1"/>
    <row r="579350" ht="14.25" customHeight="1"/>
    <row r="579352" ht="14.25" customHeight="1"/>
    <row r="579354" ht="14.25" customHeight="1"/>
    <row r="579356" ht="14.25" customHeight="1"/>
    <row r="579358" ht="14.25" customHeight="1"/>
    <row r="579360" ht="14.25" customHeight="1"/>
    <row r="579362" ht="14.25" customHeight="1"/>
    <row r="579364" ht="14.25" customHeight="1"/>
    <row r="579366" ht="14.25" customHeight="1"/>
    <row r="579368" ht="14.25" customHeight="1"/>
    <row r="579370" ht="14.25" customHeight="1"/>
    <row r="579372" ht="14.25" customHeight="1"/>
    <row r="579374" ht="14.25" customHeight="1"/>
    <row r="579376" ht="14.25" customHeight="1"/>
    <row r="579378" ht="14.25" customHeight="1"/>
    <row r="579380" ht="14.25" customHeight="1"/>
    <row r="579382" ht="14.25" customHeight="1"/>
    <row r="579384" ht="14.25" customHeight="1"/>
    <row r="579386" ht="14.25" customHeight="1"/>
    <row r="579388" ht="14.25" customHeight="1"/>
    <row r="579390" ht="14.25" customHeight="1"/>
    <row r="579392" ht="14.25" customHeight="1"/>
    <row r="579394" ht="14.25" customHeight="1"/>
    <row r="579396" ht="14.25" customHeight="1"/>
    <row r="579398" ht="14.25" customHeight="1"/>
    <row r="579400" ht="14.25" customHeight="1"/>
    <row r="579402" ht="14.25" customHeight="1"/>
    <row r="579404" ht="14.25" customHeight="1"/>
    <row r="579406" ht="14.25" customHeight="1"/>
    <row r="579408" ht="14.25" customHeight="1"/>
    <row r="579410" ht="14.25" customHeight="1"/>
    <row r="579412" ht="14.25" customHeight="1"/>
    <row r="579414" ht="14.25" customHeight="1"/>
    <row r="579416" ht="14.25" customHeight="1"/>
    <row r="579418" ht="14.25" customHeight="1"/>
    <row r="579420" ht="14.25" customHeight="1"/>
    <row r="579422" ht="14.25" customHeight="1"/>
    <row r="579424" ht="14.25" customHeight="1"/>
    <row r="579426" ht="14.25" customHeight="1"/>
    <row r="579428" ht="14.25" customHeight="1"/>
    <row r="579430" ht="14.25" customHeight="1"/>
    <row r="579432" ht="14.25" customHeight="1"/>
    <row r="579434" ht="14.25" customHeight="1"/>
    <row r="579436" ht="14.25" customHeight="1"/>
    <row r="579438" ht="14.25" customHeight="1"/>
    <row r="579440" ht="14.25" customHeight="1"/>
    <row r="579442" ht="14.25" customHeight="1"/>
    <row r="579444" ht="14.25" customHeight="1"/>
    <row r="579446" ht="14.25" customHeight="1"/>
    <row r="579448" ht="14.25" customHeight="1"/>
    <row r="579450" ht="14.25" customHeight="1"/>
    <row r="579452" ht="14.25" customHeight="1"/>
    <row r="579454" ht="14.25" customHeight="1"/>
    <row r="579456" ht="14.25" customHeight="1"/>
    <row r="579458" ht="14.25" customHeight="1"/>
    <row r="579460" ht="14.25" customHeight="1"/>
    <row r="579462" ht="14.25" customHeight="1"/>
    <row r="579464" ht="14.25" customHeight="1"/>
    <row r="579466" ht="14.25" customHeight="1"/>
    <row r="579468" ht="14.25" customHeight="1"/>
    <row r="579470" ht="14.25" customHeight="1"/>
    <row r="579472" ht="14.25" customHeight="1"/>
    <row r="579474" ht="14.25" customHeight="1"/>
    <row r="579476" ht="14.25" customHeight="1"/>
    <row r="579478" ht="14.25" customHeight="1"/>
    <row r="579480" ht="14.25" customHeight="1"/>
    <row r="579482" ht="14.25" customHeight="1"/>
    <row r="579484" ht="14.25" customHeight="1"/>
    <row r="579486" ht="14.25" customHeight="1"/>
    <row r="579488" ht="14.25" customHeight="1"/>
    <row r="579490" ht="14.25" customHeight="1"/>
    <row r="579492" ht="14.25" customHeight="1"/>
    <row r="579494" ht="14.25" customHeight="1"/>
    <row r="579496" ht="14.25" customHeight="1"/>
    <row r="579498" ht="14.25" customHeight="1"/>
    <row r="579500" ht="14.25" customHeight="1"/>
    <row r="579502" ht="14.25" customHeight="1"/>
    <row r="579504" ht="14.25" customHeight="1"/>
    <row r="579506" ht="14.25" customHeight="1"/>
    <row r="579508" ht="14.25" customHeight="1"/>
    <row r="579510" ht="14.25" customHeight="1"/>
    <row r="579512" ht="14.25" customHeight="1"/>
    <row r="579514" ht="14.25" customHeight="1"/>
    <row r="579516" ht="14.25" customHeight="1"/>
    <row r="579518" ht="14.25" customHeight="1"/>
    <row r="579520" ht="14.25" customHeight="1"/>
    <row r="579522" ht="14.25" customHeight="1"/>
    <row r="579524" ht="14.25" customHeight="1"/>
    <row r="579526" ht="14.25" customHeight="1"/>
    <row r="579528" ht="14.25" customHeight="1"/>
    <row r="579530" ht="14.25" customHeight="1"/>
    <row r="579532" ht="14.25" customHeight="1"/>
    <row r="579534" ht="14.25" customHeight="1"/>
    <row r="579536" ht="14.25" customHeight="1"/>
    <row r="579538" ht="14.25" customHeight="1"/>
    <row r="579540" ht="14.25" customHeight="1"/>
    <row r="579542" ht="14.25" customHeight="1"/>
    <row r="579544" ht="14.25" customHeight="1"/>
    <row r="579546" ht="14.25" customHeight="1"/>
    <row r="579548" ht="14.25" customHeight="1"/>
    <row r="579550" ht="14.25" customHeight="1"/>
    <row r="579552" ht="14.25" customHeight="1"/>
    <row r="579554" ht="14.25" customHeight="1"/>
    <row r="579556" ht="14.25" customHeight="1"/>
    <row r="579558" ht="14.25" customHeight="1"/>
    <row r="579560" ht="14.25" customHeight="1"/>
    <row r="579562" ht="14.25" customHeight="1"/>
    <row r="579564" ht="14.25" customHeight="1"/>
    <row r="579566" ht="14.25" customHeight="1"/>
    <row r="579568" ht="14.25" customHeight="1"/>
    <row r="579570" ht="14.25" customHeight="1"/>
    <row r="579572" ht="14.25" customHeight="1"/>
    <row r="579574" ht="14.25" customHeight="1"/>
    <row r="579576" ht="14.25" customHeight="1"/>
    <row r="579578" ht="14.25" customHeight="1"/>
    <row r="579580" ht="14.25" customHeight="1"/>
    <row r="579582" ht="14.25" customHeight="1"/>
    <row r="579584" ht="14.25" customHeight="1"/>
    <row r="579586" ht="14.25" customHeight="1"/>
    <row r="579588" ht="14.25" customHeight="1"/>
    <row r="579590" ht="14.25" customHeight="1"/>
    <row r="579592" ht="14.25" customHeight="1"/>
    <row r="579594" ht="14.25" customHeight="1"/>
    <row r="579596" ht="14.25" customHeight="1"/>
    <row r="579598" ht="14.25" customHeight="1"/>
    <row r="579600" ht="14.25" customHeight="1"/>
    <row r="579602" ht="14.25" customHeight="1"/>
    <row r="579604" ht="14.25" customHeight="1"/>
    <row r="579606" ht="14.25" customHeight="1"/>
    <row r="579608" ht="14.25" customHeight="1"/>
    <row r="579610" ht="14.25" customHeight="1"/>
    <row r="579612" ht="14.25" customHeight="1"/>
    <row r="579614" ht="14.25" customHeight="1"/>
    <row r="579616" ht="14.25" customHeight="1"/>
    <row r="579618" ht="14.25" customHeight="1"/>
    <row r="579620" ht="14.25" customHeight="1"/>
    <row r="579622" ht="14.25" customHeight="1"/>
    <row r="579624" ht="14.25" customHeight="1"/>
    <row r="579626" ht="14.25" customHeight="1"/>
    <row r="579628" ht="14.25" customHeight="1"/>
    <row r="579630" ht="14.25" customHeight="1"/>
    <row r="579632" ht="14.25" customHeight="1"/>
    <row r="579634" ht="14.25" customHeight="1"/>
    <row r="579636" ht="14.25" customHeight="1"/>
    <row r="579638" ht="14.25" customHeight="1"/>
    <row r="579640" ht="14.25" customHeight="1"/>
    <row r="579642" ht="14.25" customHeight="1"/>
    <row r="579644" ht="14.25" customHeight="1"/>
    <row r="579646" ht="14.25" customHeight="1"/>
    <row r="579648" ht="14.25" customHeight="1"/>
    <row r="579650" ht="14.25" customHeight="1"/>
    <row r="579652" ht="14.25" customHeight="1"/>
    <row r="579654" ht="14.25" customHeight="1"/>
    <row r="579656" ht="14.25" customHeight="1"/>
    <row r="579658" ht="14.25" customHeight="1"/>
    <row r="579660" ht="14.25" customHeight="1"/>
    <row r="579662" ht="14.25" customHeight="1"/>
    <row r="579664" ht="14.25" customHeight="1"/>
    <row r="579666" ht="14.25" customHeight="1"/>
    <row r="579668" ht="14.25" customHeight="1"/>
    <row r="579670" ht="14.25" customHeight="1"/>
    <row r="579672" ht="14.25" customHeight="1"/>
    <row r="579674" ht="14.25" customHeight="1"/>
    <row r="579676" ht="14.25" customHeight="1"/>
    <row r="579678" ht="14.25" customHeight="1"/>
    <row r="579680" ht="14.25" customHeight="1"/>
    <row r="579682" ht="14.25" customHeight="1"/>
    <row r="579684" ht="14.25" customHeight="1"/>
    <row r="579686" ht="14.25" customHeight="1"/>
    <row r="579688" ht="14.25" customHeight="1"/>
    <row r="579690" ht="14.25" customHeight="1"/>
    <row r="579692" ht="14.25" customHeight="1"/>
    <row r="579694" ht="14.25" customHeight="1"/>
    <row r="579696" ht="14.25" customHeight="1"/>
    <row r="579698" ht="14.25" customHeight="1"/>
    <row r="579700" ht="14.25" customHeight="1"/>
    <row r="579702" ht="14.25" customHeight="1"/>
    <row r="579704" ht="14.25" customHeight="1"/>
    <row r="579706" ht="14.25" customHeight="1"/>
    <row r="579708" ht="14.25" customHeight="1"/>
    <row r="579710" ht="14.25" customHeight="1"/>
    <row r="579712" ht="14.25" customHeight="1"/>
    <row r="579714" ht="14.25" customHeight="1"/>
    <row r="579716" ht="14.25" customHeight="1"/>
    <row r="579718" ht="14.25" customHeight="1"/>
    <row r="579720" ht="14.25" customHeight="1"/>
    <row r="579722" ht="14.25" customHeight="1"/>
    <row r="579724" ht="14.25" customHeight="1"/>
    <row r="579726" ht="14.25" customHeight="1"/>
    <row r="579728" ht="14.25" customHeight="1"/>
    <row r="579730" ht="14.25" customHeight="1"/>
    <row r="579732" ht="14.25" customHeight="1"/>
    <row r="579734" ht="14.25" customHeight="1"/>
    <row r="579736" ht="14.25" customHeight="1"/>
    <row r="579738" ht="14.25" customHeight="1"/>
    <row r="579740" ht="14.25" customHeight="1"/>
    <row r="579742" ht="14.25" customHeight="1"/>
    <row r="579744" ht="14.25" customHeight="1"/>
    <row r="579746" ht="14.25" customHeight="1"/>
    <row r="579748" ht="14.25" customHeight="1"/>
    <row r="579750" ht="14.25" customHeight="1"/>
    <row r="579752" ht="14.25" customHeight="1"/>
    <row r="579754" ht="14.25" customHeight="1"/>
    <row r="579756" ht="14.25" customHeight="1"/>
    <row r="579758" ht="14.25" customHeight="1"/>
    <row r="579760" ht="14.25" customHeight="1"/>
    <row r="579762" ht="14.25" customHeight="1"/>
    <row r="579764" ht="14.25" customHeight="1"/>
    <row r="579766" ht="14.25" customHeight="1"/>
    <row r="579768" ht="14.25" customHeight="1"/>
    <row r="579770" ht="14.25" customHeight="1"/>
    <row r="579772" ht="14.25" customHeight="1"/>
    <row r="579774" ht="14.25" customHeight="1"/>
    <row r="579776" ht="14.25" customHeight="1"/>
    <row r="579778" ht="14.25" customHeight="1"/>
    <row r="579780" ht="14.25" customHeight="1"/>
    <row r="579782" ht="14.25" customHeight="1"/>
    <row r="579784" ht="14.25" customHeight="1"/>
    <row r="579786" ht="14.25" customHeight="1"/>
    <row r="579788" ht="14.25" customHeight="1"/>
    <row r="579790" ht="14.25" customHeight="1"/>
    <row r="579792" ht="14.25" customHeight="1"/>
    <row r="579794" ht="14.25" customHeight="1"/>
    <row r="579796" ht="14.25" customHeight="1"/>
    <row r="579798" ht="14.25" customHeight="1"/>
    <row r="579800" ht="14.25" customHeight="1"/>
    <row r="579802" ht="14.25" customHeight="1"/>
    <row r="579804" ht="14.25" customHeight="1"/>
    <row r="579806" ht="14.25" customHeight="1"/>
    <row r="579808" ht="14.25" customHeight="1"/>
    <row r="579810" ht="14.25" customHeight="1"/>
    <row r="579812" ht="14.25" customHeight="1"/>
    <row r="579814" ht="14.25" customHeight="1"/>
    <row r="579816" ht="14.25" customHeight="1"/>
    <row r="579818" ht="14.25" customHeight="1"/>
    <row r="579820" ht="14.25" customHeight="1"/>
    <row r="579822" ht="14.25" customHeight="1"/>
    <row r="579824" ht="14.25" customHeight="1"/>
    <row r="579826" ht="14.25" customHeight="1"/>
    <row r="579828" ht="14.25" customHeight="1"/>
    <row r="579830" ht="14.25" customHeight="1"/>
    <row r="579832" ht="14.25" customHeight="1"/>
    <row r="579834" ht="14.25" customHeight="1"/>
    <row r="579836" ht="14.25" customHeight="1"/>
    <row r="579838" ht="14.25" customHeight="1"/>
    <row r="579840" ht="14.25" customHeight="1"/>
    <row r="579842" ht="14.25" customHeight="1"/>
    <row r="579844" ht="14.25" customHeight="1"/>
    <row r="579846" ht="14.25" customHeight="1"/>
    <row r="579848" ht="14.25" customHeight="1"/>
    <row r="579850" ht="14.25" customHeight="1"/>
    <row r="579852" ht="14.25" customHeight="1"/>
    <row r="579854" ht="14.25" customHeight="1"/>
    <row r="579856" ht="14.25" customHeight="1"/>
    <row r="579858" ht="14.25" customHeight="1"/>
    <row r="579860" ht="14.25" customHeight="1"/>
    <row r="579862" ht="14.25" customHeight="1"/>
    <row r="579864" ht="14.25" customHeight="1"/>
    <row r="579866" ht="14.25" customHeight="1"/>
    <row r="579868" ht="14.25" customHeight="1"/>
    <row r="579870" ht="14.25" customHeight="1"/>
    <row r="579872" ht="14.25" customHeight="1"/>
    <row r="579874" ht="14.25" customHeight="1"/>
    <row r="579876" ht="14.25" customHeight="1"/>
    <row r="579878" ht="14.25" customHeight="1"/>
    <row r="579880" ht="14.25" customHeight="1"/>
    <row r="579882" ht="14.25" customHeight="1"/>
    <row r="579884" ht="14.25" customHeight="1"/>
    <row r="579886" ht="14.25" customHeight="1"/>
    <row r="579888" ht="14.25" customHeight="1"/>
    <row r="579890" ht="14.25" customHeight="1"/>
    <row r="579892" ht="14.25" customHeight="1"/>
    <row r="579894" ht="14.25" customHeight="1"/>
    <row r="579896" ht="14.25" customHeight="1"/>
    <row r="579898" ht="14.25" customHeight="1"/>
    <row r="579900" ht="14.25" customHeight="1"/>
    <row r="579902" ht="14.25" customHeight="1"/>
    <row r="579904" ht="14.25" customHeight="1"/>
    <row r="579906" ht="14.25" customHeight="1"/>
    <row r="579908" ht="14.25" customHeight="1"/>
    <row r="579910" ht="14.25" customHeight="1"/>
    <row r="579912" ht="14.25" customHeight="1"/>
    <row r="579914" ht="14.25" customHeight="1"/>
    <row r="579916" ht="14.25" customHeight="1"/>
    <row r="579918" ht="14.25" customHeight="1"/>
    <row r="579920" ht="14.25" customHeight="1"/>
    <row r="579922" ht="14.25" customHeight="1"/>
    <row r="579924" ht="14.25" customHeight="1"/>
    <row r="579926" ht="14.25" customHeight="1"/>
    <row r="579928" ht="14.25" customHeight="1"/>
    <row r="579930" ht="14.25" customHeight="1"/>
    <row r="579932" ht="14.25" customHeight="1"/>
    <row r="579934" ht="14.25" customHeight="1"/>
    <row r="579936" ht="14.25" customHeight="1"/>
    <row r="579938" ht="14.25" customHeight="1"/>
    <row r="579940" ht="14.25" customHeight="1"/>
    <row r="579942" ht="14.25" customHeight="1"/>
    <row r="579944" ht="14.25" customHeight="1"/>
    <row r="579946" ht="14.25" customHeight="1"/>
    <row r="579948" ht="14.25" customHeight="1"/>
    <row r="579950" ht="14.25" customHeight="1"/>
    <row r="579952" ht="14.25" customHeight="1"/>
    <row r="579954" ht="14.25" customHeight="1"/>
    <row r="579956" ht="14.25" customHeight="1"/>
    <row r="579958" ht="14.25" customHeight="1"/>
    <row r="579960" ht="14.25" customHeight="1"/>
    <row r="579962" ht="14.25" customHeight="1"/>
    <row r="579964" ht="14.25" customHeight="1"/>
    <row r="579966" ht="14.25" customHeight="1"/>
    <row r="579968" ht="14.25" customHeight="1"/>
    <row r="579970" ht="14.25" customHeight="1"/>
    <row r="579972" ht="14.25" customHeight="1"/>
    <row r="579974" ht="14.25" customHeight="1"/>
    <row r="579976" ht="14.25" customHeight="1"/>
    <row r="579978" ht="14.25" customHeight="1"/>
    <row r="579980" ht="14.25" customHeight="1"/>
    <row r="579982" ht="14.25" customHeight="1"/>
    <row r="579984" ht="14.25" customHeight="1"/>
    <row r="579986" ht="14.25" customHeight="1"/>
    <row r="579988" ht="14.25" customHeight="1"/>
    <row r="579990" ht="14.25" customHeight="1"/>
    <row r="579992" ht="14.25" customHeight="1"/>
    <row r="579994" ht="14.25" customHeight="1"/>
    <row r="579996" ht="14.25" customHeight="1"/>
    <row r="579998" ht="14.25" customHeight="1"/>
    <row r="580000" ht="14.25" customHeight="1"/>
    <row r="580002" ht="14.25" customHeight="1"/>
    <row r="580004" ht="14.25" customHeight="1"/>
    <row r="580006" ht="14.25" customHeight="1"/>
    <row r="580008" ht="14.25" customHeight="1"/>
    <row r="580010" ht="14.25" customHeight="1"/>
    <row r="580012" ht="14.25" customHeight="1"/>
    <row r="580014" ht="14.25" customHeight="1"/>
    <row r="580016" ht="14.25" customHeight="1"/>
    <row r="580018" ht="14.25" customHeight="1"/>
    <row r="580020" ht="14.25" customHeight="1"/>
    <row r="580022" ht="14.25" customHeight="1"/>
    <row r="580024" ht="14.25" customHeight="1"/>
    <row r="580026" ht="14.25" customHeight="1"/>
    <row r="580028" ht="14.25" customHeight="1"/>
    <row r="580030" ht="14.25" customHeight="1"/>
    <row r="580032" ht="14.25" customHeight="1"/>
    <row r="580034" ht="14.25" customHeight="1"/>
    <row r="580036" ht="14.25" customHeight="1"/>
    <row r="580038" ht="14.25" customHeight="1"/>
    <row r="580040" ht="14.25" customHeight="1"/>
    <row r="580042" ht="14.25" customHeight="1"/>
    <row r="580044" ht="14.25" customHeight="1"/>
    <row r="580046" ht="14.25" customHeight="1"/>
    <row r="580048" ht="14.25" customHeight="1"/>
    <row r="580050" ht="14.25" customHeight="1"/>
    <row r="580052" ht="14.25" customHeight="1"/>
    <row r="580054" ht="14.25" customHeight="1"/>
    <row r="580056" ht="14.25" customHeight="1"/>
    <row r="580058" ht="14.25" customHeight="1"/>
    <row r="580060" ht="14.25" customHeight="1"/>
    <row r="580062" ht="14.25" customHeight="1"/>
    <row r="580064" ht="14.25" customHeight="1"/>
    <row r="580066" ht="14.25" customHeight="1"/>
    <row r="580068" ht="14.25" customHeight="1"/>
    <row r="580070" ht="14.25" customHeight="1"/>
    <row r="580072" ht="14.25" customHeight="1"/>
    <row r="580074" ht="14.25" customHeight="1"/>
    <row r="580076" ht="14.25" customHeight="1"/>
    <row r="580078" ht="14.25" customHeight="1"/>
    <row r="580080" ht="14.25" customHeight="1"/>
    <row r="580082" ht="14.25" customHeight="1"/>
    <row r="580084" ht="14.25" customHeight="1"/>
    <row r="580086" ht="14.25" customHeight="1"/>
    <row r="580088" ht="14.25" customHeight="1"/>
    <row r="580090" ht="14.25" customHeight="1"/>
    <row r="580092" ht="14.25" customHeight="1"/>
    <row r="580094" ht="14.25" customHeight="1"/>
    <row r="580096" ht="14.25" customHeight="1"/>
    <row r="580098" ht="14.25" customHeight="1"/>
    <row r="580100" ht="14.25" customHeight="1"/>
    <row r="580102" ht="14.25" customHeight="1"/>
    <row r="580104" ht="14.25" customHeight="1"/>
    <row r="580106" ht="14.25" customHeight="1"/>
    <row r="580108" ht="14.25" customHeight="1"/>
    <row r="580110" ht="14.25" customHeight="1"/>
    <row r="580112" ht="14.25" customHeight="1"/>
    <row r="580114" ht="14.25" customHeight="1"/>
    <row r="580116" ht="14.25" customHeight="1"/>
    <row r="580118" ht="14.25" customHeight="1"/>
    <row r="580120" ht="14.25" customHeight="1"/>
    <row r="580122" ht="14.25" customHeight="1"/>
    <row r="580124" ht="14.25" customHeight="1"/>
    <row r="580126" ht="14.25" customHeight="1"/>
    <row r="580128" ht="14.25" customHeight="1"/>
    <row r="580130" ht="14.25" customHeight="1"/>
    <row r="580132" ht="14.25" customHeight="1"/>
    <row r="580134" ht="14.25" customHeight="1"/>
    <row r="580136" ht="14.25" customHeight="1"/>
    <row r="580138" ht="14.25" customHeight="1"/>
    <row r="580140" ht="14.25" customHeight="1"/>
    <row r="580142" ht="14.25" customHeight="1"/>
    <row r="580144" ht="14.25" customHeight="1"/>
    <row r="580146" ht="14.25" customHeight="1"/>
    <row r="580148" ht="14.25" customHeight="1"/>
    <row r="580150" ht="14.25" customHeight="1"/>
    <row r="580152" ht="14.25" customHeight="1"/>
    <row r="580154" ht="14.25" customHeight="1"/>
    <row r="580156" ht="14.25" customHeight="1"/>
    <row r="580158" ht="14.25" customHeight="1"/>
    <row r="580160" ht="14.25" customHeight="1"/>
    <row r="580162" ht="14.25" customHeight="1"/>
    <row r="580164" ht="14.25" customHeight="1"/>
    <row r="580166" ht="14.25" customHeight="1"/>
    <row r="580168" ht="14.25" customHeight="1"/>
    <row r="580170" ht="14.25" customHeight="1"/>
    <row r="580172" ht="14.25" customHeight="1"/>
    <row r="580174" ht="14.25" customHeight="1"/>
    <row r="580176" ht="14.25" customHeight="1"/>
    <row r="580178" ht="14.25" customHeight="1"/>
    <row r="580180" ht="14.25" customHeight="1"/>
    <row r="580182" ht="14.25" customHeight="1"/>
    <row r="580184" ht="14.25" customHeight="1"/>
    <row r="580186" ht="14.25" customHeight="1"/>
    <row r="580188" ht="14.25" customHeight="1"/>
    <row r="580190" ht="14.25" customHeight="1"/>
    <row r="580192" ht="14.25" customHeight="1"/>
    <row r="580194" ht="14.25" customHeight="1"/>
    <row r="580196" ht="14.25" customHeight="1"/>
    <row r="580198" ht="14.25" customHeight="1"/>
    <row r="580200" ht="14.25" customHeight="1"/>
    <row r="580202" ht="14.25" customHeight="1"/>
    <row r="580204" ht="14.25" customHeight="1"/>
    <row r="580206" ht="14.25" customHeight="1"/>
    <row r="580208" ht="14.25" customHeight="1"/>
    <row r="580210" ht="14.25" customHeight="1"/>
    <row r="580212" ht="14.25" customHeight="1"/>
    <row r="580214" ht="14.25" customHeight="1"/>
    <row r="580216" ht="14.25" customHeight="1"/>
    <row r="580218" ht="14.25" customHeight="1"/>
    <row r="580220" ht="14.25" customHeight="1"/>
    <row r="580222" ht="14.25" customHeight="1"/>
    <row r="580224" ht="14.25" customHeight="1"/>
    <row r="580226" ht="14.25" customHeight="1"/>
    <row r="580228" ht="14.25" customHeight="1"/>
    <row r="580230" ht="14.25" customHeight="1"/>
    <row r="580232" ht="14.25" customHeight="1"/>
    <row r="580234" ht="14.25" customHeight="1"/>
    <row r="580236" ht="14.25" customHeight="1"/>
    <row r="580238" ht="14.25" customHeight="1"/>
    <row r="580240" ht="14.25" customHeight="1"/>
    <row r="580242" ht="14.25" customHeight="1"/>
    <row r="580244" ht="14.25" customHeight="1"/>
    <row r="580246" ht="14.25" customHeight="1"/>
    <row r="580248" ht="14.25" customHeight="1"/>
    <row r="580250" ht="14.25" customHeight="1"/>
    <row r="580252" ht="14.25" customHeight="1"/>
    <row r="580254" ht="14.25" customHeight="1"/>
    <row r="580256" ht="14.25" customHeight="1"/>
    <row r="580258" ht="14.25" customHeight="1"/>
    <row r="580260" ht="14.25" customHeight="1"/>
    <row r="580262" ht="14.25" customHeight="1"/>
    <row r="580264" ht="14.25" customHeight="1"/>
    <row r="580266" ht="14.25" customHeight="1"/>
    <row r="580268" ht="14.25" customHeight="1"/>
    <row r="580270" ht="14.25" customHeight="1"/>
    <row r="580272" ht="14.25" customHeight="1"/>
    <row r="580274" ht="14.25" customHeight="1"/>
    <row r="580276" ht="14.25" customHeight="1"/>
    <row r="580278" ht="14.25" customHeight="1"/>
    <row r="580280" ht="14.25" customHeight="1"/>
    <row r="580282" ht="14.25" customHeight="1"/>
    <row r="580284" ht="14.25" customHeight="1"/>
    <row r="580286" ht="14.25" customHeight="1"/>
    <row r="580288" ht="14.25" customHeight="1"/>
    <row r="580290" ht="14.25" customHeight="1"/>
    <row r="580292" ht="14.25" customHeight="1"/>
    <row r="580294" ht="14.25" customHeight="1"/>
    <row r="580296" ht="14.25" customHeight="1"/>
    <row r="580298" ht="14.25" customHeight="1"/>
    <row r="580300" ht="14.25" customHeight="1"/>
    <row r="580302" ht="14.25" customHeight="1"/>
    <row r="580304" ht="14.25" customHeight="1"/>
    <row r="580306" ht="14.25" customHeight="1"/>
    <row r="580308" ht="14.25" customHeight="1"/>
    <row r="580310" ht="14.25" customHeight="1"/>
    <row r="580312" ht="14.25" customHeight="1"/>
    <row r="580314" ht="14.25" customHeight="1"/>
    <row r="580316" ht="14.25" customHeight="1"/>
    <row r="580318" ht="14.25" customHeight="1"/>
    <row r="580320" ht="14.25" customHeight="1"/>
    <row r="580322" ht="14.25" customHeight="1"/>
    <row r="580324" ht="14.25" customHeight="1"/>
    <row r="580326" ht="14.25" customHeight="1"/>
    <row r="580328" ht="14.25" customHeight="1"/>
    <row r="580330" ht="14.25" customHeight="1"/>
    <row r="580332" ht="14.25" customHeight="1"/>
    <row r="580334" ht="14.25" customHeight="1"/>
    <row r="580336" ht="14.25" customHeight="1"/>
    <row r="580338" ht="14.25" customHeight="1"/>
    <row r="580340" ht="14.25" customHeight="1"/>
    <row r="580342" ht="14.25" customHeight="1"/>
    <row r="580344" ht="14.25" customHeight="1"/>
    <row r="580346" ht="14.25" customHeight="1"/>
    <row r="580348" ht="14.25" customHeight="1"/>
    <row r="580350" ht="14.25" customHeight="1"/>
    <row r="580352" ht="14.25" customHeight="1"/>
    <row r="580354" ht="14.25" customHeight="1"/>
    <row r="580356" ht="14.25" customHeight="1"/>
    <row r="580358" ht="14.25" customHeight="1"/>
    <row r="580360" ht="14.25" customHeight="1"/>
    <row r="580362" ht="14.25" customHeight="1"/>
    <row r="580364" ht="14.25" customHeight="1"/>
    <row r="580366" ht="14.25" customHeight="1"/>
    <row r="580368" ht="14.25" customHeight="1"/>
    <row r="580370" ht="14.25" customHeight="1"/>
    <row r="580372" ht="14.25" customHeight="1"/>
    <row r="580374" ht="14.25" customHeight="1"/>
    <row r="580376" ht="14.25" customHeight="1"/>
    <row r="580378" ht="14.25" customHeight="1"/>
    <row r="580380" ht="14.25" customHeight="1"/>
    <row r="580382" ht="14.25" customHeight="1"/>
    <row r="580384" ht="14.25" customHeight="1"/>
    <row r="580386" ht="14.25" customHeight="1"/>
    <row r="580388" ht="14.25" customHeight="1"/>
    <row r="580390" ht="14.25" customHeight="1"/>
    <row r="580392" ht="14.25" customHeight="1"/>
    <row r="580394" ht="14.25" customHeight="1"/>
    <row r="580396" ht="14.25" customHeight="1"/>
    <row r="580398" ht="14.25" customHeight="1"/>
    <row r="580400" ht="14.25" customHeight="1"/>
    <row r="580402" ht="14.25" customHeight="1"/>
    <row r="580404" ht="14.25" customHeight="1"/>
    <row r="580406" ht="14.25" customHeight="1"/>
    <row r="580408" ht="14.25" customHeight="1"/>
    <row r="580410" ht="14.25" customHeight="1"/>
    <row r="580412" ht="14.25" customHeight="1"/>
    <row r="580414" ht="14.25" customHeight="1"/>
    <row r="580416" ht="14.25" customHeight="1"/>
    <row r="580418" ht="14.25" customHeight="1"/>
    <row r="580420" ht="14.25" customHeight="1"/>
    <row r="580422" ht="14.25" customHeight="1"/>
    <row r="580424" ht="14.25" customHeight="1"/>
    <row r="580426" ht="14.25" customHeight="1"/>
    <row r="580428" ht="14.25" customHeight="1"/>
    <row r="580430" ht="14.25" customHeight="1"/>
    <row r="580432" ht="14.25" customHeight="1"/>
    <row r="580434" ht="14.25" customHeight="1"/>
    <row r="580436" ht="14.25" customHeight="1"/>
    <row r="580438" ht="14.25" customHeight="1"/>
    <row r="580440" ht="14.25" customHeight="1"/>
    <row r="580442" ht="14.25" customHeight="1"/>
    <row r="580444" ht="14.25" customHeight="1"/>
    <row r="580446" ht="14.25" customHeight="1"/>
    <row r="580448" ht="14.25" customHeight="1"/>
    <row r="580450" ht="14.25" customHeight="1"/>
    <row r="580452" ht="14.25" customHeight="1"/>
    <row r="580454" ht="14.25" customHeight="1"/>
    <row r="580456" ht="14.25" customHeight="1"/>
    <row r="580458" ht="14.25" customHeight="1"/>
    <row r="580460" ht="14.25" customHeight="1"/>
    <row r="580462" ht="14.25" customHeight="1"/>
    <row r="580464" ht="14.25" customHeight="1"/>
    <row r="580466" ht="14.25" customHeight="1"/>
    <row r="580468" ht="14.25" customHeight="1"/>
    <row r="580470" ht="14.25" customHeight="1"/>
    <row r="580472" ht="14.25" customHeight="1"/>
    <row r="580474" ht="14.25" customHeight="1"/>
    <row r="580476" ht="14.25" customHeight="1"/>
    <row r="580478" ht="14.25" customHeight="1"/>
    <row r="580480" ht="14.25" customHeight="1"/>
    <row r="580482" ht="14.25" customHeight="1"/>
    <row r="580484" ht="14.25" customHeight="1"/>
    <row r="580486" ht="14.25" customHeight="1"/>
    <row r="580488" ht="14.25" customHeight="1"/>
    <row r="580490" ht="14.25" customHeight="1"/>
    <row r="580492" ht="14.25" customHeight="1"/>
    <row r="580494" ht="14.25" customHeight="1"/>
    <row r="580496" ht="14.25" customHeight="1"/>
    <row r="580498" ht="14.25" customHeight="1"/>
    <row r="580500" ht="14.25" customHeight="1"/>
    <row r="580502" ht="14.25" customHeight="1"/>
    <row r="580504" ht="14.25" customHeight="1"/>
    <row r="580506" ht="14.25" customHeight="1"/>
    <row r="580508" ht="14.25" customHeight="1"/>
    <row r="580510" ht="14.25" customHeight="1"/>
    <row r="580512" ht="14.25" customHeight="1"/>
    <row r="580514" ht="14.25" customHeight="1"/>
    <row r="580516" ht="14.25" customHeight="1"/>
    <row r="580518" ht="14.25" customHeight="1"/>
    <row r="580520" ht="14.25" customHeight="1"/>
    <row r="580522" ht="14.25" customHeight="1"/>
    <row r="580524" ht="14.25" customHeight="1"/>
    <row r="580526" ht="14.25" customHeight="1"/>
    <row r="580528" ht="14.25" customHeight="1"/>
    <row r="580530" ht="14.25" customHeight="1"/>
    <row r="580532" ht="14.25" customHeight="1"/>
    <row r="580534" ht="14.25" customHeight="1"/>
    <row r="580536" ht="14.25" customHeight="1"/>
    <row r="580538" ht="14.25" customHeight="1"/>
    <row r="580540" ht="14.25" customHeight="1"/>
    <row r="580542" ht="14.25" customHeight="1"/>
    <row r="580544" ht="14.25" customHeight="1"/>
    <row r="580546" ht="14.25" customHeight="1"/>
    <row r="580548" ht="14.25" customHeight="1"/>
    <row r="580550" ht="14.25" customHeight="1"/>
    <row r="580552" ht="14.25" customHeight="1"/>
    <row r="580554" ht="14.25" customHeight="1"/>
    <row r="580556" ht="14.25" customHeight="1"/>
    <row r="580558" ht="14.25" customHeight="1"/>
    <row r="580560" ht="14.25" customHeight="1"/>
    <row r="580562" ht="14.25" customHeight="1"/>
    <row r="580564" ht="14.25" customHeight="1"/>
    <row r="580566" ht="14.25" customHeight="1"/>
    <row r="580568" ht="14.25" customHeight="1"/>
    <row r="580570" ht="14.25" customHeight="1"/>
    <row r="580572" ht="14.25" customHeight="1"/>
    <row r="580574" ht="14.25" customHeight="1"/>
    <row r="580576" ht="14.25" customHeight="1"/>
    <row r="580578" ht="14.25" customHeight="1"/>
    <row r="580580" ht="14.25" customHeight="1"/>
    <row r="580582" ht="14.25" customHeight="1"/>
    <row r="580584" ht="14.25" customHeight="1"/>
    <row r="580586" ht="14.25" customHeight="1"/>
    <row r="580588" ht="14.25" customHeight="1"/>
    <row r="580590" ht="14.25" customHeight="1"/>
    <row r="580592" ht="14.25" customHeight="1"/>
    <row r="580594" ht="14.25" customHeight="1"/>
    <row r="580596" ht="14.25" customHeight="1"/>
    <row r="580598" ht="14.25" customHeight="1"/>
    <row r="580600" ht="14.25" customHeight="1"/>
    <row r="580602" ht="14.25" customHeight="1"/>
    <row r="580604" ht="14.25" customHeight="1"/>
    <row r="580606" ht="14.25" customHeight="1"/>
    <row r="580608" ht="14.25" customHeight="1"/>
    <row r="580610" ht="14.25" customHeight="1"/>
    <row r="580612" ht="14.25" customHeight="1"/>
    <row r="580614" ht="14.25" customHeight="1"/>
    <row r="580616" ht="14.25" customHeight="1"/>
    <row r="580618" ht="14.25" customHeight="1"/>
    <row r="580620" ht="14.25" customHeight="1"/>
    <row r="580622" ht="14.25" customHeight="1"/>
    <row r="580624" ht="14.25" customHeight="1"/>
    <row r="580626" ht="14.25" customHeight="1"/>
    <row r="580628" ht="14.25" customHeight="1"/>
    <row r="580630" ht="14.25" customHeight="1"/>
    <row r="580632" ht="14.25" customHeight="1"/>
    <row r="580634" ht="14.25" customHeight="1"/>
    <row r="580636" ht="14.25" customHeight="1"/>
    <row r="580638" ht="14.25" customHeight="1"/>
    <row r="580640" ht="14.25" customHeight="1"/>
    <row r="580642" ht="14.25" customHeight="1"/>
    <row r="580644" ht="14.25" customHeight="1"/>
    <row r="580646" ht="14.25" customHeight="1"/>
    <row r="580648" ht="14.25" customHeight="1"/>
    <row r="580650" ht="14.25" customHeight="1"/>
    <row r="580652" ht="14.25" customHeight="1"/>
    <row r="580654" ht="14.25" customHeight="1"/>
    <row r="580656" ht="14.25" customHeight="1"/>
    <row r="580658" ht="14.25" customHeight="1"/>
    <row r="580660" ht="14.25" customHeight="1"/>
    <row r="580662" ht="14.25" customHeight="1"/>
    <row r="580664" ht="14.25" customHeight="1"/>
    <row r="580666" ht="14.25" customHeight="1"/>
    <row r="580668" ht="14.25" customHeight="1"/>
    <row r="580670" ht="14.25" customHeight="1"/>
    <row r="580672" ht="14.25" customHeight="1"/>
    <row r="580674" ht="14.25" customHeight="1"/>
    <row r="580676" ht="14.25" customHeight="1"/>
    <row r="580678" ht="14.25" customHeight="1"/>
    <row r="580680" ht="14.25" customHeight="1"/>
    <row r="580682" ht="14.25" customHeight="1"/>
    <row r="580684" ht="14.25" customHeight="1"/>
    <row r="580686" ht="14.25" customHeight="1"/>
    <row r="580688" ht="14.25" customHeight="1"/>
    <row r="580690" ht="14.25" customHeight="1"/>
    <row r="580692" ht="14.25" customHeight="1"/>
    <row r="580694" ht="14.25" customHeight="1"/>
    <row r="580696" ht="14.25" customHeight="1"/>
    <row r="580698" ht="14.25" customHeight="1"/>
    <row r="580700" ht="14.25" customHeight="1"/>
    <row r="580702" ht="14.25" customHeight="1"/>
    <row r="580704" ht="14.25" customHeight="1"/>
    <row r="580706" ht="14.25" customHeight="1"/>
    <row r="580708" ht="14.25" customHeight="1"/>
    <row r="580710" ht="14.25" customHeight="1"/>
    <row r="580712" ht="14.25" customHeight="1"/>
    <row r="580714" ht="14.25" customHeight="1"/>
    <row r="580716" ht="14.25" customHeight="1"/>
    <row r="580718" ht="14.25" customHeight="1"/>
    <row r="580720" ht="14.25" customHeight="1"/>
    <row r="580722" ht="14.25" customHeight="1"/>
    <row r="580724" ht="14.25" customHeight="1"/>
    <row r="580726" ht="14.25" customHeight="1"/>
    <row r="580728" ht="14.25" customHeight="1"/>
    <row r="580730" ht="14.25" customHeight="1"/>
    <row r="580732" ht="14.25" customHeight="1"/>
    <row r="580734" ht="14.25" customHeight="1"/>
    <row r="580736" ht="14.25" customHeight="1"/>
    <row r="580738" ht="14.25" customHeight="1"/>
    <row r="580740" ht="14.25" customHeight="1"/>
    <row r="580742" ht="14.25" customHeight="1"/>
    <row r="580744" ht="14.25" customHeight="1"/>
    <row r="580746" ht="14.25" customHeight="1"/>
    <row r="580748" ht="14.25" customHeight="1"/>
    <row r="580750" ht="14.25" customHeight="1"/>
    <row r="580752" ht="14.25" customHeight="1"/>
    <row r="580754" ht="14.25" customHeight="1"/>
    <row r="580756" ht="14.25" customHeight="1"/>
    <row r="580758" ht="14.25" customHeight="1"/>
    <row r="580760" ht="14.25" customHeight="1"/>
    <row r="580762" ht="14.25" customHeight="1"/>
    <row r="580764" ht="14.25" customHeight="1"/>
    <row r="580766" ht="14.25" customHeight="1"/>
    <row r="580768" ht="14.25" customHeight="1"/>
    <row r="580770" ht="14.25" customHeight="1"/>
    <row r="580772" ht="14.25" customHeight="1"/>
    <row r="580774" ht="14.25" customHeight="1"/>
    <row r="580776" ht="14.25" customHeight="1"/>
    <row r="580778" ht="14.25" customHeight="1"/>
    <row r="580780" ht="14.25" customHeight="1"/>
    <row r="580782" ht="14.25" customHeight="1"/>
    <row r="580784" ht="14.25" customHeight="1"/>
    <row r="580786" ht="14.25" customHeight="1"/>
    <row r="580788" ht="14.25" customHeight="1"/>
    <row r="580790" ht="14.25" customHeight="1"/>
    <row r="580792" ht="14.25" customHeight="1"/>
    <row r="580794" ht="14.25" customHeight="1"/>
    <row r="580796" ht="14.25" customHeight="1"/>
    <row r="580798" ht="14.25" customHeight="1"/>
    <row r="580800" ht="14.25" customHeight="1"/>
    <row r="580802" ht="14.25" customHeight="1"/>
    <row r="580804" ht="14.25" customHeight="1"/>
    <row r="580806" ht="14.25" customHeight="1"/>
    <row r="580808" ht="14.25" customHeight="1"/>
    <row r="580810" ht="14.25" customHeight="1"/>
    <row r="580812" ht="14.25" customHeight="1"/>
    <row r="580814" ht="14.25" customHeight="1"/>
    <row r="580816" ht="14.25" customHeight="1"/>
    <row r="580818" ht="14.25" customHeight="1"/>
    <row r="580820" ht="14.25" customHeight="1"/>
    <row r="580822" ht="14.25" customHeight="1"/>
    <row r="580824" ht="14.25" customHeight="1"/>
    <row r="580826" ht="14.25" customHeight="1"/>
    <row r="580828" ht="14.25" customHeight="1"/>
    <row r="580830" ht="14.25" customHeight="1"/>
    <row r="580832" ht="14.25" customHeight="1"/>
    <row r="580834" ht="14.25" customHeight="1"/>
    <row r="580836" ht="14.25" customHeight="1"/>
    <row r="580838" ht="14.25" customHeight="1"/>
    <row r="580840" ht="14.25" customHeight="1"/>
    <row r="580842" ht="14.25" customHeight="1"/>
    <row r="580844" ht="14.25" customHeight="1"/>
    <row r="580846" ht="14.25" customHeight="1"/>
    <row r="580848" ht="14.25" customHeight="1"/>
    <row r="580850" ht="14.25" customHeight="1"/>
    <row r="580852" ht="14.25" customHeight="1"/>
    <row r="580854" ht="14.25" customHeight="1"/>
    <row r="580856" ht="14.25" customHeight="1"/>
    <row r="580858" ht="14.25" customHeight="1"/>
    <row r="580860" ht="14.25" customHeight="1"/>
    <row r="580862" ht="14.25" customHeight="1"/>
    <row r="580864" ht="14.25" customHeight="1"/>
    <row r="580866" ht="14.25" customHeight="1"/>
    <row r="580868" ht="14.25" customHeight="1"/>
    <row r="580870" ht="14.25" customHeight="1"/>
    <row r="580872" ht="14.25" customHeight="1"/>
    <row r="580874" ht="14.25" customHeight="1"/>
    <row r="580876" ht="14.25" customHeight="1"/>
    <row r="580878" ht="14.25" customHeight="1"/>
    <row r="580880" ht="14.25" customHeight="1"/>
    <row r="580882" ht="14.25" customHeight="1"/>
    <row r="580884" ht="14.25" customHeight="1"/>
    <row r="580886" ht="14.25" customHeight="1"/>
    <row r="580888" ht="14.25" customHeight="1"/>
    <row r="580890" ht="14.25" customHeight="1"/>
    <row r="580892" ht="14.25" customHeight="1"/>
    <row r="580894" ht="14.25" customHeight="1"/>
    <row r="580896" ht="14.25" customHeight="1"/>
    <row r="580898" ht="14.25" customHeight="1"/>
    <row r="580900" ht="14.25" customHeight="1"/>
    <row r="580902" ht="14.25" customHeight="1"/>
    <row r="580904" ht="14.25" customHeight="1"/>
    <row r="580906" ht="14.25" customHeight="1"/>
    <row r="580908" ht="14.25" customHeight="1"/>
    <row r="580910" ht="14.25" customHeight="1"/>
    <row r="580912" ht="14.25" customHeight="1"/>
    <row r="580914" ht="14.25" customHeight="1"/>
    <row r="580916" ht="14.25" customHeight="1"/>
    <row r="580918" ht="14.25" customHeight="1"/>
    <row r="580920" ht="14.25" customHeight="1"/>
    <row r="580922" ht="14.25" customHeight="1"/>
    <row r="580924" ht="14.25" customHeight="1"/>
    <row r="580926" ht="14.25" customHeight="1"/>
    <row r="580928" ht="14.25" customHeight="1"/>
    <row r="580930" ht="14.25" customHeight="1"/>
    <row r="580932" ht="14.25" customHeight="1"/>
    <row r="580934" ht="14.25" customHeight="1"/>
    <row r="580936" ht="14.25" customHeight="1"/>
    <row r="580938" ht="14.25" customHeight="1"/>
    <row r="580940" ht="14.25" customHeight="1"/>
    <row r="580942" ht="14.25" customHeight="1"/>
    <row r="580944" ht="14.25" customHeight="1"/>
    <row r="580946" ht="14.25" customHeight="1"/>
    <row r="580948" ht="14.25" customHeight="1"/>
    <row r="580950" ht="14.25" customHeight="1"/>
    <row r="580952" ht="14.25" customHeight="1"/>
    <row r="580954" ht="14.25" customHeight="1"/>
    <row r="580956" ht="14.25" customHeight="1"/>
    <row r="580958" ht="14.25" customHeight="1"/>
    <row r="580960" ht="14.25" customHeight="1"/>
    <row r="580962" ht="14.25" customHeight="1"/>
    <row r="580964" ht="14.25" customHeight="1"/>
    <row r="580966" ht="14.25" customHeight="1"/>
    <row r="580968" ht="14.25" customHeight="1"/>
    <row r="580970" ht="14.25" customHeight="1"/>
    <row r="580972" ht="14.25" customHeight="1"/>
    <row r="580974" ht="14.25" customHeight="1"/>
    <row r="580976" ht="14.25" customHeight="1"/>
    <row r="580978" ht="14.25" customHeight="1"/>
    <row r="580980" ht="14.25" customHeight="1"/>
    <row r="580982" ht="14.25" customHeight="1"/>
    <row r="580984" ht="14.25" customHeight="1"/>
    <row r="580986" ht="14.25" customHeight="1"/>
    <row r="580988" ht="14.25" customHeight="1"/>
    <row r="580990" ht="14.25" customHeight="1"/>
    <row r="580992" ht="14.25" customHeight="1"/>
    <row r="580994" ht="14.25" customHeight="1"/>
    <row r="580996" ht="14.25" customHeight="1"/>
    <row r="580998" ht="14.25" customHeight="1"/>
    <row r="581000" ht="14.25" customHeight="1"/>
    <row r="581002" ht="14.25" customHeight="1"/>
    <row r="581004" ht="14.25" customHeight="1"/>
    <row r="581006" ht="14.25" customHeight="1"/>
    <row r="581008" ht="14.25" customHeight="1"/>
    <row r="581010" ht="14.25" customHeight="1"/>
    <row r="581012" ht="14.25" customHeight="1"/>
    <row r="581014" ht="14.25" customHeight="1"/>
    <row r="581016" ht="14.25" customHeight="1"/>
    <row r="581018" ht="14.25" customHeight="1"/>
    <row r="581020" ht="14.25" customHeight="1"/>
    <row r="581022" ht="14.25" customHeight="1"/>
    <row r="581024" ht="14.25" customHeight="1"/>
    <row r="581026" ht="14.25" customHeight="1"/>
    <row r="581028" ht="14.25" customHeight="1"/>
    <row r="581030" ht="14.25" customHeight="1"/>
    <row r="581032" ht="14.25" customHeight="1"/>
    <row r="581034" ht="14.25" customHeight="1"/>
    <row r="581036" ht="14.25" customHeight="1"/>
    <row r="581038" ht="14.25" customHeight="1"/>
    <row r="581040" ht="14.25" customHeight="1"/>
    <row r="581042" ht="14.25" customHeight="1"/>
    <row r="581044" ht="14.25" customHeight="1"/>
    <row r="581046" ht="14.25" customHeight="1"/>
    <row r="581048" ht="14.25" customHeight="1"/>
    <row r="581050" ht="14.25" customHeight="1"/>
    <row r="581052" ht="14.25" customHeight="1"/>
    <row r="581054" ht="14.25" customHeight="1"/>
    <row r="581056" ht="14.25" customHeight="1"/>
    <row r="581058" ht="14.25" customHeight="1"/>
    <row r="581060" ht="14.25" customHeight="1"/>
    <row r="581062" ht="14.25" customHeight="1"/>
    <row r="581064" ht="14.25" customHeight="1"/>
    <row r="581066" ht="14.25" customHeight="1"/>
    <row r="581068" ht="14.25" customHeight="1"/>
    <row r="581070" ht="14.25" customHeight="1"/>
    <row r="581072" ht="14.25" customHeight="1"/>
    <row r="581074" ht="14.25" customHeight="1"/>
    <row r="581076" ht="14.25" customHeight="1"/>
    <row r="581078" ht="14.25" customHeight="1"/>
    <row r="581080" ht="14.25" customHeight="1"/>
    <row r="581082" ht="14.25" customHeight="1"/>
    <row r="581084" ht="14.25" customHeight="1"/>
    <row r="581086" ht="14.25" customHeight="1"/>
    <row r="581088" ht="14.25" customHeight="1"/>
    <row r="581090" ht="14.25" customHeight="1"/>
    <row r="581092" ht="14.25" customHeight="1"/>
    <row r="581094" ht="14.25" customHeight="1"/>
    <row r="581096" ht="14.25" customHeight="1"/>
    <row r="581098" ht="14.25" customHeight="1"/>
    <row r="581100" ht="14.25" customHeight="1"/>
    <row r="581102" ht="14.25" customHeight="1"/>
    <row r="581104" ht="14.25" customHeight="1"/>
    <row r="581106" ht="14.25" customHeight="1"/>
    <row r="581108" ht="14.25" customHeight="1"/>
    <row r="581110" ht="14.25" customHeight="1"/>
    <row r="581112" ht="14.25" customHeight="1"/>
    <row r="581114" ht="14.25" customHeight="1"/>
    <row r="581116" ht="14.25" customHeight="1"/>
    <row r="581118" ht="14.25" customHeight="1"/>
    <row r="581120" ht="14.25" customHeight="1"/>
    <row r="581122" ht="14.25" customHeight="1"/>
    <row r="581124" ht="14.25" customHeight="1"/>
    <row r="581126" ht="14.25" customHeight="1"/>
    <row r="581128" ht="14.25" customHeight="1"/>
    <row r="581130" ht="14.25" customHeight="1"/>
    <row r="581132" ht="14.25" customHeight="1"/>
    <row r="581134" ht="14.25" customHeight="1"/>
    <row r="581136" ht="14.25" customHeight="1"/>
    <row r="581138" ht="14.25" customHeight="1"/>
    <row r="581140" ht="14.25" customHeight="1"/>
    <row r="581142" ht="14.25" customHeight="1"/>
    <row r="581144" ht="14.25" customHeight="1"/>
    <row r="581146" ht="14.25" customHeight="1"/>
    <row r="581148" ht="14.25" customHeight="1"/>
    <row r="581150" ht="14.25" customHeight="1"/>
    <row r="581152" ht="14.25" customHeight="1"/>
    <row r="581154" ht="14.25" customHeight="1"/>
    <row r="581156" ht="14.25" customHeight="1"/>
    <row r="581158" ht="14.25" customHeight="1"/>
    <row r="581160" ht="14.25" customHeight="1"/>
    <row r="581162" ht="14.25" customHeight="1"/>
    <row r="581164" ht="14.25" customHeight="1"/>
    <row r="581166" ht="14.25" customHeight="1"/>
    <row r="581168" ht="14.25" customHeight="1"/>
    <row r="581170" ht="14.25" customHeight="1"/>
    <row r="581172" ht="14.25" customHeight="1"/>
    <row r="581174" ht="14.25" customHeight="1"/>
    <row r="581176" ht="14.25" customHeight="1"/>
    <row r="581178" ht="14.25" customHeight="1"/>
    <row r="581180" ht="14.25" customHeight="1"/>
    <row r="581182" ht="14.25" customHeight="1"/>
    <row r="581184" ht="14.25" customHeight="1"/>
    <row r="581186" ht="14.25" customHeight="1"/>
    <row r="581188" ht="14.25" customHeight="1"/>
    <row r="581190" ht="14.25" customHeight="1"/>
    <row r="581192" ht="14.25" customHeight="1"/>
    <row r="581194" ht="14.25" customHeight="1"/>
    <row r="581196" ht="14.25" customHeight="1"/>
    <row r="581198" ht="14.25" customHeight="1"/>
    <row r="581200" ht="14.25" customHeight="1"/>
    <row r="581202" ht="14.25" customHeight="1"/>
    <row r="581204" ht="14.25" customHeight="1"/>
    <row r="581206" ht="14.25" customHeight="1"/>
    <row r="581208" ht="14.25" customHeight="1"/>
    <row r="581210" ht="14.25" customHeight="1"/>
    <row r="581212" ht="14.25" customHeight="1"/>
    <row r="581214" ht="14.25" customHeight="1"/>
    <row r="581216" ht="14.25" customHeight="1"/>
    <row r="581218" ht="14.25" customHeight="1"/>
    <row r="581220" ht="14.25" customHeight="1"/>
    <row r="581222" ht="14.25" customHeight="1"/>
    <row r="581224" ht="14.25" customHeight="1"/>
    <row r="581226" ht="14.25" customHeight="1"/>
    <row r="581228" ht="14.25" customHeight="1"/>
    <row r="581230" ht="14.25" customHeight="1"/>
    <row r="581232" ht="14.25" customHeight="1"/>
    <row r="581234" ht="14.25" customHeight="1"/>
    <row r="581236" ht="14.25" customHeight="1"/>
    <row r="581238" ht="14.25" customHeight="1"/>
    <row r="581240" ht="14.25" customHeight="1"/>
    <row r="581242" ht="14.25" customHeight="1"/>
    <row r="581244" ht="14.25" customHeight="1"/>
    <row r="581246" ht="14.25" customHeight="1"/>
    <row r="581248" ht="14.25" customHeight="1"/>
    <row r="581250" ht="14.25" customHeight="1"/>
    <row r="581252" ht="14.25" customHeight="1"/>
    <row r="581254" ht="14.25" customHeight="1"/>
    <row r="581256" ht="14.25" customHeight="1"/>
    <row r="581258" ht="14.25" customHeight="1"/>
    <row r="581260" ht="14.25" customHeight="1"/>
    <row r="581262" ht="14.25" customHeight="1"/>
    <row r="581264" ht="14.25" customHeight="1"/>
    <row r="581266" ht="14.25" customHeight="1"/>
    <row r="581268" ht="14.25" customHeight="1"/>
    <row r="581270" ht="14.25" customHeight="1"/>
    <row r="581272" ht="14.25" customHeight="1"/>
    <row r="581274" ht="14.25" customHeight="1"/>
    <row r="581276" ht="14.25" customHeight="1"/>
    <row r="581278" ht="14.25" customHeight="1"/>
    <row r="581280" ht="14.25" customHeight="1"/>
    <row r="581282" ht="14.25" customHeight="1"/>
    <row r="581284" ht="14.25" customHeight="1"/>
    <row r="581286" ht="14.25" customHeight="1"/>
    <row r="581288" ht="14.25" customHeight="1"/>
    <row r="581290" ht="14.25" customHeight="1"/>
    <row r="581292" ht="14.25" customHeight="1"/>
    <row r="581294" ht="14.25" customHeight="1"/>
    <row r="581296" ht="14.25" customHeight="1"/>
    <row r="581298" ht="14.25" customHeight="1"/>
    <row r="581300" ht="14.25" customHeight="1"/>
    <row r="581302" ht="14.25" customHeight="1"/>
    <row r="581304" ht="14.25" customHeight="1"/>
    <row r="581306" ht="14.25" customHeight="1"/>
    <row r="581308" ht="14.25" customHeight="1"/>
    <row r="581310" ht="14.25" customHeight="1"/>
    <row r="581312" ht="14.25" customHeight="1"/>
    <row r="581314" ht="14.25" customHeight="1"/>
    <row r="581316" ht="14.25" customHeight="1"/>
    <row r="581318" ht="14.25" customHeight="1"/>
    <row r="581320" ht="14.25" customHeight="1"/>
    <row r="581322" ht="14.25" customHeight="1"/>
    <row r="581324" ht="14.25" customHeight="1"/>
    <row r="581326" ht="14.25" customHeight="1"/>
    <row r="581328" ht="14.25" customHeight="1"/>
    <row r="581330" ht="14.25" customHeight="1"/>
    <row r="581332" ht="14.25" customHeight="1"/>
    <row r="581334" ht="14.25" customHeight="1"/>
    <row r="581336" ht="14.25" customHeight="1"/>
    <row r="581338" ht="14.25" customHeight="1"/>
    <row r="581340" ht="14.25" customHeight="1"/>
    <row r="581342" ht="14.25" customHeight="1"/>
    <row r="581344" ht="14.25" customHeight="1"/>
    <row r="581346" ht="14.25" customHeight="1"/>
    <row r="581348" ht="14.25" customHeight="1"/>
    <row r="581350" ht="14.25" customHeight="1"/>
    <row r="581352" ht="14.25" customHeight="1"/>
    <row r="581354" ht="14.25" customHeight="1"/>
    <row r="581356" ht="14.25" customHeight="1"/>
    <row r="581358" ht="14.25" customHeight="1"/>
    <row r="581360" ht="14.25" customHeight="1"/>
    <row r="581362" ht="14.25" customHeight="1"/>
    <row r="581364" ht="14.25" customHeight="1"/>
    <row r="581366" ht="14.25" customHeight="1"/>
    <row r="581368" ht="14.25" customHeight="1"/>
    <row r="581370" ht="14.25" customHeight="1"/>
    <row r="581372" ht="14.25" customHeight="1"/>
    <row r="581374" ht="14.25" customHeight="1"/>
    <row r="581376" ht="14.25" customHeight="1"/>
    <row r="581378" ht="14.25" customHeight="1"/>
    <row r="581380" ht="14.25" customHeight="1"/>
    <row r="581382" ht="14.25" customHeight="1"/>
    <row r="581384" ht="14.25" customHeight="1"/>
    <row r="581386" ht="14.25" customHeight="1"/>
    <row r="581388" ht="14.25" customHeight="1"/>
    <row r="581390" ht="14.25" customHeight="1"/>
    <row r="581392" ht="14.25" customHeight="1"/>
    <row r="581394" ht="14.25" customHeight="1"/>
    <row r="581396" ht="14.25" customHeight="1"/>
    <row r="581398" ht="14.25" customHeight="1"/>
    <row r="581400" ht="14.25" customHeight="1"/>
    <row r="581402" ht="14.25" customHeight="1"/>
    <row r="581404" ht="14.25" customHeight="1"/>
    <row r="581406" ht="14.25" customHeight="1"/>
    <row r="581408" ht="14.25" customHeight="1"/>
    <row r="581410" ht="14.25" customHeight="1"/>
    <row r="581412" ht="14.25" customHeight="1"/>
    <row r="581414" ht="14.25" customHeight="1"/>
    <row r="581416" ht="14.25" customHeight="1"/>
    <row r="581418" ht="14.25" customHeight="1"/>
    <row r="581420" ht="14.25" customHeight="1"/>
    <row r="581422" ht="14.25" customHeight="1"/>
    <row r="581424" ht="14.25" customHeight="1"/>
    <row r="581426" ht="14.25" customHeight="1"/>
    <row r="581428" ht="14.25" customHeight="1"/>
    <row r="581430" ht="14.25" customHeight="1"/>
    <row r="581432" ht="14.25" customHeight="1"/>
    <row r="581434" ht="14.25" customHeight="1"/>
    <row r="581436" ht="14.25" customHeight="1"/>
    <row r="581438" ht="14.25" customHeight="1"/>
    <row r="581440" ht="14.25" customHeight="1"/>
    <row r="581442" ht="14.25" customHeight="1"/>
    <row r="581444" ht="14.25" customHeight="1"/>
    <row r="581446" ht="14.25" customHeight="1"/>
    <row r="581448" ht="14.25" customHeight="1"/>
    <row r="581450" ht="14.25" customHeight="1"/>
    <row r="581452" ht="14.25" customHeight="1"/>
    <row r="581454" ht="14.25" customHeight="1"/>
    <row r="581456" ht="14.25" customHeight="1"/>
    <row r="581458" ht="14.25" customHeight="1"/>
    <row r="581460" ht="14.25" customHeight="1"/>
    <row r="581462" ht="14.25" customHeight="1"/>
    <row r="581464" ht="14.25" customHeight="1"/>
    <row r="581466" ht="14.25" customHeight="1"/>
    <row r="581468" ht="14.25" customHeight="1"/>
    <row r="581470" ht="14.25" customHeight="1"/>
    <row r="581472" ht="14.25" customHeight="1"/>
    <row r="581474" ht="14.25" customHeight="1"/>
    <row r="581476" ht="14.25" customHeight="1"/>
    <row r="581478" ht="14.25" customHeight="1"/>
    <row r="581480" ht="14.25" customHeight="1"/>
    <row r="581482" ht="14.25" customHeight="1"/>
    <row r="581484" ht="14.25" customHeight="1"/>
    <row r="581486" ht="14.25" customHeight="1"/>
    <row r="581488" ht="14.25" customHeight="1"/>
    <row r="581490" ht="14.25" customHeight="1"/>
    <row r="581492" ht="14.25" customHeight="1"/>
    <row r="581494" ht="14.25" customHeight="1"/>
    <row r="581496" ht="14.25" customHeight="1"/>
    <row r="581498" ht="14.25" customHeight="1"/>
    <row r="581500" ht="14.25" customHeight="1"/>
    <row r="581502" ht="14.25" customHeight="1"/>
    <row r="581504" ht="14.25" customHeight="1"/>
    <row r="581506" ht="14.25" customHeight="1"/>
    <row r="581508" ht="14.25" customHeight="1"/>
    <row r="581510" ht="14.25" customHeight="1"/>
    <row r="581512" ht="14.25" customHeight="1"/>
    <row r="581514" ht="14.25" customHeight="1"/>
    <row r="581516" ht="14.25" customHeight="1"/>
    <row r="581518" ht="14.25" customHeight="1"/>
    <row r="581520" ht="14.25" customHeight="1"/>
    <row r="581522" ht="14.25" customHeight="1"/>
    <row r="581524" ht="14.25" customHeight="1"/>
    <row r="581526" ht="14.25" customHeight="1"/>
    <row r="581528" ht="14.25" customHeight="1"/>
    <row r="581530" ht="14.25" customHeight="1"/>
    <row r="581532" ht="14.25" customHeight="1"/>
    <row r="581534" ht="14.25" customHeight="1"/>
    <row r="581536" ht="14.25" customHeight="1"/>
    <row r="581538" ht="14.25" customHeight="1"/>
    <row r="581540" ht="14.25" customHeight="1"/>
    <row r="581542" ht="14.25" customHeight="1"/>
    <row r="581544" ht="14.25" customHeight="1"/>
    <row r="581546" ht="14.25" customHeight="1"/>
    <row r="581548" ht="14.25" customHeight="1"/>
    <row r="581550" ht="14.25" customHeight="1"/>
    <row r="581552" ht="14.25" customHeight="1"/>
    <row r="581554" ht="14.25" customHeight="1"/>
    <row r="581556" ht="14.25" customHeight="1"/>
    <row r="581558" ht="14.25" customHeight="1"/>
    <row r="581560" ht="14.25" customHeight="1"/>
    <row r="581562" ht="14.25" customHeight="1"/>
    <row r="581564" ht="14.25" customHeight="1"/>
    <row r="581566" ht="14.25" customHeight="1"/>
    <row r="581568" ht="14.25" customHeight="1"/>
    <row r="581570" ht="14.25" customHeight="1"/>
    <row r="581572" ht="14.25" customHeight="1"/>
    <row r="581574" ht="14.25" customHeight="1"/>
    <row r="581576" ht="14.25" customHeight="1"/>
    <row r="581578" ht="14.25" customHeight="1"/>
    <row r="581580" ht="14.25" customHeight="1"/>
    <row r="581582" ht="14.25" customHeight="1"/>
    <row r="581584" ht="14.25" customHeight="1"/>
    <row r="581586" ht="14.25" customHeight="1"/>
    <row r="581588" ht="14.25" customHeight="1"/>
    <row r="581590" ht="14.25" customHeight="1"/>
    <row r="581592" ht="14.25" customHeight="1"/>
    <row r="581594" ht="14.25" customHeight="1"/>
    <row r="581596" ht="14.25" customHeight="1"/>
    <row r="581598" ht="14.25" customHeight="1"/>
    <row r="581600" ht="14.25" customHeight="1"/>
    <row r="581602" ht="14.25" customHeight="1"/>
    <row r="581604" ht="14.25" customHeight="1"/>
    <row r="581606" ht="14.25" customHeight="1"/>
    <row r="581608" ht="14.25" customHeight="1"/>
    <row r="581610" ht="14.25" customHeight="1"/>
    <row r="581612" ht="14.25" customHeight="1"/>
    <row r="581614" ht="14.25" customHeight="1"/>
    <row r="581616" ht="14.25" customHeight="1"/>
    <row r="581618" ht="14.25" customHeight="1"/>
    <row r="581620" ht="14.25" customHeight="1"/>
    <row r="581622" ht="14.25" customHeight="1"/>
    <row r="581624" ht="14.25" customHeight="1"/>
    <row r="581626" ht="14.25" customHeight="1"/>
    <row r="581628" ht="14.25" customHeight="1"/>
    <row r="581630" ht="14.25" customHeight="1"/>
    <row r="581632" ht="14.25" customHeight="1"/>
    <row r="581634" ht="14.25" customHeight="1"/>
    <row r="581636" ht="14.25" customHeight="1"/>
    <row r="581638" ht="14.25" customHeight="1"/>
    <row r="581640" ht="14.25" customHeight="1"/>
    <row r="581642" ht="14.25" customHeight="1"/>
    <row r="581644" ht="14.25" customHeight="1"/>
    <row r="581646" ht="14.25" customHeight="1"/>
    <row r="581648" ht="14.25" customHeight="1"/>
    <row r="581650" ht="14.25" customHeight="1"/>
    <row r="581652" ht="14.25" customHeight="1"/>
    <row r="581654" ht="14.25" customHeight="1"/>
    <row r="581656" ht="14.25" customHeight="1"/>
    <row r="581658" ht="14.25" customHeight="1"/>
    <row r="581660" ht="14.25" customHeight="1"/>
    <row r="581662" ht="14.25" customHeight="1"/>
    <row r="581664" ht="14.25" customHeight="1"/>
    <row r="581666" ht="14.25" customHeight="1"/>
    <row r="581668" ht="14.25" customHeight="1"/>
    <row r="581670" ht="14.25" customHeight="1"/>
    <row r="581672" ht="14.25" customHeight="1"/>
    <row r="581674" ht="14.25" customHeight="1"/>
    <row r="581676" ht="14.25" customHeight="1"/>
    <row r="581678" ht="14.25" customHeight="1"/>
    <row r="581680" ht="14.25" customHeight="1"/>
    <row r="581682" ht="14.25" customHeight="1"/>
    <row r="581684" ht="14.25" customHeight="1"/>
    <row r="581686" ht="14.25" customHeight="1"/>
    <row r="581688" ht="14.25" customHeight="1"/>
    <row r="581690" ht="14.25" customHeight="1"/>
    <row r="581692" ht="14.25" customHeight="1"/>
    <row r="581694" ht="14.25" customHeight="1"/>
    <row r="581696" ht="14.25" customHeight="1"/>
    <row r="581698" ht="14.25" customHeight="1"/>
    <row r="581700" ht="14.25" customHeight="1"/>
    <row r="581702" ht="14.25" customHeight="1"/>
    <row r="581704" ht="14.25" customHeight="1"/>
    <row r="581706" ht="14.25" customHeight="1"/>
    <row r="581708" ht="14.25" customHeight="1"/>
    <row r="581710" ht="14.25" customHeight="1"/>
    <row r="581712" ht="14.25" customHeight="1"/>
    <row r="581714" ht="14.25" customHeight="1"/>
    <row r="581716" ht="14.25" customHeight="1"/>
    <row r="581718" ht="14.25" customHeight="1"/>
    <row r="581720" ht="14.25" customHeight="1"/>
    <row r="581722" ht="14.25" customHeight="1"/>
    <row r="581724" ht="14.25" customHeight="1"/>
    <row r="581726" ht="14.25" customHeight="1"/>
    <row r="581728" ht="14.25" customHeight="1"/>
    <row r="581730" ht="14.25" customHeight="1"/>
    <row r="581732" ht="14.25" customHeight="1"/>
    <row r="581734" ht="14.25" customHeight="1"/>
    <row r="581736" ht="14.25" customHeight="1"/>
    <row r="581738" ht="14.25" customHeight="1"/>
    <row r="581740" ht="14.25" customHeight="1"/>
    <row r="581742" ht="14.25" customHeight="1"/>
    <row r="581744" ht="14.25" customHeight="1"/>
    <row r="581746" ht="14.25" customHeight="1"/>
    <row r="581748" ht="14.25" customHeight="1"/>
    <row r="581750" ht="14.25" customHeight="1"/>
    <row r="581752" ht="14.25" customHeight="1"/>
    <row r="581754" ht="14.25" customHeight="1"/>
    <row r="581756" ht="14.25" customHeight="1"/>
    <row r="581758" ht="14.25" customHeight="1"/>
    <row r="581760" ht="14.25" customHeight="1"/>
    <row r="581762" ht="14.25" customHeight="1"/>
    <row r="581764" ht="14.25" customHeight="1"/>
    <row r="581766" ht="14.25" customHeight="1"/>
    <row r="581768" ht="14.25" customHeight="1"/>
    <row r="581770" ht="14.25" customHeight="1"/>
    <row r="581772" ht="14.25" customHeight="1"/>
    <row r="581774" ht="14.25" customHeight="1"/>
    <row r="581776" ht="14.25" customHeight="1"/>
    <row r="581778" ht="14.25" customHeight="1"/>
    <row r="581780" ht="14.25" customHeight="1"/>
    <row r="581782" ht="14.25" customHeight="1"/>
    <row r="581784" ht="14.25" customHeight="1"/>
    <row r="581786" ht="14.25" customHeight="1"/>
    <row r="581788" ht="14.25" customHeight="1"/>
    <row r="581790" ht="14.25" customHeight="1"/>
    <row r="581792" ht="14.25" customHeight="1"/>
    <row r="581794" ht="14.25" customHeight="1"/>
    <row r="581796" ht="14.25" customHeight="1"/>
    <row r="581798" ht="14.25" customHeight="1"/>
    <row r="581800" ht="14.25" customHeight="1"/>
    <row r="581802" ht="14.25" customHeight="1"/>
    <row r="581804" ht="14.25" customHeight="1"/>
    <row r="581806" ht="14.25" customHeight="1"/>
    <row r="581808" ht="14.25" customHeight="1"/>
    <row r="581810" ht="14.25" customHeight="1"/>
    <row r="581812" ht="14.25" customHeight="1"/>
    <row r="581814" ht="14.25" customHeight="1"/>
    <row r="581816" ht="14.25" customHeight="1"/>
    <row r="581818" ht="14.25" customHeight="1"/>
    <row r="581820" ht="14.25" customHeight="1"/>
    <row r="581822" ht="14.25" customHeight="1"/>
    <row r="581824" ht="14.25" customHeight="1"/>
    <row r="581826" ht="14.25" customHeight="1"/>
    <row r="581828" ht="14.25" customHeight="1"/>
    <row r="581830" ht="14.25" customHeight="1"/>
    <row r="581832" ht="14.25" customHeight="1"/>
    <row r="581834" ht="14.25" customHeight="1"/>
    <row r="581836" ht="14.25" customHeight="1"/>
    <row r="581838" ht="14.25" customHeight="1"/>
    <row r="581840" ht="14.25" customHeight="1"/>
    <row r="581842" ht="14.25" customHeight="1"/>
    <row r="581844" ht="14.25" customHeight="1"/>
    <row r="581846" ht="14.25" customHeight="1"/>
    <row r="581848" ht="14.25" customHeight="1"/>
    <row r="581850" ht="14.25" customHeight="1"/>
    <row r="581852" ht="14.25" customHeight="1"/>
    <row r="581854" ht="14.25" customHeight="1"/>
    <row r="581856" ht="14.25" customHeight="1"/>
    <row r="581858" ht="14.25" customHeight="1"/>
    <row r="581860" ht="14.25" customHeight="1"/>
    <row r="581862" ht="14.25" customHeight="1"/>
    <row r="581864" ht="14.25" customHeight="1"/>
    <row r="581866" ht="14.25" customHeight="1"/>
    <row r="581868" ht="14.25" customHeight="1"/>
    <row r="581870" ht="14.25" customHeight="1"/>
    <row r="581872" ht="14.25" customHeight="1"/>
    <row r="581874" ht="14.25" customHeight="1"/>
    <row r="581876" ht="14.25" customHeight="1"/>
    <row r="581878" ht="14.25" customHeight="1"/>
    <row r="581880" ht="14.25" customHeight="1"/>
    <row r="581882" ht="14.25" customHeight="1"/>
    <row r="581884" ht="14.25" customHeight="1"/>
    <row r="581886" ht="14.25" customHeight="1"/>
    <row r="581888" ht="14.25" customHeight="1"/>
    <row r="581890" ht="14.25" customHeight="1"/>
    <row r="581892" ht="14.25" customHeight="1"/>
    <row r="581894" ht="14.25" customHeight="1"/>
    <row r="581896" ht="14.25" customHeight="1"/>
    <row r="581898" ht="14.25" customHeight="1"/>
    <row r="581900" ht="14.25" customHeight="1"/>
    <row r="581902" ht="14.25" customHeight="1"/>
    <row r="581904" ht="14.25" customHeight="1"/>
    <row r="581906" ht="14.25" customHeight="1"/>
    <row r="581908" ht="14.25" customHeight="1"/>
    <row r="581910" ht="14.25" customHeight="1"/>
    <row r="581912" ht="14.25" customHeight="1"/>
    <row r="581914" ht="14.25" customHeight="1"/>
    <row r="581916" ht="14.25" customHeight="1"/>
    <row r="581918" ht="14.25" customHeight="1"/>
    <row r="581920" ht="14.25" customHeight="1"/>
    <row r="581922" ht="14.25" customHeight="1"/>
    <row r="581924" ht="14.25" customHeight="1"/>
    <row r="581926" ht="14.25" customHeight="1"/>
    <row r="581928" ht="14.25" customHeight="1"/>
    <row r="581930" ht="14.25" customHeight="1"/>
    <row r="581932" ht="14.25" customHeight="1"/>
    <row r="581934" ht="14.25" customHeight="1"/>
    <row r="581936" ht="14.25" customHeight="1"/>
    <row r="581938" ht="14.25" customHeight="1"/>
    <row r="581940" ht="14.25" customHeight="1"/>
    <row r="581942" ht="14.25" customHeight="1"/>
    <row r="581944" ht="14.25" customHeight="1"/>
    <row r="581946" ht="14.25" customHeight="1"/>
    <row r="581948" ht="14.25" customHeight="1"/>
    <row r="581950" ht="14.25" customHeight="1"/>
    <row r="581952" ht="14.25" customHeight="1"/>
    <row r="581954" ht="14.25" customHeight="1"/>
    <row r="581956" ht="14.25" customHeight="1"/>
    <row r="581958" ht="14.25" customHeight="1"/>
    <row r="581960" ht="14.25" customHeight="1"/>
    <row r="581962" ht="14.25" customHeight="1"/>
    <row r="581964" ht="14.25" customHeight="1"/>
    <row r="581966" ht="14.25" customHeight="1"/>
    <row r="581968" ht="14.25" customHeight="1"/>
    <row r="581970" ht="14.25" customHeight="1"/>
    <row r="581972" ht="14.25" customHeight="1"/>
    <row r="581974" ht="14.25" customHeight="1"/>
    <row r="581976" ht="14.25" customHeight="1"/>
    <row r="581978" ht="14.25" customHeight="1"/>
    <row r="581980" ht="14.25" customHeight="1"/>
    <row r="581982" ht="14.25" customHeight="1"/>
    <row r="581984" ht="14.25" customHeight="1"/>
    <row r="581986" ht="14.25" customHeight="1"/>
    <row r="581988" ht="14.25" customHeight="1"/>
    <row r="581990" ht="14.25" customHeight="1"/>
    <row r="581992" ht="14.25" customHeight="1"/>
    <row r="581994" ht="14.25" customHeight="1"/>
    <row r="581996" ht="14.25" customHeight="1"/>
    <row r="581998" ht="14.25" customHeight="1"/>
    <row r="582000" ht="14.25" customHeight="1"/>
    <row r="582002" ht="14.25" customHeight="1"/>
    <row r="582004" ht="14.25" customHeight="1"/>
    <row r="582006" ht="14.25" customHeight="1"/>
    <row r="582008" ht="14.25" customHeight="1"/>
    <row r="582010" ht="14.25" customHeight="1"/>
    <row r="582012" ht="14.25" customHeight="1"/>
    <row r="582014" ht="14.25" customHeight="1"/>
    <row r="582016" ht="14.25" customHeight="1"/>
    <row r="582018" ht="14.25" customHeight="1"/>
    <row r="582020" ht="14.25" customHeight="1"/>
    <row r="582022" ht="14.25" customHeight="1"/>
    <row r="582024" ht="14.25" customHeight="1"/>
    <row r="582026" ht="14.25" customHeight="1"/>
    <row r="582028" ht="14.25" customHeight="1"/>
    <row r="582030" ht="14.25" customHeight="1"/>
    <row r="582032" ht="14.25" customHeight="1"/>
    <row r="582034" ht="14.25" customHeight="1"/>
    <row r="582036" ht="14.25" customHeight="1"/>
    <row r="582038" ht="14.25" customHeight="1"/>
    <row r="582040" ht="14.25" customHeight="1"/>
    <row r="582042" ht="14.25" customHeight="1"/>
    <row r="582044" ht="14.25" customHeight="1"/>
    <row r="582046" ht="14.25" customHeight="1"/>
    <row r="582048" ht="14.25" customHeight="1"/>
    <row r="582050" ht="14.25" customHeight="1"/>
    <row r="582052" ht="14.25" customHeight="1"/>
    <row r="582054" ht="14.25" customHeight="1"/>
    <row r="582056" ht="14.25" customHeight="1"/>
    <row r="582058" ht="14.25" customHeight="1"/>
    <row r="582060" ht="14.25" customHeight="1"/>
    <row r="582062" ht="14.25" customHeight="1"/>
    <row r="582064" ht="14.25" customHeight="1"/>
    <row r="582066" ht="14.25" customHeight="1"/>
    <row r="582068" ht="14.25" customHeight="1"/>
    <row r="582070" ht="14.25" customHeight="1"/>
    <row r="582072" ht="14.25" customHeight="1"/>
    <row r="582074" ht="14.25" customHeight="1"/>
    <row r="582076" ht="14.25" customHeight="1"/>
    <row r="582078" ht="14.25" customHeight="1"/>
    <row r="582080" ht="14.25" customHeight="1"/>
    <row r="582082" ht="14.25" customHeight="1"/>
    <row r="582084" ht="14.25" customHeight="1"/>
    <row r="582086" ht="14.25" customHeight="1"/>
    <row r="582088" ht="14.25" customHeight="1"/>
    <row r="582090" ht="14.25" customHeight="1"/>
    <row r="582092" ht="14.25" customHeight="1"/>
    <row r="582094" ht="14.25" customHeight="1"/>
    <row r="582096" ht="14.25" customHeight="1"/>
    <row r="582098" ht="14.25" customHeight="1"/>
    <row r="582100" ht="14.25" customHeight="1"/>
    <row r="582102" ht="14.25" customHeight="1"/>
    <row r="582104" ht="14.25" customHeight="1"/>
    <row r="582106" ht="14.25" customHeight="1"/>
    <row r="582108" ht="14.25" customHeight="1"/>
    <row r="582110" ht="14.25" customHeight="1"/>
    <row r="582112" ht="14.25" customHeight="1"/>
    <row r="582114" ht="14.25" customHeight="1"/>
    <row r="582116" ht="14.25" customHeight="1"/>
    <row r="582118" ht="14.25" customHeight="1"/>
    <row r="582120" ht="14.25" customHeight="1"/>
    <row r="582122" ht="14.25" customHeight="1"/>
    <row r="582124" ht="14.25" customHeight="1"/>
    <row r="582126" ht="14.25" customHeight="1"/>
    <row r="582128" ht="14.25" customHeight="1"/>
    <row r="582130" ht="14.25" customHeight="1"/>
    <row r="582132" ht="14.25" customHeight="1"/>
    <row r="582134" ht="14.25" customHeight="1"/>
    <row r="582136" ht="14.25" customHeight="1"/>
    <row r="582138" ht="14.25" customHeight="1"/>
    <row r="582140" ht="14.25" customHeight="1"/>
    <row r="582142" ht="14.25" customHeight="1"/>
    <row r="582144" ht="14.25" customHeight="1"/>
    <row r="582146" ht="14.25" customHeight="1"/>
    <row r="582148" ht="14.25" customHeight="1"/>
    <row r="582150" ht="14.25" customHeight="1"/>
    <row r="582152" ht="14.25" customHeight="1"/>
    <row r="582154" ht="14.25" customHeight="1"/>
    <row r="582156" ht="14.25" customHeight="1"/>
    <row r="582158" ht="14.25" customHeight="1"/>
    <row r="582160" ht="14.25" customHeight="1"/>
    <row r="582162" ht="14.25" customHeight="1"/>
    <row r="582164" ht="14.25" customHeight="1"/>
    <row r="582166" ht="14.25" customHeight="1"/>
    <row r="582168" ht="14.25" customHeight="1"/>
    <row r="582170" ht="14.25" customHeight="1"/>
    <row r="582172" ht="14.25" customHeight="1"/>
    <row r="582174" ht="14.25" customHeight="1"/>
    <row r="582176" ht="14.25" customHeight="1"/>
    <row r="582178" ht="14.25" customHeight="1"/>
    <row r="582180" ht="14.25" customHeight="1"/>
    <row r="582182" ht="14.25" customHeight="1"/>
    <row r="582184" ht="14.25" customHeight="1"/>
    <row r="582186" ht="14.25" customHeight="1"/>
    <row r="582188" ht="14.25" customHeight="1"/>
    <row r="582190" ht="14.25" customHeight="1"/>
    <row r="582192" ht="14.25" customHeight="1"/>
    <row r="582194" ht="14.25" customHeight="1"/>
    <row r="582196" ht="14.25" customHeight="1"/>
    <row r="582198" ht="14.25" customHeight="1"/>
    <row r="582200" ht="14.25" customHeight="1"/>
    <row r="582202" ht="14.25" customHeight="1"/>
    <row r="582204" ht="14.25" customHeight="1"/>
    <row r="582206" ht="14.25" customHeight="1"/>
    <row r="582208" ht="14.25" customHeight="1"/>
    <row r="582210" ht="14.25" customHeight="1"/>
    <row r="582212" ht="14.25" customHeight="1"/>
    <row r="582214" ht="14.25" customHeight="1"/>
    <row r="582216" ht="14.25" customHeight="1"/>
    <row r="582218" ht="14.25" customHeight="1"/>
    <row r="582220" ht="14.25" customHeight="1"/>
    <row r="582222" ht="14.25" customHeight="1"/>
    <row r="582224" ht="14.25" customHeight="1"/>
    <row r="582226" ht="14.25" customHeight="1"/>
    <row r="582228" ht="14.25" customHeight="1"/>
    <row r="582230" ht="14.25" customHeight="1"/>
    <row r="582232" ht="14.25" customHeight="1"/>
    <row r="582234" ht="14.25" customHeight="1"/>
    <row r="582236" ht="14.25" customHeight="1"/>
    <row r="582238" ht="14.25" customHeight="1"/>
    <row r="582240" ht="14.25" customHeight="1"/>
    <row r="582242" ht="14.25" customHeight="1"/>
    <row r="582244" ht="14.25" customHeight="1"/>
    <row r="582246" ht="14.25" customHeight="1"/>
    <row r="582248" ht="14.25" customHeight="1"/>
    <row r="582250" ht="14.25" customHeight="1"/>
    <row r="582252" ht="14.25" customHeight="1"/>
    <row r="582254" ht="14.25" customHeight="1"/>
    <row r="582256" ht="14.25" customHeight="1"/>
    <row r="582258" ht="14.25" customHeight="1"/>
    <row r="582260" ht="14.25" customHeight="1"/>
    <row r="582262" ht="14.25" customHeight="1"/>
    <row r="582264" ht="14.25" customHeight="1"/>
    <row r="582266" ht="14.25" customHeight="1"/>
    <row r="582268" ht="14.25" customHeight="1"/>
    <row r="582270" ht="14.25" customHeight="1"/>
    <row r="582272" ht="14.25" customHeight="1"/>
    <row r="582274" ht="14.25" customHeight="1"/>
    <row r="582276" ht="14.25" customHeight="1"/>
    <row r="582278" ht="14.25" customHeight="1"/>
    <row r="582280" ht="14.25" customHeight="1"/>
    <row r="582282" ht="14.25" customHeight="1"/>
    <row r="582284" ht="14.25" customHeight="1"/>
    <row r="582286" ht="14.25" customHeight="1"/>
    <row r="582288" ht="14.25" customHeight="1"/>
    <row r="582290" ht="14.25" customHeight="1"/>
    <row r="582292" ht="14.25" customHeight="1"/>
    <row r="582294" ht="14.25" customHeight="1"/>
    <row r="582296" ht="14.25" customHeight="1"/>
    <row r="582298" ht="14.25" customHeight="1"/>
    <row r="582300" ht="14.25" customHeight="1"/>
    <row r="582302" ht="14.25" customHeight="1"/>
    <row r="582304" ht="14.25" customHeight="1"/>
    <row r="582306" ht="14.25" customHeight="1"/>
    <row r="582308" ht="14.25" customHeight="1"/>
    <row r="582310" ht="14.25" customHeight="1"/>
    <row r="582312" ht="14.25" customHeight="1"/>
    <row r="582314" ht="14.25" customHeight="1"/>
    <row r="582316" ht="14.25" customHeight="1"/>
    <row r="582318" ht="14.25" customHeight="1"/>
    <row r="582320" ht="14.25" customHeight="1"/>
    <row r="582322" ht="14.25" customHeight="1"/>
    <row r="582324" ht="14.25" customHeight="1"/>
    <row r="582326" ht="14.25" customHeight="1"/>
    <row r="582328" ht="14.25" customHeight="1"/>
    <row r="582330" ht="14.25" customHeight="1"/>
    <row r="582332" ht="14.25" customHeight="1"/>
    <row r="582334" ht="14.25" customHeight="1"/>
    <row r="582336" ht="14.25" customHeight="1"/>
    <row r="582338" ht="14.25" customHeight="1"/>
    <row r="582340" ht="14.25" customHeight="1"/>
    <row r="582342" ht="14.25" customHeight="1"/>
    <row r="582344" ht="14.25" customHeight="1"/>
    <row r="582346" ht="14.25" customHeight="1"/>
    <row r="582348" ht="14.25" customHeight="1"/>
    <row r="582350" ht="14.25" customHeight="1"/>
    <row r="582352" ht="14.25" customHeight="1"/>
    <row r="582354" ht="14.25" customHeight="1"/>
    <row r="582356" ht="14.25" customHeight="1"/>
    <row r="582358" ht="14.25" customHeight="1"/>
    <row r="582360" ht="14.25" customHeight="1"/>
    <row r="582362" ht="14.25" customHeight="1"/>
    <row r="582364" ht="14.25" customHeight="1"/>
    <row r="582366" ht="14.25" customHeight="1"/>
    <row r="582368" ht="14.25" customHeight="1"/>
    <row r="582370" ht="14.25" customHeight="1"/>
    <row r="582372" ht="14.25" customHeight="1"/>
    <row r="582374" ht="14.25" customHeight="1"/>
    <row r="582376" ht="14.25" customHeight="1"/>
    <row r="582378" ht="14.25" customHeight="1"/>
    <row r="582380" ht="14.25" customHeight="1"/>
    <row r="582382" ht="14.25" customHeight="1"/>
    <row r="582384" ht="14.25" customHeight="1"/>
    <row r="582386" ht="14.25" customHeight="1"/>
    <row r="582388" ht="14.25" customHeight="1"/>
    <row r="582390" ht="14.25" customHeight="1"/>
    <row r="582392" ht="14.25" customHeight="1"/>
    <row r="582394" ht="14.25" customHeight="1"/>
    <row r="582396" ht="14.25" customHeight="1"/>
    <row r="582398" ht="14.25" customHeight="1"/>
    <row r="582400" ht="14.25" customHeight="1"/>
    <row r="582402" ht="14.25" customHeight="1"/>
    <row r="582404" ht="14.25" customHeight="1"/>
    <row r="582406" ht="14.25" customHeight="1"/>
    <row r="582408" ht="14.25" customHeight="1"/>
    <row r="582410" ht="14.25" customHeight="1"/>
    <row r="582412" ht="14.25" customHeight="1"/>
    <row r="582414" ht="14.25" customHeight="1"/>
    <row r="582416" ht="14.25" customHeight="1"/>
    <row r="582418" ht="14.25" customHeight="1"/>
    <row r="582420" ht="14.25" customHeight="1"/>
    <row r="582422" ht="14.25" customHeight="1"/>
    <row r="582424" ht="14.25" customHeight="1"/>
    <row r="582426" ht="14.25" customHeight="1"/>
    <row r="582428" ht="14.25" customHeight="1"/>
    <row r="582430" ht="14.25" customHeight="1"/>
    <row r="582432" ht="14.25" customHeight="1"/>
    <row r="582434" ht="14.25" customHeight="1"/>
    <row r="582436" ht="14.25" customHeight="1"/>
    <row r="582438" ht="14.25" customHeight="1"/>
    <row r="582440" ht="14.25" customHeight="1"/>
    <row r="582442" ht="14.25" customHeight="1"/>
    <row r="582444" ht="14.25" customHeight="1"/>
    <row r="582446" ht="14.25" customHeight="1"/>
    <row r="582448" ht="14.25" customHeight="1"/>
    <row r="582450" ht="14.25" customHeight="1"/>
    <row r="582452" ht="14.25" customHeight="1"/>
    <row r="582454" ht="14.25" customHeight="1"/>
    <row r="582456" ht="14.25" customHeight="1"/>
    <row r="582458" ht="14.25" customHeight="1"/>
    <row r="582460" ht="14.25" customHeight="1"/>
    <row r="582462" ht="14.25" customHeight="1"/>
    <row r="582464" ht="14.25" customHeight="1"/>
    <row r="582466" ht="14.25" customHeight="1"/>
    <row r="582468" ht="14.25" customHeight="1"/>
    <row r="582470" ht="14.25" customHeight="1"/>
    <row r="582472" ht="14.25" customHeight="1"/>
    <row r="582474" ht="14.25" customHeight="1"/>
    <row r="582476" ht="14.25" customHeight="1"/>
    <row r="582478" ht="14.25" customHeight="1"/>
    <row r="582480" ht="14.25" customHeight="1"/>
    <row r="582482" ht="14.25" customHeight="1"/>
    <row r="582484" ht="14.25" customHeight="1"/>
    <row r="582486" ht="14.25" customHeight="1"/>
    <row r="582488" ht="14.25" customHeight="1"/>
    <row r="582490" ht="14.25" customHeight="1"/>
    <row r="582492" ht="14.25" customHeight="1"/>
    <row r="582494" ht="14.25" customHeight="1"/>
    <row r="582496" ht="14.25" customHeight="1"/>
    <row r="582498" ht="14.25" customHeight="1"/>
    <row r="582500" ht="14.25" customHeight="1"/>
    <row r="582502" ht="14.25" customHeight="1"/>
    <row r="582504" ht="14.25" customHeight="1"/>
    <row r="582506" ht="14.25" customHeight="1"/>
    <row r="582508" ht="14.25" customHeight="1"/>
    <row r="582510" ht="14.25" customHeight="1"/>
    <row r="582512" ht="14.25" customHeight="1"/>
    <row r="582514" ht="14.25" customHeight="1"/>
    <row r="582516" ht="14.25" customHeight="1"/>
    <row r="582518" ht="14.25" customHeight="1"/>
    <row r="582520" ht="14.25" customHeight="1"/>
    <row r="582522" ht="14.25" customHeight="1"/>
    <row r="582524" ht="14.25" customHeight="1"/>
    <row r="582526" ht="14.25" customHeight="1"/>
    <row r="582528" ht="14.25" customHeight="1"/>
    <row r="582530" ht="14.25" customHeight="1"/>
    <row r="582532" ht="14.25" customHeight="1"/>
    <row r="582534" ht="14.25" customHeight="1"/>
    <row r="582536" ht="14.25" customHeight="1"/>
    <row r="582538" ht="14.25" customHeight="1"/>
    <row r="582540" ht="14.25" customHeight="1"/>
    <row r="582542" ht="14.25" customHeight="1"/>
    <row r="582544" ht="14.25" customHeight="1"/>
    <row r="582546" ht="14.25" customHeight="1"/>
    <row r="582548" ht="14.25" customHeight="1"/>
    <row r="582550" ht="14.25" customHeight="1"/>
    <row r="582552" ht="14.25" customHeight="1"/>
    <row r="582554" ht="14.25" customHeight="1"/>
    <row r="582556" ht="14.25" customHeight="1"/>
    <row r="582558" ht="14.25" customHeight="1"/>
    <row r="582560" ht="14.25" customHeight="1"/>
    <row r="582562" ht="14.25" customHeight="1"/>
    <row r="582564" ht="14.25" customHeight="1"/>
    <row r="582566" ht="14.25" customHeight="1"/>
    <row r="582568" ht="14.25" customHeight="1"/>
    <row r="582570" ht="14.25" customHeight="1"/>
    <row r="582572" ht="14.25" customHeight="1"/>
    <row r="582574" ht="14.25" customHeight="1"/>
    <row r="582576" ht="14.25" customHeight="1"/>
    <row r="582578" ht="14.25" customHeight="1"/>
    <row r="582580" ht="14.25" customHeight="1"/>
    <row r="582582" ht="14.25" customHeight="1"/>
    <row r="582584" ht="14.25" customHeight="1"/>
    <row r="582586" ht="14.25" customHeight="1"/>
    <row r="582588" ht="14.25" customHeight="1"/>
    <row r="582590" ht="14.25" customHeight="1"/>
    <row r="582592" ht="14.25" customHeight="1"/>
    <row r="582594" ht="14.25" customHeight="1"/>
    <row r="582596" ht="14.25" customHeight="1"/>
    <row r="582598" ht="14.25" customHeight="1"/>
    <row r="582600" ht="14.25" customHeight="1"/>
    <row r="582602" ht="14.25" customHeight="1"/>
    <row r="582604" ht="14.25" customHeight="1"/>
    <row r="582606" ht="14.25" customHeight="1"/>
    <row r="582608" ht="14.25" customHeight="1"/>
    <row r="582610" ht="14.25" customHeight="1"/>
    <row r="582612" ht="14.25" customHeight="1"/>
    <row r="582614" ht="14.25" customHeight="1"/>
    <row r="582616" ht="14.25" customHeight="1"/>
    <row r="582618" ht="14.25" customHeight="1"/>
    <row r="582620" ht="14.25" customHeight="1"/>
    <row r="582622" ht="14.25" customHeight="1"/>
    <row r="582624" ht="14.25" customHeight="1"/>
    <row r="582626" ht="14.25" customHeight="1"/>
    <row r="582628" ht="14.25" customHeight="1"/>
    <row r="582630" ht="14.25" customHeight="1"/>
    <row r="582632" ht="14.25" customHeight="1"/>
    <row r="582634" ht="14.25" customHeight="1"/>
    <row r="582636" ht="14.25" customHeight="1"/>
    <row r="582638" ht="14.25" customHeight="1"/>
    <row r="582640" ht="14.25" customHeight="1"/>
    <row r="582642" ht="14.25" customHeight="1"/>
    <row r="582644" ht="14.25" customHeight="1"/>
    <row r="582646" ht="14.25" customHeight="1"/>
    <row r="582648" ht="14.25" customHeight="1"/>
    <row r="582650" ht="14.25" customHeight="1"/>
    <row r="582652" ht="14.25" customHeight="1"/>
    <row r="582654" ht="14.25" customHeight="1"/>
    <row r="582656" ht="14.25" customHeight="1"/>
    <row r="582658" ht="14.25" customHeight="1"/>
    <row r="582660" ht="14.25" customHeight="1"/>
    <row r="582662" ht="14.25" customHeight="1"/>
    <row r="582664" ht="14.25" customHeight="1"/>
    <row r="582666" ht="14.25" customHeight="1"/>
    <row r="582668" ht="14.25" customHeight="1"/>
    <row r="582670" ht="14.25" customHeight="1"/>
    <row r="582672" ht="14.25" customHeight="1"/>
    <row r="582674" ht="14.25" customHeight="1"/>
    <row r="582676" ht="14.25" customHeight="1"/>
    <row r="582678" ht="14.25" customHeight="1"/>
    <row r="582680" ht="14.25" customHeight="1"/>
    <row r="582682" ht="14.25" customHeight="1"/>
    <row r="582684" ht="14.25" customHeight="1"/>
    <row r="582686" ht="14.25" customHeight="1"/>
    <row r="582688" ht="14.25" customHeight="1"/>
    <row r="582690" ht="14.25" customHeight="1"/>
    <row r="582692" ht="14.25" customHeight="1"/>
    <row r="582694" ht="14.25" customHeight="1"/>
    <row r="582696" ht="14.25" customHeight="1"/>
    <row r="582698" ht="14.25" customHeight="1"/>
    <row r="582700" ht="14.25" customHeight="1"/>
    <row r="582702" ht="14.25" customHeight="1"/>
    <row r="582704" ht="14.25" customHeight="1"/>
    <row r="582706" ht="14.25" customHeight="1"/>
    <row r="582708" ht="14.25" customHeight="1"/>
    <row r="582710" ht="14.25" customHeight="1"/>
    <row r="582712" ht="14.25" customHeight="1"/>
    <row r="582714" ht="14.25" customHeight="1"/>
    <row r="582716" ht="14.25" customHeight="1"/>
    <row r="582718" ht="14.25" customHeight="1"/>
    <row r="582720" ht="14.25" customHeight="1"/>
    <row r="582722" ht="14.25" customHeight="1"/>
    <row r="582724" ht="14.25" customHeight="1"/>
    <row r="582726" ht="14.25" customHeight="1"/>
    <row r="582728" ht="14.25" customHeight="1"/>
    <row r="582730" ht="14.25" customHeight="1"/>
    <row r="582732" ht="14.25" customHeight="1"/>
    <row r="582734" ht="14.25" customHeight="1"/>
    <row r="582736" ht="14.25" customHeight="1"/>
    <row r="582738" ht="14.25" customHeight="1"/>
    <row r="582740" ht="14.25" customHeight="1"/>
    <row r="582742" ht="14.25" customHeight="1"/>
    <row r="582744" ht="14.25" customHeight="1"/>
    <row r="582746" ht="14.25" customHeight="1"/>
    <row r="582748" ht="14.25" customHeight="1"/>
    <row r="582750" ht="14.25" customHeight="1"/>
    <row r="582752" ht="14.25" customHeight="1"/>
    <row r="582754" ht="14.25" customHeight="1"/>
    <row r="582756" ht="14.25" customHeight="1"/>
    <row r="582758" ht="14.25" customHeight="1"/>
    <row r="582760" ht="14.25" customHeight="1"/>
    <row r="582762" ht="14.25" customHeight="1"/>
    <row r="582764" ht="14.25" customHeight="1"/>
    <row r="582766" ht="14.25" customHeight="1"/>
    <row r="582768" ht="14.25" customHeight="1"/>
    <row r="582770" ht="14.25" customHeight="1"/>
    <row r="582772" ht="14.25" customHeight="1"/>
    <row r="582774" ht="14.25" customHeight="1"/>
    <row r="582776" ht="14.25" customHeight="1"/>
    <row r="582778" ht="14.25" customHeight="1"/>
    <row r="582780" ht="14.25" customHeight="1"/>
    <row r="582782" ht="14.25" customHeight="1"/>
    <row r="582784" ht="14.25" customHeight="1"/>
    <row r="582786" ht="14.25" customHeight="1"/>
    <row r="582788" ht="14.25" customHeight="1"/>
    <row r="582790" ht="14.25" customHeight="1"/>
    <row r="582792" ht="14.25" customHeight="1"/>
    <row r="582794" ht="14.25" customHeight="1"/>
    <row r="582796" ht="14.25" customHeight="1"/>
    <row r="582798" ht="14.25" customHeight="1"/>
    <row r="582800" ht="14.25" customHeight="1"/>
    <row r="582802" ht="14.25" customHeight="1"/>
    <row r="582804" ht="14.25" customHeight="1"/>
    <row r="582806" ht="14.25" customHeight="1"/>
    <row r="582808" ht="14.25" customHeight="1"/>
    <row r="582810" ht="14.25" customHeight="1"/>
    <row r="582812" ht="14.25" customHeight="1"/>
    <row r="582814" ht="14.25" customHeight="1"/>
    <row r="582816" ht="14.25" customHeight="1"/>
    <row r="582818" ht="14.25" customHeight="1"/>
    <row r="582820" ht="14.25" customHeight="1"/>
    <row r="582822" ht="14.25" customHeight="1"/>
    <row r="582824" ht="14.25" customHeight="1"/>
    <row r="582826" ht="14.25" customHeight="1"/>
    <row r="582828" ht="14.25" customHeight="1"/>
    <row r="582830" ht="14.25" customHeight="1"/>
    <row r="582832" ht="14.25" customHeight="1"/>
    <row r="582834" ht="14.25" customHeight="1"/>
    <row r="582836" ht="14.25" customHeight="1"/>
    <row r="582838" ht="14.25" customHeight="1"/>
    <row r="582840" ht="14.25" customHeight="1"/>
    <row r="582842" ht="14.25" customHeight="1"/>
    <row r="582844" ht="14.25" customHeight="1"/>
    <row r="582846" ht="14.25" customHeight="1"/>
    <row r="582848" ht="14.25" customHeight="1"/>
    <row r="582850" ht="14.25" customHeight="1"/>
    <row r="582852" ht="14.25" customHeight="1"/>
    <row r="582854" ht="14.25" customHeight="1"/>
    <row r="582856" ht="14.25" customHeight="1"/>
    <row r="582858" ht="14.25" customHeight="1"/>
    <row r="582860" ht="14.25" customHeight="1"/>
    <row r="582862" ht="14.25" customHeight="1"/>
    <row r="582864" ht="14.25" customHeight="1"/>
    <row r="582866" ht="14.25" customHeight="1"/>
    <row r="582868" ht="14.25" customHeight="1"/>
    <row r="582870" ht="14.25" customHeight="1"/>
    <row r="582872" ht="14.25" customHeight="1"/>
    <row r="582874" ht="14.25" customHeight="1"/>
    <row r="582876" ht="14.25" customHeight="1"/>
    <row r="582878" ht="14.25" customHeight="1"/>
    <row r="582880" ht="14.25" customHeight="1"/>
    <row r="582882" ht="14.25" customHeight="1"/>
    <row r="582884" ht="14.25" customHeight="1"/>
    <row r="582886" ht="14.25" customHeight="1"/>
    <row r="582888" ht="14.25" customHeight="1"/>
    <row r="582890" ht="14.25" customHeight="1"/>
    <row r="582892" ht="14.25" customHeight="1"/>
    <row r="582894" ht="14.25" customHeight="1"/>
    <row r="582896" ht="14.25" customHeight="1"/>
    <row r="582898" ht="14.25" customHeight="1"/>
    <row r="582900" ht="14.25" customHeight="1"/>
    <row r="582902" ht="14.25" customHeight="1"/>
    <row r="582904" ht="14.25" customHeight="1"/>
    <row r="582906" ht="14.25" customHeight="1"/>
    <row r="582908" ht="14.25" customHeight="1"/>
    <row r="582910" ht="14.25" customHeight="1"/>
    <row r="582912" ht="14.25" customHeight="1"/>
    <row r="582914" ht="14.25" customHeight="1"/>
    <row r="582916" ht="14.25" customHeight="1"/>
    <row r="582918" ht="14.25" customHeight="1"/>
    <row r="582920" ht="14.25" customHeight="1"/>
    <row r="582922" ht="14.25" customHeight="1"/>
    <row r="582924" ht="14.25" customHeight="1"/>
    <row r="582926" ht="14.25" customHeight="1"/>
    <row r="582928" ht="14.25" customHeight="1"/>
    <row r="582930" ht="14.25" customHeight="1"/>
    <row r="582932" ht="14.25" customHeight="1"/>
    <row r="582934" ht="14.25" customHeight="1"/>
    <row r="582936" ht="14.25" customHeight="1"/>
    <row r="582938" ht="14.25" customHeight="1"/>
    <row r="582940" ht="14.25" customHeight="1"/>
    <row r="582942" ht="14.25" customHeight="1"/>
    <row r="582944" ht="14.25" customHeight="1"/>
    <row r="582946" ht="14.25" customHeight="1"/>
    <row r="582948" ht="14.25" customHeight="1"/>
    <row r="582950" ht="14.25" customHeight="1"/>
    <row r="582952" ht="14.25" customHeight="1"/>
    <row r="582954" ht="14.25" customHeight="1"/>
    <row r="582956" ht="14.25" customHeight="1"/>
    <row r="582958" ht="14.25" customHeight="1"/>
    <row r="582960" ht="14.25" customHeight="1"/>
    <row r="582962" ht="14.25" customHeight="1"/>
    <row r="582964" ht="14.25" customHeight="1"/>
    <row r="582966" ht="14.25" customHeight="1"/>
    <row r="582968" ht="14.25" customHeight="1"/>
    <row r="582970" ht="14.25" customHeight="1"/>
    <row r="582972" ht="14.25" customHeight="1"/>
    <row r="582974" ht="14.25" customHeight="1"/>
    <row r="582976" ht="14.25" customHeight="1"/>
    <row r="582978" ht="14.25" customHeight="1"/>
    <row r="582980" ht="14.25" customHeight="1"/>
    <row r="582982" ht="14.25" customHeight="1"/>
    <row r="582984" ht="14.25" customHeight="1"/>
    <row r="582986" ht="14.25" customHeight="1"/>
    <row r="582988" ht="14.25" customHeight="1"/>
    <row r="582990" ht="14.25" customHeight="1"/>
    <row r="582992" ht="14.25" customHeight="1"/>
    <row r="582994" ht="14.25" customHeight="1"/>
    <row r="582996" ht="14.25" customHeight="1"/>
    <row r="582998" ht="14.25" customHeight="1"/>
    <row r="583000" ht="14.25" customHeight="1"/>
    <row r="583002" ht="14.25" customHeight="1"/>
    <row r="583004" ht="14.25" customHeight="1"/>
    <row r="583006" ht="14.25" customHeight="1"/>
    <row r="583008" ht="14.25" customHeight="1"/>
    <row r="583010" ht="14.25" customHeight="1"/>
    <row r="583012" ht="14.25" customHeight="1"/>
    <row r="583014" ht="14.25" customHeight="1"/>
    <row r="583016" ht="14.25" customHeight="1"/>
    <row r="583018" ht="14.25" customHeight="1"/>
    <row r="583020" ht="14.25" customHeight="1"/>
    <row r="583022" ht="14.25" customHeight="1"/>
    <row r="583024" ht="14.25" customHeight="1"/>
    <row r="583026" ht="14.25" customHeight="1"/>
    <row r="583028" ht="14.25" customHeight="1"/>
    <row r="583030" ht="14.25" customHeight="1"/>
    <row r="583032" ht="14.25" customHeight="1"/>
    <row r="583034" ht="14.25" customHeight="1"/>
    <row r="583036" ht="14.25" customHeight="1"/>
    <row r="583038" ht="14.25" customHeight="1"/>
    <row r="583040" ht="14.25" customHeight="1"/>
    <row r="583042" ht="14.25" customHeight="1"/>
    <row r="583044" ht="14.25" customHeight="1"/>
    <row r="583046" ht="14.25" customHeight="1"/>
    <row r="583048" ht="14.25" customHeight="1"/>
    <row r="583050" ht="14.25" customHeight="1"/>
    <row r="583052" ht="14.25" customHeight="1"/>
    <row r="583054" ht="14.25" customHeight="1"/>
    <row r="583056" ht="14.25" customHeight="1"/>
    <row r="583058" ht="14.25" customHeight="1"/>
    <row r="583060" ht="14.25" customHeight="1"/>
    <row r="583062" ht="14.25" customHeight="1"/>
    <row r="583064" ht="14.25" customHeight="1"/>
    <row r="583066" ht="14.25" customHeight="1"/>
    <row r="583068" ht="14.25" customHeight="1"/>
    <row r="583070" ht="14.25" customHeight="1"/>
    <row r="583072" ht="14.25" customHeight="1"/>
    <row r="583074" ht="14.25" customHeight="1"/>
    <row r="583076" ht="14.25" customHeight="1"/>
    <row r="583078" ht="14.25" customHeight="1"/>
    <row r="583080" ht="14.25" customHeight="1"/>
    <row r="583082" ht="14.25" customHeight="1"/>
    <row r="583084" ht="14.25" customHeight="1"/>
    <row r="583086" ht="14.25" customHeight="1"/>
    <row r="583088" ht="14.25" customHeight="1"/>
    <row r="583090" ht="14.25" customHeight="1"/>
    <row r="583092" ht="14.25" customHeight="1"/>
    <row r="583094" ht="14.25" customHeight="1"/>
    <row r="583096" ht="14.25" customHeight="1"/>
    <row r="583098" ht="14.25" customHeight="1"/>
    <row r="583100" ht="14.25" customHeight="1"/>
    <row r="583102" ht="14.25" customHeight="1"/>
    <row r="583104" ht="14.25" customHeight="1"/>
    <row r="583106" ht="14.25" customHeight="1"/>
    <row r="583108" ht="14.25" customHeight="1"/>
    <row r="583110" ht="14.25" customHeight="1"/>
    <row r="583112" ht="14.25" customHeight="1"/>
    <row r="583114" ht="14.25" customHeight="1"/>
    <row r="583116" ht="14.25" customHeight="1"/>
    <row r="583118" ht="14.25" customHeight="1"/>
    <row r="583120" ht="14.25" customHeight="1"/>
    <row r="583122" ht="14.25" customHeight="1"/>
    <row r="583124" ht="14.25" customHeight="1"/>
    <row r="583126" ht="14.25" customHeight="1"/>
    <row r="583128" ht="14.25" customHeight="1"/>
    <row r="583130" ht="14.25" customHeight="1"/>
    <row r="583132" ht="14.25" customHeight="1"/>
    <row r="583134" ht="14.25" customHeight="1"/>
    <row r="583136" ht="14.25" customHeight="1"/>
    <row r="583138" ht="14.25" customHeight="1"/>
    <row r="583140" ht="14.25" customHeight="1"/>
    <row r="583142" ht="14.25" customHeight="1"/>
    <row r="583144" ht="14.25" customHeight="1"/>
    <row r="583146" ht="14.25" customHeight="1"/>
    <row r="583148" ht="14.25" customHeight="1"/>
    <row r="583150" ht="14.25" customHeight="1"/>
    <row r="583152" ht="14.25" customHeight="1"/>
    <row r="583154" ht="14.25" customHeight="1"/>
    <row r="583156" ht="14.25" customHeight="1"/>
    <row r="583158" ht="14.25" customHeight="1"/>
    <row r="583160" ht="14.25" customHeight="1"/>
    <row r="583162" ht="14.25" customHeight="1"/>
    <row r="583164" ht="14.25" customHeight="1"/>
    <row r="583166" ht="14.25" customHeight="1"/>
    <row r="583168" ht="14.25" customHeight="1"/>
    <row r="583170" ht="14.25" customHeight="1"/>
    <row r="583172" ht="14.25" customHeight="1"/>
    <row r="583174" ht="14.25" customHeight="1"/>
    <row r="583176" ht="14.25" customHeight="1"/>
    <row r="583178" ht="14.25" customHeight="1"/>
    <row r="583180" ht="14.25" customHeight="1"/>
    <row r="583182" ht="14.25" customHeight="1"/>
    <row r="583184" ht="14.25" customHeight="1"/>
    <row r="583186" ht="14.25" customHeight="1"/>
    <row r="583188" ht="14.25" customHeight="1"/>
    <row r="583190" ht="14.25" customHeight="1"/>
    <row r="583192" ht="14.25" customHeight="1"/>
    <row r="583194" ht="14.25" customHeight="1"/>
    <row r="583196" ht="14.25" customHeight="1"/>
    <row r="583198" ht="14.25" customHeight="1"/>
    <row r="583200" ht="14.25" customHeight="1"/>
    <row r="583202" ht="14.25" customHeight="1"/>
    <row r="583204" ht="14.25" customHeight="1"/>
    <row r="583206" ht="14.25" customHeight="1"/>
    <row r="583208" ht="14.25" customHeight="1"/>
    <row r="583210" ht="14.25" customHeight="1"/>
    <row r="583212" ht="14.25" customHeight="1"/>
    <row r="583214" ht="14.25" customHeight="1"/>
    <row r="583216" ht="14.25" customHeight="1"/>
    <row r="583218" ht="14.25" customHeight="1"/>
    <row r="583220" ht="14.25" customHeight="1"/>
    <row r="583222" ht="14.25" customHeight="1"/>
    <row r="583224" ht="14.25" customHeight="1"/>
    <row r="583226" ht="14.25" customHeight="1"/>
    <row r="583228" ht="14.25" customHeight="1"/>
    <row r="583230" ht="14.25" customHeight="1"/>
    <row r="583232" ht="14.25" customHeight="1"/>
    <row r="583234" ht="14.25" customHeight="1"/>
    <row r="583236" ht="14.25" customHeight="1"/>
    <row r="583238" ht="14.25" customHeight="1"/>
    <row r="583240" ht="14.25" customHeight="1"/>
    <row r="583242" ht="14.25" customHeight="1"/>
    <row r="583244" ht="14.25" customHeight="1"/>
    <row r="583246" ht="14.25" customHeight="1"/>
    <row r="583248" ht="14.25" customHeight="1"/>
    <row r="583250" ht="14.25" customHeight="1"/>
    <row r="583252" ht="14.25" customHeight="1"/>
    <row r="583254" ht="14.25" customHeight="1"/>
    <row r="583256" ht="14.25" customHeight="1"/>
    <row r="583258" ht="14.25" customHeight="1"/>
    <row r="583260" ht="14.25" customHeight="1"/>
    <row r="583262" ht="14.25" customHeight="1"/>
    <row r="583264" ht="14.25" customHeight="1"/>
    <row r="583266" ht="14.25" customHeight="1"/>
    <row r="583268" ht="14.25" customHeight="1"/>
    <row r="583270" ht="14.25" customHeight="1"/>
    <row r="583272" ht="14.25" customHeight="1"/>
    <row r="583274" ht="14.25" customHeight="1"/>
    <row r="583276" ht="14.25" customHeight="1"/>
    <row r="583278" ht="14.25" customHeight="1"/>
    <row r="583280" ht="14.25" customHeight="1"/>
    <row r="583282" ht="14.25" customHeight="1"/>
    <row r="583284" ht="14.25" customHeight="1"/>
    <row r="583286" ht="14.25" customHeight="1"/>
    <row r="583288" ht="14.25" customHeight="1"/>
    <row r="583290" ht="14.25" customHeight="1"/>
    <row r="583292" ht="14.25" customHeight="1"/>
    <row r="583294" ht="14.25" customHeight="1"/>
    <row r="583296" ht="14.25" customHeight="1"/>
    <row r="583298" ht="14.25" customHeight="1"/>
    <row r="583300" ht="14.25" customHeight="1"/>
    <row r="583302" ht="14.25" customHeight="1"/>
    <row r="583304" ht="14.25" customHeight="1"/>
    <row r="583306" ht="14.25" customHeight="1"/>
    <row r="583308" ht="14.25" customHeight="1"/>
    <row r="583310" ht="14.25" customHeight="1"/>
    <row r="583312" ht="14.25" customHeight="1"/>
    <row r="583314" ht="14.25" customHeight="1"/>
    <row r="583316" ht="14.25" customHeight="1"/>
    <row r="583318" ht="14.25" customHeight="1"/>
    <row r="583320" ht="14.25" customHeight="1"/>
    <row r="583322" ht="14.25" customHeight="1"/>
    <row r="583324" ht="14.25" customHeight="1"/>
    <row r="583326" ht="14.25" customHeight="1"/>
    <row r="583328" ht="14.25" customHeight="1"/>
    <row r="583330" ht="14.25" customHeight="1"/>
    <row r="583332" ht="14.25" customHeight="1"/>
    <row r="583334" ht="14.25" customHeight="1"/>
    <row r="583336" ht="14.25" customHeight="1"/>
    <row r="583338" ht="14.25" customHeight="1"/>
    <row r="583340" ht="14.25" customHeight="1"/>
    <row r="583342" ht="14.25" customHeight="1"/>
    <row r="583344" ht="14.25" customHeight="1"/>
    <row r="583346" ht="14.25" customHeight="1"/>
    <row r="583348" ht="14.25" customHeight="1"/>
    <row r="583350" ht="14.25" customHeight="1"/>
    <row r="583352" ht="14.25" customHeight="1"/>
    <row r="583354" ht="14.25" customHeight="1"/>
    <row r="583356" ht="14.25" customHeight="1"/>
    <row r="583358" ht="14.25" customHeight="1"/>
    <row r="583360" ht="14.25" customHeight="1"/>
    <row r="583362" ht="14.25" customHeight="1"/>
    <row r="583364" ht="14.25" customHeight="1"/>
    <row r="583366" ht="14.25" customHeight="1"/>
    <row r="583368" ht="14.25" customHeight="1"/>
    <row r="583370" ht="14.25" customHeight="1"/>
    <row r="583372" ht="14.25" customHeight="1"/>
    <row r="583374" ht="14.25" customHeight="1"/>
    <row r="583376" ht="14.25" customHeight="1"/>
    <row r="583378" ht="14.25" customHeight="1"/>
    <row r="583380" ht="14.25" customHeight="1"/>
    <row r="583382" ht="14.25" customHeight="1"/>
    <row r="583384" ht="14.25" customHeight="1"/>
    <row r="583386" ht="14.25" customHeight="1"/>
    <row r="583388" ht="14.25" customHeight="1"/>
    <row r="583390" ht="14.25" customHeight="1"/>
    <row r="583392" ht="14.25" customHeight="1"/>
    <row r="583394" ht="14.25" customHeight="1"/>
    <row r="583396" ht="14.25" customHeight="1"/>
    <row r="583398" ht="14.25" customHeight="1"/>
    <row r="583400" ht="14.25" customHeight="1"/>
    <row r="583402" ht="14.25" customHeight="1"/>
    <row r="583404" ht="14.25" customHeight="1"/>
    <row r="583406" ht="14.25" customHeight="1"/>
    <row r="583408" ht="14.25" customHeight="1"/>
    <row r="583410" ht="14.25" customHeight="1"/>
    <row r="583412" ht="14.25" customHeight="1"/>
    <row r="583414" ht="14.25" customHeight="1"/>
    <row r="583416" ht="14.25" customHeight="1"/>
    <row r="583418" ht="14.25" customHeight="1"/>
    <row r="583420" ht="14.25" customHeight="1"/>
    <row r="583422" ht="14.25" customHeight="1"/>
    <row r="583424" ht="14.25" customHeight="1"/>
    <row r="583426" ht="14.25" customHeight="1"/>
    <row r="583428" ht="14.25" customHeight="1"/>
    <row r="583430" ht="14.25" customHeight="1"/>
    <row r="583432" ht="14.25" customHeight="1"/>
    <row r="583434" ht="14.25" customHeight="1"/>
    <row r="583436" ht="14.25" customHeight="1"/>
    <row r="583438" ht="14.25" customHeight="1"/>
    <row r="583440" ht="14.25" customHeight="1"/>
    <row r="583442" ht="14.25" customHeight="1"/>
    <row r="583444" ht="14.25" customHeight="1"/>
    <row r="583446" ht="14.25" customHeight="1"/>
    <row r="583448" ht="14.25" customHeight="1"/>
    <row r="583450" ht="14.25" customHeight="1"/>
    <row r="583452" ht="14.25" customHeight="1"/>
    <row r="583454" ht="14.25" customHeight="1"/>
    <row r="583456" ht="14.25" customHeight="1"/>
    <row r="583458" ht="14.25" customHeight="1"/>
    <row r="583460" ht="14.25" customHeight="1"/>
    <row r="583462" ht="14.25" customHeight="1"/>
    <row r="583464" ht="14.25" customHeight="1"/>
    <row r="583466" ht="14.25" customHeight="1"/>
    <row r="583468" ht="14.25" customHeight="1"/>
    <row r="583470" ht="14.25" customHeight="1"/>
    <row r="583472" ht="14.25" customHeight="1"/>
    <row r="583474" ht="14.25" customHeight="1"/>
    <row r="583476" ht="14.25" customHeight="1"/>
    <row r="583478" ht="14.25" customHeight="1"/>
    <row r="583480" ht="14.25" customHeight="1"/>
    <row r="583482" ht="14.25" customHeight="1"/>
    <row r="583484" ht="14.25" customHeight="1"/>
    <row r="583486" ht="14.25" customHeight="1"/>
    <row r="583488" ht="14.25" customHeight="1"/>
    <row r="583490" ht="14.25" customHeight="1"/>
    <row r="583492" ht="14.25" customHeight="1"/>
    <row r="583494" ht="14.25" customHeight="1"/>
    <row r="583496" ht="14.25" customHeight="1"/>
    <row r="583498" ht="14.25" customHeight="1"/>
    <row r="583500" ht="14.25" customHeight="1"/>
    <row r="583502" ht="14.25" customHeight="1"/>
    <row r="583504" ht="14.25" customHeight="1"/>
    <row r="583506" ht="14.25" customHeight="1"/>
    <row r="583508" ht="14.25" customHeight="1"/>
    <row r="583510" ht="14.25" customHeight="1"/>
    <row r="583512" ht="14.25" customHeight="1"/>
    <row r="583514" ht="14.25" customHeight="1"/>
    <row r="583516" ht="14.25" customHeight="1"/>
    <row r="583518" ht="14.25" customHeight="1"/>
    <row r="583520" ht="14.25" customHeight="1"/>
    <row r="583522" ht="14.25" customHeight="1"/>
    <row r="583524" ht="14.25" customHeight="1"/>
    <row r="583526" ht="14.25" customHeight="1"/>
    <row r="583528" ht="14.25" customHeight="1"/>
    <row r="583530" ht="14.25" customHeight="1"/>
    <row r="583532" ht="14.25" customHeight="1"/>
    <row r="583534" ht="14.25" customHeight="1"/>
    <row r="583536" ht="14.25" customHeight="1"/>
    <row r="583538" ht="14.25" customHeight="1"/>
    <row r="583540" ht="14.25" customHeight="1"/>
    <row r="583542" ht="14.25" customHeight="1"/>
    <row r="583544" ht="14.25" customHeight="1"/>
    <row r="583546" ht="14.25" customHeight="1"/>
    <row r="583548" ht="14.25" customHeight="1"/>
    <row r="583550" ht="14.25" customHeight="1"/>
    <row r="583552" ht="14.25" customHeight="1"/>
    <row r="583554" ht="14.25" customHeight="1"/>
    <row r="583556" ht="14.25" customHeight="1"/>
    <row r="583558" ht="14.25" customHeight="1"/>
    <row r="583560" ht="14.25" customHeight="1"/>
    <row r="583562" ht="14.25" customHeight="1"/>
    <row r="583564" ht="14.25" customHeight="1"/>
    <row r="583566" ht="14.25" customHeight="1"/>
    <row r="583568" ht="14.25" customHeight="1"/>
    <row r="583570" ht="14.25" customHeight="1"/>
    <row r="583572" ht="14.25" customHeight="1"/>
    <row r="583574" ht="14.25" customHeight="1"/>
    <row r="583576" ht="14.25" customHeight="1"/>
    <row r="583578" ht="14.25" customHeight="1"/>
    <row r="583580" ht="14.25" customHeight="1"/>
    <row r="583582" ht="14.25" customHeight="1"/>
    <row r="583584" ht="14.25" customHeight="1"/>
    <row r="583586" ht="14.25" customHeight="1"/>
    <row r="583588" ht="14.25" customHeight="1"/>
    <row r="583590" ht="14.25" customHeight="1"/>
    <row r="583592" ht="14.25" customHeight="1"/>
    <row r="583594" ht="14.25" customHeight="1"/>
    <row r="583596" ht="14.25" customHeight="1"/>
    <row r="583598" ht="14.25" customHeight="1"/>
    <row r="583600" ht="14.25" customHeight="1"/>
    <row r="583602" ht="14.25" customHeight="1"/>
    <row r="583604" ht="14.25" customHeight="1"/>
    <row r="583606" ht="14.25" customHeight="1"/>
    <row r="583608" ht="14.25" customHeight="1"/>
    <row r="583610" ht="14.25" customHeight="1"/>
    <row r="583612" ht="14.25" customHeight="1"/>
    <row r="583614" ht="14.25" customHeight="1"/>
    <row r="583616" ht="14.25" customHeight="1"/>
    <row r="583618" ht="14.25" customHeight="1"/>
    <row r="583620" ht="14.25" customHeight="1"/>
    <row r="583622" ht="14.25" customHeight="1"/>
    <row r="583624" ht="14.25" customHeight="1"/>
    <row r="583626" ht="14.25" customHeight="1"/>
    <row r="583628" ht="14.25" customHeight="1"/>
    <row r="583630" ht="14.25" customHeight="1"/>
    <row r="583632" ht="14.25" customHeight="1"/>
    <row r="583634" ht="14.25" customHeight="1"/>
    <row r="583636" ht="14.25" customHeight="1"/>
    <row r="583638" ht="14.25" customHeight="1"/>
    <row r="583640" ht="14.25" customHeight="1"/>
    <row r="583642" ht="14.25" customHeight="1"/>
    <row r="583644" ht="14.25" customHeight="1"/>
    <row r="583646" ht="14.25" customHeight="1"/>
    <row r="583648" ht="14.25" customHeight="1"/>
    <row r="583650" ht="14.25" customHeight="1"/>
    <row r="583652" ht="14.25" customHeight="1"/>
    <row r="583654" ht="14.25" customHeight="1"/>
    <row r="583656" ht="14.25" customHeight="1"/>
    <row r="583658" ht="14.25" customHeight="1"/>
    <row r="583660" ht="14.25" customHeight="1"/>
    <row r="583662" ht="14.25" customHeight="1"/>
    <row r="583664" ht="14.25" customHeight="1"/>
    <row r="583666" ht="14.25" customHeight="1"/>
    <row r="583668" ht="14.25" customHeight="1"/>
    <row r="583670" ht="14.25" customHeight="1"/>
    <row r="583672" ht="14.25" customHeight="1"/>
    <row r="583674" ht="14.25" customHeight="1"/>
    <row r="583676" ht="14.25" customHeight="1"/>
    <row r="583678" ht="14.25" customHeight="1"/>
    <row r="583680" ht="14.25" customHeight="1"/>
    <row r="583682" ht="14.25" customHeight="1"/>
    <row r="583684" ht="14.25" customHeight="1"/>
    <row r="583686" ht="14.25" customHeight="1"/>
    <row r="583688" ht="14.25" customHeight="1"/>
    <row r="583690" ht="14.25" customHeight="1"/>
    <row r="583692" ht="14.25" customHeight="1"/>
    <row r="583694" ht="14.25" customHeight="1"/>
    <row r="583696" ht="14.25" customHeight="1"/>
    <row r="583698" ht="14.25" customHeight="1"/>
    <row r="583700" ht="14.25" customHeight="1"/>
    <row r="583702" ht="14.25" customHeight="1"/>
    <row r="583704" ht="14.25" customHeight="1"/>
    <row r="583706" ht="14.25" customHeight="1"/>
    <row r="583708" ht="14.25" customHeight="1"/>
    <row r="583710" ht="14.25" customHeight="1"/>
    <row r="583712" ht="14.25" customHeight="1"/>
    <row r="583714" ht="14.25" customHeight="1"/>
    <row r="583716" ht="14.25" customHeight="1"/>
    <row r="583718" ht="14.25" customHeight="1"/>
    <row r="583720" ht="14.25" customHeight="1"/>
    <row r="583722" ht="14.25" customHeight="1"/>
    <row r="583724" ht="14.25" customHeight="1"/>
    <row r="583726" ht="14.25" customHeight="1"/>
    <row r="583728" ht="14.25" customHeight="1"/>
    <row r="583730" ht="14.25" customHeight="1"/>
    <row r="583732" ht="14.25" customHeight="1"/>
    <row r="583734" ht="14.25" customHeight="1"/>
    <row r="583736" ht="14.25" customHeight="1"/>
    <row r="583738" ht="14.25" customHeight="1"/>
    <row r="583740" ht="14.25" customHeight="1"/>
    <row r="583742" ht="14.25" customHeight="1"/>
    <row r="583744" ht="14.25" customHeight="1"/>
    <row r="583746" ht="14.25" customHeight="1"/>
    <row r="583748" ht="14.25" customHeight="1"/>
    <row r="583750" ht="14.25" customHeight="1"/>
    <row r="583752" ht="14.25" customHeight="1"/>
    <row r="583754" ht="14.25" customHeight="1"/>
    <row r="583756" ht="14.25" customHeight="1"/>
    <row r="583758" ht="14.25" customHeight="1"/>
    <row r="583760" ht="14.25" customHeight="1"/>
    <row r="583762" ht="14.25" customHeight="1"/>
    <row r="583764" ht="14.25" customHeight="1"/>
    <row r="583766" ht="14.25" customHeight="1"/>
    <row r="583768" ht="14.25" customHeight="1"/>
    <row r="583770" ht="14.25" customHeight="1"/>
    <row r="583772" ht="14.25" customHeight="1"/>
    <row r="583774" ht="14.25" customHeight="1"/>
    <row r="583776" ht="14.25" customHeight="1"/>
    <row r="583778" ht="14.25" customHeight="1"/>
    <row r="583780" ht="14.25" customHeight="1"/>
    <row r="583782" ht="14.25" customHeight="1"/>
    <row r="583784" ht="14.25" customHeight="1"/>
    <row r="583786" ht="14.25" customHeight="1"/>
    <row r="583788" ht="14.25" customHeight="1"/>
    <row r="583790" ht="14.25" customHeight="1"/>
    <row r="583792" ht="14.25" customHeight="1"/>
    <row r="583794" ht="14.25" customHeight="1"/>
    <row r="583796" ht="14.25" customHeight="1"/>
    <row r="583798" ht="14.25" customHeight="1"/>
    <row r="583800" ht="14.25" customHeight="1"/>
    <row r="583802" ht="14.25" customHeight="1"/>
    <row r="583804" ht="14.25" customHeight="1"/>
    <row r="583806" ht="14.25" customHeight="1"/>
    <row r="583808" ht="14.25" customHeight="1"/>
    <row r="583810" ht="14.25" customHeight="1"/>
    <row r="583812" ht="14.25" customHeight="1"/>
    <row r="583814" ht="14.25" customHeight="1"/>
    <row r="583816" ht="14.25" customHeight="1"/>
    <row r="583818" ht="14.25" customHeight="1"/>
    <row r="583820" ht="14.25" customHeight="1"/>
    <row r="583822" ht="14.25" customHeight="1"/>
    <row r="583824" ht="14.25" customHeight="1"/>
    <row r="583826" ht="14.25" customHeight="1"/>
    <row r="583828" ht="14.25" customHeight="1"/>
    <row r="583830" ht="14.25" customHeight="1"/>
    <row r="583832" ht="14.25" customHeight="1"/>
    <row r="583834" ht="14.25" customHeight="1"/>
    <row r="583836" ht="14.25" customHeight="1"/>
    <row r="583838" ht="14.25" customHeight="1"/>
    <row r="583840" ht="14.25" customHeight="1"/>
    <row r="583842" ht="14.25" customHeight="1"/>
    <row r="583844" ht="14.25" customHeight="1"/>
    <row r="583846" ht="14.25" customHeight="1"/>
    <row r="583848" ht="14.25" customHeight="1"/>
    <row r="583850" ht="14.25" customHeight="1"/>
    <row r="583852" ht="14.25" customHeight="1"/>
    <row r="583854" ht="14.25" customHeight="1"/>
    <row r="583856" ht="14.25" customHeight="1"/>
    <row r="583858" ht="14.25" customHeight="1"/>
    <row r="583860" ht="14.25" customHeight="1"/>
    <row r="583862" ht="14.25" customHeight="1"/>
    <row r="583864" ht="14.25" customHeight="1"/>
    <row r="583866" ht="14.25" customHeight="1"/>
    <row r="583868" ht="14.25" customHeight="1"/>
    <row r="583870" ht="14.25" customHeight="1"/>
    <row r="583872" ht="14.25" customHeight="1"/>
    <row r="583874" ht="14.25" customHeight="1"/>
    <row r="583876" ht="14.25" customHeight="1"/>
    <row r="583878" ht="14.25" customHeight="1"/>
    <row r="583880" ht="14.25" customHeight="1"/>
    <row r="583882" ht="14.25" customHeight="1"/>
    <row r="583884" ht="14.25" customHeight="1"/>
    <row r="583886" ht="14.25" customHeight="1"/>
    <row r="583888" ht="14.25" customHeight="1"/>
    <row r="583890" ht="14.25" customHeight="1"/>
    <row r="583892" ht="14.25" customHeight="1"/>
    <row r="583894" ht="14.25" customHeight="1"/>
    <row r="583896" ht="14.25" customHeight="1"/>
    <row r="583898" ht="14.25" customHeight="1"/>
    <row r="583900" ht="14.25" customHeight="1"/>
    <row r="583902" ht="14.25" customHeight="1"/>
    <row r="583904" ht="14.25" customHeight="1"/>
    <row r="583906" ht="14.25" customHeight="1"/>
    <row r="583908" ht="14.25" customHeight="1"/>
    <row r="583910" ht="14.25" customHeight="1"/>
    <row r="583912" ht="14.25" customHeight="1"/>
    <row r="583914" ht="14.25" customHeight="1"/>
    <row r="583916" ht="14.25" customHeight="1"/>
    <row r="583918" ht="14.25" customHeight="1"/>
    <row r="583920" ht="14.25" customHeight="1"/>
    <row r="583922" ht="14.25" customHeight="1"/>
    <row r="583924" ht="14.25" customHeight="1"/>
    <row r="583926" ht="14.25" customHeight="1"/>
    <row r="583928" ht="14.25" customHeight="1"/>
    <row r="583930" ht="14.25" customHeight="1"/>
    <row r="583932" ht="14.25" customHeight="1"/>
    <row r="583934" ht="14.25" customHeight="1"/>
    <row r="583936" ht="14.25" customHeight="1"/>
    <row r="583938" ht="14.25" customHeight="1"/>
    <row r="583940" ht="14.25" customHeight="1"/>
    <row r="583942" ht="14.25" customHeight="1"/>
    <row r="583944" ht="14.25" customHeight="1"/>
    <row r="583946" ht="14.25" customHeight="1"/>
    <row r="583948" ht="14.25" customHeight="1"/>
    <row r="583950" ht="14.25" customHeight="1"/>
    <row r="583952" ht="14.25" customHeight="1"/>
    <row r="583954" ht="14.25" customHeight="1"/>
    <row r="583956" ht="14.25" customHeight="1"/>
    <row r="583958" ht="14.25" customHeight="1"/>
    <row r="583960" ht="14.25" customHeight="1"/>
    <row r="583962" ht="14.25" customHeight="1"/>
    <row r="583964" ht="14.25" customHeight="1"/>
    <row r="583966" ht="14.25" customHeight="1"/>
    <row r="583968" ht="14.25" customHeight="1"/>
    <row r="583970" ht="14.25" customHeight="1"/>
    <row r="583972" ht="14.25" customHeight="1"/>
    <row r="583974" ht="14.25" customHeight="1"/>
    <row r="583976" ht="14.25" customHeight="1"/>
    <row r="583978" ht="14.25" customHeight="1"/>
    <row r="583980" ht="14.25" customHeight="1"/>
    <row r="583982" ht="14.25" customHeight="1"/>
    <row r="583984" ht="14.25" customHeight="1"/>
    <row r="583986" ht="14.25" customHeight="1"/>
    <row r="583988" ht="14.25" customHeight="1"/>
    <row r="583990" ht="14.25" customHeight="1"/>
    <row r="583992" ht="14.25" customHeight="1"/>
    <row r="583994" ht="14.25" customHeight="1"/>
    <row r="583996" ht="14.25" customHeight="1"/>
    <row r="583998" ht="14.25" customHeight="1"/>
    <row r="584000" ht="14.25" customHeight="1"/>
    <row r="584002" ht="14.25" customHeight="1"/>
    <row r="584004" ht="14.25" customHeight="1"/>
    <row r="584006" ht="14.25" customHeight="1"/>
    <row r="584008" ht="14.25" customHeight="1"/>
    <row r="584010" ht="14.25" customHeight="1"/>
    <row r="584012" ht="14.25" customHeight="1"/>
    <row r="584014" ht="14.25" customHeight="1"/>
    <row r="584016" ht="14.25" customHeight="1"/>
    <row r="584018" ht="14.25" customHeight="1"/>
    <row r="584020" ht="14.25" customHeight="1"/>
    <row r="584022" ht="14.25" customHeight="1"/>
    <row r="584024" ht="14.25" customHeight="1"/>
    <row r="584026" ht="14.25" customHeight="1"/>
    <row r="584028" ht="14.25" customHeight="1"/>
    <row r="584030" ht="14.25" customHeight="1"/>
    <row r="584032" ht="14.25" customHeight="1"/>
    <row r="584034" ht="14.25" customHeight="1"/>
    <row r="584036" ht="14.25" customHeight="1"/>
    <row r="584038" ht="14.25" customHeight="1"/>
    <row r="584040" ht="14.25" customHeight="1"/>
    <row r="584042" ht="14.25" customHeight="1"/>
    <row r="584044" ht="14.25" customHeight="1"/>
    <row r="584046" ht="14.25" customHeight="1"/>
    <row r="584048" ht="14.25" customHeight="1"/>
    <row r="584050" ht="14.25" customHeight="1"/>
    <row r="584052" ht="14.25" customHeight="1"/>
    <row r="584054" ht="14.25" customHeight="1"/>
    <row r="584056" ht="14.25" customHeight="1"/>
    <row r="584058" ht="14.25" customHeight="1"/>
    <row r="584060" ht="14.25" customHeight="1"/>
    <row r="584062" ht="14.25" customHeight="1"/>
    <row r="584064" ht="14.25" customHeight="1"/>
    <row r="584066" ht="14.25" customHeight="1"/>
    <row r="584068" ht="14.25" customHeight="1"/>
    <row r="584070" ht="14.25" customHeight="1"/>
    <row r="584072" ht="14.25" customHeight="1"/>
    <row r="584074" ht="14.25" customHeight="1"/>
    <row r="584076" ht="14.25" customHeight="1"/>
    <row r="584078" ht="14.25" customHeight="1"/>
    <row r="584080" ht="14.25" customHeight="1"/>
    <row r="584082" ht="14.25" customHeight="1"/>
    <row r="584084" ht="14.25" customHeight="1"/>
    <row r="584086" ht="14.25" customHeight="1"/>
    <row r="584088" ht="14.25" customHeight="1"/>
    <row r="584090" ht="14.25" customHeight="1"/>
    <row r="584092" ht="14.25" customHeight="1"/>
    <row r="584094" ht="14.25" customHeight="1"/>
    <row r="584096" ht="14.25" customHeight="1"/>
    <row r="584098" ht="14.25" customHeight="1"/>
    <row r="584100" ht="14.25" customHeight="1"/>
    <row r="584102" ht="14.25" customHeight="1"/>
    <row r="584104" ht="14.25" customHeight="1"/>
    <row r="584106" ht="14.25" customHeight="1"/>
    <row r="584108" ht="14.25" customHeight="1"/>
    <row r="584110" ht="14.25" customHeight="1"/>
    <row r="584112" ht="14.25" customHeight="1"/>
    <row r="584114" ht="14.25" customHeight="1"/>
    <row r="584116" ht="14.25" customHeight="1"/>
    <row r="584118" ht="14.25" customHeight="1"/>
    <row r="584120" ht="14.25" customHeight="1"/>
    <row r="584122" ht="14.25" customHeight="1"/>
    <row r="584124" ht="14.25" customHeight="1"/>
    <row r="584126" ht="14.25" customHeight="1"/>
    <row r="584128" ht="14.25" customHeight="1"/>
    <row r="584130" ht="14.25" customHeight="1"/>
    <row r="584132" ht="14.25" customHeight="1"/>
    <row r="584134" ht="14.25" customHeight="1"/>
    <row r="584136" ht="14.25" customHeight="1"/>
    <row r="584138" ht="14.25" customHeight="1"/>
    <row r="584140" ht="14.25" customHeight="1"/>
    <row r="584142" ht="14.25" customHeight="1"/>
    <row r="584144" ht="14.25" customHeight="1"/>
    <row r="584146" ht="14.25" customHeight="1"/>
    <row r="584148" ht="14.25" customHeight="1"/>
    <row r="584150" ht="14.25" customHeight="1"/>
    <row r="584152" ht="14.25" customHeight="1"/>
    <row r="584154" ht="14.25" customHeight="1"/>
    <row r="584156" ht="14.25" customHeight="1"/>
    <row r="584158" ht="14.25" customHeight="1"/>
    <row r="584160" ht="14.25" customHeight="1"/>
    <row r="584162" ht="14.25" customHeight="1"/>
    <row r="584164" ht="14.25" customHeight="1"/>
    <row r="584166" ht="14.25" customHeight="1"/>
    <row r="584168" ht="14.25" customHeight="1"/>
    <row r="584170" ht="14.25" customHeight="1"/>
    <row r="584172" ht="14.25" customHeight="1"/>
    <row r="584174" ht="14.25" customHeight="1"/>
    <row r="584176" ht="14.25" customHeight="1"/>
    <row r="584178" ht="14.25" customHeight="1"/>
    <row r="584180" ht="14.25" customHeight="1"/>
    <row r="584182" ht="14.25" customHeight="1"/>
    <row r="584184" ht="14.25" customHeight="1"/>
    <row r="584186" ht="14.25" customHeight="1"/>
    <row r="584188" ht="14.25" customHeight="1"/>
    <row r="584190" ht="14.25" customHeight="1"/>
    <row r="584192" ht="14.25" customHeight="1"/>
    <row r="584194" ht="14.25" customHeight="1"/>
    <row r="584196" ht="14.25" customHeight="1"/>
    <row r="584198" ht="14.25" customHeight="1"/>
    <row r="584200" ht="14.25" customHeight="1"/>
    <row r="584202" ht="14.25" customHeight="1"/>
    <row r="584204" ht="14.25" customHeight="1"/>
    <row r="584206" ht="14.25" customHeight="1"/>
    <row r="584208" ht="14.25" customHeight="1"/>
    <row r="584210" ht="14.25" customHeight="1"/>
    <row r="584212" ht="14.25" customHeight="1"/>
    <row r="584214" ht="14.25" customHeight="1"/>
    <row r="584216" ht="14.25" customHeight="1"/>
    <row r="584218" ht="14.25" customHeight="1"/>
    <row r="584220" ht="14.25" customHeight="1"/>
    <row r="584222" ht="14.25" customHeight="1"/>
    <row r="584224" ht="14.25" customHeight="1"/>
    <row r="584226" ht="14.25" customHeight="1"/>
    <row r="584228" ht="14.25" customHeight="1"/>
    <row r="584230" ht="14.25" customHeight="1"/>
    <row r="584232" ht="14.25" customHeight="1"/>
    <row r="584234" ht="14.25" customHeight="1"/>
    <row r="584236" ht="14.25" customHeight="1"/>
    <row r="584238" ht="14.25" customHeight="1"/>
    <row r="584240" ht="14.25" customHeight="1"/>
    <row r="584242" ht="14.25" customHeight="1"/>
    <row r="584244" ht="14.25" customHeight="1"/>
    <row r="584246" ht="14.25" customHeight="1"/>
    <row r="584248" ht="14.25" customHeight="1"/>
    <row r="584250" ht="14.25" customHeight="1"/>
    <row r="584252" ht="14.25" customHeight="1"/>
    <row r="584254" ht="14.25" customHeight="1"/>
    <row r="584256" ht="14.25" customHeight="1"/>
    <row r="584258" ht="14.25" customHeight="1"/>
    <row r="584260" ht="14.25" customHeight="1"/>
    <row r="584262" ht="14.25" customHeight="1"/>
    <row r="584264" ht="14.25" customHeight="1"/>
    <row r="584266" ht="14.25" customHeight="1"/>
    <row r="584268" ht="14.25" customHeight="1"/>
    <row r="584270" ht="14.25" customHeight="1"/>
    <row r="584272" ht="14.25" customHeight="1"/>
    <row r="584274" ht="14.25" customHeight="1"/>
    <row r="584276" ht="14.25" customHeight="1"/>
    <row r="584278" ht="14.25" customHeight="1"/>
    <row r="584280" ht="14.25" customHeight="1"/>
    <row r="584282" ht="14.25" customHeight="1"/>
    <row r="584284" ht="14.25" customHeight="1"/>
    <row r="584286" ht="14.25" customHeight="1"/>
    <row r="584288" ht="14.25" customHeight="1"/>
    <row r="584290" ht="14.25" customHeight="1"/>
    <row r="584292" ht="14.25" customHeight="1"/>
    <row r="584294" ht="14.25" customHeight="1"/>
    <row r="584296" ht="14.25" customHeight="1"/>
    <row r="584298" ht="14.25" customHeight="1"/>
    <row r="584300" ht="14.25" customHeight="1"/>
    <row r="584302" ht="14.25" customHeight="1"/>
    <row r="584304" ht="14.25" customHeight="1"/>
    <row r="584306" ht="14.25" customHeight="1"/>
    <row r="584308" ht="14.25" customHeight="1"/>
    <row r="584310" ht="14.25" customHeight="1"/>
    <row r="584312" ht="14.25" customHeight="1"/>
    <row r="584314" ht="14.25" customHeight="1"/>
    <row r="584316" ht="14.25" customHeight="1"/>
    <row r="584318" ht="14.25" customHeight="1"/>
    <row r="584320" ht="14.25" customHeight="1"/>
    <row r="584322" ht="14.25" customHeight="1"/>
    <row r="584324" ht="14.25" customHeight="1"/>
    <row r="584326" ht="14.25" customHeight="1"/>
    <row r="584328" ht="14.25" customHeight="1"/>
    <row r="584330" ht="14.25" customHeight="1"/>
    <row r="584332" ht="14.25" customHeight="1"/>
    <row r="584334" ht="14.25" customHeight="1"/>
    <row r="584336" ht="14.25" customHeight="1"/>
    <row r="584338" ht="14.25" customHeight="1"/>
    <row r="584340" ht="14.25" customHeight="1"/>
    <row r="584342" ht="14.25" customHeight="1"/>
    <row r="584344" ht="14.25" customHeight="1"/>
    <row r="584346" ht="14.25" customHeight="1"/>
    <row r="584348" ht="14.25" customHeight="1"/>
    <row r="584350" ht="14.25" customHeight="1"/>
    <row r="584352" ht="14.25" customHeight="1"/>
    <row r="584354" ht="14.25" customHeight="1"/>
    <row r="584356" ht="14.25" customHeight="1"/>
    <row r="584358" ht="14.25" customHeight="1"/>
    <row r="584360" ht="14.25" customHeight="1"/>
    <row r="584362" ht="14.25" customHeight="1"/>
    <row r="584364" ht="14.25" customHeight="1"/>
    <row r="584366" ht="14.25" customHeight="1"/>
    <row r="584368" ht="14.25" customHeight="1"/>
    <row r="584370" ht="14.25" customHeight="1"/>
    <row r="584372" ht="14.25" customHeight="1"/>
    <row r="584374" ht="14.25" customHeight="1"/>
    <row r="584376" ht="14.25" customHeight="1"/>
    <row r="584378" ht="14.25" customHeight="1"/>
    <row r="584380" ht="14.25" customHeight="1"/>
    <row r="584382" ht="14.25" customHeight="1"/>
    <row r="584384" ht="14.25" customHeight="1"/>
    <row r="584386" ht="14.25" customHeight="1"/>
    <row r="584388" ht="14.25" customHeight="1"/>
    <row r="584390" ht="14.25" customHeight="1"/>
    <row r="584392" ht="14.25" customHeight="1"/>
    <row r="584394" ht="14.25" customHeight="1"/>
    <row r="584396" ht="14.25" customHeight="1"/>
    <row r="584398" ht="14.25" customHeight="1"/>
    <row r="584400" ht="14.25" customHeight="1"/>
    <row r="584402" ht="14.25" customHeight="1"/>
    <row r="584404" ht="14.25" customHeight="1"/>
    <row r="584406" ht="14.25" customHeight="1"/>
    <row r="584408" ht="14.25" customHeight="1"/>
    <row r="584410" ht="14.25" customHeight="1"/>
    <row r="584412" ht="14.25" customHeight="1"/>
    <row r="584414" ht="14.25" customHeight="1"/>
    <row r="584416" ht="14.25" customHeight="1"/>
    <row r="584418" ht="14.25" customHeight="1"/>
    <row r="584420" ht="14.25" customHeight="1"/>
    <row r="584422" ht="14.25" customHeight="1"/>
    <row r="584424" ht="14.25" customHeight="1"/>
    <row r="584426" ht="14.25" customHeight="1"/>
    <row r="584428" ht="14.25" customHeight="1"/>
    <row r="584430" ht="14.25" customHeight="1"/>
    <row r="584432" ht="14.25" customHeight="1"/>
    <row r="584434" ht="14.25" customHeight="1"/>
    <row r="584436" ht="14.25" customHeight="1"/>
    <row r="584438" ht="14.25" customHeight="1"/>
    <row r="584440" ht="14.25" customHeight="1"/>
    <row r="584442" ht="14.25" customHeight="1"/>
    <row r="584444" ht="14.25" customHeight="1"/>
    <row r="584446" ht="14.25" customHeight="1"/>
    <row r="584448" ht="14.25" customHeight="1"/>
    <row r="584450" ht="14.25" customHeight="1"/>
    <row r="584452" ht="14.25" customHeight="1"/>
    <row r="584454" ht="14.25" customHeight="1"/>
    <row r="584456" ht="14.25" customHeight="1"/>
    <row r="584458" ht="14.25" customHeight="1"/>
    <row r="584460" ht="14.25" customHeight="1"/>
    <row r="584462" ht="14.25" customHeight="1"/>
    <row r="584464" ht="14.25" customHeight="1"/>
    <row r="584466" ht="14.25" customHeight="1"/>
    <row r="584468" ht="14.25" customHeight="1"/>
    <row r="584470" ht="14.25" customHeight="1"/>
    <row r="584472" ht="14.25" customHeight="1"/>
    <row r="584474" ht="14.25" customHeight="1"/>
    <row r="584476" ht="14.25" customHeight="1"/>
    <row r="584478" ht="14.25" customHeight="1"/>
    <row r="584480" ht="14.25" customHeight="1"/>
    <row r="584482" ht="14.25" customHeight="1"/>
    <row r="584484" ht="14.25" customHeight="1"/>
    <row r="584486" ht="14.25" customHeight="1"/>
    <row r="584488" ht="14.25" customHeight="1"/>
    <row r="584490" ht="14.25" customHeight="1"/>
    <row r="584492" ht="14.25" customHeight="1"/>
    <row r="584494" ht="14.25" customHeight="1"/>
    <row r="584496" ht="14.25" customHeight="1"/>
    <row r="584498" ht="14.25" customHeight="1"/>
    <row r="584500" ht="14.25" customHeight="1"/>
    <row r="584502" ht="14.25" customHeight="1"/>
    <row r="584504" ht="14.25" customHeight="1"/>
    <row r="584506" ht="14.25" customHeight="1"/>
    <row r="584508" ht="14.25" customHeight="1"/>
    <row r="584510" ht="14.25" customHeight="1"/>
    <row r="584512" ht="14.25" customHeight="1"/>
    <row r="584514" ht="14.25" customHeight="1"/>
    <row r="584516" ht="14.25" customHeight="1"/>
    <row r="584518" ht="14.25" customHeight="1"/>
    <row r="584520" ht="14.25" customHeight="1"/>
    <row r="584522" ht="14.25" customHeight="1"/>
    <row r="584524" ht="14.25" customHeight="1"/>
    <row r="584526" ht="14.25" customHeight="1"/>
    <row r="584528" ht="14.25" customHeight="1"/>
    <row r="584530" ht="14.25" customHeight="1"/>
    <row r="584532" ht="14.25" customHeight="1"/>
    <row r="584534" ht="14.25" customHeight="1"/>
    <row r="584536" ht="14.25" customHeight="1"/>
    <row r="584538" ht="14.25" customHeight="1"/>
    <row r="584540" ht="14.25" customHeight="1"/>
    <row r="584542" ht="14.25" customHeight="1"/>
    <row r="584544" ht="14.25" customHeight="1"/>
    <row r="584546" ht="14.25" customHeight="1"/>
    <row r="584548" ht="14.25" customHeight="1"/>
    <row r="584550" ht="14.25" customHeight="1"/>
    <row r="584552" ht="14.25" customHeight="1"/>
    <row r="584554" ht="14.25" customHeight="1"/>
    <row r="584556" ht="14.25" customHeight="1"/>
    <row r="584558" ht="14.25" customHeight="1"/>
    <row r="584560" ht="14.25" customHeight="1"/>
    <row r="584562" ht="14.25" customHeight="1"/>
    <row r="584564" ht="14.25" customHeight="1"/>
    <row r="584566" ht="14.25" customHeight="1"/>
    <row r="584568" ht="14.25" customHeight="1"/>
    <row r="584570" ht="14.25" customHeight="1"/>
    <row r="584572" ht="14.25" customHeight="1"/>
    <row r="584574" ht="14.25" customHeight="1"/>
    <row r="584576" ht="14.25" customHeight="1"/>
    <row r="584578" ht="14.25" customHeight="1"/>
    <row r="584580" ht="14.25" customHeight="1"/>
    <row r="584582" ht="14.25" customHeight="1"/>
    <row r="584584" ht="14.25" customHeight="1"/>
    <row r="584586" ht="14.25" customHeight="1"/>
    <row r="584588" ht="14.25" customHeight="1"/>
    <row r="584590" ht="14.25" customHeight="1"/>
    <row r="584592" ht="14.25" customHeight="1"/>
    <row r="584594" ht="14.25" customHeight="1"/>
    <row r="584596" ht="14.25" customHeight="1"/>
    <row r="584598" ht="14.25" customHeight="1"/>
    <row r="584600" ht="14.25" customHeight="1"/>
    <row r="584602" ht="14.25" customHeight="1"/>
    <row r="584604" ht="14.25" customHeight="1"/>
    <row r="584606" ht="14.25" customHeight="1"/>
    <row r="584608" ht="14.25" customHeight="1"/>
    <row r="584610" ht="14.25" customHeight="1"/>
    <row r="584612" ht="14.25" customHeight="1"/>
    <row r="584614" ht="14.25" customHeight="1"/>
    <row r="584616" ht="14.25" customHeight="1"/>
    <row r="584618" ht="14.25" customHeight="1"/>
    <row r="584620" ht="14.25" customHeight="1"/>
    <row r="584622" ht="14.25" customHeight="1"/>
    <row r="584624" ht="14.25" customHeight="1"/>
    <row r="584626" ht="14.25" customHeight="1"/>
    <row r="584628" ht="14.25" customHeight="1"/>
    <row r="584630" ht="14.25" customHeight="1"/>
    <row r="584632" ht="14.25" customHeight="1"/>
    <row r="584634" ht="14.25" customHeight="1"/>
    <row r="584636" ht="14.25" customHeight="1"/>
    <row r="584638" ht="14.25" customHeight="1"/>
    <row r="584640" ht="14.25" customHeight="1"/>
    <row r="584642" ht="14.25" customHeight="1"/>
    <row r="584644" ht="14.25" customHeight="1"/>
    <row r="584646" ht="14.25" customHeight="1"/>
    <row r="584648" ht="14.25" customHeight="1"/>
    <row r="584650" ht="14.25" customHeight="1"/>
    <row r="584652" ht="14.25" customHeight="1"/>
    <row r="584654" ht="14.25" customHeight="1"/>
    <row r="584656" ht="14.25" customHeight="1"/>
    <row r="584658" ht="14.25" customHeight="1"/>
    <row r="584660" ht="14.25" customHeight="1"/>
    <row r="584662" ht="14.25" customHeight="1"/>
    <row r="584664" ht="14.25" customHeight="1"/>
    <row r="584666" ht="14.25" customHeight="1"/>
    <row r="584668" ht="14.25" customHeight="1"/>
    <row r="584670" ht="14.25" customHeight="1"/>
    <row r="584672" ht="14.25" customHeight="1"/>
    <row r="584674" ht="14.25" customHeight="1"/>
    <row r="584676" ht="14.25" customHeight="1"/>
    <row r="584678" ht="14.25" customHeight="1"/>
    <row r="584680" ht="14.25" customHeight="1"/>
    <row r="584682" ht="14.25" customHeight="1"/>
    <row r="584684" ht="14.25" customHeight="1"/>
    <row r="584686" ht="14.25" customHeight="1"/>
    <row r="584688" ht="14.25" customHeight="1"/>
    <row r="584690" ht="14.25" customHeight="1"/>
    <row r="584692" ht="14.25" customHeight="1"/>
    <row r="584694" ht="14.25" customHeight="1"/>
    <row r="584696" ht="14.25" customHeight="1"/>
    <row r="584698" ht="14.25" customHeight="1"/>
    <row r="584700" ht="14.25" customHeight="1"/>
    <row r="584702" ht="14.25" customHeight="1"/>
    <row r="584704" ht="14.25" customHeight="1"/>
    <row r="584706" ht="14.25" customHeight="1"/>
    <row r="584708" ht="14.25" customHeight="1"/>
    <row r="584710" ht="14.25" customHeight="1"/>
    <row r="584712" ht="14.25" customHeight="1"/>
    <row r="584714" ht="14.25" customHeight="1"/>
    <row r="584716" ht="14.25" customHeight="1"/>
    <row r="584718" ht="14.25" customHeight="1"/>
    <row r="584720" ht="14.25" customHeight="1"/>
    <row r="584722" ht="14.25" customHeight="1"/>
    <row r="584724" ht="14.25" customHeight="1"/>
    <row r="584726" ht="14.25" customHeight="1"/>
    <row r="584728" ht="14.25" customHeight="1"/>
    <row r="584730" ht="14.25" customHeight="1"/>
    <row r="584732" ht="14.25" customHeight="1"/>
    <row r="584734" ht="14.25" customHeight="1"/>
    <row r="584736" ht="14.25" customHeight="1"/>
    <row r="584738" ht="14.25" customHeight="1"/>
    <row r="584740" ht="14.25" customHeight="1"/>
    <row r="584742" ht="14.25" customHeight="1"/>
    <row r="584744" ht="14.25" customHeight="1"/>
    <row r="584746" ht="14.25" customHeight="1"/>
    <row r="584748" ht="14.25" customHeight="1"/>
    <row r="584750" ht="14.25" customHeight="1"/>
    <row r="584752" ht="14.25" customHeight="1"/>
    <row r="584754" ht="14.25" customHeight="1"/>
    <row r="584756" ht="14.25" customHeight="1"/>
    <row r="584758" ht="14.25" customHeight="1"/>
    <row r="584760" ht="14.25" customHeight="1"/>
    <row r="584762" ht="14.25" customHeight="1"/>
    <row r="584764" ht="14.25" customHeight="1"/>
    <row r="584766" ht="14.25" customHeight="1"/>
    <row r="584768" ht="14.25" customHeight="1"/>
    <row r="584770" ht="14.25" customHeight="1"/>
    <row r="584772" ht="14.25" customHeight="1"/>
    <row r="584774" ht="14.25" customHeight="1"/>
    <row r="584776" ht="14.25" customHeight="1"/>
    <row r="584778" ht="14.25" customHeight="1"/>
    <row r="584780" ht="14.25" customHeight="1"/>
    <row r="584782" ht="14.25" customHeight="1"/>
    <row r="584784" ht="14.25" customHeight="1"/>
    <row r="584786" ht="14.25" customHeight="1"/>
    <row r="584788" ht="14.25" customHeight="1"/>
    <row r="584790" ht="14.25" customHeight="1"/>
    <row r="584792" ht="14.25" customHeight="1"/>
    <row r="584794" ht="14.25" customHeight="1"/>
    <row r="584796" ht="14.25" customHeight="1"/>
    <row r="584798" ht="14.25" customHeight="1"/>
    <row r="584800" ht="14.25" customHeight="1"/>
    <row r="584802" ht="14.25" customHeight="1"/>
    <row r="584804" ht="14.25" customHeight="1"/>
    <row r="584806" ht="14.25" customHeight="1"/>
    <row r="584808" ht="14.25" customHeight="1"/>
    <row r="584810" ht="14.25" customHeight="1"/>
    <row r="584812" ht="14.25" customHeight="1"/>
    <row r="584814" ht="14.25" customHeight="1"/>
    <row r="584816" ht="14.25" customHeight="1"/>
    <row r="584818" ht="14.25" customHeight="1"/>
    <row r="584820" ht="14.25" customHeight="1"/>
    <row r="584822" ht="14.25" customHeight="1"/>
    <row r="584824" ht="14.25" customHeight="1"/>
    <row r="584826" ht="14.25" customHeight="1"/>
    <row r="584828" ht="14.25" customHeight="1"/>
    <row r="584830" ht="14.25" customHeight="1"/>
    <row r="584832" ht="14.25" customHeight="1"/>
    <row r="584834" ht="14.25" customHeight="1"/>
    <row r="584836" ht="14.25" customHeight="1"/>
    <row r="584838" ht="14.25" customHeight="1"/>
    <row r="584840" ht="14.25" customHeight="1"/>
    <row r="584842" ht="14.25" customHeight="1"/>
    <row r="584844" ht="14.25" customHeight="1"/>
    <row r="584846" ht="14.25" customHeight="1"/>
    <row r="584848" ht="14.25" customHeight="1"/>
    <row r="584850" ht="14.25" customHeight="1"/>
    <row r="584852" ht="14.25" customHeight="1"/>
    <row r="584854" ht="14.25" customHeight="1"/>
    <row r="584856" ht="14.25" customHeight="1"/>
    <row r="584858" ht="14.25" customHeight="1"/>
    <row r="584860" ht="14.25" customHeight="1"/>
    <row r="584862" ht="14.25" customHeight="1"/>
    <row r="584864" ht="14.25" customHeight="1"/>
    <row r="584866" ht="14.25" customHeight="1"/>
    <row r="584868" ht="14.25" customHeight="1"/>
    <row r="584870" ht="14.25" customHeight="1"/>
    <row r="584872" ht="14.25" customHeight="1"/>
    <row r="584874" ht="14.25" customHeight="1"/>
    <row r="584876" ht="14.25" customHeight="1"/>
    <row r="584878" ht="14.25" customHeight="1"/>
    <row r="584880" ht="14.25" customHeight="1"/>
    <row r="584882" ht="14.25" customHeight="1"/>
    <row r="584884" ht="14.25" customHeight="1"/>
    <row r="584886" ht="14.25" customHeight="1"/>
    <row r="584888" ht="14.25" customHeight="1"/>
    <row r="584890" ht="14.25" customHeight="1"/>
    <row r="584892" ht="14.25" customHeight="1"/>
    <row r="584894" ht="14.25" customHeight="1"/>
    <row r="584896" ht="14.25" customHeight="1"/>
    <row r="584898" ht="14.25" customHeight="1"/>
    <row r="584900" ht="14.25" customHeight="1"/>
    <row r="584902" ht="14.25" customHeight="1"/>
    <row r="584904" ht="14.25" customHeight="1"/>
    <row r="584906" ht="14.25" customHeight="1"/>
    <row r="584908" ht="14.25" customHeight="1"/>
    <row r="584910" ht="14.25" customHeight="1"/>
    <row r="584912" ht="14.25" customHeight="1"/>
    <row r="584914" ht="14.25" customHeight="1"/>
    <row r="584916" ht="14.25" customHeight="1"/>
    <row r="584918" ht="14.25" customHeight="1"/>
    <row r="584920" ht="14.25" customHeight="1"/>
    <row r="584922" ht="14.25" customHeight="1"/>
    <row r="584924" ht="14.25" customHeight="1"/>
    <row r="584926" ht="14.25" customHeight="1"/>
    <row r="584928" ht="14.25" customHeight="1"/>
    <row r="584930" ht="14.25" customHeight="1"/>
    <row r="584932" ht="14.25" customHeight="1"/>
    <row r="584934" ht="14.25" customHeight="1"/>
    <row r="584936" ht="14.25" customHeight="1"/>
    <row r="584938" ht="14.25" customHeight="1"/>
    <row r="584940" ht="14.25" customHeight="1"/>
    <row r="584942" ht="14.25" customHeight="1"/>
    <row r="584944" ht="14.25" customHeight="1"/>
    <row r="584946" ht="14.25" customHeight="1"/>
    <row r="584948" ht="14.25" customHeight="1"/>
    <row r="584950" ht="14.25" customHeight="1"/>
    <row r="584952" ht="14.25" customHeight="1"/>
    <row r="584954" ht="14.25" customHeight="1"/>
    <row r="584956" ht="14.25" customHeight="1"/>
    <row r="584958" ht="14.25" customHeight="1"/>
    <row r="584960" ht="14.25" customHeight="1"/>
    <row r="584962" ht="14.25" customHeight="1"/>
    <row r="584964" ht="14.25" customHeight="1"/>
    <row r="584966" ht="14.25" customHeight="1"/>
    <row r="584968" ht="14.25" customHeight="1"/>
    <row r="584970" ht="14.25" customHeight="1"/>
    <row r="584972" ht="14.25" customHeight="1"/>
    <row r="584974" ht="14.25" customHeight="1"/>
    <row r="584976" ht="14.25" customHeight="1"/>
    <row r="584978" ht="14.25" customHeight="1"/>
    <row r="584980" ht="14.25" customHeight="1"/>
    <row r="584982" ht="14.25" customHeight="1"/>
    <row r="584984" ht="14.25" customHeight="1"/>
    <row r="584986" ht="14.25" customHeight="1"/>
    <row r="584988" ht="14.25" customHeight="1"/>
    <row r="584990" ht="14.25" customHeight="1"/>
    <row r="584992" ht="14.25" customHeight="1"/>
    <row r="584994" ht="14.25" customHeight="1"/>
    <row r="584996" ht="14.25" customHeight="1"/>
    <row r="584998" ht="14.25" customHeight="1"/>
    <row r="585000" ht="14.25" customHeight="1"/>
    <row r="585002" ht="14.25" customHeight="1"/>
    <row r="585004" ht="14.25" customHeight="1"/>
    <row r="585006" ht="14.25" customHeight="1"/>
    <row r="585008" ht="14.25" customHeight="1"/>
    <row r="585010" ht="14.25" customHeight="1"/>
    <row r="585012" ht="14.25" customHeight="1"/>
    <row r="585014" ht="14.25" customHeight="1"/>
    <row r="585016" ht="14.25" customHeight="1"/>
    <row r="585018" ht="14.25" customHeight="1"/>
    <row r="585020" ht="14.25" customHeight="1"/>
    <row r="585022" ht="14.25" customHeight="1"/>
    <row r="585024" ht="14.25" customHeight="1"/>
    <row r="585026" ht="14.25" customHeight="1"/>
    <row r="585028" ht="14.25" customHeight="1"/>
    <row r="585030" ht="14.25" customHeight="1"/>
    <row r="585032" ht="14.25" customHeight="1"/>
    <row r="585034" ht="14.25" customHeight="1"/>
    <row r="585036" ht="14.25" customHeight="1"/>
    <row r="585038" ht="14.25" customHeight="1"/>
    <row r="585040" ht="14.25" customHeight="1"/>
    <row r="585042" ht="14.25" customHeight="1"/>
    <row r="585044" ht="14.25" customHeight="1"/>
    <row r="585046" ht="14.25" customHeight="1"/>
    <row r="585048" ht="14.25" customHeight="1"/>
    <row r="585050" ht="14.25" customHeight="1"/>
    <row r="585052" ht="14.25" customHeight="1"/>
    <row r="585054" ht="14.25" customHeight="1"/>
    <row r="585056" ht="14.25" customHeight="1"/>
    <row r="585058" ht="14.25" customHeight="1"/>
    <row r="585060" ht="14.25" customHeight="1"/>
    <row r="585062" ht="14.25" customHeight="1"/>
    <row r="585064" ht="14.25" customHeight="1"/>
    <row r="585066" ht="14.25" customHeight="1"/>
    <row r="585068" ht="14.25" customHeight="1"/>
    <row r="585070" ht="14.25" customHeight="1"/>
    <row r="585072" ht="14.25" customHeight="1"/>
    <row r="585074" ht="14.25" customHeight="1"/>
    <row r="585076" ht="14.25" customHeight="1"/>
    <row r="585078" ht="14.25" customHeight="1"/>
    <row r="585080" ht="14.25" customHeight="1"/>
    <row r="585082" ht="14.25" customHeight="1"/>
    <row r="585084" ht="14.25" customHeight="1"/>
    <row r="585086" ht="14.25" customHeight="1"/>
    <row r="585088" ht="14.25" customHeight="1"/>
    <row r="585090" ht="14.25" customHeight="1"/>
    <row r="585092" ht="14.25" customHeight="1"/>
    <row r="585094" ht="14.25" customHeight="1"/>
    <row r="585096" ht="14.25" customHeight="1"/>
    <row r="585098" ht="14.25" customHeight="1"/>
    <row r="585100" ht="14.25" customHeight="1"/>
    <row r="585102" ht="14.25" customHeight="1"/>
    <row r="585104" ht="14.25" customHeight="1"/>
    <row r="585106" ht="14.25" customHeight="1"/>
    <row r="585108" ht="14.25" customHeight="1"/>
    <row r="585110" ht="14.25" customHeight="1"/>
    <row r="585112" ht="14.25" customHeight="1"/>
    <row r="585114" ht="14.25" customHeight="1"/>
    <row r="585116" ht="14.25" customHeight="1"/>
    <row r="585118" ht="14.25" customHeight="1"/>
    <row r="585120" ht="14.25" customHeight="1"/>
    <row r="585122" ht="14.25" customHeight="1"/>
    <row r="585124" ht="14.25" customHeight="1"/>
    <row r="585126" ht="14.25" customHeight="1"/>
    <row r="585128" ht="14.25" customHeight="1"/>
    <row r="585130" ht="14.25" customHeight="1"/>
    <row r="585132" ht="14.25" customHeight="1"/>
    <row r="585134" ht="14.25" customHeight="1"/>
    <row r="585136" ht="14.25" customHeight="1"/>
    <row r="585138" ht="14.25" customHeight="1"/>
    <row r="585140" ht="14.25" customHeight="1"/>
    <row r="585142" ht="14.25" customHeight="1"/>
    <row r="585144" ht="14.25" customHeight="1"/>
    <row r="585146" ht="14.25" customHeight="1"/>
    <row r="585148" ht="14.25" customHeight="1"/>
    <row r="585150" ht="14.25" customHeight="1"/>
    <row r="585152" ht="14.25" customHeight="1"/>
    <row r="585154" ht="14.25" customHeight="1"/>
    <row r="585156" ht="14.25" customHeight="1"/>
    <row r="585158" ht="14.25" customHeight="1"/>
    <row r="585160" ht="14.25" customHeight="1"/>
    <row r="585162" ht="14.25" customHeight="1"/>
    <row r="585164" ht="14.25" customHeight="1"/>
    <row r="585166" ht="14.25" customHeight="1"/>
    <row r="585168" ht="14.25" customHeight="1"/>
    <row r="585170" ht="14.25" customHeight="1"/>
    <row r="585172" ht="14.25" customHeight="1"/>
    <row r="585174" ht="14.25" customHeight="1"/>
    <row r="585176" ht="14.25" customHeight="1"/>
    <row r="585178" ht="14.25" customHeight="1"/>
    <row r="585180" ht="14.25" customHeight="1"/>
    <row r="585182" ht="14.25" customHeight="1"/>
    <row r="585184" ht="14.25" customHeight="1"/>
    <row r="585186" ht="14.25" customHeight="1"/>
    <row r="585188" ht="14.25" customHeight="1"/>
    <row r="585190" ht="14.25" customHeight="1"/>
    <row r="585192" ht="14.25" customHeight="1"/>
    <row r="585194" ht="14.25" customHeight="1"/>
    <row r="585196" ht="14.25" customHeight="1"/>
    <row r="585198" ht="14.25" customHeight="1"/>
    <row r="585200" ht="14.25" customHeight="1"/>
    <row r="585202" ht="14.25" customHeight="1"/>
    <row r="585204" ht="14.25" customHeight="1"/>
    <row r="585206" ht="14.25" customHeight="1"/>
    <row r="585208" ht="14.25" customHeight="1"/>
    <row r="585210" ht="14.25" customHeight="1"/>
    <row r="585212" ht="14.25" customHeight="1"/>
    <row r="585214" ht="14.25" customHeight="1"/>
    <row r="585216" ht="14.25" customHeight="1"/>
    <row r="585218" ht="14.25" customHeight="1"/>
    <row r="585220" ht="14.25" customHeight="1"/>
    <row r="585222" ht="14.25" customHeight="1"/>
    <row r="585224" ht="14.25" customHeight="1"/>
    <row r="585226" ht="14.25" customHeight="1"/>
    <row r="585228" ht="14.25" customHeight="1"/>
    <row r="585230" ht="14.25" customHeight="1"/>
    <row r="585232" ht="14.25" customHeight="1"/>
    <row r="585234" ht="14.25" customHeight="1"/>
    <row r="585236" ht="14.25" customHeight="1"/>
    <row r="585238" ht="14.25" customHeight="1"/>
    <row r="585240" ht="14.25" customHeight="1"/>
    <row r="585242" ht="14.25" customHeight="1"/>
    <row r="585244" ht="14.25" customHeight="1"/>
    <row r="585246" ht="14.25" customHeight="1"/>
    <row r="585248" ht="14.25" customHeight="1"/>
    <row r="585250" ht="14.25" customHeight="1"/>
    <row r="585252" ht="14.25" customHeight="1"/>
    <row r="585254" ht="14.25" customHeight="1"/>
    <row r="585256" ht="14.25" customHeight="1"/>
    <row r="585258" ht="14.25" customHeight="1"/>
    <row r="585260" ht="14.25" customHeight="1"/>
    <row r="585262" ht="14.25" customHeight="1"/>
    <row r="585264" ht="14.25" customHeight="1"/>
    <row r="585266" ht="14.25" customHeight="1"/>
    <row r="585268" ht="14.25" customHeight="1"/>
    <row r="585270" ht="14.25" customHeight="1"/>
    <row r="585272" ht="14.25" customHeight="1"/>
    <row r="585274" ht="14.25" customHeight="1"/>
    <row r="585276" ht="14.25" customHeight="1"/>
    <row r="585278" ht="14.25" customHeight="1"/>
    <row r="585280" ht="14.25" customHeight="1"/>
    <row r="585282" ht="14.25" customHeight="1"/>
    <row r="585284" ht="14.25" customHeight="1"/>
    <row r="585286" ht="14.25" customHeight="1"/>
    <row r="585288" ht="14.25" customHeight="1"/>
    <row r="585290" ht="14.25" customHeight="1"/>
    <row r="585292" ht="14.25" customHeight="1"/>
    <row r="585294" ht="14.25" customHeight="1"/>
    <row r="585296" ht="14.25" customHeight="1"/>
    <row r="585298" ht="14.25" customHeight="1"/>
    <row r="585300" ht="14.25" customHeight="1"/>
    <row r="585302" ht="14.25" customHeight="1"/>
    <row r="585304" ht="14.25" customHeight="1"/>
    <row r="585306" ht="14.25" customHeight="1"/>
    <row r="585308" ht="14.25" customHeight="1"/>
    <row r="585310" ht="14.25" customHeight="1"/>
    <row r="585312" ht="14.25" customHeight="1"/>
    <row r="585314" ht="14.25" customHeight="1"/>
    <row r="585316" ht="14.25" customHeight="1"/>
    <row r="585318" ht="14.25" customHeight="1"/>
    <row r="585320" ht="14.25" customHeight="1"/>
    <row r="585322" ht="14.25" customHeight="1"/>
    <row r="585324" ht="14.25" customHeight="1"/>
    <row r="585326" ht="14.25" customHeight="1"/>
    <row r="585328" ht="14.25" customHeight="1"/>
    <row r="585330" ht="14.25" customHeight="1"/>
    <row r="585332" ht="14.25" customHeight="1"/>
    <row r="585334" ht="14.25" customHeight="1"/>
    <row r="585336" ht="14.25" customHeight="1"/>
    <row r="585338" ht="14.25" customHeight="1"/>
    <row r="585340" ht="14.25" customHeight="1"/>
    <row r="585342" ht="14.25" customHeight="1"/>
    <row r="585344" ht="14.25" customHeight="1"/>
    <row r="585346" ht="14.25" customHeight="1"/>
    <row r="585348" ht="14.25" customHeight="1"/>
    <row r="585350" ht="14.25" customHeight="1"/>
    <row r="585352" ht="14.25" customHeight="1"/>
    <row r="585354" ht="14.25" customHeight="1"/>
    <row r="585356" ht="14.25" customHeight="1"/>
    <row r="585358" ht="14.25" customHeight="1"/>
    <row r="585360" ht="14.25" customHeight="1"/>
    <row r="585362" ht="14.25" customHeight="1"/>
    <row r="585364" ht="14.25" customHeight="1"/>
    <row r="585366" ht="14.25" customHeight="1"/>
    <row r="585368" ht="14.25" customHeight="1"/>
    <row r="585370" ht="14.25" customHeight="1"/>
    <row r="585372" ht="14.25" customHeight="1"/>
    <row r="585374" ht="14.25" customHeight="1"/>
    <row r="585376" ht="14.25" customHeight="1"/>
    <row r="585378" ht="14.25" customHeight="1"/>
    <row r="585380" ht="14.25" customHeight="1"/>
    <row r="585382" ht="14.25" customHeight="1"/>
    <row r="585384" ht="14.25" customHeight="1"/>
    <row r="585386" ht="14.25" customHeight="1"/>
    <row r="585388" ht="14.25" customHeight="1"/>
    <row r="585390" ht="14.25" customHeight="1"/>
    <row r="585392" ht="14.25" customHeight="1"/>
    <row r="585394" ht="14.25" customHeight="1"/>
    <row r="585396" ht="14.25" customHeight="1"/>
    <row r="585398" ht="14.25" customHeight="1"/>
    <row r="585400" ht="14.25" customHeight="1"/>
    <row r="585402" ht="14.25" customHeight="1"/>
    <row r="585404" ht="14.25" customHeight="1"/>
    <row r="585406" ht="14.25" customHeight="1"/>
    <row r="585408" ht="14.25" customHeight="1"/>
    <row r="585410" ht="14.25" customHeight="1"/>
    <row r="585412" ht="14.25" customHeight="1"/>
    <row r="585414" ht="14.25" customHeight="1"/>
    <row r="585416" ht="14.25" customHeight="1"/>
    <row r="585418" ht="14.25" customHeight="1"/>
    <row r="585420" ht="14.25" customHeight="1"/>
    <row r="585422" ht="14.25" customHeight="1"/>
    <row r="585424" ht="14.25" customHeight="1"/>
    <row r="585426" ht="14.25" customHeight="1"/>
    <row r="585428" ht="14.25" customHeight="1"/>
    <row r="585430" ht="14.25" customHeight="1"/>
    <row r="585432" ht="14.25" customHeight="1"/>
    <row r="585434" ht="14.25" customHeight="1"/>
    <row r="585436" ht="14.25" customHeight="1"/>
    <row r="585438" ht="14.25" customHeight="1"/>
    <row r="585440" ht="14.25" customHeight="1"/>
    <row r="585442" ht="14.25" customHeight="1"/>
    <row r="585444" ht="14.25" customHeight="1"/>
    <row r="585446" ht="14.25" customHeight="1"/>
    <row r="585448" ht="14.25" customHeight="1"/>
    <row r="585450" ht="14.25" customHeight="1"/>
    <row r="585452" ht="14.25" customHeight="1"/>
    <row r="585454" ht="14.25" customHeight="1"/>
    <row r="585456" ht="14.25" customHeight="1"/>
    <row r="585458" ht="14.25" customHeight="1"/>
    <row r="585460" ht="14.25" customHeight="1"/>
    <row r="585462" ht="14.25" customHeight="1"/>
    <row r="585464" ht="14.25" customHeight="1"/>
    <row r="585466" ht="14.25" customHeight="1"/>
    <row r="585468" ht="14.25" customHeight="1"/>
    <row r="585470" ht="14.25" customHeight="1"/>
    <row r="585472" ht="14.25" customHeight="1"/>
    <row r="585474" ht="14.25" customHeight="1"/>
    <row r="585476" ht="14.25" customHeight="1"/>
    <row r="585478" ht="14.25" customHeight="1"/>
    <row r="585480" ht="14.25" customHeight="1"/>
    <row r="585482" ht="14.25" customHeight="1"/>
    <row r="585484" ht="14.25" customHeight="1"/>
    <row r="585486" ht="14.25" customHeight="1"/>
    <row r="585488" ht="14.25" customHeight="1"/>
    <row r="585490" ht="14.25" customHeight="1"/>
    <row r="585492" ht="14.25" customHeight="1"/>
    <row r="585494" ht="14.25" customHeight="1"/>
    <row r="585496" ht="14.25" customHeight="1"/>
    <row r="585498" ht="14.25" customHeight="1"/>
    <row r="585500" ht="14.25" customHeight="1"/>
    <row r="585502" ht="14.25" customHeight="1"/>
    <row r="585504" ht="14.25" customHeight="1"/>
    <row r="585506" ht="14.25" customHeight="1"/>
    <row r="585508" ht="14.25" customHeight="1"/>
    <row r="585510" ht="14.25" customHeight="1"/>
    <row r="585512" ht="14.25" customHeight="1"/>
    <row r="585514" ht="14.25" customHeight="1"/>
    <row r="585516" ht="14.25" customHeight="1"/>
    <row r="585518" ht="14.25" customHeight="1"/>
    <row r="585520" ht="14.25" customHeight="1"/>
    <row r="585522" ht="14.25" customHeight="1"/>
    <row r="585524" ht="14.25" customHeight="1"/>
    <row r="585526" ht="14.25" customHeight="1"/>
    <row r="585528" ht="14.25" customHeight="1"/>
    <row r="585530" ht="14.25" customHeight="1"/>
    <row r="585532" ht="14.25" customHeight="1"/>
    <row r="585534" ht="14.25" customHeight="1"/>
    <row r="585536" ht="14.25" customHeight="1"/>
    <row r="585538" ht="14.25" customHeight="1"/>
    <row r="585540" ht="14.25" customHeight="1"/>
    <row r="585542" ht="14.25" customHeight="1"/>
    <row r="585544" ht="14.25" customHeight="1"/>
    <row r="585546" ht="14.25" customHeight="1"/>
    <row r="585548" ht="14.25" customHeight="1"/>
    <row r="585550" ht="14.25" customHeight="1"/>
    <row r="585552" ht="14.25" customHeight="1"/>
    <row r="585554" ht="14.25" customHeight="1"/>
    <row r="585556" ht="14.25" customHeight="1"/>
    <row r="585558" ht="14.25" customHeight="1"/>
    <row r="585560" ht="14.25" customHeight="1"/>
    <row r="585562" ht="14.25" customHeight="1"/>
    <row r="585564" ht="14.25" customHeight="1"/>
    <row r="585566" ht="14.25" customHeight="1"/>
    <row r="585568" ht="14.25" customHeight="1"/>
    <row r="585570" ht="14.25" customHeight="1"/>
    <row r="585572" ht="14.25" customHeight="1"/>
    <row r="585574" ht="14.25" customHeight="1"/>
    <row r="585576" ht="14.25" customHeight="1"/>
    <row r="585578" ht="14.25" customHeight="1"/>
    <row r="585580" ht="14.25" customHeight="1"/>
    <row r="585582" ht="14.25" customHeight="1"/>
    <row r="585584" ht="14.25" customHeight="1"/>
    <row r="585586" ht="14.25" customHeight="1"/>
    <row r="585588" ht="14.25" customHeight="1"/>
    <row r="585590" ht="14.25" customHeight="1"/>
    <row r="585592" ht="14.25" customHeight="1"/>
    <row r="585594" ht="14.25" customHeight="1"/>
    <row r="585596" ht="14.25" customHeight="1"/>
    <row r="585598" ht="14.25" customHeight="1"/>
    <row r="585600" ht="14.25" customHeight="1"/>
    <row r="585602" ht="14.25" customHeight="1"/>
    <row r="585604" ht="14.25" customHeight="1"/>
    <row r="585606" ht="14.25" customHeight="1"/>
    <row r="585608" ht="14.25" customHeight="1"/>
    <row r="585610" ht="14.25" customHeight="1"/>
    <row r="585612" ht="14.25" customHeight="1"/>
    <row r="585614" ht="14.25" customHeight="1"/>
    <row r="585616" ht="14.25" customHeight="1"/>
    <row r="585618" ht="14.25" customHeight="1"/>
    <row r="585620" ht="14.25" customHeight="1"/>
    <row r="585622" ht="14.25" customHeight="1"/>
    <row r="585624" ht="14.25" customHeight="1"/>
    <row r="585626" ht="14.25" customHeight="1"/>
    <row r="585628" ht="14.25" customHeight="1"/>
    <row r="585630" ht="14.25" customHeight="1"/>
    <row r="585632" ht="14.25" customHeight="1"/>
    <row r="585634" ht="14.25" customHeight="1"/>
    <row r="585636" ht="14.25" customHeight="1"/>
    <row r="585638" ht="14.25" customHeight="1"/>
    <row r="585640" ht="14.25" customHeight="1"/>
    <row r="585642" ht="14.25" customHeight="1"/>
    <row r="585644" ht="14.25" customHeight="1"/>
    <row r="585646" ht="14.25" customHeight="1"/>
    <row r="585648" ht="14.25" customHeight="1"/>
    <row r="585650" ht="14.25" customHeight="1"/>
    <row r="585652" ht="14.25" customHeight="1"/>
    <row r="585654" ht="14.25" customHeight="1"/>
    <row r="585656" ht="14.25" customHeight="1"/>
    <row r="585658" ht="14.25" customHeight="1"/>
    <row r="585660" ht="14.25" customHeight="1"/>
    <row r="585662" ht="14.25" customHeight="1"/>
    <row r="585664" ht="14.25" customHeight="1"/>
    <row r="585666" ht="14.25" customHeight="1"/>
    <row r="585668" ht="14.25" customHeight="1"/>
    <row r="585670" ht="14.25" customHeight="1"/>
    <row r="585672" ht="14.25" customHeight="1"/>
    <row r="585674" ht="14.25" customHeight="1"/>
    <row r="585676" ht="14.25" customHeight="1"/>
    <row r="585678" ht="14.25" customHeight="1"/>
    <row r="585680" ht="14.25" customHeight="1"/>
    <row r="585682" ht="14.25" customHeight="1"/>
    <row r="585684" ht="14.25" customHeight="1"/>
    <row r="585686" ht="14.25" customHeight="1"/>
    <row r="585688" ht="14.25" customHeight="1"/>
    <row r="585690" ht="14.25" customHeight="1"/>
    <row r="585692" ht="14.25" customHeight="1"/>
    <row r="585694" ht="14.25" customHeight="1"/>
    <row r="585696" ht="14.25" customHeight="1"/>
    <row r="585698" ht="14.25" customHeight="1"/>
    <row r="585700" ht="14.25" customHeight="1"/>
    <row r="585702" ht="14.25" customHeight="1"/>
    <row r="585704" ht="14.25" customHeight="1"/>
    <row r="585706" ht="14.25" customHeight="1"/>
    <row r="585708" ht="14.25" customHeight="1"/>
    <row r="585710" ht="14.25" customHeight="1"/>
    <row r="585712" ht="14.25" customHeight="1"/>
    <row r="585714" ht="14.25" customHeight="1"/>
    <row r="585716" ht="14.25" customHeight="1"/>
    <row r="585718" ht="14.25" customHeight="1"/>
    <row r="585720" ht="14.25" customHeight="1"/>
    <row r="585722" ht="14.25" customHeight="1"/>
    <row r="585724" ht="14.25" customHeight="1"/>
    <row r="585726" ht="14.25" customHeight="1"/>
    <row r="585728" ht="14.25" customHeight="1"/>
    <row r="585730" ht="14.25" customHeight="1"/>
    <row r="585732" ht="14.25" customHeight="1"/>
    <row r="585734" ht="14.25" customHeight="1"/>
    <row r="585736" ht="14.25" customHeight="1"/>
    <row r="585738" ht="14.25" customHeight="1"/>
    <row r="585740" ht="14.25" customHeight="1"/>
    <row r="585742" ht="14.25" customHeight="1"/>
    <row r="585744" ht="14.25" customHeight="1"/>
    <row r="585746" ht="14.25" customHeight="1"/>
    <row r="585748" ht="14.25" customHeight="1"/>
    <row r="585750" ht="14.25" customHeight="1"/>
    <row r="585752" ht="14.25" customHeight="1"/>
    <row r="585754" ht="14.25" customHeight="1"/>
    <row r="585756" ht="14.25" customHeight="1"/>
    <row r="585758" ht="14.25" customHeight="1"/>
    <row r="585760" ht="14.25" customHeight="1"/>
    <row r="585762" ht="14.25" customHeight="1"/>
    <row r="585764" ht="14.25" customHeight="1"/>
    <row r="585766" ht="14.25" customHeight="1"/>
    <row r="585768" ht="14.25" customHeight="1"/>
    <row r="585770" ht="14.25" customHeight="1"/>
    <row r="585772" ht="14.25" customHeight="1"/>
    <row r="585774" ht="14.25" customHeight="1"/>
    <row r="585776" ht="14.25" customHeight="1"/>
    <row r="585778" ht="14.25" customHeight="1"/>
    <row r="585780" ht="14.25" customHeight="1"/>
    <row r="585782" ht="14.25" customHeight="1"/>
    <row r="585784" ht="14.25" customHeight="1"/>
    <row r="585786" ht="14.25" customHeight="1"/>
    <row r="585788" ht="14.25" customHeight="1"/>
    <row r="585790" ht="14.25" customHeight="1"/>
    <row r="585792" ht="14.25" customHeight="1"/>
    <row r="585794" ht="14.25" customHeight="1"/>
    <row r="585796" ht="14.25" customHeight="1"/>
    <row r="585798" ht="14.25" customHeight="1"/>
    <row r="585800" ht="14.25" customHeight="1"/>
    <row r="585802" ht="14.25" customHeight="1"/>
    <row r="585804" ht="14.25" customHeight="1"/>
    <row r="585806" ht="14.25" customHeight="1"/>
    <row r="585808" ht="14.25" customHeight="1"/>
    <row r="585810" ht="14.25" customHeight="1"/>
    <row r="585812" ht="14.25" customHeight="1"/>
    <row r="585814" ht="14.25" customHeight="1"/>
    <row r="585816" ht="14.25" customHeight="1"/>
    <row r="585818" ht="14.25" customHeight="1"/>
    <row r="585820" ht="14.25" customHeight="1"/>
    <row r="585822" ht="14.25" customHeight="1"/>
    <row r="585824" ht="14.25" customHeight="1"/>
    <row r="585826" ht="14.25" customHeight="1"/>
    <row r="585828" ht="14.25" customHeight="1"/>
    <row r="585830" ht="14.25" customHeight="1"/>
    <row r="585832" ht="14.25" customHeight="1"/>
    <row r="585834" ht="14.25" customHeight="1"/>
    <row r="585836" ht="14.25" customHeight="1"/>
    <row r="585838" ht="14.25" customHeight="1"/>
    <row r="585840" ht="14.25" customHeight="1"/>
    <row r="585842" ht="14.25" customHeight="1"/>
    <row r="585844" ht="14.25" customHeight="1"/>
    <row r="585846" ht="14.25" customHeight="1"/>
    <row r="585848" ht="14.25" customHeight="1"/>
    <row r="585850" ht="14.25" customHeight="1"/>
    <row r="585852" ht="14.25" customHeight="1"/>
    <row r="585854" ht="14.25" customHeight="1"/>
    <row r="585856" ht="14.25" customHeight="1"/>
    <row r="585858" ht="14.25" customHeight="1"/>
    <row r="585860" ht="14.25" customHeight="1"/>
    <row r="585862" ht="14.25" customHeight="1"/>
    <row r="585864" ht="14.25" customHeight="1"/>
    <row r="585866" ht="14.25" customHeight="1"/>
    <row r="585868" ht="14.25" customHeight="1"/>
    <row r="585870" ht="14.25" customHeight="1"/>
    <row r="585872" ht="14.25" customHeight="1"/>
    <row r="585874" ht="14.25" customHeight="1"/>
    <row r="585876" ht="14.25" customHeight="1"/>
    <row r="585878" ht="14.25" customHeight="1"/>
    <row r="585880" ht="14.25" customHeight="1"/>
    <row r="585882" ht="14.25" customHeight="1"/>
    <row r="585884" ht="14.25" customHeight="1"/>
    <row r="585886" ht="14.25" customHeight="1"/>
    <row r="585888" ht="14.25" customHeight="1"/>
    <row r="585890" ht="14.25" customHeight="1"/>
    <row r="585892" ht="14.25" customHeight="1"/>
    <row r="585894" ht="14.25" customHeight="1"/>
    <row r="585896" ht="14.25" customHeight="1"/>
    <row r="585898" ht="14.25" customHeight="1"/>
    <row r="585900" ht="14.25" customHeight="1"/>
    <row r="585902" ht="14.25" customHeight="1"/>
    <row r="585904" ht="14.25" customHeight="1"/>
    <row r="585906" ht="14.25" customHeight="1"/>
    <row r="585908" ht="14.25" customHeight="1"/>
    <row r="585910" ht="14.25" customHeight="1"/>
    <row r="585912" ht="14.25" customHeight="1"/>
    <row r="585914" ht="14.25" customHeight="1"/>
    <row r="585916" ht="14.25" customHeight="1"/>
    <row r="585918" ht="14.25" customHeight="1"/>
    <row r="585920" ht="14.25" customHeight="1"/>
    <row r="585922" ht="14.25" customHeight="1"/>
    <row r="585924" ht="14.25" customHeight="1"/>
    <row r="585926" ht="14.25" customHeight="1"/>
    <row r="585928" ht="14.25" customHeight="1"/>
    <row r="585930" ht="14.25" customHeight="1"/>
    <row r="585932" ht="14.25" customHeight="1"/>
    <row r="585934" ht="14.25" customHeight="1"/>
    <row r="585936" ht="14.25" customHeight="1"/>
    <row r="585938" ht="14.25" customHeight="1"/>
    <row r="585940" ht="14.25" customHeight="1"/>
    <row r="585942" ht="14.25" customHeight="1"/>
    <row r="585944" ht="14.25" customHeight="1"/>
    <row r="585946" ht="14.25" customHeight="1"/>
    <row r="585948" ht="14.25" customHeight="1"/>
    <row r="585950" ht="14.25" customHeight="1"/>
    <row r="585952" ht="14.25" customHeight="1"/>
    <row r="585954" ht="14.25" customHeight="1"/>
    <row r="585956" ht="14.25" customHeight="1"/>
    <row r="585958" ht="14.25" customHeight="1"/>
    <row r="585960" ht="14.25" customHeight="1"/>
    <row r="585962" ht="14.25" customHeight="1"/>
    <row r="585964" ht="14.25" customHeight="1"/>
    <row r="585966" ht="14.25" customHeight="1"/>
    <row r="585968" ht="14.25" customHeight="1"/>
    <row r="585970" ht="14.25" customHeight="1"/>
    <row r="585972" ht="14.25" customHeight="1"/>
    <row r="585974" ht="14.25" customHeight="1"/>
    <row r="585976" ht="14.25" customHeight="1"/>
    <row r="585978" ht="14.25" customHeight="1"/>
    <row r="585980" ht="14.25" customHeight="1"/>
    <row r="585982" ht="14.25" customHeight="1"/>
    <row r="585984" ht="14.25" customHeight="1"/>
    <row r="585986" ht="14.25" customHeight="1"/>
    <row r="585988" ht="14.25" customHeight="1"/>
    <row r="585990" ht="14.25" customHeight="1"/>
    <row r="585992" ht="14.25" customHeight="1"/>
    <row r="585994" ht="14.25" customHeight="1"/>
    <row r="585996" ht="14.25" customHeight="1"/>
    <row r="585998" ht="14.25" customHeight="1"/>
    <row r="586000" ht="14.25" customHeight="1"/>
    <row r="586002" ht="14.25" customHeight="1"/>
    <row r="586004" ht="14.25" customHeight="1"/>
    <row r="586006" ht="14.25" customHeight="1"/>
    <row r="586008" ht="14.25" customHeight="1"/>
    <row r="586010" ht="14.25" customHeight="1"/>
    <row r="586012" ht="14.25" customHeight="1"/>
    <row r="586014" ht="14.25" customHeight="1"/>
    <row r="586016" ht="14.25" customHeight="1"/>
    <row r="586018" ht="14.25" customHeight="1"/>
    <row r="586020" ht="14.25" customHeight="1"/>
    <row r="586022" ht="14.25" customHeight="1"/>
    <row r="586024" ht="14.25" customHeight="1"/>
    <row r="586026" ht="14.25" customHeight="1"/>
    <row r="586028" ht="14.25" customHeight="1"/>
    <row r="586030" ht="14.25" customHeight="1"/>
    <row r="586032" ht="14.25" customHeight="1"/>
    <row r="586034" ht="14.25" customHeight="1"/>
    <row r="586036" ht="14.25" customHeight="1"/>
    <row r="586038" ht="14.25" customHeight="1"/>
    <row r="586040" ht="14.25" customHeight="1"/>
    <row r="586042" ht="14.25" customHeight="1"/>
    <row r="586044" ht="14.25" customHeight="1"/>
    <row r="586046" ht="14.25" customHeight="1"/>
    <row r="586048" ht="14.25" customHeight="1"/>
    <row r="586050" ht="14.25" customHeight="1"/>
    <row r="586052" ht="14.25" customHeight="1"/>
    <row r="586054" ht="14.25" customHeight="1"/>
    <row r="586056" ht="14.25" customHeight="1"/>
    <row r="586058" ht="14.25" customHeight="1"/>
    <row r="586060" ht="14.25" customHeight="1"/>
    <row r="586062" ht="14.25" customHeight="1"/>
    <row r="586064" ht="14.25" customHeight="1"/>
    <row r="586066" ht="14.25" customHeight="1"/>
    <row r="586068" ht="14.25" customHeight="1"/>
    <row r="586070" ht="14.25" customHeight="1"/>
    <row r="586072" ht="14.25" customHeight="1"/>
    <row r="586074" ht="14.25" customHeight="1"/>
    <row r="586076" ht="14.25" customHeight="1"/>
    <row r="586078" ht="14.25" customHeight="1"/>
    <row r="586080" ht="14.25" customHeight="1"/>
    <row r="586082" ht="14.25" customHeight="1"/>
    <row r="586084" ht="14.25" customHeight="1"/>
    <row r="586086" ht="14.25" customHeight="1"/>
    <row r="586088" ht="14.25" customHeight="1"/>
    <row r="586090" ht="14.25" customHeight="1"/>
    <row r="586092" ht="14.25" customHeight="1"/>
    <row r="586094" ht="14.25" customHeight="1"/>
    <row r="586096" ht="14.25" customHeight="1"/>
    <row r="586098" ht="14.25" customHeight="1"/>
    <row r="586100" ht="14.25" customHeight="1"/>
    <row r="586102" ht="14.25" customHeight="1"/>
    <row r="586104" ht="14.25" customHeight="1"/>
    <row r="586106" ht="14.25" customHeight="1"/>
    <row r="586108" ht="14.25" customHeight="1"/>
    <row r="586110" ht="14.25" customHeight="1"/>
    <row r="586112" ht="14.25" customHeight="1"/>
    <row r="586114" ht="14.25" customHeight="1"/>
    <row r="586116" ht="14.25" customHeight="1"/>
    <row r="586118" ht="14.25" customHeight="1"/>
    <row r="586120" ht="14.25" customHeight="1"/>
    <row r="586122" ht="14.25" customHeight="1"/>
    <row r="586124" ht="14.25" customHeight="1"/>
    <row r="586126" ht="14.25" customHeight="1"/>
    <row r="586128" ht="14.25" customHeight="1"/>
    <row r="586130" ht="14.25" customHeight="1"/>
    <row r="586132" ht="14.25" customHeight="1"/>
    <row r="586134" ht="14.25" customHeight="1"/>
    <row r="586136" ht="14.25" customHeight="1"/>
    <row r="586138" ht="14.25" customHeight="1"/>
    <row r="586140" ht="14.25" customHeight="1"/>
    <row r="586142" ht="14.25" customHeight="1"/>
    <row r="586144" ht="14.25" customHeight="1"/>
    <row r="586146" ht="14.25" customHeight="1"/>
    <row r="586148" ht="14.25" customHeight="1"/>
    <row r="586150" ht="14.25" customHeight="1"/>
    <row r="586152" ht="14.25" customHeight="1"/>
    <row r="586154" ht="14.25" customHeight="1"/>
    <row r="586156" ht="14.25" customHeight="1"/>
    <row r="586158" ht="14.25" customHeight="1"/>
    <row r="586160" ht="14.25" customHeight="1"/>
    <row r="586162" ht="14.25" customHeight="1"/>
    <row r="586164" ht="14.25" customHeight="1"/>
    <row r="586166" ht="14.25" customHeight="1"/>
    <row r="586168" ht="14.25" customHeight="1"/>
    <row r="586170" ht="14.25" customHeight="1"/>
    <row r="586172" ht="14.25" customHeight="1"/>
    <row r="586174" ht="14.25" customHeight="1"/>
    <row r="586176" ht="14.25" customHeight="1"/>
    <row r="586178" ht="14.25" customHeight="1"/>
    <row r="586180" ht="14.25" customHeight="1"/>
    <row r="586182" ht="14.25" customHeight="1"/>
    <row r="586184" ht="14.25" customHeight="1"/>
    <row r="586186" ht="14.25" customHeight="1"/>
    <row r="586188" ht="14.25" customHeight="1"/>
    <row r="586190" ht="14.25" customHeight="1"/>
    <row r="586192" ht="14.25" customHeight="1"/>
    <row r="586194" ht="14.25" customHeight="1"/>
    <row r="586196" ht="14.25" customHeight="1"/>
    <row r="586198" ht="14.25" customHeight="1"/>
    <row r="586200" ht="14.25" customHeight="1"/>
    <row r="586202" ht="14.25" customHeight="1"/>
    <row r="586204" ht="14.25" customHeight="1"/>
    <row r="586206" ht="14.25" customHeight="1"/>
    <row r="586208" ht="14.25" customHeight="1"/>
    <row r="586210" ht="14.25" customHeight="1"/>
    <row r="586212" ht="14.25" customHeight="1"/>
    <row r="586214" ht="14.25" customHeight="1"/>
    <row r="586216" ht="14.25" customHeight="1"/>
    <row r="586218" ht="14.25" customHeight="1"/>
    <row r="586220" ht="14.25" customHeight="1"/>
    <row r="586222" ht="14.25" customHeight="1"/>
    <row r="586224" ht="14.25" customHeight="1"/>
    <row r="586226" ht="14.25" customHeight="1"/>
    <row r="586228" ht="14.25" customHeight="1"/>
    <row r="586230" ht="14.25" customHeight="1"/>
    <row r="586232" ht="14.25" customHeight="1"/>
    <row r="586234" ht="14.25" customHeight="1"/>
    <row r="586236" ht="14.25" customHeight="1"/>
    <row r="586238" ht="14.25" customHeight="1"/>
    <row r="586240" ht="14.25" customHeight="1"/>
    <row r="586242" ht="14.25" customHeight="1"/>
    <row r="586244" ht="14.25" customHeight="1"/>
    <row r="586246" ht="14.25" customHeight="1"/>
    <row r="586248" ht="14.25" customHeight="1"/>
    <row r="586250" ht="14.25" customHeight="1"/>
    <row r="586252" ht="14.25" customHeight="1"/>
    <row r="586254" ht="14.25" customHeight="1"/>
    <row r="586256" ht="14.25" customHeight="1"/>
    <row r="586258" ht="14.25" customHeight="1"/>
    <row r="586260" ht="14.25" customHeight="1"/>
    <row r="586262" ht="14.25" customHeight="1"/>
    <row r="586264" ht="14.25" customHeight="1"/>
    <row r="586266" ht="14.25" customHeight="1"/>
    <row r="586268" ht="14.25" customHeight="1"/>
    <row r="586270" ht="14.25" customHeight="1"/>
    <row r="586272" ht="14.25" customHeight="1"/>
    <row r="586274" ht="14.25" customHeight="1"/>
    <row r="586276" ht="14.25" customHeight="1"/>
    <row r="586278" ht="14.25" customHeight="1"/>
    <row r="586280" ht="14.25" customHeight="1"/>
    <row r="586282" ht="14.25" customHeight="1"/>
    <row r="586284" ht="14.25" customHeight="1"/>
    <row r="586286" ht="14.25" customHeight="1"/>
    <row r="586288" ht="14.25" customHeight="1"/>
    <row r="586290" ht="14.25" customHeight="1"/>
    <row r="586292" ht="14.25" customHeight="1"/>
    <row r="586294" ht="14.25" customHeight="1"/>
    <row r="586296" ht="14.25" customHeight="1"/>
    <row r="586298" ht="14.25" customHeight="1"/>
    <row r="586300" ht="14.25" customHeight="1"/>
    <row r="586302" ht="14.25" customHeight="1"/>
    <row r="586304" ht="14.25" customHeight="1"/>
    <row r="586306" ht="14.25" customHeight="1"/>
    <row r="586308" ht="14.25" customHeight="1"/>
    <row r="586310" ht="14.25" customHeight="1"/>
    <row r="586312" ht="14.25" customHeight="1"/>
    <row r="586314" ht="14.25" customHeight="1"/>
    <row r="586316" ht="14.25" customHeight="1"/>
    <row r="586318" ht="14.25" customHeight="1"/>
    <row r="586320" ht="14.25" customHeight="1"/>
    <row r="586322" ht="14.25" customHeight="1"/>
    <row r="586324" ht="14.25" customHeight="1"/>
    <row r="586326" ht="14.25" customHeight="1"/>
    <row r="586328" ht="14.25" customHeight="1"/>
    <row r="586330" ht="14.25" customHeight="1"/>
    <row r="586332" ht="14.25" customHeight="1"/>
    <row r="586334" ht="14.25" customHeight="1"/>
    <row r="586336" ht="14.25" customHeight="1"/>
    <row r="586338" ht="14.25" customHeight="1"/>
    <row r="586340" ht="14.25" customHeight="1"/>
    <row r="586342" ht="14.25" customHeight="1"/>
    <row r="586344" ht="14.25" customHeight="1"/>
    <row r="586346" ht="14.25" customHeight="1"/>
    <row r="586348" ht="14.25" customHeight="1"/>
    <row r="586350" ht="14.25" customHeight="1"/>
    <row r="586352" ht="14.25" customHeight="1"/>
    <row r="586354" ht="14.25" customHeight="1"/>
    <row r="586356" ht="14.25" customHeight="1"/>
    <row r="586358" ht="14.25" customHeight="1"/>
    <row r="586360" ht="14.25" customHeight="1"/>
    <row r="586362" ht="14.25" customHeight="1"/>
    <row r="586364" ht="14.25" customHeight="1"/>
    <row r="586366" ht="14.25" customHeight="1"/>
    <row r="586368" ht="14.25" customHeight="1"/>
    <row r="586370" ht="14.25" customHeight="1"/>
    <row r="586372" ht="14.25" customHeight="1"/>
    <row r="586374" ht="14.25" customHeight="1"/>
    <row r="586376" ht="14.25" customHeight="1"/>
    <row r="586378" ht="14.25" customHeight="1"/>
    <row r="586380" ht="14.25" customHeight="1"/>
    <row r="586382" ht="14.25" customHeight="1"/>
    <row r="586384" ht="14.25" customHeight="1"/>
    <row r="586386" ht="14.25" customHeight="1"/>
    <row r="586388" ht="14.25" customHeight="1"/>
    <row r="586390" ht="14.25" customHeight="1"/>
    <row r="586392" ht="14.25" customHeight="1"/>
    <row r="586394" ht="14.25" customHeight="1"/>
    <row r="586396" ht="14.25" customHeight="1"/>
    <row r="586398" ht="14.25" customHeight="1"/>
    <row r="586400" ht="14.25" customHeight="1"/>
    <row r="586402" ht="14.25" customHeight="1"/>
    <row r="586404" ht="14.25" customHeight="1"/>
    <row r="586406" ht="14.25" customHeight="1"/>
    <row r="586408" ht="14.25" customHeight="1"/>
    <row r="586410" ht="14.25" customHeight="1"/>
    <row r="586412" ht="14.25" customHeight="1"/>
    <row r="586414" ht="14.25" customHeight="1"/>
    <row r="586416" ht="14.25" customHeight="1"/>
    <row r="586418" ht="14.25" customHeight="1"/>
    <row r="586420" ht="14.25" customHeight="1"/>
    <row r="586422" ht="14.25" customHeight="1"/>
    <row r="586424" ht="14.25" customHeight="1"/>
    <row r="586426" ht="14.25" customHeight="1"/>
    <row r="586428" ht="14.25" customHeight="1"/>
    <row r="586430" ht="14.25" customHeight="1"/>
    <row r="586432" ht="14.25" customHeight="1"/>
    <row r="586434" ht="14.25" customHeight="1"/>
    <row r="586436" ht="14.25" customHeight="1"/>
    <row r="586438" ht="14.25" customHeight="1"/>
    <row r="586440" ht="14.25" customHeight="1"/>
    <row r="586442" ht="14.25" customHeight="1"/>
    <row r="586444" ht="14.25" customHeight="1"/>
    <row r="586446" ht="14.25" customHeight="1"/>
    <row r="586448" ht="14.25" customHeight="1"/>
    <row r="586450" ht="14.25" customHeight="1"/>
    <row r="586452" ht="14.25" customHeight="1"/>
    <row r="586454" ht="14.25" customHeight="1"/>
    <row r="586456" ht="14.25" customHeight="1"/>
    <row r="586458" ht="14.25" customHeight="1"/>
    <row r="586460" ht="14.25" customHeight="1"/>
    <row r="586462" ht="14.25" customHeight="1"/>
    <row r="586464" ht="14.25" customHeight="1"/>
    <row r="586466" ht="14.25" customHeight="1"/>
    <row r="586468" ht="14.25" customHeight="1"/>
    <row r="586470" ht="14.25" customHeight="1"/>
    <row r="586472" ht="14.25" customHeight="1"/>
    <row r="586474" ht="14.25" customHeight="1"/>
    <row r="586476" ht="14.25" customHeight="1"/>
    <row r="586478" ht="14.25" customHeight="1"/>
    <row r="586480" ht="14.25" customHeight="1"/>
    <row r="586482" ht="14.25" customHeight="1"/>
    <row r="586484" ht="14.25" customHeight="1"/>
    <row r="586486" ht="14.25" customHeight="1"/>
    <row r="586488" ht="14.25" customHeight="1"/>
    <row r="586490" ht="14.25" customHeight="1"/>
    <row r="586492" ht="14.25" customHeight="1"/>
    <row r="586494" ht="14.25" customHeight="1"/>
    <row r="586496" ht="14.25" customHeight="1"/>
    <row r="586498" ht="14.25" customHeight="1"/>
    <row r="586500" ht="14.25" customHeight="1"/>
    <row r="586502" ht="14.25" customHeight="1"/>
    <row r="586504" ht="14.25" customHeight="1"/>
    <row r="586506" ht="14.25" customHeight="1"/>
    <row r="586508" ht="14.25" customHeight="1"/>
    <row r="586510" ht="14.25" customHeight="1"/>
    <row r="586512" ht="14.25" customHeight="1"/>
    <row r="586514" ht="14.25" customHeight="1"/>
    <row r="586516" ht="14.25" customHeight="1"/>
    <row r="586518" ht="14.25" customHeight="1"/>
    <row r="586520" ht="14.25" customHeight="1"/>
    <row r="586522" ht="14.25" customHeight="1"/>
    <row r="586524" ht="14.25" customHeight="1"/>
    <row r="586526" ht="14.25" customHeight="1"/>
    <row r="586528" ht="14.25" customHeight="1"/>
    <row r="586530" ht="14.25" customHeight="1"/>
    <row r="586532" ht="14.25" customHeight="1"/>
    <row r="586534" ht="14.25" customHeight="1"/>
    <row r="586536" ht="14.25" customHeight="1"/>
    <row r="586538" ht="14.25" customHeight="1"/>
    <row r="586540" ht="14.25" customHeight="1"/>
    <row r="586542" ht="14.25" customHeight="1"/>
    <row r="586544" ht="14.25" customHeight="1"/>
    <row r="586546" ht="14.25" customHeight="1"/>
    <row r="586548" ht="14.25" customHeight="1"/>
    <row r="586550" ht="14.25" customHeight="1"/>
    <row r="586552" ht="14.25" customHeight="1"/>
    <row r="586554" ht="14.25" customHeight="1"/>
    <row r="586556" ht="14.25" customHeight="1"/>
    <row r="586558" ht="14.25" customHeight="1"/>
    <row r="586560" ht="14.25" customHeight="1"/>
    <row r="586562" ht="14.25" customHeight="1"/>
    <row r="586564" ht="14.25" customHeight="1"/>
    <row r="586566" ht="14.25" customHeight="1"/>
    <row r="586568" ht="14.25" customHeight="1"/>
    <row r="586570" ht="14.25" customHeight="1"/>
    <row r="586572" ht="14.25" customHeight="1"/>
    <row r="586574" ht="14.25" customHeight="1"/>
    <row r="586576" ht="14.25" customHeight="1"/>
    <row r="586578" ht="14.25" customHeight="1"/>
    <row r="586580" ht="14.25" customHeight="1"/>
    <row r="586582" ht="14.25" customHeight="1"/>
    <row r="586584" ht="14.25" customHeight="1"/>
    <row r="586586" ht="14.25" customHeight="1"/>
    <row r="586588" ht="14.25" customHeight="1"/>
    <row r="586590" ht="14.25" customHeight="1"/>
    <row r="586592" ht="14.25" customHeight="1"/>
    <row r="586594" ht="14.25" customHeight="1"/>
    <row r="586596" ht="14.25" customHeight="1"/>
    <row r="586598" ht="14.25" customHeight="1"/>
    <row r="586600" ht="14.25" customHeight="1"/>
    <row r="586602" ht="14.25" customHeight="1"/>
    <row r="586604" ht="14.25" customHeight="1"/>
    <row r="586606" ht="14.25" customHeight="1"/>
    <row r="586608" ht="14.25" customHeight="1"/>
    <row r="586610" ht="14.25" customHeight="1"/>
    <row r="586612" ht="14.25" customHeight="1"/>
    <row r="586614" ht="14.25" customHeight="1"/>
    <row r="586616" ht="14.25" customHeight="1"/>
    <row r="586618" ht="14.25" customHeight="1"/>
    <row r="586620" ht="14.25" customHeight="1"/>
    <row r="586622" ht="14.25" customHeight="1"/>
    <row r="586624" ht="14.25" customHeight="1"/>
    <row r="586626" ht="14.25" customHeight="1"/>
    <row r="586628" ht="14.25" customHeight="1"/>
    <row r="586630" ht="14.25" customHeight="1"/>
    <row r="586632" ht="14.25" customHeight="1"/>
    <row r="586634" ht="14.25" customHeight="1"/>
    <row r="586636" ht="14.25" customHeight="1"/>
    <row r="586638" ht="14.25" customHeight="1"/>
    <row r="586640" ht="14.25" customHeight="1"/>
    <row r="586642" ht="14.25" customHeight="1"/>
    <row r="586644" ht="14.25" customHeight="1"/>
    <row r="586646" ht="14.25" customHeight="1"/>
    <row r="586648" ht="14.25" customHeight="1"/>
    <row r="586650" ht="14.25" customHeight="1"/>
    <row r="586652" ht="14.25" customHeight="1"/>
    <row r="586654" ht="14.25" customHeight="1"/>
    <row r="586656" ht="14.25" customHeight="1"/>
    <row r="586658" ht="14.25" customHeight="1"/>
    <row r="586660" ht="14.25" customHeight="1"/>
    <row r="586662" ht="14.25" customHeight="1"/>
    <row r="586664" ht="14.25" customHeight="1"/>
    <row r="586666" ht="14.25" customHeight="1"/>
    <row r="586668" ht="14.25" customHeight="1"/>
    <row r="586670" ht="14.25" customHeight="1"/>
    <row r="586672" ht="14.25" customHeight="1"/>
    <row r="586674" ht="14.25" customHeight="1"/>
    <row r="586676" ht="14.25" customHeight="1"/>
    <row r="586678" ht="14.25" customHeight="1"/>
    <row r="586680" ht="14.25" customHeight="1"/>
    <row r="586682" ht="14.25" customHeight="1"/>
    <row r="586684" ht="14.25" customHeight="1"/>
    <row r="586686" ht="14.25" customHeight="1"/>
    <row r="586688" ht="14.25" customHeight="1"/>
    <row r="586690" ht="14.25" customHeight="1"/>
    <row r="586692" ht="14.25" customHeight="1"/>
    <row r="586694" ht="14.25" customHeight="1"/>
    <row r="586696" ht="14.25" customHeight="1"/>
    <row r="586698" ht="14.25" customHeight="1"/>
    <row r="586700" ht="14.25" customHeight="1"/>
    <row r="586702" ht="14.25" customHeight="1"/>
    <row r="586704" ht="14.25" customHeight="1"/>
    <row r="586706" ht="14.25" customHeight="1"/>
    <row r="586708" ht="14.25" customHeight="1"/>
    <row r="586710" ht="14.25" customHeight="1"/>
    <row r="586712" ht="14.25" customHeight="1"/>
    <row r="586714" ht="14.25" customHeight="1"/>
    <row r="586716" ht="14.25" customHeight="1"/>
    <row r="586718" ht="14.25" customHeight="1"/>
    <row r="586720" ht="14.25" customHeight="1"/>
    <row r="586722" ht="14.25" customHeight="1"/>
    <row r="586724" ht="14.25" customHeight="1"/>
    <row r="586726" ht="14.25" customHeight="1"/>
    <row r="586728" ht="14.25" customHeight="1"/>
    <row r="586730" ht="14.25" customHeight="1"/>
    <row r="586732" ht="14.25" customHeight="1"/>
    <row r="586734" ht="14.25" customHeight="1"/>
    <row r="586736" ht="14.25" customHeight="1"/>
    <row r="586738" ht="14.25" customHeight="1"/>
    <row r="586740" ht="14.25" customHeight="1"/>
    <row r="586742" ht="14.25" customHeight="1"/>
    <row r="586744" ht="14.25" customHeight="1"/>
    <row r="586746" ht="14.25" customHeight="1"/>
    <row r="586748" ht="14.25" customHeight="1"/>
    <row r="586750" ht="14.25" customHeight="1"/>
    <row r="586752" ht="14.25" customHeight="1"/>
    <row r="586754" ht="14.25" customHeight="1"/>
    <row r="586756" ht="14.25" customHeight="1"/>
    <row r="586758" ht="14.25" customHeight="1"/>
    <row r="586760" ht="14.25" customHeight="1"/>
    <row r="586762" ht="14.25" customHeight="1"/>
    <row r="586764" ht="14.25" customHeight="1"/>
    <row r="586766" ht="14.25" customHeight="1"/>
    <row r="586768" ht="14.25" customHeight="1"/>
    <row r="586770" ht="14.25" customHeight="1"/>
    <row r="586772" ht="14.25" customHeight="1"/>
    <row r="586774" ht="14.25" customHeight="1"/>
    <row r="586776" ht="14.25" customHeight="1"/>
    <row r="586778" ht="14.25" customHeight="1"/>
    <row r="586780" ht="14.25" customHeight="1"/>
    <row r="586782" ht="14.25" customHeight="1"/>
    <row r="586784" ht="14.25" customHeight="1"/>
    <row r="586786" ht="14.25" customHeight="1"/>
    <row r="586788" ht="14.25" customHeight="1"/>
    <row r="586790" ht="14.25" customHeight="1"/>
    <row r="586792" ht="14.25" customHeight="1"/>
    <row r="586794" ht="14.25" customHeight="1"/>
    <row r="586796" ht="14.25" customHeight="1"/>
    <row r="586798" ht="14.25" customHeight="1"/>
    <row r="586800" ht="14.25" customHeight="1"/>
    <row r="586802" ht="14.25" customHeight="1"/>
    <row r="586804" ht="14.25" customHeight="1"/>
    <row r="586806" ht="14.25" customHeight="1"/>
    <row r="586808" ht="14.25" customHeight="1"/>
    <row r="586810" ht="14.25" customHeight="1"/>
    <row r="586812" ht="14.25" customHeight="1"/>
    <row r="586814" ht="14.25" customHeight="1"/>
    <row r="586816" ht="14.25" customHeight="1"/>
    <row r="586818" ht="14.25" customHeight="1"/>
    <row r="586820" ht="14.25" customHeight="1"/>
    <row r="586822" ht="14.25" customHeight="1"/>
    <row r="586824" ht="14.25" customHeight="1"/>
    <row r="586826" ht="14.25" customHeight="1"/>
    <row r="586828" ht="14.25" customHeight="1"/>
    <row r="586830" ht="14.25" customHeight="1"/>
    <row r="586832" ht="14.25" customHeight="1"/>
    <row r="586834" ht="14.25" customHeight="1"/>
    <row r="586836" ht="14.25" customHeight="1"/>
    <row r="586838" ht="14.25" customHeight="1"/>
    <row r="586840" ht="14.25" customHeight="1"/>
    <row r="586842" ht="14.25" customHeight="1"/>
    <row r="586844" ht="14.25" customHeight="1"/>
    <row r="586846" ht="14.25" customHeight="1"/>
    <row r="586848" ht="14.25" customHeight="1"/>
    <row r="586850" ht="14.25" customHeight="1"/>
    <row r="586852" ht="14.25" customHeight="1"/>
    <row r="586854" ht="14.25" customHeight="1"/>
    <row r="586856" ht="14.25" customHeight="1"/>
    <row r="586858" ht="14.25" customHeight="1"/>
    <row r="586860" ht="14.25" customHeight="1"/>
    <row r="586862" ht="14.25" customHeight="1"/>
    <row r="586864" ht="14.25" customHeight="1"/>
    <row r="586866" ht="14.25" customHeight="1"/>
    <row r="586868" ht="14.25" customHeight="1"/>
    <row r="586870" ht="14.25" customHeight="1"/>
    <row r="586872" ht="14.25" customHeight="1"/>
    <row r="586874" ht="14.25" customHeight="1"/>
    <row r="586876" ht="14.25" customHeight="1"/>
    <row r="586878" ht="14.25" customHeight="1"/>
    <row r="586880" ht="14.25" customHeight="1"/>
    <row r="586882" ht="14.25" customHeight="1"/>
    <row r="586884" ht="14.25" customHeight="1"/>
    <row r="586886" ht="14.25" customHeight="1"/>
    <row r="586888" ht="14.25" customHeight="1"/>
    <row r="586890" ht="14.25" customHeight="1"/>
    <row r="586892" ht="14.25" customHeight="1"/>
    <row r="586894" ht="14.25" customHeight="1"/>
    <row r="586896" ht="14.25" customHeight="1"/>
    <row r="586898" ht="14.25" customHeight="1"/>
    <row r="586900" ht="14.25" customHeight="1"/>
    <row r="586902" ht="14.25" customHeight="1"/>
    <row r="586904" ht="14.25" customHeight="1"/>
    <row r="586906" ht="14.25" customHeight="1"/>
    <row r="586908" ht="14.25" customHeight="1"/>
    <row r="586910" ht="14.25" customHeight="1"/>
    <row r="586912" ht="14.25" customHeight="1"/>
    <row r="586914" ht="14.25" customHeight="1"/>
    <row r="586916" ht="14.25" customHeight="1"/>
    <row r="586918" ht="14.25" customHeight="1"/>
    <row r="586920" ht="14.25" customHeight="1"/>
    <row r="586922" ht="14.25" customHeight="1"/>
    <row r="586924" ht="14.25" customHeight="1"/>
    <row r="586926" ht="14.25" customHeight="1"/>
    <row r="586928" ht="14.25" customHeight="1"/>
    <row r="586930" ht="14.25" customHeight="1"/>
    <row r="586932" ht="14.25" customHeight="1"/>
    <row r="586934" ht="14.25" customHeight="1"/>
    <row r="586936" ht="14.25" customHeight="1"/>
    <row r="586938" ht="14.25" customHeight="1"/>
    <row r="586940" ht="14.25" customHeight="1"/>
    <row r="586942" ht="14.25" customHeight="1"/>
    <row r="586944" ht="14.25" customHeight="1"/>
    <row r="586946" ht="14.25" customHeight="1"/>
    <row r="586948" ht="14.25" customHeight="1"/>
    <row r="586950" ht="14.25" customHeight="1"/>
    <row r="586952" ht="14.25" customHeight="1"/>
    <row r="586954" ht="14.25" customHeight="1"/>
    <row r="586956" ht="14.25" customHeight="1"/>
    <row r="586958" ht="14.25" customHeight="1"/>
    <row r="586960" ht="14.25" customHeight="1"/>
    <row r="586962" ht="14.25" customHeight="1"/>
    <row r="586964" ht="14.25" customHeight="1"/>
    <row r="586966" ht="14.25" customHeight="1"/>
    <row r="586968" ht="14.25" customHeight="1"/>
    <row r="586970" ht="14.25" customHeight="1"/>
    <row r="586972" ht="14.25" customHeight="1"/>
    <row r="586974" ht="14.25" customHeight="1"/>
    <row r="586976" ht="14.25" customHeight="1"/>
    <row r="586978" ht="14.25" customHeight="1"/>
    <row r="586980" ht="14.25" customHeight="1"/>
    <row r="586982" ht="14.25" customHeight="1"/>
    <row r="586984" ht="14.25" customHeight="1"/>
    <row r="586986" ht="14.25" customHeight="1"/>
    <row r="586988" ht="14.25" customHeight="1"/>
    <row r="586990" ht="14.25" customHeight="1"/>
    <row r="586992" ht="14.25" customHeight="1"/>
    <row r="586994" ht="14.25" customHeight="1"/>
    <row r="586996" ht="14.25" customHeight="1"/>
    <row r="586998" ht="14.25" customHeight="1"/>
    <row r="587000" ht="14.25" customHeight="1"/>
    <row r="587002" ht="14.25" customHeight="1"/>
    <row r="587004" ht="14.25" customHeight="1"/>
    <row r="587006" ht="14.25" customHeight="1"/>
    <row r="587008" ht="14.25" customHeight="1"/>
    <row r="587010" ht="14.25" customHeight="1"/>
    <row r="587012" ht="14.25" customHeight="1"/>
    <row r="587014" ht="14.25" customHeight="1"/>
    <row r="587016" ht="14.25" customHeight="1"/>
    <row r="587018" ht="14.25" customHeight="1"/>
    <row r="587020" ht="14.25" customHeight="1"/>
    <row r="587022" ht="14.25" customHeight="1"/>
    <row r="587024" ht="14.25" customHeight="1"/>
    <row r="587026" ht="14.25" customHeight="1"/>
    <row r="587028" ht="14.25" customHeight="1"/>
    <row r="587030" ht="14.25" customHeight="1"/>
    <row r="587032" ht="14.25" customHeight="1"/>
    <row r="587034" ht="14.25" customHeight="1"/>
    <row r="587036" ht="14.25" customHeight="1"/>
    <row r="587038" ht="14.25" customHeight="1"/>
    <row r="587040" ht="14.25" customHeight="1"/>
    <row r="587042" ht="14.25" customHeight="1"/>
    <row r="587044" ht="14.25" customHeight="1"/>
    <row r="587046" ht="14.25" customHeight="1"/>
    <row r="587048" ht="14.25" customHeight="1"/>
    <row r="587050" ht="14.25" customHeight="1"/>
    <row r="587052" ht="14.25" customHeight="1"/>
    <row r="587054" ht="14.25" customHeight="1"/>
    <row r="587056" ht="14.25" customHeight="1"/>
    <row r="587058" ht="14.25" customHeight="1"/>
    <row r="587060" ht="14.25" customHeight="1"/>
    <row r="587062" ht="14.25" customHeight="1"/>
    <row r="587064" ht="14.25" customHeight="1"/>
    <row r="587066" ht="14.25" customHeight="1"/>
    <row r="587068" ht="14.25" customHeight="1"/>
    <row r="587070" ht="14.25" customHeight="1"/>
    <row r="587072" ht="14.25" customHeight="1"/>
    <row r="587074" ht="14.25" customHeight="1"/>
    <row r="587076" ht="14.25" customHeight="1"/>
    <row r="587078" ht="14.25" customHeight="1"/>
    <row r="587080" ht="14.25" customHeight="1"/>
    <row r="587082" ht="14.25" customHeight="1"/>
    <row r="587084" ht="14.25" customHeight="1"/>
    <row r="587086" ht="14.25" customHeight="1"/>
    <row r="587088" ht="14.25" customHeight="1"/>
    <row r="587090" ht="14.25" customHeight="1"/>
    <row r="587092" ht="14.25" customHeight="1"/>
    <row r="587094" ht="14.25" customHeight="1"/>
    <row r="587096" ht="14.25" customHeight="1"/>
    <row r="587098" ht="14.25" customHeight="1"/>
    <row r="587100" ht="14.25" customHeight="1"/>
    <row r="587102" ht="14.25" customHeight="1"/>
    <row r="587104" ht="14.25" customHeight="1"/>
    <row r="587106" ht="14.25" customHeight="1"/>
    <row r="587108" ht="14.25" customHeight="1"/>
    <row r="587110" ht="14.25" customHeight="1"/>
    <row r="587112" ht="14.25" customHeight="1"/>
    <row r="587114" ht="14.25" customHeight="1"/>
    <row r="587116" ht="14.25" customHeight="1"/>
    <row r="587118" ht="14.25" customHeight="1"/>
    <row r="587120" ht="14.25" customHeight="1"/>
    <row r="587122" ht="14.25" customHeight="1"/>
    <row r="587124" ht="14.25" customHeight="1"/>
    <row r="587126" ht="14.25" customHeight="1"/>
    <row r="587128" ht="14.25" customHeight="1"/>
    <row r="587130" ht="14.25" customHeight="1"/>
    <row r="587132" ht="14.25" customHeight="1"/>
    <row r="587134" ht="14.25" customHeight="1"/>
    <row r="587136" ht="14.25" customHeight="1"/>
    <row r="587138" ht="14.25" customHeight="1"/>
    <row r="587140" ht="14.25" customHeight="1"/>
    <row r="587142" ht="14.25" customHeight="1"/>
    <row r="587144" ht="14.25" customHeight="1"/>
    <row r="587146" ht="14.25" customHeight="1"/>
    <row r="587148" ht="14.25" customHeight="1"/>
    <row r="587150" ht="14.25" customHeight="1"/>
    <row r="587152" ht="14.25" customHeight="1"/>
    <row r="587154" ht="14.25" customHeight="1"/>
    <row r="587156" ht="14.25" customHeight="1"/>
    <row r="587158" ht="14.25" customHeight="1"/>
    <row r="587160" ht="14.25" customHeight="1"/>
    <row r="587162" ht="14.25" customHeight="1"/>
    <row r="587164" ht="14.25" customHeight="1"/>
    <row r="587166" ht="14.25" customHeight="1"/>
    <row r="587168" ht="14.25" customHeight="1"/>
    <row r="587170" ht="14.25" customHeight="1"/>
    <row r="587172" ht="14.25" customHeight="1"/>
    <row r="587174" ht="14.25" customHeight="1"/>
    <row r="587176" ht="14.25" customHeight="1"/>
    <row r="587178" ht="14.25" customHeight="1"/>
    <row r="587180" ht="14.25" customHeight="1"/>
    <row r="587182" ht="14.25" customHeight="1"/>
    <row r="587184" ht="14.25" customHeight="1"/>
    <row r="587186" ht="14.25" customHeight="1"/>
    <row r="587188" ht="14.25" customHeight="1"/>
    <row r="587190" ht="14.25" customHeight="1"/>
    <row r="587192" ht="14.25" customHeight="1"/>
    <row r="587194" ht="14.25" customHeight="1"/>
    <row r="587196" ht="14.25" customHeight="1"/>
    <row r="587198" ht="14.25" customHeight="1"/>
    <row r="587200" ht="14.25" customHeight="1"/>
    <row r="587202" ht="14.25" customHeight="1"/>
    <row r="587204" ht="14.25" customHeight="1"/>
    <row r="587206" ht="14.25" customHeight="1"/>
    <row r="587208" ht="14.25" customHeight="1"/>
    <row r="587210" ht="14.25" customHeight="1"/>
    <row r="587212" ht="14.25" customHeight="1"/>
    <row r="587214" ht="14.25" customHeight="1"/>
    <row r="587216" ht="14.25" customHeight="1"/>
    <row r="587218" ht="14.25" customHeight="1"/>
    <row r="587220" ht="14.25" customHeight="1"/>
    <row r="587222" ht="14.25" customHeight="1"/>
    <row r="587224" ht="14.25" customHeight="1"/>
    <row r="587226" ht="14.25" customHeight="1"/>
    <row r="587228" ht="14.25" customHeight="1"/>
    <row r="587230" ht="14.25" customHeight="1"/>
    <row r="587232" ht="14.25" customHeight="1"/>
    <row r="587234" ht="14.25" customHeight="1"/>
    <row r="587236" ht="14.25" customHeight="1"/>
    <row r="587238" ht="14.25" customHeight="1"/>
    <row r="587240" ht="14.25" customHeight="1"/>
    <row r="587242" ht="14.25" customHeight="1"/>
    <row r="587244" ht="14.25" customHeight="1"/>
    <row r="587246" ht="14.25" customHeight="1"/>
    <row r="587248" ht="14.25" customHeight="1"/>
    <row r="587250" ht="14.25" customHeight="1"/>
    <row r="587252" ht="14.25" customHeight="1"/>
    <row r="587254" ht="14.25" customHeight="1"/>
    <row r="587256" ht="14.25" customHeight="1"/>
    <row r="587258" ht="14.25" customHeight="1"/>
    <row r="587260" ht="14.25" customHeight="1"/>
    <row r="587262" ht="14.25" customHeight="1"/>
    <row r="587264" ht="14.25" customHeight="1"/>
    <row r="587266" ht="14.25" customHeight="1"/>
    <row r="587268" ht="14.25" customHeight="1"/>
    <row r="587270" ht="14.25" customHeight="1"/>
    <row r="587272" ht="14.25" customHeight="1"/>
    <row r="587274" ht="14.25" customHeight="1"/>
    <row r="587276" ht="14.25" customHeight="1"/>
    <row r="587278" ht="14.25" customHeight="1"/>
    <row r="587280" ht="14.25" customHeight="1"/>
    <row r="587282" ht="14.25" customHeight="1"/>
    <row r="587284" ht="14.25" customHeight="1"/>
    <row r="587286" ht="14.25" customHeight="1"/>
    <row r="587288" ht="14.25" customHeight="1"/>
    <row r="587290" ht="14.25" customHeight="1"/>
    <row r="587292" ht="14.25" customHeight="1"/>
    <row r="587294" ht="14.25" customHeight="1"/>
    <row r="587296" ht="14.25" customHeight="1"/>
    <row r="587298" ht="14.25" customHeight="1"/>
    <row r="587300" ht="14.25" customHeight="1"/>
    <row r="587302" ht="14.25" customHeight="1"/>
    <row r="587304" ht="14.25" customHeight="1"/>
    <row r="587306" ht="14.25" customHeight="1"/>
    <row r="587308" ht="14.25" customHeight="1"/>
    <row r="587310" ht="14.25" customHeight="1"/>
    <row r="587312" ht="14.25" customHeight="1"/>
    <row r="587314" ht="14.25" customHeight="1"/>
    <row r="587316" ht="14.25" customHeight="1"/>
    <row r="587318" ht="14.25" customHeight="1"/>
    <row r="587320" ht="14.25" customHeight="1"/>
    <row r="587322" ht="14.25" customHeight="1"/>
    <row r="587324" ht="14.25" customHeight="1"/>
    <row r="587326" ht="14.25" customHeight="1"/>
    <row r="587328" ht="14.25" customHeight="1"/>
    <row r="587330" ht="14.25" customHeight="1"/>
    <row r="587332" ht="14.25" customHeight="1"/>
    <row r="587334" ht="14.25" customHeight="1"/>
    <row r="587336" ht="14.25" customHeight="1"/>
    <row r="587338" ht="14.25" customHeight="1"/>
    <row r="587340" ht="14.25" customHeight="1"/>
    <row r="587342" ht="14.25" customHeight="1"/>
    <row r="587344" ht="14.25" customHeight="1"/>
    <row r="587346" ht="14.25" customHeight="1"/>
    <row r="587348" ht="14.25" customHeight="1"/>
    <row r="587350" ht="14.25" customHeight="1"/>
    <row r="587352" ht="14.25" customHeight="1"/>
    <row r="587354" ht="14.25" customHeight="1"/>
    <row r="587356" ht="14.25" customHeight="1"/>
    <row r="587358" ht="14.25" customHeight="1"/>
    <row r="587360" ht="14.25" customHeight="1"/>
    <row r="587362" ht="14.25" customHeight="1"/>
    <row r="587364" ht="14.25" customHeight="1"/>
    <row r="587366" ht="14.25" customHeight="1"/>
    <row r="587368" ht="14.25" customHeight="1"/>
    <row r="587370" ht="14.25" customHeight="1"/>
    <row r="587372" ht="14.25" customHeight="1"/>
    <row r="587374" ht="14.25" customHeight="1"/>
    <row r="587376" ht="14.25" customHeight="1"/>
    <row r="587378" ht="14.25" customHeight="1"/>
    <row r="587380" ht="14.25" customHeight="1"/>
    <row r="587382" ht="14.25" customHeight="1"/>
    <row r="587384" ht="14.25" customHeight="1"/>
    <row r="587386" ht="14.25" customHeight="1"/>
    <row r="587388" ht="14.25" customHeight="1"/>
    <row r="587390" ht="14.25" customHeight="1"/>
    <row r="587392" ht="14.25" customHeight="1"/>
    <row r="587394" ht="14.25" customHeight="1"/>
    <row r="587396" ht="14.25" customHeight="1"/>
    <row r="587398" ht="14.25" customHeight="1"/>
    <row r="587400" ht="14.25" customHeight="1"/>
    <row r="587402" ht="14.25" customHeight="1"/>
    <row r="587404" ht="14.25" customHeight="1"/>
    <row r="587406" ht="14.25" customHeight="1"/>
    <row r="587408" ht="14.25" customHeight="1"/>
    <row r="587410" ht="14.25" customHeight="1"/>
    <row r="587412" ht="14.25" customHeight="1"/>
    <row r="587414" ht="14.25" customHeight="1"/>
    <row r="587416" ht="14.25" customHeight="1"/>
    <row r="587418" ht="14.25" customHeight="1"/>
    <row r="587420" ht="14.25" customHeight="1"/>
    <row r="587422" ht="14.25" customHeight="1"/>
    <row r="587424" ht="14.25" customHeight="1"/>
    <row r="587426" ht="14.25" customHeight="1"/>
    <row r="587428" ht="14.25" customHeight="1"/>
    <row r="587430" ht="14.25" customHeight="1"/>
    <row r="587432" ht="14.25" customHeight="1"/>
    <row r="587434" ht="14.25" customHeight="1"/>
    <row r="587436" ht="14.25" customHeight="1"/>
    <row r="587438" ht="14.25" customHeight="1"/>
    <row r="587440" ht="14.25" customHeight="1"/>
    <row r="587442" ht="14.25" customHeight="1"/>
    <row r="587444" ht="14.25" customHeight="1"/>
    <row r="587446" ht="14.25" customHeight="1"/>
    <row r="587448" ht="14.25" customHeight="1"/>
    <row r="587450" ht="14.25" customHeight="1"/>
    <row r="587452" ht="14.25" customHeight="1"/>
    <row r="587454" ht="14.25" customHeight="1"/>
    <row r="587456" ht="14.25" customHeight="1"/>
    <row r="587458" ht="14.25" customHeight="1"/>
    <row r="587460" ht="14.25" customHeight="1"/>
    <row r="587462" ht="14.25" customHeight="1"/>
    <row r="587464" ht="14.25" customHeight="1"/>
    <row r="587466" ht="14.25" customHeight="1"/>
    <row r="587468" ht="14.25" customHeight="1"/>
    <row r="587470" ht="14.25" customHeight="1"/>
    <row r="587472" ht="14.25" customHeight="1"/>
    <row r="587474" ht="14.25" customHeight="1"/>
    <row r="587476" ht="14.25" customHeight="1"/>
    <row r="587478" ht="14.25" customHeight="1"/>
    <row r="587480" ht="14.25" customHeight="1"/>
    <row r="587482" ht="14.25" customHeight="1"/>
    <row r="587484" ht="14.25" customHeight="1"/>
    <row r="587486" ht="14.25" customHeight="1"/>
    <row r="587488" ht="14.25" customHeight="1"/>
    <row r="587490" ht="14.25" customHeight="1"/>
    <row r="587492" ht="14.25" customHeight="1"/>
    <row r="587494" ht="14.25" customHeight="1"/>
    <row r="587496" ht="14.25" customHeight="1"/>
    <row r="587498" ht="14.25" customHeight="1"/>
    <row r="587500" ht="14.25" customHeight="1"/>
    <row r="587502" ht="14.25" customHeight="1"/>
    <row r="587504" ht="14.25" customHeight="1"/>
    <row r="587506" ht="14.25" customHeight="1"/>
    <row r="587508" ht="14.25" customHeight="1"/>
    <row r="587510" ht="14.25" customHeight="1"/>
    <row r="587512" ht="14.25" customHeight="1"/>
    <row r="587514" ht="14.25" customHeight="1"/>
    <row r="587516" ht="14.25" customHeight="1"/>
    <row r="587518" ht="14.25" customHeight="1"/>
    <row r="587520" ht="14.25" customHeight="1"/>
    <row r="587522" ht="14.25" customHeight="1"/>
    <row r="587524" ht="14.25" customHeight="1"/>
    <row r="587526" ht="14.25" customHeight="1"/>
    <row r="587528" ht="14.25" customHeight="1"/>
    <row r="587530" ht="14.25" customHeight="1"/>
    <row r="587532" ht="14.25" customHeight="1"/>
    <row r="587534" ht="14.25" customHeight="1"/>
    <row r="587536" ht="14.25" customHeight="1"/>
    <row r="587538" ht="14.25" customHeight="1"/>
    <row r="587540" ht="14.25" customHeight="1"/>
    <row r="587542" ht="14.25" customHeight="1"/>
    <row r="587544" ht="14.25" customHeight="1"/>
    <row r="587546" ht="14.25" customHeight="1"/>
    <row r="587548" ht="14.25" customHeight="1"/>
    <row r="587550" ht="14.25" customHeight="1"/>
    <row r="587552" ht="14.25" customHeight="1"/>
    <row r="587554" ht="14.25" customHeight="1"/>
    <row r="587556" ht="14.25" customHeight="1"/>
    <row r="587558" ht="14.25" customHeight="1"/>
    <row r="587560" ht="14.25" customHeight="1"/>
    <row r="587562" ht="14.25" customHeight="1"/>
    <row r="587564" ht="14.25" customHeight="1"/>
    <row r="587566" ht="14.25" customHeight="1"/>
    <row r="587568" ht="14.25" customHeight="1"/>
    <row r="587570" ht="14.25" customHeight="1"/>
    <row r="587572" ht="14.25" customHeight="1"/>
    <row r="587574" ht="14.25" customHeight="1"/>
    <row r="587576" ht="14.25" customHeight="1"/>
    <row r="587578" ht="14.25" customHeight="1"/>
    <row r="587580" ht="14.25" customHeight="1"/>
    <row r="587582" ht="14.25" customHeight="1"/>
    <row r="587584" ht="14.25" customHeight="1"/>
    <row r="587586" ht="14.25" customHeight="1"/>
    <row r="587588" ht="14.25" customHeight="1"/>
    <row r="587590" ht="14.25" customHeight="1"/>
    <row r="587592" ht="14.25" customHeight="1"/>
    <row r="587594" ht="14.25" customHeight="1"/>
    <row r="587596" ht="14.25" customHeight="1"/>
    <row r="587598" ht="14.25" customHeight="1"/>
    <row r="587600" ht="14.25" customHeight="1"/>
    <row r="587602" ht="14.25" customHeight="1"/>
    <row r="587604" ht="14.25" customHeight="1"/>
    <row r="587606" ht="14.25" customHeight="1"/>
    <row r="587608" ht="14.25" customHeight="1"/>
    <row r="587610" ht="14.25" customHeight="1"/>
    <row r="587612" ht="14.25" customHeight="1"/>
    <row r="587614" ht="14.25" customHeight="1"/>
    <row r="587616" ht="14.25" customHeight="1"/>
    <row r="587618" ht="14.25" customHeight="1"/>
    <row r="587620" ht="14.25" customHeight="1"/>
    <row r="587622" ht="14.25" customHeight="1"/>
    <row r="587624" ht="14.25" customHeight="1"/>
    <row r="587626" ht="14.25" customHeight="1"/>
    <row r="587628" ht="14.25" customHeight="1"/>
    <row r="587630" ht="14.25" customHeight="1"/>
    <row r="587632" ht="14.25" customHeight="1"/>
    <row r="587634" ht="14.25" customHeight="1"/>
    <row r="587636" ht="14.25" customHeight="1"/>
    <row r="587638" ht="14.25" customHeight="1"/>
    <row r="587640" ht="14.25" customHeight="1"/>
    <row r="587642" ht="14.25" customHeight="1"/>
    <row r="587644" ht="14.25" customHeight="1"/>
    <row r="587646" ht="14.25" customHeight="1"/>
    <row r="587648" ht="14.25" customHeight="1"/>
    <row r="587650" ht="14.25" customHeight="1"/>
    <row r="587652" ht="14.25" customHeight="1"/>
    <row r="587654" ht="14.25" customHeight="1"/>
    <row r="587656" ht="14.25" customHeight="1"/>
    <row r="587658" ht="14.25" customHeight="1"/>
    <row r="587660" ht="14.25" customHeight="1"/>
    <row r="587662" ht="14.25" customHeight="1"/>
    <row r="587664" ht="14.25" customHeight="1"/>
    <row r="587666" ht="14.25" customHeight="1"/>
    <row r="587668" ht="14.25" customHeight="1"/>
    <row r="587670" ht="14.25" customHeight="1"/>
    <row r="587672" ht="14.25" customHeight="1"/>
    <row r="587674" ht="14.25" customHeight="1"/>
    <row r="587676" ht="14.25" customHeight="1"/>
    <row r="587678" ht="14.25" customHeight="1"/>
    <row r="587680" ht="14.25" customHeight="1"/>
    <row r="587682" ht="14.25" customHeight="1"/>
    <row r="587684" ht="14.25" customHeight="1"/>
    <row r="587686" ht="14.25" customHeight="1"/>
    <row r="587688" ht="14.25" customHeight="1"/>
    <row r="587690" ht="14.25" customHeight="1"/>
    <row r="587692" ht="14.25" customHeight="1"/>
    <row r="587694" ht="14.25" customHeight="1"/>
    <row r="587696" ht="14.25" customHeight="1"/>
    <row r="587698" ht="14.25" customHeight="1"/>
    <row r="587700" ht="14.25" customHeight="1"/>
    <row r="587702" ht="14.25" customHeight="1"/>
    <row r="587704" ht="14.25" customHeight="1"/>
    <row r="587706" ht="14.25" customHeight="1"/>
    <row r="587708" ht="14.25" customHeight="1"/>
    <row r="587710" ht="14.25" customHeight="1"/>
    <row r="587712" ht="14.25" customHeight="1"/>
    <row r="587714" ht="14.25" customHeight="1"/>
    <row r="587716" ht="14.25" customHeight="1"/>
    <row r="587718" ht="14.25" customHeight="1"/>
    <row r="587720" ht="14.25" customHeight="1"/>
    <row r="587722" ht="14.25" customHeight="1"/>
    <row r="587724" ht="14.25" customHeight="1"/>
    <row r="587726" ht="14.25" customHeight="1"/>
    <row r="587728" ht="14.25" customHeight="1"/>
    <row r="587730" ht="14.25" customHeight="1"/>
    <row r="587732" ht="14.25" customHeight="1"/>
    <row r="587734" ht="14.25" customHeight="1"/>
    <row r="587736" ht="14.25" customHeight="1"/>
    <row r="587738" ht="14.25" customHeight="1"/>
    <row r="587740" ht="14.25" customHeight="1"/>
    <row r="587742" ht="14.25" customHeight="1"/>
    <row r="587744" ht="14.25" customHeight="1"/>
    <row r="587746" ht="14.25" customHeight="1"/>
    <row r="587748" ht="14.25" customHeight="1"/>
    <row r="587750" ht="14.25" customHeight="1"/>
    <row r="587752" ht="14.25" customHeight="1"/>
    <row r="587754" ht="14.25" customHeight="1"/>
    <row r="587756" ht="14.25" customHeight="1"/>
    <row r="587758" ht="14.25" customHeight="1"/>
    <row r="587760" ht="14.25" customHeight="1"/>
    <row r="587762" ht="14.25" customHeight="1"/>
    <row r="587764" ht="14.25" customHeight="1"/>
    <row r="587766" ht="14.25" customHeight="1"/>
    <row r="587768" ht="14.25" customHeight="1"/>
    <row r="587770" ht="14.25" customHeight="1"/>
    <row r="587772" ht="14.25" customHeight="1"/>
    <row r="587774" ht="14.25" customHeight="1"/>
    <row r="587776" ht="14.25" customHeight="1"/>
    <row r="587778" ht="14.25" customHeight="1"/>
    <row r="587780" ht="14.25" customHeight="1"/>
    <row r="587782" ht="14.25" customHeight="1"/>
    <row r="587784" ht="14.25" customHeight="1"/>
    <row r="587786" ht="14.25" customHeight="1"/>
    <row r="587788" ht="14.25" customHeight="1"/>
    <row r="587790" ht="14.25" customHeight="1"/>
    <row r="587792" ht="14.25" customHeight="1"/>
    <row r="587794" ht="14.25" customHeight="1"/>
    <row r="587796" ht="14.25" customHeight="1"/>
    <row r="587798" ht="14.25" customHeight="1"/>
    <row r="587800" ht="14.25" customHeight="1"/>
    <row r="587802" ht="14.25" customHeight="1"/>
    <row r="587804" ht="14.25" customHeight="1"/>
    <row r="587806" ht="14.25" customHeight="1"/>
    <row r="587808" ht="14.25" customHeight="1"/>
    <row r="587810" ht="14.25" customHeight="1"/>
    <row r="587812" ht="14.25" customHeight="1"/>
    <row r="587814" ht="14.25" customHeight="1"/>
    <row r="587816" ht="14.25" customHeight="1"/>
    <row r="587818" ht="14.25" customHeight="1"/>
    <row r="587820" ht="14.25" customHeight="1"/>
    <row r="587822" ht="14.25" customHeight="1"/>
    <row r="587824" ht="14.25" customHeight="1"/>
    <row r="587826" ht="14.25" customHeight="1"/>
    <row r="587828" ht="14.25" customHeight="1"/>
    <row r="587830" ht="14.25" customHeight="1"/>
    <row r="587832" ht="14.25" customHeight="1"/>
    <row r="587834" ht="14.25" customHeight="1"/>
    <row r="587836" ht="14.25" customHeight="1"/>
    <row r="587838" ht="14.25" customHeight="1"/>
    <row r="587840" ht="14.25" customHeight="1"/>
    <row r="587842" ht="14.25" customHeight="1"/>
    <row r="587844" ht="14.25" customHeight="1"/>
    <row r="587846" ht="14.25" customHeight="1"/>
    <row r="587848" ht="14.25" customHeight="1"/>
    <row r="587850" ht="14.25" customHeight="1"/>
    <row r="587852" ht="14.25" customHeight="1"/>
    <row r="587854" ht="14.25" customHeight="1"/>
    <row r="587856" ht="14.25" customHeight="1"/>
    <row r="587858" ht="14.25" customHeight="1"/>
    <row r="587860" ht="14.25" customHeight="1"/>
    <row r="587862" ht="14.25" customHeight="1"/>
    <row r="587864" ht="14.25" customHeight="1"/>
    <row r="587866" ht="14.25" customHeight="1"/>
    <row r="587868" ht="14.25" customHeight="1"/>
    <row r="587870" ht="14.25" customHeight="1"/>
    <row r="587872" ht="14.25" customHeight="1"/>
    <row r="587874" ht="14.25" customHeight="1"/>
    <row r="587876" ht="14.25" customHeight="1"/>
    <row r="587878" ht="14.25" customHeight="1"/>
    <row r="587880" ht="14.25" customHeight="1"/>
    <row r="587882" ht="14.25" customHeight="1"/>
    <row r="587884" ht="14.25" customHeight="1"/>
    <row r="587886" ht="14.25" customHeight="1"/>
    <row r="587888" ht="14.25" customHeight="1"/>
    <row r="587890" ht="14.25" customHeight="1"/>
    <row r="587892" ht="14.25" customHeight="1"/>
    <row r="587894" ht="14.25" customHeight="1"/>
    <row r="587896" ht="14.25" customHeight="1"/>
    <row r="587898" ht="14.25" customHeight="1"/>
    <row r="587900" ht="14.25" customHeight="1"/>
    <row r="587902" ht="14.25" customHeight="1"/>
    <row r="587904" ht="14.25" customHeight="1"/>
    <row r="587906" ht="14.25" customHeight="1"/>
    <row r="587908" ht="14.25" customHeight="1"/>
    <row r="587910" ht="14.25" customHeight="1"/>
    <row r="587912" ht="14.25" customHeight="1"/>
    <row r="587914" ht="14.25" customHeight="1"/>
    <row r="587916" ht="14.25" customHeight="1"/>
    <row r="587918" ht="14.25" customHeight="1"/>
    <row r="587920" ht="14.25" customHeight="1"/>
    <row r="587922" ht="14.25" customHeight="1"/>
    <row r="587924" ht="14.25" customHeight="1"/>
    <row r="587926" ht="14.25" customHeight="1"/>
    <row r="587928" ht="14.25" customHeight="1"/>
    <row r="587930" ht="14.25" customHeight="1"/>
    <row r="587932" ht="14.25" customHeight="1"/>
    <row r="587934" ht="14.25" customHeight="1"/>
    <row r="587936" ht="14.25" customHeight="1"/>
    <row r="587938" ht="14.25" customHeight="1"/>
    <row r="587940" ht="14.25" customHeight="1"/>
    <row r="587942" ht="14.25" customHeight="1"/>
    <row r="587944" ht="14.25" customHeight="1"/>
    <row r="587946" ht="14.25" customHeight="1"/>
    <row r="587948" ht="14.25" customHeight="1"/>
    <row r="587950" ht="14.25" customHeight="1"/>
    <row r="587952" ht="14.25" customHeight="1"/>
    <row r="587954" ht="14.25" customHeight="1"/>
    <row r="587956" ht="14.25" customHeight="1"/>
    <row r="587958" ht="14.25" customHeight="1"/>
    <row r="587960" ht="14.25" customHeight="1"/>
    <row r="587962" ht="14.25" customHeight="1"/>
    <row r="587964" ht="14.25" customHeight="1"/>
    <row r="587966" ht="14.25" customHeight="1"/>
    <row r="587968" ht="14.25" customHeight="1"/>
    <row r="587970" ht="14.25" customHeight="1"/>
    <row r="587972" ht="14.25" customHeight="1"/>
    <row r="587974" ht="14.25" customHeight="1"/>
    <row r="587976" ht="14.25" customHeight="1"/>
    <row r="587978" ht="14.25" customHeight="1"/>
    <row r="587980" ht="14.25" customHeight="1"/>
    <row r="587982" ht="14.25" customHeight="1"/>
    <row r="587984" ht="14.25" customHeight="1"/>
    <row r="587986" ht="14.25" customHeight="1"/>
    <row r="587988" ht="14.25" customHeight="1"/>
    <row r="587990" ht="14.25" customHeight="1"/>
    <row r="587992" ht="14.25" customHeight="1"/>
    <row r="587994" ht="14.25" customHeight="1"/>
    <row r="587996" ht="14.25" customHeight="1"/>
    <row r="587998" ht="14.25" customHeight="1"/>
    <row r="588000" ht="14.25" customHeight="1"/>
    <row r="588002" ht="14.25" customHeight="1"/>
    <row r="588004" ht="14.25" customHeight="1"/>
    <row r="588006" ht="14.25" customHeight="1"/>
    <row r="588008" ht="14.25" customHeight="1"/>
    <row r="588010" ht="14.25" customHeight="1"/>
    <row r="588012" ht="14.25" customHeight="1"/>
    <row r="588014" ht="14.25" customHeight="1"/>
    <row r="588016" ht="14.25" customHeight="1"/>
    <row r="588018" ht="14.25" customHeight="1"/>
    <row r="588020" ht="14.25" customHeight="1"/>
    <row r="588022" ht="14.25" customHeight="1"/>
    <row r="588024" ht="14.25" customHeight="1"/>
    <row r="588026" ht="14.25" customHeight="1"/>
    <row r="588028" ht="14.25" customHeight="1"/>
    <row r="588030" ht="14.25" customHeight="1"/>
    <row r="588032" ht="14.25" customHeight="1"/>
    <row r="588034" ht="14.25" customHeight="1"/>
    <row r="588036" ht="14.25" customHeight="1"/>
    <row r="588038" ht="14.25" customHeight="1"/>
    <row r="588040" ht="14.25" customHeight="1"/>
    <row r="588042" ht="14.25" customHeight="1"/>
    <row r="588044" ht="14.25" customHeight="1"/>
    <row r="588046" ht="14.25" customHeight="1"/>
    <row r="588048" ht="14.25" customHeight="1"/>
    <row r="588050" ht="14.25" customHeight="1"/>
    <row r="588052" ht="14.25" customHeight="1"/>
    <row r="588054" ht="14.25" customHeight="1"/>
    <row r="588056" ht="14.25" customHeight="1"/>
    <row r="588058" ht="14.25" customHeight="1"/>
    <row r="588060" ht="14.25" customHeight="1"/>
    <row r="588062" ht="14.25" customHeight="1"/>
    <row r="588064" ht="14.25" customHeight="1"/>
    <row r="588066" ht="14.25" customHeight="1"/>
    <row r="588068" ht="14.25" customHeight="1"/>
    <row r="588070" ht="14.25" customHeight="1"/>
    <row r="588072" ht="14.25" customHeight="1"/>
    <row r="588074" ht="14.25" customHeight="1"/>
    <row r="588076" ht="14.25" customHeight="1"/>
    <row r="588078" ht="14.25" customHeight="1"/>
    <row r="588080" ht="14.25" customHeight="1"/>
    <row r="588082" ht="14.25" customHeight="1"/>
    <row r="588084" ht="14.25" customHeight="1"/>
    <row r="588086" ht="14.25" customHeight="1"/>
    <row r="588088" ht="14.25" customHeight="1"/>
    <row r="588090" ht="14.25" customHeight="1"/>
    <row r="588092" ht="14.25" customHeight="1"/>
    <row r="588094" ht="14.25" customHeight="1"/>
    <row r="588096" ht="14.25" customHeight="1"/>
    <row r="588098" ht="14.25" customHeight="1"/>
    <row r="588100" ht="14.25" customHeight="1"/>
    <row r="588102" ht="14.25" customHeight="1"/>
    <row r="588104" ht="14.25" customHeight="1"/>
    <row r="588106" ht="14.25" customHeight="1"/>
    <row r="588108" ht="14.25" customHeight="1"/>
    <row r="588110" ht="14.25" customHeight="1"/>
    <row r="588112" ht="14.25" customHeight="1"/>
    <row r="588114" ht="14.25" customHeight="1"/>
    <row r="588116" ht="14.25" customHeight="1"/>
    <row r="588118" ht="14.25" customHeight="1"/>
    <row r="588120" ht="14.25" customHeight="1"/>
    <row r="588122" ht="14.25" customHeight="1"/>
    <row r="588124" ht="14.25" customHeight="1"/>
    <row r="588126" ht="14.25" customHeight="1"/>
    <row r="588128" ht="14.25" customHeight="1"/>
    <row r="588130" ht="14.25" customHeight="1"/>
    <row r="588132" ht="14.25" customHeight="1"/>
    <row r="588134" ht="14.25" customHeight="1"/>
    <row r="588136" ht="14.25" customHeight="1"/>
    <row r="588138" ht="14.25" customHeight="1"/>
    <row r="588140" ht="14.25" customHeight="1"/>
    <row r="588142" ht="14.25" customHeight="1"/>
    <row r="588144" ht="14.25" customHeight="1"/>
    <row r="588146" ht="14.25" customHeight="1"/>
    <row r="588148" ht="14.25" customHeight="1"/>
    <row r="588150" ht="14.25" customHeight="1"/>
    <row r="588152" ht="14.25" customHeight="1"/>
    <row r="588154" ht="14.25" customHeight="1"/>
    <row r="588156" ht="14.25" customHeight="1"/>
    <row r="588158" ht="14.25" customHeight="1"/>
    <row r="588160" ht="14.25" customHeight="1"/>
    <row r="588162" ht="14.25" customHeight="1"/>
    <row r="588164" ht="14.25" customHeight="1"/>
    <row r="588166" ht="14.25" customHeight="1"/>
    <row r="588168" ht="14.25" customHeight="1"/>
    <row r="588170" ht="14.25" customHeight="1"/>
    <row r="588172" ht="14.25" customHeight="1"/>
    <row r="588174" ht="14.25" customHeight="1"/>
    <row r="588176" ht="14.25" customHeight="1"/>
    <row r="588178" ht="14.25" customHeight="1"/>
    <row r="588180" ht="14.25" customHeight="1"/>
    <row r="588182" ht="14.25" customHeight="1"/>
    <row r="588184" ht="14.25" customHeight="1"/>
    <row r="588186" ht="14.25" customHeight="1"/>
    <row r="588188" ht="14.25" customHeight="1"/>
    <row r="588190" ht="14.25" customHeight="1"/>
    <row r="588192" ht="14.25" customHeight="1"/>
    <row r="588194" ht="14.25" customHeight="1"/>
    <row r="588196" ht="14.25" customHeight="1"/>
    <row r="588198" ht="14.25" customHeight="1"/>
    <row r="588200" ht="14.25" customHeight="1"/>
    <row r="588202" ht="14.25" customHeight="1"/>
    <row r="588204" ht="14.25" customHeight="1"/>
    <row r="588206" ht="14.25" customHeight="1"/>
    <row r="588208" ht="14.25" customHeight="1"/>
    <row r="588210" ht="14.25" customHeight="1"/>
    <row r="588212" ht="14.25" customHeight="1"/>
    <row r="588214" ht="14.25" customHeight="1"/>
    <row r="588216" ht="14.25" customHeight="1"/>
    <row r="588218" ht="14.25" customHeight="1"/>
    <row r="588220" ht="14.25" customHeight="1"/>
    <row r="588222" ht="14.25" customHeight="1"/>
    <row r="588224" ht="14.25" customHeight="1"/>
    <row r="588226" ht="14.25" customHeight="1"/>
    <row r="588228" ht="14.25" customHeight="1"/>
    <row r="588230" ht="14.25" customHeight="1"/>
    <row r="588232" ht="14.25" customHeight="1"/>
    <row r="588234" ht="14.25" customHeight="1"/>
    <row r="588236" ht="14.25" customHeight="1"/>
    <row r="588238" ht="14.25" customHeight="1"/>
    <row r="588240" ht="14.25" customHeight="1"/>
    <row r="588242" ht="14.25" customHeight="1"/>
    <row r="588244" ht="14.25" customHeight="1"/>
    <row r="588246" ht="14.25" customHeight="1"/>
    <row r="588248" ht="14.25" customHeight="1"/>
    <row r="588250" ht="14.25" customHeight="1"/>
    <row r="588252" ht="14.25" customHeight="1"/>
    <row r="588254" ht="14.25" customHeight="1"/>
    <row r="588256" ht="14.25" customHeight="1"/>
    <row r="588258" ht="14.25" customHeight="1"/>
    <row r="588260" ht="14.25" customHeight="1"/>
    <row r="588262" ht="14.25" customHeight="1"/>
    <row r="588264" ht="14.25" customHeight="1"/>
    <row r="588266" ht="14.25" customHeight="1"/>
    <row r="588268" ht="14.25" customHeight="1"/>
    <row r="588270" ht="14.25" customHeight="1"/>
    <row r="588272" ht="14.25" customHeight="1"/>
    <row r="588274" ht="14.25" customHeight="1"/>
    <row r="588276" ht="14.25" customHeight="1"/>
    <row r="588278" ht="14.25" customHeight="1"/>
    <row r="588280" ht="14.25" customHeight="1"/>
    <row r="588282" ht="14.25" customHeight="1"/>
    <row r="588284" ht="14.25" customHeight="1"/>
    <row r="588286" ht="14.25" customHeight="1"/>
    <row r="588288" ht="14.25" customHeight="1"/>
    <row r="588290" ht="14.25" customHeight="1"/>
    <row r="588292" ht="14.25" customHeight="1"/>
    <row r="588294" ht="14.25" customHeight="1"/>
    <row r="588296" ht="14.25" customHeight="1"/>
    <row r="588298" ht="14.25" customHeight="1"/>
    <row r="588300" ht="14.25" customHeight="1"/>
    <row r="588302" ht="14.25" customHeight="1"/>
    <row r="588304" ht="14.25" customHeight="1"/>
    <row r="588306" ht="14.25" customHeight="1"/>
    <row r="588308" ht="14.25" customHeight="1"/>
    <row r="588310" ht="14.25" customHeight="1"/>
    <row r="588312" ht="14.25" customHeight="1"/>
    <row r="588314" ht="14.25" customHeight="1"/>
    <row r="588316" ht="14.25" customHeight="1"/>
    <row r="588318" ht="14.25" customHeight="1"/>
    <row r="588320" ht="14.25" customHeight="1"/>
    <row r="588322" ht="14.25" customHeight="1"/>
    <row r="588324" ht="14.25" customHeight="1"/>
    <row r="588326" ht="14.25" customHeight="1"/>
    <row r="588328" ht="14.25" customHeight="1"/>
    <row r="588330" ht="14.25" customHeight="1"/>
    <row r="588332" ht="14.25" customHeight="1"/>
    <row r="588334" ht="14.25" customHeight="1"/>
    <row r="588336" ht="14.25" customHeight="1"/>
    <row r="588338" ht="14.25" customHeight="1"/>
    <row r="588340" ht="14.25" customHeight="1"/>
    <row r="588342" ht="14.25" customHeight="1"/>
    <row r="588344" ht="14.25" customHeight="1"/>
    <row r="588346" ht="14.25" customHeight="1"/>
    <row r="588348" ht="14.25" customHeight="1"/>
    <row r="588350" ht="14.25" customHeight="1"/>
    <row r="588352" ht="14.25" customHeight="1"/>
    <row r="588354" ht="14.25" customHeight="1"/>
    <row r="588356" ht="14.25" customHeight="1"/>
    <row r="588358" ht="14.25" customHeight="1"/>
    <row r="588360" ht="14.25" customHeight="1"/>
    <row r="588362" ht="14.25" customHeight="1"/>
    <row r="588364" ht="14.25" customHeight="1"/>
    <row r="588366" ht="14.25" customHeight="1"/>
    <row r="588368" ht="14.25" customHeight="1"/>
    <row r="588370" ht="14.25" customHeight="1"/>
    <row r="588372" ht="14.25" customHeight="1"/>
    <row r="588374" ht="14.25" customHeight="1"/>
    <row r="588376" ht="14.25" customHeight="1"/>
    <row r="588378" ht="14.25" customHeight="1"/>
    <row r="588380" ht="14.25" customHeight="1"/>
    <row r="588382" ht="14.25" customHeight="1"/>
    <row r="588384" ht="14.25" customHeight="1"/>
    <row r="588386" ht="14.25" customHeight="1"/>
    <row r="588388" ht="14.25" customHeight="1"/>
    <row r="588390" ht="14.25" customHeight="1"/>
    <row r="588392" ht="14.25" customHeight="1"/>
    <row r="588394" ht="14.25" customHeight="1"/>
    <row r="588396" ht="14.25" customHeight="1"/>
    <row r="588398" ht="14.25" customHeight="1"/>
    <row r="588400" ht="14.25" customHeight="1"/>
    <row r="588402" ht="14.25" customHeight="1"/>
    <row r="588404" ht="14.25" customHeight="1"/>
    <row r="588406" ht="14.25" customHeight="1"/>
    <row r="588408" ht="14.25" customHeight="1"/>
    <row r="588410" ht="14.25" customHeight="1"/>
    <row r="588412" ht="14.25" customHeight="1"/>
    <row r="588414" ht="14.25" customHeight="1"/>
    <row r="588416" ht="14.25" customHeight="1"/>
    <row r="588418" ht="14.25" customHeight="1"/>
    <row r="588420" ht="14.25" customHeight="1"/>
    <row r="588422" ht="14.25" customHeight="1"/>
    <row r="588424" ht="14.25" customHeight="1"/>
    <row r="588426" ht="14.25" customHeight="1"/>
    <row r="588428" ht="14.25" customHeight="1"/>
    <row r="588430" ht="14.25" customHeight="1"/>
    <row r="588432" ht="14.25" customHeight="1"/>
    <row r="588434" ht="14.25" customHeight="1"/>
    <row r="588436" ht="14.25" customHeight="1"/>
    <row r="588438" ht="14.25" customHeight="1"/>
    <row r="588440" ht="14.25" customHeight="1"/>
    <row r="588442" ht="14.25" customHeight="1"/>
    <row r="588444" ht="14.25" customHeight="1"/>
    <row r="588446" ht="14.25" customHeight="1"/>
    <row r="588448" ht="14.25" customHeight="1"/>
    <row r="588450" ht="14.25" customHeight="1"/>
    <row r="588452" ht="14.25" customHeight="1"/>
    <row r="588454" ht="14.25" customHeight="1"/>
    <row r="588456" ht="14.25" customHeight="1"/>
    <row r="588458" ht="14.25" customHeight="1"/>
    <row r="588460" ht="14.25" customHeight="1"/>
    <row r="588462" ht="14.25" customHeight="1"/>
    <row r="588464" ht="14.25" customHeight="1"/>
    <row r="588466" ht="14.25" customHeight="1"/>
    <row r="588468" ht="14.25" customHeight="1"/>
    <row r="588470" ht="14.25" customHeight="1"/>
    <row r="588472" ht="14.25" customHeight="1"/>
    <row r="588474" ht="14.25" customHeight="1"/>
    <row r="588476" ht="14.25" customHeight="1"/>
    <row r="588478" ht="14.25" customHeight="1"/>
    <row r="588480" ht="14.25" customHeight="1"/>
    <row r="588482" ht="14.25" customHeight="1"/>
    <row r="588484" ht="14.25" customHeight="1"/>
    <row r="588486" ht="14.25" customHeight="1"/>
    <row r="588488" ht="14.25" customHeight="1"/>
    <row r="588490" ht="14.25" customHeight="1"/>
    <row r="588492" ht="14.25" customHeight="1"/>
    <row r="588494" ht="14.25" customHeight="1"/>
    <row r="588496" ht="14.25" customHeight="1"/>
    <row r="588498" ht="14.25" customHeight="1"/>
    <row r="588500" ht="14.25" customHeight="1"/>
    <row r="588502" ht="14.25" customHeight="1"/>
    <row r="588504" ht="14.25" customHeight="1"/>
    <row r="588506" ht="14.25" customHeight="1"/>
    <row r="588508" ht="14.25" customHeight="1"/>
    <row r="588510" ht="14.25" customHeight="1"/>
    <row r="588512" ht="14.25" customHeight="1"/>
    <row r="588514" ht="14.25" customHeight="1"/>
    <row r="588516" ht="14.25" customHeight="1"/>
    <row r="588518" ht="14.25" customHeight="1"/>
    <row r="588520" ht="14.25" customHeight="1"/>
    <row r="588522" ht="14.25" customHeight="1"/>
    <row r="588524" ht="14.25" customHeight="1"/>
    <row r="588526" ht="14.25" customHeight="1"/>
    <row r="588528" ht="14.25" customHeight="1"/>
    <row r="588530" ht="14.25" customHeight="1"/>
    <row r="588532" ht="14.25" customHeight="1"/>
    <row r="588534" ht="14.25" customHeight="1"/>
    <row r="588536" ht="14.25" customHeight="1"/>
    <row r="588538" ht="14.25" customHeight="1"/>
    <row r="588540" ht="14.25" customHeight="1"/>
    <row r="588542" ht="14.25" customHeight="1"/>
    <row r="588544" ht="14.25" customHeight="1"/>
    <row r="588546" ht="14.25" customHeight="1"/>
    <row r="588548" ht="14.25" customHeight="1"/>
    <row r="588550" ht="14.25" customHeight="1"/>
    <row r="588552" ht="14.25" customHeight="1"/>
    <row r="588554" ht="14.25" customHeight="1"/>
    <row r="588556" ht="14.25" customHeight="1"/>
    <row r="588558" ht="14.25" customHeight="1"/>
    <row r="588560" ht="14.25" customHeight="1"/>
    <row r="588562" ht="14.25" customHeight="1"/>
    <row r="588564" ht="14.25" customHeight="1"/>
    <row r="588566" ht="14.25" customHeight="1"/>
    <row r="588568" ht="14.25" customHeight="1"/>
    <row r="588570" ht="14.25" customHeight="1"/>
    <row r="588572" ht="14.25" customHeight="1"/>
    <row r="588574" ht="14.25" customHeight="1"/>
    <row r="588576" ht="14.25" customHeight="1"/>
    <row r="588578" ht="14.25" customHeight="1"/>
    <row r="588580" ht="14.25" customHeight="1"/>
    <row r="588582" ht="14.25" customHeight="1"/>
    <row r="588584" ht="14.25" customHeight="1"/>
    <row r="588586" ht="14.25" customHeight="1"/>
    <row r="588588" ht="14.25" customHeight="1"/>
    <row r="588590" ht="14.25" customHeight="1"/>
    <row r="588592" ht="14.25" customHeight="1"/>
    <row r="588594" ht="14.25" customHeight="1"/>
    <row r="588596" ht="14.25" customHeight="1"/>
    <row r="588598" ht="14.25" customHeight="1"/>
    <row r="588600" ht="14.25" customHeight="1"/>
    <row r="588602" ht="14.25" customHeight="1"/>
    <row r="588604" ht="14.25" customHeight="1"/>
    <row r="588606" ht="14.25" customHeight="1"/>
    <row r="588608" ht="14.25" customHeight="1"/>
    <row r="588610" ht="14.25" customHeight="1"/>
    <row r="588612" ht="14.25" customHeight="1"/>
    <row r="588614" ht="14.25" customHeight="1"/>
    <row r="588616" ht="14.25" customHeight="1"/>
    <row r="588618" ht="14.25" customHeight="1"/>
    <row r="588620" ht="14.25" customHeight="1"/>
    <row r="588622" ht="14.25" customHeight="1"/>
    <row r="588624" ht="14.25" customHeight="1"/>
    <row r="588626" ht="14.25" customHeight="1"/>
    <row r="588628" ht="14.25" customHeight="1"/>
    <row r="588630" ht="14.25" customHeight="1"/>
    <row r="588632" ht="14.25" customHeight="1"/>
    <row r="588634" ht="14.25" customHeight="1"/>
    <row r="588636" ht="14.25" customHeight="1"/>
    <row r="588638" ht="14.25" customHeight="1"/>
    <row r="588640" ht="14.25" customHeight="1"/>
    <row r="588642" ht="14.25" customHeight="1"/>
    <row r="588644" ht="14.25" customHeight="1"/>
    <row r="588646" ht="14.25" customHeight="1"/>
    <row r="588648" ht="14.25" customHeight="1"/>
    <row r="588650" ht="14.25" customHeight="1"/>
    <row r="588652" ht="14.25" customHeight="1"/>
    <row r="588654" ht="14.25" customHeight="1"/>
    <row r="588656" ht="14.25" customHeight="1"/>
    <row r="588658" ht="14.25" customHeight="1"/>
    <row r="588660" ht="14.25" customHeight="1"/>
    <row r="588662" ht="14.25" customHeight="1"/>
    <row r="588664" ht="14.25" customHeight="1"/>
    <row r="588666" ht="14.25" customHeight="1"/>
    <row r="588668" ht="14.25" customHeight="1"/>
    <row r="588670" ht="14.25" customHeight="1"/>
    <row r="588672" ht="14.25" customHeight="1"/>
    <row r="588674" ht="14.25" customHeight="1"/>
    <row r="588676" ht="14.25" customHeight="1"/>
    <row r="588678" ht="14.25" customHeight="1"/>
    <row r="588680" ht="14.25" customHeight="1"/>
    <row r="588682" ht="14.25" customHeight="1"/>
    <row r="588684" ht="14.25" customHeight="1"/>
    <row r="588686" ht="14.25" customHeight="1"/>
    <row r="588688" ht="14.25" customHeight="1"/>
    <row r="588690" ht="14.25" customHeight="1"/>
    <row r="588692" ht="14.25" customHeight="1"/>
    <row r="588694" ht="14.25" customHeight="1"/>
    <row r="588696" ht="14.25" customHeight="1"/>
    <row r="588698" ht="14.25" customHeight="1"/>
    <row r="588700" ht="14.25" customHeight="1"/>
    <row r="588702" ht="14.25" customHeight="1"/>
    <row r="588704" ht="14.25" customHeight="1"/>
    <row r="588706" ht="14.25" customHeight="1"/>
    <row r="588708" ht="14.25" customHeight="1"/>
    <row r="588710" ht="14.25" customHeight="1"/>
    <row r="588712" ht="14.25" customHeight="1"/>
    <row r="588714" ht="14.25" customHeight="1"/>
    <row r="588716" ht="14.25" customHeight="1"/>
    <row r="588718" ht="14.25" customHeight="1"/>
    <row r="588720" ht="14.25" customHeight="1"/>
    <row r="588722" ht="14.25" customHeight="1"/>
    <row r="588724" ht="14.25" customHeight="1"/>
    <row r="588726" ht="14.25" customHeight="1"/>
    <row r="588728" ht="14.25" customHeight="1"/>
    <row r="588730" ht="14.25" customHeight="1"/>
    <row r="588732" ht="14.25" customHeight="1"/>
    <row r="588734" ht="14.25" customHeight="1"/>
    <row r="588736" ht="14.25" customHeight="1"/>
    <row r="588738" ht="14.25" customHeight="1"/>
    <row r="588740" ht="14.25" customHeight="1"/>
    <row r="588742" ht="14.25" customHeight="1"/>
    <row r="588744" ht="14.25" customHeight="1"/>
    <row r="588746" ht="14.25" customHeight="1"/>
    <row r="588748" ht="14.25" customHeight="1"/>
    <row r="588750" ht="14.25" customHeight="1"/>
    <row r="588752" ht="14.25" customHeight="1"/>
    <row r="588754" ht="14.25" customHeight="1"/>
    <row r="588756" ht="14.25" customHeight="1"/>
    <row r="588758" ht="14.25" customHeight="1"/>
    <row r="588760" ht="14.25" customHeight="1"/>
    <row r="588762" ht="14.25" customHeight="1"/>
    <row r="588764" ht="14.25" customHeight="1"/>
    <row r="588766" ht="14.25" customHeight="1"/>
    <row r="588768" ht="14.25" customHeight="1"/>
    <row r="588770" ht="14.25" customHeight="1"/>
    <row r="588772" ht="14.25" customHeight="1"/>
    <row r="588774" ht="14.25" customHeight="1"/>
    <row r="588776" ht="14.25" customHeight="1"/>
    <row r="588778" ht="14.25" customHeight="1"/>
    <row r="588780" ht="14.25" customHeight="1"/>
    <row r="588782" ht="14.25" customHeight="1"/>
    <row r="588784" ht="14.25" customHeight="1"/>
    <row r="588786" ht="14.25" customHeight="1"/>
    <row r="588788" ht="14.25" customHeight="1"/>
    <row r="588790" ht="14.25" customHeight="1"/>
    <row r="588792" ht="14.25" customHeight="1"/>
    <row r="588794" ht="14.25" customHeight="1"/>
    <row r="588796" ht="14.25" customHeight="1"/>
    <row r="588798" ht="14.25" customHeight="1"/>
    <row r="588800" ht="14.25" customHeight="1"/>
    <row r="588802" ht="14.25" customHeight="1"/>
    <row r="588804" ht="14.25" customHeight="1"/>
    <row r="588806" ht="14.25" customHeight="1"/>
    <row r="588808" ht="14.25" customHeight="1"/>
    <row r="588810" ht="14.25" customHeight="1"/>
    <row r="588812" ht="14.25" customHeight="1"/>
    <row r="588814" ht="14.25" customHeight="1"/>
    <row r="588816" ht="14.25" customHeight="1"/>
    <row r="588818" ht="14.25" customHeight="1"/>
    <row r="588820" ht="14.25" customHeight="1"/>
    <row r="588822" ht="14.25" customHeight="1"/>
    <row r="588824" ht="14.25" customHeight="1"/>
    <row r="588826" ht="14.25" customHeight="1"/>
    <row r="588828" ht="14.25" customHeight="1"/>
    <row r="588830" ht="14.25" customHeight="1"/>
    <row r="588832" ht="14.25" customHeight="1"/>
    <row r="588834" ht="14.25" customHeight="1"/>
    <row r="588836" ht="14.25" customHeight="1"/>
    <row r="588838" ht="14.25" customHeight="1"/>
    <row r="588840" ht="14.25" customHeight="1"/>
    <row r="588842" ht="14.25" customHeight="1"/>
    <row r="588844" ht="14.25" customHeight="1"/>
    <row r="588846" ht="14.25" customHeight="1"/>
    <row r="588848" ht="14.25" customHeight="1"/>
    <row r="588850" ht="14.25" customHeight="1"/>
    <row r="588852" ht="14.25" customHeight="1"/>
    <row r="588854" ht="14.25" customHeight="1"/>
    <row r="588856" ht="14.25" customHeight="1"/>
    <row r="588858" ht="14.25" customHeight="1"/>
    <row r="588860" ht="14.25" customHeight="1"/>
    <row r="588862" ht="14.25" customHeight="1"/>
    <row r="588864" ht="14.25" customHeight="1"/>
    <row r="588866" ht="14.25" customHeight="1"/>
    <row r="588868" ht="14.25" customHeight="1"/>
    <row r="588870" ht="14.25" customHeight="1"/>
    <row r="588872" ht="14.25" customHeight="1"/>
    <row r="588874" ht="14.25" customHeight="1"/>
    <row r="588876" ht="14.25" customHeight="1"/>
    <row r="588878" ht="14.25" customHeight="1"/>
    <row r="588880" ht="14.25" customHeight="1"/>
    <row r="588882" ht="14.25" customHeight="1"/>
    <row r="588884" ht="14.25" customHeight="1"/>
    <row r="588886" ht="14.25" customHeight="1"/>
    <row r="588888" ht="14.25" customHeight="1"/>
    <row r="588890" ht="14.25" customHeight="1"/>
    <row r="588892" ht="14.25" customHeight="1"/>
    <row r="588894" ht="14.25" customHeight="1"/>
    <row r="588896" ht="14.25" customHeight="1"/>
    <row r="588898" ht="14.25" customHeight="1"/>
    <row r="588900" ht="14.25" customHeight="1"/>
    <row r="588902" ht="14.25" customHeight="1"/>
    <row r="588904" ht="14.25" customHeight="1"/>
    <row r="588906" ht="14.25" customHeight="1"/>
    <row r="588908" ht="14.25" customHeight="1"/>
    <row r="588910" ht="14.25" customHeight="1"/>
    <row r="588912" ht="14.25" customHeight="1"/>
    <row r="588914" ht="14.25" customHeight="1"/>
    <row r="588916" ht="14.25" customHeight="1"/>
    <row r="588918" ht="14.25" customHeight="1"/>
    <row r="588920" ht="14.25" customHeight="1"/>
    <row r="588922" ht="14.25" customHeight="1"/>
    <row r="588924" ht="14.25" customHeight="1"/>
    <row r="588926" ht="14.25" customHeight="1"/>
    <row r="588928" ht="14.25" customHeight="1"/>
    <row r="588930" ht="14.25" customHeight="1"/>
    <row r="588932" ht="14.25" customHeight="1"/>
    <row r="588934" ht="14.25" customHeight="1"/>
    <row r="588936" ht="14.25" customHeight="1"/>
    <row r="588938" ht="14.25" customHeight="1"/>
    <row r="588940" ht="14.25" customHeight="1"/>
    <row r="588942" ht="14.25" customHeight="1"/>
    <row r="588944" ht="14.25" customHeight="1"/>
    <row r="588946" ht="14.25" customHeight="1"/>
    <row r="588948" ht="14.25" customHeight="1"/>
    <row r="588950" ht="14.25" customHeight="1"/>
    <row r="588952" ht="14.25" customHeight="1"/>
    <row r="588954" ht="14.25" customHeight="1"/>
    <row r="588956" ht="14.25" customHeight="1"/>
    <row r="588958" ht="14.25" customHeight="1"/>
    <row r="588960" ht="14.25" customHeight="1"/>
    <row r="588962" ht="14.25" customHeight="1"/>
    <row r="588964" ht="14.25" customHeight="1"/>
    <row r="588966" ht="14.25" customHeight="1"/>
    <row r="588968" ht="14.25" customHeight="1"/>
    <row r="588970" ht="14.25" customHeight="1"/>
    <row r="588972" ht="14.25" customHeight="1"/>
    <row r="588974" ht="14.25" customHeight="1"/>
    <row r="588976" ht="14.25" customHeight="1"/>
    <row r="588978" ht="14.25" customHeight="1"/>
    <row r="588980" ht="14.25" customHeight="1"/>
    <row r="588982" ht="14.25" customHeight="1"/>
    <row r="588984" ht="14.25" customHeight="1"/>
    <row r="588986" ht="14.25" customHeight="1"/>
    <row r="588988" ht="14.25" customHeight="1"/>
    <row r="588990" ht="14.25" customHeight="1"/>
    <row r="588992" ht="14.25" customHeight="1"/>
    <row r="588994" ht="14.25" customHeight="1"/>
    <row r="588996" ht="14.25" customHeight="1"/>
    <row r="588998" ht="14.25" customHeight="1"/>
    <row r="589000" ht="14.25" customHeight="1"/>
    <row r="589002" ht="14.25" customHeight="1"/>
    <row r="589004" ht="14.25" customHeight="1"/>
    <row r="589006" ht="14.25" customHeight="1"/>
    <row r="589008" ht="14.25" customHeight="1"/>
    <row r="589010" ht="14.25" customHeight="1"/>
    <row r="589012" ht="14.25" customHeight="1"/>
    <row r="589014" ht="14.25" customHeight="1"/>
    <row r="589016" ht="14.25" customHeight="1"/>
    <row r="589018" ht="14.25" customHeight="1"/>
    <row r="589020" ht="14.25" customHeight="1"/>
    <row r="589022" ht="14.25" customHeight="1"/>
    <row r="589024" ht="14.25" customHeight="1"/>
    <row r="589026" ht="14.25" customHeight="1"/>
    <row r="589028" ht="14.25" customHeight="1"/>
    <row r="589030" ht="14.25" customHeight="1"/>
    <row r="589032" ht="14.25" customHeight="1"/>
    <row r="589034" ht="14.25" customHeight="1"/>
    <row r="589036" ht="14.25" customHeight="1"/>
    <row r="589038" ht="14.25" customHeight="1"/>
    <row r="589040" ht="14.25" customHeight="1"/>
    <row r="589042" ht="14.25" customHeight="1"/>
    <row r="589044" ht="14.25" customHeight="1"/>
    <row r="589046" ht="14.25" customHeight="1"/>
    <row r="589048" ht="14.25" customHeight="1"/>
    <row r="589050" ht="14.25" customHeight="1"/>
    <row r="589052" ht="14.25" customHeight="1"/>
    <row r="589054" ht="14.25" customHeight="1"/>
    <row r="589056" ht="14.25" customHeight="1"/>
    <row r="589058" ht="14.25" customHeight="1"/>
    <row r="589060" ht="14.25" customHeight="1"/>
    <row r="589062" ht="14.25" customHeight="1"/>
    <row r="589064" ht="14.25" customHeight="1"/>
    <row r="589066" ht="14.25" customHeight="1"/>
    <row r="589068" ht="14.25" customHeight="1"/>
    <row r="589070" ht="14.25" customHeight="1"/>
    <row r="589072" ht="14.25" customHeight="1"/>
    <row r="589074" ht="14.25" customHeight="1"/>
    <row r="589076" ht="14.25" customHeight="1"/>
    <row r="589078" ht="14.25" customHeight="1"/>
    <row r="589080" ht="14.25" customHeight="1"/>
    <row r="589082" ht="14.25" customHeight="1"/>
    <row r="589084" ht="14.25" customHeight="1"/>
    <row r="589086" ht="14.25" customHeight="1"/>
    <row r="589088" ht="14.25" customHeight="1"/>
    <row r="589090" ht="14.25" customHeight="1"/>
    <row r="589092" ht="14.25" customHeight="1"/>
    <row r="589094" ht="14.25" customHeight="1"/>
    <row r="589096" ht="14.25" customHeight="1"/>
    <row r="589098" ht="14.25" customHeight="1"/>
    <row r="589100" ht="14.25" customHeight="1"/>
    <row r="589102" ht="14.25" customHeight="1"/>
    <row r="589104" ht="14.25" customHeight="1"/>
    <row r="589106" ht="14.25" customHeight="1"/>
    <row r="589108" ht="14.25" customHeight="1"/>
    <row r="589110" ht="14.25" customHeight="1"/>
    <row r="589112" ht="14.25" customHeight="1"/>
    <row r="589114" ht="14.25" customHeight="1"/>
    <row r="589116" ht="14.25" customHeight="1"/>
    <row r="589118" ht="14.25" customHeight="1"/>
    <row r="589120" ht="14.25" customHeight="1"/>
    <row r="589122" ht="14.25" customHeight="1"/>
    <row r="589124" ht="14.25" customHeight="1"/>
    <row r="589126" ht="14.25" customHeight="1"/>
    <row r="589128" ht="14.25" customHeight="1"/>
    <row r="589130" ht="14.25" customHeight="1"/>
    <row r="589132" ht="14.25" customHeight="1"/>
    <row r="589134" ht="14.25" customHeight="1"/>
    <row r="589136" ht="14.25" customHeight="1"/>
    <row r="589138" ht="14.25" customHeight="1"/>
    <row r="589140" ht="14.25" customHeight="1"/>
    <row r="589142" ht="14.25" customHeight="1"/>
    <row r="589144" ht="14.25" customHeight="1"/>
    <row r="589146" ht="14.25" customHeight="1"/>
    <row r="589148" ht="14.25" customHeight="1"/>
    <row r="589150" ht="14.25" customHeight="1"/>
    <row r="589152" ht="14.25" customHeight="1"/>
    <row r="589154" ht="14.25" customHeight="1"/>
    <row r="589156" ht="14.25" customHeight="1"/>
    <row r="589158" ht="14.25" customHeight="1"/>
    <row r="589160" ht="14.25" customHeight="1"/>
    <row r="589162" ht="14.25" customHeight="1"/>
    <row r="589164" ht="14.25" customHeight="1"/>
    <row r="589166" ht="14.25" customHeight="1"/>
    <row r="589168" ht="14.25" customHeight="1"/>
    <row r="589170" ht="14.25" customHeight="1"/>
    <row r="589172" ht="14.25" customHeight="1"/>
    <row r="589174" ht="14.25" customHeight="1"/>
    <row r="589176" ht="14.25" customHeight="1"/>
    <row r="589178" ht="14.25" customHeight="1"/>
    <row r="589180" ht="14.25" customHeight="1"/>
    <row r="589182" ht="14.25" customHeight="1"/>
    <row r="589184" ht="14.25" customHeight="1"/>
    <row r="589186" ht="14.25" customHeight="1"/>
    <row r="589188" ht="14.25" customHeight="1"/>
    <row r="589190" ht="14.25" customHeight="1"/>
    <row r="589192" ht="14.25" customHeight="1"/>
    <row r="589194" ht="14.25" customHeight="1"/>
    <row r="589196" ht="14.25" customHeight="1"/>
    <row r="589198" ht="14.25" customHeight="1"/>
    <row r="589200" ht="14.25" customHeight="1"/>
    <row r="589202" ht="14.25" customHeight="1"/>
    <row r="589204" ht="14.25" customHeight="1"/>
    <row r="589206" ht="14.25" customHeight="1"/>
    <row r="589208" ht="14.25" customHeight="1"/>
    <row r="589210" ht="14.25" customHeight="1"/>
    <row r="589212" ht="14.25" customHeight="1"/>
    <row r="589214" ht="14.25" customHeight="1"/>
    <row r="589216" ht="14.25" customHeight="1"/>
    <row r="589218" ht="14.25" customHeight="1"/>
    <row r="589220" ht="14.25" customHeight="1"/>
    <row r="589222" ht="14.25" customHeight="1"/>
    <row r="589224" ht="14.25" customHeight="1"/>
    <row r="589226" ht="14.25" customHeight="1"/>
    <row r="589228" ht="14.25" customHeight="1"/>
    <row r="589230" ht="14.25" customHeight="1"/>
    <row r="589232" ht="14.25" customHeight="1"/>
    <row r="589234" ht="14.25" customHeight="1"/>
    <row r="589236" ht="14.25" customHeight="1"/>
    <row r="589238" ht="14.25" customHeight="1"/>
    <row r="589240" ht="14.25" customHeight="1"/>
    <row r="589242" ht="14.25" customHeight="1"/>
    <row r="589244" ht="14.25" customHeight="1"/>
    <row r="589246" ht="14.25" customHeight="1"/>
    <row r="589248" ht="14.25" customHeight="1"/>
    <row r="589250" ht="14.25" customHeight="1"/>
    <row r="589252" ht="14.25" customHeight="1"/>
    <row r="589254" ht="14.25" customHeight="1"/>
    <row r="589256" ht="14.25" customHeight="1"/>
    <row r="589258" ht="14.25" customHeight="1"/>
    <row r="589260" ht="14.25" customHeight="1"/>
    <row r="589262" ht="14.25" customHeight="1"/>
    <row r="589264" ht="14.25" customHeight="1"/>
    <row r="589266" ht="14.25" customHeight="1"/>
    <row r="589268" ht="14.25" customHeight="1"/>
    <row r="589270" ht="14.25" customHeight="1"/>
    <row r="589272" ht="14.25" customHeight="1"/>
    <row r="589274" ht="14.25" customHeight="1"/>
    <row r="589276" ht="14.25" customHeight="1"/>
    <row r="589278" ht="14.25" customHeight="1"/>
    <row r="589280" ht="14.25" customHeight="1"/>
    <row r="589282" ht="14.25" customHeight="1"/>
    <row r="589284" ht="14.25" customHeight="1"/>
    <row r="589286" ht="14.25" customHeight="1"/>
    <row r="589288" ht="14.25" customHeight="1"/>
    <row r="589290" ht="14.25" customHeight="1"/>
    <row r="589292" ht="14.25" customHeight="1"/>
    <row r="589294" ht="14.25" customHeight="1"/>
    <row r="589296" ht="14.25" customHeight="1"/>
    <row r="589298" ht="14.25" customHeight="1"/>
    <row r="589300" ht="14.25" customHeight="1"/>
    <row r="589302" ht="14.25" customHeight="1"/>
    <row r="589304" ht="14.25" customHeight="1"/>
    <row r="589306" ht="14.25" customHeight="1"/>
    <row r="589308" ht="14.25" customHeight="1"/>
    <row r="589310" ht="14.25" customHeight="1"/>
    <row r="589312" ht="14.25" customHeight="1"/>
    <row r="589314" ht="14.25" customHeight="1"/>
    <row r="589316" ht="14.25" customHeight="1"/>
    <row r="589318" ht="14.25" customHeight="1"/>
    <row r="589320" ht="14.25" customHeight="1"/>
    <row r="589322" ht="14.25" customHeight="1"/>
    <row r="589324" ht="14.25" customHeight="1"/>
    <row r="589326" ht="14.25" customHeight="1"/>
    <row r="589328" ht="14.25" customHeight="1"/>
    <row r="589330" ht="14.25" customHeight="1"/>
    <row r="589332" ht="14.25" customHeight="1"/>
    <row r="589334" ht="14.25" customHeight="1"/>
    <row r="589336" ht="14.25" customHeight="1"/>
    <row r="589338" ht="14.25" customHeight="1"/>
    <row r="589340" ht="14.25" customHeight="1"/>
    <row r="589342" ht="14.25" customHeight="1"/>
    <row r="589344" ht="14.25" customHeight="1"/>
    <row r="589346" ht="14.25" customHeight="1"/>
    <row r="589348" ht="14.25" customHeight="1"/>
    <row r="589350" ht="14.25" customHeight="1"/>
    <row r="589352" ht="14.25" customHeight="1"/>
    <row r="589354" ht="14.25" customHeight="1"/>
    <row r="589356" ht="14.25" customHeight="1"/>
    <row r="589358" ht="14.25" customHeight="1"/>
    <row r="589360" ht="14.25" customHeight="1"/>
    <row r="589362" ht="14.25" customHeight="1"/>
    <row r="589364" ht="14.25" customHeight="1"/>
    <row r="589366" ht="14.25" customHeight="1"/>
    <row r="589368" ht="14.25" customHeight="1"/>
    <row r="589370" ht="14.25" customHeight="1"/>
    <row r="589372" ht="14.25" customHeight="1"/>
    <row r="589374" ht="14.25" customHeight="1"/>
    <row r="589376" ht="14.25" customHeight="1"/>
    <row r="589378" ht="14.25" customHeight="1"/>
    <row r="589380" ht="14.25" customHeight="1"/>
    <row r="589382" ht="14.25" customHeight="1"/>
    <row r="589384" ht="14.25" customHeight="1"/>
    <row r="589386" ht="14.25" customHeight="1"/>
    <row r="589388" ht="14.25" customHeight="1"/>
    <row r="589390" ht="14.25" customHeight="1"/>
    <row r="589392" ht="14.25" customHeight="1"/>
    <row r="589394" ht="14.25" customHeight="1"/>
    <row r="589396" ht="14.25" customHeight="1"/>
    <row r="589398" ht="14.25" customHeight="1"/>
    <row r="589400" ht="14.25" customHeight="1"/>
    <row r="589402" ht="14.25" customHeight="1"/>
    <row r="589404" ht="14.25" customHeight="1"/>
    <row r="589406" ht="14.25" customHeight="1"/>
    <row r="589408" ht="14.25" customHeight="1"/>
    <row r="589410" ht="14.25" customHeight="1"/>
    <row r="589412" ht="14.25" customHeight="1"/>
    <row r="589414" ht="14.25" customHeight="1"/>
    <row r="589416" ht="14.25" customHeight="1"/>
    <row r="589418" ht="14.25" customHeight="1"/>
    <row r="589420" ht="14.25" customHeight="1"/>
    <row r="589422" ht="14.25" customHeight="1"/>
    <row r="589424" ht="14.25" customHeight="1"/>
    <row r="589426" ht="14.25" customHeight="1"/>
    <row r="589428" ht="14.25" customHeight="1"/>
    <row r="589430" ht="14.25" customHeight="1"/>
    <row r="589432" ht="14.25" customHeight="1"/>
    <row r="589434" ht="14.25" customHeight="1"/>
    <row r="589436" ht="14.25" customHeight="1"/>
    <row r="589438" ht="14.25" customHeight="1"/>
    <row r="589440" ht="14.25" customHeight="1"/>
    <row r="589442" ht="14.25" customHeight="1"/>
    <row r="589444" ht="14.25" customHeight="1"/>
    <row r="589446" ht="14.25" customHeight="1"/>
    <row r="589448" ht="14.25" customHeight="1"/>
    <row r="589450" ht="14.25" customHeight="1"/>
    <row r="589452" ht="14.25" customHeight="1"/>
    <row r="589454" ht="14.25" customHeight="1"/>
    <row r="589456" ht="14.25" customHeight="1"/>
    <row r="589458" ht="14.25" customHeight="1"/>
    <row r="589460" ht="14.25" customHeight="1"/>
    <row r="589462" ht="14.25" customHeight="1"/>
    <row r="589464" ht="14.25" customHeight="1"/>
    <row r="589466" ht="14.25" customHeight="1"/>
    <row r="589468" ht="14.25" customHeight="1"/>
    <row r="589470" ht="14.25" customHeight="1"/>
    <row r="589472" ht="14.25" customHeight="1"/>
    <row r="589474" ht="14.25" customHeight="1"/>
    <row r="589476" ht="14.25" customHeight="1"/>
    <row r="589478" ht="14.25" customHeight="1"/>
    <row r="589480" ht="14.25" customHeight="1"/>
    <row r="589482" ht="14.25" customHeight="1"/>
    <row r="589484" ht="14.25" customHeight="1"/>
    <row r="589486" ht="14.25" customHeight="1"/>
    <row r="589488" ht="14.25" customHeight="1"/>
    <row r="589490" ht="14.25" customHeight="1"/>
    <row r="589492" ht="14.25" customHeight="1"/>
    <row r="589494" ht="14.25" customHeight="1"/>
    <row r="589496" ht="14.25" customHeight="1"/>
    <row r="589498" ht="14.25" customHeight="1"/>
    <row r="589500" ht="14.25" customHeight="1"/>
    <row r="589502" ht="14.25" customHeight="1"/>
    <row r="589504" ht="14.25" customHeight="1"/>
    <row r="589506" ht="14.25" customHeight="1"/>
    <row r="589508" ht="14.25" customHeight="1"/>
    <row r="589510" ht="14.25" customHeight="1"/>
    <row r="589512" ht="14.25" customHeight="1"/>
    <row r="589514" ht="14.25" customHeight="1"/>
    <row r="589516" ht="14.25" customHeight="1"/>
    <row r="589518" ht="14.25" customHeight="1"/>
    <row r="589520" ht="14.25" customHeight="1"/>
    <row r="589522" ht="14.25" customHeight="1"/>
    <row r="589524" ht="14.25" customHeight="1"/>
    <row r="589526" ht="14.25" customHeight="1"/>
    <row r="589528" ht="14.25" customHeight="1"/>
    <row r="589530" ht="14.25" customHeight="1"/>
    <row r="589532" ht="14.25" customHeight="1"/>
    <row r="589534" ht="14.25" customHeight="1"/>
    <row r="589536" ht="14.25" customHeight="1"/>
    <row r="589538" ht="14.25" customHeight="1"/>
    <row r="589540" ht="14.25" customHeight="1"/>
    <row r="589542" ht="14.25" customHeight="1"/>
    <row r="589544" ht="14.25" customHeight="1"/>
    <row r="589546" ht="14.25" customHeight="1"/>
    <row r="589548" ht="14.25" customHeight="1"/>
    <row r="589550" ht="14.25" customHeight="1"/>
    <row r="589552" ht="14.25" customHeight="1"/>
    <row r="589554" ht="14.25" customHeight="1"/>
    <row r="589556" ht="14.25" customHeight="1"/>
    <row r="589558" ht="14.25" customHeight="1"/>
    <row r="589560" ht="14.25" customHeight="1"/>
    <row r="589562" ht="14.25" customHeight="1"/>
    <row r="589564" ht="14.25" customHeight="1"/>
    <row r="589566" ht="14.25" customHeight="1"/>
    <row r="589568" ht="14.25" customHeight="1"/>
    <row r="589570" ht="14.25" customHeight="1"/>
    <row r="589572" ht="14.25" customHeight="1"/>
    <row r="589574" ht="14.25" customHeight="1"/>
    <row r="589576" ht="14.25" customHeight="1"/>
    <row r="589578" ht="14.25" customHeight="1"/>
    <row r="589580" ht="14.25" customHeight="1"/>
    <row r="589582" ht="14.25" customHeight="1"/>
    <row r="589584" ht="14.25" customHeight="1"/>
    <row r="589586" ht="14.25" customHeight="1"/>
    <row r="589588" ht="14.25" customHeight="1"/>
    <row r="589590" ht="14.25" customHeight="1"/>
    <row r="589592" ht="14.25" customHeight="1"/>
    <row r="589594" ht="14.25" customHeight="1"/>
    <row r="589596" ht="14.25" customHeight="1"/>
    <row r="589598" ht="14.25" customHeight="1"/>
    <row r="589600" ht="14.25" customHeight="1"/>
    <row r="589602" ht="14.25" customHeight="1"/>
    <row r="589604" ht="14.25" customHeight="1"/>
    <row r="589606" ht="14.25" customHeight="1"/>
    <row r="589608" ht="14.25" customHeight="1"/>
    <row r="589610" ht="14.25" customHeight="1"/>
    <row r="589612" ht="14.25" customHeight="1"/>
    <row r="589614" ht="14.25" customHeight="1"/>
    <row r="589616" ht="14.25" customHeight="1"/>
    <row r="589618" ht="14.25" customHeight="1"/>
    <row r="589620" ht="14.25" customHeight="1"/>
    <row r="589622" ht="14.25" customHeight="1"/>
    <row r="589624" ht="14.25" customHeight="1"/>
    <row r="589626" ht="14.25" customHeight="1"/>
    <row r="589628" ht="14.25" customHeight="1"/>
    <row r="589630" ht="14.25" customHeight="1"/>
    <row r="589632" ht="14.25" customHeight="1"/>
    <row r="589634" ht="14.25" customHeight="1"/>
    <row r="589636" ht="14.25" customHeight="1"/>
    <row r="589638" ht="14.25" customHeight="1"/>
    <row r="589640" ht="14.25" customHeight="1"/>
    <row r="589642" ht="14.25" customHeight="1"/>
    <row r="589644" ht="14.25" customHeight="1"/>
    <row r="589646" ht="14.25" customHeight="1"/>
    <row r="589648" ht="14.25" customHeight="1"/>
    <row r="589650" ht="14.25" customHeight="1"/>
    <row r="589652" ht="14.25" customHeight="1"/>
    <row r="589654" ht="14.25" customHeight="1"/>
    <row r="589656" ht="14.25" customHeight="1"/>
    <row r="589658" ht="14.25" customHeight="1"/>
    <row r="589660" ht="14.25" customHeight="1"/>
    <row r="589662" ht="14.25" customHeight="1"/>
    <row r="589664" ht="14.25" customHeight="1"/>
    <row r="589666" ht="14.25" customHeight="1"/>
    <row r="589668" ht="14.25" customHeight="1"/>
    <row r="589670" ht="14.25" customHeight="1"/>
    <row r="589672" ht="14.25" customHeight="1"/>
    <row r="589674" ht="14.25" customHeight="1"/>
    <row r="589676" ht="14.25" customHeight="1"/>
    <row r="589678" ht="14.25" customHeight="1"/>
    <row r="589680" ht="14.25" customHeight="1"/>
    <row r="589682" ht="14.25" customHeight="1"/>
    <row r="589684" ht="14.25" customHeight="1"/>
    <row r="589686" ht="14.25" customHeight="1"/>
    <row r="589688" ht="14.25" customHeight="1"/>
    <row r="589690" ht="14.25" customHeight="1"/>
    <row r="589692" ht="14.25" customHeight="1"/>
    <row r="589694" ht="14.25" customHeight="1"/>
    <row r="589696" ht="14.25" customHeight="1"/>
    <row r="589698" ht="14.25" customHeight="1"/>
    <row r="589700" ht="14.25" customHeight="1"/>
    <row r="589702" ht="14.25" customHeight="1"/>
    <row r="589704" ht="14.25" customHeight="1"/>
    <row r="589706" ht="14.25" customHeight="1"/>
    <row r="589708" ht="14.25" customHeight="1"/>
    <row r="589710" ht="14.25" customHeight="1"/>
    <row r="589712" ht="14.25" customHeight="1"/>
    <row r="589714" ht="14.25" customHeight="1"/>
    <row r="589716" ht="14.25" customHeight="1"/>
    <row r="589718" ht="14.25" customHeight="1"/>
    <row r="589720" ht="14.25" customHeight="1"/>
    <row r="589722" ht="14.25" customHeight="1"/>
    <row r="589724" ht="14.25" customHeight="1"/>
    <row r="589726" ht="14.25" customHeight="1"/>
    <row r="589728" ht="14.25" customHeight="1"/>
    <row r="589730" ht="14.25" customHeight="1"/>
    <row r="589732" ht="14.25" customHeight="1"/>
    <row r="589734" ht="14.25" customHeight="1"/>
    <row r="589736" ht="14.25" customHeight="1"/>
    <row r="589738" ht="14.25" customHeight="1"/>
    <row r="589740" ht="14.25" customHeight="1"/>
    <row r="589742" ht="14.25" customHeight="1"/>
    <row r="589744" ht="14.25" customHeight="1"/>
    <row r="589746" ht="14.25" customHeight="1"/>
    <row r="589748" ht="14.25" customHeight="1"/>
    <row r="589750" ht="14.25" customHeight="1"/>
    <row r="589752" ht="14.25" customHeight="1"/>
    <row r="589754" ht="14.25" customHeight="1"/>
    <row r="589756" ht="14.25" customHeight="1"/>
    <row r="589758" ht="14.25" customHeight="1"/>
    <row r="589760" ht="14.25" customHeight="1"/>
    <row r="589762" ht="14.25" customHeight="1"/>
    <row r="589764" ht="14.25" customHeight="1"/>
    <row r="589766" ht="14.25" customHeight="1"/>
    <row r="589768" ht="14.25" customHeight="1"/>
    <row r="589770" ht="14.25" customHeight="1"/>
    <row r="589772" ht="14.25" customHeight="1"/>
    <row r="589774" ht="14.25" customHeight="1"/>
    <row r="589776" ht="14.25" customHeight="1"/>
    <row r="589778" ht="14.25" customHeight="1"/>
    <row r="589780" ht="14.25" customHeight="1"/>
    <row r="589782" ht="14.25" customHeight="1"/>
    <row r="589784" ht="14.25" customHeight="1"/>
    <row r="589786" ht="14.25" customHeight="1"/>
    <row r="589788" ht="14.25" customHeight="1"/>
    <row r="589790" ht="14.25" customHeight="1"/>
    <row r="589792" ht="14.25" customHeight="1"/>
    <row r="589794" ht="14.25" customHeight="1"/>
    <row r="589796" ht="14.25" customHeight="1"/>
    <row r="589798" ht="14.25" customHeight="1"/>
    <row r="589800" ht="14.25" customHeight="1"/>
    <row r="589802" ht="14.25" customHeight="1"/>
    <row r="589804" ht="14.25" customHeight="1"/>
    <row r="589806" ht="14.25" customHeight="1"/>
    <row r="589808" ht="14.25" customHeight="1"/>
    <row r="589810" ht="14.25" customHeight="1"/>
    <row r="589812" ht="14.25" customHeight="1"/>
    <row r="589814" ht="14.25" customHeight="1"/>
    <row r="589816" ht="14.25" customHeight="1"/>
    <row r="589818" ht="14.25" customHeight="1"/>
    <row r="589820" ht="14.25" customHeight="1"/>
    <row r="589822" ht="14.25" customHeight="1"/>
    <row r="589824" ht="14.25" customHeight="1"/>
    <row r="589826" ht="14.25" customHeight="1"/>
    <row r="589828" ht="14.25" customHeight="1"/>
    <row r="589830" ht="14.25" customHeight="1"/>
    <row r="589832" ht="14.25" customHeight="1"/>
    <row r="589834" ht="14.25" customHeight="1"/>
    <row r="589836" ht="14.25" customHeight="1"/>
    <row r="589838" ht="14.25" customHeight="1"/>
    <row r="589840" ht="14.25" customHeight="1"/>
    <row r="589842" ht="14.25" customHeight="1"/>
    <row r="589844" ht="14.25" customHeight="1"/>
    <row r="589846" ht="14.25" customHeight="1"/>
    <row r="589848" ht="14.25" customHeight="1"/>
    <row r="589850" ht="14.25" customHeight="1"/>
    <row r="589852" ht="14.25" customHeight="1"/>
    <row r="589854" ht="14.25" customHeight="1"/>
    <row r="589856" ht="14.25" customHeight="1"/>
    <row r="589858" ht="14.25" customHeight="1"/>
    <row r="589860" ht="14.25" customHeight="1"/>
    <row r="589862" ht="14.25" customHeight="1"/>
    <row r="589864" ht="14.25" customHeight="1"/>
    <row r="589866" ht="14.25" customHeight="1"/>
    <row r="589868" ht="14.25" customHeight="1"/>
    <row r="589870" ht="14.25" customHeight="1"/>
    <row r="589872" ht="14.25" customHeight="1"/>
    <row r="589874" ht="14.25" customHeight="1"/>
    <row r="589876" ht="14.25" customHeight="1"/>
    <row r="589878" ht="14.25" customHeight="1"/>
    <row r="589880" ht="14.25" customHeight="1"/>
    <row r="589882" ht="14.25" customHeight="1"/>
    <row r="589884" ht="14.25" customHeight="1"/>
    <row r="589886" ht="14.25" customHeight="1"/>
    <row r="589888" ht="14.25" customHeight="1"/>
    <row r="589890" ht="14.25" customHeight="1"/>
    <row r="589892" ht="14.25" customHeight="1"/>
    <row r="589894" ht="14.25" customHeight="1"/>
    <row r="589896" ht="14.25" customHeight="1"/>
    <row r="589898" ht="14.25" customHeight="1"/>
    <row r="589900" ht="14.25" customHeight="1"/>
    <row r="589902" ht="14.25" customHeight="1"/>
    <row r="589904" ht="14.25" customHeight="1"/>
    <row r="589906" ht="14.25" customHeight="1"/>
    <row r="589908" ht="14.25" customHeight="1"/>
    <row r="589910" ht="14.25" customHeight="1"/>
    <row r="589912" ht="14.25" customHeight="1"/>
    <row r="589914" ht="14.25" customHeight="1"/>
    <row r="589916" ht="14.25" customHeight="1"/>
    <row r="589918" ht="14.25" customHeight="1"/>
    <row r="589920" ht="14.25" customHeight="1"/>
    <row r="589922" ht="14.25" customHeight="1"/>
    <row r="589924" ht="14.25" customHeight="1"/>
    <row r="589926" ht="14.25" customHeight="1"/>
    <row r="589928" ht="14.25" customHeight="1"/>
    <row r="589930" ht="14.25" customHeight="1"/>
    <row r="589932" ht="14.25" customHeight="1"/>
    <row r="589934" ht="14.25" customHeight="1"/>
    <row r="589936" ht="14.25" customHeight="1"/>
    <row r="589938" ht="14.25" customHeight="1"/>
    <row r="589940" ht="14.25" customHeight="1"/>
    <row r="589942" ht="14.25" customHeight="1"/>
    <row r="589944" ht="14.25" customHeight="1"/>
    <row r="589946" ht="14.25" customHeight="1"/>
    <row r="589948" ht="14.25" customHeight="1"/>
    <row r="589950" ht="14.25" customHeight="1"/>
    <row r="589952" ht="14.25" customHeight="1"/>
    <row r="589954" ht="14.25" customHeight="1"/>
    <row r="589956" ht="14.25" customHeight="1"/>
    <row r="589958" ht="14.25" customHeight="1"/>
    <row r="589960" ht="14.25" customHeight="1"/>
    <row r="589962" ht="14.25" customHeight="1"/>
    <row r="589964" ht="14.25" customHeight="1"/>
    <row r="589966" ht="14.25" customHeight="1"/>
    <row r="589968" ht="14.25" customHeight="1"/>
    <row r="589970" ht="14.25" customHeight="1"/>
    <row r="589972" ht="14.25" customHeight="1"/>
    <row r="589974" ht="14.25" customHeight="1"/>
    <row r="589976" ht="14.25" customHeight="1"/>
    <row r="589978" ht="14.25" customHeight="1"/>
    <row r="589980" ht="14.25" customHeight="1"/>
    <row r="589982" ht="14.25" customHeight="1"/>
    <row r="589984" ht="14.25" customHeight="1"/>
    <row r="589986" ht="14.25" customHeight="1"/>
    <row r="589988" ht="14.25" customHeight="1"/>
    <row r="589990" ht="14.25" customHeight="1"/>
    <row r="589992" ht="14.25" customHeight="1"/>
    <row r="589994" ht="14.25" customHeight="1"/>
    <row r="589996" ht="14.25" customHeight="1"/>
    <row r="589998" ht="14.25" customHeight="1"/>
    <row r="590000" ht="14.25" customHeight="1"/>
    <row r="590002" ht="14.25" customHeight="1"/>
    <row r="590004" ht="14.25" customHeight="1"/>
    <row r="590006" ht="14.25" customHeight="1"/>
    <row r="590008" ht="14.25" customHeight="1"/>
    <row r="590010" ht="14.25" customHeight="1"/>
    <row r="590012" ht="14.25" customHeight="1"/>
    <row r="590014" ht="14.25" customHeight="1"/>
    <row r="590016" ht="14.25" customHeight="1"/>
    <row r="590018" ht="14.25" customHeight="1"/>
    <row r="590020" ht="14.25" customHeight="1"/>
    <row r="590022" ht="14.25" customHeight="1"/>
    <row r="590024" ht="14.25" customHeight="1"/>
    <row r="590026" ht="14.25" customHeight="1"/>
    <row r="590028" ht="14.25" customHeight="1"/>
    <row r="590030" ht="14.25" customHeight="1"/>
    <row r="590032" ht="14.25" customHeight="1"/>
    <row r="590034" ht="14.25" customHeight="1"/>
    <row r="590036" ht="14.25" customHeight="1"/>
    <row r="590038" ht="14.25" customHeight="1"/>
    <row r="590040" ht="14.25" customHeight="1"/>
    <row r="590042" ht="14.25" customHeight="1"/>
    <row r="590044" ht="14.25" customHeight="1"/>
    <row r="590046" ht="14.25" customHeight="1"/>
    <row r="590048" ht="14.25" customHeight="1"/>
    <row r="590050" ht="14.25" customHeight="1"/>
    <row r="590052" ht="14.25" customHeight="1"/>
    <row r="590054" ht="14.25" customHeight="1"/>
    <row r="590056" ht="14.25" customHeight="1"/>
    <row r="590058" ht="14.25" customHeight="1"/>
    <row r="590060" ht="14.25" customHeight="1"/>
    <row r="590062" ht="14.25" customHeight="1"/>
    <row r="590064" ht="14.25" customHeight="1"/>
    <row r="590066" ht="14.25" customHeight="1"/>
    <row r="590068" ht="14.25" customHeight="1"/>
    <row r="590070" ht="14.25" customHeight="1"/>
    <row r="590072" ht="14.25" customHeight="1"/>
    <row r="590074" ht="14.25" customHeight="1"/>
    <row r="590076" ht="14.25" customHeight="1"/>
    <row r="590078" ht="14.25" customHeight="1"/>
    <row r="590080" ht="14.25" customHeight="1"/>
    <row r="590082" ht="14.25" customHeight="1"/>
    <row r="590084" ht="14.25" customHeight="1"/>
    <row r="590086" ht="14.25" customHeight="1"/>
    <row r="590088" ht="14.25" customHeight="1"/>
    <row r="590090" ht="14.25" customHeight="1"/>
    <row r="590092" ht="14.25" customHeight="1"/>
    <row r="590094" ht="14.25" customHeight="1"/>
    <row r="590096" ht="14.25" customHeight="1"/>
    <row r="590098" ht="14.25" customHeight="1"/>
    <row r="590100" ht="14.25" customHeight="1"/>
    <row r="590102" ht="14.25" customHeight="1"/>
    <row r="590104" ht="14.25" customHeight="1"/>
    <row r="590106" ht="14.25" customHeight="1"/>
    <row r="590108" ht="14.25" customHeight="1"/>
    <row r="590110" ht="14.25" customHeight="1"/>
    <row r="590112" ht="14.25" customHeight="1"/>
    <row r="590114" ht="14.25" customHeight="1"/>
    <row r="590116" ht="14.25" customHeight="1"/>
    <row r="590118" ht="14.25" customHeight="1"/>
    <row r="590120" ht="14.25" customHeight="1"/>
    <row r="590122" ht="14.25" customHeight="1"/>
    <row r="590124" ht="14.25" customHeight="1"/>
    <row r="590126" ht="14.25" customHeight="1"/>
    <row r="590128" ht="14.25" customHeight="1"/>
    <row r="590130" ht="14.25" customHeight="1"/>
    <row r="590132" ht="14.25" customHeight="1"/>
    <row r="590134" ht="14.25" customHeight="1"/>
    <row r="590136" ht="14.25" customHeight="1"/>
    <row r="590138" ht="14.25" customHeight="1"/>
    <row r="590140" ht="14.25" customHeight="1"/>
    <row r="590142" ht="14.25" customHeight="1"/>
    <row r="590144" ht="14.25" customHeight="1"/>
    <row r="590146" ht="14.25" customHeight="1"/>
    <row r="590148" ht="14.25" customHeight="1"/>
    <row r="590150" ht="14.25" customHeight="1"/>
    <row r="590152" ht="14.25" customHeight="1"/>
    <row r="590154" ht="14.25" customHeight="1"/>
    <row r="590156" ht="14.25" customHeight="1"/>
    <row r="590158" ht="14.25" customHeight="1"/>
    <row r="590160" ht="14.25" customHeight="1"/>
    <row r="590162" ht="14.25" customHeight="1"/>
    <row r="590164" ht="14.25" customHeight="1"/>
    <row r="590166" ht="14.25" customHeight="1"/>
    <row r="590168" ht="14.25" customHeight="1"/>
    <row r="590170" ht="14.25" customHeight="1"/>
    <row r="590172" ht="14.25" customHeight="1"/>
    <row r="590174" ht="14.25" customHeight="1"/>
    <row r="590176" ht="14.25" customHeight="1"/>
    <row r="590178" ht="14.25" customHeight="1"/>
    <row r="590180" ht="14.25" customHeight="1"/>
    <row r="590182" ht="14.25" customHeight="1"/>
    <row r="590184" ht="14.25" customHeight="1"/>
    <row r="590186" ht="14.25" customHeight="1"/>
    <row r="590188" ht="14.25" customHeight="1"/>
    <row r="590190" ht="14.25" customHeight="1"/>
    <row r="590192" ht="14.25" customHeight="1"/>
    <row r="590194" ht="14.25" customHeight="1"/>
    <row r="590196" ht="14.25" customHeight="1"/>
    <row r="590198" ht="14.25" customHeight="1"/>
    <row r="590200" ht="14.25" customHeight="1"/>
    <row r="590202" ht="14.25" customHeight="1"/>
    <row r="590204" ht="14.25" customHeight="1"/>
    <row r="590206" ht="14.25" customHeight="1"/>
    <row r="590208" ht="14.25" customHeight="1"/>
    <row r="590210" ht="14.25" customHeight="1"/>
    <row r="590212" ht="14.25" customHeight="1"/>
    <row r="590214" ht="14.25" customHeight="1"/>
    <row r="590216" ht="14.25" customHeight="1"/>
    <row r="590218" ht="14.25" customHeight="1"/>
    <row r="590220" ht="14.25" customHeight="1"/>
    <row r="590222" ht="14.25" customHeight="1"/>
    <row r="590224" ht="14.25" customHeight="1"/>
    <row r="590226" ht="14.25" customHeight="1"/>
    <row r="590228" ht="14.25" customHeight="1"/>
    <row r="590230" ht="14.25" customHeight="1"/>
    <row r="590232" ht="14.25" customHeight="1"/>
    <row r="590234" ht="14.25" customHeight="1"/>
    <row r="590236" ht="14.25" customHeight="1"/>
    <row r="590238" ht="14.25" customHeight="1"/>
    <row r="590240" ht="14.25" customHeight="1"/>
    <row r="590242" ht="14.25" customHeight="1"/>
    <row r="590244" ht="14.25" customHeight="1"/>
    <row r="590246" ht="14.25" customHeight="1"/>
    <row r="590248" ht="14.25" customHeight="1"/>
    <row r="590250" ht="14.25" customHeight="1"/>
    <row r="590252" ht="14.25" customHeight="1"/>
    <row r="590254" ht="14.25" customHeight="1"/>
    <row r="590256" ht="14.25" customHeight="1"/>
    <row r="590258" ht="14.25" customHeight="1"/>
    <row r="590260" ht="14.25" customHeight="1"/>
    <row r="590262" ht="14.25" customHeight="1"/>
    <row r="590264" ht="14.25" customHeight="1"/>
    <row r="590266" ht="14.25" customHeight="1"/>
    <row r="590268" ht="14.25" customHeight="1"/>
    <row r="590270" ht="14.25" customHeight="1"/>
    <row r="590272" ht="14.25" customHeight="1"/>
    <row r="590274" ht="14.25" customHeight="1"/>
    <row r="590276" ht="14.25" customHeight="1"/>
    <row r="590278" ht="14.25" customHeight="1"/>
    <row r="590280" ht="14.25" customHeight="1"/>
    <row r="590282" ht="14.25" customHeight="1"/>
    <row r="590284" ht="14.25" customHeight="1"/>
    <row r="590286" ht="14.25" customHeight="1"/>
    <row r="590288" ht="14.25" customHeight="1"/>
    <row r="590290" ht="14.25" customHeight="1"/>
    <row r="590292" ht="14.25" customHeight="1"/>
    <row r="590294" ht="14.25" customHeight="1"/>
    <row r="590296" ht="14.25" customHeight="1"/>
    <row r="590298" ht="14.25" customHeight="1"/>
    <row r="590300" ht="14.25" customHeight="1"/>
    <row r="590302" ht="14.25" customHeight="1"/>
    <row r="590304" ht="14.25" customHeight="1"/>
    <row r="590306" ht="14.25" customHeight="1"/>
    <row r="590308" ht="14.25" customHeight="1"/>
    <row r="590310" ht="14.25" customHeight="1"/>
    <row r="590312" ht="14.25" customHeight="1"/>
    <row r="590314" ht="14.25" customHeight="1"/>
    <row r="590316" ht="14.25" customHeight="1"/>
    <row r="590318" ht="14.25" customHeight="1"/>
    <row r="590320" ht="14.25" customHeight="1"/>
    <row r="590322" ht="14.25" customHeight="1"/>
    <row r="590324" ht="14.25" customHeight="1"/>
    <row r="590326" ht="14.25" customHeight="1"/>
    <row r="590328" ht="14.25" customHeight="1"/>
    <row r="590330" ht="14.25" customHeight="1"/>
    <row r="590332" ht="14.25" customHeight="1"/>
    <row r="590334" ht="14.25" customHeight="1"/>
    <row r="590336" ht="14.25" customHeight="1"/>
    <row r="590338" ht="14.25" customHeight="1"/>
    <row r="590340" ht="14.25" customHeight="1"/>
    <row r="590342" ht="14.25" customHeight="1"/>
    <row r="590344" ht="14.25" customHeight="1"/>
    <row r="590346" ht="14.25" customHeight="1"/>
    <row r="590348" ht="14.25" customHeight="1"/>
    <row r="590350" ht="14.25" customHeight="1"/>
    <row r="590352" ht="14.25" customHeight="1"/>
    <row r="590354" ht="14.25" customHeight="1"/>
    <row r="590356" ht="14.25" customHeight="1"/>
    <row r="590358" ht="14.25" customHeight="1"/>
    <row r="590360" ht="14.25" customHeight="1"/>
    <row r="590362" ht="14.25" customHeight="1"/>
    <row r="590364" ht="14.25" customHeight="1"/>
    <row r="590366" ht="14.25" customHeight="1"/>
    <row r="590368" ht="14.25" customHeight="1"/>
    <row r="590370" ht="14.25" customHeight="1"/>
    <row r="590372" ht="14.25" customHeight="1"/>
    <row r="590374" ht="14.25" customHeight="1"/>
    <row r="590376" ht="14.25" customHeight="1"/>
    <row r="590378" ht="14.25" customHeight="1"/>
    <row r="590380" ht="14.25" customHeight="1"/>
    <row r="590382" ht="14.25" customHeight="1"/>
    <row r="590384" ht="14.25" customHeight="1"/>
    <row r="590386" ht="14.25" customHeight="1"/>
    <row r="590388" ht="14.25" customHeight="1"/>
    <row r="590390" ht="14.25" customHeight="1"/>
    <row r="590392" ht="14.25" customHeight="1"/>
    <row r="590394" ht="14.25" customHeight="1"/>
    <row r="590396" ht="14.25" customHeight="1"/>
    <row r="590398" ht="14.25" customHeight="1"/>
    <row r="590400" ht="14.25" customHeight="1"/>
    <row r="590402" ht="14.25" customHeight="1"/>
    <row r="590404" ht="14.25" customHeight="1"/>
    <row r="590406" ht="14.25" customHeight="1"/>
    <row r="590408" ht="14.25" customHeight="1"/>
    <row r="590410" ht="14.25" customHeight="1"/>
    <row r="590412" ht="14.25" customHeight="1"/>
    <row r="590414" ht="14.25" customHeight="1"/>
    <row r="590416" ht="14.25" customHeight="1"/>
    <row r="590418" ht="14.25" customHeight="1"/>
    <row r="590420" ht="14.25" customHeight="1"/>
    <row r="590422" ht="14.25" customHeight="1"/>
    <row r="590424" ht="14.25" customHeight="1"/>
    <row r="590426" ht="14.25" customHeight="1"/>
    <row r="590428" ht="14.25" customHeight="1"/>
    <row r="590430" ht="14.25" customHeight="1"/>
    <row r="590432" ht="14.25" customHeight="1"/>
    <row r="590434" ht="14.25" customHeight="1"/>
    <row r="590436" ht="14.25" customHeight="1"/>
    <row r="590438" ht="14.25" customHeight="1"/>
    <row r="590440" ht="14.25" customHeight="1"/>
    <row r="590442" ht="14.25" customHeight="1"/>
    <row r="590444" ht="14.25" customHeight="1"/>
    <row r="590446" ht="14.25" customHeight="1"/>
    <row r="590448" ht="14.25" customHeight="1"/>
    <row r="590450" ht="14.25" customHeight="1"/>
    <row r="590452" ht="14.25" customHeight="1"/>
    <row r="590454" ht="14.25" customHeight="1"/>
    <row r="590456" ht="14.25" customHeight="1"/>
    <row r="590458" ht="14.25" customHeight="1"/>
    <row r="590460" ht="14.25" customHeight="1"/>
    <row r="590462" ht="14.25" customHeight="1"/>
    <row r="590464" ht="14.25" customHeight="1"/>
    <row r="590466" ht="14.25" customHeight="1"/>
    <row r="590468" ht="14.25" customHeight="1"/>
    <row r="590470" ht="14.25" customHeight="1"/>
    <row r="590472" ht="14.25" customHeight="1"/>
    <row r="590474" ht="14.25" customHeight="1"/>
    <row r="590476" ht="14.25" customHeight="1"/>
    <row r="590478" ht="14.25" customHeight="1"/>
    <row r="590480" ht="14.25" customHeight="1"/>
    <row r="590482" ht="14.25" customHeight="1"/>
    <row r="590484" ht="14.25" customHeight="1"/>
    <row r="590486" ht="14.25" customHeight="1"/>
    <row r="590488" ht="14.25" customHeight="1"/>
    <row r="590490" ht="14.25" customHeight="1"/>
    <row r="590492" ht="14.25" customHeight="1"/>
    <row r="590494" ht="14.25" customHeight="1"/>
    <row r="590496" ht="14.25" customHeight="1"/>
    <row r="590498" ht="14.25" customHeight="1"/>
    <row r="590500" ht="14.25" customHeight="1"/>
    <row r="590502" ht="14.25" customHeight="1"/>
    <row r="590504" ht="14.25" customHeight="1"/>
    <row r="590506" ht="14.25" customHeight="1"/>
    <row r="590508" ht="14.25" customHeight="1"/>
    <row r="590510" ht="14.25" customHeight="1"/>
    <row r="590512" ht="14.25" customHeight="1"/>
    <row r="590514" ht="14.25" customHeight="1"/>
    <row r="590516" ht="14.25" customHeight="1"/>
    <row r="590518" ht="14.25" customHeight="1"/>
    <row r="590520" ht="14.25" customHeight="1"/>
    <row r="590522" ht="14.25" customHeight="1"/>
    <row r="590524" ht="14.25" customHeight="1"/>
    <row r="590526" ht="14.25" customHeight="1"/>
    <row r="590528" ht="14.25" customHeight="1"/>
    <row r="590530" ht="14.25" customHeight="1"/>
    <row r="590532" ht="14.25" customHeight="1"/>
    <row r="590534" ht="14.25" customHeight="1"/>
    <row r="590536" ht="14.25" customHeight="1"/>
    <row r="590538" ht="14.25" customHeight="1"/>
    <row r="590540" ht="14.25" customHeight="1"/>
    <row r="590542" ht="14.25" customHeight="1"/>
    <row r="590544" ht="14.25" customHeight="1"/>
    <row r="590546" ht="14.25" customHeight="1"/>
    <row r="590548" ht="14.25" customHeight="1"/>
    <row r="590550" ht="14.25" customHeight="1"/>
    <row r="590552" ht="14.25" customHeight="1"/>
    <row r="590554" ht="14.25" customHeight="1"/>
    <row r="590556" ht="14.25" customHeight="1"/>
    <row r="590558" ht="14.25" customHeight="1"/>
    <row r="590560" ht="14.25" customHeight="1"/>
    <row r="590562" ht="14.25" customHeight="1"/>
    <row r="590564" ht="14.25" customHeight="1"/>
    <row r="590566" ht="14.25" customHeight="1"/>
    <row r="590568" ht="14.25" customHeight="1"/>
    <row r="590570" ht="14.25" customHeight="1"/>
    <row r="590572" ht="14.25" customHeight="1"/>
    <row r="590574" ht="14.25" customHeight="1"/>
    <row r="590576" ht="14.25" customHeight="1"/>
    <row r="590578" ht="14.25" customHeight="1"/>
    <row r="590580" ht="14.25" customHeight="1"/>
    <row r="590582" ht="14.25" customHeight="1"/>
    <row r="590584" ht="14.25" customHeight="1"/>
    <row r="590586" ht="14.25" customHeight="1"/>
    <row r="590588" ht="14.25" customHeight="1"/>
    <row r="590590" ht="14.25" customHeight="1"/>
    <row r="590592" ht="14.25" customHeight="1"/>
    <row r="590594" ht="14.25" customHeight="1"/>
    <row r="590596" ht="14.25" customHeight="1"/>
    <row r="590598" ht="14.25" customHeight="1"/>
    <row r="590600" ht="14.25" customHeight="1"/>
    <row r="590602" ht="14.25" customHeight="1"/>
    <row r="590604" ht="14.25" customHeight="1"/>
    <row r="590606" ht="14.25" customHeight="1"/>
    <row r="590608" ht="14.25" customHeight="1"/>
    <row r="590610" ht="14.25" customHeight="1"/>
    <row r="590612" ht="14.25" customHeight="1"/>
    <row r="590614" ht="14.25" customHeight="1"/>
    <row r="590616" ht="14.25" customHeight="1"/>
    <row r="590618" ht="14.25" customHeight="1"/>
    <row r="590620" ht="14.25" customHeight="1"/>
    <row r="590622" ht="14.25" customHeight="1"/>
    <row r="590624" ht="14.25" customHeight="1"/>
    <row r="590626" ht="14.25" customHeight="1"/>
    <row r="590628" ht="14.25" customHeight="1"/>
    <row r="590630" ht="14.25" customHeight="1"/>
    <row r="590632" ht="14.25" customHeight="1"/>
    <row r="590634" ht="14.25" customHeight="1"/>
    <row r="590636" ht="14.25" customHeight="1"/>
    <row r="590638" ht="14.25" customHeight="1"/>
    <row r="590640" ht="14.25" customHeight="1"/>
    <row r="590642" ht="14.25" customHeight="1"/>
    <row r="590644" ht="14.25" customHeight="1"/>
    <row r="590646" ht="14.25" customHeight="1"/>
    <row r="590648" ht="14.25" customHeight="1"/>
    <row r="590650" ht="14.25" customHeight="1"/>
    <row r="590652" ht="14.25" customHeight="1"/>
    <row r="590654" ht="14.25" customHeight="1"/>
    <row r="590656" ht="14.25" customHeight="1"/>
    <row r="590658" ht="14.25" customHeight="1"/>
    <row r="590660" ht="14.25" customHeight="1"/>
    <row r="590662" ht="14.25" customHeight="1"/>
    <row r="590664" ht="14.25" customHeight="1"/>
    <row r="590666" ht="14.25" customHeight="1"/>
    <row r="590668" ht="14.25" customHeight="1"/>
    <row r="590670" ht="14.25" customHeight="1"/>
    <row r="590672" ht="14.25" customHeight="1"/>
    <row r="590674" ht="14.25" customHeight="1"/>
    <row r="590676" ht="14.25" customHeight="1"/>
    <row r="590678" ht="14.25" customHeight="1"/>
    <row r="590680" ht="14.25" customHeight="1"/>
    <row r="590682" ht="14.25" customHeight="1"/>
    <row r="590684" ht="14.25" customHeight="1"/>
    <row r="590686" ht="14.25" customHeight="1"/>
    <row r="590688" ht="14.25" customHeight="1"/>
    <row r="590690" ht="14.25" customHeight="1"/>
    <row r="590692" ht="14.25" customHeight="1"/>
    <row r="590694" ht="14.25" customHeight="1"/>
    <row r="590696" ht="14.25" customHeight="1"/>
    <row r="590698" ht="14.25" customHeight="1"/>
    <row r="590700" ht="14.25" customHeight="1"/>
    <row r="590702" ht="14.25" customHeight="1"/>
    <row r="590704" ht="14.25" customHeight="1"/>
    <row r="590706" ht="14.25" customHeight="1"/>
    <row r="590708" ht="14.25" customHeight="1"/>
    <row r="590710" ht="14.25" customHeight="1"/>
    <row r="590712" ht="14.25" customHeight="1"/>
    <row r="590714" ht="14.25" customHeight="1"/>
    <row r="590716" ht="14.25" customHeight="1"/>
    <row r="590718" ht="14.25" customHeight="1"/>
    <row r="590720" ht="14.25" customHeight="1"/>
    <row r="590722" ht="14.25" customHeight="1"/>
    <row r="590724" ht="14.25" customHeight="1"/>
    <row r="590726" ht="14.25" customHeight="1"/>
    <row r="590728" ht="14.25" customHeight="1"/>
    <row r="590730" ht="14.25" customHeight="1"/>
    <row r="590732" ht="14.25" customHeight="1"/>
    <row r="590734" ht="14.25" customHeight="1"/>
    <row r="590736" ht="14.25" customHeight="1"/>
    <row r="590738" ht="14.25" customHeight="1"/>
    <row r="590740" ht="14.25" customHeight="1"/>
    <row r="590742" ht="14.25" customHeight="1"/>
    <row r="590744" ht="14.25" customHeight="1"/>
    <row r="590746" ht="14.25" customHeight="1"/>
    <row r="590748" ht="14.25" customHeight="1"/>
    <row r="590750" ht="14.25" customHeight="1"/>
    <row r="590752" ht="14.25" customHeight="1"/>
    <row r="590754" ht="14.25" customHeight="1"/>
    <row r="590756" ht="14.25" customHeight="1"/>
    <row r="590758" ht="14.25" customHeight="1"/>
    <row r="590760" ht="14.25" customHeight="1"/>
    <row r="590762" ht="14.25" customHeight="1"/>
    <row r="590764" ht="14.25" customHeight="1"/>
    <row r="590766" ht="14.25" customHeight="1"/>
    <row r="590768" ht="14.25" customHeight="1"/>
    <row r="590770" ht="14.25" customHeight="1"/>
    <row r="590772" ht="14.25" customHeight="1"/>
    <row r="590774" ht="14.25" customHeight="1"/>
    <row r="590776" ht="14.25" customHeight="1"/>
    <row r="590778" ht="14.25" customHeight="1"/>
    <row r="590780" ht="14.25" customHeight="1"/>
    <row r="590782" ht="14.25" customHeight="1"/>
    <row r="590784" ht="14.25" customHeight="1"/>
    <row r="590786" ht="14.25" customHeight="1"/>
    <row r="590788" ht="14.25" customHeight="1"/>
    <row r="590790" ht="14.25" customHeight="1"/>
    <row r="590792" ht="14.25" customHeight="1"/>
    <row r="590794" ht="14.25" customHeight="1"/>
    <row r="590796" ht="14.25" customHeight="1"/>
    <row r="590798" ht="14.25" customHeight="1"/>
    <row r="590800" ht="14.25" customHeight="1"/>
    <row r="590802" ht="14.25" customHeight="1"/>
    <row r="590804" ht="14.25" customHeight="1"/>
    <row r="590806" ht="14.25" customHeight="1"/>
    <row r="590808" ht="14.25" customHeight="1"/>
    <row r="590810" ht="14.25" customHeight="1"/>
    <row r="590812" ht="14.25" customHeight="1"/>
    <row r="590814" ht="14.25" customHeight="1"/>
    <row r="590816" ht="14.25" customHeight="1"/>
    <row r="590818" ht="14.25" customHeight="1"/>
    <row r="590820" ht="14.25" customHeight="1"/>
    <row r="590822" ht="14.25" customHeight="1"/>
    <row r="590824" ht="14.25" customHeight="1"/>
    <row r="590826" ht="14.25" customHeight="1"/>
    <row r="590828" ht="14.25" customHeight="1"/>
    <row r="590830" ht="14.25" customHeight="1"/>
    <row r="590832" ht="14.25" customHeight="1"/>
    <row r="590834" ht="14.25" customHeight="1"/>
    <row r="590836" ht="14.25" customHeight="1"/>
    <row r="590838" ht="14.25" customHeight="1"/>
    <row r="590840" ht="14.25" customHeight="1"/>
    <row r="590842" ht="14.25" customHeight="1"/>
    <row r="590844" ht="14.25" customHeight="1"/>
    <row r="590846" ht="14.25" customHeight="1"/>
    <row r="590848" ht="14.25" customHeight="1"/>
    <row r="590850" ht="14.25" customHeight="1"/>
    <row r="590852" ht="14.25" customHeight="1"/>
    <row r="590854" ht="14.25" customHeight="1"/>
    <row r="590856" ht="14.25" customHeight="1"/>
    <row r="590858" ht="14.25" customHeight="1"/>
    <row r="590860" ht="14.25" customHeight="1"/>
    <row r="590862" ht="14.25" customHeight="1"/>
    <row r="590864" ht="14.25" customHeight="1"/>
    <row r="590866" ht="14.25" customHeight="1"/>
    <row r="590868" ht="14.25" customHeight="1"/>
    <row r="590870" ht="14.25" customHeight="1"/>
    <row r="590872" ht="14.25" customHeight="1"/>
    <row r="590874" ht="14.25" customHeight="1"/>
    <row r="590876" ht="14.25" customHeight="1"/>
    <row r="590878" ht="14.25" customHeight="1"/>
    <row r="590880" ht="14.25" customHeight="1"/>
    <row r="590882" ht="14.25" customHeight="1"/>
    <row r="590884" ht="14.25" customHeight="1"/>
    <row r="590886" ht="14.25" customHeight="1"/>
    <row r="590888" ht="14.25" customHeight="1"/>
    <row r="590890" ht="14.25" customHeight="1"/>
    <row r="590892" ht="14.25" customHeight="1"/>
    <row r="590894" ht="14.25" customHeight="1"/>
    <row r="590896" ht="14.25" customHeight="1"/>
    <row r="590898" ht="14.25" customHeight="1"/>
    <row r="590900" ht="14.25" customHeight="1"/>
    <row r="590902" ht="14.25" customHeight="1"/>
    <row r="590904" ht="14.25" customHeight="1"/>
    <row r="590906" ht="14.25" customHeight="1"/>
    <row r="590908" ht="14.25" customHeight="1"/>
    <row r="590910" ht="14.25" customHeight="1"/>
    <row r="590912" ht="14.25" customHeight="1"/>
    <row r="590914" ht="14.25" customHeight="1"/>
    <row r="590916" ht="14.25" customHeight="1"/>
    <row r="590918" ht="14.25" customHeight="1"/>
    <row r="590920" ht="14.25" customHeight="1"/>
    <row r="590922" ht="14.25" customHeight="1"/>
    <row r="590924" ht="14.25" customHeight="1"/>
    <row r="590926" ht="14.25" customHeight="1"/>
    <row r="590928" ht="14.25" customHeight="1"/>
    <row r="590930" ht="14.25" customHeight="1"/>
    <row r="590932" ht="14.25" customHeight="1"/>
    <row r="590934" ht="14.25" customHeight="1"/>
    <row r="590936" ht="14.25" customHeight="1"/>
    <row r="590938" ht="14.25" customHeight="1"/>
    <row r="590940" ht="14.25" customHeight="1"/>
    <row r="590942" ht="14.25" customHeight="1"/>
    <row r="590944" ht="14.25" customHeight="1"/>
    <row r="590946" ht="14.25" customHeight="1"/>
    <row r="590948" ht="14.25" customHeight="1"/>
    <row r="590950" ht="14.25" customHeight="1"/>
    <row r="590952" ht="14.25" customHeight="1"/>
    <row r="590954" ht="14.25" customHeight="1"/>
    <row r="590956" ht="14.25" customHeight="1"/>
    <row r="590958" ht="14.25" customHeight="1"/>
    <row r="590960" ht="14.25" customHeight="1"/>
    <row r="590962" ht="14.25" customHeight="1"/>
    <row r="590964" ht="14.25" customHeight="1"/>
    <row r="590966" ht="14.25" customHeight="1"/>
    <row r="590968" ht="14.25" customHeight="1"/>
    <row r="590970" ht="14.25" customHeight="1"/>
    <row r="590972" ht="14.25" customHeight="1"/>
    <row r="590974" ht="14.25" customHeight="1"/>
    <row r="590976" ht="14.25" customHeight="1"/>
    <row r="590978" ht="14.25" customHeight="1"/>
    <row r="590980" ht="14.25" customHeight="1"/>
    <row r="590982" ht="14.25" customHeight="1"/>
    <row r="590984" ht="14.25" customHeight="1"/>
    <row r="590986" ht="14.25" customHeight="1"/>
    <row r="590988" ht="14.25" customHeight="1"/>
    <row r="590990" ht="14.25" customHeight="1"/>
    <row r="590992" ht="14.25" customHeight="1"/>
    <row r="590994" ht="14.25" customHeight="1"/>
    <row r="590996" ht="14.25" customHeight="1"/>
    <row r="590998" ht="14.25" customHeight="1"/>
    <row r="591000" ht="14.25" customHeight="1"/>
    <row r="591002" ht="14.25" customHeight="1"/>
    <row r="591004" ht="14.25" customHeight="1"/>
    <row r="591006" ht="14.25" customHeight="1"/>
    <row r="591008" ht="14.25" customHeight="1"/>
    <row r="591010" ht="14.25" customHeight="1"/>
    <row r="591012" ht="14.25" customHeight="1"/>
    <row r="591014" ht="14.25" customHeight="1"/>
    <row r="591016" ht="14.25" customHeight="1"/>
    <row r="591018" ht="14.25" customHeight="1"/>
    <row r="591020" ht="14.25" customHeight="1"/>
    <row r="591022" ht="14.25" customHeight="1"/>
    <row r="591024" ht="14.25" customHeight="1"/>
    <row r="591026" ht="14.25" customHeight="1"/>
    <row r="591028" ht="14.25" customHeight="1"/>
    <row r="591030" ht="14.25" customHeight="1"/>
    <row r="591032" ht="14.25" customHeight="1"/>
    <row r="591034" ht="14.25" customHeight="1"/>
    <row r="591036" ht="14.25" customHeight="1"/>
    <row r="591038" ht="14.25" customHeight="1"/>
    <row r="591040" ht="14.25" customHeight="1"/>
    <row r="591042" ht="14.25" customHeight="1"/>
    <row r="591044" ht="14.25" customHeight="1"/>
    <row r="591046" ht="14.25" customHeight="1"/>
    <row r="591048" ht="14.25" customHeight="1"/>
    <row r="591050" ht="14.25" customHeight="1"/>
    <row r="591052" ht="14.25" customHeight="1"/>
    <row r="591054" ht="14.25" customHeight="1"/>
    <row r="591056" ht="14.25" customHeight="1"/>
    <row r="591058" ht="14.25" customHeight="1"/>
    <row r="591060" ht="14.25" customHeight="1"/>
    <row r="591062" ht="14.25" customHeight="1"/>
    <row r="591064" ht="14.25" customHeight="1"/>
    <row r="591066" ht="14.25" customHeight="1"/>
    <row r="591068" ht="14.25" customHeight="1"/>
    <row r="591070" ht="14.25" customHeight="1"/>
    <row r="591072" ht="14.25" customHeight="1"/>
    <row r="591074" ht="14.25" customHeight="1"/>
    <row r="591076" ht="14.25" customHeight="1"/>
    <row r="591078" ht="14.25" customHeight="1"/>
    <row r="591080" ht="14.25" customHeight="1"/>
    <row r="591082" ht="14.25" customHeight="1"/>
    <row r="591084" ht="14.25" customHeight="1"/>
    <row r="591086" ht="14.25" customHeight="1"/>
    <row r="591088" ht="14.25" customHeight="1"/>
    <row r="591090" ht="14.25" customHeight="1"/>
    <row r="591092" ht="14.25" customHeight="1"/>
    <row r="591094" ht="14.25" customHeight="1"/>
    <row r="591096" ht="14.25" customHeight="1"/>
    <row r="591098" ht="14.25" customHeight="1"/>
    <row r="591100" ht="14.25" customHeight="1"/>
    <row r="591102" ht="14.25" customHeight="1"/>
    <row r="591104" ht="14.25" customHeight="1"/>
    <row r="591106" ht="14.25" customHeight="1"/>
    <row r="591108" ht="14.25" customHeight="1"/>
    <row r="591110" ht="14.25" customHeight="1"/>
    <row r="591112" ht="14.25" customHeight="1"/>
    <row r="591114" ht="14.25" customHeight="1"/>
    <row r="591116" ht="14.25" customHeight="1"/>
    <row r="591118" ht="14.25" customHeight="1"/>
    <row r="591120" ht="14.25" customHeight="1"/>
    <row r="591122" ht="14.25" customHeight="1"/>
    <row r="591124" ht="14.25" customHeight="1"/>
    <row r="591126" ht="14.25" customHeight="1"/>
    <row r="591128" ht="14.25" customHeight="1"/>
    <row r="591130" ht="14.25" customHeight="1"/>
    <row r="591132" ht="14.25" customHeight="1"/>
    <row r="591134" ht="14.25" customHeight="1"/>
    <row r="591136" ht="14.25" customHeight="1"/>
    <row r="591138" ht="14.25" customHeight="1"/>
    <row r="591140" ht="14.25" customHeight="1"/>
    <row r="591142" ht="14.25" customHeight="1"/>
    <row r="591144" ht="14.25" customHeight="1"/>
    <row r="591146" ht="14.25" customHeight="1"/>
    <row r="591148" ht="14.25" customHeight="1"/>
    <row r="591150" ht="14.25" customHeight="1"/>
    <row r="591152" ht="14.25" customHeight="1"/>
    <row r="591154" ht="14.25" customHeight="1"/>
    <row r="591156" ht="14.25" customHeight="1"/>
    <row r="591158" ht="14.25" customHeight="1"/>
    <row r="591160" ht="14.25" customHeight="1"/>
    <row r="591162" ht="14.25" customHeight="1"/>
    <row r="591164" ht="14.25" customHeight="1"/>
    <row r="591166" ht="14.25" customHeight="1"/>
    <row r="591168" ht="14.25" customHeight="1"/>
    <row r="591170" ht="14.25" customHeight="1"/>
    <row r="591172" ht="14.25" customHeight="1"/>
    <row r="591174" ht="14.25" customHeight="1"/>
    <row r="591176" ht="14.25" customHeight="1"/>
    <row r="591178" ht="14.25" customHeight="1"/>
    <row r="591180" ht="14.25" customHeight="1"/>
    <row r="591182" ht="14.25" customHeight="1"/>
    <row r="591184" ht="14.25" customHeight="1"/>
    <row r="591186" ht="14.25" customHeight="1"/>
    <row r="591188" ht="14.25" customHeight="1"/>
    <row r="591190" ht="14.25" customHeight="1"/>
    <row r="591192" ht="14.25" customHeight="1"/>
    <row r="591194" ht="14.25" customHeight="1"/>
    <row r="591196" ht="14.25" customHeight="1"/>
    <row r="591198" ht="14.25" customHeight="1"/>
    <row r="591200" ht="14.25" customHeight="1"/>
    <row r="591202" ht="14.25" customHeight="1"/>
    <row r="591204" ht="14.25" customHeight="1"/>
    <row r="591206" ht="14.25" customHeight="1"/>
    <row r="591208" ht="14.25" customHeight="1"/>
    <row r="591210" ht="14.25" customHeight="1"/>
    <row r="591212" ht="14.25" customHeight="1"/>
    <row r="591214" ht="14.25" customHeight="1"/>
    <row r="591216" ht="14.25" customHeight="1"/>
    <row r="591218" ht="14.25" customHeight="1"/>
    <row r="591220" ht="14.25" customHeight="1"/>
    <row r="591222" ht="14.25" customHeight="1"/>
    <row r="591224" ht="14.25" customHeight="1"/>
    <row r="591226" ht="14.25" customHeight="1"/>
    <row r="591228" ht="14.25" customHeight="1"/>
    <row r="591230" ht="14.25" customHeight="1"/>
    <row r="591232" ht="14.25" customHeight="1"/>
    <row r="591234" ht="14.25" customHeight="1"/>
    <row r="591236" ht="14.25" customHeight="1"/>
    <row r="591238" ht="14.25" customHeight="1"/>
    <row r="591240" ht="14.25" customHeight="1"/>
    <row r="591242" ht="14.25" customHeight="1"/>
    <row r="591244" ht="14.25" customHeight="1"/>
    <row r="591246" ht="14.25" customHeight="1"/>
    <row r="591248" ht="14.25" customHeight="1"/>
    <row r="591250" ht="14.25" customHeight="1"/>
    <row r="591252" ht="14.25" customHeight="1"/>
    <row r="591254" ht="14.25" customHeight="1"/>
    <row r="591256" ht="14.25" customHeight="1"/>
    <row r="591258" ht="14.25" customHeight="1"/>
    <row r="591260" ht="14.25" customHeight="1"/>
    <row r="591262" ht="14.25" customHeight="1"/>
    <row r="591264" ht="14.25" customHeight="1"/>
    <row r="591266" ht="14.25" customHeight="1"/>
    <row r="591268" ht="14.25" customHeight="1"/>
    <row r="591270" ht="14.25" customHeight="1"/>
    <row r="591272" ht="14.25" customHeight="1"/>
    <row r="591274" ht="14.25" customHeight="1"/>
    <row r="591276" ht="14.25" customHeight="1"/>
    <row r="591278" ht="14.25" customHeight="1"/>
    <row r="591280" ht="14.25" customHeight="1"/>
    <row r="591282" ht="14.25" customHeight="1"/>
    <row r="591284" ht="14.25" customHeight="1"/>
    <row r="591286" ht="14.25" customHeight="1"/>
    <row r="591288" ht="14.25" customHeight="1"/>
    <row r="591290" ht="14.25" customHeight="1"/>
    <row r="591292" ht="14.25" customHeight="1"/>
    <row r="591294" ht="14.25" customHeight="1"/>
    <row r="591296" ht="14.25" customHeight="1"/>
    <row r="591298" ht="14.25" customHeight="1"/>
    <row r="591300" ht="14.25" customHeight="1"/>
    <row r="591302" ht="14.25" customHeight="1"/>
    <row r="591304" ht="14.25" customHeight="1"/>
    <row r="591306" ht="14.25" customHeight="1"/>
    <row r="591308" ht="14.25" customHeight="1"/>
    <row r="591310" ht="14.25" customHeight="1"/>
    <row r="591312" ht="14.25" customHeight="1"/>
    <row r="591314" ht="14.25" customHeight="1"/>
    <row r="591316" ht="14.25" customHeight="1"/>
    <row r="591318" ht="14.25" customHeight="1"/>
    <row r="591320" ht="14.25" customHeight="1"/>
    <row r="591322" ht="14.25" customHeight="1"/>
    <row r="591324" ht="14.25" customHeight="1"/>
    <row r="591326" ht="14.25" customHeight="1"/>
    <row r="591328" ht="14.25" customHeight="1"/>
    <row r="591330" ht="14.25" customHeight="1"/>
    <row r="591332" ht="14.25" customHeight="1"/>
    <row r="591334" ht="14.25" customHeight="1"/>
    <row r="591336" ht="14.25" customHeight="1"/>
    <row r="591338" ht="14.25" customHeight="1"/>
    <row r="591340" ht="14.25" customHeight="1"/>
    <row r="591342" ht="14.25" customHeight="1"/>
    <row r="591344" ht="14.25" customHeight="1"/>
    <row r="591346" ht="14.25" customHeight="1"/>
    <row r="591348" ht="14.25" customHeight="1"/>
    <row r="591350" ht="14.25" customHeight="1"/>
    <row r="591352" ht="14.25" customHeight="1"/>
    <row r="591354" ht="14.25" customHeight="1"/>
    <row r="591356" ht="14.25" customHeight="1"/>
    <row r="591358" ht="14.25" customHeight="1"/>
    <row r="591360" ht="14.25" customHeight="1"/>
    <row r="591362" ht="14.25" customHeight="1"/>
    <row r="591364" ht="14.25" customHeight="1"/>
    <row r="591366" ht="14.25" customHeight="1"/>
    <row r="591368" ht="14.25" customHeight="1"/>
    <row r="591370" ht="14.25" customHeight="1"/>
    <row r="591372" ht="14.25" customHeight="1"/>
    <row r="591374" ht="14.25" customHeight="1"/>
    <row r="591376" ht="14.25" customHeight="1"/>
    <row r="591378" ht="14.25" customHeight="1"/>
    <row r="591380" ht="14.25" customHeight="1"/>
    <row r="591382" ht="14.25" customHeight="1"/>
    <row r="591384" ht="14.25" customHeight="1"/>
    <row r="591386" ht="14.25" customHeight="1"/>
    <row r="591388" ht="14.25" customHeight="1"/>
    <row r="591390" ht="14.25" customHeight="1"/>
    <row r="591392" ht="14.25" customHeight="1"/>
    <row r="591394" ht="14.25" customHeight="1"/>
    <row r="591396" ht="14.25" customHeight="1"/>
    <row r="591398" ht="14.25" customHeight="1"/>
    <row r="591400" ht="14.25" customHeight="1"/>
    <row r="591402" ht="14.25" customHeight="1"/>
    <row r="591404" ht="14.25" customHeight="1"/>
    <row r="591406" ht="14.25" customHeight="1"/>
    <row r="591408" ht="14.25" customHeight="1"/>
    <row r="591410" ht="14.25" customHeight="1"/>
    <row r="591412" ht="14.25" customHeight="1"/>
    <row r="591414" ht="14.25" customHeight="1"/>
    <row r="591416" ht="14.25" customHeight="1"/>
    <row r="591418" ht="14.25" customHeight="1"/>
    <row r="591420" ht="14.25" customHeight="1"/>
    <row r="591422" ht="14.25" customHeight="1"/>
    <row r="591424" ht="14.25" customHeight="1"/>
    <row r="591426" ht="14.25" customHeight="1"/>
    <row r="591428" ht="14.25" customHeight="1"/>
    <row r="591430" ht="14.25" customHeight="1"/>
    <row r="591432" ht="14.25" customHeight="1"/>
    <row r="591434" ht="14.25" customHeight="1"/>
    <row r="591436" ht="14.25" customHeight="1"/>
    <row r="591438" ht="14.25" customHeight="1"/>
    <row r="591440" ht="14.25" customHeight="1"/>
    <row r="591442" ht="14.25" customHeight="1"/>
    <row r="591444" ht="14.25" customHeight="1"/>
    <row r="591446" ht="14.25" customHeight="1"/>
    <row r="591448" ht="14.25" customHeight="1"/>
    <row r="591450" ht="14.25" customHeight="1"/>
    <row r="591452" ht="14.25" customHeight="1"/>
    <row r="591454" ht="14.25" customHeight="1"/>
    <row r="591456" ht="14.25" customHeight="1"/>
    <row r="591458" ht="14.25" customHeight="1"/>
    <row r="591460" ht="14.25" customHeight="1"/>
    <row r="591462" ht="14.25" customHeight="1"/>
    <row r="591464" ht="14.25" customHeight="1"/>
    <row r="591466" ht="14.25" customHeight="1"/>
    <row r="591468" ht="14.25" customHeight="1"/>
    <row r="591470" ht="14.25" customHeight="1"/>
    <row r="591472" ht="14.25" customHeight="1"/>
    <row r="591474" ht="14.25" customHeight="1"/>
    <row r="591476" ht="14.25" customHeight="1"/>
    <row r="591478" ht="14.25" customHeight="1"/>
    <row r="591480" ht="14.25" customHeight="1"/>
    <row r="591482" ht="14.25" customHeight="1"/>
    <row r="591484" ht="14.25" customHeight="1"/>
    <row r="591486" ht="14.25" customHeight="1"/>
    <row r="591488" ht="14.25" customHeight="1"/>
    <row r="591490" ht="14.25" customHeight="1"/>
    <row r="591492" ht="14.25" customHeight="1"/>
    <row r="591494" ht="14.25" customHeight="1"/>
    <row r="591496" ht="14.25" customHeight="1"/>
    <row r="591498" ht="14.25" customHeight="1"/>
    <row r="591500" ht="14.25" customHeight="1"/>
    <row r="591502" ht="14.25" customHeight="1"/>
    <row r="591504" ht="14.25" customHeight="1"/>
    <row r="591506" ht="14.25" customHeight="1"/>
    <row r="591508" ht="14.25" customHeight="1"/>
    <row r="591510" ht="14.25" customHeight="1"/>
    <row r="591512" ht="14.25" customHeight="1"/>
    <row r="591514" ht="14.25" customHeight="1"/>
    <row r="591516" ht="14.25" customHeight="1"/>
    <row r="591518" ht="14.25" customHeight="1"/>
    <row r="591520" ht="14.25" customHeight="1"/>
    <row r="591522" ht="14.25" customHeight="1"/>
    <row r="591524" ht="14.25" customHeight="1"/>
    <row r="591526" ht="14.25" customHeight="1"/>
    <row r="591528" ht="14.25" customHeight="1"/>
    <row r="591530" ht="14.25" customHeight="1"/>
    <row r="591532" ht="14.25" customHeight="1"/>
    <row r="591534" ht="14.25" customHeight="1"/>
    <row r="591536" ht="14.25" customHeight="1"/>
    <row r="591538" ht="14.25" customHeight="1"/>
    <row r="591540" ht="14.25" customHeight="1"/>
    <row r="591542" ht="14.25" customHeight="1"/>
    <row r="591544" ht="14.25" customHeight="1"/>
    <row r="591546" ht="14.25" customHeight="1"/>
    <row r="591548" ht="14.25" customHeight="1"/>
    <row r="591550" ht="14.25" customHeight="1"/>
    <row r="591552" ht="14.25" customHeight="1"/>
    <row r="591554" ht="14.25" customHeight="1"/>
    <row r="591556" ht="14.25" customHeight="1"/>
    <row r="591558" ht="14.25" customHeight="1"/>
    <row r="591560" ht="14.25" customHeight="1"/>
    <row r="591562" ht="14.25" customHeight="1"/>
    <row r="591564" ht="14.25" customHeight="1"/>
    <row r="591566" ht="14.25" customHeight="1"/>
    <row r="591568" ht="14.25" customHeight="1"/>
    <row r="591570" ht="14.25" customHeight="1"/>
    <row r="591572" ht="14.25" customHeight="1"/>
    <row r="591574" ht="14.25" customHeight="1"/>
    <row r="591576" ht="14.25" customHeight="1"/>
    <row r="591578" ht="14.25" customHeight="1"/>
    <row r="591580" ht="14.25" customHeight="1"/>
    <row r="591582" ht="14.25" customHeight="1"/>
    <row r="591584" ht="14.25" customHeight="1"/>
    <row r="591586" ht="14.25" customHeight="1"/>
    <row r="591588" ht="14.25" customHeight="1"/>
    <row r="591590" ht="14.25" customHeight="1"/>
    <row r="591592" ht="14.25" customHeight="1"/>
    <row r="591594" ht="14.25" customHeight="1"/>
    <row r="591596" ht="14.25" customHeight="1"/>
    <row r="591598" ht="14.25" customHeight="1"/>
    <row r="591600" ht="14.25" customHeight="1"/>
    <row r="591602" ht="14.25" customHeight="1"/>
    <row r="591604" ht="14.25" customHeight="1"/>
    <row r="591606" ht="14.25" customHeight="1"/>
    <row r="591608" ht="14.25" customHeight="1"/>
    <row r="591610" ht="14.25" customHeight="1"/>
    <row r="591612" ht="14.25" customHeight="1"/>
    <row r="591614" ht="14.25" customHeight="1"/>
    <row r="591616" ht="14.25" customHeight="1"/>
    <row r="591618" ht="14.25" customHeight="1"/>
    <row r="591620" ht="14.25" customHeight="1"/>
    <row r="591622" ht="14.25" customHeight="1"/>
    <row r="591624" ht="14.25" customHeight="1"/>
    <row r="591626" ht="14.25" customHeight="1"/>
    <row r="591628" ht="14.25" customHeight="1"/>
    <row r="591630" ht="14.25" customHeight="1"/>
    <row r="591632" ht="14.25" customHeight="1"/>
    <row r="591634" ht="14.25" customHeight="1"/>
    <row r="591636" ht="14.25" customHeight="1"/>
    <row r="591638" ht="14.25" customHeight="1"/>
    <row r="591640" ht="14.25" customHeight="1"/>
    <row r="591642" ht="14.25" customHeight="1"/>
    <row r="591644" ht="14.25" customHeight="1"/>
    <row r="591646" ht="14.25" customHeight="1"/>
    <row r="591648" ht="14.25" customHeight="1"/>
    <row r="591650" ht="14.25" customHeight="1"/>
    <row r="591652" ht="14.25" customHeight="1"/>
    <row r="591654" ht="14.25" customHeight="1"/>
    <row r="591656" ht="14.25" customHeight="1"/>
    <row r="591658" ht="14.25" customHeight="1"/>
    <row r="591660" ht="14.25" customHeight="1"/>
    <row r="591662" ht="14.25" customHeight="1"/>
    <row r="591664" ht="14.25" customHeight="1"/>
    <row r="591666" ht="14.25" customHeight="1"/>
    <row r="591668" ht="14.25" customHeight="1"/>
    <row r="591670" ht="14.25" customHeight="1"/>
    <row r="591672" ht="14.25" customHeight="1"/>
    <row r="591674" ht="14.25" customHeight="1"/>
    <row r="591676" ht="14.25" customHeight="1"/>
    <row r="591678" ht="14.25" customHeight="1"/>
    <row r="591680" ht="14.25" customHeight="1"/>
    <row r="591682" ht="14.25" customHeight="1"/>
    <row r="591684" ht="14.25" customHeight="1"/>
    <row r="591686" ht="14.25" customHeight="1"/>
    <row r="591688" ht="14.25" customHeight="1"/>
    <row r="591690" ht="14.25" customHeight="1"/>
    <row r="591692" ht="14.25" customHeight="1"/>
    <row r="591694" ht="14.25" customHeight="1"/>
    <row r="591696" ht="14.25" customHeight="1"/>
    <row r="591698" ht="14.25" customHeight="1"/>
    <row r="591700" ht="14.25" customHeight="1"/>
    <row r="591702" ht="14.25" customHeight="1"/>
    <row r="591704" ht="14.25" customHeight="1"/>
    <row r="591706" ht="14.25" customHeight="1"/>
    <row r="591708" ht="14.25" customHeight="1"/>
    <row r="591710" ht="14.25" customHeight="1"/>
    <row r="591712" ht="14.25" customHeight="1"/>
    <row r="591714" ht="14.25" customHeight="1"/>
    <row r="591716" ht="14.25" customHeight="1"/>
    <row r="591718" ht="14.25" customHeight="1"/>
    <row r="591720" ht="14.25" customHeight="1"/>
    <row r="591722" ht="14.25" customHeight="1"/>
    <row r="591724" ht="14.25" customHeight="1"/>
    <row r="591726" ht="14.25" customHeight="1"/>
    <row r="591728" ht="14.25" customHeight="1"/>
    <row r="591730" ht="14.25" customHeight="1"/>
    <row r="591732" ht="14.25" customHeight="1"/>
    <row r="591734" ht="14.25" customHeight="1"/>
    <row r="591736" ht="14.25" customHeight="1"/>
    <row r="591738" ht="14.25" customHeight="1"/>
    <row r="591740" ht="14.25" customHeight="1"/>
    <row r="591742" ht="14.25" customHeight="1"/>
    <row r="591744" ht="14.25" customHeight="1"/>
    <row r="591746" ht="14.25" customHeight="1"/>
    <row r="591748" ht="14.25" customHeight="1"/>
    <row r="591750" ht="14.25" customHeight="1"/>
    <row r="591752" ht="14.25" customHeight="1"/>
    <row r="591754" ht="14.25" customHeight="1"/>
    <row r="591756" ht="14.25" customHeight="1"/>
    <row r="591758" ht="14.25" customHeight="1"/>
    <row r="591760" ht="14.25" customHeight="1"/>
    <row r="591762" ht="14.25" customHeight="1"/>
    <row r="591764" ht="14.25" customHeight="1"/>
    <row r="591766" ht="14.25" customHeight="1"/>
    <row r="591768" ht="14.25" customHeight="1"/>
    <row r="591770" ht="14.25" customHeight="1"/>
    <row r="591772" ht="14.25" customHeight="1"/>
    <row r="591774" ht="14.25" customHeight="1"/>
    <row r="591776" ht="14.25" customHeight="1"/>
    <row r="591778" ht="14.25" customHeight="1"/>
    <row r="591780" ht="14.25" customHeight="1"/>
    <row r="591782" ht="14.25" customHeight="1"/>
    <row r="591784" ht="14.25" customHeight="1"/>
    <row r="591786" ht="14.25" customHeight="1"/>
    <row r="591788" ht="14.25" customHeight="1"/>
    <row r="591790" ht="14.25" customHeight="1"/>
    <row r="591792" ht="14.25" customHeight="1"/>
    <row r="591794" ht="14.25" customHeight="1"/>
    <row r="591796" ht="14.25" customHeight="1"/>
    <row r="591798" ht="14.25" customHeight="1"/>
    <row r="591800" ht="14.25" customHeight="1"/>
    <row r="591802" ht="14.25" customHeight="1"/>
    <row r="591804" ht="14.25" customHeight="1"/>
    <row r="591806" ht="14.25" customHeight="1"/>
    <row r="591808" ht="14.25" customHeight="1"/>
    <row r="591810" ht="14.25" customHeight="1"/>
    <row r="591812" ht="14.25" customHeight="1"/>
    <row r="591814" ht="14.25" customHeight="1"/>
    <row r="591816" ht="14.25" customHeight="1"/>
    <row r="591818" ht="14.25" customHeight="1"/>
    <row r="591820" ht="14.25" customHeight="1"/>
    <row r="591822" ht="14.25" customHeight="1"/>
    <row r="591824" ht="14.25" customHeight="1"/>
    <row r="591826" ht="14.25" customHeight="1"/>
    <row r="591828" ht="14.25" customHeight="1"/>
    <row r="591830" ht="14.25" customHeight="1"/>
    <row r="591832" ht="14.25" customHeight="1"/>
    <row r="591834" ht="14.25" customHeight="1"/>
    <row r="591836" ht="14.25" customHeight="1"/>
    <row r="591838" ht="14.25" customHeight="1"/>
    <row r="591840" ht="14.25" customHeight="1"/>
    <row r="591842" ht="14.25" customHeight="1"/>
    <row r="591844" ht="14.25" customHeight="1"/>
    <row r="591846" ht="14.25" customHeight="1"/>
    <row r="591848" ht="14.25" customHeight="1"/>
    <row r="591850" ht="14.25" customHeight="1"/>
    <row r="591852" ht="14.25" customHeight="1"/>
    <row r="591854" ht="14.25" customHeight="1"/>
    <row r="591856" ht="14.25" customHeight="1"/>
    <row r="591858" ht="14.25" customHeight="1"/>
    <row r="591860" ht="14.25" customHeight="1"/>
    <row r="591862" ht="14.25" customHeight="1"/>
    <row r="591864" ht="14.25" customHeight="1"/>
    <row r="591866" ht="14.25" customHeight="1"/>
    <row r="591868" ht="14.25" customHeight="1"/>
    <row r="591870" ht="14.25" customHeight="1"/>
    <row r="591872" ht="14.25" customHeight="1"/>
    <row r="591874" ht="14.25" customHeight="1"/>
    <row r="591876" ht="14.25" customHeight="1"/>
    <row r="591878" ht="14.25" customHeight="1"/>
    <row r="591880" ht="14.25" customHeight="1"/>
    <row r="591882" ht="14.25" customHeight="1"/>
    <row r="591884" ht="14.25" customHeight="1"/>
    <row r="591886" ht="14.25" customHeight="1"/>
    <row r="591888" ht="14.25" customHeight="1"/>
    <row r="591890" ht="14.25" customHeight="1"/>
    <row r="591892" ht="14.25" customHeight="1"/>
    <row r="591894" ht="14.25" customHeight="1"/>
    <row r="591896" ht="14.25" customHeight="1"/>
    <row r="591898" ht="14.25" customHeight="1"/>
    <row r="591900" ht="14.25" customHeight="1"/>
    <row r="591902" ht="14.25" customHeight="1"/>
    <row r="591904" ht="14.25" customHeight="1"/>
    <row r="591906" ht="14.25" customHeight="1"/>
    <row r="591908" ht="14.25" customHeight="1"/>
    <row r="591910" ht="14.25" customHeight="1"/>
    <row r="591912" ht="14.25" customHeight="1"/>
    <row r="591914" ht="14.25" customHeight="1"/>
    <row r="591916" ht="14.25" customHeight="1"/>
    <row r="591918" ht="14.25" customHeight="1"/>
    <row r="591920" ht="14.25" customHeight="1"/>
    <row r="591922" ht="14.25" customHeight="1"/>
    <row r="591924" ht="14.25" customHeight="1"/>
    <row r="591926" ht="14.25" customHeight="1"/>
    <row r="591928" ht="14.25" customHeight="1"/>
    <row r="591930" ht="14.25" customHeight="1"/>
    <row r="591932" ht="14.25" customHeight="1"/>
    <row r="591934" ht="14.25" customHeight="1"/>
    <row r="591936" ht="14.25" customHeight="1"/>
    <row r="591938" ht="14.25" customHeight="1"/>
    <row r="591940" ht="14.25" customHeight="1"/>
    <row r="591942" ht="14.25" customHeight="1"/>
    <row r="591944" ht="14.25" customHeight="1"/>
    <row r="591946" ht="14.25" customHeight="1"/>
    <row r="591948" ht="14.25" customHeight="1"/>
    <row r="591950" ht="14.25" customHeight="1"/>
    <row r="591952" ht="14.25" customHeight="1"/>
    <row r="591954" ht="14.25" customHeight="1"/>
    <row r="591956" ht="14.25" customHeight="1"/>
    <row r="591958" ht="14.25" customHeight="1"/>
    <row r="591960" ht="14.25" customHeight="1"/>
    <row r="591962" ht="14.25" customHeight="1"/>
    <row r="591964" ht="14.25" customHeight="1"/>
    <row r="591966" ht="14.25" customHeight="1"/>
    <row r="591968" ht="14.25" customHeight="1"/>
    <row r="591970" ht="14.25" customHeight="1"/>
    <row r="591972" ht="14.25" customHeight="1"/>
    <row r="591974" ht="14.25" customHeight="1"/>
    <row r="591976" ht="14.25" customHeight="1"/>
    <row r="591978" ht="14.25" customHeight="1"/>
    <row r="591980" ht="14.25" customHeight="1"/>
    <row r="591982" ht="14.25" customHeight="1"/>
    <row r="591984" ht="14.25" customHeight="1"/>
    <row r="591986" ht="14.25" customHeight="1"/>
    <row r="591988" ht="14.25" customHeight="1"/>
    <row r="591990" ht="14.25" customHeight="1"/>
    <row r="591992" ht="14.25" customHeight="1"/>
    <row r="591994" ht="14.25" customHeight="1"/>
    <row r="591996" ht="14.25" customHeight="1"/>
    <row r="591998" ht="14.25" customHeight="1"/>
    <row r="592000" ht="14.25" customHeight="1"/>
    <row r="592002" ht="14.25" customHeight="1"/>
    <row r="592004" ht="14.25" customHeight="1"/>
    <row r="592006" ht="14.25" customHeight="1"/>
    <row r="592008" ht="14.25" customHeight="1"/>
    <row r="592010" ht="14.25" customHeight="1"/>
    <row r="592012" ht="14.25" customHeight="1"/>
    <row r="592014" ht="14.25" customHeight="1"/>
    <row r="592016" ht="14.25" customHeight="1"/>
    <row r="592018" ht="14.25" customHeight="1"/>
    <row r="592020" ht="14.25" customHeight="1"/>
    <row r="592022" ht="14.25" customHeight="1"/>
    <row r="592024" ht="14.25" customHeight="1"/>
    <row r="592026" ht="14.25" customHeight="1"/>
    <row r="592028" ht="14.25" customHeight="1"/>
    <row r="592030" ht="14.25" customHeight="1"/>
    <row r="592032" ht="14.25" customHeight="1"/>
    <row r="592034" ht="14.25" customHeight="1"/>
    <row r="592036" ht="14.25" customHeight="1"/>
    <row r="592038" ht="14.25" customHeight="1"/>
    <row r="592040" ht="14.25" customHeight="1"/>
    <row r="592042" ht="14.25" customHeight="1"/>
    <row r="592044" ht="14.25" customHeight="1"/>
    <row r="592046" ht="14.25" customHeight="1"/>
    <row r="592048" ht="14.25" customHeight="1"/>
    <row r="592050" ht="14.25" customHeight="1"/>
    <row r="592052" ht="14.25" customHeight="1"/>
    <row r="592054" ht="14.25" customHeight="1"/>
    <row r="592056" ht="14.25" customHeight="1"/>
    <row r="592058" ht="14.25" customHeight="1"/>
    <row r="592060" ht="14.25" customHeight="1"/>
    <row r="592062" ht="14.25" customHeight="1"/>
    <row r="592064" ht="14.25" customHeight="1"/>
    <row r="592066" ht="14.25" customHeight="1"/>
    <row r="592068" ht="14.25" customHeight="1"/>
    <row r="592070" ht="14.25" customHeight="1"/>
    <row r="592072" ht="14.25" customHeight="1"/>
    <row r="592074" ht="14.25" customHeight="1"/>
    <row r="592076" ht="14.25" customHeight="1"/>
    <row r="592078" ht="14.25" customHeight="1"/>
    <row r="592080" ht="14.25" customHeight="1"/>
    <row r="592082" ht="14.25" customHeight="1"/>
    <row r="592084" ht="14.25" customHeight="1"/>
    <row r="592086" ht="14.25" customHeight="1"/>
    <row r="592088" ht="14.25" customHeight="1"/>
    <row r="592090" ht="14.25" customHeight="1"/>
    <row r="592092" ht="14.25" customHeight="1"/>
    <row r="592094" ht="14.25" customHeight="1"/>
    <row r="592096" ht="14.25" customHeight="1"/>
    <row r="592098" ht="14.25" customHeight="1"/>
    <row r="592100" ht="14.25" customHeight="1"/>
    <row r="592102" ht="14.25" customHeight="1"/>
    <row r="592104" ht="14.25" customHeight="1"/>
    <row r="592106" ht="14.25" customHeight="1"/>
    <row r="592108" ht="14.25" customHeight="1"/>
    <row r="592110" ht="14.25" customHeight="1"/>
    <row r="592112" ht="14.25" customHeight="1"/>
    <row r="592114" ht="14.25" customHeight="1"/>
    <row r="592116" ht="14.25" customHeight="1"/>
    <row r="592118" ht="14.25" customHeight="1"/>
    <row r="592120" ht="14.25" customHeight="1"/>
    <row r="592122" ht="14.25" customHeight="1"/>
    <row r="592124" ht="14.25" customHeight="1"/>
    <row r="592126" ht="14.25" customHeight="1"/>
    <row r="592128" ht="14.25" customHeight="1"/>
    <row r="592130" ht="14.25" customHeight="1"/>
    <row r="592132" ht="14.25" customHeight="1"/>
    <row r="592134" ht="14.25" customHeight="1"/>
    <row r="592136" ht="14.25" customHeight="1"/>
    <row r="592138" ht="14.25" customHeight="1"/>
    <row r="592140" ht="14.25" customHeight="1"/>
    <row r="592142" ht="14.25" customHeight="1"/>
    <row r="592144" ht="14.25" customHeight="1"/>
    <row r="592146" ht="14.25" customHeight="1"/>
    <row r="592148" ht="14.25" customHeight="1"/>
    <row r="592150" ht="14.25" customHeight="1"/>
    <row r="592152" ht="14.25" customHeight="1"/>
    <row r="592154" ht="14.25" customHeight="1"/>
    <row r="592156" ht="14.25" customHeight="1"/>
    <row r="592158" ht="14.25" customHeight="1"/>
    <row r="592160" ht="14.25" customHeight="1"/>
    <row r="592162" ht="14.25" customHeight="1"/>
    <row r="592164" ht="14.25" customHeight="1"/>
    <row r="592166" ht="14.25" customHeight="1"/>
    <row r="592168" ht="14.25" customHeight="1"/>
    <row r="592170" ht="14.25" customHeight="1"/>
    <row r="592172" ht="14.25" customHeight="1"/>
    <row r="592174" ht="14.25" customHeight="1"/>
    <row r="592176" ht="14.25" customHeight="1"/>
    <row r="592178" ht="14.25" customHeight="1"/>
    <row r="592180" ht="14.25" customHeight="1"/>
    <row r="592182" ht="14.25" customHeight="1"/>
    <row r="592184" ht="14.25" customHeight="1"/>
    <row r="592186" ht="14.25" customHeight="1"/>
    <row r="592188" ht="14.25" customHeight="1"/>
    <row r="592190" ht="14.25" customHeight="1"/>
    <row r="592192" ht="14.25" customHeight="1"/>
    <row r="592194" ht="14.25" customHeight="1"/>
    <row r="592196" ht="14.25" customHeight="1"/>
    <row r="592198" ht="14.25" customHeight="1"/>
    <row r="592200" ht="14.25" customHeight="1"/>
    <row r="592202" ht="14.25" customHeight="1"/>
    <row r="592204" ht="14.25" customHeight="1"/>
    <row r="592206" ht="14.25" customHeight="1"/>
    <row r="592208" ht="14.25" customHeight="1"/>
    <row r="592210" ht="14.25" customHeight="1"/>
    <row r="592212" ht="14.25" customHeight="1"/>
    <row r="592214" ht="14.25" customHeight="1"/>
    <row r="592216" ht="14.25" customHeight="1"/>
    <row r="592218" ht="14.25" customHeight="1"/>
    <row r="592220" ht="14.25" customHeight="1"/>
    <row r="592222" ht="14.25" customHeight="1"/>
    <row r="592224" ht="14.25" customHeight="1"/>
    <row r="592226" ht="14.25" customHeight="1"/>
    <row r="592228" ht="14.25" customHeight="1"/>
    <row r="592230" ht="14.25" customHeight="1"/>
    <row r="592232" ht="14.25" customHeight="1"/>
    <row r="592234" ht="14.25" customHeight="1"/>
    <row r="592236" ht="14.25" customHeight="1"/>
    <row r="592238" ht="14.25" customHeight="1"/>
    <row r="592240" ht="14.25" customHeight="1"/>
    <row r="592242" ht="14.25" customHeight="1"/>
    <row r="592244" ht="14.25" customHeight="1"/>
    <row r="592246" ht="14.25" customHeight="1"/>
    <row r="592248" ht="14.25" customHeight="1"/>
    <row r="592250" ht="14.25" customHeight="1"/>
    <row r="592252" ht="14.25" customHeight="1"/>
    <row r="592254" ht="14.25" customHeight="1"/>
    <row r="592256" ht="14.25" customHeight="1"/>
    <row r="592258" ht="14.25" customHeight="1"/>
    <row r="592260" ht="14.25" customHeight="1"/>
    <row r="592262" ht="14.25" customHeight="1"/>
    <row r="592264" ht="14.25" customHeight="1"/>
    <row r="592266" ht="14.25" customHeight="1"/>
    <row r="592268" ht="14.25" customHeight="1"/>
    <row r="592270" ht="14.25" customHeight="1"/>
    <row r="592272" ht="14.25" customHeight="1"/>
    <row r="592274" ht="14.25" customHeight="1"/>
    <row r="592276" ht="14.25" customHeight="1"/>
    <row r="592278" ht="14.25" customHeight="1"/>
    <row r="592280" ht="14.25" customHeight="1"/>
    <row r="592282" ht="14.25" customHeight="1"/>
    <row r="592284" ht="14.25" customHeight="1"/>
    <row r="592286" ht="14.25" customHeight="1"/>
    <row r="592288" ht="14.25" customHeight="1"/>
    <row r="592290" ht="14.25" customHeight="1"/>
    <row r="592292" ht="14.25" customHeight="1"/>
    <row r="592294" ht="14.25" customHeight="1"/>
    <row r="592296" ht="14.25" customHeight="1"/>
    <row r="592298" ht="14.25" customHeight="1"/>
    <row r="592300" ht="14.25" customHeight="1"/>
    <row r="592302" ht="14.25" customHeight="1"/>
    <row r="592304" ht="14.25" customHeight="1"/>
    <row r="592306" ht="14.25" customHeight="1"/>
    <row r="592308" ht="14.25" customHeight="1"/>
    <row r="592310" ht="14.25" customHeight="1"/>
    <row r="592312" ht="14.25" customHeight="1"/>
    <row r="592314" ht="14.25" customHeight="1"/>
    <row r="592316" ht="14.25" customHeight="1"/>
    <row r="592318" ht="14.25" customHeight="1"/>
    <row r="592320" ht="14.25" customHeight="1"/>
    <row r="592322" ht="14.25" customHeight="1"/>
    <row r="592324" ht="14.25" customHeight="1"/>
    <row r="592326" ht="14.25" customHeight="1"/>
    <row r="592328" ht="14.25" customHeight="1"/>
    <row r="592330" ht="14.25" customHeight="1"/>
    <row r="592332" ht="14.25" customHeight="1"/>
    <row r="592334" ht="14.25" customHeight="1"/>
    <row r="592336" ht="14.25" customHeight="1"/>
    <row r="592338" ht="14.25" customHeight="1"/>
    <row r="592340" ht="14.25" customHeight="1"/>
    <row r="592342" ht="14.25" customHeight="1"/>
    <row r="592344" ht="14.25" customHeight="1"/>
    <row r="592346" ht="14.25" customHeight="1"/>
    <row r="592348" ht="14.25" customHeight="1"/>
    <row r="592350" ht="14.25" customHeight="1"/>
    <row r="592352" ht="14.25" customHeight="1"/>
    <row r="592354" ht="14.25" customHeight="1"/>
    <row r="592356" ht="14.25" customHeight="1"/>
    <row r="592358" ht="14.25" customHeight="1"/>
    <row r="592360" ht="14.25" customHeight="1"/>
    <row r="592362" ht="14.25" customHeight="1"/>
    <row r="592364" ht="14.25" customHeight="1"/>
    <row r="592366" ht="14.25" customHeight="1"/>
    <row r="592368" ht="14.25" customHeight="1"/>
    <row r="592370" ht="14.25" customHeight="1"/>
    <row r="592372" ht="14.25" customHeight="1"/>
    <row r="592374" ht="14.25" customHeight="1"/>
    <row r="592376" ht="14.25" customHeight="1"/>
    <row r="592378" ht="14.25" customHeight="1"/>
    <row r="592380" ht="14.25" customHeight="1"/>
    <row r="592382" ht="14.25" customHeight="1"/>
    <row r="592384" ht="14.25" customHeight="1"/>
    <row r="592386" ht="14.25" customHeight="1"/>
    <row r="592388" ht="14.25" customHeight="1"/>
    <row r="592390" ht="14.25" customHeight="1"/>
    <row r="592392" ht="14.25" customHeight="1"/>
    <row r="592394" ht="14.25" customHeight="1"/>
    <row r="592396" ht="14.25" customHeight="1"/>
    <row r="592398" ht="14.25" customHeight="1"/>
    <row r="592400" ht="14.25" customHeight="1"/>
    <row r="592402" ht="14.25" customHeight="1"/>
    <row r="592404" ht="14.25" customHeight="1"/>
    <row r="592406" ht="14.25" customHeight="1"/>
    <row r="592408" ht="14.25" customHeight="1"/>
    <row r="592410" ht="14.25" customHeight="1"/>
    <row r="592412" ht="14.25" customHeight="1"/>
    <row r="592414" ht="14.25" customHeight="1"/>
    <row r="592416" ht="14.25" customHeight="1"/>
    <row r="592418" ht="14.25" customHeight="1"/>
    <row r="592420" ht="14.25" customHeight="1"/>
    <row r="592422" ht="14.25" customHeight="1"/>
    <row r="592424" ht="14.25" customHeight="1"/>
    <row r="592426" ht="14.25" customHeight="1"/>
    <row r="592428" ht="14.25" customHeight="1"/>
    <row r="592430" ht="14.25" customHeight="1"/>
    <row r="592432" ht="14.25" customHeight="1"/>
    <row r="592434" ht="14.25" customHeight="1"/>
    <row r="592436" ht="14.25" customHeight="1"/>
    <row r="592438" ht="14.25" customHeight="1"/>
    <row r="592440" ht="14.25" customHeight="1"/>
    <row r="592442" ht="14.25" customHeight="1"/>
    <row r="592444" ht="14.25" customHeight="1"/>
    <row r="592446" ht="14.25" customHeight="1"/>
    <row r="592448" ht="14.25" customHeight="1"/>
    <row r="592450" ht="14.25" customHeight="1"/>
    <row r="592452" ht="14.25" customHeight="1"/>
    <row r="592454" ht="14.25" customHeight="1"/>
    <row r="592456" ht="14.25" customHeight="1"/>
    <row r="592458" ht="14.25" customHeight="1"/>
    <row r="592460" ht="14.25" customHeight="1"/>
    <row r="592462" ht="14.25" customHeight="1"/>
    <row r="592464" ht="14.25" customHeight="1"/>
    <row r="592466" ht="14.25" customHeight="1"/>
    <row r="592468" ht="14.25" customHeight="1"/>
    <row r="592470" ht="14.25" customHeight="1"/>
    <row r="592472" ht="14.25" customHeight="1"/>
    <row r="592474" ht="14.25" customHeight="1"/>
    <row r="592476" ht="14.25" customHeight="1"/>
    <row r="592478" ht="14.25" customHeight="1"/>
    <row r="592480" ht="14.25" customHeight="1"/>
    <row r="592482" ht="14.25" customHeight="1"/>
    <row r="592484" ht="14.25" customHeight="1"/>
    <row r="592486" ht="14.25" customHeight="1"/>
    <row r="592488" ht="14.25" customHeight="1"/>
    <row r="592490" ht="14.25" customHeight="1"/>
    <row r="592492" ht="14.25" customHeight="1"/>
    <row r="592494" ht="14.25" customHeight="1"/>
    <row r="592496" ht="14.25" customHeight="1"/>
    <row r="592498" ht="14.25" customHeight="1"/>
    <row r="592500" ht="14.25" customHeight="1"/>
    <row r="592502" ht="14.25" customHeight="1"/>
    <row r="592504" ht="14.25" customHeight="1"/>
    <row r="592506" ht="14.25" customHeight="1"/>
    <row r="592508" ht="14.25" customHeight="1"/>
    <row r="592510" ht="14.25" customHeight="1"/>
    <row r="592512" ht="14.25" customHeight="1"/>
    <row r="592514" ht="14.25" customHeight="1"/>
    <row r="592516" ht="14.25" customHeight="1"/>
    <row r="592518" ht="14.25" customHeight="1"/>
    <row r="592520" ht="14.25" customHeight="1"/>
    <row r="592522" ht="14.25" customHeight="1"/>
    <row r="592524" ht="14.25" customHeight="1"/>
    <row r="592526" ht="14.25" customHeight="1"/>
    <row r="592528" ht="14.25" customHeight="1"/>
    <row r="592530" ht="14.25" customHeight="1"/>
    <row r="592532" ht="14.25" customHeight="1"/>
    <row r="592534" ht="14.25" customHeight="1"/>
    <row r="592536" ht="14.25" customHeight="1"/>
    <row r="592538" ht="14.25" customHeight="1"/>
    <row r="592540" ht="14.25" customHeight="1"/>
    <row r="592542" ht="14.25" customHeight="1"/>
    <row r="592544" ht="14.25" customHeight="1"/>
    <row r="592546" ht="14.25" customHeight="1"/>
    <row r="592548" ht="14.25" customHeight="1"/>
    <row r="592550" ht="14.25" customHeight="1"/>
    <row r="592552" ht="14.25" customHeight="1"/>
    <row r="592554" ht="14.25" customHeight="1"/>
    <row r="592556" ht="14.25" customHeight="1"/>
    <row r="592558" ht="14.25" customHeight="1"/>
    <row r="592560" ht="14.25" customHeight="1"/>
    <row r="592562" ht="14.25" customHeight="1"/>
    <row r="592564" ht="14.25" customHeight="1"/>
    <row r="592566" ht="14.25" customHeight="1"/>
    <row r="592568" ht="14.25" customHeight="1"/>
    <row r="592570" ht="14.25" customHeight="1"/>
    <row r="592572" ht="14.25" customHeight="1"/>
    <row r="592574" ht="14.25" customHeight="1"/>
    <row r="592576" ht="14.25" customHeight="1"/>
    <row r="592578" ht="14.25" customHeight="1"/>
    <row r="592580" ht="14.25" customHeight="1"/>
    <row r="592582" ht="14.25" customHeight="1"/>
    <row r="592584" ht="14.25" customHeight="1"/>
    <row r="592586" ht="14.25" customHeight="1"/>
    <row r="592588" ht="14.25" customHeight="1"/>
    <row r="592590" ht="14.25" customHeight="1"/>
    <row r="592592" ht="14.25" customHeight="1"/>
    <row r="592594" ht="14.25" customHeight="1"/>
    <row r="592596" ht="14.25" customHeight="1"/>
    <row r="592598" ht="14.25" customHeight="1"/>
    <row r="592600" ht="14.25" customHeight="1"/>
    <row r="592602" ht="14.25" customHeight="1"/>
    <row r="592604" ht="14.25" customHeight="1"/>
    <row r="592606" ht="14.25" customHeight="1"/>
    <row r="592608" ht="14.25" customHeight="1"/>
    <row r="592610" ht="14.25" customHeight="1"/>
    <row r="592612" ht="14.25" customHeight="1"/>
    <row r="592614" ht="14.25" customHeight="1"/>
    <row r="592616" ht="14.25" customHeight="1"/>
    <row r="592618" ht="14.25" customHeight="1"/>
    <row r="592620" ht="14.25" customHeight="1"/>
    <row r="592622" ht="14.25" customHeight="1"/>
    <row r="592624" ht="14.25" customHeight="1"/>
    <row r="592626" ht="14.25" customHeight="1"/>
    <row r="592628" ht="14.25" customHeight="1"/>
    <row r="592630" ht="14.25" customHeight="1"/>
    <row r="592632" ht="14.25" customHeight="1"/>
    <row r="592634" ht="14.25" customHeight="1"/>
    <row r="592636" ht="14.25" customHeight="1"/>
    <row r="592638" ht="14.25" customHeight="1"/>
    <row r="592640" ht="14.25" customHeight="1"/>
    <row r="592642" ht="14.25" customHeight="1"/>
    <row r="592644" ht="14.25" customHeight="1"/>
    <row r="592646" ht="14.25" customHeight="1"/>
    <row r="592648" ht="14.25" customHeight="1"/>
    <row r="592650" ht="14.25" customHeight="1"/>
    <row r="592652" ht="14.25" customHeight="1"/>
    <row r="592654" ht="14.25" customHeight="1"/>
    <row r="592656" ht="14.25" customHeight="1"/>
    <row r="592658" ht="14.25" customHeight="1"/>
    <row r="592660" ht="14.25" customHeight="1"/>
    <row r="592662" ht="14.25" customHeight="1"/>
    <row r="592664" ht="14.25" customHeight="1"/>
    <row r="592666" ht="14.25" customHeight="1"/>
    <row r="592668" ht="14.25" customHeight="1"/>
    <row r="592670" ht="14.25" customHeight="1"/>
    <row r="592672" ht="14.25" customHeight="1"/>
    <row r="592674" ht="14.25" customHeight="1"/>
    <row r="592676" ht="14.25" customHeight="1"/>
    <row r="592678" ht="14.25" customHeight="1"/>
    <row r="592680" ht="14.25" customHeight="1"/>
    <row r="592682" ht="14.25" customHeight="1"/>
    <row r="592684" ht="14.25" customHeight="1"/>
    <row r="592686" ht="14.25" customHeight="1"/>
    <row r="592688" ht="14.25" customHeight="1"/>
    <row r="592690" ht="14.25" customHeight="1"/>
    <row r="592692" ht="14.25" customHeight="1"/>
    <row r="592694" ht="14.25" customHeight="1"/>
    <row r="592696" ht="14.25" customHeight="1"/>
    <row r="592698" ht="14.25" customHeight="1"/>
    <row r="592700" ht="14.25" customHeight="1"/>
    <row r="592702" ht="14.25" customHeight="1"/>
    <row r="592704" ht="14.25" customHeight="1"/>
    <row r="592706" ht="14.25" customHeight="1"/>
    <row r="592708" ht="14.25" customHeight="1"/>
    <row r="592710" ht="14.25" customHeight="1"/>
    <row r="592712" ht="14.25" customHeight="1"/>
    <row r="592714" ht="14.25" customHeight="1"/>
    <row r="592716" ht="14.25" customHeight="1"/>
    <row r="592718" ht="14.25" customHeight="1"/>
    <row r="592720" ht="14.25" customHeight="1"/>
    <row r="592722" ht="14.25" customHeight="1"/>
    <row r="592724" ht="14.25" customHeight="1"/>
    <row r="592726" ht="14.25" customHeight="1"/>
    <row r="592728" ht="14.25" customHeight="1"/>
    <row r="592730" ht="14.25" customHeight="1"/>
    <row r="592732" ht="14.25" customHeight="1"/>
    <row r="592734" ht="14.25" customHeight="1"/>
    <row r="592736" ht="14.25" customHeight="1"/>
    <row r="592738" ht="14.25" customHeight="1"/>
    <row r="592740" ht="14.25" customHeight="1"/>
    <row r="592742" ht="14.25" customHeight="1"/>
    <row r="592744" ht="14.25" customHeight="1"/>
    <row r="592746" ht="14.25" customHeight="1"/>
    <row r="592748" ht="14.25" customHeight="1"/>
    <row r="592750" ht="14.25" customHeight="1"/>
    <row r="592752" ht="14.25" customHeight="1"/>
    <row r="592754" ht="14.25" customHeight="1"/>
    <row r="592756" ht="14.25" customHeight="1"/>
    <row r="592758" ht="14.25" customHeight="1"/>
    <row r="592760" ht="14.25" customHeight="1"/>
    <row r="592762" ht="14.25" customHeight="1"/>
    <row r="592764" ht="14.25" customHeight="1"/>
    <row r="592766" ht="14.25" customHeight="1"/>
    <row r="592768" ht="14.25" customHeight="1"/>
    <row r="592770" ht="14.25" customHeight="1"/>
    <row r="592772" ht="14.25" customHeight="1"/>
    <row r="592774" ht="14.25" customHeight="1"/>
    <row r="592776" ht="14.25" customHeight="1"/>
    <row r="592778" ht="14.25" customHeight="1"/>
    <row r="592780" ht="14.25" customHeight="1"/>
    <row r="592782" ht="14.25" customHeight="1"/>
    <row r="592784" ht="14.25" customHeight="1"/>
    <row r="592786" ht="14.25" customHeight="1"/>
    <row r="592788" ht="14.25" customHeight="1"/>
    <row r="592790" ht="14.25" customHeight="1"/>
    <row r="592792" ht="14.25" customHeight="1"/>
    <row r="592794" ht="14.25" customHeight="1"/>
    <row r="592796" ht="14.25" customHeight="1"/>
    <row r="592798" ht="14.25" customHeight="1"/>
    <row r="592800" ht="14.25" customHeight="1"/>
    <row r="592802" ht="14.25" customHeight="1"/>
    <row r="592804" ht="14.25" customHeight="1"/>
    <row r="592806" ht="14.25" customHeight="1"/>
    <row r="592808" ht="14.25" customHeight="1"/>
    <row r="592810" ht="14.25" customHeight="1"/>
    <row r="592812" ht="14.25" customHeight="1"/>
    <row r="592814" ht="14.25" customHeight="1"/>
    <row r="592816" ht="14.25" customHeight="1"/>
    <row r="592818" ht="14.25" customHeight="1"/>
    <row r="592820" ht="14.25" customHeight="1"/>
    <row r="592822" ht="14.25" customHeight="1"/>
    <row r="592824" ht="14.25" customHeight="1"/>
    <row r="592826" ht="14.25" customHeight="1"/>
    <row r="592828" ht="14.25" customHeight="1"/>
    <row r="592830" ht="14.25" customHeight="1"/>
    <row r="592832" ht="14.25" customHeight="1"/>
    <row r="592834" ht="14.25" customHeight="1"/>
    <row r="592836" ht="14.25" customHeight="1"/>
    <row r="592838" ht="14.25" customHeight="1"/>
    <row r="592840" ht="14.25" customHeight="1"/>
    <row r="592842" ht="14.25" customHeight="1"/>
    <row r="592844" ht="14.25" customHeight="1"/>
    <row r="592846" ht="14.25" customHeight="1"/>
    <row r="592848" ht="14.25" customHeight="1"/>
    <row r="592850" ht="14.25" customHeight="1"/>
    <row r="592852" ht="14.25" customHeight="1"/>
    <row r="592854" ht="14.25" customHeight="1"/>
    <row r="592856" ht="14.25" customHeight="1"/>
    <row r="592858" ht="14.25" customHeight="1"/>
    <row r="592860" ht="14.25" customHeight="1"/>
    <row r="592862" ht="14.25" customHeight="1"/>
    <row r="592864" ht="14.25" customHeight="1"/>
    <row r="592866" ht="14.25" customHeight="1"/>
    <row r="592868" ht="14.25" customHeight="1"/>
    <row r="592870" ht="14.25" customHeight="1"/>
    <row r="592872" ht="14.25" customHeight="1"/>
    <row r="592874" ht="14.25" customHeight="1"/>
    <row r="592876" ht="14.25" customHeight="1"/>
    <row r="592878" ht="14.25" customHeight="1"/>
    <row r="592880" ht="14.25" customHeight="1"/>
    <row r="592882" ht="14.25" customHeight="1"/>
    <row r="592884" ht="14.25" customHeight="1"/>
    <row r="592886" ht="14.25" customHeight="1"/>
    <row r="592888" ht="14.25" customHeight="1"/>
    <row r="592890" ht="14.25" customHeight="1"/>
    <row r="592892" ht="14.25" customHeight="1"/>
    <row r="592894" ht="14.25" customHeight="1"/>
    <row r="592896" ht="14.25" customHeight="1"/>
    <row r="592898" ht="14.25" customHeight="1"/>
    <row r="592900" ht="14.25" customHeight="1"/>
    <row r="592902" ht="14.25" customHeight="1"/>
    <row r="592904" ht="14.25" customHeight="1"/>
    <row r="592906" ht="14.25" customHeight="1"/>
    <row r="592908" ht="14.25" customHeight="1"/>
    <row r="592910" ht="14.25" customHeight="1"/>
    <row r="592912" ht="14.25" customHeight="1"/>
    <row r="592914" ht="14.25" customHeight="1"/>
    <row r="592916" ht="14.25" customHeight="1"/>
    <row r="592918" ht="14.25" customHeight="1"/>
    <row r="592920" ht="14.25" customHeight="1"/>
    <row r="592922" ht="14.25" customHeight="1"/>
    <row r="592924" ht="14.25" customHeight="1"/>
    <row r="592926" ht="14.25" customHeight="1"/>
    <row r="592928" ht="14.25" customHeight="1"/>
    <row r="592930" ht="14.25" customHeight="1"/>
    <row r="592932" ht="14.25" customHeight="1"/>
    <row r="592934" ht="14.25" customHeight="1"/>
    <row r="592936" ht="14.25" customHeight="1"/>
    <row r="592938" ht="14.25" customHeight="1"/>
    <row r="592940" ht="14.25" customHeight="1"/>
    <row r="592942" ht="14.25" customHeight="1"/>
    <row r="592944" ht="14.25" customHeight="1"/>
    <row r="592946" ht="14.25" customHeight="1"/>
    <row r="592948" ht="14.25" customHeight="1"/>
    <row r="592950" ht="14.25" customHeight="1"/>
    <row r="592952" ht="14.25" customHeight="1"/>
    <row r="592954" ht="14.25" customHeight="1"/>
    <row r="592956" ht="14.25" customHeight="1"/>
    <row r="592958" ht="14.25" customHeight="1"/>
    <row r="592960" ht="14.25" customHeight="1"/>
    <row r="592962" ht="14.25" customHeight="1"/>
    <row r="592964" ht="14.25" customHeight="1"/>
    <row r="592966" ht="14.25" customHeight="1"/>
    <row r="592968" ht="14.25" customHeight="1"/>
    <row r="592970" ht="14.25" customHeight="1"/>
    <row r="592972" ht="14.25" customHeight="1"/>
    <row r="592974" ht="14.25" customHeight="1"/>
    <row r="592976" ht="14.25" customHeight="1"/>
    <row r="592978" ht="14.25" customHeight="1"/>
    <row r="592980" ht="14.25" customHeight="1"/>
    <row r="592982" ht="14.25" customHeight="1"/>
    <row r="592984" ht="14.25" customHeight="1"/>
    <row r="592986" ht="14.25" customHeight="1"/>
    <row r="592988" ht="14.25" customHeight="1"/>
    <row r="592990" ht="14.25" customHeight="1"/>
    <row r="592992" ht="14.25" customHeight="1"/>
    <row r="592994" ht="14.25" customHeight="1"/>
    <row r="592996" ht="14.25" customHeight="1"/>
    <row r="592998" ht="14.25" customHeight="1"/>
    <row r="593000" ht="14.25" customHeight="1"/>
    <row r="593002" ht="14.25" customHeight="1"/>
    <row r="593004" ht="14.25" customHeight="1"/>
    <row r="593006" ht="14.25" customHeight="1"/>
    <row r="593008" ht="14.25" customHeight="1"/>
    <row r="593010" ht="14.25" customHeight="1"/>
    <row r="593012" ht="14.25" customHeight="1"/>
    <row r="593014" ht="14.25" customHeight="1"/>
    <row r="593016" ht="14.25" customHeight="1"/>
    <row r="593018" ht="14.25" customHeight="1"/>
    <row r="593020" ht="14.25" customHeight="1"/>
    <row r="593022" ht="14.25" customHeight="1"/>
    <row r="593024" ht="14.25" customHeight="1"/>
    <row r="593026" ht="14.25" customHeight="1"/>
    <row r="593028" ht="14.25" customHeight="1"/>
    <row r="593030" ht="14.25" customHeight="1"/>
    <row r="593032" ht="14.25" customHeight="1"/>
    <row r="593034" ht="14.25" customHeight="1"/>
    <row r="593036" ht="14.25" customHeight="1"/>
    <row r="593038" ht="14.25" customHeight="1"/>
    <row r="593040" ht="14.25" customHeight="1"/>
    <row r="593042" ht="14.25" customHeight="1"/>
    <row r="593044" ht="14.25" customHeight="1"/>
    <row r="593046" ht="14.25" customHeight="1"/>
    <row r="593048" ht="14.25" customHeight="1"/>
    <row r="593050" ht="14.25" customHeight="1"/>
    <row r="593052" ht="14.25" customHeight="1"/>
    <row r="593054" ht="14.25" customHeight="1"/>
    <row r="593056" ht="14.25" customHeight="1"/>
    <row r="593058" ht="14.25" customHeight="1"/>
    <row r="593060" ht="14.25" customHeight="1"/>
    <row r="593062" ht="14.25" customHeight="1"/>
    <row r="593064" ht="14.25" customHeight="1"/>
    <row r="593066" ht="14.25" customHeight="1"/>
    <row r="593068" ht="14.25" customHeight="1"/>
    <row r="593070" ht="14.25" customHeight="1"/>
    <row r="593072" ht="14.25" customHeight="1"/>
    <row r="593074" ht="14.25" customHeight="1"/>
    <row r="593076" ht="14.25" customHeight="1"/>
    <row r="593078" ht="14.25" customHeight="1"/>
    <row r="593080" ht="14.25" customHeight="1"/>
    <row r="593082" ht="14.25" customHeight="1"/>
    <row r="593084" ht="14.25" customHeight="1"/>
    <row r="593086" ht="14.25" customHeight="1"/>
    <row r="593088" ht="14.25" customHeight="1"/>
    <row r="593090" ht="14.25" customHeight="1"/>
    <row r="593092" ht="14.25" customHeight="1"/>
    <row r="593094" ht="14.25" customHeight="1"/>
    <row r="593096" ht="14.25" customHeight="1"/>
    <row r="593098" ht="14.25" customHeight="1"/>
    <row r="593100" ht="14.25" customHeight="1"/>
    <row r="593102" ht="14.25" customHeight="1"/>
    <row r="593104" ht="14.25" customHeight="1"/>
    <row r="593106" ht="14.25" customHeight="1"/>
    <row r="593108" ht="14.25" customHeight="1"/>
    <row r="593110" ht="14.25" customHeight="1"/>
    <row r="593112" ht="14.25" customHeight="1"/>
    <row r="593114" ht="14.25" customHeight="1"/>
    <row r="593116" ht="14.25" customHeight="1"/>
    <row r="593118" ht="14.25" customHeight="1"/>
    <row r="593120" ht="14.25" customHeight="1"/>
    <row r="593122" ht="14.25" customHeight="1"/>
    <row r="593124" ht="14.25" customHeight="1"/>
    <row r="593126" ht="14.25" customHeight="1"/>
    <row r="593128" ht="14.25" customHeight="1"/>
    <row r="593130" ht="14.25" customHeight="1"/>
    <row r="593132" ht="14.25" customHeight="1"/>
    <row r="593134" ht="14.25" customHeight="1"/>
    <row r="593136" ht="14.25" customHeight="1"/>
    <row r="593138" ht="14.25" customHeight="1"/>
    <row r="593140" ht="14.25" customHeight="1"/>
    <row r="593142" ht="14.25" customHeight="1"/>
    <row r="593144" ht="14.25" customHeight="1"/>
    <row r="593146" ht="14.25" customHeight="1"/>
    <row r="593148" ht="14.25" customHeight="1"/>
    <row r="593150" ht="14.25" customHeight="1"/>
    <row r="593152" ht="14.25" customHeight="1"/>
    <row r="593154" ht="14.25" customHeight="1"/>
    <row r="593156" ht="14.25" customHeight="1"/>
    <row r="593158" ht="14.25" customHeight="1"/>
    <row r="593160" ht="14.25" customHeight="1"/>
    <row r="593162" ht="14.25" customHeight="1"/>
    <row r="593164" ht="14.25" customHeight="1"/>
    <row r="593166" ht="14.25" customHeight="1"/>
    <row r="593168" ht="14.25" customHeight="1"/>
    <row r="593170" ht="14.25" customHeight="1"/>
    <row r="593172" ht="14.25" customHeight="1"/>
    <row r="593174" ht="14.25" customHeight="1"/>
    <row r="593176" ht="14.25" customHeight="1"/>
    <row r="593178" ht="14.25" customHeight="1"/>
    <row r="593180" ht="14.25" customHeight="1"/>
    <row r="593182" ht="14.25" customHeight="1"/>
    <row r="593184" ht="14.25" customHeight="1"/>
    <row r="593186" ht="14.25" customHeight="1"/>
    <row r="593188" ht="14.25" customHeight="1"/>
    <row r="593190" ht="14.25" customHeight="1"/>
    <row r="593192" ht="14.25" customHeight="1"/>
    <row r="593194" ht="14.25" customHeight="1"/>
    <row r="593196" ht="14.25" customHeight="1"/>
    <row r="593198" ht="14.25" customHeight="1"/>
    <row r="593200" ht="14.25" customHeight="1"/>
    <row r="593202" ht="14.25" customHeight="1"/>
    <row r="593204" ht="14.25" customHeight="1"/>
    <row r="593206" ht="14.25" customHeight="1"/>
    <row r="593208" ht="14.25" customHeight="1"/>
    <row r="593210" ht="14.25" customHeight="1"/>
    <row r="593212" ht="14.25" customHeight="1"/>
    <row r="593214" ht="14.25" customHeight="1"/>
    <row r="593216" ht="14.25" customHeight="1"/>
    <row r="593218" ht="14.25" customHeight="1"/>
    <row r="593220" ht="14.25" customHeight="1"/>
    <row r="593222" ht="14.25" customHeight="1"/>
    <row r="593224" ht="14.25" customHeight="1"/>
    <row r="593226" ht="14.25" customHeight="1"/>
    <row r="593228" ht="14.25" customHeight="1"/>
    <row r="593230" ht="14.25" customHeight="1"/>
    <row r="593232" ht="14.25" customHeight="1"/>
    <row r="593234" ht="14.25" customHeight="1"/>
    <row r="593236" ht="14.25" customHeight="1"/>
    <row r="593238" ht="14.25" customHeight="1"/>
    <row r="593240" ht="14.25" customHeight="1"/>
    <row r="593242" ht="14.25" customHeight="1"/>
    <row r="593244" ht="14.25" customHeight="1"/>
    <row r="593246" ht="14.25" customHeight="1"/>
    <row r="593248" ht="14.25" customHeight="1"/>
    <row r="593250" ht="14.25" customHeight="1"/>
    <row r="593252" ht="14.25" customHeight="1"/>
    <row r="593254" ht="14.25" customHeight="1"/>
    <row r="593256" ht="14.25" customHeight="1"/>
    <row r="593258" ht="14.25" customHeight="1"/>
    <row r="593260" ht="14.25" customHeight="1"/>
    <row r="593262" ht="14.25" customHeight="1"/>
    <row r="593264" ht="14.25" customHeight="1"/>
    <row r="593266" ht="14.25" customHeight="1"/>
    <row r="593268" ht="14.25" customHeight="1"/>
    <row r="593270" ht="14.25" customHeight="1"/>
    <row r="593272" ht="14.25" customHeight="1"/>
    <row r="593274" ht="14.25" customHeight="1"/>
    <row r="593276" ht="14.25" customHeight="1"/>
    <row r="593278" ht="14.25" customHeight="1"/>
    <row r="593280" ht="14.25" customHeight="1"/>
    <row r="593282" ht="14.25" customHeight="1"/>
    <row r="593284" ht="14.25" customHeight="1"/>
    <row r="593286" ht="14.25" customHeight="1"/>
    <row r="593288" ht="14.25" customHeight="1"/>
    <row r="593290" ht="14.25" customHeight="1"/>
    <row r="593292" ht="14.25" customHeight="1"/>
    <row r="593294" ht="14.25" customHeight="1"/>
    <row r="593296" ht="14.25" customHeight="1"/>
    <row r="593298" ht="14.25" customHeight="1"/>
    <row r="593300" ht="14.25" customHeight="1"/>
    <row r="593302" ht="14.25" customHeight="1"/>
    <row r="593304" ht="14.25" customHeight="1"/>
    <row r="593306" ht="14.25" customHeight="1"/>
    <row r="593308" ht="14.25" customHeight="1"/>
    <row r="593310" ht="14.25" customHeight="1"/>
    <row r="593312" ht="14.25" customHeight="1"/>
    <row r="593314" ht="14.25" customHeight="1"/>
    <row r="593316" ht="14.25" customHeight="1"/>
    <row r="593318" ht="14.25" customHeight="1"/>
    <row r="593320" ht="14.25" customHeight="1"/>
    <row r="593322" ht="14.25" customHeight="1"/>
    <row r="593324" ht="14.25" customHeight="1"/>
    <row r="593326" ht="14.25" customHeight="1"/>
    <row r="593328" ht="14.25" customHeight="1"/>
    <row r="593330" ht="14.25" customHeight="1"/>
    <row r="593332" ht="14.25" customHeight="1"/>
    <row r="593334" ht="14.25" customHeight="1"/>
    <row r="593336" ht="14.25" customHeight="1"/>
    <row r="593338" ht="14.25" customHeight="1"/>
    <row r="593340" ht="14.25" customHeight="1"/>
    <row r="593342" ht="14.25" customHeight="1"/>
    <row r="593344" ht="14.25" customHeight="1"/>
    <row r="593346" ht="14.25" customHeight="1"/>
    <row r="593348" ht="14.25" customHeight="1"/>
    <row r="593350" ht="14.25" customHeight="1"/>
    <row r="593352" ht="14.25" customHeight="1"/>
    <row r="593354" ht="14.25" customHeight="1"/>
    <row r="593356" ht="14.25" customHeight="1"/>
    <row r="593358" ht="14.25" customHeight="1"/>
    <row r="593360" ht="14.25" customHeight="1"/>
    <row r="593362" ht="14.25" customHeight="1"/>
    <row r="593364" ht="14.25" customHeight="1"/>
    <row r="593366" ht="14.25" customHeight="1"/>
    <row r="593368" ht="14.25" customHeight="1"/>
    <row r="593370" ht="14.25" customHeight="1"/>
    <row r="593372" ht="14.25" customHeight="1"/>
    <row r="593374" ht="14.25" customHeight="1"/>
    <row r="593376" ht="14.25" customHeight="1"/>
    <row r="593378" ht="14.25" customHeight="1"/>
    <row r="593380" ht="14.25" customHeight="1"/>
    <row r="593382" ht="14.25" customHeight="1"/>
    <row r="593384" ht="14.25" customHeight="1"/>
    <row r="593386" ht="14.25" customHeight="1"/>
    <row r="593388" ht="14.25" customHeight="1"/>
    <row r="593390" ht="14.25" customHeight="1"/>
    <row r="593392" ht="14.25" customHeight="1"/>
    <row r="593394" ht="14.25" customHeight="1"/>
    <row r="593396" ht="14.25" customHeight="1"/>
    <row r="593398" ht="14.25" customHeight="1"/>
    <row r="593400" ht="14.25" customHeight="1"/>
    <row r="593402" ht="14.25" customHeight="1"/>
    <row r="593404" ht="14.25" customHeight="1"/>
    <row r="593406" ht="14.25" customHeight="1"/>
    <row r="593408" ht="14.25" customHeight="1"/>
    <row r="593410" ht="14.25" customHeight="1"/>
    <row r="593412" ht="14.25" customHeight="1"/>
    <row r="593414" ht="14.25" customHeight="1"/>
    <row r="593416" ht="14.25" customHeight="1"/>
    <row r="593418" ht="14.25" customHeight="1"/>
    <row r="593420" ht="14.25" customHeight="1"/>
    <row r="593422" ht="14.25" customHeight="1"/>
    <row r="593424" ht="14.25" customHeight="1"/>
    <row r="593426" ht="14.25" customHeight="1"/>
    <row r="593428" ht="14.25" customHeight="1"/>
    <row r="593430" ht="14.25" customHeight="1"/>
    <row r="593432" ht="14.25" customHeight="1"/>
    <row r="593434" ht="14.25" customHeight="1"/>
    <row r="593436" ht="14.25" customHeight="1"/>
    <row r="593438" ht="14.25" customHeight="1"/>
    <row r="593440" ht="14.25" customHeight="1"/>
    <row r="593442" ht="14.25" customHeight="1"/>
    <row r="593444" ht="14.25" customHeight="1"/>
    <row r="593446" ht="14.25" customHeight="1"/>
    <row r="593448" ht="14.25" customHeight="1"/>
    <row r="593450" ht="14.25" customHeight="1"/>
    <row r="593452" ht="14.25" customHeight="1"/>
    <row r="593454" ht="14.25" customHeight="1"/>
    <row r="593456" ht="14.25" customHeight="1"/>
    <row r="593458" ht="14.25" customHeight="1"/>
    <row r="593460" ht="14.25" customHeight="1"/>
    <row r="593462" ht="14.25" customHeight="1"/>
    <row r="593464" ht="14.25" customHeight="1"/>
    <row r="593466" ht="14.25" customHeight="1"/>
    <row r="593468" ht="14.25" customHeight="1"/>
    <row r="593470" ht="14.25" customHeight="1"/>
    <row r="593472" ht="14.25" customHeight="1"/>
    <row r="593474" ht="14.25" customHeight="1"/>
    <row r="593476" ht="14.25" customHeight="1"/>
    <row r="593478" ht="14.25" customHeight="1"/>
    <row r="593480" ht="14.25" customHeight="1"/>
    <row r="593482" ht="14.25" customHeight="1"/>
    <row r="593484" ht="14.25" customHeight="1"/>
    <row r="593486" ht="14.25" customHeight="1"/>
    <row r="593488" ht="14.25" customHeight="1"/>
    <row r="593490" ht="14.25" customHeight="1"/>
    <row r="593492" ht="14.25" customHeight="1"/>
    <row r="593494" ht="14.25" customHeight="1"/>
    <row r="593496" ht="14.25" customHeight="1"/>
    <row r="593498" ht="14.25" customHeight="1"/>
    <row r="593500" ht="14.25" customHeight="1"/>
    <row r="593502" ht="14.25" customHeight="1"/>
    <row r="593504" ht="14.25" customHeight="1"/>
    <row r="593506" ht="14.25" customHeight="1"/>
    <row r="593508" ht="14.25" customHeight="1"/>
    <row r="593510" ht="14.25" customHeight="1"/>
    <row r="593512" ht="14.25" customHeight="1"/>
    <row r="593514" ht="14.25" customHeight="1"/>
    <row r="593516" ht="14.25" customHeight="1"/>
    <row r="593518" ht="14.25" customHeight="1"/>
    <row r="593520" ht="14.25" customHeight="1"/>
    <row r="593522" ht="14.25" customHeight="1"/>
    <row r="593524" ht="14.25" customHeight="1"/>
    <row r="593526" ht="14.25" customHeight="1"/>
    <row r="593528" ht="14.25" customHeight="1"/>
    <row r="593530" ht="14.25" customHeight="1"/>
    <row r="593532" ht="14.25" customHeight="1"/>
    <row r="593534" ht="14.25" customHeight="1"/>
    <row r="593536" ht="14.25" customHeight="1"/>
    <row r="593538" ht="14.25" customHeight="1"/>
    <row r="593540" ht="14.25" customHeight="1"/>
    <row r="593542" ht="14.25" customHeight="1"/>
    <row r="593544" ht="14.25" customHeight="1"/>
    <row r="593546" ht="14.25" customHeight="1"/>
    <row r="593548" ht="14.25" customHeight="1"/>
    <row r="593550" ht="14.25" customHeight="1"/>
    <row r="593552" ht="14.25" customHeight="1"/>
    <row r="593554" ht="14.25" customHeight="1"/>
    <row r="593556" ht="14.25" customHeight="1"/>
    <row r="593558" ht="14.25" customHeight="1"/>
    <row r="593560" ht="14.25" customHeight="1"/>
    <row r="593562" ht="14.25" customHeight="1"/>
    <row r="593564" ht="14.25" customHeight="1"/>
    <row r="593566" ht="14.25" customHeight="1"/>
    <row r="593568" ht="14.25" customHeight="1"/>
    <row r="593570" ht="14.25" customHeight="1"/>
    <row r="593572" ht="14.25" customHeight="1"/>
    <row r="593574" ht="14.25" customHeight="1"/>
    <row r="593576" ht="14.25" customHeight="1"/>
    <row r="593578" ht="14.25" customHeight="1"/>
    <row r="593580" ht="14.25" customHeight="1"/>
    <row r="593582" ht="14.25" customHeight="1"/>
    <row r="593584" ht="14.25" customHeight="1"/>
    <row r="593586" ht="14.25" customHeight="1"/>
    <row r="593588" ht="14.25" customHeight="1"/>
    <row r="593590" ht="14.25" customHeight="1"/>
    <row r="593592" ht="14.25" customHeight="1"/>
    <row r="593594" ht="14.25" customHeight="1"/>
    <row r="593596" ht="14.25" customHeight="1"/>
    <row r="593598" ht="14.25" customHeight="1"/>
    <row r="593600" ht="14.25" customHeight="1"/>
    <row r="593602" ht="14.25" customHeight="1"/>
    <row r="593604" ht="14.25" customHeight="1"/>
    <row r="593606" ht="14.25" customHeight="1"/>
    <row r="593608" ht="14.25" customHeight="1"/>
    <row r="593610" ht="14.25" customHeight="1"/>
    <row r="593612" ht="14.25" customHeight="1"/>
    <row r="593614" ht="14.25" customHeight="1"/>
    <row r="593616" ht="14.25" customHeight="1"/>
    <row r="593618" ht="14.25" customHeight="1"/>
    <row r="593620" ht="14.25" customHeight="1"/>
    <row r="593622" ht="14.25" customHeight="1"/>
    <row r="593624" ht="14.25" customHeight="1"/>
    <row r="593626" ht="14.25" customHeight="1"/>
    <row r="593628" ht="14.25" customHeight="1"/>
    <row r="593630" ht="14.25" customHeight="1"/>
    <row r="593632" ht="14.25" customHeight="1"/>
    <row r="593634" ht="14.25" customHeight="1"/>
    <row r="593636" ht="14.25" customHeight="1"/>
    <row r="593638" ht="14.25" customHeight="1"/>
    <row r="593640" ht="14.25" customHeight="1"/>
    <row r="593642" ht="14.25" customHeight="1"/>
    <row r="593644" ht="14.25" customHeight="1"/>
    <row r="593646" ht="14.25" customHeight="1"/>
    <row r="593648" ht="14.25" customHeight="1"/>
    <row r="593650" ht="14.25" customHeight="1"/>
    <row r="593652" ht="14.25" customHeight="1"/>
    <row r="593654" ht="14.25" customHeight="1"/>
    <row r="593656" ht="14.25" customHeight="1"/>
    <row r="593658" ht="14.25" customHeight="1"/>
    <row r="593660" ht="14.25" customHeight="1"/>
    <row r="593662" ht="14.25" customHeight="1"/>
    <row r="593664" ht="14.25" customHeight="1"/>
    <row r="593666" ht="14.25" customHeight="1"/>
    <row r="593668" ht="14.25" customHeight="1"/>
    <row r="593670" ht="14.25" customHeight="1"/>
    <row r="593672" ht="14.25" customHeight="1"/>
    <row r="593674" ht="14.25" customHeight="1"/>
    <row r="593676" ht="14.25" customHeight="1"/>
    <row r="593678" ht="14.25" customHeight="1"/>
    <row r="593680" ht="14.25" customHeight="1"/>
    <row r="593682" ht="14.25" customHeight="1"/>
    <row r="593684" ht="14.25" customHeight="1"/>
    <row r="593686" ht="14.25" customHeight="1"/>
    <row r="593688" ht="14.25" customHeight="1"/>
    <row r="593690" ht="14.25" customHeight="1"/>
    <row r="593692" ht="14.25" customHeight="1"/>
    <row r="593694" ht="14.25" customHeight="1"/>
    <row r="593696" ht="14.25" customHeight="1"/>
    <row r="593698" ht="14.25" customHeight="1"/>
    <row r="593700" ht="14.25" customHeight="1"/>
    <row r="593702" ht="14.25" customHeight="1"/>
    <row r="593704" ht="14.25" customHeight="1"/>
    <row r="593706" ht="14.25" customHeight="1"/>
    <row r="593708" ht="14.25" customHeight="1"/>
    <row r="593710" ht="14.25" customHeight="1"/>
    <row r="593712" ht="14.25" customHeight="1"/>
    <row r="593714" ht="14.25" customHeight="1"/>
    <row r="593716" ht="14.25" customHeight="1"/>
    <row r="593718" ht="14.25" customHeight="1"/>
    <row r="593720" ht="14.25" customHeight="1"/>
    <row r="593722" ht="14.25" customHeight="1"/>
    <row r="593724" ht="14.25" customHeight="1"/>
    <row r="593726" ht="14.25" customHeight="1"/>
    <row r="593728" ht="14.25" customHeight="1"/>
    <row r="593730" ht="14.25" customHeight="1"/>
    <row r="593732" ht="14.25" customHeight="1"/>
    <row r="593734" ht="14.25" customHeight="1"/>
    <row r="593736" ht="14.25" customHeight="1"/>
    <row r="593738" ht="14.25" customHeight="1"/>
    <row r="593740" ht="14.25" customHeight="1"/>
    <row r="593742" ht="14.25" customHeight="1"/>
    <row r="593744" ht="14.25" customHeight="1"/>
    <row r="593746" ht="14.25" customHeight="1"/>
    <row r="593748" ht="14.25" customHeight="1"/>
    <row r="593750" ht="14.25" customHeight="1"/>
    <row r="593752" ht="14.25" customHeight="1"/>
    <row r="593754" ht="14.25" customHeight="1"/>
    <row r="593756" ht="14.25" customHeight="1"/>
    <row r="593758" ht="14.25" customHeight="1"/>
    <row r="593760" ht="14.25" customHeight="1"/>
    <row r="593762" ht="14.25" customHeight="1"/>
    <row r="593764" ht="14.25" customHeight="1"/>
    <row r="593766" ht="14.25" customHeight="1"/>
    <row r="593768" ht="14.25" customHeight="1"/>
    <row r="593770" ht="14.25" customHeight="1"/>
    <row r="593772" ht="14.25" customHeight="1"/>
    <row r="593774" ht="14.25" customHeight="1"/>
    <row r="593776" ht="14.25" customHeight="1"/>
    <row r="593778" ht="14.25" customHeight="1"/>
    <row r="593780" ht="14.25" customHeight="1"/>
    <row r="593782" ht="14.25" customHeight="1"/>
    <row r="593784" ht="14.25" customHeight="1"/>
    <row r="593786" ht="14.25" customHeight="1"/>
    <row r="593788" ht="14.25" customHeight="1"/>
    <row r="593790" ht="14.25" customHeight="1"/>
    <row r="593792" ht="14.25" customHeight="1"/>
    <row r="593794" ht="14.25" customHeight="1"/>
    <row r="593796" ht="14.25" customHeight="1"/>
    <row r="593798" ht="14.25" customHeight="1"/>
    <row r="593800" ht="14.25" customHeight="1"/>
    <row r="593802" ht="14.25" customHeight="1"/>
    <row r="593804" ht="14.25" customHeight="1"/>
    <row r="593806" ht="14.25" customHeight="1"/>
    <row r="593808" ht="14.25" customHeight="1"/>
    <row r="593810" ht="14.25" customHeight="1"/>
    <row r="593812" ht="14.25" customHeight="1"/>
    <row r="593814" ht="14.25" customHeight="1"/>
    <row r="593816" ht="14.25" customHeight="1"/>
    <row r="593818" ht="14.25" customHeight="1"/>
    <row r="593820" ht="14.25" customHeight="1"/>
    <row r="593822" ht="14.25" customHeight="1"/>
    <row r="593824" ht="14.25" customHeight="1"/>
    <row r="593826" ht="14.25" customHeight="1"/>
    <row r="593828" ht="14.25" customHeight="1"/>
    <row r="593830" ht="14.25" customHeight="1"/>
    <row r="593832" ht="14.25" customHeight="1"/>
    <row r="593834" ht="14.25" customHeight="1"/>
    <row r="593836" ht="14.25" customHeight="1"/>
    <row r="593838" ht="14.25" customHeight="1"/>
    <row r="593840" ht="14.25" customHeight="1"/>
    <row r="593842" ht="14.25" customHeight="1"/>
    <row r="593844" ht="14.25" customHeight="1"/>
    <row r="593846" ht="14.25" customHeight="1"/>
    <row r="593848" ht="14.25" customHeight="1"/>
    <row r="593850" ht="14.25" customHeight="1"/>
    <row r="593852" ht="14.25" customHeight="1"/>
    <row r="593854" ht="14.25" customHeight="1"/>
    <row r="593856" ht="14.25" customHeight="1"/>
    <row r="593858" ht="14.25" customHeight="1"/>
    <row r="593860" ht="14.25" customHeight="1"/>
    <row r="593862" ht="14.25" customHeight="1"/>
    <row r="593864" ht="14.25" customHeight="1"/>
    <row r="593866" ht="14.25" customHeight="1"/>
    <row r="593868" ht="14.25" customHeight="1"/>
    <row r="593870" ht="14.25" customHeight="1"/>
    <row r="593872" ht="14.25" customHeight="1"/>
    <row r="593874" ht="14.25" customHeight="1"/>
    <row r="593876" ht="14.25" customHeight="1"/>
    <row r="593878" ht="14.25" customHeight="1"/>
    <row r="593880" ht="14.25" customHeight="1"/>
    <row r="593882" ht="14.25" customHeight="1"/>
    <row r="593884" ht="14.25" customHeight="1"/>
    <row r="593886" ht="14.25" customHeight="1"/>
    <row r="593888" ht="14.25" customHeight="1"/>
    <row r="593890" ht="14.25" customHeight="1"/>
    <row r="593892" ht="14.25" customHeight="1"/>
    <row r="593894" ht="14.25" customHeight="1"/>
    <row r="593896" ht="14.25" customHeight="1"/>
    <row r="593898" ht="14.25" customHeight="1"/>
    <row r="593900" ht="14.25" customHeight="1"/>
    <row r="593902" ht="14.25" customHeight="1"/>
    <row r="593904" ht="14.25" customHeight="1"/>
    <row r="593906" ht="14.25" customHeight="1"/>
    <row r="593908" ht="14.25" customHeight="1"/>
    <row r="593910" ht="14.25" customHeight="1"/>
    <row r="593912" ht="14.25" customHeight="1"/>
    <row r="593914" ht="14.25" customHeight="1"/>
    <row r="593916" ht="14.25" customHeight="1"/>
    <row r="593918" ht="14.25" customHeight="1"/>
    <row r="593920" ht="14.25" customHeight="1"/>
    <row r="593922" ht="14.25" customHeight="1"/>
    <row r="593924" ht="14.25" customHeight="1"/>
    <row r="593926" ht="14.25" customHeight="1"/>
    <row r="593928" ht="14.25" customHeight="1"/>
    <row r="593930" ht="14.25" customHeight="1"/>
    <row r="593932" ht="14.25" customHeight="1"/>
    <row r="593934" ht="14.25" customHeight="1"/>
    <row r="593936" ht="14.25" customHeight="1"/>
    <row r="593938" ht="14.25" customHeight="1"/>
    <row r="593940" ht="14.25" customHeight="1"/>
    <row r="593942" ht="14.25" customHeight="1"/>
    <row r="593944" ht="14.25" customHeight="1"/>
    <row r="593946" ht="14.25" customHeight="1"/>
    <row r="593948" ht="14.25" customHeight="1"/>
    <row r="593950" ht="14.25" customHeight="1"/>
    <row r="593952" ht="14.25" customHeight="1"/>
    <row r="593954" ht="14.25" customHeight="1"/>
    <row r="593956" ht="14.25" customHeight="1"/>
    <row r="593958" ht="14.25" customHeight="1"/>
    <row r="593960" ht="14.25" customHeight="1"/>
    <row r="593962" ht="14.25" customHeight="1"/>
    <row r="593964" ht="14.25" customHeight="1"/>
    <row r="593966" ht="14.25" customHeight="1"/>
    <row r="593968" ht="14.25" customHeight="1"/>
    <row r="593970" ht="14.25" customHeight="1"/>
    <row r="593972" ht="14.25" customHeight="1"/>
    <row r="593974" ht="14.25" customHeight="1"/>
    <row r="593976" ht="14.25" customHeight="1"/>
    <row r="593978" ht="14.25" customHeight="1"/>
    <row r="593980" ht="14.25" customHeight="1"/>
    <row r="593982" ht="14.25" customHeight="1"/>
    <row r="593984" ht="14.25" customHeight="1"/>
    <row r="593986" ht="14.25" customHeight="1"/>
    <row r="593988" ht="14.25" customHeight="1"/>
    <row r="593990" ht="14.25" customHeight="1"/>
    <row r="593992" ht="14.25" customHeight="1"/>
    <row r="593994" ht="14.25" customHeight="1"/>
    <row r="593996" ht="14.25" customHeight="1"/>
    <row r="593998" ht="14.25" customHeight="1"/>
    <row r="594000" ht="14.25" customHeight="1"/>
    <row r="594002" ht="14.25" customHeight="1"/>
    <row r="594004" ht="14.25" customHeight="1"/>
    <row r="594006" ht="14.25" customHeight="1"/>
    <row r="594008" ht="14.25" customHeight="1"/>
    <row r="594010" ht="14.25" customHeight="1"/>
    <row r="594012" ht="14.25" customHeight="1"/>
    <row r="594014" ht="14.25" customHeight="1"/>
    <row r="594016" ht="14.25" customHeight="1"/>
    <row r="594018" ht="14.25" customHeight="1"/>
    <row r="594020" ht="14.25" customHeight="1"/>
    <row r="594022" ht="14.25" customHeight="1"/>
    <row r="594024" ht="14.25" customHeight="1"/>
    <row r="594026" ht="14.25" customHeight="1"/>
    <row r="594028" ht="14.25" customHeight="1"/>
    <row r="594030" ht="14.25" customHeight="1"/>
    <row r="594032" ht="14.25" customHeight="1"/>
    <row r="594034" ht="14.25" customHeight="1"/>
    <row r="594036" ht="14.25" customHeight="1"/>
    <row r="594038" ht="14.25" customHeight="1"/>
    <row r="594040" ht="14.25" customHeight="1"/>
    <row r="594042" ht="14.25" customHeight="1"/>
    <row r="594044" ht="14.25" customHeight="1"/>
    <row r="594046" ht="14.25" customHeight="1"/>
    <row r="594048" ht="14.25" customHeight="1"/>
    <row r="594050" ht="14.25" customHeight="1"/>
    <row r="594052" ht="14.25" customHeight="1"/>
    <row r="594054" ht="14.25" customHeight="1"/>
    <row r="594056" ht="14.25" customHeight="1"/>
    <row r="594058" ht="14.25" customHeight="1"/>
    <row r="594060" ht="14.25" customHeight="1"/>
    <row r="594062" ht="14.25" customHeight="1"/>
    <row r="594064" ht="14.25" customHeight="1"/>
    <row r="594066" ht="14.25" customHeight="1"/>
    <row r="594068" ht="14.25" customHeight="1"/>
    <row r="594070" ht="14.25" customHeight="1"/>
    <row r="594072" ht="14.25" customHeight="1"/>
    <row r="594074" ht="14.25" customHeight="1"/>
    <row r="594076" ht="14.25" customHeight="1"/>
    <row r="594078" ht="14.25" customHeight="1"/>
    <row r="594080" ht="14.25" customHeight="1"/>
    <row r="594082" ht="14.25" customHeight="1"/>
    <row r="594084" ht="14.25" customHeight="1"/>
    <row r="594086" ht="14.25" customHeight="1"/>
    <row r="594088" ht="14.25" customHeight="1"/>
    <row r="594090" ht="14.25" customHeight="1"/>
    <row r="594092" ht="14.25" customHeight="1"/>
    <row r="594094" ht="14.25" customHeight="1"/>
    <row r="594096" ht="14.25" customHeight="1"/>
    <row r="594098" ht="14.25" customHeight="1"/>
    <row r="594100" ht="14.25" customHeight="1"/>
    <row r="594102" ht="14.25" customHeight="1"/>
    <row r="594104" ht="14.25" customHeight="1"/>
    <row r="594106" ht="14.25" customHeight="1"/>
    <row r="594108" ht="14.25" customHeight="1"/>
    <row r="594110" ht="14.25" customHeight="1"/>
    <row r="594112" ht="14.25" customHeight="1"/>
    <row r="594114" ht="14.25" customHeight="1"/>
    <row r="594116" ht="14.25" customHeight="1"/>
    <row r="594118" ht="14.25" customHeight="1"/>
    <row r="594120" ht="14.25" customHeight="1"/>
    <row r="594122" ht="14.25" customHeight="1"/>
    <row r="594124" ht="14.25" customHeight="1"/>
    <row r="594126" ht="14.25" customHeight="1"/>
    <row r="594128" ht="14.25" customHeight="1"/>
    <row r="594130" ht="14.25" customHeight="1"/>
    <row r="594132" ht="14.25" customHeight="1"/>
    <row r="594134" ht="14.25" customHeight="1"/>
    <row r="594136" ht="14.25" customHeight="1"/>
    <row r="594138" ht="14.25" customHeight="1"/>
    <row r="594140" ht="14.25" customHeight="1"/>
    <row r="594142" ht="14.25" customHeight="1"/>
    <row r="594144" ht="14.25" customHeight="1"/>
    <row r="594146" ht="14.25" customHeight="1"/>
    <row r="594148" ht="14.25" customHeight="1"/>
    <row r="594150" ht="14.25" customHeight="1"/>
    <row r="594152" ht="14.25" customHeight="1"/>
    <row r="594154" ht="14.25" customHeight="1"/>
    <row r="594156" ht="14.25" customHeight="1"/>
    <row r="594158" ht="14.25" customHeight="1"/>
    <row r="594160" ht="14.25" customHeight="1"/>
    <row r="594162" ht="14.25" customHeight="1"/>
    <row r="594164" ht="14.25" customHeight="1"/>
    <row r="594166" ht="14.25" customHeight="1"/>
    <row r="594168" ht="14.25" customHeight="1"/>
    <row r="594170" ht="14.25" customHeight="1"/>
    <row r="594172" ht="14.25" customHeight="1"/>
    <row r="594174" ht="14.25" customHeight="1"/>
    <row r="594176" ht="14.25" customHeight="1"/>
    <row r="594178" ht="14.25" customHeight="1"/>
    <row r="594180" ht="14.25" customHeight="1"/>
    <row r="594182" ht="14.25" customHeight="1"/>
    <row r="594184" ht="14.25" customHeight="1"/>
    <row r="594186" ht="14.25" customHeight="1"/>
    <row r="594188" ht="14.25" customHeight="1"/>
    <row r="594190" ht="14.25" customHeight="1"/>
    <row r="594192" ht="14.25" customHeight="1"/>
    <row r="594194" ht="14.25" customHeight="1"/>
    <row r="594196" ht="14.25" customHeight="1"/>
    <row r="594198" ht="14.25" customHeight="1"/>
    <row r="594200" ht="14.25" customHeight="1"/>
    <row r="594202" ht="14.25" customHeight="1"/>
    <row r="594204" ht="14.25" customHeight="1"/>
    <row r="594206" ht="14.25" customHeight="1"/>
    <row r="594208" ht="14.25" customHeight="1"/>
    <row r="594210" ht="14.25" customHeight="1"/>
    <row r="594212" ht="14.25" customHeight="1"/>
    <row r="594214" ht="14.25" customHeight="1"/>
    <row r="594216" ht="14.25" customHeight="1"/>
    <row r="594218" ht="14.25" customHeight="1"/>
    <row r="594220" ht="14.25" customHeight="1"/>
    <row r="594222" ht="14.25" customHeight="1"/>
    <row r="594224" ht="14.25" customHeight="1"/>
    <row r="594226" ht="14.25" customHeight="1"/>
    <row r="594228" ht="14.25" customHeight="1"/>
    <row r="594230" ht="14.25" customHeight="1"/>
    <row r="594232" ht="14.25" customHeight="1"/>
    <row r="594234" ht="14.25" customHeight="1"/>
    <row r="594236" ht="14.25" customHeight="1"/>
    <row r="594238" ht="14.25" customHeight="1"/>
    <row r="594240" ht="14.25" customHeight="1"/>
    <row r="594242" ht="14.25" customHeight="1"/>
    <row r="594244" ht="14.25" customHeight="1"/>
    <row r="594246" ht="14.25" customHeight="1"/>
    <row r="594248" ht="14.25" customHeight="1"/>
    <row r="594250" ht="14.25" customHeight="1"/>
    <row r="594252" ht="14.25" customHeight="1"/>
    <row r="594254" ht="14.25" customHeight="1"/>
    <row r="594256" ht="14.25" customHeight="1"/>
    <row r="594258" ht="14.25" customHeight="1"/>
    <row r="594260" ht="14.25" customHeight="1"/>
    <row r="594262" ht="14.25" customHeight="1"/>
    <row r="594264" ht="14.25" customHeight="1"/>
    <row r="594266" ht="14.25" customHeight="1"/>
    <row r="594268" ht="14.25" customHeight="1"/>
    <row r="594270" ht="14.25" customHeight="1"/>
    <row r="594272" ht="14.25" customHeight="1"/>
    <row r="594274" ht="14.25" customHeight="1"/>
    <row r="594276" ht="14.25" customHeight="1"/>
    <row r="594278" ht="14.25" customHeight="1"/>
    <row r="594280" ht="14.25" customHeight="1"/>
    <row r="594282" ht="14.25" customHeight="1"/>
    <row r="594284" ht="14.25" customHeight="1"/>
    <row r="594286" ht="14.25" customHeight="1"/>
    <row r="594288" ht="14.25" customHeight="1"/>
    <row r="594290" ht="14.25" customHeight="1"/>
    <row r="594292" ht="14.25" customHeight="1"/>
    <row r="594294" ht="14.25" customHeight="1"/>
    <row r="594296" ht="14.25" customHeight="1"/>
    <row r="594298" ht="14.25" customHeight="1"/>
    <row r="594300" ht="14.25" customHeight="1"/>
    <row r="594302" ht="14.25" customHeight="1"/>
    <row r="594304" ht="14.25" customHeight="1"/>
    <row r="594306" ht="14.25" customHeight="1"/>
    <row r="594308" ht="14.25" customHeight="1"/>
    <row r="594310" ht="14.25" customHeight="1"/>
    <row r="594312" ht="14.25" customHeight="1"/>
    <row r="594314" ht="14.25" customHeight="1"/>
    <row r="594316" ht="14.25" customHeight="1"/>
    <row r="594318" ht="14.25" customHeight="1"/>
    <row r="594320" ht="14.25" customHeight="1"/>
    <row r="594322" ht="14.25" customHeight="1"/>
    <row r="594324" ht="14.25" customHeight="1"/>
    <row r="594326" ht="14.25" customHeight="1"/>
    <row r="594328" ht="14.25" customHeight="1"/>
    <row r="594330" ht="14.25" customHeight="1"/>
    <row r="594332" ht="14.25" customHeight="1"/>
    <row r="594334" ht="14.25" customHeight="1"/>
    <row r="594336" ht="14.25" customHeight="1"/>
    <row r="594338" ht="14.25" customHeight="1"/>
    <row r="594340" ht="14.25" customHeight="1"/>
    <row r="594342" ht="14.25" customHeight="1"/>
    <row r="594344" ht="14.25" customHeight="1"/>
    <row r="594346" ht="14.25" customHeight="1"/>
    <row r="594348" ht="14.25" customHeight="1"/>
    <row r="594350" ht="14.25" customHeight="1"/>
    <row r="594352" ht="14.25" customHeight="1"/>
    <row r="594354" ht="14.25" customHeight="1"/>
    <row r="594356" ht="14.25" customHeight="1"/>
    <row r="594358" ht="14.25" customHeight="1"/>
    <row r="594360" ht="14.25" customHeight="1"/>
    <row r="594362" ht="14.25" customHeight="1"/>
    <row r="594364" ht="14.25" customHeight="1"/>
    <row r="594366" ht="14.25" customHeight="1"/>
    <row r="594368" ht="14.25" customHeight="1"/>
    <row r="594370" ht="14.25" customHeight="1"/>
    <row r="594372" ht="14.25" customHeight="1"/>
    <row r="594374" ht="14.25" customHeight="1"/>
    <row r="594376" ht="14.25" customHeight="1"/>
    <row r="594378" ht="14.25" customHeight="1"/>
    <row r="594380" ht="14.25" customHeight="1"/>
    <row r="594382" ht="14.25" customHeight="1"/>
    <row r="594384" ht="14.25" customHeight="1"/>
    <row r="594386" ht="14.25" customHeight="1"/>
    <row r="594388" ht="14.25" customHeight="1"/>
    <row r="594390" ht="14.25" customHeight="1"/>
    <row r="594392" ht="14.25" customHeight="1"/>
    <row r="594394" ht="14.25" customHeight="1"/>
    <row r="594396" ht="14.25" customHeight="1"/>
    <row r="594398" ht="14.25" customHeight="1"/>
    <row r="594400" ht="14.25" customHeight="1"/>
    <row r="594402" ht="14.25" customHeight="1"/>
    <row r="594404" ht="14.25" customHeight="1"/>
    <row r="594406" ht="14.25" customHeight="1"/>
    <row r="594408" ht="14.25" customHeight="1"/>
    <row r="594410" ht="14.25" customHeight="1"/>
    <row r="594412" ht="14.25" customHeight="1"/>
    <row r="594414" ht="14.25" customHeight="1"/>
    <row r="594416" ht="14.25" customHeight="1"/>
    <row r="594418" ht="14.25" customHeight="1"/>
    <row r="594420" ht="14.25" customHeight="1"/>
    <row r="594422" ht="14.25" customHeight="1"/>
    <row r="594424" ht="14.25" customHeight="1"/>
    <row r="594426" ht="14.25" customHeight="1"/>
    <row r="594428" ht="14.25" customHeight="1"/>
    <row r="594430" ht="14.25" customHeight="1"/>
    <row r="594432" ht="14.25" customHeight="1"/>
    <row r="594434" ht="14.25" customHeight="1"/>
    <row r="594436" ht="14.25" customHeight="1"/>
    <row r="594438" ht="14.25" customHeight="1"/>
    <row r="594440" ht="14.25" customHeight="1"/>
    <row r="594442" ht="14.25" customHeight="1"/>
    <row r="594444" ht="14.25" customHeight="1"/>
    <row r="594446" ht="14.25" customHeight="1"/>
    <row r="594448" ht="14.25" customHeight="1"/>
    <row r="594450" ht="14.25" customHeight="1"/>
    <row r="594452" ht="14.25" customHeight="1"/>
    <row r="594454" ht="14.25" customHeight="1"/>
    <row r="594456" ht="14.25" customHeight="1"/>
    <row r="594458" ht="14.25" customHeight="1"/>
    <row r="594460" ht="14.25" customHeight="1"/>
    <row r="594462" ht="14.25" customHeight="1"/>
    <row r="594464" ht="14.25" customHeight="1"/>
    <row r="594466" ht="14.25" customHeight="1"/>
    <row r="594468" ht="14.25" customHeight="1"/>
    <row r="594470" ht="14.25" customHeight="1"/>
    <row r="594472" ht="14.25" customHeight="1"/>
    <row r="594474" ht="14.25" customHeight="1"/>
    <row r="594476" ht="14.25" customHeight="1"/>
    <row r="594478" ht="14.25" customHeight="1"/>
    <row r="594480" ht="14.25" customHeight="1"/>
    <row r="594482" ht="14.25" customHeight="1"/>
    <row r="594484" ht="14.25" customHeight="1"/>
    <row r="594486" ht="14.25" customHeight="1"/>
    <row r="594488" ht="14.25" customHeight="1"/>
    <row r="594490" ht="14.25" customHeight="1"/>
    <row r="594492" ht="14.25" customHeight="1"/>
    <row r="594494" ht="14.25" customHeight="1"/>
    <row r="594496" ht="14.25" customHeight="1"/>
    <row r="594498" ht="14.25" customHeight="1"/>
    <row r="594500" ht="14.25" customHeight="1"/>
    <row r="594502" ht="14.25" customHeight="1"/>
    <row r="594504" ht="14.25" customHeight="1"/>
    <row r="594506" ht="14.25" customHeight="1"/>
    <row r="594508" ht="14.25" customHeight="1"/>
    <row r="594510" ht="14.25" customHeight="1"/>
    <row r="594512" ht="14.25" customHeight="1"/>
    <row r="594514" ht="14.25" customHeight="1"/>
    <row r="594516" ht="14.25" customHeight="1"/>
    <row r="594518" ht="14.25" customHeight="1"/>
    <row r="594520" ht="14.25" customHeight="1"/>
    <row r="594522" ht="14.25" customHeight="1"/>
    <row r="594524" ht="14.25" customHeight="1"/>
    <row r="594526" ht="14.25" customHeight="1"/>
    <row r="594528" ht="14.25" customHeight="1"/>
    <row r="594530" ht="14.25" customHeight="1"/>
    <row r="594532" ht="14.25" customHeight="1"/>
    <row r="594534" ht="14.25" customHeight="1"/>
    <row r="594536" ht="14.25" customHeight="1"/>
    <row r="594538" ht="14.25" customHeight="1"/>
    <row r="594540" ht="14.25" customHeight="1"/>
    <row r="594542" ht="14.25" customHeight="1"/>
    <row r="594544" ht="14.25" customHeight="1"/>
    <row r="594546" ht="14.25" customHeight="1"/>
    <row r="594548" ht="14.25" customHeight="1"/>
    <row r="594550" ht="14.25" customHeight="1"/>
    <row r="594552" ht="14.25" customHeight="1"/>
    <row r="594554" ht="14.25" customHeight="1"/>
    <row r="594556" ht="14.25" customHeight="1"/>
    <row r="594558" ht="14.25" customHeight="1"/>
    <row r="594560" ht="14.25" customHeight="1"/>
    <row r="594562" ht="14.25" customHeight="1"/>
    <row r="594564" ht="14.25" customHeight="1"/>
    <row r="594566" ht="14.25" customHeight="1"/>
    <row r="594568" ht="14.25" customHeight="1"/>
    <row r="594570" ht="14.25" customHeight="1"/>
    <row r="594572" ht="14.25" customHeight="1"/>
    <row r="594574" ht="14.25" customHeight="1"/>
    <row r="594576" ht="14.25" customHeight="1"/>
    <row r="594578" ht="14.25" customHeight="1"/>
    <row r="594580" ht="14.25" customHeight="1"/>
    <row r="594582" ht="14.25" customHeight="1"/>
    <row r="594584" ht="14.25" customHeight="1"/>
    <row r="594586" ht="14.25" customHeight="1"/>
    <row r="594588" ht="14.25" customHeight="1"/>
    <row r="594590" ht="14.25" customHeight="1"/>
    <row r="594592" ht="14.25" customHeight="1"/>
    <row r="594594" ht="14.25" customHeight="1"/>
    <row r="594596" ht="14.25" customHeight="1"/>
    <row r="594598" ht="14.25" customHeight="1"/>
    <row r="594600" ht="14.25" customHeight="1"/>
    <row r="594602" ht="14.25" customHeight="1"/>
    <row r="594604" ht="14.25" customHeight="1"/>
    <row r="594606" ht="14.25" customHeight="1"/>
    <row r="594608" ht="14.25" customHeight="1"/>
    <row r="594610" ht="14.25" customHeight="1"/>
    <row r="594612" ht="14.25" customHeight="1"/>
    <row r="594614" ht="14.25" customHeight="1"/>
    <row r="594616" ht="14.25" customHeight="1"/>
    <row r="594618" ht="14.25" customHeight="1"/>
    <row r="594620" ht="14.25" customHeight="1"/>
    <row r="594622" ht="14.25" customHeight="1"/>
    <row r="594624" ht="14.25" customHeight="1"/>
    <row r="594626" ht="14.25" customHeight="1"/>
    <row r="594628" ht="14.25" customHeight="1"/>
    <row r="594630" ht="14.25" customHeight="1"/>
    <row r="594632" ht="14.25" customHeight="1"/>
    <row r="594634" ht="14.25" customHeight="1"/>
    <row r="594636" ht="14.25" customHeight="1"/>
    <row r="594638" ht="14.25" customHeight="1"/>
    <row r="594640" ht="14.25" customHeight="1"/>
    <row r="594642" ht="14.25" customHeight="1"/>
    <row r="594644" ht="14.25" customHeight="1"/>
    <row r="594646" ht="14.25" customHeight="1"/>
    <row r="594648" ht="14.25" customHeight="1"/>
    <row r="594650" ht="14.25" customHeight="1"/>
    <row r="594652" ht="14.25" customHeight="1"/>
    <row r="594654" ht="14.25" customHeight="1"/>
    <row r="594656" ht="14.25" customHeight="1"/>
    <row r="594658" ht="14.25" customHeight="1"/>
    <row r="594660" ht="14.25" customHeight="1"/>
    <row r="594662" ht="14.25" customHeight="1"/>
    <row r="594664" ht="14.25" customHeight="1"/>
    <row r="594666" ht="14.25" customHeight="1"/>
    <row r="594668" ht="14.25" customHeight="1"/>
    <row r="594670" ht="14.25" customHeight="1"/>
    <row r="594672" ht="14.25" customHeight="1"/>
    <row r="594674" ht="14.25" customHeight="1"/>
    <row r="594676" ht="14.25" customHeight="1"/>
    <row r="594678" ht="14.25" customHeight="1"/>
    <row r="594680" ht="14.25" customHeight="1"/>
    <row r="594682" ht="14.25" customHeight="1"/>
    <row r="594684" ht="14.25" customHeight="1"/>
    <row r="594686" ht="14.25" customHeight="1"/>
    <row r="594688" ht="14.25" customHeight="1"/>
    <row r="594690" ht="14.25" customHeight="1"/>
    <row r="594692" ht="14.25" customHeight="1"/>
    <row r="594694" ht="14.25" customHeight="1"/>
    <row r="594696" ht="14.25" customHeight="1"/>
    <row r="594698" ht="14.25" customHeight="1"/>
    <row r="594700" ht="14.25" customHeight="1"/>
    <row r="594702" ht="14.25" customHeight="1"/>
    <row r="594704" ht="14.25" customHeight="1"/>
    <row r="594706" ht="14.25" customHeight="1"/>
    <row r="594708" ht="14.25" customHeight="1"/>
    <row r="594710" ht="14.25" customHeight="1"/>
    <row r="594712" ht="14.25" customHeight="1"/>
    <row r="594714" ht="14.25" customHeight="1"/>
    <row r="594716" ht="14.25" customHeight="1"/>
    <row r="594718" ht="14.25" customHeight="1"/>
    <row r="594720" ht="14.25" customHeight="1"/>
    <row r="594722" ht="14.25" customHeight="1"/>
    <row r="594724" ht="14.25" customHeight="1"/>
    <row r="594726" ht="14.25" customHeight="1"/>
    <row r="594728" ht="14.25" customHeight="1"/>
    <row r="594730" ht="14.25" customHeight="1"/>
    <row r="594732" ht="14.25" customHeight="1"/>
    <row r="594734" ht="14.25" customHeight="1"/>
    <row r="594736" ht="14.25" customHeight="1"/>
    <row r="594738" ht="14.25" customHeight="1"/>
    <row r="594740" ht="14.25" customHeight="1"/>
    <row r="594742" ht="14.25" customHeight="1"/>
    <row r="594744" ht="14.25" customHeight="1"/>
    <row r="594746" ht="14.25" customHeight="1"/>
    <row r="594748" ht="14.25" customHeight="1"/>
    <row r="594750" ht="14.25" customHeight="1"/>
    <row r="594752" ht="14.25" customHeight="1"/>
    <row r="594754" ht="14.25" customHeight="1"/>
    <row r="594756" ht="14.25" customHeight="1"/>
    <row r="594758" ht="14.25" customHeight="1"/>
    <row r="594760" ht="14.25" customHeight="1"/>
    <row r="594762" ht="14.25" customHeight="1"/>
    <row r="594764" ht="14.25" customHeight="1"/>
    <row r="594766" ht="14.25" customHeight="1"/>
    <row r="594768" ht="14.25" customHeight="1"/>
    <row r="594770" ht="14.25" customHeight="1"/>
    <row r="594772" ht="14.25" customHeight="1"/>
    <row r="594774" ht="14.25" customHeight="1"/>
    <row r="594776" ht="14.25" customHeight="1"/>
    <row r="594778" ht="14.25" customHeight="1"/>
    <row r="594780" ht="14.25" customHeight="1"/>
    <row r="594782" ht="14.25" customHeight="1"/>
    <row r="594784" ht="14.25" customHeight="1"/>
    <row r="594786" ht="14.25" customHeight="1"/>
    <row r="594788" ht="14.25" customHeight="1"/>
    <row r="594790" ht="14.25" customHeight="1"/>
    <row r="594792" ht="14.25" customHeight="1"/>
    <row r="594794" ht="14.25" customHeight="1"/>
    <row r="594796" ht="14.25" customHeight="1"/>
    <row r="594798" ht="14.25" customHeight="1"/>
    <row r="594800" ht="14.25" customHeight="1"/>
    <row r="594802" ht="14.25" customHeight="1"/>
    <row r="594804" ht="14.25" customHeight="1"/>
    <row r="594806" ht="14.25" customHeight="1"/>
    <row r="594808" ht="14.25" customHeight="1"/>
    <row r="594810" ht="14.25" customHeight="1"/>
    <row r="594812" ht="14.25" customHeight="1"/>
    <row r="594814" ht="14.25" customHeight="1"/>
    <row r="594816" ht="14.25" customHeight="1"/>
    <row r="594818" ht="14.25" customHeight="1"/>
    <row r="594820" ht="14.25" customHeight="1"/>
    <row r="594822" ht="14.25" customHeight="1"/>
    <row r="594824" ht="14.25" customHeight="1"/>
    <row r="594826" ht="14.25" customHeight="1"/>
    <row r="594828" ht="14.25" customHeight="1"/>
    <row r="594830" ht="14.25" customHeight="1"/>
    <row r="594832" ht="14.25" customHeight="1"/>
    <row r="594834" ht="14.25" customHeight="1"/>
    <row r="594836" ht="14.25" customHeight="1"/>
    <row r="594838" ht="14.25" customHeight="1"/>
    <row r="594840" ht="14.25" customHeight="1"/>
    <row r="594842" ht="14.25" customHeight="1"/>
    <row r="594844" ht="14.25" customHeight="1"/>
    <row r="594846" ht="14.25" customHeight="1"/>
    <row r="594848" ht="14.25" customHeight="1"/>
    <row r="594850" ht="14.25" customHeight="1"/>
    <row r="594852" ht="14.25" customHeight="1"/>
    <row r="594854" ht="14.25" customHeight="1"/>
    <row r="594856" ht="14.25" customHeight="1"/>
    <row r="594858" ht="14.25" customHeight="1"/>
    <row r="594860" ht="14.25" customHeight="1"/>
    <row r="594862" ht="14.25" customHeight="1"/>
    <row r="594864" ht="14.25" customHeight="1"/>
    <row r="594866" ht="14.25" customHeight="1"/>
    <row r="594868" ht="14.25" customHeight="1"/>
    <row r="594870" ht="14.25" customHeight="1"/>
    <row r="594872" ht="14.25" customHeight="1"/>
    <row r="594874" ht="14.25" customHeight="1"/>
    <row r="594876" ht="14.25" customHeight="1"/>
    <row r="594878" ht="14.25" customHeight="1"/>
    <row r="594880" ht="14.25" customHeight="1"/>
    <row r="594882" ht="14.25" customHeight="1"/>
    <row r="594884" ht="14.25" customHeight="1"/>
    <row r="594886" ht="14.25" customHeight="1"/>
    <row r="594888" ht="14.25" customHeight="1"/>
    <row r="594890" ht="14.25" customHeight="1"/>
    <row r="594892" ht="14.25" customHeight="1"/>
    <row r="594894" ht="14.25" customHeight="1"/>
    <row r="594896" ht="14.25" customHeight="1"/>
    <row r="594898" ht="14.25" customHeight="1"/>
    <row r="594900" ht="14.25" customHeight="1"/>
    <row r="594902" ht="14.25" customHeight="1"/>
    <row r="594904" ht="14.25" customHeight="1"/>
    <row r="594906" ht="14.25" customHeight="1"/>
    <row r="594908" ht="14.25" customHeight="1"/>
    <row r="594910" ht="14.25" customHeight="1"/>
    <row r="594912" ht="14.25" customHeight="1"/>
    <row r="594914" ht="14.25" customHeight="1"/>
    <row r="594916" ht="14.25" customHeight="1"/>
    <row r="594918" ht="14.25" customHeight="1"/>
    <row r="594920" ht="14.25" customHeight="1"/>
    <row r="594922" ht="14.25" customHeight="1"/>
    <row r="594924" ht="14.25" customHeight="1"/>
    <row r="594926" ht="14.25" customHeight="1"/>
    <row r="594928" ht="14.25" customHeight="1"/>
    <row r="594930" ht="14.25" customHeight="1"/>
    <row r="594932" ht="14.25" customHeight="1"/>
    <row r="594934" ht="14.25" customHeight="1"/>
    <row r="594936" ht="14.25" customHeight="1"/>
    <row r="594938" ht="14.25" customHeight="1"/>
    <row r="594940" ht="14.25" customHeight="1"/>
    <row r="594942" ht="14.25" customHeight="1"/>
    <row r="594944" ht="14.25" customHeight="1"/>
    <row r="594946" ht="14.25" customHeight="1"/>
    <row r="594948" ht="14.25" customHeight="1"/>
    <row r="594950" ht="14.25" customHeight="1"/>
    <row r="594952" ht="14.25" customHeight="1"/>
    <row r="594954" ht="14.25" customHeight="1"/>
    <row r="594956" ht="14.25" customHeight="1"/>
    <row r="594958" ht="14.25" customHeight="1"/>
    <row r="594960" ht="14.25" customHeight="1"/>
    <row r="594962" ht="14.25" customHeight="1"/>
    <row r="594964" ht="14.25" customHeight="1"/>
    <row r="594966" ht="14.25" customHeight="1"/>
    <row r="594968" ht="14.25" customHeight="1"/>
    <row r="594970" ht="14.25" customHeight="1"/>
    <row r="594972" ht="14.25" customHeight="1"/>
    <row r="594974" ht="14.25" customHeight="1"/>
    <row r="594976" ht="14.25" customHeight="1"/>
    <row r="594978" ht="14.25" customHeight="1"/>
    <row r="594980" ht="14.25" customHeight="1"/>
    <row r="594982" ht="14.25" customHeight="1"/>
    <row r="594984" ht="14.25" customHeight="1"/>
    <row r="594986" ht="14.25" customHeight="1"/>
    <row r="594988" ht="14.25" customHeight="1"/>
    <row r="594990" ht="14.25" customHeight="1"/>
    <row r="594992" ht="14.25" customHeight="1"/>
    <row r="594994" ht="14.25" customHeight="1"/>
    <row r="594996" ht="14.25" customHeight="1"/>
    <row r="594998" ht="14.25" customHeight="1"/>
    <row r="595000" ht="14.25" customHeight="1"/>
    <row r="595002" ht="14.25" customHeight="1"/>
    <row r="595004" ht="14.25" customHeight="1"/>
    <row r="595006" ht="14.25" customHeight="1"/>
    <row r="595008" ht="14.25" customHeight="1"/>
    <row r="595010" ht="14.25" customHeight="1"/>
    <row r="595012" ht="14.25" customHeight="1"/>
    <row r="595014" ht="14.25" customHeight="1"/>
    <row r="595016" ht="14.25" customHeight="1"/>
    <row r="595018" ht="14.25" customHeight="1"/>
    <row r="595020" ht="14.25" customHeight="1"/>
    <row r="595022" ht="14.25" customHeight="1"/>
    <row r="595024" ht="14.25" customHeight="1"/>
    <row r="595026" ht="14.25" customHeight="1"/>
    <row r="595028" ht="14.25" customHeight="1"/>
    <row r="595030" ht="14.25" customHeight="1"/>
    <row r="595032" ht="14.25" customHeight="1"/>
    <row r="595034" ht="14.25" customHeight="1"/>
    <row r="595036" ht="14.25" customHeight="1"/>
    <row r="595038" ht="14.25" customHeight="1"/>
    <row r="595040" ht="14.25" customHeight="1"/>
    <row r="595042" ht="14.25" customHeight="1"/>
    <row r="595044" ht="14.25" customHeight="1"/>
    <row r="595046" ht="14.25" customHeight="1"/>
    <row r="595048" ht="14.25" customHeight="1"/>
    <row r="595050" ht="14.25" customHeight="1"/>
    <row r="595052" ht="14.25" customHeight="1"/>
    <row r="595054" ht="14.25" customHeight="1"/>
    <row r="595056" ht="14.25" customHeight="1"/>
    <row r="595058" ht="14.25" customHeight="1"/>
    <row r="595060" ht="14.25" customHeight="1"/>
    <row r="595062" ht="14.25" customHeight="1"/>
    <row r="595064" ht="14.25" customHeight="1"/>
    <row r="595066" ht="14.25" customHeight="1"/>
    <row r="595068" ht="14.25" customHeight="1"/>
    <row r="595070" ht="14.25" customHeight="1"/>
    <row r="595072" ht="14.25" customHeight="1"/>
    <row r="595074" ht="14.25" customHeight="1"/>
    <row r="595076" ht="14.25" customHeight="1"/>
    <row r="595078" ht="14.25" customHeight="1"/>
    <row r="595080" ht="14.25" customHeight="1"/>
    <row r="595082" ht="14.25" customHeight="1"/>
    <row r="595084" ht="14.25" customHeight="1"/>
    <row r="595086" ht="14.25" customHeight="1"/>
    <row r="595088" ht="14.25" customHeight="1"/>
    <row r="595090" ht="14.25" customHeight="1"/>
    <row r="595092" ht="14.25" customHeight="1"/>
    <row r="595094" ht="14.25" customHeight="1"/>
    <row r="595096" ht="14.25" customHeight="1"/>
    <row r="595098" ht="14.25" customHeight="1"/>
    <row r="595100" ht="14.25" customHeight="1"/>
    <row r="595102" ht="14.25" customHeight="1"/>
    <row r="595104" ht="14.25" customHeight="1"/>
    <row r="595106" ht="14.25" customHeight="1"/>
    <row r="595108" ht="14.25" customHeight="1"/>
    <row r="595110" ht="14.25" customHeight="1"/>
    <row r="595112" ht="14.25" customHeight="1"/>
    <row r="595114" ht="14.25" customHeight="1"/>
    <row r="595116" ht="14.25" customHeight="1"/>
    <row r="595118" ht="14.25" customHeight="1"/>
    <row r="595120" ht="14.25" customHeight="1"/>
    <row r="595122" ht="14.25" customHeight="1"/>
    <row r="595124" ht="14.25" customHeight="1"/>
    <row r="595126" ht="14.25" customHeight="1"/>
    <row r="595128" ht="14.25" customHeight="1"/>
    <row r="595130" ht="14.25" customHeight="1"/>
    <row r="595132" ht="14.25" customHeight="1"/>
    <row r="595134" ht="14.25" customHeight="1"/>
    <row r="595136" ht="14.25" customHeight="1"/>
    <row r="595138" ht="14.25" customHeight="1"/>
    <row r="595140" ht="14.25" customHeight="1"/>
    <row r="595142" ht="14.25" customHeight="1"/>
    <row r="595144" ht="14.25" customHeight="1"/>
    <row r="595146" ht="14.25" customHeight="1"/>
    <row r="595148" ht="14.25" customHeight="1"/>
    <row r="595150" ht="14.25" customHeight="1"/>
    <row r="595152" ht="14.25" customHeight="1"/>
    <row r="595154" ht="14.25" customHeight="1"/>
    <row r="595156" ht="14.25" customHeight="1"/>
    <row r="595158" ht="14.25" customHeight="1"/>
    <row r="595160" ht="14.25" customHeight="1"/>
    <row r="595162" ht="14.25" customHeight="1"/>
    <row r="595164" ht="14.25" customHeight="1"/>
    <row r="595166" ht="14.25" customHeight="1"/>
    <row r="595168" ht="14.25" customHeight="1"/>
    <row r="595170" ht="14.25" customHeight="1"/>
    <row r="595172" ht="14.25" customHeight="1"/>
    <row r="595174" ht="14.25" customHeight="1"/>
    <row r="595176" ht="14.25" customHeight="1"/>
    <row r="595178" ht="14.25" customHeight="1"/>
    <row r="595180" ht="14.25" customHeight="1"/>
    <row r="595182" ht="14.25" customHeight="1"/>
    <row r="595184" ht="14.25" customHeight="1"/>
    <row r="595186" ht="14.25" customHeight="1"/>
    <row r="595188" ht="14.25" customHeight="1"/>
    <row r="595190" ht="14.25" customHeight="1"/>
    <row r="595192" ht="14.25" customHeight="1"/>
    <row r="595194" ht="14.25" customHeight="1"/>
    <row r="595196" ht="14.25" customHeight="1"/>
    <row r="595198" ht="14.25" customHeight="1"/>
    <row r="595200" ht="14.25" customHeight="1"/>
    <row r="595202" ht="14.25" customHeight="1"/>
    <row r="595204" ht="14.25" customHeight="1"/>
    <row r="595206" ht="14.25" customHeight="1"/>
    <row r="595208" ht="14.25" customHeight="1"/>
    <row r="595210" ht="14.25" customHeight="1"/>
    <row r="595212" ht="14.25" customHeight="1"/>
    <row r="595214" ht="14.25" customHeight="1"/>
    <row r="595216" ht="14.25" customHeight="1"/>
    <row r="595218" ht="14.25" customHeight="1"/>
    <row r="595220" ht="14.25" customHeight="1"/>
    <row r="595222" ht="14.25" customHeight="1"/>
    <row r="595224" ht="14.25" customHeight="1"/>
    <row r="595226" ht="14.25" customHeight="1"/>
    <row r="595228" ht="14.25" customHeight="1"/>
    <row r="595230" ht="14.25" customHeight="1"/>
    <row r="595232" ht="14.25" customHeight="1"/>
    <row r="595234" ht="14.25" customHeight="1"/>
    <row r="595236" ht="14.25" customHeight="1"/>
    <row r="595238" ht="14.25" customHeight="1"/>
    <row r="595240" ht="14.25" customHeight="1"/>
    <row r="595242" ht="14.25" customHeight="1"/>
    <row r="595244" ht="14.25" customHeight="1"/>
    <row r="595246" ht="14.25" customHeight="1"/>
    <row r="595248" ht="14.25" customHeight="1"/>
    <row r="595250" ht="14.25" customHeight="1"/>
    <row r="595252" ht="14.25" customHeight="1"/>
    <row r="595254" ht="14.25" customHeight="1"/>
    <row r="595256" ht="14.25" customHeight="1"/>
    <row r="595258" ht="14.25" customHeight="1"/>
    <row r="595260" ht="14.25" customHeight="1"/>
    <row r="595262" ht="14.25" customHeight="1"/>
    <row r="595264" ht="14.25" customHeight="1"/>
    <row r="595266" ht="14.25" customHeight="1"/>
    <row r="595268" ht="14.25" customHeight="1"/>
    <row r="595270" ht="14.25" customHeight="1"/>
    <row r="595272" ht="14.25" customHeight="1"/>
    <row r="595274" ht="14.25" customHeight="1"/>
    <row r="595276" ht="14.25" customHeight="1"/>
    <row r="595278" ht="14.25" customHeight="1"/>
    <row r="595280" ht="14.25" customHeight="1"/>
    <row r="595282" ht="14.25" customHeight="1"/>
    <row r="595284" ht="14.25" customHeight="1"/>
    <row r="595286" ht="14.25" customHeight="1"/>
    <row r="595288" ht="14.25" customHeight="1"/>
    <row r="595290" ht="14.25" customHeight="1"/>
    <row r="595292" ht="14.25" customHeight="1"/>
    <row r="595294" ht="14.25" customHeight="1"/>
    <row r="595296" ht="14.25" customHeight="1"/>
    <row r="595298" ht="14.25" customHeight="1"/>
    <row r="595300" ht="14.25" customHeight="1"/>
    <row r="595302" ht="14.25" customHeight="1"/>
    <row r="595304" ht="14.25" customHeight="1"/>
    <row r="595306" ht="14.25" customHeight="1"/>
    <row r="595308" ht="14.25" customHeight="1"/>
    <row r="595310" ht="14.25" customHeight="1"/>
    <row r="595312" ht="14.25" customHeight="1"/>
    <row r="595314" ht="14.25" customHeight="1"/>
    <row r="595316" ht="14.25" customHeight="1"/>
    <row r="595318" ht="14.25" customHeight="1"/>
    <row r="595320" ht="14.25" customHeight="1"/>
    <row r="595322" ht="14.25" customHeight="1"/>
    <row r="595324" ht="14.25" customHeight="1"/>
    <row r="595326" ht="14.25" customHeight="1"/>
    <row r="595328" ht="14.25" customHeight="1"/>
    <row r="595330" ht="14.25" customHeight="1"/>
    <row r="595332" ht="14.25" customHeight="1"/>
    <row r="595334" ht="14.25" customHeight="1"/>
    <row r="595336" ht="14.25" customHeight="1"/>
    <row r="595338" ht="14.25" customHeight="1"/>
    <row r="595340" ht="14.25" customHeight="1"/>
    <row r="595342" ht="14.25" customHeight="1"/>
    <row r="595344" ht="14.25" customHeight="1"/>
    <row r="595346" ht="14.25" customHeight="1"/>
    <row r="595348" ht="14.25" customHeight="1"/>
    <row r="595350" ht="14.25" customHeight="1"/>
    <row r="595352" ht="14.25" customHeight="1"/>
    <row r="595354" ht="14.25" customHeight="1"/>
    <row r="595356" ht="14.25" customHeight="1"/>
    <row r="595358" ht="14.25" customHeight="1"/>
    <row r="595360" ht="14.25" customHeight="1"/>
    <row r="595362" ht="14.25" customHeight="1"/>
    <row r="595364" ht="14.25" customHeight="1"/>
    <row r="595366" ht="14.25" customHeight="1"/>
    <row r="595368" ht="14.25" customHeight="1"/>
    <row r="595370" ht="14.25" customHeight="1"/>
    <row r="595372" ht="14.25" customHeight="1"/>
    <row r="595374" ht="14.25" customHeight="1"/>
    <row r="595376" ht="14.25" customHeight="1"/>
    <row r="595378" ht="14.25" customHeight="1"/>
    <row r="595380" ht="14.25" customHeight="1"/>
    <row r="595382" ht="14.25" customHeight="1"/>
    <row r="595384" ht="14.25" customHeight="1"/>
    <row r="595386" ht="14.25" customHeight="1"/>
    <row r="595388" ht="14.25" customHeight="1"/>
    <row r="595390" ht="14.25" customHeight="1"/>
    <row r="595392" ht="14.25" customHeight="1"/>
    <row r="595394" ht="14.25" customHeight="1"/>
    <row r="595396" ht="14.25" customHeight="1"/>
    <row r="595398" ht="14.25" customHeight="1"/>
    <row r="595400" ht="14.25" customHeight="1"/>
    <row r="595402" ht="14.25" customHeight="1"/>
    <row r="595404" ht="14.25" customHeight="1"/>
    <row r="595406" ht="14.25" customHeight="1"/>
    <row r="595408" ht="14.25" customHeight="1"/>
    <row r="595410" ht="14.25" customHeight="1"/>
    <row r="595412" ht="14.25" customHeight="1"/>
    <row r="595414" ht="14.25" customHeight="1"/>
    <row r="595416" ht="14.25" customHeight="1"/>
    <row r="595418" ht="14.25" customHeight="1"/>
    <row r="595420" ht="14.25" customHeight="1"/>
    <row r="595422" ht="14.25" customHeight="1"/>
    <row r="595424" ht="14.25" customHeight="1"/>
    <row r="595426" ht="14.25" customHeight="1"/>
    <row r="595428" ht="14.25" customHeight="1"/>
    <row r="595430" ht="14.25" customHeight="1"/>
    <row r="595432" ht="14.25" customHeight="1"/>
    <row r="595434" ht="14.25" customHeight="1"/>
    <row r="595436" ht="14.25" customHeight="1"/>
    <row r="595438" ht="14.25" customHeight="1"/>
    <row r="595440" ht="14.25" customHeight="1"/>
    <row r="595442" ht="14.25" customHeight="1"/>
    <row r="595444" ht="14.25" customHeight="1"/>
    <row r="595446" ht="14.25" customHeight="1"/>
    <row r="595448" ht="14.25" customHeight="1"/>
    <row r="595450" ht="14.25" customHeight="1"/>
    <row r="595452" ht="14.25" customHeight="1"/>
    <row r="595454" ht="14.25" customHeight="1"/>
    <row r="595456" ht="14.25" customHeight="1"/>
    <row r="595458" ht="14.25" customHeight="1"/>
    <row r="595460" ht="14.25" customHeight="1"/>
    <row r="595462" ht="14.25" customHeight="1"/>
    <row r="595464" ht="14.25" customHeight="1"/>
    <row r="595466" ht="14.25" customHeight="1"/>
    <row r="595468" ht="14.25" customHeight="1"/>
    <row r="595470" ht="14.25" customHeight="1"/>
    <row r="595472" ht="14.25" customHeight="1"/>
    <row r="595474" ht="14.25" customHeight="1"/>
    <row r="595476" ht="14.25" customHeight="1"/>
    <row r="595478" ht="14.25" customHeight="1"/>
    <row r="595480" ht="14.25" customHeight="1"/>
    <row r="595482" ht="14.25" customHeight="1"/>
    <row r="595484" ht="14.25" customHeight="1"/>
    <row r="595486" ht="14.25" customHeight="1"/>
    <row r="595488" ht="14.25" customHeight="1"/>
    <row r="595490" ht="14.25" customHeight="1"/>
    <row r="595492" ht="14.25" customHeight="1"/>
    <row r="595494" ht="14.25" customHeight="1"/>
    <row r="595496" ht="14.25" customHeight="1"/>
    <row r="595498" ht="14.25" customHeight="1"/>
    <row r="595500" ht="14.25" customHeight="1"/>
    <row r="595502" ht="14.25" customHeight="1"/>
    <row r="595504" ht="14.25" customHeight="1"/>
    <row r="595506" ht="14.25" customHeight="1"/>
    <row r="595508" ht="14.25" customHeight="1"/>
    <row r="595510" ht="14.25" customHeight="1"/>
    <row r="595512" ht="14.25" customHeight="1"/>
    <row r="595514" ht="14.25" customHeight="1"/>
    <row r="595516" ht="14.25" customHeight="1"/>
    <row r="595518" ht="14.25" customHeight="1"/>
    <row r="595520" ht="14.25" customHeight="1"/>
    <row r="595522" ht="14.25" customHeight="1"/>
    <row r="595524" ht="14.25" customHeight="1"/>
    <row r="595526" ht="14.25" customHeight="1"/>
    <row r="595528" ht="14.25" customHeight="1"/>
    <row r="595530" ht="14.25" customHeight="1"/>
    <row r="595532" ht="14.25" customHeight="1"/>
    <row r="595534" ht="14.25" customHeight="1"/>
    <row r="595536" ht="14.25" customHeight="1"/>
    <row r="595538" ht="14.25" customHeight="1"/>
    <row r="595540" ht="14.25" customHeight="1"/>
    <row r="595542" ht="14.25" customHeight="1"/>
    <row r="595544" ht="14.25" customHeight="1"/>
    <row r="595546" ht="14.25" customHeight="1"/>
    <row r="595548" ht="14.25" customHeight="1"/>
    <row r="595550" ht="14.25" customHeight="1"/>
    <row r="595552" ht="14.25" customHeight="1"/>
    <row r="595554" ht="14.25" customHeight="1"/>
    <row r="595556" ht="14.25" customHeight="1"/>
    <row r="595558" ht="14.25" customHeight="1"/>
    <row r="595560" ht="14.25" customHeight="1"/>
    <row r="595562" ht="14.25" customHeight="1"/>
    <row r="595564" ht="14.25" customHeight="1"/>
    <row r="595566" ht="14.25" customHeight="1"/>
    <row r="595568" ht="14.25" customHeight="1"/>
    <row r="595570" ht="14.25" customHeight="1"/>
    <row r="595572" ht="14.25" customHeight="1"/>
    <row r="595574" ht="14.25" customHeight="1"/>
    <row r="595576" ht="14.25" customHeight="1"/>
    <row r="595578" ht="14.25" customHeight="1"/>
    <row r="595580" ht="14.25" customHeight="1"/>
    <row r="595582" ht="14.25" customHeight="1"/>
    <row r="595584" ht="14.25" customHeight="1"/>
    <row r="595586" ht="14.25" customHeight="1"/>
    <row r="595588" ht="14.25" customHeight="1"/>
    <row r="595590" ht="14.25" customHeight="1"/>
    <row r="595592" ht="14.25" customHeight="1"/>
    <row r="595594" ht="14.25" customHeight="1"/>
    <row r="595596" ht="14.25" customHeight="1"/>
    <row r="595598" ht="14.25" customHeight="1"/>
    <row r="595600" ht="14.25" customHeight="1"/>
    <row r="595602" ht="14.25" customHeight="1"/>
    <row r="595604" ht="14.25" customHeight="1"/>
    <row r="595606" ht="14.25" customHeight="1"/>
    <row r="595608" ht="14.25" customHeight="1"/>
    <row r="595610" ht="14.25" customHeight="1"/>
    <row r="595612" ht="14.25" customHeight="1"/>
    <row r="595614" ht="14.25" customHeight="1"/>
    <row r="595616" ht="14.25" customHeight="1"/>
    <row r="595618" ht="14.25" customHeight="1"/>
    <row r="595620" ht="14.25" customHeight="1"/>
    <row r="595622" ht="14.25" customHeight="1"/>
    <row r="595624" ht="14.25" customHeight="1"/>
    <row r="595626" ht="14.25" customHeight="1"/>
    <row r="595628" ht="14.25" customHeight="1"/>
    <row r="595630" ht="14.25" customHeight="1"/>
    <row r="595632" ht="14.25" customHeight="1"/>
    <row r="595634" ht="14.25" customHeight="1"/>
    <row r="595636" ht="14.25" customHeight="1"/>
    <row r="595638" ht="14.25" customHeight="1"/>
    <row r="595640" ht="14.25" customHeight="1"/>
    <row r="595642" ht="14.25" customHeight="1"/>
    <row r="595644" ht="14.25" customHeight="1"/>
    <row r="595646" ht="14.25" customHeight="1"/>
    <row r="595648" ht="14.25" customHeight="1"/>
    <row r="595650" ht="14.25" customHeight="1"/>
    <row r="595652" ht="14.25" customHeight="1"/>
    <row r="595654" ht="14.25" customHeight="1"/>
    <row r="595656" ht="14.25" customHeight="1"/>
    <row r="595658" ht="14.25" customHeight="1"/>
    <row r="595660" ht="14.25" customHeight="1"/>
    <row r="595662" ht="14.25" customHeight="1"/>
    <row r="595664" ht="14.25" customHeight="1"/>
    <row r="595666" ht="14.25" customHeight="1"/>
    <row r="595668" ht="14.25" customHeight="1"/>
    <row r="595670" ht="14.25" customHeight="1"/>
    <row r="595672" ht="14.25" customHeight="1"/>
    <row r="595674" ht="14.25" customHeight="1"/>
    <row r="595676" ht="14.25" customHeight="1"/>
    <row r="595678" ht="14.25" customHeight="1"/>
    <row r="595680" ht="14.25" customHeight="1"/>
    <row r="595682" ht="14.25" customHeight="1"/>
    <row r="595684" ht="14.25" customHeight="1"/>
    <row r="595686" ht="14.25" customHeight="1"/>
    <row r="595688" ht="14.25" customHeight="1"/>
    <row r="595690" ht="14.25" customHeight="1"/>
    <row r="595692" ht="14.25" customHeight="1"/>
    <row r="595694" ht="14.25" customHeight="1"/>
    <row r="595696" ht="14.25" customHeight="1"/>
    <row r="595698" ht="14.25" customHeight="1"/>
    <row r="595700" ht="14.25" customHeight="1"/>
    <row r="595702" ht="14.25" customHeight="1"/>
    <row r="595704" ht="14.25" customHeight="1"/>
    <row r="595706" ht="14.25" customHeight="1"/>
    <row r="595708" ht="14.25" customHeight="1"/>
    <row r="595710" ht="14.25" customHeight="1"/>
    <row r="595712" ht="14.25" customHeight="1"/>
    <row r="595714" ht="14.25" customHeight="1"/>
    <row r="595716" ht="14.25" customHeight="1"/>
    <row r="595718" ht="14.25" customHeight="1"/>
    <row r="595720" ht="14.25" customHeight="1"/>
    <row r="595722" ht="14.25" customHeight="1"/>
    <row r="595724" ht="14.25" customHeight="1"/>
    <row r="595726" ht="14.25" customHeight="1"/>
    <row r="595728" ht="14.25" customHeight="1"/>
    <row r="595730" ht="14.25" customHeight="1"/>
    <row r="595732" ht="14.25" customHeight="1"/>
    <row r="595734" ht="14.25" customHeight="1"/>
    <row r="595736" ht="14.25" customHeight="1"/>
    <row r="595738" ht="14.25" customHeight="1"/>
    <row r="595740" ht="14.25" customHeight="1"/>
    <row r="595742" ht="14.25" customHeight="1"/>
    <row r="595744" ht="14.25" customHeight="1"/>
    <row r="595746" ht="14.25" customHeight="1"/>
    <row r="595748" ht="14.25" customHeight="1"/>
    <row r="595750" ht="14.25" customHeight="1"/>
    <row r="595752" ht="14.25" customHeight="1"/>
    <row r="595754" ht="14.25" customHeight="1"/>
    <row r="595756" ht="14.25" customHeight="1"/>
    <row r="595758" ht="14.25" customHeight="1"/>
    <row r="595760" ht="14.25" customHeight="1"/>
    <row r="595762" ht="14.25" customHeight="1"/>
    <row r="595764" ht="14.25" customHeight="1"/>
    <row r="595766" ht="14.25" customHeight="1"/>
    <row r="595768" ht="14.25" customHeight="1"/>
    <row r="595770" ht="14.25" customHeight="1"/>
    <row r="595772" ht="14.25" customHeight="1"/>
    <row r="595774" ht="14.25" customHeight="1"/>
    <row r="595776" ht="14.25" customHeight="1"/>
    <row r="595778" ht="14.25" customHeight="1"/>
    <row r="595780" ht="14.25" customHeight="1"/>
    <row r="595782" ht="14.25" customHeight="1"/>
    <row r="595784" ht="14.25" customHeight="1"/>
    <row r="595786" ht="14.25" customHeight="1"/>
    <row r="595788" ht="14.25" customHeight="1"/>
    <row r="595790" ht="14.25" customHeight="1"/>
    <row r="595792" ht="14.25" customHeight="1"/>
    <row r="595794" ht="14.25" customHeight="1"/>
    <row r="595796" ht="14.25" customHeight="1"/>
    <row r="595798" ht="14.25" customHeight="1"/>
    <row r="595800" ht="14.25" customHeight="1"/>
    <row r="595802" ht="14.25" customHeight="1"/>
    <row r="595804" ht="14.25" customHeight="1"/>
    <row r="595806" ht="14.25" customHeight="1"/>
    <row r="595808" ht="14.25" customHeight="1"/>
    <row r="595810" ht="14.25" customHeight="1"/>
    <row r="595812" ht="14.25" customHeight="1"/>
    <row r="595814" ht="14.25" customHeight="1"/>
    <row r="595816" ht="14.25" customHeight="1"/>
    <row r="595818" ht="14.25" customHeight="1"/>
    <row r="595820" ht="14.25" customHeight="1"/>
    <row r="595822" ht="14.25" customHeight="1"/>
    <row r="595824" ht="14.25" customHeight="1"/>
    <row r="595826" ht="14.25" customHeight="1"/>
    <row r="595828" ht="14.25" customHeight="1"/>
    <row r="595830" ht="14.25" customHeight="1"/>
    <row r="595832" ht="14.25" customHeight="1"/>
    <row r="595834" ht="14.25" customHeight="1"/>
    <row r="595836" ht="14.25" customHeight="1"/>
    <row r="595838" ht="14.25" customHeight="1"/>
    <row r="595840" ht="14.25" customHeight="1"/>
    <row r="595842" ht="14.25" customHeight="1"/>
    <row r="595844" ht="14.25" customHeight="1"/>
    <row r="595846" ht="14.25" customHeight="1"/>
    <row r="595848" ht="14.25" customHeight="1"/>
    <row r="595850" ht="14.25" customHeight="1"/>
    <row r="595852" ht="14.25" customHeight="1"/>
    <row r="595854" ht="14.25" customHeight="1"/>
    <row r="595856" ht="14.25" customHeight="1"/>
    <row r="595858" ht="14.25" customHeight="1"/>
    <row r="595860" ht="14.25" customHeight="1"/>
    <row r="595862" ht="14.25" customHeight="1"/>
    <row r="595864" ht="14.25" customHeight="1"/>
    <row r="595866" ht="14.25" customHeight="1"/>
    <row r="595868" ht="14.25" customHeight="1"/>
    <row r="595870" ht="14.25" customHeight="1"/>
    <row r="595872" ht="14.25" customHeight="1"/>
    <row r="595874" ht="14.25" customHeight="1"/>
    <row r="595876" ht="14.25" customHeight="1"/>
    <row r="595878" ht="14.25" customHeight="1"/>
    <row r="595880" ht="14.25" customHeight="1"/>
    <row r="595882" ht="14.25" customHeight="1"/>
    <row r="595884" ht="14.25" customHeight="1"/>
    <row r="595886" ht="14.25" customHeight="1"/>
    <row r="595888" ht="14.25" customHeight="1"/>
    <row r="595890" ht="14.25" customHeight="1"/>
    <row r="595892" ht="14.25" customHeight="1"/>
    <row r="595894" ht="14.25" customHeight="1"/>
    <row r="595896" ht="14.25" customHeight="1"/>
    <row r="595898" ht="14.25" customHeight="1"/>
    <row r="595900" ht="14.25" customHeight="1"/>
    <row r="595902" ht="14.25" customHeight="1"/>
    <row r="595904" ht="14.25" customHeight="1"/>
    <row r="595906" ht="14.25" customHeight="1"/>
    <row r="595908" ht="14.25" customHeight="1"/>
    <row r="595910" ht="14.25" customHeight="1"/>
    <row r="595912" ht="14.25" customHeight="1"/>
    <row r="595914" ht="14.25" customHeight="1"/>
    <row r="595916" ht="14.25" customHeight="1"/>
    <row r="595918" ht="14.25" customHeight="1"/>
    <row r="595920" ht="14.25" customHeight="1"/>
    <row r="595922" ht="14.25" customHeight="1"/>
    <row r="595924" ht="14.25" customHeight="1"/>
    <row r="595926" ht="14.25" customHeight="1"/>
    <row r="595928" ht="14.25" customHeight="1"/>
    <row r="595930" ht="14.25" customHeight="1"/>
    <row r="595932" ht="14.25" customHeight="1"/>
    <row r="595934" ht="14.25" customHeight="1"/>
    <row r="595936" ht="14.25" customHeight="1"/>
    <row r="595938" ht="14.25" customHeight="1"/>
    <row r="595940" ht="14.25" customHeight="1"/>
    <row r="595942" ht="14.25" customHeight="1"/>
    <row r="595944" ht="14.25" customHeight="1"/>
    <row r="595946" ht="14.25" customHeight="1"/>
    <row r="595948" ht="14.25" customHeight="1"/>
    <row r="595950" ht="14.25" customHeight="1"/>
    <row r="595952" ht="14.25" customHeight="1"/>
    <row r="595954" ht="14.25" customHeight="1"/>
    <row r="595956" ht="14.25" customHeight="1"/>
    <row r="595958" ht="14.25" customHeight="1"/>
    <row r="595960" ht="14.25" customHeight="1"/>
    <row r="595962" ht="14.25" customHeight="1"/>
    <row r="595964" ht="14.25" customHeight="1"/>
    <row r="595966" ht="14.25" customHeight="1"/>
    <row r="595968" ht="14.25" customHeight="1"/>
    <row r="595970" ht="14.25" customHeight="1"/>
    <row r="595972" ht="14.25" customHeight="1"/>
    <row r="595974" ht="14.25" customHeight="1"/>
    <row r="595976" ht="14.25" customHeight="1"/>
    <row r="595978" ht="14.25" customHeight="1"/>
    <row r="595980" ht="14.25" customHeight="1"/>
    <row r="595982" ht="14.25" customHeight="1"/>
    <row r="595984" ht="14.25" customHeight="1"/>
    <row r="595986" ht="14.25" customHeight="1"/>
    <row r="595988" ht="14.25" customHeight="1"/>
    <row r="595990" ht="14.25" customHeight="1"/>
    <row r="595992" ht="14.25" customHeight="1"/>
    <row r="595994" ht="14.25" customHeight="1"/>
    <row r="595996" ht="14.25" customHeight="1"/>
    <row r="595998" ht="14.25" customHeight="1"/>
    <row r="596000" ht="14.25" customHeight="1"/>
    <row r="596002" ht="14.25" customHeight="1"/>
    <row r="596004" ht="14.25" customHeight="1"/>
    <row r="596006" ht="14.25" customHeight="1"/>
    <row r="596008" ht="14.25" customHeight="1"/>
    <row r="596010" ht="14.25" customHeight="1"/>
    <row r="596012" ht="14.25" customHeight="1"/>
    <row r="596014" ht="14.25" customHeight="1"/>
    <row r="596016" ht="14.25" customHeight="1"/>
    <row r="596018" ht="14.25" customHeight="1"/>
    <row r="596020" ht="14.25" customHeight="1"/>
    <row r="596022" ht="14.25" customHeight="1"/>
    <row r="596024" ht="14.25" customHeight="1"/>
    <row r="596026" ht="14.25" customHeight="1"/>
    <row r="596028" ht="14.25" customHeight="1"/>
    <row r="596030" ht="14.25" customHeight="1"/>
    <row r="596032" ht="14.25" customHeight="1"/>
    <row r="596034" ht="14.25" customHeight="1"/>
    <row r="596036" ht="14.25" customHeight="1"/>
    <row r="596038" ht="14.25" customHeight="1"/>
    <row r="596040" ht="14.25" customHeight="1"/>
    <row r="596042" ht="14.25" customHeight="1"/>
    <row r="596044" ht="14.25" customHeight="1"/>
    <row r="596046" ht="14.25" customHeight="1"/>
    <row r="596048" ht="14.25" customHeight="1"/>
    <row r="596050" ht="14.25" customHeight="1"/>
    <row r="596052" ht="14.25" customHeight="1"/>
    <row r="596054" ht="14.25" customHeight="1"/>
    <row r="596056" ht="14.25" customHeight="1"/>
    <row r="596058" ht="14.25" customHeight="1"/>
    <row r="596060" ht="14.25" customHeight="1"/>
    <row r="596062" ht="14.25" customHeight="1"/>
    <row r="596064" ht="14.25" customHeight="1"/>
    <row r="596066" ht="14.25" customHeight="1"/>
    <row r="596068" ht="14.25" customHeight="1"/>
    <row r="596070" ht="14.25" customHeight="1"/>
    <row r="596072" ht="14.25" customHeight="1"/>
    <row r="596074" ht="14.25" customHeight="1"/>
    <row r="596076" ht="14.25" customHeight="1"/>
    <row r="596078" ht="14.25" customHeight="1"/>
    <row r="596080" ht="14.25" customHeight="1"/>
    <row r="596082" ht="14.25" customHeight="1"/>
    <row r="596084" ht="14.25" customHeight="1"/>
    <row r="596086" ht="14.25" customHeight="1"/>
    <row r="596088" ht="14.25" customHeight="1"/>
    <row r="596090" ht="14.25" customHeight="1"/>
    <row r="596092" ht="14.25" customHeight="1"/>
    <row r="596094" ht="14.25" customHeight="1"/>
    <row r="596096" ht="14.25" customHeight="1"/>
    <row r="596098" ht="14.25" customHeight="1"/>
    <row r="596100" ht="14.25" customHeight="1"/>
    <row r="596102" ht="14.25" customHeight="1"/>
    <row r="596104" ht="14.25" customHeight="1"/>
    <row r="596106" ht="14.25" customHeight="1"/>
    <row r="596108" ht="14.25" customHeight="1"/>
    <row r="596110" ht="14.25" customHeight="1"/>
    <row r="596112" ht="14.25" customHeight="1"/>
    <row r="596114" ht="14.25" customHeight="1"/>
    <row r="596116" ht="14.25" customHeight="1"/>
    <row r="596118" ht="14.25" customHeight="1"/>
    <row r="596120" ht="14.25" customHeight="1"/>
    <row r="596122" ht="14.25" customHeight="1"/>
    <row r="596124" ht="14.25" customHeight="1"/>
    <row r="596126" ht="14.25" customHeight="1"/>
    <row r="596128" ht="14.25" customHeight="1"/>
    <row r="596130" ht="14.25" customHeight="1"/>
    <row r="596132" ht="14.25" customHeight="1"/>
    <row r="596134" ht="14.25" customHeight="1"/>
    <row r="596136" ht="14.25" customHeight="1"/>
    <row r="596138" ht="14.25" customHeight="1"/>
    <row r="596140" ht="14.25" customHeight="1"/>
    <row r="596142" ht="14.25" customHeight="1"/>
    <row r="596144" ht="14.25" customHeight="1"/>
    <row r="596146" ht="14.25" customHeight="1"/>
    <row r="596148" ht="14.25" customHeight="1"/>
    <row r="596150" ht="14.25" customHeight="1"/>
    <row r="596152" ht="14.25" customHeight="1"/>
    <row r="596154" ht="14.25" customHeight="1"/>
    <row r="596156" ht="14.25" customHeight="1"/>
    <row r="596158" ht="14.25" customHeight="1"/>
    <row r="596160" ht="14.25" customHeight="1"/>
    <row r="596162" ht="14.25" customHeight="1"/>
    <row r="596164" ht="14.25" customHeight="1"/>
    <row r="596166" ht="14.25" customHeight="1"/>
    <row r="596168" ht="14.25" customHeight="1"/>
    <row r="596170" ht="14.25" customHeight="1"/>
    <row r="596172" ht="14.25" customHeight="1"/>
    <row r="596174" ht="14.25" customHeight="1"/>
    <row r="596176" ht="14.25" customHeight="1"/>
    <row r="596178" ht="14.25" customHeight="1"/>
    <row r="596180" ht="14.25" customHeight="1"/>
    <row r="596182" ht="14.25" customHeight="1"/>
    <row r="596184" ht="14.25" customHeight="1"/>
    <row r="596186" ht="14.25" customHeight="1"/>
    <row r="596188" ht="14.25" customHeight="1"/>
    <row r="596190" ht="14.25" customHeight="1"/>
    <row r="596192" ht="14.25" customHeight="1"/>
    <row r="596194" ht="14.25" customHeight="1"/>
    <row r="596196" ht="14.25" customHeight="1"/>
    <row r="596198" ht="14.25" customHeight="1"/>
    <row r="596200" ht="14.25" customHeight="1"/>
    <row r="596202" ht="14.25" customHeight="1"/>
    <row r="596204" ht="14.25" customHeight="1"/>
    <row r="596206" ht="14.25" customHeight="1"/>
    <row r="596208" ht="14.25" customHeight="1"/>
    <row r="596210" ht="14.25" customHeight="1"/>
    <row r="596212" ht="14.25" customHeight="1"/>
    <row r="596214" ht="14.25" customHeight="1"/>
    <row r="596216" ht="14.25" customHeight="1"/>
    <row r="596218" ht="14.25" customHeight="1"/>
    <row r="596220" ht="14.25" customHeight="1"/>
    <row r="596222" ht="14.25" customHeight="1"/>
    <row r="596224" ht="14.25" customHeight="1"/>
    <row r="596226" ht="14.25" customHeight="1"/>
    <row r="596228" ht="14.25" customHeight="1"/>
    <row r="596230" ht="14.25" customHeight="1"/>
    <row r="596232" ht="14.25" customHeight="1"/>
    <row r="596234" ht="14.25" customHeight="1"/>
    <row r="596236" ht="14.25" customHeight="1"/>
    <row r="596238" ht="14.25" customHeight="1"/>
    <row r="596240" ht="14.25" customHeight="1"/>
    <row r="596242" ht="14.25" customHeight="1"/>
    <row r="596244" ht="14.25" customHeight="1"/>
    <row r="596246" ht="14.25" customHeight="1"/>
    <row r="596248" ht="14.25" customHeight="1"/>
    <row r="596250" ht="14.25" customHeight="1"/>
    <row r="596252" ht="14.25" customHeight="1"/>
    <row r="596254" ht="14.25" customHeight="1"/>
    <row r="596256" ht="14.25" customHeight="1"/>
    <row r="596258" ht="14.25" customHeight="1"/>
    <row r="596260" ht="14.25" customHeight="1"/>
    <row r="596262" ht="14.25" customHeight="1"/>
    <row r="596264" ht="14.25" customHeight="1"/>
    <row r="596266" ht="14.25" customHeight="1"/>
    <row r="596268" ht="14.25" customHeight="1"/>
    <row r="596270" ht="14.25" customHeight="1"/>
    <row r="596272" ht="14.25" customHeight="1"/>
    <row r="596274" ht="14.25" customHeight="1"/>
    <row r="596276" ht="14.25" customHeight="1"/>
    <row r="596278" ht="14.25" customHeight="1"/>
    <row r="596280" ht="14.25" customHeight="1"/>
    <row r="596282" ht="14.25" customHeight="1"/>
    <row r="596284" ht="14.25" customHeight="1"/>
    <row r="596286" ht="14.25" customHeight="1"/>
    <row r="596288" ht="14.25" customHeight="1"/>
    <row r="596290" ht="14.25" customHeight="1"/>
    <row r="596292" ht="14.25" customHeight="1"/>
    <row r="596294" ht="14.25" customHeight="1"/>
    <row r="596296" ht="14.25" customHeight="1"/>
    <row r="596298" ht="14.25" customHeight="1"/>
    <row r="596300" ht="14.25" customHeight="1"/>
    <row r="596302" ht="14.25" customHeight="1"/>
    <row r="596304" ht="14.25" customHeight="1"/>
    <row r="596306" ht="14.25" customHeight="1"/>
    <row r="596308" ht="14.25" customHeight="1"/>
    <row r="596310" ht="14.25" customHeight="1"/>
    <row r="596312" ht="14.25" customHeight="1"/>
    <row r="596314" ht="14.25" customHeight="1"/>
    <row r="596316" ht="14.25" customHeight="1"/>
    <row r="596318" ht="14.25" customHeight="1"/>
    <row r="596320" ht="14.25" customHeight="1"/>
    <row r="596322" ht="14.25" customHeight="1"/>
    <row r="596324" ht="14.25" customHeight="1"/>
    <row r="596326" ht="14.25" customHeight="1"/>
    <row r="596328" ht="14.25" customHeight="1"/>
    <row r="596330" ht="14.25" customHeight="1"/>
    <row r="596332" ht="14.25" customHeight="1"/>
    <row r="596334" ht="14.25" customHeight="1"/>
    <row r="596336" ht="14.25" customHeight="1"/>
    <row r="596338" ht="14.25" customHeight="1"/>
    <row r="596340" ht="14.25" customHeight="1"/>
    <row r="596342" ht="14.25" customHeight="1"/>
    <row r="596344" ht="14.25" customHeight="1"/>
    <row r="596346" ht="14.25" customHeight="1"/>
    <row r="596348" ht="14.25" customHeight="1"/>
    <row r="596350" ht="14.25" customHeight="1"/>
    <row r="596352" ht="14.25" customHeight="1"/>
    <row r="596354" ht="14.25" customHeight="1"/>
    <row r="596356" ht="14.25" customHeight="1"/>
    <row r="596358" ht="14.25" customHeight="1"/>
    <row r="596360" ht="14.25" customHeight="1"/>
    <row r="596362" ht="14.25" customHeight="1"/>
    <row r="596364" ht="14.25" customHeight="1"/>
    <row r="596366" ht="14.25" customHeight="1"/>
    <row r="596368" ht="14.25" customHeight="1"/>
    <row r="596370" ht="14.25" customHeight="1"/>
    <row r="596372" ht="14.25" customHeight="1"/>
    <row r="596374" ht="14.25" customHeight="1"/>
    <row r="596376" ht="14.25" customHeight="1"/>
    <row r="596378" ht="14.25" customHeight="1"/>
    <row r="596380" ht="14.25" customHeight="1"/>
    <row r="596382" ht="14.25" customHeight="1"/>
    <row r="596384" ht="14.25" customHeight="1"/>
    <row r="596386" ht="14.25" customHeight="1"/>
    <row r="596388" ht="14.25" customHeight="1"/>
    <row r="596390" ht="14.25" customHeight="1"/>
    <row r="596392" ht="14.25" customHeight="1"/>
    <row r="596394" ht="14.25" customHeight="1"/>
    <row r="596396" ht="14.25" customHeight="1"/>
    <row r="596398" ht="14.25" customHeight="1"/>
    <row r="596400" ht="14.25" customHeight="1"/>
    <row r="596402" ht="14.25" customHeight="1"/>
    <row r="596404" ht="14.25" customHeight="1"/>
    <row r="596406" ht="14.25" customHeight="1"/>
    <row r="596408" ht="14.25" customHeight="1"/>
    <row r="596410" ht="14.25" customHeight="1"/>
    <row r="596412" ht="14.25" customHeight="1"/>
    <row r="596414" ht="14.25" customHeight="1"/>
    <row r="596416" ht="14.25" customHeight="1"/>
    <row r="596418" ht="14.25" customHeight="1"/>
    <row r="596420" ht="14.25" customHeight="1"/>
    <row r="596422" ht="14.25" customHeight="1"/>
    <row r="596424" ht="14.25" customHeight="1"/>
    <row r="596426" ht="14.25" customHeight="1"/>
    <row r="596428" ht="14.25" customHeight="1"/>
    <row r="596430" ht="14.25" customHeight="1"/>
    <row r="596432" ht="14.25" customHeight="1"/>
    <row r="596434" ht="14.25" customHeight="1"/>
    <row r="596436" ht="14.25" customHeight="1"/>
    <row r="596438" ht="14.25" customHeight="1"/>
    <row r="596440" ht="14.25" customHeight="1"/>
    <row r="596442" ht="14.25" customHeight="1"/>
    <row r="596444" ht="14.25" customHeight="1"/>
    <row r="596446" ht="14.25" customHeight="1"/>
    <row r="596448" ht="14.25" customHeight="1"/>
    <row r="596450" ht="14.25" customHeight="1"/>
    <row r="596452" ht="14.25" customHeight="1"/>
    <row r="596454" ht="14.25" customHeight="1"/>
    <row r="596456" ht="14.25" customHeight="1"/>
    <row r="596458" ht="14.25" customHeight="1"/>
    <row r="596460" ht="14.25" customHeight="1"/>
    <row r="596462" ht="14.25" customHeight="1"/>
    <row r="596464" ht="14.25" customHeight="1"/>
    <row r="596466" ht="14.25" customHeight="1"/>
    <row r="596468" ht="14.25" customHeight="1"/>
    <row r="596470" ht="14.25" customHeight="1"/>
    <row r="596472" ht="14.25" customHeight="1"/>
    <row r="596474" ht="14.25" customHeight="1"/>
    <row r="596476" ht="14.25" customHeight="1"/>
    <row r="596478" ht="14.25" customHeight="1"/>
    <row r="596480" ht="14.25" customHeight="1"/>
    <row r="596482" ht="14.25" customHeight="1"/>
    <row r="596484" ht="14.25" customHeight="1"/>
    <row r="596486" ht="14.25" customHeight="1"/>
    <row r="596488" ht="14.25" customHeight="1"/>
    <row r="596490" ht="14.25" customHeight="1"/>
    <row r="596492" ht="14.25" customHeight="1"/>
    <row r="596494" ht="14.25" customHeight="1"/>
    <row r="596496" ht="14.25" customHeight="1"/>
    <row r="596498" ht="14.25" customHeight="1"/>
    <row r="596500" ht="14.25" customHeight="1"/>
    <row r="596502" ht="14.25" customHeight="1"/>
    <row r="596504" ht="14.25" customHeight="1"/>
    <row r="596506" ht="14.25" customHeight="1"/>
    <row r="596508" ht="14.25" customHeight="1"/>
    <row r="596510" ht="14.25" customHeight="1"/>
    <row r="596512" ht="14.25" customHeight="1"/>
    <row r="596514" ht="14.25" customHeight="1"/>
    <row r="596516" ht="14.25" customHeight="1"/>
    <row r="596518" ht="14.25" customHeight="1"/>
    <row r="596520" ht="14.25" customHeight="1"/>
    <row r="596522" ht="14.25" customHeight="1"/>
    <row r="596524" ht="14.25" customHeight="1"/>
    <row r="596526" ht="14.25" customHeight="1"/>
    <row r="596528" ht="14.25" customHeight="1"/>
    <row r="596530" ht="14.25" customHeight="1"/>
    <row r="596532" ht="14.25" customHeight="1"/>
    <row r="596534" ht="14.25" customHeight="1"/>
    <row r="596536" ht="14.25" customHeight="1"/>
    <row r="596538" ht="14.25" customHeight="1"/>
    <row r="596540" ht="14.25" customHeight="1"/>
    <row r="596542" ht="14.25" customHeight="1"/>
    <row r="596544" ht="14.25" customHeight="1"/>
    <row r="596546" ht="14.25" customHeight="1"/>
    <row r="596548" ht="14.25" customHeight="1"/>
    <row r="596550" ht="14.25" customHeight="1"/>
    <row r="596552" ht="14.25" customHeight="1"/>
    <row r="596554" ht="14.25" customHeight="1"/>
    <row r="596556" ht="14.25" customHeight="1"/>
    <row r="596558" ht="14.25" customHeight="1"/>
    <row r="596560" ht="14.25" customHeight="1"/>
    <row r="596562" ht="14.25" customHeight="1"/>
    <row r="596564" ht="14.25" customHeight="1"/>
    <row r="596566" ht="14.25" customHeight="1"/>
    <row r="596568" ht="14.25" customHeight="1"/>
    <row r="596570" ht="14.25" customHeight="1"/>
    <row r="596572" ht="14.25" customHeight="1"/>
    <row r="596574" ht="14.25" customHeight="1"/>
    <row r="596576" ht="14.25" customHeight="1"/>
    <row r="596578" ht="14.25" customHeight="1"/>
    <row r="596580" ht="14.25" customHeight="1"/>
    <row r="596582" ht="14.25" customHeight="1"/>
    <row r="596584" ht="14.25" customHeight="1"/>
    <row r="596586" ht="14.25" customHeight="1"/>
    <row r="596588" ht="14.25" customHeight="1"/>
    <row r="596590" ht="14.25" customHeight="1"/>
    <row r="596592" ht="14.25" customHeight="1"/>
    <row r="596594" ht="14.25" customHeight="1"/>
    <row r="596596" ht="14.25" customHeight="1"/>
    <row r="596598" ht="14.25" customHeight="1"/>
    <row r="596600" ht="14.25" customHeight="1"/>
    <row r="596602" ht="14.25" customHeight="1"/>
    <row r="596604" ht="14.25" customHeight="1"/>
    <row r="596606" ht="14.25" customHeight="1"/>
    <row r="596608" ht="14.25" customHeight="1"/>
    <row r="596610" ht="14.25" customHeight="1"/>
    <row r="596612" ht="14.25" customHeight="1"/>
    <row r="596614" ht="14.25" customHeight="1"/>
    <row r="596616" ht="14.25" customHeight="1"/>
    <row r="596618" ht="14.25" customHeight="1"/>
    <row r="596620" ht="14.25" customHeight="1"/>
    <row r="596622" ht="14.25" customHeight="1"/>
    <row r="596624" ht="14.25" customHeight="1"/>
    <row r="596626" ht="14.25" customHeight="1"/>
    <row r="596628" ht="14.25" customHeight="1"/>
    <row r="596630" ht="14.25" customHeight="1"/>
    <row r="596632" ht="14.25" customHeight="1"/>
    <row r="596634" ht="14.25" customHeight="1"/>
    <row r="596636" ht="14.25" customHeight="1"/>
    <row r="596638" ht="14.25" customHeight="1"/>
    <row r="596640" ht="14.25" customHeight="1"/>
    <row r="596642" ht="14.25" customHeight="1"/>
    <row r="596644" ht="14.25" customHeight="1"/>
    <row r="596646" ht="14.25" customHeight="1"/>
    <row r="596648" ht="14.25" customHeight="1"/>
    <row r="596650" ht="14.25" customHeight="1"/>
    <row r="596652" ht="14.25" customHeight="1"/>
    <row r="596654" ht="14.25" customHeight="1"/>
    <row r="596656" ht="14.25" customHeight="1"/>
    <row r="596658" ht="14.25" customHeight="1"/>
    <row r="596660" ht="14.25" customHeight="1"/>
    <row r="596662" ht="14.25" customHeight="1"/>
    <row r="596664" ht="14.25" customHeight="1"/>
    <row r="596666" ht="14.25" customHeight="1"/>
    <row r="596668" ht="14.25" customHeight="1"/>
    <row r="596670" ht="14.25" customHeight="1"/>
    <row r="596672" ht="14.25" customHeight="1"/>
    <row r="596674" ht="14.25" customHeight="1"/>
    <row r="596676" ht="14.25" customHeight="1"/>
    <row r="596678" ht="14.25" customHeight="1"/>
    <row r="596680" ht="14.25" customHeight="1"/>
    <row r="596682" ht="14.25" customHeight="1"/>
    <row r="596684" ht="14.25" customHeight="1"/>
    <row r="596686" ht="14.25" customHeight="1"/>
    <row r="596688" ht="14.25" customHeight="1"/>
    <row r="596690" ht="14.25" customHeight="1"/>
    <row r="596692" ht="14.25" customHeight="1"/>
    <row r="596694" ht="14.25" customHeight="1"/>
    <row r="596696" ht="14.25" customHeight="1"/>
    <row r="596698" ht="14.25" customHeight="1"/>
    <row r="596700" ht="14.25" customHeight="1"/>
    <row r="596702" ht="14.25" customHeight="1"/>
    <row r="596704" ht="14.25" customHeight="1"/>
    <row r="596706" ht="14.25" customHeight="1"/>
    <row r="596708" ht="14.25" customHeight="1"/>
    <row r="596710" ht="14.25" customHeight="1"/>
    <row r="596712" ht="14.25" customHeight="1"/>
    <row r="596714" ht="14.25" customHeight="1"/>
    <row r="596716" ht="14.25" customHeight="1"/>
    <row r="596718" ht="14.25" customHeight="1"/>
    <row r="596720" ht="14.25" customHeight="1"/>
    <row r="596722" ht="14.25" customHeight="1"/>
    <row r="596724" ht="14.25" customHeight="1"/>
    <row r="596726" ht="14.25" customHeight="1"/>
    <row r="596728" ht="14.25" customHeight="1"/>
    <row r="596730" ht="14.25" customHeight="1"/>
    <row r="596732" ht="14.25" customHeight="1"/>
    <row r="596734" ht="14.25" customHeight="1"/>
    <row r="596736" ht="14.25" customHeight="1"/>
    <row r="596738" ht="14.25" customHeight="1"/>
    <row r="596740" ht="14.25" customHeight="1"/>
    <row r="596742" ht="14.25" customHeight="1"/>
    <row r="596744" ht="14.25" customHeight="1"/>
    <row r="596746" ht="14.25" customHeight="1"/>
    <row r="596748" ht="14.25" customHeight="1"/>
    <row r="596750" ht="14.25" customHeight="1"/>
    <row r="596752" ht="14.25" customHeight="1"/>
    <row r="596754" ht="14.25" customHeight="1"/>
    <row r="596756" ht="14.25" customHeight="1"/>
    <row r="596758" ht="14.25" customHeight="1"/>
    <row r="596760" ht="14.25" customHeight="1"/>
    <row r="596762" ht="14.25" customHeight="1"/>
    <row r="596764" ht="14.25" customHeight="1"/>
    <row r="596766" ht="14.25" customHeight="1"/>
    <row r="596768" ht="14.25" customHeight="1"/>
    <row r="596770" ht="14.25" customHeight="1"/>
    <row r="596772" ht="14.25" customHeight="1"/>
    <row r="596774" ht="14.25" customHeight="1"/>
    <row r="596776" ht="14.25" customHeight="1"/>
    <row r="596778" ht="14.25" customHeight="1"/>
    <row r="596780" ht="14.25" customHeight="1"/>
    <row r="596782" ht="14.25" customHeight="1"/>
    <row r="596784" ht="14.25" customHeight="1"/>
    <row r="596786" ht="14.25" customHeight="1"/>
    <row r="596788" ht="14.25" customHeight="1"/>
    <row r="596790" ht="14.25" customHeight="1"/>
    <row r="596792" ht="14.25" customHeight="1"/>
    <row r="596794" ht="14.25" customHeight="1"/>
    <row r="596796" ht="14.25" customHeight="1"/>
    <row r="596798" ht="14.25" customHeight="1"/>
    <row r="596800" ht="14.25" customHeight="1"/>
    <row r="596802" ht="14.25" customHeight="1"/>
    <row r="596804" ht="14.25" customHeight="1"/>
    <row r="596806" ht="14.25" customHeight="1"/>
    <row r="596808" ht="14.25" customHeight="1"/>
    <row r="596810" ht="14.25" customHeight="1"/>
    <row r="596812" ht="14.25" customHeight="1"/>
    <row r="596814" ht="14.25" customHeight="1"/>
    <row r="596816" ht="14.25" customHeight="1"/>
    <row r="596818" ht="14.25" customHeight="1"/>
    <row r="596820" ht="14.25" customHeight="1"/>
    <row r="596822" ht="14.25" customHeight="1"/>
    <row r="596824" ht="14.25" customHeight="1"/>
    <row r="596826" ht="14.25" customHeight="1"/>
    <row r="596828" ht="14.25" customHeight="1"/>
    <row r="596830" ht="14.25" customHeight="1"/>
    <row r="596832" ht="14.25" customHeight="1"/>
    <row r="596834" ht="14.25" customHeight="1"/>
    <row r="596836" ht="14.25" customHeight="1"/>
    <row r="596838" ht="14.25" customHeight="1"/>
    <row r="596840" ht="14.25" customHeight="1"/>
    <row r="596842" ht="14.25" customHeight="1"/>
    <row r="596844" ht="14.25" customHeight="1"/>
    <row r="596846" ht="14.25" customHeight="1"/>
    <row r="596848" ht="14.25" customHeight="1"/>
    <row r="596850" ht="14.25" customHeight="1"/>
    <row r="596852" ht="14.25" customHeight="1"/>
    <row r="596854" ht="14.25" customHeight="1"/>
    <row r="596856" ht="14.25" customHeight="1"/>
    <row r="596858" ht="14.25" customHeight="1"/>
    <row r="596860" ht="14.25" customHeight="1"/>
    <row r="596862" ht="14.25" customHeight="1"/>
    <row r="596864" ht="14.25" customHeight="1"/>
    <row r="596866" ht="14.25" customHeight="1"/>
    <row r="596868" ht="14.25" customHeight="1"/>
    <row r="596870" ht="14.25" customHeight="1"/>
    <row r="596872" ht="14.25" customHeight="1"/>
    <row r="596874" ht="14.25" customHeight="1"/>
    <row r="596876" ht="14.25" customHeight="1"/>
    <row r="596878" ht="14.25" customHeight="1"/>
    <row r="596880" ht="14.25" customHeight="1"/>
    <row r="596882" ht="14.25" customHeight="1"/>
    <row r="596884" ht="14.25" customHeight="1"/>
    <row r="596886" ht="14.25" customHeight="1"/>
    <row r="596888" ht="14.25" customHeight="1"/>
    <row r="596890" ht="14.25" customHeight="1"/>
    <row r="596892" ht="14.25" customHeight="1"/>
    <row r="596894" ht="14.25" customHeight="1"/>
    <row r="596896" ht="14.25" customHeight="1"/>
    <row r="596898" ht="14.25" customHeight="1"/>
    <row r="596900" ht="14.25" customHeight="1"/>
    <row r="596902" ht="14.25" customHeight="1"/>
    <row r="596904" ht="14.25" customHeight="1"/>
    <row r="596906" ht="14.25" customHeight="1"/>
    <row r="596908" ht="14.25" customHeight="1"/>
    <row r="596910" ht="14.25" customHeight="1"/>
    <row r="596912" ht="14.25" customHeight="1"/>
    <row r="596914" ht="14.25" customHeight="1"/>
    <row r="596916" ht="14.25" customHeight="1"/>
    <row r="596918" ht="14.25" customHeight="1"/>
    <row r="596920" ht="14.25" customHeight="1"/>
    <row r="596922" ht="14.25" customHeight="1"/>
    <row r="596924" ht="14.25" customHeight="1"/>
    <row r="596926" ht="14.25" customHeight="1"/>
    <row r="596928" ht="14.25" customHeight="1"/>
    <row r="596930" ht="14.25" customHeight="1"/>
    <row r="596932" ht="14.25" customHeight="1"/>
    <row r="596934" ht="14.25" customHeight="1"/>
    <row r="596936" ht="14.25" customHeight="1"/>
    <row r="596938" ht="14.25" customHeight="1"/>
    <row r="596940" ht="14.25" customHeight="1"/>
    <row r="596942" ht="14.25" customHeight="1"/>
    <row r="596944" ht="14.25" customHeight="1"/>
    <row r="596946" ht="14.25" customHeight="1"/>
    <row r="596948" ht="14.25" customHeight="1"/>
    <row r="596950" ht="14.25" customHeight="1"/>
    <row r="596952" ht="14.25" customHeight="1"/>
    <row r="596954" ht="14.25" customHeight="1"/>
    <row r="596956" ht="14.25" customHeight="1"/>
    <row r="596958" ht="14.25" customHeight="1"/>
    <row r="596960" ht="14.25" customHeight="1"/>
    <row r="596962" ht="14.25" customHeight="1"/>
    <row r="596964" ht="14.25" customHeight="1"/>
    <row r="596966" ht="14.25" customHeight="1"/>
    <row r="596968" ht="14.25" customHeight="1"/>
    <row r="596970" ht="14.25" customHeight="1"/>
    <row r="596972" ht="14.25" customHeight="1"/>
    <row r="596974" ht="14.25" customHeight="1"/>
    <row r="596976" ht="14.25" customHeight="1"/>
    <row r="596978" ht="14.25" customHeight="1"/>
    <row r="596980" ht="14.25" customHeight="1"/>
    <row r="596982" ht="14.25" customHeight="1"/>
    <row r="596984" ht="14.25" customHeight="1"/>
    <row r="596986" ht="14.25" customHeight="1"/>
    <row r="596988" ht="14.25" customHeight="1"/>
    <row r="596990" ht="14.25" customHeight="1"/>
    <row r="596992" ht="14.25" customHeight="1"/>
    <row r="596994" ht="14.25" customHeight="1"/>
    <row r="596996" ht="14.25" customHeight="1"/>
    <row r="596998" ht="14.25" customHeight="1"/>
    <row r="597000" ht="14.25" customHeight="1"/>
    <row r="597002" ht="14.25" customHeight="1"/>
    <row r="597004" ht="14.25" customHeight="1"/>
    <row r="597006" ht="14.25" customHeight="1"/>
    <row r="597008" ht="14.25" customHeight="1"/>
    <row r="597010" ht="14.25" customHeight="1"/>
    <row r="597012" ht="14.25" customHeight="1"/>
    <row r="597014" ht="14.25" customHeight="1"/>
    <row r="597016" ht="14.25" customHeight="1"/>
    <row r="597018" ht="14.25" customHeight="1"/>
    <row r="597020" ht="14.25" customHeight="1"/>
    <row r="597022" ht="14.25" customHeight="1"/>
    <row r="597024" ht="14.25" customHeight="1"/>
    <row r="597026" ht="14.25" customHeight="1"/>
    <row r="597028" ht="14.25" customHeight="1"/>
    <row r="597030" ht="14.25" customHeight="1"/>
    <row r="597032" ht="14.25" customHeight="1"/>
    <row r="597034" ht="14.25" customHeight="1"/>
    <row r="597036" ht="14.25" customHeight="1"/>
    <row r="597038" ht="14.25" customHeight="1"/>
    <row r="597040" ht="14.25" customHeight="1"/>
    <row r="597042" ht="14.25" customHeight="1"/>
    <row r="597044" ht="14.25" customHeight="1"/>
    <row r="597046" ht="14.25" customHeight="1"/>
    <row r="597048" ht="14.25" customHeight="1"/>
    <row r="597050" ht="14.25" customHeight="1"/>
    <row r="597052" ht="14.25" customHeight="1"/>
    <row r="597054" ht="14.25" customHeight="1"/>
    <row r="597056" ht="14.25" customHeight="1"/>
    <row r="597058" ht="14.25" customHeight="1"/>
    <row r="597060" ht="14.25" customHeight="1"/>
    <row r="597062" ht="14.25" customHeight="1"/>
    <row r="597064" ht="14.25" customHeight="1"/>
    <row r="597066" ht="14.25" customHeight="1"/>
    <row r="597068" ht="14.25" customHeight="1"/>
    <row r="597070" ht="14.25" customHeight="1"/>
    <row r="597072" ht="14.25" customHeight="1"/>
    <row r="597074" ht="14.25" customHeight="1"/>
    <row r="597076" ht="14.25" customHeight="1"/>
    <row r="597078" ht="14.25" customHeight="1"/>
    <row r="597080" ht="14.25" customHeight="1"/>
    <row r="597082" ht="14.25" customHeight="1"/>
    <row r="597084" ht="14.25" customHeight="1"/>
    <row r="597086" ht="14.25" customHeight="1"/>
    <row r="597088" ht="14.25" customHeight="1"/>
    <row r="597090" ht="14.25" customHeight="1"/>
    <row r="597092" ht="14.25" customHeight="1"/>
    <row r="597094" ht="14.25" customHeight="1"/>
    <row r="597096" ht="14.25" customHeight="1"/>
    <row r="597098" ht="14.25" customHeight="1"/>
    <row r="597100" ht="14.25" customHeight="1"/>
    <row r="597102" ht="14.25" customHeight="1"/>
    <row r="597104" ht="14.25" customHeight="1"/>
    <row r="597106" ht="14.25" customHeight="1"/>
    <row r="597108" ht="14.25" customHeight="1"/>
    <row r="597110" ht="14.25" customHeight="1"/>
    <row r="597112" ht="14.25" customHeight="1"/>
    <row r="597114" ht="14.25" customHeight="1"/>
    <row r="597116" ht="14.25" customHeight="1"/>
    <row r="597118" ht="14.25" customHeight="1"/>
    <row r="597120" ht="14.25" customHeight="1"/>
    <row r="597122" ht="14.25" customHeight="1"/>
    <row r="597124" ht="14.25" customHeight="1"/>
    <row r="597126" ht="14.25" customHeight="1"/>
    <row r="597128" ht="14.25" customHeight="1"/>
    <row r="597130" ht="14.25" customHeight="1"/>
    <row r="597132" ht="14.25" customHeight="1"/>
    <row r="597134" ht="14.25" customHeight="1"/>
    <row r="597136" ht="14.25" customHeight="1"/>
    <row r="597138" ht="14.25" customHeight="1"/>
    <row r="597140" ht="14.25" customHeight="1"/>
    <row r="597142" ht="14.25" customHeight="1"/>
    <row r="597144" ht="14.25" customHeight="1"/>
    <row r="597146" ht="14.25" customHeight="1"/>
    <row r="597148" ht="14.25" customHeight="1"/>
    <row r="597150" ht="14.25" customHeight="1"/>
    <row r="597152" ht="14.25" customHeight="1"/>
    <row r="597154" ht="14.25" customHeight="1"/>
    <row r="597156" ht="14.25" customHeight="1"/>
    <row r="597158" ht="14.25" customHeight="1"/>
    <row r="597160" ht="14.25" customHeight="1"/>
    <row r="597162" ht="14.25" customHeight="1"/>
    <row r="597164" ht="14.25" customHeight="1"/>
    <row r="597166" ht="14.25" customHeight="1"/>
    <row r="597168" ht="14.25" customHeight="1"/>
    <row r="597170" ht="14.25" customHeight="1"/>
    <row r="597172" ht="14.25" customHeight="1"/>
    <row r="597174" ht="14.25" customHeight="1"/>
    <row r="597176" ht="14.25" customHeight="1"/>
    <row r="597178" ht="14.25" customHeight="1"/>
    <row r="597180" ht="14.25" customHeight="1"/>
    <row r="597182" ht="14.25" customHeight="1"/>
    <row r="597184" ht="14.25" customHeight="1"/>
    <row r="597186" ht="14.25" customHeight="1"/>
    <row r="597188" ht="14.25" customHeight="1"/>
    <row r="597190" ht="14.25" customHeight="1"/>
    <row r="597192" ht="14.25" customHeight="1"/>
    <row r="597194" ht="14.25" customHeight="1"/>
    <row r="597196" ht="14.25" customHeight="1"/>
    <row r="597198" ht="14.25" customHeight="1"/>
    <row r="597200" ht="14.25" customHeight="1"/>
    <row r="597202" ht="14.25" customHeight="1"/>
    <row r="597204" ht="14.25" customHeight="1"/>
    <row r="597206" ht="14.25" customHeight="1"/>
    <row r="597208" ht="14.25" customHeight="1"/>
    <row r="597210" ht="14.25" customHeight="1"/>
    <row r="597212" ht="14.25" customHeight="1"/>
    <row r="597214" ht="14.25" customHeight="1"/>
    <row r="597216" ht="14.25" customHeight="1"/>
    <row r="597218" ht="14.25" customHeight="1"/>
    <row r="597220" ht="14.25" customHeight="1"/>
    <row r="597222" ht="14.25" customHeight="1"/>
    <row r="597224" ht="14.25" customHeight="1"/>
    <row r="597226" ht="14.25" customHeight="1"/>
    <row r="597228" ht="14.25" customHeight="1"/>
    <row r="597230" ht="14.25" customHeight="1"/>
    <row r="597232" ht="14.25" customHeight="1"/>
    <row r="597234" ht="14.25" customHeight="1"/>
    <row r="597236" ht="14.25" customHeight="1"/>
    <row r="597238" ht="14.25" customHeight="1"/>
    <row r="597240" ht="14.25" customHeight="1"/>
    <row r="597242" ht="14.25" customHeight="1"/>
    <row r="597244" ht="14.25" customHeight="1"/>
    <row r="597246" ht="14.25" customHeight="1"/>
    <row r="597248" ht="14.25" customHeight="1"/>
    <row r="597250" ht="14.25" customHeight="1"/>
    <row r="597252" ht="14.25" customHeight="1"/>
    <row r="597254" ht="14.25" customHeight="1"/>
    <row r="597256" ht="14.25" customHeight="1"/>
    <row r="597258" ht="14.25" customHeight="1"/>
    <row r="597260" ht="14.25" customHeight="1"/>
    <row r="597262" ht="14.25" customHeight="1"/>
    <row r="597264" ht="14.25" customHeight="1"/>
    <row r="597266" ht="14.25" customHeight="1"/>
    <row r="597268" ht="14.25" customHeight="1"/>
    <row r="597270" ht="14.25" customHeight="1"/>
    <row r="597272" ht="14.25" customHeight="1"/>
    <row r="597274" ht="14.25" customHeight="1"/>
    <row r="597276" ht="14.25" customHeight="1"/>
    <row r="597278" ht="14.25" customHeight="1"/>
    <row r="597280" ht="14.25" customHeight="1"/>
    <row r="597282" ht="14.25" customHeight="1"/>
    <row r="597284" ht="14.25" customHeight="1"/>
    <row r="597286" ht="14.25" customHeight="1"/>
    <row r="597288" ht="14.25" customHeight="1"/>
    <row r="597290" ht="14.25" customHeight="1"/>
    <row r="597292" ht="14.25" customHeight="1"/>
    <row r="597294" ht="14.25" customHeight="1"/>
    <row r="597296" ht="14.25" customHeight="1"/>
    <row r="597298" ht="14.25" customHeight="1"/>
    <row r="597300" ht="14.25" customHeight="1"/>
    <row r="597302" ht="14.25" customHeight="1"/>
    <row r="597304" ht="14.25" customHeight="1"/>
    <row r="597306" ht="14.25" customHeight="1"/>
    <row r="597308" ht="14.25" customHeight="1"/>
    <row r="597310" ht="14.25" customHeight="1"/>
    <row r="597312" ht="14.25" customHeight="1"/>
    <row r="597314" ht="14.25" customHeight="1"/>
    <row r="597316" ht="14.25" customHeight="1"/>
    <row r="597318" ht="14.25" customHeight="1"/>
    <row r="597320" ht="14.25" customHeight="1"/>
    <row r="597322" ht="14.25" customHeight="1"/>
    <row r="597324" ht="14.25" customHeight="1"/>
    <row r="597326" ht="14.25" customHeight="1"/>
    <row r="597328" ht="14.25" customHeight="1"/>
    <row r="597330" ht="14.25" customHeight="1"/>
    <row r="597332" ht="14.25" customHeight="1"/>
    <row r="597334" ht="14.25" customHeight="1"/>
    <row r="597336" ht="14.25" customHeight="1"/>
    <row r="597338" ht="14.25" customHeight="1"/>
    <row r="597340" ht="14.25" customHeight="1"/>
    <row r="597342" ht="14.25" customHeight="1"/>
    <row r="597344" ht="14.25" customHeight="1"/>
    <row r="597346" ht="14.25" customHeight="1"/>
    <row r="597348" ht="14.25" customHeight="1"/>
    <row r="597350" ht="14.25" customHeight="1"/>
    <row r="597352" ht="14.25" customHeight="1"/>
    <row r="597354" ht="14.25" customHeight="1"/>
    <row r="597356" ht="14.25" customHeight="1"/>
    <row r="597358" ht="14.25" customHeight="1"/>
    <row r="597360" ht="14.25" customHeight="1"/>
    <row r="597362" ht="14.25" customHeight="1"/>
    <row r="597364" ht="14.25" customHeight="1"/>
    <row r="597366" ht="14.25" customHeight="1"/>
    <row r="597368" ht="14.25" customHeight="1"/>
    <row r="597370" ht="14.25" customHeight="1"/>
    <row r="597372" ht="14.25" customHeight="1"/>
    <row r="597374" ht="14.25" customHeight="1"/>
    <row r="597376" ht="14.25" customHeight="1"/>
    <row r="597378" ht="14.25" customHeight="1"/>
    <row r="597380" ht="14.25" customHeight="1"/>
    <row r="597382" ht="14.25" customHeight="1"/>
    <row r="597384" ht="14.25" customHeight="1"/>
    <row r="597386" ht="14.25" customHeight="1"/>
    <row r="597388" ht="14.25" customHeight="1"/>
    <row r="597390" ht="14.25" customHeight="1"/>
    <row r="597392" ht="14.25" customHeight="1"/>
    <row r="597394" ht="14.25" customHeight="1"/>
    <row r="597396" ht="14.25" customHeight="1"/>
    <row r="597398" ht="14.25" customHeight="1"/>
    <row r="597400" ht="14.25" customHeight="1"/>
    <row r="597402" ht="14.25" customHeight="1"/>
    <row r="597404" ht="14.25" customHeight="1"/>
    <row r="597406" ht="14.25" customHeight="1"/>
    <row r="597408" ht="14.25" customHeight="1"/>
    <row r="597410" ht="14.25" customHeight="1"/>
    <row r="597412" ht="14.25" customHeight="1"/>
    <row r="597414" ht="14.25" customHeight="1"/>
    <row r="597416" ht="14.25" customHeight="1"/>
    <row r="597418" ht="14.25" customHeight="1"/>
    <row r="597420" ht="14.25" customHeight="1"/>
    <row r="597422" ht="14.25" customHeight="1"/>
    <row r="597424" ht="14.25" customHeight="1"/>
    <row r="597426" ht="14.25" customHeight="1"/>
    <row r="597428" ht="14.25" customHeight="1"/>
    <row r="597430" ht="14.25" customHeight="1"/>
    <row r="597432" ht="14.25" customHeight="1"/>
    <row r="597434" ht="14.25" customHeight="1"/>
    <row r="597436" ht="14.25" customHeight="1"/>
    <row r="597438" ht="14.25" customHeight="1"/>
    <row r="597440" ht="14.25" customHeight="1"/>
    <row r="597442" ht="14.25" customHeight="1"/>
    <row r="597444" ht="14.25" customHeight="1"/>
    <row r="597446" ht="14.25" customHeight="1"/>
    <row r="597448" ht="14.25" customHeight="1"/>
    <row r="597450" ht="14.25" customHeight="1"/>
    <row r="597452" ht="14.25" customHeight="1"/>
    <row r="597454" ht="14.25" customHeight="1"/>
    <row r="597456" ht="14.25" customHeight="1"/>
    <row r="597458" ht="14.25" customHeight="1"/>
    <row r="597460" ht="14.25" customHeight="1"/>
    <row r="597462" ht="14.25" customHeight="1"/>
    <row r="597464" ht="14.25" customHeight="1"/>
    <row r="597466" ht="14.25" customHeight="1"/>
    <row r="597468" ht="14.25" customHeight="1"/>
    <row r="597470" ht="14.25" customHeight="1"/>
    <row r="597472" ht="14.25" customHeight="1"/>
    <row r="597474" ht="14.25" customHeight="1"/>
    <row r="597476" ht="14.25" customHeight="1"/>
    <row r="597478" ht="14.25" customHeight="1"/>
    <row r="597480" ht="14.25" customHeight="1"/>
    <row r="597482" ht="14.25" customHeight="1"/>
    <row r="597484" ht="14.25" customHeight="1"/>
    <row r="597486" ht="14.25" customHeight="1"/>
    <row r="597488" ht="14.25" customHeight="1"/>
    <row r="597490" ht="14.25" customHeight="1"/>
    <row r="597492" ht="14.25" customHeight="1"/>
    <row r="597494" ht="14.25" customHeight="1"/>
    <row r="597496" ht="14.25" customHeight="1"/>
    <row r="597498" ht="14.25" customHeight="1"/>
    <row r="597500" ht="14.25" customHeight="1"/>
    <row r="597502" ht="14.25" customHeight="1"/>
    <row r="597504" ht="14.25" customHeight="1"/>
    <row r="597506" ht="14.25" customHeight="1"/>
    <row r="597508" ht="14.25" customHeight="1"/>
    <row r="597510" ht="14.25" customHeight="1"/>
    <row r="597512" ht="14.25" customHeight="1"/>
    <row r="597514" ht="14.25" customHeight="1"/>
    <row r="597516" ht="14.25" customHeight="1"/>
    <row r="597518" ht="14.25" customHeight="1"/>
    <row r="597520" ht="14.25" customHeight="1"/>
    <row r="597522" ht="14.25" customHeight="1"/>
    <row r="597524" ht="14.25" customHeight="1"/>
    <row r="597526" ht="14.25" customHeight="1"/>
    <row r="597528" ht="14.25" customHeight="1"/>
    <row r="597530" ht="14.25" customHeight="1"/>
    <row r="597532" ht="14.25" customHeight="1"/>
    <row r="597534" ht="14.25" customHeight="1"/>
    <row r="597536" ht="14.25" customHeight="1"/>
    <row r="597538" ht="14.25" customHeight="1"/>
    <row r="597540" ht="14.25" customHeight="1"/>
    <row r="597542" ht="14.25" customHeight="1"/>
    <row r="597544" ht="14.25" customHeight="1"/>
    <row r="597546" ht="14.25" customHeight="1"/>
    <row r="597548" ht="14.25" customHeight="1"/>
    <row r="597550" ht="14.25" customHeight="1"/>
    <row r="597552" ht="14.25" customHeight="1"/>
    <row r="597554" ht="14.25" customHeight="1"/>
    <row r="597556" ht="14.25" customHeight="1"/>
    <row r="597558" ht="14.25" customHeight="1"/>
    <row r="597560" ht="14.25" customHeight="1"/>
    <row r="597562" ht="14.25" customHeight="1"/>
    <row r="597564" ht="14.25" customHeight="1"/>
    <row r="597566" ht="14.25" customHeight="1"/>
    <row r="597568" ht="14.25" customHeight="1"/>
    <row r="597570" ht="14.25" customHeight="1"/>
    <row r="597572" ht="14.25" customHeight="1"/>
    <row r="597574" ht="14.25" customHeight="1"/>
    <row r="597576" ht="14.25" customHeight="1"/>
    <row r="597578" ht="14.25" customHeight="1"/>
    <row r="597580" ht="14.25" customHeight="1"/>
    <row r="597582" ht="14.25" customHeight="1"/>
    <row r="597584" ht="14.25" customHeight="1"/>
    <row r="597586" ht="14.25" customHeight="1"/>
    <row r="597588" ht="14.25" customHeight="1"/>
    <row r="597590" ht="14.25" customHeight="1"/>
    <row r="597592" ht="14.25" customHeight="1"/>
    <row r="597594" ht="14.25" customHeight="1"/>
    <row r="597596" ht="14.25" customHeight="1"/>
    <row r="597598" ht="14.25" customHeight="1"/>
    <row r="597600" ht="14.25" customHeight="1"/>
    <row r="597602" ht="14.25" customHeight="1"/>
    <row r="597604" ht="14.25" customHeight="1"/>
    <row r="597606" ht="14.25" customHeight="1"/>
    <row r="597608" ht="14.25" customHeight="1"/>
    <row r="597610" ht="14.25" customHeight="1"/>
    <row r="597612" ht="14.25" customHeight="1"/>
    <row r="597614" ht="14.25" customHeight="1"/>
    <row r="597616" ht="14.25" customHeight="1"/>
    <row r="597618" ht="14.25" customHeight="1"/>
    <row r="597620" ht="14.25" customHeight="1"/>
    <row r="597622" ht="14.25" customHeight="1"/>
    <row r="597624" ht="14.25" customHeight="1"/>
    <row r="597626" ht="14.25" customHeight="1"/>
    <row r="597628" ht="14.25" customHeight="1"/>
    <row r="597630" ht="14.25" customHeight="1"/>
    <row r="597632" ht="14.25" customHeight="1"/>
    <row r="597634" ht="14.25" customHeight="1"/>
    <row r="597636" ht="14.25" customHeight="1"/>
    <row r="597638" ht="14.25" customHeight="1"/>
    <row r="597640" ht="14.25" customHeight="1"/>
    <row r="597642" ht="14.25" customHeight="1"/>
    <row r="597644" ht="14.25" customHeight="1"/>
    <row r="597646" ht="14.25" customHeight="1"/>
    <row r="597648" ht="14.25" customHeight="1"/>
    <row r="597650" ht="14.25" customHeight="1"/>
    <row r="597652" ht="14.25" customHeight="1"/>
    <row r="597654" ht="14.25" customHeight="1"/>
    <row r="597656" ht="14.25" customHeight="1"/>
    <row r="597658" ht="14.25" customHeight="1"/>
    <row r="597660" ht="14.25" customHeight="1"/>
    <row r="597662" ht="14.25" customHeight="1"/>
    <row r="597664" ht="14.25" customHeight="1"/>
    <row r="597666" ht="14.25" customHeight="1"/>
    <row r="597668" ht="14.25" customHeight="1"/>
    <row r="597670" ht="14.25" customHeight="1"/>
    <row r="597672" ht="14.25" customHeight="1"/>
    <row r="597674" ht="14.25" customHeight="1"/>
    <row r="597676" ht="14.25" customHeight="1"/>
    <row r="597678" ht="14.25" customHeight="1"/>
    <row r="597680" ht="14.25" customHeight="1"/>
    <row r="597682" ht="14.25" customHeight="1"/>
    <row r="597684" ht="14.25" customHeight="1"/>
    <row r="597686" ht="14.25" customHeight="1"/>
    <row r="597688" ht="14.25" customHeight="1"/>
    <row r="597690" ht="14.25" customHeight="1"/>
    <row r="597692" ht="14.25" customHeight="1"/>
    <row r="597694" ht="14.25" customHeight="1"/>
    <row r="597696" ht="14.25" customHeight="1"/>
    <row r="597698" ht="14.25" customHeight="1"/>
    <row r="597700" ht="14.25" customHeight="1"/>
    <row r="597702" ht="14.25" customHeight="1"/>
    <row r="597704" ht="14.25" customHeight="1"/>
    <row r="597706" ht="14.25" customHeight="1"/>
    <row r="597708" ht="14.25" customHeight="1"/>
    <row r="597710" ht="14.25" customHeight="1"/>
    <row r="597712" ht="14.25" customHeight="1"/>
    <row r="597714" ht="14.25" customHeight="1"/>
    <row r="597716" ht="14.25" customHeight="1"/>
    <row r="597718" ht="14.25" customHeight="1"/>
    <row r="597720" ht="14.25" customHeight="1"/>
    <row r="597722" ht="14.25" customHeight="1"/>
    <row r="597724" ht="14.25" customHeight="1"/>
    <row r="597726" ht="14.25" customHeight="1"/>
    <row r="597728" ht="14.25" customHeight="1"/>
    <row r="597730" ht="14.25" customHeight="1"/>
    <row r="597732" ht="14.25" customHeight="1"/>
    <row r="597734" ht="14.25" customHeight="1"/>
    <row r="597736" ht="14.25" customHeight="1"/>
    <row r="597738" ht="14.25" customHeight="1"/>
    <row r="597740" ht="14.25" customHeight="1"/>
    <row r="597742" ht="14.25" customHeight="1"/>
    <row r="597744" ht="14.25" customHeight="1"/>
    <row r="597746" ht="14.25" customHeight="1"/>
    <row r="597748" ht="14.25" customHeight="1"/>
    <row r="597750" ht="14.25" customHeight="1"/>
    <row r="597752" ht="14.25" customHeight="1"/>
    <row r="597754" ht="14.25" customHeight="1"/>
    <row r="597756" ht="14.25" customHeight="1"/>
    <row r="597758" ht="14.25" customHeight="1"/>
    <row r="597760" ht="14.25" customHeight="1"/>
    <row r="597762" ht="14.25" customHeight="1"/>
    <row r="597764" ht="14.25" customHeight="1"/>
    <row r="597766" ht="14.25" customHeight="1"/>
    <row r="597768" ht="14.25" customHeight="1"/>
    <row r="597770" ht="14.25" customHeight="1"/>
    <row r="597772" ht="14.25" customHeight="1"/>
    <row r="597774" ht="14.25" customHeight="1"/>
    <row r="597776" ht="14.25" customHeight="1"/>
    <row r="597778" ht="14.25" customHeight="1"/>
    <row r="597780" ht="14.25" customHeight="1"/>
    <row r="597782" ht="14.25" customHeight="1"/>
    <row r="597784" ht="14.25" customHeight="1"/>
    <row r="597786" ht="14.25" customHeight="1"/>
    <row r="597788" ht="14.25" customHeight="1"/>
    <row r="597790" ht="14.25" customHeight="1"/>
    <row r="597792" ht="14.25" customHeight="1"/>
    <row r="597794" ht="14.25" customHeight="1"/>
    <row r="597796" ht="14.25" customHeight="1"/>
    <row r="597798" ht="14.25" customHeight="1"/>
    <row r="597800" ht="14.25" customHeight="1"/>
    <row r="597802" ht="14.25" customHeight="1"/>
    <row r="597804" ht="14.25" customHeight="1"/>
    <row r="597806" ht="14.25" customHeight="1"/>
    <row r="597808" ht="14.25" customHeight="1"/>
    <row r="597810" ht="14.25" customHeight="1"/>
    <row r="597812" ht="14.25" customHeight="1"/>
    <row r="597814" ht="14.25" customHeight="1"/>
    <row r="597816" ht="14.25" customHeight="1"/>
    <row r="597818" ht="14.25" customHeight="1"/>
    <row r="597820" ht="14.25" customHeight="1"/>
    <row r="597822" ht="14.25" customHeight="1"/>
    <row r="597824" ht="14.25" customHeight="1"/>
    <row r="597826" ht="14.25" customHeight="1"/>
    <row r="597828" ht="14.25" customHeight="1"/>
    <row r="597830" ht="14.25" customHeight="1"/>
    <row r="597832" ht="14.25" customHeight="1"/>
    <row r="597834" ht="14.25" customHeight="1"/>
    <row r="597836" ht="14.25" customHeight="1"/>
    <row r="597838" ht="14.25" customHeight="1"/>
    <row r="597840" ht="14.25" customHeight="1"/>
    <row r="597842" ht="14.25" customHeight="1"/>
    <row r="597844" ht="14.25" customHeight="1"/>
    <row r="597846" ht="14.25" customHeight="1"/>
    <row r="597848" ht="14.25" customHeight="1"/>
    <row r="597850" ht="14.25" customHeight="1"/>
    <row r="597852" ht="14.25" customHeight="1"/>
    <row r="597854" ht="14.25" customHeight="1"/>
    <row r="597856" ht="14.25" customHeight="1"/>
    <row r="597858" ht="14.25" customHeight="1"/>
    <row r="597860" ht="14.25" customHeight="1"/>
    <row r="597862" ht="14.25" customHeight="1"/>
    <row r="597864" ht="14.25" customHeight="1"/>
    <row r="597866" ht="14.25" customHeight="1"/>
    <row r="597868" ht="14.25" customHeight="1"/>
    <row r="597870" ht="14.25" customHeight="1"/>
    <row r="597872" ht="14.25" customHeight="1"/>
    <row r="597874" ht="14.25" customHeight="1"/>
    <row r="597876" ht="14.25" customHeight="1"/>
    <row r="597878" ht="14.25" customHeight="1"/>
    <row r="597880" ht="14.25" customHeight="1"/>
    <row r="597882" ht="14.25" customHeight="1"/>
    <row r="597884" ht="14.25" customHeight="1"/>
    <row r="597886" ht="14.25" customHeight="1"/>
    <row r="597888" ht="14.25" customHeight="1"/>
    <row r="597890" ht="14.25" customHeight="1"/>
    <row r="597892" ht="14.25" customHeight="1"/>
    <row r="597894" ht="14.25" customHeight="1"/>
    <row r="597896" ht="14.25" customHeight="1"/>
    <row r="597898" ht="14.25" customHeight="1"/>
    <row r="597900" ht="14.25" customHeight="1"/>
    <row r="597902" ht="14.25" customHeight="1"/>
    <row r="597904" ht="14.25" customHeight="1"/>
    <row r="597906" ht="14.25" customHeight="1"/>
    <row r="597908" ht="14.25" customHeight="1"/>
    <row r="597910" ht="14.25" customHeight="1"/>
    <row r="597912" ht="14.25" customHeight="1"/>
    <row r="597914" ht="14.25" customHeight="1"/>
    <row r="597916" ht="14.25" customHeight="1"/>
    <row r="597918" ht="14.25" customHeight="1"/>
    <row r="597920" ht="14.25" customHeight="1"/>
    <row r="597922" ht="14.25" customHeight="1"/>
    <row r="597924" ht="14.25" customHeight="1"/>
    <row r="597926" ht="14.25" customHeight="1"/>
    <row r="597928" ht="14.25" customHeight="1"/>
    <row r="597930" ht="14.25" customHeight="1"/>
    <row r="597932" ht="14.25" customHeight="1"/>
    <row r="597934" ht="14.25" customHeight="1"/>
    <row r="597936" ht="14.25" customHeight="1"/>
    <row r="597938" ht="14.25" customHeight="1"/>
    <row r="597940" ht="14.25" customHeight="1"/>
    <row r="597942" ht="14.25" customHeight="1"/>
    <row r="597944" ht="14.25" customHeight="1"/>
    <row r="597946" ht="14.25" customHeight="1"/>
    <row r="597948" ht="14.25" customHeight="1"/>
    <row r="597950" ht="14.25" customHeight="1"/>
    <row r="597952" ht="14.25" customHeight="1"/>
    <row r="597954" ht="14.25" customHeight="1"/>
    <row r="597956" ht="14.25" customHeight="1"/>
    <row r="597958" ht="14.25" customHeight="1"/>
    <row r="597960" ht="14.25" customHeight="1"/>
    <row r="597962" ht="14.25" customHeight="1"/>
    <row r="597964" ht="14.25" customHeight="1"/>
    <row r="597966" ht="14.25" customHeight="1"/>
    <row r="597968" ht="14.25" customHeight="1"/>
    <row r="597970" ht="14.25" customHeight="1"/>
    <row r="597972" ht="14.25" customHeight="1"/>
    <row r="597974" ht="14.25" customHeight="1"/>
    <row r="597976" ht="14.25" customHeight="1"/>
    <row r="597978" ht="14.25" customHeight="1"/>
    <row r="597980" ht="14.25" customHeight="1"/>
    <row r="597982" ht="14.25" customHeight="1"/>
    <row r="597984" ht="14.25" customHeight="1"/>
    <row r="597986" ht="14.25" customHeight="1"/>
    <row r="597988" ht="14.25" customHeight="1"/>
    <row r="597990" ht="14.25" customHeight="1"/>
    <row r="597992" ht="14.25" customHeight="1"/>
    <row r="597994" ht="14.25" customHeight="1"/>
    <row r="597996" ht="14.25" customHeight="1"/>
    <row r="597998" ht="14.25" customHeight="1"/>
    <row r="598000" ht="14.25" customHeight="1"/>
    <row r="598002" ht="14.25" customHeight="1"/>
    <row r="598004" ht="14.25" customHeight="1"/>
    <row r="598006" ht="14.25" customHeight="1"/>
    <row r="598008" ht="14.25" customHeight="1"/>
    <row r="598010" ht="14.25" customHeight="1"/>
    <row r="598012" ht="14.25" customHeight="1"/>
    <row r="598014" ht="14.25" customHeight="1"/>
    <row r="598016" ht="14.25" customHeight="1"/>
    <row r="598018" ht="14.25" customHeight="1"/>
    <row r="598020" ht="14.25" customHeight="1"/>
    <row r="598022" ht="14.25" customHeight="1"/>
    <row r="598024" ht="14.25" customHeight="1"/>
    <row r="598026" ht="14.25" customHeight="1"/>
    <row r="598028" ht="14.25" customHeight="1"/>
    <row r="598030" ht="14.25" customHeight="1"/>
    <row r="598032" ht="14.25" customHeight="1"/>
    <row r="598034" ht="14.25" customHeight="1"/>
    <row r="598036" ht="14.25" customHeight="1"/>
    <row r="598038" ht="14.25" customHeight="1"/>
    <row r="598040" ht="14.25" customHeight="1"/>
    <row r="598042" ht="14.25" customHeight="1"/>
    <row r="598044" ht="14.25" customHeight="1"/>
    <row r="598046" ht="14.25" customHeight="1"/>
    <row r="598048" ht="14.25" customHeight="1"/>
    <row r="598050" ht="14.25" customHeight="1"/>
    <row r="598052" ht="14.25" customHeight="1"/>
    <row r="598054" ht="14.25" customHeight="1"/>
    <row r="598056" ht="14.25" customHeight="1"/>
    <row r="598058" ht="14.25" customHeight="1"/>
    <row r="598060" ht="14.25" customHeight="1"/>
    <row r="598062" ht="14.25" customHeight="1"/>
    <row r="598064" ht="14.25" customHeight="1"/>
    <row r="598066" ht="14.25" customHeight="1"/>
    <row r="598068" ht="14.25" customHeight="1"/>
    <row r="598070" ht="14.25" customHeight="1"/>
    <row r="598072" ht="14.25" customHeight="1"/>
    <row r="598074" ht="14.25" customHeight="1"/>
    <row r="598076" ht="14.25" customHeight="1"/>
    <row r="598078" ht="14.25" customHeight="1"/>
    <row r="598080" ht="14.25" customHeight="1"/>
    <row r="598082" ht="14.25" customHeight="1"/>
    <row r="598084" ht="14.25" customHeight="1"/>
    <row r="598086" ht="14.25" customHeight="1"/>
    <row r="598088" ht="14.25" customHeight="1"/>
    <row r="598090" ht="14.25" customHeight="1"/>
    <row r="598092" ht="14.25" customHeight="1"/>
    <row r="598094" ht="14.25" customHeight="1"/>
    <row r="598096" ht="14.25" customHeight="1"/>
    <row r="598098" ht="14.25" customHeight="1"/>
    <row r="598100" ht="14.25" customHeight="1"/>
    <row r="598102" ht="14.25" customHeight="1"/>
    <row r="598104" ht="14.25" customHeight="1"/>
    <row r="598106" ht="14.25" customHeight="1"/>
    <row r="598108" ht="14.25" customHeight="1"/>
    <row r="598110" ht="14.25" customHeight="1"/>
    <row r="598112" ht="14.25" customHeight="1"/>
    <row r="598114" ht="14.25" customHeight="1"/>
    <row r="598116" ht="14.25" customHeight="1"/>
    <row r="598118" ht="14.25" customHeight="1"/>
    <row r="598120" ht="14.25" customHeight="1"/>
    <row r="598122" ht="14.25" customHeight="1"/>
    <row r="598124" ht="14.25" customHeight="1"/>
    <row r="598126" ht="14.25" customHeight="1"/>
    <row r="598128" ht="14.25" customHeight="1"/>
    <row r="598130" ht="14.25" customHeight="1"/>
    <row r="598132" ht="14.25" customHeight="1"/>
    <row r="598134" ht="14.25" customHeight="1"/>
    <row r="598136" ht="14.25" customHeight="1"/>
    <row r="598138" ht="14.25" customHeight="1"/>
    <row r="598140" ht="14.25" customHeight="1"/>
    <row r="598142" ht="14.25" customHeight="1"/>
    <row r="598144" ht="14.25" customHeight="1"/>
    <row r="598146" ht="14.25" customHeight="1"/>
    <row r="598148" ht="14.25" customHeight="1"/>
    <row r="598150" ht="14.25" customHeight="1"/>
    <row r="598152" ht="14.25" customHeight="1"/>
    <row r="598154" ht="14.25" customHeight="1"/>
    <row r="598156" ht="14.25" customHeight="1"/>
    <row r="598158" ht="14.25" customHeight="1"/>
    <row r="598160" ht="14.25" customHeight="1"/>
    <row r="598162" ht="14.25" customHeight="1"/>
    <row r="598164" ht="14.25" customHeight="1"/>
    <row r="598166" ht="14.25" customHeight="1"/>
    <row r="598168" ht="14.25" customHeight="1"/>
    <row r="598170" ht="14.25" customHeight="1"/>
    <row r="598172" ht="14.25" customHeight="1"/>
    <row r="598174" ht="14.25" customHeight="1"/>
    <row r="598176" ht="14.25" customHeight="1"/>
    <row r="598178" ht="14.25" customHeight="1"/>
    <row r="598180" ht="14.25" customHeight="1"/>
    <row r="598182" ht="14.25" customHeight="1"/>
    <row r="598184" ht="14.25" customHeight="1"/>
    <row r="598186" ht="14.25" customHeight="1"/>
    <row r="598188" ht="14.25" customHeight="1"/>
    <row r="598190" ht="14.25" customHeight="1"/>
    <row r="598192" ht="14.25" customHeight="1"/>
    <row r="598194" ht="14.25" customHeight="1"/>
    <row r="598196" ht="14.25" customHeight="1"/>
    <row r="598198" ht="14.25" customHeight="1"/>
    <row r="598200" ht="14.25" customHeight="1"/>
    <row r="598202" ht="14.25" customHeight="1"/>
    <row r="598204" ht="14.25" customHeight="1"/>
    <row r="598206" ht="14.25" customHeight="1"/>
    <row r="598208" ht="14.25" customHeight="1"/>
    <row r="598210" ht="14.25" customHeight="1"/>
    <row r="598212" ht="14.25" customHeight="1"/>
    <row r="598214" ht="14.25" customHeight="1"/>
    <row r="598216" ht="14.25" customHeight="1"/>
    <row r="598218" ht="14.25" customHeight="1"/>
    <row r="598220" ht="14.25" customHeight="1"/>
    <row r="598222" ht="14.25" customHeight="1"/>
    <row r="598224" ht="14.25" customHeight="1"/>
    <row r="598226" ht="14.25" customHeight="1"/>
    <row r="598228" ht="14.25" customHeight="1"/>
    <row r="598230" ht="14.25" customHeight="1"/>
    <row r="598232" ht="14.25" customHeight="1"/>
    <row r="598234" ht="14.25" customHeight="1"/>
    <row r="598236" ht="14.25" customHeight="1"/>
    <row r="598238" ht="14.25" customHeight="1"/>
    <row r="598240" ht="14.25" customHeight="1"/>
    <row r="598242" ht="14.25" customHeight="1"/>
    <row r="598244" ht="14.25" customHeight="1"/>
    <row r="598246" ht="14.25" customHeight="1"/>
    <row r="598248" ht="14.25" customHeight="1"/>
    <row r="598250" ht="14.25" customHeight="1"/>
    <row r="598252" ht="14.25" customHeight="1"/>
    <row r="598254" ht="14.25" customHeight="1"/>
    <row r="598256" ht="14.25" customHeight="1"/>
    <row r="598258" ht="14.25" customHeight="1"/>
    <row r="598260" ht="14.25" customHeight="1"/>
    <row r="598262" ht="14.25" customHeight="1"/>
    <row r="598264" ht="14.25" customHeight="1"/>
    <row r="598266" ht="14.25" customHeight="1"/>
    <row r="598268" ht="14.25" customHeight="1"/>
    <row r="598270" ht="14.25" customHeight="1"/>
    <row r="598272" ht="14.25" customHeight="1"/>
    <row r="598274" ht="14.25" customHeight="1"/>
    <row r="598276" ht="14.25" customHeight="1"/>
    <row r="598278" ht="14.25" customHeight="1"/>
    <row r="598280" ht="14.25" customHeight="1"/>
    <row r="598282" ht="14.25" customHeight="1"/>
    <row r="598284" ht="14.25" customHeight="1"/>
    <row r="598286" ht="14.25" customHeight="1"/>
    <row r="598288" ht="14.25" customHeight="1"/>
    <row r="598290" ht="14.25" customHeight="1"/>
    <row r="598292" ht="14.25" customHeight="1"/>
    <row r="598294" ht="14.25" customHeight="1"/>
    <row r="598296" ht="14.25" customHeight="1"/>
    <row r="598298" ht="14.25" customHeight="1"/>
    <row r="598300" ht="14.25" customHeight="1"/>
    <row r="598302" ht="14.25" customHeight="1"/>
    <row r="598304" ht="14.25" customHeight="1"/>
    <row r="598306" ht="14.25" customHeight="1"/>
    <row r="598308" ht="14.25" customHeight="1"/>
    <row r="598310" ht="14.25" customHeight="1"/>
    <row r="598312" ht="14.25" customHeight="1"/>
    <row r="598314" ht="14.25" customHeight="1"/>
    <row r="598316" ht="14.25" customHeight="1"/>
    <row r="598318" ht="14.25" customHeight="1"/>
    <row r="598320" ht="14.25" customHeight="1"/>
    <row r="598322" ht="14.25" customHeight="1"/>
    <row r="598324" ht="14.25" customHeight="1"/>
    <row r="598326" ht="14.25" customHeight="1"/>
    <row r="598328" ht="14.25" customHeight="1"/>
    <row r="598330" ht="14.25" customHeight="1"/>
    <row r="598332" ht="14.25" customHeight="1"/>
    <row r="598334" ht="14.25" customHeight="1"/>
    <row r="598336" ht="14.25" customHeight="1"/>
    <row r="598338" ht="14.25" customHeight="1"/>
    <row r="598340" ht="14.25" customHeight="1"/>
    <row r="598342" ht="14.25" customHeight="1"/>
    <row r="598344" ht="14.25" customHeight="1"/>
    <row r="598346" ht="14.25" customHeight="1"/>
    <row r="598348" ht="14.25" customHeight="1"/>
    <row r="598350" ht="14.25" customHeight="1"/>
    <row r="598352" ht="14.25" customHeight="1"/>
    <row r="598354" ht="14.25" customHeight="1"/>
    <row r="598356" ht="14.25" customHeight="1"/>
    <row r="598358" ht="14.25" customHeight="1"/>
    <row r="598360" ht="14.25" customHeight="1"/>
    <row r="598362" ht="14.25" customHeight="1"/>
    <row r="598364" ht="14.25" customHeight="1"/>
    <row r="598366" ht="14.25" customHeight="1"/>
    <row r="598368" ht="14.25" customHeight="1"/>
    <row r="598370" ht="14.25" customHeight="1"/>
    <row r="598372" ht="14.25" customHeight="1"/>
    <row r="598374" ht="14.25" customHeight="1"/>
    <row r="598376" ht="14.25" customHeight="1"/>
    <row r="598378" ht="14.25" customHeight="1"/>
    <row r="598380" ht="14.25" customHeight="1"/>
    <row r="598382" ht="14.25" customHeight="1"/>
    <row r="598384" ht="14.25" customHeight="1"/>
    <row r="598386" ht="14.25" customHeight="1"/>
    <row r="598388" ht="14.25" customHeight="1"/>
    <row r="598390" ht="14.25" customHeight="1"/>
    <row r="598392" ht="14.25" customHeight="1"/>
    <row r="598394" ht="14.25" customHeight="1"/>
    <row r="598396" ht="14.25" customHeight="1"/>
    <row r="598398" ht="14.25" customHeight="1"/>
    <row r="598400" ht="14.25" customHeight="1"/>
    <row r="598402" ht="14.25" customHeight="1"/>
    <row r="598404" ht="14.25" customHeight="1"/>
    <row r="598406" ht="14.25" customHeight="1"/>
    <row r="598408" ht="14.25" customHeight="1"/>
    <row r="598410" ht="14.25" customHeight="1"/>
    <row r="598412" ht="14.25" customHeight="1"/>
    <row r="598414" ht="14.25" customHeight="1"/>
    <row r="598416" ht="14.25" customHeight="1"/>
    <row r="598418" ht="14.25" customHeight="1"/>
    <row r="598420" ht="14.25" customHeight="1"/>
    <row r="598422" ht="14.25" customHeight="1"/>
    <row r="598424" ht="14.25" customHeight="1"/>
    <row r="598426" ht="14.25" customHeight="1"/>
    <row r="598428" ht="14.25" customHeight="1"/>
    <row r="598430" ht="14.25" customHeight="1"/>
    <row r="598432" ht="14.25" customHeight="1"/>
    <row r="598434" ht="14.25" customHeight="1"/>
    <row r="598436" ht="14.25" customHeight="1"/>
    <row r="598438" ht="14.25" customHeight="1"/>
    <row r="598440" ht="14.25" customHeight="1"/>
    <row r="598442" ht="14.25" customHeight="1"/>
    <row r="598444" ht="14.25" customHeight="1"/>
    <row r="598446" ht="14.25" customHeight="1"/>
    <row r="598448" ht="14.25" customHeight="1"/>
    <row r="598450" ht="14.25" customHeight="1"/>
    <row r="598452" ht="14.25" customHeight="1"/>
    <row r="598454" ht="14.25" customHeight="1"/>
    <row r="598456" ht="14.25" customHeight="1"/>
    <row r="598458" ht="14.25" customHeight="1"/>
    <row r="598460" ht="14.25" customHeight="1"/>
    <row r="598462" ht="14.25" customHeight="1"/>
    <row r="598464" ht="14.25" customHeight="1"/>
    <row r="598466" ht="14.25" customHeight="1"/>
    <row r="598468" ht="14.25" customHeight="1"/>
    <row r="598470" ht="14.25" customHeight="1"/>
    <row r="598472" ht="14.25" customHeight="1"/>
    <row r="598474" ht="14.25" customHeight="1"/>
    <row r="598476" ht="14.25" customHeight="1"/>
    <row r="598478" ht="14.25" customHeight="1"/>
    <row r="598480" ht="14.25" customHeight="1"/>
    <row r="598482" ht="14.25" customHeight="1"/>
    <row r="598484" ht="14.25" customHeight="1"/>
    <row r="598486" ht="14.25" customHeight="1"/>
    <row r="598488" ht="14.25" customHeight="1"/>
    <row r="598490" ht="14.25" customHeight="1"/>
    <row r="598492" ht="14.25" customHeight="1"/>
    <row r="598494" ht="14.25" customHeight="1"/>
    <row r="598496" ht="14.25" customHeight="1"/>
    <row r="598498" ht="14.25" customHeight="1"/>
    <row r="598500" ht="14.25" customHeight="1"/>
    <row r="598502" ht="14.25" customHeight="1"/>
    <row r="598504" ht="14.25" customHeight="1"/>
    <row r="598506" ht="14.25" customHeight="1"/>
    <row r="598508" ht="14.25" customHeight="1"/>
    <row r="598510" ht="14.25" customHeight="1"/>
    <row r="598512" ht="14.25" customHeight="1"/>
    <row r="598514" ht="14.25" customHeight="1"/>
    <row r="598516" ht="14.25" customHeight="1"/>
    <row r="598518" ht="14.25" customHeight="1"/>
    <row r="598520" ht="14.25" customHeight="1"/>
    <row r="598522" ht="14.25" customHeight="1"/>
    <row r="598524" ht="14.25" customHeight="1"/>
    <row r="598526" ht="14.25" customHeight="1"/>
    <row r="598528" ht="14.25" customHeight="1"/>
    <row r="598530" ht="14.25" customHeight="1"/>
    <row r="598532" ht="14.25" customHeight="1"/>
    <row r="598534" ht="14.25" customHeight="1"/>
    <row r="598536" ht="14.25" customHeight="1"/>
    <row r="598538" ht="14.25" customHeight="1"/>
    <row r="598540" ht="14.25" customHeight="1"/>
    <row r="598542" ht="14.25" customHeight="1"/>
    <row r="598544" ht="14.25" customHeight="1"/>
    <row r="598546" ht="14.25" customHeight="1"/>
    <row r="598548" ht="14.25" customHeight="1"/>
    <row r="598550" ht="14.25" customHeight="1"/>
    <row r="598552" ht="14.25" customHeight="1"/>
    <row r="598554" ht="14.25" customHeight="1"/>
    <row r="598556" ht="14.25" customHeight="1"/>
    <row r="598558" ht="14.25" customHeight="1"/>
    <row r="598560" ht="14.25" customHeight="1"/>
    <row r="598562" ht="14.25" customHeight="1"/>
    <row r="598564" ht="14.25" customHeight="1"/>
    <row r="598566" ht="14.25" customHeight="1"/>
    <row r="598568" ht="14.25" customHeight="1"/>
    <row r="598570" ht="14.25" customHeight="1"/>
    <row r="598572" ht="14.25" customHeight="1"/>
    <row r="598574" ht="14.25" customHeight="1"/>
    <row r="598576" ht="14.25" customHeight="1"/>
    <row r="598578" ht="14.25" customHeight="1"/>
    <row r="598580" ht="14.25" customHeight="1"/>
    <row r="598582" ht="14.25" customHeight="1"/>
    <row r="598584" ht="14.25" customHeight="1"/>
    <row r="598586" ht="14.25" customHeight="1"/>
    <row r="598588" ht="14.25" customHeight="1"/>
    <row r="598590" ht="14.25" customHeight="1"/>
    <row r="598592" ht="14.25" customHeight="1"/>
    <row r="598594" ht="14.25" customHeight="1"/>
    <row r="598596" ht="14.25" customHeight="1"/>
    <row r="598598" ht="14.25" customHeight="1"/>
    <row r="598600" ht="14.25" customHeight="1"/>
    <row r="598602" ht="14.25" customHeight="1"/>
    <row r="598604" ht="14.25" customHeight="1"/>
    <row r="598606" ht="14.25" customHeight="1"/>
    <row r="598608" ht="14.25" customHeight="1"/>
    <row r="598610" ht="14.25" customHeight="1"/>
    <row r="598612" ht="14.25" customHeight="1"/>
    <row r="598614" ht="14.25" customHeight="1"/>
    <row r="598616" ht="14.25" customHeight="1"/>
    <row r="598618" ht="14.25" customHeight="1"/>
    <row r="598620" ht="14.25" customHeight="1"/>
    <row r="598622" ht="14.25" customHeight="1"/>
    <row r="598624" ht="14.25" customHeight="1"/>
    <row r="598626" ht="14.25" customHeight="1"/>
    <row r="598628" ht="14.25" customHeight="1"/>
    <row r="598630" ht="14.25" customHeight="1"/>
    <row r="598632" ht="14.25" customHeight="1"/>
    <row r="598634" ht="14.25" customHeight="1"/>
    <row r="598636" ht="14.25" customHeight="1"/>
    <row r="598638" ht="14.25" customHeight="1"/>
    <row r="598640" ht="14.25" customHeight="1"/>
    <row r="598642" ht="14.25" customHeight="1"/>
    <row r="598644" ht="14.25" customHeight="1"/>
    <row r="598646" ht="14.25" customHeight="1"/>
    <row r="598648" ht="14.25" customHeight="1"/>
    <row r="598650" ht="14.25" customHeight="1"/>
    <row r="598652" ht="14.25" customHeight="1"/>
    <row r="598654" ht="14.25" customHeight="1"/>
    <row r="598656" ht="14.25" customHeight="1"/>
    <row r="598658" ht="14.25" customHeight="1"/>
    <row r="598660" ht="14.25" customHeight="1"/>
    <row r="598662" ht="14.25" customHeight="1"/>
    <row r="598664" ht="14.25" customHeight="1"/>
    <row r="598666" ht="14.25" customHeight="1"/>
    <row r="598668" ht="14.25" customHeight="1"/>
    <row r="598670" ht="14.25" customHeight="1"/>
    <row r="598672" ht="14.25" customHeight="1"/>
    <row r="598674" ht="14.25" customHeight="1"/>
    <row r="598676" ht="14.25" customHeight="1"/>
    <row r="598678" ht="14.25" customHeight="1"/>
    <row r="598680" ht="14.25" customHeight="1"/>
    <row r="598682" ht="14.25" customHeight="1"/>
    <row r="598684" ht="14.25" customHeight="1"/>
    <row r="598686" ht="14.25" customHeight="1"/>
    <row r="598688" ht="14.25" customHeight="1"/>
    <row r="598690" ht="14.25" customHeight="1"/>
    <row r="598692" ht="14.25" customHeight="1"/>
    <row r="598694" ht="14.25" customHeight="1"/>
    <row r="598696" ht="14.25" customHeight="1"/>
    <row r="598698" ht="14.25" customHeight="1"/>
    <row r="598700" ht="14.25" customHeight="1"/>
    <row r="598702" ht="14.25" customHeight="1"/>
    <row r="598704" ht="14.25" customHeight="1"/>
    <row r="598706" ht="14.25" customHeight="1"/>
    <row r="598708" ht="14.25" customHeight="1"/>
    <row r="598710" ht="14.25" customHeight="1"/>
    <row r="598712" ht="14.25" customHeight="1"/>
    <row r="598714" ht="14.25" customHeight="1"/>
    <row r="598716" ht="14.25" customHeight="1"/>
    <row r="598718" ht="14.25" customHeight="1"/>
    <row r="598720" ht="14.25" customHeight="1"/>
    <row r="598722" ht="14.25" customHeight="1"/>
    <row r="598724" ht="14.25" customHeight="1"/>
    <row r="598726" ht="14.25" customHeight="1"/>
    <row r="598728" ht="14.25" customHeight="1"/>
    <row r="598730" ht="14.25" customHeight="1"/>
    <row r="598732" ht="14.25" customHeight="1"/>
    <row r="598734" ht="14.25" customHeight="1"/>
    <row r="598736" ht="14.25" customHeight="1"/>
    <row r="598738" ht="14.25" customHeight="1"/>
    <row r="598740" ht="14.25" customHeight="1"/>
    <row r="598742" ht="14.25" customHeight="1"/>
    <row r="598744" ht="14.25" customHeight="1"/>
    <row r="598746" ht="14.25" customHeight="1"/>
    <row r="598748" ht="14.25" customHeight="1"/>
    <row r="598750" ht="14.25" customHeight="1"/>
    <row r="598752" ht="14.25" customHeight="1"/>
    <row r="598754" ht="14.25" customHeight="1"/>
    <row r="598756" ht="14.25" customHeight="1"/>
    <row r="598758" ht="14.25" customHeight="1"/>
    <row r="598760" ht="14.25" customHeight="1"/>
    <row r="598762" ht="14.25" customHeight="1"/>
    <row r="598764" ht="14.25" customHeight="1"/>
    <row r="598766" ht="14.25" customHeight="1"/>
    <row r="598768" ht="14.25" customHeight="1"/>
    <row r="598770" ht="14.25" customHeight="1"/>
    <row r="598772" ht="14.25" customHeight="1"/>
    <row r="598774" ht="14.25" customHeight="1"/>
    <row r="598776" ht="14.25" customHeight="1"/>
    <row r="598778" ht="14.25" customHeight="1"/>
    <row r="598780" ht="14.25" customHeight="1"/>
    <row r="598782" ht="14.25" customHeight="1"/>
    <row r="598784" ht="14.25" customHeight="1"/>
    <row r="598786" ht="14.25" customHeight="1"/>
    <row r="598788" ht="14.25" customHeight="1"/>
    <row r="598790" ht="14.25" customHeight="1"/>
    <row r="598792" ht="14.25" customHeight="1"/>
    <row r="598794" ht="14.25" customHeight="1"/>
    <row r="598796" ht="14.25" customHeight="1"/>
    <row r="598798" ht="14.25" customHeight="1"/>
    <row r="598800" ht="14.25" customHeight="1"/>
    <row r="598802" ht="14.25" customHeight="1"/>
    <row r="598804" ht="14.25" customHeight="1"/>
    <row r="598806" ht="14.25" customHeight="1"/>
    <row r="598808" ht="14.25" customHeight="1"/>
    <row r="598810" ht="14.25" customHeight="1"/>
    <row r="598812" ht="14.25" customHeight="1"/>
    <row r="598814" ht="14.25" customHeight="1"/>
    <row r="598816" ht="14.25" customHeight="1"/>
    <row r="598818" ht="14.25" customHeight="1"/>
    <row r="598820" ht="14.25" customHeight="1"/>
    <row r="598822" ht="14.25" customHeight="1"/>
    <row r="598824" ht="14.25" customHeight="1"/>
    <row r="598826" ht="14.25" customHeight="1"/>
    <row r="598828" ht="14.25" customHeight="1"/>
    <row r="598830" ht="14.25" customHeight="1"/>
    <row r="598832" ht="14.25" customHeight="1"/>
    <row r="598834" ht="14.25" customHeight="1"/>
    <row r="598836" ht="14.25" customHeight="1"/>
    <row r="598838" ht="14.25" customHeight="1"/>
    <row r="598840" ht="14.25" customHeight="1"/>
    <row r="598842" ht="14.25" customHeight="1"/>
    <row r="598844" ht="14.25" customHeight="1"/>
    <row r="598846" ht="14.25" customHeight="1"/>
    <row r="598848" ht="14.25" customHeight="1"/>
    <row r="598850" ht="14.25" customHeight="1"/>
    <row r="598852" ht="14.25" customHeight="1"/>
    <row r="598854" ht="14.25" customHeight="1"/>
    <row r="598856" ht="14.25" customHeight="1"/>
    <row r="598858" ht="14.25" customHeight="1"/>
    <row r="598860" ht="14.25" customHeight="1"/>
    <row r="598862" ht="14.25" customHeight="1"/>
    <row r="598864" ht="14.25" customHeight="1"/>
    <row r="598866" ht="14.25" customHeight="1"/>
    <row r="598868" ht="14.25" customHeight="1"/>
    <row r="598870" ht="14.25" customHeight="1"/>
    <row r="598872" ht="14.25" customHeight="1"/>
    <row r="598874" ht="14.25" customHeight="1"/>
    <row r="598876" ht="14.25" customHeight="1"/>
    <row r="598878" ht="14.25" customHeight="1"/>
    <row r="598880" ht="14.25" customHeight="1"/>
    <row r="598882" ht="14.25" customHeight="1"/>
    <row r="598884" ht="14.25" customHeight="1"/>
    <row r="598886" ht="14.25" customHeight="1"/>
    <row r="598888" ht="14.25" customHeight="1"/>
    <row r="598890" ht="14.25" customHeight="1"/>
    <row r="598892" ht="14.25" customHeight="1"/>
    <row r="598894" ht="14.25" customHeight="1"/>
    <row r="598896" ht="14.25" customHeight="1"/>
    <row r="598898" ht="14.25" customHeight="1"/>
    <row r="598900" ht="14.25" customHeight="1"/>
    <row r="598902" ht="14.25" customHeight="1"/>
    <row r="598904" ht="14.25" customHeight="1"/>
    <row r="598906" ht="14.25" customHeight="1"/>
    <row r="598908" ht="14.25" customHeight="1"/>
    <row r="598910" ht="14.25" customHeight="1"/>
    <row r="598912" ht="14.25" customHeight="1"/>
    <row r="598914" ht="14.25" customHeight="1"/>
    <row r="598916" ht="14.25" customHeight="1"/>
    <row r="598918" ht="14.25" customHeight="1"/>
    <row r="598920" ht="14.25" customHeight="1"/>
    <row r="598922" ht="14.25" customHeight="1"/>
    <row r="598924" ht="14.25" customHeight="1"/>
    <row r="598926" ht="14.25" customHeight="1"/>
    <row r="598928" ht="14.25" customHeight="1"/>
    <row r="598930" ht="14.25" customHeight="1"/>
    <row r="598932" ht="14.25" customHeight="1"/>
    <row r="598934" ht="14.25" customHeight="1"/>
    <row r="598936" ht="14.25" customHeight="1"/>
    <row r="598938" ht="14.25" customHeight="1"/>
    <row r="598940" ht="14.25" customHeight="1"/>
    <row r="598942" ht="14.25" customHeight="1"/>
    <row r="598944" ht="14.25" customHeight="1"/>
    <row r="598946" ht="14.25" customHeight="1"/>
    <row r="598948" ht="14.25" customHeight="1"/>
    <row r="598950" ht="14.25" customHeight="1"/>
    <row r="598952" ht="14.25" customHeight="1"/>
    <row r="598954" ht="14.25" customHeight="1"/>
    <row r="598956" ht="14.25" customHeight="1"/>
    <row r="598958" ht="14.25" customHeight="1"/>
    <row r="598960" ht="14.25" customHeight="1"/>
    <row r="598962" ht="14.25" customHeight="1"/>
    <row r="598964" ht="14.25" customHeight="1"/>
    <row r="598966" ht="14.25" customHeight="1"/>
    <row r="598968" ht="14.25" customHeight="1"/>
    <row r="598970" ht="14.25" customHeight="1"/>
    <row r="598972" ht="14.25" customHeight="1"/>
    <row r="598974" ht="14.25" customHeight="1"/>
    <row r="598976" ht="14.25" customHeight="1"/>
    <row r="598978" ht="14.25" customHeight="1"/>
    <row r="598980" ht="14.25" customHeight="1"/>
    <row r="598982" ht="14.25" customHeight="1"/>
    <row r="598984" ht="14.25" customHeight="1"/>
    <row r="598986" ht="14.25" customHeight="1"/>
    <row r="598988" ht="14.25" customHeight="1"/>
    <row r="598990" ht="14.25" customHeight="1"/>
    <row r="598992" ht="14.25" customHeight="1"/>
    <row r="598994" ht="14.25" customHeight="1"/>
    <row r="598996" ht="14.25" customHeight="1"/>
    <row r="598998" ht="14.25" customHeight="1"/>
    <row r="599000" ht="14.25" customHeight="1"/>
    <row r="599002" ht="14.25" customHeight="1"/>
    <row r="599004" ht="14.25" customHeight="1"/>
    <row r="599006" ht="14.25" customHeight="1"/>
    <row r="599008" ht="14.25" customHeight="1"/>
    <row r="599010" ht="14.25" customHeight="1"/>
    <row r="599012" ht="14.25" customHeight="1"/>
    <row r="599014" ht="14.25" customHeight="1"/>
    <row r="599016" ht="14.25" customHeight="1"/>
    <row r="599018" ht="14.25" customHeight="1"/>
    <row r="599020" ht="14.25" customHeight="1"/>
    <row r="599022" ht="14.25" customHeight="1"/>
    <row r="599024" ht="14.25" customHeight="1"/>
    <row r="599026" ht="14.25" customHeight="1"/>
    <row r="599028" ht="14.25" customHeight="1"/>
    <row r="599030" ht="14.25" customHeight="1"/>
    <row r="599032" ht="14.25" customHeight="1"/>
    <row r="599034" ht="14.25" customHeight="1"/>
    <row r="599036" ht="14.25" customHeight="1"/>
    <row r="599038" ht="14.25" customHeight="1"/>
    <row r="599040" ht="14.25" customHeight="1"/>
    <row r="599042" ht="14.25" customHeight="1"/>
    <row r="599044" ht="14.25" customHeight="1"/>
    <row r="599046" ht="14.25" customHeight="1"/>
    <row r="599048" ht="14.25" customHeight="1"/>
    <row r="599050" ht="14.25" customHeight="1"/>
    <row r="599052" ht="14.25" customHeight="1"/>
    <row r="599054" ht="14.25" customHeight="1"/>
    <row r="599056" ht="14.25" customHeight="1"/>
    <row r="599058" ht="14.25" customHeight="1"/>
    <row r="599060" ht="14.25" customHeight="1"/>
    <row r="599062" ht="14.25" customHeight="1"/>
    <row r="599064" ht="14.25" customHeight="1"/>
    <row r="599066" ht="14.25" customHeight="1"/>
    <row r="599068" ht="14.25" customHeight="1"/>
    <row r="599070" ht="14.25" customHeight="1"/>
    <row r="599072" ht="14.25" customHeight="1"/>
    <row r="599074" ht="14.25" customHeight="1"/>
    <row r="599076" ht="14.25" customHeight="1"/>
    <row r="599078" ht="14.25" customHeight="1"/>
    <row r="599080" ht="14.25" customHeight="1"/>
    <row r="599082" ht="14.25" customHeight="1"/>
    <row r="599084" ht="14.25" customHeight="1"/>
    <row r="599086" ht="14.25" customHeight="1"/>
    <row r="599088" ht="14.25" customHeight="1"/>
    <row r="599090" ht="14.25" customHeight="1"/>
    <row r="599092" ht="14.25" customHeight="1"/>
    <row r="599094" ht="14.25" customHeight="1"/>
    <row r="599096" ht="14.25" customHeight="1"/>
    <row r="599098" ht="14.25" customHeight="1"/>
    <row r="599100" ht="14.25" customHeight="1"/>
    <row r="599102" ht="14.25" customHeight="1"/>
    <row r="599104" ht="14.25" customHeight="1"/>
    <row r="599106" ht="14.25" customHeight="1"/>
    <row r="599108" ht="14.25" customHeight="1"/>
    <row r="599110" ht="14.25" customHeight="1"/>
    <row r="599112" ht="14.25" customHeight="1"/>
    <row r="599114" ht="14.25" customHeight="1"/>
    <row r="599116" ht="14.25" customHeight="1"/>
    <row r="599118" ht="14.25" customHeight="1"/>
    <row r="599120" ht="14.25" customHeight="1"/>
    <row r="599122" ht="14.25" customHeight="1"/>
    <row r="599124" ht="14.25" customHeight="1"/>
    <row r="599126" ht="14.25" customHeight="1"/>
    <row r="599128" ht="14.25" customHeight="1"/>
    <row r="599130" ht="14.25" customHeight="1"/>
    <row r="599132" ht="14.25" customHeight="1"/>
    <row r="599134" ht="14.25" customHeight="1"/>
    <row r="599136" ht="14.25" customHeight="1"/>
    <row r="599138" ht="14.25" customHeight="1"/>
    <row r="599140" ht="14.25" customHeight="1"/>
    <row r="599142" ht="14.25" customHeight="1"/>
    <row r="599144" ht="14.25" customHeight="1"/>
    <row r="599146" ht="14.25" customHeight="1"/>
    <row r="599148" ht="14.25" customHeight="1"/>
    <row r="599150" ht="14.25" customHeight="1"/>
    <row r="599152" ht="14.25" customHeight="1"/>
    <row r="599154" ht="14.25" customHeight="1"/>
    <row r="599156" ht="14.25" customHeight="1"/>
    <row r="599158" ht="14.25" customHeight="1"/>
    <row r="599160" ht="14.25" customHeight="1"/>
    <row r="599162" ht="14.25" customHeight="1"/>
    <row r="599164" ht="14.25" customHeight="1"/>
    <row r="599166" ht="14.25" customHeight="1"/>
    <row r="599168" ht="14.25" customHeight="1"/>
    <row r="599170" ht="14.25" customHeight="1"/>
    <row r="599172" ht="14.25" customHeight="1"/>
    <row r="599174" ht="14.25" customHeight="1"/>
    <row r="599176" ht="14.25" customHeight="1"/>
    <row r="599178" ht="14.25" customHeight="1"/>
    <row r="599180" ht="14.25" customHeight="1"/>
    <row r="599182" ht="14.25" customHeight="1"/>
    <row r="599184" ht="14.25" customHeight="1"/>
    <row r="599186" ht="14.25" customHeight="1"/>
    <row r="599188" ht="14.25" customHeight="1"/>
    <row r="599190" ht="14.25" customHeight="1"/>
    <row r="599192" ht="14.25" customHeight="1"/>
    <row r="599194" ht="14.25" customHeight="1"/>
    <row r="599196" ht="14.25" customHeight="1"/>
    <row r="599198" ht="14.25" customHeight="1"/>
    <row r="599200" ht="14.25" customHeight="1"/>
    <row r="599202" ht="14.25" customHeight="1"/>
    <row r="599204" ht="14.25" customHeight="1"/>
    <row r="599206" ht="14.25" customHeight="1"/>
    <row r="599208" ht="14.25" customHeight="1"/>
    <row r="599210" ht="14.25" customHeight="1"/>
    <row r="599212" ht="14.25" customHeight="1"/>
    <row r="599214" ht="14.25" customHeight="1"/>
    <row r="599216" ht="14.25" customHeight="1"/>
    <row r="599218" ht="14.25" customHeight="1"/>
    <row r="599220" ht="14.25" customHeight="1"/>
    <row r="599222" ht="14.25" customHeight="1"/>
    <row r="599224" ht="14.25" customHeight="1"/>
    <row r="599226" ht="14.25" customHeight="1"/>
    <row r="599228" ht="14.25" customHeight="1"/>
    <row r="599230" ht="14.25" customHeight="1"/>
    <row r="599232" ht="14.25" customHeight="1"/>
    <row r="599234" ht="14.25" customHeight="1"/>
    <row r="599236" ht="14.25" customHeight="1"/>
    <row r="599238" ht="14.25" customHeight="1"/>
    <row r="599240" ht="14.25" customHeight="1"/>
    <row r="599242" ht="14.25" customHeight="1"/>
    <row r="599244" ht="14.25" customHeight="1"/>
    <row r="599246" ht="14.25" customHeight="1"/>
    <row r="599248" ht="14.25" customHeight="1"/>
    <row r="599250" ht="14.25" customHeight="1"/>
    <row r="599252" ht="14.25" customHeight="1"/>
    <row r="599254" ht="14.25" customHeight="1"/>
    <row r="599256" ht="14.25" customHeight="1"/>
    <row r="599258" ht="14.25" customHeight="1"/>
    <row r="599260" ht="14.25" customHeight="1"/>
    <row r="599262" ht="14.25" customHeight="1"/>
    <row r="599264" ht="14.25" customHeight="1"/>
    <row r="599266" ht="14.25" customHeight="1"/>
    <row r="599268" ht="14.25" customHeight="1"/>
    <row r="599270" ht="14.25" customHeight="1"/>
    <row r="599272" ht="14.25" customHeight="1"/>
    <row r="599274" ht="14.25" customHeight="1"/>
    <row r="599276" ht="14.25" customHeight="1"/>
    <row r="599278" ht="14.25" customHeight="1"/>
    <row r="599280" ht="14.25" customHeight="1"/>
    <row r="599282" ht="14.25" customHeight="1"/>
    <row r="599284" ht="14.25" customHeight="1"/>
    <row r="599286" ht="14.25" customHeight="1"/>
    <row r="599288" ht="14.25" customHeight="1"/>
    <row r="599290" ht="14.25" customHeight="1"/>
    <row r="599292" ht="14.25" customHeight="1"/>
    <row r="599294" ht="14.25" customHeight="1"/>
    <row r="599296" ht="14.25" customHeight="1"/>
    <row r="599298" ht="14.25" customHeight="1"/>
    <row r="599300" ht="14.25" customHeight="1"/>
    <row r="599302" ht="14.25" customHeight="1"/>
    <row r="599304" ht="14.25" customHeight="1"/>
    <row r="599306" ht="14.25" customHeight="1"/>
    <row r="599308" ht="14.25" customHeight="1"/>
    <row r="599310" ht="14.25" customHeight="1"/>
    <row r="599312" ht="14.25" customHeight="1"/>
    <row r="599314" ht="14.25" customHeight="1"/>
    <row r="599316" ht="14.25" customHeight="1"/>
    <row r="599318" ht="14.25" customHeight="1"/>
    <row r="599320" ht="14.25" customHeight="1"/>
    <row r="599322" ht="14.25" customHeight="1"/>
    <row r="599324" ht="14.25" customHeight="1"/>
    <row r="599326" ht="14.25" customHeight="1"/>
    <row r="599328" ht="14.25" customHeight="1"/>
    <row r="599330" ht="14.25" customHeight="1"/>
    <row r="599332" ht="14.25" customHeight="1"/>
    <row r="599334" ht="14.25" customHeight="1"/>
    <row r="599336" ht="14.25" customHeight="1"/>
    <row r="599338" ht="14.25" customHeight="1"/>
    <row r="599340" ht="14.25" customHeight="1"/>
    <row r="599342" ht="14.25" customHeight="1"/>
    <row r="599344" ht="14.25" customHeight="1"/>
    <row r="599346" ht="14.25" customHeight="1"/>
    <row r="599348" ht="14.25" customHeight="1"/>
    <row r="599350" ht="14.25" customHeight="1"/>
    <row r="599352" ht="14.25" customHeight="1"/>
    <row r="599354" ht="14.25" customHeight="1"/>
    <row r="599356" ht="14.25" customHeight="1"/>
    <row r="599358" ht="14.25" customHeight="1"/>
    <row r="599360" ht="14.25" customHeight="1"/>
    <row r="599362" ht="14.25" customHeight="1"/>
    <row r="599364" ht="14.25" customHeight="1"/>
    <row r="599366" ht="14.25" customHeight="1"/>
    <row r="599368" ht="14.25" customHeight="1"/>
    <row r="599370" ht="14.25" customHeight="1"/>
    <row r="599372" ht="14.25" customHeight="1"/>
    <row r="599374" ht="14.25" customHeight="1"/>
    <row r="599376" ht="14.25" customHeight="1"/>
    <row r="599378" ht="14.25" customHeight="1"/>
    <row r="599380" ht="14.25" customHeight="1"/>
    <row r="599382" ht="14.25" customHeight="1"/>
    <row r="599384" ht="14.25" customHeight="1"/>
    <row r="599386" ht="14.25" customHeight="1"/>
    <row r="599388" ht="14.25" customHeight="1"/>
    <row r="599390" ht="14.25" customHeight="1"/>
    <row r="599392" ht="14.25" customHeight="1"/>
    <row r="599394" ht="14.25" customHeight="1"/>
    <row r="599396" ht="14.25" customHeight="1"/>
    <row r="599398" ht="14.25" customHeight="1"/>
    <row r="599400" ht="14.25" customHeight="1"/>
    <row r="599402" ht="14.25" customHeight="1"/>
    <row r="599404" ht="14.25" customHeight="1"/>
    <row r="599406" ht="14.25" customHeight="1"/>
    <row r="599408" ht="14.25" customHeight="1"/>
    <row r="599410" ht="14.25" customHeight="1"/>
    <row r="599412" ht="14.25" customHeight="1"/>
    <row r="599414" ht="14.25" customHeight="1"/>
    <row r="599416" ht="14.25" customHeight="1"/>
    <row r="599418" ht="14.25" customHeight="1"/>
    <row r="599420" ht="14.25" customHeight="1"/>
    <row r="599422" ht="14.25" customHeight="1"/>
    <row r="599424" ht="14.25" customHeight="1"/>
    <row r="599426" ht="14.25" customHeight="1"/>
    <row r="599428" ht="14.25" customHeight="1"/>
    <row r="599430" ht="14.25" customHeight="1"/>
    <row r="599432" ht="14.25" customHeight="1"/>
    <row r="599434" ht="14.25" customHeight="1"/>
    <row r="599436" ht="14.25" customHeight="1"/>
    <row r="599438" ht="14.25" customHeight="1"/>
    <row r="599440" ht="14.25" customHeight="1"/>
    <row r="599442" ht="14.25" customHeight="1"/>
    <row r="599444" ht="14.25" customHeight="1"/>
    <row r="599446" ht="14.25" customHeight="1"/>
    <row r="599448" ht="14.25" customHeight="1"/>
    <row r="599450" ht="14.25" customHeight="1"/>
    <row r="599452" ht="14.25" customHeight="1"/>
    <row r="599454" ht="14.25" customHeight="1"/>
    <row r="599456" ht="14.25" customHeight="1"/>
    <row r="599458" ht="14.25" customHeight="1"/>
    <row r="599460" ht="14.25" customHeight="1"/>
    <row r="599462" ht="14.25" customHeight="1"/>
    <row r="599464" ht="14.25" customHeight="1"/>
    <row r="599466" ht="14.25" customHeight="1"/>
    <row r="599468" ht="14.25" customHeight="1"/>
    <row r="599470" ht="14.25" customHeight="1"/>
    <row r="599472" ht="14.25" customHeight="1"/>
    <row r="599474" ht="14.25" customHeight="1"/>
    <row r="599476" ht="14.25" customHeight="1"/>
    <row r="599478" ht="14.25" customHeight="1"/>
    <row r="599480" ht="14.25" customHeight="1"/>
    <row r="599482" ht="14.25" customHeight="1"/>
    <row r="599484" ht="14.25" customHeight="1"/>
    <row r="599486" ht="14.25" customHeight="1"/>
    <row r="599488" ht="14.25" customHeight="1"/>
    <row r="599490" ht="14.25" customHeight="1"/>
    <row r="599492" ht="14.25" customHeight="1"/>
    <row r="599494" ht="14.25" customHeight="1"/>
    <row r="599496" ht="14.25" customHeight="1"/>
    <row r="599498" ht="14.25" customHeight="1"/>
    <row r="599500" ht="14.25" customHeight="1"/>
    <row r="599502" ht="14.25" customHeight="1"/>
    <row r="599504" ht="14.25" customHeight="1"/>
    <row r="599506" ht="14.25" customHeight="1"/>
    <row r="599508" ht="14.25" customHeight="1"/>
    <row r="599510" ht="14.25" customHeight="1"/>
    <row r="599512" ht="14.25" customHeight="1"/>
    <row r="599514" ht="14.25" customHeight="1"/>
    <row r="599516" ht="14.25" customHeight="1"/>
    <row r="599518" ht="14.25" customHeight="1"/>
    <row r="599520" ht="14.25" customHeight="1"/>
    <row r="599522" ht="14.25" customHeight="1"/>
    <row r="599524" ht="14.25" customHeight="1"/>
    <row r="599526" ht="14.25" customHeight="1"/>
    <row r="599528" ht="14.25" customHeight="1"/>
    <row r="599530" ht="14.25" customHeight="1"/>
    <row r="599532" ht="14.25" customHeight="1"/>
    <row r="599534" ht="14.25" customHeight="1"/>
    <row r="599536" ht="14.25" customHeight="1"/>
    <row r="599538" ht="14.25" customHeight="1"/>
    <row r="599540" ht="14.25" customHeight="1"/>
    <row r="599542" ht="14.25" customHeight="1"/>
    <row r="599544" ht="14.25" customHeight="1"/>
    <row r="599546" ht="14.25" customHeight="1"/>
    <row r="599548" ht="14.25" customHeight="1"/>
    <row r="599550" ht="14.25" customHeight="1"/>
    <row r="599552" ht="14.25" customHeight="1"/>
    <row r="599554" ht="14.25" customHeight="1"/>
    <row r="599556" ht="14.25" customHeight="1"/>
    <row r="599558" ht="14.25" customHeight="1"/>
    <row r="599560" ht="14.25" customHeight="1"/>
    <row r="599562" ht="14.25" customHeight="1"/>
    <row r="599564" ht="14.25" customHeight="1"/>
    <row r="599566" ht="14.25" customHeight="1"/>
    <row r="599568" ht="14.25" customHeight="1"/>
    <row r="599570" ht="14.25" customHeight="1"/>
    <row r="599572" ht="14.25" customHeight="1"/>
    <row r="599574" ht="14.25" customHeight="1"/>
    <row r="599576" ht="14.25" customHeight="1"/>
    <row r="599578" ht="14.25" customHeight="1"/>
    <row r="599580" ht="14.25" customHeight="1"/>
    <row r="599582" ht="14.25" customHeight="1"/>
    <row r="599584" ht="14.25" customHeight="1"/>
    <row r="599586" ht="14.25" customHeight="1"/>
    <row r="599588" ht="14.25" customHeight="1"/>
    <row r="599590" ht="14.25" customHeight="1"/>
    <row r="599592" ht="14.25" customHeight="1"/>
    <row r="599594" ht="14.25" customHeight="1"/>
    <row r="599596" ht="14.25" customHeight="1"/>
    <row r="599598" ht="14.25" customHeight="1"/>
    <row r="599600" ht="14.25" customHeight="1"/>
    <row r="599602" ht="14.25" customHeight="1"/>
    <row r="599604" ht="14.25" customHeight="1"/>
    <row r="599606" ht="14.25" customHeight="1"/>
    <row r="599608" ht="14.25" customHeight="1"/>
    <row r="599610" ht="14.25" customHeight="1"/>
    <row r="599612" ht="14.25" customHeight="1"/>
    <row r="599614" ht="14.25" customHeight="1"/>
    <row r="599616" ht="14.25" customHeight="1"/>
    <row r="599618" ht="14.25" customHeight="1"/>
    <row r="599620" ht="14.25" customHeight="1"/>
    <row r="599622" ht="14.25" customHeight="1"/>
    <row r="599624" ht="14.25" customHeight="1"/>
    <row r="599626" ht="14.25" customHeight="1"/>
    <row r="599628" ht="14.25" customHeight="1"/>
    <row r="599630" ht="14.25" customHeight="1"/>
    <row r="599632" ht="14.25" customHeight="1"/>
    <row r="599634" ht="14.25" customHeight="1"/>
    <row r="599636" ht="14.25" customHeight="1"/>
    <row r="599638" ht="14.25" customHeight="1"/>
    <row r="599640" ht="14.25" customHeight="1"/>
    <row r="599642" ht="14.25" customHeight="1"/>
    <row r="599644" ht="14.25" customHeight="1"/>
    <row r="599646" ht="14.25" customHeight="1"/>
    <row r="599648" ht="14.25" customHeight="1"/>
    <row r="599650" ht="14.25" customHeight="1"/>
    <row r="599652" ht="14.25" customHeight="1"/>
    <row r="599654" ht="14.25" customHeight="1"/>
    <row r="599656" ht="14.25" customHeight="1"/>
    <row r="599658" ht="14.25" customHeight="1"/>
    <row r="599660" ht="14.25" customHeight="1"/>
    <row r="599662" ht="14.25" customHeight="1"/>
    <row r="599664" ht="14.25" customHeight="1"/>
    <row r="599666" ht="14.25" customHeight="1"/>
    <row r="599668" ht="14.25" customHeight="1"/>
    <row r="599670" ht="14.25" customHeight="1"/>
    <row r="599672" ht="14.25" customHeight="1"/>
    <row r="599674" ht="14.25" customHeight="1"/>
    <row r="599676" ht="14.25" customHeight="1"/>
    <row r="599678" ht="14.25" customHeight="1"/>
    <row r="599680" ht="14.25" customHeight="1"/>
    <row r="599682" ht="14.25" customHeight="1"/>
    <row r="599684" ht="14.25" customHeight="1"/>
    <row r="599686" ht="14.25" customHeight="1"/>
    <row r="599688" ht="14.25" customHeight="1"/>
    <row r="599690" ht="14.25" customHeight="1"/>
    <row r="599692" ht="14.25" customHeight="1"/>
    <row r="599694" ht="14.25" customHeight="1"/>
    <row r="599696" ht="14.25" customHeight="1"/>
    <row r="599698" ht="14.25" customHeight="1"/>
    <row r="599700" ht="14.25" customHeight="1"/>
    <row r="599702" ht="14.25" customHeight="1"/>
    <row r="599704" ht="14.25" customHeight="1"/>
    <row r="599706" ht="14.25" customHeight="1"/>
    <row r="599708" ht="14.25" customHeight="1"/>
    <row r="599710" ht="14.25" customHeight="1"/>
    <row r="599712" ht="14.25" customHeight="1"/>
    <row r="599714" ht="14.25" customHeight="1"/>
    <row r="599716" ht="14.25" customHeight="1"/>
    <row r="599718" ht="14.25" customHeight="1"/>
    <row r="599720" ht="14.25" customHeight="1"/>
    <row r="599722" ht="14.25" customHeight="1"/>
    <row r="599724" ht="14.25" customHeight="1"/>
    <row r="599726" ht="14.25" customHeight="1"/>
    <row r="599728" ht="14.25" customHeight="1"/>
    <row r="599730" ht="14.25" customHeight="1"/>
    <row r="599732" ht="14.25" customHeight="1"/>
    <row r="599734" ht="14.25" customHeight="1"/>
    <row r="599736" ht="14.25" customHeight="1"/>
    <row r="599738" ht="14.25" customHeight="1"/>
    <row r="599740" ht="14.25" customHeight="1"/>
    <row r="599742" ht="14.25" customHeight="1"/>
    <row r="599744" ht="14.25" customHeight="1"/>
    <row r="599746" ht="14.25" customHeight="1"/>
    <row r="599748" ht="14.25" customHeight="1"/>
    <row r="599750" ht="14.25" customHeight="1"/>
    <row r="599752" ht="14.25" customHeight="1"/>
    <row r="599754" ht="14.25" customHeight="1"/>
    <row r="599756" ht="14.25" customHeight="1"/>
    <row r="599758" ht="14.25" customHeight="1"/>
    <row r="599760" ht="14.25" customHeight="1"/>
    <row r="599762" ht="14.25" customHeight="1"/>
    <row r="599764" ht="14.25" customHeight="1"/>
    <row r="599766" ht="14.25" customHeight="1"/>
    <row r="599768" ht="14.25" customHeight="1"/>
    <row r="599770" ht="14.25" customHeight="1"/>
    <row r="599772" ht="14.25" customHeight="1"/>
    <row r="599774" ht="14.25" customHeight="1"/>
    <row r="599776" ht="14.25" customHeight="1"/>
    <row r="599778" ht="14.25" customHeight="1"/>
    <row r="599780" ht="14.25" customHeight="1"/>
    <row r="599782" ht="14.25" customHeight="1"/>
    <row r="599784" ht="14.25" customHeight="1"/>
    <row r="599786" ht="14.25" customHeight="1"/>
    <row r="599788" ht="14.25" customHeight="1"/>
    <row r="599790" ht="14.25" customHeight="1"/>
    <row r="599792" ht="14.25" customHeight="1"/>
    <row r="599794" ht="14.25" customHeight="1"/>
    <row r="599796" ht="14.25" customHeight="1"/>
    <row r="599798" ht="14.25" customHeight="1"/>
    <row r="599800" ht="14.25" customHeight="1"/>
    <row r="599802" ht="14.25" customHeight="1"/>
    <row r="599804" ht="14.25" customHeight="1"/>
    <row r="599806" ht="14.25" customHeight="1"/>
    <row r="599808" ht="14.25" customHeight="1"/>
    <row r="599810" ht="14.25" customHeight="1"/>
    <row r="599812" ht="14.25" customHeight="1"/>
    <row r="599814" ht="14.25" customHeight="1"/>
    <row r="599816" ht="14.25" customHeight="1"/>
    <row r="599818" ht="14.25" customHeight="1"/>
    <row r="599820" ht="14.25" customHeight="1"/>
    <row r="599822" ht="14.25" customHeight="1"/>
    <row r="599824" ht="14.25" customHeight="1"/>
    <row r="599826" ht="14.25" customHeight="1"/>
    <row r="599828" ht="14.25" customHeight="1"/>
    <row r="599830" ht="14.25" customHeight="1"/>
    <row r="599832" ht="14.25" customHeight="1"/>
    <row r="599834" ht="14.25" customHeight="1"/>
    <row r="599836" ht="14.25" customHeight="1"/>
    <row r="599838" ht="14.25" customHeight="1"/>
    <row r="599840" ht="14.25" customHeight="1"/>
    <row r="599842" ht="14.25" customHeight="1"/>
    <row r="599844" ht="14.25" customHeight="1"/>
    <row r="599846" ht="14.25" customHeight="1"/>
    <row r="599848" ht="14.25" customHeight="1"/>
    <row r="599850" ht="14.25" customHeight="1"/>
    <row r="599852" ht="14.25" customHeight="1"/>
    <row r="599854" ht="14.25" customHeight="1"/>
    <row r="599856" ht="14.25" customHeight="1"/>
    <row r="599858" ht="14.25" customHeight="1"/>
    <row r="599860" ht="14.25" customHeight="1"/>
    <row r="599862" ht="14.25" customHeight="1"/>
    <row r="599864" ht="14.25" customHeight="1"/>
    <row r="599866" ht="14.25" customHeight="1"/>
    <row r="599868" ht="14.25" customHeight="1"/>
    <row r="599870" ht="14.25" customHeight="1"/>
    <row r="599872" ht="14.25" customHeight="1"/>
    <row r="599874" ht="14.25" customHeight="1"/>
    <row r="599876" ht="14.25" customHeight="1"/>
    <row r="599878" ht="14.25" customHeight="1"/>
    <row r="599880" ht="14.25" customHeight="1"/>
    <row r="599882" ht="14.25" customHeight="1"/>
    <row r="599884" ht="14.25" customHeight="1"/>
    <row r="599886" ht="14.25" customHeight="1"/>
    <row r="599888" ht="14.25" customHeight="1"/>
    <row r="599890" ht="14.25" customHeight="1"/>
    <row r="599892" ht="14.25" customHeight="1"/>
    <row r="599894" ht="14.25" customHeight="1"/>
    <row r="599896" ht="14.25" customHeight="1"/>
    <row r="599898" ht="14.25" customHeight="1"/>
    <row r="599900" ht="14.25" customHeight="1"/>
    <row r="599902" ht="14.25" customHeight="1"/>
    <row r="599904" ht="14.25" customHeight="1"/>
    <row r="599906" ht="14.25" customHeight="1"/>
    <row r="599908" ht="14.25" customHeight="1"/>
    <row r="599910" ht="14.25" customHeight="1"/>
    <row r="599912" ht="14.25" customHeight="1"/>
    <row r="599914" ht="14.25" customHeight="1"/>
    <row r="599916" ht="14.25" customHeight="1"/>
    <row r="599918" ht="14.25" customHeight="1"/>
    <row r="599920" ht="14.25" customHeight="1"/>
    <row r="599922" ht="14.25" customHeight="1"/>
    <row r="599924" ht="14.25" customHeight="1"/>
    <row r="599926" ht="14.25" customHeight="1"/>
    <row r="599928" ht="14.25" customHeight="1"/>
    <row r="599930" ht="14.25" customHeight="1"/>
    <row r="599932" ht="14.25" customHeight="1"/>
    <row r="599934" ht="14.25" customHeight="1"/>
    <row r="599936" ht="14.25" customHeight="1"/>
    <row r="599938" ht="14.25" customHeight="1"/>
    <row r="599940" ht="14.25" customHeight="1"/>
    <row r="599942" ht="14.25" customHeight="1"/>
    <row r="599944" ht="14.25" customHeight="1"/>
    <row r="599946" ht="14.25" customHeight="1"/>
    <row r="599948" ht="14.25" customHeight="1"/>
    <row r="599950" ht="14.25" customHeight="1"/>
    <row r="599952" ht="14.25" customHeight="1"/>
    <row r="599954" ht="14.25" customHeight="1"/>
    <row r="599956" ht="14.25" customHeight="1"/>
    <row r="599958" ht="14.25" customHeight="1"/>
    <row r="599960" ht="14.25" customHeight="1"/>
    <row r="599962" ht="14.25" customHeight="1"/>
    <row r="599964" ht="14.25" customHeight="1"/>
    <row r="599966" ht="14.25" customHeight="1"/>
    <row r="599968" ht="14.25" customHeight="1"/>
    <row r="599970" ht="14.25" customHeight="1"/>
    <row r="599972" ht="14.25" customHeight="1"/>
    <row r="599974" ht="14.25" customHeight="1"/>
    <row r="599976" ht="14.25" customHeight="1"/>
    <row r="599978" ht="14.25" customHeight="1"/>
    <row r="599980" ht="14.25" customHeight="1"/>
    <row r="599982" ht="14.25" customHeight="1"/>
    <row r="599984" ht="14.25" customHeight="1"/>
    <row r="599986" ht="14.25" customHeight="1"/>
    <row r="599988" ht="14.25" customHeight="1"/>
    <row r="599990" ht="14.25" customHeight="1"/>
    <row r="599992" ht="14.25" customHeight="1"/>
    <row r="599994" ht="14.25" customHeight="1"/>
    <row r="599996" ht="14.25" customHeight="1"/>
    <row r="599998" ht="14.25" customHeight="1"/>
    <row r="600000" ht="14.25" customHeight="1"/>
    <row r="600002" ht="14.25" customHeight="1"/>
    <row r="600004" ht="14.25" customHeight="1"/>
    <row r="600006" ht="14.25" customHeight="1"/>
    <row r="600008" ht="14.25" customHeight="1"/>
    <row r="600010" ht="14.25" customHeight="1"/>
    <row r="600012" ht="14.25" customHeight="1"/>
    <row r="600014" ht="14.25" customHeight="1"/>
    <row r="600016" ht="14.25" customHeight="1"/>
    <row r="600018" ht="14.25" customHeight="1"/>
    <row r="600020" ht="14.25" customHeight="1"/>
    <row r="600022" ht="14.25" customHeight="1"/>
    <row r="600024" ht="14.25" customHeight="1"/>
    <row r="600026" ht="14.25" customHeight="1"/>
    <row r="600028" ht="14.25" customHeight="1"/>
    <row r="600030" ht="14.25" customHeight="1"/>
    <row r="600032" ht="14.25" customHeight="1"/>
    <row r="600034" ht="14.25" customHeight="1"/>
    <row r="600036" ht="14.25" customHeight="1"/>
    <row r="600038" ht="14.25" customHeight="1"/>
    <row r="600040" ht="14.25" customHeight="1"/>
    <row r="600042" ht="14.25" customHeight="1"/>
    <row r="600044" ht="14.25" customHeight="1"/>
    <row r="600046" ht="14.25" customHeight="1"/>
    <row r="600048" ht="14.25" customHeight="1"/>
    <row r="600050" ht="14.25" customHeight="1"/>
    <row r="600052" ht="14.25" customHeight="1"/>
    <row r="600054" ht="14.25" customHeight="1"/>
    <row r="600056" ht="14.25" customHeight="1"/>
    <row r="600058" ht="14.25" customHeight="1"/>
    <row r="600060" ht="14.25" customHeight="1"/>
    <row r="600062" ht="14.25" customHeight="1"/>
    <row r="600064" ht="14.25" customHeight="1"/>
    <row r="600066" ht="14.25" customHeight="1"/>
    <row r="600068" ht="14.25" customHeight="1"/>
    <row r="600070" ht="14.25" customHeight="1"/>
    <row r="600072" ht="14.25" customHeight="1"/>
    <row r="600074" ht="14.25" customHeight="1"/>
    <row r="600076" ht="14.25" customHeight="1"/>
    <row r="600078" ht="14.25" customHeight="1"/>
    <row r="600080" ht="14.25" customHeight="1"/>
    <row r="600082" ht="14.25" customHeight="1"/>
    <row r="600084" ht="14.25" customHeight="1"/>
    <row r="600086" ht="14.25" customHeight="1"/>
    <row r="600088" ht="14.25" customHeight="1"/>
    <row r="600090" ht="14.25" customHeight="1"/>
    <row r="600092" ht="14.25" customHeight="1"/>
    <row r="600094" ht="14.25" customHeight="1"/>
    <row r="600096" ht="14.25" customHeight="1"/>
    <row r="600098" ht="14.25" customHeight="1"/>
    <row r="600100" ht="14.25" customHeight="1"/>
    <row r="600102" ht="14.25" customHeight="1"/>
    <row r="600104" ht="14.25" customHeight="1"/>
    <row r="600106" ht="14.25" customHeight="1"/>
    <row r="600108" ht="14.25" customHeight="1"/>
    <row r="600110" ht="14.25" customHeight="1"/>
    <row r="600112" ht="14.25" customHeight="1"/>
    <row r="600114" ht="14.25" customHeight="1"/>
    <row r="600116" ht="14.25" customHeight="1"/>
    <row r="600118" ht="14.25" customHeight="1"/>
    <row r="600120" ht="14.25" customHeight="1"/>
    <row r="600122" ht="14.25" customHeight="1"/>
    <row r="600124" ht="14.25" customHeight="1"/>
    <row r="600126" ht="14.25" customHeight="1"/>
    <row r="600128" ht="14.25" customHeight="1"/>
    <row r="600130" ht="14.25" customHeight="1"/>
    <row r="600132" ht="14.25" customHeight="1"/>
    <row r="600134" ht="14.25" customHeight="1"/>
    <row r="600136" ht="14.25" customHeight="1"/>
    <row r="600138" ht="14.25" customHeight="1"/>
    <row r="600140" ht="14.25" customHeight="1"/>
    <row r="600142" ht="14.25" customHeight="1"/>
    <row r="600144" ht="14.25" customHeight="1"/>
    <row r="600146" ht="14.25" customHeight="1"/>
    <row r="600148" ht="14.25" customHeight="1"/>
    <row r="600150" ht="14.25" customHeight="1"/>
    <row r="600152" ht="14.25" customHeight="1"/>
    <row r="600154" ht="14.25" customHeight="1"/>
    <row r="600156" ht="14.25" customHeight="1"/>
    <row r="600158" ht="14.25" customHeight="1"/>
    <row r="600160" ht="14.25" customHeight="1"/>
    <row r="600162" ht="14.25" customHeight="1"/>
    <row r="600164" ht="14.25" customHeight="1"/>
    <row r="600166" ht="14.25" customHeight="1"/>
    <row r="600168" ht="14.25" customHeight="1"/>
    <row r="600170" ht="14.25" customHeight="1"/>
    <row r="600172" ht="14.25" customHeight="1"/>
    <row r="600174" ht="14.25" customHeight="1"/>
    <row r="600176" ht="14.25" customHeight="1"/>
    <row r="600178" ht="14.25" customHeight="1"/>
    <row r="600180" ht="14.25" customHeight="1"/>
    <row r="600182" ht="14.25" customHeight="1"/>
    <row r="600184" ht="14.25" customHeight="1"/>
    <row r="600186" ht="14.25" customHeight="1"/>
    <row r="600188" ht="14.25" customHeight="1"/>
    <row r="600190" ht="14.25" customHeight="1"/>
    <row r="600192" ht="14.25" customHeight="1"/>
    <row r="600194" ht="14.25" customHeight="1"/>
    <row r="600196" ht="14.25" customHeight="1"/>
    <row r="600198" ht="14.25" customHeight="1"/>
    <row r="600200" ht="14.25" customHeight="1"/>
    <row r="600202" ht="14.25" customHeight="1"/>
    <row r="600204" ht="14.25" customHeight="1"/>
    <row r="600206" ht="14.25" customHeight="1"/>
    <row r="600208" ht="14.25" customHeight="1"/>
    <row r="600210" ht="14.25" customHeight="1"/>
    <row r="600212" ht="14.25" customHeight="1"/>
    <row r="600214" ht="14.25" customHeight="1"/>
    <row r="600216" ht="14.25" customHeight="1"/>
    <row r="600218" ht="14.25" customHeight="1"/>
    <row r="600220" ht="14.25" customHeight="1"/>
    <row r="600222" ht="14.25" customHeight="1"/>
    <row r="600224" ht="14.25" customHeight="1"/>
    <row r="600226" ht="14.25" customHeight="1"/>
    <row r="600228" ht="14.25" customHeight="1"/>
    <row r="600230" ht="14.25" customHeight="1"/>
    <row r="600232" ht="14.25" customHeight="1"/>
    <row r="600234" ht="14.25" customHeight="1"/>
    <row r="600236" ht="14.25" customHeight="1"/>
    <row r="600238" ht="14.25" customHeight="1"/>
    <row r="600240" ht="14.25" customHeight="1"/>
    <row r="600242" ht="14.25" customHeight="1"/>
    <row r="600244" ht="14.25" customHeight="1"/>
    <row r="600246" ht="14.25" customHeight="1"/>
    <row r="600248" ht="14.25" customHeight="1"/>
    <row r="600250" ht="14.25" customHeight="1"/>
    <row r="600252" ht="14.25" customHeight="1"/>
    <row r="600254" ht="14.25" customHeight="1"/>
    <row r="600256" ht="14.25" customHeight="1"/>
    <row r="600258" ht="14.25" customHeight="1"/>
    <row r="600260" ht="14.25" customHeight="1"/>
    <row r="600262" ht="14.25" customHeight="1"/>
    <row r="600264" ht="14.25" customHeight="1"/>
    <row r="600266" ht="14.25" customHeight="1"/>
    <row r="600268" ht="14.25" customHeight="1"/>
    <row r="600270" ht="14.25" customHeight="1"/>
    <row r="600272" ht="14.25" customHeight="1"/>
    <row r="600274" ht="14.25" customHeight="1"/>
    <row r="600276" ht="14.25" customHeight="1"/>
    <row r="600278" ht="14.25" customHeight="1"/>
    <row r="600280" ht="14.25" customHeight="1"/>
    <row r="600282" ht="14.25" customHeight="1"/>
    <row r="600284" ht="14.25" customHeight="1"/>
    <row r="600286" ht="14.25" customHeight="1"/>
    <row r="600288" ht="14.25" customHeight="1"/>
    <row r="600290" ht="14.25" customHeight="1"/>
    <row r="600292" ht="14.25" customHeight="1"/>
    <row r="600294" ht="14.25" customHeight="1"/>
    <row r="600296" ht="14.25" customHeight="1"/>
    <row r="600298" ht="14.25" customHeight="1"/>
    <row r="600300" ht="14.25" customHeight="1"/>
    <row r="600302" ht="14.25" customHeight="1"/>
    <row r="600304" ht="14.25" customHeight="1"/>
    <row r="600306" ht="14.25" customHeight="1"/>
    <row r="600308" ht="14.25" customHeight="1"/>
    <row r="600310" ht="14.25" customHeight="1"/>
    <row r="600312" ht="14.25" customHeight="1"/>
    <row r="600314" ht="14.25" customHeight="1"/>
    <row r="600316" ht="14.25" customHeight="1"/>
    <row r="600318" ht="14.25" customHeight="1"/>
    <row r="600320" ht="14.25" customHeight="1"/>
    <row r="600322" ht="14.25" customHeight="1"/>
    <row r="600324" ht="14.25" customHeight="1"/>
    <row r="600326" ht="14.25" customHeight="1"/>
    <row r="600328" ht="14.25" customHeight="1"/>
    <row r="600330" ht="14.25" customHeight="1"/>
    <row r="600332" ht="14.25" customHeight="1"/>
    <row r="600334" ht="14.25" customHeight="1"/>
    <row r="600336" ht="14.25" customHeight="1"/>
    <row r="600338" ht="14.25" customHeight="1"/>
    <row r="600340" ht="14.25" customHeight="1"/>
    <row r="600342" ht="14.25" customHeight="1"/>
    <row r="600344" ht="14.25" customHeight="1"/>
    <row r="600346" ht="14.25" customHeight="1"/>
    <row r="600348" ht="14.25" customHeight="1"/>
    <row r="600350" ht="14.25" customHeight="1"/>
    <row r="600352" ht="14.25" customHeight="1"/>
    <row r="600354" ht="14.25" customHeight="1"/>
    <row r="600356" ht="14.25" customHeight="1"/>
    <row r="600358" ht="14.25" customHeight="1"/>
    <row r="600360" ht="14.25" customHeight="1"/>
    <row r="600362" ht="14.25" customHeight="1"/>
    <row r="600364" ht="14.25" customHeight="1"/>
    <row r="600366" ht="14.25" customHeight="1"/>
    <row r="600368" ht="14.25" customHeight="1"/>
    <row r="600370" ht="14.25" customHeight="1"/>
    <row r="600372" ht="14.25" customHeight="1"/>
    <row r="600374" ht="14.25" customHeight="1"/>
    <row r="600376" ht="14.25" customHeight="1"/>
    <row r="600378" ht="14.25" customHeight="1"/>
    <row r="600380" ht="14.25" customHeight="1"/>
    <row r="600382" ht="14.25" customHeight="1"/>
    <row r="600384" ht="14.25" customHeight="1"/>
    <row r="600386" ht="14.25" customHeight="1"/>
    <row r="600388" ht="14.25" customHeight="1"/>
    <row r="600390" ht="14.25" customHeight="1"/>
    <row r="600392" ht="14.25" customHeight="1"/>
    <row r="600394" ht="14.25" customHeight="1"/>
    <row r="600396" ht="14.25" customHeight="1"/>
    <row r="600398" ht="14.25" customHeight="1"/>
    <row r="600400" ht="14.25" customHeight="1"/>
    <row r="600402" ht="14.25" customHeight="1"/>
    <row r="600404" ht="14.25" customHeight="1"/>
    <row r="600406" ht="14.25" customHeight="1"/>
    <row r="600408" ht="14.25" customHeight="1"/>
    <row r="600410" ht="14.25" customHeight="1"/>
    <row r="600412" ht="14.25" customHeight="1"/>
    <row r="600414" ht="14.25" customHeight="1"/>
    <row r="600416" ht="14.25" customHeight="1"/>
    <row r="600418" ht="14.25" customHeight="1"/>
    <row r="600420" ht="14.25" customHeight="1"/>
    <row r="600422" ht="14.25" customHeight="1"/>
    <row r="600424" ht="14.25" customHeight="1"/>
    <row r="600426" ht="14.25" customHeight="1"/>
    <row r="600428" ht="14.25" customHeight="1"/>
    <row r="600430" ht="14.25" customHeight="1"/>
    <row r="600432" ht="14.25" customHeight="1"/>
    <row r="600434" ht="14.25" customHeight="1"/>
    <row r="600436" ht="14.25" customHeight="1"/>
    <row r="600438" ht="14.25" customHeight="1"/>
    <row r="600440" ht="14.25" customHeight="1"/>
    <row r="600442" ht="14.25" customHeight="1"/>
    <row r="600444" ht="14.25" customHeight="1"/>
    <row r="600446" ht="14.25" customHeight="1"/>
    <row r="600448" ht="14.25" customHeight="1"/>
    <row r="600450" ht="14.25" customHeight="1"/>
    <row r="600452" ht="14.25" customHeight="1"/>
    <row r="600454" ht="14.25" customHeight="1"/>
    <row r="600456" ht="14.25" customHeight="1"/>
    <row r="600458" ht="14.25" customHeight="1"/>
    <row r="600460" ht="14.25" customHeight="1"/>
    <row r="600462" ht="14.25" customHeight="1"/>
    <row r="600464" ht="14.25" customHeight="1"/>
    <row r="600466" ht="14.25" customHeight="1"/>
    <row r="600468" ht="14.25" customHeight="1"/>
    <row r="600470" ht="14.25" customHeight="1"/>
    <row r="600472" ht="14.25" customHeight="1"/>
    <row r="600474" ht="14.25" customHeight="1"/>
    <row r="600476" ht="14.25" customHeight="1"/>
    <row r="600478" ht="14.25" customHeight="1"/>
    <row r="600480" ht="14.25" customHeight="1"/>
    <row r="600482" ht="14.25" customHeight="1"/>
    <row r="600484" ht="14.25" customHeight="1"/>
    <row r="600486" ht="14.25" customHeight="1"/>
    <row r="600488" ht="14.25" customHeight="1"/>
    <row r="600490" ht="14.25" customHeight="1"/>
    <row r="600492" ht="14.25" customHeight="1"/>
    <row r="600494" ht="14.25" customHeight="1"/>
    <row r="600496" ht="14.25" customHeight="1"/>
    <row r="600498" ht="14.25" customHeight="1"/>
    <row r="600500" ht="14.25" customHeight="1"/>
    <row r="600502" ht="14.25" customHeight="1"/>
    <row r="600504" ht="14.25" customHeight="1"/>
    <row r="600506" ht="14.25" customHeight="1"/>
    <row r="600508" ht="14.25" customHeight="1"/>
    <row r="600510" ht="14.25" customHeight="1"/>
    <row r="600512" ht="14.25" customHeight="1"/>
    <row r="600514" ht="14.25" customHeight="1"/>
    <row r="600516" ht="14.25" customHeight="1"/>
    <row r="600518" ht="14.25" customHeight="1"/>
    <row r="600520" ht="14.25" customHeight="1"/>
    <row r="600522" ht="14.25" customHeight="1"/>
    <row r="600524" ht="14.25" customHeight="1"/>
    <row r="600526" ht="14.25" customHeight="1"/>
    <row r="600528" ht="14.25" customHeight="1"/>
    <row r="600530" ht="14.25" customHeight="1"/>
    <row r="600532" ht="14.25" customHeight="1"/>
    <row r="600534" ht="14.25" customHeight="1"/>
    <row r="600536" ht="14.25" customHeight="1"/>
    <row r="600538" ht="14.25" customHeight="1"/>
    <row r="600540" ht="14.25" customHeight="1"/>
    <row r="600542" ht="14.25" customHeight="1"/>
    <row r="600544" ht="14.25" customHeight="1"/>
    <row r="600546" ht="14.25" customHeight="1"/>
    <row r="600548" ht="14.25" customHeight="1"/>
    <row r="600550" ht="14.25" customHeight="1"/>
    <row r="600552" ht="14.25" customHeight="1"/>
    <row r="600554" ht="14.25" customHeight="1"/>
    <row r="600556" ht="14.25" customHeight="1"/>
    <row r="600558" ht="14.25" customHeight="1"/>
    <row r="600560" ht="14.25" customHeight="1"/>
    <row r="600562" ht="14.25" customHeight="1"/>
    <row r="600564" ht="14.25" customHeight="1"/>
    <row r="600566" ht="14.25" customHeight="1"/>
    <row r="600568" ht="14.25" customHeight="1"/>
    <row r="600570" ht="14.25" customHeight="1"/>
    <row r="600572" ht="14.25" customHeight="1"/>
    <row r="600574" ht="14.25" customHeight="1"/>
    <row r="600576" ht="14.25" customHeight="1"/>
    <row r="600578" ht="14.25" customHeight="1"/>
    <row r="600580" ht="14.25" customHeight="1"/>
    <row r="600582" ht="14.25" customHeight="1"/>
    <row r="600584" ht="14.25" customHeight="1"/>
    <row r="600586" ht="14.25" customHeight="1"/>
    <row r="600588" ht="14.25" customHeight="1"/>
    <row r="600590" ht="14.25" customHeight="1"/>
    <row r="600592" ht="14.25" customHeight="1"/>
    <row r="600594" ht="14.25" customHeight="1"/>
    <row r="600596" ht="14.25" customHeight="1"/>
    <row r="600598" ht="14.25" customHeight="1"/>
    <row r="600600" ht="14.25" customHeight="1"/>
    <row r="600602" ht="14.25" customHeight="1"/>
    <row r="600604" ht="14.25" customHeight="1"/>
    <row r="600606" ht="14.25" customHeight="1"/>
    <row r="600608" ht="14.25" customHeight="1"/>
    <row r="600610" ht="14.25" customHeight="1"/>
    <row r="600612" ht="14.25" customHeight="1"/>
    <row r="600614" ht="14.25" customHeight="1"/>
    <row r="600616" ht="14.25" customHeight="1"/>
    <row r="600618" ht="14.25" customHeight="1"/>
    <row r="600620" ht="14.25" customHeight="1"/>
    <row r="600622" ht="14.25" customHeight="1"/>
    <row r="600624" ht="14.25" customHeight="1"/>
    <row r="600626" ht="14.25" customHeight="1"/>
    <row r="600628" ht="14.25" customHeight="1"/>
    <row r="600630" ht="14.25" customHeight="1"/>
    <row r="600632" ht="14.25" customHeight="1"/>
    <row r="600634" ht="14.25" customHeight="1"/>
    <row r="600636" ht="14.25" customHeight="1"/>
    <row r="600638" ht="14.25" customHeight="1"/>
    <row r="600640" ht="14.25" customHeight="1"/>
    <row r="600642" ht="14.25" customHeight="1"/>
    <row r="600644" ht="14.25" customHeight="1"/>
    <row r="600646" ht="14.25" customHeight="1"/>
    <row r="600648" ht="14.25" customHeight="1"/>
    <row r="600650" ht="14.25" customHeight="1"/>
    <row r="600652" ht="14.25" customHeight="1"/>
    <row r="600654" ht="14.25" customHeight="1"/>
    <row r="600656" ht="14.25" customHeight="1"/>
    <row r="600658" ht="14.25" customHeight="1"/>
    <row r="600660" ht="14.25" customHeight="1"/>
    <row r="600662" ht="14.25" customHeight="1"/>
    <row r="600664" ht="14.25" customHeight="1"/>
    <row r="600666" ht="14.25" customHeight="1"/>
    <row r="600668" ht="14.25" customHeight="1"/>
    <row r="600670" ht="14.25" customHeight="1"/>
    <row r="600672" ht="14.25" customHeight="1"/>
    <row r="600674" ht="14.25" customHeight="1"/>
    <row r="600676" ht="14.25" customHeight="1"/>
    <row r="600678" ht="14.25" customHeight="1"/>
    <row r="600680" ht="14.25" customHeight="1"/>
    <row r="600682" ht="14.25" customHeight="1"/>
    <row r="600684" ht="14.25" customHeight="1"/>
    <row r="600686" ht="14.25" customHeight="1"/>
    <row r="600688" ht="14.25" customHeight="1"/>
    <row r="600690" ht="14.25" customHeight="1"/>
    <row r="600692" ht="14.25" customHeight="1"/>
    <row r="600694" ht="14.25" customHeight="1"/>
    <row r="600696" ht="14.25" customHeight="1"/>
    <row r="600698" ht="14.25" customHeight="1"/>
    <row r="600700" ht="14.25" customHeight="1"/>
    <row r="600702" ht="14.25" customHeight="1"/>
    <row r="600704" ht="14.25" customHeight="1"/>
    <row r="600706" ht="14.25" customHeight="1"/>
    <row r="600708" ht="14.25" customHeight="1"/>
    <row r="600710" ht="14.25" customHeight="1"/>
    <row r="600712" ht="14.25" customHeight="1"/>
    <row r="600714" ht="14.25" customHeight="1"/>
    <row r="600716" ht="14.25" customHeight="1"/>
    <row r="600718" ht="14.25" customHeight="1"/>
    <row r="600720" ht="14.25" customHeight="1"/>
    <row r="600722" ht="14.25" customHeight="1"/>
    <row r="600724" ht="14.25" customHeight="1"/>
    <row r="600726" ht="14.25" customHeight="1"/>
    <row r="600728" ht="14.25" customHeight="1"/>
    <row r="600730" ht="14.25" customHeight="1"/>
    <row r="600732" ht="14.25" customHeight="1"/>
    <row r="600734" ht="14.25" customHeight="1"/>
    <row r="600736" ht="14.25" customHeight="1"/>
    <row r="600738" ht="14.25" customHeight="1"/>
    <row r="600740" ht="14.25" customHeight="1"/>
    <row r="600742" ht="14.25" customHeight="1"/>
    <row r="600744" ht="14.25" customHeight="1"/>
    <row r="600746" ht="14.25" customHeight="1"/>
    <row r="600748" ht="14.25" customHeight="1"/>
    <row r="600750" ht="14.25" customHeight="1"/>
    <row r="600752" ht="14.25" customHeight="1"/>
    <row r="600754" ht="14.25" customHeight="1"/>
    <row r="600756" ht="14.25" customHeight="1"/>
    <row r="600758" ht="14.25" customHeight="1"/>
    <row r="600760" ht="14.25" customHeight="1"/>
    <row r="600762" ht="14.25" customHeight="1"/>
    <row r="600764" ht="14.25" customHeight="1"/>
    <row r="600766" ht="14.25" customHeight="1"/>
    <row r="600768" ht="14.25" customHeight="1"/>
    <row r="600770" ht="14.25" customHeight="1"/>
    <row r="600772" ht="14.25" customHeight="1"/>
    <row r="600774" ht="14.25" customHeight="1"/>
    <row r="600776" ht="14.25" customHeight="1"/>
    <row r="600778" ht="14.25" customHeight="1"/>
    <row r="600780" ht="14.25" customHeight="1"/>
    <row r="600782" ht="14.25" customHeight="1"/>
    <row r="600784" ht="14.25" customHeight="1"/>
    <row r="600786" ht="14.25" customHeight="1"/>
    <row r="600788" ht="14.25" customHeight="1"/>
    <row r="600790" ht="14.25" customHeight="1"/>
    <row r="600792" ht="14.25" customHeight="1"/>
    <row r="600794" ht="14.25" customHeight="1"/>
    <row r="600796" ht="14.25" customHeight="1"/>
    <row r="600798" ht="14.25" customHeight="1"/>
    <row r="600800" ht="14.25" customHeight="1"/>
    <row r="600802" ht="14.25" customHeight="1"/>
    <row r="600804" ht="14.25" customHeight="1"/>
    <row r="600806" ht="14.25" customHeight="1"/>
    <row r="600808" ht="14.25" customHeight="1"/>
    <row r="600810" ht="14.25" customHeight="1"/>
    <row r="600812" ht="14.25" customHeight="1"/>
    <row r="600814" ht="14.25" customHeight="1"/>
    <row r="600816" ht="14.25" customHeight="1"/>
    <row r="600818" ht="14.25" customHeight="1"/>
    <row r="600820" ht="14.25" customHeight="1"/>
    <row r="600822" ht="14.25" customHeight="1"/>
    <row r="600824" ht="14.25" customHeight="1"/>
    <row r="600826" ht="14.25" customHeight="1"/>
    <row r="600828" ht="14.25" customHeight="1"/>
    <row r="600830" ht="14.25" customHeight="1"/>
    <row r="600832" ht="14.25" customHeight="1"/>
    <row r="600834" ht="14.25" customHeight="1"/>
    <row r="600836" ht="14.25" customHeight="1"/>
    <row r="600838" ht="14.25" customHeight="1"/>
    <row r="600840" ht="14.25" customHeight="1"/>
    <row r="600842" ht="14.25" customHeight="1"/>
    <row r="600844" ht="14.25" customHeight="1"/>
    <row r="600846" ht="14.25" customHeight="1"/>
    <row r="600848" ht="14.25" customHeight="1"/>
    <row r="600850" ht="14.25" customHeight="1"/>
    <row r="600852" ht="14.25" customHeight="1"/>
    <row r="600854" ht="14.25" customHeight="1"/>
    <row r="600856" ht="14.25" customHeight="1"/>
    <row r="600858" ht="14.25" customHeight="1"/>
    <row r="600860" ht="14.25" customHeight="1"/>
    <row r="600862" ht="14.25" customHeight="1"/>
    <row r="600864" ht="14.25" customHeight="1"/>
    <row r="600866" ht="14.25" customHeight="1"/>
    <row r="600868" ht="14.25" customHeight="1"/>
    <row r="600870" ht="14.25" customHeight="1"/>
    <row r="600872" ht="14.25" customHeight="1"/>
    <row r="600874" ht="14.25" customHeight="1"/>
    <row r="600876" ht="14.25" customHeight="1"/>
    <row r="600878" ht="14.25" customHeight="1"/>
    <row r="600880" ht="14.25" customHeight="1"/>
    <row r="600882" ht="14.25" customHeight="1"/>
    <row r="600884" ht="14.25" customHeight="1"/>
    <row r="600886" ht="14.25" customHeight="1"/>
    <row r="600888" ht="14.25" customHeight="1"/>
    <row r="600890" ht="14.25" customHeight="1"/>
    <row r="600892" ht="14.25" customHeight="1"/>
    <row r="600894" ht="14.25" customHeight="1"/>
    <row r="600896" ht="14.25" customHeight="1"/>
    <row r="600898" ht="14.25" customHeight="1"/>
    <row r="600900" ht="14.25" customHeight="1"/>
    <row r="600902" ht="14.25" customHeight="1"/>
    <row r="600904" ht="14.25" customHeight="1"/>
    <row r="600906" ht="14.25" customHeight="1"/>
    <row r="600908" ht="14.25" customHeight="1"/>
    <row r="600910" ht="14.25" customHeight="1"/>
    <row r="600912" ht="14.25" customHeight="1"/>
    <row r="600914" ht="14.25" customHeight="1"/>
    <row r="600916" ht="14.25" customHeight="1"/>
    <row r="600918" ht="14.25" customHeight="1"/>
    <row r="600920" ht="14.25" customHeight="1"/>
    <row r="600922" ht="14.25" customHeight="1"/>
    <row r="600924" ht="14.25" customHeight="1"/>
    <row r="600926" ht="14.25" customHeight="1"/>
    <row r="600928" ht="14.25" customHeight="1"/>
    <row r="600930" ht="14.25" customHeight="1"/>
    <row r="600932" ht="14.25" customHeight="1"/>
    <row r="600934" ht="14.25" customHeight="1"/>
    <row r="600936" ht="14.25" customHeight="1"/>
    <row r="600938" ht="14.25" customHeight="1"/>
    <row r="600940" ht="14.25" customHeight="1"/>
    <row r="600942" ht="14.25" customHeight="1"/>
    <row r="600944" ht="14.25" customHeight="1"/>
    <row r="600946" ht="14.25" customHeight="1"/>
    <row r="600948" ht="14.25" customHeight="1"/>
    <row r="600950" ht="14.25" customHeight="1"/>
    <row r="600952" ht="14.25" customHeight="1"/>
    <row r="600954" ht="14.25" customHeight="1"/>
    <row r="600956" ht="14.25" customHeight="1"/>
    <row r="600958" ht="14.25" customHeight="1"/>
    <row r="600960" ht="14.25" customHeight="1"/>
    <row r="600962" ht="14.25" customHeight="1"/>
    <row r="600964" ht="14.25" customHeight="1"/>
    <row r="600966" ht="14.25" customHeight="1"/>
    <row r="600968" ht="14.25" customHeight="1"/>
    <row r="600970" ht="14.25" customHeight="1"/>
    <row r="600972" ht="14.25" customHeight="1"/>
    <row r="600974" ht="14.25" customHeight="1"/>
    <row r="600976" ht="14.25" customHeight="1"/>
    <row r="600978" ht="14.25" customHeight="1"/>
    <row r="600980" ht="14.25" customHeight="1"/>
    <row r="600982" ht="14.25" customHeight="1"/>
    <row r="600984" ht="14.25" customHeight="1"/>
    <row r="600986" ht="14.25" customHeight="1"/>
    <row r="600988" ht="14.25" customHeight="1"/>
    <row r="600990" ht="14.25" customHeight="1"/>
    <row r="600992" ht="14.25" customHeight="1"/>
    <row r="600994" ht="14.25" customHeight="1"/>
    <row r="600996" ht="14.25" customHeight="1"/>
    <row r="600998" ht="14.25" customHeight="1"/>
    <row r="601000" ht="14.25" customHeight="1"/>
    <row r="601002" ht="14.25" customHeight="1"/>
    <row r="601004" ht="14.25" customHeight="1"/>
    <row r="601006" ht="14.25" customHeight="1"/>
    <row r="601008" ht="14.25" customHeight="1"/>
    <row r="601010" ht="14.25" customHeight="1"/>
    <row r="601012" ht="14.25" customHeight="1"/>
    <row r="601014" ht="14.25" customHeight="1"/>
    <row r="601016" ht="14.25" customHeight="1"/>
    <row r="601018" ht="14.25" customHeight="1"/>
    <row r="601020" ht="14.25" customHeight="1"/>
    <row r="601022" ht="14.25" customHeight="1"/>
    <row r="601024" ht="14.25" customHeight="1"/>
    <row r="601026" ht="14.25" customHeight="1"/>
    <row r="601028" ht="14.25" customHeight="1"/>
    <row r="601030" ht="14.25" customHeight="1"/>
    <row r="601032" ht="14.25" customHeight="1"/>
    <row r="601034" ht="14.25" customHeight="1"/>
    <row r="601036" ht="14.25" customHeight="1"/>
    <row r="601038" ht="14.25" customHeight="1"/>
    <row r="601040" ht="14.25" customHeight="1"/>
    <row r="601042" ht="14.25" customHeight="1"/>
    <row r="601044" ht="14.25" customHeight="1"/>
    <row r="601046" ht="14.25" customHeight="1"/>
    <row r="601048" ht="14.25" customHeight="1"/>
    <row r="601050" ht="14.25" customHeight="1"/>
    <row r="601052" ht="14.25" customHeight="1"/>
    <row r="601054" ht="14.25" customHeight="1"/>
    <row r="601056" ht="14.25" customHeight="1"/>
    <row r="601058" ht="14.25" customHeight="1"/>
    <row r="601060" ht="14.25" customHeight="1"/>
    <row r="601062" ht="14.25" customHeight="1"/>
    <row r="601064" ht="14.25" customHeight="1"/>
    <row r="601066" ht="14.25" customHeight="1"/>
    <row r="601068" ht="14.25" customHeight="1"/>
    <row r="601070" ht="14.25" customHeight="1"/>
    <row r="601072" ht="14.25" customHeight="1"/>
    <row r="601074" ht="14.25" customHeight="1"/>
    <row r="601076" ht="14.25" customHeight="1"/>
    <row r="601078" ht="14.25" customHeight="1"/>
    <row r="601080" ht="14.25" customHeight="1"/>
    <row r="601082" ht="14.25" customHeight="1"/>
    <row r="601084" ht="14.25" customHeight="1"/>
    <row r="601086" ht="14.25" customHeight="1"/>
    <row r="601088" ht="14.25" customHeight="1"/>
    <row r="601090" ht="14.25" customHeight="1"/>
    <row r="601092" ht="14.25" customHeight="1"/>
    <row r="601094" ht="14.25" customHeight="1"/>
    <row r="601096" ht="14.25" customHeight="1"/>
    <row r="601098" ht="14.25" customHeight="1"/>
    <row r="601100" ht="14.25" customHeight="1"/>
    <row r="601102" ht="14.25" customHeight="1"/>
    <row r="601104" ht="14.25" customHeight="1"/>
    <row r="601106" ht="14.25" customHeight="1"/>
    <row r="601108" ht="14.25" customHeight="1"/>
    <row r="601110" ht="14.25" customHeight="1"/>
    <row r="601112" ht="14.25" customHeight="1"/>
    <row r="601114" ht="14.25" customHeight="1"/>
    <row r="601116" ht="14.25" customHeight="1"/>
    <row r="601118" ht="14.25" customHeight="1"/>
    <row r="601120" ht="14.25" customHeight="1"/>
    <row r="601122" ht="14.25" customHeight="1"/>
    <row r="601124" ht="14.25" customHeight="1"/>
    <row r="601126" ht="14.25" customHeight="1"/>
    <row r="601128" ht="14.25" customHeight="1"/>
    <row r="601130" ht="14.25" customHeight="1"/>
    <row r="601132" ht="14.25" customHeight="1"/>
    <row r="601134" ht="14.25" customHeight="1"/>
    <row r="601136" ht="14.25" customHeight="1"/>
    <row r="601138" ht="14.25" customHeight="1"/>
    <row r="601140" ht="14.25" customHeight="1"/>
    <row r="601142" ht="14.25" customHeight="1"/>
    <row r="601144" ht="14.25" customHeight="1"/>
    <row r="601146" ht="14.25" customHeight="1"/>
    <row r="601148" ht="14.25" customHeight="1"/>
    <row r="601150" ht="14.25" customHeight="1"/>
    <row r="601152" ht="14.25" customHeight="1"/>
    <row r="601154" ht="14.25" customHeight="1"/>
    <row r="601156" ht="14.25" customHeight="1"/>
    <row r="601158" ht="14.25" customHeight="1"/>
    <row r="601160" ht="14.25" customHeight="1"/>
    <row r="601162" ht="14.25" customHeight="1"/>
    <row r="601164" ht="14.25" customHeight="1"/>
    <row r="601166" ht="14.25" customHeight="1"/>
    <row r="601168" ht="14.25" customHeight="1"/>
    <row r="601170" ht="14.25" customHeight="1"/>
    <row r="601172" ht="14.25" customHeight="1"/>
    <row r="601174" ht="14.25" customHeight="1"/>
    <row r="601176" ht="14.25" customHeight="1"/>
    <row r="601178" ht="14.25" customHeight="1"/>
    <row r="601180" ht="14.25" customHeight="1"/>
    <row r="601182" ht="14.25" customHeight="1"/>
    <row r="601184" ht="14.25" customHeight="1"/>
    <row r="601186" ht="14.25" customHeight="1"/>
    <row r="601188" ht="14.25" customHeight="1"/>
    <row r="601190" ht="14.25" customHeight="1"/>
    <row r="601192" ht="14.25" customHeight="1"/>
    <row r="601194" ht="14.25" customHeight="1"/>
    <row r="601196" ht="14.25" customHeight="1"/>
    <row r="601198" ht="14.25" customHeight="1"/>
    <row r="601200" ht="14.25" customHeight="1"/>
    <row r="601202" ht="14.25" customHeight="1"/>
    <row r="601204" ht="14.25" customHeight="1"/>
    <row r="601206" ht="14.25" customHeight="1"/>
    <row r="601208" ht="14.25" customHeight="1"/>
    <row r="601210" ht="14.25" customHeight="1"/>
    <row r="601212" ht="14.25" customHeight="1"/>
    <row r="601214" ht="14.25" customHeight="1"/>
    <row r="601216" ht="14.25" customHeight="1"/>
    <row r="601218" ht="14.25" customHeight="1"/>
    <row r="601220" ht="14.25" customHeight="1"/>
    <row r="601222" ht="14.25" customHeight="1"/>
    <row r="601224" ht="14.25" customHeight="1"/>
    <row r="601226" ht="14.25" customHeight="1"/>
    <row r="601228" ht="14.25" customHeight="1"/>
    <row r="601230" ht="14.25" customHeight="1"/>
    <row r="601232" ht="14.25" customHeight="1"/>
    <row r="601234" ht="14.25" customHeight="1"/>
    <row r="601236" ht="14.25" customHeight="1"/>
    <row r="601238" ht="14.25" customHeight="1"/>
    <row r="601240" ht="14.25" customHeight="1"/>
    <row r="601242" ht="14.25" customHeight="1"/>
    <row r="601244" ht="14.25" customHeight="1"/>
    <row r="601246" ht="14.25" customHeight="1"/>
    <row r="601248" ht="14.25" customHeight="1"/>
    <row r="601250" ht="14.25" customHeight="1"/>
    <row r="601252" ht="14.25" customHeight="1"/>
    <row r="601254" ht="14.25" customHeight="1"/>
    <row r="601256" ht="14.25" customHeight="1"/>
    <row r="601258" ht="14.25" customHeight="1"/>
    <row r="601260" ht="14.25" customHeight="1"/>
    <row r="601262" ht="14.25" customHeight="1"/>
    <row r="601264" ht="14.25" customHeight="1"/>
    <row r="601266" ht="14.25" customHeight="1"/>
    <row r="601268" ht="14.25" customHeight="1"/>
    <row r="601270" ht="14.25" customHeight="1"/>
    <row r="601272" ht="14.25" customHeight="1"/>
    <row r="601274" ht="14.25" customHeight="1"/>
    <row r="601276" ht="14.25" customHeight="1"/>
    <row r="601278" ht="14.25" customHeight="1"/>
    <row r="601280" ht="14.25" customHeight="1"/>
    <row r="601282" ht="14.25" customHeight="1"/>
    <row r="601284" ht="14.25" customHeight="1"/>
    <row r="601286" ht="14.25" customHeight="1"/>
    <row r="601288" ht="14.25" customHeight="1"/>
    <row r="601290" ht="14.25" customHeight="1"/>
    <row r="601292" ht="14.25" customHeight="1"/>
    <row r="601294" ht="14.25" customHeight="1"/>
    <row r="601296" ht="14.25" customHeight="1"/>
    <row r="601298" ht="14.25" customHeight="1"/>
    <row r="601300" ht="14.25" customHeight="1"/>
    <row r="601302" ht="14.25" customHeight="1"/>
    <row r="601304" ht="14.25" customHeight="1"/>
    <row r="601306" ht="14.25" customHeight="1"/>
    <row r="601308" ht="14.25" customHeight="1"/>
    <row r="601310" ht="14.25" customHeight="1"/>
    <row r="601312" ht="14.25" customHeight="1"/>
    <row r="601314" ht="14.25" customHeight="1"/>
    <row r="601316" ht="14.25" customHeight="1"/>
    <row r="601318" ht="14.25" customHeight="1"/>
    <row r="601320" ht="14.25" customHeight="1"/>
    <row r="601322" ht="14.25" customHeight="1"/>
    <row r="601324" ht="14.25" customHeight="1"/>
    <row r="601326" ht="14.25" customHeight="1"/>
    <row r="601328" ht="14.25" customHeight="1"/>
    <row r="601330" ht="14.25" customHeight="1"/>
    <row r="601332" ht="14.25" customHeight="1"/>
    <row r="601334" ht="14.25" customHeight="1"/>
    <row r="601336" ht="14.25" customHeight="1"/>
    <row r="601338" ht="14.25" customHeight="1"/>
    <row r="601340" ht="14.25" customHeight="1"/>
    <row r="601342" ht="14.25" customHeight="1"/>
    <row r="601344" ht="14.25" customHeight="1"/>
    <row r="601346" ht="14.25" customHeight="1"/>
    <row r="601348" ht="14.25" customHeight="1"/>
    <row r="601350" ht="14.25" customHeight="1"/>
    <row r="601352" ht="14.25" customHeight="1"/>
    <row r="601354" ht="14.25" customHeight="1"/>
    <row r="601356" ht="14.25" customHeight="1"/>
    <row r="601358" ht="14.25" customHeight="1"/>
    <row r="601360" ht="14.25" customHeight="1"/>
    <row r="601362" ht="14.25" customHeight="1"/>
    <row r="601364" ht="14.25" customHeight="1"/>
    <row r="601366" ht="14.25" customHeight="1"/>
    <row r="601368" ht="14.25" customHeight="1"/>
    <row r="601370" ht="14.25" customHeight="1"/>
    <row r="601372" ht="14.25" customHeight="1"/>
    <row r="601374" ht="14.25" customHeight="1"/>
    <row r="601376" ht="14.25" customHeight="1"/>
    <row r="601378" ht="14.25" customHeight="1"/>
    <row r="601380" ht="14.25" customHeight="1"/>
    <row r="601382" ht="14.25" customHeight="1"/>
    <row r="601384" ht="14.25" customHeight="1"/>
    <row r="601386" ht="14.25" customHeight="1"/>
    <row r="601388" ht="14.25" customHeight="1"/>
    <row r="601390" ht="14.25" customHeight="1"/>
    <row r="601392" ht="14.25" customHeight="1"/>
    <row r="601394" ht="14.25" customHeight="1"/>
    <row r="601396" ht="14.25" customHeight="1"/>
    <row r="601398" ht="14.25" customHeight="1"/>
    <row r="601400" ht="14.25" customHeight="1"/>
    <row r="601402" ht="14.25" customHeight="1"/>
    <row r="601404" ht="14.25" customHeight="1"/>
    <row r="601406" ht="14.25" customHeight="1"/>
    <row r="601408" ht="14.25" customHeight="1"/>
    <row r="601410" ht="14.25" customHeight="1"/>
    <row r="601412" ht="14.25" customHeight="1"/>
    <row r="601414" ht="14.25" customHeight="1"/>
    <row r="601416" ht="14.25" customHeight="1"/>
    <row r="601418" ht="14.25" customHeight="1"/>
    <row r="601420" ht="14.25" customHeight="1"/>
    <row r="601422" ht="14.25" customHeight="1"/>
    <row r="601424" ht="14.25" customHeight="1"/>
    <row r="601426" ht="14.25" customHeight="1"/>
    <row r="601428" ht="14.25" customHeight="1"/>
    <row r="601430" ht="14.25" customHeight="1"/>
    <row r="601432" ht="14.25" customHeight="1"/>
    <row r="601434" ht="14.25" customHeight="1"/>
    <row r="601436" ht="14.25" customHeight="1"/>
    <row r="601438" ht="14.25" customHeight="1"/>
    <row r="601440" ht="14.25" customHeight="1"/>
    <row r="601442" ht="14.25" customHeight="1"/>
    <row r="601444" ht="14.25" customHeight="1"/>
    <row r="601446" ht="14.25" customHeight="1"/>
    <row r="601448" ht="14.25" customHeight="1"/>
    <row r="601450" ht="14.25" customHeight="1"/>
    <row r="601452" ht="14.25" customHeight="1"/>
    <row r="601454" ht="14.25" customHeight="1"/>
    <row r="601456" ht="14.25" customHeight="1"/>
    <row r="601458" ht="14.25" customHeight="1"/>
    <row r="601460" ht="14.25" customHeight="1"/>
    <row r="601462" ht="14.25" customHeight="1"/>
    <row r="601464" ht="14.25" customHeight="1"/>
    <row r="601466" ht="14.25" customHeight="1"/>
    <row r="601468" ht="14.25" customHeight="1"/>
    <row r="601470" ht="14.25" customHeight="1"/>
    <row r="601472" ht="14.25" customHeight="1"/>
    <row r="601474" ht="14.25" customHeight="1"/>
    <row r="601476" ht="14.25" customHeight="1"/>
    <row r="601478" ht="14.25" customHeight="1"/>
    <row r="601480" ht="14.25" customHeight="1"/>
    <row r="601482" ht="14.25" customHeight="1"/>
    <row r="601484" ht="14.25" customHeight="1"/>
    <row r="601486" ht="14.25" customHeight="1"/>
    <row r="601488" ht="14.25" customHeight="1"/>
    <row r="601490" ht="14.25" customHeight="1"/>
    <row r="601492" ht="14.25" customHeight="1"/>
    <row r="601494" ht="14.25" customHeight="1"/>
    <row r="601496" ht="14.25" customHeight="1"/>
    <row r="601498" ht="14.25" customHeight="1"/>
    <row r="601500" ht="14.25" customHeight="1"/>
    <row r="601502" ht="14.25" customHeight="1"/>
    <row r="601504" ht="14.25" customHeight="1"/>
    <row r="601506" ht="14.25" customHeight="1"/>
    <row r="601508" ht="14.25" customHeight="1"/>
    <row r="601510" ht="14.25" customHeight="1"/>
    <row r="601512" ht="14.25" customHeight="1"/>
    <row r="601514" ht="14.25" customHeight="1"/>
    <row r="601516" ht="14.25" customHeight="1"/>
    <row r="601518" ht="14.25" customHeight="1"/>
    <row r="601520" ht="14.25" customHeight="1"/>
    <row r="601522" ht="14.25" customHeight="1"/>
    <row r="601524" ht="14.25" customHeight="1"/>
    <row r="601526" ht="14.25" customHeight="1"/>
    <row r="601528" ht="14.25" customHeight="1"/>
    <row r="601530" ht="14.25" customHeight="1"/>
    <row r="601532" ht="14.25" customHeight="1"/>
    <row r="601534" ht="14.25" customHeight="1"/>
    <row r="601536" ht="14.25" customHeight="1"/>
    <row r="601538" ht="14.25" customHeight="1"/>
    <row r="601540" ht="14.25" customHeight="1"/>
    <row r="601542" ht="14.25" customHeight="1"/>
    <row r="601544" ht="14.25" customHeight="1"/>
    <row r="601546" ht="14.25" customHeight="1"/>
    <row r="601548" ht="14.25" customHeight="1"/>
    <row r="601550" ht="14.25" customHeight="1"/>
    <row r="601552" ht="14.25" customHeight="1"/>
    <row r="601554" ht="14.25" customHeight="1"/>
    <row r="601556" ht="14.25" customHeight="1"/>
    <row r="601558" ht="14.25" customHeight="1"/>
    <row r="601560" ht="14.25" customHeight="1"/>
    <row r="601562" ht="14.25" customHeight="1"/>
    <row r="601564" ht="14.25" customHeight="1"/>
    <row r="601566" ht="14.25" customHeight="1"/>
    <row r="601568" ht="14.25" customHeight="1"/>
    <row r="601570" ht="14.25" customHeight="1"/>
    <row r="601572" ht="14.25" customHeight="1"/>
    <row r="601574" ht="14.25" customHeight="1"/>
    <row r="601576" ht="14.25" customHeight="1"/>
    <row r="601578" ht="14.25" customHeight="1"/>
    <row r="601580" ht="14.25" customHeight="1"/>
    <row r="601582" ht="14.25" customHeight="1"/>
    <row r="601584" ht="14.25" customHeight="1"/>
    <row r="601586" ht="14.25" customHeight="1"/>
    <row r="601588" ht="14.25" customHeight="1"/>
    <row r="601590" ht="14.25" customHeight="1"/>
    <row r="601592" ht="14.25" customHeight="1"/>
    <row r="601594" ht="14.25" customHeight="1"/>
    <row r="601596" ht="14.25" customHeight="1"/>
    <row r="601598" ht="14.25" customHeight="1"/>
    <row r="601600" ht="14.25" customHeight="1"/>
    <row r="601602" ht="14.25" customHeight="1"/>
    <row r="601604" ht="14.25" customHeight="1"/>
    <row r="601606" ht="14.25" customHeight="1"/>
    <row r="601608" ht="14.25" customHeight="1"/>
    <row r="601610" ht="14.25" customHeight="1"/>
    <row r="601612" ht="14.25" customHeight="1"/>
    <row r="601614" ht="14.25" customHeight="1"/>
    <row r="601616" ht="14.25" customHeight="1"/>
    <row r="601618" ht="14.25" customHeight="1"/>
    <row r="601620" ht="14.25" customHeight="1"/>
    <row r="601622" ht="14.25" customHeight="1"/>
    <row r="601624" ht="14.25" customHeight="1"/>
    <row r="601626" ht="14.25" customHeight="1"/>
    <row r="601628" ht="14.25" customHeight="1"/>
    <row r="601630" ht="14.25" customHeight="1"/>
    <row r="601632" ht="14.25" customHeight="1"/>
    <row r="601634" ht="14.25" customHeight="1"/>
    <row r="601636" ht="14.25" customHeight="1"/>
    <row r="601638" ht="14.25" customHeight="1"/>
    <row r="601640" ht="14.25" customHeight="1"/>
    <row r="601642" ht="14.25" customHeight="1"/>
    <row r="601644" ht="14.25" customHeight="1"/>
    <row r="601646" ht="14.25" customHeight="1"/>
    <row r="601648" ht="14.25" customHeight="1"/>
    <row r="601650" ht="14.25" customHeight="1"/>
    <row r="601652" ht="14.25" customHeight="1"/>
    <row r="601654" ht="14.25" customHeight="1"/>
    <row r="601656" ht="14.25" customHeight="1"/>
    <row r="601658" ht="14.25" customHeight="1"/>
    <row r="601660" ht="14.25" customHeight="1"/>
    <row r="601662" ht="14.25" customHeight="1"/>
    <row r="601664" ht="14.25" customHeight="1"/>
    <row r="601666" ht="14.25" customHeight="1"/>
    <row r="601668" ht="14.25" customHeight="1"/>
    <row r="601670" ht="14.25" customHeight="1"/>
    <row r="601672" ht="14.25" customHeight="1"/>
    <row r="601674" ht="14.25" customHeight="1"/>
    <row r="601676" ht="14.25" customHeight="1"/>
    <row r="601678" ht="14.25" customHeight="1"/>
    <row r="601680" ht="14.25" customHeight="1"/>
    <row r="601682" ht="14.25" customHeight="1"/>
    <row r="601684" ht="14.25" customHeight="1"/>
    <row r="601686" ht="14.25" customHeight="1"/>
    <row r="601688" ht="14.25" customHeight="1"/>
    <row r="601690" ht="14.25" customHeight="1"/>
    <row r="601692" ht="14.25" customHeight="1"/>
    <row r="601694" ht="14.25" customHeight="1"/>
    <row r="601696" ht="14.25" customHeight="1"/>
    <row r="601698" ht="14.25" customHeight="1"/>
    <row r="601700" ht="14.25" customHeight="1"/>
    <row r="601702" ht="14.25" customHeight="1"/>
    <row r="601704" ht="14.25" customHeight="1"/>
    <row r="601706" ht="14.25" customHeight="1"/>
    <row r="601708" ht="14.25" customHeight="1"/>
    <row r="601710" ht="14.25" customHeight="1"/>
    <row r="601712" ht="14.25" customHeight="1"/>
    <row r="601714" ht="14.25" customHeight="1"/>
    <row r="601716" ht="14.25" customHeight="1"/>
    <row r="601718" ht="14.25" customHeight="1"/>
    <row r="601720" ht="14.25" customHeight="1"/>
    <row r="601722" ht="14.25" customHeight="1"/>
    <row r="601724" ht="14.25" customHeight="1"/>
    <row r="601726" ht="14.25" customHeight="1"/>
    <row r="601728" ht="14.25" customHeight="1"/>
    <row r="601730" ht="14.25" customHeight="1"/>
    <row r="601732" ht="14.25" customHeight="1"/>
    <row r="601734" ht="14.25" customHeight="1"/>
    <row r="601736" ht="14.25" customHeight="1"/>
    <row r="601738" ht="14.25" customHeight="1"/>
    <row r="601740" ht="14.25" customHeight="1"/>
    <row r="601742" ht="14.25" customHeight="1"/>
    <row r="601744" ht="14.25" customHeight="1"/>
    <row r="601746" ht="14.25" customHeight="1"/>
    <row r="601748" ht="14.25" customHeight="1"/>
    <row r="601750" ht="14.25" customHeight="1"/>
    <row r="601752" ht="14.25" customHeight="1"/>
    <row r="601754" ht="14.25" customHeight="1"/>
    <row r="601756" ht="14.25" customHeight="1"/>
    <row r="601758" ht="14.25" customHeight="1"/>
    <row r="601760" ht="14.25" customHeight="1"/>
    <row r="601762" ht="14.25" customHeight="1"/>
    <row r="601764" ht="14.25" customHeight="1"/>
    <row r="601766" ht="14.25" customHeight="1"/>
    <row r="601768" ht="14.25" customHeight="1"/>
    <row r="601770" ht="14.25" customHeight="1"/>
    <row r="601772" ht="14.25" customHeight="1"/>
    <row r="601774" ht="14.25" customHeight="1"/>
    <row r="601776" ht="14.25" customHeight="1"/>
    <row r="601778" ht="14.25" customHeight="1"/>
    <row r="601780" ht="14.25" customHeight="1"/>
    <row r="601782" ht="14.25" customHeight="1"/>
    <row r="601784" ht="14.25" customHeight="1"/>
    <row r="601786" ht="14.25" customHeight="1"/>
    <row r="601788" ht="14.25" customHeight="1"/>
    <row r="601790" ht="14.25" customHeight="1"/>
    <row r="601792" ht="14.25" customHeight="1"/>
    <row r="601794" ht="14.25" customHeight="1"/>
    <row r="601796" ht="14.25" customHeight="1"/>
    <row r="601798" ht="14.25" customHeight="1"/>
    <row r="601800" ht="14.25" customHeight="1"/>
    <row r="601802" ht="14.25" customHeight="1"/>
    <row r="601804" ht="14.25" customHeight="1"/>
    <row r="601806" ht="14.25" customHeight="1"/>
    <row r="601808" ht="14.25" customHeight="1"/>
    <row r="601810" ht="14.25" customHeight="1"/>
    <row r="601812" ht="14.25" customHeight="1"/>
    <row r="601814" ht="14.25" customHeight="1"/>
    <row r="601816" ht="14.25" customHeight="1"/>
    <row r="601818" ht="14.25" customHeight="1"/>
    <row r="601820" ht="14.25" customHeight="1"/>
    <row r="601822" ht="14.25" customHeight="1"/>
    <row r="601824" ht="14.25" customHeight="1"/>
    <row r="601826" ht="14.25" customHeight="1"/>
    <row r="601828" ht="14.25" customHeight="1"/>
    <row r="601830" ht="14.25" customHeight="1"/>
    <row r="601832" ht="14.25" customHeight="1"/>
    <row r="601834" ht="14.25" customHeight="1"/>
    <row r="601836" ht="14.25" customHeight="1"/>
    <row r="601838" ht="14.25" customHeight="1"/>
    <row r="601840" ht="14.25" customHeight="1"/>
    <row r="601842" ht="14.25" customHeight="1"/>
    <row r="601844" ht="14.25" customHeight="1"/>
    <row r="601846" ht="14.25" customHeight="1"/>
    <row r="601848" ht="14.25" customHeight="1"/>
    <row r="601850" ht="14.25" customHeight="1"/>
    <row r="601852" ht="14.25" customHeight="1"/>
    <row r="601854" ht="14.25" customHeight="1"/>
    <row r="601856" ht="14.25" customHeight="1"/>
    <row r="601858" ht="14.25" customHeight="1"/>
    <row r="601860" ht="14.25" customHeight="1"/>
    <row r="601862" ht="14.25" customHeight="1"/>
    <row r="601864" ht="14.25" customHeight="1"/>
    <row r="601866" ht="14.25" customHeight="1"/>
    <row r="601868" ht="14.25" customHeight="1"/>
    <row r="601870" ht="14.25" customHeight="1"/>
    <row r="601872" ht="14.25" customHeight="1"/>
    <row r="601874" ht="14.25" customHeight="1"/>
    <row r="601876" ht="14.25" customHeight="1"/>
    <row r="601878" ht="14.25" customHeight="1"/>
    <row r="601880" ht="14.25" customHeight="1"/>
    <row r="601882" ht="14.25" customHeight="1"/>
    <row r="601884" ht="14.25" customHeight="1"/>
    <row r="601886" ht="14.25" customHeight="1"/>
    <row r="601888" ht="14.25" customHeight="1"/>
    <row r="601890" ht="14.25" customHeight="1"/>
    <row r="601892" ht="14.25" customHeight="1"/>
    <row r="601894" ht="14.25" customHeight="1"/>
    <row r="601896" ht="14.25" customHeight="1"/>
    <row r="601898" ht="14.25" customHeight="1"/>
    <row r="601900" ht="14.25" customHeight="1"/>
    <row r="601902" ht="14.25" customHeight="1"/>
    <row r="601904" ht="14.25" customHeight="1"/>
    <row r="601906" ht="14.25" customHeight="1"/>
    <row r="601908" ht="14.25" customHeight="1"/>
    <row r="601910" ht="14.25" customHeight="1"/>
    <row r="601912" ht="14.25" customHeight="1"/>
    <row r="601914" ht="14.25" customHeight="1"/>
    <row r="601916" ht="14.25" customHeight="1"/>
    <row r="601918" ht="14.25" customHeight="1"/>
    <row r="601920" ht="14.25" customHeight="1"/>
    <row r="601922" ht="14.25" customHeight="1"/>
    <row r="601924" ht="14.25" customHeight="1"/>
    <row r="601926" ht="14.25" customHeight="1"/>
    <row r="601928" ht="14.25" customHeight="1"/>
    <row r="601930" ht="14.25" customHeight="1"/>
    <row r="601932" ht="14.25" customHeight="1"/>
    <row r="601934" ht="14.25" customHeight="1"/>
    <row r="601936" ht="14.25" customHeight="1"/>
    <row r="601938" ht="14.25" customHeight="1"/>
    <row r="601940" ht="14.25" customHeight="1"/>
    <row r="601942" ht="14.25" customHeight="1"/>
    <row r="601944" ht="14.25" customHeight="1"/>
    <row r="601946" ht="14.25" customHeight="1"/>
    <row r="601948" ht="14.25" customHeight="1"/>
    <row r="601950" ht="14.25" customHeight="1"/>
    <row r="601952" ht="14.25" customHeight="1"/>
    <row r="601954" ht="14.25" customHeight="1"/>
    <row r="601956" ht="14.25" customHeight="1"/>
    <row r="601958" ht="14.25" customHeight="1"/>
    <row r="601960" ht="14.25" customHeight="1"/>
    <row r="601962" ht="14.25" customHeight="1"/>
    <row r="601964" ht="14.25" customHeight="1"/>
    <row r="601966" ht="14.25" customHeight="1"/>
    <row r="601968" ht="14.25" customHeight="1"/>
    <row r="601970" ht="14.25" customHeight="1"/>
    <row r="601972" ht="14.25" customHeight="1"/>
    <row r="601974" ht="14.25" customHeight="1"/>
    <row r="601976" ht="14.25" customHeight="1"/>
    <row r="601978" ht="14.25" customHeight="1"/>
    <row r="601980" ht="14.25" customHeight="1"/>
    <row r="601982" ht="14.25" customHeight="1"/>
    <row r="601984" ht="14.25" customHeight="1"/>
    <row r="601986" ht="14.25" customHeight="1"/>
    <row r="601988" ht="14.25" customHeight="1"/>
    <row r="601990" ht="14.25" customHeight="1"/>
    <row r="601992" ht="14.25" customHeight="1"/>
    <row r="601994" ht="14.25" customHeight="1"/>
    <row r="601996" ht="14.25" customHeight="1"/>
    <row r="601998" ht="14.25" customHeight="1"/>
    <row r="602000" ht="14.25" customHeight="1"/>
    <row r="602002" ht="14.25" customHeight="1"/>
    <row r="602004" ht="14.25" customHeight="1"/>
    <row r="602006" ht="14.25" customHeight="1"/>
    <row r="602008" ht="14.25" customHeight="1"/>
    <row r="602010" ht="14.25" customHeight="1"/>
    <row r="602012" ht="14.25" customHeight="1"/>
    <row r="602014" ht="14.25" customHeight="1"/>
    <row r="602016" ht="14.25" customHeight="1"/>
    <row r="602018" ht="14.25" customHeight="1"/>
    <row r="602020" ht="14.25" customHeight="1"/>
    <row r="602022" ht="14.25" customHeight="1"/>
    <row r="602024" ht="14.25" customHeight="1"/>
    <row r="602026" ht="14.25" customHeight="1"/>
    <row r="602028" ht="14.25" customHeight="1"/>
    <row r="602030" ht="14.25" customHeight="1"/>
    <row r="602032" ht="14.25" customHeight="1"/>
    <row r="602034" ht="14.25" customHeight="1"/>
    <row r="602036" ht="14.25" customHeight="1"/>
    <row r="602038" ht="14.25" customHeight="1"/>
    <row r="602040" ht="14.25" customHeight="1"/>
    <row r="602042" ht="14.25" customHeight="1"/>
    <row r="602044" ht="14.25" customHeight="1"/>
    <row r="602046" ht="14.25" customHeight="1"/>
    <row r="602048" ht="14.25" customHeight="1"/>
    <row r="602050" ht="14.25" customHeight="1"/>
    <row r="602052" ht="14.25" customHeight="1"/>
    <row r="602054" ht="14.25" customHeight="1"/>
    <row r="602056" ht="14.25" customHeight="1"/>
    <row r="602058" ht="14.25" customHeight="1"/>
    <row r="602060" ht="14.25" customHeight="1"/>
    <row r="602062" ht="14.25" customHeight="1"/>
    <row r="602064" ht="14.25" customHeight="1"/>
    <row r="602066" ht="14.25" customHeight="1"/>
    <row r="602068" ht="14.25" customHeight="1"/>
    <row r="602070" ht="14.25" customHeight="1"/>
    <row r="602072" ht="14.25" customHeight="1"/>
    <row r="602074" ht="14.25" customHeight="1"/>
    <row r="602076" ht="14.25" customHeight="1"/>
    <row r="602078" ht="14.25" customHeight="1"/>
    <row r="602080" ht="14.25" customHeight="1"/>
    <row r="602082" ht="14.25" customHeight="1"/>
    <row r="602084" ht="14.25" customHeight="1"/>
    <row r="602086" ht="14.25" customHeight="1"/>
    <row r="602088" ht="14.25" customHeight="1"/>
    <row r="602090" ht="14.25" customHeight="1"/>
    <row r="602092" ht="14.25" customHeight="1"/>
    <row r="602094" ht="14.25" customHeight="1"/>
    <row r="602096" ht="14.25" customHeight="1"/>
    <row r="602098" ht="14.25" customHeight="1"/>
    <row r="602100" ht="14.25" customHeight="1"/>
    <row r="602102" ht="14.25" customHeight="1"/>
    <row r="602104" ht="14.25" customHeight="1"/>
    <row r="602106" ht="14.25" customHeight="1"/>
    <row r="602108" ht="14.25" customHeight="1"/>
    <row r="602110" ht="14.25" customHeight="1"/>
    <row r="602112" ht="14.25" customHeight="1"/>
    <row r="602114" ht="14.25" customHeight="1"/>
    <row r="602116" ht="14.25" customHeight="1"/>
    <row r="602118" ht="14.25" customHeight="1"/>
    <row r="602120" ht="14.25" customHeight="1"/>
    <row r="602122" ht="14.25" customHeight="1"/>
    <row r="602124" ht="14.25" customHeight="1"/>
    <row r="602126" ht="14.25" customHeight="1"/>
    <row r="602128" ht="14.25" customHeight="1"/>
    <row r="602130" ht="14.25" customHeight="1"/>
    <row r="602132" ht="14.25" customHeight="1"/>
    <row r="602134" ht="14.25" customHeight="1"/>
    <row r="602136" ht="14.25" customHeight="1"/>
    <row r="602138" ht="14.25" customHeight="1"/>
    <row r="602140" ht="14.25" customHeight="1"/>
    <row r="602142" ht="14.25" customHeight="1"/>
    <row r="602144" ht="14.25" customHeight="1"/>
    <row r="602146" ht="14.25" customHeight="1"/>
    <row r="602148" ht="14.25" customHeight="1"/>
    <row r="602150" ht="14.25" customHeight="1"/>
    <row r="602152" ht="14.25" customHeight="1"/>
    <row r="602154" ht="14.25" customHeight="1"/>
    <row r="602156" ht="14.25" customHeight="1"/>
    <row r="602158" ht="14.25" customHeight="1"/>
    <row r="602160" ht="14.25" customHeight="1"/>
    <row r="602162" ht="14.25" customHeight="1"/>
    <row r="602164" ht="14.25" customHeight="1"/>
    <row r="602166" ht="14.25" customHeight="1"/>
    <row r="602168" ht="14.25" customHeight="1"/>
    <row r="602170" ht="14.25" customHeight="1"/>
    <row r="602172" ht="14.25" customHeight="1"/>
    <row r="602174" ht="14.25" customHeight="1"/>
    <row r="602176" ht="14.25" customHeight="1"/>
    <row r="602178" ht="14.25" customHeight="1"/>
    <row r="602180" ht="14.25" customHeight="1"/>
    <row r="602182" ht="14.25" customHeight="1"/>
    <row r="602184" ht="14.25" customHeight="1"/>
    <row r="602186" ht="14.25" customHeight="1"/>
    <row r="602188" ht="14.25" customHeight="1"/>
    <row r="602190" ht="14.25" customHeight="1"/>
    <row r="602192" ht="14.25" customHeight="1"/>
    <row r="602194" ht="14.25" customHeight="1"/>
    <row r="602196" ht="14.25" customHeight="1"/>
    <row r="602198" ht="14.25" customHeight="1"/>
    <row r="602200" ht="14.25" customHeight="1"/>
    <row r="602202" ht="14.25" customHeight="1"/>
    <row r="602204" ht="14.25" customHeight="1"/>
    <row r="602206" ht="14.25" customHeight="1"/>
    <row r="602208" ht="14.25" customHeight="1"/>
    <row r="602210" ht="14.25" customHeight="1"/>
    <row r="602212" ht="14.25" customHeight="1"/>
    <row r="602214" ht="14.25" customHeight="1"/>
    <row r="602216" ht="14.25" customHeight="1"/>
    <row r="602218" ht="14.25" customHeight="1"/>
    <row r="602220" ht="14.25" customHeight="1"/>
    <row r="602222" ht="14.25" customHeight="1"/>
    <row r="602224" ht="14.25" customHeight="1"/>
    <row r="602226" ht="14.25" customHeight="1"/>
    <row r="602228" ht="14.25" customHeight="1"/>
    <row r="602230" ht="14.25" customHeight="1"/>
    <row r="602232" ht="14.25" customHeight="1"/>
    <row r="602234" ht="14.25" customHeight="1"/>
    <row r="602236" ht="14.25" customHeight="1"/>
    <row r="602238" ht="14.25" customHeight="1"/>
    <row r="602240" ht="14.25" customHeight="1"/>
    <row r="602242" ht="14.25" customHeight="1"/>
    <row r="602244" ht="14.25" customHeight="1"/>
    <row r="602246" ht="14.25" customHeight="1"/>
    <row r="602248" ht="14.25" customHeight="1"/>
    <row r="602250" ht="14.25" customHeight="1"/>
    <row r="602252" ht="14.25" customHeight="1"/>
    <row r="602254" ht="14.25" customHeight="1"/>
    <row r="602256" ht="14.25" customHeight="1"/>
    <row r="602258" ht="14.25" customHeight="1"/>
    <row r="602260" ht="14.25" customHeight="1"/>
    <row r="602262" ht="14.25" customHeight="1"/>
    <row r="602264" ht="14.25" customHeight="1"/>
    <row r="602266" ht="14.25" customHeight="1"/>
    <row r="602268" ht="14.25" customHeight="1"/>
    <row r="602270" ht="14.25" customHeight="1"/>
    <row r="602272" ht="14.25" customHeight="1"/>
    <row r="602274" ht="14.25" customHeight="1"/>
    <row r="602276" ht="14.25" customHeight="1"/>
    <row r="602278" ht="14.25" customHeight="1"/>
    <row r="602280" ht="14.25" customHeight="1"/>
    <row r="602282" ht="14.25" customHeight="1"/>
    <row r="602284" ht="14.25" customHeight="1"/>
    <row r="602286" ht="14.25" customHeight="1"/>
    <row r="602288" ht="14.25" customHeight="1"/>
    <row r="602290" ht="14.25" customHeight="1"/>
    <row r="602292" ht="14.25" customHeight="1"/>
    <row r="602294" ht="14.25" customHeight="1"/>
    <row r="602296" ht="14.25" customHeight="1"/>
    <row r="602298" ht="14.25" customHeight="1"/>
    <row r="602300" ht="14.25" customHeight="1"/>
    <row r="602302" ht="14.25" customHeight="1"/>
    <row r="602304" ht="14.25" customHeight="1"/>
    <row r="602306" ht="14.25" customHeight="1"/>
    <row r="602308" ht="14.25" customHeight="1"/>
    <row r="602310" ht="14.25" customHeight="1"/>
    <row r="602312" ht="14.25" customHeight="1"/>
    <row r="602314" ht="14.25" customHeight="1"/>
    <row r="602316" ht="14.25" customHeight="1"/>
    <row r="602318" ht="14.25" customHeight="1"/>
    <row r="602320" ht="14.25" customHeight="1"/>
    <row r="602322" ht="14.25" customHeight="1"/>
    <row r="602324" ht="14.25" customHeight="1"/>
    <row r="602326" ht="14.25" customHeight="1"/>
    <row r="602328" ht="14.25" customHeight="1"/>
    <row r="602330" ht="14.25" customHeight="1"/>
    <row r="602332" ht="14.25" customHeight="1"/>
    <row r="602334" ht="14.25" customHeight="1"/>
    <row r="602336" ht="14.25" customHeight="1"/>
    <row r="602338" ht="14.25" customHeight="1"/>
    <row r="602340" ht="14.25" customHeight="1"/>
    <row r="602342" ht="14.25" customHeight="1"/>
    <row r="602344" ht="14.25" customHeight="1"/>
    <row r="602346" ht="14.25" customHeight="1"/>
    <row r="602348" ht="14.25" customHeight="1"/>
    <row r="602350" ht="14.25" customHeight="1"/>
    <row r="602352" ht="14.25" customHeight="1"/>
    <row r="602354" ht="14.25" customHeight="1"/>
    <row r="602356" ht="14.25" customHeight="1"/>
    <row r="602358" ht="14.25" customHeight="1"/>
    <row r="602360" ht="14.25" customHeight="1"/>
    <row r="602362" ht="14.25" customHeight="1"/>
    <row r="602364" ht="14.25" customHeight="1"/>
    <row r="602366" ht="14.25" customHeight="1"/>
    <row r="602368" ht="14.25" customHeight="1"/>
    <row r="602370" ht="14.25" customHeight="1"/>
    <row r="602372" ht="14.25" customHeight="1"/>
    <row r="602374" ht="14.25" customHeight="1"/>
    <row r="602376" ht="14.25" customHeight="1"/>
    <row r="602378" ht="14.25" customHeight="1"/>
    <row r="602380" ht="14.25" customHeight="1"/>
    <row r="602382" ht="14.25" customHeight="1"/>
    <row r="602384" ht="14.25" customHeight="1"/>
    <row r="602386" ht="14.25" customHeight="1"/>
    <row r="602388" ht="14.25" customHeight="1"/>
    <row r="602390" ht="14.25" customHeight="1"/>
    <row r="602392" ht="14.25" customHeight="1"/>
    <row r="602394" ht="14.25" customHeight="1"/>
    <row r="602396" ht="14.25" customHeight="1"/>
    <row r="602398" ht="14.25" customHeight="1"/>
    <row r="602400" ht="14.25" customHeight="1"/>
    <row r="602402" ht="14.25" customHeight="1"/>
    <row r="602404" ht="14.25" customHeight="1"/>
    <row r="602406" ht="14.25" customHeight="1"/>
    <row r="602408" ht="14.25" customHeight="1"/>
    <row r="602410" ht="14.25" customHeight="1"/>
    <row r="602412" ht="14.25" customHeight="1"/>
    <row r="602414" ht="14.25" customHeight="1"/>
    <row r="602416" ht="14.25" customHeight="1"/>
    <row r="602418" ht="14.25" customHeight="1"/>
    <row r="602420" ht="14.25" customHeight="1"/>
    <row r="602422" ht="14.25" customHeight="1"/>
    <row r="602424" ht="14.25" customHeight="1"/>
    <row r="602426" ht="14.25" customHeight="1"/>
    <row r="602428" ht="14.25" customHeight="1"/>
    <row r="602430" ht="14.25" customHeight="1"/>
    <row r="602432" ht="14.25" customHeight="1"/>
    <row r="602434" ht="14.25" customHeight="1"/>
    <row r="602436" ht="14.25" customHeight="1"/>
    <row r="602438" ht="14.25" customHeight="1"/>
    <row r="602440" ht="14.25" customHeight="1"/>
    <row r="602442" ht="14.25" customHeight="1"/>
    <row r="602444" ht="14.25" customHeight="1"/>
    <row r="602446" ht="14.25" customHeight="1"/>
    <row r="602448" ht="14.25" customHeight="1"/>
    <row r="602450" ht="14.25" customHeight="1"/>
    <row r="602452" ht="14.25" customHeight="1"/>
    <row r="602454" ht="14.25" customHeight="1"/>
    <row r="602456" ht="14.25" customHeight="1"/>
    <row r="602458" ht="14.25" customHeight="1"/>
    <row r="602460" ht="14.25" customHeight="1"/>
    <row r="602462" ht="14.25" customHeight="1"/>
    <row r="602464" ht="14.25" customHeight="1"/>
    <row r="602466" ht="14.25" customHeight="1"/>
    <row r="602468" ht="14.25" customHeight="1"/>
    <row r="602470" ht="14.25" customHeight="1"/>
    <row r="602472" ht="14.25" customHeight="1"/>
    <row r="602474" ht="14.25" customHeight="1"/>
    <row r="602476" ht="14.25" customHeight="1"/>
    <row r="602478" ht="14.25" customHeight="1"/>
    <row r="602480" ht="14.25" customHeight="1"/>
    <row r="602482" ht="14.25" customHeight="1"/>
    <row r="602484" ht="14.25" customHeight="1"/>
    <row r="602486" ht="14.25" customHeight="1"/>
    <row r="602488" ht="14.25" customHeight="1"/>
    <row r="602490" ht="14.25" customHeight="1"/>
    <row r="602492" ht="14.25" customHeight="1"/>
    <row r="602494" ht="14.25" customHeight="1"/>
    <row r="602496" ht="14.25" customHeight="1"/>
    <row r="602498" ht="14.25" customHeight="1"/>
    <row r="602500" ht="14.25" customHeight="1"/>
    <row r="602502" ht="14.25" customHeight="1"/>
    <row r="602504" ht="14.25" customHeight="1"/>
    <row r="602506" ht="14.25" customHeight="1"/>
    <row r="602508" ht="14.25" customHeight="1"/>
    <row r="602510" ht="14.25" customHeight="1"/>
    <row r="602512" ht="14.25" customHeight="1"/>
    <row r="602514" ht="14.25" customHeight="1"/>
    <row r="602516" ht="14.25" customHeight="1"/>
    <row r="602518" ht="14.25" customHeight="1"/>
    <row r="602520" ht="14.25" customHeight="1"/>
    <row r="602522" ht="14.25" customHeight="1"/>
    <row r="602524" ht="14.25" customHeight="1"/>
    <row r="602526" ht="14.25" customHeight="1"/>
    <row r="602528" ht="14.25" customHeight="1"/>
    <row r="602530" ht="14.25" customHeight="1"/>
    <row r="602532" ht="14.25" customHeight="1"/>
    <row r="602534" ht="14.25" customHeight="1"/>
    <row r="602536" ht="14.25" customHeight="1"/>
    <row r="602538" ht="14.25" customHeight="1"/>
    <row r="602540" ht="14.25" customHeight="1"/>
    <row r="602542" ht="14.25" customHeight="1"/>
    <row r="602544" ht="14.25" customHeight="1"/>
    <row r="602546" ht="14.25" customHeight="1"/>
    <row r="602548" ht="14.25" customHeight="1"/>
    <row r="602550" ht="14.25" customHeight="1"/>
    <row r="602552" ht="14.25" customHeight="1"/>
    <row r="602554" ht="14.25" customHeight="1"/>
    <row r="602556" ht="14.25" customHeight="1"/>
    <row r="602558" ht="14.25" customHeight="1"/>
    <row r="602560" ht="14.25" customHeight="1"/>
    <row r="602562" ht="14.25" customHeight="1"/>
    <row r="602564" ht="14.25" customHeight="1"/>
    <row r="602566" ht="14.25" customHeight="1"/>
    <row r="602568" ht="14.25" customHeight="1"/>
    <row r="602570" ht="14.25" customHeight="1"/>
    <row r="602572" ht="14.25" customHeight="1"/>
    <row r="602574" ht="14.25" customHeight="1"/>
    <row r="602576" ht="14.25" customHeight="1"/>
    <row r="602578" ht="14.25" customHeight="1"/>
    <row r="602580" ht="14.25" customHeight="1"/>
    <row r="602582" ht="14.25" customHeight="1"/>
    <row r="602584" ht="14.25" customHeight="1"/>
    <row r="602586" ht="14.25" customHeight="1"/>
    <row r="602588" ht="14.25" customHeight="1"/>
    <row r="602590" ht="14.25" customHeight="1"/>
    <row r="602592" ht="14.25" customHeight="1"/>
    <row r="602594" ht="14.25" customHeight="1"/>
    <row r="602596" ht="14.25" customHeight="1"/>
    <row r="602598" ht="14.25" customHeight="1"/>
    <row r="602600" ht="14.25" customHeight="1"/>
    <row r="602602" ht="14.25" customHeight="1"/>
    <row r="602604" ht="14.25" customHeight="1"/>
    <row r="602606" ht="14.25" customHeight="1"/>
    <row r="602608" ht="14.25" customHeight="1"/>
    <row r="602610" ht="14.25" customHeight="1"/>
    <row r="602612" ht="14.25" customHeight="1"/>
    <row r="602614" ht="14.25" customHeight="1"/>
    <row r="602616" ht="14.25" customHeight="1"/>
    <row r="602618" ht="14.25" customHeight="1"/>
    <row r="602620" ht="14.25" customHeight="1"/>
    <row r="602622" ht="14.25" customHeight="1"/>
    <row r="602624" ht="14.25" customHeight="1"/>
    <row r="602626" ht="14.25" customHeight="1"/>
    <row r="602628" ht="14.25" customHeight="1"/>
    <row r="602630" ht="14.25" customHeight="1"/>
    <row r="602632" ht="14.25" customHeight="1"/>
    <row r="602634" ht="14.25" customHeight="1"/>
    <row r="602636" ht="14.25" customHeight="1"/>
    <row r="602638" ht="14.25" customHeight="1"/>
    <row r="602640" ht="14.25" customHeight="1"/>
    <row r="602642" ht="14.25" customHeight="1"/>
    <row r="602644" ht="14.25" customHeight="1"/>
    <row r="602646" ht="14.25" customHeight="1"/>
    <row r="602648" ht="14.25" customHeight="1"/>
    <row r="602650" ht="14.25" customHeight="1"/>
    <row r="602652" ht="14.25" customHeight="1"/>
    <row r="602654" ht="14.25" customHeight="1"/>
    <row r="602656" ht="14.25" customHeight="1"/>
    <row r="602658" ht="14.25" customHeight="1"/>
    <row r="602660" ht="14.25" customHeight="1"/>
    <row r="602662" ht="14.25" customHeight="1"/>
    <row r="602664" ht="14.25" customHeight="1"/>
    <row r="602666" ht="14.25" customHeight="1"/>
    <row r="602668" ht="14.25" customHeight="1"/>
    <row r="602670" ht="14.25" customHeight="1"/>
    <row r="602672" ht="14.25" customHeight="1"/>
    <row r="602674" ht="14.25" customHeight="1"/>
    <row r="602676" ht="14.25" customHeight="1"/>
    <row r="602678" ht="14.25" customHeight="1"/>
    <row r="602680" ht="14.25" customHeight="1"/>
    <row r="602682" ht="14.25" customHeight="1"/>
    <row r="602684" ht="14.25" customHeight="1"/>
    <row r="602686" ht="14.25" customHeight="1"/>
    <row r="602688" ht="14.25" customHeight="1"/>
    <row r="602690" ht="14.25" customHeight="1"/>
    <row r="602692" ht="14.25" customHeight="1"/>
    <row r="602694" ht="14.25" customHeight="1"/>
    <row r="602696" ht="14.25" customHeight="1"/>
    <row r="602698" ht="14.25" customHeight="1"/>
    <row r="602700" ht="14.25" customHeight="1"/>
    <row r="602702" ht="14.25" customHeight="1"/>
    <row r="602704" ht="14.25" customHeight="1"/>
    <row r="602706" ht="14.25" customHeight="1"/>
    <row r="602708" ht="14.25" customHeight="1"/>
    <row r="602710" ht="14.25" customHeight="1"/>
    <row r="602712" ht="14.25" customHeight="1"/>
    <row r="602714" ht="14.25" customHeight="1"/>
    <row r="602716" ht="14.25" customHeight="1"/>
    <row r="602718" ht="14.25" customHeight="1"/>
    <row r="602720" ht="14.25" customHeight="1"/>
    <row r="602722" ht="14.25" customHeight="1"/>
    <row r="602724" ht="14.25" customHeight="1"/>
    <row r="602726" ht="14.25" customHeight="1"/>
    <row r="602728" ht="14.25" customHeight="1"/>
    <row r="602730" ht="14.25" customHeight="1"/>
    <row r="602732" ht="14.25" customHeight="1"/>
    <row r="602734" ht="14.25" customHeight="1"/>
    <row r="602736" ht="14.25" customHeight="1"/>
    <row r="602738" ht="14.25" customHeight="1"/>
    <row r="602740" ht="14.25" customHeight="1"/>
    <row r="602742" ht="14.25" customHeight="1"/>
    <row r="602744" ht="14.25" customHeight="1"/>
    <row r="602746" ht="14.25" customHeight="1"/>
    <row r="602748" ht="14.25" customHeight="1"/>
    <row r="602750" ht="14.25" customHeight="1"/>
    <row r="602752" ht="14.25" customHeight="1"/>
    <row r="602754" ht="14.25" customHeight="1"/>
    <row r="602756" ht="14.25" customHeight="1"/>
    <row r="602758" ht="14.25" customHeight="1"/>
    <row r="602760" ht="14.25" customHeight="1"/>
    <row r="602762" ht="14.25" customHeight="1"/>
    <row r="602764" ht="14.25" customHeight="1"/>
    <row r="602766" ht="14.25" customHeight="1"/>
    <row r="602768" ht="14.25" customHeight="1"/>
    <row r="602770" ht="14.25" customHeight="1"/>
    <row r="602772" ht="14.25" customHeight="1"/>
    <row r="602774" ht="14.25" customHeight="1"/>
    <row r="602776" ht="14.25" customHeight="1"/>
    <row r="602778" ht="14.25" customHeight="1"/>
    <row r="602780" ht="14.25" customHeight="1"/>
    <row r="602782" ht="14.25" customHeight="1"/>
    <row r="602784" ht="14.25" customHeight="1"/>
    <row r="602786" ht="14.25" customHeight="1"/>
    <row r="602788" ht="14.25" customHeight="1"/>
    <row r="602790" ht="14.25" customHeight="1"/>
    <row r="602792" ht="14.25" customHeight="1"/>
    <row r="602794" ht="14.25" customHeight="1"/>
    <row r="602796" ht="14.25" customHeight="1"/>
    <row r="602798" ht="14.25" customHeight="1"/>
    <row r="602800" ht="14.25" customHeight="1"/>
    <row r="602802" ht="14.25" customHeight="1"/>
    <row r="602804" ht="14.25" customHeight="1"/>
    <row r="602806" ht="14.25" customHeight="1"/>
    <row r="602808" ht="14.25" customHeight="1"/>
    <row r="602810" ht="14.25" customHeight="1"/>
    <row r="602812" ht="14.25" customHeight="1"/>
    <row r="602814" ht="14.25" customHeight="1"/>
    <row r="602816" ht="14.25" customHeight="1"/>
    <row r="602818" ht="14.25" customHeight="1"/>
    <row r="602820" ht="14.25" customHeight="1"/>
    <row r="602822" ht="14.25" customHeight="1"/>
    <row r="602824" ht="14.25" customHeight="1"/>
    <row r="602826" ht="14.25" customHeight="1"/>
    <row r="602828" ht="14.25" customHeight="1"/>
    <row r="602830" ht="14.25" customHeight="1"/>
    <row r="602832" ht="14.25" customHeight="1"/>
    <row r="602834" ht="14.25" customHeight="1"/>
    <row r="602836" ht="14.25" customHeight="1"/>
    <row r="602838" ht="14.25" customHeight="1"/>
    <row r="602840" ht="14.25" customHeight="1"/>
    <row r="602842" ht="14.25" customHeight="1"/>
    <row r="602844" ht="14.25" customHeight="1"/>
    <row r="602846" ht="14.25" customHeight="1"/>
    <row r="602848" ht="14.25" customHeight="1"/>
    <row r="602850" ht="14.25" customHeight="1"/>
    <row r="602852" ht="14.25" customHeight="1"/>
    <row r="602854" ht="14.25" customHeight="1"/>
    <row r="602856" ht="14.25" customHeight="1"/>
    <row r="602858" ht="14.25" customHeight="1"/>
    <row r="602860" ht="14.25" customHeight="1"/>
    <row r="602862" ht="14.25" customHeight="1"/>
    <row r="602864" ht="14.25" customHeight="1"/>
    <row r="602866" ht="14.25" customHeight="1"/>
    <row r="602868" ht="14.25" customHeight="1"/>
    <row r="602870" ht="14.25" customHeight="1"/>
    <row r="602872" ht="14.25" customHeight="1"/>
    <row r="602874" ht="14.25" customHeight="1"/>
    <row r="602876" ht="14.25" customHeight="1"/>
    <row r="602878" ht="14.25" customHeight="1"/>
    <row r="602880" ht="14.25" customHeight="1"/>
    <row r="602882" ht="14.25" customHeight="1"/>
    <row r="602884" ht="14.25" customHeight="1"/>
    <row r="602886" ht="14.25" customHeight="1"/>
    <row r="602888" ht="14.25" customHeight="1"/>
    <row r="602890" ht="14.25" customHeight="1"/>
    <row r="602892" ht="14.25" customHeight="1"/>
    <row r="602894" ht="14.25" customHeight="1"/>
    <row r="602896" ht="14.25" customHeight="1"/>
    <row r="602898" ht="14.25" customHeight="1"/>
    <row r="602900" ht="14.25" customHeight="1"/>
    <row r="602902" ht="14.25" customHeight="1"/>
    <row r="602904" ht="14.25" customHeight="1"/>
    <row r="602906" ht="14.25" customHeight="1"/>
    <row r="602908" ht="14.25" customHeight="1"/>
    <row r="602910" ht="14.25" customHeight="1"/>
    <row r="602912" ht="14.25" customHeight="1"/>
    <row r="602914" ht="14.25" customHeight="1"/>
    <row r="602916" ht="14.25" customHeight="1"/>
    <row r="602918" ht="14.25" customHeight="1"/>
    <row r="602920" ht="14.25" customHeight="1"/>
    <row r="602922" ht="14.25" customHeight="1"/>
    <row r="602924" ht="14.25" customHeight="1"/>
    <row r="602926" ht="14.25" customHeight="1"/>
    <row r="602928" ht="14.25" customHeight="1"/>
    <row r="602930" ht="14.25" customHeight="1"/>
    <row r="602932" ht="14.25" customHeight="1"/>
    <row r="602934" ht="14.25" customHeight="1"/>
    <row r="602936" ht="14.25" customHeight="1"/>
    <row r="602938" ht="14.25" customHeight="1"/>
    <row r="602940" ht="14.25" customHeight="1"/>
    <row r="602942" ht="14.25" customHeight="1"/>
    <row r="602944" ht="14.25" customHeight="1"/>
    <row r="602946" ht="14.25" customHeight="1"/>
    <row r="602948" ht="14.25" customHeight="1"/>
    <row r="602950" ht="14.25" customHeight="1"/>
    <row r="602952" ht="14.25" customHeight="1"/>
    <row r="602954" ht="14.25" customHeight="1"/>
    <row r="602956" ht="14.25" customHeight="1"/>
    <row r="602958" ht="14.25" customHeight="1"/>
    <row r="602960" ht="14.25" customHeight="1"/>
    <row r="602962" ht="14.25" customHeight="1"/>
    <row r="602964" ht="14.25" customHeight="1"/>
    <row r="602966" ht="14.25" customHeight="1"/>
    <row r="602968" ht="14.25" customHeight="1"/>
    <row r="602970" ht="14.25" customHeight="1"/>
    <row r="602972" ht="14.25" customHeight="1"/>
    <row r="602974" ht="14.25" customHeight="1"/>
    <row r="602976" ht="14.25" customHeight="1"/>
    <row r="602978" ht="14.25" customHeight="1"/>
    <row r="602980" ht="14.25" customHeight="1"/>
    <row r="602982" ht="14.25" customHeight="1"/>
    <row r="602984" ht="14.25" customHeight="1"/>
    <row r="602986" ht="14.25" customHeight="1"/>
    <row r="602988" ht="14.25" customHeight="1"/>
    <row r="602990" ht="14.25" customHeight="1"/>
    <row r="602992" ht="14.25" customHeight="1"/>
    <row r="602994" ht="14.25" customHeight="1"/>
    <row r="602996" ht="14.25" customHeight="1"/>
    <row r="602998" ht="14.25" customHeight="1"/>
    <row r="603000" ht="14.25" customHeight="1"/>
    <row r="603002" ht="14.25" customHeight="1"/>
    <row r="603004" ht="14.25" customHeight="1"/>
    <row r="603006" ht="14.25" customHeight="1"/>
    <row r="603008" ht="14.25" customHeight="1"/>
    <row r="603010" ht="14.25" customHeight="1"/>
    <row r="603012" ht="14.25" customHeight="1"/>
    <row r="603014" ht="14.25" customHeight="1"/>
    <row r="603016" ht="14.25" customHeight="1"/>
    <row r="603018" ht="14.25" customHeight="1"/>
    <row r="603020" ht="14.25" customHeight="1"/>
    <row r="603022" ht="14.25" customHeight="1"/>
    <row r="603024" ht="14.25" customHeight="1"/>
    <row r="603026" ht="14.25" customHeight="1"/>
    <row r="603028" ht="14.25" customHeight="1"/>
    <row r="603030" ht="14.25" customHeight="1"/>
    <row r="603032" ht="14.25" customHeight="1"/>
    <row r="603034" ht="14.25" customHeight="1"/>
    <row r="603036" ht="14.25" customHeight="1"/>
    <row r="603038" ht="14.25" customHeight="1"/>
    <row r="603040" ht="14.25" customHeight="1"/>
    <row r="603042" ht="14.25" customHeight="1"/>
    <row r="603044" ht="14.25" customHeight="1"/>
    <row r="603046" ht="14.25" customHeight="1"/>
    <row r="603048" ht="14.25" customHeight="1"/>
    <row r="603050" ht="14.25" customHeight="1"/>
    <row r="603052" ht="14.25" customHeight="1"/>
    <row r="603054" ht="14.25" customHeight="1"/>
    <row r="603056" ht="14.25" customHeight="1"/>
    <row r="603058" ht="14.25" customHeight="1"/>
    <row r="603060" ht="14.25" customHeight="1"/>
    <row r="603062" ht="14.25" customHeight="1"/>
    <row r="603064" ht="14.25" customHeight="1"/>
    <row r="603066" ht="14.25" customHeight="1"/>
    <row r="603068" ht="14.25" customHeight="1"/>
    <row r="603070" ht="14.25" customHeight="1"/>
    <row r="603072" ht="14.25" customHeight="1"/>
    <row r="603074" ht="14.25" customHeight="1"/>
    <row r="603076" ht="14.25" customHeight="1"/>
    <row r="603078" ht="14.25" customHeight="1"/>
    <row r="603080" ht="14.25" customHeight="1"/>
    <row r="603082" ht="14.25" customHeight="1"/>
    <row r="603084" ht="14.25" customHeight="1"/>
    <row r="603086" ht="14.25" customHeight="1"/>
    <row r="603088" ht="14.25" customHeight="1"/>
    <row r="603090" ht="14.25" customHeight="1"/>
    <row r="603092" ht="14.25" customHeight="1"/>
    <row r="603094" ht="14.25" customHeight="1"/>
    <row r="603096" ht="14.25" customHeight="1"/>
    <row r="603098" ht="14.25" customHeight="1"/>
    <row r="603100" ht="14.25" customHeight="1"/>
    <row r="603102" ht="14.25" customHeight="1"/>
    <row r="603104" ht="14.25" customHeight="1"/>
    <row r="603106" ht="14.25" customHeight="1"/>
    <row r="603108" ht="14.25" customHeight="1"/>
    <row r="603110" ht="14.25" customHeight="1"/>
    <row r="603112" ht="14.25" customHeight="1"/>
    <row r="603114" ht="14.25" customHeight="1"/>
    <row r="603116" ht="14.25" customHeight="1"/>
    <row r="603118" ht="14.25" customHeight="1"/>
    <row r="603120" ht="14.25" customHeight="1"/>
    <row r="603122" ht="14.25" customHeight="1"/>
    <row r="603124" ht="14.25" customHeight="1"/>
    <row r="603126" ht="14.25" customHeight="1"/>
    <row r="603128" ht="14.25" customHeight="1"/>
    <row r="603130" ht="14.25" customHeight="1"/>
    <row r="603132" ht="14.25" customHeight="1"/>
    <row r="603134" ht="14.25" customHeight="1"/>
    <row r="603136" ht="14.25" customHeight="1"/>
    <row r="603138" ht="14.25" customHeight="1"/>
    <row r="603140" ht="14.25" customHeight="1"/>
    <row r="603142" ht="14.25" customHeight="1"/>
    <row r="603144" ht="14.25" customHeight="1"/>
    <row r="603146" ht="14.25" customHeight="1"/>
    <row r="603148" ht="14.25" customHeight="1"/>
    <row r="603150" ht="14.25" customHeight="1"/>
    <row r="603152" ht="14.25" customHeight="1"/>
    <row r="603154" ht="14.25" customHeight="1"/>
    <row r="603156" ht="14.25" customHeight="1"/>
    <row r="603158" ht="14.25" customHeight="1"/>
    <row r="603160" ht="14.25" customHeight="1"/>
    <row r="603162" ht="14.25" customHeight="1"/>
    <row r="603164" ht="14.25" customHeight="1"/>
    <row r="603166" ht="14.25" customHeight="1"/>
    <row r="603168" ht="14.25" customHeight="1"/>
    <row r="603170" ht="14.25" customHeight="1"/>
    <row r="603172" ht="14.25" customHeight="1"/>
    <row r="603174" ht="14.25" customHeight="1"/>
    <row r="603176" ht="14.25" customHeight="1"/>
    <row r="603178" ht="14.25" customHeight="1"/>
    <row r="603180" ht="14.25" customHeight="1"/>
    <row r="603182" ht="14.25" customHeight="1"/>
    <row r="603184" ht="14.25" customHeight="1"/>
    <row r="603186" ht="14.25" customHeight="1"/>
    <row r="603188" ht="14.25" customHeight="1"/>
    <row r="603190" ht="14.25" customHeight="1"/>
    <row r="603192" ht="14.25" customHeight="1"/>
    <row r="603194" ht="14.25" customHeight="1"/>
    <row r="603196" ht="14.25" customHeight="1"/>
    <row r="603198" ht="14.25" customHeight="1"/>
    <row r="603200" ht="14.25" customHeight="1"/>
    <row r="603202" ht="14.25" customHeight="1"/>
    <row r="603204" ht="14.25" customHeight="1"/>
    <row r="603206" ht="14.25" customHeight="1"/>
    <row r="603208" ht="14.25" customHeight="1"/>
    <row r="603210" ht="14.25" customHeight="1"/>
    <row r="603212" ht="14.25" customHeight="1"/>
    <row r="603214" ht="14.25" customHeight="1"/>
    <row r="603216" ht="14.25" customHeight="1"/>
    <row r="603218" ht="14.25" customHeight="1"/>
    <row r="603220" ht="14.25" customHeight="1"/>
    <row r="603222" ht="14.25" customHeight="1"/>
    <row r="603224" ht="14.25" customHeight="1"/>
    <row r="603226" ht="14.25" customHeight="1"/>
    <row r="603228" ht="14.25" customHeight="1"/>
    <row r="603230" ht="14.25" customHeight="1"/>
    <row r="603232" ht="14.25" customHeight="1"/>
    <row r="603234" ht="14.25" customHeight="1"/>
    <row r="603236" ht="14.25" customHeight="1"/>
    <row r="603238" ht="14.25" customHeight="1"/>
    <row r="603240" ht="14.25" customHeight="1"/>
    <row r="603242" ht="14.25" customHeight="1"/>
    <row r="603244" ht="14.25" customHeight="1"/>
    <row r="603246" ht="14.25" customHeight="1"/>
    <row r="603248" ht="14.25" customHeight="1"/>
    <row r="603250" ht="14.25" customHeight="1"/>
    <row r="603252" ht="14.25" customHeight="1"/>
    <row r="603254" ht="14.25" customHeight="1"/>
    <row r="603256" ht="14.25" customHeight="1"/>
    <row r="603258" ht="14.25" customHeight="1"/>
    <row r="603260" ht="14.25" customHeight="1"/>
    <row r="603262" ht="14.25" customHeight="1"/>
    <row r="603264" ht="14.25" customHeight="1"/>
    <row r="603266" ht="14.25" customHeight="1"/>
    <row r="603268" ht="14.25" customHeight="1"/>
    <row r="603270" ht="14.25" customHeight="1"/>
    <row r="603272" ht="14.25" customHeight="1"/>
    <row r="603274" ht="14.25" customHeight="1"/>
    <row r="603276" ht="14.25" customHeight="1"/>
    <row r="603278" ht="14.25" customHeight="1"/>
    <row r="603280" ht="14.25" customHeight="1"/>
    <row r="603282" ht="14.25" customHeight="1"/>
    <row r="603284" ht="14.25" customHeight="1"/>
    <row r="603286" ht="14.25" customHeight="1"/>
    <row r="603288" ht="14.25" customHeight="1"/>
    <row r="603290" ht="14.25" customHeight="1"/>
    <row r="603292" ht="14.25" customHeight="1"/>
    <row r="603294" ht="14.25" customHeight="1"/>
    <row r="603296" ht="14.25" customHeight="1"/>
    <row r="603298" ht="14.25" customHeight="1"/>
    <row r="603300" ht="14.25" customHeight="1"/>
    <row r="603302" ht="14.25" customHeight="1"/>
    <row r="603304" ht="14.25" customHeight="1"/>
    <row r="603306" ht="14.25" customHeight="1"/>
    <row r="603308" ht="14.25" customHeight="1"/>
    <row r="603310" ht="14.25" customHeight="1"/>
    <row r="603312" ht="14.25" customHeight="1"/>
    <row r="603314" ht="14.25" customHeight="1"/>
    <row r="603316" ht="14.25" customHeight="1"/>
    <row r="603318" ht="14.25" customHeight="1"/>
    <row r="603320" ht="14.25" customHeight="1"/>
    <row r="603322" ht="14.25" customHeight="1"/>
    <row r="603324" ht="14.25" customHeight="1"/>
    <row r="603326" ht="14.25" customHeight="1"/>
    <row r="603328" ht="14.25" customHeight="1"/>
    <row r="603330" ht="14.25" customHeight="1"/>
    <row r="603332" ht="14.25" customHeight="1"/>
    <row r="603334" ht="14.25" customHeight="1"/>
    <row r="603336" ht="14.25" customHeight="1"/>
    <row r="603338" ht="14.25" customHeight="1"/>
    <row r="603340" ht="14.25" customHeight="1"/>
    <row r="603342" ht="14.25" customHeight="1"/>
    <row r="603344" ht="14.25" customHeight="1"/>
    <row r="603346" ht="14.25" customHeight="1"/>
    <row r="603348" ht="14.25" customHeight="1"/>
    <row r="603350" ht="14.25" customHeight="1"/>
    <row r="603352" ht="14.25" customHeight="1"/>
    <row r="603354" ht="14.25" customHeight="1"/>
    <row r="603356" ht="14.25" customHeight="1"/>
    <row r="603358" ht="14.25" customHeight="1"/>
    <row r="603360" ht="14.25" customHeight="1"/>
    <row r="603362" ht="14.25" customHeight="1"/>
    <row r="603364" ht="14.25" customHeight="1"/>
    <row r="603366" ht="14.25" customHeight="1"/>
    <row r="603368" ht="14.25" customHeight="1"/>
    <row r="603370" ht="14.25" customHeight="1"/>
    <row r="603372" ht="14.25" customHeight="1"/>
    <row r="603374" ht="14.25" customHeight="1"/>
    <row r="603376" ht="14.25" customHeight="1"/>
    <row r="603378" ht="14.25" customHeight="1"/>
    <row r="603380" ht="14.25" customHeight="1"/>
    <row r="603382" ht="14.25" customHeight="1"/>
    <row r="603384" ht="14.25" customHeight="1"/>
    <row r="603386" ht="14.25" customHeight="1"/>
    <row r="603388" ht="14.25" customHeight="1"/>
    <row r="603390" ht="14.25" customHeight="1"/>
    <row r="603392" ht="14.25" customHeight="1"/>
    <row r="603394" ht="14.25" customHeight="1"/>
    <row r="603396" ht="14.25" customHeight="1"/>
    <row r="603398" ht="14.25" customHeight="1"/>
    <row r="603400" ht="14.25" customHeight="1"/>
    <row r="603402" ht="14.25" customHeight="1"/>
    <row r="603404" ht="14.25" customHeight="1"/>
    <row r="603406" ht="14.25" customHeight="1"/>
    <row r="603408" ht="14.25" customHeight="1"/>
    <row r="603410" ht="14.25" customHeight="1"/>
    <row r="603412" ht="14.25" customHeight="1"/>
    <row r="603414" ht="14.25" customHeight="1"/>
    <row r="603416" ht="14.25" customHeight="1"/>
    <row r="603418" ht="14.25" customHeight="1"/>
    <row r="603420" ht="14.25" customHeight="1"/>
    <row r="603422" ht="14.25" customHeight="1"/>
    <row r="603424" ht="14.25" customHeight="1"/>
    <row r="603426" ht="14.25" customHeight="1"/>
    <row r="603428" ht="14.25" customHeight="1"/>
    <row r="603430" ht="14.25" customHeight="1"/>
    <row r="603432" ht="14.25" customHeight="1"/>
    <row r="603434" ht="14.25" customHeight="1"/>
    <row r="603436" ht="14.25" customHeight="1"/>
    <row r="603438" ht="14.25" customHeight="1"/>
    <row r="603440" ht="14.25" customHeight="1"/>
    <row r="603442" ht="14.25" customHeight="1"/>
    <row r="603444" ht="14.25" customHeight="1"/>
    <row r="603446" ht="14.25" customHeight="1"/>
    <row r="603448" ht="14.25" customHeight="1"/>
    <row r="603450" ht="14.25" customHeight="1"/>
    <row r="603452" ht="14.25" customHeight="1"/>
    <row r="603454" ht="14.25" customHeight="1"/>
    <row r="603456" ht="14.25" customHeight="1"/>
    <row r="603458" ht="14.25" customHeight="1"/>
    <row r="603460" ht="14.25" customHeight="1"/>
    <row r="603462" ht="14.25" customHeight="1"/>
    <row r="603464" ht="14.25" customHeight="1"/>
    <row r="603466" ht="14.25" customHeight="1"/>
    <row r="603468" ht="14.25" customHeight="1"/>
    <row r="603470" ht="14.25" customHeight="1"/>
    <row r="603472" ht="14.25" customHeight="1"/>
    <row r="603474" ht="14.25" customHeight="1"/>
    <row r="603476" ht="14.25" customHeight="1"/>
    <row r="603478" ht="14.25" customHeight="1"/>
    <row r="603480" ht="14.25" customHeight="1"/>
    <row r="603482" ht="14.25" customHeight="1"/>
    <row r="603484" ht="14.25" customHeight="1"/>
    <row r="603486" ht="14.25" customHeight="1"/>
    <row r="603488" ht="14.25" customHeight="1"/>
    <row r="603490" ht="14.25" customHeight="1"/>
    <row r="603492" ht="14.25" customHeight="1"/>
    <row r="603494" ht="14.25" customHeight="1"/>
    <row r="603496" ht="14.25" customHeight="1"/>
    <row r="603498" ht="14.25" customHeight="1"/>
    <row r="603500" ht="14.25" customHeight="1"/>
    <row r="603502" ht="14.25" customHeight="1"/>
    <row r="603504" ht="14.25" customHeight="1"/>
    <row r="603506" ht="14.25" customHeight="1"/>
    <row r="603508" ht="14.25" customHeight="1"/>
    <row r="603510" ht="14.25" customHeight="1"/>
    <row r="603512" ht="14.25" customHeight="1"/>
    <row r="603514" ht="14.25" customHeight="1"/>
    <row r="603516" ht="14.25" customHeight="1"/>
    <row r="603518" ht="14.25" customHeight="1"/>
    <row r="603520" ht="14.25" customHeight="1"/>
    <row r="603522" ht="14.25" customHeight="1"/>
    <row r="603524" ht="14.25" customHeight="1"/>
    <row r="603526" ht="14.25" customHeight="1"/>
    <row r="603528" ht="14.25" customHeight="1"/>
    <row r="603530" ht="14.25" customHeight="1"/>
    <row r="603532" ht="14.25" customHeight="1"/>
    <row r="603534" ht="14.25" customHeight="1"/>
    <row r="603536" ht="14.25" customHeight="1"/>
    <row r="603538" ht="14.25" customHeight="1"/>
    <row r="603540" ht="14.25" customHeight="1"/>
    <row r="603542" ht="14.25" customHeight="1"/>
    <row r="603544" ht="14.25" customHeight="1"/>
    <row r="603546" ht="14.25" customHeight="1"/>
    <row r="603548" ht="14.25" customHeight="1"/>
    <row r="603550" ht="14.25" customHeight="1"/>
    <row r="603552" ht="14.25" customHeight="1"/>
    <row r="603554" ht="14.25" customHeight="1"/>
    <row r="603556" ht="14.25" customHeight="1"/>
    <row r="603558" ht="14.25" customHeight="1"/>
    <row r="603560" ht="14.25" customHeight="1"/>
    <row r="603562" ht="14.25" customHeight="1"/>
    <row r="603564" ht="14.25" customHeight="1"/>
    <row r="603566" ht="14.25" customHeight="1"/>
    <row r="603568" ht="14.25" customHeight="1"/>
    <row r="603570" ht="14.25" customHeight="1"/>
    <row r="603572" ht="14.25" customHeight="1"/>
    <row r="603574" ht="14.25" customHeight="1"/>
    <row r="603576" ht="14.25" customHeight="1"/>
    <row r="603578" ht="14.25" customHeight="1"/>
    <row r="603580" ht="14.25" customHeight="1"/>
    <row r="603582" ht="14.25" customHeight="1"/>
    <row r="603584" ht="14.25" customHeight="1"/>
    <row r="603586" ht="14.25" customHeight="1"/>
    <row r="603588" ht="14.25" customHeight="1"/>
    <row r="603590" ht="14.25" customHeight="1"/>
    <row r="603592" ht="14.25" customHeight="1"/>
    <row r="603594" ht="14.25" customHeight="1"/>
    <row r="603596" ht="14.25" customHeight="1"/>
    <row r="603598" ht="14.25" customHeight="1"/>
    <row r="603600" ht="14.25" customHeight="1"/>
    <row r="603602" ht="14.25" customHeight="1"/>
    <row r="603604" ht="14.25" customHeight="1"/>
    <row r="603606" ht="14.25" customHeight="1"/>
    <row r="603608" ht="14.25" customHeight="1"/>
    <row r="603610" ht="14.25" customHeight="1"/>
    <row r="603612" ht="14.25" customHeight="1"/>
    <row r="603614" ht="14.25" customHeight="1"/>
    <row r="603616" ht="14.25" customHeight="1"/>
    <row r="603618" ht="14.25" customHeight="1"/>
    <row r="603620" ht="14.25" customHeight="1"/>
    <row r="603622" ht="14.25" customHeight="1"/>
    <row r="603624" ht="14.25" customHeight="1"/>
    <row r="603626" ht="14.25" customHeight="1"/>
    <row r="603628" ht="14.25" customHeight="1"/>
    <row r="603630" ht="14.25" customHeight="1"/>
    <row r="603632" ht="14.25" customHeight="1"/>
    <row r="603634" ht="14.25" customHeight="1"/>
    <row r="603636" ht="14.25" customHeight="1"/>
    <row r="603638" ht="14.25" customHeight="1"/>
    <row r="603640" ht="14.25" customHeight="1"/>
    <row r="603642" ht="14.25" customHeight="1"/>
    <row r="603644" ht="14.25" customHeight="1"/>
    <row r="603646" ht="14.25" customHeight="1"/>
    <row r="603648" ht="14.25" customHeight="1"/>
    <row r="603650" ht="14.25" customHeight="1"/>
    <row r="603652" ht="14.25" customHeight="1"/>
    <row r="603654" ht="14.25" customHeight="1"/>
    <row r="603656" ht="14.25" customHeight="1"/>
    <row r="603658" ht="14.25" customHeight="1"/>
    <row r="603660" ht="14.25" customHeight="1"/>
    <row r="603662" ht="14.25" customHeight="1"/>
    <row r="603664" ht="14.25" customHeight="1"/>
    <row r="603666" ht="14.25" customHeight="1"/>
    <row r="603668" ht="14.25" customHeight="1"/>
    <row r="603670" ht="14.25" customHeight="1"/>
    <row r="603672" ht="14.25" customHeight="1"/>
    <row r="603674" ht="14.25" customHeight="1"/>
    <row r="603676" ht="14.25" customHeight="1"/>
    <row r="603678" ht="14.25" customHeight="1"/>
    <row r="603680" ht="14.25" customHeight="1"/>
    <row r="603682" ht="14.25" customHeight="1"/>
    <row r="603684" ht="14.25" customHeight="1"/>
    <row r="603686" ht="14.25" customHeight="1"/>
    <row r="603688" ht="14.25" customHeight="1"/>
    <row r="603690" ht="14.25" customHeight="1"/>
    <row r="603692" ht="14.25" customHeight="1"/>
    <row r="603694" ht="14.25" customHeight="1"/>
    <row r="603696" ht="14.25" customHeight="1"/>
    <row r="603698" ht="14.25" customHeight="1"/>
    <row r="603700" ht="14.25" customHeight="1"/>
    <row r="603702" ht="14.25" customHeight="1"/>
    <row r="603704" ht="14.25" customHeight="1"/>
    <row r="603706" ht="14.25" customHeight="1"/>
    <row r="603708" ht="14.25" customHeight="1"/>
    <row r="603710" ht="14.25" customHeight="1"/>
    <row r="603712" ht="14.25" customHeight="1"/>
    <row r="603714" ht="14.25" customHeight="1"/>
    <row r="603716" ht="14.25" customHeight="1"/>
    <row r="603718" ht="14.25" customHeight="1"/>
    <row r="603720" ht="14.25" customHeight="1"/>
    <row r="603722" ht="14.25" customHeight="1"/>
    <row r="603724" ht="14.25" customHeight="1"/>
    <row r="603726" ht="14.25" customHeight="1"/>
    <row r="603728" ht="14.25" customHeight="1"/>
    <row r="603730" ht="14.25" customHeight="1"/>
    <row r="603732" ht="14.25" customHeight="1"/>
    <row r="603734" ht="14.25" customHeight="1"/>
    <row r="603736" ht="14.25" customHeight="1"/>
    <row r="603738" ht="14.25" customHeight="1"/>
    <row r="603740" ht="14.25" customHeight="1"/>
    <row r="603742" ht="14.25" customHeight="1"/>
    <row r="603744" ht="14.25" customHeight="1"/>
    <row r="603746" ht="14.25" customHeight="1"/>
    <row r="603748" ht="14.25" customHeight="1"/>
    <row r="603750" ht="14.25" customHeight="1"/>
    <row r="603752" ht="14.25" customHeight="1"/>
    <row r="603754" ht="14.25" customHeight="1"/>
    <row r="603756" ht="14.25" customHeight="1"/>
    <row r="603758" ht="14.25" customHeight="1"/>
    <row r="603760" ht="14.25" customHeight="1"/>
    <row r="603762" ht="14.25" customHeight="1"/>
    <row r="603764" ht="14.25" customHeight="1"/>
    <row r="603766" ht="14.25" customHeight="1"/>
    <row r="603768" ht="14.25" customHeight="1"/>
    <row r="603770" ht="14.25" customHeight="1"/>
    <row r="603772" ht="14.25" customHeight="1"/>
    <row r="603774" ht="14.25" customHeight="1"/>
    <row r="603776" ht="14.25" customHeight="1"/>
    <row r="603778" ht="14.25" customHeight="1"/>
    <row r="603780" ht="14.25" customHeight="1"/>
    <row r="603782" ht="14.25" customHeight="1"/>
    <row r="603784" ht="14.25" customHeight="1"/>
    <row r="603786" ht="14.25" customHeight="1"/>
    <row r="603788" ht="14.25" customHeight="1"/>
    <row r="603790" ht="14.25" customHeight="1"/>
    <row r="603792" ht="14.25" customHeight="1"/>
    <row r="603794" ht="14.25" customHeight="1"/>
    <row r="603796" ht="14.25" customHeight="1"/>
    <row r="603798" ht="14.25" customHeight="1"/>
    <row r="603800" ht="14.25" customHeight="1"/>
    <row r="603802" ht="14.25" customHeight="1"/>
    <row r="603804" ht="14.25" customHeight="1"/>
    <row r="603806" ht="14.25" customHeight="1"/>
    <row r="603808" ht="14.25" customHeight="1"/>
    <row r="603810" ht="14.25" customHeight="1"/>
    <row r="603812" ht="14.25" customHeight="1"/>
    <row r="603814" ht="14.25" customHeight="1"/>
    <row r="603816" ht="14.25" customHeight="1"/>
    <row r="603818" ht="14.25" customHeight="1"/>
    <row r="603820" ht="14.25" customHeight="1"/>
    <row r="603822" ht="14.25" customHeight="1"/>
    <row r="603824" ht="14.25" customHeight="1"/>
    <row r="603826" ht="14.25" customHeight="1"/>
    <row r="603828" ht="14.25" customHeight="1"/>
    <row r="603830" ht="14.25" customHeight="1"/>
    <row r="603832" ht="14.25" customHeight="1"/>
    <row r="603834" ht="14.25" customHeight="1"/>
    <row r="603836" ht="14.25" customHeight="1"/>
    <row r="603838" ht="14.25" customHeight="1"/>
    <row r="603840" ht="14.25" customHeight="1"/>
    <row r="603842" ht="14.25" customHeight="1"/>
    <row r="603844" ht="14.25" customHeight="1"/>
    <row r="603846" ht="14.25" customHeight="1"/>
    <row r="603848" ht="14.25" customHeight="1"/>
    <row r="603850" ht="14.25" customHeight="1"/>
    <row r="603852" ht="14.25" customHeight="1"/>
    <row r="603854" ht="14.25" customHeight="1"/>
    <row r="603856" ht="14.25" customHeight="1"/>
    <row r="603858" ht="14.25" customHeight="1"/>
    <row r="603860" ht="14.25" customHeight="1"/>
    <row r="603862" ht="14.25" customHeight="1"/>
    <row r="603864" ht="14.25" customHeight="1"/>
    <row r="603866" ht="14.25" customHeight="1"/>
    <row r="603868" ht="14.25" customHeight="1"/>
    <row r="603870" ht="14.25" customHeight="1"/>
    <row r="603872" ht="14.25" customHeight="1"/>
    <row r="603874" ht="14.25" customHeight="1"/>
    <row r="603876" ht="14.25" customHeight="1"/>
    <row r="603878" ht="14.25" customHeight="1"/>
    <row r="603880" ht="14.25" customHeight="1"/>
    <row r="603882" ht="14.25" customHeight="1"/>
    <row r="603884" ht="14.25" customHeight="1"/>
    <row r="603886" ht="14.25" customHeight="1"/>
    <row r="603888" ht="14.25" customHeight="1"/>
    <row r="603890" ht="14.25" customHeight="1"/>
    <row r="603892" ht="14.25" customHeight="1"/>
    <row r="603894" ht="14.25" customHeight="1"/>
    <row r="603896" ht="14.25" customHeight="1"/>
    <row r="603898" ht="14.25" customHeight="1"/>
    <row r="603900" ht="14.25" customHeight="1"/>
    <row r="603902" ht="14.25" customHeight="1"/>
    <row r="603904" ht="14.25" customHeight="1"/>
    <row r="603906" ht="14.25" customHeight="1"/>
    <row r="603908" ht="14.25" customHeight="1"/>
    <row r="603910" ht="14.25" customHeight="1"/>
    <row r="603912" ht="14.25" customHeight="1"/>
    <row r="603914" ht="14.25" customHeight="1"/>
    <row r="603916" ht="14.25" customHeight="1"/>
    <row r="603918" ht="14.25" customHeight="1"/>
    <row r="603920" ht="14.25" customHeight="1"/>
    <row r="603922" ht="14.25" customHeight="1"/>
    <row r="603924" ht="14.25" customHeight="1"/>
    <row r="603926" ht="14.25" customHeight="1"/>
    <row r="603928" ht="14.25" customHeight="1"/>
    <row r="603930" ht="14.25" customHeight="1"/>
    <row r="603932" ht="14.25" customHeight="1"/>
    <row r="603934" ht="14.25" customHeight="1"/>
    <row r="603936" ht="14.25" customHeight="1"/>
    <row r="603938" ht="14.25" customHeight="1"/>
    <row r="603940" ht="14.25" customHeight="1"/>
    <row r="603942" ht="14.25" customHeight="1"/>
    <row r="603944" ht="14.25" customHeight="1"/>
    <row r="603946" ht="14.25" customHeight="1"/>
    <row r="603948" ht="14.25" customHeight="1"/>
    <row r="603950" ht="14.25" customHeight="1"/>
    <row r="603952" ht="14.25" customHeight="1"/>
    <row r="603954" ht="14.25" customHeight="1"/>
    <row r="603956" ht="14.25" customHeight="1"/>
    <row r="603958" ht="14.25" customHeight="1"/>
    <row r="603960" ht="14.25" customHeight="1"/>
    <row r="603962" ht="14.25" customHeight="1"/>
    <row r="603964" ht="14.25" customHeight="1"/>
    <row r="603966" ht="14.25" customHeight="1"/>
    <row r="603968" ht="14.25" customHeight="1"/>
    <row r="603970" ht="14.25" customHeight="1"/>
    <row r="603972" ht="14.25" customHeight="1"/>
    <row r="603974" ht="14.25" customHeight="1"/>
    <row r="603976" ht="14.25" customHeight="1"/>
    <row r="603978" ht="14.25" customHeight="1"/>
    <row r="603980" ht="14.25" customHeight="1"/>
    <row r="603982" ht="14.25" customHeight="1"/>
    <row r="603984" ht="14.25" customHeight="1"/>
    <row r="603986" ht="14.25" customHeight="1"/>
    <row r="603988" ht="14.25" customHeight="1"/>
    <row r="603990" ht="14.25" customHeight="1"/>
    <row r="603992" ht="14.25" customHeight="1"/>
    <row r="603994" ht="14.25" customHeight="1"/>
    <row r="603996" ht="14.25" customHeight="1"/>
    <row r="603998" ht="14.25" customHeight="1"/>
    <row r="604000" ht="14.25" customHeight="1"/>
    <row r="604002" ht="14.25" customHeight="1"/>
    <row r="604004" ht="14.25" customHeight="1"/>
    <row r="604006" ht="14.25" customHeight="1"/>
    <row r="604008" ht="14.25" customHeight="1"/>
    <row r="604010" ht="14.25" customHeight="1"/>
    <row r="604012" ht="14.25" customHeight="1"/>
    <row r="604014" ht="14.25" customHeight="1"/>
    <row r="604016" ht="14.25" customHeight="1"/>
    <row r="604018" ht="14.25" customHeight="1"/>
    <row r="604020" ht="14.25" customHeight="1"/>
    <row r="604022" ht="14.25" customHeight="1"/>
    <row r="604024" ht="14.25" customHeight="1"/>
    <row r="604026" ht="14.25" customHeight="1"/>
    <row r="604028" ht="14.25" customHeight="1"/>
    <row r="604030" ht="14.25" customHeight="1"/>
    <row r="604032" ht="14.25" customHeight="1"/>
    <row r="604034" ht="14.25" customHeight="1"/>
    <row r="604036" ht="14.25" customHeight="1"/>
    <row r="604038" ht="14.25" customHeight="1"/>
    <row r="604040" ht="14.25" customHeight="1"/>
    <row r="604042" ht="14.25" customHeight="1"/>
    <row r="604044" ht="14.25" customHeight="1"/>
    <row r="604046" ht="14.25" customHeight="1"/>
    <row r="604048" ht="14.25" customHeight="1"/>
    <row r="604050" ht="14.25" customHeight="1"/>
    <row r="604052" ht="14.25" customHeight="1"/>
    <row r="604054" ht="14.25" customHeight="1"/>
    <row r="604056" ht="14.25" customHeight="1"/>
    <row r="604058" ht="14.25" customHeight="1"/>
    <row r="604060" ht="14.25" customHeight="1"/>
    <row r="604062" ht="14.25" customHeight="1"/>
    <row r="604064" ht="14.25" customHeight="1"/>
    <row r="604066" ht="14.25" customHeight="1"/>
    <row r="604068" ht="14.25" customHeight="1"/>
    <row r="604070" ht="14.25" customHeight="1"/>
    <row r="604072" ht="14.25" customHeight="1"/>
    <row r="604074" ht="14.25" customHeight="1"/>
    <row r="604076" ht="14.25" customHeight="1"/>
    <row r="604078" ht="14.25" customHeight="1"/>
    <row r="604080" ht="14.25" customHeight="1"/>
    <row r="604082" ht="14.25" customHeight="1"/>
    <row r="604084" ht="14.25" customHeight="1"/>
    <row r="604086" ht="14.25" customHeight="1"/>
    <row r="604088" ht="14.25" customHeight="1"/>
    <row r="604090" ht="14.25" customHeight="1"/>
    <row r="604092" ht="14.25" customHeight="1"/>
    <row r="604094" ht="14.25" customHeight="1"/>
    <row r="604096" ht="14.25" customHeight="1"/>
    <row r="604098" ht="14.25" customHeight="1"/>
    <row r="604100" ht="14.25" customHeight="1"/>
    <row r="604102" ht="14.25" customHeight="1"/>
    <row r="604104" ht="14.25" customHeight="1"/>
    <row r="604106" ht="14.25" customHeight="1"/>
    <row r="604108" ht="14.25" customHeight="1"/>
    <row r="604110" ht="14.25" customHeight="1"/>
    <row r="604112" ht="14.25" customHeight="1"/>
    <row r="604114" ht="14.25" customHeight="1"/>
    <row r="604116" ht="14.25" customHeight="1"/>
    <row r="604118" ht="14.25" customHeight="1"/>
    <row r="604120" ht="14.25" customHeight="1"/>
    <row r="604122" ht="14.25" customHeight="1"/>
    <row r="604124" ht="14.25" customHeight="1"/>
    <row r="604126" ht="14.25" customHeight="1"/>
    <row r="604128" ht="14.25" customHeight="1"/>
    <row r="604130" ht="14.25" customHeight="1"/>
    <row r="604132" ht="14.25" customHeight="1"/>
    <row r="604134" ht="14.25" customHeight="1"/>
    <row r="604136" ht="14.25" customHeight="1"/>
    <row r="604138" ht="14.25" customHeight="1"/>
    <row r="604140" ht="14.25" customHeight="1"/>
    <row r="604142" ht="14.25" customHeight="1"/>
    <row r="604144" ht="14.25" customHeight="1"/>
    <row r="604146" ht="14.25" customHeight="1"/>
    <row r="604148" ht="14.25" customHeight="1"/>
    <row r="604150" ht="14.25" customHeight="1"/>
    <row r="604152" ht="14.25" customHeight="1"/>
    <row r="604154" ht="14.25" customHeight="1"/>
    <row r="604156" ht="14.25" customHeight="1"/>
    <row r="604158" ht="14.25" customHeight="1"/>
    <row r="604160" ht="14.25" customHeight="1"/>
    <row r="604162" ht="14.25" customHeight="1"/>
    <row r="604164" ht="14.25" customHeight="1"/>
    <row r="604166" ht="14.25" customHeight="1"/>
    <row r="604168" ht="14.25" customHeight="1"/>
    <row r="604170" ht="14.25" customHeight="1"/>
    <row r="604172" ht="14.25" customHeight="1"/>
    <row r="604174" ht="14.25" customHeight="1"/>
    <row r="604176" ht="14.25" customHeight="1"/>
    <row r="604178" ht="14.25" customHeight="1"/>
    <row r="604180" ht="14.25" customHeight="1"/>
    <row r="604182" ht="14.25" customHeight="1"/>
    <row r="604184" ht="14.25" customHeight="1"/>
    <row r="604186" ht="14.25" customHeight="1"/>
    <row r="604188" ht="14.25" customHeight="1"/>
    <row r="604190" ht="14.25" customHeight="1"/>
    <row r="604192" ht="14.25" customHeight="1"/>
    <row r="604194" ht="14.25" customHeight="1"/>
    <row r="604196" ht="14.25" customHeight="1"/>
    <row r="604198" ht="14.25" customHeight="1"/>
    <row r="604200" ht="14.25" customHeight="1"/>
    <row r="604202" ht="14.25" customHeight="1"/>
    <row r="604204" ht="14.25" customHeight="1"/>
    <row r="604206" ht="14.25" customHeight="1"/>
    <row r="604208" ht="14.25" customHeight="1"/>
    <row r="604210" ht="14.25" customHeight="1"/>
    <row r="604212" ht="14.25" customHeight="1"/>
    <row r="604214" ht="14.25" customHeight="1"/>
    <row r="604216" ht="14.25" customHeight="1"/>
    <row r="604218" ht="14.25" customHeight="1"/>
    <row r="604220" ht="14.25" customHeight="1"/>
    <row r="604222" ht="14.25" customHeight="1"/>
    <row r="604224" ht="14.25" customHeight="1"/>
    <row r="604226" ht="14.25" customHeight="1"/>
    <row r="604228" ht="14.25" customHeight="1"/>
    <row r="604230" ht="14.25" customHeight="1"/>
    <row r="604232" ht="14.25" customHeight="1"/>
    <row r="604234" ht="14.25" customHeight="1"/>
    <row r="604236" ht="14.25" customHeight="1"/>
    <row r="604238" ht="14.25" customHeight="1"/>
    <row r="604240" ht="14.25" customHeight="1"/>
    <row r="604242" ht="14.25" customHeight="1"/>
    <row r="604244" ht="14.25" customHeight="1"/>
    <row r="604246" ht="14.25" customHeight="1"/>
    <row r="604248" ht="14.25" customHeight="1"/>
    <row r="604250" ht="14.25" customHeight="1"/>
    <row r="604252" ht="14.25" customHeight="1"/>
    <row r="604254" ht="14.25" customHeight="1"/>
    <row r="604256" ht="14.25" customHeight="1"/>
    <row r="604258" ht="14.25" customHeight="1"/>
    <row r="604260" ht="14.25" customHeight="1"/>
    <row r="604262" ht="14.25" customHeight="1"/>
    <row r="604264" ht="14.25" customHeight="1"/>
    <row r="604266" ht="14.25" customHeight="1"/>
    <row r="604268" ht="14.25" customHeight="1"/>
    <row r="604270" ht="14.25" customHeight="1"/>
    <row r="604272" ht="14.25" customHeight="1"/>
    <row r="604274" ht="14.25" customHeight="1"/>
    <row r="604276" ht="14.25" customHeight="1"/>
    <row r="604278" ht="14.25" customHeight="1"/>
    <row r="604280" ht="14.25" customHeight="1"/>
    <row r="604282" ht="14.25" customHeight="1"/>
    <row r="604284" ht="14.25" customHeight="1"/>
    <row r="604286" ht="14.25" customHeight="1"/>
    <row r="604288" ht="14.25" customHeight="1"/>
    <row r="604290" ht="14.25" customHeight="1"/>
    <row r="604292" ht="14.25" customHeight="1"/>
    <row r="604294" ht="14.25" customHeight="1"/>
    <row r="604296" ht="14.25" customHeight="1"/>
    <row r="604298" ht="14.25" customHeight="1"/>
    <row r="604300" ht="14.25" customHeight="1"/>
    <row r="604302" ht="14.25" customHeight="1"/>
    <row r="604304" ht="14.25" customHeight="1"/>
    <row r="604306" ht="14.25" customHeight="1"/>
    <row r="604308" ht="14.25" customHeight="1"/>
    <row r="604310" ht="14.25" customHeight="1"/>
    <row r="604312" ht="14.25" customHeight="1"/>
    <row r="604314" ht="14.25" customHeight="1"/>
    <row r="604316" ht="14.25" customHeight="1"/>
    <row r="604318" ht="14.25" customHeight="1"/>
    <row r="604320" ht="14.25" customHeight="1"/>
    <row r="604322" ht="14.25" customHeight="1"/>
    <row r="604324" ht="14.25" customHeight="1"/>
    <row r="604326" ht="14.25" customHeight="1"/>
    <row r="604328" ht="14.25" customHeight="1"/>
    <row r="604330" ht="14.25" customHeight="1"/>
    <row r="604332" ht="14.25" customHeight="1"/>
    <row r="604334" ht="14.25" customHeight="1"/>
    <row r="604336" ht="14.25" customHeight="1"/>
    <row r="604338" ht="14.25" customHeight="1"/>
    <row r="604340" ht="14.25" customHeight="1"/>
    <row r="604342" ht="14.25" customHeight="1"/>
    <row r="604344" ht="14.25" customHeight="1"/>
    <row r="604346" ht="14.25" customHeight="1"/>
    <row r="604348" ht="14.25" customHeight="1"/>
    <row r="604350" ht="14.25" customHeight="1"/>
    <row r="604352" ht="14.25" customHeight="1"/>
    <row r="604354" ht="14.25" customHeight="1"/>
    <row r="604356" ht="14.25" customHeight="1"/>
    <row r="604358" ht="14.25" customHeight="1"/>
    <row r="604360" ht="14.25" customHeight="1"/>
    <row r="604362" ht="14.25" customHeight="1"/>
    <row r="604364" ht="14.25" customHeight="1"/>
    <row r="604366" ht="14.25" customHeight="1"/>
    <row r="604368" ht="14.25" customHeight="1"/>
    <row r="604370" ht="14.25" customHeight="1"/>
    <row r="604372" ht="14.25" customHeight="1"/>
    <row r="604374" ht="14.25" customHeight="1"/>
    <row r="604376" ht="14.25" customHeight="1"/>
    <row r="604378" ht="14.25" customHeight="1"/>
    <row r="604380" ht="14.25" customHeight="1"/>
    <row r="604382" ht="14.25" customHeight="1"/>
    <row r="604384" ht="14.25" customHeight="1"/>
    <row r="604386" ht="14.25" customHeight="1"/>
    <row r="604388" ht="14.25" customHeight="1"/>
    <row r="604390" ht="14.25" customHeight="1"/>
    <row r="604392" ht="14.25" customHeight="1"/>
    <row r="604394" ht="14.25" customHeight="1"/>
    <row r="604396" ht="14.25" customHeight="1"/>
    <row r="604398" ht="14.25" customHeight="1"/>
    <row r="604400" ht="14.25" customHeight="1"/>
    <row r="604402" ht="14.25" customHeight="1"/>
    <row r="604404" ht="14.25" customHeight="1"/>
    <row r="604406" ht="14.25" customHeight="1"/>
    <row r="604408" ht="14.25" customHeight="1"/>
    <row r="604410" ht="14.25" customHeight="1"/>
    <row r="604412" ht="14.25" customHeight="1"/>
    <row r="604414" ht="14.25" customHeight="1"/>
    <row r="604416" ht="14.25" customHeight="1"/>
    <row r="604418" ht="14.25" customHeight="1"/>
    <row r="604420" ht="14.25" customHeight="1"/>
    <row r="604422" ht="14.25" customHeight="1"/>
    <row r="604424" ht="14.25" customHeight="1"/>
    <row r="604426" ht="14.25" customHeight="1"/>
    <row r="604428" ht="14.25" customHeight="1"/>
    <row r="604430" ht="14.25" customHeight="1"/>
    <row r="604432" ht="14.25" customHeight="1"/>
    <row r="604434" ht="14.25" customHeight="1"/>
    <row r="604436" ht="14.25" customHeight="1"/>
    <row r="604438" ht="14.25" customHeight="1"/>
    <row r="604440" ht="14.25" customHeight="1"/>
    <row r="604442" ht="14.25" customHeight="1"/>
    <row r="604444" ht="14.25" customHeight="1"/>
    <row r="604446" ht="14.25" customHeight="1"/>
    <row r="604448" ht="14.25" customHeight="1"/>
    <row r="604450" ht="14.25" customHeight="1"/>
    <row r="604452" ht="14.25" customHeight="1"/>
    <row r="604454" ht="14.25" customHeight="1"/>
    <row r="604456" ht="14.25" customHeight="1"/>
    <row r="604458" ht="14.25" customHeight="1"/>
    <row r="604460" ht="14.25" customHeight="1"/>
    <row r="604462" ht="14.25" customHeight="1"/>
    <row r="604464" ht="14.25" customHeight="1"/>
    <row r="604466" ht="14.25" customHeight="1"/>
    <row r="604468" ht="14.25" customHeight="1"/>
    <row r="604470" ht="14.25" customHeight="1"/>
    <row r="604472" ht="14.25" customHeight="1"/>
    <row r="604474" ht="14.25" customHeight="1"/>
    <row r="604476" ht="14.25" customHeight="1"/>
    <row r="604478" ht="14.25" customHeight="1"/>
    <row r="604480" ht="14.25" customHeight="1"/>
    <row r="604482" ht="14.25" customHeight="1"/>
    <row r="604484" ht="14.25" customHeight="1"/>
    <row r="604486" ht="14.25" customHeight="1"/>
    <row r="604488" ht="14.25" customHeight="1"/>
    <row r="604490" ht="14.25" customHeight="1"/>
    <row r="604492" ht="14.25" customHeight="1"/>
    <row r="604494" ht="14.25" customHeight="1"/>
    <row r="604496" ht="14.25" customHeight="1"/>
    <row r="604498" ht="14.25" customHeight="1"/>
    <row r="604500" ht="14.25" customHeight="1"/>
    <row r="604502" ht="14.25" customHeight="1"/>
    <row r="604504" ht="14.25" customHeight="1"/>
    <row r="604506" ht="14.25" customHeight="1"/>
    <row r="604508" ht="14.25" customHeight="1"/>
    <row r="604510" ht="14.25" customHeight="1"/>
    <row r="604512" ht="14.25" customHeight="1"/>
    <row r="604514" ht="14.25" customHeight="1"/>
    <row r="604516" ht="14.25" customHeight="1"/>
    <row r="604518" ht="14.25" customHeight="1"/>
    <row r="604520" ht="14.25" customHeight="1"/>
    <row r="604522" ht="14.25" customHeight="1"/>
    <row r="604524" ht="14.25" customHeight="1"/>
    <row r="604526" ht="14.25" customHeight="1"/>
    <row r="604528" ht="14.25" customHeight="1"/>
    <row r="604530" ht="14.25" customHeight="1"/>
    <row r="604532" ht="14.25" customHeight="1"/>
    <row r="604534" ht="14.25" customHeight="1"/>
    <row r="604536" ht="14.25" customHeight="1"/>
    <row r="604538" ht="14.25" customHeight="1"/>
    <row r="604540" ht="14.25" customHeight="1"/>
    <row r="604542" ht="14.25" customHeight="1"/>
    <row r="604544" ht="14.25" customHeight="1"/>
    <row r="604546" ht="14.25" customHeight="1"/>
    <row r="604548" ht="14.25" customHeight="1"/>
    <row r="604550" ht="14.25" customHeight="1"/>
    <row r="604552" ht="14.25" customHeight="1"/>
    <row r="604554" ht="14.25" customHeight="1"/>
    <row r="604556" ht="14.25" customHeight="1"/>
    <row r="604558" ht="14.25" customHeight="1"/>
    <row r="604560" ht="14.25" customHeight="1"/>
    <row r="604562" ht="14.25" customHeight="1"/>
    <row r="604564" ht="14.25" customHeight="1"/>
    <row r="604566" ht="14.25" customHeight="1"/>
    <row r="604568" ht="14.25" customHeight="1"/>
    <row r="604570" ht="14.25" customHeight="1"/>
    <row r="604572" ht="14.25" customHeight="1"/>
    <row r="604574" ht="14.25" customHeight="1"/>
    <row r="604576" ht="14.25" customHeight="1"/>
    <row r="604578" ht="14.25" customHeight="1"/>
    <row r="604580" ht="14.25" customHeight="1"/>
    <row r="604582" ht="14.25" customHeight="1"/>
    <row r="604584" ht="14.25" customHeight="1"/>
    <row r="604586" ht="14.25" customHeight="1"/>
    <row r="604588" ht="14.25" customHeight="1"/>
    <row r="604590" ht="14.25" customHeight="1"/>
    <row r="604592" ht="14.25" customHeight="1"/>
    <row r="604594" ht="14.25" customHeight="1"/>
    <row r="604596" ht="14.25" customHeight="1"/>
    <row r="604598" ht="14.25" customHeight="1"/>
    <row r="604600" ht="14.25" customHeight="1"/>
    <row r="604602" ht="14.25" customHeight="1"/>
    <row r="604604" ht="14.25" customHeight="1"/>
    <row r="604606" ht="14.25" customHeight="1"/>
    <row r="604608" ht="14.25" customHeight="1"/>
    <row r="604610" ht="14.25" customHeight="1"/>
    <row r="604612" ht="14.25" customHeight="1"/>
    <row r="604614" ht="14.25" customHeight="1"/>
    <row r="604616" ht="14.25" customHeight="1"/>
    <row r="604618" ht="14.25" customHeight="1"/>
    <row r="604620" ht="14.25" customHeight="1"/>
    <row r="604622" ht="14.25" customHeight="1"/>
    <row r="604624" ht="14.25" customHeight="1"/>
    <row r="604626" ht="14.25" customHeight="1"/>
    <row r="604628" ht="14.25" customHeight="1"/>
    <row r="604630" ht="14.25" customHeight="1"/>
    <row r="604632" ht="14.25" customHeight="1"/>
    <row r="604634" ht="14.25" customHeight="1"/>
    <row r="604636" ht="14.25" customHeight="1"/>
    <row r="604638" ht="14.25" customHeight="1"/>
    <row r="604640" ht="14.25" customHeight="1"/>
    <row r="604642" ht="14.25" customHeight="1"/>
    <row r="604644" ht="14.25" customHeight="1"/>
    <row r="604646" ht="14.25" customHeight="1"/>
    <row r="604648" ht="14.25" customHeight="1"/>
    <row r="604650" ht="14.25" customHeight="1"/>
    <row r="604652" ht="14.25" customHeight="1"/>
    <row r="604654" ht="14.25" customHeight="1"/>
    <row r="604656" ht="14.25" customHeight="1"/>
    <row r="604658" ht="14.25" customHeight="1"/>
    <row r="604660" ht="14.25" customHeight="1"/>
    <row r="604662" ht="14.25" customHeight="1"/>
    <row r="604664" ht="14.25" customHeight="1"/>
    <row r="604666" ht="14.25" customHeight="1"/>
    <row r="604668" ht="14.25" customHeight="1"/>
    <row r="604670" ht="14.25" customHeight="1"/>
    <row r="604672" ht="14.25" customHeight="1"/>
    <row r="604674" ht="14.25" customHeight="1"/>
    <row r="604676" ht="14.25" customHeight="1"/>
    <row r="604678" ht="14.25" customHeight="1"/>
    <row r="604680" ht="14.25" customHeight="1"/>
    <row r="604682" ht="14.25" customHeight="1"/>
    <row r="604684" ht="14.25" customHeight="1"/>
    <row r="604686" ht="14.25" customHeight="1"/>
    <row r="604688" ht="14.25" customHeight="1"/>
    <row r="604690" ht="14.25" customHeight="1"/>
    <row r="604692" ht="14.25" customHeight="1"/>
    <row r="604694" ht="14.25" customHeight="1"/>
    <row r="604696" ht="14.25" customHeight="1"/>
    <row r="604698" ht="14.25" customHeight="1"/>
    <row r="604700" ht="14.25" customHeight="1"/>
    <row r="604702" ht="14.25" customHeight="1"/>
    <row r="604704" ht="14.25" customHeight="1"/>
    <row r="604706" ht="14.25" customHeight="1"/>
    <row r="604708" ht="14.25" customHeight="1"/>
    <row r="604710" ht="14.25" customHeight="1"/>
    <row r="604712" ht="14.25" customHeight="1"/>
    <row r="604714" ht="14.25" customHeight="1"/>
    <row r="604716" ht="14.25" customHeight="1"/>
    <row r="604718" ht="14.25" customHeight="1"/>
    <row r="604720" ht="14.25" customHeight="1"/>
    <row r="604722" ht="14.25" customHeight="1"/>
    <row r="604724" ht="14.25" customHeight="1"/>
    <row r="604726" ht="14.25" customHeight="1"/>
    <row r="604728" ht="14.25" customHeight="1"/>
    <row r="604730" ht="14.25" customHeight="1"/>
    <row r="604732" ht="14.25" customHeight="1"/>
    <row r="604734" ht="14.25" customHeight="1"/>
    <row r="604736" ht="14.25" customHeight="1"/>
    <row r="604738" ht="14.25" customHeight="1"/>
    <row r="604740" ht="14.25" customHeight="1"/>
    <row r="604742" ht="14.25" customHeight="1"/>
    <row r="604744" ht="14.25" customHeight="1"/>
    <row r="604746" ht="14.25" customHeight="1"/>
    <row r="604748" ht="14.25" customHeight="1"/>
    <row r="604750" ht="14.25" customHeight="1"/>
    <row r="604752" ht="14.25" customHeight="1"/>
    <row r="604754" ht="14.25" customHeight="1"/>
    <row r="604756" ht="14.25" customHeight="1"/>
    <row r="604758" ht="14.25" customHeight="1"/>
    <row r="604760" ht="14.25" customHeight="1"/>
    <row r="604762" ht="14.25" customHeight="1"/>
    <row r="604764" ht="14.25" customHeight="1"/>
    <row r="604766" ht="14.25" customHeight="1"/>
    <row r="604768" ht="14.25" customHeight="1"/>
    <row r="604770" ht="14.25" customHeight="1"/>
    <row r="604772" ht="14.25" customHeight="1"/>
    <row r="604774" ht="14.25" customHeight="1"/>
    <row r="604776" ht="14.25" customHeight="1"/>
    <row r="604778" ht="14.25" customHeight="1"/>
    <row r="604780" ht="14.25" customHeight="1"/>
    <row r="604782" ht="14.25" customHeight="1"/>
    <row r="604784" ht="14.25" customHeight="1"/>
    <row r="604786" ht="14.25" customHeight="1"/>
    <row r="604788" ht="14.25" customHeight="1"/>
    <row r="604790" ht="14.25" customHeight="1"/>
    <row r="604792" ht="14.25" customHeight="1"/>
    <row r="604794" ht="14.25" customHeight="1"/>
    <row r="604796" ht="14.25" customHeight="1"/>
    <row r="604798" ht="14.25" customHeight="1"/>
    <row r="604800" ht="14.25" customHeight="1"/>
    <row r="604802" ht="14.25" customHeight="1"/>
    <row r="604804" ht="14.25" customHeight="1"/>
    <row r="604806" ht="14.25" customHeight="1"/>
    <row r="604808" ht="14.25" customHeight="1"/>
    <row r="604810" ht="14.25" customHeight="1"/>
    <row r="604812" ht="14.25" customHeight="1"/>
    <row r="604814" ht="14.25" customHeight="1"/>
    <row r="604816" ht="14.25" customHeight="1"/>
    <row r="604818" ht="14.25" customHeight="1"/>
    <row r="604820" ht="14.25" customHeight="1"/>
    <row r="604822" ht="14.25" customHeight="1"/>
    <row r="604824" ht="14.25" customHeight="1"/>
    <row r="604826" ht="14.25" customHeight="1"/>
    <row r="604828" ht="14.25" customHeight="1"/>
    <row r="604830" ht="14.25" customHeight="1"/>
    <row r="604832" ht="14.25" customHeight="1"/>
    <row r="604834" ht="14.25" customHeight="1"/>
    <row r="604836" ht="14.25" customHeight="1"/>
    <row r="604838" ht="14.25" customHeight="1"/>
    <row r="604840" ht="14.25" customHeight="1"/>
    <row r="604842" ht="14.25" customHeight="1"/>
    <row r="604844" ht="14.25" customHeight="1"/>
    <row r="604846" ht="14.25" customHeight="1"/>
    <row r="604848" ht="14.25" customHeight="1"/>
    <row r="604850" ht="14.25" customHeight="1"/>
    <row r="604852" ht="14.25" customHeight="1"/>
    <row r="604854" ht="14.25" customHeight="1"/>
    <row r="604856" ht="14.25" customHeight="1"/>
    <row r="604858" ht="14.25" customHeight="1"/>
    <row r="604860" ht="14.25" customHeight="1"/>
    <row r="604862" ht="14.25" customHeight="1"/>
    <row r="604864" ht="14.25" customHeight="1"/>
    <row r="604866" ht="14.25" customHeight="1"/>
    <row r="604868" ht="14.25" customHeight="1"/>
    <row r="604870" ht="14.25" customHeight="1"/>
    <row r="604872" ht="14.25" customHeight="1"/>
    <row r="604874" ht="14.25" customHeight="1"/>
    <row r="604876" ht="14.25" customHeight="1"/>
    <row r="604878" ht="14.25" customHeight="1"/>
    <row r="604880" ht="14.25" customHeight="1"/>
    <row r="604882" ht="14.25" customHeight="1"/>
    <row r="604884" ht="14.25" customHeight="1"/>
    <row r="604886" ht="14.25" customHeight="1"/>
    <row r="604888" ht="14.25" customHeight="1"/>
    <row r="604890" ht="14.25" customHeight="1"/>
    <row r="604892" ht="14.25" customHeight="1"/>
    <row r="604894" ht="14.25" customHeight="1"/>
    <row r="604896" ht="14.25" customHeight="1"/>
    <row r="604898" ht="14.25" customHeight="1"/>
    <row r="604900" ht="14.25" customHeight="1"/>
    <row r="604902" ht="14.25" customHeight="1"/>
    <row r="604904" ht="14.25" customHeight="1"/>
    <row r="604906" ht="14.25" customHeight="1"/>
    <row r="604908" ht="14.25" customHeight="1"/>
    <row r="604910" ht="14.25" customHeight="1"/>
    <row r="604912" ht="14.25" customHeight="1"/>
    <row r="604914" ht="14.25" customHeight="1"/>
    <row r="604916" ht="14.25" customHeight="1"/>
    <row r="604918" ht="14.25" customHeight="1"/>
    <row r="604920" ht="14.25" customHeight="1"/>
    <row r="604922" ht="14.25" customHeight="1"/>
    <row r="604924" ht="14.25" customHeight="1"/>
    <row r="604926" ht="14.25" customHeight="1"/>
    <row r="604928" ht="14.25" customHeight="1"/>
    <row r="604930" ht="14.25" customHeight="1"/>
    <row r="604932" ht="14.25" customHeight="1"/>
    <row r="604934" ht="14.25" customHeight="1"/>
    <row r="604936" ht="14.25" customHeight="1"/>
    <row r="604938" ht="14.25" customHeight="1"/>
    <row r="604940" ht="14.25" customHeight="1"/>
    <row r="604942" ht="14.25" customHeight="1"/>
    <row r="604944" ht="14.25" customHeight="1"/>
    <row r="604946" ht="14.25" customHeight="1"/>
    <row r="604948" ht="14.25" customHeight="1"/>
    <row r="604950" ht="14.25" customHeight="1"/>
    <row r="604952" ht="14.25" customHeight="1"/>
    <row r="604954" ht="14.25" customHeight="1"/>
    <row r="604956" ht="14.25" customHeight="1"/>
    <row r="604958" ht="14.25" customHeight="1"/>
    <row r="604960" ht="14.25" customHeight="1"/>
    <row r="604962" ht="14.25" customHeight="1"/>
    <row r="604964" ht="14.25" customHeight="1"/>
    <row r="604966" ht="14.25" customHeight="1"/>
    <row r="604968" ht="14.25" customHeight="1"/>
    <row r="604970" ht="14.25" customHeight="1"/>
    <row r="604972" ht="14.25" customHeight="1"/>
    <row r="604974" ht="14.25" customHeight="1"/>
    <row r="604976" ht="14.25" customHeight="1"/>
    <row r="604978" ht="14.25" customHeight="1"/>
    <row r="604980" ht="14.25" customHeight="1"/>
    <row r="604982" ht="14.25" customHeight="1"/>
    <row r="604984" ht="14.25" customHeight="1"/>
    <row r="604986" ht="14.25" customHeight="1"/>
    <row r="604988" ht="14.25" customHeight="1"/>
    <row r="604990" ht="14.25" customHeight="1"/>
    <row r="604992" ht="14.25" customHeight="1"/>
    <row r="604994" ht="14.25" customHeight="1"/>
    <row r="604996" ht="14.25" customHeight="1"/>
    <row r="604998" ht="14.25" customHeight="1"/>
    <row r="605000" ht="14.25" customHeight="1"/>
    <row r="605002" ht="14.25" customHeight="1"/>
    <row r="605004" ht="14.25" customHeight="1"/>
    <row r="605006" ht="14.25" customHeight="1"/>
    <row r="605008" ht="14.25" customHeight="1"/>
    <row r="605010" ht="14.25" customHeight="1"/>
    <row r="605012" ht="14.25" customHeight="1"/>
    <row r="605014" ht="14.25" customHeight="1"/>
    <row r="605016" ht="14.25" customHeight="1"/>
    <row r="605018" ht="14.25" customHeight="1"/>
    <row r="605020" ht="14.25" customHeight="1"/>
    <row r="605022" ht="14.25" customHeight="1"/>
    <row r="605024" ht="14.25" customHeight="1"/>
    <row r="605026" ht="14.25" customHeight="1"/>
    <row r="605028" ht="14.25" customHeight="1"/>
    <row r="605030" ht="14.25" customHeight="1"/>
    <row r="605032" ht="14.25" customHeight="1"/>
    <row r="605034" ht="14.25" customHeight="1"/>
    <row r="605036" ht="14.25" customHeight="1"/>
    <row r="605038" ht="14.25" customHeight="1"/>
    <row r="605040" ht="14.25" customHeight="1"/>
    <row r="605042" ht="14.25" customHeight="1"/>
    <row r="605044" ht="14.25" customHeight="1"/>
    <row r="605046" ht="14.25" customHeight="1"/>
    <row r="605048" ht="14.25" customHeight="1"/>
    <row r="605050" ht="14.25" customHeight="1"/>
    <row r="605052" ht="14.25" customHeight="1"/>
    <row r="605054" ht="14.25" customHeight="1"/>
    <row r="605056" ht="14.25" customHeight="1"/>
    <row r="605058" ht="14.25" customHeight="1"/>
    <row r="605060" ht="14.25" customHeight="1"/>
    <row r="605062" ht="14.25" customHeight="1"/>
    <row r="605064" ht="14.25" customHeight="1"/>
    <row r="605066" ht="14.25" customHeight="1"/>
    <row r="605068" ht="14.25" customHeight="1"/>
    <row r="605070" ht="14.25" customHeight="1"/>
    <row r="605072" ht="14.25" customHeight="1"/>
    <row r="605074" ht="14.25" customHeight="1"/>
    <row r="605076" ht="14.25" customHeight="1"/>
    <row r="605078" ht="14.25" customHeight="1"/>
    <row r="605080" ht="14.25" customHeight="1"/>
    <row r="605082" ht="14.25" customHeight="1"/>
    <row r="605084" ht="14.25" customHeight="1"/>
    <row r="605086" ht="14.25" customHeight="1"/>
    <row r="605088" ht="14.25" customHeight="1"/>
    <row r="605090" ht="14.25" customHeight="1"/>
    <row r="605092" ht="14.25" customHeight="1"/>
    <row r="605094" ht="14.25" customHeight="1"/>
    <row r="605096" ht="14.25" customHeight="1"/>
    <row r="605098" ht="14.25" customHeight="1"/>
    <row r="605100" ht="14.25" customHeight="1"/>
    <row r="605102" ht="14.25" customHeight="1"/>
    <row r="605104" ht="14.25" customHeight="1"/>
    <row r="605106" ht="14.25" customHeight="1"/>
    <row r="605108" ht="14.25" customHeight="1"/>
    <row r="605110" ht="14.25" customHeight="1"/>
    <row r="605112" ht="14.25" customHeight="1"/>
    <row r="605114" ht="14.25" customHeight="1"/>
    <row r="605116" ht="14.25" customHeight="1"/>
    <row r="605118" ht="14.25" customHeight="1"/>
    <row r="605120" ht="14.25" customHeight="1"/>
    <row r="605122" ht="14.25" customHeight="1"/>
    <row r="605124" ht="14.25" customHeight="1"/>
    <row r="605126" ht="14.25" customHeight="1"/>
    <row r="605128" ht="14.25" customHeight="1"/>
    <row r="605130" ht="14.25" customHeight="1"/>
    <row r="605132" ht="14.25" customHeight="1"/>
    <row r="605134" ht="14.25" customHeight="1"/>
    <row r="605136" ht="14.25" customHeight="1"/>
    <row r="605138" ht="14.25" customHeight="1"/>
    <row r="605140" ht="14.25" customHeight="1"/>
    <row r="605142" ht="14.25" customHeight="1"/>
    <row r="605144" ht="14.25" customHeight="1"/>
    <row r="605146" ht="14.25" customHeight="1"/>
    <row r="605148" ht="14.25" customHeight="1"/>
    <row r="605150" ht="14.25" customHeight="1"/>
    <row r="605152" ht="14.25" customHeight="1"/>
    <row r="605154" ht="14.25" customHeight="1"/>
    <row r="605156" ht="14.25" customHeight="1"/>
    <row r="605158" ht="14.25" customHeight="1"/>
    <row r="605160" ht="14.25" customHeight="1"/>
    <row r="605162" ht="14.25" customHeight="1"/>
    <row r="605164" ht="14.25" customHeight="1"/>
    <row r="605166" ht="14.25" customHeight="1"/>
    <row r="605168" ht="14.25" customHeight="1"/>
    <row r="605170" ht="14.25" customHeight="1"/>
    <row r="605172" ht="14.25" customHeight="1"/>
    <row r="605174" ht="14.25" customHeight="1"/>
    <row r="605176" ht="14.25" customHeight="1"/>
    <row r="605178" ht="14.25" customHeight="1"/>
    <row r="605180" ht="14.25" customHeight="1"/>
    <row r="605182" ht="14.25" customHeight="1"/>
    <row r="605184" ht="14.25" customHeight="1"/>
    <row r="605186" ht="14.25" customHeight="1"/>
    <row r="605188" ht="14.25" customHeight="1"/>
    <row r="605190" ht="14.25" customHeight="1"/>
    <row r="605192" ht="14.25" customHeight="1"/>
    <row r="605194" ht="14.25" customHeight="1"/>
    <row r="605196" ht="14.25" customHeight="1"/>
    <row r="605198" ht="14.25" customHeight="1"/>
    <row r="605200" ht="14.25" customHeight="1"/>
    <row r="605202" ht="14.25" customHeight="1"/>
    <row r="605204" ht="14.25" customHeight="1"/>
    <row r="605206" ht="14.25" customHeight="1"/>
    <row r="605208" ht="14.25" customHeight="1"/>
    <row r="605210" ht="14.25" customHeight="1"/>
    <row r="605212" ht="14.25" customHeight="1"/>
    <row r="605214" ht="14.25" customHeight="1"/>
    <row r="605216" ht="14.25" customHeight="1"/>
    <row r="605218" ht="14.25" customHeight="1"/>
    <row r="605220" ht="14.25" customHeight="1"/>
    <row r="605222" ht="14.25" customHeight="1"/>
    <row r="605224" ht="14.25" customHeight="1"/>
    <row r="605226" ht="14.25" customHeight="1"/>
    <row r="605228" ht="14.25" customHeight="1"/>
    <row r="605230" ht="14.25" customHeight="1"/>
    <row r="605232" ht="14.25" customHeight="1"/>
    <row r="605234" ht="14.25" customHeight="1"/>
    <row r="605236" ht="14.25" customHeight="1"/>
    <row r="605238" ht="14.25" customHeight="1"/>
    <row r="605240" ht="14.25" customHeight="1"/>
    <row r="605242" ht="14.25" customHeight="1"/>
    <row r="605244" ht="14.25" customHeight="1"/>
    <row r="605246" ht="14.25" customHeight="1"/>
    <row r="605248" ht="14.25" customHeight="1"/>
    <row r="605250" ht="14.25" customHeight="1"/>
    <row r="605252" ht="14.25" customHeight="1"/>
    <row r="605254" ht="14.25" customHeight="1"/>
    <row r="605256" ht="14.25" customHeight="1"/>
    <row r="605258" ht="14.25" customHeight="1"/>
    <row r="605260" ht="14.25" customHeight="1"/>
    <row r="605262" ht="14.25" customHeight="1"/>
    <row r="605264" ht="14.25" customHeight="1"/>
    <row r="605266" ht="14.25" customHeight="1"/>
    <row r="605268" ht="14.25" customHeight="1"/>
    <row r="605270" ht="14.25" customHeight="1"/>
    <row r="605272" ht="14.25" customHeight="1"/>
    <row r="605274" ht="14.25" customHeight="1"/>
    <row r="605276" ht="14.25" customHeight="1"/>
    <row r="605278" ht="14.25" customHeight="1"/>
    <row r="605280" ht="14.25" customHeight="1"/>
    <row r="605282" ht="14.25" customHeight="1"/>
    <row r="605284" ht="14.25" customHeight="1"/>
    <row r="605286" ht="14.25" customHeight="1"/>
    <row r="605288" ht="14.25" customHeight="1"/>
    <row r="605290" ht="14.25" customHeight="1"/>
    <row r="605292" ht="14.25" customHeight="1"/>
    <row r="605294" ht="14.25" customHeight="1"/>
    <row r="605296" ht="14.25" customHeight="1"/>
    <row r="605298" ht="14.25" customHeight="1"/>
    <row r="605300" ht="14.25" customHeight="1"/>
    <row r="605302" ht="14.25" customHeight="1"/>
    <row r="605304" ht="14.25" customHeight="1"/>
    <row r="605306" ht="14.25" customHeight="1"/>
    <row r="605308" ht="14.25" customHeight="1"/>
    <row r="605310" ht="14.25" customHeight="1"/>
    <row r="605312" ht="14.25" customHeight="1"/>
    <row r="605314" ht="14.25" customHeight="1"/>
    <row r="605316" ht="14.25" customHeight="1"/>
    <row r="605318" ht="14.25" customHeight="1"/>
    <row r="605320" ht="14.25" customHeight="1"/>
    <row r="605322" ht="14.25" customHeight="1"/>
    <row r="605324" ht="14.25" customHeight="1"/>
    <row r="605326" ht="14.25" customHeight="1"/>
    <row r="605328" ht="14.25" customHeight="1"/>
    <row r="605330" ht="14.25" customHeight="1"/>
    <row r="605332" ht="14.25" customHeight="1"/>
    <row r="605334" ht="14.25" customHeight="1"/>
    <row r="605336" ht="14.25" customHeight="1"/>
    <row r="605338" ht="14.25" customHeight="1"/>
    <row r="605340" ht="14.25" customHeight="1"/>
    <row r="605342" ht="14.25" customHeight="1"/>
    <row r="605344" ht="14.25" customHeight="1"/>
    <row r="605346" ht="14.25" customHeight="1"/>
    <row r="605348" ht="14.25" customHeight="1"/>
    <row r="605350" ht="14.25" customHeight="1"/>
    <row r="605352" ht="14.25" customHeight="1"/>
    <row r="605354" ht="14.25" customHeight="1"/>
    <row r="605356" ht="14.25" customHeight="1"/>
    <row r="605358" ht="14.25" customHeight="1"/>
    <row r="605360" ht="14.25" customHeight="1"/>
    <row r="605362" ht="14.25" customHeight="1"/>
    <row r="605364" ht="14.25" customHeight="1"/>
    <row r="605366" ht="14.25" customHeight="1"/>
    <row r="605368" ht="14.25" customHeight="1"/>
    <row r="605370" ht="14.25" customHeight="1"/>
    <row r="605372" ht="14.25" customHeight="1"/>
    <row r="605374" ht="14.25" customHeight="1"/>
    <row r="605376" ht="14.25" customHeight="1"/>
    <row r="605378" ht="14.25" customHeight="1"/>
    <row r="605380" ht="14.25" customHeight="1"/>
    <row r="605382" ht="14.25" customHeight="1"/>
    <row r="605384" ht="14.25" customHeight="1"/>
    <row r="605386" ht="14.25" customHeight="1"/>
    <row r="605388" ht="14.25" customHeight="1"/>
    <row r="605390" ht="14.25" customHeight="1"/>
    <row r="605392" ht="14.25" customHeight="1"/>
    <row r="605394" ht="14.25" customHeight="1"/>
    <row r="605396" ht="14.25" customHeight="1"/>
    <row r="605398" ht="14.25" customHeight="1"/>
    <row r="605400" ht="14.25" customHeight="1"/>
    <row r="605402" ht="14.25" customHeight="1"/>
    <row r="605404" ht="14.25" customHeight="1"/>
    <row r="605406" ht="14.25" customHeight="1"/>
    <row r="605408" ht="14.25" customHeight="1"/>
    <row r="605410" ht="14.25" customHeight="1"/>
    <row r="605412" ht="14.25" customHeight="1"/>
    <row r="605414" ht="14.25" customHeight="1"/>
    <row r="605416" ht="14.25" customHeight="1"/>
    <row r="605418" ht="14.25" customHeight="1"/>
    <row r="605420" ht="14.25" customHeight="1"/>
    <row r="605422" ht="14.25" customHeight="1"/>
    <row r="605424" ht="14.25" customHeight="1"/>
    <row r="605426" ht="14.25" customHeight="1"/>
    <row r="605428" ht="14.25" customHeight="1"/>
    <row r="605430" ht="14.25" customHeight="1"/>
    <row r="605432" ht="14.25" customHeight="1"/>
    <row r="605434" ht="14.25" customHeight="1"/>
    <row r="605436" ht="14.25" customHeight="1"/>
    <row r="605438" ht="14.25" customHeight="1"/>
    <row r="605440" ht="14.25" customHeight="1"/>
    <row r="605442" ht="14.25" customHeight="1"/>
    <row r="605444" ht="14.25" customHeight="1"/>
    <row r="605446" ht="14.25" customHeight="1"/>
    <row r="605448" ht="14.25" customHeight="1"/>
    <row r="605450" ht="14.25" customHeight="1"/>
    <row r="605452" ht="14.25" customHeight="1"/>
    <row r="605454" ht="14.25" customHeight="1"/>
    <row r="605456" ht="14.25" customHeight="1"/>
    <row r="605458" ht="14.25" customHeight="1"/>
    <row r="605460" ht="14.25" customHeight="1"/>
    <row r="605462" ht="14.25" customHeight="1"/>
    <row r="605464" ht="14.25" customHeight="1"/>
    <row r="605466" ht="14.25" customHeight="1"/>
    <row r="605468" ht="14.25" customHeight="1"/>
    <row r="605470" ht="14.25" customHeight="1"/>
    <row r="605472" ht="14.25" customHeight="1"/>
    <row r="605474" ht="14.25" customHeight="1"/>
    <row r="605476" ht="14.25" customHeight="1"/>
    <row r="605478" ht="14.25" customHeight="1"/>
    <row r="605480" ht="14.25" customHeight="1"/>
    <row r="605482" ht="14.25" customHeight="1"/>
    <row r="605484" ht="14.25" customHeight="1"/>
    <row r="605486" ht="14.25" customHeight="1"/>
    <row r="605488" ht="14.25" customHeight="1"/>
    <row r="605490" ht="14.25" customHeight="1"/>
    <row r="605492" ht="14.25" customHeight="1"/>
    <row r="605494" ht="14.25" customHeight="1"/>
    <row r="605496" ht="14.25" customHeight="1"/>
    <row r="605498" ht="14.25" customHeight="1"/>
    <row r="605500" ht="14.25" customHeight="1"/>
    <row r="605502" ht="14.25" customHeight="1"/>
    <row r="605504" ht="14.25" customHeight="1"/>
    <row r="605506" ht="14.25" customHeight="1"/>
    <row r="605508" ht="14.25" customHeight="1"/>
    <row r="605510" ht="14.25" customHeight="1"/>
    <row r="605512" ht="14.25" customHeight="1"/>
    <row r="605514" ht="14.25" customHeight="1"/>
    <row r="605516" ht="14.25" customHeight="1"/>
    <row r="605518" ht="14.25" customHeight="1"/>
    <row r="605520" ht="14.25" customHeight="1"/>
    <row r="605522" ht="14.25" customHeight="1"/>
    <row r="605524" ht="14.25" customHeight="1"/>
    <row r="605526" ht="14.25" customHeight="1"/>
    <row r="605528" ht="14.25" customHeight="1"/>
    <row r="605530" ht="14.25" customHeight="1"/>
    <row r="605532" ht="14.25" customHeight="1"/>
    <row r="605534" ht="14.25" customHeight="1"/>
    <row r="605536" ht="14.25" customHeight="1"/>
    <row r="605538" ht="14.25" customHeight="1"/>
    <row r="605540" ht="14.25" customHeight="1"/>
    <row r="605542" ht="14.25" customHeight="1"/>
    <row r="605544" ht="14.25" customHeight="1"/>
    <row r="605546" ht="14.25" customHeight="1"/>
    <row r="605548" ht="14.25" customHeight="1"/>
    <row r="605550" ht="14.25" customHeight="1"/>
    <row r="605552" ht="14.25" customHeight="1"/>
    <row r="605554" ht="14.25" customHeight="1"/>
    <row r="605556" ht="14.25" customHeight="1"/>
    <row r="605558" ht="14.25" customHeight="1"/>
    <row r="605560" ht="14.25" customHeight="1"/>
    <row r="605562" ht="14.25" customHeight="1"/>
    <row r="605564" ht="14.25" customHeight="1"/>
    <row r="605566" ht="14.25" customHeight="1"/>
    <row r="605568" ht="14.25" customHeight="1"/>
    <row r="605570" ht="14.25" customHeight="1"/>
    <row r="605572" ht="14.25" customHeight="1"/>
    <row r="605574" ht="14.25" customHeight="1"/>
    <row r="605576" ht="14.25" customHeight="1"/>
    <row r="605578" ht="14.25" customHeight="1"/>
    <row r="605580" ht="14.25" customHeight="1"/>
    <row r="605582" ht="14.25" customHeight="1"/>
    <row r="605584" ht="14.25" customHeight="1"/>
    <row r="605586" ht="14.25" customHeight="1"/>
    <row r="605588" ht="14.25" customHeight="1"/>
    <row r="605590" ht="14.25" customHeight="1"/>
    <row r="605592" ht="14.25" customHeight="1"/>
    <row r="605594" ht="14.25" customHeight="1"/>
    <row r="605596" ht="14.25" customHeight="1"/>
    <row r="605598" ht="14.25" customHeight="1"/>
    <row r="605600" ht="14.25" customHeight="1"/>
    <row r="605602" ht="14.25" customHeight="1"/>
    <row r="605604" ht="14.25" customHeight="1"/>
    <row r="605606" ht="14.25" customHeight="1"/>
    <row r="605608" ht="14.25" customHeight="1"/>
    <row r="605610" ht="14.25" customHeight="1"/>
    <row r="605612" ht="14.25" customHeight="1"/>
    <row r="605614" ht="14.25" customHeight="1"/>
    <row r="605616" ht="14.25" customHeight="1"/>
    <row r="605618" ht="14.25" customHeight="1"/>
    <row r="605620" ht="14.25" customHeight="1"/>
    <row r="605622" ht="14.25" customHeight="1"/>
    <row r="605624" ht="14.25" customHeight="1"/>
    <row r="605626" ht="14.25" customHeight="1"/>
    <row r="605628" ht="14.25" customHeight="1"/>
    <row r="605630" ht="14.25" customHeight="1"/>
    <row r="605632" ht="14.25" customHeight="1"/>
    <row r="605634" ht="14.25" customHeight="1"/>
    <row r="605636" ht="14.25" customHeight="1"/>
    <row r="605638" ht="14.25" customHeight="1"/>
    <row r="605640" ht="14.25" customHeight="1"/>
    <row r="605642" ht="14.25" customHeight="1"/>
    <row r="605644" ht="14.25" customHeight="1"/>
    <row r="605646" ht="14.25" customHeight="1"/>
    <row r="605648" ht="14.25" customHeight="1"/>
    <row r="605650" ht="14.25" customHeight="1"/>
    <row r="605652" ht="14.25" customHeight="1"/>
    <row r="605654" ht="14.25" customHeight="1"/>
    <row r="605656" ht="14.25" customHeight="1"/>
    <row r="605658" ht="14.25" customHeight="1"/>
    <row r="605660" ht="14.25" customHeight="1"/>
    <row r="605662" ht="14.25" customHeight="1"/>
    <row r="605664" ht="14.25" customHeight="1"/>
    <row r="605666" ht="14.25" customHeight="1"/>
    <row r="605668" ht="14.25" customHeight="1"/>
    <row r="605670" ht="14.25" customHeight="1"/>
    <row r="605672" ht="14.25" customHeight="1"/>
    <row r="605674" ht="14.25" customHeight="1"/>
    <row r="605676" ht="14.25" customHeight="1"/>
    <row r="605678" ht="14.25" customHeight="1"/>
    <row r="605680" ht="14.25" customHeight="1"/>
    <row r="605682" ht="14.25" customHeight="1"/>
    <row r="605684" ht="14.25" customHeight="1"/>
    <row r="605686" ht="14.25" customHeight="1"/>
    <row r="605688" ht="14.25" customHeight="1"/>
    <row r="605690" ht="14.25" customHeight="1"/>
    <row r="605692" ht="14.25" customHeight="1"/>
    <row r="605694" ht="14.25" customHeight="1"/>
    <row r="605696" ht="14.25" customHeight="1"/>
    <row r="605698" ht="14.25" customHeight="1"/>
    <row r="605700" ht="14.25" customHeight="1"/>
    <row r="605702" ht="14.25" customHeight="1"/>
    <row r="605704" ht="14.25" customHeight="1"/>
    <row r="605706" ht="14.25" customHeight="1"/>
    <row r="605708" ht="14.25" customHeight="1"/>
    <row r="605710" ht="14.25" customHeight="1"/>
    <row r="605712" ht="14.25" customHeight="1"/>
    <row r="605714" ht="14.25" customHeight="1"/>
    <row r="605716" ht="14.25" customHeight="1"/>
    <row r="605718" ht="14.25" customHeight="1"/>
    <row r="605720" ht="14.25" customHeight="1"/>
    <row r="605722" ht="14.25" customHeight="1"/>
    <row r="605724" ht="14.25" customHeight="1"/>
    <row r="605726" ht="14.25" customHeight="1"/>
    <row r="605728" ht="14.25" customHeight="1"/>
    <row r="605730" ht="14.25" customHeight="1"/>
    <row r="605732" ht="14.25" customHeight="1"/>
    <row r="605734" ht="14.25" customHeight="1"/>
    <row r="605736" ht="14.25" customHeight="1"/>
    <row r="605738" ht="14.25" customHeight="1"/>
    <row r="605740" ht="14.25" customHeight="1"/>
    <row r="605742" ht="14.25" customHeight="1"/>
    <row r="605744" ht="14.25" customHeight="1"/>
    <row r="605746" ht="14.25" customHeight="1"/>
    <row r="605748" ht="14.25" customHeight="1"/>
    <row r="605750" ht="14.25" customHeight="1"/>
    <row r="605752" ht="14.25" customHeight="1"/>
    <row r="605754" ht="14.25" customHeight="1"/>
    <row r="605756" ht="14.25" customHeight="1"/>
    <row r="605758" ht="14.25" customHeight="1"/>
    <row r="605760" ht="14.25" customHeight="1"/>
    <row r="605762" ht="14.25" customHeight="1"/>
    <row r="605764" ht="14.25" customHeight="1"/>
    <row r="605766" ht="14.25" customHeight="1"/>
    <row r="605768" ht="14.25" customHeight="1"/>
    <row r="605770" ht="14.25" customHeight="1"/>
    <row r="605772" ht="14.25" customHeight="1"/>
    <row r="605774" ht="14.25" customHeight="1"/>
    <row r="605776" ht="14.25" customHeight="1"/>
    <row r="605778" ht="14.25" customHeight="1"/>
    <row r="605780" ht="14.25" customHeight="1"/>
    <row r="605782" ht="14.25" customHeight="1"/>
    <row r="605784" ht="14.25" customHeight="1"/>
    <row r="605786" ht="14.25" customHeight="1"/>
    <row r="605788" ht="14.25" customHeight="1"/>
    <row r="605790" ht="14.25" customHeight="1"/>
    <row r="605792" ht="14.25" customHeight="1"/>
    <row r="605794" ht="14.25" customHeight="1"/>
    <row r="605796" ht="14.25" customHeight="1"/>
    <row r="605798" ht="14.25" customHeight="1"/>
    <row r="605800" ht="14.25" customHeight="1"/>
    <row r="605802" ht="14.25" customHeight="1"/>
    <row r="605804" ht="14.25" customHeight="1"/>
    <row r="605806" ht="14.25" customHeight="1"/>
    <row r="605808" ht="14.25" customHeight="1"/>
    <row r="605810" ht="14.25" customHeight="1"/>
    <row r="605812" ht="14.25" customHeight="1"/>
    <row r="605814" ht="14.25" customHeight="1"/>
    <row r="605816" ht="14.25" customHeight="1"/>
    <row r="605818" ht="14.25" customHeight="1"/>
    <row r="605820" ht="14.25" customHeight="1"/>
    <row r="605822" ht="14.25" customHeight="1"/>
    <row r="605824" ht="14.25" customHeight="1"/>
    <row r="605826" ht="14.25" customHeight="1"/>
    <row r="605828" ht="14.25" customHeight="1"/>
    <row r="605830" ht="14.25" customHeight="1"/>
    <row r="605832" ht="14.25" customHeight="1"/>
    <row r="605834" ht="14.25" customHeight="1"/>
    <row r="605836" ht="14.25" customHeight="1"/>
    <row r="605838" ht="14.25" customHeight="1"/>
    <row r="605840" ht="14.25" customHeight="1"/>
    <row r="605842" ht="14.25" customHeight="1"/>
    <row r="605844" ht="14.25" customHeight="1"/>
    <row r="605846" ht="14.25" customHeight="1"/>
    <row r="605848" ht="14.25" customHeight="1"/>
    <row r="605850" ht="14.25" customHeight="1"/>
    <row r="605852" ht="14.25" customHeight="1"/>
    <row r="605854" ht="14.25" customHeight="1"/>
    <row r="605856" ht="14.25" customHeight="1"/>
    <row r="605858" ht="14.25" customHeight="1"/>
    <row r="605860" ht="14.25" customHeight="1"/>
    <row r="605862" ht="14.25" customHeight="1"/>
    <row r="605864" ht="14.25" customHeight="1"/>
    <row r="605866" ht="14.25" customHeight="1"/>
    <row r="605868" ht="14.25" customHeight="1"/>
    <row r="605870" ht="14.25" customHeight="1"/>
    <row r="605872" ht="14.25" customHeight="1"/>
    <row r="605874" ht="14.25" customHeight="1"/>
    <row r="605876" ht="14.25" customHeight="1"/>
    <row r="605878" ht="14.25" customHeight="1"/>
    <row r="605880" ht="14.25" customHeight="1"/>
    <row r="605882" ht="14.25" customHeight="1"/>
    <row r="605884" ht="14.25" customHeight="1"/>
    <row r="605886" ht="14.25" customHeight="1"/>
    <row r="605888" ht="14.25" customHeight="1"/>
    <row r="605890" ht="14.25" customHeight="1"/>
    <row r="605892" ht="14.25" customHeight="1"/>
    <row r="605894" ht="14.25" customHeight="1"/>
    <row r="605896" ht="14.25" customHeight="1"/>
    <row r="605898" ht="14.25" customHeight="1"/>
    <row r="605900" ht="14.25" customHeight="1"/>
    <row r="605902" ht="14.25" customHeight="1"/>
    <row r="605904" ht="14.25" customHeight="1"/>
    <row r="605906" ht="14.25" customHeight="1"/>
    <row r="605908" ht="14.25" customHeight="1"/>
    <row r="605910" ht="14.25" customHeight="1"/>
    <row r="605912" ht="14.25" customHeight="1"/>
    <row r="605914" ht="14.25" customHeight="1"/>
    <row r="605916" ht="14.25" customHeight="1"/>
    <row r="605918" ht="14.25" customHeight="1"/>
    <row r="605920" ht="14.25" customHeight="1"/>
    <row r="605922" ht="14.25" customHeight="1"/>
    <row r="605924" ht="14.25" customHeight="1"/>
    <row r="605926" ht="14.25" customHeight="1"/>
    <row r="605928" ht="14.25" customHeight="1"/>
    <row r="605930" ht="14.25" customHeight="1"/>
    <row r="605932" ht="14.25" customHeight="1"/>
    <row r="605934" ht="14.25" customHeight="1"/>
    <row r="605936" ht="14.25" customHeight="1"/>
    <row r="605938" ht="14.25" customHeight="1"/>
    <row r="605940" ht="14.25" customHeight="1"/>
    <row r="605942" ht="14.25" customHeight="1"/>
    <row r="605944" ht="14.25" customHeight="1"/>
    <row r="605946" ht="14.25" customHeight="1"/>
    <row r="605948" ht="14.25" customHeight="1"/>
    <row r="605950" ht="14.25" customHeight="1"/>
    <row r="605952" ht="14.25" customHeight="1"/>
    <row r="605954" ht="14.25" customHeight="1"/>
    <row r="605956" ht="14.25" customHeight="1"/>
    <row r="605958" ht="14.25" customHeight="1"/>
    <row r="605960" ht="14.25" customHeight="1"/>
    <row r="605962" ht="14.25" customHeight="1"/>
    <row r="605964" ht="14.25" customHeight="1"/>
    <row r="605966" ht="14.25" customHeight="1"/>
    <row r="605968" ht="14.25" customHeight="1"/>
    <row r="605970" ht="14.25" customHeight="1"/>
    <row r="605972" ht="14.25" customHeight="1"/>
    <row r="605974" ht="14.25" customHeight="1"/>
    <row r="605976" ht="14.25" customHeight="1"/>
    <row r="605978" ht="14.25" customHeight="1"/>
    <row r="605980" ht="14.25" customHeight="1"/>
    <row r="605982" ht="14.25" customHeight="1"/>
    <row r="605984" ht="14.25" customHeight="1"/>
    <row r="605986" ht="14.25" customHeight="1"/>
    <row r="605988" ht="14.25" customHeight="1"/>
    <row r="605990" ht="14.25" customHeight="1"/>
    <row r="605992" ht="14.25" customHeight="1"/>
    <row r="605994" ht="14.25" customHeight="1"/>
    <row r="605996" ht="14.25" customHeight="1"/>
    <row r="605998" ht="14.25" customHeight="1"/>
    <row r="606000" ht="14.25" customHeight="1"/>
    <row r="606002" ht="14.25" customHeight="1"/>
    <row r="606004" ht="14.25" customHeight="1"/>
    <row r="606006" ht="14.25" customHeight="1"/>
    <row r="606008" ht="14.25" customHeight="1"/>
    <row r="606010" ht="14.25" customHeight="1"/>
    <row r="606012" ht="14.25" customHeight="1"/>
    <row r="606014" ht="14.25" customHeight="1"/>
    <row r="606016" ht="14.25" customHeight="1"/>
    <row r="606018" ht="14.25" customHeight="1"/>
    <row r="606020" ht="14.25" customHeight="1"/>
    <row r="606022" ht="14.25" customHeight="1"/>
    <row r="606024" ht="14.25" customHeight="1"/>
    <row r="606026" ht="14.25" customHeight="1"/>
    <row r="606028" ht="14.25" customHeight="1"/>
    <row r="606030" ht="14.25" customHeight="1"/>
    <row r="606032" ht="14.25" customHeight="1"/>
    <row r="606034" ht="14.25" customHeight="1"/>
    <row r="606036" ht="14.25" customHeight="1"/>
    <row r="606038" ht="14.25" customHeight="1"/>
    <row r="606040" ht="14.25" customHeight="1"/>
    <row r="606042" ht="14.25" customHeight="1"/>
    <row r="606044" ht="14.25" customHeight="1"/>
    <row r="606046" ht="14.25" customHeight="1"/>
    <row r="606048" ht="14.25" customHeight="1"/>
    <row r="606050" ht="14.25" customHeight="1"/>
    <row r="606052" ht="14.25" customHeight="1"/>
    <row r="606054" ht="14.25" customHeight="1"/>
    <row r="606056" ht="14.25" customHeight="1"/>
    <row r="606058" ht="14.25" customHeight="1"/>
    <row r="606060" ht="14.25" customHeight="1"/>
    <row r="606062" ht="14.25" customHeight="1"/>
    <row r="606064" ht="14.25" customHeight="1"/>
    <row r="606066" ht="14.25" customHeight="1"/>
    <row r="606068" ht="14.25" customHeight="1"/>
    <row r="606070" ht="14.25" customHeight="1"/>
    <row r="606072" ht="14.25" customHeight="1"/>
    <row r="606074" ht="14.25" customHeight="1"/>
    <row r="606076" ht="14.25" customHeight="1"/>
    <row r="606078" ht="14.25" customHeight="1"/>
    <row r="606080" ht="14.25" customHeight="1"/>
    <row r="606082" ht="14.25" customHeight="1"/>
    <row r="606084" ht="14.25" customHeight="1"/>
    <row r="606086" ht="14.25" customHeight="1"/>
    <row r="606088" ht="14.25" customHeight="1"/>
    <row r="606090" ht="14.25" customHeight="1"/>
    <row r="606092" ht="14.25" customHeight="1"/>
    <row r="606094" ht="14.25" customHeight="1"/>
    <row r="606096" ht="14.25" customHeight="1"/>
    <row r="606098" ht="14.25" customHeight="1"/>
    <row r="606100" ht="14.25" customHeight="1"/>
    <row r="606102" ht="14.25" customHeight="1"/>
    <row r="606104" ht="14.25" customHeight="1"/>
    <row r="606106" ht="14.25" customHeight="1"/>
    <row r="606108" ht="14.25" customHeight="1"/>
    <row r="606110" ht="14.25" customHeight="1"/>
    <row r="606112" ht="14.25" customHeight="1"/>
    <row r="606114" ht="14.25" customHeight="1"/>
    <row r="606116" ht="14.25" customHeight="1"/>
    <row r="606118" ht="14.25" customHeight="1"/>
    <row r="606120" ht="14.25" customHeight="1"/>
    <row r="606122" ht="14.25" customHeight="1"/>
    <row r="606124" ht="14.25" customHeight="1"/>
    <row r="606126" ht="14.25" customHeight="1"/>
    <row r="606128" ht="14.25" customHeight="1"/>
    <row r="606130" ht="14.25" customHeight="1"/>
    <row r="606132" ht="14.25" customHeight="1"/>
    <row r="606134" ht="14.25" customHeight="1"/>
    <row r="606136" ht="14.25" customHeight="1"/>
    <row r="606138" ht="14.25" customHeight="1"/>
    <row r="606140" ht="14.25" customHeight="1"/>
    <row r="606142" ht="14.25" customHeight="1"/>
    <row r="606144" ht="14.25" customHeight="1"/>
    <row r="606146" ht="14.25" customHeight="1"/>
    <row r="606148" ht="14.25" customHeight="1"/>
    <row r="606150" ht="14.25" customHeight="1"/>
    <row r="606152" ht="14.25" customHeight="1"/>
    <row r="606154" ht="14.25" customHeight="1"/>
    <row r="606156" ht="14.25" customHeight="1"/>
    <row r="606158" ht="14.25" customHeight="1"/>
    <row r="606160" ht="14.25" customHeight="1"/>
    <row r="606162" ht="14.25" customHeight="1"/>
    <row r="606164" ht="14.25" customHeight="1"/>
    <row r="606166" ht="14.25" customHeight="1"/>
    <row r="606168" ht="14.25" customHeight="1"/>
    <row r="606170" ht="14.25" customHeight="1"/>
    <row r="606172" ht="14.25" customHeight="1"/>
    <row r="606174" ht="14.25" customHeight="1"/>
    <row r="606176" ht="14.25" customHeight="1"/>
    <row r="606178" ht="14.25" customHeight="1"/>
    <row r="606180" ht="14.25" customHeight="1"/>
    <row r="606182" ht="14.25" customHeight="1"/>
    <row r="606184" ht="14.25" customHeight="1"/>
    <row r="606186" ht="14.25" customHeight="1"/>
    <row r="606188" ht="14.25" customHeight="1"/>
    <row r="606190" ht="14.25" customHeight="1"/>
    <row r="606192" ht="14.25" customHeight="1"/>
    <row r="606194" ht="14.25" customHeight="1"/>
    <row r="606196" ht="14.25" customHeight="1"/>
    <row r="606198" ht="14.25" customHeight="1"/>
    <row r="606200" ht="14.25" customHeight="1"/>
    <row r="606202" ht="14.25" customHeight="1"/>
    <row r="606204" ht="14.25" customHeight="1"/>
    <row r="606206" ht="14.25" customHeight="1"/>
    <row r="606208" ht="14.25" customHeight="1"/>
    <row r="606210" ht="14.25" customHeight="1"/>
    <row r="606212" ht="14.25" customHeight="1"/>
    <row r="606214" ht="14.25" customHeight="1"/>
    <row r="606216" ht="14.25" customHeight="1"/>
    <row r="606218" ht="14.25" customHeight="1"/>
    <row r="606220" ht="14.25" customHeight="1"/>
    <row r="606222" ht="14.25" customHeight="1"/>
    <row r="606224" ht="14.25" customHeight="1"/>
    <row r="606226" ht="14.25" customHeight="1"/>
    <row r="606228" ht="14.25" customHeight="1"/>
    <row r="606230" ht="14.25" customHeight="1"/>
    <row r="606232" ht="14.25" customHeight="1"/>
    <row r="606234" ht="14.25" customHeight="1"/>
    <row r="606236" ht="14.25" customHeight="1"/>
    <row r="606238" ht="14.25" customHeight="1"/>
    <row r="606240" ht="14.25" customHeight="1"/>
    <row r="606242" ht="14.25" customHeight="1"/>
    <row r="606244" ht="14.25" customHeight="1"/>
    <row r="606246" ht="14.25" customHeight="1"/>
    <row r="606248" ht="14.25" customHeight="1"/>
    <row r="606250" ht="14.25" customHeight="1"/>
    <row r="606252" ht="14.25" customHeight="1"/>
    <row r="606254" ht="14.25" customHeight="1"/>
    <row r="606256" ht="14.25" customHeight="1"/>
    <row r="606258" ht="14.25" customHeight="1"/>
    <row r="606260" ht="14.25" customHeight="1"/>
    <row r="606262" ht="14.25" customHeight="1"/>
    <row r="606264" ht="14.25" customHeight="1"/>
    <row r="606266" ht="14.25" customHeight="1"/>
    <row r="606268" ht="14.25" customHeight="1"/>
    <row r="606270" ht="14.25" customHeight="1"/>
    <row r="606272" ht="14.25" customHeight="1"/>
    <row r="606274" ht="14.25" customHeight="1"/>
    <row r="606276" ht="14.25" customHeight="1"/>
    <row r="606278" ht="14.25" customHeight="1"/>
    <row r="606280" ht="14.25" customHeight="1"/>
    <row r="606282" ht="14.25" customHeight="1"/>
    <row r="606284" ht="14.25" customHeight="1"/>
    <row r="606286" ht="14.25" customHeight="1"/>
    <row r="606288" ht="14.25" customHeight="1"/>
    <row r="606290" ht="14.25" customHeight="1"/>
    <row r="606292" ht="14.25" customHeight="1"/>
    <row r="606294" ht="14.25" customHeight="1"/>
    <row r="606296" ht="14.25" customHeight="1"/>
    <row r="606298" ht="14.25" customHeight="1"/>
    <row r="606300" ht="14.25" customHeight="1"/>
    <row r="606302" ht="14.25" customHeight="1"/>
    <row r="606304" ht="14.25" customHeight="1"/>
    <row r="606306" ht="14.25" customHeight="1"/>
    <row r="606308" ht="14.25" customHeight="1"/>
    <row r="606310" ht="14.25" customHeight="1"/>
    <row r="606312" ht="14.25" customHeight="1"/>
    <row r="606314" ht="14.25" customHeight="1"/>
    <row r="606316" ht="14.25" customHeight="1"/>
    <row r="606318" ht="14.25" customHeight="1"/>
    <row r="606320" ht="14.25" customHeight="1"/>
    <row r="606322" ht="14.25" customHeight="1"/>
    <row r="606324" ht="14.25" customHeight="1"/>
    <row r="606326" ht="14.25" customHeight="1"/>
    <row r="606328" ht="14.25" customHeight="1"/>
    <row r="606330" ht="14.25" customHeight="1"/>
    <row r="606332" ht="14.25" customHeight="1"/>
    <row r="606334" ht="14.25" customHeight="1"/>
    <row r="606336" ht="14.25" customHeight="1"/>
    <row r="606338" ht="14.25" customHeight="1"/>
    <row r="606340" ht="14.25" customHeight="1"/>
    <row r="606342" ht="14.25" customHeight="1"/>
    <row r="606344" ht="14.25" customHeight="1"/>
    <row r="606346" ht="14.25" customHeight="1"/>
    <row r="606348" ht="14.25" customHeight="1"/>
    <row r="606350" ht="14.25" customHeight="1"/>
    <row r="606352" ht="14.25" customHeight="1"/>
    <row r="606354" ht="14.25" customHeight="1"/>
    <row r="606356" ht="14.25" customHeight="1"/>
    <row r="606358" ht="14.25" customHeight="1"/>
    <row r="606360" ht="14.25" customHeight="1"/>
    <row r="606362" ht="14.25" customHeight="1"/>
    <row r="606364" ht="14.25" customHeight="1"/>
    <row r="606366" ht="14.25" customHeight="1"/>
    <row r="606368" ht="14.25" customHeight="1"/>
    <row r="606370" ht="14.25" customHeight="1"/>
    <row r="606372" ht="14.25" customHeight="1"/>
    <row r="606374" ht="14.25" customHeight="1"/>
    <row r="606376" ht="14.25" customHeight="1"/>
    <row r="606378" ht="14.25" customHeight="1"/>
    <row r="606380" ht="14.25" customHeight="1"/>
    <row r="606382" ht="14.25" customHeight="1"/>
    <row r="606384" ht="14.25" customHeight="1"/>
    <row r="606386" ht="14.25" customHeight="1"/>
    <row r="606388" ht="14.25" customHeight="1"/>
    <row r="606390" ht="14.25" customHeight="1"/>
    <row r="606392" ht="14.25" customHeight="1"/>
    <row r="606394" ht="14.25" customHeight="1"/>
    <row r="606396" ht="14.25" customHeight="1"/>
    <row r="606398" ht="14.25" customHeight="1"/>
    <row r="606400" ht="14.25" customHeight="1"/>
    <row r="606402" ht="14.25" customHeight="1"/>
    <row r="606404" ht="14.25" customHeight="1"/>
    <row r="606406" ht="14.25" customHeight="1"/>
    <row r="606408" ht="14.25" customHeight="1"/>
    <row r="606410" ht="14.25" customHeight="1"/>
    <row r="606412" ht="14.25" customHeight="1"/>
    <row r="606414" ht="14.25" customHeight="1"/>
    <row r="606416" ht="14.25" customHeight="1"/>
    <row r="606418" ht="14.25" customHeight="1"/>
    <row r="606420" ht="14.25" customHeight="1"/>
    <row r="606422" ht="14.25" customHeight="1"/>
    <row r="606424" ht="14.25" customHeight="1"/>
    <row r="606426" ht="14.25" customHeight="1"/>
    <row r="606428" ht="14.25" customHeight="1"/>
    <row r="606430" ht="14.25" customHeight="1"/>
    <row r="606432" ht="14.25" customHeight="1"/>
    <row r="606434" ht="14.25" customHeight="1"/>
    <row r="606436" ht="14.25" customHeight="1"/>
    <row r="606438" ht="14.25" customHeight="1"/>
    <row r="606440" ht="14.25" customHeight="1"/>
    <row r="606442" ht="14.25" customHeight="1"/>
    <row r="606444" ht="14.25" customHeight="1"/>
    <row r="606446" ht="14.25" customHeight="1"/>
    <row r="606448" ht="14.25" customHeight="1"/>
    <row r="606450" ht="14.25" customHeight="1"/>
    <row r="606452" ht="14.25" customHeight="1"/>
    <row r="606454" ht="14.25" customHeight="1"/>
    <row r="606456" ht="14.25" customHeight="1"/>
    <row r="606458" ht="14.25" customHeight="1"/>
    <row r="606460" ht="14.25" customHeight="1"/>
    <row r="606462" ht="14.25" customHeight="1"/>
    <row r="606464" ht="14.25" customHeight="1"/>
    <row r="606466" ht="14.25" customHeight="1"/>
    <row r="606468" ht="14.25" customHeight="1"/>
    <row r="606470" ht="14.25" customHeight="1"/>
    <row r="606472" ht="14.25" customHeight="1"/>
    <row r="606474" ht="14.25" customHeight="1"/>
    <row r="606476" ht="14.25" customHeight="1"/>
    <row r="606478" ht="14.25" customHeight="1"/>
    <row r="606480" ht="14.25" customHeight="1"/>
    <row r="606482" ht="14.25" customHeight="1"/>
    <row r="606484" ht="14.25" customHeight="1"/>
    <row r="606486" ht="14.25" customHeight="1"/>
    <row r="606488" ht="14.25" customHeight="1"/>
    <row r="606490" ht="14.25" customHeight="1"/>
    <row r="606492" ht="14.25" customHeight="1"/>
    <row r="606494" ht="14.25" customHeight="1"/>
    <row r="606496" ht="14.25" customHeight="1"/>
    <row r="606498" ht="14.25" customHeight="1"/>
    <row r="606500" ht="14.25" customHeight="1"/>
    <row r="606502" ht="14.25" customHeight="1"/>
    <row r="606504" ht="14.25" customHeight="1"/>
    <row r="606506" ht="14.25" customHeight="1"/>
    <row r="606508" ht="14.25" customHeight="1"/>
    <row r="606510" ht="14.25" customHeight="1"/>
    <row r="606512" ht="14.25" customHeight="1"/>
    <row r="606514" ht="14.25" customHeight="1"/>
    <row r="606516" ht="14.25" customHeight="1"/>
    <row r="606518" ht="14.25" customHeight="1"/>
    <row r="606520" ht="14.25" customHeight="1"/>
    <row r="606522" ht="14.25" customHeight="1"/>
    <row r="606524" ht="14.25" customHeight="1"/>
    <row r="606526" ht="14.25" customHeight="1"/>
    <row r="606528" ht="14.25" customHeight="1"/>
    <row r="606530" ht="14.25" customHeight="1"/>
    <row r="606532" ht="14.25" customHeight="1"/>
    <row r="606534" ht="14.25" customHeight="1"/>
    <row r="606536" ht="14.25" customHeight="1"/>
    <row r="606538" ht="14.25" customHeight="1"/>
    <row r="606540" ht="14.25" customHeight="1"/>
    <row r="606542" ht="14.25" customHeight="1"/>
    <row r="606544" ht="14.25" customHeight="1"/>
    <row r="606546" ht="14.25" customHeight="1"/>
    <row r="606548" ht="14.25" customHeight="1"/>
    <row r="606550" ht="14.25" customHeight="1"/>
    <row r="606552" ht="14.25" customHeight="1"/>
    <row r="606554" ht="14.25" customHeight="1"/>
    <row r="606556" ht="14.25" customHeight="1"/>
    <row r="606558" ht="14.25" customHeight="1"/>
    <row r="606560" ht="14.25" customHeight="1"/>
    <row r="606562" ht="14.25" customHeight="1"/>
    <row r="606564" ht="14.25" customHeight="1"/>
    <row r="606566" ht="14.25" customHeight="1"/>
    <row r="606568" ht="14.25" customHeight="1"/>
    <row r="606570" ht="14.25" customHeight="1"/>
    <row r="606572" ht="14.25" customHeight="1"/>
    <row r="606574" ht="14.25" customHeight="1"/>
    <row r="606576" ht="14.25" customHeight="1"/>
    <row r="606578" ht="14.25" customHeight="1"/>
    <row r="606580" ht="14.25" customHeight="1"/>
    <row r="606582" ht="14.25" customHeight="1"/>
    <row r="606584" ht="14.25" customHeight="1"/>
    <row r="606586" ht="14.25" customHeight="1"/>
    <row r="606588" ht="14.25" customHeight="1"/>
    <row r="606590" ht="14.25" customHeight="1"/>
    <row r="606592" ht="14.25" customHeight="1"/>
    <row r="606594" ht="14.25" customHeight="1"/>
    <row r="606596" ht="14.25" customHeight="1"/>
    <row r="606598" ht="14.25" customHeight="1"/>
    <row r="606600" ht="14.25" customHeight="1"/>
    <row r="606602" ht="14.25" customHeight="1"/>
    <row r="606604" ht="14.25" customHeight="1"/>
    <row r="606606" ht="14.25" customHeight="1"/>
    <row r="606608" ht="14.25" customHeight="1"/>
    <row r="606610" ht="14.25" customHeight="1"/>
    <row r="606612" ht="14.25" customHeight="1"/>
    <row r="606614" ht="14.25" customHeight="1"/>
    <row r="606616" ht="14.25" customHeight="1"/>
    <row r="606618" ht="14.25" customHeight="1"/>
    <row r="606620" ht="14.25" customHeight="1"/>
    <row r="606622" ht="14.25" customHeight="1"/>
    <row r="606624" ht="14.25" customHeight="1"/>
    <row r="606626" ht="14.25" customHeight="1"/>
    <row r="606628" ht="14.25" customHeight="1"/>
    <row r="606630" ht="14.25" customHeight="1"/>
    <row r="606632" ht="14.25" customHeight="1"/>
    <row r="606634" ht="14.25" customHeight="1"/>
    <row r="606636" ht="14.25" customHeight="1"/>
    <row r="606638" ht="14.25" customHeight="1"/>
    <row r="606640" ht="14.25" customHeight="1"/>
    <row r="606642" ht="14.25" customHeight="1"/>
    <row r="606644" ht="14.25" customHeight="1"/>
    <row r="606646" ht="14.25" customHeight="1"/>
    <row r="606648" ht="14.25" customHeight="1"/>
    <row r="606650" ht="14.25" customHeight="1"/>
    <row r="606652" ht="14.25" customHeight="1"/>
    <row r="606654" ht="14.25" customHeight="1"/>
    <row r="606656" ht="14.25" customHeight="1"/>
    <row r="606658" ht="14.25" customHeight="1"/>
    <row r="606660" ht="14.25" customHeight="1"/>
    <row r="606662" ht="14.25" customHeight="1"/>
    <row r="606664" ht="14.25" customHeight="1"/>
    <row r="606666" ht="14.25" customHeight="1"/>
    <row r="606668" ht="14.25" customHeight="1"/>
    <row r="606670" ht="14.25" customHeight="1"/>
    <row r="606672" ht="14.25" customHeight="1"/>
    <row r="606674" ht="14.25" customHeight="1"/>
    <row r="606676" ht="14.25" customHeight="1"/>
    <row r="606678" ht="14.25" customHeight="1"/>
    <row r="606680" ht="14.25" customHeight="1"/>
    <row r="606682" ht="14.25" customHeight="1"/>
    <row r="606684" ht="14.25" customHeight="1"/>
    <row r="606686" ht="14.25" customHeight="1"/>
    <row r="606688" ht="14.25" customHeight="1"/>
    <row r="606690" ht="14.25" customHeight="1"/>
    <row r="606692" ht="14.25" customHeight="1"/>
    <row r="606694" ht="14.25" customHeight="1"/>
    <row r="606696" ht="14.25" customHeight="1"/>
    <row r="606698" ht="14.25" customHeight="1"/>
    <row r="606700" ht="14.25" customHeight="1"/>
    <row r="606702" ht="14.25" customHeight="1"/>
    <row r="606704" ht="14.25" customHeight="1"/>
    <row r="606706" ht="14.25" customHeight="1"/>
    <row r="606708" ht="14.25" customHeight="1"/>
    <row r="606710" ht="14.25" customHeight="1"/>
    <row r="606712" ht="14.25" customHeight="1"/>
    <row r="606714" ht="14.25" customHeight="1"/>
    <row r="606716" ht="14.25" customHeight="1"/>
    <row r="606718" ht="14.25" customHeight="1"/>
    <row r="606720" ht="14.25" customHeight="1"/>
    <row r="606722" ht="14.25" customHeight="1"/>
    <row r="606724" ht="14.25" customHeight="1"/>
    <row r="606726" ht="14.25" customHeight="1"/>
    <row r="606728" ht="14.25" customHeight="1"/>
    <row r="606730" ht="14.25" customHeight="1"/>
    <row r="606732" ht="14.25" customHeight="1"/>
    <row r="606734" ht="14.25" customHeight="1"/>
    <row r="606736" ht="14.25" customHeight="1"/>
    <row r="606738" ht="14.25" customHeight="1"/>
    <row r="606740" ht="14.25" customHeight="1"/>
    <row r="606742" ht="14.25" customHeight="1"/>
    <row r="606744" ht="14.25" customHeight="1"/>
    <row r="606746" ht="14.25" customHeight="1"/>
    <row r="606748" ht="14.25" customHeight="1"/>
    <row r="606750" ht="14.25" customHeight="1"/>
    <row r="606752" ht="14.25" customHeight="1"/>
    <row r="606754" ht="14.25" customHeight="1"/>
    <row r="606756" ht="14.25" customHeight="1"/>
    <row r="606758" ht="14.25" customHeight="1"/>
    <row r="606760" ht="14.25" customHeight="1"/>
    <row r="606762" ht="14.25" customHeight="1"/>
    <row r="606764" ht="14.25" customHeight="1"/>
    <row r="606766" ht="14.25" customHeight="1"/>
    <row r="606768" ht="14.25" customHeight="1"/>
    <row r="606770" ht="14.25" customHeight="1"/>
    <row r="606772" ht="14.25" customHeight="1"/>
    <row r="606774" ht="14.25" customHeight="1"/>
    <row r="606776" ht="14.25" customHeight="1"/>
    <row r="606778" ht="14.25" customHeight="1"/>
    <row r="606780" ht="14.25" customHeight="1"/>
    <row r="606782" ht="14.25" customHeight="1"/>
    <row r="606784" ht="14.25" customHeight="1"/>
    <row r="606786" ht="14.25" customHeight="1"/>
    <row r="606788" ht="14.25" customHeight="1"/>
    <row r="606790" ht="14.25" customHeight="1"/>
    <row r="606792" ht="14.25" customHeight="1"/>
    <row r="606794" ht="14.25" customHeight="1"/>
    <row r="606796" ht="14.25" customHeight="1"/>
    <row r="606798" ht="14.25" customHeight="1"/>
    <row r="606800" ht="14.25" customHeight="1"/>
    <row r="606802" ht="14.25" customHeight="1"/>
    <row r="606804" ht="14.25" customHeight="1"/>
    <row r="606806" ht="14.25" customHeight="1"/>
    <row r="606808" ht="14.25" customHeight="1"/>
    <row r="606810" ht="14.25" customHeight="1"/>
    <row r="606812" ht="14.25" customHeight="1"/>
    <row r="606814" ht="14.25" customHeight="1"/>
    <row r="606816" ht="14.25" customHeight="1"/>
    <row r="606818" ht="14.25" customHeight="1"/>
    <row r="606820" ht="14.25" customHeight="1"/>
    <row r="606822" ht="14.25" customHeight="1"/>
    <row r="606824" ht="14.25" customHeight="1"/>
    <row r="606826" ht="14.25" customHeight="1"/>
    <row r="606828" ht="14.25" customHeight="1"/>
    <row r="606830" ht="14.25" customHeight="1"/>
    <row r="606832" ht="14.25" customHeight="1"/>
    <row r="606834" ht="14.25" customHeight="1"/>
    <row r="606836" ht="14.25" customHeight="1"/>
    <row r="606838" ht="14.25" customHeight="1"/>
    <row r="606840" ht="14.25" customHeight="1"/>
    <row r="606842" ht="14.25" customHeight="1"/>
    <row r="606844" ht="14.25" customHeight="1"/>
    <row r="606846" ht="14.25" customHeight="1"/>
    <row r="606848" ht="14.25" customHeight="1"/>
    <row r="606850" ht="14.25" customHeight="1"/>
    <row r="606852" ht="14.25" customHeight="1"/>
    <row r="606854" ht="14.25" customHeight="1"/>
    <row r="606856" ht="14.25" customHeight="1"/>
    <row r="606858" ht="14.25" customHeight="1"/>
    <row r="606860" ht="14.25" customHeight="1"/>
    <row r="606862" ht="14.25" customHeight="1"/>
    <row r="606864" ht="14.25" customHeight="1"/>
    <row r="606866" ht="14.25" customHeight="1"/>
    <row r="606868" ht="14.25" customHeight="1"/>
    <row r="606870" ht="14.25" customHeight="1"/>
    <row r="606872" ht="14.25" customHeight="1"/>
    <row r="606874" ht="14.25" customHeight="1"/>
    <row r="606876" ht="14.25" customHeight="1"/>
    <row r="606878" ht="14.25" customHeight="1"/>
    <row r="606880" ht="14.25" customHeight="1"/>
    <row r="606882" ht="14.25" customHeight="1"/>
    <row r="606884" ht="14.25" customHeight="1"/>
    <row r="606886" ht="14.25" customHeight="1"/>
    <row r="606888" ht="14.25" customHeight="1"/>
    <row r="606890" ht="14.25" customHeight="1"/>
    <row r="606892" ht="14.25" customHeight="1"/>
    <row r="606894" ht="14.25" customHeight="1"/>
    <row r="606896" ht="14.25" customHeight="1"/>
    <row r="606898" ht="14.25" customHeight="1"/>
    <row r="606900" ht="14.25" customHeight="1"/>
    <row r="606902" ht="14.25" customHeight="1"/>
    <row r="606904" ht="14.25" customHeight="1"/>
    <row r="606906" ht="14.25" customHeight="1"/>
    <row r="606908" ht="14.25" customHeight="1"/>
    <row r="606910" ht="14.25" customHeight="1"/>
    <row r="606912" ht="14.25" customHeight="1"/>
    <row r="606914" ht="14.25" customHeight="1"/>
    <row r="606916" ht="14.25" customHeight="1"/>
    <row r="606918" ht="14.25" customHeight="1"/>
    <row r="606920" ht="14.25" customHeight="1"/>
    <row r="606922" ht="14.25" customHeight="1"/>
    <row r="606924" ht="14.25" customHeight="1"/>
    <row r="606926" ht="14.25" customHeight="1"/>
    <row r="606928" ht="14.25" customHeight="1"/>
    <row r="606930" ht="14.25" customHeight="1"/>
    <row r="606932" ht="14.25" customHeight="1"/>
    <row r="606934" ht="14.25" customHeight="1"/>
    <row r="606936" ht="14.25" customHeight="1"/>
    <row r="606938" ht="14.25" customHeight="1"/>
    <row r="606940" ht="14.25" customHeight="1"/>
    <row r="606942" ht="14.25" customHeight="1"/>
    <row r="606944" ht="14.25" customHeight="1"/>
    <row r="606946" ht="14.25" customHeight="1"/>
    <row r="606948" ht="14.25" customHeight="1"/>
    <row r="606950" ht="14.25" customHeight="1"/>
    <row r="606952" ht="14.25" customHeight="1"/>
    <row r="606954" ht="14.25" customHeight="1"/>
    <row r="606956" ht="14.25" customHeight="1"/>
    <row r="606958" ht="14.25" customHeight="1"/>
    <row r="606960" ht="14.25" customHeight="1"/>
    <row r="606962" ht="14.25" customHeight="1"/>
    <row r="606964" ht="14.25" customHeight="1"/>
    <row r="606966" ht="14.25" customHeight="1"/>
    <row r="606968" ht="14.25" customHeight="1"/>
    <row r="606970" ht="14.25" customHeight="1"/>
    <row r="606972" ht="14.25" customHeight="1"/>
    <row r="606974" ht="14.25" customHeight="1"/>
    <row r="606976" ht="14.25" customHeight="1"/>
    <row r="606978" ht="14.25" customHeight="1"/>
    <row r="606980" ht="14.25" customHeight="1"/>
    <row r="606982" ht="14.25" customHeight="1"/>
    <row r="606984" ht="14.25" customHeight="1"/>
    <row r="606986" ht="14.25" customHeight="1"/>
    <row r="606988" ht="14.25" customHeight="1"/>
    <row r="606990" ht="14.25" customHeight="1"/>
    <row r="606992" ht="14.25" customHeight="1"/>
    <row r="606994" ht="14.25" customHeight="1"/>
    <row r="606996" ht="14.25" customHeight="1"/>
    <row r="606998" ht="14.25" customHeight="1"/>
    <row r="607000" ht="14.25" customHeight="1"/>
    <row r="607002" ht="14.25" customHeight="1"/>
    <row r="607004" ht="14.25" customHeight="1"/>
    <row r="607006" ht="14.25" customHeight="1"/>
    <row r="607008" ht="14.25" customHeight="1"/>
    <row r="607010" ht="14.25" customHeight="1"/>
    <row r="607012" ht="14.25" customHeight="1"/>
    <row r="607014" ht="14.25" customHeight="1"/>
    <row r="607016" ht="14.25" customHeight="1"/>
    <row r="607018" ht="14.25" customHeight="1"/>
    <row r="607020" ht="14.25" customHeight="1"/>
    <row r="607022" ht="14.25" customHeight="1"/>
    <row r="607024" ht="14.25" customHeight="1"/>
    <row r="607026" ht="14.25" customHeight="1"/>
    <row r="607028" ht="14.25" customHeight="1"/>
    <row r="607030" ht="14.25" customHeight="1"/>
    <row r="607032" ht="14.25" customHeight="1"/>
    <row r="607034" ht="14.25" customHeight="1"/>
    <row r="607036" ht="14.25" customHeight="1"/>
    <row r="607038" ht="14.25" customHeight="1"/>
    <row r="607040" ht="14.25" customHeight="1"/>
    <row r="607042" ht="14.25" customHeight="1"/>
    <row r="607044" ht="14.25" customHeight="1"/>
    <row r="607046" ht="14.25" customHeight="1"/>
    <row r="607048" ht="14.25" customHeight="1"/>
    <row r="607050" ht="14.25" customHeight="1"/>
    <row r="607052" ht="14.25" customHeight="1"/>
    <row r="607054" ht="14.25" customHeight="1"/>
    <row r="607056" ht="14.25" customHeight="1"/>
    <row r="607058" ht="14.25" customHeight="1"/>
    <row r="607060" ht="14.25" customHeight="1"/>
    <row r="607062" ht="14.25" customHeight="1"/>
    <row r="607064" ht="14.25" customHeight="1"/>
    <row r="607066" ht="14.25" customHeight="1"/>
    <row r="607068" ht="14.25" customHeight="1"/>
    <row r="607070" ht="14.25" customHeight="1"/>
    <row r="607072" ht="14.25" customHeight="1"/>
    <row r="607074" ht="14.25" customHeight="1"/>
    <row r="607076" ht="14.25" customHeight="1"/>
    <row r="607078" ht="14.25" customHeight="1"/>
    <row r="607080" ht="14.25" customHeight="1"/>
    <row r="607082" ht="14.25" customHeight="1"/>
    <row r="607084" ht="14.25" customHeight="1"/>
    <row r="607086" ht="14.25" customHeight="1"/>
    <row r="607088" ht="14.25" customHeight="1"/>
    <row r="607090" ht="14.25" customHeight="1"/>
    <row r="607092" ht="14.25" customHeight="1"/>
    <row r="607094" ht="14.25" customHeight="1"/>
    <row r="607096" ht="14.25" customHeight="1"/>
    <row r="607098" ht="14.25" customHeight="1"/>
    <row r="607100" ht="14.25" customHeight="1"/>
    <row r="607102" ht="14.25" customHeight="1"/>
    <row r="607104" ht="14.25" customHeight="1"/>
    <row r="607106" ht="14.25" customHeight="1"/>
    <row r="607108" ht="14.25" customHeight="1"/>
    <row r="607110" ht="14.25" customHeight="1"/>
    <row r="607112" ht="14.25" customHeight="1"/>
    <row r="607114" ht="14.25" customHeight="1"/>
    <row r="607116" ht="14.25" customHeight="1"/>
    <row r="607118" ht="14.25" customHeight="1"/>
    <row r="607120" ht="14.25" customHeight="1"/>
    <row r="607122" ht="14.25" customHeight="1"/>
    <row r="607124" ht="14.25" customHeight="1"/>
    <row r="607126" ht="14.25" customHeight="1"/>
    <row r="607128" ht="14.25" customHeight="1"/>
    <row r="607130" ht="14.25" customHeight="1"/>
    <row r="607132" ht="14.25" customHeight="1"/>
    <row r="607134" ht="14.25" customHeight="1"/>
    <row r="607136" ht="14.25" customHeight="1"/>
    <row r="607138" ht="14.25" customHeight="1"/>
    <row r="607140" ht="14.25" customHeight="1"/>
    <row r="607142" ht="14.25" customHeight="1"/>
    <row r="607144" ht="14.25" customHeight="1"/>
    <row r="607146" ht="14.25" customHeight="1"/>
    <row r="607148" ht="14.25" customHeight="1"/>
    <row r="607150" ht="14.25" customHeight="1"/>
    <row r="607152" ht="14.25" customHeight="1"/>
    <row r="607154" ht="14.25" customHeight="1"/>
    <row r="607156" ht="14.25" customHeight="1"/>
    <row r="607158" ht="14.25" customHeight="1"/>
    <row r="607160" ht="14.25" customHeight="1"/>
    <row r="607162" ht="14.25" customHeight="1"/>
    <row r="607164" ht="14.25" customHeight="1"/>
    <row r="607166" ht="14.25" customHeight="1"/>
    <row r="607168" ht="14.25" customHeight="1"/>
    <row r="607170" ht="14.25" customHeight="1"/>
    <row r="607172" ht="14.25" customHeight="1"/>
    <row r="607174" ht="14.25" customHeight="1"/>
    <row r="607176" ht="14.25" customHeight="1"/>
    <row r="607178" ht="14.25" customHeight="1"/>
    <row r="607180" ht="14.25" customHeight="1"/>
    <row r="607182" ht="14.25" customHeight="1"/>
    <row r="607184" ht="14.25" customHeight="1"/>
    <row r="607186" ht="14.25" customHeight="1"/>
    <row r="607188" ht="14.25" customHeight="1"/>
    <row r="607190" ht="14.25" customHeight="1"/>
    <row r="607192" ht="14.25" customHeight="1"/>
    <row r="607194" ht="14.25" customHeight="1"/>
    <row r="607196" ht="14.25" customHeight="1"/>
    <row r="607198" ht="14.25" customHeight="1"/>
    <row r="607200" ht="14.25" customHeight="1"/>
    <row r="607202" ht="14.25" customHeight="1"/>
    <row r="607204" ht="14.25" customHeight="1"/>
    <row r="607206" ht="14.25" customHeight="1"/>
    <row r="607208" ht="14.25" customHeight="1"/>
    <row r="607210" ht="14.25" customHeight="1"/>
    <row r="607212" ht="14.25" customHeight="1"/>
    <row r="607214" ht="14.25" customHeight="1"/>
    <row r="607216" ht="14.25" customHeight="1"/>
    <row r="607218" ht="14.25" customHeight="1"/>
    <row r="607220" ht="14.25" customHeight="1"/>
    <row r="607222" ht="14.25" customHeight="1"/>
    <row r="607224" ht="14.25" customHeight="1"/>
    <row r="607226" ht="14.25" customHeight="1"/>
    <row r="607228" ht="14.25" customHeight="1"/>
    <row r="607230" ht="14.25" customHeight="1"/>
    <row r="607232" ht="14.25" customHeight="1"/>
    <row r="607234" ht="14.25" customHeight="1"/>
    <row r="607236" ht="14.25" customHeight="1"/>
    <row r="607238" ht="14.25" customHeight="1"/>
    <row r="607240" ht="14.25" customHeight="1"/>
    <row r="607242" ht="14.25" customHeight="1"/>
    <row r="607244" ht="14.25" customHeight="1"/>
    <row r="607246" ht="14.25" customHeight="1"/>
    <row r="607248" ht="14.25" customHeight="1"/>
    <row r="607250" ht="14.25" customHeight="1"/>
    <row r="607252" ht="14.25" customHeight="1"/>
    <row r="607254" ht="14.25" customHeight="1"/>
    <row r="607256" ht="14.25" customHeight="1"/>
    <row r="607258" ht="14.25" customHeight="1"/>
    <row r="607260" ht="14.25" customHeight="1"/>
    <row r="607262" ht="14.25" customHeight="1"/>
    <row r="607264" ht="14.25" customHeight="1"/>
    <row r="607266" ht="14.25" customHeight="1"/>
    <row r="607268" ht="14.25" customHeight="1"/>
    <row r="607270" ht="14.25" customHeight="1"/>
    <row r="607272" ht="14.25" customHeight="1"/>
    <row r="607274" ht="14.25" customHeight="1"/>
    <row r="607276" ht="14.25" customHeight="1"/>
    <row r="607278" ht="14.25" customHeight="1"/>
    <row r="607280" ht="14.25" customHeight="1"/>
    <row r="607282" ht="14.25" customHeight="1"/>
    <row r="607284" ht="14.25" customHeight="1"/>
    <row r="607286" ht="14.25" customHeight="1"/>
    <row r="607288" ht="14.25" customHeight="1"/>
    <row r="607290" ht="14.25" customHeight="1"/>
    <row r="607292" ht="14.25" customHeight="1"/>
    <row r="607294" ht="14.25" customHeight="1"/>
    <row r="607296" ht="14.25" customHeight="1"/>
    <row r="607298" ht="14.25" customHeight="1"/>
    <row r="607300" ht="14.25" customHeight="1"/>
    <row r="607302" ht="14.25" customHeight="1"/>
    <row r="607304" ht="14.25" customHeight="1"/>
    <row r="607306" ht="14.25" customHeight="1"/>
    <row r="607308" ht="14.25" customHeight="1"/>
    <row r="607310" ht="14.25" customHeight="1"/>
    <row r="607312" ht="14.25" customHeight="1"/>
    <row r="607314" ht="14.25" customHeight="1"/>
    <row r="607316" ht="14.25" customHeight="1"/>
    <row r="607318" ht="14.25" customHeight="1"/>
    <row r="607320" ht="14.25" customHeight="1"/>
    <row r="607322" ht="14.25" customHeight="1"/>
    <row r="607324" ht="14.25" customHeight="1"/>
    <row r="607326" ht="14.25" customHeight="1"/>
    <row r="607328" ht="14.25" customHeight="1"/>
    <row r="607330" ht="14.25" customHeight="1"/>
    <row r="607332" ht="14.25" customHeight="1"/>
    <row r="607334" ht="14.25" customHeight="1"/>
    <row r="607336" ht="14.25" customHeight="1"/>
    <row r="607338" ht="14.25" customHeight="1"/>
    <row r="607340" ht="14.25" customHeight="1"/>
    <row r="607342" ht="14.25" customHeight="1"/>
    <row r="607344" ht="14.25" customHeight="1"/>
    <row r="607346" ht="14.25" customHeight="1"/>
    <row r="607348" ht="14.25" customHeight="1"/>
    <row r="607350" ht="14.25" customHeight="1"/>
    <row r="607352" ht="14.25" customHeight="1"/>
    <row r="607354" ht="14.25" customHeight="1"/>
    <row r="607356" ht="14.25" customHeight="1"/>
    <row r="607358" ht="14.25" customHeight="1"/>
    <row r="607360" ht="14.25" customHeight="1"/>
    <row r="607362" ht="14.25" customHeight="1"/>
    <row r="607364" ht="14.25" customHeight="1"/>
    <row r="607366" ht="14.25" customHeight="1"/>
    <row r="607368" ht="14.25" customHeight="1"/>
    <row r="607370" ht="14.25" customHeight="1"/>
    <row r="607372" ht="14.25" customHeight="1"/>
    <row r="607374" ht="14.25" customHeight="1"/>
    <row r="607376" ht="14.25" customHeight="1"/>
    <row r="607378" ht="14.25" customHeight="1"/>
    <row r="607380" ht="14.25" customHeight="1"/>
    <row r="607382" ht="14.25" customHeight="1"/>
    <row r="607384" ht="14.25" customHeight="1"/>
    <row r="607386" ht="14.25" customHeight="1"/>
    <row r="607388" ht="14.25" customHeight="1"/>
    <row r="607390" ht="14.25" customHeight="1"/>
    <row r="607392" ht="14.25" customHeight="1"/>
    <row r="607394" ht="14.25" customHeight="1"/>
    <row r="607396" ht="14.25" customHeight="1"/>
    <row r="607398" ht="14.25" customHeight="1"/>
    <row r="607400" ht="14.25" customHeight="1"/>
    <row r="607402" ht="14.25" customHeight="1"/>
    <row r="607404" ht="14.25" customHeight="1"/>
    <row r="607406" ht="14.25" customHeight="1"/>
    <row r="607408" ht="14.25" customHeight="1"/>
    <row r="607410" ht="14.25" customHeight="1"/>
    <row r="607412" ht="14.25" customHeight="1"/>
    <row r="607414" ht="14.25" customHeight="1"/>
    <row r="607416" ht="14.25" customHeight="1"/>
    <row r="607418" ht="14.25" customHeight="1"/>
    <row r="607420" ht="14.25" customHeight="1"/>
    <row r="607422" ht="14.25" customHeight="1"/>
    <row r="607424" ht="14.25" customHeight="1"/>
    <row r="607426" ht="14.25" customHeight="1"/>
    <row r="607428" ht="14.25" customHeight="1"/>
    <row r="607430" ht="14.25" customHeight="1"/>
    <row r="607432" ht="14.25" customHeight="1"/>
    <row r="607434" ht="14.25" customHeight="1"/>
    <row r="607436" ht="14.25" customHeight="1"/>
    <row r="607438" ht="14.25" customHeight="1"/>
    <row r="607440" ht="14.25" customHeight="1"/>
    <row r="607442" ht="14.25" customHeight="1"/>
    <row r="607444" ht="14.25" customHeight="1"/>
    <row r="607446" ht="14.25" customHeight="1"/>
    <row r="607448" ht="14.25" customHeight="1"/>
    <row r="607450" ht="14.25" customHeight="1"/>
    <row r="607452" ht="14.25" customHeight="1"/>
    <row r="607454" ht="14.25" customHeight="1"/>
    <row r="607456" ht="14.25" customHeight="1"/>
    <row r="607458" ht="14.25" customHeight="1"/>
    <row r="607460" ht="14.25" customHeight="1"/>
    <row r="607462" ht="14.25" customHeight="1"/>
    <row r="607464" ht="14.25" customHeight="1"/>
    <row r="607466" ht="14.25" customHeight="1"/>
    <row r="607468" ht="14.25" customHeight="1"/>
    <row r="607470" ht="14.25" customHeight="1"/>
    <row r="607472" ht="14.25" customHeight="1"/>
    <row r="607474" ht="14.25" customHeight="1"/>
    <row r="607476" ht="14.25" customHeight="1"/>
    <row r="607478" ht="14.25" customHeight="1"/>
    <row r="607480" ht="14.25" customHeight="1"/>
    <row r="607482" ht="14.25" customHeight="1"/>
    <row r="607484" ht="14.25" customHeight="1"/>
    <row r="607486" ht="14.25" customHeight="1"/>
    <row r="607488" ht="14.25" customHeight="1"/>
    <row r="607490" ht="14.25" customHeight="1"/>
    <row r="607492" ht="14.25" customHeight="1"/>
    <row r="607494" ht="14.25" customHeight="1"/>
    <row r="607496" ht="14.25" customHeight="1"/>
    <row r="607498" ht="14.25" customHeight="1"/>
    <row r="607500" ht="14.25" customHeight="1"/>
    <row r="607502" ht="14.25" customHeight="1"/>
    <row r="607504" ht="14.25" customHeight="1"/>
    <row r="607506" ht="14.25" customHeight="1"/>
    <row r="607508" ht="14.25" customHeight="1"/>
    <row r="607510" ht="14.25" customHeight="1"/>
    <row r="607512" ht="14.25" customHeight="1"/>
    <row r="607514" ht="14.25" customHeight="1"/>
    <row r="607516" ht="14.25" customHeight="1"/>
    <row r="607518" ht="14.25" customHeight="1"/>
    <row r="607520" ht="14.25" customHeight="1"/>
    <row r="607522" ht="14.25" customHeight="1"/>
    <row r="607524" ht="14.25" customHeight="1"/>
    <row r="607526" ht="14.25" customHeight="1"/>
    <row r="607528" ht="14.25" customHeight="1"/>
    <row r="607530" ht="14.25" customHeight="1"/>
    <row r="607532" ht="14.25" customHeight="1"/>
    <row r="607534" ht="14.25" customHeight="1"/>
    <row r="607536" ht="14.25" customHeight="1"/>
    <row r="607538" ht="14.25" customHeight="1"/>
    <row r="607540" ht="14.25" customHeight="1"/>
    <row r="607542" ht="14.25" customHeight="1"/>
    <row r="607544" ht="14.25" customHeight="1"/>
    <row r="607546" ht="14.25" customHeight="1"/>
    <row r="607548" ht="14.25" customHeight="1"/>
    <row r="607550" ht="14.25" customHeight="1"/>
    <row r="607552" ht="14.25" customHeight="1"/>
    <row r="607554" ht="14.25" customHeight="1"/>
    <row r="607556" ht="14.25" customHeight="1"/>
    <row r="607558" ht="14.25" customHeight="1"/>
    <row r="607560" ht="14.25" customHeight="1"/>
    <row r="607562" ht="14.25" customHeight="1"/>
    <row r="607564" ht="14.25" customHeight="1"/>
    <row r="607566" ht="14.25" customHeight="1"/>
    <row r="607568" ht="14.25" customHeight="1"/>
    <row r="607570" ht="14.25" customHeight="1"/>
    <row r="607572" ht="14.25" customHeight="1"/>
    <row r="607574" ht="14.25" customHeight="1"/>
    <row r="607576" ht="14.25" customHeight="1"/>
    <row r="607578" ht="14.25" customHeight="1"/>
    <row r="607580" ht="14.25" customHeight="1"/>
    <row r="607582" ht="14.25" customHeight="1"/>
    <row r="607584" ht="14.25" customHeight="1"/>
    <row r="607586" ht="14.25" customHeight="1"/>
    <row r="607588" ht="14.25" customHeight="1"/>
    <row r="607590" ht="14.25" customHeight="1"/>
    <row r="607592" ht="14.25" customHeight="1"/>
    <row r="607594" ht="14.25" customHeight="1"/>
    <row r="607596" ht="14.25" customHeight="1"/>
    <row r="607598" ht="14.25" customHeight="1"/>
    <row r="607600" ht="14.25" customHeight="1"/>
    <row r="607602" ht="14.25" customHeight="1"/>
    <row r="607604" ht="14.25" customHeight="1"/>
    <row r="607606" ht="14.25" customHeight="1"/>
    <row r="607608" ht="14.25" customHeight="1"/>
    <row r="607610" ht="14.25" customHeight="1"/>
    <row r="607612" ht="14.25" customHeight="1"/>
    <row r="607614" ht="14.25" customHeight="1"/>
    <row r="607616" ht="14.25" customHeight="1"/>
    <row r="607618" ht="14.25" customHeight="1"/>
    <row r="607620" ht="14.25" customHeight="1"/>
    <row r="607622" ht="14.25" customHeight="1"/>
    <row r="607624" ht="14.25" customHeight="1"/>
    <row r="607626" ht="14.25" customHeight="1"/>
    <row r="607628" ht="14.25" customHeight="1"/>
    <row r="607630" ht="14.25" customHeight="1"/>
    <row r="607632" ht="14.25" customHeight="1"/>
    <row r="607634" ht="14.25" customHeight="1"/>
    <row r="607636" ht="14.25" customHeight="1"/>
    <row r="607638" ht="14.25" customHeight="1"/>
    <row r="607640" ht="14.25" customHeight="1"/>
    <row r="607642" ht="14.25" customHeight="1"/>
    <row r="607644" ht="14.25" customHeight="1"/>
    <row r="607646" ht="14.25" customHeight="1"/>
    <row r="607648" ht="14.25" customHeight="1"/>
    <row r="607650" ht="14.25" customHeight="1"/>
    <row r="607652" ht="14.25" customHeight="1"/>
    <row r="607654" ht="14.25" customHeight="1"/>
    <row r="607656" ht="14.25" customHeight="1"/>
    <row r="607658" ht="14.25" customHeight="1"/>
    <row r="607660" ht="14.25" customHeight="1"/>
    <row r="607662" ht="14.25" customHeight="1"/>
    <row r="607664" ht="14.25" customHeight="1"/>
    <row r="607666" ht="14.25" customHeight="1"/>
    <row r="607668" ht="14.25" customHeight="1"/>
    <row r="607670" ht="14.25" customHeight="1"/>
    <row r="607672" ht="14.25" customHeight="1"/>
    <row r="607674" ht="14.25" customHeight="1"/>
    <row r="607676" ht="14.25" customHeight="1"/>
    <row r="607678" ht="14.25" customHeight="1"/>
    <row r="607680" ht="14.25" customHeight="1"/>
    <row r="607682" ht="14.25" customHeight="1"/>
    <row r="607684" ht="14.25" customHeight="1"/>
    <row r="607686" ht="14.25" customHeight="1"/>
    <row r="607688" ht="14.25" customHeight="1"/>
    <row r="607690" ht="14.25" customHeight="1"/>
    <row r="607692" ht="14.25" customHeight="1"/>
    <row r="607694" ht="14.25" customHeight="1"/>
    <row r="607696" ht="14.25" customHeight="1"/>
    <row r="607698" ht="14.25" customHeight="1"/>
    <row r="607700" ht="14.25" customHeight="1"/>
    <row r="607702" ht="14.25" customHeight="1"/>
    <row r="607704" ht="14.25" customHeight="1"/>
    <row r="607706" ht="14.25" customHeight="1"/>
    <row r="607708" ht="14.25" customHeight="1"/>
    <row r="607710" ht="14.25" customHeight="1"/>
    <row r="607712" ht="14.25" customHeight="1"/>
    <row r="607714" ht="14.25" customHeight="1"/>
    <row r="607716" ht="14.25" customHeight="1"/>
    <row r="607718" ht="14.25" customHeight="1"/>
    <row r="607720" ht="14.25" customHeight="1"/>
    <row r="607722" ht="14.25" customHeight="1"/>
    <row r="607724" ht="14.25" customHeight="1"/>
    <row r="607726" ht="14.25" customHeight="1"/>
    <row r="607728" ht="14.25" customHeight="1"/>
    <row r="607730" ht="14.25" customHeight="1"/>
    <row r="607732" ht="14.25" customHeight="1"/>
    <row r="607734" ht="14.25" customHeight="1"/>
    <row r="607736" ht="14.25" customHeight="1"/>
    <row r="607738" ht="14.25" customHeight="1"/>
    <row r="607740" ht="14.25" customHeight="1"/>
    <row r="607742" ht="14.25" customHeight="1"/>
    <row r="607744" ht="14.25" customHeight="1"/>
    <row r="607746" ht="14.25" customHeight="1"/>
    <row r="607748" ht="14.25" customHeight="1"/>
    <row r="607750" ht="14.25" customHeight="1"/>
    <row r="607752" ht="14.25" customHeight="1"/>
    <row r="607754" ht="14.25" customHeight="1"/>
    <row r="607756" ht="14.25" customHeight="1"/>
    <row r="607758" ht="14.25" customHeight="1"/>
    <row r="607760" ht="14.25" customHeight="1"/>
    <row r="607762" ht="14.25" customHeight="1"/>
    <row r="607764" ht="14.25" customHeight="1"/>
    <row r="607766" ht="14.25" customHeight="1"/>
    <row r="607768" ht="14.25" customHeight="1"/>
    <row r="607770" ht="14.25" customHeight="1"/>
    <row r="607772" ht="14.25" customHeight="1"/>
    <row r="607774" ht="14.25" customHeight="1"/>
    <row r="607776" ht="14.25" customHeight="1"/>
    <row r="607778" ht="14.25" customHeight="1"/>
    <row r="607780" ht="14.25" customHeight="1"/>
    <row r="607782" ht="14.25" customHeight="1"/>
    <row r="607784" ht="14.25" customHeight="1"/>
    <row r="607786" ht="14.25" customHeight="1"/>
    <row r="607788" ht="14.25" customHeight="1"/>
    <row r="607790" ht="14.25" customHeight="1"/>
    <row r="607792" ht="14.25" customHeight="1"/>
    <row r="607794" ht="14.25" customHeight="1"/>
    <row r="607796" ht="14.25" customHeight="1"/>
    <row r="607798" ht="14.25" customHeight="1"/>
    <row r="607800" ht="14.25" customHeight="1"/>
    <row r="607802" ht="14.25" customHeight="1"/>
    <row r="607804" ht="14.25" customHeight="1"/>
    <row r="607806" ht="14.25" customHeight="1"/>
    <row r="607808" ht="14.25" customHeight="1"/>
    <row r="607810" ht="14.25" customHeight="1"/>
    <row r="607812" ht="14.25" customHeight="1"/>
    <row r="607814" ht="14.25" customHeight="1"/>
    <row r="607816" ht="14.25" customHeight="1"/>
    <row r="607818" ht="14.25" customHeight="1"/>
    <row r="607820" ht="14.25" customHeight="1"/>
    <row r="607822" ht="14.25" customHeight="1"/>
    <row r="607824" ht="14.25" customHeight="1"/>
    <row r="607826" ht="14.25" customHeight="1"/>
    <row r="607828" ht="14.25" customHeight="1"/>
    <row r="607830" ht="14.25" customHeight="1"/>
    <row r="607832" ht="14.25" customHeight="1"/>
    <row r="607834" ht="14.25" customHeight="1"/>
    <row r="607836" ht="14.25" customHeight="1"/>
    <row r="607838" ht="14.25" customHeight="1"/>
    <row r="607840" ht="14.25" customHeight="1"/>
    <row r="607842" ht="14.25" customHeight="1"/>
    <row r="607844" ht="14.25" customHeight="1"/>
    <row r="607846" ht="14.25" customHeight="1"/>
    <row r="607848" ht="14.25" customHeight="1"/>
    <row r="607850" ht="14.25" customHeight="1"/>
    <row r="607852" ht="14.25" customHeight="1"/>
    <row r="607854" ht="14.25" customHeight="1"/>
    <row r="607856" ht="14.25" customHeight="1"/>
    <row r="607858" ht="14.25" customHeight="1"/>
    <row r="607860" ht="14.25" customHeight="1"/>
    <row r="607862" ht="14.25" customHeight="1"/>
    <row r="607864" ht="14.25" customHeight="1"/>
    <row r="607866" ht="14.25" customHeight="1"/>
    <row r="607868" ht="14.25" customHeight="1"/>
    <row r="607870" ht="14.25" customHeight="1"/>
    <row r="607872" ht="14.25" customHeight="1"/>
    <row r="607874" ht="14.25" customHeight="1"/>
    <row r="607876" ht="14.25" customHeight="1"/>
    <row r="607878" ht="14.25" customHeight="1"/>
    <row r="607880" ht="14.25" customHeight="1"/>
    <row r="607882" ht="14.25" customHeight="1"/>
    <row r="607884" ht="14.25" customHeight="1"/>
    <row r="607886" ht="14.25" customHeight="1"/>
    <row r="607888" ht="14.25" customHeight="1"/>
    <row r="607890" ht="14.25" customHeight="1"/>
    <row r="607892" ht="14.25" customHeight="1"/>
    <row r="607894" ht="14.25" customHeight="1"/>
    <row r="607896" ht="14.25" customHeight="1"/>
    <row r="607898" ht="14.25" customHeight="1"/>
    <row r="607900" ht="14.25" customHeight="1"/>
    <row r="607902" ht="14.25" customHeight="1"/>
    <row r="607904" ht="14.25" customHeight="1"/>
    <row r="607906" ht="14.25" customHeight="1"/>
    <row r="607908" ht="14.25" customHeight="1"/>
    <row r="607910" ht="14.25" customHeight="1"/>
    <row r="607912" ht="14.25" customHeight="1"/>
    <row r="607914" ht="14.25" customHeight="1"/>
    <row r="607916" ht="14.25" customHeight="1"/>
    <row r="607918" ht="14.25" customHeight="1"/>
    <row r="607920" ht="14.25" customHeight="1"/>
    <row r="607922" ht="14.25" customHeight="1"/>
    <row r="607924" ht="14.25" customHeight="1"/>
    <row r="607926" ht="14.25" customHeight="1"/>
    <row r="607928" ht="14.25" customHeight="1"/>
    <row r="607930" ht="14.25" customHeight="1"/>
    <row r="607932" ht="14.25" customHeight="1"/>
    <row r="607934" ht="14.25" customHeight="1"/>
    <row r="607936" ht="14.25" customHeight="1"/>
    <row r="607938" ht="14.25" customHeight="1"/>
    <row r="607940" ht="14.25" customHeight="1"/>
    <row r="607942" ht="14.25" customHeight="1"/>
    <row r="607944" ht="14.25" customHeight="1"/>
    <row r="607946" ht="14.25" customHeight="1"/>
    <row r="607948" ht="14.25" customHeight="1"/>
    <row r="607950" ht="14.25" customHeight="1"/>
    <row r="607952" ht="14.25" customHeight="1"/>
    <row r="607954" ht="14.25" customHeight="1"/>
    <row r="607956" ht="14.25" customHeight="1"/>
    <row r="607958" ht="14.25" customHeight="1"/>
    <row r="607960" ht="14.25" customHeight="1"/>
    <row r="607962" ht="14.25" customHeight="1"/>
    <row r="607964" ht="14.25" customHeight="1"/>
    <row r="607966" ht="14.25" customHeight="1"/>
    <row r="607968" ht="14.25" customHeight="1"/>
    <row r="607970" ht="14.25" customHeight="1"/>
    <row r="607972" ht="14.25" customHeight="1"/>
    <row r="607974" ht="14.25" customHeight="1"/>
    <row r="607976" ht="14.25" customHeight="1"/>
    <row r="607978" ht="14.25" customHeight="1"/>
    <row r="607980" ht="14.25" customHeight="1"/>
    <row r="607982" ht="14.25" customHeight="1"/>
    <row r="607984" ht="14.25" customHeight="1"/>
    <row r="607986" ht="14.25" customHeight="1"/>
    <row r="607988" ht="14.25" customHeight="1"/>
    <row r="607990" ht="14.25" customHeight="1"/>
    <row r="607992" ht="14.25" customHeight="1"/>
    <row r="607994" ht="14.25" customHeight="1"/>
    <row r="607996" ht="14.25" customHeight="1"/>
    <row r="607998" ht="14.25" customHeight="1"/>
    <row r="608000" ht="14.25" customHeight="1"/>
    <row r="608002" ht="14.25" customHeight="1"/>
    <row r="608004" ht="14.25" customHeight="1"/>
    <row r="608006" ht="14.25" customHeight="1"/>
    <row r="608008" ht="14.25" customHeight="1"/>
    <row r="608010" ht="14.25" customHeight="1"/>
    <row r="608012" ht="14.25" customHeight="1"/>
    <row r="608014" ht="14.25" customHeight="1"/>
    <row r="608016" ht="14.25" customHeight="1"/>
    <row r="608018" ht="14.25" customHeight="1"/>
    <row r="608020" ht="14.25" customHeight="1"/>
    <row r="608022" ht="14.25" customHeight="1"/>
    <row r="608024" ht="14.25" customHeight="1"/>
    <row r="608026" ht="14.25" customHeight="1"/>
    <row r="608028" ht="14.25" customHeight="1"/>
    <row r="608030" ht="14.25" customHeight="1"/>
    <row r="608032" ht="14.25" customHeight="1"/>
    <row r="608034" ht="14.25" customHeight="1"/>
    <row r="608036" ht="14.25" customHeight="1"/>
    <row r="608038" ht="14.25" customHeight="1"/>
    <row r="608040" ht="14.25" customHeight="1"/>
    <row r="608042" ht="14.25" customHeight="1"/>
    <row r="608044" ht="14.25" customHeight="1"/>
    <row r="608046" ht="14.25" customHeight="1"/>
    <row r="608048" ht="14.25" customHeight="1"/>
    <row r="608050" ht="14.25" customHeight="1"/>
    <row r="608052" ht="14.25" customHeight="1"/>
    <row r="608054" ht="14.25" customHeight="1"/>
    <row r="608056" ht="14.25" customHeight="1"/>
    <row r="608058" ht="14.25" customHeight="1"/>
    <row r="608060" ht="14.25" customHeight="1"/>
    <row r="608062" ht="14.25" customHeight="1"/>
    <row r="608064" ht="14.25" customHeight="1"/>
    <row r="608066" ht="14.25" customHeight="1"/>
    <row r="608068" ht="14.25" customHeight="1"/>
    <row r="608070" ht="14.25" customHeight="1"/>
    <row r="608072" ht="14.25" customHeight="1"/>
    <row r="608074" ht="14.25" customHeight="1"/>
    <row r="608076" ht="14.25" customHeight="1"/>
    <row r="608078" ht="14.25" customHeight="1"/>
    <row r="608080" ht="14.25" customHeight="1"/>
    <row r="608082" ht="14.25" customHeight="1"/>
    <row r="608084" ht="14.25" customHeight="1"/>
    <row r="608086" ht="14.25" customHeight="1"/>
    <row r="608088" ht="14.25" customHeight="1"/>
    <row r="608090" ht="14.25" customHeight="1"/>
    <row r="608092" ht="14.25" customHeight="1"/>
    <row r="608094" ht="14.25" customHeight="1"/>
    <row r="608096" ht="14.25" customHeight="1"/>
    <row r="608098" ht="14.25" customHeight="1"/>
    <row r="608100" ht="14.25" customHeight="1"/>
    <row r="608102" ht="14.25" customHeight="1"/>
    <row r="608104" ht="14.25" customHeight="1"/>
    <row r="608106" ht="14.25" customHeight="1"/>
    <row r="608108" ht="14.25" customHeight="1"/>
    <row r="608110" ht="14.25" customHeight="1"/>
    <row r="608112" ht="14.25" customHeight="1"/>
    <row r="608114" ht="14.25" customHeight="1"/>
    <row r="608116" ht="14.25" customHeight="1"/>
    <row r="608118" ht="14.25" customHeight="1"/>
    <row r="608120" ht="14.25" customHeight="1"/>
    <row r="608122" ht="14.25" customHeight="1"/>
    <row r="608124" ht="14.25" customHeight="1"/>
    <row r="608126" ht="14.25" customHeight="1"/>
    <row r="608128" ht="14.25" customHeight="1"/>
    <row r="608130" ht="14.25" customHeight="1"/>
    <row r="608132" ht="14.25" customHeight="1"/>
    <row r="608134" ht="14.25" customHeight="1"/>
    <row r="608136" ht="14.25" customHeight="1"/>
    <row r="608138" ht="14.25" customHeight="1"/>
    <row r="608140" ht="14.25" customHeight="1"/>
    <row r="608142" ht="14.25" customHeight="1"/>
    <row r="608144" ht="14.25" customHeight="1"/>
    <row r="608146" ht="14.25" customHeight="1"/>
    <row r="608148" ht="14.25" customHeight="1"/>
    <row r="608150" ht="14.25" customHeight="1"/>
    <row r="608152" ht="14.25" customHeight="1"/>
    <row r="608154" ht="14.25" customHeight="1"/>
    <row r="608156" ht="14.25" customHeight="1"/>
    <row r="608158" ht="14.25" customHeight="1"/>
    <row r="608160" ht="14.25" customHeight="1"/>
    <row r="608162" ht="14.25" customHeight="1"/>
    <row r="608164" ht="14.25" customHeight="1"/>
    <row r="608166" ht="14.25" customHeight="1"/>
    <row r="608168" ht="14.25" customHeight="1"/>
    <row r="608170" ht="14.25" customHeight="1"/>
    <row r="608172" ht="14.25" customHeight="1"/>
    <row r="608174" ht="14.25" customHeight="1"/>
    <row r="608176" ht="14.25" customHeight="1"/>
    <row r="608178" ht="14.25" customHeight="1"/>
    <row r="608180" ht="14.25" customHeight="1"/>
    <row r="608182" ht="14.25" customHeight="1"/>
    <row r="608184" ht="14.25" customHeight="1"/>
    <row r="608186" ht="14.25" customHeight="1"/>
    <row r="608188" ht="14.25" customHeight="1"/>
    <row r="608190" ht="14.25" customHeight="1"/>
    <row r="608192" ht="14.25" customHeight="1"/>
    <row r="608194" ht="14.25" customHeight="1"/>
    <row r="608196" ht="14.25" customHeight="1"/>
    <row r="608198" ht="14.25" customHeight="1"/>
    <row r="608200" ht="14.25" customHeight="1"/>
    <row r="608202" ht="14.25" customHeight="1"/>
    <row r="608204" ht="14.25" customHeight="1"/>
    <row r="608206" ht="14.25" customHeight="1"/>
    <row r="608208" ht="14.25" customHeight="1"/>
    <row r="608210" ht="14.25" customHeight="1"/>
    <row r="608212" ht="14.25" customHeight="1"/>
    <row r="608214" ht="14.25" customHeight="1"/>
    <row r="608216" ht="14.25" customHeight="1"/>
    <row r="608218" ht="14.25" customHeight="1"/>
    <row r="608220" ht="14.25" customHeight="1"/>
    <row r="608222" ht="14.25" customHeight="1"/>
    <row r="608224" ht="14.25" customHeight="1"/>
    <row r="608226" ht="14.25" customHeight="1"/>
    <row r="608228" ht="14.25" customHeight="1"/>
    <row r="608230" ht="14.25" customHeight="1"/>
    <row r="608232" ht="14.25" customHeight="1"/>
    <row r="608234" ht="14.25" customHeight="1"/>
    <row r="608236" ht="14.25" customHeight="1"/>
    <row r="608238" ht="14.25" customHeight="1"/>
    <row r="608240" ht="14.25" customHeight="1"/>
    <row r="608242" ht="14.25" customHeight="1"/>
    <row r="608244" ht="14.25" customHeight="1"/>
    <row r="608246" ht="14.25" customHeight="1"/>
    <row r="608248" ht="14.25" customHeight="1"/>
    <row r="608250" ht="14.25" customHeight="1"/>
    <row r="608252" ht="14.25" customHeight="1"/>
    <row r="608254" ht="14.25" customHeight="1"/>
    <row r="608256" ht="14.25" customHeight="1"/>
    <row r="608258" ht="14.25" customHeight="1"/>
    <row r="608260" ht="14.25" customHeight="1"/>
    <row r="608262" ht="14.25" customHeight="1"/>
    <row r="608264" ht="14.25" customHeight="1"/>
    <row r="608266" ht="14.25" customHeight="1"/>
    <row r="608268" ht="14.25" customHeight="1"/>
    <row r="608270" ht="14.25" customHeight="1"/>
    <row r="608272" ht="14.25" customHeight="1"/>
    <row r="608274" ht="14.25" customHeight="1"/>
    <row r="608276" ht="14.25" customHeight="1"/>
    <row r="608278" ht="14.25" customHeight="1"/>
    <row r="608280" ht="14.25" customHeight="1"/>
    <row r="608282" ht="14.25" customHeight="1"/>
    <row r="608284" ht="14.25" customHeight="1"/>
    <row r="608286" ht="14.25" customHeight="1"/>
    <row r="608288" ht="14.25" customHeight="1"/>
    <row r="608290" ht="14.25" customHeight="1"/>
    <row r="608292" ht="14.25" customHeight="1"/>
    <row r="608294" ht="14.25" customHeight="1"/>
    <row r="608296" ht="14.25" customHeight="1"/>
    <row r="608298" ht="14.25" customHeight="1"/>
    <row r="608300" ht="14.25" customHeight="1"/>
    <row r="608302" ht="14.25" customHeight="1"/>
    <row r="608304" ht="14.25" customHeight="1"/>
    <row r="608306" ht="14.25" customHeight="1"/>
    <row r="608308" ht="14.25" customHeight="1"/>
    <row r="608310" ht="14.25" customHeight="1"/>
    <row r="608312" ht="14.25" customHeight="1"/>
    <row r="608314" ht="14.25" customHeight="1"/>
    <row r="608316" ht="14.25" customHeight="1"/>
    <row r="608318" ht="14.25" customHeight="1"/>
    <row r="608320" ht="14.25" customHeight="1"/>
    <row r="608322" ht="14.25" customHeight="1"/>
    <row r="608324" ht="14.25" customHeight="1"/>
    <row r="608326" ht="14.25" customHeight="1"/>
    <row r="608328" ht="14.25" customHeight="1"/>
    <row r="608330" ht="14.25" customHeight="1"/>
    <row r="608332" ht="14.25" customHeight="1"/>
    <row r="608334" ht="14.25" customHeight="1"/>
    <row r="608336" ht="14.25" customHeight="1"/>
    <row r="608338" ht="14.25" customHeight="1"/>
    <row r="608340" ht="14.25" customHeight="1"/>
    <row r="608342" ht="14.25" customHeight="1"/>
    <row r="608344" ht="14.25" customHeight="1"/>
    <row r="608346" ht="14.25" customHeight="1"/>
    <row r="608348" ht="14.25" customHeight="1"/>
    <row r="608350" ht="14.25" customHeight="1"/>
    <row r="608352" ht="14.25" customHeight="1"/>
    <row r="608354" ht="14.25" customHeight="1"/>
    <row r="608356" ht="14.25" customHeight="1"/>
    <row r="608358" ht="14.25" customHeight="1"/>
    <row r="608360" ht="14.25" customHeight="1"/>
    <row r="608362" ht="14.25" customHeight="1"/>
    <row r="608364" ht="14.25" customHeight="1"/>
    <row r="608366" ht="14.25" customHeight="1"/>
    <row r="608368" ht="14.25" customHeight="1"/>
    <row r="608370" ht="14.25" customHeight="1"/>
    <row r="608372" ht="14.25" customHeight="1"/>
    <row r="608374" ht="14.25" customHeight="1"/>
    <row r="608376" ht="14.25" customHeight="1"/>
    <row r="608378" ht="14.25" customHeight="1"/>
    <row r="608380" ht="14.25" customHeight="1"/>
    <row r="608382" ht="14.25" customHeight="1"/>
    <row r="608384" ht="14.25" customHeight="1"/>
    <row r="608386" ht="14.25" customHeight="1"/>
    <row r="608388" ht="14.25" customHeight="1"/>
    <row r="608390" ht="14.25" customHeight="1"/>
    <row r="608392" ht="14.25" customHeight="1"/>
    <row r="608394" ht="14.25" customHeight="1"/>
    <row r="608396" ht="14.25" customHeight="1"/>
    <row r="608398" ht="14.25" customHeight="1"/>
    <row r="608400" ht="14.25" customHeight="1"/>
    <row r="608402" ht="14.25" customHeight="1"/>
    <row r="608404" ht="14.25" customHeight="1"/>
    <row r="608406" ht="14.25" customHeight="1"/>
    <row r="608408" ht="14.25" customHeight="1"/>
    <row r="608410" ht="14.25" customHeight="1"/>
    <row r="608412" ht="14.25" customHeight="1"/>
    <row r="608414" ht="14.25" customHeight="1"/>
    <row r="608416" ht="14.25" customHeight="1"/>
    <row r="608418" ht="14.25" customHeight="1"/>
    <row r="608420" ht="14.25" customHeight="1"/>
    <row r="608422" ht="14.25" customHeight="1"/>
    <row r="608424" ht="14.25" customHeight="1"/>
    <row r="608426" ht="14.25" customHeight="1"/>
    <row r="608428" ht="14.25" customHeight="1"/>
    <row r="608430" ht="14.25" customHeight="1"/>
    <row r="608432" ht="14.25" customHeight="1"/>
    <row r="608434" ht="14.25" customHeight="1"/>
    <row r="608436" ht="14.25" customHeight="1"/>
    <row r="608438" ht="14.25" customHeight="1"/>
    <row r="608440" ht="14.25" customHeight="1"/>
    <row r="608442" ht="14.25" customHeight="1"/>
    <row r="608444" ht="14.25" customHeight="1"/>
    <row r="608446" ht="14.25" customHeight="1"/>
    <row r="608448" ht="14.25" customHeight="1"/>
    <row r="608450" ht="14.25" customHeight="1"/>
    <row r="608452" ht="14.25" customHeight="1"/>
    <row r="608454" ht="14.25" customHeight="1"/>
    <row r="608456" ht="14.25" customHeight="1"/>
    <row r="608458" ht="14.25" customHeight="1"/>
    <row r="608460" ht="14.25" customHeight="1"/>
    <row r="608462" ht="14.25" customHeight="1"/>
    <row r="608464" ht="14.25" customHeight="1"/>
    <row r="608466" ht="14.25" customHeight="1"/>
    <row r="608468" ht="14.25" customHeight="1"/>
    <row r="608470" ht="14.25" customHeight="1"/>
    <row r="608472" ht="14.25" customHeight="1"/>
    <row r="608474" ht="14.25" customHeight="1"/>
    <row r="608476" ht="14.25" customHeight="1"/>
    <row r="608478" ht="14.25" customHeight="1"/>
    <row r="608480" ht="14.25" customHeight="1"/>
    <row r="608482" ht="14.25" customHeight="1"/>
    <row r="608484" ht="14.25" customHeight="1"/>
    <row r="608486" ht="14.25" customHeight="1"/>
    <row r="608488" ht="14.25" customHeight="1"/>
    <row r="608490" ht="14.25" customHeight="1"/>
    <row r="608492" ht="14.25" customHeight="1"/>
    <row r="608494" ht="14.25" customHeight="1"/>
    <row r="608496" ht="14.25" customHeight="1"/>
    <row r="608498" ht="14.25" customHeight="1"/>
    <row r="608500" ht="14.25" customHeight="1"/>
    <row r="608502" ht="14.25" customHeight="1"/>
    <row r="608504" ht="14.25" customHeight="1"/>
    <row r="608506" ht="14.25" customHeight="1"/>
    <row r="608508" ht="14.25" customHeight="1"/>
    <row r="608510" ht="14.25" customHeight="1"/>
    <row r="608512" ht="14.25" customHeight="1"/>
    <row r="608514" ht="14.25" customHeight="1"/>
    <row r="608516" ht="14.25" customHeight="1"/>
    <row r="608518" ht="14.25" customHeight="1"/>
    <row r="608520" ht="14.25" customHeight="1"/>
    <row r="608522" ht="14.25" customHeight="1"/>
    <row r="608524" ht="14.25" customHeight="1"/>
    <row r="608526" ht="14.25" customHeight="1"/>
    <row r="608528" ht="14.25" customHeight="1"/>
    <row r="608530" ht="14.25" customHeight="1"/>
    <row r="608532" ht="14.25" customHeight="1"/>
    <row r="608534" ht="14.25" customHeight="1"/>
    <row r="608536" ht="14.25" customHeight="1"/>
    <row r="608538" ht="14.25" customHeight="1"/>
    <row r="608540" ht="14.25" customHeight="1"/>
    <row r="608542" ht="14.25" customHeight="1"/>
    <row r="608544" ht="14.25" customHeight="1"/>
    <row r="608546" ht="14.25" customHeight="1"/>
    <row r="608548" ht="14.25" customHeight="1"/>
    <row r="608550" ht="14.25" customHeight="1"/>
    <row r="608552" ht="14.25" customHeight="1"/>
    <row r="608554" ht="14.25" customHeight="1"/>
    <row r="608556" ht="14.25" customHeight="1"/>
    <row r="608558" ht="14.25" customHeight="1"/>
    <row r="608560" ht="14.25" customHeight="1"/>
    <row r="608562" ht="14.25" customHeight="1"/>
    <row r="608564" ht="14.25" customHeight="1"/>
    <row r="608566" ht="14.25" customHeight="1"/>
    <row r="608568" ht="14.25" customHeight="1"/>
    <row r="608570" ht="14.25" customHeight="1"/>
    <row r="608572" ht="14.25" customHeight="1"/>
    <row r="608574" ht="14.25" customHeight="1"/>
    <row r="608576" ht="14.25" customHeight="1"/>
    <row r="608578" ht="14.25" customHeight="1"/>
    <row r="608580" ht="14.25" customHeight="1"/>
    <row r="608582" ht="14.25" customHeight="1"/>
    <row r="608584" ht="14.25" customHeight="1"/>
    <row r="608586" ht="14.25" customHeight="1"/>
    <row r="608588" ht="14.25" customHeight="1"/>
    <row r="608590" ht="14.25" customHeight="1"/>
    <row r="608592" ht="14.25" customHeight="1"/>
    <row r="608594" ht="14.25" customHeight="1"/>
    <row r="608596" ht="14.25" customHeight="1"/>
    <row r="608598" ht="14.25" customHeight="1"/>
    <row r="608600" ht="14.25" customHeight="1"/>
    <row r="608602" ht="14.25" customHeight="1"/>
    <row r="608604" ht="14.25" customHeight="1"/>
    <row r="608606" ht="14.25" customHeight="1"/>
    <row r="608608" ht="14.25" customHeight="1"/>
    <row r="608610" ht="14.25" customHeight="1"/>
    <row r="608612" ht="14.25" customHeight="1"/>
    <row r="608614" ht="14.25" customHeight="1"/>
    <row r="608616" ht="14.25" customHeight="1"/>
    <row r="608618" ht="14.25" customHeight="1"/>
    <row r="608620" ht="14.25" customHeight="1"/>
    <row r="608622" ht="14.25" customHeight="1"/>
    <row r="608624" ht="14.25" customHeight="1"/>
    <row r="608626" ht="14.25" customHeight="1"/>
    <row r="608628" ht="14.25" customHeight="1"/>
    <row r="608630" ht="14.25" customHeight="1"/>
    <row r="608632" ht="14.25" customHeight="1"/>
    <row r="608634" ht="14.25" customHeight="1"/>
    <row r="608636" ht="14.25" customHeight="1"/>
    <row r="608638" ht="14.25" customHeight="1"/>
    <row r="608640" ht="14.25" customHeight="1"/>
    <row r="608642" ht="14.25" customHeight="1"/>
    <row r="608644" ht="14.25" customHeight="1"/>
    <row r="608646" ht="14.25" customHeight="1"/>
    <row r="608648" ht="14.25" customHeight="1"/>
    <row r="608650" ht="14.25" customHeight="1"/>
    <row r="608652" ht="14.25" customHeight="1"/>
    <row r="608654" ht="14.25" customHeight="1"/>
    <row r="608656" ht="14.25" customHeight="1"/>
    <row r="608658" ht="14.25" customHeight="1"/>
    <row r="608660" ht="14.25" customHeight="1"/>
    <row r="608662" ht="14.25" customHeight="1"/>
    <row r="608664" ht="14.25" customHeight="1"/>
    <row r="608666" ht="14.25" customHeight="1"/>
    <row r="608668" ht="14.25" customHeight="1"/>
    <row r="608670" ht="14.25" customHeight="1"/>
    <row r="608672" ht="14.25" customHeight="1"/>
    <row r="608674" ht="14.25" customHeight="1"/>
    <row r="608676" ht="14.25" customHeight="1"/>
    <row r="608678" ht="14.25" customHeight="1"/>
    <row r="608680" ht="14.25" customHeight="1"/>
    <row r="608682" ht="14.25" customHeight="1"/>
    <row r="608684" ht="14.25" customHeight="1"/>
    <row r="608686" ht="14.25" customHeight="1"/>
    <row r="608688" ht="14.25" customHeight="1"/>
    <row r="608690" ht="14.25" customHeight="1"/>
    <row r="608692" ht="14.25" customHeight="1"/>
    <row r="608694" ht="14.25" customHeight="1"/>
    <row r="608696" ht="14.25" customHeight="1"/>
    <row r="608698" ht="14.25" customHeight="1"/>
    <row r="608700" ht="14.25" customHeight="1"/>
    <row r="608702" ht="14.25" customHeight="1"/>
    <row r="608704" ht="14.25" customHeight="1"/>
    <row r="608706" ht="14.25" customHeight="1"/>
    <row r="608708" ht="14.25" customHeight="1"/>
    <row r="608710" ht="14.25" customHeight="1"/>
    <row r="608712" ht="14.25" customHeight="1"/>
    <row r="608714" ht="14.25" customHeight="1"/>
    <row r="608716" ht="14.25" customHeight="1"/>
    <row r="608718" ht="14.25" customHeight="1"/>
    <row r="608720" ht="14.25" customHeight="1"/>
    <row r="608722" ht="14.25" customHeight="1"/>
    <row r="608724" ht="14.25" customHeight="1"/>
    <row r="608726" ht="14.25" customHeight="1"/>
    <row r="608728" ht="14.25" customHeight="1"/>
    <row r="608730" ht="14.25" customHeight="1"/>
    <row r="608732" ht="14.25" customHeight="1"/>
    <row r="608734" ht="14.25" customHeight="1"/>
    <row r="608736" ht="14.25" customHeight="1"/>
    <row r="608738" ht="14.25" customHeight="1"/>
    <row r="608740" ht="14.25" customHeight="1"/>
    <row r="608742" ht="14.25" customHeight="1"/>
    <row r="608744" ht="14.25" customHeight="1"/>
    <row r="608746" ht="14.25" customHeight="1"/>
    <row r="608748" ht="14.25" customHeight="1"/>
    <row r="608750" ht="14.25" customHeight="1"/>
    <row r="608752" ht="14.25" customHeight="1"/>
    <row r="608754" ht="14.25" customHeight="1"/>
    <row r="608756" ht="14.25" customHeight="1"/>
    <row r="608758" ht="14.25" customHeight="1"/>
    <row r="608760" ht="14.25" customHeight="1"/>
    <row r="608762" ht="14.25" customHeight="1"/>
    <row r="608764" ht="14.25" customHeight="1"/>
    <row r="608766" ht="14.25" customHeight="1"/>
    <row r="608768" ht="14.25" customHeight="1"/>
    <row r="608770" ht="14.25" customHeight="1"/>
    <row r="608772" ht="14.25" customHeight="1"/>
    <row r="608774" ht="14.25" customHeight="1"/>
    <row r="608776" ht="14.25" customHeight="1"/>
    <row r="608778" ht="14.25" customHeight="1"/>
    <row r="608780" ht="14.25" customHeight="1"/>
    <row r="608782" ht="14.25" customHeight="1"/>
    <row r="608784" ht="14.25" customHeight="1"/>
    <row r="608786" ht="14.25" customHeight="1"/>
    <row r="608788" ht="14.25" customHeight="1"/>
    <row r="608790" ht="14.25" customHeight="1"/>
    <row r="608792" ht="14.25" customHeight="1"/>
    <row r="608794" ht="14.25" customHeight="1"/>
    <row r="608796" ht="14.25" customHeight="1"/>
    <row r="608798" ht="14.25" customHeight="1"/>
    <row r="608800" ht="14.25" customHeight="1"/>
    <row r="608802" ht="14.25" customHeight="1"/>
    <row r="608804" ht="14.25" customHeight="1"/>
    <row r="608806" ht="14.25" customHeight="1"/>
    <row r="608808" ht="14.25" customHeight="1"/>
    <row r="608810" ht="14.25" customHeight="1"/>
    <row r="608812" ht="14.25" customHeight="1"/>
    <row r="608814" ht="14.25" customHeight="1"/>
    <row r="608816" ht="14.25" customHeight="1"/>
    <row r="608818" ht="14.25" customHeight="1"/>
    <row r="608820" ht="14.25" customHeight="1"/>
    <row r="608822" ht="14.25" customHeight="1"/>
    <row r="608824" ht="14.25" customHeight="1"/>
    <row r="608826" ht="14.25" customHeight="1"/>
    <row r="608828" ht="14.25" customHeight="1"/>
    <row r="608830" ht="14.25" customHeight="1"/>
    <row r="608832" ht="14.25" customHeight="1"/>
    <row r="608834" ht="14.25" customHeight="1"/>
    <row r="608836" ht="14.25" customHeight="1"/>
    <row r="608838" ht="14.25" customHeight="1"/>
    <row r="608840" ht="14.25" customHeight="1"/>
    <row r="608842" ht="14.25" customHeight="1"/>
    <row r="608844" ht="14.25" customHeight="1"/>
    <row r="608846" ht="14.25" customHeight="1"/>
    <row r="608848" ht="14.25" customHeight="1"/>
    <row r="608850" ht="14.25" customHeight="1"/>
    <row r="608852" ht="14.25" customHeight="1"/>
    <row r="608854" ht="14.25" customHeight="1"/>
    <row r="608856" ht="14.25" customHeight="1"/>
    <row r="608858" ht="14.25" customHeight="1"/>
    <row r="608860" ht="14.25" customHeight="1"/>
    <row r="608862" ht="14.25" customHeight="1"/>
    <row r="608864" ht="14.25" customHeight="1"/>
    <row r="608866" ht="14.25" customHeight="1"/>
    <row r="608868" ht="14.25" customHeight="1"/>
    <row r="608870" ht="14.25" customHeight="1"/>
    <row r="608872" ht="14.25" customHeight="1"/>
    <row r="608874" ht="14.25" customHeight="1"/>
    <row r="608876" ht="14.25" customHeight="1"/>
    <row r="608878" ht="14.25" customHeight="1"/>
    <row r="608880" ht="14.25" customHeight="1"/>
    <row r="608882" ht="14.25" customHeight="1"/>
    <row r="608884" ht="14.25" customHeight="1"/>
    <row r="608886" ht="14.25" customHeight="1"/>
    <row r="608888" ht="14.25" customHeight="1"/>
    <row r="608890" ht="14.25" customHeight="1"/>
    <row r="608892" ht="14.25" customHeight="1"/>
    <row r="608894" ht="14.25" customHeight="1"/>
    <row r="608896" ht="14.25" customHeight="1"/>
    <row r="608898" ht="14.25" customHeight="1"/>
    <row r="608900" ht="14.25" customHeight="1"/>
    <row r="608902" ht="14.25" customHeight="1"/>
    <row r="608904" ht="14.25" customHeight="1"/>
    <row r="608906" ht="14.25" customHeight="1"/>
    <row r="608908" ht="14.25" customHeight="1"/>
    <row r="608910" ht="14.25" customHeight="1"/>
    <row r="608912" ht="14.25" customHeight="1"/>
    <row r="608914" ht="14.25" customHeight="1"/>
    <row r="608916" ht="14.25" customHeight="1"/>
    <row r="608918" ht="14.25" customHeight="1"/>
    <row r="608920" ht="14.25" customHeight="1"/>
    <row r="608922" ht="14.25" customHeight="1"/>
    <row r="608924" ht="14.25" customHeight="1"/>
    <row r="608926" ht="14.25" customHeight="1"/>
    <row r="608928" ht="14.25" customHeight="1"/>
    <row r="608930" ht="14.25" customHeight="1"/>
    <row r="608932" ht="14.25" customHeight="1"/>
    <row r="608934" ht="14.25" customHeight="1"/>
    <row r="608936" ht="14.25" customHeight="1"/>
    <row r="608938" ht="14.25" customHeight="1"/>
    <row r="608940" ht="14.25" customHeight="1"/>
    <row r="608942" ht="14.25" customHeight="1"/>
    <row r="608944" ht="14.25" customHeight="1"/>
    <row r="608946" ht="14.25" customHeight="1"/>
    <row r="608948" ht="14.25" customHeight="1"/>
    <row r="608950" ht="14.25" customHeight="1"/>
    <row r="608952" ht="14.25" customHeight="1"/>
    <row r="608954" ht="14.25" customHeight="1"/>
    <row r="608956" ht="14.25" customHeight="1"/>
    <row r="608958" ht="14.25" customHeight="1"/>
    <row r="608960" ht="14.25" customHeight="1"/>
    <row r="608962" ht="14.25" customHeight="1"/>
    <row r="608964" ht="14.25" customHeight="1"/>
    <row r="608966" ht="14.25" customHeight="1"/>
    <row r="608968" ht="14.25" customHeight="1"/>
    <row r="608970" ht="14.25" customHeight="1"/>
    <row r="608972" ht="14.25" customHeight="1"/>
    <row r="608974" ht="14.25" customHeight="1"/>
    <row r="608976" ht="14.25" customHeight="1"/>
    <row r="608978" ht="14.25" customHeight="1"/>
    <row r="608980" ht="14.25" customHeight="1"/>
    <row r="608982" ht="14.25" customHeight="1"/>
    <row r="608984" ht="14.25" customHeight="1"/>
    <row r="608986" ht="14.25" customHeight="1"/>
    <row r="608988" ht="14.25" customHeight="1"/>
    <row r="608990" ht="14.25" customHeight="1"/>
    <row r="608992" ht="14.25" customHeight="1"/>
    <row r="608994" ht="14.25" customHeight="1"/>
    <row r="608996" ht="14.25" customHeight="1"/>
    <row r="608998" ht="14.25" customHeight="1"/>
    <row r="609000" ht="14.25" customHeight="1"/>
    <row r="609002" ht="14.25" customHeight="1"/>
    <row r="609004" ht="14.25" customHeight="1"/>
    <row r="609006" ht="14.25" customHeight="1"/>
    <row r="609008" ht="14.25" customHeight="1"/>
    <row r="609010" ht="14.25" customHeight="1"/>
    <row r="609012" ht="14.25" customHeight="1"/>
    <row r="609014" ht="14.25" customHeight="1"/>
    <row r="609016" ht="14.25" customHeight="1"/>
    <row r="609018" ht="14.25" customHeight="1"/>
    <row r="609020" ht="14.25" customHeight="1"/>
    <row r="609022" ht="14.25" customHeight="1"/>
    <row r="609024" ht="14.25" customHeight="1"/>
    <row r="609026" ht="14.25" customHeight="1"/>
    <row r="609028" ht="14.25" customHeight="1"/>
    <row r="609030" ht="14.25" customHeight="1"/>
    <row r="609032" ht="14.25" customHeight="1"/>
    <row r="609034" ht="14.25" customHeight="1"/>
    <row r="609036" ht="14.25" customHeight="1"/>
    <row r="609038" ht="14.25" customHeight="1"/>
    <row r="609040" ht="14.25" customHeight="1"/>
    <row r="609042" ht="14.25" customHeight="1"/>
    <row r="609044" ht="14.25" customHeight="1"/>
    <row r="609046" ht="14.25" customHeight="1"/>
    <row r="609048" ht="14.25" customHeight="1"/>
    <row r="609050" ht="14.25" customHeight="1"/>
    <row r="609052" ht="14.25" customHeight="1"/>
    <row r="609054" ht="14.25" customHeight="1"/>
    <row r="609056" ht="14.25" customHeight="1"/>
    <row r="609058" ht="14.25" customHeight="1"/>
    <row r="609060" ht="14.25" customHeight="1"/>
    <row r="609062" ht="14.25" customHeight="1"/>
    <row r="609064" ht="14.25" customHeight="1"/>
    <row r="609066" ht="14.25" customHeight="1"/>
    <row r="609068" ht="14.25" customHeight="1"/>
    <row r="609070" ht="14.25" customHeight="1"/>
    <row r="609072" ht="14.25" customHeight="1"/>
    <row r="609074" ht="14.25" customHeight="1"/>
    <row r="609076" ht="14.25" customHeight="1"/>
    <row r="609078" ht="14.25" customHeight="1"/>
    <row r="609080" ht="14.25" customHeight="1"/>
    <row r="609082" ht="14.25" customHeight="1"/>
    <row r="609084" ht="14.25" customHeight="1"/>
    <row r="609086" ht="14.25" customHeight="1"/>
    <row r="609088" ht="14.25" customHeight="1"/>
    <row r="609090" ht="14.25" customHeight="1"/>
    <row r="609092" ht="14.25" customHeight="1"/>
    <row r="609094" ht="14.25" customHeight="1"/>
    <row r="609096" ht="14.25" customHeight="1"/>
    <row r="609098" ht="14.25" customHeight="1"/>
    <row r="609100" ht="14.25" customHeight="1"/>
    <row r="609102" ht="14.25" customHeight="1"/>
    <row r="609104" ht="14.25" customHeight="1"/>
    <row r="609106" ht="14.25" customHeight="1"/>
    <row r="609108" ht="14.25" customHeight="1"/>
    <row r="609110" ht="14.25" customHeight="1"/>
    <row r="609112" ht="14.25" customHeight="1"/>
    <row r="609114" ht="14.25" customHeight="1"/>
    <row r="609116" ht="14.25" customHeight="1"/>
    <row r="609118" ht="14.25" customHeight="1"/>
    <row r="609120" ht="14.25" customHeight="1"/>
    <row r="609122" ht="14.25" customHeight="1"/>
    <row r="609124" ht="14.25" customHeight="1"/>
    <row r="609126" ht="14.25" customHeight="1"/>
    <row r="609128" ht="14.25" customHeight="1"/>
    <row r="609130" ht="14.25" customHeight="1"/>
    <row r="609132" ht="14.25" customHeight="1"/>
    <row r="609134" ht="14.25" customHeight="1"/>
    <row r="609136" ht="14.25" customHeight="1"/>
    <row r="609138" ht="14.25" customHeight="1"/>
    <row r="609140" ht="14.25" customHeight="1"/>
    <row r="609142" ht="14.25" customHeight="1"/>
    <row r="609144" ht="14.25" customHeight="1"/>
    <row r="609146" ht="14.25" customHeight="1"/>
    <row r="609148" ht="14.25" customHeight="1"/>
    <row r="609150" ht="14.25" customHeight="1"/>
    <row r="609152" ht="14.25" customHeight="1"/>
    <row r="609154" ht="14.25" customHeight="1"/>
    <row r="609156" ht="14.25" customHeight="1"/>
    <row r="609158" ht="14.25" customHeight="1"/>
    <row r="609160" ht="14.25" customHeight="1"/>
    <row r="609162" ht="14.25" customHeight="1"/>
    <row r="609164" ht="14.25" customHeight="1"/>
    <row r="609166" ht="14.25" customHeight="1"/>
    <row r="609168" ht="14.25" customHeight="1"/>
    <row r="609170" ht="14.25" customHeight="1"/>
    <row r="609172" ht="14.25" customHeight="1"/>
    <row r="609174" ht="14.25" customHeight="1"/>
    <row r="609176" ht="14.25" customHeight="1"/>
    <row r="609178" ht="14.25" customHeight="1"/>
    <row r="609180" ht="14.25" customHeight="1"/>
    <row r="609182" ht="14.25" customHeight="1"/>
    <row r="609184" ht="14.25" customHeight="1"/>
    <row r="609186" ht="14.25" customHeight="1"/>
    <row r="609188" ht="14.25" customHeight="1"/>
    <row r="609190" ht="14.25" customHeight="1"/>
    <row r="609192" ht="14.25" customHeight="1"/>
    <row r="609194" ht="14.25" customHeight="1"/>
    <row r="609196" ht="14.25" customHeight="1"/>
    <row r="609198" ht="14.25" customHeight="1"/>
    <row r="609200" ht="14.25" customHeight="1"/>
    <row r="609202" ht="14.25" customHeight="1"/>
    <row r="609204" ht="14.25" customHeight="1"/>
    <row r="609206" ht="14.25" customHeight="1"/>
    <row r="609208" ht="14.25" customHeight="1"/>
    <row r="609210" ht="14.25" customHeight="1"/>
    <row r="609212" ht="14.25" customHeight="1"/>
    <row r="609214" ht="14.25" customHeight="1"/>
    <row r="609216" ht="14.25" customHeight="1"/>
    <row r="609218" ht="14.25" customHeight="1"/>
    <row r="609220" ht="14.25" customHeight="1"/>
    <row r="609222" ht="14.25" customHeight="1"/>
    <row r="609224" ht="14.25" customHeight="1"/>
    <row r="609226" ht="14.25" customHeight="1"/>
    <row r="609228" ht="14.25" customHeight="1"/>
    <row r="609230" ht="14.25" customHeight="1"/>
    <row r="609232" ht="14.25" customHeight="1"/>
    <row r="609234" ht="14.25" customHeight="1"/>
    <row r="609236" ht="14.25" customHeight="1"/>
    <row r="609238" ht="14.25" customHeight="1"/>
    <row r="609240" ht="14.25" customHeight="1"/>
    <row r="609242" ht="14.25" customHeight="1"/>
    <row r="609244" ht="14.25" customHeight="1"/>
    <row r="609246" ht="14.25" customHeight="1"/>
    <row r="609248" ht="14.25" customHeight="1"/>
    <row r="609250" ht="14.25" customHeight="1"/>
    <row r="609252" ht="14.25" customHeight="1"/>
    <row r="609254" ht="14.25" customHeight="1"/>
    <row r="609256" ht="14.25" customHeight="1"/>
    <row r="609258" ht="14.25" customHeight="1"/>
    <row r="609260" ht="14.25" customHeight="1"/>
    <row r="609262" ht="14.25" customHeight="1"/>
    <row r="609264" ht="14.25" customHeight="1"/>
    <row r="609266" ht="14.25" customHeight="1"/>
    <row r="609268" ht="14.25" customHeight="1"/>
    <row r="609270" ht="14.25" customHeight="1"/>
    <row r="609272" ht="14.25" customHeight="1"/>
    <row r="609274" ht="14.25" customHeight="1"/>
    <row r="609276" ht="14.25" customHeight="1"/>
    <row r="609278" ht="14.25" customHeight="1"/>
    <row r="609280" ht="14.25" customHeight="1"/>
    <row r="609282" ht="14.25" customHeight="1"/>
    <row r="609284" ht="14.25" customHeight="1"/>
    <row r="609286" ht="14.25" customHeight="1"/>
    <row r="609288" ht="14.25" customHeight="1"/>
    <row r="609290" ht="14.25" customHeight="1"/>
    <row r="609292" ht="14.25" customHeight="1"/>
    <row r="609294" ht="14.25" customHeight="1"/>
    <row r="609296" ht="14.25" customHeight="1"/>
    <row r="609298" ht="14.25" customHeight="1"/>
    <row r="609300" ht="14.25" customHeight="1"/>
    <row r="609302" ht="14.25" customHeight="1"/>
    <row r="609304" ht="14.25" customHeight="1"/>
    <row r="609306" ht="14.25" customHeight="1"/>
    <row r="609308" ht="14.25" customHeight="1"/>
    <row r="609310" ht="14.25" customHeight="1"/>
    <row r="609312" ht="14.25" customHeight="1"/>
    <row r="609314" ht="14.25" customHeight="1"/>
    <row r="609316" ht="14.25" customHeight="1"/>
    <row r="609318" ht="14.25" customHeight="1"/>
    <row r="609320" ht="14.25" customHeight="1"/>
    <row r="609322" ht="14.25" customHeight="1"/>
    <row r="609324" ht="14.25" customHeight="1"/>
    <row r="609326" ht="14.25" customHeight="1"/>
    <row r="609328" ht="14.25" customHeight="1"/>
    <row r="609330" ht="14.25" customHeight="1"/>
    <row r="609332" ht="14.25" customHeight="1"/>
    <row r="609334" ht="14.25" customHeight="1"/>
    <row r="609336" ht="14.25" customHeight="1"/>
    <row r="609338" ht="14.25" customHeight="1"/>
    <row r="609340" ht="14.25" customHeight="1"/>
    <row r="609342" ht="14.25" customHeight="1"/>
    <row r="609344" ht="14.25" customHeight="1"/>
    <row r="609346" ht="14.25" customHeight="1"/>
    <row r="609348" ht="14.25" customHeight="1"/>
    <row r="609350" ht="14.25" customHeight="1"/>
    <row r="609352" ht="14.25" customHeight="1"/>
    <row r="609354" ht="14.25" customHeight="1"/>
    <row r="609356" ht="14.25" customHeight="1"/>
    <row r="609358" ht="14.25" customHeight="1"/>
    <row r="609360" ht="14.25" customHeight="1"/>
    <row r="609362" ht="14.25" customHeight="1"/>
    <row r="609364" ht="14.25" customHeight="1"/>
    <row r="609366" ht="14.25" customHeight="1"/>
    <row r="609368" ht="14.25" customHeight="1"/>
    <row r="609370" ht="14.25" customHeight="1"/>
    <row r="609372" ht="14.25" customHeight="1"/>
    <row r="609374" ht="14.25" customHeight="1"/>
    <row r="609376" ht="14.25" customHeight="1"/>
    <row r="609378" ht="14.25" customHeight="1"/>
    <row r="609380" ht="14.25" customHeight="1"/>
    <row r="609382" ht="14.25" customHeight="1"/>
    <row r="609384" ht="14.25" customHeight="1"/>
    <row r="609386" ht="14.25" customHeight="1"/>
    <row r="609388" ht="14.25" customHeight="1"/>
    <row r="609390" ht="14.25" customHeight="1"/>
    <row r="609392" ht="14.25" customHeight="1"/>
    <row r="609394" ht="14.25" customHeight="1"/>
    <row r="609396" ht="14.25" customHeight="1"/>
    <row r="609398" ht="14.25" customHeight="1"/>
    <row r="609400" ht="14.25" customHeight="1"/>
    <row r="609402" ht="14.25" customHeight="1"/>
    <row r="609404" ht="14.25" customHeight="1"/>
    <row r="609406" ht="14.25" customHeight="1"/>
    <row r="609408" ht="14.25" customHeight="1"/>
    <row r="609410" ht="14.25" customHeight="1"/>
    <row r="609412" ht="14.25" customHeight="1"/>
    <row r="609414" ht="14.25" customHeight="1"/>
    <row r="609416" ht="14.25" customHeight="1"/>
    <row r="609418" ht="14.25" customHeight="1"/>
    <row r="609420" ht="14.25" customHeight="1"/>
    <row r="609422" ht="14.25" customHeight="1"/>
    <row r="609424" ht="14.25" customHeight="1"/>
    <row r="609426" ht="14.25" customHeight="1"/>
    <row r="609428" ht="14.25" customHeight="1"/>
    <row r="609430" ht="14.25" customHeight="1"/>
    <row r="609432" ht="14.25" customHeight="1"/>
    <row r="609434" ht="14.25" customHeight="1"/>
    <row r="609436" ht="14.25" customHeight="1"/>
    <row r="609438" ht="14.25" customHeight="1"/>
    <row r="609440" ht="14.25" customHeight="1"/>
    <row r="609442" ht="14.25" customHeight="1"/>
    <row r="609444" ht="14.25" customHeight="1"/>
    <row r="609446" ht="14.25" customHeight="1"/>
    <row r="609448" ht="14.25" customHeight="1"/>
    <row r="609450" ht="14.25" customHeight="1"/>
    <row r="609452" ht="14.25" customHeight="1"/>
    <row r="609454" ht="14.25" customHeight="1"/>
    <row r="609456" ht="14.25" customHeight="1"/>
    <row r="609458" ht="14.25" customHeight="1"/>
    <row r="609460" ht="14.25" customHeight="1"/>
    <row r="609462" ht="14.25" customHeight="1"/>
    <row r="609464" ht="14.25" customHeight="1"/>
    <row r="609466" ht="14.25" customHeight="1"/>
    <row r="609468" ht="14.25" customHeight="1"/>
    <row r="609470" ht="14.25" customHeight="1"/>
    <row r="609472" ht="14.25" customHeight="1"/>
    <row r="609474" ht="14.25" customHeight="1"/>
    <row r="609476" ht="14.25" customHeight="1"/>
    <row r="609478" ht="14.25" customHeight="1"/>
    <row r="609480" ht="14.25" customHeight="1"/>
    <row r="609482" ht="14.25" customHeight="1"/>
    <row r="609484" ht="14.25" customHeight="1"/>
    <row r="609486" ht="14.25" customHeight="1"/>
    <row r="609488" ht="14.25" customHeight="1"/>
    <row r="609490" ht="14.25" customHeight="1"/>
    <row r="609492" ht="14.25" customHeight="1"/>
    <row r="609494" ht="14.25" customHeight="1"/>
    <row r="609496" ht="14.25" customHeight="1"/>
    <row r="609498" ht="14.25" customHeight="1"/>
    <row r="609500" ht="14.25" customHeight="1"/>
    <row r="609502" ht="14.25" customHeight="1"/>
    <row r="609504" ht="14.25" customHeight="1"/>
    <row r="609506" ht="14.25" customHeight="1"/>
    <row r="609508" ht="14.25" customHeight="1"/>
    <row r="609510" ht="14.25" customHeight="1"/>
    <row r="609512" ht="14.25" customHeight="1"/>
    <row r="609514" ht="14.25" customHeight="1"/>
    <row r="609516" ht="14.25" customHeight="1"/>
    <row r="609518" ht="14.25" customHeight="1"/>
    <row r="609520" ht="14.25" customHeight="1"/>
    <row r="609522" ht="14.25" customHeight="1"/>
    <row r="609524" ht="14.25" customHeight="1"/>
    <row r="609526" ht="14.25" customHeight="1"/>
    <row r="609528" ht="14.25" customHeight="1"/>
    <row r="609530" ht="14.25" customHeight="1"/>
    <row r="609532" ht="14.25" customHeight="1"/>
    <row r="609534" ht="14.25" customHeight="1"/>
    <row r="609536" ht="14.25" customHeight="1"/>
    <row r="609538" ht="14.25" customHeight="1"/>
    <row r="609540" ht="14.25" customHeight="1"/>
    <row r="609542" ht="14.25" customHeight="1"/>
    <row r="609544" ht="14.25" customHeight="1"/>
    <row r="609546" ht="14.25" customHeight="1"/>
    <row r="609548" ht="14.25" customHeight="1"/>
    <row r="609550" ht="14.25" customHeight="1"/>
    <row r="609552" ht="14.25" customHeight="1"/>
    <row r="609554" ht="14.25" customHeight="1"/>
    <row r="609556" ht="14.25" customHeight="1"/>
    <row r="609558" ht="14.25" customHeight="1"/>
    <row r="609560" ht="14.25" customHeight="1"/>
    <row r="609562" ht="14.25" customHeight="1"/>
    <row r="609564" ht="14.25" customHeight="1"/>
    <row r="609566" ht="14.25" customHeight="1"/>
    <row r="609568" ht="14.25" customHeight="1"/>
    <row r="609570" ht="14.25" customHeight="1"/>
    <row r="609572" ht="14.25" customHeight="1"/>
    <row r="609574" ht="14.25" customHeight="1"/>
    <row r="609576" ht="14.25" customHeight="1"/>
    <row r="609578" ht="14.25" customHeight="1"/>
    <row r="609580" ht="14.25" customHeight="1"/>
    <row r="609582" ht="14.25" customHeight="1"/>
    <row r="609584" ht="14.25" customHeight="1"/>
    <row r="609586" ht="14.25" customHeight="1"/>
    <row r="609588" ht="14.25" customHeight="1"/>
    <row r="609590" ht="14.25" customHeight="1"/>
    <row r="609592" ht="14.25" customHeight="1"/>
    <row r="609594" ht="14.25" customHeight="1"/>
    <row r="609596" ht="14.25" customHeight="1"/>
    <row r="609598" ht="14.25" customHeight="1"/>
    <row r="609600" ht="14.25" customHeight="1"/>
    <row r="609602" ht="14.25" customHeight="1"/>
    <row r="609604" ht="14.25" customHeight="1"/>
    <row r="609606" ht="14.25" customHeight="1"/>
    <row r="609608" ht="14.25" customHeight="1"/>
    <row r="609610" ht="14.25" customHeight="1"/>
    <row r="609612" ht="14.25" customHeight="1"/>
    <row r="609614" ht="14.25" customHeight="1"/>
    <row r="609616" ht="14.25" customHeight="1"/>
    <row r="609618" ht="14.25" customHeight="1"/>
    <row r="609620" ht="14.25" customHeight="1"/>
    <row r="609622" ht="14.25" customHeight="1"/>
    <row r="609624" ht="14.25" customHeight="1"/>
    <row r="609626" ht="14.25" customHeight="1"/>
    <row r="609628" ht="14.25" customHeight="1"/>
    <row r="609630" ht="14.25" customHeight="1"/>
    <row r="609632" ht="14.25" customHeight="1"/>
    <row r="609634" ht="14.25" customHeight="1"/>
    <row r="609636" ht="14.25" customHeight="1"/>
    <row r="609638" ht="14.25" customHeight="1"/>
    <row r="609640" ht="14.25" customHeight="1"/>
    <row r="609642" ht="14.25" customHeight="1"/>
    <row r="609644" ht="14.25" customHeight="1"/>
    <row r="609646" ht="14.25" customHeight="1"/>
    <row r="609648" ht="14.25" customHeight="1"/>
    <row r="609650" ht="14.25" customHeight="1"/>
    <row r="609652" ht="14.25" customHeight="1"/>
    <row r="609654" ht="14.25" customHeight="1"/>
    <row r="609656" ht="14.25" customHeight="1"/>
    <row r="609658" ht="14.25" customHeight="1"/>
    <row r="609660" ht="14.25" customHeight="1"/>
    <row r="609662" ht="14.25" customHeight="1"/>
    <row r="609664" ht="14.25" customHeight="1"/>
    <row r="609666" ht="14.25" customHeight="1"/>
    <row r="609668" ht="14.25" customHeight="1"/>
    <row r="609670" ht="14.25" customHeight="1"/>
    <row r="609672" ht="14.25" customHeight="1"/>
    <row r="609674" ht="14.25" customHeight="1"/>
    <row r="609676" ht="14.25" customHeight="1"/>
    <row r="609678" ht="14.25" customHeight="1"/>
    <row r="609680" ht="14.25" customHeight="1"/>
    <row r="609682" ht="14.25" customHeight="1"/>
    <row r="609684" ht="14.25" customHeight="1"/>
    <row r="609686" ht="14.25" customHeight="1"/>
    <row r="609688" ht="14.25" customHeight="1"/>
    <row r="609690" ht="14.25" customHeight="1"/>
    <row r="609692" ht="14.25" customHeight="1"/>
    <row r="609694" ht="14.25" customHeight="1"/>
    <row r="609696" ht="14.25" customHeight="1"/>
    <row r="609698" ht="14.25" customHeight="1"/>
    <row r="609700" ht="14.25" customHeight="1"/>
    <row r="609702" ht="14.25" customHeight="1"/>
    <row r="609704" ht="14.25" customHeight="1"/>
    <row r="609706" ht="14.25" customHeight="1"/>
    <row r="609708" ht="14.25" customHeight="1"/>
    <row r="609710" ht="14.25" customHeight="1"/>
    <row r="609712" ht="14.25" customHeight="1"/>
    <row r="609714" ht="14.25" customHeight="1"/>
    <row r="609716" ht="14.25" customHeight="1"/>
    <row r="609718" ht="14.25" customHeight="1"/>
    <row r="609720" ht="14.25" customHeight="1"/>
    <row r="609722" ht="14.25" customHeight="1"/>
    <row r="609724" ht="14.25" customHeight="1"/>
    <row r="609726" ht="14.25" customHeight="1"/>
    <row r="609728" ht="14.25" customHeight="1"/>
    <row r="609730" ht="14.25" customHeight="1"/>
    <row r="609732" ht="14.25" customHeight="1"/>
    <row r="609734" ht="14.25" customHeight="1"/>
    <row r="609736" ht="14.25" customHeight="1"/>
    <row r="609738" ht="14.25" customHeight="1"/>
    <row r="609740" ht="14.25" customHeight="1"/>
    <row r="609742" ht="14.25" customHeight="1"/>
    <row r="609744" ht="14.25" customHeight="1"/>
    <row r="609746" ht="14.25" customHeight="1"/>
    <row r="609748" ht="14.25" customHeight="1"/>
    <row r="609750" ht="14.25" customHeight="1"/>
    <row r="609752" ht="14.25" customHeight="1"/>
    <row r="609754" ht="14.25" customHeight="1"/>
    <row r="609756" ht="14.25" customHeight="1"/>
    <row r="609758" ht="14.25" customHeight="1"/>
    <row r="609760" ht="14.25" customHeight="1"/>
    <row r="609762" ht="14.25" customHeight="1"/>
    <row r="609764" ht="14.25" customHeight="1"/>
    <row r="609766" ht="14.25" customHeight="1"/>
    <row r="609768" ht="14.25" customHeight="1"/>
    <row r="609770" ht="14.25" customHeight="1"/>
    <row r="609772" ht="14.25" customHeight="1"/>
    <row r="609774" ht="14.25" customHeight="1"/>
    <row r="609776" ht="14.25" customHeight="1"/>
    <row r="609778" ht="14.25" customHeight="1"/>
    <row r="609780" ht="14.25" customHeight="1"/>
    <row r="609782" ht="14.25" customHeight="1"/>
    <row r="609784" ht="14.25" customHeight="1"/>
    <row r="609786" ht="14.25" customHeight="1"/>
    <row r="609788" ht="14.25" customHeight="1"/>
    <row r="609790" ht="14.25" customHeight="1"/>
    <row r="609792" ht="14.25" customHeight="1"/>
    <row r="609794" ht="14.25" customHeight="1"/>
    <row r="609796" ht="14.25" customHeight="1"/>
    <row r="609798" ht="14.25" customHeight="1"/>
    <row r="609800" ht="14.25" customHeight="1"/>
    <row r="609802" ht="14.25" customHeight="1"/>
    <row r="609804" ht="14.25" customHeight="1"/>
    <row r="609806" ht="14.25" customHeight="1"/>
    <row r="609808" ht="14.25" customHeight="1"/>
    <row r="609810" ht="14.25" customHeight="1"/>
    <row r="609812" ht="14.25" customHeight="1"/>
    <row r="609814" ht="14.25" customHeight="1"/>
    <row r="609816" ht="14.25" customHeight="1"/>
    <row r="609818" ht="14.25" customHeight="1"/>
    <row r="609820" ht="14.25" customHeight="1"/>
    <row r="609822" ht="14.25" customHeight="1"/>
    <row r="609824" ht="14.25" customHeight="1"/>
    <row r="609826" ht="14.25" customHeight="1"/>
    <row r="609828" ht="14.25" customHeight="1"/>
    <row r="609830" ht="14.25" customHeight="1"/>
    <row r="609832" ht="14.25" customHeight="1"/>
    <row r="609834" ht="14.25" customHeight="1"/>
    <row r="609836" ht="14.25" customHeight="1"/>
    <row r="609838" ht="14.25" customHeight="1"/>
    <row r="609840" ht="14.25" customHeight="1"/>
    <row r="609842" ht="14.25" customHeight="1"/>
    <row r="609844" ht="14.25" customHeight="1"/>
    <row r="609846" ht="14.25" customHeight="1"/>
    <row r="609848" ht="14.25" customHeight="1"/>
    <row r="609850" ht="14.25" customHeight="1"/>
    <row r="609852" ht="14.25" customHeight="1"/>
    <row r="609854" ht="14.25" customHeight="1"/>
    <row r="609856" ht="14.25" customHeight="1"/>
    <row r="609858" ht="14.25" customHeight="1"/>
    <row r="609860" ht="14.25" customHeight="1"/>
    <row r="609862" ht="14.25" customHeight="1"/>
    <row r="609864" ht="14.25" customHeight="1"/>
    <row r="609866" ht="14.25" customHeight="1"/>
    <row r="609868" ht="14.25" customHeight="1"/>
    <row r="609870" ht="14.25" customHeight="1"/>
    <row r="609872" ht="14.25" customHeight="1"/>
    <row r="609874" ht="14.25" customHeight="1"/>
    <row r="609876" ht="14.25" customHeight="1"/>
    <row r="609878" ht="14.25" customHeight="1"/>
    <row r="609880" ht="14.25" customHeight="1"/>
    <row r="609882" ht="14.25" customHeight="1"/>
    <row r="609884" ht="14.25" customHeight="1"/>
    <row r="609886" ht="14.25" customHeight="1"/>
    <row r="609888" ht="14.25" customHeight="1"/>
    <row r="609890" ht="14.25" customHeight="1"/>
    <row r="609892" ht="14.25" customHeight="1"/>
    <row r="609894" ht="14.25" customHeight="1"/>
    <row r="609896" ht="14.25" customHeight="1"/>
    <row r="609898" ht="14.25" customHeight="1"/>
    <row r="609900" ht="14.25" customHeight="1"/>
    <row r="609902" ht="14.25" customHeight="1"/>
    <row r="609904" ht="14.25" customHeight="1"/>
    <row r="609906" ht="14.25" customHeight="1"/>
    <row r="609908" ht="14.25" customHeight="1"/>
    <row r="609910" ht="14.25" customHeight="1"/>
    <row r="609912" ht="14.25" customHeight="1"/>
    <row r="609914" ht="14.25" customHeight="1"/>
    <row r="609916" ht="14.25" customHeight="1"/>
    <row r="609918" ht="14.25" customHeight="1"/>
    <row r="609920" ht="14.25" customHeight="1"/>
    <row r="609922" ht="14.25" customHeight="1"/>
    <row r="609924" ht="14.25" customHeight="1"/>
    <row r="609926" ht="14.25" customHeight="1"/>
    <row r="609928" ht="14.25" customHeight="1"/>
    <row r="609930" ht="14.25" customHeight="1"/>
    <row r="609932" ht="14.25" customHeight="1"/>
    <row r="609934" ht="14.25" customHeight="1"/>
    <row r="609936" ht="14.25" customHeight="1"/>
    <row r="609938" ht="14.25" customHeight="1"/>
    <row r="609940" ht="14.25" customHeight="1"/>
    <row r="609942" ht="14.25" customHeight="1"/>
    <row r="609944" ht="14.25" customHeight="1"/>
    <row r="609946" ht="14.25" customHeight="1"/>
    <row r="609948" ht="14.25" customHeight="1"/>
    <row r="609950" ht="14.25" customHeight="1"/>
    <row r="609952" ht="14.25" customHeight="1"/>
    <row r="609954" ht="14.25" customHeight="1"/>
    <row r="609956" ht="14.25" customHeight="1"/>
    <row r="609958" ht="14.25" customHeight="1"/>
    <row r="609960" ht="14.25" customHeight="1"/>
    <row r="609962" ht="14.25" customHeight="1"/>
    <row r="609964" ht="14.25" customHeight="1"/>
    <row r="609966" ht="14.25" customHeight="1"/>
    <row r="609968" ht="14.25" customHeight="1"/>
    <row r="609970" ht="14.25" customHeight="1"/>
    <row r="609972" ht="14.25" customHeight="1"/>
    <row r="609974" ht="14.25" customHeight="1"/>
    <row r="609976" ht="14.25" customHeight="1"/>
    <row r="609978" ht="14.25" customHeight="1"/>
    <row r="609980" ht="14.25" customHeight="1"/>
    <row r="609982" ht="14.25" customHeight="1"/>
    <row r="609984" ht="14.25" customHeight="1"/>
    <row r="609986" ht="14.25" customHeight="1"/>
    <row r="609988" ht="14.25" customHeight="1"/>
    <row r="609990" ht="14.25" customHeight="1"/>
    <row r="609992" ht="14.25" customHeight="1"/>
    <row r="609994" ht="14.25" customHeight="1"/>
    <row r="609996" ht="14.25" customHeight="1"/>
    <row r="609998" ht="14.25" customHeight="1"/>
    <row r="610000" ht="14.25" customHeight="1"/>
    <row r="610002" ht="14.25" customHeight="1"/>
    <row r="610004" ht="14.25" customHeight="1"/>
    <row r="610006" ht="14.25" customHeight="1"/>
    <row r="610008" ht="14.25" customHeight="1"/>
    <row r="610010" ht="14.25" customHeight="1"/>
    <row r="610012" ht="14.25" customHeight="1"/>
    <row r="610014" ht="14.25" customHeight="1"/>
    <row r="610016" ht="14.25" customHeight="1"/>
    <row r="610018" ht="14.25" customHeight="1"/>
    <row r="610020" ht="14.25" customHeight="1"/>
    <row r="610022" ht="14.25" customHeight="1"/>
    <row r="610024" ht="14.25" customHeight="1"/>
    <row r="610026" ht="14.25" customHeight="1"/>
    <row r="610028" ht="14.25" customHeight="1"/>
    <row r="610030" ht="14.25" customHeight="1"/>
    <row r="610032" ht="14.25" customHeight="1"/>
    <row r="610034" ht="14.25" customHeight="1"/>
    <row r="610036" ht="14.25" customHeight="1"/>
    <row r="610038" ht="14.25" customHeight="1"/>
    <row r="610040" ht="14.25" customHeight="1"/>
    <row r="610042" ht="14.25" customHeight="1"/>
    <row r="610044" ht="14.25" customHeight="1"/>
    <row r="610046" ht="14.25" customHeight="1"/>
    <row r="610048" ht="14.25" customHeight="1"/>
    <row r="610050" ht="14.25" customHeight="1"/>
    <row r="610052" ht="14.25" customHeight="1"/>
    <row r="610054" ht="14.25" customHeight="1"/>
    <row r="610056" ht="14.25" customHeight="1"/>
    <row r="610058" ht="14.25" customHeight="1"/>
    <row r="610060" ht="14.25" customHeight="1"/>
    <row r="610062" ht="14.25" customHeight="1"/>
    <row r="610064" ht="14.25" customHeight="1"/>
    <row r="610066" ht="14.25" customHeight="1"/>
    <row r="610068" ht="14.25" customHeight="1"/>
    <row r="610070" ht="14.25" customHeight="1"/>
    <row r="610072" ht="14.25" customHeight="1"/>
    <row r="610074" ht="14.25" customHeight="1"/>
    <row r="610076" ht="14.25" customHeight="1"/>
    <row r="610078" ht="14.25" customHeight="1"/>
    <row r="610080" ht="14.25" customHeight="1"/>
    <row r="610082" ht="14.25" customHeight="1"/>
    <row r="610084" ht="14.25" customHeight="1"/>
    <row r="610086" ht="14.25" customHeight="1"/>
    <row r="610088" ht="14.25" customHeight="1"/>
    <row r="610090" ht="14.25" customHeight="1"/>
    <row r="610092" ht="14.25" customHeight="1"/>
    <row r="610094" ht="14.25" customHeight="1"/>
    <row r="610096" ht="14.25" customHeight="1"/>
    <row r="610098" ht="14.25" customHeight="1"/>
    <row r="610100" ht="14.25" customHeight="1"/>
    <row r="610102" ht="14.25" customHeight="1"/>
    <row r="610104" ht="14.25" customHeight="1"/>
    <row r="610106" ht="14.25" customHeight="1"/>
    <row r="610108" ht="14.25" customHeight="1"/>
    <row r="610110" ht="14.25" customHeight="1"/>
    <row r="610112" ht="14.25" customHeight="1"/>
    <row r="610114" ht="14.25" customHeight="1"/>
    <row r="610116" ht="14.25" customHeight="1"/>
    <row r="610118" ht="14.25" customHeight="1"/>
    <row r="610120" ht="14.25" customHeight="1"/>
    <row r="610122" ht="14.25" customHeight="1"/>
    <row r="610124" ht="14.25" customHeight="1"/>
    <row r="610126" ht="14.25" customHeight="1"/>
    <row r="610128" ht="14.25" customHeight="1"/>
    <row r="610130" ht="14.25" customHeight="1"/>
    <row r="610132" ht="14.25" customHeight="1"/>
    <row r="610134" ht="14.25" customHeight="1"/>
    <row r="610136" ht="14.25" customHeight="1"/>
    <row r="610138" ht="14.25" customHeight="1"/>
    <row r="610140" ht="14.25" customHeight="1"/>
    <row r="610142" ht="14.25" customHeight="1"/>
    <row r="610144" ht="14.25" customHeight="1"/>
    <row r="610146" ht="14.25" customHeight="1"/>
    <row r="610148" ht="14.25" customHeight="1"/>
    <row r="610150" ht="14.25" customHeight="1"/>
    <row r="610152" ht="14.25" customHeight="1"/>
    <row r="610154" ht="14.25" customHeight="1"/>
    <row r="610156" ht="14.25" customHeight="1"/>
    <row r="610158" ht="14.25" customHeight="1"/>
    <row r="610160" ht="14.25" customHeight="1"/>
    <row r="610162" ht="14.25" customHeight="1"/>
    <row r="610164" ht="14.25" customHeight="1"/>
    <row r="610166" ht="14.25" customHeight="1"/>
    <row r="610168" ht="14.25" customHeight="1"/>
    <row r="610170" ht="14.25" customHeight="1"/>
    <row r="610172" ht="14.25" customHeight="1"/>
    <row r="610174" ht="14.25" customHeight="1"/>
    <row r="610176" ht="14.25" customHeight="1"/>
    <row r="610178" ht="14.25" customHeight="1"/>
    <row r="610180" ht="14.25" customHeight="1"/>
    <row r="610182" ht="14.25" customHeight="1"/>
    <row r="610184" ht="14.25" customHeight="1"/>
    <row r="610186" ht="14.25" customHeight="1"/>
    <row r="610188" ht="14.25" customHeight="1"/>
    <row r="610190" ht="14.25" customHeight="1"/>
    <row r="610192" ht="14.25" customHeight="1"/>
    <row r="610194" ht="14.25" customHeight="1"/>
    <row r="610196" ht="14.25" customHeight="1"/>
    <row r="610198" ht="14.25" customHeight="1"/>
    <row r="610200" ht="14.25" customHeight="1"/>
    <row r="610202" ht="14.25" customHeight="1"/>
    <row r="610204" ht="14.25" customHeight="1"/>
    <row r="610206" ht="14.25" customHeight="1"/>
    <row r="610208" ht="14.25" customHeight="1"/>
    <row r="610210" ht="14.25" customHeight="1"/>
    <row r="610212" ht="14.25" customHeight="1"/>
    <row r="610214" ht="14.25" customHeight="1"/>
    <row r="610216" ht="14.25" customHeight="1"/>
    <row r="610218" ht="14.25" customHeight="1"/>
    <row r="610220" ht="14.25" customHeight="1"/>
    <row r="610222" ht="14.25" customHeight="1"/>
    <row r="610224" ht="14.25" customHeight="1"/>
    <row r="610226" ht="14.25" customHeight="1"/>
    <row r="610228" ht="14.25" customHeight="1"/>
    <row r="610230" ht="14.25" customHeight="1"/>
    <row r="610232" ht="14.25" customHeight="1"/>
    <row r="610234" ht="14.25" customHeight="1"/>
    <row r="610236" ht="14.25" customHeight="1"/>
    <row r="610238" ht="14.25" customHeight="1"/>
    <row r="610240" ht="14.25" customHeight="1"/>
    <row r="610242" ht="14.25" customHeight="1"/>
    <row r="610244" ht="14.25" customHeight="1"/>
    <row r="610246" ht="14.25" customHeight="1"/>
    <row r="610248" ht="14.25" customHeight="1"/>
    <row r="610250" ht="14.25" customHeight="1"/>
    <row r="610252" ht="14.25" customHeight="1"/>
    <row r="610254" ht="14.25" customHeight="1"/>
    <row r="610256" ht="14.25" customHeight="1"/>
    <row r="610258" ht="14.25" customHeight="1"/>
    <row r="610260" ht="14.25" customHeight="1"/>
    <row r="610262" ht="14.25" customHeight="1"/>
    <row r="610264" ht="14.25" customHeight="1"/>
    <row r="610266" ht="14.25" customHeight="1"/>
    <row r="610268" ht="14.25" customHeight="1"/>
    <row r="610270" ht="14.25" customHeight="1"/>
    <row r="610272" ht="14.25" customHeight="1"/>
    <row r="610274" ht="14.25" customHeight="1"/>
    <row r="610276" ht="14.25" customHeight="1"/>
    <row r="610278" ht="14.25" customHeight="1"/>
    <row r="610280" ht="14.25" customHeight="1"/>
    <row r="610282" ht="14.25" customHeight="1"/>
    <row r="610284" ht="14.25" customHeight="1"/>
    <row r="610286" ht="14.25" customHeight="1"/>
    <row r="610288" ht="14.25" customHeight="1"/>
    <row r="610290" ht="14.25" customHeight="1"/>
    <row r="610292" ht="14.25" customHeight="1"/>
    <row r="610294" ht="14.25" customHeight="1"/>
    <row r="610296" ht="14.25" customHeight="1"/>
    <row r="610298" ht="14.25" customHeight="1"/>
    <row r="610300" ht="14.25" customHeight="1"/>
    <row r="610302" ht="14.25" customHeight="1"/>
    <row r="610304" ht="14.25" customHeight="1"/>
    <row r="610306" ht="14.25" customHeight="1"/>
    <row r="610308" ht="14.25" customHeight="1"/>
    <row r="610310" ht="14.25" customHeight="1"/>
    <row r="610312" ht="14.25" customHeight="1"/>
    <row r="610314" ht="14.25" customHeight="1"/>
    <row r="610316" ht="14.25" customHeight="1"/>
    <row r="610318" ht="14.25" customHeight="1"/>
    <row r="610320" ht="14.25" customHeight="1"/>
    <row r="610322" ht="14.25" customHeight="1"/>
    <row r="610324" ht="14.25" customHeight="1"/>
    <row r="610326" ht="14.25" customHeight="1"/>
    <row r="610328" ht="14.25" customHeight="1"/>
    <row r="610330" ht="14.25" customHeight="1"/>
    <row r="610332" ht="14.25" customHeight="1"/>
    <row r="610334" ht="14.25" customHeight="1"/>
    <row r="610336" ht="14.25" customHeight="1"/>
    <row r="610338" ht="14.25" customHeight="1"/>
    <row r="610340" ht="14.25" customHeight="1"/>
    <row r="610342" ht="14.25" customHeight="1"/>
    <row r="610344" ht="14.25" customHeight="1"/>
    <row r="610346" ht="14.25" customHeight="1"/>
    <row r="610348" ht="14.25" customHeight="1"/>
    <row r="610350" ht="14.25" customHeight="1"/>
    <row r="610352" ht="14.25" customHeight="1"/>
    <row r="610354" ht="14.25" customHeight="1"/>
    <row r="610356" ht="14.25" customHeight="1"/>
    <row r="610358" ht="14.25" customHeight="1"/>
    <row r="610360" ht="14.25" customHeight="1"/>
    <row r="610362" ht="14.25" customHeight="1"/>
    <row r="610364" ht="14.25" customHeight="1"/>
    <row r="610366" ht="14.25" customHeight="1"/>
    <row r="610368" ht="14.25" customHeight="1"/>
    <row r="610370" ht="14.25" customHeight="1"/>
    <row r="610372" ht="14.25" customHeight="1"/>
    <row r="610374" ht="14.25" customHeight="1"/>
    <row r="610376" ht="14.25" customHeight="1"/>
    <row r="610378" ht="14.25" customHeight="1"/>
    <row r="610380" ht="14.25" customHeight="1"/>
    <row r="610382" ht="14.25" customHeight="1"/>
    <row r="610384" ht="14.25" customHeight="1"/>
    <row r="610386" ht="14.25" customHeight="1"/>
    <row r="610388" ht="14.25" customHeight="1"/>
    <row r="610390" ht="14.25" customHeight="1"/>
    <row r="610392" ht="14.25" customHeight="1"/>
    <row r="610394" ht="14.25" customHeight="1"/>
    <row r="610396" ht="14.25" customHeight="1"/>
    <row r="610398" ht="14.25" customHeight="1"/>
    <row r="610400" ht="14.25" customHeight="1"/>
    <row r="610402" ht="14.25" customHeight="1"/>
    <row r="610404" ht="14.25" customHeight="1"/>
    <row r="610406" ht="14.25" customHeight="1"/>
    <row r="610408" ht="14.25" customHeight="1"/>
    <row r="610410" ht="14.25" customHeight="1"/>
    <row r="610412" ht="14.25" customHeight="1"/>
    <row r="610414" ht="14.25" customHeight="1"/>
    <row r="610416" ht="14.25" customHeight="1"/>
    <row r="610418" ht="14.25" customHeight="1"/>
    <row r="610420" ht="14.25" customHeight="1"/>
    <row r="610422" ht="14.25" customHeight="1"/>
    <row r="610424" ht="14.25" customHeight="1"/>
    <row r="610426" ht="14.25" customHeight="1"/>
    <row r="610428" ht="14.25" customHeight="1"/>
    <row r="610430" ht="14.25" customHeight="1"/>
    <row r="610432" ht="14.25" customHeight="1"/>
    <row r="610434" ht="14.25" customHeight="1"/>
    <row r="610436" ht="14.25" customHeight="1"/>
    <row r="610438" ht="14.25" customHeight="1"/>
    <row r="610440" ht="14.25" customHeight="1"/>
    <row r="610442" ht="14.25" customHeight="1"/>
    <row r="610444" ht="14.25" customHeight="1"/>
    <row r="610446" ht="14.25" customHeight="1"/>
    <row r="610448" ht="14.25" customHeight="1"/>
    <row r="610450" ht="14.25" customHeight="1"/>
    <row r="610452" ht="14.25" customHeight="1"/>
    <row r="610454" ht="14.25" customHeight="1"/>
    <row r="610456" ht="14.25" customHeight="1"/>
    <row r="610458" ht="14.25" customHeight="1"/>
    <row r="610460" ht="14.25" customHeight="1"/>
    <row r="610462" ht="14.25" customHeight="1"/>
    <row r="610464" ht="14.25" customHeight="1"/>
    <row r="610466" ht="14.25" customHeight="1"/>
    <row r="610468" ht="14.25" customHeight="1"/>
    <row r="610470" ht="14.25" customHeight="1"/>
    <row r="610472" ht="14.25" customHeight="1"/>
    <row r="610474" ht="14.25" customHeight="1"/>
    <row r="610476" ht="14.25" customHeight="1"/>
    <row r="610478" ht="14.25" customHeight="1"/>
    <row r="610480" ht="14.25" customHeight="1"/>
    <row r="610482" ht="14.25" customHeight="1"/>
    <row r="610484" ht="14.25" customHeight="1"/>
    <row r="610486" ht="14.25" customHeight="1"/>
    <row r="610488" ht="14.25" customHeight="1"/>
    <row r="610490" ht="14.25" customHeight="1"/>
    <row r="610492" ht="14.25" customHeight="1"/>
    <row r="610494" ht="14.25" customHeight="1"/>
    <row r="610496" ht="14.25" customHeight="1"/>
    <row r="610498" ht="14.25" customHeight="1"/>
    <row r="610500" ht="14.25" customHeight="1"/>
    <row r="610502" ht="14.25" customHeight="1"/>
    <row r="610504" ht="14.25" customHeight="1"/>
    <row r="610506" ht="14.25" customHeight="1"/>
    <row r="610508" ht="14.25" customHeight="1"/>
    <row r="610510" ht="14.25" customHeight="1"/>
    <row r="610512" ht="14.25" customHeight="1"/>
    <row r="610514" ht="14.25" customHeight="1"/>
    <row r="610516" ht="14.25" customHeight="1"/>
    <row r="610518" ht="14.25" customHeight="1"/>
    <row r="610520" ht="14.25" customHeight="1"/>
    <row r="610522" ht="14.25" customHeight="1"/>
    <row r="610524" ht="14.25" customHeight="1"/>
    <row r="610526" ht="14.25" customHeight="1"/>
    <row r="610528" ht="14.25" customHeight="1"/>
    <row r="610530" ht="14.25" customHeight="1"/>
    <row r="610532" ht="14.25" customHeight="1"/>
    <row r="610534" ht="14.25" customHeight="1"/>
    <row r="610536" ht="14.25" customHeight="1"/>
    <row r="610538" ht="14.25" customHeight="1"/>
    <row r="610540" ht="14.25" customHeight="1"/>
    <row r="610542" ht="14.25" customHeight="1"/>
    <row r="610544" ht="14.25" customHeight="1"/>
    <row r="610546" ht="14.25" customHeight="1"/>
    <row r="610548" ht="14.25" customHeight="1"/>
    <row r="610550" ht="14.25" customHeight="1"/>
    <row r="610552" ht="14.25" customHeight="1"/>
    <row r="610554" ht="14.25" customHeight="1"/>
    <row r="610556" ht="14.25" customHeight="1"/>
    <row r="610558" ht="14.25" customHeight="1"/>
    <row r="610560" ht="14.25" customHeight="1"/>
    <row r="610562" ht="14.25" customHeight="1"/>
    <row r="610564" ht="14.25" customHeight="1"/>
    <row r="610566" ht="14.25" customHeight="1"/>
    <row r="610568" ht="14.25" customHeight="1"/>
    <row r="610570" ht="14.25" customHeight="1"/>
    <row r="610572" ht="14.25" customHeight="1"/>
    <row r="610574" ht="14.25" customHeight="1"/>
    <row r="610576" ht="14.25" customHeight="1"/>
    <row r="610578" ht="14.25" customHeight="1"/>
    <row r="610580" ht="14.25" customHeight="1"/>
    <row r="610582" ht="14.25" customHeight="1"/>
    <row r="610584" ht="14.25" customHeight="1"/>
    <row r="610586" ht="14.25" customHeight="1"/>
    <row r="610588" ht="14.25" customHeight="1"/>
    <row r="610590" ht="14.25" customHeight="1"/>
    <row r="610592" ht="14.25" customHeight="1"/>
    <row r="610594" ht="14.25" customHeight="1"/>
    <row r="610596" ht="14.25" customHeight="1"/>
    <row r="610598" ht="14.25" customHeight="1"/>
    <row r="610600" ht="14.25" customHeight="1"/>
    <row r="610602" ht="14.25" customHeight="1"/>
    <row r="610604" ht="14.25" customHeight="1"/>
    <row r="610606" ht="14.25" customHeight="1"/>
    <row r="610608" ht="14.25" customHeight="1"/>
    <row r="610610" ht="14.25" customHeight="1"/>
    <row r="610612" ht="14.25" customHeight="1"/>
    <row r="610614" ht="14.25" customHeight="1"/>
    <row r="610616" ht="14.25" customHeight="1"/>
    <row r="610618" ht="14.25" customHeight="1"/>
    <row r="610620" ht="14.25" customHeight="1"/>
    <row r="610622" ht="14.25" customHeight="1"/>
    <row r="610624" ht="14.25" customHeight="1"/>
    <row r="610626" ht="14.25" customHeight="1"/>
    <row r="610628" ht="14.25" customHeight="1"/>
    <row r="610630" ht="14.25" customHeight="1"/>
    <row r="610632" ht="14.25" customHeight="1"/>
    <row r="610634" ht="14.25" customHeight="1"/>
    <row r="610636" ht="14.25" customHeight="1"/>
    <row r="610638" ht="14.25" customHeight="1"/>
    <row r="610640" ht="14.25" customHeight="1"/>
    <row r="610642" ht="14.25" customHeight="1"/>
    <row r="610644" ht="14.25" customHeight="1"/>
    <row r="610646" ht="14.25" customHeight="1"/>
    <row r="610648" ht="14.25" customHeight="1"/>
    <row r="610650" ht="14.25" customHeight="1"/>
    <row r="610652" ht="14.25" customHeight="1"/>
    <row r="610654" ht="14.25" customHeight="1"/>
    <row r="610656" ht="14.25" customHeight="1"/>
    <row r="610658" ht="14.25" customHeight="1"/>
    <row r="610660" ht="14.25" customHeight="1"/>
    <row r="610662" ht="14.25" customHeight="1"/>
    <row r="610664" ht="14.25" customHeight="1"/>
    <row r="610666" ht="14.25" customHeight="1"/>
    <row r="610668" ht="14.25" customHeight="1"/>
    <row r="610670" ht="14.25" customHeight="1"/>
    <row r="610672" ht="14.25" customHeight="1"/>
    <row r="610674" ht="14.25" customHeight="1"/>
    <row r="610676" ht="14.25" customHeight="1"/>
    <row r="610678" ht="14.25" customHeight="1"/>
    <row r="610680" ht="14.25" customHeight="1"/>
    <row r="610682" ht="14.25" customHeight="1"/>
    <row r="610684" ht="14.25" customHeight="1"/>
    <row r="610686" ht="14.25" customHeight="1"/>
    <row r="610688" ht="14.25" customHeight="1"/>
    <row r="610690" ht="14.25" customHeight="1"/>
    <row r="610692" ht="14.25" customHeight="1"/>
    <row r="610694" ht="14.25" customHeight="1"/>
    <row r="610696" ht="14.25" customHeight="1"/>
    <row r="610698" ht="14.25" customHeight="1"/>
    <row r="610700" ht="14.25" customHeight="1"/>
    <row r="610702" ht="14.25" customHeight="1"/>
    <row r="610704" ht="14.25" customHeight="1"/>
    <row r="610706" ht="14.25" customHeight="1"/>
    <row r="610708" ht="14.25" customHeight="1"/>
    <row r="610710" ht="14.25" customHeight="1"/>
    <row r="610712" ht="14.25" customHeight="1"/>
    <row r="610714" ht="14.25" customHeight="1"/>
    <row r="610716" ht="14.25" customHeight="1"/>
    <row r="610718" ht="14.25" customHeight="1"/>
    <row r="610720" ht="14.25" customHeight="1"/>
    <row r="610722" ht="14.25" customHeight="1"/>
    <row r="610724" ht="14.25" customHeight="1"/>
    <row r="610726" ht="14.25" customHeight="1"/>
    <row r="610728" ht="14.25" customHeight="1"/>
    <row r="610730" ht="14.25" customHeight="1"/>
    <row r="610732" ht="14.25" customHeight="1"/>
    <row r="610734" ht="14.25" customHeight="1"/>
    <row r="610736" ht="14.25" customHeight="1"/>
    <row r="610738" ht="14.25" customHeight="1"/>
    <row r="610740" ht="14.25" customHeight="1"/>
    <row r="610742" ht="14.25" customHeight="1"/>
    <row r="610744" ht="14.25" customHeight="1"/>
    <row r="610746" ht="14.25" customHeight="1"/>
    <row r="610748" ht="14.25" customHeight="1"/>
    <row r="610750" ht="14.25" customHeight="1"/>
    <row r="610752" ht="14.25" customHeight="1"/>
    <row r="610754" ht="14.25" customHeight="1"/>
    <row r="610756" ht="14.25" customHeight="1"/>
    <row r="610758" ht="14.25" customHeight="1"/>
    <row r="610760" ht="14.25" customHeight="1"/>
    <row r="610762" ht="14.25" customHeight="1"/>
    <row r="610764" ht="14.25" customHeight="1"/>
    <row r="610766" ht="14.25" customHeight="1"/>
    <row r="610768" ht="14.25" customHeight="1"/>
    <row r="610770" ht="14.25" customHeight="1"/>
    <row r="610772" ht="14.25" customHeight="1"/>
    <row r="610774" ht="14.25" customHeight="1"/>
    <row r="610776" ht="14.25" customHeight="1"/>
    <row r="610778" ht="14.25" customHeight="1"/>
    <row r="610780" ht="14.25" customHeight="1"/>
    <row r="610782" ht="14.25" customHeight="1"/>
    <row r="610784" ht="14.25" customHeight="1"/>
    <row r="610786" ht="14.25" customHeight="1"/>
    <row r="610788" ht="14.25" customHeight="1"/>
    <row r="610790" ht="14.25" customHeight="1"/>
    <row r="610792" ht="14.25" customHeight="1"/>
    <row r="610794" ht="14.25" customHeight="1"/>
    <row r="610796" ht="14.25" customHeight="1"/>
    <row r="610798" ht="14.25" customHeight="1"/>
    <row r="610800" ht="14.25" customHeight="1"/>
    <row r="610802" ht="14.25" customHeight="1"/>
    <row r="610804" ht="14.25" customHeight="1"/>
    <row r="610806" ht="14.25" customHeight="1"/>
    <row r="610808" ht="14.25" customHeight="1"/>
    <row r="610810" ht="14.25" customHeight="1"/>
    <row r="610812" ht="14.25" customHeight="1"/>
    <row r="610814" ht="14.25" customHeight="1"/>
    <row r="610816" ht="14.25" customHeight="1"/>
    <row r="610818" ht="14.25" customHeight="1"/>
    <row r="610820" ht="14.25" customHeight="1"/>
    <row r="610822" ht="14.25" customHeight="1"/>
    <row r="610824" ht="14.25" customHeight="1"/>
    <row r="610826" ht="14.25" customHeight="1"/>
    <row r="610828" ht="14.25" customHeight="1"/>
    <row r="610830" ht="14.25" customHeight="1"/>
    <row r="610832" ht="14.25" customHeight="1"/>
    <row r="610834" ht="14.25" customHeight="1"/>
    <row r="610836" ht="14.25" customHeight="1"/>
    <row r="610838" ht="14.25" customHeight="1"/>
    <row r="610840" ht="14.25" customHeight="1"/>
    <row r="610842" ht="14.25" customHeight="1"/>
    <row r="610844" ht="14.25" customHeight="1"/>
    <row r="610846" ht="14.25" customHeight="1"/>
    <row r="610848" ht="14.25" customHeight="1"/>
    <row r="610850" ht="14.25" customHeight="1"/>
    <row r="610852" ht="14.25" customHeight="1"/>
    <row r="610854" ht="14.25" customHeight="1"/>
    <row r="610856" ht="14.25" customHeight="1"/>
    <row r="610858" ht="14.25" customHeight="1"/>
    <row r="610860" ht="14.25" customHeight="1"/>
    <row r="610862" ht="14.25" customHeight="1"/>
    <row r="610864" ht="14.25" customHeight="1"/>
    <row r="610866" ht="14.25" customHeight="1"/>
    <row r="610868" ht="14.25" customHeight="1"/>
    <row r="610870" ht="14.25" customHeight="1"/>
    <row r="610872" ht="14.25" customHeight="1"/>
    <row r="610874" ht="14.25" customHeight="1"/>
    <row r="610876" ht="14.25" customHeight="1"/>
    <row r="610878" ht="14.25" customHeight="1"/>
    <row r="610880" ht="14.25" customHeight="1"/>
    <row r="610882" ht="14.25" customHeight="1"/>
    <row r="610884" ht="14.25" customHeight="1"/>
    <row r="610886" ht="14.25" customHeight="1"/>
    <row r="610888" ht="14.25" customHeight="1"/>
    <row r="610890" ht="14.25" customHeight="1"/>
    <row r="610892" ht="14.25" customHeight="1"/>
    <row r="610894" ht="14.25" customHeight="1"/>
    <row r="610896" ht="14.25" customHeight="1"/>
    <row r="610898" ht="14.25" customHeight="1"/>
    <row r="610900" ht="14.25" customHeight="1"/>
    <row r="610902" ht="14.25" customHeight="1"/>
    <row r="610904" ht="14.25" customHeight="1"/>
    <row r="610906" ht="14.25" customHeight="1"/>
    <row r="610908" ht="14.25" customHeight="1"/>
    <row r="610910" ht="14.25" customHeight="1"/>
    <row r="610912" ht="14.25" customHeight="1"/>
    <row r="610914" ht="14.25" customHeight="1"/>
    <row r="610916" ht="14.25" customHeight="1"/>
    <row r="610918" ht="14.25" customHeight="1"/>
    <row r="610920" ht="14.25" customHeight="1"/>
    <row r="610922" ht="14.25" customHeight="1"/>
    <row r="610924" ht="14.25" customHeight="1"/>
    <row r="610926" ht="14.25" customHeight="1"/>
    <row r="610928" ht="14.25" customHeight="1"/>
    <row r="610930" ht="14.25" customHeight="1"/>
    <row r="610932" ht="14.25" customHeight="1"/>
    <row r="610934" ht="14.25" customHeight="1"/>
    <row r="610936" ht="14.25" customHeight="1"/>
    <row r="610938" ht="14.25" customHeight="1"/>
    <row r="610940" ht="14.25" customHeight="1"/>
    <row r="610942" ht="14.25" customHeight="1"/>
    <row r="610944" ht="14.25" customHeight="1"/>
    <row r="610946" ht="14.25" customHeight="1"/>
    <row r="610948" ht="14.25" customHeight="1"/>
    <row r="610950" ht="14.25" customHeight="1"/>
    <row r="610952" ht="14.25" customHeight="1"/>
    <row r="610954" ht="14.25" customHeight="1"/>
    <row r="610956" ht="14.25" customHeight="1"/>
    <row r="610958" ht="14.25" customHeight="1"/>
    <row r="610960" ht="14.25" customHeight="1"/>
    <row r="610962" ht="14.25" customHeight="1"/>
    <row r="610964" ht="14.25" customHeight="1"/>
    <row r="610966" ht="14.25" customHeight="1"/>
    <row r="610968" ht="14.25" customHeight="1"/>
    <row r="610970" ht="14.25" customHeight="1"/>
    <row r="610972" ht="14.25" customHeight="1"/>
    <row r="610974" ht="14.25" customHeight="1"/>
    <row r="610976" ht="14.25" customHeight="1"/>
    <row r="610978" ht="14.25" customHeight="1"/>
    <row r="610980" ht="14.25" customHeight="1"/>
    <row r="610982" ht="14.25" customHeight="1"/>
    <row r="610984" ht="14.25" customHeight="1"/>
    <row r="610986" ht="14.25" customHeight="1"/>
    <row r="610988" ht="14.25" customHeight="1"/>
    <row r="610990" ht="14.25" customHeight="1"/>
    <row r="610992" ht="14.25" customHeight="1"/>
    <row r="610994" ht="14.25" customHeight="1"/>
    <row r="610996" ht="14.25" customHeight="1"/>
    <row r="610998" ht="14.25" customHeight="1"/>
    <row r="611000" ht="14.25" customHeight="1"/>
    <row r="611002" ht="14.25" customHeight="1"/>
    <row r="611004" ht="14.25" customHeight="1"/>
    <row r="611006" ht="14.25" customHeight="1"/>
    <row r="611008" ht="14.25" customHeight="1"/>
    <row r="611010" ht="14.25" customHeight="1"/>
    <row r="611012" ht="14.25" customHeight="1"/>
    <row r="611014" ht="14.25" customHeight="1"/>
    <row r="611016" ht="14.25" customHeight="1"/>
    <row r="611018" ht="14.25" customHeight="1"/>
    <row r="611020" ht="14.25" customHeight="1"/>
    <row r="611022" ht="14.25" customHeight="1"/>
    <row r="611024" ht="14.25" customHeight="1"/>
    <row r="611026" ht="14.25" customHeight="1"/>
    <row r="611028" ht="14.25" customHeight="1"/>
    <row r="611030" ht="14.25" customHeight="1"/>
    <row r="611032" ht="14.25" customHeight="1"/>
    <row r="611034" ht="14.25" customHeight="1"/>
    <row r="611036" ht="14.25" customHeight="1"/>
    <row r="611038" ht="14.25" customHeight="1"/>
    <row r="611040" ht="14.25" customHeight="1"/>
    <row r="611042" ht="14.25" customHeight="1"/>
    <row r="611044" ht="14.25" customHeight="1"/>
    <row r="611046" ht="14.25" customHeight="1"/>
    <row r="611048" ht="14.25" customHeight="1"/>
    <row r="611050" ht="14.25" customHeight="1"/>
    <row r="611052" ht="14.25" customHeight="1"/>
    <row r="611054" ht="14.25" customHeight="1"/>
    <row r="611056" ht="14.25" customHeight="1"/>
    <row r="611058" ht="14.25" customHeight="1"/>
    <row r="611060" ht="14.25" customHeight="1"/>
    <row r="611062" ht="14.25" customHeight="1"/>
    <row r="611064" ht="14.25" customHeight="1"/>
    <row r="611066" ht="14.25" customHeight="1"/>
    <row r="611068" ht="14.25" customHeight="1"/>
    <row r="611070" ht="14.25" customHeight="1"/>
    <row r="611072" ht="14.25" customHeight="1"/>
    <row r="611074" ht="14.25" customHeight="1"/>
    <row r="611076" ht="14.25" customHeight="1"/>
    <row r="611078" ht="14.25" customHeight="1"/>
    <row r="611080" ht="14.25" customHeight="1"/>
    <row r="611082" ht="14.25" customHeight="1"/>
    <row r="611084" ht="14.25" customHeight="1"/>
    <row r="611086" ht="14.25" customHeight="1"/>
    <row r="611088" ht="14.25" customHeight="1"/>
    <row r="611090" ht="14.25" customHeight="1"/>
    <row r="611092" ht="14.25" customHeight="1"/>
    <row r="611094" ht="14.25" customHeight="1"/>
    <row r="611096" ht="14.25" customHeight="1"/>
    <row r="611098" ht="14.25" customHeight="1"/>
    <row r="611100" ht="14.25" customHeight="1"/>
    <row r="611102" ht="14.25" customHeight="1"/>
    <row r="611104" ht="14.25" customHeight="1"/>
    <row r="611106" ht="14.25" customHeight="1"/>
    <row r="611108" ht="14.25" customHeight="1"/>
    <row r="611110" ht="14.25" customHeight="1"/>
    <row r="611112" ht="14.25" customHeight="1"/>
    <row r="611114" ht="14.25" customHeight="1"/>
    <row r="611116" ht="14.25" customHeight="1"/>
    <row r="611118" ht="14.25" customHeight="1"/>
    <row r="611120" ht="14.25" customHeight="1"/>
    <row r="611122" ht="14.25" customHeight="1"/>
    <row r="611124" ht="14.25" customHeight="1"/>
    <row r="611126" ht="14.25" customHeight="1"/>
    <row r="611128" ht="14.25" customHeight="1"/>
    <row r="611130" ht="14.25" customHeight="1"/>
    <row r="611132" ht="14.25" customHeight="1"/>
    <row r="611134" ht="14.25" customHeight="1"/>
    <row r="611136" ht="14.25" customHeight="1"/>
    <row r="611138" ht="14.25" customHeight="1"/>
    <row r="611140" ht="14.25" customHeight="1"/>
    <row r="611142" ht="14.25" customHeight="1"/>
    <row r="611144" ht="14.25" customHeight="1"/>
    <row r="611146" ht="14.25" customHeight="1"/>
    <row r="611148" ht="14.25" customHeight="1"/>
    <row r="611150" ht="14.25" customHeight="1"/>
    <row r="611152" ht="14.25" customHeight="1"/>
    <row r="611154" ht="14.25" customHeight="1"/>
    <row r="611156" ht="14.25" customHeight="1"/>
    <row r="611158" ht="14.25" customHeight="1"/>
    <row r="611160" ht="14.25" customHeight="1"/>
    <row r="611162" ht="14.25" customHeight="1"/>
    <row r="611164" ht="14.25" customHeight="1"/>
    <row r="611166" ht="14.25" customHeight="1"/>
    <row r="611168" ht="14.25" customHeight="1"/>
    <row r="611170" ht="14.25" customHeight="1"/>
    <row r="611172" ht="14.25" customHeight="1"/>
    <row r="611174" ht="14.25" customHeight="1"/>
    <row r="611176" ht="14.25" customHeight="1"/>
    <row r="611178" ht="14.25" customHeight="1"/>
    <row r="611180" ht="14.25" customHeight="1"/>
    <row r="611182" ht="14.25" customHeight="1"/>
    <row r="611184" ht="14.25" customHeight="1"/>
    <row r="611186" ht="14.25" customHeight="1"/>
    <row r="611188" ht="14.25" customHeight="1"/>
    <row r="611190" ht="14.25" customHeight="1"/>
    <row r="611192" ht="14.25" customHeight="1"/>
    <row r="611194" ht="14.25" customHeight="1"/>
    <row r="611196" ht="14.25" customHeight="1"/>
    <row r="611198" ht="14.25" customHeight="1"/>
    <row r="611200" ht="14.25" customHeight="1"/>
    <row r="611202" ht="14.25" customHeight="1"/>
    <row r="611204" ht="14.25" customHeight="1"/>
    <row r="611206" ht="14.25" customHeight="1"/>
    <row r="611208" ht="14.25" customHeight="1"/>
    <row r="611210" ht="14.25" customHeight="1"/>
    <row r="611212" ht="14.25" customHeight="1"/>
    <row r="611214" ht="14.25" customHeight="1"/>
    <row r="611216" ht="14.25" customHeight="1"/>
    <row r="611218" ht="14.25" customHeight="1"/>
    <row r="611220" ht="14.25" customHeight="1"/>
    <row r="611222" ht="14.25" customHeight="1"/>
    <row r="611224" ht="14.25" customHeight="1"/>
    <row r="611226" ht="14.25" customHeight="1"/>
    <row r="611228" ht="14.25" customHeight="1"/>
    <row r="611230" ht="14.25" customHeight="1"/>
    <row r="611232" ht="14.25" customHeight="1"/>
    <row r="611234" ht="14.25" customHeight="1"/>
    <row r="611236" ht="14.25" customHeight="1"/>
    <row r="611238" ht="14.25" customHeight="1"/>
    <row r="611240" ht="14.25" customHeight="1"/>
    <row r="611242" ht="14.25" customHeight="1"/>
    <row r="611244" ht="14.25" customHeight="1"/>
    <row r="611246" ht="14.25" customHeight="1"/>
    <row r="611248" ht="14.25" customHeight="1"/>
    <row r="611250" ht="14.25" customHeight="1"/>
    <row r="611252" ht="14.25" customHeight="1"/>
    <row r="611254" ht="14.25" customHeight="1"/>
    <row r="611256" ht="14.25" customHeight="1"/>
    <row r="611258" ht="14.25" customHeight="1"/>
    <row r="611260" ht="14.25" customHeight="1"/>
    <row r="611262" ht="14.25" customHeight="1"/>
    <row r="611264" ht="14.25" customHeight="1"/>
    <row r="611266" ht="14.25" customHeight="1"/>
    <row r="611268" ht="14.25" customHeight="1"/>
    <row r="611270" ht="14.25" customHeight="1"/>
    <row r="611272" ht="14.25" customHeight="1"/>
    <row r="611274" ht="14.25" customHeight="1"/>
    <row r="611276" ht="14.25" customHeight="1"/>
    <row r="611278" ht="14.25" customHeight="1"/>
    <row r="611280" ht="14.25" customHeight="1"/>
    <row r="611282" ht="14.25" customHeight="1"/>
    <row r="611284" ht="14.25" customHeight="1"/>
    <row r="611286" ht="14.25" customHeight="1"/>
    <row r="611288" ht="14.25" customHeight="1"/>
    <row r="611290" ht="14.25" customHeight="1"/>
    <row r="611292" ht="14.25" customHeight="1"/>
    <row r="611294" ht="14.25" customHeight="1"/>
    <row r="611296" ht="14.25" customHeight="1"/>
    <row r="611298" ht="14.25" customHeight="1"/>
    <row r="611300" ht="14.25" customHeight="1"/>
    <row r="611302" ht="14.25" customHeight="1"/>
    <row r="611304" ht="14.25" customHeight="1"/>
    <row r="611306" ht="14.25" customHeight="1"/>
    <row r="611308" ht="14.25" customHeight="1"/>
    <row r="611310" ht="14.25" customHeight="1"/>
    <row r="611312" ht="14.25" customHeight="1"/>
    <row r="611314" ht="14.25" customHeight="1"/>
    <row r="611316" ht="14.25" customHeight="1"/>
    <row r="611318" ht="14.25" customHeight="1"/>
    <row r="611320" ht="14.25" customHeight="1"/>
    <row r="611322" ht="14.25" customHeight="1"/>
    <row r="611324" ht="14.25" customHeight="1"/>
    <row r="611326" ht="14.25" customHeight="1"/>
    <row r="611328" ht="14.25" customHeight="1"/>
    <row r="611330" ht="14.25" customHeight="1"/>
    <row r="611332" ht="14.25" customHeight="1"/>
    <row r="611334" ht="14.25" customHeight="1"/>
    <row r="611336" ht="14.25" customHeight="1"/>
    <row r="611338" ht="14.25" customHeight="1"/>
    <row r="611340" ht="14.25" customHeight="1"/>
    <row r="611342" ht="14.25" customHeight="1"/>
    <row r="611344" ht="14.25" customHeight="1"/>
    <row r="611346" ht="14.25" customHeight="1"/>
    <row r="611348" ht="14.25" customHeight="1"/>
    <row r="611350" ht="14.25" customHeight="1"/>
    <row r="611352" ht="14.25" customHeight="1"/>
    <row r="611354" ht="14.25" customHeight="1"/>
    <row r="611356" ht="14.25" customHeight="1"/>
    <row r="611358" ht="14.25" customHeight="1"/>
    <row r="611360" ht="14.25" customHeight="1"/>
    <row r="611362" ht="14.25" customHeight="1"/>
    <row r="611364" ht="14.25" customHeight="1"/>
    <row r="611366" ht="14.25" customHeight="1"/>
    <row r="611368" ht="14.25" customHeight="1"/>
    <row r="611370" ht="14.25" customHeight="1"/>
    <row r="611372" ht="14.25" customHeight="1"/>
    <row r="611374" ht="14.25" customHeight="1"/>
    <row r="611376" ht="14.25" customHeight="1"/>
    <row r="611378" ht="14.25" customHeight="1"/>
    <row r="611380" ht="14.25" customHeight="1"/>
    <row r="611382" ht="14.25" customHeight="1"/>
    <row r="611384" ht="14.25" customHeight="1"/>
    <row r="611386" ht="14.25" customHeight="1"/>
    <row r="611388" ht="14.25" customHeight="1"/>
    <row r="611390" ht="14.25" customHeight="1"/>
    <row r="611392" ht="14.25" customHeight="1"/>
    <row r="611394" ht="14.25" customHeight="1"/>
    <row r="611396" ht="14.25" customHeight="1"/>
    <row r="611398" ht="14.25" customHeight="1"/>
    <row r="611400" ht="14.25" customHeight="1"/>
    <row r="611402" ht="14.25" customHeight="1"/>
    <row r="611404" ht="14.25" customHeight="1"/>
    <row r="611406" ht="14.25" customHeight="1"/>
    <row r="611408" ht="14.25" customHeight="1"/>
    <row r="611410" ht="14.25" customHeight="1"/>
    <row r="611412" ht="14.25" customHeight="1"/>
    <row r="611414" ht="14.25" customHeight="1"/>
    <row r="611416" ht="14.25" customHeight="1"/>
    <row r="611418" ht="14.25" customHeight="1"/>
    <row r="611420" ht="14.25" customHeight="1"/>
    <row r="611422" ht="14.25" customHeight="1"/>
    <row r="611424" ht="14.25" customHeight="1"/>
    <row r="611426" ht="14.25" customHeight="1"/>
    <row r="611428" ht="14.25" customHeight="1"/>
    <row r="611430" ht="14.25" customHeight="1"/>
    <row r="611432" ht="14.25" customHeight="1"/>
    <row r="611434" ht="14.25" customHeight="1"/>
    <row r="611436" ht="14.25" customHeight="1"/>
    <row r="611438" ht="14.25" customHeight="1"/>
    <row r="611440" ht="14.25" customHeight="1"/>
    <row r="611442" ht="14.25" customHeight="1"/>
    <row r="611444" ht="14.25" customHeight="1"/>
    <row r="611446" ht="14.25" customHeight="1"/>
    <row r="611448" ht="14.25" customHeight="1"/>
    <row r="611450" ht="14.25" customHeight="1"/>
    <row r="611452" ht="14.25" customHeight="1"/>
    <row r="611454" ht="14.25" customHeight="1"/>
    <row r="611456" ht="14.25" customHeight="1"/>
    <row r="611458" ht="14.25" customHeight="1"/>
    <row r="611460" ht="14.25" customHeight="1"/>
    <row r="611462" ht="14.25" customHeight="1"/>
    <row r="611464" ht="14.25" customHeight="1"/>
    <row r="611466" ht="14.25" customHeight="1"/>
    <row r="611468" ht="14.25" customHeight="1"/>
    <row r="611470" ht="14.25" customHeight="1"/>
    <row r="611472" ht="14.25" customHeight="1"/>
    <row r="611474" ht="14.25" customHeight="1"/>
    <row r="611476" ht="14.25" customHeight="1"/>
    <row r="611478" ht="14.25" customHeight="1"/>
    <row r="611480" ht="14.25" customHeight="1"/>
    <row r="611482" ht="14.25" customHeight="1"/>
    <row r="611484" ht="14.25" customHeight="1"/>
    <row r="611486" ht="14.25" customHeight="1"/>
    <row r="611488" ht="14.25" customHeight="1"/>
    <row r="611490" ht="14.25" customHeight="1"/>
    <row r="611492" ht="14.25" customHeight="1"/>
    <row r="611494" ht="14.25" customHeight="1"/>
    <row r="611496" ht="14.25" customHeight="1"/>
    <row r="611498" ht="14.25" customHeight="1"/>
    <row r="611500" ht="14.25" customHeight="1"/>
    <row r="611502" ht="14.25" customHeight="1"/>
    <row r="611504" ht="14.25" customHeight="1"/>
    <row r="611506" ht="14.25" customHeight="1"/>
    <row r="611508" ht="14.25" customHeight="1"/>
    <row r="611510" ht="14.25" customHeight="1"/>
    <row r="611512" ht="14.25" customHeight="1"/>
    <row r="611514" ht="14.25" customHeight="1"/>
    <row r="611516" ht="14.25" customHeight="1"/>
    <row r="611518" ht="14.25" customHeight="1"/>
    <row r="611520" ht="14.25" customHeight="1"/>
    <row r="611522" ht="14.25" customHeight="1"/>
    <row r="611524" ht="14.25" customHeight="1"/>
    <row r="611526" ht="14.25" customHeight="1"/>
    <row r="611528" ht="14.25" customHeight="1"/>
    <row r="611530" ht="14.25" customHeight="1"/>
    <row r="611532" ht="14.25" customHeight="1"/>
    <row r="611534" ht="14.25" customHeight="1"/>
    <row r="611536" ht="14.25" customHeight="1"/>
    <row r="611538" ht="14.25" customHeight="1"/>
    <row r="611540" ht="14.25" customHeight="1"/>
    <row r="611542" ht="14.25" customHeight="1"/>
    <row r="611544" ht="14.25" customHeight="1"/>
    <row r="611546" ht="14.25" customHeight="1"/>
    <row r="611548" ht="14.25" customHeight="1"/>
    <row r="611550" ht="14.25" customHeight="1"/>
    <row r="611552" ht="14.25" customHeight="1"/>
    <row r="611554" ht="14.25" customHeight="1"/>
    <row r="611556" ht="14.25" customHeight="1"/>
    <row r="611558" ht="14.25" customHeight="1"/>
    <row r="611560" ht="14.25" customHeight="1"/>
    <row r="611562" ht="14.25" customHeight="1"/>
    <row r="611564" ht="14.25" customHeight="1"/>
    <row r="611566" ht="14.25" customHeight="1"/>
    <row r="611568" ht="14.25" customHeight="1"/>
    <row r="611570" ht="14.25" customHeight="1"/>
    <row r="611572" ht="14.25" customHeight="1"/>
    <row r="611574" ht="14.25" customHeight="1"/>
    <row r="611576" ht="14.25" customHeight="1"/>
    <row r="611578" ht="14.25" customHeight="1"/>
    <row r="611580" ht="14.25" customHeight="1"/>
    <row r="611582" ht="14.25" customHeight="1"/>
    <row r="611584" ht="14.25" customHeight="1"/>
    <row r="611586" ht="14.25" customHeight="1"/>
    <row r="611588" ht="14.25" customHeight="1"/>
    <row r="611590" ht="14.25" customHeight="1"/>
    <row r="611592" ht="14.25" customHeight="1"/>
    <row r="611594" ht="14.25" customHeight="1"/>
    <row r="611596" ht="14.25" customHeight="1"/>
    <row r="611598" ht="14.25" customHeight="1"/>
    <row r="611600" ht="14.25" customHeight="1"/>
    <row r="611602" ht="14.25" customHeight="1"/>
    <row r="611604" ht="14.25" customHeight="1"/>
    <row r="611606" ht="14.25" customHeight="1"/>
    <row r="611608" ht="14.25" customHeight="1"/>
    <row r="611610" ht="14.25" customHeight="1"/>
    <row r="611612" ht="14.25" customHeight="1"/>
    <row r="611614" ht="14.25" customHeight="1"/>
    <row r="611616" ht="14.25" customHeight="1"/>
    <row r="611618" ht="14.25" customHeight="1"/>
    <row r="611620" ht="14.25" customHeight="1"/>
    <row r="611622" ht="14.25" customHeight="1"/>
    <row r="611624" ht="14.25" customHeight="1"/>
    <row r="611626" ht="14.25" customHeight="1"/>
    <row r="611628" ht="14.25" customHeight="1"/>
    <row r="611630" ht="14.25" customHeight="1"/>
    <row r="611632" ht="14.25" customHeight="1"/>
    <row r="611634" ht="14.25" customHeight="1"/>
    <row r="611636" ht="14.25" customHeight="1"/>
    <row r="611638" ht="14.25" customHeight="1"/>
    <row r="611640" ht="14.25" customHeight="1"/>
    <row r="611642" ht="14.25" customHeight="1"/>
    <row r="611644" ht="14.25" customHeight="1"/>
    <row r="611646" ht="14.25" customHeight="1"/>
    <row r="611648" ht="14.25" customHeight="1"/>
    <row r="611650" ht="14.25" customHeight="1"/>
    <row r="611652" ht="14.25" customHeight="1"/>
    <row r="611654" ht="14.25" customHeight="1"/>
    <row r="611656" ht="14.25" customHeight="1"/>
    <row r="611658" ht="14.25" customHeight="1"/>
    <row r="611660" ht="14.25" customHeight="1"/>
    <row r="611662" ht="14.25" customHeight="1"/>
    <row r="611664" ht="14.25" customHeight="1"/>
    <row r="611666" ht="14.25" customHeight="1"/>
    <row r="611668" ht="14.25" customHeight="1"/>
    <row r="611670" ht="14.25" customHeight="1"/>
    <row r="611672" ht="14.25" customHeight="1"/>
    <row r="611674" ht="14.25" customHeight="1"/>
    <row r="611676" ht="14.25" customHeight="1"/>
    <row r="611678" ht="14.25" customHeight="1"/>
    <row r="611680" ht="14.25" customHeight="1"/>
    <row r="611682" ht="14.25" customHeight="1"/>
    <row r="611684" ht="14.25" customHeight="1"/>
    <row r="611686" ht="14.25" customHeight="1"/>
    <row r="611688" ht="14.25" customHeight="1"/>
    <row r="611690" ht="14.25" customHeight="1"/>
    <row r="611692" ht="14.25" customHeight="1"/>
    <row r="611694" ht="14.25" customHeight="1"/>
    <row r="611696" ht="14.25" customHeight="1"/>
    <row r="611698" ht="14.25" customHeight="1"/>
    <row r="611700" ht="14.25" customHeight="1"/>
    <row r="611702" ht="14.25" customHeight="1"/>
    <row r="611704" ht="14.25" customHeight="1"/>
    <row r="611706" ht="14.25" customHeight="1"/>
    <row r="611708" ht="14.25" customHeight="1"/>
    <row r="611710" ht="14.25" customHeight="1"/>
    <row r="611712" ht="14.25" customHeight="1"/>
    <row r="611714" ht="14.25" customHeight="1"/>
    <row r="611716" ht="14.25" customHeight="1"/>
    <row r="611718" ht="14.25" customHeight="1"/>
    <row r="611720" ht="14.25" customHeight="1"/>
    <row r="611722" ht="14.25" customHeight="1"/>
    <row r="611724" ht="14.25" customHeight="1"/>
    <row r="611726" ht="14.25" customHeight="1"/>
    <row r="611728" ht="14.25" customHeight="1"/>
    <row r="611730" ht="14.25" customHeight="1"/>
    <row r="611732" ht="14.25" customHeight="1"/>
    <row r="611734" ht="14.25" customHeight="1"/>
    <row r="611736" ht="14.25" customHeight="1"/>
    <row r="611738" ht="14.25" customHeight="1"/>
    <row r="611740" ht="14.25" customHeight="1"/>
    <row r="611742" ht="14.25" customHeight="1"/>
    <row r="611744" ht="14.25" customHeight="1"/>
    <row r="611746" ht="14.25" customHeight="1"/>
    <row r="611748" ht="14.25" customHeight="1"/>
    <row r="611750" ht="14.25" customHeight="1"/>
    <row r="611752" ht="14.25" customHeight="1"/>
    <row r="611754" ht="14.25" customHeight="1"/>
    <row r="611756" ht="14.25" customHeight="1"/>
    <row r="611758" ht="14.25" customHeight="1"/>
    <row r="611760" ht="14.25" customHeight="1"/>
    <row r="611762" ht="14.25" customHeight="1"/>
    <row r="611764" ht="14.25" customHeight="1"/>
    <row r="611766" ht="14.25" customHeight="1"/>
    <row r="611768" ht="14.25" customHeight="1"/>
    <row r="611770" ht="14.25" customHeight="1"/>
    <row r="611772" ht="14.25" customHeight="1"/>
    <row r="611774" ht="14.25" customHeight="1"/>
    <row r="611776" ht="14.25" customHeight="1"/>
    <row r="611778" ht="14.25" customHeight="1"/>
    <row r="611780" ht="14.25" customHeight="1"/>
    <row r="611782" ht="14.25" customHeight="1"/>
    <row r="611784" ht="14.25" customHeight="1"/>
    <row r="611786" ht="14.25" customHeight="1"/>
    <row r="611788" ht="14.25" customHeight="1"/>
    <row r="611790" ht="14.25" customHeight="1"/>
    <row r="611792" ht="14.25" customHeight="1"/>
    <row r="611794" ht="14.25" customHeight="1"/>
    <row r="611796" ht="14.25" customHeight="1"/>
    <row r="611798" ht="14.25" customHeight="1"/>
    <row r="611800" ht="14.25" customHeight="1"/>
    <row r="611802" ht="14.25" customHeight="1"/>
    <row r="611804" ht="14.25" customHeight="1"/>
    <row r="611806" ht="14.25" customHeight="1"/>
    <row r="611808" ht="14.25" customHeight="1"/>
    <row r="611810" ht="14.25" customHeight="1"/>
    <row r="611812" ht="14.25" customHeight="1"/>
    <row r="611814" ht="14.25" customHeight="1"/>
    <row r="611816" ht="14.25" customHeight="1"/>
    <row r="611818" ht="14.25" customHeight="1"/>
    <row r="611820" ht="14.25" customHeight="1"/>
    <row r="611822" ht="14.25" customHeight="1"/>
    <row r="611824" ht="14.25" customHeight="1"/>
    <row r="611826" ht="14.25" customHeight="1"/>
    <row r="611828" ht="14.25" customHeight="1"/>
    <row r="611830" ht="14.25" customHeight="1"/>
    <row r="611832" ht="14.25" customHeight="1"/>
    <row r="611834" ht="14.25" customHeight="1"/>
    <row r="611836" ht="14.25" customHeight="1"/>
    <row r="611838" ht="14.25" customHeight="1"/>
    <row r="611840" ht="14.25" customHeight="1"/>
    <row r="611842" ht="14.25" customHeight="1"/>
    <row r="611844" ht="14.25" customHeight="1"/>
    <row r="611846" ht="14.25" customHeight="1"/>
    <row r="611848" ht="14.25" customHeight="1"/>
    <row r="611850" ht="14.25" customHeight="1"/>
    <row r="611852" ht="14.25" customHeight="1"/>
    <row r="611854" ht="14.25" customHeight="1"/>
    <row r="611856" ht="14.25" customHeight="1"/>
    <row r="611858" ht="14.25" customHeight="1"/>
    <row r="611860" ht="14.25" customHeight="1"/>
    <row r="611862" ht="14.25" customHeight="1"/>
    <row r="611864" ht="14.25" customHeight="1"/>
    <row r="611866" ht="14.25" customHeight="1"/>
    <row r="611868" ht="14.25" customHeight="1"/>
    <row r="611870" ht="14.25" customHeight="1"/>
    <row r="611872" ht="14.25" customHeight="1"/>
    <row r="611874" ht="14.25" customHeight="1"/>
    <row r="611876" ht="14.25" customHeight="1"/>
    <row r="611878" ht="14.25" customHeight="1"/>
    <row r="611880" ht="14.25" customHeight="1"/>
    <row r="611882" ht="14.25" customHeight="1"/>
    <row r="611884" ht="14.25" customHeight="1"/>
    <row r="611886" ht="14.25" customHeight="1"/>
    <row r="611888" ht="14.25" customHeight="1"/>
    <row r="611890" ht="14.25" customHeight="1"/>
    <row r="611892" ht="14.25" customHeight="1"/>
    <row r="611894" ht="14.25" customHeight="1"/>
    <row r="611896" ht="14.25" customHeight="1"/>
    <row r="611898" ht="14.25" customHeight="1"/>
    <row r="611900" ht="14.25" customHeight="1"/>
    <row r="611902" ht="14.25" customHeight="1"/>
    <row r="611904" ht="14.25" customHeight="1"/>
    <row r="611906" ht="14.25" customHeight="1"/>
    <row r="611908" ht="14.25" customHeight="1"/>
    <row r="611910" ht="14.25" customHeight="1"/>
    <row r="611912" ht="14.25" customHeight="1"/>
    <row r="611914" ht="14.25" customHeight="1"/>
    <row r="611916" ht="14.25" customHeight="1"/>
    <row r="611918" ht="14.25" customHeight="1"/>
    <row r="611920" ht="14.25" customHeight="1"/>
    <row r="611922" ht="14.25" customHeight="1"/>
    <row r="611924" ht="14.25" customHeight="1"/>
    <row r="611926" ht="14.25" customHeight="1"/>
    <row r="611928" ht="14.25" customHeight="1"/>
    <row r="611930" ht="14.25" customHeight="1"/>
    <row r="611932" ht="14.25" customHeight="1"/>
    <row r="611934" ht="14.25" customHeight="1"/>
    <row r="611936" ht="14.25" customHeight="1"/>
    <row r="611938" ht="14.25" customHeight="1"/>
    <row r="611940" ht="14.25" customHeight="1"/>
    <row r="611942" ht="14.25" customHeight="1"/>
    <row r="611944" ht="14.25" customHeight="1"/>
    <row r="611946" ht="14.25" customHeight="1"/>
    <row r="611948" ht="14.25" customHeight="1"/>
    <row r="611950" ht="14.25" customHeight="1"/>
    <row r="611952" ht="14.25" customHeight="1"/>
    <row r="611954" ht="14.25" customHeight="1"/>
    <row r="611956" ht="14.25" customHeight="1"/>
    <row r="611958" ht="14.25" customHeight="1"/>
    <row r="611960" ht="14.25" customHeight="1"/>
    <row r="611962" ht="14.25" customHeight="1"/>
    <row r="611964" ht="14.25" customHeight="1"/>
    <row r="611966" ht="14.25" customHeight="1"/>
    <row r="611968" ht="14.25" customHeight="1"/>
    <row r="611970" ht="14.25" customHeight="1"/>
    <row r="611972" ht="14.25" customHeight="1"/>
    <row r="611974" ht="14.25" customHeight="1"/>
    <row r="611976" ht="14.25" customHeight="1"/>
    <row r="611978" ht="14.25" customHeight="1"/>
    <row r="611980" ht="14.25" customHeight="1"/>
    <row r="611982" ht="14.25" customHeight="1"/>
    <row r="611984" ht="14.25" customHeight="1"/>
    <row r="611986" ht="14.25" customHeight="1"/>
    <row r="611988" ht="14.25" customHeight="1"/>
    <row r="611990" ht="14.25" customHeight="1"/>
    <row r="611992" ht="14.25" customHeight="1"/>
    <row r="611994" ht="14.25" customHeight="1"/>
    <row r="611996" ht="14.25" customHeight="1"/>
    <row r="611998" ht="14.25" customHeight="1"/>
    <row r="612000" ht="14.25" customHeight="1"/>
    <row r="612002" ht="14.25" customHeight="1"/>
    <row r="612004" ht="14.25" customHeight="1"/>
    <row r="612006" ht="14.25" customHeight="1"/>
    <row r="612008" ht="14.25" customHeight="1"/>
    <row r="612010" ht="14.25" customHeight="1"/>
    <row r="612012" ht="14.25" customHeight="1"/>
    <row r="612014" ht="14.25" customHeight="1"/>
    <row r="612016" ht="14.25" customHeight="1"/>
    <row r="612018" ht="14.25" customHeight="1"/>
    <row r="612020" ht="14.25" customHeight="1"/>
    <row r="612022" ht="14.25" customHeight="1"/>
    <row r="612024" ht="14.25" customHeight="1"/>
    <row r="612026" ht="14.25" customHeight="1"/>
    <row r="612028" ht="14.25" customHeight="1"/>
    <row r="612030" ht="14.25" customHeight="1"/>
    <row r="612032" ht="14.25" customHeight="1"/>
    <row r="612034" ht="14.25" customHeight="1"/>
    <row r="612036" ht="14.25" customHeight="1"/>
    <row r="612038" ht="14.25" customHeight="1"/>
    <row r="612040" ht="14.25" customHeight="1"/>
    <row r="612042" ht="14.25" customHeight="1"/>
    <row r="612044" ht="14.25" customHeight="1"/>
    <row r="612046" ht="14.25" customHeight="1"/>
    <row r="612048" ht="14.25" customHeight="1"/>
    <row r="612050" ht="14.25" customHeight="1"/>
    <row r="612052" ht="14.25" customHeight="1"/>
    <row r="612054" ht="14.25" customHeight="1"/>
    <row r="612056" ht="14.25" customHeight="1"/>
    <row r="612058" ht="14.25" customHeight="1"/>
    <row r="612060" ht="14.25" customHeight="1"/>
    <row r="612062" ht="14.25" customHeight="1"/>
    <row r="612064" ht="14.25" customHeight="1"/>
    <row r="612066" ht="14.25" customHeight="1"/>
    <row r="612068" ht="14.25" customHeight="1"/>
    <row r="612070" ht="14.25" customHeight="1"/>
    <row r="612072" ht="14.25" customHeight="1"/>
    <row r="612074" ht="14.25" customHeight="1"/>
    <row r="612076" ht="14.25" customHeight="1"/>
    <row r="612078" ht="14.25" customHeight="1"/>
    <row r="612080" ht="14.25" customHeight="1"/>
    <row r="612082" ht="14.25" customHeight="1"/>
    <row r="612084" ht="14.25" customHeight="1"/>
    <row r="612086" ht="14.25" customHeight="1"/>
    <row r="612088" ht="14.25" customHeight="1"/>
    <row r="612090" ht="14.25" customHeight="1"/>
    <row r="612092" ht="14.25" customHeight="1"/>
    <row r="612094" ht="14.25" customHeight="1"/>
    <row r="612096" ht="14.25" customHeight="1"/>
    <row r="612098" ht="14.25" customHeight="1"/>
    <row r="612100" ht="14.25" customHeight="1"/>
    <row r="612102" ht="14.25" customHeight="1"/>
    <row r="612104" ht="14.25" customHeight="1"/>
    <row r="612106" ht="14.25" customHeight="1"/>
    <row r="612108" ht="14.25" customHeight="1"/>
    <row r="612110" ht="14.25" customHeight="1"/>
    <row r="612112" ht="14.25" customHeight="1"/>
    <row r="612114" ht="14.25" customHeight="1"/>
    <row r="612116" ht="14.25" customHeight="1"/>
    <row r="612118" ht="14.25" customHeight="1"/>
    <row r="612120" ht="14.25" customHeight="1"/>
    <row r="612122" ht="14.25" customHeight="1"/>
    <row r="612124" ht="14.25" customHeight="1"/>
    <row r="612126" ht="14.25" customHeight="1"/>
    <row r="612128" ht="14.25" customHeight="1"/>
    <row r="612130" ht="14.25" customHeight="1"/>
    <row r="612132" ht="14.25" customHeight="1"/>
    <row r="612134" ht="14.25" customHeight="1"/>
    <row r="612136" ht="14.25" customHeight="1"/>
    <row r="612138" ht="14.25" customHeight="1"/>
    <row r="612140" ht="14.25" customHeight="1"/>
    <row r="612142" ht="14.25" customHeight="1"/>
    <row r="612144" ht="14.25" customHeight="1"/>
    <row r="612146" ht="14.25" customHeight="1"/>
    <row r="612148" ht="14.25" customHeight="1"/>
    <row r="612150" ht="14.25" customHeight="1"/>
    <row r="612152" ht="14.25" customHeight="1"/>
    <row r="612154" ht="14.25" customHeight="1"/>
    <row r="612156" ht="14.25" customHeight="1"/>
    <row r="612158" ht="14.25" customHeight="1"/>
    <row r="612160" ht="14.25" customHeight="1"/>
    <row r="612162" ht="14.25" customHeight="1"/>
    <row r="612164" ht="14.25" customHeight="1"/>
    <row r="612166" ht="14.25" customHeight="1"/>
    <row r="612168" ht="14.25" customHeight="1"/>
    <row r="612170" ht="14.25" customHeight="1"/>
    <row r="612172" ht="14.25" customHeight="1"/>
    <row r="612174" ht="14.25" customHeight="1"/>
    <row r="612176" ht="14.25" customHeight="1"/>
    <row r="612178" ht="14.25" customHeight="1"/>
    <row r="612180" ht="14.25" customHeight="1"/>
    <row r="612182" ht="14.25" customHeight="1"/>
    <row r="612184" ht="14.25" customHeight="1"/>
    <row r="612186" ht="14.25" customHeight="1"/>
    <row r="612188" ht="14.25" customHeight="1"/>
    <row r="612190" ht="14.25" customHeight="1"/>
    <row r="612192" ht="14.25" customHeight="1"/>
    <row r="612194" ht="14.25" customHeight="1"/>
    <row r="612196" ht="14.25" customHeight="1"/>
    <row r="612198" ht="14.25" customHeight="1"/>
    <row r="612200" ht="14.25" customHeight="1"/>
    <row r="612202" ht="14.25" customHeight="1"/>
    <row r="612204" ht="14.25" customHeight="1"/>
    <row r="612206" ht="14.25" customHeight="1"/>
    <row r="612208" ht="14.25" customHeight="1"/>
    <row r="612210" ht="14.25" customHeight="1"/>
    <row r="612212" ht="14.25" customHeight="1"/>
    <row r="612214" ht="14.25" customHeight="1"/>
    <row r="612216" ht="14.25" customHeight="1"/>
    <row r="612218" ht="14.25" customHeight="1"/>
    <row r="612220" ht="14.25" customHeight="1"/>
    <row r="612222" ht="14.25" customHeight="1"/>
    <row r="612224" ht="14.25" customHeight="1"/>
    <row r="612226" ht="14.25" customHeight="1"/>
    <row r="612228" ht="14.25" customHeight="1"/>
    <row r="612230" ht="14.25" customHeight="1"/>
    <row r="612232" ht="14.25" customHeight="1"/>
    <row r="612234" ht="14.25" customHeight="1"/>
    <row r="612236" ht="14.25" customHeight="1"/>
    <row r="612238" ht="14.25" customHeight="1"/>
    <row r="612240" ht="14.25" customHeight="1"/>
    <row r="612242" ht="14.25" customHeight="1"/>
    <row r="612244" ht="14.25" customHeight="1"/>
    <row r="612246" ht="14.25" customHeight="1"/>
    <row r="612248" ht="14.25" customHeight="1"/>
    <row r="612250" ht="14.25" customHeight="1"/>
    <row r="612252" ht="14.25" customHeight="1"/>
    <row r="612254" ht="14.25" customHeight="1"/>
    <row r="612256" ht="14.25" customHeight="1"/>
    <row r="612258" ht="14.25" customHeight="1"/>
    <row r="612260" ht="14.25" customHeight="1"/>
    <row r="612262" ht="14.25" customHeight="1"/>
    <row r="612264" ht="14.25" customHeight="1"/>
    <row r="612266" ht="14.25" customHeight="1"/>
    <row r="612268" ht="14.25" customHeight="1"/>
    <row r="612270" ht="14.25" customHeight="1"/>
    <row r="612272" ht="14.25" customHeight="1"/>
    <row r="612274" ht="14.25" customHeight="1"/>
    <row r="612276" ht="14.25" customHeight="1"/>
    <row r="612278" ht="14.25" customHeight="1"/>
    <row r="612280" ht="14.25" customHeight="1"/>
    <row r="612282" ht="14.25" customHeight="1"/>
    <row r="612284" ht="14.25" customHeight="1"/>
    <row r="612286" ht="14.25" customHeight="1"/>
    <row r="612288" ht="14.25" customHeight="1"/>
    <row r="612290" ht="14.25" customHeight="1"/>
    <row r="612292" ht="14.25" customHeight="1"/>
    <row r="612294" ht="14.25" customHeight="1"/>
    <row r="612296" ht="14.25" customHeight="1"/>
    <row r="612298" ht="14.25" customHeight="1"/>
    <row r="612300" ht="14.25" customHeight="1"/>
    <row r="612302" ht="14.25" customHeight="1"/>
    <row r="612304" ht="14.25" customHeight="1"/>
    <row r="612306" ht="14.25" customHeight="1"/>
    <row r="612308" ht="14.25" customHeight="1"/>
    <row r="612310" ht="14.25" customHeight="1"/>
    <row r="612312" ht="14.25" customHeight="1"/>
    <row r="612314" ht="14.25" customHeight="1"/>
    <row r="612316" ht="14.25" customHeight="1"/>
    <row r="612318" ht="14.25" customHeight="1"/>
    <row r="612320" ht="14.25" customHeight="1"/>
    <row r="612322" ht="14.25" customHeight="1"/>
    <row r="612324" ht="14.25" customHeight="1"/>
    <row r="612326" ht="14.25" customHeight="1"/>
    <row r="612328" ht="14.25" customHeight="1"/>
    <row r="612330" ht="14.25" customHeight="1"/>
    <row r="612332" ht="14.25" customHeight="1"/>
    <row r="612334" ht="14.25" customHeight="1"/>
    <row r="612336" ht="14.25" customHeight="1"/>
    <row r="612338" ht="14.25" customHeight="1"/>
    <row r="612340" ht="14.25" customHeight="1"/>
    <row r="612342" ht="14.25" customHeight="1"/>
    <row r="612344" ht="14.25" customHeight="1"/>
    <row r="612346" ht="14.25" customHeight="1"/>
    <row r="612348" ht="14.25" customHeight="1"/>
    <row r="612350" ht="14.25" customHeight="1"/>
    <row r="612352" ht="14.25" customHeight="1"/>
    <row r="612354" ht="14.25" customHeight="1"/>
    <row r="612356" ht="14.25" customHeight="1"/>
    <row r="612358" ht="14.25" customHeight="1"/>
    <row r="612360" ht="14.25" customHeight="1"/>
    <row r="612362" ht="14.25" customHeight="1"/>
    <row r="612364" ht="14.25" customHeight="1"/>
    <row r="612366" ht="14.25" customHeight="1"/>
    <row r="612368" ht="14.25" customHeight="1"/>
    <row r="612370" ht="14.25" customHeight="1"/>
    <row r="612372" ht="14.25" customHeight="1"/>
    <row r="612374" ht="14.25" customHeight="1"/>
    <row r="612376" ht="14.25" customHeight="1"/>
    <row r="612378" ht="14.25" customHeight="1"/>
    <row r="612380" ht="14.25" customHeight="1"/>
    <row r="612382" ht="14.25" customHeight="1"/>
    <row r="612384" ht="14.25" customHeight="1"/>
    <row r="612386" ht="14.25" customHeight="1"/>
    <row r="612388" ht="14.25" customHeight="1"/>
    <row r="612390" ht="14.25" customHeight="1"/>
    <row r="612392" ht="14.25" customHeight="1"/>
    <row r="612394" ht="14.25" customHeight="1"/>
    <row r="612396" ht="14.25" customHeight="1"/>
    <row r="612398" ht="14.25" customHeight="1"/>
    <row r="612400" ht="14.25" customHeight="1"/>
    <row r="612402" ht="14.25" customHeight="1"/>
    <row r="612404" ht="14.25" customHeight="1"/>
    <row r="612406" ht="14.25" customHeight="1"/>
    <row r="612408" ht="14.25" customHeight="1"/>
    <row r="612410" ht="14.25" customHeight="1"/>
    <row r="612412" ht="14.25" customHeight="1"/>
    <row r="612414" ht="14.25" customHeight="1"/>
    <row r="612416" ht="14.25" customHeight="1"/>
    <row r="612418" ht="14.25" customHeight="1"/>
    <row r="612420" ht="14.25" customHeight="1"/>
    <row r="612422" ht="14.25" customHeight="1"/>
    <row r="612424" ht="14.25" customHeight="1"/>
    <row r="612426" ht="14.25" customHeight="1"/>
    <row r="612428" ht="14.25" customHeight="1"/>
    <row r="612430" ht="14.25" customHeight="1"/>
    <row r="612432" ht="14.25" customHeight="1"/>
    <row r="612434" ht="14.25" customHeight="1"/>
    <row r="612436" ht="14.25" customHeight="1"/>
    <row r="612438" ht="14.25" customHeight="1"/>
    <row r="612440" ht="14.25" customHeight="1"/>
    <row r="612442" ht="14.25" customHeight="1"/>
    <row r="612444" ht="14.25" customHeight="1"/>
    <row r="612446" ht="14.25" customHeight="1"/>
    <row r="612448" ht="14.25" customHeight="1"/>
    <row r="612450" ht="14.25" customHeight="1"/>
    <row r="612452" ht="14.25" customHeight="1"/>
    <row r="612454" ht="14.25" customHeight="1"/>
    <row r="612456" ht="14.25" customHeight="1"/>
    <row r="612458" ht="14.25" customHeight="1"/>
    <row r="612460" ht="14.25" customHeight="1"/>
    <row r="612462" ht="14.25" customHeight="1"/>
    <row r="612464" ht="14.25" customHeight="1"/>
    <row r="612466" ht="14.25" customHeight="1"/>
    <row r="612468" ht="14.25" customHeight="1"/>
    <row r="612470" ht="14.25" customHeight="1"/>
    <row r="612472" ht="14.25" customHeight="1"/>
    <row r="612474" ht="14.25" customHeight="1"/>
    <row r="612476" ht="14.25" customHeight="1"/>
    <row r="612478" ht="14.25" customHeight="1"/>
    <row r="612480" ht="14.25" customHeight="1"/>
    <row r="612482" ht="14.25" customHeight="1"/>
    <row r="612484" ht="14.25" customHeight="1"/>
    <row r="612486" ht="14.25" customHeight="1"/>
    <row r="612488" ht="14.25" customHeight="1"/>
    <row r="612490" ht="14.25" customHeight="1"/>
    <row r="612492" ht="14.25" customHeight="1"/>
    <row r="612494" ht="14.25" customHeight="1"/>
    <row r="612496" ht="14.25" customHeight="1"/>
    <row r="612498" ht="14.25" customHeight="1"/>
    <row r="612500" ht="14.25" customHeight="1"/>
    <row r="612502" ht="14.25" customHeight="1"/>
    <row r="612504" ht="14.25" customHeight="1"/>
    <row r="612506" ht="14.25" customHeight="1"/>
    <row r="612508" ht="14.25" customHeight="1"/>
    <row r="612510" ht="14.25" customHeight="1"/>
    <row r="612512" ht="14.25" customHeight="1"/>
    <row r="612514" ht="14.25" customHeight="1"/>
    <row r="612516" ht="14.25" customHeight="1"/>
    <row r="612518" ht="14.25" customHeight="1"/>
    <row r="612520" ht="14.25" customHeight="1"/>
    <row r="612522" ht="14.25" customHeight="1"/>
    <row r="612524" ht="14.25" customHeight="1"/>
    <row r="612526" ht="14.25" customHeight="1"/>
    <row r="612528" ht="14.25" customHeight="1"/>
    <row r="612530" ht="14.25" customHeight="1"/>
    <row r="612532" ht="14.25" customHeight="1"/>
    <row r="612534" ht="14.25" customHeight="1"/>
    <row r="612536" ht="14.25" customHeight="1"/>
    <row r="612538" ht="14.25" customHeight="1"/>
    <row r="612540" ht="14.25" customHeight="1"/>
    <row r="612542" ht="14.25" customHeight="1"/>
    <row r="612544" ht="14.25" customHeight="1"/>
    <row r="612546" ht="14.25" customHeight="1"/>
    <row r="612548" ht="14.25" customHeight="1"/>
    <row r="612550" ht="14.25" customHeight="1"/>
    <row r="612552" ht="14.25" customHeight="1"/>
    <row r="612554" ht="14.25" customHeight="1"/>
    <row r="612556" ht="14.25" customHeight="1"/>
    <row r="612558" ht="14.25" customHeight="1"/>
    <row r="612560" ht="14.25" customHeight="1"/>
    <row r="612562" ht="14.25" customHeight="1"/>
    <row r="612564" ht="14.25" customHeight="1"/>
    <row r="612566" ht="14.25" customHeight="1"/>
    <row r="612568" ht="14.25" customHeight="1"/>
    <row r="612570" ht="14.25" customHeight="1"/>
    <row r="612572" ht="14.25" customHeight="1"/>
    <row r="612574" ht="14.25" customHeight="1"/>
    <row r="612576" ht="14.25" customHeight="1"/>
    <row r="612578" ht="14.25" customHeight="1"/>
    <row r="612580" ht="14.25" customHeight="1"/>
    <row r="612582" ht="14.25" customHeight="1"/>
    <row r="612584" ht="14.25" customHeight="1"/>
    <row r="612586" ht="14.25" customHeight="1"/>
    <row r="612588" ht="14.25" customHeight="1"/>
    <row r="612590" ht="14.25" customHeight="1"/>
    <row r="612592" ht="14.25" customHeight="1"/>
    <row r="612594" ht="14.25" customHeight="1"/>
    <row r="612596" ht="14.25" customHeight="1"/>
    <row r="612598" ht="14.25" customHeight="1"/>
    <row r="612600" ht="14.25" customHeight="1"/>
    <row r="612602" ht="14.25" customHeight="1"/>
    <row r="612604" ht="14.25" customHeight="1"/>
    <row r="612606" ht="14.25" customHeight="1"/>
    <row r="612608" ht="14.25" customHeight="1"/>
    <row r="612610" ht="14.25" customHeight="1"/>
    <row r="612612" ht="14.25" customHeight="1"/>
    <row r="612614" ht="14.25" customHeight="1"/>
    <row r="612616" ht="14.25" customHeight="1"/>
    <row r="612618" ht="14.25" customHeight="1"/>
    <row r="612620" ht="14.25" customHeight="1"/>
    <row r="612622" ht="14.25" customHeight="1"/>
    <row r="612624" ht="14.25" customHeight="1"/>
    <row r="612626" ht="14.25" customHeight="1"/>
    <row r="612628" ht="14.25" customHeight="1"/>
    <row r="612630" ht="14.25" customHeight="1"/>
    <row r="612632" ht="14.25" customHeight="1"/>
    <row r="612634" ht="14.25" customHeight="1"/>
    <row r="612636" ht="14.25" customHeight="1"/>
    <row r="612638" ht="14.25" customHeight="1"/>
    <row r="612640" ht="14.25" customHeight="1"/>
    <row r="612642" ht="14.25" customHeight="1"/>
    <row r="612644" ht="14.25" customHeight="1"/>
    <row r="612646" ht="14.25" customHeight="1"/>
    <row r="612648" ht="14.25" customHeight="1"/>
    <row r="612650" ht="14.25" customHeight="1"/>
    <row r="612652" ht="14.25" customHeight="1"/>
    <row r="612654" ht="14.25" customHeight="1"/>
    <row r="612656" ht="14.25" customHeight="1"/>
    <row r="612658" ht="14.25" customHeight="1"/>
    <row r="612660" ht="14.25" customHeight="1"/>
    <row r="612662" ht="14.25" customHeight="1"/>
    <row r="612664" ht="14.25" customHeight="1"/>
    <row r="612666" ht="14.25" customHeight="1"/>
    <row r="612668" ht="14.25" customHeight="1"/>
    <row r="612670" ht="14.25" customHeight="1"/>
    <row r="612672" ht="14.25" customHeight="1"/>
    <row r="612674" ht="14.25" customHeight="1"/>
    <row r="612676" ht="14.25" customHeight="1"/>
    <row r="612678" ht="14.25" customHeight="1"/>
    <row r="612680" ht="14.25" customHeight="1"/>
    <row r="612682" ht="14.25" customHeight="1"/>
    <row r="612684" ht="14.25" customHeight="1"/>
    <row r="612686" ht="14.25" customHeight="1"/>
    <row r="612688" ht="14.25" customHeight="1"/>
    <row r="612690" ht="14.25" customHeight="1"/>
    <row r="612692" ht="14.25" customHeight="1"/>
    <row r="612694" ht="14.25" customHeight="1"/>
    <row r="612696" ht="14.25" customHeight="1"/>
    <row r="612698" ht="14.25" customHeight="1"/>
    <row r="612700" ht="14.25" customHeight="1"/>
    <row r="612702" ht="14.25" customHeight="1"/>
    <row r="612704" ht="14.25" customHeight="1"/>
    <row r="612706" ht="14.25" customHeight="1"/>
    <row r="612708" ht="14.25" customHeight="1"/>
    <row r="612710" ht="14.25" customHeight="1"/>
    <row r="612712" ht="14.25" customHeight="1"/>
    <row r="612714" ht="14.25" customHeight="1"/>
    <row r="612716" ht="14.25" customHeight="1"/>
    <row r="612718" ht="14.25" customHeight="1"/>
    <row r="612720" ht="14.25" customHeight="1"/>
    <row r="612722" ht="14.25" customHeight="1"/>
    <row r="612724" ht="14.25" customHeight="1"/>
    <row r="612726" ht="14.25" customHeight="1"/>
    <row r="612728" ht="14.25" customHeight="1"/>
    <row r="612730" ht="14.25" customHeight="1"/>
    <row r="612732" ht="14.25" customHeight="1"/>
    <row r="612734" ht="14.25" customHeight="1"/>
    <row r="612736" ht="14.25" customHeight="1"/>
    <row r="612738" ht="14.25" customHeight="1"/>
    <row r="612740" ht="14.25" customHeight="1"/>
    <row r="612742" ht="14.25" customHeight="1"/>
    <row r="612744" ht="14.25" customHeight="1"/>
    <row r="612746" ht="14.25" customHeight="1"/>
    <row r="612748" ht="14.25" customHeight="1"/>
    <row r="612750" ht="14.25" customHeight="1"/>
    <row r="612752" ht="14.25" customHeight="1"/>
    <row r="612754" ht="14.25" customHeight="1"/>
    <row r="612756" ht="14.25" customHeight="1"/>
    <row r="612758" ht="14.25" customHeight="1"/>
    <row r="612760" ht="14.25" customHeight="1"/>
    <row r="612762" ht="14.25" customHeight="1"/>
    <row r="612764" ht="14.25" customHeight="1"/>
    <row r="612766" ht="14.25" customHeight="1"/>
    <row r="612768" ht="14.25" customHeight="1"/>
    <row r="612770" ht="14.25" customHeight="1"/>
    <row r="612772" ht="14.25" customHeight="1"/>
    <row r="612774" ht="14.25" customHeight="1"/>
    <row r="612776" ht="14.25" customHeight="1"/>
    <row r="612778" ht="14.25" customHeight="1"/>
    <row r="612780" ht="14.25" customHeight="1"/>
    <row r="612782" ht="14.25" customHeight="1"/>
    <row r="612784" ht="14.25" customHeight="1"/>
    <row r="612786" ht="14.25" customHeight="1"/>
    <row r="612788" ht="14.25" customHeight="1"/>
    <row r="612790" ht="14.25" customHeight="1"/>
    <row r="612792" ht="14.25" customHeight="1"/>
    <row r="612794" ht="14.25" customHeight="1"/>
    <row r="612796" ht="14.25" customHeight="1"/>
    <row r="612798" ht="14.25" customHeight="1"/>
    <row r="612800" ht="14.25" customHeight="1"/>
    <row r="612802" ht="14.25" customHeight="1"/>
    <row r="612804" ht="14.25" customHeight="1"/>
    <row r="612806" ht="14.25" customHeight="1"/>
    <row r="612808" ht="14.25" customHeight="1"/>
    <row r="612810" ht="14.25" customHeight="1"/>
    <row r="612812" ht="14.25" customHeight="1"/>
    <row r="612814" ht="14.25" customHeight="1"/>
    <row r="612816" ht="14.25" customHeight="1"/>
    <row r="612818" ht="14.25" customHeight="1"/>
    <row r="612820" ht="14.25" customHeight="1"/>
    <row r="612822" ht="14.25" customHeight="1"/>
    <row r="612824" ht="14.25" customHeight="1"/>
    <row r="612826" ht="14.25" customHeight="1"/>
    <row r="612828" ht="14.25" customHeight="1"/>
    <row r="612830" ht="14.25" customHeight="1"/>
    <row r="612832" ht="14.25" customHeight="1"/>
    <row r="612834" ht="14.25" customHeight="1"/>
    <row r="612836" ht="14.25" customHeight="1"/>
    <row r="612838" ht="14.25" customHeight="1"/>
    <row r="612840" ht="14.25" customHeight="1"/>
    <row r="612842" ht="14.25" customHeight="1"/>
    <row r="612844" ht="14.25" customHeight="1"/>
    <row r="612846" ht="14.25" customHeight="1"/>
    <row r="612848" ht="14.25" customHeight="1"/>
    <row r="612850" ht="14.25" customHeight="1"/>
    <row r="612852" ht="14.25" customHeight="1"/>
    <row r="612854" ht="14.25" customHeight="1"/>
    <row r="612856" ht="14.25" customHeight="1"/>
    <row r="612858" ht="14.25" customHeight="1"/>
    <row r="612860" ht="14.25" customHeight="1"/>
    <row r="612862" ht="14.25" customHeight="1"/>
    <row r="612864" ht="14.25" customHeight="1"/>
    <row r="612866" ht="14.25" customHeight="1"/>
    <row r="612868" ht="14.25" customHeight="1"/>
    <row r="612870" ht="14.25" customHeight="1"/>
    <row r="612872" ht="14.25" customHeight="1"/>
    <row r="612874" ht="14.25" customHeight="1"/>
    <row r="612876" ht="14.25" customHeight="1"/>
    <row r="612878" ht="14.25" customHeight="1"/>
    <row r="612880" ht="14.25" customHeight="1"/>
    <row r="612882" ht="14.25" customHeight="1"/>
    <row r="612884" ht="14.25" customHeight="1"/>
    <row r="612886" ht="14.25" customHeight="1"/>
    <row r="612888" ht="14.25" customHeight="1"/>
    <row r="612890" ht="14.25" customHeight="1"/>
    <row r="612892" ht="14.25" customHeight="1"/>
    <row r="612894" ht="14.25" customHeight="1"/>
    <row r="612896" ht="14.25" customHeight="1"/>
    <row r="612898" ht="14.25" customHeight="1"/>
    <row r="612900" ht="14.25" customHeight="1"/>
    <row r="612902" ht="14.25" customHeight="1"/>
    <row r="612904" ht="14.25" customHeight="1"/>
    <row r="612906" ht="14.25" customHeight="1"/>
    <row r="612908" ht="14.25" customHeight="1"/>
    <row r="612910" ht="14.25" customHeight="1"/>
    <row r="612912" ht="14.25" customHeight="1"/>
    <row r="612914" ht="14.25" customHeight="1"/>
    <row r="612916" ht="14.25" customHeight="1"/>
    <row r="612918" ht="14.25" customHeight="1"/>
    <row r="612920" ht="14.25" customHeight="1"/>
    <row r="612922" ht="14.25" customHeight="1"/>
    <row r="612924" ht="14.25" customHeight="1"/>
    <row r="612926" ht="14.25" customHeight="1"/>
    <row r="612928" ht="14.25" customHeight="1"/>
    <row r="612930" ht="14.25" customHeight="1"/>
    <row r="612932" ht="14.25" customHeight="1"/>
    <row r="612934" ht="14.25" customHeight="1"/>
    <row r="612936" ht="14.25" customHeight="1"/>
    <row r="612938" ht="14.25" customHeight="1"/>
    <row r="612940" ht="14.25" customHeight="1"/>
    <row r="612942" ht="14.25" customHeight="1"/>
    <row r="612944" ht="14.25" customHeight="1"/>
    <row r="612946" ht="14.25" customHeight="1"/>
    <row r="612948" ht="14.25" customHeight="1"/>
    <row r="612950" ht="14.25" customHeight="1"/>
    <row r="612952" ht="14.25" customHeight="1"/>
    <row r="612954" ht="14.25" customHeight="1"/>
    <row r="612956" ht="14.25" customHeight="1"/>
    <row r="612958" ht="14.25" customHeight="1"/>
    <row r="612960" ht="14.25" customHeight="1"/>
    <row r="612962" ht="14.25" customHeight="1"/>
    <row r="612964" ht="14.25" customHeight="1"/>
    <row r="612966" ht="14.25" customHeight="1"/>
    <row r="612968" ht="14.25" customHeight="1"/>
    <row r="612970" ht="14.25" customHeight="1"/>
    <row r="612972" ht="14.25" customHeight="1"/>
    <row r="612974" ht="14.25" customHeight="1"/>
    <row r="612976" ht="14.25" customHeight="1"/>
    <row r="612978" ht="14.25" customHeight="1"/>
    <row r="612980" ht="14.25" customHeight="1"/>
    <row r="612982" ht="14.25" customHeight="1"/>
    <row r="612984" ht="14.25" customHeight="1"/>
    <row r="612986" ht="14.25" customHeight="1"/>
    <row r="612988" ht="14.25" customHeight="1"/>
    <row r="612990" ht="14.25" customHeight="1"/>
    <row r="612992" ht="14.25" customHeight="1"/>
    <row r="612994" ht="14.25" customHeight="1"/>
    <row r="612996" ht="14.25" customHeight="1"/>
    <row r="612998" ht="14.25" customHeight="1"/>
    <row r="613000" ht="14.25" customHeight="1"/>
    <row r="613002" ht="14.25" customHeight="1"/>
    <row r="613004" ht="14.25" customHeight="1"/>
    <row r="613006" ht="14.25" customHeight="1"/>
    <row r="613008" ht="14.25" customHeight="1"/>
    <row r="613010" ht="14.25" customHeight="1"/>
    <row r="613012" ht="14.25" customHeight="1"/>
    <row r="613014" ht="14.25" customHeight="1"/>
    <row r="613016" ht="14.25" customHeight="1"/>
    <row r="613018" ht="14.25" customHeight="1"/>
    <row r="613020" ht="14.25" customHeight="1"/>
    <row r="613022" ht="14.25" customHeight="1"/>
    <row r="613024" ht="14.25" customHeight="1"/>
    <row r="613026" ht="14.25" customHeight="1"/>
    <row r="613028" ht="14.25" customHeight="1"/>
    <row r="613030" ht="14.25" customHeight="1"/>
    <row r="613032" ht="14.25" customHeight="1"/>
    <row r="613034" ht="14.25" customHeight="1"/>
    <row r="613036" ht="14.25" customHeight="1"/>
    <row r="613038" ht="14.25" customHeight="1"/>
    <row r="613040" ht="14.25" customHeight="1"/>
    <row r="613042" ht="14.25" customHeight="1"/>
    <row r="613044" ht="14.25" customHeight="1"/>
    <row r="613046" ht="14.25" customHeight="1"/>
    <row r="613048" ht="14.25" customHeight="1"/>
    <row r="613050" ht="14.25" customHeight="1"/>
    <row r="613052" ht="14.25" customHeight="1"/>
    <row r="613054" ht="14.25" customHeight="1"/>
    <row r="613056" ht="14.25" customHeight="1"/>
    <row r="613058" ht="14.25" customHeight="1"/>
    <row r="613060" ht="14.25" customHeight="1"/>
    <row r="613062" ht="14.25" customHeight="1"/>
    <row r="613064" ht="14.25" customHeight="1"/>
    <row r="613066" ht="14.25" customHeight="1"/>
    <row r="613068" ht="14.25" customHeight="1"/>
    <row r="613070" ht="14.25" customHeight="1"/>
    <row r="613072" ht="14.25" customHeight="1"/>
    <row r="613074" ht="14.25" customHeight="1"/>
    <row r="613076" ht="14.25" customHeight="1"/>
    <row r="613078" ht="14.25" customHeight="1"/>
    <row r="613080" ht="14.25" customHeight="1"/>
    <row r="613082" ht="14.25" customHeight="1"/>
    <row r="613084" ht="14.25" customHeight="1"/>
    <row r="613086" ht="14.25" customHeight="1"/>
    <row r="613088" ht="14.25" customHeight="1"/>
    <row r="613090" ht="14.25" customHeight="1"/>
    <row r="613092" ht="14.25" customHeight="1"/>
    <row r="613094" ht="14.25" customHeight="1"/>
    <row r="613096" ht="14.25" customHeight="1"/>
    <row r="613098" ht="14.25" customHeight="1"/>
    <row r="613100" ht="14.25" customHeight="1"/>
    <row r="613102" ht="14.25" customHeight="1"/>
    <row r="613104" ht="14.25" customHeight="1"/>
    <row r="613106" ht="14.25" customHeight="1"/>
    <row r="613108" ht="14.25" customHeight="1"/>
    <row r="613110" ht="14.25" customHeight="1"/>
    <row r="613112" ht="14.25" customHeight="1"/>
    <row r="613114" ht="14.25" customHeight="1"/>
    <row r="613116" ht="14.25" customHeight="1"/>
    <row r="613118" ht="14.25" customHeight="1"/>
    <row r="613120" ht="14.25" customHeight="1"/>
    <row r="613122" ht="14.25" customHeight="1"/>
    <row r="613124" ht="14.25" customHeight="1"/>
    <row r="613126" ht="14.25" customHeight="1"/>
    <row r="613128" ht="14.25" customHeight="1"/>
    <row r="613130" ht="14.25" customHeight="1"/>
    <row r="613132" ht="14.25" customHeight="1"/>
    <row r="613134" ht="14.25" customHeight="1"/>
    <row r="613136" ht="14.25" customHeight="1"/>
    <row r="613138" ht="14.25" customHeight="1"/>
    <row r="613140" ht="14.25" customHeight="1"/>
    <row r="613142" ht="14.25" customHeight="1"/>
    <row r="613144" ht="14.25" customHeight="1"/>
    <row r="613146" ht="14.25" customHeight="1"/>
    <row r="613148" ht="14.25" customHeight="1"/>
    <row r="613150" ht="14.25" customHeight="1"/>
    <row r="613152" ht="14.25" customHeight="1"/>
    <row r="613154" ht="14.25" customHeight="1"/>
    <row r="613156" ht="14.25" customHeight="1"/>
    <row r="613158" ht="14.25" customHeight="1"/>
    <row r="613160" ht="14.25" customHeight="1"/>
    <row r="613162" ht="14.25" customHeight="1"/>
    <row r="613164" ht="14.25" customHeight="1"/>
    <row r="613166" ht="14.25" customHeight="1"/>
    <row r="613168" ht="14.25" customHeight="1"/>
    <row r="613170" ht="14.25" customHeight="1"/>
    <row r="613172" ht="14.25" customHeight="1"/>
    <row r="613174" ht="14.25" customHeight="1"/>
    <row r="613176" ht="14.25" customHeight="1"/>
    <row r="613178" ht="14.25" customHeight="1"/>
    <row r="613180" ht="14.25" customHeight="1"/>
    <row r="613182" ht="14.25" customHeight="1"/>
    <row r="613184" ht="14.25" customHeight="1"/>
    <row r="613186" ht="14.25" customHeight="1"/>
    <row r="613188" ht="14.25" customHeight="1"/>
    <row r="613190" ht="14.25" customHeight="1"/>
    <row r="613192" ht="14.25" customHeight="1"/>
    <row r="613194" ht="14.25" customHeight="1"/>
    <row r="613196" ht="14.25" customHeight="1"/>
    <row r="613198" ht="14.25" customHeight="1"/>
    <row r="613200" ht="14.25" customHeight="1"/>
    <row r="613202" ht="14.25" customHeight="1"/>
    <row r="613204" ht="14.25" customHeight="1"/>
    <row r="613206" ht="14.25" customHeight="1"/>
    <row r="613208" ht="14.25" customHeight="1"/>
    <row r="613210" ht="14.25" customHeight="1"/>
    <row r="613212" ht="14.25" customHeight="1"/>
    <row r="613214" ht="14.25" customHeight="1"/>
    <row r="613216" ht="14.25" customHeight="1"/>
    <row r="613218" ht="14.25" customHeight="1"/>
    <row r="613220" ht="14.25" customHeight="1"/>
    <row r="613222" ht="14.25" customHeight="1"/>
    <row r="613224" ht="14.25" customHeight="1"/>
    <row r="613226" ht="14.25" customHeight="1"/>
    <row r="613228" ht="14.25" customHeight="1"/>
    <row r="613230" ht="14.25" customHeight="1"/>
    <row r="613232" ht="14.25" customHeight="1"/>
    <row r="613234" ht="14.25" customHeight="1"/>
    <row r="613236" ht="14.25" customHeight="1"/>
    <row r="613238" ht="14.25" customHeight="1"/>
    <row r="613240" ht="14.25" customHeight="1"/>
    <row r="613242" ht="14.25" customHeight="1"/>
    <row r="613244" ht="14.25" customHeight="1"/>
    <row r="613246" ht="14.25" customHeight="1"/>
    <row r="613248" ht="14.25" customHeight="1"/>
    <row r="613250" ht="14.25" customHeight="1"/>
    <row r="613252" ht="14.25" customHeight="1"/>
    <row r="613254" ht="14.25" customHeight="1"/>
    <row r="613256" ht="14.25" customHeight="1"/>
    <row r="613258" ht="14.25" customHeight="1"/>
    <row r="613260" ht="14.25" customHeight="1"/>
    <row r="613262" ht="14.25" customHeight="1"/>
    <row r="613264" ht="14.25" customHeight="1"/>
    <row r="613266" ht="14.25" customHeight="1"/>
    <row r="613268" ht="14.25" customHeight="1"/>
    <row r="613270" ht="14.25" customHeight="1"/>
    <row r="613272" ht="14.25" customHeight="1"/>
    <row r="613274" ht="14.25" customHeight="1"/>
    <row r="613276" ht="14.25" customHeight="1"/>
    <row r="613278" ht="14.25" customHeight="1"/>
    <row r="613280" ht="14.25" customHeight="1"/>
    <row r="613282" ht="14.25" customHeight="1"/>
    <row r="613284" ht="14.25" customHeight="1"/>
    <row r="613286" ht="14.25" customHeight="1"/>
    <row r="613288" ht="14.25" customHeight="1"/>
    <row r="613290" ht="14.25" customHeight="1"/>
    <row r="613292" ht="14.25" customHeight="1"/>
    <row r="613294" ht="14.25" customHeight="1"/>
    <row r="613296" ht="14.25" customHeight="1"/>
    <row r="613298" ht="14.25" customHeight="1"/>
    <row r="613300" ht="14.25" customHeight="1"/>
    <row r="613302" ht="14.25" customHeight="1"/>
    <row r="613304" ht="14.25" customHeight="1"/>
    <row r="613306" ht="14.25" customHeight="1"/>
    <row r="613308" ht="14.25" customHeight="1"/>
    <row r="613310" ht="14.25" customHeight="1"/>
    <row r="613312" ht="14.25" customHeight="1"/>
    <row r="613314" ht="14.25" customHeight="1"/>
    <row r="613316" ht="14.25" customHeight="1"/>
    <row r="613318" ht="14.25" customHeight="1"/>
    <row r="613320" ht="14.25" customHeight="1"/>
    <row r="613322" ht="14.25" customHeight="1"/>
    <row r="613324" ht="14.25" customHeight="1"/>
    <row r="613326" ht="14.25" customHeight="1"/>
    <row r="613328" ht="14.25" customHeight="1"/>
    <row r="613330" ht="14.25" customHeight="1"/>
    <row r="613332" ht="14.25" customHeight="1"/>
    <row r="613334" ht="14.25" customHeight="1"/>
    <row r="613336" ht="14.25" customHeight="1"/>
    <row r="613338" ht="14.25" customHeight="1"/>
    <row r="613340" ht="14.25" customHeight="1"/>
    <row r="613342" ht="14.25" customHeight="1"/>
    <row r="613344" ht="14.25" customHeight="1"/>
    <row r="613346" ht="14.25" customHeight="1"/>
    <row r="613348" ht="14.25" customHeight="1"/>
    <row r="613350" ht="14.25" customHeight="1"/>
    <row r="613352" ht="14.25" customHeight="1"/>
    <row r="613354" ht="14.25" customHeight="1"/>
    <row r="613356" ht="14.25" customHeight="1"/>
    <row r="613358" ht="14.25" customHeight="1"/>
    <row r="613360" ht="14.25" customHeight="1"/>
    <row r="613362" ht="14.25" customHeight="1"/>
    <row r="613364" ht="14.25" customHeight="1"/>
    <row r="613366" ht="14.25" customHeight="1"/>
    <row r="613368" ht="14.25" customHeight="1"/>
    <row r="613370" ht="14.25" customHeight="1"/>
    <row r="613372" ht="14.25" customHeight="1"/>
    <row r="613374" ht="14.25" customHeight="1"/>
    <row r="613376" ht="14.25" customHeight="1"/>
    <row r="613378" ht="14.25" customHeight="1"/>
    <row r="613380" ht="14.25" customHeight="1"/>
    <row r="613382" ht="14.25" customHeight="1"/>
    <row r="613384" ht="14.25" customHeight="1"/>
    <row r="613386" ht="14.25" customHeight="1"/>
    <row r="613388" ht="14.25" customHeight="1"/>
    <row r="613390" ht="14.25" customHeight="1"/>
    <row r="613392" ht="14.25" customHeight="1"/>
    <row r="613394" ht="14.25" customHeight="1"/>
    <row r="613396" ht="14.25" customHeight="1"/>
    <row r="613398" ht="14.25" customHeight="1"/>
    <row r="613400" ht="14.25" customHeight="1"/>
    <row r="613402" ht="14.25" customHeight="1"/>
    <row r="613404" ht="14.25" customHeight="1"/>
    <row r="613406" ht="14.25" customHeight="1"/>
    <row r="613408" ht="14.25" customHeight="1"/>
    <row r="613410" ht="14.25" customHeight="1"/>
    <row r="613412" ht="14.25" customHeight="1"/>
    <row r="613414" ht="14.25" customHeight="1"/>
    <row r="613416" ht="14.25" customHeight="1"/>
    <row r="613418" ht="14.25" customHeight="1"/>
    <row r="613420" ht="14.25" customHeight="1"/>
    <row r="613422" ht="14.25" customHeight="1"/>
    <row r="613424" ht="14.25" customHeight="1"/>
    <row r="613426" ht="14.25" customHeight="1"/>
    <row r="613428" ht="14.25" customHeight="1"/>
    <row r="613430" ht="14.25" customHeight="1"/>
    <row r="613432" ht="14.25" customHeight="1"/>
    <row r="613434" ht="14.25" customHeight="1"/>
    <row r="613436" ht="14.25" customHeight="1"/>
    <row r="613438" ht="14.25" customHeight="1"/>
    <row r="613440" ht="14.25" customHeight="1"/>
    <row r="613442" ht="14.25" customHeight="1"/>
    <row r="613444" ht="14.25" customHeight="1"/>
    <row r="613446" ht="14.25" customHeight="1"/>
    <row r="613448" ht="14.25" customHeight="1"/>
    <row r="613450" ht="14.25" customHeight="1"/>
    <row r="613452" ht="14.25" customHeight="1"/>
    <row r="613454" ht="14.25" customHeight="1"/>
    <row r="613456" ht="14.25" customHeight="1"/>
    <row r="613458" ht="14.25" customHeight="1"/>
    <row r="613460" ht="14.25" customHeight="1"/>
    <row r="613462" ht="14.25" customHeight="1"/>
    <row r="613464" ht="14.25" customHeight="1"/>
    <row r="613466" ht="14.25" customHeight="1"/>
    <row r="613468" ht="14.25" customHeight="1"/>
    <row r="613470" ht="14.25" customHeight="1"/>
    <row r="613472" ht="14.25" customHeight="1"/>
    <row r="613474" ht="14.25" customHeight="1"/>
    <row r="613476" ht="14.25" customHeight="1"/>
    <row r="613478" ht="14.25" customHeight="1"/>
    <row r="613480" ht="14.25" customHeight="1"/>
    <row r="613482" ht="14.25" customHeight="1"/>
    <row r="613484" ht="14.25" customHeight="1"/>
    <row r="613486" ht="14.25" customHeight="1"/>
    <row r="613488" ht="14.25" customHeight="1"/>
    <row r="613490" ht="14.25" customHeight="1"/>
    <row r="613492" ht="14.25" customHeight="1"/>
    <row r="613494" ht="14.25" customHeight="1"/>
    <row r="613496" ht="14.25" customHeight="1"/>
    <row r="613498" ht="14.25" customHeight="1"/>
    <row r="613500" ht="14.25" customHeight="1"/>
    <row r="613502" ht="14.25" customHeight="1"/>
    <row r="613504" ht="14.25" customHeight="1"/>
    <row r="613506" ht="14.25" customHeight="1"/>
    <row r="613508" ht="14.25" customHeight="1"/>
    <row r="613510" ht="14.25" customHeight="1"/>
    <row r="613512" ht="14.25" customHeight="1"/>
    <row r="613514" ht="14.25" customHeight="1"/>
    <row r="613516" ht="14.25" customHeight="1"/>
    <row r="613518" ht="14.25" customHeight="1"/>
    <row r="613520" ht="14.25" customHeight="1"/>
    <row r="613522" ht="14.25" customHeight="1"/>
    <row r="613524" ht="14.25" customHeight="1"/>
    <row r="613526" ht="14.25" customHeight="1"/>
    <row r="613528" ht="14.25" customHeight="1"/>
    <row r="613530" ht="14.25" customHeight="1"/>
    <row r="613532" ht="14.25" customHeight="1"/>
    <row r="613534" ht="14.25" customHeight="1"/>
    <row r="613536" ht="14.25" customHeight="1"/>
    <row r="613538" ht="14.25" customHeight="1"/>
    <row r="613540" ht="14.25" customHeight="1"/>
    <row r="613542" ht="14.25" customHeight="1"/>
    <row r="613544" ht="14.25" customHeight="1"/>
    <row r="613546" ht="14.25" customHeight="1"/>
    <row r="613548" ht="14.25" customHeight="1"/>
    <row r="613550" ht="14.25" customHeight="1"/>
    <row r="613552" ht="14.25" customHeight="1"/>
    <row r="613554" ht="14.25" customHeight="1"/>
    <row r="613556" ht="14.25" customHeight="1"/>
    <row r="613558" ht="14.25" customHeight="1"/>
    <row r="613560" ht="14.25" customHeight="1"/>
    <row r="613562" ht="14.25" customHeight="1"/>
    <row r="613564" ht="14.25" customHeight="1"/>
    <row r="613566" ht="14.25" customHeight="1"/>
    <row r="613568" ht="14.25" customHeight="1"/>
    <row r="613570" ht="14.25" customHeight="1"/>
    <row r="613572" ht="14.25" customHeight="1"/>
    <row r="613574" ht="14.25" customHeight="1"/>
    <row r="613576" ht="14.25" customHeight="1"/>
    <row r="613578" ht="14.25" customHeight="1"/>
    <row r="613580" ht="14.25" customHeight="1"/>
    <row r="613582" ht="14.25" customHeight="1"/>
    <row r="613584" ht="14.25" customHeight="1"/>
    <row r="613586" ht="14.25" customHeight="1"/>
    <row r="613588" ht="14.25" customHeight="1"/>
    <row r="613590" ht="14.25" customHeight="1"/>
    <row r="613592" ht="14.25" customHeight="1"/>
    <row r="613594" ht="14.25" customHeight="1"/>
    <row r="613596" ht="14.25" customHeight="1"/>
    <row r="613598" ht="14.25" customHeight="1"/>
    <row r="613600" ht="14.25" customHeight="1"/>
    <row r="613602" ht="14.25" customHeight="1"/>
    <row r="613604" ht="14.25" customHeight="1"/>
    <row r="613606" ht="14.25" customHeight="1"/>
    <row r="613608" ht="14.25" customHeight="1"/>
    <row r="613610" ht="14.25" customHeight="1"/>
    <row r="613612" ht="14.25" customHeight="1"/>
    <row r="613614" ht="14.25" customHeight="1"/>
    <row r="613616" ht="14.25" customHeight="1"/>
    <row r="613618" ht="14.25" customHeight="1"/>
    <row r="613620" ht="14.25" customHeight="1"/>
    <row r="613622" ht="14.25" customHeight="1"/>
    <row r="613624" ht="14.25" customHeight="1"/>
    <row r="613626" ht="14.25" customHeight="1"/>
    <row r="613628" ht="14.25" customHeight="1"/>
    <row r="613630" ht="14.25" customHeight="1"/>
    <row r="613632" ht="14.25" customHeight="1"/>
    <row r="613634" ht="14.25" customHeight="1"/>
    <row r="613636" ht="14.25" customHeight="1"/>
    <row r="613638" ht="14.25" customHeight="1"/>
    <row r="613640" ht="14.25" customHeight="1"/>
    <row r="613642" ht="14.25" customHeight="1"/>
    <row r="613644" ht="14.25" customHeight="1"/>
    <row r="613646" ht="14.25" customHeight="1"/>
    <row r="613648" ht="14.25" customHeight="1"/>
    <row r="613650" ht="14.25" customHeight="1"/>
    <row r="613652" ht="14.25" customHeight="1"/>
    <row r="613654" ht="14.25" customHeight="1"/>
    <row r="613656" ht="14.25" customHeight="1"/>
    <row r="613658" ht="14.25" customHeight="1"/>
    <row r="613660" ht="14.25" customHeight="1"/>
    <row r="613662" ht="14.25" customHeight="1"/>
    <row r="613664" ht="14.25" customHeight="1"/>
    <row r="613666" ht="14.25" customHeight="1"/>
    <row r="613668" ht="14.25" customHeight="1"/>
    <row r="613670" ht="14.25" customHeight="1"/>
    <row r="613672" ht="14.25" customHeight="1"/>
    <row r="613674" ht="14.25" customHeight="1"/>
    <row r="613676" ht="14.25" customHeight="1"/>
    <row r="613678" ht="14.25" customHeight="1"/>
    <row r="613680" ht="14.25" customHeight="1"/>
    <row r="613682" ht="14.25" customHeight="1"/>
    <row r="613684" ht="14.25" customHeight="1"/>
    <row r="613686" ht="14.25" customHeight="1"/>
    <row r="613688" ht="14.25" customHeight="1"/>
    <row r="613690" ht="14.25" customHeight="1"/>
    <row r="613692" ht="14.25" customHeight="1"/>
    <row r="613694" ht="14.25" customHeight="1"/>
    <row r="613696" ht="14.25" customHeight="1"/>
    <row r="613698" ht="14.25" customHeight="1"/>
    <row r="613700" ht="14.25" customHeight="1"/>
    <row r="613702" ht="14.25" customHeight="1"/>
    <row r="613704" ht="14.25" customHeight="1"/>
    <row r="613706" ht="14.25" customHeight="1"/>
    <row r="613708" ht="14.25" customHeight="1"/>
    <row r="613710" ht="14.25" customHeight="1"/>
    <row r="613712" ht="14.25" customHeight="1"/>
    <row r="613714" ht="14.25" customHeight="1"/>
    <row r="613716" ht="14.25" customHeight="1"/>
    <row r="613718" ht="14.25" customHeight="1"/>
    <row r="613720" ht="14.25" customHeight="1"/>
    <row r="613722" ht="14.25" customHeight="1"/>
    <row r="613724" ht="14.25" customHeight="1"/>
    <row r="613726" ht="14.25" customHeight="1"/>
    <row r="613728" ht="14.25" customHeight="1"/>
    <row r="613730" ht="14.25" customHeight="1"/>
    <row r="613732" ht="14.25" customHeight="1"/>
    <row r="613734" ht="14.25" customHeight="1"/>
    <row r="613736" ht="14.25" customHeight="1"/>
    <row r="613738" ht="14.25" customHeight="1"/>
    <row r="613740" ht="14.25" customHeight="1"/>
    <row r="613742" ht="14.25" customHeight="1"/>
    <row r="613744" ht="14.25" customHeight="1"/>
    <row r="613746" ht="14.25" customHeight="1"/>
    <row r="613748" ht="14.25" customHeight="1"/>
    <row r="613750" ht="14.25" customHeight="1"/>
    <row r="613752" ht="14.25" customHeight="1"/>
    <row r="613754" ht="14.25" customHeight="1"/>
    <row r="613756" ht="14.25" customHeight="1"/>
    <row r="613758" ht="14.25" customHeight="1"/>
    <row r="613760" ht="14.25" customHeight="1"/>
    <row r="613762" ht="14.25" customHeight="1"/>
    <row r="613764" ht="14.25" customHeight="1"/>
    <row r="613766" ht="14.25" customHeight="1"/>
    <row r="613768" ht="14.25" customHeight="1"/>
    <row r="613770" ht="14.25" customHeight="1"/>
    <row r="613772" ht="14.25" customHeight="1"/>
    <row r="613774" ht="14.25" customHeight="1"/>
    <row r="613776" ht="14.25" customHeight="1"/>
    <row r="613778" ht="14.25" customHeight="1"/>
    <row r="613780" ht="14.25" customHeight="1"/>
    <row r="613782" ht="14.25" customHeight="1"/>
    <row r="613784" ht="14.25" customHeight="1"/>
    <row r="613786" ht="14.25" customHeight="1"/>
    <row r="613788" ht="14.25" customHeight="1"/>
    <row r="613790" ht="14.25" customHeight="1"/>
    <row r="613792" ht="14.25" customHeight="1"/>
    <row r="613794" ht="14.25" customHeight="1"/>
    <row r="613796" ht="14.25" customHeight="1"/>
    <row r="613798" ht="14.25" customHeight="1"/>
    <row r="613800" ht="14.25" customHeight="1"/>
    <row r="613802" ht="14.25" customHeight="1"/>
    <row r="613804" ht="14.25" customHeight="1"/>
    <row r="613806" ht="14.25" customHeight="1"/>
    <row r="613808" ht="14.25" customHeight="1"/>
    <row r="613810" ht="14.25" customHeight="1"/>
    <row r="613812" ht="14.25" customHeight="1"/>
    <row r="613814" ht="14.25" customHeight="1"/>
    <row r="613816" ht="14.25" customHeight="1"/>
    <row r="613818" ht="14.25" customHeight="1"/>
    <row r="613820" ht="14.25" customHeight="1"/>
    <row r="613822" ht="14.25" customHeight="1"/>
    <row r="613824" ht="14.25" customHeight="1"/>
    <row r="613826" ht="14.25" customHeight="1"/>
    <row r="613828" ht="14.25" customHeight="1"/>
    <row r="613830" ht="14.25" customHeight="1"/>
    <row r="613832" ht="14.25" customHeight="1"/>
    <row r="613834" ht="14.25" customHeight="1"/>
    <row r="613836" ht="14.25" customHeight="1"/>
    <row r="613838" ht="14.25" customHeight="1"/>
    <row r="613840" ht="14.25" customHeight="1"/>
    <row r="613842" ht="14.25" customHeight="1"/>
    <row r="613844" ht="14.25" customHeight="1"/>
    <row r="613846" ht="14.25" customHeight="1"/>
    <row r="613848" ht="14.25" customHeight="1"/>
    <row r="613850" ht="14.25" customHeight="1"/>
    <row r="613852" ht="14.25" customHeight="1"/>
    <row r="613854" ht="14.25" customHeight="1"/>
    <row r="613856" ht="14.25" customHeight="1"/>
    <row r="613858" ht="14.25" customHeight="1"/>
    <row r="613860" ht="14.25" customHeight="1"/>
    <row r="613862" ht="14.25" customHeight="1"/>
    <row r="613864" ht="14.25" customHeight="1"/>
    <row r="613866" ht="14.25" customHeight="1"/>
    <row r="613868" ht="14.25" customHeight="1"/>
    <row r="613870" ht="14.25" customHeight="1"/>
    <row r="613872" ht="14.25" customHeight="1"/>
    <row r="613874" ht="14.25" customHeight="1"/>
    <row r="613876" ht="14.25" customHeight="1"/>
    <row r="613878" ht="14.25" customHeight="1"/>
    <row r="613880" ht="14.25" customHeight="1"/>
    <row r="613882" ht="14.25" customHeight="1"/>
    <row r="613884" ht="14.25" customHeight="1"/>
    <row r="613886" ht="14.25" customHeight="1"/>
    <row r="613888" ht="14.25" customHeight="1"/>
    <row r="613890" ht="14.25" customHeight="1"/>
    <row r="613892" ht="14.25" customHeight="1"/>
    <row r="613894" ht="14.25" customHeight="1"/>
    <row r="613896" ht="14.25" customHeight="1"/>
    <row r="613898" ht="14.25" customHeight="1"/>
    <row r="613900" ht="14.25" customHeight="1"/>
    <row r="613902" ht="14.25" customHeight="1"/>
    <row r="613904" ht="14.25" customHeight="1"/>
    <row r="613906" ht="14.25" customHeight="1"/>
    <row r="613908" ht="14.25" customHeight="1"/>
    <row r="613910" ht="14.25" customHeight="1"/>
    <row r="613912" ht="14.25" customHeight="1"/>
    <row r="613914" ht="14.25" customHeight="1"/>
    <row r="613916" ht="14.25" customHeight="1"/>
    <row r="613918" ht="14.25" customHeight="1"/>
    <row r="613920" ht="14.25" customHeight="1"/>
    <row r="613922" ht="14.25" customHeight="1"/>
    <row r="613924" ht="14.25" customHeight="1"/>
    <row r="613926" ht="14.25" customHeight="1"/>
    <row r="613928" ht="14.25" customHeight="1"/>
    <row r="613930" ht="14.25" customHeight="1"/>
    <row r="613932" ht="14.25" customHeight="1"/>
    <row r="613934" ht="14.25" customHeight="1"/>
    <row r="613936" ht="14.25" customHeight="1"/>
    <row r="613938" ht="14.25" customHeight="1"/>
    <row r="613940" ht="14.25" customHeight="1"/>
    <row r="613942" ht="14.25" customHeight="1"/>
    <row r="613944" ht="14.25" customHeight="1"/>
    <row r="613946" ht="14.25" customHeight="1"/>
    <row r="613948" ht="14.25" customHeight="1"/>
    <row r="613950" ht="14.25" customHeight="1"/>
    <row r="613952" ht="14.25" customHeight="1"/>
    <row r="613954" ht="14.25" customHeight="1"/>
    <row r="613956" ht="14.25" customHeight="1"/>
    <row r="613958" ht="14.25" customHeight="1"/>
    <row r="613960" ht="14.25" customHeight="1"/>
    <row r="613962" ht="14.25" customHeight="1"/>
    <row r="613964" ht="14.25" customHeight="1"/>
    <row r="613966" ht="14.25" customHeight="1"/>
    <row r="613968" ht="14.25" customHeight="1"/>
    <row r="613970" ht="14.25" customHeight="1"/>
    <row r="613972" ht="14.25" customHeight="1"/>
    <row r="613974" ht="14.25" customHeight="1"/>
    <row r="613976" ht="14.25" customHeight="1"/>
    <row r="613978" ht="14.25" customHeight="1"/>
    <row r="613980" ht="14.25" customHeight="1"/>
    <row r="613982" ht="14.25" customHeight="1"/>
    <row r="613984" ht="14.25" customHeight="1"/>
    <row r="613986" ht="14.25" customHeight="1"/>
    <row r="613988" ht="14.25" customHeight="1"/>
    <row r="613990" ht="14.25" customHeight="1"/>
    <row r="613992" ht="14.25" customHeight="1"/>
    <row r="613994" ht="14.25" customHeight="1"/>
    <row r="613996" ht="14.25" customHeight="1"/>
    <row r="613998" ht="14.25" customHeight="1"/>
    <row r="614000" ht="14.25" customHeight="1"/>
    <row r="614002" ht="14.25" customHeight="1"/>
    <row r="614004" ht="14.25" customHeight="1"/>
    <row r="614006" ht="14.25" customHeight="1"/>
    <row r="614008" ht="14.25" customHeight="1"/>
    <row r="614010" ht="14.25" customHeight="1"/>
    <row r="614012" ht="14.25" customHeight="1"/>
    <row r="614014" ht="14.25" customHeight="1"/>
    <row r="614016" ht="14.25" customHeight="1"/>
    <row r="614018" ht="14.25" customHeight="1"/>
    <row r="614020" ht="14.25" customHeight="1"/>
    <row r="614022" ht="14.25" customHeight="1"/>
    <row r="614024" ht="14.25" customHeight="1"/>
    <row r="614026" ht="14.25" customHeight="1"/>
    <row r="614028" ht="14.25" customHeight="1"/>
    <row r="614030" ht="14.25" customHeight="1"/>
    <row r="614032" ht="14.25" customHeight="1"/>
    <row r="614034" ht="14.25" customHeight="1"/>
    <row r="614036" ht="14.25" customHeight="1"/>
    <row r="614038" ht="14.25" customHeight="1"/>
    <row r="614040" ht="14.25" customHeight="1"/>
    <row r="614042" ht="14.25" customHeight="1"/>
    <row r="614044" ht="14.25" customHeight="1"/>
    <row r="614046" ht="14.25" customHeight="1"/>
    <row r="614048" ht="14.25" customHeight="1"/>
    <row r="614050" ht="14.25" customHeight="1"/>
    <row r="614052" ht="14.25" customHeight="1"/>
    <row r="614054" ht="14.25" customHeight="1"/>
    <row r="614056" ht="14.25" customHeight="1"/>
    <row r="614058" ht="14.25" customHeight="1"/>
    <row r="614060" ht="14.25" customHeight="1"/>
    <row r="614062" ht="14.25" customHeight="1"/>
    <row r="614064" ht="14.25" customHeight="1"/>
    <row r="614066" ht="14.25" customHeight="1"/>
    <row r="614068" ht="14.25" customHeight="1"/>
    <row r="614070" ht="14.25" customHeight="1"/>
    <row r="614072" ht="14.25" customHeight="1"/>
    <row r="614074" ht="14.25" customHeight="1"/>
    <row r="614076" ht="14.25" customHeight="1"/>
    <row r="614078" ht="14.25" customHeight="1"/>
    <row r="614080" ht="14.25" customHeight="1"/>
    <row r="614082" ht="14.25" customHeight="1"/>
    <row r="614084" ht="14.25" customHeight="1"/>
    <row r="614086" ht="14.25" customHeight="1"/>
    <row r="614088" ht="14.25" customHeight="1"/>
    <row r="614090" ht="14.25" customHeight="1"/>
    <row r="614092" ht="14.25" customHeight="1"/>
    <row r="614094" ht="14.25" customHeight="1"/>
    <row r="614096" ht="14.25" customHeight="1"/>
    <row r="614098" ht="14.25" customHeight="1"/>
    <row r="614100" ht="14.25" customHeight="1"/>
    <row r="614102" ht="14.25" customHeight="1"/>
    <row r="614104" ht="14.25" customHeight="1"/>
    <row r="614106" ht="14.25" customHeight="1"/>
    <row r="614108" ht="14.25" customHeight="1"/>
    <row r="614110" ht="14.25" customHeight="1"/>
    <row r="614112" ht="14.25" customHeight="1"/>
    <row r="614114" ht="14.25" customHeight="1"/>
    <row r="614116" ht="14.25" customHeight="1"/>
    <row r="614118" ht="14.25" customHeight="1"/>
    <row r="614120" ht="14.25" customHeight="1"/>
    <row r="614122" ht="14.25" customHeight="1"/>
    <row r="614124" ht="14.25" customHeight="1"/>
    <row r="614126" ht="14.25" customHeight="1"/>
    <row r="614128" ht="14.25" customHeight="1"/>
    <row r="614130" ht="14.25" customHeight="1"/>
    <row r="614132" ht="14.25" customHeight="1"/>
    <row r="614134" ht="14.25" customHeight="1"/>
    <row r="614136" ht="14.25" customHeight="1"/>
    <row r="614138" ht="14.25" customHeight="1"/>
    <row r="614140" ht="14.25" customHeight="1"/>
    <row r="614142" ht="14.25" customHeight="1"/>
    <row r="614144" ht="14.25" customHeight="1"/>
    <row r="614146" ht="14.25" customHeight="1"/>
    <row r="614148" ht="14.25" customHeight="1"/>
    <row r="614150" ht="14.25" customHeight="1"/>
    <row r="614152" ht="14.25" customHeight="1"/>
    <row r="614154" ht="14.25" customHeight="1"/>
    <row r="614156" ht="14.25" customHeight="1"/>
    <row r="614158" ht="14.25" customHeight="1"/>
    <row r="614160" ht="14.25" customHeight="1"/>
    <row r="614162" ht="14.25" customHeight="1"/>
    <row r="614164" ht="14.25" customHeight="1"/>
    <row r="614166" ht="14.25" customHeight="1"/>
    <row r="614168" ht="14.25" customHeight="1"/>
    <row r="614170" ht="14.25" customHeight="1"/>
    <row r="614172" ht="14.25" customHeight="1"/>
    <row r="614174" ht="14.25" customHeight="1"/>
    <row r="614176" ht="14.25" customHeight="1"/>
    <row r="614178" ht="14.25" customHeight="1"/>
    <row r="614180" ht="14.25" customHeight="1"/>
    <row r="614182" ht="14.25" customHeight="1"/>
    <row r="614184" ht="14.25" customHeight="1"/>
    <row r="614186" ht="14.25" customHeight="1"/>
    <row r="614188" ht="14.25" customHeight="1"/>
    <row r="614190" ht="14.25" customHeight="1"/>
    <row r="614192" ht="14.25" customHeight="1"/>
    <row r="614194" ht="14.25" customHeight="1"/>
    <row r="614196" ht="14.25" customHeight="1"/>
    <row r="614198" ht="14.25" customHeight="1"/>
    <row r="614200" ht="14.25" customHeight="1"/>
    <row r="614202" ht="14.25" customHeight="1"/>
    <row r="614204" ht="14.25" customHeight="1"/>
    <row r="614206" ht="14.25" customHeight="1"/>
    <row r="614208" ht="14.25" customHeight="1"/>
    <row r="614210" ht="14.25" customHeight="1"/>
    <row r="614212" ht="14.25" customHeight="1"/>
    <row r="614214" ht="14.25" customHeight="1"/>
    <row r="614216" ht="14.25" customHeight="1"/>
    <row r="614218" ht="14.25" customHeight="1"/>
    <row r="614220" ht="14.25" customHeight="1"/>
    <row r="614222" ht="14.25" customHeight="1"/>
    <row r="614224" ht="14.25" customHeight="1"/>
    <row r="614226" ht="14.25" customHeight="1"/>
    <row r="614228" ht="14.25" customHeight="1"/>
    <row r="614230" ht="14.25" customHeight="1"/>
    <row r="614232" ht="14.25" customHeight="1"/>
    <row r="614234" ht="14.25" customHeight="1"/>
    <row r="614236" ht="14.25" customHeight="1"/>
    <row r="614238" ht="14.25" customHeight="1"/>
    <row r="614240" ht="14.25" customHeight="1"/>
    <row r="614242" ht="14.25" customHeight="1"/>
    <row r="614244" ht="14.25" customHeight="1"/>
    <row r="614246" ht="14.25" customHeight="1"/>
    <row r="614248" ht="14.25" customHeight="1"/>
    <row r="614250" ht="14.25" customHeight="1"/>
    <row r="614252" ht="14.25" customHeight="1"/>
    <row r="614254" ht="14.25" customHeight="1"/>
    <row r="614256" ht="14.25" customHeight="1"/>
    <row r="614258" ht="14.25" customHeight="1"/>
    <row r="614260" ht="14.25" customHeight="1"/>
    <row r="614262" ht="14.25" customHeight="1"/>
    <row r="614264" ht="14.25" customHeight="1"/>
    <row r="614266" ht="14.25" customHeight="1"/>
    <row r="614268" ht="14.25" customHeight="1"/>
    <row r="614270" ht="14.25" customHeight="1"/>
    <row r="614272" ht="14.25" customHeight="1"/>
    <row r="614274" ht="14.25" customHeight="1"/>
    <row r="614276" ht="14.25" customHeight="1"/>
    <row r="614278" ht="14.25" customHeight="1"/>
    <row r="614280" ht="14.25" customHeight="1"/>
    <row r="614282" ht="14.25" customHeight="1"/>
    <row r="614284" ht="14.25" customHeight="1"/>
    <row r="614286" ht="14.25" customHeight="1"/>
    <row r="614288" ht="14.25" customHeight="1"/>
    <row r="614290" ht="14.25" customHeight="1"/>
    <row r="614292" ht="14.25" customHeight="1"/>
    <row r="614294" ht="14.25" customHeight="1"/>
    <row r="614296" ht="14.25" customHeight="1"/>
    <row r="614298" ht="14.25" customHeight="1"/>
    <row r="614300" ht="14.25" customHeight="1"/>
    <row r="614302" ht="14.25" customHeight="1"/>
    <row r="614304" ht="14.25" customHeight="1"/>
    <row r="614306" ht="14.25" customHeight="1"/>
    <row r="614308" ht="14.25" customHeight="1"/>
    <row r="614310" ht="14.25" customHeight="1"/>
    <row r="614312" ht="14.25" customHeight="1"/>
    <row r="614314" ht="14.25" customHeight="1"/>
    <row r="614316" ht="14.25" customHeight="1"/>
    <row r="614318" ht="14.25" customHeight="1"/>
    <row r="614320" ht="14.25" customHeight="1"/>
    <row r="614322" ht="14.25" customHeight="1"/>
    <row r="614324" ht="14.25" customHeight="1"/>
    <row r="614326" ht="14.25" customHeight="1"/>
    <row r="614328" ht="14.25" customHeight="1"/>
    <row r="614330" ht="14.25" customHeight="1"/>
    <row r="614332" ht="14.25" customHeight="1"/>
    <row r="614334" ht="14.25" customHeight="1"/>
    <row r="614336" ht="14.25" customHeight="1"/>
    <row r="614338" ht="14.25" customHeight="1"/>
    <row r="614340" ht="14.25" customHeight="1"/>
    <row r="614342" ht="14.25" customHeight="1"/>
    <row r="614344" ht="14.25" customHeight="1"/>
    <row r="614346" ht="14.25" customHeight="1"/>
    <row r="614348" ht="14.25" customHeight="1"/>
    <row r="614350" ht="14.25" customHeight="1"/>
    <row r="614352" ht="14.25" customHeight="1"/>
    <row r="614354" ht="14.25" customHeight="1"/>
    <row r="614356" ht="14.25" customHeight="1"/>
    <row r="614358" ht="14.25" customHeight="1"/>
    <row r="614360" ht="14.25" customHeight="1"/>
    <row r="614362" ht="14.25" customHeight="1"/>
    <row r="614364" ht="14.25" customHeight="1"/>
    <row r="614366" ht="14.25" customHeight="1"/>
    <row r="614368" ht="14.25" customHeight="1"/>
    <row r="614370" ht="14.25" customHeight="1"/>
    <row r="614372" ht="14.25" customHeight="1"/>
    <row r="614374" ht="14.25" customHeight="1"/>
    <row r="614376" ht="14.25" customHeight="1"/>
    <row r="614378" ht="14.25" customHeight="1"/>
    <row r="614380" ht="14.25" customHeight="1"/>
    <row r="614382" ht="14.25" customHeight="1"/>
    <row r="614384" ht="14.25" customHeight="1"/>
    <row r="614386" ht="14.25" customHeight="1"/>
    <row r="614388" ht="14.25" customHeight="1"/>
    <row r="614390" ht="14.25" customHeight="1"/>
    <row r="614392" ht="14.25" customHeight="1"/>
    <row r="614394" ht="14.25" customHeight="1"/>
    <row r="614396" ht="14.25" customHeight="1"/>
    <row r="614398" ht="14.25" customHeight="1"/>
    <row r="614400" ht="14.25" customHeight="1"/>
    <row r="614402" ht="14.25" customHeight="1"/>
    <row r="614404" ht="14.25" customHeight="1"/>
    <row r="614406" ht="14.25" customHeight="1"/>
    <row r="614408" ht="14.25" customHeight="1"/>
    <row r="614410" ht="14.25" customHeight="1"/>
    <row r="614412" ht="14.25" customHeight="1"/>
    <row r="614414" ht="14.25" customHeight="1"/>
    <row r="614416" ht="14.25" customHeight="1"/>
    <row r="614418" ht="14.25" customHeight="1"/>
    <row r="614420" ht="14.25" customHeight="1"/>
    <row r="614422" ht="14.25" customHeight="1"/>
    <row r="614424" ht="14.25" customHeight="1"/>
    <row r="614426" ht="14.25" customHeight="1"/>
    <row r="614428" ht="14.25" customHeight="1"/>
    <row r="614430" ht="14.25" customHeight="1"/>
    <row r="614432" ht="14.25" customHeight="1"/>
    <row r="614434" ht="14.25" customHeight="1"/>
    <row r="614436" ht="14.25" customHeight="1"/>
    <row r="614438" ht="14.25" customHeight="1"/>
    <row r="614440" ht="14.25" customHeight="1"/>
    <row r="614442" ht="14.25" customHeight="1"/>
    <row r="614444" ht="14.25" customHeight="1"/>
    <row r="614446" ht="14.25" customHeight="1"/>
    <row r="614448" ht="14.25" customHeight="1"/>
    <row r="614450" ht="14.25" customHeight="1"/>
    <row r="614452" ht="14.25" customHeight="1"/>
    <row r="614454" ht="14.25" customHeight="1"/>
    <row r="614456" ht="14.25" customHeight="1"/>
    <row r="614458" ht="14.25" customHeight="1"/>
    <row r="614460" ht="14.25" customHeight="1"/>
    <row r="614462" ht="14.25" customHeight="1"/>
    <row r="614464" ht="14.25" customHeight="1"/>
    <row r="614466" ht="14.25" customHeight="1"/>
    <row r="614468" ht="14.25" customHeight="1"/>
    <row r="614470" ht="14.25" customHeight="1"/>
    <row r="614472" ht="14.25" customHeight="1"/>
    <row r="614474" ht="14.25" customHeight="1"/>
    <row r="614476" ht="14.25" customHeight="1"/>
    <row r="614478" ht="14.25" customHeight="1"/>
    <row r="614480" ht="14.25" customHeight="1"/>
    <row r="614482" ht="14.25" customHeight="1"/>
    <row r="614484" ht="14.25" customHeight="1"/>
    <row r="614486" ht="14.25" customHeight="1"/>
    <row r="614488" ht="14.25" customHeight="1"/>
    <row r="614490" ht="14.25" customHeight="1"/>
    <row r="614492" ht="14.25" customHeight="1"/>
    <row r="614494" ht="14.25" customHeight="1"/>
    <row r="614496" ht="14.25" customHeight="1"/>
    <row r="614498" ht="14.25" customHeight="1"/>
    <row r="614500" ht="14.25" customHeight="1"/>
    <row r="614502" ht="14.25" customHeight="1"/>
    <row r="614504" ht="14.25" customHeight="1"/>
    <row r="614506" ht="14.25" customHeight="1"/>
    <row r="614508" ht="14.25" customHeight="1"/>
    <row r="614510" ht="14.25" customHeight="1"/>
    <row r="614512" ht="14.25" customHeight="1"/>
    <row r="614514" ht="14.25" customHeight="1"/>
    <row r="614516" ht="14.25" customHeight="1"/>
    <row r="614518" ht="14.25" customHeight="1"/>
    <row r="614520" ht="14.25" customHeight="1"/>
    <row r="614522" ht="14.25" customHeight="1"/>
    <row r="614524" ht="14.25" customHeight="1"/>
    <row r="614526" ht="14.25" customHeight="1"/>
    <row r="614528" ht="14.25" customHeight="1"/>
    <row r="614530" ht="14.25" customHeight="1"/>
    <row r="614532" ht="14.25" customHeight="1"/>
    <row r="614534" ht="14.25" customHeight="1"/>
    <row r="614536" ht="14.25" customHeight="1"/>
    <row r="614538" ht="14.25" customHeight="1"/>
    <row r="614540" ht="14.25" customHeight="1"/>
    <row r="614542" ht="14.25" customHeight="1"/>
    <row r="614544" ht="14.25" customHeight="1"/>
    <row r="614546" ht="14.25" customHeight="1"/>
    <row r="614548" ht="14.25" customHeight="1"/>
    <row r="614550" ht="14.25" customHeight="1"/>
    <row r="614552" ht="14.25" customHeight="1"/>
    <row r="614554" ht="14.25" customHeight="1"/>
    <row r="614556" ht="14.25" customHeight="1"/>
    <row r="614558" ht="14.25" customHeight="1"/>
    <row r="614560" ht="14.25" customHeight="1"/>
    <row r="614562" ht="14.25" customHeight="1"/>
    <row r="614564" ht="14.25" customHeight="1"/>
    <row r="614566" ht="14.25" customHeight="1"/>
    <row r="614568" ht="14.25" customHeight="1"/>
    <row r="614570" ht="14.25" customHeight="1"/>
    <row r="614572" ht="14.25" customHeight="1"/>
    <row r="614574" ht="14.25" customHeight="1"/>
    <row r="614576" ht="14.25" customHeight="1"/>
    <row r="614578" ht="14.25" customHeight="1"/>
    <row r="614580" ht="14.25" customHeight="1"/>
    <row r="614582" ht="14.25" customHeight="1"/>
    <row r="614584" ht="14.25" customHeight="1"/>
    <row r="614586" ht="14.25" customHeight="1"/>
    <row r="614588" ht="14.25" customHeight="1"/>
    <row r="614590" ht="14.25" customHeight="1"/>
    <row r="614592" ht="14.25" customHeight="1"/>
    <row r="614594" ht="14.25" customHeight="1"/>
    <row r="614596" ht="14.25" customHeight="1"/>
    <row r="614598" ht="14.25" customHeight="1"/>
    <row r="614600" ht="14.25" customHeight="1"/>
    <row r="614602" ht="14.25" customHeight="1"/>
    <row r="614604" ht="14.25" customHeight="1"/>
    <row r="614606" ht="14.25" customHeight="1"/>
    <row r="614608" ht="14.25" customHeight="1"/>
    <row r="614610" ht="14.25" customHeight="1"/>
    <row r="614612" ht="14.25" customHeight="1"/>
    <row r="614614" ht="14.25" customHeight="1"/>
    <row r="614616" ht="14.25" customHeight="1"/>
    <row r="614618" ht="14.25" customHeight="1"/>
    <row r="614620" ht="14.25" customHeight="1"/>
    <row r="614622" ht="14.25" customHeight="1"/>
    <row r="614624" ht="14.25" customHeight="1"/>
    <row r="614626" ht="14.25" customHeight="1"/>
    <row r="614628" ht="14.25" customHeight="1"/>
    <row r="614630" ht="14.25" customHeight="1"/>
    <row r="614632" ht="14.25" customHeight="1"/>
    <row r="614634" ht="14.25" customHeight="1"/>
    <row r="614636" ht="14.25" customHeight="1"/>
    <row r="614638" ht="14.25" customHeight="1"/>
    <row r="614640" ht="14.25" customHeight="1"/>
    <row r="614642" ht="14.25" customHeight="1"/>
    <row r="614644" ht="14.25" customHeight="1"/>
    <row r="614646" ht="14.25" customHeight="1"/>
    <row r="614648" ht="14.25" customHeight="1"/>
    <row r="614650" ht="14.25" customHeight="1"/>
    <row r="614652" ht="14.25" customHeight="1"/>
    <row r="614654" ht="14.25" customHeight="1"/>
    <row r="614656" ht="14.25" customHeight="1"/>
    <row r="614658" ht="14.25" customHeight="1"/>
    <row r="614660" ht="14.25" customHeight="1"/>
    <row r="614662" ht="14.25" customHeight="1"/>
    <row r="614664" ht="14.25" customHeight="1"/>
    <row r="614666" ht="14.25" customHeight="1"/>
    <row r="614668" ht="14.25" customHeight="1"/>
    <row r="614670" ht="14.25" customHeight="1"/>
    <row r="614672" ht="14.25" customHeight="1"/>
    <row r="614674" ht="14.25" customHeight="1"/>
    <row r="614676" ht="14.25" customHeight="1"/>
    <row r="614678" ht="14.25" customHeight="1"/>
    <row r="614680" ht="14.25" customHeight="1"/>
    <row r="614682" ht="14.25" customHeight="1"/>
    <row r="614684" ht="14.25" customHeight="1"/>
    <row r="614686" ht="14.25" customHeight="1"/>
    <row r="614688" ht="14.25" customHeight="1"/>
    <row r="614690" ht="14.25" customHeight="1"/>
    <row r="614692" ht="14.25" customHeight="1"/>
    <row r="614694" ht="14.25" customHeight="1"/>
    <row r="614696" ht="14.25" customHeight="1"/>
    <row r="614698" ht="14.25" customHeight="1"/>
    <row r="614700" ht="14.25" customHeight="1"/>
    <row r="614702" ht="14.25" customHeight="1"/>
    <row r="614704" ht="14.25" customHeight="1"/>
    <row r="614706" ht="14.25" customHeight="1"/>
    <row r="614708" ht="14.25" customHeight="1"/>
    <row r="614710" ht="14.25" customHeight="1"/>
    <row r="614712" ht="14.25" customHeight="1"/>
    <row r="614714" ht="14.25" customHeight="1"/>
    <row r="614716" ht="14.25" customHeight="1"/>
    <row r="614718" ht="14.25" customHeight="1"/>
    <row r="614720" ht="14.25" customHeight="1"/>
    <row r="614722" ht="14.25" customHeight="1"/>
    <row r="614724" ht="14.25" customHeight="1"/>
    <row r="614726" ht="14.25" customHeight="1"/>
    <row r="614728" ht="14.25" customHeight="1"/>
    <row r="614730" ht="14.25" customHeight="1"/>
    <row r="614732" ht="14.25" customHeight="1"/>
    <row r="614734" ht="14.25" customHeight="1"/>
    <row r="614736" ht="14.25" customHeight="1"/>
    <row r="614738" ht="14.25" customHeight="1"/>
    <row r="614740" ht="14.25" customHeight="1"/>
    <row r="614742" ht="14.25" customHeight="1"/>
    <row r="614744" ht="14.25" customHeight="1"/>
    <row r="614746" ht="14.25" customHeight="1"/>
    <row r="614748" ht="14.25" customHeight="1"/>
    <row r="614750" ht="14.25" customHeight="1"/>
    <row r="614752" ht="14.25" customHeight="1"/>
    <row r="614754" ht="14.25" customHeight="1"/>
    <row r="614756" ht="14.25" customHeight="1"/>
    <row r="614758" ht="14.25" customHeight="1"/>
    <row r="614760" ht="14.25" customHeight="1"/>
    <row r="614762" ht="14.25" customHeight="1"/>
    <row r="614764" ht="14.25" customHeight="1"/>
    <row r="614766" ht="14.25" customHeight="1"/>
    <row r="614768" ht="14.25" customHeight="1"/>
    <row r="614770" ht="14.25" customHeight="1"/>
    <row r="614772" ht="14.25" customHeight="1"/>
    <row r="614774" ht="14.25" customHeight="1"/>
    <row r="614776" ht="14.25" customHeight="1"/>
    <row r="614778" ht="14.25" customHeight="1"/>
    <row r="614780" ht="14.25" customHeight="1"/>
    <row r="614782" ht="14.25" customHeight="1"/>
    <row r="614784" ht="14.25" customHeight="1"/>
    <row r="614786" ht="14.25" customHeight="1"/>
    <row r="614788" ht="14.25" customHeight="1"/>
    <row r="614790" ht="14.25" customHeight="1"/>
    <row r="614792" ht="14.25" customHeight="1"/>
    <row r="614794" ht="14.25" customHeight="1"/>
    <row r="614796" ht="14.25" customHeight="1"/>
    <row r="614798" ht="14.25" customHeight="1"/>
    <row r="614800" ht="14.25" customHeight="1"/>
    <row r="614802" ht="14.25" customHeight="1"/>
    <row r="614804" ht="14.25" customHeight="1"/>
    <row r="614806" ht="14.25" customHeight="1"/>
    <row r="614808" ht="14.25" customHeight="1"/>
    <row r="614810" ht="14.25" customHeight="1"/>
    <row r="614812" ht="14.25" customHeight="1"/>
    <row r="614814" ht="14.25" customHeight="1"/>
    <row r="614816" ht="14.25" customHeight="1"/>
    <row r="614818" ht="14.25" customHeight="1"/>
    <row r="614820" ht="14.25" customHeight="1"/>
    <row r="614822" ht="14.25" customHeight="1"/>
    <row r="614824" ht="14.25" customHeight="1"/>
    <row r="614826" ht="14.25" customHeight="1"/>
    <row r="614828" ht="14.25" customHeight="1"/>
    <row r="614830" ht="14.25" customHeight="1"/>
    <row r="614832" ht="14.25" customHeight="1"/>
    <row r="614834" ht="14.25" customHeight="1"/>
    <row r="614836" ht="14.25" customHeight="1"/>
    <row r="614838" ht="14.25" customHeight="1"/>
    <row r="614840" ht="14.25" customHeight="1"/>
    <row r="614842" ht="14.25" customHeight="1"/>
    <row r="614844" ht="14.25" customHeight="1"/>
    <row r="614846" ht="14.25" customHeight="1"/>
    <row r="614848" ht="14.25" customHeight="1"/>
    <row r="614850" ht="14.25" customHeight="1"/>
    <row r="614852" ht="14.25" customHeight="1"/>
    <row r="614854" ht="14.25" customHeight="1"/>
    <row r="614856" ht="14.25" customHeight="1"/>
    <row r="614858" ht="14.25" customHeight="1"/>
    <row r="614860" ht="14.25" customHeight="1"/>
    <row r="614862" ht="14.25" customHeight="1"/>
    <row r="614864" ht="14.25" customHeight="1"/>
    <row r="614866" ht="14.25" customHeight="1"/>
    <row r="614868" ht="14.25" customHeight="1"/>
    <row r="614870" ht="14.25" customHeight="1"/>
    <row r="614872" ht="14.25" customHeight="1"/>
    <row r="614874" ht="14.25" customHeight="1"/>
    <row r="614876" ht="14.25" customHeight="1"/>
    <row r="614878" ht="14.25" customHeight="1"/>
    <row r="614880" ht="14.25" customHeight="1"/>
    <row r="614882" ht="14.25" customHeight="1"/>
    <row r="614884" ht="14.25" customHeight="1"/>
    <row r="614886" ht="14.25" customHeight="1"/>
    <row r="614888" ht="14.25" customHeight="1"/>
    <row r="614890" ht="14.25" customHeight="1"/>
    <row r="614892" ht="14.25" customHeight="1"/>
    <row r="614894" ht="14.25" customHeight="1"/>
    <row r="614896" ht="14.25" customHeight="1"/>
    <row r="614898" ht="14.25" customHeight="1"/>
    <row r="614900" ht="14.25" customHeight="1"/>
    <row r="614902" ht="14.25" customHeight="1"/>
    <row r="614904" ht="14.25" customHeight="1"/>
    <row r="614906" ht="14.25" customHeight="1"/>
    <row r="614908" ht="14.25" customHeight="1"/>
    <row r="614910" ht="14.25" customHeight="1"/>
    <row r="614912" ht="14.25" customHeight="1"/>
    <row r="614914" ht="14.25" customHeight="1"/>
    <row r="614916" ht="14.25" customHeight="1"/>
    <row r="614918" ht="14.25" customHeight="1"/>
    <row r="614920" ht="14.25" customHeight="1"/>
    <row r="614922" ht="14.25" customHeight="1"/>
    <row r="614924" ht="14.25" customHeight="1"/>
    <row r="614926" ht="14.25" customHeight="1"/>
    <row r="614928" ht="14.25" customHeight="1"/>
    <row r="614930" ht="14.25" customHeight="1"/>
    <row r="614932" ht="14.25" customHeight="1"/>
    <row r="614934" ht="14.25" customHeight="1"/>
    <row r="614936" ht="14.25" customHeight="1"/>
    <row r="614938" ht="14.25" customHeight="1"/>
    <row r="614940" ht="14.25" customHeight="1"/>
    <row r="614942" ht="14.25" customHeight="1"/>
    <row r="614944" ht="14.25" customHeight="1"/>
    <row r="614946" ht="14.25" customHeight="1"/>
    <row r="614948" ht="14.25" customHeight="1"/>
    <row r="614950" ht="14.25" customHeight="1"/>
    <row r="614952" ht="14.25" customHeight="1"/>
    <row r="614954" ht="14.25" customHeight="1"/>
    <row r="614956" ht="14.25" customHeight="1"/>
    <row r="614958" ht="14.25" customHeight="1"/>
    <row r="614960" ht="14.25" customHeight="1"/>
    <row r="614962" ht="14.25" customHeight="1"/>
    <row r="614964" ht="14.25" customHeight="1"/>
    <row r="614966" ht="14.25" customHeight="1"/>
    <row r="614968" ht="14.25" customHeight="1"/>
    <row r="614970" ht="14.25" customHeight="1"/>
    <row r="614972" ht="14.25" customHeight="1"/>
    <row r="614974" ht="14.25" customHeight="1"/>
    <row r="614976" ht="14.25" customHeight="1"/>
    <row r="614978" ht="14.25" customHeight="1"/>
    <row r="614980" ht="14.25" customHeight="1"/>
    <row r="614982" ht="14.25" customHeight="1"/>
    <row r="614984" ht="14.25" customHeight="1"/>
    <row r="614986" ht="14.25" customHeight="1"/>
    <row r="614988" ht="14.25" customHeight="1"/>
    <row r="614990" ht="14.25" customHeight="1"/>
    <row r="614992" ht="14.25" customHeight="1"/>
    <row r="614994" ht="14.25" customHeight="1"/>
    <row r="614996" ht="14.25" customHeight="1"/>
    <row r="614998" ht="14.25" customHeight="1"/>
    <row r="615000" ht="14.25" customHeight="1"/>
    <row r="615002" ht="14.25" customHeight="1"/>
    <row r="615004" ht="14.25" customHeight="1"/>
    <row r="615006" ht="14.25" customHeight="1"/>
    <row r="615008" ht="14.25" customHeight="1"/>
    <row r="615010" ht="14.25" customHeight="1"/>
    <row r="615012" ht="14.25" customHeight="1"/>
    <row r="615014" ht="14.25" customHeight="1"/>
    <row r="615016" ht="14.25" customHeight="1"/>
    <row r="615018" ht="14.25" customHeight="1"/>
    <row r="615020" ht="14.25" customHeight="1"/>
    <row r="615022" ht="14.25" customHeight="1"/>
    <row r="615024" ht="14.25" customHeight="1"/>
    <row r="615026" ht="14.25" customHeight="1"/>
    <row r="615028" ht="14.25" customHeight="1"/>
    <row r="615030" ht="14.25" customHeight="1"/>
    <row r="615032" ht="14.25" customHeight="1"/>
    <row r="615034" ht="14.25" customHeight="1"/>
    <row r="615036" ht="14.25" customHeight="1"/>
    <row r="615038" ht="14.25" customHeight="1"/>
    <row r="615040" ht="14.25" customHeight="1"/>
    <row r="615042" ht="14.25" customHeight="1"/>
    <row r="615044" ht="14.25" customHeight="1"/>
    <row r="615046" ht="14.25" customHeight="1"/>
    <row r="615048" ht="14.25" customHeight="1"/>
    <row r="615050" ht="14.25" customHeight="1"/>
    <row r="615052" ht="14.25" customHeight="1"/>
    <row r="615054" ht="14.25" customHeight="1"/>
    <row r="615056" ht="14.25" customHeight="1"/>
    <row r="615058" ht="14.25" customHeight="1"/>
    <row r="615060" ht="14.25" customHeight="1"/>
    <row r="615062" ht="14.25" customHeight="1"/>
    <row r="615064" ht="14.25" customHeight="1"/>
    <row r="615066" ht="14.25" customHeight="1"/>
    <row r="615068" ht="14.25" customHeight="1"/>
    <row r="615070" ht="14.25" customHeight="1"/>
    <row r="615072" ht="14.25" customHeight="1"/>
    <row r="615074" ht="14.25" customHeight="1"/>
    <row r="615076" ht="14.25" customHeight="1"/>
    <row r="615078" ht="14.25" customHeight="1"/>
    <row r="615080" ht="14.25" customHeight="1"/>
    <row r="615082" ht="14.25" customHeight="1"/>
    <row r="615084" ht="14.25" customHeight="1"/>
    <row r="615086" ht="14.25" customHeight="1"/>
    <row r="615088" ht="14.25" customHeight="1"/>
    <row r="615090" ht="14.25" customHeight="1"/>
    <row r="615092" ht="14.25" customHeight="1"/>
    <row r="615094" ht="14.25" customHeight="1"/>
    <row r="615096" ht="14.25" customHeight="1"/>
    <row r="615098" ht="14.25" customHeight="1"/>
    <row r="615100" ht="14.25" customHeight="1"/>
    <row r="615102" ht="14.25" customHeight="1"/>
    <row r="615104" ht="14.25" customHeight="1"/>
    <row r="615106" ht="14.25" customHeight="1"/>
    <row r="615108" ht="14.25" customHeight="1"/>
    <row r="615110" ht="14.25" customHeight="1"/>
    <row r="615112" ht="14.25" customHeight="1"/>
    <row r="615114" ht="14.25" customHeight="1"/>
    <row r="615116" ht="14.25" customHeight="1"/>
    <row r="615118" ht="14.25" customHeight="1"/>
    <row r="615120" ht="14.25" customHeight="1"/>
    <row r="615122" ht="14.25" customHeight="1"/>
    <row r="615124" ht="14.25" customHeight="1"/>
    <row r="615126" ht="14.25" customHeight="1"/>
    <row r="615128" ht="14.25" customHeight="1"/>
    <row r="615130" ht="14.25" customHeight="1"/>
    <row r="615132" ht="14.25" customHeight="1"/>
    <row r="615134" ht="14.25" customHeight="1"/>
    <row r="615136" ht="14.25" customHeight="1"/>
    <row r="615138" ht="14.25" customHeight="1"/>
    <row r="615140" ht="14.25" customHeight="1"/>
    <row r="615142" ht="14.25" customHeight="1"/>
    <row r="615144" ht="14.25" customHeight="1"/>
    <row r="615146" ht="14.25" customHeight="1"/>
    <row r="615148" ht="14.25" customHeight="1"/>
    <row r="615150" ht="14.25" customHeight="1"/>
    <row r="615152" ht="14.25" customHeight="1"/>
    <row r="615154" ht="14.25" customHeight="1"/>
    <row r="615156" ht="14.25" customHeight="1"/>
    <row r="615158" ht="14.25" customHeight="1"/>
    <row r="615160" ht="14.25" customHeight="1"/>
    <row r="615162" ht="14.25" customHeight="1"/>
    <row r="615164" ht="14.25" customHeight="1"/>
    <row r="615166" ht="14.25" customHeight="1"/>
    <row r="615168" ht="14.25" customHeight="1"/>
    <row r="615170" ht="14.25" customHeight="1"/>
    <row r="615172" ht="14.25" customHeight="1"/>
    <row r="615174" ht="14.25" customHeight="1"/>
    <row r="615176" ht="14.25" customHeight="1"/>
    <row r="615178" ht="14.25" customHeight="1"/>
    <row r="615180" ht="14.25" customHeight="1"/>
    <row r="615182" ht="14.25" customHeight="1"/>
    <row r="615184" ht="14.25" customHeight="1"/>
    <row r="615186" ht="14.25" customHeight="1"/>
    <row r="615188" ht="14.25" customHeight="1"/>
    <row r="615190" ht="14.25" customHeight="1"/>
    <row r="615192" ht="14.25" customHeight="1"/>
    <row r="615194" ht="14.25" customHeight="1"/>
    <row r="615196" ht="14.25" customHeight="1"/>
    <row r="615198" ht="14.25" customHeight="1"/>
    <row r="615200" ht="14.25" customHeight="1"/>
    <row r="615202" ht="14.25" customHeight="1"/>
    <row r="615204" ht="14.25" customHeight="1"/>
    <row r="615206" ht="14.25" customHeight="1"/>
    <row r="615208" ht="14.25" customHeight="1"/>
    <row r="615210" ht="14.25" customHeight="1"/>
    <row r="615212" ht="14.25" customHeight="1"/>
    <row r="615214" ht="14.25" customHeight="1"/>
    <row r="615216" ht="14.25" customHeight="1"/>
    <row r="615218" ht="14.25" customHeight="1"/>
    <row r="615220" ht="14.25" customHeight="1"/>
    <row r="615222" ht="14.25" customHeight="1"/>
    <row r="615224" ht="14.25" customHeight="1"/>
    <row r="615226" ht="14.25" customHeight="1"/>
    <row r="615228" ht="14.25" customHeight="1"/>
    <row r="615230" ht="14.25" customHeight="1"/>
    <row r="615232" ht="14.25" customHeight="1"/>
    <row r="615234" ht="14.25" customHeight="1"/>
    <row r="615236" ht="14.25" customHeight="1"/>
    <row r="615238" ht="14.25" customHeight="1"/>
    <row r="615240" ht="14.25" customHeight="1"/>
    <row r="615242" ht="14.25" customHeight="1"/>
    <row r="615244" ht="14.25" customHeight="1"/>
    <row r="615246" ht="14.25" customHeight="1"/>
    <row r="615248" ht="14.25" customHeight="1"/>
    <row r="615250" ht="14.25" customHeight="1"/>
    <row r="615252" ht="14.25" customHeight="1"/>
    <row r="615254" ht="14.25" customHeight="1"/>
    <row r="615256" ht="14.25" customHeight="1"/>
    <row r="615258" ht="14.25" customHeight="1"/>
    <row r="615260" ht="14.25" customHeight="1"/>
    <row r="615262" ht="14.25" customHeight="1"/>
    <row r="615264" ht="14.25" customHeight="1"/>
    <row r="615266" ht="14.25" customHeight="1"/>
    <row r="615268" ht="14.25" customHeight="1"/>
    <row r="615270" ht="14.25" customHeight="1"/>
    <row r="615272" ht="14.25" customHeight="1"/>
    <row r="615274" ht="14.25" customHeight="1"/>
    <row r="615276" ht="14.25" customHeight="1"/>
    <row r="615278" ht="14.25" customHeight="1"/>
    <row r="615280" ht="14.25" customHeight="1"/>
    <row r="615282" ht="14.25" customHeight="1"/>
    <row r="615284" ht="14.25" customHeight="1"/>
    <row r="615286" ht="14.25" customHeight="1"/>
    <row r="615288" ht="14.25" customHeight="1"/>
    <row r="615290" ht="14.25" customHeight="1"/>
    <row r="615292" ht="14.25" customHeight="1"/>
    <row r="615294" ht="14.25" customHeight="1"/>
    <row r="615296" ht="14.25" customHeight="1"/>
    <row r="615298" ht="14.25" customHeight="1"/>
    <row r="615300" ht="14.25" customHeight="1"/>
    <row r="615302" ht="14.25" customHeight="1"/>
    <row r="615304" ht="14.25" customHeight="1"/>
    <row r="615306" ht="14.25" customHeight="1"/>
    <row r="615308" ht="14.25" customHeight="1"/>
    <row r="615310" ht="14.25" customHeight="1"/>
    <row r="615312" ht="14.25" customHeight="1"/>
    <row r="615314" ht="14.25" customHeight="1"/>
    <row r="615316" ht="14.25" customHeight="1"/>
    <row r="615318" ht="14.25" customHeight="1"/>
    <row r="615320" ht="14.25" customHeight="1"/>
    <row r="615322" ht="14.25" customHeight="1"/>
    <row r="615324" ht="14.25" customHeight="1"/>
    <row r="615326" ht="14.25" customHeight="1"/>
    <row r="615328" ht="14.25" customHeight="1"/>
    <row r="615330" ht="14.25" customHeight="1"/>
    <row r="615332" ht="14.25" customHeight="1"/>
    <row r="615334" ht="14.25" customHeight="1"/>
    <row r="615336" ht="14.25" customHeight="1"/>
    <row r="615338" ht="14.25" customHeight="1"/>
    <row r="615340" ht="14.25" customHeight="1"/>
    <row r="615342" ht="14.25" customHeight="1"/>
    <row r="615344" ht="14.25" customHeight="1"/>
    <row r="615346" ht="14.25" customHeight="1"/>
    <row r="615348" ht="14.25" customHeight="1"/>
    <row r="615350" ht="14.25" customHeight="1"/>
    <row r="615352" ht="14.25" customHeight="1"/>
    <row r="615354" ht="14.25" customHeight="1"/>
    <row r="615356" ht="14.25" customHeight="1"/>
    <row r="615358" ht="14.25" customHeight="1"/>
    <row r="615360" ht="14.25" customHeight="1"/>
    <row r="615362" ht="14.25" customHeight="1"/>
    <row r="615364" ht="14.25" customHeight="1"/>
    <row r="615366" ht="14.25" customHeight="1"/>
    <row r="615368" ht="14.25" customHeight="1"/>
    <row r="615370" ht="14.25" customHeight="1"/>
    <row r="615372" ht="14.25" customHeight="1"/>
    <row r="615374" ht="14.25" customHeight="1"/>
    <row r="615376" ht="14.25" customHeight="1"/>
    <row r="615378" ht="14.25" customHeight="1"/>
    <row r="615380" ht="14.25" customHeight="1"/>
    <row r="615382" ht="14.25" customHeight="1"/>
    <row r="615384" ht="14.25" customHeight="1"/>
    <row r="615386" ht="14.25" customHeight="1"/>
    <row r="615388" ht="14.25" customHeight="1"/>
    <row r="615390" ht="14.25" customHeight="1"/>
    <row r="615392" ht="14.25" customHeight="1"/>
    <row r="615394" ht="14.25" customHeight="1"/>
    <row r="615396" ht="14.25" customHeight="1"/>
    <row r="615398" ht="14.25" customHeight="1"/>
    <row r="615400" ht="14.25" customHeight="1"/>
    <row r="615402" ht="14.25" customHeight="1"/>
    <row r="615404" ht="14.25" customHeight="1"/>
    <row r="615406" ht="14.25" customHeight="1"/>
    <row r="615408" ht="14.25" customHeight="1"/>
    <row r="615410" ht="14.25" customHeight="1"/>
    <row r="615412" ht="14.25" customHeight="1"/>
    <row r="615414" ht="14.25" customHeight="1"/>
    <row r="615416" ht="14.25" customHeight="1"/>
    <row r="615418" ht="14.25" customHeight="1"/>
    <row r="615420" ht="14.25" customHeight="1"/>
    <row r="615422" ht="14.25" customHeight="1"/>
    <row r="615424" ht="14.25" customHeight="1"/>
    <row r="615426" ht="14.25" customHeight="1"/>
    <row r="615428" ht="14.25" customHeight="1"/>
    <row r="615430" ht="14.25" customHeight="1"/>
    <row r="615432" ht="14.25" customHeight="1"/>
    <row r="615434" ht="14.25" customHeight="1"/>
    <row r="615436" ht="14.25" customHeight="1"/>
    <row r="615438" ht="14.25" customHeight="1"/>
    <row r="615440" ht="14.25" customHeight="1"/>
    <row r="615442" ht="14.25" customHeight="1"/>
    <row r="615444" ht="14.25" customHeight="1"/>
    <row r="615446" ht="14.25" customHeight="1"/>
    <row r="615448" ht="14.25" customHeight="1"/>
    <row r="615450" ht="14.25" customHeight="1"/>
    <row r="615452" ht="14.25" customHeight="1"/>
    <row r="615454" ht="14.25" customHeight="1"/>
    <row r="615456" ht="14.25" customHeight="1"/>
    <row r="615458" ht="14.25" customHeight="1"/>
    <row r="615460" ht="14.25" customHeight="1"/>
    <row r="615462" ht="14.25" customHeight="1"/>
    <row r="615464" ht="14.25" customHeight="1"/>
    <row r="615466" ht="14.25" customHeight="1"/>
    <row r="615468" ht="14.25" customHeight="1"/>
    <row r="615470" ht="14.25" customHeight="1"/>
    <row r="615472" ht="14.25" customHeight="1"/>
    <row r="615474" ht="14.25" customHeight="1"/>
    <row r="615476" ht="14.25" customHeight="1"/>
    <row r="615478" ht="14.25" customHeight="1"/>
    <row r="615480" ht="14.25" customHeight="1"/>
    <row r="615482" ht="14.25" customHeight="1"/>
    <row r="615484" ht="14.25" customHeight="1"/>
    <row r="615486" ht="14.25" customHeight="1"/>
    <row r="615488" ht="14.25" customHeight="1"/>
    <row r="615490" ht="14.25" customHeight="1"/>
    <row r="615492" ht="14.25" customHeight="1"/>
    <row r="615494" ht="14.25" customHeight="1"/>
    <row r="615496" ht="14.25" customHeight="1"/>
    <row r="615498" ht="14.25" customHeight="1"/>
    <row r="615500" ht="14.25" customHeight="1"/>
    <row r="615502" ht="14.25" customHeight="1"/>
    <row r="615504" ht="14.25" customHeight="1"/>
    <row r="615506" ht="14.25" customHeight="1"/>
    <row r="615508" ht="14.25" customHeight="1"/>
    <row r="615510" ht="14.25" customHeight="1"/>
    <row r="615512" ht="14.25" customHeight="1"/>
    <row r="615514" ht="14.25" customHeight="1"/>
    <row r="615516" ht="14.25" customHeight="1"/>
    <row r="615518" ht="14.25" customHeight="1"/>
    <row r="615520" ht="14.25" customHeight="1"/>
    <row r="615522" ht="14.25" customHeight="1"/>
    <row r="615524" ht="14.25" customHeight="1"/>
    <row r="615526" ht="14.25" customHeight="1"/>
    <row r="615528" ht="14.25" customHeight="1"/>
    <row r="615530" ht="14.25" customHeight="1"/>
    <row r="615532" ht="14.25" customHeight="1"/>
    <row r="615534" ht="14.25" customHeight="1"/>
    <row r="615536" ht="14.25" customHeight="1"/>
    <row r="615538" ht="14.25" customHeight="1"/>
    <row r="615540" ht="14.25" customHeight="1"/>
    <row r="615542" ht="14.25" customHeight="1"/>
    <row r="615544" ht="14.25" customHeight="1"/>
    <row r="615546" ht="14.25" customHeight="1"/>
    <row r="615548" ht="14.25" customHeight="1"/>
    <row r="615550" ht="14.25" customHeight="1"/>
    <row r="615552" ht="14.25" customHeight="1"/>
    <row r="615554" ht="14.25" customHeight="1"/>
    <row r="615556" ht="14.25" customHeight="1"/>
    <row r="615558" ht="14.25" customHeight="1"/>
    <row r="615560" ht="14.25" customHeight="1"/>
    <row r="615562" ht="14.25" customHeight="1"/>
    <row r="615564" ht="14.25" customHeight="1"/>
    <row r="615566" ht="14.25" customHeight="1"/>
    <row r="615568" ht="14.25" customHeight="1"/>
    <row r="615570" ht="14.25" customHeight="1"/>
    <row r="615572" ht="14.25" customHeight="1"/>
    <row r="615574" ht="14.25" customHeight="1"/>
    <row r="615576" ht="14.25" customHeight="1"/>
    <row r="615578" ht="14.25" customHeight="1"/>
    <row r="615580" ht="14.25" customHeight="1"/>
    <row r="615582" ht="14.25" customHeight="1"/>
    <row r="615584" ht="14.25" customHeight="1"/>
    <row r="615586" ht="14.25" customHeight="1"/>
    <row r="615588" ht="14.25" customHeight="1"/>
    <row r="615590" ht="14.25" customHeight="1"/>
    <row r="615592" ht="14.25" customHeight="1"/>
    <row r="615594" ht="14.25" customHeight="1"/>
    <row r="615596" ht="14.25" customHeight="1"/>
    <row r="615598" ht="14.25" customHeight="1"/>
    <row r="615600" ht="14.25" customHeight="1"/>
    <row r="615602" ht="14.25" customHeight="1"/>
    <row r="615604" ht="14.25" customHeight="1"/>
    <row r="615606" ht="14.25" customHeight="1"/>
    <row r="615608" ht="14.25" customHeight="1"/>
    <row r="615610" ht="14.25" customHeight="1"/>
    <row r="615612" ht="14.25" customHeight="1"/>
    <row r="615614" ht="14.25" customHeight="1"/>
    <row r="615616" ht="14.25" customHeight="1"/>
    <row r="615618" ht="14.25" customHeight="1"/>
    <row r="615620" ht="14.25" customHeight="1"/>
    <row r="615622" ht="14.25" customHeight="1"/>
    <row r="615624" ht="14.25" customHeight="1"/>
    <row r="615626" ht="14.25" customHeight="1"/>
    <row r="615628" ht="14.25" customHeight="1"/>
    <row r="615630" ht="14.25" customHeight="1"/>
    <row r="615632" ht="14.25" customHeight="1"/>
    <row r="615634" ht="14.25" customHeight="1"/>
    <row r="615636" ht="14.25" customHeight="1"/>
    <row r="615638" ht="14.25" customHeight="1"/>
    <row r="615640" ht="14.25" customHeight="1"/>
    <row r="615642" ht="14.25" customHeight="1"/>
    <row r="615644" ht="14.25" customHeight="1"/>
    <row r="615646" ht="14.25" customHeight="1"/>
    <row r="615648" ht="14.25" customHeight="1"/>
    <row r="615650" ht="14.25" customHeight="1"/>
    <row r="615652" ht="14.25" customHeight="1"/>
    <row r="615654" ht="14.25" customHeight="1"/>
    <row r="615656" ht="14.25" customHeight="1"/>
    <row r="615658" ht="14.25" customHeight="1"/>
    <row r="615660" ht="14.25" customHeight="1"/>
    <row r="615662" ht="14.25" customHeight="1"/>
    <row r="615664" ht="14.25" customHeight="1"/>
    <row r="615666" ht="14.25" customHeight="1"/>
    <row r="615668" ht="14.25" customHeight="1"/>
    <row r="615670" ht="14.25" customHeight="1"/>
    <row r="615672" ht="14.25" customHeight="1"/>
    <row r="615674" ht="14.25" customHeight="1"/>
    <row r="615676" ht="14.25" customHeight="1"/>
    <row r="615678" ht="14.25" customHeight="1"/>
    <row r="615680" ht="14.25" customHeight="1"/>
    <row r="615682" ht="14.25" customHeight="1"/>
    <row r="615684" ht="14.25" customHeight="1"/>
    <row r="615686" ht="14.25" customHeight="1"/>
    <row r="615688" ht="14.25" customHeight="1"/>
    <row r="615690" ht="14.25" customHeight="1"/>
    <row r="615692" ht="14.25" customHeight="1"/>
    <row r="615694" ht="14.25" customHeight="1"/>
    <row r="615696" ht="14.25" customHeight="1"/>
    <row r="615698" ht="14.25" customHeight="1"/>
    <row r="615700" ht="14.25" customHeight="1"/>
    <row r="615702" ht="14.25" customHeight="1"/>
    <row r="615704" ht="14.25" customHeight="1"/>
    <row r="615706" ht="14.25" customHeight="1"/>
    <row r="615708" ht="14.25" customHeight="1"/>
    <row r="615710" ht="14.25" customHeight="1"/>
    <row r="615712" ht="14.25" customHeight="1"/>
    <row r="615714" ht="14.25" customHeight="1"/>
    <row r="615716" ht="14.25" customHeight="1"/>
    <row r="615718" ht="14.25" customHeight="1"/>
    <row r="615720" ht="14.25" customHeight="1"/>
    <row r="615722" ht="14.25" customHeight="1"/>
    <row r="615724" ht="14.25" customHeight="1"/>
    <row r="615726" ht="14.25" customHeight="1"/>
    <row r="615728" ht="14.25" customHeight="1"/>
    <row r="615730" ht="14.25" customHeight="1"/>
    <row r="615732" ht="14.25" customHeight="1"/>
    <row r="615734" ht="14.25" customHeight="1"/>
    <row r="615736" ht="14.25" customHeight="1"/>
    <row r="615738" ht="14.25" customHeight="1"/>
    <row r="615740" ht="14.25" customHeight="1"/>
    <row r="615742" ht="14.25" customHeight="1"/>
    <row r="615744" ht="14.25" customHeight="1"/>
    <row r="615746" ht="14.25" customHeight="1"/>
    <row r="615748" ht="14.25" customHeight="1"/>
    <row r="615750" ht="14.25" customHeight="1"/>
    <row r="615752" ht="14.25" customHeight="1"/>
    <row r="615754" ht="14.25" customHeight="1"/>
    <row r="615756" ht="14.25" customHeight="1"/>
    <row r="615758" ht="14.25" customHeight="1"/>
    <row r="615760" ht="14.25" customHeight="1"/>
    <row r="615762" ht="14.25" customHeight="1"/>
    <row r="615764" ht="14.25" customHeight="1"/>
    <row r="615766" ht="14.25" customHeight="1"/>
    <row r="615768" ht="14.25" customHeight="1"/>
    <row r="615770" ht="14.25" customHeight="1"/>
    <row r="615772" ht="14.25" customHeight="1"/>
    <row r="615774" ht="14.25" customHeight="1"/>
    <row r="615776" ht="14.25" customHeight="1"/>
    <row r="615778" ht="14.25" customHeight="1"/>
    <row r="615780" ht="14.25" customHeight="1"/>
    <row r="615782" ht="14.25" customHeight="1"/>
    <row r="615784" ht="14.25" customHeight="1"/>
    <row r="615786" ht="14.25" customHeight="1"/>
    <row r="615788" ht="14.25" customHeight="1"/>
    <row r="615790" ht="14.25" customHeight="1"/>
    <row r="615792" ht="14.25" customHeight="1"/>
    <row r="615794" ht="14.25" customHeight="1"/>
    <row r="615796" ht="14.25" customHeight="1"/>
    <row r="615798" ht="14.25" customHeight="1"/>
    <row r="615800" ht="14.25" customHeight="1"/>
    <row r="615802" ht="14.25" customHeight="1"/>
    <row r="615804" ht="14.25" customHeight="1"/>
    <row r="615806" ht="14.25" customHeight="1"/>
    <row r="615808" ht="14.25" customHeight="1"/>
    <row r="615810" ht="14.25" customHeight="1"/>
    <row r="615812" ht="14.25" customHeight="1"/>
    <row r="615814" ht="14.25" customHeight="1"/>
    <row r="615816" ht="14.25" customHeight="1"/>
    <row r="615818" ht="14.25" customHeight="1"/>
    <row r="615820" ht="14.25" customHeight="1"/>
    <row r="615822" ht="14.25" customHeight="1"/>
    <row r="615824" ht="14.25" customHeight="1"/>
    <row r="615826" ht="14.25" customHeight="1"/>
    <row r="615828" ht="14.25" customHeight="1"/>
    <row r="615830" ht="14.25" customHeight="1"/>
    <row r="615832" ht="14.25" customHeight="1"/>
    <row r="615834" ht="14.25" customHeight="1"/>
    <row r="615836" ht="14.25" customHeight="1"/>
    <row r="615838" ht="14.25" customHeight="1"/>
    <row r="615840" ht="14.25" customHeight="1"/>
    <row r="615842" ht="14.25" customHeight="1"/>
    <row r="615844" ht="14.25" customHeight="1"/>
    <row r="615846" ht="14.25" customHeight="1"/>
    <row r="615848" ht="14.25" customHeight="1"/>
    <row r="615850" ht="14.25" customHeight="1"/>
    <row r="615852" ht="14.25" customHeight="1"/>
    <row r="615854" ht="14.25" customHeight="1"/>
    <row r="615856" ht="14.25" customHeight="1"/>
    <row r="615858" ht="14.25" customHeight="1"/>
    <row r="615860" ht="14.25" customHeight="1"/>
    <row r="615862" ht="14.25" customHeight="1"/>
    <row r="615864" ht="14.25" customHeight="1"/>
    <row r="615866" ht="14.25" customHeight="1"/>
    <row r="615868" ht="14.25" customHeight="1"/>
    <row r="615870" ht="14.25" customHeight="1"/>
    <row r="615872" ht="14.25" customHeight="1"/>
    <row r="615874" ht="14.25" customHeight="1"/>
    <row r="615876" ht="14.25" customHeight="1"/>
    <row r="615878" ht="14.25" customHeight="1"/>
    <row r="615880" ht="14.25" customHeight="1"/>
    <row r="615882" ht="14.25" customHeight="1"/>
    <row r="615884" ht="14.25" customHeight="1"/>
    <row r="615886" ht="14.25" customHeight="1"/>
    <row r="615888" ht="14.25" customHeight="1"/>
    <row r="615890" ht="14.25" customHeight="1"/>
    <row r="615892" ht="14.25" customHeight="1"/>
    <row r="615894" ht="14.25" customHeight="1"/>
    <row r="615896" ht="14.25" customHeight="1"/>
    <row r="615898" ht="14.25" customHeight="1"/>
    <row r="615900" ht="14.25" customHeight="1"/>
    <row r="615902" ht="14.25" customHeight="1"/>
    <row r="615904" ht="14.25" customHeight="1"/>
    <row r="615906" ht="14.25" customHeight="1"/>
    <row r="615908" ht="14.25" customHeight="1"/>
    <row r="615910" ht="14.25" customHeight="1"/>
    <row r="615912" ht="14.25" customHeight="1"/>
    <row r="615914" ht="14.25" customHeight="1"/>
    <row r="615916" ht="14.25" customHeight="1"/>
    <row r="615918" ht="14.25" customHeight="1"/>
    <row r="615920" ht="14.25" customHeight="1"/>
    <row r="615922" ht="14.25" customHeight="1"/>
    <row r="615924" ht="14.25" customHeight="1"/>
    <row r="615926" ht="14.25" customHeight="1"/>
    <row r="615928" ht="14.25" customHeight="1"/>
    <row r="615930" ht="14.25" customHeight="1"/>
    <row r="615932" ht="14.25" customHeight="1"/>
    <row r="615934" ht="14.25" customHeight="1"/>
    <row r="615936" ht="14.25" customHeight="1"/>
    <row r="615938" ht="14.25" customHeight="1"/>
    <row r="615940" ht="14.25" customHeight="1"/>
    <row r="615942" ht="14.25" customHeight="1"/>
    <row r="615944" ht="14.25" customHeight="1"/>
    <row r="615946" ht="14.25" customHeight="1"/>
    <row r="615948" ht="14.25" customHeight="1"/>
    <row r="615950" ht="14.25" customHeight="1"/>
    <row r="615952" ht="14.25" customHeight="1"/>
    <row r="615954" ht="14.25" customHeight="1"/>
    <row r="615956" ht="14.25" customHeight="1"/>
    <row r="615958" ht="14.25" customHeight="1"/>
    <row r="615960" ht="14.25" customHeight="1"/>
    <row r="615962" ht="14.25" customHeight="1"/>
    <row r="615964" ht="14.25" customHeight="1"/>
    <row r="615966" ht="14.25" customHeight="1"/>
    <row r="615968" ht="14.25" customHeight="1"/>
    <row r="615970" ht="14.25" customHeight="1"/>
    <row r="615972" ht="14.25" customHeight="1"/>
    <row r="615974" ht="14.25" customHeight="1"/>
    <row r="615976" ht="14.25" customHeight="1"/>
    <row r="615978" ht="14.25" customHeight="1"/>
    <row r="615980" ht="14.25" customHeight="1"/>
    <row r="615982" ht="14.25" customHeight="1"/>
    <row r="615984" ht="14.25" customHeight="1"/>
    <row r="615986" ht="14.25" customHeight="1"/>
    <row r="615988" ht="14.25" customHeight="1"/>
    <row r="615990" ht="14.25" customHeight="1"/>
    <row r="615992" ht="14.25" customHeight="1"/>
    <row r="615994" ht="14.25" customHeight="1"/>
    <row r="615996" ht="14.25" customHeight="1"/>
    <row r="615998" ht="14.25" customHeight="1"/>
    <row r="616000" ht="14.25" customHeight="1"/>
    <row r="616002" ht="14.25" customHeight="1"/>
    <row r="616004" ht="14.25" customHeight="1"/>
    <row r="616006" ht="14.25" customHeight="1"/>
    <row r="616008" ht="14.25" customHeight="1"/>
    <row r="616010" ht="14.25" customHeight="1"/>
    <row r="616012" ht="14.25" customHeight="1"/>
    <row r="616014" ht="14.25" customHeight="1"/>
    <row r="616016" ht="14.25" customHeight="1"/>
    <row r="616018" ht="14.25" customHeight="1"/>
    <row r="616020" ht="14.25" customHeight="1"/>
    <row r="616022" ht="14.25" customHeight="1"/>
    <row r="616024" ht="14.25" customHeight="1"/>
    <row r="616026" ht="14.25" customHeight="1"/>
    <row r="616028" ht="14.25" customHeight="1"/>
    <row r="616030" ht="14.25" customHeight="1"/>
    <row r="616032" ht="14.25" customHeight="1"/>
    <row r="616034" ht="14.25" customHeight="1"/>
    <row r="616036" ht="14.25" customHeight="1"/>
    <row r="616038" ht="14.25" customHeight="1"/>
    <row r="616040" ht="14.25" customHeight="1"/>
    <row r="616042" ht="14.25" customHeight="1"/>
    <row r="616044" ht="14.25" customHeight="1"/>
    <row r="616046" ht="14.25" customHeight="1"/>
    <row r="616048" ht="14.25" customHeight="1"/>
    <row r="616050" ht="14.25" customHeight="1"/>
    <row r="616052" ht="14.25" customHeight="1"/>
    <row r="616054" ht="14.25" customHeight="1"/>
    <row r="616056" ht="14.25" customHeight="1"/>
    <row r="616058" ht="14.25" customHeight="1"/>
    <row r="616060" ht="14.25" customHeight="1"/>
    <row r="616062" ht="14.25" customHeight="1"/>
    <row r="616064" ht="14.25" customHeight="1"/>
    <row r="616066" ht="14.25" customHeight="1"/>
    <row r="616068" ht="14.25" customHeight="1"/>
    <row r="616070" ht="14.25" customHeight="1"/>
    <row r="616072" ht="14.25" customHeight="1"/>
    <row r="616074" ht="14.25" customHeight="1"/>
    <row r="616076" ht="14.25" customHeight="1"/>
    <row r="616078" ht="14.25" customHeight="1"/>
    <row r="616080" ht="14.25" customHeight="1"/>
    <row r="616082" ht="14.25" customHeight="1"/>
    <row r="616084" ht="14.25" customHeight="1"/>
    <row r="616086" ht="14.25" customHeight="1"/>
    <row r="616088" ht="14.25" customHeight="1"/>
    <row r="616090" ht="14.25" customHeight="1"/>
    <row r="616092" ht="14.25" customHeight="1"/>
    <row r="616094" ht="14.25" customHeight="1"/>
    <row r="616096" ht="14.25" customHeight="1"/>
    <row r="616098" ht="14.25" customHeight="1"/>
    <row r="616100" ht="14.25" customHeight="1"/>
    <row r="616102" ht="14.25" customHeight="1"/>
    <row r="616104" ht="14.25" customHeight="1"/>
    <row r="616106" ht="14.25" customHeight="1"/>
    <row r="616108" ht="14.25" customHeight="1"/>
    <row r="616110" ht="14.25" customHeight="1"/>
    <row r="616112" ht="14.25" customHeight="1"/>
    <row r="616114" ht="14.25" customHeight="1"/>
    <row r="616116" ht="14.25" customHeight="1"/>
    <row r="616118" ht="14.25" customHeight="1"/>
    <row r="616120" ht="14.25" customHeight="1"/>
    <row r="616122" ht="14.25" customHeight="1"/>
    <row r="616124" ht="14.25" customHeight="1"/>
    <row r="616126" ht="14.25" customHeight="1"/>
    <row r="616128" ht="14.25" customHeight="1"/>
    <row r="616130" ht="14.25" customHeight="1"/>
    <row r="616132" ht="14.25" customHeight="1"/>
    <row r="616134" ht="14.25" customHeight="1"/>
    <row r="616136" ht="14.25" customHeight="1"/>
    <row r="616138" ht="14.25" customHeight="1"/>
    <row r="616140" ht="14.25" customHeight="1"/>
    <row r="616142" ht="14.25" customHeight="1"/>
    <row r="616144" ht="14.25" customHeight="1"/>
    <row r="616146" ht="14.25" customHeight="1"/>
    <row r="616148" ht="14.25" customHeight="1"/>
    <row r="616150" ht="14.25" customHeight="1"/>
    <row r="616152" ht="14.25" customHeight="1"/>
    <row r="616154" ht="14.25" customHeight="1"/>
    <row r="616156" ht="14.25" customHeight="1"/>
    <row r="616158" ht="14.25" customHeight="1"/>
    <row r="616160" ht="14.25" customHeight="1"/>
    <row r="616162" ht="14.25" customHeight="1"/>
    <row r="616164" ht="14.25" customHeight="1"/>
    <row r="616166" ht="14.25" customHeight="1"/>
    <row r="616168" ht="14.25" customHeight="1"/>
    <row r="616170" ht="14.25" customHeight="1"/>
    <row r="616172" ht="14.25" customHeight="1"/>
    <row r="616174" ht="14.25" customHeight="1"/>
    <row r="616176" ht="14.25" customHeight="1"/>
    <row r="616178" ht="14.25" customHeight="1"/>
    <row r="616180" ht="14.25" customHeight="1"/>
    <row r="616182" ht="14.25" customHeight="1"/>
    <row r="616184" ht="14.25" customHeight="1"/>
    <row r="616186" ht="14.25" customHeight="1"/>
    <row r="616188" ht="14.25" customHeight="1"/>
    <row r="616190" ht="14.25" customHeight="1"/>
    <row r="616192" ht="14.25" customHeight="1"/>
    <row r="616194" ht="14.25" customHeight="1"/>
    <row r="616196" ht="14.25" customHeight="1"/>
    <row r="616198" ht="14.25" customHeight="1"/>
    <row r="616200" ht="14.25" customHeight="1"/>
    <row r="616202" ht="14.25" customHeight="1"/>
    <row r="616204" ht="14.25" customHeight="1"/>
    <row r="616206" ht="14.25" customHeight="1"/>
    <row r="616208" ht="14.25" customHeight="1"/>
    <row r="616210" ht="14.25" customHeight="1"/>
    <row r="616212" ht="14.25" customHeight="1"/>
    <row r="616214" ht="14.25" customHeight="1"/>
    <row r="616216" ht="14.25" customHeight="1"/>
    <row r="616218" ht="14.25" customHeight="1"/>
    <row r="616220" ht="14.25" customHeight="1"/>
    <row r="616222" ht="14.25" customHeight="1"/>
    <row r="616224" ht="14.25" customHeight="1"/>
    <row r="616226" ht="14.25" customHeight="1"/>
    <row r="616228" ht="14.25" customHeight="1"/>
    <row r="616230" ht="14.25" customHeight="1"/>
    <row r="616232" ht="14.25" customHeight="1"/>
    <row r="616234" ht="14.25" customHeight="1"/>
    <row r="616236" ht="14.25" customHeight="1"/>
    <row r="616238" ht="14.25" customHeight="1"/>
    <row r="616240" ht="14.25" customHeight="1"/>
    <row r="616242" ht="14.25" customHeight="1"/>
    <row r="616244" ht="14.25" customHeight="1"/>
    <row r="616246" ht="14.25" customHeight="1"/>
    <row r="616248" ht="14.25" customHeight="1"/>
    <row r="616250" ht="14.25" customHeight="1"/>
    <row r="616252" ht="14.25" customHeight="1"/>
    <row r="616254" ht="14.25" customHeight="1"/>
    <row r="616256" ht="14.25" customHeight="1"/>
    <row r="616258" ht="14.25" customHeight="1"/>
    <row r="616260" ht="14.25" customHeight="1"/>
    <row r="616262" ht="14.25" customHeight="1"/>
    <row r="616264" ht="14.25" customHeight="1"/>
    <row r="616266" ht="14.25" customHeight="1"/>
    <row r="616268" ht="14.25" customHeight="1"/>
    <row r="616270" ht="14.25" customHeight="1"/>
    <row r="616272" ht="14.25" customHeight="1"/>
    <row r="616274" ht="14.25" customHeight="1"/>
    <row r="616276" ht="14.25" customHeight="1"/>
    <row r="616278" ht="14.25" customHeight="1"/>
    <row r="616280" ht="14.25" customHeight="1"/>
    <row r="616282" ht="14.25" customHeight="1"/>
    <row r="616284" ht="14.25" customHeight="1"/>
    <row r="616286" ht="14.25" customHeight="1"/>
    <row r="616288" ht="14.25" customHeight="1"/>
    <row r="616290" ht="14.25" customHeight="1"/>
    <row r="616292" ht="14.25" customHeight="1"/>
    <row r="616294" ht="14.25" customHeight="1"/>
    <row r="616296" ht="14.25" customHeight="1"/>
    <row r="616298" ht="14.25" customHeight="1"/>
    <row r="616300" ht="14.25" customHeight="1"/>
    <row r="616302" ht="14.25" customHeight="1"/>
    <row r="616304" ht="14.25" customHeight="1"/>
    <row r="616306" ht="14.25" customHeight="1"/>
    <row r="616308" ht="14.25" customHeight="1"/>
    <row r="616310" ht="14.25" customHeight="1"/>
    <row r="616312" ht="14.25" customHeight="1"/>
    <row r="616314" ht="14.25" customHeight="1"/>
    <row r="616316" ht="14.25" customHeight="1"/>
    <row r="616318" ht="14.25" customHeight="1"/>
    <row r="616320" ht="14.25" customHeight="1"/>
    <row r="616322" ht="14.25" customHeight="1"/>
    <row r="616324" ht="14.25" customHeight="1"/>
    <row r="616326" ht="14.25" customHeight="1"/>
    <row r="616328" ht="14.25" customHeight="1"/>
    <row r="616330" ht="14.25" customHeight="1"/>
    <row r="616332" ht="14.25" customHeight="1"/>
    <row r="616334" ht="14.25" customHeight="1"/>
    <row r="616336" ht="14.25" customHeight="1"/>
    <row r="616338" ht="14.25" customHeight="1"/>
    <row r="616340" ht="14.25" customHeight="1"/>
    <row r="616342" ht="14.25" customHeight="1"/>
    <row r="616344" ht="14.25" customHeight="1"/>
    <row r="616346" ht="14.25" customHeight="1"/>
    <row r="616348" ht="14.25" customHeight="1"/>
    <row r="616350" ht="14.25" customHeight="1"/>
    <row r="616352" ht="14.25" customHeight="1"/>
    <row r="616354" ht="14.25" customHeight="1"/>
    <row r="616356" ht="14.25" customHeight="1"/>
    <row r="616358" ht="14.25" customHeight="1"/>
    <row r="616360" ht="14.25" customHeight="1"/>
    <row r="616362" ht="14.25" customHeight="1"/>
    <row r="616364" ht="14.25" customHeight="1"/>
    <row r="616366" ht="14.25" customHeight="1"/>
    <row r="616368" ht="14.25" customHeight="1"/>
    <row r="616370" ht="14.25" customHeight="1"/>
    <row r="616372" ht="14.25" customHeight="1"/>
    <row r="616374" ht="14.25" customHeight="1"/>
    <row r="616376" ht="14.25" customHeight="1"/>
    <row r="616378" ht="14.25" customHeight="1"/>
    <row r="616380" ht="14.25" customHeight="1"/>
    <row r="616382" ht="14.25" customHeight="1"/>
    <row r="616384" ht="14.25" customHeight="1"/>
    <row r="616386" ht="14.25" customHeight="1"/>
    <row r="616388" ht="14.25" customHeight="1"/>
    <row r="616390" ht="14.25" customHeight="1"/>
    <row r="616392" ht="14.25" customHeight="1"/>
    <row r="616394" ht="14.25" customHeight="1"/>
    <row r="616396" ht="14.25" customHeight="1"/>
    <row r="616398" ht="14.25" customHeight="1"/>
    <row r="616400" ht="14.25" customHeight="1"/>
    <row r="616402" ht="14.25" customHeight="1"/>
    <row r="616404" ht="14.25" customHeight="1"/>
    <row r="616406" ht="14.25" customHeight="1"/>
    <row r="616408" ht="14.25" customHeight="1"/>
    <row r="616410" ht="14.25" customHeight="1"/>
    <row r="616412" ht="14.25" customHeight="1"/>
    <row r="616414" ht="14.25" customHeight="1"/>
    <row r="616416" ht="14.25" customHeight="1"/>
    <row r="616418" ht="14.25" customHeight="1"/>
    <row r="616420" ht="14.25" customHeight="1"/>
    <row r="616422" ht="14.25" customHeight="1"/>
    <row r="616424" ht="14.25" customHeight="1"/>
    <row r="616426" ht="14.25" customHeight="1"/>
    <row r="616428" ht="14.25" customHeight="1"/>
    <row r="616430" ht="14.25" customHeight="1"/>
    <row r="616432" ht="14.25" customHeight="1"/>
    <row r="616434" ht="14.25" customHeight="1"/>
    <row r="616436" ht="14.25" customHeight="1"/>
    <row r="616438" ht="14.25" customHeight="1"/>
    <row r="616440" ht="14.25" customHeight="1"/>
    <row r="616442" ht="14.25" customHeight="1"/>
    <row r="616444" ht="14.25" customHeight="1"/>
    <row r="616446" ht="14.25" customHeight="1"/>
    <row r="616448" ht="14.25" customHeight="1"/>
    <row r="616450" ht="14.25" customHeight="1"/>
    <row r="616452" ht="14.25" customHeight="1"/>
    <row r="616454" ht="14.25" customHeight="1"/>
    <row r="616456" ht="14.25" customHeight="1"/>
    <row r="616458" ht="14.25" customHeight="1"/>
    <row r="616460" ht="14.25" customHeight="1"/>
    <row r="616462" ht="14.25" customHeight="1"/>
    <row r="616464" ht="14.25" customHeight="1"/>
    <row r="616466" ht="14.25" customHeight="1"/>
    <row r="616468" ht="14.25" customHeight="1"/>
    <row r="616470" ht="14.25" customHeight="1"/>
    <row r="616472" ht="14.25" customHeight="1"/>
    <row r="616474" ht="14.25" customHeight="1"/>
    <row r="616476" ht="14.25" customHeight="1"/>
    <row r="616478" ht="14.25" customHeight="1"/>
    <row r="616480" ht="14.25" customHeight="1"/>
    <row r="616482" ht="14.25" customHeight="1"/>
    <row r="616484" ht="14.25" customHeight="1"/>
    <row r="616486" ht="14.25" customHeight="1"/>
    <row r="616488" ht="14.25" customHeight="1"/>
    <row r="616490" ht="14.25" customHeight="1"/>
    <row r="616492" ht="14.25" customHeight="1"/>
    <row r="616494" ht="14.25" customHeight="1"/>
    <row r="616496" ht="14.25" customHeight="1"/>
    <row r="616498" ht="14.25" customHeight="1"/>
    <row r="616500" ht="14.25" customHeight="1"/>
    <row r="616502" ht="14.25" customHeight="1"/>
    <row r="616504" ht="14.25" customHeight="1"/>
    <row r="616506" ht="14.25" customHeight="1"/>
    <row r="616508" ht="14.25" customHeight="1"/>
    <row r="616510" ht="14.25" customHeight="1"/>
    <row r="616512" ht="14.25" customHeight="1"/>
    <row r="616514" ht="14.25" customHeight="1"/>
    <row r="616516" ht="14.25" customHeight="1"/>
    <row r="616518" ht="14.25" customHeight="1"/>
    <row r="616520" ht="14.25" customHeight="1"/>
    <row r="616522" ht="14.25" customHeight="1"/>
    <row r="616524" ht="14.25" customHeight="1"/>
    <row r="616526" ht="14.25" customHeight="1"/>
    <row r="616528" ht="14.25" customHeight="1"/>
    <row r="616530" ht="14.25" customHeight="1"/>
    <row r="616532" ht="14.25" customHeight="1"/>
    <row r="616534" ht="14.25" customHeight="1"/>
    <row r="616536" ht="14.25" customHeight="1"/>
    <row r="616538" ht="14.25" customHeight="1"/>
    <row r="616540" ht="14.25" customHeight="1"/>
    <row r="616542" ht="14.25" customHeight="1"/>
    <row r="616544" ht="14.25" customHeight="1"/>
    <row r="616546" ht="14.25" customHeight="1"/>
    <row r="616548" ht="14.25" customHeight="1"/>
    <row r="616550" ht="14.25" customHeight="1"/>
    <row r="616552" ht="14.25" customHeight="1"/>
    <row r="616554" ht="14.25" customHeight="1"/>
    <row r="616556" ht="14.25" customHeight="1"/>
    <row r="616558" ht="14.25" customHeight="1"/>
    <row r="616560" ht="14.25" customHeight="1"/>
    <row r="616562" ht="14.25" customHeight="1"/>
    <row r="616564" ht="14.25" customHeight="1"/>
    <row r="616566" ht="14.25" customHeight="1"/>
    <row r="616568" ht="14.25" customHeight="1"/>
    <row r="616570" ht="14.25" customHeight="1"/>
    <row r="616572" ht="14.25" customHeight="1"/>
    <row r="616574" ht="14.25" customHeight="1"/>
    <row r="616576" ht="14.25" customHeight="1"/>
    <row r="616578" ht="14.25" customHeight="1"/>
    <row r="616580" ht="14.25" customHeight="1"/>
    <row r="616582" ht="14.25" customHeight="1"/>
    <row r="616584" ht="14.25" customHeight="1"/>
    <row r="616586" ht="14.25" customHeight="1"/>
    <row r="616588" ht="14.25" customHeight="1"/>
    <row r="616590" ht="14.25" customHeight="1"/>
    <row r="616592" ht="14.25" customHeight="1"/>
    <row r="616594" ht="14.25" customHeight="1"/>
    <row r="616596" ht="14.25" customHeight="1"/>
    <row r="616598" ht="14.25" customHeight="1"/>
    <row r="616600" ht="14.25" customHeight="1"/>
    <row r="616602" ht="14.25" customHeight="1"/>
    <row r="616604" ht="14.25" customHeight="1"/>
    <row r="616606" ht="14.25" customHeight="1"/>
    <row r="616608" ht="14.25" customHeight="1"/>
    <row r="616610" ht="14.25" customHeight="1"/>
    <row r="616612" ht="14.25" customHeight="1"/>
    <row r="616614" ht="14.25" customHeight="1"/>
    <row r="616616" ht="14.25" customHeight="1"/>
    <row r="616618" ht="14.25" customHeight="1"/>
    <row r="616620" ht="14.25" customHeight="1"/>
    <row r="616622" ht="14.25" customHeight="1"/>
    <row r="616624" ht="14.25" customHeight="1"/>
    <row r="616626" ht="14.25" customHeight="1"/>
    <row r="616628" ht="14.25" customHeight="1"/>
    <row r="616630" ht="14.25" customHeight="1"/>
    <row r="616632" ht="14.25" customHeight="1"/>
    <row r="616634" ht="14.25" customHeight="1"/>
    <row r="616636" ht="14.25" customHeight="1"/>
    <row r="616638" ht="14.25" customHeight="1"/>
    <row r="616640" ht="14.25" customHeight="1"/>
    <row r="616642" ht="14.25" customHeight="1"/>
    <row r="616644" ht="14.25" customHeight="1"/>
    <row r="616646" ht="14.25" customHeight="1"/>
    <row r="616648" ht="14.25" customHeight="1"/>
    <row r="616650" ht="14.25" customHeight="1"/>
    <row r="616652" ht="14.25" customHeight="1"/>
    <row r="616654" ht="14.25" customHeight="1"/>
    <row r="616656" ht="14.25" customHeight="1"/>
    <row r="616658" ht="14.25" customHeight="1"/>
    <row r="616660" ht="14.25" customHeight="1"/>
    <row r="616662" ht="14.25" customHeight="1"/>
    <row r="616664" ht="14.25" customHeight="1"/>
    <row r="616666" ht="14.25" customHeight="1"/>
    <row r="616668" ht="14.25" customHeight="1"/>
    <row r="616670" ht="14.25" customHeight="1"/>
    <row r="616672" ht="14.25" customHeight="1"/>
    <row r="616674" ht="14.25" customHeight="1"/>
    <row r="616676" ht="14.25" customHeight="1"/>
    <row r="616678" ht="14.25" customHeight="1"/>
    <row r="616680" ht="14.25" customHeight="1"/>
    <row r="616682" ht="14.25" customHeight="1"/>
    <row r="616684" ht="14.25" customHeight="1"/>
    <row r="616686" ht="14.25" customHeight="1"/>
    <row r="616688" ht="14.25" customHeight="1"/>
    <row r="616690" ht="14.25" customHeight="1"/>
    <row r="616692" ht="14.25" customHeight="1"/>
    <row r="616694" ht="14.25" customHeight="1"/>
    <row r="616696" ht="14.25" customHeight="1"/>
    <row r="616698" ht="14.25" customHeight="1"/>
    <row r="616700" ht="14.25" customHeight="1"/>
    <row r="616702" ht="14.25" customHeight="1"/>
    <row r="616704" ht="14.25" customHeight="1"/>
    <row r="616706" ht="14.25" customHeight="1"/>
    <row r="616708" ht="14.25" customHeight="1"/>
    <row r="616710" ht="14.25" customHeight="1"/>
    <row r="616712" ht="14.25" customHeight="1"/>
    <row r="616714" ht="14.25" customHeight="1"/>
    <row r="616716" ht="14.25" customHeight="1"/>
    <row r="616718" ht="14.25" customHeight="1"/>
    <row r="616720" ht="14.25" customHeight="1"/>
    <row r="616722" ht="14.25" customHeight="1"/>
    <row r="616724" ht="14.25" customHeight="1"/>
    <row r="616726" ht="14.25" customHeight="1"/>
    <row r="616728" ht="14.25" customHeight="1"/>
    <row r="616730" ht="14.25" customHeight="1"/>
    <row r="616732" ht="14.25" customHeight="1"/>
    <row r="616734" ht="14.25" customHeight="1"/>
    <row r="616736" ht="14.25" customHeight="1"/>
    <row r="616738" ht="14.25" customHeight="1"/>
    <row r="616740" ht="14.25" customHeight="1"/>
    <row r="616742" ht="14.25" customHeight="1"/>
    <row r="616744" ht="14.25" customHeight="1"/>
    <row r="616746" ht="14.25" customHeight="1"/>
    <row r="616748" ht="14.25" customHeight="1"/>
    <row r="616750" ht="14.25" customHeight="1"/>
    <row r="616752" ht="14.25" customHeight="1"/>
    <row r="616754" ht="14.25" customHeight="1"/>
    <row r="616756" ht="14.25" customHeight="1"/>
    <row r="616758" ht="14.25" customHeight="1"/>
    <row r="616760" ht="14.25" customHeight="1"/>
    <row r="616762" ht="14.25" customHeight="1"/>
    <row r="616764" ht="14.25" customHeight="1"/>
    <row r="616766" ht="14.25" customHeight="1"/>
    <row r="616768" ht="14.25" customHeight="1"/>
    <row r="616770" ht="14.25" customHeight="1"/>
    <row r="616772" ht="14.25" customHeight="1"/>
    <row r="616774" ht="14.25" customHeight="1"/>
    <row r="616776" ht="14.25" customHeight="1"/>
    <row r="616778" ht="14.25" customHeight="1"/>
    <row r="616780" ht="14.25" customHeight="1"/>
    <row r="616782" ht="14.25" customHeight="1"/>
    <row r="616784" ht="14.25" customHeight="1"/>
    <row r="616786" ht="14.25" customHeight="1"/>
    <row r="616788" ht="14.25" customHeight="1"/>
    <row r="616790" ht="14.25" customHeight="1"/>
    <row r="616792" ht="14.25" customHeight="1"/>
    <row r="616794" ht="14.25" customHeight="1"/>
    <row r="616796" ht="14.25" customHeight="1"/>
    <row r="616798" ht="14.25" customHeight="1"/>
    <row r="616800" ht="14.25" customHeight="1"/>
    <row r="616802" ht="14.25" customHeight="1"/>
    <row r="616804" ht="14.25" customHeight="1"/>
    <row r="616806" ht="14.25" customHeight="1"/>
    <row r="616808" ht="14.25" customHeight="1"/>
    <row r="616810" ht="14.25" customHeight="1"/>
    <row r="616812" ht="14.25" customHeight="1"/>
    <row r="616814" ht="14.25" customHeight="1"/>
    <row r="616816" ht="14.25" customHeight="1"/>
    <row r="616818" ht="14.25" customHeight="1"/>
    <row r="616820" ht="14.25" customHeight="1"/>
    <row r="616822" ht="14.25" customHeight="1"/>
    <row r="616824" ht="14.25" customHeight="1"/>
    <row r="616826" ht="14.25" customHeight="1"/>
    <row r="616828" ht="14.25" customHeight="1"/>
    <row r="616830" ht="14.25" customHeight="1"/>
    <row r="616832" ht="14.25" customHeight="1"/>
    <row r="616834" ht="14.25" customHeight="1"/>
    <row r="616836" ht="14.25" customHeight="1"/>
    <row r="616838" ht="14.25" customHeight="1"/>
    <row r="616840" ht="14.25" customHeight="1"/>
    <row r="616842" ht="14.25" customHeight="1"/>
    <row r="616844" ht="14.25" customHeight="1"/>
    <row r="616846" ht="14.25" customHeight="1"/>
    <row r="616848" ht="14.25" customHeight="1"/>
    <row r="616850" ht="14.25" customHeight="1"/>
    <row r="616852" ht="14.25" customHeight="1"/>
    <row r="616854" ht="14.25" customHeight="1"/>
    <row r="616856" ht="14.25" customHeight="1"/>
    <row r="616858" ht="14.25" customHeight="1"/>
    <row r="616860" ht="14.25" customHeight="1"/>
    <row r="616862" ht="14.25" customHeight="1"/>
    <row r="616864" ht="14.25" customHeight="1"/>
    <row r="616866" ht="14.25" customHeight="1"/>
    <row r="616868" ht="14.25" customHeight="1"/>
    <row r="616870" ht="14.25" customHeight="1"/>
    <row r="616872" ht="14.25" customHeight="1"/>
    <row r="616874" ht="14.25" customHeight="1"/>
    <row r="616876" ht="14.25" customHeight="1"/>
    <row r="616878" ht="14.25" customHeight="1"/>
    <row r="616880" ht="14.25" customHeight="1"/>
    <row r="616882" ht="14.25" customHeight="1"/>
    <row r="616884" ht="14.25" customHeight="1"/>
    <row r="616886" ht="14.25" customHeight="1"/>
    <row r="616888" ht="14.25" customHeight="1"/>
    <row r="616890" ht="14.25" customHeight="1"/>
    <row r="616892" ht="14.25" customHeight="1"/>
    <row r="616894" ht="14.25" customHeight="1"/>
    <row r="616896" ht="14.25" customHeight="1"/>
    <row r="616898" ht="14.25" customHeight="1"/>
    <row r="616900" ht="14.25" customHeight="1"/>
    <row r="616902" ht="14.25" customHeight="1"/>
    <row r="616904" ht="14.25" customHeight="1"/>
    <row r="616906" ht="14.25" customHeight="1"/>
    <row r="616908" ht="14.25" customHeight="1"/>
    <row r="616910" ht="14.25" customHeight="1"/>
    <row r="616912" ht="14.25" customHeight="1"/>
    <row r="616914" ht="14.25" customHeight="1"/>
    <row r="616916" ht="14.25" customHeight="1"/>
    <row r="616918" ht="14.25" customHeight="1"/>
    <row r="616920" ht="14.25" customHeight="1"/>
    <row r="616922" ht="14.25" customHeight="1"/>
    <row r="616924" ht="14.25" customHeight="1"/>
    <row r="616926" ht="14.25" customHeight="1"/>
    <row r="616928" ht="14.25" customHeight="1"/>
    <row r="616930" ht="14.25" customHeight="1"/>
    <row r="616932" ht="14.25" customHeight="1"/>
    <row r="616934" ht="14.25" customHeight="1"/>
    <row r="616936" ht="14.25" customHeight="1"/>
    <row r="616938" ht="14.25" customHeight="1"/>
    <row r="616940" ht="14.25" customHeight="1"/>
    <row r="616942" ht="14.25" customHeight="1"/>
    <row r="616944" ht="14.25" customHeight="1"/>
    <row r="616946" ht="14.25" customHeight="1"/>
    <row r="616948" ht="14.25" customHeight="1"/>
    <row r="616950" ht="14.25" customHeight="1"/>
    <row r="616952" ht="14.25" customHeight="1"/>
    <row r="616954" ht="14.25" customHeight="1"/>
    <row r="616956" ht="14.25" customHeight="1"/>
    <row r="616958" ht="14.25" customHeight="1"/>
    <row r="616960" ht="14.25" customHeight="1"/>
    <row r="616962" ht="14.25" customHeight="1"/>
    <row r="616964" ht="14.25" customHeight="1"/>
    <row r="616966" ht="14.25" customHeight="1"/>
    <row r="616968" ht="14.25" customHeight="1"/>
    <row r="616970" ht="14.25" customHeight="1"/>
    <row r="616972" ht="14.25" customHeight="1"/>
    <row r="616974" ht="14.25" customHeight="1"/>
    <row r="616976" ht="14.25" customHeight="1"/>
    <row r="616978" ht="14.25" customHeight="1"/>
    <row r="616980" ht="14.25" customHeight="1"/>
    <row r="616982" ht="14.25" customHeight="1"/>
    <row r="616984" ht="14.25" customHeight="1"/>
    <row r="616986" ht="14.25" customHeight="1"/>
    <row r="616988" ht="14.25" customHeight="1"/>
    <row r="616990" ht="14.25" customHeight="1"/>
    <row r="616992" ht="14.25" customHeight="1"/>
    <row r="616994" ht="14.25" customHeight="1"/>
    <row r="616996" ht="14.25" customHeight="1"/>
    <row r="616998" ht="14.25" customHeight="1"/>
    <row r="617000" ht="14.25" customHeight="1"/>
    <row r="617002" ht="14.25" customHeight="1"/>
    <row r="617004" ht="14.25" customHeight="1"/>
    <row r="617006" ht="14.25" customHeight="1"/>
    <row r="617008" ht="14.25" customHeight="1"/>
    <row r="617010" ht="14.25" customHeight="1"/>
    <row r="617012" ht="14.25" customHeight="1"/>
    <row r="617014" ht="14.25" customHeight="1"/>
    <row r="617016" ht="14.25" customHeight="1"/>
    <row r="617018" ht="14.25" customHeight="1"/>
    <row r="617020" ht="14.25" customHeight="1"/>
    <row r="617022" ht="14.25" customHeight="1"/>
    <row r="617024" ht="14.25" customHeight="1"/>
    <row r="617026" ht="14.25" customHeight="1"/>
    <row r="617028" ht="14.25" customHeight="1"/>
    <row r="617030" ht="14.25" customHeight="1"/>
    <row r="617032" ht="14.25" customHeight="1"/>
    <row r="617034" ht="14.25" customHeight="1"/>
    <row r="617036" ht="14.25" customHeight="1"/>
    <row r="617038" ht="14.25" customHeight="1"/>
    <row r="617040" ht="14.25" customHeight="1"/>
    <row r="617042" ht="14.25" customHeight="1"/>
    <row r="617044" ht="14.25" customHeight="1"/>
    <row r="617046" ht="14.25" customHeight="1"/>
    <row r="617048" ht="14.25" customHeight="1"/>
    <row r="617050" ht="14.25" customHeight="1"/>
    <row r="617052" ht="14.25" customHeight="1"/>
    <row r="617054" ht="14.25" customHeight="1"/>
    <row r="617056" ht="14.25" customHeight="1"/>
    <row r="617058" ht="14.25" customHeight="1"/>
    <row r="617060" ht="14.25" customHeight="1"/>
    <row r="617062" ht="14.25" customHeight="1"/>
    <row r="617064" ht="14.25" customHeight="1"/>
    <row r="617066" ht="14.25" customHeight="1"/>
    <row r="617068" ht="14.25" customHeight="1"/>
    <row r="617070" ht="14.25" customHeight="1"/>
    <row r="617072" ht="14.25" customHeight="1"/>
    <row r="617074" ht="14.25" customHeight="1"/>
    <row r="617076" ht="14.25" customHeight="1"/>
    <row r="617078" ht="14.25" customHeight="1"/>
    <row r="617080" ht="14.25" customHeight="1"/>
    <row r="617082" ht="14.25" customHeight="1"/>
    <row r="617084" ht="14.25" customHeight="1"/>
    <row r="617086" ht="14.25" customHeight="1"/>
    <row r="617088" ht="14.25" customHeight="1"/>
    <row r="617090" ht="14.25" customHeight="1"/>
    <row r="617092" ht="14.25" customHeight="1"/>
    <row r="617094" ht="14.25" customHeight="1"/>
    <row r="617096" ht="14.25" customHeight="1"/>
    <row r="617098" ht="14.25" customHeight="1"/>
    <row r="617100" ht="14.25" customHeight="1"/>
    <row r="617102" ht="14.25" customHeight="1"/>
    <row r="617104" ht="14.25" customHeight="1"/>
    <row r="617106" ht="14.25" customHeight="1"/>
    <row r="617108" ht="14.25" customHeight="1"/>
    <row r="617110" ht="14.25" customHeight="1"/>
    <row r="617112" ht="14.25" customHeight="1"/>
    <row r="617114" ht="14.25" customHeight="1"/>
    <row r="617116" ht="14.25" customHeight="1"/>
    <row r="617118" ht="14.25" customHeight="1"/>
    <row r="617120" ht="14.25" customHeight="1"/>
    <row r="617122" ht="14.25" customHeight="1"/>
    <row r="617124" ht="14.25" customHeight="1"/>
    <row r="617126" ht="14.25" customHeight="1"/>
    <row r="617128" ht="14.25" customHeight="1"/>
    <row r="617130" ht="14.25" customHeight="1"/>
    <row r="617132" ht="14.25" customHeight="1"/>
    <row r="617134" ht="14.25" customHeight="1"/>
    <row r="617136" ht="14.25" customHeight="1"/>
    <row r="617138" ht="14.25" customHeight="1"/>
    <row r="617140" ht="14.25" customHeight="1"/>
    <row r="617142" ht="14.25" customHeight="1"/>
    <row r="617144" ht="14.25" customHeight="1"/>
    <row r="617146" ht="14.25" customHeight="1"/>
    <row r="617148" ht="14.25" customHeight="1"/>
    <row r="617150" ht="14.25" customHeight="1"/>
    <row r="617152" ht="14.25" customHeight="1"/>
    <row r="617154" ht="14.25" customHeight="1"/>
    <row r="617156" ht="14.25" customHeight="1"/>
    <row r="617158" ht="14.25" customHeight="1"/>
    <row r="617160" ht="14.25" customHeight="1"/>
    <row r="617162" ht="14.25" customHeight="1"/>
    <row r="617164" ht="14.25" customHeight="1"/>
    <row r="617166" ht="14.25" customHeight="1"/>
    <row r="617168" ht="14.25" customHeight="1"/>
    <row r="617170" ht="14.25" customHeight="1"/>
    <row r="617172" ht="14.25" customHeight="1"/>
    <row r="617174" ht="14.25" customHeight="1"/>
    <row r="617176" ht="14.25" customHeight="1"/>
    <row r="617178" ht="14.25" customHeight="1"/>
    <row r="617180" ht="14.25" customHeight="1"/>
    <row r="617182" ht="14.25" customHeight="1"/>
    <row r="617184" ht="14.25" customHeight="1"/>
    <row r="617186" ht="14.25" customHeight="1"/>
    <row r="617188" ht="14.25" customHeight="1"/>
    <row r="617190" ht="14.25" customHeight="1"/>
    <row r="617192" ht="14.25" customHeight="1"/>
    <row r="617194" ht="14.25" customHeight="1"/>
    <row r="617196" ht="14.25" customHeight="1"/>
    <row r="617198" ht="14.25" customHeight="1"/>
    <row r="617200" ht="14.25" customHeight="1"/>
    <row r="617202" ht="14.25" customHeight="1"/>
    <row r="617204" ht="14.25" customHeight="1"/>
    <row r="617206" ht="14.25" customHeight="1"/>
    <row r="617208" ht="14.25" customHeight="1"/>
    <row r="617210" ht="14.25" customHeight="1"/>
    <row r="617212" ht="14.25" customHeight="1"/>
    <row r="617214" ht="14.25" customHeight="1"/>
    <row r="617216" ht="14.25" customHeight="1"/>
    <row r="617218" ht="14.25" customHeight="1"/>
    <row r="617220" ht="14.25" customHeight="1"/>
    <row r="617222" ht="14.25" customHeight="1"/>
    <row r="617224" ht="14.25" customHeight="1"/>
    <row r="617226" ht="14.25" customHeight="1"/>
    <row r="617228" ht="14.25" customHeight="1"/>
    <row r="617230" ht="14.25" customHeight="1"/>
    <row r="617232" ht="14.25" customHeight="1"/>
    <row r="617234" ht="14.25" customHeight="1"/>
    <row r="617236" ht="14.25" customHeight="1"/>
    <row r="617238" ht="14.25" customHeight="1"/>
    <row r="617240" ht="14.25" customHeight="1"/>
    <row r="617242" ht="14.25" customHeight="1"/>
    <row r="617244" ht="14.25" customHeight="1"/>
    <row r="617246" ht="14.25" customHeight="1"/>
    <row r="617248" ht="14.25" customHeight="1"/>
    <row r="617250" ht="14.25" customHeight="1"/>
    <row r="617252" ht="14.25" customHeight="1"/>
    <row r="617254" ht="14.25" customHeight="1"/>
    <row r="617256" ht="14.25" customHeight="1"/>
    <row r="617258" ht="14.25" customHeight="1"/>
    <row r="617260" ht="14.25" customHeight="1"/>
    <row r="617262" ht="14.25" customHeight="1"/>
    <row r="617264" ht="14.25" customHeight="1"/>
    <row r="617266" ht="14.25" customHeight="1"/>
    <row r="617268" ht="14.25" customHeight="1"/>
    <row r="617270" ht="14.25" customHeight="1"/>
    <row r="617272" ht="14.25" customHeight="1"/>
    <row r="617274" ht="14.25" customHeight="1"/>
    <row r="617276" ht="14.25" customHeight="1"/>
    <row r="617278" ht="14.25" customHeight="1"/>
    <row r="617280" ht="14.25" customHeight="1"/>
    <row r="617282" ht="14.25" customHeight="1"/>
    <row r="617284" ht="14.25" customHeight="1"/>
    <row r="617286" ht="14.25" customHeight="1"/>
    <row r="617288" ht="14.25" customHeight="1"/>
    <row r="617290" ht="14.25" customHeight="1"/>
    <row r="617292" ht="14.25" customHeight="1"/>
    <row r="617294" ht="14.25" customHeight="1"/>
    <row r="617296" ht="14.25" customHeight="1"/>
    <row r="617298" ht="14.25" customHeight="1"/>
    <row r="617300" ht="14.25" customHeight="1"/>
    <row r="617302" ht="14.25" customHeight="1"/>
    <row r="617304" ht="14.25" customHeight="1"/>
    <row r="617306" ht="14.25" customHeight="1"/>
    <row r="617308" ht="14.25" customHeight="1"/>
    <row r="617310" ht="14.25" customHeight="1"/>
    <row r="617312" ht="14.25" customHeight="1"/>
    <row r="617314" ht="14.25" customHeight="1"/>
    <row r="617316" ht="14.25" customHeight="1"/>
    <row r="617318" ht="14.25" customHeight="1"/>
    <row r="617320" ht="14.25" customHeight="1"/>
    <row r="617322" ht="14.25" customHeight="1"/>
    <row r="617324" ht="14.25" customHeight="1"/>
    <row r="617326" ht="14.25" customHeight="1"/>
    <row r="617328" ht="14.25" customHeight="1"/>
    <row r="617330" ht="14.25" customHeight="1"/>
    <row r="617332" ht="14.25" customHeight="1"/>
    <row r="617334" ht="14.25" customHeight="1"/>
    <row r="617336" ht="14.25" customHeight="1"/>
    <row r="617338" ht="14.25" customHeight="1"/>
    <row r="617340" ht="14.25" customHeight="1"/>
    <row r="617342" ht="14.25" customHeight="1"/>
    <row r="617344" ht="14.25" customHeight="1"/>
    <row r="617346" ht="14.25" customHeight="1"/>
    <row r="617348" ht="14.25" customHeight="1"/>
    <row r="617350" ht="14.25" customHeight="1"/>
    <row r="617352" ht="14.25" customHeight="1"/>
    <row r="617354" ht="14.25" customHeight="1"/>
    <row r="617356" ht="14.25" customHeight="1"/>
    <row r="617358" ht="14.25" customHeight="1"/>
    <row r="617360" ht="14.25" customHeight="1"/>
    <row r="617362" ht="14.25" customHeight="1"/>
    <row r="617364" ht="14.25" customHeight="1"/>
    <row r="617366" ht="14.25" customHeight="1"/>
    <row r="617368" ht="14.25" customHeight="1"/>
    <row r="617370" ht="14.25" customHeight="1"/>
    <row r="617372" ht="14.25" customHeight="1"/>
    <row r="617374" ht="14.25" customHeight="1"/>
    <row r="617376" ht="14.25" customHeight="1"/>
    <row r="617378" ht="14.25" customHeight="1"/>
    <row r="617380" ht="14.25" customHeight="1"/>
    <row r="617382" ht="14.25" customHeight="1"/>
    <row r="617384" ht="14.25" customHeight="1"/>
    <row r="617386" ht="14.25" customHeight="1"/>
    <row r="617388" ht="14.25" customHeight="1"/>
    <row r="617390" ht="14.25" customHeight="1"/>
    <row r="617392" ht="14.25" customHeight="1"/>
    <row r="617394" ht="14.25" customHeight="1"/>
    <row r="617396" ht="14.25" customHeight="1"/>
    <row r="617398" ht="14.25" customHeight="1"/>
    <row r="617400" ht="14.25" customHeight="1"/>
    <row r="617402" ht="14.25" customHeight="1"/>
    <row r="617404" ht="14.25" customHeight="1"/>
    <row r="617406" ht="14.25" customHeight="1"/>
    <row r="617408" ht="14.25" customHeight="1"/>
    <row r="617410" ht="14.25" customHeight="1"/>
    <row r="617412" ht="14.25" customHeight="1"/>
    <row r="617414" ht="14.25" customHeight="1"/>
    <row r="617416" ht="14.25" customHeight="1"/>
    <row r="617418" ht="14.25" customHeight="1"/>
    <row r="617420" ht="14.25" customHeight="1"/>
    <row r="617422" ht="14.25" customHeight="1"/>
    <row r="617424" ht="14.25" customHeight="1"/>
    <row r="617426" ht="14.25" customHeight="1"/>
    <row r="617428" ht="14.25" customHeight="1"/>
    <row r="617430" ht="14.25" customHeight="1"/>
    <row r="617432" ht="14.25" customHeight="1"/>
    <row r="617434" ht="14.25" customHeight="1"/>
    <row r="617436" ht="14.25" customHeight="1"/>
    <row r="617438" ht="14.25" customHeight="1"/>
    <row r="617440" ht="14.25" customHeight="1"/>
    <row r="617442" ht="14.25" customHeight="1"/>
    <row r="617444" ht="14.25" customHeight="1"/>
    <row r="617446" ht="14.25" customHeight="1"/>
    <row r="617448" ht="14.25" customHeight="1"/>
    <row r="617450" ht="14.25" customHeight="1"/>
    <row r="617452" ht="14.25" customHeight="1"/>
    <row r="617454" ht="14.25" customHeight="1"/>
    <row r="617456" ht="14.25" customHeight="1"/>
    <row r="617458" ht="14.25" customHeight="1"/>
    <row r="617460" ht="14.25" customHeight="1"/>
    <row r="617462" ht="14.25" customHeight="1"/>
    <row r="617464" ht="14.25" customHeight="1"/>
    <row r="617466" ht="14.25" customHeight="1"/>
    <row r="617468" ht="14.25" customHeight="1"/>
    <row r="617470" ht="14.25" customHeight="1"/>
    <row r="617472" ht="14.25" customHeight="1"/>
    <row r="617474" ht="14.25" customHeight="1"/>
    <row r="617476" ht="14.25" customHeight="1"/>
    <row r="617478" ht="14.25" customHeight="1"/>
    <row r="617480" ht="14.25" customHeight="1"/>
    <row r="617482" ht="14.25" customHeight="1"/>
    <row r="617484" ht="14.25" customHeight="1"/>
    <row r="617486" ht="14.25" customHeight="1"/>
    <row r="617488" ht="14.25" customHeight="1"/>
    <row r="617490" ht="14.25" customHeight="1"/>
    <row r="617492" ht="14.25" customHeight="1"/>
    <row r="617494" ht="14.25" customHeight="1"/>
    <row r="617496" ht="14.25" customHeight="1"/>
    <row r="617498" ht="14.25" customHeight="1"/>
    <row r="617500" ht="14.25" customHeight="1"/>
    <row r="617502" ht="14.25" customHeight="1"/>
    <row r="617504" ht="14.25" customHeight="1"/>
    <row r="617506" ht="14.25" customHeight="1"/>
    <row r="617508" ht="14.25" customHeight="1"/>
    <row r="617510" ht="14.25" customHeight="1"/>
    <row r="617512" ht="14.25" customHeight="1"/>
    <row r="617514" ht="14.25" customHeight="1"/>
    <row r="617516" ht="14.25" customHeight="1"/>
    <row r="617518" ht="14.25" customHeight="1"/>
    <row r="617520" ht="14.25" customHeight="1"/>
    <row r="617522" ht="14.25" customHeight="1"/>
    <row r="617524" ht="14.25" customHeight="1"/>
    <row r="617526" ht="14.25" customHeight="1"/>
    <row r="617528" ht="14.25" customHeight="1"/>
    <row r="617530" ht="14.25" customHeight="1"/>
    <row r="617532" ht="14.25" customHeight="1"/>
    <row r="617534" ht="14.25" customHeight="1"/>
    <row r="617536" ht="14.25" customHeight="1"/>
    <row r="617538" ht="14.25" customHeight="1"/>
    <row r="617540" ht="14.25" customHeight="1"/>
    <row r="617542" ht="14.25" customHeight="1"/>
    <row r="617544" ht="14.25" customHeight="1"/>
    <row r="617546" ht="14.25" customHeight="1"/>
    <row r="617548" ht="14.25" customHeight="1"/>
    <row r="617550" ht="14.25" customHeight="1"/>
    <row r="617552" ht="14.25" customHeight="1"/>
    <row r="617554" ht="14.25" customHeight="1"/>
    <row r="617556" ht="14.25" customHeight="1"/>
    <row r="617558" ht="14.25" customHeight="1"/>
    <row r="617560" ht="14.25" customHeight="1"/>
    <row r="617562" ht="14.25" customHeight="1"/>
    <row r="617564" ht="14.25" customHeight="1"/>
    <row r="617566" ht="14.25" customHeight="1"/>
    <row r="617568" ht="14.25" customHeight="1"/>
    <row r="617570" ht="14.25" customHeight="1"/>
    <row r="617572" ht="14.25" customHeight="1"/>
    <row r="617574" ht="14.25" customHeight="1"/>
    <row r="617576" ht="14.25" customHeight="1"/>
    <row r="617578" ht="14.25" customHeight="1"/>
    <row r="617580" ht="14.25" customHeight="1"/>
    <row r="617582" ht="14.25" customHeight="1"/>
    <row r="617584" ht="14.25" customHeight="1"/>
    <row r="617586" ht="14.25" customHeight="1"/>
    <row r="617588" ht="14.25" customHeight="1"/>
    <row r="617590" ht="14.25" customHeight="1"/>
    <row r="617592" ht="14.25" customHeight="1"/>
    <row r="617594" ht="14.25" customHeight="1"/>
    <row r="617596" ht="14.25" customHeight="1"/>
    <row r="617598" ht="14.25" customHeight="1"/>
    <row r="617600" ht="14.25" customHeight="1"/>
    <row r="617602" ht="14.25" customHeight="1"/>
    <row r="617604" ht="14.25" customHeight="1"/>
    <row r="617606" ht="14.25" customHeight="1"/>
    <row r="617608" ht="14.25" customHeight="1"/>
    <row r="617610" ht="14.25" customHeight="1"/>
    <row r="617612" ht="14.25" customHeight="1"/>
    <row r="617614" ht="14.25" customHeight="1"/>
    <row r="617616" ht="14.25" customHeight="1"/>
    <row r="617618" ht="14.25" customHeight="1"/>
    <row r="617620" ht="14.25" customHeight="1"/>
    <row r="617622" ht="14.25" customHeight="1"/>
    <row r="617624" ht="14.25" customHeight="1"/>
    <row r="617626" ht="14.25" customHeight="1"/>
    <row r="617628" ht="14.25" customHeight="1"/>
    <row r="617630" ht="14.25" customHeight="1"/>
    <row r="617632" ht="14.25" customHeight="1"/>
    <row r="617634" ht="14.25" customHeight="1"/>
    <row r="617636" ht="14.25" customHeight="1"/>
    <row r="617638" ht="14.25" customHeight="1"/>
    <row r="617640" ht="14.25" customHeight="1"/>
    <row r="617642" ht="14.25" customHeight="1"/>
    <row r="617644" ht="14.25" customHeight="1"/>
    <row r="617646" ht="14.25" customHeight="1"/>
    <row r="617648" ht="14.25" customHeight="1"/>
    <row r="617650" ht="14.25" customHeight="1"/>
    <row r="617652" ht="14.25" customHeight="1"/>
    <row r="617654" ht="14.25" customHeight="1"/>
    <row r="617656" ht="14.25" customHeight="1"/>
    <row r="617658" ht="14.25" customHeight="1"/>
    <row r="617660" ht="14.25" customHeight="1"/>
    <row r="617662" ht="14.25" customHeight="1"/>
    <row r="617664" ht="14.25" customHeight="1"/>
    <row r="617666" ht="14.25" customHeight="1"/>
    <row r="617668" ht="14.25" customHeight="1"/>
    <row r="617670" ht="14.25" customHeight="1"/>
    <row r="617672" ht="14.25" customHeight="1"/>
    <row r="617674" ht="14.25" customHeight="1"/>
    <row r="617676" ht="14.25" customHeight="1"/>
    <row r="617678" ht="14.25" customHeight="1"/>
    <row r="617680" ht="14.25" customHeight="1"/>
    <row r="617682" ht="14.25" customHeight="1"/>
    <row r="617684" ht="14.25" customHeight="1"/>
    <row r="617686" ht="14.25" customHeight="1"/>
    <row r="617688" ht="14.25" customHeight="1"/>
    <row r="617690" ht="14.25" customHeight="1"/>
    <row r="617692" ht="14.25" customHeight="1"/>
    <row r="617694" ht="14.25" customHeight="1"/>
    <row r="617696" ht="14.25" customHeight="1"/>
    <row r="617698" ht="14.25" customHeight="1"/>
    <row r="617700" ht="14.25" customHeight="1"/>
    <row r="617702" ht="14.25" customHeight="1"/>
    <row r="617704" ht="14.25" customHeight="1"/>
    <row r="617706" ht="14.25" customHeight="1"/>
    <row r="617708" ht="14.25" customHeight="1"/>
    <row r="617710" ht="14.25" customHeight="1"/>
    <row r="617712" ht="14.25" customHeight="1"/>
    <row r="617714" ht="14.25" customHeight="1"/>
    <row r="617716" ht="14.25" customHeight="1"/>
    <row r="617718" ht="14.25" customHeight="1"/>
    <row r="617720" ht="14.25" customHeight="1"/>
    <row r="617722" ht="14.25" customHeight="1"/>
    <row r="617724" ht="14.25" customHeight="1"/>
    <row r="617726" ht="14.25" customHeight="1"/>
    <row r="617728" ht="14.25" customHeight="1"/>
    <row r="617730" ht="14.25" customHeight="1"/>
    <row r="617732" ht="14.25" customHeight="1"/>
    <row r="617734" ht="14.25" customHeight="1"/>
    <row r="617736" ht="14.25" customHeight="1"/>
    <row r="617738" ht="14.25" customHeight="1"/>
    <row r="617740" ht="14.25" customHeight="1"/>
    <row r="617742" ht="14.25" customHeight="1"/>
    <row r="617744" ht="14.25" customHeight="1"/>
    <row r="617746" ht="14.25" customHeight="1"/>
    <row r="617748" ht="14.25" customHeight="1"/>
    <row r="617750" ht="14.25" customHeight="1"/>
    <row r="617752" ht="14.25" customHeight="1"/>
    <row r="617754" ht="14.25" customHeight="1"/>
    <row r="617756" ht="14.25" customHeight="1"/>
    <row r="617758" ht="14.25" customHeight="1"/>
    <row r="617760" ht="14.25" customHeight="1"/>
    <row r="617762" ht="14.25" customHeight="1"/>
    <row r="617764" ht="14.25" customHeight="1"/>
    <row r="617766" ht="14.25" customHeight="1"/>
    <row r="617768" ht="14.25" customHeight="1"/>
    <row r="617770" ht="14.25" customHeight="1"/>
    <row r="617772" ht="14.25" customHeight="1"/>
    <row r="617774" ht="14.25" customHeight="1"/>
    <row r="617776" ht="14.25" customHeight="1"/>
    <row r="617778" ht="14.25" customHeight="1"/>
    <row r="617780" ht="14.25" customHeight="1"/>
    <row r="617782" ht="14.25" customHeight="1"/>
    <row r="617784" ht="14.25" customHeight="1"/>
    <row r="617786" ht="14.25" customHeight="1"/>
    <row r="617788" ht="14.25" customHeight="1"/>
    <row r="617790" ht="14.25" customHeight="1"/>
    <row r="617792" ht="14.25" customHeight="1"/>
    <row r="617794" ht="14.25" customHeight="1"/>
    <row r="617796" ht="14.25" customHeight="1"/>
    <row r="617798" ht="14.25" customHeight="1"/>
    <row r="617800" ht="14.25" customHeight="1"/>
    <row r="617802" ht="14.25" customHeight="1"/>
    <row r="617804" ht="14.25" customHeight="1"/>
    <row r="617806" ht="14.25" customHeight="1"/>
    <row r="617808" ht="14.25" customHeight="1"/>
    <row r="617810" ht="14.25" customHeight="1"/>
    <row r="617812" ht="14.25" customHeight="1"/>
    <row r="617814" ht="14.25" customHeight="1"/>
    <row r="617816" ht="14.25" customHeight="1"/>
    <row r="617818" ht="14.25" customHeight="1"/>
    <row r="617820" ht="14.25" customHeight="1"/>
    <row r="617822" ht="14.25" customHeight="1"/>
    <row r="617824" ht="14.25" customHeight="1"/>
    <row r="617826" ht="14.25" customHeight="1"/>
    <row r="617828" ht="14.25" customHeight="1"/>
    <row r="617830" ht="14.25" customHeight="1"/>
    <row r="617832" ht="14.25" customHeight="1"/>
    <row r="617834" ht="14.25" customHeight="1"/>
    <row r="617836" ht="14.25" customHeight="1"/>
    <row r="617838" ht="14.25" customHeight="1"/>
    <row r="617840" ht="14.25" customHeight="1"/>
    <row r="617842" ht="14.25" customHeight="1"/>
    <row r="617844" ht="14.25" customHeight="1"/>
    <row r="617846" ht="14.25" customHeight="1"/>
    <row r="617848" ht="14.25" customHeight="1"/>
    <row r="617850" ht="14.25" customHeight="1"/>
    <row r="617852" ht="14.25" customHeight="1"/>
    <row r="617854" ht="14.25" customHeight="1"/>
    <row r="617856" ht="14.25" customHeight="1"/>
    <row r="617858" ht="14.25" customHeight="1"/>
    <row r="617860" ht="14.25" customHeight="1"/>
    <row r="617862" ht="14.25" customHeight="1"/>
    <row r="617864" ht="14.25" customHeight="1"/>
    <row r="617866" ht="14.25" customHeight="1"/>
    <row r="617868" ht="14.25" customHeight="1"/>
    <row r="617870" ht="14.25" customHeight="1"/>
    <row r="617872" ht="14.25" customHeight="1"/>
    <row r="617874" ht="14.25" customHeight="1"/>
    <row r="617876" ht="14.25" customHeight="1"/>
    <row r="617878" ht="14.25" customHeight="1"/>
    <row r="617880" ht="14.25" customHeight="1"/>
    <row r="617882" ht="14.25" customHeight="1"/>
    <row r="617884" ht="14.25" customHeight="1"/>
    <row r="617886" ht="14.25" customHeight="1"/>
    <row r="617888" ht="14.25" customHeight="1"/>
    <row r="617890" ht="14.25" customHeight="1"/>
    <row r="617892" ht="14.25" customHeight="1"/>
    <row r="617894" ht="14.25" customHeight="1"/>
    <row r="617896" ht="14.25" customHeight="1"/>
    <row r="617898" ht="14.25" customHeight="1"/>
    <row r="617900" ht="14.25" customHeight="1"/>
    <row r="617902" ht="14.25" customHeight="1"/>
    <row r="617904" ht="14.25" customHeight="1"/>
    <row r="617906" ht="14.25" customHeight="1"/>
    <row r="617908" ht="14.25" customHeight="1"/>
    <row r="617910" ht="14.25" customHeight="1"/>
    <row r="617912" ht="14.25" customHeight="1"/>
    <row r="617914" ht="14.25" customHeight="1"/>
    <row r="617916" ht="14.25" customHeight="1"/>
    <row r="617918" ht="14.25" customHeight="1"/>
    <row r="617920" ht="14.25" customHeight="1"/>
    <row r="617922" ht="14.25" customHeight="1"/>
    <row r="617924" ht="14.25" customHeight="1"/>
    <row r="617926" ht="14.25" customHeight="1"/>
    <row r="617928" ht="14.25" customHeight="1"/>
    <row r="617930" ht="14.25" customHeight="1"/>
    <row r="617932" ht="14.25" customHeight="1"/>
    <row r="617934" ht="14.25" customHeight="1"/>
    <row r="617936" ht="14.25" customHeight="1"/>
    <row r="617938" ht="14.25" customHeight="1"/>
    <row r="617940" ht="14.25" customHeight="1"/>
    <row r="617942" ht="14.25" customHeight="1"/>
    <row r="617944" ht="14.25" customHeight="1"/>
    <row r="617946" ht="14.25" customHeight="1"/>
    <row r="617948" ht="14.25" customHeight="1"/>
    <row r="617950" ht="14.25" customHeight="1"/>
    <row r="617952" ht="14.25" customHeight="1"/>
    <row r="617954" ht="14.25" customHeight="1"/>
    <row r="617956" ht="14.25" customHeight="1"/>
    <row r="617958" ht="14.25" customHeight="1"/>
    <row r="617960" ht="14.25" customHeight="1"/>
    <row r="617962" ht="14.25" customHeight="1"/>
    <row r="617964" ht="14.25" customHeight="1"/>
    <row r="617966" ht="14.25" customHeight="1"/>
    <row r="617968" ht="14.25" customHeight="1"/>
    <row r="617970" ht="14.25" customHeight="1"/>
    <row r="617972" ht="14.25" customHeight="1"/>
    <row r="617974" ht="14.25" customHeight="1"/>
    <row r="617976" ht="14.25" customHeight="1"/>
    <row r="617978" ht="14.25" customHeight="1"/>
    <row r="617980" ht="14.25" customHeight="1"/>
    <row r="617982" ht="14.25" customHeight="1"/>
    <row r="617984" ht="14.25" customHeight="1"/>
    <row r="617986" ht="14.25" customHeight="1"/>
    <row r="617988" ht="14.25" customHeight="1"/>
    <row r="617990" ht="14.25" customHeight="1"/>
    <row r="617992" ht="14.25" customHeight="1"/>
    <row r="617994" ht="14.25" customHeight="1"/>
    <row r="617996" ht="14.25" customHeight="1"/>
    <row r="617998" ht="14.25" customHeight="1"/>
    <row r="618000" ht="14.25" customHeight="1"/>
    <row r="618002" ht="14.25" customHeight="1"/>
    <row r="618004" ht="14.25" customHeight="1"/>
    <row r="618006" ht="14.25" customHeight="1"/>
    <row r="618008" ht="14.25" customHeight="1"/>
    <row r="618010" ht="14.25" customHeight="1"/>
    <row r="618012" ht="14.25" customHeight="1"/>
    <row r="618014" ht="14.25" customHeight="1"/>
    <row r="618016" ht="14.25" customHeight="1"/>
    <row r="618018" ht="14.25" customHeight="1"/>
    <row r="618020" ht="14.25" customHeight="1"/>
    <row r="618022" ht="14.25" customHeight="1"/>
    <row r="618024" ht="14.25" customHeight="1"/>
    <row r="618026" ht="14.25" customHeight="1"/>
    <row r="618028" ht="14.25" customHeight="1"/>
    <row r="618030" ht="14.25" customHeight="1"/>
    <row r="618032" ht="14.25" customHeight="1"/>
    <row r="618034" ht="14.25" customHeight="1"/>
    <row r="618036" ht="14.25" customHeight="1"/>
    <row r="618038" ht="14.25" customHeight="1"/>
    <row r="618040" ht="14.25" customHeight="1"/>
    <row r="618042" ht="14.25" customHeight="1"/>
    <row r="618044" ht="14.25" customHeight="1"/>
    <row r="618046" ht="14.25" customHeight="1"/>
    <row r="618048" ht="14.25" customHeight="1"/>
    <row r="618050" ht="14.25" customHeight="1"/>
    <row r="618052" ht="14.25" customHeight="1"/>
    <row r="618054" ht="14.25" customHeight="1"/>
    <row r="618056" ht="14.25" customHeight="1"/>
    <row r="618058" ht="14.25" customHeight="1"/>
    <row r="618060" ht="14.25" customHeight="1"/>
    <row r="618062" ht="14.25" customHeight="1"/>
    <row r="618064" ht="14.25" customHeight="1"/>
    <row r="618066" ht="14.25" customHeight="1"/>
    <row r="618068" ht="14.25" customHeight="1"/>
    <row r="618070" ht="14.25" customHeight="1"/>
    <row r="618072" ht="14.25" customHeight="1"/>
    <row r="618074" ht="14.25" customHeight="1"/>
    <row r="618076" ht="14.25" customHeight="1"/>
    <row r="618078" ht="14.25" customHeight="1"/>
    <row r="618080" ht="14.25" customHeight="1"/>
    <row r="618082" ht="14.25" customHeight="1"/>
    <row r="618084" ht="14.25" customHeight="1"/>
    <row r="618086" ht="14.25" customHeight="1"/>
    <row r="618088" ht="14.25" customHeight="1"/>
    <row r="618090" ht="14.25" customHeight="1"/>
    <row r="618092" ht="14.25" customHeight="1"/>
    <row r="618094" ht="14.25" customHeight="1"/>
    <row r="618096" ht="14.25" customHeight="1"/>
    <row r="618098" ht="14.25" customHeight="1"/>
    <row r="618100" ht="14.25" customHeight="1"/>
    <row r="618102" ht="14.25" customHeight="1"/>
    <row r="618104" ht="14.25" customHeight="1"/>
    <row r="618106" ht="14.25" customHeight="1"/>
    <row r="618108" ht="14.25" customHeight="1"/>
    <row r="618110" ht="14.25" customHeight="1"/>
    <row r="618112" ht="14.25" customHeight="1"/>
    <row r="618114" ht="14.25" customHeight="1"/>
    <row r="618116" ht="14.25" customHeight="1"/>
    <row r="618118" ht="14.25" customHeight="1"/>
    <row r="618120" ht="14.25" customHeight="1"/>
    <row r="618122" ht="14.25" customHeight="1"/>
    <row r="618124" ht="14.25" customHeight="1"/>
    <row r="618126" ht="14.25" customHeight="1"/>
    <row r="618128" ht="14.25" customHeight="1"/>
    <row r="618130" ht="14.25" customHeight="1"/>
    <row r="618132" ht="14.25" customHeight="1"/>
    <row r="618134" ht="14.25" customHeight="1"/>
    <row r="618136" ht="14.25" customHeight="1"/>
    <row r="618138" ht="14.25" customHeight="1"/>
    <row r="618140" ht="14.25" customHeight="1"/>
    <row r="618142" ht="14.25" customHeight="1"/>
    <row r="618144" ht="14.25" customHeight="1"/>
    <row r="618146" ht="14.25" customHeight="1"/>
    <row r="618148" ht="14.25" customHeight="1"/>
    <row r="618150" ht="14.25" customHeight="1"/>
    <row r="618152" ht="14.25" customHeight="1"/>
    <row r="618154" ht="14.25" customHeight="1"/>
    <row r="618156" ht="14.25" customHeight="1"/>
    <row r="618158" ht="14.25" customHeight="1"/>
    <row r="618160" ht="14.25" customHeight="1"/>
    <row r="618162" ht="14.25" customHeight="1"/>
    <row r="618164" ht="14.25" customHeight="1"/>
    <row r="618166" ht="14.25" customHeight="1"/>
    <row r="618168" ht="14.25" customHeight="1"/>
    <row r="618170" ht="14.25" customHeight="1"/>
    <row r="618172" ht="14.25" customHeight="1"/>
    <row r="618174" ht="14.25" customHeight="1"/>
    <row r="618176" ht="14.25" customHeight="1"/>
    <row r="618178" ht="14.25" customHeight="1"/>
    <row r="618180" ht="14.25" customHeight="1"/>
    <row r="618182" ht="14.25" customHeight="1"/>
    <row r="618184" ht="14.25" customHeight="1"/>
    <row r="618186" ht="14.25" customHeight="1"/>
    <row r="618188" ht="14.25" customHeight="1"/>
    <row r="618190" ht="14.25" customHeight="1"/>
    <row r="618192" ht="14.25" customHeight="1"/>
    <row r="618194" ht="14.25" customHeight="1"/>
    <row r="618196" ht="14.25" customHeight="1"/>
    <row r="618198" ht="14.25" customHeight="1"/>
    <row r="618200" ht="14.25" customHeight="1"/>
    <row r="618202" ht="14.25" customHeight="1"/>
    <row r="618204" ht="14.25" customHeight="1"/>
    <row r="618206" ht="14.25" customHeight="1"/>
    <row r="618208" ht="14.25" customHeight="1"/>
    <row r="618210" ht="14.25" customHeight="1"/>
    <row r="618212" ht="14.25" customHeight="1"/>
    <row r="618214" ht="14.25" customHeight="1"/>
    <row r="618216" ht="14.25" customHeight="1"/>
    <row r="618218" ht="14.25" customHeight="1"/>
    <row r="618220" ht="14.25" customHeight="1"/>
    <row r="618222" ht="14.25" customHeight="1"/>
    <row r="618224" ht="14.25" customHeight="1"/>
    <row r="618226" ht="14.25" customHeight="1"/>
    <row r="618228" ht="14.25" customHeight="1"/>
    <row r="618230" ht="14.25" customHeight="1"/>
    <row r="618232" ht="14.25" customHeight="1"/>
    <row r="618234" ht="14.25" customHeight="1"/>
    <row r="618236" ht="14.25" customHeight="1"/>
    <row r="618238" ht="14.25" customHeight="1"/>
    <row r="618240" ht="14.25" customHeight="1"/>
    <row r="618242" ht="14.25" customHeight="1"/>
    <row r="618244" ht="14.25" customHeight="1"/>
    <row r="618246" ht="14.25" customHeight="1"/>
    <row r="618248" ht="14.25" customHeight="1"/>
    <row r="618250" ht="14.25" customHeight="1"/>
    <row r="618252" ht="14.25" customHeight="1"/>
    <row r="618254" ht="14.25" customHeight="1"/>
    <row r="618256" ht="14.25" customHeight="1"/>
    <row r="618258" ht="14.25" customHeight="1"/>
    <row r="618260" ht="14.25" customHeight="1"/>
    <row r="618262" ht="14.25" customHeight="1"/>
    <row r="618264" ht="14.25" customHeight="1"/>
    <row r="618266" ht="14.25" customHeight="1"/>
    <row r="618268" ht="14.25" customHeight="1"/>
    <row r="618270" ht="14.25" customHeight="1"/>
    <row r="618272" ht="14.25" customHeight="1"/>
    <row r="618274" ht="14.25" customHeight="1"/>
    <row r="618276" ht="14.25" customHeight="1"/>
    <row r="618278" ht="14.25" customHeight="1"/>
    <row r="618280" ht="14.25" customHeight="1"/>
    <row r="618282" ht="14.25" customHeight="1"/>
    <row r="618284" ht="14.25" customHeight="1"/>
    <row r="618286" ht="14.25" customHeight="1"/>
    <row r="618288" ht="14.25" customHeight="1"/>
    <row r="618290" ht="14.25" customHeight="1"/>
    <row r="618292" ht="14.25" customHeight="1"/>
    <row r="618294" ht="14.25" customHeight="1"/>
    <row r="618296" ht="14.25" customHeight="1"/>
    <row r="618298" ht="14.25" customHeight="1"/>
    <row r="618300" ht="14.25" customHeight="1"/>
    <row r="618302" ht="14.25" customHeight="1"/>
    <row r="618304" ht="14.25" customHeight="1"/>
    <row r="618306" ht="14.25" customHeight="1"/>
    <row r="618308" ht="14.25" customHeight="1"/>
    <row r="618310" ht="14.25" customHeight="1"/>
    <row r="618312" ht="14.25" customHeight="1"/>
    <row r="618314" ht="14.25" customHeight="1"/>
    <row r="618316" ht="14.25" customHeight="1"/>
    <row r="618318" ht="14.25" customHeight="1"/>
    <row r="618320" ht="14.25" customHeight="1"/>
    <row r="618322" ht="14.25" customHeight="1"/>
    <row r="618324" ht="14.25" customHeight="1"/>
    <row r="618326" ht="14.25" customHeight="1"/>
    <row r="618328" ht="14.25" customHeight="1"/>
    <row r="618330" ht="14.25" customHeight="1"/>
    <row r="618332" ht="14.25" customHeight="1"/>
    <row r="618334" ht="14.25" customHeight="1"/>
    <row r="618336" ht="14.25" customHeight="1"/>
    <row r="618338" ht="14.25" customHeight="1"/>
    <row r="618340" ht="14.25" customHeight="1"/>
    <row r="618342" ht="14.25" customHeight="1"/>
    <row r="618344" ht="14.25" customHeight="1"/>
    <row r="618346" ht="14.25" customHeight="1"/>
    <row r="618348" ht="14.25" customHeight="1"/>
    <row r="618350" ht="14.25" customHeight="1"/>
    <row r="618352" ht="14.25" customHeight="1"/>
    <row r="618354" ht="14.25" customHeight="1"/>
    <row r="618356" ht="14.25" customHeight="1"/>
    <row r="618358" ht="14.25" customHeight="1"/>
    <row r="618360" ht="14.25" customHeight="1"/>
    <row r="618362" ht="14.25" customHeight="1"/>
    <row r="618364" ht="14.25" customHeight="1"/>
    <row r="618366" ht="14.25" customHeight="1"/>
    <row r="618368" ht="14.25" customHeight="1"/>
    <row r="618370" ht="14.25" customHeight="1"/>
    <row r="618372" ht="14.25" customHeight="1"/>
    <row r="618374" ht="14.25" customHeight="1"/>
    <row r="618376" ht="14.25" customHeight="1"/>
    <row r="618378" ht="14.25" customHeight="1"/>
    <row r="618380" ht="14.25" customHeight="1"/>
    <row r="618382" ht="14.25" customHeight="1"/>
    <row r="618384" ht="14.25" customHeight="1"/>
    <row r="618386" ht="14.25" customHeight="1"/>
    <row r="618388" ht="14.25" customHeight="1"/>
    <row r="618390" ht="14.25" customHeight="1"/>
    <row r="618392" ht="14.25" customHeight="1"/>
    <row r="618394" ht="14.25" customHeight="1"/>
    <row r="618396" ht="14.25" customHeight="1"/>
    <row r="618398" ht="14.25" customHeight="1"/>
    <row r="618400" ht="14.25" customHeight="1"/>
    <row r="618402" ht="14.25" customHeight="1"/>
    <row r="618404" ht="14.25" customHeight="1"/>
    <row r="618406" ht="14.25" customHeight="1"/>
    <row r="618408" ht="14.25" customHeight="1"/>
    <row r="618410" ht="14.25" customHeight="1"/>
    <row r="618412" ht="14.25" customHeight="1"/>
    <row r="618414" ht="14.25" customHeight="1"/>
    <row r="618416" ht="14.25" customHeight="1"/>
    <row r="618418" ht="14.25" customHeight="1"/>
    <row r="618420" ht="14.25" customHeight="1"/>
    <row r="618422" ht="14.25" customHeight="1"/>
    <row r="618424" ht="14.25" customHeight="1"/>
    <row r="618426" ht="14.25" customHeight="1"/>
    <row r="618428" ht="14.25" customHeight="1"/>
    <row r="618430" ht="14.25" customHeight="1"/>
    <row r="618432" ht="14.25" customHeight="1"/>
    <row r="618434" ht="14.25" customHeight="1"/>
    <row r="618436" ht="14.25" customHeight="1"/>
    <row r="618438" ht="14.25" customHeight="1"/>
    <row r="618440" ht="14.25" customHeight="1"/>
    <row r="618442" ht="14.25" customHeight="1"/>
    <row r="618444" ht="14.25" customHeight="1"/>
    <row r="618446" ht="14.25" customHeight="1"/>
    <row r="618448" ht="14.25" customHeight="1"/>
    <row r="618450" ht="14.25" customHeight="1"/>
    <row r="618452" ht="14.25" customHeight="1"/>
    <row r="618454" ht="14.25" customHeight="1"/>
    <row r="618456" ht="14.25" customHeight="1"/>
    <row r="618458" ht="14.25" customHeight="1"/>
    <row r="618460" ht="14.25" customHeight="1"/>
    <row r="618462" ht="14.25" customHeight="1"/>
    <row r="618464" ht="14.25" customHeight="1"/>
    <row r="618466" ht="14.25" customHeight="1"/>
    <row r="618468" ht="14.25" customHeight="1"/>
    <row r="618470" ht="14.25" customHeight="1"/>
    <row r="618472" ht="14.25" customHeight="1"/>
    <row r="618474" ht="14.25" customHeight="1"/>
    <row r="618476" ht="14.25" customHeight="1"/>
    <row r="618478" ht="14.25" customHeight="1"/>
    <row r="618480" ht="14.25" customHeight="1"/>
    <row r="618482" ht="14.25" customHeight="1"/>
    <row r="618484" ht="14.25" customHeight="1"/>
    <row r="618486" ht="14.25" customHeight="1"/>
    <row r="618488" ht="14.25" customHeight="1"/>
    <row r="618490" ht="14.25" customHeight="1"/>
    <row r="618492" ht="14.25" customHeight="1"/>
    <row r="618494" ht="14.25" customHeight="1"/>
    <row r="618496" ht="14.25" customHeight="1"/>
    <row r="618498" ht="14.25" customHeight="1"/>
    <row r="618500" ht="14.25" customHeight="1"/>
    <row r="618502" ht="14.25" customHeight="1"/>
    <row r="618504" ht="14.25" customHeight="1"/>
    <row r="618506" ht="14.25" customHeight="1"/>
    <row r="618508" ht="14.25" customHeight="1"/>
    <row r="618510" ht="14.25" customHeight="1"/>
    <row r="618512" ht="14.25" customHeight="1"/>
    <row r="618514" ht="14.25" customHeight="1"/>
    <row r="618516" ht="14.25" customHeight="1"/>
    <row r="618518" ht="14.25" customHeight="1"/>
    <row r="618520" ht="14.25" customHeight="1"/>
    <row r="618522" ht="14.25" customHeight="1"/>
    <row r="618524" ht="14.25" customHeight="1"/>
    <row r="618526" ht="14.25" customHeight="1"/>
    <row r="618528" ht="14.25" customHeight="1"/>
    <row r="618530" ht="14.25" customHeight="1"/>
    <row r="618532" ht="14.25" customHeight="1"/>
    <row r="618534" ht="14.25" customHeight="1"/>
    <row r="618536" ht="14.25" customHeight="1"/>
    <row r="618538" ht="14.25" customHeight="1"/>
    <row r="618540" ht="14.25" customHeight="1"/>
    <row r="618542" ht="14.25" customHeight="1"/>
    <row r="618544" ht="14.25" customHeight="1"/>
    <row r="618546" ht="14.25" customHeight="1"/>
    <row r="618548" ht="14.25" customHeight="1"/>
    <row r="618550" ht="14.25" customHeight="1"/>
    <row r="618552" ht="14.25" customHeight="1"/>
    <row r="618554" ht="14.25" customHeight="1"/>
    <row r="618556" ht="14.25" customHeight="1"/>
    <row r="618558" ht="14.25" customHeight="1"/>
    <row r="618560" ht="14.25" customHeight="1"/>
    <row r="618562" ht="14.25" customHeight="1"/>
    <row r="618564" ht="14.25" customHeight="1"/>
    <row r="618566" ht="14.25" customHeight="1"/>
    <row r="618568" ht="14.25" customHeight="1"/>
    <row r="618570" ht="14.25" customHeight="1"/>
    <row r="618572" ht="14.25" customHeight="1"/>
    <row r="618574" ht="14.25" customHeight="1"/>
    <row r="618576" ht="14.25" customHeight="1"/>
    <row r="618578" ht="14.25" customHeight="1"/>
    <row r="618580" ht="14.25" customHeight="1"/>
    <row r="618582" ht="14.25" customHeight="1"/>
    <row r="618584" ht="14.25" customHeight="1"/>
    <row r="618586" ht="14.25" customHeight="1"/>
    <row r="618588" ht="14.25" customHeight="1"/>
    <row r="618590" ht="14.25" customHeight="1"/>
    <row r="618592" ht="14.25" customHeight="1"/>
    <row r="618594" ht="14.25" customHeight="1"/>
    <row r="618596" ht="14.25" customHeight="1"/>
    <row r="618598" ht="14.25" customHeight="1"/>
    <row r="618600" ht="14.25" customHeight="1"/>
    <row r="618602" ht="14.25" customHeight="1"/>
    <row r="618604" ht="14.25" customHeight="1"/>
    <row r="618606" ht="14.25" customHeight="1"/>
    <row r="618608" ht="14.25" customHeight="1"/>
    <row r="618610" ht="14.25" customHeight="1"/>
    <row r="618612" ht="14.25" customHeight="1"/>
    <row r="618614" ht="14.25" customHeight="1"/>
    <row r="618616" ht="14.25" customHeight="1"/>
    <row r="618618" ht="14.25" customHeight="1"/>
    <row r="618620" ht="14.25" customHeight="1"/>
    <row r="618622" ht="14.25" customHeight="1"/>
    <row r="618624" ht="14.25" customHeight="1"/>
    <row r="618626" ht="14.25" customHeight="1"/>
    <row r="618628" ht="14.25" customHeight="1"/>
    <row r="618630" ht="14.25" customHeight="1"/>
    <row r="618632" ht="14.25" customHeight="1"/>
    <row r="618634" ht="14.25" customHeight="1"/>
    <row r="618636" ht="14.25" customHeight="1"/>
    <row r="618638" ht="14.25" customHeight="1"/>
    <row r="618640" ht="14.25" customHeight="1"/>
    <row r="618642" ht="14.25" customHeight="1"/>
    <row r="618644" ht="14.25" customHeight="1"/>
    <row r="618646" ht="14.25" customHeight="1"/>
    <row r="618648" ht="14.25" customHeight="1"/>
    <row r="618650" ht="14.25" customHeight="1"/>
    <row r="618652" ht="14.25" customHeight="1"/>
    <row r="618654" ht="14.25" customHeight="1"/>
    <row r="618656" ht="14.25" customHeight="1"/>
    <row r="618658" ht="14.25" customHeight="1"/>
    <row r="618660" ht="14.25" customHeight="1"/>
    <row r="618662" ht="14.25" customHeight="1"/>
    <row r="618664" ht="14.25" customHeight="1"/>
    <row r="618666" ht="14.25" customHeight="1"/>
    <row r="618668" ht="14.25" customHeight="1"/>
    <row r="618670" ht="14.25" customHeight="1"/>
    <row r="618672" ht="14.25" customHeight="1"/>
    <row r="618674" ht="14.25" customHeight="1"/>
    <row r="618676" ht="14.25" customHeight="1"/>
    <row r="618678" ht="14.25" customHeight="1"/>
    <row r="618680" ht="14.25" customHeight="1"/>
    <row r="618682" ht="14.25" customHeight="1"/>
    <row r="618684" ht="14.25" customHeight="1"/>
    <row r="618686" ht="14.25" customHeight="1"/>
    <row r="618688" ht="14.25" customHeight="1"/>
    <row r="618690" ht="14.25" customHeight="1"/>
    <row r="618692" ht="14.25" customHeight="1"/>
    <row r="618694" ht="14.25" customHeight="1"/>
    <row r="618696" ht="14.25" customHeight="1"/>
    <row r="618698" ht="14.25" customHeight="1"/>
    <row r="618700" ht="14.25" customHeight="1"/>
    <row r="618702" ht="14.25" customHeight="1"/>
    <row r="618704" ht="14.25" customHeight="1"/>
    <row r="618706" ht="14.25" customHeight="1"/>
    <row r="618708" ht="14.25" customHeight="1"/>
    <row r="618710" ht="14.25" customHeight="1"/>
    <row r="618712" ht="14.25" customHeight="1"/>
    <row r="618714" ht="14.25" customHeight="1"/>
    <row r="618716" ht="14.25" customHeight="1"/>
    <row r="618718" ht="14.25" customHeight="1"/>
    <row r="618720" ht="14.25" customHeight="1"/>
    <row r="618722" ht="14.25" customHeight="1"/>
    <row r="618724" ht="14.25" customHeight="1"/>
    <row r="618726" ht="14.25" customHeight="1"/>
    <row r="618728" ht="14.25" customHeight="1"/>
    <row r="618730" ht="14.25" customHeight="1"/>
    <row r="618732" ht="14.25" customHeight="1"/>
    <row r="618734" ht="14.25" customHeight="1"/>
    <row r="618736" ht="14.25" customHeight="1"/>
    <row r="618738" ht="14.25" customHeight="1"/>
    <row r="618740" ht="14.25" customHeight="1"/>
    <row r="618742" ht="14.25" customHeight="1"/>
    <row r="618744" ht="14.25" customHeight="1"/>
    <row r="618746" ht="14.25" customHeight="1"/>
    <row r="618748" ht="14.25" customHeight="1"/>
    <row r="618750" ht="14.25" customHeight="1"/>
    <row r="618752" ht="14.25" customHeight="1"/>
    <row r="618754" ht="14.25" customHeight="1"/>
    <row r="618756" ht="14.25" customHeight="1"/>
    <row r="618758" ht="14.25" customHeight="1"/>
    <row r="618760" ht="14.25" customHeight="1"/>
    <row r="618762" ht="14.25" customHeight="1"/>
    <row r="618764" ht="14.25" customHeight="1"/>
    <row r="618766" ht="14.25" customHeight="1"/>
    <row r="618768" ht="14.25" customHeight="1"/>
    <row r="618770" ht="14.25" customHeight="1"/>
    <row r="618772" ht="14.25" customHeight="1"/>
    <row r="618774" ht="14.25" customHeight="1"/>
    <row r="618776" ht="14.25" customHeight="1"/>
    <row r="618778" ht="14.25" customHeight="1"/>
    <row r="618780" ht="14.25" customHeight="1"/>
    <row r="618782" ht="14.25" customHeight="1"/>
    <row r="618784" ht="14.25" customHeight="1"/>
    <row r="618786" ht="14.25" customHeight="1"/>
    <row r="618788" ht="14.25" customHeight="1"/>
    <row r="618790" ht="14.25" customHeight="1"/>
    <row r="618792" ht="14.25" customHeight="1"/>
    <row r="618794" ht="14.25" customHeight="1"/>
    <row r="618796" ht="14.25" customHeight="1"/>
    <row r="618798" ht="14.25" customHeight="1"/>
    <row r="618800" ht="14.25" customHeight="1"/>
    <row r="618802" ht="14.25" customHeight="1"/>
    <row r="618804" ht="14.25" customHeight="1"/>
    <row r="618806" ht="14.25" customHeight="1"/>
    <row r="618808" ht="14.25" customHeight="1"/>
    <row r="618810" ht="14.25" customHeight="1"/>
    <row r="618812" ht="14.25" customHeight="1"/>
    <row r="618814" ht="14.25" customHeight="1"/>
    <row r="618816" ht="14.25" customHeight="1"/>
    <row r="618818" ht="14.25" customHeight="1"/>
    <row r="618820" ht="14.25" customHeight="1"/>
    <row r="618822" ht="14.25" customHeight="1"/>
    <row r="618824" ht="14.25" customHeight="1"/>
    <row r="618826" ht="14.25" customHeight="1"/>
    <row r="618828" ht="14.25" customHeight="1"/>
    <row r="618830" ht="14.25" customHeight="1"/>
    <row r="618832" ht="14.25" customHeight="1"/>
    <row r="618834" ht="14.25" customHeight="1"/>
    <row r="618836" ht="14.25" customHeight="1"/>
    <row r="618838" ht="14.25" customHeight="1"/>
    <row r="618840" ht="14.25" customHeight="1"/>
    <row r="618842" ht="14.25" customHeight="1"/>
    <row r="618844" ht="14.25" customHeight="1"/>
    <row r="618846" ht="14.25" customHeight="1"/>
    <row r="618848" ht="14.25" customHeight="1"/>
    <row r="618850" ht="14.25" customHeight="1"/>
    <row r="618852" ht="14.25" customHeight="1"/>
    <row r="618854" ht="14.25" customHeight="1"/>
    <row r="618856" ht="14.25" customHeight="1"/>
    <row r="618858" ht="14.25" customHeight="1"/>
    <row r="618860" ht="14.25" customHeight="1"/>
    <row r="618862" ht="14.25" customHeight="1"/>
    <row r="618864" ht="14.25" customHeight="1"/>
    <row r="618866" ht="14.25" customHeight="1"/>
    <row r="618868" ht="14.25" customHeight="1"/>
    <row r="618870" ht="14.25" customHeight="1"/>
    <row r="618872" ht="14.25" customHeight="1"/>
    <row r="618874" ht="14.25" customHeight="1"/>
    <row r="618876" ht="14.25" customHeight="1"/>
    <row r="618878" ht="14.25" customHeight="1"/>
    <row r="618880" ht="14.25" customHeight="1"/>
    <row r="618882" ht="14.25" customHeight="1"/>
    <row r="618884" ht="14.25" customHeight="1"/>
    <row r="618886" ht="14.25" customHeight="1"/>
    <row r="618888" ht="14.25" customHeight="1"/>
    <row r="618890" ht="14.25" customHeight="1"/>
    <row r="618892" ht="14.25" customHeight="1"/>
    <row r="618894" ht="14.25" customHeight="1"/>
    <row r="618896" ht="14.25" customHeight="1"/>
    <row r="618898" ht="14.25" customHeight="1"/>
    <row r="618900" ht="14.25" customHeight="1"/>
    <row r="618902" ht="14.25" customHeight="1"/>
    <row r="618904" ht="14.25" customHeight="1"/>
    <row r="618906" ht="14.25" customHeight="1"/>
    <row r="618908" ht="14.25" customHeight="1"/>
    <row r="618910" ht="14.25" customHeight="1"/>
    <row r="618912" ht="14.25" customHeight="1"/>
    <row r="618914" ht="14.25" customHeight="1"/>
    <row r="618916" ht="14.25" customHeight="1"/>
    <row r="618918" ht="14.25" customHeight="1"/>
    <row r="618920" ht="14.25" customHeight="1"/>
    <row r="618922" ht="14.25" customHeight="1"/>
    <row r="618924" ht="14.25" customHeight="1"/>
    <row r="618926" ht="14.25" customHeight="1"/>
    <row r="618928" ht="14.25" customHeight="1"/>
    <row r="618930" ht="14.25" customHeight="1"/>
    <row r="618932" ht="14.25" customHeight="1"/>
    <row r="618934" ht="14.25" customHeight="1"/>
    <row r="618936" ht="14.25" customHeight="1"/>
    <row r="618938" ht="14.25" customHeight="1"/>
    <row r="618940" ht="14.25" customHeight="1"/>
    <row r="618942" ht="14.25" customHeight="1"/>
    <row r="618944" ht="14.25" customHeight="1"/>
    <row r="618946" ht="14.25" customHeight="1"/>
    <row r="618948" ht="14.25" customHeight="1"/>
    <row r="618950" ht="14.25" customHeight="1"/>
    <row r="618952" ht="14.25" customHeight="1"/>
    <row r="618954" ht="14.25" customHeight="1"/>
    <row r="618956" ht="14.25" customHeight="1"/>
    <row r="618958" ht="14.25" customHeight="1"/>
    <row r="618960" ht="14.25" customHeight="1"/>
    <row r="618962" ht="14.25" customHeight="1"/>
    <row r="618964" ht="14.25" customHeight="1"/>
    <row r="618966" ht="14.25" customHeight="1"/>
    <row r="618968" ht="14.25" customHeight="1"/>
    <row r="618970" ht="14.25" customHeight="1"/>
    <row r="618972" ht="14.25" customHeight="1"/>
    <row r="618974" ht="14.25" customHeight="1"/>
    <row r="618976" ht="14.25" customHeight="1"/>
    <row r="618978" ht="14.25" customHeight="1"/>
    <row r="618980" ht="14.25" customHeight="1"/>
    <row r="618982" ht="14.25" customHeight="1"/>
    <row r="618984" ht="14.25" customHeight="1"/>
    <row r="618986" ht="14.25" customHeight="1"/>
    <row r="618988" ht="14.25" customHeight="1"/>
    <row r="618990" ht="14.25" customHeight="1"/>
    <row r="618992" ht="14.25" customHeight="1"/>
    <row r="618994" ht="14.25" customHeight="1"/>
    <row r="618996" ht="14.25" customHeight="1"/>
    <row r="618998" ht="14.25" customHeight="1"/>
    <row r="619000" ht="14.25" customHeight="1"/>
    <row r="619002" ht="14.25" customHeight="1"/>
    <row r="619004" ht="14.25" customHeight="1"/>
    <row r="619006" ht="14.25" customHeight="1"/>
    <row r="619008" ht="14.25" customHeight="1"/>
    <row r="619010" ht="14.25" customHeight="1"/>
    <row r="619012" ht="14.25" customHeight="1"/>
    <row r="619014" ht="14.25" customHeight="1"/>
    <row r="619016" ht="14.25" customHeight="1"/>
    <row r="619018" ht="14.25" customHeight="1"/>
    <row r="619020" ht="14.25" customHeight="1"/>
    <row r="619022" ht="14.25" customHeight="1"/>
    <row r="619024" ht="14.25" customHeight="1"/>
    <row r="619026" ht="14.25" customHeight="1"/>
    <row r="619028" ht="14.25" customHeight="1"/>
    <row r="619030" ht="14.25" customHeight="1"/>
    <row r="619032" ht="14.25" customHeight="1"/>
    <row r="619034" ht="14.25" customHeight="1"/>
    <row r="619036" ht="14.25" customHeight="1"/>
    <row r="619038" ht="14.25" customHeight="1"/>
    <row r="619040" ht="14.25" customHeight="1"/>
    <row r="619042" ht="14.25" customHeight="1"/>
    <row r="619044" ht="14.25" customHeight="1"/>
    <row r="619046" ht="14.25" customHeight="1"/>
    <row r="619048" ht="14.25" customHeight="1"/>
    <row r="619050" ht="14.25" customHeight="1"/>
    <row r="619052" ht="14.25" customHeight="1"/>
    <row r="619054" ht="14.25" customHeight="1"/>
    <row r="619056" ht="14.25" customHeight="1"/>
    <row r="619058" ht="14.25" customHeight="1"/>
    <row r="619060" ht="14.25" customHeight="1"/>
    <row r="619062" ht="14.25" customHeight="1"/>
    <row r="619064" ht="14.25" customHeight="1"/>
    <row r="619066" ht="14.25" customHeight="1"/>
    <row r="619068" ht="14.25" customHeight="1"/>
    <row r="619070" ht="14.25" customHeight="1"/>
    <row r="619072" ht="14.25" customHeight="1"/>
    <row r="619074" ht="14.25" customHeight="1"/>
    <row r="619076" ht="14.25" customHeight="1"/>
    <row r="619078" ht="14.25" customHeight="1"/>
    <row r="619080" ht="14.25" customHeight="1"/>
    <row r="619082" ht="14.25" customHeight="1"/>
    <row r="619084" ht="14.25" customHeight="1"/>
    <row r="619086" ht="14.25" customHeight="1"/>
    <row r="619088" ht="14.25" customHeight="1"/>
    <row r="619090" ht="14.25" customHeight="1"/>
    <row r="619092" ht="14.25" customHeight="1"/>
    <row r="619094" ht="14.25" customHeight="1"/>
    <row r="619096" ht="14.25" customHeight="1"/>
    <row r="619098" ht="14.25" customHeight="1"/>
    <row r="619100" ht="14.25" customHeight="1"/>
    <row r="619102" ht="14.25" customHeight="1"/>
    <row r="619104" ht="14.25" customHeight="1"/>
    <row r="619106" ht="14.25" customHeight="1"/>
    <row r="619108" ht="14.25" customHeight="1"/>
    <row r="619110" ht="14.25" customHeight="1"/>
    <row r="619112" ht="14.25" customHeight="1"/>
    <row r="619114" ht="14.25" customHeight="1"/>
    <row r="619116" ht="14.25" customHeight="1"/>
    <row r="619118" ht="14.25" customHeight="1"/>
    <row r="619120" ht="14.25" customHeight="1"/>
    <row r="619122" ht="14.25" customHeight="1"/>
    <row r="619124" ht="14.25" customHeight="1"/>
    <row r="619126" ht="14.25" customHeight="1"/>
    <row r="619128" ht="14.25" customHeight="1"/>
    <row r="619130" ht="14.25" customHeight="1"/>
    <row r="619132" ht="14.25" customHeight="1"/>
    <row r="619134" ht="14.25" customHeight="1"/>
    <row r="619136" ht="14.25" customHeight="1"/>
    <row r="619138" ht="14.25" customHeight="1"/>
    <row r="619140" ht="14.25" customHeight="1"/>
    <row r="619142" ht="14.25" customHeight="1"/>
    <row r="619144" ht="14.25" customHeight="1"/>
    <row r="619146" ht="14.25" customHeight="1"/>
    <row r="619148" ht="14.25" customHeight="1"/>
    <row r="619150" ht="14.25" customHeight="1"/>
    <row r="619152" ht="14.25" customHeight="1"/>
    <row r="619154" ht="14.25" customHeight="1"/>
    <row r="619156" ht="14.25" customHeight="1"/>
    <row r="619158" ht="14.25" customHeight="1"/>
    <row r="619160" ht="14.25" customHeight="1"/>
    <row r="619162" ht="14.25" customHeight="1"/>
    <row r="619164" ht="14.25" customHeight="1"/>
    <row r="619166" ht="14.25" customHeight="1"/>
    <row r="619168" ht="14.25" customHeight="1"/>
    <row r="619170" ht="14.25" customHeight="1"/>
    <row r="619172" ht="14.25" customHeight="1"/>
    <row r="619174" ht="14.25" customHeight="1"/>
    <row r="619176" ht="14.25" customHeight="1"/>
    <row r="619178" ht="14.25" customHeight="1"/>
    <row r="619180" ht="14.25" customHeight="1"/>
    <row r="619182" ht="14.25" customHeight="1"/>
    <row r="619184" ht="14.25" customHeight="1"/>
    <row r="619186" ht="14.25" customHeight="1"/>
    <row r="619188" ht="14.25" customHeight="1"/>
    <row r="619190" ht="14.25" customHeight="1"/>
    <row r="619192" ht="14.25" customHeight="1"/>
    <row r="619194" ht="14.25" customHeight="1"/>
    <row r="619196" ht="14.25" customHeight="1"/>
    <row r="619198" ht="14.25" customHeight="1"/>
    <row r="619200" ht="14.25" customHeight="1"/>
    <row r="619202" ht="14.25" customHeight="1"/>
    <row r="619204" ht="14.25" customHeight="1"/>
    <row r="619206" ht="14.25" customHeight="1"/>
    <row r="619208" ht="14.25" customHeight="1"/>
    <row r="619210" ht="14.25" customHeight="1"/>
    <row r="619212" ht="14.25" customHeight="1"/>
    <row r="619214" ht="14.25" customHeight="1"/>
    <row r="619216" ht="14.25" customHeight="1"/>
    <row r="619218" ht="14.25" customHeight="1"/>
    <row r="619220" ht="14.25" customHeight="1"/>
    <row r="619222" ht="14.25" customHeight="1"/>
    <row r="619224" ht="14.25" customHeight="1"/>
    <row r="619226" ht="14.25" customHeight="1"/>
    <row r="619228" ht="14.25" customHeight="1"/>
    <row r="619230" ht="14.25" customHeight="1"/>
    <row r="619232" ht="14.25" customHeight="1"/>
    <row r="619234" ht="14.25" customHeight="1"/>
    <row r="619236" ht="14.25" customHeight="1"/>
    <row r="619238" ht="14.25" customHeight="1"/>
    <row r="619240" ht="14.25" customHeight="1"/>
    <row r="619242" ht="14.25" customHeight="1"/>
    <row r="619244" ht="14.25" customHeight="1"/>
    <row r="619246" ht="14.25" customHeight="1"/>
    <row r="619248" ht="14.25" customHeight="1"/>
    <row r="619250" ht="14.25" customHeight="1"/>
    <row r="619252" ht="14.25" customHeight="1"/>
    <row r="619254" ht="14.25" customHeight="1"/>
    <row r="619256" ht="14.25" customHeight="1"/>
    <row r="619258" ht="14.25" customHeight="1"/>
    <row r="619260" ht="14.25" customHeight="1"/>
    <row r="619262" ht="14.25" customHeight="1"/>
    <row r="619264" ht="14.25" customHeight="1"/>
    <row r="619266" ht="14.25" customHeight="1"/>
    <row r="619268" ht="14.25" customHeight="1"/>
    <row r="619270" ht="14.25" customHeight="1"/>
    <row r="619272" ht="14.25" customHeight="1"/>
    <row r="619274" ht="14.25" customHeight="1"/>
    <row r="619276" ht="14.25" customHeight="1"/>
    <row r="619278" ht="14.25" customHeight="1"/>
    <row r="619280" ht="14.25" customHeight="1"/>
    <row r="619282" ht="14.25" customHeight="1"/>
    <row r="619284" ht="14.25" customHeight="1"/>
    <row r="619286" ht="14.25" customHeight="1"/>
    <row r="619288" ht="14.25" customHeight="1"/>
    <row r="619290" ht="14.25" customHeight="1"/>
    <row r="619292" ht="14.25" customHeight="1"/>
    <row r="619294" ht="14.25" customHeight="1"/>
    <row r="619296" ht="14.25" customHeight="1"/>
    <row r="619298" ht="14.25" customHeight="1"/>
    <row r="619300" ht="14.25" customHeight="1"/>
    <row r="619302" ht="14.25" customHeight="1"/>
    <row r="619304" ht="14.25" customHeight="1"/>
    <row r="619306" ht="14.25" customHeight="1"/>
    <row r="619308" ht="14.25" customHeight="1"/>
    <row r="619310" ht="14.25" customHeight="1"/>
    <row r="619312" ht="14.25" customHeight="1"/>
    <row r="619314" ht="14.25" customHeight="1"/>
    <row r="619316" ht="14.25" customHeight="1"/>
    <row r="619318" ht="14.25" customHeight="1"/>
    <row r="619320" ht="14.25" customHeight="1"/>
    <row r="619322" ht="14.25" customHeight="1"/>
    <row r="619324" ht="14.25" customHeight="1"/>
    <row r="619326" ht="14.25" customHeight="1"/>
    <row r="619328" ht="14.25" customHeight="1"/>
    <row r="619330" ht="14.25" customHeight="1"/>
    <row r="619332" ht="14.25" customHeight="1"/>
    <row r="619334" ht="14.25" customHeight="1"/>
    <row r="619336" ht="14.25" customHeight="1"/>
    <row r="619338" ht="14.25" customHeight="1"/>
    <row r="619340" ht="14.25" customHeight="1"/>
    <row r="619342" ht="14.25" customHeight="1"/>
    <row r="619344" ht="14.25" customHeight="1"/>
    <row r="619346" ht="14.25" customHeight="1"/>
    <row r="619348" ht="14.25" customHeight="1"/>
    <row r="619350" ht="14.25" customHeight="1"/>
    <row r="619352" ht="14.25" customHeight="1"/>
    <row r="619354" ht="14.25" customHeight="1"/>
    <row r="619356" ht="14.25" customHeight="1"/>
    <row r="619358" ht="14.25" customHeight="1"/>
    <row r="619360" ht="14.25" customHeight="1"/>
    <row r="619362" ht="14.25" customHeight="1"/>
    <row r="619364" ht="14.25" customHeight="1"/>
    <row r="619366" ht="14.25" customHeight="1"/>
    <row r="619368" ht="14.25" customHeight="1"/>
    <row r="619370" ht="14.25" customHeight="1"/>
    <row r="619372" ht="14.25" customHeight="1"/>
    <row r="619374" ht="14.25" customHeight="1"/>
    <row r="619376" ht="14.25" customHeight="1"/>
    <row r="619378" ht="14.25" customHeight="1"/>
    <row r="619380" ht="14.25" customHeight="1"/>
    <row r="619382" ht="14.25" customHeight="1"/>
    <row r="619384" ht="14.25" customHeight="1"/>
    <row r="619386" ht="14.25" customHeight="1"/>
    <row r="619388" ht="14.25" customHeight="1"/>
    <row r="619390" ht="14.25" customHeight="1"/>
    <row r="619392" ht="14.25" customHeight="1"/>
    <row r="619394" ht="14.25" customHeight="1"/>
    <row r="619396" ht="14.25" customHeight="1"/>
    <row r="619398" ht="14.25" customHeight="1"/>
    <row r="619400" ht="14.25" customHeight="1"/>
    <row r="619402" ht="14.25" customHeight="1"/>
    <row r="619404" ht="14.25" customHeight="1"/>
    <row r="619406" ht="14.25" customHeight="1"/>
    <row r="619408" ht="14.25" customHeight="1"/>
    <row r="619410" ht="14.25" customHeight="1"/>
    <row r="619412" ht="14.25" customHeight="1"/>
    <row r="619414" ht="14.25" customHeight="1"/>
    <row r="619416" ht="14.25" customHeight="1"/>
    <row r="619418" ht="14.25" customHeight="1"/>
    <row r="619420" ht="14.25" customHeight="1"/>
    <row r="619422" ht="14.25" customHeight="1"/>
    <row r="619424" ht="14.25" customHeight="1"/>
    <row r="619426" ht="14.25" customHeight="1"/>
    <row r="619428" ht="14.25" customHeight="1"/>
    <row r="619430" ht="14.25" customHeight="1"/>
    <row r="619432" ht="14.25" customHeight="1"/>
    <row r="619434" ht="14.25" customHeight="1"/>
    <row r="619436" ht="14.25" customHeight="1"/>
    <row r="619438" ht="14.25" customHeight="1"/>
    <row r="619440" ht="14.25" customHeight="1"/>
    <row r="619442" ht="14.25" customHeight="1"/>
    <row r="619444" ht="14.25" customHeight="1"/>
    <row r="619446" ht="14.25" customHeight="1"/>
    <row r="619448" ht="14.25" customHeight="1"/>
    <row r="619450" ht="14.25" customHeight="1"/>
    <row r="619452" ht="14.25" customHeight="1"/>
    <row r="619454" ht="14.25" customHeight="1"/>
    <row r="619456" ht="14.25" customHeight="1"/>
    <row r="619458" ht="14.25" customHeight="1"/>
    <row r="619460" ht="14.25" customHeight="1"/>
    <row r="619462" ht="14.25" customHeight="1"/>
    <row r="619464" ht="14.25" customHeight="1"/>
    <row r="619466" ht="14.25" customHeight="1"/>
    <row r="619468" ht="14.25" customHeight="1"/>
    <row r="619470" ht="14.25" customHeight="1"/>
    <row r="619472" ht="14.25" customHeight="1"/>
    <row r="619474" ht="14.25" customHeight="1"/>
    <row r="619476" ht="14.25" customHeight="1"/>
    <row r="619478" ht="14.25" customHeight="1"/>
    <row r="619480" ht="14.25" customHeight="1"/>
    <row r="619482" ht="14.25" customHeight="1"/>
    <row r="619484" ht="14.25" customHeight="1"/>
    <row r="619486" ht="14.25" customHeight="1"/>
    <row r="619488" ht="14.25" customHeight="1"/>
    <row r="619490" ht="14.25" customHeight="1"/>
    <row r="619492" ht="14.25" customHeight="1"/>
    <row r="619494" ht="14.25" customHeight="1"/>
    <row r="619496" ht="14.25" customHeight="1"/>
    <row r="619498" ht="14.25" customHeight="1"/>
    <row r="619500" ht="14.25" customHeight="1"/>
    <row r="619502" ht="14.25" customHeight="1"/>
    <row r="619504" ht="14.25" customHeight="1"/>
    <row r="619506" ht="14.25" customHeight="1"/>
    <row r="619508" ht="14.25" customHeight="1"/>
    <row r="619510" ht="14.25" customHeight="1"/>
    <row r="619512" ht="14.25" customHeight="1"/>
    <row r="619514" ht="14.25" customHeight="1"/>
    <row r="619516" ht="14.25" customHeight="1"/>
    <row r="619518" ht="14.25" customHeight="1"/>
    <row r="619520" ht="14.25" customHeight="1"/>
    <row r="619522" ht="14.25" customHeight="1"/>
    <row r="619524" ht="14.25" customHeight="1"/>
    <row r="619526" ht="14.25" customHeight="1"/>
    <row r="619528" ht="14.25" customHeight="1"/>
    <row r="619530" ht="14.25" customHeight="1"/>
    <row r="619532" ht="14.25" customHeight="1"/>
    <row r="619534" ht="14.25" customHeight="1"/>
    <row r="619536" ht="14.25" customHeight="1"/>
    <row r="619538" ht="14.25" customHeight="1"/>
    <row r="619540" ht="14.25" customHeight="1"/>
    <row r="619542" ht="14.25" customHeight="1"/>
    <row r="619544" ht="14.25" customHeight="1"/>
    <row r="619546" ht="14.25" customHeight="1"/>
    <row r="619548" ht="14.25" customHeight="1"/>
    <row r="619550" ht="14.25" customHeight="1"/>
    <row r="619552" ht="14.25" customHeight="1"/>
    <row r="619554" ht="14.25" customHeight="1"/>
    <row r="619556" ht="14.25" customHeight="1"/>
    <row r="619558" ht="14.25" customHeight="1"/>
    <row r="619560" ht="14.25" customHeight="1"/>
    <row r="619562" ht="14.25" customHeight="1"/>
    <row r="619564" ht="14.25" customHeight="1"/>
    <row r="619566" ht="14.25" customHeight="1"/>
    <row r="619568" ht="14.25" customHeight="1"/>
    <row r="619570" ht="14.25" customHeight="1"/>
    <row r="619572" ht="14.25" customHeight="1"/>
    <row r="619574" ht="14.25" customHeight="1"/>
    <row r="619576" ht="14.25" customHeight="1"/>
    <row r="619578" ht="14.25" customHeight="1"/>
    <row r="619580" ht="14.25" customHeight="1"/>
    <row r="619582" ht="14.25" customHeight="1"/>
    <row r="619584" ht="14.25" customHeight="1"/>
    <row r="619586" ht="14.25" customHeight="1"/>
    <row r="619588" ht="14.25" customHeight="1"/>
    <row r="619590" ht="14.25" customHeight="1"/>
    <row r="619592" ht="14.25" customHeight="1"/>
    <row r="619594" ht="14.25" customHeight="1"/>
    <row r="619596" ht="14.25" customHeight="1"/>
    <row r="619598" ht="14.25" customHeight="1"/>
    <row r="619600" ht="14.25" customHeight="1"/>
    <row r="619602" ht="14.25" customHeight="1"/>
    <row r="619604" ht="14.25" customHeight="1"/>
    <row r="619606" ht="14.25" customHeight="1"/>
    <row r="619608" ht="14.25" customHeight="1"/>
    <row r="619610" ht="14.25" customHeight="1"/>
    <row r="619612" ht="14.25" customHeight="1"/>
    <row r="619614" ht="14.25" customHeight="1"/>
    <row r="619616" ht="14.25" customHeight="1"/>
    <row r="619618" ht="14.25" customHeight="1"/>
    <row r="619620" ht="14.25" customHeight="1"/>
    <row r="619622" ht="14.25" customHeight="1"/>
    <row r="619624" ht="14.25" customHeight="1"/>
    <row r="619626" ht="14.25" customHeight="1"/>
    <row r="619628" ht="14.25" customHeight="1"/>
    <row r="619630" ht="14.25" customHeight="1"/>
    <row r="619632" ht="14.25" customHeight="1"/>
    <row r="619634" ht="14.25" customHeight="1"/>
    <row r="619636" ht="14.25" customHeight="1"/>
    <row r="619638" ht="14.25" customHeight="1"/>
    <row r="619640" ht="14.25" customHeight="1"/>
    <row r="619642" ht="14.25" customHeight="1"/>
    <row r="619644" ht="14.25" customHeight="1"/>
    <row r="619646" ht="14.25" customHeight="1"/>
    <row r="619648" ht="14.25" customHeight="1"/>
    <row r="619650" ht="14.25" customHeight="1"/>
    <row r="619652" ht="14.25" customHeight="1"/>
    <row r="619654" ht="14.25" customHeight="1"/>
    <row r="619656" ht="14.25" customHeight="1"/>
    <row r="619658" ht="14.25" customHeight="1"/>
    <row r="619660" ht="14.25" customHeight="1"/>
    <row r="619662" ht="14.25" customHeight="1"/>
    <row r="619664" ht="14.25" customHeight="1"/>
    <row r="619666" ht="14.25" customHeight="1"/>
    <row r="619668" ht="14.25" customHeight="1"/>
    <row r="619670" ht="14.25" customHeight="1"/>
    <row r="619672" ht="14.25" customHeight="1"/>
    <row r="619674" ht="14.25" customHeight="1"/>
    <row r="619676" ht="14.25" customHeight="1"/>
    <row r="619678" ht="14.25" customHeight="1"/>
    <row r="619680" ht="14.25" customHeight="1"/>
    <row r="619682" ht="14.25" customHeight="1"/>
    <row r="619684" ht="14.25" customHeight="1"/>
    <row r="619686" ht="14.25" customHeight="1"/>
    <row r="619688" ht="14.25" customHeight="1"/>
    <row r="619690" ht="14.25" customHeight="1"/>
    <row r="619692" ht="14.25" customHeight="1"/>
    <row r="619694" ht="14.25" customHeight="1"/>
    <row r="619696" ht="14.25" customHeight="1"/>
    <row r="619698" ht="14.25" customHeight="1"/>
    <row r="619700" ht="14.25" customHeight="1"/>
    <row r="619702" ht="14.25" customHeight="1"/>
    <row r="619704" ht="14.25" customHeight="1"/>
    <row r="619706" ht="14.25" customHeight="1"/>
    <row r="619708" ht="14.25" customHeight="1"/>
    <row r="619710" ht="14.25" customHeight="1"/>
    <row r="619712" ht="14.25" customHeight="1"/>
    <row r="619714" ht="14.25" customHeight="1"/>
    <row r="619716" ht="14.25" customHeight="1"/>
    <row r="619718" ht="14.25" customHeight="1"/>
    <row r="619720" ht="14.25" customHeight="1"/>
    <row r="619722" ht="14.25" customHeight="1"/>
    <row r="619724" ht="14.25" customHeight="1"/>
    <row r="619726" ht="14.25" customHeight="1"/>
    <row r="619728" ht="14.25" customHeight="1"/>
    <row r="619730" ht="14.25" customHeight="1"/>
    <row r="619732" ht="14.25" customHeight="1"/>
    <row r="619734" ht="14.25" customHeight="1"/>
    <row r="619736" ht="14.25" customHeight="1"/>
    <row r="619738" ht="14.25" customHeight="1"/>
    <row r="619740" ht="14.25" customHeight="1"/>
    <row r="619742" ht="14.25" customHeight="1"/>
    <row r="619744" ht="14.25" customHeight="1"/>
    <row r="619746" ht="14.25" customHeight="1"/>
    <row r="619748" ht="14.25" customHeight="1"/>
    <row r="619750" ht="14.25" customHeight="1"/>
    <row r="619752" ht="14.25" customHeight="1"/>
    <row r="619754" ht="14.25" customHeight="1"/>
    <row r="619756" ht="14.25" customHeight="1"/>
    <row r="619758" ht="14.25" customHeight="1"/>
    <row r="619760" ht="14.25" customHeight="1"/>
    <row r="619762" ht="14.25" customHeight="1"/>
    <row r="619764" ht="14.25" customHeight="1"/>
    <row r="619766" ht="14.25" customHeight="1"/>
    <row r="619768" ht="14.25" customHeight="1"/>
    <row r="619770" ht="14.25" customHeight="1"/>
    <row r="619772" ht="14.25" customHeight="1"/>
    <row r="619774" ht="14.25" customHeight="1"/>
    <row r="619776" ht="14.25" customHeight="1"/>
    <row r="619778" ht="14.25" customHeight="1"/>
    <row r="619780" ht="14.25" customHeight="1"/>
    <row r="619782" ht="14.25" customHeight="1"/>
    <row r="619784" ht="14.25" customHeight="1"/>
    <row r="619786" ht="14.25" customHeight="1"/>
    <row r="619788" ht="14.25" customHeight="1"/>
    <row r="619790" ht="14.25" customHeight="1"/>
    <row r="619792" ht="14.25" customHeight="1"/>
    <row r="619794" ht="14.25" customHeight="1"/>
    <row r="619796" ht="14.25" customHeight="1"/>
    <row r="619798" ht="14.25" customHeight="1"/>
    <row r="619800" ht="14.25" customHeight="1"/>
    <row r="619802" ht="14.25" customHeight="1"/>
    <row r="619804" ht="14.25" customHeight="1"/>
    <row r="619806" ht="14.25" customHeight="1"/>
    <row r="619808" ht="14.25" customHeight="1"/>
    <row r="619810" ht="14.25" customHeight="1"/>
    <row r="619812" ht="14.25" customHeight="1"/>
    <row r="619814" ht="14.25" customHeight="1"/>
    <row r="619816" ht="14.25" customHeight="1"/>
    <row r="619818" ht="14.25" customHeight="1"/>
    <row r="619820" ht="14.25" customHeight="1"/>
    <row r="619822" ht="14.25" customHeight="1"/>
    <row r="619824" ht="14.25" customHeight="1"/>
    <row r="619826" ht="14.25" customHeight="1"/>
    <row r="619828" ht="14.25" customHeight="1"/>
    <row r="619830" ht="14.25" customHeight="1"/>
    <row r="619832" ht="14.25" customHeight="1"/>
    <row r="619834" ht="14.25" customHeight="1"/>
    <row r="619836" ht="14.25" customHeight="1"/>
    <row r="619838" ht="14.25" customHeight="1"/>
    <row r="619840" ht="14.25" customHeight="1"/>
    <row r="619842" ht="14.25" customHeight="1"/>
    <row r="619844" ht="14.25" customHeight="1"/>
    <row r="619846" ht="14.25" customHeight="1"/>
    <row r="619848" ht="14.25" customHeight="1"/>
    <row r="619850" ht="14.25" customHeight="1"/>
    <row r="619852" ht="14.25" customHeight="1"/>
    <row r="619854" ht="14.25" customHeight="1"/>
    <row r="619856" ht="14.25" customHeight="1"/>
    <row r="619858" ht="14.25" customHeight="1"/>
    <row r="619860" ht="14.25" customHeight="1"/>
    <row r="619862" ht="14.25" customHeight="1"/>
    <row r="619864" ht="14.25" customHeight="1"/>
    <row r="619866" ht="14.25" customHeight="1"/>
    <row r="619868" ht="14.25" customHeight="1"/>
    <row r="619870" ht="14.25" customHeight="1"/>
    <row r="619872" ht="14.25" customHeight="1"/>
    <row r="619874" ht="14.25" customHeight="1"/>
    <row r="619876" ht="14.25" customHeight="1"/>
    <row r="619878" ht="14.25" customHeight="1"/>
    <row r="619880" ht="14.25" customHeight="1"/>
    <row r="619882" ht="14.25" customHeight="1"/>
    <row r="619884" ht="14.25" customHeight="1"/>
    <row r="619886" ht="14.25" customHeight="1"/>
    <row r="619888" ht="14.25" customHeight="1"/>
    <row r="619890" ht="14.25" customHeight="1"/>
    <row r="619892" ht="14.25" customHeight="1"/>
    <row r="619894" ht="14.25" customHeight="1"/>
    <row r="619896" ht="14.25" customHeight="1"/>
    <row r="619898" ht="14.25" customHeight="1"/>
    <row r="619900" ht="14.25" customHeight="1"/>
    <row r="619902" ht="14.25" customHeight="1"/>
    <row r="619904" ht="14.25" customHeight="1"/>
    <row r="619906" ht="14.25" customHeight="1"/>
    <row r="619908" ht="14.25" customHeight="1"/>
    <row r="619910" ht="14.25" customHeight="1"/>
    <row r="619912" ht="14.25" customHeight="1"/>
    <row r="619914" ht="14.25" customHeight="1"/>
    <row r="619916" ht="14.25" customHeight="1"/>
    <row r="619918" ht="14.25" customHeight="1"/>
    <row r="619920" ht="14.25" customHeight="1"/>
    <row r="619922" ht="14.25" customHeight="1"/>
    <row r="619924" ht="14.25" customHeight="1"/>
    <row r="619926" ht="14.25" customHeight="1"/>
    <row r="619928" ht="14.25" customHeight="1"/>
    <row r="619930" ht="14.25" customHeight="1"/>
    <row r="619932" ht="14.25" customHeight="1"/>
    <row r="619934" ht="14.25" customHeight="1"/>
    <row r="619936" ht="14.25" customHeight="1"/>
    <row r="619938" ht="14.25" customHeight="1"/>
    <row r="619940" ht="14.25" customHeight="1"/>
    <row r="619942" ht="14.25" customHeight="1"/>
    <row r="619944" ht="14.25" customHeight="1"/>
    <row r="619946" ht="14.25" customHeight="1"/>
    <row r="619948" ht="14.25" customHeight="1"/>
    <row r="619950" ht="14.25" customHeight="1"/>
    <row r="619952" ht="14.25" customHeight="1"/>
    <row r="619954" ht="14.25" customHeight="1"/>
    <row r="619956" ht="14.25" customHeight="1"/>
    <row r="619958" ht="14.25" customHeight="1"/>
    <row r="619960" ht="14.25" customHeight="1"/>
    <row r="619962" ht="14.25" customHeight="1"/>
    <row r="619964" ht="14.25" customHeight="1"/>
    <row r="619966" ht="14.25" customHeight="1"/>
    <row r="619968" ht="14.25" customHeight="1"/>
    <row r="619970" ht="14.25" customHeight="1"/>
    <row r="619972" ht="14.25" customHeight="1"/>
    <row r="619974" ht="14.25" customHeight="1"/>
    <row r="619976" ht="14.25" customHeight="1"/>
    <row r="619978" ht="14.25" customHeight="1"/>
    <row r="619980" ht="14.25" customHeight="1"/>
    <row r="619982" ht="14.25" customHeight="1"/>
    <row r="619984" ht="14.25" customHeight="1"/>
    <row r="619986" ht="14.25" customHeight="1"/>
    <row r="619988" ht="14.25" customHeight="1"/>
    <row r="619990" ht="14.25" customHeight="1"/>
    <row r="619992" ht="14.25" customHeight="1"/>
    <row r="619994" ht="14.25" customHeight="1"/>
    <row r="619996" ht="14.25" customHeight="1"/>
    <row r="619998" ht="14.25" customHeight="1"/>
    <row r="620000" ht="14.25" customHeight="1"/>
    <row r="620002" ht="14.25" customHeight="1"/>
    <row r="620004" ht="14.25" customHeight="1"/>
    <row r="620006" ht="14.25" customHeight="1"/>
    <row r="620008" ht="14.25" customHeight="1"/>
    <row r="620010" ht="14.25" customHeight="1"/>
    <row r="620012" ht="14.25" customHeight="1"/>
    <row r="620014" ht="14.25" customHeight="1"/>
    <row r="620016" ht="14.25" customHeight="1"/>
    <row r="620018" ht="14.25" customHeight="1"/>
    <row r="620020" ht="14.25" customHeight="1"/>
    <row r="620022" ht="14.25" customHeight="1"/>
    <row r="620024" ht="14.25" customHeight="1"/>
    <row r="620026" ht="14.25" customHeight="1"/>
    <row r="620028" ht="14.25" customHeight="1"/>
    <row r="620030" ht="14.25" customHeight="1"/>
    <row r="620032" ht="14.25" customHeight="1"/>
    <row r="620034" ht="14.25" customHeight="1"/>
    <row r="620036" ht="14.25" customHeight="1"/>
    <row r="620038" ht="14.25" customHeight="1"/>
    <row r="620040" ht="14.25" customHeight="1"/>
    <row r="620042" ht="14.25" customHeight="1"/>
    <row r="620044" ht="14.25" customHeight="1"/>
    <row r="620046" ht="14.25" customHeight="1"/>
    <row r="620048" ht="14.25" customHeight="1"/>
    <row r="620050" ht="14.25" customHeight="1"/>
    <row r="620052" ht="14.25" customHeight="1"/>
    <row r="620054" ht="14.25" customHeight="1"/>
    <row r="620056" ht="14.25" customHeight="1"/>
    <row r="620058" ht="14.25" customHeight="1"/>
    <row r="620060" ht="14.25" customHeight="1"/>
    <row r="620062" ht="14.25" customHeight="1"/>
    <row r="620064" ht="14.25" customHeight="1"/>
    <row r="620066" ht="14.25" customHeight="1"/>
    <row r="620068" ht="14.25" customHeight="1"/>
    <row r="620070" ht="14.25" customHeight="1"/>
    <row r="620072" ht="14.25" customHeight="1"/>
    <row r="620074" ht="14.25" customHeight="1"/>
    <row r="620076" ht="14.25" customHeight="1"/>
    <row r="620078" ht="14.25" customHeight="1"/>
    <row r="620080" ht="14.25" customHeight="1"/>
    <row r="620082" ht="14.25" customHeight="1"/>
    <row r="620084" ht="14.25" customHeight="1"/>
    <row r="620086" ht="14.25" customHeight="1"/>
    <row r="620088" ht="14.25" customHeight="1"/>
    <row r="620090" ht="14.25" customHeight="1"/>
    <row r="620092" ht="14.25" customHeight="1"/>
    <row r="620094" ht="14.25" customHeight="1"/>
    <row r="620096" ht="14.25" customHeight="1"/>
    <row r="620098" ht="14.25" customHeight="1"/>
    <row r="620100" ht="14.25" customHeight="1"/>
    <row r="620102" ht="14.25" customHeight="1"/>
    <row r="620104" ht="14.25" customHeight="1"/>
    <row r="620106" ht="14.25" customHeight="1"/>
    <row r="620108" ht="14.25" customHeight="1"/>
    <row r="620110" ht="14.25" customHeight="1"/>
    <row r="620112" ht="14.25" customHeight="1"/>
    <row r="620114" ht="14.25" customHeight="1"/>
    <row r="620116" ht="14.25" customHeight="1"/>
    <row r="620118" ht="14.25" customHeight="1"/>
    <row r="620120" ht="14.25" customHeight="1"/>
    <row r="620122" ht="14.25" customHeight="1"/>
    <row r="620124" ht="14.25" customHeight="1"/>
    <row r="620126" ht="14.25" customHeight="1"/>
    <row r="620128" ht="14.25" customHeight="1"/>
    <row r="620130" ht="14.25" customHeight="1"/>
    <row r="620132" ht="14.25" customHeight="1"/>
    <row r="620134" ht="14.25" customHeight="1"/>
    <row r="620136" ht="14.25" customHeight="1"/>
    <row r="620138" ht="14.25" customHeight="1"/>
    <row r="620140" ht="14.25" customHeight="1"/>
    <row r="620142" ht="14.25" customHeight="1"/>
    <row r="620144" ht="14.25" customHeight="1"/>
    <row r="620146" ht="14.25" customHeight="1"/>
    <row r="620148" ht="14.25" customHeight="1"/>
    <row r="620150" ht="14.25" customHeight="1"/>
    <row r="620152" ht="14.25" customHeight="1"/>
    <row r="620154" ht="14.25" customHeight="1"/>
    <row r="620156" ht="14.25" customHeight="1"/>
    <row r="620158" ht="14.25" customHeight="1"/>
    <row r="620160" ht="14.25" customHeight="1"/>
    <row r="620162" ht="14.25" customHeight="1"/>
    <row r="620164" ht="14.25" customHeight="1"/>
    <row r="620166" ht="14.25" customHeight="1"/>
    <row r="620168" ht="14.25" customHeight="1"/>
    <row r="620170" ht="14.25" customHeight="1"/>
    <row r="620172" ht="14.25" customHeight="1"/>
    <row r="620174" ht="14.25" customHeight="1"/>
    <row r="620176" ht="14.25" customHeight="1"/>
    <row r="620178" ht="14.25" customHeight="1"/>
    <row r="620180" ht="14.25" customHeight="1"/>
    <row r="620182" ht="14.25" customHeight="1"/>
    <row r="620184" ht="14.25" customHeight="1"/>
    <row r="620186" ht="14.25" customHeight="1"/>
    <row r="620188" ht="14.25" customHeight="1"/>
    <row r="620190" ht="14.25" customHeight="1"/>
    <row r="620192" ht="14.25" customHeight="1"/>
    <row r="620194" ht="14.25" customHeight="1"/>
    <row r="620196" ht="14.25" customHeight="1"/>
    <row r="620198" ht="14.25" customHeight="1"/>
    <row r="620200" ht="14.25" customHeight="1"/>
    <row r="620202" ht="14.25" customHeight="1"/>
    <row r="620204" ht="14.25" customHeight="1"/>
    <row r="620206" ht="14.25" customHeight="1"/>
    <row r="620208" ht="14.25" customHeight="1"/>
    <row r="620210" ht="14.25" customHeight="1"/>
    <row r="620212" ht="14.25" customHeight="1"/>
    <row r="620214" ht="14.25" customHeight="1"/>
    <row r="620216" ht="14.25" customHeight="1"/>
    <row r="620218" ht="14.25" customHeight="1"/>
    <row r="620220" ht="14.25" customHeight="1"/>
    <row r="620222" ht="14.25" customHeight="1"/>
    <row r="620224" ht="14.25" customHeight="1"/>
    <row r="620226" ht="14.25" customHeight="1"/>
    <row r="620228" ht="14.25" customHeight="1"/>
    <row r="620230" ht="14.25" customHeight="1"/>
    <row r="620232" ht="14.25" customHeight="1"/>
    <row r="620234" ht="14.25" customHeight="1"/>
    <row r="620236" ht="14.25" customHeight="1"/>
    <row r="620238" ht="14.25" customHeight="1"/>
    <row r="620240" ht="14.25" customHeight="1"/>
    <row r="620242" ht="14.25" customHeight="1"/>
    <row r="620244" ht="14.25" customHeight="1"/>
    <row r="620246" ht="14.25" customHeight="1"/>
    <row r="620248" ht="14.25" customHeight="1"/>
    <row r="620250" ht="14.25" customHeight="1"/>
    <row r="620252" ht="14.25" customHeight="1"/>
    <row r="620254" ht="14.25" customHeight="1"/>
    <row r="620256" ht="14.25" customHeight="1"/>
    <row r="620258" ht="14.25" customHeight="1"/>
    <row r="620260" ht="14.25" customHeight="1"/>
    <row r="620262" ht="14.25" customHeight="1"/>
    <row r="620264" ht="14.25" customHeight="1"/>
    <row r="620266" ht="14.25" customHeight="1"/>
    <row r="620268" ht="14.25" customHeight="1"/>
    <row r="620270" ht="14.25" customHeight="1"/>
    <row r="620272" ht="14.25" customHeight="1"/>
    <row r="620274" ht="14.25" customHeight="1"/>
    <row r="620276" ht="14.25" customHeight="1"/>
    <row r="620278" ht="14.25" customHeight="1"/>
    <row r="620280" ht="14.25" customHeight="1"/>
    <row r="620282" ht="14.25" customHeight="1"/>
    <row r="620284" ht="14.25" customHeight="1"/>
    <row r="620286" ht="14.25" customHeight="1"/>
    <row r="620288" ht="14.25" customHeight="1"/>
    <row r="620290" ht="14.25" customHeight="1"/>
    <row r="620292" ht="14.25" customHeight="1"/>
    <row r="620294" ht="14.25" customHeight="1"/>
    <row r="620296" ht="14.25" customHeight="1"/>
    <row r="620298" ht="14.25" customHeight="1"/>
    <row r="620300" ht="14.25" customHeight="1"/>
    <row r="620302" ht="14.25" customHeight="1"/>
    <row r="620304" ht="14.25" customHeight="1"/>
    <row r="620306" ht="14.25" customHeight="1"/>
    <row r="620308" ht="14.25" customHeight="1"/>
    <row r="620310" ht="14.25" customHeight="1"/>
    <row r="620312" ht="14.25" customHeight="1"/>
    <row r="620314" ht="14.25" customHeight="1"/>
    <row r="620316" ht="14.25" customHeight="1"/>
    <row r="620318" ht="14.25" customHeight="1"/>
    <row r="620320" ht="14.25" customHeight="1"/>
    <row r="620322" ht="14.25" customHeight="1"/>
    <row r="620324" ht="14.25" customHeight="1"/>
    <row r="620326" ht="14.25" customHeight="1"/>
    <row r="620328" ht="14.25" customHeight="1"/>
    <row r="620330" ht="14.25" customHeight="1"/>
    <row r="620332" ht="14.25" customHeight="1"/>
    <row r="620334" ht="14.25" customHeight="1"/>
    <row r="620336" ht="14.25" customHeight="1"/>
    <row r="620338" ht="14.25" customHeight="1"/>
    <row r="620340" ht="14.25" customHeight="1"/>
    <row r="620342" ht="14.25" customHeight="1"/>
    <row r="620344" ht="14.25" customHeight="1"/>
    <row r="620346" ht="14.25" customHeight="1"/>
    <row r="620348" ht="14.25" customHeight="1"/>
    <row r="620350" ht="14.25" customHeight="1"/>
    <row r="620352" ht="14.25" customHeight="1"/>
    <row r="620354" ht="14.25" customHeight="1"/>
    <row r="620356" ht="14.25" customHeight="1"/>
    <row r="620358" ht="14.25" customHeight="1"/>
    <row r="620360" ht="14.25" customHeight="1"/>
    <row r="620362" ht="14.25" customHeight="1"/>
    <row r="620364" ht="14.25" customHeight="1"/>
    <row r="620366" ht="14.25" customHeight="1"/>
    <row r="620368" ht="14.25" customHeight="1"/>
    <row r="620370" ht="14.25" customHeight="1"/>
    <row r="620372" ht="14.25" customHeight="1"/>
    <row r="620374" ht="14.25" customHeight="1"/>
    <row r="620376" ht="14.25" customHeight="1"/>
    <row r="620378" ht="14.25" customHeight="1"/>
    <row r="620380" ht="14.25" customHeight="1"/>
    <row r="620382" ht="14.25" customHeight="1"/>
    <row r="620384" ht="14.25" customHeight="1"/>
    <row r="620386" ht="14.25" customHeight="1"/>
    <row r="620388" ht="14.25" customHeight="1"/>
    <row r="620390" ht="14.25" customHeight="1"/>
    <row r="620392" ht="14.25" customHeight="1"/>
    <row r="620394" ht="14.25" customHeight="1"/>
    <row r="620396" ht="14.25" customHeight="1"/>
    <row r="620398" ht="14.25" customHeight="1"/>
    <row r="620400" ht="14.25" customHeight="1"/>
    <row r="620402" ht="14.25" customHeight="1"/>
    <row r="620404" ht="14.25" customHeight="1"/>
    <row r="620406" ht="14.25" customHeight="1"/>
    <row r="620408" ht="14.25" customHeight="1"/>
    <row r="620410" ht="14.25" customHeight="1"/>
    <row r="620412" ht="14.25" customHeight="1"/>
    <row r="620414" ht="14.25" customHeight="1"/>
    <row r="620416" ht="14.25" customHeight="1"/>
    <row r="620418" ht="14.25" customHeight="1"/>
    <row r="620420" ht="14.25" customHeight="1"/>
    <row r="620422" ht="14.25" customHeight="1"/>
    <row r="620424" ht="14.25" customHeight="1"/>
    <row r="620426" ht="14.25" customHeight="1"/>
    <row r="620428" ht="14.25" customHeight="1"/>
    <row r="620430" ht="14.25" customHeight="1"/>
    <row r="620432" ht="14.25" customHeight="1"/>
    <row r="620434" ht="14.25" customHeight="1"/>
    <row r="620436" ht="14.25" customHeight="1"/>
    <row r="620438" ht="14.25" customHeight="1"/>
    <row r="620440" ht="14.25" customHeight="1"/>
    <row r="620442" ht="14.25" customHeight="1"/>
    <row r="620444" ht="14.25" customHeight="1"/>
    <row r="620446" ht="14.25" customHeight="1"/>
    <row r="620448" ht="14.25" customHeight="1"/>
    <row r="620450" ht="14.25" customHeight="1"/>
    <row r="620452" ht="14.25" customHeight="1"/>
    <row r="620454" ht="14.25" customHeight="1"/>
    <row r="620456" ht="14.25" customHeight="1"/>
    <row r="620458" ht="14.25" customHeight="1"/>
    <row r="620460" ht="14.25" customHeight="1"/>
    <row r="620462" ht="14.25" customHeight="1"/>
    <row r="620464" ht="14.25" customHeight="1"/>
    <row r="620466" ht="14.25" customHeight="1"/>
    <row r="620468" ht="14.25" customHeight="1"/>
    <row r="620470" ht="14.25" customHeight="1"/>
    <row r="620472" ht="14.25" customHeight="1"/>
    <row r="620474" ht="14.25" customHeight="1"/>
    <row r="620476" ht="14.25" customHeight="1"/>
    <row r="620478" ht="14.25" customHeight="1"/>
    <row r="620480" ht="14.25" customHeight="1"/>
    <row r="620482" ht="14.25" customHeight="1"/>
    <row r="620484" ht="14.25" customHeight="1"/>
    <row r="620486" ht="14.25" customHeight="1"/>
    <row r="620488" ht="14.25" customHeight="1"/>
    <row r="620490" ht="14.25" customHeight="1"/>
    <row r="620492" ht="14.25" customHeight="1"/>
    <row r="620494" ht="14.25" customHeight="1"/>
    <row r="620496" ht="14.25" customHeight="1"/>
    <row r="620498" ht="14.25" customHeight="1"/>
    <row r="620500" ht="14.25" customHeight="1"/>
    <row r="620502" ht="14.25" customHeight="1"/>
    <row r="620504" ht="14.25" customHeight="1"/>
    <row r="620506" ht="14.25" customHeight="1"/>
    <row r="620508" ht="14.25" customHeight="1"/>
    <row r="620510" ht="14.25" customHeight="1"/>
    <row r="620512" ht="14.25" customHeight="1"/>
    <row r="620514" ht="14.25" customHeight="1"/>
    <row r="620516" ht="14.25" customHeight="1"/>
    <row r="620518" ht="14.25" customHeight="1"/>
    <row r="620520" ht="14.25" customHeight="1"/>
    <row r="620522" ht="14.25" customHeight="1"/>
    <row r="620524" ht="14.25" customHeight="1"/>
    <row r="620526" ht="14.25" customHeight="1"/>
    <row r="620528" ht="14.25" customHeight="1"/>
    <row r="620530" ht="14.25" customHeight="1"/>
    <row r="620532" ht="14.25" customHeight="1"/>
    <row r="620534" ht="14.25" customHeight="1"/>
    <row r="620536" ht="14.25" customHeight="1"/>
    <row r="620538" ht="14.25" customHeight="1"/>
    <row r="620540" ht="14.25" customHeight="1"/>
    <row r="620542" ht="14.25" customHeight="1"/>
    <row r="620544" ht="14.25" customHeight="1"/>
    <row r="620546" ht="14.25" customHeight="1"/>
    <row r="620548" ht="14.25" customHeight="1"/>
    <row r="620550" ht="14.25" customHeight="1"/>
    <row r="620552" ht="14.25" customHeight="1"/>
    <row r="620554" ht="14.25" customHeight="1"/>
    <row r="620556" ht="14.25" customHeight="1"/>
    <row r="620558" ht="14.25" customHeight="1"/>
    <row r="620560" ht="14.25" customHeight="1"/>
    <row r="620562" ht="14.25" customHeight="1"/>
    <row r="620564" ht="14.25" customHeight="1"/>
    <row r="620566" ht="14.25" customHeight="1"/>
    <row r="620568" ht="14.25" customHeight="1"/>
    <row r="620570" ht="14.25" customHeight="1"/>
    <row r="620572" ht="14.25" customHeight="1"/>
    <row r="620574" ht="14.25" customHeight="1"/>
    <row r="620576" ht="14.25" customHeight="1"/>
    <row r="620578" ht="14.25" customHeight="1"/>
    <row r="620580" ht="14.25" customHeight="1"/>
    <row r="620582" ht="14.25" customHeight="1"/>
    <row r="620584" ht="14.25" customHeight="1"/>
    <row r="620586" ht="14.25" customHeight="1"/>
    <row r="620588" ht="14.25" customHeight="1"/>
    <row r="620590" ht="14.25" customHeight="1"/>
    <row r="620592" ht="14.25" customHeight="1"/>
    <row r="620594" ht="14.25" customHeight="1"/>
    <row r="620596" ht="14.25" customHeight="1"/>
    <row r="620598" ht="14.25" customHeight="1"/>
    <row r="620600" ht="14.25" customHeight="1"/>
    <row r="620602" ht="14.25" customHeight="1"/>
    <row r="620604" ht="14.25" customHeight="1"/>
    <row r="620606" ht="14.25" customHeight="1"/>
    <row r="620608" ht="14.25" customHeight="1"/>
    <row r="620610" ht="14.25" customHeight="1"/>
    <row r="620612" ht="14.25" customHeight="1"/>
    <row r="620614" ht="14.25" customHeight="1"/>
    <row r="620616" ht="14.25" customHeight="1"/>
    <row r="620618" ht="14.25" customHeight="1"/>
    <row r="620620" ht="14.25" customHeight="1"/>
    <row r="620622" ht="14.25" customHeight="1"/>
    <row r="620624" ht="14.25" customHeight="1"/>
    <row r="620626" ht="14.25" customHeight="1"/>
    <row r="620628" ht="14.25" customHeight="1"/>
    <row r="620630" ht="14.25" customHeight="1"/>
    <row r="620632" ht="14.25" customHeight="1"/>
    <row r="620634" ht="14.25" customHeight="1"/>
    <row r="620636" ht="14.25" customHeight="1"/>
    <row r="620638" ht="14.25" customHeight="1"/>
    <row r="620640" ht="14.25" customHeight="1"/>
    <row r="620642" ht="14.25" customHeight="1"/>
    <row r="620644" ht="14.25" customHeight="1"/>
    <row r="620646" ht="14.25" customHeight="1"/>
    <row r="620648" ht="14.25" customHeight="1"/>
    <row r="620650" ht="14.25" customHeight="1"/>
    <row r="620652" ht="14.25" customHeight="1"/>
    <row r="620654" ht="14.25" customHeight="1"/>
    <row r="620656" ht="14.25" customHeight="1"/>
    <row r="620658" ht="14.25" customHeight="1"/>
    <row r="620660" ht="14.25" customHeight="1"/>
    <row r="620662" ht="14.25" customHeight="1"/>
    <row r="620664" ht="14.25" customHeight="1"/>
    <row r="620666" ht="14.25" customHeight="1"/>
    <row r="620668" ht="14.25" customHeight="1"/>
    <row r="620670" ht="14.25" customHeight="1"/>
    <row r="620672" ht="14.25" customHeight="1"/>
    <row r="620674" ht="14.25" customHeight="1"/>
    <row r="620676" ht="14.25" customHeight="1"/>
    <row r="620678" ht="14.25" customHeight="1"/>
    <row r="620680" ht="14.25" customHeight="1"/>
    <row r="620682" ht="14.25" customHeight="1"/>
    <row r="620684" ht="14.25" customHeight="1"/>
    <row r="620686" ht="14.25" customHeight="1"/>
    <row r="620688" ht="14.25" customHeight="1"/>
    <row r="620690" ht="14.25" customHeight="1"/>
    <row r="620692" ht="14.25" customHeight="1"/>
    <row r="620694" ht="14.25" customHeight="1"/>
    <row r="620696" ht="14.25" customHeight="1"/>
    <row r="620698" ht="14.25" customHeight="1"/>
    <row r="620700" ht="14.25" customHeight="1"/>
    <row r="620702" ht="14.25" customHeight="1"/>
    <row r="620704" ht="14.25" customHeight="1"/>
    <row r="620706" ht="14.25" customHeight="1"/>
    <row r="620708" ht="14.25" customHeight="1"/>
    <row r="620710" ht="14.25" customHeight="1"/>
    <row r="620712" ht="14.25" customHeight="1"/>
    <row r="620714" ht="14.25" customHeight="1"/>
    <row r="620716" ht="14.25" customHeight="1"/>
    <row r="620718" ht="14.25" customHeight="1"/>
    <row r="620720" ht="14.25" customHeight="1"/>
    <row r="620722" ht="14.25" customHeight="1"/>
    <row r="620724" ht="14.25" customHeight="1"/>
    <row r="620726" ht="14.25" customHeight="1"/>
    <row r="620728" ht="14.25" customHeight="1"/>
    <row r="620730" ht="14.25" customHeight="1"/>
    <row r="620732" ht="14.25" customHeight="1"/>
    <row r="620734" ht="14.25" customHeight="1"/>
    <row r="620736" ht="14.25" customHeight="1"/>
    <row r="620738" ht="14.25" customHeight="1"/>
    <row r="620740" ht="14.25" customHeight="1"/>
    <row r="620742" ht="14.25" customHeight="1"/>
    <row r="620744" ht="14.25" customHeight="1"/>
    <row r="620746" ht="14.25" customHeight="1"/>
    <row r="620748" ht="14.25" customHeight="1"/>
    <row r="620750" ht="14.25" customHeight="1"/>
    <row r="620752" ht="14.25" customHeight="1"/>
    <row r="620754" ht="14.25" customHeight="1"/>
    <row r="620756" ht="14.25" customHeight="1"/>
    <row r="620758" ht="14.25" customHeight="1"/>
    <row r="620760" ht="14.25" customHeight="1"/>
    <row r="620762" ht="14.25" customHeight="1"/>
    <row r="620764" ht="14.25" customHeight="1"/>
    <row r="620766" ht="14.25" customHeight="1"/>
    <row r="620768" ht="14.25" customHeight="1"/>
    <row r="620770" ht="14.25" customHeight="1"/>
    <row r="620772" ht="14.25" customHeight="1"/>
    <row r="620774" ht="14.25" customHeight="1"/>
    <row r="620776" ht="14.25" customHeight="1"/>
    <row r="620778" ht="14.25" customHeight="1"/>
    <row r="620780" ht="14.25" customHeight="1"/>
    <row r="620782" ht="14.25" customHeight="1"/>
    <row r="620784" ht="14.25" customHeight="1"/>
    <row r="620786" ht="14.25" customHeight="1"/>
    <row r="620788" ht="14.25" customHeight="1"/>
    <row r="620790" ht="14.25" customHeight="1"/>
    <row r="620792" ht="14.25" customHeight="1"/>
    <row r="620794" ht="14.25" customHeight="1"/>
    <row r="620796" ht="14.25" customHeight="1"/>
    <row r="620798" ht="14.25" customHeight="1"/>
    <row r="620800" ht="14.25" customHeight="1"/>
    <row r="620802" ht="14.25" customHeight="1"/>
    <row r="620804" ht="14.25" customHeight="1"/>
    <row r="620806" ht="14.25" customHeight="1"/>
    <row r="620808" ht="14.25" customHeight="1"/>
    <row r="620810" ht="14.25" customHeight="1"/>
    <row r="620812" ht="14.25" customHeight="1"/>
    <row r="620814" ht="14.25" customHeight="1"/>
    <row r="620816" ht="14.25" customHeight="1"/>
    <row r="620818" ht="14.25" customHeight="1"/>
    <row r="620820" ht="14.25" customHeight="1"/>
    <row r="620822" ht="14.25" customHeight="1"/>
    <row r="620824" ht="14.25" customHeight="1"/>
    <row r="620826" ht="14.25" customHeight="1"/>
    <row r="620828" ht="14.25" customHeight="1"/>
    <row r="620830" ht="14.25" customHeight="1"/>
    <row r="620832" ht="14.25" customHeight="1"/>
    <row r="620834" ht="14.25" customHeight="1"/>
    <row r="620836" ht="14.25" customHeight="1"/>
    <row r="620838" ht="14.25" customHeight="1"/>
    <row r="620840" ht="14.25" customHeight="1"/>
    <row r="620842" ht="14.25" customHeight="1"/>
    <row r="620844" ht="14.25" customHeight="1"/>
    <row r="620846" ht="14.25" customHeight="1"/>
    <row r="620848" ht="14.25" customHeight="1"/>
    <row r="620850" ht="14.25" customHeight="1"/>
    <row r="620852" ht="14.25" customHeight="1"/>
    <row r="620854" ht="14.25" customHeight="1"/>
    <row r="620856" ht="14.25" customHeight="1"/>
    <row r="620858" ht="14.25" customHeight="1"/>
    <row r="620860" ht="14.25" customHeight="1"/>
    <row r="620862" ht="14.25" customHeight="1"/>
    <row r="620864" ht="14.25" customHeight="1"/>
    <row r="620866" ht="14.25" customHeight="1"/>
    <row r="620868" ht="14.25" customHeight="1"/>
    <row r="620870" ht="14.25" customHeight="1"/>
    <row r="620872" ht="14.25" customHeight="1"/>
    <row r="620874" ht="14.25" customHeight="1"/>
    <row r="620876" ht="14.25" customHeight="1"/>
    <row r="620878" ht="14.25" customHeight="1"/>
    <row r="620880" ht="14.25" customHeight="1"/>
    <row r="620882" ht="14.25" customHeight="1"/>
    <row r="620884" ht="14.25" customHeight="1"/>
    <row r="620886" ht="14.25" customHeight="1"/>
    <row r="620888" ht="14.25" customHeight="1"/>
    <row r="620890" ht="14.25" customHeight="1"/>
    <row r="620892" ht="14.25" customHeight="1"/>
    <row r="620894" ht="14.25" customHeight="1"/>
    <row r="620896" ht="14.25" customHeight="1"/>
    <row r="620898" ht="14.25" customHeight="1"/>
    <row r="620900" ht="14.25" customHeight="1"/>
    <row r="620902" ht="14.25" customHeight="1"/>
    <row r="620904" ht="14.25" customHeight="1"/>
    <row r="620906" ht="14.25" customHeight="1"/>
    <row r="620908" ht="14.25" customHeight="1"/>
    <row r="620910" ht="14.25" customHeight="1"/>
    <row r="620912" ht="14.25" customHeight="1"/>
    <row r="620914" ht="14.25" customHeight="1"/>
    <row r="620916" ht="14.25" customHeight="1"/>
    <row r="620918" ht="14.25" customHeight="1"/>
    <row r="620920" ht="14.25" customHeight="1"/>
    <row r="620922" ht="14.25" customHeight="1"/>
    <row r="620924" ht="14.25" customHeight="1"/>
    <row r="620926" ht="14.25" customHeight="1"/>
    <row r="620928" ht="14.25" customHeight="1"/>
    <row r="620930" ht="14.25" customHeight="1"/>
    <row r="620932" ht="14.25" customHeight="1"/>
    <row r="620934" ht="14.25" customHeight="1"/>
    <row r="620936" ht="14.25" customHeight="1"/>
    <row r="620938" ht="14.25" customHeight="1"/>
    <row r="620940" ht="14.25" customHeight="1"/>
    <row r="620942" ht="14.25" customHeight="1"/>
    <row r="620944" ht="14.25" customHeight="1"/>
    <row r="620946" ht="14.25" customHeight="1"/>
    <row r="620948" ht="14.25" customHeight="1"/>
    <row r="620950" ht="14.25" customHeight="1"/>
    <row r="620952" ht="14.25" customHeight="1"/>
    <row r="620954" ht="14.25" customHeight="1"/>
    <row r="620956" ht="14.25" customHeight="1"/>
    <row r="620958" ht="14.25" customHeight="1"/>
    <row r="620960" ht="14.25" customHeight="1"/>
    <row r="620962" ht="14.25" customHeight="1"/>
    <row r="620964" ht="14.25" customHeight="1"/>
    <row r="620966" ht="14.25" customHeight="1"/>
    <row r="620968" ht="14.25" customHeight="1"/>
    <row r="620970" ht="14.25" customHeight="1"/>
    <row r="620972" ht="14.25" customHeight="1"/>
    <row r="620974" ht="14.25" customHeight="1"/>
    <row r="620976" ht="14.25" customHeight="1"/>
    <row r="620978" ht="14.25" customHeight="1"/>
    <row r="620980" ht="14.25" customHeight="1"/>
    <row r="620982" ht="14.25" customHeight="1"/>
    <row r="620984" ht="14.25" customHeight="1"/>
    <row r="620986" ht="14.25" customHeight="1"/>
    <row r="620988" ht="14.25" customHeight="1"/>
    <row r="620990" ht="14.25" customHeight="1"/>
    <row r="620992" ht="14.25" customHeight="1"/>
    <row r="620994" ht="14.25" customHeight="1"/>
    <row r="620996" ht="14.25" customHeight="1"/>
    <row r="620998" ht="14.25" customHeight="1"/>
    <row r="621000" ht="14.25" customHeight="1"/>
    <row r="621002" ht="14.25" customHeight="1"/>
    <row r="621004" ht="14.25" customHeight="1"/>
    <row r="621006" ht="14.25" customHeight="1"/>
    <row r="621008" ht="14.25" customHeight="1"/>
    <row r="621010" ht="14.25" customHeight="1"/>
    <row r="621012" ht="14.25" customHeight="1"/>
    <row r="621014" ht="14.25" customHeight="1"/>
    <row r="621016" ht="14.25" customHeight="1"/>
    <row r="621018" ht="14.25" customHeight="1"/>
    <row r="621020" ht="14.25" customHeight="1"/>
    <row r="621022" ht="14.25" customHeight="1"/>
    <row r="621024" ht="14.25" customHeight="1"/>
    <row r="621026" ht="14.25" customHeight="1"/>
    <row r="621028" ht="14.25" customHeight="1"/>
    <row r="621030" ht="14.25" customHeight="1"/>
    <row r="621032" ht="14.25" customHeight="1"/>
    <row r="621034" ht="14.25" customHeight="1"/>
    <row r="621036" ht="14.25" customHeight="1"/>
    <row r="621038" ht="14.25" customHeight="1"/>
    <row r="621040" ht="14.25" customHeight="1"/>
    <row r="621042" ht="14.25" customHeight="1"/>
    <row r="621044" ht="14.25" customHeight="1"/>
    <row r="621046" ht="14.25" customHeight="1"/>
    <row r="621048" ht="14.25" customHeight="1"/>
    <row r="621050" ht="14.25" customHeight="1"/>
    <row r="621052" ht="14.25" customHeight="1"/>
    <row r="621054" ht="14.25" customHeight="1"/>
    <row r="621056" ht="14.25" customHeight="1"/>
    <row r="621058" ht="14.25" customHeight="1"/>
    <row r="621060" ht="14.25" customHeight="1"/>
    <row r="621062" ht="14.25" customHeight="1"/>
    <row r="621064" ht="14.25" customHeight="1"/>
    <row r="621066" ht="14.25" customHeight="1"/>
    <row r="621068" ht="14.25" customHeight="1"/>
    <row r="621070" ht="14.25" customHeight="1"/>
    <row r="621072" ht="14.25" customHeight="1"/>
    <row r="621074" ht="14.25" customHeight="1"/>
    <row r="621076" ht="14.25" customHeight="1"/>
    <row r="621078" ht="14.25" customHeight="1"/>
    <row r="621080" ht="14.25" customHeight="1"/>
    <row r="621082" ht="14.25" customHeight="1"/>
    <row r="621084" ht="14.25" customHeight="1"/>
    <row r="621086" ht="14.25" customHeight="1"/>
    <row r="621088" ht="14.25" customHeight="1"/>
    <row r="621090" ht="14.25" customHeight="1"/>
    <row r="621092" ht="14.25" customHeight="1"/>
    <row r="621094" ht="14.25" customHeight="1"/>
    <row r="621096" ht="14.25" customHeight="1"/>
    <row r="621098" ht="14.25" customHeight="1"/>
    <row r="621100" ht="14.25" customHeight="1"/>
    <row r="621102" ht="14.25" customHeight="1"/>
    <row r="621104" ht="14.25" customHeight="1"/>
    <row r="621106" ht="14.25" customHeight="1"/>
    <row r="621108" ht="14.25" customHeight="1"/>
    <row r="621110" ht="14.25" customHeight="1"/>
    <row r="621112" ht="14.25" customHeight="1"/>
    <row r="621114" ht="14.25" customHeight="1"/>
    <row r="621116" ht="14.25" customHeight="1"/>
    <row r="621118" ht="14.25" customHeight="1"/>
    <row r="621120" ht="14.25" customHeight="1"/>
    <row r="621122" ht="14.25" customHeight="1"/>
    <row r="621124" ht="14.25" customHeight="1"/>
    <row r="621126" ht="14.25" customHeight="1"/>
    <row r="621128" ht="14.25" customHeight="1"/>
    <row r="621130" ht="14.25" customHeight="1"/>
    <row r="621132" ht="14.25" customHeight="1"/>
    <row r="621134" ht="14.25" customHeight="1"/>
    <row r="621136" ht="14.25" customHeight="1"/>
    <row r="621138" ht="14.25" customHeight="1"/>
    <row r="621140" ht="14.25" customHeight="1"/>
    <row r="621142" ht="14.25" customHeight="1"/>
    <row r="621144" ht="14.25" customHeight="1"/>
    <row r="621146" ht="14.25" customHeight="1"/>
    <row r="621148" ht="14.25" customHeight="1"/>
    <row r="621150" ht="14.25" customHeight="1"/>
    <row r="621152" ht="14.25" customHeight="1"/>
    <row r="621154" ht="14.25" customHeight="1"/>
    <row r="621156" ht="14.25" customHeight="1"/>
    <row r="621158" ht="14.25" customHeight="1"/>
    <row r="621160" ht="14.25" customHeight="1"/>
    <row r="621162" ht="14.25" customHeight="1"/>
    <row r="621164" ht="14.25" customHeight="1"/>
    <row r="621166" ht="14.25" customHeight="1"/>
    <row r="621168" ht="14.25" customHeight="1"/>
    <row r="621170" ht="14.25" customHeight="1"/>
    <row r="621172" ht="14.25" customHeight="1"/>
    <row r="621174" ht="14.25" customHeight="1"/>
    <row r="621176" ht="14.25" customHeight="1"/>
    <row r="621178" ht="14.25" customHeight="1"/>
    <row r="621180" ht="14.25" customHeight="1"/>
    <row r="621182" ht="14.25" customHeight="1"/>
    <row r="621184" ht="14.25" customHeight="1"/>
    <row r="621186" ht="14.25" customHeight="1"/>
    <row r="621188" ht="14.25" customHeight="1"/>
    <row r="621190" ht="14.25" customHeight="1"/>
    <row r="621192" ht="14.25" customHeight="1"/>
    <row r="621194" ht="14.25" customHeight="1"/>
    <row r="621196" ht="14.25" customHeight="1"/>
    <row r="621198" ht="14.25" customHeight="1"/>
    <row r="621200" ht="14.25" customHeight="1"/>
    <row r="621202" ht="14.25" customHeight="1"/>
    <row r="621204" ht="14.25" customHeight="1"/>
    <row r="621206" ht="14.25" customHeight="1"/>
    <row r="621208" ht="14.25" customHeight="1"/>
    <row r="621210" ht="14.25" customHeight="1"/>
    <row r="621212" ht="14.25" customHeight="1"/>
    <row r="621214" ht="14.25" customHeight="1"/>
    <row r="621216" ht="14.25" customHeight="1"/>
    <row r="621218" ht="14.25" customHeight="1"/>
    <row r="621220" ht="14.25" customHeight="1"/>
    <row r="621222" ht="14.25" customHeight="1"/>
    <row r="621224" ht="14.25" customHeight="1"/>
    <row r="621226" ht="14.25" customHeight="1"/>
    <row r="621228" ht="14.25" customHeight="1"/>
    <row r="621230" ht="14.25" customHeight="1"/>
    <row r="621232" ht="14.25" customHeight="1"/>
    <row r="621234" ht="14.25" customHeight="1"/>
    <row r="621236" ht="14.25" customHeight="1"/>
    <row r="621238" ht="14.25" customHeight="1"/>
    <row r="621240" ht="14.25" customHeight="1"/>
    <row r="621242" ht="14.25" customHeight="1"/>
    <row r="621244" ht="14.25" customHeight="1"/>
    <row r="621246" ht="14.25" customHeight="1"/>
    <row r="621248" ht="14.25" customHeight="1"/>
    <row r="621250" ht="14.25" customHeight="1"/>
    <row r="621252" ht="14.25" customHeight="1"/>
    <row r="621254" ht="14.25" customHeight="1"/>
    <row r="621256" ht="14.25" customHeight="1"/>
    <row r="621258" ht="14.25" customHeight="1"/>
    <row r="621260" ht="14.25" customHeight="1"/>
    <row r="621262" ht="14.25" customHeight="1"/>
    <row r="621264" ht="14.25" customHeight="1"/>
    <row r="621266" ht="14.25" customHeight="1"/>
    <row r="621268" ht="14.25" customHeight="1"/>
    <row r="621270" ht="14.25" customHeight="1"/>
    <row r="621272" ht="14.25" customHeight="1"/>
    <row r="621274" ht="14.25" customHeight="1"/>
    <row r="621276" ht="14.25" customHeight="1"/>
    <row r="621278" ht="14.25" customHeight="1"/>
    <row r="621280" ht="14.25" customHeight="1"/>
    <row r="621282" ht="14.25" customHeight="1"/>
    <row r="621284" ht="14.25" customHeight="1"/>
    <row r="621286" ht="14.25" customHeight="1"/>
    <row r="621288" ht="14.25" customHeight="1"/>
    <row r="621290" ht="14.25" customHeight="1"/>
    <row r="621292" ht="14.25" customHeight="1"/>
    <row r="621294" ht="14.25" customHeight="1"/>
    <row r="621296" ht="14.25" customHeight="1"/>
    <row r="621298" ht="14.25" customHeight="1"/>
    <row r="621300" ht="14.25" customHeight="1"/>
    <row r="621302" ht="14.25" customHeight="1"/>
    <row r="621304" ht="14.25" customHeight="1"/>
    <row r="621306" ht="14.25" customHeight="1"/>
    <row r="621308" ht="14.25" customHeight="1"/>
    <row r="621310" ht="14.25" customHeight="1"/>
    <row r="621312" ht="14.25" customHeight="1"/>
    <row r="621314" ht="14.25" customHeight="1"/>
    <row r="621316" ht="14.25" customHeight="1"/>
    <row r="621318" ht="14.25" customHeight="1"/>
    <row r="621320" ht="14.25" customHeight="1"/>
    <row r="621322" ht="14.25" customHeight="1"/>
    <row r="621324" ht="14.25" customHeight="1"/>
    <row r="621326" ht="14.25" customHeight="1"/>
    <row r="621328" ht="14.25" customHeight="1"/>
    <row r="621330" ht="14.25" customHeight="1"/>
    <row r="621332" ht="14.25" customHeight="1"/>
    <row r="621334" ht="14.25" customHeight="1"/>
    <row r="621336" ht="14.25" customHeight="1"/>
    <row r="621338" ht="14.25" customHeight="1"/>
    <row r="621340" ht="14.25" customHeight="1"/>
    <row r="621342" ht="14.25" customHeight="1"/>
    <row r="621344" ht="14.25" customHeight="1"/>
    <row r="621346" ht="14.25" customHeight="1"/>
    <row r="621348" ht="14.25" customHeight="1"/>
    <row r="621350" ht="14.25" customHeight="1"/>
    <row r="621352" ht="14.25" customHeight="1"/>
    <row r="621354" ht="14.25" customHeight="1"/>
    <row r="621356" ht="14.25" customHeight="1"/>
    <row r="621358" ht="14.25" customHeight="1"/>
    <row r="621360" ht="14.25" customHeight="1"/>
    <row r="621362" ht="14.25" customHeight="1"/>
    <row r="621364" ht="14.25" customHeight="1"/>
    <row r="621366" ht="14.25" customHeight="1"/>
    <row r="621368" ht="14.25" customHeight="1"/>
    <row r="621370" ht="14.25" customHeight="1"/>
    <row r="621372" ht="14.25" customHeight="1"/>
    <row r="621374" ht="14.25" customHeight="1"/>
    <row r="621376" ht="14.25" customHeight="1"/>
    <row r="621378" ht="14.25" customHeight="1"/>
    <row r="621380" ht="14.25" customHeight="1"/>
    <row r="621382" ht="14.25" customHeight="1"/>
    <row r="621384" ht="14.25" customHeight="1"/>
    <row r="621386" ht="14.25" customHeight="1"/>
    <row r="621388" ht="14.25" customHeight="1"/>
    <row r="621390" ht="14.25" customHeight="1"/>
    <row r="621392" ht="14.25" customHeight="1"/>
    <row r="621394" ht="14.25" customHeight="1"/>
    <row r="621396" ht="14.25" customHeight="1"/>
    <row r="621398" ht="14.25" customHeight="1"/>
    <row r="621400" ht="14.25" customHeight="1"/>
    <row r="621402" ht="14.25" customHeight="1"/>
    <row r="621404" ht="14.25" customHeight="1"/>
    <row r="621406" ht="14.25" customHeight="1"/>
    <row r="621408" ht="14.25" customHeight="1"/>
    <row r="621410" ht="14.25" customHeight="1"/>
    <row r="621412" ht="14.25" customHeight="1"/>
    <row r="621414" ht="14.25" customHeight="1"/>
    <row r="621416" ht="14.25" customHeight="1"/>
    <row r="621418" ht="14.25" customHeight="1"/>
    <row r="621420" ht="14.25" customHeight="1"/>
    <row r="621422" ht="14.25" customHeight="1"/>
    <row r="621424" ht="14.25" customHeight="1"/>
    <row r="621426" ht="14.25" customHeight="1"/>
    <row r="621428" ht="14.25" customHeight="1"/>
    <row r="621430" ht="14.25" customHeight="1"/>
    <row r="621432" ht="14.25" customHeight="1"/>
    <row r="621434" ht="14.25" customHeight="1"/>
    <row r="621436" ht="14.25" customHeight="1"/>
    <row r="621438" ht="14.25" customHeight="1"/>
    <row r="621440" ht="14.25" customHeight="1"/>
    <row r="621442" ht="14.25" customHeight="1"/>
    <row r="621444" ht="14.25" customHeight="1"/>
    <row r="621446" ht="14.25" customHeight="1"/>
    <row r="621448" ht="14.25" customHeight="1"/>
    <row r="621450" ht="14.25" customHeight="1"/>
    <row r="621452" ht="14.25" customHeight="1"/>
    <row r="621454" ht="14.25" customHeight="1"/>
    <row r="621456" ht="14.25" customHeight="1"/>
    <row r="621458" ht="14.25" customHeight="1"/>
    <row r="621460" ht="14.25" customHeight="1"/>
    <row r="621462" ht="14.25" customHeight="1"/>
    <row r="621464" ht="14.25" customHeight="1"/>
    <row r="621466" ht="14.25" customHeight="1"/>
    <row r="621468" ht="14.25" customHeight="1"/>
    <row r="621470" ht="14.25" customHeight="1"/>
    <row r="621472" ht="14.25" customHeight="1"/>
    <row r="621474" ht="14.25" customHeight="1"/>
    <row r="621476" ht="14.25" customHeight="1"/>
    <row r="621478" ht="14.25" customHeight="1"/>
    <row r="621480" ht="14.25" customHeight="1"/>
    <row r="621482" ht="14.25" customHeight="1"/>
    <row r="621484" ht="14.25" customHeight="1"/>
    <row r="621486" ht="14.25" customHeight="1"/>
    <row r="621488" ht="14.25" customHeight="1"/>
    <row r="621490" ht="14.25" customHeight="1"/>
    <row r="621492" ht="14.25" customHeight="1"/>
    <row r="621494" ht="14.25" customHeight="1"/>
    <row r="621496" ht="14.25" customHeight="1"/>
    <row r="621498" ht="14.25" customHeight="1"/>
    <row r="621500" ht="14.25" customHeight="1"/>
    <row r="621502" ht="14.25" customHeight="1"/>
    <row r="621504" ht="14.25" customHeight="1"/>
    <row r="621506" ht="14.25" customHeight="1"/>
    <row r="621508" ht="14.25" customHeight="1"/>
    <row r="621510" ht="14.25" customHeight="1"/>
    <row r="621512" ht="14.25" customHeight="1"/>
    <row r="621514" ht="14.25" customHeight="1"/>
    <row r="621516" ht="14.25" customHeight="1"/>
    <row r="621518" ht="14.25" customHeight="1"/>
    <row r="621520" ht="14.25" customHeight="1"/>
    <row r="621522" ht="14.25" customHeight="1"/>
    <row r="621524" ht="14.25" customHeight="1"/>
    <row r="621526" ht="14.25" customHeight="1"/>
    <row r="621528" ht="14.25" customHeight="1"/>
    <row r="621530" ht="14.25" customHeight="1"/>
    <row r="621532" ht="14.25" customHeight="1"/>
    <row r="621534" ht="14.25" customHeight="1"/>
    <row r="621536" ht="14.25" customHeight="1"/>
    <row r="621538" ht="14.25" customHeight="1"/>
    <row r="621540" ht="14.25" customHeight="1"/>
    <row r="621542" ht="14.25" customHeight="1"/>
    <row r="621544" ht="14.25" customHeight="1"/>
    <row r="621546" ht="14.25" customHeight="1"/>
    <row r="621548" ht="14.25" customHeight="1"/>
    <row r="621550" ht="14.25" customHeight="1"/>
    <row r="621552" ht="14.25" customHeight="1"/>
    <row r="621554" ht="14.25" customHeight="1"/>
    <row r="621556" ht="14.25" customHeight="1"/>
    <row r="621558" ht="14.25" customHeight="1"/>
    <row r="621560" ht="14.25" customHeight="1"/>
    <row r="621562" ht="14.25" customHeight="1"/>
    <row r="621564" ht="14.25" customHeight="1"/>
    <row r="621566" ht="14.25" customHeight="1"/>
    <row r="621568" ht="14.25" customHeight="1"/>
    <row r="621570" ht="14.25" customHeight="1"/>
    <row r="621572" ht="14.25" customHeight="1"/>
    <row r="621574" ht="14.25" customHeight="1"/>
    <row r="621576" ht="14.25" customHeight="1"/>
    <row r="621578" ht="14.25" customHeight="1"/>
    <row r="621580" ht="14.25" customHeight="1"/>
    <row r="621582" ht="14.25" customHeight="1"/>
    <row r="621584" ht="14.25" customHeight="1"/>
    <row r="621586" ht="14.25" customHeight="1"/>
    <row r="621588" ht="14.25" customHeight="1"/>
    <row r="621590" ht="14.25" customHeight="1"/>
    <row r="621592" ht="14.25" customHeight="1"/>
    <row r="621594" ht="14.25" customHeight="1"/>
    <row r="621596" ht="14.25" customHeight="1"/>
    <row r="621598" ht="14.25" customHeight="1"/>
    <row r="621600" ht="14.25" customHeight="1"/>
    <row r="621602" ht="14.25" customHeight="1"/>
    <row r="621604" ht="14.25" customHeight="1"/>
    <row r="621606" ht="14.25" customHeight="1"/>
    <row r="621608" ht="14.25" customHeight="1"/>
    <row r="621610" ht="14.25" customHeight="1"/>
    <row r="621612" ht="14.25" customHeight="1"/>
    <row r="621614" ht="14.25" customHeight="1"/>
    <row r="621616" ht="14.25" customHeight="1"/>
    <row r="621618" ht="14.25" customHeight="1"/>
    <row r="621620" ht="14.25" customHeight="1"/>
    <row r="621622" ht="14.25" customHeight="1"/>
    <row r="621624" ht="14.25" customHeight="1"/>
    <row r="621626" ht="14.25" customHeight="1"/>
    <row r="621628" ht="14.25" customHeight="1"/>
    <row r="621630" ht="14.25" customHeight="1"/>
    <row r="621632" ht="14.25" customHeight="1"/>
    <row r="621634" ht="14.25" customHeight="1"/>
    <row r="621636" ht="14.25" customHeight="1"/>
    <row r="621638" ht="14.25" customHeight="1"/>
    <row r="621640" ht="14.25" customHeight="1"/>
    <row r="621642" ht="14.25" customHeight="1"/>
    <row r="621644" ht="14.25" customHeight="1"/>
    <row r="621646" ht="14.25" customHeight="1"/>
    <row r="621648" ht="14.25" customHeight="1"/>
    <row r="621650" ht="14.25" customHeight="1"/>
    <row r="621652" ht="14.25" customHeight="1"/>
    <row r="621654" ht="14.25" customHeight="1"/>
    <row r="621656" ht="14.25" customHeight="1"/>
    <row r="621658" ht="14.25" customHeight="1"/>
    <row r="621660" ht="14.25" customHeight="1"/>
    <row r="621662" ht="14.25" customHeight="1"/>
    <row r="621664" ht="14.25" customHeight="1"/>
    <row r="621666" ht="14.25" customHeight="1"/>
    <row r="621668" ht="14.25" customHeight="1"/>
    <row r="621670" ht="14.25" customHeight="1"/>
    <row r="621672" ht="14.25" customHeight="1"/>
    <row r="621674" ht="14.25" customHeight="1"/>
    <row r="621676" ht="14.25" customHeight="1"/>
    <row r="621678" ht="14.25" customHeight="1"/>
    <row r="621680" ht="14.25" customHeight="1"/>
    <row r="621682" ht="14.25" customHeight="1"/>
    <row r="621684" ht="14.25" customHeight="1"/>
    <row r="621686" ht="14.25" customHeight="1"/>
    <row r="621688" ht="14.25" customHeight="1"/>
    <row r="621690" ht="14.25" customHeight="1"/>
    <row r="621692" ht="14.25" customHeight="1"/>
    <row r="621694" ht="14.25" customHeight="1"/>
    <row r="621696" ht="14.25" customHeight="1"/>
    <row r="621698" ht="14.25" customHeight="1"/>
    <row r="621700" ht="14.25" customHeight="1"/>
    <row r="621702" ht="14.25" customHeight="1"/>
    <row r="621704" ht="14.25" customHeight="1"/>
    <row r="621706" ht="14.25" customHeight="1"/>
    <row r="621708" ht="14.25" customHeight="1"/>
    <row r="621710" ht="14.25" customHeight="1"/>
    <row r="621712" ht="14.25" customHeight="1"/>
    <row r="621714" ht="14.25" customHeight="1"/>
    <row r="621716" ht="14.25" customHeight="1"/>
    <row r="621718" ht="14.25" customHeight="1"/>
    <row r="621720" ht="14.25" customHeight="1"/>
    <row r="621722" ht="14.25" customHeight="1"/>
    <row r="621724" ht="14.25" customHeight="1"/>
    <row r="621726" ht="14.25" customHeight="1"/>
    <row r="621728" ht="14.25" customHeight="1"/>
    <row r="621730" ht="14.25" customHeight="1"/>
    <row r="621732" ht="14.25" customHeight="1"/>
    <row r="621734" ht="14.25" customHeight="1"/>
    <row r="621736" ht="14.25" customHeight="1"/>
    <row r="621738" ht="14.25" customHeight="1"/>
    <row r="621740" ht="14.25" customHeight="1"/>
    <row r="621742" ht="14.25" customHeight="1"/>
    <row r="621744" ht="14.25" customHeight="1"/>
    <row r="621746" ht="14.25" customHeight="1"/>
    <row r="621748" ht="14.25" customHeight="1"/>
    <row r="621750" ht="14.25" customHeight="1"/>
    <row r="621752" ht="14.25" customHeight="1"/>
    <row r="621754" ht="14.25" customHeight="1"/>
    <row r="621756" ht="14.25" customHeight="1"/>
    <row r="621758" ht="14.25" customHeight="1"/>
    <row r="621760" ht="14.25" customHeight="1"/>
    <row r="621762" ht="14.25" customHeight="1"/>
    <row r="621764" ht="14.25" customHeight="1"/>
    <row r="621766" ht="14.25" customHeight="1"/>
    <row r="621768" ht="14.25" customHeight="1"/>
    <row r="621770" ht="14.25" customHeight="1"/>
    <row r="621772" ht="14.25" customHeight="1"/>
    <row r="621774" ht="14.25" customHeight="1"/>
    <row r="621776" ht="14.25" customHeight="1"/>
    <row r="621778" ht="14.25" customHeight="1"/>
    <row r="621780" ht="14.25" customHeight="1"/>
    <row r="621782" ht="14.25" customHeight="1"/>
    <row r="621784" ht="14.25" customHeight="1"/>
    <row r="621786" ht="14.25" customHeight="1"/>
    <row r="621788" ht="14.25" customHeight="1"/>
    <row r="621790" ht="14.25" customHeight="1"/>
    <row r="621792" ht="14.25" customHeight="1"/>
    <row r="621794" ht="14.25" customHeight="1"/>
    <row r="621796" ht="14.25" customHeight="1"/>
    <row r="621798" ht="14.25" customHeight="1"/>
    <row r="621800" ht="14.25" customHeight="1"/>
    <row r="621802" ht="14.25" customHeight="1"/>
    <row r="621804" ht="14.25" customHeight="1"/>
    <row r="621806" ht="14.25" customHeight="1"/>
    <row r="621808" ht="14.25" customHeight="1"/>
    <row r="621810" ht="14.25" customHeight="1"/>
    <row r="621812" ht="14.25" customHeight="1"/>
    <row r="621814" ht="14.25" customHeight="1"/>
    <row r="621816" ht="14.25" customHeight="1"/>
    <row r="621818" ht="14.25" customHeight="1"/>
    <row r="621820" ht="14.25" customHeight="1"/>
    <row r="621822" ht="14.25" customHeight="1"/>
    <row r="621824" ht="14.25" customHeight="1"/>
    <row r="621826" ht="14.25" customHeight="1"/>
    <row r="621828" ht="14.25" customHeight="1"/>
    <row r="621830" ht="14.25" customHeight="1"/>
    <row r="621832" ht="14.25" customHeight="1"/>
    <row r="621834" ht="14.25" customHeight="1"/>
    <row r="621836" ht="14.25" customHeight="1"/>
    <row r="621838" ht="14.25" customHeight="1"/>
    <row r="621840" ht="14.25" customHeight="1"/>
    <row r="621842" ht="14.25" customHeight="1"/>
    <row r="621844" ht="14.25" customHeight="1"/>
    <row r="621846" ht="14.25" customHeight="1"/>
    <row r="621848" ht="14.25" customHeight="1"/>
    <row r="621850" ht="14.25" customHeight="1"/>
    <row r="621852" ht="14.25" customHeight="1"/>
    <row r="621854" ht="14.25" customHeight="1"/>
    <row r="621856" ht="14.25" customHeight="1"/>
    <row r="621858" ht="14.25" customHeight="1"/>
    <row r="621860" ht="14.25" customHeight="1"/>
    <row r="621862" ht="14.25" customHeight="1"/>
    <row r="621864" ht="14.25" customHeight="1"/>
    <row r="621866" ht="14.25" customHeight="1"/>
    <row r="621868" ht="14.25" customHeight="1"/>
    <row r="621870" ht="14.25" customHeight="1"/>
    <row r="621872" ht="14.25" customHeight="1"/>
    <row r="621874" ht="14.25" customHeight="1"/>
    <row r="621876" ht="14.25" customHeight="1"/>
    <row r="621878" ht="14.25" customHeight="1"/>
    <row r="621880" ht="14.25" customHeight="1"/>
    <row r="621882" ht="14.25" customHeight="1"/>
    <row r="621884" ht="14.25" customHeight="1"/>
    <row r="621886" ht="14.25" customHeight="1"/>
    <row r="621888" ht="14.25" customHeight="1"/>
    <row r="621890" ht="14.25" customHeight="1"/>
    <row r="621892" ht="14.25" customHeight="1"/>
    <row r="621894" ht="14.25" customHeight="1"/>
    <row r="621896" ht="14.25" customHeight="1"/>
    <row r="621898" ht="14.25" customHeight="1"/>
    <row r="621900" ht="14.25" customHeight="1"/>
    <row r="621902" ht="14.25" customHeight="1"/>
    <row r="621904" ht="14.25" customHeight="1"/>
    <row r="621906" ht="14.25" customHeight="1"/>
    <row r="621908" ht="14.25" customHeight="1"/>
    <row r="621910" ht="14.25" customHeight="1"/>
    <row r="621912" ht="14.25" customHeight="1"/>
    <row r="621914" ht="14.25" customHeight="1"/>
    <row r="621916" ht="14.25" customHeight="1"/>
    <row r="621918" ht="14.25" customHeight="1"/>
    <row r="621920" ht="14.25" customHeight="1"/>
    <row r="621922" ht="14.25" customHeight="1"/>
    <row r="621924" ht="14.25" customHeight="1"/>
    <row r="621926" ht="14.25" customHeight="1"/>
    <row r="621928" ht="14.25" customHeight="1"/>
    <row r="621930" ht="14.25" customHeight="1"/>
    <row r="621932" ht="14.25" customHeight="1"/>
    <row r="621934" ht="14.25" customHeight="1"/>
    <row r="621936" ht="14.25" customHeight="1"/>
    <row r="621938" ht="14.25" customHeight="1"/>
    <row r="621940" ht="14.25" customHeight="1"/>
    <row r="621942" ht="14.25" customHeight="1"/>
    <row r="621944" ht="14.25" customHeight="1"/>
    <row r="621946" ht="14.25" customHeight="1"/>
    <row r="621948" ht="14.25" customHeight="1"/>
    <row r="621950" ht="14.25" customHeight="1"/>
    <row r="621952" ht="14.25" customHeight="1"/>
    <row r="621954" ht="14.25" customHeight="1"/>
    <row r="621956" ht="14.25" customHeight="1"/>
    <row r="621958" ht="14.25" customHeight="1"/>
    <row r="621960" ht="14.25" customHeight="1"/>
    <row r="621962" ht="14.25" customHeight="1"/>
    <row r="621964" ht="14.25" customHeight="1"/>
    <row r="621966" ht="14.25" customHeight="1"/>
    <row r="621968" ht="14.25" customHeight="1"/>
    <row r="621970" ht="14.25" customHeight="1"/>
    <row r="621972" ht="14.25" customHeight="1"/>
    <row r="621974" ht="14.25" customHeight="1"/>
    <row r="621976" ht="14.25" customHeight="1"/>
    <row r="621978" ht="14.25" customHeight="1"/>
    <row r="621980" ht="14.25" customHeight="1"/>
    <row r="621982" ht="14.25" customHeight="1"/>
    <row r="621984" ht="14.25" customHeight="1"/>
    <row r="621986" ht="14.25" customHeight="1"/>
    <row r="621988" ht="14.25" customHeight="1"/>
    <row r="621990" ht="14.25" customHeight="1"/>
    <row r="621992" ht="14.25" customHeight="1"/>
    <row r="621994" ht="14.25" customHeight="1"/>
    <row r="621996" ht="14.25" customHeight="1"/>
    <row r="621998" ht="14.25" customHeight="1"/>
    <row r="622000" ht="14.25" customHeight="1"/>
    <row r="622002" ht="14.25" customHeight="1"/>
    <row r="622004" ht="14.25" customHeight="1"/>
    <row r="622006" ht="14.25" customHeight="1"/>
    <row r="622008" ht="14.25" customHeight="1"/>
    <row r="622010" ht="14.25" customHeight="1"/>
    <row r="622012" ht="14.25" customHeight="1"/>
    <row r="622014" ht="14.25" customHeight="1"/>
    <row r="622016" ht="14.25" customHeight="1"/>
    <row r="622018" ht="14.25" customHeight="1"/>
    <row r="622020" ht="14.25" customHeight="1"/>
    <row r="622022" ht="14.25" customHeight="1"/>
    <row r="622024" ht="14.25" customHeight="1"/>
    <row r="622026" ht="14.25" customHeight="1"/>
    <row r="622028" ht="14.25" customHeight="1"/>
    <row r="622030" ht="14.25" customHeight="1"/>
    <row r="622032" ht="14.25" customHeight="1"/>
    <row r="622034" ht="14.25" customHeight="1"/>
    <row r="622036" ht="14.25" customHeight="1"/>
    <row r="622038" ht="14.25" customHeight="1"/>
    <row r="622040" ht="14.25" customHeight="1"/>
    <row r="622042" ht="14.25" customHeight="1"/>
    <row r="622044" ht="14.25" customHeight="1"/>
    <row r="622046" ht="14.25" customHeight="1"/>
    <row r="622048" ht="14.25" customHeight="1"/>
    <row r="622050" ht="14.25" customHeight="1"/>
    <row r="622052" ht="14.25" customHeight="1"/>
    <row r="622054" ht="14.25" customHeight="1"/>
    <row r="622056" ht="14.25" customHeight="1"/>
    <row r="622058" ht="14.25" customHeight="1"/>
    <row r="622060" ht="14.25" customHeight="1"/>
    <row r="622062" ht="14.25" customHeight="1"/>
    <row r="622064" ht="14.25" customHeight="1"/>
    <row r="622066" ht="14.25" customHeight="1"/>
    <row r="622068" ht="14.25" customHeight="1"/>
    <row r="622070" ht="14.25" customHeight="1"/>
    <row r="622072" ht="14.25" customHeight="1"/>
    <row r="622074" ht="14.25" customHeight="1"/>
    <row r="622076" ht="14.25" customHeight="1"/>
    <row r="622078" ht="14.25" customHeight="1"/>
    <row r="622080" ht="14.25" customHeight="1"/>
    <row r="622082" ht="14.25" customHeight="1"/>
    <row r="622084" ht="14.25" customHeight="1"/>
    <row r="622086" ht="14.25" customHeight="1"/>
    <row r="622088" ht="14.25" customHeight="1"/>
    <row r="622090" ht="14.25" customHeight="1"/>
    <row r="622092" ht="14.25" customHeight="1"/>
    <row r="622094" ht="14.25" customHeight="1"/>
    <row r="622096" ht="14.25" customHeight="1"/>
    <row r="622098" ht="14.25" customHeight="1"/>
    <row r="622100" ht="14.25" customHeight="1"/>
    <row r="622102" ht="14.25" customHeight="1"/>
    <row r="622104" ht="14.25" customHeight="1"/>
    <row r="622106" ht="14.25" customHeight="1"/>
    <row r="622108" ht="14.25" customHeight="1"/>
    <row r="622110" ht="14.25" customHeight="1"/>
    <row r="622112" ht="14.25" customHeight="1"/>
    <row r="622114" ht="14.25" customHeight="1"/>
    <row r="622116" ht="14.25" customHeight="1"/>
    <row r="622118" ht="14.25" customHeight="1"/>
    <row r="622120" ht="14.25" customHeight="1"/>
    <row r="622122" ht="14.25" customHeight="1"/>
    <row r="622124" ht="14.25" customHeight="1"/>
    <row r="622126" ht="14.25" customHeight="1"/>
    <row r="622128" ht="14.25" customHeight="1"/>
    <row r="622130" ht="14.25" customHeight="1"/>
    <row r="622132" ht="14.25" customHeight="1"/>
    <row r="622134" ht="14.25" customHeight="1"/>
    <row r="622136" ht="14.25" customHeight="1"/>
    <row r="622138" ht="14.25" customHeight="1"/>
    <row r="622140" ht="14.25" customHeight="1"/>
    <row r="622142" ht="14.25" customHeight="1"/>
    <row r="622144" ht="14.25" customHeight="1"/>
    <row r="622146" ht="14.25" customHeight="1"/>
    <row r="622148" ht="14.25" customHeight="1"/>
    <row r="622150" ht="14.25" customHeight="1"/>
    <row r="622152" ht="14.25" customHeight="1"/>
    <row r="622154" ht="14.25" customHeight="1"/>
    <row r="622156" ht="14.25" customHeight="1"/>
    <row r="622158" ht="14.25" customHeight="1"/>
    <row r="622160" ht="14.25" customHeight="1"/>
    <row r="622162" ht="14.25" customHeight="1"/>
    <row r="622164" ht="14.25" customHeight="1"/>
    <row r="622166" ht="14.25" customHeight="1"/>
    <row r="622168" ht="14.25" customHeight="1"/>
    <row r="622170" ht="14.25" customHeight="1"/>
    <row r="622172" ht="14.25" customHeight="1"/>
    <row r="622174" ht="14.25" customHeight="1"/>
    <row r="622176" ht="14.25" customHeight="1"/>
    <row r="622178" ht="14.25" customHeight="1"/>
    <row r="622180" ht="14.25" customHeight="1"/>
    <row r="622182" ht="14.25" customHeight="1"/>
    <row r="622184" ht="14.25" customHeight="1"/>
    <row r="622186" ht="14.25" customHeight="1"/>
    <row r="622188" ht="14.25" customHeight="1"/>
    <row r="622190" ht="14.25" customHeight="1"/>
    <row r="622192" ht="14.25" customHeight="1"/>
    <row r="622194" ht="14.25" customHeight="1"/>
    <row r="622196" ht="14.25" customHeight="1"/>
    <row r="622198" ht="14.25" customHeight="1"/>
    <row r="622200" ht="14.25" customHeight="1"/>
    <row r="622202" ht="14.25" customHeight="1"/>
    <row r="622204" ht="14.25" customHeight="1"/>
    <row r="622206" ht="14.25" customHeight="1"/>
    <row r="622208" ht="14.25" customHeight="1"/>
    <row r="622210" ht="14.25" customHeight="1"/>
    <row r="622212" ht="14.25" customHeight="1"/>
    <row r="622214" ht="14.25" customHeight="1"/>
    <row r="622216" ht="14.25" customHeight="1"/>
    <row r="622218" ht="14.25" customHeight="1"/>
    <row r="622220" ht="14.25" customHeight="1"/>
    <row r="622222" ht="14.25" customHeight="1"/>
    <row r="622224" ht="14.25" customHeight="1"/>
    <row r="622226" ht="14.25" customHeight="1"/>
    <row r="622228" ht="14.25" customHeight="1"/>
    <row r="622230" ht="14.25" customHeight="1"/>
    <row r="622232" ht="14.25" customHeight="1"/>
    <row r="622234" ht="14.25" customHeight="1"/>
    <row r="622236" ht="14.25" customHeight="1"/>
    <row r="622238" ht="14.25" customHeight="1"/>
    <row r="622240" ht="14.25" customHeight="1"/>
    <row r="622242" ht="14.25" customHeight="1"/>
    <row r="622244" ht="14.25" customHeight="1"/>
    <row r="622246" ht="14.25" customHeight="1"/>
    <row r="622248" ht="14.25" customHeight="1"/>
    <row r="622250" ht="14.25" customHeight="1"/>
    <row r="622252" ht="14.25" customHeight="1"/>
    <row r="622254" ht="14.25" customHeight="1"/>
    <row r="622256" ht="14.25" customHeight="1"/>
    <row r="622258" ht="14.25" customHeight="1"/>
    <row r="622260" ht="14.25" customHeight="1"/>
    <row r="622262" ht="14.25" customHeight="1"/>
    <row r="622264" ht="14.25" customHeight="1"/>
    <row r="622266" ht="14.25" customHeight="1"/>
    <row r="622268" ht="14.25" customHeight="1"/>
    <row r="622270" ht="14.25" customHeight="1"/>
    <row r="622272" ht="14.25" customHeight="1"/>
    <row r="622274" ht="14.25" customHeight="1"/>
    <row r="622276" ht="14.25" customHeight="1"/>
    <row r="622278" ht="14.25" customHeight="1"/>
    <row r="622280" ht="14.25" customHeight="1"/>
    <row r="622282" ht="14.25" customHeight="1"/>
    <row r="622284" ht="14.25" customHeight="1"/>
    <row r="622286" ht="14.25" customHeight="1"/>
    <row r="622288" ht="14.25" customHeight="1"/>
    <row r="622290" ht="14.25" customHeight="1"/>
    <row r="622292" ht="14.25" customHeight="1"/>
    <row r="622294" ht="14.25" customHeight="1"/>
    <row r="622296" ht="14.25" customHeight="1"/>
    <row r="622298" ht="14.25" customHeight="1"/>
    <row r="622300" ht="14.25" customHeight="1"/>
    <row r="622302" ht="14.25" customHeight="1"/>
    <row r="622304" ht="14.25" customHeight="1"/>
    <row r="622306" ht="14.25" customHeight="1"/>
    <row r="622308" ht="14.25" customHeight="1"/>
    <row r="622310" ht="14.25" customHeight="1"/>
    <row r="622312" ht="14.25" customHeight="1"/>
    <row r="622314" ht="14.25" customHeight="1"/>
    <row r="622316" ht="14.25" customHeight="1"/>
    <row r="622318" ht="14.25" customHeight="1"/>
    <row r="622320" ht="14.25" customHeight="1"/>
    <row r="622322" ht="14.25" customHeight="1"/>
    <row r="622324" ht="14.25" customHeight="1"/>
    <row r="622326" ht="14.25" customHeight="1"/>
    <row r="622328" ht="14.25" customHeight="1"/>
    <row r="622330" ht="14.25" customHeight="1"/>
    <row r="622332" ht="14.25" customHeight="1"/>
    <row r="622334" ht="14.25" customHeight="1"/>
    <row r="622336" ht="14.25" customHeight="1"/>
    <row r="622338" ht="14.25" customHeight="1"/>
    <row r="622340" ht="14.25" customHeight="1"/>
    <row r="622342" ht="14.25" customHeight="1"/>
    <row r="622344" ht="14.25" customHeight="1"/>
    <row r="622346" ht="14.25" customHeight="1"/>
    <row r="622348" ht="14.25" customHeight="1"/>
    <row r="622350" ht="14.25" customHeight="1"/>
    <row r="622352" ht="14.25" customHeight="1"/>
    <row r="622354" ht="14.25" customHeight="1"/>
    <row r="622356" ht="14.25" customHeight="1"/>
    <row r="622358" ht="14.25" customHeight="1"/>
    <row r="622360" ht="14.25" customHeight="1"/>
    <row r="622362" ht="14.25" customHeight="1"/>
    <row r="622364" ht="14.25" customHeight="1"/>
    <row r="622366" ht="14.25" customHeight="1"/>
    <row r="622368" ht="14.25" customHeight="1"/>
    <row r="622370" ht="14.25" customHeight="1"/>
    <row r="622372" ht="14.25" customHeight="1"/>
    <row r="622374" ht="14.25" customHeight="1"/>
    <row r="622376" ht="14.25" customHeight="1"/>
    <row r="622378" ht="14.25" customHeight="1"/>
    <row r="622380" ht="14.25" customHeight="1"/>
    <row r="622382" ht="14.25" customHeight="1"/>
    <row r="622384" ht="14.25" customHeight="1"/>
    <row r="622386" ht="14.25" customHeight="1"/>
    <row r="622388" ht="14.25" customHeight="1"/>
    <row r="622390" ht="14.25" customHeight="1"/>
    <row r="622392" ht="14.25" customHeight="1"/>
    <row r="622394" ht="14.25" customHeight="1"/>
    <row r="622396" ht="14.25" customHeight="1"/>
    <row r="622398" ht="14.25" customHeight="1"/>
    <row r="622400" ht="14.25" customHeight="1"/>
    <row r="622402" ht="14.25" customHeight="1"/>
    <row r="622404" ht="14.25" customHeight="1"/>
    <row r="622406" ht="14.25" customHeight="1"/>
    <row r="622408" ht="14.25" customHeight="1"/>
    <row r="622410" ht="14.25" customHeight="1"/>
    <row r="622412" ht="14.25" customHeight="1"/>
    <row r="622414" ht="14.25" customHeight="1"/>
    <row r="622416" ht="14.25" customHeight="1"/>
    <row r="622418" ht="14.25" customHeight="1"/>
    <row r="622420" ht="14.25" customHeight="1"/>
    <row r="622422" ht="14.25" customHeight="1"/>
    <row r="622424" ht="14.25" customHeight="1"/>
    <row r="622426" ht="14.25" customHeight="1"/>
    <row r="622428" ht="14.25" customHeight="1"/>
    <row r="622430" ht="14.25" customHeight="1"/>
    <row r="622432" ht="14.25" customHeight="1"/>
    <row r="622434" ht="14.25" customHeight="1"/>
    <row r="622436" ht="14.25" customHeight="1"/>
    <row r="622438" ht="14.25" customHeight="1"/>
    <row r="622440" ht="14.25" customHeight="1"/>
    <row r="622442" ht="14.25" customHeight="1"/>
    <row r="622444" ht="14.25" customHeight="1"/>
    <row r="622446" ht="14.25" customHeight="1"/>
    <row r="622448" ht="14.25" customHeight="1"/>
    <row r="622450" ht="14.25" customHeight="1"/>
    <row r="622452" ht="14.25" customHeight="1"/>
    <row r="622454" ht="14.25" customHeight="1"/>
    <row r="622456" ht="14.25" customHeight="1"/>
    <row r="622458" ht="14.25" customHeight="1"/>
    <row r="622460" ht="14.25" customHeight="1"/>
    <row r="622462" ht="14.25" customHeight="1"/>
    <row r="622464" ht="14.25" customHeight="1"/>
    <row r="622466" ht="14.25" customHeight="1"/>
    <row r="622468" ht="14.25" customHeight="1"/>
    <row r="622470" ht="14.25" customHeight="1"/>
    <row r="622472" ht="14.25" customHeight="1"/>
    <row r="622474" ht="14.25" customHeight="1"/>
    <row r="622476" ht="14.25" customHeight="1"/>
    <row r="622478" ht="14.25" customHeight="1"/>
    <row r="622480" ht="14.25" customHeight="1"/>
    <row r="622482" ht="14.25" customHeight="1"/>
    <row r="622484" ht="14.25" customHeight="1"/>
    <row r="622486" ht="14.25" customHeight="1"/>
    <row r="622488" ht="14.25" customHeight="1"/>
    <row r="622490" ht="14.25" customHeight="1"/>
    <row r="622492" ht="14.25" customHeight="1"/>
    <row r="622494" ht="14.25" customHeight="1"/>
    <row r="622496" ht="14.25" customHeight="1"/>
    <row r="622498" ht="14.25" customHeight="1"/>
    <row r="622500" ht="14.25" customHeight="1"/>
    <row r="622502" ht="14.25" customHeight="1"/>
    <row r="622504" ht="14.25" customHeight="1"/>
    <row r="622506" ht="14.25" customHeight="1"/>
    <row r="622508" ht="14.25" customHeight="1"/>
    <row r="622510" ht="14.25" customHeight="1"/>
    <row r="622512" ht="14.25" customHeight="1"/>
    <row r="622514" ht="14.25" customHeight="1"/>
    <row r="622516" ht="14.25" customHeight="1"/>
    <row r="622518" ht="14.25" customHeight="1"/>
    <row r="622520" ht="14.25" customHeight="1"/>
    <row r="622522" ht="14.25" customHeight="1"/>
    <row r="622524" ht="14.25" customHeight="1"/>
    <row r="622526" ht="14.25" customHeight="1"/>
    <row r="622528" ht="14.25" customHeight="1"/>
    <row r="622530" ht="14.25" customHeight="1"/>
    <row r="622532" ht="14.25" customHeight="1"/>
    <row r="622534" ht="14.25" customHeight="1"/>
    <row r="622536" ht="14.25" customHeight="1"/>
    <row r="622538" ht="14.25" customHeight="1"/>
    <row r="622540" ht="14.25" customHeight="1"/>
    <row r="622542" ht="14.25" customHeight="1"/>
    <row r="622544" ht="14.25" customHeight="1"/>
    <row r="622546" ht="14.25" customHeight="1"/>
    <row r="622548" ht="14.25" customHeight="1"/>
    <row r="622550" ht="14.25" customHeight="1"/>
    <row r="622552" ht="14.25" customHeight="1"/>
    <row r="622554" ht="14.25" customHeight="1"/>
    <row r="622556" ht="14.25" customHeight="1"/>
    <row r="622558" ht="14.25" customHeight="1"/>
    <row r="622560" ht="14.25" customHeight="1"/>
    <row r="622562" ht="14.25" customHeight="1"/>
    <row r="622564" ht="14.25" customHeight="1"/>
    <row r="622566" ht="14.25" customHeight="1"/>
    <row r="622568" ht="14.25" customHeight="1"/>
    <row r="622570" ht="14.25" customHeight="1"/>
    <row r="622572" ht="14.25" customHeight="1"/>
    <row r="622574" ht="14.25" customHeight="1"/>
    <row r="622576" ht="14.25" customHeight="1"/>
    <row r="622578" ht="14.25" customHeight="1"/>
    <row r="622580" ht="14.25" customHeight="1"/>
    <row r="622582" ht="14.25" customHeight="1"/>
    <row r="622584" ht="14.25" customHeight="1"/>
    <row r="622586" ht="14.25" customHeight="1"/>
    <row r="622588" ht="14.25" customHeight="1"/>
    <row r="622590" ht="14.25" customHeight="1"/>
    <row r="622592" ht="14.25" customHeight="1"/>
    <row r="622594" ht="14.25" customHeight="1"/>
    <row r="622596" ht="14.25" customHeight="1"/>
    <row r="622598" ht="14.25" customHeight="1"/>
    <row r="622600" ht="14.25" customHeight="1"/>
    <row r="622602" ht="14.25" customHeight="1"/>
    <row r="622604" ht="14.25" customHeight="1"/>
    <row r="622606" ht="14.25" customHeight="1"/>
    <row r="622608" ht="14.25" customHeight="1"/>
    <row r="622610" ht="14.25" customHeight="1"/>
    <row r="622612" ht="14.25" customHeight="1"/>
    <row r="622614" ht="14.25" customHeight="1"/>
    <row r="622616" ht="14.25" customHeight="1"/>
    <row r="622618" ht="14.25" customHeight="1"/>
    <row r="622620" ht="14.25" customHeight="1"/>
    <row r="622622" ht="14.25" customHeight="1"/>
    <row r="622624" ht="14.25" customHeight="1"/>
    <row r="622626" ht="14.25" customHeight="1"/>
    <row r="622628" ht="14.25" customHeight="1"/>
    <row r="622630" ht="14.25" customHeight="1"/>
    <row r="622632" ht="14.25" customHeight="1"/>
    <row r="622634" ht="14.25" customHeight="1"/>
    <row r="622636" ht="14.25" customHeight="1"/>
    <row r="622638" ht="14.25" customHeight="1"/>
    <row r="622640" ht="14.25" customHeight="1"/>
    <row r="622642" ht="14.25" customHeight="1"/>
    <row r="622644" ht="14.25" customHeight="1"/>
    <row r="622646" ht="14.25" customHeight="1"/>
    <row r="622648" ht="14.25" customHeight="1"/>
    <row r="622650" ht="14.25" customHeight="1"/>
    <row r="622652" ht="14.25" customHeight="1"/>
    <row r="622654" ht="14.25" customHeight="1"/>
    <row r="622656" ht="14.25" customHeight="1"/>
    <row r="622658" ht="14.25" customHeight="1"/>
    <row r="622660" ht="14.25" customHeight="1"/>
    <row r="622662" ht="14.25" customHeight="1"/>
    <row r="622664" ht="14.25" customHeight="1"/>
    <row r="622666" ht="14.25" customHeight="1"/>
    <row r="622668" ht="14.25" customHeight="1"/>
    <row r="622670" ht="14.25" customHeight="1"/>
    <row r="622672" ht="14.25" customHeight="1"/>
    <row r="622674" ht="14.25" customHeight="1"/>
    <row r="622676" ht="14.25" customHeight="1"/>
    <row r="622678" ht="14.25" customHeight="1"/>
    <row r="622680" ht="14.25" customHeight="1"/>
    <row r="622682" ht="14.25" customHeight="1"/>
    <row r="622684" ht="14.25" customHeight="1"/>
    <row r="622686" ht="14.25" customHeight="1"/>
    <row r="622688" ht="14.25" customHeight="1"/>
    <row r="622690" ht="14.25" customHeight="1"/>
    <row r="622692" ht="14.25" customHeight="1"/>
    <row r="622694" ht="14.25" customHeight="1"/>
    <row r="622696" ht="14.25" customHeight="1"/>
    <row r="622698" ht="14.25" customHeight="1"/>
    <row r="622700" ht="14.25" customHeight="1"/>
    <row r="622702" ht="14.25" customHeight="1"/>
    <row r="622704" ht="14.25" customHeight="1"/>
    <row r="622706" ht="14.25" customHeight="1"/>
    <row r="622708" ht="14.25" customHeight="1"/>
    <row r="622710" ht="14.25" customHeight="1"/>
    <row r="622712" ht="14.25" customHeight="1"/>
    <row r="622714" ht="14.25" customHeight="1"/>
    <row r="622716" ht="14.25" customHeight="1"/>
    <row r="622718" ht="14.25" customHeight="1"/>
    <row r="622720" ht="14.25" customHeight="1"/>
    <row r="622722" ht="14.25" customHeight="1"/>
    <row r="622724" ht="14.25" customHeight="1"/>
    <row r="622726" ht="14.25" customHeight="1"/>
    <row r="622728" ht="14.25" customHeight="1"/>
    <row r="622730" ht="14.25" customHeight="1"/>
    <row r="622732" ht="14.25" customHeight="1"/>
    <row r="622734" ht="14.25" customHeight="1"/>
    <row r="622736" ht="14.25" customHeight="1"/>
    <row r="622738" ht="14.25" customHeight="1"/>
    <row r="622740" ht="14.25" customHeight="1"/>
    <row r="622742" ht="14.25" customHeight="1"/>
    <row r="622744" ht="14.25" customHeight="1"/>
    <row r="622746" ht="14.25" customHeight="1"/>
    <row r="622748" ht="14.25" customHeight="1"/>
    <row r="622750" ht="14.25" customHeight="1"/>
    <row r="622752" ht="14.25" customHeight="1"/>
    <row r="622754" ht="14.25" customHeight="1"/>
    <row r="622756" ht="14.25" customHeight="1"/>
    <row r="622758" ht="14.25" customHeight="1"/>
    <row r="622760" ht="14.25" customHeight="1"/>
    <row r="622762" ht="14.25" customHeight="1"/>
    <row r="622764" ht="14.25" customHeight="1"/>
    <row r="622766" ht="14.25" customHeight="1"/>
    <row r="622768" ht="14.25" customHeight="1"/>
    <row r="622770" ht="14.25" customHeight="1"/>
    <row r="622772" ht="14.25" customHeight="1"/>
    <row r="622774" ht="14.25" customHeight="1"/>
    <row r="622776" ht="14.25" customHeight="1"/>
    <row r="622778" ht="14.25" customHeight="1"/>
    <row r="622780" ht="14.25" customHeight="1"/>
    <row r="622782" ht="14.25" customHeight="1"/>
    <row r="622784" ht="14.25" customHeight="1"/>
    <row r="622786" ht="14.25" customHeight="1"/>
    <row r="622788" ht="14.25" customHeight="1"/>
    <row r="622790" ht="14.25" customHeight="1"/>
    <row r="622792" ht="14.25" customHeight="1"/>
    <row r="622794" ht="14.25" customHeight="1"/>
    <row r="622796" ht="14.25" customHeight="1"/>
    <row r="622798" ht="14.25" customHeight="1"/>
    <row r="622800" ht="14.25" customHeight="1"/>
    <row r="622802" ht="14.25" customHeight="1"/>
    <row r="622804" ht="14.25" customHeight="1"/>
    <row r="622806" ht="14.25" customHeight="1"/>
    <row r="622808" ht="14.25" customHeight="1"/>
    <row r="622810" ht="14.25" customHeight="1"/>
    <row r="622812" ht="14.25" customHeight="1"/>
    <row r="622814" ht="14.25" customHeight="1"/>
    <row r="622816" ht="14.25" customHeight="1"/>
    <row r="622818" ht="14.25" customHeight="1"/>
    <row r="622820" ht="14.25" customHeight="1"/>
    <row r="622822" ht="14.25" customHeight="1"/>
    <row r="622824" ht="14.25" customHeight="1"/>
    <row r="622826" ht="14.25" customHeight="1"/>
    <row r="622828" ht="14.25" customHeight="1"/>
    <row r="622830" ht="14.25" customHeight="1"/>
    <row r="622832" ht="14.25" customHeight="1"/>
    <row r="622834" ht="14.25" customHeight="1"/>
    <row r="622836" ht="14.25" customHeight="1"/>
    <row r="622838" ht="14.25" customHeight="1"/>
    <row r="622840" ht="14.25" customHeight="1"/>
    <row r="622842" ht="14.25" customHeight="1"/>
    <row r="622844" ht="14.25" customHeight="1"/>
    <row r="622846" ht="14.25" customHeight="1"/>
    <row r="622848" ht="14.25" customHeight="1"/>
    <row r="622850" ht="14.25" customHeight="1"/>
    <row r="622852" ht="14.25" customHeight="1"/>
    <row r="622854" ht="14.25" customHeight="1"/>
    <row r="622856" ht="14.25" customHeight="1"/>
    <row r="622858" ht="14.25" customHeight="1"/>
    <row r="622860" ht="14.25" customHeight="1"/>
    <row r="622862" ht="14.25" customHeight="1"/>
    <row r="622864" ht="14.25" customHeight="1"/>
    <row r="622866" ht="14.25" customHeight="1"/>
    <row r="622868" ht="14.25" customHeight="1"/>
    <row r="622870" ht="14.25" customHeight="1"/>
    <row r="622872" ht="14.25" customHeight="1"/>
    <row r="622874" ht="14.25" customHeight="1"/>
    <row r="622876" ht="14.25" customHeight="1"/>
    <row r="622878" ht="14.25" customHeight="1"/>
    <row r="622880" ht="14.25" customHeight="1"/>
    <row r="622882" ht="14.25" customHeight="1"/>
    <row r="622884" ht="14.25" customHeight="1"/>
    <row r="622886" ht="14.25" customHeight="1"/>
    <row r="622888" ht="14.25" customHeight="1"/>
    <row r="622890" ht="14.25" customHeight="1"/>
    <row r="622892" ht="14.25" customHeight="1"/>
    <row r="622894" ht="14.25" customHeight="1"/>
    <row r="622896" ht="14.25" customHeight="1"/>
    <row r="622898" ht="14.25" customHeight="1"/>
    <row r="622900" ht="14.25" customHeight="1"/>
    <row r="622902" ht="14.25" customHeight="1"/>
    <row r="622904" ht="14.25" customHeight="1"/>
    <row r="622906" ht="14.25" customHeight="1"/>
    <row r="622908" ht="14.25" customHeight="1"/>
    <row r="622910" ht="14.25" customHeight="1"/>
    <row r="622912" ht="14.25" customHeight="1"/>
    <row r="622914" ht="14.25" customHeight="1"/>
    <row r="622916" ht="14.25" customHeight="1"/>
    <row r="622918" ht="14.25" customHeight="1"/>
    <row r="622920" ht="14.25" customHeight="1"/>
    <row r="622922" ht="14.25" customHeight="1"/>
    <row r="622924" ht="14.25" customHeight="1"/>
    <row r="622926" ht="14.25" customHeight="1"/>
    <row r="622928" ht="14.25" customHeight="1"/>
    <row r="622930" ht="14.25" customHeight="1"/>
    <row r="622932" ht="14.25" customHeight="1"/>
    <row r="622934" ht="14.25" customHeight="1"/>
    <row r="622936" ht="14.25" customHeight="1"/>
    <row r="622938" ht="14.25" customHeight="1"/>
    <row r="622940" ht="14.25" customHeight="1"/>
    <row r="622942" ht="14.25" customHeight="1"/>
    <row r="622944" ht="14.25" customHeight="1"/>
    <row r="622946" ht="14.25" customHeight="1"/>
    <row r="622948" ht="14.25" customHeight="1"/>
    <row r="622950" ht="14.25" customHeight="1"/>
    <row r="622952" ht="14.25" customHeight="1"/>
    <row r="622954" ht="14.25" customHeight="1"/>
    <row r="622956" ht="14.25" customHeight="1"/>
    <row r="622958" ht="14.25" customHeight="1"/>
    <row r="622960" ht="14.25" customHeight="1"/>
    <row r="622962" ht="14.25" customHeight="1"/>
    <row r="622964" ht="14.25" customHeight="1"/>
    <row r="622966" ht="14.25" customHeight="1"/>
    <row r="622968" ht="14.25" customHeight="1"/>
    <row r="622970" ht="14.25" customHeight="1"/>
    <row r="622972" ht="14.25" customHeight="1"/>
    <row r="622974" ht="14.25" customHeight="1"/>
    <row r="622976" ht="14.25" customHeight="1"/>
    <row r="622978" ht="14.25" customHeight="1"/>
    <row r="622980" ht="14.25" customHeight="1"/>
    <row r="622982" ht="14.25" customHeight="1"/>
    <row r="622984" ht="14.25" customHeight="1"/>
    <row r="622986" ht="14.25" customHeight="1"/>
    <row r="622988" ht="14.25" customHeight="1"/>
    <row r="622990" ht="14.25" customHeight="1"/>
    <row r="622992" ht="14.25" customHeight="1"/>
    <row r="622994" ht="14.25" customHeight="1"/>
    <row r="622996" ht="14.25" customHeight="1"/>
    <row r="622998" ht="14.25" customHeight="1"/>
    <row r="623000" ht="14.25" customHeight="1"/>
    <row r="623002" ht="14.25" customHeight="1"/>
    <row r="623004" ht="14.25" customHeight="1"/>
    <row r="623006" ht="14.25" customHeight="1"/>
    <row r="623008" ht="14.25" customHeight="1"/>
    <row r="623010" ht="14.25" customHeight="1"/>
    <row r="623012" ht="14.25" customHeight="1"/>
    <row r="623014" ht="14.25" customHeight="1"/>
    <row r="623016" ht="14.25" customHeight="1"/>
    <row r="623018" ht="14.25" customHeight="1"/>
    <row r="623020" ht="14.25" customHeight="1"/>
    <row r="623022" ht="14.25" customHeight="1"/>
    <row r="623024" ht="14.25" customHeight="1"/>
    <row r="623026" ht="14.25" customHeight="1"/>
    <row r="623028" ht="14.25" customHeight="1"/>
    <row r="623030" ht="14.25" customHeight="1"/>
    <row r="623032" ht="14.25" customHeight="1"/>
    <row r="623034" ht="14.25" customHeight="1"/>
    <row r="623036" ht="14.25" customHeight="1"/>
    <row r="623038" ht="14.25" customHeight="1"/>
    <row r="623040" ht="14.25" customHeight="1"/>
    <row r="623042" ht="14.25" customHeight="1"/>
    <row r="623044" ht="14.25" customHeight="1"/>
    <row r="623046" ht="14.25" customHeight="1"/>
    <row r="623048" ht="14.25" customHeight="1"/>
    <row r="623050" ht="14.25" customHeight="1"/>
    <row r="623052" ht="14.25" customHeight="1"/>
    <row r="623054" ht="14.25" customHeight="1"/>
    <row r="623056" ht="14.25" customHeight="1"/>
    <row r="623058" ht="14.25" customHeight="1"/>
    <row r="623060" ht="14.25" customHeight="1"/>
    <row r="623062" ht="14.25" customHeight="1"/>
    <row r="623064" ht="14.25" customHeight="1"/>
    <row r="623066" ht="14.25" customHeight="1"/>
    <row r="623068" ht="14.25" customHeight="1"/>
    <row r="623070" ht="14.25" customHeight="1"/>
    <row r="623072" ht="14.25" customHeight="1"/>
    <row r="623074" ht="14.25" customHeight="1"/>
    <row r="623076" ht="14.25" customHeight="1"/>
    <row r="623078" ht="14.25" customHeight="1"/>
    <row r="623080" ht="14.25" customHeight="1"/>
    <row r="623082" ht="14.25" customHeight="1"/>
    <row r="623084" ht="14.25" customHeight="1"/>
    <row r="623086" ht="14.25" customHeight="1"/>
    <row r="623088" ht="14.25" customHeight="1"/>
    <row r="623090" ht="14.25" customHeight="1"/>
    <row r="623092" ht="14.25" customHeight="1"/>
    <row r="623094" ht="14.25" customHeight="1"/>
    <row r="623096" ht="14.25" customHeight="1"/>
    <row r="623098" ht="14.25" customHeight="1"/>
    <row r="623100" ht="14.25" customHeight="1"/>
    <row r="623102" ht="14.25" customHeight="1"/>
    <row r="623104" ht="14.25" customHeight="1"/>
    <row r="623106" ht="14.25" customHeight="1"/>
    <row r="623108" ht="14.25" customHeight="1"/>
    <row r="623110" ht="14.25" customHeight="1"/>
    <row r="623112" ht="14.25" customHeight="1"/>
    <row r="623114" ht="14.25" customHeight="1"/>
    <row r="623116" ht="14.25" customHeight="1"/>
    <row r="623118" ht="14.25" customHeight="1"/>
    <row r="623120" ht="14.25" customHeight="1"/>
    <row r="623122" ht="14.25" customHeight="1"/>
    <row r="623124" ht="14.25" customHeight="1"/>
    <row r="623126" ht="14.25" customHeight="1"/>
    <row r="623128" ht="14.25" customHeight="1"/>
    <row r="623130" ht="14.25" customHeight="1"/>
    <row r="623132" ht="14.25" customHeight="1"/>
    <row r="623134" ht="14.25" customHeight="1"/>
    <row r="623136" ht="14.25" customHeight="1"/>
    <row r="623138" ht="14.25" customHeight="1"/>
    <row r="623140" ht="14.25" customHeight="1"/>
    <row r="623142" ht="14.25" customHeight="1"/>
    <row r="623144" ht="14.25" customHeight="1"/>
    <row r="623146" ht="14.25" customHeight="1"/>
    <row r="623148" ht="14.25" customHeight="1"/>
    <row r="623150" ht="14.25" customHeight="1"/>
    <row r="623152" ht="14.25" customHeight="1"/>
    <row r="623154" ht="14.25" customHeight="1"/>
    <row r="623156" ht="14.25" customHeight="1"/>
    <row r="623158" ht="14.25" customHeight="1"/>
    <row r="623160" ht="14.25" customHeight="1"/>
    <row r="623162" ht="14.25" customHeight="1"/>
    <row r="623164" ht="14.25" customHeight="1"/>
    <row r="623166" ht="14.25" customHeight="1"/>
    <row r="623168" ht="14.25" customHeight="1"/>
    <row r="623170" ht="14.25" customHeight="1"/>
    <row r="623172" ht="14.25" customHeight="1"/>
    <row r="623174" ht="14.25" customHeight="1"/>
    <row r="623176" ht="14.25" customHeight="1"/>
    <row r="623178" ht="14.25" customHeight="1"/>
    <row r="623180" ht="14.25" customHeight="1"/>
    <row r="623182" ht="14.25" customHeight="1"/>
    <row r="623184" ht="14.25" customHeight="1"/>
    <row r="623186" ht="14.25" customHeight="1"/>
    <row r="623188" ht="14.25" customHeight="1"/>
    <row r="623190" ht="14.25" customHeight="1"/>
    <row r="623192" ht="14.25" customHeight="1"/>
    <row r="623194" ht="14.25" customHeight="1"/>
    <row r="623196" ht="14.25" customHeight="1"/>
    <row r="623198" ht="14.25" customHeight="1"/>
    <row r="623200" ht="14.25" customHeight="1"/>
    <row r="623202" ht="14.25" customHeight="1"/>
    <row r="623204" ht="14.25" customHeight="1"/>
    <row r="623206" ht="14.25" customHeight="1"/>
    <row r="623208" ht="14.25" customHeight="1"/>
    <row r="623210" ht="14.25" customHeight="1"/>
    <row r="623212" ht="14.25" customHeight="1"/>
    <row r="623214" ht="14.25" customHeight="1"/>
    <row r="623216" ht="14.25" customHeight="1"/>
    <row r="623218" ht="14.25" customHeight="1"/>
    <row r="623220" ht="14.25" customHeight="1"/>
    <row r="623222" ht="14.25" customHeight="1"/>
    <row r="623224" ht="14.25" customHeight="1"/>
    <row r="623226" ht="14.25" customHeight="1"/>
    <row r="623228" ht="14.25" customHeight="1"/>
    <row r="623230" ht="14.25" customHeight="1"/>
    <row r="623232" ht="14.25" customHeight="1"/>
    <row r="623234" ht="14.25" customHeight="1"/>
    <row r="623236" ht="14.25" customHeight="1"/>
    <row r="623238" ht="14.25" customHeight="1"/>
    <row r="623240" ht="14.25" customHeight="1"/>
    <row r="623242" ht="14.25" customHeight="1"/>
    <row r="623244" ht="14.25" customHeight="1"/>
    <row r="623246" ht="14.25" customHeight="1"/>
    <row r="623248" ht="14.25" customHeight="1"/>
    <row r="623250" ht="14.25" customHeight="1"/>
    <row r="623252" ht="14.25" customHeight="1"/>
    <row r="623254" ht="14.25" customHeight="1"/>
    <row r="623256" ht="14.25" customHeight="1"/>
    <row r="623258" ht="14.25" customHeight="1"/>
    <row r="623260" ht="14.25" customHeight="1"/>
    <row r="623262" ht="14.25" customHeight="1"/>
    <row r="623264" ht="14.25" customHeight="1"/>
    <row r="623266" ht="14.25" customHeight="1"/>
    <row r="623268" ht="14.25" customHeight="1"/>
    <row r="623270" ht="14.25" customHeight="1"/>
    <row r="623272" ht="14.25" customHeight="1"/>
    <row r="623274" ht="14.25" customHeight="1"/>
    <row r="623276" ht="14.25" customHeight="1"/>
    <row r="623278" ht="14.25" customHeight="1"/>
    <row r="623280" ht="14.25" customHeight="1"/>
    <row r="623282" ht="14.25" customHeight="1"/>
    <row r="623284" ht="14.25" customHeight="1"/>
    <row r="623286" ht="14.25" customHeight="1"/>
    <row r="623288" ht="14.25" customHeight="1"/>
    <row r="623290" ht="14.25" customHeight="1"/>
    <row r="623292" ht="14.25" customHeight="1"/>
    <row r="623294" ht="14.25" customHeight="1"/>
    <row r="623296" ht="14.25" customHeight="1"/>
    <row r="623298" ht="14.25" customHeight="1"/>
    <row r="623300" ht="14.25" customHeight="1"/>
    <row r="623302" ht="14.25" customHeight="1"/>
    <row r="623304" ht="14.25" customHeight="1"/>
    <row r="623306" ht="14.25" customHeight="1"/>
    <row r="623308" ht="14.25" customHeight="1"/>
    <row r="623310" ht="14.25" customHeight="1"/>
    <row r="623312" ht="14.25" customHeight="1"/>
    <row r="623314" ht="14.25" customHeight="1"/>
    <row r="623316" ht="14.25" customHeight="1"/>
    <row r="623318" ht="14.25" customHeight="1"/>
    <row r="623320" ht="14.25" customHeight="1"/>
    <row r="623322" ht="14.25" customHeight="1"/>
    <row r="623324" ht="14.25" customHeight="1"/>
    <row r="623326" ht="14.25" customHeight="1"/>
    <row r="623328" ht="14.25" customHeight="1"/>
    <row r="623330" ht="14.25" customHeight="1"/>
    <row r="623332" ht="14.25" customHeight="1"/>
    <row r="623334" ht="14.25" customHeight="1"/>
    <row r="623336" ht="14.25" customHeight="1"/>
    <row r="623338" ht="14.25" customHeight="1"/>
    <row r="623340" ht="14.25" customHeight="1"/>
    <row r="623342" ht="14.25" customHeight="1"/>
    <row r="623344" ht="14.25" customHeight="1"/>
    <row r="623346" ht="14.25" customHeight="1"/>
    <row r="623348" ht="14.25" customHeight="1"/>
    <row r="623350" ht="14.25" customHeight="1"/>
    <row r="623352" ht="14.25" customHeight="1"/>
    <row r="623354" ht="14.25" customHeight="1"/>
    <row r="623356" ht="14.25" customHeight="1"/>
    <row r="623358" ht="14.25" customHeight="1"/>
    <row r="623360" ht="14.25" customHeight="1"/>
    <row r="623362" ht="14.25" customHeight="1"/>
    <row r="623364" ht="14.25" customHeight="1"/>
    <row r="623366" ht="14.25" customHeight="1"/>
    <row r="623368" ht="14.25" customHeight="1"/>
    <row r="623370" ht="14.25" customHeight="1"/>
    <row r="623372" ht="14.25" customHeight="1"/>
    <row r="623374" ht="14.25" customHeight="1"/>
    <row r="623376" ht="14.25" customHeight="1"/>
    <row r="623378" ht="14.25" customHeight="1"/>
    <row r="623380" ht="14.25" customHeight="1"/>
    <row r="623382" ht="14.25" customHeight="1"/>
    <row r="623384" ht="14.25" customHeight="1"/>
    <row r="623386" ht="14.25" customHeight="1"/>
    <row r="623388" ht="14.25" customHeight="1"/>
    <row r="623390" ht="14.25" customHeight="1"/>
    <row r="623392" ht="14.25" customHeight="1"/>
    <row r="623394" ht="14.25" customHeight="1"/>
    <row r="623396" ht="14.25" customHeight="1"/>
    <row r="623398" ht="14.25" customHeight="1"/>
    <row r="623400" ht="14.25" customHeight="1"/>
    <row r="623402" ht="14.25" customHeight="1"/>
    <row r="623404" ht="14.25" customHeight="1"/>
    <row r="623406" ht="14.25" customHeight="1"/>
    <row r="623408" ht="14.25" customHeight="1"/>
    <row r="623410" ht="14.25" customHeight="1"/>
    <row r="623412" ht="14.25" customHeight="1"/>
    <row r="623414" ht="14.25" customHeight="1"/>
    <row r="623416" ht="14.25" customHeight="1"/>
    <row r="623418" ht="14.25" customHeight="1"/>
    <row r="623420" ht="14.25" customHeight="1"/>
    <row r="623422" ht="14.25" customHeight="1"/>
    <row r="623424" ht="14.25" customHeight="1"/>
    <row r="623426" ht="14.25" customHeight="1"/>
    <row r="623428" ht="14.25" customHeight="1"/>
    <row r="623430" ht="14.25" customHeight="1"/>
    <row r="623432" ht="14.25" customHeight="1"/>
    <row r="623434" ht="14.25" customHeight="1"/>
    <row r="623436" ht="14.25" customHeight="1"/>
    <row r="623438" ht="14.25" customHeight="1"/>
    <row r="623440" ht="14.25" customHeight="1"/>
    <row r="623442" ht="14.25" customHeight="1"/>
    <row r="623444" ht="14.25" customHeight="1"/>
    <row r="623446" ht="14.25" customHeight="1"/>
    <row r="623448" ht="14.25" customHeight="1"/>
    <row r="623450" ht="14.25" customHeight="1"/>
    <row r="623452" ht="14.25" customHeight="1"/>
    <row r="623454" ht="14.25" customHeight="1"/>
    <row r="623456" ht="14.25" customHeight="1"/>
    <row r="623458" ht="14.25" customHeight="1"/>
    <row r="623460" ht="14.25" customHeight="1"/>
    <row r="623462" ht="14.25" customHeight="1"/>
    <row r="623464" ht="14.25" customHeight="1"/>
    <row r="623466" ht="14.25" customHeight="1"/>
    <row r="623468" ht="14.25" customHeight="1"/>
    <row r="623470" ht="14.25" customHeight="1"/>
    <row r="623472" ht="14.25" customHeight="1"/>
    <row r="623474" ht="14.25" customHeight="1"/>
    <row r="623476" ht="14.25" customHeight="1"/>
    <row r="623478" ht="14.25" customHeight="1"/>
    <row r="623480" ht="14.25" customHeight="1"/>
    <row r="623482" ht="14.25" customHeight="1"/>
    <row r="623484" ht="14.25" customHeight="1"/>
    <row r="623486" ht="14.25" customHeight="1"/>
    <row r="623488" ht="14.25" customHeight="1"/>
    <row r="623490" ht="14.25" customHeight="1"/>
    <row r="623492" ht="14.25" customHeight="1"/>
    <row r="623494" ht="14.25" customHeight="1"/>
    <row r="623496" ht="14.25" customHeight="1"/>
    <row r="623498" ht="14.25" customHeight="1"/>
    <row r="623500" ht="14.25" customHeight="1"/>
    <row r="623502" ht="14.25" customHeight="1"/>
    <row r="623504" ht="14.25" customHeight="1"/>
    <row r="623506" ht="14.25" customHeight="1"/>
    <row r="623508" ht="14.25" customHeight="1"/>
    <row r="623510" ht="14.25" customHeight="1"/>
    <row r="623512" ht="14.25" customHeight="1"/>
    <row r="623514" ht="14.25" customHeight="1"/>
    <row r="623516" ht="14.25" customHeight="1"/>
    <row r="623518" ht="14.25" customHeight="1"/>
    <row r="623520" ht="14.25" customHeight="1"/>
    <row r="623522" ht="14.25" customHeight="1"/>
    <row r="623524" ht="14.25" customHeight="1"/>
    <row r="623526" ht="14.25" customHeight="1"/>
    <row r="623528" ht="14.25" customHeight="1"/>
    <row r="623530" ht="14.25" customHeight="1"/>
    <row r="623532" ht="14.25" customHeight="1"/>
    <row r="623534" ht="14.25" customHeight="1"/>
    <row r="623536" ht="14.25" customHeight="1"/>
    <row r="623538" ht="14.25" customHeight="1"/>
    <row r="623540" ht="14.25" customHeight="1"/>
    <row r="623542" ht="14.25" customHeight="1"/>
    <row r="623544" ht="14.25" customHeight="1"/>
    <row r="623546" ht="14.25" customHeight="1"/>
    <row r="623548" ht="14.25" customHeight="1"/>
    <row r="623550" ht="14.25" customHeight="1"/>
    <row r="623552" ht="14.25" customHeight="1"/>
    <row r="623554" ht="14.25" customHeight="1"/>
    <row r="623556" ht="14.25" customHeight="1"/>
    <row r="623558" ht="14.25" customHeight="1"/>
    <row r="623560" ht="14.25" customHeight="1"/>
    <row r="623562" ht="14.25" customHeight="1"/>
    <row r="623564" ht="14.25" customHeight="1"/>
    <row r="623566" ht="14.25" customHeight="1"/>
    <row r="623568" ht="14.25" customHeight="1"/>
    <row r="623570" ht="14.25" customHeight="1"/>
    <row r="623572" ht="14.25" customHeight="1"/>
    <row r="623574" ht="14.25" customHeight="1"/>
    <row r="623576" ht="14.25" customHeight="1"/>
    <row r="623578" ht="14.25" customHeight="1"/>
    <row r="623580" ht="14.25" customHeight="1"/>
    <row r="623582" ht="14.25" customHeight="1"/>
    <row r="623584" ht="14.25" customHeight="1"/>
    <row r="623586" ht="14.25" customHeight="1"/>
    <row r="623588" ht="14.25" customHeight="1"/>
    <row r="623590" ht="14.25" customHeight="1"/>
    <row r="623592" ht="14.25" customHeight="1"/>
    <row r="623594" ht="14.25" customHeight="1"/>
    <row r="623596" ht="14.25" customHeight="1"/>
    <row r="623598" ht="14.25" customHeight="1"/>
    <row r="623600" ht="14.25" customHeight="1"/>
    <row r="623602" ht="14.25" customHeight="1"/>
    <row r="623604" ht="14.25" customHeight="1"/>
    <row r="623606" ht="14.25" customHeight="1"/>
    <row r="623608" ht="14.25" customHeight="1"/>
    <row r="623610" ht="14.25" customHeight="1"/>
    <row r="623612" ht="14.25" customHeight="1"/>
    <row r="623614" ht="14.25" customHeight="1"/>
    <row r="623616" ht="14.25" customHeight="1"/>
    <row r="623618" ht="14.25" customHeight="1"/>
    <row r="623620" ht="14.25" customHeight="1"/>
    <row r="623622" ht="14.25" customHeight="1"/>
    <row r="623624" ht="14.25" customHeight="1"/>
    <row r="623626" ht="14.25" customHeight="1"/>
    <row r="623628" ht="14.25" customHeight="1"/>
    <row r="623630" ht="14.25" customHeight="1"/>
    <row r="623632" ht="14.25" customHeight="1"/>
    <row r="623634" ht="14.25" customHeight="1"/>
    <row r="623636" ht="14.25" customHeight="1"/>
    <row r="623638" ht="14.25" customHeight="1"/>
    <row r="623640" ht="14.25" customHeight="1"/>
    <row r="623642" ht="14.25" customHeight="1"/>
    <row r="623644" ht="14.25" customHeight="1"/>
    <row r="623646" ht="14.25" customHeight="1"/>
    <row r="623648" ht="14.25" customHeight="1"/>
    <row r="623650" ht="14.25" customHeight="1"/>
    <row r="623652" ht="14.25" customHeight="1"/>
    <row r="623654" ht="14.25" customHeight="1"/>
    <row r="623656" ht="14.25" customHeight="1"/>
    <row r="623658" ht="14.25" customHeight="1"/>
    <row r="623660" ht="14.25" customHeight="1"/>
    <row r="623662" ht="14.25" customHeight="1"/>
    <row r="623664" ht="14.25" customHeight="1"/>
    <row r="623666" ht="14.25" customHeight="1"/>
    <row r="623668" ht="14.25" customHeight="1"/>
    <row r="623670" ht="14.25" customHeight="1"/>
    <row r="623672" ht="14.25" customHeight="1"/>
    <row r="623674" ht="14.25" customHeight="1"/>
    <row r="623676" ht="14.25" customHeight="1"/>
    <row r="623678" ht="14.25" customHeight="1"/>
    <row r="623680" ht="14.25" customHeight="1"/>
    <row r="623682" ht="14.25" customHeight="1"/>
    <row r="623684" ht="14.25" customHeight="1"/>
    <row r="623686" ht="14.25" customHeight="1"/>
    <row r="623688" ht="14.25" customHeight="1"/>
    <row r="623690" ht="14.25" customHeight="1"/>
    <row r="623692" ht="14.25" customHeight="1"/>
    <row r="623694" ht="14.25" customHeight="1"/>
    <row r="623696" ht="14.25" customHeight="1"/>
    <row r="623698" ht="14.25" customHeight="1"/>
    <row r="623700" ht="14.25" customHeight="1"/>
    <row r="623702" ht="14.25" customHeight="1"/>
    <row r="623704" ht="14.25" customHeight="1"/>
    <row r="623706" ht="14.25" customHeight="1"/>
    <row r="623708" ht="14.25" customHeight="1"/>
    <row r="623710" ht="14.25" customHeight="1"/>
    <row r="623712" ht="14.25" customHeight="1"/>
    <row r="623714" ht="14.25" customHeight="1"/>
    <row r="623716" ht="14.25" customHeight="1"/>
    <row r="623718" ht="14.25" customHeight="1"/>
    <row r="623720" ht="14.25" customHeight="1"/>
    <row r="623722" ht="14.25" customHeight="1"/>
    <row r="623724" ht="14.25" customHeight="1"/>
    <row r="623726" ht="14.25" customHeight="1"/>
    <row r="623728" ht="14.25" customHeight="1"/>
    <row r="623730" ht="14.25" customHeight="1"/>
    <row r="623732" ht="14.25" customHeight="1"/>
    <row r="623734" ht="14.25" customHeight="1"/>
    <row r="623736" ht="14.25" customHeight="1"/>
    <row r="623738" ht="14.25" customHeight="1"/>
    <row r="623740" ht="14.25" customHeight="1"/>
    <row r="623742" ht="14.25" customHeight="1"/>
    <row r="623744" ht="14.25" customHeight="1"/>
    <row r="623746" ht="14.25" customHeight="1"/>
    <row r="623748" ht="14.25" customHeight="1"/>
    <row r="623750" ht="14.25" customHeight="1"/>
    <row r="623752" ht="14.25" customHeight="1"/>
    <row r="623754" ht="14.25" customHeight="1"/>
    <row r="623756" ht="14.25" customHeight="1"/>
    <row r="623758" ht="14.25" customHeight="1"/>
    <row r="623760" ht="14.25" customHeight="1"/>
    <row r="623762" ht="14.25" customHeight="1"/>
    <row r="623764" ht="14.25" customHeight="1"/>
    <row r="623766" ht="14.25" customHeight="1"/>
    <row r="623768" ht="14.25" customHeight="1"/>
    <row r="623770" ht="14.25" customHeight="1"/>
    <row r="623772" ht="14.25" customHeight="1"/>
    <row r="623774" ht="14.25" customHeight="1"/>
    <row r="623776" ht="14.25" customHeight="1"/>
    <row r="623778" ht="14.25" customHeight="1"/>
    <row r="623780" ht="14.25" customHeight="1"/>
    <row r="623782" ht="14.25" customHeight="1"/>
    <row r="623784" ht="14.25" customHeight="1"/>
    <row r="623786" ht="14.25" customHeight="1"/>
    <row r="623788" ht="14.25" customHeight="1"/>
    <row r="623790" ht="14.25" customHeight="1"/>
    <row r="623792" ht="14.25" customHeight="1"/>
    <row r="623794" ht="14.25" customHeight="1"/>
    <row r="623796" ht="14.25" customHeight="1"/>
    <row r="623798" ht="14.25" customHeight="1"/>
    <row r="623800" ht="14.25" customHeight="1"/>
    <row r="623802" ht="14.25" customHeight="1"/>
    <row r="623804" ht="14.25" customHeight="1"/>
    <row r="623806" ht="14.25" customHeight="1"/>
    <row r="623808" ht="14.25" customHeight="1"/>
    <row r="623810" ht="14.25" customHeight="1"/>
    <row r="623812" ht="14.25" customHeight="1"/>
    <row r="623814" ht="14.25" customHeight="1"/>
    <row r="623816" ht="14.25" customHeight="1"/>
    <row r="623818" ht="14.25" customHeight="1"/>
    <row r="623820" ht="14.25" customHeight="1"/>
    <row r="623822" ht="14.25" customHeight="1"/>
    <row r="623824" ht="14.25" customHeight="1"/>
    <row r="623826" ht="14.25" customHeight="1"/>
    <row r="623828" ht="14.25" customHeight="1"/>
    <row r="623830" ht="14.25" customHeight="1"/>
    <row r="623832" ht="14.25" customHeight="1"/>
    <row r="623834" ht="14.25" customHeight="1"/>
    <row r="623836" ht="14.25" customHeight="1"/>
    <row r="623838" ht="14.25" customHeight="1"/>
    <row r="623840" ht="14.25" customHeight="1"/>
    <row r="623842" ht="14.25" customHeight="1"/>
    <row r="623844" ht="14.25" customHeight="1"/>
    <row r="623846" ht="14.25" customHeight="1"/>
    <row r="623848" ht="14.25" customHeight="1"/>
    <row r="623850" ht="14.25" customHeight="1"/>
    <row r="623852" ht="14.25" customHeight="1"/>
    <row r="623854" ht="14.25" customHeight="1"/>
    <row r="623856" ht="14.25" customHeight="1"/>
    <row r="623858" ht="14.25" customHeight="1"/>
    <row r="623860" ht="14.25" customHeight="1"/>
    <row r="623862" ht="14.25" customHeight="1"/>
    <row r="623864" ht="14.25" customHeight="1"/>
    <row r="623866" ht="14.25" customHeight="1"/>
    <row r="623868" ht="14.25" customHeight="1"/>
    <row r="623870" ht="14.25" customHeight="1"/>
    <row r="623872" ht="14.25" customHeight="1"/>
    <row r="623874" ht="14.25" customHeight="1"/>
    <row r="623876" ht="14.25" customHeight="1"/>
    <row r="623878" ht="14.25" customHeight="1"/>
    <row r="623880" ht="14.25" customHeight="1"/>
    <row r="623882" ht="14.25" customHeight="1"/>
    <row r="623884" ht="14.25" customHeight="1"/>
    <row r="623886" ht="14.25" customHeight="1"/>
    <row r="623888" ht="14.25" customHeight="1"/>
    <row r="623890" ht="14.25" customHeight="1"/>
    <row r="623892" ht="14.25" customHeight="1"/>
    <row r="623894" ht="14.25" customHeight="1"/>
    <row r="623896" ht="14.25" customHeight="1"/>
    <row r="623898" ht="14.25" customHeight="1"/>
    <row r="623900" ht="14.25" customHeight="1"/>
    <row r="623902" ht="14.25" customHeight="1"/>
    <row r="623904" ht="14.25" customHeight="1"/>
    <row r="623906" ht="14.25" customHeight="1"/>
    <row r="623908" ht="14.25" customHeight="1"/>
    <row r="623910" ht="14.25" customHeight="1"/>
    <row r="623912" ht="14.25" customHeight="1"/>
    <row r="623914" ht="14.25" customHeight="1"/>
    <row r="623916" ht="14.25" customHeight="1"/>
    <row r="623918" ht="14.25" customHeight="1"/>
    <row r="623920" ht="14.25" customHeight="1"/>
    <row r="623922" ht="14.25" customHeight="1"/>
    <row r="623924" ht="14.25" customHeight="1"/>
    <row r="623926" ht="14.25" customHeight="1"/>
    <row r="623928" ht="14.25" customHeight="1"/>
    <row r="623930" ht="14.25" customHeight="1"/>
    <row r="623932" ht="14.25" customHeight="1"/>
    <row r="623934" ht="14.25" customHeight="1"/>
    <row r="623936" ht="14.25" customHeight="1"/>
    <row r="623938" ht="14.25" customHeight="1"/>
    <row r="623940" ht="14.25" customHeight="1"/>
    <row r="623942" ht="14.25" customHeight="1"/>
    <row r="623944" ht="14.25" customHeight="1"/>
    <row r="623946" ht="14.25" customHeight="1"/>
    <row r="623948" ht="14.25" customHeight="1"/>
    <row r="623950" ht="14.25" customHeight="1"/>
    <row r="623952" ht="14.25" customHeight="1"/>
    <row r="623954" ht="14.25" customHeight="1"/>
    <row r="623956" ht="14.25" customHeight="1"/>
    <row r="623958" ht="14.25" customHeight="1"/>
    <row r="623960" ht="14.25" customHeight="1"/>
    <row r="623962" ht="14.25" customHeight="1"/>
    <row r="623964" ht="14.25" customHeight="1"/>
    <row r="623966" ht="14.25" customHeight="1"/>
    <row r="623968" ht="14.25" customHeight="1"/>
    <row r="623970" ht="14.25" customHeight="1"/>
    <row r="623972" ht="14.25" customHeight="1"/>
    <row r="623974" ht="14.25" customHeight="1"/>
    <row r="623976" ht="14.25" customHeight="1"/>
    <row r="623978" ht="14.25" customHeight="1"/>
    <row r="623980" ht="14.25" customHeight="1"/>
    <row r="623982" ht="14.25" customHeight="1"/>
    <row r="623984" ht="14.25" customHeight="1"/>
    <row r="623986" ht="14.25" customHeight="1"/>
    <row r="623988" ht="14.25" customHeight="1"/>
    <row r="623990" ht="14.25" customHeight="1"/>
    <row r="623992" ht="14.25" customHeight="1"/>
    <row r="623994" ht="14.25" customHeight="1"/>
    <row r="623996" ht="14.25" customHeight="1"/>
    <row r="623998" ht="14.25" customHeight="1"/>
    <row r="624000" ht="14.25" customHeight="1"/>
    <row r="624002" ht="14.25" customHeight="1"/>
    <row r="624004" ht="14.25" customHeight="1"/>
    <row r="624006" ht="14.25" customHeight="1"/>
    <row r="624008" ht="14.25" customHeight="1"/>
    <row r="624010" ht="14.25" customHeight="1"/>
    <row r="624012" ht="14.25" customHeight="1"/>
    <row r="624014" ht="14.25" customHeight="1"/>
    <row r="624016" ht="14.25" customHeight="1"/>
    <row r="624018" ht="14.25" customHeight="1"/>
    <row r="624020" ht="14.25" customHeight="1"/>
    <row r="624022" ht="14.25" customHeight="1"/>
    <row r="624024" ht="14.25" customHeight="1"/>
    <row r="624026" ht="14.25" customHeight="1"/>
    <row r="624028" ht="14.25" customHeight="1"/>
    <row r="624030" ht="14.25" customHeight="1"/>
    <row r="624032" ht="14.25" customHeight="1"/>
    <row r="624034" ht="14.25" customHeight="1"/>
    <row r="624036" ht="14.25" customHeight="1"/>
    <row r="624038" ht="14.25" customHeight="1"/>
    <row r="624040" ht="14.25" customHeight="1"/>
    <row r="624042" ht="14.25" customHeight="1"/>
    <row r="624044" ht="14.25" customHeight="1"/>
    <row r="624046" ht="14.25" customHeight="1"/>
    <row r="624048" ht="14.25" customHeight="1"/>
    <row r="624050" ht="14.25" customHeight="1"/>
    <row r="624052" ht="14.25" customHeight="1"/>
    <row r="624054" ht="14.25" customHeight="1"/>
    <row r="624056" ht="14.25" customHeight="1"/>
    <row r="624058" ht="14.25" customHeight="1"/>
    <row r="624060" ht="14.25" customHeight="1"/>
    <row r="624062" ht="14.25" customHeight="1"/>
    <row r="624064" ht="14.25" customHeight="1"/>
    <row r="624066" ht="14.25" customHeight="1"/>
    <row r="624068" ht="14.25" customHeight="1"/>
    <row r="624070" ht="14.25" customHeight="1"/>
    <row r="624072" ht="14.25" customHeight="1"/>
    <row r="624074" ht="14.25" customHeight="1"/>
    <row r="624076" ht="14.25" customHeight="1"/>
    <row r="624078" ht="14.25" customHeight="1"/>
    <row r="624080" ht="14.25" customHeight="1"/>
    <row r="624082" ht="14.25" customHeight="1"/>
    <row r="624084" ht="14.25" customHeight="1"/>
    <row r="624086" ht="14.25" customHeight="1"/>
    <row r="624088" ht="14.25" customHeight="1"/>
    <row r="624090" ht="14.25" customHeight="1"/>
    <row r="624092" ht="14.25" customHeight="1"/>
    <row r="624094" ht="14.25" customHeight="1"/>
    <row r="624096" ht="14.25" customHeight="1"/>
    <row r="624098" ht="14.25" customHeight="1"/>
    <row r="624100" ht="14.25" customHeight="1"/>
    <row r="624102" ht="14.25" customHeight="1"/>
    <row r="624104" ht="14.25" customHeight="1"/>
    <row r="624106" ht="14.25" customHeight="1"/>
    <row r="624108" ht="14.25" customHeight="1"/>
    <row r="624110" ht="14.25" customHeight="1"/>
    <row r="624112" ht="14.25" customHeight="1"/>
    <row r="624114" ht="14.25" customHeight="1"/>
    <row r="624116" ht="14.25" customHeight="1"/>
    <row r="624118" ht="14.25" customHeight="1"/>
    <row r="624120" ht="14.25" customHeight="1"/>
    <row r="624122" ht="14.25" customHeight="1"/>
    <row r="624124" ht="14.25" customHeight="1"/>
    <row r="624126" ht="14.25" customHeight="1"/>
    <row r="624128" ht="14.25" customHeight="1"/>
    <row r="624130" ht="14.25" customHeight="1"/>
    <row r="624132" ht="14.25" customHeight="1"/>
    <row r="624134" ht="14.25" customHeight="1"/>
    <row r="624136" ht="14.25" customHeight="1"/>
    <row r="624138" ht="14.25" customHeight="1"/>
    <row r="624140" ht="14.25" customHeight="1"/>
    <row r="624142" ht="14.25" customHeight="1"/>
    <row r="624144" ht="14.25" customHeight="1"/>
    <row r="624146" ht="14.25" customHeight="1"/>
    <row r="624148" ht="14.25" customHeight="1"/>
    <row r="624150" ht="14.25" customHeight="1"/>
    <row r="624152" ht="14.25" customHeight="1"/>
    <row r="624154" ht="14.25" customHeight="1"/>
    <row r="624156" ht="14.25" customHeight="1"/>
    <row r="624158" ht="14.25" customHeight="1"/>
    <row r="624160" ht="14.25" customHeight="1"/>
    <row r="624162" ht="14.25" customHeight="1"/>
    <row r="624164" ht="14.25" customHeight="1"/>
    <row r="624166" ht="14.25" customHeight="1"/>
    <row r="624168" ht="14.25" customHeight="1"/>
    <row r="624170" ht="14.25" customHeight="1"/>
    <row r="624172" ht="14.25" customHeight="1"/>
    <row r="624174" ht="14.25" customHeight="1"/>
    <row r="624176" ht="14.25" customHeight="1"/>
    <row r="624178" ht="14.25" customHeight="1"/>
    <row r="624180" ht="14.25" customHeight="1"/>
    <row r="624182" ht="14.25" customHeight="1"/>
    <row r="624184" ht="14.25" customHeight="1"/>
    <row r="624186" ht="14.25" customHeight="1"/>
    <row r="624188" ht="14.25" customHeight="1"/>
    <row r="624190" ht="14.25" customHeight="1"/>
    <row r="624192" ht="14.25" customHeight="1"/>
    <row r="624194" ht="14.25" customHeight="1"/>
    <row r="624196" ht="14.25" customHeight="1"/>
    <row r="624198" ht="14.25" customHeight="1"/>
    <row r="624200" ht="14.25" customHeight="1"/>
    <row r="624202" ht="14.25" customHeight="1"/>
    <row r="624204" ht="14.25" customHeight="1"/>
    <row r="624206" ht="14.25" customHeight="1"/>
    <row r="624208" ht="14.25" customHeight="1"/>
    <row r="624210" ht="14.25" customHeight="1"/>
    <row r="624212" ht="14.25" customHeight="1"/>
    <row r="624214" ht="14.25" customHeight="1"/>
    <row r="624216" ht="14.25" customHeight="1"/>
    <row r="624218" ht="14.25" customHeight="1"/>
    <row r="624220" ht="14.25" customHeight="1"/>
    <row r="624222" ht="14.25" customHeight="1"/>
    <row r="624224" ht="14.25" customHeight="1"/>
    <row r="624226" ht="14.25" customHeight="1"/>
    <row r="624228" ht="14.25" customHeight="1"/>
    <row r="624230" ht="14.25" customHeight="1"/>
    <row r="624232" ht="14.25" customHeight="1"/>
    <row r="624234" ht="14.25" customHeight="1"/>
    <row r="624236" ht="14.25" customHeight="1"/>
    <row r="624238" ht="14.25" customHeight="1"/>
    <row r="624240" ht="14.25" customHeight="1"/>
    <row r="624242" ht="14.25" customHeight="1"/>
    <row r="624244" ht="14.25" customHeight="1"/>
    <row r="624246" ht="14.25" customHeight="1"/>
    <row r="624248" ht="14.25" customHeight="1"/>
    <row r="624250" ht="14.25" customHeight="1"/>
    <row r="624252" ht="14.25" customHeight="1"/>
    <row r="624254" ht="14.25" customHeight="1"/>
    <row r="624256" ht="14.25" customHeight="1"/>
    <row r="624258" ht="14.25" customHeight="1"/>
    <row r="624260" ht="14.25" customHeight="1"/>
    <row r="624262" ht="14.25" customHeight="1"/>
    <row r="624264" ht="14.25" customHeight="1"/>
    <row r="624266" ht="14.25" customHeight="1"/>
    <row r="624268" ht="14.25" customHeight="1"/>
    <row r="624270" ht="14.25" customHeight="1"/>
    <row r="624272" ht="14.25" customHeight="1"/>
    <row r="624274" ht="14.25" customHeight="1"/>
    <row r="624276" ht="14.25" customHeight="1"/>
    <row r="624278" ht="14.25" customHeight="1"/>
    <row r="624280" ht="14.25" customHeight="1"/>
    <row r="624282" ht="14.25" customHeight="1"/>
    <row r="624284" ht="14.25" customHeight="1"/>
    <row r="624286" ht="14.25" customHeight="1"/>
    <row r="624288" ht="14.25" customHeight="1"/>
    <row r="624290" ht="14.25" customHeight="1"/>
    <row r="624292" ht="14.25" customHeight="1"/>
    <row r="624294" ht="14.25" customHeight="1"/>
    <row r="624296" ht="14.25" customHeight="1"/>
    <row r="624298" ht="14.25" customHeight="1"/>
    <row r="624300" ht="14.25" customHeight="1"/>
    <row r="624302" ht="14.25" customHeight="1"/>
    <row r="624304" ht="14.25" customHeight="1"/>
    <row r="624306" ht="14.25" customHeight="1"/>
    <row r="624308" ht="14.25" customHeight="1"/>
    <row r="624310" ht="14.25" customHeight="1"/>
    <row r="624312" ht="14.25" customHeight="1"/>
    <row r="624314" ht="14.25" customHeight="1"/>
    <row r="624316" ht="14.25" customHeight="1"/>
    <row r="624318" ht="14.25" customHeight="1"/>
    <row r="624320" ht="14.25" customHeight="1"/>
    <row r="624322" ht="14.25" customHeight="1"/>
    <row r="624324" ht="14.25" customHeight="1"/>
    <row r="624326" ht="14.25" customHeight="1"/>
    <row r="624328" ht="14.25" customHeight="1"/>
    <row r="624330" ht="14.25" customHeight="1"/>
    <row r="624332" ht="14.25" customHeight="1"/>
    <row r="624334" ht="14.25" customHeight="1"/>
    <row r="624336" ht="14.25" customHeight="1"/>
    <row r="624338" ht="14.25" customHeight="1"/>
    <row r="624340" ht="14.25" customHeight="1"/>
    <row r="624342" ht="14.25" customHeight="1"/>
    <row r="624344" ht="14.25" customHeight="1"/>
    <row r="624346" ht="14.25" customHeight="1"/>
    <row r="624348" ht="14.25" customHeight="1"/>
    <row r="624350" ht="14.25" customHeight="1"/>
    <row r="624352" ht="14.25" customHeight="1"/>
    <row r="624354" ht="14.25" customHeight="1"/>
    <row r="624356" ht="14.25" customHeight="1"/>
    <row r="624358" ht="14.25" customHeight="1"/>
    <row r="624360" ht="14.25" customHeight="1"/>
    <row r="624362" ht="14.25" customHeight="1"/>
    <row r="624364" ht="14.25" customHeight="1"/>
    <row r="624366" ht="14.25" customHeight="1"/>
    <row r="624368" ht="14.25" customHeight="1"/>
    <row r="624370" ht="14.25" customHeight="1"/>
    <row r="624372" ht="14.25" customHeight="1"/>
    <row r="624374" ht="14.25" customHeight="1"/>
    <row r="624376" ht="14.25" customHeight="1"/>
    <row r="624378" ht="14.25" customHeight="1"/>
    <row r="624380" ht="14.25" customHeight="1"/>
    <row r="624382" ht="14.25" customHeight="1"/>
    <row r="624384" ht="14.25" customHeight="1"/>
    <row r="624386" ht="14.25" customHeight="1"/>
    <row r="624388" ht="14.25" customHeight="1"/>
    <row r="624390" ht="14.25" customHeight="1"/>
    <row r="624392" ht="14.25" customHeight="1"/>
    <row r="624394" ht="14.25" customHeight="1"/>
    <row r="624396" ht="14.25" customHeight="1"/>
    <row r="624398" ht="14.25" customHeight="1"/>
    <row r="624400" ht="14.25" customHeight="1"/>
    <row r="624402" ht="14.25" customHeight="1"/>
    <row r="624404" ht="14.25" customHeight="1"/>
    <row r="624406" ht="14.25" customHeight="1"/>
    <row r="624408" ht="14.25" customHeight="1"/>
    <row r="624410" ht="14.25" customHeight="1"/>
    <row r="624412" ht="14.25" customHeight="1"/>
    <row r="624414" ht="14.25" customHeight="1"/>
    <row r="624416" ht="14.25" customHeight="1"/>
    <row r="624418" ht="14.25" customHeight="1"/>
    <row r="624420" ht="14.25" customHeight="1"/>
    <row r="624422" ht="14.25" customHeight="1"/>
    <row r="624424" ht="14.25" customHeight="1"/>
    <row r="624426" ht="14.25" customHeight="1"/>
    <row r="624428" ht="14.25" customHeight="1"/>
    <row r="624430" ht="14.25" customHeight="1"/>
    <row r="624432" ht="14.25" customHeight="1"/>
    <row r="624434" ht="14.25" customHeight="1"/>
    <row r="624436" ht="14.25" customHeight="1"/>
    <row r="624438" ht="14.25" customHeight="1"/>
    <row r="624440" ht="14.25" customHeight="1"/>
    <row r="624442" ht="14.25" customHeight="1"/>
    <row r="624444" ht="14.25" customHeight="1"/>
    <row r="624446" ht="14.25" customHeight="1"/>
    <row r="624448" ht="14.25" customHeight="1"/>
    <row r="624450" ht="14.25" customHeight="1"/>
    <row r="624452" ht="14.25" customHeight="1"/>
    <row r="624454" ht="14.25" customHeight="1"/>
    <row r="624456" ht="14.25" customHeight="1"/>
    <row r="624458" ht="14.25" customHeight="1"/>
    <row r="624460" ht="14.25" customHeight="1"/>
    <row r="624462" ht="14.25" customHeight="1"/>
    <row r="624464" ht="14.25" customHeight="1"/>
    <row r="624466" ht="14.25" customHeight="1"/>
    <row r="624468" ht="14.25" customHeight="1"/>
    <row r="624470" ht="14.25" customHeight="1"/>
    <row r="624472" ht="14.25" customHeight="1"/>
    <row r="624474" ht="14.25" customHeight="1"/>
    <row r="624476" ht="14.25" customHeight="1"/>
    <row r="624478" ht="14.25" customHeight="1"/>
    <row r="624480" ht="14.25" customHeight="1"/>
    <row r="624482" ht="14.25" customHeight="1"/>
    <row r="624484" ht="14.25" customHeight="1"/>
    <row r="624486" ht="14.25" customHeight="1"/>
    <row r="624488" ht="14.25" customHeight="1"/>
    <row r="624490" ht="14.25" customHeight="1"/>
    <row r="624492" ht="14.25" customHeight="1"/>
    <row r="624494" ht="14.25" customHeight="1"/>
    <row r="624496" ht="14.25" customHeight="1"/>
    <row r="624498" ht="14.25" customHeight="1"/>
    <row r="624500" ht="14.25" customHeight="1"/>
    <row r="624502" ht="14.25" customHeight="1"/>
    <row r="624504" ht="14.25" customHeight="1"/>
    <row r="624506" ht="14.25" customHeight="1"/>
    <row r="624508" ht="14.25" customHeight="1"/>
    <row r="624510" ht="14.25" customHeight="1"/>
    <row r="624512" ht="14.25" customHeight="1"/>
    <row r="624514" ht="14.25" customHeight="1"/>
    <row r="624516" ht="14.25" customHeight="1"/>
    <row r="624518" ht="14.25" customHeight="1"/>
    <row r="624520" ht="14.25" customHeight="1"/>
    <row r="624522" ht="14.25" customHeight="1"/>
    <row r="624524" ht="14.25" customHeight="1"/>
    <row r="624526" ht="14.25" customHeight="1"/>
    <row r="624528" ht="14.25" customHeight="1"/>
    <row r="624530" ht="14.25" customHeight="1"/>
    <row r="624532" ht="14.25" customHeight="1"/>
    <row r="624534" ht="14.25" customHeight="1"/>
    <row r="624536" ht="14.25" customHeight="1"/>
    <row r="624538" ht="14.25" customHeight="1"/>
    <row r="624540" ht="14.25" customHeight="1"/>
    <row r="624542" ht="14.25" customHeight="1"/>
    <row r="624544" ht="14.25" customHeight="1"/>
    <row r="624546" ht="14.25" customHeight="1"/>
    <row r="624548" ht="14.25" customHeight="1"/>
    <row r="624550" ht="14.25" customHeight="1"/>
    <row r="624552" ht="14.25" customHeight="1"/>
    <row r="624554" ht="14.25" customHeight="1"/>
    <row r="624556" ht="14.25" customHeight="1"/>
    <row r="624558" ht="14.25" customHeight="1"/>
    <row r="624560" ht="14.25" customHeight="1"/>
    <row r="624562" ht="14.25" customHeight="1"/>
    <row r="624564" ht="14.25" customHeight="1"/>
    <row r="624566" ht="14.25" customHeight="1"/>
    <row r="624568" ht="14.25" customHeight="1"/>
    <row r="624570" ht="14.25" customHeight="1"/>
    <row r="624572" ht="14.25" customHeight="1"/>
    <row r="624574" ht="14.25" customHeight="1"/>
    <row r="624576" ht="14.25" customHeight="1"/>
    <row r="624578" ht="14.25" customHeight="1"/>
    <row r="624580" ht="14.25" customHeight="1"/>
    <row r="624582" ht="14.25" customHeight="1"/>
    <row r="624584" ht="14.25" customHeight="1"/>
    <row r="624586" ht="14.25" customHeight="1"/>
    <row r="624588" ht="14.25" customHeight="1"/>
    <row r="624590" ht="14.25" customHeight="1"/>
    <row r="624592" ht="14.25" customHeight="1"/>
    <row r="624594" ht="14.25" customHeight="1"/>
    <row r="624596" ht="14.25" customHeight="1"/>
    <row r="624598" ht="14.25" customHeight="1"/>
    <row r="624600" ht="14.25" customHeight="1"/>
    <row r="624602" ht="14.25" customHeight="1"/>
    <row r="624604" ht="14.25" customHeight="1"/>
    <row r="624606" ht="14.25" customHeight="1"/>
    <row r="624608" ht="14.25" customHeight="1"/>
    <row r="624610" ht="14.25" customHeight="1"/>
    <row r="624612" ht="14.25" customHeight="1"/>
    <row r="624614" ht="14.25" customHeight="1"/>
    <row r="624616" ht="14.25" customHeight="1"/>
    <row r="624618" ht="14.25" customHeight="1"/>
    <row r="624620" ht="14.25" customHeight="1"/>
    <row r="624622" ht="14.25" customHeight="1"/>
    <row r="624624" ht="14.25" customHeight="1"/>
    <row r="624626" ht="14.25" customHeight="1"/>
    <row r="624628" ht="14.25" customHeight="1"/>
    <row r="624630" ht="14.25" customHeight="1"/>
    <row r="624632" ht="14.25" customHeight="1"/>
    <row r="624634" ht="14.25" customHeight="1"/>
    <row r="624636" ht="14.25" customHeight="1"/>
    <row r="624638" ht="14.25" customHeight="1"/>
    <row r="624640" ht="14.25" customHeight="1"/>
    <row r="624642" ht="14.25" customHeight="1"/>
    <row r="624644" ht="14.25" customHeight="1"/>
    <row r="624646" ht="14.25" customHeight="1"/>
    <row r="624648" ht="14.25" customHeight="1"/>
    <row r="624650" ht="14.25" customHeight="1"/>
    <row r="624652" ht="14.25" customHeight="1"/>
    <row r="624654" ht="14.25" customHeight="1"/>
    <row r="624656" ht="14.25" customHeight="1"/>
    <row r="624658" ht="14.25" customHeight="1"/>
    <row r="624660" ht="14.25" customHeight="1"/>
    <row r="624662" ht="14.25" customHeight="1"/>
    <row r="624664" ht="14.25" customHeight="1"/>
    <row r="624666" ht="14.25" customHeight="1"/>
    <row r="624668" ht="14.25" customHeight="1"/>
    <row r="624670" ht="14.25" customHeight="1"/>
    <row r="624672" ht="14.25" customHeight="1"/>
    <row r="624674" ht="14.25" customHeight="1"/>
    <row r="624676" ht="14.25" customHeight="1"/>
    <row r="624678" ht="14.25" customHeight="1"/>
    <row r="624680" ht="14.25" customHeight="1"/>
    <row r="624682" ht="14.25" customHeight="1"/>
    <row r="624684" ht="14.25" customHeight="1"/>
    <row r="624686" ht="14.25" customHeight="1"/>
    <row r="624688" ht="14.25" customHeight="1"/>
    <row r="624690" ht="14.25" customHeight="1"/>
    <row r="624692" ht="14.25" customHeight="1"/>
    <row r="624694" ht="14.25" customHeight="1"/>
    <row r="624696" ht="14.25" customHeight="1"/>
    <row r="624698" ht="14.25" customHeight="1"/>
    <row r="624700" ht="14.25" customHeight="1"/>
    <row r="624702" ht="14.25" customHeight="1"/>
    <row r="624704" ht="14.25" customHeight="1"/>
    <row r="624706" ht="14.25" customHeight="1"/>
    <row r="624708" ht="14.25" customHeight="1"/>
    <row r="624710" ht="14.25" customHeight="1"/>
    <row r="624712" ht="14.25" customHeight="1"/>
    <row r="624714" ht="14.25" customHeight="1"/>
    <row r="624716" ht="14.25" customHeight="1"/>
    <row r="624718" ht="14.25" customHeight="1"/>
    <row r="624720" ht="14.25" customHeight="1"/>
    <row r="624722" ht="14.25" customHeight="1"/>
    <row r="624724" ht="14.25" customHeight="1"/>
    <row r="624726" ht="14.25" customHeight="1"/>
    <row r="624728" ht="14.25" customHeight="1"/>
    <row r="624730" ht="14.25" customHeight="1"/>
    <row r="624732" ht="14.25" customHeight="1"/>
    <row r="624734" ht="14.25" customHeight="1"/>
    <row r="624736" ht="14.25" customHeight="1"/>
    <row r="624738" ht="14.25" customHeight="1"/>
    <row r="624740" ht="14.25" customHeight="1"/>
    <row r="624742" ht="14.25" customHeight="1"/>
    <row r="624744" ht="14.25" customHeight="1"/>
    <row r="624746" ht="14.25" customHeight="1"/>
    <row r="624748" ht="14.25" customHeight="1"/>
    <row r="624750" ht="14.25" customHeight="1"/>
    <row r="624752" ht="14.25" customHeight="1"/>
    <row r="624754" ht="14.25" customHeight="1"/>
    <row r="624756" ht="14.25" customHeight="1"/>
    <row r="624758" ht="14.25" customHeight="1"/>
    <row r="624760" ht="14.25" customHeight="1"/>
    <row r="624762" ht="14.25" customHeight="1"/>
    <row r="624764" ht="14.25" customHeight="1"/>
    <row r="624766" ht="14.25" customHeight="1"/>
    <row r="624768" ht="14.25" customHeight="1"/>
    <row r="624770" ht="14.25" customHeight="1"/>
    <row r="624772" ht="14.25" customHeight="1"/>
    <row r="624774" ht="14.25" customHeight="1"/>
    <row r="624776" ht="14.25" customHeight="1"/>
    <row r="624778" ht="14.25" customHeight="1"/>
    <row r="624780" ht="14.25" customHeight="1"/>
    <row r="624782" ht="14.25" customHeight="1"/>
    <row r="624784" ht="14.25" customHeight="1"/>
    <row r="624786" ht="14.25" customHeight="1"/>
    <row r="624788" ht="14.25" customHeight="1"/>
    <row r="624790" ht="14.25" customHeight="1"/>
    <row r="624792" ht="14.25" customHeight="1"/>
    <row r="624794" ht="14.25" customHeight="1"/>
    <row r="624796" ht="14.25" customHeight="1"/>
    <row r="624798" ht="14.25" customHeight="1"/>
    <row r="624800" ht="14.25" customHeight="1"/>
    <row r="624802" ht="14.25" customHeight="1"/>
    <row r="624804" ht="14.25" customHeight="1"/>
    <row r="624806" ht="14.25" customHeight="1"/>
    <row r="624808" ht="14.25" customHeight="1"/>
    <row r="624810" ht="14.25" customHeight="1"/>
    <row r="624812" ht="14.25" customHeight="1"/>
    <row r="624814" ht="14.25" customHeight="1"/>
    <row r="624816" ht="14.25" customHeight="1"/>
    <row r="624818" ht="14.25" customHeight="1"/>
    <row r="624820" ht="14.25" customHeight="1"/>
    <row r="624822" ht="14.25" customHeight="1"/>
    <row r="624824" ht="14.25" customHeight="1"/>
    <row r="624826" ht="14.25" customHeight="1"/>
    <row r="624828" ht="14.25" customHeight="1"/>
    <row r="624830" ht="14.25" customHeight="1"/>
    <row r="624832" ht="14.25" customHeight="1"/>
    <row r="624834" ht="14.25" customHeight="1"/>
    <row r="624836" ht="14.25" customHeight="1"/>
    <row r="624838" ht="14.25" customHeight="1"/>
    <row r="624840" ht="14.25" customHeight="1"/>
    <row r="624842" ht="14.25" customHeight="1"/>
    <row r="624844" ht="14.25" customHeight="1"/>
    <row r="624846" ht="14.25" customHeight="1"/>
    <row r="624848" ht="14.25" customHeight="1"/>
    <row r="624850" ht="14.25" customHeight="1"/>
    <row r="624852" ht="14.25" customHeight="1"/>
    <row r="624854" ht="14.25" customHeight="1"/>
    <row r="624856" ht="14.25" customHeight="1"/>
    <row r="624858" ht="14.25" customHeight="1"/>
    <row r="624860" ht="14.25" customHeight="1"/>
    <row r="624862" ht="14.25" customHeight="1"/>
    <row r="624864" ht="14.25" customHeight="1"/>
    <row r="624866" ht="14.25" customHeight="1"/>
    <row r="624868" ht="14.25" customHeight="1"/>
    <row r="624870" ht="14.25" customHeight="1"/>
    <row r="624872" ht="14.25" customHeight="1"/>
    <row r="624874" ht="14.25" customHeight="1"/>
    <row r="624876" ht="14.25" customHeight="1"/>
    <row r="624878" ht="14.25" customHeight="1"/>
    <row r="624880" ht="14.25" customHeight="1"/>
    <row r="624882" ht="14.25" customHeight="1"/>
    <row r="624884" ht="14.25" customHeight="1"/>
    <row r="624886" ht="14.25" customHeight="1"/>
    <row r="624888" ht="14.25" customHeight="1"/>
    <row r="624890" ht="14.25" customHeight="1"/>
    <row r="624892" ht="14.25" customHeight="1"/>
    <row r="624894" ht="14.25" customHeight="1"/>
    <row r="624896" ht="14.25" customHeight="1"/>
    <row r="624898" ht="14.25" customHeight="1"/>
    <row r="624900" ht="14.25" customHeight="1"/>
    <row r="624902" ht="14.25" customHeight="1"/>
    <row r="624904" ht="14.25" customHeight="1"/>
    <row r="624906" ht="14.25" customHeight="1"/>
    <row r="624908" ht="14.25" customHeight="1"/>
    <row r="624910" ht="14.25" customHeight="1"/>
    <row r="624912" ht="14.25" customHeight="1"/>
    <row r="624914" ht="14.25" customHeight="1"/>
    <row r="624916" ht="14.25" customHeight="1"/>
    <row r="624918" ht="14.25" customHeight="1"/>
    <row r="624920" ht="14.25" customHeight="1"/>
    <row r="624922" ht="14.25" customHeight="1"/>
    <row r="624924" ht="14.25" customHeight="1"/>
    <row r="624926" ht="14.25" customHeight="1"/>
    <row r="624928" ht="14.25" customHeight="1"/>
    <row r="624930" ht="14.25" customHeight="1"/>
    <row r="624932" ht="14.25" customHeight="1"/>
    <row r="624934" ht="14.25" customHeight="1"/>
    <row r="624936" ht="14.25" customHeight="1"/>
    <row r="624938" ht="14.25" customHeight="1"/>
    <row r="624940" ht="14.25" customHeight="1"/>
    <row r="624942" ht="14.25" customHeight="1"/>
    <row r="624944" ht="14.25" customHeight="1"/>
    <row r="624946" ht="14.25" customHeight="1"/>
    <row r="624948" ht="14.25" customHeight="1"/>
    <row r="624950" ht="14.25" customHeight="1"/>
    <row r="624952" ht="14.25" customHeight="1"/>
    <row r="624954" ht="14.25" customHeight="1"/>
    <row r="624956" ht="14.25" customHeight="1"/>
    <row r="624958" ht="14.25" customHeight="1"/>
    <row r="624960" ht="14.25" customHeight="1"/>
    <row r="624962" ht="14.25" customHeight="1"/>
    <row r="624964" ht="14.25" customHeight="1"/>
    <row r="624966" ht="14.25" customHeight="1"/>
    <row r="624968" ht="14.25" customHeight="1"/>
    <row r="624970" ht="14.25" customHeight="1"/>
    <row r="624972" ht="14.25" customHeight="1"/>
    <row r="624974" ht="14.25" customHeight="1"/>
    <row r="624976" ht="14.25" customHeight="1"/>
    <row r="624978" ht="14.25" customHeight="1"/>
    <row r="624980" ht="14.25" customHeight="1"/>
    <row r="624982" ht="14.25" customHeight="1"/>
    <row r="624984" ht="14.25" customHeight="1"/>
    <row r="624986" ht="14.25" customHeight="1"/>
    <row r="624988" ht="14.25" customHeight="1"/>
    <row r="624990" ht="14.25" customHeight="1"/>
    <row r="624992" ht="14.25" customHeight="1"/>
    <row r="624994" ht="14.25" customHeight="1"/>
    <row r="624996" ht="14.25" customHeight="1"/>
    <row r="624998" ht="14.25" customHeight="1"/>
    <row r="625000" ht="14.25" customHeight="1"/>
    <row r="625002" ht="14.25" customHeight="1"/>
    <row r="625004" ht="14.25" customHeight="1"/>
    <row r="625006" ht="14.25" customHeight="1"/>
    <row r="625008" ht="14.25" customHeight="1"/>
    <row r="625010" ht="14.25" customHeight="1"/>
    <row r="625012" ht="14.25" customHeight="1"/>
    <row r="625014" ht="14.25" customHeight="1"/>
    <row r="625016" ht="14.25" customHeight="1"/>
    <row r="625018" ht="14.25" customHeight="1"/>
    <row r="625020" ht="14.25" customHeight="1"/>
    <row r="625022" ht="14.25" customHeight="1"/>
    <row r="625024" ht="14.25" customHeight="1"/>
    <row r="625026" ht="14.25" customHeight="1"/>
    <row r="625028" ht="14.25" customHeight="1"/>
    <row r="625030" ht="14.25" customHeight="1"/>
    <row r="625032" ht="14.25" customHeight="1"/>
    <row r="625034" ht="14.25" customHeight="1"/>
    <row r="625036" ht="14.25" customHeight="1"/>
    <row r="625038" ht="14.25" customHeight="1"/>
    <row r="625040" ht="14.25" customHeight="1"/>
    <row r="625042" ht="14.25" customHeight="1"/>
    <row r="625044" ht="14.25" customHeight="1"/>
    <row r="625046" ht="14.25" customHeight="1"/>
    <row r="625048" ht="14.25" customHeight="1"/>
    <row r="625050" ht="14.25" customHeight="1"/>
    <row r="625052" ht="14.25" customHeight="1"/>
    <row r="625054" ht="14.25" customHeight="1"/>
    <row r="625056" ht="14.25" customHeight="1"/>
    <row r="625058" ht="14.25" customHeight="1"/>
    <row r="625060" ht="14.25" customHeight="1"/>
    <row r="625062" ht="14.25" customHeight="1"/>
    <row r="625064" ht="14.25" customHeight="1"/>
    <row r="625066" ht="14.25" customHeight="1"/>
    <row r="625068" ht="14.25" customHeight="1"/>
    <row r="625070" ht="14.25" customHeight="1"/>
    <row r="625072" ht="14.25" customHeight="1"/>
    <row r="625074" ht="14.25" customHeight="1"/>
    <row r="625076" ht="14.25" customHeight="1"/>
    <row r="625078" ht="14.25" customHeight="1"/>
    <row r="625080" ht="14.25" customHeight="1"/>
    <row r="625082" ht="14.25" customHeight="1"/>
    <row r="625084" ht="14.25" customHeight="1"/>
    <row r="625086" ht="14.25" customHeight="1"/>
    <row r="625088" ht="14.25" customHeight="1"/>
    <row r="625090" ht="14.25" customHeight="1"/>
    <row r="625092" ht="14.25" customHeight="1"/>
    <row r="625094" ht="14.25" customHeight="1"/>
    <row r="625096" ht="14.25" customHeight="1"/>
    <row r="625098" ht="14.25" customHeight="1"/>
    <row r="625100" ht="14.25" customHeight="1"/>
    <row r="625102" ht="14.25" customHeight="1"/>
    <row r="625104" ht="14.25" customHeight="1"/>
    <row r="625106" ht="14.25" customHeight="1"/>
    <row r="625108" ht="14.25" customHeight="1"/>
    <row r="625110" ht="14.25" customHeight="1"/>
    <row r="625112" ht="14.25" customHeight="1"/>
    <row r="625114" ht="14.25" customHeight="1"/>
    <row r="625116" ht="14.25" customHeight="1"/>
    <row r="625118" ht="14.25" customHeight="1"/>
    <row r="625120" ht="14.25" customHeight="1"/>
    <row r="625122" ht="14.25" customHeight="1"/>
    <row r="625124" ht="14.25" customHeight="1"/>
    <row r="625126" ht="14.25" customHeight="1"/>
    <row r="625128" ht="14.25" customHeight="1"/>
    <row r="625130" ht="14.25" customHeight="1"/>
    <row r="625132" ht="14.25" customHeight="1"/>
    <row r="625134" ht="14.25" customHeight="1"/>
    <row r="625136" ht="14.25" customHeight="1"/>
    <row r="625138" ht="14.25" customHeight="1"/>
    <row r="625140" ht="14.25" customHeight="1"/>
    <row r="625142" ht="14.25" customHeight="1"/>
    <row r="625144" ht="14.25" customHeight="1"/>
    <row r="625146" ht="14.25" customHeight="1"/>
    <row r="625148" ht="14.25" customHeight="1"/>
    <row r="625150" ht="14.25" customHeight="1"/>
    <row r="625152" ht="14.25" customHeight="1"/>
    <row r="625154" ht="14.25" customHeight="1"/>
    <row r="625156" ht="14.25" customHeight="1"/>
    <row r="625158" ht="14.25" customHeight="1"/>
    <row r="625160" ht="14.25" customHeight="1"/>
    <row r="625162" ht="14.25" customHeight="1"/>
    <row r="625164" ht="14.25" customHeight="1"/>
    <row r="625166" ht="14.25" customHeight="1"/>
    <row r="625168" ht="14.25" customHeight="1"/>
    <row r="625170" ht="14.25" customHeight="1"/>
    <row r="625172" ht="14.25" customHeight="1"/>
    <row r="625174" ht="14.25" customHeight="1"/>
    <row r="625176" ht="14.25" customHeight="1"/>
    <row r="625178" ht="14.25" customHeight="1"/>
    <row r="625180" ht="14.25" customHeight="1"/>
    <row r="625182" ht="14.25" customHeight="1"/>
    <row r="625184" ht="14.25" customHeight="1"/>
    <row r="625186" ht="14.25" customHeight="1"/>
    <row r="625188" ht="14.25" customHeight="1"/>
    <row r="625190" ht="14.25" customHeight="1"/>
    <row r="625192" ht="14.25" customHeight="1"/>
    <row r="625194" ht="14.25" customHeight="1"/>
    <row r="625196" ht="14.25" customHeight="1"/>
    <row r="625198" ht="14.25" customHeight="1"/>
    <row r="625200" ht="14.25" customHeight="1"/>
    <row r="625202" ht="14.25" customHeight="1"/>
    <row r="625204" ht="14.25" customHeight="1"/>
    <row r="625206" ht="14.25" customHeight="1"/>
    <row r="625208" ht="14.25" customHeight="1"/>
    <row r="625210" ht="14.25" customHeight="1"/>
    <row r="625212" ht="14.25" customHeight="1"/>
    <row r="625214" ht="14.25" customHeight="1"/>
    <row r="625216" ht="14.25" customHeight="1"/>
    <row r="625218" ht="14.25" customHeight="1"/>
    <row r="625220" ht="14.25" customHeight="1"/>
    <row r="625222" ht="14.25" customHeight="1"/>
    <row r="625224" ht="14.25" customHeight="1"/>
    <row r="625226" ht="14.25" customHeight="1"/>
    <row r="625228" ht="14.25" customHeight="1"/>
    <row r="625230" ht="14.25" customHeight="1"/>
    <row r="625232" ht="14.25" customHeight="1"/>
    <row r="625234" ht="14.25" customHeight="1"/>
    <row r="625236" ht="14.25" customHeight="1"/>
    <row r="625238" ht="14.25" customHeight="1"/>
    <row r="625240" ht="14.25" customHeight="1"/>
    <row r="625242" ht="14.25" customHeight="1"/>
    <row r="625244" ht="14.25" customHeight="1"/>
    <row r="625246" ht="14.25" customHeight="1"/>
    <row r="625248" ht="14.25" customHeight="1"/>
    <row r="625250" ht="14.25" customHeight="1"/>
    <row r="625252" ht="14.25" customHeight="1"/>
    <row r="625254" ht="14.25" customHeight="1"/>
    <row r="625256" ht="14.25" customHeight="1"/>
    <row r="625258" ht="14.25" customHeight="1"/>
    <row r="625260" ht="14.25" customHeight="1"/>
    <row r="625262" ht="14.25" customHeight="1"/>
    <row r="625264" ht="14.25" customHeight="1"/>
    <row r="625266" ht="14.25" customHeight="1"/>
    <row r="625268" ht="14.25" customHeight="1"/>
    <row r="625270" ht="14.25" customHeight="1"/>
    <row r="625272" ht="14.25" customHeight="1"/>
    <row r="625274" ht="14.25" customHeight="1"/>
    <row r="625276" ht="14.25" customHeight="1"/>
    <row r="625278" ht="14.25" customHeight="1"/>
    <row r="625280" ht="14.25" customHeight="1"/>
    <row r="625282" ht="14.25" customHeight="1"/>
    <row r="625284" ht="14.25" customHeight="1"/>
    <row r="625286" ht="14.25" customHeight="1"/>
    <row r="625288" ht="14.25" customHeight="1"/>
    <row r="625290" ht="14.25" customHeight="1"/>
    <row r="625292" ht="14.25" customHeight="1"/>
    <row r="625294" ht="14.25" customHeight="1"/>
    <row r="625296" ht="14.25" customHeight="1"/>
    <row r="625298" ht="14.25" customHeight="1"/>
    <row r="625300" ht="14.25" customHeight="1"/>
    <row r="625302" ht="14.25" customHeight="1"/>
    <row r="625304" ht="14.25" customHeight="1"/>
    <row r="625306" ht="14.25" customHeight="1"/>
    <row r="625308" ht="14.25" customHeight="1"/>
    <row r="625310" ht="14.25" customHeight="1"/>
    <row r="625312" ht="14.25" customHeight="1"/>
    <row r="625314" ht="14.25" customHeight="1"/>
    <row r="625316" ht="14.25" customHeight="1"/>
    <row r="625318" ht="14.25" customHeight="1"/>
    <row r="625320" ht="14.25" customHeight="1"/>
    <row r="625322" ht="14.25" customHeight="1"/>
    <row r="625324" ht="14.25" customHeight="1"/>
    <row r="625326" ht="14.25" customHeight="1"/>
    <row r="625328" ht="14.25" customHeight="1"/>
    <row r="625330" ht="14.25" customHeight="1"/>
    <row r="625332" ht="14.25" customHeight="1"/>
    <row r="625334" ht="14.25" customHeight="1"/>
    <row r="625336" ht="14.25" customHeight="1"/>
    <row r="625338" ht="14.25" customHeight="1"/>
    <row r="625340" ht="14.25" customHeight="1"/>
    <row r="625342" ht="14.25" customHeight="1"/>
    <row r="625344" ht="14.25" customHeight="1"/>
    <row r="625346" ht="14.25" customHeight="1"/>
    <row r="625348" ht="14.25" customHeight="1"/>
    <row r="625350" ht="14.25" customHeight="1"/>
    <row r="625352" ht="14.25" customHeight="1"/>
    <row r="625354" ht="14.25" customHeight="1"/>
    <row r="625356" ht="14.25" customHeight="1"/>
    <row r="625358" ht="14.25" customHeight="1"/>
    <row r="625360" ht="14.25" customHeight="1"/>
    <row r="625362" ht="14.25" customHeight="1"/>
    <row r="625364" ht="14.25" customHeight="1"/>
    <row r="625366" ht="14.25" customHeight="1"/>
    <row r="625368" ht="14.25" customHeight="1"/>
    <row r="625370" ht="14.25" customHeight="1"/>
    <row r="625372" ht="14.25" customHeight="1"/>
    <row r="625374" ht="14.25" customHeight="1"/>
    <row r="625376" ht="14.25" customHeight="1"/>
    <row r="625378" ht="14.25" customHeight="1"/>
    <row r="625380" ht="14.25" customHeight="1"/>
    <row r="625382" ht="14.25" customHeight="1"/>
    <row r="625384" ht="14.25" customHeight="1"/>
    <row r="625386" ht="14.25" customHeight="1"/>
    <row r="625388" ht="14.25" customHeight="1"/>
    <row r="625390" ht="14.25" customHeight="1"/>
    <row r="625392" ht="14.25" customHeight="1"/>
    <row r="625394" ht="14.25" customHeight="1"/>
    <row r="625396" ht="14.25" customHeight="1"/>
    <row r="625398" ht="14.25" customHeight="1"/>
    <row r="625400" ht="14.25" customHeight="1"/>
    <row r="625402" ht="14.25" customHeight="1"/>
    <row r="625404" ht="14.25" customHeight="1"/>
    <row r="625406" ht="14.25" customHeight="1"/>
    <row r="625408" ht="14.25" customHeight="1"/>
    <row r="625410" ht="14.25" customHeight="1"/>
    <row r="625412" ht="14.25" customHeight="1"/>
    <row r="625414" ht="14.25" customHeight="1"/>
    <row r="625416" ht="14.25" customHeight="1"/>
    <row r="625418" ht="14.25" customHeight="1"/>
    <row r="625420" ht="14.25" customHeight="1"/>
    <row r="625422" ht="14.25" customHeight="1"/>
    <row r="625424" ht="14.25" customHeight="1"/>
    <row r="625426" ht="14.25" customHeight="1"/>
    <row r="625428" ht="14.25" customHeight="1"/>
    <row r="625430" ht="14.25" customHeight="1"/>
    <row r="625432" ht="14.25" customHeight="1"/>
    <row r="625434" ht="14.25" customHeight="1"/>
    <row r="625436" ht="14.25" customHeight="1"/>
    <row r="625438" ht="14.25" customHeight="1"/>
    <row r="625440" ht="14.25" customHeight="1"/>
    <row r="625442" ht="14.25" customHeight="1"/>
    <row r="625444" ht="14.25" customHeight="1"/>
    <row r="625446" ht="14.25" customHeight="1"/>
    <row r="625448" ht="14.25" customHeight="1"/>
    <row r="625450" ht="14.25" customHeight="1"/>
    <row r="625452" ht="14.25" customHeight="1"/>
    <row r="625454" ht="14.25" customHeight="1"/>
    <row r="625456" ht="14.25" customHeight="1"/>
    <row r="625458" ht="14.25" customHeight="1"/>
    <row r="625460" ht="14.25" customHeight="1"/>
    <row r="625462" ht="14.25" customHeight="1"/>
    <row r="625464" ht="14.25" customHeight="1"/>
    <row r="625466" ht="14.25" customHeight="1"/>
    <row r="625468" ht="14.25" customHeight="1"/>
    <row r="625470" ht="14.25" customHeight="1"/>
    <row r="625472" ht="14.25" customHeight="1"/>
    <row r="625474" ht="14.25" customHeight="1"/>
    <row r="625476" ht="14.25" customHeight="1"/>
    <row r="625478" ht="14.25" customHeight="1"/>
    <row r="625480" ht="14.25" customHeight="1"/>
    <row r="625482" ht="14.25" customHeight="1"/>
    <row r="625484" ht="14.25" customHeight="1"/>
    <row r="625486" ht="14.25" customHeight="1"/>
    <row r="625488" ht="14.25" customHeight="1"/>
    <row r="625490" ht="14.25" customHeight="1"/>
    <row r="625492" ht="14.25" customHeight="1"/>
    <row r="625494" ht="14.25" customHeight="1"/>
    <row r="625496" ht="14.25" customHeight="1"/>
    <row r="625498" ht="14.25" customHeight="1"/>
    <row r="625500" ht="14.25" customHeight="1"/>
    <row r="625502" ht="14.25" customHeight="1"/>
    <row r="625504" ht="14.25" customHeight="1"/>
    <row r="625506" ht="14.25" customHeight="1"/>
    <row r="625508" ht="14.25" customHeight="1"/>
    <row r="625510" ht="14.25" customHeight="1"/>
    <row r="625512" ht="14.25" customHeight="1"/>
    <row r="625514" ht="14.25" customHeight="1"/>
    <row r="625516" ht="14.25" customHeight="1"/>
    <row r="625518" ht="14.25" customHeight="1"/>
    <row r="625520" ht="14.25" customHeight="1"/>
    <row r="625522" ht="14.25" customHeight="1"/>
    <row r="625524" ht="14.25" customHeight="1"/>
    <row r="625526" ht="14.25" customHeight="1"/>
    <row r="625528" ht="14.25" customHeight="1"/>
    <row r="625530" ht="14.25" customHeight="1"/>
    <row r="625532" ht="14.25" customHeight="1"/>
    <row r="625534" ht="14.25" customHeight="1"/>
    <row r="625536" ht="14.25" customHeight="1"/>
    <row r="625538" ht="14.25" customHeight="1"/>
    <row r="625540" ht="14.25" customHeight="1"/>
    <row r="625542" ht="14.25" customHeight="1"/>
    <row r="625544" ht="14.25" customHeight="1"/>
    <row r="625546" ht="14.25" customHeight="1"/>
    <row r="625548" ht="14.25" customHeight="1"/>
    <row r="625550" ht="14.25" customHeight="1"/>
    <row r="625552" ht="14.25" customHeight="1"/>
    <row r="625554" ht="14.25" customHeight="1"/>
    <row r="625556" ht="14.25" customHeight="1"/>
    <row r="625558" ht="14.25" customHeight="1"/>
    <row r="625560" ht="14.25" customHeight="1"/>
    <row r="625562" ht="14.25" customHeight="1"/>
    <row r="625564" ht="14.25" customHeight="1"/>
    <row r="625566" ht="14.25" customHeight="1"/>
    <row r="625568" ht="14.25" customHeight="1"/>
    <row r="625570" ht="14.25" customHeight="1"/>
    <row r="625572" ht="14.25" customHeight="1"/>
    <row r="625574" ht="14.25" customHeight="1"/>
    <row r="625576" ht="14.25" customHeight="1"/>
    <row r="625578" ht="14.25" customHeight="1"/>
    <row r="625580" ht="14.25" customHeight="1"/>
    <row r="625582" ht="14.25" customHeight="1"/>
    <row r="625584" ht="14.25" customHeight="1"/>
    <row r="625586" ht="14.25" customHeight="1"/>
    <row r="625588" ht="14.25" customHeight="1"/>
    <row r="625590" ht="14.25" customHeight="1"/>
    <row r="625592" ht="14.25" customHeight="1"/>
    <row r="625594" ht="14.25" customHeight="1"/>
    <row r="625596" ht="14.25" customHeight="1"/>
    <row r="625598" ht="14.25" customHeight="1"/>
    <row r="625600" ht="14.25" customHeight="1"/>
    <row r="625602" ht="14.25" customHeight="1"/>
    <row r="625604" ht="14.25" customHeight="1"/>
    <row r="625606" ht="14.25" customHeight="1"/>
    <row r="625608" ht="14.25" customHeight="1"/>
    <row r="625610" ht="14.25" customHeight="1"/>
    <row r="625612" ht="14.25" customHeight="1"/>
    <row r="625614" ht="14.25" customHeight="1"/>
    <row r="625616" ht="14.25" customHeight="1"/>
    <row r="625618" ht="14.25" customHeight="1"/>
    <row r="625620" ht="14.25" customHeight="1"/>
    <row r="625622" ht="14.25" customHeight="1"/>
    <row r="625624" ht="14.25" customHeight="1"/>
    <row r="625626" ht="14.25" customHeight="1"/>
    <row r="625628" ht="14.25" customHeight="1"/>
    <row r="625630" ht="14.25" customHeight="1"/>
    <row r="625632" ht="14.25" customHeight="1"/>
    <row r="625634" ht="14.25" customHeight="1"/>
    <row r="625636" ht="14.25" customHeight="1"/>
    <row r="625638" ht="14.25" customHeight="1"/>
    <row r="625640" ht="14.25" customHeight="1"/>
    <row r="625642" ht="14.25" customHeight="1"/>
    <row r="625644" ht="14.25" customHeight="1"/>
    <row r="625646" ht="14.25" customHeight="1"/>
    <row r="625648" ht="14.25" customHeight="1"/>
    <row r="625650" ht="14.25" customHeight="1"/>
    <row r="625652" ht="14.25" customHeight="1"/>
    <row r="625654" ht="14.25" customHeight="1"/>
    <row r="625656" ht="14.25" customHeight="1"/>
    <row r="625658" ht="14.25" customHeight="1"/>
    <row r="625660" ht="14.25" customHeight="1"/>
    <row r="625662" ht="14.25" customHeight="1"/>
    <row r="625664" ht="14.25" customHeight="1"/>
    <row r="625666" ht="14.25" customHeight="1"/>
    <row r="625668" ht="14.25" customHeight="1"/>
    <row r="625670" ht="14.25" customHeight="1"/>
    <row r="625672" ht="14.25" customHeight="1"/>
    <row r="625674" ht="14.25" customHeight="1"/>
    <row r="625676" ht="14.25" customHeight="1"/>
    <row r="625678" ht="14.25" customHeight="1"/>
    <row r="625680" ht="14.25" customHeight="1"/>
    <row r="625682" ht="14.25" customHeight="1"/>
    <row r="625684" ht="14.25" customHeight="1"/>
    <row r="625686" ht="14.25" customHeight="1"/>
    <row r="625688" ht="14.25" customHeight="1"/>
    <row r="625690" ht="14.25" customHeight="1"/>
    <row r="625692" ht="14.25" customHeight="1"/>
    <row r="625694" ht="14.25" customHeight="1"/>
    <row r="625696" ht="14.25" customHeight="1"/>
    <row r="625698" ht="14.25" customHeight="1"/>
    <row r="625700" ht="14.25" customHeight="1"/>
    <row r="625702" ht="14.25" customHeight="1"/>
    <row r="625704" ht="14.25" customHeight="1"/>
    <row r="625706" ht="14.25" customHeight="1"/>
    <row r="625708" ht="14.25" customHeight="1"/>
    <row r="625710" ht="14.25" customHeight="1"/>
    <row r="625712" ht="14.25" customHeight="1"/>
    <row r="625714" ht="14.25" customHeight="1"/>
    <row r="625716" ht="14.25" customHeight="1"/>
    <row r="625718" ht="14.25" customHeight="1"/>
    <row r="625720" ht="14.25" customHeight="1"/>
    <row r="625722" ht="14.25" customHeight="1"/>
    <row r="625724" ht="14.25" customHeight="1"/>
    <row r="625726" ht="14.25" customHeight="1"/>
    <row r="625728" ht="14.25" customHeight="1"/>
    <row r="625730" ht="14.25" customHeight="1"/>
    <row r="625732" ht="14.25" customHeight="1"/>
    <row r="625734" ht="14.25" customHeight="1"/>
    <row r="625736" ht="14.25" customHeight="1"/>
    <row r="625738" ht="14.25" customHeight="1"/>
    <row r="625740" ht="14.25" customHeight="1"/>
    <row r="625742" ht="14.25" customHeight="1"/>
    <row r="625744" ht="14.25" customHeight="1"/>
    <row r="625746" ht="14.25" customHeight="1"/>
    <row r="625748" ht="14.25" customHeight="1"/>
    <row r="625750" ht="14.25" customHeight="1"/>
    <row r="625752" ht="14.25" customHeight="1"/>
    <row r="625754" ht="14.25" customHeight="1"/>
    <row r="625756" ht="14.25" customHeight="1"/>
    <row r="625758" ht="14.25" customHeight="1"/>
    <row r="625760" ht="14.25" customHeight="1"/>
    <row r="625762" ht="14.25" customHeight="1"/>
    <row r="625764" ht="14.25" customHeight="1"/>
    <row r="625766" ht="14.25" customHeight="1"/>
    <row r="625768" ht="14.25" customHeight="1"/>
    <row r="625770" ht="14.25" customHeight="1"/>
    <row r="625772" ht="14.25" customHeight="1"/>
    <row r="625774" ht="14.25" customHeight="1"/>
    <row r="625776" ht="14.25" customHeight="1"/>
    <row r="625778" ht="14.25" customHeight="1"/>
    <row r="625780" ht="14.25" customHeight="1"/>
    <row r="625782" ht="14.25" customHeight="1"/>
    <row r="625784" ht="14.25" customHeight="1"/>
    <row r="625786" ht="14.25" customHeight="1"/>
    <row r="625788" ht="14.25" customHeight="1"/>
    <row r="625790" ht="14.25" customHeight="1"/>
    <row r="625792" ht="14.25" customHeight="1"/>
    <row r="625794" ht="14.25" customHeight="1"/>
    <row r="625796" ht="14.25" customHeight="1"/>
    <row r="625798" ht="14.25" customHeight="1"/>
    <row r="625800" ht="14.25" customHeight="1"/>
    <row r="625802" ht="14.25" customHeight="1"/>
    <row r="625804" ht="14.25" customHeight="1"/>
    <row r="625806" ht="14.25" customHeight="1"/>
    <row r="625808" ht="14.25" customHeight="1"/>
    <row r="625810" ht="14.25" customHeight="1"/>
    <row r="625812" ht="14.25" customHeight="1"/>
    <row r="625814" ht="14.25" customHeight="1"/>
    <row r="625816" ht="14.25" customHeight="1"/>
    <row r="625818" ht="14.25" customHeight="1"/>
    <row r="625820" ht="14.25" customHeight="1"/>
    <row r="625822" ht="14.25" customHeight="1"/>
    <row r="625824" ht="14.25" customHeight="1"/>
    <row r="625826" ht="14.25" customHeight="1"/>
    <row r="625828" ht="14.25" customHeight="1"/>
    <row r="625830" ht="14.25" customHeight="1"/>
    <row r="625832" ht="14.25" customHeight="1"/>
    <row r="625834" ht="14.25" customHeight="1"/>
    <row r="625836" ht="14.25" customHeight="1"/>
    <row r="625838" ht="14.25" customHeight="1"/>
    <row r="625840" ht="14.25" customHeight="1"/>
    <row r="625842" ht="14.25" customHeight="1"/>
    <row r="625844" ht="14.25" customHeight="1"/>
    <row r="625846" ht="14.25" customHeight="1"/>
    <row r="625848" ht="14.25" customHeight="1"/>
    <row r="625850" ht="14.25" customHeight="1"/>
    <row r="625852" ht="14.25" customHeight="1"/>
    <row r="625854" ht="14.25" customHeight="1"/>
    <row r="625856" ht="14.25" customHeight="1"/>
    <row r="625858" ht="14.25" customHeight="1"/>
    <row r="625860" ht="14.25" customHeight="1"/>
    <row r="625862" ht="14.25" customHeight="1"/>
    <row r="625864" ht="14.25" customHeight="1"/>
    <row r="625866" ht="14.25" customHeight="1"/>
    <row r="625868" ht="14.25" customHeight="1"/>
    <row r="625870" ht="14.25" customHeight="1"/>
    <row r="625872" ht="14.25" customHeight="1"/>
    <row r="625874" ht="14.25" customHeight="1"/>
    <row r="625876" ht="14.25" customHeight="1"/>
    <row r="625878" ht="14.25" customHeight="1"/>
    <row r="625880" ht="14.25" customHeight="1"/>
    <row r="625882" ht="14.25" customHeight="1"/>
    <row r="625884" ht="14.25" customHeight="1"/>
    <row r="625886" ht="14.25" customHeight="1"/>
    <row r="625888" ht="14.25" customHeight="1"/>
    <row r="625890" ht="14.25" customHeight="1"/>
    <row r="625892" ht="14.25" customHeight="1"/>
    <row r="625894" ht="14.25" customHeight="1"/>
    <row r="625896" ht="14.25" customHeight="1"/>
    <row r="625898" ht="14.25" customHeight="1"/>
    <row r="625900" ht="14.25" customHeight="1"/>
    <row r="625902" ht="14.25" customHeight="1"/>
    <row r="625904" ht="14.25" customHeight="1"/>
    <row r="625906" ht="14.25" customHeight="1"/>
    <row r="625908" ht="14.25" customHeight="1"/>
    <row r="625910" ht="14.25" customHeight="1"/>
    <row r="625912" ht="14.25" customHeight="1"/>
    <row r="625914" ht="14.25" customHeight="1"/>
    <row r="625916" ht="14.25" customHeight="1"/>
    <row r="625918" ht="14.25" customHeight="1"/>
    <row r="625920" ht="14.25" customHeight="1"/>
    <row r="625922" ht="14.25" customHeight="1"/>
    <row r="625924" ht="14.25" customHeight="1"/>
    <row r="625926" ht="14.25" customHeight="1"/>
    <row r="625928" ht="14.25" customHeight="1"/>
    <row r="625930" ht="14.25" customHeight="1"/>
    <row r="625932" ht="14.25" customHeight="1"/>
    <row r="625934" ht="14.25" customHeight="1"/>
    <row r="625936" ht="14.25" customHeight="1"/>
    <row r="625938" ht="14.25" customHeight="1"/>
    <row r="625940" ht="14.25" customHeight="1"/>
    <row r="625942" ht="14.25" customHeight="1"/>
    <row r="625944" ht="14.25" customHeight="1"/>
    <row r="625946" ht="14.25" customHeight="1"/>
    <row r="625948" ht="14.25" customHeight="1"/>
    <row r="625950" ht="14.25" customHeight="1"/>
    <row r="625952" ht="14.25" customHeight="1"/>
    <row r="625954" ht="14.25" customHeight="1"/>
    <row r="625956" ht="14.25" customHeight="1"/>
    <row r="625958" ht="14.25" customHeight="1"/>
    <row r="625960" ht="14.25" customHeight="1"/>
    <row r="625962" ht="14.25" customHeight="1"/>
    <row r="625964" ht="14.25" customHeight="1"/>
    <row r="625966" ht="14.25" customHeight="1"/>
    <row r="625968" ht="14.25" customHeight="1"/>
    <row r="625970" ht="14.25" customHeight="1"/>
    <row r="625972" ht="14.25" customHeight="1"/>
    <row r="625974" ht="14.25" customHeight="1"/>
    <row r="625976" ht="14.25" customHeight="1"/>
    <row r="625978" ht="14.25" customHeight="1"/>
    <row r="625980" ht="14.25" customHeight="1"/>
    <row r="625982" ht="14.25" customHeight="1"/>
    <row r="625984" ht="14.25" customHeight="1"/>
    <row r="625986" ht="14.25" customHeight="1"/>
    <row r="625988" ht="14.25" customHeight="1"/>
    <row r="625990" ht="14.25" customHeight="1"/>
    <row r="625992" ht="14.25" customHeight="1"/>
    <row r="625994" ht="14.25" customHeight="1"/>
    <row r="625996" ht="14.25" customHeight="1"/>
    <row r="625998" ht="14.25" customHeight="1"/>
    <row r="626000" ht="14.25" customHeight="1"/>
    <row r="626002" ht="14.25" customHeight="1"/>
    <row r="626004" ht="14.25" customHeight="1"/>
    <row r="626006" ht="14.25" customHeight="1"/>
    <row r="626008" ht="14.25" customHeight="1"/>
    <row r="626010" ht="14.25" customHeight="1"/>
    <row r="626012" ht="14.25" customHeight="1"/>
    <row r="626014" ht="14.25" customHeight="1"/>
    <row r="626016" ht="14.25" customHeight="1"/>
    <row r="626018" ht="14.25" customHeight="1"/>
    <row r="626020" ht="14.25" customHeight="1"/>
    <row r="626022" ht="14.25" customHeight="1"/>
    <row r="626024" ht="14.25" customHeight="1"/>
    <row r="626026" ht="14.25" customHeight="1"/>
    <row r="626028" ht="14.25" customHeight="1"/>
    <row r="626030" ht="14.25" customHeight="1"/>
    <row r="626032" ht="14.25" customHeight="1"/>
    <row r="626034" ht="14.25" customHeight="1"/>
    <row r="626036" ht="14.25" customHeight="1"/>
    <row r="626038" ht="14.25" customHeight="1"/>
    <row r="626040" ht="14.25" customHeight="1"/>
    <row r="626042" ht="14.25" customHeight="1"/>
    <row r="626044" ht="14.25" customHeight="1"/>
    <row r="626046" ht="14.25" customHeight="1"/>
    <row r="626048" ht="14.25" customHeight="1"/>
    <row r="626050" ht="14.25" customHeight="1"/>
    <row r="626052" ht="14.25" customHeight="1"/>
    <row r="626054" ht="14.25" customHeight="1"/>
    <row r="626056" ht="14.25" customHeight="1"/>
    <row r="626058" ht="14.25" customHeight="1"/>
    <row r="626060" ht="14.25" customHeight="1"/>
    <row r="626062" ht="14.25" customHeight="1"/>
    <row r="626064" ht="14.25" customHeight="1"/>
    <row r="626066" ht="14.25" customHeight="1"/>
    <row r="626068" ht="14.25" customHeight="1"/>
    <row r="626070" ht="14.25" customHeight="1"/>
    <row r="626072" ht="14.25" customHeight="1"/>
    <row r="626074" ht="14.25" customHeight="1"/>
    <row r="626076" ht="14.25" customHeight="1"/>
    <row r="626078" ht="14.25" customHeight="1"/>
    <row r="626080" ht="14.25" customHeight="1"/>
    <row r="626082" ht="14.25" customHeight="1"/>
    <row r="626084" ht="14.25" customHeight="1"/>
    <row r="626086" ht="14.25" customHeight="1"/>
    <row r="626088" ht="14.25" customHeight="1"/>
    <row r="626090" ht="14.25" customHeight="1"/>
    <row r="626092" ht="14.25" customHeight="1"/>
    <row r="626094" ht="14.25" customHeight="1"/>
    <row r="626096" ht="14.25" customHeight="1"/>
    <row r="626098" ht="14.25" customHeight="1"/>
    <row r="626100" ht="14.25" customHeight="1"/>
    <row r="626102" ht="14.25" customHeight="1"/>
    <row r="626104" ht="14.25" customHeight="1"/>
    <row r="626106" ht="14.25" customHeight="1"/>
    <row r="626108" ht="14.25" customHeight="1"/>
    <row r="626110" ht="14.25" customHeight="1"/>
    <row r="626112" ht="14.25" customHeight="1"/>
    <row r="626114" ht="14.25" customHeight="1"/>
    <row r="626116" ht="14.25" customHeight="1"/>
    <row r="626118" ht="14.25" customHeight="1"/>
    <row r="626120" ht="14.25" customHeight="1"/>
    <row r="626122" ht="14.25" customHeight="1"/>
    <row r="626124" ht="14.25" customHeight="1"/>
    <row r="626126" ht="14.25" customHeight="1"/>
    <row r="626128" ht="14.25" customHeight="1"/>
    <row r="626130" ht="14.25" customHeight="1"/>
    <row r="626132" ht="14.25" customHeight="1"/>
    <row r="626134" ht="14.25" customHeight="1"/>
    <row r="626136" ht="14.25" customHeight="1"/>
    <row r="626138" ht="14.25" customHeight="1"/>
    <row r="626140" ht="14.25" customHeight="1"/>
    <row r="626142" ht="14.25" customHeight="1"/>
    <row r="626144" ht="14.25" customHeight="1"/>
    <row r="626146" ht="14.25" customHeight="1"/>
    <row r="626148" ht="14.25" customHeight="1"/>
    <row r="626150" ht="14.25" customHeight="1"/>
    <row r="626152" ht="14.25" customHeight="1"/>
    <row r="626154" ht="14.25" customHeight="1"/>
    <row r="626156" ht="14.25" customHeight="1"/>
    <row r="626158" ht="14.25" customHeight="1"/>
    <row r="626160" ht="14.25" customHeight="1"/>
    <row r="626162" ht="14.25" customHeight="1"/>
    <row r="626164" ht="14.25" customHeight="1"/>
    <row r="626166" ht="14.25" customHeight="1"/>
    <row r="626168" ht="14.25" customHeight="1"/>
    <row r="626170" ht="14.25" customHeight="1"/>
    <row r="626172" ht="14.25" customHeight="1"/>
    <row r="626174" ht="14.25" customHeight="1"/>
    <row r="626176" ht="14.25" customHeight="1"/>
    <row r="626178" ht="14.25" customHeight="1"/>
    <row r="626180" ht="14.25" customHeight="1"/>
    <row r="626182" ht="14.25" customHeight="1"/>
    <row r="626184" ht="14.25" customHeight="1"/>
    <row r="626186" ht="14.25" customHeight="1"/>
    <row r="626188" ht="14.25" customHeight="1"/>
    <row r="626190" ht="14.25" customHeight="1"/>
    <row r="626192" ht="14.25" customHeight="1"/>
    <row r="626194" ht="14.25" customHeight="1"/>
    <row r="626196" ht="14.25" customHeight="1"/>
    <row r="626198" ht="14.25" customHeight="1"/>
    <row r="626200" ht="14.25" customHeight="1"/>
    <row r="626202" ht="14.25" customHeight="1"/>
    <row r="626204" ht="14.25" customHeight="1"/>
    <row r="626206" ht="14.25" customHeight="1"/>
    <row r="626208" ht="14.25" customHeight="1"/>
    <row r="626210" ht="14.25" customHeight="1"/>
    <row r="626212" ht="14.25" customHeight="1"/>
    <row r="626214" ht="14.25" customHeight="1"/>
    <row r="626216" ht="14.25" customHeight="1"/>
    <row r="626218" ht="14.25" customHeight="1"/>
    <row r="626220" ht="14.25" customHeight="1"/>
    <row r="626222" ht="14.25" customHeight="1"/>
    <row r="626224" ht="14.25" customHeight="1"/>
    <row r="626226" ht="14.25" customHeight="1"/>
    <row r="626228" ht="14.25" customHeight="1"/>
    <row r="626230" ht="14.25" customHeight="1"/>
    <row r="626232" ht="14.25" customHeight="1"/>
    <row r="626234" ht="14.25" customHeight="1"/>
    <row r="626236" ht="14.25" customHeight="1"/>
    <row r="626238" ht="14.25" customHeight="1"/>
    <row r="626240" ht="14.25" customHeight="1"/>
    <row r="626242" ht="14.25" customHeight="1"/>
    <row r="626244" ht="14.25" customHeight="1"/>
    <row r="626246" ht="14.25" customHeight="1"/>
    <row r="626248" ht="14.25" customHeight="1"/>
    <row r="626250" ht="14.25" customHeight="1"/>
    <row r="626252" ht="14.25" customHeight="1"/>
    <row r="626254" ht="14.25" customHeight="1"/>
    <row r="626256" ht="14.25" customHeight="1"/>
    <row r="626258" ht="14.25" customHeight="1"/>
    <row r="626260" ht="14.25" customHeight="1"/>
    <row r="626262" ht="14.25" customHeight="1"/>
    <row r="626264" ht="14.25" customHeight="1"/>
    <row r="626266" ht="14.25" customHeight="1"/>
    <row r="626268" ht="14.25" customHeight="1"/>
    <row r="626270" ht="14.25" customHeight="1"/>
    <row r="626272" ht="14.25" customHeight="1"/>
    <row r="626274" ht="14.25" customHeight="1"/>
    <row r="626276" ht="14.25" customHeight="1"/>
    <row r="626278" ht="14.25" customHeight="1"/>
    <row r="626280" ht="14.25" customHeight="1"/>
    <row r="626282" ht="14.25" customHeight="1"/>
    <row r="626284" ht="14.25" customHeight="1"/>
    <row r="626286" ht="14.25" customHeight="1"/>
    <row r="626288" ht="14.25" customHeight="1"/>
    <row r="626290" ht="14.25" customHeight="1"/>
    <row r="626292" ht="14.25" customHeight="1"/>
    <row r="626294" ht="14.25" customHeight="1"/>
    <row r="626296" ht="14.25" customHeight="1"/>
    <row r="626298" ht="14.25" customHeight="1"/>
    <row r="626300" ht="14.25" customHeight="1"/>
    <row r="626302" ht="14.25" customHeight="1"/>
    <row r="626304" ht="14.25" customHeight="1"/>
    <row r="626306" ht="14.25" customHeight="1"/>
    <row r="626308" ht="14.25" customHeight="1"/>
    <row r="626310" ht="14.25" customHeight="1"/>
    <row r="626312" ht="14.25" customHeight="1"/>
    <row r="626314" ht="14.25" customHeight="1"/>
    <row r="626316" ht="14.25" customHeight="1"/>
    <row r="626318" ht="14.25" customHeight="1"/>
    <row r="626320" ht="14.25" customHeight="1"/>
    <row r="626322" ht="14.25" customHeight="1"/>
    <row r="626324" ht="14.25" customHeight="1"/>
    <row r="626326" ht="14.25" customHeight="1"/>
    <row r="626328" ht="14.25" customHeight="1"/>
    <row r="626330" ht="14.25" customHeight="1"/>
    <row r="626332" ht="14.25" customHeight="1"/>
    <row r="626334" ht="14.25" customHeight="1"/>
    <row r="626336" ht="14.25" customHeight="1"/>
    <row r="626338" ht="14.25" customHeight="1"/>
    <row r="626340" ht="14.25" customHeight="1"/>
    <row r="626342" ht="14.25" customHeight="1"/>
    <row r="626344" ht="14.25" customHeight="1"/>
    <row r="626346" ht="14.25" customHeight="1"/>
    <row r="626348" ht="14.25" customHeight="1"/>
    <row r="626350" ht="14.25" customHeight="1"/>
    <row r="626352" ht="14.25" customHeight="1"/>
    <row r="626354" ht="14.25" customHeight="1"/>
    <row r="626356" ht="14.25" customHeight="1"/>
    <row r="626358" ht="14.25" customHeight="1"/>
    <row r="626360" ht="14.25" customHeight="1"/>
    <row r="626362" ht="14.25" customHeight="1"/>
    <row r="626364" ht="14.25" customHeight="1"/>
    <row r="626366" ht="14.25" customHeight="1"/>
    <row r="626368" ht="14.25" customHeight="1"/>
    <row r="626370" ht="14.25" customHeight="1"/>
    <row r="626372" ht="14.25" customHeight="1"/>
    <row r="626374" ht="14.25" customHeight="1"/>
    <row r="626376" ht="14.25" customHeight="1"/>
    <row r="626378" ht="14.25" customHeight="1"/>
    <row r="626380" ht="14.25" customHeight="1"/>
    <row r="626382" ht="14.25" customHeight="1"/>
    <row r="626384" ht="14.25" customHeight="1"/>
    <row r="626386" ht="14.25" customHeight="1"/>
    <row r="626388" ht="14.25" customHeight="1"/>
    <row r="626390" ht="14.25" customHeight="1"/>
    <row r="626392" ht="14.25" customHeight="1"/>
    <row r="626394" ht="14.25" customHeight="1"/>
    <row r="626396" ht="14.25" customHeight="1"/>
    <row r="626398" ht="14.25" customHeight="1"/>
    <row r="626400" ht="14.25" customHeight="1"/>
    <row r="626402" ht="14.25" customHeight="1"/>
    <row r="626404" ht="14.25" customHeight="1"/>
    <row r="626406" ht="14.25" customHeight="1"/>
    <row r="626408" ht="14.25" customHeight="1"/>
    <row r="626410" ht="14.25" customHeight="1"/>
    <row r="626412" ht="14.25" customHeight="1"/>
    <row r="626414" ht="14.25" customHeight="1"/>
    <row r="626416" ht="14.25" customHeight="1"/>
    <row r="626418" ht="14.25" customHeight="1"/>
    <row r="626420" ht="14.25" customHeight="1"/>
    <row r="626422" ht="14.25" customHeight="1"/>
    <row r="626424" ht="14.25" customHeight="1"/>
    <row r="626426" ht="14.25" customHeight="1"/>
    <row r="626428" ht="14.25" customHeight="1"/>
    <row r="626430" ht="14.25" customHeight="1"/>
    <row r="626432" ht="14.25" customHeight="1"/>
    <row r="626434" ht="14.25" customHeight="1"/>
    <row r="626436" ht="14.25" customHeight="1"/>
    <row r="626438" ht="14.25" customHeight="1"/>
    <row r="626440" ht="14.25" customHeight="1"/>
    <row r="626442" ht="14.25" customHeight="1"/>
    <row r="626444" ht="14.25" customHeight="1"/>
    <row r="626446" ht="14.25" customHeight="1"/>
    <row r="626448" ht="14.25" customHeight="1"/>
    <row r="626450" ht="14.25" customHeight="1"/>
    <row r="626452" ht="14.25" customHeight="1"/>
    <row r="626454" ht="14.25" customHeight="1"/>
    <row r="626456" ht="14.25" customHeight="1"/>
    <row r="626458" ht="14.25" customHeight="1"/>
    <row r="626460" ht="14.25" customHeight="1"/>
    <row r="626462" ht="14.25" customHeight="1"/>
    <row r="626464" ht="14.25" customHeight="1"/>
    <row r="626466" ht="14.25" customHeight="1"/>
    <row r="626468" ht="14.25" customHeight="1"/>
    <row r="626470" ht="14.25" customHeight="1"/>
    <row r="626472" ht="14.25" customHeight="1"/>
    <row r="626474" ht="14.25" customHeight="1"/>
    <row r="626476" ht="14.25" customHeight="1"/>
    <row r="626478" ht="14.25" customHeight="1"/>
    <row r="626480" ht="14.25" customHeight="1"/>
    <row r="626482" ht="14.25" customHeight="1"/>
    <row r="626484" ht="14.25" customHeight="1"/>
    <row r="626486" ht="14.25" customHeight="1"/>
    <row r="626488" ht="14.25" customHeight="1"/>
    <row r="626490" ht="14.25" customHeight="1"/>
    <row r="626492" ht="14.25" customHeight="1"/>
    <row r="626494" ht="14.25" customHeight="1"/>
    <row r="626496" ht="14.25" customHeight="1"/>
    <row r="626498" ht="14.25" customHeight="1"/>
    <row r="626500" ht="14.25" customHeight="1"/>
    <row r="626502" ht="14.25" customHeight="1"/>
    <row r="626504" ht="14.25" customHeight="1"/>
    <row r="626506" ht="14.25" customHeight="1"/>
    <row r="626508" ht="14.25" customHeight="1"/>
    <row r="626510" ht="14.25" customHeight="1"/>
    <row r="626512" ht="14.25" customHeight="1"/>
    <row r="626514" ht="14.25" customHeight="1"/>
    <row r="626516" ht="14.25" customHeight="1"/>
    <row r="626518" ht="14.25" customHeight="1"/>
    <row r="626520" ht="14.25" customHeight="1"/>
    <row r="626522" ht="14.25" customHeight="1"/>
    <row r="626524" ht="14.25" customHeight="1"/>
    <row r="626526" ht="14.25" customHeight="1"/>
    <row r="626528" ht="14.25" customHeight="1"/>
    <row r="626530" ht="14.25" customHeight="1"/>
    <row r="626532" ht="14.25" customHeight="1"/>
    <row r="626534" ht="14.25" customHeight="1"/>
    <row r="626536" ht="14.25" customHeight="1"/>
    <row r="626538" ht="14.25" customHeight="1"/>
    <row r="626540" ht="14.25" customHeight="1"/>
    <row r="626542" ht="14.25" customHeight="1"/>
    <row r="626544" ht="14.25" customHeight="1"/>
    <row r="626546" ht="14.25" customHeight="1"/>
    <row r="626548" ht="14.25" customHeight="1"/>
    <row r="626550" ht="14.25" customHeight="1"/>
    <row r="626552" ht="14.25" customHeight="1"/>
    <row r="626554" ht="14.25" customHeight="1"/>
    <row r="626556" ht="14.25" customHeight="1"/>
    <row r="626558" ht="14.25" customHeight="1"/>
    <row r="626560" ht="14.25" customHeight="1"/>
    <row r="626562" ht="14.25" customHeight="1"/>
    <row r="626564" ht="14.25" customHeight="1"/>
    <row r="626566" ht="14.25" customHeight="1"/>
    <row r="626568" ht="14.25" customHeight="1"/>
    <row r="626570" ht="14.25" customHeight="1"/>
    <row r="626572" ht="14.25" customHeight="1"/>
    <row r="626574" ht="14.25" customHeight="1"/>
    <row r="626576" ht="14.25" customHeight="1"/>
    <row r="626578" ht="14.25" customHeight="1"/>
    <row r="626580" ht="14.25" customHeight="1"/>
    <row r="626582" ht="14.25" customHeight="1"/>
    <row r="626584" ht="14.25" customHeight="1"/>
    <row r="626586" ht="14.25" customHeight="1"/>
    <row r="626588" ht="14.25" customHeight="1"/>
    <row r="626590" ht="14.25" customHeight="1"/>
    <row r="626592" ht="14.25" customHeight="1"/>
    <row r="626594" ht="14.25" customHeight="1"/>
    <row r="626596" ht="14.25" customHeight="1"/>
    <row r="626598" ht="14.25" customHeight="1"/>
    <row r="626600" ht="14.25" customHeight="1"/>
    <row r="626602" ht="14.25" customHeight="1"/>
    <row r="626604" ht="14.25" customHeight="1"/>
    <row r="626606" ht="14.25" customHeight="1"/>
    <row r="626608" ht="14.25" customHeight="1"/>
    <row r="626610" ht="14.25" customHeight="1"/>
    <row r="626612" ht="14.25" customHeight="1"/>
    <row r="626614" ht="14.25" customHeight="1"/>
    <row r="626616" ht="14.25" customHeight="1"/>
    <row r="626618" ht="14.25" customHeight="1"/>
    <row r="626620" ht="14.25" customHeight="1"/>
    <row r="626622" ht="14.25" customHeight="1"/>
    <row r="626624" ht="14.25" customHeight="1"/>
    <row r="626626" ht="14.25" customHeight="1"/>
    <row r="626628" ht="14.25" customHeight="1"/>
    <row r="626630" ht="14.25" customHeight="1"/>
    <row r="626632" ht="14.25" customHeight="1"/>
    <row r="626634" ht="14.25" customHeight="1"/>
    <row r="626636" ht="14.25" customHeight="1"/>
    <row r="626638" ht="14.25" customHeight="1"/>
    <row r="626640" ht="14.25" customHeight="1"/>
    <row r="626642" ht="14.25" customHeight="1"/>
    <row r="626644" ht="14.25" customHeight="1"/>
    <row r="626646" ht="14.25" customHeight="1"/>
    <row r="626648" ht="14.25" customHeight="1"/>
    <row r="626650" ht="14.25" customHeight="1"/>
    <row r="626652" ht="14.25" customHeight="1"/>
    <row r="626654" ht="14.25" customHeight="1"/>
    <row r="626656" ht="14.25" customHeight="1"/>
    <row r="626658" ht="14.25" customHeight="1"/>
    <row r="626660" ht="14.25" customHeight="1"/>
    <row r="626662" ht="14.25" customHeight="1"/>
    <row r="626664" ht="14.25" customHeight="1"/>
    <row r="626666" ht="14.25" customHeight="1"/>
    <row r="626668" ht="14.25" customHeight="1"/>
    <row r="626670" ht="14.25" customHeight="1"/>
    <row r="626672" ht="14.25" customHeight="1"/>
    <row r="626674" ht="14.25" customHeight="1"/>
    <row r="626676" ht="14.25" customHeight="1"/>
    <row r="626678" ht="14.25" customHeight="1"/>
    <row r="626680" ht="14.25" customHeight="1"/>
    <row r="626682" ht="14.25" customHeight="1"/>
    <row r="626684" ht="14.25" customHeight="1"/>
    <row r="626686" ht="14.25" customHeight="1"/>
    <row r="626688" ht="14.25" customHeight="1"/>
    <row r="626690" ht="14.25" customHeight="1"/>
    <row r="626692" ht="14.25" customHeight="1"/>
    <row r="626694" ht="14.25" customHeight="1"/>
    <row r="626696" ht="14.25" customHeight="1"/>
    <row r="626698" ht="14.25" customHeight="1"/>
    <row r="626700" ht="14.25" customHeight="1"/>
    <row r="626702" ht="14.25" customHeight="1"/>
    <row r="626704" ht="14.25" customHeight="1"/>
    <row r="626706" ht="14.25" customHeight="1"/>
    <row r="626708" ht="14.25" customHeight="1"/>
    <row r="626710" ht="14.25" customHeight="1"/>
    <row r="626712" ht="14.25" customHeight="1"/>
    <row r="626714" ht="14.25" customHeight="1"/>
    <row r="626716" ht="14.25" customHeight="1"/>
    <row r="626718" ht="14.25" customHeight="1"/>
    <row r="626720" ht="14.25" customHeight="1"/>
    <row r="626722" ht="14.25" customHeight="1"/>
    <row r="626724" ht="14.25" customHeight="1"/>
    <row r="626726" ht="14.25" customHeight="1"/>
    <row r="626728" ht="14.25" customHeight="1"/>
    <row r="626730" ht="14.25" customHeight="1"/>
    <row r="626732" ht="14.25" customHeight="1"/>
    <row r="626734" ht="14.25" customHeight="1"/>
    <row r="626736" ht="14.25" customHeight="1"/>
    <row r="626738" ht="14.25" customHeight="1"/>
    <row r="626740" ht="14.25" customHeight="1"/>
    <row r="626742" ht="14.25" customHeight="1"/>
    <row r="626744" ht="14.25" customHeight="1"/>
    <row r="626746" ht="14.25" customHeight="1"/>
    <row r="626748" ht="14.25" customHeight="1"/>
    <row r="626750" ht="14.25" customHeight="1"/>
    <row r="626752" ht="14.25" customHeight="1"/>
    <row r="626754" ht="14.25" customHeight="1"/>
    <row r="626756" ht="14.25" customHeight="1"/>
    <row r="626758" ht="14.25" customHeight="1"/>
    <row r="626760" ht="14.25" customHeight="1"/>
    <row r="626762" ht="14.25" customHeight="1"/>
    <row r="626764" ht="14.25" customHeight="1"/>
    <row r="626766" ht="14.25" customHeight="1"/>
    <row r="626768" ht="14.25" customHeight="1"/>
    <row r="626770" ht="14.25" customHeight="1"/>
    <row r="626772" ht="14.25" customHeight="1"/>
    <row r="626774" ht="14.25" customHeight="1"/>
    <row r="626776" ht="14.25" customHeight="1"/>
    <row r="626778" ht="14.25" customHeight="1"/>
    <row r="626780" ht="14.25" customHeight="1"/>
    <row r="626782" ht="14.25" customHeight="1"/>
    <row r="626784" ht="14.25" customHeight="1"/>
    <row r="626786" ht="14.25" customHeight="1"/>
    <row r="626788" ht="14.25" customHeight="1"/>
    <row r="626790" ht="14.25" customHeight="1"/>
    <row r="626792" ht="14.25" customHeight="1"/>
    <row r="626794" ht="14.25" customHeight="1"/>
    <row r="626796" ht="14.25" customHeight="1"/>
    <row r="626798" ht="14.25" customHeight="1"/>
    <row r="626800" ht="14.25" customHeight="1"/>
    <row r="626802" ht="14.25" customHeight="1"/>
    <row r="626804" ht="14.25" customHeight="1"/>
    <row r="626806" ht="14.25" customHeight="1"/>
    <row r="626808" ht="14.25" customHeight="1"/>
    <row r="626810" ht="14.25" customHeight="1"/>
    <row r="626812" ht="14.25" customHeight="1"/>
    <row r="626814" ht="14.25" customHeight="1"/>
    <row r="626816" ht="14.25" customHeight="1"/>
    <row r="626818" ht="14.25" customHeight="1"/>
    <row r="626820" ht="14.25" customHeight="1"/>
    <row r="626822" ht="14.25" customHeight="1"/>
    <row r="626824" ht="14.25" customHeight="1"/>
    <row r="626826" ht="14.25" customHeight="1"/>
    <row r="626828" ht="14.25" customHeight="1"/>
    <row r="626830" ht="14.25" customHeight="1"/>
    <row r="626832" ht="14.25" customHeight="1"/>
    <row r="626834" ht="14.25" customHeight="1"/>
    <row r="626836" ht="14.25" customHeight="1"/>
    <row r="626838" ht="14.25" customHeight="1"/>
    <row r="626840" ht="14.25" customHeight="1"/>
    <row r="626842" ht="14.25" customHeight="1"/>
    <row r="626844" ht="14.25" customHeight="1"/>
    <row r="626846" ht="14.25" customHeight="1"/>
    <row r="626848" ht="14.25" customHeight="1"/>
    <row r="626850" ht="14.25" customHeight="1"/>
    <row r="626852" ht="14.25" customHeight="1"/>
    <row r="626854" ht="14.25" customHeight="1"/>
    <row r="626856" ht="14.25" customHeight="1"/>
    <row r="626858" ht="14.25" customHeight="1"/>
    <row r="626860" ht="14.25" customHeight="1"/>
    <row r="626862" ht="14.25" customHeight="1"/>
    <row r="626864" ht="14.25" customHeight="1"/>
    <row r="626866" ht="14.25" customHeight="1"/>
    <row r="626868" ht="14.25" customHeight="1"/>
    <row r="626870" ht="14.25" customHeight="1"/>
    <row r="626872" ht="14.25" customHeight="1"/>
    <row r="626874" ht="14.25" customHeight="1"/>
    <row r="626876" ht="14.25" customHeight="1"/>
    <row r="626878" ht="14.25" customHeight="1"/>
    <row r="626880" ht="14.25" customHeight="1"/>
    <row r="626882" ht="14.25" customHeight="1"/>
    <row r="626884" ht="14.25" customHeight="1"/>
    <row r="626886" ht="14.25" customHeight="1"/>
    <row r="626888" ht="14.25" customHeight="1"/>
    <row r="626890" ht="14.25" customHeight="1"/>
    <row r="626892" ht="14.25" customHeight="1"/>
    <row r="626894" ht="14.25" customHeight="1"/>
    <row r="626896" ht="14.25" customHeight="1"/>
    <row r="626898" ht="14.25" customHeight="1"/>
    <row r="626900" ht="14.25" customHeight="1"/>
    <row r="626902" ht="14.25" customHeight="1"/>
    <row r="626904" ht="14.25" customHeight="1"/>
    <row r="626906" ht="14.25" customHeight="1"/>
    <row r="626908" ht="14.25" customHeight="1"/>
    <row r="626910" ht="14.25" customHeight="1"/>
    <row r="626912" ht="14.25" customHeight="1"/>
    <row r="626914" ht="14.25" customHeight="1"/>
    <row r="626916" ht="14.25" customHeight="1"/>
    <row r="626918" ht="14.25" customHeight="1"/>
    <row r="626920" ht="14.25" customHeight="1"/>
    <row r="626922" ht="14.25" customHeight="1"/>
    <row r="626924" ht="14.25" customHeight="1"/>
    <row r="626926" ht="14.25" customHeight="1"/>
    <row r="626928" ht="14.25" customHeight="1"/>
    <row r="626930" ht="14.25" customHeight="1"/>
    <row r="626932" ht="14.25" customHeight="1"/>
    <row r="626934" ht="14.25" customHeight="1"/>
    <row r="626936" ht="14.25" customHeight="1"/>
    <row r="626938" ht="14.25" customHeight="1"/>
    <row r="626940" ht="14.25" customHeight="1"/>
    <row r="626942" ht="14.25" customHeight="1"/>
    <row r="626944" ht="14.25" customHeight="1"/>
    <row r="626946" ht="14.25" customHeight="1"/>
    <row r="626948" ht="14.25" customHeight="1"/>
    <row r="626950" ht="14.25" customHeight="1"/>
    <row r="626952" ht="14.25" customHeight="1"/>
    <row r="626954" ht="14.25" customHeight="1"/>
    <row r="626956" ht="14.25" customHeight="1"/>
    <row r="626958" ht="14.25" customHeight="1"/>
    <row r="626960" ht="14.25" customHeight="1"/>
    <row r="626962" ht="14.25" customHeight="1"/>
    <row r="626964" ht="14.25" customHeight="1"/>
    <row r="626966" ht="14.25" customHeight="1"/>
    <row r="626968" ht="14.25" customHeight="1"/>
    <row r="626970" ht="14.25" customHeight="1"/>
    <row r="626972" ht="14.25" customHeight="1"/>
    <row r="626974" ht="14.25" customHeight="1"/>
    <row r="626976" ht="14.25" customHeight="1"/>
    <row r="626978" ht="14.25" customHeight="1"/>
    <row r="626980" ht="14.25" customHeight="1"/>
    <row r="626982" ht="14.25" customHeight="1"/>
    <row r="626984" ht="14.25" customHeight="1"/>
    <row r="626986" ht="14.25" customHeight="1"/>
    <row r="626988" ht="14.25" customHeight="1"/>
    <row r="626990" ht="14.25" customHeight="1"/>
    <row r="626992" ht="14.25" customHeight="1"/>
    <row r="626994" ht="14.25" customHeight="1"/>
    <row r="626996" ht="14.25" customHeight="1"/>
    <row r="626998" ht="14.25" customHeight="1"/>
    <row r="627000" ht="14.25" customHeight="1"/>
    <row r="627002" ht="14.25" customHeight="1"/>
    <row r="627004" ht="14.25" customHeight="1"/>
    <row r="627006" ht="14.25" customHeight="1"/>
    <row r="627008" ht="14.25" customHeight="1"/>
    <row r="627010" ht="14.25" customHeight="1"/>
    <row r="627012" ht="14.25" customHeight="1"/>
    <row r="627014" ht="14.25" customHeight="1"/>
    <row r="627016" ht="14.25" customHeight="1"/>
    <row r="627018" ht="14.25" customHeight="1"/>
    <row r="627020" ht="14.25" customHeight="1"/>
    <row r="627022" ht="14.25" customHeight="1"/>
    <row r="627024" ht="14.25" customHeight="1"/>
    <row r="627026" ht="14.25" customHeight="1"/>
    <row r="627028" ht="14.25" customHeight="1"/>
    <row r="627030" ht="14.25" customHeight="1"/>
    <row r="627032" ht="14.25" customHeight="1"/>
    <row r="627034" ht="14.25" customHeight="1"/>
    <row r="627036" ht="14.25" customHeight="1"/>
    <row r="627038" ht="14.25" customHeight="1"/>
    <row r="627040" ht="14.25" customHeight="1"/>
    <row r="627042" ht="14.25" customHeight="1"/>
    <row r="627044" ht="14.25" customHeight="1"/>
    <row r="627046" ht="14.25" customHeight="1"/>
    <row r="627048" ht="14.25" customHeight="1"/>
    <row r="627050" ht="14.25" customHeight="1"/>
    <row r="627052" ht="14.25" customHeight="1"/>
    <row r="627054" ht="14.25" customHeight="1"/>
    <row r="627056" ht="14.25" customHeight="1"/>
    <row r="627058" ht="14.25" customHeight="1"/>
    <row r="627060" ht="14.25" customHeight="1"/>
    <row r="627062" ht="14.25" customHeight="1"/>
    <row r="627064" ht="14.25" customHeight="1"/>
    <row r="627066" ht="14.25" customHeight="1"/>
    <row r="627068" ht="14.25" customHeight="1"/>
    <row r="627070" ht="14.25" customHeight="1"/>
    <row r="627072" ht="14.25" customHeight="1"/>
    <row r="627074" ht="14.25" customHeight="1"/>
    <row r="627076" ht="14.25" customHeight="1"/>
    <row r="627078" ht="14.25" customHeight="1"/>
    <row r="627080" ht="14.25" customHeight="1"/>
    <row r="627082" ht="14.25" customHeight="1"/>
    <row r="627084" ht="14.25" customHeight="1"/>
    <row r="627086" ht="14.25" customHeight="1"/>
    <row r="627088" ht="14.25" customHeight="1"/>
    <row r="627090" ht="14.25" customHeight="1"/>
    <row r="627092" ht="14.25" customHeight="1"/>
    <row r="627094" ht="14.25" customHeight="1"/>
    <row r="627096" ht="14.25" customHeight="1"/>
    <row r="627098" ht="14.25" customHeight="1"/>
    <row r="627100" ht="14.25" customHeight="1"/>
    <row r="627102" ht="14.25" customHeight="1"/>
    <row r="627104" ht="14.25" customHeight="1"/>
    <row r="627106" ht="14.25" customHeight="1"/>
    <row r="627108" ht="14.25" customHeight="1"/>
    <row r="627110" ht="14.25" customHeight="1"/>
    <row r="627112" ht="14.25" customHeight="1"/>
    <row r="627114" ht="14.25" customHeight="1"/>
    <row r="627116" ht="14.25" customHeight="1"/>
    <row r="627118" ht="14.25" customHeight="1"/>
    <row r="627120" ht="14.25" customHeight="1"/>
    <row r="627122" ht="14.25" customHeight="1"/>
    <row r="627124" ht="14.25" customHeight="1"/>
    <row r="627126" ht="14.25" customHeight="1"/>
    <row r="627128" ht="14.25" customHeight="1"/>
    <row r="627130" ht="14.25" customHeight="1"/>
    <row r="627132" ht="14.25" customHeight="1"/>
    <row r="627134" ht="14.25" customHeight="1"/>
    <row r="627136" ht="14.25" customHeight="1"/>
    <row r="627138" ht="14.25" customHeight="1"/>
    <row r="627140" ht="14.25" customHeight="1"/>
    <row r="627142" ht="14.25" customHeight="1"/>
    <row r="627144" ht="14.25" customHeight="1"/>
    <row r="627146" ht="14.25" customHeight="1"/>
    <row r="627148" ht="14.25" customHeight="1"/>
    <row r="627150" ht="14.25" customHeight="1"/>
    <row r="627152" ht="14.25" customHeight="1"/>
    <row r="627154" ht="14.25" customHeight="1"/>
    <row r="627156" ht="14.25" customHeight="1"/>
    <row r="627158" ht="14.25" customHeight="1"/>
    <row r="627160" ht="14.25" customHeight="1"/>
    <row r="627162" ht="14.25" customHeight="1"/>
    <row r="627164" ht="14.25" customHeight="1"/>
    <row r="627166" ht="14.25" customHeight="1"/>
    <row r="627168" ht="14.25" customHeight="1"/>
    <row r="627170" ht="14.25" customHeight="1"/>
    <row r="627172" ht="14.25" customHeight="1"/>
    <row r="627174" ht="14.25" customHeight="1"/>
    <row r="627176" ht="14.25" customHeight="1"/>
    <row r="627178" ht="14.25" customHeight="1"/>
    <row r="627180" ht="14.25" customHeight="1"/>
    <row r="627182" ht="14.25" customHeight="1"/>
    <row r="627184" ht="14.25" customHeight="1"/>
    <row r="627186" ht="14.25" customHeight="1"/>
    <row r="627188" ht="14.25" customHeight="1"/>
    <row r="627190" ht="14.25" customHeight="1"/>
    <row r="627192" ht="14.25" customHeight="1"/>
    <row r="627194" ht="14.25" customHeight="1"/>
    <row r="627196" ht="14.25" customHeight="1"/>
    <row r="627198" ht="14.25" customHeight="1"/>
    <row r="627200" ht="14.25" customHeight="1"/>
    <row r="627202" ht="14.25" customHeight="1"/>
    <row r="627204" ht="14.25" customHeight="1"/>
    <row r="627206" ht="14.25" customHeight="1"/>
    <row r="627208" ht="14.25" customHeight="1"/>
    <row r="627210" ht="14.25" customHeight="1"/>
    <row r="627212" ht="14.25" customHeight="1"/>
    <row r="627214" ht="14.25" customHeight="1"/>
    <row r="627216" ht="14.25" customHeight="1"/>
    <row r="627218" ht="14.25" customHeight="1"/>
    <row r="627220" ht="14.25" customHeight="1"/>
    <row r="627222" ht="14.25" customHeight="1"/>
    <row r="627224" ht="14.25" customHeight="1"/>
    <row r="627226" ht="14.25" customHeight="1"/>
    <row r="627228" ht="14.25" customHeight="1"/>
    <row r="627230" ht="14.25" customHeight="1"/>
    <row r="627232" ht="14.25" customHeight="1"/>
    <row r="627234" ht="14.25" customHeight="1"/>
    <row r="627236" ht="14.25" customHeight="1"/>
    <row r="627238" ht="14.25" customHeight="1"/>
    <row r="627240" ht="14.25" customHeight="1"/>
    <row r="627242" ht="14.25" customHeight="1"/>
    <row r="627244" ht="14.25" customHeight="1"/>
    <row r="627246" ht="14.25" customHeight="1"/>
    <row r="627248" ht="14.25" customHeight="1"/>
    <row r="627250" ht="14.25" customHeight="1"/>
    <row r="627252" ht="14.25" customHeight="1"/>
    <row r="627254" ht="14.25" customHeight="1"/>
    <row r="627256" ht="14.25" customHeight="1"/>
    <row r="627258" ht="14.25" customHeight="1"/>
    <row r="627260" ht="14.25" customHeight="1"/>
    <row r="627262" ht="14.25" customHeight="1"/>
    <row r="627264" ht="14.25" customHeight="1"/>
    <row r="627266" ht="14.25" customHeight="1"/>
    <row r="627268" ht="14.25" customHeight="1"/>
    <row r="627270" ht="14.25" customHeight="1"/>
    <row r="627272" ht="14.25" customHeight="1"/>
    <row r="627274" ht="14.25" customHeight="1"/>
    <row r="627276" ht="14.25" customHeight="1"/>
    <row r="627278" ht="14.25" customHeight="1"/>
    <row r="627280" ht="14.25" customHeight="1"/>
    <row r="627282" ht="14.25" customHeight="1"/>
    <row r="627284" ht="14.25" customHeight="1"/>
    <row r="627286" ht="14.25" customHeight="1"/>
    <row r="627288" ht="14.25" customHeight="1"/>
    <row r="627290" ht="14.25" customHeight="1"/>
    <row r="627292" ht="14.25" customHeight="1"/>
    <row r="627294" ht="14.25" customHeight="1"/>
    <row r="627296" ht="14.25" customHeight="1"/>
    <row r="627298" ht="14.25" customHeight="1"/>
    <row r="627300" ht="14.25" customHeight="1"/>
    <row r="627302" ht="14.25" customHeight="1"/>
    <row r="627304" ht="14.25" customHeight="1"/>
    <row r="627306" ht="14.25" customHeight="1"/>
    <row r="627308" ht="14.25" customHeight="1"/>
    <row r="627310" ht="14.25" customHeight="1"/>
    <row r="627312" ht="14.25" customHeight="1"/>
    <row r="627314" ht="14.25" customHeight="1"/>
    <row r="627316" ht="14.25" customHeight="1"/>
    <row r="627318" ht="14.25" customHeight="1"/>
    <row r="627320" ht="14.25" customHeight="1"/>
    <row r="627322" ht="14.25" customHeight="1"/>
    <row r="627324" ht="14.25" customHeight="1"/>
    <row r="627326" ht="14.25" customHeight="1"/>
    <row r="627328" ht="14.25" customHeight="1"/>
    <row r="627330" ht="14.25" customHeight="1"/>
    <row r="627332" ht="14.25" customHeight="1"/>
    <row r="627334" ht="14.25" customHeight="1"/>
    <row r="627336" ht="14.25" customHeight="1"/>
    <row r="627338" ht="14.25" customHeight="1"/>
    <row r="627340" ht="14.25" customHeight="1"/>
    <row r="627342" ht="14.25" customHeight="1"/>
    <row r="627344" ht="14.25" customHeight="1"/>
    <row r="627346" ht="14.25" customHeight="1"/>
    <row r="627348" ht="14.25" customHeight="1"/>
    <row r="627350" ht="14.25" customHeight="1"/>
    <row r="627352" ht="14.25" customHeight="1"/>
    <row r="627354" ht="14.25" customHeight="1"/>
    <row r="627356" ht="14.25" customHeight="1"/>
    <row r="627358" ht="14.25" customHeight="1"/>
    <row r="627360" ht="14.25" customHeight="1"/>
    <row r="627362" ht="14.25" customHeight="1"/>
    <row r="627364" ht="14.25" customHeight="1"/>
    <row r="627366" ht="14.25" customHeight="1"/>
    <row r="627368" ht="14.25" customHeight="1"/>
    <row r="627370" ht="14.25" customHeight="1"/>
    <row r="627372" ht="14.25" customHeight="1"/>
    <row r="627374" ht="14.25" customHeight="1"/>
    <row r="627376" ht="14.25" customHeight="1"/>
    <row r="627378" ht="14.25" customHeight="1"/>
    <row r="627380" ht="14.25" customHeight="1"/>
    <row r="627382" ht="14.25" customHeight="1"/>
    <row r="627384" ht="14.25" customHeight="1"/>
    <row r="627386" ht="14.25" customHeight="1"/>
    <row r="627388" ht="14.25" customHeight="1"/>
    <row r="627390" ht="14.25" customHeight="1"/>
    <row r="627392" ht="14.25" customHeight="1"/>
    <row r="627394" ht="14.25" customHeight="1"/>
    <row r="627396" ht="14.25" customHeight="1"/>
    <row r="627398" ht="14.25" customHeight="1"/>
    <row r="627400" ht="14.25" customHeight="1"/>
    <row r="627402" ht="14.25" customHeight="1"/>
    <row r="627404" ht="14.25" customHeight="1"/>
    <row r="627406" ht="14.25" customHeight="1"/>
    <row r="627408" ht="14.25" customHeight="1"/>
    <row r="627410" ht="14.25" customHeight="1"/>
    <row r="627412" ht="14.25" customHeight="1"/>
    <row r="627414" ht="14.25" customHeight="1"/>
    <row r="627416" ht="14.25" customHeight="1"/>
    <row r="627418" ht="14.25" customHeight="1"/>
    <row r="627420" ht="14.25" customHeight="1"/>
    <row r="627422" ht="14.25" customHeight="1"/>
    <row r="627424" ht="14.25" customHeight="1"/>
    <row r="627426" ht="14.25" customHeight="1"/>
    <row r="627428" ht="14.25" customHeight="1"/>
    <row r="627430" ht="14.25" customHeight="1"/>
    <row r="627432" ht="14.25" customHeight="1"/>
    <row r="627434" ht="14.25" customHeight="1"/>
    <row r="627436" ht="14.25" customHeight="1"/>
    <row r="627438" ht="14.25" customHeight="1"/>
    <row r="627440" ht="14.25" customHeight="1"/>
    <row r="627442" ht="14.25" customHeight="1"/>
    <row r="627444" ht="14.25" customHeight="1"/>
    <row r="627446" ht="14.25" customHeight="1"/>
    <row r="627448" ht="14.25" customHeight="1"/>
    <row r="627450" ht="14.25" customHeight="1"/>
    <row r="627452" ht="14.25" customHeight="1"/>
    <row r="627454" ht="14.25" customHeight="1"/>
    <row r="627456" ht="14.25" customHeight="1"/>
    <row r="627458" ht="14.25" customHeight="1"/>
    <row r="627460" ht="14.25" customHeight="1"/>
    <row r="627462" ht="14.25" customHeight="1"/>
    <row r="627464" ht="14.25" customHeight="1"/>
    <row r="627466" ht="14.25" customHeight="1"/>
    <row r="627468" ht="14.25" customHeight="1"/>
    <row r="627470" ht="14.25" customHeight="1"/>
    <row r="627472" ht="14.25" customHeight="1"/>
    <row r="627474" ht="14.25" customHeight="1"/>
    <row r="627476" ht="14.25" customHeight="1"/>
    <row r="627478" ht="14.25" customHeight="1"/>
    <row r="627480" ht="14.25" customHeight="1"/>
    <row r="627482" ht="14.25" customHeight="1"/>
    <row r="627484" ht="14.25" customHeight="1"/>
    <row r="627486" ht="14.25" customHeight="1"/>
    <row r="627488" ht="14.25" customHeight="1"/>
    <row r="627490" ht="14.25" customHeight="1"/>
    <row r="627492" ht="14.25" customHeight="1"/>
    <row r="627494" ht="14.25" customHeight="1"/>
    <row r="627496" ht="14.25" customHeight="1"/>
    <row r="627498" ht="14.25" customHeight="1"/>
    <row r="627500" ht="14.25" customHeight="1"/>
    <row r="627502" ht="14.25" customHeight="1"/>
    <row r="627504" ht="14.25" customHeight="1"/>
    <row r="627506" ht="14.25" customHeight="1"/>
    <row r="627508" ht="14.25" customHeight="1"/>
    <row r="627510" ht="14.25" customHeight="1"/>
    <row r="627512" ht="14.25" customHeight="1"/>
    <row r="627514" ht="14.25" customHeight="1"/>
    <row r="627516" ht="14.25" customHeight="1"/>
    <row r="627518" ht="14.25" customHeight="1"/>
    <row r="627520" ht="14.25" customHeight="1"/>
    <row r="627522" ht="14.25" customHeight="1"/>
    <row r="627524" ht="14.25" customHeight="1"/>
    <row r="627526" ht="14.25" customHeight="1"/>
    <row r="627528" ht="14.25" customHeight="1"/>
    <row r="627530" ht="14.25" customHeight="1"/>
    <row r="627532" ht="14.25" customHeight="1"/>
    <row r="627534" ht="14.25" customHeight="1"/>
    <row r="627536" ht="14.25" customHeight="1"/>
    <row r="627538" ht="14.25" customHeight="1"/>
    <row r="627540" ht="14.25" customHeight="1"/>
    <row r="627542" ht="14.25" customHeight="1"/>
    <row r="627544" ht="14.25" customHeight="1"/>
    <row r="627546" ht="14.25" customHeight="1"/>
    <row r="627548" ht="14.25" customHeight="1"/>
    <row r="627550" ht="14.25" customHeight="1"/>
    <row r="627552" ht="14.25" customHeight="1"/>
    <row r="627554" ht="14.25" customHeight="1"/>
    <row r="627556" ht="14.25" customHeight="1"/>
    <row r="627558" ht="14.25" customHeight="1"/>
    <row r="627560" ht="14.25" customHeight="1"/>
    <row r="627562" ht="14.25" customHeight="1"/>
    <row r="627564" ht="14.25" customHeight="1"/>
    <row r="627566" ht="14.25" customHeight="1"/>
    <row r="627568" ht="14.25" customHeight="1"/>
    <row r="627570" ht="14.25" customHeight="1"/>
    <row r="627572" ht="14.25" customHeight="1"/>
    <row r="627574" ht="14.25" customHeight="1"/>
    <row r="627576" ht="14.25" customHeight="1"/>
    <row r="627578" ht="14.25" customHeight="1"/>
    <row r="627580" ht="14.25" customHeight="1"/>
    <row r="627582" ht="14.25" customHeight="1"/>
    <row r="627584" ht="14.25" customHeight="1"/>
    <row r="627586" ht="14.25" customHeight="1"/>
    <row r="627588" ht="14.25" customHeight="1"/>
    <row r="627590" ht="14.25" customHeight="1"/>
    <row r="627592" ht="14.25" customHeight="1"/>
    <row r="627594" ht="14.25" customHeight="1"/>
    <row r="627596" ht="14.25" customHeight="1"/>
    <row r="627598" ht="14.25" customHeight="1"/>
    <row r="627600" ht="14.25" customHeight="1"/>
    <row r="627602" ht="14.25" customHeight="1"/>
    <row r="627604" ht="14.25" customHeight="1"/>
    <row r="627606" ht="14.25" customHeight="1"/>
    <row r="627608" ht="14.25" customHeight="1"/>
    <row r="627610" ht="14.25" customHeight="1"/>
    <row r="627612" ht="14.25" customHeight="1"/>
    <row r="627614" ht="14.25" customHeight="1"/>
    <row r="627616" ht="14.25" customHeight="1"/>
    <row r="627618" ht="14.25" customHeight="1"/>
    <row r="627620" ht="14.25" customHeight="1"/>
    <row r="627622" ht="14.25" customHeight="1"/>
    <row r="627624" ht="14.25" customHeight="1"/>
    <row r="627626" ht="14.25" customHeight="1"/>
    <row r="627628" ht="14.25" customHeight="1"/>
    <row r="627630" ht="14.25" customHeight="1"/>
    <row r="627632" ht="14.25" customHeight="1"/>
    <row r="627634" ht="14.25" customHeight="1"/>
    <row r="627636" ht="14.25" customHeight="1"/>
    <row r="627638" ht="14.25" customHeight="1"/>
    <row r="627640" ht="14.25" customHeight="1"/>
    <row r="627642" ht="14.25" customHeight="1"/>
    <row r="627644" ht="14.25" customHeight="1"/>
    <row r="627646" ht="14.25" customHeight="1"/>
    <row r="627648" ht="14.25" customHeight="1"/>
    <row r="627650" ht="14.25" customHeight="1"/>
    <row r="627652" ht="14.25" customHeight="1"/>
    <row r="627654" ht="14.25" customHeight="1"/>
    <row r="627656" ht="14.25" customHeight="1"/>
    <row r="627658" ht="14.25" customHeight="1"/>
    <row r="627660" ht="14.25" customHeight="1"/>
    <row r="627662" ht="14.25" customHeight="1"/>
    <row r="627664" ht="14.25" customHeight="1"/>
    <row r="627666" ht="14.25" customHeight="1"/>
    <row r="627668" ht="14.25" customHeight="1"/>
    <row r="627670" ht="14.25" customHeight="1"/>
    <row r="627672" ht="14.25" customHeight="1"/>
    <row r="627674" ht="14.25" customHeight="1"/>
    <row r="627676" ht="14.25" customHeight="1"/>
    <row r="627678" ht="14.25" customHeight="1"/>
    <row r="627680" ht="14.25" customHeight="1"/>
    <row r="627682" ht="14.25" customHeight="1"/>
    <row r="627684" ht="14.25" customHeight="1"/>
    <row r="627686" ht="14.25" customHeight="1"/>
    <row r="627688" ht="14.25" customHeight="1"/>
    <row r="627690" ht="14.25" customHeight="1"/>
    <row r="627692" ht="14.25" customHeight="1"/>
    <row r="627694" ht="14.25" customHeight="1"/>
    <row r="627696" ht="14.25" customHeight="1"/>
    <row r="627698" ht="14.25" customHeight="1"/>
    <row r="627700" ht="14.25" customHeight="1"/>
    <row r="627702" ht="14.25" customHeight="1"/>
    <row r="627704" ht="14.25" customHeight="1"/>
    <row r="627706" ht="14.25" customHeight="1"/>
    <row r="627708" ht="14.25" customHeight="1"/>
    <row r="627710" ht="14.25" customHeight="1"/>
    <row r="627712" ht="14.25" customHeight="1"/>
    <row r="627714" ht="14.25" customHeight="1"/>
    <row r="627716" ht="14.25" customHeight="1"/>
    <row r="627718" ht="14.25" customHeight="1"/>
    <row r="627720" ht="14.25" customHeight="1"/>
    <row r="627722" ht="14.25" customHeight="1"/>
    <row r="627724" ht="14.25" customHeight="1"/>
    <row r="627726" ht="14.25" customHeight="1"/>
    <row r="627728" ht="14.25" customHeight="1"/>
    <row r="627730" ht="14.25" customHeight="1"/>
    <row r="627732" ht="14.25" customHeight="1"/>
    <row r="627734" ht="14.25" customHeight="1"/>
    <row r="627736" ht="14.25" customHeight="1"/>
    <row r="627738" ht="14.25" customHeight="1"/>
    <row r="627740" ht="14.25" customHeight="1"/>
    <row r="627742" ht="14.25" customHeight="1"/>
    <row r="627744" ht="14.25" customHeight="1"/>
    <row r="627746" ht="14.25" customHeight="1"/>
    <row r="627748" ht="14.25" customHeight="1"/>
    <row r="627750" ht="14.25" customHeight="1"/>
    <row r="627752" ht="14.25" customHeight="1"/>
    <row r="627754" ht="14.25" customHeight="1"/>
    <row r="627756" ht="14.25" customHeight="1"/>
    <row r="627758" ht="14.25" customHeight="1"/>
    <row r="627760" ht="14.25" customHeight="1"/>
    <row r="627762" ht="14.25" customHeight="1"/>
    <row r="627764" ht="14.25" customHeight="1"/>
    <row r="627766" ht="14.25" customHeight="1"/>
    <row r="627768" ht="14.25" customHeight="1"/>
    <row r="627770" ht="14.25" customHeight="1"/>
    <row r="627772" ht="14.25" customHeight="1"/>
    <row r="627774" ht="14.25" customHeight="1"/>
    <row r="627776" ht="14.25" customHeight="1"/>
    <row r="627778" ht="14.25" customHeight="1"/>
    <row r="627780" ht="14.25" customHeight="1"/>
    <row r="627782" ht="14.25" customHeight="1"/>
    <row r="627784" ht="14.25" customHeight="1"/>
    <row r="627786" ht="14.25" customHeight="1"/>
    <row r="627788" ht="14.25" customHeight="1"/>
    <row r="627790" ht="14.25" customHeight="1"/>
    <row r="627792" ht="14.25" customHeight="1"/>
    <row r="627794" ht="14.25" customHeight="1"/>
    <row r="627796" ht="14.25" customHeight="1"/>
    <row r="627798" ht="14.25" customHeight="1"/>
    <row r="627800" ht="14.25" customHeight="1"/>
    <row r="627802" ht="14.25" customHeight="1"/>
    <row r="627804" ht="14.25" customHeight="1"/>
    <row r="627806" ht="14.25" customHeight="1"/>
    <row r="627808" ht="14.25" customHeight="1"/>
    <row r="627810" ht="14.25" customHeight="1"/>
    <row r="627812" ht="14.25" customHeight="1"/>
    <row r="627814" ht="14.25" customHeight="1"/>
    <row r="627816" ht="14.25" customHeight="1"/>
    <row r="627818" ht="14.25" customHeight="1"/>
    <row r="627820" ht="14.25" customHeight="1"/>
    <row r="627822" ht="14.25" customHeight="1"/>
    <row r="627824" ht="14.25" customHeight="1"/>
    <row r="627826" ht="14.25" customHeight="1"/>
    <row r="627828" ht="14.25" customHeight="1"/>
    <row r="627830" ht="14.25" customHeight="1"/>
    <row r="627832" ht="14.25" customHeight="1"/>
    <row r="627834" ht="14.25" customHeight="1"/>
    <row r="627836" ht="14.25" customHeight="1"/>
    <row r="627838" ht="14.25" customHeight="1"/>
    <row r="627840" ht="14.25" customHeight="1"/>
    <row r="627842" ht="14.25" customHeight="1"/>
    <row r="627844" ht="14.25" customHeight="1"/>
    <row r="627846" ht="14.25" customHeight="1"/>
    <row r="627848" ht="14.25" customHeight="1"/>
    <row r="627850" ht="14.25" customHeight="1"/>
    <row r="627852" ht="14.25" customHeight="1"/>
    <row r="627854" ht="14.25" customHeight="1"/>
    <row r="627856" ht="14.25" customHeight="1"/>
    <row r="627858" ht="14.25" customHeight="1"/>
    <row r="627860" ht="14.25" customHeight="1"/>
    <row r="627862" ht="14.25" customHeight="1"/>
    <row r="627864" ht="14.25" customHeight="1"/>
    <row r="627866" ht="14.25" customHeight="1"/>
    <row r="627868" ht="14.25" customHeight="1"/>
    <row r="627870" ht="14.25" customHeight="1"/>
    <row r="627872" ht="14.25" customHeight="1"/>
    <row r="627874" ht="14.25" customHeight="1"/>
    <row r="627876" ht="14.25" customHeight="1"/>
    <row r="627878" ht="14.25" customHeight="1"/>
    <row r="627880" ht="14.25" customHeight="1"/>
    <row r="627882" ht="14.25" customHeight="1"/>
    <row r="627884" ht="14.25" customHeight="1"/>
    <row r="627886" ht="14.25" customHeight="1"/>
    <row r="627888" ht="14.25" customHeight="1"/>
    <row r="627890" ht="14.25" customHeight="1"/>
    <row r="627892" ht="14.25" customHeight="1"/>
    <row r="627894" ht="14.25" customHeight="1"/>
    <row r="627896" ht="14.25" customHeight="1"/>
    <row r="627898" ht="14.25" customHeight="1"/>
    <row r="627900" ht="14.25" customHeight="1"/>
    <row r="627902" ht="14.25" customHeight="1"/>
    <row r="627904" ht="14.25" customHeight="1"/>
    <row r="627906" ht="14.25" customHeight="1"/>
    <row r="627908" ht="14.25" customHeight="1"/>
    <row r="627910" ht="14.25" customHeight="1"/>
    <row r="627912" ht="14.25" customHeight="1"/>
    <row r="627914" ht="14.25" customHeight="1"/>
    <row r="627916" ht="14.25" customHeight="1"/>
    <row r="627918" ht="14.25" customHeight="1"/>
    <row r="627920" ht="14.25" customHeight="1"/>
    <row r="627922" ht="14.25" customHeight="1"/>
    <row r="627924" ht="14.25" customHeight="1"/>
    <row r="627926" ht="14.25" customHeight="1"/>
    <row r="627928" ht="14.25" customHeight="1"/>
    <row r="627930" ht="14.25" customHeight="1"/>
    <row r="627932" ht="14.25" customHeight="1"/>
    <row r="627934" ht="14.25" customHeight="1"/>
    <row r="627936" ht="14.25" customHeight="1"/>
    <row r="627938" ht="14.25" customHeight="1"/>
    <row r="627940" ht="14.25" customHeight="1"/>
    <row r="627942" ht="14.25" customHeight="1"/>
    <row r="627944" ht="14.25" customHeight="1"/>
    <row r="627946" ht="14.25" customHeight="1"/>
    <row r="627948" ht="14.25" customHeight="1"/>
    <row r="627950" ht="14.25" customHeight="1"/>
    <row r="627952" ht="14.25" customHeight="1"/>
    <row r="627954" ht="14.25" customHeight="1"/>
    <row r="627956" ht="14.25" customHeight="1"/>
    <row r="627958" ht="14.25" customHeight="1"/>
    <row r="627960" ht="14.25" customHeight="1"/>
    <row r="627962" ht="14.25" customHeight="1"/>
    <row r="627964" ht="14.25" customHeight="1"/>
    <row r="627966" ht="14.25" customHeight="1"/>
    <row r="627968" ht="14.25" customHeight="1"/>
    <row r="627970" ht="14.25" customHeight="1"/>
    <row r="627972" ht="14.25" customHeight="1"/>
    <row r="627974" ht="14.25" customHeight="1"/>
    <row r="627976" ht="14.25" customHeight="1"/>
    <row r="627978" ht="14.25" customHeight="1"/>
    <row r="627980" ht="14.25" customHeight="1"/>
    <row r="627982" ht="14.25" customHeight="1"/>
    <row r="627984" ht="14.25" customHeight="1"/>
    <row r="627986" ht="14.25" customHeight="1"/>
    <row r="627988" ht="14.25" customHeight="1"/>
    <row r="627990" ht="14.25" customHeight="1"/>
    <row r="627992" ht="14.25" customHeight="1"/>
    <row r="627994" ht="14.25" customHeight="1"/>
    <row r="627996" ht="14.25" customHeight="1"/>
    <row r="627998" ht="14.25" customHeight="1"/>
    <row r="628000" ht="14.25" customHeight="1"/>
    <row r="628002" ht="14.25" customHeight="1"/>
    <row r="628004" ht="14.25" customHeight="1"/>
    <row r="628006" ht="14.25" customHeight="1"/>
    <row r="628008" ht="14.25" customHeight="1"/>
    <row r="628010" ht="14.25" customHeight="1"/>
    <row r="628012" ht="14.25" customHeight="1"/>
    <row r="628014" ht="14.25" customHeight="1"/>
    <row r="628016" ht="14.25" customHeight="1"/>
    <row r="628018" ht="14.25" customHeight="1"/>
    <row r="628020" ht="14.25" customHeight="1"/>
    <row r="628022" ht="14.25" customHeight="1"/>
    <row r="628024" ht="14.25" customHeight="1"/>
    <row r="628026" ht="14.25" customHeight="1"/>
    <row r="628028" ht="14.25" customHeight="1"/>
    <row r="628030" ht="14.25" customHeight="1"/>
    <row r="628032" ht="14.25" customHeight="1"/>
    <row r="628034" ht="14.25" customHeight="1"/>
    <row r="628036" ht="14.25" customHeight="1"/>
    <row r="628038" ht="14.25" customHeight="1"/>
    <row r="628040" ht="14.25" customHeight="1"/>
    <row r="628042" ht="14.25" customHeight="1"/>
    <row r="628044" ht="14.25" customHeight="1"/>
    <row r="628046" ht="14.25" customHeight="1"/>
    <row r="628048" ht="14.25" customHeight="1"/>
    <row r="628050" ht="14.25" customHeight="1"/>
    <row r="628052" ht="14.25" customHeight="1"/>
    <row r="628054" ht="14.25" customHeight="1"/>
    <row r="628056" ht="14.25" customHeight="1"/>
    <row r="628058" ht="14.25" customHeight="1"/>
    <row r="628060" ht="14.25" customHeight="1"/>
    <row r="628062" ht="14.25" customHeight="1"/>
    <row r="628064" ht="14.25" customHeight="1"/>
    <row r="628066" ht="14.25" customHeight="1"/>
    <row r="628068" ht="14.25" customHeight="1"/>
    <row r="628070" ht="14.25" customHeight="1"/>
    <row r="628072" ht="14.25" customHeight="1"/>
    <row r="628074" ht="14.25" customHeight="1"/>
    <row r="628076" ht="14.25" customHeight="1"/>
    <row r="628078" ht="14.25" customHeight="1"/>
    <row r="628080" ht="14.25" customHeight="1"/>
    <row r="628082" ht="14.25" customHeight="1"/>
    <row r="628084" ht="14.25" customHeight="1"/>
    <row r="628086" ht="14.25" customHeight="1"/>
    <row r="628088" ht="14.25" customHeight="1"/>
    <row r="628090" ht="14.25" customHeight="1"/>
    <row r="628092" ht="14.25" customHeight="1"/>
    <row r="628094" ht="14.25" customHeight="1"/>
    <row r="628096" ht="14.25" customHeight="1"/>
    <row r="628098" ht="14.25" customHeight="1"/>
    <row r="628100" ht="14.25" customHeight="1"/>
    <row r="628102" ht="14.25" customHeight="1"/>
    <row r="628104" ht="14.25" customHeight="1"/>
    <row r="628106" ht="14.25" customHeight="1"/>
    <row r="628108" ht="14.25" customHeight="1"/>
    <row r="628110" ht="14.25" customHeight="1"/>
    <row r="628112" ht="14.25" customHeight="1"/>
    <row r="628114" ht="14.25" customHeight="1"/>
    <row r="628116" ht="14.25" customHeight="1"/>
    <row r="628118" ht="14.25" customHeight="1"/>
    <row r="628120" ht="14.25" customHeight="1"/>
    <row r="628122" ht="14.25" customHeight="1"/>
    <row r="628124" ht="14.25" customHeight="1"/>
    <row r="628126" ht="14.25" customHeight="1"/>
    <row r="628128" ht="14.25" customHeight="1"/>
    <row r="628130" ht="14.25" customHeight="1"/>
    <row r="628132" ht="14.25" customHeight="1"/>
    <row r="628134" ht="14.25" customHeight="1"/>
    <row r="628136" ht="14.25" customHeight="1"/>
    <row r="628138" ht="14.25" customHeight="1"/>
    <row r="628140" ht="14.25" customHeight="1"/>
    <row r="628142" ht="14.25" customHeight="1"/>
    <row r="628144" ht="14.25" customHeight="1"/>
    <row r="628146" ht="14.25" customHeight="1"/>
    <row r="628148" ht="14.25" customHeight="1"/>
    <row r="628150" ht="14.25" customHeight="1"/>
    <row r="628152" ht="14.25" customHeight="1"/>
    <row r="628154" ht="14.25" customHeight="1"/>
    <row r="628156" ht="14.25" customHeight="1"/>
    <row r="628158" ht="14.25" customHeight="1"/>
    <row r="628160" ht="14.25" customHeight="1"/>
    <row r="628162" ht="14.25" customHeight="1"/>
    <row r="628164" ht="14.25" customHeight="1"/>
    <row r="628166" ht="14.25" customHeight="1"/>
    <row r="628168" ht="14.25" customHeight="1"/>
    <row r="628170" ht="14.25" customHeight="1"/>
    <row r="628172" ht="14.25" customHeight="1"/>
    <row r="628174" ht="14.25" customHeight="1"/>
    <row r="628176" ht="14.25" customHeight="1"/>
    <row r="628178" ht="14.25" customHeight="1"/>
    <row r="628180" ht="14.25" customHeight="1"/>
    <row r="628182" ht="14.25" customHeight="1"/>
    <row r="628184" ht="14.25" customHeight="1"/>
    <row r="628186" ht="14.25" customHeight="1"/>
    <row r="628188" ht="14.25" customHeight="1"/>
    <row r="628190" ht="14.25" customHeight="1"/>
    <row r="628192" ht="14.25" customHeight="1"/>
    <row r="628194" ht="14.25" customHeight="1"/>
    <row r="628196" ht="14.25" customHeight="1"/>
    <row r="628198" ht="14.25" customHeight="1"/>
    <row r="628200" ht="14.25" customHeight="1"/>
    <row r="628202" ht="14.25" customHeight="1"/>
    <row r="628204" ht="14.25" customHeight="1"/>
    <row r="628206" ht="14.25" customHeight="1"/>
    <row r="628208" ht="14.25" customHeight="1"/>
    <row r="628210" ht="14.25" customHeight="1"/>
    <row r="628212" ht="14.25" customHeight="1"/>
    <row r="628214" ht="14.25" customHeight="1"/>
    <row r="628216" ht="14.25" customHeight="1"/>
    <row r="628218" ht="14.25" customHeight="1"/>
    <row r="628220" ht="14.25" customHeight="1"/>
    <row r="628222" ht="14.25" customHeight="1"/>
    <row r="628224" ht="14.25" customHeight="1"/>
    <row r="628226" ht="14.25" customHeight="1"/>
    <row r="628228" ht="14.25" customHeight="1"/>
    <row r="628230" ht="14.25" customHeight="1"/>
    <row r="628232" ht="14.25" customHeight="1"/>
    <row r="628234" ht="14.25" customHeight="1"/>
    <row r="628236" ht="14.25" customHeight="1"/>
    <row r="628238" ht="14.25" customHeight="1"/>
    <row r="628240" ht="14.25" customHeight="1"/>
    <row r="628242" ht="14.25" customHeight="1"/>
    <row r="628244" ht="14.25" customHeight="1"/>
    <row r="628246" ht="14.25" customHeight="1"/>
    <row r="628248" ht="14.25" customHeight="1"/>
    <row r="628250" ht="14.25" customHeight="1"/>
    <row r="628252" ht="14.25" customHeight="1"/>
    <row r="628254" ht="14.25" customHeight="1"/>
    <row r="628256" ht="14.25" customHeight="1"/>
    <row r="628258" ht="14.25" customHeight="1"/>
    <row r="628260" ht="14.25" customHeight="1"/>
    <row r="628262" ht="14.25" customHeight="1"/>
    <row r="628264" ht="14.25" customHeight="1"/>
    <row r="628266" ht="14.25" customHeight="1"/>
    <row r="628268" ht="14.25" customHeight="1"/>
    <row r="628270" ht="14.25" customHeight="1"/>
    <row r="628272" ht="14.25" customHeight="1"/>
    <row r="628274" ht="14.25" customHeight="1"/>
    <row r="628276" ht="14.25" customHeight="1"/>
    <row r="628278" ht="14.25" customHeight="1"/>
    <row r="628280" ht="14.25" customHeight="1"/>
    <row r="628282" ht="14.25" customHeight="1"/>
    <row r="628284" ht="14.25" customHeight="1"/>
    <row r="628286" ht="14.25" customHeight="1"/>
    <row r="628288" ht="14.25" customHeight="1"/>
    <row r="628290" ht="14.25" customHeight="1"/>
    <row r="628292" ht="14.25" customHeight="1"/>
    <row r="628294" ht="14.25" customHeight="1"/>
    <row r="628296" ht="14.25" customHeight="1"/>
    <row r="628298" ht="14.25" customHeight="1"/>
    <row r="628300" ht="14.25" customHeight="1"/>
    <row r="628302" ht="14.25" customHeight="1"/>
    <row r="628304" ht="14.25" customHeight="1"/>
    <row r="628306" ht="14.25" customHeight="1"/>
    <row r="628308" ht="14.25" customHeight="1"/>
    <row r="628310" ht="14.25" customHeight="1"/>
    <row r="628312" ht="14.25" customHeight="1"/>
    <row r="628314" ht="14.25" customHeight="1"/>
    <row r="628316" ht="14.25" customHeight="1"/>
    <row r="628318" ht="14.25" customHeight="1"/>
    <row r="628320" ht="14.25" customHeight="1"/>
    <row r="628322" ht="14.25" customHeight="1"/>
    <row r="628324" ht="14.25" customHeight="1"/>
    <row r="628326" ht="14.25" customHeight="1"/>
    <row r="628328" ht="14.25" customHeight="1"/>
    <row r="628330" ht="14.25" customHeight="1"/>
    <row r="628332" ht="14.25" customHeight="1"/>
    <row r="628334" ht="14.25" customHeight="1"/>
    <row r="628336" ht="14.25" customHeight="1"/>
    <row r="628338" ht="14.25" customHeight="1"/>
    <row r="628340" ht="14.25" customHeight="1"/>
    <row r="628342" ht="14.25" customHeight="1"/>
    <row r="628344" ht="14.25" customHeight="1"/>
    <row r="628346" ht="14.25" customHeight="1"/>
    <row r="628348" ht="14.25" customHeight="1"/>
    <row r="628350" ht="14.25" customHeight="1"/>
    <row r="628352" ht="14.25" customHeight="1"/>
    <row r="628354" ht="14.25" customHeight="1"/>
    <row r="628356" ht="14.25" customHeight="1"/>
    <row r="628358" ht="14.25" customHeight="1"/>
    <row r="628360" ht="14.25" customHeight="1"/>
    <row r="628362" ht="14.25" customHeight="1"/>
    <row r="628364" ht="14.25" customHeight="1"/>
    <row r="628366" ht="14.25" customHeight="1"/>
    <row r="628368" ht="14.25" customHeight="1"/>
    <row r="628370" ht="14.25" customHeight="1"/>
    <row r="628372" ht="14.25" customHeight="1"/>
    <row r="628374" ht="14.25" customHeight="1"/>
    <row r="628376" ht="14.25" customHeight="1"/>
    <row r="628378" ht="14.25" customHeight="1"/>
    <row r="628380" ht="14.25" customHeight="1"/>
    <row r="628382" ht="14.25" customHeight="1"/>
    <row r="628384" ht="14.25" customHeight="1"/>
    <row r="628386" ht="14.25" customHeight="1"/>
    <row r="628388" ht="14.25" customHeight="1"/>
    <row r="628390" ht="14.25" customHeight="1"/>
    <row r="628392" ht="14.25" customHeight="1"/>
    <row r="628394" ht="14.25" customHeight="1"/>
    <row r="628396" ht="14.25" customHeight="1"/>
    <row r="628398" ht="14.25" customHeight="1"/>
    <row r="628400" ht="14.25" customHeight="1"/>
    <row r="628402" ht="14.25" customHeight="1"/>
    <row r="628404" ht="14.25" customHeight="1"/>
    <row r="628406" ht="14.25" customHeight="1"/>
    <row r="628408" ht="14.25" customHeight="1"/>
    <row r="628410" ht="14.25" customHeight="1"/>
    <row r="628412" ht="14.25" customHeight="1"/>
    <row r="628414" ht="14.25" customHeight="1"/>
    <row r="628416" ht="14.25" customHeight="1"/>
    <row r="628418" ht="14.25" customHeight="1"/>
    <row r="628420" ht="14.25" customHeight="1"/>
    <row r="628422" ht="14.25" customHeight="1"/>
    <row r="628424" ht="14.25" customHeight="1"/>
    <row r="628426" ht="14.25" customHeight="1"/>
    <row r="628428" ht="14.25" customHeight="1"/>
    <row r="628430" ht="14.25" customHeight="1"/>
    <row r="628432" ht="14.25" customHeight="1"/>
    <row r="628434" ht="14.25" customHeight="1"/>
    <row r="628436" ht="14.25" customHeight="1"/>
    <row r="628438" ht="14.25" customHeight="1"/>
    <row r="628440" ht="14.25" customHeight="1"/>
    <row r="628442" ht="14.25" customHeight="1"/>
    <row r="628444" ht="14.25" customHeight="1"/>
    <row r="628446" ht="14.25" customHeight="1"/>
    <row r="628448" ht="14.25" customHeight="1"/>
    <row r="628450" ht="14.25" customHeight="1"/>
    <row r="628452" ht="14.25" customHeight="1"/>
    <row r="628454" ht="14.25" customHeight="1"/>
    <row r="628456" ht="14.25" customHeight="1"/>
    <row r="628458" ht="14.25" customHeight="1"/>
    <row r="628460" ht="14.25" customHeight="1"/>
    <row r="628462" ht="14.25" customHeight="1"/>
    <row r="628464" ht="14.25" customHeight="1"/>
    <row r="628466" ht="14.25" customHeight="1"/>
    <row r="628468" ht="14.25" customHeight="1"/>
    <row r="628470" ht="14.25" customHeight="1"/>
    <row r="628472" ht="14.25" customHeight="1"/>
    <row r="628474" ht="14.25" customHeight="1"/>
    <row r="628476" ht="14.25" customHeight="1"/>
    <row r="628478" ht="14.25" customHeight="1"/>
    <row r="628480" ht="14.25" customHeight="1"/>
    <row r="628482" ht="14.25" customHeight="1"/>
    <row r="628484" ht="14.25" customHeight="1"/>
    <row r="628486" ht="14.25" customHeight="1"/>
    <row r="628488" ht="14.25" customHeight="1"/>
    <row r="628490" ht="14.25" customHeight="1"/>
    <row r="628492" ht="14.25" customHeight="1"/>
    <row r="628494" ht="14.25" customHeight="1"/>
    <row r="628496" ht="14.25" customHeight="1"/>
    <row r="628498" ht="14.25" customHeight="1"/>
    <row r="628500" ht="14.25" customHeight="1"/>
    <row r="628502" ht="14.25" customHeight="1"/>
    <row r="628504" ht="14.25" customHeight="1"/>
    <row r="628506" ht="14.25" customHeight="1"/>
    <row r="628508" ht="14.25" customHeight="1"/>
    <row r="628510" ht="14.25" customHeight="1"/>
    <row r="628512" ht="14.25" customHeight="1"/>
    <row r="628514" ht="14.25" customHeight="1"/>
    <row r="628516" ht="14.25" customHeight="1"/>
    <row r="628518" ht="14.25" customHeight="1"/>
    <row r="628520" ht="14.25" customHeight="1"/>
    <row r="628522" ht="14.25" customHeight="1"/>
    <row r="628524" ht="14.25" customHeight="1"/>
    <row r="628526" ht="14.25" customHeight="1"/>
    <row r="628528" ht="14.25" customHeight="1"/>
    <row r="628530" ht="14.25" customHeight="1"/>
    <row r="628532" ht="14.25" customHeight="1"/>
    <row r="628534" ht="14.25" customHeight="1"/>
    <row r="628536" ht="14.25" customHeight="1"/>
    <row r="628538" ht="14.25" customHeight="1"/>
    <row r="628540" ht="14.25" customHeight="1"/>
    <row r="628542" ht="14.25" customHeight="1"/>
    <row r="628544" ht="14.25" customHeight="1"/>
    <row r="628546" ht="14.25" customHeight="1"/>
    <row r="628548" ht="14.25" customHeight="1"/>
    <row r="628550" ht="14.25" customHeight="1"/>
    <row r="628552" ht="14.25" customHeight="1"/>
    <row r="628554" ht="14.25" customHeight="1"/>
    <row r="628556" ht="14.25" customHeight="1"/>
    <row r="628558" ht="14.25" customHeight="1"/>
    <row r="628560" ht="14.25" customHeight="1"/>
    <row r="628562" ht="14.25" customHeight="1"/>
    <row r="628564" ht="14.25" customHeight="1"/>
    <row r="628566" ht="14.25" customHeight="1"/>
    <row r="628568" ht="14.25" customHeight="1"/>
    <row r="628570" ht="14.25" customHeight="1"/>
    <row r="628572" ht="14.25" customHeight="1"/>
    <row r="628574" ht="14.25" customHeight="1"/>
    <row r="628576" ht="14.25" customHeight="1"/>
    <row r="628578" ht="14.25" customHeight="1"/>
    <row r="628580" ht="14.25" customHeight="1"/>
    <row r="628582" ht="14.25" customHeight="1"/>
    <row r="628584" ht="14.25" customHeight="1"/>
    <row r="628586" ht="14.25" customHeight="1"/>
    <row r="628588" ht="14.25" customHeight="1"/>
    <row r="628590" ht="14.25" customHeight="1"/>
    <row r="628592" ht="14.25" customHeight="1"/>
    <row r="628594" ht="14.25" customHeight="1"/>
    <row r="628596" ht="14.25" customHeight="1"/>
    <row r="628598" ht="14.25" customHeight="1"/>
    <row r="628600" ht="14.25" customHeight="1"/>
    <row r="628602" ht="14.25" customHeight="1"/>
    <row r="628604" ht="14.25" customHeight="1"/>
    <row r="628606" ht="14.25" customHeight="1"/>
    <row r="628608" ht="14.25" customHeight="1"/>
    <row r="628610" ht="14.25" customHeight="1"/>
    <row r="628612" ht="14.25" customHeight="1"/>
    <row r="628614" ht="14.25" customHeight="1"/>
    <row r="628616" ht="14.25" customHeight="1"/>
    <row r="628618" ht="14.25" customHeight="1"/>
    <row r="628620" ht="14.25" customHeight="1"/>
    <row r="628622" ht="14.25" customHeight="1"/>
    <row r="628624" ht="14.25" customHeight="1"/>
    <row r="628626" ht="14.25" customHeight="1"/>
    <row r="628628" ht="14.25" customHeight="1"/>
    <row r="628630" ht="14.25" customHeight="1"/>
    <row r="628632" ht="14.25" customHeight="1"/>
    <row r="628634" ht="14.25" customHeight="1"/>
    <row r="628636" ht="14.25" customHeight="1"/>
    <row r="628638" ht="14.25" customHeight="1"/>
    <row r="628640" ht="14.25" customHeight="1"/>
    <row r="628642" ht="14.25" customHeight="1"/>
    <row r="628644" ht="14.25" customHeight="1"/>
    <row r="628646" ht="14.25" customHeight="1"/>
    <row r="628648" ht="14.25" customHeight="1"/>
    <row r="628650" ht="14.25" customHeight="1"/>
    <row r="628652" ht="14.25" customHeight="1"/>
    <row r="628654" ht="14.25" customHeight="1"/>
    <row r="628656" ht="14.25" customHeight="1"/>
    <row r="628658" ht="14.25" customHeight="1"/>
    <row r="628660" ht="14.25" customHeight="1"/>
    <row r="628662" ht="14.25" customHeight="1"/>
    <row r="628664" ht="14.25" customHeight="1"/>
    <row r="628666" ht="14.25" customHeight="1"/>
    <row r="628668" ht="14.25" customHeight="1"/>
    <row r="628670" ht="14.25" customHeight="1"/>
    <row r="628672" ht="14.25" customHeight="1"/>
    <row r="628674" ht="14.25" customHeight="1"/>
    <row r="628676" ht="14.25" customHeight="1"/>
    <row r="628678" ht="14.25" customHeight="1"/>
    <row r="628680" ht="14.25" customHeight="1"/>
    <row r="628682" ht="14.25" customHeight="1"/>
    <row r="628684" ht="14.25" customHeight="1"/>
    <row r="628686" ht="14.25" customHeight="1"/>
    <row r="628688" ht="14.25" customHeight="1"/>
    <row r="628690" ht="14.25" customHeight="1"/>
    <row r="628692" ht="14.25" customHeight="1"/>
    <row r="628694" ht="14.25" customHeight="1"/>
    <row r="628696" ht="14.25" customHeight="1"/>
    <row r="628698" ht="14.25" customHeight="1"/>
    <row r="628700" ht="14.25" customHeight="1"/>
    <row r="628702" ht="14.25" customHeight="1"/>
    <row r="628704" ht="14.25" customHeight="1"/>
    <row r="628706" ht="14.25" customHeight="1"/>
    <row r="628708" ht="14.25" customHeight="1"/>
    <row r="628710" ht="14.25" customHeight="1"/>
    <row r="628712" ht="14.25" customHeight="1"/>
    <row r="628714" ht="14.25" customHeight="1"/>
    <row r="628716" ht="14.25" customHeight="1"/>
    <row r="628718" ht="14.25" customHeight="1"/>
    <row r="628720" ht="14.25" customHeight="1"/>
    <row r="628722" ht="14.25" customHeight="1"/>
    <row r="628724" ht="14.25" customHeight="1"/>
    <row r="628726" ht="14.25" customHeight="1"/>
    <row r="628728" ht="14.25" customHeight="1"/>
    <row r="628730" ht="14.25" customHeight="1"/>
    <row r="628732" ht="14.25" customHeight="1"/>
    <row r="628734" ht="14.25" customHeight="1"/>
    <row r="628736" ht="14.25" customHeight="1"/>
    <row r="628738" ht="14.25" customHeight="1"/>
    <row r="628740" ht="14.25" customHeight="1"/>
    <row r="628742" ht="14.25" customHeight="1"/>
    <row r="628744" ht="14.25" customHeight="1"/>
    <row r="628746" ht="14.25" customHeight="1"/>
    <row r="628748" ht="14.25" customHeight="1"/>
    <row r="628750" ht="14.25" customHeight="1"/>
    <row r="628752" ht="14.25" customHeight="1"/>
    <row r="628754" ht="14.25" customHeight="1"/>
    <row r="628756" ht="14.25" customHeight="1"/>
    <row r="628758" ht="14.25" customHeight="1"/>
    <row r="628760" ht="14.25" customHeight="1"/>
    <row r="628762" ht="14.25" customHeight="1"/>
    <row r="628764" ht="14.25" customHeight="1"/>
    <row r="628766" ht="14.25" customHeight="1"/>
    <row r="628768" ht="14.25" customHeight="1"/>
    <row r="628770" ht="14.25" customHeight="1"/>
    <row r="628772" ht="14.25" customHeight="1"/>
    <row r="628774" ht="14.25" customHeight="1"/>
    <row r="628776" ht="14.25" customHeight="1"/>
    <row r="628778" ht="14.25" customHeight="1"/>
    <row r="628780" ht="14.25" customHeight="1"/>
    <row r="628782" ht="14.25" customHeight="1"/>
    <row r="628784" ht="14.25" customHeight="1"/>
    <row r="628786" ht="14.25" customHeight="1"/>
    <row r="628788" ht="14.25" customHeight="1"/>
    <row r="628790" ht="14.25" customHeight="1"/>
    <row r="628792" ht="14.25" customHeight="1"/>
    <row r="628794" ht="14.25" customHeight="1"/>
    <row r="628796" ht="14.25" customHeight="1"/>
    <row r="628798" ht="14.25" customHeight="1"/>
    <row r="628800" ht="14.25" customHeight="1"/>
    <row r="628802" ht="14.25" customHeight="1"/>
    <row r="628804" ht="14.25" customHeight="1"/>
    <row r="628806" ht="14.25" customHeight="1"/>
    <row r="628808" ht="14.25" customHeight="1"/>
    <row r="628810" ht="14.25" customHeight="1"/>
    <row r="628812" ht="14.25" customHeight="1"/>
    <row r="628814" ht="14.25" customHeight="1"/>
    <row r="628816" ht="14.25" customHeight="1"/>
    <row r="628818" ht="14.25" customHeight="1"/>
    <row r="628820" ht="14.25" customHeight="1"/>
    <row r="628822" ht="14.25" customHeight="1"/>
    <row r="628824" ht="14.25" customHeight="1"/>
    <row r="628826" ht="14.25" customHeight="1"/>
    <row r="628828" ht="14.25" customHeight="1"/>
    <row r="628830" ht="14.25" customHeight="1"/>
    <row r="628832" ht="14.25" customHeight="1"/>
    <row r="628834" ht="14.25" customHeight="1"/>
    <row r="628836" ht="14.25" customHeight="1"/>
    <row r="628838" ht="14.25" customHeight="1"/>
    <row r="628840" ht="14.25" customHeight="1"/>
    <row r="628842" ht="14.25" customHeight="1"/>
    <row r="628844" ht="14.25" customHeight="1"/>
    <row r="628846" ht="14.25" customHeight="1"/>
    <row r="628848" ht="14.25" customHeight="1"/>
    <row r="628850" ht="14.25" customHeight="1"/>
    <row r="628852" ht="14.25" customHeight="1"/>
    <row r="628854" ht="14.25" customHeight="1"/>
    <row r="628856" ht="14.25" customHeight="1"/>
    <row r="628858" ht="14.25" customHeight="1"/>
    <row r="628860" ht="14.25" customHeight="1"/>
    <row r="628862" ht="14.25" customHeight="1"/>
    <row r="628864" ht="14.25" customHeight="1"/>
    <row r="628866" ht="14.25" customHeight="1"/>
    <row r="628868" ht="14.25" customHeight="1"/>
    <row r="628870" ht="14.25" customHeight="1"/>
    <row r="628872" ht="14.25" customHeight="1"/>
    <row r="628874" ht="14.25" customHeight="1"/>
    <row r="628876" ht="14.25" customHeight="1"/>
    <row r="628878" ht="14.25" customHeight="1"/>
    <row r="628880" ht="14.25" customHeight="1"/>
    <row r="628882" ht="14.25" customHeight="1"/>
    <row r="628884" ht="14.25" customHeight="1"/>
    <row r="628886" ht="14.25" customHeight="1"/>
    <row r="628888" ht="14.25" customHeight="1"/>
    <row r="628890" ht="14.25" customHeight="1"/>
    <row r="628892" ht="14.25" customHeight="1"/>
    <row r="628894" ht="14.25" customHeight="1"/>
    <row r="628896" ht="14.25" customHeight="1"/>
    <row r="628898" ht="14.25" customHeight="1"/>
    <row r="628900" ht="14.25" customHeight="1"/>
    <row r="628902" ht="14.25" customHeight="1"/>
    <row r="628904" ht="14.25" customHeight="1"/>
    <row r="628906" ht="14.25" customHeight="1"/>
    <row r="628908" ht="14.25" customHeight="1"/>
    <row r="628910" ht="14.25" customHeight="1"/>
    <row r="628912" ht="14.25" customHeight="1"/>
    <row r="628914" ht="14.25" customHeight="1"/>
    <row r="628916" ht="14.25" customHeight="1"/>
    <row r="628918" ht="14.25" customHeight="1"/>
    <row r="628920" ht="14.25" customHeight="1"/>
    <row r="628922" ht="14.25" customHeight="1"/>
    <row r="628924" ht="14.25" customHeight="1"/>
    <row r="628926" ht="14.25" customHeight="1"/>
    <row r="628928" ht="14.25" customHeight="1"/>
    <row r="628930" ht="14.25" customHeight="1"/>
    <row r="628932" ht="14.25" customHeight="1"/>
    <row r="628934" ht="14.25" customHeight="1"/>
    <row r="628936" ht="14.25" customHeight="1"/>
    <row r="628938" ht="14.25" customHeight="1"/>
    <row r="628940" ht="14.25" customHeight="1"/>
    <row r="628942" ht="14.25" customHeight="1"/>
    <row r="628944" ht="14.25" customHeight="1"/>
    <row r="628946" ht="14.25" customHeight="1"/>
    <row r="628948" ht="14.25" customHeight="1"/>
    <row r="628950" ht="14.25" customHeight="1"/>
    <row r="628952" ht="14.25" customHeight="1"/>
    <row r="628954" ht="14.25" customHeight="1"/>
    <row r="628956" ht="14.25" customHeight="1"/>
    <row r="628958" ht="14.25" customHeight="1"/>
    <row r="628960" ht="14.25" customHeight="1"/>
    <row r="628962" ht="14.25" customHeight="1"/>
    <row r="628964" ht="14.25" customHeight="1"/>
    <row r="628966" ht="14.25" customHeight="1"/>
    <row r="628968" ht="14.25" customHeight="1"/>
    <row r="628970" ht="14.25" customHeight="1"/>
    <row r="628972" ht="14.25" customHeight="1"/>
    <row r="628974" ht="14.25" customHeight="1"/>
    <row r="628976" ht="14.25" customHeight="1"/>
    <row r="628978" ht="14.25" customHeight="1"/>
    <row r="628980" ht="14.25" customHeight="1"/>
    <row r="628982" ht="14.25" customHeight="1"/>
    <row r="628984" ht="14.25" customHeight="1"/>
    <row r="628986" ht="14.25" customHeight="1"/>
    <row r="628988" ht="14.25" customHeight="1"/>
    <row r="628990" ht="14.25" customHeight="1"/>
    <row r="628992" ht="14.25" customHeight="1"/>
    <row r="628994" ht="14.25" customHeight="1"/>
    <row r="628996" ht="14.25" customHeight="1"/>
    <row r="628998" ht="14.25" customHeight="1"/>
    <row r="629000" ht="14.25" customHeight="1"/>
    <row r="629002" ht="14.25" customHeight="1"/>
    <row r="629004" ht="14.25" customHeight="1"/>
    <row r="629006" ht="14.25" customHeight="1"/>
    <row r="629008" ht="14.25" customHeight="1"/>
    <row r="629010" ht="14.25" customHeight="1"/>
    <row r="629012" ht="14.25" customHeight="1"/>
    <row r="629014" ht="14.25" customHeight="1"/>
    <row r="629016" ht="14.25" customHeight="1"/>
    <row r="629018" ht="14.25" customHeight="1"/>
    <row r="629020" ht="14.25" customHeight="1"/>
    <row r="629022" ht="14.25" customHeight="1"/>
    <row r="629024" ht="14.25" customHeight="1"/>
    <row r="629026" ht="14.25" customHeight="1"/>
    <row r="629028" ht="14.25" customHeight="1"/>
    <row r="629030" ht="14.25" customHeight="1"/>
    <row r="629032" ht="14.25" customHeight="1"/>
    <row r="629034" ht="14.25" customHeight="1"/>
    <row r="629036" ht="14.25" customHeight="1"/>
    <row r="629038" ht="14.25" customHeight="1"/>
    <row r="629040" ht="14.25" customHeight="1"/>
    <row r="629042" ht="14.25" customHeight="1"/>
    <row r="629044" ht="14.25" customHeight="1"/>
    <row r="629046" ht="14.25" customHeight="1"/>
    <row r="629048" ht="14.25" customHeight="1"/>
    <row r="629050" ht="14.25" customHeight="1"/>
    <row r="629052" ht="14.25" customHeight="1"/>
    <row r="629054" ht="14.25" customHeight="1"/>
    <row r="629056" ht="14.25" customHeight="1"/>
    <row r="629058" ht="14.25" customHeight="1"/>
    <row r="629060" ht="14.25" customHeight="1"/>
    <row r="629062" ht="14.25" customHeight="1"/>
    <row r="629064" ht="14.25" customHeight="1"/>
    <row r="629066" ht="14.25" customHeight="1"/>
    <row r="629068" ht="14.25" customHeight="1"/>
    <row r="629070" ht="14.25" customHeight="1"/>
    <row r="629072" ht="14.25" customHeight="1"/>
    <row r="629074" ht="14.25" customHeight="1"/>
    <row r="629076" ht="14.25" customHeight="1"/>
    <row r="629078" ht="14.25" customHeight="1"/>
    <row r="629080" ht="14.25" customHeight="1"/>
    <row r="629082" ht="14.25" customHeight="1"/>
    <row r="629084" ht="14.25" customHeight="1"/>
    <row r="629086" ht="14.25" customHeight="1"/>
    <row r="629088" ht="14.25" customHeight="1"/>
    <row r="629090" ht="14.25" customHeight="1"/>
    <row r="629092" ht="14.25" customHeight="1"/>
    <row r="629094" ht="14.25" customHeight="1"/>
    <row r="629096" ht="14.25" customHeight="1"/>
    <row r="629098" ht="14.25" customHeight="1"/>
    <row r="629100" ht="14.25" customHeight="1"/>
    <row r="629102" ht="14.25" customHeight="1"/>
    <row r="629104" ht="14.25" customHeight="1"/>
    <row r="629106" ht="14.25" customHeight="1"/>
    <row r="629108" ht="14.25" customHeight="1"/>
    <row r="629110" ht="14.25" customHeight="1"/>
    <row r="629112" ht="14.25" customHeight="1"/>
    <row r="629114" ht="14.25" customHeight="1"/>
    <row r="629116" ht="14.25" customHeight="1"/>
    <row r="629118" ht="14.25" customHeight="1"/>
    <row r="629120" ht="14.25" customHeight="1"/>
    <row r="629122" ht="14.25" customHeight="1"/>
    <row r="629124" ht="14.25" customHeight="1"/>
    <row r="629126" ht="14.25" customHeight="1"/>
    <row r="629128" ht="14.25" customHeight="1"/>
    <row r="629130" ht="14.25" customHeight="1"/>
    <row r="629132" ht="14.25" customHeight="1"/>
    <row r="629134" ht="14.25" customHeight="1"/>
    <row r="629136" ht="14.25" customHeight="1"/>
    <row r="629138" ht="14.25" customHeight="1"/>
    <row r="629140" ht="14.25" customHeight="1"/>
    <row r="629142" ht="14.25" customHeight="1"/>
    <row r="629144" ht="14.25" customHeight="1"/>
    <row r="629146" ht="14.25" customHeight="1"/>
    <row r="629148" ht="14.25" customHeight="1"/>
    <row r="629150" ht="14.25" customHeight="1"/>
    <row r="629152" ht="14.25" customHeight="1"/>
    <row r="629154" ht="14.25" customHeight="1"/>
    <row r="629156" ht="14.25" customHeight="1"/>
    <row r="629158" ht="14.25" customHeight="1"/>
    <row r="629160" ht="14.25" customHeight="1"/>
    <row r="629162" ht="14.25" customHeight="1"/>
    <row r="629164" ht="14.25" customHeight="1"/>
    <row r="629166" ht="14.25" customHeight="1"/>
    <row r="629168" ht="14.25" customHeight="1"/>
    <row r="629170" ht="14.25" customHeight="1"/>
    <row r="629172" ht="14.25" customHeight="1"/>
    <row r="629174" ht="14.25" customHeight="1"/>
    <row r="629176" ht="14.25" customHeight="1"/>
    <row r="629178" ht="14.25" customHeight="1"/>
    <row r="629180" ht="14.25" customHeight="1"/>
    <row r="629182" ht="14.25" customHeight="1"/>
    <row r="629184" ht="14.25" customHeight="1"/>
    <row r="629186" ht="14.25" customHeight="1"/>
    <row r="629188" ht="14.25" customHeight="1"/>
    <row r="629190" ht="14.25" customHeight="1"/>
    <row r="629192" ht="14.25" customHeight="1"/>
    <row r="629194" ht="14.25" customHeight="1"/>
    <row r="629196" ht="14.25" customHeight="1"/>
    <row r="629198" ht="14.25" customHeight="1"/>
    <row r="629200" ht="14.25" customHeight="1"/>
    <row r="629202" ht="14.25" customHeight="1"/>
    <row r="629204" ht="14.25" customHeight="1"/>
    <row r="629206" ht="14.25" customHeight="1"/>
    <row r="629208" ht="14.25" customHeight="1"/>
    <row r="629210" ht="14.25" customHeight="1"/>
    <row r="629212" ht="14.25" customHeight="1"/>
    <row r="629214" ht="14.25" customHeight="1"/>
    <row r="629216" ht="14.25" customHeight="1"/>
    <row r="629218" ht="14.25" customHeight="1"/>
    <row r="629220" ht="14.25" customHeight="1"/>
    <row r="629222" ht="14.25" customHeight="1"/>
    <row r="629224" ht="14.25" customHeight="1"/>
    <row r="629226" ht="14.25" customHeight="1"/>
    <row r="629228" ht="14.25" customHeight="1"/>
    <row r="629230" ht="14.25" customHeight="1"/>
    <row r="629232" ht="14.25" customHeight="1"/>
    <row r="629234" ht="14.25" customHeight="1"/>
    <row r="629236" ht="14.25" customHeight="1"/>
    <row r="629238" ht="14.25" customHeight="1"/>
    <row r="629240" ht="14.25" customHeight="1"/>
    <row r="629242" ht="14.25" customHeight="1"/>
    <row r="629244" ht="14.25" customHeight="1"/>
    <row r="629246" ht="14.25" customHeight="1"/>
    <row r="629248" ht="14.25" customHeight="1"/>
    <row r="629250" ht="14.25" customHeight="1"/>
    <row r="629252" ht="14.25" customHeight="1"/>
    <row r="629254" ht="14.25" customHeight="1"/>
    <row r="629256" ht="14.25" customHeight="1"/>
    <row r="629258" ht="14.25" customHeight="1"/>
    <row r="629260" ht="14.25" customHeight="1"/>
    <row r="629262" ht="14.25" customHeight="1"/>
    <row r="629264" ht="14.25" customHeight="1"/>
    <row r="629266" ht="14.25" customHeight="1"/>
    <row r="629268" ht="14.25" customHeight="1"/>
    <row r="629270" ht="14.25" customHeight="1"/>
    <row r="629272" ht="14.25" customHeight="1"/>
    <row r="629274" ht="14.25" customHeight="1"/>
    <row r="629276" ht="14.25" customHeight="1"/>
    <row r="629278" ht="14.25" customHeight="1"/>
    <row r="629280" ht="14.25" customHeight="1"/>
    <row r="629282" ht="14.25" customHeight="1"/>
    <row r="629284" ht="14.25" customHeight="1"/>
    <row r="629286" ht="14.25" customHeight="1"/>
    <row r="629288" ht="14.25" customHeight="1"/>
    <row r="629290" ht="14.25" customHeight="1"/>
    <row r="629292" ht="14.25" customHeight="1"/>
    <row r="629294" ht="14.25" customHeight="1"/>
    <row r="629296" ht="14.25" customHeight="1"/>
    <row r="629298" ht="14.25" customHeight="1"/>
    <row r="629300" ht="14.25" customHeight="1"/>
    <row r="629302" ht="14.25" customHeight="1"/>
    <row r="629304" ht="14.25" customHeight="1"/>
    <row r="629306" ht="14.25" customHeight="1"/>
    <row r="629308" ht="14.25" customHeight="1"/>
    <row r="629310" ht="14.25" customHeight="1"/>
    <row r="629312" ht="14.25" customHeight="1"/>
    <row r="629314" ht="14.25" customHeight="1"/>
    <row r="629316" ht="14.25" customHeight="1"/>
    <row r="629318" ht="14.25" customHeight="1"/>
    <row r="629320" ht="14.25" customHeight="1"/>
    <row r="629322" ht="14.25" customHeight="1"/>
    <row r="629324" ht="14.25" customHeight="1"/>
    <row r="629326" ht="14.25" customHeight="1"/>
    <row r="629328" ht="14.25" customHeight="1"/>
    <row r="629330" ht="14.25" customHeight="1"/>
    <row r="629332" ht="14.25" customHeight="1"/>
    <row r="629334" ht="14.25" customHeight="1"/>
    <row r="629336" ht="14.25" customHeight="1"/>
    <row r="629338" ht="14.25" customHeight="1"/>
    <row r="629340" ht="14.25" customHeight="1"/>
    <row r="629342" ht="14.25" customHeight="1"/>
    <row r="629344" ht="14.25" customHeight="1"/>
    <row r="629346" ht="14.25" customHeight="1"/>
    <row r="629348" ht="14.25" customHeight="1"/>
    <row r="629350" ht="14.25" customHeight="1"/>
    <row r="629352" ht="14.25" customHeight="1"/>
    <row r="629354" ht="14.25" customHeight="1"/>
    <row r="629356" ht="14.25" customHeight="1"/>
    <row r="629358" ht="14.25" customHeight="1"/>
    <row r="629360" ht="14.25" customHeight="1"/>
    <row r="629362" ht="14.25" customHeight="1"/>
    <row r="629364" ht="14.25" customHeight="1"/>
    <row r="629366" ht="14.25" customHeight="1"/>
    <row r="629368" ht="14.25" customHeight="1"/>
    <row r="629370" ht="14.25" customHeight="1"/>
    <row r="629372" ht="14.25" customHeight="1"/>
    <row r="629374" ht="14.25" customHeight="1"/>
    <row r="629376" ht="14.25" customHeight="1"/>
    <row r="629378" ht="14.25" customHeight="1"/>
    <row r="629380" ht="14.25" customHeight="1"/>
    <row r="629382" ht="14.25" customHeight="1"/>
    <row r="629384" ht="14.25" customHeight="1"/>
    <row r="629386" ht="14.25" customHeight="1"/>
    <row r="629388" ht="14.25" customHeight="1"/>
    <row r="629390" ht="14.25" customHeight="1"/>
    <row r="629392" ht="14.25" customHeight="1"/>
    <row r="629394" ht="14.25" customHeight="1"/>
    <row r="629396" ht="14.25" customHeight="1"/>
    <row r="629398" ht="14.25" customHeight="1"/>
    <row r="629400" ht="14.25" customHeight="1"/>
    <row r="629402" ht="14.25" customHeight="1"/>
    <row r="629404" ht="14.25" customHeight="1"/>
    <row r="629406" ht="14.25" customHeight="1"/>
    <row r="629408" ht="14.25" customHeight="1"/>
    <row r="629410" ht="14.25" customHeight="1"/>
    <row r="629412" ht="14.25" customHeight="1"/>
    <row r="629414" ht="14.25" customHeight="1"/>
    <row r="629416" ht="14.25" customHeight="1"/>
    <row r="629418" ht="14.25" customHeight="1"/>
    <row r="629420" ht="14.25" customHeight="1"/>
    <row r="629422" ht="14.25" customHeight="1"/>
    <row r="629424" ht="14.25" customHeight="1"/>
    <row r="629426" ht="14.25" customHeight="1"/>
    <row r="629428" ht="14.25" customHeight="1"/>
    <row r="629430" ht="14.25" customHeight="1"/>
    <row r="629432" ht="14.25" customHeight="1"/>
    <row r="629434" ht="14.25" customHeight="1"/>
    <row r="629436" ht="14.25" customHeight="1"/>
    <row r="629438" ht="14.25" customHeight="1"/>
    <row r="629440" ht="14.25" customHeight="1"/>
    <row r="629442" ht="14.25" customHeight="1"/>
    <row r="629444" ht="14.25" customHeight="1"/>
    <row r="629446" ht="14.25" customHeight="1"/>
    <row r="629448" ht="14.25" customHeight="1"/>
    <row r="629450" ht="14.25" customHeight="1"/>
    <row r="629452" ht="14.25" customHeight="1"/>
    <row r="629454" ht="14.25" customHeight="1"/>
    <row r="629456" ht="14.25" customHeight="1"/>
    <row r="629458" ht="14.25" customHeight="1"/>
    <row r="629460" ht="14.25" customHeight="1"/>
    <row r="629462" ht="14.25" customHeight="1"/>
    <row r="629464" ht="14.25" customHeight="1"/>
    <row r="629466" ht="14.25" customHeight="1"/>
    <row r="629468" ht="14.25" customHeight="1"/>
    <row r="629470" ht="14.25" customHeight="1"/>
    <row r="629472" ht="14.25" customHeight="1"/>
    <row r="629474" ht="14.25" customHeight="1"/>
    <row r="629476" ht="14.25" customHeight="1"/>
    <row r="629478" ht="14.25" customHeight="1"/>
    <row r="629480" ht="14.25" customHeight="1"/>
    <row r="629482" ht="14.25" customHeight="1"/>
    <row r="629484" ht="14.25" customHeight="1"/>
    <row r="629486" ht="14.25" customHeight="1"/>
    <row r="629488" ht="14.25" customHeight="1"/>
    <row r="629490" ht="14.25" customHeight="1"/>
    <row r="629492" ht="14.25" customHeight="1"/>
    <row r="629494" ht="14.25" customHeight="1"/>
    <row r="629496" ht="14.25" customHeight="1"/>
    <row r="629498" ht="14.25" customHeight="1"/>
    <row r="629500" ht="14.25" customHeight="1"/>
    <row r="629502" ht="14.25" customHeight="1"/>
    <row r="629504" ht="14.25" customHeight="1"/>
    <row r="629506" ht="14.25" customHeight="1"/>
    <row r="629508" ht="14.25" customHeight="1"/>
    <row r="629510" ht="14.25" customHeight="1"/>
    <row r="629512" ht="14.25" customHeight="1"/>
    <row r="629514" ht="14.25" customHeight="1"/>
    <row r="629516" ht="14.25" customHeight="1"/>
    <row r="629518" ht="14.25" customHeight="1"/>
    <row r="629520" ht="14.25" customHeight="1"/>
    <row r="629522" ht="14.25" customHeight="1"/>
    <row r="629524" ht="14.25" customHeight="1"/>
    <row r="629526" ht="14.25" customHeight="1"/>
    <row r="629528" ht="14.25" customHeight="1"/>
    <row r="629530" ht="14.25" customHeight="1"/>
    <row r="629532" ht="14.25" customHeight="1"/>
    <row r="629534" ht="14.25" customHeight="1"/>
    <row r="629536" ht="14.25" customHeight="1"/>
    <row r="629538" ht="14.25" customHeight="1"/>
    <row r="629540" ht="14.25" customHeight="1"/>
    <row r="629542" ht="14.25" customHeight="1"/>
    <row r="629544" ht="14.25" customHeight="1"/>
    <row r="629546" ht="14.25" customHeight="1"/>
    <row r="629548" ht="14.25" customHeight="1"/>
    <row r="629550" ht="14.25" customHeight="1"/>
    <row r="629552" ht="14.25" customHeight="1"/>
    <row r="629554" ht="14.25" customHeight="1"/>
    <row r="629556" ht="14.25" customHeight="1"/>
    <row r="629558" ht="14.25" customHeight="1"/>
    <row r="629560" ht="14.25" customHeight="1"/>
    <row r="629562" ht="14.25" customHeight="1"/>
    <row r="629564" ht="14.25" customHeight="1"/>
    <row r="629566" ht="14.25" customHeight="1"/>
    <row r="629568" ht="14.25" customHeight="1"/>
    <row r="629570" ht="14.25" customHeight="1"/>
    <row r="629572" ht="14.25" customHeight="1"/>
    <row r="629574" ht="14.25" customHeight="1"/>
    <row r="629576" ht="14.25" customHeight="1"/>
    <row r="629578" ht="14.25" customHeight="1"/>
    <row r="629580" ht="14.25" customHeight="1"/>
    <row r="629582" ht="14.25" customHeight="1"/>
    <row r="629584" ht="14.25" customHeight="1"/>
    <row r="629586" ht="14.25" customHeight="1"/>
    <row r="629588" ht="14.25" customHeight="1"/>
    <row r="629590" ht="14.25" customHeight="1"/>
    <row r="629592" ht="14.25" customHeight="1"/>
    <row r="629594" ht="14.25" customHeight="1"/>
    <row r="629596" ht="14.25" customHeight="1"/>
    <row r="629598" ht="14.25" customHeight="1"/>
    <row r="629600" ht="14.25" customHeight="1"/>
    <row r="629602" ht="14.25" customHeight="1"/>
    <row r="629604" ht="14.25" customHeight="1"/>
    <row r="629606" ht="14.25" customHeight="1"/>
    <row r="629608" ht="14.25" customHeight="1"/>
    <row r="629610" ht="14.25" customHeight="1"/>
    <row r="629612" ht="14.25" customHeight="1"/>
    <row r="629614" ht="14.25" customHeight="1"/>
    <row r="629616" ht="14.25" customHeight="1"/>
    <row r="629618" ht="14.25" customHeight="1"/>
    <row r="629620" ht="14.25" customHeight="1"/>
    <row r="629622" ht="14.25" customHeight="1"/>
    <row r="629624" ht="14.25" customHeight="1"/>
    <row r="629626" ht="14.25" customHeight="1"/>
    <row r="629628" ht="14.25" customHeight="1"/>
    <row r="629630" ht="14.25" customHeight="1"/>
    <row r="629632" ht="14.25" customHeight="1"/>
    <row r="629634" ht="14.25" customHeight="1"/>
    <row r="629636" ht="14.25" customHeight="1"/>
    <row r="629638" ht="14.25" customHeight="1"/>
    <row r="629640" ht="14.25" customHeight="1"/>
    <row r="629642" ht="14.25" customHeight="1"/>
    <row r="629644" ht="14.25" customHeight="1"/>
    <row r="629646" ht="14.25" customHeight="1"/>
    <row r="629648" ht="14.25" customHeight="1"/>
    <row r="629650" ht="14.25" customHeight="1"/>
    <row r="629652" ht="14.25" customHeight="1"/>
    <row r="629654" ht="14.25" customHeight="1"/>
    <row r="629656" ht="14.25" customHeight="1"/>
    <row r="629658" ht="14.25" customHeight="1"/>
    <row r="629660" ht="14.25" customHeight="1"/>
    <row r="629662" ht="14.25" customHeight="1"/>
    <row r="629664" ht="14.25" customHeight="1"/>
    <row r="629666" ht="14.25" customHeight="1"/>
    <row r="629668" ht="14.25" customHeight="1"/>
    <row r="629670" ht="14.25" customHeight="1"/>
    <row r="629672" ht="14.25" customHeight="1"/>
    <row r="629674" ht="14.25" customHeight="1"/>
    <row r="629676" ht="14.25" customHeight="1"/>
    <row r="629678" ht="14.25" customHeight="1"/>
    <row r="629680" ht="14.25" customHeight="1"/>
    <row r="629682" ht="14.25" customHeight="1"/>
    <row r="629684" ht="14.25" customHeight="1"/>
    <row r="629686" ht="14.25" customHeight="1"/>
    <row r="629688" ht="14.25" customHeight="1"/>
    <row r="629690" ht="14.25" customHeight="1"/>
    <row r="629692" ht="14.25" customHeight="1"/>
    <row r="629694" ht="14.25" customHeight="1"/>
    <row r="629696" ht="14.25" customHeight="1"/>
    <row r="629698" ht="14.25" customHeight="1"/>
    <row r="629700" ht="14.25" customHeight="1"/>
    <row r="629702" ht="14.25" customHeight="1"/>
    <row r="629704" ht="14.25" customHeight="1"/>
    <row r="629706" ht="14.25" customHeight="1"/>
    <row r="629708" ht="14.25" customHeight="1"/>
    <row r="629710" ht="14.25" customHeight="1"/>
    <row r="629712" ht="14.25" customHeight="1"/>
    <row r="629714" ht="14.25" customHeight="1"/>
    <row r="629716" ht="14.25" customHeight="1"/>
    <row r="629718" ht="14.25" customHeight="1"/>
    <row r="629720" ht="14.25" customHeight="1"/>
    <row r="629722" ht="14.25" customHeight="1"/>
    <row r="629724" ht="14.25" customHeight="1"/>
    <row r="629726" ht="14.25" customHeight="1"/>
    <row r="629728" ht="14.25" customHeight="1"/>
    <row r="629730" ht="14.25" customHeight="1"/>
    <row r="629732" ht="14.25" customHeight="1"/>
    <row r="629734" ht="14.25" customHeight="1"/>
    <row r="629736" ht="14.25" customHeight="1"/>
    <row r="629738" ht="14.25" customHeight="1"/>
    <row r="629740" ht="14.25" customHeight="1"/>
    <row r="629742" ht="14.25" customHeight="1"/>
    <row r="629744" ht="14.25" customHeight="1"/>
    <row r="629746" ht="14.25" customHeight="1"/>
    <row r="629748" ht="14.25" customHeight="1"/>
    <row r="629750" ht="14.25" customHeight="1"/>
    <row r="629752" ht="14.25" customHeight="1"/>
    <row r="629754" ht="14.25" customHeight="1"/>
    <row r="629756" ht="14.25" customHeight="1"/>
    <row r="629758" ht="14.25" customHeight="1"/>
    <row r="629760" ht="14.25" customHeight="1"/>
    <row r="629762" ht="14.25" customHeight="1"/>
    <row r="629764" ht="14.25" customHeight="1"/>
    <row r="629766" ht="14.25" customHeight="1"/>
    <row r="629768" ht="14.25" customHeight="1"/>
    <row r="629770" ht="14.25" customHeight="1"/>
    <row r="629772" ht="14.25" customHeight="1"/>
    <row r="629774" ht="14.25" customHeight="1"/>
    <row r="629776" ht="14.25" customHeight="1"/>
    <row r="629778" ht="14.25" customHeight="1"/>
    <row r="629780" ht="14.25" customHeight="1"/>
    <row r="629782" ht="14.25" customHeight="1"/>
    <row r="629784" ht="14.25" customHeight="1"/>
    <row r="629786" ht="14.25" customHeight="1"/>
    <row r="629788" ht="14.25" customHeight="1"/>
    <row r="629790" ht="14.25" customHeight="1"/>
    <row r="629792" ht="14.25" customHeight="1"/>
    <row r="629794" ht="14.25" customHeight="1"/>
    <row r="629796" ht="14.25" customHeight="1"/>
    <row r="629798" ht="14.25" customHeight="1"/>
    <row r="629800" ht="14.25" customHeight="1"/>
    <row r="629802" ht="14.25" customHeight="1"/>
    <row r="629804" ht="14.25" customHeight="1"/>
    <row r="629806" ht="14.25" customHeight="1"/>
    <row r="629808" ht="14.25" customHeight="1"/>
    <row r="629810" ht="14.25" customHeight="1"/>
    <row r="629812" ht="14.25" customHeight="1"/>
    <row r="629814" ht="14.25" customHeight="1"/>
    <row r="629816" ht="14.25" customHeight="1"/>
    <row r="629818" ht="14.25" customHeight="1"/>
    <row r="629820" ht="14.25" customHeight="1"/>
    <row r="629822" ht="14.25" customHeight="1"/>
    <row r="629824" ht="14.25" customHeight="1"/>
    <row r="629826" ht="14.25" customHeight="1"/>
    <row r="629828" ht="14.25" customHeight="1"/>
    <row r="629830" ht="14.25" customHeight="1"/>
    <row r="629832" ht="14.25" customHeight="1"/>
    <row r="629834" ht="14.25" customHeight="1"/>
    <row r="629836" ht="14.25" customHeight="1"/>
    <row r="629838" ht="14.25" customHeight="1"/>
    <row r="629840" ht="14.25" customHeight="1"/>
    <row r="629842" ht="14.25" customHeight="1"/>
    <row r="629844" ht="14.25" customHeight="1"/>
    <row r="629846" ht="14.25" customHeight="1"/>
    <row r="629848" ht="14.25" customHeight="1"/>
    <row r="629850" ht="14.25" customHeight="1"/>
    <row r="629852" ht="14.25" customHeight="1"/>
    <row r="629854" ht="14.25" customHeight="1"/>
    <row r="629856" ht="14.25" customHeight="1"/>
    <row r="629858" ht="14.25" customHeight="1"/>
    <row r="629860" ht="14.25" customHeight="1"/>
    <row r="629862" ht="14.25" customHeight="1"/>
    <row r="629864" ht="14.25" customHeight="1"/>
    <row r="629866" ht="14.25" customHeight="1"/>
    <row r="629868" ht="14.25" customHeight="1"/>
    <row r="629870" ht="14.25" customHeight="1"/>
    <row r="629872" ht="14.25" customHeight="1"/>
    <row r="629874" ht="14.25" customHeight="1"/>
    <row r="629876" ht="14.25" customHeight="1"/>
    <row r="629878" ht="14.25" customHeight="1"/>
    <row r="629880" ht="14.25" customHeight="1"/>
    <row r="629882" ht="14.25" customHeight="1"/>
    <row r="629884" ht="14.25" customHeight="1"/>
    <row r="629886" ht="14.25" customHeight="1"/>
    <row r="629888" ht="14.25" customHeight="1"/>
    <row r="629890" ht="14.25" customHeight="1"/>
    <row r="629892" ht="14.25" customHeight="1"/>
    <row r="629894" ht="14.25" customHeight="1"/>
    <row r="629896" ht="14.25" customHeight="1"/>
    <row r="629898" ht="14.25" customHeight="1"/>
    <row r="629900" ht="14.25" customHeight="1"/>
    <row r="629902" ht="14.25" customHeight="1"/>
    <row r="629904" ht="14.25" customHeight="1"/>
    <row r="629906" ht="14.25" customHeight="1"/>
    <row r="629908" ht="14.25" customHeight="1"/>
    <row r="629910" ht="14.25" customHeight="1"/>
    <row r="629912" ht="14.25" customHeight="1"/>
    <row r="629914" ht="14.25" customHeight="1"/>
    <row r="629916" ht="14.25" customHeight="1"/>
    <row r="629918" ht="14.25" customHeight="1"/>
    <row r="629920" ht="14.25" customHeight="1"/>
    <row r="629922" ht="14.25" customHeight="1"/>
    <row r="629924" ht="14.25" customHeight="1"/>
    <row r="629926" ht="14.25" customHeight="1"/>
    <row r="629928" ht="14.25" customHeight="1"/>
    <row r="629930" ht="14.25" customHeight="1"/>
    <row r="629932" ht="14.25" customHeight="1"/>
    <row r="629934" ht="14.25" customHeight="1"/>
    <row r="629936" ht="14.25" customHeight="1"/>
    <row r="629938" ht="14.25" customHeight="1"/>
    <row r="629940" ht="14.25" customHeight="1"/>
    <row r="629942" ht="14.25" customHeight="1"/>
    <row r="629944" ht="14.25" customHeight="1"/>
    <row r="629946" ht="14.25" customHeight="1"/>
    <row r="629948" ht="14.25" customHeight="1"/>
    <row r="629950" ht="14.25" customHeight="1"/>
    <row r="629952" ht="14.25" customHeight="1"/>
    <row r="629954" ht="14.25" customHeight="1"/>
    <row r="629956" ht="14.25" customHeight="1"/>
    <row r="629958" ht="14.25" customHeight="1"/>
    <row r="629960" ht="14.25" customHeight="1"/>
    <row r="629962" ht="14.25" customHeight="1"/>
    <row r="629964" ht="14.25" customHeight="1"/>
    <row r="629966" ht="14.25" customHeight="1"/>
    <row r="629968" ht="14.25" customHeight="1"/>
    <row r="629970" ht="14.25" customHeight="1"/>
    <row r="629972" ht="14.25" customHeight="1"/>
    <row r="629974" ht="14.25" customHeight="1"/>
    <row r="629976" ht="14.25" customHeight="1"/>
    <row r="629978" ht="14.25" customHeight="1"/>
    <row r="629980" ht="14.25" customHeight="1"/>
    <row r="629982" ht="14.25" customHeight="1"/>
    <row r="629984" ht="14.25" customHeight="1"/>
    <row r="629986" ht="14.25" customHeight="1"/>
    <row r="629988" ht="14.25" customHeight="1"/>
    <row r="629990" ht="14.25" customHeight="1"/>
    <row r="629992" ht="14.25" customHeight="1"/>
    <row r="629994" ht="14.25" customHeight="1"/>
    <row r="629996" ht="14.25" customHeight="1"/>
    <row r="629998" ht="14.25" customHeight="1"/>
    <row r="630000" ht="14.25" customHeight="1"/>
    <row r="630002" ht="14.25" customHeight="1"/>
    <row r="630004" ht="14.25" customHeight="1"/>
    <row r="630006" ht="14.25" customHeight="1"/>
    <row r="630008" ht="14.25" customHeight="1"/>
    <row r="630010" ht="14.25" customHeight="1"/>
    <row r="630012" ht="14.25" customHeight="1"/>
    <row r="630014" ht="14.25" customHeight="1"/>
    <row r="630016" ht="14.25" customHeight="1"/>
    <row r="630018" ht="14.25" customHeight="1"/>
    <row r="630020" ht="14.25" customHeight="1"/>
    <row r="630022" ht="14.25" customHeight="1"/>
    <row r="630024" ht="14.25" customHeight="1"/>
    <row r="630026" ht="14.25" customHeight="1"/>
    <row r="630028" ht="14.25" customHeight="1"/>
    <row r="630030" ht="14.25" customHeight="1"/>
    <row r="630032" ht="14.25" customHeight="1"/>
    <row r="630034" ht="14.25" customHeight="1"/>
    <row r="630036" ht="14.25" customHeight="1"/>
    <row r="630038" ht="14.25" customHeight="1"/>
    <row r="630040" ht="14.25" customHeight="1"/>
    <row r="630042" ht="14.25" customHeight="1"/>
    <row r="630044" ht="14.25" customHeight="1"/>
    <row r="630046" ht="14.25" customHeight="1"/>
    <row r="630048" ht="14.25" customHeight="1"/>
    <row r="630050" ht="14.25" customHeight="1"/>
    <row r="630052" ht="14.25" customHeight="1"/>
    <row r="630054" ht="14.25" customHeight="1"/>
    <row r="630056" ht="14.25" customHeight="1"/>
    <row r="630058" ht="14.25" customHeight="1"/>
    <row r="630060" ht="14.25" customHeight="1"/>
    <row r="630062" ht="14.25" customHeight="1"/>
    <row r="630064" ht="14.25" customHeight="1"/>
    <row r="630066" ht="14.25" customHeight="1"/>
    <row r="630068" ht="14.25" customHeight="1"/>
    <row r="630070" ht="14.25" customHeight="1"/>
    <row r="630072" ht="14.25" customHeight="1"/>
    <row r="630074" ht="14.25" customHeight="1"/>
    <row r="630076" ht="14.25" customHeight="1"/>
    <row r="630078" ht="14.25" customHeight="1"/>
    <row r="630080" ht="14.25" customHeight="1"/>
    <row r="630082" ht="14.25" customHeight="1"/>
    <row r="630084" ht="14.25" customHeight="1"/>
    <row r="630086" ht="14.25" customHeight="1"/>
    <row r="630088" ht="14.25" customHeight="1"/>
    <row r="630090" ht="14.25" customHeight="1"/>
    <row r="630092" ht="14.25" customHeight="1"/>
    <row r="630094" ht="14.25" customHeight="1"/>
    <row r="630096" ht="14.25" customHeight="1"/>
    <row r="630098" ht="14.25" customHeight="1"/>
    <row r="630100" ht="14.25" customHeight="1"/>
    <row r="630102" ht="14.25" customHeight="1"/>
    <row r="630104" ht="14.25" customHeight="1"/>
    <row r="630106" ht="14.25" customHeight="1"/>
    <row r="630108" ht="14.25" customHeight="1"/>
    <row r="630110" ht="14.25" customHeight="1"/>
    <row r="630112" ht="14.25" customHeight="1"/>
    <row r="630114" ht="14.25" customHeight="1"/>
    <row r="630116" ht="14.25" customHeight="1"/>
    <row r="630118" ht="14.25" customHeight="1"/>
    <row r="630120" ht="14.25" customHeight="1"/>
    <row r="630122" ht="14.25" customHeight="1"/>
    <row r="630124" ht="14.25" customHeight="1"/>
    <row r="630126" ht="14.25" customHeight="1"/>
    <row r="630128" ht="14.25" customHeight="1"/>
    <row r="630130" ht="14.25" customHeight="1"/>
    <row r="630132" ht="14.25" customHeight="1"/>
    <row r="630134" ht="14.25" customHeight="1"/>
    <row r="630136" ht="14.25" customHeight="1"/>
    <row r="630138" ht="14.25" customHeight="1"/>
    <row r="630140" ht="14.25" customHeight="1"/>
    <row r="630142" ht="14.25" customHeight="1"/>
    <row r="630144" ht="14.25" customHeight="1"/>
    <row r="630146" ht="14.25" customHeight="1"/>
    <row r="630148" ht="14.25" customHeight="1"/>
    <row r="630150" ht="14.25" customHeight="1"/>
    <row r="630152" ht="14.25" customHeight="1"/>
    <row r="630154" ht="14.25" customHeight="1"/>
    <row r="630156" ht="14.25" customHeight="1"/>
    <row r="630158" ht="14.25" customHeight="1"/>
    <row r="630160" ht="14.25" customHeight="1"/>
    <row r="630162" ht="14.25" customHeight="1"/>
    <row r="630164" ht="14.25" customHeight="1"/>
    <row r="630166" ht="14.25" customHeight="1"/>
    <row r="630168" ht="14.25" customHeight="1"/>
    <row r="630170" ht="14.25" customHeight="1"/>
    <row r="630172" ht="14.25" customHeight="1"/>
    <row r="630174" ht="14.25" customHeight="1"/>
    <row r="630176" ht="14.25" customHeight="1"/>
    <row r="630178" ht="14.25" customHeight="1"/>
    <row r="630180" ht="14.25" customHeight="1"/>
    <row r="630182" ht="14.25" customHeight="1"/>
    <row r="630184" ht="14.25" customHeight="1"/>
    <row r="630186" ht="14.25" customHeight="1"/>
    <row r="630188" ht="14.25" customHeight="1"/>
    <row r="630190" ht="14.25" customHeight="1"/>
    <row r="630192" ht="14.25" customHeight="1"/>
    <row r="630194" ht="14.25" customHeight="1"/>
    <row r="630196" ht="14.25" customHeight="1"/>
    <row r="630198" ht="14.25" customHeight="1"/>
    <row r="630200" ht="14.25" customHeight="1"/>
    <row r="630202" ht="14.25" customHeight="1"/>
    <row r="630204" ht="14.25" customHeight="1"/>
    <row r="630206" ht="14.25" customHeight="1"/>
    <row r="630208" ht="14.25" customHeight="1"/>
    <row r="630210" ht="14.25" customHeight="1"/>
    <row r="630212" ht="14.25" customHeight="1"/>
    <row r="630214" ht="14.25" customHeight="1"/>
    <row r="630216" ht="14.25" customHeight="1"/>
    <row r="630218" ht="14.25" customHeight="1"/>
    <row r="630220" ht="14.25" customHeight="1"/>
    <row r="630222" ht="14.25" customHeight="1"/>
    <row r="630224" ht="14.25" customHeight="1"/>
    <row r="630226" ht="14.25" customHeight="1"/>
    <row r="630228" ht="14.25" customHeight="1"/>
    <row r="630230" ht="14.25" customHeight="1"/>
    <row r="630232" ht="14.25" customHeight="1"/>
    <row r="630234" ht="14.25" customHeight="1"/>
    <row r="630236" ht="14.25" customHeight="1"/>
    <row r="630238" ht="14.25" customHeight="1"/>
    <row r="630240" ht="14.25" customHeight="1"/>
    <row r="630242" ht="14.25" customHeight="1"/>
    <row r="630244" ht="14.25" customHeight="1"/>
    <row r="630246" ht="14.25" customHeight="1"/>
    <row r="630248" ht="14.25" customHeight="1"/>
    <row r="630250" ht="14.25" customHeight="1"/>
    <row r="630252" ht="14.25" customHeight="1"/>
    <row r="630254" ht="14.25" customHeight="1"/>
    <row r="630256" ht="14.25" customHeight="1"/>
    <row r="630258" ht="14.25" customHeight="1"/>
    <row r="630260" ht="14.25" customHeight="1"/>
    <row r="630262" ht="14.25" customHeight="1"/>
    <row r="630264" ht="14.25" customHeight="1"/>
    <row r="630266" ht="14.25" customHeight="1"/>
    <row r="630268" ht="14.25" customHeight="1"/>
    <row r="630270" ht="14.25" customHeight="1"/>
    <row r="630272" ht="14.25" customHeight="1"/>
    <row r="630274" ht="14.25" customHeight="1"/>
    <row r="630276" ht="14.25" customHeight="1"/>
    <row r="630278" ht="14.25" customHeight="1"/>
    <row r="630280" ht="14.25" customHeight="1"/>
    <row r="630282" ht="14.25" customHeight="1"/>
    <row r="630284" ht="14.25" customHeight="1"/>
    <row r="630286" ht="14.25" customHeight="1"/>
    <row r="630288" ht="14.25" customHeight="1"/>
    <row r="630290" ht="14.25" customHeight="1"/>
    <row r="630292" ht="14.25" customHeight="1"/>
    <row r="630294" ht="14.25" customHeight="1"/>
    <row r="630296" ht="14.25" customHeight="1"/>
    <row r="630298" ht="14.25" customHeight="1"/>
    <row r="630300" ht="14.25" customHeight="1"/>
    <row r="630302" ht="14.25" customHeight="1"/>
    <row r="630304" ht="14.25" customHeight="1"/>
    <row r="630306" ht="14.25" customHeight="1"/>
    <row r="630308" ht="14.25" customHeight="1"/>
    <row r="630310" ht="14.25" customHeight="1"/>
    <row r="630312" ht="14.25" customHeight="1"/>
    <row r="630314" ht="14.25" customHeight="1"/>
    <row r="630316" ht="14.25" customHeight="1"/>
    <row r="630318" ht="14.25" customHeight="1"/>
    <row r="630320" ht="14.25" customHeight="1"/>
    <row r="630322" ht="14.25" customHeight="1"/>
    <row r="630324" ht="14.25" customHeight="1"/>
    <row r="630326" ht="14.25" customHeight="1"/>
    <row r="630328" ht="14.25" customHeight="1"/>
    <row r="630330" ht="14.25" customHeight="1"/>
    <row r="630332" ht="14.25" customHeight="1"/>
    <row r="630334" ht="14.25" customHeight="1"/>
    <row r="630336" ht="14.25" customHeight="1"/>
    <row r="630338" ht="14.25" customHeight="1"/>
    <row r="630340" ht="14.25" customHeight="1"/>
    <row r="630342" ht="14.25" customHeight="1"/>
    <row r="630344" ht="14.25" customHeight="1"/>
    <row r="630346" ht="14.25" customHeight="1"/>
    <row r="630348" ht="14.25" customHeight="1"/>
    <row r="630350" ht="14.25" customHeight="1"/>
    <row r="630352" ht="14.25" customHeight="1"/>
    <row r="630354" ht="14.25" customHeight="1"/>
    <row r="630356" ht="14.25" customHeight="1"/>
    <row r="630358" ht="14.25" customHeight="1"/>
    <row r="630360" ht="14.25" customHeight="1"/>
    <row r="630362" ht="14.25" customHeight="1"/>
    <row r="630364" ht="14.25" customHeight="1"/>
    <row r="630366" ht="14.25" customHeight="1"/>
    <row r="630368" ht="14.25" customHeight="1"/>
    <row r="630370" ht="14.25" customHeight="1"/>
    <row r="630372" ht="14.25" customHeight="1"/>
    <row r="630374" ht="14.25" customHeight="1"/>
    <row r="630376" ht="14.25" customHeight="1"/>
    <row r="630378" ht="14.25" customHeight="1"/>
    <row r="630380" ht="14.25" customHeight="1"/>
    <row r="630382" ht="14.25" customHeight="1"/>
    <row r="630384" ht="14.25" customHeight="1"/>
    <row r="630386" ht="14.25" customHeight="1"/>
    <row r="630388" ht="14.25" customHeight="1"/>
    <row r="630390" ht="14.25" customHeight="1"/>
    <row r="630392" ht="14.25" customHeight="1"/>
    <row r="630394" ht="14.25" customHeight="1"/>
    <row r="630396" ht="14.25" customHeight="1"/>
    <row r="630398" ht="14.25" customHeight="1"/>
    <row r="630400" ht="14.25" customHeight="1"/>
    <row r="630402" ht="14.25" customHeight="1"/>
    <row r="630404" ht="14.25" customHeight="1"/>
    <row r="630406" ht="14.25" customHeight="1"/>
    <row r="630408" ht="14.25" customHeight="1"/>
    <row r="630410" ht="14.25" customHeight="1"/>
    <row r="630412" ht="14.25" customHeight="1"/>
    <row r="630414" ht="14.25" customHeight="1"/>
    <row r="630416" ht="14.25" customHeight="1"/>
    <row r="630418" ht="14.25" customHeight="1"/>
    <row r="630420" ht="14.25" customHeight="1"/>
    <row r="630422" ht="14.25" customHeight="1"/>
    <row r="630424" ht="14.25" customHeight="1"/>
    <row r="630426" ht="14.25" customHeight="1"/>
    <row r="630428" ht="14.25" customHeight="1"/>
    <row r="630430" ht="14.25" customHeight="1"/>
    <row r="630432" ht="14.25" customHeight="1"/>
    <row r="630434" ht="14.25" customHeight="1"/>
    <row r="630436" ht="14.25" customHeight="1"/>
    <row r="630438" ht="14.25" customHeight="1"/>
    <row r="630440" ht="14.25" customHeight="1"/>
    <row r="630442" ht="14.25" customHeight="1"/>
    <row r="630444" ht="14.25" customHeight="1"/>
    <row r="630446" ht="14.25" customHeight="1"/>
    <row r="630448" ht="14.25" customHeight="1"/>
    <row r="630450" ht="14.25" customHeight="1"/>
    <row r="630452" ht="14.25" customHeight="1"/>
    <row r="630454" ht="14.25" customHeight="1"/>
    <row r="630456" ht="14.25" customHeight="1"/>
    <row r="630458" ht="14.25" customHeight="1"/>
    <row r="630460" ht="14.25" customHeight="1"/>
    <row r="630462" ht="14.25" customHeight="1"/>
    <row r="630464" ht="14.25" customHeight="1"/>
    <row r="630466" ht="14.25" customHeight="1"/>
    <row r="630468" ht="14.25" customHeight="1"/>
    <row r="630470" ht="14.25" customHeight="1"/>
    <row r="630472" ht="14.25" customHeight="1"/>
    <row r="630474" ht="14.25" customHeight="1"/>
    <row r="630476" ht="14.25" customHeight="1"/>
    <row r="630478" ht="14.25" customHeight="1"/>
    <row r="630480" ht="14.25" customHeight="1"/>
    <row r="630482" ht="14.25" customHeight="1"/>
    <row r="630484" ht="14.25" customHeight="1"/>
    <row r="630486" ht="14.25" customHeight="1"/>
    <row r="630488" ht="14.25" customHeight="1"/>
    <row r="630490" ht="14.25" customHeight="1"/>
    <row r="630492" ht="14.25" customHeight="1"/>
    <row r="630494" ht="14.25" customHeight="1"/>
    <row r="630496" ht="14.25" customHeight="1"/>
    <row r="630498" ht="14.25" customHeight="1"/>
    <row r="630500" ht="14.25" customHeight="1"/>
    <row r="630502" ht="14.25" customHeight="1"/>
    <row r="630504" ht="14.25" customHeight="1"/>
    <row r="630506" ht="14.25" customHeight="1"/>
    <row r="630508" ht="14.25" customHeight="1"/>
    <row r="630510" ht="14.25" customHeight="1"/>
    <row r="630512" ht="14.25" customHeight="1"/>
    <row r="630514" ht="14.25" customHeight="1"/>
    <row r="630516" ht="14.25" customHeight="1"/>
    <row r="630518" ht="14.25" customHeight="1"/>
    <row r="630520" ht="14.25" customHeight="1"/>
    <row r="630522" ht="14.25" customHeight="1"/>
    <row r="630524" ht="14.25" customHeight="1"/>
    <row r="630526" ht="14.25" customHeight="1"/>
    <row r="630528" ht="14.25" customHeight="1"/>
    <row r="630530" ht="14.25" customHeight="1"/>
    <row r="630532" ht="14.25" customHeight="1"/>
    <row r="630534" ht="14.25" customHeight="1"/>
    <row r="630536" ht="14.25" customHeight="1"/>
    <row r="630538" ht="14.25" customHeight="1"/>
    <row r="630540" ht="14.25" customHeight="1"/>
    <row r="630542" ht="14.25" customHeight="1"/>
    <row r="630544" ht="14.25" customHeight="1"/>
    <row r="630546" ht="14.25" customHeight="1"/>
    <row r="630548" ht="14.25" customHeight="1"/>
    <row r="630550" ht="14.25" customHeight="1"/>
    <row r="630552" ht="14.25" customHeight="1"/>
    <row r="630554" ht="14.25" customHeight="1"/>
    <row r="630556" ht="14.25" customHeight="1"/>
    <row r="630558" ht="14.25" customHeight="1"/>
    <row r="630560" ht="14.25" customHeight="1"/>
    <row r="630562" ht="14.25" customHeight="1"/>
    <row r="630564" ht="14.25" customHeight="1"/>
    <row r="630566" ht="14.25" customHeight="1"/>
    <row r="630568" ht="14.25" customHeight="1"/>
    <row r="630570" ht="14.25" customHeight="1"/>
    <row r="630572" ht="14.25" customHeight="1"/>
    <row r="630574" ht="14.25" customHeight="1"/>
    <row r="630576" ht="14.25" customHeight="1"/>
    <row r="630578" ht="14.25" customHeight="1"/>
    <row r="630580" ht="14.25" customHeight="1"/>
    <row r="630582" ht="14.25" customHeight="1"/>
    <row r="630584" ht="14.25" customHeight="1"/>
    <row r="630586" ht="14.25" customHeight="1"/>
    <row r="630588" ht="14.25" customHeight="1"/>
    <row r="630590" ht="14.25" customHeight="1"/>
    <row r="630592" ht="14.25" customHeight="1"/>
    <row r="630594" ht="14.25" customHeight="1"/>
    <row r="630596" ht="14.25" customHeight="1"/>
    <row r="630598" ht="14.25" customHeight="1"/>
    <row r="630600" ht="14.25" customHeight="1"/>
    <row r="630602" ht="14.25" customHeight="1"/>
    <row r="630604" ht="14.25" customHeight="1"/>
    <row r="630606" ht="14.25" customHeight="1"/>
    <row r="630608" ht="14.25" customHeight="1"/>
    <row r="630610" ht="14.25" customHeight="1"/>
    <row r="630612" ht="14.25" customHeight="1"/>
    <row r="630614" ht="14.25" customHeight="1"/>
    <row r="630616" ht="14.25" customHeight="1"/>
    <row r="630618" ht="14.25" customHeight="1"/>
    <row r="630620" ht="14.25" customHeight="1"/>
    <row r="630622" ht="14.25" customHeight="1"/>
    <row r="630624" ht="14.25" customHeight="1"/>
    <row r="630626" ht="14.25" customHeight="1"/>
    <row r="630628" ht="14.25" customHeight="1"/>
    <row r="630630" ht="14.25" customHeight="1"/>
    <row r="630632" ht="14.25" customHeight="1"/>
    <row r="630634" ht="14.25" customHeight="1"/>
    <row r="630636" ht="14.25" customHeight="1"/>
    <row r="630638" ht="14.25" customHeight="1"/>
    <row r="630640" ht="14.25" customHeight="1"/>
    <row r="630642" ht="14.25" customHeight="1"/>
    <row r="630644" ht="14.25" customHeight="1"/>
    <row r="630646" ht="14.25" customHeight="1"/>
    <row r="630648" ht="14.25" customHeight="1"/>
    <row r="630650" ht="14.25" customHeight="1"/>
    <row r="630652" ht="14.25" customHeight="1"/>
    <row r="630654" ht="14.25" customHeight="1"/>
    <row r="630656" ht="14.25" customHeight="1"/>
    <row r="630658" ht="14.25" customHeight="1"/>
    <row r="630660" ht="14.25" customHeight="1"/>
    <row r="630662" ht="14.25" customHeight="1"/>
    <row r="630664" ht="14.25" customHeight="1"/>
    <row r="630666" ht="14.25" customHeight="1"/>
    <row r="630668" ht="14.25" customHeight="1"/>
    <row r="630670" ht="14.25" customHeight="1"/>
    <row r="630672" ht="14.25" customHeight="1"/>
    <row r="630674" ht="14.25" customHeight="1"/>
    <row r="630676" ht="14.25" customHeight="1"/>
    <row r="630678" ht="14.25" customHeight="1"/>
    <row r="630680" ht="14.25" customHeight="1"/>
    <row r="630682" ht="14.25" customHeight="1"/>
    <row r="630684" ht="14.25" customHeight="1"/>
    <row r="630686" ht="14.25" customHeight="1"/>
    <row r="630688" ht="14.25" customHeight="1"/>
    <row r="630690" ht="14.25" customHeight="1"/>
    <row r="630692" ht="14.25" customHeight="1"/>
    <row r="630694" ht="14.25" customHeight="1"/>
    <row r="630696" ht="14.25" customHeight="1"/>
    <row r="630698" ht="14.25" customHeight="1"/>
    <row r="630700" ht="14.25" customHeight="1"/>
    <row r="630702" ht="14.25" customHeight="1"/>
    <row r="630704" ht="14.25" customHeight="1"/>
    <row r="630706" ht="14.25" customHeight="1"/>
    <row r="630708" ht="14.25" customHeight="1"/>
    <row r="630710" ht="14.25" customHeight="1"/>
    <row r="630712" ht="14.25" customHeight="1"/>
    <row r="630714" ht="14.25" customHeight="1"/>
    <row r="630716" ht="14.25" customHeight="1"/>
    <row r="630718" ht="14.25" customHeight="1"/>
    <row r="630720" ht="14.25" customHeight="1"/>
    <row r="630722" ht="14.25" customHeight="1"/>
    <row r="630724" ht="14.25" customHeight="1"/>
    <row r="630726" ht="14.25" customHeight="1"/>
    <row r="630728" ht="14.25" customHeight="1"/>
    <row r="630730" ht="14.25" customHeight="1"/>
    <row r="630732" ht="14.25" customHeight="1"/>
    <row r="630734" ht="14.25" customHeight="1"/>
    <row r="630736" ht="14.25" customHeight="1"/>
    <row r="630738" ht="14.25" customHeight="1"/>
    <row r="630740" ht="14.25" customHeight="1"/>
    <row r="630742" ht="14.25" customHeight="1"/>
    <row r="630744" ht="14.25" customHeight="1"/>
    <row r="630746" ht="14.25" customHeight="1"/>
    <row r="630748" ht="14.25" customHeight="1"/>
    <row r="630750" ht="14.25" customHeight="1"/>
    <row r="630752" ht="14.25" customHeight="1"/>
    <row r="630754" ht="14.25" customHeight="1"/>
    <row r="630756" ht="14.25" customHeight="1"/>
    <row r="630758" ht="14.25" customHeight="1"/>
    <row r="630760" ht="14.25" customHeight="1"/>
    <row r="630762" ht="14.25" customHeight="1"/>
    <row r="630764" ht="14.25" customHeight="1"/>
    <row r="630766" ht="14.25" customHeight="1"/>
    <row r="630768" ht="14.25" customHeight="1"/>
    <row r="630770" ht="14.25" customHeight="1"/>
    <row r="630772" ht="14.25" customHeight="1"/>
    <row r="630774" ht="14.25" customHeight="1"/>
    <row r="630776" ht="14.25" customHeight="1"/>
    <row r="630778" ht="14.25" customHeight="1"/>
    <row r="630780" ht="14.25" customHeight="1"/>
    <row r="630782" ht="14.25" customHeight="1"/>
    <row r="630784" ht="14.25" customHeight="1"/>
    <row r="630786" ht="14.25" customHeight="1"/>
    <row r="630788" ht="14.25" customHeight="1"/>
    <row r="630790" ht="14.25" customHeight="1"/>
    <row r="630792" ht="14.25" customHeight="1"/>
    <row r="630794" ht="14.25" customHeight="1"/>
    <row r="630796" ht="14.25" customHeight="1"/>
    <row r="630798" ht="14.25" customHeight="1"/>
    <row r="630800" ht="14.25" customHeight="1"/>
    <row r="630802" ht="14.25" customHeight="1"/>
    <row r="630804" ht="14.25" customHeight="1"/>
    <row r="630806" ht="14.25" customHeight="1"/>
    <row r="630808" ht="14.25" customHeight="1"/>
    <row r="630810" ht="14.25" customHeight="1"/>
    <row r="630812" ht="14.25" customHeight="1"/>
    <row r="630814" ht="14.25" customHeight="1"/>
    <row r="630816" ht="14.25" customHeight="1"/>
    <row r="630818" ht="14.25" customHeight="1"/>
    <row r="630820" ht="14.25" customHeight="1"/>
    <row r="630822" ht="14.25" customHeight="1"/>
    <row r="630824" ht="14.25" customHeight="1"/>
    <row r="630826" ht="14.25" customHeight="1"/>
    <row r="630828" ht="14.25" customHeight="1"/>
    <row r="630830" ht="14.25" customHeight="1"/>
    <row r="630832" ht="14.25" customHeight="1"/>
    <row r="630834" ht="14.25" customHeight="1"/>
    <row r="630836" ht="14.25" customHeight="1"/>
    <row r="630838" ht="14.25" customHeight="1"/>
    <row r="630840" ht="14.25" customHeight="1"/>
    <row r="630842" ht="14.25" customHeight="1"/>
    <row r="630844" ht="14.25" customHeight="1"/>
    <row r="630846" ht="14.25" customHeight="1"/>
    <row r="630848" ht="14.25" customHeight="1"/>
    <row r="630850" ht="14.25" customHeight="1"/>
    <row r="630852" ht="14.25" customHeight="1"/>
    <row r="630854" ht="14.25" customHeight="1"/>
    <row r="630856" ht="14.25" customHeight="1"/>
    <row r="630858" ht="14.25" customHeight="1"/>
    <row r="630860" ht="14.25" customHeight="1"/>
    <row r="630862" ht="14.25" customHeight="1"/>
    <row r="630864" ht="14.25" customHeight="1"/>
    <row r="630866" ht="14.25" customHeight="1"/>
    <row r="630868" ht="14.25" customHeight="1"/>
    <row r="630870" ht="14.25" customHeight="1"/>
    <row r="630872" ht="14.25" customHeight="1"/>
    <row r="630874" ht="14.25" customHeight="1"/>
    <row r="630876" ht="14.25" customHeight="1"/>
    <row r="630878" ht="14.25" customHeight="1"/>
    <row r="630880" ht="14.25" customHeight="1"/>
    <row r="630882" ht="14.25" customHeight="1"/>
    <row r="630884" ht="14.25" customHeight="1"/>
    <row r="630886" ht="14.25" customHeight="1"/>
    <row r="630888" ht="14.25" customHeight="1"/>
    <row r="630890" ht="14.25" customHeight="1"/>
    <row r="630892" ht="14.25" customHeight="1"/>
    <row r="630894" ht="14.25" customHeight="1"/>
    <row r="630896" ht="14.25" customHeight="1"/>
    <row r="630898" ht="14.25" customHeight="1"/>
    <row r="630900" ht="14.25" customHeight="1"/>
    <row r="630902" ht="14.25" customHeight="1"/>
    <row r="630904" ht="14.25" customHeight="1"/>
    <row r="630906" ht="14.25" customHeight="1"/>
    <row r="630908" ht="14.25" customHeight="1"/>
    <row r="630910" ht="14.25" customHeight="1"/>
    <row r="630912" ht="14.25" customHeight="1"/>
    <row r="630914" ht="14.25" customHeight="1"/>
    <row r="630916" ht="14.25" customHeight="1"/>
    <row r="630918" ht="14.25" customHeight="1"/>
    <row r="630920" ht="14.25" customHeight="1"/>
    <row r="630922" ht="14.25" customHeight="1"/>
    <row r="630924" ht="14.25" customHeight="1"/>
    <row r="630926" ht="14.25" customHeight="1"/>
    <row r="630928" ht="14.25" customHeight="1"/>
    <row r="630930" ht="14.25" customHeight="1"/>
    <row r="630932" ht="14.25" customHeight="1"/>
    <row r="630934" ht="14.25" customHeight="1"/>
    <row r="630936" ht="14.25" customHeight="1"/>
    <row r="630938" ht="14.25" customHeight="1"/>
    <row r="630940" ht="14.25" customHeight="1"/>
    <row r="630942" ht="14.25" customHeight="1"/>
    <row r="630944" ht="14.25" customHeight="1"/>
    <row r="630946" ht="14.25" customHeight="1"/>
    <row r="630948" ht="14.25" customHeight="1"/>
    <row r="630950" ht="14.25" customHeight="1"/>
    <row r="630952" ht="14.25" customHeight="1"/>
    <row r="630954" ht="14.25" customHeight="1"/>
    <row r="630956" ht="14.25" customHeight="1"/>
    <row r="630958" ht="14.25" customHeight="1"/>
    <row r="630960" ht="14.25" customHeight="1"/>
    <row r="630962" ht="14.25" customHeight="1"/>
    <row r="630964" ht="14.25" customHeight="1"/>
    <row r="630966" ht="14.25" customHeight="1"/>
    <row r="630968" ht="14.25" customHeight="1"/>
    <row r="630970" ht="14.25" customHeight="1"/>
    <row r="630972" ht="14.25" customHeight="1"/>
    <row r="630974" ht="14.25" customHeight="1"/>
    <row r="630976" ht="14.25" customHeight="1"/>
    <row r="630978" ht="14.25" customHeight="1"/>
    <row r="630980" ht="14.25" customHeight="1"/>
    <row r="630982" ht="14.25" customHeight="1"/>
    <row r="630984" ht="14.25" customHeight="1"/>
    <row r="630986" ht="14.25" customHeight="1"/>
    <row r="630988" ht="14.25" customHeight="1"/>
    <row r="630990" ht="14.25" customHeight="1"/>
    <row r="630992" ht="14.25" customHeight="1"/>
    <row r="630994" ht="14.25" customHeight="1"/>
    <row r="630996" ht="14.25" customHeight="1"/>
    <row r="630998" ht="14.25" customHeight="1"/>
    <row r="631000" ht="14.25" customHeight="1"/>
    <row r="631002" ht="14.25" customHeight="1"/>
    <row r="631004" ht="14.25" customHeight="1"/>
    <row r="631006" ht="14.25" customHeight="1"/>
    <row r="631008" ht="14.25" customHeight="1"/>
    <row r="631010" ht="14.25" customHeight="1"/>
    <row r="631012" ht="14.25" customHeight="1"/>
    <row r="631014" ht="14.25" customHeight="1"/>
    <row r="631016" ht="14.25" customHeight="1"/>
    <row r="631018" ht="14.25" customHeight="1"/>
    <row r="631020" ht="14.25" customHeight="1"/>
    <row r="631022" ht="14.25" customHeight="1"/>
    <row r="631024" ht="14.25" customHeight="1"/>
    <row r="631026" ht="14.25" customHeight="1"/>
    <row r="631028" ht="14.25" customHeight="1"/>
    <row r="631030" ht="14.25" customHeight="1"/>
    <row r="631032" ht="14.25" customHeight="1"/>
    <row r="631034" ht="14.25" customHeight="1"/>
    <row r="631036" ht="14.25" customHeight="1"/>
    <row r="631038" ht="14.25" customHeight="1"/>
    <row r="631040" ht="14.25" customHeight="1"/>
    <row r="631042" ht="14.25" customHeight="1"/>
    <row r="631044" ht="14.25" customHeight="1"/>
    <row r="631046" ht="14.25" customHeight="1"/>
    <row r="631048" ht="14.25" customHeight="1"/>
    <row r="631050" ht="14.25" customHeight="1"/>
    <row r="631052" ht="14.25" customHeight="1"/>
    <row r="631054" ht="14.25" customHeight="1"/>
    <row r="631056" ht="14.25" customHeight="1"/>
    <row r="631058" ht="14.25" customHeight="1"/>
    <row r="631060" ht="14.25" customHeight="1"/>
    <row r="631062" ht="14.25" customHeight="1"/>
    <row r="631064" ht="14.25" customHeight="1"/>
    <row r="631066" ht="14.25" customHeight="1"/>
    <row r="631068" ht="14.25" customHeight="1"/>
    <row r="631070" ht="14.25" customHeight="1"/>
    <row r="631072" ht="14.25" customHeight="1"/>
    <row r="631074" ht="14.25" customHeight="1"/>
    <row r="631076" ht="14.25" customHeight="1"/>
    <row r="631078" ht="14.25" customHeight="1"/>
    <row r="631080" ht="14.25" customHeight="1"/>
    <row r="631082" ht="14.25" customHeight="1"/>
    <row r="631084" ht="14.25" customHeight="1"/>
    <row r="631086" ht="14.25" customHeight="1"/>
    <row r="631088" ht="14.25" customHeight="1"/>
    <row r="631090" ht="14.25" customHeight="1"/>
    <row r="631092" ht="14.25" customHeight="1"/>
    <row r="631094" ht="14.25" customHeight="1"/>
    <row r="631096" ht="14.25" customHeight="1"/>
    <row r="631098" ht="14.25" customHeight="1"/>
    <row r="631100" ht="14.25" customHeight="1"/>
    <row r="631102" ht="14.25" customHeight="1"/>
    <row r="631104" ht="14.25" customHeight="1"/>
    <row r="631106" ht="14.25" customHeight="1"/>
    <row r="631108" ht="14.25" customHeight="1"/>
    <row r="631110" ht="14.25" customHeight="1"/>
    <row r="631112" ht="14.25" customHeight="1"/>
    <row r="631114" ht="14.25" customHeight="1"/>
    <row r="631116" ht="14.25" customHeight="1"/>
    <row r="631118" ht="14.25" customHeight="1"/>
    <row r="631120" ht="14.25" customHeight="1"/>
    <row r="631122" ht="14.25" customHeight="1"/>
    <row r="631124" ht="14.25" customHeight="1"/>
    <row r="631126" ht="14.25" customHeight="1"/>
    <row r="631128" ht="14.25" customHeight="1"/>
    <row r="631130" ht="14.25" customHeight="1"/>
    <row r="631132" ht="14.25" customHeight="1"/>
    <row r="631134" ht="14.25" customHeight="1"/>
    <row r="631136" ht="14.25" customHeight="1"/>
    <row r="631138" ht="14.25" customHeight="1"/>
    <row r="631140" ht="14.25" customHeight="1"/>
    <row r="631142" ht="14.25" customHeight="1"/>
    <row r="631144" ht="14.25" customHeight="1"/>
    <row r="631146" ht="14.25" customHeight="1"/>
    <row r="631148" ht="14.25" customHeight="1"/>
    <row r="631150" ht="14.25" customHeight="1"/>
    <row r="631152" ht="14.25" customHeight="1"/>
    <row r="631154" ht="14.25" customHeight="1"/>
    <row r="631156" ht="14.25" customHeight="1"/>
    <row r="631158" ht="14.25" customHeight="1"/>
    <row r="631160" ht="14.25" customHeight="1"/>
    <row r="631162" ht="14.25" customHeight="1"/>
    <row r="631164" ht="14.25" customHeight="1"/>
    <row r="631166" ht="14.25" customHeight="1"/>
    <row r="631168" ht="14.25" customHeight="1"/>
    <row r="631170" ht="14.25" customHeight="1"/>
    <row r="631172" ht="14.25" customHeight="1"/>
    <row r="631174" ht="14.25" customHeight="1"/>
    <row r="631176" ht="14.25" customHeight="1"/>
    <row r="631178" ht="14.25" customHeight="1"/>
    <row r="631180" ht="14.25" customHeight="1"/>
    <row r="631182" ht="14.25" customHeight="1"/>
    <row r="631184" ht="14.25" customHeight="1"/>
    <row r="631186" ht="14.25" customHeight="1"/>
    <row r="631188" ht="14.25" customHeight="1"/>
    <row r="631190" ht="14.25" customHeight="1"/>
    <row r="631192" ht="14.25" customHeight="1"/>
    <row r="631194" ht="14.25" customHeight="1"/>
    <row r="631196" ht="14.25" customHeight="1"/>
    <row r="631198" ht="14.25" customHeight="1"/>
    <row r="631200" ht="14.25" customHeight="1"/>
    <row r="631202" ht="14.25" customHeight="1"/>
    <row r="631204" ht="14.25" customHeight="1"/>
    <row r="631206" ht="14.25" customHeight="1"/>
    <row r="631208" ht="14.25" customHeight="1"/>
    <row r="631210" ht="14.25" customHeight="1"/>
    <row r="631212" ht="14.25" customHeight="1"/>
    <row r="631214" ht="14.25" customHeight="1"/>
    <row r="631216" ht="14.25" customHeight="1"/>
    <row r="631218" ht="14.25" customHeight="1"/>
    <row r="631220" ht="14.25" customHeight="1"/>
    <row r="631222" ht="14.25" customHeight="1"/>
    <row r="631224" ht="14.25" customHeight="1"/>
    <row r="631226" ht="14.25" customHeight="1"/>
    <row r="631228" ht="14.25" customHeight="1"/>
    <row r="631230" ht="14.25" customHeight="1"/>
    <row r="631232" ht="14.25" customHeight="1"/>
    <row r="631234" ht="14.25" customHeight="1"/>
    <row r="631236" ht="14.25" customHeight="1"/>
    <row r="631238" ht="14.25" customHeight="1"/>
    <row r="631240" ht="14.25" customHeight="1"/>
    <row r="631242" ht="14.25" customHeight="1"/>
    <row r="631244" ht="14.25" customHeight="1"/>
    <row r="631246" ht="14.25" customHeight="1"/>
    <row r="631248" ht="14.25" customHeight="1"/>
    <row r="631250" ht="14.25" customHeight="1"/>
    <row r="631252" ht="14.25" customHeight="1"/>
    <row r="631254" ht="14.25" customHeight="1"/>
    <row r="631256" ht="14.25" customHeight="1"/>
    <row r="631258" ht="14.25" customHeight="1"/>
    <row r="631260" ht="14.25" customHeight="1"/>
    <row r="631262" ht="14.25" customHeight="1"/>
    <row r="631264" ht="14.25" customHeight="1"/>
    <row r="631266" ht="14.25" customHeight="1"/>
    <row r="631268" ht="14.25" customHeight="1"/>
    <row r="631270" ht="14.25" customHeight="1"/>
    <row r="631272" ht="14.25" customHeight="1"/>
    <row r="631274" ht="14.25" customHeight="1"/>
    <row r="631276" ht="14.25" customHeight="1"/>
    <row r="631278" ht="14.25" customHeight="1"/>
    <row r="631280" ht="14.25" customHeight="1"/>
    <row r="631282" ht="14.25" customHeight="1"/>
    <row r="631284" ht="14.25" customHeight="1"/>
    <row r="631286" ht="14.25" customHeight="1"/>
    <row r="631288" ht="14.25" customHeight="1"/>
    <row r="631290" ht="14.25" customHeight="1"/>
    <row r="631292" ht="14.25" customHeight="1"/>
    <row r="631294" ht="14.25" customHeight="1"/>
    <row r="631296" ht="14.25" customHeight="1"/>
    <row r="631298" ht="14.25" customHeight="1"/>
    <row r="631300" ht="14.25" customHeight="1"/>
    <row r="631302" ht="14.25" customHeight="1"/>
    <row r="631304" ht="14.25" customHeight="1"/>
    <row r="631306" ht="14.25" customHeight="1"/>
    <row r="631308" ht="14.25" customHeight="1"/>
    <row r="631310" ht="14.25" customHeight="1"/>
    <row r="631312" ht="14.25" customHeight="1"/>
    <row r="631314" ht="14.25" customHeight="1"/>
    <row r="631316" ht="14.25" customHeight="1"/>
    <row r="631318" ht="14.25" customHeight="1"/>
    <row r="631320" ht="14.25" customHeight="1"/>
    <row r="631322" ht="14.25" customHeight="1"/>
    <row r="631324" ht="14.25" customHeight="1"/>
    <row r="631326" ht="14.25" customHeight="1"/>
    <row r="631328" ht="14.25" customHeight="1"/>
    <row r="631330" ht="14.25" customHeight="1"/>
    <row r="631332" ht="14.25" customHeight="1"/>
    <row r="631334" ht="14.25" customHeight="1"/>
    <row r="631336" ht="14.25" customHeight="1"/>
    <row r="631338" ht="14.25" customHeight="1"/>
    <row r="631340" ht="14.25" customHeight="1"/>
    <row r="631342" ht="14.25" customHeight="1"/>
    <row r="631344" ht="14.25" customHeight="1"/>
    <row r="631346" ht="14.25" customHeight="1"/>
    <row r="631348" ht="14.25" customHeight="1"/>
    <row r="631350" ht="14.25" customHeight="1"/>
    <row r="631352" ht="14.25" customHeight="1"/>
    <row r="631354" ht="14.25" customHeight="1"/>
    <row r="631356" ht="14.25" customHeight="1"/>
    <row r="631358" ht="14.25" customHeight="1"/>
    <row r="631360" ht="14.25" customHeight="1"/>
    <row r="631362" ht="14.25" customHeight="1"/>
    <row r="631364" ht="14.25" customHeight="1"/>
    <row r="631366" ht="14.25" customHeight="1"/>
    <row r="631368" ht="14.25" customHeight="1"/>
    <row r="631370" ht="14.25" customHeight="1"/>
    <row r="631372" ht="14.25" customHeight="1"/>
    <row r="631374" ht="14.25" customHeight="1"/>
    <row r="631376" ht="14.25" customHeight="1"/>
    <row r="631378" ht="14.25" customHeight="1"/>
    <row r="631380" ht="14.25" customHeight="1"/>
    <row r="631382" ht="14.25" customHeight="1"/>
    <row r="631384" ht="14.25" customHeight="1"/>
    <row r="631386" ht="14.25" customHeight="1"/>
    <row r="631388" ht="14.25" customHeight="1"/>
    <row r="631390" ht="14.25" customHeight="1"/>
    <row r="631392" ht="14.25" customHeight="1"/>
    <row r="631394" ht="14.25" customHeight="1"/>
    <row r="631396" ht="14.25" customHeight="1"/>
    <row r="631398" ht="14.25" customHeight="1"/>
    <row r="631400" ht="14.25" customHeight="1"/>
    <row r="631402" ht="14.25" customHeight="1"/>
    <row r="631404" ht="14.25" customHeight="1"/>
    <row r="631406" ht="14.25" customHeight="1"/>
    <row r="631408" ht="14.25" customHeight="1"/>
    <row r="631410" ht="14.25" customHeight="1"/>
    <row r="631412" ht="14.25" customHeight="1"/>
    <row r="631414" ht="14.25" customHeight="1"/>
    <row r="631416" ht="14.25" customHeight="1"/>
    <row r="631418" ht="14.25" customHeight="1"/>
    <row r="631420" ht="14.25" customHeight="1"/>
    <row r="631422" ht="14.25" customHeight="1"/>
    <row r="631424" ht="14.25" customHeight="1"/>
    <row r="631426" ht="14.25" customHeight="1"/>
    <row r="631428" ht="14.25" customHeight="1"/>
    <row r="631430" ht="14.25" customHeight="1"/>
    <row r="631432" ht="14.25" customHeight="1"/>
    <row r="631434" ht="14.25" customHeight="1"/>
    <row r="631436" ht="14.25" customHeight="1"/>
    <row r="631438" ht="14.25" customHeight="1"/>
    <row r="631440" ht="14.25" customHeight="1"/>
    <row r="631442" ht="14.25" customHeight="1"/>
    <row r="631444" ht="14.25" customHeight="1"/>
    <row r="631446" ht="14.25" customHeight="1"/>
    <row r="631448" ht="14.25" customHeight="1"/>
    <row r="631450" ht="14.25" customHeight="1"/>
    <row r="631452" ht="14.25" customHeight="1"/>
    <row r="631454" ht="14.25" customHeight="1"/>
    <row r="631456" ht="14.25" customHeight="1"/>
    <row r="631458" ht="14.25" customHeight="1"/>
    <row r="631460" ht="14.25" customHeight="1"/>
    <row r="631462" ht="14.25" customHeight="1"/>
    <row r="631464" ht="14.25" customHeight="1"/>
    <row r="631466" ht="14.25" customHeight="1"/>
    <row r="631468" ht="14.25" customHeight="1"/>
    <row r="631470" ht="14.25" customHeight="1"/>
    <row r="631472" ht="14.25" customHeight="1"/>
    <row r="631474" ht="14.25" customHeight="1"/>
    <row r="631476" ht="14.25" customHeight="1"/>
    <row r="631478" ht="14.25" customHeight="1"/>
    <row r="631480" ht="14.25" customHeight="1"/>
    <row r="631482" ht="14.25" customHeight="1"/>
    <row r="631484" ht="14.25" customHeight="1"/>
    <row r="631486" ht="14.25" customHeight="1"/>
    <row r="631488" ht="14.25" customHeight="1"/>
    <row r="631490" ht="14.25" customHeight="1"/>
    <row r="631492" ht="14.25" customHeight="1"/>
    <row r="631494" ht="14.25" customHeight="1"/>
    <row r="631496" ht="14.25" customHeight="1"/>
    <row r="631498" ht="14.25" customHeight="1"/>
    <row r="631500" ht="14.25" customHeight="1"/>
    <row r="631502" ht="14.25" customHeight="1"/>
    <row r="631504" ht="14.25" customHeight="1"/>
    <row r="631506" ht="14.25" customHeight="1"/>
    <row r="631508" ht="14.25" customHeight="1"/>
    <row r="631510" ht="14.25" customHeight="1"/>
    <row r="631512" ht="14.25" customHeight="1"/>
    <row r="631514" ht="14.25" customHeight="1"/>
    <row r="631516" ht="14.25" customHeight="1"/>
    <row r="631518" ht="14.25" customHeight="1"/>
    <row r="631520" ht="14.25" customHeight="1"/>
    <row r="631522" ht="14.25" customHeight="1"/>
    <row r="631524" ht="14.25" customHeight="1"/>
    <row r="631526" ht="14.25" customHeight="1"/>
    <row r="631528" ht="14.25" customHeight="1"/>
    <row r="631530" ht="14.25" customHeight="1"/>
    <row r="631532" ht="14.25" customHeight="1"/>
    <row r="631534" ht="14.25" customHeight="1"/>
    <row r="631536" ht="14.25" customHeight="1"/>
    <row r="631538" ht="14.25" customHeight="1"/>
    <row r="631540" ht="14.25" customHeight="1"/>
    <row r="631542" ht="14.25" customHeight="1"/>
    <row r="631544" ht="14.25" customHeight="1"/>
    <row r="631546" ht="14.25" customHeight="1"/>
    <row r="631548" ht="14.25" customHeight="1"/>
    <row r="631550" ht="14.25" customHeight="1"/>
    <row r="631552" ht="14.25" customHeight="1"/>
    <row r="631554" ht="14.25" customHeight="1"/>
    <row r="631556" ht="14.25" customHeight="1"/>
    <row r="631558" ht="14.25" customHeight="1"/>
    <row r="631560" ht="14.25" customHeight="1"/>
    <row r="631562" ht="14.25" customHeight="1"/>
    <row r="631564" ht="14.25" customHeight="1"/>
    <row r="631566" ht="14.25" customHeight="1"/>
    <row r="631568" ht="14.25" customHeight="1"/>
    <row r="631570" ht="14.25" customHeight="1"/>
    <row r="631572" ht="14.25" customHeight="1"/>
    <row r="631574" ht="14.25" customHeight="1"/>
    <row r="631576" ht="14.25" customHeight="1"/>
    <row r="631578" ht="14.25" customHeight="1"/>
    <row r="631580" ht="14.25" customHeight="1"/>
    <row r="631582" ht="14.25" customHeight="1"/>
    <row r="631584" ht="14.25" customHeight="1"/>
    <row r="631586" ht="14.25" customHeight="1"/>
    <row r="631588" ht="14.25" customHeight="1"/>
    <row r="631590" ht="14.25" customHeight="1"/>
    <row r="631592" ht="14.25" customHeight="1"/>
    <row r="631594" ht="14.25" customHeight="1"/>
    <row r="631596" ht="14.25" customHeight="1"/>
    <row r="631598" ht="14.25" customHeight="1"/>
    <row r="631600" ht="14.25" customHeight="1"/>
    <row r="631602" ht="14.25" customHeight="1"/>
    <row r="631604" ht="14.25" customHeight="1"/>
    <row r="631606" ht="14.25" customHeight="1"/>
    <row r="631608" ht="14.25" customHeight="1"/>
    <row r="631610" ht="14.25" customHeight="1"/>
    <row r="631612" ht="14.25" customHeight="1"/>
    <row r="631614" ht="14.25" customHeight="1"/>
    <row r="631616" ht="14.25" customHeight="1"/>
    <row r="631618" ht="14.25" customHeight="1"/>
    <row r="631620" ht="14.25" customHeight="1"/>
    <row r="631622" ht="14.25" customHeight="1"/>
    <row r="631624" ht="14.25" customHeight="1"/>
    <row r="631626" ht="14.25" customHeight="1"/>
    <row r="631628" ht="14.25" customHeight="1"/>
    <row r="631630" ht="14.25" customHeight="1"/>
    <row r="631632" ht="14.25" customHeight="1"/>
    <row r="631634" ht="14.25" customHeight="1"/>
    <row r="631636" ht="14.25" customHeight="1"/>
    <row r="631638" ht="14.25" customHeight="1"/>
    <row r="631640" ht="14.25" customHeight="1"/>
    <row r="631642" ht="14.25" customHeight="1"/>
    <row r="631644" ht="14.25" customHeight="1"/>
    <row r="631646" ht="14.25" customHeight="1"/>
    <row r="631648" ht="14.25" customHeight="1"/>
    <row r="631650" ht="14.25" customHeight="1"/>
    <row r="631652" ht="14.25" customHeight="1"/>
    <row r="631654" ht="14.25" customHeight="1"/>
    <row r="631656" ht="14.25" customHeight="1"/>
    <row r="631658" ht="14.25" customHeight="1"/>
    <row r="631660" ht="14.25" customHeight="1"/>
    <row r="631662" ht="14.25" customHeight="1"/>
    <row r="631664" ht="14.25" customHeight="1"/>
    <row r="631666" ht="14.25" customHeight="1"/>
    <row r="631668" ht="14.25" customHeight="1"/>
    <row r="631670" ht="14.25" customHeight="1"/>
    <row r="631672" ht="14.25" customHeight="1"/>
    <row r="631674" ht="14.25" customHeight="1"/>
    <row r="631676" ht="14.25" customHeight="1"/>
    <row r="631678" ht="14.25" customHeight="1"/>
    <row r="631680" ht="14.25" customHeight="1"/>
    <row r="631682" ht="14.25" customHeight="1"/>
    <row r="631684" ht="14.25" customHeight="1"/>
    <row r="631686" ht="14.25" customHeight="1"/>
    <row r="631688" ht="14.25" customHeight="1"/>
    <row r="631690" ht="14.25" customHeight="1"/>
    <row r="631692" ht="14.25" customHeight="1"/>
    <row r="631694" ht="14.25" customHeight="1"/>
    <row r="631696" ht="14.25" customHeight="1"/>
    <row r="631698" ht="14.25" customHeight="1"/>
    <row r="631700" ht="14.25" customHeight="1"/>
    <row r="631702" ht="14.25" customHeight="1"/>
    <row r="631704" ht="14.25" customHeight="1"/>
    <row r="631706" ht="14.25" customHeight="1"/>
    <row r="631708" ht="14.25" customHeight="1"/>
    <row r="631710" ht="14.25" customHeight="1"/>
    <row r="631712" ht="14.25" customHeight="1"/>
    <row r="631714" ht="14.25" customHeight="1"/>
    <row r="631716" ht="14.25" customHeight="1"/>
    <row r="631718" ht="14.25" customHeight="1"/>
    <row r="631720" ht="14.25" customHeight="1"/>
    <row r="631722" ht="14.25" customHeight="1"/>
    <row r="631724" ht="14.25" customHeight="1"/>
    <row r="631726" ht="14.25" customHeight="1"/>
    <row r="631728" ht="14.25" customHeight="1"/>
    <row r="631730" ht="14.25" customHeight="1"/>
    <row r="631732" ht="14.25" customHeight="1"/>
    <row r="631734" ht="14.25" customHeight="1"/>
    <row r="631736" ht="14.25" customHeight="1"/>
    <row r="631738" ht="14.25" customHeight="1"/>
    <row r="631740" ht="14.25" customHeight="1"/>
    <row r="631742" ht="14.25" customHeight="1"/>
    <row r="631744" ht="14.25" customHeight="1"/>
    <row r="631746" ht="14.25" customHeight="1"/>
    <row r="631748" ht="14.25" customHeight="1"/>
    <row r="631750" ht="14.25" customHeight="1"/>
    <row r="631752" ht="14.25" customHeight="1"/>
    <row r="631754" ht="14.25" customHeight="1"/>
    <row r="631756" ht="14.25" customHeight="1"/>
    <row r="631758" ht="14.25" customHeight="1"/>
    <row r="631760" ht="14.25" customHeight="1"/>
    <row r="631762" ht="14.25" customHeight="1"/>
    <row r="631764" ht="14.25" customHeight="1"/>
    <row r="631766" ht="14.25" customHeight="1"/>
    <row r="631768" ht="14.25" customHeight="1"/>
    <row r="631770" ht="14.25" customHeight="1"/>
    <row r="631772" ht="14.25" customHeight="1"/>
    <row r="631774" ht="14.25" customHeight="1"/>
    <row r="631776" ht="14.25" customHeight="1"/>
    <row r="631778" ht="14.25" customHeight="1"/>
    <row r="631780" ht="14.25" customHeight="1"/>
    <row r="631782" ht="14.25" customHeight="1"/>
    <row r="631784" ht="14.25" customHeight="1"/>
    <row r="631786" ht="14.25" customHeight="1"/>
    <row r="631788" ht="14.25" customHeight="1"/>
    <row r="631790" ht="14.25" customHeight="1"/>
    <row r="631792" ht="14.25" customHeight="1"/>
    <row r="631794" ht="14.25" customHeight="1"/>
    <row r="631796" ht="14.25" customHeight="1"/>
    <row r="631798" ht="14.25" customHeight="1"/>
    <row r="631800" ht="14.25" customHeight="1"/>
    <row r="631802" ht="14.25" customHeight="1"/>
    <row r="631804" ht="14.25" customHeight="1"/>
    <row r="631806" ht="14.25" customHeight="1"/>
    <row r="631808" ht="14.25" customHeight="1"/>
    <row r="631810" ht="14.25" customHeight="1"/>
    <row r="631812" ht="14.25" customHeight="1"/>
    <row r="631814" ht="14.25" customHeight="1"/>
    <row r="631816" ht="14.25" customHeight="1"/>
    <row r="631818" ht="14.25" customHeight="1"/>
    <row r="631820" ht="14.25" customHeight="1"/>
    <row r="631822" ht="14.25" customHeight="1"/>
    <row r="631824" ht="14.25" customHeight="1"/>
    <row r="631826" ht="14.25" customHeight="1"/>
    <row r="631828" ht="14.25" customHeight="1"/>
    <row r="631830" ht="14.25" customHeight="1"/>
    <row r="631832" ht="14.25" customHeight="1"/>
    <row r="631834" ht="14.25" customHeight="1"/>
    <row r="631836" ht="14.25" customHeight="1"/>
    <row r="631838" ht="14.25" customHeight="1"/>
    <row r="631840" ht="14.25" customHeight="1"/>
    <row r="631842" ht="14.25" customHeight="1"/>
    <row r="631844" ht="14.25" customHeight="1"/>
    <row r="631846" ht="14.25" customHeight="1"/>
    <row r="631848" ht="14.25" customHeight="1"/>
    <row r="631850" ht="14.25" customHeight="1"/>
    <row r="631852" ht="14.25" customHeight="1"/>
    <row r="631854" ht="14.25" customHeight="1"/>
    <row r="631856" ht="14.25" customHeight="1"/>
    <row r="631858" ht="14.25" customHeight="1"/>
    <row r="631860" ht="14.25" customHeight="1"/>
    <row r="631862" ht="14.25" customHeight="1"/>
    <row r="631864" ht="14.25" customHeight="1"/>
    <row r="631866" ht="14.25" customHeight="1"/>
    <row r="631868" ht="14.25" customHeight="1"/>
    <row r="631870" ht="14.25" customHeight="1"/>
    <row r="631872" ht="14.25" customHeight="1"/>
    <row r="631874" ht="14.25" customHeight="1"/>
    <row r="631876" ht="14.25" customHeight="1"/>
    <row r="631878" ht="14.25" customHeight="1"/>
    <row r="631880" ht="14.25" customHeight="1"/>
    <row r="631882" ht="14.25" customHeight="1"/>
    <row r="631884" ht="14.25" customHeight="1"/>
    <row r="631886" ht="14.25" customHeight="1"/>
    <row r="631888" ht="14.25" customHeight="1"/>
    <row r="631890" ht="14.25" customHeight="1"/>
    <row r="631892" ht="14.25" customHeight="1"/>
    <row r="631894" ht="14.25" customHeight="1"/>
    <row r="631896" ht="14.25" customHeight="1"/>
    <row r="631898" ht="14.25" customHeight="1"/>
    <row r="631900" ht="14.25" customHeight="1"/>
    <row r="631902" ht="14.25" customHeight="1"/>
    <row r="631904" ht="14.25" customHeight="1"/>
    <row r="631906" ht="14.25" customHeight="1"/>
    <row r="631908" ht="14.25" customHeight="1"/>
    <row r="631910" ht="14.25" customHeight="1"/>
    <row r="631912" ht="14.25" customHeight="1"/>
    <row r="631914" ht="14.25" customHeight="1"/>
    <row r="631916" ht="14.25" customHeight="1"/>
    <row r="631918" ht="14.25" customHeight="1"/>
    <row r="631920" ht="14.25" customHeight="1"/>
    <row r="631922" ht="14.25" customHeight="1"/>
    <row r="631924" ht="14.25" customHeight="1"/>
    <row r="631926" ht="14.25" customHeight="1"/>
    <row r="631928" ht="14.25" customHeight="1"/>
    <row r="631930" ht="14.25" customHeight="1"/>
    <row r="631932" ht="14.25" customHeight="1"/>
    <row r="631934" ht="14.25" customHeight="1"/>
    <row r="631936" ht="14.25" customHeight="1"/>
    <row r="631938" ht="14.25" customHeight="1"/>
    <row r="631940" ht="14.25" customHeight="1"/>
    <row r="631942" ht="14.25" customHeight="1"/>
    <row r="631944" ht="14.25" customHeight="1"/>
    <row r="631946" ht="14.25" customHeight="1"/>
    <row r="631948" ht="14.25" customHeight="1"/>
    <row r="631950" ht="14.25" customHeight="1"/>
    <row r="631952" ht="14.25" customHeight="1"/>
    <row r="631954" ht="14.25" customHeight="1"/>
    <row r="631956" ht="14.25" customHeight="1"/>
    <row r="631958" ht="14.25" customHeight="1"/>
    <row r="631960" ht="14.25" customHeight="1"/>
    <row r="631962" ht="14.25" customHeight="1"/>
    <row r="631964" ht="14.25" customHeight="1"/>
    <row r="631966" ht="14.25" customHeight="1"/>
    <row r="631968" ht="14.25" customHeight="1"/>
    <row r="631970" ht="14.25" customHeight="1"/>
    <row r="631972" ht="14.25" customHeight="1"/>
    <row r="631974" ht="14.25" customHeight="1"/>
    <row r="631976" ht="14.25" customHeight="1"/>
    <row r="631978" ht="14.25" customHeight="1"/>
    <row r="631980" ht="14.25" customHeight="1"/>
    <row r="631982" ht="14.25" customHeight="1"/>
    <row r="631984" ht="14.25" customHeight="1"/>
    <row r="631986" ht="14.25" customHeight="1"/>
    <row r="631988" ht="14.25" customHeight="1"/>
    <row r="631990" ht="14.25" customHeight="1"/>
    <row r="631992" ht="14.25" customHeight="1"/>
    <row r="631994" ht="14.25" customHeight="1"/>
    <row r="631996" ht="14.25" customHeight="1"/>
    <row r="631998" ht="14.25" customHeight="1"/>
    <row r="632000" ht="14.25" customHeight="1"/>
    <row r="632002" ht="14.25" customHeight="1"/>
    <row r="632004" ht="14.25" customHeight="1"/>
    <row r="632006" ht="14.25" customHeight="1"/>
    <row r="632008" ht="14.25" customHeight="1"/>
    <row r="632010" ht="14.25" customHeight="1"/>
    <row r="632012" ht="14.25" customHeight="1"/>
    <row r="632014" ht="14.25" customHeight="1"/>
    <row r="632016" ht="14.25" customHeight="1"/>
    <row r="632018" ht="14.25" customHeight="1"/>
    <row r="632020" ht="14.25" customHeight="1"/>
    <row r="632022" ht="14.25" customHeight="1"/>
    <row r="632024" ht="14.25" customHeight="1"/>
    <row r="632026" ht="14.25" customHeight="1"/>
    <row r="632028" ht="14.25" customHeight="1"/>
    <row r="632030" ht="14.25" customHeight="1"/>
    <row r="632032" ht="14.25" customHeight="1"/>
    <row r="632034" ht="14.25" customHeight="1"/>
    <row r="632036" ht="14.25" customHeight="1"/>
    <row r="632038" ht="14.25" customHeight="1"/>
    <row r="632040" ht="14.25" customHeight="1"/>
    <row r="632042" ht="14.25" customHeight="1"/>
    <row r="632044" ht="14.25" customHeight="1"/>
    <row r="632046" ht="14.25" customHeight="1"/>
    <row r="632048" ht="14.25" customHeight="1"/>
    <row r="632050" ht="14.25" customHeight="1"/>
    <row r="632052" ht="14.25" customHeight="1"/>
    <row r="632054" ht="14.25" customHeight="1"/>
    <row r="632056" ht="14.25" customHeight="1"/>
    <row r="632058" ht="14.25" customHeight="1"/>
    <row r="632060" ht="14.25" customHeight="1"/>
    <row r="632062" ht="14.25" customHeight="1"/>
    <row r="632064" ht="14.25" customHeight="1"/>
    <row r="632066" ht="14.25" customHeight="1"/>
    <row r="632068" ht="14.25" customHeight="1"/>
    <row r="632070" ht="14.25" customHeight="1"/>
    <row r="632072" ht="14.25" customHeight="1"/>
    <row r="632074" ht="14.25" customHeight="1"/>
    <row r="632076" ht="14.25" customHeight="1"/>
    <row r="632078" ht="14.25" customHeight="1"/>
    <row r="632080" ht="14.25" customHeight="1"/>
    <row r="632082" ht="14.25" customHeight="1"/>
    <row r="632084" ht="14.25" customHeight="1"/>
    <row r="632086" ht="14.25" customHeight="1"/>
    <row r="632088" ht="14.25" customHeight="1"/>
    <row r="632090" ht="14.25" customHeight="1"/>
    <row r="632092" ht="14.25" customHeight="1"/>
    <row r="632094" ht="14.25" customHeight="1"/>
    <row r="632096" ht="14.25" customHeight="1"/>
    <row r="632098" ht="14.25" customHeight="1"/>
    <row r="632100" ht="14.25" customHeight="1"/>
    <row r="632102" ht="14.25" customHeight="1"/>
    <row r="632104" ht="14.25" customHeight="1"/>
    <row r="632106" ht="14.25" customHeight="1"/>
    <row r="632108" ht="14.25" customHeight="1"/>
    <row r="632110" ht="14.25" customHeight="1"/>
    <row r="632112" ht="14.25" customHeight="1"/>
    <row r="632114" ht="14.25" customHeight="1"/>
    <row r="632116" ht="14.25" customHeight="1"/>
    <row r="632118" ht="14.25" customHeight="1"/>
    <row r="632120" ht="14.25" customHeight="1"/>
    <row r="632122" ht="14.25" customHeight="1"/>
    <row r="632124" ht="14.25" customHeight="1"/>
    <row r="632126" ht="14.25" customHeight="1"/>
    <row r="632128" ht="14.25" customHeight="1"/>
    <row r="632130" ht="14.25" customHeight="1"/>
    <row r="632132" ht="14.25" customHeight="1"/>
    <row r="632134" ht="14.25" customHeight="1"/>
    <row r="632136" ht="14.25" customHeight="1"/>
    <row r="632138" ht="14.25" customHeight="1"/>
    <row r="632140" ht="14.25" customHeight="1"/>
    <row r="632142" ht="14.25" customHeight="1"/>
    <row r="632144" ht="14.25" customHeight="1"/>
    <row r="632146" ht="14.25" customHeight="1"/>
    <row r="632148" ht="14.25" customHeight="1"/>
    <row r="632150" ht="14.25" customHeight="1"/>
    <row r="632152" ht="14.25" customHeight="1"/>
    <row r="632154" ht="14.25" customHeight="1"/>
    <row r="632156" ht="14.25" customHeight="1"/>
    <row r="632158" ht="14.25" customHeight="1"/>
    <row r="632160" ht="14.25" customHeight="1"/>
    <row r="632162" ht="14.25" customHeight="1"/>
    <row r="632164" ht="14.25" customHeight="1"/>
    <row r="632166" ht="14.25" customHeight="1"/>
    <row r="632168" ht="14.25" customHeight="1"/>
    <row r="632170" ht="14.25" customHeight="1"/>
    <row r="632172" ht="14.25" customHeight="1"/>
    <row r="632174" ht="14.25" customHeight="1"/>
    <row r="632176" ht="14.25" customHeight="1"/>
    <row r="632178" ht="14.25" customHeight="1"/>
    <row r="632180" ht="14.25" customHeight="1"/>
    <row r="632182" ht="14.25" customHeight="1"/>
    <row r="632184" ht="14.25" customHeight="1"/>
    <row r="632186" ht="14.25" customHeight="1"/>
    <row r="632188" ht="14.25" customHeight="1"/>
    <row r="632190" ht="14.25" customHeight="1"/>
    <row r="632192" ht="14.25" customHeight="1"/>
    <row r="632194" ht="14.25" customHeight="1"/>
    <row r="632196" ht="14.25" customHeight="1"/>
    <row r="632198" ht="14.25" customHeight="1"/>
    <row r="632200" ht="14.25" customHeight="1"/>
    <row r="632202" ht="14.25" customHeight="1"/>
    <row r="632204" ht="14.25" customHeight="1"/>
    <row r="632206" ht="14.25" customHeight="1"/>
    <row r="632208" ht="14.25" customHeight="1"/>
    <row r="632210" ht="14.25" customHeight="1"/>
    <row r="632212" ht="14.25" customHeight="1"/>
    <row r="632214" ht="14.25" customHeight="1"/>
    <row r="632216" ht="14.25" customHeight="1"/>
    <row r="632218" ht="14.25" customHeight="1"/>
    <row r="632220" ht="14.25" customHeight="1"/>
    <row r="632222" ht="14.25" customHeight="1"/>
    <row r="632224" ht="14.25" customHeight="1"/>
    <row r="632226" ht="14.25" customHeight="1"/>
    <row r="632228" ht="14.25" customHeight="1"/>
    <row r="632230" ht="14.25" customHeight="1"/>
    <row r="632232" ht="14.25" customHeight="1"/>
    <row r="632234" ht="14.25" customHeight="1"/>
    <row r="632236" ht="14.25" customHeight="1"/>
    <row r="632238" ht="14.25" customHeight="1"/>
    <row r="632240" ht="14.25" customHeight="1"/>
    <row r="632242" ht="14.25" customHeight="1"/>
    <row r="632244" ht="14.25" customHeight="1"/>
    <row r="632246" ht="14.25" customHeight="1"/>
    <row r="632248" ht="14.25" customHeight="1"/>
    <row r="632250" ht="14.25" customHeight="1"/>
    <row r="632252" ht="14.25" customHeight="1"/>
    <row r="632254" ht="14.25" customHeight="1"/>
    <row r="632256" ht="14.25" customHeight="1"/>
    <row r="632258" ht="14.25" customHeight="1"/>
    <row r="632260" ht="14.25" customHeight="1"/>
    <row r="632262" ht="14.25" customHeight="1"/>
    <row r="632264" ht="14.25" customHeight="1"/>
    <row r="632266" ht="14.25" customHeight="1"/>
    <row r="632268" ht="14.25" customHeight="1"/>
    <row r="632270" ht="14.25" customHeight="1"/>
    <row r="632272" ht="14.25" customHeight="1"/>
    <row r="632274" ht="14.25" customHeight="1"/>
    <row r="632276" ht="14.25" customHeight="1"/>
    <row r="632278" ht="14.25" customHeight="1"/>
    <row r="632280" ht="14.25" customHeight="1"/>
    <row r="632282" ht="14.25" customHeight="1"/>
    <row r="632284" ht="14.25" customHeight="1"/>
    <row r="632286" ht="14.25" customHeight="1"/>
    <row r="632288" ht="14.25" customHeight="1"/>
    <row r="632290" ht="14.25" customHeight="1"/>
    <row r="632292" ht="14.25" customHeight="1"/>
    <row r="632294" ht="14.25" customHeight="1"/>
    <row r="632296" ht="14.25" customHeight="1"/>
    <row r="632298" ht="14.25" customHeight="1"/>
    <row r="632300" ht="14.25" customHeight="1"/>
    <row r="632302" ht="14.25" customHeight="1"/>
    <row r="632304" ht="14.25" customHeight="1"/>
    <row r="632306" ht="14.25" customHeight="1"/>
    <row r="632308" ht="14.25" customHeight="1"/>
    <row r="632310" ht="14.25" customHeight="1"/>
    <row r="632312" ht="14.25" customHeight="1"/>
    <row r="632314" ht="14.25" customHeight="1"/>
    <row r="632316" ht="14.25" customHeight="1"/>
    <row r="632318" ht="14.25" customHeight="1"/>
    <row r="632320" ht="14.25" customHeight="1"/>
    <row r="632322" ht="14.25" customHeight="1"/>
    <row r="632324" ht="14.25" customHeight="1"/>
    <row r="632326" ht="14.25" customHeight="1"/>
    <row r="632328" ht="14.25" customHeight="1"/>
    <row r="632330" ht="14.25" customHeight="1"/>
    <row r="632332" ht="14.25" customHeight="1"/>
    <row r="632334" ht="14.25" customHeight="1"/>
    <row r="632336" ht="14.25" customHeight="1"/>
    <row r="632338" ht="14.25" customHeight="1"/>
    <row r="632340" ht="14.25" customHeight="1"/>
    <row r="632342" ht="14.25" customHeight="1"/>
    <row r="632344" ht="14.25" customHeight="1"/>
    <row r="632346" ht="14.25" customHeight="1"/>
    <row r="632348" ht="14.25" customHeight="1"/>
    <row r="632350" ht="14.25" customHeight="1"/>
    <row r="632352" ht="14.25" customHeight="1"/>
    <row r="632354" ht="14.25" customHeight="1"/>
    <row r="632356" ht="14.25" customHeight="1"/>
    <row r="632358" ht="14.25" customHeight="1"/>
    <row r="632360" ht="14.25" customHeight="1"/>
    <row r="632362" ht="14.25" customHeight="1"/>
    <row r="632364" ht="14.25" customHeight="1"/>
    <row r="632366" ht="14.25" customHeight="1"/>
    <row r="632368" ht="14.25" customHeight="1"/>
    <row r="632370" ht="14.25" customHeight="1"/>
    <row r="632372" ht="14.25" customHeight="1"/>
    <row r="632374" ht="14.25" customHeight="1"/>
    <row r="632376" ht="14.25" customHeight="1"/>
    <row r="632378" ht="14.25" customHeight="1"/>
    <row r="632380" ht="14.25" customHeight="1"/>
    <row r="632382" ht="14.25" customHeight="1"/>
    <row r="632384" ht="14.25" customHeight="1"/>
    <row r="632386" ht="14.25" customHeight="1"/>
    <row r="632388" ht="14.25" customHeight="1"/>
    <row r="632390" ht="14.25" customHeight="1"/>
    <row r="632392" ht="14.25" customHeight="1"/>
    <row r="632394" ht="14.25" customHeight="1"/>
    <row r="632396" ht="14.25" customHeight="1"/>
    <row r="632398" ht="14.25" customHeight="1"/>
    <row r="632400" ht="14.25" customHeight="1"/>
    <row r="632402" ht="14.25" customHeight="1"/>
    <row r="632404" ht="14.25" customHeight="1"/>
    <row r="632406" ht="14.25" customHeight="1"/>
    <row r="632408" ht="14.25" customHeight="1"/>
    <row r="632410" ht="14.25" customHeight="1"/>
    <row r="632412" ht="14.25" customHeight="1"/>
    <row r="632414" ht="14.25" customHeight="1"/>
    <row r="632416" ht="14.25" customHeight="1"/>
    <row r="632418" ht="14.25" customHeight="1"/>
    <row r="632420" ht="14.25" customHeight="1"/>
    <row r="632422" ht="14.25" customHeight="1"/>
    <row r="632424" ht="14.25" customHeight="1"/>
    <row r="632426" ht="14.25" customHeight="1"/>
    <row r="632428" ht="14.25" customHeight="1"/>
    <row r="632430" ht="14.25" customHeight="1"/>
    <row r="632432" ht="14.25" customHeight="1"/>
    <row r="632434" ht="14.25" customHeight="1"/>
    <row r="632436" ht="14.25" customHeight="1"/>
    <row r="632438" ht="14.25" customHeight="1"/>
    <row r="632440" ht="14.25" customHeight="1"/>
    <row r="632442" ht="14.25" customHeight="1"/>
    <row r="632444" ht="14.25" customHeight="1"/>
    <row r="632446" ht="14.25" customHeight="1"/>
    <row r="632448" ht="14.25" customHeight="1"/>
    <row r="632450" ht="14.25" customHeight="1"/>
    <row r="632452" ht="14.25" customHeight="1"/>
    <row r="632454" ht="14.25" customHeight="1"/>
    <row r="632456" ht="14.25" customHeight="1"/>
    <row r="632458" ht="14.25" customHeight="1"/>
    <row r="632460" ht="14.25" customHeight="1"/>
    <row r="632462" ht="14.25" customHeight="1"/>
    <row r="632464" ht="14.25" customHeight="1"/>
    <row r="632466" ht="14.25" customHeight="1"/>
    <row r="632468" ht="14.25" customHeight="1"/>
    <row r="632470" ht="14.25" customHeight="1"/>
    <row r="632472" ht="14.25" customHeight="1"/>
    <row r="632474" ht="14.25" customHeight="1"/>
    <row r="632476" ht="14.25" customHeight="1"/>
    <row r="632478" ht="14.25" customHeight="1"/>
    <row r="632480" ht="14.25" customHeight="1"/>
    <row r="632482" ht="14.25" customHeight="1"/>
    <row r="632484" ht="14.25" customHeight="1"/>
    <row r="632486" ht="14.25" customHeight="1"/>
    <row r="632488" ht="14.25" customHeight="1"/>
    <row r="632490" ht="14.25" customHeight="1"/>
    <row r="632492" ht="14.25" customHeight="1"/>
    <row r="632494" ht="14.25" customHeight="1"/>
    <row r="632496" ht="14.25" customHeight="1"/>
    <row r="632498" ht="14.25" customHeight="1"/>
    <row r="632500" ht="14.25" customHeight="1"/>
    <row r="632502" ht="14.25" customHeight="1"/>
    <row r="632504" ht="14.25" customHeight="1"/>
    <row r="632506" ht="14.25" customHeight="1"/>
    <row r="632508" ht="14.25" customHeight="1"/>
    <row r="632510" ht="14.25" customHeight="1"/>
    <row r="632512" ht="14.25" customHeight="1"/>
    <row r="632514" ht="14.25" customHeight="1"/>
    <row r="632516" ht="14.25" customHeight="1"/>
    <row r="632518" ht="14.25" customHeight="1"/>
    <row r="632520" ht="14.25" customHeight="1"/>
    <row r="632522" ht="14.25" customHeight="1"/>
    <row r="632524" ht="14.25" customHeight="1"/>
    <row r="632526" ht="14.25" customHeight="1"/>
    <row r="632528" ht="14.25" customHeight="1"/>
    <row r="632530" ht="14.25" customHeight="1"/>
    <row r="632532" ht="14.25" customHeight="1"/>
    <row r="632534" ht="14.25" customHeight="1"/>
    <row r="632536" ht="14.25" customHeight="1"/>
    <row r="632538" ht="14.25" customHeight="1"/>
    <row r="632540" ht="14.25" customHeight="1"/>
    <row r="632542" ht="14.25" customHeight="1"/>
    <row r="632544" ht="14.25" customHeight="1"/>
    <row r="632546" ht="14.25" customHeight="1"/>
    <row r="632548" ht="14.25" customHeight="1"/>
    <row r="632550" ht="14.25" customHeight="1"/>
    <row r="632552" ht="14.25" customHeight="1"/>
    <row r="632554" ht="14.25" customHeight="1"/>
    <row r="632556" ht="14.25" customHeight="1"/>
    <row r="632558" ht="14.25" customHeight="1"/>
    <row r="632560" ht="14.25" customHeight="1"/>
    <row r="632562" ht="14.25" customHeight="1"/>
    <row r="632564" ht="14.25" customHeight="1"/>
    <row r="632566" ht="14.25" customHeight="1"/>
    <row r="632568" ht="14.25" customHeight="1"/>
    <row r="632570" ht="14.25" customHeight="1"/>
    <row r="632572" ht="14.25" customHeight="1"/>
    <row r="632574" ht="14.25" customHeight="1"/>
    <row r="632576" ht="14.25" customHeight="1"/>
    <row r="632578" ht="14.25" customHeight="1"/>
    <row r="632580" ht="14.25" customHeight="1"/>
    <row r="632582" ht="14.25" customHeight="1"/>
    <row r="632584" ht="14.25" customHeight="1"/>
    <row r="632586" ht="14.25" customHeight="1"/>
    <row r="632588" ht="14.25" customHeight="1"/>
    <row r="632590" ht="14.25" customHeight="1"/>
    <row r="632592" ht="14.25" customHeight="1"/>
    <row r="632594" ht="14.25" customHeight="1"/>
    <row r="632596" ht="14.25" customHeight="1"/>
    <row r="632598" ht="14.25" customHeight="1"/>
    <row r="632600" ht="14.25" customHeight="1"/>
    <row r="632602" ht="14.25" customHeight="1"/>
    <row r="632604" ht="14.25" customHeight="1"/>
    <row r="632606" ht="14.25" customHeight="1"/>
    <row r="632608" ht="14.25" customHeight="1"/>
    <row r="632610" ht="14.25" customHeight="1"/>
    <row r="632612" ht="14.25" customHeight="1"/>
    <row r="632614" ht="14.25" customHeight="1"/>
    <row r="632616" ht="14.25" customHeight="1"/>
    <row r="632618" ht="14.25" customHeight="1"/>
    <row r="632620" ht="14.25" customHeight="1"/>
    <row r="632622" ht="14.25" customHeight="1"/>
    <row r="632624" ht="14.25" customHeight="1"/>
    <row r="632626" ht="14.25" customHeight="1"/>
    <row r="632628" ht="14.25" customHeight="1"/>
    <row r="632630" ht="14.25" customHeight="1"/>
    <row r="632632" ht="14.25" customHeight="1"/>
    <row r="632634" ht="14.25" customHeight="1"/>
    <row r="632636" ht="14.25" customHeight="1"/>
    <row r="632638" ht="14.25" customHeight="1"/>
    <row r="632640" ht="14.25" customHeight="1"/>
    <row r="632642" ht="14.25" customHeight="1"/>
    <row r="632644" ht="14.25" customHeight="1"/>
    <row r="632646" ht="14.25" customHeight="1"/>
    <row r="632648" ht="14.25" customHeight="1"/>
    <row r="632650" ht="14.25" customHeight="1"/>
    <row r="632652" ht="14.25" customHeight="1"/>
    <row r="632654" ht="14.25" customHeight="1"/>
    <row r="632656" ht="14.25" customHeight="1"/>
    <row r="632658" ht="14.25" customHeight="1"/>
    <row r="632660" ht="14.25" customHeight="1"/>
    <row r="632662" ht="14.25" customHeight="1"/>
    <row r="632664" ht="14.25" customHeight="1"/>
    <row r="632666" ht="14.25" customHeight="1"/>
    <row r="632668" ht="14.25" customHeight="1"/>
    <row r="632670" ht="14.25" customHeight="1"/>
    <row r="632672" ht="14.25" customHeight="1"/>
    <row r="632674" ht="14.25" customHeight="1"/>
    <row r="632676" ht="14.25" customHeight="1"/>
    <row r="632678" ht="14.25" customHeight="1"/>
    <row r="632680" ht="14.25" customHeight="1"/>
    <row r="632682" ht="14.25" customHeight="1"/>
    <row r="632684" ht="14.25" customHeight="1"/>
    <row r="632686" ht="14.25" customHeight="1"/>
    <row r="632688" ht="14.25" customHeight="1"/>
    <row r="632690" ht="14.25" customHeight="1"/>
    <row r="632692" ht="14.25" customHeight="1"/>
    <row r="632694" ht="14.25" customHeight="1"/>
    <row r="632696" ht="14.25" customHeight="1"/>
    <row r="632698" ht="14.25" customHeight="1"/>
    <row r="632700" ht="14.25" customHeight="1"/>
    <row r="632702" ht="14.25" customHeight="1"/>
    <row r="632704" ht="14.25" customHeight="1"/>
    <row r="632706" ht="14.25" customHeight="1"/>
    <row r="632708" ht="14.25" customHeight="1"/>
    <row r="632710" ht="14.25" customHeight="1"/>
    <row r="632712" ht="14.25" customHeight="1"/>
    <row r="632714" ht="14.25" customHeight="1"/>
    <row r="632716" ht="14.25" customHeight="1"/>
    <row r="632718" ht="14.25" customHeight="1"/>
    <row r="632720" ht="14.25" customHeight="1"/>
    <row r="632722" ht="14.25" customHeight="1"/>
    <row r="632724" ht="14.25" customHeight="1"/>
    <row r="632726" ht="14.25" customHeight="1"/>
    <row r="632728" ht="14.25" customHeight="1"/>
    <row r="632730" ht="14.25" customHeight="1"/>
    <row r="632732" ht="14.25" customHeight="1"/>
    <row r="632734" ht="14.25" customHeight="1"/>
    <row r="632736" ht="14.25" customHeight="1"/>
    <row r="632738" ht="14.25" customHeight="1"/>
    <row r="632740" ht="14.25" customHeight="1"/>
    <row r="632742" ht="14.25" customHeight="1"/>
    <row r="632744" ht="14.25" customHeight="1"/>
    <row r="632746" ht="14.25" customHeight="1"/>
    <row r="632748" ht="14.25" customHeight="1"/>
    <row r="632750" ht="14.25" customHeight="1"/>
    <row r="632752" ht="14.25" customHeight="1"/>
    <row r="632754" ht="14.25" customHeight="1"/>
    <row r="632756" ht="14.25" customHeight="1"/>
    <row r="632758" ht="14.25" customHeight="1"/>
    <row r="632760" ht="14.25" customHeight="1"/>
    <row r="632762" ht="14.25" customHeight="1"/>
    <row r="632764" ht="14.25" customHeight="1"/>
    <row r="632766" ht="14.25" customHeight="1"/>
    <row r="632768" ht="14.25" customHeight="1"/>
    <row r="632770" ht="14.25" customHeight="1"/>
    <row r="632772" ht="14.25" customHeight="1"/>
    <row r="632774" ht="14.25" customHeight="1"/>
    <row r="632776" ht="14.25" customHeight="1"/>
    <row r="632778" ht="14.25" customHeight="1"/>
    <row r="632780" ht="14.25" customHeight="1"/>
    <row r="632782" ht="14.25" customHeight="1"/>
    <row r="632784" ht="14.25" customHeight="1"/>
    <row r="632786" ht="14.25" customHeight="1"/>
    <row r="632788" ht="14.25" customHeight="1"/>
    <row r="632790" ht="14.25" customHeight="1"/>
    <row r="632792" ht="14.25" customHeight="1"/>
    <row r="632794" ht="14.25" customHeight="1"/>
    <row r="632796" ht="14.25" customHeight="1"/>
    <row r="632798" ht="14.25" customHeight="1"/>
    <row r="632800" ht="14.25" customHeight="1"/>
    <row r="632802" ht="14.25" customHeight="1"/>
    <row r="632804" ht="14.25" customHeight="1"/>
    <row r="632806" ht="14.25" customHeight="1"/>
    <row r="632808" ht="14.25" customHeight="1"/>
    <row r="632810" ht="14.25" customHeight="1"/>
    <row r="632812" ht="14.25" customHeight="1"/>
    <row r="632814" ht="14.25" customHeight="1"/>
    <row r="632816" ht="14.25" customHeight="1"/>
    <row r="632818" ht="14.25" customHeight="1"/>
    <row r="632820" ht="14.25" customHeight="1"/>
    <row r="632822" ht="14.25" customHeight="1"/>
    <row r="632824" ht="14.25" customHeight="1"/>
    <row r="632826" ht="14.25" customHeight="1"/>
    <row r="632828" ht="14.25" customHeight="1"/>
    <row r="632830" ht="14.25" customHeight="1"/>
    <row r="632832" ht="14.25" customHeight="1"/>
    <row r="632834" ht="14.25" customHeight="1"/>
    <row r="632836" ht="14.25" customHeight="1"/>
    <row r="632838" ht="14.25" customHeight="1"/>
    <row r="632840" ht="14.25" customHeight="1"/>
    <row r="632842" ht="14.25" customHeight="1"/>
    <row r="632844" ht="14.25" customHeight="1"/>
    <row r="632846" ht="14.25" customHeight="1"/>
    <row r="632848" ht="14.25" customHeight="1"/>
    <row r="632850" ht="14.25" customHeight="1"/>
    <row r="632852" ht="14.25" customHeight="1"/>
    <row r="632854" ht="14.25" customHeight="1"/>
    <row r="632856" ht="14.25" customHeight="1"/>
    <row r="632858" ht="14.25" customHeight="1"/>
    <row r="632860" ht="14.25" customHeight="1"/>
    <row r="632862" ht="14.25" customHeight="1"/>
    <row r="632864" ht="14.25" customHeight="1"/>
    <row r="632866" ht="14.25" customHeight="1"/>
    <row r="632868" ht="14.25" customHeight="1"/>
    <row r="632870" ht="14.25" customHeight="1"/>
    <row r="632872" ht="14.25" customHeight="1"/>
    <row r="632874" ht="14.25" customHeight="1"/>
    <row r="632876" ht="14.25" customHeight="1"/>
    <row r="632878" ht="14.25" customHeight="1"/>
    <row r="632880" ht="14.25" customHeight="1"/>
    <row r="632882" ht="14.25" customHeight="1"/>
    <row r="632884" ht="14.25" customHeight="1"/>
    <row r="632886" ht="14.25" customHeight="1"/>
    <row r="632888" ht="14.25" customHeight="1"/>
    <row r="632890" ht="14.25" customHeight="1"/>
    <row r="632892" ht="14.25" customHeight="1"/>
    <row r="632894" ht="14.25" customHeight="1"/>
    <row r="632896" ht="14.25" customHeight="1"/>
    <row r="632898" ht="14.25" customHeight="1"/>
    <row r="632900" ht="14.25" customHeight="1"/>
    <row r="632902" ht="14.25" customHeight="1"/>
    <row r="632904" ht="14.25" customHeight="1"/>
    <row r="632906" ht="14.25" customHeight="1"/>
    <row r="632908" ht="14.25" customHeight="1"/>
    <row r="632910" ht="14.25" customHeight="1"/>
    <row r="632912" ht="14.25" customHeight="1"/>
    <row r="632914" ht="14.25" customHeight="1"/>
    <row r="632916" ht="14.25" customHeight="1"/>
    <row r="632918" ht="14.25" customHeight="1"/>
    <row r="632920" ht="14.25" customHeight="1"/>
    <row r="632922" ht="14.25" customHeight="1"/>
    <row r="632924" ht="14.25" customHeight="1"/>
    <row r="632926" ht="14.25" customHeight="1"/>
    <row r="632928" ht="14.25" customHeight="1"/>
    <row r="632930" ht="14.25" customHeight="1"/>
    <row r="632932" ht="14.25" customHeight="1"/>
    <row r="632934" ht="14.25" customHeight="1"/>
    <row r="632936" ht="14.25" customHeight="1"/>
    <row r="632938" ht="14.25" customHeight="1"/>
    <row r="632940" ht="14.25" customHeight="1"/>
    <row r="632942" ht="14.25" customHeight="1"/>
    <row r="632944" ht="14.25" customHeight="1"/>
    <row r="632946" ht="14.25" customHeight="1"/>
    <row r="632948" ht="14.25" customHeight="1"/>
    <row r="632950" ht="14.25" customHeight="1"/>
    <row r="632952" ht="14.25" customHeight="1"/>
    <row r="632954" ht="14.25" customHeight="1"/>
    <row r="632956" ht="14.25" customHeight="1"/>
    <row r="632958" ht="14.25" customHeight="1"/>
    <row r="632960" ht="14.25" customHeight="1"/>
    <row r="632962" ht="14.25" customHeight="1"/>
    <row r="632964" ht="14.25" customHeight="1"/>
    <row r="632966" ht="14.25" customHeight="1"/>
    <row r="632968" ht="14.25" customHeight="1"/>
    <row r="632970" ht="14.25" customHeight="1"/>
    <row r="632972" ht="14.25" customHeight="1"/>
    <row r="632974" ht="14.25" customHeight="1"/>
    <row r="632976" ht="14.25" customHeight="1"/>
    <row r="632978" ht="14.25" customHeight="1"/>
    <row r="632980" ht="14.25" customHeight="1"/>
    <row r="632982" ht="14.25" customHeight="1"/>
    <row r="632984" ht="14.25" customHeight="1"/>
    <row r="632986" ht="14.25" customHeight="1"/>
    <row r="632988" ht="14.25" customHeight="1"/>
    <row r="632990" ht="14.25" customHeight="1"/>
    <row r="632992" ht="14.25" customHeight="1"/>
    <row r="632994" ht="14.25" customHeight="1"/>
    <row r="632996" ht="14.25" customHeight="1"/>
    <row r="632998" ht="14.25" customHeight="1"/>
    <row r="633000" ht="14.25" customHeight="1"/>
    <row r="633002" ht="14.25" customHeight="1"/>
    <row r="633004" ht="14.25" customHeight="1"/>
    <row r="633006" ht="14.25" customHeight="1"/>
    <row r="633008" ht="14.25" customHeight="1"/>
    <row r="633010" ht="14.25" customHeight="1"/>
    <row r="633012" ht="14.25" customHeight="1"/>
    <row r="633014" ht="14.25" customHeight="1"/>
    <row r="633016" ht="14.25" customHeight="1"/>
    <row r="633018" ht="14.25" customHeight="1"/>
    <row r="633020" ht="14.25" customHeight="1"/>
    <row r="633022" ht="14.25" customHeight="1"/>
    <row r="633024" ht="14.25" customHeight="1"/>
    <row r="633026" ht="14.25" customHeight="1"/>
    <row r="633028" ht="14.25" customHeight="1"/>
    <row r="633030" ht="14.25" customHeight="1"/>
    <row r="633032" ht="14.25" customHeight="1"/>
    <row r="633034" ht="14.25" customHeight="1"/>
    <row r="633036" ht="14.25" customHeight="1"/>
    <row r="633038" ht="14.25" customHeight="1"/>
    <row r="633040" ht="14.25" customHeight="1"/>
    <row r="633042" ht="14.25" customHeight="1"/>
    <row r="633044" ht="14.25" customHeight="1"/>
    <row r="633046" ht="14.25" customHeight="1"/>
    <row r="633048" ht="14.25" customHeight="1"/>
    <row r="633050" ht="14.25" customHeight="1"/>
    <row r="633052" ht="14.25" customHeight="1"/>
    <row r="633054" ht="14.25" customHeight="1"/>
    <row r="633056" ht="14.25" customHeight="1"/>
    <row r="633058" ht="14.25" customHeight="1"/>
    <row r="633060" ht="14.25" customHeight="1"/>
    <row r="633062" ht="14.25" customHeight="1"/>
    <row r="633064" ht="14.25" customHeight="1"/>
    <row r="633066" ht="14.25" customHeight="1"/>
    <row r="633068" ht="14.25" customHeight="1"/>
    <row r="633070" ht="14.25" customHeight="1"/>
    <row r="633072" ht="14.25" customHeight="1"/>
    <row r="633074" ht="14.25" customHeight="1"/>
    <row r="633076" ht="14.25" customHeight="1"/>
    <row r="633078" ht="14.25" customHeight="1"/>
    <row r="633080" ht="14.25" customHeight="1"/>
    <row r="633082" ht="14.25" customHeight="1"/>
    <row r="633084" ht="14.25" customHeight="1"/>
    <row r="633086" ht="14.25" customHeight="1"/>
    <row r="633088" ht="14.25" customHeight="1"/>
    <row r="633090" ht="14.25" customHeight="1"/>
    <row r="633092" ht="14.25" customHeight="1"/>
    <row r="633094" ht="14.25" customHeight="1"/>
    <row r="633096" ht="14.25" customHeight="1"/>
    <row r="633098" ht="14.25" customHeight="1"/>
    <row r="633100" ht="14.25" customHeight="1"/>
    <row r="633102" ht="14.25" customHeight="1"/>
    <row r="633104" ht="14.25" customHeight="1"/>
    <row r="633106" ht="14.25" customHeight="1"/>
    <row r="633108" ht="14.25" customHeight="1"/>
    <row r="633110" ht="14.25" customHeight="1"/>
    <row r="633112" ht="14.25" customHeight="1"/>
    <row r="633114" ht="14.25" customHeight="1"/>
    <row r="633116" ht="14.25" customHeight="1"/>
    <row r="633118" ht="14.25" customHeight="1"/>
    <row r="633120" ht="14.25" customHeight="1"/>
    <row r="633122" ht="14.25" customHeight="1"/>
    <row r="633124" ht="14.25" customHeight="1"/>
    <row r="633126" ht="14.25" customHeight="1"/>
    <row r="633128" ht="14.25" customHeight="1"/>
    <row r="633130" ht="14.25" customHeight="1"/>
    <row r="633132" ht="14.25" customHeight="1"/>
    <row r="633134" ht="14.25" customHeight="1"/>
    <row r="633136" ht="14.25" customHeight="1"/>
    <row r="633138" ht="14.25" customHeight="1"/>
    <row r="633140" ht="14.25" customHeight="1"/>
    <row r="633142" ht="14.25" customHeight="1"/>
    <row r="633144" ht="14.25" customHeight="1"/>
    <row r="633146" ht="14.25" customHeight="1"/>
    <row r="633148" ht="14.25" customHeight="1"/>
    <row r="633150" ht="14.25" customHeight="1"/>
    <row r="633152" ht="14.25" customHeight="1"/>
    <row r="633154" ht="14.25" customHeight="1"/>
    <row r="633156" ht="14.25" customHeight="1"/>
    <row r="633158" ht="14.25" customHeight="1"/>
    <row r="633160" ht="14.25" customHeight="1"/>
    <row r="633162" ht="14.25" customHeight="1"/>
    <row r="633164" ht="14.25" customHeight="1"/>
    <row r="633166" ht="14.25" customHeight="1"/>
    <row r="633168" ht="14.25" customHeight="1"/>
    <row r="633170" ht="14.25" customHeight="1"/>
    <row r="633172" ht="14.25" customHeight="1"/>
    <row r="633174" ht="14.25" customHeight="1"/>
    <row r="633176" ht="14.25" customHeight="1"/>
    <row r="633178" ht="14.25" customHeight="1"/>
    <row r="633180" ht="14.25" customHeight="1"/>
    <row r="633182" ht="14.25" customHeight="1"/>
    <row r="633184" ht="14.25" customHeight="1"/>
    <row r="633186" ht="14.25" customHeight="1"/>
    <row r="633188" ht="14.25" customHeight="1"/>
    <row r="633190" ht="14.25" customHeight="1"/>
    <row r="633192" ht="14.25" customHeight="1"/>
    <row r="633194" ht="14.25" customHeight="1"/>
    <row r="633196" ht="14.25" customHeight="1"/>
    <row r="633198" ht="14.25" customHeight="1"/>
    <row r="633200" ht="14.25" customHeight="1"/>
    <row r="633202" ht="14.25" customHeight="1"/>
    <row r="633204" ht="14.25" customHeight="1"/>
    <row r="633206" ht="14.25" customHeight="1"/>
    <row r="633208" ht="14.25" customHeight="1"/>
    <row r="633210" ht="14.25" customHeight="1"/>
    <row r="633212" ht="14.25" customHeight="1"/>
    <row r="633214" ht="14.25" customHeight="1"/>
    <row r="633216" ht="14.25" customHeight="1"/>
    <row r="633218" ht="14.25" customHeight="1"/>
    <row r="633220" ht="14.25" customHeight="1"/>
    <row r="633222" ht="14.25" customHeight="1"/>
    <row r="633224" ht="14.25" customHeight="1"/>
    <row r="633226" ht="14.25" customHeight="1"/>
    <row r="633228" ht="14.25" customHeight="1"/>
    <row r="633230" ht="14.25" customHeight="1"/>
    <row r="633232" ht="14.25" customHeight="1"/>
    <row r="633234" ht="14.25" customHeight="1"/>
    <row r="633236" ht="14.25" customHeight="1"/>
    <row r="633238" ht="14.25" customHeight="1"/>
    <row r="633240" ht="14.25" customHeight="1"/>
    <row r="633242" ht="14.25" customHeight="1"/>
    <row r="633244" ht="14.25" customHeight="1"/>
    <row r="633246" ht="14.25" customHeight="1"/>
    <row r="633248" ht="14.25" customHeight="1"/>
    <row r="633250" ht="14.25" customHeight="1"/>
    <row r="633252" ht="14.25" customHeight="1"/>
    <row r="633254" ht="14.25" customHeight="1"/>
    <row r="633256" ht="14.25" customHeight="1"/>
    <row r="633258" ht="14.25" customHeight="1"/>
    <row r="633260" ht="14.25" customHeight="1"/>
    <row r="633262" ht="14.25" customHeight="1"/>
    <row r="633264" ht="14.25" customHeight="1"/>
    <row r="633266" ht="14.25" customHeight="1"/>
    <row r="633268" ht="14.25" customHeight="1"/>
    <row r="633270" ht="14.25" customHeight="1"/>
    <row r="633272" ht="14.25" customHeight="1"/>
    <row r="633274" ht="14.25" customHeight="1"/>
    <row r="633276" ht="14.25" customHeight="1"/>
    <row r="633278" ht="14.25" customHeight="1"/>
    <row r="633280" ht="14.25" customHeight="1"/>
    <row r="633282" ht="14.25" customHeight="1"/>
    <row r="633284" ht="14.25" customHeight="1"/>
    <row r="633286" ht="14.25" customHeight="1"/>
    <row r="633288" ht="14.25" customHeight="1"/>
    <row r="633290" ht="14.25" customHeight="1"/>
    <row r="633292" ht="14.25" customHeight="1"/>
    <row r="633294" ht="14.25" customHeight="1"/>
    <row r="633296" ht="14.25" customHeight="1"/>
    <row r="633298" ht="14.25" customHeight="1"/>
    <row r="633300" ht="14.25" customHeight="1"/>
    <row r="633302" ht="14.25" customHeight="1"/>
    <row r="633304" ht="14.25" customHeight="1"/>
    <row r="633306" ht="14.25" customHeight="1"/>
    <row r="633308" ht="14.25" customHeight="1"/>
    <row r="633310" ht="14.25" customHeight="1"/>
    <row r="633312" ht="14.25" customHeight="1"/>
    <row r="633314" ht="14.25" customHeight="1"/>
    <row r="633316" ht="14.25" customHeight="1"/>
    <row r="633318" ht="14.25" customHeight="1"/>
    <row r="633320" ht="14.25" customHeight="1"/>
    <row r="633322" ht="14.25" customHeight="1"/>
    <row r="633324" ht="14.25" customHeight="1"/>
    <row r="633326" ht="14.25" customHeight="1"/>
    <row r="633328" ht="14.25" customHeight="1"/>
    <row r="633330" ht="14.25" customHeight="1"/>
    <row r="633332" ht="14.25" customHeight="1"/>
    <row r="633334" ht="14.25" customHeight="1"/>
    <row r="633336" ht="14.25" customHeight="1"/>
    <row r="633338" ht="14.25" customHeight="1"/>
    <row r="633340" ht="14.25" customHeight="1"/>
    <row r="633342" ht="14.25" customHeight="1"/>
    <row r="633344" ht="14.25" customHeight="1"/>
    <row r="633346" ht="14.25" customHeight="1"/>
    <row r="633348" ht="14.25" customHeight="1"/>
    <row r="633350" ht="14.25" customHeight="1"/>
    <row r="633352" ht="14.25" customHeight="1"/>
    <row r="633354" ht="14.25" customHeight="1"/>
    <row r="633356" ht="14.25" customHeight="1"/>
    <row r="633358" ht="14.25" customHeight="1"/>
    <row r="633360" ht="14.25" customHeight="1"/>
    <row r="633362" ht="14.25" customHeight="1"/>
    <row r="633364" ht="14.25" customHeight="1"/>
    <row r="633366" ht="14.25" customHeight="1"/>
    <row r="633368" ht="14.25" customHeight="1"/>
    <row r="633370" ht="14.25" customHeight="1"/>
    <row r="633372" ht="14.25" customHeight="1"/>
    <row r="633374" ht="14.25" customHeight="1"/>
    <row r="633376" ht="14.25" customHeight="1"/>
    <row r="633378" ht="14.25" customHeight="1"/>
    <row r="633380" ht="14.25" customHeight="1"/>
    <row r="633382" ht="14.25" customHeight="1"/>
    <row r="633384" ht="14.25" customHeight="1"/>
    <row r="633386" ht="14.25" customHeight="1"/>
    <row r="633388" ht="14.25" customHeight="1"/>
    <row r="633390" ht="14.25" customHeight="1"/>
    <row r="633392" ht="14.25" customHeight="1"/>
    <row r="633394" ht="14.25" customHeight="1"/>
    <row r="633396" ht="14.25" customHeight="1"/>
    <row r="633398" ht="14.25" customHeight="1"/>
    <row r="633400" ht="14.25" customHeight="1"/>
    <row r="633402" ht="14.25" customHeight="1"/>
    <row r="633404" ht="14.25" customHeight="1"/>
    <row r="633406" ht="14.25" customHeight="1"/>
    <row r="633408" ht="14.25" customHeight="1"/>
    <row r="633410" ht="14.25" customHeight="1"/>
    <row r="633412" ht="14.25" customHeight="1"/>
    <row r="633414" ht="14.25" customHeight="1"/>
    <row r="633416" ht="14.25" customHeight="1"/>
    <row r="633418" ht="14.25" customHeight="1"/>
    <row r="633420" ht="14.25" customHeight="1"/>
    <row r="633422" ht="14.25" customHeight="1"/>
    <row r="633424" ht="14.25" customHeight="1"/>
    <row r="633426" ht="14.25" customHeight="1"/>
    <row r="633428" ht="14.25" customHeight="1"/>
    <row r="633430" ht="14.25" customHeight="1"/>
    <row r="633432" ht="14.25" customHeight="1"/>
    <row r="633434" ht="14.25" customHeight="1"/>
    <row r="633436" ht="14.25" customHeight="1"/>
    <row r="633438" ht="14.25" customHeight="1"/>
    <row r="633440" ht="14.25" customHeight="1"/>
    <row r="633442" ht="14.25" customHeight="1"/>
    <row r="633444" ht="14.25" customHeight="1"/>
    <row r="633446" ht="14.25" customHeight="1"/>
    <row r="633448" ht="14.25" customHeight="1"/>
    <row r="633450" ht="14.25" customHeight="1"/>
    <row r="633452" ht="14.25" customHeight="1"/>
    <row r="633454" ht="14.25" customHeight="1"/>
    <row r="633456" ht="14.25" customHeight="1"/>
    <row r="633458" ht="14.25" customHeight="1"/>
    <row r="633460" ht="14.25" customHeight="1"/>
    <row r="633462" ht="14.25" customHeight="1"/>
    <row r="633464" ht="14.25" customHeight="1"/>
    <row r="633466" ht="14.25" customHeight="1"/>
    <row r="633468" ht="14.25" customHeight="1"/>
    <row r="633470" ht="14.25" customHeight="1"/>
    <row r="633472" ht="14.25" customHeight="1"/>
    <row r="633474" ht="14.25" customHeight="1"/>
    <row r="633476" ht="14.25" customHeight="1"/>
    <row r="633478" ht="14.25" customHeight="1"/>
    <row r="633480" ht="14.25" customHeight="1"/>
    <row r="633482" ht="14.25" customHeight="1"/>
    <row r="633484" ht="14.25" customHeight="1"/>
    <row r="633486" ht="14.25" customHeight="1"/>
    <row r="633488" ht="14.25" customHeight="1"/>
    <row r="633490" ht="14.25" customHeight="1"/>
    <row r="633492" ht="14.25" customHeight="1"/>
    <row r="633494" ht="14.25" customHeight="1"/>
    <row r="633496" ht="14.25" customHeight="1"/>
    <row r="633498" ht="14.25" customHeight="1"/>
    <row r="633500" ht="14.25" customHeight="1"/>
    <row r="633502" ht="14.25" customHeight="1"/>
    <row r="633504" ht="14.25" customHeight="1"/>
    <row r="633506" ht="14.25" customHeight="1"/>
    <row r="633508" ht="14.25" customHeight="1"/>
    <row r="633510" ht="14.25" customHeight="1"/>
    <row r="633512" ht="14.25" customHeight="1"/>
    <row r="633514" ht="14.25" customHeight="1"/>
    <row r="633516" ht="14.25" customHeight="1"/>
    <row r="633518" ht="14.25" customHeight="1"/>
    <row r="633520" ht="14.25" customHeight="1"/>
    <row r="633522" ht="14.25" customHeight="1"/>
    <row r="633524" ht="14.25" customHeight="1"/>
    <row r="633526" ht="14.25" customHeight="1"/>
    <row r="633528" ht="14.25" customHeight="1"/>
    <row r="633530" ht="14.25" customHeight="1"/>
    <row r="633532" ht="14.25" customHeight="1"/>
    <row r="633534" ht="14.25" customHeight="1"/>
    <row r="633536" ht="14.25" customHeight="1"/>
    <row r="633538" ht="14.25" customHeight="1"/>
    <row r="633540" ht="14.25" customHeight="1"/>
    <row r="633542" ht="14.25" customHeight="1"/>
    <row r="633544" ht="14.25" customHeight="1"/>
    <row r="633546" ht="14.25" customHeight="1"/>
    <row r="633548" ht="14.25" customHeight="1"/>
    <row r="633550" ht="14.25" customHeight="1"/>
    <row r="633552" ht="14.25" customHeight="1"/>
    <row r="633554" ht="14.25" customHeight="1"/>
    <row r="633556" ht="14.25" customHeight="1"/>
    <row r="633558" ht="14.25" customHeight="1"/>
    <row r="633560" ht="14.25" customHeight="1"/>
    <row r="633562" ht="14.25" customHeight="1"/>
    <row r="633564" ht="14.25" customHeight="1"/>
    <row r="633566" ht="14.25" customHeight="1"/>
    <row r="633568" ht="14.25" customHeight="1"/>
    <row r="633570" ht="14.25" customHeight="1"/>
    <row r="633572" ht="14.25" customHeight="1"/>
    <row r="633574" ht="14.25" customHeight="1"/>
    <row r="633576" ht="14.25" customHeight="1"/>
    <row r="633578" ht="14.25" customHeight="1"/>
    <row r="633580" ht="14.25" customHeight="1"/>
    <row r="633582" ht="14.25" customHeight="1"/>
    <row r="633584" ht="14.25" customHeight="1"/>
    <row r="633586" ht="14.25" customHeight="1"/>
    <row r="633588" ht="14.25" customHeight="1"/>
    <row r="633590" ht="14.25" customHeight="1"/>
    <row r="633592" ht="14.25" customHeight="1"/>
    <row r="633594" ht="14.25" customHeight="1"/>
    <row r="633596" ht="14.25" customHeight="1"/>
    <row r="633598" ht="14.25" customHeight="1"/>
    <row r="633600" ht="14.25" customHeight="1"/>
    <row r="633602" ht="14.25" customHeight="1"/>
    <row r="633604" ht="14.25" customHeight="1"/>
    <row r="633606" ht="14.25" customHeight="1"/>
    <row r="633608" ht="14.25" customHeight="1"/>
    <row r="633610" ht="14.25" customHeight="1"/>
    <row r="633612" ht="14.25" customHeight="1"/>
    <row r="633614" ht="14.25" customHeight="1"/>
    <row r="633616" ht="14.25" customHeight="1"/>
    <row r="633618" ht="14.25" customHeight="1"/>
    <row r="633620" ht="14.25" customHeight="1"/>
    <row r="633622" ht="14.25" customHeight="1"/>
    <row r="633624" ht="14.25" customHeight="1"/>
    <row r="633626" ht="14.25" customHeight="1"/>
    <row r="633628" ht="14.25" customHeight="1"/>
    <row r="633630" ht="14.25" customHeight="1"/>
    <row r="633632" ht="14.25" customHeight="1"/>
    <row r="633634" ht="14.25" customHeight="1"/>
    <row r="633636" ht="14.25" customHeight="1"/>
    <row r="633638" ht="14.25" customHeight="1"/>
    <row r="633640" ht="14.25" customHeight="1"/>
    <row r="633642" ht="14.25" customHeight="1"/>
    <row r="633644" ht="14.25" customHeight="1"/>
    <row r="633646" ht="14.25" customHeight="1"/>
    <row r="633648" ht="14.25" customHeight="1"/>
    <row r="633650" ht="14.25" customHeight="1"/>
    <row r="633652" ht="14.25" customHeight="1"/>
    <row r="633654" ht="14.25" customHeight="1"/>
    <row r="633656" ht="14.25" customHeight="1"/>
    <row r="633658" ht="14.25" customHeight="1"/>
    <row r="633660" ht="14.25" customHeight="1"/>
    <row r="633662" ht="14.25" customHeight="1"/>
    <row r="633664" ht="14.25" customHeight="1"/>
    <row r="633666" ht="14.25" customHeight="1"/>
    <row r="633668" ht="14.25" customHeight="1"/>
    <row r="633670" ht="14.25" customHeight="1"/>
    <row r="633672" ht="14.25" customHeight="1"/>
    <row r="633674" ht="14.25" customHeight="1"/>
    <row r="633676" ht="14.25" customHeight="1"/>
    <row r="633678" ht="14.25" customHeight="1"/>
    <row r="633680" ht="14.25" customHeight="1"/>
    <row r="633682" ht="14.25" customHeight="1"/>
    <row r="633684" ht="14.25" customHeight="1"/>
    <row r="633686" ht="14.25" customHeight="1"/>
    <row r="633688" ht="14.25" customHeight="1"/>
    <row r="633690" ht="14.25" customHeight="1"/>
    <row r="633692" ht="14.25" customHeight="1"/>
    <row r="633694" ht="14.25" customHeight="1"/>
    <row r="633696" ht="14.25" customHeight="1"/>
    <row r="633698" ht="14.25" customHeight="1"/>
    <row r="633700" ht="14.25" customHeight="1"/>
    <row r="633702" ht="14.25" customHeight="1"/>
    <row r="633704" ht="14.25" customHeight="1"/>
    <row r="633706" ht="14.25" customHeight="1"/>
    <row r="633708" ht="14.25" customHeight="1"/>
    <row r="633710" ht="14.25" customHeight="1"/>
    <row r="633712" ht="14.25" customHeight="1"/>
    <row r="633714" ht="14.25" customHeight="1"/>
    <row r="633716" ht="14.25" customHeight="1"/>
    <row r="633718" ht="14.25" customHeight="1"/>
    <row r="633720" ht="14.25" customHeight="1"/>
    <row r="633722" ht="14.25" customHeight="1"/>
    <row r="633724" ht="14.25" customHeight="1"/>
    <row r="633726" ht="14.25" customHeight="1"/>
    <row r="633728" ht="14.25" customHeight="1"/>
    <row r="633730" ht="14.25" customHeight="1"/>
    <row r="633732" ht="14.25" customHeight="1"/>
    <row r="633734" ht="14.25" customHeight="1"/>
    <row r="633736" ht="14.25" customHeight="1"/>
    <row r="633738" ht="14.25" customHeight="1"/>
    <row r="633740" ht="14.25" customHeight="1"/>
    <row r="633742" ht="14.25" customHeight="1"/>
    <row r="633744" ht="14.25" customHeight="1"/>
    <row r="633746" ht="14.25" customHeight="1"/>
    <row r="633748" ht="14.25" customHeight="1"/>
    <row r="633750" ht="14.25" customHeight="1"/>
    <row r="633752" ht="14.25" customHeight="1"/>
    <row r="633754" ht="14.25" customHeight="1"/>
    <row r="633756" ht="14.25" customHeight="1"/>
    <row r="633758" ht="14.25" customHeight="1"/>
    <row r="633760" ht="14.25" customHeight="1"/>
    <row r="633762" ht="14.25" customHeight="1"/>
    <row r="633764" ht="14.25" customHeight="1"/>
    <row r="633766" ht="14.25" customHeight="1"/>
    <row r="633768" ht="14.25" customHeight="1"/>
    <row r="633770" ht="14.25" customHeight="1"/>
    <row r="633772" ht="14.25" customHeight="1"/>
    <row r="633774" ht="14.25" customHeight="1"/>
    <row r="633776" ht="14.25" customHeight="1"/>
    <row r="633778" ht="14.25" customHeight="1"/>
    <row r="633780" ht="14.25" customHeight="1"/>
    <row r="633782" ht="14.25" customHeight="1"/>
    <row r="633784" ht="14.25" customHeight="1"/>
    <row r="633786" ht="14.25" customHeight="1"/>
    <row r="633788" ht="14.25" customHeight="1"/>
    <row r="633790" ht="14.25" customHeight="1"/>
    <row r="633792" ht="14.25" customHeight="1"/>
    <row r="633794" ht="14.25" customHeight="1"/>
    <row r="633796" ht="14.25" customHeight="1"/>
    <row r="633798" ht="14.25" customHeight="1"/>
    <row r="633800" ht="14.25" customHeight="1"/>
    <row r="633802" ht="14.25" customHeight="1"/>
    <row r="633804" ht="14.25" customHeight="1"/>
    <row r="633806" ht="14.25" customHeight="1"/>
    <row r="633808" ht="14.25" customHeight="1"/>
    <row r="633810" ht="14.25" customHeight="1"/>
    <row r="633812" ht="14.25" customHeight="1"/>
    <row r="633814" ht="14.25" customHeight="1"/>
    <row r="633816" ht="14.25" customHeight="1"/>
    <row r="633818" ht="14.25" customHeight="1"/>
    <row r="633820" ht="14.25" customHeight="1"/>
    <row r="633822" ht="14.25" customHeight="1"/>
    <row r="633824" ht="14.25" customHeight="1"/>
    <row r="633826" ht="14.25" customHeight="1"/>
    <row r="633828" ht="14.25" customHeight="1"/>
    <row r="633830" ht="14.25" customHeight="1"/>
    <row r="633832" ht="14.25" customHeight="1"/>
    <row r="633834" ht="14.25" customHeight="1"/>
    <row r="633836" ht="14.25" customHeight="1"/>
    <row r="633838" ht="14.25" customHeight="1"/>
    <row r="633840" ht="14.25" customHeight="1"/>
    <row r="633842" ht="14.25" customHeight="1"/>
    <row r="633844" ht="14.25" customHeight="1"/>
    <row r="633846" ht="14.25" customHeight="1"/>
    <row r="633848" ht="14.25" customHeight="1"/>
    <row r="633850" ht="14.25" customHeight="1"/>
    <row r="633852" ht="14.25" customHeight="1"/>
    <row r="633854" ht="14.25" customHeight="1"/>
    <row r="633856" ht="14.25" customHeight="1"/>
    <row r="633858" ht="14.25" customHeight="1"/>
    <row r="633860" ht="14.25" customHeight="1"/>
    <row r="633862" ht="14.25" customHeight="1"/>
    <row r="633864" ht="14.25" customHeight="1"/>
    <row r="633866" ht="14.25" customHeight="1"/>
    <row r="633868" ht="14.25" customHeight="1"/>
    <row r="633870" ht="14.25" customHeight="1"/>
    <row r="633872" ht="14.25" customHeight="1"/>
    <row r="633874" ht="14.25" customHeight="1"/>
    <row r="633876" ht="14.25" customHeight="1"/>
    <row r="633878" ht="14.25" customHeight="1"/>
    <row r="633880" ht="14.25" customHeight="1"/>
    <row r="633882" ht="14.25" customHeight="1"/>
    <row r="633884" ht="14.25" customHeight="1"/>
    <row r="633886" ht="14.25" customHeight="1"/>
    <row r="633888" ht="14.25" customHeight="1"/>
    <row r="633890" ht="14.25" customHeight="1"/>
    <row r="633892" ht="14.25" customHeight="1"/>
    <row r="633894" ht="14.25" customHeight="1"/>
    <row r="633896" ht="14.25" customHeight="1"/>
    <row r="633898" ht="14.25" customHeight="1"/>
    <row r="633900" ht="14.25" customHeight="1"/>
    <row r="633902" ht="14.25" customHeight="1"/>
    <row r="633904" ht="14.25" customHeight="1"/>
    <row r="633906" ht="14.25" customHeight="1"/>
    <row r="633908" ht="14.25" customHeight="1"/>
    <row r="633910" ht="14.25" customHeight="1"/>
    <row r="633912" ht="14.25" customHeight="1"/>
    <row r="633914" ht="14.25" customHeight="1"/>
    <row r="633916" ht="14.25" customHeight="1"/>
    <row r="633918" ht="14.25" customHeight="1"/>
    <row r="633920" ht="14.25" customHeight="1"/>
    <row r="633922" ht="14.25" customHeight="1"/>
    <row r="633924" ht="14.25" customHeight="1"/>
    <row r="633926" ht="14.25" customHeight="1"/>
    <row r="633928" ht="14.25" customHeight="1"/>
    <row r="633930" ht="14.25" customHeight="1"/>
    <row r="633932" ht="14.25" customHeight="1"/>
    <row r="633934" ht="14.25" customHeight="1"/>
    <row r="633936" ht="14.25" customHeight="1"/>
    <row r="633938" ht="14.25" customHeight="1"/>
    <row r="633940" ht="14.25" customHeight="1"/>
    <row r="633942" ht="14.25" customHeight="1"/>
    <row r="633944" ht="14.25" customHeight="1"/>
    <row r="633946" ht="14.25" customHeight="1"/>
    <row r="633948" ht="14.25" customHeight="1"/>
    <row r="633950" ht="14.25" customHeight="1"/>
    <row r="633952" ht="14.25" customHeight="1"/>
    <row r="633954" ht="14.25" customHeight="1"/>
    <row r="633956" ht="14.25" customHeight="1"/>
    <row r="633958" ht="14.25" customHeight="1"/>
    <row r="633960" ht="14.25" customHeight="1"/>
    <row r="633962" ht="14.25" customHeight="1"/>
    <row r="633964" ht="14.25" customHeight="1"/>
    <row r="633966" ht="14.25" customHeight="1"/>
    <row r="633968" ht="14.25" customHeight="1"/>
    <row r="633970" ht="14.25" customHeight="1"/>
    <row r="633972" ht="14.25" customHeight="1"/>
    <row r="633974" ht="14.25" customHeight="1"/>
    <row r="633976" ht="14.25" customHeight="1"/>
    <row r="633978" ht="14.25" customHeight="1"/>
    <row r="633980" ht="14.25" customHeight="1"/>
    <row r="633982" ht="14.25" customHeight="1"/>
    <row r="633984" ht="14.25" customHeight="1"/>
    <row r="633986" ht="14.25" customHeight="1"/>
    <row r="633988" ht="14.25" customHeight="1"/>
    <row r="633990" ht="14.25" customHeight="1"/>
    <row r="633992" ht="14.25" customHeight="1"/>
    <row r="633994" ht="14.25" customHeight="1"/>
    <row r="633996" ht="14.25" customHeight="1"/>
    <row r="633998" ht="14.25" customHeight="1"/>
    <row r="634000" ht="14.25" customHeight="1"/>
    <row r="634002" ht="14.25" customHeight="1"/>
    <row r="634004" ht="14.25" customHeight="1"/>
    <row r="634006" ht="14.25" customHeight="1"/>
    <row r="634008" ht="14.25" customHeight="1"/>
    <row r="634010" ht="14.25" customHeight="1"/>
    <row r="634012" ht="14.25" customHeight="1"/>
    <row r="634014" ht="14.25" customHeight="1"/>
    <row r="634016" ht="14.25" customHeight="1"/>
    <row r="634018" ht="14.25" customHeight="1"/>
    <row r="634020" ht="14.25" customHeight="1"/>
    <row r="634022" ht="14.25" customHeight="1"/>
    <row r="634024" ht="14.25" customHeight="1"/>
    <row r="634026" ht="14.25" customHeight="1"/>
    <row r="634028" ht="14.25" customHeight="1"/>
    <row r="634030" ht="14.25" customHeight="1"/>
    <row r="634032" ht="14.25" customHeight="1"/>
    <row r="634034" ht="14.25" customHeight="1"/>
    <row r="634036" ht="14.25" customHeight="1"/>
    <row r="634038" ht="14.25" customHeight="1"/>
    <row r="634040" ht="14.25" customHeight="1"/>
    <row r="634042" ht="14.25" customHeight="1"/>
    <row r="634044" ht="14.25" customHeight="1"/>
    <row r="634046" ht="14.25" customHeight="1"/>
    <row r="634048" ht="14.25" customHeight="1"/>
    <row r="634050" ht="14.25" customHeight="1"/>
    <row r="634052" ht="14.25" customHeight="1"/>
    <row r="634054" ht="14.25" customHeight="1"/>
    <row r="634056" ht="14.25" customHeight="1"/>
    <row r="634058" ht="14.25" customHeight="1"/>
    <row r="634060" ht="14.25" customHeight="1"/>
    <row r="634062" ht="14.25" customHeight="1"/>
    <row r="634064" ht="14.25" customHeight="1"/>
    <row r="634066" ht="14.25" customHeight="1"/>
    <row r="634068" ht="14.25" customHeight="1"/>
    <row r="634070" ht="14.25" customHeight="1"/>
    <row r="634072" ht="14.25" customHeight="1"/>
    <row r="634074" ht="14.25" customHeight="1"/>
    <row r="634076" ht="14.25" customHeight="1"/>
    <row r="634078" ht="14.25" customHeight="1"/>
    <row r="634080" ht="14.25" customHeight="1"/>
    <row r="634082" ht="14.25" customHeight="1"/>
    <row r="634084" ht="14.25" customHeight="1"/>
    <row r="634086" ht="14.25" customHeight="1"/>
    <row r="634088" ht="14.25" customHeight="1"/>
    <row r="634090" ht="14.25" customHeight="1"/>
    <row r="634092" ht="14.25" customHeight="1"/>
    <row r="634094" ht="14.25" customHeight="1"/>
    <row r="634096" ht="14.25" customHeight="1"/>
    <row r="634098" ht="14.25" customHeight="1"/>
    <row r="634100" ht="14.25" customHeight="1"/>
    <row r="634102" ht="14.25" customHeight="1"/>
    <row r="634104" ht="14.25" customHeight="1"/>
    <row r="634106" ht="14.25" customHeight="1"/>
    <row r="634108" ht="14.25" customHeight="1"/>
    <row r="634110" ht="14.25" customHeight="1"/>
    <row r="634112" ht="14.25" customHeight="1"/>
    <row r="634114" ht="14.25" customHeight="1"/>
    <row r="634116" ht="14.25" customHeight="1"/>
    <row r="634118" ht="14.25" customHeight="1"/>
    <row r="634120" ht="14.25" customHeight="1"/>
    <row r="634122" ht="14.25" customHeight="1"/>
    <row r="634124" ht="14.25" customHeight="1"/>
    <row r="634126" ht="14.25" customHeight="1"/>
    <row r="634128" ht="14.25" customHeight="1"/>
    <row r="634130" ht="14.25" customHeight="1"/>
    <row r="634132" ht="14.25" customHeight="1"/>
    <row r="634134" ht="14.25" customHeight="1"/>
    <row r="634136" ht="14.25" customHeight="1"/>
    <row r="634138" ht="14.25" customHeight="1"/>
    <row r="634140" ht="14.25" customHeight="1"/>
    <row r="634142" ht="14.25" customHeight="1"/>
    <row r="634144" ht="14.25" customHeight="1"/>
    <row r="634146" ht="14.25" customHeight="1"/>
    <row r="634148" ht="14.25" customHeight="1"/>
    <row r="634150" ht="14.25" customHeight="1"/>
    <row r="634152" ht="14.25" customHeight="1"/>
    <row r="634154" ht="14.25" customHeight="1"/>
    <row r="634156" ht="14.25" customHeight="1"/>
    <row r="634158" ht="14.25" customHeight="1"/>
    <row r="634160" ht="14.25" customHeight="1"/>
    <row r="634162" ht="14.25" customHeight="1"/>
    <row r="634164" ht="14.25" customHeight="1"/>
    <row r="634166" ht="14.25" customHeight="1"/>
    <row r="634168" ht="14.25" customHeight="1"/>
    <row r="634170" ht="14.25" customHeight="1"/>
    <row r="634172" ht="14.25" customHeight="1"/>
    <row r="634174" ht="14.25" customHeight="1"/>
    <row r="634176" ht="14.25" customHeight="1"/>
    <row r="634178" ht="14.25" customHeight="1"/>
    <row r="634180" ht="14.25" customHeight="1"/>
    <row r="634182" ht="14.25" customHeight="1"/>
    <row r="634184" ht="14.25" customHeight="1"/>
    <row r="634186" ht="14.25" customHeight="1"/>
    <row r="634188" ht="14.25" customHeight="1"/>
    <row r="634190" ht="14.25" customHeight="1"/>
    <row r="634192" ht="14.25" customHeight="1"/>
    <row r="634194" ht="14.25" customHeight="1"/>
    <row r="634196" ht="14.25" customHeight="1"/>
    <row r="634198" ht="14.25" customHeight="1"/>
    <row r="634200" ht="14.25" customHeight="1"/>
    <row r="634202" ht="14.25" customHeight="1"/>
    <row r="634204" ht="14.25" customHeight="1"/>
    <row r="634206" ht="14.25" customHeight="1"/>
    <row r="634208" ht="14.25" customHeight="1"/>
    <row r="634210" ht="14.25" customHeight="1"/>
    <row r="634212" ht="14.25" customHeight="1"/>
    <row r="634214" ht="14.25" customHeight="1"/>
    <row r="634216" ht="14.25" customHeight="1"/>
    <row r="634218" ht="14.25" customHeight="1"/>
    <row r="634220" ht="14.25" customHeight="1"/>
    <row r="634222" ht="14.25" customHeight="1"/>
    <row r="634224" ht="14.25" customHeight="1"/>
    <row r="634226" ht="14.25" customHeight="1"/>
    <row r="634228" ht="14.25" customHeight="1"/>
    <row r="634230" ht="14.25" customHeight="1"/>
    <row r="634232" ht="14.25" customHeight="1"/>
    <row r="634234" ht="14.25" customHeight="1"/>
    <row r="634236" ht="14.25" customHeight="1"/>
    <row r="634238" ht="14.25" customHeight="1"/>
    <row r="634240" ht="14.25" customHeight="1"/>
    <row r="634242" ht="14.25" customHeight="1"/>
    <row r="634244" ht="14.25" customHeight="1"/>
    <row r="634246" ht="14.25" customHeight="1"/>
    <row r="634248" ht="14.25" customHeight="1"/>
    <row r="634250" ht="14.25" customHeight="1"/>
    <row r="634252" ht="14.25" customHeight="1"/>
    <row r="634254" ht="14.25" customHeight="1"/>
    <row r="634256" ht="14.25" customHeight="1"/>
    <row r="634258" ht="14.25" customHeight="1"/>
    <row r="634260" ht="14.25" customHeight="1"/>
    <row r="634262" ht="14.25" customHeight="1"/>
    <row r="634264" ht="14.25" customHeight="1"/>
    <row r="634266" ht="14.25" customHeight="1"/>
    <row r="634268" ht="14.25" customHeight="1"/>
    <row r="634270" ht="14.25" customHeight="1"/>
    <row r="634272" ht="14.25" customHeight="1"/>
    <row r="634274" ht="14.25" customHeight="1"/>
    <row r="634276" ht="14.25" customHeight="1"/>
    <row r="634278" ht="14.25" customHeight="1"/>
    <row r="634280" ht="14.25" customHeight="1"/>
    <row r="634282" ht="14.25" customHeight="1"/>
    <row r="634284" ht="14.25" customHeight="1"/>
    <row r="634286" ht="14.25" customHeight="1"/>
    <row r="634288" ht="14.25" customHeight="1"/>
    <row r="634290" ht="14.25" customHeight="1"/>
    <row r="634292" ht="14.25" customHeight="1"/>
    <row r="634294" ht="14.25" customHeight="1"/>
    <row r="634296" ht="14.25" customHeight="1"/>
    <row r="634298" ht="14.25" customHeight="1"/>
    <row r="634300" ht="14.25" customHeight="1"/>
    <row r="634302" ht="14.25" customHeight="1"/>
    <row r="634304" ht="14.25" customHeight="1"/>
    <row r="634306" ht="14.25" customHeight="1"/>
    <row r="634308" ht="14.25" customHeight="1"/>
    <row r="634310" ht="14.25" customHeight="1"/>
    <row r="634312" ht="14.25" customHeight="1"/>
    <row r="634314" ht="14.25" customHeight="1"/>
    <row r="634316" ht="14.25" customHeight="1"/>
    <row r="634318" ht="14.25" customHeight="1"/>
    <row r="634320" ht="14.25" customHeight="1"/>
    <row r="634322" ht="14.25" customHeight="1"/>
    <row r="634324" ht="14.25" customHeight="1"/>
    <row r="634326" ht="14.25" customHeight="1"/>
    <row r="634328" ht="14.25" customHeight="1"/>
    <row r="634330" ht="14.25" customHeight="1"/>
    <row r="634332" ht="14.25" customHeight="1"/>
    <row r="634334" ht="14.25" customHeight="1"/>
    <row r="634336" ht="14.25" customHeight="1"/>
    <row r="634338" ht="14.25" customHeight="1"/>
    <row r="634340" ht="14.25" customHeight="1"/>
    <row r="634342" ht="14.25" customHeight="1"/>
    <row r="634344" ht="14.25" customHeight="1"/>
    <row r="634346" ht="14.25" customHeight="1"/>
    <row r="634348" ht="14.25" customHeight="1"/>
    <row r="634350" ht="14.25" customHeight="1"/>
    <row r="634352" ht="14.25" customHeight="1"/>
    <row r="634354" ht="14.25" customHeight="1"/>
    <row r="634356" ht="14.25" customHeight="1"/>
    <row r="634358" ht="14.25" customHeight="1"/>
    <row r="634360" ht="14.25" customHeight="1"/>
    <row r="634362" ht="14.25" customHeight="1"/>
    <row r="634364" ht="14.25" customHeight="1"/>
    <row r="634366" ht="14.25" customHeight="1"/>
    <row r="634368" ht="14.25" customHeight="1"/>
    <row r="634370" ht="14.25" customHeight="1"/>
    <row r="634372" ht="14.25" customHeight="1"/>
    <row r="634374" ht="14.25" customHeight="1"/>
    <row r="634376" ht="14.25" customHeight="1"/>
    <row r="634378" ht="14.25" customHeight="1"/>
    <row r="634380" ht="14.25" customHeight="1"/>
    <row r="634382" ht="14.25" customHeight="1"/>
    <row r="634384" ht="14.25" customHeight="1"/>
    <row r="634386" ht="14.25" customHeight="1"/>
    <row r="634388" ht="14.25" customHeight="1"/>
    <row r="634390" ht="14.25" customHeight="1"/>
    <row r="634392" ht="14.25" customHeight="1"/>
    <row r="634394" ht="14.25" customHeight="1"/>
    <row r="634396" ht="14.25" customHeight="1"/>
    <row r="634398" ht="14.25" customHeight="1"/>
    <row r="634400" ht="14.25" customHeight="1"/>
    <row r="634402" ht="14.25" customHeight="1"/>
    <row r="634404" ht="14.25" customHeight="1"/>
    <row r="634406" ht="14.25" customHeight="1"/>
    <row r="634408" ht="14.25" customHeight="1"/>
    <row r="634410" ht="14.25" customHeight="1"/>
    <row r="634412" ht="14.25" customHeight="1"/>
    <row r="634414" ht="14.25" customHeight="1"/>
    <row r="634416" ht="14.25" customHeight="1"/>
    <row r="634418" ht="14.25" customHeight="1"/>
    <row r="634420" ht="14.25" customHeight="1"/>
    <row r="634422" ht="14.25" customHeight="1"/>
    <row r="634424" ht="14.25" customHeight="1"/>
    <row r="634426" ht="14.25" customHeight="1"/>
    <row r="634428" ht="14.25" customHeight="1"/>
    <row r="634430" ht="14.25" customHeight="1"/>
    <row r="634432" ht="14.25" customHeight="1"/>
    <row r="634434" ht="14.25" customHeight="1"/>
    <row r="634436" ht="14.25" customHeight="1"/>
    <row r="634438" ht="14.25" customHeight="1"/>
    <row r="634440" ht="14.25" customHeight="1"/>
    <row r="634442" ht="14.25" customHeight="1"/>
    <row r="634444" ht="14.25" customHeight="1"/>
    <row r="634446" ht="14.25" customHeight="1"/>
    <row r="634448" ht="14.25" customHeight="1"/>
    <row r="634450" ht="14.25" customHeight="1"/>
    <row r="634452" ht="14.25" customHeight="1"/>
    <row r="634454" ht="14.25" customHeight="1"/>
    <row r="634456" ht="14.25" customHeight="1"/>
    <row r="634458" ht="14.25" customHeight="1"/>
    <row r="634460" ht="14.25" customHeight="1"/>
    <row r="634462" ht="14.25" customHeight="1"/>
    <row r="634464" ht="14.25" customHeight="1"/>
    <row r="634466" ht="14.25" customHeight="1"/>
    <row r="634468" ht="14.25" customHeight="1"/>
    <row r="634470" ht="14.25" customHeight="1"/>
    <row r="634472" ht="14.25" customHeight="1"/>
    <row r="634474" ht="14.25" customHeight="1"/>
    <row r="634476" ht="14.25" customHeight="1"/>
    <row r="634478" ht="14.25" customHeight="1"/>
    <row r="634480" ht="14.25" customHeight="1"/>
    <row r="634482" ht="14.25" customHeight="1"/>
    <row r="634484" ht="14.25" customHeight="1"/>
    <row r="634486" ht="14.25" customHeight="1"/>
    <row r="634488" ht="14.25" customHeight="1"/>
    <row r="634490" ht="14.25" customHeight="1"/>
    <row r="634492" ht="14.25" customHeight="1"/>
    <row r="634494" ht="14.25" customHeight="1"/>
    <row r="634496" ht="14.25" customHeight="1"/>
    <row r="634498" ht="14.25" customHeight="1"/>
    <row r="634500" ht="14.25" customHeight="1"/>
    <row r="634502" ht="14.25" customHeight="1"/>
    <row r="634504" ht="14.25" customHeight="1"/>
    <row r="634506" ht="14.25" customHeight="1"/>
    <row r="634508" ht="14.25" customHeight="1"/>
    <row r="634510" ht="14.25" customHeight="1"/>
    <row r="634512" ht="14.25" customHeight="1"/>
    <row r="634514" ht="14.25" customHeight="1"/>
    <row r="634516" ht="14.25" customHeight="1"/>
    <row r="634518" ht="14.25" customHeight="1"/>
    <row r="634520" ht="14.25" customHeight="1"/>
    <row r="634522" ht="14.25" customHeight="1"/>
    <row r="634524" ht="14.25" customHeight="1"/>
    <row r="634526" ht="14.25" customHeight="1"/>
    <row r="634528" ht="14.25" customHeight="1"/>
    <row r="634530" ht="14.25" customHeight="1"/>
    <row r="634532" ht="14.25" customHeight="1"/>
    <row r="634534" ht="14.25" customHeight="1"/>
    <row r="634536" ht="14.25" customHeight="1"/>
    <row r="634538" ht="14.25" customHeight="1"/>
    <row r="634540" ht="14.25" customHeight="1"/>
    <row r="634542" ht="14.25" customHeight="1"/>
    <row r="634544" ht="14.25" customHeight="1"/>
    <row r="634546" ht="14.25" customHeight="1"/>
    <row r="634548" ht="14.25" customHeight="1"/>
    <row r="634550" ht="14.25" customHeight="1"/>
    <row r="634552" ht="14.25" customHeight="1"/>
    <row r="634554" ht="14.25" customHeight="1"/>
    <row r="634556" ht="14.25" customHeight="1"/>
    <row r="634558" ht="14.25" customHeight="1"/>
    <row r="634560" ht="14.25" customHeight="1"/>
    <row r="634562" ht="14.25" customHeight="1"/>
    <row r="634564" ht="14.25" customHeight="1"/>
    <row r="634566" ht="14.25" customHeight="1"/>
    <row r="634568" ht="14.25" customHeight="1"/>
    <row r="634570" ht="14.25" customHeight="1"/>
    <row r="634572" ht="14.25" customHeight="1"/>
    <row r="634574" ht="14.25" customHeight="1"/>
    <row r="634576" ht="14.25" customHeight="1"/>
    <row r="634578" ht="14.25" customHeight="1"/>
    <row r="634580" ht="14.25" customHeight="1"/>
    <row r="634582" ht="14.25" customHeight="1"/>
    <row r="634584" ht="14.25" customHeight="1"/>
    <row r="634586" ht="14.25" customHeight="1"/>
    <row r="634588" ht="14.25" customHeight="1"/>
    <row r="634590" ht="14.25" customHeight="1"/>
    <row r="634592" ht="14.25" customHeight="1"/>
    <row r="634594" ht="14.25" customHeight="1"/>
    <row r="634596" ht="14.25" customHeight="1"/>
    <row r="634598" ht="14.25" customHeight="1"/>
    <row r="634600" ht="14.25" customHeight="1"/>
    <row r="634602" ht="14.25" customHeight="1"/>
    <row r="634604" ht="14.25" customHeight="1"/>
    <row r="634606" ht="14.25" customHeight="1"/>
    <row r="634608" ht="14.25" customHeight="1"/>
    <row r="634610" ht="14.25" customHeight="1"/>
    <row r="634612" ht="14.25" customHeight="1"/>
    <row r="634614" ht="14.25" customHeight="1"/>
    <row r="634616" ht="14.25" customHeight="1"/>
    <row r="634618" ht="14.25" customHeight="1"/>
    <row r="634620" ht="14.25" customHeight="1"/>
    <row r="634622" ht="14.25" customHeight="1"/>
    <row r="634624" ht="14.25" customHeight="1"/>
    <row r="634626" ht="14.25" customHeight="1"/>
    <row r="634628" ht="14.25" customHeight="1"/>
    <row r="634630" ht="14.25" customHeight="1"/>
    <row r="634632" ht="14.25" customHeight="1"/>
    <row r="634634" ht="14.25" customHeight="1"/>
    <row r="634636" ht="14.25" customHeight="1"/>
    <row r="634638" ht="14.25" customHeight="1"/>
    <row r="634640" ht="14.25" customHeight="1"/>
    <row r="634642" ht="14.25" customHeight="1"/>
    <row r="634644" ht="14.25" customHeight="1"/>
    <row r="634646" ht="14.25" customHeight="1"/>
    <row r="634648" ht="14.25" customHeight="1"/>
    <row r="634650" ht="14.25" customHeight="1"/>
    <row r="634652" ht="14.25" customHeight="1"/>
    <row r="634654" ht="14.25" customHeight="1"/>
    <row r="634656" ht="14.25" customHeight="1"/>
    <row r="634658" ht="14.25" customHeight="1"/>
    <row r="634660" ht="14.25" customHeight="1"/>
    <row r="634662" ht="14.25" customHeight="1"/>
    <row r="634664" ht="14.25" customHeight="1"/>
    <row r="634666" ht="14.25" customHeight="1"/>
    <row r="634668" ht="14.25" customHeight="1"/>
    <row r="634670" ht="14.25" customHeight="1"/>
    <row r="634672" ht="14.25" customHeight="1"/>
    <row r="634674" ht="14.25" customHeight="1"/>
    <row r="634676" ht="14.25" customHeight="1"/>
    <row r="634678" ht="14.25" customHeight="1"/>
    <row r="634680" ht="14.25" customHeight="1"/>
    <row r="634682" ht="14.25" customHeight="1"/>
    <row r="634684" ht="14.25" customHeight="1"/>
    <row r="634686" ht="14.25" customHeight="1"/>
    <row r="634688" ht="14.25" customHeight="1"/>
    <row r="634690" ht="14.25" customHeight="1"/>
    <row r="634692" ht="14.25" customHeight="1"/>
    <row r="634694" ht="14.25" customHeight="1"/>
    <row r="634696" ht="14.25" customHeight="1"/>
    <row r="634698" ht="14.25" customHeight="1"/>
    <row r="634700" ht="14.25" customHeight="1"/>
    <row r="634702" ht="14.25" customHeight="1"/>
    <row r="634704" ht="14.25" customHeight="1"/>
    <row r="634706" ht="14.25" customHeight="1"/>
    <row r="634708" ht="14.25" customHeight="1"/>
    <row r="634710" ht="14.25" customHeight="1"/>
    <row r="634712" ht="14.25" customHeight="1"/>
    <row r="634714" ht="14.25" customHeight="1"/>
    <row r="634716" ht="14.25" customHeight="1"/>
    <row r="634718" ht="14.25" customHeight="1"/>
    <row r="634720" ht="14.25" customHeight="1"/>
    <row r="634722" ht="14.25" customHeight="1"/>
    <row r="634724" ht="14.25" customHeight="1"/>
    <row r="634726" ht="14.25" customHeight="1"/>
    <row r="634728" ht="14.25" customHeight="1"/>
    <row r="634730" ht="14.25" customHeight="1"/>
    <row r="634732" ht="14.25" customHeight="1"/>
    <row r="634734" ht="14.25" customHeight="1"/>
    <row r="634736" ht="14.25" customHeight="1"/>
    <row r="634738" ht="14.25" customHeight="1"/>
    <row r="634740" ht="14.25" customHeight="1"/>
    <row r="634742" ht="14.25" customHeight="1"/>
    <row r="634744" ht="14.25" customHeight="1"/>
    <row r="634746" ht="14.25" customHeight="1"/>
    <row r="634748" ht="14.25" customHeight="1"/>
    <row r="634750" ht="14.25" customHeight="1"/>
    <row r="634752" ht="14.25" customHeight="1"/>
    <row r="634754" ht="14.25" customHeight="1"/>
    <row r="634756" ht="14.25" customHeight="1"/>
    <row r="634758" ht="14.25" customHeight="1"/>
    <row r="634760" ht="14.25" customHeight="1"/>
    <row r="634762" ht="14.25" customHeight="1"/>
    <row r="634764" ht="14.25" customHeight="1"/>
    <row r="634766" ht="14.25" customHeight="1"/>
    <row r="634768" ht="14.25" customHeight="1"/>
    <row r="634770" ht="14.25" customHeight="1"/>
    <row r="634772" ht="14.25" customHeight="1"/>
    <row r="634774" ht="14.25" customHeight="1"/>
    <row r="634776" ht="14.25" customHeight="1"/>
    <row r="634778" ht="14.25" customHeight="1"/>
    <row r="634780" ht="14.25" customHeight="1"/>
    <row r="634782" ht="14.25" customHeight="1"/>
    <row r="634784" ht="14.25" customHeight="1"/>
    <row r="634786" ht="14.25" customHeight="1"/>
    <row r="634788" ht="14.25" customHeight="1"/>
    <row r="634790" ht="14.25" customHeight="1"/>
    <row r="634792" ht="14.25" customHeight="1"/>
    <row r="634794" ht="14.25" customHeight="1"/>
    <row r="634796" ht="14.25" customHeight="1"/>
    <row r="634798" ht="14.25" customHeight="1"/>
    <row r="634800" ht="14.25" customHeight="1"/>
    <row r="634802" ht="14.25" customHeight="1"/>
    <row r="634804" ht="14.25" customHeight="1"/>
    <row r="634806" ht="14.25" customHeight="1"/>
    <row r="634808" ht="14.25" customHeight="1"/>
    <row r="634810" ht="14.25" customHeight="1"/>
    <row r="634812" ht="14.25" customHeight="1"/>
    <row r="634814" ht="14.25" customHeight="1"/>
    <row r="634816" ht="14.25" customHeight="1"/>
    <row r="634818" ht="14.25" customHeight="1"/>
    <row r="634820" ht="14.25" customHeight="1"/>
    <row r="634822" ht="14.25" customHeight="1"/>
    <row r="634824" ht="14.25" customHeight="1"/>
    <row r="634826" ht="14.25" customHeight="1"/>
    <row r="634828" ht="14.25" customHeight="1"/>
    <row r="634830" ht="14.25" customHeight="1"/>
    <row r="634832" ht="14.25" customHeight="1"/>
    <row r="634834" ht="14.25" customHeight="1"/>
    <row r="634836" ht="14.25" customHeight="1"/>
    <row r="634838" ht="14.25" customHeight="1"/>
    <row r="634840" ht="14.25" customHeight="1"/>
    <row r="634842" ht="14.25" customHeight="1"/>
    <row r="634844" ht="14.25" customHeight="1"/>
    <row r="634846" ht="14.25" customHeight="1"/>
    <row r="634848" ht="14.25" customHeight="1"/>
    <row r="634850" ht="14.25" customHeight="1"/>
    <row r="634852" ht="14.25" customHeight="1"/>
    <row r="634854" ht="14.25" customHeight="1"/>
    <row r="634856" ht="14.25" customHeight="1"/>
    <row r="634858" ht="14.25" customHeight="1"/>
    <row r="634860" ht="14.25" customHeight="1"/>
    <row r="634862" ht="14.25" customHeight="1"/>
    <row r="634864" ht="14.25" customHeight="1"/>
    <row r="634866" ht="14.25" customHeight="1"/>
    <row r="634868" ht="14.25" customHeight="1"/>
    <row r="634870" ht="14.25" customHeight="1"/>
    <row r="634872" ht="14.25" customHeight="1"/>
    <row r="634874" ht="14.25" customHeight="1"/>
    <row r="634876" ht="14.25" customHeight="1"/>
    <row r="634878" ht="14.25" customHeight="1"/>
    <row r="634880" ht="14.25" customHeight="1"/>
    <row r="634882" ht="14.25" customHeight="1"/>
    <row r="634884" ht="14.25" customHeight="1"/>
    <row r="634886" ht="14.25" customHeight="1"/>
    <row r="634888" ht="14.25" customHeight="1"/>
    <row r="634890" ht="14.25" customHeight="1"/>
    <row r="634892" ht="14.25" customHeight="1"/>
    <row r="634894" ht="14.25" customHeight="1"/>
    <row r="634896" ht="14.25" customHeight="1"/>
    <row r="634898" ht="14.25" customHeight="1"/>
    <row r="634900" ht="14.25" customHeight="1"/>
    <row r="634902" ht="14.25" customHeight="1"/>
    <row r="634904" ht="14.25" customHeight="1"/>
    <row r="634906" ht="14.25" customHeight="1"/>
    <row r="634908" ht="14.25" customHeight="1"/>
    <row r="634910" ht="14.25" customHeight="1"/>
    <row r="634912" ht="14.25" customHeight="1"/>
    <row r="634914" ht="14.25" customHeight="1"/>
    <row r="634916" ht="14.25" customHeight="1"/>
    <row r="634918" ht="14.25" customHeight="1"/>
    <row r="634920" ht="14.25" customHeight="1"/>
    <row r="634922" ht="14.25" customHeight="1"/>
    <row r="634924" ht="14.25" customHeight="1"/>
    <row r="634926" ht="14.25" customHeight="1"/>
    <row r="634928" ht="14.25" customHeight="1"/>
    <row r="634930" ht="14.25" customHeight="1"/>
    <row r="634932" ht="14.25" customHeight="1"/>
    <row r="634934" ht="14.25" customHeight="1"/>
    <row r="634936" ht="14.25" customHeight="1"/>
    <row r="634938" ht="14.25" customHeight="1"/>
    <row r="634940" ht="14.25" customHeight="1"/>
    <row r="634942" ht="14.25" customHeight="1"/>
    <row r="634944" ht="14.25" customHeight="1"/>
    <row r="634946" ht="14.25" customHeight="1"/>
    <row r="634948" ht="14.25" customHeight="1"/>
    <row r="634950" ht="14.25" customHeight="1"/>
    <row r="634952" ht="14.25" customHeight="1"/>
    <row r="634954" ht="14.25" customHeight="1"/>
    <row r="634956" ht="14.25" customHeight="1"/>
    <row r="634958" ht="14.25" customHeight="1"/>
    <row r="634960" ht="14.25" customHeight="1"/>
    <row r="634962" ht="14.25" customHeight="1"/>
    <row r="634964" ht="14.25" customHeight="1"/>
    <row r="634966" ht="14.25" customHeight="1"/>
    <row r="634968" ht="14.25" customHeight="1"/>
    <row r="634970" ht="14.25" customHeight="1"/>
    <row r="634972" ht="14.25" customHeight="1"/>
    <row r="634974" ht="14.25" customHeight="1"/>
    <row r="634976" ht="14.25" customHeight="1"/>
    <row r="634978" ht="14.25" customHeight="1"/>
    <row r="634980" ht="14.25" customHeight="1"/>
    <row r="634982" ht="14.25" customHeight="1"/>
    <row r="634984" ht="14.25" customHeight="1"/>
    <row r="634986" ht="14.25" customHeight="1"/>
    <row r="634988" ht="14.25" customHeight="1"/>
    <row r="634990" ht="14.25" customHeight="1"/>
    <row r="634992" ht="14.25" customHeight="1"/>
    <row r="634994" ht="14.25" customHeight="1"/>
    <row r="634996" ht="14.25" customHeight="1"/>
    <row r="634998" ht="14.25" customHeight="1"/>
    <row r="635000" ht="14.25" customHeight="1"/>
    <row r="635002" ht="14.25" customHeight="1"/>
    <row r="635004" ht="14.25" customHeight="1"/>
    <row r="635006" ht="14.25" customHeight="1"/>
    <row r="635008" ht="14.25" customHeight="1"/>
    <row r="635010" ht="14.25" customHeight="1"/>
    <row r="635012" ht="14.25" customHeight="1"/>
    <row r="635014" ht="14.25" customHeight="1"/>
    <row r="635016" ht="14.25" customHeight="1"/>
    <row r="635018" ht="14.25" customHeight="1"/>
    <row r="635020" ht="14.25" customHeight="1"/>
    <row r="635022" ht="14.25" customHeight="1"/>
    <row r="635024" ht="14.25" customHeight="1"/>
    <row r="635026" ht="14.25" customHeight="1"/>
    <row r="635028" ht="14.25" customHeight="1"/>
    <row r="635030" ht="14.25" customHeight="1"/>
    <row r="635032" ht="14.25" customHeight="1"/>
    <row r="635034" ht="14.25" customHeight="1"/>
    <row r="635036" ht="14.25" customHeight="1"/>
    <row r="635038" ht="14.25" customHeight="1"/>
    <row r="635040" ht="14.25" customHeight="1"/>
    <row r="635042" ht="14.25" customHeight="1"/>
    <row r="635044" ht="14.25" customHeight="1"/>
    <row r="635046" ht="14.25" customHeight="1"/>
    <row r="635048" ht="14.25" customHeight="1"/>
    <row r="635050" ht="14.25" customHeight="1"/>
    <row r="635052" ht="14.25" customHeight="1"/>
    <row r="635054" ht="14.25" customHeight="1"/>
    <row r="635056" ht="14.25" customHeight="1"/>
    <row r="635058" ht="14.25" customHeight="1"/>
    <row r="635060" ht="14.25" customHeight="1"/>
    <row r="635062" ht="14.25" customHeight="1"/>
    <row r="635064" ht="14.25" customHeight="1"/>
    <row r="635066" ht="14.25" customHeight="1"/>
    <row r="635068" ht="14.25" customHeight="1"/>
    <row r="635070" ht="14.25" customHeight="1"/>
    <row r="635072" ht="14.25" customHeight="1"/>
    <row r="635074" ht="14.25" customHeight="1"/>
    <row r="635076" ht="14.25" customHeight="1"/>
    <row r="635078" ht="14.25" customHeight="1"/>
    <row r="635080" ht="14.25" customHeight="1"/>
    <row r="635082" ht="14.25" customHeight="1"/>
    <row r="635084" ht="14.25" customHeight="1"/>
    <row r="635086" ht="14.25" customHeight="1"/>
    <row r="635088" ht="14.25" customHeight="1"/>
    <row r="635090" ht="14.25" customHeight="1"/>
    <row r="635092" ht="14.25" customHeight="1"/>
    <row r="635094" ht="14.25" customHeight="1"/>
    <row r="635096" ht="14.25" customHeight="1"/>
    <row r="635098" ht="14.25" customHeight="1"/>
    <row r="635100" ht="14.25" customHeight="1"/>
    <row r="635102" ht="14.25" customHeight="1"/>
    <row r="635104" ht="14.25" customHeight="1"/>
    <row r="635106" ht="14.25" customHeight="1"/>
    <row r="635108" ht="14.25" customHeight="1"/>
    <row r="635110" ht="14.25" customHeight="1"/>
    <row r="635112" ht="14.25" customHeight="1"/>
    <row r="635114" ht="14.25" customHeight="1"/>
    <row r="635116" ht="14.25" customHeight="1"/>
    <row r="635118" ht="14.25" customHeight="1"/>
    <row r="635120" ht="14.25" customHeight="1"/>
    <row r="635122" ht="14.25" customHeight="1"/>
    <row r="635124" ht="14.25" customHeight="1"/>
    <row r="635126" ht="14.25" customHeight="1"/>
    <row r="635128" ht="14.25" customHeight="1"/>
    <row r="635130" ht="14.25" customHeight="1"/>
    <row r="635132" ht="14.25" customHeight="1"/>
    <row r="635134" ht="14.25" customHeight="1"/>
    <row r="635136" ht="14.25" customHeight="1"/>
    <row r="635138" ht="14.25" customHeight="1"/>
    <row r="635140" ht="14.25" customHeight="1"/>
    <row r="635142" ht="14.25" customHeight="1"/>
    <row r="635144" ht="14.25" customHeight="1"/>
    <row r="635146" ht="14.25" customHeight="1"/>
    <row r="635148" ht="14.25" customHeight="1"/>
    <row r="635150" ht="14.25" customHeight="1"/>
    <row r="635152" ht="14.25" customHeight="1"/>
    <row r="635154" ht="14.25" customHeight="1"/>
    <row r="635156" ht="14.25" customHeight="1"/>
    <row r="635158" ht="14.25" customHeight="1"/>
    <row r="635160" ht="14.25" customHeight="1"/>
    <row r="635162" ht="14.25" customHeight="1"/>
    <row r="635164" ht="14.25" customHeight="1"/>
    <row r="635166" ht="14.25" customHeight="1"/>
    <row r="635168" ht="14.25" customHeight="1"/>
    <row r="635170" ht="14.25" customHeight="1"/>
    <row r="635172" ht="14.25" customHeight="1"/>
    <row r="635174" ht="14.25" customHeight="1"/>
    <row r="635176" ht="14.25" customHeight="1"/>
    <row r="635178" ht="14.25" customHeight="1"/>
    <row r="635180" ht="14.25" customHeight="1"/>
    <row r="635182" ht="14.25" customHeight="1"/>
    <row r="635184" ht="14.25" customHeight="1"/>
    <row r="635186" ht="14.25" customHeight="1"/>
    <row r="635188" ht="14.25" customHeight="1"/>
    <row r="635190" ht="14.25" customHeight="1"/>
    <row r="635192" ht="14.25" customHeight="1"/>
    <row r="635194" ht="14.25" customHeight="1"/>
    <row r="635196" ht="14.25" customHeight="1"/>
    <row r="635198" ht="14.25" customHeight="1"/>
    <row r="635200" ht="14.25" customHeight="1"/>
    <row r="635202" ht="14.25" customHeight="1"/>
    <row r="635204" ht="14.25" customHeight="1"/>
    <row r="635206" ht="14.25" customHeight="1"/>
    <row r="635208" ht="14.25" customHeight="1"/>
    <row r="635210" ht="14.25" customHeight="1"/>
    <row r="635212" ht="14.25" customHeight="1"/>
    <row r="635214" ht="14.25" customHeight="1"/>
    <row r="635216" ht="14.25" customHeight="1"/>
    <row r="635218" ht="14.25" customHeight="1"/>
    <row r="635220" ht="14.25" customHeight="1"/>
    <row r="635222" ht="14.25" customHeight="1"/>
    <row r="635224" ht="14.25" customHeight="1"/>
    <row r="635226" ht="14.25" customHeight="1"/>
    <row r="635228" ht="14.25" customHeight="1"/>
    <row r="635230" ht="14.25" customHeight="1"/>
    <row r="635232" ht="14.25" customHeight="1"/>
    <row r="635234" ht="14.25" customHeight="1"/>
    <row r="635236" ht="14.25" customHeight="1"/>
    <row r="635238" ht="14.25" customHeight="1"/>
    <row r="635240" ht="14.25" customHeight="1"/>
    <row r="635242" ht="14.25" customHeight="1"/>
    <row r="635244" ht="14.25" customHeight="1"/>
    <row r="635246" ht="14.25" customHeight="1"/>
    <row r="635248" ht="14.25" customHeight="1"/>
    <row r="635250" ht="14.25" customHeight="1"/>
    <row r="635252" ht="14.25" customHeight="1"/>
    <row r="635254" ht="14.25" customHeight="1"/>
    <row r="635256" ht="14.25" customHeight="1"/>
    <row r="635258" ht="14.25" customHeight="1"/>
    <row r="635260" ht="14.25" customHeight="1"/>
    <row r="635262" ht="14.25" customHeight="1"/>
    <row r="635264" ht="14.25" customHeight="1"/>
    <row r="635266" ht="14.25" customHeight="1"/>
    <row r="635268" ht="14.25" customHeight="1"/>
    <row r="635270" ht="14.25" customHeight="1"/>
    <row r="635272" ht="14.25" customHeight="1"/>
    <row r="635274" ht="14.25" customHeight="1"/>
    <row r="635276" ht="14.25" customHeight="1"/>
    <row r="635278" ht="14.25" customHeight="1"/>
    <row r="635280" ht="14.25" customHeight="1"/>
    <row r="635282" ht="14.25" customHeight="1"/>
    <row r="635284" ht="14.25" customHeight="1"/>
    <row r="635286" ht="14.25" customHeight="1"/>
    <row r="635288" ht="14.25" customHeight="1"/>
    <row r="635290" ht="14.25" customHeight="1"/>
    <row r="635292" ht="14.25" customHeight="1"/>
    <row r="635294" ht="14.25" customHeight="1"/>
    <row r="635296" ht="14.25" customHeight="1"/>
    <row r="635298" ht="14.25" customHeight="1"/>
    <row r="635300" ht="14.25" customHeight="1"/>
    <row r="635302" ht="14.25" customHeight="1"/>
    <row r="635304" ht="14.25" customHeight="1"/>
    <row r="635306" ht="14.25" customHeight="1"/>
    <row r="635308" ht="14.25" customHeight="1"/>
    <row r="635310" ht="14.25" customHeight="1"/>
    <row r="635312" ht="14.25" customHeight="1"/>
    <row r="635314" ht="14.25" customHeight="1"/>
    <row r="635316" ht="14.25" customHeight="1"/>
    <row r="635318" ht="14.25" customHeight="1"/>
    <row r="635320" ht="14.25" customHeight="1"/>
    <row r="635322" ht="14.25" customHeight="1"/>
    <row r="635324" ht="14.25" customHeight="1"/>
    <row r="635326" ht="14.25" customHeight="1"/>
    <row r="635328" ht="14.25" customHeight="1"/>
    <row r="635330" ht="14.25" customHeight="1"/>
    <row r="635332" ht="14.25" customHeight="1"/>
    <row r="635334" ht="14.25" customHeight="1"/>
    <row r="635336" ht="14.25" customHeight="1"/>
    <row r="635338" ht="14.25" customHeight="1"/>
    <row r="635340" ht="14.25" customHeight="1"/>
    <row r="635342" ht="14.25" customHeight="1"/>
    <row r="635344" ht="14.25" customHeight="1"/>
    <row r="635346" ht="14.25" customHeight="1"/>
    <row r="635348" ht="14.25" customHeight="1"/>
    <row r="635350" ht="14.25" customHeight="1"/>
    <row r="635352" ht="14.25" customHeight="1"/>
    <row r="635354" ht="14.25" customHeight="1"/>
    <row r="635356" ht="14.25" customHeight="1"/>
    <row r="635358" ht="14.25" customHeight="1"/>
    <row r="635360" ht="14.25" customHeight="1"/>
    <row r="635362" ht="14.25" customHeight="1"/>
    <row r="635364" ht="14.25" customHeight="1"/>
    <row r="635366" ht="14.25" customHeight="1"/>
    <row r="635368" ht="14.25" customHeight="1"/>
    <row r="635370" ht="14.25" customHeight="1"/>
    <row r="635372" ht="14.25" customHeight="1"/>
    <row r="635374" ht="14.25" customHeight="1"/>
    <row r="635376" ht="14.25" customHeight="1"/>
    <row r="635378" ht="14.25" customHeight="1"/>
    <row r="635380" ht="14.25" customHeight="1"/>
    <row r="635382" ht="14.25" customHeight="1"/>
    <row r="635384" ht="14.25" customHeight="1"/>
    <row r="635386" ht="14.25" customHeight="1"/>
    <row r="635388" ht="14.25" customHeight="1"/>
    <row r="635390" ht="14.25" customHeight="1"/>
    <row r="635392" ht="14.25" customHeight="1"/>
    <row r="635394" ht="14.25" customHeight="1"/>
    <row r="635396" ht="14.25" customHeight="1"/>
    <row r="635398" ht="14.25" customHeight="1"/>
    <row r="635400" ht="14.25" customHeight="1"/>
    <row r="635402" ht="14.25" customHeight="1"/>
    <row r="635404" ht="14.25" customHeight="1"/>
    <row r="635406" ht="14.25" customHeight="1"/>
    <row r="635408" ht="14.25" customHeight="1"/>
    <row r="635410" ht="14.25" customHeight="1"/>
    <row r="635412" ht="14.25" customHeight="1"/>
    <row r="635414" ht="14.25" customHeight="1"/>
    <row r="635416" ht="14.25" customHeight="1"/>
    <row r="635418" ht="14.25" customHeight="1"/>
    <row r="635420" ht="14.25" customHeight="1"/>
    <row r="635422" ht="14.25" customHeight="1"/>
    <row r="635424" ht="14.25" customHeight="1"/>
    <row r="635426" ht="14.25" customHeight="1"/>
    <row r="635428" ht="14.25" customHeight="1"/>
    <row r="635430" ht="14.25" customHeight="1"/>
    <row r="635432" ht="14.25" customHeight="1"/>
    <row r="635434" ht="14.25" customHeight="1"/>
    <row r="635436" ht="14.25" customHeight="1"/>
    <row r="635438" ht="14.25" customHeight="1"/>
    <row r="635440" ht="14.25" customHeight="1"/>
    <row r="635442" ht="14.25" customHeight="1"/>
    <row r="635444" ht="14.25" customHeight="1"/>
    <row r="635446" ht="14.25" customHeight="1"/>
    <row r="635448" ht="14.25" customHeight="1"/>
    <row r="635450" ht="14.25" customHeight="1"/>
    <row r="635452" ht="14.25" customHeight="1"/>
    <row r="635454" ht="14.25" customHeight="1"/>
    <row r="635456" ht="14.25" customHeight="1"/>
    <row r="635458" ht="14.25" customHeight="1"/>
    <row r="635460" ht="14.25" customHeight="1"/>
    <row r="635462" ht="14.25" customHeight="1"/>
    <row r="635464" ht="14.25" customHeight="1"/>
    <row r="635466" ht="14.25" customHeight="1"/>
    <row r="635468" ht="14.25" customHeight="1"/>
    <row r="635470" ht="14.25" customHeight="1"/>
    <row r="635472" ht="14.25" customHeight="1"/>
    <row r="635474" ht="14.25" customHeight="1"/>
    <row r="635476" ht="14.25" customHeight="1"/>
    <row r="635478" ht="14.25" customHeight="1"/>
    <row r="635480" ht="14.25" customHeight="1"/>
    <row r="635482" ht="14.25" customHeight="1"/>
    <row r="635484" ht="14.25" customHeight="1"/>
    <row r="635486" ht="14.25" customHeight="1"/>
    <row r="635488" ht="14.25" customHeight="1"/>
    <row r="635490" ht="14.25" customHeight="1"/>
    <row r="635492" ht="14.25" customHeight="1"/>
    <row r="635494" ht="14.25" customHeight="1"/>
    <row r="635496" ht="14.25" customHeight="1"/>
    <row r="635498" ht="14.25" customHeight="1"/>
    <row r="635500" ht="14.25" customHeight="1"/>
    <row r="635502" ht="14.25" customHeight="1"/>
    <row r="635504" ht="14.25" customHeight="1"/>
    <row r="635506" ht="14.25" customHeight="1"/>
    <row r="635508" ht="14.25" customHeight="1"/>
    <row r="635510" ht="14.25" customHeight="1"/>
    <row r="635512" ht="14.25" customHeight="1"/>
    <row r="635514" ht="14.25" customHeight="1"/>
    <row r="635516" ht="14.25" customHeight="1"/>
    <row r="635518" ht="14.25" customHeight="1"/>
    <row r="635520" ht="14.25" customHeight="1"/>
    <row r="635522" ht="14.25" customHeight="1"/>
    <row r="635524" ht="14.25" customHeight="1"/>
    <row r="635526" ht="14.25" customHeight="1"/>
    <row r="635528" ht="14.25" customHeight="1"/>
    <row r="635530" ht="14.25" customHeight="1"/>
    <row r="635532" ht="14.25" customHeight="1"/>
    <row r="635534" ht="14.25" customHeight="1"/>
    <row r="635536" ht="14.25" customHeight="1"/>
    <row r="635538" ht="14.25" customHeight="1"/>
    <row r="635540" ht="14.25" customHeight="1"/>
    <row r="635542" ht="14.25" customHeight="1"/>
    <row r="635544" ht="14.25" customHeight="1"/>
    <row r="635546" ht="14.25" customHeight="1"/>
    <row r="635548" ht="14.25" customHeight="1"/>
    <row r="635550" ht="14.25" customHeight="1"/>
    <row r="635552" ht="14.25" customHeight="1"/>
    <row r="635554" ht="14.25" customHeight="1"/>
    <row r="635556" ht="14.25" customHeight="1"/>
    <row r="635558" ht="14.25" customHeight="1"/>
    <row r="635560" ht="14.25" customHeight="1"/>
    <row r="635562" ht="14.25" customHeight="1"/>
    <row r="635564" ht="14.25" customHeight="1"/>
    <row r="635566" ht="14.25" customHeight="1"/>
    <row r="635568" ht="14.25" customHeight="1"/>
    <row r="635570" ht="14.25" customHeight="1"/>
    <row r="635572" ht="14.25" customHeight="1"/>
    <row r="635574" ht="14.25" customHeight="1"/>
    <row r="635576" ht="14.25" customHeight="1"/>
    <row r="635578" ht="14.25" customHeight="1"/>
    <row r="635580" ht="14.25" customHeight="1"/>
    <row r="635582" ht="14.25" customHeight="1"/>
    <row r="635584" ht="14.25" customHeight="1"/>
    <row r="635586" ht="14.25" customHeight="1"/>
    <row r="635588" ht="14.25" customHeight="1"/>
    <row r="635590" ht="14.25" customHeight="1"/>
    <row r="635592" ht="14.25" customHeight="1"/>
    <row r="635594" ht="14.25" customHeight="1"/>
    <row r="635596" ht="14.25" customHeight="1"/>
    <row r="635598" ht="14.25" customHeight="1"/>
    <row r="635600" ht="14.25" customHeight="1"/>
    <row r="635602" ht="14.25" customHeight="1"/>
    <row r="635604" ht="14.25" customHeight="1"/>
    <row r="635606" ht="14.25" customHeight="1"/>
    <row r="635608" ht="14.25" customHeight="1"/>
    <row r="635610" ht="14.25" customHeight="1"/>
    <row r="635612" ht="14.25" customHeight="1"/>
    <row r="635614" ht="14.25" customHeight="1"/>
    <row r="635616" ht="14.25" customHeight="1"/>
    <row r="635618" ht="14.25" customHeight="1"/>
    <row r="635620" ht="14.25" customHeight="1"/>
    <row r="635622" ht="14.25" customHeight="1"/>
    <row r="635624" ht="14.25" customHeight="1"/>
    <row r="635626" ht="14.25" customHeight="1"/>
    <row r="635628" ht="14.25" customHeight="1"/>
    <row r="635630" ht="14.25" customHeight="1"/>
    <row r="635632" ht="14.25" customHeight="1"/>
    <row r="635634" ht="14.25" customHeight="1"/>
    <row r="635636" ht="14.25" customHeight="1"/>
    <row r="635638" ht="14.25" customHeight="1"/>
    <row r="635640" ht="14.25" customHeight="1"/>
    <row r="635642" ht="14.25" customHeight="1"/>
    <row r="635644" ht="14.25" customHeight="1"/>
    <row r="635646" ht="14.25" customHeight="1"/>
    <row r="635648" ht="14.25" customHeight="1"/>
    <row r="635650" ht="14.25" customHeight="1"/>
    <row r="635652" ht="14.25" customHeight="1"/>
    <row r="635654" ht="14.25" customHeight="1"/>
    <row r="635656" ht="14.25" customHeight="1"/>
    <row r="635658" ht="14.25" customHeight="1"/>
    <row r="635660" ht="14.25" customHeight="1"/>
    <row r="635662" ht="14.25" customHeight="1"/>
    <row r="635664" ht="14.25" customHeight="1"/>
    <row r="635666" ht="14.25" customHeight="1"/>
    <row r="635668" ht="14.25" customHeight="1"/>
    <row r="635670" ht="14.25" customHeight="1"/>
    <row r="635672" ht="14.25" customHeight="1"/>
    <row r="635674" ht="14.25" customHeight="1"/>
    <row r="635676" ht="14.25" customHeight="1"/>
    <row r="635678" ht="14.25" customHeight="1"/>
    <row r="635680" ht="14.25" customHeight="1"/>
    <row r="635682" ht="14.25" customHeight="1"/>
    <row r="635684" ht="14.25" customHeight="1"/>
    <row r="635686" ht="14.25" customHeight="1"/>
    <row r="635688" ht="14.25" customHeight="1"/>
    <row r="635690" ht="14.25" customHeight="1"/>
    <row r="635692" ht="14.25" customHeight="1"/>
    <row r="635694" ht="14.25" customHeight="1"/>
    <row r="635696" ht="14.25" customHeight="1"/>
    <row r="635698" ht="14.25" customHeight="1"/>
    <row r="635700" ht="14.25" customHeight="1"/>
    <row r="635702" ht="14.25" customHeight="1"/>
    <row r="635704" ht="14.25" customHeight="1"/>
    <row r="635706" ht="14.25" customHeight="1"/>
    <row r="635708" ht="14.25" customHeight="1"/>
    <row r="635710" ht="14.25" customHeight="1"/>
    <row r="635712" ht="14.25" customHeight="1"/>
    <row r="635714" ht="14.25" customHeight="1"/>
    <row r="635716" ht="14.25" customHeight="1"/>
    <row r="635718" ht="14.25" customHeight="1"/>
    <row r="635720" ht="14.25" customHeight="1"/>
    <row r="635722" ht="14.25" customHeight="1"/>
    <row r="635724" ht="14.25" customHeight="1"/>
    <row r="635726" ht="14.25" customHeight="1"/>
    <row r="635728" ht="14.25" customHeight="1"/>
    <row r="635730" ht="14.25" customHeight="1"/>
    <row r="635732" ht="14.25" customHeight="1"/>
    <row r="635734" ht="14.25" customHeight="1"/>
    <row r="635736" ht="14.25" customHeight="1"/>
    <row r="635738" ht="14.25" customHeight="1"/>
    <row r="635740" ht="14.25" customHeight="1"/>
    <row r="635742" ht="14.25" customHeight="1"/>
    <row r="635744" ht="14.25" customHeight="1"/>
    <row r="635746" ht="14.25" customHeight="1"/>
    <row r="635748" ht="14.25" customHeight="1"/>
    <row r="635750" ht="14.25" customHeight="1"/>
    <row r="635752" ht="14.25" customHeight="1"/>
    <row r="635754" ht="14.25" customHeight="1"/>
    <row r="635756" ht="14.25" customHeight="1"/>
    <row r="635758" ht="14.25" customHeight="1"/>
    <row r="635760" ht="14.25" customHeight="1"/>
    <row r="635762" ht="14.25" customHeight="1"/>
    <row r="635764" ht="14.25" customHeight="1"/>
    <row r="635766" ht="14.25" customHeight="1"/>
    <row r="635768" ht="14.25" customHeight="1"/>
    <row r="635770" ht="14.25" customHeight="1"/>
    <row r="635772" ht="14.25" customHeight="1"/>
    <row r="635774" ht="14.25" customHeight="1"/>
    <row r="635776" ht="14.25" customHeight="1"/>
    <row r="635778" ht="14.25" customHeight="1"/>
    <row r="635780" ht="14.25" customHeight="1"/>
    <row r="635782" ht="14.25" customHeight="1"/>
    <row r="635784" ht="14.25" customHeight="1"/>
    <row r="635786" ht="14.25" customHeight="1"/>
    <row r="635788" ht="14.25" customHeight="1"/>
    <row r="635790" ht="14.25" customHeight="1"/>
    <row r="635792" ht="14.25" customHeight="1"/>
    <row r="635794" ht="14.25" customHeight="1"/>
    <row r="635796" ht="14.25" customHeight="1"/>
    <row r="635798" ht="14.25" customHeight="1"/>
    <row r="635800" ht="14.25" customHeight="1"/>
    <row r="635802" ht="14.25" customHeight="1"/>
    <row r="635804" ht="14.25" customHeight="1"/>
    <row r="635806" ht="14.25" customHeight="1"/>
    <row r="635808" ht="14.25" customHeight="1"/>
    <row r="635810" ht="14.25" customHeight="1"/>
    <row r="635812" ht="14.25" customHeight="1"/>
    <row r="635814" ht="14.25" customHeight="1"/>
    <row r="635816" ht="14.25" customHeight="1"/>
    <row r="635818" ht="14.25" customHeight="1"/>
    <row r="635820" ht="14.25" customHeight="1"/>
    <row r="635822" ht="14.25" customHeight="1"/>
    <row r="635824" ht="14.25" customHeight="1"/>
    <row r="635826" ht="14.25" customHeight="1"/>
    <row r="635828" ht="14.25" customHeight="1"/>
    <row r="635830" ht="14.25" customHeight="1"/>
    <row r="635832" ht="14.25" customHeight="1"/>
    <row r="635834" ht="14.25" customHeight="1"/>
    <row r="635836" ht="14.25" customHeight="1"/>
    <row r="635838" ht="14.25" customHeight="1"/>
    <row r="635840" ht="14.25" customHeight="1"/>
    <row r="635842" ht="14.25" customHeight="1"/>
    <row r="635844" ht="14.25" customHeight="1"/>
    <row r="635846" ht="14.25" customHeight="1"/>
    <row r="635848" ht="14.25" customHeight="1"/>
    <row r="635850" ht="14.25" customHeight="1"/>
    <row r="635852" ht="14.25" customHeight="1"/>
    <row r="635854" ht="14.25" customHeight="1"/>
    <row r="635856" ht="14.25" customHeight="1"/>
    <row r="635858" ht="14.25" customHeight="1"/>
    <row r="635860" ht="14.25" customHeight="1"/>
    <row r="635862" ht="14.25" customHeight="1"/>
    <row r="635864" ht="14.25" customHeight="1"/>
    <row r="635866" ht="14.25" customHeight="1"/>
    <row r="635868" ht="14.25" customHeight="1"/>
    <row r="635870" ht="14.25" customHeight="1"/>
    <row r="635872" ht="14.25" customHeight="1"/>
    <row r="635874" ht="14.25" customHeight="1"/>
    <row r="635876" ht="14.25" customHeight="1"/>
    <row r="635878" ht="14.25" customHeight="1"/>
    <row r="635880" ht="14.25" customHeight="1"/>
    <row r="635882" ht="14.25" customHeight="1"/>
    <row r="635884" ht="14.25" customHeight="1"/>
    <row r="635886" ht="14.25" customHeight="1"/>
    <row r="635888" ht="14.25" customHeight="1"/>
    <row r="635890" ht="14.25" customHeight="1"/>
    <row r="635892" ht="14.25" customHeight="1"/>
    <row r="635894" ht="14.25" customHeight="1"/>
    <row r="635896" ht="14.25" customHeight="1"/>
    <row r="635898" ht="14.25" customHeight="1"/>
    <row r="635900" ht="14.25" customHeight="1"/>
    <row r="635902" ht="14.25" customHeight="1"/>
    <row r="635904" ht="14.25" customHeight="1"/>
    <row r="635906" ht="14.25" customHeight="1"/>
    <row r="635908" ht="14.25" customHeight="1"/>
    <row r="635910" ht="14.25" customHeight="1"/>
    <row r="635912" ht="14.25" customHeight="1"/>
    <row r="635914" ht="14.25" customHeight="1"/>
    <row r="635916" ht="14.25" customHeight="1"/>
    <row r="635918" ht="14.25" customHeight="1"/>
    <row r="635920" ht="14.25" customHeight="1"/>
    <row r="635922" ht="14.25" customHeight="1"/>
    <row r="635924" ht="14.25" customHeight="1"/>
    <row r="635926" ht="14.25" customHeight="1"/>
    <row r="635928" ht="14.25" customHeight="1"/>
    <row r="635930" ht="14.25" customHeight="1"/>
    <row r="635932" ht="14.25" customHeight="1"/>
    <row r="635934" ht="14.25" customHeight="1"/>
    <row r="635936" ht="14.25" customHeight="1"/>
    <row r="635938" ht="14.25" customHeight="1"/>
    <row r="635940" ht="14.25" customHeight="1"/>
    <row r="635942" ht="14.25" customHeight="1"/>
    <row r="635944" ht="14.25" customHeight="1"/>
    <row r="635946" ht="14.25" customHeight="1"/>
    <row r="635948" ht="14.25" customHeight="1"/>
    <row r="635950" ht="14.25" customHeight="1"/>
    <row r="635952" ht="14.25" customHeight="1"/>
    <row r="635954" ht="14.25" customHeight="1"/>
    <row r="635956" ht="14.25" customHeight="1"/>
    <row r="635958" ht="14.25" customHeight="1"/>
    <row r="635960" ht="14.25" customHeight="1"/>
    <row r="635962" ht="14.25" customHeight="1"/>
    <row r="635964" ht="14.25" customHeight="1"/>
    <row r="635966" ht="14.25" customHeight="1"/>
    <row r="635968" ht="14.25" customHeight="1"/>
    <row r="635970" ht="14.25" customHeight="1"/>
    <row r="635972" ht="14.25" customHeight="1"/>
    <row r="635974" ht="14.25" customHeight="1"/>
    <row r="635976" ht="14.25" customHeight="1"/>
    <row r="635978" ht="14.25" customHeight="1"/>
    <row r="635980" ht="14.25" customHeight="1"/>
    <row r="635982" ht="14.25" customHeight="1"/>
    <row r="635984" ht="14.25" customHeight="1"/>
    <row r="635986" ht="14.25" customHeight="1"/>
    <row r="635988" ht="14.25" customHeight="1"/>
    <row r="635990" ht="14.25" customHeight="1"/>
    <row r="635992" ht="14.25" customHeight="1"/>
    <row r="635994" ht="14.25" customHeight="1"/>
    <row r="635996" ht="14.25" customHeight="1"/>
    <row r="635998" ht="14.25" customHeight="1"/>
    <row r="636000" ht="14.25" customHeight="1"/>
    <row r="636002" ht="14.25" customHeight="1"/>
    <row r="636004" ht="14.25" customHeight="1"/>
    <row r="636006" ht="14.25" customHeight="1"/>
    <row r="636008" ht="14.25" customHeight="1"/>
    <row r="636010" ht="14.25" customHeight="1"/>
    <row r="636012" ht="14.25" customHeight="1"/>
    <row r="636014" ht="14.25" customHeight="1"/>
    <row r="636016" ht="14.25" customHeight="1"/>
    <row r="636018" ht="14.25" customHeight="1"/>
    <row r="636020" ht="14.25" customHeight="1"/>
    <row r="636022" ht="14.25" customHeight="1"/>
    <row r="636024" ht="14.25" customHeight="1"/>
    <row r="636026" ht="14.25" customHeight="1"/>
    <row r="636028" ht="14.25" customHeight="1"/>
    <row r="636030" ht="14.25" customHeight="1"/>
    <row r="636032" ht="14.25" customHeight="1"/>
    <row r="636034" ht="14.25" customHeight="1"/>
    <row r="636036" ht="14.25" customHeight="1"/>
    <row r="636038" ht="14.25" customHeight="1"/>
    <row r="636040" ht="14.25" customHeight="1"/>
    <row r="636042" ht="14.25" customHeight="1"/>
    <row r="636044" ht="14.25" customHeight="1"/>
    <row r="636046" ht="14.25" customHeight="1"/>
    <row r="636048" ht="14.25" customHeight="1"/>
    <row r="636050" ht="14.25" customHeight="1"/>
    <row r="636052" ht="14.25" customHeight="1"/>
    <row r="636054" ht="14.25" customHeight="1"/>
    <row r="636056" ht="14.25" customHeight="1"/>
    <row r="636058" ht="14.25" customHeight="1"/>
    <row r="636060" ht="14.25" customHeight="1"/>
    <row r="636062" ht="14.25" customHeight="1"/>
    <row r="636064" ht="14.25" customHeight="1"/>
    <row r="636066" ht="14.25" customHeight="1"/>
    <row r="636068" ht="14.25" customHeight="1"/>
    <row r="636070" ht="14.25" customHeight="1"/>
    <row r="636072" ht="14.25" customHeight="1"/>
    <row r="636074" ht="14.25" customHeight="1"/>
    <row r="636076" ht="14.25" customHeight="1"/>
    <row r="636078" ht="14.25" customHeight="1"/>
    <row r="636080" ht="14.25" customHeight="1"/>
    <row r="636082" ht="14.25" customHeight="1"/>
    <row r="636084" ht="14.25" customHeight="1"/>
    <row r="636086" ht="14.25" customHeight="1"/>
    <row r="636088" ht="14.25" customHeight="1"/>
    <row r="636090" ht="14.25" customHeight="1"/>
    <row r="636092" ht="14.25" customHeight="1"/>
    <row r="636094" ht="14.25" customHeight="1"/>
    <row r="636096" ht="14.25" customHeight="1"/>
    <row r="636098" ht="14.25" customHeight="1"/>
    <row r="636100" ht="14.25" customHeight="1"/>
    <row r="636102" ht="14.25" customHeight="1"/>
    <row r="636104" ht="14.25" customHeight="1"/>
    <row r="636106" ht="14.25" customHeight="1"/>
    <row r="636108" ht="14.25" customHeight="1"/>
    <row r="636110" ht="14.25" customHeight="1"/>
    <row r="636112" ht="14.25" customHeight="1"/>
    <row r="636114" ht="14.25" customHeight="1"/>
    <row r="636116" ht="14.25" customHeight="1"/>
    <row r="636118" ht="14.25" customHeight="1"/>
    <row r="636120" ht="14.25" customHeight="1"/>
    <row r="636122" ht="14.25" customHeight="1"/>
    <row r="636124" ht="14.25" customHeight="1"/>
    <row r="636126" ht="14.25" customHeight="1"/>
    <row r="636128" ht="14.25" customHeight="1"/>
    <row r="636130" ht="14.25" customHeight="1"/>
    <row r="636132" ht="14.25" customHeight="1"/>
    <row r="636134" ht="14.25" customHeight="1"/>
    <row r="636136" ht="14.25" customHeight="1"/>
    <row r="636138" ht="14.25" customHeight="1"/>
    <row r="636140" ht="14.25" customHeight="1"/>
    <row r="636142" ht="14.25" customHeight="1"/>
    <row r="636144" ht="14.25" customHeight="1"/>
    <row r="636146" ht="14.25" customHeight="1"/>
    <row r="636148" ht="14.25" customHeight="1"/>
    <row r="636150" ht="14.25" customHeight="1"/>
    <row r="636152" ht="14.25" customHeight="1"/>
    <row r="636154" ht="14.25" customHeight="1"/>
    <row r="636156" ht="14.25" customHeight="1"/>
    <row r="636158" ht="14.25" customHeight="1"/>
    <row r="636160" ht="14.25" customHeight="1"/>
    <row r="636162" ht="14.25" customHeight="1"/>
    <row r="636164" ht="14.25" customHeight="1"/>
    <row r="636166" ht="14.25" customHeight="1"/>
    <row r="636168" ht="14.25" customHeight="1"/>
    <row r="636170" ht="14.25" customHeight="1"/>
    <row r="636172" ht="14.25" customHeight="1"/>
    <row r="636174" ht="14.25" customHeight="1"/>
    <row r="636176" ht="14.25" customHeight="1"/>
    <row r="636178" ht="14.25" customHeight="1"/>
    <row r="636180" ht="14.25" customHeight="1"/>
    <row r="636182" ht="14.25" customHeight="1"/>
    <row r="636184" ht="14.25" customHeight="1"/>
    <row r="636186" ht="14.25" customHeight="1"/>
    <row r="636188" ht="14.25" customHeight="1"/>
    <row r="636190" ht="14.25" customHeight="1"/>
    <row r="636192" ht="14.25" customHeight="1"/>
    <row r="636194" ht="14.25" customHeight="1"/>
    <row r="636196" ht="14.25" customHeight="1"/>
    <row r="636198" ht="14.25" customHeight="1"/>
    <row r="636200" ht="14.25" customHeight="1"/>
    <row r="636202" ht="14.25" customHeight="1"/>
    <row r="636204" ht="14.25" customHeight="1"/>
    <row r="636206" ht="14.25" customHeight="1"/>
    <row r="636208" ht="14.25" customHeight="1"/>
    <row r="636210" ht="14.25" customHeight="1"/>
    <row r="636212" ht="14.25" customHeight="1"/>
    <row r="636214" ht="14.25" customHeight="1"/>
    <row r="636216" ht="14.25" customHeight="1"/>
    <row r="636218" ht="14.25" customHeight="1"/>
    <row r="636220" ht="14.25" customHeight="1"/>
    <row r="636222" ht="14.25" customHeight="1"/>
    <row r="636224" ht="14.25" customHeight="1"/>
    <row r="636226" ht="14.25" customHeight="1"/>
    <row r="636228" ht="14.25" customHeight="1"/>
    <row r="636230" ht="14.25" customHeight="1"/>
    <row r="636232" ht="14.25" customHeight="1"/>
    <row r="636234" ht="14.25" customHeight="1"/>
    <row r="636236" ht="14.25" customHeight="1"/>
    <row r="636238" ht="14.25" customHeight="1"/>
    <row r="636240" ht="14.25" customHeight="1"/>
    <row r="636242" ht="14.25" customHeight="1"/>
    <row r="636244" ht="14.25" customHeight="1"/>
    <row r="636246" ht="14.25" customHeight="1"/>
    <row r="636248" ht="14.25" customHeight="1"/>
    <row r="636250" ht="14.25" customHeight="1"/>
    <row r="636252" ht="14.25" customHeight="1"/>
    <row r="636254" ht="14.25" customHeight="1"/>
    <row r="636256" ht="14.25" customHeight="1"/>
    <row r="636258" ht="14.25" customHeight="1"/>
    <row r="636260" ht="14.25" customHeight="1"/>
    <row r="636262" ht="14.25" customHeight="1"/>
    <row r="636264" ht="14.25" customHeight="1"/>
    <row r="636266" ht="14.25" customHeight="1"/>
    <row r="636268" ht="14.25" customHeight="1"/>
    <row r="636270" ht="14.25" customHeight="1"/>
    <row r="636272" ht="14.25" customHeight="1"/>
    <row r="636274" ht="14.25" customHeight="1"/>
    <row r="636276" ht="14.25" customHeight="1"/>
    <row r="636278" ht="14.25" customHeight="1"/>
    <row r="636280" ht="14.25" customHeight="1"/>
    <row r="636282" ht="14.25" customHeight="1"/>
    <row r="636284" ht="14.25" customHeight="1"/>
    <row r="636286" ht="14.25" customHeight="1"/>
    <row r="636288" ht="14.25" customHeight="1"/>
    <row r="636290" ht="14.25" customHeight="1"/>
    <row r="636292" ht="14.25" customHeight="1"/>
    <row r="636294" ht="14.25" customHeight="1"/>
    <row r="636296" ht="14.25" customHeight="1"/>
    <row r="636298" ht="14.25" customHeight="1"/>
    <row r="636300" ht="14.25" customHeight="1"/>
    <row r="636302" ht="14.25" customHeight="1"/>
    <row r="636304" ht="14.25" customHeight="1"/>
    <row r="636306" ht="14.25" customHeight="1"/>
    <row r="636308" ht="14.25" customHeight="1"/>
    <row r="636310" ht="14.25" customHeight="1"/>
    <row r="636312" ht="14.25" customHeight="1"/>
    <row r="636314" ht="14.25" customHeight="1"/>
    <row r="636316" ht="14.25" customHeight="1"/>
    <row r="636318" ht="14.25" customHeight="1"/>
    <row r="636320" ht="14.25" customHeight="1"/>
    <row r="636322" ht="14.25" customHeight="1"/>
    <row r="636324" ht="14.25" customHeight="1"/>
    <row r="636326" ht="14.25" customHeight="1"/>
    <row r="636328" ht="14.25" customHeight="1"/>
    <row r="636330" ht="14.25" customHeight="1"/>
    <row r="636332" ht="14.25" customHeight="1"/>
    <row r="636334" ht="14.25" customHeight="1"/>
    <row r="636336" ht="14.25" customHeight="1"/>
    <row r="636338" ht="14.25" customHeight="1"/>
    <row r="636340" ht="14.25" customHeight="1"/>
    <row r="636342" ht="14.25" customHeight="1"/>
    <row r="636344" ht="14.25" customHeight="1"/>
    <row r="636346" ht="14.25" customHeight="1"/>
    <row r="636348" ht="14.25" customHeight="1"/>
    <row r="636350" ht="14.25" customHeight="1"/>
    <row r="636352" ht="14.25" customHeight="1"/>
    <row r="636354" ht="14.25" customHeight="1"/>
    <row r="636356" ht="14.25" customHeight="1"/>
    <row r="636358" ht="14.25" customHeight="1"/>
    <row r="636360" ht="14.25" customHeight="1"/>
    <row r="636362" ht="14.25" customHeight="1"/>
    <row r="636364" ht="14.25" customHeight="1"/>
    <row r="636366" ht="14.25" customHeight="1"/>
    <row r="636368" ht="14.25" customHeight="1"/>
    <row r="636370" ht="14.25" customHeight="1"/>
    <row r="636372" ht="14.25" customHeight="1"/>
    <row r="636374" ht="14.25" customHeight="1"/>
    <row r="636376" ht="14.25" customHeight="1"/>
    <row r="636378" ht="14.25" customHeight="1"/>
    <row r="636380" ht="14.25" customHeight="1"/>
    <row r="636382" ht="14.25" customHeight="1"/>
    <row r="636384" ht="14.25" customHeight="1"/>
    <row r="636386" ht="14.25" customHeight="1"/>
    <row r="636388" ht="14.25" customHeight="1"/>
    <row r="636390" ht="14.25" customHeight="1"/>
    <row r="636392" ht="14.25" customHeight="1"/>
    <row r="636394" ht="14.25" customHeight="1"/>
    <row r="636396" ht="14.25" customHeight="1"/>
    <row r="636398" ht="14.25" customHeight="1"/>
    <row r="636400" ht="14.25" customHeight="1"/>
    <row r="636402" ht="14.25" customHeight="1"/>
    <row r="636404" ht="14.25" customHeight="1"/>
    <row r="636406" ht="14.25" customHeight="1"/>
    <row r="636408" ht="14.25" customHeight="1"/>
    <row r="636410" ht="14.25" customHeight="1"/>
    <row r="636412" ht="14.25" customHeight="1"/>
    <row r="636414" ht="14.25" customHeight="1"/>
    <row r="636416" ht="14.25" customHeight="1"/>
    <row r="636418" ht="14.25" customHeight="1"/>
    <row r="636420" ht="14.25" customHeight="1"/>
    <row r="636422" ht="14.25" customHeight="1"/>
    <row r="636424" ht="14.25" customHeight="1"/>
    <row r="636426" ht="14.25" customHeight="1"/>
    <row r="636428" ht="14.25" customHeight="1"/>
    <row r="636430" ht="14.25" customHeight="1"/>
    <row r="636432" ht="14.25" customHeight="1"/>
    <row r="636434" ht="14.25" customHeight="1"/>
    <row r="636436" ht="14.25" customHeight="1"/>
    <row r="636438" ht="14.25" customHeight="1"/>
    <row r="636440" ht="14.25" customHeight="1"/>
    <row r="636442" ht="14.25" customHeight="1"/>
    <row r="636444" ht="14.25" customHeight="1"/>
    <row r="636446" ht="14.25" customHeight="1"/>
    <row r="636448" ht="14.25" customHeight="1"/>
    <row r="636450" ht="14.25" customHeight="1"/>
    <row r="636452" ht="14.25" customHeight="1"/>
    <row r="636454" ht="14.25" customHeight="1"/>
    <row r="636456" ht="14.25" customHeight="1"/>
    <row r="636458" ht="14.25" customHeight="1"/>
    <row r="636460" ht="14.25" customHeight="1"/>
    <row r="636462" ht="14.25" customHeight="1"/>
    <row r="636464" ht="14.25" customHeight="1"/>
    <row r="636466" ht="14.25" customHeight="1"/>
    <row r="636468" ht="14.25" customHeight="1"/>
    <row r="636470" ht="14.25" customHeight="1"/>
    <row r="636472" ht="14.25" customHeight="1"/>
    <row r="636474" ht="14.25" customHeight="1"/>
    <row r="636476" ht="14.25" customHeight="1"/>
    <row r="636478" ht="14.25" customHeight="1"/>
    <row r="636480" ht="14.25" customHeight="1"/>
    <row r="636482" ht="14.25" customHeight="1"/>
    <row r="636484" ht="14.25" customHeight="1"/>
    <row r="636486" ht="14.25" customHeight="1"/>
    <row r="636488" ht="14.25" customHeight="1"/>
    <row r="636490" ht="14.25" customHeight="1"/>
    <row r="636492" ht="14.25" customHeight="1"/>
    <row r="636494" ht="14.25" customHeight="1"/>
    <row r="636496" ht="14.25" customHeight="1"/>
    <row r="636498" ht="14.25" customHeight="1"/>
    <row r="636500" ht="14.25" customHeight="1"/>
    <row r="636502" ht="14.25" customHeight="1"/>
    <row r="636504" ht="14.25" customHeight="1"/>
    <row r="636506" ht="14.25" customHeight="1"/>
    <row r="636508" ht="14.25" customHeight="1"/>
    <row r="636510" ht="14.25" customHeight="1"/>
    <row r="636512" ht="14.25" customHeight="1"/>
    <row r="636514" ht="14.25" customHeight="1"/>
    <row r="636516" ht="14.25" customHeight="1"/>
    <row r="636518" ht="14.25" customHeight="1"/>
    <row r="636520" ht="14.25" customHeight="1"/>
    <row r="636522" ht="14.25" customHeight="1"/>
    <row r="636524" ht="14.25" customHeight="1"/>
    <row r="636526" ht="14.25" customHeight="1"/>
    <row r="636528" ht="14.25" customHeight="1"/>
    <row r="636530" ht="14.25" customHeight="1"/>
    <row r="636532" ht="14.25" customHeight="1"/>
    <row r="636534" ht="14.25" customHeight="1"/>
    <row r="636536" ht="14.25" customHeight="1"/>
    <row r="636538" ht="14.25" customHeight="1"/>
    <row r="636540" ht="14.25" customHeight="1"/>
    <row r="636542" ht="14.25" customHeight="1"/>
    <row r="636544" ht="14.25" customHeight="1"/>
    <row r="636546" ht="14.25" customHeight="1"/>
    <row r="636548" ht="14.25" customHeight="1"/>
    <row r="636550" ht="14.25" customHeight="1"/>
    <row r="636552" ht="14.25" customHeight="1"/>
    <row r="636554" ht="14.25" customHeight="1"/>
    <row r="636556" ht="14.25" customHeight="1"/>
    <row r="636558" ht="14.25" customHeight="1"/>
    <row r="636560" ht="14.25" customHeight="1"/>
    <row r="636562" ht="14.25" customHeight="1"/>
    <row r="636564" ht="14.25" customHeight="1"/>
    <row r="636566" ht="14.25" customHeight="1"/>
    <row r="636568" ht="14.25" customHeight="1"/>
    <row r="636570" ht="14.25" customHeight="1"/>
    <row r="636572" ht="14.25" customHeight="1"/>
    <row r="636574" ht="14.25" customHeight="1"/>
    <row r="636576" ht="14.25" customHeight="1"/>
    <row r="636578" ht="14.25" customHeight="1"/>
    <row r="636580" ht="14.25" customHeight="1"/>
    <row r="636582" ht="14.25" customHeight="1"/>
    <row r="636584" ht="14.25" customHeight="1"/>
    <row r="636586" ht="14.25" customHeight="1"/>
    <row r="636588" ht="14.25" customHeight="1"/>
    <row r="636590" ht="14.25" customHeight="1"/>
    <row r="636592" ht="14.25" customHeight="1"/>
    <row r="636594" ht="14.25" customHeight="1"/>
    <row r="636596" ht="14.25" customHeight="1"/>
    <row r="636598" ht="14.25" customHeight="1"/>
    <row r="636600" ht="14.25" customHeight="1"/>
    <row r="636602" ht="14.25" customHeight="1"/>
    <row r="636604" ht="14.25" customHeight="1"/>
    <row r="636606" ht="14.25" customHeight="1"/>
    <row r="636608" ht="14.25" customHeight="1"/>
    <row r="636610" ht="14.25" customHeight="1"/>
    <row r="636612" ht="14.25" customHeight="1"/>
    <row r="636614" ht="14.25" customHeight="1"/>
    <row r="636616" ht="14.25" customHeight="1"/>
    <row r="636618" ht="14.25" customHeight="1"/>
    <row r="636620" ht="14.25" customHeight="1"/>
    <row r="636622" ht="14.25" customHeight="1"/>
    <row r="636624" ht="14.25" customHeight="1"/>
    <row r="636626" ht="14.25" customHeight="1"/>
    <row r="636628" ht="14.25" customHeight="1"/>
    <row r="636630" ht="14.25" customHeight="1"/>
    <row r="636632" ht="14.25" customHeight="1"/>
    <row r="636634" ht="14.25" customHeight="1"/>
    <row r="636636" ht="14.25" customHeight="1"/>
    <row r="636638" ht="14.25" customHeight="1"/>
    <row r="636640" ht="14.25" customHeight="1"/>
    <row r="636642" ht="14.25" customHeight="1"/>
    <row r="636644" ht="14.25" customHeight="1"/>
    <row r="636646" ht="14.25" customHeight="1"/>
    <row r="636648" ht="14.25" customHeight="1"/>
    <row r="636650" ht="14.25" customHeight="1"/>
    <row r="636652" ht="14.25" customHeight="1"/>
    <row r="636654" ht="14.25" customHeight="1"/>
    <row r="636656" ht="14.25" customHeight="1"/>
    <row r="636658" ht="14.25" customHeight="1"/>
    <row r="636660" ht="14.25" customHeight="1"/>
    <row r="636662" ht="14.25" customHeight="1"/>
    <row r="636664" ht="14.25" customHeight="1"/>
    <row r="636666" ht="14.25" customHeight="1"/>
    <row r="636668" ht="14.25" customHeight="1"/>
    <row r="636670" ht="14.25" customHeight="1"/>
    <row r="636672" ht="14.25" customHeight="1"/>
    <row r="636674" ht="14.25" customHeight="1"/>
    <row r="636676" ht="14.25" customHeight="1"/>
    <row r="636678" ht="14.25" customHeight="1"/>
    <row r="636680" ht="14.25" customHeight="1"/>
    <row r="636682" ht="14.25" customHeight="1"/>
    <row r="636684" ht="14.25" customHeight="1"/>
    <row r="636686" ht="14.25" customHeight="1"/>
    <row r="636688" ht="14.25" customHeight="1"/>
    <row r="636690" ht="14.25" customHeight="1"/>
    <row r="636692" ht="14.25" customHeight="1"/>
    <row r="636694" ht="14.25" customHeight="1"/>
    <row r="636696" ht="14.25" customHeight="1"/>
    <row r="636698" ht="14.25" customHeight="1"/>
    <row r="636700" ht="14.25" customHeight="1"/>
    <row r="636702" ht="14.25" customHeight="1"/>
    <row r="636704" ht="14.25" customHeight="1"/>
    <row r="636706" ht="14.25" customHeight="1"/>
    <row r="636708" ht="14.25" customHeight="1"/>
    <row r="636710" ht="14.25" customHeight="1"/>
    <row r="636712" ht="14.25" customHeight="1"/>
    <row r="636714" ht="14.25" customHeight="1"/>
    <row r="636716" ht="14.25" customHeight="1"/>
    <row r="636718" ht="14.25" customHeight="1"/>
    <row r="636720" ht="14.25" customHeight="1"/>
    <row r="636722" ht="14.25" customHeight="1"/>
    <row r="636724" ht="14.25" customHeight="1"/>
    <row r="636726" ht="14.25" customHeight="1"/>
    <row r="636728" ht="14.25" customHeight="1"/>
    <row r="636730" ht="14.25" customHeight="1"/>
    <row r="636732" ht="14.25" customHeight="1"/>
    <row r="636734" ht="14.25" customHeight="1"/>
    <row r="636736" ht="14.25" customHeight="1"/>
    <row r="636738" ht="14.25" customHeight="1"/>
    <row r="636740" ht="14.25" customHeight="1"/>
    <row r="636742" ht="14.25" customHeight="1"/>
    <row r="636744" ht="14.25" customHeight="1"/>
    <row r="636746" ht="14.25" customHeight="1"/>
    <row r="636748" ht="14.25" customHeight="1"/>
    <row r="636750" ht="14.25" customHeight="1"/>
    <row r="636752" ht="14.25" customHeight="1"/>
    <row r="636754" ht="14.25" customHeight="1"/>
    <row r="636756" ht="14.25" customHeight="1"/>
    <row r="636758" ht="14.25" customHeight="1"/>
    <row r="636760" ht="14.25" customHeight="1"/>
    <row r="636762" ht="14.25" customHeight="1"/>
    <row r="636764" ht="14.25" customHeight="1"/>
    <row r="636766" ht="14.25" customHeight="1"/>
    <row r="636768" ht="14.25" customHeight="1"/>
    <row r="636770" ht="14.25" customHeight="1"/>
    <row r="636772" ht="14.25" customHeight="1"/>
    <row r="636774" ht="14.25" customHeight="1"/>
    <row r="636776" ht="14.25" customHeight="1"/>
    <row r="636778" ht="14.25" customHeight="1"/>
    <row r="636780" ht="14.25" customHeight="1"/>
    <row r="636782" ht="14.25" customHeight="1"/>
    <row r="636784" ht="14.25" customHeight="1"/>
    <row r="636786" ht="14.25" customHeight="1"/>
    <row r="636788" ht="14.25" customHeight="1"/>
    <row r="636790" ht="14.25" customHeight="1"/>
    <row r="636792" ht="14.25" customHeight="1"/>
    <row r="636794" ht="14.25" customHeight="1"/>
    <row r="636796" ht="14.25" customHeight="1"/>
    <row r="636798" ht="14.25" customHeight="1"/>
    <row r="636800" ht="14.25" customHeight="1"/>
    <row r="636802" ht="14.25" customHeight="1"/>
    <row r="636804" ht="14.25" customHeight="1"/>
    <row r="636806" ht="14.25" customHeight="1"/>
    <row r="636808" ht="14.25" customHeight="1"/>
    <row r="636810" ht="14.25" customHeight="1"/>
    <row r="636812" ht="14.25" customHeight="1"/>
    <row r="636814" ht="14.25" customHeight="1"/>
    <row r="636816" ht="14.25" customHeight="1"/>
    <row r="636818" ht="14.25" customHeight="1"/>
    <row r="636820" ht="14.25" customHeight="1"/>
    <row r="636822" ht="14.25" customHeight="1"/>
    <row r="636824" ht="14.25" customHeight="1"/>
    <row r="636826" ht="14.25" customHeight="1"/>
    <row r="636828" ht="14.25" customHeight="1"/>
    <row r="636830" ht="14.25" customHeight="1"/>
    <row r="636832" ht="14.25" customHeight="1"/>
    <row r="636834" ht="14.25" customHeight="1"/>
    <row r="636836" ht="14.25" customHeight="1"/>
    <row r="636838" ht="14.25" customHeight="1"/>
    <row r="636840" ht="14.25" customHeight="1"/>
    <row r="636842" ht="14.25" customHeight="1"/>
    <row r="636844" ht="14.25" customHeight="1"/>
    <row r="636846" ht="14.25" customHeight="1"/>
    <row r="636848" ht="14.25" customHeight="1"/>
    <row r="636850" ht="14.25" customHeight="1"/>
    <row r="636852" ht="14.25" customHeight="1"/>
    <row r="636854" ht="14.25" customHeight="1"/>
    <row r="636856" ht="14.25" customHeight="1"/>
    <row r="636858" ht="14.25" customHeight="1"/>
    <row r="636860" ht="14.25" customHeight="1"/>
    <row r="636862" ht="14.25" customHeight="1"/>
    <row r="636864" ht="14.25" customHeight="1"/>
    <row r="636866" ht="14.25" customHeight="1"/>
    <row r="636868" ht="14.25" customHeight="1"/>
    <row r="636870" ht="14.25" customHeight="1"/>
    <row r="636872" ht="14.25" customHeight="1"/>
    <row r="636874" ht="14.25" customHeight="1"/>
    <row r="636876" ht="14.25" customHeight="1"/>
    <row r="636878" ht="14.25" customHeight="1"/>
    <row r="636880" ht="14.25" customHeight="1"/>
    <row r="636882" ht="14.25" customHeight="1"/>
    <row r="636884" ht="14.25" customHeight="1"/>
    <row r="636886" ht="14.25" customHeight="1"/>
    <row r="636888" ht="14.25" customHeight="1"/>
    <row r="636890" ht="14.25" customHeight="1"/>
    <row r="636892" ht="14.25" customHeight="1"/>
    <row r="636894" ht="14.25" customHeight="1"/>
    <row r="636896" ht="14.25" customHeight="1"/>
    <row r="636898" ht="14.25" customHeight="1"/>
    <row r="636900" ht="14.25" customHeight="1"/>
    <row r="636902" ht="14.25" customHeight="1"/>
    <row r="636904" ht="14.25" customHeight="1"/>
    <row r="636906" ht="14.25" customHeight="1"/>
    <row r="636908" ht="14.25" customHeight="1"/>
    <row r="636910" ht="14.25" customHeight="1"/>
    <row r="636912" ht="14.25" customHeight="1"/>
    <row r="636914" ht="14.25" customHeight="1"/>
    <row r="636916" ht="14.25" customHeight="1"/>
    <row r="636918" ht="14.25" customHeight="1"/>
    <row r="636920" ht="14.25" customHeight="1"/>
    <row r="636922" ht="14.25" customHeight="1"/>
    <row r="636924" ht="14.25" customHeight="1"/>
    <row r="636926" ht="14.25" customHeight="1"/>
    <row r="636928" ht="14.25" customHeight="1"/>
    <row r="636930" ht="14.25" customHeight="1"/>
    <row r="636932" ht="14.25" customHeight="1"/>
    <row r="636934" ht="14.25" customHeight="1"/>
    <row r="636936" ht="14.25" customHeight="1"/>
    <row r="636938" ht="14.25" customHeight="1"/>
    <row r="636940" ht="14.25" customHeight="1"/>
    <row r="636942" ht="14.25" customHeight="1"/>
    <row r="636944" ht="14.25" customHeight="1"/>
    <row r="636946" ht="14.25" customHeight="1"/>
    <row r="636948" ht="14.25" customHeight="1"/>
    <row r="636950" ht="14.25" customHeight="1"/>
    <row r="636952" ht="14.25" customHeight="1"/>
    <row r="636954" ht="14.25" customHeight="1"/>
    <row r="636956" ht="14.25" customHeight="1"/>
    <row r="636958" ht="14.25" customHeight="1"/>
    <row r="636960" ht="14.25" customHeight="1"/>
    <row r="636962" ht="14.25" customHeight="1"/>
    <row r="636964" ht="14.25" customHeight="1"/>
    <row r="636966" ht="14.25" customHeight="1"/>
    <row r="636968" ht="14.25" customHeight="1"/>
    <row r="636970" ht="14.25" customHeight="1"/>
    <row r="636972" ht="14.25" customHeight="1"/>
    <row r="636974" ht="14.25" customHeight="1"/>
    <row r="636976" ht="14.25" customHeight="1"/>
    <row r="636978" ht="14.25" customHeight="1"/>
    <row r="636980" ht="14.25" customHeight="1"/>
    <row r="636982" ht="14.25" customHeight="1"/>
    <row r="636984" ht="14.25" customHeight="1"/>
    <row r="636986" ht="14.25" customHeight="1"/>
    <row r="636988" ht="14.25" customHeight="1"/>
    <row r="636990" ht="14.25" customHeight="1"/>
    <row r="636992" ht="14.25" customHeight="1"/>
    <row r="636994" ht="14.25" customHeight="1"/>
    <row r="636996" ht="14.25" customHeight="1"/>
    <row r="636998" ht="14.25" customHeight="1"/>
    <row r="637000" ht="14.25" customHeight="1"/>
    <row r="637002" ht="14.25" customHeight="1"/>
    <row r="637004" ht="14.25" customHeight="1"/>
    <row r="637006" ht="14.25" customHeight="1"/>
    <row r="637008" ht="14.25" customHeight="1"/>
    <row r="637010" ht="14.25" customHeight="1"/>
    <row r="637012" ht="14.25" customHeight="1"/>
    <row r="637014" ht="14.25" customHeight="1"/>
    <row r="637016" ht="14.25" customHeight="1"/>
    <row r="637018" ht="14.25" customHeight="1"/>
    <row r="637020" ht="14.25" customHeight="1"/>
    <row r="637022" ht="14.25" customHeight="1"/>
    <row r="637024" ht="14.25" customHeight="1"/>
    <row r="637026" ht="14.25" customHeight="1"/>
    <row r="637028" ht="14.25" customHeight="1"/>
    <row r="637030" ht="14.25" customHeight="1"/>
    <row r="637032" ht="14.25" customHeight="1"/>
    <row r="637034" ht="14.25" customHeight="1"/>
    <row r="637036" ht="14.25" customHeight="1"/>
    <row r="637038" ht="14.25" customHeight="1"/>
    <row r="637040" ht="14.25" customHeight="1"/>
    <row r="637042" ht="14.25" customHeight="1"/>
    <row r="637044" ht="14.25" customHeight="1"/>
    <row r="637046" ht="14.25" customHeight="1"/>
    <row r="637048" ht="14.25" customHeight="1"/>
    <row r="637050" ht="14.25" customHeight="1"/>
    <row r="637052" ht="14.25" customHeight="1"/>
    <row r="637054" ht="14.25" customHeight="1"/>
    <row r="637056" ht="14.25" customHeight="1"/>
    <row r="637058" ht="14.25" customHeight="1"/>
    <row r="637060" ht="14.25" customHeight="1"/>
    <row r="637062" ht="14.25" customHeight="1"/>
    <row r="637064" ht="14.25" customHeight="1"/>
    <row r="637066" ht="14.25" customHeight="1"/>
    <row r="637068" ht="14.25" customHeight="1"/>
    <row r="637070" ht="14.25" customHeight="1"/>
    <row r="637072" ht="14.25" customHeight="1"/>
    <row r="637074" ht="14.25" customHeight="1"/>
    <row r="637076" ht="14.25" customHeight="1"/>
    <row r="637078" ht="14.25" customHeight="1"/>
    <row r="637080" ht="14.25" customHeight="1"/>
    <row r="637082" ht="14.25" customHeight="1"/>
    <row r="637084" ht="14.25" customHeight="1"/>
    <row r="637086" ht="14.25" customHeight="1"/>
    <row r="637088" ht="14.25" customHeight="1"/>
    <row r="637090" ht="14.25" customHeight="1"/>
    <row r="637092" ht="14.25" customHeight="1"/>
    <row r="637094" ht="14.25" customHeight="1"/>
    <row r="637096" ht="14.25" customHeight="1"/>
    <row r="637098" ht="14.25" customHeight="1"/>
    <row r="637100" ht="14.25" customHeight="1"/>
    <row r="637102" ht="14.25" customHeight="1"/>
    <row r="637104" ht="14.25" customHeight="1"/>
    <row r="637106" ht="14.25" customHeight="1"/>
    <row r="637108" ht="14.25" customHeight="1"/>
    <row r="637110" ht="14.25" customHeight="1"/>
    <row r="637112" ht="14.25" customHeight="1"/>
    <row r="637114" ht="14.25" customHeight="1"/>
    <row r="637116" ht="14.25" customHeight="1"/>
    <row r="637118" ht="14.25" customHeight="1"/>
    <row r="637120" ht="14.25" customHeight="1"/>
    <row r="637122" ht="14.25" customHeight="1"/>
    <row r="637124" ht="14.25" customHeight="1"/>
    <row r="637126" ht="14.25" customHeight="1"/>
    <row r="637128" ht="14.25" customHeight="1"/>
    <row r="637130" ht="14.25" customHeight="1"/>
    <row r="637132" ht="14.25" customHeight="1"/>
    <row r="637134" ht="14.25" customHeight="1"/>
    <row r="637136" ht="14.25" customHeight="1"/>
    <row r="637138" ht="14.25" customHeight="1"/>
    <row r="637140" ht="14.25" customHeight="1"/>
    <row r="637142" ht="14.25" customHeight="1"/>
    <row r="637144" ht="14.25" customHeight="1"/>
    <row r="637146" ht="14.25" customHeight="1"/>
    <row r="637148" ht="14.25" customHeight="1"/>
    <row r="637150" ht="14.25" customHeight="1"/>
    <row r="637152" ht="14.25" customHeight="1"/>
    <row r="637154" ht="14.25" customHeight="1"/>
    <row r="637156" ht="14.25" customHeight="1"/>
    <row r="637158" ht="14.25" customHeight="1"/>
    <row r="637160" ht="14.25" customHeight="1"/>
    <row r="637162" ht="14.25" customHeight="1"/>
    <row r="637164" ht="14.25" customHeight="1"/>
    <row r="637166" ht="14.25" customHeight="1"/>
    <row r="637168" ht="14.25" customHeight="1"/>
    <row r="637170" ht="14.25" customHeight="1"/>
    <row r="637172" ht="14.25" customHeight="1"/>
    <row r="637174" ht="14.25" customHeight="1"/>
    <row r="637176" ht="14.25" customHeight="1"/>
    <row r="637178" ht="14.25" customHeight="1"/>
    <row r="637180" ht="14.25" customHeight="1"/>
    <row r="637182" ht="14.25" customHeight="1"/>
    <row r="637184" ht="14.25" customHeight="1"/>
    <row r="637186" ht="14.25" customHeight="1"/>
    <row r="637188" ht="14.25" customHeight="1"/>
    <row r="637190" ht="14.25" customHeight="1"/>
    <row r="637192" ht="14.25" customHeight="1"/>
    <row r="637194" ht="14.25" customHeight="1"/>
    <row r="637196" ht="14.25" customHeight="1"/>
    <row r="637198" ht="14.25" customHeight="1"/>
    <row r="637200" ht="14.25" customHeight="1"/>
    <row r="637202" ht="14.25" customHeight="1"/>
    <row r="637204" ht="14.25" customHeight="1"/>
    <row r="637206" ht="14.25" customHeight="1"/>
    <row r="637208" ht="14.25" customHeight="1"/>
    <row r="637210" ht="14.25" customHeight="1"/>
    <row r="637212" ht="14.25" customHeight="1"/>
    <row r="637214" ht="14.25" customHeight="1"/>
    <row r="637216" ht="14.25" customHeight="1"/>
    <row r="637218" ht="14.25" customHeight="1"/>
    <row r="637220" ht="14.25" customHeight="1"/>
    <row r="637222" ht="14.25" customHeight="1"/>
    <row r="637224" ht="14.25" customHeight="1"/>
    <row r="637226" ht="14.25" customHeight="1"/>
    <row r="637228" ht="14.25" customHeight="1"/>
    <row r="637230" ht="14.25" customHeight="1"/>
    <row r="637232" ht="14.25" customHeight="1"/>
    <row r="637234" ht="14.25" customHeight="1"/>
    <row r="637236" ht="14.25" customHeight="1"/>
    <row r="637238" ht="14.25" customHeight="1"/>
    <row r="637240" ht="14.25" customHeight="1"/>
    <row r="637242" ht="14.25" customHeight="1"/>
    <row r="637244" ht="14.25" customHeight="1"/>
    <row r="637246" ht="14.25" customHeight="1"/>
    <row r="637248" ht="14.25" customHeight="1"/>
    <row r="637250" ht="14.25" customHeight="1"/>
    <row r="637252" ht="14.25" customHeight="1"/>
    <row r="637254" ht="14.25" customHeight="1"/>
    <row r="637256" ht="14.25" customHeight="1"/>
    <row r="637258" ht="14.25" customHeight="1"/>
    <row r="637260" ht="14.25" customHeight="1"/>
    <row r="637262" ht="14.25" customHeight="1"/>
    <row r="637264" ht="14.25" customHeight="1"/>
    <row r="637266" ht="14.25" customHeight="1"/>
    <row r="637268" ht="14.25" customHeight="1"/>
    <row r="637270" ht="14.25" customHeight="1"/>
    <row r="637272" ht="14.25" customHeight="1"/>
    <row r="637274" ht="14.25" customHeight="1"/>
    <row r="637276" ht="14.25" customHeight="1"/>
    <row r="637278" ht="14.25" customHeight="1"/>
    <row r="637280" ht="14.25" customHeight="1"/>
    <row r="637282" ht="14.25" customHeight="1"/>
    <row r="637284" ht="14.25" customHeight="1"/>
    <row r="637286" ht="14.25" customHeight="1"/>
    <row r="637288" ht="14.25" customHeight="1"/>
    <row r="637290" ht="14.25" customHeight="1"/>
    <row r="637292" ht="14.25" customHeight="1"/>
    <row r="637294" ht="14.25" customHeight="1"/>
    <row r="637296" ht="14.25" customHeight="1"/>
    <row r="637298" ht="14.25" customHeight="1"/>
    <row r="637300" ht="14.25" customHeight="1"/>
    <row r="637302" ht="14.25" customHeight="1"/>
    <row r="637304" ht="14.25" customHeight="1"/>
    <row r="637306" ht="14.25" customHeight="1"/>
    <row r="637308" ht="14.25" customHeight="1"/>
    <row r="637310" ht="14.25" customHeight="1"/>
    <row r="637312" ht="14.25" customHeight="1"/>
    <row r="637314" ht="14.25" customHeight="1"/>
    <row r="637316" ht="14.25" customHeight="1"/>
    <row r="637318" ht="14.25" customHeight="1"/>
    <row r="637320" ht="14.25" customHeight="1"/>
    <row r="637322" ht="14.25" customHeight="1"/>
    <row r="637324" ht="14.25" customHeight="1"/>
    <row r="637326" ht="14.25" customHeight="1"/>
    <row r="637328" ht="14.25" customHeight="1"/>
    <row r="637330" ht="14.25" customHeight="1"/>
    <row r="637332" ht="14.25" customHeight="1"/>
    <row r="637334" ht="14.25" customHeight="1"/>
    <row r="637336" ht="14.25" customHeight="1"/>
    <row r="637338" ht="14.25" customHeight="1"/>
    <row r="637340" ht="14.25" customHeight="1"/>
    <row r="637342" ht="14.25" customHeight="1"/>
    <row r="637344" ht="14.25" customHeight="1"/>
    <row r="637346" ht="14.25" customHeight="1"/>
    <row r="637348" ht="14.25" customHeight="1"/>
    <row r="637350" ht="14.25" customHeight="1"/>
    <row r="637352" ht="14.25" customHeight="1"/>
    <row r="637354" ht="14.25" customHeight="1"/>
    <row r="637356" ht="14.25" customHeight="1"/>
    <row r="637358" ht="14.25" customHeight="1"/>
    <row r="637360" ht="14.25" customHeight="1"/>
    <row r="637362" ht="14.25" customHeight="1"/>
    <row r="637364" ht="14.25" customHeight="1"/>
    <row r="637366" ht="14.25" customHeight="1"/>
    <row r="637368" ht="14.25" customHeight="1"/>
    <row r="637370" ht="14.25" customHeight="1"/>
    <row r="637372" ht="14.25" customHeight="1"/>
    <row r="637374" ht="14.25" customHeight="1"/>
    <row r="637376" ht="14.25" customHeight="1"/>
    <row r="637378" ht="14.25" customHeight="1"/>
    <row r="637380" ht="14.25" customHeight="1"/>
    <row r="637382" ht="14.25" customHeight="1"/>
    <row r="637384" ht="14.25" customHeight="1"/>
    <row r="637386" ht="14.25" customHeight="1"/>
    <row r="637388" ht="14.25" customHeight="1"/>
    <row r="637390" ht="14.25" customHeight="1"/>
    <row r="637392" ht="14.25" customHeight="1"/>
    <row r="637394" ht="14.25" customHeight="1"/>
    <row r="637396" ht="14.25" customHeight="1"/>
    <row r="637398" ht="14.25" customHeight="1"/>
    <row r="637400" ht="14.25" customHeight="1"/>
    <row r="637402" ht="14.25" customHeight="1"/>
    <row r="637404" ht="14.25" customHeight="1"/>
    <row r="637406" ht="14.25" customHeight="1"/>
    <row r="637408" ht="14.25" customHeight="1"/>
    <row r="637410" ht="14.25" customHeight="1"/>
    <row r="637412" ht="14.25" customHeight="1"/>
    <row r="637414" ht="14.25" customHeight="1"/>
    <row r="637416" ht="14.25" customHeight="1"/>
    <row r="637418" ht="14.25" customHeight="1"/>
    <row r="637420" ht="14.25" customHeight="1"/>
    <row r="637422" ht="14.25" customHeight="1"/>
    <row r="637424" ht="14.25" customHeight="1"/>
    <row r="637426" ht="14.25" customHeight="1"/>
    <row r="637428" ht="14.25" customHeight="1"/>
    <row r="637430" ht="14.25" customHeight="1"/>
    <row r="637432" ht="14.25" customHeight="1"/>
    <row r="637434" ht="14.25" customHeight="1"/>
    <row r="637436" ht="14.25" customHeight="1"/>
    <row r="637438" ht="14.25" customHeight="1"/>
    <row r="637440" ht="14.25" customHeight="1"/>
    <row r="637442" ht="14.25" customHeight="1"/>
    <row r="637444" ht="14.25" customHeight="1"/>
    <row r="637446" ht="14.25" customHeight="1"/>
    <row r="637448" ht="14.25" customHeight="1"/>
    <row r="637450" ht="14.25" customHeight="1"/>
    <row r="637452" ht="14.25" customHeight="1"/>
    <row r="637454" ht="14.25" customHeight="1"/>
    <row r="637456" ht="14.25" customHeight="1"/>
    <row r="637458" ht="14.25" customHeight="1"/>
    <row r="637460" ht="14.25" customHeight="1"/>
    <row r="637462" ht="14.25" customHeight="1"/>
    <row r="637464" ht="14.25" customHeight="1"/>
    <row r="637466" ht="14.25" customHeight="1"/>
    <row r="637468" ht="14.25" customHeight="1"/>
    <row r="637470" ht="14.25" customHeight="1"/>
    <row r="637472" ht="14.25" customHeight="1"/>
    <row r="637474" ht="14.25" customHeight="1"/>
    <row r="637476" ht="14.25" customHeight="1"/>
    <row r="637478" ht="14.25" customHeight="1"/>
    <row r="637480" ht="14.25" customHeight="1"/>
    <row r="637482" ht="14.25" customHeight="1"/>
    <row r="637484" ht="14.25" customHeight="1"/>
    <row r="637486" ht="14.25" customHeight="1"/>
    <row r="637488" ht="14.25" customHeight="1"/>
    <row r="637490" ht="14.25" customHeight="1"/>
    <row r="637492" ht="14.25" customHeight="1"/>
    <row r="637494" ht="14.25" customHeight="1"/>
    <row r="637496" ht="14.25" customHeight="1"/>
    <row r="637498" ht="14.25" customHeight="1"/>
    <row r="637500" ht="14.25" customHeight="1"/>
    <row r="637502" ht="14.25" customHeight="1"/>
    <row r="637504" ht="14.25" customHeight="1"/>
    <row r="637506" ht="14.25" customHeight="1"/>
    <row r="637508" ht="14.25" customHeight="1"/>
    <row r="637510" ht="14.25" customHeight="1"/>
    <row r="637512" ht="14.25" customHeight="1"/>
    <row r="637514" ht="14.25" customHeight="1"/>
    <row r="637516" ht="14.25" customHeight="1"/>
    <row r="637518" ht="14.25" customHeight="1"/>
    <row r="637520" ht="14.25" customHeight="1"/>
    <row r="637522" ht="14.25" customHeight="1"/>
    <row r="637524" ht="14.25" customHeight="1"/>
    <row r="637526" ht="14.25" customHeight="1"/>
    <row r="637528" ht="14.25" customHeight="1"/>
    <row r="637530" ht="14.25" customHeight="1"/>
    <row r="637532" ht="14.25" customHeight="1"/>
    <row r="637534" ht="14.25" customHeight="1"/>
    <row r="637536" ht="14.25" customHeight="1"/>
    <row r="637538" ht="14.25" customHeight="1"/>
    <row r="637540" ht="14.25" customHeight="1"/>
    <row r="637542" ht="14.25" customHeight="1"/>
    <row r="637544" ht="14.25" customHeight="1"/>
    <row r="637546" ht="14.25" customHeight="1"/>
    <row r="637548" ht="14.25" customHeight="1"/>
    <row r="637550" ht="14.25" customHeight="1"/>
    <row r="637552" ht="14.25" customHeight="1"/>
    <row r="637554" ht="14.25" customHeight="1"/>
    <row r="637556" ht="14.25" customHeight="1"/>
    <row r="637558" ht="14.25" customHeight="1"/>
    <row r="637560" ht="14.25" customHeight="1"/>
    <row r="637562" ht="14.25" customHeight="1"/>
    <row r="637564" ht="14.25" customHeight="1"/>
    <row r="637566" ht="14.25" customHeight="1"/>
    <row r="637568" ht="14.25" customHeight="1"/>
    <row r="637570" ht="14.25" customHeight="1"/>
    <row r="637572" ht="14.25" customHeight="1"/>
    <row r="637574" ht="14.25" customHeight="1"/>
    <row r="637576" ht="14.25" customHeight="1"/>
    <row r="637578" ht="14.25" customHeight="1"/>
    <row r="637580" ht="14.25" customHeight="1"/>
    <row r="637582" ht="14.25" customHeight="1"/>
    <row r="637584" ht="14.25" customHeight="1"/>
    <row r="637586" ht="14.25" customHeight="1"/>
    <row r="637588" ht="14.25" customHeight="1"/>
    <row r="637590" ht="14.25" customHeight="1"/>
    <row r="637592" ht="14.25" customHeight="1"/>
    <row r="637594" ht="14.25" customHeight="1"/>
    <row r="637596" ht="14.25" customHeight="1"/>
    <row r="637598" ht="14.25" customHeight="1"/>
    <row r="637600" ht="14.25" customHeight="1"/>
    <row r="637602" ht="14.25" customHeight="1"/>
    <row r="637604" ht="14.25" customHeight="1"/>
    <row r="637606" ht="14.25" customHeight="1"/>
    <row r="637608" ht="14.25" customHeight="1"/>
    <row r="637610" ht="14.25" customHeight="1"/>
    <row r="637612" ht="14.25" customHeight="1"/>
    <row r="637614" ht="14.25" customHeight="1"/>
    <row r="637616" ht="14.25" customHeight="1"/>
    <row r="637618" ht="14.25" customHeight="1"/>
    <row r="637620" ht="14.25" customHeight="1"/>
    <row r="637622" ht="14.25" customHeight="1"/>
    <row r="637624" ht="14.25" customHeight="1"/>
    <row r="637626" ht="14.25" customHeight="1"/>
    <row r="637628" ht="14.25" customHeight="1"/>
    <row r="637630" ht="14.25" customHeight="1"/>
    <row r="637632" ht="14.25" customHeight="1"/>
    <row r="637634" ht="14.25" customHeight="1"/>
    <row r="637636" ht="14.25" customHeight="1"/>
    <row r="637638" ht="14.25" customHeight="1"/>
    <row r="637640" ht="14.25" customHeight="1"/>
    <row r="637642" ht="14.25" customHeight="1"/>
    <row r="637644" ht="14.25" customHeight="1"/>
    <row r="637646" ht="14.25" customHeight="1"/>
    <row r="637648" ht="14.25" customHeight="1"/>
    <row r="637650" ht="14.25" customHeight="1"/>
    <row r="637652" ht="14.25" customHeight="1"/>
    <row r="637654" ht="14.25" customHeight="1"/>
    <row r="637656" ht="14.25" customHeight="1"/>
    <row r="637658" ht="14.25" customHeight="1"/>
    <row r="637660" ht="14.25" customHeight="1"/>
    <row r="637662" ht="14.25" customHeight="1"/>
    <row r="637664" ht="14.25" customHeight="1"/>
    <row r="637666" ht="14.25" customHeight="1"/>
    <row r="637668" ht="14.25" customHeight="1"/>
    <row r="637670" ht="14.25" customHeight="1"/>
    <row r="637672" ht="14.25" customHeight="1"/>
    <row r="637674" ht="14.25" customHeight="1"/>
    <row r="637676" ht="14.25" customHeight="1"/>
    <row r="637678" ht="14.25" customHeight="1"/>
    <row r="637680" ht="14.25" customHeight="1"/>
    <row r="637682" ht="14.25" customHeight="1"/>
    <row r="637684" ht="14.25" customHeight="1"/>
    <row r="637686" ht="14.25" customHeight="1"/>
    <row r="637688" ht="14.25" customHeight="1"/>
    <row r="637690" ht="14.25" customHeight="1"/>
    <row r="637692" ht="14.25" customHeight="1"/>
    <row r="637694" ht="14.25" customHeight="1"/>
    <row r="637696" ht="14.25" customHeight="1"/>
    <row r="637698" ht="14.25" customHeight="1"/>
    <row r="637700" ht="14.25" customHeight="1"/>
    <row r="637702" ht="14.25" customHeight="1"/>
    <row r="637704" ht="14.25" customHeight="1"/>
    <row r="637706" ht="14.25" customHeight="1"/>
    <row r="637708" ht="14.25" customHeight="1"/>
    <row r="637710" ht="14.25" customHeight="1"/>
    <row r="637712" ht="14.25" customHeight="1"/>
    <row r="637714" ht="14.25" customHeight="1"/>
    <row r="637716" ht="14.25" customHeight="1"/>
    <row r="637718" ht="14.25" customHeight="1"/>
    <row r="637720" ht="14.25" customHeight="1"/>
    <row r="637722" ht="14.25" customHeight="1"/>
    <row r="637724" ht="14.25" customHeight="1"/>
    <row r="637726" ht="14.25" customHeight="1"/>
    <row r="637728" ht="14.25" customHeight="1"/>
    <row r="637730" ht="14.25" customHeight="1"/>
    <row r="637732" ht="14.25" customHeight="1"/>
    <row r="637734" ht="14.25" customHeight="1"/>
    <row r="637736" ht="14.25" customHeight="1"/>
    <row r="637738" ht="14.25" customHeight="1"/>
    <row r="637740" ht="14.25" customHeight="1"/>
    <row r="637742" ht="14.25" customHeight="1"/>
    <row r="637744" ht="14.25" customHeight="1"/>
    <row r="637746" ht="14.25" customHeight="1"/>
    <row r="637748" ht="14.25" customHeight="1"/>
    <row r="637750" ht="14.25" customHeight="1"/>
    <row r="637752" ht="14.25" customHeight="1"/>
    <row r="637754" ht="14.25" customHeight="1"/>
    <row r="637756" ht="14.25" customHeight="1"/>
    <row r="637758" ht="14.25" customHeight="1"/>
    <row r="637760" ht="14.25" customHeight="1"/>
    <row r="637762" ht="14.25" customHeight="1"/>
    <row r="637764" ht="14.25" customHeight="1"/>
    <row r="637766" ht="14.25" customHeight="1"/>
    <row r="637768" ht="14.25" customHeight="1"/>
    <row r="637770" ht="14.25" customHeight="1"/>
    <row r="637772" ht="14.25" customHeight="1"/>
    <row r="637774" ht="14.25" customHeight="1"/>
    <row r="637776" ht="14.25" customHeight="1"/>
    <row r="637778" ht="14.25" customHeight="1"/>
    <row r="637780" ht="14.25" customHeight="1"/>
    <row r="637782" ht="14.25" customHeight="1"/>
    <row r="637784" ht="14.25" customHeight="1"/>
    <row r="637786" ht="14.25" customHeight="1"/>
    <row r="637788" ht="14.25" customHeight="1"/>
    <row r="637790" ht="14.25" customHeight="1"/>
    <row r="637792" ht="14.25" customHeight="1"/>
    <row r="637794" ht="14.25" customHeight="1"/>
    <row r="637796" ht="14.25" customHeight="1"/>
    <row r="637798" ht="14.25" customHeight="1"/>
    <row r="637800" ht="14.25" customHeight="1"/>
    <row r="637802" ht="14.25" customHeight="1"/>
    <row r="637804" ht="14.25" customHeight="1"/>
    <row r="637806" ht="14.25" customHeight="1"/>
    <row r="637808" ht="14.25" customHeight="1"/>
    <row r="637810" ht="14.25" customHeight="1"/>
    <row r="637812" ht="14.25" customHeight="1"/>
    <row r="637814" ht="14.25" customHeight="1"/>
    <row r="637816" ht="14.25" customHeight="1"/>
    <row r="637818" ht="14.25" customHeight="1"/>
    <row r="637820" ht="14.25" customHeight="1"/>
    <row r="637822" ht="14.25" customHeight="1"/>
    <row r="637824" ht="14.25" customHeight="1"/>
    <row r="637826" ht="14.25" customHeight="1"/>
    <row r="637828" ht="14.25" customHeight="1"/>
    <row r="637830" ht="14.25" customHeight="1"/>
    <row r="637832" ht="14.25" customHeight="1"/>
    <row r="637834" ht="14.25" customHeight="1"/>
    <row r="637836" ht="14.25" customHeight="1"/>
    <row r="637838" ht="14.25" customHeight="1"/>
    <row r="637840" ht="14.25" customHeight="1"/>
    <row r="637842" ht="14.25" customHeight="1"/>
    <row r="637844" ht="14.25" customHeight="1"/>
    <row r="637846" ht="14.25" customHeight="1"/>
    <row r="637848" ht="14.25" customHeight="1"/>
    <row r="637850" ht="14.25" customHeight="1"/>
    <row r="637852" ht="14.25" customHeight="1"/>
    <row r="637854" ht="14.25" customHeight="1"/>
    <row r="637856" ht="14.25" customHeight="1"/>
    <row r="637858" ht="14.25" customHeight="1"/>
    <row r="637860" ht="14.25" customHeight="1"/>
    <row r="637862" ht="14.25" customHeight="1"/>
    <row r="637864" ht="14.25" customHeight="1"/>
    <row r="637866" ht="14.25" customHeight="1"/>
    <row r="637868" ht="14.25" customHeight="1"/>
    <row r="637870" ht="14.25" customHeight="1"/>
    <row r="637872" ht="14.25" customHeight="1"/>
    <row r="637874" ht="14.25" customHeight="1"/>
    <row r="637876" ht="14.25" customHeight="1"/>
    <row r="637878" ht="14.25" customHeight="1"/>
    <row r="637880" ht="14.25" customHeight="1"/>
    <row r="637882" ht="14.25" customHeight="1"/>
    <row r="637884" ht="14.25" customHeight="1"/>
    <row r="637886" ht="14.25" customHeight="1"/>
    <row r="637888" ht="14.25" customHeight="1"/>
    <row r="637890" ht="14.25" customHeight="1"/>
    <row r="637892" ht="14.25" customHeight="1"/>
    <row r="637894" ht="14.25" customHeight="1"/>
    <row r="637896" ht="14.25" customHeight="1"/>
    <row r="637898" ht="14.25" customHeight="1"/>
    <row r="637900" ht="14.25" customHeight="1"/>
    <row r="637902" ht="14.25" customHeight="1"/>
    <row r="637904" ht="14.25" customHeight="1"/>
    <row r="637906" ht="14.25" customHeight="1"/>
    <row r="637908" ht="14.25" customHeight="1"/>
    <row r="637910" ht="14.25" customHeight="1"/>
    <row r="637912" ht="14.25" customHeight="1"/>
    <row r="637914" ht="14.25" customHeight="1"/>
    <row r="637916" ht="14.25" customHeight="1"/>
    <row r="637918" ht="14.25" customHeight="1"/>
    <row r="637920" ht="14.25" customHeight="1"/>
    <row r="637922" ht="14.25" customHeight="1"/>
    <row r="637924" ht="14.25" customHeight="1"/>
    <row r="637926" ht="14.25" customHeight="1"/>
    <row r="637928" ht="14.25" customHeight="1"/>
    <row r="637930" ht="14.25" customHeight="1"/>
    <row r="637932" ht="14.25" customHeight="1"/>
    <row r="637934" ht="14.25" customHeight="1"/>
    <row r="637936" ht="14.25" customHeight="1"/>
    <row r="637938" ht="14.25" customHeight="1"/>
    <row r="637940" ht="14.25" customHeight="1"/>
    <row r="637942" ht="14.25" customHeight="1"/>
    <row r="637944" ht="14.25" customHeight="1"/>
    <row r="637946" ht="14.25" customHeight="1"/>
    <row r="637948" ht="14.25" customHeight="1"/>
    <row r="637950" ht="14.25" customHeight="1"/>
    <row r="637952" ht="14.25" customHeight="1"/>
    <row r="637954" ht="14.25" customHeight="1"/>
    <row r="637956" ht="14.25" customHeight="1"/>
    <row r="637958" ht="14.25" customHeight="1"/>
    <row r="637960" ht="14.25" customHeight="1"/>
    <row r="637962" ht="14.25" customHeight="1"/>
    <row r="637964" ht="14.25" customHeight="1"/>
    <row r="637966" ht="14.25" customHeight="1"/>
    <row r="637968" ht="14.25" customHeight="1"/>
    <row r="637970" ht="14.25" customHeight="1"/>
    <row r="637972" ht="14.25" customHeight="1"/>
    <row r="637974" ht="14.25" customHeight="1"/>
    <row r="637976" ht="14.25" customHeight="1"/>
    <row r="637978" ht="14.25" customHeight="1"/>
    <row r="637980" ht="14.25" customHeight="1"/>
    <row r="637982" ht="14.25" customHeight="1"/>
    <row r="637984" ht="14.25" customHeight="1"/>
    <row r="637986" ht="14.25" customHeight="1"/>
    <row r="637988" ht="14.25" customHeight="1"/>
    <row r="637990" ht="14.25" customHeight="1"/>
    <row r="637992" ht="14.25" customHeight="1"/>
    <row r="637994" ht="14.25" customHeight="1"/>
    <row r="637996" ht="14.25" customHeight="1"/>
    <row r="637998" ht="14.25" customHeight="1"/>
    <row r="638000" ht="14.25" customHeight="1"/>
    <row r="638002" ht="14.25" customHeight="1"/>
    <row r="638004" ht="14.25" customHeight="1"/>
    <row r="638006" ht="14.25" customHeight="1"/>
    <row r="638008" ht="14.25" customHeight="1"/>
    <row r="638010" ht="14.25" customHeight="1"/>
    <row r="638012" ht="14.25" customHeight="1"/>
    <row r="638014" ht="14.25" customHeight="1"/>
    <row r="638016" ht="14.25" customHeight="1"/>
    <row r="638018" ht="14.25" customHeight="1"/>
    <row r="638020" ht="14.25" customHeight="1"/>
    <row r="638022" ht="14.25" customHeight="1"/>
    <row r="638024" ht="14.25" customHeight="1"/>
    <row r="638026" ht="14.25" customHeight="1"/>
    <row r="638028" ht="14.25" customHeight="1"/>
    <row r="638030" ht="14.25" customHeight="1"/>
    <row r="638032" ht="14.25" customHeight="1"/>
    <row r="638034" ht="14.25" customHeight="1"/>
    <row r="638036" ht="14.25" customHeight="1"/>
    <row r="638038" ht="14.25" customHeight="1"/>
    <row r="638040" ht="14.25" customHeight="1"/>
    <row r="638042" ht="14.25" customHeight="1"/>
    <row r="638044" ht="14.25" customHeight="1"/>
    <row r="638046" ht="14.25" customHeight="1"/>
    <row r="638048" ht="14.25" customHeight="1"/>
    <row r="638050" ht="14.25" customHeight="1"/>
    <row r="638052" ht="14.25" customHeight="1"/>
    <row r="638054" ht="14.25" customHeight="1"/>
    <row r="638056" ht="14.25" customHeight="1"/>
    <row r="638058" ht="14.25" customHeight="1"/>
    <row r="638060" ht="14.25" customHeight="1"/>
    <row r="638062" ht="14.25" customHeight="1"/>
    <row r="638064" ht="14.25" customHeight="1"/>
    <row r="638066" ht="14.25" customHeight="1"/>
    <row r="638068" ht="14.25" customHeight="1"/>
    <row r="638070" ht="14.25" customHeight="1"/>
    <row r="638072" ht="14.25" customHeight="1"/>
    <row r="638074" ht="14.25" customHeight="1"/>
    <row r="638076" ht="14.25" customHeight="1"/>
    <row r="638078" ht="14.25" customHeight="1"/>
    <row r="638080" ht="14.25" customHeight="1"/>
    <row r="638082" ht="14.25" customHeight="1"/>
    <row r="638084" ht="14.25" customHeight="1"/>
    <row r="638086" ht="14.25" customHeight="1"/>
    <row r="638088" ht="14.25" customHeight="1"/>
    <row r="638090" ht="14.25" customHeight="1"/>
    <row r="638092" ht="14.25" customHeight="1"/>
    <row r="638094" ht="14.25" customHeight="1"/>
    <row r="638096" ht="14.25" customHeight="1"/>
    <row r="638098" ht="14.25" customHeight="1"/>
    <row r="638100" ht="14.25" customHeight="1"/>
    <row r="638102" ht="14.25" customHeight="1"/>
    <row r="638104" ht="14.25" customHeight="1"/>
    <row r="638106" ht="14.25" customHeight="1"/>
    <row r="638108" ht="14.25" customHeight="1"/>
    <row r="638110" ht="14.25" customHeight="1"/>
    <row r="638112" ht="14.25" customHeight="1"/>
    <row r="638114" ht="14.25" customHeight="1"/>
    <row r="638116" ht="14.25" customHeight="1"/>
    <row r="638118" ht="14.25" customHeight="1"/>
    <row r="638120" ht="14.25" customHeight="1"/>
    <row r="638122" ht="14.25" customHeight="1"/>
    <row r="638124" ht="14.25" customHeight="1"/>
    <row r="638126" ht="14.25" customHeight="1"/>
    <row r="638128" ht="14.25" customHeight="1"/>
    <row r="638130" ht="14.25" customHeight="1"/>
    <row r="638132" ht="14.25" customHeight="1"/>
    <row r="638134" ht="14.25" customHeight="1"/>
    <row r="638136" ht="14.25" customHeight="1"/>
    <row r="638138" ht="14.25" customHeight="1"/>
    <row r="638140" ht="14.25" customHeight="1"/>
    <row r="638142" ht="14.25" customHeight="1"/>
    <row r="638144" ht="14.25" customHeight="1"/>
    <row r="638146" ht="14.25" customHeight="1"/>
    <row r="638148" ht="14.25" customHeight="1"/>
    <row r="638150" ht="14.25" customHeight="1"/>
    <row r="638152" ht="14.25" customHeight="1"/>
    <row r="638154" ht="14.25" customHeight="1"/>
    <row r="638156" ht="14.25" customHeight="1"/>
    <row r="638158" ht="14.25" customHeight="1"/>
    <row r="638160" ht="14.25" customHeight="1"/>
    <row r="638162" ht="14.25" customHeight="1"/>
    <row r="638164" ht="14.25" customHeight="1"/>
    <row r="638166" ht="14.25" customHeight="1"/>
    <row r="638168" ht="14.25" customHeight="1"/>
    <row r="638170" ht="14.25" customHeight="1"/>
    <row r="638172" ht="14.25" customHeight="1"/>
    <row r="638174" ht="14.25" customHeight="1"/>
    <row r="638176" ht="14.25" customHeight="1"/>
    <row r="638178" ht="14.25" customHeight="1"/>
    <row r="638180" ht="14.25" customHeight="1"/>
    <row r="638182" ht="14.25" customHeight="1"/>
    <row r="638184" ht="14.25" customHeight="1"/>
    <row r="638186" ht="14.25" customHeight="1"/>
    <row r="638188" ht="14.25" customHeight="1"/>
    <row r="638190" ht="14.25" customHeight="1"/>
    <row r="638192" ht="14.25" customHeight="1"/>
    <row r="638194" ht="14.25" customHeight="1"/>
    <row r="638196" ht="14.25" customHeight="1"/>
    <row r="638198" ht="14.25" customHeight="1"/>
    <row r="638200" ht="14.25" customHeight="1"/>
    <row r="638202" ht="14.25" customHeight="1"/>
    <row r="638204" ht="14.25" customHeight="1"/>
    <row r="638206" ht="14.25" customHeight="1"/>
    <row r="638208" ht="14.25" customHeight="1"/>
    <row r="638210" ht="14.25" customHeight="1"/>
    <row r="638212" ht="14.25" customHeight="1"/>
    <row r="638214" ht="14.25" customHeight="1"/>
    <row r="638216" ht="14.25" customHeight="1"/>
    <row r="638218" ht="14.25" customHeight="1"/>
    <row r="638220" ht="14.25" customHeight="1"/>
    <row r="638222" ht="14.25" customHeight="1"/>
    <row r="638224" ht="14.25" customHeight="1"/>
    <row r="638226" ht="14.25" customHeight="1"/>
    <row r="638228" ht="14.25" customHeight="1"/>
    <row r="638230" ht="14.25" customHeight="1"/>
    <row r="638232" ht="14.25" customHeight="1"/>
    <row r="638234" ht="14.25" customHeight="1"/>
    <row r="638236" ht="14.25" customHeight="1"/>
    <row r="638238" ht="14.25" customHeight="1"/>
    <row r="638240" ht="14.25" customHeight="1"/>
    <row r="638242" ht="14.25" customHeight="1"/>
    <row r="638244" ht="14.25" customHeight="1"/>
    <row r="638246" ht="14.25" customHeight="1"/>
    <row r="638248" ht="14.25" customHeight="1"/>
    <row r="638250" ht="14.25" customHeight="1"/>
    <row r="638252" ht="14.25" customHeight="1"/>
    <row r="638254" ht="14.25" customHeight="1"/>
    <row r="638256" ht="14.25" customHeight="1"/>
    <row r="638258" ht="14.25" customHeight="1"/>
    <row r="638260" ht="14.25" customHeight="1"/>
    <row r="638262" ht="14.25" customHeight="1"/>
    <row r="638264" ht="14.25" customHeight="1"/>
    <row r="638266" ht="14.25" customHeight="1"/>
    <row r="638268" ht="14.25" customHeight="1"/>
    <row r="638270" ht="14.25" customHeight="1"/>
    <row r="638272" ht="14.25" customHeight="1"/>
    <row r="638274" ht="14.25" customHeight="1"/>
    <row r="638276" ht="14.25" customHeight="1"/>
    <row r="638278" ht="14.25" customHeight="1"/>
    <row r="638280" ht="14.25" customHeight="1"/>
    <row r="638282" ht="14.25" customHeight="1"/>
    <row r="638284" ht="14.25" customHeight="1"/>
    <row r="638286" ht="14.25" customHeight="1"/>
    <row r="638288" ht="14.25" customHeight="1"/>
    <row r="638290" ht="14.25" customHeight="1"/>
    <row r="638292" ht="14.25" customHeight="1"/>
    <row r="638294" ht="14.25" customHeight="1"/>
    <row r="638296" ht="14.25" customHeight="1"/>
    <row r="638298" ht="14.25" customHeight="1"/>
    <row r="638300" ht="14.25" customHeight="1"/>
    <row r="638302" ht="14.25" customHeight="1"/>
    <row r="638304" ht="14.25" customHeight="1"/>
    <row r="638306" ht="14.25" customHeight="1"/>
    <row r="638308" ht="14.25" customHeight="1"/>
    <row r="638310" ht="14.25" customHeight="1"/>
    <row r="638312" ht="14.25" customHeight="1"/>
    <row r="638314" ht="14.25" customHeight="1"/>
    <row r="638316" ht="14.25" customHeight="1"/>
    <row r="638318" ht="14.25" customHeight="1"/>
    <row r="638320" ht="14.25" customHeight="1"/>
    <row r="638322" ht="14.25" customHeight="1"/>
    <row r="638324" ht="14.25" customHeight="1"/>
    <row r="638326" ht="14.25" customHeight="1"/>
    <row r="638328" ht="14.25" customHeight="1"/>
    <row r="638330" ht="14.25" customHeight="1"/>
    <row r="638332" ht="14.25" customHeight="1"/>
    <row r="638334" ht="14.25" customHeight="1"/>
    <row r="638336" ht="14.25" customHeight="1"/>
    <row r="638338" ht="14.25" customHeight="1"/>
    <row r="638340" ht="14.25" customHeight="1"/>
    <row r="638342" ht="14.25" customHeight="1"/>
    <row r="638344" ht="14.25" customHeight="1"/>
    <row r="638346" ht="14.25" customHeight="1"/>
    <row r="638348" ht="14.25" customHeight="1"/>
    <row r="638350" ht="14.25" customHeight="1"/>
    <row r="638352" ht="14.25" customHeight="1"/>
    <row r="638354" ht="14.25" customHeight="1"/>
    <row r="638356" ht="14.25" customHeight="1"/>
    <row r="638358" ht="14.25" customHeight="1"/>
    <row r="638360" ht="14.25" customHeight="1"/>
    <row r="638362" ht="14.25" customHeight="1"/>
    <row r="638364" ht="14.25" customHeight="1"/>
    <row r="638366" ht="14.25" customHeight="1"/>
    <row r="638368" ht="14.25" customHeight="1"/>
    <row r="638370" ht="14.25" customHeight="1"/>
    <row r="638372" ht="14.25" customHeight="1"/>
    <row r="638374" ht="14.25" customHeight="1"/>
    <row r="638376" ht="14.25" customHeight="1"/>
    <row r="638378" ht="14.25" customHeight="1"/>
    <row r="638380" ht="14.25" customHeight="1"/>
    <row r="638382" ht="14.25" customHeight="1"/>
    <row r="638384" ht="14.25" customHeight="1"/>
    <row r="638386" ht="14.25" customHeight="1"/>
    <row r="638388" ht="14.25" customHeight="1"/>
    <row r="638390" ht="14.25" customHeight="1"/>
    <row r="638392" ht="14.25" customHeight="1"/>
    <row r="638394" ht="14.25" customHeight="1"/>
    <row r="638396" ht="14.25" customHeight="1"/>
    <row r="638398" ht="14.25" customHeight="1"/>
    <row r="638400" ht="14.25" customHeight="1"/>
    <row r="638402" ht="14.25" customHeight="1"/>
    <row r="638404" ht="14.25" customHeight="1"/>
    <row r="638406" ht="14.25" customHeight="1"/>
    <row r="638408" ht="14.25" customHeight="1"/>
    <row r="638410" ht="14.25" customHeight="1"/>
    <row r="638412" ht="14.25" customHeight="1"/>
    <row r="638414" ht="14.25" customHeight="1"/>
    <row r="638416" ht="14.25" customHeight="1"/>
    <row r="638418" ht="14.25" customHeight="1"/>
    <row r="638420" ht="14.25" customHeight="1"/>
    <row r="638422" ht="14.25" customHeight="1"/>
    <row r="638424" ht="14.25" customHeight="1"/>
    <row r="638426" ht="14.25" customHeight="1"/>
    <row r="638428" ht="14.25" customHeight="1"/>
    <row r="638430" ht="14.25" customHeight="1"/>
    <row r="638432" ht="14.25" customHeight="1"/>
    <row r="638434" ht="14.25" customHeight="1"/>
    <row r="638436" ht="14.25" customHeight="1"/>
    <row r="638438" ht="14.25" customHeight="1"/>
    <row r="638440" ht="14.25" customHeight="1"/>
    <row r="638442" ht="14.25" customHeight="1"/>
    <row r="638444" ht="14.25" customHeight="1"/>
    <row r="638446" ht="14.25" customHeight="1"/>
    <row r="638448" ht="14.25" customHeight="1"/>
    <row r="638450" ht="14.25" customHeight="1"/>
    <row r="638452" ht="14.25" customHeight="1"/>
    <row r="638454" ht="14.25" customHeight="1"/>
    <row r="638456" ht="14.25" customHeight="1"/>
    <row r="638458" ht="14.25" customHeight="1"/>
    <row r="638460" ht="14.25" customHeight="1"/>
    <row r="638462" ht="14.25" customHeight="1"/>
    <row r="638464" ht="14.25" customHeight="1"/>
    <row r="638466" ht="14.25" customHeight="1"/>
    <row r="638468" ht="14.25" customHeight="1"/>
    <row r="638470" ht="14.25" customHeight="1"/>
    <row r="638472" ht="14.25" customHeight="1"/>
    <row r="638474" ht="14.25" customHeight="1"/>
    <row r="638476" ht="14.25" customHeight="1"/>
    <row r="638478" ht="14.25" customHeight="1"/>
    <row r="638480" ht="14.25" customHeight="1"/>
    <row r="638482" ht="14.25" customHeight="1"/>
    <row r="638484" ht="14.25" customHeight="1"/>
    <row r="638486" ht="14.25" customHeight="1"/>
    <row r="638488" ht="14.25" customHeight="1"/>
    <row r="638490" ht="14.25" customHeight="1"/>
    <row r="638492" ht="14.25" customHeight="1"/>
    <row r="638494" ht="14.25" customHeight="1"/>
    <row r="638496" ht="14.25" customHeight="1"/>
    <row r="638498" ht="14.25" customHeight="1"/>
    <row r="638500" ht="14.25" customHeight="1"/>
    <row r="638502" ht="14.25" customHeight="1"/>
    <row r="638504" ht="14.25" customHeight="1"/>
    <row r="638506" ht="14.25" customHeight="1"/>
    <row r="638508" ht="14.25" customHeight="1"/>
    <row r="638510" ht="14.25" customHeight="1"/>
    <row r="638512" ht="14.25" customHeight="1"/>
    <row r="638514" ht="14.25" customHeight="1"/>
    <row r="638516" ht="14.25" customHeight="1"/>
    <row r="638518" ht="14.25" customHeight="1"/>
    <row r="638520" ht="14.25" customHeight="1"/>
    <row r="638522" ht="14.25" customHeight="1"/>
    <row r="638524" ht="14.25" customHeight="1"/>
    <row r="638526" ht="14.25" customHeight="1"/>
    <row r="638528" ht="14.25" customHeight="1"/>
    <row r="638530" ht="14.25" customHeight="1"/>
    <row r="638532" ht="14.25" customHeight="1"/>
    <row r="638534" ht="14.25" customHeight="1"/>
    <row r="638536" ht="14.25" customHeight="1"/>
    <row r="638538" ht="14.25" customHeight="1"/>
    <row r="638540" ht="14.25" customHeight="1"/>
    <row r="638542" ht="14.25" customHeight="1"/>
    <row r="638544" ht="14.25" customHeight="1"/>
    <row r="638546" ht="14.25" customHeight="1"/>
    <row r="638548" ht="14.25" customHeight="1"/>
    <row r="638550" ht="14.25" customHeight="1"/>
    <row r="638552" ht="14.25" customHeight="1"/>
    <row r="638554" ht="14.25" customHeight="1"/>
    <row r="638556" ht="14.25" customHeight="1"/>
    <row r="638558" ht="14.25" customHeight="1"/>
    <row r="638560" ht="14.25" customHeight="1"/>
    <row r="638562" ht="14.25" customHeight="1"/>
    <row r="638564" ht="14.25" customHeight="1"/>
    <row r="638566" ht="14.25" customHeight="1"/>
    <row r="638568" ht="14.25" customHeight="1"/>
    <row r="638570" ht="14.25" customHeight="1"/>
    <row r="638572" ht="14.25" customHeight="1"/>
    <row r="638574" ht="14.25" customHeight="1"/>
    <row r="638576" ht="14.25" customHeight="1"/>
    <row r="638578" ht="14.25" customHeight="1"/>
    <row r="638580" ht="14.25" customHeight="1"/>
    <row r="638582" ht="14.25" customHeight="1"/>
    <row r="638584" ht="14.25" customHeight="1"/>
    <row r="638586" ht="14.25" customHeight="1"/>
    <row r="638588" ht="14.25" customHeight="1"/>
    <row r="638590" ht="14.25" customHeight="1"/>
    <row r="638592" ht="14.25" customHeight="1"/>
    <row r="638594" ht="14.25" customHeight="1"/>
    <row r="638596" ht="14.25" customHeight="1"/>
    <row r="638598" ht="14.25" customHeight="1"/>
    <row r="638600" ht="14.25" customHeight="1"/>
    <row r="638602" ht="14.25" customHeight="1"/>
    <row r="638604" ht="14.25" customHeight="1"/>
    <row r="638606" ht="14.25" customHeight="1"/>
    <row r="638608" ht="14.25" customHeight="1"/>
    <row r="638610" ht="14.25" customHeight="1"/>
    <row r="638612" ht="14.25" customHeight="1"/>
    <row r="638614" ht="14.25" customHeight="1"/>
    <row r="638616" ht="14.25" customHeight="1"/>
    <row r="638618" ht="14.25" customHeight="1"/>
    <row r="638620" ht="14.25" customHeight="1"/>
    <row r="638622" ht="14.25" customHeight="1"/>
    <row r="638624" ht="14.25" customHeight="1"/>
    <row r="638626" ht="14.25" customHeight="1"/>
    <row r="638628" ht="14.25" customHeight="1"/>
    <row r="638630" ht="14.25" customHeight="1"/>
    <row r="638632" ht="14.25" customHeight="1"/>
    <row r="638634" ht="14.25" customHeight="1"/>
    <row r="638636" ht="14.25" customHeight="1"/>
    <row r="638638" ht="14.25" customHeight="1"/>
    <row r="638640" ht="14.25" customHeight="1"/>
    <row r="638642" ht="14.25" customHeight="1"/>
    <row r="638644" ht="14.25" customHeight="1"/>
    <row r="638646" ht="14.25" customHeight="1"/>
    <row r="638648" ht="14.25" customHeight="1"/>
    <row r="638650" ht="14.25" customHeight="1"/>
    <row r="638652" ht="14.25" customHeight="1"/>
    <row r="638654" ht="14.25" customHeight="1"/>
    <row r="638656" ht="14.25" customHeight="1"/>
    <row r="638658" ht="14.25" customHeight="1"/>
    <row r="638660" ht="14.25" customHeight="1"/>
    <row r="638662" ht="14.25" customHeight="1"/>
    <row r="638664" ht="14.25" customHeight="1"/>
    <row r="638666" ht="14.25" customHeight="1"/>
    <row r="638668" ht="14.25" customHeight="1"/>
    <row r="638670" ht="14.25" customHeight="1"/>
    <row r="638672" ht="14.25" customHeight="1"/>
    <row r="638674" ht="14.25" customHeight="1"/>
    <row r="638676" ht="14.25" customHeight="1"/>
    <row r="638678" ht="14.25" customHeight="1"/>
    <row r="638680" ht="14.25" customHeight="1"/>
    <row r="638682" ht="14.25" customHeight="1"/>
    <row r="638684" ht="14.25" customHeight="1"/>
    <row r="638686" ht="14.25" customHeight="1"/>
    <row r="638688" ht="14.25" customHeight="1"/>
    <row r="638690" ht="14.25" customHeight="1"/>
    <row r="638692" ht="14.25" customHeight="1"/>
    <row r="638694" ht="14.25" customHeight="1"/>
    <row r="638696" ht="14.25" customHeight="1"/>
    <row r="638698" ht="14.25" customHeight="1"/>
    <row r="638700" ht="14.25" customHeight="1"/>
    <row r="638702" ht="14.25" customHeight="1"/>
    <row r="638704" ht="14.25" customHeight="1"/>
    <row r="638706" ht="14.25" customHeight="1"/>
    <row r="638708" ht="14.25" customHeight="1"/>
    <row r="638710" ht="14.25" customHeight="1"/>
    <row r="638712" ht="14.25" customHeight="1"/>
    <row r="638714" ht="14.25" customHeight="1"/>
    <row r="638716" ht="14.25" customHeight="1"/>
    <row r="638718" ht="14.25" customHeight="1"/>
    <row r="638720" ht="14.25" customHeight="1"/>
    <row r="638722" ht="14.25" customHeight="1"/>
    <row r="638724" ht="14.25" customHeight="1"/>
    <row r="638726" ht="14.25" customHeight="1"/>
    <row r="638728" ht="14.25" customHeight="1"/>
    <row r="638730" ht="14.25" customHeight="1"/>
    <row r="638732" ht="14.25" customHeight="1"/>
    <row r="638734" ht="14.25" customHeight="1"/>
    <row r="638736" ht="14.25" customHeight="1"/>
    <row r="638738" ht="14.25" customHeight="1"/>
    <row r="638740" ht="14.25" customHeight="1"/>
    <row r="638742" ht="14.25" customHeight="1"/>
    <row r="638744" ht="14.25" customHeight="1"/>
    <row r="638746" ht="14.25" customHeight="1"/>
    <row r="638748" ht="14.25" customHeight="1"/>
    <row r="638750" ht="14.25" customHeight="1"/>
    <row r="638752" ht="14.25" customHeight="1"/>
    <row r="638754" ht="14.25" customHeight="1"/>
    <row r="638756" ht="14.25" customHeight="1"/>
    <row r="638758" ht="14.25" customHeight="1"/>
    <row r="638760" ht="14.25" customHeight="1"/>
    <row r="638762" ht="14.25" customHeight="1"/>
    <row r="638764" ht="14.25" customHeight="1"/>
    <row r="638766" ht="14.25" customHeight="1"/>
    <row r="638768" ht="14.25" customHeight="1"/>
    <row r="638770" ht="14.25" customHeight="1"/>
    <row r="638772" ht="14.25" customHeight="1"/>
    <row r="638774" ht="14.25" customHeight="1"/>
    <row r="638776" ht="14.25" customHeight="1"/>
    <row r="638778" ht="14.25" customHeight="1"/>
    <row r="638780" ht="14.25" customHeight="1"/>
    <row r="638782" ht="14.25" customHeight="1"/>
    <row r="638784" ht="14.25" customHeight="1"/>
    <row r="638786" ht="14.25" customHeight="1"/>
    <row r="638788" ht="14.25" customHeight="1"/>
    <row r="638790" ht="14.25" customHeight="1"/>
    <row r="638792" ht="14.25" customHeight="1"/>
    <row r="638794" ht="14.25" customHeight="1"/>
    <row r="638796" ht="14.25" customHeight="1"/>
    <row r="638798" ht="14.25" customHeight="1"/>
    <row r="638800" ht="14.25" customHeight="1"/>
    <row r="638802" ht="14.25" customHeight="1"/>
    <row r="638804" ht="14.25" customHeight="1"/>
    <row r="638806" ht="14.25" customHeight="1"/>
    <row r="638808" ht="14.25" customHeight="1"/>
    <row r="638810" ht="14.25" customHeight="1"/>
    <row r="638812" ht="14.25" customHeight="1"/>
    <row r="638814" ht="14.25" customHeight="1"/>
    <row r="638816" ht="14.25" customHeight="1"/>
    <row r="638818" ht="14.25" customHeight="1"/>
    <row r="638820" ht="14.25" customHeight="1"/>
    <row r="638822" ht="14.25" customHeight="1"/>
    <row r="638824" ht="14.25" customHeight="1"/>
    <row r="638826" ht="14.25" customHeight="1"/>
    <row r="638828" ht="14.25" customHeight="1"/>
    <row r="638830" ht="14.25" customHeight="1"/>
    <row r="638832" ht="14.25" customHeight="1"/>
    <row r="638834" ht="14.25" customHeight="1"/>
    <row r="638836" ht="14.25" customHeight="1"/>
    <row r="638838" ht="14.25" customHeight="1"/>
    <row r="638840" ht="14.25" customHeight="1"/>
    <row r="638842" ht="14.25" customHeight="1"/>
    <row r="638844" ht="14.25" customHeight="1"/>
    <row r="638846" ht="14.25" customHeight="1"/>
    <row r="638848" ht="14.25" customHeight="1"/>
    <row r="638850" ht="14.25" customHeight="1"/>
    <row r="638852" ht="14.25" customHeight="1"/>
    <row r="638854" ht="14.25" customHeight="1"/>
    <row r="638856" ht="14.25" customHeight="1"/>
    <row r="638858" ht="14.25" customHeight="1"/>
    <row r="638860" ht="14.25" customHeight="1"/>
    <row r="638862" ht="14.25" customHeight="1"/>
    <row r="638864" ht="14.25" customHeight="1"/>
    <row r="638866" ht="14.25" customHeight="1"/>
    <row r="638868" ht="14.25" customHeight="1"/>
    <row r="638870" ht="14.25" customHeight="1"/>
    <row r="638872" ht="14.25" customHeight="1"/>
    <row r="638874" ht="14.25" customHeight="1"/>
    <row r="638876" ht="14.25" customHeight="1"/>
    <row r="638878" ht="14.25" customHeight="1"/>
    <row r="638880" ht="14.25" customHeight="1"/>
    <row r="638882" ht="14.25" customHeight="1"/>
    <row r="638884" ht="14.25" customHeight="1"/>
    <row r="638886" ht="14.25" customHeight="1"/>
    <row r="638888" ht="14.25" customHeight="1"/>
    <row r="638890" ht="14.25" customHeight="1"/>
    <row r="638892" ht="14.25" customHeight="1"/>
    <row r="638894" ht="14.25" customHeight="1"/>
    <row r="638896" ht="14.25" customHeight="1"/>
    <row r="638898" ht="14.25" customHeight="1"/>
    <row r="638900" ht="14.25" customHeight="1"/>
    <row r="638902" ht="14.25" customHeight="1"/>
    <row r="638904" ht="14.25" customHeight="1"/>
    <row r="638906" ht="14.25" customHeight="1"/>
    <row r="638908" ht="14.25" customHeight="1"/>
    <row r="638910" ht="14.25" customHeight="1"/>
    <row r="638912" ht="14.25" customHeight="1"/>
    <row r="638914" ht="14.25" customHeight="1"/>
    <row r="638916" ht="14.25" customHeight="1"/>
    <row r="638918" ht="14.25" customHeight="1"/>
    <row r="638920" ht="14.25" customHeight="1"/>
    <row r="638922" ht="14.25" customHeight="1"/>
    <row r="638924" ht="14.25" customHeight="1"/>
    <row r="638926" ht="14.25" customHeight="1"/>
    <row r="638928" ht="14.25" customHeight="1"/>
    <row r="638930" ht="14.25" customHeight="1"/>
    <row r="638932" ht="14.25" customHeight="1"/>
    <row r="638934" ht="14.25" customHeight="1"/>
    <row r="638936" ht="14.25" customHeight="1"/>
    <row r="638938" ht="14.25" customHeight="1"/>
    <row r="638940" ht="14.25" customHeight="1"/>
    <row r="638942" ht="14.25" customHeight="1"/>
    <row r="638944" ht="14.25" customHeight="1"/>
    <row r="638946" ht="14.25" customHeight="1"/>
    <row r="638948" ht="14.25" customHeight="1"/>
    <row r="638950" ht="14.25" customHeight="1"/>
    <row r="638952" ht="14.25" customHeight="1"/>
    <row r="638954" ht="14.25" customHeight="1"/>
    <row r="638956" ht="14.25" customHeight="1"/>
    <row r="638958" ht="14.25" customHeight="1"/>
    <row r="638960" ht="14.25" customHeight="1"/>
    <row r="638962" ht="14.25" customHeight="1"/>
    <row r="638964" ht="14.25" customHeight="1"/>
    <row r="638966" ht="14.25" customHeight="1"/>
    <row r="638968" ht="14.25" customHeight="1"/>
    <row r="638970" ht="14.25" customHeight="1"/>
    <row r="638972" ht="14.25" customHeight="1"/>
    <row r="638974" ht="14.25" customHeight="1"/>
    <row r="638976" ht="14.25" customHeight="1"/>
    <row r="638978" ht="14.25" customHeight="1"/>
    <row r="638980" ht="14.25" customHeight="1"/>
    <row r="638982" ht="14.25" customHeight="1"/>
    <row r="638984" ht="14.25" customHeight="1"/>
    <row r="638986" ht="14.25" customHeight="1"/>
    <row r="638988" ht="14.25" customHeight="1"/>
    <row r="638990" ht="14.25" customHeight="1"/>
    <row r="638992" ht="14.25" customHeight="1"/>
    <row r="638994" ht="14.25" customHeight="1"/>
    <row r="638996" ht="14.25" customHeight="1"/>
    <row r="638998" ht="14.25" customHeight="1"/>
    <row r="639000" ht="14.25" customHeight="1"/>
    <row r="639002" ht="14.25" customHeight="1"/>
    <row r="639004" ht="14.25" customHeight="1"/>
    <row r="639006" ht="14.25" customHeight="1"/>
    <row r="639008" ht="14.25" customHeight="1"/>
    <row r="639010" ht="14.25" customHeight="1"/>
    <row r="639012" ht="14.25" customHeight="1"/>
    <row r="639014" ht="14.25" customHeight="1"/>
    <row r="639016" ht="14.25" customHeight="1"/>
    <row r="639018" ht="14.25" customHeight="1"/>
    <row r="639020" ht="14.25" customHeight="1"/>
    <row r="639022" ht="14.25" customHeight="1"/>
    <row r="639024" ht="14.25" customHeight="1"/>
    <row r="639026" ht="14.25" customHeight="1"/>
    <row r="639028" ht="14.25" customHeight="1"/>
    <row r="639030" ht="14.25" customHeight="1"/>
    <row r="639032" ht="14.25" customHeight="1"/>
    <row r="639034" ht="14.25" customHeight="1"/>
    <row r="639036" ht="14.25" customHeight="1"/>
    <row r="639038" ht="14.25" customHeight="1"/>
    <row r="639040" ht="14.25" customHeight="1"/>
    <row r="639042" ht="14.25" customHeight="1"/>
    <row r="639044" ht="14.25" customHeight="1"/>
    <row r="639046" ht="14.25" customHeight="1"/>
    <row r="639048" ht="14.25" customHeight="1"/>
    <row r="639050" ht="14.25" customHeight="1"/>
    <row r="639052" ht="14.25" customHeight="1"/>
    <row r="639054" ht="14.25" customHeight="1"/>
    <row r="639056" ht="14.25" customHeight="1"/>
    <row r="639058" ht="14.25" customHeight="1"/>
    <row r="639060" ht="14.25" customHeight="1"/>
    <row r="639062" ht="14.25" customHeight="1"/>
    <row r="639064" ht="14.25" customHeight="1"/>
    <row r="639066" ht="14.25" customHeight="1"/>
    <row r="639068" ht="14.25" customHeight="1"/>
    <row r="639070" ht="14.25" customHeight="1"/>
    <row r="639072" ht="14.25" customHeight="1"/>
    <row r="639074" ht="14.25" customHeight="1"/>
    <row r="639076" ht="14.25" customHeight="1"/>
    <row r="639078" ht="14.25" customHeight="1"/>
    <row r="639080" ht="14.25" customHeight="1"/>
    <row r="639082" ht="14.25" customHeight="1"/>
    <row r="639084" ht="14.25" customHeight="1"/>
    <row r="639086" ht="14.25" customHeight="1"/>
    <row r="639088" ht="14.25" customHeight="1"/>
    <row r="639090" ht="14.25" customHeight="1"/>
    <row r="639092" ht="14.25" customHeight="1"/>
    <row r="639094" ht="14.25" customHeight="1"/>
    <row r="639096" ht="14.25" customHeight="1"/>
    <row r="639098" ht="14.25" customHeight="1"/>
    <row r="639100" ht="14.25" customHeight="1"/>
    <row r="639102" ht="14.25" customHeight="1"/>
    <row r="639104" ht="14.25" customHeight="1"/>
    <row r="639106" ht="14.25" customHeight="1"/>
    <row r="639108" ht="14.25" customHeight="1"/>
    <row r="639110" ht="14.25" customHeight="1"/>
    <row r="639112" ht="14.25" customHeight="1"/>
    <row r="639114" ht="14.25" customHeight="1"/>
    <row r="639116" ht="14.25" customHeight="1"/>
    <row r="639118" ht="14.25" customHeight="1"/>
    <row r="639120" ht="14.25" customHeight="1"/>
    <row r="639122" ht="14.25" customHeight="1"/>
    <row r="639124" ht="14.25" customHeight="1"/>
    <row r="639126" ht="14.25" customHeight="1"/>
    <row r="639128" ht="14.25" customHeight="1"/>
    <row r="639130" ht="14.25" customHeight="1"/>
    <row r="639132" ht="14.25" customHeight="1"/>
    <row r="639134" ht="14.25" customHeight="1"/>
    <row r="639136" ht="14.25" customHeight="1"/>
    <row r="639138" ht="14.25" customHeight="1"/>
    <row r="639140" ht="14.25" customHeight="1"/>
    <row r="639142" ht="14.25" customHeight="1"/>
    <row r="639144" ht="14.25" customHeight="1"/>
    <row r="639146" ht="14.25" customHeight="1"/>
    <row r="639148" ht="14.25" customHeight="1"/>
    <row r="639150" ht="14.25" customHeight="1"/>
    <row r="639152" ht="14.25" customHeight="1"/>
    <row r="639154" ht="14.25" customHeight="1"/>
    <row r="639156" ht="14.25" customHeight="1"/>
    <row r="639158" ht="14.25" customHeight="1"/>
    <row r="639160" ht="14.25" customHeight="1"/>
    <row r="639162" ht="14.25" customHeight="1"/>
    <row r="639164" ht="14.25" customHeight="1"/>
    <row r="639166" ht="14.25" customHeight="1"/>
    <row r="639168" ht="14.25" customHeight="1"/>
    <row r="639170" ht="14.25" customHeight="1"/>
    <row r="639172" ht="14.25" customHeight="1"/>
    <row r="639174" ht="14.25" customHeight="1"/>
    <row r="639176" ht="14.25" customHeight="1"/>
    <row r="639178" ht="14.25" customHeight="1"/>
    <row r="639180" ht="14.25" customHeight="1"/>
    <row r="639182" ht="14.25" customHeight="1"/>
    <row r="639184" ht="14.25" customHeight="1"/>
    <row r="639186" ht="14.25" customHeight="1"/>
    <row r="639188" ht="14.25" customHeight="1"/>
    <row r="639190" ht="14.25" customHeight="1"/>
    <row r="639192" ht="14.25" customHeight="1"/>
    <row r="639194" ht="14.25" customHeight="1"/>
    <row r="639196" ht="14.25" customHeight="1"/>
    <row r="639198" ht="14.25" customHeight="1"/>
    <row r="639200" ht="14.25" customHeight="1"/>
    <row r="639202" ht="14.25" customHeight="1"/>
    <row r="639204" ht="14.25" customHeight="1"/>
    <row r="639206" ht="14.25" customHeight="1"/>
    <row r="639208" ht="14.25" customHeight="1"/>
    <row r="639210" ht="14.25" customHeight="1"/>
    <row r="639212" ht="14.25" customHeight="1"/>
    <row r="639214" ht="14.25" customHeight="1"/>
    <row r="639216" ht="14.25" customHeight="1"/>
    <row r="639218" ht="14.25" customHeight="1"/>
    <row r="639220" ht="14.25" customHeight="1"/>
    <row r="639222" ht="14.25" customHeight="1"/>
    <row r="639224" ht="14.25" customHeight="1"/>
    <row r="639226" ht="14.25" customHeight="1"/>
    <row r="639228" ht="14.25" customHeight="1"/>
    <row r="639230" ht="14.25" customHeight="1"/>
    <row r="639232" ht="14.25" customHeight="1"/>
    <row r="639234" ht="14.25" customHeight="1"/>
    <row r="639236" ht="14.25" customHeight="1"/>
    <row r="639238" ht="14.25" customHeight="1"/>
    <row r="639240" ht="14.25" customHeight="1"/>
    <row r="639242" ht="14.25" customHeight="1"/>
    <row r="639244" ht="14.25" customHeight="1"/>
    <row r="639246" ht="14.25" customHeight="1"/>
    <row r="639248" ht="14.25" customHeight="1"/>
    <row r="639250" ht="14.25" customHeight="1"/>
    <row r="639252" ht="14.25" customHeight="1"/>
    <row r="639254" ht="14.25" customHeight="1"/>
    <row r="639256" ht="14.25" customHeight="1"/>
    <row r="639258" ht="14.25" customHeight="1"/>
    <row r="639260" ht="14.25" customHeight="1"/>
    <row r="639262" ht="14.25" customHeight="1"/>
    <row r="639264" ht="14.25" customHeight="1"/>
    <row r="639266" ht="14.25" customHeight="1"/>
    <row r="639268" ht="14.25" customHeight="1"/>
    <row r="639270" ht="14.25" customHeight="1"/>
    <row r="639272" ht="14.25" customHeight="1"/>
    <row r="639274" ht="14.25" customHeight="1"/>
    <row r="639276" ht="14.25" customHeight="1"/>
    <row r="639278" ht="14.25" customHeight="1"/>
    <row r="639280" ht="14.25" customHeight="1"/>
    <row r="639282" ht="14.25" customHeight="1"/>
    <row r="639284" ht="14.25" customHeight="1"/>
    <row r="639286" ht="14.25" customHeight="1"/>
    <row r="639288" ht="14.25" customHeight="1"/>
    <row r="639290" ht="14.25" customHeight="1"/>
    <row r="639292" ht="14.25" customHeight="1"/>
    <row r="639294" ht="14.25" customHeight="1"/>
    <row r="639296" ht="14.25" customHeight="1"/>
    <row r="639298" ht="14.25" customHeight="1"/>
    <row r="639300" ht="14.25" customHeight="1"/>
    <row r="639302" ht="14.25" customHeight="1"/>
    <row r="639304" ht="14.25" customHeight="1"/>
    <row r="639306" ht="14.25" customHeight="1"/>
    <row r="639308" ht="14.25" customHeight="1"/>
    <row r="639310" ht="14.25" customHeight="1"/>
    <row r="639312" ht="14.25" customHeight="1"/>
    <row r="639314" ht="14.25" customHeight="1"/>
    <row r="639316" ht="14.25" customHeight="1"/>
    <row r="639318" ht="14.25" customHeight="1"/>
    <row r="639320" ht="14.25" customHeight="1"/>
    <row r="639322" ht="14.25" customHeight="1"/>
    <row r="639324" ht="14.25" customHeight="1"/>
    <row r="639326" ht="14.25" customHeight="1"/>
    <row r="639328" ht="14.25" customHeight="1"/>
    <row r="639330" ht="14.25" customHeight="1"/>
    <row r="639332" ht="14.25" customHeight="1"/>
    <row r="639334" ht="14.25" customHeight="1"/>
    <row r="639336" ht="14.25" customHeight="1"/>
    <row r="639338" ht="14.25" customHeight="1"/>
    <row r="639340" ht="14.25" customHeight="1"/>
    <row r="639342" ht="14.25" customHeight="1"/>
    <row r="639344" ht="14.25" customHeight="1"/>
    <row r="639346" ht="14.25" customHeight="1"/>
    <row r="639348" ht="14.25" customHeight="1"/>
    <row r="639350" ht="14.25" customHeight="1"/>
    <row r="639352" ht="14.25" customHeight="1"/>
    <row r="639354" ht="14.25" customHeight="1"/>
    <row r="639356" ht="14.25" customHeight="1"/>
    <row r="639358" ht="14.25" customHeight="1"/>
    <row r="639360" ht="14.25" customHeight="1"/>
    <row r="639362" ht="14.25" customHeight="1"/>
    <row r="639364" ht="14.25" customHeight="1"/>
    <row r="639366" ht="14.25" customHeight="1"/>
    <row r="639368" ht="14.25" customHeight="1"/>
    <row r="639370" ht="14.25" customHeight="1"/>
    <row r="639372" ht="14.25" customHeight="1"/>
    <row r="639374" ht="14.25" customHeight="1"/>
    <row r="639376" ht="14.25" customHeight="1"/>
    <row r="639378" ht="14.25" customHeight="1"/>
    <row r="639380" ht="14.25" customHeight="1"/>
    <row r="639382" ht="14.25" customHeight="1"/>
    <row r="639384" ht="14.25" customHeight="1"/>
    <row r="639386" ht="14.25" customHeight="1"/>
    <row r="639388" ht="14.25" customHeight="1"/>
    <row r="639390" ht="14.25" customHeight="1"/>
    <row r="639392" ht="14.25" customHeight="1"/>
    <row r="639394" ht="14.25" customHeight="1"/>
    <row r="639396" ht="14.25" customHeight="1"/>
    <row r="639398" ht="14.25" customHeight="1"/>
    <row r="639400" ht="14.25" customHeight="1"/>
    <row r="639402" ht="14.25" customHeight="1"/>
    <row r="639404" ht="14.25" customHeight="1"/>
    <row r="639406" ht="14.25" customHeight="1"/>
    <row r="639408" ht="14.25" customHeight="1"/>
    <row r="639410" ht="14.25" customHeight="1"/>
    <row r="639412" ht="14.25" customHeight="1"/>
    <row r="639414" ht="14.25" customHeight="1"/>
    <row r="639416" ht="14.25" customHeight="1"/>
    <row r="639418" ht="14.25" customHeight="1"/>
    <row r="639420" ht="14.25" customHeight="1"/>
    <row r="639422" ht="14.25" customHeight="1"/>
    <row r="639424" ht="14.25" customHeight="1"/>
    <row r="639426" ht="14.25" customHeight="1"/>
    <row r="639428" ht="14.25" customHeight="1"/>
    <row r="639430" ht="14.25" customHeight="1"/>
    <row r="639432" ht="14.25" customHeight="1"/>
    <row r="639434" ht="14.25" customHeight="1"/>
    <row r="639436" ht="14.25" customHeight="1"/>
    <row r="639438" ht="14.25" customHeight="1"/>
    <row r="639440" ht="14.25" customHeight="1"/>
    <row r="639442" ht="14.25" customHeight="1"/>
    <row r="639444" ht="14.25" customHeight="1"/>
    <row r="639446" ht="14.25" customHeight="1"/>
    <row r="639448" ht="14.25" customHeight="1"/>
    <row r="639450" ht="14.25" customHeight="1"/>
    <row r="639452" ht="14.25" customHeight="1"/>
    <row r="639454" ht="14.25" customHeight="1"/>
    <row r="639456" ht="14.25" customHeight="1"/>
    <row r="639458" ht="14.25" customHeight="1"/>
    <row r="639460" ht="14.25" customHeight="1"/>
    <row r="639462" ht="14.25" customHeight="1"/>
    <row r="639464" ht="14.25" customHeight="1"/>
    <row r="639466" ht="14.25" customHeight="1"/>
    <row r="639468" ht="14.25" customHeight="1"/>
    <row r="639470" ht="14.25" customHeight="1"/>
    <row r="639472" ht="14.25" customHeight="1"/>
    <row r="639474" ht="14.25" customHeight="1"/>
    <row r="639476" ht="14.25" customHeight="1"/>
    <row r="639478" ht="14.25" customHeight="1"/>
    <row r="639480" ht="14.25" customHeight="1"/>
    <row r="639482" ht="14.25" customHeight="1"/>
    <row r="639484" ht="14.25" customHeight="1"/>
    <row r="639486" ht="14.25" customHeight="1"/>
    <row r="639488" ht="14.25" customHeight="1"/>
    <row r="639490" ht="14.25" customHeight="1"/>
    <row r="639492" ht="14.25" customHeight="1"/>
    <row r="639494" ht="14.25" customHeight="1"/>
    <row r="639496" ht="14.25" customHeight="1"/>
    <row r="639498" ht="14.25" customHeight="1"/>
    <row r="639500" ht="14.25" customHeight="1"/>
    <row r="639502" ht="14.25" customHeight="1"/>
    <row r="639504" ht="14.25" customHeight="1"/>
    <row r="639506" ht="14.25" customHeight="1"/>
    <row r="639508" ht="14.25" customHeight="1"/>
    <row r="639510" ht="14.25" customHeight="1"/>
    <row r="639512" ht="14.25" customHeight="1"/>
    <row r="639514" ht="14.25" customHeight="1"/>
    <row r="639516" ht="14.25" customHeight="1"/>
    <row r="639518" ht="14.25" customHeight="1"/>
    <row r="639520" ht="14.25" customHeight="1"/>
    <row r="639522" ht="14.25" customHeight="1"/>
    <row r="639524" ht="14.25" customHeight="1"/>
    <row r="639526" ht="14.25" customHeight="1"/>
    <row r="639528" ht="14.25" customHeight="1"/>
    <row r="639530" ht="14.25" customHeight="1"/>
    <row r="639532" ht="14.25" customHeight="1"/>
    <row r="639534" ht="14.25" customHeight="1"/>
    <row r="639536" ht="14.25" customHeight="1"/>
    <row r="639538" ht="14.25" customHeight="1"/>
    <row r="639540" ht="14.25" customHeight="1"/>
    <row r="639542" ht="14.25" customHeight="1"/>
    <row r="639544" ht="14.25" customHeight="1"/>
    <row r="639546" ht="14.25" customHeight="1"/>
    <row r="639548" ht="14.25" customHeight="1"/>
    <row r="639550" ht="14.25" customHeight="1"/>
    <row r="639552" ht="14.25" customHeight="1"/>
    <row r="639554" ht="14.25" customHeight="1"/>
    <row r="639556" ht="14.25" customHeight="1"/>
    <row r="639558" ht="14.25" customHeight="1"/>
    <row r="639560" ht="14.25" customHeight="1"/>
    <row r="639562" ht="14.25" customHeight="1"/>
    <row r="639564" ht="14.25" customHeight="1"/>
    <row r="639566" ht="14.25" customHeight="1"/>
    <row r="639568" ht="14.25" customHeight="1"/>
    <row r="639570" ht="14.25" customHeight="1"/>
    <row r="639572" ht="14.25" customHeight="1"/>
    <row r="639574" ht="14.25" customHeight="1"/>
    <row r="639576" ht="14.25" customHeight="1"/>
    <row r="639578" ht="14.25" customHeight="1"/>
    <row r="639580" ht="14.25" customHeight="1"/>
    <row r="639582" ht="14.25" customHeight="1"/>
    <row r="639584" ht="14.25" customHeight="1"/>
    <row r="639586" ht="14.25" customHeight="1"/>
    <row r="639588" ht="14.25" customHeight="1"/>
    <row r="639590" ht="14.25" customHeight="1"/>
    <row r="639592" ht="14.25" customHeight="1"/>
    <row r="639594" ht="14.25" customHeight="1"/>
    <row r="639596" ht="14.25" customHeight="1"/>
    <row r="639598" ht="14.25" customHeight="1"/>
    <row r="639600" ht="14.25" customHeight="1"/>
    <row r="639602" ht="14.25" customHeight="1"/>
    <row r="639604" ht="14.25" customHeight="1"/>
    <row r="639606" ht="14.25" customHeight="1"/>
    <row r="639608" ht="14.25" customHeight="1"/>
    <row r="639610" ht="14.25" customHeight="1"/>
    <row r="639612" ht="14.25" customHeight="1"/>
    <row r="639614" ht="14.25" customHeight="1"/>
    <row r="639616" ht="14.25" customHeight="1"/>
    <row r="639618" ht="14.25" customHeight="1"/>
    <row r="639620" ht="14.25" customHeight="1"/>
    <row r="639622" ht="14.25" customHeight="1"/>
    <row r="639624" ht="14.25" customHeight="1"/>
    <row r="639626" ht="14.25" customHeight="1"/>
    <row r="639628" ht="14.25" customHeight="1"/>
    <row r="639630" ht="14.25" customHeight="1"/>
    <row r="639632" ht="14.25" customHeight="1"/>
    <row r="639634" ht="14.25" customHeight="1"/>
    <row r="639636" ht="14.25" customHeight="1"/>
    <row r="639638" ht="14.25" customHeight="1"/>
    <row r="639640" ht="14.25" customHeight="1"/>
    <row r="639642" ht="14.25" customHeight="1"/>
    <row r="639644" ht="14.25" customHeight="1"/>
    <row r="639646" ht="14.25" customHeight="1"/>
    <row r="639648" ht="14.25" customHeight="1"/>
    <row r="639650" ht="14.25" customHeight="1"/>
    <row r="639652" ht="14.25" customHeight="1"/>
    <row r="639654" ht="14.25" customHeight="1"/>
    <row r="639656" ht="14.25" customHeight="1"/>
    <row r="639658" ht="14.25" customHeight="1"/>
    <row r="639660" ht="14.25" customHeight="1"/>
    <row r="639662" ht="14.25" customHeight="1"/>
    <row r="639664" ht="14.25" customHeight="1"/>
    <row r="639666" ht="14.25" customHeight="1"/>
    <row r="639668" ht="14.25" customHeight="1"/>
    <row r="639670" ht="14.25" customHeight="1"/>
    <row r="639672" ht="14.25" customHeight="1"/>
    <row r="639674" ht="14.25" customHeight="1"/>
    <row r="639676" ht="14.25" customHeight="1"/>
    <row r="639678" ht="14.25" customHeight="1"/>
    <row r="639680" ht="14.25" customHeight="1"/>
    <row r="639682" ht="14.25" customHeight="1"/>
    <row r="639684" ht="14.25" customHeight="1"/>
    <row r="639686" ht="14.25" customHeight="1"/>
    <row r="639688" ht="14.25" customHeight="1"/>
    <row r="639690" ht="14.25" customHeight="1"/>
    <row r="639692" ht="14.25" customHeight="1"/>
    <row r="639694" ht="14.25" customHeight="1"/>
    <row r="639696" ht="14.25" customHeight="1"/>
    <row r="639698" ht="14.25" customHeight="1"/>
    <row r="639700" ht="14.25" customHeight="1"/>
    <row r="639702" ht="14.25" customHeight="1"/>
    <row r="639704" ht="14.25" customHeight="1"/>
    <row r="639706" ht="14.25" customHeight="1"/>
    <row r="639708" ht="14.25" customHeight="1"/>
    <row r="639710" ht="14.25" customHeight="1"/>
    <row r="639712" ht="14.25" customHeight="1"/>
    <row r="639714" ht="14.25" customHeight="1"/>
    <row r="639716" ht="14.25" customHeight="1"/>
    <row r="639718" ht="14.25" customHeight="1"/>
    <row r="639720" ht="14.25" customHeight="1"/>
    <row r="639722" ht="14.25" customHeight="1"/>
    <row r="639724" ht="14.25" customHeight="1"/>
    <row r="639726" ht="14.25" customHeight="1"/>
    <row r="639728" ht="14.25" customHeight="1"/>
    <row r="639730" ht="14.25" customHeight="1"/>
    <row r="639732" ht="14.25" customHeight="1"/>
    <row r="639734" ht="14.25" customHeight="1"/>
    <row r="639736" ht="14.25" customHeight="1"/>
    <row r="639738" ht="14.25" customHeight="1"/>
    <row r="639740" ht="14.25" customHeight="1"/>
    <row r="639742" ht="14.25" customHeight="1"/>
    <row r="639744" ht="14.25" customHeight="1"/>
    <row r="639746" ht="14.25" customHeight="1"/>
    <row r="639748" ht="14.25" customHeight="1"/>
    <row r="639750" ht="14.25" customHeight="1"/>
    <row r="639752" ht="14.25" customHeight="1"/>
    <row r="639754" ht="14.25" customHeight="1"/>
    <row r="639756" ht="14.25" customHeight="1"/>
    <row r="639758" ht="14.25" customHeight="1"/>
    <row r="639760" ht="14.25" customHeight="1"/>
    <row r="639762" ht="14.25" customHeight="1"/>
    <row r="639764" ht="14.25" customHeight="1"/>
    <row r="639766" ht="14.25" customHeight="1"/>
    <row r="639768" ht="14.25" customHeight="1"/>
    <row r="639770" ht="14.25" customHeight="1"/>
    <row r="639772" ht="14.25" customHeight="1"/>
    <row r="639774" ht="14.25" customHeight="1"/>
    <row r="639776" ht="14.25" customHeight="1"/>
    <row r="639778" ht="14.25" customHeight="1"/>
    <row r="639780" ht="14.25" customHeight="1"/>
    <row r="639782" ht="14.25" customHeight="1"/>
    <row r="639784" ht="14.25" customHeight="1"/>
    <row r="639786" ht="14.25" customHeight="1"/>
    <row r="639788" ht="14.25" customHeight="1"/>
    <row r="639790" ht="14.25" customHeight="1"/>
    <row r="639792" ht="14.25" customHeight="1"/>
    <row r="639794" ht="14.25" customHeight="1"/>
    <row r="639796" ht="14.25" customHeight="1"/>
    <row r="639798" ht="14.25" customHeight="1"/>
    <row r="639800" ht="14.25" customHeight="1"/>
    <row r="639802" ht="14.25" customHeight="1"/>
    <row r="639804" ht="14.25" customHeight="1"/>
    <row r="639806" ht="14.25" customHeight="1"/>
    <row r="639808" ht="14.25" customHeight="1"/>
    <row r="639810" ht="14.25" customHeight="1"/>
    <row r="639812" ht="14.25" customHeight="1"/>
    <row r="639814" ht="14.25" customHeight="1"/>
    <row r="639816" ht="14.25" customHeight="1"/>
    <row r="639818" ht="14.25" customHeight="1"/>
    <row r="639820" ht="14.25" customHeight="1"/>
    <row r="639822" ht="14.25" customHeight="1"/>
    <row r="639824" ht="14.25" customHeight="1"/>
    <row r="639826" ht="14.25" customHeight="1"/>
    <row r="639828" ht="14.25" customHeight="1"/>
    <row r="639830" ht="14.25" customHeight="1"/>
    <row r="639832" ht="14.25" customHeight="1"/>
    <row r="639834" ht="14.25" customHeight="1"/>
    <row r="639836" ht="14.25" customHeight="1"/>
    <row r="639838" ht="14.25" customHeight="1"/>
    <row r="639840" ht="14.25" customHeight="1"/>
    <row r="639842" ht="14.25" customHeight="1"/>
    <row r="639844" ht="14.25" customHeight="1"/>
    <row r="639846" ht="14.25" customHeight="1"/>
    <row r="639848" ht="14.25" customHeight="1"/>
    <row r="639850" ht="14.25" customHeight="1"/>
    <row r="639852" ht="14.25" customHeight="1"/>
    <row r="639854" ht="14.25" customHeight="1"/>
    <row r="639856" ht="14.25" customHeight="1"/>
    <row r="639858" ht="14.25" customHeight="1"/>
    <row r="639860" ht="14.25" customHeight="1"/>
    <row r="639862" ht="14.25" customHeight="1"/>
    <row r="639864" ht="14.25" customHeight="1"/>
    <row r="639866" ht="14.25" customHeight="1"/>
    <row r="639868" ht="14.25" customHeight="1"/>
    <row r="639870" ht="14.25" customHeight="1"/>
    <row r="639872" ht="14.25" customHeight="1"/>
    <row r="639874" ht="14.25" customHeight="1"/>
    <row r="639876" ht="14.25" customHeight="1"/>
    <row r="639878" ht="14.25" customHeight="1"/>
    <row r="639880" ht="14.25" customHeight="1"/>
    <row r="639882" ht="14.25" customHeight="1"/>
    <row r="639884" ht="14.25" customHeight="1"/>
    <row r="639886" ht="14.25" customHeight="1"/>
    <row r="639888" ht="14.25" customHeight="1"/>
    <row r="639890" ht="14.25" customHeight="1"/>
    <row r="639892" ht="14.25" customHeight="1"/>
    <row r="639894" ht="14.25" customHeight="1"/>
    <row r="639896" ht="14.25" customHeight="1"/>
    <row r="639898" ht="14.25" customHeight="1"/>
    <row r="639900" ht="14.25" customHeight="1"/>
    <row r="639902" ht="14.25" customHeight="1"/>
    <row r="639904" ht="14.25" customHeight="1"/>
    <row r="639906" ht="14.25" customHeight="1"/>
    <row r="639908" ht="14.25" customHeight="1"/>
    <row r="639910" ht="14.25" customHeight="1"/>
    <row r="639912" ht="14.25" customHeight="1"/>
    <row r="639914" ht="14.25" customHeight="1"/>
    <row r="639916" ht="14.25" customHeight="1"/>
    <row r="639918" ht="14.25" customHeight="1"/>
    <row r="639920" ht="14.25" customHeight="1"/>
    <row r="639922" ht="14.25" customHeight="1"/>
    <row r="639924" ht="14.25" customHeight="1"/>
    <row r="639926" ht="14.25" customHeight="1"/>
    <row r="639928" ht="14.25" customHeight="1"/>
    <row r="639930" ht="14.25" customHeight="1"/>
    <row r="639932" ht="14.25" customHeight="1"/>
    <row r="639934" ht="14.25" customHeight="1"/>
    <row r="639936" ht="14.25" customHeight="1"/>
    <row r="639938" ht="14.25" customHeight="1"/>
    <row r="639940" ht="14.25" customHeight="1"/>
    <row r="639942" ht="14.25" customHeight="1"/>
    <row r="639944" ht="14.25" customHeight="1"/>
    <row r="639946" ht="14.25" customHeight="1"/>
    <row r="639948" ht="14.25" customHeight="1"/>
    <row r="639950" ht="14.25" customHeight="1"/>
    <row r="639952" ht="14.25" customHeight="1"/>
    <row r="639954" ht="14.25" customHeight="1"/>
    <row r="639956" ht="14.25" customHeight="1"/>
    <row r="639958" ht="14.25" customHeight="1"/>
    <row r="639960" ht="14.25" customHeight="1"/>
    <row r="639962" ht="14.25" customHeight="1"/>
    <row r="639964" ht="14.25" customHeight="1"/>
    <row r="639966" ht="14.25" customHeight="1"/>
    <row r="639968" ht="14.25" customHeight="1"/>
    <row r="639970" ht="14.25" customHeight="1"/>
    <row r="639972" ht="14.25" customHeight="1"/>
    <row r="639974" ht="14.25" customHeight="1"/>
    <row r="639976" ht="14.25" customHeight="1"/>
    <row r="639978" ht="14.25" customHeight="1"/>
    <row r="639980" ht="14.25" customHeight="1"/>
    <row r="639982" ht="14.25" customHeight="1"/>
    <row r="639984" ht="14.25" customHeight="1"/>
    <row r="639986" ht="14.25" customHeight="1"/>
    <row r="639988" ht="14.25" customHeight="1"/>
    <row r="639990" ht="14.25" customHeight="1"/>
    <row r="639992" ht="14.25" customHeight="1"/>
    <row r="639994" ht="14.25" customHeight="1"/>
    <row r="639996" ht="14.25" customHeight="1"/>
    <row r="639998" ht="14.25" customHeight="1"/>
    <row r="640000" ht="14.25" customHeight="1"/>
    <row r="640002" ht="14.25" customHeight="1"/>
    <row r="640004" ht="14.25" customHeight="1"/>
    <row r="640006" ht="14.25" customHeight="1"/>
    <row r="640008" ht="14.25" customHeight="1"/>
    <row r="640010" ht="14.25" customHeight="1"/>
    <row r="640012" ht="14.25" customHeight="1"/>
    <row r="640014" ht="14.25" customHeight="1"/>
    <row r="640016" ht="14.25" customHeight="1"/>
    <row r="640018" ht="14.25" customHeight="1"/>
    <row r="640020" ht="14.25" customHeight="1"/>
    <row r="640022" ht="14.25" customHeight="1"/>
    <row r="640024" ht="14.25" customHeight="1"/>
    <row r="640026" ht="14.25" customHeight="1"/>
    <row r="640028" ht="14.25" customHeight="1"/>
    <row r="640030" ht="14.25" customHeight="1"/>
    <row r="640032" ht="14.25" customHeight="1"/>
    <row r="640034" ht="14.25" customHeight="1"/>
    <row r="640036" ht="14.25" customHeight="1"/>
    <row r="640038" ht="14.25" customHeight="1"/>
    <row r="640040" ht="14.25" customHeight="1"/>
    <row r="640042" ht="14.25" customHeight="1"/>
    <row r="640044" ht="14.25" customHeight="1"/>
    <row r="640046" ht="14.25" customHeight="1"/>
    <row r="640048" ht="14.25" customHeight="1"/>
    <row r="640050" ht="14.25" customHeight="1"/>
    <row r="640052" ht="14.25" customHeight="1"/>
    <row r="640054" ht="14.25" customHeight="1"/>
    <row r="640056" ht="14.25" customHeight="1"/>
    <row r="640058" ht="14.25" customHeight="1"/>
    <row r="640060" ht="14.25" customHeight="1"/>
    <row r="640062" ht="14.25" customHeight="1"/>
    <row r="640064" ht="14.25" customHeight="1"/>
    <row r="640066" ht="14.25" customHeight="1"/>
    <row r="640068" ht="14.25" customHeight="1"/>
    <row r="640070" ht="14.25" customHeight="1"/>
    <row r="640072" ht="14.25" customHeight="1"/>
    <row r="640074" ht="14.25" customHeight="1"/>
    <row r="640076" ht="14.25" customHeight="1"/>
    <row r="640078" ht="14.25" customHeight="1"/>
    <row r="640080" ht="14.25" customHeight="1"/>
    <row r="640082" ht="14.25" customHeight="1"/>
    <row r="640084" ht="14.25" customHeight="1"/>
    <row r="640086" ht="14.25" customHeight="1"/>
    <row r="640088" ht="14.25" customHeight="1"/>
    <row r="640090" ht="14.25" customHeight="1"/>
    <row r="640092" ht="14.25" customHeight="1"/>
    <row r="640094" ht="14.25" customHeight="1"/>
    <row r="640096" ht="14.25" customHeight="1"/>
    <row r="640098" ht="14.25" customHeight="1"/>
    <row r="640100" ht="14.25" customHeight="1"/>
    <row r="640102" ht="14.25" customHeight="1"/>
    <row r="640104" ht="14.25" customHeight="1"/>
    <row r="640106" ht="14.25" customHeight="1"/>
    <row r="640108" ht="14.25" customHeight="1"/>
    <row r="640110" ht="14.25" customHeight="1"/>
    <row r="640112" ht="14.25" customHeight="1"/>
    <row r="640114" ht="14.25" customHeight="1"/>
    <row r="640116" ht="14.25" customHeight="1"/>
    <row r="640118" ht="14.25" customHeight="1"/>
    <row r="640120" ht="14.25" customHeight="1"/>
    <row r="640122" ht="14.25" customHeight="1"/>
    <row r="640124" ht="14.25" customHeight="1"/>
    <row r="640126" ht="14.25" customHeight="1"/>
    <row r="640128" ht="14.25" customHeight="1"/>
    <row r="640130" ht="14.25" customHeight="1"/>
    <row r="640132" ht="14.25" customHeight="1"/>
    <row r="640134" ht="14.25" customHeight="1"/>
    <row r="640136" ht="14.25" customHeight="1"/>
    <row r="640138" ht="14.25" customHeight="1"/>
    <row r="640140" ht="14.25" customHeight="1"/>
    <row r="640142" ht="14.25" customHeight="1"/>
    <row r="640144" ht="14.25" customHeight="1"/>
    <row r="640146" ht="14.25" customHeight="1"/>
    <row r="640148" ht="14.25" customHeight="1"/>
    <row r="640150" ht="14.25" customHeight="1"/>
    <row r="640152" ht="14.25" customHeight="1"/>
    <row r="640154" ht="14.25" customHeight="1"/>
    <row r="640156" ht="14.25" customHeight="1"/>
    <row r="640158" ht="14.25" customHeight="1"/>
    <row r="640160" ht="14.25" customHeight="1"/>
    <row r="640162" ht="14.25" customHeight="1"/>
    <row r="640164" ht="14.25" customHeight="1"/>
    <row r="640166" ht="14.25" customHeight="1"/>
    <row r="640168" ht="14.25" customHeight="1"/>
    <row r="640170" ht="14.25" customHeight="1"/>
    <row r="640172" ht="14.25" customHeight="1"/>
    <row r="640174" ht="14.25" customHeight="1"/>
    <row r="640176" ht="14.25" customHeight="1"/>
    <row r="640178" ht="14.25" customHeight="1"/>
    <row r="640180" ht="14.25" customHeight="1"/>
    <row r="640182" ht="14.25" customHeight="1"/>
    <row r="640184" ht="14.25" customHeight="1"/>
    <row r="640186" ht="14.25" customHeight="1"/>
    <row r="640188" ht="14.25" customHeight="1"/>
    <row r="640190" ht="14.25" customHeight="1"/>
    <row r="640192" ht="14.25" customHeight="1"/>
    <row r="640194" ht="14.25" customHeight="1"/>
    <row r="640196" ht="14.25" customHeight="1"/>
    <row r="640198" ht="14.25" customHeight="1"/>
    <row r="640200" ht="14.25" customHeight="1"/>
    <row r="640202" ht="14.25" customHeight="1"/>
    <row r="640204" ht="14.25" customHeight="1"/>
    <row r="640206" ht="14.25" customHeight="1"/>
    <row r="640208" ht="14.25" customHeight="1"/>
    <row r="640210" ht="14.25" customHeight="1"/>
    <row r="640212" ht="14.25" customHeight="1"/>
    <row r="640214" ht="14.25" customHeight="1"/>
    <row r="640216" ht="14.25" customHeight="1"/>
    <row r="640218" ht="14.25" customHeight="1"/>
    <row r="640220" ht="14.25" customHeight="1"/>
    <row r="640222" ht="14.25" customHeight="1"/>
    <row r="640224" ht="14.25" customHeight="1"/>
    <row r="640226" ht="14.25" customHeight="1"/>
    <row r="640228" ht="14.25" customHeight="1"/>
    <row r="640230" ht="14.25" customHeight="1"/>
    <row r="640232" ht="14.25" customHeight="1"/>
    <row r="640234" ht="14.25" customHeight="1"/>
    <row r="640236" ht="14.25" customHeight="1"/>
    <row r="640238" ht="14.25" customHeight="1"/>
    <row r="640240" ht="14.25" customHeight="1"/>
    <row r="640242" ht="14.25" customHeight="1"/>
    <row r="640244" ht="14.25" customHeight="1"/>
    <row r="640246" ht="14.25" customHeight="1"/>
    <row r="640248" ht="14.25" customHeight="1"/>
    <row r="640250" ht="14.25" customHeight="1"/>
    <row r="640252" ht="14.25" customHeight="1"/>
    <row r="640254" ht="14.25" customHeight="1"/>
    <row r="640256" ht="14.25" customHeight="1"/>
    <row r="640258" ht="14.25" customHeight="1"/>
    <row r="640260" ht="14.25" customHeight="1"/>
    <row r="640262" ht="14.25" customHeight="1"/>
    <row r="640264" ht="14.25" customHeight="1"/>
    <row r="640266" ht="14.25" customHeight="1"/>
    <row r="640268" ht="14.25" customHeight="1"/>
    <row r="640270" ht="14.25" customHeight="1"/>
    <row r="640272" ht="14.25" customHeight="1"/>
    <row r="640274" ht="14.25" customHeight="1"/>
    <row r="640276" ht="14.25" customHeight="1"/>
    <row r="640278" ht="14.25" customHeight="1"/>
    <row r="640280" ht="14.25" customHeight="1"/>
    <row r="640282" ht="14.25" customHeight="1"/>
    <row r="640284" ht="14.25" customHeight="1"/>
    <row r="640286" ht="14.25" customHeight="1"/>
    <row r="640288" ht="14.25" customHeight="1"/>
    <row r="640290" ht="14.25" customHeight="1"/>
    <row r="640292" ht="14.25" customHeight="1"/>
    <row r="640294" ht="14.25" customHeight="1"/>
    <row r="640296" ht="14.25" customHeight="1"/>
    <row r="640298" ht="14.25" customHeight="1"/>
    <row r="640300" ht="14.25" customHeight="1"/>
    <row r="640302" ht="14.25" customHeight="1"/>
    <row r="640304" ht="14.25" customHeight="1"/>
    <row r="640306" ht="14.25" customHeight="1"/>
    <row r="640308" ht="14.25" customHeight="1"/>
    <row r="640310" ht="14.25" customHeight="1"/>
    <row r="640312" ht="14.25" customHeight="1"/>
    <row r="640314" ht="14.25" customHeight="1"/>
    <row r="640316" ht="14.25" customHeight="1"/>
    <row r="640318" ht="14.25" customHeight="1"/>
    <row r="640320" ht="14.25" customHeight="1"/>
    <row r="640322" ht="14.25" customHeight="1"/>
    <row r="640324" ht="14.25" customHeight="1"/>
    <row r="640326" ht="14.25" customHeight="1"/>
    <row r="640328" ht="14.25" customHeight="1"/>
    <row r="640330" ht="14.25" customHeight="1"/>
    <row r="640332" ht="14.25" customHeight="1"/>
    <row r="640334" ht="14.25" customHeight="1"/>
    <row r="640336" ht="14.25" customHeight="1"/>
    <row r="640338" ht="14.25" customHeight="1"/>
    <row r="640340" ht="14.25" customHeight="1"/>
    <row r="640342" ht="14.25" customHeight="1"/>
    <row r="640344" ht="14.25" customHeight="1"/>
    <row r="640346" ht="14.25" customHeight="1"/>
    <row r="640348" ht="14.25" customHeight="1"/>
    <row r="640350" ht="14.25" customHeight="1"/>
    <row r="640352" ht="14.25" customHeight="1"/>
    <row r="640354" ht="14.25" customHeight="1"/>
    <row r="640356" ht="14.25" customHeight="1"/>
    <row r="640358" ht="14.25" customHeight="1"/>
    <row r="640360" ht="14.25" customHeight="1"/>
    <row r="640362" ht="14.25" customHeight="1"/>
    <row r="640364" ht="14.25" customHeight="1"/>
    <row r="640366" ht="14.25" customHeight="1"/>
    <row r="640368" ht="14.25" customHeight="1"/>
    <row r="640370" ht="14.25" customHeight="1"/>
    <row r="640372" ht="14.25" customHeight="1"/>
    <row r="640374" ht="14.25" customHeight="1"/>
    <row r="640376" ht="14.25" customHeight="1"/>
    <row r="640378" ht="14.25" customHeight="1"/>
    <row r="640380" ht="14.25" customHeight="1"/>
    <row r="640382" ht="14.25" customHeight="1"/>
    <row r="640384" ht="14.25" customHeight="1"/>
    <row r="640386" ht="14.25" customHeight="1"/>
    <row r="640388" ht="14.25" customHeight="1"/>
    <row r="640390" ht="14.25" customHeight="1"/>
    <row r="640392" ht="14.25" customHeight="1"/>
    <row r="640394" ht="14.25" customHeight="1"/>
    <row r="640396" ht="14.25" customHeight="1"/>
    <row r="640398" ht="14.25" customHeight="1"/>
    <row r="640400" ht="14.25" customHeight="1"/>
    <row r="640402" ht="14.25" customHeight="1"/>
    <row r="640404" ht="14.25" customHeight="1"/>
    <row r="640406" ht="14.25" customHeight="1"/>
    <row r="640408" ht="14.25" customHeight="1"/>
    <row r="640410" ht="14.25" customHeight="1"/>
    <row r="640412" ht="14.25" customHeight="1"/>
    <row r="640414" ht="14.25" customHeight="1"/>
    <row r="640416" ht="14.25" customHeight="1"/>
    <row r="640418" ht="14.25" customHeight="1"/>
    <row r="640420" ht="14.25" customHeight="1"/>
    <row r="640422" ht="14.25" customHeight="1"/>
    <row r="640424" ht="14.25" customHeight="1"/>
    <row r="640426" ht="14.25" customHeight="1"/>
    <row r="640428" ht="14.25" customHeight="1"/>
    <row r="640430" ht="14.25" customHeight="1"/>
    <row r="640432" ht="14.25" customHeight="1"/>
    <row r="640434" ht="14.25" customHeight="1"/>
    <row r="640436" ht="14.25" customHeight="1"/>
    <row r="640438" ht="14.25" customHeight="1"/>
    <row r="640440" ht="14.25" customHeight="1"/>
    <row r="640442" ht="14.25" customHeight="1"/>
    <row r="640444" ht="14.25" customHeight="1"/>
    <row r="640446" ht="14.25" customHeight="1"/>
    <row r="640448" ht="14.25" customHeight="1"/>
    <row r="640450" ht="14.25" customHeight="1"/>
    <row r="640452" ht="14.25" customHeight="1"/>
    <row r="640454" ht="14.25" customHeight="1"/>
    <row r="640456" ht="14.25" customHeight="1"/>
    <row r="640458" ht="14.25" customHeight="1"/>
    <row r="640460" ht="14.25" customHeight="1"/>
    <row r="640462" ht="14.25" customHeight="1"/>
    <row r="640464" ht="14.25" customHeight="1"/>
    <row r="640466" ht="14.25" customHeight="1"/>
    <row r="640468" ht="14.25" customHeight="1"/>
    <row r="640470" ht="14.25" customHeight="1"/>
    <row r="640472" ht="14.25" customHeight="1"/>
    <row r="640474" ht="14.25" customHeight="1"/>
    <row r="640476" ht="14.25" customHeight="1"/>
    <row r="640478" ht="14.25" customHeight="1"/>
    <row r="640480" ht="14.25" customHeight="1"/>
    <row r="640482" ht="14.25" customHeight="1"/>
    <row r="640484" ht="14.25" customHeight="1"/>
    <row r="640486" ht="14.25" customHeight="1"/>
    <row r="640488" ht="14.25" customHeight="1"/>
    <row r="640490" ht="14.25" customHeight="1"/>
    <row r="640492" ht="14.25" customHeight="1"/>
    <row r="640494" ht="14.25" customHeight="1"/>
    <row r="640496" ht="14.25" customHeight="1"/>
    <row r="640498" ht="14.25" customHeight="1"/>
    <row r="640500" ht="14.25" customHeight="1"/>
    <row r="640502" ht="14.25" customHeight="1"/>
    <row r="640504" ht="14.25" customHeight="1"/>
    <row r="640506" ht="14.25" customHeight="1"/>
    <row r="640508" ht="14.25" customHeight="1"/>
    <row r="640510" ht="14.25" customHeight="1"/>
    <row r="640512" ht="14.25" customHeight="1"/>
    <row r="640514" ht="14.25" customHeight="1"/>
    <row r="640516" ht="14.25" customHeight="1"/>
    <row r="640518" ht="14.25" customHeight="1"/>
    <row r="640520" ht="14.25" customHeight="1"/>
    <row r="640522" ht="14.25" customHeight="1"/>
    <row r="640524" ht="14.25" customHeight="1"/>
    <row r="640526" ht="14.25" customHeight="1"/>
    <row r="640528" ht="14.25" customHeight="1"/>
    <row r="640530" ht="14.25" customHeight="1"/>
    <row r="640532" ht="14.25" customHeight="1"/>
    <row r="640534" ht="14.25" customHeight="1"/>
    <row r="640536" ht="14.25" customHeight="1"/>
    <row r="640538" ht="14.25" customHeight="1"/>
    <row r="640540" ht="14.25" customHeight="1"/>
    <row r="640542" ht="14.25" customHeight="1"/>
    <row r="640544" ht="14.25" customHeight="1"/>
    <row r="640546" ht="14.25" customHeight="1"/>
    <row r="640548" ht="14.25" customHeight="1"/>
    <row r="640550" ht="14.25" customHeight="1"/>
    <row r="640552" ht="14.25" customHeight="1"/>
    <row r="640554" ht="14.25" customHeight="1"/>
    <row r="640556" ht="14.25" customHeight="1"/>
    <row r="640558" ht="14.25" customHeight="1"/>
    <row r="640560" ht="14.25" customHeight="1"/>
    <row r="640562" ht="14.25" customHeight="1"/>
    <row r="640564" ht="14.25" customHeight="1"/>
    <row r="640566" ht="14.25" customHeight="1"/>
    <row r="640568" ht="14.25" customHeight="1"/>
    <row r="640570" ht="14.25" customHeight="1"/>
    <row r="640572" ht="14.25" customHeight="1"/>
    <row r="640574" ht="14.25" customHeight="1"/>
    <row r="640576" ht="14.25" customHeight="1"/>
    <row r="640578" ht="14.25" customHeight="1"/>
    <row r="640580" ht="14.25" customHeight="1"/>
    <row r="640582" ht="14.25" customHeight="1"/>
    <row r="640584" ht="14.25" customHeight="1"/>
    <row r="640586" ht="14.25" customHeight="1"/>
    <row r="640588" ht="14.25" customHeight="1"/>
    <row r="640590" ht="14.25" customHeight="1"/>
    <row r="640592" ht="14.25" customHeight="1"/>
    <row r="640594" ht="14.25" customHeight="1"/>
    <row r="640596" ht="14.25" customHeight="1"/>
    <row r="640598" ht="14.25" customHeight="1"/>
    <row r="640600" ht="14.25" customHeight="1"/>
    <row r="640602" ht="14.25" customHeight="1"/>
    <row r="640604" ht="14.25" customHeight="1"/>
    <row r="640606" ht="14.25" customHeight="1"/>
    <row r="640608" ht="14.25" customHeight="1"/>
    <row r="640610" ht="14.25" customHeight="1"/>
    <row r="640612" ht="14.25" customHeight="1"/>
    <row r="640614" ht="14.25" customHeight="1"/>
    <row r="640616" ht="14.25" customHeight="1"/>
    <row r="640618" ht="14.25" customHeight="1"/>
    <row r="640620" ht="14.25" customHeight="1"/>
    <row r="640622" ht="14.25" customHeight="1"/>
    <row r="640624" ht="14.25" customHeight="1"/>
    <row r="640626" ht="14.25" customHeight="1"/>
    <row r="640628" ht="14.25" customHeight="1"/>
    <row r="640630" ht="14.25" customHeight="1"/>
    <row r="640632" ht="14.25" customHeight="1"/>
    <row r="640634" ht="14.25" customHeight="1"/>
    <row r="640636" ht="14.25" customHeight="1"/>
    <row r="640638" ht="14.25" customHeight="1"/>
    <row r="640640" ht="14.25" customHeight="1"/>
    <row r="640642" ht="14.25" customHeight="1"/>
    <row r="640644" ht="14.25" customHeight="1"/>
    <row r="640646" ht="14.25" customHeight="1"/>
    <row r="640648" ht="14.25" customHeight="1"/>
    <row r="640650" ht="14.25" customHeight="1"/>
    <row r="640652" ht="14.25" customHeight="1"/>
    <row r="640654" ht="14.25" customHeight="1"/>
    <row r="640656" ht="14.25" customHeight="1"/>
    <row r="640658" ht="14.25" customHeight="1"/>
    <row r="640660" ht="14.25" customHeight="1"/>
    <row r="640662" ht="14.25" customHeight="1"/>
    <row r="640664" ht="14.25" customHeight="1"/>
    <row r="640666" ht="14.25" customHeight="1"/>
    <row r="640668" ht="14.25" customHeight="1"/>
    <row r="640670" ht="14.25" customHeight="1"/>
    <row r="640672" ht="14.25" customHeight="1"/>
    <row r="640674" ht="14.25" customHeight="1"/>
    <row r="640676" ht="14.25" customHeight="1"/>
    <row r="640678" ht="14.25" customHeight="1"/>
    <row r="640680" ht="14.25" customHeight="1"/>
    <row r="640682" ht="14.25" customHeight="1"/>
    <row r="640684" ht="14.25" customHeight="1"/>
    <row r="640686" ht="14.25" customHeight="1"/>
    <row r="640688" ht="14.25" customHeight="1"/>
    <row r="640690" ht="14.25" customHeight="1"/>
    <row r="640692" ht="14.25" customHeight="1"/>
    <row r="640694" ht="14.25" customHeight="1"/>
    <row r="640696" ht="14.25" customHeight="1"/>
    <row r="640698" ht="14.25" customHeight="1"/>
    <row r="640700" ht="14.25" customHeight="1"/>
    <row r="640702" ht="14.25" customHeight="1"/>
    <row r="640704" ht="14.25" customHeight="1"/>
    <row r="640706" ht="14.25" customHeight="1"/>
    <row r="640708" ht="14.25" customHeight="1"/>
    <row r="640710" ht="14.25" customHeight="1"/>
    <row r="640712" ht="14.25" customHeight="1"/>
    <row r="640714" ht="14.25" customHeight="1"/>
    <row r="640716" ht="14.25" customHeight="1"/>
    <row r="640718" ht="14.25" customHeight="1"/>
    <row r="640720" ht="14.25" customHeight="1"/>
    <row r="640722" ht="14.25" customHeight="1"/>
    <row r="640724" ht="14.25" customHeight="1"/>
    <row r="640726" ht="14.25" customHeight="1"/>
    <row r="640728" ht="14.25" customHeight="1"/>
    <row r="640730" ht="14.25" customHeight="1"/>
    <row r="640732" ht="14.25" customHeight="1"/>
    <row r="640734" ht="14.25" customHeight="1"/>
    <row r="640736" ht="14.25" customHeight="1"/>
    <row r="640738" ht="14.25" customHeight="1"/>
    <row r="640740" ht="14.25" customHeight="1"/>
    <row r="640742" ht="14.25" customHeight="1"/>
    <row r="640744" ht="14.25" customHeight="1"/>
    <row r="640746" ht="14.25" customHeight="1"/>
    <row r="640748" ht="14.25" customHeight="1"/>
    <row r="640750" ht="14.25" customHeight="1"/>
    <row r="640752" ht="14.25" customHeight="1"/>
    <row r="640754" ht="14.25" customHeight="1"/>
    <row r="640756" ht="14.25" customHeight="1"/>
    <row r="640758" ht="14.25" customHeight="1"/>
    <row r="640760" ht="14.25" customHeight="1"/>
    <row r="640762" ht="14.25" customHeight="1"/>
    <row r="640764" ht="14.25" customHeight="1"/>
    <row r="640766" ht="14.25" customHeight="1"/>
    <row r="640768" ht="14.25" customHeight="1"/>
    <row r="640770" ht="14.25" customHeight="1"/>
    <row r="640772" ht="14.25" customHeight="1"/>
    <row r="640774" ht="14.25" customHeight="1"/>
    <row r="640776" ht="14.25" customHeight="1"/>
    <row r="640778" ht="14.25" customHeight="1"/>
    <row r="640780" ht="14.25" customHeight="1"/>
    <row r="640782" ht="14.25" customHeight="1"/>
    <row r="640784" ht="14.25" customHeight="1"/>
    <row r="640786" ht="14.25" customHeight="1"/>
    <row r="640788" ht="14.25" customHeight="1"/>
    <row r="640790" ht="14.25" customHeight="1"/>
    <row r="640792" ht="14.25" customHeight="1"/>
    <row r="640794" ht="14.25" customHeight="1"/>
    <row r="640796" ht="14.25" customHeight="1"/>
    <row r="640798" ht="14.25" customHeight="1"/>
    <row r="640800" ht="14.25" customHeight="1"/>
    <row r="640802" ht="14.25" customHeight="1"/>
    <row r="640804" ht="14.25" customHeight="1"/>
    <row r="640806" ht="14.25" customHeight="1"/>
    <row r="640808" ht="14.25" customHeight="1"/>
    <row r="640810" ht="14.25" customHeight="1"/>
    <row r="640812" ht="14.25" customHeight="1"/>
    <row r="640814" ht="14.25" customHeight="1"/>
    <row r="640816" ht="14.25" customHeight="1"/>
    <row r="640818" ht="14.25" customHeight="1"/>
    <row r="640820" ht="14.25" customHeight="1"/>
    <row r="640822" ht="14.25" customHeight="1"/>
    <row r="640824" ht="14.25" customHeight="1"/>
    <row r="640826" ht="14.25" customHeight="1"/>
    <row r="640828" ht="14.25" customHeight="1"/>
    <row r="640830" ht="14.25" customHeight="1"/>
    <row r="640832" ht="14.25" customHeight="1"/>
    <row r="640834" ht="14.25" customHeight="1"/>
    <row r="640836" ht="14.25" customHeight="1"/>
    <row r="640838" ht="14.25" customHeight="1"/>
    <row r="640840" ht="14.25" customHeight="1"/>
    <row r="640842" ht="14.25" customHeight="1"/>
    <row r="640844" ht="14.25" customHeight="1"/>
    <row r="640846" ht="14.25" customHeight="1"/>
    <row r="640848" ht="14.25" customHeight="1"/>
    <row r="640850" ht="14.25" customHeight="1"/>
    <row r="640852" ht="14.25" customHeight="1"/>
    <row r="640854" ht="14.25" customHeight="1"/>
    <row r="640856" ht="14.25" customHeight="1"/>
    <row r="640858" ht="14.25" customHeight="1"/>
    <row r="640860" ht="14.25" customHeight="1"/>
    <row r="640862" ht="14.25" customHeight="1"/>
    <row r="640864" ht="14.25" customHeight="1"/>
    <row r="640866" ht="14.25" customHeight="1"/>
    <row r="640868" ht="14.25" customHeight="1"/>
    <row r="640870" ht="14.25" customHeight="1"/>
    <row r="640872" ht="14.25" customHeight="1"/>
    <row r="640874" ht="14.25" customHeight="1"/>
    <row r="640876" ht="14.25" customHeight="1"/>
    <row r="640878" ht="14.25" customHeight="1"/>
    <row r="640880" ht="14.25" customHeight="1"/>
    <row r="640882" ht="14.25" customHeight="1"/>
    <row r="640884" ht="14.25" customHeight="1"/>
    <row r="640886" ht="14.25" customHeight="1"/>
    <row r="640888" ht="14.25" customHeight="1"/>
    <row r="640890" ht="14.25" customHeight="1"/>
    <row r="640892" ht="14.25" customHeight="1"/>
    <row r="640894" ht="14.25" customHeight="1"/>
    <row r="640896" ht="14.25" customHeight="1"/>
    <row r="640898" ht="14.25" customHeight="1"/>
    <row r="640900" ht="14.25" customHeight="1"/>
    <row r="640902" ht="14.25" customHeight="1"/>
    <row r="640904" ht="14.25" customHeight="1"/>
    <row r="640906" ht="14.25" customHeight="1"/>
    <row r="640908" ht="14.25" customHeight="1"/>
    <row r="640910" ht="14.25" customHeight="1"/>
    <row r="640912" ht="14.25" customHeight="1"/>
    <row r="640914" ht="14.25" customHeight="1"/>
    <row r="640916" ht="14.25" customHeight="1"/>
    <row r="640918" ht="14.25" customHeight="1"/>
    <row r="640920" ht="14.25" customHeight="1"/>
    <row r="640922" ht="14.25" customHeight="1"/>
    <row r="640924" ht="14.25" customHeight="1"/>
    <row r="640926" ht="14.25" customHeight="1"/>
    <row r="640928" ht="14.25" customHeight="1"/>
    <row r="640930" ht="14.25" customHeight="1"/>
    <row r="640932" ht="14.25" customHeight="1"/>
    <row r="640934" ht="14.25" customHeight="1"/>
    <row r="640936" ht="14.25" customHeight="1"/>
    <row r="640938" ht="14.25" customHeight="1"/>
    <row r="640940" ht="14.25" customHeight="1"/>
    <row r="640942" ht="14.25" customHeight="1"/>
    <row r="640944" ht="14.25" customHeight="1"/>
    <row r="640946" ht="14.25" customHeight="1"/>
    <row r="640948" ht="14.25" customHeight="1"/>
    <row r="640950" ht="14.25" customHeight="1"/>
    <row r="640952" ht="14.25" customHeight="1"/>
    <row r="640954" ht="14.25" customHeight="1"/>
    <row r="640956" ht="14.25" customHeight="1"/>
    <row r="640958" ht="14.25" customHeight="1"/>
    <row r="640960" ht="14.25" customHeight="1"/>
    <row r="640962" ht="14.25" customHeight="1"/>
    <row r="640964" ht="14.25" customHeight="1"/>
    <row r="640966" ht="14.25" customHeight="1"/>
    <row r="640968" ht="14.25" customHeight="1"/>
    <row r="640970" ht="14.25" customHeight="1"/>
    <row r="640972" ht="14.25" customHeight="1"/>
    <row r="640974" ht="14.25" customHeight="1"/>
    <row r="640976" ht="14.25" customHeight="1"/>
    <row r="640978" ht="14.25" customHeight="1"/>
    <row r="640980" ht="14.25" customHeight="1"/>
    <row r="640982" ht="14.25" customHeight="1"/>
    <row r="640984" ht="14.25" customHeight="1"/>
    <row r="640986" ht="14.25" customHeight="1"/>
    <row r="640988" ht="14.25" customHeight="1"/>
    <row r="640990" ht="14.25" customHeight="1"/>
    <row r="640992" ht="14.25" customHeight="1"/>
    <row r="640994" ht="14.25" customHeight="1"/>
    <row r="640996" ht="14.25" customHeight="1"/>
    <row r="640998" ht="14.25" customHeight="1"/>
    <row r="641000" ht="14.25" customHeight="1"/>
    <row r="641002" ht="14.25" customHeight="1"/>
    <row r="641004" ht="14.25" customHeight="1"/>
    <row r="641006" ht="14.25" customHeight="1"/>
    <row r="641008" ht="14.25" customHeight="1"/>
    <row r="641010" ht="14.25" customHeight="1"/>
    <row r="641012" ht="14.25" customHeight="1"/>
    <row r="641014" ht="14.25" customHeight="1"/>
    <row r="641016" ht="14.25" customHeight="1"/>
    <row r="641018" ht="14.25" customHeight="1"/>
    <row r="641020" ht="14.25" customHeight="1"/>
    <row r="641022" ht="14.25" customHeight="1"/>
    <row r="641024" ht="14.25" customHeight="1"/>
    <row r="641026" ht="14.25" customHeight="1"/>
    <row r="641028" ht="14.25" customHeight="1"/>
    <row r="641030" ht="14.25" customHeight="1"/>
    <row r="641032" ht="14.25" customHeight="1"/>
    <row r="641034" ht="14.25" customHeight="1"/>
    <row r="641036" ht="14.25" customHeight="1"/>
    <row r="641038" ht="14.25" customHeight="1"/>
    <row r="641040" ht="14.25" customHeight="1"/>
    <row r="641042" ht="14.25" customHeight="1"/>
    <row r="641044" ht="14.25" customHeight="1"/>
    <row r="641046" ht="14.25" customHeight="1"/>
    <row r="641048" ht="14.25" customHeight="1"/>
    <row r="641050" ht="14.25" customHeight="1"/>
    <row r="641052" ht="14.25" customHeight="1"/>
    <row r="641054" ht="14.25" customHeight="1"/>
    <row r="641056" ht="14.25" customHeight="1"/>
    <row r="641058" ht="14.25" customHeight="1"/>
    <row r="641060" ht="14.25" customHeight="1"/>
    <row r="641062" ht="14.25" customHeight="1"/>
    <row r="641064" ht="14.25" customHeight="1"/>
    <row r="641066" ht="14.25" customHeight="1"/>
    <row r="641068" ht="14.25" customHeight="1"/>
    <row r="641070" ht="14.25" customHeight="1"/>
    <row r="641072" ht="14.25" customHeight="1"/>
    <row r="641074" ht="14.25" customHeight="1"/>
    <row r="641076" ht="14.25" customHeight="1"/>
    <row r="641078" ht="14.25" customHeight="1"/>
    <row r="641080" ht="14.25" customHeight="1"/>
    <row r="641082" ht="14.25" customHeight="1"/>
    <row r="641084" ht="14.25" customHeight="1"/>
    <row r="641086" ht="14.25" customHeight="1"/>
    <row r="641088" ht="14.25" customHeight="1"/>
    <row r="641090" ht="14.25" customHeight="1"/>
    <row r="641092" ht="14.25" customHeight="1"/>
    <row r="641094" ht="14.25" customHeight="1"/>
    <row r="641096" ht="14.25" customHeight="1"/>
    <row r="641098" ht="14.25" customHeight="1"/>
    <row r="641100" ht="14.25" customHeight="1"/>
    <row r="641102" ht="14.25" customHeight="1"/>
    <row r="641104" ht="14.25" customHeight="1"/>
    <row r="641106" ht="14.25" customHeight="1"/>
    <row r="641108" ht="14.25" customHeight="1"/>
    <row r="641110" ht="14.25" customHeight="1"/>
    <row r="641112" ht="14.25" customHeight="1"/>
    <row r="641114" ht="14.25" customHeight="1"/>
    <row r="641116" ht="14.25" customHeight="1"/>
    <row r="641118" ht="14.25" customHeight="1"/>
    <row r="641120" ht="14.25" customHeight="1"/>
    <row r="641122" ht="14.25" customHeight="1"/>
    <row r="641124" ht="14.25" customHeight="1"/>
    <row r="641126" ht="14.25" customHeight="1"/>
    <row r="641128" ht="14.25" customHeight="1"/>
    <row r="641130" ht="14.25" customHeight="1"/>
    <row r="641132" ht="14.25" customHeight="1"/>
    <row r="641134" ht="14.25" customHeight="1"/>
    <row r="641136" ht="14.25" customHeight="1"/>
    <row r="641138" ht="14.25" customHeight="1"/>
    <row r="641140" ht="14.25" customHeight="1"/>
    <row r="641142" ht="14.25" customHeight="1"/>
    <row r="641144" ht="14.25" customHeight="1"/>
    <row r="641146" ht="14.25" customHeight="1"/>
    <row r="641148" ht="14.25" customHeight="1"/>
    <row r="641150" ht="14.25" customHeight="1"/>
    <row r="641152" ht="14.25" customHeight="1"/>
    <row r="641154" ht="14.25" customHeight="1"/>
    <row r="641156" ht="14.25" customHeight="1"/>
    <row r="641158" ht="14.25" customHeight="1"/>
    <row r="641160" ht="14.25" customHeight="1"/>
    <row r="641162" ht="14.25" customHeight="1"/>
    <row r="641164" ht="14.25" customHeight="1"/>
    <row r="641166" ht="14.25" customHeight="1"/>
    <row r="641168" ht="14.25" customHeight="1"/>
    <row r="641170" ht="14.25" customHeight="1"/>
    <row r="641172" ht="14.25" customHeight="1"/>
    <row r="641174" ht="14.25" customHeight="1"/>
    <row r="641176" ht="14.25" customHeight="1"/>
    <row r="641178" ht="14.25" customHeight="1"/>
    <row r="641180" ht="14.25" customHeight="1"/>
    <row r="641182" ht="14.25" customHeight="1"/>
    <row r="641184" ht="14.25" customHeight="1"/>
    <row r="641186" ht="14.25" customHeight="1"/>
    <row r="641188" ht="14.25" customHeight="1"/>
    <row r="641190" ht="14.25" customHeight="1"/>
    <row r="641192" ht="14.25" customHeight="1"/>
    <row r="641194" ht="14.25" customHeight="1"/>
    <row r="641196" ht="14.25" customHeight="1"/>
    <row r="641198" ht="14.25" customHeight="1"/>
    <row r="641200" ht="14.25" customHeight="1"/>
    <row r="641202" ht="14.25" customHeight="1"/>
    <row r="641204" ht="14.25" customHeight="1"/>
    <row r="641206" ht="14.25" customHeight="1"/>
    <row r="641208" ht="14.25" customHeight="1"/>
    <row r="641210" ht="14.25" customHeight="1"/>
    <row r="641212" ht="14.25" customHeight="1"/>
    <row r="641214" ht="14.25" customHeight="1"/>
    <row r="641216" ht="14.25" customHeight="1"/>
    <row r="641218" ht="14.25" customHeight="1"/>
    <row r="641220" ht="14.25" customHeight="1"/>
    <row r="641222" ht="14.25" customHeight="1"/>
    <row r="641224" ht="14.25" customHeight="1"/>
    <row r="641226" ht="14.25" customHeight="1"/>
    <row r="641228" ht="14.25" customHeight="1"/>
    <row r="641230" ht="14.25" customHeight="1"/>
    <row r="641232" ht="14.25" customHeight="1"/>
    <row r="641234" ht="14.25" customHeight="1"/>
    <row r="641236" ht="14.25" customHeight="1"/>
    <row r="641238" ht="14.25" customHeight="1"/>
    <row r="641240" ht="14.25" customHeight="1"/>
    <row r="641242" ht="14.25" customHeight="1"/>
    <row r="641244" ht="14.25" customHeight="1"/>
    <row r="641246" ht="14.25" customHeight="1"/>
    <row r="641248" ht="14.25" customHeight="1"/>
    <row r="641250" ht="14.25" customHeight="1"/>
    <row r="641252" ht="14.25" customHeight="1"/>
    <row r="641254" ht="14.25" customHeight="1"/>
    <row r="641256" ht="14.25" customHeight="1"/>
    <row r="641258" ht="14.25" customHeight="1"/>
    <row r="641260" ht="14.25" customHeight="1"/>
    <row r="641262" ht="14.25" customHeight="1"/>
    <row r="641264" ht="14.25" customHeight="1"/>
    <row r="641266" ht="14.25" customHeight="1"/>
    <row r="641268" ht="14.25" customHeight="1"/>
    <row r="641270" ht="14.25" customHeight="1"/>
    <row r="641272" ht="14.25" customHeight="1"/>
    <row r="641274" ht="14.25" customHeight="1"/>
    <row r="641276" ht="14.25" customHeight="1"/>
    <row r="641278" ht="14.25" customHeight="1"/>
    <row r="641280" ht="14.25" customHeight="1"/>
    <row r="641282" ht="14.25" customHeight="1"/>
    <row r="641284" ht="14.25" customHeight="1"/>
    <row r="641286" ht="14.25" customHeight="1"/>
    <row r="641288" ht="14.25" customHeight="1"/>
    <row r="641290" ht="14.25" customHeight="1"/>
    <row r="641292" ht="14.25" customHeight="1"/>
    <row r="641294" ht="14.25" customHeight="1"/>
    <row r="641296" ht="14.25" customHeight="1"/>
    <row r="641298" ht="14.25" customHeight="1"/>
    <row r="641300" ht="14.25" customHeight="1"/>
    <row r="641302" ht="14.25" customHeight="1"/>
    <row r="641304" ht="14.25" customHeight="1"/>
    <row r="641306" ht="14.25" customHeight="1"/>
    <row r="641308" ht="14.25" customHeight="1"/>
    <row r="641310" ht="14.25" customHeight="1"/>
    <row r="641312" ht="14.25" customHeight="1"/>
    <row r="641314" ht="14.25" customHeight="1"/>
    <row r="641316" ht="14.25" customHeight="1"/>
    <row r="641318" ht="14.25" customHeight="1"/>
    <row r="641320" ht="14.25" customHeight="1"/>
    <row r="641322" ht="14.25" customHeight="1"/>
    <row r="641324" ht="14.25" customHeight="1"/>
    <row r="641326" ht="14.25" customHeight="1"/>
    <row r="641328" ht="14.25" customHeight="1"/>
    <row r="641330" ht="14.25" customHeight="1"/>
    <row r="641332" ht="14.25" customHeight="1"/>
    <row r="641334" ht="14.25" customHeight="1"/>
    <row r="641336" ht="14.25" customHeight="1"/>
    <row r="641338" ht="14.25" customHeight="1"/>
    <row r="641340" ht="14.25" customHeight="1"/>
    <row r="641342" ht="14.25" customHeight="1"/>
    <row r="641344" ht="14.25" customHeight="1"/>
    <row r="641346" ht="14.25" customHeight="1"/>
    <row r="641348" ht="14.25" customHeight="1"/>
    <row r="641350" ht="14.25" customHeight="1"/>
    <row r="641352" ht="14.25" customHeight="1"/>
    <row r="641354" ht="14.25" customHeight="1"/>
    <row r="641356" ht="14.25" customHeight="1"/>
    <row r="641358" ht="14.25" customHeight="1"/>
    <row r="641360" ht="14.25" customHeight="1"/>
    <row r="641362" ht="14.25" customHeight="1"/>
    <row r="641364" ht="14.25" customHeight="1"/>
    <row r="641366" ht="14.25" customHeight="1"/>
    <row r="641368" ht="14.25" customHeight="1"/>
    <row r="641370" ht="14.25" customHeight="1"/>
    <row r="641372" ht="14.25" customHeight="1"/>
    <row r="641374" ht="14.25" customHeight="1"/>
    <row r="641376" ht="14.25" customHeight="1"/>
    <row r="641378" ht="14.25" customHeight="1"/>
    <row r="641380" ht="14.25" customHeight="1"/>
    <row r="641382" ht="14.25" customHeight="1"/>
    <row r="641384" ht="14.25" customHeight="1"/>
    <row r="641386" ht="14.25" customHeight="1"/>
    <row r="641388" ht="14.25" customHeight="1"/>
    <row r="641390" ht="14.25" customHeight="1"/>
    <row r="641392" ht="14.25" customHeight="1"/>
    <row r="641394" ht="14.25" customHeight="1"/>
    <row r="641396" ht="14.25" customHeight="1"/>
    <row r="641398" ht="14.25" customHeight="1"/>
    <row r="641400" ht="14.25" customHeight="1"/>
    <row r="641402" ht="14.25" customHeight="1"/>
    <row r="641404" ht="14.25" customHeight="1"/>
    <row r="641406" ht="14.25" customHeight="1"/>
    <row r="641408" ht="14.25" customHeight="1"/>
    <row r="641410" ht="14.25" customHeight="1"/>
    <row r="641412" ht="14.25" customHeight="1"/>
    <row r="641414" ht="14.25" customHeight="1"/>
    <row r="641416" ht="14.25" customHeight="1"/>
    <row r="641418" ht="14.25" customHeight="1"/>
    <row r="641420" ht="14.25" customHeight="1"/>
    <row r="641422" ht="14.25" customHeight="1"/>
    <row r="641424" ht="14.25" customHeight="1"/>
    <row r="641426" ht="14.25" customHeight="1"/>
    <row r="641428" ht="14.25" customHeight="1"/>
    <row r="641430" ht="14.25" customHeight="1"/>
    <row r="641432" ht="14.25" customHeight="1"/>
    <row r="641434" ht="14.25" customHeight="1"/>
    <row r="641436" ht="14.25" customHeight="1"/>
    <row r="641438" ht="14.25" customHeight="1"/>
    <row r="641440" ht="14.25" customHeight="1"/>
    <row r="641442" ht="14.25" customHeight="1"/>
    <row r="641444" ht="14.25" customHeight="1"/>
    <row r="641446" ht="14.25" customHeight="1"/>
    <row r="641448" ht="14.25" customHeight="1"/>
    <row r="641450" ht="14.25" customHeight="1"/>
    <row r="641452" ht="14.25" customHeight="1"/>
    <row r="641454" ht="14.25" customHeight="1"/>
    <row r="641456" ht="14.25" customHeight="1"/>
    <row r="641458" ht="14.25" customHeight="1"/>
    <row r="641460" ht="14.25" customHeight="1"/>
    <row r="641462" ht="14.25" customHeight="1"/>
    <row r="641464" ht="14.25" customHeight="1"/>
    <row r="641466" ht="14.25" customHeight="1"/>
    <row r="641468" ht="14.25" customHeight="1"/>
    <row r="641470" ht="14.25" customHeight="1"/>
    <row r="641472" ht="14.25" customHeight="1"/>
    <row r="641474" ht="14.25" customHeight="1"/>
    <row r="641476" ht="14.25" customHeight="1"/>
    <row r="641478" ht="14.25" customHeight="1"/>
    <row r="641480" ht="14.25" customHeight="1"/>
    <row r="641482" ht="14.25" customHeight="1"/>
    <row r="641484" ht="14.25" customHeight="1"/>
    <row r="641486" ht="14.25" customHeight="1"/>
    <row r="641488" ht="14.25" customHeight="1"/>
    <row r="641490" ht="14.25" customHeight="1"/>
    <row r="641492" ht="14.25" customHeight="1"/>
    <row r="641494" ht="14.25" customHeight="1"/>
    <row r="641496" ht="14.25" customHeight="1"/>
    <row r="641498" ht="14.25" customHeight="1"/>
    <row r="641500" ht="14.25" customHeight="1"/>
    <row r="641502" ht="14.25" customHeight="1"/>
    <row r="641504" ht="14.25" customHeight="1"/>
    <row r="641506" ht="14.25" customHeight="1"/>
    <row r="641508" ht="14.25" customHeight="1"/>
    <row r="641510" ht="14.25" customHeight="1"/>
    <row r="641512" ht="14.25" customHeight="1"/>
    <row r="641514" ht="14.25" customHeight="1"/>
    <row r="641516" ht="14.25" customHeight="1"/>
    <row r="641518" ht="14.25" customHeight="1"/>
    <row r="641520" ht="14.25" customHeight="1"/>
    <row r="641522" ht="14.25" customHeight="1"/>
    <row r="641524" ht="14.25" customHeight="1"/>
    <row r="641526" ht="14.25" customHeight="1"/>
    <row r="641528" ht="14.25" customHeight="1"/>
    <row r="641530" ht="14.25" customHeight="1"/>
    <row r="641532" ht="14.25" customHeight="1"/>
    <row r="641534" ht="14.25" customHeight="1"/>
    <row r="641536" ht="14.25" customHeight="1"/>
    <row r="641538" ht="14.25" customHeight="1"/>
    <row r="641540" ht="14.25" customHeight="1"/>
    <row r="641542" ht="14.25" customHeight="1"/>
    <row r="641544" ht="14.25" customHeight="1"/>
    <row r="641546" ht="14.25" customHeight="1"/>
    <row r="641548" ht="14.25" customHeight="1"/>
    <row r="641550" ht="14.25" customHeight="1"/>
    <row r="641552" ht="14.25" customHeight="1"/>
    <row r="641554" ht="14.25" customHeight="1"/>
    <row r="641556" ht="14.25" customHeight="1"/>
    <row r="641558" ht="14.25" customHeight="1"/>
    <row r="641560" ht="14.25" customHeight="1"/>
    <row r="641562" ht="14.25" customHeight="1"/>
    <row r="641564" ht="14.25" customHeight="1"/>
    <row r="641566" ht="14.25" customHeight="1"/>
    <row r="641568" ht="14.25" customHeight="1"/>
    <row r="641570" ht="14.25" customHeight="1"/>
    <row r="641572" ht="14.25" customHeight="1"/>
    <row r="641574" ht="14.25" customHeight="1"/>
    <row r="641576" ht="14.25" customHeight="1"/>
    <row r="641578" ht="14.25" customHeight="1"/>
    <row r="641580" ht="14.25" customHeight="1"/>
    <row r="641582" ht="14.25" customHeight="1"/>
    <row r="641584" ht="14.25" customHeight="1"/>
    <row r="641586" ht="14.25" customHeight="1"/>
    <row r="641588" ht="14.25" customHeight="1"/>
    <row r="641590" ht="14.25" customHeight="1"/>
    <row r="641592" ht="14.25" customHeight="1"/>
    <row r="641594" ht="14.25" customHeight="1"/>
    <row r="641596" ht="14.25" customHeight="1"/>
    <row r="641598" ht="14.25" customHeight="1"/>
    <row r="641600" ht="14.25" customHeight="1"/>
    <row r="641602" ht="14.25" customHeight="1"/>
    <row r="641604" ht="14.25" customHeight="1"/>
    <row r="641606" ht="14.25" customHeight="1"/>
    <row r="641608" ht="14.25" customHeight="1"/>
    <row r="641610" ht="14.25" customHeight="1"/>
    <row r="641612" ht="14.25" customHeight="1"/>
    <row r="641614" ht="14.25" customHeight="1"/>
    <row r="641616" ht="14.25" customHeight="1"/>
    <row r="641618" ht="14.25" customHeight="1"/>
    <row r="641620" ht="14.25" customHeight="1"/>
    <row r="641622" ht="14.25" customHeight="1"/>
    <row r="641624" ht="14.25" customHeight="1"/>
    <row r="641626" ht="14.25" customHeight="1"/>
    <row r="641628" ht="14.25" customHeight="1"/>
    <row r="641630" ht="14.25" customHeight="1"/>
    <row r="641632" ht="14.25" customHeight="1"/>
    <row r="641634" ht="14.25" customHeight="1"/>
    <row r="641636" ht="14.25" customHeight="1"/>
    <row r="641638" ht="14.25" customHeight="1"/>
    <row r="641640" ht="14.25" customHeight="1"/>
    <row r="641642" ht="14.25" customHeight="1"/>
    <row r="641644" ht="14.25" customHeight="1"/>
    <row r="641646" ht="14.25" customHeight="1"/>
    <row r="641648" ht="14.25" customHeight="1"/>
    <row r="641650" ht="14.25" customHeight="1"/>
    <row r="641652" ht="14.25" customHeight="1"/>
    <row r="641654" ht="14.25" customHeight="1"/>
    <row r="641656" ht="14.25" customHeight="1"/>
    <row r="641658" ht="14.25" customHeight="1"/>
    <row r="641660" ht="14.25" customHeight="1"/>
    <row r="641662" ht="14.25" customHeight="1"/>
    <row r="641664" ht="14.25" customHeight="1"/>
    <row r="641666" ht="14.25" customHeight="1"/>
    <row r="641668" ht="14.25" customHeight="1"/>
    <row r="641670" ht="14.25" customHeight="1"/>
    <row r="641672" ht="14.25" customHeight="1"/>
    <row r="641674" ht="14.25" customHeight="1"/>
    <row r="641676" ht="14.25" customHeight="1"/>
    <row r="641678" ht="14.25" customHeight="1"/>
    <row r="641680" ht="14.25" customHeight="1"/>
    <row r="641682" ht="14.25" customHeight="1"/>
    <row r="641684" ht="14.25" customHeight="1"/>
    <row r="641686" ht="14.25" customHeight="1"/>
    <row r="641688" ht="14.25" customHeight="1"/>
    <row r="641690" ht="14.25" customHeight="1"/>
    <row r="641692" ht="14.25" customHeight="1"/>
    <row r="641694" ht="14.25" customHeight="1"/>
    <row r="641696" ht="14.25" customHeight="1"/>
    <row r="641698" ht="14.25" customHeight="1"/>
    <row r="641700" ht="14.25" customHeight="1"/>
    <row r="641702" ht="14.25" customHeight="1"/>
    <row r="641704" ht="14.25" customHeight="1"/>
    <row r="641706" ht="14.25" customHeight="1"/>
    <row r="641708" ht="14.25" customHeight="1"/>
    <row r="641710" ht="14.25" customHeight="1"/>
    <row r="641712" ht="14.25" customHeight="1"/>
    <row r="641714" ht="14.25" customHeight="1"/>
    <row r="641716" ht="14.25" customHeight="1"/>
    <row r="641718" ht="14.25" customHeight="1"/>
    <row r="641720" ht="14.25" customHeight="1"/>
    <row r="641722" ht="14.25" customHeight="1"/>
    <row r="641724" ht="14.25" customHeight="1"/>
    <row r="641726" ht="14.25" customHeight="1"/>
    <row r="641728" ht="14.25" customHeight="1"/>
    <row r="641730" ht="14.25" customHeight="1"/>
    <row r="641732" ht="14.25" customHeight="1"/>
    <row r="641734" ht="14.25" customHeight="1"/>
    <row r="641736" ht="14.25" customHeight="1"/>
    <row r="641738" ht="14.25" customHeight="1"/>
    <row r="641740" ht="14.25" customHeight="1"/>
    <row r="641742" ht="14.25" customHeight="1"/>
    <row r="641744" ht="14.25" customHeight="1"/>
    <row r="641746" ht="14.25" customHeight="1"/>
    <row r="641748" ht="14.25" customHeight="1"/>
    <row r="641750" ht="14.25" customHeight="1"/>
    <row r="641752" ht="14.25" customHeight="1"/>
    <row r="641754" ht="14.25" customHeight="1"/>
    <row r="641756" ht="14.25" customHeight="1"/>
    <row r="641758" ht="14.25" customHeight="1"/>
    <row r="641760" ht="14.25" customHeight="1"/>
    <row r="641762" ht="14.25" customHeight="1"/>
    <row r="641764" ht="14.25" customHeight="1"/>
    <row r="641766" ht="14.25" customHeight="1"/>
    <row r="641768" ht="14.25" customHeight="1"/>
    <row r="641770" ht="14.25" customHeight="1"/>
    <row r="641772" ht="14.25" customHeight="1"/>
    <row r="641774" ht="14.25" customHeight="1"/>
    <row r="641776" ht="14.25" customHeight="1"/>
    <row r="641778" ht="14.25" customHeight="1"/>
    <row r="641780" ht="14.25" customHeight="1"/>
    <row r="641782" ht="14.25" customHeight="1"/>
    <row r="641784" ht="14.25" customHeight="1"/>
    <row r="641786" ht="14.25" customHeight="1"/>
    <row r="641788" ht="14.25" customHeight="1"/>
    <row r="641790" ht="14.25" customHeight="1"/>
    <row r="641792" ht="14.25" customHeight="1"/>
    <row r="641794" ht="14.25" customHeight="1"/>
    <row r="641796" ht="14.25" customHeight="1"/>
    <row r="641798" ht="14.25" customHeight="1"/>
    <row r="641800" ht="14.25" customHeight="1"/>
    <row r="641802" ht="14.25" customHeight="1"/>
    <row r="641804" ht="14.25" customHeight="1"/>
    <row r="641806" ht="14.25" customHeight="1"/>
    <row r="641808" ht="14.25" customHeight="1"/>
    <row r="641810" ht="14.25" customHeight="1"/>
    <row r="641812" ht="14.25" customHeight="1"/>
    <row r="641814" ht="14.25" customHeight="1"/>
    <row r="641816" ht="14.25" customHeight="1"/>
    <row r="641818" ht="14.25" customHeight="1"/>
    <row r="641820" ht="14.25" customHeight="1"/>
    <row r="641822" ht="14.25" customHeight="1"/>
    <row r="641824" ht="14.25" customHeight="1"/>
    <row r="641826" ht="14.25" customHeight="1"/>
    <row r="641828" ht="14.25" customHeight="1"/>
    <row r="641830" ht="14.25" customHeight="1"/>
    <row r="641832" ht="14.25" customHeight="1"/>
    <row r="641834" ht="14.25" customHeight="1"/>
    <row r="641836" ht="14.25" customHeight="1"/>
    <row r="641838" ht="14.25" customHeight="1"/>
    <row r="641840" ht="14.25" customHeight="1"/>
    <row r="641842" ht="14.25" customHeight="1"/>
    <row r="641844" ht="14.25" customHeight="1"/>
    <row r="641846" ht="14.25" customHeight="1"/>
    <row r="641848" ht="14.25" customHeight="1"/>
    <row r="641850" ht="14.25" customHeight="1"/>
    <row r="641852" ht="14.25" customHeight="1"/>
    <row r="641854" ht="14.25" customHeight="1"/>
    <row r="641856" ht="14.25" customHeight="1"/>
    <row r="641858" ht="14.25" customHeight="1"/>
    <row r="641860" ht="14.25" customHeight="1"/>
    <row r="641862" ht="14.25" customHeight="1"/>
    <row r="641864" ht="14.25" customHeight="1"/>
    <row r="641866" ht="14.25" customHeight="1"/>
    <row r="641868" ht="14.25" customHeight="1"/>
    <row r="641870" ht="14.25" customHeight="1"/>
    <row r="641872" ht="14.25" customHeight="1"/>
    <row r="641874" ht="14.25" customHeight="1"/>
    <row r="641876" ht="14.25" customHeight="1"/>
    <row r="641878" ht="14.25" customHeight="1"/>
    <row r="641880" ht="14.25" customHeight="1"/>
    <row r="641882" ht="14.25" customHeight="1"/>
    <row r="641884" ht="14.25" customHeight="1"/>
    <row r="641886" ht="14.25" customHeight="1"/>
    <row r="641888" ht="14.25" customHeight="1"/>
    <row r="641890" ht="14.25" customHeight="1"/>
    <row r="641892" ht="14.25" customHeight="1"/>
    <row r="641894" ht="14.25" customHeight="1"/>
    <row r="641896" ht="14.25" customHeight="1"/>
    <row r="641898" ht="14.25" customHeight="1"/>
    <row r="641900" ht="14.25" customHeight="1"/>
    <row r="641902" ht="14.25" customHeight="1"/>
    <row r="641904" ht="14.25" customHeight="1"/>
    <row r="641906" ht="14.25" customHeight="1"/>
    <row r="641908" ht="14.25" customHeight="1"/>
    <row r="641910" ht="14.25" customHeight="1"/>
    <row r="641912" ht="14.25" customHeight="1"/>
    <row r="641914" ht="14.25" customHeight="1"/>
    <row r="641916" ht="14.25" customHeight="1"/>
    <row r="641918" ht="14.25" customHeight="1"/>
    <row r="641920" ht="14.25" customHeight="1"/>
    <row r="641922" ht="14.25" customHeight="1"/>
    <row r="641924" ht="14.25" customHeight="1"/>
    <row r="641926" ht="14.25" customHeight="1"/>
    <row r="641928" ht="14.25" customHeight="1"/>
    <row r="641930" ht="14.25" customHeight="1"/>
    <row r="641932" ht="14.25" customHeight="1"/>
    <row r="641934" ht="14.25" customHeight="1"/>
    <row r="641936" ht="14.25" customHeight="1"/>
    <row r="641938" ht="14.25" customHeight="1"/>
    <row r="641940" ht="14.25" customHeight="1"/>
    <row r="641942" ht="14.25" customHeight="1"/>
    <row r="641944" ht="14.25" customHeight="1"/>
    <row r="641946" ht="14.25" customHeight="1"/>
    <row r="641948" ht="14.25" customHeight="1"/>
    <row r="641950" ht="14.25" customHeight="1"/>
    <row r="641952" ht="14.25" customHeight="1"/>
    <row r="641954" ht="14.25" customHeight="1"/>
    <row r="641956" ht="14.25" customHeight="1"/>
    <row r="641958" ht="14.25" customHeight="1"/>
    <row r="641960" ht="14.25" customHeight="1"/>
    <row r="641962" ht="14.25" customHeight="1"/>
    <row r="641964" ht="14.25" customHeight="1"/>
    <row r="641966" ht="14.25" customHeight="1"/>
    <row r="641968" ht="14.25" customHeight="1"/>
    <row r="641970" ht="14.25" customHeight="1"/>
    <row r="641972" ht="14.25" customHeight="1"/>
    <row r="641974" ht="14.25" customHeight="1"/>
    <row r="641976" ht="14.25" customHeight="1"/>
    <row r="641978" ht="14.25" customHeight="1"/>
    <row r="641980" ht="14.25" customHeight="1"/>
    <row r="641982" ht="14.25" customHeight="1"/>
    <row r="641984" ht="14.25" customHeight="1"/>
    <row r="641986" ht="14.25" customHeight="1"/>
    <row r="641988" ht="14.25" customHeight="1"/>
    <row r="641990" ht="14.25" customHeight="1"/>
    <row r="641992" ht="14.25" customHeight="1"/>
    <row r="641994" ht="14.25" customHeight="1"/>
    <row r="641996" ht="14.25" customHeight="1"/>
    <row r="641998" ht="14.25" customHeight="1"/>
    <row r="642000" ht="14.25" customHeight="1"/>
    <row r="642002" ht="14.25" customHeight="1"/>
    <row r="642004" ht="14.25" customHeight="1"/>
    <row r="642006" ht="14.25" customHeight="1"/>
    <row r="642008" ht="14.25" customHeight="1"/>
    <row r="642010" ht="14.25" customHeight="1"/>
    <row r="642012" ht="14.25" customHeight="1"/>
    <row r="642014" ht="14.25" customHeight="1"/>
    <row r="642016" ht="14.25" customHeight="1"/>
    <row r="642018" ht="14.25" customHeight="1"/>
    <row r="642020" ht="14.25" customHeight="1"/>
    <row r="642022" ht="14.25" customHeight="1"/>
    <row r="642024" ht="14.25" customHeight="1"/>
    <row r="642026" ht="14.25" customHeight="1"/>
    <row r="642028" ht="14.25" customHeight="1"/>
    <row r="642030" ht="14.25" customHeight="1"/>
    <row r="642032" ht="14.25" customHeight="1"/>
    <row r="642034" ht="14.25" customHeight="1"/>
    <row r="642036" ht="14.25" customHeight="1"/>
    <row r="642038" ht="14.25" customHeight="1"/>
    <row r="642040" ht="14.25" customHeight="1"/>
    <row r="642042" ht="14.25" customHeight="1"/>
    <row r="642044" ht="14.25" customHeight="1"/>
    <row r="642046" ht="14.25" customHeight="1"/>
    <row r="642048" ht="14.25" customHeight="1"/>
    <row r="642050" ht="14.25" customHeight="1"/>
    <row r="642052" ht="14.25" customHeight="1"/>
    <row r="642054" ht="14.25" customHeight="1"/>
    <row r="642056" ht="14.25" customHeight="1"/>
    <row r="642058" ht="14.25" customHeight="1"/>
    <row r="642060" ht="14.25" customHeight="1"/>
    <row r="642062" ht="14.25" customHeight="1"/>
    <row r="642064" ht="14.25" customHeight="1"/>
    <row r="642066" ht="14.25" customHeight="1"/>
    <row r="642068" ht="14.25" customHeight="1"/>
    <row r="642070" ht="14.25" customHeight="1"/>
    <row r="642072" ht="14.25" customHeight="1"/>
    <row r="642074" ht="14.25" customHeight="1"/>
    <row r="642076" ht="14.25" customHeight="1"/>
    <row r="642078" ht="14.25" customHeight="1"/>
    <row r="642080" ht="14.25" customHeight="1"/>
    <row r="642082" ht="14.25" customHeight="1"/>
    <row r="642084" ht="14.25" customHeight="1"/>
    <row r="642086" ht="14.25" customHeight="1"/>
    <row r="642088" ht="14.25" customHeight="1"/>
    <row r="642090" ht="14.25" customHeight="1"/>
    <row r="642092" ht="14.25" customHeight="1"/>
    <row r="642094" ht="14.25" customHeight="1"/>
    <row r="642096" ht="14.25" customHeight="1"/>
    <row r="642098" ht="14.25" customHeight="1"/>
    <row r="642100" ht="14.25" customHeight="1"/>
    <row r="642102" ht="14.25" customHeight="1"/>
    <row r="642104" ht="14.25" customHeight="1"/>
    <row r="642106" ht="14.25" customHeight="1"/>
    <row r="642108" ht="14.25" customHeight="1"/>
    <row r="642110" ht="14.25" customHeight="1"/>
    <row r="642112" ht="14.25" customHeight="1"/>
    <row r="642114" ht="14.25" customHeight="1"/>
    <row r="642116" ht="14.25" customHeight="1"/>
    <row r="642118" ht="14.25" customHeight="1"/>
    <row r="642120" ht="14.25" customHeight="1"/>
    <row r="642122" ht="14.25" customHeight="1"/>
    <row r="642124" ht="14.25" customHeight="1"/>
    <row r="642126" ht="14.25" customHeight="1"/>
    <row r="642128" ht="14.25" customHeight="1"/>
    <row r="642130" ht="14.25" customHeight="1"/>
    <row r="642132" ht="14.25" customHeight="1"/>
    <row r="642134" ht="14.25" customHeight="1"/>
    <row r="642136" ht="14.25" customHeight="1"/>
    <row r="642138" ht="14.25" customHeight="1"/>
    <row r="642140" ht="14.25" customHeight="1"/>
    <row r="642142" ht="14.25" customHeight="1"/>
    <row r="642144" ht="14.25" customHeight="1"/>
    <row r="642146" ht="14.25" customHeight="1"/>
    <row r="642148" ht="14.25" customHeight="1"/>
    <row r="642150" ht="14.25" customHeight="1"/>
    <row r="642152" ht="14.25" customHeight="1"/>
    <row r="642154" ht="14.25" customHeight="1"/>
    <row r="642156" ht="14.25" customHeight="1"/>
    <row r="642158" ht="14.25" customHeight="1"/>
    <row r="642160" ht="14.25" customHeight="1"/>
    <row r="642162" ht="14.25" customHeight="1"/>
    <row r="642164" ht="14.25" customHeight="1"/>
    <row r="642166" ht="14.25" customHeight="1"/>
    <row r="642168" ht="14.25" customHeight="1"/>
    <row r="642170" ht="14.25" customHeight="1"/>
    <row r="642172" ht="14.25" customHeight="1"/>
    <row r="642174" ht="14.25" customHeight="1"/>
    <row r="642176" ht="14.25" customHeight="1"/>
    <row r="642178" ht="14.25" customHeight="1"/>
    <row r="642180" ht="14.25" customHeight="1"/>
    <row r="642182" ht="14.25" customHeight="1"/>
    <row r="642184" ht="14.25" customHeight="1"/>
    <row r="642186" ht="14.25" customHeight="1"/>
    <row r="642188" ht="14.25" customHeight="1"/>
    <row r="642190" ht="14.25" customHeight="1"/>
    <row r="642192" ht="14.25" customHeight="1"/>
    <row r="642194" ht="14.25" customHeight="1"/>
    <row r="642196" ht="14.25" customHeight="1"/>
    <row r="642198" ht="14.25" customHeight="1"/>
    <row r="642200" ht="14.25" customHeight="1"/>
    <row r="642202" ht="14.25" customHeight="1"/>
    <row r="642204" ht="14.25" customHeight="1"/>
    <row r="642206" ht="14.25" customHeight="1"/>
    <row r="642208" ht="14.25" customHeight="1"/>
    <row r="642210" ht="14.25" customHeight="1"/>
    <row r="642212" ht="14.25" customHeight="1"/>
    <row r="642214" ht="14.25" customHeight="1"/>
    <row r="642216" ht="14.25" customHeight="1"/>
    <row r="642218" ht="14.25" customHeight="1"/>
    <row r="642220" ht="14.25" customHeight="1"/>
    <row r="642222" ht="14.25" customHeight="1"/>
    <row r="642224" ht="14.25" customHeight="1"/>
    <row r="642226" ht="14.25" customHeight="1"/>
    <row r="642228" ht="14.25" customHeight="1"/>
    <row r="642230" ht="14.25" customHeight="1"/>
    <row r="642232" ht="14.25" customHeight="1"/>
    <row r="642234" ht="14.25" customHeight="1"/>
    <row r="642236" ht="14.25" customHeight="1"/>
    <row r="642238" ht="14.25" customHeight="1"/>
    <row r="642240" ht="14.25" customHeight="1"/>
    <row r="642242" ht="14.25" customHeight="1"/>
    <row r="642244" ht="14.25" customHeight="1"/>
    <row r="642246" ht="14.25" customHeight="1"/>
    <row r="642248" ht="14.25" customHeight="1"/>
    <row r="642250" ht="14.25" customHeight="1"/>
    <row r="642252" ht="14.25" customHeight="1"/>
    <row r="642254" ht="14.25" customHeight="1"/>
    <row r="642256" ht="14.25" customHeight="1"/>
    <row r="642258" ht="14.25" customHeight="1"/>
    <row r="642260" ht="14.25" customHeight="1"/>
    <row r="642262" ht="14.25" customHeight="1"/>
    <row r="642264" ht="14.25" customHeight="1"/>
    <row r="642266" ht="14.25" customHeight="1"/>
    <row r="642268" ht="14.25" customHeight="1"/>
    <row r="642270" ht="14.25" customHeight="1"/>
    <row r="642272" ht="14.25" customHeight="1"/>
    <row r="642274" ht="14.25" customHeight="1"/>
    <row r="642276" ht="14.25" customHeight="1"/>
    <row r="642278" ht="14.25" customHeight="1"/>
    <row r="642280" ht="14.25" customHeight="1"/>
    <row r="642282" ht="14.25" customHeight="1"/>
    <row r="642284" ht="14.25" customHeight="1"/>
    <row r="642286" ht="14.25" customHeight="1"/>
    <row r="642288" ht="14.25" customHeight="1"/>
    <row r="642290" ht="14.25" customHeight="1"/>
    <row r="642292" ht="14.25" customHeight="1"/>
    <row r="642294" ht="14.25" customHeight="1"/>
    <row r="642296" ht="14.25" customHeight="1"/>
    <row r="642298" ht="14.25" customHeight="1"/>
    <row r="642300" ht="14.25" customHeight="1"/>
    <row r="642302" ht="14.25" customHeight="1"/>
    <row r="642304" ht="14.25" customHeight="1"/>
    <row r="642306" ht="14.25" customHeight="1"/>
    <row r="642308" ht="14.25" customHeight="1"/>
    <row r="642310" ht="14.25" customHeight="1"/>
    <row r="642312" ht="14.25" customHeight="1"/>
    <row r="642314" ht="14.25" customHeight="1"/>
    <row r="642316" ht="14.25" customHeight="1"/>
    <row r="642318" ht="14.25" customHeight="1"/>
    <row r="642320" ht="14.25" customHeight="1"/>
    <row r="642322" ht="14.25" customHeight="1"/>
    <row r="642324" ht="14.25" customHeight="1"/>
    <row r="642326" ht="14.25" customHeight="1"/>
    <row r="642328" ht="14.25" customHeight="1"/>
    <row r="642330" ht="14.25" customHeight="1"/>
    <row r="642332" ht="14.25" customHeight="1"/>
    <row r="642334" ht="14.25" customHeight="1"/>
    <row r="642336" ht="14.25" customHeight="1"/>
    <row r="642338" ht="14.25" customHeight="1"/>
    <row r="642340" ht="14.25" customHeight="1"/>
    <row r="642342" ht="14.25" customHeight="1"/>
    <row r="642344" ht="14.25" customHeight="1"/>
    <row r="642346" ht="14.25" customHeight="1"/>
    <row r="642348" ht="14.25" customHeight="1"/>
    <row r="642350" ht="14.25" customHeight="1"/>
    <row r="642352" ht="14.25" customHeight="1"/>
    <row r="642354" ht="14.25" customHeight="1"/>
    <row r="642356" ht="14.25" customHeight="1"/>
    <row r="642358" ht="14.25" customHeight="1"/>
    <row r="642360" ht="14.25" customHeight="1"/>
    <row r="642362" ht="14.25" customHeight="1"/>
    <row r="642364" ht="14.25" customHeight="1"/>
    <row r="642366" ht="14.25" customHeight="1"/>
    <row r="642368" ht="14.25" customHeight="1"/>
    <row r="642370" ht="14.25" customHeight="1"/>
    <row r="642372" ht="14.25" customHeight="1"/>
    <row r="642374" ht="14.25" customHeight="1"/>
    <row r="642376" ht="14.25" customHeight="1"/>
    <row r="642378" ht="14.25" customHeight="1"/>
    <row r="642380" ht="14.25" customHeight="1"/>
    <row r="642382" ht="14.25" customHeight="1"/>
    <row r="642384" ht="14.25" customHeight="1"/>
    <row r="642386" ht="14.25" customHeight="1"/>
    <row r="642388" ht="14.25" customHeight="1"/>
    <row r="642390" ht="14.25" customHeight="1"/>
    <row r="642392" ht="14.25" customHeight="1"/>
    <row r="642394" ht="14.25" customHeight="1"/>
    <row r="642396" ht="14.25" customHeight="1"/>
    <row r="642398" ht="14.25" customHeight="1"/>
    <row r="642400" ht="14.25" customHeight="1"/>
    <row r="642402" ht="14.25" customHeight="1"/>
    <row r="642404" ht="14.25" customHeight="1"/>
    <row r="642406" ht="14.25" customHeight="1"/>
    <row r="642408" ht="14.25" customHeight="1"/>
    <row r="642410" ht="14.25" customHeight="1"/>
    <row r="642412" ht="14.25" customHeight="1"/>
    <row r="642414" ht="14.25" customHeight="1"/>
    <row r="642416" ht="14.25" customHeight="1"/>
    <row r="642418" ht="14.25" customHeight="1"/>
    <row r="642420" ht="14.25" customHeight="1"/>
    <row r="642422" ht="14.25" customHeight="1"/>
    <row r="642424" ht="14.25" customHeight="1"/>
    <row r="642426" ht="14.25" customHeight="1"/>
    <row r="642428" ht="14.25" customHeight="1"/>
    <row r="642430" ht="14.25" customHeight="1"/>
    <row r="642432" ht="14.25" customHeight="1"/>
    <row r="642434" ht="14.25" customHeight="1"/>
    <row r="642436" ht="14.25" customHeight="1"/>
    <row r="642438" ht="14.25" customHeight="1"/>
    <row r="642440" ht="14.25" customHeight="1"/>
    <row r="642442" ht="14.25" customHeight="1"/>
    <row r="642444" ht="14.25" customHeight="1"/>
    <row r="642446" ht="14.25" customHeight="1"/>
    <row r="642448" ht="14.25" customHeight="1"/>
    <row r="642450" ht="14.25" customHeight="1"/>
    <row r="642452" ht="14.25" customHeight="1"/>
    <row r="642454" ht="14.25" customHeight="1"/>
    <row r="642456" ht="14.25" customHeight="1"/>
    <row r="642458" ht="14.25" customHeight="1"/>
    <row r="642460" ht="14.25" customHeight="1"/>
    <row r="642462" ht="14.25" customHeight="1"/>
    <row r="642464" ht="14.25" customHeight="1"/>
    <row r="642466" ht="14.25" customHeight="1"/>
    <row r="642468" ht="14.25" customHeight="1"/>
    <row r="642470" ht="14.25" customHeight="1"/>
    <row r="642472" ht="14.25" customHeight="1"/>
    <row r="642474" ht="14.25" customHeight="1"/>
    <row r="642476" ht="14.25" customHeight="1"/>
    <row r="642478" ht="14.25" customHeight="1"/>
    <row r="642480" ht="14.25" customHeight="1"/>
    <row r="642482" ht="14.25" customHeight="1"/>
    <row r="642484" ht="14.25" customHeight="1"/>
    <row r="642486" ht="14.25" customHeight="1"/>
    <row r="642488" ht="14.25" customHeight="1"/>
    <row r="642490" ht="14.25" customHeight="1"/>
    <row r="642492" ht="14.25" customHeight="1"/>
    <row r="642494" ht="14.25" customHeight="1"/>
    <row r="642496" ht="14.25" customHeight="1"/>
    <row r="642498" ht="14.25" customHeight="1"/>
    <row r="642500" ht="14.25" customHeight="1"/>
    <row r="642502" ht="14.25" customHeight="1"/>
    <row r="642504" ht="14.25" customHeight="1"/>
    <row r="642506" ht="14.25" customHeight="1"/>
    <row r="642508" ht="14.25" customHeight="1"/>
    <row r="642510" ht="14.25" customHeight="1"/>
    <row r="642512" ht="14.25" customHeight="1"/>
    <row r="642514" ht="14.25" customHeight="1"/>
    <row r="642516" ht="14.25" customHeight="1"/>
    <row r="642518" ht="14.25" customHeight="1"/>
    <row r="642520" ht="14.25" customHeight="1"/>
    <row r="642522" ht="14.25" customHeight="1"/>
    <row r="642524" ht="14.25" customHeight="1"/>
    <row r="642526" ht="14.25" customHeight="1"/>
    <row r="642528" ht="14.25" customHeight="1"/>
    <row r="642530" ht="14.25" customHeight="1"/>
    <row r="642532" ht="14.25" customHeight="1"/>
    <row r="642534" ht="14.25" customHeight="1"/>
    <row r="642536" ht="14.25" customHeight="1"/>
    <row r="642538" ht="14.25" customHeight="1"/>
    <row r="642540" ht="14.25" customHeight="1"/>
    <row r="642542" ht="14.25" customHeight="1"/>
    <row r="642544" ht="14.25" customHeight="1"/>
    <row r="642546" ht="14.25" customHeight="1"/>
    <row r="642548" ht="14.25" customHeight="1"/>
    <row r="642550" ht="14.25" customHeight="1"/>
    <row r="642552" ht="14.25" customHeight="1"/>
    <row r="642554" ht="14.25" customHeight="1"/>
    <row r="642556" ht="14.25" customHeight="1"/>
    <row r="642558" ht="14.25" customHeight="1"/>
    <row r="642560" ht="14.25" customHeight="1"/>
    <row r="642562" ht="14.25" customHeight="1"/>
    <row r="642564" ht="14.25" customHeight="1"/>
    <row r="642566" ht="14.25" customHeight="1"/>
    <row r="642568" ht="14.25" customHeight="1"/>
    <row r="642570" ht="14.25" customHeight="1"/>
    <row r="642572" ht="14.25" customHeight="1"/>
    <row r="642574" ht="14.25" customHeight="1"/>
    <row r="642576" ht="14.25" customHeight="1"/>
    <row r="642578" ht="14.25" customHeight="1"/>
    <row r="642580" ht="14.25" customHeight="1"/>
    <row r="642582" ht="14.25" customHeight="1"/>
    <row r="642584" ht="14.25" customHeight="1"/>
    <row r="642586" ht="14.25" customHeight="1"/>
    <row r="642588" ht="14.25" customHeight="1"/>
    <row r="642590" ht="14.25" customHeight="1"/>
    <row r="642592" ht="14.25" customHeight="1"/>
    <row r="642594" ht="14.25" customHeight="1"/>
    <row r="642596" ht="14.25" customHeight="1"/>
    <row r="642598" ht="14.25" customHeight="1"/>
    <row r="642600" ht="14.25" customHeight="1"/>
    <row r="642602" ht="14.25" customHeight="1"/>
    <row r="642604" ht="14.25" customHeight="1"/>
    <row r="642606" ht="14.25" customHeight="1"/>
    <row r="642608" ht="14.25" customHeight="1"/>
    <row r="642610" ht="14.25" customHeight="1"/>
    <row r="642612" ht="14.25" customHeight="1"/>
    <row r="642614" ht="14.25" customHeight="1"/>
    <row r="642616" ht="14.25" customHeight="1"/>
    <row r="642618" ht="14.25" customHeight="1"/>
    <row r="642620" ht="14.25" customHeight="1"/>
    <row r="642622" ht="14.25" customHeight="1"/>
    <row r="642624" ht="14.25" customHeight="1"/>
    <row r="642626" ht="14.25" customHeight="1"/>
    <row r="642628" ht="14.25" customHeight="1"/>
    <row r="642630" ht="14.25" customHeight="1"/>
    <row r="642632" ht="14.25" customHeight="1"/>
    <row r="642634" ht="14.25" customHeight="1"/>
    <row r="642636" ht="14.25" customHeight="1"/>
    <row r="642638" ht="14.25" customHeight="1"/>
    <row r="642640" ht="14.25" customHeight="1"/>
    <row r="642642" ht="14.25" customHeight="1"/>
    <row r="642644" ht="14.25" customHeight="1"/>
    <row r="642646" ht="14.25" customHeight="1"/>
    <row r="642648" ht="14.25" customHeight="1"/>
    <row r="642650" ht="14.25" customHeight="1"/>
    <row r="642652" ht="14.25" customHeight="1"/>
    <row r="642654" ht="14.25" customHeight="1"/>
    <row r="642656" ht="14.25" customHeight="1"/>
    <row r="642658" ht="14.25" customHeight="1"/>
    <row r="642660" ht="14.25" customHeight="1"/>
    <row r="642662" ht="14.25" customHeight="1"/>
    <row r="642664" ht="14.25" customHeight="1"/>
    <row r="642666" ht="14.25" customHeight="1"/>
    <row r="642668" ht="14.25" customHeight="1"/>
    <row r="642670" ht="14.25" customHeight="1"/>
    <row r="642672" ht="14.25" customHeight="1"/>
    <row r="642674" ht="14.25" customHeight="1"/>
    <row r="642676" ht="14.25" customHeight="1"/>
    <row r="642678" ht="14.25" customHeight="1"/>
    <row r="642680" ht="14.25" customHeight="1"/>
    <row r="642682" ht="14.25" customHeight="1"/>
    <row r="642684" ht="14.25" customHeight="1"/>
    <row r="642686" ht="14.25" customHeight="1"/>
    <row r="642688" ht="14.25" customHeight="1"/>
    <row r="642690" ht="14.25" customHeight="1"/>
    <row r="642692" ht="14.25" customHeight="1"/>
    <row r="642694" ht="14.25" customHeight="1"/>
    <row r="642696" ht="14.25" customHeight="1"/>
    <row r="642698" ht="14.25" customHeight="1"/>
    <row r="642700" ht="14.25" customHeight="1"/>
    <row r="642702" ht="14.25" customHeight="1"/>
    <row r="642704" ht="14.25" customHeight="1"/>
    <row r="642706" ht="14.25" customHeight="1"/>
    <row r="642708" ht="14.25" customHeight="1"/>
    <row r="642710" ht="14.25" customHeight="1"/>
    <row r="642712" ht="14.25" customHeight="1"/>
    <row r="642714" ht="14.25" customHeight="1"/>
    <row r="642716" ht="14.25" customHeight="1"/>
    <row r="642718" ht="14.25" customHeight="1"/>
    <row r="642720" ht="14.25" customHeight="1"/>
    <row r="642722" ht="14.25" customHeight="1"/>
    <row r="642724" ht="14.25" customHeight="1"/>
    <row r="642726" ht="14.25" customHeight="1"/>
    <row r="642728" ht="14.25" customHeight="1"/>
    <row r="642730" ht="14.25" customHeight="1"/>
    <row r="642732" ht="14.25" customHeight="1"/>
    <row r="642734" ht="14.25" customHeight="1"/>
    <row r="642736" ht="14.25" customHeight="1"/>
    <row r="642738" ht="14.25" customHeight="1"/>
    <row r="642740" ht="14.25" customHeight="1"/>
    <row r="642742" ht="14.25" customHeight="1"/>
    <row r="642744" ht="14.25" customHeight="1"/>
    <row r="642746" ht="14.25" customHeight="1"/>
    <row r="642748" ht="14.25" customHeight="1"/>
    <row r="642750" ht="14.25" customHeight="1"/>
    <row r="642752" ht="14.25" customHeight="1"/>
    <row r="642754" ht="14.25" customHeight="1"/>
    <row r="642756" ht="14.25" customHeight="1"/>
    <row r="642758" ht="14.25" customHeight="1"/>
    <row r="642760" ht="14.25" customHeight="1"/>
    <row r="642762" ht="14.25" customHeight="1"/>
    <row r="642764" ht="14.25" customHeight="1"/>
    <row r="642766" ht="14.25" customHeight="1"/>
    <row r="642768" ht="14.25" customHeight="1"/>
    <row r="642770" ht="14.25" customHeight="1"/>
    <row r="642772" ht="14.25" customHeight="1"/>
    <row r="642774" ht="14.25" customHeight="1"/>
    <row r="642776" ht="14.25" customHeight="1"/>
    <row r="642778" ht="14.25" customHeight="1"/>
    <row r="642780" ht="14.25" customHeight="1"/>
    <row r="642782" ht="14.25" customHeight="1"/>
    <row r="642784" ht="14.25" customHeight="1"/>
    <row r="642786" ht="14.25" customHeight="1"/>
    <row r="642788" ht="14.25" customHeight="1"/>
    <row r="642790" ht="14.25" customHeight="1"/>
    <row r="642792" ht="14.25" customHeight="1"/>
    <row r="642794" ht="14.25" customHeight="1"/>
    <row r="642796" ht="14.25" customHeight="1"/>
    <row r="642798" ht="14.25" customHeight="1"/>
    <row r="642800" ht="14.25" customHeight="1"/>
    <row r="642802" ht="14.25" customHeight="1"/>
    <row r="642804" ht="14.25" customHeight="1"/>
    <row r="642806" ht="14.25" customHeight="1"/>
    <row r="642808" ht="14.25" customHeight="1"/>
    <row r="642810" ht="14.25" customHeight="1"/>
    <row r="642812" ht="14.25" customHeight="1"/>
    <row r="642814" ht="14.25" customHeight="1"/>
    <row r="642816" ht="14.25" customHeight="1"/>
    <row r="642818" ht="14.25" customHeight="1"/>
    <row r="642820" ht="14.25" customHeight="1"/>
    <row r="642822" ht="14.25" customHeight="1"/>
    <row r="642824" ht="14.25" customHeight="1"/>
    <row r="642826" ht="14.25" customHeight="1"/>
    <row r="642828" ht="14.25" customHeight="1"/>
    <row r="642830" ht="14.25" customHeight="1"/>
    <row r="642832" ht="14.25" customHeight="1"/>
    <row r="642834" ht="14.25" customHeight="1"/>
    <row r="642836" ht="14.25" customHeight="1"/>
    <row r="642838" ht="14.25" customHeight="1"/>
    <row r="642840" ht="14.25" customHeight="1"/>
    <row r="642842" ht="14.25" customHeight="1"/>
    <row r="642844" ht="14.25" customHeight="1"/>
    <row r="642846" ht="14.25" customHeight="1"/>
    <row r="642848" ht="14.25" customHeight="1"/>
    <row r="642850" ht="14.25" customHeight="1"/>
    <row r="642852" ht="14.25" customHeight="1"/>
    <row r="642854" ht="14.25" customHeight="1"/>
    <row r="642856" ht="14.25" customHeight="1"/>
    <row r="642858" ht="14.25" customHeight="1"/>
    <row r="642860" ht="14.25" customHeight="1"/>
    <row r="642862" ht="14.25" customHeight="1"/>
    <row r="642864" ht="14.25" customHeight="1"/>
    <row r="642866" ht="14.25" customHeight="1"/>
    <row r="642868" ht="14.25" customHeight="1"/>
    <row r="642870" ht="14.25" customHeight="1"/>
    <row r="642872" ht="14.25" customHeight="1"/>
    <row r="642874" ht="14.25" customHeight="1"/>
    <row r="642876" ht="14.25" customHeight="1"/>
    <row r="642878" ht="14.25" customHeight="1"/>
    <row r="642880" ht="14.25" customHeight="1"/>
    <row r="642882" ht="14.25" customHeight="1"/>
    <row r="642884" ht="14.25" customHeight="1"/>
    <row r="642886" ht="14.25" customHeight="1"/>
    <row r="642888" ht="14.25" customHeight="1"/>
    <row r="642890" ht="14.25" customHeight="1"/>
    <row r="642892" ht="14.25" customHeight="1"/>
    <row r="642894" ht="14.25" customHeight="1"/>
    <row r="642896" ht="14.25" customHeight="1"/>
    <row r="642898" ht="14.25" customHeight="1"/>
    <row r="642900" ht="14.25" customHeight="1"/>
    <row r="642902" ht="14.25" customHeight="1"/>
    <row r="642904" ht="14.25" customHeight="1"/>
    <row r="642906" ht="14.25" customHeight="1"/>
    <row r="642908" ht="14.25" customHeight="1"/>
    <row r="642910" ht="14.25" customHeight="1"/>
    <row r="642912" ht="14.25" customHeight="1"/>
    <row r="642914" ht="14.25" customHeight="1"/>
    <row r="642916" ht="14.25" customHeight="1"/>
    <row r="642918" ht="14.25" customHeight="1"/>
    <row r="642920" ht="14.25" customHeight="1"/>
    <row r="642922" ht="14.25" customHeight="1"/>
    <row r="642924" ht="14.25" customHeight="1"/>
    <row r="642926" ht="14.25" customHeight="1"/>
    <row r="642928" ht="14.25" customHeight="1"/>
    <row r="642930" ht="14.25" customHeight="1"/>
    <row r="642932" ht="14.25" customHeight="1"/>
    <row r="642934" ht="14.25" customHeight="1"/>
    <row r="642936" ht="14.25" customHeight="1"/>
    <row r="642938" ht="14.25" customHeight="1"/>
    <row r="642940" ht="14.25" customHeight="1"/>
    <row r="642942" ht="14.25" customHeight="1"/>
    <row r="642944" ht="14.25" customHeight="1"/>
    <row r="642946" ht="14.25" customHeight="1"/>
    <row r="642948" ht="14.25" customHeight="1"/>
    <row r="642950" ht="14.25" customHeight="1"/>
    <row r="642952" ht="14.25" customHeight="1"/>
    <row r="642954" ht="14.25" customHeight="1"/>
    <row r="642956" ht="14.25" customHeight="1"/>
    <row r="642958" ht="14.25" customHeight="1"/>
    <row r="642960" ht="14.25" customHeight="1"/>
    <row r="642962" ht="14.25" customHeight="1"/>
    <row r="642964" ht="14.25" customHeight="1"/>
    <row r="642966" ht="14.25" customHeight="1"/>
    <row r="642968" ht="14.25" customHeight="1"/>
    <row r="642970" ht="14.25" customHeight="1"/>
    <row r="642972" ht="14.25" customHeight="1"/>
    <row r="642974" ht="14.25" customHeight="1"/>
    <row r="642976" ht="14.25" customHeight="1"/>
    <row r="642978" ht="14.25" customHeight="1"/>
    <row r="642980" ht="14.25" customHeight="1"/>
    <row r="642982" ht="14.25" customHeight="1"/>
    <row r="642984" ht="14.25" customHeight="1"/>
    <row r="642986" ht="14.25" customHeight="1"/>
    <row r="642988" ht="14.25" customHeight="1"/>
    <row r="642990" ht="14.25" customHeight="1"/>
    <row r="642992" ht="14.25" customHeight="1"/>
    <row r="642994" ht="14.25" customHeight="1"/>
    <row r="642996" ht="14.25" customHeight="1"/>
    <row r="642998" ht="14.25" customHeight="1"/>
    <row r="643000" ht="14.25" customHeight="1"/>
    <row r="643002" ht="14.25" customHeight="1"/>
    <row r="643004" ht="14.25" customHeight="1"/>
    <row r="643006" ht="14.25" customHeight="1"/>
    <row r="643008" ht="14.25" customHeight="1"/>
    <row r="643010" ht="14.25" customHeight="1"/>
    <row r="643012" ht="14.25" customHeight="1"/>
    <row r="643014" ht="14.25" customHeight="1"/>
    <row r="643016" ht="14.25" customHeight="1"/>
    <row r="643018" ht="14.25" customHeight="1"/>
    <row r="643020" ht="14.25" customHeight="1"/>
    <row r="643022" ht="14.25" customHeight="1"/>
    <row r="643024" ht="14.25" customHeight="1"/>
    <row r="643026" ht="14.25" customHeight="1"/>
    <row r="643028" ht="14.25" customHeight="1"/>
    <row r="643030" ht="14.25" customHeight="1"/>
    <row r="643032" ht="14.25" customHeight="1"/>
    <row r="643034" ht="14.25" customHeight="1"/>
    <row r="643036" ht="14.25" customHeight="1"/>
    <row r="643038" ht="14.25" customHeight="1"/>
    <row r="643040" ht="14.25" customHeight="1"/>
    <row r="643042" ht="14.25" customHeight="1"/>
    <row r="643044" ht="14.25" customHeight="1"/>
    <row r="643046" ht="14.25" customHeight="1"/>
    <row r="643048" ht="14.25" customHeight="1"/>
    <row r="643050" ht="14.25" customHeight="1"/>
    <row r="643052" ht="14.25" customHeight="1"/>
    <row r="643054" ht="14.25" customHeight="1"/>
    <row r="643056" ht="14.25" customHeight="1"/>
    <row r="643058" ht="14.25" customHeight="1"/>
    <row r="643060" ht="14.25" customHeight="1"/>
    <row r="643062" ht="14.25" customHeight="1"/>
    <row r="643064" ht="14.25" customHeight="1"/>
    <row r="643066" ht="14.25" customHeight="1"/>
    <row r="643068" ht="14.25" customHeight="1"/>
    <row r="643070" ht="14.25" customHeight="1"/>
    <row r="643072" ht="14.25" customHeight="1"/>
    <row r="643074" ht="14.25" customHeight="1"/>
    <row r="643076" ht="14.25" customHeight="1"/>
    <row r="643078" ht="14.25" customHeight="1"/>
    <row r="643080" ht="14.25" customHeight="1"/>
    <row r="643082" ht="14.25" customHeight="1"/>
    <row r="643084" ht="14.25" customHeight="1"/>
    <row r="643086" ht="14.25" customHeight="1"/>
    <row r="643088" ht="14.25" customHeight="1"/>
    <row r="643090" ht="14.25" customHeight="1"/>
    <row r="643092" ht="14.25" customHeight="1"/>
    <row r="643094" ht="14.25" customHeight="1"/>
    <row r="643096" ht="14.25" customHeight="1"/>
    <row r="643098" ht="14.25" customHeight="1"/>
    <row r="643100" ht="14.25" customHeight="1"/>
    <row r="643102" ht="14.25" customHeight="1"/>
    <row r="643104" ht="14.25" customHeight="1"/>
    <row r="643106" ht="14.25" customHeight="1"/>
    <row r="643108" ht="14.25" customHeight="1"/>
    <row r="643110" ht="14.25" customHeight="1"/>
    <row r="643112" ht="14.25" customHeight="1"/>
    <row r="643114" ht="14.25" customHeight="1"/>
    <row r="643116" ht="14.25" customHeight="1"/>
    <row r="643118" ht="14.25" customHeight="1"/>
    <row r="643120" ht="14.25" customHeight="1"/>
    <row r="643122" ht="14.25" customHeight="1"/>
    <row r="643124" ht="14.25" customHeight="1"/>
    <row r="643126" ht="14.25" customHeight="1"/>
    <row r="643128" ht="14.25" customHeight="1"/>
    <row r="643130" ht="14.25" customHeight="1"/>
    <row r="643132" ht="14.25" customHeight="1"/>
    <row r="643134" ht="14.25" customHeight="1"/>
    <row r="643136" ht="14.25" customHeight="1"/>
    <row r="643138" ht="14.25" customHeight="1"/>
    <row r="643140" ht="14.25" customHeight="1"/>
    <row r="643142" ht="14.25" customHeight="1"/>
    <row r="643144" ht="14.25" customHeight="1"/>
    <row r="643146" ht="14.25" customHeight="1"/>
    <row r="643148" ht="14.25" customHeight="1"/>
    <row r="643150" ht="14.25" customHeight="1"/>
    <row r="643152" ht="14.25" customHeight="1"/>
    <row r="643154" ht="14.25" customHeight="1"/>
    <row r="643156" ht="14.25" customHeight="1"/>
    <row r="643158" ht="14.25" customHeight="1"/>
    <row r="643160" ht="14.25" customHeight="1"/>
    <row r="643162" ht="14.25" customHeight="1"/>
    <row r="643164" ht="14.25" customHeight="1"/>
    <row r="643166" ht="14.25" customHeight="1"/>
    <row r="643168" ht="14.25" customHeight="1"/>
    <row r="643170" ht="14.25" customHeight="1"/>
    <row r="643172" ht="14.25" customHeight="1"/>
    <row r="643174" ht="14.25" customHeight="1"/>
    <row r="643176" ht="14.25" customHeight="1"/>
    <row r="643178" ht="14.25" customHeight="1"/>
    <row r="643180" ht="14.25" customHeight="1"/>
    <row r="643182" ht="14.25" customHeight="1"/>
    <row r="643184" ht="14.25" customHeight="1"/>
    <row r="643186" ht="14.25" customHeight="1"/>
    <row r="643188" ht="14.25" customHeight="1"/>
    <row r="643190" ht="14.25" customHeight="1"/>
    <row r="643192" ht="14.25" customHeight="1"/>
    <row r="643194" ht="14.25" customHeight="1"/>
    <row r="643196" ht="14.25" customHeight="1"/>
    <row r="643198" ht="14.25" customHeight="1"/>
    <row r="643200" ht="14.25" customHeight="1"/>
    <row r="643202" ht="14.25" customHeight="1"/>
    <row r="643204" ht="14.25" customHeight="1"/>
    <row r="643206" ht="14.25" customHeight="1"/>
    <row r="643208" ht="14.25" customHeight="1"/>
    <row r="643210" ht="14.25" customHeight="1"/>
    <row r="643212" ht="14.25" customHeight="1"/>
    <row r="643214" ht="14.25" customHeight="1"/>
    <row r="643216" ht="14.25" customHeight="1"/>
    <row r="643218" ht="14.25" customHeight="1"/>
    <row r="643220" ht="14.25" customHeight="1"/>
    <row r="643222" ht="14.25" customHeight="1"/>
    <row r="643224" ht="14.25" customHeight="1"/>
    <row r="643226" ht="14.25" customHeight="1"/>
    <row r="643228" ht="14.25" customHeight="1"/>
    <row r="643230" ht="14.25" customHeight="1"/>
    <row r="643232" ht="14.25" customHeight="1"/>
    <row r="643234" ht="14.25" customHeight="1"/>
    <row r="643236" ht="14.25" customHeight="1"/>
    <row r="643238" ht="14.25" customHeight="1"/>
    <row r="643240" ht="14.25" customHeight="1"/>
    <row r="643242" ht="14.25" customHeight="1"/>
    <row r="643244" ht="14.25" customHeight="1"/>
    <row r="643246" ht="14.25" customHeight="1"/>
    <row r="643248" ht="14.25" customHeight="1"/>
    <row r="643250" ht="14.25" customHeight="1"/>
    <row r="643252" ht="14.25" customHeight="1"/>
    <row r="643254" ht="14.25" customHeight="1"/>
    <row r="643256" ht="14.25" customHeight="1"/>
    <row r="643258" ht="14.25" customHeight="1"/>
    <row r="643260" ht="14.25" customHeight="1"/>
    <row r="643262" ht="14.25" customHeight="1"/>
    <row r="643264" ht="14.25" customHeight="1"/>
    <row r="643266" ht="14.25" customHeight="1"/>
    <row r="643268" ht="14.25" customHeight="1"/>
    <row r="643270" ht="14.25" customHeight="1"/>
    <row r="643272" ht="14.25" customHeight="1"/>
    <row r="643274" ht="14.25" customHeight="1"/>
    <row r="643276" ht="14.25" customHeight="1"/>
    <row r="643278" ht="14.25" customHeight="1"/>
    <row r="643280" ht="14.25" customHeight="1"/>
    <row r="643282" ht="14.25" customHeight="1"/>
    <row r="643284" ht="14.25" customHeight="1"/>
    <row r="643286" ht="14.25" customHeight="1"/>
    <row r="643288" ht="14.25" customHeight="1"/>
    <row r="643290" ht="14.25" customHeight="1"/>
    <row r="643292" ht="14.25" customHeight="1"/>
    <row r="643294" ht="14.25" customHeight="1"/>
    <row r="643296" ht="14.25" customHeight="1"/>
    <row r="643298" ht="14.25" customHeight="1"/>
    <row r="643300" ht="14.25" customHeight="1"/>
    <row r="643302" ht="14.25" customHeight="1"/>
    <row r="643304" ht="14.25" customHeight="1"/>
    <row r="643306" ht="14.25" customHeight="1"/>
    <row r="643308" ht="14.25" customHeight="1"/>
    <row r="643310" ht="14.25" customHeight="1"/>
    <row r="643312" ht="14.25" customHeight="1"/>
    <row r="643314" ht="14.25" customHeight="1"/>
    <row r="643316" ht="14.25" customHeight="1"/>
    <row r="643318" ht="14.25" customHeight="1"/>
    <row r="643320" ht="14.25" customHeight="1"/>
    <row r="643322" ht="14.25" customHeight="1"/>
    <row r="643324" ht="14.25" customHeight="1"/>
    <row r="643326" ht="14.25" customHeight="1"/>
    <row r="643328" ht="14.25" customHeight="1"/>
    <row r="643330" ht="14.25" customHeight="1"/>
    <row r="643332" ht="14.25" customHeight="1"/>
    <row r="643334" ht="14.25" customHeight="1"/>
    <row r="643336" ht="14.25" customHeight="1"/>
    <row r="643338" ht="14.25" customHeight="1"/>
    <row r="643340" ht="14.25" customHeight="1"/>
    <row r="643342" ht="14.25" customHeight="1"/>
    <row r="643344" ht="14.25" customHeight="1"/>
    <row r="643346" ht="14.25" customHeight="1"/>
    <row r="643348" ht="14.25" customHeight="1"/>
    <row r="643350" ht="14.25" customHeight="1"/>
    <row r="643352" ht="14.25" customHeight="1"/>
    <row r="643354" ht="14.25" customHeight="1"/>
    <row r="643356" ht="14.25" customHeight="1"/>
    <row r="643358" ht="14.25" customHeight="1"/>
    <row r="643360" ht="14.25" customHeight="1"/>
    <row r="643362" ht="14.25" customHeight="1"/>
    <row r="643364" ht="14.25" customHeight="1"/>
    <row r="643366" ht="14.25" customHeight="1"/>
    <row r="643368" ht="14.25" customHeight="1"/>
    <row r="643370" ht="14.25" customHeight="1"/>
    <row r="643372" ht="14.25" customHeight="1"/>
    <row r="643374" ht="14.25" customHeight="1"/>
    <row r="643376" ht="14.25" customHeight="1"/>
    <row r="643378" ht="14.25" customHeight="1"/>
    <row r="643380" ht="14.25" customHeight="1"/>
    <row r="643382" ht="14.25" customHeight="1"/>
    <row r="643384" ht="14.25" customHeight="1"/>
    <row r="643386" ht="14.25" customHeight="1"/>
    <row r="643388" ht="14.25" customHeight="1"/>
    <row r="643390" ht="14.25" customHeight="1"/>
    <row r="643392" ht="14.25" customHeight="1"/>
    <row r="643394" ht="14.25" customHeight="1"/>
    <row r="643396" ht="14.25" customHeight="1"/>
    <row r="643398" ht="14.25" customHeight="1"/>
    <row r="643400" ht="14.25" customHeight="1"/>
    <row r="643402" ht="14.25" customHeight="1"/>
    <row r="643404" ht="14.25" customHeight="1"/>
    <row r="643406" ht="14.25" customHeight="1"/>
    <row r="643408" ht="14.25" customHeight="1"/>
    <row r="643410" ht="14.25" customHeight="1"/>
    <row r="643412" ht="14.25" customHeight="1"/>
    <row r="643414" ht="14.25" customHeight="1"/>
    <row r="643416" ht="14.25" customHeight="1"/>
    <row r="643418" ht="14.25" customHeight="1"/>
    <row r="643420" ht="14.25" customHeight="1"/>
    <row r="643422" ht="14.25" customHeight="1"/>
    <row r="643424" ht="14.25" customHeight="1"/>
    <row r="643426" ht="14.25" customHeight="1"/>
    <row r="643428" ht="14.25" customHeight="1"/>
    <row r="643430" ht="14.25" customHeight="1"/>
    <row r="643432" ht="14.25" customHeight="1"/>
    <row r="643434" ht="14.25" customHeight="1"/>
    <row r="643436" ht="14.25" customHeight="1"/>
    <row r="643438" ht="14.25" customHeight="1"/>
    <row r="643440" ht="14.25" customHeight="1"/>
    <row r="643442" ht="14.25" customHeight="1"/>
    <row r="643444" ht="14.25" customHeight="1"/>
    <row r="643446" ht="14.25" customHeight="1"/>
    <row r="643448" ht="14.25" customHeight="1"/>
    <row r="643450" ht="14.25" customHeight="1"/>
    <row r="643452" ht="14.25" customHeight="1"/>
    <row r="643454" ht="14.25" customHeight="1"/>
    <row r="643456" ht="14.25" customHeight="1"/>
    <row r="643458" ht="14.25" customHeight="1"/>
    <row r="643460" ht="14.25" customHeight="1"/>
    <row r="643462" ht="14.25" customHeight="1"/>
    <row r="643464" ht="14.25" customHeight="1"/>
    <row r="643466" ht="14.25" customHeight="1"/>
    <row r="643468" ht="14.25" customHeight="1"/>
    <row r="643470" ht="14.25" customHeight="1"/>
    <row r="643472" ht="14.25" customHeight="1"/>
    <row r="643474" ht="14.25" customHeight="1"/>
    <row r="643476" ht="14.25" customHeight="1"/>
    <row r="643478" ht="14.25" customHeight="1"/>
    <row r="643480" ht="14.25" customHeight="1"/>
    <row r="643482" ht="14.25" customHeight="1"/>
    <row r="643484" ht="14.25" customHeight="1"/>
    <row r="643486" ht="14.25" customHeight="1"/>
    <row r="643488" ht="14.25" customHeight="1"/>
    <row r="643490" ht="14.25" customHeight="1"/>
    <row r="643492" ht="14.25" customHeight="1"/>
    <row r="643494" ht="14.25" customHeight="1"/>
    <row r="643496" ht="14.25" customHeight="1"/>
    <row r="643498" ht="14.25" customHeight="1"/>
    <row r="643500" ht="14.25" customHeight="1"/>
    <row r="643502" ht="14.25" customHeight="1"/>
    <row r="643504" ht="14.25" customHeight="1"/>
    <row r="643506" ht="14.25" customHeight="1"/>
    <row r="643508" ht="14.25" customHeight="1"/>
    <row r="643510" ht="14.25" customHeight="1"/>
    <row r="643512" ht="14.25" customHeight="1"/>
    <row r="643514" ht="14.25" customHeight="1"/>
    <row r="643516" ht="14.25" customHeight="1"/>
    <row r="643518" ht="14.25" customHeight="1"/>
    <row r="643520" ht="14.25" customHeight="1"/>
    <row r="643522" ht="14.25" customHeight="1"/>
    <row r="643524" ht="14.25" customHeight="1"/>
    <row r="643526" ht="14.25" customHeight="1"/>
    <row r="643528" ht="14.25" customHeight="1"/>
    <row r="643530" ht="14.25" customHeight="1"/>
    <row r="643532" ht="14.25" customHeight="1"/>
    <row r="643534" ht="14.25" customHeight="1"/>
    <row r="643536" ht="14.25" customHeight="1"/>
    <row r="643538" ht="14.25" customHeight="1"/>
    <row r="643540" ht="14.25" customHeight="1"/>
    <row r="643542" ht="14.25" customHeight="1"/>
    <row r="643544" ht="14.25" customHeight="1"/>
    <row r="643546" ht="14.25" customHeight="1"/>
    <row r="643548" ht="14.25" customHeight="1"/>
    <row r="643550" ht="14.25" customHeight="1"/>
    <row r="643552" ht="14.25" customHeight="1"/>
    <row r="643554" ht="14.25" customHeight="1"/>
    <row r="643556" ht="14.25" customHeight="1"/>
    <row r="643558" ht="14.25" customHeight="1"/>
    <row r="643560" ht="14.25" customHeight="1"/>
    <row r="643562" ht="14.25" customHeight="1"/>
    <row r="643564" ht="14.25" customHeight="1"/>
    <row r="643566" ht="14.25" customHeight="1"/>
    <row r="643568" ht="14.25" customHeight="1"/>
    <row r="643570" ht="14.25" customHeight="1"/>
    <row r="643572" ht="14.25" customHeight="1"/>
    <row r="643574" ht="14.25" customHeight="1"/>
    <row r="643576" ht="14.25" customHeight="1"/>
    <row r="643578" ht="14.25" customHeight="1"/>
    <row r="643580" ht="14.25" customHeight="1"/>
    <row r="643582" ht="14.25" customHeight="1"/>
    <row r="643584" ht="14.25" customHeight="1"/>
    <row r="643586" ht="14.25" customHeight="1"/>
    <row r="643588" ht="14.25" customHeight="1"/>
    <row r="643590" ht="14.25" customHeight="1"/>
    <row r="643592" ht="14.25" customHeight="1"/>
    <row r="643594" ht="14.25" customHeight="1"/>
    <row r="643596" ht="14.25" customHeight="1"/>
    <row r="643598" ht="14.25" customHeight="1"/>
    <row r="643600" ht="14.25" customHeight="1"/>
    <row r="643602" ht="14.25" customHeight="1"/>
    <row r="643604" ht="14.25" customHeight="1"/>
    <row r="643606" ht="14.25" customHeight="1"/>
    <row r="643608" ht="14.25" customHeight="1"/>
    <row r="643610" ht="14.25" customHeight="1"/>
    <row r="643612" ht="14.25" customHeight="1"/>
    <row r="643614" ht="14.25" customHeight="1"/>
    <row r="643616" ht="14.25" customHeight="1"/>
    <row r="643618" ht="14.25" customHeight="1"/>
    <row r="643620" ht="14.25" customHeight="1"/>
    <row r="643622" ht="14.25" customHeight="1"/>
    <row r="643624" ht="14.25" customHeight="1"/>
    <row r="643626" ht="14.25" customHeight="1"/>
    <row r="643628" ht="14.25" customHeight="1"/>
    <row r="643630" ht="14.25" customHeight="1"/>
    <row r="643632" ht="14.25" customHeight="1"/>
    <row r="643634" ht="14.25" customHeight="1"/>
    <row r="643636" ht="14.25" customHeight="1"/>
    <row r="643638" ht="14.25" customHeight="1"/>
    <row r="643640" ht="14.25" customHeight="1"/>
    <row r="643642" ht="14.25" customHeight="1"/>
    <row r="643644" ht="14.25" customHeight="1"/>
    <row r="643646" ht="14.25" customHeight="1"/>
    <row r="643648" ht="14.25" customHeight="1"/>
    <row r="643650" ht="14.25" customHeight="1"/>
    <row r="643652" ht="14.25" customHeight="1"/>
    <row r="643654" ht="14.25" customHeight="1"/>
    <row r="643656" ht="14.25" customHeight="1"/>
    <row r="643658" ht="14.25" customHeight="1"/>
    <row r="643660" ht="14.25" customHeight="1"/>
    <row r="643662" ht="14.25" customHeight="1"/>
    <row r="643664" ht="14.25" customHeight="1"/>
    <row r="643666" ht="14.25" customHeight="1"/>
    <row r="643668" ht="14.25" customHeight="1"/>
    <row r="643670" ht="14.25" customHeight="1"/>
    <row r="643672" ht="14.25" customHeight="1"/>
    <row r="643674" ht="14.25" customHeight="1"/>
    <row r="643676" ht="14.25" customHeight="1"/>
    <row r="643678" ht="14.25" customHeight="1"/>
    <row r="643680" ht="14.25" customHeight="1"/>
    <row r="643682" ht="14.25" customHeight="1"/>
    <row r="643684" ht="14.25" customHeight="1"/>
    <row r="643686" ht="14.25" customHeight="1"/>
    <row r="643688" ht="14.25" customHeight="1"/>
    <row r="643690" ht="14.25" customHeight="1"/>
    <row r="643692" ht="14.25" customHeight="1"/>
    <row r="643694" ht="14.25" customHeight="1"/>
    <row r="643696" ht="14.25" customHeight="1"/>
    <row r="643698" ht="14.25" customHeight="1"/>
    <row r="643700" ht="14.25" customHeight="1"/>
    <row r="643702" ht="14.25" customHeight="1"/>
    <row r="643704" ht="14.25" customHeight="1"/>
    <row r="643706" ht="14.25" customHeight="1"/>
    <row r="643708" ht="14.25" customHeight="1"/>
    <row r="643710" ht="14.25" customHeight="1"/>
    <row r="643712" ht="14.25" customHeight="1"/>
    <row r="643714" ht="14.25" customHeight="1"/>
    <row r="643716" ht="14.25" customHeight="1"/>
    <row r="643718" ht="14.25" customHeight="1"/>
    <row r="643720" ht="14.25" customHeight="1"/>
    <row r="643722" ht="14.25" customHeight="1"/>
    <row r="643724" ht="14.25" customHeight="1"/>
    <row r="643726" ht="14.25" customHeight="1"/>
    <row r="643728" ht="14.25" customHeight="1"/>
    <row r="643730" ht="14.25" customHeight="1"/>
    <row r="643732" ht="14.25" customHeight="1"/>
    <row r="643734" ht="14.25" customHeight="1"/>
    <row r="643736" ht="14.25" customHeight="1"/>
    <row r="643738" ht="14.25" customHeight="1"/>
    <row r="643740" ht="14.25" customHeight="1"/>
    <row r="643742" ht="14.25" customHeight="1"/>
    <row r="643744" ht="14.25" customHeight="1"/>
    <row r="643746" ht="14.25" customHeight="1"/>
    <row r="643748" ht="14.25" customHeight="1"/>
    <row r="643750" ht="14.25" customHeight="1"/>
    <row r="643752" ht="14.25" customHeight="1"/>
    <row r="643754" ht="14.25" customHeight="1"/>
    <row r="643756" ht="14.25" customHeight="1"/>
    <row r="643758" ht="14.25" customHeight="1"/>
    <row r="643760" ht="14.25" customHeight="1"/>
    <row r="643762" ht="14.25" customHeight="1"/>
    <row r="643764" ht="14.25" customHeight="1"/>
    <row r="643766" ht="14.25" customHeight="1"/>
    <row r="643768" ht="14.25" customHeight="1"/>
    <row r="643770" ht="14.25" customHeight="1"/>
    <row r="643772" ht="14.25" customHeight="1"/>
    <row r="643774" ht="14.25" customHeight="1"/>
    <row r="643776" ht="14.25" customHeight="1"/>
    <row r="643778" ht="14.25" customHeight="1"/>
    <row r="643780" ht="14.25" customHeight="1"/>
    <row r="643782" ht="14.25" customHeight="1"/>
    <row r="643784" ht="14.25" customHeight="1"/>
    <row r="643786" ht="14.25" customHeight="1"/>
    <row r="643788" ht="14.25" customHeight="1"/>
    <row r="643790" ht="14.25" customHeight="1"/>
    <row r="643792" ht="14.25" customHeight="1"/>
    <row r="643794" ht="14.25" customHeight="1"/>
    <row r="643796" ht="14.25" customHeight="1"/>
    <row r="643798" ht="14.25" customHeight="1"/>
    <row r="643800" ht="14.25" customHeight="1"/>
    <row r="643802" ht="14.25" customHeight="1"/>
    <row r="643804" ht="14.25" customHeight="1"/>
    <row r="643806" ht="14.25" customHeight="1"/>
    <row r="643808" ht="14.25" customHeight="1"/>
    <row r="643810" ht="14.25" customHeight="1"/>
    <row r="643812" ht="14.25" customHeight="1"/>
    <row r="643814" ht="14.25" customHeight="1"/>
    <row r="643816" ht="14.25" customHeight="1"/>
    <row r="643818" ht="14.25" customHeight="1"/>
    <row r="643820" ht="14.25" customHeight="1"/>
    <row r="643822" ht="14.25" customHeight="1"/>
    <row r="643824" ht="14.25" customHeight="1"/>
    <row r="643826" ht="14.25" customHeight="1"/>
    <row r="643828" ht="14.25" customHeight="1"/>
    <row r="643830" ht="14.25" customHeight="1"/>
    <row r="643832" ht="14.25" customHeight="1"/>
    <row r="643834" ht="14.25" customHeight="1"/>
    <row r="643836" ht="14.25" customHeight="1"/>
    <row r="643838" ht="14.25" customHeight="1"/>
    <row r="643840" ht="14.25" customHeight="1"/>
    <row r="643842" ht="14.25" customHeight="1"/>
    <row r="643844" ht="14.25" customHeight="1"/>
    <row r="643846" ht="14.25" customHeight="1"/>
    <row r="643848" ht="14.25" customHeight="1"/>
    <row r="643850" ht="14.25" customHeight="1"/>
    <row r="643852" ht="14.25" customHeight="1"/>
    <row r="643854" ht="14.25" customHeight="1"/>
    <row r="643856" ht="14.25" customHeight="1"/>
    <row r="643858" ht="14.25" customHeight="1"/>
    <row r="643860" ht="14.25" customHeight="1"/>
    <row r="643862" ht="14.25" customHeight="1"/>
    <row r="643864" ht="14.25" customHeight="1"/>
    <row r="643866" ht="14.25" customHeight="1"/>
    <row r="643868" ht="14.25" customHeight="1"/>
    <row r="643870" ht="14.25" customHeight="1"/>
    <row r="643872" ht="14.25" customHeight="1"/>
    <row r="643874" ht="14.25" customHeight="1"/>
    <row r="643876" ht="14.25" customHeight="1"/>
    <row r="643878" ht="14.25" customHeight="1"/>
    <row r="643880" ht="14.25" customHeight="1"/>
    <row r="643882" ht="14.25" customHeight="1"/>
    <row r="643884" ht="14.25" customHeight="1"/>
    <row r="643886" ht="14.25" customHeight="1"/>
    <row r="643888" ht="14.25" customHeight="1"/>
    <row r="643890" ht="14.25" customHeight="1"/>
    <row r="643892" ht="14.25" customHeight="1"/>
    <row r="643894" ht="14.25" customHeight="1"/>
    <row r="643896" ht="14.25" customHeight="1"/>
    <row r="643898" ht="14.25" customHeight="1"/>
    <row r="643900" ht="14.25" customHeight="1"/>
    <row r="643902" ht="14.25" customHeight="1"/>
    <row r="643904" ht="14.25" customHeight="1"/>
    <row r="643906" ht="14.25" customHeight="1"/>
    <row r="643908" ht="14.25" customHeight="1"/>
    <row r="643910" ht="14.25" customHeight="1"/>
    <row r="643912" ht="14.25" customHeight="1"/>
    <row r="643914" ht="14.25" customHeight="1"/>
    <row r="643916" ht="14.25" customHeight="1"/>
    <row r="643918" ht="14.25" customHeight="1"/>
    <row r="643920" ht="14.25" customHeight="1"/>
    <row r="643922" ht="14.25" customHeight="1"/>
    <row r="643924" ht="14.25" customHeight="1"/>
    <row r="643926" ht="14.25" customHeight="1"/>
    <row r="643928" ht="14.25" customHeight="1"/>
    <row r="643930" ht="14.25" customHeight="1"/>
    <row r="643932" ht="14.25" customHeight="1"/>
    <row r="643934" ht="14.25" customHeight="1"/>
    <row r="643936" ht="14.25" customHeight="1"/>
    <row r="643938" ht="14.25" customHeight="1"/>
    <row r="643940" ht="14.25" customHeight="1"/>
    <row r="643942" ht="14.25" customHeight="1"/>
    <row r="643944" ht="14.25" customHeight="1"/>
    <row r="643946" ht="14.25" customHeight="1"/>
    <row r="643948" ht="14.25" customHeight="1"/>
    <row r="643950" ht="14.25" customHeight="1"/>
    <row r="643952" ht="14.25" customHeight="1"/>
    <row r="643954" ht="14.25" customHeight="1"/>
    <row r="643956" ht="14.25" customHeight="1"/>
    <row r="643958" ht="14.25" customHeight="1"/>
    <row r="643960" ht="14.25" customHeight="1"/>
    <row r="643962" ht="14.25" customHeight="1"/>
    <row r="643964" ht="14.25" customHeight="1"/>
    <row r="643966" ht="14.25" customHeight="1"/>
    <row r="643968" ht="14.25" customHeight="1"/>
    <row r="643970" ht="14.25" customHeight="1"/>
    <row r="643972" ht="14.25" customHeight="1"/>
    <row r="643974" ht="14.25" customHeight="1"/>
    <row r="643976" ht="14.25" customHeight="1"/>
    <row r="643978" ht="14.25" customHeight="1"/>
    <row r="643980" ht="14.25" customHeight="1"/>
    <row r="643982" ht="14.25" customHeight="1"/>
    <row r="643984" ht="14.25" customHeight="1"/>
    <row r="643986" ht="14.25" customHeight="1"/>
    <row r="643988" ht="14.25" customHeight="1"/>
    <row r="643990" ht="14.25" customHeight="1"/>
    <row r="643992" ht="14.25" customHeight="1"/>
    <row r="643994" ht="14.25" customHeight="1"/>
    <row r="643996" ht="14.25" customHeight="1"/>
    <row r="643998" ht="14.25" customHeight="1"/>
    <row r="644000" ht="14.25" customHeight="1"/>
    <row r="644002" ht="14.25" customHeight="1"/>
    <row r="644004" ht="14.25" customHeight="1"/>
    <row r="644006" ht="14.25" customHeight="1"/>
    <row r="644008" ht="14.25" customHeight="1"/>
    <row r="644010" ht="14.25" customHeight="1"/>
    <row r="644012" ht="14.25" customHeight="1"/>
    <row r="644014" ht="14.25" customHeight="1"/>
    <row r="644016" ht="14.25" customHeight="1"/>
    <row r="644018" ht="14.25" customHeight="1"/>
    <row r="644020" ht="14.25" customHeight="1"/>
    <row r="644022" ht="14.25" customHeight="1"/>
    <row r="644024" ht="14.25" customHeight="1"/>
    <row r="644026" ht="14.25" customHeight="1"/>
    <row r="644028" ht="14.25" customHeight="1"/>
    <row r="644030" ht="14.25" customHeight="1"/>
    <row r="644032" ht="14.25" customHeight="1"/>
    <row r="644034" ht="14.25" customHeight="1"/>
    <row r="644036" ht="14.25" customHeight="1"/>
    <row r="644038" ht="14.25" customHeight="1"/>
    <row r="644040" ht="14.25" customHeight="1"/>
    <row r="644042" ht="14.25" customHeight="1"/>
    <row r="644044" ht="14.25" customHeight="1"/>
    <row r="644046" ht="14.25" customHeight="1"/>
    <row r="644048" ht="14.25" customHeight="1"/>
    <row r="644050" ht="14.25" customHeight="1"/>
    <row r="644052" ht="14.25" customHeight="1"/>
    <row r="644054" ht="14.25" customHeight="1"/>
    <row r="644056" ht="14.25" customHeight="1"/>
    <row r="644058" ht="14.25" customHeight="1"/>
    <row r="644060" ht="14.25" customHeight="1"/>
    <row r="644062" ht="14.25" customHeight="1"/>
    <row r="644064" ht="14.25" customHeight="1"/>
    <row r="644066" ht="14.25" customHeight="1"/>
    <row r="644068" ht="14.25" customHeight="1"/>
    <row r="644070" ht="14.25" customHeight="1"/>
    <row r="644072" ht="14.25" customHeight="1"/>
    <row r="644074" ht="14.25" customHeight="1"/>
    <row r="644076" ht="14.25" customHeight="1"/>
    <row r="644078" ht="14.25" customHeight="1"/>
    <row r="644080" ht="14.25" customHeight="1"/>
    <row r="644082" ht="14.25" customHeight="1"/>
    <row r="644084" ht="14.25" customHeight="1"/>
    <row r="644086" ht="14.25" customHeight="1"/>
    <row r="644088" ht="14.25" customHeight="1"/>
    <row r="644090" ht="14.25" customHeight="1"/>
    <row r="644092" ht="14.25" customHeight="1"/>
    <row r="644094" ht="14.25" customHeight="1"/>
    <row r="644096" ht="14.25" customHeight="1"/>
    <row r="644098" ht="14.25" customHeight="1"/>
    <row r="644100" ht="14.25" customHeight="1"/>
    <row r="644102" ht="14.25" customHeight="1"/>
    <row r="644104" ht="14.25" customHeight="1"/>
    <row r="644106" ht="14.25" customHeight="1"/>
    <row r="644108" ht="14.25" customHeight="1"/>
    <row r="644110" ht="14.25" customHeight="1"/>
    <row r="644112" ht="14.25" customHeight="1"/>
    <row r="644114" ht="14.25" customHeight="1"/>
    <row r="644116" ht="14.25" customHeight="1"/>
    <row r="644118" ht="14.25" customHeight="1"/>
    <row r="644120" ht="14.25" customHeight="1"/>
    <row r="644122" ht="14.25" customHeight="1"/>
    <row r="644124" ht="14.25" customHeight="1"/>
    <row r="644126" ht="14.25" customHeight="1"/>
    <row r="644128" ht="14.25" customHeight="1"/>
    <row r="644130" ht="14.25" customHeight="1"/>
    <row r="644132" ht="14.25" customHeight="1"/>
    <row r="644134" ht="14.25" customHeight="1"/>
    <row r="644136" ht="14.25" customHeight="1"/>
    <row r="644138" ht="14.25" customHeight="1"/>
    <row r="644140" ht="14.25" customHeight="1"/>
    <row r="644142" ht="14.25" customHeight="1"/>
    <row r="644144" ht="14.25" customHeight="1"/>
    <row r="644146" ht="14.25" customHeight="1"/>
    <row r="644148" ht="14.25" customHeight="1"/>
    <row r="644150" ht="14.25" customHeight="1"/>
    <row r="644152" ht="14.25" customHeight="1"/>
    <row r="644154" ht="14.25" customHeight="1"/>
    <row r="644156" ht="14.25" customHeight="1"/>
    <row r="644158" ht="14.25" customHeight="1"/>
    <row r="644160" ht="14.25" customHeight="1"/>
    <row r="644162" ht="14.25" customHeight="1"/>
    <row r="644164" ht="14.25" customHeight="1"/>
    <row r="644166" ht="14.25" customHeight="1"/>
    <row r="644168" ht="14.25" customHeight="1"/>
    <row r="644170" ht="14.25" customHeight="1"/>
    <row r="644172" ht="14.25" customHeight="1"/>
    <row r="644174" ht="14.25" customHeight="1"/>
    <row r="644176" ht="14.25" customHeight="1"/>
    <row r="644178" ht="14.25" customHeight="1"/>
    <row r="644180" ht="14.25" customHeight="1"/>
    <row r="644182" ht="14.25" customHeight="1"/>
    <row r="644184" ht="14.25" customHeight="1"/>
    <row r="644186" ht="14.25" customHeight="1"/>
    <row r="644188" ht="14.25" customHeight="1"/>
    <row r="644190" ht="14.25" customHeight="1"/>
    <row r="644192" ht="14.25" customHeight="1"/>
    <row r="644194" ht="14.25" customHeight="1"/>
    <row r="644196" ht="14.25" customHeight="1"/>
    <row r="644198" ht="14.25" customHeight="1"/>
    <row r="644200" ht="14.25" customHeight="1"/>
    <row r="644202" ht="14.25" customHeight="1"/>
    <row r="644204" ht="14.25" customHeight="1"/>
    <row r="644206" ht="14.25" customHeight="1"/>
    <row r="644208" ht="14.25" customHeight="1"/>
    <row r="644210" ht="14.25" customHeight="1"/>
    <row r="644212" ht="14.25" customHeight="1"/>
    <row r="644214" ht="14.25" customHeight="1"/>
    <row r="644216" ht="14.25" customHeight="1"/>
    <row r="644218" ht="14.25" customHeight="1"/>
    <row r="644220" ht="14.25" customHeight="1"/>
    <row r="644222" ht="14.25" customHeight="1"/>
    <row r="644224" ht="14.25" customHeight="1"/>
    <row r="644226" ht="14.25" customHeight="1"/>
    <row r="644228" ht="14.25" customHeight="1"/>
    <row r="644230" ht="14.25" customHeight="1"/>
    <row r="644232" ht="14.25" customHeight="1"/>
    <row r="644234" ht="14.25" customHeight="1"/>
    <row r="644236" ht="14.25" customHeight="1"/>
    <row r="644238" ht="14.25" customHeight="1"/>
    <row r="644240" ht="14.25" customHeight="1"/>
    <row r="644242" ht="14.25" customHeight="1"/>
    <row r="644244" ht="14.25" customHeight="1"/>
    <row r="644246" ht="14.25" customHeight="1"/>
    <row r="644248" ht="14.25" customHeight="1"/>
    <row r="644250" ht="14.25" customHeight="1"/>
    <row r="644252" ht="14.25" customHeight="1"/>
    <row r="644254" ht="14.25" customHeight="1"/>
    <row r="644256" ht="14.25" customHeight="1"/>
    <row r="644258" ht="14.25" customHeight="1"/>
    <row r="644260" ht="14.25" customHeight="1"/>
    <row r="644262" ht="14.25" customHeight="1"/>
    <row r="644264" ht="14.25" customHeight="1"/>
    <row r="644266" ht="14.25" customHeight="1"/>
    <row r="644268" ht="14.25" customHeight="1"/>
    <row r="644270" ht="14.25" customHeight="1"/>
    <row r="644272" ht="14.25" customHeight="1"/>
    <row r="644274" ht="14.25" customHeight="1"/>
    <row r="644276" ht="14.25" customHeight="1"/>
    <row r="644278" ht="14.25" customHeight="1"/>
    <row r="644280" ht="14.25" customHeight="1"/>
    <row r="644282" ht="14.25" customHeight="1"/>
    <row r="644284" ht="14.25" customHeight="1"/>
    <row r="644286" ht="14.25" customHeight="1"/>
    <row r="644288" ht="14.25" customHeight="1"/>
    <row r="644290" ht="14.25" customHeight="1"/>
    <row r="644292" ht="14.25" customHeight="1"/>
    <row r="644294" ht="14.25" customHeight="1"/>
    <row r="644296" ht="14.25" customHeight="1"/>
    <row r="644298" ht="14.25" customHeight="1"/>
    <row r="644300" ht="14.25" customHeight="1"/>
    <row r="644302" ht="14.25" customHeight="1"/>
    <row r="644304" ht="14.25" customHeight="1"/>
    <row r="644306" ht="14.25" customHeight="1"/>
    <row r="644308" ht="14.25" customHeight="1"/>
    <row r="644310" ht="14.25" customHeight="1"/>
    <row r="644312" ht="14.25" customHeight="1"/>
    <row r="644314" ht="14.25" customHeight="1"/>
    <row r="644316" ht="14.25" customHeight="1"/>
    <row r="644318" ht="14.25" customHeight="1"/>
    <row r="644320" ht="14.25" customHeight="1"/>
    <row r="644322" ht="14.25" customHeight="1"/>
    <row r="644324" ht="14.25" customHeight="1"/>
    <row r="644326" ht="14.25" customHeight="1"/>
    <row r="644328" ht="14.25" customHeight="1"/>
    <row r="644330" ht="14.25" customHeight="1"/>
    <row r="644332" ht="14.25" customHeight="1"/>
    <row r="644334" ht="14.25" customHeight="1"/>
    <row r="644336" ht="14.25" customHeight="1"/>
    <row r="644338" ht="14.25" customHeight="1"/>
    <row r="644340" ht="14.25" customHeight="1"/>
    <row r="644342" ht="14.25" customHeight="1"/>
    <row r="644344" ht="14.25" customHeight="1"/>
    <row r="644346" ht="14.25" customHeight="1"/>
    <row r="644348" ht="14.25" customHeight="1"/>
    <row r="644350" ht="14.25" customHeight="1"/>
    <row r="644352" ht="14.25" customHeight="1"/>
    <row r="644354" ht="14.25" customHeight="1"/>
    <row r="644356" ht="14.25" customHeight="1"/>
    <row r="644358" ht="14.25" customHeight="1"/>
    <row r="644360" ht="14.25" customHeight="1"/>
    <row r="644362" ht="14.25" customHeight="1"/>
    <row r="644364" ht="14.25" customHeight="1"/>
    <row r="644366" ht="14.25" customHeight="1"/>
    <row r="644368" ht="14.25" customHeight="1"/>
    <row r="644370" ht="14.25" customHeight="1"/>
    <row r="644372" ht="14.25" customHeight="1"/>
    <row r="644374" ht="14.25" customHeight="1"/>
    <row r="644376" ht="14.25" customHeight="1"/>
    <row r="644378" ht="14.25" customHeight="1"/>
    <row r="644380" ht="14.25" customHeight="1"/>
    <row r="644382" ht="14.25" customHeight="1"/>
    <row r="644384" ht="14.25" customHeight="1"/>
    <row r="644386" ht="14.25" customHeight="1"/>
    <row r="644388" ht="14.25" customHeight="1"/>
    <row r="644390" ht="14.25" customHeight="1"/>
    <row r="644392" ht="14.25" customHeight="1"/>
    <row r="644394" ht="14.25" customHeight="1"/>
    <row r="644396" ht="14.25" customHeight="1"/>
    <row r="644398" ht="14.25" customHeight="1"/>
    <row r="644400" ht="14.25" customHeight="1"/>
    <row r="644402" ht="14.25" customHeight="1"/>
    <row r="644404" ht="14.25" customHeight="1"/>
    <row r="644406" ht="14.25" customHeight="1"/>
    <row r="644408" ht="14.25" customHeight="1"/>
    <row r="644410" ht="14.25" customHeight="1"/>
    <row r="644412" ht="14.25" customHeight="1"/>
    <row r="644414" ht="14.25" customHeight="1"/>
    <row r="644416" ht="14.25" customHeight="1"/>
    <row r="644418" ht="14.25" customHeight="1"/>
    <row r="644420" ht="14.25" customHeight="1"/>
    <row r="644422" ht="14.25" customHeight="1"/>
    <row r="644424" ht="14.25" customHeight="1"/>
    <row r="644426" ht="14.25" customHeight="1"/>
    <row r="644428" ht="14.25" customHeight="1"/>
    <row r="644430" ht="14.25" customHeight="1"/>
    <row r="644432" ht="14.25" customHeight="1"/>
    <row r="644434" ht="14.25" customHeight="1"/>
    <row r="644436" ht="14.25" customHeight="1"/>
    <row r="644438" ht="14.25" customHeight="1"/>
    <row r="644440" ht="14.25" customHeight="1"/>
    <row r="644442" ht="14.25" customHeight="1"/>
    <row r="644444" ht="14.25" customHeight="1"/>
    <row r="644446" ht="14.25" customHeight="1"/>
    <row r="644448" ht="14.25" customHeight="1"/>
    <row r="644450" ht="14.25" customHeight="1"/>
    <row r="644452" ht="14.25" customHeight="1"/>
    <row r="644454" ht="14.25" customHeight="1"/>
    <row r="644456" ht="14.25" customHeight="1"/>
    <row r="644458" ht="14.25" customHeight="1"/>
    <row r="644460" ht="14.25" customHeight="1"/>
    <row r="644462" ht="14.25" customHeight="1"/>
    <row r="644464" ht="14.25" customHeight="1"/>
    <row r="644466" ht="14.25" customHeight="1"/>
    <row r="644468" ht="14.25" customHeight="1"/>
    <row r="644470" ht="14.25" customHeight="1"/>
    <row r="644472" ht="14.25" customHeight="1"/>
    <row r="644474" ht="14.25" customHeight="1"/>
    <row r="644476" ht="14.25" customHeight="1"/>
    <row r="644478" ht="14.25" customHeight="1"/>
    <row r="644480" ht="14.25" customHeight="1"/>
    <row r="644482" ht="14.25" customHeight="1"/>
    <row r="644484" ht="14.25" customHeight="1"/>
    <row r="644486" ht="14.25" customHeight="1"/>
    <row r="644488" ht="14.25" customHeight="1"/>
    <row r="644490" ht="14.25" customHeight="1"/>
    <row r="644492" ht="14.25" customHeight="1"/>
    <row r="644494" ht="14.25" customHeight="1"/>
    <row r="644496" ht="14.25" customHeight="1"/>
    <row r="644498" ht="14.25" customHeight="1"/>
    <row r="644500" ht="14.25" customHeight="1"/>
    <row r="644502" ht="14.25" customHeight="1"/>
    <row r="644504" ht="14.25" customHeight="1"/>
    <row r="644506" ht="14.25" customHeight="1"/>
    <row r="644508" ht="14.25" customHeight="1"/>
    <row r="644510" ht="14.25" customHeight="1"/>
    <row r="644512" ht="14.25" customHeight="1"/>
    <row r="644514" ht="14.25" customHeight="1"/>
    <row r="644516" ht="14.25" customHeight="1"/>
    <row r="644518" ht="14.25" customHeight="1"/>
    <row r="644520" ht="14.25" customHeight="1"/>
    <row r="644522" ht="14.25" customHeight="1"/>
    <row r="644524" ht="14.25" customHeight="1"/>
    <row r="644526" ht="14.25" customHeight="1"/>
    <row r="644528" ht="14.25" customHeight="1"/>
    <row r="644530" ht="14.25" customHeight="1"/>
    <row r="644532" ht="14.25" customHeight="1"/>
    <row r="644534" ht="14.25" customHeight="1"/>
    <row r="644536" ht="14.25" customHeight="1"/>
    <row r="644538" ht="14.25" customHeight="1"/>
    <row r="644540" ht="14.25" customHeight="1"/>
    <row r="644542" ht="14.25" customHeight="1"/>
    <row r="644544" ht="14.25" customHeight="1"/>
    <row r="644546" ht="14.25" customHeight="1"/>
    <row r="644548" ht="14.25" customHeight="1"/>
    <row r="644550" ht="14.25" customHeight="1"/>
    <row r="644552" ht="14.25" customHeight="1"/>
    <row r="644554" ht="14.25" customHeight="1"/>
    <row r="644556" ht="14.25" customHeight="1"/>
    <row r="644558" ht="14.25" customHeight="1"/>
    <row r="644560" ht="14.25" customHeight="1"/>
    <row r="644562" ht="14.25" customHeight="1"/>
    <row r="644564" ht="14.25" customHeight="1"/>
    <row r="644566" ht="14.25" customHeight="1"/>
    <row r="644568" ht="14.25" customHeight="1"/>
    <row r="644570" ht="14.25" customHeight="1"/>
    <row r="644572" ht="14.25" customHeight="1"/>
    <row r="644574" ht="14.25" customHeight="1"/>
    <row r="644576" ht="14.25" customHeight="1"/>
    <row r="644578" ht="14.25" customHeight="1"/>
    <row r="644580" ht="14.25" customHeight="1"/>
    <row r="644582" ht="14.25" customHeight="1"/>
    <row r="644584" ht="14.25" customHeight="1"/>
    <row r="644586" ht="14.25" customHeight="1"/>
    <row r="644588" ht="14.25" customHeight="1"/>
    <row r="644590" ht="14.25" customHeight="1"/>
    <row r="644592" ht="14.25" customHeight="1"/>
    <row r="644594" ht="14.25" customHeight="1"/>
    <row r="644596" ht="14.25" customHeight="1"/>
    <row r="644598" ht="14.25" customHeight="1"/>
    <row r="644600" ht="14.25" customHeight="1"/>
    <row r="644602" ht="14.25" customHeight="1"/>
    <row r="644604" ht="14.25" customHeight="1"/>
    <row r="644606" ht="14.25" customHeight="1"/>
    <row r="644608" ht="14.25" customHeight="1"/>
    <row r="644610" ht="14.25" customHeight="1"/>
    <row r="644612" ht="14.25" customHeight="1"/>
    <row r="644614" ht="14.25" customHeight="1"/>
    <row r="644616" ht="14.25" customHeight="1"/>
    <row r="644618" ht="14.25" customHeight="1"/>
    <row r="644620" ht="14.25" customHeight="1"/>
    <row r="644622" ht="14.25" customHeight="1"/>
    <row r="644624" ht="14.25" customHeight="1"/>
    <row r="644626" ht="14.25" customHeight="1"/>
    <row r="644628" ht="14.25" customHeight="1"/>
    <row r="644630" ht="14.25" customHeight="1"/>
    <row r="644632" ht="14.25" customHeight="1"/>
    <row r="644634" ht="14.25" customHeight="1"/>
    <row r="644636" ht="14.25" customHeight="1"/>
    <row r="644638" ht="14.25" customHeight="1"/>
    <row r="644640" ht="14.25" customHeight="1"/>
    <row r="644642" ht="14.25" customHeight="1"/>
    <row r="644644" ht="14.25" customHeight="1"/>
    <row r="644646" ht="14.25" customHeight="1"/>
    <row r="644648" ht="14.25" customHeight="1"/>
    <row r="644650" ht="14.25" customHeight="1"/>
    <row r="644652" ht="14.25" customHeight="1"/>
    <row r="644654" ht="14.25" customHeight="1"/>
    <row r="644656" ht="14.25" customHeight="1"/>
    <row r="644658" ht="14.25" customHeight="1"/>
    <row r="644660" ht="14.25" customHeight="1"/>
    <row r="644662" ht="14.25" customHeight="1"/>
    <row r="644664" ht="14.25" customHeight="1"/>
    <row r="644666" ht="14.25" customHeight="1"/>
    <row r="644668" ht="14.25" customHeight="1"/>
    <row r="644670" ht="14.25" customHeight="1"/>
    <row r="644672" ht="14.25" customHeight="1"/>
    <row r="644674" ht="14.25" customHeight="1"/>
    <row r="644676" ht="14.25" customHeight="1"/>
    <row r="644678" ht="14.25" customHeight="1"/>
    <row r="644680" ht="14.25" customHeight="1"/>
    <row r="644682" ht="14.25" customHeight="1"/>
    <row r="644684" ht="14.25" customHeight="1"/>
    <row r="644686" ht="14.25" customHeight="1"/>
    <row r="644688" ht="14.25" customHeight="1"/>
    <row r="644690" ht="14.25" customHeight="1"/>
    <row r="644692" ht="14.25" customHeight="1"/>
    <row r="644694" ht="14.25" customHeight="1"/>
    <row r="644696" ht="14.25" customHeight="1"/>
    <row r="644698" ht="14.25" customHeight="1"/>
    <row r="644700" ht="14.25" customHeight="1"/>
    <row r="644702" ht="14.25" customHeight="1"/>
    <row r="644704" ht="14.25" customHeight="1"/>
    <row r="644706" ht="14.25" customHeight="1"/>
    <row r="644708" ht="14.25" customHeight="1"/>
    <row r="644710" ht="14.25" customHeight="1"/>
    <row r="644712" ht="14.25" customHeight="1"/>
    <row r="644714" ht="14.25" customHeight="1"/>
    <row r="644716" ht="14.25" customHeight="1"/>
    <row r="644718" ht="14.25" customHeight="1"/>
    <row r="644720" ht="14.25" customHeight="1"/>
    <row r="644722" ht="14.25" customHeight="1"/>
    <row r="644724" ht="14.25" customHeight="1"/>
    <row r="644726" ht="14.25" customHeight="1"/>
    <row r="644728" ht="14.25" customHeight="1"/>
    <row r="644730" ht="14.25" customHeight="1"/>
    <row r="644732" ht="14.25" customHeight="1"/>
    <row r="644734" ht="14.25" customHeight="1"/>
    <row r="644736" ht="14.25" customHeight="1"/>
    <row r="644738" ht="14.25" customHeight="1"/>
    <row r="644740" ht="14.25" customHeight="1"/>
    <row r="644742" ht="14.25" customHeight="1"/>
    <row r="644744" ht="14.25" customHeight="1"/>
    <row r="644746" ht="14.25" customHeight="1"/>
    <row r="644748" ht="14.25" customHeight="1"/>
    <row r="644750" ht="14.25" customHeight="1"/>
    <row r="644752" ht="14.25" customHeight="1"/>
    <row r="644754" ht="14.25" customHeight="1"/>
    <row r="644756" ht="14.25" customHeight="1"/>
    <row r="644758" ht="14.25" customHeight="1"/>
    <row r="644760" ht="14.25" customHeight="1"/>
    <row r="644762" ht="14.25" customHeight="1"/>
    <row r="644764" ht="14.25" customHeight="1"/>
    <row r="644766" ht="14.25" customHeight="1"/>
    <row r="644768" ht="14.25" customHeight="1"/>
    <row r="644770" ht="14.25" customHeight="1"/>
    <row r="644772" ht="14.25" customHeight="1"/>
    <row r="644774" ht="14.25" customHeight="1"/>
    <row r="644776" ht="14.25" customHeight="1"/>
    <row r="644778" ht="14.25" customHeight="1"/>
    <row r="644780" ht="14.25" customHeight="1"/>
    <row r="644782" ht="14.25" customHeight="1"/>
    <row r="644784" ht="14.25" customHeight="1"/>
    <row r="644786" ht="14.25" customHeight="1"/>
    <row r="644788" ht="14.25" customHeight="1"/>
    <row r="644790" ht="14.25" customHeight="1"/>
    <row r="644792" ht="14.25" customHeight="1"/>
    <row r="644794" ht="14.25" customHeight="1"/>
    <row r="644796" ht="14.25" customHeight="1"/>
    <row r="644798" ht="14.25" customHeight="1"/>
    <row r="644800" ht="14.25" customHeight="1"/>
    <row r="644802" ht="14.25" customHeight="1"/>
    <row r="644804" ht="14.25" customHeight="1"/>
    <row r="644806" ht="14.25" customHeight="1"/>
    <row r="644808" ht="14.25" customHeight="1"/>
    <row r="644810" ht="14.25" customHeight="1"/>
    <row r="644812" ht="14.25" customHeight="1"/>
    <row r="644814" ht="14.25" customHeight="1"/>
    <row r="644816" ht="14.25" customHeight="1"/>
    <row r="644818" ht="14.25" customHeight="1"/>
    <row r="644820" ht="14.25" customHeight="1"/>
    <row r="644822" ht="14.25" customHeight="1"/>
    <row r="644824" ht="14.25" customHeight="1"/>
    <row r="644826" ht="14.25" customHeight="1"/>
    <row r="644828" ht="14.25" customHeight="1"/>
    <row r="644830" ht="14.25" customHeight="1"/>
    <row r="644832" ht="14.25" customHeight="1"/>
    <row r="644834" ht="14.25" customHeight="1"/>
    <row r="644836" ht="14.25" customHeight="1"/>
    <row r="644838" ht="14.25" customHeight="1"/>
    <row r="644840" ht="14.25" customHeight="1"/>
    <row r="644842" ht="14.25" customHeight="1"/>
    <row r="644844" ht="14.25" customHeight="1"/>
    <row r="644846" ht="14.25" customHeight="1"/>
    <row r="644848" ht="14.25" customHeight="1"/>
    <row r="644850" ht="14.25" customHeight="1"/>
    <row r="644852" ht="14.25" customHeight="1"/>
    <row r="644854" ht="14.25" customHeight="1"/>
    <row r="644856" ht="14.25" customHeight="1"/>
    <row r="644858" ht="14.25" customHeight="1"/>
    <row r="644860" ht="14.25" customHeight="1"/>
    <row r="644862" ht="14.25" customHeight="1"/>
    <row r="644864" ht="14.25" customHeight="1"/>
    <row r="644866" ht="14.25" customHeight="1"/>
    <row r="644868" ht="14.25" customHeight="1"/>
    <row r="644870" ht="14.25" customHeight="1"/>
    <row r="644872" ht="14.25" customHeight="1"/>
    <row r="644874" ht="14.25" customHeight="1"/>
    <row r="644876" ht="14.25" customHeight="1"/>
    <row r="644878" ht="14.25" customHeight="1"/>
    <row r="644880" ht="14.25" customHeight="1"/>
    <row r="644882" ht="14.25" customHeight="1"/>
    <row r="644884" ht="14.25" customHeight="1"/>
    <row r="644886" ht="14.25" customHeight="1"/>
    <row r="644888" ht="14.25" customHeight="1"/>
    <row r="644890" ht="14.25" customHeight="1"/>
    <row r="644892" ht="14.25" customHeight="1"/>
    <row r="644894" ht="14.25" customHeight="1"/>
    <row r="644896" ht="14.25" customHeight="1"/>
    <row r="644898" ht="14.25" customHeight="1"/>
    <row r="644900" ht="14.25" customHeight="1"/>
    <row r="644902" ht="14.25" customHeight="1"/>
    <row r="644904" ht="14.25" customHeight="1"/>
    <row r="644906" ht="14.25" customHeight="1"/>
    <row r="644908" ht="14.25" customHeight="1"/>
    <row r="644910" ht="14.25" customHeight="1"/>
    <row r="644912" ht="14.25" customHeight="1"/>
    <row r="644914" ht="14.25" customHeight="1"/>
    <row r="644916" ht="14.25" customHeight="1"/>
    <row r="644918" ht="14.25" customHeight="1"/>
    <row r="644920" ht="14.25" customHeight="1"/>
    <row r="644922" ht="14.25" customHeight="1"/>
    <row r="644924" ht="14.25" customHeight="1"/>
    <row r="644926" ht="14.25" customHeight="1"/>
    <row r="644928" ht="14.25" customHeight="1"/>
    <row r="644930" ht="14.25" customHeight="1"/>
    <row r="644932" ht="14.25" customHeight="1"/>
    <row r="644934" ht="14.25" customHeight="1"/>
    <row r="644936" ht="14.25" customHeight="1"/>
    <row r="644938" ht="14.25" customHeight="1"/>
    <row r="644940" ht="14.25" customHeight="1"/>
    <row r="644942" ht="14.25" customHeight="1"/>
    <row r="644944" ht="14.25" customHeight="1"/>
    <row r="644946" ht="14.25" customHeight="1"/>
    <row r="644948" ht="14.25" customHeight="1"/>
    <row r="644950" ht="14.25" customHeight="1"/>
    <row r="644952" ht="14.25" customHeight="1"/>
    <row r="644954" ht="14.25" customHeight="1"/>
    <row r="644956" ht="14.25" customHeight="1"/>
    <row r="644958" ht="14.25" customHeight="1"/>
    <row r="644960" ht="14.25" customHeight="1"/>
    <row r="644962" ht="14.25" customHeight="1"/>
    <row r="644964" ht="14.25" customHeight="1"/>
    <row r="644966" ht="14.25" customHeight="1"/>
    <row r="644968" ht="14.25" customHeight="1"/>
    <row r="644970" ht="14.25" customHeight="1"/>
    <row r="644972" ht="14.25" customHeight="1"/>
    <row r="644974" ht="14.25" customHeight="1"/>
    <row r="644976" ht="14.25" customHeight="1"/>
    <row r="644978" ht="14.25" customHeight="1"/>
    <row r="644980" ht="14.25" customHeight="1"/>
    <row r="644982" ht="14.25" customHeight="1"/>
    <row r="644984" ht="14.25" customHeight="1"/>
    <row r="644986" ht="14.25" customHeight="1"/>
    <row r="644988" ht="14.25" customHeight="1"/>
    <row r="644990" ht="14.25" customHeight="1"/>
    <row r="644992" ht="14.25" customHeight="1"/>
    <row r="644994" ht="14.25" customHeight="1"/>
    <row r="644996" ht="14.25" customHeight="1"/>
    <row r="644998" ht="14.25" customHeight="1"/>
    <row r="645000" ht="14.25" customHeight="1"/>
    <row r="645002" ht="14.25" customHeight="1"/>
    <row r="645004" ht="14.25" customHeight="1"/>
    <row r="645006" ht="14.25" customHeight="1"/>
    <row r="645008" ht="14.25" customHeight="1"/>
    <row r="645010" ht="14.25" customHeight="1"/>
    <row r="645012" ht="14.25" customHeight="1"/>
    <row r="645014" ht="14.25" customHeight="1"/>
    <row r="645016" ht="14.25" customHeight="1"/>
    <row r="645018" ht="14.25" customHeight="1"/>
    <row r="645020" ht="14.25" customHeight="1"/>
    <row r="645022" ht="14.25" customHeight="1"/>
    <row r="645024" ht="14.25" customHeight="1"/>
    <row r="645026" ht="14.25" customHeight="1"/>
    <row r="645028" ht="14.25" customHeight="1"/>
    <row r="645030" ht="14.25" customHeight="1"/>
    <row r="645032" ht="14.25" customHeight="1"/>
    <row r="645034" ht="14.25" customHeight="1"/>
    <row r="645036" ht="14.25" customHeight="1"/>
    <row r="645038" ht="14.25" customHeight="1"/>
    <row r="645040" ht="14.25" customHeight="1"/>
    <row r="645042" ht="14.25" customHeight="1"/>
    <row r="645044" ht="14.25" customHeight="1"/>
    <row r="645046" ht="14.25" customHeight="1"/>
    <row r="645048" ht="14.25" customHeight="1"/>
    <row r="645050" ht="14.25" customHeight="1"/>
    <row r="645052" ht="14.25" customHeight="1"/>
    <row r="645054" ht="14.25" customHeight="1"/>
    <row r="645056" ht="14.25" customHeight="1"/>
    <row r="645058" ht="14.25" customHeight="1"/>
    <row r="645060" ht="14.25" customHeight="1"/>
    <row r="645062" ht="14.25" customHeight="1"/>
    <row r="645064" ht="14.25" customHeight="1"/>
    <row r="645066" ht="14.25" customHeight="1"/>
    <row r="645068" ht="14.25" customHeight="1"/>
    <row r="645070" ht="14.25" customHeight="1"/>
    <row r="645072" ht="14.25" customHeight="1"/>
    <row r="645074" ht="14.25" customHeight="1"/>
    <row r="645076" ht="14.25" customHeight="1"/>
    <row r="645078" ht="14.25" customHeight="1"/>
    <row r="645080" ht="14.25" customHeight="1"/>
    <row r="645082" ht="14.25" customHeight="1"/>
    <row r="645084" ht="14.25" customHeight="1"/>
    <row r="645086" ht="14.25" customHeight="1"/>
    <row r="645088" ht="14.25" customHeight="1"/>
    <row r="645090" ht="14.25" customHeight="1"/>
    <row r="645092" ht="14.25" customHeight="1"/>
    <row r="645094" ht="14.25" customHeight="1"/>
    <row r="645096" ht="14.25" customHeight="1"/>
    <row r="645098" ht="14.25" customHeight="1"/>
    <row r="645100" ht="14.25" customHeight="1"/>
    <row r="645102" ht="14.25" customHeight="1"/>
    <row r="645104" ht="14.25" customHeight="1"/>
    <row r="645106" ht="14.25" customHeight="1"/>
    <row r="645108" ht="14.25" customHeight="1"/>
    <row r="645110" ht="14.25" customHeight="1"/>
    <row r="645112" ht="14.25" customHeight="1"/>
    <row r="645114" ht="14.25" customHeight="1"/>
    <row r="645116" ht="14.25" customHeight="1"/>
    <row r="645118" ht="14.25" customHeight="1"/>
    <row r="645120" ht="14.25" customHeight="1"/>
    <row r="645122" ht="14.25" customHeight="1"/>
    <row r="645124" ht="14.25" customHeight="1"/>
    <row r="645126" ht="14.25" customHeight="1"/>
    <row r="645128" ht="14.25" customHeight="1"/>
    <row r="645130" ht="14.25" customHeight="1"/>
    <row r="645132" ht="14.25" customHeight="1"/>
    <row r="645134" ht="14.25" customHeight="1"/>
    <row r="645136" ht="14.25" customHeight="1"/>
    <row r="645138" ht="14.25" customHeight="1"/>
    <row r="645140" ht="14.25" customHeight="1"/>
    <row r="645142" ht="14.25" customHeight="1"/>
    <row r="645144" ht="14.25" customHeight="1"/>
    <row r="645146" ht="14.25" customHeight="1"/>
    <row r="645148" ht="14.25" customHeight="1"/>
    <row r="645150" ht="14.25" customHeight="1"/>
    <row r="645152" ht="14.25" customHeight="1"/>
    <row r="645154" ht="14.25" customHeight="1"/>
    <row r="645156" ht="14.25" customHeight="1"/>
    <row r="645158" ht="14.25" customHeight="1"/>
    <row r="645160" ht="14.25" customHeight="1"/>
    <row r="645162" ht="14.25" customHeight="1"/>
    <row r="645164" ht="14.25" customHeight="1"/>
    <row r="645166" ht="14.25" customHeight="1"/>
    <row r="645168" ht="14.25" customHeight="1"/>
    <row r="645170" ht="14.25" customHeight="1"/>
    <row r="645172" ht="14.25" customHeight="1"/>
    <row r="645174" ht="14.25" customHeight="1"/>
    <row r="645176" ht="14.25" customHeight="1"/>
    <row r="645178" ht="14.25" customHeight="1"/>
    <row r="645180" ht="14.25" customHeight="1"/>
    <row r="645182" ht="14.25" customHeight="1"/>
    <row r="645184" ht="14.25" customHeight="1"/>
    <row r="645186" ht="14.25" customHeight="1"/>
    <row r="645188" ht="14.25" customHeight="1"/>
    <row r="645190" ht="14.25" customHeight="1"/>
    <row r="645192" ht="14.25" customHeight="1"/>
    <row r="645194" ht="14.25" customHeight="1"/>
    <row r="645196" ht="14.25" customHeight="1"/>
    <row r="645198" ht="14.25" customHeight="1"/>
    <row r="645200" ht="14.25" customHeight="1"/>
    <row r="645202" ht="14.25" customHeight="1"/>
    <row r="645204" ht="14.25" customHeight="1"/>
    <row r="645206" ht="14.25" customHeight="1"/>
    <row r="645208" ht="14.25" customHeight="1"/>
    <row r="645210" ht="14.25" customHeight="1"/>
    <row r="645212" ht="14.25" customHeight="1"/>
    <row r="645214" ht="14.25" customHeight="1"/>
    <row r="645216" ht="14.25" customHeight="1"/>
    <row r="645218" ht="14.25" customHeight="1"/>
    <row r="645220" ht="14.25" customHeight="1"/>
    <row r="645222" ht="14.25" customHeight="1"/>
    <row r="645224" ht="14.25" customHeight="1"/>
    <row r="645226" ht="14.25" customHeight="1"/>
    <row r="645228" ht="14.25" customHeight="1"/>
    <row r="645230" ht="14.25" customHeight="1"/>
    <row r="645232" ht="14.25" customHeight="1"/>
    <row r="645234" ht="14.25" customHeight="1"/>
    <row r="645236" ht="14.25" customHeight="1"/>
    <row r="645238" ht="14.25" customHeight="1"/>
    <row r="645240" ht="14.25" customHeight="1"/>
    <row r="645242" ht="14.25" customHeight="1"/>
    <row r="645244" ht="14.25" customHeight="1"/>
    <row r="645246" ht="14.25" customHeight="1"/>
    <row r="645248" ht="14.25" customHeight="1"/>
    <row r="645250" ht="14.25" customHeight="1"/>
    <row r="645252" ht="14.25" customHeight="1"/>
    <row r="645254" ht="14.25" customHeight="1"/>
    <row r="645256" ht="14.25" customHeight="1"/>
    <row r="645258" ht="14.25" customHeight="1"/>
    <row r="645260" ht="14.25" customHeight="1"/>
    <row r="645262" ht="14.25" customHeight="1"/>
    <row r="645264" ht="14.25" customHeight="1"/>
    <row r="645266" ht="14.25" customHeight="1"/>
    <row r="645268" ht="14.25" customHeight="1"/>
    <row r="645270" ht="14.25" customHeight="1"/>
    <row r="645272" ht="14.25" customHeight="1"/>
    <row r="645274" ht="14.25" customHeight="1"/>
    <row r="645276" ht="14.25" customHeight="1"/>
    <row r="645278" ht="14.25" customHeight="1"/>
    <row r="645280" ht="14.25" customHeight="1"/>
    <row r="645282" ht="14.25" customHeight="1"/>
    <row r="645284" ht="14.25" customHeight="1"/>
    <row r="645286" ht="14.25" customHeight="1"/>
    <row r="645288" ht="14.25" customHeight="1"/>
    <row r="645290" ht="14.25" customHeight="1"/>
    <row r="645292" ht="14.25" customHeight="1"/>
    <row r="645294" ht="14.25" customHeight="1"/>
    <row r="645296" ht="14.25" customHeight="1"/>
    <row r="645298" ht="14.25" customHeight="1"/>
    <row r="645300" ht="14.25" customHeight="1"/>
    <row r="645302" ht="14.25" customHeight="1"/>
    <row r="645304" ht="14.25" customHeight="1"/>
    <row r="645306" ht="14.25" customHeight="1"/>
    <row r="645308" ht="14.25" customHeight="1"/>
    <row r="645310" ht="14.25" customHeight="1"/>
    <row r="645312" ht="14.25" customHeight="1"/>
    <row r="645314" ht="14.25" customHeight="1"/>
    <row r="645316" ht="14.25" customHeight="1"/>
    <row r="645318" ht="14.25" customHeight="1"/>
    <row r="645320" ht="14.25" customHeight="1"/>
    <row r="645322" ht="14.25" customHeight="1"/>
    <row r="645324" ht="14.25" customHeight="1"/>
    <row r="645326" ht="14.25" customHeight="1"/>
    <row r="645328" ht="14.25" customHeight="1"/>
    <row r="645330" ht="14.25" customHeight="1"/>
    <row r="645332" ht="14.25" customHeight="1"/>
    <row r="645334" ht="14.25" customHeight="1"/>
    <row r="645336" ht="14.25" customHeight="1"/>
    <row r="645338" ht="14.25" customHeight="1"/>
    <row r="645340" ht="14.25" customHeight="1"/>
    <row r="645342" ht="14.25" customHeight="1"/>
    <row r="645344" ht="14.25" customHeight="1"/>
    <row r="645346" ht="14.25" customHeight="1"/>
    <row r="645348" ht="14.25" customHeight="1"/>
    <row r="645350" ht="14.25" customHeight="1"/>
    <row r="645352" ht="14.25" customHeight="1"/>
    <row r="645354" ht="14.25" customHeight="1"/>
    <row r="645356" ht="14.25" customHeight="1"/>
    <row r="645358" ht="14.25" customHeight="1"/>
    <row r="645360" ht="14.25" customHeight="1"/>
    <row r="645362" ht="14.25" customHeight="1"/>
    <row r="645364" ht="14.25" customHeight="1"/>
    <row r="645366" ht="14.25" customHeight="1"/>
    <row r="645368" ht="14.25" customHeight="1"/>
    <row r="645370" ht="14.25" customHeight="1"/>
    <row r="645372" ht="14.25" customHeight="1"/>
    <row r="645374" ht="14.25" customHeight="1"/>
    <row r="645376" ht="14.25" customHeight="1"/>
    <row r="645378" ht="14.25" customHeight="1"/>
    <row r="645380" ht="14.25" customHeight="1"/>
    <row r="645382" ht="14.25" customHeight="1"/>
    <row r="645384" ht="14.25" customHeight="1"/>
    <row r="645386" ht="14.25" customHeight="1"/>
    <row r="645388" ht="14.25" customHeight="1"/>
    <row r="645390" ht="14.25" customHeight="1"/>
    <row r="645392" ht="14.25" customHeight="1"/>
    <row r="645394" ht="14.25" customHeight="1"/>
    <row r="645396" ht="14.25" customHeight="1"/>
    <row r="645398" ht="14.25" customHeight="1"/>
    <row r="645400" ht="14.25" customHeight="1"/>
    <row r="645402" ht="14.25" customHeight="1"/>
    <row r="645404" ht="14.25" customHeight="1"/>
    <row r="645406" ht="14.25" customHeight="1"/>
    <row r="645408" ht="14.25" customHeight="1"/>
    <row r="645410" ht="14.25" customHeight="1"/>
    <row r="645412" ht="14.25" customHeight="1"/>
    <row r="645414" ht="14.25" customHeight="1"/>
    <row r="645416" ht="14.25" customHeight="1"/>
    <row r="645418" ht="14.25" customHeight="1"/>
    <row r="645420" ht="14.25" customHeight="1"/>
    <row r="645422" ht="14.25" customHeight="1"/>
    <row r="645424" ht="14.25" customHeight="1"/>
    <row r="645426" ht="14.25" customHeight="1"/>
    <row r="645428" ht="14.25" customHeight="1"/>
    <row r="645430" ht="14.25" customHeight="1"/>
    <row r="645432" ht="14.25" customHeight="1"/>
    <row r="645434" ht="14.25" customHeight="1"/>
    <row r="645436" ht="14.25" customHeight="1"/>
    <row r="645438" ht="14.25" customHeight="1"/>
    <row r="645440" ht="14.25" customHeight="1"/>
    <row r="645442" ht="14.25" customHeight="1"/>
    <row r="645444" ht="14.25" customHeight="1"/>
    <row r="645446" ht="14.25" customHeight="1"/>
    <row r="645448" ht="14.25" customHeight="1"/>
    <row r="645450" ht="14.25" customHeight="1"/>
    <row r="645452" ht="14.25" customHeight="1"/>
    <row r="645454" ht="14.25" customHeight="1"/>
    <row r="645456" ht="14.25" customHeight="1"/>
    <row r="645458" ht="14.25" customHeight="1"/>
    <row r="645460" ht="14.25" customHeight="1"/>
    <row r="645462" ht="14.25" customHeight="1"/>
    <row r="645464" ht="14.25" customHeight="1"/>
    <row r="645466" ht="14.25" customHeight="1"/>
    <row r="645468" ht="14.25" customHeight="1"/>
    <row r="645470" ht="14.25" customHeight="1"/>
    <row r="645472" ht="14.25" customHeight="1"/>
    <row r="645474" ht="14.25" customHeight="1"/>
    <row r="645476" ht="14.25" customHeight="1"/>
    <row r="645478" ht="14.25" customHeight="1"/>
    <row r="645480" ht="14.25" customHeight="1"/>
    <row r="645482" ht="14.25" customHeight="1"/>
    <row r="645484" ht="14.25" customHeight="1"/>
    <row r="645486" ht="14.25" customHeight="1"/>
    <row r="645488" ht="14.25" customHeight="1"/>
    <row r="645490" ht="14.25" customHeight="1"/>
    <row r="645492" ht="14.25" customHeight="1"/>
    <row r="645494" ht="14.25" customHeight="1"/>
    <row r="645496" ht="14.25" customHeight="1"/>
    <row r="645498" ht="14.25" customHeight="1"/>
    <row r="645500" ht="14.25" customHeight="1"/>
    <row r="645502" ht="14.25" customHeight="1"/>
    <row r="645504" ht="14.25" customHeight="1"/>
    <row r="645506" ht="14.25" customHeight="1"/>
    <row r="645508" ht="14.25" customHeight="1"/>
    <row r="645510" ht="14.25" customHeight="1"/>
    <row r="645512" ht="14.25" customHeight="1"/>
    <row r="645514" ht="14.25" customHeight="1"/>
    <row r="645516" ht="14.25" customHeight="1"/>
    <row r="645518" ht="14.25" customHeight="1"/>
    <row r="645520" ht="14.25" customHeight="1"/>
    <row r="645522" ht="14.25" customHeight="1"/>
    <row r="645524" ht="14.25" customHeight="1"/>
    <row r="645526" ht="14.25" customHeight="1"/>
    <row r="645528" ht="14.25" customHeight="1"/>
    <row r="645530" ht="14.25" customHeight="1"/>
    <row r="645532" ht="14.25" customHeight="1"/>
    <row r="645534" ht="14.25" customHeight="1"/>
    <row r="645536" ht="14.25" customHeight="1"/>
    <row r="645538" ht="14.25" customHeight="1"/>
    <row r="645540" ht="14.25" customHeight="1"/>
    <row r="645542" ht="14.25" customHeight="1"/>
    <row r="645544" ht="14.25" customHeight="1"/>
    <row r="645546" ht="14.25" customHeight="1"/>
    <row r="645548" ht="14.25" customHeight="1"/>
    <row r="645550" ht="14.25" customHeight="1"/>
    <row r="645552" ht="14.25" customHeight="1"/>
    <row r="645554" ht="14.25" customHeight="1"/>
    <row r="645556" ht="14.25" customHeight="1"/>
    <row r="645558" ht="14.25" customHeight="1"/>
    <row r="645560" ht="14.25" customHeight="1"/>
    <row r="645562" ht="14.25" customHeight="1"/>
    <row r="645564" ht="14.25" customHeight="1"/>
    <row r="645566" ht="14.25" customHeight="1"/>
    <row r="645568" ht="14.25" customHeight="1"/>
    <row r="645570" ht="14.25" customHeight="1"/>
    <row r="645572" ht="14.25" customHeight="1"/>
    <row r="645574" ht="14.25" customHeight="1"/>
    <row r="645576" ht="14.25" customHeight="1"/>
    <row r="645578" ht="14.25" customHeight="1"/>
    <row r="645580" ht="14.25" customHeight="1"/>
    <row r="645582" ht="14.25" customHeight="1"/>
    <row r="645584" ht="14.25" customHeight="1"/>
    <row r="645586" ht="14.25" customHeight="1"/>
    <row r="645588" ht="14.25" customHeight="1"/>
    <row r="645590" ht="14.25" customHeight="1"/>
    <row r="645592" ht="14.25" customHeight="1"/>
    <row r="645594" ht="14.25" customHeight="1"/>
    <row r="645596" ht="14.25" customHeight="1"/>
    <row r="645598" ht="14.25" customHeight="1"/>
    <row r="645600" ht="14.25" customHeight="1"/>
    <row r="645602" ht="14.25" customHeight="1"/>
    <row r="645604" ht="14.25" customHeight="1"/>
    <row r="645606" ht="14.25" customHeight="1"/>
    <row r="645608" ht="14.25" customHeight="1"/>
    <row r="645610" ht="14.25" customHeight="1"/>
    <row r="645612" ht="14.25" customHeight="1"/>
    <row r="645614" ht="14.25" customHeight="1"/>
    <row r="645616" ht="14.25" customHeight="1"/>
    <row r="645618" ht="14.25" customHeight="1"/>
    <row r="645620" ht="14.25" customHeight="1"/>
    <row r="645622" ht="14.25" customHeight="1"/>
    <row r="645624" ht="14.25" customHeight="1"/>
    <row r="645626" ht="14.25" customHeight="1"/>
    <row r="645628" ht="14.25" customHeight="1"/>
    <row r="645630" ht="14.25" customHeight="1"/>
    <row r="645632" ht="14.25" customHeight="1"/>
    <row r="645634" ht="14.25" customHeight="1"/>
    <row r="645636" ht="14.25" customHeight="1"/>
    <row r="645638" ht="14.25" customHeight="1"/>
    <row r="645640" ht="14.25" customHeight="1"/>
    <row r="645642" ht="14.25" customHeight="1"/>
    <row r="645644" ht="14.25" customHeight="1"/>
    <row r="645646" ht="14.25" customHeight="1"/>
    <row r="645648" ht="14.25" customHeight="1"/>
    <row r="645650" ht="14.25" customHeight="1"/>
    <row r="645652" ht="14.25" customHeight="1"/>
    <row r="645654" ht="14.25" customHeight="1"/>
    <row r="645656" ht="14.25" customHeight="1"/>
    <row r="645658" ht="14.25" customHeight="1"/>
    <row r="645660" ht="14.25" customHeight="1"/>
    <row r="645662" ht="14.25" customHeight="1"/>
    <row r="645664" ht="14.25" customHeight="1"/>
    <row r="645666" ht="14.25" customHeight="1"/>
    <row r="645668" ht="14.25" customHeight="1"/>
    <row r="645670" ht="14.25" customHeight="1"/>
    <row r="645672" ht="14.25" customHeight="1"/>
    <row r="645674" ht="14.25" customHeight="1"/>
    <row r="645676" ht="14.25" customHeight="1"/>
    <row r="645678" ht="14.25" customHeight="1"/>
    <row r="645680" ht="14.25" customHeight="1"/>
    <row r="645682" ht="14.25" customHeight="1"/>
    <row r="645684" ht="14.25" customHeight="1"/>
    <row r="645686" ht="14.25" customHeight="1"/>
    <row r="645688" ht="14.25" customHeight="1"/>
    <row r="645690" ht="14.25" customHeight="1"/>
    <row r="645692" ht="14.25" customHeight="1"/>
    <row r="645694" ht="14.25" customHeight="1"/>
    <row r="645696" ht="14.25" customHeight="1"/>
    <row r="645698" ht="14.25" customHeight="1"/>
    <row r="645700" ht="14.25" customHeight="1"/>
    <row r="645702" ht="14.25" customHeight="1"/>
    <row r="645704" ht="14.25" customHeight="1"/>
    <row r="645706" ht="14.25" customHeight="1"/>
    <row r="645708" ht="14.25" customHeight="1"/>
    <row r="645710" ht="14.25" customHeight="1"/>
    <row r="645712" ht="14.25" customHeight="1"/>
    <row r="645714" ht="14.25" customHeight="1"/>
    <row r="645716" ht="14.25" customHeight="1"/>
    <row r="645718" ht="14.25" customHeight="1"/>
    <row r="645720" ht="14.25" customHeight="1"/>
    <row r="645722" ht="14.25" customHeight="1"/>
    <row r="645724" ht="14.25" customHeight="1"/>
    <row r="645726" ht="14.25" customHeight="1"/>
    <row r="645728" ht="14.25" customHeight="1"/>
    <row r="645730" ht="14.25" customHeight="1"/>
    <row r="645732" ht="14.25" customHeight="1"/>
    <row r="645734" ht="14.25" customHeight="1"/>
    <row r="645736" ht="14.25" customHeight="1"/>
    <row r="645738" ht="14.25" customHeight="1"/>
    <row r="645740" ht="14.25" customHeight="1"/>
    <row r="645742" ht="14.25" customHeight="1"/>
    <row r="645744" ht="14.25" customHeight="1"/>
    <row r="645746" ht="14.25" customHeight="1"/>
    <row r="645748" ht="14.25" customHeight="1"/>
    <row r="645750" ht="14.25" customHeight="1"/>
    <row r="645752" ht="14.25" customHeight="1"/>
    <row r="645754" ht="14.25" customHeight="1"/>
    <row r="645756" ht="14.25" customHeight="1"/>
    <row r="645758" ht="14.25" customHeight="1"/>
    <row r="645760" ht="14.25" customHeight="1"/>
    <row r="645762" ht="14.25" customHeight="1"/>
    <row r="645764" ht="14.25" customHeight="1"/>
    <row r="645766" ht="14.25" customHeight="1"/>
    <row r="645768" ht="14.25" customHeight="1"/>
    <row r="645770" ht="14.25" customHeight="1"/>
    <row r="645772" ht="14.25" customHeight="1"/>
    <row r="645774" ht="14.25" customHeight="1"/>
    <row r="645776" ht="14.25" customHeight="1"/>
    <row r="645778" ht="14.25" customHeight="1"/>
    <row r="645780" ht="14.25" customHeight="1"/>
    <row r="645782" ht="14.25" customHeight="1"/>
    <row r="645784" ht="14.25" customHeight="1"/>
    <row r="645786" ht="14.25" customHeight="1"/>
    <row r="645788" ht="14.25" customHeight="1"/>
    <row r="645790" ht="14.25" customHeight="1"/>
    <row r="645792" ht="14.25" customHeight="1"/>
    <row r="645794" ht="14.25" customHeight="1"/>
    <row r="645796" ht="14.25" customHeight="1"/>
    <row r="645798" ht="14.25" customHeight="1"/>
    <row r="645800" ht="14.25" customHeight="1"/>
    <row r="645802" ht="14.25" customHeight="1"/>
    <row r="645804" ht="14.25" customHeight="1"/>
    <row r="645806" ht="14.25" customHeight="1"/>
    <row r="645808" ht="14.25" customHeight="1"/>
    <row r="645810" ht="14.25" customHeight="1"/>
    <row r="645812" ht="14.25" customHeight="1"/>
    <row r="645814" ht="14.25" customHeight="1"/>
    <row r="645816" ht="14.25" customHeight="1"/>
    <row r="645818" ht="14.25" customHeight="1"/>
    <row r="645820" ht="14.25" customHeight="1"/>
    <row r="645822" ht="14.25" customHeight="1"/>
    <row r="645824" ht="14.25" customHeight="1"/>
    <row r="645826" ht="14.25" customHeight="1"/>
    <row r="645828" ht="14.25" customHeight="1"/>
    <row r="645830" ht="14.25" customHeight="1"/>
    <row r="645832" ht="14.25" customHeight="1"/>
    <row r="645834" ht="14.25" customHeight="1"/>
    <row r="645836" ht="14.25" customHeight="1"/>
    <row r="645838" ht="14.25" customHeight="1"/>
    <row r="645840" ht="14.25" customHeight="1"/>
    <row r="645842" ht="14.25" customHeight="1"/>
    <row r="645844" ht="14.25" customHeight="1"/>
    <row r="645846" ht="14.25" customHeight="1"/>
    <row r="645848" ht="14.25" customHeight="1"/>
    <row r="645850" ht="14.25" customHeight="1"/>
    <row r="645852" ht="14.25" customHeight="1"/>
    <row r="645854" ht="14.25" customHeight="1"/>
    <row r="645856" ht="14.25" customHeight="1"/>
    <row r="645858" ht="14.25" customHeight="1"/>
    <row r="645860" ht="14.25" customHeight="1"/>
    <row r="645862" ht="14.25" customHeight="1"/>
    <row r="645864" ht="14.25" customHeight="1"/>
    <row r="645866" ht="14.25" customHeight="1"/>
    <row r="645868" ht="14.25" customHeight="1"/>
    <row r="645870" ht="14.25" customHeight="1"/>
    <row r="645872" ht="14.25" customHeight="1"/>
    <row r="645874" ht="14.25" customHeight="1"/>
    <row r="645876" ht="14.25" customHeight="1"/>
    <row r="645878" ht="14.25" customHeight="1"/>
    <row r="645880" ht="14.25" customHeight="1"/>
    <row r="645882" ht="14.25" customHeight="1"/>
    <row r="645884" ht="14.25" customHeight="1"/>
    <row r="645886" ht="14.25" customHeight="1"/>
    <row r="645888" ht="14.25" customHeight="1"/>
    <row r="645890" ht="14.25" customHeight="1"/>
    <row r="645892" ht="14.25" customHeight="1"/>
    <row r="645894" ht="14.25" customHeight="1"/>
    <row r="645896" ht="14.25" customHeight="1"/>
    <row r="645898" ht="14.25" customHeight="1"/>
    <row r="645900" ht="14.25" customHeight="1"/>
    <row r="645902" ht="14.25" customHeight="1"/>
    <row r="645904" ht="14.25" customHeight="1"/>
    <row r="645906" ht="14.25" customHeight="1"/>
    <row r="645908" ht="14.25" customHeight="1"/>
    <row r="645910" ht="14.25" customHeight="1"/>
    <row r="645912" ht="14.25" customHeight="1"/>
    <row r="645914" ht="14.25" customHeight="1"/>
    <row r="645916" ht="14.25" customHeight="1"/>
    <row r="645918" ht="14.25" customHeight="1"/>
    <row r="645920" ht="14.25" customHeight="1"/>
    <row r="645922" ht="14.25" customHeight="1"/>
    <row r="645924" ht="14.25" customHeight="1"/>
    <row r="645926" ht="14.25" customHeight="1"/>
    <row r="645928" ht="14.25" customHeight="1"/>
    <row r="645930" ht="14.25" customHeight="1"/>
    <row r="645932" ht="14.25" customHeight="1"/>
    <row r="645934" ht="14.25" customHeight="1"/>
    <row r="645936" ht="14.25" customHeight="1"/>
    <row r="645938" ht="14.25" customHeight="1"/>
    <row r="645940" ht="14.25" customHeight="1"/>
    <row r="645942" ht="14.25" customHeight="1"/>
    <row r="645944" ht="14.25" customHeight="1"/>
    <row r="645946" ht="14.25" customHeight="1"/>
    <row r="645948" ht="14.25" customHeight="1"/>
    <row r="645950" ht="14.25" customHeight="1"/>
    <row r="645952" ht="14.25" customHeight="1"/>
    <row r="645954" ht="14.25" customHeight="1"/>
    <row r="645956" ht="14.25" customHeight="1"/>
    <row r="645958" ht="14.25" customHeight="1"/>
    <row r="645960" ht="14.25" customHeight="1"/>
    <row r="645962" ht="14.25" customHeight="1"/>
    <row r="645964" ht="14.25" customHeight="1"/>
    <row r="645966" ht="14.25" customHeight="1"/>
    <row r="645968" ht="14.25" customHeight="1"/>
    <row r="645970" ht="14.25" customHeight="1"/>
    <row r="645972" ht="14.25" customHeight="1"/>
    <row r="645974" ht="14.25" customHeight="1"/>
    <row r="645976" ht="14.25" customHeight="1"/>
    <row r="645978" ht="14.25" customHeight="1"/>
    <row r="645980" ht="14.25" customHeight="1"/>
    <row r="645982" ht="14.25" customHeight="1"/>
    <row r="645984" ht="14.25" customHeight="1"/>
    <row r="645986" ht="14.25" customHeight="1"/>
    <row r="645988" ht="14.25" customHeight="1"/>
    <row r="645990" ht="14.25" customHeight="1"/>
    <row r="645992" ht="14.25" customHeight="1"/>
    <row r="645994" ht="14.25" customHeight="1"/>
    <row r="645996" ht="14.25" customHeight="1"/>
    <row r="645998" ht="14.25" customHeight="1"/>
    <row r="646000" ht="14.25" customHeight="1"/>
    <row r="646002" ht="14.25" customHeight="1"/>
    <row r="646004" ht="14.25" customHeight="1"/>
    <row r="646006" ht="14.25" customHeight="1"/>
    <row r="646008" ht="14.25" customHeight="1"/>
    <row r="646010" ht="14.25" customHeight="1"/>
    <row r="646012" ht="14.25" customHeight="1"/>
    <row r="646014" ht="14.25" customHeight="1"/>
    <row r="646016" ht="14.25" customHeight="1"/>
    <row r="646018" ht="14.25" customHeight="1"/>
    <row r="646020" ht="14.25" customHeight="1"/>
    <row r="646022" ht="14.25" customHeight="1"/>
    <row r="646024" ht="14.25" customHeight="1"/>
    <row r="646026" ht="14.25" customHeight="1"/>
    <row r="646028" ht="14.25" customHeight="1"/>
    <row r="646030" ht="14.25" customHeight="1"/>
    <row r="646032" ht="14.25" customHeight="1"/>
    <row r="646034" ht="14.25" customHeight="1"/>
    <row r="646036" ht="14.25" customHeight="1"/>
    <row r="646038" ht="14.25" customHeight="1"/>
    <row r="646040" ht="14.25" customHeight="1"/>
    <row r="646042" ht="14.25" customHeight="1"/>
    <row r="646044" ht="14.25" customHeight="1"/>
    <row r="646046" ht="14.25" customHeight="1"/>
    <row r="646048" ht="14.25" customHeight="1"/>
    <row r="646050" ht="14.25" customHeight="1"/>
    <row r="646052" ht="14.25" customHeight="1"/>
    <row r="646054" ht="14.25" customHeight="1"/>
    <row r="646056" ht="14.25" customHeight="1"/>
    <row r="646058" ht="14.25" customHeight="1"/>
    <row r="646060" ht="14.25" customHeight="1"/>
    <row r="646062" ht="14.25" customHeight="1"/>
    <row r="646064" ht="14.25" customHeight="1"/>
    <row r="646066" ht="14.25" customHeight="1"/>
    <row r="646068" ht="14.25" customHeight="1"/>
    <row r="646070" ht="14.25" customHeight="1"/>
    <row r="646072" ht="14.25" customHeight="1"/>
    <row r="646074" ht="14.25" customHeight="1"/>
    <row r="646076" ht="14.25" customHeight="1"/>
    <row r="646078" ht="14.25" customHeight="1"/>
    <row r="646080" ht="14.25" customHeight="1"/>
    <row r="646082" ht="14.25" customHeight="1"/>
    <row r="646084" ht="14.25" customHeight="1"/>
    <row r="646086" ht="14.25" customHeight="1"/>
    <row r="646088" ht="14.25" customHeight="1"/>
    <row r="646090" ht="14.25" customHeight="1"/>
    <row r="646092" ht="14.25" customHeight="1"/>
    <row r="646094" ht="14.25" customHeight="1"/>
    <row r="646096" ht="14.25" customHeight="1"/>
    <row r="646098" ht="14.25" customHeight="1"/>
    <row r="646100" ht="14.25" customHeight="1"/>
    <row r="646102" ht="14.25" customHeight="1"/>
    <row r="646104" ht="14.25" customHeight="1"/>
    <row r="646106" ht="14.25" customHeight="1"/>
    <row r="646108" ht="14.25" customHeight="1"/>
    <row r="646110" ht="14.25" customHeight="1"/>
    <row r="646112" ht="14.25" customHeight="1"/>
    <row r="646114" ht="14.25" customHeight="1"/>
    <row r="646116" ht="14.25" customHeight="1"/>
    <row r="646118" ht="14.25" customHeight="1"/>
    <row r="646120" ht="14.25" customHeight="1"/>
    <row r="646122" ht="14.25" customHeight="1"/>
    <row r="646124" ht="14.25" customHeight="1"/>
    <row r="646126" ht="14.25" customHeight="1"/>
    <row r="646128" ht="14.25" customHeight="1"/>
    <row r="646130" ht="14.25" customHeight="1"/>
    <row r="646132" ht="14.25" customHeight="1"/>
    <row r="646134" ht="14.25" customHeight="1"/>
    <row r="646136" ht="14.25" customHeight="1"/>
    <row r="646138" ht="14.25" customHeight="1"/>
    <row r="646140" ht="14.25" customHeight="1"/>
    <row r="646142" ht="14.25" customHeight="1"/>
    <row r="646144" ht="14.25" customHeight="1"/>
    <row r="646146" ht="14.25" customHeight="1"/>
    <row r="646148" ht="14.25" customHeight="1"/>
    <row r="646150" ht="14.25" customHeight="1"/>
    <row r="646152" ht="14.25" customHeight="1"/>
    <row r="646154" ht="14.25" customHeight="1"/>
    <row r="646156" ht="14.25" customHeight="1"/>
    <row r="646158" ht="14.25" customHeight="1"/>
    <row r="646160" ht="14.25" customHeight="1"/>
    <row r="646162" ht="14.25" customHeight="1"/>
    <row r="646164" ht="14.25" customHeight="1"/>
    <row r="646166" ht="14.25" customHeight="1"/>
    <row r="646168" ht="14.25" customHeight="1"/>
    <row r="646170" ht="14.25" customHeight="1"/>
    <row r="646172" ht="14.25" customHeight="1"/>
    <row r="646174" ht="14.25" customHeight="1"/>
    <row r="646176" ht="14.25" customHeight="1"/>
    <row r="646178" ht="14.25" customHeight="1"/>
    <row r="646180" ht="14.25" customHeight="1"/>
    <row r="646182" ht="14.25" customHeight="1"/>
    <row r="646184" ht="14.25" customHeight="1"/>
    <row r="646186" ht="14.25" customHeight="1"/>
    <row r="646188" ht="14.25" customHeight="1"/>
    <row r="646190" ht="14.25" customHeight="1"/>
    <row r="646192" ht="14.25" customHeight="1"/>
    <row r="646194" ht="14.25" customHeight="1"/>
    <row r="646196" ht="14.25" customHeight="1"/>
    <row r="646198" ht="14.25" customHeight="1"/>
    <row r="646200" ht="14.25" customHeight="1"/>
    <row r="646202" ht="14.25" customHeight="1"/>
    <row r="646204" ht="14.25" customHeight="1"/>
    <row r="646206" ht="14.25" customHeight="1"/>
    <row r="646208" ht="14.25" customHeight="1"/>
    <row r="646210" ht="14.25" customHeight="1"/>
    <row r="646212" ht="14.25" customHeight="1"/>
    <row r="646214" ht="14.25" customHeight="1"/>
    <row r="646216" ht="14.25" customHeight="1"/>
    <row r="646218" ht="14.25" customHeight="1"/>
    <row r="646220" ht="14.25" customHeight="1"/>
    <row r="646222" ht="14.25" customHeight="1"/>
    <row r="646224" ht="14.25" customHeight="1"/>
    <row r="646226" ht="14.25" customHeight="1"/>
    <row r="646228" ht="14.25" customHeight="1"/>
    <row r="646230" ht="14.25" customHeight="1"/>
    <row r="646232" ht="14.25" customHeight="1"/>
    <row r="646234" ht="14.25" customHeight="1"/>
    <row r="646236" ht="14.25" customHeight="1"/>
    <row r="646238" ht="14.25" customHeight="1"/>
    <row r="646240" ht="14.25" customHeight="1"/>
    <row r="646242" ht="14.25" customHeight="1"/>
    <row r="646244" ht="14.25" customHeight="1"/>
    <row r="646246" ht="14.25" customHeight="1"/>
    <row r="646248" ht="14.25" customHeight="1"/>
    <row r="646250" ht="14.25" customHeight="1"/>
    <row r="646252" ht="14.25" customHeight="1"/>
    <row r="646254" ht="14.25" customHeight="1"/>
    <row r="646256" ht="14.25" customHeight="1"/>
    <row r="646258" ht="14.25" customHeight="1"/>
    <row r="646260" ht="14.25" customHeight="1"/>
    <row r="646262" ht="14.25" customHeight="1"/>
    <row r="646264" ht="14.25" customHeight="1"/>
    <row r="646266" ht="14.25" customHeight="1"/>
    <row r="646268" ht="14.25" customHeight="1"/>
    <row r="646270" ht="14.25" customHeight="1"/>
    <row r="646272" ht="14.25" customHeight="1"/>
    <row r="646274" ht="14.25" customHeight="1"/>
    <row r="646276" ht="14.25" customHeight="1"/>
    <row r="646278" ht="14.25" customHeight="1"/>
    <row r="646280" ht="14.25" customHeight="1"/>
    <row r="646282" ht="14.25" customHeight="1"/>
    <row r="646284" ht="14.25" customHeight="1"/>
    <row r="646286" ht="14.25" customHeight="1"/>
    <row r="646288" ht="14.25" customHeight="1"/>
    <row r="646290" ht="14.25" customHeight="1"/>
    <row r="646292" ht="14.25" customHeight="1"/>
    <row r="646294" ht="14.25" customHeight="1"/>
    <row r="646296" ht="14.25" customHeight="1"/>
    <row r="646298" ht="14.25" customHeight="1"/>
    <row r="646300" ht="14.25" customHeight="1"/>
    <row r="646302" ht="14.25" customHeight="1"/>
    <row r="646304" ht="14.25" customHeight="1"/>
    <row r="646306" ht="14.25" customHeight="1"/>
    <row r="646308" ht="14.25" customHeight="1"/>
    <row r="646310" ht="14.25" customHeight="1"/>
    <row r="646312" ht="14.25" customHeight="1"/>
    <row r="646314" ht="14.25" customHeight="1"/>
    <row r="646316" ht="14.25" customHeight="1"/>
    <row r="646318" ht="14.25" customHeight="1"/>
    <row r="646320" ht="14.25" customHeight="1"/>
    <row r="646322" ht="14.25" customHeight="1"/>
    <row r="646324" ht="14.25" customHeight="1"/>
    <row r="646326" ht="14.25" customHeight="1"/>
    <row r="646328" ht="14.25" customHeight="1"/>
    <row r="646330" ht="14.25" customHeight="1"/>
    <row r="646332" ht="14.25" customHeight="1"/>
    <row r="646334" ht="14.25" customHeight="1"/>
    <row r="646336" ht="14.25" customHeight="1"/>
    <row r="646338" ht="14.25" customHeight="1"/>
    <row r="646340" ht="14.25" customHeight="1"/>
    <row r="646342" ht="14.25" customHeight="1"/>
    <row r="646344" ht="14.25" customHeight="1"/>
    <row r="646346" ht="14.25" customHeight="1"/>
    <row r="646348" ht="14.25" customHeight="1"/>
    <row r="646350" ht="14.25" customHeight="1"/>
    <row r="646352" ht="14.25" customHeight="1"/>
    <row r="646354" ht="14.25" customHeight="1"/>
    <row r="646356" ht="14.25" customHeight="1"/>
    <row r="646358" ht="14.25" customHeight="1"/>
    <row r="646360" ht="14.25" customHeight="1"/>
    <row r="646362" ht="14.25" customHeight="1"/>
    <row r="646364" ht="14.25" customHeight="1"/>
    <row r="646366" ht="14.25" customHeight="1"/>
    <row r="646368" ht="14.25" customHeight="1"/>
    <row r="646370" ht="14.25" customHeight="1"/>
    <row r="646372" ht="14.25" customHeight="1"/>
    <row r="646374" ht="14.25" customHeight="1"/>
    <row r="646376" ht="14.25" customHeight="1"/>
    <row r="646378" ht="14.25" customHeight="1"/>
    <row r="646380" ht="14.25" customHeight="1"/>
    <row r="646382" ht="14.25" customHeight="1"/>
    <row r="646384" ht="14.25" customHeight="1"/>
    <row r="646386" ht="14.25" customHeight="1"/>
    <row r="646388" ht="14.25" customHeight="1"/>
    <row r="646390" ht="14.25" customHeight="1"/>
    <row r="646392" ht="14.25" customHeight="1"/>
    <row r="646394" ht="14.25" customHeight="1"/>
    <row r="646396" ht="14.25" customHeight="1"/>
    <row r="646398" ht="14.25" customHeight="1"/>
    <row r="646400" ht="14.25" customHeight="1"/>
    <row r="646402" ht="14.25" customHeight="1"/>
    <row r="646404" ht="14.25" customHeight="1"/>
    <row r="646406" ht="14.25" customHeight="1"/>
    <row r="646408" ht="14.25" customHeight="1"/>
    <row r="646410" ht="14.25" customHeight="1"/>
    <row r="646412" ht="14.25" customHeight="1"/>
    <row r="646414" ht="14.25" customHeight="1"/>
    <row r="646416" ht="14.25" customHeight="1"/>
    <row r="646418" ht="14.25" customHeight="1"/>
    <row r="646420" ht="14.25" customHeight="1"/>
    <row r="646422" ht="14.25" customHeight="1"/>
    <row r="646424" ht="14.25" customHeight="1"/>
    <row r="646426" ht="14.25" customHeight="1"/>
    <row r="646428" ht="14.25" customHeight="1"/>
    <row r="646430" ht="14.25" customHeight="1"/>
    <row r="646432" ht="14.25" customHeight="1"/>
    <row r="646434" ht="14.25" customHeight="1"/>
    <row r="646436" ht="14.25" customHeight="1"/>
    <row r="646438" ht="14.25" customHeight="1"/>
    <row r="646440" ht="14.25" customHeight="1"/>
    <row r="646442" ht="14.25" customHeight="1"/>
    <row r="646444" ht="14.25" customHeight="1"/>
    <row r="646446" ht="14.25" customHeight="1"/>
    <row r="646448" ht="14.25" customHeight="1"/>
    <row r="646450" ht="14.25" customHeight="1"/>
    <row r="646452" ht="14.25" customHeight="1"/>
    <row r="646454" ht="14.25" customHeight="1"/>
    <row r="646456" ht="14.25" customHeight="1"/>
    <row r="646458" ht="14.25" customHeight="1"/>
    <row r="646460" ht="14.25" customHeight="1"/>
    <row r="646462" ht="14.25" customHeight="1"/>
    <row r="646464" ht="14.25" customHeight="1"/>
    <row r="646466" ht="14.25" customHeight="1"/>
    <row r="646468" ht="14.25" customHeight="1"/>
    <row r="646470" ht="14.25" customHeight="1"/>
    <row r="646472" ht="14.25" customHeight="1"/>
    <row r="646474" ht="14.25" customHeight="1"/>
    <row r="646476" ht="14.25" customHeight="1"/>
    <row r="646478" ht="14.25" customHeight="1"/>
    <row r="646480" ht="14.25" customHeight="1"/>
    <row r="646482" ht="14.25" customHeight="1"/>
    <row r="646484" ht="14.25" customHeight="1"/>
    <row r="646486" ht="14.25" customHeight="1"/>
    <row r="646488" ht="14.25" customHeight="1"/>
    <row r="646490" ht="14.25" customHeight="1"/>
    <row r="646492" ht="14.25" customHeight="1"/>
    <row r="646494" ht="14.25" customHeight="1"/>
    <row r="646496" ht="14.25" customHeight="1"/>
    <row r="646498" ht="14.25" customHeight="1"/>
    <row r="646500" ht="14.25" customHeight="1"/>
    <row r="646502" ht="14.25" customHeight="1"/>
    <row r="646504" ht="14.25" customHeight="1"/>
    <row r="646506" ht="14.25" customHeight="1"/>
    <row r="646508" ht="14.25" customHeight="1"/>
    <row r="646510" ht="14.25" customHeight="1"/>
    <row r="646512" ht="14.25" customHeight="1"/>
    <row r="646514" ht="14.25" customHeight="1"/>
    <row r="646516" ht="14.25" customHeight="1"/>
    <row r="646518" ht="14.25" customHeight="1"/>
    <row r="646520" ht="14.25" customHeight="1"/>
    <row r="646522" ht="14.25" customHeight="1"/>
    <row r="646524" ht="14.25" customHeight="1"/>
    <row r="646526" ht="14.25" customHeight="1"/>
    <row r="646528" ht="14.25" customHeight="1"/>
    <row r="646530" ht="14.25" customHeight="1"/>
    <row r="646532" ht="14.25" customHeight="1"/>
    <row r="646534" ht="14.25" customHeight="1"/>
    <row r="646536" ht="14.25" customHeight="1"/>
    <row r="646538" ht="14.25" customHeight="1"/>
    <row r="646540" ht="14.25" customHeight="1"/>
    <row r="646542" ht="14.25" customHeight="1"/>
    <row r="646544" ht="14.25" customHeight="1"/>
    <row r="646546" ht="14.25" customHeight="1"/>
    <row r="646548" ht="14.25" customHeight="1"/>
    <row r="646550" ht="14.25" customHeight="1"/>
    <row r="646552" ht="14.25" customHeight="1"/>
    <row r="646554" ht="14.25" customHeight="1"/>
    <row r="646556" ht="14.25" customHeight="1"/>
    <row r="646558" ht="14.25" customHeight="1"/>
    <row r="646560" ht="14.25" customHeight="1"/>
    <row r="646562" ht="14.25" customHeight="1"/>
    <row r="646564" ht="14.25" customHeight="1"/>
    <row r="646566" ht="14.25" customHeight="1"/>
    <row r="646568" ht="14.25" customHeight="1"/>
    <row r="646570" ht="14.25" customHeight="1"/>
    <row r="646572" ht="14.25" customHeight="1"/>
    <row r="646574" ht="14.25" customHeight="1"/>
    <row r="646576" ht="14.25" customHeight="1"/>
    <row r="646578" ht="14.25" customHeight="1"/>
    <row r="646580" ht="14.25" customHeight="1"/>
    <row r="646582" ht="14.25" customHeight="1"/>
    <row r="646584" ht="14.25" customHeight="1"/>
    <row r="646586" ht="14.25" customHeight="1"/>
    <row r="646588" ht="14.25" customHeight="1"/>
    <row r="646590" ht="14.25" customHeight="1"/>
    <row r="646592" ht="14.25" customHeight="1"/>
    <row r="646594" ht="14.25" customHeight="1"/>
    <row r="646596" ht="14.25" customHeight="1"/>
    <row r="646598" ht="14.25" customHeight="1"/>
    <row r="646600" ht="14.25" customHeight="1"/>
    <row r="646602" ht="14.25" customHeight="1"/>
    <row r="646604" ht="14.25" customHeight="1"/>
    <row r="646606" ht="14.25" customHeight="1"/>
    <row r="646608" ht="14.25" customHeight="1"/>
    <row r="646610" ht="14.25" customHeight="1"/>
    <row r="646612" ht="14.25" customHeight="1"/>
    <row r="646614" ht="14.25" customHeight="1"/>
    <row r="646616" ht="14.25" customHeight="1"/>
    <row r="646618" ht="14.25" customHeight="1"/>
    <row r="646620" ht="14.25" customHeight="1"/>
    <row r="646622" ht="14.25" customHeight="1"/>
    <row r="646624" ht="14.25" customHeight="1"/>
    <row r="646626" ht="14.25" customHeight="1"/>
    <row r="646628" ht="14.25" customHeight="1"/>
    <row r="646630" ht="14.25" customHeight="1"/>
    <row r="646632" ht="14.25" customHeight="1"/>
    <row r="646634" ht="14.25" customHeight="1"/>
    <row r="646636" ht="14.25" customHeight="1"/>
    <row r="646638" ht="14.25" customHeight="1"/>
    <row r="646640" ht="14.25" customHeight="1"/>
    <row r="646642" ht="14.25" customHeight="1"/>
    <row r="646644" ht="14.25" customHeight="1"/>
    <row r="646646" ht="14.25" customHeight="1"/>
    <row r="646648" ht="14.25" customHeight="1"/>
    <row r="646650" ht="14.25" customHeight="1"/>
    <row r="646652" ht="14.25" customHeight="1"/>
    <row r="646654" ht="14.25" customHeight="1"/>
    <row r="646656" ht="14.25" customHeight="1"/>
    <row r="646658" ht="14.25" customHeight="1"/>
    <row r="646660" ht="14.25" customHeight="1"/>
    <row r="646662" ht="14.25" customHeight="1"/>
    <row r="646664" ht="14.25" customHeight="1"/>
    <row r="646666" ht="14.25" customHeight="1"/>
    <row r="646668" ht="14.25" customHeight="1"/>
    <row r="646670" ht="14.25" customHeight="1"/>
    <row r="646672" ht="14.25" customHeight="1"/>
    <row r="646674" ht="14.25" customHeight="1"/>
    <row r="646676" ht="14.25" customHeight="1"/>
    <row r="646678" ht="14.25" customHeight="1"/>
    <row r="646680" ht="14.25" customHeight="1"/>
    <row r="646682" ht="14.25" customHeight="1"/>
    <row r="646684" ht="14.25" customHeight="1"/>
    <row r="646686" ht="14.25" customHeight="1"/>
    <row r="646688" ht="14.25" customHeight="1"/>
    <row r="646690" ht="14.25" customHeight="1"/>
    <row r="646692" ht="14.25" customHeight="1"/>
    <row r="646694" ht="14.25" customHeight="1"/>
    <row r="646696" ht="14.25" customHeight="1"/>
    <row r="646698" ht="14.25" customHeight="1"/>
    <row r="646700" ht="14.25" customHeight="1"/>
    <row r="646702" ht="14.25" customHeight="1"/>
    <row r="646704" ht="14.25" customHeight="1"/>
    <row r="646706" ht="14.25" customHeight="1"/>
    <row r="646708" ht="14.25" customHeight="1"/>
    <row r="646710" ht="14.25" customHeight="1"/>
    <row r="646712" ht="14.25" customHeight="1"/>
    <row r="646714" ht="14.25" customHeight="1"/>
    <row r="646716" ht="14.25" customHeight="1"/>
    <row r="646718" ht="14.25" customHeight="1"/>
    <row r="646720" ht="14.25" customHeight="1"/>
    <row r="646722" ht="14.25" customHeight="1"/>
    <row r="646724" ht="14.25" customHeight="1"/>
    <row r="646726" ht="14.25" customHeight="1"/>
    <row r="646728" ht="14.25" customHeight="1"/>
    <row r="646730" ht="14.25" customHeight="1"/>
    <row r="646732" ht="14.25" customHeight="1"/>
    <row r="646734" ht="14.25" customHeight="1"/>
    <row r="646736" ht="14.25" customHeight="1"/>
    <row r="646738" ht="14.25" customHeight="1"/>
    <row r="646740" ht="14.25" customHeight="1"/>
    <row r="646742" ht="14.25" customHeight="1"/>
    <row r="646744" ht="14.25" customHeight="1"/>
    <row r="646746" ht="14.25" customHeight="1"/>
    <row r="646748" ht="14.25" customHeight="1"/>
    <row r="646750" ht="14.25" customHeight="1"/>
    <row r="646752" ht="14.25" customHeight="1"/>
    <row r="646754" ht="14.25" customHeight="1"/>
    <row r="646756" ht="14.25" customHeight="1"/>
    <row r="646758" ht="14.25" customHeight="1"/>
    <row r="646760" ht="14.25" customHeight="1"/>
    <row r="646762" ht="14.25" customHeight="1"/>
    <row r="646764" ht="14.25" customHeight="1"/>
    <row r="646766" ht="14.25" customHeight="1"/>
    <row r="646768" ht="14.25" customHeight="1"/>
    <row r="646770" ht="14.25" customHeight="1"/>
    <row r="646772" ht="14.25" customHeight="1"/>
    <row r="646774" ht="14.25" customHeight="1"/>
    <row r="646776" ht="14.25" customHeight="1"/>
    <row r="646778" ht="14.25" customHeight="1"/>
    <row r="646780" ht="14.25" customHeight="1"/>
    <row r="646782" ht="14.25" customHeight="1"/>
    <row r="646784" ht="14.25" customHeight="1"/>
    <row r="646786" ht="14.25" customHeight="1"/>
    <row r="646788" ht="14.25" customHeight="1"/>
    <row r="646790" ht="14.25" customHeight="1"/>
    <row r="646792" ht="14.25" customHeight="1"/>
    <row r="646794" ht="14.25" customHeight="1"/>
    <row r="646796" ht="14.25" customHeight="1"/>
    <row r="646798" ht="14.25" customHeight="1"/>
    <row r="646800" ht="14.25" customHeight="1"/>
    <row r="646802" ht="14.25" customHeight="1"/>
    <row r="646804" ht="14.25" customHeight="1"/>
    <row r="646806" ht="14.25" customHeight="1"/>
    <row r="646808" ht="14.25" customHeight="1"/>
    <row r="646810" ht="14.25" customHeight="1"/>
    <row r="646812" ht="14.25" customHeight="1"/>
    <row r="646814" ht="14.25" customHeight="1"/>
    <row r="646816" ht="14.25" customHeight="1"/>
    <row r="646818" ht="14.25" customHeight="1"/>
    <row r="646820" ht="14.25" customHeight="1"/>
    <row r="646822" ht="14.25" customHeight="1"/>
    <row r="646824" ht="14.25" customHeight="1"/>
    <row r="646826" ht="14.25" customHeight="1"/>
    <row r="646828" ht="14.25" customHeight="1"/>
    <row r="646830" ht="14.25" customHeight="1"/>
    <row r="646832" ht="14.25" customHeight="1"/>
    <row r="646834" ht="14.25" customHeight="1"/>
    <row r="646836" ht="14.25" customHeight="1"/>
    <row r="646838" ht="14.25" customHeight="1"/>
    <row r="646840" ht="14.25" customHeight="1"/>
    <row r="646842" ht="14.25" customHeight="1"/>
    <row r="646844" ht="14.25" customHeight="1"/>
    <row r="646846" ht="14.25" customHeight="1"/>
    <row r="646848" ht="14.25" customHeight="1"/>
    <row r="646850" ht="14.25" customHeight="1"/>
    <row r="646852" ht="14.25" customHeight="1"/>
    <row r="646854" ht="14.25" customHeight="1"/>
    <row r="646856" ht="14.25" customHeight="1"/>
    <row r="646858" ht="14.25" customHeight="1"/>
    <row r="646860" ht="14.25" customHeight="1"/>
    <row r="646862" ht="14.25" customHeight="1"/>
    <row r="646864" ht="14.25" customHeight="1"/>
    <row r="646866" ht="14.25" customHeight="1"/>
    <row r="646868" ht="14.25" customHeight="1"/>
    <row r="646870" ht="14.25" customHeight="1"/>
    <row r="646872" ht="14.25" customHeight="1"/>
    <row r="646874" ht="14.25" customHeight="1"/>
    <row r="646876" ht="14.25" customHeight="1"/>
    <row r="646878" ht="14.25" customHeight="1"/>
    <row r="646880" ht="14.25" customHeight="1"/>
    <row r="646882" ht="14.25" customHeight="1"/>
    <row r="646884" ht="14.25" customHeight="1"/>
    <row r="646886" ht="14.25" customHeight="1"/>
    <row r="646888" ht="14.25" customHeight="1"/>
    <row r="646890" ht="14.25" customHeight="1"/>
    <row r="646892" ht="14.25" customHeight="1"/>
    <row r="646894" ht="14.25" customHeight="1"/>
    <row r="646896" ht="14.25" customHeight="1"/>
    <row r="646898" ht="14.25" customHeight="1"/>
    <row r="646900" ht="14.25" customHeight="1"/>
    <row r="646902" ht="14.25" customHeight="1"/>
    <row r="646904" ht="14.25" customHeight="1"/>
    <row r="646906" ht="14.25" customHeight="1"/>
    <row r="646908" ht="14.25" customHeight="1"/>
    <row r="646910" ht="14.25" customHeight="1"/>
    <row r="646912" ht="14.25" customHeight="1"/>
    <row r="646914" ht="14.25" customHeight="1"/>
    <row r="646916" ht="14.25" customHeight="1"/>
    <row r="646918" ht="14.25" customHeight="1"/>
    <row r="646920" ht="14.25" customHeight="1"/>
    <row r="646922" ht="14.25" customHeight="1"/>
    <row r="646924" ht="14.25" customHeight="1"/>
    <row r="646926" ht="14.25" customHeight="1"/>
    <row r="646928" ht="14.25" customHeight="1"/>
    <row r="646930" ht="14.25" customHeight="1"/>
    <row r="646932" ht="14.25" customHeight="1"/>
    <row r="646934" ht="14.25" customHeight="1"/>
    <row r="646936" ht="14.25" customHeight="1"/>
    <row r="646938" ht="14.25" customHeight="1"/>
    <row r="646940" ht="14.25" customHeight="1"/>
    <row r="646942" ht="14.25" customHeight="1"/>
    <row r="646944" ht="14.25" customHeight="1"/>
    <row r="646946" ht="14.25" customHeight="1"/>
    <row r="646948" ht="14.25" customHeight="1"/>
    <row r="646950" ht="14.25" customHeight="1"/>
    <row r="646952" ht="14.25" customHeight="1"/>
    <row r="646954" ht="14.25" customHeight="1"/>
    <row r="646956" ht="14.25" customHeight="1"/>
    <row r="646958" ht="14.25" customHeight="1"/>
    <row r="646960" ht="14.25" customHeight="1"/>
    <row r="646962" ht="14.25" customHeight="1"/>
    <row r="646964" ht="14.25" customHeight="1"/>
    <row r="646966" ht="14.25" customHeight="1"/>
    <row r="646968" ht="14.25" customHeight="1"/>
    <row r="646970" ht="14.25" customHeight="1"/>
    <row r="646972" ht="14.25" customHeight="1"/>
    <row r="646974" ht="14.25" customHeight="1"/>
    <row r="646976" ht="14.25" customHeight="1"/>
    <row r="646978" ht="14.25" customHeight="1"/>
    <row r="646980" ht="14.25" customHeight="1"/>
    <row r="646982" ht="14.25" customHeight="1"/>
    <row r="646984" ht="14.25" customHeight="1"/>
    <row r="646986" ht="14.25" customHeight="1"/>
    <row r="646988" ht="14.25" customHeight="1"/>
    <row r="646990" ht="14.25" customHeight="1"/>
    <row r="646992" ht="14.25" customHeight="1"/>
    <row r="646994" ht="14.25" customHeight="1"/>
    <row r="646996" ht="14.25" customHeight="1"/>
    <row r="646998" ht="14.25" customHeight="1"/>
    <row r="647000" ht="14.25" customHeight="1"/>
    <row r="647002" ht="14.25" customHeight="1"/>
    <row r="647004" ht="14.25" customHeight="1"/>
    <row r="647006" ht="14.25" customHeight="1"/>
    <row r="647008" ht="14.25" customHeight="1"/>
    <row r="647010" ht="14.25" customHeight="1"/>
    <row r="647012" ht="14.25" customHeight="1"/>
    <row r="647014" ht="14.25" customHeight="1"/>
    <row r="647016" ht="14.25" customHeight="1"/>
    <row r="647018" ht="14.25" customHeight="1"/>
    <row r="647020" ht="14.25" customHeight="1"/>
    <row r="647022" ht="14.25" customHeight="1"/>
    <row r="647024" ht="14.25" customHeight="1"/>
    <row r="647026" ht="14.25" customHeight="1"/>
    <row r="647028" ht="14.25" customHeight="1"/>
    <row r="647030" ht="14.25" customHeight="1"/>
    <row r="647032" ht="14.25" customHeight="1"/>
    <row r="647034" ht="14.25" customHeight="1"/>
    <row r="647036" ht="14.25" customHeight="1"/>
    <row r="647038" ht="14.25" customHeight="1"/>
    <row r="647040" ht="14.25" customHeight="1"/>
    <row r="647042" ht="14.25" customHeight="1"/>
    <row r="647044" ht="14.25" customHeight="1"/>
    <row r="647046" ht="14.25" customHeight="1"/>
    <row r="647048" ht="14.25" customHeight="1"/>
    <row r="647050" ht="14.25" customHeight="1"/>
    <row r="647052" ht="14.25" customHeight="1"/>
    <row r="647054" ht="14.25" customHeight="1"/>
    <row r="647056" ht="14.25" customHeight="1"/>
    <row r="647058" ht="14.25" customHeight="1"/>
    <row r="647060" ht="14.25" customHeight="1"/>
    <row r="647062" ht="14.25" customHeight="1"/>
    <row r="647064" ht="14.25" customHeight="1"/>
    <row r="647066" ht="14.25" customHeight="1"/>
    <row r="647068" ht="14.25" customHeight="1"/>
    <row r="647070" ht="14.25" customHeight="1"/>
    <row r="647072" ht="14.25" customHeight="1"/>
    <row r="647074" ht="14.25" customHeight="1"/>
    <row r="647076" ht="14.25" customHeight="1"/>
    <row r="647078" ht="14.25" customHeight="1"/>
    <row r="647080" ht="14.25" customHeight="1"/>
    <row r="647082" ht="14.25" customHeight="1"/>
    <row r="647084" ht="14.25" customHeight="1"/>
    <row r="647086" ht="14.25" customHeight="1"/>
    <row r="647088" ht="14.25" customHeight="1"/>
    <row r="647090" ht="14.25" customHeight="1"/>
    <row r="647092" ht="14.25" customHeight="1"/>
    <row r="647094" ht="14.25" customHeight="1"/>
    <row r="647096" ht="14.25" customHeight="1"/>
    <row r="647098" ht="14.25" customHeight="1"/>
    <row r="647100" ht="14.25" customHeight="1"/>
    <row r="647102" ht="14.25" customHeight="1"/>
    <row r="647104" ht="14.25" customHeight="1"/>
    <row r="647106" ht="14.25" customHeight="1"/>
    <row r="647108" ht="14.25" customHeight="1"/>
    <row r="647110" ht="14.25" customHeight="1"/>
    <row r="647112" ht="14.25" customHeight="1"/>
    <row r="647114" ht="14.25" customHeight="1"/>
    <row r="647116" ht="14.25" customHeight="1"/>
    <row r="647118" ht="14.25" customHeight="1"/>
    <row r="647120" ht="14.25" customHeight="1"/>
    <row r="647122" ht="14.25" customHeight="1"/>
    <row r="647124" ht="14.25" customHeight="1"/>
    <row r="647126" ht="14.25" customHeight="1"/>
    <row r="647128" ht="14.25" customHeight="1"/>
    <row r="647130" ht="14.25" customHeight="1"/>
    <row r="647132" ht="14.25" customHeight="1"/>
    <row r="647134" ht="14.25" customHeight="1"/>
    <row r="647136" ht="14.25" customHeight="1"/>
    <row r="647138" ht="14.25" customHeight="1"/>
    <row r="647140" ht="14.25" customHeight="1"/>
    <row r="647142" ht="14.25" customHeight="1"/>
    <row r="647144" ht="14.25" customHeight="1"/>
    <row r="647146" ht="14.25" customHeight="1"/>
    <row r="647148" ht="14.25" customHeight="1"/>
    <row r="647150" ht="14.25" customHeight="1"/>
    <row r="647152" ht="14.25" customHeight="1"/>
    <row r="647154" ht="14.25" customHeight="1"/>
    <row r="647156" ht="14.25" customHeight="1"/>
    <row r="647158" ht="14.25" customHeight="1"/>
    <row r="647160" ht="14.25" customHeight="1"/>
    <row r="647162" ht="14.25" customHeight="1"/>
    <row r="647164" ht="14.25" customHeight="1"/>
    <row r="647166" ht="14.25" customHeight="1"/>
    <row r="647168" ht="14.25" customHeight="1"/>
    <row r="647170" ht="14.25" customHeight="1"/>
    <row r="647172" ht="14.25" customHeight="1"/>
    <row r="647174" ht="14.25" customHeight="1"/>
    <row r="647176" ht="14.25" customHeight="1"/>
    <row r="647178" ht="14.25" customHeight="1"/>
    <row r="647180" ht="14.25" customHeight="1"/>
    <row r="647182" ht="14.25" customHeight="1"/>
    <row r="647184" ht="14.25" customHeight="1"/>
    <row r="647186" ht="14.25" customHeight="1"/>
    <row r="647188" ht="14.25" customHeight="1"/>
    <row r="647190" ht="14.25" customHeight="1"/>
    <row r="647192" ht="14.25" customHeight="1"/>
    <row r="647194" ht="14.25" customHeight="1"/>
    <row r="647196" ht="14.25" customHeight="1"/>
    <row r="647198" ht="14.25" customHeight="1"/>
    <row r="647200" ht="14.25" customHeight="1"/>
    <row r="647202" ht="14.25" customHeight="1"/>
    <row r="647204" ht="14.25" customHeight="1"/>
    <row r="647206" ht="14.25" customHeight="1"/>
    <row r="647208" ht="14.25" customHeight="1"/>
    <row r="647210" ht="14.25" customHeight="1"/>
    <row r="647212" ht="14.25" customHeight="1"/>
    <row r="647214" ht="14.25" customHeight="1"/>
    <row r="647216" ht="14.25" customHeight="1"/>
    <row r="647218" ht="14.25" customHeight="1"/>
    <row r="647220" ht="14.25" customHeight="1"/>
    <row r="647222" ht="14.25" customHeight="1"/>
    <row r="647224" ht="14.25" customHeight="1"/>
    <row r="647226" ht="14.25" customHeight="1"/>
    <row r="647228" ht="14.25" customHeight="1"/>
    <row r="647230" ht="14.25" customHeight="1"/>
    <row r="647232" ht="14.25" customHeight="1"/>
    <row r="647234" ht="14.25" customHeight="1"/>
    <row r="647236" ht="14.25" customHeight="1"/>
    <row r="647238" ht="14.25" customHeight="1"/>
    <row r="647240" ht="14.25" customHeight="1"/>
    <row r="647242" ht="14.25" customHeight="1"/>
    <row r="647244" ht="14.25" customHeight="1"/>
    <row r="647246" ht="14.25" customHeight="1"/>
    <row r="647248" ht="14.25" customHeight="1"/>
    <row r="647250" ht="14.25" customHeight="1"/>
    <row r="647252" ht="14.25" customHeight="1"/>
    <row r="647254" ht="14.25" customHeight="1"/>
    <row r="647256" ht="14.25" customHeight="1"/>
    <row r="647258" ht="14.25" customHeight="1"/>
    <row r="647260" ht="14.25" customHeight="1"/>
    <row r="647262" ht="14.25" customHeight="1"/>
    <row r="647264" ht="14.25" customHeight="1"/>
    <row r="647266" ht="14.25" customHeight="1"/>
    <row r="647268" ht="14.25" customHeight="1"/>
    <row r="647270" ht="14.25" customHeight="1"/>
    <row r="647272" ht="14.25" customHeight="1"/>
    <row r="647274" ht="14.25" customHeight="1"/>
    <row r="647276" ht="14.25" customHeight="1"/>
    <row r="647278" ht="14.25" customHeight="1"/>
    <row r="647280" ht="14.25" customHeight="1"/>
    <row r="647282" ht="14.25" customHeight="1"/>
    <row r="647284" ht="14.25" customHeight="1"/>
    <row r="647286" ht="14.25" customHeight="1"/>
    <row r="647288" ht="14.25" customHeight="1"/>
    <row r="647290" ht="14.25" customHeight="1"/>
    <row r="647292" ht="14.25" customHeight="1"/>
    <row r="647294" ht="14.25" customHeight="1"/>
    <row r="647296" ht="14.25" customHeight="1"/>
    <row r="647298" ht="14.25" customHeight="1"/>
    <row r="647300" ht="14.25" customHeight="1"/>
    <row r="647302" ht="14.25" customHeight="1"/>
    <row r="647304" ht="14.25" customHeight="1"/>
    <row r="647306" ht="14.25" customHeight="1"/>
    <row r="647308" ht="14.25" customHeight="1"/>
    <row r="647310" ht="14.25" customHeight="1"/>
    <row r="647312" ht="14.25" customHeight="1"/>
    <row r="647314" ht="14.25" customHeight="1"/>
    <row r="647316" ht="14.25" customHeight="1"/>
    <row r="647318" ht="14.25" customHeight="1"/>
    <row r="647320" ht="14.25" customHeight="1"/>
    <row r="647322" ht="14.25" customHeight="1"/>
    <row r="647324" ht="14.25" customHeight="1"/>
    <row r="647326" ht="14.25" customHeight="1"/>
    <row r="647328" ht="14.25" customHeight="1"/>
    <row r="647330" ht="14.25" customHeight="1"/>
    <row r="647332" ht="14.25" customHeight="1"/>
    <row r="647334" ht="14.25" customHeight="1"/>
    <row r="647336" ht="14.25" customHeight="1"/>
    <row r="647338" ht="14.25" customHeight="1"/>
    <row r="647340" ht="14.25" customHeight="1"/>
    <row r="647342" ht="14.25" customHeight="1"/>
    <row r="647344" ht="14.25" customHeight="1"/>
    <row r="647346" ht="14.25" customHeight="1"/>
    <row r="647348" ht="14.25" customHeight="1"/>
    <row r="647350" ht="14.25" customHeight="1"/>
    <row r="647352" ht="14.25" customHeight="1"/>
    <row r="647354" ht="14.25" customHeight="1"/>
    <row r="647356" ht="14.25" customHeight="1"/>
    <row r="647358" ht="14.25" customHeight="1"/>
    <row r="647360" ht="14.25" customHeight="1"/>
    <row r="647362" ht="14.25" customHeight="1"/>
    <row r="647364" ht="14.25" customHeight="1"/>
    <row r="647366" ht="14.25" customHeight="1"/>
    <row r="647368" ht="14.25" customHeight="1"/>
    <row r="647370" ht="14.25" customHeight="1"/>
    <row r="647372" ht="14.25" customHeight="1"/>
    <row r="647374" ht="14.25" customHeight="1"/>
    <row r="647376" ht="14.25" customHeight="1"/>
    <row r="647378" ht="14.25" customHeight="1"/>
    <row r="647380" ht="14.25" customHeight="1"/>
    <row r="647382" ht="14.25" customHeight="1"/>
    <row r="647384" ht="14.25" customHeight="1"/>
    <row r="647386" ht="14.25" customHeight="1"/>
    <row r="647388" ht="14.25" customHeight="1"/>
    <row r="647390" ht="14.25" customHeight="1"/>
    <row r="647392" ht="14.25" customHeight="1"/>
    <row r="647394" ht="14.25" customHeight="1"/>
    <row r="647396" ht="14.25" customHeight="1"/>
    <row r="647398" ht="14.25" customHeight="1"/>
    <row r="647400" ht="14.25" customHeight="1"/>
    <row r="647402" ht="14.25" customHeight="1"/>
    <row r="647404" ht="14.25" customHeight="1"/>
    <row r="647406" ht="14.25" customHeight="1"/>
    <row r="647408" ht="14.25" customHeight="1"/>
    <row r="647410" ht="14.25" customHeight="1"/>
    <row r="647412" ht="14.25" customHeight="1"/>
    <row r="647414" ht="14.25" customHeight="1"/>
    <row r="647416" ht="14.25" customHeight="1"/>
    <row r="647418" ht="14.25" customHeight="1"/>
    <row r="647420" ht="14.25" customHeight="1"/>
    <row r="647422" ht="14.25" customHeight="1"/>
    <row r="647424" ht="14.25" customHeight="1"/>
    <row r="647426" ht="14.25" customHeight="1"/>
    <row r="647428" ht="14.25" customHeight="1"/>
    <row r="647430" ht="14.25" customHeight="1"/>
    <row r="647432" ht="14.25" customHeight="1"/>
    <row r="647434" ht="14.25" customHeight="1"/>
    <row r="647436" ht="14.25" customHeight="1"/>
    <row r="647438" ht="14.25" customHeight="1"/>
    <row r="647440" ht="14.25" customHeight="1"/>
    <row r="647442" ht="14.25" customHeight="1"/>
    <row r="647444" ht="14.25" customHeight="1"/>
    <row r="647446" ht="14.25" customHeight="1"/>
    <row r="647448" ht="14.25" customHeight="1"/>
    <row r="647450" ht="14.25" customHeight="1"/>
    <row r="647452" ht="14.25" customHeight="1"/>
    <row r="647454" ht="14.25" customHeight="1"/>
    <row r="647456" ht="14.25" customHeight="1"/>
    <row r="647458" ht="14.25" customHeight="1"/>
    <row r="647460" ht="14.25" customHeight="1"/>
    <row r="647462" ht="14.25" customHeight="1"/>
    <row r="647464" ht="14.25" customHeight="1"/>
    <row r="647466" ht="14.25" customHeight="1"/>
    <row r="647468" ht="14.25" customHeight="1"/>
    <row r="647470" ht="14.25" customHeight="1"/>
    <row r="647472" ht="14.25" customHeight="1"/>
    <row r="647474" ht="14.25" customHeight="1"/>
    <row r="647476" ht="14.25" customHeight="1"/>
    <row r="647478" ht="14.25" customHeight="1"/>
    <row r="647480" ht="14.25" customHeight="1"/>
    <row r="647482" ht="14.25" customHeight="1"/>
    <row r="647484" ht="14.25" customHeight="1"/>
    <row r="647486" ht="14.25" customHeight="1"/>
    <row r="647488" ht="14.25" customHeight="1"/>
    <row r="647490" ht="14.25" customHeight="1"/>
    <row r="647492" ht="14.25" customHeight="1"/>
    <row r="647494" ht="14.25" customHeight="1"/>
    <row r="647496" ht="14.25" customHeight="1"/>
    <row r="647498" ht="14.25" customHeight="1"/>
    <row r="647500" ht="14.25" customHeight="1"/>
    <row r="647502" ht="14.25" customHeight="1"/>
    <row r="647504" ht="14.25" customHeight="1"/>
    <row r="647506" ht="14.25" customHeight="1"/>
    <row r="647508" ht="14.25" customHeight="1"/>
    <row r="647510" ht="14.25" customHeight="1"/>
    <row r="647512" ht="14.25" customHeight="1"/>
    <row r="647514" ht="14.25" customHeight="1"/>
    <row r="647516" ht="14.25" customHeight="1"/>
    <row r="647518" ht="14.25" customHeight="1"/>
    <row r="647520" ht="14.25" customHeight="1"/>
    <row r="647522" ht="14.25" customHeight="1"/>
    <row r="647524" ht="14.25" customHeight="1"/>
    <row r="647526" ht="14.25" customHeight="1"/>
    <row r="647528" ht="14.25" customHeight="1"/>
    <row r="647530" ht="14.25" customHeight="1"/>
    <row r="647532" ht="14.25" customHeight="1"/>
    <row r="647534" ht="14.25" customHeight="1"/>
    <row r="647536" ht="14.25" customHeight="1"/>
    <row r="647538" ht="14.25" customHeight="1"/>
    <row r="647540" ht="14.25" customHeight="1"/>
    <row r="647542" ht="14.25" customHeight="1"/>
    <row r="647544" ht="14.25" customHeight="1"/>
    <row r="647546" ht="14.25" customHeight="1"/>
    <row r="647548" ht="14.25" customHeight="1"/>
    <row r="647550" ht="14.25" customHeight="1"/>
    <row r="647552" ht="14.25" customHeight="1"/>
    <row r="647554" ht="14.25" customHeight="1"/>
    <row r="647556" ht="14.25" customHeight="1"/>
    <row r="647558" ht="14.25" customHeight="1"/>
    <row r="647560" ht="14.25" customHeight="1"/>
    <row r="647562" ht="14.25" customHeight="1"/>
    <row r="647564" ht="14.25" customHeight="1"/>
    <row r="647566" ht="14.25" customHeight="1"/>
    <row r="647568" ht="14.25" customHeight="1"/>
    <row r="647570" ht="14.25" customHeight="1"/>
    <row r="647572" ht="14.25" customHeight="1"/>
    <row r="647574" ht="14.25" customHeight="1"/>
    <row r="647576" ht="14.25" customHeight="1"/>
    <row r="647578" ht="14.25" customHeight="1"/>
    <row r="647580" ht="14.25" customHeight="1"/>
    <row r="647582" ht="14.25" customHeight="1"/>
    <row r="647584" ht="14.25" customHeight="1"/>
    <row r="647586" ht="14.25" customHeight="1"/>
    <row r="647588" ht="14.25" customHeight="1"/>
    <row r="647590" ht="14.25" customHeight="1"/>
    <row r="647592" ht="14.25" customHeight="1"/>
    <row r="647594" ht="14.25" customHeight="1"/>
    <row r="647596" ht="14.25" customHeight="1"/>
    <row r="647598" ht="14.25" customHeight="1"/>
    <row r="647600" ht="14.25" customHeight="1"/>
    <row r="647602" ht="14.25" customHeight="1"/>
    <row r="647604" ht="14.25" customHeight="1"/>
    <row r="647606" ht="14.25" customHeight="1"/>
    <row r="647608" ht="14.25" customHeight="1"/>
    <row r="647610" ht="14.25" customHeight="1"/>
    <row r="647612" ht="14.25" customHeight="1"/>
    <row r="647614" ht="14.25" customHeight="1"/>
    <row r="647616" ht="14.25" customHeight="1"/>
    <row r="647618" ht="14.25" customHeight="1"/>
    <row r="647620" ht="14.25" customHeight="1"/>
    <row r="647622" ht="14.25" customHeight="1"/>
    <row r="647624" ht="14.25" customHeight="1"/>
    <row r="647626" ht="14.25" customHeight="1"/>
    <row r="647628" ht="14.25" customHeight="1"/>
    <row r="647630" ht="14.25" customHeight="1"/>
    <row r="647632" ht="14.25" customHeight="1"/>
    <row r="647634" ht="14.25" customHeight="1"/>
    <row r="647636" ht="14.25" customHeight="1"/>
    <row r="647638" ht="14.25" customHeight="1"/>
    <row r="647640" ht="14.25" customHeight="1"/>
    <row r="647642" ht="14.25" customHeight="1"/>
    <row r="647644" ht="14.25" customHeight="1"/>
    <row r="647646" ht="14.25" customHeight="1"/>
    <row r="647648" ht="14.25" customHeight="1"/>
    <row r="647650" ht="14.25" customHeight="1"/>
    <row r="647652" ht="14.25" customHeight="1"/>
    <row r="647654" ht="14.25" customHeight="1"/>
    <row r="647656" ht="14.25" customHeight="1"/>
    <row r="647658" ht="14.25" customHeight="1"/>
    <row r="647660" ht="14.25" customHeight="1"/>
    <row r="647662" ht="14.25" customHeight="1"/>
    <row r="647664" ht="14.25" customHeight="1"/>
    <row r="647666" ht="14.25" customHeight="1"/>
    <row r="647668" ht="14.25" customHeight="1"/>
    <row r="647670" ht="14.25" customHeight="1"/>
    <row r="647672" ht="14.25" customHeight="1"/>
    <row r="647674" ht="14.25" customHeight="1"/>
    <row r="647676" ht="14.25" customHeight="1"/>
    <row r="647678" ht="14.25" customHeight="1"/>
    <row r="647680" ht="14.25" customHeight="1"/>
    <row r="647682" ht="14.25" customHeight="1"/>
    <row r="647684" ht="14.25" customHeight="1"/>
    <row r="647686" ht="14.25" customHeight="1"/>
    <row r="647688" ht="14.25" customHeight="1"/>
    <row r="647690" ht="14.25" customHeight="1"/>
    <row r="647692" ht="14.25" customHeight="1"/>
    <row r="647694" ht="14.25" customHeight="1"/>
    <row r="647696" ht="14.25" customHeight="1"/>
    <row r="647698" ht="14.25" customHeight="1"/>
    <row r="647700" ht="14.25" customHeight="1"/>
    <row r="647702" ht="14.25" customHeight="1"/>
    <row r="647704" ht="14.25" customHeight="1"/>
    <row r="647706" ht="14.25" customHeight="1"/>
    <row r="647708" ht="14.25" customHeight="1"/>
    <row r="647710" ht="14.25" customHeight="1"/>
    <row r="647712" ht="14.25" customHeight="1"/>
    <row r="647714" ht="14.25" customHeight="1"/>
    <row r="647716" ht="14.25" customHeight="1"/>
    <row r="647718" ht="14.25" customHeight="1"/>
    <row r="647720" ht="14.25" customHeight="1"/>
    <row r="647722" ht="14.25" customHeight="1"/>
    <row r="647724" ht="14.25" customHeight="1"/>
    <row r="647726" ht="14.25" customHeight="1"/>
    <row r="647728" ht="14.25" customHeight="1"/>
    <row r="647730" ht="14.25" customHeight="1"/>
    <row r="647732" ht="14.25" customHeight="1"/>
    <row r="647734" ht="14.25" customHeight="1"/>
    <row r="647736" ht="14.25" customHeight="1"/>
    <row r="647738" ht="14.25" customHeight="1"/>
    <row r="647740" ht="14.25" customHeight="1"/>
    <row r="647742" ht="14.25" customHeight="1"/>
    <row r="647744" ht="14.25" customHeight="1"/>
    <row r="647746" ht="14.25" customHeight="1"/>
    <row r="647748" ht="14.25" customHeight="1"/>
    <row r="647750" ht="14.25" customHeight="1"/>
    <row r="647752" ht="14.25" customHeight="1"/>
    <row r="647754" ht="14.25" customHeight="1"/>
    <row r="647756" ht="14.25" customHeight="1"/>
    <row r="647758" ht="14.25" customHeight="1"/>
    <row r="647760" ht="14.25" customHeight="1"/>
    <row r="647762" ht="14.25" customHeight="1"/>
    <row r="647764" ht="14.25" customHeight="1"/>
    <row r="647766" ht="14.25" customHeight="1"/>
    <row r="647768" ht="14.25" customHeight="1"/>
    <row r="647770" ht="14.25" customHeight="1"/>
    <row r="647772" ht="14.25" customHeight="1"/>
    <row r="647774" ht="14.25" customHeight="1"/>
    <row r="647776" ht="14.25" customHeight="1"/>
    <row r="647778" ht="14.25" customHeight="1"/>
    <row r="647780" ht="14.25" customHeight="1"/>
    <row r="647782" ht="14.25" customHeight="1"/>
    <row r="647784" ht="14.25" customHeight="1"/>
    <row r="647786" ht="14.25" customHeight="1"/>
    <row r="647788" ht="14.25" customHeight="1"/>
    <row r="647790" ht="14.25" customHeight="1"/>
    <row r="647792" ht="14.25" customHeight="1"/>
    <row r="647794" ht="14.25" customHeight="1"/>
    <row r="647796" ht="14.25" customHeight="1"/>
    <row r="647798" ht="14.25" customHeight="1"/>
    <row r="647800" ht="14.25" customHeight="1"/>
    <row r="647802" ht="14.25" customHeight="1"/>
    <row r="647804" ht="14.25" customHeight="1"/>
    <row r="647806" ht="14.25" customHeight="1"/>
    <row r="647808" ht="14.25" customHeight="1"/>
    <row r="647810" ht="14.25" customHeight="1"/>
    <row r="647812" ht="14.25" customHeight="1"/>
    <row r="647814" ht="14.25" customHeight="1"/>
    <row r="647816" ht="14.25" customHeight="1"/>
    <row r="647818" ht="14.25" customHeight="1"/>
    <row r="647820" ht="14.25" customHeight="1"/>
    <row r="647822" ht="14.25" customHeight="1"/>
    <row r="647824" ht="14.25" customHeight="1"/>
    <row r="647826" ht="14.25" customHeight="1"/>
    <row r="647828" ht="14.25" customHeight="1"/>
    <row r="647830" ht="14.25" customHeight="1"/>
    <row r="647832" ht="14.25" customHeight="1"/>
    <row r="647834" ht="14.25" customHeight="1"/>
    <row r="647836" ht="14.25" customHeight="1"/>
    <row r="647838" ht="14.25" customHeight="1"/>
    <row r="647840" ht="14.25" customHeight="1"/>
    <row r="647842" ht="14.25" customHeight="1"/>
    <row r="647844" ht="14.25" customHeight="1"/>
    <row r="647846" ht="14.25" customHeight="1"/>
    <row r="647848" ht="14.25" customHeight="1"/>
    <row r="647850" ht="14.25" customHeight="1"/>
    <row r="647852" ht="14.25" customHeight="1"/>
    <row r="647854" ht="14.25" customHeight="1"/>
    <row r="647856" ht="14.25" customHeight="1"/>
    <row r="647858" ht="14.25" customHeight="1"/>
    <row r="647860" ht="14.25" customHeight="1"/>
    <row r="647862" ht="14.25" customHeight="1"/>
    <row r="647864" ht="14.25" customHeight="1"/>
    <row r="647866" ht="14.25" customHeight="1"/>
    <row r="647868" ht="14.25" customHeight="1"/>
    <row r="647870" ht="14.25" customHeight="1"/>
    <row r="647872" ht="14.25" customHeight="1"/>
    <row r="647874" ht="14.25" customHeight="1"/>
    <row r="647876" ht="14.25" customHeight="1"/>
    <row r="647878" ht="14.25" customHeight="1"/>
    <row r="647880" ht="14.25" customHeight="1"/>
    <row r="647882" ht="14.25" customHeight="1"/>
    <row r="647884" ht="14.25" customHeight="1"/>
    <row r="647886" ht="14.25" customHeight="1"/>
    <row r="647888" ht="14.25" customHeight="1"/>
    <row r="647890" ht="14.25" customHeight="1"/>
    <row r="647892" ht="14.25" customHeight="1"/>
    <row r="647894" ht="14.25" customHeight="1"/>
    <row r="647896" ht="14.25" customHeight="1"/>
    <row r="647898" ht="14.25" customHeight="1"/>
    <row r="647900" ht="14.25" customHeight="1"/>
    <row r="647902" ht="14.25" customHeight="1"/>
    <row r="647904" ht="14.25" customHeight="1"/>
    <row r="647906" ht="14.25" customHeight="1"/>
    <row r="647908" ht="14.25" customHeight="1"/>
    <row r="647910" ht="14.25" customHeight="1"/>
    <row r="647912" ht="14.25" customHeight="1"/>
    <row r="647914" ht="14.25" customHeight="1"/>
    <row r="647916" ht="14.25" customHeight="1"/>
    <row r="647918" ht="14.25" customHeight="1"/>
    <row r="647920" ht="14.25" customHeight="1"/>
    <row r="647922" ht="14.25" customHeight="1"/>
    <row r="647924" ht="14.25" customHeight="1"/>
    <row r="647926" ht="14.25" customHeight="1"/>
    <row r="647928" ht="14.25" customHeight="1"/>
    <row r="647930" ht="14.25" customHeight="1"/>
    <row r="647932" ht="14.25" customHeight="1"/>
    <row r="647934" ht="14.25" customHeight="1"/>
    <row r="647936" ht="14.25" customHeight="1"/>
    <row r="647938" ht="14.25" customHeight="1"/>
    <row r="647940" ht="14.25" customHeight="1"/>
    <row r="647942" ht="14.25" customHeight="1"/>
    <row r="647944" ht="14.25" customHeight="1"/>
    <row r="647946" ht="14.25" customHeight="1"/>
    <row r="647948" ht="14.25" customHeight="1"/>
    <row r="647950" ht="14.25" customHeight="1"/>
    <row r="647952" ht="14.25" customHeight="1"/>
    <row r="647954" ht="14.25" customHeight="1"/>
    <row r="647956" ht="14.25" customHeight="1"/>
    <row r="647958" ht="14.25" customHeight="1"/>
    <row r="647960" ht="14.25" customHeight="1"/>
    <row r="647962" ht="14.25" customHeight="1"/>
    <row r="647964" ht="14.25" customHeight="1"/>
    <row r="647966" ht="14.25" customHeight="1"/>
    <row r="647968" ht="14.25" customHeight="1"/>
    <row r="647970" ht="14.25" customHeight="1"/>
    <row r="647972" ht="14.25" customHeight="1"/>
    <row r="647974" ht="14.25" customHeight="1"/>
    <row r="647976" ht="14.25" customHeight="1"/>
    <row r="647978" ht="14.25" customHeight="1"/>
    <row r="647980" ht="14.25" customHeight="1"/>
    <row r="647982" ht="14.25" customHeight="1"/>
    <row r="647984" ht="14.25" customHeight="1"/>
    <row r="647986" ht="14.25" customHeight="1"/>
    <row r="647988" ht="14.25" customHeight="1"/>
    <row r="647990" ht="14.25" customHeight="1"/>
    <row r="647992" ht="14.25" customHeight="1"/>
    <row r="647994" ht="14.25" customHeight="1"/>
    <row r="647996" ht="14.25" customHeight="1"/>
    <row r="647998" ht="14.25" customHeight="1"/>
    <row r="648000" ht="14.25" customHeight="1"/>
    <row r="648002" ht="14.25" customHeight="1"/>
    <row r="648004" ht="14.25" customHeight="1"/>
    <row r="648006" ht="14.25" customHeight="1"/>
    <row r="648008" ht="14.25" customHeight="1"/>
    <row r="648010" ht="14.25" customHeight="1"/>
    <row r="648012" ht="14.25" customHeight="1"/>
    <row r="648014" ht="14.25" customHeight="1"/>
    <row r="648016" ht="14.25" customHeight="1"/>
    <row r="648018" ht="14.25" customHeight="1"/>
    <row r="648020" ht="14.25" customHeight="1"/>
    <row r="648022" ht="14.25" customHeight="1"/>
    <row r="648024" ht="14.25" customHeight="1"/>
    <row r="648026" ht="14.25" customHeight="1"/>
    <row r="648028" ht="14.25" customHeight="1"/>
    <row r="648030" ht="14.25" customHeight="1"/>
    <row r="648032" ht="14.25" customHeight="1"/>
    <row r="648034" ht="14.25" customHeight="1"/>
    <row r="648036" ht="14.25" customHeight="1"/>
    <row r="648038" ht="14.25" customHeight="1"/>
    <row r="648040" ht="14.25" customHeight="1"/>
    <row r="648042" ht="14.25" customHeight="1"/>
    <row r="648044" ht="14.25" customHeight="1"/>
    <row r="648046" ht="14.25" customHeight="1"/>
    <row r="648048" ht="14.25" customHeight="1"/>
    <row r="648050" ht="14.25" customHeight="1"/>
    <row r="648052" ht="14.25" customHeight="1"/>
    <row r="648054" ht="14.25" customHeight="1"/>
    <row r="648056" ht="14.25" customHeight="1"/>
    <row r="648058" ht="14.25" customHeight="1"/>
    <row r="648060" ht="14.25" customHeight="1"/>
    <row r="648062" ht="14.25" customHeight="1"/>
    <row r="648064" ht="14.25" customHeight="1"/>
    <row r="648066" ht="14.25" customHeight="1"/>
    <row r="648068" ht="14.25" customHeight="1"/>
    <row r="648070" ht="14.25" customHeight="1"/>
    <row r="648072" ht="14.25" customHeight="1"/>
    <row r="648074" ht="14.25" customHeight="1"/>
    <row r="648076" ht="14.25" customHeight="1"/>
    <row r="648078" ht="14.25" customHeight="1"/>
    <row r="648080" ht="14.25" customHeight="1"/>
    <row r="648082" ht="14.25" customHeight="1"/>
    <row r="648084" ht="14.25" customHeight="1"/>
    <row r="648086" ht="14.25" customHeight="1"/>
    <row r="648088" ht="14.25" customHeight="1"/>
    <row r="648090" ht="14.25" customHeight="1"/>
    <row r="648092" ht="14.25" customHeight="1"/>
    <row r="648094" ht="14.25" customHeight="1"/>
    <row r="648096" ht="14.25" customHeight="1"/>
    <row r="648098" ht="14.25" customHeight="1"/>
    <row r="648100" ht="14.25" customHeight="1"/>
    <row r="648102" ht="14.25" customHeight="1"/>
    <row r="648104" ht="14.25" customHeight="1"/>
    <row r="648106" ht="14.25" customHeight="1"/>
    <row r="648108" ht="14.25" customHeight="1"/>
    <row r="648110" ht="14.25" customHeight="1"/>
    <row r="648112" ht="14.25" customHeight="1"/>
    <row r="648114" ht="14.25" customHeight="1"/>
    <row r="648116" ht="14.25" customHeight="1"/>
    <row r="648118" ht="14.25" customHeight="1"/>
    <row r="648120" ht="14.25" customHeight="1"/>
    <row r="648122" ht="14.25" customHeight="1"/>
    <row r="648124" ht="14.25" customHeight="1"/>
    <row r="648126" ht="14.25" customHeight="1"/>
    <row r="648128" ht="14.25" customHeight="1"/>
    <row r="648130" ht="14.25" customHeight="1"/>
    <row r="648132" ht="14.25" customHeight="1"/>
    <row r="648134" ht="14.25" customHeight="1"/>
    <row r="648136" ht="14.25" customHeight="1"/>
    <row r="648138" ht="14.25" customHeight="1"/>
    <row r="648140" ht="14.25" customHeight="1"/>
    <row r="648142" ht="14.25" customHeight="1"/>
    <row r="648144" ht="14.25" customHeight="1"/>
    <row r="648146" ht="14.25" customHeight="1"/>
    <row r="648148" ht="14.25" customHeight="1"/>
    <row r="648150" ht="14.25" customHeight="1"/>
    <row r="648152" ht="14.25" customHeight="1"/>
    <row r="648154" ht="14.25" customHeight="1"/>
    <row r="648156" ht="14.25" customHeight="1"/>
    <row r="648158" ht="14.25" customHeight="1"/>
    <row r="648160" ht="14.25" customHeight="1"/>
    <row r="648162" ht="14.25" customHeight="1"/>
    <row r="648164" ht="14.25" customHeight="1"/>
    <row r="648166" ht="14.25" customHeight="1"/>
    <row r="648168" ht="14.25" customHeight="1"/>
    <row r="648170" ht="14.25" customHeight="1"/>
    <row r="648172" ht="14.25" customHeight="1"/>
    <row r="648174" ht="14.25" customHeight="1"/>
    <row r="648176" ht="14.25" customHeight="1"/>
    <row r="648178" ht="14.25" customHeight="1"/>
    <row r="648180" ht="14.25" customHeight="1"/>
    <row r="648182" ht="14.25" customHeight="1"/>
    <row r="648184" ht="14.25" customHeight="1"/>
    <row r="648186" ht="14.25" customHeight="1"/>
    <row r="648188" ht="14.25" customHeight="1"/>
    <row r="648190" ht="14.25" customHeight="1"/>
    <row r="648192" ht="14.25" customHeight="1"/>
    <row r="648194" ht="14.25" customHeight="1"/>
    <row r="648196" ht="14.25" customHeight="1"/>
    <row r="648198" ht="14.25" customHeight="1"/>
    <row r="648200" ht="14.25" customHeight="1"/>
    <row r="648202" ht="14.25" customHeight="1"/>
    <row r="648204" ht="14.25" customHeight="1"/>
    <row r="648206" ht="14.25" customHeight="1"/>
    <row r="648208" ht="14.25" customHeight="1"/>
    <row r="648210" ht="14.25" customHeight="1"/>
    <row r="648212" ht="14.25" customHeight="1"/>
    <row r="648214" ht="14.25" customHeight="1"/>
    <row r="648216" ht="14.25" customHeight="1"/>
    <row r="648218" ht="14.25" customHeight="1"/>
    <row r="648220" ht="14.25" customHeight="1"/>
    <row r="648222" ht="14.25" customHeight="1"/>
    <row r="648224" ht="14.25" customHeight="1"/>
    <row r="648226" ht="14.25" customHeight="1"/>
    <row r="648228" ht="14.25" customHeight="1"/>
    <row r="648230" ht="14.25" customHeight="1"/>
    <row r="648232" ht="14.25" customHeight="1"/>
    <row r="648234" ht="14.25" customHeight="1"/>
    <row r="648236" ht="14.25" customHeight="1"/>
    <row r="648238" ht="14.25" customHeight="1"/>
    <row r="648240" ht="14.25" customHeight="1"/>
    <row r="648242" ht="14.25" customHeight="1"/>
    <row r="648244" ht="14.25" customHeight="1"/>
    <row r="648246" ht="14.25" customHeight="1"/>
    <row r="648248" ht="14.25" customHeight="1"/>
    <row r="648250" ht="14.25" customHeight="1"/>
    <row r="648252" ht="14.25" customHeight="1"/>
    <row r="648254" ht="14.25" customHeight="1"/>
    <row r="648256" ht="14.25" customHeight="1"/>
    <row r="648258" ht="14.25" customHeight="1"/>
    <row r="648260" ht="14.25" customHeight="1"/>
    <row r="648262" ht="14.25" customHeight="1"/>
    <row r="648264" ht="14.25" customHeight="1"/>
    <row r="648266" ht="14.25" customHeight="1"/>
    <row r="648268" ht="14.25" customHeight="1"/>
    <row r="648270" ht="14.25" customHeight="1"/>
    <row r="648272" ht="14.25" customHeight="1"/>
    <row r="648274" ht="14.25" customHeight="1"/>
    <row r="648276" ht="14.25" customHeight="1"/>
    <row r="648278" ht="14.25" customHeight="1"/>
    <row r="648280" ht="14.25" customHeight="1"/>
    <row r="648282" ht="14.25" customHeight="1"/>
    <row r="648284" ht="14.25" customHeight="1"/>
    <row r="648286" ht="14.25" customHeight="1"/>
    <row r="648288" ht="14.25" customHeight="1"/>
    <row r="648290" ht="14.25" customHeight="1"/>
    <row r="648292" ht="14.25" customHeight="1"/>
    <row r="648294" ht="14.25" customHeight="1"/>
    <row r="648296" ht="14.25" customHeight="1"/>
    <row r="648298" ht="14.25" customHeight="1"/>
    <row r="648300" ht="14.25" customHeight="1"/>
    <row r="648302" ht="14.25" customHeight="1"/>
    <row r="648304" ht="14.25" customHeight="1"/>
    <row r="648306" ht="14.25" customHeight="1"/>
    <row r="648308" ht="14.25" customHeight="1"/>
    <row r="648310" ht="14.25" customHeight="1"/>
    <row r="648312" ht="14.25" customHeight="1"/>
    <row r="648314" ht="14.25" customHeight="1"/>
    <row r="648316" ht="14.25" customHeight="1"/>
    <row r="648318" ht="14.25" customHeight="1"/>
    <row r="648320" ht="14.25" customHeight="1"/>
    <row r="648322" ht="14.25" customHeight="1"/>
    <row r="648324" ht="14.25" customHeight="1"/>
    <row r="648326" ht="14.25" customHeight="1"/>
    <row r="648328" ht="14.25" customHeight="1"/>
    <row r="648330" ht="14.25" customHeight="1"/>
    <row r="648332" ht="14.25" customHeight="1"/>
    <row r="648334" ht="14.25" customHeight="1"/>
    <row r="648336" ht="14.25" customHeight="1"/>
    <row r="648338" ht="14.25" customHeight="1"/>
    <row r="648340" ht="14.25" customHeight="1"/>
    <row r="648342" ht="14.25" customHeight="1"/>
    <row r="648344" ht="14.25" customHeight="1"/>
    <row r="648346" ht="14.25" customHeight="1"/>
    <row r="648348" ht="14.25" customHeight="1"/>
    <row r="648350" ht="14.25" customHeight="1"/>
    <row r="648352" ht="14.25" customHeight="1"/>
    <row r="648354" ht="14.25" customHeight="1"/>
    <row r="648356" ht="14.25" customHeight="1"/>
    <row r="648358" ht="14.25" customHeight="1"/>
    <row r="648360" ht="14.25" customHeight="1"/>
    <row r="648362" ht="14.25" customHeight="1"/>
    <row r="648364" ht="14.25" customHeight="1"/>
    <row r="648366" ht="14.25" customHeight="1"/>
    <row r="648368" ht="14.25" customHeight="1"/>
    <row r="648370" ht="14.25" customHeight="1"/>
    <row r="648372" ht="14.25" customHeight="1"/>
    <row r="648374" ht="14.25" customHeight="1"/>
    <row r="648376" ht="14.25" customHeight="1"/>
    <row r="648378" ht="14.25" customHeight="1"/>
    <row r="648380" ht="14.25" customHeight="1"/>
    <row r="648382" ht="14.25" customHeight="1"/>
    <row r="648384" ht="14.25" customHeight="1"/>
    <row r="648386" ht="14.25" customHeight="1"/>
    <row r="648388" ht="14.25" customHeight="1"/>
    <row r="648390" ht="14.25" customHeight="1"/>
    <row r="648392" ht="14.25" customHeight="1"/>
    <row r="648394" ht="14.25" customHeight="1"/>
    <row r="648396" ht="14.25" customHeight="1"/>
    <row r="648398" ht="14.25" customHeight="1"/>
    <row r="648400" ht="14.25" customHeight="1"/>
    <row r="648402" ht="14.25" customHeight="1"/>
    <row r="648404" ht="14.25" customHeight="1"/>
    <row r="648406" ht="14.25" customHeight="1"/>
    <row r="648408" ht="14.25" customHeight="1"/>
    <row r="648410" ht="14.25" customHeight="1"/>
    <row r="648412" ht="14.25" customHeight="1"/>
    <row r="648414" ht="14.25" customHeight="1"/>
    <row r="648416" ht="14.25" customHeight="1"/>
    <row r="648418" ht="14.25" customHeight="1"/>
    <row r="648420" ht="14.25" customHeight="1"/>
    <row r="648422" ht="14.25" customHeight="1"/>
    <row r="648424" ht="14.25" customHeight="1"/>
    <row r="648426" ht="14.25" customHeight="1"/>
    <row r="648428" ht="14.25" customHeight="1"/>
    <row r="648430" ht="14.25" customHeight="1"/>
    <row r="648432" ht="14.25" customHeight="1"/>
    <row r="648434" ht="14.25" customHeight="1"/>
    <row r="648436" ht="14.25" customHeight="1"/>
    <row r="648438" ht="14.25" customHeight="1"/>
    <row r="648440" ht="14.25" customHeight="1"/>
    <row r="648442" ht="14.25" customHeight="1"/>
    <row r="648444" ht="14.25" customHeight="1"/>
    <row r="648446" ht="14.25" customHeight="1"/>
    <row r="648448" ht="14.25" customHeight="1"/>
    <row r="648450" ht="14.25" customHeight="1"/>
    <row r="648452" ht="14.25" customHeight="1"/>
    <row r="648454" ht="14.25" customHeight="1"/>
    <row r="648456" ht="14.25" customHeight="1"/>
    <row r="648458" ht="14.25" customHeight="1"/>
    <row r="648460" ht="14.25" customHeight="1"/>
    <row r="648462" ht="14.25" customHeight="1"/>
    <row r="648464" ht="14.25" customHeight="1"/>
    <row r="648466" ht="14.25" customHeight="1"/>
    <row r="648468" ht="14.25" customHeight="1"/>
    <row r="648470" ht="14.25" customHeight="1"/>
    <row r="648472" ht="14.25" customHeight="1"/>
    <row r="648474" ht="14.25" customHeight="1"/>
    <row r="648476" ht="14.25" customHeight="1"/>
    <row r="648478" ht="14.25" customHeight="1"/>
    <row r="648480" ht="14.25" customHeight="1"/>
    <row r="648482" ht="14.25" customHeight="1"/>
    <row r="648484" ht="14.25" customHeight="1"/>
    <row r="648486" ht="14.25" customHeight="1"/>
    <row r="648488" ht="14.25" customHeight="1"/>
    <row r="648490" ht="14.25" customHeight="1"/>
    <row r="648492" ht="14.25" customHeight="1"/>
    <row r="648494" ht="14.25" customHeight="1"/>
    <row r="648496" ht="14.25" customHeight="1"/>
    <row r="648498" ht="14.25" customHeight="1"/>
    <row r="648500" ht="14.25" customHeight="1"/>
    <row r="648502" ht="14.25" customHeight="1"/>
    <row r="648504" ht="14.25" customHeight="1"/>
    <row r="648506" ht="14.25" customHeight="1"/>
    <row r="648508" ht="14.25" customHeight="1"/>
    <row r="648510" ht="14.25" customHeight="1"/>
    <row r="648512" ht="14.25" customHeight="1"/>
    <row r="648514" ht="14.25" customHeight="1"/>
    <row r="648516" ht="14.25" customHeight="1"/>
    <row r="648518" ht="14.25" customHeight="1"/>
    <row r="648520" ht="14.25" customHeight="1"/>
    <row r="648522" ht="14.25" customHeight="1"/>
    <row r="648524" ht="14.25" customHeight="1"/>
    <row r="648526" ht="14.25" customHeight="1"/>
    <row r="648528" ht="14.25" customHeight="1"/>
    <row r="648530" ht="14.25" customHeight="1"/>
    <row r="648532" ht="14.25" customHeight="1"/>
    <row r="648534" ht="14.25" customHeight="1"/>
    <row r="648536" ht="14.25" customHeight="1"/>
    <row r="648538" ht="14.25" customHeight="1"/>
    <row r="648540" ht="14.25" customHeight="1"/>
    <row r="648542" ht="14.25" customHeight="1"/>
    <row r="648544" ht="14.25" customHeight="1"/>
    <row r="648546" ht="14.25" customHeight="1"/>
    <row r="648548" ht="14.25" customHeight="1"/>
    <row r="648550" ht="14.25" customHeight="1"/>
    <row r="648552" ht="14.25" customHeight="1"/>
    <row r="648554" ht="14.25" customHeight="1"/>
    <row r="648556" ht="14.25" customHeight="1"/>
    <row r="648558" ht="14.25" customHeight="1"/>
    <row r="648560" ht="14.25" customHeight="1"/>
    <row r="648562" ht="14.25" customHeight="1"/>
    <row r="648564" ht="14.25" customHeight="1"/>
    <row r="648566" ht="14.25" customHeight="1"/>
    <row r="648568" ht="14.25" customHeight="1"/>
    <row r="648570" ht="14.25" customHeight="1"/>
    <row r="648572" ht="14.25" customHeight="1"/>
    <row r="648574" ht="14.25" customHeight="1"/>
    <row r="648576" ht="14.25" customHeight="1"/>
    <row r="648578" ht="14.25" customHeight="1"/>
    <row r="648580" ht="14.25" customHeight="1"/>
    <row r="648582" ht="14.25" customHeight="1"/>
    <row r="648584" ht="14.25" customHeight="1"/>
    <row r="648586" ht="14.25" customHeight="1"/>
    <row r="648588" ht="14.25" customHeight="1"/>
    <row r="648590" ht="14.25" customHeight="1"/>
    <row r="648592" ht="14.25" customHeight="1"/>
    <row r="648594" ht="14.25" customHeight="1"/>
    <row r="648596" ht="14.25" customHeight="1"/>
    <row r="648598" ht="14.25" customHeight="1"/>
    <row r="648600" ht="14.25" customHeight="1"/>
    <row r="648602" ht="14.25" customHeight="1"/>
    <row r="648604" ht="14.25" customHeight="1"/>
    <row r="648606" ht="14.25" customHeight="1"/>
    <row r="648608" ht="14.25" customHeight="1"/>
    <row r="648610" ht="14.25" customHeight="1"/>
    <row r="648612" ht="14.25" customHeight="1"/>
    <row r="648614" ht="14.25" customHeight="1"/>
    <row r="648616" ht="14.25" customHeight="1"/>
    <row r="648618" ht="14.25" customHeight="1"/>
    <row r="648620" ht="14.25" customHeight="1"/>
    <row r="648622" ht="14.25" customHeight="1"/>
    <row r="648624" ht="14.25" customHeight="1"/>
    <row r="648626" ht="14.25" customHeight="1"/>
    <row r="648628" ht="14.25" customHeight="1"/>
    <row r="648630" ht="14.25" customHeight="1"/>
    <row r="648632" ht="14.25" customHeight="1"/>
    <row r="648634" ht="14.25" customHeight="1"/>
    <row r="648636" ht="14.25" customHeight="1"/>
    <row r="648638" ht="14.25" customHeight="1"/>
    <row r="648640" ht="14.25" customHeight="1"/>
    <row r="648642" ht="14.25" customHeight="1"/>
    <row r="648644" ht="14.25" customHeight="1"/>
    <row r="648646" ht="14.25" customHeight="1"/>
    <row r="648648" ht="14.25" customHeight="1"/>
    <row r="648650" ht="14.25" customHeight="1"/>
    <row r="648652" ht="14.25" customHeight="1"/>
    <row r="648654" ht="14.25" customHeight="1"/>
    <row r="648656" ht="14.25" customHeight="1"/>
    <row r="648658" ht="14.25" customHeight="1"/>
    <row r="648660" ht="14.25" customHeight="1"/>
    <row r="648662" ht="14.25" customHeight="1"/>
    <row r="648664" ht="14.25" customHeight="1"/>
    <row r="648666" ht="14.25" customHeight="1"/>
    <row r="648668" ht="14.25" customHeight="1"/>
    <row r="648670" ht="14.25" customHeight="1"/>
    <row r="648672" ht="14.25" customHeight="1"/>
    <row r="648674" ht="14.25" customHeight="1"/>
    <row r="648676" ht="14.25" customHeight="1"/>
    <row r="648678" ht="14.25" customHeight="1"/>
    <row r="648680" ht="14.25" customHeight="1"/>
    <row r="648682" ht="14.25" customHeight="1"/>
    <row r="648684" ht="14.25" customHeight="1"/>
    <row r="648686" ht="14.25" customHeight="1"/>
    <row r="648688" ht="14.25" customHeight="1"/>
    <row r="648690" ht="14.25" customHeight="1"/>
    <row r="648692" ht="14.25" customHeight="1"/>
    <row r="648694" ht="14.25" customHeight="1"/>
    <row r="648696" ht="14.25" customHeight="1"/>
    <row r="648698" ht="14.25" customHeight="1"/>
    <row r="648700" ht="14.25" customHeight="1"/>
    <row r="648702" ht="14.25" customHeight="1"/>
    <row r="648704" ht="14.25" customHeight="1"/>
    <row r="648706" ht="14.25" customHeight="1"/>
    <row r="648708" ht="14.25" customHeight="1"/>
    <row r="648710" ht="14.25" customHeight="1"/>
    <row r="648712" ht="14.25" customHeight="1"/>
    <row r="648714" ht="14.25" customHeight="1"/>
    <row r="648716" ht="14.25" customHeight="1"/>
    <row r="648718" ht="14.25" customHeight="1"/>
    <row r="648720" ht="14.25" customHeight="1"/>
    <row r="648722" ht="14.25" customHeight="1"/>
    <row r="648724" ht="14.25" customHeight="1"/>
    <row r="648726" ht="14.25" customHeight="1"/>
    <row r="648728" ht="14.25" customHeight="1"/>
    <row r="648730" ht="14.25" customHeight="1"/>
    <row r="648732" ht="14.25" customHeight="1"/>
    <row r="648734" ht="14.25" customHeight="1"/>
    <row r="648736" ht="14.25" customHeight="1"/>
    <row r="648738" ht="14.25" customHeight="1"/>
    <row r="648740" ht="14.25" customHeight="1"/>
    <row r="648742" ht="14.25" customHeight="1"/>
    <row r="648744" ht="14.25" customHeight="1"/>
    <row r="648746" ht="14.25" customHeight="1"/>
    <row r="648748" ht="14.25" customHeight="1"/>
    <row r="648750" ht="14.25" customHeight="1"/>
    <row r="648752" ht="14.25" customHeight="1"/>
    <row r="648754" ht="14.25" customHeight="1"/>
    <row r="648756" ht="14.25" customHeight="1"/>
    <row r="648758" ht="14.25" customHeight="1"/>
    <row r="648760" ht="14.25" customHeight="1"/>
    <row r="648762" ht="14.25" customHeight="1"/>
    <row r="648764" ht="14.25" customHeight="1"/>
    <row r="648766" ht="14.25" customHeight="1"/>
    <row r="648768" ht="14.25" customHeight="1"/>
    <row r="648770" ht="14.25" customHeight="1"/>
    <row r="648772" ht="14.25" customHeight="1"/>
    <row r="648774" ht="14.25" customHeight="1"/>
    <row r="648776" ht="14.25" customHeight="1"/>
    <row r="648778" ht="14.25" customHeight="1"/>
    <row r="648780" ht="14.25" customHeight="1"/>
    <row r="648782" ht="14.25" customHeight="1"/>
    <row r="648784" ht="14.25" customHeight="1"/>
    <row r="648786" ht="14.25" customHeight="1"/>
    <row r="648788" ht="14.25" customHeight="1"/>
    <row r="648790" ht="14.25" customHeight="1"/>
    <row r="648792" ht="14.25" customHeight="1"/>
    <row r="648794" ht="14.25" customHeight="1"/>
    <row r="648796" ht="14.25" customHeight="1"/>
    <row r="648798" ht="14.25" customHeight="1"/>
    <row r="648800" ht="14.25" customHeight="1"/>
    <row r="648802" ht="14.25" customHeight="1"/>
    <row r="648804" ht="14.25" customHeight="1"/>
    <row r="648806" ht="14.25" customHeight="1"/>
    <row r="648808" ht="14.25" customHeight="1"/>
    <row r="648810" ht="14.25" customHeight="1"/>
    <row r="648812" ht="14.25" customHeight="1"/>
    <row r="648814" ht="14.25" customHeight="1"/>
    <row r="648816" ht="14.25" customHeight="1"/>
    <row r="648818" ht="14.25" customHeight="1"/>
    <row r="648820" ht="14.25" customHeight="1"/>
    <row r="648822" ht="14.25" customHeight="1"/>
    <row r="648824" ht="14.25" customHeight="1"/>
    <row r="648826" ht="14.25" customHeight="1"/>
    <row r="648828" ht="14.25" customHeight="1"/>
    <row r="648830" ht="14.25" customHeight="1"/>
    <row r="648832" ht="14.25" customHeight="1"/>
    <row r="648834" ht="14.25" customHeight="1"/>
    <row r="648836" ht="14.25" customHeight="1"/>
    <row r="648838" ht="14.25" customHeight="1"/>
    <row r="648840" ht="14.25" customHeight="1"/>
    <row r="648842" ht="14.25" customHeight="1"/>
    <row r="648844" ht="14.25" customHeight="1"/>
    <row r="648846" ht="14.25" customHeight="1"/>
    <row r="648848" ht="14.25" customHeight="1"/>
    <row r="648850" ht="14.25" customHeight="1"/>
    <row r="648852" ht="14.25" customHeight="1"/>
    <row r="648854" ht="14.25" customHeight="1"/>
    <row r="648856" ht="14.25" customHeight="1"/>
    <row r="648858" ht="14.25" customHeight="1"/>
    <row r="648860" ht="14.25" customHeight="1"/>
    <row r="648862" ht="14.25" customHeight="1"/>
    <row r="648864" ht="14.25" customHeight="1"/>
    <row r="648866" ht="14.25" customHeight="1"/>
    <row r="648868" ht="14.25" customHeight="1"/>
    <row r="648870" ht="14.25" customHeight="1"/>
    <row r="648872" ht="14.25" customHeight="1"/>
    <row r="648874" ht="14.25" customHeight="1"/>
    <row r="648876" ht="14.25" customHeight="1"/>
    <row r="648878" ht="14.25" customHeight="1"/>
    <row r="648880" ht="14.25" customHeight="1"/>
    <row r="648882" ht="14.25" customHeight="1"/>
    <row r="648884" ht="14.25" customHeight="1"/>
    <row r="648886" ht="14.25" customHeight="1"/>
    <row r="648888" ht="14.25" customHeight="1"/>
    <row r="648890" ht="14.25" customHeight="1"/>
    <row r="648892" ht="14.25" customHeight="1"/>
    <row r="648894" ht="14.25" customHeight="1"/>
    <row r="648896" ht="14.25" customHeight="1"/>
    <row r="648898" ht="14.25" customHeight="1"/>
    <row r="648900" ht="14.25" customHeight="1"/>
    <row r="648902" ht="14.25" customHeight="1"/>
    <row r="648904" ht="14.25" customHeight="1"/>
    <row r="648906" ht="14.25" customHeight="1"/>
    <row r="648908" ht="14.25" customHeight="1"/>
    <row r="648910" ht="14.25" customHeight="1"/>
    <row r="648912" ht="14.25" customHeight="1"/>
    <row r="648914" ht="14.25" customHeight="1"/>
    <row r="648916" ht="14.25" customHeight="1"/>
    <row r="648918" ht="14.25" customHeight="1"/>
    <row r="648920" ht="14.25" customHeight="1"/>
    <row r="648922" ht="14.25" customHeight="1"/>
    <row r="648924" ht="14.25" customHeight="1"/>
    <row r="648926" ht="14.25" customHeight="1"/>
    <row r="648928" ht="14.25" customHeight="1"/>
    <row r="648930" ht="14.25" customHeight="1"/>
    <row r="648932" ht="14.25" customHeight="1"/>
    <row r="648934" ht="14.25" customHeight="1"/>
    <row r="648936" ht="14.25" customHeight="1"/>
    <row r="648938" ht="14.25" customHeight="1"/>
    <row r="648940" ht="14.25" customHeight="1"/>
    <row r="648942" ht="14.25" customHeight="1"/>
    <row r="648944" ht="14.25" customHeight="1"/>
    <row r="648946" ht="14.25" customHeight="1"/>
    <row r="648948" ht="14.25" customHeight="1"/>
    <row r="648950" ht="14.25" customHeight="1"/>
    <row r="648952" ht="14.25" customHeight="1"/>
    <row r="648954" ht="14.25" customHeight="1"/>
    <row r="648956" ht="14.25" customHeight="1"/>
    <row r="648958" ht="14.25" customHeight="1"/>
    <row r="648960" ht="14.25" customHeight="1"/>
    <row r="648962" ht="14.25" customHeight="1"/>
    <row r="648964" ht="14.25" customHeight="1"/>
    <row r="648966" ht="14.25" customHeight="1"/>
    <row r="648968" ht="14.25" customHeight="1"/>
    <row r="648970" ht="14.25" customHeight="1"/>
    <row r="648972" ht="14.25" customHeight="1"/>
    <row r="648974" ht="14.25" customHeight="1"/>
    <row r="648976" ht="14.25" customHeight="1"/>
    <row r="648978" ht="14.25" customHeight="1"/>
    <row r="648980" ht="14.25" customHeight="1"/>
    <row r="648982" ht="14.25" customHeight="1"/>
    <row r="648984" ht="14.25" customHeight="1"/>
    <row r="648986" ht="14.25" customHeight="1"/>
    <row r="648988" ht="14.25" customHeight="1"/>
    <row r="648990" ht="14.25" customHeight="1"/>
    <row r="648992" ht="14.25" customHeight="1"/>
    <row r="648994" ht="14.25" customHeight="1"/>
    <row r="648996" ht="14.25" customHeight="1"/>
    <row r="648998" ht="14.25" customHeight="1"/>
    <row r="649000" ht="14.25" customHeight="1"/>
    <row r="649002" ht="14.25" customHeight="1"/>
    <row r="649004" ht="14.25" customHeight="1"/>
    <row r="649006" ht="14.25" customHeight="1"/>
    <row r="649008" ht="14.25" customHeight="1"/>
    <row r="649010" ht="14.25" customHeight="1"/>
    <row r="649012" ht="14.25" customHeight="1"/>
    <row r="649014" ht="14.25" customHeight="1"/>
    <row r="649016" ht="14.25" customHeight="1"/>
    <row r="649018" ht="14.25" customHeight="1"/>
    <row r="649020" ht="14.25" customHeight="1"/>
    <row r="649022" ht="14.25" customHeight="1"/>
    <row r="649024" ht="14.25" customHeight="1"/>
    <row r="649026" ht="14.25" customHeight="1"/>
    <row r="649028" ht="14.25" customHeight="1"/>
    <row r="649030" ht="14.25" customHeight="1"/>
    <row r="649032" ht="14.25" customHeight="1"/>
    <row r="649034" ht="14.25" customHeight="1"/>
    <row r="649036" ht="14.25" customHeight="1"/>
    <row r="649038" ht="14.25" customHeight="1"/>
    <row r="649040" ht="14.25" customHeight="1"/>
    <row r="649042" ht="14.25" customHeight="1"/>
    <row r="649044" ht="14.25" customHeight="1"/>
    <row r="649046" ht="14.25" customHeight="1"/>
    <row r="649048" ht="14.25" customHeight="1"/>
    <row r="649050" ht="14.25" customHeight="1"/>
    <row r="649052" ht="14.25" customHeight="1"/>
    <row r="649054" ht="14.25" customHeight="1"/>
    <row r="649056" ht="14.25" customHeight="1"/>
    <row r="649058" ht="14.25" customHeight="1"/>
    <row r="649060" ht="14.25" customHeight="1"/>
    <row r="649062" ht="14.25" customHeight="1"/>
    <row r="649064" ht="14.25" customHeight="1"/>
    <row r="649066" ht="14.25" customHeight="1"/>
    <row r="649068" ht="14.25" customHeight="1"/>
    <row r="649070" ht="14.25" customHeight="1"/>
    <row r="649072" ht="14.25" customHeight="1"/>
    <row r="649074" ht="14.25" customHeight="1"/>
    <row r="649076" ht="14.25" customHeight="1"/>
    <row r="649078" ht="14.25" customHeight="1"/>
    <row r="649080" ht="14.25" customHeight="1"/>
    <row r="649082" ht="14.25" customHeight="1"/>
    <row r="649084" ht="14.25" customHeight="1"/>
    <row r="649086" ht="14.25" customHeight="1"/>
    <row r="649088" ht="14.25" customHeight="1"/>
    <row r="649090" ht="14.25" customHeight="1"/>
    <row r="649092" ht="14.25" customHeight="1"/>
    <row r="649094" ht="14.25" customHeight="1"/>
    <row r="649096" ht="14.25" customHeight="1"/>
    <row r="649098" ht="14.25" customHeight="1"/>
    <row r="649100" ht="14.25" customHeight="1"/>
    <row r="649102" ht="14.25" customHeight="1"/>
    <row r="649104" ht="14.25" customHeight="1"/>
    <row r="649106" ht="14.25" customHeight="1"/>
    <row r="649108" ht="14.25" customHeight="1"/>
    <row r="649110" ht="14.25" customHeight="1"/>
    <row r="649112" ht="14.25" customHeight="1"/>
    <row r="649114" ht="14.25" customHeight="1"/>
    <row r="649116" ht="14.25" customHeight="1"/>
    <row r="649118" ht="14.25" customHeight="1"/>
    <row r="649120" ht="14.25" customHeight="1"/>
    <row r="649122" ht="14.25" customHeight="1"/>
    <row r="649124" ht="14.25" customHeight="1"/>
    <row r="649126" ht="14.25" customHeight="1"/>
    <row r="649128" ht="14.25" customHeight="1"/>
    <row r="649130" ht="14.25" customHeight="1"/>
    <row r="649132" ht="14.25" customHeight="1"/>
    <row r="649134" ht="14.25" customHeight="1"/>
    <row r="649136" ht="14.25" customHeight="1"/>
    <row r="649138" ht="14.25" customHeight="1"/>
    <row r="649140" ht="14.25" customHeight="1"/>
    <row r="649142" ht="14.25" customHeight="1"/>
    <row r="649144" ht="14.25" customHeight="1"/>
    <row r="649146" ht="14.25" customHeight="1"/>
    <row r="649148" ht="14.25" customHeight="1"/>
    <row r="649150" ht="14.25" customHeight="1"/>
    <row r="649152" ht="14.25" customHeight="1"/>
    <row r="649154" ht="14.25" customHeight="1"/>
    <row r="649156" ht="14.25" customHeight="1"/>
    <row r="649158" ht="14.25" customHeight="1"/>
    <row r="649160" ht="14.25" customHeight="1"/>
    <row r="649162" ht="14.25" customHeight="1"/>
    <row r="649164" ht="14.25" customHeight="1"/>
    <row r="649166" ht="14.25" customHeight="1"/>
    <row r="649168" ht="14.25" customHeight="1"/>
    <row r="649170" ht="14.25" customHeight="1"/>
    <row r="649172" ht="14.25" customHeight="1"/>
    <row r="649174" ht="14.25" customHeight="1"/>
    <row r="649176" ht="14.25" customHeight="1"/>
    <row r="649178" ht="14.25" customHeight="1"/>
    <row r="649180" ht="14.25" customHeight="1"/>
    <row r="649182" ht="14.25" customHeight="1"/>
    <row r="649184" ht="14.25" customHeight="1"/>
    <row r="649186" ht="14.25" customHeight="1"/>
    <row r="649188" ht="14.25" customHeight="1"/>
    <row r="649190" ht="14.25" customHeight="1"/>
    <row r="649192" ht="14.25" customHeight="1"/>
    <row r="649194" ht="14.25" customHeight="1"/>
    <row r="649196" ht="14.25" customHeight="1"/>
    <row r="649198" ht="14.25" customHeight="1"/>
    <row r="649200" ht="14.25" customHeight="1"/>
    <row r="649202" ht="14.25" customHeight="1"/>
    <row r="649204" ht="14.25" customHeight="1"/>
    <row r="649206" ht="14.25" customHeight="1"/>
    <row r="649208" ht="14.25" customHeight="1"/>
    <row r="649210" ht="14.25" customHeight="1"/>
    <row r="649212" ht="14.25" customHeight="1"/>
    <row r="649214" ht="14.25" customHeight="1"/>
    <row r="649216" ht="14.25" customHeight="1"/>
    <row r="649218" ht="14.25" customHeight="1"/>
    <row r="649220" ht="14.25" customHeight="1"/>
    <row r="649222" ht="14.25" customHeight="1"/>
    <row r="649224" ht="14.25" customHeight="1"/>
    <row r="649226" ht="14.25" customHeight="1"/>
    <row r="649228" ht="14.25" customHeight="1"/>
    <row r="649230" ht="14.25" customHeight="1"/>
    <row r="649232" ht="14.25" customHeight="1"/>
    <row r="649234" ht="14.25" customHeight="1"/>
    <row r="649236" ht="14.25" customHeight="1"/>
    <row r="649238" ht="14.25" customHeight="1"/>
    <row r="649240" ht="14.25" customHeight="1"/>
    <row r="649242" ht="14.25" customHeight="1"/>
    <row r="649244" ht="14.25" customHeight="1"/>
    <row r="649246" ht="14.25" customHeight="1"/>
    <row r="649248" ht="14.25" customHeight="1"/>
    <row r="649250" ht="14.25" customHeight="1"/>
    <row r="649252" ht="14.25" customHeight="1"/>
    <row r="649254" ht="14.25" customHeight="1"/>
    <row r="649256" ht="14.25" customHeight="1"/>
    <row r="649258" ht="14.25" customHeight="1"/>
    <row r="649260" ht="14.25" customHeight="1"/>
    <row r="649262" ht="14.25" customHeight="1"/>
    <row r="649264" ht="14.25" customHeight="1"/>
    <row r="649266" ht="14.25" customHeight="1"/>
    <row r="649268" ht="14.25" customHeight="1"/>
    <row r="649270" ht="14.25" customHeight="1"/>
    <row r="649272" ht="14.25" customHeight="1"/>
    <row r="649274" ht="14.25" customHeight="1"/>
    <row r="649276" ht="14.25" customHeight="1"/>
    <row r="649278" ht="14.25" customHeight="1"/>
    <row r="649280" ht="14.25" customHeight="1"/>
    <row r="649282" ht="14.25" customHeight="1"/>
    <row r="649284" ht="14.25" customHeight="1"/>
    <row r="649286" ht="14.25" customHeight="1"/>
    <row r="649288" ht="14.25" customHeight="1"/>
    <row r="649290" ht="14.25" customHeight="1"/>
    <row r="649292" ht="14.25" customHeight="1"/>
    <row r="649294" ht="14.25" customHeight="1"/>
    <row r="649296" ht="14.25" customHeight="1"/>
    <row r="649298" ht="14.25" customHeight="1"/>
    <row r="649300" ht="14.25" customHeight="1"/>
    <row r="649302" ht="14.25" customHeight="1"/>
    <row r="649304" ht="14.25" customHeight="1"/>
    <row r="649306" ht="14.25" customHeight="1"/>
    <row r="649308" ht="14.25" customHeight="1"/>
    <row r="649310" ht="14.25" customHeight="1"/>
    <row r="649312" ht="14.25" customHeight="1"/>
    <row r="649314" ht="14.25" customHeight="1"/>
    <row r="649316" ht="14.25" customHeight="1"/>
    <row r="649318" ht="14.25" customHeight="1"/>
    <row r="649320" ht="14.25" customHeight="1"/>
    <row r="649322" ht="14.25" customHeight="1"/>
    <row r="649324" ht="14.25" customHeight="1"/>
    <row r="649326" ht="14.25" customHeight="1"/>
    <row r="649328" ht="14.25" customHeight="1"/>
    <row r="649330" ht="14.25" customHeight="1"/>
    <row r="649332" ht="14.25" customHeight="1"/>
    <row r="649334" ht="14.25" customHeight="1"/>
    <row r="649336" ht="14.25" customHeight="1"/>
    <row r="649338" ht="14.25" customHeight="1"/>
    <row r="649340" ht="14.25" customHeight="1"/>
    <row r="649342" ht="14.25" customHeight="1"/>
    <row r="649344" ht="14.25" customHeight="1"/>
    <row r="649346" ht="14.25" customHeight="1"/>
    <row r="649348" ht="14.25" customHeight="1"/>
    <row r="649350" ht="14.25" customHeight="1"/>
    <row r="649352" ht="14.25" customHeight="1"/>
    <row r="649354" ht="14.25" customHeight="1"/>
    <row r="649356" ht="14.25" customHeight="1"/>
    <row r="649358" ht="14.25" customHeight="1"/>
    <row r="649360" ht="14.25" customHeight="1"/>
    <row r="649362" ht="14.25" customHeight="1"/>
    <row r="649364" ht="14.25" customHeight="1"/>
    <row r="649366" ht="14.25" customHeight="1"/>
    <row r="649368" ht="14.25" customHeight="1"/>
    <row r="649370" ht="14.25" customHeight="1"/>
    <row r="649372" ht="14.25" customHeight="1"/>
    <row r="649374" ht="14.25" customHeight="1"/>
    <row r="649376" ht="14.25" customHeight="1"/>
    <row r="649378" ht="14.25" customHeight="1"/>
    <row r="649380" ht="14.25" customHeight="1"/>
    <row r="649382" ht="14.25" customHeight="1"/>
    <row r="649384" ht="14.25" customHeight="1"/>
    <row r="649386" ht="14.25" customHeight="1"/>
    <row r="649388" ht="14.25" customHeight="1"/>
    <row r="649390" ht="14.25" customHeight="1"/>
    <row r="649392" ht="14.25" customHeight="1"/>
    <row r="649394" ht="14.25" customHeight="1"/>
    <row r="649396" ht="14.25" customHeight="1"/>
    <row r="649398" ht="14.25" customHeight="1"/>
    <row r="649400" ht="14.25" customHeight="1"/>
    <row r="649402" ht="14.25" customHeight="1"/>
    <row r="649404" ht="14.25" customHeight="1"/>
    <row r="649406" ht="14.25" customHeight="1"/>
    <row r="649408" ht="14.25" customHeight="1"/>
    <row r="649410" ht="14.25" customHeight="1"/>
    <row r="649412" ht="14.25" customHeight="1"/>
    <row r="649414" ht="14.25" customHeight="1"/>
    <row r="649416" ht="14.25" customHeight="1"/>
    <row r="649418" ht="14.25" customHeight="1"/>
    <row r="649420" ht="14.25" customHeight="1"/>
    <row r="649422" ht="14.25" customHeight="1"/>
    <row r="649424" ht="14.25" customHeight="1"/>
    <row r="649426" ht="14.25" customHeight="1"/>
    <row r="649428" ht="14.25" customHeight="1"/>
    <row r="649430" ht="14.25" customHeight="1"/>
    <row r="649432" ht="14.25" customHeight="1"/>
    <row r="649434" ht="14.25" customHeight="1"/>
    <row r="649436" ht="14.25" customHeight="1"/>
    <row r="649438" ht="14.25" customHeight="1"/>
    <row r="649440" ht="14.25" customHeight="1"/>
    <row r="649442" ht="14.25" customHeight="1"/>
    <row r="649444" ht="14.25" customHeight="1"/>
    <row r="649446" ht="14.25" customHeight="1"/>
    <row r="649448" ht="14.25" customHeight="1"/>
    <row r="649450" ht="14.25" customHeight="1"/>
    <row r="649452" ht="14.25" customHeight="1"/>
    <row r="649454" ht="14.25" customHeight="1"/>
    <row r="649456" ht="14.25" customHeight="1"/>
    <row r="649458" ht="14.25" customHeight="1"/>
    <row r="649460" ht="14.25" customHeight="1"/>
    <row r="649462" ht="14.25" customHeight="1"/>
    <row r="649464" ht="14.25" customHeight="1"/>
    <row r="649466" ht="14.25" customHeight="1"/>
    <row r="649468" ht="14.25" customHeight="1"/>
    <row r="649470" ht="14.25" customHeight="1"/>
    <row r="649472" ht="14.25" customHeight="1"/>
    <row r="649474" ht="14.25" customHeight="1"/>
    <row r="649476" ht="14.25" customHeight="1"/>
    <row r="649478" ht="14.25" customHeight="1"/>
    <row r="649480" ht="14.25" customHeight="1"/>
    <row r="649482" ht="14.25" customHeight="1"/>
    <row r="649484" ht="14.25" customHeight="1"/>
    <row r="649486" ht="14.25" customHeight="1"/>
    <row r="649488" ht="14.25" customHeight="1"/>
    <row r="649490" ht="14.25" customHeight="1"/>
    <row r="649492" ht="14.25" customHeight="1"/>
    <row r="649494" ht="14.25" customHeight="1"/>
    <row r="649496" ht="14.25" customHeight="1"/>
    <row r="649498" ht="14.25" customHeight="1"/>
    <row r="649500" ht="14.25" customHeight="1"/>
    <row r="649502" ht="14.25" customHeight="1"/>
    <row r="649504" ht="14.25" customHeight="1"/>
    <row r="649506" ht="14.25" customHeight="1"/>
    <row r="649508" ht="14.25" customHeight="1"/>
    <row r="649510" ht="14.25" customHeight="1"/>
    <row r="649512" ht="14.25" customHeight="1"/>
    <row r="649514" ht="14.25" customHeight="1"/>
    <row r="649516" ht="14.25" customHeight="1"/>
    <row r="649518" ht="14.25" customHeight="1"/>
    <row r="649520" ht="14.25" customHeight="1"/>
    <row r="649522" ht="14.25" customHeight="1"/>
    <row r="649524" ht="14.25" customHeight="1"/>
    <row r="649526" ht="14.25" customHeight="1"/>
    <row r="649528" ht="14.25" customHeight="1"/>
    <row r="649530" ht="14.25" customHeight="1"/>
    <row r="649532" ht="14.25" customHeight="1"/>
    <row r="649534" ht="14.25" customHeight="1"/>
    <row r="649536" ht="14.25" customHeight="1"/>
    <row r="649538" ht="14.25" customHeight="1"/>
    <row r="649540" ht="14.25" customHeight="1"/>
    <row r="649542" ht="14.25" customHeight="1"/>
    <row r="649544" ht="14.25" customHeight="1"/>
    <row r="649546" ht="14.25" customHeight="1"/>
    <row r="649548" ht="14.25" customHeight="1"/>
    <row r="649550" ht="14.25" customHeight="1"/>
    <row r="649552" ht="14.25" customHeight="1"/>
    <row r="649554" ht="14.25" customHeight="1"/>
    <row r="649556" ht="14.25" customHeight="1"/>
    <row r="649558" ht="14.25" customHeight="1"/>
    <row r="649560" ht="14.25" customHeight="1"/>
    <row r="649562" ht="14.25" customHeight="1"/>
    <row r="649564" ht="14.25" customHeight="1"/>
    <row r="649566" ht="14.25" customHeight="1"/>
    <row r="649568" ht="14.25" customHeight="1"/>
    <row r="649570" ht="14.25" customHeight="1"/>
    <row r="649572" ht="14.25" customHeight="1"/>
    <row r="649574" ht="14.25" customHeight="1"/>
    <row r="649576" ht="14.25" customHeight="1"/>
    <row r="649578" ht="14.25" customHeight="1"/>
    <row r="649580" ht="14.25" customHeight="1"/>
    <row r="649582" ht="14.25" customHeight="1"/>
    <row r="649584" ht="14.25" customHeight="1"/>
    <row r="649586" ht="14.25" customHeight="1"/>
    <row r="649588" ht="14.25" customHeight="1"/>
    <row r="649590" ht="14.25" customHeight="1"/>
    <row r="649592" ht="14.25" customHeight="1"/>
    <row r="649594" ht="14.25" customHeight="1"/>
    <row r="649596" ht="14.25" customHeight="1"/>
    <row r="649598" ht="14.25" customHeight="1"/>
    <row r="649600" ht="14.25" customHeight="1"/>
    <row r="649602" ht="14.25" customHeight="1"/>
    <row r="649604" ht="14.25" customHeight="1"/>
    <row r="649606" ht="14.25" customHeight="1"/>
    <row r="649608" ht="14.25" customHeight="1"/>
    <row r="649610" ht="14.25" customHeight="1"/>
    <row r="649612" ht="14.25" customHeight="1"/>
    <row r="649614" ht="14.25" customHeight="1"/>
    <row r="649616" ht="14.25" customHeight="1"/>
    <row r="649618" ht="14.25" customHeight="1"/>
    <row r="649620" ht="14.25" customHeight="1"/>
    <row r="649622" ht="14.25" customHeight="1"/>
    <row r="649624" ht="14.25" customHeight="1"/>
    <row r="649626" ht="14.25" customHeight="1"/>
    <row r="649628" ht="14.25" customHeight="1"/>
    <row r="649630" ht="14.25" customHeight="1"/>
    <row r="649632" ht="14.25" customHeight="1"/>
    <row r="649634" ht="14.25" customHeight="1"/>
    <row r="649636" ht="14.25" customHeight="1"/>
    <row r="649638" ht="14.25" customHeight="1"/>
    <row r="649640" ht="14.25" customHeight="1"/>
    <row r="649642" ht="14.25" customHeight="1"/>
    <row r="649644" ht="14.25" customHeight="1"/>
    <row r="649646" ht="14.25" customHeight="1"/>
    <row r="649648" ht="14.25" customHeight="1"/>
    <row r="649650" ht="14.25" customHeight="1"/>
    <row r="649652" ht="14.25" customHeight="1"/>
    <row r="649654" ht="14.25" customHeight="1"/>
    <row r="649656" ht="14.25" customHeight="1"/>
    <row r="649658" ht="14.25" customHeight="1"/>
    <row r="649660" ht="14.25" customHeight="1"/>
    <row r="649662" ht="14.25" customHeight="1"/>
    <row r="649664" ht="14.25" customHeight="1"/>
    <row r="649666" ht="14.25" customHeight="1"/>
    <row r="649668" ht="14.25" customHeight="1"/>
    <row r="649670" ht="14.25" customHeight="1"/>
    <row r="649672" ht="14.25" customHeight="1"/>
    <row r="649674" ht="14.25" customHeight="1"/>
    <row r="649676" ht="14.25" customHeight="1"/>
    <row r="649678" ht="14.25" customHeight="1"/>
    <row r="649680" ht="14.25" customHeight="1"/>
    <row r="649682" ht="14.25" customHeight="1"/>
    <row r="649684" ht="14.25" customHeight="1"/>
    <row r="649686" ht="14.25" customHeight="1"/>
    <row r="649688" ht="14.25" customHeight="1"/>
    <row r="649690" ht="14.25" customHeight="1"/>
    <row r="649692" ht="14.25" customHeight="1"/>
    <row r="649694" ht="14.25" customHeight="1"/>
    <row r="649696" ht="14.25" customHeight="1"/>
    <row r="649698" ht="14.25" customHeight="1"/>
    <row r="649700" ht="14.25" customHeight="1"/>
    <row r="649702" ht="14.25" customHeight="1"/>
    <row r="649704" ht="14.25" customHeight="1"/>
    <row r="649706" ht="14.25" customHeight="1"/>
    <row r="649708" ht="14.25" customHeight="1"/>
    <row r="649710" ht="14.25" customHeight="1"/>
    <row r="649712" ht="14.25" customHeight="1"/>
    <row r="649714" ht="14.25" customHeight="1"/>
    <row r="649716" ht="14.25" customHeight="1"/>
    <row r="649718" ht="14.25" customHeight="1"/>
    <row r="649720" ht="14.25" customHeight="1"/>
    <row r="649722" ht="14.25" customHeight="1"/>
    <row r="649724" ht="14.25" customHeight="1"/>
    <row r="649726" ht="14.25" customHeight="1"/>
    <row r="649728" ht="14.25" customHeight="1"/>
    <row r="649730" ht="14.25" customHeight="1"/>
    <row r="649732" ht="14.25" customHeight="1"/>
    <row r="649734" ht="14.25" customHeight="1"/>
    <row r="649736" ht="14.25" customHeight="1"/>
    <row r="649738" ht="14.25" customHeight="1"/>
    <row r="649740" ht="14.25" customHeight="1"/>
    <row r="649742" ht="14.25" customHeight="1"/>
    <row r="649744" ht="14.25" customHeight="1"/>
    <row r="649746" ht="14.25" customHeight="1"/>
    <row r="649748" ht="14.25" customHeight="1"/>
    <row r="649750" ht="14.25" customHeight="1"/>
    <row r="649752" ht="14.25" customHeight="1"/>
    <row r="649754" ht="14.25" customHeight="1"/>
    <row r="649756" ht="14.25" customHeight="1"/>
    <row r="649758" ht="14.25" customHeight="1"/>
    <row r="649760" ht="14.25" customHeight="1"/>
    <row r="649762" ht="14.25" customHeight="1"/>
    <row r="649764" ht="14.25" customHeight="1"/>
    <row r="649766" ht="14.25" customHeight="1"/>
    <row r="649768" ht="14.25" customHeight="1"/>
    <row r="649770" ht="14.25" customHeight="1"/>
    <row r="649772" ht="14.25" customHeight="1"/>
    <row r="649774" ht="14.25" customHeight="1"/>
    <row r="649776" ht="14.25" customHeight="1"/>
    <row r="649778" ht="14.25" customHeight="1"/>
    <row r="649780" ht="14.25" customHeight="1"/>
    <row r="649782" ht="14.25" customHeight="1"/>
    <row r="649784" ht="14.25" customHeight="1"/>
    <row r="649786" ht="14.25" customHeight="1"/>
    <row r="649788" ht="14.25" customHeight="1"/>
    <row r="649790" ht="14.25" customHeight="1"/>
    <row r="649792" ht="14.25" customHeight="1"/>
    <row r="649794" ht="14.25" customHeight="1"/>
    <row r="649796" ht="14.25" customHeight="1"/>
    <row r="649798" ht="14.25" customHeight="1"/>
    <row r="649800" ht="14.25" customHeight="1"/>
    <row r="649802" ht="14.25" customHeight="1"/>
    <row r="649804" ht="14.25" customHeight="1"/>
    <row r="649806" ht="14.25" customHeight="1"/>
    <row r="649808" ht="14.25" customHeight="1"/>
    <row r="649810" ht="14.25" customHeight="1"/>
    <row r="649812" ht="14.25" customHeight="1"/>
    <row r="649814" ht="14.25" customHeight="1"/>
    <row r="649816" ht="14.25" customHeight="1"/>
    <row r="649818" ht="14.25" customHeight="1"/>
    <row r="649820" ht="14.25" customHeight="1"/>
    <row r="649822" ht="14.25" customHeight="1"/>
    <row r="649824" ht="14.25" customHeight="1"/>
    <row r="649826" ht="14.25" customHeight="1"/>
    <row r="649828" ht="14.25" customHeight="1"/>
    <row r="649830" ht="14.25" customHeight="1"/>
    <row r="649832" ht="14.25" customHeight="1"/>
    <row r="649834" ht="14.25" customHeight="1"/>
    <row r="649836" ht="14.25" customHeight="1"/>
    <row r="649838" ht="14.25" customHeight="1"/>
    <row r="649840" ht="14.25" customHeight="1"/>
    <row r="649842" ht="14.25" customHeight="1"/>
    <row r="649844" ht="14.25" customHeight="1"/>
    <row r="649846" ht="14.25" customHeight="1"/>
    <row r="649848" ht="14.25" customHeight="1"/>
    <row r="649850" ht="14.25" customHeight="1"/>
    <row r="649852" ht="14.25" customHeight="1"/>
    <row r="649854" ht="14.25" customHeight="1"/>
    <row r="649856" ht="14.25" customHeight="1"/>
    <row r="649858" ht="14.25" customHeight="1"/>
    <row r="649860" ht="14.25" customHeight="1"/>
    <row r="649862" ht="14.25" customHeight="1"/>
    <row r="649864" ht="14.25" customHeight="1"/>
    <row r="649866" ht="14.25" customHeight="1"/>
    <row r="649868" ht="14.25" customHeight="1"/>
    <row r="649870" ht="14.25" customHeight="1"/>
    <row r="649872" ht="14.25" customHeight="1"/>
    <row r="649874" ht="14.25" customHeight="1"/>
    <row r="649876" ht="14.25" customHeight="1"/>
    <row r="649878" ht="14.25" customHeight="1"/>
    <row r="649880" ht="14.25" customHeight="1"/>
    <row r="649882" ht="14.25" customHeight="1"/>
    <row r="649884" ht="14.25" customHeight="1"/>
    <row r="649886" ht="14.25" customHeight="1"/>
    <row r="649888" ht="14.25" customHeight="1"/>
    <row r="649890" ht="14.25" customHeight="1"/>
    <row r="649892" ht="14.25" customHeight="1"/>
    <row r="649894" ht="14.25" customHeight="1"/>
    <row r="649896" ht="14.25" customHeight="1"/>
    <row r="649898" ht="14.25" customHeight="1"/>
    <row r="649900" ht="14.25" customHeight="1"/>
    <row r="649902" ht="14.25" customHeight="1"/>
    <row r="649904" ht="14.25" customHeight="1"/>
    <row r="649906" ht="14.25" customHeight="1"/>
    <row r="649908" ht="14.25" customHeight="1"/>
    <row r="649910" ht="14.25" customHeight="1"/>
    <row r="649912" ht="14.25" customHeight="1"/>
    <row r="649914" ht="14.25" customHeight="1"/>
    <row r="649916" ht="14.25" customHeight="1"/>
    <row r="649918" ht="14.25" customHeight="1"/>
    <row r="649920" ht="14.25" customHeight="1"/>
    <row r="649922" ht="14.25" customHeight="1"/>
    <row r="649924" ht="14.25" customHeight="1"/>
    <row r="649926" ht="14.25" customHeight="1"/>
    <row r="649928" ht="14.25" customHeight="1"/>
    <row r="649930" ht="14.25" customHeight="1"/>
    <row r="649932" ht="14.25" customHeight="1"/>
    <row r="649934" ht="14.25" customHeight="1"/>
    <row r="649936" ht="14.25" customHeight="1"/>
    <row r="649938" ht="14.25" customHeight="1"/>
    <row r="649940" ht="14.25" customHeight="1"/>
    <row r="649942" ht="14.25" customHeight="1"/>
    <row r="649944" ht="14.25" customHeight="1"/>
    <row r="649946" ht="14.25" customHeight="1"/>
    <row r="649948" ht="14.25" customHeight="1"/>
    <row r="649950" ht="14.25" customHeight="1"/>
    <row r="649952" ht="14.25" customHeight="1"/>
    <row r="649954" ht="14.25" customHeight="1"/>
    <row r="649956" ht="14.25" customHeight="1"/>
    <row r="649958" ht="14.25" customHeight="1"/>
    <row r="649960" ht="14.25" customHeight="1"/>
    <row r="649962" ht="14.25" customHeight="1"/>
    <row r="649964" ht="14.25" customHeight="1"/>
    <row r="649966" ht="14.25" customHeight="1"/>
    <row r="649968" ht="14.25" customHeight="1"/>
    <row r="649970" ht="14.25" customHeight="1"/>
    <row r="649972" ht="14.25" customHeight="1"/>
    <row r="649974" ht="14.25" customHeight="1"/>
    <row r="649976" ht="14.25" customHeight="1"/>
    <row r="649978" ht="14.25" customHeight="1"/>
    <row r="649980" ht="14.25" customHeight="1"/>
    <row r="649982" ht="14.25" customHeight="1"/>
    <row r="649984" ht="14.25" customHeight="1"/>
    <row r="649986" ht="14.25" customHeight="1"/>
    <row r="649988" ht="14.25" customHeight="1"/>
    <row r="649990" ht="14.25" customHeight="1"/>
    <row r="649992" ht="14.25" customHeight="1"/>
    <row r="649994" ht="14.25" customHeight="1"/>
    <row r="649996" ht="14.25" customHeight="1"/>
    <row r="649998" ht="14.25" customHeight="1"/>
    <row r="650000" ht="14.25" customHeight="1"/>
    <row r="650002" ht="14.25" customHeight="1"/>
    <row r="650004" ht="14.25" customHeight="1"/>
    <row r="650006" ht="14.25" customHeight="1"/>
    <row r="650008" ht="14.25" customHeight="1"/>
    <row r="650010" ht="14.25" customHeight="1"/>
    <row r="650012" ht="14.25" customHeight="1"/>
    <row r="650014" ht="14.25" customHeight="1"/>
    <row r="650016" ht="14.25" customHeight="1"/>
    <row r="650018" ht="14.25" customHeight="1"/>
    <row r="650020" ht="14.25" customHeight="1"/>
    <row r="650022" ht="14.25" customHeight="1"/>
    <row r="650024" ht="14.25" customHeight="1"/>
    <row r="650026" ht="14.25" customHeight="1"/>
    <row r="650028" ht="14.25" customHeight="1"/>
    <row r="650030" ht="14.25" customHeight="1"/>
    <row r="650032" ht="14.25" customHeight="1"/>
    <row r="650034" ht="14.25" customHeight="1"/>
    <row r="650036" ht="14.25" customHeight="1"/>
    <row r="650038" ht="14.25" customHeight="1"/>
    <row r="650040" ht="14.25" customHeight="1"/>
    <row r="650042" ht="14.25" customHeight="1"/>
    <row r="650044" ht="14.25" customHeight="1"/>
    <row r="650046" ht="14.25" customHeight="1"/>
    <row r="650048" ht="14.25" customHeight="1"/>
    <row r="650050" ht="14.25" customHeight="1"/>
    <row r="650052" ht="14.25" customHeight="1"/>
    <row r="650054" ht="14.25" customHeight="1"/>
    <row r="650056" ht="14.25" customHeight="1"/>
    <row r="650058" ht="14.25" customHeight="1"/>
    <row r="650060" ht="14.25" customHeight="1"/>
    <row r="650062" ht="14.25" customHeight="1"/>
    <row r="650064" ht="14.25" customHeight="1"/>
    <row r="650066" ht="14.25" customHeight="1"/>
    <row r="650068" ht="14.25" customHeight="1"/>
    <row r="650070" ht="14.25" customHeight="1"/>
    <row r="650072" ht="14.25" customHeight="1"/>
    <row r="650074" ht="14.25" customHeight="1"/>
    <row r="650076" ht="14.25" customHeight="1"/>
    <row r="650078" ht="14.25" customHeight="1"/>
    <row r="650080" ht="14.25" customHeight="1"/>
    <row r="650082" ht="14.25" customHeight="1"/>
    <row r="650084" ht="14.25" customHeight="1"/>
    <row r="650086" ht="14.25" customHeight="1"/>
    <row r="650088" ht="14.25" customHeight="1"/>
    <row r="650090" ht="14.25" customHeight="1"/>
    <row r="650092" ht="14.25" customHeight="1"/>
    <row r="650094" ht="14.25" customHeight="1"/>
    <row r="650096" ht="14.25" customHeight="1"/>
    <row r="650098" ht="14.25" customHeight="1"/>
    <row r="650100" ht="14.25" customHeight="1"/>
    <row r="650102" ht="14.25" customHeight="1"/>
    <row r="650104" ht="14.25" customHeight="1"/>
    <row r="650106" ht="14.25" customHeight="1"/>
    <row r="650108" ht="14.25" customHeight="1"/>
    <row r="650110" ht="14.25" customHeight="1"/>
    <row r="650112" ht="14.25" customHeight="1"/>
    <row r="650114" ht="14.25" customHeight="1"/>
    <row r="650116" ht="14.25" customHeight="1"/>
    <row r="650118" ht="14.25" customHeight="1"/>
    <row r="650120" ht="14.25" customHeight="1"/>
    <row r="650122" ht="14.25" customHeight="1"/>
    <row r="650124" ht="14.25" customHeight="1"/>
    <row r="650126" ht="14.25" customHeight="1"/>
    <row r="650128" ht="14.25" customHeight="1"/>
    <row r="650130" ht="14.25" customHeight="1"/>
    <row r="650132" ht="14.25" customHeight="1"/>
    <row r="650134" ht="14.25" customHeight="1"/>
    <row r="650136" ht="14.25" customHeight="1"/>
    <row r="650138" ht="14.25" customHeight="1"/>
    <row r="650140" ht="14.25" customHeight="1"/>
    <row r="650142" ht="14.25" customHeight="1"/>
    <row r="650144" ht="14.25" customHeight="1"/>
    <row r="650146" ht="14.25" customHeight="1"/>
    <row r="650148" ht="14.25" customHeight="1"/>
    <row r="650150" ht="14.25" customHeight="1"/>
    <row r="650152" ht="14.25" customHeight="1"/>
    <row r="650154" ht="14.25" customHeight="1"/>
    <row r="650156" ht="14.25" customHeight="1"/>
    <row r="650158" ht="14.25" customHeight="1"/>
    <row r="650160" ht="14.25" customHeight="1"/>
    <row r="650162" ht="14.25" customHeight="1"/>
    <row r="650164" ht="14.25" customHeight="1"/>
    <row r="650166" ht="14.25" customHeight="1"/>
    <row r="650168" ht="14.25" customHeight="1"/>
    <row r="650170" ht="14.25" customHeight="1"/>
    <row r="650172" ht="14.25" customHeight="1"/>
    <row r="650174" ht="14.25" customHeight="1"/>
    <row r="650176" ht="14.25" customHeight="1"/>
    <row r="650178" ht="14.25" customHeight="1"/>
    <row r="650180" ht="14.25" customHeight="1"/>
    <row r="650182" ht="14.25" customHeight="1"/>
    <row r="650184" ht="14.25" customHeight="1"/>
    <row r="650186" ht="14.25" customHeight="1"/>
    <row r="650188" ht="14.25" customHeight="1"/>
    <row r="650190" ht="14.25" customHeight="1"/>
    <row r="650192" ht="14.25" customHeight="1"/>
    <row r="650194" ht="14.25" customHeight="1"/>
    <row r="650196" ht="14.25" customHeight="1"/>
    <row r="650198" ht="14.25" customHeight="1"/>
    <row r="650200" ht="14.25" customHeight="1"/>
    <row r="650202" ht="14.25" customHeight="1"/>
    <row r="650204" ht="14.25" customHeight="1"/>
    <row r="650206" ht="14.25" customHeight="1"/>
    <row r="650208" ht="14.25" customHeight="1"/>
    <row r="650210" ht="14.25" customHeight="1"/>
    <row r="650212" ht="14.25" customHeight="1"/>
    <row r="650214" ht="14.25" customHeight="1"/>
    <row r="650216" ht="14.25" customHeight="1"/>
    <row r="650218" ht="14.25" customHeight="1"/>
    <row r="650220" ht="14.25" customHeight="1"/>
    <row r="650222" ht="14.25" customHeight="1"/>
    <row r="650224" ht="14.25" customHeight="1"/>
    <row r="650226" ht="14.25" customHeight="1"/>
    <row r="650228" ht="14.25" customHeight="1"/>
    <row r="650230" ht="14.25" customHeight="1"/>
    <row r="650232" ht="14.25" customHeight="1"/>
    <row r="650234" ht="14.25" customHeight="1"/>
    <row r="650236" ht="14.25" customHeight="1"/>
    <row r="650238" ht="14.25" customHeight="1"/>
    <row r="650240" ht="14.25" customHeight="1"/>
    <row r="650242" ht="14.25" customHeight="1"/>
    <row r="650244" ht="14.25" customHeight="1"/>
    <row r="650246" ht="14.25" customHeight="1"/>
    <row r="650248" ht="14.25" customHeight="1"/>
    <row r="650250" ht="14.25" customHeight="1"/>
    <row r="650252" ht="14.25" customHeight="1"/>
    <row r="650254" ht="14.25" customHeight="1"/>
    <row r="650256" ht="14.25" customHeight="1"/>
    <row r="650258" ht="14.25" customHeight="1"/>
    <row r="650260" ht="14.25" customHeight="1"/>
    <row r="650262" ht="14.25" customHeight="1"/>
    <row r="650264" ht="14.25" customHeight="1"/>
    <row r="650266" ht="14.25" customHeight="1"/>
    <row r="650268" ht="14.25" customHeight="1"/>
    <row r="650270" ht="14.25" customHeight="1"/>
    <row r="650272" ht="14.25" customHeight="1"/>
    <row r="650274" ht="14.25" customHeight="1"/>
    <row r="650276" ht="14.25" customHeight="1"/>
    <row r="650278" ht="14.25" customHeight="1"/>
    <row r="650280" ht="14.25" customHeight="1"/>
    <row r="650282" ht="14.25" customHeight="1"/>
    <row r="650284" ht="14.25" customHeight="1"/>
    <row r="650286" ht="14.25" customHeight="1"/>
    <row r="650288" ht="14.25" customHeight="1"/>
    <row r="650290" ht="14.25" customHeight="1"/>
    <row r="650292" ht="14.25" customHeight="1"/>
    <row r="650294" ht="14.25" customHeight="1"/>
    <row r="650296" ht="14.25" customHeight="1"/>
    <row r="650298" ht="14.25" customHeight="1"/>
    <row r="650300" ht="14.25" customHeight="1"/>
    <row r="650302" ht="14.25" customHeight="1"/>
    <row r="650304" ht="14.25" customHeight="1"/>
    <row r="650306" ht="14.25" customHeight="1"/>
    <row r="650308" ht="14.25" customHeight="1"/>
    <row r="650310" ht="14.25" customHeight="1"/>
    <row r="650312" ht="14.25" customHeight="1"/>
    <row r="650314" ht="14.25" customHeight="1"/>
    <row r="650316" ht="14.25" customHeight="1"/>
    <row r="650318" ht="14.25" customHeight="1"/>
    <row r="650320" ht="14.25" customHeight="1"/>
    <row r="650322" ht="14.25" customHeight="1"/>
    <row r="650324" ht="14.25" customHeight="1"/>
    <row r="650326" ht="14.25" customHeight="1"/>
    <row r="650328" ht="14.25" customHeight="1"/>
    <row r="650330" ht="14.25" customHeight="1"/>
    <row r="650332" ht="14.25" customHeight="1"/>
    <row r="650334" ht="14.25" customHeight="1"/>
    <row r="650336" ht="14.25" customHeight="1"/>
    <row r="650338" ht="14.25" customHeight="1"/>
    <row r="650340" ht="14.25" customHeight="1"/>
    <row r="650342" ht="14.25" customHeight="1"/>
    <row r="650344" ht="14.25" customHeight="1"/>
    <row r="650346" ht="14.25" customHeight="1"/>
    <row r="650348" ht="14.25" customHeight="1"/>
    <row r="650350" ht="14.25" customHeight="1"/>
    <row r="650352" ht="14.25" customHeight="1"/>
    <row r="650354" ht="14.25" customHeight="1"/>
    <row r="650356" ht="14.25" customHeight="1"/>
    <row r="650358" ht="14.25" customHeight="1"/>
    <row r="650360" ht="14.25" customHeight="1"/>
    <row r="650362" ht="14.25" customHeight="1"/>
    <row r="650364" ht="14.25" customHeight="1"/>
    <row r="650366" ht="14.25" customHeight="1"/>
    <row r="650368" ht="14.25" customHeight="1"/>
    <row r="650370" ht="14.25" customHeight="1"/>
    <row r="650372" ht="14.25" customHeight="1"/>
    <row r="650374" ht="14.25" customHeight="1"/>
    <row r="650376" ht="14.25" customHeight="1"/>
    <row r="650378" ht="14.25" customHeight="1"/>
    <row r="650380" ht="14.25" customHeight="1"/>
    <row r="650382" ht="14.25" customHeight="1"/>
    <row r="650384" ht="14.25" customHeight="1"/>
    <row r="650386" ht="14.25" customHeight="1"/>
    <row r="650388" ht="14.25" customHeight="1"/>
    <row r="650390" ht="14.25" customHeight="1"/>
    <row r="650392" ht="14.25" customHeight="1"/>
    <row r="650394" ht="14.25" customHeight="1"/>
    <row r="650396" ht="14.25" customHeight="1"/>
    <row r="650398" ht="14.25" customHeight="1"/>
    <row r="650400" ht="14.25" customHeight="1"/>
    <row r="650402" ht="14.25" customHeight="1"/>
    <row r="650404" ht="14.25" customHeight="1"/>
    <row r="650406" ht="14.25" customHeight="1"/>
    <row r="650408" ht="14.25" customHeight="1"/>
    <row r="650410" ht="14.25" customHeight="1"/>
    <row r="650412" ht="14.25" customHeight="1"/>
    <row r="650414" ht="14.25" customHeight="1"/>
    <row r="650416" ht="14.25" customHeight="1"/>
    <row r="650418" ht="14.25" customHeight="1"/>
    <row r="650420" ht="14.25" customHeight="1"/>
    <row r="650422" ht="14.25" customHeight="1"/>
    <row r="650424" ht="14.25" customHeight="1"/>
    <row r="650426" ht="14.25" customHeight="1"/>
    <row r="650428" ht="14.25" customHeight="1"/>
    <row r="650430" ht="14.25" customHeight="1"/>
    <row r="650432" ht="14.25" customHeight="1"/>
    <row r="650434" ht="14.25" customHeight="1"/>
    <row r="650436" ht="14.25" customHeight="1"/>
    <row r="650438" ht="14.25" customHeight="1"/>
    <row r="650440" ht="14.25" customHeight="1"/>
    <row r="650442" ht="14.25" customHeight="1"/>
    <row r="650444" ht="14.25" customHeight="1"/>
    <row r="650446" ht="14.25" customHeight="1"/>
    <row r="650448" ht="14.25" customHeight="1"/>
    <row r="650450" ht="14.25" customHeight="1"/>
    <row r="650452" ht="14.25" customHeight="1"/>
    <row r="650454" ht="14.25" customHeight="1"/>
    <row r="650456" ht="14.25" customHeight="1"/>
    <row r="650458" ht="14.25" customHeight="1"/>
    <row r="650460" ht="14.25" customHeight="1"/>
    <row r="650462" ht="14.25" customHeight="1"/>
    <row r="650464" ht="14.25" customHeight="1"/>
    <row r="650466" ht="14.25" customHeight="1"/>
    <row r="650468" ht="14.25" customHeight="1"/>
    <row r="650470" ht="14.25" customHeight="1"/>
    <row r="650472" ht="14.25" customHeight="1"/>
    <row r="650474" ht="14.25" customHeight="1"/>
    <row r="650476" ht="14.25" customHeight="1"/>
    <row r="650478" ht="14.25" customHeight="1"/>
    <row r="650480" ht="14.25" customHeight="1"/>
    <row r="650482" ht="14.25" customHeight="1"/>
    <row r="650484" ht="14.25" customHeight="1"/>
    <row r="650486" ht="14.25" customHeight="1"/>
    <row r="650488" ht="14.25" customHeight="1"/>
    <row r="650490" ht="14.25" customHeight="1"/>
    <row r="650492" ht="14.25" customHeight="1"/>
    <row r="650494" ht="14.25" customHeight="1"/>
    <row r="650496" ht="14.25" customHeight="1"/>
    <row r="650498" ht="14.25" customHeight="1"/>
    <row r="650500" ht="14.25" customHeight="1"/>
    <row r="650502" ht="14.25" customHeight="1"/>
    <row r="650504" ht="14.25" customHeight="1"/>
    <row r="650506" ht="14.25" customHeight="1"/>
    <row r="650508" ht="14.25" customHeight="1"/>
    <row r="650510" ht="14.25" customHeight="1"/>
    <row r="650512" ht="14.25" customHeight="1"/>
    <row r="650514" ht="14.25" customHeight="1"/>
    <row r="650516" ht="14.25" customHeight="1"/>
    <row r="650518" ht="14.25" customHeight="1"/>
    <row r="650520" ht="14.25" customHeight="1"/>
    <row r="650522" ht="14.25" customHeight="1"/>
    <row r="650524" ht="14.25" customHeight="1"/>
    <row r="650526" ht="14.25" customHeight="1"/>
    <row r="650528" ht="14.25" customHeight="1"/>
    <row r="650530" ht="14.25" customHeight="1"/>
    <row r="650532" ht="14.25" customHeight="1"/>
    <row r="650534" ht="14.25" customHeight="1"/>
    <row r="650536" ht="14.25" customHeight="1"/>
    <row r="650538" ht="14.25" customHeight="1"/>
    <row r="650540" ht="14.25" customHeight="1"/>
    <row r="650542" ht="14.25" customHeight="1"/>
    <row r="650544" ht="14.25" customHeight="1"/>
    <row r="650546" ht="14.25" customHeight="1"/>
    <row r="650548" ht="14.25" customHeight="1"/>
    <row r="650550" ht="14.25" customHeight="1"/>
    <row r="650552" ht="14.25" customHeight="1"/>
    <row r="650554" ht="14.25" customHeight="1"/>
    <row r="650556" ht="14.25" customHeight="1"/>
    <row r="650558" ht="14.25" customHeight="1"/>
    <row r="650560" ht="14.25" customHeight="1"/>
    <row r="650562" ht="14.25" customHeight="1"/>
    <row r="650564" ht="14.25" customHeight="1"/>
    <row r="650566" ht="14.25" customHeight="1"/>
    <row r="650568" ht="14.25" customHeight="1"/>
    <row r="650570" ht="14.25" customHeight="1"/>
    <row r="650572" ht="14.25" customHeight="1"/>
    <row r="650574" ht="14.25" customHeight="1"/>
    <row r="650576" ht="14.25" customHeight="1"/>
    <row r="650578" ht="14.25" customHeight="1"/>
    <row r="650580" ht="14.25" customHeight="1"/>
    <row r="650582" ht="14.25" customHeight="1"/>
    <row r="650584" ht="14.25" customHeight="1"/>
    <row r="650586" ht="14.25" customHeight="1"/>
    <row r="650588" ht="14.25" customHeight="1"/>
    <row r="650590" ht="14.25" customHeight="1"/>
    <row r="650592" ht="14.25" customHeight="1"/>
    <row r="650594" ht="14.25" customHeight="1"/>
    <row r="650596" ht="14.25" customHeight="1"/>
    <row r="650598" ht="14.25" customHeight="1"/>
    <row r="650600" ht="14.25" customHeight="1"/>
    <row r="650602" ht="14.25" customHeight="1"/>
    <row r="650604" ht="14.25" customHeight="1"/>
    <row r="650606" ht="14.25" customHeight="1"/>
    <row r="650608" ht="14.25" customHeight="1"/>
    <row r="650610" ht="14.25" customHeight="1"/>
    <row r="650612" ht="14.25" customHeight="1"/>
    <row r="650614" ht="14.25" customHeight="1"/>
    <row r="650616" ht="14.25" customHeight="1"/>
    <row r="650618" ht="14.25" customHeight="1"/>
    <row r="650620" ht="14.25" customHeight="1"/>
    <row r="650622" ht="14.25" customHeight="1"/>
    <row r="650624" ht="14.25" customHeight="1"/>
    <row r="650626" ht="14.25" customHeight="1"/>
    <row r="650628" ht="14.25" customHeight="1"/>
    <row r="650630" ht="14.25" customHeight="1"/>
    <row r="650632" ht="14.25" customHeight="1"/>
    <row r="650634" ht="14.25" customHeight="1"/>
    <row r="650636" ht="14.25" customHeight="1"/>
    <row r="650638" ht="14.25" customHeight="1"/>
    <row r="650640" ht="14.25" customHeight="1"/>
    <row r="650642" ht="14.25" customHeight="1"/>
    <row r="650644" ht="14.25" customHeight="1"/>
    <row r="650646" ht="14.25" customHeight="1"/>
    <row r="650648" ht="14.25" customHeight="1"/>
    <row r="650650" ht="14.25" customHeight="1"/>
    <row r="650652" ht="14.25" customHeight="1"/>
    <row r="650654" ht="14.25" customHeight="1"/>
    <row r="650656" ht="14.25" customHeight="1"/>
    <row r="650658" ht="14.25" customHeight="1"/>
    <row r="650660" ht="14.25" customHeight="1"/>
    <row r="650662" ht="14.25" customHeight="1"/>
    <row r="650664" ht="14.25" customHeight="1"/>
    <row r="650666" ht="14.25" customHeight="1"/>
    <row r="650668" ht="14.25" customHeight="1"/>
    <row r="650670" ht="14.25" customHeight="1"/>
    <row r="650672" ht="14.25" customHeight="1"/>
    <row r="650674" ht="14.25" customHeight="1"/>
    <row r="650676" ht="14.25" customHeight="1"/>
    <row r="650678" ht="14.25" customHeight="1"/>
    <row r="650680" ht="14.25" customHeight="1"/>
    <row r="650682" ht="14.25" customHeight="1"/>
    <row r="650684" ht="14.25" customHeight="1"/>
    <row r="650686" ht="14.25" customHeight="1"/>
    <row r="650688" ht="14.25" customHeight="1"/>
    <row r="650690" ht="14.25" customHeight="1"/>
    <row r="650692" ht="14.25" customHeight="1"/>
    <row r="650694" ht="14.25" customHeight="1"/>
    <row r="650696" ht="14.25" customHeight="1"/>
    <row r="650698" ht="14.25" customHeight="1"/>
    <row r="650700" ht="14.25" customHeight="1"/>
    <row r="650702" ht="14.25" customHeight="1"/>
    <row r="650704" ht="14.25" customHeight="1"/>
    <row r="650706" ht="14.25" customHeight="1"/>
    <row r="650708" ht="14.25" customHeight="1"/>
    <row r="650710" ht="14.25" customHeight="1"/>
    <row r="650712" ht="14.25" customHeight="1"/>
    <row r="650714" ht="14.25" customHeight="1"/>
    <row r="650716" ht="14.25" customHeight="1"/>
    <row r="650718" ht="14.25" customHeight="1"/>
    <row r="650720" ht="14.25" customHeight="1"/>
    <row r="650722" ht="14.25" customHeight="1"/>
    <row r="650724" ht="14.25" customHeight="1"/>
    <row r="650726" ht="14.25" customHeight="1"/>
    <row r="650728" ht="14.25" customHeight="1"/>
    <row r="650730" ht="14.25" customHeight="1"/>
    <row r="650732" ht="14.25" customHeight="1"/>
    <row r="650734" ht="14.25" customHeight="1"/>
    <row r="650736" ht="14.25" customHeight="1"/>
    <row r="650738" ht="14.25" customHeight="1"/>
    <row r="650740" ht="14.25" customHeight="1"/>
    <row r="650742" ht="14.25" customHeight="1"/>
    <row r="650744" ht="14.25" customHeight="1"/>
    <row r="650746" ht="14.25" customHeight="1"/>
    <row r="650748" ht="14.25" customHeight="1"/>
    <row r="650750" ht="14.25" customHeight="1"/>
    <row r="650752" ht="14.25" customHeight="1"/>
    <row r="650754" ht="14.25" customHeight="1"/>
    <row r="650756" ht="14.25" customHeight="1"/>
    <row r="650758" ht="14.25" customHeight="1"/>
    <row r="650760" ht="14.25" customHeight="1"/>
    <row r="650762" ht="14.25" customHeight="1"/>
    <row r="650764" ht="14.25" customHeight="1"/>
    <row r="650766" ht="14.25" customHeight="1"/>
    <row r="650768" ht="14.25" customHeight="1"/>
    <row r="650770" ht="14.25" customHeight="1"/>
    <row r="650772" ht="14.25" customHeight="1"/>
    <row r="650774" ht="14.25" customHeight="1"/>
    <row r="650776" ht="14.25" customHeight="1"/>
    <row r="650778" ht="14.25" customHeight="1"/>
    <row r="650780" ht="14.25" customHeight="1"/>
    <row r="650782" ht="14.25" customHeight="1"/>
    <row r="650784" ht="14.25" customHeight="1"/>
    <row r="650786" ht="14.25" customHeight="1"/>
    <row r="650788" ht="14.25" customHeight="1"/>
    <row r="650790" ht="14.25" customHeight="1"/>
    <row r="650792" ht="14.25" customHeight="1"/>
    <row r="650794" ht="14.25" customHeight="1"/>
    <row r="650796" ht="14.25" customHeight="1"/>
    <row r="650798" ht="14.25" customHeight="1"/>
    <row r="650800" ht="14.25" customHeight="1"/>
    <row r="650802" ht="14.25" customHeight="1"/>
    <row r="650804" ht="14.25" customHeight="1"/>
    <row r="650806" ht="14.25" customHeight="1"/>
    <row r="650808" ht="14.25" customHeight="1"/>
    <row r="650810" ht="14.25" customHeight="1"/>
    <row r="650812" ht="14.25" customHeight="1"/>
    <row r="650814" ht="14.25" customHeight="1"/>
    <row r="650816" ht="14.25" customHeight="1"/>
    <row r="650818" ht="14.25" customHeight="1"/>
    <row r="650820" ht="14.25" customHeight="1"/>
    <row r="650822" ht="14.25" customHeight="1"/>
    <row r="650824" ht="14.25" customHeight="1"/>
    <row r="650826" ht="14.25" customHeight="1"/>
    <row r="650828" ht="14.25" customHeight="1"/>
    <row r="650830" ht="14.25" customHeight="1"/>
    <row r="650832" ht="14.25" customHeight="1"/>
    <row r="650834" ht="14.25" customHeight="1"/>
    <row r="650836" ht="14.25" customHeight="1"/>
    <row r="650838" ht="14.25" customHeight="1"/>
    <row r="650840" ht="14.25" customHeight="1"/>
    <row r="650842" ht="14.25" customHeight="1"/>
    <row r="650844" ht="14.25" customHeight="1"/>
    <row r="650846" ht="14.25" customHeight="1"/>
    <row r="650848" ht="14.25" customHeight="1"/>
    <row r="650850" ht="14.25" customHeight="1"/>
    <row r="650852" ht="14.25" customHeight="1"/>
    <row r="650854" ht="14.25" customHeight="1"/>
    <row r="650856" ht="14.25" customHeight="1"/>
    <row r="650858" ht="14.25" customHeight="1"/>
    <row r="650860" ht="14.25" customHeight="1"/>
    <row r="650862" ht="14.25" customHeight="1"/>
    <row r="650864" ht="14.25" customHeight="1"/>
    <row r="650866" ht="14.25" customHeight="1"/>
    <row r="650868" ht="14.25" customHeight="1"/>
    <row r="650870" ht="14.25" customHeight="1"/>
    <row r="650872" ht="14.25" customHeight="1"/>
    <row r="650874" ht="14.25" customHeight="1"/>
    <row r="650876" ht="14.25" customHeight="1"/>
    <row r="650878" ht="14.25" customHeight="1"/>
    <row r="650880" ht="14.25" customHeight="1"/>
    <row r="650882" ht="14.25" customHeight="1"/>
    <row r="650884" ht="14.25" customHeight="1"/>
    <row r="650886" ht="14.25" customHeight="1"/>
    <row r="650888" ht="14.25" customHeight="1"/>
    <row r="650890" ht="14.25" customHeight="1"/>
    <row r="650892" ht="14.25" customHeight="1"/>
    <row r="650894" ht="14.25" customHeight="1"/>
    <row r="650896" ht="14.25" customHeight="1"/>
    <row r="650898" ht="14.25" customHeight="1"/>
    <row r="650900" ht="14.25" customHeight="1"/>
    <row r="650902" ht="14.25" customHeight="1"/>
    <row r="650904" ht="14.25" customHeight="1"/>
    <row r="650906" ht="14.25" customHeight="1"/>
    <row r="650908" ht="14.25" customHeight="1"/>
    <row r="650910" ht="14.25" customHeight="1"/>
    <row r="650912" ht="14.25" customHeight="1"/>
    <row r="650914" ht="14.25" customHeight="1"/>
    <row r="650916" ht="14.25" customHeight="1"/>
    <row r="650918" ht="14.25" customHeight="1"/>
    <row r="650920" ht="14.25" customHeight="1"/>
    <row r="650922" ht="14.25" customHeight="1"/>
    <row r="650924" ht="14.25" customHeight="1"/>
    <row r="650926" ht="14.25" customHeight="1"/>
    <row r="650928" ht="14.25" customHeight="1"/>
    <row r="650930" ht="14.25" customHeight="1"/>
    <row r="650932" ht="14.25" customHeight="1"/>
    <row r="650934" ht="14.25" customHeight="1"/>
    <row r="650936" ht="14.25" customHeight="1"/>
    <row r="650938" ht="14.25" customHeight="1"/>
    <row r="650940" ht="14.25" customHeight="1"/>
    <row r="650942" ht="14.25" customHeight="1"/>
    <row r="650944" ht="14.25" customHeight="1"/>
    <row r="650946" ht="14.25" customHeight="1"/>
    <row r="650948" ht="14.25" customHeight="1"/>
    <row r="650950" ht="14.25" customHeight="1"/>
    <row r="650952" ht="14.25" customHeight="1"/>
    <row r="650954" ht="14.25" customHeight="1"/>
    <row r="650956" ht="14.25" customHeight="1"/>
    <row r="650958" ht="14.25" customHeight="1"/>
    <row r="650960" ht="14.25" customHeight="1"/>
    <row r="650962" ht="14.25" customHeight="1"/>
    <row r="650964" ht="14.25" customHeight="1"/>
    <row r="650966" ht="14.25" customHeight="1"/>
    <row r="650968" ht="14.25" customHeight="1"/>
    <row r="650970" ht="14.25" customHeight="1"/>
    <row r="650972" ht="14.25" customHeight="1"/>
    <row r="650974" ht="14.25" customHeight="1"/>
    <row r="650976" ht="14.25" customHeight="1"/>
    <row r="650978" ht="14.25" customHeight="1"/>
    <row r="650980" ht="14.25" customHeight="1"/>
    <row r="650982" ht="14.25" customHeight="1"/>
    <row r="650984" ht="14.25" customHeight="1"/>
    <row r="650986" ht="14.25" customHeight="1"/>
    <row r="650988" ht="14.25" customHeight="1"/>
    <row r="650990" ht="14.25" customHeight="1"/>
    <row r="650992" ht="14.25" customHeight="1"/>
    <row r="650994" ht="14.25" customHeight="1"/>
    <row r="650996" ht="14.25" customHeight="1"/>
    <row r="650998" ht="14.25" customHeight="1"/>
    <row r="651000" ht="14.25" customHeight="1"/>
    <row r="651002" ht="14.25" customHeight="1"/>
    <row r="651004" ht="14.25" customHeight="1"/>
    <row r="651006" ht="14.25" customHeight="1"/>
    <row r="651008" ht="14.25" customHeight="1"/>
    <row r="651010" ht="14.25" customHeight="1"/>
    <row r="651012" ht="14.25" customHeight="1"/>
    <row r="651014" ht="14.25" customHeight="1"/>
    <row r="651016" ht="14.25" customHeight="1"/>
    <row r="651018" ht="14.25" customHeight="1"/>
    <row r="651020" ht="14.25" customHeight="1"/>
    <row r="651022" ht="14.25" customHeight="1"/>
    <row r="651024" ht="14.25" customHeight="1"/>
    <row r="651026" ht="14.25" customHeight="1"/>
    <row r="651028" ht="14.25" customHeight="1"/>
    <row r="651030" ht="14.25" customHeight="1"/>
    <row r="651032" ht="14.25" customHeight="1"/>
    <row r="651034" ht="14.25" customHeight="1"/>
    <row r="651036" ht="14.25" customHeight="1"/>
    <row r="651038" ht="14.25" customHeight="1"/>
    <row r="651040" ht="14.25" customHeight="1"/>
    <row r="651042" ht="14.25" customHeight="1"/>
    <row r="651044" ht="14.25" customHeight="1"/>
    <row r="651046" ht="14.25" customHeight="1"/>
    <row r="651048" ht="14.25" customHeight="1"/>
    <row r="651050" ht="14.25" customHeight="1"/>
    <row r="651052" ht="14.25" customHeight="1"/>
    <row r="651054" ht="14.25" customHeight="1"/>
    <row r="651056" ht="14.25" customHeight="1"/>
    <row r="651058" ht="14.25" customHeight="1"/>
    <row r="651060" ht="14.25" customHeight="1"/>
    <row r="651062" ht="14.25" customHeight="1"/>
    <row r="651064" ht="14.25" customHeight="1"/>
    <row r="651066" ht="14.25" customHeight="1"/>
    <row r="651068" ht="14.25" customHeight="1"/>
    <row r="651070" ht="14.25" customHeight="1"/>
    <row r="651072" ht="14.25" customHeight="1"/>
    <row r="651074" ht="14.25" customHeight="1"/>
    <row r="651076" ht="14.25" customHeight="1"/>
    <row r="651078" ht="14.25" customHeight="1"/>
    <row r="651080" ht="14.25" customHeight="1"/>
    <row r="651082" ht="14.25" customHeight="1"/>
    <row r="651084" ht="14.25" customHeight="1"/>
    <row r="651086" ht="14.25" customHeight="1"/>
    <row r="651088" ht="14.25" customHeight="1"/>
    <row r="651090" ht="14.25" customHeight="1"/>
    <row r="651092" ht="14.25" customHeight="1"/>
    <row r="651094" ht="14.25" customHeight="1"/>
    <row r="651096" ht="14.25" customHeight="1"/>
    <row r="651098" ht="14.25" customHeight="1"/>
    <row r="651100" ht="14.25" customHeight="1"/>
    <row r="651102" ht="14.25" customHeight="1"/>
    <row r="651104" ht="14.25" customHeight="1"/>
    <row r="651106" ht="14.25" customHeight="1"/>
    <row r="651108" ht="14.25" customHeight="1"/>
    <row r="651110" ht="14.25" customHeight="1"/>
    <row r="651112" ht="14.25" customHeight="1"/>
    <row r="651114" ht="14.25" customHeight="1"/>
    <row r="651116" ht="14.25" customHeight="1"/>
    <row r="651118" ht="14.25" customHeight="1"/>
    <row r="651120" ht="14.25" customHeight="1"/>
    <row r="651122" ht="14.25" customHeight="1"/>
    <row r="651124" ht="14.25" customHeight="1"/>
    <row r="651126" ht="14.25" customHeight="1"/>
    <row r="651128" ht="14.25" customHeight="1"/>
    <row r="651130" ht="14.25" customHeight="1"/>
    <row r="651132" ht="14.25" customHeight="1"/>
    <row r="651134" ht="14.25" customHeight="1"/>
    <row r="651136" ht="14.25" customHeight="1"/>
    <row r="651138" ht="14.25" customHeight="1"/>
    <row r="651140" ht="14.25" customHeight="1"/>
    <row r="651142" ht="14.25" customHeight="1"/>
    <row r="651144" ht="14.25" customHeight="1"/>
    <row r="651146" ht="14.25" customHeight="1"/>
    <row r="651148" ht="14.25" customHeight="1"/>
    <row r="651150" ht="14.25" customHeight="1"/>
    <row r="651152" ht="14.25" customHeight="1"/>
    <row r="651154" ht="14.25" customHeight="1"/>
    <row r="651156" ht="14.25" customHeight="1"/>
    <row r="651158" ht="14.25" customHeight="1"/>
    <row r="651160" ht="14.25" customHeight="1"/>
    <row r="651162" ht="14.25" customHeight="1"/>
    <row r="651164" ht="14.25" customHeight="1"/>
    <row r="651166" ht="14.25" customHeight="1"/>
    <row r="651168" ht="14.25" customHeight="1"/>
    <row r="651170" ht="14.25" customHeight="1"/>
    <row r="651172" ht="14.25" customHeight="1"/>
    <row r="651174" ht="14.25" customHeight="1"/>
    <row r="651176" ht="14.25" customHeight="1"/>
    <row r="651178" ht="14.25" customHeight="1"/>
    <row r="651180" ht="14.25" customHeight="1"/>
    <row r="651182" ht="14.25" customHeight="1"/>
    <row r="651184" ht="14.25" customHeight="1"/>
    <row r="651186" ht="14.25" customHeight="1"/>
    <row r="651188" ht="14.25" customHeight="1"/>
    <row r="651190" ht="14.25" customHeight="1"/>
    <row r="651192" ht="14.25" customHeight="1"/>
    <row r="651194" ht="14.25" customHeight="1"/>
    <row r="651196" ht="14.25" customHeight="1"/>
    <row r="651198" ht="14.25" customHeight="1"/>
    <row r="651200" ht="14.25" customHeight="1"/>
    <row r="651202" ht="14.25" customHeight="1"/>
    <row r="651204" ht="14.25" customHeight="1"/>
    <row r="651206" ht="14.25" customHeight="1"/>
    <row r="651208" ht="14.25" customHeight="1"/>
    <row r="651210" ht="14.25" customHeight="1"/>
    <row r="651212" ht="14.25" customHeight="1"/>
    <row r="651214" ht="14.25" customHeight="1"/>
    <row r="651216" ht="14.25" customHeight="1"/>
    <row r="651218" ht="14.25" customHeight="1"/>
    <row r="651220" ht="14.25" customHeight="1"/>
    <row r="651222" ht="14.25" customHeight="1"/>
    <row r="651224" ht="14.25" customHeight="1"/>
    <row r="651226" ht="14.25" customHeight="1"/>
    <row r="651228" ht="14.25" customHeight="1"/>
    <row r="651230" ht="14.25" customHeight="1"/>
    <row r="651232" ht="14.25" customHeight="1"/>
    <row r="651234" ht="14.25" customHeight="1"/>
    <row r="651236" ht="14.25" customHeight="1"/>
    <row r="651238" ht="14.25" customHeight="1"/>
    <row r="651240" ht="14.25" customHeight="1"/>
    <row r="651242" ht="14.25" customHeight="1"/>
    <row r="651244" ht="14.25" customHeight="1"/>
    <row r="651246" ht="14.25" customHeight="1"/>
    <row r="651248" ht="14.25" customHeight="1"/>
    <row r="651250" ht="14.25" customHeight="1"/>
    <row r="651252" ht="14.25" customHeight="1"/>
    <row r="651254" ht="14.25" customHeight="1"/>
    <row r="651256" ht="14.25" customHeight="1"/>
    <row r="651258" ht="14.25" customHeight="1"/>
    <row r="651260" ht="14.25" customHeight="1"/>
    <row r="651262" ht="14.25" customHeight="1"/>
    <row r="651264" ht="14.25" customHeight="1"/>
    <row r="651266" ht="14.25" customHeight="1"/>
    <row r="651268" ht="14.25" customHeight="1"/>
    <row r="651270" ht="14.25" customHeight="1"/>
    <row r="651272" ht="14.25" customHeight="1"/>
    <row r="651274" ht="14.25" customHeight="1"/>
    <row r="651276" ht="14.25" customHeight="1"/>
    <row r="651278" ht="14.25" customHeight="1"/>
    <row r="651280" ht="14.25" customHeight="1"/>
    <row r="651282" ht="14.25" customHeight="1"/>
    <row r="651284" ht="14.25" customHeight="1"/>
    <row r="651286" ht="14.25" customHeight="1"/>
    <row r="651288" ht="14.25" customHeight="1"/>
    <row r="651290" ht="14.25" customHeight="1"/>
    <row r="651292" ht="14.25" customHeight="1"/>
    <row r="651294" ht="14.25" customHeight="1"/>
    <row r="651296" ht="14.25" customHeight="1"/>
    <row r="651298" ht="14.25" customHeight="1"/>
    <row r="651300" ht="14.25" customHeight="1"/>
    <row r="651302" ht="14.25" customHeight="1"/>
    <row r="651304" ht="14.25" customHeight="1"/>
    <row r="651306" ht="14.25" customHeight="1"/>
    <row r="651308" ht="14.25" customHeight="1"/>
    <row r="651310" ht="14.25" customHeight="1"/>
    <row r="651312" ht="14.25" customHeight="1"/>
    <row r="651314" ht="14.25" customHeight="1"/>
    <row r="651316" ht="14.25" customHeight="1"/>
    <row r="651318" ht="14.25" customHeight="1"/>
    <row r="651320" ht="14.25" customHeight="1"/>
    <row r="651322" ht="14.25" customHeight="1"/>
    <row r="651324" ht="14.25" customHeight="1"/>
    <row r="651326" ht="14.25" customHeight="1"/>
    <row r="651328" ht="14.25" customHeight="1"/>
    <row r="651330" ht="14.25" customHeight="1"/>
    <row r="651332" ht="14.25" customHeight="1"/>
    <row r="651334" ht="14.25" customHeight="1"/>
    <row r="651336" ht="14.25" customHeight="1"/>
    <row r="651338" ht="14.25" customHeight="1"/>
    <row r="651340" ht="14.25" customHeight="1"/>
    <row r="651342" ht="14.25" customHeight="1"/>
    <row r="651344" ht="14.25" customHeight="1"/>
    <row r="651346" ht="14.25" customHeight="1"/>
    <row r="651348" ht="14.25" customHeight="1"/>
    <row r="651350" ht="14.25" customHeight="1"/>
    <row r="651352" ht="14.25" customHeight="1"/>
    <row r="651354" ht="14.25" customHeight="1"/>
    <row r="651356" ht="14.25" customHeight="1"/>
    <row r="651358" ht="14.25" customHeight="1"/>
    <row r="651360" ht="14.25" customHeight="1"/>
    <row r="651362" ht="14.25" customHeight="1"/>
    <row r="651364" ht="14.25" customHeight="1"/>
    <row r="651366" ht="14.25" customHeight="1"/>
    <row r="651368" ht="14.25" customHeight="1"/>
    <row r="651370" ht="14.25" customHeight="1"/>
    <row r="651372" ht="14.25" customHeight="1"/>
    <row r="651374" ht="14.25" customHeight="1"/>
    <row r="651376" ht="14.25" customHeight="1"/>
    <row r="651378" ht="14.25" customHeight="1"/>
    <row r="651380" ht="14.25" customHeight="1"/>
    <row r="651382" ht="14.25" customHeight="1"/>
    <row r="651384" ht="14.25" customHeight="1"/>
    <row r="651386" ht="14.25" customHeight="1"/>
    <row r="651388" ht="14.25" customHeight="1"/>
    <row r="651390" ht="14.25" customHeight="1"/>
    <row r="651392" ht="14.25" customHeight="1"/>
    <row r="651394" ht="14.25" customHeight="1"/>
    <row r="651396" ht="14.25" customHeight="1"/>
    <row r="651398" ht="14.25" customHeight="1"/>
    <row r="651400" ht="14.25" customHeight="1"/>
    <row r="651402" ht="14.25" customHeight="1"/>
    <row r="651404" ht="14.25" customHeight="1"/>
    <row r="651406" ht="14.25" customHeight="1"/>
    <row r="651408" ht="14.25" customHeight="1"/>
    <row r="651410" ht="14.25" customHeight="1"/>
    <row r="651412" ht="14.25" customHeight="1"/>
    <row r="651414" ht="14.25" customHeight="1"/>
    <row r="651416" ht="14.25" customHeight="1"/>
    <row r="651418" ht="14.25" customHeight="1"/>
    <row r="651420" ht="14.25" customHeight="1"/>
    <row r="651422" ht="14.25" customHeight="1"/>
    <row r="651424" ht="14.25" customHeight="1"/>
    <row r="651426" ht="14.25" customHeight="1"/>
    <row r="651428" ht="14.25" customHeight="1"/>
    <row r="651430" ht="14.25" customHeight="1"/>
    <row r="651432" ht="14.25" customHeight="1"/>
    <row r="651434" ht="14.25" customHeight="1"/>
    <row r="651436" ht="14.25" customHeight="1"/>
    <row r="651438" ht="14.25" customHeight="1"/>
    <row r="651440" ht="14.25" customHeight="1"/>
    <row r="651442" ht="14.25" customHeight="1"/>
    <row r="651444" ht="14.25" customHeight="1"/>
    <row r="651446" ht="14.25" customHeight="1"/>
    <row r="651448" ht="14.25" customHeight="1"/>
    <row r="651450" ht="14.25" customHeight="1"/>
    <row r="651452" ht="14.25" customHeight="1"/>
    <row r="651454" ht="14.25" customHeight="1"/>
    <row r="651456" ht="14.25" customHeight="1"/>
    <row r="651458" ht="14.25" customHeight="1"/>
    <row r="651460" ht="14.25" customHeight="1"/>
    <row r="651462" ht="14.25" customHeight="1"/>
    <row r="651464" ht="14.25" customHeight="1"/>
    <row r="651466" ht="14.25" customHeight="1"/>
    <row r="651468" ht="14.25" customHeight="1"/>
    <row r="651470" ht="14.25" customHeight="1"/>
    <row r="651472" ht="14.25" customHeight="1"/>
    <row r="651474" ht="14.25" customHeight="1"/>
    <row r="651476" ht="14.25" customHeight="1"/>
    <row r="651478" ht="14.25" customHeight="1"/>
    <row r="651480" ht="14.25" customHeight="1"/>
    <row r="651482" ht="14.25" customHeight="1"/>
    <row r="651484" ht="14.25" customHeight="1"/>
    <row r="651486" ht="14.25" customHeight="1"/>
    <row r="651488" ht="14.25" customHeight="1"/>
    <row r="651490" ht="14.25" customHeight="1"/>
    <row r="651492" ht="14.25" customHeight="1"/>
    <row r="651494" ht="14.25" customHeight="1"/>
    <row r="651496" ht="14.25" customHeight="1"/>
    <row r="651498" ht="14.25" customHeight="1"/>
    <row r="651500" ht="14.25" customHeight="1"/>
    <row r="651502" ht="14.25" customHeight="1"/>
    <row r="651504" ht="14.25" customHeight="1"/>
    <row r="651506" ht="14.25" customHeight="1"/>
    <row r="651508" ht="14.25" customHeight="1"/>
    <row r="651510" ht="14.25" customHeight="1"/>
    <row r="651512" ht="14.25" customHeight="1"/>
    <row r="651514" ht="14.25" customHeight="1"/>
    <row r="651516" ht="14.25" customHeight="1"/>
    <row r="651518" ht="14.25" customHeight="1"/>
    <row r="651520" ht="14.25" customHeight="1"/>
    <row r="651522" ht="14.25" customHeight="1"/>
    <row r="651524" ht="14.25" customHeight="1"/>
    <row r="651526" ht="14.25" customHeight="1"/>
    <row r="651528" ht="14.25" customHeight="1"/>
    <row r="651530" ht="14.25" customHeight="1"/>
    <row r="651532" ht="14.25" customHeight="1"/>
    <row r="651534" ht="14.25" customHeight="1"/>
    <row r="651536" ht="14.25" customHeight="1"/>
    <row r="651538" ht="14.25" customHeight="1"/>
    <row r="651540" ht="14.25" customHeight="1"/>
    <row r="651542" ht="14.25" customHeight="1"/>
    <row r="651544" ht="14.25" customHeight="1"/>
    <row r="651546" ht="14.25" customHeight="1"/>
    <row r="651548" ht="14.25" customHeight="1"/>
    <row r="651550" ht="14.25" customHeight="1"/>
    <row r="651552" ht="14.25" customHeight="1"/>
    <row r="651554" ht="14.25" customHeight="1"/>
    <row r="651556" ht="14.25" customHeight="1"/>
    <row r="651558" ht="14.25" customHeight="1"/>
    <row r="651560" ht="14.25" customHeight="1"/>
    <row r="651562" ht="14.25" customHeight="1"/>
    <row r="651564" ht="14.25" customHeight="1"/>
    <row r="651566" ht="14.25" customHeight="1"/>
    <row r="651568" ht="14.25" customHeight="1"/>
    <row r="651570" ht="14.25" customHeight="1"/>
    <row r="651572" ht="14.25" customHeight="1"/>
    <row r="651574" ht="14.25" customHeight="1"/>
    <row r="651576" ht="14.25" customHeight="1"/>
    <row r="651578" ht="14.25" customHeight="1"/>
    <row r="651580" ht="14.25" customHeight="1"/>
    <row r="651582" ht="14.25" customHeight="1"/>
    <row r="651584" ht="14.25" customHeight="1"/>
    <row r="651586" ht="14.25" customHeight="1"/>
    <row r="651588" ht="14.25" customHeight="1"/>
    <row r="651590" ht="14.25" customHeight="1"/>
    <row r="651592" ht="14.25" customHeight="1"/>
    <row r="651594" ht="14.25" customHeight="1"/>
    <row r="651596" ht="14.25" customHeight="1"/>
    <row r="651598" ht="14.25" customHeight="1"/>
    <row r="651600" ht="14.25" customHeight="1"/>
    <row r="651602" ht="14.25" customHeight="1"/>
    <row r="651604" ht="14.25" customHeight="1"/>
    <row r="651606" ht="14.25" customHeight="1"/>
    <row r="651608" ht="14.25" customHeight="1"/>
    <row r="651610" ht="14.25" customHeight="1"/>
    <row r="651612" ht="14.25" customHeight="1"/>
    <row r="651614" ht="14.25" customHeight="1"/>
    <row r="651616" ht="14.25" customHeight="1"/>
    <row r="651618" ht="14.25" customHeight="1"/>
    <row r="651620" ht="14.25" customHeight="1"/>
    <row r="651622" ht="14.25" customHeight="1"/>
    <row r="651624" ht="14.25" customHeight="1"/>
    <row r="651626" ht="14.25" customHeight="1"/>
    <row r="651628" ht="14.25" customHeight="1"/>
    <row r="651630" ht="14.25" customHeight="1"/>
    <row r="651632" ht="14.25" customHeight="1"/>
    <row r="651634" ht="14.25" customHeight="1"/>
    <row r="651636" ht="14.25" customHeight="1"/>
    <row r="651638" ht="14.25" customHeight="1"/>
    <row r="651640" ht="14.25" customHeight="1"/>
    <row r="651642" ht="14.25" customHeight="1"/>
    <row r="651644" ht="14.25" customHeight="1"/>
    <row r="651646" ht="14.25" customHeight="1"/>
    <row r="651648" ht="14.25" customHeight="1"/>
    <row r="651650" ht="14.25" customHeight="1"/>
    <row r="651652" ht="14.25" customHeight="1"/>
    <row r="651654" ht="14.25" customHeight="1"/>
    <row r="651656" ht="14.25" customHeight="1"/>
    <row r="651658" ht="14.25" customHeight="1"/>
    <row r="651660" ht="14.25" customHeight="1"/>
    <row r="651662" ht="14.25" customHeight="1"/>
    <row r="651664" ht="14.25" customHeight="1"/>
    <row r="651666" ht="14.25" customHeight="1"/>
    <row r="651668" ht="14.25" customHeight="1"/>
    <row r="651670" ht="14.25" customHeight="1"/>
    <row r="651672" ht="14.25" customHeight="1"/>
    <row r="651674" ht="14.25" customHeight="1"/>
    <row r="651676" ht="14.25" customHeight="1"/>
    <row r="651678" ht="14.25" customHeight="1"/>
    <row r="651680" ht="14.25" customHeight="1"/>
    <row r="651682" ht="14.25" customHeight="1"/>
    <row r="651684" ht="14.25" customHeight="1"/>
    <row r="651686" ht="14.25" customHeight="1"/>
    <row r="651688" ht="14.25" customHeight="1"/>
    <row r="651690" ht="14.25" customHeight="1"/>
    <row r="651692" ht="14.25" customHeight="1"/>
    <row r="651694" ht="14.25" customHeight="1"/>
    <row r="651696" ht="14.25" customHeight="1"/>
    <row r="651698" ht="14.25" customHeight="1"/>
    <row r="651700" ht="14.25" customHeight="1"/>
    <row r="651702" ht="14.25" customHeight="1"/>
    <row r="651704" ht="14.25" customHeight="1"/>
    <row r="651706" ht="14.25" customHeight="1"/>
    <row r="651708" ht="14.25" customHeight="1"/>
    <row r="651710" ht="14.25" customHeight="1"/>
    <row r="651712" ht="14.25" customHeight="1"/>
    <row r="651714" ht="14.25" customHeight="1"/>
    <row r="651716" ht="14.25" customHeight="1"/>
    <row r="651718" ht="14.25" customHeight="1"/>
    <row r="651720" ht="14.25" customHeight="1"/>
    <row r="651722" ht="14.25" customHeight="1"/>
    <row r="651724" ht="14.25" customHeight="1"/>
    <row r="651726" ht="14.25" customHeight="1"/>
    <row r="651728" ht="14.25" customHeight="1"/>
    <row r="651730" ht="14.25" customHeight="1"/>
    <row r="651732" ht="14.25" customHeight="1"/>
    <row r="651734" ht="14.25" customHeight="1"/>
    <row r="651736" ht="14.25" customHeight="1"/>
    <row r="651738" ht="14.25" customHeight="1"/>
    <row r="651740" ht="14.25" customHeight="1"/>
    <row r="651742" ht="14.25" customHeight="1"/>
    <row r="651744" ht="14.25" customHeight="1"/>
    <row r="651746" ht="14.25" customHeight="1"/>
    <row r="651748" ht="14.25" customHeight="1"/>
    <row r="651750" ht="14.25" customHeight="1"/>
    <row r="651752" ht="14.25" customHeight="1"/>
    <row r="651754" ht="14.25" customHeight="1"/>
    <row r="651756" ht="14.25" customHeight="1"/>
    <row r="651758" ht="14.25" customHeight="1"/>
    <row r="651760" ht="14.25" customHeight="1"/>
    <row r="651762" ht="14.25" customHeight="1"/>
    <row r="651764" ht="14.25" customHeight="1"/>
    <row r="651766" ht="14.25" customHeight="1"/>
    <row r="651768" ht="14.25" customHeight="1"/>
    <row r="651770" ht="14.25" customHeight="1"/>
    <row r="651772" ht="14.25" customHeight="1"/>
    <row r="651774" ht="14.25" customHeight="1"/>
    <row r="651776" ht="14.25" customHeight="1"/>
    <row r="651778" ht="14.25" customHeight="1"/>
    <row r="651780" ht="14.25" customHeight="1"/>
    <row r="651782" ht="14.25" customHeight="1"/>
    <row r="651784" ht="14.25" customHeight="1"/>
    <row r="651786" ht="14.25" customHeight="1"/>
    <row r="651788" ht="14.25" customHeight="1"/>
    <row r="651790" ht="14.25" customHeight="1"/>
    <row r="651792" ht="14.25" customHeight="1"/>
    <row r="651794" ht="14.25" customHeight="1"/>
    <row r="651796" ht="14.25" customHeight="1"/>
    <row r="651798" ht="14.25" customHeight="1"/>
    <row r="651800" ht="14.25" customHeight="1"/>
    <row r="651802" ht="14.25" customHeight="1"/>
    <row r="651804" ht="14.25" customHeight="1"/>
    <row r="651806" ht="14.25" customHeight="1"/>
    <row r="651808" ht="14.25" customHeight="1"/>
    <row r="651810" ht="14.25" customHeight="1"/>
    <row r="651812" ht="14.25" customHeight="1"/>
    <row r="651814" ht="14.25" customHeight="1"/>
    <row r="651816" ht="14.25" customHeight="1"/>
    <row r="651818" ht="14.25" customHeight="1"/>
    <row r="651820" ht="14.25" customHeight="1"/>
    <row r="651822" ht="14.25" customHeight="1"/>
    <row r="651824" ht="14.25" customHeight="1"/>
    <row r="651826" ht="14.25" customHeight="1"/>
    <row r="651828" ht="14.25" customHeight="1"/>
    <row r="651830" ht="14.25" customHeight="1"/>
    <row r="651832" ht="14.25" customHeight="1"/>
    <row r="651834" ht="14.25" customHeight="1"/>
    <row r="651836" ht="14.25" customHeight="1"/>
    <row r="651838" ht="14.25" customHeight="1"/>
    <row r="651840" ht="14.25" customHeight="1"/>
    <row r="651842" ht="14.25" customHeight="1"/>
    <row r="651844" ht="14.25" customHeight="1"/>
    <row r="651846" ht="14.25" customHeight="1"/>
    <row r="651848" ht="14.25" customHeight="1"/>
    <row r="651850" ht="14.25" customHeight="1"/>
    <row r="651852" ht="14.25" customHeight="1"/>
    <row r="651854" ht="14.25" customHeight="1"/>
    <row r="651856" ht="14.25" customHeight="1"/>
    <row r="651858" ht="14.25" customHeight="1"/>
    <row r="651860" ht="14.25" customHeight="1"/>
    <row r="651862" ht="14.25" customHeight="1"/>
    <row r="651864" ht="14.25" customHeight="1"/>
    <row r="651866" ht="14.25" customHeight="1"/>
    <row r="651868" ht="14.25" customHeight="1"/>
    <row r="651870" ht="14.25" customHeight="1"/>
    <row r="651872" ht="14.25" customHeight="1"/>
    <row r="651874" ht="14.25" customHeight="1"/>
    <row r="651876" ht="14.25" customHeight="1"/>
    <row r="651878" ht="14.25" customHeight="1"/>
    <row r="651880" ht="14.25" customHeight="1"/>
    <row r="651882" ht="14.25" customHeight="1"/>
    <row r="651884" ht="14.25" customHeight="1"/>
    <row r="651886" ht="14.25" customHeight="1"/>
    <row r="651888" ht="14.25" customHeight="1"/>
    <row r="651890" ht="14.25" customHeight="1"/>
    <row r="651892" ht="14.25" customHeight="1"/>
    <row r="651894" ht="14.25" customHeight="1"/>
    <row r="651896" ht="14.25" customHeight="1"/>
    <row r="651898" ht="14.25" customHeight="1"/>
    <row r="651900" ht="14.25" customHeight="1"/>
    <row r="651902" ht="14.25" customHeight="1"/>
    <row r="651904" ht="14.25" customHeight="1"/>
    <row r="651906" ht="14.25" customHeight="1"/>
    <row r="651908" ht="14.25" customHeight="1"/>
    <row r="651910" ht="14.25" customHeight="1"/>
    <row r="651912" ht="14.25" customHeight="1"/>
    <row r="651914" ht="14.25" customHeight="1"/>
    <row r="651916" ht="14.25" customHeight="1"/>
    <row r="651918" ht="14.25" customHeight="1"/>
    <row r="651920" ht="14.25" customHeight="1"/>
    <row r="651922" ht="14.25" customHeight="1"/>
    <row r="651924" ht="14.25" customHeight="1"/>
    <row r="651926" ht="14.25" customHeight="1"/>
    <row r="651928" ht="14.25" customHeight="1"/>
    <row r="651930" ht="14.25" customHeight="1"/>
    <row r="651932" ht="14.25" customHeight="1"/>
    <row r="651934" ht="14.25" customHeight="1"/>
    <row r="651936" ht="14.25" customHeight="1"/>
    <row r="651938" ht="14.25" customHeight="1"/>
    <row r="651940" ht="14.25" customHeight="1"/>
    <row r="651942" ht="14.25" customHeight="1"/>
    <row r="651944" ht="14.25" customHeight="1"/>
    <row r="651946" ht="14.25" customHeight="1"/>
    <row r="651948" ht="14.25" customHeight="1"/>
    <row r="651950" ht="14.25" customHeight="1"/>
    <row r="651952" ht="14.25" customHeight="1"/>
    <row r="651954" ht="14.25" customHeight="1"/>
    <row r="651956" ht="14.25" customHeight="1"/>
    <row r="651958" ht="14.25" customHeight="1"/>
    <row r="651960" ht="14.25" customHeight="1"/>
    <row r="651962" ht="14.25" customHeight="1"/>
    <row r="651964" ht="14.25" customHeight="1"/>
    <row r="651966" ht="14.25" customHeight="1"/>
    <row r="651968" ht="14.25" customHeight="1"/>
    <row r="651970" ht="14.25" customHeight="1"/>
    <row r="651972" ht="14.25" customHeight="1"/>
    <row r="651974" ht="14.25" customHeight="1"/>
    <row r="651976" ht="14.25" customHeight="1"/>
    <row r="651978" ht="14.25" customHeight="1"/>
    <row r="651980" ht="14.25" customHeight="1"/>
    <row r="651982" ht="14.25" customHeight="1"/>
    <row r="651984" ht="14.25" customHeight="1"/>
    <row r="651986" ht="14.25" customHeight="1"/>
    <row r="651988" ht="14.25" customHeight="1"/>
    <row r="651990" ht="14.25" customHeight="1"/>
    <row r="651992" ht="14.25" customHeight="1"/>
    <row r="651994" ht="14.25" customHeight="1"/>
    <row r="651996" ht="14.25" customHeight="1"/>
    <row r="651998" ht="14.25" customHeight="1"/>
    <row r="652000" ht="14.25" customHeight="1"/>
    <row r="652002" ht="14.25" customHeight="1"/>
    <row r="652004" ht="14.25" customHeight="1"/>
    <row r="652006" ht="14.25" customHeight="1"/>
    <row r="652008" ht="14.25" customHeight="1"/>
    <row r="652010" ht="14.25" customHeight="1"/>
    <row r="652012" ht="14.25" customHeight="1"/>
    <row r="652014" ht="14.25" customHeight="1"/>
    <row r="652016" ht="14.25" customHeight="1"/>
    <row r="652018" ht="14.25" customHeight="1"/>
    <row r="652020" ht="14.25" customHeight="1"/>
    <row r="652022" ht="14.25" customHeight="1"/>
    <row r="652024" ht="14.25" customHeight="1"/>
    <row r="652026" ht="14.25" customHeight="1"/>
    <row r="652028" ht="14.25" customHeight="1"/>
    <row r="652030" ht="14.25" customHeight="1"/>
    <row r="652032" ht="14.25" customHeight="1"/>
    <row r="652034" ht="14.25" customHeight="1"/>
    <row r="652036" ht="14.25" customHeight="1"/>
    <row r="652038" ht="14.25" customHeight="1"/>
    <row r="652040" ht="14.25" customHeight="1"/>
    <row r="652042" ht="14.25" customHeight="1"/>
    <row r="652044" ht="14.25" customHeight="1"/>
    <row r="652046" ht="14.25" customHeight="1"/>
    <row r="652048" ht="14.25" customHeight="1"/>
    <row r="652050" ht="14.25" customHeight="1"/>
    <row r="652052" ht="14.25" customHeight="1"/>
    <row r="652054" ht="14.25" customHeight="1"/>
    <row r="652056" ht="14.25" customHeight="1"/>
    <row r="652058" ht="14.25" customHeight="1"/>
    <row r="652060" ht="14.25" customHeight="1"/>
    <row r="652062" ht="14.25" customHeight="1"/>
    <row r="652064" ht="14.25" customHeight="1"/>
    <row r="652066" ht="14.25" customHeight="1"/>
    <row r="652068" ht="14.25" customHeight="1"/>
    <row r="652070" ht="14.25" customHeight="1"/>
    <row r="652072" ht="14.25" customHeight="1"/>
    <row r="652074" ht="14.25" customHeight="1"/>
    <row r="652076" ht="14.25" customHeight="1"/>
    <row r="652078" ht="14.25" customHeight="1"/>
    <row r="652080" ht="14.25" customHeight="1"/>
    <row r="652082" ht="14.25" customHeight="1"/>
    <row r="652084" ht="14.25" customHeight="1"/>
    <row r="652086" ht="14.25" customHeight="1"/>
    <row r="652088" ht="14.25" customHeight="1"/>
    <row r="652090" ht="14.25" customHeight="1"/>
    <row r="652092" ht="14.25" customHeight="1"/>
    <row r="652094" ht="14.25" customHeight="1"/>
    <row r="652096" ht="14.25" customHeight="1"/>
    <row r="652098" ht="14.25" customHeight="1"/>
    <row r="652100" ht="14.25" customHeight="1"/>
    <row r="652102" ht="14.25" customHeight="1"/>
    <row r="652104" ht="14.25" customHeight="1"/>
    <row r="652106" ht="14.25" customHeight="1"/>
    <row r="652108" ht="14.25" customHeight="1"/>
    <row r="652110" ht="14.25" customHeight="1"/>
    <row r="652112" ht="14.25" customHeight="1"/>
    <row r="652114" ht="14.25" customHeight="1"/>
    <row r="652116" ht="14.25" customHeight="1"/>
    <row r="652118" ht="14.25" customHeight="1"/>
    <row r="652120" ht="14.25" customHeight="1"/>
    <row r="652122" ht="14.25" customHeight="1"/>
    <row r="652124" ht="14.25" customHeight="1"/>
    <row r="652126" ht="14.25" customHeight="1"/>
    <row r="652128" ht="14.25" customHeight="1"/>
    <row r="652130" ht="14.25" customHeight="1"/>
    <row r="652132" ht="14.25" customHeight="1"/>
    <row r="652134" ht="14.25" customHeight="1"/>
    <row r="652136" ht="14.25" customHeight="1"/>
    <row r="652138" ht="14.25" customHeight="1"/>
    <row r="652140" ht="14.25" customHeight="1"/>
    <row r="652142" ht="14.25" customHeight="1"/>
    <row r="652144" ht="14.25" customHeight="1"/>
    <row r="652146" ht="14.25" customHeight="1"/>
    <row r="652148" ht="14.25" customHeight="1"/>
    <row r="652150" ht="14.25" customHeight="1"/>
    <row r="652152" ht="14.25" customHeight="1"/>
    <row r="652154" ht="14.25" customHeight="1"/>
    <row r="652156" ht="14.25" customHeight="1"/>
    <row r="652158" ht="14.25" customHeight="1"/>
    <row r="652160" ht="14.25" customHeight="1"/>
    <row r="652162" ht="14.25" customHeight="1"/>
    <row r="652164" ht="14.25" customHeight="1"/>
    <row r="652166" ht="14.25" customHeight="1"/>
    <row r="652168" ht="14.25" customHeight="1"/>
    <row r="652170" ht="14.25" customHeight="1"/>
    <row r="652172" ht="14.25" customHeight="1"/>
    <row r="652174" ht="14.25" customHeight="1"/>
    <row r="652176" ht="14.25" customHeight="1"/>
    <row r="652178" ht="14.25" customHeight="1"/>
    <row r="652180" ht="14.25" customHeight="1"/>
    <row r="652182" ht="14.25" customHeight="1"/>
    <row r="652184" ht="14.25" customHeight="1"/>
    <row r="652186" ht="14.25" customHeight="1"/>
    <row r="652188" ht="14.25" customHeight="1"/>
    <row r="652190" ht="14.25" customHeight="1"/>
    <row r="652192" ht="14.25" customHeight="1"/>
    <row r="652194" ht="14.25" customHeight="1"/>
    <row r="652196" ht="14.25" customHeight="1"/>
    <row r="652198" ht="14.25" customHeight="1"/>
    <row r="652200" ht="14.25" customHeight="1"/>
    <row r="652202" ht="14.25" customHeight="1"/>
    <row r="652204" ht="14.25" customHeight="1"/>
    <row r="652206" ht="14.25" customHeight="1"/>
    <row r="652208" ht="14.25" customHeight="1"/>
    <row r="652210" ht="14.25" customHeight="1"/>
    <row r="652212" ht="14.25" customHeight="1"/>
    <row r="652214" ht="14.25" customHeight="1"/>
    <row r="652216" ht="14.25" customHeight="1"/>
    <row r="652218" ht="14.25" customHeight="1"/>
    <row r="652220" ht="14.25" customHeight="1"/>
    <row r="652222" ht="14.25" customHeight="1"/>
    <row r="652224" ht="14.25" customHeight="1"/>
    <row r="652226" ht="14.25" customHeight="1"/>
    <row r="652228" ht="14.25" customHeight="1"/>
    <row r="652230" ht="14.25" customHeight="1"/>
    <row r="652232" ht="14.25" customHeight="1"/>
    <row r="652234" ht="14.25" customHeight="1"/>
    <row r="652236" ht="14.25" customHeight="1"/>
    <row r="652238" ht="14.25" customHeight="1"/>
    <row r="652240" ht="14.25" customHeight="1"/>
    <row r="652242" ht="14.25" customHeight="1"/>
    <row r="652244" ht="14.25" customHeight="1"/>
    <row r="652246" ht="14.25" customHeight="1"/>
    <row r="652248" ht="14.25" customHeight="1"/>
    <row r="652250" ht="14.25" customHeight="1"/>
    <row r="652252" ht="14.25" customHeight="1"/>
    <row r="652254" ht="14.25" customHeight="1"/>
    <row r="652256" ht="14.25" customHeight="1"/>
    <row r="652258" ht="14.25" customHeight="1"/>
    <row r="652260" ht="14.25" customHeight="1"/>
    <row r="652262" ht="14.25" customHeight="1"/>
    <row r="652264" ht="14.25" customHeight="1"/>
    <row r="652266" ht="14.25" customHeight="1"/>
    <row r="652268" ht="14.25" customHeight="1"/>
    <row r="652270" ht="14.25" customHeight="1"/>
    <row r="652272" ht="14.25" customHeight="1"/>
    <row r="652274" ht="14.25" customHeight="1"/>
    <row r="652276" ht="14.25" customHeight="1"/>
    <row r="652278" ht="14.25" customHeight="1"/>
    <row r="652280" ht="14.25" customHeight="1"/>
    <row r="652282" ht="14.25" customHeight="1"/>
    <row r="652284" ht="14.25" customHeight="1"/>
    <row r="652286" ht="14.25" customHeight="1"/>
    <row r="652288" ht="14.25" customHeight="1"/>
    <row r="652290" ht="14.25" customHeight="1"/>
    <row r="652292" ht="14.25" customHeight="1"/>
    <row r="652294" ht="14.25" customHeight="1"/>
    <row r="652296" ht="14.25" customHeight="1"/>
    <row r="652298" ht="14.25" customHeight="1"/>
    <row r="652300" ht="14.25" customHeight="1"/>
    <row r="652302" ht="14.25" customHeight="1"/>
    <row r="652304" ht="14.25" customHeight="1"/>
    <row r="652306" ht="14.25" customHeight="1"/>
    <row r="652308" ht="14.25" customHeight="1"/>
    <row r="652310" ht="14.25" customHeight="1"/>
    <row r="652312" ht="14.25" customHeight="1"/>
    <row r="652314" ht="14.25" customHeight="1"/>
    <row r="652316" ht="14.25" customHeight="1"/>
    <row r="652318" ht="14.25" customHeight="1"/>
    <row r="652320" ht="14.25" customHeight="1"/>
    <row r="652322" ht="14.25" customHeight="1"/>
    <row r="652324" ht="14.25" customHeight="1"/>
    <row r="652326" ht="14.25" customHeight="1"/>
    <row r="652328" ht="14.25" customHeight="1"/>
    <row r="652330" ht="14.25" customHeight="1"/>
    <row r="652332" ht="14.25" customHeight="1"/>
    <row r="652334" ht="14.25" customHeight="1"/>
    <row r="652336" ht="14.25" customHeight="1"/>
    <row r="652338" ht="14.25" customHeight="1"/>
    <row r="652340" ht="14.25" customHeight="1"/>
    <row r="652342" ht="14.25" customHeight="1"/>
    <row r="652344" ht="14.25" customHeight="1"/>
    <row r="652346" ht="14.25" customHeight="1"/>
    <row r="652348" ht="14.25" customHeight="1"/>
    <row r="652350" ht="14.25" customHeight="1"/>
    <row r="652352" ht="14.25" customHeight="1"/>
    <row r="652354" ht="14.25" customHeight="1"/>
    <row r="652356" ht="14.25" customHeight="1"/>
    <row r="652358" ht="14.25" customHeight="1"/>
    <row r="652360" ht="14.25" customHeight="1"/>
    <row r="652362" ht="14.25" customHeight="1"/>
    <row r="652364" ht="14.25" customHeight="1"/>
    <row r="652366" ht="14.25" customHeight="1"/>
    <row r="652368" ht="14.25" customHeight="1"/>
    <row r="652370" ht="14.25" customHeight="1"/>
    <row r="652372" ht="14.25" customHeight="1"/>
    <row r="652374" ht="14.25" customHeight="1"/>
    <row r="652376" ht="14.25" customHeight="1"/>
    <row r="652378" ht="14.25" customHeight="1"/>
    <row r="652380" ht="14.25" customHeight="1"/>
    <row r="652382" ht="14.25" customHeight="1"/>
    <row r="652384" ht="14.25" customHeight="1"/>
    <row r="652386" ht="14.25" customHeight="1"/>
    <row r="652388" ht="14.25" customHeight="1"/>
    <row r="652390" ht="14.25" customHeight="1"/>
    <row r="652392" ht="14.25" customHeight="1"/>
    <row r="652394" ht="14.25" customHeight="1"/>
    <row r="652396" ht="14.25" customHeight="1"/>
    <row r="652398" ht="14.25" customHeight="1"/>
    <row r="652400" ht="14.25" customHeight="1"/>
    <row r="652402" ht="14.25" customHeight="1"/>
    <row r="652404" ht="14.25" customHeight="1"/>
    <row r="652406" ht="14.25" customHeight="1"/>
    <row r="652408" ht="14.25" customHeight="1"/>
    <row r="652410" ht="14.25" customHeight="1"/>
    <row r="652412" ht="14.25" customHeight="1"/>
    <row r="652414" ht="14.25" customHeight="1"/>
    <row r="652416" ht="14.25" customHeight="1"/>
    <row r="652418" ht="14.25" customHeight="1"/>
    <row r="652420" ht="14.25" customHeight="1"/>
    <row r="652422" ht="14.25" customHeight="1"/>
    <row r="652424" ht="14.25" customHeight="1"/>
    <row r="652426" ht="14.25" customHeight="1"/>
    <row r="652428" ht="14.25" customHeight="1"/>
    <row r="652430" ht="14.25" customHeight="1"/>
    <row r="652432" ht="14.25" customHeight="1"/>
    <row r="652434" ht="14.25" customHeight="1"/>
    <row r="652436" ht="14.25" customHeight="1"/>
    <row r="652438" ht="14.25" customHeight="1"/>
    <row r="652440" ht="14.25" customHeight="1"/>
    <row r="652442" ht="14.25" customHeight="1"/>
    <row r="652444" ht="14.25" customHeight="1"/>
    <row r="652446" ht="14.25" customHeight="1"/>
    <row r="652448" ht="14.25" customHeight="1"/>
    <row r="652450" ht="14.25" customHeight="1"/>
    <row r="652452" ht="14.25" customHeight="1"/>
    <row r="652454" ht="14.25" customHeight="1"/>
    <row r="652456" ht="14.25" customHeight="1"/>
    <row r="652458" ht="14.25" customHeight="1"/>
    <row r="652460" ht="14.25" customHeight="1"/>
    <row r="652462" ht="14.25" customHeight="1"/>
    <row r="652464" ht="14.25" customHeight="1"/>
    <row r="652466" ht="14.25" customHeight="1"/>
    <row r="652468" ht="14.25" customHeight="1"/>
    <row r="652470" ht="14.25" customHeight="1"/>
    <row r="652472" ht="14.25" customHeight="1"/>
    <row r="652474" ht="14.25" customHeight="1"/>
    <row r="652476" ht="14.25" customHeight="1"/>
    <row r="652478" ht="14.25" customHeight="1"/>
    <row r="652480" ht="14.25" customHeight="1"/>
    <row r="652482" ht="14.25" customHeight="1"/>
    <row r="652484" ht="14.25" customHeight="1"/>
    <row r="652486" ht="14.25" customHeight="1"/>
    <row r="652488" ht="14.25" customHeight="1"/>
    <row r="652490" ht="14.25" customHeight="1"/>
    <row r="652492" ht="14.25" customHeight="1"/>
    <row r="652494" ht="14.25" customHeight="1"/>
    <row r="652496" ht="14.25" customHeight="1"/>
    <row r="652498" ht="14.25" customHeight="1"/>
    <row r="652500" ht="14.25" customHeight="1"/>
    <row r="652502" ht="14.25" customHeight="1"/>
    <row r="652504" ht="14.25" customHeight="1"/>
    <row r="652506" ht="14.25" customHeight="1"/>
    <row r="652508" ht="14.25" customHeight="1"/>
    <row r="652510" ht="14.25" customHeight="1"/>
    <row r="652512" ht="14.25" customHeight="1"/>
    <row r="652514" ht="14.25" customHeight="1"/>
    <row r="652516" ht="14.25" customHeight="1"/>
    <row r="652518" ht="14.25" customHeight="1"/>
    <row r="652520" ht="14.25" customHeight="1"/>
    <row r="652522" ht="14.25" customHeight="1"/>
    <row r="652524" ht="14.25" customHeight="1"/>
    <row r="652526" ht="14.25" customHeight="1"/>
    <row r="652528" ht="14.25" customHeight="1"/>
    <row r="652530" ht="14.25" customHeight="1"/>
    <row r="652532" ht="14.25" customHeight="1"/>
    <row r="652534" ht="14.25" customHeight="1"/>
    <row r="652536" ht="14.25" customHeight="1"/>
    <row r="652538" ht="14.25" customHeight="1"/>
    <row r="652540" ht="14.25" customHeight="1"/>
    <row r="652542" ht="14.25" customHeight="1"/>
    <row r="652544" ht="14.25" customHeight="1"/>
    <row r="652546" ht="14.25" customHeight="1"/>
    <row r="652548" ht="14.25" customHeight="1"/>
    <row r="652550" ht="14.25" customHeight="1"/>
    <row r="652552" ht="14.25" customHeight="1"/>
    <row r="652554" ht="14.25" customHeight="1"/>
    <row r="652556" ht="14.25" customHeight="1"/>
    <row r="652558" ht="14.25" customHeight="1"/>
    <row r="652560" ht="14.25" customHeight="1"/>
    <row r="652562" ht="14.25" customHeight="1"/>
    <row r="652564" ht="14.25" customHeight="1"/>
    <row r="652566" ht="14.25" customHeight="1"/>
    <row r="652568" ht="14.25" customHeight="1"/>
    <row r="652570" ht="14.25" customHeight="1"/>
    <row r="652572" ht="14.25" customHeight="1"/>
    <row r="652574" ht="14.25" customHeight="1"/>
    <row r="652576" ht="14.25" customHeight="1"/>
    <row r="652578" ht="14.25" customHeight="1"/>
    <row r="652580" ht="14.25" customHeight="1"/>
    <row r="652582" ht="14.25" customHeight="1"/>
    <row r="652584" ht="14.25" customHeight="1"/>
    <row r="652586" ht="14.25" customHeight="1"/>
    <row r="652588" ht="14.25" customHeight="1"/>
    <row r="652590" ht="14.25" customHeight="1"/>
    <row r="652592" ht="14.25" customHeight="1"/>
    <row r="652594" ht="14.25" customHeight="1"/>
    <row r="652596" ht="14.25" customHeight="1"/>
    <row r="652598" ht="14.25" customHeight="1"/>
    <row r="652600" ht="14.25" customHeight="1"/>
    <row r="652602" ht="14.25" customHeight="1"/>
    <row r="652604" ht="14.25" customHeight="1"/>
    <row r="652606" ht="14.25" customHeight="1"/>
    <row r="652608" ht="14.25" customHeight="1"/>
    <row r="652610" ht="14.25" customHeight="1"/>
    <row r="652612" ht="14.25" customHeight="1"/>
    <row r="652614" ht="14.25" customHeight="1"/>
    <row r="652616" ht="14.25" customHeight="1"/>
    <row r="652618" ht="14.25" customHeight="1"/>
    <row r="652620" ht="14.25" customHeight="1"/>
    <row r="652622" ht="14.25" customHeight="1"/>
    <row r="652624" ht="14.25" customHeight="1"/>
    <row r="652626" ht="14.25" customHeight="1"/>
    <row r="652628" ht="14.25" customHeight="1"/>
    <row r="652630" ht="14.25" customHeight="1"/>
    <row r="652632" ht="14.25" customHeight="1"/>
    <row r="652634" ht="14.25" customHeight="1"/>
    <row r="652636" ht="14.25" customHeight="1"/>
    <row r="652638" ht="14.25" customHeight="1"/>
    <row r="652640" ht="14.25" customHeight="1"/>
    <row r="652642" ht="14.25" customHeight="1"/>
    <row r="652644" ht="14.25" customHeight="1"/>
    <row r="652646" ht="14.25" customHeight="1"/>
    <row r="652648" ht="14.25" customHeight="1"/>
    <row r="652650" ht="14.25" customHeight="1"/>
    <row r="652652" ht="14.25" customHeight="1"/>
    <row r="652654" ht="14.25" customHeight="1"/>
    <row r="652656" ht="14.25" customHeight="1"/>
    <row r="652658" ht="14.25" customHeight="1"/>
    <row r="652660" ht="14.25" customHeight="1"/>
    <row r="652662" ht="14.25" customHeight="1"/>
    <row r="652664" ht="14.25" customHeight="1"/>
    <row r="652666" ht="14.25" customHeight="1"/>
    <row r="652668" ht="14.25" customHeight="1"/>
    <row r="652670" ht="14.25" customHeight="1"/>
    <row r="652672" ht="14.25" customHeight="1"/>
    <row r="652674" ht="14.25" customHeight="1"/>
    <row r="652676" ht="14.25" customHeight="1"/>
    <row r="652678" ht="14.25" customHeight="1"/>
    <row r="652680" ht="14.25" customHeight="1"/>
    <row r="652682" ht="14.25" customHeight="1"/>
    <row r="652684" ht="14.25" customHeight="1"/>
    <row r="652686" ht="14.25" customHeight="1"/>
    <row r="652688" ht="14.25" customHeight="1"/>
    <row r="652690" ht="14.25" customHeight="1"/>
    <row r="652692" ht="14.25" customHeight="1"/>
    <row r="652694" ht="14.25" customHeight="1"/>
    <row r="652696" ht="14.25" customHeight="1"/>
    <row r="652698" ht="14.25" customHeight="1"/>
    <row r="652700" ht="14.25" customHeight="1"/>
    <row r="652702" ht="14.25" customHeight="1"/>
    <row r="652704" ht="14.25" customHeight="1"/>
    <row r="652706" ht="14.25" customHeight="1"/>
    <row r="652708" ht="14.25" customHeight="1"/>
    <row r="652710" ht="14.25" customHeight="1"/>
    <row r="652712" ht="14.25" customHeight="1"/>
    <row r="652714" ht="14.25" customHeight="1"/>
    <row r="652716" ht="14.25" customHeight="1"/>
    <row r="652718" ht="14.25" customHeight="1"/>
    <row r="652720" ht="14.25" customHeight="1"/>
    <row r="652722" ht="14.25" customHeight="1"/>
    <row r="652724" ht="14.25" customHeight="1"/>
    <row r="652726" ht="14.25" customHeight="1"/>
    <row r="652728" ht="14.25" customHeight="1"/>
    <row r="652730" ht="14.25" customHeight="1"/>
    <row r="652732" ht="14.25" customHeight="1"/>
    <row r="652734" ht="14.25" customHeight="1"/>
    <row r="652736" ht="14.25" customHeight="1"/>
    <row r="652738" ht="14.25" customHeight="1"/>
    <row r="652740" ht="14.25" customHeight="1"/>
    <row r="652742" ht="14.25" customHeight="1"/>
    <row r="652744" ht="14.25" customHeight="1"/>
    <row r="652746" ht="14.25" customHeight="1"/>
    <row r="652748" ht="14.25" customHeight="1"/>
    <row r="652750" ht="14.25" customHeight="1"/>
    <row r="652752" ht="14.25" customHeight="1"/>
    <row r="652754" ht="14.25" customHeight="1"/>
    <row r="652756" ht="14.25" customHeight="1"/>
    <row r="652758" ht="14.25" customHeight="1"/>
    <row r="652760" ht="14.25" customHeight="1"/>
    <row r="652762" ht="14.25" customHeight="1"/>
    <row r="652764" ht="14.25" customHeight="1"/>
    <row r="652766" ht="14.25" customHeight="1"/>
    <row r="652768" ht="14.25" customHeight="1"/>
    <row r="652770" ht="14.25" customHeight="1"/>
    <row r="652772" ht="14.25" customHeight="1"/>
    <row r="652774" ht="14.25" customHeight="1"/>
    <row r="652776" ht="14.25" customHeight="1"/>
    <row r="652778" ht="14.25" customHeight="1"/>
    <row r="652780" ht="14.25" customHeight="1"/>
    <row r="652782" ht="14.25" customHeight="1"/>
    <row r="652784" ht="14.25" customHeight="1"/>
    <row r="652786" ht="14.25" customHeight="1"/>
    <row r="652788" ht="14.25" customHeight="1"/>
    <row r="652790" ht="14.25" customHeight="1"/>
    <row r="652792" ht="14.25" customHeight="1"/>
    <row r="652794" ht="14.25" customHeight="1"/>
    <row r="652796" ht="14.25" customHeight="1"/>
    <row r="652798" ht="14.25" customHeight="1"/>
    <row r="652800" ht="14.25" customHeight="1"/>
    <row r="652802" ht="14.25" customHeight="1"/>
    <row r="652804" ht="14.25" customHeight="1"/>
    <row r="652806" ht="14.25" customHeight="1"/>
    <row r="652808" ht="14.25" customHeight="1"/>
    <row r="652810" ht="14.25" customHeight="1"/>
    <row r="652812" ht="14.25" customHeight="1"/>
    <row r="652814" ht="14.25" customHeight="1"/>
    <row r="652816" ht="14.25" customHeight="1"/>
    <row r="652818" ht="14.25" customHeight="1"/>
    <row r="652820" ht="14.25" customHeight="1"/>
    <row r="652822" ht="14.25" customHeight="1"/>
    <row r="652824" ht="14.25" customHeight="1"/>
    <row r="652826" ht="14.25" customHeight="1"/>
    <row r="652828" ht="14.25" customHeight="1"/>
    <row r="652830" ht="14.25" customHeight="1"/>
    <row r="652832" ht="14.25" customHeight="1"/>
    <row r="652834" ht="14.25" customHeight="1"/>
    <row r="652836" ht="14.25" customHeight="1"/>
    <row r="652838" ht="14.25" customHeight="1"/>
    <row r="652840" ht="14.25" customHeight="1"/>
    <row r="652842" ht="14.25" customHeight="1"/>
    <row r="652844" ht="14.25" customHeight="1"/>
    <row r="652846" ht="14.25" customHeight="1"/>
    <row r="652848" ht="14.25" customHeight="1"/>
    <row r="652850" ht="14.25" customHeight="1"/>
    <row r="652852" ht="14.25" customHeight="1"/>
    <row r="652854" ht="14.25" customHeight="1"/>
    <row r="652856" ht="14.25" customHeight="1"/>
    <row r="652858" ht="14.25" customHeight="1"/>
    <row r="652860" ht="14.25" customHeight="1"/>
    <row r="652862" ht="14.25" customHeight="1"/>
    <row r="652864" ht="14.25" customHeight="1"/>
    <row r="652866" ht="14.25" customHeight="1"/>
    <row r="652868" ht="14.25" customHeight="1"/>
    <row r="652870" ht="14.25" customHeight="1"/>
    <row r="652872" ht="14.25" customHeight="1"/>
    <row r="652874" ht="14.25" customHeight="1"/>
    <row r="652876" ht="14.25" customHeight="1"/>
    <row r="652878" ht="14.25" customHeight="1"/>
    <row r="652880" ht="14.25" customHeight="1"/>
    <row r="652882" ht="14.25" customHeight="1"/>
    <row r="652884" ht="14.25" customHeight="1"/>
    <row r="652886" ht="14.25" customHeight="1"/>
    <row r="652888" ht="14.25" customHeight="1"/>
    <row r="652890" ht="14.25" customHeight="1"/>
    <row r="652892" ht="14.25" customHeight="1"/>
    <row r="652894" ht="14.25" customHeight="1"/>
    <row r="652896" ht="14.25" customHeight="1"/>
    <row r="652898" ht="14.25" customHeight="1"/>
    <row r="652900" ht="14.25" customHeight="1"/>
    <row r="652902" ht="14.25" customHeight="1"/>
    <row r="652904" ht="14.25" customHeight="1"/>
    <row r="652906" ht="14.25" customHeight="1"/>
    <row r="652908" ht="14.25" customHeight="1"/>
    <row r="652910" ht="14.25" customHeight="1"/>
    <row r="652912" ht="14.25" customHeight="1"/>
    <row r="652914" ht="14.25" customHeight="1"/>
    <row r="652916" ht="14.25" customHeight="1"/>
    <row r="652918" ht="14.25" customHeight="1"/>
    <row r="652920" ht="14.25" customHeight="1"/>
    <row r="652922" ht="14.25" customHeight="1"/>
    <row r="652924" ht="14.25" customHeight="1"/>
    <row r="652926" ht="14.25" customHeight="1"/>
    <row r="652928" ht="14.25" customHeight="1"/>
    <row r="652930" ht="14.25" customHeight="1"/>
    <row r="652932" ht="14.25" customHeight="1"/>
    <row r="652934" ht="14.25" customHeight="1"/>
    <row r="652936" ht="14.25" customHeight="1"/>
    <row r="652938" ht="14.25" customHeight="1"/>
    <row r="652940" ht="14.25" customHeight="1"/>
    <row r="652942" ht="14.25" customHeight="1"/>
    <row r="652944" ht="14.25" customHeight="1"/>
    <row r="652946" ht="14.25" customHeight="1"/>
    <row r="652948" ht="14.25" customHeight="1"/>
    <row r="652950" ht="14.25" customHeight="1"/>
    <row r="652952" ht="14.25" customHeight="1"/>
    <row r="652954" ht="14.25" customHeight="1"/>
    <row r="652956" ht="14.25" customHeight="1"/>
    <row r="652958" ht="14.25" customHeight="1"/>
    <row r="652960" ht="14.25" customHeight="1"/>
    <row r="652962" ht="14.25" customHeight="1"/>
    <row r="652964" ht="14.25" customHeight="1"/>
    <row r="652966" ht="14.25" customHeight="1"/>
    <row r="652968" ht="14.25" customHeight="1"/>
    <row r="652970" ht="14.25" customHeight="1"/>
    <row r="652972" ht="14.25" customHeight="1"/>
    <row r="652974" ht="14.25" customHeight="1"/>
    <row r="652976" ht="14.25" customHeight="1"/>
    <row r="652978" ht="14.25" customHeight="1"/>
    <row r="652980" ht="14.25" customHeight="1"/>
    <row r="652982" ht="14.25" customHeight="1"/>
    <row r="652984" ht="14.25" customHeight="1"/>
    <row r="652986" ht="14.25" customHeight="1"/>
    <row r="652988" ht="14.25" customHeight="1"/>
    <row r="652990" ht="14.25" customHeight="1"/>
    <row r="652992" ht="14.25" customHeight="1"/>
    <row r="652994" ht="14.25" customHeight="1"/>
    <row r="652996" ht="14.25" customHeight="1"/>
    <row r="652998" ht="14.25" customHeight="1"/>
    <row r="653000" ht="14.25" customHeight="1"/>
    <row r="653002" ht="14.25" customHeight="1"/>
    <row r="653004" ht="14.25" customHeight="1"/>
    <row r="653006" ht="14.25" customHeight="1"/>
    <row r="653008" ht="14.25" customHeight="1"/>
    <row r="653010" ht="14.25" customHeight="1"/>
    <row r="653012" ht="14.25" customHeight="1"/>
    <row r="653014" ht="14.25" customHeight="1"/>
    <row r="653016" ht="14.25" customHeight="1"/>
    <row r="653018" ht="14.25" customHeight="1"/>
    <row r="653020" ht="14.25" customHeight="1"/>
    <row r="653022" ht="14.25" customHeight="1"/>
    <row r="653024" ht="14.25" customHeight="1"/>
    <row r="653026" ht="14.25" customHeight="1"/>
    <row r="653028" ht="14.25" customHeight="1"/>
    <row r="653030" ht="14.25" customHeight="1"/>
    <row r="653032" ht="14.25" customHeight="1"/>
    <row r="653034" ht="14.25" customHeight="1"/>
    <row r="653036" ht="14.25" customHeight="1"/>
    <row r="653038" ht="14.25" customHeight="1"/>
    <row r="653040" ht="14.25" customHeight="1"/>
    <row r="653042" ht="14.25" customHeight="1"/>
    <row r="653044" ht="14.25" customHeight="1"/>
    <row r="653046" ht="14.25" customHeight="1"/>
    <row r="653048" ht="14.25" customHeight="1"/>
    <row r="653050" ht="14.25" customHeight="1"/>
    <row r="653052" ht="14.25" customHeight="1"/>
    <row r="653054" ht="14.25" customHeight="1"/>
    <row r="653056" ht="14.25" customHeight="1"/>
    <row r="653058" ht="14.25" customHeight="1"/>
    <row r="653060" ht="14.25" customHeight="1"/>
    <row r="653062" ht="14.25" customHeight="1"/>
    <row r="653064" ht="14.25" customHeight="1"/>
    <row r="653066" ht="14.25" customHeight="1"/>
    <row r="653068" ht="14.25" customHeight="1"/>
    <row r="653070" ht="14.25" customHeight="1"/>
    <row r="653072" ht="14.25" customHeight="1"/>
    <row r="653074" ht="14.25" customHeight="1"/>
    <row r="653076" ht="14.25" customHeight="1"/>
    <row r="653078" ht="14.25" customHeight="1"/>
    <row r="653080" ht="14.25" customHeight="1"/>
    <row r="653082" ht="14.25" customHeight="1"/>
    <row r="653084" ht="14.25" customHeight="1"/>
    <row r="653086" ht="14.25" customHeight="1"/>
    <row r="653088" ht="14.25" customHeight="1"/>
    <row r="653090" ht="14.25" customHeight="1"/>
    <row r="653092" ht="14.25" customHeight="1"/>
    <row r="653094" ht="14.25" customHeight="1"/>
    <row r="653096" ht="14.25" customHeight="1"/>
    <row r="653098" ht="14.25" customHeight="1"/>
    <row r="653100" ht="14.25" customHeight="1"/>
    <row r="653102" ht="14.25" customHeight="1"/>
    <row r="653104" ht="14.25" customHeight="1"/>
    <row r="653106" ht="14.25" customHeight="1"/>
    <row r="653108" ht="14.25" customHeight="1"/>
    <row r="653110" ht="14.25" customHeight="1"/>
    <row r="653112" ht="14.25" customHeight="1"/>
    <row r="653114" ht="14.25" customHeight="1"/>
    <row r="653116" ht="14.25" customHeight="1"/>
    <row r="653118" ht="14.25" customHeight="1"/>
    <row r="653120" ht="14.25" customHeight="1"/>
    <row r="653122" ht="14.25" customHeight="1"/>
    <row r="653124" ht="14.25" customHeight="1"/>
    <row r="653126" ht="14.25" customHeight="1"/>
    <row r="653128" ht="14.25" customHeight="1"/>
    <row r="653130" ht="14.25" customHeight="1"/>
    <row r="653132" ht="14.25" customHeight="1"/>
    <row r="653134" ht="14.25" customHeight="1"/>
    <row r="653136" ht="14.25" customHeight="1"/>
    <row r="653138" ht="14.25" customHeight="1"/>
    <row r="653140" ht="14.25" customHeight="1"/>
    <row r="653142" ht="14.25" customHeight="1"/>
    <row r="653144" ht="14.25" customHeight="1"/>
    <row r="653146" ht="14.25" customHeight="1"/>
    <row r="653148" ht="14.25" customHeight="1"/>
    <row r="653150" ht="14.25" customHeight="1"/>
    <row r="653152" ht="14.25" customHeight="1"/>
    <row r="653154" ht="14.25" customHeight="1"/>
    <row r="653156" ht="14.25" customHeight="1"/>
    <row r="653158" ht="14.25" customHeight="1"/>
    <row r="653160" ht="14.25" customHeight="1"/>
    <row r="653162" ht="14.25" customHeight="1"/>
    <row r="653164" ht="14.25" customHeight="1"/>
    <row r="653166" ht="14.25" customHeight="1"/>
    <row r="653168" ht="14.25" customHeight="1"/>
    <row r="653170" ht="14.25" customHeight="1"/>
    <row r="653172" ht="14.25" customHeight="1"/>
    <row r="653174" ht="14.25" customHeight="1"/>
    <row r="653176" ht="14.25" customHeight="1"/>
    <row r="653178" ht="14.25" customHeight="1"/>
    <row r="653180" ht="14.25" customHeight="1"/>
    <row r="653182" ht="14.25" customHeight="1"/>
    <row r="653184" ht="14.25" customHeight="1"/>
    <row r="653186" ht="14.25" customHeight="1"/>
    <row r="653188" ht="14.25" customHeight="1"/>
    <row r="653190" ht="14.25" customHeight="1"/>
    <row r="653192" ht="14.25" customHeight="1"/>
    <row r="653194" ht="14.25" customHeight="1"/>
    <row r="653196" ht="14.25" customHeight="1"/>
    <row r="653198" ht="14.25" customHeight="1"/>
    <row r="653200" ht="14.25" customHeight="1"/>
    <row r="653202" ht="14.25" customHeight="1"/>
    <row r="653204" ht="14.25" customHeight="1"/>
    <row r="653206" ht="14.25" customHeight="1"/>
    <row r="653208" ht="14.25" customHeight="1"/>
    <row r="653210" ht="14.25" customHeight="1"/>
    <row r="653212" ht="14.25" customHeight="1"/>
    <row r="653214" ht="14.25" customHeight="1"/>
    <row r="653216" ht="14.25" customHeight="1"/>
    <row r="653218" ht="14.25" customHeight="1"/>
    <row r="653220" ht="14.25" customHeight="1"/>
    <row r="653222" ht="14.25" customHeight="1"/>
    <row r="653224" ht="14.25" customHeight="1"/>
    <row r="653226" ht="14.25" customHeight="1"/>
    <row r="653228" ht="14.25" customHeight="1"/>
    <row r="653230" ht="14.25" customHeight="1"/>
    <row r="653232" ht="14.25" customHeight="1"/>
    <row r="653234" ht="14.25" customHeight="1"/>
    <row r="653236" ht="14.25" customHeight="1"/>
    <row r="653238" ht="14.25" customHeight="1"/>
    <row r="653240" ht="14.25" customHeight="1"/>
    <row r="653242" ht="14.25" customHeight="1"/>
    <row r="653244" ht="14.25" customHeight="1"/>
    <row r="653246" ht="14.25" customHeight="1"/>
    <row r="653248" ht="14.25" customHeight="1"/>
    <row r="653250" ht="14.25" customHeight="1"/>
    <row r="653252" ht="14.25" customHeight="1"/>
    <row r="653254" ht="14.25" customHeight="1"/>
    <row r="653256" ht="14.25" customHeight="1"/>
    <row r="653258" ht="14.25" customHeight="1"/>
    <row r="653260" ht="14.25" customHeight="1"/>
    <row r="653262" ht="14.25" customHeight="1"/>
    <row r="653264" ht="14.25" customHeight="1"/>
    <row r="653266" ht="14.25" customHeight="1"/>
    <row r="653268" ht="14.25" customHeight="1"/>
    <row r="653270" ht="14.25" customHeight="1"/>
    <row r="653272" ht="14.25" customHeight="1"/>
    <row r="653274" ht="14.25" customHeight="1"/>
    <row r="653276" ht="14.25" customHeight="1"/>
    <row r="653278" ht="14.25" customHeight="1"/>
    <row r="653280" ht="14.25" customHeight="1"/>
    <row r="653282" ht="14.25" customHeight="1"/>
    <row r="653284" ht="14.25" customHeight="1"/>
    <row r="653286" ht="14.25" customHeight="1"/>
    <row r="653288" ht="14.25" customHeight="1"/>
    <row r="653290" ht="14.25" customHeight="1"/>
    <row r="653292" ht="14.25" customHeight="1"/>
    <row r="653294" ht="14.25" customHeight="1"/>
    <row r="653296" ht="14.25" customHeight="1"/>
    <row r="653298" ht="14.25" customHeight="1"/>
    <row r="653300" ht="14.25" customHeight="1"/>
    <row r="653302" ht="14.25" customHeight="1"/>
    <row r="653304" ht="14.25" customHeight="1"/>
    <row r="653306" ht="14.25" customHeight="1"/>
    <row r="653308" ht="14.25" customHeight="1"/>
    <row r="653310" ht="14.25" customHeight="1"/>
    <row r="653312" ht="14.25" customHeight="1"/>
    <row r="653314" ht="14.25" customHeight="1"/>
    <row r="653316" ht="14.25" customHeight="1"/>
    <row r="653318" ht="14.25" customHeight="1"/>
    <row r="653320" ht="14.25" customHeight="1"/>
    <row r="653322" ht="14.25" customHeight="1"/>
    <row r="653324" ht="14.25" customHeight="1"/>
    <row r="653326" ht="14.25" customHeight="1"/>
    <row r="653328" ht="14.25" customHeight="1"/>
    <row r="653330" ht="14.25" customHeight="1"/>
    <row r="653332" ht="14.25" customHeight="1"/>
    <row r="653334" ht="14.25" customHeight="1"/>
    <row r="653336" ht="14.25" customHeight="1"/>
    <row r="653338" ht="14.25" customHeight="1"/>
    <row r="653340" ht="14.25" customHeight="1"/>
    <row r="653342" ht="14.25" customHeight="1"/>
    <row r="653344" ht="14.25" customHeight="1"/>
    <row r="653346" ht="14.25" customHeight="1"/>
    <row r="653348" ht="14.25" customHeight="1"/>
    <row r="653350" ht="14.25" customHeight="1"/>
    <row r="653352" ht="14.25" customHeight="1"/>
    <row r="653354" ht="14.25" customHeight="1"/>
    <row r="653356" ht="14.25" customHeight="1"/>
    <row r="653358" ht="14.25" customHeight="1"/>
    <row r="653360" ht="14.25" customHeight="1"/>
    <row r="653362" ht="14.25" customHeight="1"/>
    <row r="653364" ht="14.25" customHeight="1"/>
    <row r="653366" ht="14.25" customHeight="1"/>
    <row r="653368" ht="14.25" customHeight="1"/>
    <row r="653370" ht="14.25" customHeight="1"/>
    <row r="653372" ht="14.25" customHeight="1"/>
    <row r="653374" ht="14.25" customHeight="1"/>
    <row r="653376" ht="14.25" customHeight="1"/>
    <row r="653378" ht="14.25" customHeight="1"/>
    <row r="653380" ht="14.25" customHeight="1"/>
    <row r="653382" ht="14.25" customHeight="1"/>
    <row r="653384" ht="14.25" customHeight="1"/>
    <row r="653386" ht="14.25" customHeight="1"/>
    <row r="653388" ht="14.25" customHeight="1"/>
    <row r="653390" ht="14.25" customHeight="1"/>
    <row r="653392" ht="14.25" customHeight="1"/>
    <row r="653394" ht="14.25" customHeight="1"/>
    <row r="653396" ht="14.25" customHeight="1"/>
    <row r="653398" ht="14.25" customHeight="1"/>
    <row r="653400" ht="14.25" customHeight="1"/>
    <row r="653402" ht="14.25" customHeight="1"/>
    <row r="653404" ht="14.25" customHeight="1"/>
    <row r="653406" ht="14.25" customHeight="1"/>
    <row r="653408" ht="14.25" customHeight="1"/>
    <row r="653410" ht="14.25" customHeight="1"/>
    <row r="653412" ht="14.25" customHeight="1"/>
    <row r="653414" ht="14.25" customHeight="1"/>
    <row r="653416" ht="14.25" customHeight="1"/>
    <row r="653418" ht="14.25" customHeight="1"/>
    <row r="653420" ht="14.25" customHeight="1"/>
    <row r="653422" ht="14.25" customHeight="1"/>
    <row r="653424" ht="14.25" customHeight="1"/>
    <row r="653426" ht="14.25" customHeight="1"/>
    <row r="653428" ht="14.25" customHeight="1"/>
    <row r="653430" ht="14.25" customHeight="1"/>
    <row r="653432" ht="14.25" customHeight="1"/>
    <row r="653434" ht="14.25" customHeight="1"/>
    <row r="653436" ht="14.25" customHeight="1"/>
    <row r="653438" ht="14.25" customHeight="1"/>
    <row r="653440" ht="14.25" customHeight="1"/>
    <row r="653442" ht="14.25" customHeight="1"/>
    <row r="653444" ht="14.25" customHeight="1"/>
    <row r="653446" ht="14.25" customHeight="1"/>
    <row r="653448" ht="14.25" customHeight="1"/>
    <row r="653450" ht="14.25" customHeight="1"/>
    <row r="653452" ht="14.25" customHeight="1"/>
    <row r="653454" ht="14.25" customHeight="1"/>
    <row r="653456" ht="14.25" customHeight="1"/>
    <row r="653458" ht="14.25" customHeight="1"/>
    <row r="653460" ht="14.25" customHeight="1"/>
    <row r="653462" ht="14.25" customHeight="1"/>
    <row r="653464" ht="14.25" customHeight="1"/>
    <row r="653466" ht="14.25" customHeight="1"/>
    <row r="653468" ht="14.25" customHeight="1"/>
    <row r="653470" ht="14.25" customHeight="1"/>
    <row r="653472" ht="14.25" customHeight="1"/>
    <row r="653474" ht="14.25" customHeight="1"/>
    <row r="653476" ht="14.25" customHeight="1"/>
    <row r="653478" ht="14.25" customHeight="1"/>
    <row r="653480" ht="14.25" customHeight="1"/>
    <row r="653482" ht="14.25" customHeight="1"/>
    <row r="653484" ht="14.25" customHeight="1"/>
    <row r="653486" ht="14.25" customHeight="1"/>
    <row r="653488" ht="14.25" customHeight="1"/>
    <row r="653490" ht="14.25" customHeight="1"/>
    <row r="653492" ht="14.25" customHeight="1"/>
    <row r="653494" ht="14.25" customHeight="1"/>
    <row r="653496" ht="14.25" customHeight="1"/>
    <row r="653498" ht="14.25" customHeight="1"/>
    <row r="653500" ht="14.25" customHeight="1"/>
    <row r="653502" ht="14.25" customHeight="1"/>
    <row r="653504" ht="14.25" customHeight="1"/>
    <row r="653506" ht="14.25" customHeight="1"/>
    <row r="653508" ht="14.25" customHeight="1"/>
    <row r="653510" ht="14.25" customHeight="1"/>
    <row r="653512" ht="14.25" customHeight="1"/>
    <row r="653514" ht="14.25" customHeight="1"/>
    <row r="653516" ht="14.25" customHeight="1"/>
    <row r="653518" ht="14.25" customHeight="1"/>
    <row r="653520" ht="14.25" customHeight="1"/>
    <row r="653522" ht="14.25" customHeight="1"/>
    <row r="653524" ht="14.25" customHeight="1"/>
    <row r="653526" ht="14.25" customHeight="1"/>
    <row r="653528" ht="14.25" customHeight="1"/>
    <row r="653530" ht="14.25" customHeight="1"/>
    <row r="653532" ht="14.25" customHeight="1"/>
    <row r="653534" ht="14.25" customHeight="1"/>
    <row r="653536" ht="14.25" customHeight="1"/>
    <row r="653538" ht="14.25" customHeight="1"/>
    <row r="653540" ht="14.25" customHeight="1"/>
    <row r="653542" ht="14.25" customHeight="1"/>
    <row r="653544" ht="14.25" customHeight="1"/>
    <row r="653546" ht="14.25" customHeight="1"/>
    <row r="653548" ht="14.25" customHeight="1"/>
    <row r="653550" ht="14.25" customHeight="1"/>
    <row r="653552" ht="14.25" customHeight="1"/>
    <row r="653554" ht="14.25" customHeight="1"/>
    <row r="653556" ht="14.25" customHeight="1"/>
    <row r="653558" ht="14.25" customHeight="1"/>
    <row r="653560" ht="14.25" customHeight="1"/>
    <row r="653562" ht="14.25" customHeight="1"/>
    <row r="653564" ht="14.25" customHeight="1"/>
    <row r="653566" ht="14.25" customHeight="1"/>
    <row r="653568" ht="14.25" customHeight="1"/>
    <row r="653570" ht="14.25" customHeight="1"/>
    <row r="653572" ht="14.25" customHeight="1"/>
    <row r="653574" ht="14.25" customHeight="1"/>
    <row r="653576" ht="14.25" customHeight="1"/>
    <row r="653578" ht="14.25" customHeight="1"/>
    <row r="653580" ht="14.25" customHeight="1"/>
    <row r="653582" ht="14.25" customHeight="1"/>
    <row r="653584" ht="14.25" customHeight="1"/>
    <row r="653586" ht="14.25" customHeight="1"/>
    <row r="653588" ht="14.25" customHeight="1"/>
    <row r="653590" ht="14.25" customHeight="1"/>
    <row r="653592" ht="14.25" customHeight="1"/>
    <row r="653594" ht="14.25" customHeight="1"/>
    <row r="653596" ht="14.25" customHeight="1"/>
    <row r="653598" ht="14.25" customHeight="1"/>
    <row r="653600" ht="14.25" customHeight="1"/>
    <row r="653602" ht="14.25" customHeight="1"/>
    <row r="653604" ht="14.25" customHeight="1"/>
    <row r="653606" ht="14.25" customHeight="1"/>
    <row r="653608" ht="14.25" customHeight="1"/>
    <row r="653610" ht="14.25" customHeight="1"/>
    <row r="653612" ht="14.25" customHeight="1"/>
    <row r="653614" ht="14.25" customHeight="1"/>
    <row r="653616" ht="14.25" customHeight="1"/>
    <row r="653618" ht="14.25" customHeight="1"/>
    <row r="653620" ht="14.25" customHeight="1"/>
    <row r="653622" ht="14.25" customHeight="1"/>
    <row r="653624" ht="14.25" customHeight="1"/>
    <row r="653626" ht="14.25" customHeight="1"/>
    <row r="653628" ht="14.25" customHeight="1"/>
    <row r="653630" ht="14.25" customHeight="1"/>
    <row r="653632" ht="14.25" customHeight="1"/>
    <row r="653634" ht="14.25" customHeight="1"/>
    <row r="653636" ht="14.25" customHeight="1"/>
    <row r="653638" ht="14.25" customHeight="1"/>
    <row r="653640" ht="14.25" customHeight="1"/>
    <row r="653642" ht="14.25" customHeight="1"/>
    <row r="653644" ht="14.25" customHeight="1"/>
    <row r="653646" ht="14.25" customHeight="1"/>
    <row r="653648" ht="14.25" customHeight="1"/>
    <row r="653650" ht="14.25" customHeight="1"/>
    <row r="653652" ht="14.25" customHeight="1"/>
    <row r="653654" ht="14.25" customHeight="1"/>
    <row r="653656" ht="14.25" customHeight="1"/>
    <row r="653658" ht="14.25" customHeight="1"/>
    <row r="653660" ht="14.25" customHeight="1"/>
    <row r="653662" ht="14.25" customHeight="1"/>
    <row r="653664" ht="14.25" customHeight="1"/>
    <row r="653666" ht="14.25" customHeight="1"/>
    <row r="653668" ht="14.25" customHeight="1"/>
    <row r="653670" ht="14.25" customHeight="1"/>
    <row r="653672" ht="14.25" customHeight="1"/>
    <row r="653674" ht="14.25" customHeight="1"/>
    <row r="653676" ht="14.25" customHeight="1"/>
    <row r="653678" ht="14.25" customHeight="1"/>
    <row r="653680" ht="14.25" customHeight="1"/>
    <row r="653682" ht="14.25" customHeight="1"/>
    <row r="653684" ht="14.25" customHeight="1"/>
    <row r="653686" ht="14.25" customHeight="1"/>
    <row r="653688" ht="14.25" customHeight="1"/>
    <row r="653690" ht="14.25" customHeight="1"/>
    <row r="653692" ht="14.25" customHeight="1"/>
    <row r="653694" ht="14.25" customHeight="1"/>
    <row r="653696" ht="14.25" customHeight="1"/>
    <row r="653698" ht="14.25" customHeight="1"/>
    <row r="653700" ht="14.25" customHeight="1"/>
    <row r="653702" ht="14.25" customHeight="1"/>
    <row r="653704" ht="14.25" customHeight="1"/>
    <row r="653706" ht="14.25" customHeight="1"/>
    <row r="653708" ht="14.25" customHeight="1"/>
    <row r="653710" ht="14.25" customHeight="1"/>
    <row r="653712" ht="14.25" customHeight="1"/>
    <row r="653714" ht="14.25" customHeight="1"/>
    <row r="653716" ht="14.25" customHeight="1"/>
    <row r="653718" ht="14.25" customHeight="1"/>
    <row r="653720" ht="14.25" customHeight="1"/>
    <row r="653722" ht="14.25" customHeight="1"/>
    <row r="653724" ht="14.25" customHeight="1"/>
    <row r="653726" ht="14.25" customHeight="1"/>
    <row r="653728" ht="14.25" customHeight="1"/>
    <row r="653730" ht="14.25" customHeight="1"/>
    <row r="653732" ht="14.25" customHeight="1"/>
    <row r="653734" ht="14.25" customHeight="1"/>
    <row r="653736" ht="14.25" customHeight="1"/>
    <row r="653738" ht="14.25" customHeight="1"/>
    <row r="653740" ht="14.25" customHeight="1"/>
    <row r="653742" ht="14.25" customHeight="1"/>
    <row r="653744" ht="14.25" customHeight="1"/>
    <row r="653746" ht="14.25" customHeight="1"/>
    <row r="653748" ht="14.25" customHeight="1"/>
    <row r="653750" ht="14.25" customHeight="1"/>
    <row r="653752" ht="14.25" customHeight="1"/>
    <row r="653754" ht="14.25" customHeight="1"/>
    <row r="653756" ht="14.25" customHeight="1"/>
    <row r="653758" ht="14.25" customHeight="1"/>
    <row r="653760" ht="14.25" customHeight="1"/>
    <row r="653762" ht="14.25" customHeight="1"/>
    <row r="653764" ht="14.25" customHeight="1"/>
    <row r="653766" ht="14.25" customHeight="1"/>
    <row r="653768" ht="14.25" customHeight="1"/>
    <row r="653770" ht="14.25" customHeight="1"/>
    <row r="653772" ht="14.25" customHeight="1"/>
    <row r="653774" ht="14.25" customHeight="1"/>
    <row r="653776" ht="14.25" customHeight="1"/>
    <row r="653778" ht="14.25" customHeight="1"/>
    <row r="653780" ht="14.25" customHeight="1"/>
    <row r="653782" ht="14.25" customHeight="1"/>
    <row r="653784" ht="14.25" customHeight="1"/>
    <row r="653786" ht="14.25" customHeight="1"/>
    <row r="653788" ht="14.25" customHeight="1"/>
    <row r="653790" ht="14.25" customHeight="1"/>
    <row r="653792" ht="14.25" customHeight="1"/>
    <row r="653794" ht="14.25" customHeight="1"/>
    <row r="653796" ht="14.25" customHeight="1"/>
    <row r="653798" ht="14.25" customHeight="1"/>
    <row r="653800" ht="14.25" customHeight="1"/>
    <row r="653802" ht="14.25" customHeight="1"/>
    <row r="653804" ht="14.25" customHeight="1"/>
    <row r="653806" ht="14.25" customHeight="1"/>
    <row r="653808" ht="14.25" customHeight="1"/>
    <row r="653810" ht="14.25" customHeight="1"/>
    <row r="653812" ht="14.25" customHeight="1"/>
    <row r="653814" ht="14.25" customHeight="1"/>
    <row r="653816" ht="14.25" customHeight="1"/>
    <row r="653818" ht="14.25" customHeight="1"/>
    <row r="653820" ht="14.25" customHeight="1"/>
    <row r="653822" ht="14.25" customHeight="1"/>
    <row r="653824" ht="14.25" customHeight="1"/>
    <row r="653826" ht="14.25" customHeight="1"/>
    <row r="653828" ht="14.25" customHeight="1"/>
    <row r="653830" ht="14.25" customHeight="1"/>
    <row r="653832" ht="14.25" customHeight="1"/>
    <row r="653834" ht="14.25" customHeight="1"/>
    <row r="653836" ht="14.25" customHeight="1"/>
    <row r="653838" ht="14.25" customHeight="1"/>
    <row r="653840" ht="14.25" customHeight="1"/>
    <row r="653842" ht="14.25" customHeight="1"/>
    <row r="653844" ht="14.25" customHeight="1"/>
    <row r="653846" ht="14.25" customHeight="1"/>
    <row r="653848" ht="14.25" customHeight="1"/>
    <row r="653850" ht="14.25" customHeight="1"/>
    <row r="653852" ht="14.25" customHeight="1"/>
    <row r="653854" ht="14.25" customHeight="1"/>
    <row r="653856" ht="14.25" customHeight="1"/>
    <row r="653858" ht="14.25" customHeight="1"/>
    <row r="653860" ht="14.25" customHeight="1"/>
    <row r="653862" ht="14.25" customHeight="1"/>
    <row r="653864" ht="14.25" customHeight="1"/>
    <row r="653866" ht="14.25" customHeight="1"/>
    <row r="653868" ht="14.25" customHeight="1"/>
    <row r="653870" ht="14.25" customHeight="1"/>
    <row r="653872" ht="14.25" customHeight="1"/>
    <row r="653874" ht="14.25" customHeight="1"/>
    <row r="653876" ht="14.25" customHeight="1"/>
    <row r="653878" ht="14.25" customHeight="1"/>
    <row r="653880" ht="14.25" customHeight="1"/>
    <row r="653882" ht="14.25" customHeight="1"/>
    <row r="653884" ht="14.25" customHeight="1"/>
    <row r="653886" ht="14.25" customHeight="1"/>
    <row r="653888" ht="14.25" customHeight="1"/>
    <row r="653890" ht="14.25" customHeight="1"/>
    <row r="653892" ht="14.25" customHeight="1"/>
    <row r="653894" ht="14.25" customHeight="1"/>
    <row r="653896" ht="14.25" customHeight="1"/>
    <row r="653898" ht="14.25" customHeight="1"/>
    <row r="653900" ht="14.25" customHeight="1"/>
    <row r="653902" ht="14.25" customHeight="1"/>
    <row r="653904" ht="14.25" customHeight="1"/>
    <row r="653906" ht="14.25" customHeight="1"/>
    <row r="653908" ht="14.25" customHeight="1"/>
    <row r="653910" ht="14.25" customHeight="1"/>
    <row r="653912" ht="14.25" customHeight="1"/>
    <row r="653914" ht="14.25" customHeight="1"/>
    <row r="653916" ht="14.25" customHeight="1"/>
    <row r="653918" ht="14.25" customHeight="1"/>
    <row r="653920" ht="14.25" customHeight="1"/>
    <row r="653922" ht="14.25" customHeight="1"/>
    <row r="653924" ht="14.25" customHeight="1"/>
    <row r="653926" ht="14.25" customHeight="1"/>
    <row r="653928" ht="14.25" customHeight="1"/>
    <row r="653930" ht="14.25" customHeight="1"/>
    <row r="653932" ht="14.25" customHeight="1"/>
    <row r="653934" ht="14.25" customHeight="1"/>
    <row r="653936" ht="14.25" customHeight="1"/>
    <row r="653938" ht="14.25" customHeight="1"/>
    <row r="653940" ht="14.25" customHeight="1"/>
    <row r="653942" ht="14.25" customHeight="1"/>
    <row r="653944" ht="14.25" customHeight="1"/>
    <row r="653946" ht="14.25" customHeight="1"/>
    <row r="653948" ht="14.25" customHeight="1"/>
    <row r="653950" ht="14.25" customHeight="1"/>
    <row r="653952" ht="14.25" customHeight="1"/>
    <row r="653954" ht="14.25" customHeight="1"/>
    <row r="653956" ht="14.25" customHeight="1"/>
    <row r="653958" ht="14.25" customHeight="1"/>
    <row r="653960" ht="14.25" customHeight="1"/>
    <row r="653962" ht="14.25" customHeight="1"/>
    <row r="653964" ht="14.25" customHeight="1"/>
    <row r="653966" ht="14.25" customHeight="1"/>
    <row r="653968" ht="14.25" customHeight="1"/>
    <row r="653970" ht="14.25" customHeight="1"/>
    <row r="653972" ht="14.25" customHeight="1"/>
    <row r="653974" ht="14.25" customHeight="1"/>
    <row r="653976" ht="14.25" customHeight="1"/>
    <row r="653978" ht="14.25" customHeight="1"/>
    <row r="653980" ht="14.25" customHeight="1"/>
    <row r="653982" ht="14.25" customHeight="1"/>
    <row r="653984" ht="14.25" customHeight="1"/>
    <row r="653986" ht="14.25" customHeight="1"/>
    <row r="653988" ht="14.25" customHeight="1"/>
    <row r="653990" ht="14.25" customHeight="1"/>
    <row r="653992" ht="14.25" customHeight="1"/>
    <row r="653994" ht="14.25" customHeight="1"/>
    <row r="653996" ht="14.25" customHeight="1"/>
    <row r="653998" ht="14.25" customHeight="1"/>
    <row r="654000" ht="14.25" customHeight="1"/>
    <row r="654002" ht="14.25" customHeight="1"/>
    <row r="654004" ht="14.25" customHeight="1"/>
    <row r="654006" ht="14.25" customHeight="1"/>
    <row r="654008" ht="14.25" customHeight="1"/>
    <row r="654010" ht="14.25" customHeight="1"/>
    <row r="654012" ht="14.25" customHeight="1"/>
    <row r="654014" ht="14.25" customHeight="1"/>
    <row r="654016" ht="14.25" customHeight="1"/>
    <row r="654018" ht="14.25" customHeight="1"/>
    <row r="654020" ht="14.25" customHeight="1"/>
    <row r="654022" ht="14.25" customHeight="1"/>
    <row r="654024" ht="14.25" customHeight="1"/>
    <row r="654026" ht="14.25" customHeight="1"/>
    <row r="654028" ht="14.25" customHeight="1"/>
    <row r="654030" ht="14.25" customHeight="1"/>
    <row r="654032" ht="14.25" customHeight="1"/>
    <row r="654034" ht="14.25" customHeight="1"/>
    <row r="654036" ht="14.25" customHeight="1"/>
    <row r="654038" ht="14.25" customHeight="1"/>
    <row r="654040" ht="14.25" customHeight="1"/>
    <row r="654042" ht="14.25" customHeight="1"/>
    <row r="654044" ht="14.25" customHeight="1"/>
    <row r="654046" ht="14.25" customHeight="1"/>
    <row r="654048" ht="14.25" customHeight="1"/>
    <row r="654050" ht="14.25" customHeight="1"/>
    <row r="654052" ht="14.25" customHeight="1"/>
    <row r="654054" ht="14.25" customHeight="1"/>
    <row r="654056" ht="14.25" customHeight="1"/>
    <row r="654058" ht="14.25" customHeight="1"/>
    <row r="654060" ht="14.25" customHeight="1"/>
    <row r="654062" ht="14.25" customHeight="1"/>
    <row r="654064" ht="14.25" customHeight="1"/>
    <row r="654066" ht="14.25" customHeight="1"/>
    <row r="654068" ht="14.25" customHeight="1"/>
    <row r="654070" ht="14.25" customHeight="1"/>
    <row r="654072" ht="14.25" customHeight="1"/>
    <row r="654074" ht="14.25" customHeight="1"/>
    <row r="654076" ht="14.25" customHeight="1"/>
    <row r="654078" ht="14.25" customHeight="1"/>
    <row r="654080" ht="14.25" customHeight="1"/>
    <row r="654082" ht="14.25" customHeight="1"/>
    <row r="654084" ht="14.25" customHeight="1"/>
    <row r="654086" ht="14.25" customHeight="1"/>
    <row r="654088" ht="14.25" customHeight="1"/>
    <row r="654090" ht="14.25" customHeight="1"/>
    <row r="654092" ht="14.25" customHeight="1"/>
    <row r="654094" ht="14.25" customHeight="1"/>
    <row r="654096" ht="14.25" customHeight="1"/>
    <row r="654098" ht="14.25" customHeight="1"/>
    <row r="654100" ht="14.25" customHeight="1"/>
    <row r="654102" ht="14.25" customHeight="1"/>
    <row r="654104" ht="14.25" customHeight="1"/>
    <row r="654106" ht="14.25" customHeight="1"/>
    <row r="654108" ht="14.25" customHeight="1"/>
    <row r="654110" ht="14.25" customHeight="1"/>
    <row r="654112" ht="14.25" customHeight="1"/>
    <row r="654114" ht="14.25" customHeight="1"/>
    <row r="654116" ht="14.25" customHeight="1"/>
    <row r="654118" ht="14.25" customHeight="1"/>
    <row r="654120" ht="14.25" customHeight="1"/>
    <row r="654122" ht="14.25" customHeight="1"/>
    <row r="654124" ht="14.25" customHeight="1"/>
    <row r="654126" ht="14.25" customHeight="1"/>
    <row r="654128" ht="14.25" customHeight="1"/>
    <row r="654130" ht="14.25" customHeight="1"/>
    <row r="654132" ht="14.25" customHeight="1"/>
    <row r="654134" ht="14.25" customHeight="1"/>
    <row r="654136" ht="14.25" customHeight="1"/>
    <row r="654138" ht="14.25" customHeight="1"/>
    <row r="654140" ht="14.25" customHeight="1"/>
    <row r="654142" ht="14.25" customHeight="1"/>
    <row r="654144" ht="14.25" customHeight="1"/>
    <row r="654146" ht="14.25" customHeight="1"/>
    <row r="654148" ht="14.25" customHeight="1"/>
    <row r="654150" ht="14.25" customHeight="1"/>
    <row r="654152" ht="14.25" customHeight="1"/>
    <row r="654154" ht="14.25" customHeight="1"/>
    <row r="654156" ht="14.25" customHeight="1"/>
    <row r="654158" ht="14.25" customHeight="1"/>
    <row r="654160" ht="14.25" customHeight="1"/>
    <row r="654162" ht="14.25" customHeight="1"/>
    <row r="654164" ht="14.25" customHeight="1"/>
    <row r="654166" ht="14.25" customHeight="1"/>
    <row r="654168" ht="14.25" customHeight="1"/>
    <row r="654170" ht="14.25" customHeight="1"/>
    <row r="654172" ht="14.25" customHeight="1"/>
    <row r="654174" ht="14.25" customHeight="1"/>
    <row r="654176" ht="14.25" customHeight="1"/>
    <row r="654178" ht="14.25" customHeight="1"/>
    <row r="654180" ht="14.25" customHeight="1"/>
    <row r="654182" ht="14.25" customHeight="1"/>
    <row r="654184" ht="14.25" customHeight="1"/>
    <row r="654186" ht="14.25" customHeight="1"/>
    <row r="654188" ht="14.25" customHeight="1"/>
    <row r="654190" ht="14.25" customHeight="1"/>
    <row r="654192" ht="14.25" customHeight="1"/>
    <row r="654194" ht="14.25" customHeight="1"/>
    <row r="654196" ht="14.25" customHeight="1"/>
    <row r="654198" ht="14.25" customHeight="1"/>
    <row r="654200" ht="14.25" customHeight="1"/>
    <row r="654202" ht="14.25" customHeight="1"/>
    <row r="654204" ht="14.25" customHeight="1"/>
    <row r="654206" ht="14.25" customHeight="1"/>
    <row r="654208" ht="14.25" customHeight="1"/>
    <row r="654210" ht="14.25" customHeight="1"/>
    <row r="654212" ht="14.25" customHeight="1"/>
    <row r="654214" ht="14.25" customHeight="1"/>
    <row r="654216" ht="14.25" customHeight="1"/>
    <row r="654218" ht="14.25" customHeight="1"/>
    <row r="654220" ht="14.25" customHeight="1"/>
    <row r="654222" ht="14.25" customHeight="1"/>
    <row r="654224" ht="14.25" customHeight="1"/>
    <row r="654226" ht="14.25" customHeight="1"/>
    <row r="654228" ht="14.25" customHeight="1"/>
    <row r="654230" ht="14.25" customHeight="1"/>
    <row r="654232" ht="14.25" customHeight="1"/>
    <row r="654234" ht="14.25" customHeight="1"/>
    <row r="654236" ht="14.25" customHeight="1"/>
    <row r="654238" ht="14.25" customHeight="1"/>
    <row r="654240" ht="14.25" customHeight="1"/>
    <row r="654242" ht="14.25" customHeight="1"/>
    <row r="654244" ht="14.25" customHeight="1"/>
    <row r="654246" ht="14.25" customHeight="1"/>
    <row r="654248" ht="14.25" customHeight="1"/>
    <row r="654250" ht="14.25" customHeight="1"/>
    <row r="654252" ht="14.25" customHeight="1"/>
    <row r="654254" ht="14.25" customHeight="1"/>
    <row r="654256" ht="14.25" customHeight="1"/>
    <row r="654258" ht="14.25" customHeight="1"/>
    <row r="654260" ht="14.25" customHeight="1"/>
    <row r="654262" ht="14.25" customHeight="1"/>
    <row r="654264" ht="14.25" customHeight="1"/>
    <row r="654266" ht="14.25" customHeight="1"/>
    <row r="654268" ht="14.25" customHeight="1"/>
    <row r="654270" ht="14.25" customHeight="1"/>
    <row r="654272" ht="14.25" customHeight="1"/>
    <row r="654274" ht="14.25" customHeight="1"/>
    <row r="654276" ht="14.25" customHeight="1"/>
    <row r="654278" ht="14.25" customHeight="1"/>
    <row r="654280" ht="14.25" customHeight="1"/>
    <row r="654282" ht="14.25" customHeight="1"/>
    <row r="654284" ht="14.25" customHeight="1"/>
    <row r="654286" ht="14.25" customHeight="1"/>
    <row r="654288" ht="14.25" customHeight="1"/>
    <row r="654290" ht="14.25" customHeight="1"/>
    <row r="654292" ht="14.25" customHeight="1"/>
    <row r="654294" ht="14.25" customHeight="1"/>
    <row r="654296" ht="14.25" customHeight="1"/>
    <row r="654298" ht="14.25" customHeight="1"/>
    <row r="654300" ht="14.25" customHeight="1"/>
    <row r="654302" ht="14.25" customHeight="1"/>
    <row r="654304" ht="14.25" customHeight="1"/>
    <row r="654306" ht="14.25" customHeight="1"/>
    <row r="654308" ht="14.25" customHeight="1"/>
    <row r="654310" ht="14.25" customHeight="1"/>
    <row r="654312" ht="14.25" customHeight="1"/>
    <row r="654314" ht="14.25" customHeight="1"/>
    <row r="654316" ht="14.25" customHeight="1"/>
    <row r="654318" ht="14.25" customHeight="1"/>
    <row r="654320" ht="14.25" customHeight="1"/>
    <row r="654322" ht="14.25" customHeight="1"/>
    <row r="654324" ht="14.25" customHeight="1"/>
    <row r="654326" ht="14.25" customHeight="1"/>
    <row r="654328" ht="14.25" customHeight="1"/>
    <row r="654330" ht="14.25" customHeight="1"/>
    <row r="654332" ht="14.25" customHeight="1"/>
    <row r="654334" ht="14.25" customHeight="1"/>
    <row r="654336" ht="14.25" customHeight="1"/>
    <row r="654338" ht="14.25" customHeight="1"/>
    <row r="654340" ht="14.25" customHeight="1"/>
    <row r="654342" ht="14.25" customHeight="1"/>
    <row r="654344" ht="14.25" customHeight="1"/>
    <row r="654346" ht="14.25" customHeight="1"/>
    <row r="654348" ht="14.25" customHeight="1"/>
    <row r="654350" ht="14.25" customHeight="1"/>
    <row r="654352" ht="14.25" customHeight="1"/>
    <row r="654354" ht="14.25" customHeight="1"/>
    <row r="654356" ht="14.25" customHeight="1"/>
    <row r="654358" ht="14.25" customHeight="1"/>
    <row r="654360" ht="14.25" customHeight="1"/>
    <row r="654362" ht="14.25" customHeight="1"/>
    <row r="654364" ht="14.25" customHeight="1"/>
    <row r="654366" ht="14.25" customHeight="1"/>
    <row r="654368" ht="14.25" customHeight="1"/>
    <row r="654370" ht="14.25" customHeight="1"/>
    <row r="654372" ht="14.25" customHeight="1"/>
    <row r="654374" ht="14.25" customHeight="1"/>
    <row r="654376" ht="14.25" customHeight="1"/>
    <row r="654378" ht="14.25" customHeight="1"/>
    <row r="654380" ht="14.25" customHeight="1"/>
    <row r="654382" ht="14.25" customHeight="1"/>
    <row r="654384" ht="14.25" customHeight="1"/>
    <row r="654386" ht="14.25" customHeight="1"/>
    <row r="654388" ht="14.25" customHeight="1"/>
    <row r="654390" ht="14.25" customHeight="1"/>
    <row r="654392" ht="14.25" customHeight="1"/>
    <row r="654394" ht="14.25" customHeight="1"/>
    <row r="654396" ht="14.25" customHeight="1"/>
    <row r="654398" ht="14.25" customHeight="1"/>
    <row r="654400" ht="14.25" customHeight="1"/>
    <row r="654402" ht="14.25" customHeight="1"/>
    <row r="654404" ht="14.25" customHeight="1"/>
    <row r="654406" ht="14.25" customHeight="1"/>
    <row r="654408" ht="14.25" customHeight="1"/>
    <row r="654410" ht="14.25" customHeight="1"/>
    <row r="654412" ht="14.25" customHeight="1"/>
    <row r="654414" ht="14.25" customHeight="1"/>
    <row r="654416" ht="14.25" customHeight="1"/>
    <row r="654418" ht="14.25" customHeight="1"/>
    <row r="654420" ht="14.25" customHeight="1"/>
    <row r="654422" ht="14.25" customHeight="1"/>
    <row r="654424" ht="14.25" customHeight="1"/>
    <row r="654426" ht="14.25" customHeight="1"/>
    <row r="654428" ht="14.25" customHeight="1"/>
    <row r="654430" ht="14.25" customHeight="1"/>
    <row r="654432" ht="14.25" customHeight="1"/>
    <row r="654434" ht="14.25" customHeight="1"/>
    <row r="654436" ht="14.25" customHeight="1"/>
    <row r="654438" ht="14.25" customHeight="1"/>
    <row r="654440" ht="14.25" customHeight="1"/>
    <row r="654442" ht="14.25" customHeight="1"/>
    <row r="654444" ht="14.25" customHeight="1"/>
    <row r="654446" ht="14.25" customHeight="1"/>
    <row r="654448" ht="14.25" customHeight="1"/>
    <row r="654450" ht="14.25" customHeight="1"/>
    <row r="654452" ht="14.25" customHeight="1"/>
    <row r="654454" ht="14.25" customHeight="1"/>
    <row r="654456" ht="14.25" customHeight="1"/>
    <row r="654458" ht="14.25" customHeight="1"/>
    <row r="654460" ht="14.25" customHeight="1"/>
    <row r="654462" ht="14.25" customHeight="1"/>
    <row r="654464" ht="14.25" customHeight="1"/>
    <row r="654466" ht="14.25" customHeight="1"/>
    <row r="654468" ht="14.25" customHeight="1"/>
    <row r="654470" ht="14.25" customHeight="1"/>
    <row r="654472" ht="14.25" customHeight="1"/>
    <row r="654474" ht="14.25" customHeight="1"/>
    <row r="654476" ht="14.25" customHeight="1"/>
    <row r="654478" ht="14.25" customHeight="1"/>
    <row r="654480" ht="14.25" customHeight="1"/>
    <row r="654482" ht="14.25" customHeight="1"/>
    <row r="654484" ht="14.25" customHeight="1"/>
    <row r="654486" ht="14.25" customHeight="1"/>
    <row r="654488" ht="14.25" customHeight="1"/>
    <row r="654490" ht="14.25" customHeight="1"/>
    <row r="654492" ht="14.25" customHeight="1"/>
    <row r="654494" ht="14.25" customHeight="1"/>
    <row r="654496" ht="14.25" customHeight="1"/>
    <row r="654498" ht="14.25" customHeight="1"/>
    <row r="654500" ht="14.25" customHeight="1"/>
    <row r="654502" ht="14.25" customHeight="1"/>
    <row r="654504" ht="14.25" customHeight="1"/>
    <row r="654506" ht="14.25" customHeight="1"/>
    <row r="654508" ht="14.25" customHeight="1"/>
    <row r="654510" ht="14.25" customHeight="1"/>
    <row r="654512" ht="14.25" customHeight="1"/>
    <row r="654514" ht="14.25" customHeight="1"/>
    <row r="654516" ht="14.25" customHeight="1"/>
    <row r="654518" ht="14.25" customHeight="1"/>
    <row r="654520" ht="14.25" customHeight="1"/>
    <row r="654522" ht="14.25" customHeight="1"/>
    <row r="654524" ht="14.25" customHeight="1"/>
    <row r="654526" ht="14.25" customHeight="1"/>
    <row r="654528" ht="14.25" customHeight="1"/>
    <row r="654530" ht="14.25" customHeight="1"/>
    <row r="654532" ht="14.25" customHeight="1"/>
    <row r="654534" ht="14.25" customHeight="1"/>
    <row r="654536" ht="14.25" customHeight="1"/>
    <row r="654538" ht="14.25" customHeight="1"/>
    <row r="654540" ht="14.25" customHeight="1"/>
    <row r="654542" ht="14.25" customHeight="1"/>
    <row r="654544" ht="14.25" customHeight="1"/>
    <row r="654546" ht="14.25" customHeight="1"/>
    <row r="654548" ht="14.25" customHeight="1"/>
    <row r="654550" ht="14.25" customHeight="1"/>
    <row r="654552" ht="14.25" customHeight="1"/>
    <row r="654554" ht="14.25" customHeight="1"/>
    <row r="654556" ht="14.25" customHeight="1"/>
    <row r="654558" ht="14.25" customHeight="1"/>
    <row r="654560" ht="14.25" customHeight="1"/>
    <row r="654562" ht="14.25" customHeight="1"/>
    <row r="654564" ht="14.25" customHeight="1"/>
    <row r="654566" ht="14.25" customHeight="1"/>
    <row r="654568" ht="14.25" customHeight="1"/>
    <row r="654570" ht="14.25" customHeight="1"/>
    <row r="654572" ht="14.25" customHeight="1"/>
    <row r="654574" ht="14.25" customHeight="1"/>
    <row r="654576" ht="14.25" customHeight="1"/>
    <row r="654578" ht="14.25" customHeight="1"/>
    <row r="654580" ht="14.25" customHeight="1"/>
    <row r="654582" ht="14.25" customHeight="1"/>
    <row r="654584" ht="14.25" customHeight="1"/>
    <row r="654586" ht="14.25" customHeight="1"/>
    <row r="654588" ht="14.25" customHeight="1"/>
    <row r="654590" ht="14.25" customHeight="1"/>
    <row r="654592" ht="14.25" customHeight="1"/>
    <row r="654594" ht="14.25" customHeight="1"/>
    <row r="654596" ht="14.25" customHeight="1"/>
    <row r="654598" ht="14.25" customHeight="1"/>
    <row r="654600" ht="14.25" customHeight="1"/>
    <row r="654602" ht="14.25" customHeight="1"/>
    <row r="654604" ht="14.25" customHeight="1"/>
    <row r="654606" ht="14.25" customHeight="1"/>
    <row r="654608" ht="14.25" customHeight="1"/>
    <row r="654610" ht="14.25" customHeight="1"/>
    <row r="654612" ht="14.25" customHeight="1"/>
    <row r="654614" ht="14.25" customHeight="1"/>
    <row r="654616" ht="14.25" customHeight="1"/>
    <row r="654618" ht="14.25" customHeight="1"/>
    <row r="654620" ht="14.25" customHeight="1"/>
    <row r="654622" ht="14.25" customHeight="1"/>
    <row r="654624" ht="14.25" customHeight="1"/>
    <row r="654626" ht="14.25" customHeight="1"/>
    <row r="654628" ht="14.25" customHeight="1"/>
    <row r="654630" ht="14.25" customHeight="1"/>
    <row r="654632" ht="14.25" customHeight="1"/>
    <row r="654634" ht="14.25" customHeight="1"/>
    <row r="654636" ht="14.25" customHeight="1"/>
    <row r="654638" ht="14.25" customHeight="1"/>
    <row r="654640" ht="14.25" customHeight="1"/>
    <row r="654642" ht="14.25" customHeight="1"/>
    <row r="654644" ht="14.25" customHeight="1"/>
    <row r="654646" ht="14.25" customHeight="1"/>
    <row r="654648" ht="14.25" customHeight="1"/>
    <row r="654650" ht="14.25" customHeight="1"/>
    <row r="654652" ht="14.25" customHeight="1"/>
    <row r="654654" ht="14.25" customHeight="1"/>
    <row r="654656" ht="14.25" customHeight="1"/>
    <row r="654658" ht="14.25" customHeight="1"/>
    <row r="654660" ht="14.25" customHeight="1"/>
    <row r="654662" ht="14.25" customHeight="1"/>
    <row r="654664" ht="14.25" customHeight="1"/>
    <row r="654666" ht="14.25" customHeight="1"/>
    <row r="654668" ht="14.25" customHeight="1"/>
    <row r="654670" ht="14.25" customHeight="1"/>
    <row r="654672" ht="14.25" customHeight="1"/>
    <row r="654674" ht="14.25" customHeight="1"/>
    <row r="654676" ht="14.25" customHeight="1"/>
    <row r="654678" ht="14.25" customHeight="1"/>
    <row r="654680" ht="14.25" customHeight="1"/>
    <row r="654682" ht="14.25" customHeight="1"/>
    <row r="654684" ht="14.25" customHeight="1"/>
    <row r="654686" ht="14.25" customHeight="1"/>
    <row r="654688" ht="14.25" customHeight="1"/>
    <row r="654690" ht="14.25" customHeight="1"/>
    <row r="654692" ht="14.25" customHeight="1"/>
    <row r="654694" ht="14.25" customHeight="1"/>
    <row r="654696" ht="14.25" customHeight="1"/>
    <row r="654698" ht="14.25" customHeight="1"/>
    <row r="654700" ht="14.25" customHeight="1"/>
    <row r="654702" ht="14.25" customHeight="1"/>
    <row r="654704" ht="14.25" customHeight="1"/>
    <row r="654706" ht="14.25" customHeight="1"/>
    <row r="654708" ht="14.25" customHeight="1"/>
    <row r="654710" ht="14.25" customHeight="1"/>
    <row r="654712" ht="14.25" customHeight="1"/>
    <row r="654714" ht="14.25" customHeight="1"/>
    <row r="654716" ht="14.25" customHeight="1"/>
    <row r="654718" ht="14.25" customHeight="1"/>
    <row r="654720" ht="14.25" customHeight="1"/>
    <row r="654722" ht="14.25" customHeight="1"/>
    <row r="654724" ht="14.25" customHeight="1"/>
    <row r="654726" ht="14.25" customHeight="1"/>
    <row r="654728" ht="14.25" customHeight="1"/>
    <row r="654730" ht="14.25" customHeight="1"/>
    <row r="654732" ht="14.25" customHeight="1"/>
    <row r="654734" ht="14.25" customHeight="1"/>
    <row r="654736" ht="14.25" customHeight="1"/>
    <row r="654738" ht="14.25" customHeight="1"/>
    <row r="654740" ht="14.25" customHeight="1"/>
    <row r="654742" ht="14.25" customHeight="1"/>
    <row r="654744" ht="14.25" customHeight="1"/>
    <row r="654746" ht="14.25" customHeight="1"/>
    <row r="654748" ht="14.25" customHeight="1"/>
    <row r="654750" ht="14.25" customHeight="1"/>
    <row r="654752" ht="14.25" customHeight="1"/>
    <row r="654754" ht="14.25" customHeight="1"/>
    <row r="654756" ht="14.25" customHeight="1"/>
    <row r="654758" ht="14.25" customHeight="1"/>
    <row r="654760" ht="14.25" customHeight="1"/>
    <row r="654762" ht="14.25" customHeight="1"/>
    <row r="654764" ht="14.25" customHeight="1"/>
    <row r="654766" ht="14.25" customHeight="1"/>
    <row r="654768" ht="14.25" customHeight="1"/>
    <row r="654770" ht="14.25" customHeight="1"/>
    <row r="654772" ht="14.25" customHeight="1"/>
    <row r="654774" ht="14.25" customHeight="1"/>
    <row r="654776" ht="14.25" customHeight="1"/>
    <row r="654778" ht="14.25" customHeight="1"/>
    <row r="654780" ht="14.25" customHeight="1"/>
    <row r="654782" ht="14.25" customHeight="1"/>
    <row r="654784" ht="14.25" customHeight="1"/>
    <row r="654786" ht="14.25" customHeight="1"/>
    <row r="654788" ht="14.25" customHeight="1"/>
    <row r="654790" ht="14.25" customHeight="1"/>
    <row r="654792" ht="14.25" customHeight="1"/>
    <row r="654794" ht="14.25" customHeight="1"/>
    <row r="654796" ht="14.25" customHeight="1"/>
    <row r="654798" ht="14.25" customHeight="1"/>
    <row r="654800" ht="14.25" customHeight="1"/>
    <row r="654802" ht="14.25" customHeight="1"/>
    <row r="654804" ht="14.25" customHeight="1"/>
    <row r="654806" ht="14.25" customHeight="1"/>
    <row r="654808" ht="14.25" customHeight="1"/>
    <row r="654810" ht="14.25" customHeight="1"/>
    <row r="654812" ht="14.25" customHeight="1"/>
    <row r="654814" ht="14.25" customHeight="1"/>
    <row r="654816" ht="14.25" customHeight="1"/>
    <row r="654818" ht="14.25" customHeight="1"/>
    <row r="654820" ht="14.25" customHeight="1"/>
    <row r="654822" ht="14.25" customHeight="1"/>
    <row r="654824" ht="14.25" customHeight="1"/>
    <row r="654826" ht="14.25" customHeight="1"/>
    <row r="654828" ht="14.25" customHeight="1"/>
    <row r="654830" ht="14.25" customHeight="1"/>
    <row r="654832" ht="14.25" customHeight="1"/>
    <row r="654834" ht="14.25" customHeight="1"/>
    <row r="654836" ht="14.25" customHeight="1"/>
    <row r="654838" ht="14.25" customHeight="1"/>
    <row r="654840" ht="14.25" customHeight="1"/>
    <row r="654842" ht="14.25" customHeight="1"/>
    <row r="654844" ht="14.25" customHeight="1"/>
    <row r="654846" ht="14.25" customHeight="1"/>
    <row r="654848" ht="14.25" customHeight="1"/>
    <row r="654850" ht="14.25" customHeight="1"/>
    <row r="654852" ht="14.25" customHeight="1"/>
    <row r="654854" ht="14.25" customHeight="1"/>
    <row r="654856" ht="14.25" customHeight="1"/>
    <row r="654858" ht="14.25" customHeight="1"/>
    <row r="654860" ht="14.25" customHeight="1"/>
    <row r="654862" ht="14.25" customHeight="1"/>
    <row r="654864" ht="14.25" customHeight="1"/>
    <row r="654866" ht="14.25" customHeight="1"/>
    <row r="654868" ht="14.25" customHeight="1"/>
    <row r="654870" ht="14.25" customHeight="1"/>
    <row r="654872" ht="14.25" customHeight="1"/>
    <row r="654874" ht="14.25" customHeight="1"/>
    <row r="654876" ht="14.25" customHeight="1"/>
    <row r="654878" ht="14.25" customHeight="1"/>
    <row r="654880" ht="14.25" customHeight="1"/>
    <row r="654882" ht="14.25" customHeight="1"/>
    <row r="654884" ht="14.25" customHeight="1"/>
    <row r="654886" ht="14.25" customHeight="1"/>
    <row r="654888" ht="14.25" customHeight="1"/>
    <row r="654890" ht="14.25" customHeight="1"/>
    <row r="654892" ht="14.25" customHeight="1"/>
    <row r="654894" ht="14.25" customHeight="1"/>
    <row r="654896" ht="14.25" customHeight="1"/>
    <row r="654898" ht="14.25" customHeight="1"/>
    <row r="654900" ht="14.25" customHeight="1"/>
    <row r="654902" ht="14.25" customHeight="1"/>
    <row r="654904" ht="14.25" customHeight="1"/>
    <row r="654906" ht="14.25" customHeight="1"/>
    <row r="654908" ht="14.25" customHeight="1"/>
    <row r="654910" ht="14.25" customHeight="1"/>
    <row r="654912" ht="14.25" customHeight="1"/>
    <row r="654914" ht="14.25" customHeight="1"/>
    <row r="654916" ht="14.25" customHeight="1"/>
    <row r="654918" ht="14.25" customHeight="1"/>
    <row r="654920" ht="14.25" customHeight="1"/>
    <row r="654922" ht="14.25" customHeight="1"/>
    <row r="654924" ht="14.25" customHeight="1"/>
    <row r="654926" ht="14.25" customHeight="1"/>
    <row r="654928" ht="14.25" customHeight="1"/>
    <row r="654930" ht="14.25" customHeight="1"/>
    <row r="654932" ht="14.25" customHeight="1"/>
    <row r="654934" ht="14.25" customHeight="1"/>
    <row r="654936" ht="14.25" customHeight="1"/>
    <row r="654938" ht="14.25" customHeight="1"/>
    <row r="654940" ht="14.25" customHeight="1"/>
    <row r="654942" ht="14.25" customHeight="1"/>
    <row r="654944" ht="14.25" customHeight="1"/>
    <row r="654946" ht="14.25" customHeight="1"/>
    <row r="654948" ht="14.25" customHeight="1"/>
    <row r="654950" ht="14.25" customHeight="1"/>
    <row r="654952" ht="14.25" customHeight="1"/>
    <row r="654954" ht="14.25" customHeight="1"/>
    <row r="654956" ht="14.25" customHeight="1"/>
    <row r="654958" ht="14.25" customHeight="1"/>
    <row r="654960" ht="14.25" customHeight="1"/>
    <row r="654962" ht="14.25" customHeight="1"/>
    <row r="654964" ht="14.25" customHeight="1"/>
    <row r="654966" ht="14.25" customHeight="1"/>
    <row r="654968" ht="14.25" customHeight="1"/>
    <row r="654970" ht="14.25" customHeight="1"/>
    <row r="654972" ht="14.25" customHeight="1"/>
    <row r="654974" ht="14.25" customHeight="1"/>
    <row r="654976" ht="14.25" customHeight="1"/>
    <row r="654978" ht="14.25" customHeight="1"/>
    <row r="654980" ht="14.25" customHeight="1"/>
    <row r="654982" ht="14.25" customHeight="1"/>
    <row r="654984" ht="14.25" customHeight="1"/>
    <row r="654986" ht="14.25" customHeight="1"/>
    <row r="654988" ht="14.25" customHeight="1"/>
    <row r="654990" ht="14.25" customHeight="1"/>
    <row r="654992" ht="14.25" customHeight="1"/>
    <row r="654994" ht="14.25" customHeight="1"/>
    <row r="654996" ht="14.25" customHeight="1"/>
    <row r="654998" ht="14.25" customHeight="1"/>
    <row r="655000" ht="14.25" customHeight="1"/>
    <row r="655002" ht="14.25" customHeight="1"/>
    <row r="655004" ht="14.25" customHeight="1"/>
    <row r="655006" ht="14.25" customHeight="1"/>
    <row r="655008" ht="14.25" customHeight="1"/>
    <row r="655010" ht="14.25" customHeight="1"/>
    <row r="655012" ht="14.25" customHeight="1"/>
    <row r="655014" ht="14.25" customHeight="1"/>
    <row r="655016" ht="14.25" customHeight="1"/>
    <row r="655018" ht="14.25" customHeight="1"/>
    <row r="655020" ht="14.25" customHeight="1"/>
    <row r="655022" ht="14.25" customHeight="1"/>
    <row r="655024" ht="14.25" customHeight="1"/>
    <row r="655026" ht="14.25" customHeight="1"/>
    <row r="655028" ht="14.25" customHeight="1"/>
    <row r="655030" ht="14.25" customHeight="1"/>
    <row r="655032" ht="14.25" customHeight="1"/>
    <row r="655034" ht="14.25" customHeight="1"/>
    <row r="655036" ht="14.25" customHeight="1"/>
    <row r="655038" ht="14.25" customHeight="1"/>
    <row r="655040" ht="14.25" customHeight="1"/>
    <row r="655042" ht="14.25" customHeight="1"/>
    <row r="655044" ht="14.25" customHeight="1"/>
    <row r="655046" ht="14.25" customHeight="1"/>
    <row r="655048" ht="14.25" customHeight="1"/>
    <row r="655050" ht="14.25" customHeight="1"/>
    <row r="655052" ht="14.25" customHeight="1"/>
    <row r="655054" ht="14.25" customHeight="1"/>
    <row r="655056" ht="14.25" customHeight="1"/>
    <row r="655058" ht="14.25" customHeight="1"/>
    <row r="655060" ht="14.25" customHeight="1"/>
    <row r="655062" ht="14.25" customHeight="1"/>
    <row r="655064" ht="14.25" customHeight="1"/>
    <row r="655066" ht="14.25" customHeight="1"/>
    <row r="655068" ht="14.25" customHeight="1"/>
    <row r="655070" ht="14.25" customHeight="1"/>
    <row r="655072" ht="14.25" customHeight="1"/>
    <row r="655074" ht="14.25" customHeight="1"/>
    <row r="655076" ht="14.25" customHeight="1"/>
    <row r="655078" ht="14.25" customHeight="1"/>
    <row r="655080" ht="14.25" customHeight="1"/>
    <row r="655082" ht="14.25" customHeight="1"/>
    <row r="655084" ht="14.25" customHeight="1"/>
    <row r="655086" ht="14.25" customHeight="1"/>
    <row r="655088" ht="14.25" customHeight="1"/>
    <row r="655090" ht="14.25" customHeight="1"/>
    <row r="655092" ht="14.25" customHeight="1"/>
    <row r="655094" ht="14.25" customHeight="1"/>
    <row r="655096" ht="14.25" customHeight="1"/>
    <row r="655098" ht="14.25" customHeight="1"/>
    <row r="655100" ht="14.25" customHeight="1"/>
    <row r="655102" ht="14.25" customHeight="1"/>
    <row r="655104" ht="14.25" customHeight="1"/>
    <row r="655106" ht="14.25" customHeight="1"/>
    <row r="655108" ht="14.25" customHeight="1"/>
    <row r="655110" ht="14.25" customHeight="1"/>
    <row r="655112" ht="14.25" customHeight="1"/>
    <row r="655114" ht="14.25" customHeight="1"/>
    <row r="655116" ht="14.25" customHeight="1"/>
    <row r="655118" ht="14.25" customHeight="1"/>
    <row r="655120" ht="14.25" customHeight="1"/>
    <row r="655122" ht="14.25" customHeight="1"/>
    <row r="655124" ht="14.25" customHeight="1"/>
    <row r="655126" ht="14.25" customHeight="1"/>
    <row r="655128" ht="14.25" customHeight="1"/>
    <row r="655130" ht="14.25" customHeight="1"/>
    <row r="655132" ht="14.25" customHeight="1"/>
    <row r="655134" ht="14.25" customHeight="1"/>
    <row r="655136" ht="14.25" customHeight="1"/>
    <row r="655138" ht="14.25" customHeight="1"/>
    <row r="655140" ht="14.25" customHeight="1"/>
    <row r="655142" ht="14.25" customHeight="1"/>
    <row r="655144" ht="14.25" customHeight="1"/>
    <row r="655146" ht="14.25" customHeight="1"/>
    <row r="655148" ht="14.25" customHeight="1"/>
    <row r="655150" ht="14.25" customHeight="1"/>
    <row r="655152" ht="14.25" customHeight="1"/>
    <row r="655154" ht="14.25" customHeight="1"/>
    <row r="655156" ht="14.25" customHeight="1"/>
    <row r="655158" ht="14.25" customHeight="1"/>
    <row r="655160" ht="14.25" customHeight="1"/>
    <row r="655162" ht="14.25" customHeight="1"/>
    <row r="655164" ht="14.25" customHeight="1"/>
    <row r="655166" ht="14.25" customHeight="1"/>
    <row r="655168" ht="14.25" customHeight="1"/>
    <row r="655170" ht="14.25" customHeight="1"/>
    <row r="655172" ht="14.25" customHeight="1"/>
    <row r="655174" ht="14.25" customHeight="1"/>
    <row r="655176" ht="14.25" customHeight="1"/>
    <row r="655178" ht="14.25" customHeight="1"/>
    <row r="655180" ht="14.25" customHeight="1"/>
    <row r="655182" ht="14.25" customHeight="1"/>
    <row r="655184" ht="14.25" customHeight="1"/>
    <row r="655186" ht="14.25" customHeight="1"/>
    <row r="655188" ht="14.25" customHeight="1"/>
    <row r="655190" ht="14.25" customHeight="1"/>
    <row r="655192" ht="14.25" customHeight="1"/>
    <row r="655194" ht="14.25" customHeight="1"/>
    <row r="655196" ht="14.25" customHeight="1"/>
    <row r="655198" ht="14.25" customHeight="1"/>
    <row r="655200" ht="14.25" customHeight="1"/>
    <row r="655202" ht="14.25" customHeight="1"/>
    <row r="655204" ht="14.25" customHeight="1"/>
    <row r="655206" ht="14.25" customHeight="1"/>
    <row r="655208" ht="14.25" customHeight="1"/>
    <row r="655210" ht="14.25" customHeight="1"/>
    <row r="655212" ht="14.25" customHeight="1"/>
    <row r="655214" ht="14.25" customHeight="1"/>
    <row r="655216" ht="14.25" customHeight="1"/>
    <row r="655218" ht="14.25" customHeight="1"/>
    <row r="655220" ht="14.25" customHeight="1"/>
    <row r="655222" ht="14.25" customHeight="1"/>
    <row r="655224" ht="14.25" customHeight="1"/>
    <row r="655226" ht="14.25" customHeight="1"/>
    <row r="655228" ht="14.25" customHeight="1"/>
    <row r="655230" ht="14.25" customHeight="1"/>
    <row r="655232" ht="14.25" customHeight="1"/>
    <row r="655234" ht="14.25" customHeight="1"/>
    <row r="655236" ht="14.25" customHeight="1"/>
    <row r="655238" ht="14.25" customHeight="1"/>
    <row r="655240" ht="14.25" customHeight="1"/>
    <row r="655242" ht="14.25" customHeight="1"/>
    <row r="655244" ht="14.25" customHeight="1"/>
    <row r="655246" ht="14.25" customHeight="1"/>
    <row r="655248" ht="14.25" customHeight="1"/>
    <row r="655250" ht="14.25" customHeight="1"/>
    <row r="655252" ht="14.25" customHeight="1"/>
    <row r="655254" ht="14.25" customHeight="1"/>
    <row r="655256" ht="14.25" customHeight="1"/>
    <row r="655258" ht="14.25" customHeight="1"/>
    <row r="655260" ht="14.25" customHeight="1"/>
    <row r="655262" ht="14.25" customHeight="1"/>
    <row r="655264" ht="14.25" customHeight="1"/>
    <row r="655266" ht="14.25" customHeight="1"/>
    <row r="655268" ht="14.25" customHeight="1"/>
    <row r="655270" ht="14.25" customHeight="1"/>
    <row r="655272" ht="14.25" customHeight="1"/>
    <row r="655274" ht="14.25" customHeight="1"/>
    <row r="655276" ht="14.25" customHeight="1"/>
    <row r="655278" ht="14.25" customHeight="1"/>
    <row r="655280" ht="14.25" customHeight="1"/>
    <row r="655282" ht="14.25" customHeight="1"/>
    <row r="655284" ht="14.25" customHeight="1"/>
    <row r="655286" ht="14.25" customHeight="1"/>
    <row r="655288" ht="14.25" customHeight="1"/>
    <row r="655290" ht="14.25" customHeight="1"/>
    <row r="655292" ht="14.25" customHeight="1"/>
    <row r="655294" ht="14.25" customHeight="1"/>
    <row r="655296" ht="14.25" customHeight="1"/>
    <row r="655298" ht="14.25" customHeight="1"/>
    <row r="655300" ht="14.25" customHeight="1"/>
    <row r="655302" ht="14.25" customHeight="1"/>
    <row r="655304" ht="14.25" customHeight="1"/>
    <row r="655306" ht="14.25" customHeight="1"/>
    <row r="655308" ht="14.25" customHeight="1"/>
    <row r="655310" ht="14.25" customHeight="1"/>
    <row r="655312" ht="14.25" customHeight="1"/>
    <row r="655314" ht="14.25" customHeight="1"/>
    <row r="655316" ht="14.25" customHeight="1"/>
    <row r="655318" ht="14.25" customHeight="1"/>
    <row r="655320" ht="14.25" customHeight="1"/>
    <row r="655322" ht="14.25" customHeight="1"/>
    <row r="655324" ht="14.25" customHeight="1"/>
    <row r="655326" ht="14.25" customHeight="1"/>
    <row r="655328" ht="14.25" customHeight="1"/>
    <row r="655330" ht="14.25" customHeight="1"/>
    <row r="655332" ht="14.25" customHeight="1"/>
    <row r="655334" ht="14.25" customHeight="1"/>
    <row r="655336" ht="14.25" customHeight="1"/>
    <row r="655338" ht="14.25" customHeight="1"/>
    <row r="655340" ht="14.25" customHeight="1"/>
    <row r="655342" ht="14.25" customHeight="1"/>
    <row r="655344" ht="14.25" customHeight="1"/>
    <row r="655346" ht="14.25" customHeight="1"/>
    <row r="655348" ht="14.25" customHeight="1"/>
    <row r="655350" ht="14.25" customHeight="1"/>
    <row r="655352" ht="14.25" customHeight="1"/>
    <row r="655354" ht="14.25" customHeight="1"/>
    <row r="655356" ht="14.25" customHeight="1"/>
    <row r="655358" ht="14.25" customHeight="1"/>
    <row r="655360" ht="14.25" customHeight="1"/>
    <row r="655362" ht="14.25" customHeight="1"/>
    <row r="655364" ht="14.25" customHeight="1"/>
    <row r="655366" ht="14.25" customHeight="1"/>
    <row r="655368" ht="14.25" customHeight="1"/>
    <row r="655370" ht="14.25" customHeight="1"/>
    <row r="655372" ht="14.25" customHeight="1"/>
    <row r="655374" ht="14.25" customHeight="1"/>
    <row r="655376" ht="14.25" customHeight="1"/>
    <row r="655378" ht="14.25" customHeight="1"/>
    <row r="655380" ht="14.25" customHeight="1"/>
    <row r="655382" ht="14.25" customHeight="1"/>
    <row r="655384" ht="14.25" customHeight="1"/>
    <row r="655386" ht="14.25" customHeight="1"/>
    <row r="655388" ht="14.25" customHeight="1"/>
    <row r="655390" ht="14.25" customHeight="1"/>
    <row r="655392" ht="14.25" customHeight="1"/>
    <row r="655394" ht="14.25" customHeight="1"/>
    <row r="655396" ht="14.25" customHeight="1"/>
    <row r="655398" ht="14.25" customHeight="1"/>
    <row r="655400" ht="14.25" customHeight="1"/>
    <row r="655402" ht="14.25" customHeight="1"/>
    <row r="655404" ht="14.25" customHeight="1"/>
    <row r="655406" ht="14.25" customHeight="1"/>
    <row r="655408" ht="14.25" customHeight="1"/>
    <row r="655410" ht="14.25" customHeight="1"/>
    <row r="655412" ht="14.25" customHeight="1"/>
    <row r="655414" ht="14.25" customHeight="1"/>
    <row r="655416" ht="14.25" customHeight="1"/>
    <row r="655418" ht="14.25" customHeight="1"/>
    <row r="655420" ht="14.25" customHeight="1"/>
    <row r="655422" ht="14.25" customHeight="1"/>
    <row r="655424" ht="14.25" customHeight="1"/>
    <row r="655426" ht="14.25" customHeight="1"/>
    <row r="655428" ht="14.25" customHeight="1"/>
    <row r="655430" ht="14.25" customHeight="1"/>
    <row r="655432" ht="14.25" customHeight="1"/>
    <row r="655434" ht="14.25" customHeight="1"/>
    <row r="655436" ht="14.25" customHeight="1"/>
    <row r="655438" ht="14.25" customHeight="1"/>
    <row r="655440" ht="14.25" customHeight="1"/>
    <row r="655442" ht="14.25" customHeight="1"/>
    <row r="655444" ht="14.25" customHeight="1"/>
    <row r="655446" ht="14.25" customHeight="1"/>
    <row r="655448" ht="14.25" customHeight="1"/>
    <row r="655450" ht="14.25" customHeight="1"/>
    <row r="655452" ht="14.25" customHeight="1"/>
    <row r="655454" ht="14.25" customHeight="1"/>
    <row r="655456" ht="14.25" customHeight="1"/>
    <row r="655458" ht="14.25" customHeight="1"/>
    <row r="655460" ht="14.25" customHeight="1"/>
    <row r="655462" ht="14.25" customHeight="1"/>
    <row r="655464" ht="14.25" customHeight="1"/>
    <row r="655466" ht="14.25" customHeight="1"/>
    <row r="655468" ht="14.25" customHeight="1"/>
    <row r="655470" ht="14.25" customHeight="1"/>
    <row r="655472" ht="14.25" customHeight="1"/>
    <row r="655474" ht="14.25" customHeight="1"/>
    <row r="655476" ht="14.25" customHeight="1"/>
    <row r="655478" ht="14.25" customHeight="1"/>
    <row r="655480" ht="14.25" customHeight="1"/>
    <row r="655482" ht="14.25" customHeight="1"/>
    <row r="655484" ht="14.25" customHeight="1"/>
    <row r="655486" ht="14.25" customHeight="1"/>
    <row r="655488" ht="14.25" customHeight="1"/>
    <row r="655490" ht="14.25" customHeight="1"/>
    <row r="655492" ht="14.25" customHeight="1"/>
    <row r="655494" ht="14.25" customHeight="1"/>
    <row r="655496" ht="14.25" customHeight="1"/>
    <row r="655498" ht="14.25" customHeight="1"/>
    <row r="655500" ht="14.25" customHeight="1"/>
    <row r="655502" ht="14.25" customHeight="1"/>
    <row r="655504" ht="14.25" customHeight="1"/>
    <row r="655506" ht="14.25" customHeight="1"/>
    <row r="655508" ht="14.25" customHeight="1"/>
    <row r="655510" ht="14.25" customHeight="1"/>
    <row r="655512" ht="14.25" customHeight="1"/>
    <row r="655514" ht="14.25" customHeight="1"/>
    <row r="655516" ht="14.25" customHeight="1"/>
    <row r="655518" ht="14.25" customHeight="1"/>
    <row r="655520" ht="14.25" customHeight="1"/>
    <row r="655522" ht="14.25" customHeight="1"/>
    <row r="655524" ht="14.25" customHeight="1"/>
    <row r="655526" ht="14.25" customHeight="1"/>
    <row r="655528" ht="14.25" customHeight="1"/>
    <row r="655530" ht="14.25" customHeight="1"/>
    <row r="655532" ht="14.25" customHeight="1"/>
    <row r="655534" ht="14.25" customHeight="1"/>
    <row r="655536" ht="14.25" customHeight="1"/>
    <row r="655538" ht="14.25" customHeight="1"/>
    <row r="655540" ht="14.25" customHeight="1"/>
    <row r="655542" ht="14.25" customHeight="1"/>
    <row r="655544" ht="14.25" customHeight="1"/>
    <row r="655546" ht="14.25" customHeight="1"/>
    <row r="655548" ht="14.25" customHeight="1"/>
    <row r="655550" ht="14.25" customHeight="1"/>
    <row r="655552" ht="14.25" customHeight="1"/>
    <row r="655554" ht="14.25" customHeight="1"/>
    <row r="655556" ht="14.25" customHeight="1"/>
    <row r="655558" ht="14.25" customHeight="1"/>
    <row r="655560" ht="14.25" customHeight="1"/>
    <row r="655562" ht="14.25" customHeight="1"/>
    <row r="655564" ht="14.25" customHeight="1"/>
    <row r="655566" ht="14.25" customHeight="1"/>
    <row r="655568" ht="14.25" customHeight="1"/>
    <row r="655570" ht="14.25" customHeight="1"/>
    <row r="655572" ht="14.25" customHeight="1"/>
    <row r="655574" ht="14.25" customHeight="1"/>
    <row r="655576" ht="14.25" customHeight="1"/>
    <row r="655578" ht="14.25" customHeight="1"/>
    <row r="655580" ht="14.25" customHeight="1"/>
    <row r="655582" ht="14.25" customHeight="1"/>
    <row r="655584" ht="14.25" customHeight="1"/>
    <row r="655586" ht="14.25" customHeight="1"/>
    <row r="655588" ht="14.25" customHeight="1"/>
    <row r="655590" ht="14.25" customHeight="1"/>
    <row r="655592" ht="14.25" customHeight="1"/>
    <row r="655594" ht="14.25" customHeight="1"/>
    <row r="655596" ht="14.25" customHeight="1"/>
    <row r="655598" ht="14.25" customHeight="1"/>
    <row r="655600" ht="14.25" customHeight="1"/>
    <row r="655602" ht="14.25" customHeight="1"/>
    <row r="655604" ht="14.25" customHeight="1"/>
    <row r="655606" ht="14.25" customHeight="1"/>
    <row r="655608" ht="14.25" customHeight="1"/>
    <row r="655610" ht="14.25" customHeight="1"/>
    <row r="655612" ht="14.25" customHeight="1"/>
    <row r="655614" ht="14.25" customHeight="1"/>
    <row r="655616" ht="14.25" customHeight="1"/>
    <row r="655618" ht="14.25" customHeight="1"/>
    <row r="655620" ht="14.25" customHeight="1"/>
    <row r="655622" ht="14.25" customHeight="1"/>
    <row r="655624" ht="14.25" customHeight="1"/>
    <row r="655626" ht="14.25" customHeight="1"/>
    <row r="655628" ht="14.25" customHeight="1"/>
    <row r="655630" ht="14.25" customHeight="1"/>
    <row r="655632" ht="14.25" customHeight="1"/>
    <row r="655634" ht="14.25" customHeight="1"/>
    <row r="655636" ht="14.25" customHeight="1"/>
    <row r="655638" ht="14.25" customHeight="1"/>
    <row r="655640" ht="14.25" customHeight="1"/>
    <row r="655642" ht="14.25" customHeight="1"/>
    <row r="655644" ht="14.25" customHeight="1"/>
    <row r="655646" ht="14.25" customHeight="1"/>
    <row r="655648" ht="14.25" customHeight="1"/>
    <row r="655650" ht="14.25" customHeight="1"/>
    <row r="655652" ht="14.25" customHeight="1"/>
    <row r="655654" ht="14.25" customHeight="1"/>
    <row r="655656" ht="14.25" customHeight="1"/>
    <row r="655658" ht="14.25" customHeight="1"/>
    <row r="655660" ht="14.25" customHeight="1"/>
    <row r="655662" ht="14.25" customHeight="1"/>
    <row r="655664" ht="14.25" customHeight="1"/>
    <row r="655666" ht="14.25" customHeight="1"/>
    <row r="655668" ht="14.25" customHeight="1"/>
    <row r="655670" ht="14.25" customHeight="1"/>
    <row r="655672" ht="14.25" customHeight="1"/>
    <row r="655674" ht="14.25" customHeight="1"/>
    <row r="655676" ht="14.25" customHeight="1"/>
    <row r="655678" ht="14.25" customHeight="1"/>
    <row r="655680" ht="14.25" customHeight="1"/>
    <row r="655682" ht="14.25" customHeight="1"/>
    <row r="655684" ht="14.25" customHeight="1"/>
    <row r="655686" ht="14.25" customHeight="1"/>
    <row r="655688" ht="14.25" customHeight="1"/>
    <row r="655690" ht="14.25" customHeight="1"/>
    <row r="655692" ht="14.25" customHeight="1"/>
    <row r="655694" ht="14.25" customHeight="1"/>
    <row r="655696" ht="14.25" customHeight="1"/>
    <row r="655698" ht="14.25" customHeight="1"/>
    <row r="655700" ht="14.25" customHeight="1"/>
    <row r="655702" ht="14.25" customHeight="1"/>
    <row r="655704" ht="14.25" customHeight="1"/>
    <row r="655706" ht="14.25" customHeight="1"/>
    <row r="655708" ht="14.25" customHeight="1"/>
    <row r="655710" ht="14.25" customHeight="1"/>
    <row r="655712" ht="14.25" customHeight="1"/>
    <row r="655714" ht="14.25" customHeight="1"/>
    <row r="655716" ht="14.25" customHeight="1"/>
    <row r="655718" ht="14.25" customHeight="1"/>
    <row r="655720" ht="14.25" customHeight="1"/>
    <row r="655722" ht="14.25" customHeight="1"/>
    <row r="655724" ht="14.25" customHeight="1"/>
    <row r="655726" ht="14.25" customHeight="1"/>
    <row r="655728" ht="14.25" customHeight="1"/>
    <row r="655730" ht="14.25" customHeight="1"/>
    <row r="655732" ht="14.25" customHeight="1"/>
    <row r="655734" ht="14.25" customHeight="1"/>
    <row r="655736" ht="14.25" customHeight="1"/>
    <row r="655738" ht="14.25" customHeight="1"/>
    <row r="655740" ht="14.25" customHeight="1"/>
    <row r="655742" ht="14.25" customHeight="1"/>
    <row r="655744" ht="14.25" customHeight="1"/>
    <row r="655746" ht="14.25" customHeight="1"/>
    <row r="655748" ht="14.25" customHeight="1"/>
    <row r="655750" ht="14.25" customHeight="1"/>
    <row r="655752" ht="14.25" customHeight="1"/>
    <row r="655754" ht="14.25" customHeight="1"/>
    <row r="655756" ht="14.25" customHeight="1"/>
    <row r="655758" ht="14.25" customHeight="1"/>
    <row r="655760" ht="14.25" customHeight="1"/>
    <row r="655762" ht="14.25" customHeight="1"/>
    <row r="655764" ht="14.25" customHeight="1"/>
    <row r="655766" ht="14.25" customHeight="1"/>
    <row r="655768" ht="14.25" customHeight="1"/>
    <row r="655770" ht="14.25" customHeight="1"/>
    <row r="655772" ht="14.25" customHeight="1"/>
    <row r="655774" ht="14.25" customHeight="1"/>
    <row r="655776" ht="14.25" customHeight="1"/>
    <row r="655778" ht="14.25" customHeight="1"/>
    <row r="655780" ht="14.25" customHeight="1"/>
    <row r="655782" ht="14.25" customHeight="1"/>
    <row r="655784" ht="14.25" customHeight="1"/>
    <row r="655786" ht="14.25" customHeight="1"/>
    <row r="655788" ht="14.25" customHeight="1"/>
    <row r="655790" ht="14.25" customHeight="1"/>
    <row r="655792" ht="14.25" customHeight="1"/>
    <row r="655794" ht="14.25" customHeight="1"/>
    <row r="655796" ht="14.25" customHeight="1"/>
    <row r="655798" ht="14.25" customHeight="1"/>
    <row r="655800" ht="14.25" customHeight="1"/>
    <row r="655802" ht="14.25" customHeight="1"/>
    <row r="655804" ht="14.25" customHeight="1"/>
    <row r="655806" ht="14.25" customHeight="1"/>
    <row r="655808" ht="14.25" customHeight="1"/>
    <row r="655810" ht="14.25" customHeight="1"/>
    <row r="655812" ht="14.25" customHeight="1"/>
    <row r="655814" ht="14.25" customHeight="1"/>
    <row r="655816" ht="14.25" customHeight="1"/>
    <row r="655818" ht="14.25" customHeight="1"/>
    <row r="655820" ht="14.25" customHeight="1"/>
    <row r="655822" ht="14.25" customHeight="1"/>
    <row r="655824" ht="14.25" customHeight="1"/>
    <row r="655826" ht="14.25" customHeight="1"/>
    <row r="655828" ht="14.25" customHeight="1"/>
    <row r="655830" ht="14.25" customHeight="1"/>
    <row r="655832" ht="14.25" customHeight="1"/>
    <row r="655834" ht="14.25" customHeight="1"/>
    <row r="655836" ht="14.25" customHeight="1"/>
    <row r="655838" ht="14.25" customHeight="1"/>
    <row r="655840" ht="14.25" customHeight="1"/>
    <row r="655842" ht="14.25" customHeight="1"/>
    <row r="655844" ht="14.25" customHeight="1"/>
    <row r="655846" ht="14.25" customHeight="1"/>
    <row r="655848" ht="14.25" customHeight="1"/>
    <row r="655850" ht="14.25" customHeight="1"/>
    <row r="655852" ht="14.25" customHeight="1"/>
    <row r="655854" ht="14.25" customHeight="1"/>
    <row r="655856" ht="14.25" customHeight="1"/>
    <row r="655858" ht="14.25" customHeight="1"/>
    <row r="655860" ht="14.25" customHeight="1"/>
    <row r="655862" ht="14.25" customHeight="1"/>
    <row r="655864" ht="14.25" customHeight="1"/>
    <row r="655866" ht="14.25" customHeight="1"/>
    <row r="655868" ht="14.25" customHeight="1"/>
    <row r="655870" ht="14.25" customHeight="1"/>
    <row r="655872" ht="14.25" customHeight="1"/>
    <row r="655874" ht="14.25" customHeight="1"/>
    <row r="655876" ht="14.25" customHeight="1"/>
    <row r="655878" ht="14.25" customHeight="1"/>
    <row r="655880" ht="14.25" customHeight="1"/>
    <row r="655882" ht="14.25" customHeight="1"/>
    <row r="655884" ht="14.25" customHeight="1"/>
    <row r="655886" ht="14.25" customHeight="1"/>
    <row r="655888" ht="14.25" customHeight="1"/>
    <row r="655890" ht="14.25" customHeight="1"/>
    <row r="655892" ht="14.25" customHeight="1"/>
    <row r="655894" ht="14.25" customHeight="1"/>
    <row r="655896" ht="14.25" customHeight="1"/>
    <row r="655898" ht="14.25" customHeight="1"/>
    <row r="655900" ht="14.25" customHeight="1"/>
    <row r="655902" ht="14.25" customHeight="1"/>
    <row r="655904" ht="14.25" customHeight="1"/>
    <row r="655906" ht="14.25" customHeight="1"/>
    <row r="655908" ht="14.25" customHeight="1"/>
    <row r="655910" ht="14.25" customHeight="1"/>
    <row r="655912" ht="14.25" customHeight="1"/>
    <row r="655914" ht="14.25" customHeight="1"/>
    <row r="655916" ht="14.25" customHeight="1"/>
    <row r="655918" ht="14.25" customHeight="1"/>
    <row r="655920" ht="14.25" customHeight="1"/>
    <row r="655922" ht="14.25" customHeight="1"/>
    <row r="655924" ht="14.25" customHeight="1"/>
    <row r="655926" ht="14.25" customHeight="1"/>
    <row r="655928" ht="14.25" customHeight="1"/>
    <row r="655930" ht="14.25" customHeight="1"/>
    <row r="655932" ht="14.25" customHeight="1"/>
    <row r="655934" ht="14.25" customHeight="1"/>
    <row r="655936" ht="14.25" customHeight="1"/>
    <row r="655938" ht="14.25" customHeight="1"/>
    <row r="655940" ht="14.25" customHeight="1"/>
    <row r="655942" ht="14.25" customHeight="1"/>
    <row r="655944" ht="14.25" customHeight="1"/>
    <row r="655946" ht="14.25" customHeight="1"/>
    <row r="655948" ht="14.25" customHeight="1"/>
    <row r="655950" ht="14.25" customHeight="1"/>
    <row r="655952" ht="14.25" customHeight="1"/>
    <row r="655954" ht="14.25" customHeight="1"/>
    <row r="655956" ht="14.25" customHeight="1"/>
    <row r="655958" ht="14.25" customHeight="1"/>
    <row r="655960" ht="14.25" customHeight="1"/>
    <row r="655962" ht="14.25" customHeight="1"/>
    <row r="655964" ht="14.25" customHeight="1"/>
    <row r="655966" ht="14.25" customHeight="1"/>
    <row r="655968" ht="14.25" customHeight="1"/>
    <row r="655970" ht="14.25" customHeight="1"/>
    <row r="655972" ht="14.25" customHeight="1"/>
    <row r="655974" ht="14.25" customHeight="1"/>
    <row r="655976" ht="14.25" customHeight="1"/>
    <row r="655978" ht="14.25" customHeight="1"/>
    <row r="655980" ht="14.25" customHeight="1"/>
    <row r="655982" ht="14.25" customHeight="1"/>
    <row r="655984" ht="14.25" customHeight="1"/>
    <row r="655986" ht="14.25" customHeight="1"/>
    <row r="655988" ht="14.25" customHeight="1"/>
    <row r="655990" ht="14.25" customHeight="1"/>
    <row r="655992" ht="14.25" customHeight="1"/>
    <row r="655994" ht="14.25" customHeight="1"/>
    <row r="655996" ht="14.25" customHeight="1"/>
    <row r="655998" ht="14.25" customHeight="1"/>
    <row r="656000" ht="14.25" customHeight="1"/>
    <row r="656002" ht="14.25" customHeight="1"/>
    <row r="656004" ht="14.25" customHeight="1"/>
    <row r="656006" ht="14.25" customHeight="1"/>
    <row r="656008" ht="14.25" customHeight="1"/>
    <row r="656010" ht="14.25" customHeight="1"/>
    <row r="656012" ht="14.25" customHeight="1"/>
    <row r="656014" ht="14.25" customHeight="1"/>
    <row r="656016" ht="14.25" customHeight="1"/>
    <row r="656018" ht="14.25" customHeight="1"/>
    <row r="656020" ht="14.25" customHeight="1"/>
    <row r="656022" ht="14.25" customHeight="1"/>
    <row r="656024" ht="14.25" customHeight="1"/>
    <row r="656026" ht="14.25" customHeight="1"/>
    <row r="656028" ht="14.25" customHeight="1"/>
    <row r="656030" ht="14.25" customHeight="1"/>
    <row r="656032" ht="14.25" customHeight="1"/>
    <row r="656034" ht="14.25" customHeight="1"/>
    <row r="656036" ht="14.25" customHeight="1"/>
    <row r="656038" ht="14.25" customHeight="1"/>
    <row r="656040" ht="14.25" customHeight="1"/>
    <row r="656042" ht="14.25" customHeight="1"/>
    <row r="656044" ht="14.25" customHeight="1"/>
    <row r="656046" ht="14.25" customHeight="1"/>
    <row r="656048" ht="14.25" customHeight="1"/>
    <row r="656050" ht="14.25" customHeight="1"/>
    <row r="656052" ht="14.25" customHeight="1"/>
    <row r="656054" ht="14.25" customHeight="1"/>
    <row r="656056" ht="14.25" customHeight="1"/>
    <row r="656058" ht="14.25" customHeight="1"/>
    <row r="656060" ht="14.25" customHeight="1"/>
    <row r="656062" ht="14.25" customHeight="1"/>
    <row r="656064" ht="14.25" customHeight="1"/>
    <row r="656066" ht="14.25" customHeight="1"/>
    <row r="656068" ht="14.25" customHeight="1"/>
    <row r="656070" ht="14.25" customHeight="1"/>
    <row r="656072" ht="14.25" customHeight="1"/>
    <row r="656074" ht="14.25" customHeight="1"/>
    <row r="656076" ht="14.25" customHeight="1"/>
    <row r="656078" ht="14.25" customHeight="1"/>
    <row r="656080" ht="14.25" customHeight="1"/>
    <row r="656082" ht="14.25" customHeight="1"/>
    <row r="656084" ht="14.25" customHeight="1"/>
    <row r="656086" ht="14.25" customHeight="1"/>
    <row r="656088" ht="14.25" customHeight="1"/>
    <row r="656090" ht="14.25" customHeight="1"/>
    <row r="656092" ht="14.25" customHeight="1"/>
    <row r="656094" ht="14.25" customHeight="1"/>
    <row r="656096" ht="14.25" customHeight="1"/>
    <row r="656098" ht="14.25" customHeight="1"/>
    <row r="656100" ht="14.25" customHeight="1"/>
    <row r="656102" ht="14.25" customHeight="1"/>
    <row r="656104" ht="14.25" customHeight="1"/>
    <row r="656106" ht="14.25" customHeight="1"/>
    <row r="656108" ht="14.25" customHeight="1"/>
    <row r="656110" ht="14.25" customHeight="1"/>
    <row r="656112" ht="14.25" customHeight="1"/>
    <row r="656114" ht="14.25" customHeight="1"/>
    <row r="656116" ht="14.25" customHeight="1"/>
    <row r="656118" ht="14.25" customHeight="1"/>
    <row r="656120" ht="14.25" customHeight="1"/>
    <row r="656122" ht="14.25" customHeight="1"/>
    <row r="656124" ht="14.25" customHeight="1"/>
    <row r="656126" ht="14.25" customHeight="1"/>
    <row r="656128" ht="14.25" customHeight="1"/>
    <row r="656130" ht="14.25" customHeight="1"/>
    <row r="656132" ht="14.25" customHeight="1"/>
    <row r="656134" ht="14.25" customHeight="1"/>
    <row r="656136" ht="14.25" customHeight="1"/>
    <row r="656138" ht="14.25" customHeight="1"/>
    <row r="656140" ht="14.25" customHeight="1"/>
    <row r="656142" ht="14.25" customHeight="1"/>
    <row r="656144" ht="14.25" customHeight="1"/>
    <row r="656146" ht="14.25" customHeight="1"/>
    <row r="656148" ht="14.25" customHeight="1"/>
    <row r="656150" ht="14.25" customHeight="1"/>
    <row r="656152" ht="14.25" customHeight="1"/>
    <row r="656154" ht="14.25" customHeight="1"/>
    <row r="656156" ht="14.25" customHeight="1"/>
    <row r="656158" ht="14.25" customHeight="1"/>
    <row r="656160" ht="14.25" customHeight="1"/>
    <row r="656162" ht="14.25" customHeight="1"/>
    <row r="656164" ht="14.25" customHeight="1"/>
    <row r="656166" ht="14.25" customHeight="1"/>
    <row r="656168" ht="14.25" customHeight="1"/>
    <row r="656170" ht="14.25" customHeight="1"/>
    <row r="656172" ht="14.25" customHeight="1"/>
    <row r="656174" ht="14.25" customHeight="1"/>
    <row r="656176" ht="14.25" customHeight="1"/>
    <row r="656178" ht="14.25" customHeight="1"/>
    <row r="656180" ht="14.25" customHeight="1"/>
    <row r="656182" ht="14.25" customHeight="1"/>
    <row r="656184" ht="14.25" customHeight="1"/>
    <row r="656186" ht="14.25" customHeight="1"/>
    <row r="656188" ht="14.25" customHeight="1"/>
    <row r="656190" ht="14.25" customHeight="1"/>
    <row r="656192" ht="14.25" customHeight="1"/>
    <row r="656194" ht="14.25" customHeight="1"/>
    <row r="656196" ht="14.25" customHeight="1"/>
    <row r="656198" ht="14.25" customHeight="1"/>
    <row r="656200" ht="14.25" customHeight="1"/>
    <row r="656202" ht="14.25" customHeight="1"/>
    <row r="656204" ht="14.25" customHeight="1"/>
    <row r="656206" ht="14.25" customHeight="1"/>
    <row r="656208" ht="14.25" customHeight="1"/>
    <row r="656210" ht="14.25" customHeight="1"/>
    <row r="656212" ht="14.25" customHeight="1"/>
    <row r="656214" ht="14.25" customHeight="1"/>
    <row r="656216" ht="14.25" customHeight="1"/>
    <row r="656218" ht="14.25" customHeight="1"/>
    <row r="656220" ht="14.25" customHeight="1"/>
    <row r="656222" ht="14.25" customHeight="1"/>
    <row r="656224" ht="14.25" customHeight="1"/>
    <row r="656226" ht="14.25" customHeight="1"/>
    <row r="656228" ht="14.25" customHeight="1"/>
    <row r="656230" ht="14.25" customHeight="1"/>
    <row r="656232" ht="14.25" customHeight="1"/>
    <row r="656234" ht="14.25" customHeight="1"/>
    <row r="656236" ht="14.25" customHeight="1"/>
    <row r="656238" ht="14.25" customHeight="1"/>
    <row r="656240" ht="14.25" customHeight="1"/>
    <row r="656242" ht="14.25" customHeight="1"/>
    <row r="656244" ht="14.25" customHeight="1"/>
    <row r="656246" ht="14.25" customHeight="1"/>
    <row r="656248" ht="14.25" customHeight="1"/>
    <row r="656250" ht="14.25" customHeight="1"/>
    <row r="656252" ht="14.25" customHeight="1"/>
    <row r="656254" ht="14.25" customHeight="1"/>
    <row r="656256" ht="14.25" customHeight="1"/>
    <row r="656258" ht="14.25" customHeight="1"/>
    <row r="656260" ht="14.25" customHeight="1"/>
    <row r="656262" ht="14.25" customHeight="1"/>
    <row r="656264" ht="14.25" customHeight="1"/>
    <row r="656266" ht="14.25" customHeight="1"/>
    <row r="656268" ht="14.25" customHeight="1"/>
    <row r="656270" ht="14.25" customHeight="1"/>
    <row r="656272" ht="14.25" customHeight="1"/>
    <row r="656274" ht="14.25" customHeight="1"/>
    <row r="656276" ht="14.25" customHeight="1"/>
    <row r="656278" ht="14.25" customHeight="1"/>
    <row r="656280" ht="14.25" customHeight="1"/>
    <row r="656282" ht="14.25" customHeight="1"/>
    <row r="656284" ht="14.25" customHeight="1"/>
    <row r="656286" ht="14.25" customHeight="1"/>
    <row r="656288" ht="14.25" customHeight="1"/>
    <row r="656290" ht="14.25" customHeight="1"/>
    <row r="656292" ht="14.25" customHeight="1"/>
    <row r="656294" ht="14.25" customHeight="1"/>
    <row r="656296" ht="14.25" customHeight="1"/>
    <row r="656298" ht="14.25" customHeight="1"/>
    <row r="656300" ht="14.25" customHeight="1"/>
    <row r="656302" ht="14.25" customHeight="1"/>
    <row r="656304" ht="14.25" customHeight="1"/>
    <row r="656306" ht="14.25" customHeight="1"/>
    <row r="656308" ht="14.25" customHeight="1"/>
    <row r="656310" ht="14.25" customHeight="1"/>
    <row r="656312" ht="14.25" customHeight="1"/>
    <row r="656314" ht="14.25" customHeight="1"/>
    <row r="656316" ht="14.25" customHeight="1"/>
    <row r="656318" ht="14.25" customHeight="1"/>
    <row r="656320" ht="14.25" customHeight="1"/>
    <row r="656322" ht="14.25" customHeight="1"/>
    <row r="656324" ht="14.25" customHeight="1"/>
    <row r="656326" ht="14.25" customHeight="1"/>
    <row r="656328" ht="14.25" customHeight="1"/>
    <row r="656330" ht="14.25" customHeight="1"/>
    <row r="656332" ht="14.25" customHeight="1"/>
    <row r="656334" ht="14.25" customHeight="1"/>
    <row r="656336" ht="14.25" customHeight="1"/>
    <row r="656338" ht="14.25" customHeight="1"/>
    <row r="656340" ht="14.25" customHeight="1"/>
    <row r="656342" ht="14.25" customHeight="1"/>
    <row r="656344" ht="14.25" customHeight="1"/>
    <row r="656346" ht="14.25" customHeight="1"/>
    <row r="656348" ht="14.25" customHeight="1"/>
    <row r="656350" ht="14.25" customHeight="1"/>
    <row r="656352" ht="14.25" customHeight="1"/>
    <row r="656354" ht="14.25" customHeight="1"/>
    <row r="656356" ht="14.25" customHeight="1"/>
    <row r="656358" ht="14.25" customHeight="1"/>
    <row r="656360" ht="14.25" customHeight="1"/>
    <row r="656362" ht="14.25" customHeight="1"/>
    <row r="656364" ht="14.25" customHeight="1"/>
    <row r="656366" ht="14.25" customHeight="1"/>
    <row r="656368" ht="14.25" customHeight="1"/>
    <row r="656370" ht="14.25" customHeight="1"/>
    <row r="656372" ht="14.25" customHeight="1"/>
    <row r="656374" ht="14.25" customHeight="1"/>
    <row r="656376" ht="14.25" customHeight="1"/>
    <row r="656378" ht="14.25" customHeight="1"/>
    <row r="656380" ht="14.25" customHeight="1"/>
    <row r="656382" ht="14.25" customHeight="1"/>
    <row r="656384" ht="14.25" customHeight="1"/>
    <row r="656386" ht="14.25" customHeight="1"/>
    <row r="656388" ht="14.25" customHeight="1"/>
    <row r="656390" ht="14.25" customHeight="1"/>
    <row r="656392" ht="14.25" customHeight="1"/>
    <row r="656394" ht="14.25" customHeight="1"/>
    <row r="656396" ht="14.25" customHeight="1"/>
    <row r="656398" ht="14.25" customHeight="1"/>
    <row r="656400" ht="14.25" customHeight="1"/>
    <row r="656402" ht="14.25" customHeight="1"/>
    <row r="656404" ht="14.25" customHeight="1"/>
    <row r="656406" ht="14.25" customHeight="1"/>
    <row r="656408" ht="14.25" customHeight="1"/>
    <row r="656410" ht="14.25" customHeight="1"/>
    <row r="656412" ht="14.25" customHeight="1"/>
    <row r="656414" ht="14.25" customHeight="1"/>
    <row r="656416" ht="14.25" customHeight="1"/>
    <row r="656418" ht="14.25" customHeight="1"/>
    <row r="656420" ht="14.25" customHeight="1"/>
    <row r="656422" ht="14.25" customHeight="1"/>
    <row r="656424" ht="14.25" customHeight="1"/>
    <row r="656426" ht="14.25" customHeight="1"/>
    <row r="656428" ht="14.25" customHeight="1"/>
    <row r="656430" ht="14.25" customHeight="1"/>
    <row r="656432" ht="14.25" customHeight="1"/>
    <row r="656434" ht="14.25" customHeight="1"/>
    <row r="656436" ht="14.25" customHeight="1"/>
    <row r="656438" ht="14.25" customHeight="1"/>
    <row r="656440" ht="14.25" customHeight="1"/>
    <row r="656442" ht="14.25" customHeight="1"/>
    <row r="656444" ht="14.25" customHeight="1"/>
    <row r="656446" ht="14.25" customHeight="1"/>
    <row r="656448" ht="14.25" customHeight="1"/>
    <row r="656450" ht="14.25" customHeight="1"/>
    <row r="656452" ht="14.25" customHeight="1"/>
    <row r="656454" ht="14.25" customHeight="1"/>
    <row r="656456" ht="14.25" customHeight="1"/>
    <row r="656458" ht="14.25" customHeight="1"/>
    <row r="656460" ht="14.25" customHeight="1"/>
    <row r="656462" ht="14.25" customHeight="1"/>
    <row r="656464" ht="14.25" customHeight="1"/>
    <row r="656466" ht="14.25" customHeight="1"/>
    <row r="656468" ht="14.25" customHeight="1"/>
    <row r="656470" ht="14.25" customHeight="1"/>
    <row r="656472" ht="14.25" customHeight="1"/>
    <row r="656474" ht="14.25" customHeight="1"/>
    <row r="656476" ht="14.25" customHeight="1"/>
    <row r="656478" ht="14.25" customHeight="1"/>
    <row r="656480" ht="14.25" customHeight="1"/>
    <row r="656482" ht="14.25" customHeight="1"/>
    <row r="656484" ht="14.25" customHeight="1"/>
    <row r="656486" ht="14.25" customHeight="1"/>
    <row r="656488" ht="14.25" customHeight="1"/>
    <row r="656490" ht="14.25" customHeight="1"/>
    <row r="656492" ht="14.25" customHeight="1"/>
    <row r="656494" ht="14.25" customHeight="1"/>
    <row r="656496" ht="14.25" customHeight="1"/>
    <row r="656498" ht="14.25" customHeight="1"/>
    <row r="656500" ht="14.25" customHeight="1"/>
    <row r="656502" ht="14.25" customHeight="1"/>
    <row r="656504" ht="14.25" customHeight="1"/>
    <row r="656506" ht="14.25" customHeight="1"/>
    <row r="656508" ht="14.25" customHeight="1"/>
    <row r="656510" ht="14.25" customHeight="1"/>
    <row r="656512" ht="14.25" customHeight="1"/>
    <row r="656514" ht="14.25" customHeight="1"/>
    <row r="656516" ht="14.25" customHeight="1"/>
    <row r="656518" ht="14.25" customHeight="1"/>
    <row r="656520" ht="14.25" customHeight="1"/>
    <row r="656522" ht="14.25" customHeight="1"/>
    <row r="656524" ht="14.25" customHeight="1"/>
    <row r="656526" ht="14.25" customHeight="1"/>
    <row r="656528" ht="14.25" customHeight="1"/>
    <row r="656530" ht="14.25" customHeight="1"/>
    <row r="656532" ht="14.25" customHeight="1"/>
    <row r="656534" ht="14.25" customHeight="1"/>
    <row r="656536" ht="14.25" customHeight="1"/>
    <row r="656538" ht="14.25" customHeight="1"/>
    <row r="656540" ht="14.25" customHeight="1"/>
    <row r="656542" ht="14.25" customHeight="1"/>
    <row r="656544" ht="14.25" customHeight="1"/>
    <row r="656546" ht="14.25" customHeight="1"/>
    <row r="656548" ht="14.25" customHeight="1"/>
    <row r="656550" ht="14.25" customHeight="1"/>
    <row r="656552" ht="14.25" customHeight="1"/>
    <row r="656554" ht="14.25" customHeight="1"/>
    <row r="656556" ht="14.25" customHeight="1"/>
    <row r="656558" ht="14.25" customHeight="1"/>
    <row r="656560" ht="14.25" customHeight="1"/>
    <row r="656562" ht="14.25" customHeight="1"/>
    <row r="656564" ht="14.25" customHeight="1"/>
    <row r="656566" ht="14.25" customHeight="1"/>
    <row r="656568" ht="14.25" customHeight="1"/>
    <row r="656570" ht="14.25" customHeight="1"/>
    <row r="656572" ht="14.25" customHeight="1"/>
    <row r="656574" ht="14.25" customHeight="1"/>
    <row r="656576" ht="14.25" customHeight="1"/>
    <row r="656578" ht="14.25" customHeight="1"/>
    <row r="656580" ht="14.25" customHeight="1"/>
    <row r="656582" ht="14.25" customHeight="1"/>
    <row r="656584" ht="14.25" customHeight="1"/>
    <row r="656586" ht="14.25" customHeight="1"/>
    <row r="656588" ht="14.25" customHeight="1"/>
    <row r="656590" ht="14.25" customHeight="1"/>
    <row r="656592" ht="14.25" customHeight="1"/>
    <row r="656594" ht="14.25" customHeight="1"/>
    <row r="656596" ht="14.25" customHeight="1"/>
    <row r="656598" ht="14.25" customHeight="1"/>
    <row r="656600" ht="14.25" customHeight="1"/>
    <row r="656602" ht="14.25" customHeight="1"/>
    <row r="656604" ht="14.25" customHeight="1"/>
    <row r="656606" ht="14.25" customHeight="1"/>
    <row r="656608" ht="14.25" customHeight="1"/>
    <row r="656610" ht="14.25" customHeight="1"/>
    <row r="656612" ht="14.25" customHeight="1"/>
    <row r="656614" ht="14.25" customHeight="1"/>
    <row r="656616" ht="14.25" customHeight="1"/>
    <row r="656618" ht="14.25" customHeight="1"/>
    <row r="656620" ht="14.25" customHeight="1"/>
    <row r="656622" ht="14.25" customHeight="1"/>
    <row r="656624" ht="14.25" customHeight="1"/>
    <row r="656626" ht="14.25" customHeight="1"/>
    <row r="656628" ht="14.25" customHeight="1"/>
    <row r="656630" ht="14.25" customHeight="1"/>
    <row r="656632" ht="14.25" customHeight="1"/>
    <row r="656634" ht="14.25" customHeight="1"/>
    <row r="656636" ht="14.25" customHeight="1"/>
    <row r="656638" ht="14.25" customHeight="1"/>
    <row r="656640" ht="14.25" customHeight="1"/>
    <row r="656642" ht="14.25" customHeight="1"/>
    <row r="656644" ht="14.25" customHeight="1"/>
    <row r="656646" ht="14.25" customHeight="1"/>
    <row r="656648" ht="14.25" customHeight="1"/>
    <row r="656650" ht="14.25" customHeight="1"/>
    <row r="656652" ht="14.25" customHeight="1"/>
    <row r="656654" ht="14.25" customHeight="1"/>
    <row r="656656" ht="14.25" customHeight="1"/>
    <row r="656658" ht="14.25" customHeight="1"/>
    <row r="656660" ht="14.25" customHeight="1"/>
    <row r="656662" ht="14.25" customHeight="1"/>
    <row r="656664" ht="14.25" customHeight="1"/>
    <row r="656666" ht="14.25" customHeight="1"/>
    <row r="656668" ht="14.25" customHeight="1"/>
    <row r="656670" ht="14.25" customHeight="1"/>
    <row r="656672" ht="14.25" customHeight="1"/>
    <row r="656674" ht="14.25" customHeight="1"/>
    <row r="656676" ht="14.25" customHeight="1"/>
    <row r="656678" ht="14.25" customHeight="1"/>
    <row r="656680" ht="14.25" customHeight="1"/>
    <row r="656682" ht="14.25" customHeight="1"/>
    <row r="656684" ht="14.25" customHeight="1"/>
    <row r="656686" ht="14.25" customHeight="1"/>
    <row r="656688" ht="14.25" customHeight="1"/>
    <row r="656690" ht="14.25" customHeight="1"/>
    <row r="656692" ht="14.25" customHeight="1"/>
    <row r="656694" ht="14.25" customHeight="1"/>
    <row r="656696" ht="14.25" customHeight="1"/>
    <row r="656698" ht="14.25" customHeight="1"/>
    <row r="656700" ht="14.25" customHeight="1"/>
    <row r="656702" ht="14.25" customHeight="1"/>
    <row r="656704" ht="14.25" customHeight="1"/>
    <row r="656706" ht="14.25" customHeight="1"/>
    <row r="656708" ht="14.25" customHeight="1"/>
    <row r="656710" ht="14.25" customHeight="1"/>
    <row r="656712" ht="14.25" customHeight="1"/>
    <row r="656714" ht="14.25" customHeight="1"/>
    <row r="656716" ht="14.25" customHeight="1"/>
    <row r="656718" ht="14.25" customHeight="1"/>
    <row r="656720" ht="14.25" customHeight="1"/>
    <row r="656722" ht="14.25" customHeight="1"/>
    <row r="656724" ht="14.25" customHeight="1"/>
    <row r="656726" ht="14.25" customHeight="1"/>
    <row r="656728" ht="14.25" customHeight="1"/>
    <row r="656730" ht="14.25" customHeight="1"/>
    <row r="656732" ht="14.25" customHeight="1"/>
    <row r="656734" ht="14.25" customHeight="1"/>
    <row r="656736" ht="14.25" customHeight="1"/>
    <row r="656738" ht="14.25" customHeight="1"/>
    <row r="656740" ht="14.25" customHeight="1"/>
    <row r="656742" ht="14.25" customHeight="1"/>
    <row r="656744" ht="14.25" customHeight="1"/>
    <row r="656746" ht="14.25" customHeight="1"/>
    <row r="656748" ht="14.25" customHeight="1"/>
    <row r="656750" ht="14.25" customHeight="1"/>
    <row r="656752" ht="14.25" customHeight="1"/>
    <row r="656754" ht="14.25" customHeight="1"/>
    <row r="656756" ht="14.25" customHeight="1"/>
    <row r="656758" ht="14.25" customHeight="1"/>
    <row r="656760" ht="14.25" customHeight="1"/>
    <row r="656762" ht="14.25" customHeight="1"/>
    <row r="656764" ht="14.25" customHeight="1"/>
    <row r="656766" ht="14.25" customHeight="1"/>
    <row r="656768" ht="14.25" customHeight="1"/>
    <row r="656770" ht="14.25" customHeight="1"/>
    <row r="656772" ht="14.25" customHeight="1"/>
    <row r="656774" ht="14.25" customHeight="1"/>
    <row r="656776" ht="14.25" customHeight="1"/>
    <row r="656778" ht="14.25" customHeight="1"/>
    <row r="656780" ht="14.25" customHeight="1"/>
    <row r="656782" ht="14.25" customHeight="1"/>
    <row r="656784" ht="14.25" customHeight="1"/>
    <row r="656786" ht="14.25" customHeight="1"/>
    <row r="656788" ht="14.25" customHeight="1"/>
    <row r="656790" ht="14.25" customHeight="1"/>
    <row r="656792" ht="14.25" customHeight="1"/>
    <row r="656794" ht="14.25" customHeight="1"/>
    <row r="656796" ht="14.25" customHeight="1"/>
    <row r="656798" ht="14.25" customHeight="1"/>
    <row r="656800" ht="14.25" customHeight="1"/>
    <row r="656802" ht="14.25" customHeight="1"/>
    <row r="656804" ht="14.25" customHeight="1"/>
    <row r="656806" ht="14.25" customHeight="1"/>
    <row r="656808" ht="14.25" customHeight="1"/>
    <row r="656810" ht="14.25" customHeight="1"/>
    <row r="656812" ht="14.25" customHeight="1"/>
    <row r="656814" ht="14.25" customHeight="1"/>
    <row r="656816" ht="14.25" customHeight="1"/>
    <row r="656818" ht="14.25" customHeight="1"/>
    <row r="656820" ht="14.25" customHeight="1"/>
    <row r="656822" ht="14.25" customHeight="1"/>
    <row r="656824" ht="14.25" customHeight="1"/>
    <row r="656826" ht="14.25" customHeight="1"/>
    <row r="656828" ht="14.25" customHeight="1"/>
    <row r="656830" ht="14.25" customHeight="1"/>
    <row r="656832" ht="14.25" customHeight="1"/>
    <row r="656834" ht="14.25" customHeight="1"/>
    <row r="656836" ht="14.25" customHeight="1"/>
    <row r="656838" ht="14.25" customHeight="1"/>
    <row r="656840" ht="14.25" customHeight="1"/>
    <row r="656842" ht="14.25" customHeight="1"/>
    <row r="656844" ht="14.25" customHeight="1"/>
    <row r="656846" ht="14.25" customHeight="1"/>
    <row r="656848" ht="14.25" customHeight="1"/>
    <row r="656850" ht="14.25" customHeight="1"/>
    <row r="656852" ht="14.25" customHeight="1"/>
    <row r="656854" ht="14.25" customHeight="1"/>
    <row r="656856" ht="14.25" customHeight="1"/>
    <row r="656858" ht="14.25" customHeight="1"/>
    <row r="656860" ht="14.25" customHeight="1"/>
    <row r="656862" ht="14.25" customHeight="1"/>
    <row r="656864" ht="14.25" customHeight="1"/>
    <row r="656866" ht="14.25" customHeight="1"/>
    <row r="656868" ht="14.25" customHeight="1"/>
    <row r="656870" ht="14.25" customHeight="1"/>
    <row r="656872" ht="14.25" customHeight="1"/>
    <row r="656874" ht="14.25" customHeight="1"/>
    <row r="656876" ht="14.25" customHeight="1"/>
    <row r="656878" ht="14.25" customHeight="1"/>
    <row r="656880" ht="14.25" customHeight="1"/>
    <row r="656882" ht="14.25" customHeight="1"/>
    <row r="656884" ht="14.25" customHeight="1"/>
    <row r="656886" ht="14.25" customHeight="1"/>
    <row r="656888" ht="14.25" customHeight="1"/>
    <row r="656890" ht="14.25" customHeight="1"/>
    <row r="656892" ht="14.25" customHeight="1"/>
    <row r="656894" ht="14.25" customHeight="1"/>
    <row r="656896" ht="14.25" customHeight="1"/>
    <row r="656898" ht="14.25" customHeight="1"/>
    <row r="656900" ht="14.25" customHeight="1"/>
    <row r="656902" ht="14.25" customHeight="1"/>
    <row r="656904" ht="14.25" customHeight="1"/>
    <row r="656906" ht="14.25" customHeight="1"/>
    <row r="656908" ht="14.25" customHeight="1"/>
    <row r="656910" ht="14.25" customHeight="1"/>
    <row r="656912" ht="14.25" customHeight="1"/>
    <row r="656914" ht="14.25" customHeight="1"/>
    <row r="656916" ht="14.25" customHeight="1"/>
    <row r="656918" ht="14.25" customHeight="1"/>
    <row r="656920" ht="14.25" customHeight="1"/>
    <row r="656922" ht="14.25" customHeight="1"/>
    <row r="656924" ht="14.25" customHeight="1"/>
    <row r="656926" ht="14.25" customHeight="1"/>
    <row r="656928" ht="14.25" customHeight="1"/>
    <row r="656930" ht="14.25" customHeight="1"/>
    <row r="656932" ht="14.25" customHeight="1"/>
    <row r="656934" ht="14.25" customHeight="1"/>
    <row r="656936" ht="14.25" customHeight="1"/>
    <row r="656938" ht="14.25" customHeight="1"/>
    <row r="656940" ht="14.25" customHeight="1"/>
    <row r="656942" ht="14.25" customHeight="1"/>
    <row r="656944" ht="14.25" customHeight="1"/>
    <row r="656946" ht="14.25" customHeight="1"/>
    <row r="656948" ht="14.25" customHeight="1"/>
    <row r="656950" ht="14.25" customHeight="1"/>
    <row r="656952" ht="14.25" customHeight="1"/>
    <row r="656954" ht="14.25" customHeight="1"/>
    <row r="656956" ht="14.25" customHeight="1"/>
    <row r="656958" ht="14.25" customHeight="1"/>
    <row r="656960" ht="14.25" customHeight="1"/>
    <row r="656962" ht="14.25" customHeight="1"/>
    <row r="656964" ht="14.25" customHeight="1"/>
    <row r="656966" ht="14.25" customHeight="1"/>
    <row r="656968" ht="14.25" customHeight="1"/>
    <row r="656970" ht="14.25" customHeight="1"/>
    <row r="656972" ht="14.25" customHeight="1"/>
    <row r="656974" ht="14.25" customHeight="1"/>
    <row r="656976" ht="14.25" customHeight="1"/>
    <row r="656978" ht="14.25" customHeight="1"/>
    <row r="656980" ht="14.25" customHeight="1"/>
    <row r="656982" ht="14.25" customHeight="1"/>
    <row r="656984" ht="14.25" customHeight="1"/>
    <row r="656986" ht="14.25" customHeight="1"/>
    <row r="656988" ht="14.25" customHeight="1"/>
    <row r="656990" ht="14.25" customHeight="1"/>
    <row r="656992" ht="14.25" customHeight="1"/>
    <row r="656994" ht="14.25" customHeight="1"/>
    <row r="656996" ht="14.25" customHeight="1"/>
    <row r="656998" ht="14.25" customHeight="1"/>
    <row r="657000" ht="14.25" customHeight="1"/>
    <row r="657002" ht="14.25" customHeight="1"/>
    <row r="657004" ht="14.25" customHeight="1"/>
    <row r="657006" ht="14.25" customHeight="1"/>
    <row r="657008" ht="14.25" customHeight="1"/>
    <row r="657010" ht="14.25" customHeight="1"/>
    <row r="657012" ht="14.25" customHeight="1"/>
    <row r="657014" ht="14.25" customHeight="1"/>
    <row r="657016" ht="14.25" customHeight="1"/>
    <row r="657018" ht="14.25" customHeight="1"/>
    <row r="657020" ht="14.25" customHeight="1"/>
    <row r="657022" ht="14.25" customHeight="1"/>
    <row r="657024" ht="14.25" customHeight="1"/>
    <row r="657026" ht="14.25" customHeight="1"/>
    <row r="657028" ht="14.25" customHeight="1"/>
    <row r="657030" ht="14.25" customHeight="1"/>
    <row r="657032" ht="14.25" customHeight="1"/>
    <row r="657034" ht="14.25" customHeight="1"/>
    <row r="657036" ht="14.25" customHeight="1"/>
    <row r="657038" ht="14.25" customHeight="1"/>
    <row r="657040" ht="14.25" customHeight="1"/>
    <row r="657042" ht="14.25" customHeight="1"/>
    <row r="657044" ht="14.25" customHeight="1"/>
    <row r="657046" ht="14.25" customHeight="1"/>
    <row r="657048" ht="14.25" customHeight="1"/>
    <row r="657050" ht="14.25" customHeight="1"/>
    <row r="657052" ht="14.25" customHeight="1"/>
    <row r="657054" ht="14.25" customHeight="1"/>
    <row r="657056" ht="14.25" customHeight="1"/>
    <row r="657058" ht="14.25" customHeight="1"/>
    <row r="657060" ht="14.25" customHeight="1"/>
    <row r="657062" ht="14.25" customHeight="1"/>
    <row r="657064" ht="14.25" customHeight="1"/>
    <row r="657066" ht="14.25" customHeight="1"/>
    <row r="657068" ht="14.25" customHeight="1"/>
    <row r="657070" ht="14.25" customHeight="1"/>
    <row r="657072" ht="14.25" customHeight="1"/>
    <row r="657074" ht="14.25" customHeight="1"/>
    <row r="657076" ht="14.25" customHeight="1"/>
    <row r="657078" ht="14.25" customHeight="1"/>
    <row r="657080" ht="14.25" customHeight="1"/>
    <row r="657082" ht="14.25" customHeight="1"/>
    <row r="657084" ht="14.25" customHeight="1"/>
    <row r="657086" ht="14.25" customHeight="1"/>
    <row r="657088" ht="14.25" customHeight="1"/>
    <row r="657090" ht="14.25" customHeight="1"/>
    <row r="657092" ht="14.25" customHeight="1"/>
    <row r="657094" ht="14.25" customHeight="1"/>
    <row r="657096" ht="14.25" customHeight="1"/>
    <row r="657098" ht="14.25" customHeight="1"/>
    <row r="657100" ht="14.25" customHeight="1"/>
    <row r="657102" ht="14.25" customHeight="1"/>
    <row r="657104" ht="14.25" customHeight="1"/>
    <row r="657106" ht="14.25" customHeight="1"/>
    <row r="657108" ht="14.25" customHeight="1"/>
    <row r="657110" ht="14.25" customHeight="1"/>
    <row r="657112" ht="14.25" customHeight="1"/>
    <row r="657114" ht="14.25" customHeight="1"/>
    <row r="657116" ht="14.25" customHeight="1"/>
    <row r="657118" ht="14.25" customHeight="1"/>
    <row r="657120" ht="14.25" customHeight="1"/>
    <row r="657122" ht="14.25" customHeight="1"/>
    <row r="657124" ht="14.25" customHeight="1"/>
    <row r="657126" ht="14.25" customHeight="1"/>
    <row r="657128" ht="14.25" customHeight="1"/>
    <row r="657130" ht="14.25" customHeight="1"/>
    <row r="657132" ht="14.25" customHeight="1"/>
    <row r="657134" ht="14.25" customHeight="1"/>
    <row r="657136" ht="14.25" customHeight="1"/>
    <row r="657138" ht="14.25" customHeight="1"/>
    <row r="657140" ht="14.25" customHeight="1"/>
    <row r="657142" ht="14.25" customHeight="1"/>
    <row r="657144" ht="14.25" customHeight="1"/>
    <row r="657146" ht="14.25" customHeight="1"/>
    <row r="657148" ht="14.25" customHeight="1"/>
    <row r="657150" ht="14.25" customHeight="1"/>
    <row r="657152" ht="14.25" customHeight="1"/>
    <row r="657154" ht="14.25" customHeight="1"/>
    <row r="657156" ht="14.25" customHeight="1"/>
    <row r="657158" ht="14.25" customHeight="1"/>
    <row r="657160" ht="14.25" customHeight="1"/>
    <row r="657162" ht="14.25" customHeight="1"/>
    <row r="657164" ht="14.25" customHeight="1"/>
    <row r="657166" ht="14.25" customHeight="1"/>
    <row r="657168" ht="14.25" customHeight="1"/>
    <row r="657170" ht="14.25" customHeight="1"/>
    <row r="657172" ht="14.25" customHeight="1"/>
    <row r="657174" ht="14.25" customHeight="1"/>
    <row r="657176" ht="14.25" customHeight="1"/>
    <row r="657178" ht="14.25" customHeight="1"/>
    <row r="657180" ht="14.25" customHeight="1"/>
    <row r="657182" ht="14.25" customHeight="1"/>
    <row r="657184" ht="14.25" customHeight="1"/>
    <row r="657186" ht="14.25" customHeight="1"/>
    <row r="657188" ht="14.25" customHeight="1"/>
    <row r="657190" ht="14.25" customHeight="1"/>
    <row r="657192" ht="14.25" customHeight="1"/>
    <row r="657194" ht="14.25" customHeight="1"/>
    <row r="657196" ht="14.25" customHeight="1"/>
    <row r="657198" ht="14.25" customHeight="1"/>
    <row r="657200" ht="14.25" customHeight="1"/>
    <row r="657202" ht="14.25" customHeight="1"/>
    <row r="657204" ht="14.25" customHeight="1"/>
    <row r="657206" ht="14.25" customHeight="1"/>
    <row r="657208" ht="14.25" customHeight="1"/>
    <row r="657210" ht="14.25" customHeight="1"/>
    <row r="657212" ht="14.25" customHeight="1"/>
    <row r="657214" ht="14.25" customHeight="1"/>
    <row r="657216" ht="14.25" customHeight="1"/>
    <row r="657218" ht="14.25" customHeight="1"/>
    <row r="657220" ht="14.25" customHeight="1"/>
    <row r="657222" ht="14.25" customHeight="1"/>
    <row r="657224" ht="14.25" customHeight="1"/>
    <row r="657226" ht="14.25" customHeight="1"/>
    <row r="657228" ht="14.25" customHeight="1"/>
    <row r="657230" ht="14.25" customHeight="1"/>
    <row r="657232" ht="14.25" customHeight="1"/>
    <row r="657234" ht="14.25" customHeight="1"/>
    <row r="657236" ht="14.25" customHeight="1"/>
    <row r="657238" ht="14.25" customHeight="1"/>
    <row r="657240" ht="14.25" customHeight="1"/>
    <row r="657242" ht="14.25" customHeight="1"/>
    <row r="657244" ht="14.25" customHeight="1"/>
    <row r="657246" ht="14.25" customHeight="1"/>
    <row r="657248" ht="14.25" customHeight="1"/>
    <row r="657250" ht="14.25" customHeight="1"/>
    <row r="657252" ht="14.25" customHeight="1"/>
    <row r="657254" ht="14.25" customHeight="1"/>
    <row r="657256" ht="14.25" customHeight="1"/>
    <row r="657258" ht="14.25" customHeight="1"/>
    <row r="657260" ht="14.25" customHeight="1"/>
    <row r="657262" ht="14.25" customHeight="1"/>
    <row r="657264" ht="14.25" customHeight="1"/>
    <row r="657266" ht="14.25" customHeight="1"/>
    <row r="657268" ht="14.25" customHeight="1"/>
    <row r="657270" ht="14.25" customHeight="1"/>
    <row r="657272" ht="14.25" customHeight="1"/>
    <row r="657274" ht="14.25" customHeight="1"/>
    <row r="657276" ht="14.25" customHeight="1"/>
    <row r="657278" ht="14.25" customHeight="1"/>
    <row r="657280" ht="14.25" customHeight="1"/>
    <row r="657282" ht="14.25" customHeight="1"/>
    <row r="657284" ht="14.25" customHeight="1"/>
    <row r="657286" ht="14.25" customHeight="1"/>
    <row r="657288" ht="14.25" customHeight="1"/>
    <row r="657290" ht="14.25" customHeight="1"/>
    <row r="657292" ht="14.25" customHeight="1"/>
    <row r="657294" ht="14.25" customHeight="1"/>
    <row r="657296" ht="14.25" customHeight="1"/>
    <row r="657298" ht="14.25" customHeight="1"/>
    <row r="657300" ht="14.25" customHeight="1"/>
    <row r="657302" ht="14.25" customHeight="1"/>
    <row r="657304" ht="14.25" customHeight="1"/>
    <row r="657306" ht="14.25" customHeight="1"/>
    <row r="657308" ht="14.25" customHeight="1"/>
    <row r="657310" ht="14.25" customHeight="1"/>
    <row r="657312" ht="14.25" customHeight="1"/>
    <row r="657314" ht="14.25" customHeight="1"/>
    <row r="657316" ht="14.25" customHeight="1"/>
    <row r="657318" ht="14.25" customHeight="1"/>
    <row r="657320" ht="14.25" customHeight="1"/>
    <row r="657322" ht="14.25" customHeight="1"/>
    <row r="657324" ht="14.25" customHeight="1"/>
    <row r="657326" ht="14.25" customHeight="1"/>
    <row r="657328" ht="14.25" customHeight="1"/>
    <row r="657330" ht="14.25" customHeight="1"/>
    <row r="657332" ht="14.25" customHeight="1"/>
    <row r="657334" ht="14.25" customHeight="1"/>
    <row r="657336" ht="14.25" customHeight="1"/>
    <row r="657338" ht="14.25" customHeight="1"/>
    <row r="657340" ht="14.25" customHeight="1"/>
    <row r="657342" ht="14.25" customHeight="1"/>
    <row r="657344" ht="14.25" customHeight="1"/>
    <row r="657346" ht="14.25" customHeight="1"/>
    <row r="657348" ht="14.25" customHeight="1"/>
    <row r="657350" ht="14.25" customHeight="1"/>
    <row r="657352" ht="14.25" customHeight="1"/>
    <row r="657354" ht="14.25" customHeight="1"/>
    <row r="657356" ht="14.25" customHeight="1"/>
    <row r="657358" ht="14.25" customHeight="1"/>
    <row r="657360" ht="14.25" customHeight="1"/>
    <row r="657362" ht="14.25" customHeight="1"/>
    <row r="657364" ht="14.25" customHeight="1"/>
    <row r="657366" ht="14.25" customHeight="1"/>
    <row r="657368" ht="14.25" customHeight="1"/>
    <row r="657370" ht="14.25" customHeight="1"/>
    <row r="657372" ht="14.25" customHeight="1"/>
    <row r="657374" ht="14.25" customHeight="1"/>
    <row r="657376" ht="14.25" customHeight="1"/>
    <row r="657378" ht="14.25" customHeight="1"/>
    <row r="657380" ht="14.25" customHeight="1"/>
    <row r="657382" ht="14.25" customHeight="1"/>
    <row r="657384" ht="14.25" customHeight="1"/>
    <row r="657386" ht="14.25" customHeight="1"/>
    <row r="657388" ht="14.25" customHeight="1"/>
    <row r="657390" ht="14.25" customHeight="1"/>
    <row r="657392" ht="14.25" customHeight="1"/>
    <row r="657394" ht="14.25" customHeight="1"/>
    <row r="657396" ht="14.25" customHeight="1"/>
    <row r="657398" ht="14.25" customHeight="1"/>
    <row r="657400" ht="14.25" customHeight="1"/>
    <row r="657402" ht="14.25" customHeight="1"/>
    <row r="657404" ht="14.25" customHeight="1"/>
    <row r="657406" ht="14.25" customHeight="1"/>
    <row r="657408" ht="14.25" customHeight="1"/>
    <row r="657410" ht="14.25" customHeight="1"/>
    <row r="657412" ht="14.25" customHeight="1"/>
    <row r="657414" ht="14.25" customHeight="1"/>
    <row r="657416" ht="14.25" customHeight="1"/>
    <row r="657418" ht="14.25" customHeight="1"/>
    <row r="657420" ht="14.25" customHeight="1"/>
    <row r="657422" ht="14.25" customHeight="1"/>
    <row r="657424" ht="14.25" customHeight="1"/>
    <row r="657426" ht="14.25" customHeight="1"/>
    <row r="657428" ht="14.25" customHeight="1"/>
    <row r="657430" ht="14.25" customHeight="1"/>
    <row r="657432" ht="14.25" customHeight="1"/>
    <row r="657434" ht="14.25" customHeight="1"/>
    <row r="657436" ht="14.25" customHeight="1"/>
    <row r="657438" ht="14.25" customHeight="1"/>
    <row r="657440" ht="14.25" customHeight="1"/>
    <row r="657442" ht="14.25" customHeight="1"/>
    <row r="657444" ht="14.25" customHeight="1"/>
    <row r="657446" ht="14.25" customHeight="1"/>
    <row r="657448" ht="14.25" customHeight="1"/>
    <row r="657450" ht="14.25" customHeight="1"/>
    <row r="657452" ht="14.25" customHeight="1"/>
    <row r="657454" ht="14.25" customHeight="1"/>
    <row r="657456" ht="14.25" customHeight="1"/>
    <row r="657458" ht="14.25" customHeight="1"/>
    <row r="657460" ht="14.25" customHeight="1"/>
    <row r="657462" ht="14.25" customHeight="1"/>
    <row r="657464" ht="14.25" customHeight="1"/>
    <row r="657466" ht="14.25" customHeight="1"/>
    <row r="657468" ht="14.25" customHeight="1"/>
    <row r="657470" ht="14.25" customHeight="1"/>
    <row r="657472" ht="14.25" customHeight="1"/>
    <row r="657474" ht="14.25" customHeight="1"/>
    <row r="657476" ht="14.25" customHeight="1"/>
    <row r="657478" ht="14.25" customHeight="1"/>
    <row r="657480" ht="14.25" customHeight="1"/>
    <row r="657482" ht="14.25" customHeight="1"/>
    <row r="657484" ht="14.25" customHeight="1"/>
    <row r="657486" ht="14.25" customHeight="1"/>
    <row r="657488" ht="14.25" customHeight="1"/>
    <row r="657490" ht="14.25" customHeight="1"/>
    <row r="657492" ht="14.25" customHeight="1"/>
    <row r="657494" ht="14.25" customHeight="1"/>
    <row r="657496" ht="14.25" customHeight="1"/>
    <row r="657498" ht="14.25" customHeight="1"/>
    <row r="657500" ht="14.25" customHeight="1"/>
    <row r="657502" ht="14.25" customHeight="1"/>
    <row r="657504" ht="14.25" customHeight="1"/>
    <row r="657506" ht="14.25" customHeight="1"/>
    <row r="657508" ht="14.25" customHeight="1"/>
    <row r="657510" ht="14.25" customHeight="1"/>
    <row r="657512" ht="14.25" customHeight="1"/>
    <row r="657514" ht="14.25" customHeight="1"/>
    <row r="657516" ht="14.25" customHeight="1"/>
    <row r="657518" ht="14.25" customHeight="1"/>
    <row r="657520" ht="14.25" customHeight="1"/>
    <row r="657522" ht="14.25" customHeight="1"/>
    <row r="657524" ht="14.25" customHeight="1"/>
    <row r="657526" ht="14.25" customHeight="1"/>
    <row r="657528" ht="14.25" customHeight="1"/>
    <row r="657530" ht="14.25" customHeight="1"/>
    <row r="657532" ht="14.25" customHeight="1"/>
    <row r="657534" ht="14.25" customHeight="1"/>
    <row r="657536" ht="14.25" customHeight="1"/>
    <row r="657538" ht="14.25" customHeight="1"/>
    <row r="657540" ht="14.25" customHeight="1"/>
    <row r="657542" ht="14.25" customHeight="1"/>
    <row r="657544" ht="14.25" customHeight="1"/>
    <row r="657546" ht="14.25" customHeight="1"/>
    <row r="657548" ht="14.25" customHeight="1"/>
    <row r="657550" ht="14.25" customHeight="1"/>
    <row r="657552" ht="14.25" customHeight="1"/>
    <row r="657554" ht="14.25" customHeight="1"/>
    <row r="657556" ht="14.25" customHeight="1"/>
    <row r="657558" ht="14.25" customHeight="1"/>
    <row r="657560" ht="14.25" customHeight="1"/>
    <row r="657562" ht="14.25" customHeight="1"/>
    <row r="657564" ht="14.25" customHeight="1"/>
    <row r="657566" ht="14.25" customHeight="1"/>
    <row r="657568" ht="14.25" customHeight="1"/>
    <row r="657570" ht="14.25" customHeight="1"/>
    <row r="657572" ht="14.25" customHeight="1"/>
    <row r="657574" ht="14.25" customHeight="1"/>
    <row r="657576" ht="14.25" customHeight="1"/>
    <row r="657578" ht="14.25" customHeight="1"/>
    <row r="657580" ht="14.25" customHeight="1"/>
    <row r="657582" ht="14.25" customHeight="1"/>
    <row r="657584" ht="14.25" customHeight="1"/>
    <row r="657586" ht="14.25" customHeight="1"/>
    <row r="657588" ht="14.25" customHeight="1"/>
    <row r="657590" ht="14.25" customHeight="1"/>
    <row r="657592" ht="14.25" customHeight="1"/>
    <row r="657594" ht="14.25" customHeight="1"/>
    <row r="657596" ht="14.25" customHeight="1"/>
    <row r="657598" ht="14.25" customHeight="1"/>
    <row r="657600" ht="14.25" customHeight="1"/>
    <row r="657602" ht="14.25" customHeight="1"/>
    <row r="657604" ht="14.25" customHeight="1"/>
    <row r="657606" ht="14.25" customHeight="1"/>
    <row r="657608" ht="14.25" customHeight="1"/>
    <row r="657610" ht="14.25" customHeight="1"/>
    <row r="657612" ht="14.25" customHeight="1"/>
    <row r="657614" ht="14.25" customHeight="1"/>
    <row r="657616" ht="14.25" customHeight="1"/>
    <row r="657618" ht="14.25" customHeight="1"/>
    <row r="657620" ht="14.25" customHeight="1"/>
    <row r="657622" ht="14.25" customHeight="1"/>
    <row r="657624" ht="14.25" customHeight="1"/>
    <row r="657626" ht="14.25" customHeight="1"/>
    <row r="657628" ht="14.25" customHeight="1"/>
    <row r="657630" ht="14.25" customHeight="1"/>
    <row r="657632" ht="14.25" customHeight="1"/>
    <row r="657634" ht="14.25" customHeight="1"/>
    <row r="657636" ht="14.25" customHeight="1"/>
    <row r="657638" ht="14.25" customHeight="1"/>
    <row r="657640" ht="14.25" customHeight="1"/>
    <row r="657642" ht="14.25" customHeight="1"/>
    <row r="657644" ht="14.25" customHeight="1"/>
    <row r="657646" ht="14.25" customHeight="1"/>
    <row r="657648" ht="14.25" customHeight="1"/>
    <row r="657650" ht="14.25" customHeight="1"/>
    <row r="657652" ht="14.25" customHeight="1"/>
    <row r="657654" ht="14.25" customHeight="1"/>
    <row r="657656" ht="14.25" customHeight="1"/>
    <row r="657658" ht="14.25" customHeight="1"/>
    <row r="657660" ht="14.25" customHeight="1"/>
    <row r="657662" ht="14.25" customHeight="1"/>
    <row r="657664" ht="14.25" customHeight="1"/>
    <row r="657666" ht="14.25" customHeight="1"/>
    <row r="657668" ht="14.25" customHeight="1"/>
    <row r="657670" ht="14.25" customHeight="1"/>
    <row r="657672" ht="14.25" customHeight="1"/>
    <row r="657674" ht="14.25" customHeight="1"/>
    <row r="657676" ht="14.25" customHeight="1"/>
    <row r="657678" ht="14.25" customHeight="1"/>
    <row r="657680" ht="14.25" customHeight="1"/>
    <row r="657682" ht="14.25" customHeight="1"/>
    <row r="657684" ht="14.25" customHeight="1"/>
    <row r="657686" ht="14.25" customHeight="1"/>
    <row r="657688" ht="14.25" customHeight="1"/>
    <row r="657690" ht="14.25" customHeight="1"/>
    <row r="657692" ht="14.25" customHeight="1"/>
    <row r="657694" ht="14.25" customHeight="1"/>
    <row r="657696" ht="14.25" customHeight="1"/>
    <row r="657698" ht="14.25" customHeight="1"/>
    <row r="657700" ht="14.25" customHeight="1"/>
    <row r="657702" ht="14.25" customHeight="1"/>
    <row r="657704" ht="14.25" customHeight="1"/>
    <row r="657706" ht="14.25" customHeight="1"/>
    <row r="657708" ht="14.25" customHeight="1"/>
    <row r="657710" ht="14.25" customHeight="1"/>
    <row r="657712" ht="14.25" customHeight="1"/>
    <row r="657714" ht="14.25" customHeight="1"/>
    <row r="657716" ht="14.25" customHeight="1"/>
    <row r="657718" ht="14.25" customHeight="1"/>
    <row r="657720" ht="14.25" customHeight="1"/>
    <row r="657722" ht="14.25" customHeight="1"/>
    <row r="657724" ht="14.25" customHeight="1"/>
    <row r="657726" ht="14.25" customHeight="1"/>
    <row r="657728" ht="14.25" customHeight="1"/>
    <row r="657730" ht="14.25" customHeight="1"/>
    <row r="657732" ht="14.25" customHeight="1"/>
    <row r="657734" ht="14.25" customHeight="1"/>
    <row r="657736" ht="14.25" customHeight="1"/>
    <row r="657738" ht="14.25" customHeight="1"/>
    <row r="657740" ht="14.25" customHeight="1"/>
    <row r="657742" ht="14.25" customHeight="1"/>
    <row r="657744" ht="14.25" customHeight="1"/>
    <row r="657746" ht="14.25" customHeight="1"/>
    <row r="657748" ht="14.25" customHeight="1"/>
    <row r="657750" ht="14.25" customHeight="1"/>
    <row r="657752" ht="14.25" customHeight="1"/>
    <row r="657754" ht="14.25" customHeight="1"/>
    <row r="657756" ht="14.25" customHeight="1"/>
    <row r="657758" ht="14.25" customHeight="1"/>
    <row r="657760" ht="14.25" customHeight="1"/>
    <row r="657762" ht="14.25" customHeight="1"/>
    <row r="657764" ht="14.25" customHeight="1"/>
    <row r="657766" ht="14.25" customHeight="1"/>
    <row r="657768" ht="14.25" customHeight="1"/>
    <row r="657770" ht="14.25" customHeight="1"/>
    <row r="657772" ht="14.25" customHeight="1"/>
    <row r="657774" ht="14.25" customHeight="1"/>
    <row r="657776" ht="14.25" customHeight="1"/>
    <row r="657778" ht="14.25" customHeight="1"/>
    <row r="657780" ht="14.25" customHeight="1"/>
    <row r="657782" ht="14.25" customHeight="1"/>
    <row r="657784" ht="14.25" customHeight="1"/>
    <row r="657786" ht="14.25" customHeight="1"/>
    <row r="657788" ht="14.25" customHeight="1"/>
    <row r="657790" ht="14.25" customHeight="1"/>
    <row r="657792" ht="14.25" customHeight="1"/>
    <row r="657794" ht="14.25" customHeight="1"/>
    <row r="657796" ht="14.25" customHeight="1"/>
    <row r="657798" ht="14.25" customHeight="1"/>
    <row r="657800" ht="14.25" customHeight="1"/>
    <row r="657802" ht="14.25" customHeight="1"/>
    <row r="657804" ht="14.25" customHeight="1"/>
    <row r="657806" ht="14.25" customHeight="1"/>
    <row r="657808" ht="14.25" customHeight="1"/>
    <row r="657810" ht="14.25" customHeight="1"/>
    <row r="657812" ht="14.25" customHeight="1"/>
    <row r="657814" ht="14.25" customHeight="1"/>
    <row r="657816" ht="14.25" customHeight="1"/>
    <row r="657818" ht="14.25" customHeight="1"/>
    <row r="657820" ht="14.25" customHeight="1"/>
    <row r="657822" ht="14.25" customHeight="1"/>
    <row r="657824" ht="14.25" customHeight="1"/>
    <row r="657826" ht="14.25" customHeight="1"/>
    <row r="657828" ht="14.25" customHeight="1"/>
    <row r="657830" ht="14.25" customHeight="1"/>
    <row r="657832" ht="14.25" customHeight="1"/>
    <row r="657834" ht="14.25" customHeight="1"/>
    <row r="657836" ht="14.25" customHeight="1"/>
    <row r="657838" ht="14.25" customHeight="1"/>
    <row r="657840" ht="14.25" customHeight="1"/>
    <row r="657842" ht="14.25" customHeight="1"/>
    <row r="657844" ht="14.25" customHeight="1"/>
    <row r="657846" ht="14.25" customHeight="1"/>
    <row r="657848" ht="14.25" customHeight="1"/>
    <row r="657850" ht="14.25" customHeight="1"/>
    <row r="657852" ht="14.25" customHeight="1"/>
    <row r="657854" ht="14.25" customHeight="1"/>
    <row r="657856" ht="14.25" customHeight="1"/>
    <row r="657858" ht="14.25" customHeight="1"/>
    <row r="657860" ht="14.25" customHeight="1"/>
    <row r="657862" ht="14.25" customHeight="1"/>
    <row r="657864" ht="14.25" customHeight="1"/>
    <row r="657866" ht="14.25" customHeight="1"/>
    <row r="657868" ht="14.25" customHeight="1"/>
    <row r="657870" ht="14.25" customHeight="1"/>
    <row r="657872" ht="14.25" customHeight="1"/>
    <row r="657874" ht="14.25" customHeight="1"/>
    <row r="657876" ht="14.25" customHeight="1"/>
    <row r="657878" ht="14.25" customHeight="1"/>
    <row r="657880" ht="14.25" customHeight="1"/>
    <row r="657882" ht="14.25" customHeight="1"/>
    <row r="657884" ht="14.25" customHeight="1"/>
    <row r="657886" ht="14.25" customHeight="1"/>
    <row r="657888" ht="14.25" customHeight="1"/>
    <row r="657890" ht="14.25" customHeight="1"/>
    <row r="657892" ht="14.25" customHeight="1"/>
    <row r="657894" ht="14.25" customHeight="1"/>
    <row r="657896" ht="14.25" customHeight="1"/>
    <row r="657898" ht="14.25" customHeight="1"/>
    <row r="657900" ht="14.25" customHeight="1"/>
    <row r="657902" ht="14.25" customHeight="1"/>
    <row r="657904" ht="14.25" customHeight="1"/>
    <row r="657906" ht="14.25" customHeight="1"/>
    <row r="657908" ht="14.25" customHeight="1"/>
    <row r="657910" ht="14.25" customHeight="1"/>
    <row r="657912" ht="14.25" customHeight="1"/>
    <row r="657914" ht="14.25" customHeight="1"/>
    <row r="657916" ht="14.25" customHeight="1"/>
    <row r="657918" ht="14.25" customHeight="1"/>
    <row r="657920" ht="14.25" customHeight="1"/>
    <row r="657922" ht="14.25" customHeight="1"/>
    <row r="657924" ht="14.25" customHeight="1"/>
    <row r="657926" ht="14.25" customHeight="1"/>
    <row r="657928" ht="14.25" customHeight="1"/>
    <row r="657930" ht="14.25" customHeight="1"/>
    <row r="657932" ht="14.25" customHeight="1"/>
    <row r="657934" ht="14.25" customHeight="1"/>
    <row r="657936" ht="14.25" customHeight="1"/>
    <row r="657938" ht="14.25" customHeight="1"/>
    <row r="657940" ht="14.25" customHeight="1"/>
    <row r="657942" ht="14.25" customHeight="1"/>
    <row r="657944" ht="14.25" customHeight="1"/>
    <row r="657946" ht="14.25" customHeight="1"/>
    <row r="657948" ht="14.25" customHeight="1"/>
    <row r="657950" ht="14.25" customHeight="1"/>
    <row r="657952" ht="14.25" customHeight="1"/>
    <row r="657954" ht="14.25" customHeight="1"/>
    <row r="657956" ht="14.25" customHeight="1"/>
    <row r="657958" ht="14.25" customHeight="1"/>
    <row r="657960" ht="14.25" customHeight="1"/>
    <row r="657962" ht="14.25" customHeight="1"/>
    <row r="657964" ht="14.25" customHeight="1"/>
    <row r="657966" ht="14.25" customHeight="1"/>
    <row r="657968" ht="14.25" customHeight="1"/>
    <row r="657970" ht="14.25" customHeight="1"/>
    <row r="657972" ht="14.25" customHeight="1"/>
    <row r="657974" ht="14.25" customHeight="1"/>
    <row r="657976" ht="14.25" customHeight="1"/>
    <row r="657978" ht="14.25" customHeight="1"/>
    <row r="657980" ht="14.25" customHeight="1"/>
    <row r="657982" ht="14.25" customHeight="1"/>
    <row r="657984" ht="14.25" customHeight="1"/>
    <row r="657986" ht="14.25" customHeight="1"/>
    <row r="657988" ht="14.25" customHeight="1"/>
    <row r="657990" ht="14.25" customHeight="1"/>
    <row r="657992" ht="14.25" customHeight="1"/>
    <row r="657994" ht="14.25" customHeight="1"/>
    <row r="657996" ht="14.25" customHeight="1"/>
    <row r="657998" ht="14.25" customHeight="1"/>
    <row r="658000" ht="14.25" customHeight="1"/>
    <row r="658002" ht="14.25" customHeight="1"/>
    <row r="658004" ht="14.25" customHeight="1"/>
    <row r="658006" ht="14.25" customHeight="1"/>
    <row r="658008" ht="14.25" customHeight="1"/>
    <row r="658010" ht="14.25" customHeight="1"/>
    <row r="658012" ht="14.25" customHeight="1"/>
    <row r="658014" ht="14.25" customHeight="1"/>
    <row r="658016" ht="14.25" customHeight="1"/>
    <row r="658018" ht="14.25" customHeight="1"/>
    <row r="658020" ht="14.25" customHeight="1"/>
    <row r="658022" ht="14.25" customHeight="1"/>
    <row r="658024" ht="14.25" customHeight="1"/>
    <row r="658026" ht="14.25" customHeight="1"/>
    <row r="658028" ht="14.25" customHeight="1"/>
    <row r="658030" ht="14.25" customHeight="1"/>
    <row r="658032" ht="14.25" customHeight="1"/>
    <row r="658034" ht="14.25" customHeight="1"/>
    <row r="658036" ht="14.25" customHeight="1"/>
    <row r="658038" ht="14.25" customHeight="1"/>
    <row r="658040" ht="14.25" customHeight="1"/>
    <row r="658042" ht="14.25" customHeight="1"/>
    <row r="658044" ht="14.25" customHeight="1"/>
    <row r="658046" ht="14.25" customHeight="1"/>
    <row r="658048" ht="14.25" customHeight="1"/>
    <row r="658050" ht="14.25" customHeight="1"/>
    <row r="658052" ht="14.25" customHeight="1"/>
    <row r="658054" ht="14.25" customHeight="1"/>
    <row r="658056" ht="14.25" customHeight="1"/>
    <row r="658058" ht="14.25" customHeight="1"/>
    <row r="658060" ht="14.25" customHeight="1"/>
    <row r="658062" ht="14.25" customHeight="1"/>
    <row r="658064" ht="14.25" customHeight="1"/>
    <row r="658066" ht="14.25" customHeight="1"/>
    <row r="658068" ht="14.25" customHeight="1"/>
    <row r="658070" ht="14.25" customHeight="1"/>
    <row r="658072" ht="14.25" customHeight="1"/>
    <row r="658074" ht="14.25" customHeight="1"/>
    <row r="658076" ht="14.25" customHeight="1"/>
    <row r="658078" ht="14.25" customHeight="1"/>
    <row r="658080" ht="14.25" customHeight="1"/>
    <row r="658082" ht="14.25" customHeight="1"/>
    <row r="658084" ht="14.25" customHeight="1"/>
    <row r="658086" ht="14.25" customHeight="1"/>
    <row r="658088" ht="14.25" customHeight="1"/>
    <row r="658090" ht="14.25" customHeight="1"/>
    <row r="658092" ht="14.25" customHeight="1"/>
    <row r="658094" ht="14.25" customHeight="1"/>
    <row r="658096" ht="14.25" customHeight="1"/>
    <row r="658098" ht="14.25" customHeight="1"/>
    <row r="658100" ht="14.25" customHeight="1"/>
    <row r="658102" ht="14.25" customHeight="1"/>
    <row r="658104" ht="14.25" customHeight="1"/>
    <row r="658106" ht="14.25" customHeight="1"/>
    <row r="658108" ht="14.25" customHeight="1"/>
    <row r="658110" ht="14.25" customHeight="1"/>
    <row r="658112" ht="14.25" customHeight="1"/>
    <row r="658114" ht="14.25" customHeight="1"/>
    <row r="658116" ht="14.25" customHeight="1"/>
    <row r="658118" ht="14.25" customHeight="1"/>
    <row r="658120" ht="14.25" customHeight="1"/>
    <row r="658122" ht="14.25" customHeight="1"/>
    <row r="658124" ht="14.25" customHeight="1"/>
    <row r="658126" ht="14.25" customHeight="1"/>
    <row r="658128" ht="14.25" customHeight="1"/>
    <row r="658130" ht="14.25" customHeight="1"/>
    <row r="658132" ht="14.25" customHeight="1"/>
    <row r="658134" ht="14.25" customHeight="1"/>
    <row r="658136" ht="14.25" customHeight="1"/>
    <row r="658138" ht="14.25" customHeight="1"/>
    <row r="658140" ht="14.25" customHeight="1"/>
    <row r="658142" ht="14.25" customHeight="1"/>
    <row r="658144" ht="14.25" customHeight="1"/>
    <row r="658146" ht="14.25" customHeight="1"/>
    <row r="658148" ht="14.25" customHeight="1"/>
    <row r="658150" ht="14.25" customHeight="1"/>
    <row r="658152" ht="14.25" customHeight="1"/>
    <row r="658154" ht="14.25" customHeight="1"/>
    <row r="658156" ht="14.25" customHeight="1"/>
    <row r="658158" ht="14.25" customHeight="1"/>
    <row r="658160" ht="14.25" customHeight="1"/>
    <row r="658162" ht="14.25" customHeight="1"/>
    <row r="658164" ht="14.25" customHeight="1"/>
    <row r="658166" ht="14.25" customHeight="1"/>
    <row r="658168" ht="14.25" customHeight="1"/>
    <row r="658170" ht="14.25" customHeight="1"/>
    <row r="658172" ht="14.25" customHeight="1"/>
    <row r="658174" ht="14.25" customHeight="1"/>
    <row r="658176" ht="14.25" customHeight="1"/>
    <row r="658178" ht="14.25" customHeight="1"/>
    <row r="658180" ht="14.25" customHeight="1"/>
    <row r="658182" ht="14.25" customHeight="1"/>
    <row r="658184" ht="14.25" customHeight="1"/>
    <row r="658186" ht="14.25" customHeight="1"/>
    <row r="658188" ht="14.25" customHeight="1"/>
    <row r="658190" ht="14.25" customHeight="1"/>
    <row r="658192" ht="14.25" customHeight="1"/>
    <row r="658194" ht="14.25" customHeight="1"/>
    <row r="658196" ht="14.25" customHeight="1"/>
    <row r="658198" ht="14.25" customHeight="1"/>
    <row r="658200" ht="14.25" customHeight="1"/>
    <row r="658202" ht="14.25" customHeight="1"/>
    <row r="658204" ht="14.25" customHeight="1"/>
    <row r="658206" ht="14.25" customHeight="1"/>
    <row r="658208" ht="14.25" customHeight="1"/>
    <row r="658210" ht="14.25" customHeight="1"/>
    <row r="658212" ht="14.25" customHeight="1"/>
    <row r="658214" ht="14.25" customHeight="1"/>
    <row r="658216" ht="14.25" customHeight="1"/>
    <row r="658218" ht="14.25" customHeight="1"/>
    <row r="658220" ht="14.25" customHeight="1"/>
    <row r="658222" ht="14.25" customHeight="1"/>
    <row r="658224" ht="14.25" customHeight="1"/>
    <row r="658226" ht="14.25" customHeight="1"/>
    <row r="658228" ht="14.25" customHeight="1"/>
    <row r="658230" ht="14.25" customHeight="1"/>
    <row r="658232" ht="14.25" customHeight="1"/>
    <row r="658234" ht="14.25" customHeight="1"/>
    <row r="658236" ht="14.25" customHeight="1"/>
    <row r="658238" ht="14.25" customHeight="1"/>
    <row r="658240" ht="14.25" customHeight="1"/>
    <row r="658242" ht="14.25" customHeight="1"/>
    <row r="658244" ht="14.25" customHeight="1"/>
    <row r="658246" ht="14.25" customHeight="1"/>
    <row r="658248" ht="14.25" customHeight="1"/>
    <row r="658250" ht="14.25" customHeight="1"/>
    <row r="658252" ht="14.25" customHeight="1"/>
    <row r="658254" ht="14.25" customHeight="1"/>
    <row r="658256" ht="14.25" customHeight="1"/>
    <row r="658258" ht="14.25" customHeight="1"/>
    <row r="658260" ht="14.25" customHeight="1"/>
    <row r="658262" ht="14.25" customHeight="1"/>
    <row r="658264" ht="14.25" customHeight="1"/>
    <row r="658266" ht="14.25" customHeight="1"/>
    <row r="658268" ht="14.25" customHeight="1"/>
    <row r="658270" ht="14.25" customHeight="1"/>
    <row r="658272" ht="14.25" customHeight="1"/>
    <row r="658274" ht="14.25" customHeight="1"/>
    <row r="658276" ht="14.25" customHeight="1"/>
    <row r="658278" ht="14.25" customHeight="1"/>
    <row r="658280" ht="14.25" customHeight="1"/>
    <row r="658282" ht="14.25" customHeight="1"/>
    <row r="658284" ht="14.25" customHeight="1"/>
    <row r="658286" ht="14.25" customHeight="1"/>
    <row r="658288" ht="14.25" customHeight="1"/>
    <row r="658290" ht="14.25" customHeight="1"/>
    <row r="658292" ht="14.25" customHeight="1"/>
    <row r="658294" ht="14.25" customHeight="1"/>
    <row r="658296" ht="14.25" customHeight="1"/>
    <row r="658298" ht="14.25" customHeight="1"/>
    <row r="658300" ht="14.25" customHeight="1"/>
    <row r="658302" ht="14.25" customHeight="1"/>
    <row r="658304" ht="14.25" customHeight="1"/>
    <row r="658306" ht="14.25" customHeight="1"/>
    <row r="658308" ht="14.25" customHeight="1"/>
    <row r="658310" ht="14.25" customHeight="1"/>
    <row r="658312" ht="14.25" customHeight="1"/>
    <row r="658314" ht="14.25" customHeight="1"/>
    <row r="658316" ht="14.25" customHeight="1"/>
    <row r="658318" ht="14.25" customHeight="1"/>
    <row r="658320" ht="14.25" customHeight="1"/>
    <row r="658322" ht="14.25" customHeight="1"/>
    <row r="658324" ht="14.25" customHeight="1"/>
    <row r="658326" ht="14.25" customHeight="1"/>
    <row r="658328" ht="14.25" customHeight="1"/>
    <row r="658330" ht="14.25" customHeight="1"/>
    <row r="658332" ht="14.25" customHeight="1"/>
    <row r="658334" ht="14.25" customHeight="1"/>
    <row r="658336" ht="14.25" customHeight="1"/>
    <row r="658338" ht="14.25" customHeight="1"/>
    <row r="658340" ht="14.25" customHeight="1"/>
    <row r="658342" ht="14.25" customHeight="1"/>
    <row r="658344" ht="14.25" customHeight="1"/>
    <row r="658346" ht="14.25" customHeight="1"/>
    <row r="658348" ht="14.25" customHeight="1"/>
    <row r="658350" ht="14.25" customHeight="1"/>
    <row r="658352" ht="14.25" customHeight="1"/>
    <row r="658354" ht="14.25" customHeight="1"/>
    <row r="658356" ht="14.25" customHeight="1"/>
    <row r="658358" ht="14.25" customHeight="1"/>
    <row r="658360" ht="14.25" customHeight="1"/>
    <row r="658362" ht="14.25" customHeight="1"/>
    <row r="658364" ht="14.25" customHeight="1"/>
    <row r="658366" ht="14.25" customHeight="1"/>
    <row r="658368" ht="14.25" customHeight="1"/>
    <row r="658370" ht="14.25" customHeight="1"/>
    <row r="658372" ht="14.25" customHeight="1"/>
    <row r="658374" ht="14.25" customHeight="1"/>
    <row r="658376" ht="14.25" customHeight="1"/>
    <row r="658378" ht="14.25" customHeight="1"/>
    <row r="658380" ht="14.25" customHeight="1"/>
    <row r="658382" ht="14.25" customHeight="1"/>
    <row r="658384" ht="14.25" customHeight="1"/>
    <row r="658386" ht="14.25" customHeight="1"/>
    <row r="658388" ht="14.25" customHeight="1"/>
    <row r="658390" ht="14.25" customHeight="1"/>
    <row r="658392" ht="14.25" customHeight="1"/>
    <row r="658394" ht="14.25" customHeight="1"/>
    <row r="658396" ht="14.25" customHeight="1"/>
    <row r="658398" ht="14.25" customHeight="1"/>
    <row r="658400" ht="14.25" customHeight="1"/>
    <row r="658402" ht="14.25" customHeight="1"/>
    <row r="658404" ht="14.25" customHeight="1"/>
    <row r="658406" ht="14.25" customHeight="1"/>
    <row r="658408" ht="14.25" customHeight="1"/>
    <row r="658410" ht="14.25" customHeight="1"/>
    <row r="658412" ht="14.25" customHeight="1"/>
    <row r="658414" ht="14.25" customHeight="1"/>
    <row r="658416" ht="14.25" customHeight="1"/>
    <row r="658418" ht="14.25" customHeight="1"/>
    <row r="658420" ht="14.25" customHeight="1"/>
    <row r="658422" ht="14.25" customHeight="1"/>
    <row r="658424" ht="14.25" customHeight="1"/>
    <row r="658426" ht="14.25" customHeight="1"/>
    <row r="658428" ht="14.25" customHeight="1"/>
    <row r="658430" ht="14.25" customHeight="1"/>
    <row r="658432" ht="14.25" customHeight="1"/>
    <row r="658434" ht="14.25" customHeight="1"/>
    <row r="658436" ht="14.25" customHeight="1"/>
    <row r="658438" ht="14.25" customHeight="1"/>
    <row r="658440" ht="14.25" customHeight="1"/>
    <row r="658442" ht="14.25" customHeight="1"/>
    <row r="658444" ht="14.25" customHeight="1"/>
    <row r="658446" ht="14.25" customHeight="1"/>
    <row r="658448" ht="14.25" customHeight="1"/>
    <row r="658450" ht="14.25" customHeight="1"/>
    <row r="658452" ht="14.25" customHeight="1"/>
    <row r="658454" ht="14.25" customHeight="1"/>
    <row r="658456" ht="14.25" customHeight="1"/>
    <row r="658458" ht="14.25" customHeight="1"/>
    <row r="658460" ht="14.25" customHeight="1"/>
    <row r="658462" ht="14.25" customHeight="1"/>
    <row r="658464" ht="14.25" customHeight="1"/>
    <row r="658466" ht="14.25" customHeight="1"/>
    <row r="658468" ht="14.25" customHeight="1"/>
    <row r="658470" ht="14.25" customHeight="1"/>
    <row r="658472" ht="14.25" customHeight="1"/>
    <row r="658474" ht="14.25" customHeight="1"/>
    <row r="658476" ht="14.25" customHeight="1"/>
    <row r="658478" ht="14.25" customHeight="1"/>
    <row r="658480" ht="14.25" customHeight="1"/>
    <row r="658482" ht="14.25" customHeight="1"/>
    <row r="658484" ht="14.25" customHeight="1"/>
    <row r="658486" ht="14.25" customHeight="1"/>
    <row r="658488" ht="14.25" customHeight="1"/>
    <row r="658490" ht="14.25" customHeight="1"/>
    <row r="658492" ht="14.25" customHeight="1"/>
    <row r="658494" ht="14.25" customHeight="1"/>
    <row r="658496" ht="14.25" customHeight="1"/>
    <row r="658498" ht="14.25" customHeight="1"/>
    <row r="658500" ht="14.25" customHeight="1"/>
    <row r="658502" ht="14.25" customHeight="1"/>
    <row r="658504" ht="14.25" customHeight="1"/>
    <row r="658506" ht="14.25" customHeight="1"/>
    <row r="658508" ht="14.25" customHeight="1"/>
    <row r="658510" ht="14.25" customHeight="1"/>
    <row r="658512" ht="14.25" customHeight="1"/>
    <row r="658514" ht="14.25" customHeight="1"/>
    <row r="658516" ht="14.25" customHeight="1"/>
    <row r="658518" ht="14.25" customHeight="1"/>
    <row r="658520" ht="14.25" customHeight="1"/>
    <row r="658522" ht="14.25" customHeight="1"/>
    <row r="658524" ht="14.25" customHeight="1"/>
    <row r="658526" ht="14.25" customHeight="1"/>
    <row r="658528" ht="14.25" customHeight="1"/>
    <row r="658530" ht="14.25" customHeight="1"/>
    <row r="658532" ht="14.25" customHeight="1"/>
    <row r="658534" ht="14.25" customHeight="1"/>
    <row r="658536" ht="14.25" customHeight="1"/>
    <row r="658538" ht="14.25" customHeight="1"/>
    <row r="658540" ht="14.25" customHeight="1"/>
    <row r="658542" ht="14.25" customHeight="1"/>
    <row r="658544" ht="14.25" customHeight="1"/>
    <row r="658546" ht="14.25" customHeight="1"/>
    <row r="658548" ht="14.25" customHeight="1"/>
    <row r="658550" ht="14.25" customHeight="1"/>
    <row r="658552" ht="14.25" customHeight="1"/>
    <row r="658554" ht="14.25" customHeight="1"/>
    <row r="658556" ht="14.25" customHeight="1"/>
    <row r="658558" ht="14.25" customHeight="1"/>
    <row r="658560" ht="14.25" customHeight="1"/>
    <row r="658562" ht="14.25" customHeight="1"/>
    <row r="658564" ht="14.25" customHeight="1"/>
    <row r="658566" ht="14.25" customHeight="1"/>
    <row r="658568" ht="14.25" customHeight="1"/>
    <row r="658570" ht="14.25" customHeight="1"/>
    <row r="658572" ht="14.25" customHeight="1"/>
    <row r="658574" ht="14.25" customHeight="1"/>
    <row r="658576" ht="14.25" customHeight="1"/>
    <row r="658578" ht="14.25" customHeight="1"/>
    <row r="658580" ht="14.25" customHeight="1"/>
    <row r="658582" ht="14.25" customHeight="1"/>
    <row r="658584" ht="14.25" customHeight="1"/>
    <row r="658586" ht="14.25" customHeight="1"/>
    <row r="658588" ht="14.25" customHeight="1"/>
    <row r="658590" ht="14.25" customHeight="1"/>
    <row r="658592" ht="14.25" customHeight="1"/>
    <row r="658594" ht="14.25" customHeight="1"/>
    <row r="658596" ht="14.25" customHeight="1"/>
    <row r="658598" ht="14.25" customHeight="1"/>
    <row r="658600" ht="14.25" customHeight="1"/>
    <row r="658602" ht="14.25" customHeight="1"/>
    <row r="658604" ht="14.25" customHeight="1"/>
    <row r="658606" ht="14.25" customHeight="1"/>
    <row r="658608" ht="14.25" customHeight="1"/>
    <row r="658610" ht="14.25" customHeight="1"/>
    <row r="658612" ht="14.25" customHeight="1"/>
    <row r="658614" ht="14.25" customHeight="1"/>
    <row r="658616" ht="14.25" customHeight="1"/>
    <row r="658618" ht="14.25" customHeight="1"/>
    <row r="658620" ht="14.25" customHeight="1"/>
    <row r="658622" ht="14.25" customHeight="1"/>
    <row r="658624" ht="14.25" customHeight="1"/>
    <row r="658626" ht="14.25" customHeight="1"/>
    <row r="658628" ht="14.25" customHeight="1"/>
    <row r="658630" ht="14.25" customHeight="1"/>
    <row r="658632" ht="14.25" customHeight="1"/>
    <row r="658634" ht="14.25" customHeight="1"/>
    <row r="658636" ht="14.25" customHeight="1"/>
    <row r="658638" ht="14.25" customHeight="1"/>
    <row r="658640" ht="14.25" customHeight="1"/>
    <row r="658642" ht="14.25" customHeight="1"/>
    <row r="658644" ht="14.25" customHeight="1"/>
    <row r="658646" ht="14.25" customHeight="1"/>
    <row r="658648" ht="14.25" customHeight="1"/>
    <row r="658650" ht="14.25" customHeight="1"/>
    <row r="658652" ht="14.25" customHeight="1"/>
    <row r="658654" ht="14.25" customHeight="1"/>
    <row r="658656" ht="14.25" customHeight="1"/>
    <row r="658658" ht="14.25" customHeight="1"/>
    <row r="658660" ht="14.25" customHeight="1"/>
    <row r="658662" ht="14.25" customHeight="1"/>
    <row r="658664" ht="14.25" customHeight="1"/>
    <row r="658666" ht="14.25" customHeight="1"/>
    <row r="658668" ht="14.25" customHeight="1"/>
    <row r="658670" ht="14.25" customHeight="1"/>
    <row r="658672" ht="14.25" customHeight="1"/>
    <row r="658674" ht="14.25" customHeight="1"/>
    <row r="658676" ht="14.25" customHeight="1"/>
    <row r="658678" ht="14.25" customHeight="1"/>
    <row r="658680" ht="14.25" customHeight="1"/>
    <row r="658682" ht="14.25" customHeight="1"/>
    <row r="658684" ht="14.25" customHeight="1"/>
    <row r="658686" ht="14.25" customHeight="1"/>
    <row r="658688" ht="14.25" customHeight="1"/>
    <row r="658690" ht="14.25" customHeight="1"/>
    <row r="658692" ht="14.25" customHeight="1"/>
    <row r="658694" ht="14.25" customHeight="1"/>
    <row r="658696" ht="14.25" customHeight="1"/>
    <row r="658698" ht="14.25" customHeight="1"/>
    <row r="658700" ht="14.25" customHeight="1"/>
    <row r="658702" ht="14.25" customHeight="1"/>
    <row r="658704" ht="14.25" customHeight="1"/>
    <row r="658706" ht="14.25" customHeight="1"/>
    <row r="658708" ht="14.25" customHeight="1"/>
    <row r="658710" ht="14.25" customHeight="1"/>
    <row r="658712" ht="14.25" customHeight="1"/>
    <row r="658714" ht="14.25" customHeight="1"/>
    <row r="658716" ht="14.25" customHeight="1"/>
    <row r="658718" ht="14.25" customHeight="1"/>
    <row r="658720" ht="14.25" customHeight="1"/>
    <row r="658722" ht="14.25" customHeight="1"/>
    <row r="658724" ht="14.25" customHeight="1"/>
    <row r="658726" ht="14.25" customHeight="1"/>
    <row r="658728" ht="14.25" customHeight="1"/>
    <row r="658730" ht="14.25" customHeight="1"/>
    <row r="658732" ht="14.25" customHeight="1"/>
    <row r="658734" ht="14.25" customHeight="1"/>
    <row r="658736" ht="14.25" customHeight="1"/>
    <row r="658738" ht="14.25" customHeight="1"/>
    <row r="658740" ht="14.25" customHeight="1"/>
    <row r="658742" ht="14.25" customHeight="1"/>
    <row r="658744" ht="14.25" customHeight="1"/>
    <row r="658746" ht="14.25" customHeight="1"/>
    <row r="658748" ht="14.25" customHeight="1"/>
    <row r="658750" ht="14.25" customHeight="1"/>
    <row r="658752" ht="14.25" customHeight="1"/>
    <row r="658754" ht="14.25" customHeight="1"/>
    <row r="658756" ht="14.25" customHeight="1"/>
    <row r="658758" ht="14.25" customHeight="1"/>
    <row r="658760" ht="14.25" customHeight="1"/>
    <row r="658762" ht="14.25" customHeight="1"/>
    <row r="658764" ht="14.25" customHeight="1"/>
    <row r="658766" ht="14.25" customHeight="1"/>
    <row r="658768" ht="14.25" customHeight="1"/>
    <row r="658770" ht="14.25" customHeight="1"/>
    <row r="658772" ht="14.25" customHeight="1"/>
    <row r="658774" ht="14.25" customHeight="1"/>
    <row r="658776" ht="14.25" customHeight="1"/>
    <row r="658778" ht="14.25" customHeight="1"/>
    <row r="658780" ht="14.25" customHeight="1"/>
    <row r="658782" ht="14.25" customHeight="1"/>
    <row r="658784" ht="14.25" customHeight="1"/>
    <row r="658786" ht="14.25" customHeight="1"/>
    <row r="658788" ht="14.25" customHeight="1"/>
    <row r="658790" ht="14.25" customHeight="1"/>
    <row r="658792" ht="14.25" customHeight="1"/>
    <row r="658794" ht="14.25" customHeight="1"/>
    <row r="658796" ht="14.25" customHeight="1"/>
    <row r="658798" ht="14.25" customHeight="1"/>
    <row r="658800" ht="14.25" customHeight="1"/>
    <row r="658802" ht="14.25" customHeight="1"/>
    <row r="658804" ht="14.25" customHeight="1"/>
    <row r="658806" ht="14.25" customHeight="1"/>
    <row r="658808" ht="14.25" customHeight="1"/>
    <row r="658810" ht="14.25" customHeight="1"/>
    <row r="658812" ht="14.25" customHeight="1"/>
    <row r="658814" ht="14.25" customHeight="1"/>
    <row r="658816" ht="14.25" customHeight="1"/>
    <row r="658818" ht="14.25" customHeight="1"/>
    <row r="658820" ht="14.25" customHeight="1"/>
    <row r="658822" ht="14.25" customHeight="1"/>
    <row r="658824" ht="14.25" customHeight="1"/>
    <row r="658826" ht="14.25" customHeight="1"/>
    <row r="658828" ht="14.25" customHeight="1"/>
    <row r="658830" ht="14.25" customHeight="1"/>
    <row r="658832" ht="14.25" customHeight="1"/>
    <row r="658834" ht="14.25" customHeight="1"/>
    <row r="658836" ht="14.25" customHeight="1"/>
    <row r="658838" ht="14.25" customHeight="1"/>
    <row r="658840" ht="14.25" customHeight="1"/>
    <row r="658842" ht="14.25" customHeight="1"/>
    <row r="658844" ht="14.25" customHeight="1"/>
    <row r="658846" ht="14.25" customHeight="1"/>
    <row r="658848" ht="14.25" customHeight="1"/>
    <row r="658850" ht="14.25" customHeight="1"/>
    <row r="658852" ht="14.25" customHeight="1"/>
    <row r="658854" ht="14.25" customHeight="1"/>
    <row r="658856" ht="14.25" customHeight="1"/>
    <row r="658858" ht="14.25" customHeight="1"/>
    <row r="658860" ht="14.25" customHeight="1"/>
    <row r="658862" ht="14.25" customHeight="1"/>
    <row r="658864" ht="14.25" customHeight="1"/>
    <row r="658866" ht="14.25" customHeight="1"/>
    <row r="658868" ht="14.25" customHeight="1"/>
    <row r="658870" ht="14.25" customHeight="1"/>
    <row r="658872" ht="14.25" customHeight="1"/>
    <row r="658874" ht="14.25" customHeight="1"/>
    <row r="658876" ht="14.25" customHeight="1"/>
    <row r="658878" ht="14.25" customHeight="1"/>
    <row r="658880" ht="14.25" customHeight="1"/>
    <row r="658882" ht="14.25" customHeight="1"/>
    <row r="658884" ht="14.25" customHeight="1"/>
    <row r="658886" ht="14.25" customHeight="1"/>
    <row r="658888" ht="14.25" customHeight="1"/>
    <row r="658890" ht="14.25" customHeight="1"/>
    <row r="658892" ht="14.25" customHeight="1"/>
    <row r="658894" ht="14.25" customHeight="1"/>
    <row r="658896" ht="14.25" customHeight="1"/>
    <row r="658898" ht="14.25" customHeight="1"/>
    <row r="658900" ht="14.25" customHeight="1"/>
    <row r="658902" ht="14.25" customHeight="1"/>
    <row r="658904" ht="14.25" customHeight="1"/>
    <row r="658906" ht="14.25" customHeight="1"/>
    <row r="658908" ht="14.25" customHeight="1"/>
    <row r="658910" ht="14.25" customHeight="1"/>
    <row r="658912" ht="14.25" customHeight="1"/>
    <row r="658914" ht="14.25" customHeight="1"/>
    <row r="658916" ht="14.25" customHeight="1"/>
    <row r="658918" ht="14.25" customHeight="1"/>
    <row r="658920" ht="14.25" customHeight="1"/>
    <row r="658922" ht="14.25" customHeight="1"/>
    <row r="658924" ht="14.25" customHeight="1"/>
    <row r="658926" ht="14.25" customHeight="1"/>
    <row r="658928" ht="14.25" customHeight="1"/>
    <row r="658930" ht="14.25" customHeight="1"/>
    <row r="658932" ht="14.25" customHeight="1"/>
    <row r="658934" ht="14.25" customHeight="1"/>
    <row r="658936" ht="14.25" customHeight="1"/>
    <row r="658938" ht="14.25" customHeight="1"/>
    <row r="658940" ht="14.25" customHeight="1"/>
    <row r="658942" ht="14.25" customHeight="1"/>
    <row r="658944" ht="14.25" customHeight="1"/>
    <row r="658946" ht="14.25" customHeight="1"/>
    <row r="658948" ht="14.25" customHeight="1"/>
    <row r="658950" ht="14.25" customHeight="1"/>
    <row r="658952" ht="14.25" customHeight="1"/>
    <row r="658954" ht="14.25" customHeight="1"/>
    <row r="658956" ht="14.25" customHeight="1"/>
    <row r="658958" ht="14.25" customHeight="1"/>
    <row r="658960" ht="14.25" customHeight="1"/>
    <row r="658962" ht="14.25" customHeight="1"/>
    <row r="658964" ht="14.25" customHeight="1"/>
    <row r="658966" ht="14.25" customHeight="1"/>
    <row r="658968" ht="14.25" customHeight="1"/>
    <row r="658970" ht="14.25" customHeight="1"/>
    <row r="658972" ht="14.25" customHeight="1"/>
    <row r="658974" ht="14.25" customHeight="1"/>
    <row r="658976" ht="14.25" customHeight="1"/>
    <row r="658978" ht="14.25" customHeight="1"/>
    <row r="658980" ht="14.25" customHeight="1"/>
    <row r="658982" ht="14.25" customHeight="1"/>
    <row r="658984" ht="14.25" customHeight="1"/>
    <row r="658986" ht="14.25" customHeight="1"/>
    <row r="658988" ht="14.25" customHeight="1"/>
    <row r="658990" ht="14.25" customHeight="1"/>
    <row r="658992" ht="14.25" customHeight="1"/>
    <row r="658994" ht="14.25" customHeight="1"/>
    <row r="658996" ht="14.25" customHeight="1"/>
    <row r="658998" ht="14.25" customHeight="1"/>
    <row r="659000" ht="14.25" customHeight="1"/>
    <row r="659002" ht="14.25" customHeight="1"/>
    <row r="659004" ht="14.25" customHeight="1"/>
    <row r="659006" ht="14.25" customHeight="1"/>
    <row r="659008" ht="14.25" customHeight="1"/>
    <row r="659010" ht="14.25" customHeight="1"/>
    <row r="659012" ht="14.25" customHeight="1"/>
    <row r="659014" ht="14.25" customHeight="1"/>
    <row r="659016" ht="14.25" customHeight="1"/>
    <row r="659018" ht="14.25" customHeight="1"/>
    <row r="659020" ht="14.25" customHeight="1"/>
    <row r="659022" ht="14.25" customHeight="1"/>
    <row r="659024" ht="14.25" customHeight="1"/>
    <row r="659026" ht="14.25" customHeight="1"/>
    <row r="659028" ht="14.25" customHeight="1"/>
    <row r="659030" ht="14.25" customHeight="1"/>
    <row r="659032" ht="14.25" customHeight="1"/>
    <row r="659034" ht="14.25" customHeight="1"/>
    <row r="659036" ht="14.25" customHeight="1"/>
    <row r="659038" ht="14.25" customHeight="1"/>
    <row r="659040" ht="14.25" customHeight="1"/>
    <row r="659042" ht="14.25" customHeight="1"/>
    <row r="659044" ht="14.25" customHeight="1"/>
    <row r="659046" ht="14.25" customHeight="1"/>
    <row r="659048" ht="14.25" customHeight="1"/>
    <row r="659050" ht="14.25" customHeight="1"/>
    <row r="659052" ht="14.25" customHeight="1"/>
    <row r="659054" ht="14.25" customHeight="1"/>
    <row r="659056" ht="14.25" customHeight="1"/>
    <row r="659058" ht="14.25" customHeight="1"/>
    <row r="659060" ht="14.25" customHeight="1"/>
    <row r="659062" ht="14.25" customHeight="1"/>
    <row r="659064" ht="14.25" customHeight="1"/>
    <row r="659066" ht="14.25" customHeight="1"/>
    <row r="659068" ht="14.25" customHeight="1"/>
    <row r="659070" ht="14.25" customHeight="1"/>
    <row r="659072" ht="14.25" customHeight="1"/>
    <row r="659074" ht="14.25" customHeight="1"/>
    <row r="659076" ht="14.25" customHeight="1"/>
    <row r="659078" ht="14.25" customHeight="1"/>
    <row r="659080" ht="14.25" customHeight="1"/>
    <row r="659082" ht="14.25" customHeight="1"/>
    <row r="659084" ht="14.25" customHeight="1"/>
    <row r="659086" ht="14.25" customHeight="1"/>
    <row r="659088" ht="14.25" customHeight="1"/>
    <row r="659090" ht="14.25" customHeight="1"/>
    <row r="659092" ht="14.25" customHeight="1"/>
    <row r="659094" ht="14.25" customHeight="1"/>
    <row r="659096" ht="14.25" customHeight="1"/>
    <row r="659098" ht="14.25" customHeight="1"/>
    <row r="659100" ht="14.25" customHeight="1"/>
    <row r="659102" ht="14.25" customHeight="1"/>
    <row r="659104" ht="14.25" customHeight="1"/>
    <row r="659106" ht="14.25" customHeight="1"/>
    <row r="659108" ht="14.25" customHeight="1"/>
    <row r="659110" ht="14.25" customHeight="1"/>
    <row r="659112" ht="14.25" customHeight="1"/>
    <row r="659114" ht="14.25" customHeight="1"/>
    <row r="659116" ht="14.25" customHeight="1"/>
    <row r="659118" ht="14.25" customHeight="1"/>
    <row r="659120" ht="14.25" customHeight="1"/>
    <row r="659122" ht="14.25" customHeight="1"/>
    <row r="659124" ht="14.25" customHeight="1"/>
    <row r="659126" ht="14.25" customHeight="1"/>
    <row r="659128" ht="14.25" customHeight="1"/>
    <row r="659130" ht="14.25" customHeight="1"/>
    <row r="659132" ht="14.25" customHeight="1"/>
    <row r="659134" ht="14.25" customHeight="1"/>
    <row r="659136" ht="14.25" customHeight="1"/>
    <row r="659138" ht="14.25" customHeight="1"/>
    <row r="659140" ht="14.25" customHeight="1"/>
    <row r="659142" ht="14.25" customHeight="1"/>
    <row r="659144" ht="14.25" customHeight="1"/>
    <row r="659146" ht="14.25" customHeight="1"/>
    <row r="659148" ht="14.25" customHeight="1"/>
    <row r="659150" ht="14.25" customHeight="1"/>
    <row r="659152" ht="14.25" customHeight="1"/>
    <row r="659154" ht="14.25" customHeight="1"/>
    <row r="659156" ht="14.25" customHeight="1"/>
    <row r="659158" ht="14.25" customHeight="1"/>
    <row r="659160" ht="14.25" customHeight="1"/>
    <row r="659162" ht="14.25" customHeight="1"/>
    <row r="659164" ht="14.25" customHeight="1"/>
    <row r="659166" ht="14.25" customHeight="1"/>
    <row r="659168" ht="14.25" customHeight="1"/>
    <row r="659170" ht="14.25" customHeight="1"/>
    <row r="659172" ht="14.25" customHeight="1"/>
    <row r="659174" ht="14.25" customHeight="1"/>
    <row r="659176" ht="14.25" customHeight="1"/>
    <row r="659178" ht="14.25" customHeight="1"/>
    <row r="659180" ht="14.25" customHeight="1"/>
    <row r="659182" ht="14.25" customHeight="1"/>
    <row r="659184" ht="14.25" customHeight="1"/>
    <row r="659186" ht="14.25" customHeight="1"/>
    <row r="659188" ht="14.25" customHeight="1"/>
    <row r="659190" ht="14.25" customHeight="1"/>
    <row r="659192" ht="14.25" customHeight="1"/>
    <row r="659194" ht="14.25" customHeight="1"/>
    <row r="659196" ht="14.25" customHeight="1"/>
    <row r="659198" ht="14.25" customHeight="1"/>
    <row r="659200" ht="14.25" customHeight="1"/>
    <row r="659202" ht="14.25" customHeight="1"/>
    <row r="659204" ht="14.25" customHeight="1"/>
    <row r="659206" ht="14.25" customHeight="1"/>
    <row r="659208" ht="14.25" customHeight="1"/>
    <row r="659210" ht="14.25" customHeight="1"/>
    <row r="659212" ht="14.25" customHeight="1"/>
    <row r="659214" ht="14.25" customHeight="1"/>
    <row r="659216" ht="14.25" customHeight="1"/>
    <row r="659218" ht="14.25" customHeight="1"/>
    <row r="659220" ht="14.25" customHeight="1"/>
    <row r="659222" ht="14.25" customHeight="1"/>
    <row r="659224" ht="14.25" customHeight="1"/>
    <row r="659226" ht="14.25" customHeight="1"/>
    <row r="659228" ht="14.25" customHeight="1"/>
    <row r="659230" ht="14.25" customHeight="1"/>
    <row r="659232" ht="14.25" customHeight="1"/>
    <row r="659234" ht="14.25" customHeight="1"/>
    <row r="659236" ht="14.25" customHeight="1"/>
    <row r="659238" ht="14.25" customHeight="1"/>
    <row r="659240" ht="14.25" customHeight="1"/>
    <row r="659242" ht="14.25" customHeight="1"/>
    <row r="659244" ht="14.25" customHeight="1"/>
    <row r="659246" ht="14.25" customHeight="1"/>
    <row r="659248" ht="14.25" customHeight="1"/>
    <row r="659250" ht="14.25" customHeight="1"/>
    <row r="659252" ht="14.25" customHeight="1"/>
    <row r="659254" ht="14.25" customHeight="1"/>
    <row r="659256" ht="14.25" customHeight="1"/>
    <row r="659258" ht="14.25" customHeight="1"/>
    <row r="659260" ht="14.25" customHeight="1"/>
    <row r="659262" ht="14.25" customHeight="1"/>
    <row r="659264" ht="14.25" customHeight="1"/>
    <row r="659266" ht="14.25" customHeight="1"/>
    <row r="659268" ht="14.25" customHeight="1"/>
    <row r="659270" ht="14.25" customHeight="1"/>
    <row r="659272" ht="14.25" customHeight="1"/>
    <row r="659274" ht="14.25" customHeight="1"/>
    <row r="659276" ht="14.25" customHeight="1"/>
    <row r="659278" ht="14.25" customHeight="1"/>
    <row r="659280" ht="14.25" customHeight="1"/>
    <row r="659282" ht="14.25" customHeight="1"/>
    <row r="659284" ht="14.25" customHeight="1"/>
    <row r="659286" ht="14.25" customHeight="1"/>
    <row r="659288" ht="14.25" customHeight="1"/>
    <row r="659290" ht="14.25" customHeight="1"/>
    <row r="659292" ht="14.25" customHeight="1"/>
    <row r="659294" ht="14.25" customHeight="1"/>
    <row r="659296" ht="14.25" customHeight="1"/>
    <row r="659298" ht="14.25" customHeight="1"/>
    <row r="659300" ht="14.25" customHeight="1"/>
    <row r="659302" ht="14.25" customHeight="1"/>
    <row r="659304" ht="14.25" customHeight="1"/>
    <row r="659306" ht="14.25" customHeight="1"/>
    <row r="659308" ht="14.25" customHeight="1"/>
    <row r="659310" ht="14.25" customHeight="1"/>
    <row r="659312" ht="14.25" customHeight="1"/>
    <row r="659314" ht="14.25" customHeight="1"/>
    <row r="659316" ht="14.25" customHeight="1"/>
    <row r="659318" ht="14.25" customHeight="1"/>
    <row r="659320" ht="14.25" customHeight="1"/>
    <row r="659322" ht="14.25" customHeight="1"/>
    <row r="659324" ht="14.25" customHeight="1"/>
    <row r="659326" ht="14.25" customHeight="1"/>
    <row r="659328" ht="14.25" customHeight="1"/>
    <row r="659330" ht="14.25" customHeight="1"/>
    <row r="659332" ht="14.25" customHeight="1"/>
    <row r="659334" ht="14.25" customHeight="1"/>
    <row r="659336" ht="14.25" customHeight="1"/>
    <row r="659338" ht="14.25" customHeight="1"/>
    <row r="659340" ht="14.25" customHeight="1"/>
    <row r="659342" ht="14.25" customHeight="1"/>
    <row r="659344" ht="14.25" customHeight="1"/>
    <row r="659346" ht="14.25" customHeight="1"/>
    <row r="659348" ht="14.25" customHeight="1"/>
    <row r="659350" ht="14.25" customHeight="1"/>
    <row r="659352" ht="14.25" customHeight="1"/>
    <row r="659354" ht="14.25" customHeight="1"/>
    <row r="659356" ht="14.25" customHeight="1"/>
    <row r="659358" ht="14.25" customHeight="1"/>
    <row r="659360" ht="14.25" customHeight="1"/>
    <row r="659362" ht="14.25" customHeight="1"/>
    <row r="659364" ht="14.25" customHeight="1"/>
    <row r="659366" ht="14.25" customHeight="1"/>
    <row r="659368" ht="14.25" customHeight="1"/>
    <row r="659370" ht="14.25" customHeight="1"/>
    <row r="659372" ht="14.25" customHeight="1"/>
    <row r="659374" ht="14.25" customHeight="1"/>
    <row r="659376" ht="14.25" customHeight="1"/>
    <row r="659378" ht="14.25" customHeight="1"/>
    <row r="659380" ht="14.25" customHeight="1"/>
    <row r="659382" ht="14.25" customHeight="1"/>
    <row r="659384" ht="14.25" customHeight="1"/>
    <row r="659386" ht="14.25" customHeight="1"/>
    <row r="659388" ht="14.25" customHeight="1"/>
    <row r="659390" ht="14.25" customHeight="1"/>
    <row r="659392" ht="14.25" customHeight="1"/>
    <row r="659394" ht="14.25" customHeight="1"/>
    <row r="659396" ht="14.25" customHeight="1"/>
    <row r="659398" ht="14.25" customHeight="1"/>
    <row r="659400" ht="14.25" customHeight="1"/>
    <row r="659402" ht="14.25" customHeight="1"/>
    <row r="659404" ht="14.25" customHeight="1"/>
    <row r="659406" ht="14.25" customHeight="1"/>
    <row r="659408" ht="14.25" customHeight="1"/>
    <row r="659410" ht="14.25" customHeight="1"/>
    <row r="659412" ht="14.25" customHeight="1"/>
    <row r="659414" ht="14.25" customHeight="1"/>
    <row r="659416" ht="14.25" customHeight="1"/>
    <row r="659418" ht="14.25" customHeight="1"/>
    <row r="659420" ht="14.25" customHeight="1"/>
    <row r="659422" ht="14.25" customHeight="1"/>
    <row r="659424" ht="14.25" customHeight="1"/>
    <row r="659426" ht="14.25" customHeight="1"/>
    <row r="659428" ht="14.25" customHeight="1"/>
    <row r="659430" ht="14.25" customHeight="1"/>
    <row r="659432" ht="14.25" customHeight="1"/>
    <row r="659434" ht="14.25" customHeight="1"/>
    <row r="659436" ht="14.25" customHeight="1"/>
    <row r="659438" ht="14.25" customHeight="1"/>
    <row r="659440" ht="14.25" customHeight="1"/>
    <row r="659442" ht="14.25" customHeight="1"/>
    <row r="659444" ht="14.25" customHeight="1"/>
    <row r="659446" ht="14.25" customHeight="1"/>
    <row r="659448" ht="14.25" customHeight="1"/>
    <row r="659450" ht="14.25" customHeight="1"/>
    <row r="659452" ht="14.25" customHeight="1"/>
    <row r="659454" ht="14.25" customHeight="1"/>
    <row r="659456" ht="14.25" customHeight="1"/>
    <row r="659458" ht="14.25" customHeight="1"/>
    <row r="659460" ht="14.25" customHeight="1"/>
    <row r="659462" ht="14.25" customHeight="1"/>
    <row r="659464" ht="14.25" customHeight="1"/>
    <row r="659466" ht="14.25" customHeight="1"/>
    <row r="659468" ht="14.25" customHeight="1"/>
    <row r="659470" ht="14.25" customHeight="1"/>
    <row r="659472" ht="14.25" customHeight="1"/>
    <row r="659474" ht="14.25" customHeight="1"/>
    <row r="659476" ht="14.25" customHeight="1"/>
    <row r="659478" ht="14.25" customHeight="1"/>
    <row r="659480" ht="14.25" customHeight="1"/>
    <row r="659482" ht="14.25" customHeight="1"/>
    <row r="659484" ht="14.25" customHeight="1"/>
    <row r="659486" ht="14.25" customHeight="1"/>
    <row r="659488" ht="14.25" customHeight="1"/>
    <row r="659490" ht="14.25" customHeight="1"/>
    <row r="659492" ht="14.25" customHeight="1"/>
    <row r="659494" ht="14.25" customHeight="1"/>
    <row r="659496" ht="14.25" customHeight="1"/>
    <row r="659498" ht="14.25" customHeight="1"/>
    <row r="659500" ht="14.25" customHeight="1"/>
    <row r="659502" ht="14.25" customHeight="1"/>
    <row r="659504" ht="14.25" customHeight="1"/>
    <row r="659506" ht="14.25" customHeight="1"/>
    <row r="659508" ht="14.25" customHeight="1"/>
    <row r="659510" ht="14.25" customHeight="1"/>
    <row r="659512" ht="14.25" customHeight="1"/>
    <row r="659514" ht="14.25" customHeight="1"/>
    <row r="659516" ht="14.25" customHeight="1"/>
    <row r="659518" ht="14.25" customHeight="1"/>
    <row r="659520" ht="14.25" customHeight="1"/>
    <row r="659522" ht="14.25" customHeight="1"/>
    <row r="659524" ht="14.25" customHeight="1"/>
    <row r="659526" ht="14.25" customHeight="1"/>
    <row r="659528" ht="14.25" customHeight="1"/>
    <row r="659530" ht="14.25" customHeight="1"/>
    <row r="659532" ht="14.25" customHeight="1"/>
    <row r="659534" ht="14.25" customHeight="1"/>
    <row r="659536" ht="14.25" customHeight="1"/>
    <row r="659538" ht="14.25" customHeight="1"/>
    <row r="659540" ht="14.25" customHeight="1"/>
    <row r="659542" ht="14.25" customHeight="1"/>
    <row r="659544" ht="14.25" customHeight="1"/>
    <row r="659546" ht="14.25" customHeight="1"/>
    <row r="659548" ht="14.25" customHeight="1"/>
    <row r="659550" ht="14.25" customHeight="1"/>
    <row r="659552" ht="14.25" customHeight="1"/>
    <row r="659554" ht="14.25" customHeight="1"/>
    <row r="659556" ht="14.25" customHeight="1"/>
    <row r="659558" ht="14.25" customHeight="1"/>
    <row r="659560" ht="14.25" customHeight="1"/>
    <row r="659562" ht="14.25" customHeight="1"/>
    <row r="659564" ht="14.25" customHeight="1"/>
    <row r="659566" ht="14.25" customHeight="1"/>
    <row r="659568" ht="14.25" customHeight="1"/>
    <row r="659570" ht="14.25" customHeight="1"/>
    <row r="659572" ht="14.25" customHeight="1"/>
    <row r="659574" ht="14.25" customHeight="1"/>
    <row r="659576" ht="14.25" customHeight="1"/>
    <row r="659578" ht="14.25" customHeight="1"/>
    <row r="659580" ht="14.25" customHeight="1"/>
    <row r="659582" ht="14.25" customHeight="1"/>
    <row r="659584" ht="14.25" customHeight="1"/>
    <row r="659586" ht="14.25" customHeight="1"/>
    <row r="659588" ht="14.25" customHeight="1"/>
    <row r="659590" ht="14.25" customHeight="1"/>
    <row r="659592" ht="14.25" customHeight="1"/>
    <row r="659594" ht="14.25" customHeight="1"/>
    <row r="659596" ht="14.25" customHeight="1"/>
    <row r="659598" ht="14.25" customHeight="1"/>
    <row r="659600" ht="14.25" customHeight="1"/>
    <row r="659602" ht="14.25" customHeight="1"/>
    <row r="659604" ht="14.25" customHeight="1"/>
    <row r="659606" ht="14.25" customHeight="1"/>
    <row r="659608" ht="14.25" customHeight="1"/>
    <row r="659610" ht="14.25" customHeight="1"/>
    <row r="659612" ht="14.25" customHeight="1"/>
    <row r="659614" ht="14.25" customHeight="1"/>
    <row r="659616" ht="14.25" customHeight="1"/>
    <row r="659618" ht="14.25" customHeight="1"/>
    <row r="659620" ht="14.25" customHeight="1"/>
    <row r="659622" ht="14.25" customHeight="1"/>
    <row r="659624" ht="14.25" customHeight="1"/>
    <row r="659626" ht="14.25" customHeight="1"/>
    <row r="659628" ht="14.25" customHeight="1"/>
    <row r="659630" ht="14.25" customHeight="1"/>
    <row r="659632" ht="14.25" customHeight="1"/>
    <row r="659634" ht="14.25" customHeight="1"/>
    <row r="659636" ht="14.25" customHeight="1"/>
    <row r="659638" ht="14.25" customHeight="1"/>
    <row r="659640" ht="14.25" customHeight="1"/>
    <row r="659642" ht="14.25" customHeight="1"/>
    <row r="659644" ht="14.25" customHeight="1"/>
    <row r="659646" ht="14.25" customHeight="1"/>
    <row r="659648" ht="14.25" customHeight="1"/>
    <row r="659650" ht="14.25" customHeight="1"/>
    <row r="659652" ht="14.25" customHeight="1"/>
    <row r="659654" ht="14.25" customHeight="1"/>
    <row r="659656" ht="14.25" customHeight="1"/>
    <row r="659658" ht="14.25" customHeight="1"/>
    <row r="659660" ht="14.25" customHeight="1"/>
    <row r="659662" ht="14.25" customHeight="1"/>
    <row r="659664" ht="14.25" customHeight="1"/>
    <row r="659666" ht="14.25" customHeight="1"/>
    <row r="659668" ht="14.25" customHeight="1"/>
    <row r="659670" ht="14.25" customHeight="1"/>
    <row r="659672" ht="14.25" customHeight="1"/>
    <row r="659674" ht="14.25" customHeight="1"/>
    <row r="659676" ht="14.25" customHeight="1"/>
    <row r="659678" ht="14.25" customHeight="1"/>
    <row r="659680" ht="14.25" customHeight="1"/>
    <row r="659682" ht="14.25" customHeight="1"/>
    <row r="659684" ht="14.25" customHeight="1"/>
    <row r="659686" ht="14.25" customHeight="1"/>
    <row r="659688" ht="14.25" customHeight="1"/>
    <row r="659690" ht="14.25" customHeight="1"/>
    <row r="659692" ht="14.25" customHeight="1"/>
    <row r="659694" ht="14.25" customHeight="1"/>
    <row r="659696" ht="14.25" customHeight="1"/>
    <row r="659698" ht="14.25" customHeight="1"/>
    <row r="659700" ht="14.25" customHeight="1"/>
    <row r="659702" ht="14.25" customHeight="1"/>
    <row r="659704" ht="14.25" customHeight="1"/>
    <row r="659706" ht="14.25" customHeight="1"/>
    <row r="659708" ht="14.25" customHeight="1"/>
    <row r="659710" ht="14.25" customHeight="1"/>
    <row r="659712" ht="14.25" customHeight="1"/>
    <row r="659714" ht="14.25" customHeight="1"/>
    <row r="659716" ht="14.25" customHeight="1"/>
    <row r="659718" ht="14.25" customHeight="1"/>
    <row r="659720" ht="14.25" customHeight="1"/>
    <row r="659722" ht="14.25" customHeight="1"/>
    <row r="659724" ht="14.25" customHeight="1"/>
    <row r="659726" ht="14.25" customHeight="1"/>
    <row r="659728" ht="14.25" customHeight="1"/>
    <row r="659730" ht="14.25" customHeight="1"/>
    <row r="659732" ht="14.25" customHeight="1"/>
    <row r="659734" ht="14.25" customHeight="1"/>
    <row r="659736" ht="14.25" customHeight="1"/>
    <row r="659738" ht="14.25" customHeight="1"/>
    <row r="659740" ht="14.25" customHeight="1"/>
    <row r="659742" ht="14.25" customHeight="1"/>
    <row r="659744" ht="14.25" customHeight="1"/>
    <row r="659746" ht="14.25" customHeight="1"/>
    <row r="659748" ht="14.25" customHeight="1"/>
    <row r="659750" ht="14.25" customHeight="1"/>
    <row r="659752" ht="14.25" customHeight="1"/>
    <row r="659754" ht="14.25" customHeight="1"/>
    <row r="659756" ht="14.25" customHeight="1"/>
    <row r="659758" ht="14.25" customHeight="1"/>
    <row r="659760" ht="14.25" customHeight="1"/>
    <row r="659762" ht="14.25" customHeight="1"/>
    <row r="659764" ht="14.25" customHeight="1"/>
    <row r="659766" ht="14.25" customHeight="1"/>
    <row r="659768" ht="14.25" customHeight="1"/>
    <row r="659770" ht="14.25" customHeight="1"/>
    <row r="659772" ht="14.25" customHeight="1"/>
    <row r="659774" ht="14.25" customHeight="1"/>
    <row r="659776" ht="14.25" customHeight="1"/>
    <row r="659778" ht="14.25" customHeight="1"/>
    <row r="659780" ht="14.25" customHeight="1"/>
    <row r="659782" ht="14.25" customHeight="1"/>
    <row r="659784" ht="14.25" customHeight="1"/>
    <row r="659786" ht="14.25" customHeight="1"/>
    <row r="659788" ht="14.25" customHeight="1"/>
    <row r="659790" ht="14.25" customHeight="1"/>
    <row r="659792" ht="14.25" customHeight="1"/>
    <row r="659794" ht="14.25" customHeight="1"/>
    <row r="659796" ht="14.25" customHeight="1"/>
    <row r="659798" ht="14.25" customHeight="1"/>
    <row r="659800" ht="14.25" customHeight="1"/>
    <row r="659802" ht="14.25" customHeight="1"/>
    <row r="659804" ht="14.25" customHeight="1"/>
    <row r="659806" ht="14.25" customHeight="1"/>
    <row r="659808" ht="14.25" customHeight="1"/>
    <row r="659810" ht="14.25" customHeight="1"/>
    <row r="659812" ht="14.25" customHeight="1"/>
    <row r="659814" ht="14.25" customHeight="1"/>
    <row r="659816" ht="14.25" customHeight="1"/>
    <row r="659818" ht="14.25" customHeight="1"/>
    <row r="659820" ht="14.25" customHeight="1"/>
    <row r="659822" ht="14.25" customHeight="1"/>
    <row r="659824" ht="14.25" customHeight="1"/>
    <row r="659826" ht="14.25" customHeight="1"/>
    <row r="659828" ht="14.25" customHeight="1"/>
    <row r="659830" ht="14.25" customHeight="1"/>
    <row r="659832" ht="14.25" customHeight="1"/>
    <row r="659834" ht="14.25" customHeight="1"/>
    <row r="659836" ht="14.25" customHeight="1"/>
    <row r="659838" ht="14.25" customHeight="1"/>
    <row r="659840" ht="14.25" customHeight="1"/>
    <row r="659842" ht="14.25" customHeight="1"/>
    <row r="659844" ht="14.25" customHeight="1"/>
    <row r="659846" ht="14.25" customHeight="1"/>
    <row r="659848" ht="14.25" customHeight="1"/>
    <row r="659850" ht="14.25" customHeight="1"/>
    <row r="659852" ht="14.25" customHeight="1"/>
    <row r="659854" ht="14.25" customHeight="1"/>
    <row r="659856" ht="14.25" customHeight="1"/>
    <row r="659858" ht="14.25" customHeight="1"/>
    <row r="659860" ht="14.25" customHeight="1"/>
    <row r="659862" ht="14.25" customHeight="1"/>
    <row r="659864" ht="14.25" customHeight="1"/>
    <row r="659866" ht="14.25" customHeight="1"/>
    <row r="659868" ht="14.25" customHeight="1"/>
    <row r="659870" ht="14.25" customHeight="1"/>
    <row r="659872" ht="14.25" customHeight="1"/>
    <row r="659874" ht="14.25" customHeight="1"/>
    <row r="659876" ht="14.25" customHeight="1"/>
    <row r="659878" ht="14.25" customHeight="1"/>
    <row r="659880" ht="14.25" customHeight="1"/>
    <row r="659882" ht="14.25" customHeight="1"/>
    <row r="659884" ht="14.25" customHeight="1"/>
    <row r="659886" ht="14.25" customHeight="1"/>
    <row r="659888" ht="14.25" customHeight="1"/>
    <row r="659890" ht="14.25" customHeight="1"/>
    <row r="659892" ht="14.25" customHeight="1"/>
    <row r="659894" ht="14.25" customHeight="1"/>
    <row r="659896" ht="14.25" customHeight="1"/>
    <row r="659898" ht="14.25" customHeight="1"/>
    <row r="659900" ht="14.25" customHeight="1"/>
    <row r="659902" ht="14.25" customHeight="1"/>
    <row r="659904" ht="14.25" customHeight="1"/>
    <row r="659906" ht="14.25" customHeight="1"/>
    <row r="659908" ht="14.25" customHeight="1"/>
    <row r="659910" ht="14.25" customHeight="1"/>
    <row r="659912" ht="14.25" customHeight="1"/>
    <row r="659914" ht="14.25" customHeight="1"/>
    <row r="659916" ht="14.25" customHeight="1"/>
    <row r="659918" ht="14.25" customHeight="1"/>
    <row r="659920" ht="14.25" customHeight="1"/>
    <row r="659922" ht="14.25" customHeight="1"/>
    <row r="659924" ht="14.25" customHeight="1"/>
    <row r="659926" ht="14.25" customHeight="1"/>
    <row r="659928" ht="14.25" customHeight="1"/>
    <row r="659930" ht="14.25" customHeight="1"/>
    <row r="659932" ht="14.25" customHeight="1"/>
    <row r="659934" ht="14.25" customHeight="1"/>
    <row r="659936" ht="14.25" customHeight="1"/>
    <row r="659938" ht="14.25" customHeight="1"/>
    <row r="659940" ht="14.25" customHeight="1"/>
    <row r="659942" ht="14.25" customHeight="1"/>
    <row r="659944" ht="14.25" customHeight="1"/>
    <row r="659946" ht="14.25" customHeight="1"/>
    <row r="659948" ht="14.25" customHeight="1"/>
    <row r="659950" ht="14.25" customHeight="1"/>
    <row r="659952" ht="14.25" customHeight="1"/>
    <row r="659954" ht="14.25" customHeight="1"/>
    <row r="659956" ht="14.25" customHeight="1"/>
    <row r="659958" ht="14.25" customHeight="1"/>
    <row r="659960" ht="14.25" customHeight="1"/>
    <row r="659962" ht="14.25" customHeight="1"/>
    <row r="659964" ht="14.25" customHeight="1"/>
    <row r="659966" ht="14.25" customHeight="1"/>
    <row r="659968" ht="14.25" customHeight="1"/>
    <row r="659970" ht="14.25" customHeight="1"/>
    <row r="659972" ht="14.25" customHeight="1"/>
    <row r="659974" ht="14.25" customHeight="1"/>
    <row r="659976" ht="14.25" customHeight="1"/>
    <row r="659978" ht="14.25" customHeight="1"/>
    <row r="659980" ht="14.25" customHeight="1"/>
    <row r="659982" ht="14.25" customHeight="1"/>
    <row r="659984" ht="14.25" customHeight="1"/>
    <row r="659986" ht="14.25" customHeight="1"/>
    <row r="659988" ht="14.25" customHeight="1"/>
    <row r="659990" ht="14.25" customHeight="1"/>
    <row r="659992" ht="14.25" customHeight="1"/>
    <row r="659994" ht="14.25" customHeight="1"/>
    <row r="659996" ht="14.25" customHeight="1"/>
    <row r="659998" ht="14.25" customHeight="1"/>
    <row r="660000" ht="14.25" customHeight="1"/>
    <row r="660002" ht="14.25" customHeight="1"/>
    <row r="660004" ht="14.25" customHeight="1"/>
    <row r="660006" ht="14.25" customHeight="1"/>
    <row r="660008" ht="14.25" customHeight="1"/>
    <row r="660010" ht="14.25" customHeight="1"/>
    <row r="660012" ht="14.25" customHeight="1"/>
    <row r="660014" ht="14.25" customHeight="1"/>
    <row r="660016" ht="14.25" customHeight="1"/>
    <row r="660018" ht="14.25" customHeight="1"/>
    <row r="660020" ht="14.25" customHeight="1"/>
    <row r="660022" ht="14.25" customHeight="1"/>
    <row r="660024" ht="14.25" customHeight="1"/>
    <row r="660026" ht="14.25" customHeight="1"/>
    <row r="660028" ht="14.25" customHeight="1"/>
    <row r="660030" ht="14.25" customHeight="1"/>
    <row r="660032" ht="14.25" customHeight="1"/>
    <row r="660034" ht="14.25" customHeight="1"/>
    <row r="660036" ht="14.25" customHeight="1"/>
    <row r="660038" ht="14.25" customHeight="1"/>
    <row r="660040" ht="14.25" customHeight="1"/>
    <row r="660042" ht="14.25" customHeight="1"/>
    <row r="660044" ht="14.25" customHeight="1"/>
    <row r="660046" ht="14.25" customHeight="1"/>
    <row r="660048" ht="14.25" customHeight="1"/>
    <row r="660050" ht="14.25" customHeight="1"/>
    <row r="660052" ht="14.25" customHeight="1"/>
    <row r="660054" ht="14.25" customHeight="1"/>
    <row r="660056" ht="14.25" customHeight="1"/>
    <row r="660058" ht="14.25" customHeight="1"/>
    <row r="660060" ht="14.25" customHeight="1"/>
    <row r="660062" ht="14.25" customHeight="1"/>
    <row r="660064" ht="14.25" customHeight="1"/>
    <row r="660066" ht="14.25" customHeight="1"/>
    <row r="660068" ht="14.25" customHeight="1"/>
    <row r="660070" ht="14.25" customHeight="1"/>
    <row r="660072" ht="14.25" customHeight="1"/>
    <row r="660074" ht="14.25" customHeight="1"/>
    <row r="660076" ht="14.25" customHeight="1"/>
    <row r="660078" ht="14.25" customHeight="1"/>
    <row r="660080" ht="14.25" customHeight="1"/>
    <row r="660082" ht="14.25" customHeight="1"/>
    <row r="660084" ht="14.25" customHeight="1"/>
    <row r="660086" ht="14.25" customHeight="1"/>
    <row r="660088" ht="14.25" customHeight="1"/>
    <row r="660090" ht="14.25" customHeight="1"/>
    <row r="660092" ht="14.25" customHeight="1"/>
    <row r="660094" ht="14.25" customHeight="1"/>
    <row r="660096" ht="14.25" customHeight="1"/>
    <row r="660098" ht="14.25" customHeight="1"/>
    <row r="660100" ht="14.25" customHeight="1"/>
    <row r="660102" ht="14.25" customHeight="1"/>
    <row r="660104" ht="14.25" customHeight="1"/>
    <row r="660106" ht="14.25" customHeight="1"/>
    <row r="660108" ht="14.25" customHeight="1"/>
    <row r="660110" ht="14.25" customHeight="1"/>
    <row r="660112" ht="14.25" customHeight="1"/>
    <row r="660114" ht="14.25" customHeight="1"/>
    <row r="660116" ht="14.25" customHeight="1"/>
    <row r="660118" ht="14.25" customHeight="1"/>
    <row r="660120" ht="14.25" customHeight="1"/>
    <row r="660122" ht="14.25" customHeight="1"/>
    <row r="660124" ht="14.25" customHeight="1"/>
    <row r="660126" ht="14.25" customHeight="1"/>
    <row r="660128" ht="14.25" customHeight="1"/>
    <row r="660130" ht="14.25" customHeight="1"/>
    <row r="660132" ht="14.25" customHeight="1"/>
    <row r="660134" ht="14.25" customHeight="1"/>
    <row r="660136" ht="14.25" customHeight="1"/>
    <row r="660138" ht="14.25" customHeight="1"/>
    <row r="660140" ht="14.25" customHeight="1"/>
    <row r="660142" ht="14.25" customHeight="1"/>
    <row r="660144" ht="14.25" customHeight="1"/>
    <row r="660146" ht="14.25" customHeight="1"/>
    <row r="660148" ht="14.25" customHeight="1"/>
    <row r="660150" ht="14.25" customHeight="1"/>
    <row r="660152" ht="14.25" customHeight="1"/>
    <row r="660154" ht="14.25" customHeight="1"/>
    <row r="660156" ht="14.25" customHeight="1"/>
    <row r="660158" ht="14.25" customHeight="1"/>
    <row r="660160" ht="14.25" customHeight="1"/>
    <row r="660162" ht="14.25" customHeight="1"/>
    <row r="660164" ht="14.25" customHeight="1"/>
    <row r="660166" ht="14.25" customHeight="1"/>
    <row r="660168" ht="14.25" customHeight="1"/>
    <row r="660170" ht="14.25" customHeight="1"/>
    <row r="660172" ht="14.25" customHeight="1"/>
    <row r="660174" ht="14.25" customHeight="1"/>
    <row r="660176" ht="14.25" customHeight="1"/>
    <row r="660178" ht="14.25" customHeight="1"/>
    <row r="660180" ht="14.25" customHeight="1"/>
    <row r="660182" ht="14.25" customHeight="1"/>
    <row r="660184" ht="14.25" customHeight="1"/>
    <row r="660186" ht="14.25" customHeight="1"/>
    <row r="660188" ht="14.25" customHeight="1"/>
    <row r="660190" ht="14.25" customHeight="1"/>
    <row r="660192" ht="14.25" customHeight="1"/>
    <row r="660194" ht="14.25" customHeight="1"/>
    <row r="660196" ht="14.25" customHeight="1"/>
    <row r="660198" ht="14.25" customHeight="1"/>
    <row r="660200" ht="14.25" customHeight="1"/>
    <row r="660202" ht="14.25" customHeight="1"/>
    <row r="660204" ht="14.25" customHeight="1"/>
    <row r="660206" ht="14.25" customHeight="1"/>
    <row r="660208" ht="14.25" customHeight="1"/>
    <row r="660210" ht="14.25" customHeight="1"/>
    <row r="660212" ht="14.25" customHeight="1"/>
    <row r="660214" ht="14.25" customHeight="1"/>
    <row r="660216" ht="14.25" customHeight="1"/>
    <row r="660218" ht="14.25" customHeight="1"/>
    <row r="660220" ht="14.25" customHeight="1"/>
    <row r="660222" ht="14.25" customHeight="1"/>
    <row r="660224" ht="14.25" customHeight="1"/>
    <row r="660226" ht="14.25" customHeight="1"/>
    <row r="660228" ht="14.25" customHeight="1"/>
    <row r="660230" ht="14.25" customHeight="1"/>
    <row r="660232" ht="14.25" customHeight="1"/>
    <row r="660234" ht="14.25" customHeight="1"/>
    <row r="660236" ht="14.25" customHeight="1"/>
    <row r="660238" ht="14.25" customHeight="1"/>
    <row r="660240" ht="14.25" customHeight="1"/>
    <row r="660242" ht="14.25" customHeight="1"/>
    <row r="660244" ht="14.25" customHeight="1"/>
    <row r="660246" ht="14.25" customHeight="1"/>
    <row r="660248" ht="14.25" customHeight="1"/>
    <row r="660250" ht="14.25" customHeight="1"/>
    <row r="660252" ht="14.25" customHeight="1"/>
    <row r="660254" ht="14.25" customHeight="1"/>
    <row r="660256" ht="14.25" customHeight="1"/>
    <row r="660258" ht="14.25" customHeight="1"/>
    <row r="660260" ht="14.25" customHeight="1"/>
    <row r="660262" ht="14.25" customHeight="1"/>
    <row r="660264" ht="14.25" customHeight="1"/>
    <row r="660266" ht="14.25" customHeight="1"/>
    <row r="660268" ht="14.25" customHeight="1"/>
    <row r="660270" ht="14.25" customHeight="1"/>
    <row r="660272" ht="14.25" customHeight="1"/>
    <row r="660274" ht="14.25" customHeight="1"/>
    <row r="660276" ht="14.25" customHeight="1"/>
    <row r="660278" ht="14.25" customHeight="1"/>
    <row r="660280" ht="14.25" customHeight="1"/>
    <row r="660282" ht="14.25" customHeight="1"/>
    <row r="660284" ht="14.25" customHeight="1"/>
    <row r="660286" ht="14.25" customHeight="1"/>
    <row r="660288" ht="14.25" customHeight="1"/>
    <row r="660290" ht="14.25" customHeight="1"/>
    <row r="660292" ht="14.25" customHeight="1"/>
    <row r="660294" ht="14.25" customHeight="1"/>
    <row r="660296" ht="14.25" customHeight="1"/>
    <row r="660298" ht="14.25" customHeight="1"/>
    <row r="660300" ht="14.25" customHeight="1"/>
    <row r="660302" ht="14.25" customHeight="1"/>
    <row r="660304" ht="14.25" customHeight="1"/>
    <row r="660306" ht="14.25" customHeight="1"/>
    <row r="660308" ht="14.25" customHeight="1"/>
    <row r="660310" ht="14.25" customHeight="1"/>
    <row r="660312" ht="14.25" customHeight="1"/>
    <row r="660314" ht="14.25" customHeight="1"/>
    <row r="660316" ht="14.25" customHeight="1"/>
    <row r="660318" ht="14.25" customHeight="1"/>
    <row r="660320" ht="14.25" customHeight="1"/>
    <row r="660322" ht="14.25" customHeight="1"/>
    <row r="660324" ht="14.25" customHeight="1"/>
    <row r="660326" ht="14.25" customHeight="1"/>
    <row r="660328" ht="14.25" customHeight="1"/>
    <row r="660330" ht="14.25" customHeight="1"/>
    <row r="660332" ht="14.25" customHeight="1"/>
    <row r="660334" ht="14.25" customHeight="1"/>
    <row r="660336" ht="14.25" customHeight="1"/>
    <row r="660338" ht="14.25" customHeight="1"/>
    <row r="660340" ht="14.25" customHeight="1"/>
    <row r="660342" ht="14.25" customHeight="1"/>
    <row r="660344" ht="14.25" customHeight="1"/>
    <row r="660346" ht="14.25" customHeight="1"/>
    <row r="660348" ht="14.25" customHeight="1"/>
    <row r="660350" ht="14.25" customHeight="1"/>
    <row r="660352" ht="14.25" customHeight="1"/>
    <row r="660354" ht="14.25" customHeight="1"/>
    <row r="660356" ht="14.25" customHeight="1"/>
    <row r="660358" ht="14.25" customHeight="1"/>
    <row r="660360" ht="14.25" customHeight="1"/>
    <row r="660362" ht="14.25" customHeight="1"/>
    <row r="660364" ht="14.25" customHeight="1"/>
    <row r="660366" ht="14.25" customHeight="1"/>
    <row r="660368" ht="14.25" customHeight="1"/>
    <row r="660370" ht="14.25" customHeight="1"/>
    <row r="660372" ht="14.25" customHeight="1"/>
    <row r="660374" ht="14.25" customHeight="1"/>
    <row r="660376" ht="14.25" customHeight="1"/>
    <row r="660378" ht="14.25" customHeight="1"/>
    <row r="660380" ht="14.25" customHeight="1"/>
    <row r="660382" ht="14.25" customHeight="1"/>
    <row r="660384" ht="14.25" customHeight="1"/>
    <row r="660386" ht="14.25" customHeight="1"/>
    <row r="660388" ht="14.25" customHeight="1"/>
    <row r="660390" ht="14.25" customHeight="1"/>
    <row r="660392" ht="14.25" customHeight="1"/>
    <row r="660394" ht="14.25" customHeight="1"/>
    <row r="660396" ht="14.25" customHeight="1"/>
    <row r="660398" ht="14.25" customHeight="1"/>
    <row r="660400" ht="14.25" customHeight="1"/>
    <row r="660402" ht="14.25" customHeight="1"/>
    <row r="660404" ht="14.25" customHeight="1"/>
    <row r="660406" ht="14.25" customHeight="1"/>
    <row r="660408" ht="14.25" customHeight="1"/>
    <row r="660410" ht="14.25" customHeight="1"/>
    <row r="660412" ht="14.25" customHeight="1"/>
    <row r="660414" ht="14.25" customHeight="1"/>
    <row r="660416" ht="14.25" customHeight="1"/>
    <row r="660418" ht="14.25" customHeight="1"/>
    <row r="660420" ht="14.25" customHeight="1"/>
    <row r="660422" ht="14.25" customHeight="1"/>
    <row r="660424" ht="14.25" customHeight="1"/>
    <row r="660426" ht="14.25" customHeight="1"/>
    <row r="660428" ht="14.25" customHeight="1"/>
    <row r="660430" ht="14.25" customHeight="1"/>
    <row r="660432" ht="14.25" customHeight="1"/>
    <row r="660434" ht="14.25" customHeight="1"/>
    <row r="660436" ht="14.25" customHeight="1"/>
    <row r="660438" ht="14.25" customHeight="1"/>
    <row r="660440" ht="14.25" customHeight="1"/>
    <row r="660442" ht="14.25" customHeight="1"/>
    <row r="660444" ht="14.25" customHeight="1"/>
    <row r="660446" ht="14.25" customHeight="1"/>
    <row r="660448" ht="14.25" customHeight="1"/>
    <row r="660450" ht="14.25" customHeight="1"/>
    <row r="660452" ht="14.25" customHeight="1"/>
    <row r="660454" ht="14.25" customHeight="1"/>
    <row r="660456" ht="14.25" customHeight="1"/>
    <row r="660458" ht="14.25" customHeight="1"/>
    <row r="660460" ht="14.25" customHeight="1"/>
    <row r="660462" ht="14.25" customHeight="1"/>
    <row r="660464" ht="14.25" customHeight="1"/>
    <row r="660466" ht="14.25" customHeight="1"/>
    <row r="660468" ht="14.25" customHeight="1"/>
    <row r="660470" ht="14.25" customHeight="1"/>
    <row r="660472" ht="14.25" customHeight="1"/>
    <row r="660474" ht="14.25" customHeight="1"/>
    <row r="660476" ht="14.25" customHeight="1"/>
    <row r="660478" ht="14.25" customHeight="1"/>
    <row r="660480" ht="14.25" customHeight="1"/>
    <row r="660482" ht="14.25" customHeight="1"/>
    <row r="660484" ht="14.25" customHeight="1"/>
    <row r="660486" ht="14.25" customHeight="1"/>
    <row r="660488" ht="14.25" customHeight="1"/>
    <row r="660490" ht="14.25" customHeight="1"/>
    <row r="660492" ht="14.25" customHeight="1"/>
    <row r="660494" ht="14.25" customHeight="1"/>
    <row r="660496" ht="14.25" customHeight="1"/>
    <row r="660498" ht="14.25" customHeight="1"/>
    <row r="660500" ht="14.25" customHeight="1"/>
    <row r="660502" ht="14.25" customHeight="1"/>
    <row r="660504" ht="14.25" customHeight="1"/>
    <row r="660506" ht="14.25" customHeight="1"/>
    <row r="660508" ht="14.25" customHeight="1"/>
    <row r="660510" ht="14.25" customHeight="1"/>
    <row r="660512" ht="14.25" customHeight="1"/>
    <row r="660514" ht="14.25" customHeight="1"/>
    <row r="660516" ht="14.25" customHeight="1"/>
    <row r="660518" ht="14.25" customHeight="1"/>
    <row r="660520" ht="14.25" customHeight="1"/>
    <row r="660522" ht="14.25" customHeight="1"/>
    <row r="660524" ht="14.25" customHeight="1"/>
    <row r="660526" ht="14.25" customHeight="1"/>
    <row r="660528" ht="14.25" customHeight="1"/>
    <row r="660530" ht="14.25" customHeight="1"/>
    <row r="660532" ht="14.25" customHeight="1"/>
    <row r="660534" ht="14.25" customHeight="1"/>
    <row r="660536" ht="14.25" customHeight="1"/>
    <row r="660538" ht="14.25" customHeight="1"/>
    <row r="660540" ht="14.25" customHeight="1"/>
    <row r="660542" ht="14.25" customHeight="1"/>
    <row r="660544" ht="14.25" customHeight="1"/>
    <row r="660546" ht="14.25" customHeight="1"/>
    <row r="660548" ht="14.25" customHeight="1"/>
    <row r="660550" ht="14.25" customHeight="1"/>
    <row r="660552" ht="14.25" customHeight="1"/>
    <row r="660554" ht="14.25" customHeight="1"/>
    <row r="660556" ht="14.25" customHeight="1"/>
    <row r="660558" ht="14.25" customHeight="1"/>
    <row r="660560" ht="14.25" customHeight="1"/>
    <row r="660562" ht="14.25" customHeight="1"/>
    <row r="660564" ht="14.25" customHeight="1"/>
    <row r="660566" ht="14.25" customHeight="1"/>
    <row r="660568" ht="14.25" customHeight="1"/>
    <row r="660570" ht="14.25" customHeight="1"/>
    <row r="660572" ht="14.25" customHeight="1"/>
    <row r="660574" ht="14.25" customHeight="1"/>
    <row r="660576" ht="14.25" customHeight="1"/>
    <row r="660578" ht="14.25" customHeight="1"/>
    <row r="660580" ht="14.25" customHeight="1"/>
    <row r="660582" ht="14.25" customHeight="1"/>
    <row r="660584" ht="14.25" customHeight="1"/>
    <row r="660586" ht="14.25" customHeight="1"/>
    <row r="660588" ht="14.25" customHeight="1"/>
    <row r="660590" ht="14.25" customHeight="1"/>
    <row r="660592" ht="14.25" customHeight="1"/>
    <row r="660594" ht="14.25" customHeight="1"/>
    <row r="660596" ht="14.25" customHeight="1"/>
    <row r="660598" ht="14.25" customHeight="1"/>
    <row r="660600" ht="14.25" customHeight="1"/>
    <row r="660602" ht="14.25" customHeight="1"/>
    <row r="660604" ht="14.25" customHeight="1"/>
    <row r="660606" ht="14.25" customHeight="1"/>
    <row r="660608" ht="14.25" customHeight="1"/>
    <row r="660610" ht="14.25" customHeight="1"/>
    <row r="660612" ht="14.25" customHeight="1"/>
    <row r="660614" ht="14.25" customHeight="1"/>
    <row r="660616" ht="14.25" customHeight="1"/>
    <row r="660618" ht="14.25" customHeight="1"/>
    <row r="660620" ht="14.25" customHeight="1"/>
    <row r="660622" ht="14.25" customHeight="1"/>
    <row r="660624" ht="14.25" customHeight="1"/>
    <row r="660626" ht="14.25" customHeight="1"/>
    <row r="660628" ht="14.25" customHeight="1"/>
    <row r="660630" ht="14.25" customHeight="1"/>
    <row r="660632" ht="14.25" customHeight="1"/>
    <row r="660634" ht="14.25" customHeight="1"/>
    <row r="660636" ht="14.25" customHeight="1"/>
    <row r="660638" ht="14.25" customHeight="1"/>
    <row r="660640" ht="14.25" customHeight="1"/>
    <row r="660642" ht="14.25" customHeight="1"/>
    <row r="660644" ht="14.25" customHeight="1"/>
    <row r="660646" ht="14.25" customHeight="1"/>
    <row r="660648" ht="14.25" customHeight="1"/>
    <row r="660650" ht="14.25" customHeight="1"/>
    <row r="660652" ht="14.25" customHeight="1"/>
    <row r="660654" ht="14.25" customHeight="1"/>
    <row r="660656" ht="14.25" customHeight="1"/>
    <row r="660658" ht="14.25" customHeight="1"/>
    <row r="660660" ht="14.25" customHeight="1"/>
    <row r="660662" ht="14.25" customHeight="1"/>
    <row r="660664" ht="14.25" customHeight="1"/>
    <row r="660666" ht="14.25" customHeight="1"/>
    <row r="660668" ht="14.25" customHeight="1"/>
    <row r="660670" ht="14.25" customHeight="1"/>
    <row r="660672" ht="14.25" customHeight="1"/>
    <row r="660674" ht="14.25" customHeight="1"/>
    <row r="660676" ht="14.25" customHeight="1"/>
    <row r="660678" ht="14.25" customHeight="1"/>
    <row r="660680" ht="14.25" customHeight="1"/>
    <row r="660682" ht="14.25" customHeight="1"/>
    <row r="660684" ht="14.25" customHeight="1"/>
    <row r="660686" ht="14.25" customHeight="1"/>
    <row r="660688" ht="14.25" customHeight="1"/>
    <row r="660690" ht="14.25" customHeight="1"/>
    <row r="660692" ht="14.25" customHeight="1"/>
    <row r="660694" ht="14.25" customHeight="1"/>
    <row r="660696" ht="14.25" customHeight="1"/>
    <row r="660698" ht="14.25" customHeight="1"/>
    <row r="660700" ht="14.25" customHeight="1"/>
    <row r="660702" ht="14.25" customHeight="1"/>
    <row r="660704" ht="14.25" customHeight="1"/>
    <row r="660706" ht="14.25" customHeight="1"/>
    <row r="660708" ht="14.25" customHeight="1"/>
    <row r="660710" ht="14.25" customHeight="1"/>
    <row r="660712" ht="14.25" customHeight="1"/>
    <row r="660714" ht="14.25" customHeight="1"/>
    <row r="660716" ht="14.25" customHeight="1"/>
    <row r="660718" ht="14.25" customHeight="1"/>
    <row r="660720" ht="14.25" customHeight="1"/>
    <row r="660722" ht="14.25" customHeight="1"/>
    <row r="660724" ht="14.25" customHeight="1"/>
    <row r="660726" ht="14.25" customHeight="1"/>
    <row r="660728" ht="14.25" customHeight="1"/>
    <row r="660730" ht="14.25" customHeight="1"/>
    <row r="660732" ht="14.25" customHeight="1"/>
    <row r="660734" ht="14.25" customHeight="1"/>
    <row r="660736" ht="14.25" customHeight="1"/>
    <row r="660738" ht="14.25" customHeight="1"/>
    <row r="660740" ht="14.25" customHeight="1"/>
    <row r="660742" ht="14.25" customHeight="1"/>
    <row r="660744" ht="14.25" customHeight="1"/>
    <row r="660746" ht="14.25" customHeight="1"/>
    <row r="660748" ht="14.25" customHeight="1"/>
    <row r="660750" ht="14.25" customHeight="1"/>
    <row r="660752" ht="14.25" customHeight="1"/>
    <row r="660754" ht="14.25" customHeight="1"/>
    <row r="660756" ht="14.25" customHeight="1"/>
    <row r="660758" ht="14.25" customHeight="1"/>
    <row r="660760" ht="14.25" customHeight="1"/>
    <row r="660762" ht="14.25" customHeight="1"/>
    <row r="660764" ht="14.25" customHeight="1"/>
    <row r="660766" ht="14.25" customHeight="1"/>
    <row r="660768" ht="14.25" customHeight="1"/>
    <row r="660770" ht="14.25" customHeight="1"/>
    <row r="660772" ht="14.25" customHeight="1"/>
    <row r="660774" ht="14.25" customHeight="1"/>
    <row r="660776" ht="14.25" customHeight="1"/>
    <row r="660778" ht="14.25" customHeight="1"/>
    <row r="660780" ht="14.25" customHeight="1"/>
    <row r="660782" ht="14.25" customHeight="1"/>
    <row r="660784" ht="14.25" customHeight="1"/>
    <row r="660786" ht="14.25" customHeight="1"/>
    <row r="660788" ht="14.25" customHeight="1"/>
    <row r="660790" ht="14.25" customHeight="1"/>
    <row r="660792" ht="14.25" customHeight="1"/>
    <row r="660794" ht="14.25" customHeight="1"/>
    <row r="660796" ht="14.25" customHeight="1"/>
    <row r="660798" ht="14.25" customHeight="1"/>
    <row r="660800" ht="14.25" customHeight="1"/>
    <row r="660802" ht="14.25" customHeight="1"/>
    <row r="660804" ht="14.25" customHeight="1"/>
    <row r="660806" ht="14.25" customHeight="1"/>
    <row r="660808" ht="14.25" customHeight="1"/>
    <row r="660810" ht="14.25" customHeight="1"/>
    <row r="660812" ht="14.25" customHeight="1"/>
    <row r="660814" ht="14.25" customHeight="1"/>
    <row r="660816" ht="14.25" customHeight="1"/>
    <row r="660818" ht="14.25" customHeight="1"/>
    <row r="660820" ht="14.25" customHeight="1"/>
    <row r="660822" ht="14.25" customHeight="1"/>
    <row r="660824" ht="14.25" customHeight="1"/>
    <row r="660826" ht="14.25" customHeight="1"/>
    <row r="660828" ht="14.25" customHeight="1"/>
    <row r="660830" ht="14.25" customHeight="1"/>
    <row r="660832" ht="14.25" customHeight="1"/>
    <row r="660834" ht="14.25" customHeight="1"/>
    <row r="660836" ht="14.25" customHeight="1"/>
    <row r="660838" ht="14.25" customHeight="1"/>
    <row r="660840" ht="14.25" customHeight="1"/>
    <row r="660842" ht="14.25" customHeight="1"/>
    <row r="660844" ht="14.25" customHeight="1"/>
    <row r="660846" ht="14.25" customHeight="1"/>
    <row r="660848" ht="14.25" customHeight="1"/>
    <row r="660850" ht="14.25" customHeight="1"/>
    <row r="660852" ht="14.25" customHeight="1"/>
    <row r="660854" ht="14.25" customHeight="1"/>
    <row r="660856" ht="14.25" customHeight="1"/>
    <row r="660858" ht="14.25" customHeight="1"/>
    <row r="660860" ht="14.25" customHeight="1"/>
    <row r="660862" ht="14.25" customHeight="1"/>
    <row r="660864" ht="14.25" customHeight="1"/>
    <row r="660866" ht="14.25" customHeight="1"/>
    <row r="660868" ht="14.25" customHeight="1"/>
    <row r="660870" ht="14.25" customHeight="1"/>
    <row r="660872" ht="14.25" customHeight="1"/>
    <row r="660874" ht="14.25" customHeight="1"/>
    <row r="660876" ht="14.25" customHeight="1"/>
    <row r="660878" ht="14.25" customHeight="1"/>
    <row r="660880" ht="14.25" customHeight="1"/>
    <row r="660882" ht="14.25" customHeight="1"/>
    <row r="660884" ht="14.25" customHeight="1"/>
    <row r="660886" ht="14.25" customHeight="1"/>
    <row r="660888" ht="14.25" customHeight="1"/>
    <row r="660890" ht="14.25" customHeight="1"/>
    <row r="660892" ht="14.25" customHeight="1"/>
    <row r="660894" ht="14.25" customHeight="1"/>
    <row r="660896" ht="14.25" customHeight="1"/>
    <row r="660898" ht="14.25" customHeight="1"/>
    <row r="660900" ht="14.25" customHeight="1"/>
    <row r="660902" ht="14.25" customHeight="1"/>
    <row r="660904" ht="14.25" customHeight="1"/>
    <row r="660906" ht="14.25" customHeight="1"/>
    <row r="660908" ht="14.25" customHeight="1"/>
    <row r="660910" ht="14.25" customHeight="1"/>
    <row r="660912" ht="14.25" customHeight="1"/>
    <row r="660914" ht="14.25" customHeight="1"/>
    <row r="660916" ht="14.25" customHeight="1"/>
    <row r="660918" ht="14.25" customHeight="1"/>
    <row r="660920" ht="14.25" customHeight="1"/>
    <row r="660922" ht="14.25" customHeight="1"/>
    <row r="660924" ht="14.25" customHeight="1"/>
    <row r="660926" ht="14.25" customHeight="1"/>
    <row r="660928" ht="14.25" customHeight="1"/>
    <row r="660930" ht="14.25" customHeight="1"/>
    <row r="660932" ht="14.25" customHeight="1"/>
    <row r="660934" ht="14.25" customHeight="1"/>
    <row r="660936" ht="14.25" customHeight="1"/>
    <row r="660938" ht="14.25" customHeight="1"/>
    <row r="660940" ht="14.25" customHeight="1"/>
    <row r="660942" ht="14.25" customHeight="1"/>
    <row r="660944" ht="14.25" customHeight="1"/>
    <row r="660946" ht="14.25" customHeight="1"/>
    <row r="660948" ht="14.25" customHeight="1"/>
    <row r="660950" ht="14.25" customHeight="1"/>
    <row r="660952" ht="14.25" customHeight="1"/>
    <row r="660954" ht="14.25" customHeight="1"/>
    <row r="660956" ht="14.25" customHeight="1"/>
    <row r="660958" ht="14.25" customHeight="1"/>
    <row r="660960" ht="14.25" customHeight="1"/>
    <row r="660962" ht="14.25" customHeight="1"/>
    <row r="660964" ht="14.25" customHeight="1"/>
    <row r="660966" ht="14.25" customHeight="1"/>
    <row r="660968" ht="14.25" customHeight="1"/>
    <row r="660970" ht="14.25" customHeight="1"/>
    <row r="660972" ht="14.25" customHeight="1"/>
    <row r="660974" ht="14.25" customHeight="1"/>
    <row r="660976" ht="14.25" customHeight="1"/>
    <row r="660978" ht="14.25" customHeight="1"/>
    <row r="660980" ht="14.25" customHeight="1"/>
    <row r="660982" ht="14.25" customHeight="1"/>
    <row r="660984" ht="14.25" customHeight="1"/>
    <row r="660986" ht="14.25" customHeight="1"/>
    <row r="660988" ht="14.25" customHeight="1"/>
    <row r="660990" ht="14.25" customHeight="1"/>
    <row r="660992" ht="14.25" customHeight="1"/>
    <row r="660994" ht="14.25" customHeight="1"/>
    <row r="660996" ht="14.25" customHeight="1"/>
    <row r="660998" ht="14.25" customHeight="1"/>
    <row r="661000" ht="14.25" customHeight="1"/>
    <row r="661002" ht="14.25" customHeight="1"/>
    <row r="661004" ht="14.25" customHeight="1"/>
    <row r="661006" ht="14.25" customHeight="1"/>
    <row r="661008" ht="14.25" customHeight="1"/>
    <row r="661010" ht="14.25" customHeight="1"/>
    <row r="661012" ht="14.25" customHeight="1"/>
    <row r="661014" ht="14.25" customHeight="1"/>
    <row r="661016" ht="14.25" customHeight="1"/>
    <row r="661018" ht="14.25" customHeight="1"/>
    <row r="661020" ht="14.25" customHeight="1"/>
    <row r="661022" ht="14.25" customHeight="1"/>
    <row r="661024" ht="14.25" customHeight="1"/>
    <row r="661026" ht="14.25" customHeight="1"/>
    <row r="661028" ht="14.25" customHeight="1"/>
    <row r="661030" ht="14.25" customHeight="1"/>
    <row r="661032" ht="14.25" customHeight="1"/>
    <row r="661034" ht="14.25" customHeight="1"/>
    <row r="661036" ht="14.25" customHeight="1"/>
    <row r="661038" ht="14.25" customHeight="1"/>
    <row r="661040" ht="14.25" customHeight="1"/>
    <row r="661042" ht="14.25" customHeight="1"/>
    <row r="661044" ht="14.25" customHeight="1"/>
    <row r="661046" ht="14.25" customHeight="1"/>
    <row r="661048" ht="14.25" customHeight="1"/>
    <row r="661050" ht="14.25" customHeight="1"/>
    <row r="661052" ht="14.25" customHeight="1"/>
    <row r="661054" ht="14.25" customHeight="1"/>
    <row r="661056" ht="14.25" customHeight="1"/>
    <row r="661058" ht="14.25" customHeight="1"/>
    <row r="661060" ht="14.25" customHeight="1"/>
    <row r="661062" ht="14.25" customHeight="1"/>
    <row r="661064" ht="14.25" customHeight="1"/>
    <row r="661066" ht="14.25" customHeight="1"/>
    <row r="661068" ht="14.25" customHeight="1"/>
    <row r="661070" ht="14.25" customHeight="1"/>
    <row r="661072" ht="14.25" customHeight="1"/>
    <row r="661074" ht="14.25" customHeight="1"/>
    <row r="661076" ht="14.25" customHeight="1"/>
    <row r="661078" ht="14.25" customHeight="1"/>
    <row r="661080" ht="14.25" customHeight="1"/>
    <row r="661082" ht="14.25" customHeight="1"/>
    <row r="661084" ht="14.25" customHeight="1"/>
    <row r="661086" ht="14.25" customHeight="1"/>
    <row r="661088" ht="14.25" customHeight="1"/>
    <row r="661090" ht="14.25" customHeight="1"/>
    <row r="661092" ht="14.25" customHeight="1"/>
    <row r="661094" ht="14.25" customHeight="1"/>
    <row r="661096" ht="14.25" customHeight="1"/>
    <row r="661098" ht="14.25" customHeight="1"/>
    <row r="661100" ht="14.25" customHeight="1"/>
    <row r="661102" ht="14.25" customHeight="1"/>
    <row r="661104" ht="14.25" customHeight="1"/>
    <row r="661106" ht="14.25" customHeight="1"/>
    <row r="661108" ht="14.25" customHeight="1"/>
    <row r="661110" ht="14.25" customHeight="1"/>
    <row r="661112" ht="14.25" customHeight="1"/>
    <row r="661114" ht="14.25" customHeight="1"/>
    <row r="661116" ht="14.25" customHeight="1"/>
    <row r="661118" ht="14.25" customHeight="1"/>
    <row r="661120" ht="14.25" customHeight="1"/>
    <row r="661122" ht="14.25" customHeight="1"/>
    <row r="661124" ht="14.25" customHeight="1"/>
    <row r="661126" ht="14.25" customHeight="1"/>
    <row r="661128" ht="14.25" customHeight="1"/>
    <row r="661130" ht="14.25" customHeight="1"/>
    <row r="661132" ht="14.25" customHeight="1"/>
    <row r="661134" ht="14.25" customHeight="1"/>
    <row r="661136" ht="14.25" customHeight="1"/>
    <row r="661138" ht="14.25" customHeight="1"/>
    <row r="661140" ht="14.25" customHeight="1"/>
    <row r="661142" ht="14.25" customHeight="1"/>
    <row r="661144" ht="14.25" customHeight="1"/>
    <row r="661146" ht="14.25" customHeight="1"/>
    <row r="661148" ht="14.25" customHeight="1"/>
    <row r="661150" ht="14.25" customHeight="1"/>
    <row r="661152" ht="14.25" customHeight="1"/>
    <row r="661154" ht="14.25" customHeight="1"/>
    <row r="661156" ht="14.25" customHeight="1"/>
    <row r="661158" ht="14.25" customHeight="1"/>
    <row r="661160" ht="14.25" customHeight="1"/>
    <row r="661162" ht="14.25" customHeight="1"/>
    <row r="661164" ht="14.25" customHeight="1"/>
    <row r="661166" ht="14.25" customHeight="1"/>
    <row r="661168" ht="14.25" customHeight="1"/>
    <row r="661170" ht="14.25" customHeight="1"/>
    <row r="661172" ht="14.25" customHeight="1"/>
    <row r="661174" ht="14.25" customHeight="1"/>
    <row r="661176" ht="14.25" customHeight="1"/>
    <row r="661178" ht="14.25" customHeight="1"/>
    <row r="661180" ht="14.25" customHeight="1"/>
    <row r="661182" ht="14.25" customHeight="1"/>
    <row r="661184" ht="14.25" customHeight="1"/>
    <row r="661186" ht="14.25" customHeight="1"/>
    <row r="661188" ht="14.25" customHeight="1"/>
    <row r="661190" ht="14.25" customHeight="1"/>
    <row r="661192" ht="14.25" customHeight="1"/>
    <row r="661194" ht="14.25" customHeight="1"/>
    <row r="661196" ht="14.25" customHeight="1"/>
    <row r="661198" ht="14.25" customHeight="1"/>
    <row r="661200" ht="14.25" customHeight="1"/>
    <row r="661202" ht="14.25" customHeight="1"/>
    <row r="661204" ht="14.25" customHeight="1"/>
    <row r="661206" ht="14.25" customHeight="1"/>
    <row r="661208" ht="14.25" customHeight="1"/>
    <row r="661210" ht="14.25" customHeight="1"/>
    <row r="661212" ht="14.25" customHeight="1"/>
    <row r="661214" ht="14.25" customHeight="1"/>
    <row r="661216" ht="14.25" customHeight="1"/>
    <row r="661218" ht="14.25" customHeight="1"/>
    <row r="661220" ht="14.25" customHeight="1"/>
    <row r="661222" ht="14.25" customHeight="1"/>
    <row r="661224" ht="14.25" customHeight="1"/>
    <row r="661226" ht="14.25" customHeight="1"/>
    <row r="661228" ht="14.25" customHeight="1"/>
    <row r="661230" ht="14.25" customHeight="1"/>
    <row r="661232" ht="14.25" customHeight="1"/>
    <row r="661234" ht="14.25" customHeight="1"/>
    <row r="661236" ht="14.25" customHeight="1"/>
    <row r="661238" ht="14.25" customHeight="1"/>
    <row r="661240" ht="14.25" customHeight="1"/>
    <row r="661242" ht="14.25" customHeight="1"/>
    <row r="661244" ht="14.25" customHeight="1"/>
    <row r="661246" ht="14.25" customHeight="1"/>
    <row r="661248" ht="14.25" customHeight="1"/>
    <row r="661250" ht="14.25" customHeight="1"/>
    <row r="661252" ht="14.25" customHeight="1"/>
    <row r="661254" ht="14.25" customHeight="1"/>
    <row r="661256" ht="14.25" customHeight="1"/>
    <row r="661258" ht="14.25" customHeight="1"/>
    <row r="661260" ht="14.25" customHeight="1"/>
    <row r="661262" ht="14.25" customHeight="1"/>
    <row r="661264" ht="14.25" customHeight="1"/>
    <row r="661266" ht="14.25" customHeight="1"/>
    <row r="661268" ht="14.25" customHeight="1"/>
    <row r="661270" ht="14.25" customHeight="1"/>
    <row r="661272" ht="14.25" customHeight="1"/>
    <row r="661274" ht="14.25" customHeight="1"/>
    <row r="661276" ht="14.25" customHeight="1"/>
    <row r="661278" ht="14.25" customHeight="1"/>
    <row r="661280" ht="14.25" customHeight="1"/>
    <row r="661282" ht="14.25" customHeight="1"/>
    <row r="661284" ht="14.25" customHeight="1"/>
    <row r="661286" ht="14.25" customHeight="1"/>
    <row r="661288" ht="14.25" customHeight="1"/>
    <row r="661290" ht="14.25" customHeight="1"/>
    <row r="661292" ht="14.25" customHeight="1"/>
    <row r="661294" ht="14.25" customHeight="1"/>
    <row r="661296" ht="14.25" customHeight="1"/>
    <row r="661298" ht="14.25" customHeight="1"/>
    <row r="661300" ht="14.25" customHeight="1"/>
    <row r="661302" ht="14.25" customHeight="1"/>
    <row r="661304" ht="14.25" customHeight="1"/>
    <row r="661306" ht="14.25" customHeight="1"/>
    <row r="661308" ht="14.25" customHeight="1"/>
    <row r="661310" ht="14.25" customHeight="1"/>
    <row r="661312" ht="14.25" customHeight="1"/>
    <row r="661314" ht="14.25" customHeight="1"/>
    <row r="661316" ht="14.25" customHeight="1"/>
    <row r="661318" ht="14.25" customHeight="1"/>
    <row r="661320" ht="14.25" customHeight="1"/>
    <row r="661322" ht="14.25" customHeight="1"/>
    <row r="661324" ht="14.25" customHeight="1"/>
    <row r="661326" ht="14.25" customHeight="1"/>
    <row r="661328" ht="14.25" customHeight="1"/>
    <row r="661330" ht="14.25" customHeight="1"/>
    <row r="661332" ht="14.25" customHeight="1"/>
    <row r="661334" ht="14.25" customHeight="1"/>
    <row r="661336" ht="14.25" customHeight="1"/>
    <row r="661338" ht="14.25" customHeight="1"/>
    <row r="661340" ht="14.25" customHeight="1"/>
    <row r="661342" ht="14.25" customHeight="1"/>
    <row r="661344" ht="14.25" customHeight="1"/>
    <row r="661346" ht="14.25" customHeight="1"/>
    <row r="661348" ht="14.25" customHeight="1"/>
    <row r="661350" ht="14.25" customHeight="1"/>
    <row r="661352" ht="14.25" customHeight="1"/>
    <row r="661354" ht="14.25" customHeight="1"/>
    <row r="661356" ht="14.25" customHeight="1"/>
    <row r="661358" ht="14.25" customHeight="1"/>
    <row r="661360" ht="14.25" customHeight="1"/>
    <row r="661362" ht="14.25" customHeight="1"/>
    <row r="661364" ht="14.25" customHeight="1"/>
    <row r="661366" ht="14.25" customHeight="1"/>
    <row r="661368" ht="14.25" customHeight="1"/>
    <row r="661370" ht="14.25" customHeight="1"/>
    <row r="661372" ht="14.25" customHeight="1"/>
    <row r="661374" ht="14.25" customHeight="1"/>
    <row r="661376" ht="14.25" customHeight="1"/>
    <row r="661378" ht="14.25" customHeight="1"/>
    <row r="661380" ht="14.25" customHeight="1"/>
    <row r="661382" ht="14.25" customHeight="1"/>
    <row r="661384" ht="14.25" customHeight="1"/>
    <row r="661386" ht="14.25" customHeight="1"/>
    <row r="661388" ht="14.25" customHeight="1"/>
    <row r="661390" ht="14.25" customHeight="1"/>
    <row r="661392" ht="14.25" customHeight="1"/>
    <row r="661394" ht="14.25" customHeight="1"/>
    <row r="661396" ht="14.25" customHeight="1"/>
    <row r="661398" ht="14.25" customHeight="1"/>
    <row r="661400" ht="14.25" customHeight="1"/>
    <row r="661402" ht="14.25" customHeight="1"/>
    <row r="661404" ht="14.25" customHeight="1"/>
    <row r="661406" ht="14.25" customHeight="1"/>
    <row r="661408" ht="14.25" customHeight="1"/>
    <row r="661410" ht="14.25" customHeight="1"/>
    <row r="661412" ht="14.25" customHeight="1"/>
    <row r="661414" ht="14.25" customHeight="1"/>
    <row r="661416" ht="14.25" customHeight="1"/>
    <row r="661418" ht="14.25" customHeight="1"/>
    <row r="661420" ht="14.25" customHeight="1"/>
    <row r="661422" ht="14.25" customHeight="1"/>
    <row r="661424" ht="14.25" customHeight="1"/>
    <row r="661426" ht="14.25" customHeight="1"/>
    <row r="661428" ht="14.25" customHeight="1"/>
    <row r="661430" ht="14.25" customHeight="1"/>
    <row r="661432" ht="14.25" customHeight="1"/>
    <row r="661434" ht="14.25" customHeight="1"/>
    <row r="661436" ht="14.25" customHeight="1"/>
    <row r="661438" ht="14.25" customHeight="1"/>
    <row r="661440" ht="14.25" customHeight="1"/>
    <row r="661442" ht="14.25" customHeight="1"/>
    <row r="661444" ht="14.25" customHeight="1"/>
    <row r="661446" ht="14.25" customHeight="1"/>
    <row r="661448" ht="14.25" customHeight="1"/>
    <row r="661450" ht="14.25" customHeight="1"/>
    <row r="661452" ht="14.25" customHeight="1"/>
    <row r="661454" ht="14.25" customHeight="1"/>
    <row r="661456" ht="14.25" customHeight="1"/>
    <row r="661458" ht="14.25" customHeight="1"/>
    <row r="661460" ht="14.25" customHeight="1"/>
    <row r="661462" ht="14.25" customHeight="1"/>
    <row r="661464" ht="14.25" customHeight="1"/>
    <row r="661466" ht="14.25" customHeight="1"/>
    <row r="661468" ht="14.25" customHeight="1"/>
    <row r="661470" ht="14.25" customHeight="1"/>
    <row r="661472" ht="14.25" customHeight="1"/>
    <row r="661474" ht="14.25" customHeight="1"/>
    <row r="661476" ht="14.25" customHeight="1"/>
    <row r="661478" ht="14.25" customHeight="1"/>
    <row r="661480" ht="14.25" customHeight="1"/>
    <row r="661482" ht="14.25" customHeight="1"/>
    <row r="661484" ht="14.25" customHeight="1"/>
    <row r="661486" ht="14.25" customHeight="1"/>
    <row r="661488" ht="14.25" customHeight="1"/>
    <row r="661490" ht="14.25" customHeight="1"/>
    <row r="661492" ht="14.25" customHeight="1"/>
    <row r="661494" ht="14.25" customHeight="1"/>
    <row r="661496" ht="14.25" customHeight="1"/>
    <row r="661498" ht="14.25" customHeight="1"/>
    <row r="661500" ht="14.25" customHeight="1"/>
    <row r="661502" ht="14.25" customHeight="1"/>
    <row r="661504" ht="14.25" customHeight="1"/>
    <row r="661506" ht="14.25" customHeight="1"/>
    <row r="661508" ht="14.25" customHeight="1"/>
    <row r="661510" ht="14.25" customHeight="1"/>
    <row r="661512" ht="14.25" customHeight="1"/>
    <row r="661514" ht="14.25" customHeight="1"/>
    <row r="661516" ht="14.25" customHeight="1"/>
    <row r="661518" ht="14.25" customHeight="1"/>
    <row r="661520" ht="14.25" customHeight="1"/>
    <row r="661522" ht="14.25" customHeight="1"/>
    <row r="661524" ht="14.25" customHeight="1"/>
    <row r="661526" ht="14.25" customHeight="1"/>
    <row r="661528" ht="14.25" customHeight="1"/>
    <row r="661530" ht="14.25" customHeight="1"/>
    <row r="661532" ht="14.25" customHeight="1"/>
    <row r="661534" ht="14.25" customHeight="1"/>
    <row r="661536" ht="14.25" customHeight="1"/>
    <row r="661538" ht="14.25" customHeight="1"/>
    <row r="661540" ht="14.25" customHeight="1"/>
    <row r="661542" ht="14.25" customHeight="1"/>
    <row r="661544" ht="14.25" customHeight="1"/>
    <row r="661546" ht="14.25" customHeight="1"/>
    <row r="661548" ht="14.25" customHeight="1"/>
    <row r="661550" ht="14.25" customHeight="1"/>
    <row r="661552" ht="14.25" customHeight="1"/>
    <row r="661554" ht="14.25" customHeight="1"/>
    <row r="661556" ht="14.25" customHeight="1"/>
    <row r="661558" ht="14.25" customHeight="1"/>
    <row r="661560" ht="14.25" customHeight="1"/>
    <row r="661562" ht="14.25" customHeight="1"/>
    <row r="661564" ht="14.25" customHeight="1"/>
    <row r="661566" ht="14.25" customHeight="1"/>
    <row r="661568" ht="14.25" customHeight="1"/>
    <row r="661570" ht="14.25" customHeight="1"/>
    <row r="661572" ht="14.25" customHeight="1"/>
    <row r="661574" ht="14.25" customHeight="1"/>
    <row r="661576" ht="14.25" customHeight="1"/>
    <row r="661578" ht="14.25" customHeight="1"/>
    <row r="661580" ht="14.25" customHeight="1"/>
    <row r="661582" ht="14.25" customHeight="1"/>
    <row r="661584" ht="14.25" customHeight="1"/>
    <row r="661586" ht="14.25" customHeight="1"/>
    <row r="661588" ht="14.25" customHeight="1"/>
    <row r="661590" ht="14.25" customHeight="1"/>
    <row r="661592" ht="14.25" customHeight="1"/>
    <row r="661594" ht="14.25" customHeight="1"/>
    <row r="661596" ht="14.25" customHeight="1"/>
    <row r="661598" ht="14.25" customHeight="1"/>
    <row r="661600" ht="14.25" customHeight="1"/>
    <row r="661602" ht="14.25" customHeight="1"/>
    <row r="661604" ht="14.25" customHeight="1"/>
    <row r="661606" ht="14.25" customHeight="1"/>
    <row r="661608" ht="14.25" customHeight="1"/>
    <row r="661610" ht="14.25" customHeight="1"/>
    <row r="661612" ht="14.25" customHeight="1"/>
    <row r="661614" ht="14.25" customHeight="1"/>
    <row r="661616" ht="14.25" customHeight="1"/>
    <row r="661618" ht="14.25" customHeight="1"/>
    <row r="661620" ht="14.25" customHeight="1"/>
    <row r="661622" ht="14.25" customHeight="1"/>
    <row r="661624" ht="14.25" customHeight="1"/>
    <row r="661626" ht="14.25" customHeight="1"/>
    <row r="661628" ht="14.25" customHeight="1"/>
    <row r="661630" ht="14.25" customHeight="1"/>
    <row r="661632" ht="14.25" customHeight="1"/>
    <row r="661634" ht="14.25" customHeight="1"/>
    <row r="661636" ht="14.25" customHeight="1"/>
    <row r="661638" ht="14.25" customHeight="1"/>
    <row r="661640" ht="14.25" customHeight="1"/>
    <row r="661642" ht="14.25" customHeight="1"/>
    <row r="661644" ht="14.25" customHeight="1"/>
    <row r="661646" ht="14.25" customHeight="1"/>
    <row r="661648" ht="14.25" customHeight="1"/>
    <row r="661650" ht="14.25" customHeight="1"/>
    <row r="661652" ht="14.25" customHeight="1"/>
    <row r="661654" ht="14.25" customHeight="1"/>
    <row r="661656" ht="14.25" customHeight="1"/>
    <row r="661658" ht="14.25" customHeight="1"/>
    <row r="661660" ht="14.25" customHeight="1"/>
    <row r="661662" ht="14.25" customHeight="1"/>
    <row r="661664" ht="14.25" customHeight="1"/>
    <row r="661666" ht="14.25" customHeight="1"/>
    <row r="661668" ht="14.25" customHeight="1"/>
    <row r="661670" ht="14.25" customHeight="1"/>
    <row r="661672" ht="14.25" customHeight="1"/>
    <row r="661674" ht="14.25" customHeight="1"/>
    <row r="661676" ht="14.25" customHeight="1"/>
    <row r="661678" ht="14.25" customHeight="1"/>
    <row r="661680" ht="14.25" customHeight="1"/>
    <row r="661682" ht="14.25" customHeight="1"/>
    <row r="661684" ht="14.25" customHeight="1"/>
    <row r="661686" ht="14.25" customHeight="1"/>
    <row r="661688" ht="14.25" customHeight="1"/>
    <row r="661690" ht="14.25" customHeight="1"/>
    <row r="661692" ht="14.25" customHeight="1"/>
    <row r="661694" ht="14.25" customHeight="1"/>
    <row r="661696" ht="14.25" customHeight="1"/>
    <row r="661698" ht="14.25" customHeight="1"/>
    <row r="661700" ht="14.25" customHeight="1"/>
    <row r="661702" ht="14.25" customHeight="1"/>
    <row r="661704" ht="14.25" customHeight="1"/>
    <row r="661706" ht="14.25" customHeight="1"/>
    <row r="661708" ht="14.25" customHeight="1"/>
    <row r="661710" ht="14.25" customHeight="1"/>
    <row r="661712" ht="14.25" customHeight="1"/>
    <row r="661714" ht="14.25" customHeight="1"/>
    <row r="661716" ht="14.25" customHeight="1"/>
    <row r="661718" ht="14.25" customHeight="1"/>
    <row r="661720" ht="14.25" customHeight="1"/>
    <row r="661722" ht="14.25" customHeight="1"/>
    <row r="661724" ht="14.25" customHeight="1"/>
    <row r="661726" ht="14.25" customHeight="1"/>
    <row r="661728" ht="14.25" customHeight="1"/>
    <row r="661730" ht="14.25" customHeight="1"/>
    <row r="661732" ht="14.25" customHeight="1"/>
    <row r="661734" ht="14.25" customHeight="1"/>
    <row r="661736" ht="14.25" customHeight="1"/>
    <row r="661738" ht="14.25" customHeight="1"/>
    <row r="661740" ht="14.25" customHeight="1"/>
    <row r="661742" ht="14.25" customHeight="1"/>
    <row r="661744" ht="14.25" customHeight="1"/>
    <row r="661746" ht="14.25" customHeight="1"/>
    <row r="661748" ht="14.25" customHeight="1"/>
    <row r="661750" ht="14.25" customHeight="1"/>
    <row r="661752" ht="14.25" customHeight="1"/>
    <row r="661754" ht="14.25" customHeight="1"/>
    <row r="661756" ht="14.25" customHeight="1"/>
    <row r="661758" ht="14.25" customHeight="1"/>
    <row r="661760" ht="14.25" customHeight="1"/>
    <row r="661762" ht="14.25" customHeight="1"/>
    <row r="661764" ht="14.25" customHeight="1"/>
    <row r="661766" ht="14.25" customHeight="1"/>
    <row r="661768" ht="14.25" customHeight="1"/>
    <row r="661770" ht="14.25" customHeight="1"/>
    <row r="661772" ht="14.25" customHeight="1"/>
    <row r="661774" ht="14.25" customHeight="1"/>
    <row r="661776" ht="14.25" customHeight="1"/>
    <row r="661778" ht="14.25" customHeight="1"/>
    <row r="661780" ht="14.25" customHeight="1"/>
    <row r="661782" ht="14.25" customHeight="1"/>
    <row r="661784" ht="14.25" customHeight="1"/>
    <row r="661786" ht="14.25" customHeight="1"/>
    <row r="661788" ht="14.25" customHeight="1"/>
    <row r="661790" ht="14.25" customHeight="1"/>
    <row r="661792" ht="14.25" customHeight="1"/>
    <row r="661794" ht="14.25" customHeight="1"/>
    <row r="661796" ht="14.25" customHeight="1"/>
    <row r="661798" ht="14.25" customHeight="1"/>
    <row r="661800" ht="14.25" customHeight="1"/>
    <row r="661802" ht="14.25" customHeight="1"/>
    <row r="661804" ht="14.25" customHeight="1"/>
    <row r="661806" ht="14.25" customHeight="1"/>
    <row r="661808" ht="14.25" customHeight="1"/>
    <row r="661810" ht="14.25" customHeight="1"/>
    <row r="661812" ht="14.25" customHeight="1"/>
    <row r="661814" ht="14.25" customHeight="1"/>
    <row r="661816" ht="14.25" customHeight="1"/>
    <row r="661818" ht="14.25" customHeight="1"/>
    <row r="661820" ht="14.25" customHeight="1"/>
    <row r="661822" ht="14.25" customHeight="1"/>
    <row r="661824" ht="14.25" customHeight="1"/>
    <row r="661826" ht="14.25" customHeight="1"/>
    <row r="661828" ht="14.25" customHeight="1"/>
    <row r="661830" ht="14.25" customHeight="1"/>
    <row r="661832" ht="14.25" customHeight="1"/>
    <row r="661834" ht="14.25" customHeight="1"/>
    <row r="661836" ht="14.25" customHeight="1"/>
    <row r="661838" ht="14.25" customHeight="1"/>
    <row r="661840" ht="14.25" customHeight="1"/>
    <row r="661842" ht="14.25" customHeight="1"/>
    <row r="661844" ht="14.25" customHeight="1"/>
    <row r="661846" ht="14.25" customHeight="1"/>
    <row r="661848" ht="14.25" customHeight="1"/>
    <row r="661850" ht="14.25" customHeight="1"/>
    <row r="661852" ht="14.25" customHeight="1"/>
    <row r="661854" ht="14.25" customHeight="1"/>
    <row r="661856" ht="14.25" customHeight="1"/>
    <row r="661858" ht="14.25" customHeight="1"/>
    <row r="661860" ht="14.25" customHeight="1"/>
    <row r="661862" ht="14.25" customHeight="1"/>
    <row r="661864" ht="14.25" customHeight="1"/>
    <row r="661866" ht="14.25" customHeight="1"/>
    <row r="661868" ht="14.25" customHeight="1"/>
    <row r="661870" ht="14.25" customHeight="1"/>
    <row r="661872" ht="14.25" customHeight="1"/>
    <row r="661874" ht="14.25" customHeight="1"/>
    <row r="661876" ht="14.25" customHeight="1"/>
    <row r="661878" ht="14.25" customHeight="1"/>
    <row r="661880" ht="14.25" customHeight="1"/>
    <row r="661882" ht="14.25" customHeight="1"/>
    <row r="661884" ht="14.25" customHeight="1"/>
    <row r="661886" ht="14.25" customHeight="1"/>
    <row r="661888" ht="14.25" customHeight="1"/>
    <row r="661890" ht="14.25" customHeight="1"/>
    <row r="661892" ht="14.25" customHeight="1"/>
    <row r="661894" ht="14.25" customHeight="1"/>
    <row r="661896" ht="14.25" customHeight="1"/>
    <row r="661898" ht="14.25" customHeight="1"/>
    <row r="661900" ht="14.25" customHeight="1"/>
    <row r="661902" ht="14.25" customHeight="1"/>
    <row r="661904" ht="14.25" customHeight="1"/>
    <row r="661906" ht="14.25" customHeight="1"/>
    <row r="661908" ht="14.25" customHeight="1"/>
    <row r="661910" ht="14.25" customHeight="1"/>
    <row r="661912" ht="14.25" customHeight="1"/>
    <row r="661914" ht="14.25" customHeight="1"/>
    <row r="661916" ht="14.25" customHeight="1"/>
    <row r="661918" ht="14.25" customHeight="1"/>
    <row r="661920" ht="14.25" customHeight="1"/>
    <row r="661922" ht="14.25" customHeight="1"/>
    <row r="661924" ht="14.25" customHeight="1"/>
    <row r="661926" ht="14.25" customHeight="1"/>
    <row r="661928" ht="14.25" customHeight="1"/>
    <row r="661930" ht="14.25" customHeight="1"/>
    <row r="661932" ht="14.25" customHeight="1"/>
    <row r="661934" ht="14.25" customHeight="1"/>
    <row r="661936" ht="14.25" customHeight="1"/>
    <row r="661938" ht="14.25" customHeight="1"/>
    <row r="661940" ht="14.25" customHeight="1"/>
    <row r="661942" ht="14.25" customHeight="1"/>
    <row r="661944" ht="14.25" customHeight="1"/>
    <row r="661946" ht="14.25" customHeight="1"/>
    <row r="661948" ht="14.25" customHeight="1"/>
    <row r="661950" ht="14.25" customHeight="1"/>
    <row r="661952" ht="14.25" customHeight="1"/>
    <row r="661954" ht="14.25" customHeight="1"/>
    <row r="661956" ht="14.25" customHeight="1"/>
    <row r="661958" ht="14.25" customHeight="1"/>
    <row r="661960" ht="14.25" customHeight="1"/>
    <row r="661962" ht="14.25" customHeight="1"/>
    <row r="661964" ht="14.25" customHeight="1"/>
    <row r="661966" ht="14.25" customHeight="1"/>
    <row r="661968" ht="14.25" customHeight="1"/>
    <row r="661970" ht="14.25" customHeight="1"/>
    <row r="661972" ht="14.25" customHeight="1"/>
    <row r="661974" ht="14.25" customHeight="1"/>
    <row r="661976" ht="14.25" customHeight="1"/>
    <row r="661978" ht="14.25" customHeight="1"/>
    <row r="661980" ht="14.25" customHeight="1"/>
    <row r="661982" ht="14.25" customHeight="1"/>
    <row r="661984" ht="14.25" customHeight="1"/>
    <row r="661986" ht="14.25" customHeight="1"/>
    <row r="661988" ht="14.25" customHeight="1"/>
    <row r="661990" ht="14.25" customHeight="1"/>
    <row r="661992" ht="14.25" customHeight="1"/>
    <row r="661994" ht="14.25" customHeight="1"/>
    <row r="661996" ht="14.25" customHeight="1"/>
    <row r="661998" ht="14.25" customHeight="1"/>
    <row r="662000" ht="14.25" customHeight="1"/>
    <row r="662002" ht="14.25" customHeight="1"/>
    <row r="662004" ht="14.25" customHeight="1"/>
    <row r="662006" ht="14.25" customHeight="1"/>
    <row r="662008" ht="14.25" customHeight="1"/>
    <row r="662010" ht="14.25" customHeight="1"/>
    <row r="662012" ht="14.25" customHeight="1"/>
    <row r="662014" ht="14.25" customHeight="1"/>
    <row r="662016" ht="14.25" customHeight="1"/>
    <row r="662018" ht="14.25" customHeight="1"/>
    <row r="662020" ht="14.25" customHeight="1"/>
    <row r="662022" ht="14.25" customHeight="1"/>
    <row r="662024" ht="14.25" customHeight="1"/>
    <row r="662026" ht="14.25" customHeight="1"/>
    <row r="662028" ht="14.25" customHeight="1"/>
    <row r="662030" ht="14.25" customHeight="1"/>
    <row r="662032" ht="14.25" customHeight="1"/>
    <row r="662034" ht="14.25" customHeight="1"/>
    <row r="662036" ht="14.25" customHeight="1"/>
    <row r="662038" ht="14.25" customHeight="1"/>
    <row r="662040" ht="14.25" customHeight="1"/>
    <row r="662042" ht="14.25" customHeight="1"/>
    <row r="662044" ht="14.25" customHeight="1"/>
    <row r="662046" ht="14.25" customHeight="1"/>
    <row r="662048" ht="14.25" customHeight="1"/>
    <row r="662050" ht="14.25" customHeight="1"/>
    <row r="662052" ht="14.25" customHeight="1"/>
    <row r="662054" ht="14.25" customHeight="1"/>
    <row r="662056" ht="14.25" customHeight="1"/>
    <row r="662058" ht="14.25" customHeight="1"/>
    <row r="662060" ht="14.25" customHeight="1"/>
    <row r="662062" ht="14.25" customHeight="1"/>
    <row r="662064" ht="14.25" customHeight="1"/>
    <row r="662066" ht="14.25" customHeight="1"/>
    <row r="662068" ht="14.25" customHeight="1"/>
    <row r="662070" ht="14.25" customHeight="1"/>
    <row r="662072" ht="14.25" customHeight="1"/>
    <row r="662074" ht="14.25" customHeight="1"/>
    <row r="662076" ht="14.25" customHeight="1"/>
    <row r="662078" ht="14.25" customHeight="1"/>
    <row r="662080" ht="14.25" customHeight="1"/>
    <row r="662082" ht="14.25" customHeight="1"/>
    <row r="662084" ht="14.25" customHeight="1"/>
    <row r="662086" ht="14.25" customHeight="1"/>
    <row r="662088" ht="14.25" customHeight="1"/>
    <row r="662090" ht="14.25" customHeight="1"/>
    <row r="662092" ht="14.25" customHeight="1"/>
    <row r="662094" ht="14.25" customHeight="1"/>
    <row r="662096" ht="14.25" customHeight="1"/>
    <row r="662098" ht="14.25" customHeight="1"/>
    <row r="662100" ht="14.25" customHeight="1"/>
    <row r="662102" ht="14.25" customHeight="1"/>
    <row r="662104" ht="14.25" customHeight="1"/>
    <row r="662106" ht="14.25" customHeight="1"/>
    <row r="662108" ht="14.25" customHeight="1"/>
    <row r="662110" ht="14.25" customHeight="1"/>
    <row r="662112" ht="14.25" customHeight="1"/>
    <row r="662114" ht="14.25" customHeight="1"/>
    <row r="662116" ht="14.25" customHeight="1"/>
    <row r="662118" ht="14.25" customHeight="1"/>
    <row r="662120" ht="14.25" customHeight="1"/>
    <row r="662122" ht="14.25" customHeight="1"/>
    <row r="662124" ht="14.25" customHeight="1"/>
    <row r="662126" ht="14.25" customHeight="1"/>
    <row r="662128" ht="14.25" customHeight="1"/>
    <row r="662130" ht="14.25" customHeight="1"/>
    <row r="662132" ht="14.25" customHeight="1"/>
    <row r="662134" ht="14.25" customHeight="1"/>
    <row r="662136" ht="14.25" customHeight="1"/>
    <row r="662138" ht="14.25" customHeight="1"/>
    <row r="662140" ht="14.25" customHeight="1"/>
    <row r="662142" ht="14.25" customHeight="1"/>
    <row r="662144" ht="14.25" customHeight="1"/>
    <row r="662146" ht="14.25" customHeight="1"/>
    <row r="662148" ht="14.25" customHeight="1"/>
    <row r="662150" ht="14.25" customHeight="1"/>
    <row r="662152" ht="14.25" customHeight="1"/>
    <row r="662154" ht="14.25" customHeight="1"/>
    <row r="662156" ht="14.25" customHeight="1"/>
    <row r="662158" ht="14.25" customHeight="1"/>
    <row r="662160" ht="14.25" customHeight="1"/>
    <row r="662162" ht="14.25" customHeight="1"/>
    <row r="662164" ht="14.25" customHeight="1"/>
    <row r="662166" ht="14.25" customHeight="1"/>
    <row r="662168" ht="14.25" customHeight="1"/>
    <row r="662170" ht="14.25" customHeight="1"/>
    <row r="662172" ht="14.25" customHeight="1"/>
    <row r="662174" ht="14.25" customHeight="1"/>
    <row r="662176" ht="14.25" customHeight="1"/>
    <row r="662178" ht="14.25" customHeight="1"/>
    <row r="662180" ht="14.25" customHeight="1"/>
    <row r="662182" ht="14.25" customHeight="1"/>
    <row r="662184" ht="14.25" customHeight="1"/>
    <row r="662186" ht="14.25" customHeight="1"/>
    <row r="662188" ht="14.25" customHeight="1"/>
    <row r="662190" ht="14.25" customHeight="1"/>
    <row r="662192" ht="14.25" customHeight="1"/>
    <row r="662194" ht="14.25" customHeight="1"/>
    <row r="662196" ht="14.25" customHeight="1"/>
    <row r="662198" ht="14.25" customHeight="1"/>
    <row r="662200" ht="14.25" customHeight="1"/>
    <row r="662202" ht="14.25" customHeight="1"/>
    <row r="662204" ht="14.25" customHeight="1"/>
    <row r="662206" ht="14.25" customHeight="1"/>
    <row r="662208" ht="14.25" customHeight="1"/>
    <row r="662210" ht="14.25" customHeight="1"/>
    <row r="662212" ht="14.25" customHeight="1"/>
    <row r="662214" ht="14.25" customHeight="1"/>
    <row r="662216" ht="14.25" customHeight="1"/>
    <row r="662218" ht="14.25" customHeight="1"/>
    <row r="662220" ht="14.25" customHeight="1"/>
    <row r="662222" ht="14.25" customHeight="1"/>
    <row r="662224" ht="14.25" customHeight="1"/>
    <row r="662226" ht="14.25" customHeight="1"/>
    <row r="662228" ht="14.25" customHeight="1"/>
    <row r="662230" ht="14.25" customHeight="1"/>
    <row r="662232" ht="14.25" customHeight="1"/>
    <row r="662234" ht="14.25" customHeight="1"/>
    <row r="662236" ht="14.25" customHeight="1"/>
    <row r="662238" ht="14.25" customHeight="1"/>
    <row r="662240" ht="14.25" customHeight="1"/>
    <row r="662242" ht="14.25" customHeight="1"/>
    <row r="662244" ht="14.25" customHeight="1"/>
    <row r="662246" ht="14.25" customHeight="1"/>
    <row r="662248" ht="14.25" customHeight="1"/>
    <row r="662250" ht="14.25" customHeight="1"/>
    <row r="662252" ht="14.25" customHeight="1"/>
    <row r="662254" ht="14.25" customHeight="1"/>
    <row r="662256" ht="14.25" customHeight="1"/>
    <row r="662258" ht="14.25" customHeight="1"/>
    <row r="662260" ht="14.25" customHeight="1"/>
    <row r="662262" ht="14.25" customHeight="1"/>
    <row r="662264" ht="14.25" customHeight="1"/>
    <row r="662266" ht="14.25" customHeight="1"/>
    <row r="662268" ht="14.25" customHeight="1"/>
    <row r="662270" ht="14.25" customHeight="1"/>
    <row r="662272" ht="14.25" customHeight="1"/>
    <row r="662274" ht="14.25" customHeight="1"/>
    <row r="662276" ht="14.25" customHeight="1"/>
    <row r="662278" ht="14.25" customHeight="1"/>
    <row r="662280" ht="14.25" customHeight="1"/>
    <row r="662282" ht="14.25" customHeight="1"/>
    <row r="662284" ht="14.25" customHeight="1"/>
    <row r="662286" ht="14.25" customHeight="1"/>
    <row r="662288" ht="14.25" customHeight="1"/>
    <row r="662290" ht="14.25" customHeight="1"/>
    <row r="662292" ht="14.25" customHeight="1"/>
    <row r="662294" ht="14.25" customHeight="1"/>
    <row r="662296" ht="14.25" customHeight="1"/>
    <row r="662298" ht="14.25" customHeight="1"/>
    <row r="662300" ht="14.25" customHeight="1"/>
    <row r="662302" ht="14.25" customHeight="1"/>
    <row r="662304" ht="14.25" customHeight="1"/>
    <row r="662306" ht="14.25" customHeight="1"/>
    <row r="662308" ht="14.25" customHeight="1"/>
    <row r="662310" ht="14.25" customHeight="1"/>
    <row r="662312" ht="14.25" customHeight="1"/>
    <row r="662314" ht="14.25" customHeight="1"/>
    <row r="662316" ht="14.25" customHeight="1"/>
    <row r="662318" ht="14.25" customHeight="1"/>
    <row r="662320" ht="14.25" customHeight="1"/>
    <row r="662322" ht="14.25" customHeight="1"/>
    <row r="662324" ht="14.25" customHeight="1"/>
    <row r="662326" ht="14.25" customHeight="1"/>
    <row r="662328" ht="14.25" customHeight="1"/>
    <row r="662330" ht="14.25" customHeight="1"/>
    <row r="662332" ht="14.25" customHeight="1"/>
    <row r="662334" ht="14.25" customHeight="1"/>
    <row r="662336" ht="14.25" customHeight="1"/>
    <row r="662338" ht="14.25" customHeight="1"/>
    <row r="662340" ht="14.25" customHeight="1"/>
    <row r="662342" ht="14.25" customHeight="1"/>
    <row r="662344" ht="14.25" customHeight="1"/>
    <row r="662346" ht="14.25" customHeight="1"/>
    <row r="662348" ht="14.25" customHeight="1"/>
    <row r="662350" ht="14.25" customHeight="1"/>
    <row r="662352" ht="14.25" customHeight="1"/>
    <row r="662354" ht="14.25" customHeight="1"/>
    <row r="662356" ht="14.25" customHeight="1"/>
    <row r="662358" ht="14.25" customHeight="1"/>
    <row r="662360" ht="14.25" customHeight="1"/>
    <row r="662362" ht="14.25" customHeight="1"/>
    <row r="662364" ht="14.25" customHeight="1"/>
    <row r="662366" ht="14.25" customHeight="1"/>
    <row r="662368" ht="14.25" customHeight="1"/>
    <row r="662370" ht="14.25" customHeight="1"/>
    <row r="662372" ht="14.25" customHeight="1"/>
    <row r="662374" ht="14.25" customHeight="1"/>
    <row r="662376" ht="14.25" customHeight="1"/>
    <row r="662378" ht="14.25" customHeight="1"/>
    <row r="662380" ht="14.25" customHeight="1"/>
    <row r="662382" ht="14.25" customHeight="1"/>
    <row r="662384" ht="14.25" customHeight="1"/>
    <row r="662386" ht="14.25" customHeight="1"/>
    <row r="662388" ht="14.25" customHeight="1"/>
    <row r="662390" ht="14.25" customHeight="1"/>
    <row r="662392" ht="14.25" customHeight="1"/>
    <row r="662394" ht="14.25" customHeight="1"/>
    <row r="662396" ht="14.25" customHeight="1"/>
    <row r="662398" ht="14.25" customHeight="1"/>
    <row r="662400" ht="14.25" customHeight="1"/>
    <row r="662402" ht="14.25" customHeight="1"/>
    <row r="662404" ht="14.25" customHeight="1"/>
    <row r="662406" ht="14.25" customHeight="1"/>
    <row r="662408" ht="14.25" customHeight="1"/>
    <row r="662410" ht="14.25" customHeight="1"/>
    <row r="662412" ht="14.25" customHeight="1"/>
    <row r="662414" ht="14.25" customHeight="1"/>
    <row r="662416" ht="14.25" customHeight="1"/>
    <row r="662418" ht="14.25" customHeight="1"/>
    <row r="662420" ht="14.25" customHeight="1"/>
    <row r="662422" ht="14.25" customHeight="1"/>
    <row r="662424" ht="14.25" customHeight="1"/>
    <row r="662426" ht="14.25" customHeight="1"/>
    <row r="662428" ht="14.25" customHeight="1"/>
    <row r="662430" ht="14.25" customHeight="1"/>
    <row r="662432" ht="14.25" customHeight="1"/>
    <row r="662434" ht="14.25" customHeight="1"/>
    <row r="662436" ht="14.25" customHeight="1"/>
    <row r="662438" ht="14.25" customHeight="1"/>
    <row r="662440" ht="14.25" customHeight="1"/>
    <row r="662442" ht="14.25" customHeight="1"/>
    <row r="662444" ht="14.25" customHeight="1"/>
    <row r="662446" ht="14.25" customHeight="1"/>
    <row r="662448" ht="14.25" customHeight="1"/>
    <row r="662450" ht="14.25" customHeight="1"/>
    <row r="662452" ht="14.25" customHeight="1"/>
    <row r="662454" ht="14.25" customHeight="1"/>
    <row r="662456" ht="14.25" customHeight="1"/>
    <row r="662458" ht="14.25" customHeight="1"/>
    <row r="662460" ht="14.25" customHeight="1"/>
    <row r="662462" ht="14.25" customHeight="1"/>
    <row r="662464" ht="14.25" customHeight="1"/>
    <row r="662466" ht="14.25" customHeight="1"/>
    <row r="662468" ht="14.25" customHeight="1"/>
    <row r="662470" ht="14.25" customHeight="1"/>
    <row r="662472" ht="14.25" customHeight="1"/>
    <row r="662474" ht="14.25" customHeight="1"/>
    <row r="662476" ht="14.25" customHeight="1"/>
    <row r="662478" ht="14.25" customHeight="1"/>
    <row r="662480" ht="14.25" customHeight="1"/>
    <row r="662482" ht="14.25" customHeight="1"/>
    <row r="662484" ht="14.25" customHeight="1"/>
    <row r="662486" ht="14.25" customHeight="1"/>
    <row r="662488" ht="14.25" customHeight="1"/>
    <row r="662490" ht="14.25" customHeight="1"/>
    <row r="662492" ht="14.25" customHeight="1"/>
    <row r="662494" ht="14.25" customHeight="1"/>
    <row r="662496" ht="14.25" customHeight="1"/>
    <row r="662498" ht="14.25" customHeight="1"/>
    <row r="662500" ht="14.25" customHeight="1"/>
    <row r="662502" ht="14.25" customHeight="1"/>
    <row r="662504" ht="14.25" customHeight="1"/>
    <row r="662506" ht="14.25" customHeight="1"/>
    <row r="662508" ht="14.25" customHeight="1"/>
    <row r="662510" ht="14.25" customHeight="1"/>
    <row r="662512" ht="14.25" customHeight="1"/>
    <row r="662514" ht="14.25" customHeight="1"/>
    <row r="662516" ht="14.25" customHeight="1"/>
    <row r="662518" ht="14.25" customHeight="1"/>
    <row r="662520" ht="14.25" customHeight="1"/>
    <row r="662522" ht="14.25" customHeight="1"/>
    <row r="662524" ht="14.25" customHeight="1"/>
    <row r="662526" ht="14.25" customHeight="1"/>
    <row r="662528" ht="14.25" customHeight="1"/>
    <row r="662530" ht="14.25" customHeight="1"/>
    <row r="662532" ht="14.25" customHeight="1"/>
    <row r="662534" ht="14.25" customHeight="1"/>
    <row r="662536" ht="14.25" customHeight="1"/>
    <row r="662538" ht="14.25" customHeight="1"/>
    <row r="662540" ht="14.25" customHeight="1"/>
    <row r="662542" ht="14.25" customHeight="1"/>
    <row r="662544" ht="14.25" customHeight="1"/>
    <row r="662546" ht="14.25" customHeight="1"/>
    <row r="662548" ht="14.25" customHeight="1"/>
    <row r="662550" ht="14.25" customHeight="1"/>
    <row r="662552" ht="14.25" customHeight="1"/>
    <row r="662554" ht="14.25" customHeight="1"/>
    <row r="662556" ht="14.25" customHeight="1"/>
    <row r="662558" ht="14.25" customHeight="1"/>
    <row r="662560" ht="14.25" customHeight="1"/>
    <row r="662562" ht="14.25" customHeight="1"/>
    <row r="662564" ht="14.25" customHeight="1"/>
    <row r="662566" ht="14.25" customHeight="1"/>
    <row r="662568" ht="14.25" customHeight="1"/>
    <row r="662570" ht="14.25" customHeight="1"/>
    <row r="662572" ht="14.25" customHeight="1"/>
    <row r="662574" ht="14.25" customHeight="1"/>
    <row r="662576" ht="14.25" customHeight="1"/>
    <row r="662578" ht="14.25" customHeight="1"/>
    <row r="662580" ht="14.25" customHeight="1"/>
    <row r="662582" ht="14.25" customHeight="1"/>
    <row r="662584" ht="14.25" customHeight="1"/>
    <row r="662586" ht="14.25" customHeight="1"/>
    <row r="662588" ht="14.25" customHeight="1"/>
    <row r="662590" ht="14.25" customHeight="1"/>
    <row r="662592" ht="14.25" customHeight="1"/>
    <row r="662594" ht="14.25" customHeight="1"/>
    <row r="662596" ht="14.25" customHeight="1"/>
    <row r="662598" ht="14.25" customHeight="1"/>
    <row r="662600" ht="14.25" customHeight="1"/>
    <row r="662602" ht="14.25" customHeight="1"/>
    <row r="662604" ht="14.25" customHeight="1"/>
    <row r="662606" ht="14.25" customHeight="1"/>
    <row r="662608" ht="14.25" customHeight="1"/>
    <row r="662610" ht="14.25" customHeight="1"/>
    <row r="662612" ht="14.25" customHeight="1"/>
    <row r="662614" ht="14.25" customHeight="1"/>
    <row r="662616" ht="14.25" customHeight="1"/>
    <row r="662618" ht="14.25" customHeight="1"/>
    <row r="662620" ht="14.25" customHeight="1"/>
    <row r="662622" ht="14.25" customHeight="1"/>
    <row r="662624" ht="14.25" customHeight="1"/>
    <row r="662626" ht="14.25" customHeight="1"/>
    <row r="662628" ht="14.25" customHeight="1"/>
    <row r="662630" ht="14.25" customHeight="1"/>
    <row r="662632" ht="14.25" customHeight="1"/>
    <row r="662634" ht="14.25" customHeight="1"/>
    <row r="662636" ht="14.25" customHeight="1"/>
    <row r="662638" ht="14.25" customHeight="1"/>
    <row r="662640" ht="14.25" customHeight="1"/>
    <row r="662642" ht="14.25" customHeight="1"/>
    <row r="662644" ht="14.25" customHeight="1"/>
    <row r="662646" ht="14.25" customHeight="1"/>
    <row r="662648" ht="14.25" customHeight="1"/>
    <row r="662650" ht="14.25" customHeight="1"/>
    <row r="662652" ht="14.25" customHeight="1"/>
    <row r="662654" ht="14.25" customHeight="1"/>
    <row r="662656" ht="14.25" customHeight="1"/>
    <row r="662658" ht="14.25" customHeight="1"/>
    <row r="662660" ht="14.25" customHeight="1"/>
    <row r="662662" ht="14.25" customHeight="1"/>
    <row r="662664" ht="14.25" customHeight="1"/>
    <row r="662666" ht="14.25" customHeight="1"/>
    <row r="662668" ht="14.25" customHeight="1"/>
    <row r="662670" ht="14.25" customHeight="1"/>
    <row r="662672" ht="14.25" customHeight="1"/>
    <row r="662674" ht="14.25" customHeight="1"/>
    <row r="662676" ht="14.25" customHeight="1"/>
    <row r="662678" ht="14.25" customHeight="1"/>
    <row r="662680" ht="14.25" customHeight="1"/>
    <row r="662682" ht="14.25" customHeight="1"/>
    <row r="662684" ht="14.25" customHeight="1"/>
    <row r="662686" ht="14.25" customHeight="1"/>
    <row r="662688" ht="14.25" customHeight="1"/>
    <row r="662690" ht="14.25" customHeight="1"/>
    <row r="662692" ht="14.25" customHeight="1"/>
    <row r="662694" ht="14.25" customHeight="1"/>
    <row r="662696" ht="14.25" customHeight="1"/>
    <row r="662698" ht="14.25" customHeight="1"/>
    <row r="662700" ht="14.25" customHeight="1"/>
    <row r="662702" ht="14.25" customHeight="1"/>
    <row r="662704" ht="14.25" customHeight="1"/>
    <row r="662706" ht="14.25" customHeight="1"/>
    <row r="662708" ht="14.25" customHeight="1"/>
    <row r="662710" ht="14.25" customHeight="1"/>
    <row r="662712" ht="14.25" customHeight="1"/>
    <row r="662714" ht="14.25" customHeight="1"/>
    <row r="662716" ht="14.25" customHeight="1"/>
    <row r="662718" ht="14.25" customHeight="1"/>
    <row r="662720" ht="14.25" customHeight="1"/>
    <row r="662722" ht="14.25" customHeight="1"/>
    <row r="662724" ht="14.25" customHeight="1"/>
    <row r="662726" ht="14.25" customHeight="1"/>
    <row r="662728" ht="14.25" customHeight="1"/>
    <row r="662730" ht="14.25" customHeight="1"/>
    <row r="662732" ht="14.25" customHeight="1"/>
    <row r="662734" ht="14.25" customHeight="1"/>
    <row r="662736" ht="14.25" customHeight="1"/>
    <row r="662738" ht="14.25" customHeight="1"/>
    <row r="662740" ht="14.25" customHeight="1"/>
    <row r="662742" ht="14.25" customHeight="1"/>
    <row r="662744" ht="14.25" customHeight="1"/>
    <row r="662746" ht="14.25" customHeight="1"/>
    <row r="662748" ht="14.25" customHeight="1"/>
    <row r="662750" ht="14.25" customHeight="1"/>
    <row r="662752" ht="14.25" customHeight="1"/>
    <row r="662754" ht="14.25" customHeight="1"/>
    <row r="662756" ht="14.25" customHeight="1"/>
    <row r="662758" ht="14.25" customHeight="1"/>
    <row r="662760" ht="14.25" customHeight="1"/>
    <row r="662762" ht="14.25" customHeight="1"/>
    <row r="662764" ht="14.25" customHeight="1"/>
    <row r="662766" ht="14.25" customHeight="1"/>
    <row r="662768" ht="14.25" customHeight="1"/>
    <row r="662770" ht="14.25" customHeight="1"/>
    <row r="662772" ht="14.25" customHeight="1"/>
    <row r="662774" ht="14.25" customHeight="1"/>
    <row r="662776" ht="14.25" customHeight="1"/>
    <row r="662778" ht="14.25" customHeight="1"/>
    <row r="662780" ht="14.25" customHeight="1"/>
    <row r="662782" ht="14.25" customHeight="1"/>
    <row r="662784" ht="14.25" customHeight="1"/>
    <row r="662786" ht="14.25" customHeight="1"/>
    <row r="662788" ht="14.25" customHeight="1"/>
    <row r="662790" ht="14.25" customHeight="1"/>
    <row r="662792" ht="14.25" customHeight="1"/>
    <row r="662794" ht="14.25" customHeight="1"/>
    <row r="662796" ht="14.25" customHeight="1"/>
    <row r="662798" ht="14.25" customHeight="1"/>
    <row r="662800" ht="14.25" customHeight="1"/>
    <row r="662802" ht="14.25" customHeight="1"/>
    <row r="662804" ht="14.25" customHeight="1"/>
    <row r="662806" ht="14.25" customHeight="1"/>
    <row r="662808" ht="14.25" customHeight="1"/>
    <row r="662810" ht="14.25" customHeight="1"/>
    <row r="662812" ht="14.25" customHeight="1"/>
    <row r="662814" ht="14.25" customHeight="1"/>
    <row r="662816" ht="14.25" customHeight="1"/>
    <row r="662818" ht="14.25" customHeight="1"/>
    <row r="662820" ht="14.25" customHeight="1"/>
    <row r="662822" ht="14.25" customHeight="1"/>
    <row r="662824" ht="14.25" customHeight="1"/>
    <row r="662826" ht="14.25" customHeight="1"/>
    <row r="662828" ht="14.25" customHeight="1"/>
    <row r="662830" ht="14.25" customHeight="1"/>
    <row r="662832" ht="14.25" customHeight="1"/>
    <row r="662834" ht="14.25" customHeight="1"/>
    <row r="662836" ht="14.25" customHeight="1"/>
    <row r="662838" ht="14.25" customHeight="1"/>
    <row r="662840" ht="14.25" customHeight="1"/>
    <row r="662842" ht="14.25" customHeight="1"/>
    <row r="662844" ht="14.25" customHeight="1"/>
    <row r="662846" ht="14.25" customHeight="1"/>
    <row r="662848" ht="14.25" customHeight="1"/>
    <row r="662850" ht="14.25" customHeight="1"/>
    <row r="662852" ht="14.25" customHeight="1"/>
    <row r="662854" ht="14.25" customHeight="1"/>
    <row r="662856" ht="14.25" customHeight="1"/>
    <row r="662858" ht="14.25" customHeight="1"/>
    <row r="662860" ht="14.25" customHeight="1"/>
    <row r="662862" ht="14.25" customHeight="1"/>
    <row r="662864" ht="14.25" customHeight="1"/>
    <row r="662866" ht="14.25" customHeight="1"/>
    <row r="662868" ht="14.25" customHeight="1"/>
    <row r="662870" ht="14.25" customHeight="1"/>
    <row r="662872" ht="14.25" customHeight="1"/>
    <row r="662874" ht="14.25" customHeight="1"/>
    <row r="662876" ht="14.25" customHeight="1"/>
    <row r="662878" ht="14.25" customHeight="1"/>
    <row r="662880" ht="14.25" customHeight="1"/>
    <row r="662882" ht="14.25" customHeight="1"/>
    <row r="662884" ht="14.25" customHeight="1"/>
    <row r="662886" ht="14.25" customHeight="1"/>
    <row r="662888" ht="14.25" customHeight="1"/>
    <row r="662890" ht="14.25" customHeight="1"/>
    <row r="662892" ht="14.25" customHeight="1"/>
    <row r="662894" ht="14.25" customHeight="1"/>
    <row r="662896" ht="14.25" customHeight="1"/>
    <row r="662898" ht="14.25" customHeight="1"/>
    <row r="662900" ht="14.25" customHeight="1"/>
    <row r="662902" ht="14.25" customHeight="1"/>
    <row r="662904" ht="14.25" customHeight="1"/>
    <row r="662906" ht="14.25" customHeight="1"/>
    <row r="662908" ht="14.25" customHeight="1"/>
    <row r="662910" ht="14.25" customHeight="1"/>
    <row r="662912" ht="14.25" customHeight="1"/>
    <row r="662914" ht="14.25" customHeight="1"/>
    <row r="662916" ht="14.25" customHeight="1"/>
    <row r="662918" ht="14.25" customHeight="1"/>
    <row r="662920" ht="14.25" customHeight="1"/>
    <row r="662922" ht="14.25" customHeight="1"/>
    <row r="662924" ht="14.25" customHeight="1"/>
    <row r="662926" ht="14.25" customHeight="1"/>
    <row r="662928" ht="14.25" customHeight="1"/>
    <row r="662930" ht="14.25" customHeight="1"/>
    <row r="662932" ht="14.25" customHeight="1"/>
    <row r="662934" ht="14.25" customHeight="1"/>
    <row r="662936" ht="14.25" customHeight="1"/>
    <row r="662938" ht="14.25" customHeight="1"/>
    <row r="662940" ht="14.25" customHeight="1"/>
    <row r="662942" ht="14.25" customHeight="1"/>
    <row r="662944" ht="14.25" customHeight="1"/>
    <row r="662946" ht="14.25" customHeight="1"/>
    <row r="662948" ht="14.25" customHeight="1"/>
    <row r="662950" ht="14.25" customHeight="1"/>
    <row r="662952" ht="14.25" customHeight="1"/>
    <row r="662954" ht="14.25" customHeight="1"/>
    <row r="662956" ht="14.25" customHeight="1"/>
    <row r="662958" ht="14.25" customHeight="1"/>
    <row r="662960" ht="14.25" customHeight="1"/>
    <row r="662962" ht="14.25" customHeight="1"/>
    <row r="662964" ht="14.25" customHeight="1"/>
    <row r="662966" ht="14.25" customHeight="1"/>
    <row r="662968" ht="14.25" customHeight="1"/>
    <row r="662970" ht="14.25" customHeight="1"/>
    <row r="662972" ht="14.25" customHeight="1"/>
    <row r="662974" ht="14.25" customHeight="1"/>
    <row r="662976" ht="14.25" customHeight="1"/>
    <row r="662978" ht="14.25" customHeight="1"/>
    <row r="662980" ht="14.25" customHeight="1"/>
    <row r="662982" ht="14.25" customHeight="1"/>
    <row r="662984" ht="14.25" customHeight="1"/>
    <row r="662986" ht="14.25" customHeight="1"/>
    <row r="662988" ht="14.25" customHeight="1"/>
    <row r="662990" ht="14.25" customHeight="1"/>
    <row r="662992" ht="14.25" customHeight="1"/>
    <row r="662994" ht="14.25" customHeight="1"/>
    <row r="662996" ht="14.25" customHeight="1"/>
    <row r="662998" ht="14.25" customHeight="1"/>
    <row r="663000" ht="14.25" customHeight="1"/>
    <row r="663002" ht="14.25" customHeight="1"/>
    <row r="663004" ht="14.25" customHeight="1"/>
    <row r="663006" ht="14.25" customHeight="1"/>
    <row r="663008" ht="14.25" customHeight="1"/>
    <row r="663010" ht="14.25" customHeight="1"/>
    <row r="663012" ht="14.25" customHeight="1"/>
    <row r="663014" ht="14.25" customHeight="1"/>
    <row r="663016" ht="14.25" customHeight="1"/>
    <row r="663018" ht="14.25" customHeight="1"/>
    <row r="663020" ht="14.25" customHeight="1"/>
    <row r="663022" ht="14.25" customHeight="1"/>
    <row r="663024" ht="14.25" customHeight="1"/>
    <row r="663026" ht="14.25" customHeight="1"/>
    <row r="663028" ht="14.25" customHeight="1"/>
    <row r="663030" ht="14.25" customHeight="1"/>
    <row r="663032" ht="14.25" customHeight="1"/>
    <row r="663034" ht="14.25" customHeight="1"/>
    <row r="663036" ht="14.25" customHeight="1"/>
    <row r="663038" ht="14.25" customHeight="1"/>
    <row r="663040" ht="14.25" customHeight="1"/>
    <row r="663042" ht="14.25" customHeight="1"/>
    <row r="663044" ht="14.25" customHeight="1"/>
    <row r="663046" ht="14.25" customHeight="1"/>
    <row r="663048" ht="14.25" customHeight="1"/>
    <row r="663050" ht="14.25" customHeight="1"/>
    <row r="663052" ht="14.25" customHeight="1"/>
    <row r="663054" ht="14.25" customHeight="1"/>
    <row r="663056" ht="14.25" customHeight="1"/>
    <row r="663058" ht="14.25" customHeight="1"/>
    <row r="663060" ht="14.25" customHeight="1"/>
    <row r="663062" ht="14.25" customHeight="1"/>
    <row r="663064" ht="14.25" customHeight="1"/>
    <row r="663066" ht="14.25" customHeight="1"/>
    <row r="663068" ht="14.25" customHeight="1"/>
    <row r="663070" ht="14.25" customHeight="1"/>
    <row r="663072" ht="14.25" customHeight="1"/>
    <row r="663074" ht="14.25" customHeight="1"/>
    <row r="663076" ht="14.25" customHeight="1"/>
    <row r="663078" ht="14.25" customHeight="1"/>
    <row r="663080" ht="14.25" customHeight="1"/>
    <row r="663082" ht="14.25" customHeight="1"/>
    <row r="663084" ht="14.25" customHeight="1"/>
    <row r="663086" ht="14.25" customHeight="1"/>
    <row r="663088" ht="14.25" customHeight="1"/>
    <row r="663090" ht="14.25" customHeight="1"/>
    <row r="663092" ht="14.25" customHeight="1"/>
    <row r="663094" ht="14.25" customHeight="1"/>
    <row r="663096" ht="14.25" customHeight="1"/>
    <row r="663098" ht="14.25" customHeight="1"/>
    <row r="663100" ht="14.25" customHeight="1"/>
    <row r="663102" ht="14.25" customHeight="1"/>
    <row r="663104" ht="14.25" customHeight="1"/>
    <row r="663106" ht="14.25" customHeight="1"/>
    <row r="663108" ht="14.25" customHeight="1"/>
    <row r="663110" ht="14.25" customHeight="1"/>
    <row r="663112" ht="14.25" customHeight="1"/>
    <row r="663114" ht="14.25" customHeight="1"/>
    <row r="663116" ht="14.25" customHeight="1"/>
    <row r="663118" ht="14.25" customHeight="1"/>
    <row r="663120" ht="14.25" customHeight="1"/>
    <row r="663122" ht="14.25" customHeight="1"/>
    <row r="663124" ht="14.25" customHeight="1"/>
    <row r="663126" ht="14.25" customHeight="1"/>
    <row r="663128" ht="14.25" customHeight="1"/>
    <row r="663130" ht="14.25" customHeight="1"/>
    <row r="663132" ht="14.25" customHeight="1"/>
    <row r="663134" ht="14.25" customHeight="1"/>
    <row r="663136" ht="14.25" customHeight="1"/>
    <row r="663138" ht="14.25" customHeight="1"/>
    <row r="663140" ht="14.25" customHeight="1"/>
    <row r="663142" ht="14.25" customHeight="1"/>
    <row r="663144" ht="14.25" customHeight="1"/>
    <row r="663146" ht="14.25" customHeight="1"/>
    <row r="663148" ht="14.25" customHeight="1"/>
    <row r="663150" ht="14.25" customHeight="1"/>
    <row r="663152" ht="14.25" customHeight="1"/>
    <row r="663154" ht="14.25" customHeight="1"/>
    <row r="663156" ht="14.25" customHeight="1"/>
    <row r="663158" ht="14.25" customHeight="1"/>
    <row r="663160" ht="14.25" customHeight="1"/>
    <row r="663162" ht="14.25" customHeight="1"/>
    <row r="663164" ht="14.25" customHeight="1"/>
    <row r="663166" ht="14.25" customHeight="1"/>
    <row r="663168" ht="14.25" customHeight="1"/>
    <row r="663170" ht="14.25" customHeight="1"/>
    <row r="663172" ht="14.25" customHeight="1"/>
    <row r="663174" ht="14.25" customHeight="1"/>
    <row r="663176" ht="14.25" customHeight="1"/>
    <row r="663178" ht="14.25" customHeight="1"/>
    <row r="663180" ht="14.25" customHeight="1"/>
    <row r="663182" ht="14.25" customHeight="1"/>
    <row r="663184" ht="14.25" customHeight="1"/>
    <row r="663186" ht="14.25" customHeight="1"/>
    <row r="663188" ht="14.25" customHeight="1"/>
    <row r="663190" ht="14.25" customHeight="1"/>
    <row r="663192" ht="14.25" customHeight="1"/>
    <row r="663194" ht="14.25" customHeight="1"/>
    <row r="663196" ht="14.25" customHeight="1"/>
    <row r="663198" ht="14.25" customHeight="1"/>
    <row r="663200" ht="14.25" customHeight="1"/>
    <row r="663202" ht="14.25" customHeight="1"/>
    <row r="663204" ht="14.25" customHeight="1"/>
    <row r="663206" ht="14.25" customHeight="1"/>
    <row r="663208" ht="14.25" customHeight="1"/>
    <row r="663210" ht="14.25" customHeight="1"/>
    <row r="663212" ht="14.25" customHeight="1"/>
    <row r="663214" ht="14.25" customHeight="1"/>
    <row r="663216" ht="14.25" customHeight="1"/>
    <row r="663218" ht="14.25" customHeight="1"/>
    <row r="663220" ht="14.25" customHeight="1"/>
    <row r="663222" ht="14.25" customHeight="1"/>
    <row r="663224" ht="14.25" customHeight="1"/>
    <row r="663226" ht="14.25" customHeight="1"/>
    <row r="663228" ht="14.25" customHeight="1"/>
    <row r="663230" ht="14.25" customHeight="1"/>
    <row r="663232" ht="14.25" customHeight="1"/>
    <row r="663234" ht="14.25" customHeight="1"/>
    <row r="663236" ht="14.25" customHeight="1"/>
    <row r="663238" ht="14.25" customHeight="1"/>
    <row r="663240" ht="14.25" customHeight="1"/>
    <row r="663242" ht="14.25" customHeight="1"/>
    <row r="663244" ht="14.25" customHeight="1"/>
    <row r="663246" ht="14.25" customHeight="1"/>
    <row r="663248" ht="14.25" customHeight="1"/>
    <row r="663250" ht="14.25" customHeight="1"/>
    <row r="663252" ht="14.25" customHeight="1"/>
    <row r="663254" ht="14.25" customHeight="1"/>
    <row r="663256" ht="14.25" customHeight="1"/>
    <row r="663258" ht="14.25" customHeight="1"/>
    <row r="663260" ht="14.25" customHeight="1"/>
    <row r="663262" ht="14.25" customHeight="1"/>
    <row r="663264" ht="14.25" customHeight="1"/>
    <row r="663266" ht="14.25" customHeight="1"/>
    <row r="663268" ht="14.25" customHeight="1"/>
    <row r="663270" ht="14.25" customHeight="1"/>
    <row r="663272" ht="14.25" customHeight="1"/>
    <row r="663274" ht="14.25" customHeight="1"/>
    <row r="663276" ht="14.25" customHeight="1"/>
    <row r="663278" ht="14.25" customHeight="1"/>
    <row r="663280" ht="14.25" customHeight="1"/>
    <row r="663282" ht="14.25" customHeight="1"/>
    <row r="663284" ht="14.25" customHeight="1"/>
    <row r="663286" ht="14.25" customHeight="1"/>
    <row r="663288" ht="14.25" customHeight="1"/>
    <row r="663290" ht="14.25" customHeight="1"/>
    <row r="663292" ht="14.25" customHeight="1"/>
    <row r="663294" ht="14.25" customHeight="1"/>
    <row r="663296" ht="14.25" customHeight="1"/>
    <row r="663298" ht="14.25" customHeight="1"/>
    <row r="663300" ht="14.25" customHeight="1"/>
    <row r="663302" ht="14.25" customHeight="1"/>
    <row r="663304" ht="14.25" customHeight="1"/>
    <row r="663306" ht="14.25" customHeight="1"/>
    <row r="663308" ht="14.25" customHeight="1"/>
    <row r="663310" ht="14.25" customHeight="1"/>
    <row r="663312" ht="14.25" customHeight="1"/>
    <row r="663314" ht="14.25" customHeight="1"/>
    <row r="663316" ht="14.25" customHeight="1"/>
    <row r="663318" ht="14.25" customHeight="1"/>
    <row r="663320" ht="14.25" customHeight="1"/>
    <row r="663322" ht="14.25" customHeight="1"/>
    <row r="663324" ht="14.25" customHeight="1"/>
    <row r="663326" ht="14.25" customHeight="1"/>
    <row r="663328" ht="14.25" customHeight="1"/>
    <row r="663330" ht="14.25" customHeight="1"/>
    <row r="663332" ht="14.25" customHeight="1"/>
    <row r="663334" ht="14.25" customHeight="1"/>
    <row r="663336" ht="14.25" customHeight="1"/>
    <row r="663338" ht="14.25" customHeight="1"/>
    <row r="663340" ht="14.25" customHeight="1"/>
    <row r="663342" ht="14.25" customHeight="1"/>
    <row r="663344" ht="14.25" customHeight="1"/>
    <row r="663346" ht="14.25" customHeight="1"/>
    <row r="663348" ht="14.25" customHeight="1"/>
    <row r="663350" ht="14.25" customHeight="1"/>
    <row r="663352" ht="14.25" customHeight="1"/>
    <row r="663354" ht="14.25" customHeight="1"/>
    <row r="663356" ht="14.25" customHeight="1"/>
    <row r="663358" ht="14.25" customHeight="1"/>
    <row r="663360" ht="14.25" customHeight="1"/>
    <row r="663362" ht="14.25" customHeight="1"/>
    <row r="663364" ht="14.25" customHeight="1"/>
    <row r="663366" ht="14.25" customHeight="1"/>
    <row r="663368" ht="14.25" customHeight="1"/>
    <row r="663370" ht="14.25" customHeight="1"/>
    <row r="663372" ht="14.25" customHeight="1"/>
    <row r="663374" ht="14.25" customHeight="1"/>
    <row r="663376" ht="14.25" customHeight="1"/>
    <row r="663378" ht="14.25" customHeight="1"/>
    <row r="663380" ht="14.25" customHeight="1"/>
    <row r="663382" ht="14.25" customHeight="1"/>
    <row r="663384" ht="14.25" customHeight="1"/>
    <row r="663386" ht="14.25" customHeight="1"/>
    <row r="663388" ht="14.25" customHeight="1"/>
    <row r="663390" ht="14.25" customHeight="1"/>
    <row r="663392" ht="14.25" customHeight="1"/>
    <row r="663394" ht="14.25" customHeight="1"/>
    <row r="663396" ht="14.25" customHeight="1"/>
    <row r="663398" ht="14.25" customHeight="1"/>
    <row r="663400" ht="14.25" customHeight="1"/>
    <row r="663402" ht="14.25" customHeight="1"/>
    <row r="663404" ht="14.25" customHeight="1"/>
    <row r="663406" ht="14.25" customHeight="1"/>
    <row r="663408" ht="14.25" customHeight="1"/>
    <row r="663410" ht="14.25" customHeight="1"/>
    <row r="663412" ht="14.25" customHeight="1"/>
    <row r="663414" ht="14.25" customHeight="1"/>
    <row r="663416" ht="14.25" customHeight="1"/>
    <row r="663418" ht="14.25" customHeight="1"/>
    <row r="663420" ht="14.25" customHeight="1"/>
    <row r="663422" ht="14.25" customHeight="1"/>
    <row r="663424" ht="14.25" customHeight="1"/>
    <row r="663426" ht="14.25" customHeight="1"/>
    <row r="663428" ht="14.25" customHeight="1"/>
    <row r="663430" ht="14.25" customHeight="1"/>
    <row r="663432" ht="14.25" customHeight="1"/>
    <row r="663434" ht="14.25" customHeight="1"/>
    <row r="663436" ht="14.25" customHeight="1"/>
    <row r="663438" ht="14.25" customHeight="1"/>
    <row r="663440" ht="14.25" customHeight="1"/>
    <row r="663442" ht="14.25" customHeight="1"/>
    <row r="663444" ht="14.25" customHeight="1"/>
    <row r="663446" ht="14.25" customHeight="1"/>
    <row r="663448" ht="14.25" customHeight="1"/>
    <row r="663450" ht="14.25" customHeight="1"/>
    <row r="663452" ht="14.25" customHeight="1"/>
    <row r="663454" ht="14.25" customHeight="1"/>
    <row r="663456" ht="14.25" customHeight="1"/>
    <row r="663458" ht="14.25" customHeight="1"/>
    <row r="663460" ht="14.25" customHeight="1"/>
    <row r="663462" ht="14.25" customHeight="1"/>
    <row r="663464" ht="14.25" customHeight="1"/>
    <row r="663466" ht="14.25" customHeight="1"/>
    <row r="663468" ht="14.25" customHeight="1"/>
    <row r="663470" ht="14.25" customHeight="1"/>
    <row r="663472" ht="14.25" customHeight="1"/>
    <row r="663474" ht="14.25" customHeight="1"/>
    <row r="663476" ht="14.25" customHeight="1"/>
    <row r="663478" ht="14.25" customHeight="1"/>
    <row r="663480" ht="14.25" customHeight="1"/>
    <row r="663482" ht="14.25" customHeight="1"/>
    <row r="663484" ht="14.25" customHeight="1"/>
    <row r="663486" ht="14.25" customHeight="1"/>
    <row r="663488" ht="14.25" customHeight="1"/>
    <row r="663490" ht="14.25" customHeight="1"/>
    <row r="663492" ht="14.25" customHeight="1"/>
    <row r="663494" ht="14.25" customHeight="1"/>
    <row r="663496" ht="14.25" customHeight="1"/>
    <row r="663498" ht="14.25" customHeight="1"/>
    <row r="663500" ht="14.25" customHeight="1"/>
    <row r="663502" ht="14.25" customHeight="1"/>
    <row r="663504" ht="14.25" customHeight="1"/>
    <row r="663506" ht="14.25" customHeight="1"/>
    <row r="663508" ht="14.25" customHeight="1"/>
    <row r="663510" ht="14.25" customHeight="1"/>
    <row r="663512" ht="14.25" customHeight="1"/>
    <row r="663514" ht="14.25" customHeight="1"/>
    <row r="663516" ht="14.25" customHeight="1"/>
    <row r="663518" ht="14.25" customHeight="1"/>
    <row r="663520" ht="14.25" customHeight="1"/>
    <row r="663522" ht="14.25" customHeight="1"/>
    <row r="663524" ht="14.25" customHeight="1"/>
    <row r="663526" ht="14.25" customHeight="1"/>
    <row r="663528" ht="14.25" customHeight="1"/>
    <row r="663530" ht="14.25" customHeight="1"/>
    <row r="663532" ht="14.25" customHeight="1"/>
    <row r="663534" ht="14.25" customHeight="1"/>
    <row r="663536" ht="14.25" customHeight="1"/>
    <row r="663538" ht="14.25" customHeight="1"/>
    <row r="663540" ht="14.25" customHeight="1"/>
    <row r="663542" ht="14.25" customHeight="1"/>
    <row r="663544" ht="14.25" customHeight="1"/>
    <row r="663546" ht="14.25" customHeight="1"/>
    <row r="663548" ht="14.25" customHeight="1"/>
    <row r="663550" ht="14.25" customHeight="1"/>
    <row r="663552" ht="14.25" customHeight="1"/>
    <row r="663554" ht="14.25" customHeight="1"/>
    <row r="663556" ht="14.25" customHeight="1"/>
    <row r="663558" ht="14.25" customHeight="1"/>
    <row r="663560" ht="14.25" customHeight="1"/>
    <row r="663562" ht="14.25" customHeight="1"/>
    <row r="663564" ht="14.25" customHeight="1"/>
    <row r="663566" ht="14.25" customHeight="1"/>
    <row r="663568" ht="14.25" customHeight="1"/>
    <row r="663570" ht="14.25" customHeight="1"/>
    <row r="663572" ht="14.25" customHeight="1"/>
    <row r="663574" ht="14.25" customHeight="1"/>
    <row r="663576" ht="14.25" customHeight="1"/>
    <row r="663578" ht="14.25" customHeight="1"/>
    <row r="663580" ht="14.25" customHeight="1"/>
    <row r="663582" ht="14.25" customHeight="1"/>
    <row r="663584" ht="14.25" customHeight="1"/>
    <row r="663586" ht="14.25" customHeight="1"/>
    <row r="663588" ht="14.25" customHeight="1"/>
    <row r="663590" ht="14.25" customHeight="1"/>
    <row r="663592" ht="14.25" customHeight="1"/>
    <row r="663594" ht="14.25" customHeight="1"/>
    <row r="663596" ht="14.25" customHeight="1"/>
    <row r="663598" ht="14.25" customHeight="1"/>
    <row r="663600" ht="14.25" customHeight="1"/>
    <row r="663602" ht="14.25" customHeight="1"/>
    <row r="663604" ht="14.25" customHeight="1"/>
    <row r="663606" ht="14.25" customHeight="1"/>
    <row r="663608" ht="14.25" customHeight="1"/>
    <row r="663610" ht="14.25" customHeight="1"/>
    <row r="663612" ht="14.25" customHeight="1"/>
    <row r="663614" ht="14.25" customHeight="1"/>
    <row r="663616" ht="14.25" customHeight="1"/>
    <row r="663618" ht="14.25" customHeight="1"/>
    <row r="663620" ht="14.25" customHeight="1"/>
    <row r="663622" ht="14.25" customHeight="1"/>
    <row r="663624" ht="14.25" customHeight="1"/>
    <row r="663626" ht="14.25" customHeight="1"/>
    <row r="663628" ht="14.25" customHeight="1"/>
    <row r="663630" ht="14.25" customHeight="1"/>
    <row r="663632" ht="14.25" customHeight="1"/>
    <row r="663634" ht="14.25" customHeight="1"/>
    <row r="663636" ht="14.25" customHeight="1"/>
    <row r="663638" ht="14.25" customHeight="1"/>
    <row r="663640" ht="14.25" customHeight="1"/>
    <row r="663642" ht="14.25" customHeight="1"/>
    <row r="663644" ht="14.25" customHeight="1"/>
    <row r="663646" ht="14.25" customHeight="1"/>
    <row r="663648" ht="14.25" customHeight="1"/>
    <row r="663650" ht="14.25" customHeight="1"/>
    <row r="663652" ht="14.25" customHeight="1"/>
    <row r="663654" ht="14.25" customHeight="1"/>
    <row r="663656" ht="14.25" customHeight="1"/>
    <row r="663658" ht="14.25" customHeight="1"/>
    <row r="663660" ht="14.25" customHeight="1"/>
    <row r="663662" ht="14.25" customHeight="1"/>
    <row r="663664" ht="14.25" customHeight="1"/>
    <row r="663666" ht="14.25" customHeight="1"/>
    <row r="663668" ht="14.25" customHeight="1"/>
    <row r="663670" ht="14.25" customHeight="1"/>
    <row r="663672" ht="14.25" customHeight="1"/>
    <row r="663674" ht="14.25" customHeight="1"/>
    <row r="663676" ht="14.25" customHeight="1"/>
    <row r="663678" ht="14.25" customHeight="1"/>
    <row r="663680" ht="14.25" customHeight="1"/>
    <row r="663682" ht="14.25" customHeight="1"/>
    <row r="663684" ht="14.25" customHeight="1"/>
    <row r="663686" ht="14.25" customHeight="1"/>
    <row r="663688" ht="14.25" customHeight="1"/>
    <row r="663690" ht="14.25" customHeight="1"/>
    <row r="663692" ht="14.25" customHeight="1"/>
    <row r="663694" ht="14.25" customHeight="1"/>
    <row r="663696" ht="14.25" customHeight="1"/>
    <row r="663698" ht="14.25" customHeight="1"/>
    <row r="663700" ht="14.25" customHeight="1"/>
    <row r="663702" ht="14.25" customHeight="1"/>
    <row r="663704" ht="14.25" customHeight="1"/>
    <row r="663706" ht="14.25" customHeight="1"/>
    <row r="663708" ht="14.25" customHeight="1"/>
    <row r="663710" ht="14.25" customHeight="1"/>
    <row r="663712" ht="14.25" customHeight="1"/>
    <row r="663714" ht="14.25" customHeight="1"/>
    <row r="663716" ht="14.25" customHeight="1"/>
    <row r="663718" ht="14.25" customHeight="1"/>
    <row r="663720" ht="14.25" customHeight="1"/>
    <row r="663722" ht="14.25" customHeight="1"/>
    <row r="663724" ht="14.25" customHeight="1"/>
    <row r="663726" ht="14.25" customHeight="1"/>
    <row r="663728" ht="14.25" customHeight="1"/>
    <row r="663730" ht="14.25" customHeight="1"/>
    <row r="663732" ht="14.25" customHeight="1"/>
    <row r="663734" ht="14.25" customHeight="1"/>
    <row r="663736" ht="14.25" customHeight="1"/>
    <row r="663738" ht="14.25" customHeight="1"/>
    <row r="663740" ht="14.25" customHeight="1"/>
    <row r="663742" ht="14.25" customHeight="1"/>
    <row r="663744" ht="14.25" customHeight="1"/>
    <row r="663746" ht="14.25" customHeight="1"/>
    <row r="663748" ht="14.25" customHeight="1"/>
    <row r="663750" ht="14.25" customHeight="1"/>
    <row r="663752" ht="14.25" customHeight="1"/>
    <row r="663754" ht="14.25" customHeight="1"/>
    <row r="663756" ht="14.25" customHeight="1"/>
    <row r="663758" ht="14.25" customHeight="1"/>
    <row r="663760" ht="14.25" customHeight="1"/>
    <row r="663762" ht="14.25" customHeight="1"/>
    <row r="663764" ht="14.25" customHeight="1"/>
    <row r="663766" ht="14.25" customHeight="1"/>
    <row r="663768" ht="14.25" customHeight="1"/>
    <row r="663770" ht="14.25" customHeight="1"/>
    <row r="663772" ht="14.25" customHeight="1"/>
    <row r="663774" ht="14.25" customHeight="1"/>
    <row r="663776" ht="14.25" customHeight="1"/>
    <row r="663778" ht="14.25" customHeight="1"/>
    <row r="663780" ht="14.25" customHeight="1"/>
    <row r="663782" ht="14.25" customHeight="1"/>
    <row r="663784" ht="14.25" customHeight="1"/>
    <row r="663786" ht="14.25" customHeight="1"/>
    <row r="663788" ht="14.25" customHeight="1"/>
    <row r="663790" ht="14.25" customHeight="1"/>
    <row r="663792" ht="14.25" customHeight="1"/>
    <row r="663794" ht="14.25" customHeight="1"/>
    <row r="663796" ht="14.25" customHeight="1"/>
    <row r="663798" ht="14.25" customHeight="1"/>
    <row r="663800" ht="14.25" customHeight="1"/>
    <row r="663802" ht="14.25" customHeight="1"/>
    <row r="663804" ht="14.25" customHeight="1"/>
    <row r="663806" ht="14.25" customHeight="1"/>
    <row r="663808" ht="14.25" customHeight="1"/>
    <row r="663810" ht="14.25" customHeight="1"/>
    <row r="663812" ht="14.25" customHeight="1"/>
    <row r="663814" ht="14.25" customHeight="1"/>
    <row r="663816" ht="14.25" customHeight="1"/>
    <row r="663818" ht="14.25" customHeight="1"/>
    <row r="663820" ht="14.25" customHeight="1"/>
    <row r="663822" ht="14.25" customHeight="1"/>
    <row r="663824" ht="14.25" customHeight="1"/>
    <row r="663826" ht="14.25" customHeight="1"/>
    <row r="663828" ht="14.25" customHeight="1"/>
    <row r="663830" ht="14.25" customHeight="1"/>
    <row r="663832" ht="14.25" customHeight="1"/>
    <row r="663834" ht="14.25" customHeight="1"/>
    <row r="663836" ht="14.25" customHeight="1"/>
    <row r="663838" ht="14.25" customHeight="1"/>
    <row r="663840" ht="14.25" customHeight="1"/>
    <row r="663842" ht="14.25" customHeight="1"/>
    <row r="663844" ht="14.25" customHeight="1"/>
    <row r="663846" ht="14.25" customHeight="1"/>
    <row r="663848" ht="14.25" customHeight="1"/>
    <row r="663850" ht="14.25" customHeight="1"/>
    <row r="663852" ht="14.25" customHeight="1"/>
    <row r="663854" ht="14.25" customHeight="1"/>
    <row r="663856" ht="14.25" customHeight="1"/>
    <row r="663858" ht="14.25" customHeight="1"/>
    <row r="663860" ht="14.25" customHeight="1"/>
    <row r="663862" ht="14.25" customHeight="1"/>
    <row r="663864" ht="14.25" customHeight="1"/>
    <row r="663866" ht="14.25" customHeight="1"/>
    <row r="663868" ht="14.25" customHeight="1"/>
    <row r="663870" ht="14.25" customHeight="1"/>
    <row r="663872" ht="14.25" customHeight="1"/>
    <row r="663874" ht="14.25" customHeight="1"/>
    <row r="663876" ht="14.25" customHeight="1"/>
    <row r="663878" ht="14.25" customHeight="1"/>
    <row r="663880" ht="14.25" customHeight="1"/>
    <row r="663882" ht="14.25" customHeight="1"/>
    <row r="663884" ht="14.25" customHeight="1"/>
    <row r="663886" ht="14.25" customHeight="1"/>
    <row r="663888" ht="14.25" customHeight="1"/>
    <row r="663890" ht="14.25" customHeight="1"/>
    <row r="663892" ht="14.25" customHeight="1"/>
    <row r="663894" ht="14.25" customHeight="1"/>
    <row r="663896" ht="14.25" customHeight="1"/>
    <row r="663898" ht="14.25" customHeight="1"/>
    <row r="663900" ht="14.25" customHeight="1"/>
    <row r="663902" ht="14.25" customHeight="1"/>
    <row r="663904" ht="14.25" customHeight="1"/>
    <row r="663906" ht="14.25" customHeight="1"/>
    <row r="663908" ht="14.25" customHeight="1"/>
    <row r="663910" ht="14.25" customHeight="1"/>
    <row r="663912" ht="14.25" customHeight="1"/>
    <row r="663914" ht="14.25" customHeight="1"/>
    <row r="663916" ht="14.25" customHeight="1"/>
    <row r="663918" ht="14.25" customHeight="1"/>
    <row r="663920" ht="14.25" customHeight="1"/>
    <row r="663922" ht="14.25" customHeight="1"/>
    <row r="663924" ht="14.25" customHeight="1"/>
    <row r="663926" ht="14.25" customHeight="1"/>
    <row r="663928" ht="14.25" customHeight="1"/>
    <row r="663930" ht="14.25" customHeight="1"/>
    <row r="663932" ht="14.25" customHeight="1"/>
    <row r="663934" ht="14.25" customHeight="1"/>
    <row r="663936" ht="14.25" customHeight="1"/>
    <row r="663938" ht="14.25" customHeight="1"/>
    <row r="663940" ht="14.25" customHeight="1"/>
    <row r="663942" ht="14.25" customHeight="1"/>
    <row r="663944" ht="14.25" customHeight="1"/>
    <row r="663946" ht="14.25" customHeight="1"/>
    <row r="663948" ht="14.25" customHeight="1"/>
    <row r="663950" ht="14.25" customHeight="1"/>
    <row r="663952" ht="14.25" customHeight="1"/>
    <row r="663954" ht="14.25" customHeight="1"/>
    <row r="663956" ht="14.25" customHeight="1"/>
    <row r="663958" ht="14.25" customHeight="1"/>
    <row r="663960" ht="14.25" customHeight="1"/>
    <row r="663962" ht="14.25" customHeight="1"/>
    <row r="663964" ht="14.25" customHeight="1"/>
    <row r="663966" ht="14.25" customHeight="1"/>
    <row r="663968" ht="14.25" customHeight="1"/>
    <row r="663970" ht="14.25" customHeight="1"/>
    <row r="663972" ht="14.25" customHeight="1"/>
    <row r="663974" ht="14.25" customHeight="1"/>
    <row r="663976" ht="14.25" customHeight="1"/>
    <row r="663978" ht="14.25" customHeight="1"/>
    <row r="663980" ht="14.25" customHeight="1"/>
    <row r="663982" ht="14.25" customHeight="1"/>
    <row r="663984" ht="14.25" customHeight="1"/>
    <row r="663986" ht="14.25" customHeight="1"/>
    <row r="663988" ht="14.25" customHeight="1"/>
    <row r="663990" ht="14.25" customHeight="1"/>
    <row r="663992" ht="14.25" customHeight="1"/>
    <row r="663994" ht="14.25" customHeight="1"/>
    <row r="663996" ht="14.25" customHeight="1"/>
    <row r="663998" ht="14.25" customHeight="1"/>
    <row r="664000" ht="14.25" customHeight="1"/>
    <row r="664002" ht="14.25" customHeight="1"/>
    <row r="664004" ht="14.25" customHeight="1"/>
    <row r="664006" ht="14.25" customHeight="1"/>
    <row r="664008" ht="14.25" customHeight="1"/>
    <row r="664010" ht="14.25" customHeight="1"/>
    <row r="664012" ht="14.25" customHeight="1"/>
    <row r="664014" ht="14.25" customHeight="1"/>
    <row r="664016" ht="14.25" customHeight="1"/>
    <row r="664018" ht="14.25" customHeight="1"/>
    <row r="664020" ht="14.25" customHeight="1"/>
    <row r="664022" ht="14.25" customHeight="1"/>
    <row r="664024" ht="14.25" customHeight="1"/>
    <row r="664026" ht="14.25" customHeight="1"/>
    <row r="664028" ht="14.25" customHeight="1"/>
    <row r="664030" ht="14.25" customHeight="1"/>
    <row r="664032" ht="14.25" customHeight="1"/>
    <row r="664034" ht="14.25" customHeight="1"/>
    <row r="664036" ht="14.25" customHeight="1"/>
    <row r="664038" ht="14.25" customHeight="1"/>
    <row r="664040" ht="14.25" customHeight="1"/>
    <row r="664042" ht="14.25" customHeight="1"/>
    <row r="664044" ht="14.25" customHeight="1"/>
    <row r="664046" ht="14.25" customHeight="1"/>
    <row r="664048" ht="14.25" customHeight="1"/>
    <row r="664050" ht="14.25" customHeight="1"/>
    <row r="664052" ht="14.25" customHeight="1"/>
    <row r="664054" ht="14.25" customHeight="1"/>
    <row r="664056" ht="14.25" customHeight="1"/>
    <row r="664058" ht="14.25" customHeight="1"/>
    <row r="664060" ht="14.25" customHeight="1"/>
    <row r="664062" ht="14.25" customHeight="1"/>
    <row r="664064" ht="14.25" customHeight="1"/>
    <row r="664066" ht="14.25" customHeight="1"/>
    <row r="664068" ht="14.25" customHeight="1"/>
    <row r="664070" ht="14.25" customHeight="1"/>
    <row r="664072" ht="14.25" customHeight="1"/>
    <row r="664074" ht="14.25" customHeight="1"/>
    <row r="664076" ht="14.25" customHeight="1"/>
    <row r="664078" ht="14.25" customHeight="1"/>
    <row r="664080" ht="14.25" customHeight="1"/>
    <row r="664082" ht="14.25" customHeight="1"/>
    <row r="664084" ht="14.25" customHeight="1"/>
    <row r="664086" ht="14.25" customHeight="1"/>
    <row r="664088" ht="14.25" customHeight="1"/>
    <row r="664090" ht="14.25" customHeight="1"/>
    <row r="664092" ht="14.25" customHeight="1"/>
    <row r="664094" ht="14.25" customHeight="1"/>
    <row r="664096" ht="14.25" customHeight="1"/>
    <row r="664098" ht="14.25" customHeight="1"/>
    <row r="664100" ht="14.25" customHeight="1"/>
    <row r="664102" ht="14.25" customHeight="1"/>
    <row r="664104" ht="14.25" customHeight="1"/>
    <row r="664106" ht="14.25" customHeight="1"/>
    <row r="664108" ht="14.25" customHeight="1"/>
    <row r="664110" ht="14.25" customHeight="1"/>
    <row r="664112" ht="14.25" customHeight="1"/>
    <row r="664114" ht="14.25" customHeight="1"/>
    <row r="664116" ht="14.25" customHeight="1"/>
    <row r="664118" ht="14.25" customHeight="1"/>
    <row r="664120" ht="14.25" customHeight="1"/>
    <row r="664122" ht="14.25" customHeight="1"/>
    <row r="664124" ht="14.25" customHeight="1"/>
    <row r="664126" ht="14.25" customHeight="1"/>
    <row r="664128" ht="14.25" customHeight="1"/>
    <row r="664130" ht="14.25" customHeight="1"/>
    <row r="664132" ht="14.25" customHeight="1"/>
    <row r="664134" ht="14.25" customHeight="1"/>
    <row r="664136" ht="14.25" customHeight="1"/>
    <row r="664138" ht="14.25" customHeight="1"/>
    <row r="664140" ht="14.25" customHeight="1"/>
    <row r="664142" ht="14.25" customHeight="1"/>
    <row r="664144" ht="14.25" customHeight="1"/>
    <row r="664146" ht="14.25" customHeight="1"/>
    <row r="664148" ht="14.25" customHeight="1"/>
    <row r="664150" ht="14.25" customHeight="1"/>
    <row r="664152" ht="14.25" customHeight="1"/>
    <row r="664154" ht="14.25" customHeight="1"/>
    <row r="664156" ht="14.25" customHeight="1"/>
    <row r="664158" ht="14.25" customHeight="1"/>
    <row r="664160" ht="14.25" customHeight="1"/>
    <row r="664162" ht="14.25" customHeight="1"/>
    <row r="664164" ht="14.25" customHeight="1"/>
    <row r="664166" ht="14.25" customHeight="1"/>
    <row r="664168" ht="14.25" customHeight="1"/>
    <row r="664170" ht="14.25" customHeight="1"/>
    <row r="664172" ht="14.25" customHeight="1"/>
    <row r="664174" ht="14.25" customHeight="1"/>
    <row r="664176" ht="14.25" customHeight="1"/>
    <row r="664178" ht="14.25" customHeight="1"/>
    <row r="664180" ht="14.25" customHeight="1"/>
    <row r="664182" ht="14.25" customHeight="1"/>
    <row r="664184" ht="14.25" customHeight="1"/>
    <row r="664186" ht="14.25" customHeight="1"/>
    <row r="664188" ht="14.25" customHeight="1"/>
    <row r="664190" ht="14.25" customHeight="1"/>
    <row r="664192" ht="14.25" customHeight="1"/>
    <row r="664194" ht="14.25" customHeight="1"/>
    <row r="664196" ht="14.25" customHeight="1"/>
    <row r="664198" ht="14.25" customHeight="1"/>
    <row r="664200" ht="14.25" customHeight="1"/>
    <row r="664202" ht="14.25" customHeight="1"/>
    <row r="664204" ht="14.25" customHeight="1"/>
    <row r="664206" ht="14.25" customHeight="1"/>
    <row r="664208" ht="14.25" customHeight="1"/>
    <row r="664210" ht="14.25" customHeight="1"/>
    <row r="664212" ht="14.25" customHeight="1"/>
    <row r="664214" ht="14.25" customHeight="1"/>
    <row r="664216" ht="14.25" customHeight="1"/>
    <row r="664218" ht="14.25" customHeight="1"/>
    <row r="664220" ht="14.25" customHeight="1"/>
    <row r="664222" ht="14.25" customHeight="1"/>
    <row r="664224" ht="14.25" customHeight="1"/>
    <row r="664226" ht="14.25" customHeight="1"/>
    <row r="664228" ht="14.25" customHeight="1"/>
    <row r="664230" ht="14.25" customHeight="1"/>
    <row r="664232" ht="14.25" customHeight="1"/>
    <row r="664234" ht="14.25" customHeight="1"/>
    <row r="664236" ht="14.25" customHeight="1"/>
    <row r="664238" ht="14.25" customHeight="1"/>
    <row r="664240" ht="14.25" customHeight="1"/>
    <row r="664242" ht="14.25" customHeight="1"/>
    <row r="664244" ht="14.25" customHeight="1"/>
    <row r="664246" ht="14.25" customHeight="1"/>
    <row r="664248" ht="14.25" customHeight="1"/>
    <row r="664250" ht="14.25" customHeight="1"/>
    <row r="664252" ht="14.25" customHeight="1"/>
    <row r="664254" ht="14.25" customHeight="1"/>
    <row r="664256" ht="14.25" customHeight="1"/>
    <row r="664258" ht="14.25" customHeight="1"/>
    <row r="664260" ht="14.25" customHeight="1"/>
    <row r="664262" ht="14.25" customHeight="1"/>
    <row r="664264" ht="14.25" customHeight="1"/>
    <row r="664266" ht="14.25" customHeight="1"/>
    <row r="664268" ht="14.25" customHeight="1"/>
    <row r="664270" ht="14.25" customHeight="1"/>
    <row r="664272" ht="14.25" customHeight="1"/>
    <row r="664274" ht="14.25" customHeight="1"/>
    <row r="664276" ht="14.25" customHeight="1"/>
    <row r="664278" ht="14.25" customHeight="1"/>
    <row r="664280" ht="14.25" customHeight="1"/>
    <row r="664282" ht="14.25" customHeight="1"/>
    <row r="664284" ht="14.25" customHeight="1"/>
    <row r="664286" ht="14.25" customHeight="1"/>
    <row r="664288" ht="14.25" customHeight="1"/>
    <row r="664290" ht="14.25" customHeight="1"/>
    <row r="664292" ht="14.25" customHeight="1"/>
    <row r="664294" ht="14.25" customHeight="1"/>
    <row r="664296" ht="14.25" customHeight="1"/>
    <row r="664298" ht="14.25" customHeight="1"/>
    <row r="664300" ht="14.25" customHeight="1"/>
    <row r="664302" ht="14.25" customHeight="1"/>
    <row r="664304" ht="14.25" customHeight="1"/>
    <row r="664306" ht="14.25" customHeight="1"/>
    <row r="664308" ht="14.25" customHeight="1"/>
    <row r="664310" ht="14.25" customHeight="1"/>
    <row r="664312" ht="14.25" customHeight="1"/>
    <row r="664314" ht="14.25" customHeight="1"/>
    <row r="664316" ht="14.25" customHeight="1"/>
    <row r="664318" ht="14.25" customHeight="1"/>
    <row r="664320" ht="14.25" customHeight="1"/>
    <row r="664322" ht="14.25" customHeight="1"/>
    <row r="664324" ht="14.25" customHeight="1"/>
    <row r="664326" ht="14.25" customHeight="1"/>
    <row r="664328" ht="14.25" customHeight="1"/>
    <row r="664330" ht="14.25" customHeight="1"/>
    <row r="664332" ht="14.25" customHeight="1"/>
    <row r="664334" ht="14.25" customHeight="1"/>
    <row r="664336" ht="14.25" customHeight="1"/>
    <row r="664338" ht="14.25" customHeight="1"/>
    <row r="664340" ht="14.25" customHeight="1"/>
    <row r="664342" ht="14.25" customHeight="1"/>
    <row r="664344" ht="14.25" customHeight="1"/>
    <row r="664346" ht="14.25" customHeight="1"/>
    <row r="664348" ht="14.25" customHeight="1"/>
    <row r="664350" ht="14.25" customHeight="1"/>
    <row r="664352" ht="14.25" customHeight="1"/>
    <row r="664354" ht="14.25" customHeight="1"/>
    <row r="664356" ht="14.25" customHeight="1"/>
    <row r="664358" ht="14.25" customHeight="1"/>
    <row r="664360" ht="14.25" customHeight="1"/>
    <row r="664362" ht="14.25" customHeight="1"/>
    <row r="664364" ht="14.25" customHeight="1"/>
    <row r="664366" ht="14.25" customHeight="1"/>
    <row r="664368" ht="14.25" customHeight="1"/>
    <row r="664370" ht="14.25" customHeight="1"/>
    <row r="664372" ht="14.25" customHeight="1"/>
    <row r="664374" ht="14.25" customHeight="1"/>
    <row r="664376" ht="14.25" customHeight="1"/>
    <row r="664378" ht="14.25" customHeight="1"/>
    <row r="664380" ht="14.25" customHeight="1"/>
    <row r="664382" ht="14.25" customHeight="1"/>
    <row r="664384" ht="14.25" customHeight="1"/>
    <row r="664386" ht="14.25" customHeight="1"/>
    <row r="664388" ht="14.25" customHeight="1"/>
    <row r="664390" ht="14.25" customHeight="1"/>
    <row r="664392" ht="14.25" customHeight="1"/>
    <row r="664394" ht="14.25" customHeight="1"/>
    <row r="664396" ht="14.25" customHeight="1"/>
    <row r="664398" ht="14.25" customHeight="1"/>
    <row r="664400" ht="14.25" customHeight="1"/>
    <row r="664402" ht="14.25" customHeight="1"/>
    <row r="664404" ht="14.25" customHeight="1"/>
    <row r="664406" ht="14.25" customHeight="1"/>
    <row r="664408" ht="14.25" customHeight="1"/>
    <row r="664410" ht="14.25" customHeight="1"/>
    <row r="664412" ht="14.25" customHeight="1"/>
    <row r="664414" ht="14.25" customHeight="1"/>
    <row r="664416" ht="14.25" customHeight="1"/>
    <row r="664418" ht="14.25" customHeight="1"/>
    <row r="664420" ht="14.25" customHeight="1"/>
    <row r="664422" ht="14.25" customHeight="1"/>
    <row r="664424" ht="14.25" customHeight="1"/>
    <row r="664426" ht="14.25" customHeight="1"/>
    <row r="664428" ht="14.25" customHeight="1"/>
    <row r="664430" ht="14.25" customHeight="1"/>
    <row r="664432" ht="14.25" customHeight="1"/>
    <row r="664434" ht="14.25" customHeight="1"/>
    <row r="664436" ht="14.25" customHeight="1"/>
    <row r="664438" ht="14.25" customHeight="1"/>
    <row r="664440" ht="14.25" customHeight="1"/>
    <row r="664442" ht="14.25" customHeight="1"/>
    <row r="664444" ht="14.25" customHeight="1"/>
    <row r="664446" ht="14.25" customHeight="1"/>
    <row r="664448" ht="14.25" customHeight="1"/>
    <row r="664450" ht="14.25" customHeight="1"/>
    <row r="664452" ht="14.25" customHeight="1"/>
    <row r="664454" ht="14.25" customHeight="1"/>
    <row r="664456" ht="14.25" customHeight="1"/>
    <row r="664458" ht="14.25" customHeight="1"/>
    <row r="664460" ht="14.25" customHeight="1"/>
    <row r="664462" ht="14.25" customHeight="1"/>
    <row r="664464" ht="14.25" customHeight="1"/>
    <row r="664466" ht="14.25" customHeight="1"/>
    <row r="664468" ht="14.25" customHeight="1"/>
    <row r="664470" ht="14.25" customHeight="1"/>
    <row r="664472" ht="14.25" customHeight="1"/>
    <row r="664474" ht="14.25" customHeight="1"/>
    <row r="664476" ht="14.25" customHeight="1"/>
    <row r="664478" ht="14.25" customHeight="1"/>
    <row r="664480" ht="14.25" customHeight="1"/>
    <row r="664482" ht="14.25" customHeight="1"/>
    <row r="664484" ht="14.25" customHeight="1"/>
    <row r="664486" ht="14.25" customHeight="1"/>
    <row r="664488" ht="14.25" customHeight="1"/>
    <row r="664490" ht="14.25" customHeight="1"/>
    <row r="664492" ht="14.25" customHeight="1"/>
    <row r="664494" ht="14.25" customHeight="1"/>
    <row r="664496" ht="14.25" customHeight="1"/>
    <row r="664498" ht="14.25" customHeight="1"/>
    <row r="664500" ht="14.25" customHeight="1"/>
    <row r="664502" ht="14.25" customHeight="1"/>
    <row r="664504" ht="14.25" customHeight="1"/>
    <row r="664506" ht="14.25" customHeight="1"/>
    <row r="664508" ht="14.25" customHeight="1"/>
    <row r="664510" ht="14.25" customHeight="1"/>
    <row r="664512" ht="14.25" customHeight="1"/>
    <row r="664514" ht="14.25" customHeight="1"/>
    <row r="664516" ht="14.25" customHeight="1"/>
    <row r="664518" ht="14.25" customHeight="1"/>
    <row r="664520" ht="14.25" customHeight="1"/>
    <row r="664522" ht="14.25" customHeight="1"/>
    <row r="664524" ht="14.25" customHeight="1"/>
    <row r="664526" ht="14.25" customHeight="1"/>
    <row r="664528" ht="14.25" customHeight="1"/>
    <row r="664530" ht="14.25" customHeight="1"/>
    <row r="664532" ht="14.25" customHeight="1"/>
    <row r="664534" ht="14.25" customHeight="1"/>
    <row r="664536" ht="14.25" customHeight="1"/>
    <row r="664538" ht="14.25" customHeight="1"/>
    <row r="664540" ht="14.25" customHeight="1"/>
    <row r="664542" ht="14.25" customHeight="1"/>
    <row r="664544" ht="14.25" customHeight="1"/>
    <row r="664546" ht="14.25" customHeight="1"/>
    <row r="664548" ht="14.25" customHeight="1"/>
    <row r="664550" ht="14.25" customHeight="1"/>
    <row r="664552" ht="14.25" customHeight="1"/>
    <row r="664554" ht="14.25" customHeight="1"/>
    <row r="664556" ht="14.25" customHeight="1"/>
    <row r="664558" ht="14.25" customHeight="1"/>
    <row r="664560" ht="14.25" customHeight="1"/>
    <row r="664562" ht="14.25" customHeight="1"/>
    <row r="664564" ht="14.25" customHeight="1"/>
    <row r="664566" ht="14.25" customHeight="1"/>
    <row r="664568" ht="14.25" customHeight="1"/>
    <row r="664570" ht="14.25" customHeight="1"/>
    <row r="664572" ht="14.25" customHeight="1"/>
    <row r="664574" ht="14.25" customHeight="1"/>
    <row r="664576" ht="14.25" customHeight="1"/>
    <row r="664578" ht="14.25" customHeight="1"/>
    <row r="664580" ht="14.25" customHeight="1"/>
    <row r="664582" ht="14.25" customHeight="1"/>
    <row r="664584" ht="14.25" customHeight="1"/>
    <row r="664586" ht="14.25" customHeight="1"/>
    <row r="664588" ht="14.25" customHeight="1"/>
    <row r="664590" ht="14.25" customHeight="1"/>
    <row r="664592" ht="14.25" customHeight="1"/>
    <row r="664594" ht="14.25" customHeight="1"/>
    <row r="664596" ht="14.25" customHeight="1"/>
    <row r="664598" ht="14.25" customHeight="1"/>
    <row r="664600" ht="14.25" customHeight="1"/>
    <row r="664602" ht="14.25" customHeight="1"/>
    <row r="664604" ht="14.25" customHeight="1"/>
    <row r="664606" ht="14.25" customHeight="1"/>
    <row r="664608" ht="14.25" customHeight="1"/>
    <row r="664610" ht="14.25" customHeight="1"/>
    <row r="664612" ht="14.25" customHeight="1"/>
    <row r="664614" ht="14.25" customHeight="1"/>
    <row r="664616" ht="14.25" customHeight="1"/>
    <row r="664618" ht="14.25" customHeight="1"/>
    <row r="664620" ht="14.25" customHeight="1"/>
    <row r="664622" ht="14.25" customHeight="1"/>
    <row r="664624" ht="14.25" customHeight="1"/>
    <row r="664626" ht="14.25" customHeight="1"/>
    <row r="664628" ht="14.25" customHeight="1"/>
    <row r="664630" ht="14.25" customHeight="1"/>
    <row r="664632" ht="14.25" customHeight="1"/>
    <row r="664634" ht="14.25" customHeight="1"/>
    <row r="664636" ht="14.25" customHeight="1"/>
    <row r="664638" ht="14.25" customHeight="1"/>
    <row r="664640" ht="14.25" customHeight="1"/>
    <row r="664642" ht="14.25" customHeight="1"/>
    <row r="664644" ht="14.25" customHeight="1"/>
    <row r="664646" ht="14.25" customHeight="1"/>
    <row r="664648" ht="14.25" customHeight="1"/>
    <row r="664650" ht="14.25" customHeight="1"/>
    <row r="664652" ht="14.25" customHeight="1"/>
    <row r="664654" ht="14.25" customHeight="1"/>
    <row r="664656" ht="14.25" customHeight="1"/>
    <row r="664658" ht="14.25" customHeight="1"/>
    <row r="664660" ht="14.25" customHeight="1"/>
    <row r="664662" ht="14.25" customHeight="1"/>
    <row r="664664" ht="14.25" customHeight="1"/>
    <row r="664666" ht="14.25" customHeight="1"/>
    <row r="664668" ht="14.25" customHeight="1"/>
    <row r="664670" ht="14.25" customHeight="1"/>
    <row r="664672" ht="14.25" customHeight="1"/>
    <row r="664674" ht="14.25" customHeight="1"/>
    <row r="664676" ht="14.25" customHeight="1"/>
    <row r="664678" ht="14.25" customHeight="1"/>
    <row r="664680" ht="14.25" customHeight="1"/>
    <row r="664682" ht="14.25" customHeight="1"/>
    <row r="664684" ht="14.25" customHeight="1"/>
    <row r="664686" ht="14.25" customHeight="1"/>
    <row r="664688" ht="14.25" customHeight="1"/>
    <row r="664690" ht="14.25" customHeight="1"/>
    <row r="664692" ht="14.25" customHeight="1"/>
    <row r="664694" ht="14.25" customHeight="1"/>
    <row r="664696" ht="14.25" customHeight="1"/>
    <row r="664698" ht="14.25" customHeight="1"/>
    <row r="664700" ht="14.25" customHeight="1"/>
    <row r="664702" ht="14.25" customHeight="1"/>
    <row r="664704" ht="14.25" customHeight="1"/>
    <row r="664706" ht="14.25" customHeight="1"/>
    <row r="664708" ht="14.25" customHeight="1"/>
    <row r="664710" ht="14.25" customHeight="1"/>
    <row r="664712" ht="14.25" customHeight="1"/>
    <row r="664714" ht="14.25" customHeight="1"/>
    <row r="664716" ht="14.25" customHeight="1"/>
    <row r="664718" ht="14.25" customHeight="1"/>
    <row r="664720" ht="14.25" customHeight="1"/>
    <row r="664722" ht="14.25" customHeight="1"/>
    <row r="664724" ht="14.25" customHeight="1"/>
    <row r="664726" ht="14.25" customHeight="1"/>
    <row r="664728" ht="14.25" customHeight="1"/>
    <row r="664730" ht="14.25" customHeight="1"/>
    <row r="664732" ht="14.25" customHeight="1"/>
    <row r="664734" ht="14.25" customHeight="1"/>
    <row r="664736" ht="14.25" customHeight="1"/>
    <row r="664738" ht="14.25" customHeight="1"/>
    <row r="664740" ht="14.25" customHeight="1"/>
    <row r="664742" ht="14.25" customHeight="1"/>
    <row r="664744" ht="14.25" customHeight="1"/>
    <row r="664746" ht="14.25" customHeight="1"/>
    <row r="664748" ht="14.25" customHeight="1"/>
    <row r="664750" ht="14.25" customHeight="1"/>
    <row r="664752" ht="14.25" customHeight="1"/>
    <row r="664754" ht="14.25" customHeight="1"/>
    <row r="664756" ht="14.25" customHeight="1"/>
    <row r="664758" ht="14.25" customHeight="1"/>
    <row r="664760" ht="14.25" customHeight="1"/>
    <row r="664762" ht="14.25" customHeight="1"/>
    <row r="664764" ht="14.25" customHeight="1"/>
    <row r="664766" ht="14.25" customHeight="1"/>
    <row r="664768" ht="14.25" customHeight="1"/>
    <row r="664770" ht="14.25" customHeight="1"/>
    <row r="664772" ht="14.25" customHeight="1"/>
    <row r="664774" ht="14.25" customHeight="1"/>
    <row r="664776" ht="14.25" customHeight="1"/>
    <row r="664778" ht="14.25" customHeight="1"/>
    <row r="664780" ht="14.25" customHeight="1"/>
    <row r="664782" ht="14.25" customHeight="1"/>
    <row r="664784" ht="14.25" customHeight="1"/>
    <row r="664786" ht="14.25" customHeight="1"/>
    <row r="664788" ht="14.25" customHeight="1"/>
    <row r="664790" ht="14.25" customHeight="1"/>
    <row r="664792" ht="14.25" customHeight="1"/>
    <row r="664794" ht="14.25" customHeight="1"/>
    <row r="664796" ht="14.25" customHeight="1"/>
    <row r="664798" ht="14.25" customHeight="1"/>
    <row r="664800" ht="14.25" customHeight="1"/>
    <row r="664802" ht="14.25" customHeight="1"/>
    <row r="664804" ht="14.25" customHeight="1"/>
    <row r="664806" ht="14.25" customHeight="1"/>
    <row r="664808" ht="14.25" customHeight="1"/>
    <row r="664810" ht="14.25" customHeight="1"/>
    <row r="664812" ht="14.25" customHeight="1"/>
    <row r="664814" ht="14.25" customHeight="1"/>
    <row r="664816" ht="14.25" customHeight="1"/>
    <row r="664818" ht="14.25" customHeight="1"/>
    <row r="664820" ht="14.25" customHeight="1"/>
    <row r="664822" ht="14.25" customHeight="1"/>
    <row r="664824" ht="14.25" customHeight="1"/>
    <row r="664826" ht="14.25" customHeight="1"/>
    <row r="664828" ht="14.25" customHeight="1"/>
    <row r="664830" ht="14.25" customHeight="1"/>
    <row r="664832" ht="14.25" customHeight="1"/>
    <row r="664834" ht="14.25" customHeight="1"/>
    <row r="664836" ht="14.25" customHeight="1"/>
    <row r="664838" ht="14.25" customHeight="1"/>
    <row r="664840" ht="14.25" customHeight="1"/>
    <row r="664842" ht="14.25" customHeight="1"/>
    <row r="664844" ht="14.25" customHeight="1"/>
    <row r="664846" ht="14.25" customHeight="1"/>
    <row r="664848" ht="14.25" customHeight="1"/>
    <row r="664850" ht="14.25" customHeight="1"/>
    <row r="664852" ht="14.25" customHeight="1"/>
    <row r="664854" ht="14.25" customHeight="1"/>
    <row r="664856" ht="14.25" customHeight="1"/>
    <row r="664858" ht="14.25" customHeight="1"/>
    <row r="664860" ht="14.25" customHeight="1"/>
    <row r="664862" ht="14.25" customHeight="1"/>
    <row r="664864" ht="14.25" customHeight="1"/>
    <row r="664866" ht="14.25" customHeight="1"/>
    <row r="664868" ht="14.25" customHeight="1"/>
    <row r="664870" ht="14.25" customHeight="1"/>
    <row r="664872" ht="14.25" customHeight="1"/>
    <row r="664874" ht="14.25" customHeight="1"/>
    <row r="664876" ht="14.25" customHeight="1"/>
    <row r="664878" ht="14.25" customHeight="1"/>
    <row r="664880" ht="14.25" customHeight="1"/>
    <row r="664882" ht="14.25" customHeight="1"/>
    <row r="664884" ht="14.25" customHeight="1"/>
    <row r="664886" ht="14.25" customHeight="1"/>
    <row r="664888" ht="14.25" customHeight="1"/>
    <row r="664890" ht="14.25" customHeight="1"/>
    <row r="664892" ht="14.25" customHeight="1"/>
    <row r="664894" ht="14.25" customHeight="1"/>
    <row r="664896" ht="14.25" customHeight="1"/>
    <row r="664898" ht="14.25" customHeight="1"/>
    <row r="664900" ht="14.25" customHeight="1"/>
    <row r="664902" ht="14.25" customHeight="1"/>
    <row r="664904" ht="14.25" customHeight="1"/>
    <row r="664906" ht="14.25" customHeight="1"/>
    <row r="664908" ht="14.25" customHeight="1"/>
    <row r="664910" ht="14.25" customHeight="1"/>
    <row r="664912" ht="14.25" customHeight="1"/>
    <row r="664914" ht="14.25" customHeight="1"/>
    <row r="664916" ht="14.25" customHeight="1"/>
    <row r="664918" ht="14.25" customHeight="1"/>
    <row r="664920" ht="14.25" customHeight="1"/>
    <row r="664922" ht="14.25" customHeight="1"/>
    <row r="664924" ht="14.25" customHeight="1"/>
    <row r="664926" ht="14.25" customHeight="1"/>
    <row r="664928" ht="14.25" customHeight="1"/>
    <row r="664930" ht="14.25" customHeight="1"/>
    <row r="664932" ht="14.25" customHeight="1"/>
    <row r="664934" ht="14.25" customHeight="1"/>
    <row r="664936" ht="14.25" customHeight="1"/>
    <row r="664938" ht="14.25" customHeight="1"/>
    <row r="664940" ht="14.25" customHeight="1"/>
    <row r="664942" ht="14.25" customHeight="1"/>
    <row r="664944" ht="14.25" customHeight="1"/>
    <row r="664946" ht="14.25" customHeight="1"/>
    <row r="664948" ht="14.25" customHeight="1"/>
    <row r="664950" ht="14.25" customHeight="1"/>
    <row r="664952" ht="14.25" customHeight="1"/>
    <row r="664954" ht="14.25" customHeight="1"/>
    <row r="664956" ht="14.25" customHeight="1"/>
    <row r="664958" ht="14.25" customHeight="1"/>
    <row r="664960" ht="14.25" customHeight="1"/>
    <row r="664962" ht="14.25" customHeight="1"/>
    <row r="664964" ht="14.25" customHeight="1"/>
    <row r="664966" ht="14.25" customHeight="1"/>
    <row r="664968" ht="14.25" customHeight="1"/>
    <row r="664970" ht="14.25" customHeight="1"/>
    <row r="664972" ht="14.25" customHeight="1"/>
    <row r="664974" ht="14.25" customHeight="1"/>
    <row r="664976" ht="14.25" customHeight="1"/>
    <row r="664978" ht="14.25" customHeight="1"/>
    <row r="664980" ht="14.25" customHeight="1"/>
    <row r="664982" ht="14.25" customHeight="1"/>
    <row r="664984" ht="14.25" customHeight="1"/>
    <row r="664986" ht="14.25" customHeight="1"/>
    <row r="664988" ht="14.25" customHeight="1"/>
    <row r="664990" ht="14.25" customHeight="1"/>
    <row r="664992" ht="14.25" customHeight="1"/>
    <row r="664994" ht="14.25" customHeight="1"/>
    <row r="664996" ht="14.25" customHeight="1"/>
    <row r="664998" ht="14.25" customHeight="1"/>
    <row r="665000" ht="14.25" customHeight="1"/>
    <row r="665002" ht="14.25" customHeight="1"/>
    <row r="665004" ht="14.25" customHeight="1"/>
    <row r="665006" ht="14.25" customHeight="1"/>
    <row r="665008" ht="14.25" customHeight="1"/>
    <row r="665010" ht="14.25" customHeight="1"/>
    <row r="665012" ht="14.25" customHeight="1"/>
    <row r="665014" ht="14.25" customHeight="1"/>
    <row r="665016" ht="14.25" customHeight="1"/>
    <row r="665018" ht="14.25" customHeight="1"/>
    <row r="665020" ht="14.25" customHeight="1"/>
    <row r="665022" ht="14.25" customHeight="1"/>
    <row r="665024" ht="14.25" customHeight="1"/>
    <row r="665026" ht="14.25" customHeight="1"/>
    <row r="665028" ht="14.25" customHeight="1"/>
    <row r="665030" ht="14.25" customHeight="1"/>
    <row r="665032" ht="14.25" customHeight="1"/>
    <row r="665034" ht="14.25" customHeight="1"/>
    <row r="665036" ht="14.25" customHeight="1"/>
    <row r="665038" ht="14.25" customHeight="1"/>
    <row r="665040" ht="14.25" customHeight="1"/>
    <row r="665042" ht="14.25" customHeight="1"/>
    <row r="665044" ht="14.25" customHeight="1"/>
    <row r="665046" ht="14.25" customHeight="1"/>
    <row r="665048" ht="14.25" customHeight="1"/>
    <row r="665050" ht="14.25" customHeight="1"/>
    <row r="665052" ht="14.25" customHeight="1"/>
    <row r="665054" ht="14.25" customHeight="1"/>
    <row r="665056" ht="14.25" customHeight="1"/>
    <row r="665058" ht="14.25" customHeight="1"/>
    <row r="665060" ht="14.25" customHeight="1"/>
    <row r="665062" ht="14.25" customHeight="1"/>
    <row r="665064" ht="14.25" customHeight="1"/>
    <row r="665066" ht="14.25" customHeight="1"/>
    <row r="665068" ht="14.25" customHeight="1"/>
    <row r="665070" ht="14.25" customHeight="1"/>
    <row r="665072" ht="14.25" customHeight="1"/>
    <row r="665074" ht="14.25" customHeight="1"/>
    <row r="665076" ht="14.25" customHeight="1"/>
    <row r="665078" ht="14.25" customHeight="1"/>
    <row r="665080" ht="14.25" customHeight="1"/>
    <row r="665082" ht="14.25" customHeight="1"/>
    <row r="665084" ht="14.25" customHeight="1"/>
    <row r="665086" ht="14.25" customHeight="1"/>
    <row r="665088" ht="14.25" customHeight="1"/>
    <row r="665090" ht="14.25" customHeight="1"/>
    <row r="665092" ht="14.25" customHeight="1"/>
    <row r="665094" ht="14.25" customHeight="1"/>
    <row r="665096" ht="14.25" customHeight="1"/>
    <row r="665098" ht="14.25" customHeight="1"/>
    <row r="665100" ht="14.25" customHeight="1"/>
    <row r="665102" ht="14.25" customHeight="1"/>
    <row r="665104" ht="14.25" customHeight="1"/>
    <row r="665106" ht="14.25" customHeight="1"/>
    <row r="665108" ht="14.25" customHeight="1"/>
    <row r="665110" ht="14.25" customHeight="1"/>
    <row r="665112" ht="14.25" customHeight="1"/>
    <row r="665114" ht="14.25" customHeight="1"/>
    <row r="665116" ht="14.25" customHeight="1"/>
    <row r="665118" ht="14.25" customHeight="1"/>
    <row r="665120" ht="14.25" customHeight="1"/>
    <row r="665122" ht="14.25" customHeight="1"/>
    <row r="665124" ht="14.25" customHeight="1"/>
    <row r="665126" ht="14.25" customHeight="1"/>
    <row r="665128" ht="14.25" customHeight="1"/>
    <row r="665130" ht="14.25" customHeight="1"/>
    <row r="665132" ht="14.25" customHeight="1"/>
    <row r="665134" ht="14.25" customHeight="1"/>
    <row r="665136" ht="14.25" customHeight="1"/>
    <row r="665138" ht="14.25" customHeight="1"/>
    <row r="665140" ht="14.25" customHeight="1"/>
    <row r="665142" ht="14.25" customHeight="1"/>
    <row r="665144" ht="14.25" customHeight="1"/>
    <row r="665146" ht="14.25" customHeight="1"/>
    <row r="665148" ht="14.25" customHeight="1"/>
    <row r="665150" ht="14.25" customHeight="1"/>
    <row r="665152" ht="14.25" customHeight="1"/>
    <row r="665154" ht="14.25" customHeight="1"/>
    <row r="665156" ht="14.25" customHeight="1"/>
    <row r="665158" ht="14.25" customHeight="1"/>
    <row r="665160" ht="14.25" customHeight="1"/>
    <row r="665162" ht="14.25" customHeight="1"/>
    <row r="665164" ht="14.25" customHeight="1"/>
    <row r="665166" ht="14.25" customHeight="1"/>
    <row r="665168" ht="14.25" customHeight="1"/>
    <row r="665170" ht="14.25" customHeight="1"/>
    <row r="665172" ht="14.25" customHeight="1"/>
    <row r="665174" ht="14.25" customHeight="1"/>
    <row r="665176" ht="14.25" customHeight="1"/>
    <row r="665178" ht="14.25" customHeight="1"/>
    <row r="665180" ht="14.25" customHeight="1"/>
    <row r="665182" ht="14.25" customHeight="1"/>
    <row r="665184" ht="14.25" customHeight="1"/>
    <row r="665186" ht="14.25" customHeight="1"/>
    <row r="665188" ht="14.25" customHeight="1"/>
    <row r="665190" ht="14.25" customHeight="1"/>
    <row r="665192" ht="14.25" customHeight="1"/>
    <row r="665194" ht="14.25" customHeight="1"/>
    <row r="665196" ht="14.25" customHeight="1"/>
    <row r="665198" ht="14.25" customHeight="1"/>
    <row r="665200" ht="14.25" customHeight="1"/>
    <row r="665202" ht="14.25" customHeight="1"/>
    <row r="665204" ht="14.25" customHeight="1"/>
    <row r="665206" ht="14.25" customHeight="1"/>
    <row r="665208" ht="14.25" customHeight="1"/>
    <row r="665210" ht="14.25" customHeight="1"/>
    <row r="665212" ht="14.25" customHeight="1"/>
    <row r="665214" ht="14.25" customHeight="1"/>
    <row r="665216" ht="14.25" customHeight="1"/>
    <row r="665218" ht="14.25" customHeight="1"/>
    <row r="665220" ht="14.25" customHeight="1"/>
    <row r="665222" ht="14.25" customHeight="1"/>
    <row r="665224" ht="14.25" customHeight="1"/>
    <row r="665226" ht="14.25" customHeight="1"/>
    <row r="665228" ht="14.25" customHeight="1"/>
    <row r="665230" ht="14.25" customHeight="1"/>
    <row r="665232" ht="14.25" customHeight="1"/>
    <row r="665234" ht="14.25" customHeight="1"/>
    <row r="665236" ht="14.25" customHeight="1"/>
    <row r="665238" ht="14.25" customHeight="1"/>
    <row r="665240" ht="14.25" customHeight="1"/>
    <row r="665242" ht="14.25" customHeight="1"/>
    <row r="665244" ht="14.25" customHeight="1"/>
    <row r="665246" ht="14.25" customHeight="1"/>
    <row r="665248" ht="14.25" customHeight="1"/>
    <row r="665250" ht="14.25" customHeight="1"/>
    <row r="665252" ht="14.25" customHeight="1"/>
    <row r="665254" ht="14.25" customHeight="1"/>
    <row r="665256" ht="14.25" customHeight="1"/>
    <row r="665258" ht="14.25" customHeight="1"/>
    <row r="665260" ht="14.25" customHeight="1"/>
    <row r="665262" ht="14.25" customHeight="1"/>
    <row r="665264" ht="14.25" customHeight="1"/>
    <row r="665266" ht="14.25" customHeight="1"/>
    <row r="665268" ht="14.25" customHeight="1"/>
    <row r="665270" ht="14.25" customHeight="1"/>
    <row r="665272" ht="14.25" customHeight="1"/>
    <row r="665274" ht="14.25" customHeight="1"/>
    <row r="665276" ht="14.25" customHeight="1"/>
    <row r="665278" ht="14.25" customHeight="1"/>
    <row r="665280" ht="14.25" customHeight="1"/>
    <row r="665282" ht="14.25" customHeight="1"/>
    <row r="665284" ht="14.25" customHeight="1"/>
    <row r="665286" ht="14.25" customHeight="1"/>
    <row r="665288" ht="14.25" customHeight="1"/>
    <row r="665290" ht="14.25" customHeight="1"/>
    <row r="665292" ht="14.25" customHeight="1"/>
    <row r="665294" ht="14.25" customHeight="1"/>
    <row r="665296" ht="14.25" customHeight="1"/>
    <row r="665298" ht="14.25" customHeight="1"/>
    <row r="665300" ht="14.25" customHeight="1"/>
    <row r="665302" ht="14.25" customHeight="1"/>
    <row r="665304" ht="14.25" customHeight="1"/>
    <row r="665306" ht="14.25" customHeight="1"/>
    <row r="665308" ht="14.25" customHeight="1"/>
    <row r="665310" ht="14.25" customHeight="1"/>
    <row r="665312" ht="14.25" customHeight="1"/>
    <row r="665314" ht="14.25" customHeight="1"/>
    <row r="665316" ht="14.25" customHeight="1"/>
    <row r="665318" ht="14.25" customHeight="1"/>
    <row r="665320" ht="14.25" customHeight="1"/>
    <row r="665322" ht="14.25" customHeight="1"/>
    <row r="665324" ht="14.25" customHeight="1"/>
    <row r="665326" ht="14.25" customHeight="1"/>
    <row r="665328" ht="14.25" customHeight="1"/>
    <row r="665330" ht="14.25" customHeight="1"/>
    <row r="665332" ht="14.25" customHeight="1"/>
    <row r="665334" ht="14.25" customHeight="1"/>
    <row r="665336" ht="14.25" customHeight="1"/>
    <row r="665338" ht="14.25" customHeight="1"/>
    <row r="665340" ht="14.25" customHeight="1"/>
    <row r="665342" ht="14.25" customHeight="1"/>
    <row r="665344" ht="14.25" customHeight="1"/>
    <row r="665346" ht="14.25" customHeight="1"/>
    <row r="665348" ht="14.25" customHeight="1"/>
    <row r="665350" ht="14.25" customHeight="1"/>
    <row r="665352" ht="14.25" customHeight="1"/>
    <row r="665354" ht="14.25" customHeight="1"/>
    <row r="665356" ht="14.25" customHeight="1"/>
    <row r="665358" ht="14.25" customHeight="1"/>
    <row r="665360" ht="14.25" customHeight="1"/>
    <row r="665362" ht="14.25" customHeight="1"/>
    <row r="665364" ht="14.25" customHeight="1"/>
    <row r="665366" ht="14.25" customHeight="1"/>
    <row r="665368" ht="14.25" customHeight="1"/>
    <row r="665370" ht="14.25" customHeight="1"/>
    <row r="665372" ht="14.25" customHeight="1"/>
    <row r="665374" ht="14.25" customHeight="1"/>
    <row r="665376" ht="14.25" customHeight="1"/>
    <row r="665378" ht="14.25" customHeight="1"/>
    <row r="665380" ht="14.25" customHeight="1"/>
    <row r="665382" ht="14.25" customHeight="1"/>
    <row r="665384" ht="14.25" customHeight="1"/>
    <row r="665386" ht="14.25" customHeight="1"/>
    <row r="665388" ht="14.25" customHeight="1"/>
    <row r="665390" ht="14.25" customHeight="1"/>
    <row r="665392" ht="14.25" customHeight="1"/>
    <row r="665394" ht="14.25" customHeight="1"/>
    <row r="665396" ht="14.25" customHeight="1"/>
    <row r="665398" ht="14.25" customHeight="1"/>
    <row r="665400" ht="14.25" customHeight="1"/>
    <row r="665402" ht="14.25" customHeight="1"/>
    <row r="665404" ht="14.25" customHeight="1"/>
    <row r="665406" ht="14.25" customHeight="1"/>
    <row r="665408" ht="14.25" customHeight="1"/>
    <row r="665410" ht="14.25" customHeight="1"/>
    <row r="665412" ht="14.25" customHeight="1"/>
    <row r="665414" ht="14.25" customHeight="1"/>
    <row r="665416" ht="14.25" customHeight="1"/>
    <row r="665418" ht="14.25" customHeight="1"/>
    <row r="665420" ht="14.25" customHeight="1"/>
    <row r="665422" ht="14.25" customHeight="1"/>
    <row r="665424" ht="14.25" customHeight="1"/>
    <row r="665426" ht="14.25" customHeight="1"/>
    <row r="665428" ht="14.25" customHeight="1"/>
    <row r="665430" ht="14.25" customHeight="1"/>
    <row r="665432" ht="14.25" customHeight="1"/>
    <row r="665434" ht="14.25" customHeight="1"/>
    <row r="665436" ht="14.25" customHeight="1"/>
    <row r="665438" ht="14.25" customHeight="1"/>
    <row r="665440" ht="14.25" customHeight="1"/>
    <row r="665442" ht="14.25" customHeight="1"/>
    <row r="665444" ht="14.25" customHeight="1"/>
    <row r="665446" ht="14.25" customHeight="1"/>
    <row r="665448" ht="14.25" customHeight="1"/>
    <row r="665450" ht="14.25" customHeight="1"/>
    <row r="665452" ht="14.25" customHeight="1"/>
    <row r="665454" ht="14.25" customHeight="1"/>
    <row r="665456" ht="14.25" customHeight="1"/>
    <row r="665458" ht="14.25" customHeight="1"/>
    <row r="665460" ht="14.25" customHeight="1"/>
    <row r="665462" ht="14.25" customHeight="1"/>
    <row r="665464" ht="14.25" customHeight="1"/>
    <row r="665466" ht="14.25" customHeight="1"/>
    <row r="665468" ht="14.25" customHeight="1"/>
    <row r="665470" ht="14.25" customHeight="1"/>
    <row r="665472" ht="14.25" customHeight="1"/>
    <row r="665474" ht="14.25" customHeight="1"/>
    <row r="665476" ht="14.25" customHeight="1"/>
    <row r="665478" ht="14.25" customHeight="1"/>
    <row r="665480" ht="14.25" customHeight="1"/>
    <row r="665482" ht="14.25" customHeight="1"/>
    <row r="665484" ht="14.25" customHeight="1"/>
    <row r="665486" ht="14.25" customHeight="1"/>
    <row r="665488" ht="14.25" customHeight="1"/>
    <row r="665490" ht="14.25" customHeight="1"/>
    <row r="665492" ht="14.25" customHeight="1"/>
    <row r="665494" ht="14.25" customHeight="1"/>
    <row r="665496" ht="14.25" customHeight="1"/>
    <row r="665498" ht="14.25" customHeight="1"/>
    <row r="665500" ht="14.25" customHeight="1"/>
    <row r="665502" ht="14.25" customHeight="1"/>
    <row r="665504" ht="14.25" customHeight="1"/>
    <row r="665506" ht="14.25" customHeight="1"/>
    <row r="665508" ht="14.25" customHeight="1"/>
    <row r="665510" ht="14.25" customHeight="1"/>
    <row r="665512" ht="14.25" customHeight="1"/>
    <row r="665514" ht="14.25" customHeight="1"/>
    <row r="665516" ht="14.25" customHeight="1"/>
    <row r="665518" ht="14.25" customHeight="1"/>
    <row r="665520" ht="14.25" customHeight="1"/>
    <row r="665522" ht="14.25" customHeight="1"/>
    <row r="665524" ht="14.25" customHeight="1"/>
    <row r="665526" ht="14.25" customHeight="1"/>
    <row r="665528" ht="14.25" customHeight="1"/>
    <row r="665530" ht="14.25" customHeight="1"/>
    <row r="665532" ht="14.25" customHeight="1"/>
    <row r="665534" ht="14.25" customHeight="1"/>
    <row r="665536" ht="14.25" customHeight="1"/>
    <row r="665538" ht="14.25" customHeight="1"/>
    <row r="665540" ht="14.25" customHeight="1"/>
    <row r="665542" ht="14.25" customHeight="1"/>
    <row r="665544" ht="14.25" customHeight="1"/>
    <row r="665546" ht="14.25" customHeight="1"/>
    <row r="665548" ht="14.25" customHeight="1"/>
    <row r="665550" ht="14.25" customHeight="1"/>
    <row r="665552" ht="14.25" customHeight="1"/>
    <row r="665554" ht="14.25" customHeight="1"/>
    <row r="665556" ht="14.25" customHeight="1"/>
    <row r="665558" ht="14.25" customHeight="1"/>
    <row r="665560" ht="14.25" customHeight="1"/>
    <row r="665562" ht="14.25" customHeight="1"/>
    <row r="665564" ht="14.25" customHeight="1"/>
    <row r="665566" ht="14.25" customHeight="1"/>
    <row r="665568" ht="14.25" customHeight="1"/>
    <row r="665570" ht="14.25" customHeight="1"/>
    <row r="665572" ht="14.25" customHeight="1"/>
    <row r="665574" ht="14.25" customHeight="1"/>
    <row r="665576" ht="14.25" customHeight="1"/>
    <row r="665578" ht="14.25" customHeight="1"/>
    <row r="665580" ht="14.25" customHeight="1"/>
    <row r="665582" ht="14.25" customHeight="1"/>
    <row r="665584" ht="14.25" customHeight="1"/>
    <row r="665586" ht="14.25" customHeight="1"/>
    <row r="665588" ht="14.25" customHeight="1"/>
    <row r="665590" ht="14.25" customHeight="1"/>
    <row r="665592" ht="14.25" customHeight="1"/>
    <row r="665594" ht="14.25" customHeight="1"/>
    <row r="665596" ht="14.25" customHeight="1"/>
    <row r="665598" ht="14.25" customHeight="1"/>
    <row r="665600" ht="14.25" customHeight="1"/>
    <row r="665602" ht="14.25" customHeight="1"/>
    <row r="665604" ht="14.25" customHeight="1"/>
    <row r="665606" ht="14.25" customHeight="1"/>
    <row r="665608" ht="14.25" customHeight="1"/>
    <row r="665610" ht="14.25" customHeight="1"/>
    <row r="665612" ht="14.25" customHeight="1"/>
    <row r="665614" ht="14.25" customHeight="1"/>
    <row r="665616" ht="14.25" customHeight="1"/>
    <row r="665618" ht="14.25" customHeight="1"/>
    <row r="665620" ht="14.25" customHeight="1"/>
    <row r="665622" ht="14.25" customHeight="1"/>
    <row r="665624" ht="14.25" customHeight="1"/>
    <row r="665626" ht="14.25" customHeight="1"/>
    <row r="665628" ht="14.25" customHeight="1"/>
    <row r="665630" ht="14.25" customHeight="1"/>
    <row r="665632" ht="14.25" customHeight="1"/>
    <row r="665634" ht="14.25" customHeight="1"/>
    <row r="665636" ht="14.25" customHeight="1"/>
    <row r="665638" ht="14.25" customHeight="1"/>
    <row r="665640" ht="14.25" customHeight="1"/>
    <row r="665642" ht="14.25" customHeight="1"/>
    <row r="665644" ht="14.25" customHeight="1"/>
    <row r="665646" ht="14.25" customHeight="1"/>
    <row r="665648" ht="14.25" customHeight="1"/>
    <row r="665650" ht="14.25" customHeight="1"/>
    <row r="665652" ht="14.25" customHeight="1"/>
    <row r="665654" ht="14.25" customHeight="1"/>
    <row r="665656" ht="14.25" customHeight="1"/>
    <row r="665658" ht="14.25" customHeight="1"/>
    <row r="665660" ht="14.25" customHeight="1"/>
    <row r="665662" ht="14.25" customHeight="1"/>
    <row r="665664" ht="14.25" customHeight="1"/>
    <row r="665666" ht="14.25" customHeight="1"/>
    <row r="665668" ht="14.25" customHeight="1"/>
    <row r="665670" ht="14.25" customHeight="1"/>
    <row r="665672" ht="14.25" customHeight="1"/>
    <row r="665674" ht="14.25" customHeight="1"/>
    <row r="665676" ht="14.25" customHeight="1"/>
    <row r="665678" ht="14.25" customHeight="1"/>
    <row r="665680" ht="14.25" customHeight="1"/>
    <row r="665682" ht="14.25" customHeight="1"/>
    <row r="665684" ht="14.25" customHeight="1"/>
    <row r="665686" ht="14.25" customHeight="1"/>
    <row r="665688" ht="14.25" customHeight="1"/>
    <row r="665690" ht="14.25" customHeight="1"/>
    <row r="665692" ht="14.25" customHeight="1"/>
    <row r="665694" ht="14.25" customHeight="1"/>
    <row r="665696" ht="14.25" customHeight="1"/>
    <row r="665698" ht="14.25" customHeight="1"/>
    <row r="665700" ht="14.25" customHeight="1"/>
    <row r="665702" ht="14.25" customHeight="1"/>
    <row r="665704" ht="14.25" customHeight="1"/>
    <row r="665706" ht="14.25" customHeight="1"/>
    <row r="665708" ht="14.25" customHeight="1"/>
    <row r="665710" ht="14.25" customHeight="1"/>
    <row r="665712" ht="14.25" customHeight="1"/>
    <row r="665714" ht="14.25" customHeight="1"/>
    <row r="665716" ht="14.25" customHeight="1"/>
    <row r="665718" ht="14.25" customHeight="1"/>
    <row r="665720" ht="14.25" customHeight="1"/>
    <row r="665722" ht="14.25" customHeight="1"/>
    <row r="665724" ht="14.25" customHeight="1"/>
    <row r="665726" ht="14.25" customHeight="1"/>
    <row r="665728" ht="14.25" customHeight="1"/>
    <row r="665730" ht="14.25" customHeight="1"/>
    <row r="665732" ht="14.25" customHeight="1"/>
    <row r="665734" ht="14.25" customHeight="1"/>
    <row r="665736" ht="14.25" customHeight="1"/>
    <row r="665738" ht="14.25" customHeight="1"/>
    <row r="665740" ht="14.25" customHeight="1"/>
    <row r="665742" ht="14.25" customHeight="1"/>
    <row r="665744" ht="14.25" customHeight="1"/>
    <row r="665746" ht="14.25" customHeight="1"/>
    <row r="665748" ht="14.25" customHeight="1"/>
    <row r="665750" ht="14.25" customHeight="1"/>
    <row r="665752" ht="14.25" customHeight="1"/>
    <row r="665754" ht="14.25" customHeight="1"/>
    <row r="665756" ht="14.25" customHeight="1"/>
    <row r="665758" ht="14.25" customHeight="1"/>
    <row r="665760" ht="14.25" customHeight="1"/>
    <row r="665762" ht="14.25" customHeight="1"/>
    <row r="665764" ht="14.25" customHeight="1"/>
    <row r="665766" ht="14.25" customHeight="1"/>
    <row r="665768" ht="14.25" customHeight="1"/>
    <row r="665770" ht="14.25" customHeight="1"/>
    <row r="665772" ht="14.25" customHeight="1"/>
    <row r="665774" ht="14.25" customHeight="1"/>
    <row r="665776" ht="14.25" customHeight="1"/>
    <row r="665778" ht="14.25" customHeight="1"/>
    <row r="665780" ht="14.25" customHeight="1"/>
    <row r="665782" ht="14.25" customHeight="1"/>
    <row r="665784" ht="14.25" customHeight="1"/>
    <row r="665786" ht="14.25" customHeight="1"/>
    <row r="665788" ht="14.25" customHeight="1"/>
    <row r="665790" ht="14.25" customHeight="1"/>
    <row r="665792" ht="14.25" customHeight="1"/>
    <row r="665794" ht="14.25" customHeight="1"/>
    <row r="665796" ht="14.25" customHeight="1"/>
    <row r="665798" ht="14.25" customHeight="1"/>
    <row r="665800" ht="14.25" customHeight="1"/>
    <row r="665802" ht="14.25" customHeight="1"/>
    <row r="665804" ht="14.25" customHeight="1"/>
    <row r="665806" ht="14.25" customHeight="1"/>
    <row r="665808" ht="14.25" customHeight="1"/>
    <row r="665810" ht="14.25" customHeight="1"/>
    <row r="665812" ht="14.25" customHeight="1"/>
    <row r="665814" ht="14.25" customHeight="1"/>
    <row r="665816" ht="14.25" customHeight="1"/>
    <row r="665818" ht="14.25" customHeight="1"/>
    <row r="665820" ht="14.25" customHeight="1"/>
    <row r="665822" ht="14.25" customHeight="1"/>
    <row r="665824" ht="14.25" customHeight="1"/>
    <row r="665826" ht="14.25" customHeight="1"/>
    <row r="665828" ht="14.25" customHeight="1"/>
    <row r="665830" ht="14.25" customHeight="1"/>
    <row r="665832" ht="14.25" customHeight="1"/>
    <row r="665834" ht="14.25" customHeight="1"/>
    <row r="665836" ht="14.25" customHeight="1"/>
    <row r="665838" ht="14.25" customHeight="1"/>
    <row r="665840" ht="14.25" customHeight="1"/>
    <row r="665842" ht="14.25" customHeight="1"/>
    <row r="665844" ht="14.25" customHeight="1"/>
    <row r="665846" ht="14.25" customHeight="1"/>
    <row r="665848" ht="14.25" customHeight="1"/>
    <row r="665850" ht="14.25" customHeight="1"/>
    <row r="665852" ht="14.25" customHeight="1"/>
    <row r="665854" ht="14.25" customHeight="1"/>
    <row r="665856" ht="14.25" customHeight="1"/>
    <row r="665858" ht="14.25" customHeight="1"/>
    <row r="665860" ht="14.25" customHeight="1"/>
    <row r="665862" ht="14.25" customHeight="1"/>
    <row r="665864" ht="14.25" customHeight="1"/>
    <row r="665866" ht="14.25" customHeight="1"/>
    <row r="665868" ht="14.25" customHeight="1"/>
    <row r="665870" ht="14.25" customHeight="1"/>
    <row r="665872" ht="14.25" customHeight="1"/>
    <row r="665874" ht="14.25" customHeight="1"/>
    <row r="665876" ht="14.25" customHeight="1"/>
    <row r="665878" ht="14.25" customHeight="1"/>
    <row r="665880" ht="14.25" customHeight="1"/>
    <row r="665882" ht="14.25" customHeight="1"/>
    <row r="665884" ht="14.25" customHeight="1"/>
    <row r="665886" ht="14.25" customHeight="1"/>
    <row r="665888" ht="14.25" customHeight="1"/>
    <row r="665890" ht="14.25" customHeight="1"/>
    <row r="665892" ht="14.25" customHeight="1"/>
    <row r="665894" ht="14.25" customHeight="1"/>
    <row r="665896" ht="14.25" customHeight="1"/>
    <row r="665898" ht="14.25" customHeight="1"/>
    <row r="665900" ht="14.25" customHeight="1"/>
    <row r="665902" ht="14.25" customHeight="1"/>
    <row r="665904" ht="14.25" customHeight="1"/>
    <row r="665906" ht="14.25" customHeight="1"/>
    <row r="665908" ht="14.25" customHeight="1"/>
    <row r="665910" ht="14.25" customHeight="1"/>
    <row r="665912" ht="14.25" customHeight="1"/>
    <row r="665914" ht="14.25" customHeight="1"/>
    <row r="665916" ht="14.25" customHeight="1"/>
    <row r="665918" ht="14.25" customHeight="1"/>
    <row r="665920" ht="14.25" customHeight="1"/>
    <row r="665922" ht="14.25" customHeight="1"/>
    <row r="665924" ht="14.25" customHeight="1"/>
    <row r="665926" ht="14.25" customHeight="1"/>
    <row r="665928" ht="14.25" customHeight="1"/>
    <row r="665930" ht="14.25" customHeight="1"/>
    <row r="665932" ht="14.25" customHeight="1"/>
    <row r="665934" ht="14.25" customHeight="1"/>
    <row r="665936" ht="14.25" customHeight="1"/>
    <row r="665938" ht="14.25" customHeight="1"/>
    <row r="665940" ht="14.25" customHeight="1"/>
    <row r="665942" ht="14.25" customHeight="1"/>
    <row r="665944" ht="14.25" customHeight="1"/>
    <row r="665946" ht="14.25" customHeight="1"/>
    <row r="665948" ht="14.25" customHeight="1"/>
    <row r="665950" ht="14.25" customHeight="1"/>
    <row r="665952" ht="14.25" customHeight="1"/>
    <row r="665954" ht="14.25" customHeight="1"/>
    <row r="665956" ht="14.25" customHeight="1"/>
    <row r="665958" ht="14.25" customHeight="1"/>
    <row r="665960" ht="14.25" customHeight="1"/>
    <row r="665962" ht="14.25" customHeight="1"/>
    <row r="665964" ht="14.25" customHeight="1"/>
    <row r="665966" ht="14.25" customHeight="1"/>
    <row r="665968" ht="14.25" customHeight="1"/>
    <row r="665970" ht="14.25" customHeight="1"/>
    <row r="665972" ht="14.25" customHeight="1"/>
    <row r="665974" ht="14.25" customHeight="1"/>
    <row r="665976" ht="14.25" customHeight="1"/>
    <row r="665978" ht="14.25" customHeight="1"/>
    <row r="665980" ht="14.25" customHeight="1"/>
    <row r="665982" ht="14.25" customHeight="1"/>
    <row r="665984" ht="14.25" customHeight="1"/>
    <row r="665986" ht="14.25" customHeight="1"/>
    <row r="665988" ht="14.25" customHeight="1"/>
    <row r="665990" ht="14.25" customHeight="1"/>
    <row r="665992" ht="14.25" customHeight="1"/>
    <row r="665994" ht="14.25" customHeight="1"/>
    <row r="665996" ht="14.25" customHeight="1"/>
    <row r="665998" ht="14.25" customHeight="1"/>
    <row r="666000" ht="14.25" customHeight="1"/>
    <row r="666002" ht="14.25" customHeight="1"/>
    <row r="666004" ht="14.25" customHeight="1"/>
    <row r="666006" ht="14.25" customHeight="1"/>
    <row r="666008" ht="14.25" customHeight="1"/>
    <row r="666010" ht="14.25" customHeight="1"/>
    <row r="666012" ht="14.25" customHeight="1"/>
    <row r="666014" ht="14.25" customHeight="1"/>
    <row r="666016" ht="14.25" customHeight="1"/>
    <row r="666018" ht="14.25" customHeight="1"/>
    <row r="666020" ht="14.25" customHeight="1"/>
    <row r="666022" ht="14.25" customHeight="1"/>
    <row r="666024" ht="14.25" customHeight="1"/>
    <row r="666026" ht="14.25" customHeight="1"/>
    <row r="666028" ht="14.25" customHeight="1"/>
    <row r="666030" ht="14.25" customHeight="1"/>
    <row r="666032" ht="14.25" customHeight="1"/>
    <row r="666034" ht="14.25" customHeight="1"/>
    <row r="666036" ht="14.25" customHeight="1"/>
    <row r="666038" ht="14.25" customHeight="1"/>
    <row r="666040" ht="14.25" customHeight="1"/>
    <row r="666042" ht="14.25" customHeight="1"/>
    <row r="666044" ht="14.25" customHeight="1"/>
    <row r="666046" ht="14.25" customHeight="1"/>
    <row r="666048" ht="14.25" customHeight="1"/>
    <row r="666050" ht="14.25" customHeight="1"/>
    <row r="666052" ht="14.25" customHeight="1"/>
    <row r="666054" ht="14.25" customHeight="1"/>
    <row r="666056" ht="14.25" customHeight="1"/>
    <row r="666058" ht="14.25" customHeight="1"/>
    <row r="666060" ht="14.25" customHeight="1"/>
    <row r="666062" ht="14.25" customHeight="1"/>
    <row r="666064" ht="14.25" customHeight="1"/>
    <row r="666066" ht="14.25" customHeight="1"/>
    <row r="666068" ht="14.25" customHeight="1"/>
    <row r="666070" ht="14.25" customHeight="1"/>
    <row r="666072" ht="14.25" customHeight="1"/>
    <row r="666074" ht="14.25" customHeight="1"/>
    <row r="666076" ht="14.25" customHeight="1"/>
    <row r="666078" ht="14.25" customHeight="1"/>
    <row r="666080" ht="14.25" customHeight="1"/>
    <row r="666082" ht="14.25" customHeight="1"/>
    <row r="666084" ht="14.25" customHeight="1"/>
    <row r="666086" ht="14.25" customHeight="1"/>
    <row r="666088" ht="14.25" customHeight="1"/>
    <row r="666090" ht="14.25" customHeight="1"/>
    <row r="666092" ht="14.25" customHeight="1"/>
    <row r="666094" ht="14.25" customHeight="1"/>
    <row r="666096" ht="14.25" customHeight="1"/>
    <row r="666098" ht="14.25" customHeight="1"/>
    <row r="666100" ht="14.25" customHeight="1"/>
    <row r="666102" ht="14.25" customHeight="1"/>
    <row r="666104" ht="14.25" customHeight="1"/>
    <row r="666106" ht="14.25" customHeight="1"/>
    <row r="666108" ht="14.25" customHeight="1"/>
    <row r="666110" ht="14.25" customHeight="1"/>
    <row r="666112" ht="14.25" customHeight="1"/>
    <row r="666114" ht="14.25" customHeight="1"/>
    <row r="666116" ht="14.25" customHeight="1"/>
    <row r="666118" ht="14.25" customHeight="1"/>
    <row r="666120" ht="14.25" customHeight="1"/>
    <row r="666122" ht="14.25" customHeight="1"/>
    <row r="666124" ht="14.25" customHeight="1"/>
    <row r="666126" ht="14.25" customHeight="1"/>
    <row r="666128" ht="14.25" customHeight="1"/>
    <row r="666130" ht="14.25" customHeight="1"/>
    <row r="666132" ht="14.25" customHeight="1"/>
    <row r="666134" ht="14.25" customHeight="1"/>
    <row r="666136" ht="14.25" customHeight="1"/>
    <row r="666138" ht="14.25" customHeight="1"/>
    <row r="666140" ht="14.25" customHeight="1"/>
    <row r="666142" ht="14.25" customHeight="1"/>
    <row r="666144" ht="14.25" customHeight="1"/>
    <row r="666146" ht="14.25" customHeight="1"/>
    <row r="666148" ht="14.25" customHeight="1"/>
    <row r="666150" ht="14.25" customHeight="1"/>
    <row r="666152" ht="14.25" customHeight="1"/>
    <row r="666154" ht="14.25" customHeight="1"/>
    <row r="666156" ht="14.25" customHeight="1"/>
    <row r="666158" ht="14.25" customHeight="1"/>
    <row r="666160" ht="14.25" customHeight="1"/>
    <row r="666162" ht="14.25" customHeight="1"/>
    <row r="666164" ht="14.25" customHeight="1"/>
    <row r="666166" ht="14.25" customHeight="1"/>
    <row r="666168" ht="14.25" customHeight="1"/>
    <row r="666170" ht="14.25" customHeight="1"/>
    <row r="666172" ht="14.25" customHeight="1"/>
    <row r="666174" ht="14.25" customHeight="1"/>
    <row r="666176" ht="14.25" customHeight="1"/>
    <row r="666178" ht="14.25" customHeight="1"/>
    <row r="666180" ht="14.25" customHeight="1"/>
    <row r="666182" ht="14.25" customHeight="1"/>
    <row r="666184" ht="14.25" customHeight="1"/>
    <row r="666186" ht="14.25" customHeight="1"/>
    <row r="666188" ht="14.25" customHeight="1"/>
    <row r="666190" ht="14.25" customHeight="1"/>
    <row r="666192" ht="14.25" customHeight="1"/>
    <row r="666194" ht="14.25" customHeight="1"/>
    <row r="666196" ht="14.25" customHeight="1"/>
    <row r="666198" ht="14.25" customHeight="1"/>
    <row r="666200" ht="14.25" customHeight="1"/>
    <row r="666202" ht="14.25" customHeight="1"/>
    <row r="666204" ht="14.25" customHeight="1"/>
    <row r="666206" ht="14.25" customHeight="1"/>
    <row r="666208" ht="14.25" customHeight="1"/>
    <row r="666210" ht="14.25" customHeight="1"/>
    <row r="666212" ht="14.25" customHeight="1"/>
    <row r="666214" ht="14.25" customHeight="1"/>
    <row r="666216" ht="14.25" customHeight="1"/>
    <row r="666218" ht="14.25" customHeight="1"/>
    <row r="666220" ht="14.25" customHeight="1"/>
    <row r="666222" ht="14.25" customHeight="1"/>
    <row r="666224" ht="14.25" customHeight="1"/>
    <row r="666226" ht="14.25" customHeight="1"/>
    <row r="666228" ht="14.25" customHeight="1"/>
    <row r="666230" ht="14.25" customHeight="1"/>
    <row r="666232" ht="14.25" customHeight="1"/>
    <row r="666234" ht="14.25" customHeight="1"/>
    <row r="666236" ht="14.25" customHeight="1"/>
    <row r="666238" ht="14.25" customHeight="1"/>
    <row r="666240" ht="14.25" customHeight="1"/>
    <row r="666242" ht="14.25" customHeight="1"/>
    <row r="666244" ht="14.25" customHeight="1"/>
    <row r="666246" ht="14.25" customHeight="1"/>
    <row r="666248" ht="14.25" customHeight="1"/>
    <row r="666250" ht="14.25" customHeight="1"/>
    <row r="666252" ht="14.25" customHeight="1"/>
    <row r="666254" ht="14.25" customHeight="1"/>
    <row r="666256" ht="14.25" customHeight="1"/>
    <row r="666258" ht="14.25" customHeight="1"/>
    <row r="666260" ht="14.25" customHeight="1"/>
    <row r="666262" ht="14.25" customHeight="1"/>
    <row r="666264" ht="14.25" customHeight="1"/>
    <row r="666266" ht="14.25" customHeight="1"/>
    <row r="666268" ht="14.25" customHeight="1"/>
    <row r="666270" ht="14.25" customHeight="1"/>
    <row r="666272" ht="14.25" customHeight="1"/>
    <row r="666274" ht="14.25" customHeight="1"/>
    <row r="666276" ht="14.25" customHeight="1"/>
    <row r="666278" ht="14.25" customHeight="1"/>
    <row r="666280" ht="14.25" customHeight="1"/>
    <row r="666282" ht="14.25" customHeight="1"/>
    <row r="666284" ht="14.25" customHeight="1"/>
    <row r="666286" ht="14.25" customHeight="1"/>
    <row r="666288" ht="14.25" customHeight="1"/>
    <row r="666290" ht="14.25" customHeight="1"/>
    <row r="666292" ht="14.25" customHeight="1"/>
    <row r="666294" ht="14.25" customHeight="1"/>
    <row r="666296" ht="14.25" customHeight="1"/>
    <row r="666298" ht="14.25" customHeight="1"/>
    <row r="666300" ht="14.25" customHeight="1"/>
    <row r="666302" ht="14.25" customHeight="1"/>
    <row r="666304" ht="14.25" customHeight="1"/>
    <row r="666306" ht="14.25" customHeight="1"/>
    <row r="666308" ht="14.25" customHeight="1"/>
    <row r="666310" ht="14.25" customHeight="1"/>
    <row r="666312" ht="14.25" customHeight="1"/>
    <row r="666314" ht="14.25" customHeight="1"/>
    <row r="666316" ht="14.25" customHeight="1"/>
    <row r="666318" ht="14.25" customHeight="1"/>
    <row r="666320" ht="14.25" customHeight="1"/>
    <row r="666322" ht="14.25" customHeight="1"/>
    <row r="666324" ht="14.25" customHeight="1"/>
    <row r="666326" ht="14.25" customHeight="1"/>
    <row r="666328" ht="14.25" customHeight="1"/>
    <row r="666330" ht="14.25" customHeight="1"/>
    <row r="666332" ht="14.25" customHeight="1"/>
    <row r="666334" ht="14.25" customHeight="1"/>
    <row r="666336" ht="14.25" customHeight="1"/>
    <row r="666338" ht="14.25" customHeight="1"/>
    <row r="666340" ht="14.25" customHeight="1"/>
    <row r="666342" ht="14.25" customHeight="1"/>
    <row r="666344" ht="14.25" customHeight="1"/>
    <row r="666346" ht="14.25" customHeight="1"/>
    <row r="666348" ht="14.25" customHeight="1"/>
    <row r="666350" ht="14.25" customHeight="1"/>
    <row r="666352" ht="14.25" customHeight="1"/>
    <row r="666354" ht="14.25" customHeight="1"/>
    <row r="666356" ht="14.25" customHeight="1"/>
    <row r="666358" ht="14.25" customHeight="1"/>
    <row r="666360" ht="14.25" customHeight="1"/>
    <row r="666362" ht="14.25" customHeight="1"/>
    <row r="666364" ht="14.25" customHeight="1"/>
    <row r="666366" ht="14.25" customHeight="1"/>
    <row r="666368" ht="14.25" customHeight="1"/>
    <row r="666370" ht="14.25" customHeight="1"/>
    <row r="666372" ht="14.25" customHeight="1"/>
    <row r="666374" ht="14.25" customHeight="1"/>
    <row r="666376" ht="14.25" customHeight="1"/>
    <row r="666378" ht="14.25" customHeight="1"/>
    <row r="666380" ht="14.25" customHeight="1"/>
    <row r="666382" ht="14.25" customHeight="1"/>
    <row r="666384" ht="14.25" customHeight="1"/>
    <row r="666386" ht="14.25" customHeight="1"/>
    <row r="666388" ht="14.25" customHeight="1"/>
    <row r="666390" ht="14.25" customHeight="1"/>
    <row r="666392" ht="14.25" customHeight="1"/>
    <row r="666394" ht="14.25" customHeight="1"/>
    <row r="666396" ht="14.25" customHeight="1"/>
    <row r="666398" ht="14.25" customHeight="1"/>
    <row r="666400" ht="14.25" customHeight="1"/>
    <row r="666402" ht="14.25" customHeight="1"/>
    <row r="666404" ht="14.25" customHeight="1"/>
    <row r="666406" ht="14.25" customHeight="1"/>
    <row r="666408" ht="14.25" customHeight="1"/>
    <row r="666410" ht="14.25" customHeight="1"/>
    <row r="666412" ht="14.25" customHeight="1"/>
    <row r="666414" ht="14.25" customHeight="1"/>
    <row r="666416" ht="14.25" customHeight="1"/>
    <row r="666418" ht="14.25" customHeight="1"/>
    <row r="666420" ht="14.25" customHeight="1"/>
    <row r="666422" ht="14.25" customHeight="1"/>
    <row r="666424" ht="14.25" customHeight="1"/>
    <row r="666426" ht="14.25" customHeight="1"/>
    <row r="666428" ht="14.25" customHeight="1"/>
    <row r="666430" ht="14.25" customHeight="1"/>
    <row r="666432" ht="14.25" customHeight="1"/>
    <row r="666434" ht="14.25" customHeight="1"/>
    <row r="666436" ht="14.25" customHeight="1"/>
    <row r="666438" ht="14.25" customHeight="1"/>
    <row r="666440" ht="14.25" customHeight="1"/>
    <row r="666442" ht="14.25" customHeight="1"/>
    <row r="666444" ht="14.25" customHeight="1"/>
    <row r="666446" ht="14.25" customHeight="1"/>
    <row r="666448" ht="14.25" customHeight="1"/>
    <row r="666450" ht="14.25" customHeight="1"/>
    <row r="666452" ht="14.25" customHeight="1"/>
    <row r="666454" ht="14.25" customHeight="1"/>
    <row r="666456" ht="14.25" customHeight="1"/>
    <row r="666458" ht="14.25" customHeight="1"/>
    <row r="666460" ht="14.25" customHeight="1"/>
    <row r="666462" ht="14.25" customHeight="1"/>
    <row r="666464" ht="14.25" customHeight="1"/>
    <row r="666466" ht="14.25" customHeight="1"/>
    <row r="666468" ht="14.25" customHeight="1"/>
    <row r="666470" ht="14.25" customHeight="1"/>
    <row r="666472" ht="14.25" customHeight="1"/>
    <row r="666474" ht="14.25" customHeight="1"/>
    <row r="666476" ht="14.25" customHeight="1"/>
    <row r="666478" ht="14.25" customHeight="1"/>
    <row r="666480" ht="14.25" customHeight="1"/>
    <row r="666482" ht="14.25" customHeight="1"/>
    <row r="666484" ht="14.25" customHeight="1"/>
    <row r="666486" ht="14.25" customHeight="1"/>
    <row r="666488" ht="14.25" customHeight="1"/>
    <row r="666490" ht="14.25" customHeight="1"/>
    <row r="666492" ht="14.25" customHeight="1"/>
    <row r="666494" ht="14.25" customHeight="1"/>
    <row r="666496" ht="14.25" customHeight="1"/>
    <row r="666498" ht="14.25" customHeight="1"/>
    <row r="666500" ht="14.25" customHeight="1"/>
    <row r="666502" ht="14.25" customHeight="1"/>
    <row r="666504" ht="14.25" customHeight="1"/>
    <row r="666506" ht="14.25" customHeight="1"/>
    <row r="666508" ht="14.25" customHeight="1"/>
    <row r="666510" ht="14.25" customHeight="1"/>
    <row r="666512" ht="14.25" customHeight="1"/>
    <row r="666514" ht="14.25" customHeight="1"/>
    <row r="666516" ht="14.25" customHeight="1"/>
    <row r="666518" ht="14.25" customHeight="1"/>
    <row r="666520" ht="14.25" customHeight="1"/>
    <row r="666522" ht="14.25" customHeight="1"/>
    <row r="666524" ht="14.25" customHeight="1"/>
    <row r="666526" ht="14.25" customHeight="1"/>
    <row r="666528" ht="14.25" customHeight="1"/>
    <row r="666530" ht="14.25" customHeight="1"/>
    <row r="666532" ht="14.25" customHeight="1"/>
    <row r="666534" ht="14.25" customHeight="1"/>
    <row r="666536" ht="14.25" customHeight="1"/>
    <row r="666538" ht="14.25" customHeight="1"/>
    <row r="666540" ht="14.25" customHeight="1"/>
    <row r="666542" ht="14.25" customHeight="1"/>
    <row r="666544" ht="14.25" customHeight="1"/>
    <row r="666546" ht="14.25" customHeight="1"/>
    <row r="666548" ht="14.25" customHeight="1"/>
    <row r="666550" ht="14.25" customHeight="1"/>
    <row r="666552" ht="14.25" customHeight="1"/>
    <row r="666554" ht="14.25" customHeight="1"/>
    <row r="666556" ht="14.25" customHeight="1"/>
    <row r="666558" ht="14.25" customHeight="1"/>
    <row r="666560" ht="14.25" customHeight="1"/>
    <row r="666562" ht="14.25" customHeight="1"/>
    <row r="666564" ht="14.25" customHeight="1"/>
    <row r="666566" ht="14.25" customHeight="1"/>
    <row r="666568" ht="14.25" customHeight="1"/>
    <row r="666570" ht="14.25" customHeight="1"/>
    <row r="666572" ht="14.25" customHeight="1"/>
    <row r="666574" ht="14.25" customHeight="1"/>
    <row r="666576" ht="14.25" customHeight="1"/>
    <row r="666578" ht="14.25" customHeight="1"/>
    <row r="666580" ht="14.25" customHeight="1"/>
    <row r="666582" ht="14.25" customHeight="1"/>
    <row r="666584" ht="14.25" customHeight="1"/>
    <row r="666586" ht="14.25" customHeight="1"/>
    <row r="666588" ht="14.25" customHeight="1"/>
    <row r="666590" ht="14.25" customHeight="1"/>
    <row r="666592" ht="14.25" customHeight="1"/>
    <row r="666594" ht="14.25" customHeight="1"/>
    <row r="666596" ht="14.25" customHeight="1"/>
    <row r="666598" ht="14.25" customHeight="1"/>
    <row r="666600" ht="14.25" customHeight="1"/>
    <row r="666602" ht="14.25" customHeight="1"/>
    <row r="666604" ht="14.25" customHeight="1"/>
    <row r="666606" ht="14.25" customHeight="1"/>
    <row r="666608" ht="14.25" customHeight="1"/>
    <row r="666610" ht="14.25" customHeight="1"/>
    <row r="666612" ht="14.25" customHeight="1"/>
    <row r="666614" ht="14.25" customHeight="1"/>
    <row r="666616" ht="14.25" customHeight="1"/>
    <row r="666618" ht="14.25" customHeight="1"/>
    <row r="666620" ht="14.25" customHeight="1"/>
    <row r="666622" ht="14.25" customHeight="1"/>
    <row r="666624" ht="14.25" customHeight="1"/>
    <row r="666626" ht="14.25" customHeight="1"/>
    <row r="666628" ht="14.25" customHeight="1"/>
    <row r="666630" ht="14.25" customHeight="1"/>
    <row r="666632" ht="14.25" customHeight="1"/>
    <row r="666634" ht="14.25" customHeight="1"/>
    <row r="666636" ht="14.25" customHeight="1"/>
    <row r="666638" ht="14.25" customHeight="1"/>
    <row r="666640" ht="14.25" customHeight="1"/>
    <row r="666642" ht="14.25" customHeight="1"/>
    <row r="666644" ht="14.25" customHeight="1"/>
    <row r="666646" ht="14.25" customHeight="1"/>
    <row r="666648" ht="14.25" customHeight="1"/>
    <row r="666650" ht="14.25" customHeight="1"/>
    <row r="666652" ht="14.25" customHeight="1"/>
    <row r="666654" ht="14.25" customHeight="1"/>
    <row r="666656" ht="14.25" customHeight="1"/>
    <row r="666658" ht="14.25" customHeight="1"/>
    <row r="666660" ht="14.25" customHeight="1"/>
    <row r="666662" ht="14.25" customHeight="1"/>
    <row r="666664" ht="14.25" customHeight="1"/>
    <row r="666666" ht="14.25" customHeight="1"/>
    <row r="666668" ht="14.25" customHeight="1"/>
    <row r="666670" ht="14.25" customHeight="1"/>
    <row r="666672" ht="14.25" customHeight="1"/>
    <row r="666674" ht="14.25" customHeight="1"/>
    <row r="666676" ht="14.25" customHeight="1"/>
    <row r="666678" ht="14.25" customHeight="1"/>
    <row r="666680" ht="14.25" customHeight="1"/>
    <row r="666682" ht="14.25" customHeight="1"/>
    <row r="666684" ht="14.25" customHeight="1"/>
    <row r="666686" ht="14.25" customHeight="1"/>
    <row r="666688" ht="14.25" customHeight="1"/>
    <row r="666690" ht="14.25" customHeight="1"/>
    <row r="666692" ht="14.25" customHeight="1"/>
    <row r="666694" ht="14.25" customHeight="1"/>
    <row r="666696" ht="14.25" customHeight="1"/>
    <row r="666698" ht="14.25" customHeight="1"/>
    <row r="666700" ht="14.25" customHeight="1"/>
    <row r="666702" ht="14.25" customHeight="1"/>
    <row r="666704" ht="14.25" customHeight="1"/>
    <row r="666706" ht="14.25" customHeight="1"/>
    <row r="666708" ht="14.25" customHeight="1"/>
    <row r="666710" ht="14.25" customHeight="1"/>
    <row r="666712" ht="14.25" customHeight="1"/>
    <row r="666714" ht="14.25" customHeight="1"/>
    <row r="666716" ht="14.25" customHeight="1"/>
    <row r="666718" ht="14.25" customHeight="1"/>
    <row r="666720" ht="14.25" customHeight="1"/>
    <row r="666722" ht="14.25" customHeight="1"/>
    <row r="666724" ht="14.25" customHeight="1"/>
    <row r="666726" ht="14.25" customHeight="1"/>
    <row r="666728" ht="14.25" customHeight="1"/>
    <row r="666730" ht="14.25" customHeight="1"/>
    <row r="666732" ht="14.25" customHeight="1"/>
    <row r="666734" ht="14.25" customHeight="1"/>
    <row r="666736" ht="14.25" customHeight="1"/>
    <row r="666738" ht="14.25" customHeight="1"/>
    <row r="666740" ht="14.25" customHeight="1"/>
    <row r="666742" ht="14.25" customHeight="1"/>
    <row r="666744" ht="14.25" customHeight="1"/>
    <row r="666746" ht="14.25" customHeight="1"/>
    <row r="666748" ht="14.25" customHeight="1"/>
    <row r="666750" ht="14.25" customHeight="1"/>
    <row r="666752" ht="14.25" customHeight="1"/>
    <row r="666754" ht="14.25" customHeight="1"/>
    <row r="666756" ht="14.25" customHeight="1"/>
    <row r="666758" ht="14.25" customHeight="1"/>
    <row r="666760" ht="14.25" customHeight="1"/>
    <row r="666762" ht="14.25" customHeight="1"/>
    <row r="666764" ht="14.25" customHeight="1"/>
    <row r="666766" ht="14.25" customHeight="1"/>
    <row r="666768" ht="14.25" customHeight="1"/>
    <row r="666770" ht="14.25" customHeight="1"/>
    <row r="666772" ht="14.25" customHeight="1"/>
    <row r="666774" ht="14.25" customHeight="1"/>
    <row r="666776" ht="14.25" customHeight="1"/>
    <row r="666778" ht="14.25" customHeight="1"/>
    <row r="666780" ht="14.25" customHeight="1"/>
    <row r="666782" ht="14.25" customHeight="1"/>
    <row r="666784" ht="14.25" customHeight="1"/>
    <row r="666786" ht="14.25" customHeight="1"/>
    <row r="666788" ht="14.25" customHeight="1"/>
    <row r="666790" ht="14.25" customHeight="1"/>
    <row r="666792" ht="14.25" customHeight="1"/>
    <row r="666794" ht="14.25" customHeight="1"/>
    <row r="666796" ht="14.25" customHeight="1"/>
    <row r="666798" ht="14.25" customHeight="1"/>
    <row r="666800" ht="14.25" customHeight="1"/>
    <row r="666802" ht="14.25" customHeight="1"/>
    <row r="666804" ht="14.25" customHeight="1"/>
    <row r="666806" ht="14.25" customHeight="1"/>
    <row r="666808" ht="14.25" customHeight="1"/>
    <row r="666810" ht="14.25" customHeight="1"/>
    <row r="666812" ht="14.25" customHeight="1"/>
    <row r="666814" ht="14.25" customHeight="1"/>
    <row r="666816" ht="14.25" customHeight="1"/>
    <row r="666818" ht="14.25" customHeight="1"/>
    <row r="666820" ht="14.25" customHeight="1"/>
    <row r="666822" ht="14.25" customHeight="1"/>
    <row r="666824" ht="14.25" customHeight="1"/>
    <row r="666826" ht="14.25" customHeight="1"/>
    <row r="666828" ht="14.25" customHeight="1"/>
    <row r="666830" ht="14.25" customHeight="1"/>
    <row r="666832" ht="14.25" customHeight="1"/>
    <row r="666834" ht="14.25" customHeight="1"/>
    <row r="666836" ht="14.25" customHeight="1"/>
    <row r="666838" ht="14.25" customHeight="1"/>
    <row r="666840" ht="14.25" customHeight="1"/>
    <row r="666842" ht="14.25" customHeight="1"/>
    <row r="666844" ht="14.25" customHeight="1"/>
    <row r="666846" ht="14.25" customHeight="1"/>
    <row r="666848" ht="14.25" customHeight="1"/>
    <row r="666850" ht="14.25" customHeight="1"/>
    <row r="666852" ht="14.25" customHeight="1"/>
    <row r="666854" ht="14.25" customHeight="1"/>
    <row r="666856" ht="14.25" customHeight="1"/>
    <row r="666858" ht="14.25" customHeight="1"/>
    <row r="666860" ht="14.25" customHeight="1"/>
    <row r="666862" ht="14.25" customHeight="1"/>
    <row r="666864" ht="14.25" customHeight="1"/>
    <row r="666866" ht="14.25" customHeight="1"/>
    <row r="666868" ht="14.25" customHeight="1"/>
    <row r="666870" ht="14.25" customHeight="1"/>
    <row r="666872" ht="14.25" customHeight="1"/>
    <row r="666874" ht="14.25" customHeight="1"/>
    <row r="666876" ht="14.25" customHeight="1"/>
    <row r="666878" ht="14.25" customHeight="1"/>
    <row r="666880" ht="14.25" customHeight="1"/>
    <row r="666882" ht="14.25" customHeight="1"/>
    <row r="666884" ht="14.25" customHeight="1"/>
    <row r="666886" ht="14.25" customHeight="1"/>
    <row r="666888" ht="14.25" customHeight="1"/>
    <row r="666890" ht="14.25" customHeight="1"/>
    <row r="666892" ht="14.25" customHeight="1"/>
    <row r="666894" ht="14.25" customHeight="1"/>
    <row r="666896" ht="14.25" customHeight="1"/>
    <row r="666898" ht="14.25" customHeight="1"/>
    <row r="666900" ht="14.25" customHeight="1"/>
    <row r="666902" ht="14.25" customHeight="1"/>
    <row r="666904" ht="14.25" customHeight="1"/>
    <row r="666906" ht="14.25" customHeight="1"/>
    <row r="666908" ht="14.25" customHeight="1"/>
    <row r="666910" ht="14.25" customHeight="1"/>
    <row r="666912" ht="14.25" customHeight="1"/>
    <row r="666914" ht="14.25" customHeight="1"/>
    <row r="666916" ht="14.25" customHeight="1"/>
    <row r="666918" ht="14.25" customHeight="1"/>
    <row r="666920" ht="14.25" customHeight="1"/>
    <row r="666922" ht="14.25" customHeight="1"/>
    <row r="666924" ht="14.25" customHeight="1"/>
    <row r="666926" ht="14.25" customHeight="1"/>
    <row r="666928" ht="14.25" customHeight="1"/>
    <row r="666930" ht="14.25" customHeight="1"/>
    <row r="666932" ht="14.25" customHeight="1"/>
    <row r="666934" ht="14.25" customHeight="1"/>
    <row r="666936" ht="14.25" customHeight="1"/>
    <row r="666938" ht="14.25" customHeight="1"/>
    <row r="666940" ht="14.25" customHeight="1"/>
    <row r="666942" ht="14.25" customHeight="1"/>
    <row r="666944" ht="14.25" customHeight="1"/>
    <row r="666946" ht="14.25" customHeight="1"/>
    <row r="666948" ht="14.25" customHeight="1"/>
    <row r="666950" ht="14.25" customHeight="1"/>
    <row r="666952" ht="14.25" customHeight="1"/>
    <row r="666954" ht="14.25" customHeight="1"/>
    <row r="666956" ht="14.25" customHeight="1"/>
    <row r="666958" ht="14.25" customHeight="1"/>
    <row r="666960" ht="14.25" customHeight="1"/>
    <row r="666962" ht="14.25" customHeight="1"/>
    <row r="666964" ht="14.25" customHeight="1"/>
    <row r="666966" ht="14.25" customHeight="1"/>
    <row r="666968" ht="14.25" customHeight="1"/>
    <row r="666970" ht="14.25" customHeight="1"/>
    <row r="666972" ht="14.25" customHeight="1"/>
    <row r="666974" ht="14.25" customHeight="1"/>
    <row r="666976" ht="14.25" customHeight="1"/>
    <row r="666978" ht="14.25" customHeight="1"/>
    <row r="666980" ht="14.25" customHeight="1"/>
    <row r="666982" ht="14.25" customHeight="1"/>
    <row r="666984" ht="14.25" customHeight="1"/>
    <row r="666986" ht="14.25" customHeight="1"/>
    <row r="666988" ht="14.25" customHeight="1"/>
    <row r="666990" ht="14.25" customHeight="1"/>
    <row r="666992" ht="14.25" customHeight="1"/>
    <row r="666994" ht="14.25" customHeight="1"/>
    <row r="666996" ht="14.25" customHeight="1"/>
    <row r="666998" ht="14.25" customHeight="1"/>
    <row r="667000" ht="14.25" customHeight="1"/>
    <row r="667002" ht="14.25" customHeight="1"/>
    <row r="667004" ht="14.25" customHeight="1"/>
    <row r="667006" ht="14.25" customHeight="1"/>
    <row r="667008" ht="14.25" customHeight="1"/>
    <row r="667010" ht="14.25" customHeight="1"/>
    <row r="667012" ht="14.25" customHeight="1"/>
    <row r="667014" ht="14.25" customHeight="1"/>
    <row r="667016" ht="14.25" customHeight="1"/>
    <row r="667018" ht="14.25" customHeight="1"/>
    <row r="667020" ht="14.25" customHeight="1"/>
    <row r="667022" ht="14.25" customHeight="1"/>
    <row r="667024" ht="14.25" customHeight="1"/>
    <row r="667026" ht="14.25" customHeight="1"/>
    <row r="667028" ht="14.25" customHeight="1"/>
    <row r="667030" ht="14.25" customHeight="1"/>
    <row r="667032" ht="14.25" customHeight="1"/>
    <row r="667034" ht="14.25" customHeight="1"/>
    <row r="667036" ht="14.25" customHeight="1"/>
    <row r="667038" ht="14.25" customHeight="1"/>
    <row r="667040" ht="14.25" customHeight="1"/>
    <row r="667042" ht="14.25" customHeight="1"/>
    <row r="667044" ht="14.25" customHeight="1"/>
    <row r="667046" ht="14.25" customHeight="1"/>
    <row r="667048" ht="14.25" customHeight="1"/>
    <row r="667050" ht="14.25" customHeight="1"/>
    <row r="667052" ht="14.25" customHeight="1"/>
    <row r="667054" ht="14.25" customHeight="1"/>
    <row r="667056" ht="14.25" customHeight="1"/>
    <row r="667058" ht="14.25" customHeight="1"/>
    <row r="667060" ht="14.25" customHeight="1"/>
    <row r="667062" ht="14.25" customHeight="1"/>
    <row r="667064" ht="14.25" customHeight="1"/>
    <row r="667066" ht="14.25" customHeight="1"/>
    <row r="667068" ht="14.25" customHeight="1"/>
    <row r="667070" ht="14.25" customHeight="1"/>
    <row r="667072" ht="14.25" customHeight="1"/>
    <row r="667074" ht="14.25" customHeight="1"/>
    <row r="667076" ht="14.25" customHeight="1"/>
    <row r="667078" ht="14.25" customHeight="1"/>
    <row r="667080" ht="14.25" customHeight="1"/>
    <row r="667082" ht="14.25" customHeight="1"/>
    <row r="667084" ht="14.25" customHeight="1"/>
    <row r="667086" ht="14.25" customHeight="1"/>
    <row r="667088" ht="14.25" customHeight="1"/>
    <row r="667090" ht="14.25" customHeight="1"/>
    <row r="667092" ht="14.25" customHeight="1"/>
    <row r="667094" ht="14.25" customHeight="1"/>
    <row r="667096" ht="14.25" customHeight="1"/>
    <row r="667098" ht="14.25" customHeight="1"/>
    <row r="667100" ht="14.25" customHeight="1"/>
    <row r="667102" ht="14.25" customHeight="1"/>
    <row r="667104" ht="14.25" customHeight="1"/>
    <row r="667106" ht="14.25" customHeight="1"/>
    <row r="667108" ht="14.25" customHeight="1"/>
    <row r="667110" ht="14.25" customHeight="1"/>
    <row r="667112" ht="14.25" customHeight="1"/>
    <row r="667114" ht="14.25" customHeight="1"/>
    <row r="667116" ht="14.25" customHeight="1"/>
    <row r="667118" ht="14.25" customHeight="1"/>
    <row r="667120" ht="14.25" customHeight="1"/>
    <row r="667122" ht="14.25" customHeight="1"/>
    <row r="667124" ht="14.25" customHeight="1"/>
    <row r="667126" ht="14.25" customHeight="1"/>
    <row r="667128" ht="14.25" customHeight="1"/>
    <row r="667130" ht="14.25" customHeight="1"/>
    <row r="667132" ht="14.25" customHeight="1"/>
    <row r="667134" ht="14.25" customHeight="1"/>
    <row r="667136" ht="14.25" customHeight="1"/>
    <row r="667138" ht="14.25" customHeight="1"/>
    <row r="667140" ht="14.25" customHeight="1"/>
    <row r="667142" ht="14.25" customHeight="1"/>
    <row r="667144" ht="14.25" customHeight="1"/>
    <row r="667146" ht="14.25" customHeight="1"/>
    <row r="667148" ht="14.25" customHeight="1"/>
    <row r="667150" ht="14.25" customHeight="1"/>
    <row r="667152" ht="14.25" customHeight="1"/>
    <row r="667154" ht="14.25" customHeight="1"/>
    <row r="667156" ht="14.25" customHeight="1"/>
    <row r="667158" ht="14.25" customHeight="1"/>
    <row r="667160" ht="14.25" customHeight="1"/>
    <row r="667162" ht="14.25" customHeight="1"/>
    <row r="667164" ht="14.25" customHeight="1"/>
    <row r="667166" ht="14.25" customHeight="1"/>
    <row r="667168" ht="14.25" customHeight="1"/>
    <row r="667170" ht="14.25" customHeight="1"/>
    <row r="667172" ht="14.25" customHeight="1"/>
    <row r="667174" ht="14.25" customHeight="1"/>
    <row r="667176" ht="14.25" customHeight="1"/>
    <row r="667178" ht="14.25" customHeight="1"/>
    <row r="667180" ht="14.25" customHeight="1"/>
    <row r="667182" ht="14.25" customHeight="1"/>
    <row r="667184" ht="14.25" customHeight="1"/>
    <row r="667186" ht="14.25" customHeight="1"/>
    <row r="667188" ht="14.25" customHeight="1"/>
    <row r="667190" ht="14.25" customHeight="1"/>
    <row r="667192" ht="14.25" customHeight="1"/>
    <row r="667194" ht="14.25" customHeight="1"/>
    <row r="667196" ht="14.25" customHeight="1"/>
    <row r="667198" ht="14.25" customHeight="1"/>
    <row r="667200" ht="14.25" customHeight="1"/>
    <row r="667202" ht="14.25" customHeight="1"/>
    <row r="667204" ht="14.25" customHeight="1"/>
    <row r="667206" ht="14.25" customHeight="1"/>
    <row r="667208" ht="14.25" customHeight="1"/>
    <row r="667210" ht="14.25" customHeight="1"/>
    <row r="667212" ht="14.25" customHeight="1"/>
    <row r="667214" ht="14.25" customHeight="1"/>
    <row r="667216" ht="14.25" customHeight="1"/>
    <row r="667218" ht="14.25" customHeight="1"/>
    <row r="667220" ht="14.25" customHeight="1"/>
    <row r="667222" ht="14.25" customHeight="1"/>
    <row r="667224" ht="14.25" customHeight="1"/>
    <row r="667226" ht="14.25" customHeight="1"/>
    <row r="667228" ht="14.25" customHeight="1"/>
    <row r="667230" ht="14.25" customHeight="1"/>
    <row r="667232" ht="14.25" customHeight="1"/>
    <row r="667234" ht="14.25" customHeight="1"/>
    <row r="667236" ht="14.25" customHeight="1"/>
    <row r="667238" ht="14.25" customHeight="1"/>
    <row r="667240" ht="14.25" customHeight="1"/>
    <row r="667242" ht="14.25" customHeight="1"/>
    <row r="667244" ht="14.25" customHeight="1"/>
    <row r="667246" ht="14.25" customHeight="1"/>
    <row r="667248" ht="14.25" customHeight="1"/>
    <row r="667250" ht="14.25" customHeight="1"/>
    <row r="667252" ht="14.25" customHeight="1"/>
    <row r="667254" ht="14.25" customHeight="1"/>
    <row r="667256" ht="14.25" customHeight="1"/>
    <row r="667258" ht="14.25" customHeight="1"/>
    <row r="667260" ht="14.25" customHeight="1"/>
    <row r="667262" ht="14.25" customHeight="1"/>
    <row r="667264" ht="14.25" customHeight="1"/>
    <row r="667266" ht="14.25" customHeight="1"/>
    <row r="667268" ht="14.25" customHeight="1"/>
    <row r="667270" ht="14.25" customHeight="1"/>
    <row r="667272" ht="14.25" customHeight="1"/>
    <row r="667274" ht="14.25" customHeight="1"/>
    <row r="667276" ht="14.25" customHeight="1"/>
    <row r="667278" ht="14.25" customHeight="1"/>
    <row r="667280" ht="14.25" customHeight="1"/>
    <row r="667282" ht="14.25" customHeight="1"/>
    <row r="667284" ht="14.25" customHeight="1"/>
    <row r="667286" ht="14.25" customHeight="1"/>
    <row r="667288" ht="14.25" customHeight="1"/>
    <row r="667290" ht="14.25" customHeight="1"/>
    <row r="667292" ht="14.25" customHeight="1"/>
    <row r="667294" ht="14.25" customHeight="1"/>
    <row r="667296" ht="14.25" customHeight="1"/>
    <row r="667298" ht="14.25" customHeight="1"/>
    <row r="667300" ht="14.25" customHeight="1"/>
    <row r="667302" ht="14.25" customHeight="1"/>
    <row r="667304" ht="14.25" customHeight="1"/>
    <row r="667306" ht="14.25" customHeight="1"/>
    <row r="667308" ht="14.25" customHeight="1"/>
    <row r="667310" ht="14.25" customHeight="1"/>
    <row r="667312" ht="14.25" customHeight="1"/>
    <row r="667314" ht="14.25" customHeight="1"/>
    <row r="667316" ht="14.25" customHeight="1"/>
    <row r="667318" ht="14.25" customHeight="1"/>
    <row r="667320" ht="14.25" customHeight="1"/>
    <row r="667322" ht="14.25" customHeight="1"/>
    <row r="667324" ht="14.25" customHeight="1"/>
    <row r="667326" ht="14.25" customHeight="1"/>
    <row r="667328" ht="14.25" customHeight="1"/>
    <row r="667330" ht="14.25" customHeight="1"/>
    <row r="667332" ht="14.25" customHeight="1"/>
    <row r="667334" ht="14.25" customHeight="1"/>
    <row r="667336" ht="14.25" customHeight="1"/>
    <row r="667338" ht="14.25" customHeight="1"/>
    <row r="667340" ht="14.25" customHeight="1"/>
    <row r="667342" ht="14.25" customHeight="1"/>
    <row r="667344" ht="14.25" customHeight="1"/>
    <row r="667346" ht="14.25" customHeight="1"/>
    <row r="667348" ht="14.25" customHeight="1"/>
    <row r="667350" ht="14.25" customHeight="1"/>
    <row r="667352" ht="14.25" customHeight="1"/>
    <row r="667354" ht="14.25" customHeight="1"/>
    <row r="667356" ht="14.25" customHeight="1"/>
    <row r="667358" ht="14.25" customHeight="1"/>
    <row r="667360" ht="14.25" customHeight="1"/>
    <row r="667362" ht="14.25" customHeight="1"/>
    <row r="667364" ht="14.25" customHeight="1"/>
    <row r="667366" ht="14.25" customHeight="1"/>
    <row r="667368" ht="14.25" customHeight="1"/>
    <row r="667370" ht="14.25" customHeight="1"/>
    <row r="667372" ht="14.25" customHeight="1"/>
    <row r="667374" ht="14.25" customHeight="1"/>
    <row r="667376" ht="14.25" customHeight="1"/>
    <row r="667378" ht="14.25" customHeight="1"/>
    <row r="667380" ht="14.25" customHeight="1"/>
    <row r="667382" ht="14.25" customHeight="1"/>
    <row r="667384" ht="14.25" customHeight="1"/>
    <row r="667386" ht="14.25" customHeight="1"/>
    <row r="667388" ht="14.25" customHeight="1"/>
    <row r="667390" ht="14.25" customHeight="1"/>
    <row r="667392" ht="14.25" customHeight="1"/>
    <row r="667394" ht="14.25" customHeight="1"/>
    <row r="667396" ht="14.25" customHeight="1"/>
    <row r="667398" ht="14.25" customHeight="1"/>
    <row r="667400" ht="14.25" customHeight="1"/>
    <row r="667402" ht="14.25" customHeight="1"/>
    <row r="667404" ht="14.25" customHeight="1"/>
    <row r="667406" ht="14.25" customHeight="1"/>
    <row r="667408" ht="14.25" customHeight="1"/>
    <row r="667410" ht="14.25" customHeight="1"/>
    <row r="667412" ht="14.25" customHeight="1"/>
    <row r="667414" ht="14.25" customHeight="1"/>
    <row r="667416" ht="14.25" customHeight="1"/>
    <row r="667418" ht="14.25" customHeight="1"/>
    <row r="667420" ht="14.25" customHeight="1"/>
    <row r="667422" ht="14.25" customHeight="1"/>
    <row r="667424" ht="14.25" customHeight="1"/>
    <row r="667426" ht="14.25" customHeight="1"/>
    <row r="667428" ht="14.25" customHeight="1"/>
    <row r="667430" ht="14.25" customHeight="1"/>
    <row r="667432" ht="14.25" customHeight="1"/>
    <row r="667434" ht="14.25" customHeight="1"/>
    <row r="667436" ht="14.25" customHeight="1"/>
    <row r="667438" ht="14.25" customHeight="1"/>
    <row r="667440" ht="14.25" customHeight="1"/>
    <row r="667442" ht="14.25" customHeight="1"/>
    <row r="667444" ht="14.25" customHeight="1"/>
    <row r="667446" ht="14.25" customHeight="1"/>
    <row r="667448" ht="14.25" customHeight="1"/>
    <row r="667450" ht="14.25" customHeight="1"/>
    <row r="667452" ht="14.25" customHeight="1"/>
    <row r="667454" ht="14.25" customHeight="1"/>
    <row r="667456" ht="14.25" customHeight="1"/>
    <row r="667458" ht="14.25" customHeight="1"/>
    <row r="667460" ht="14.25" customHeight="1"/>
    <row r="667462" ht="14.25" customHeight="1"/>
    <row r="667464" ht="14.25" customHeight="1"/>
    <row r="667466" ht="14.25" customHeight="1"/>
    <row r="667468" ht="14.25" customHeight="1"/>
    <row r="667470" ht="14.25" customHeight="1"/>
    <row r="667472" ht="14.25" customHeight="1"/>
    <row r="667474" ht="14.25" customHeight="1"/>
    <row r="667476" ht="14.25" customHeight="1"/>
    <row r="667478" ht="14.25" customHeight="1"/>
    <row r="667480" ht="14.25" customHeight="1"/>
    <row r="667482" ht="14.25" customHeight="1"/>
    <row r="667484" ht="14.25" customHeight="1"/>
    <row r="667486" ht="14.25" customHeight="1"/>
    <row r="667488" ht="14.25" customHeight="1"/>
    <row r="667490" ht="14.25" customHeight="1"/>
    <row r="667492" ht="14.25" customHeight="1"/>
    <row r="667494" ht="14.25" customHeight="1"/>
    <row r="667496" ht="14.25" customHeight="1"/>
    <row r="667498" ht="14.25" customHeight="1"/>
    <row r="667500" ht="14.25" customHeight="1"/>
    <row r="667502" ht="14.25" customHeight="1"/>
    <row r="667504" ht="14.25" customHeight="1"/>
    <row r="667506" ht="14.25" customHeight="1"/>
    <row r="667508" ht="14.25" customHeight="1"/>
    <row r="667510" ht="14.25" customHeight="1"/>
    <row r="667512" ht="14.25" customHeight="1"/>
    <row r="667514" ht="14.25" customHeight="1"/>
    <row r="667516" ht="14.25" customHeight="1"/>
    <row r="667518" ht="14.25" customHeight="1"/>
    <row r="667520" ht="14.25" customHeight="1"/>
    <row r="667522" ht="14.25" customHeight="1"/>
    <row r="667524" ht="14.25" customHeight="1"/>
    <row r="667526" ht="14.25" customHeight="1"/>
    <row r="667528" ht="14.25" customHeight="1"/>
    <row r="667530" ht="14.25" customHeight="1"/>
    <row r="667532" ht="14.25" customHeight="1"/>
    <row r="667534" ht="14.25" customHeight="1"/>
    <row r="667536" ht="14.25" customHeight="1"/>
    <row r="667538" ht="14.25" customHeight="1"/>
    <row r="667540" ht="14.25" customHeight="1"/>
    <row r="667542" ht="14.25" customHeight="1"/>
    <row r="667544" ht="14.25" customHeight="1"/>
    <row r="667546" ht="14.25" customHeight="1"/>
    <row r="667548" ht="14.25" customHeight="1"/>
    <row r="667550" ht="14.25" customHeight="1"/>
    <row r="667552" ht="14.25" customHeight="1"/>
    <row r="667554" ht="14.25" customHeight="1"/>
    <row r="667556" ht="14.25" customHeight="1"/>
    <row r="667558" ht="14.25" customHeight="1"/>
    <row r="667560" ht="14.25" customHeight="1"/>
    <row r="667562" ht="14.25" customHeight="1"/>
    <row r="667564" ht="14.25" customHeight="1"/>
    <row r="667566" ht="14.25" customHeight="1"/>
    <row r="667568" ht="14.25" customHeight="1"/>
    <row r="667570" ht="14.25" customHeight="1"/>
    <row r="667572" ht="14.25" customHeight="1"/>
    <row r="667574" ht="14.25" customHeight="1"/>
    <row r="667576" ht="14.25" customHeight="1"/>
    <row r="667578" ht="14.25" customHeight="1"/>
    <row r="667580" ht="14.25" customHeight="1"/>
    <row r="667582" ht="14.25" customHeight="1"/>
    <row r="667584" ht="14.25" customHeight="1"/>
    <row r="667586" ht="14.25" customHeight="1"/>
    <row r="667588" ht="14.25" customHeight="1"/>
    <row r="667590" ht="14.25" customHeight="1"/>
    <row r="667592" ht="14.25" customHeight="1"/>
    <row r="667594" ht="14.25" customHeight="1"/>
    <row r="667596" ht="14.25" customHeight="1"/>
    <row r="667598" ht="14.25" customHeight="1"/>
    <row r="667600" ht="14.25" customHeight="1"/>
    <row r="667602" ht="14.25" customHeight="1"/>
    <row r="667604" ht="14.25" customHeight="1"/>
    <row r="667606" ht="14.25" customHeight="1"/>
    <row r="667608" ht="14.25" customHeight="1"/>
    <row r="667610" ht="14.25" customHeight="1"/>
    <row r="667612" ht="14.25" customHeight="1"/>
    <row r="667614" ht="14.25" customHeight="1"/>
    <row r="667616" ht="14.25" customHeight="1"/>
    <row r="667618" ht="14.25" customHeight="1"/>
    <row r="667620" ht="14.25" customHeight="1"/>
    <row r="667622" ht="14.25" customHeight="1"/>
    <row r="667624" ht="14.25" customHeight="1"/>
    <row r="667626" ht="14.25" customHeight="1"/>
    <row r="667628" ht="14.25" customHeight="1"/>
    <row r="667630" ht="14.25" customHeight="1"/>
    <row r="667632" ht="14.25" customHeight="1"/>
    <row r="667634" ht="14.25" customHeight="1"/>
    <row r="667636" ht="14.25" customHeight="1"/>
    <row r="667638" ht="14.25" customHeight="1"/>
    <row r="667640" ht="14.25" customHeight="1"/>
    <row r="667642" ht="14.25" customHeight="1"/>
    <row r="667644" ht="14.25" customHeight="1"/>
    <row r="667646" ht="14.25" customHeight="1"/>
    <row r="667648" ht="14.25" customHeight="1"/>
    <row r="667650" ht="14.25" customHeight="1"/>
    <row r="667652" ht="14.25" customHeight="1"/>
    <row r="667654" ht="14.25" customHeight="1"/>
    <row r="667656" ht="14.25" customHeight="1"/>
    <row r="667658" ht="14.25" customHeight="1"/>
    <row r="667660" ht="14.25" customHeight="1"/>
    <row r="667662" ht="14.25" customHeight="1"/>
    <row r="667664" ht="14.25" customHeight="1"/>
    <row r="667666" ht="14.25" customHeight="1"/>
    <row r="667668" ht="14.25" customHeight="1"/>
    <row r="667670" ht="14.25" customHeight="1"/>
    <row r="667672" ht="14.25" customHeight="1"/>
    <row r="667674" ht="14.25" customHeight="1"/>
    <row r="667676" ht="14.25" customHeight="1"/>
    <row r="667678" ht="14.25" customHeight="1"/>
    <row r="667680" ht="14.25" customHeight="1"/>
    <row r="667682" ht="14.25" customHeight="1"/>
    <row r="667684" ht="14.25" customHeight="1"/>
    <row r="667686" ht="14.25" customHeight="1"/>
    <row r="667688" ht="14.25" customHeight="1"/>
    <row r="667690" ht="14.25" customHeight="1"/>
    <row r="667692" ht="14.25" customHeight="1"/>
    <row r="667694" ht="14.25" customHeight="1"/>
    <row r="667696" ht="14.25" customHeight="1"/>
    <row r="667698" ht="14.25" customHeight="1"/>
    <row r="667700" ht="14.25" customHeight="1"/>
    <row r="667702" ht="14.25" customHeight="1"/>
    <row r="667704" ht="14.25" customHeight="1"/>
    <row r="667706" ht="14.25" customHeight="1"/>
    <row r="667708" ht="14.25" customHeight="1"/>
    <row r="667710" ht="14.25" customHeight="1"/>
    <row r="667712" ht="14.25" customHeight="1"/>
    <row r="667714" ht="14.25" customHeight="1"/>
    <row r="667716" ht="14.25" customHeight="1"/>
    <row r="667718" ht="14.25" customHeight="1"/>
    <row r="667720" ht="14.25" customHeight="1"/>
    <row r="667722" ht="14.25" customHeight="1"/>
    <row r="667724" ht="14.25" customHeight="1"/>
    <row r="667726" ht="14.25" customHeight="1"/>
    <row r="667728" ht="14.25" customHeight="1"/>
    <row r="667730" ht="14.25" customHeight="1"/>
    <row r="667732" ht="14.25" customHeight="1"/>
    <row r="667734" ht="14.25" customHeight="1"/>
    <row r="667736" ht="14.25" customHeight="1"/>
    <row r="667738" ht="14.25" customHeight="1"/>
    <row r="667740" ht="14.25" customHeight="1"/>
    <row r="667742" ht="14.25" customHeight="1"/>
    <row r="667744" ht="14.25" customHeight="1"/>
    <row r="667746" ht="14.25" customHeight="1"/>
    <row r="667748" ht="14.25" customHeight="1"/>
    <row r="667750" ht="14.25" customHeight="1"/>
    <row r="667752" ht="14.25" customHeight="1"/>
    <row r="667754" ht="14.25" customHeight="1"/>
    <row r="667756" ht="14.25" customHeight="1"/>
    <row r="667758" ht="14.25" customHeight="1"/>
    <row r="667760" ht="14.25" customHeight="1"/>
    <row r="667762" ht="14.25" customHeight="1"/>
    <row r="667764" ht="14.25" customHeight="1"/>
    <row r="667766" ht="14.25" customHeight="1"/>
    <row r="667768" ht="14.25" customHeight="1"/>
    <row r="667770" ht="14.25" customHeight="1"/>
    <row r="667772" ht="14.25" customHeight="1"/>
    <row r="667774" ht="14.25" customHeight="1"/>
    <row r="667776" ht="14.25" customHeight="1"/>
    <row r="667778" ht="14.25" customHeight="1"/>
    <row r="667780" ht="14.25" customHeight="1"/>
    <row r="667782" ht="14.25" customHeight="1"/>
    <row r="667784" ht="14.25" customHeight="1"/>
    <row r="667786" ht="14.25" customHeight="1"/>
    <row r="667788" ht="14.25" customHeight="1"/>
    <row r="667790" ht="14.25" customHeight="1"/>
    <row r="667792" ht="14.25" customHeight="1"/>
    <row r="667794" ht="14.25" customHeight="1"/>
    <row r="667796" ht="14.25" customHeight="1"/>
    <row r="667798" ht="14.25" customHeight="1"/>
    <row r="667800" ht="14.25" customHeight="1"/>
    <row r="667802" ht="14.25" customHeight="1"/>
    <row r="667804" ht="14.25" customHeight="1"/>
    <row r="667806" ht="14.25" customHeight="1"/>
    <row r="667808" ht="14.25" customHeight="1"/>
    <row r="667810" ht="14.25" customHeight="1"/>
    <row r="667812" ht="14.25" customHeight="1"/>
    <row r="667814" ht="14.25" customHeight="1"/>
    <row r="667816" ht="14.25" customHeight="1"/>
    <row r="667818" ht="14.25" customHeight="1"/>
    <row r="667820" ht="14.25" customHeight="1"/>
    <row r="667822" ht="14.25" customHeight="1"/>
    <row r="667824" ht="14.25" customHeight="1"/>
    <row r="667826" ht="14.25" customHeight="1"/>
    <row r="667828" ht="14.25" customHeight="1"/>
    <row r="667830" ht="14.25" customHeight="1"/>
    <row r="667832" ht="14.25" customHeight="1"/>
    <row r="667834" ht="14.25" customHeight="1"/>
    <row r="667836" ht="14.25" customHeight="1"/>
    <row r="667838" ht="14.25" customHeight="1"/>
    <row r="667840" ht="14.25" customHeight="1"/>
    <row r="667842" ht="14.25" customHeight="1"/>
    <row r="667844" ht="14.25" customHeight="1"/>
    <row r="667846" ht="14.25" customHeight="1"/>
    <row r="667848" ht="14.25" customHeight="1"/>
    <row r="667850" ht="14.25" customHeight="1"/>
    <row r="667852" ht="14.25" customHeight="1"/>
    <row r="667854" ht="14.25" customHeight="1"/>
    <row r="667856" ht="14.25" customHeight="1"/>
    <row r="667858" ht="14.25" customHeight="1"/>
    <row r="667860" ht="14.25" customHeight="1"/>
    <row r="667862" ht="14.25" customHeight="1"/>
    <row r="667864" ht="14.25" customHeight="1"/>
    <row r="667866" ht="14.25" customHeight="1"/>
    <row r="667868" ht="14.25" customHeight="1"/>
    <row r="667870" ht="14.25" customHeight="1"/>
    <row r="667872" ht="14.25" customHeight="1"/>
    <row r="667874" ht="14.25" customHeight="1"/>
    <row r="667876" ht="14.25" customHeight="1"/>
    <row r="667878" ht="14.25" customHeight="1"/>
    <row r="667880" ht="14.25" customHeight="1"/>
    <row r="667882" ht="14.25" customHeight="1"/>
    <row r="667884" ht="14.25" customHeight="1"/>
    <row r="667886" ht="14.25" customHeight="1"/>
    <row r="667888" ht="14.25" customHeight="1"/>
    <row r="667890" ht="14.25" customHeight="1"/>
    <row r="667892" ht="14.25" customHeight="1"/>
    <row r="667894" ht="14.25" customHeight="1"/>
    <row r="667896" ht="14.25" customHeight="1"/>
    <row r="667898" ht="14.25" customHeight="1"/>
    <row r="667900" ht="14.25" customHeight="1"/>
    <row r="667902" ht="14.25" customHeight="1"/>
    <row r="667904" ht="14.25" customHeight="1"/>
    <row r="667906" ht="14.25" customHeight="1"/>
    <row r="667908" ht="14.25" customHeight="1"/>
    <row r="667910" ht="14.25" customHeight="1"/>
    <row r="667912" ht="14.25" customHeight="1"/>
    <row r="667914" ht="14.25" customHeight="1"/>
    <row r="667916" ht="14.25" customHeight="1"/>
    <row r="667918" ht="14.25" customHeight="1"/>
    <row r="667920" ht="14.25" customHeight="1"/>
    <row r="667922" ht="14.25" customHeight="1"/>
    <row r="667924" ht="14.25" customHeight="1"/>
    <row r="667926" ht="14.25" customHeight="1"/>
    <row r="667928" ht="14.25" customHeight="1"/>
    <row r="667930" ht="14.25" customHeight="1"/>
    <row r="667932" ht="14.25" customHeight="1"/>
    <row r="667934" ht="14.25" customHeight="1"/>
    <row r="667936" ht="14.25" customHeight="1"/>
    <row r="667938" ht="14.25" customHeight="1"/>
    <row r="667940" ht="14.25" customHeight="1"/>
    <row r="667942" ht="14.25" customHeight="1"/>
    <row r="667944" ht="14.25" customHeight="1"/>
    <row r="667946" ht="14.25" customHeight="1"/>
    <row r="667948" ht="14.25" customHeight="1"/>
    <row r="667950" ht="14.25" customHeight="1"/>
    <row r="667952" ht="14.25" customHeight="1"/>
    <row r="667954" ht="14.25" customHeight="1"/>
    <row r="667956" ht="14.25" customHeight="1"/>
    <row r="667958" ht="14.25" customHeight="1"/>
    <row r="667960" ht="14.25" customHeight="1"/>
    <row r="667962" ht="14.25" customHeight="1"/>
    <row r="667964" ht="14.25" customHeight="1"/>
    <row r="667966" ht="14.25" customHeight="1"/>
    <row r="667968" ht="14.25" customHeight="1"/>
    <row r="667970" ht="14.25" customHeight="1"/>
    <row r="667972" ht="14.25" customHeight="1"/>
    <row r="667974" ht="14.25" customHeight="1"/>
    <row r="667976" ht="14.25" customHeight="1"/>
    <row r="667978" ht="14.25" customHeight="1"/>
    <row r="667980" ht="14.25" customHeight="1"/>
    <row r="667982" ht="14.25" customHeight="1"/>
    <row r="667984" ht="14.25" customHeight="1"/>
    <row r="667986" ht="14.25" customHeight="1"/>
    <row r="667988" ht="14.25" customHeight="1"/>
    <row r="667990" ht="14.25" customHeight="1"/>
    <row r="667992" ht="14.25" customHeight="1"/>
    <row r="667994" ht="14.25" customHeight="1"/>
    <row r="667996" ht="14.25" customHeight="1"/>
    <row r="667998" ht="14.25" customHeight="1"/>
    <row r="668000" ht="14.25" customHeight="1"/>
    <row r="668002" ht="14.25" customHeight="1"/>
    <row r="668004" ht="14.25" customHeight="1"/>
    <row r="668006" ht="14.25" customHeight="1"/>
    <row r="668008" ht="14.25" customHeight="1"/>
    <row r="668010" ht="14.25" customHeight="1"/>
    <row r="668012" ht="14.25" customHeight="1"/>
    <row r="668014" ht="14.25" customHeight="1"/>
    <row r="668016" ht="14.25" customHeight="1"/>
    <row r="668018" ht="14.25" customHeight="1"/>
    <row r="668020" ht="14.25" customHeight="1"/>
    <row r="668022" ht="14.25" customHeight="1"/>
    <row r="668024" ht="14.25" customHeight="1"/>
    <row r="668026" ht="14.25" customHeight="1"/>
    <row r="668028" ht="14.25" customHeight="1"/>
    <row r="668030" ht="14.25" customHeight="1"/>
    <row r="668032" ht="14.25" customHeight="1"/>
    <row r="668034" ht="14.25" customHeight="1"/>
    <row r="668036" ht="14.25" customHeight="1"/>
    <row r="668038" ht="14.25" customHeight="1"/>
    <row r="668040" ht="14.25" customHeight="1"/>
    <row r="668042" ht="14.25" customHeight="1"/>
    <row r="668044" ht="14.25" customHeight="1"/>
    <row r="668046" ht="14.25" customHeight="1"/>
    <row r="668048" ht="14.25" customHeight="1"/>
    <row r="668050" ht="14.25" customHeight="1"/>
    <row r="668052" ht="14.25" customHeight="1"/>
    <row r="668054" ht="14.25" customHeight="1"/>
    <row r="668056" ht="14.25" customHeight="1"/>
    <row r="668058" ht="14.25" customHeight="1"/>
    <row r="668060" ht="14.25" customHeight="1"/>
    <row r="668062" ht="14.25" customHeight="1"/>
    <row r="668064" ht="14.25" customHeight="1"/>
    <row r="668066" ht="14.25" customHeight="1"/>
    <row r="668068" ht="14.25" customHeight="1"/>
    <row r="668070" ht="14.25" customHeight="1"/>
    <row r="668072" ht="14.25" customHeight="1"/>
    <row r="668074" ht="14.25" customHeight="1"/>
    <row r="668076" ht="14.25" customHeight="1"/>
    <row r="668078" ht="14.25" customHeight="1"/>
    <row r="668080" ht="14.25" customHeight="1"/>
    <row r="668082" ht="14.25" customHeight="1"/>
    <row r="668084" ht="14.25" customHeight="1"/>
    <row r="668086" ht="14.25" customHeight="1"/>
    <row r="668088" ht="14.25" customHeight="1"/>
    <row r="668090" ht="14.25" customHeight="1"/>
    <row r="668092" ht="14.25" customHeight="1"/>
    <row r="668094" ht="14.25" customHeight="1"/>
    <row r="668096" ht="14.25" customHeight="1"/>
    <row r="668098" ht="14.25" customHeight="1"/>
    <row r="668100" ht="14.25" customHeight="1"/>
    <row r="668102" ht="14.25" customHeight="1"/>
    <row r="668104" ht="14.25" customHeight="1"/>
    <row r="668106" ht="14.25" customHeight="1"/>
    <row r="668108" ht="14.25" customHeight="1"/>
    <row r="668110" ht="14.25" customHeight="1"/>
    <row r="668112" ht="14.25" customHeight="1"/>
    <row r="668114" ht="14.25" customHeight="1"/>
    <row r="668116" ht="14.25" customHeight="1"/>
    <row r="668118" ht="14.25" customHeight="1"/>
    <row r="668120" ht="14.25" customHeight="1"/>
    <row r="668122" ht="14.25" customHeight="1"/>
    <row r="668124" ht="14.25" customHeight="1"/>
    <row r="668126" ht="14.25" customHeight="1"/>
    <row r="668128" ht="14.25" customHeight="1"/>
    <row r="668130" ht="14.25" customHeight="1"/>
    <row r="668132" ht="14.25" customHeight="1"/>
    <row r="668134" ht="14.25" customHeight="1"/>
    <row r="668136" ht="14.25" customHeight="1"/>
    <row r="668138" ht="14.25" customHeight="1"/>
    <row r="668140" ht="14.25" customHeight="1"/>
    <row r="668142" ht="14.25" customHeight="1"/>
    <row r="668144" ht="14.25" customHeight="1"/>
    <row r="668146" ht="14.25" customHeight="1"/>
    <row r="668148" ht="14.25" customHeight="1"/>
    <row r="668150" ht="14.25" customHeight="1"/>
    <row r="668152" ht="14.25" customHeight="1"/>
    <row r="668154" ht="14.25" customHeight="1"/>
    <row r="668156" ht="14.25" customHeight="1"/>
    <row r="668158" ht="14.25" customHeight="1"/>
    <row r="668160" ht="14.25" customHeight="1"/>
    <row r="668162" ht="14.25" customHeight="1"/>
    <row r="668164" ht="14.25" customHeight="1"/>
    <row r="668166" ht="14.25" customHeight="1"/>
    <row r="668168" ht="14.25" customHeight="1"/>
    <row r="668170" ht="14.25" customHeight="1"/>
    <row r="668172" ht="14.25" customHeight="1"/>
    <row r="668174" ht="14.25" customHeight="1"/>
    <row r="668176" ht="14.25" customHeight="1"/>
    <row r="668178" ht="14.25" customHeight="1"/>
    <row r="668180" ht="14.25" customHeight="1"/>
    <row r="668182" ht="14.25" customHeight="1"/>
    <row r="668184" ht="14.25" customHeight="1"/>
    <row r="668186" ht="14.25" customHeight="1"/>
    <row r="668188" ht="14.25" customHeight="1"/>
    <row r="668190" ht="14.25" customHeight="1"/>
    <row r="668192" ht="14.25" customHeight="1"/>
    <row r="668194" ht="14.25" customHeight="1"/>
    <row r="668196" ht="14.25" customHeight="1"/>
    <row r="668198" ht="14.25" customHeight="1"/>
    <row r="668200" ht="14.25" customHeight="1"/>
    <row r="668202" ht="14.25" customHeight="1"/>
    <row r="668204" ht="14.25" customHeight="1"/>
    <row r="668206" ht="14.25" customHeight="1"/>
    <row r="668208" ht="14.25" customHeight="1"/>
    <row r="668210" ht="14.25" customHeight="1"/>
    <row r="668212" ht="14.25" customHeight="1"/>
    <row r="668214" ht="14.25" customHeight="1"/>
    <row r="668216" ht="14.25" customHeight="1"/>
    <row r="668218" ht="14.25" customHeight="1"/>
    <row r="668220" ht="14.25" customHeight="1"/>
    <row r="668222" ht="14.25" customHeight="1"/>
    <row r="668224" ht="14.25" customHeight="1"/>
    <row r="668226" ht="14.25" customHeight="1"/>
    <row r="668228" ht="14.25" customHeight="1"/>
    <row r="668230" ht="14.25" customHeight="1"/>
    <row r="668232" ht="14.25" customHeight="1"/>
    <row r="668234" ht="14.25" customHeight="1"/>
    <row r="668236" ht="14.25" customHeight="1"/>
    <row r="668238" ht="14.25" customHeight="1"/>
    <row r="668240" ht="14.25" customHeight="1"/>
    <row r="668242" ht="14.25" customHeight="1"/>
    <row r="668244" ht="14.25" customHeight="1"/>
    <row r="668246" ht="14.25" customHeight="1"/>
    <row r="668248" ht="14.25" customHeight="1"/>
    <row r="668250" ht="14.25" customHeight="1"/>
    <row r="668252" ht="14.25" customHeight="1"/>
    <row r="668254" ht="14.25" customHeight="1"/>
    <row r="668256" ht="14.25" customHeight="1"/>
    <row r="668258" ht="14.25" customHeight="1"/>
    <row r="668260" ht="14.25" customHeight="1"/>
    <row r="668262" ht="14.25" customHeight="1"/>
    <row r="668264" ht="14.25" customHeight="1"/>
    <row r="668266" ht="14.25" customHeight="1"/>
    <row r="668268" ht="14.25" customHeight="1"/>
    <row r="668270" ht="14.25" customHeight="1"/>
    <row r="668272" ht="14.25" customHeight="1"/>
    <row r="668274" ht="14.25" customHeight="1"/>
    <row r="668276" ht="14.25" customHeight="1"/>
    <row r="668278" ht="14.25" customHeight="1"/>
    <row r="668280" ht="14.25" customHeight="1"/>
    <row r="668282" ht="14.25" customHeight="1"/>
    <row r="668284" ht="14.25" customHeight="1"/>
    <row r="668286" ht="14.25" customHeight="1"/>
    <row r="668288" ht="14.25" customHeight="1"/>
    <row r="668290" ht="14.25" customHeight="1"/>
    <row r="668292" ht="14.25" customHeight="1"/>
    <row r="668294" ht="14.25" customHeight="1"/>
    <row r="668296" ht="14.25" customHeight="1"/>
    <row r="668298" ht="14.25" customHeight="1"/>
    <row r="668300" ht="14.25" customHeight="1"/>
    <row r="668302" ht="14.25" customHeight="1"/>
    <row r="668304" ht="14.25" customHeight="1"/>
    <row r="668306" ht="14.25" customHeight="1"/>
    <row r="668308" ht="14.25" customHeight="1"/>
    <row r="668310" ht="14.25" customHeight="1"/>
    <row r="668312" ht="14.25" customHeight="1"/>
    <row r="668314" ht="14.25" customHeight="1"/>
    <row r="668316" ht="14.25" customHeight="1"/>
    <row r="668318" ht="14.25" customHeight="1"/>
    <row r="668320" ht="14.25" customHeight="1"/>
    <row r="668322" ht="14.25" customHeight="1"/>
    <row r="668324" ht="14.25" customHeight="1"/>
    <row r="668326" ht="14.25" customHeight="1"/>
    <row r="668328" ht="14.25" customHeight="1"/>
    <row r="668330" ht="14.25" customHeight="1"/>
    <row r="668332" ht="14.25" customHeight="1"/>
    <row r="668334" ht="14.25" customHeight="1"/>
    <row r="668336" ht="14.25" customHeight="1"/>
    <row r="668338" ht="14.25" customHeight="1"/>
    <row r="668340" ht="14.25" customHeight="1"/>
    <row r="668342" ht="14.25" customHeight="1"/>
    <row r="668344" ht="14.25" customHeight="1"/>
    <row r="668346" ht="14.25" customHeight="1"/>
    <row r="668348" ht="14.25" customHeight="1"/>
    <row r="668350" ht="14.25" customHeight="1"/>
    <row r="668352" ht="14.25" customHeight="1"/>
    <row r="668354" ht="14.25" customHeight="1"/>
    <row r="668356" ht="14.25" customHeight="1"/>
    <row r="668358" ht="14.25" customHeight="1"/>
    <row r="668360" ht="14.25" customHeight="1"/>
    <row r="668362" ht="14.25" customHeight="1"/>
    <row r="668364" ht="14.25" customHeight="1"/>
    <row r="668366" ht="14.25" customHeight="1"/>
    <row r="668368" ht="14.25" customHeight="1"/>
    <row r="668370" ht="14.25" customHeight="1"/>
    <row r="668372" ht="14.25" customHeight="1"/>
    <row r="668374" ht="14.25" customHeight="1"/>
    <row r="668376" ht="14.25" customHeight="1"/>
    <row r="668378" ht="14.25" customHeight="1"/>
    <row r="668380" ht="14.25" customHeight="1"/>
    <row r="668382" ht="14.25" customHeight="1"/>
    <row r="668384" ht="14.25" customHeight="1"/>
    <row r="668386" ht="14.25" customHeight="1"/>
    <row r="668388" ht="14.25" customHeight="1"/>
    <row r="668390" ht="14.25" customHeight="1"/>
    <row r="668392" ht="14.25" customHeight="1"/>
    <row r="668394" ht="14.25" customHeight="1"/>
    <row r="668396" ht="14.25" customHeight="1"/>
    <row r="668398" ht="14.25" customHeight="1"/>
    <row r="668400" ht="14.25" customHeight="1"/>
    <row r="668402" ht="14.25" customHeight="1"/>
    <row r="668404" ht="14.25" customHeight="1"/>
    <row r="668406" ht="14.25" customHeight="1"/>
    <row r="668408" ht="14.25" customHeight="1"/>
    <row r="668410" ht="14.25" customHeight="1"/>
    <row r="668412" ht="14.25" customHeight="1"/>
    <row r="668414" ht="14.25" customHeight="1"/>
    <row r="668416" ht="14.25" customHeight="1"/>
    <row r="668418" ht="14.25" customHeight="1"/>
    <row r="668420" ht="14.25" customHeight="1"/>
    <row r="668422" ht="14.25" customHeight="1"/>
    <row r="668424" ht="14.25" customHeight="1"/>
    <row r="668426" ht="14.25" customHeight="1"/>
    <row r="668428" ht="14.25" customHeight="1"/>
    <row r="668430" ht="14.25" customHeight="1"/>
    <row r="668432" ht="14.25" customHeight="1"/>
    <row r="668434" ht="14.25" customHeight="1"/>
    <row r="668436" ht="14.25" customHeight="1"/>
    <row r="668438" ht="14.25" customHeight="1"/>
    <row r="668440" ht="14.25" customHeight="1"/>
    <row r="668442" ht="14.25" customHeight="1"/>
    <row r="668444" ht="14.25" customHeight="1"/>
    <row r="668446" ht="14.25" customHeight="1"/>
    <row r="668448" ht="14.25" customHeight="1"/>
    <row r="668450" ht="14.25" customHeight="1"/>
    <row r="668452" ht="14.25" customHeight="1"/>
    <row r="668454" ht="14.25" customHeight="1"/>
    <row r="668456" ht="14.25" customHeight="1"/>
    <row r="668458" ht="14.25" customHeight="1"/>
    <row r="668460" ht="14.25" customHeight="1"/>
    <row r="668462" ht="14.25" customHeight="1"/>
    <row r="668464" ht="14.25" customHeight="1"/>
    <row r="668466" ht="14.25" customHeight="1"/>
    <row r="668468" ht="14.25" customHeight="1"/>
    <row r="668470" ht="14.25" customHeight="1"/>
    <row r="668472" ht="14.25" customHeight="1"/>
    <row r="668474" ht="14.25" customHeight="1"/>
    <row r="668476" ht="14.25" customHeight="1"/>
    <row r="668478" ht="14.25" customHeight="1"/>
    <row r="668480" ht="14.25" customHeight="1"/>
    <row r="668482" ht="14.25" customHeight="1"/>
    <row r="668484" ht="14.25" customHeight="1"/>
    <row r="668486" ht="14.25" customHeight="1"/>
    <row r="668488" ht="14.25" customHeight="1"/>
    <row r="668490" ht="14.25" customHeight="1"/>
    <row r="668492" ht="14.25" customHeight="1"/>
    <row r="668494" ht="14.25" customHeight="1"/>
    <row r="668496" ht="14.25" customHeight="1"/>
    <row r="668498" ht="14.25" customHeight="1"/>
    <row r="668500" ht="14.25" customHeight="1"/>
    <row r="668502" ht="14.25" customHeight="1"/>
    <row r="668504" ht="14.25" customHeight="1"/>
    <row r="668506" ht="14.25" customHeight="1"/>
    <row r="668508" ht="14.25" customHeight="1"/>
    <row r="668510" ht="14.25" customHeight="1"/>
    <row r="668512" ht="14.25" customHeight="1"/>
    <row r="668514" ht="14.25" customHeight="1"/>
    <row r="668516" ht="14.25" customHeight="1"/>
    <row r="668518" ht="14.25" customHeight="1"/>
    <row r="668520" ht="14.25" customHeight="1"/>
    <row r="668522" ht="14.25" customHeight="1"/>
    <row r="668524" ht="14.25" customHeight="1"/>
    <row r="668526" ht="14.25" customHeight="1"/>
    <row r="668528" ht="14.25" customHeight="1"/>
    <row r="668530" ht="14.25" customHeight="1"/>
    <row r="668532" ht="14.25" customHeight="1"/>
    <row r="668534" ht="14.25" customHeight="1"/>
    <row r="668536" ht="14.25" customHeight="1"/>
    <row r="668538" ht="14.25" customHeight="1"/>
    <row r="668540" ht="14.25" customHeight="1"/>
    <row r="668542" ht="14.25" customHeight="1"/>
    <row r="668544" ht="14.25" customHeight="1"/>
    <row r="668546" ht="14.25" customHeight="1"/>
    <row r="668548" ht="14.25" customHeight="1"/>
    <row r="668550" ht="14.25" customHeight="1"/>
    <row r="668552" ht="14.25" customHeight="1"/>
    <row r="668554" ht="14.25" customHeight="1"/>
    <row r="668556" ht="14.25" customHeight="1"/>
    <row r="668558" ht="14.25" customHeight="1"/>
    <row r="668560" ht="14.25" customHeight="1"/>
    <row r="668562" ht="14.25" customHeight="1"/>
    <row r="668564" ht="14.25" customHeight="1"/>
    <row r="668566" ht="14.25" customHeight="1"/>
    <row r="668568" ht="14.25" customHeight="1"/>
    <row r="668570" ht="14.25" customHeight="1"/>
    <row r="668572" ht="14.25" customHeight="1"/>
    <row r="668574" ht="14.25" customHeight="1"/>
    <row r="668576" ht="14.25" customHeight="1"/>
    <row r="668578" ht="14.25" customHeight="1"/>
    <row r="668580" ht="14.25" customHeight="1"/>
    <row r="668582" ht="14.25" customHeight="1"/>
    <row r="668584" ht="14.25" customHeight="1"/>
    <row r="668586" ht="14.25" customHeight="1"/>
    <row r="668588" ht="14.25" customHeight="1"/>
    <row r="668590" ht="14.25" customHeight="1"/>
    <row r="668592" ht="14.25" customHeight="1"/>
    <row r="668594" ht="14.25" customHeight="1"/>
    <row r="668596" ht="14.25" customHeight="1"/>
    <row r="668598" ht="14.25" customHeight="1"/>
    <row r="668600" ht="14.25" customHeight="1"/>
    <row r="668602" ht="14.25" customHeight="1"/>
    <row r="668604" ht="14.25" customHeight="1"/>
    <row r="668606" ht="14.25" customHeight="1"/>
    <row r="668608" ht="14.25" customHeight="1"/>
    <row r="668610" ht="14.25" customHeight="1"/>
    <row r="668612" ht="14.25" customHeight="1"/>
    <row r="668614" ht="14.25" customHeight="1"/>
    <row r="668616" ht="14.25" customHeight="1"/>
    <row r="668618" ht="14.25" customHeight="1"/>
    <row r="668620" ht="14.25" customHeight="1"/>
    <row r="668622" ht="14.25" customHeight="1"/>
    <row r="668624" ht="14.25" customHeight="1"/>
    <row r="668626" ht="14.25" customHeight="1"/>
    <row r="668628" ht="14.25" customHeight="1"/>
    <row r="668630" ht="14.25" customHeight="1"/>
    <row r="668632" ht="14.25" customHeight="1"/>
    <row r="668634" ht="14.25" customHeight="1"/>
    <row r="668636" ht="14.25" customHeight="1"/>
    <row r="668638" ht="14.25" customHeight="1"/>
    <row r="668640" ht="14.25" customHeight="1"/>
    <row r="668642" ht="14.25" customHeight="1"/>
    <row r="668644" ht="14.25" customHeight="1"/>
    <row r="668646" ht="14.25" customHeight="1"/>
    <row r="668648" ht="14.25" customHeight="1"/>
    <row r="668650" ht="14.25" customHeight="1"/>
    <row r="668652" ht="14.25" customHeight="1"/>
    <row r="668654" ht="14.25" customHeight="1"/>
    <row r="668656" ht="14.25" customHeight="1"/>
    <row r="668658" ht="14.25" customHeight="1"/>
    <row r="668660" ht="14.25" customHeight="1"/>
    <row r="668662" ht="14.25" customHeight="1"/>
    <row r="668664" ht="14.25" customHeight="1"/>
    <row r="668666" ht="14.25" customHeight="1"/>
    <row r="668668" ht="14.25" customHeight="1"/>
    <row r="668670" ht="14.25" customHeight="1"/>
    <row r="668672" ht="14.25" customHeight="1"/>
    <row r="668674" ht="14.25" customHeight="1"/>
    <row r="668676" ht="14.25" customHeight="1"/>
    <row r="668678" ht="14.25" customHeight="1"/>
    <row r="668680" ht="14.25" customHeight="1"/>
    <row r="668682" ht="14.25" customHeight="1"/>
    <row r="668684" ht="14.25" customHeight="1"/>
    <row r="668686" ht="14.25" customHeight="1"/>
    <row r="668688" ht="14.25" customHeight="1"/>
    <row r="668690" ht="14.25" customHeight="1"/>
    <row r="668692" ht="14.25" customHeight="1"/>
    <row r="668694" ht="14.25" customHeight="1"/>
    <row r="668696" ht="14.25" customHeight="1"/>
    <row r="668698" ht="14.25" customHeight="1"/>
    <row r="668700" ht="14.25" customHeight="1"/>
    <row r="668702" ht="14.25" customHeight="1"/>
    <row r="668704" ht="14.25" customHeight="1"/>
    <row r="668706" ht="14.25" customHeight="1"/>
    <row r="668708" ht="14.25" customHeight="1"/>
    <row r="668710" ht="14.25" customHeight="1"/>
    <row r="668712" ht="14.25" customHeight="1"/>
    <row r="668714" ht="14.25" customHeight="1"/>
    <row r="668716" ht="14.25" customHeight="1"/>
    <row r="668718" ht="14.25" customHeight="1"/>
    <row r="668720" ht="14.25" customHeight="1"/>
    <row r="668722" ht="14.25" customHeight="1"/>
    <row r="668724" ht="14.25" customHeight="1"/>
    <row r="668726" ht="14.25" customHeight="1"/>
    <row r="668728" ht="14.25" customHeight="1"/>
    <row r="668730" ht="14.25" customHeight="1"/>
    <row r="668732" ht="14.25" customHeight="1"/>
    <row r="668734" ht="14.25" customHeight="1"/>
    <row r="668736" ht="14.25" customHeight="1"/>
    <row r="668738" ht="14.25" customHeight="1"/>
    <row r="668740" ht="14.25" customHeight="1"/>
    <row r="668742" ht="14.25" customHeight="1"/>
    <row r="668744" ht="14.25" customHeight="1"/>
    <row r="668746" ht="14.25" customHeight="1"/>
    <row r="668748" ht="14.25" customHeight="1"/>
    <row r="668750" ht="14.25" customHeight="1"/>
    <row r="668752" ht="14.25" customHeight="1"/>
    <row r="668754" ht="14.25" customHeight="1"/>
    <row r="668756" ht="14.25" customHeight="1"/>
    <row r="668758" ht="14.25" customHeight="1"/>
    <row r="668760" ht="14.25" customHeight="1"/>
    <row r="668762" ht="14.25" customHeight="1"/>
    <row r="668764" ht="14.25" customHeight="1"/>
    <row r="668766" ht="14.25" customHeight="1"/>
    <row r="668768" ht="14.25" customHeight="1"/>
    <row r="668770" ht="14.25" customHeight="1"/>
    <row r="668772" ht="14.25" customHeight="1"/>
    <row r="668774" ht="14.25" customHeight="1"/>
    <row r="668776" ht="14.25" customHeight="1"/>
    <row r="668778" ht="14.25" customHeight="1"/>
    <row r="668780" ht="14.25" customHeight="1"/>
    <row r="668782" ht="14.25" customHeight="1"/>
    <row r="668784" ht="14.25" customHeight="1"/>
    <row r="668786" ht="14.25" customHeight="1"/>
    <row r="668788" ht="14.25" customHeight="1"/>
    <row r="668790" ht="14.25" customHeight="1"/>
    <row r="668792" ht="14.25" customHeight="1"/>
    <row r="668794" ht="14.25" customHeight="1"/>
    <row r="668796" ht="14.25" customHeight="1"/>
    <row r="668798" ht="14.25" customHeight="1"/>
    <row r="668800" ht="14.25" customHeight="1"/>
    <row r="668802" ht="14.25" customHeight="1"/>
    <row r="668804" ht="14.25" customHeight="1"/>
    <row r="668806" ht="14.25" customHeight="1"/>
    <row r="668808" ht="14.25" customHeight="1"/>
    <row r="668810" ht="14.25" customHeight="1"/>
    <row r="668812" ht="14.25" customHeight="1"/>
    <row r="668814" ht="14.25" customHeight="1"/>
    <row r="668816" ht="14.25" customHeight="1"/>
    <row r="668818" ht="14.25" customHeight="1"/>
    <row r="668820" ht="14.25" customHeight="1"/>
    <row r="668822" ht="14.25" customHeight="1"/>
    <row r="668824" ht="14.25" customHeight="1"/>
    <row r="668826" ht="14.25" customHeight="1"/>
    <row r="668828" ht="14.25" customHeight="1"/>
    <row r="668830" ht="14.25" customHeight="1"/>
    <row r="668832" ht="14.25" customHeight="1"/>
    <row r="668834" ht="14.25" customHeight="1"/>
    <row r="668836" ht="14.25" customHeight="1"/>
    <row r="668838" ht="14.25" customHeight="1"/>
    <row r="668840" ht="14.25" customHeight="1"/>
    <row r="668842" ht="14.25" customHeight="1"/>
    <row r="668844" ht="14.25" customHeight="1"/>
    <row r="668846" ht="14.25" customHeight="1"/>
    <row r="668848" ht="14.25" customHeight="1"/>
    <row r="668850" ht="14.25" customHeight="1"/>
    <row r="668852" ht="14.25" customHeight="1"/>
    <row r="668854" ht="14.25" customHeight="1"/>
    <row r="668856" ht="14.25" customHeight="1"/>
    <row r="668858" ht="14.25" customHeight="1"/>
    <row r="668860" ht="14.25" customHeight="1"/>
    <row r="668862" ht="14.25" customHeight="1"/>
    <row r="668864" ht="14.25" customHeight="1"/>
    <row r="668866" ht="14.25" customHeight="1"/>
    <row r="668868" ht="14.25" customHeight="1"/>
    <row r="668870" ht="14.25" customHeight="1"/>
    <row r="668872" ht="14.25" customHeight="1"/>
    <row r="668874" ht="14.25" customHeight="1"/>
    <row r="668876" ht="14.25" customHeight="1"/>
    <row r="668878" ht="14.25" customHeight="1"/>
    <row r="668880" ht="14.25" customHeight="1"/>
    <row r="668882" ht="14.25" customHeight="1"/>
    <row r="668884" ht="14.25" customHeight="1"/>
    <row r="668886" ht="14.25" customHeight="1"/>
    <row r="668888" ht="14.25" customHeight="1"/>
    <row r="668890" ht="14.25" customHeight="1"/>
    <row r="668892" ht="14.25" customHeight="1"/>
    <row r="668894" ht="14.25" customHeight="1"/>
    <row r="668896" ht="14.25" customHeight="1"/>
    <row r="668898" ht="14.25" customHeight="1"/>
    <row r="668900" ht="14.25" customHeight="1"/>
    <row r="668902" ht="14.25" customHeight="1"/>
    <row r="668904" ht="14.25" customHeight="1"/>
    <row r="668906" ht="14.25" customHeight="1"/>
    <row r="668908" ht="14.25" customHeight="1"/>
    <row r="668910" ht="14.25" customHeight="1"/>
    <row r="668912" ht="14.25" customHeight="1"/>
    <row r="668914" ht="14.25" customHeight="1"/>
    <row r="668916" ht="14.25" customHeight="1"/>
    <row r="668918" ht="14.25" customHeight="1"/>
    <row r="668920" ht="14.25" customHeight="1"/>
    <row r="668922" ht="14.25" customHeight="1"/>
    <row r="668924" ht="14.25" customHeight="1"/>
    <row r="668926" ht="14.25" customHeight="1"/>
    <row r="668928" ht="14.25" customHeight="1"/>
    <row r="668930" ht="14.25" customHeight="1"/>
    <row r="668932" ht="14.25" customHeight="1"/>
    <row r="668934" ht="14.25" customHeight="1"/>
    <row r="668936" ht="14.25" customHeight="1"/>
    <row r="668938" ht="14.25" customHeight="1"/>
    <row r="668940" ht="14.25" customHeight="1"/>
    <row r="668942" ht="14.25" customHeight="1"/>
    <row r="668944" ht="14.25" customHeight="1"/>
    <row r="668946" ht="14.25" customHeight="1"/>
    <row r="668948" ht="14.25" customHeight="1"/>
    <row r="668950" ht="14.25" customHeight="1"/>
    <row r="668952" ht="14.25" customHeight="1"/>
    <row r="668954" ht="14.25" customHeight="1"/>
    <row r="668956" ht="14.25" customHeight="1"/>
    <row r="668958" ht="14.25" customHeight="1"/>
    <row r="668960" ht="14.25" customHeight="1"/>
    <row r="668962" ht="14.25" customHeight="1"/>
    <row r="668964" ht="14.25" customHeight="1"/>
    <row r="668966" ht="14.25" customHeight="1"/>
    <row r="668968" ht="14.25" customHeight="1"/>
    <row r="668970" ht="14.25" customHeight="1"/>
    <row r="668972" ht="14.25" customHeight="1"/>
    <row r="668974" ht="14.25" customHeight="1"/>
    <row r="668976" ht="14.25" customHeight="1"/>
    <row r="668978" ht="14.25" customHeight="1"/>
    <row r="668980" ht="14.25" customHeight="1"/>
    <row r="668982" ht="14.25" customHeight="1"/>
    <row r="668984" ht="14.25" customHeight="1"/>
    <row r="668986" ht="14.25" customHeight="1"/>
    <row r="668988" ht="14.25" customHeight="1"/>
    <row r="668990" ht="14.25" customHeight="1"/>
    <row r="668992" ht="14.25" customHeight="1"/>
    <row r="668994" ht="14.25" customHeight="1"/>
    <row r="668996" ht="14.25" customHeight="1"/>
    <row r="668998" ht="14.25" customHeight="1"/>
    <row r="669000" ht="14.25" customHeight="1"/>
    <row r="669002" ht="14.25" customHeight="1"/>
    <row r="669004" ht="14.25" customHeight="1"/>
    <row r="669006" ht="14.25" customHeight="1"/>
    <row r="669008" ht="14.25" customHeight="1"/>
    <row r="669010" ht="14.25" customHeight="1"/>
    <row r="669012" ht="14.25" customHeight="1"/>
    <row r="669014" ht="14.25" customHeight="1"/>
    <row r="669016" ht="14.25" customHeight="1"/>
    <row r="669018" ht="14.25" customHeight="1"/>
    <row r="669020" ht="14.25" customHeight="1"/>
    <row r="669022" ht="14.25" customHeight="1"/>
    <row r="669024" ht="14.25" customHeight="1"/>
    <row r="669026" ht="14.25" customHeight="1"/>
    <row r="669028" ht="14.25" customHeight="1"/>
    <row r="669030" ht="14.25" customHeight="1"/>
    <row r="669032" ht="14.25" customHeight="1"/>
    <row r="669034" ht="14.25" customHeight="1"/>
    <row r="669036" ht="14.25" customHeight="1"/>
    <row r="669038" ht="14.25" customHeight="1"/>
    <row r="669040" ht="14.25" customHeight="1"/>
    <row r="669042" ht="14.25" customHeight="1"/>
    <row r="669044" ht="14.25" customHeight="1"/>
    <row r="669046" ht="14.25" customHeight="1"/>
    <row r="669048" ht="14.25" customHeight="1"/>
    <row r="669050" ht="14.25" customHeight="1"/>
    <row r="669052" ht="14.25" customHeight="1"/>
    <row r="669054" ht="14.25" customHeight="1"/>
    <row r="669056" ht="14.25" customHeight="1"/>
    <row r="669058" ht="14.25" customHeight="1"/>
    <row r="669060" ht="14.25" customHeight="1"/>
    <row r="669062" ht="14.25" customHeight="1"/>
    <row r="669064" ht="14.25" customHeight="1"/>
    <row r="669066" ht="14.25" customHeight="1"/>
    <row r="669068" ht="14.25" customHeight="1"/>
    <row r="669070" ht="14.25" customHeight="1"/>
    <row r="669072" ht="14.25" customHeight="1"/>
    <row r="669074" ht="14.25" customHeight="1"/>
    <row r="669076" ht="14.25" customHeight="1"/>
    <row r="669078" ht="14.25" customHeight="1"/>
    <row r="669080" ht="14.25" customHeight="1"/>
    <row r="669082" ht="14.25" customHeight="1"/>
    <row r="669084" ht="14.25" customHeight="1"/>
    <row r="669086" ht="14.25" customHeight="1"/>
    <row r="669088" ht="14.25" customHeight="1"/>
    <row r="669090" ht="14.25" customHeight="1"/>
    <row r="669092" ht="14.25" customHeight="1"/>
    <row r="669094" ht="14.25" customHeight="1"/>
    <row r="669096" ht="14.25" customHeight="1"/>
    <row r="669098" ht="14.25" customHeight="1"/>
    <row r="669100" ht="14.25" customHeight="1"/>
    <row r="669102" ht="14.25" customHeight="1"/>
    <row r="669104" ht="14.25" customHeight="1"/>
    <row r="669106" ht="14.25" customHeight="1"/>
    <row r="669108" ht="14.25" customHeight="1"/>
    <row r="669110" ht="14.25" customHeight="1"/>
    <row r="669112" ht="14.25" customHeight="1"/>
    <row r="669114" ht="14.25" customHeight="1"/>
    <row r="669116" ht="14.25" customHeight="1"/>
    <row r="669118" ht="14.25" customHeight="1"/>
    <row r="669120" ht="14.25" customHeight="1"/>
    <row r="669122" ht="14.25" customHeight="1"/>
    <row r="669124" ht="14.25" customHeight="1"/>
    <row r="669126" ht="14.25" customHeight="1"/>
    <row r="669128" ht="14.25" customHeight="1"/>
    <row r="669130" ht="14.25" customHeight="1"/>
    <row r="669132" ht="14.25" customHeight="1"/>
    <row r="669134" ht="14.25" customHeight="1"/>
    <row r="669136" ht="14.25" customHeight="1"/>
    <row r="669138" ht="14.25" customHeight="1"/>
    <row r="669140" ht="14.25" customHeight="1"/>
    <row r="669142" ht="14.25" customHeight="1"/>
    <row r="669144" ht="14.25" customHeight="1"/>
    <row r="669146" ht="14.25" customHeight="1"/>
    <row r="669148" ht="14.25" customHeight="1"/>
    <row r="669150" ht="14.25" customHeight="1"/>
    <row r="669152" ht="14.25" customHeight="1"/>
    <row r="669154" ht="14.25" customHeight="1"/>
    <row r="669156" ht="14.25" customHeight="1"/>
    <row r="669158" ht="14.25" customHeight="1"/>
    <row r="669160" ht="14.25" customHeight="1"/>
    <row r="669162" ht="14.25" customHeight="1"/>
    <row r="669164" ht="14.25" customHeight="1"/>
    <row r="669166" ht="14.25" customHeight="1"/>
    <row r="669168" ht="14.25" customHeight="1"/>
    <row r="669170" ht="14.25" customHeight="1"/>
    <row r="669172" ht="14.25" customHeight="1"/>
    <row r="669174" ht="14.25" customHeight="1"/>
    <row r="669176" ht="14.25" customHeight="1"/>
    <row r="669178" ht="14.25" customHeight="1"/>
    <row r="669180" ht="14.25" customHeight="1"/>
    <row r="669182" ht="14.25" customHeight="1"/>
    <row r="669184" ht="14.25" customHeight="1"/>
    <row r="669186" ht="14.25" customHeight="1"/>
    <row r="669188" ht="14.25" customHeight="1"/>
    <row r="669190" ht="14.25" customHeight="1"/>
    <row r="669192" ht="14.25" customHeight="1"/>
    <row r="669194" ht="14.25" customHeight="1"/>
    <row r="669196" ht="14.25" customHeight="1"/>
    <row r="669198" ht="14.25" customHeight="1"/>
    <row r="669200" ht="14.25" customHeight="1"/>
    <row r="669202" ht="14.25" customHeight="1"/>
    <row r="669204" ht="14.25" customHeight="1"/>
    <row r="669206" ht="14.25" customHeight="1"/>
    <row r="669208" ht="14.25" customHeight="1"/>
    <row r="669210" ht="14.25" customHeight="1"/>
    <row r="669212" ht="14.25" customHeight="1"/>
    <row r="669214" ht="14.25" customHeight="1"/>
    <row r="669216" ht="14.25" customHeight="1"/>
    <row r="669218" ht="14.25" customHeight="1"/>
    <row r="669220" ht="14.25" customHeight="1"/>
    <row r="669222" ht="14.25" customHeight="1"/>
    <row r="669224" ht="14.25" customHeight="1"/>
    <row r="669226" ht="14.25" customHeight="1"/>
    <row r="669228" ht="14.25" customHeight="1"/>
    <row r="669230" ht="14.25" customHeight="1"/>
    <row r="669232" ht="14.25" customHeight="1"/>
    <row r="669234" ht="14.25" customHeight="1"/>
    <row r="669236" ht="14.25" customHeight="1"/>
    <row r="669238" ht="14.25" customHeight="1"/>
    <row r="669240" ht="14.25" customHeight="1"/>
    <row r="669242" ht="14.25" customHeight="1"/>
    <row r="669244" ht="14.25" customHeight="1"/>
    <row r="669246" ht="14.25" customHeight="1"/>
    <row r="669248" ht="14.25" customHeight="1"/>
    <row r="669250" ht="14.25" customHeight="1"/>
    <row r="669252" ht="14.25" customHeight="1"/>
    <row r="669254" ht="14.25" customHeight="1"/>
    <row r="669256" ht="14.25" customHeight="1"/>
    <row r="669258" ht="14.25" customHeight="1"/>
    <row r="669260" ht="14.25" customHeight="1"/>
    <row r="669262" ht="14.25" customHeight="1"/>
    <row r="669264" ht="14.25" customHeight="1"/>
    <row r="669266" ht="14.25" customHeight="1"/>
    <row r="669268" ht="14.25" customHeight="1"/>
    <row r="669270" ht="14.25" customHeight="1"/>
    <row r="669272" ht="14.25" customHeight="1"/>
    <row r="669274" ht="14.25" customHeight="1"/>
    <row r="669276" ht="14.25" customHeight="1"/>
    <row r="669278" ht="14.25" customHeight="1"/>
    <row r="669280" ht="14.25" customHeight="1"/>
    <row r="669282" ht="14.25" customHeight="1"/>
    <row r="669284" ht="14.25" customHeight="1"/>
    <row r="669286" ht="14.25" customHeight="1"/>
    <row r="669288" ht="14.25" customHeight="1"/>
    <row r="669290" ht="14.25" customHeight="1"/>
    <row r="669292" ht="14.25" customHeight="1"/>
    <row r="669294" ht="14.25" customHeight="1"/>
    <row r="669296" ht="14.25" customHeight="1"/>
    <row r="669298" ht="14.25" customHeight="1"/>
    <row r="669300" ht="14.25" customHeight="1"/>
    <row r="669302" ht="14.25" customHeight="1"/>
    <row r="669304" ht="14.25" customHeight="1"/>
    <row r="669306" ht="14.25" customHeight="1"/>
    <row r="669308" ht="14.25" customHeight="1"/>
    <row r="669310" ht="14.25" customHeight="1"/>
    <row r="669312" ht="14.25" customHeight="1"/>
    <row r="669314" ht="14.25" customHeight="1"/>
    <row r="669316" ht="14.25" customHeight="1"/>
    <row r="669318" ht="14.25" customHeight="1"/>
    <row r="669320" ht="14.25" customHeight="1"/>
    <row r="669322" ht="14.25" customHeight="1"/>
    <row r="669324" ht="14.25" customHeight="1"/>
    <row r="669326" ht="14.25" customHeight="1"/>
    <row r="669328" ht="14.25" customHeight="1"/>
    <row r="669330" ht="14.25" customHeight="1"/>
    <row r="669332" ht="14.25" customHeight="1"/>
    <row r="669334" ht="14.25" customHeight="1"/>
    <row r="669336" ht="14.25" customHeight="1"/>
    <row r="669338" ht="14.25" customHeight="1"/>
    <row r="669340" ht="14.25" customHeight="1"/>
    <row r="669342" ht="14.25" customHeight="1"/>
    <row r="669344" ht="14.25" customHeight="1"/>
    <row r="669346" ht="14.25" customHeight="1"/>
    <row r="669348" ht="14.25" customHeight="1"/>
    <row r="669350" ht="14.25" customHeight="1"/>
    <row r="669352" ht="14.25" customHeight="1"/>
    <row r="669354" ht="14.25" customHeight="1"/>
    <row r="669356" ht="14.25" customHeight="1"/>
    <row r="669358" ht="14.25" customHeight="1"/>
    <row r="669360" ht="14.25" customHeight="1"/>
    <row r="669362" ht="14.25" customHeight="1"/>
    <row r="669364" ht="14.25" customHeight="1"/>
    <row r="669366" ht="14.25" customHeight="1"/>
    <row r="669368" ht="14.25" customHeight="1"/>
    <row r="669370" ht="14.25" customHeight="1"/>
    <row r="669372" ht="14.25" customHeight="1"/>
    <row r="669374" ht="14.25" customHeight="1"/>
    <row r="669376" ht="14.25" customHeight="1"/>
    <row r="669378" ht="14.25" customHeight="1"/>
    <row r="669380" ht="14.25" customHeight="1"/>
    <row r="669382" ht="14.25" customHeight="1"/>
    <row r="669384" ht="14.25" customHeight="1"/>
    <row r="669386" ht="14.25" customHeight="1"/>
    <row r="669388" ht="14.25" customHeight="1"/>
    <row r="669390" ht="14.25" customHeight="1"/>
    <row r="669392" ht="14.25" customHeight="1"/>
    <row r="669394" ht="14.25" customHeight="1"/>
    <row r="669396" ht="14.25" customHeight="1"/>
    <row r="669398" ht="14.25" customHeight="1"/>
    <row r="669400" ht="14.25" customHeight="1"/>
    <row r="669402" ht="14.25" customHeight="1"/>
    <row r="669404" ht="14.25" customHeight="1"/>
    <row r="669406" ht="14.25" customHeight="1"/>
    <row r="669408" ht="14.25" customHeight="1"/>
    <row r="669410" ht="14.25" customHeight="1"/>
    <row r="669412" ht="14.25" customHeight="1"/>
    <row r="669414" ht="14.25" customHeight="1"/>
    <row r="669416" ht="14.25" customHeight="1"/>
    <row r="669418" ht="14.25" customHeight="1"/>
    <row r="669420" ht="14.25" customHeight="1"/>
    <row r="669422" ht="14.25" customHeight="1"/>
    <row r="669424" ht="14.25" customHeight="1"/>
    <row r="669426" ht="14.25" customHeight="1"/>
    <row r="669428" ht="14.25" customHeight="1"/>
    <row r="669430" ht="14.25" customHeight="1"/>
    <row r="669432" ht="14.25" customHeight="1"/>
    <row r="669434" ht="14.25" customHeight="1"/>
    <row r="669436" ht="14.25" customHeight="1"/>
    <row r="669438" ht="14.25" customHeight="1"/>
    <row r="669440" ht="14.25" customHeight="1"/>
    <row r="669442" ht="14.25" customHeight="1"/>
    <row r="669444" ht="14.25" customHeight="1"/>
    <row r="669446" ht="14.25" customHeight="1"/>
    <row r="669448" ht="14.25" customHeight="1"/>
    <row r="669450" ht="14.25" customHeight="1"/>
    <row r="669452" ht="14.25" customHeight="1"/>
    <row r="669454" ht="14.25" customHeight="1"/>
    <row r="669456" ht="14.25" customHeight="1"/>
    <row r="669458" ht="14.25" customHeight="1"/>
    <row r="669460" ht="14.25" customHeight="1"/>
    <row r="669462" ht="14.25" customHeight="1"/>
    <row r="669464" ht="14.25" customHeight="1"/>
    <row r="669466" ht="14.25" customHeight="1"/>
    <row r="669468" ht="14.25" customHeight="1"/>
    <row r="669470" ht="14.25" customHeight="1"/>
    <row r="669472" ht="14.25" customHeight="1"/>
    <row r="669474" ht="14.25" customHeight="1"/>
    <row r="669476" ht="14.25" customHeight="1"/>
    <row r="669478" ht="14.25" customHeight="1"/>
    <row r="669480" ht="14.25" customHeight="1"/>
    <row r="669482" ht="14.25" customHeight="1"/>
    <row r="669484" ht="14.25" customHeight="1"/>
    <row r="669486" ht="14.25" customHeight="1"/>
    <row r="669488" ht="14.25" customHeight="1"/>
    <row r="669490" ht="14.25" customHeight="1"/>
    <row r="669492" ht="14.25" customHeight="1"/>
    <row r="669494" ht="14.25" customHeight="1"/>
    <row r="669496" ht="14.25" customHeight="1"/>
    <row r="669498" ht="14.25" customHeight="1"/>
    <row r="669500" ht="14.25" customHeight="1"/>
    <row r="669502" ht="14.25" customHeight="1"/>
    <row r="669504" ht="14.25" customHeight="1"/>
    <row r="669506" ht="14.25" customHeight="1"/>
    <row r="669508" ht="14.25" customHeight="1"/>
    <row r="669510" ht="14.25" customHeight="1"/>
    <row r="669512" ht="14.25" customHeight="1"/>
    <row r="669514" ht="14.25" customHeight="1"/>
    <row r="669516" ht="14.25" customHeight="1"/>
    <row r="669518" ht="14.25" customHeight="1"/>
    <row r="669520" ht="14.25" customHeight="1"/>
    <row r="669522" ht="14.25" customHeight="1"/>
    <row r="669524" ht="14.25" customHeight="1"/>
    <row r="669526" ht="14.25" customHeight="1"/>
    <row r="669528" ht="14.25" customHeight="1"/>
    <row r="669530" ht="14.25" customHeight="1"/>
    <row r="669532" ht="14.25" customHeight="1"/>
    <row r="669534" ht="14.25" customHeight="1"/>
    <row r="669536" ht="14.25" customHeight="1"/>
    <row r="669538" ht="14.25" customHeight="1"/>
    <row r="669540" ht="14.25" customHeight="1"/>
    <row r="669542" ht="14.25" customHeight="1"/>
    <row r="669544" ht="14.25" customHeight="1"/>
    <row r="669546" ht="14.25" customHeight="1"/>
    <row r="669548" ht="14.25" customHeight="1"/>
    <row r="669550" ht="14.25" customHeight="1"/>
    <row r="669552" ht="14.25" customHeight="1"/>
    <row r="669554" ht="14.25" customHeight="1"/>
    <row r="669556" ht="14.25" customHeight="1"/>
    <row r="669558" ht="14.25" customHeight="1"/>
    <row r="669560" ht="14.25" customHeight="1"/>
    <row r="669562" ht="14.25" customHeight="1"/>
    <row r="669564" ht="14.25" customHeight="1"/>
    <row r="669566" ht="14.25" customHeight="1"/>
    <row r="669568" ht="14.25" customHeight="1"/>
    <row r="669570" ht="14.25" customHeight="1"/>
    <row r="669572" ht="14.25" customHeight="1"/>
    <row r="669574" ht="14.25" customHeight="1"/>
    <row r="669576" ht="14.25" customHeight="1"/>
    <row r="669578" ht="14.25" customHeight="1"/>
    <row r="669580" ht="14.25" customHeight="1"/>
    <row r="669582" ht="14.25" customHeight="1"/>
    <row r="669584" ht="14.25" customHeight="1"/>
    <row r="669586" ht="14.25" customHeight="1"/>
    <row r="669588" ht="14.25" customHeight="1"/>
    <row r="669590" ht="14.25" customHeight="1"/>
    <row r="669592" ht="14.25" customHeight="1"/>
    <row r="669594" ht="14.25" customHeight="1"/>
    <row r="669596" ht="14.25" customHeight="1"/>
    <row r="669598" ht="14.25" customHeight="1"/>
    <row r="669600" ht="14.25" customHeight="1"/>
    <row r="669602" ht="14.25" customHeight="1"/>
    <row r="669604" ht="14.25" customHeight="1"/>
    <row r="669606" ht="14.25" customHeight="1"/>
    <row r="669608" ht="14.25" customHeight="1"/>
    <row r="669610" ht="14.25" customHeight="1"/>
    <row r="669612" ht="14.25" customHeight="1"/>
    <row r="669614" ht="14.25" customHeight="1"/>
    <row r="669616" ht="14.25" customHeight="1"/>
    <row r="669618" ht="14.25" customHeight="1"/>
    <row r="669620" ht="14.25" customHeight="1"/>
    <row r="669622" ht="14.25" customHeight="1"/>
    <row r="669624" ht="14.25" customHeight="1"/>
    <row r="669626" ht="14.25" customHeight="1"/>
    <row r="669628" ht="14.25" customHeight="1"/>
    <row r="669630" ht="14.25" customHeight="1"/>
    <row r="669632" ht="14.25" customHeight="1"/>
    <row r="669634" ht="14.25" customHeight="1"/>
    <row r="669636" ht="14.25" customHeight="1"/>
    <row r="669638" ht="14.25" customHeight="1"/>
    <row r="669640" ht="14.25" customHeight="1"/>
    <row r="669642" ht="14.25" customHeight="1"/>
    <row r="669644" ht="14.25" customHeight="1"/>
    <row r="669646" ht="14.25" customHeight="1"/>
    <row r="669648" ht="14.25" customHeight="1"/>
    <row r="669650" ht="14.25" customHeight="1"/>
    <row r="669652" ht="14.25" customHeight="1"/>
    <row r="669654" ht="14.25" customHeight="1"/>
    <row r="669656" ht="14.25" customHeight="1"/>
    <row r="669658" ht="14.25" customHeight="1"/>
    <row r="669660" ht="14.25" customHeight="1"/>
    <row r="669662" ht="14.25" customHeight="1"/>
    <row r="669664" ht="14.25" customHeight="1"/>
    <row r="669666" ht="14.25" customHeight="1"/>
    <row r="669668" ht="14.25" customHeight="1"/>
    <row r="669670" ht="14.25" customHeight="1"/>
    <row r="669672" ht="14.25" customHeight="1"/>
    <row r="669674" ht="14.25" customHeight="1"/>
    <row r="669676" ht="14.25" customHeight="1"/>
    <row r="669678" ht="14.25" customHeight="1"/>
    <row r="669680" ht="14.25" customHeight="1"/>
    <row r="669682" ht="14.25" customHeight="1"/>
    <row r="669684" ht="14.25" customHeight="1"/>
    <row r="669686" ht="14.25" customHeight="1"/>
    <row r="669688" ht="14.25" customHeight="1"/>
    <row r="669690" ht="14.25" customHeight="1"/>
    <row r="669692" ht="14.25" customHeight="1"/>
    <row r="669694" ht="14.25" customHeight="1"/>
    <row r="669696" ht="14.25" customHeight="1"/>
    <row r="669698" ht="14.25" customHeight="1"/>
    <row r="669700" ht="14.25" customHeight="1"/>
    <row r="669702" ht="14.25" customHeight="1"/>
    <row r="669704" ht="14.25" customHeight="1"/>
    <row r="669706" ht="14.25" customHeight="1"/>
    <row r="669708" ht="14.25" customHeight="1"/>
    <row r="669710" ht="14.25" customHeight="1"/>
    <row r="669712" ht="14.25" customHeight="1"/>
    <row r="669714" ht="14.25" customHeight="1"/>
    <row r="669716" ht="14.25" customHeight="1"/>
    <row r="669718" ht="14.25" customHeight="1"/>
    <row r="669720" ht="14.25" customHeight="1"/>
    <row r="669722" ht="14.25" customHeight="1"/>
    <row r="669724" ht="14.25" customHeight="1"/>
    <row r="669726" ht="14.25" customHeight="1"/>
    <row r="669728" ht="14.25" customHeight="1"/>
    <row r="669730" ht="14.25" customHeight="1"/>
    <row r="669732" ht="14.25" customHeight="1"/>
    <row r="669734" ht="14.25" customHeight="1"/>
    <row r="669736" ht="14.25" customHeight="1"/>
    <row r="669738" ht="14.25" customHeight="1"/>
    <row r="669740" ht="14.25" customHeight="1"/>
    <row r="669742" ht="14.25" customHeight="1"/>
    <row r="669744" ht="14.25" customHeight="1"/>
    <row r="669746" ht="14.25" customHeight="1"/>
    <row r="669748" ht="14.25" customHeight="1"/>
    <row r="669750" ht="14.25" customHeight="1"/>
    <row r="669752" ht="14.25" customHeight="1"/>
    <row r="669754" ht="14.25" customHeight="1"/>
    <row r="669756" ht="14.25" customHeight="1"/>
    <row r="669758" ht="14.25" customHeight="1"/>
    <row r="669760" ht="14.25" customHeight="1"/>
    <row r="669762" ht="14.25" customHeight="1"/>
    <row r="669764" ht="14.25" customHeight="1"/>
    <row r="669766" ht="14.25" customHeight="1"/>
    <row r="669768" ht="14.25" customHeight="1"/>
    <row r="669770" ht="14.25" customHeight="1"/>
    <row r="669772" ht="14.25" customHeight="1"/>
    <row r="669774" ht="14.25" customHeight="1"/>
    <row r="669776" ht="14.25" customHeight="1"/>
    <row r="669778" ht="14.25" customHeight="1"/>
    <row r="669780" ht="14.25" customHeight="1"/>
    <row r="669782" ht="14.25" customHeight="1"/>
    <row r="669784" ht="14.25" customHeight="1"/>
    <row r="669786" ht="14.25" customHeight="1"/>
    <row r="669788" ht="14.25" customHeight="1"/>
    <row r="669790" ht="14.25" customHeight="1"/>
    <row r="669792" ht="14.25" customHeight="1"/>
    <row r="669794" ht="14.25" customHeight="1"/>
    <row r="669796" ht="14.25" customHeight="1"/>
    <row r="669798" ht="14.25" customHeight="1"/>
    <row r="669800" ht="14.25" customHeight="1"/>
    <row r="669802" ht="14.25" customHeight="1"/>
    <row r="669804" ht="14.25" customHeight="1"/>
    <row r="669806" ht="14.25" customHeight="1"/>
    <row r="669808" ht="14.25" customHeight="1"/>
    <row r="669810" ht="14.25" customHeight="1"/>
    <row r="669812" ht="14.25" customHeight="1"/>
    <row r="669814" ht="14.25" customHeight="1"/>
    <row r="669816" ht="14.25" customHeight="1"/>
    <row r="669818" ht="14.25" customHeight="1"/>
    <row r="669820" ht="14.25" customHeight="1"/>
    <row r="669822" ht="14.25" customHeight="1"/>
    <row r="669824" ht="14.25" customHeight="1"/>
    <row r="669826" ht="14.25" customHeight="1"/>
    <row r="669828" ht="14.25" customHeight="1"/>
    <row r="669830" ht="14.25" customHeight="1"/>
    <row r="669832" ht="14.25" customHeight="1"/>
    <row r="669834" ht="14.25" customHeight="1"/>
    <row r="669836" ht="14.25" customHeight="1"/>
    <row r="669838" ht="14.25" customHeight="1"/>
    <row r="669840" ht="14.25" customHeight="1"/>
    <row r="669842" ht="14.25" customHeight="1"/>
    <row r="669844" ht="14.25" customHeight="1"/>
    <row r="669846" ht="14.25" customHeight="1"/>
    <row r="669848" ht="14.25" customHeight="1"/>
    <row r="669850" ht="14.25" customHeight="1"/>
    <row r="669852" ht="14.25" customHeight="1"/>
    <row r="669854" ht="14.25" customHeight="1"/>
    <row r="669856" ht="14.25" customHeight="1"/>
    <row r="669858" ht="14.25" customHeight="1"/>
    <row r="669860" ht="14.25" customHeight="1"/>
    <row r="669862" ht="14.25" customHeight="1"/>
    <row r="669864" ht="14.25" customHeight="1"/>
    <row r="669866" ht="14.25" customHeight="1"/>
    <row r="669868" ht="14.25" customHeight="1"/>
    <row r="669870" ht="14.25" customHeight="1"/>
    <row r="669872" ht="14.25" customHeight="1"/>
    <row r="669874" ht="14.25" customHeight="1"/>
    <row r="669876" ht="14.25" customHeight="1"/>
    <row r="669878" ht="14.25" customHeight="1"/>
    <row r="669880" ht="14.25" customHeight="1"/>
    <row r="669882" ht="14.25" customHeight="1"/>
    <row r="669884" ht="14.25" customHeight="1"/>
    <row r="669886" ht="14.25" customHeight="1"/>
    <row r="669888" ht="14.25" customHeight="1"/>
    <row r="669890" ht="14.25" customHeight="1"/>
    <row r="669892" ht="14.25" customHeight="1"/>
    <row r="669894" ht="14.25" customHeight="1"/>
    <row r="669896" ht="14.25" customHeight="1"/>
    <row r="669898" ht="14.25" customHeight="1"/>
    <row r="669900" ht="14.25" customHeight="1"/>
    <row r="669902" ht="14.25" customHeight="1"/>
    <row r="669904" ht="14.25" customHeight="1"/>
    <row r="669906" ht="14.25" customHeight="1"/>
    <row r="669908" ht="14.25" customHeight="1"/>
    <row r="669910" ht="14.25" customHeight="1"/>
    <row r="669912" ht="14.25" customHeight="1"/>
    <row r="669914" ht="14.25" customHeight="1"/>
    <row r="669916" ht="14.25" customHeight="1"/>
    <row r="669918" ht="14.25" customHeight="1"/>
    <row r="669920" ht="14.25" customHeight="1"/>
    <row r="669922" ht="14.25" customHeight="1"/>
    <row r="669924" ht="14.25" customHeight="1"/>
    <row r="669926" ht="14.25" customHeight="1"/>
    <row r="669928" ht="14.25" customHeight="1"/>
    <row r="669930" ht="14.25" customHeight="1"/>
    <row r="669932" ht="14.25" customHeight="1"/>
    <row r="669934" ht="14.25" customHeight="1"/>
    <row r="669936" ht="14.25" customHeight="1"/>
    <row r="669938" ht="14.25" customHeight="1"/>
    <row r="669940" ht="14.25" customHeight="1"/>
    <row r="669942" ht="14.25" customHeight="1"/>
    <row r="669944" ht="14.25" customHeight="1"/>
    <row r="669946" ht="14.25" customHeight="1"/>
    <row r="669948" ht="14.25" customHeight="1"/>
    <row r="669950" ht="14.25" customHeight="1"/>
    <row r="669952" ht="14.25" customHeight="1"/>
    <row r="669954" ht="14.25" customHeight="1"/>
    <row r="669956" ht="14.25" customHeight="1"/>
    <row r="669958" ht="14.25" customHeight="1"/>
    <row r="669960" ht="14.25" customHeight="1"/>
    <row r="669962" ht="14.25" customHeight="1"/>
    <row r="669964" ht="14.25" customHeight="1"/>
    <row r="669966" ht="14.25" customHeight="1"/>
    <row r="669968" ht="14.25" customHeight="1"/>
    <row r="669970" ht="14.25" customHeight="1"/>
    <row r="669972" ht="14.25" customHeight="1"/>
    <row r="669974" ht="14.25" customHeight="1"/>
    <row r="669976" ht="14.25" customHeight="1"/>
    <row r="669978" ht="14.25" customHeight="1"/>
    <row r="669980" ht="14.25" customHeight="1"/>
    <row r="669982" ht="14.25" customHeight="1"/>
    <row r="669984" ht="14.25" customHeight="1"/>
    <row r="669986" ht="14.25" customHeight="1"/>
    <row r="669988" ht="14.25" customHeight="1"/>
    <row r="669990" ht="14.25" customHeight="1"/>
    <row r="669992" ht="14.25" customHeight="1"/>
    <row r="669994" ht="14.25" customHeight="1"/>
    <row r="669996" ht="14.25" customHeight="1"/>
    <row r="669998" ht="14.25" customHeight="1"/>
    <row r="670000" ht="14.25" customHeight="1"/>
    <row r="670002" ht="14.25" customHeight="1"/>
    <row r="670004" ht="14.25" customHeight="1"/>
    <row r="670006" ht="14.25" customHeight="1"/>
    <row r="670008" ht="14.25" customHeight="1"/>
    <row r="670010" ht="14.25" customHeight="1"/>
    <row r="670012" ht="14.25" customHeight="1"/>
    <row r="670014" ht="14.25" customHeight="1"/>
    <row r="670016" ht="14.25" customHeight="1"/>
    <row r="670018" ht="14.25" customHeight="1"/>
    <row r="670020" ht="14.25" customHeight="1"/>
    <row r="670022" ht="14.25" customHeight="1"/>
    <row r="670024" ht="14.25" customHeight="1"/>
    <row r="670026" ht="14.25" customHeight="1"/>
    <row r="670028" ht="14.25" customHeight="1"/>
    <row r="670030" ht="14.25" customHeight="1"/>
    <row r="670032" ht="14.25" customHeight="1"/>
    <row r="670034" ht="14.25" customHeight="1"/>
    <row r="670036" ht="14.25" customHeight="1"/>
    <row r="670038" ht="14.25" customHeight="1"/>
    <row r="670040" ht="14.25" customHeight="1"/>
    <row r="670042" ht="14.25" customHeight="1"/>
    <row r="670044" ht="14.25" customHeight="1"/>
    <row r="670046" ht="14.25" customHeight="1"/>
    <row r="670048" ht="14.25" customHeight="1"/>
    <row r="670050" ht="14.25" customHeight="1"/>
    <row r="670052" ht="14.25" customHeight="1"/>
    <row r="670054" ht="14.25" customHeight="1"/>
    <row r="670056" ht="14.25" customHeight="1"/>
    <row r="670058" ht="14.25" customHeight="1"/>
    <row r="670060" ht="14.25" customHeight="1"/>
    <row r="670062" ht="14.25" customHeight="1"/>
    <row r="670064" ht="14.25" customHeight="1"/>
    <row r="670066" ht="14.25" customHeight="1"/>
    <row r="670068" ht="14.25" customHeight="1"/>
    <row r="670070" ht="14.25" customHeight="1"/>
    <row r="670072" ht="14.25" customHeight="1"/>
    <row r="670074" ht="14.25" customHeight="1"/>
    <row r="670076" ht="14.25" customHeight="1"/>
    <row r="670078" ht="14.25" customHeight="1"/>
    <row r="670080" ht="14.25" customHeight="1"/>
    <row r="670082" ht="14.25" customHeight="1"/>
    <row r="670084" ht="14.25" customHeight="1"/>
    <row r="670086" ht="14.25" customHeight="1"/>
    <row r="670088" ht="14.25" customHeight="1"/>
    <row r="670090" ht="14.25" customHeight="1"/>
    <row r="670092" ht="14.25" customHeight="1"/>
    <row r="670094" ht="14.25" customHeight="1"/>
    <row r="670096" ht="14.25" customHeight="1"/>
    <row r="670098" ht="14.25" customHeight="1"/>
    <row r="670100" ht="14.25" customHeight="1"/>
    <row r="670102" ht="14.25" customHeight="1"/>
    <row r="670104" ht="14.25" customHeight="1"/>
    <row r="670106" ht="14.25" customHeight="1"/>
    <row r="670108" ht="14.25" customHeight="1"/>
    <row r="670110" ht="14.25" customHeight="1"/>
    <row r="670112" ht="14.25" customHeight="1"/>
    <row r="670114" ht="14.25" customHeight="1"/>
    <row r="670116" ht="14.25" customHeight="1"/>
    <row r="670118" ht="14.25" customHeight="1"/>
    <row r="670120" ht="14.25" customHeight="1"/>
    <row r="670122" ht="14.25" customHeight="1"/>
    <row r="670124" ht="14.25" customHeight="1"/>
    <row r="670126" ht="14.25" customHeight="1"/>
    <row r="670128" ht="14.25" customHeight="1"/>
    <row r="670130" ht="14.25" customHeight="1"/>
    <row r="670132" ht="14.25" customHeight="1"/>
    <row r="670134" ht="14.25" customHeight="1"/>
    <row r="670136" ht="14.25" customHeight="1"/>
    <row r="670138" ht="14.25" customHeight="1"/>
    <row r="670140" ht="14.25" customHeight="1"/>
    <row r="670142" ht="14.25" customHeight="1"/>
    <row r="670144" ht="14.25" customHeight="1"/>
    <row r="670146" ht="14.25" customHeight="1"/>
    <row r="670148" ht="14.25" customHeight="1"/>
    <row r="670150" ht="14.25" customHeight="1"/>
    <row r="670152" ht="14.25" customHeight="1"/>
    <row r="670154" ht="14.25" customHeight="1"/>
    <row r="670156" ht="14.25" customHeight="1"/>
    <row r="670158" ht="14.25" customHeight="1"/>
    <row r="670160" ht="14.25" customHeight="1"/>
    <row r="670162" ht="14.25" customHeight="1"/>
    <row r="670164" ht="14.25" customHeight="1"/>
    <row r="670166" ht="14.25" customHeight="1"/>
    <row r="670168" ht="14.25" customHeight="1"/>
    <row r="670170" ht="14.25" customHeight="1"/>
    <row r="670172" ht="14.25" customHeight="1"/>
    <row r="670174" ht="14.25" customHeight="1"/>
    <row r="670176" ht="14.25" customHeight="1"/>
    <row r="670178" ht="14.25" customHeight="1"/>
    <row r="670180" ht="14.25" customHeight="1"/>
    <row r="670182" ht="14.25" customHeight="1"/>
    <row r="670184" ht="14.25" customHeight="1"/>
    <row r="670186" ht="14.25" customHeight="1"/>
    <row r="670188" ht="14.25" customHeight="1"/>
    <row r="670190" ht="14.25" customHeight="1"/>
    <row r="670192" ht="14.25" customHeight="1"/>
    <row r="670194" ht="14.25" customHeight="1"/>
    <row r="670196" ht="14.25" customHeight="1"/>
    <row r="670198" ht="14.25" customHeight="1"/>
    <row r="670200" ht="14.25" customHeight="1"/>
    <row r="670202" ht="14.25" customHeight="1"/>
    <row r="670204" ht="14.25" customHeight="1"/>
    <row r="670206" ht="14.25" customHeight="1"/>
    <row r="670208" ht="14.25" customHeight="1"/>
    <row r="670210" ht="14.25" customHeight="1"/>
    <row r="670212" ht="14.25" customHeight="1"/>
    <row r="670214" ht="14.25" customHeight="1"/>
    <row r="670216" ht="14.25" customHeight="1"/>
    <row r="670218" ht="14.25" customHeight="1"/>
    <row r="670220" ht="14.25" customHeight="1"/>
    <row r="670222" ht="14.25" customHeight="1"/>
    <row r="670224" ht="14.25" customHeight="1"/>
    <row r="670226" ht="14.25" customHeight="1"/>
    <row r="670228" ht="14.25" customHeight="1"/>
    <row r="670230" ht="14.25" customHeight="1"/>
    <row r="670232" ht="14.25" customHeight="1"/>
    <row r="670234" ht="14.25" customHeight="1"/>
    <row r="670236" ht="14.25" customHeight="1"/>
    <row r="670238" ht="14.25" customHeight="1"/>
    <row r="670240" ht="14.25" customHeight="1"/>
    <row r="670242" ht="14.25" customHeight="1"/>
    <row r="670244" ht="14.25" customHeight="1"/>
    <row r="670246" ht="14.25" customHeight="1"/>
    <row r="670248" ht="14.25" customHeight="1"/>
    <row r="670250" ht="14.25" customHeight="1"/>
    <row r="670252" ht="14.25" customHeight="1"/>
    <row r="670254" ht="14.25" customHeight="1"/>
    <row r="670256" ht="14.25" customHeight="1"/>
    <row r="670258" ht="14.25" customHeight="1"/>
    <row r="670260" ht="14.25" customHeight="1"/>
    <row r="670262" ht="14.25" customHeight="1"/>
    <row r="670264" ht="14.25" customHeight="1"/>
    <row r="670266" ht="14.25" customHeight="1"/>
    <row r="670268" ht="14.25" customHeight="1"/>
    <row r="670270" ht="14.25" customHeight="1"/>
    <row r="670272" ht="14.25" customHeight="1"/>
    <row r="670274" ht="14.25" customHeight="1"/>
    <row r="670276" ht="14.25" customHeight="1"/>
    <row r="670278" ht="14.25" customHeight="1"/>
    <row r="670280" ht="14.25" customHeight="1"/>
    <row r="670282" ht="14.25" customHeight="1"/>
    <row r="670284" ht="14.25" customHeight="1"/>
    <row r="670286" ht="14.25" customHeight="1"/>
    <row r="670288" ht="14.25" customHeight="1"/>
    <row r="670290" ht="14.25" customHeight="1"/>
    <row r="670292" ht="14.25" customHeight="1"/>
    <row r="670294" ht="14.25" customHeight="1"/>
    <row r="670296" ht="14.25" customHeight="1"/>
    <row r="670298" ht="14.25" customHeight="1"/>
    <row r="670300" ht="14.25" customHeight="1"/>
    <row r="670302" ht="14.25" customHeight="1"/>
    <row r="670304" ht="14.25" customHeight="1"/>
    <row r="670306" ht="14.25" customHeight="1"/>
    <row r="670308" ht="14.25" customHeight="1"/>
    <row r="670310" ht="14.25" customHeight="1"/>
    <row r="670312" ht="14.25" customHeight="1"/>
    <row r="670314" ht="14.25" customHeight="1"/>
    <row r="670316" ht="14.25" customHeight="1"/>
    <row r="670318" ht="14.25" customHeight="1"/>
    <row r="670320" ht="14.25" customHeight="1"/>
    <row r="670322" ht="14.25" customHeight="1"/>
    <row r="670324" ht="14.25" customHeight="1"/>
    <row r="670326" ht="14.25" customHeight="1"/>
    <row r="670328" ht="14.25" customHeight="1"/>
    <row r="670330" ht="14.25" customHeight="1"/>
    <row r="670332" ht="14.25" customHeight="1"/>
    <row r="670334" ht="14.25" customHeight="1"/>
    <row r="670336" ht="14.25" customHeight="1"/>
    <row r="670338" ht="14.25" customHeight="1"/>
    <row r="670340" ht="14.25" customHeight="1"/>
    <row r="670342" ht="14.25" customHeight="1"/>
    <row r="670344" ht="14.25" customHeight="1"/>
    <row r="670346" ht="14.25" customHeight="1"/>
    <row r="670348" ht="14.25" customHeight="1"/>
    <row r="670350" ht="14.25" customHeight="1"/>
    <row r="670352" ht="14.25" customHeight="1"/>
    <row r="670354" ht="14.25" customHeight="1"/>
    <row r="670356" ht="14.25" customHeight="1"/>
    <row r="670358" ht="14.25" customHeight="1"/>
    <row r="670360" ht="14.25" customHeight="1"/>
    <row r="670362" ht="14.25" customHeight="1"/>
    <row r="670364" ht="14.25" customHeight="1"/>
    <row r="670366" ht="14.25" customHeight="1"/>
    <row r="670368" ht="14.25" customHeight="1"/>
    <row r="670370" ht="14.25" customHeight="1"/>
    <row r="670372" ht="14.25" customHeight="1"/>
    <row r="670374" ht="14.25" customHeight="1"/>
    <row r="670376" ht="14.25" customHeight="1"/>
    <row r="670378" ht="14.25" customHeight="1"/>
    <row r="670380" ht="14.25" customHeight="1"/>
    <row r="670382" ht="14.25" customHeight="1"/>
    <row r="670384" ht="14.25" customHeight="1"/>
    <row r="670386" ht="14.25" customHeight="1"/>
    <row r="670388" ht="14.25" customHeight="1"/>
    <row r="670390" ht="14.25" customHeight="1"/>
    <row r="670392" ht="14.25" customHeight="1"/>
    <row r="670394" ht="14.25" customHeight="1"/>
    <row r="670396" ht="14.25" customHeight="1"/>
    <row r="670398" ht="14.25" customHeight="1"/>
    <row r="670400" ht="14.25" customHeight="1"/>
    <row r="670402" ht="14.25" customHeight="1"/>
    <row r="670404" ht="14.25" customHeight="1"/>
    <row r="670406" ht="14.25" customHeight="1"/>
    <row r="670408" ht="14.25" customHeight="1"/>
    <row r="670410" ht="14.25" customHeight="1"/>
    <row r="670412" ht="14.25" customHeight="1"/>
    <row r="670414" ht="14.25" customHeight="1"/>
    <row r="670416" ht="14.25" customHeight="1"/>
    <row r="670418" ht="14.25" customHeight="1"/>
    <row r="670420" ht="14.25" customHeight="1"/>
    <row r="670422" ht="14.25" customHeight="1"/>
    <row r="670424" ht="14.25" customHeight="1"/>
    <row r="670426" ht="14.25" customHeight="1"/>
    <row r="670428" ht="14.25" customHeight="1"/>
    <row r="670430" ht="14.25" customHeight="1"/>
    <row r="670432" ht="14.25" customHeight="1"/>
    <row r="670434" ht="14.25" customHeight="1"/>
    <row r="670436" ht="14.25" customHeight="1"/>
    <row r="670438" ht="14.25" customHeight="1"/>
    <row r="670440" ht="14.25" customHeight="1"/>
    <row r="670442" ht="14.25" customHeight="1"/>
    <row r="670444" ht="14.25" customHeight="1"/>
    <row r="670446" ht="14.25" customHeight="1"/>
    <row r="670448" ht="14.25" customHeight="1"/>
    <row r="670450" ht="14.25" customHeight="1"/>
    <row r="670452" ht="14.25" customHeight="1"/>
    <row r="670454" ht="14.25" customHeight="1"/>
    <row r="670456" ht="14.25" customHeight="1"/>
    <row r="670458" ht="14.25" customHeight="1"/>
    <row r="670460" ht="14.25" customHeight="1"/>
    <row r="670462" ht="14.25" customHeight="1"/>
    <row r="670464" ht="14.25" customHeight="1"/>
    <row r="670466" ht="14.25" customHeight="1"/>
    <row r="670468" ht="14.25" customHeight="1"/>
    <row r="670470" ht="14.25" customHeight="1"/>
    <row r="670472" ht="14.25" customHeight="1"/>
    <row r="670474" ht="14.25" customHeight="1"/>
    <row r="670476" ht="14.25" customHeight="1"/>
    <row r="670478" ht="14.25" customHeight="1"/>
    <row r="670480" ht="14.25" customHeight="1"/>
    <row r="670482" ht="14.25" customHeight="1"/>
    <row r="670484" ht="14.25" customHeight="1"/>
    <row r="670486" ht="14.25" customHeight="1"/>
    <row r="670488" ht="14.25" customHeight="1"/>
    <row r="670490" ht="14.25" customHeight="1"/>
    <row r="670492" ht="14.25" customHeight="1"/>
    <row r="670494" ht="14.25" customHeight="1"/>
    <row r="670496" ht="14.25" customHeight="1"/>
    <row r="670498" ht="14.25" customHeight="1"/>
    <row r="670500" ht="14.25" customHeight="1"/>
    <row r="670502" ht="14.25" customHeight="1"/>
    <row r="670504" ht="14.25" customHeight="1"/>
    <row r="670506" ht="14.25" customHeight="1"/>
    <row r="670508" ht="14.25" customHeight="1"/>
    <row r="670510" ht="14.25" customHeight="1"/>
    <row r="670512" ht="14.25" customHeight="1"/>
    <row r="670514" ht="14.25" customHeight="1"/>
    <row r="670516" ht="14.25" customHeight="1"/>
    <row r="670518" ht="14.25" customHeight="1"/>
    <row r="670520" ht="14.25" customHeight="1"/>
    <row r="670522" ht="14.25" customHeight="1"/>
    <row r="670524" ht="14.25" customHeight="1"/>
    <row r="670526" ht="14.25" customHeight="1"/>
    <row r="670528" ht="14.25" customHeight="1"/>
    <row r="670530" ht="14.25" customHeight="1"/>
    <row r="670532" ht="14.25" customHeight="1"/>
    <row r="670534" ht="14.25" customHeight="1"/>
    <row r="670536" ht="14.25" customHeight="1"/>
    <row r="670538" ht="14.25" customHeight="1"/>
    <row r="670540" ht="14.25" customHeight="1"/>
    <row r="670542" ht="14.25" customHeight="1"/>
    <row r="670544" ht="14.25" customHeight="1"/>
    <row r="670546" ht="14.25" customHeight="1"/>
    <row r="670548" ht="14.25" customHeight="1"/>
    <row r="670550" ht="14.25" customHeight="1"/>
    <row r="670552" ht="14.25" customHeight="1"/>
    <row r="670554" ht="14.25" customHeight="1"/>
    <row r="670556" ht="14.25" customHeight="1"/>
    <row r="670558" ht="14.25" customHeight="1"/>
    <row r="670560" ht="14.25" customHeight="1"/>
    <row r="670562" ht="14.25" customHeight="1"/>
    <row r="670564" ht="14.25" customHeight="1"/>
    <row r="670566" ht="14.25" customHeight="1"/>
    <row r="670568" ht="14.25" customHeight="1"/>
    <row r="670570" ht="14.25" customHeight="1"/>
    <row r="670572" ht="14.25" customHeight="1"/>
    <row r="670574" ht="14.25" customHeight="1"/>
    <row r="670576" ht="14.25" customHeight="1"/>
    <row r="670578" ht="14.25" customHeight="1"/>
    <row r="670580" ht="14.25" customHeight="1"/>
    <row r="670582" ht="14.25" customHeight="1"/>
    <row r="670584" ht="14.25" customHeight="1"/>
    <row r="670586" ht="14.25" customHeight="1"/>
    <row r="670588" ht="14.25" customHeight="1"/>
    <row r="670590" ht="14.25" customHeight="1"/>
    <row r="670592" ht="14.25" customHeight="1"/>
    <row r="670594" ht="14.25" customHeight="1"/>
    <row r="670596" ht="14.25" customHeight="1"/>
    <row r="670598" ht="14.25" customHeight="1"/>
    <row r="670600" ht="14.25" customHeight="1"/>
    <row r="670602" ht="14.25" customHeight="1"/>
    <row r="670604" ht="14.25" customHeight="1"/>
    <row r="670606" ht="14.25" customHeight="1"/>
    <row r="670608" ht="14.25" customHeight="1"/>
    <row r="670610" ht="14.25" customHeight="1"/>
    <row r="670612" ht="14.25" customHeight="1"/>
    <row r="670614" ht="14.25" customHeight="1"/>
    <row r="670616" ht="14.25" customHeight="1"/>
    <row r="670618" ht="14.25" customHeight="1"/>
    <row r="670620" ht="14.25" customHeight="1"/>
    <row r="670622" ht="14.25" customHeight="1"/>
    <row r="670624" ht="14.25" customHeight="1"/>
    <row r="670626" ht="14.25" customHeight="1"/>
    <row r="670628" ht="14.25" customHeight="1"/>
    <row r="670630" ht="14.25" customHeight="1"/>
    <row r="670632" ht="14.25" customHeight="1"/>
    <row r="670634" ht="14.25" customHeight="1"/>
    <row r="670636" ht="14.25" customHeight="1"/>
    <row r="670638" ht="14.25" customHeight="1"/>
    <row r="670640" ht="14.25" customHeight="1"/>
    <row r="670642" ht="14.25" customHeight="1"/>
    <row r="670644" ht="14.25" customHeight="1"/>
    <row r="670646" ht="14.25" customHeight="1"/>
    <row r="670648" ht="14.25" customHeight="1"/>
    <row r="670650" ht="14.25" customHeight="1"/>
    <row r="670652" ht="14.25" customHeight="1"/>
    <row r="670654" ht="14.25" customHeight="1"/>
    <row r="670656" ht="14.25" customHeight="1"/>
    <row r="670658" ht="14.25" customHeight="1"/>
    <row r="670660" ht="14.25" customHeight="1"/>
    <row r="670662" ht="14.25" customHeight="1"/>
    <row r="670664" ht="14.25" customHeight="1"/>
    <row r="670666" ht="14.25" customHeight="1"/>
    <row r="670668" ht="14.25" customHeight="1"/>
    <row r="670670" ht="14.25" customHeight="1"/>
    <row r="670672" ht="14.25" customHeight="1"/>
    <row r="670674" ht="14.25" customHeight="1"/>
    <row r="670676" ht="14.25" customHeight="1"/>
    <row r="670678" ht="14.25" customHeight="1"/>
    <row r="670680" ht="14.25" customHeight="1"/>
    <row r="670682" ht="14.25" customHeight="1"/>
    <row r="670684" ht="14.25" customHeight="1"/>
    <row r="670686" ht="14.25" customHeight="1"/>
    <row r="670688" ht="14.25" customHeight="1"/>
    <row r="670690" ht="14.25" customHeight="1"/>
    <row r="670692" ht="14.25" customHeight="1"/>
    <row r="670694" ht="14.25" customHeight="1"/>
    <row r="670696" ht="14.25" customHeight="1"/>
    <row r="670698" ht="14.25" customHeight="1"/>
    <row r="670700" ht="14.25" customHeight="1"/>
    <row r="670702" ht="14.25" customHeight="1"/>
    <row r="670704" ht="14.25" customHeight="1"/>
    <row r="670706" ht="14.25" customHeight="1"/>
    <row r="670708" ht="14.25" customHeight="1"/>
    <row r="670710" ht="14.25" customHeight="1"/>
    <row r="670712" ht="14.25" customHeight="1"/>
    <row r="670714" ht="14.25" customHeight="1"/>
    <row r="670716" ht="14.25" customHeight="1"/>
    <row r="670718" ht="14.25" customHeight="1"/>
    <row r="670720" ht="14.25" customHeight="1"/>
    <row r="670722" ht="14.25" customHeight="1"/>
    <row r="670724" ht="14.25" customHeight="1"/>
    <row r="670726" ht="14.25" customHeight="1"/>
    <row r="670728" ht="14.25" customHeight="1"/>
    <row r="670730" ht="14.25" customHeight="1"/>
    <row r="670732" ht="14.25" customHeight="1"/>
    <row r="670734" ht="14.25" customHeight="1"/>
    <row r="670736" ht="14.25" customHeight="1"/>
    <row r="670738" ht="14.25" customHeight="1"/>
    <row r="670740" ht="14.25" customHeight="1"/>
    <row r="670742" ht="14.25" customHeight="1"/>
    <row r="670744" ht="14.25" customHeight="1"/>
    <row r="670746" ht="14.25" customHeight="1"/>
    <row r="670748" ht="14.25" customHeight="1"/>
    <row r="670750" ht="14.25" customHeight="1"/>
    <row r="670752" ht="14.25" customHeight="1"/>
    <row r="670754" ht="14.25" customHeight="1"/>
    <row r="670756" ht="14.25" customHeight="1"/>
    <row r="670758" ht="14.25" customHeight="1"/>
    <row r="670760" ht="14.25" customHeight="1"/>
    <row r="670762" ht="14.25" customHeight="1"/>
    <row r="670764" ht="14.25" customHeight="1"/>
    <row r="670766" ht="14.25" customHeight="1"/>
    <row r="670768" ht="14.25" customHeight="1"/>
    <row r="670770" ht="14.25" customHeight="1"/>
    <row r="670772" ht="14.25" customHeight="1"/>
    <row r="670774" ht="14.25" customHeight="1"/>
    <row r="670776" ht="14.25" customHeight="1"/>
    <row r="670778" ht="14.25" customHeight="1"/>
    <row r="670780" ht="14.25" customHeight="1"/>
    <row r="670782" ht="14.25" customHeight="1"/>
    <row r="670784" ht="14.25" customHeight="1"/>
    <row r="670786" ht="14.25" customHeight="1"/>
    <row r="670788" ht="14.25" customHeight="1"/>
    <row r="670790" ht="14.25" customHeight="1"/>
    <row r="670792" ht="14.25" customHeight="1"/>
    <row r="670794" ht="14.25" customHeight="1"/>
    <row r="670796" ht="14.25" customHeight="1"/>
    <row r="670798" ht="14.25" customHeight="1"/>
    <row r="670800" ht="14.25" customHeight="1"/>
    <row r="670802" ht="14.25" customHeight="1"/>
    <row r="670804" ht="14.25" customHeight="1"/>
    <row r="670806" ht="14.25" customHeight="1"/>
    <row r="670808" ht="14.25" customHeight="1"/>
    <row r="670810" ht="14.25" customHeight="1"/>
    <row r="670812" ht="14.25" customHeight="1"/>
    <row r="670814" ht="14.25" customHeight="1"/>
    <row r="670816" ht="14.25" customHeight="1"/>
    <row r="670818" ht="14.25" customHeight="1"/>
    <row r="670820" ht="14.25" customHeight="1"/>
    <row r="670822" ht="14.25" customHeight="1"/>
    <row r="670824" ht="14.25" customHeight="1"/>
    <row r="670826" ht="14.25" customHeight="1"/>
    <row r="670828" ht="14.25" customHeight="1"/>
    <row r="670830" ht="14.25" customHeight="1"/>
    <row r="670832" ht="14.25" customHeight="1"/>
    <row r="670834" ht="14.25" customHeight="1"/>
    <row r="670836" ht="14.25" customHeight="1"/>
    <row r="670838" ht="14.25" customHeight="1"/>
    <row r="670840" ht="14.25" customHeight="1"/>
    <row r="670842" ht="14.25" customHeight="1"/>
    <row r="670844" ht="14.25" customHeight="1"/>
    <row r="670846" ht="14.25" customHeight="1"/>
    <row r="670848" ht="14.25" customHeight="1"/>
    <row r="670850" ht="14.25" customHeight="1"/>
    <row r="670852" ht="14.25" customHeight="1"/>
    <row r="670854" ht="14.25" customHeight="1"/>
    <row r="670856" ht="14.25" customHeight="1"/>
    <row r="670858" ht="14.25" customHeight="1"/>
    <row r="670860" ht="14.25" customHeight="1"/>
    <row r="670862" ht="14.25" customHeight="1"/>
    <row r="670864" ht="14.25" customHeight="1"/>
    <row r="670866" ht="14.25" customHeight="1"/>
    <row r="670868" ht="14.25" customHeight="1"/>
    <row r="670870" ht="14.25" customHeight="1"/>
    <row r="670872" ht="14.25" customHeight="1"/>
    <row r="670874" ht="14.25" customHeight="1"/>
    <row r="670876" ht="14.25" customHeight="1"/>
    <row r="670878" ht="14.25" customHeight="1"/>
    <row r="670880" ht="14.25" customHeight="1"/>
    <row r="670882" ht="14.25" customHeight="1"/>
    <row r="670884" ht="14.25" customHeight="1"/>
    <row r="670886" ht="14.25" customHeight="1"/>
    <row r="670888" ht="14.25" customHeight="1"/>
    <row r="670890" ht="14.25" customHeight="1"/>
    <row r="670892" ht="14.25" customHeight="1"/>
    <row r="670894" ht="14.25" customHeight="1"/>
    <row r="670896" ht="14.25" customHeight="1"/>
    <row r="670898" ht="14.25" customHeight="1"/>
    <row r="670900" ht="14.25" customHeight="1"/>
    <row r="670902" ht="14.25" customHeight="1"/>
    <row r="670904" ht="14.25" customHeight="1"/>
    <row r="670906" ht="14.25" customHeight="1"/>
    <row r="670908" ht="14.25" customHeight="1"/>
    <row r="670910" ht="14.25" customHeight="1"/>
    <row r="670912" ht="14.25" customHeight="1"/>
    <row r="670914" ht="14.25" customHeight="1"/>
    <row r="670916" ht="14.25" customHeight="1"/>
    <row r="670918" ht="14.25" customHeight="1"/>
    <row r="670920" ht="14.25" customHeight="1"/>
    <row r="670922" ht="14.25" customHeight="1"/>
    <row r="670924" ht="14.25" customHeight="1"/>
    <row r="670926" ht="14.25" customHeight="1"/>
    <row r="670928" ht="14.25" customHeight="1"/>
    <row r="670930" ht="14.25" customHeight="1"/>
    <row r="670932" ht="14.25" customHeight="1"/>
    <row r="670934" ht="14.25" customHeight="1"/>
    <row r="670936" ht="14.25" customHeight="1"/>
    <row r="670938" ht="14.25" customHeight="1"/>
    <row r="670940" ht="14.25" customHeight="1"/>
    <row r="670942" ht="14.25" customHeight="1"/>
    <row r="670944" ht="14.25" customHeight="1"/>
    <row r="670946" ht="14.25" customHeight="1"/>
    <row r="670948" ht="14.25" customHeight="1"/>
    <row r="670950" ht="14.25" customHeight="1"/>
    <row r="670952" ht="14.25" customHeight="1"/>
    <row r="670954" ht="14.25" customHeight="1"/>
    <row r="670956" ht="14.25" customHeight="1"/>
    <row r="670958" ht="14.25" customHeight="1"/>
    <row r="670960" ht="14.25" customHeight="1"/>
    <row r="670962" ht="14.25" customHeight="1"/>
    <row r="670964" ht="14.25" customHeight="1"/>
    <row r="670966" ht="14.25" customHeight="1"/>
    <row r="670968" ht="14.25" customHeight="1"/>
    <row r="670970" ht="14.25" customHeight="1"/>
    <row r="670972" ht="14.25" customHeight="1"/>
    <row r="670974" ht="14.25" customHeight="1"/>
    <row r="670976" ht="14.25" customHeight="1"/>
    <row r="670978" ht="14.25" customHeight="1"/>
    <row r="670980" ht="14.25" customHeight="1"/>
    <row r="670982" ht="14.25" customHeight="1"/>
    <row r="670984" ht="14.25" customHeight="1"/>
    <row r="670986" ht="14.25" customHeight="1"/>
    <row r="670988" ht="14.25" customHeight="1"/>
    <row r="670990" ht="14.25" customHeight="1"/>
    <row r="670992" ht="14.25" customHeight="1"/>
    <row r="670994" ht="14.25" customHeight="1"/>
    <row r="670996" ht="14.25" customHeight="1"/>
    <row r="670998" ht="14.25" customHeight="1"/>
    <row r="671000" ht="14.25" customHeight="1"/>
    <row r="671002" ht="14.25" customHeight="1"/>
    <row r="671004" ht="14.25" customHeight="1"/>
    <row r="671006" ht="14.25" customHeight="1"/>
    <row r="671008" ht="14.25" customHeight="1"/>
    <row r="671010" ht="14.25" customHeight="1"/>
    <row r="671012" ht="14.25" customHeight="1"/>
    <row r="671014" ht="14.25" customHeight="1"/>
    <row r="671016" ht="14.25" customHeight="1"/>
    <row r="671018" ht="14.25" customHeight="1"/>
    <row r="671020" ht="14.25" customHeight="1"/>
    <row r="671022" ht="14.25" customHeight="1"/>
    <row r="671024" ht="14.25" customHeight="1"/>
    <row r="671026" ht="14.25" customHeight="1"/>
    <row r="671028" ht="14.25" customHeight="1"/>
    <row r="671030" ht="14.25" customHeight="1"/>
    <row r="671032" ht="14.25" customHeight="1"/>
    <row r="671034" ht="14.25" customHeight="1"/>
    <row r="671036" ht="14.25" customHeight="1"/>
    <row r="671038" ht="14.25" customHeight="1"/>
    <row r="671040" ht="14.25" customHeight="1"/>
    <row r="671042" ht="14.25" customHeight="1"/>
    <row r="671044" ht="14.25" customHeight="1"/>
    <row r="671046" ht="14.25" customHeight="1"/>
    <row r="671048" ht="14.25" customHeight="1"/>
    <row r="671050" ht="14.25" customHeight="1"/>
    <row r="671052" ht="14.25" customHeight="1"/>
    <row r="671054" ht="14.25" customHeight="1"/>
    <row r="671056" ht="14.25" customHeight="1"/>
    <row r="671058" ht="14.25" customHeight="1"/>
    <row r="671060" ht="14.25" customHeight="1"/>
    <row r="671062" ht="14.25" customHeight="1"/>
    <row r="671064" ht="14.25" customHeight="1"/>
    <row r="671066" ht="14.25" customHeight="1"/>
    <row r="671068" ht="14.25" customHeight="1"/>
    <row r="671070" ht="14.25" customHeight="1"/>
    <row r="671072" ht="14.25" customHeight="1"/>
    <row r="671074" ht="14.25" customHeight="1"/>
    <row r="671076" ht="14.25" customHeight="1"/>
    <row r="671078" ht="14.25" customHeight="1"/>
    <row r="671080" ht="14.25" customHeight="1"/>
    <row r="671082" ht="14.25" customHeight="1"/>
    <row r="671084" ht="14.25" customHeight="1"/>
    <row r="671086" ht="14.25" customHeight="1"/>
    <row r="671088" ht="14.25" customHeight="1"/>
    <row r="671090" ht="14.25" customHeight="1"/>
    <row r="671092" ht="14.25" customHeight="1"/>
    <row r="671094" ht="14.25" customHeight="1"/>
    <row r="671096" ht="14.25" customHeight="1"/>
    <row r="671098" ht="14.25" customHeight="1"/>
    <row r="671100" ht="14.25" customHeight="1"/>
    <row r="671102" ht="14.25" customHeight="1"/>
    <row r="671104" ht="14.25" customHeight="1"/>
    <row r="671106" ht="14.25" customHeight="1"/>
    <row r="671108" ht="14.25" customHeight="1"/>
    <row r="671110" ht="14.25" customHeight="1"/>
    <row r="671112" ht="14.25" customHeight="1"/>
    <row r="671114" ht="14.25" customHeight="1"/>
    <row r="671116" ht="14.25" customHeight="1"/>
    <row r="671118" ht="14.25" customHeight="1"/>
    <row r="671120" ht="14.25" customHeight="1"/>
    <row r="671122" ht="14.25" customHeight="1"/>
    <row r="671124" ht="14.25" customHeight="1"/>
    <row r="671126" ht="14.25" customHeight="1"/>
    <row r="671128" ht="14.25" customHeight="1"/>
    <row r="671130" ht="14.25" customHeight="1"/>
    <row r="671132" ht="14.25" customHeight="1"/>
    <row r="671134" ht="14.25" customHeight="1"/>
    <row r="671136" ht="14.25" customHeight="1"/>
    <row r="671138" ht="14.25" customHeight="1"/>
    <row r="671140" ht="14.25" customHeight="1"/>
    <row r="671142" ht="14.25" customHeight="1"/>
    <row r="671144" ht="14.25" customHeight="1"/>
    <row r="671146" ht="14.25" customHeight="1"/>
    <row r="671148" ht="14.25" customHeight="1"/>
    <row r="671150" ht="14.25" customHeight="1"/>
    <row r="671152" ht="14.25" customHeight="1"/>
    <row r="671154" ht="14.25" customHeight="1"/>
    <row r="671156" ht="14.25" customHeight="1"/>
    <row r="671158" ht="14.25" customHeight="1"/>
    <row r="671160" ht="14.25" customHeight="1"/>
    <row r="671162" ht="14.25" customHeight="1"/>
    <row r="671164" ht="14.25" customHeight="1"/>
    <row r="671166" ht="14.25" customHeight="1"/>
    <row r="671168" ht="14.25" customHeight="1"/>
    <row r="671170" ht="14.25" customHeight="1"/>
    <row r="671172" ht="14.25" customHeight="1"/>
    <row r="671174" ht="14.25" customHeight="1"/>
    <row r="671176" ht="14.25" customHeight="1"/>
    <row r="671178" ht="14.25" customHeight="1"/>
    <row r="671180" ht="14.25" customHeight="1"/>
    <row r="671182" ht="14.25" customHeight="1"/>
    <row r="671184" ht="14.25" customHeight="1"/>
    <row r="671186" ht="14.25" customHeight="1"/>
    <row r="671188" ht="14.25" customHeight="1"/>
    <row r="671190" ht="14.25" customHeight="1"/>
    <row r="671192" ht="14.25" customHeight="1"/>
    <row r="671194" ht="14.25" customHeight="1"/>
    <row r="671196" ht="14.25" customHeight="1"/>
    <row r="671198" ht="14.25" customHeight="1"/>
    <row r="671200" ht="14.25" customHeight="1"/>
    <row r="671202" ht="14.25" customHeight="1"/>
    <row r="671204" ht="14.25" customHeight="1"/>
    <row r="671206" ht="14.25" customHeight="1"/>
    <row r="671208" ht="14.25" customHeight="1"/>
    <row r="671210" ht="14.25" customHeight="1"/>
    <row r="671212" ht="14.25" customHeight="1"/>
    <row r="671214" ht="14.25" customHeight="1"/>
    <row r="671216" ht="14.25" customHeight="1"/>
    <row r="671218" ht="14.25" customHeight="1"/>
    <row r="671220" ht="14.25" customHeight="1"/>
    <row r="671222" ht="14.25" customHeight="1"/>
    <row r="671224" ht="14.25" customHeight="1"/>
    <row r="671226" ht="14.25" customHeight="1"/>
    <row r="671228" ht="14.25" customHeight="1"/>
    <row r="671230" ht="14.25" customHeight="1"/>
    <row r="671232" ht="14.25" customHeight="1"/>
    <row r="671234" ht="14.25" customHeight="1"/>
    <row r="671236" ht="14.25" customHeight="1"/>
    <row r="671238" ht="14.25" customHeight="1"/>
    <row r="671240" ht="14.25" customHeight="1"/>
    <row r="671242" ht="14.25" customHeight="1"/>
    <row r="671244" ht="14.25" customHeight="1"/>
    <row r="671246" ht="14.25" customHeight="1"/>
    <row r="671248" ht="14.25" customHeight="1"/>
    <row r="671250" ht="14.25" customHeight="1"/>
    <row r="671252" ht="14.25" customHeight="1"/>
    <row r="671254" ht="14.25" customHeight="1"/>
    <row r="671256" ht="14.25" customHeight="1"/>
    <row r="671258" ht="14.25" customHeight="1"/>
    <row r="671260" ht="14.25" customHeight="1"/>
    <row r="671262" ht="14.25" customHeight="1"/>
    <row r="671264" ht="14.25" customHeight="1"/>
    <row r="671266" ht="14.25" customHeight="1"/>
    <row r="671268" ht="14.25" customHeight="1"/>
    <row r="671270" ht="14.25" customHeight="1"/>
    <row r="671272" ht="14.25" customHeight="1"/>
    <row r="671274" ht="14.25" customHeight="1"/>
    <row r="671276" ht="14.25" customHeight="1"/>
    <row r="671278" ht="14.25" customHeight="1"/>
    <row r="671280" ht="14.25" customHeight="1"/>
    <row r="671282" ht="14.25" customHeight="1"/>
    <row r="671284" ht="14.25" customHeight="1"/>
    <row r="671286" ht="14.25" customHeight="1"/>
    <row r="671288" ht="14.25" customHeight="1"/>
    <row r="671290" ht="14.25" customHeight="1"/>
    <row r="671292" ht="14.25" customHeight="1"/>
    <row r="671294" ht="14.25" customHeight="1"/>
    <row r="671296" ht="14.25" customHeight="1"/>
    <row r="671298" ht="14.25" customHeight="1"/>
    <row r="671300" ht="14.25" customHeight="1"/>
    <row r="671302" ht="14.25" customHeight="1"/>
    <row r="671304" ht="14.25" customHeight="1"/>
    <row r="671306" ht="14.25" customHeight="1"/>
    <row r="671308" ht="14.25" customHeight="1"/>
    <row r="671310" ht="14.25" customHeight="1"/>
    <row r="671312" ht="14.25" customHeight="1"/>
    <row r="671314" ht="14.25" customHeight="1"/>
    <row r="671316" ht="14.25" customHeight="1"/>
    <row r="671318" ht="14.25" customHeight="1"/>
    <row r="671320" ht="14.25" customHeight="1"/>
    <row r="671322" ht="14.25" customHeight="1"/>
    <row r="671324" ht="14.25" customHeight="1"/>
    <row r="671326" ht="14.25" customHeight="1"/>
    <row r="671328" ht="14.25" customHeight="1"/>
    <row r="671330" ht="14.25" customHeight="1"/>
    <row r="671332" ht="14.25" customHeight="1"/>
    <row r="671334" ht="14.25" customHeight="1"/>
    <row r="671336" ht="14.25" customHeight="1"/>
    <row r="671338" ht="14.25" customHeight="1"/>
    <row r="671340" ht="14.25" customHeight="1"/>
    <row r="671342" ht="14.25" customHeight="1"/>
    <row r="671344" ht="14.25" customHeight="1"/>
    <row r="671346" ht="14.25" customHeight="1"/>
    <row r="671348" ht="14.25" customHeight="1"/>
    <row r="671350" ht="14.25" customHeight="1"/>
    <row r="671352" ht="14.25" customHeight="1"/>
    <row r="671354" ht="14.25" customHeight="1"/>
    <row r="671356" ht="14.25" customHeight="1"/>
    <row r="671358" ht="14.25" customHeight="1"/>
    <row r="671360" ht="14.25" customHeight="1"/>
    <row r="671362" ht="14.25" customHeight="1"/>
    <row r="671364" ht="14.25" customHeight="1"/>
    <row r="671366" ht="14.25" customHeight="1"/>
    <row r="671368" ht="14.25" customHeight="1"/>
    <row r="671370" ht="14.25" customHeight="1"/>
    <row r="671372" ht="14.25" customHeight="1"/>
    <row r="671374" ht="14.25" customHeight="1"/>
    <row r="671376" ht="14.25" customHeight="1"/>
    <row r="671378" ht="14.25" customHeight="1"/>
    <row r="671380" ht="14.25" customHeight="1"/>
    <row r="671382" ht="14.25" customHeight="1"/>
    <row r="671384" ht="14.25" customHeight="1"/>
    <row r="671386" ht="14.25" customHeight="1"/>
    <row r="671388" ht="14.25" customHeight="1"/>
    <row r="671390" ht="14.25" customHeight="1"/>
    <row r="671392" ht="14.25" customHeight="1"/>
    <row r="671394" ht="14.25" customHeight="1"/>
    <row r="671396" ht="14.25" customHeight="1"/>
    <row r="671398" ht="14.25" customHeight="1"/>
    <row r="671400" ht="14.25" customHeight="1"/>
    <row r="671402" ht="14.25" customHeight="1"/>
    <row r="671404" ht="14.25" customHeight="1"/>
    <row r="671406" ht="14.25" customHeight="1"/>
    <row r="671408" ht="14.25" customHeight="1"/>
    <row r="671410" ht="14.25" customHeight="1"/>
    <row r="671412" ht="14.25" customHeight="1"/>
    <row r="671414" ht="14.25" customHeight="1"/>
    <row r="671416" ht="14.25" customHeight="1"/>
    <row r="671418" ht="14.25" customHeight="1"/>
    <row r="671420" ht="14.25" customHeight="1"/>
    <row r="671422" ht="14.25" customHeight="1"/>
    <row r="671424" ht="14.25" customHeight="1"/>
    <row r="671426" ht="14.25" customHeight="1"/>
    <row r="671428" ht="14.25" customHeight="1"/>
    <row r="671430" ht="14.25" customHeight="1"/>
    <row r="671432" ht="14.25" customHeight="1"/>
    <row r="671434" ht="14.25" customHeight="1"/>
    <row r="671436" ht="14.25" customHeight="1"/>
    <row r="671438" ht="14.25" customHeight="1"/>
    <row r="671440" ht="14.25" customHeight="1"/>
    <row r="671442" ht="14.25" customHeight="1"/>
    <row r="671444" ht="14.25" customHeight="1"/>
    <row r="671446" ht="14.25" customHeight="1"/>
    <row r="671448" ht="14.25" customHeight="1"/>
    <row r="671450" ht="14.25" customHeight="1"/>
    <row r="671452" ht="14.25" customHeight="1"/>
    <row r="671454" ht="14.25" customHeight="1"/>
    <row r="671456" ht="14.25" customHeight="1"/>
    <row r="671458" ht="14.25" customHeight="1"/>
    <row r="671460" ht="14.25" customHeight="1"/>
    <row r="671462" ht="14.25" customHeight="1"/>
    <row r="671464" ht="14.25" customHeight="1"/>
    <row r="671466" ht="14.25" customHeight="1"/>
    <row r="671468" ht="14.25" customHeight="1"/>
    <row r="671470" ht="14.25" customHeight="1"/>
    <row r="671472" ht="14.25" customHeight="1"/>
    <row r="671474" ht="14.25" customHeight="1"/>
    <row r="671476" ht="14.25" customHeight="1"/>
    <row r="671478" ht="14.25" customHeight="1"/>
    <row r="671480" ht="14.25" customHeight="1"/>
    <row r="671482" ht="14.25" customHeight="1"/>
    <row r="671484" ht="14.25" customHeight="1"/>
    <row r="671486" ht="14.25" customHeight="1"/>
    <row r="671488" ht="14.25" customHeight="1"/>
    <row r="671490" ht="14.25" customHeight="1"/>
    <row r="671492" ht="14.25" customHeight="1"/>
    <row r="671494" ht="14.25" customHeight="1"/>
    <row r="671496" ht="14.25" customHeight="1"/>
    <row r="671498" ht="14.25" customHeight="1"/>
    <row r="671500" ht="14.25" customHeight="1"/>
    <row r="671502" ht="14.25" customHeight="1"/>
    <row r="671504" ht="14.25" customHeight="1"/>
    <row r="671506" ht="14.25" customHeight="1"/>
    <row r="671508" ht="14.25" customHeight="1"/>
    <row r="671510" ht="14.25" customHeight="1"/>
    <row r="671512" ht="14.25" customHeight="1"/>
    <row r="671514" ht="14.25" customHeight="1"/>
    <row r="671516" ht="14.25" customHeight="1"/>
    <row r="671518" ht="14.25" customHeight="1"/>
    <row r="671520" ht="14.25" customHeight="1"/>
    <row r="671522" ht="14.25" customHeight="1"/>
    <row r="671524" ht="14.25" customHeight="1"/>
    <row r="671526" ht="14.25" customHeight="1"/>
    <row r="671528" ht="14.25" customHeight="1"/>
    <row r="671530" ht="14.25" customHeight="1"/>
    <row r="671532" ht="14.25" customHeight="1"/>
    <row r="671534" ht="14.25" customHeight="1"/>
    <row r="671536" ht="14.25" customHeight="1"/>
    <row r="671538" ht="14.25" customHeight="1"/>
    <row r="671540" ht="14.25" customHeight="1"/>
    <row r="671542" ht="14.25" customHeight="1"/>
    <row r="671544" ht="14.25" customHeight="1"/>
    <row r="671546" ht="14.25" customHeight="1"/>
    <row r="671548" ht="14.25" customHeight="1"/>
    <row r="671550" ht="14.25" customHeight="1"/>
    <row r="671552" ht="14.25" customHeight="1"/>
    <row r="671554" ht="14.25" customHeight="1"/>
    <row r="671556" ht="14.25" customHeight="1"/>
    <row r="671558" ht="14.25" customHeight="1"/>
    <row r="671560" ht="14.25" customHeight="1"/>
    <row r="671562" ht="14.25" customHeight="1"/>
    <row r="671564" ht="14.25" customHeight="1"/>
    <row r="671566" ht="14.25" customHeight="1"/>
    <row r="671568" ht="14.25" customHeight="1"/>
    <row r="671570" ht="14.25" customHeight="1"/>
    <row r="671572" ht="14.25" customHeight="1"/>
    <row r="671574" ht="14.25" customHeight="1"/>
    <row r="671576" ht="14.25" customHeight="1"/>
    <row r="671578" ht="14.25" customHeight="1"/>
    <row r="671580" ht="14.25" customHeight="1"/>
    <row r="671582" ht="14.25" customHeight="1"/>
    <row r="671584" ht="14.25" customHeight="1"/>
    <row r="671586" ht="14.25" customHeight="1"/>
    <row r="671588" ht="14.25" customHeight="1"/>
    <row r="671590" ht="14.25" customHeight="1"/>
    <row r="671592" ht="14.25" customHeight="1"/>
    <row r="671594" ht="14.25" customHeight="1"/>
    <row r="671596" ht="14.25" customHeight="1"/>
    <row r="671598" ht="14.25" customHeight="1"/>
    <row r="671600" ht="14.25" customHeight="1"/>
    <row r="671602" ht="14.25" customHeight="1"/>
    <row r="671604" ht="14.25" customHeight="1"/>
    <row r="671606" ht="14.25" customHeight="1"/>
    <row r="671608" ht="14.25" customHeight="1"/>
    <row r="671610" ht="14.25" customHeight="1"/>
    <row r="671612" ht="14.25" customHeight="1"/>
    <row r="671614" ht="14.25" customHeight="1"/>
    <row r="671616" ht="14.25" customHeight="1"/>
    <row r="671618" ht="14.25" customHeight="1"/>
    <row r="671620" ht="14.25" customHeight="1"/>
    <row r="671622" ht="14.25" customHeight="1"/>
    <row r="671624" ht="14.25" customHeight="1"/>
    <row r="671626" ht="14.25" customHeight="1"/>
    <row r="671628" ht="14.25" customHeight="1"/>
    <row r="671630" ht="14.25" customHeight="1"/>
    <row r="671632" ht="14.25" customHeight="1"/>
    <row r="671634" ht="14.25" customHeight="1"/>
    <row r="671636" ht="14.25" customHeight="1"/>
    <row r="671638" ht="14.25" customHeight="1"/>
    <row r="671640" ht="14.25" customHeight="1"/>
    <row r="671642" ht="14.25" customHeight="1"/>
    <row r="671644" ht="14.25" customHeight="1"/>
    <row r="671646" ht="14.25" customHeight="1"/>
    <row r="671648" ht="14.25" customHeight="1"/>
    <row r="671650" ht="14.25" customHeight="1"/>
    <row r="671652" ht="14.25" customHeight="1"/>
    <row r="671654" ht="14.25" customHeight="1"/>
    <row r="671656" ht="14.25" customHeight="1"/>
    <row r="671658" ht="14.25" customHeight="1"/>
    <row r="671660" ht="14.25" customHeight="1"/>
    <row r="671662" ht="14.25" customHeight="1"/>
    <row r="671664" ht="14.25" customHeight="1"/>
    <row r="671666" ht="14.25" customHeight="1"/>
    <row r="671668" ht="14.25" customHeight="1"/>
    <row r="671670" ht="14.25" customHeight="1"/>
    <row r="671672" ht="14.25" customHeight="1"/>
    <row r="671674" ht="14.25" customHeight="1"/>
    <row r="671676" ht="14.25" customHeight="1"/>
    <row r="671678" ht="14.25" customHeight="1"/>
    <row r="671680" ht="14.25" customHeight="1"/>
    <row r="671682" ht="14.25" customHeight="1"/>
    <row r="671684" ht="14.25" customHeight="1"/>
    <row r="671686" ht="14.25" customHeight="1"/>
    <row r="671688" ht="14.25" customHeight="1"/>
    <row r="671690" ht="14.25" customHeight="1"/>
    <row r="671692" ht="14.25" customHeight="1"/>
    <row r="671694" ht="14.25" customHeight="1"/>
    <row r="671696" ht="14.25" customHeight="1"/>
    <row r="671698" ht="14.25" customHeight="1"/>
    <row r="671700" ht="14.25" customHeight="1"/>
    <row r="671702" ht="14.25" customHeight="1"/>
    <row r="671704" ht="14.25" customHeight="1"/>
    <row r="671706" ht="14.25" customHeight="1"/>
    <row r="671708" ht="14.25" customHeight="1"/>
    <row r="671710" ht="14.25" customHeight="1"/>
    <row r="671712" ht="14.25" customHeight="1"/>
    <row r="671714" ht="14.25" customHeight="1"/>
    <row r="671716" ht="14.25" customHeight="1"/>
    <row r="671718" ht="14.25" customHeight="1"/>
    <row r="671720" ht="14.25" customHeight="1"/>
    <row r="671722" ht="14.25" customHeight="1"/>
    <row r="671724" ht="14.25" customHeight="1"/>
    <row r="671726" ht="14.25" customHeight="1"/>
    <row r="671728" ht="14.25" customHeight="1"/>
    <row r="671730" ht="14.25" customHeight="1"/>
    <row r="671732" ht="14.25" customHeight="1"/>
    <row r="671734" ht="14.25" customHeight="1"/>
    <row r="671736" ht="14.25" customHeight="1"/>
    <row r="671738" ht="14.25" customHeight="1"/>
    <row r="671740" ht="14.25" customHeight="1"/>
    <row r="671742" ht="14.25" customHeight="1"/>
    <row r="671744" ht="14.25" customHeight="1"/>
    <row r="671746" ht="14.25" customHeight="1"/>
    <row r="671748" ht="14.25" customHeight="1"/>
    <row r="671750" ht="14.25" customHeight="1"/>
    <row r="671752" ht="14.25" customHeight="1"/>
    <row r="671754" ht="14.25" customHeight="1"/>
    <row r="671756" ht="14.25" customHeight="1"/>
    <row r="671758" ht="14.25" customHeight="1"/>
    <row r="671760" ht="14.25" customHeight="1"/>
    <row r="671762" ht="14.25" customHeight="1"/>
    <row r="671764" ht="14.25" customHeight="1"/>
    <row r="671766" ht="14.25" customHeight="1"/>
    <row r="671768" ht="14.25" customHeight="1"/>
    <row r="671770" ht="14.25" customHeight="1"/>
    <row r="671772" ht="14.25" customHeight="1"/>
    <row r="671774" ht="14.25" customHeight="1"/>
    <row r="671776" ht="14.25" customHeight="1"/>
    <row r="671778" ht="14.25" customHeight="1"/>
    <row r="671780" ht="14.25" customHeight="1"/>
    <row r="671782" ht="14.25" customHeight="1"/>
    <row r="671784" ht="14.25" customHeight="1"/>
    <row r="671786" ht="14.25" customHeight="1"/>
    <row r="671788" ht="14.25" customHeight="1"/>
    <row r="671790" ht="14.25" customHeight="1"/>
    <row r="671792" ht="14.25" customHeight="1"/>
    <row r="671794" ht="14.25" customHeight="1"/>
    <row r="671796" ht="14.25" customHeight="1"/>
    <row r="671798" ht="14.25" customHeight="1"/>
    <row r="671800" ht="14.25" customHeight="1"/>
    <row r="671802" ht="14.25" customHeight="1"/>
    <row r="671804" ht="14.25" customHeight="1"/>
    <row r="671806" ht="14.25" customHeight="1"/>
    <row r="671808" ht="14.25" customHeight="1"/>
    <row r="671810" ht="14.25" customHeight="1"/>
    <row r="671812" ht="14.25" customHeight="1"/>
    <row r="671814" ht="14.25" customHeight="1"/>
    <row r="671816" ht="14.25" customHeight="1"/>
    <row r="671818" ht="14.25" customHeight="1"/>
    <row r="671820" ht="14.25" customHeight="1"/>
    <row r="671822" ht="14.25" customHeight="1"/>
    <row r="671824" ht="14.25" customHeight="1"/>
    <row r="671826" ht="14.25" customHeight="1"/>
    <row r="671828" ht="14.25" customHeight="1"/>
    <row r="671830" ht="14.25" customHeight="1"/>
    <row r="671832" ht="14.25" customHeight="1"/>
    <row r="671834" ht="14.25" customHeight="1"/>
    <row r="671836" ht="14.25" customHeight="1"/>
    <row r="671838" ht="14.25" customHeight="1"/>
    <row r="671840" ht="14.25" customHeight="1"/>
    <row r="671842" ht="14.25" customHeight="1"/>
    <row r="671844" ht="14.25" customHeight="1"/>
    <row r="671846" ht="14.25" customHeight="1"/>
    <row r="671848" ht="14.25" customHeight="1"/>
    <row r="671850" ht="14.25" customHeight="1"/>
    <row r="671852" ht="14.25" customHeight="1"/>
    <row r="671854" ht="14.25" customHeight="1"/>
    <row r="671856" ht="14.25" customHeight="1"/>
    <row r="671858" ht="14.25" customHeight="1"/>
    <row r="671860" ht="14.25" customHeight="1"/>
    <row r="671862" ht="14.25" customHeight="1"/>
    <row r="671864" ht="14.25" customHeight="1"/>
    <row r="671866" ht="14.25" customHeight="1"/>
    <row r="671868" ht="14.25" customHeight="1"/>
    <row r="671870" ht="14.25" customHeight="1"/>
    <row r="671872" ht="14.25" customHeight="1"/>
    <row r="671874" ht="14.25" customHeight="1"/>
    <row r="671876" ht="14.25" customHeight="1"/>
    <row r="671878" ht="14.25" customHeight="1"/>
    <row r="671880" ht="14.25" customHeight="1"/>
    <row r="671882" ht="14.25" customHeight="1"/>
    <row r="671884" ht="14.25" customHeight="1"/>
    <row r="671886" ht="14.25" customHeight="1"/>
    <row r="671888" ht="14.25" customHeight="1"/>
    <row r="671890" ht="14.25" customHeight="1"/>
    <row r="671892" ht="14.25" customHeight="1"/>
    <row r="671894" ht="14.25" customHeight="1"/>
    <row r="671896" ht="14.25" customHeight="1"/>
    <row r="671898" ht="14.25" customHeight="1"/>
    <row r="671900" ht="14.25" customHeight="1"/>
    <row r="671902" ht="14.25" customHeight="1"/>
    <row r="671904" ht="14.25" customHeight="1"/>
    <row r="671906" ht="14.25" customHeight="1"/>
    <row r="671908" ht="14.25" customHeight="1"/>
    <row r="671910" ht="14.25" customHeight="1"/>
    <row r="671912" ht="14.25" customHeight="1"/>
    <row r="671914" ht="14.25" customHeight="1"/>
    <row r="671916" ht="14.25" customHeight="1"/>
    <row r="671918" ht="14.25" customHeight="1"/>
    <row r="671920" ht="14.25" customHeight="1"/>
    <row r="671922" ht="14.25" customHeight="1"/>
    <row r="671924" ht="14.25" customHeight="1"/>
    <row r="671926" ht="14.25" customHeight="1"/>
    <row r="671928" ht="14.25" customHeight="1"/>
    <row r="671930" ht="14.25" customHeight="1"/>
    <row r="671932" ht="14.25" customHeight="1"/>
    <row r="671934" ht="14.25" customHeight="1"/>
    <row r="671936" ht="14.25" customHeight="1"/>
    <row r="671938" ht="14.25" customHeight="1"/>
    <row r="671940" ht="14.25" customHeight="1"/>
    <row r="671942" ht="14.25" customHeight="1"/>
    <row r="671944" ht="14.25" customHeight="1"/>
    <row r="671946" ht="14.25" customHeight="1"/>
    <row r="671948" ht="14.25" customHeight="1"/>
    <row r="671950" ht="14.25" customHeight="1"/>
    <row r="671952" ht="14.25" customHeight="1"/>
    <row r="671954" ht="14.25" customHeight="1"/>
    <row r="671956" ht="14.25" customHeight="1"/>
    <row r="671958" ht="14.25" customHeight="1"/>
    <row r="671960" ht="14.25" customHeight="1"/>
    <row r="671962" ht="14.25" customHeight="1"/>
    <row r="671964" ht="14.25" customHeight="1"/>
    <row r="671966" ht="14.25" customHeight="1"/>
    <row r="671968" ht="14.25" customHeight="1"/>
    <row r="671970" ht="14.25" customHeight="1"/>
    <row r="671972" ht="14.25" customHeight="1"/>
    <row r="671974" ht="14.25" customHeight="1"/>
    <row r="671976" ht="14.25" customHeight="1"/>
    <row r="671978" ht="14.25" customHeight="1"/>
    <row r="671980" ht="14.25" customHeight="1"/>
    <row r="671982" ht="14.25" customHeight="1"/>
    <row r="671984" ht="14.25" customHeight="1"/>
    <row r="671986" ht="14.25" customHeight="1"/>
    <row r="671988" ht="14.25" customHeight="1"/>
    <row r="671990" ht="14.25" customHeight="1"/>
    <row r="671992" ht="14.25" customHeight="1"/>
    <row r="671994" ht="14.25" customHeight="1"/>
    <row r="671996" ht="14.25" customHeight="1"/>
    <row r="671998" ht="14.25" customHeight="1"/>
    <row r="672000" ht="14.25" customHeight="1"/>
    <row r="672002" ht="14.25" customHeight="1"/>
    <row r="672004" ht="14.25" customHeight="1"/>
    <row r="672006" ht="14.25" customHeight="1"/>
    <row r="672008" ht="14.25" customHeight="1"/>
    <row r="672010" ht="14.25" customHeight="1"/>
    <row r="672012" ht="14.25" customHeight="1"/>
    <row r="672014" ht="14.25" customHeight="1"/>
    <row r="672016" ht="14.25" customHeight="1"/>
    <row r="672018" ht="14.25" customHeight="1"/>
    <row r="672020" ht="14.25" customHeight="1"/>
    <row r="672022" ht="14.25" customHeight="1"/>
    <row r="672024" ht="14.25" customHeight="1"/>
    <row r="672026" ht="14.25" customHeight="1"/>
    <row r="672028" ht="14.25" customHeight="1"/>
    <row r="672030" ht="14.25" customHeight="1"/>
    <row r="672032" ht="14.25" customHeight="1"/>
    <row r="672034" ht="14.25" customHeight="1"/>
    <row r="672036" ht="14.25" customHeight="1"/>
    <row r="672038" ht="14.25" customHeight="1"/>
    <row r="672040" ht="14.25" customHeight="1"/>
    <row r="672042" ht="14.25" customHeight="1"/>
    <row r="672044" ht="14.25" customHeight="1"/>
    <row r="672046" ht="14.25" customHeight="1"/>
    <row r="672048" ht="14.25" customHeight="1"/>
    <row r="672050" ht="14.25" customHeight="1"/>
    <row r="672052" ht="14.25" customHeight="1"/>
    <row r="672054" ht="14.25" customHeight="1"/>
    <row r="672056" ht="14.25" customHeight="1"/>
    <row r="672058" ht="14.25" customHeight="1"/>
    <row r="672060" ht="14.25" customHeight="1"/>
    <row r="672062" ht="14.25" customHeight="1"/>
    <row r="672064" ht="14.25" customHeight="1"/>
    <row r="672066" ht="14.25" customHeight="1"/>
    <row r="672068" ht="14.25" customHeight="1"/>
    <row r="672070" ht="14.25" customHeight="1"/>
    <row r="672072" ht="14.25" customHeight="1"/>
    <row r="672074" ht="14.25" customHeight="1"/>
    <row r="672076" ht="14.25" customHeight="1"/>
    <row r="672078" ht="14.25" customHeight="1"/>
    <row r="672080" ht="14.25" customHeight="1"/>
    <row r="672082" ht="14.25" customHeight="1"/>
    <row r="672084" ht="14.25" customHeight="1"/>
    <row r="672086" ht="14.25" customHeight="1"/>
    <row r="672088" ht="14.25" customHeight="1"/>
    <row r="672090" ht="14.25" customHeight="1"/>
    <row r="672092" ht="14.25" customHeight="1"/>
    <row r="672094" ht="14.25" customHeight="1"/>
    <row r="672096" ht="14.25" customHeight="1"/>
    <row r="672098" ht="14.25" customHeight="1"/>
    <row r="672100" ht="14.25" customHeight="1"/>
    <row r="672102" ht="14.25" customHeight="1"/>
    <row r="672104" ht="14.25" customHeight="1"/>
    <row r="672106" ht="14.25" customHeight="1"/>
    <row r="672108" ht="14.25" customHeight="1"/>
    <row r="672110" ht="14.25" customHeight="1"/>
    <row r="672112" ht="14.25" customHeight="1"/>
    <row r="672114" ht="14.25" customHeight="1"/>
    <row r="672116" ht="14.25" customHeight="1"/>
    <row r="672118" ht="14.25" customHeight="1"/>
    <row r="672120" ht="14.25" customHeight="1"/>
    <row r="672122" ht="14.25" customHeight="1"/>
    <row r="672124" ht="14.25" customHeight="1"/>
    <row r="672126" ht="14.25" customHeight="1"/>
    <row r="672128" ht="14.25" customHeight="1"/>
    <row r="672130" ht="14.25" customHeight="1"/>
    <row r="672132" ht="14.25" customHeight="1"/>
    <row r="672134" ht="14.25" customHeight="1"/>
    <row r="672136" ht="14.25" customHeight="1"/>
    <row r="672138" ht="14.25" customHeight="1"/>
    <row r="672140" ht="14.25" customHeight="1"/>
    <row r="672142" ht="14.25" customHeight="1"/>
    <row r="672144" ht="14.25" customHeight="1"/>
    <row r="672146" ht="14.25" customHeight="1"/>
    <row r="672148" ht="14.25" customHeight="1"/>
    <row r="672150" ht="14.25" customHeight="1"/>
    <row r="672152" ht="14.25" customHeight="1"/>
    <row r="672154" ht="14.25" customHeight="1"/>
    <row r="672156" ht="14.25" customHeight="1"/>
    <row r="672158" ht="14.25" customHeight="1"/>
    <row r="672160" ht="14.25" customHeight="1"/>
    <row r="672162" ht="14.25" customHeight="1"/>
    <row r="672164" ht="14.25" customHeight="1"/>
    <row r="672166" ht="14.25" customHeight="1"/>
    <row r="672168" ht="14.25" customHeight="1"/>
    <row r="672170" ht="14.25" customHeight="1"/>
    <row r="672172" ht="14.25" customHeight="1"/>
    <row r="672174" ht="14.25" customHeight="1"/>
    <row r="672176" ht="14.25" customHeight="1"/>
    <row r="672178" ht="14.25" customHeight="1"/>
    <row r="672180" ht="14.25" customHeight="1"/>
    <row r="672182" ht="14.25" customHeight="1"/>
    <row r="672184" ht="14.25" customHeight="1"/>
    <row r="672186" ht="14.25" customHeight="1"/>
    <row r="672188" ht="14.25" customHeight="1"/>
    <row r="672190" ht="14.25" customHeight="1"/>
    <row r="672192" ht="14.25" customHeight="1"/>
    <row r="672194" ht="14.25" customHeight="1"/>
    <row r="672196" ht="14.25" customHeight="1"/>
    <row r="672198" ht="14.25" customHeight="1"/>
    <row r="672200" ht="14.25" customHeight="1"/>
    <row r="672202" ht="14.25" customHeight="1"/>
    <row r="672204" ht="14.25" customHeight="1"/>
    <row r="672206" ht="14.25" customHeight="1"/>
    <row r="672208" ht="14.25" customHeight="1"/>
    <row r="672210" ht="14.25" customHeight="1"/>
    <row r="672212" ht="14.25" customHeight="1"/>
    <row r="672214" ht="14.25" customHeight="1"/>
    <row r="672216" ht="14.25" customHeight="1"/>
    <row r="672218" ht="14.25" customHeight="1"/>
    <row r="672220" ht="14.25" customHeight="1"/>
    <row r="672222" ht="14.25" customHeight="1"/>
    <row r="672224" ht="14.25" customHeight="1"/>
    <row r="672226" ht="14.25" customHeight="1"/>
    <row r="672228" ht="14.25" customHeight="1"/>
    <row r="672230" ht="14.25" customHeight="1"/>
    <row r="672232" ht="14.25" customHeight="1"/>
    <row r="672234" ht="14.25" customHeight="1"/>
    <row r="672236" ht="14.25" customHeight="1"/>
    <row r="672238" ht="14.25" customHeight="1"/>
    <row r="672240" ht="14.25" customHeight="1"/>
    <row r="672242" ht="14.25" customHeight="1"/>
    <row r="672244" ht="14.25" customHeight="1"/>
    <row r="672246" ht="14.25" customHeight="1"/>
    <row r="672248" ht="14.25" customHeight="1"/>
    <row r="672250" ht="14.25" customHeight="1"/>
    <row r="672252" ht="14.25" customHeight="1"/>
    <row r="672254" ht="14.25" customHeight="1"/>
    <row r="672256" ht="14.25" customHeight="1"/>
    <row r="672258" ht="14.25" customHeight="1"/>
    <row r="672260" ht="14.25" customHeight="1"/>
    <row r="672262" ht="14.25" customHeight="1"/>
    <row r="672264" ht="14.25" customHeight="1"/>
    <row r="672266" ht="14.25" customHeight="1"/>
    <row r="672268" ht="14.25" customHeight="1"/>
    <row r="672270" ht="14.25" customHeight="1"/>
    <row r="672272" ht="14.25" customHeight="1"/>
    <row r="672274" ht="14.25" customHeight="1"/>
    <row r="672276" ht="14.25" customHeight="1"/>
    <row r="672278" ht="14.25" customHeight="1"/>
    <row r="672280" ht="14.25" customHeight="1"/>
    <row r="672282" ht="14.25" customHeight="1"/>
    <row r="672284" ht="14.25" customHeight="1"/>
    <row r="672286" ht="14.25" customHeight="1"/>
    <row r="672288" ht="14.25" customHeight="1"/>
    <row r="672290" ht="14.25" customHeight="1"/>
    <row r="672292" ht="14.25" customHeight="1"/>
    <row r="672294" ht="14.25" customHeight="1"/>
    <row r="672296" ht="14.25" customHeight="1"/>
    <row r="672298" ht="14.25" customHeight="1"/>
    <row r="672300" ht="14.25" customHeight="1"/>
    <row r="672302" ht="14.25" customHeight="1"/>
    <row r="672304" ht="14.25" customHeight="1"/>
    <row r="672306" ht="14.25" customHeight="1"/>
    <row r="672308" ht="14.25" customHeight="1"/>
    <row r="672310" ht="14.25" customHeight="1"/>
    <row r="672312" ht="14.25" customHeight="1"/>
    <row r="672314" ht="14.25" customHeight="1"/>
    <row r="672316" ht="14.25" customHeight="1"/>
    <row r="672318" ht="14.25" customHeight="1"/>
    <row r="672320" ht="14.25" customHeight="1"/>
    <row r="672322" ht="14.25" customHeight="1"/>
    <row r="672324" ht="14.25" customHeight="1"/>
    <row r="672326" ht="14.25" customHeight="1"/>
    <row r="672328" ht="14.25" customHeight="1"/>
    <row r="672330" ht="14.25" customHeight="1"/>
    <row r="672332" ht="14.25" customHeight="1"/>
    <row r="672334" ht="14.25" customHeight="1"/>
    <row r="672336" ht="14.25" customHeight="1"/>
    <row r="672338" ht="14.25" customHeight="1"/>
    <row r="672340" ht="14.25" customHeight="1"/>
    <row r="672342" ht="14.25" customHeight="1"/>
    <row r="672344" ht="14.25" customHeight="1"/>
    <row r="672346" ht="14.25" customHeight="1"/>
    <row r="672348" ht="14.25" customHeight="1"/>
    <row r="672350" ht="14.25" customHeight="1"/>
    <row r="672352" ht="14.25" customHeight="1"/>
    <row r="672354" ht="14.25" customHeight="1"/>
    <row r="672356" ht="14.25" customHeight="1"/>
    <row r="672358" ht="14.25" customHeight="1"/>
    <row r="672360" ht="14.25" customHeight="1"/>
    <row r="672362" ht="14.25" customHeight="1"/>
    <row r="672364" ht="14.25" customHeight="1"/>
    <row r="672366" ht="14.25" customHeight="1"/>
    <row r="672368" ht="14.25" customHeight="1"/>
    <row r="672370" ht="14.25" customHeight="1"/>
    <row r="672372" ht="14.25" customHeight="1"/>
    <row r="672374" ht="14.25" customHeight="1"/>
    <row r="672376" ht="14.25" customHeight="1"/>
    <row r="672378" ht="14.25" customHeight="1"/>
    <row r="672380" ht="14.25" customHeight="1"/>
    <row r="672382" ht="14.25" customHeight="1"/>
    <row r="672384" ht="14.25" customHeight="1"/>
    <row r="672386" ht="14.25" customHeight="1"/>
    <row r="672388" ht="14.25" customHeight="1"/>
    <row r="672390" ht="14.25" customHeight="1"/>
    <row r="672392" ht="14.25" customHeight="1"/>
    <row r="672394" ht="14.25" customHeight="1"/>
    <row r="672396" ht="14.25" customHeight="1"/>
    <row r="672398" ht="14.25" customHeight="1"/>
    <row r="672400" ht="14.25" customHeight="1"/>
    <row r="672402" ht="14.25" customHeight="1"/>
    <row r="672404" ht="14.25" customHeight="1"/>
    <row r="672406" ht="14.25" customHeight="1"/>
    <row r="672408" ht="14.25" customHeight="1"/>
    <row r="672410" ht="14.25" customHeight="1"/>
    <row r="672412" ht="14.25" customHeight="1"/>
    <row r="672414" ht="14.25" customHeight="1"/>
    <row r="672416" ht="14.25" customHeight="1"/>
    <row r="672418" ht="14.25" customHeight="1"/>
    <row r="672420" ht="14.25" customHeight="1"/>
    <row r="672422" ht="14.25" customHeight="1"/>
    <row r="672424" ht="14.25" customHeight="1"/>
    <row r="672426" ht="14.25" customHeight="1"/>
    <row r="672428" ht="14.25" customHeight="1"/>
    <row r="672430" ht="14.25" customHeight="1"/>
    <row r="672432" ht="14.25" customHeight="1"/>
    <row r="672434" ht="14.25" customHeight="1"/>
    <row r="672436" ht="14.25" customHeight="1"/>
    <row r="672438" ht="14.25" customHeight="1"/>
    <row r="672440" ht="14.25" customHeight="1"/>
    <row r="672442" ht="14.25" customHeight="1"/>
    <row r="672444" ht="14.25" customHeight="1"/>
    <row r="672446" ht="14.25" customHeight="1"/>
    <row r="672448" ht="14.25" customHeight="1"/>
    <row r="672450" ht="14.25" customHeight="1"/>
    <row r="672452" ht="14.25" customHeight="1"/>
    <row r="672454" ht="14.25" customHeight="1"/>
    <row r="672456" ht="14.25" customHeight="1"/>
    <row r="672458" ht="14.25" customHeight="1"/>
    <row r="672460" ht="14.25" customHeight="1"/>
    <row r="672462" ht="14.25" customHeight="1"/>
    <row r="672464" ht="14.25" customHeight="1"/>
    <row r="672466" ht="14.25" customHeight="1"/>
    <row r="672468" ht="14.25" customHeight="1"/>
    <row r="672470" ht="14.25" customHeight="1"/>
    <row r="672472" ht="14.25" customHeight="1"/>
    <row r="672474" ht="14.25" customHeight="1"/>
    <row r="672476" ht="14.25" customHeight="1"/>
    <row r="672478" ht="14.25" customHeight="1"/>
    <row r="672480" ht="14.25" customHeight="1"/>
    <row r="672482" ht="14.25" customHeight="1"/>
    <row r="672484" ht="14.25" customHeight="1"/>
    <row r="672486" ht="14.25" customHeight="1"/>
    <row r="672488" ht="14.25" customHeight="1"/>
    <row r="672490" ht="14.25" customHeight="1"/>
    <row r="672492" ht="14.25" customHeight="1"/>
    <row r="672494" ht="14.25" customHeight="1"/>
    <row r="672496" ht="14.25" customHeight="1"/>
    <row r="672498" ht="14.25" customHeight="1"/>
    <row r="672500" ht="14.25" customHeight="1"/>
    <row r="672502" ht="14.25" customHeight="1"/>
    <row r="672504" ht="14.25" customHeight="1"/>
    <row r="672506" ht="14.25" customHeight="1"/>
    <row r="672508" ht="14.25" customHeight="1"/>
    <row r="672510" ht="14.25" customHeight="1"/>
    <row r="672512" ht="14.25" customHeight="1"/>
    <row r="672514" ht="14.25" customHeight="1"/>
    <row r="672516" ht="14.25" customHeight="1"/>
    <row r="672518" ht="14.25" customHeight="1"/>
    <row r="672520" ht="14.25" customHeight="1"/>
    <row r="672522" ht="14.25" customHeight="1"/>
    <row r="672524" ht="14.25" customHeight="1"/>
    <row r="672526" ht="14.25" customHeight="1"/>
    <row r="672528" ht="14.25" customHeight="1"/>
    <row r="672530" ht="14.25" customHeight="1"/>
    <row r="672532" ht="14.25" customHeight="1"/>
    <row r="672534" ht="14.25" customHeight="1"/>
    <row r="672536" ht="14.25" customHeight="1"/>
    <row r="672538" ht="14.25" customHeight="1"/>
    <row r="672540" ht="14.25" customHeight="1"/>
    <row r="672542" ht="14.25" customHeight="1"/>
    <row r="672544" ht="14.25" customHeight="1"/>
    <row r="672546" ht="14.25" customHeight="1"/>
    <row r="672548" ht="14.25" customHeight="1"/>
    <row r="672550" ht="14.25" customHeight="1"/>
    <row r="672552" ht="14.25" customHeight="1"/>
    <row r="672554" ht="14.25" customHeight="1"/>
    <row r="672556" ht="14.25" customHeight="1"/>
    <row r="672558" ht="14.25" customHeight="1"/>
    <row r="672560" ht="14.25" customHeight="1"/>
    <row r="672562" ht="14.25" customHeight="1"/>
    <row r="672564" ht="14.25" customHeight="1"/>
    <row r="672566" ht="14.25" customHeight="1"/>
    <row r="672568" ht="14.25" customHeight="1"/>
    <row r="672570" ht="14.25" customHeight="1"/>
    <row r="672572" ht="14.25" customHeight="1"/>
    <row r="672574" ht="14.25" customHeight="1"/>
    <row r="672576" ht="14.25" customHeight="1"/>
    <row r="672578" ht="14.25" customHeight="1"/>
    <row r="672580" ht="14.25" customHeight="1"/>
    <row r="672582" ht="14.25" customHeight="1"/>
    <row r="672584" ht="14.25" customHeight="1"/>
    <row r="672586" ht="14.25" customHeight="1"/>
    <row r="672588" ht="14.25" customHeight="1"/>
    <row r="672590" ht="14.25" customHeight="1"/>
    <row r="672592" ht="14.25" customHeight="1"/>
    <row r="672594" ht="14.25" customHeight="1"/>
    <row r="672596" ht="14.25" customHeight="1"/>
    <row r="672598" ht="14.25" customHeight="1"/>
    <row r="672600" ht="14.25" customHeight="1"/>
    <row r="672602" ht="14.25" customHeight="1"/>
    <row r="672604" ht="14.25" customHeight="1"/>
    <row r="672606" ht="14.25" customHeight="1"/>
    <row r="672608" ht="14.25" customHeight="1"/>
    <row r="672610" ht="14.25" customHeight="1"/>
    <row r="672612" ht="14.25" customHeight="1"/>
    <row r="672614" ht="14.25" customHeight="1"/>
    <row r="672616" ht="14.25" customHeight="1"/>
    <row r="672618" ht="14.25" customHeight="1"/>
    <row r="672620" ht="14.25" customHeight="1"/>
    <row r="672622" ht="14.25" customHeight="1"/>
    <row r="672624" ht="14.25" customHeight="1"/>
    <row r="672626" ht="14.25" customHeight="1"/>
    <row r="672628" ht="14.25" customHeight="1"/>
    <row r="672630" ht="14.25" customHeight="1"/>
    <row r="672632" ht="14.25" customHeight="1"/>
    <row r="672634" ht="14.25" customHeight="1"/>
    <row r="672636" ht="14.25" customHeight="1"/>
    <row r="672638" ht="14.25" customHeight="1"/>
    <row r="672640" ht="14.25" customHeight="1"/>
    <row r="672642" ht="14.25" customHeight="1"/>
    <row r="672644" ht="14.25" customHeight="1"/>
    <row r="672646" ht="14.25" customHeight="1"/>
    <row r="672648" ht="14.25" customHeight="1"/>
    <row r="672650" ht="14.25" customHeight="1"/>
    <row r="672652" ht="14.25" customHeight="1"/>
    <row r="672654" ht="14.25" customHeight="1"/>
    <row r="672656" ht="14.25" customHeight="1"/>
    <row r="672658" ht="14.25" customHeight="1"/>
    <row r="672660" ht="14.25" customHeight="1"/>
    <row r="672662" ht="14.25" customHeight="1"/>
    <row r="672664" ht="14.25" customHeight="1"/>
    <row r="672666" ht="14.25" customHeight="1"/>
    <row r="672668" ht="14.25" customHeight="1"/>
    <row r="672670" ht="14.25" customHeight="1"/>
    <row r="672672" ht="14.25" customHeight="1"/>
    <row r="672674" ht="14.25" customHeight="1"/>
    <row r="672676" ht="14.25" customHeight="1"/>
    <row r="672678" ht="14.25" customHeight="1"/>
    <row r="672680" ht="14.25" customHeight="1"/>
    <row r="672682" ht="14.25" customHeight="1"/>
    <row r="672684" ht="14.25" customHeight="1"/>
    <row r="672686" ht="14.25" customHeight="1"/>
    <row r="672688" ht="14.25" customHeight="1"/>
    <row r="672690" ht="14.25" customHeight="1"/>
    <row r="672692" ht="14.25" customHeight="1"/>
    <row r="672694" ht="14.25" customHeight="1"/>
    <row r="672696" ht="14.25" customHeight="1"/>
    <row r="672698" ht="14.25" customHeight="1"/>
    <row r="672700" ht="14.25" customHeight="1"/>
    <row r="672702" ht="14.25" customHeight="1"/>
    <row r="672704" ht="14.25" customHeight="1"/>
    <row r="672706" ht="14.25" customHeight="1"/>
    <row r="672708" ht="14.25" customHeight="1"/>
    <row r="672710" ht="14.25" customHeight="1"/>
    <row r="672712" ht="14.25" customHeight="1"/>
    <row r="672714" ht="14.25" customHeight="1"/>
    <row r="672716" ht="14.25" customHeight="1"/>
    <row r="672718" ht="14.25" customHeight="1"/>
    <row r="672720" ht="14.25" customHeight="1"/>
    <row r="672722" ht="14.25" customHeight="1"/>
    <row r="672724" ht="14.25" customHeight="1"/>
    <row r="672726" ht="14.25" customHeight="1"/>
    <row r="672728" ht="14.25" customHeight="1"/>
    <row r="672730" ht="14.25" customHeight="1"/>
    <row r="672732" ht="14.25" customHeight="1"/>
    <row r="672734" ht="14.25" customHeight="1"/>
    <row r="672736" ht="14.25" customHeight="1"/>
    <row r="672738" ht="14.25" customHeight="1"/>
    <row r="672740" ht="14.25" customHeight="1"/>
    <row r="672742" ht="14.25" customHeight="1"/>
    <row r="672744" ht="14.25" customHeight="1"/>
    <row r="672746" ht="14.25" customHeight="1"/>
    <row r="672748" ht="14.25" customHeight="1"/>
    <row r="672750" ht="14.25" customHeight="1"/>
    <row r="672752" ht="14.25" customHeight="1"/>
    <row r="672754" ht="14.25" customHeight="1"/>
    <row r="672756" ht="14.25" customHeight="1"/>
    <row r="672758" ht="14.25" customHeight="1"/>
    <row r="672760" ht="14.25" customHeight="1"/>
    <row r="672762" ht="14.25" customHeight="1"/>
    <row r="672764" ht="14.25" customHeight="1"/>
    <row r="672766" ht="14.25" customHeight="1"/>
    <row r="672768" ht="14.25" customHeight="1"/>
    <row r="672770" ht="14.25" customHeight="1"/>
    <row r="672772" ht="14.25" customHeight="1"/>
    <row r="672774" ht="14.25" customHeight="1"/>
    <row r="672776" ht="14.25" customHeight="1"/>
    <row r="672778" ht="14.25" customHeight="1"/>
    <row r="672780" ht="14.25" customHeight="1"/>
    <row r="672782" ht="14.25" customHeight="1"/>
    <row r="672784" ht="14.25" customHeight="1"/>
    <row r="672786" ht="14.25" customHeight="1"/>
    <row r="672788" ht="14.25" customHeight="1"/>
    <row r="672790" ht="14.25" customHeight="1"/>
    <row r="672792" ht="14.25" customHeight="1"/>
    <row r="672794" ht="14.25" customHeight="1"/>
    <row r="672796" ht="14.25" customHeight="1"/>
    <row r="672798" ht="14.25" customHeight="1"/>
    <row r="672800" ht="14.25" customHeight="1"/>
    <row r="672802" ht="14.25" customHeight="1"/>
    <row r="672804" ht="14.25" customHeight="1"/>
    <row r="672806" ht="14.25" customHeight="1"/>
    <row r="672808" ht="14.25" customHeight="1"/>
    <row r="672810" ht="14.25" customHeight="1"/>
    <row r="672812" ht="14.25" customHeight="1"/>
    <row r="672814" ht="14.25" customHeight="1"/>
    <row r="672816" ht="14.25" customHeight="1"/>
    <row r="672818" ht="14.25" customHeight="1"/>
    <row r="672820" ht="14.25" customHeight="1"/>
    <row r="672822" ht="14.25" customHeight="1"/>
    <row r="672824" ht="14.25" customHeight="1"/>
    <row r="672826" ht="14.25" customHeight="1"/>
    <row r="672828" ht="14.25" customHeight="1"/>
    <row r="672830" ht="14.25" customHeight="1"/>
    <row r="672832" ht="14.25" customHeight="1"/>
    <row r="672834" ht="14.25" customHeight="1"/>
    <row r="672836" ht="14.25" customHeight="1"/>
    <row r="672838" ht="14.25" customHeight="1"/>
    <row r="672840" ht="14.25" customHeight="1"/>
    <row r="672842" ht="14.25" customHeight="1"/>
    <row r="672844" ht="14.25" customHeight="1"/>
    <row r="672846" ht="14.25" customHeight="1"/>
    <row r="672848" ht="14.25" customHeight="1"/>
    <row r="672850" ht="14.25" customHeight="1"/>
    <row r="672852" ht="14.25" customHeight="1"/>
    <row r="672854" ht="14.25" customHeight="1"/>
    <row r="672856" ht="14.25" customHeight="1"/>
    <row r="672858" ht="14.25" customHeight="1"/>
    <row r="672860" ht="14.25" customHeight="1"/>
    <row r="672862" ht="14.25" customHeight="1"/>
    <row r="672864" ht="14.25" customHeight="1"/>
    <row r="672866" ht="14.25" customHeight="1"/>
    <row r="672868" ht="14.25" customHeight="1"/>
    <row r="672870" ht="14.25" customHeight="1"/>
    <row r="672872" ht="14.25" customHeight="1"/>
    <row r="672874" ht="14.25" customHeight="1"/>
    <row r="672876" ht="14.25" customHeight="1"/>
    <row r="672878" ht="14.25" customHeight="1"/>
    <row r="672880" ht="14.25" customHeight="1"/>
    <row r="672882" ht="14.25" customHeight="1"/>
    <row r="672884" ht="14.25" customHeight="1"/>
    <row r="672886" ht="14.25" customHeight="1"/>
    <row r="672888" ht="14.25" customHeight="1"/>
    <row r="672890" ht="14.25" customHeight="1"/>
    <row r="672892" ht="14.25" customHeight="1"/>
    <row r="672894" ht="14.25" customHeight="1"/>
    <row r="672896" ht="14.25" customHeight="1"/>
    <row r="672898" ht="14.25" customHeight="1"/>
    <row r="672900" ht="14.25" customHeight="1"/>
    <row r="672902" ht="14.25" customHeight="1"/>
    <row r="672904" ht="14.25" customHeight="1"/>
    <row r="672906" ht="14.25" customHeight="1"/>
    <row r="672908" ht="14.25" customHeight="1"/>
    <row r="672910" ht="14.25" customHeight="1"/>
    <row r="672912" ht="14.25" customHeight="1"/>
    <row r="672914" ht="14.25" customHeight="1"/>
    <row r="672916" ht="14.25" customHeight="1"/>
    <row r="672918" ht="14.25" customHeight="1"/>
    <row r="672920" ht="14.25" customHeight="1"/>
    <row r="672922" ht="14.25" customHeight="1"/>
    <row r="672924" ht="14.25" customHeight="1"/>
    <row r="672926" ht="14.25" customHeight="1"/>
    <row r="672928" ht="14.25" customHeight="1"/>
    <row r="672930" ht="14.25" customHeight="1"/>
    <row r="672932" ht="14.25" customHeight="1"/>
    <row r="672934" ht="14.25" customHeight="1"/>
    <row r="672936" ht="14.25" customHeight="1"/>
    <row r="672938" ht="14.25" customHeight="1"/>
    <row r="672940" ht="14.25" customHeight="1"/>
    <row r="672942" ht="14.25" customHeight="1"/>
    <row r="672944" ht="14.25" customHeight="1"/>
    <row r="672946" ht="14.25" customHeight="1"/>
    <row r="672948" ht="14.25" customHeight="1"/>
    <row r="672950" ht="14.25" customHeight="1"/>
    <row r="672952" ht="14.25" customHeight="1"/>
    <row r="672954" ht="14.25" customHeight="1"/>
    <row r="672956" ht="14.25" customHeight="1"/>
    <row r="672958" ht="14.25" customHeight="1"/>
    <row r="672960" ht="14.25" customHeight="1"/>
    <row r="672962" ht="14.25" customHeight="1"/>
    <row r="672964" ht="14.25" customHeight="1"/>
    <row r="672966" ht="14.25" customHeight="1"/>
    <row r="672968" ht="14.25" customHeight="1"/>
    <row r="672970" ht="14.25" customHeight="1"/>
    <row r="672972" ht="14.25" customHeight="1"/>
    <row r="672974" ht="14.25" customHeight="1"/>
    <row r="672976" ht="14.25" customHeight="1"/>
    <row r="672978" ht="14.25" customHeight="1"/>
    <row r="672980" ht="14.25" customHeight="1"/>
    <row r="672982" ht="14.25" customHeight="1"/>
    <row r="672984" ht="14.25" customHeight="1"/>
    <row r="672986" ht="14.25" customHeight="1"/>
    <row r="672988" ht="14.25" customHeight="1"/>
    <row r="672990" ht="14.25" customHeight="1"/>
    <row r="672992" ht="14.25" customHeight="1"/>
    <row r="672994" ht="14.25" customHeight="1"/>
    <row r="672996" ht="14.25" customHeight="1"/>
    <row r="672998" ht="14.25" customHeight="1"/>
    <row r="673000" ht="14.25" customHeight="1"/>
    <row r="673002" ht="14.25" customHeight="1"/>
    <row r="673004" ht="14.25" customHeight="1"/>
    <row r="673006" ht="14.25" customHeight="1"/>
    <row r="673008" ht="14.25" customHeight="1"/>
    <row r="673010" ht="14.25" customHeight="1"/>
    <row r="673012" ht="14.25" customHeight="1"/>
    <row r="673014" ht="14.25" customHeight="1"/>
    <row r="673016" ht="14.25" customHeight="1"/>
    <row r="673018" ht="14.25" customHeight="1"/>
    <row r="673020" ht="14.25" customHeight="1"/>
    <row r="673022" ht="14.25" customHeight="1"/>
    <row r="673024" ht="14.25" customHeight="1"/>
    <row r="673026" ht="14.25" customHeight="1"/>
    <row r="673028" ht="14.25" customHeight="1"/>
    <row r="673030" ht="14.25" customHeight="1"/>
    <row r="673032" ht="14.25" customHeight="1"/>
    <row r="673034" ht="14.25" customHeight="1"/>
    <row r="673036" ht="14.25" customHeight="1"/>
    <row r="673038" ht="14.25" customHeight="1"/>
    <row r="673040" ht="14.25" customHeight="1"/>
    <row r="673042" ht="14.25" customHeight="1"/>
    <row r="673044" ht="14.25" customHeight="1"/>
    <row r="673046" ht="14.25" customHeight="1"/>
    <row r="673048" ht="14.25" customHeight="1"/>
    <row r="673050" ht="14.25" customHeight="1"/>
    <row r="673052" ht="14.25" customHeight="1"/>
    <row r="673054" ht="14.25" customHeight="1"/>
    <row r="673056" ht="14.25" customHeight="1"/>
    <row r="673058" ht="14.25" customHeight="1"/>
    <row r="673060" ht="14.25" customHeight="1"/>
    <row r="673062" ht="14.25" customHeight="1"/>
    <row r="673064" ht="14.25" customHeight="1"/>
    <row r="673066" ht="14.25" customHeight="1"/>
    <row r="673068" ht="14.25" customHeight="1"/>
    <row r="673070" ht="14.25" customHeight="1"/>
    <row r="673072" ht="14.25" customHeight="1"/>
    <row r="673074" ht="14.25" customHeight="1"/>
    <row r="673076" ht="14.25" customHeight="1"/>
    <row r="673078" ht="14.25" customHeight="1"/>
    <row r="673080" ht="14.25" customHeight="1"/>
    <row r="673082" ht="14.25" customHeight="1"/>
    <row r="673084" ht="14.25" customHeight="1"/>
    <row r="673086" ht="14.25" customHeight="1"/>
    <row r="673088" ht="14.25" customHeight="1"/>
    <row r="673090" ht="14.25" customHeight="1"/>
    <row r="673092" ht="14.25" customHeight="1"/>
    <row r="673094" ht="14.25" customHeight="1"/>
    <row r="673096" ht="14.25" customHeight="1"/>
    <row r="673098" ht="14.25" customHeight="1"/>
    <row r="673100" ht="14.25" customHeight="1"/>
    <row r="673102" ht="14.25" customHeight="1"/>
    <row r="673104" ht="14.25" customHeight="1"/>
    <row r="673106" ht="14.25" customHeight="1"/>
    <row r="673108" ht="14.25" customHeight="1"/>
    <row r="673110" ht="14.25" customHeight="1"/>
    <row r="673112" ht="14.25" customHeight="1"/>
    <row r="673114" ht="14.25" customHeight="1"/>
    <row r="673116" ht="14.25" customHeight="1"/>
    <row r="673118" ht="14.25" customHeight="1"/>
    <row r="673120" ht="14.25" customHeight="1"/>
    <row r="673122" ht="14.25" customHeight="1"/>
    <row r="673124" ht="14.25" customHeight="1"/>
    <row r="673126" ht="14.25" customHeight="1"/>
    <row r="673128" ht="14.25" customHeight="1"/>
    <row r="673130" ht="14.25" customHeight="1"/>
    <row r="673132" ht="14.25" customHeight="1"/>
    <row r="673134" ht="14.25" customHeight="1"/>
    <row r="673136" ht="14.25" customHeight="1"/>
    <row r="673138" ht="14.25" customHeight="1"/>
    <row r="673140" ht="14.25" customHeight="1"/>
    <row r="673142" ht="14.25" customHeight="1"/>
    <row r="673144" ht="14.25" customHeight="1"/>
    <row r="673146" ht="14.25" customHeight="1"/>
    <row r="673148" ht="14.25" customHeight="1"/>
    <row r="673150" ht="14.25" customHeight="1"/>
    <row r="673152" ht="14.25" customHeight="1"/>
    <row r="673154" ht="14.25" customHeight="1"/>
    <row r="673156" ht="14.25" customHeight="1"/>
    <row r="673158" ht="14.25" customHeight="1"/>
    <row r="673160" ht="14.25" customHeight="1"/>
    <row r="673162" ht="14.25" customHeight="1"/>
    <row r="673164" ht="14.25" customHeight="1"/>
    <row r="673166" ht="14.25" customHeight="1"/>
    <row r="673168" ht="14.25" customHeight="1"/>
    <row r="673170" ht="14.25" customHeight="1"/>
    <row r="673172" ht="14.25" customHeight="1"/>
    <row r="673174" ht="14.25" customHeight="1"/>
    <row r="673176" ht="14.25" customHeight="1"/>
    <row r="673178" ht="14.25" customHeight="1"/>
    <row r="673180" ht="14.25" customHeight="1"/>
    <row r="673182" ht="14.25" customHeight="1"/>
    <row r="673184" ht="14.25" customHeight="1"/>
    <row r="673186" ht="14.25" customHeight="1"/>
    <row r="673188" ht="14.25" customHeight="1"/>
    <row r="673190" ht="14.25" customHeight="1"/>
    <row r="673192" ht="14.25" customHeight="1"/>
    <row r="673194" ht="14.25" customHeight="1"/>
    <row r="673196" ht="14.25" customHeight="1"/>
    <row r="673198" ht="14.25" customHeight="1"/>
    <row r="673200" ht="14.25" customHeight="1"/>
    <row r="673202" ht="14.25" customHeight="1"/>
    <row r="673204" ht="14.25" customHeight="1"/>
    <row r="673206" ht="14.25" customHeight="1"/>
    <row r="673208" ht="14.25" customHeight="1"/>
    <row r="673210" ht="14.25" customHeight="1"/>
    <row r="673212" ht="14.25" customHeight="1"/>
    <row r="673214" ht="14.25" customHeight="1"/>
    <row r="673216" ht="14.25" customHeight="1"/>
    <row r="673218" ht="14.25" customHeight="1"/>
    <row r="673220" ht="14.25" customHeight="1"/>
    <row r="673222" ht="14.25" customHeight="1"/>
    <row r="673224" ht="14.25" customHeight="1"/>
    <row r="673226" ht="14.25" customHeight="1"/>
    <row r="673228" ht="14.25" customHeight="1"/>
    <row r="673230" ht="14.25" customHeight="1"/>
    <row r="673232" ht="14.25" customHeight="1"/>
    <row r="673234" ht="14.25" customHeight="1"/>
    <row r="673236" ht="14.25" customHeight="1"/>
    <row r="673238" ht="14.25" customHeight="1"/>
    <row r="673240" ht="14.25" customHeight="1"/>
    <row r="673242" ht="14.25" customHeight="1"/>
    <row r="673244" ht="14.25" customHeight="1"/>
    <row r="673246" ht="14.25" customHeight="1"/>
    <row r="673248" ht="14.25" customHeight="1"/>
    <row r="673250" ht="14.25" customHeight="1"/>
    <row r="673252" ht="14.25" customHeight="1"/>
    <row r="673254" ht="14.25" customHeight="1"/>
    <row r="673256" ht="14.25" customHeight="1"/>
    <row r="673258" ht="14.25" customHeight="1"/>
    <row r="673260" ht="14.25" customHeight="1"/>
    <row r="673262" ht="14.25" customHeight="1"/>
    <row r="673264" ht="14.25" customHeight="1"/>
    <row r="673266" ht="14.25" customHeight="1"/>
    <row r="673268" ht="14.25" customHeight="1"/>
    <row r="673270" ht="14.25" customHeight="1"/>
    <row r="673272" ht="14.25" customHeight="1"/>
    <row r="673274" ht="14.25" customHeight="1"/>
    <row r="673276" ht="14.25" customHeight="1"/>
    <row r="673278" ht="14.25" customHeight="1"/>
    <row r="673280" ht="14.25" customHeight="1"/>
    <row r="673282" ht="14.25" customHeight="1"/>
    <row r="673284" ht="14.25" customHeight="1"/>
    <row r="673286" ht="14.25" customHeight="1"/>
    <row r="673288" ht="14.25" customHeight="1"/>
    <row r="673290" ht="14.25" customHeight="1"/>
    <row r="673292" ht="14.25" customHeight="1"/>
    <row r="673294" ht="14.25" customHeight="1"/>
    <row r="673296" ht="14.25" customHeight="1"/>
    <row r="673298" ht="14.25" customHeight="1"/>
    <row r="673300" ht="14.25" customHeight="1"/>
    <row r="673302" ht="14.25" customHeight="1"/>
    <row r="673304" ht="14.25" customHeight="1"/>
    <row r="673306" ht="14.25" customHeight="1"/>
    <row r="673308" ht="14.25" customHeight="1"/>
    <row r="673310" ht="14.25" customHeight="1"/>
    <row r="673312" ht="14.25" customHeight="1"/>
    <row r="673314" ht="14.25" customHeight="1"/>
    <row r="673316" ht="14.25" customHeight="1"/>
    <row r="673318" ht="14.25" customHeight="1"/>
    <row r="673320" ht="14.25" customHeight="1"/>
    <row r="673322" ht="14.25" customHeight="1"/>
    <row r="673324" ht="14.25" customHeight="1"/>
    <row r="673326" ht="14.25" customHeight="1"/>
    <row r="673328" ht="14.25" customHeight="1"/>
    <row r="673330" ht="14.25" customHeight="1"/>
    <row r="673332" ht="14.25" customHeight="1"/>
    <row r="673334" ht="14.25" customHeight="1"/>
    <row r="673336" ht="14.25" customHeight="1"/>
    <row r="673338" ht="14.25" customHeight="1"/>
    <row r="673340" ht="14.25" customHeight="1"/>
    <row r="673342" ht="14.25" customHeight="1"/>
    <row r="673344" ht="14.25" customHeight="1"/>
    <row r="673346" ht="14.25" customHeight="1"/>
    <row r="673348" ht="14.25" customHeight="1"/>
    <row r="673350" ht="14.25" customHeight="1"/>
    <row r="673352" ht="14.25" customHeight="1"/>
    <row r="673354" ht="14.25" customHeight="1"/>
    <row r="673356" ht="14.25" customHeight="1"/>
    <row r="673358" ht="14.25" customHeight="1"/>
    <row r="673360" ht="14.25" customHeight="1"/>
    <row r="673362" ht="14.25" customHeight="1"/>
    <row r="673364" ht="14.25" customHeight="1"/>
    <row r="673366" ht="14.25" customHeight="1"/>
    <row r="673368" ht="14.25" customHeight="1"/>
    <row r="673370" ht="14.25" customHeight="1"/>
    <row r="673372" ht="14.25" customHeight="1"/>
    <row r="673374" ht="14.25" customHeight="1"/>
    <row r="673376" ht="14.25" customHeight="1"/>
    <row r="673378" ht="14.25" customHeight="1"/>
    <row r="673380" ht="14.25" customHeight="1"/>
    <row r="673382" ht="14.25" customHeight="1"/>
    <row r="673384" ht="14.25" customHeight="1"/>
    <row r="673386" ht="14.25" customHeight="1"/>
    <row r="673388" ht="14.25" customHeight="1"/>
    <row r="673390" ht="14.25" customHeight="1"/>
    <row r="673392" ht="14.25" customHeight="1"/>
    <row r="673394" ht="14.25" customHeight="1"/>
    <row r="673396" ht="14.25" customHeight="1"/>
    <row r="673398" ht="14.25" customHeight="1"/>
    <row r="673400" ht="14.25" customHeight="1"/>
    <row r="673402" ht="14.25" customHeight="1"/>
    <row r="673404" ht="14.25" customHeight="1"/>
    <row r="673406" ht="14.25" customHeight="1"/>
    <row r="673408" ht="14.25" customHeight="1"/>
    <row r="673410" ht="14.25" customHeight="1"/>
    <row r="673412" ht="14.25" customHeight="1"/>
    <row r="673414" ht="14.25" customHeight="1"/>
    <row r="673416" ht="14.25" customHeight="1"/>
    <row r="673418" ht="14.25" customHeight="1"/>
    <row r="673420" ht="14.25" customHeight="1"/>
    <row r="673422" ht="14.25" customHeight="1"/>
    <row r="673424" ht="14.25" customHeight="1"/>
    <row r="673426" ht="14.25" customHeight="1"/>
    <row r="673428" ht="14.25" customHeight="1"/>
    <row r="673430" ht="14.25" customHeight="1"/>
    <row r="673432" ht="14.25" customHeight="1"/>
    <row r="673434" ht="14.25" customHeight="1"/>
    <row r="673436" ht="14.25" customHeight="1"/>
    <row r="673438" ht="14.25" customHeight="1"/>
    <row r="673440" ht="14.25" customHeight="1"/>
    <row r="673442" ht="14.25" customHeight="1"/>
    <row r="673444" ht="14.25" customHeight="1"/>
    <row r="673446" ht="14.25" customHeight="1"/>
    <row r="673448" ht="14.25" customHeight="1"/>
    <row r="673450" ht="14.25" customHeight="1"/>
    <row r="673452" ht="14.25" customHeight="1"/>
    <row r="673454" ht="14.25" customHeight="1"/>
    <row r="673456" ht="14.25" customHeight="1"/>
    <row r="673458" ht="14.25" customHeight="1"/>
    <row r="673460" ht="14.25" customHeight="1"/>
    <row r="673462" ht="14.25" customHeight="1"/>
    <row r="673464" ht="14.25" customHeight="1"/>
    <row r="673466" ht="14.25" customHeight="1"/>
    <row r="673468" ht="14.25" customHeight="1"/>
    <row r="673470" ht="14.25" customHeight="1"/>
    <row r="673472" ht="14.25" customHeight="1"/>
    <row r="673474" ht="14.25" customHeight="1"/>
    <row r="673476" ht="14.25" customHeight="1"/>
    <row r="673478" ht="14.25" customHeight="1"/>
    <row r="673480" ht="14.25" customHeight="1"/>
    <row r="673482" ht="14.25" customHeight="1"/>
    <row r="673484" ht="14.25" customHeight="1"/>
    <row r="673486" ht="14.25" customHeight="1"/>
    <row r="673488" ht="14.25" customHeight="1"/>
    <row r="673490" ht="14.25" customHeight="1"/>
    <row r="673492" ht="14.25" customHeight="1"/>
    <row r="673494" ht="14.25" customHeight="1"/>
    <row r="673496" ht="14.25" customHeight="1"/>
    <row r="673498" ht="14.25" customHeight="1"/>
    <row r="673500" ht="14.25" customHeight="1"/>
    <row r="673502" ht="14.25" customHeight="1"/>
    <row r="673504" ht="14.25" customHeight="1"/>
    <row r="673506" ht="14.25" customHeight="1"/>
    <row r="673508" ht="14.25" customHeight="1"/>
    <row r="673510" ht="14.25" customHeight="1"/>
    <row r="673512" ht="14.25" customHeight="1"/>
    <row r="673514" ht="14.25" customHeight="1"/>
    <row r="673516" ht="14.25" customHeight="1"/>
    <row r="673518" ht="14.25" customHeight="1"/>
    <row r="673520" ht="14.25" customHeight="1"/>
    <row r="673522" ht="14.25" customHeight="1"/>
    <row r="673524" ht="14.25" customHeight="1"/>
    <row r="673526" ht="14.25" customHeight="1"/>
    <row r="673528" ht="14.25" customHeight="1"/>
    <row r="673530" ht="14.25" customHeight="1"/>
    <row r="673532" ht="14.25" customHeight="1"/>
    <row r="673534" ht="14.25" customHeight="1"/>
    <row r="673536" ht="14.25" customHeight="1"/>
    <row r="673538" ht="14.25" customHeight="1"/>
    <row r="673540" ht="14.25" customHeight="1"/>
    <row r="673542" ht="14.25" customHeight="1"/>
    <row r="673544" ht="14.25" customHeight="1"/>
    <row r="673546" ht="14.25" customHeight="1"/>
    <row r="673548" ht="14.25" customHeight="1"/>
    <row r="673550" ht="14.25" customHeight="1"/>
    <row r="673552" ht="14.25" customHeight="1"/>
    <row r="673554" ht="14.25" customHeight="1"/>
    <row r="673556" ht="14.25" customHeight="1"/>
    <row r="673558" ht="14.25" customHeight="1"/>
    <row r="673560" ht="14.25" customHeight="1"/>
    <row r="673562" ht="14.25" customHeight="1"/>
    <row r="673564" ht="14.25" customHeight="1"/>
    <row r="673566" ht="14.25" customHeight="1"/>
    <row r="673568" ht="14.25" customHeight="1"/>
    <row r="673570" ht="14.25" customHeight="1"/>
    <row r="673572" ht="14.25" customHeight="1"/>
    <row r="673574" ht="14.25" customHeight="1"/>
    <row r="673576" ht="14.25" customHeight="1"/>
    <row r="673578" ht="14.25" customHeight="1"/>
    <row r="673580" ht="14.25" customHeight="1"/>
    <row r="673582" ht="14.25" customHeight="1"/>
    <row r="673584" ht="14.25" customHeight="1"/>
    <row r="673586" ht="14.25" customHeight="1"/>
    <row r="673588" ht="14.25" customHeight="1"/>
    <row r="673590" ht="14.25" customHeight="1"/>
    <row r="673592" ht="14.25" customHeight="1"/>
    <row r="673594" ht="14.25" customHeight="1"/>
    <row r="673596" ht="14.25" customHeight="1"/>
    <row r="673598" ht="14.25" customHeight="1"/>
    <row r="673600" ht="14.25" customHeight="1"/>
    <row r="673602" ht="14.25" customHeight="1"/>
    <row r="673604" ht="14.25" customHeight="1"/>
    <row r="673606" ht="14.25" customHeight="1"/>
    <row r="673608" ht="14.25" customHeight="1"/>
    <row r="673610" ht="14.25" customHeight="1"/>
    <row r="673612" ht="14.25" customHeight="1"/>
    <row r="673614" ht="14.25" customHeight="1"/>
    <row r="673616" ht="14.25" customHeight="1"/>
    <row r="673618" ht="14.25" customHeight="1"/>
    <row r="673620" ht="14.25" customHeight="1"/>
    <row r="673622" ht="14.25" customHeight="1"/>
    <row r="673624" ht="14.25" customHeight="1"/>
    <row r="673626" ht="14.25" customHeight="1"/>
    <row r="673628" ht="14.25" customHeight="1"/>
    <row r="673630" ht="14.25" customHeight="1"/>
    <row r="673632" ht="14.25" customHeight="1"/>
    <row r="673634" ht="14.25" customHeight="1"/>
    <row r="673636" ht="14.25" customHeight="1"/>
    <row r="673638" ht="14.25" customHeight="1"/>
    <row r="673640" ht="14.25" customHeight="1"/>
    <row r="673642" ht="14.25" customHeight="1"/>
    <row r="673644" ht="14.25" customHeight="1"/>
    <row r="673646" ht="14.25" customHeight="1"/>
    <row r="673648" ht="14.25" customHeight="1"/>
    <row r="673650" ht="14.25" customHeight="1"/>
    <row r="673652" ht="14.25" customHeight="1"/>
    <row r="673654" ht="14.25" customHeight="1"/>
    <row r="673656" ht="14.25" customHeight="1"/>
    <row r="673658" ht="14.25" customHeight="1"/>
    <row r="673660" ht="14.25" customHeight="1"/>
    <row r="673662" ht="14.25" customHeight="1"/>
    <row r="673664" ht="14.25" customHeight="1"/>
    <row r="673666" ht="14.25" customHeight="1"/>
    <row r="673668" ht="14.25" customHeight="1"/>
    <row r="673670" ht="14.25" customHeight="1"/>
    <row r="673672" ht="14.25" customHeight="1"/>
    <row r="673674" ht="14.25" customHeight="1"/>
    <row r="673676" ht="14.25" customHeight="1"/>
    <row r="673678" ht="14.25" customHeight="1"/>
    <row r="673680" ht="14.25" customHeight="1"/>
    <row r="673682" ht="14.25" customHeight="1"/>
    <row r="673684" ht="14.25" customHeight="1"/>
    <row r="673686" ht="14.25" customHeight="1"/>
    <row r="673688" ht="14.25" customHeight="1"/>
    <row r="673690" ht="14.25" customHeight="1"/>
    <row r="673692" ht="14.25" customHeight="1"/>
    <row r="673694" ht="14.25" customHeight="1"/>
    <row r="673696" ht="14.25" customHeight="1"/>
    <row r="673698" ht="14.25" customHeight="1"/>
    <row r="673700" ht="14.25" customHeight="1"/>
    <row r="673702" ht="14.25" customHeight="1"/>
    <row r="673704" ht="14.25" customHeight="1"/>
    <row r="673706" ht="14.25" customHeight="1"/>
    <row r="673708" ht="14.25" customHeight="1"/>
    <row r="673710" ht="14.25" customHeight="1"/>
    <row r="673712" ht="14.25" customHeight="1"/>
    <row r="673714" ht="14.25" customHeight="1"/>
    <row r="673716" ht="14.25" customHeight="1"/>
    <row r="673718" ht="14.25" customHeight="1"/>
    <row r="673720" ht="14.25" customHeight="1"/>
    <row r="673722" ht="14.25" customHeight="1"/>
    <row r="673724" ht="14.25" customHeight="1"/>
    <row r="673726" ht="14.25" customHeight="1"/>
    <row r="673728" ht="14.25" customHeight="1"/>
    <row r="673730" ht="14.25" customHeight="1"/>
    <row r="673732" ht="14.25" customHeight="1"/>
    <row r="673734" ht="14.25" customHeight="1"/>
    <row r="673736" ht="14.25" customHeight="1"/>
    <row r="673738" ht="14.25" customHeight="1"/>
    <row r="673740" ht="14.25" customHeight="1"/>
    <row r="673742" ht="14.25" customHeight="1"/>
    <row r="673744" ht="14.25" customHeight="1"/>
    <row r="673746" ht="14.25" customHeight="1"/>
    <row r="673748" ht="14.25" customHeight="1"/>
    <row r="673750" ht="14.25" customHeight="1"/>
    <row r="673752" ht="14.25" customHeight="1"/>
    <row r="673754" ht="14.25" customHeight="1"/>
    <row r="673756" ht="14.25" customHeight="1"/>
    <row r="673758" ht="14.25" customHeight="1"/>
    <row r="673760" ht="14.25" customHeight="1"/>
    <row r="673762" ht="14.25" customHeight="1"/>
    <row r="673764" ht="14.25" customHeight="1"/>
    <row r="673766" ht="14.25" customHeight="1"/>
    <row r="673768" ht="14.25" customHeight="1"/>
    <row r="673770" ht="14.25" customHeight="1"/>
    <row r="673772" ht="14.25" customHeight="1"/>
    <row r="673774" ht="14.25" customHeight="1"/>
    <row r="673776" ht="14.25" customHeight="1"/>
    <row r="673778" ht="14.25" customHeight="1"/>
    <row r="673780" ht="14.25" customHeight="1"/>
    <row r="673782" ht="14.25" customHeight="1"/>
    <row r="673784" ht="14.25" customHeight="1"/>
    <row r="673786" ht="14.25" customHeight="1"/>
    <row r="673788" ht="14.25" customHeight="1"/>
    <row r="673790" ht="14.25" customHeight="1"/>
    <row r="673792" ht="14.25" customHeight="1"/>
    <row r="673794" ht="14.25" customHeight="1"/>
    <row r="673796" ht="14.25" customHeight="1"/>
    <row r="673798" ht="14.25" customHeight="1"/>
    <row r="673800" ht="14.25" customHeight="1"/>
    <row r="673802" ht="14.25" customHeight="1"/>
    <row r="673804" ht="14.25" customHeight="1"/>
    <row r="673806" ht="14.25" customHeight="1"/>
    <row r="673808" ht="14.25" customHeight="1"/>
    <row r="673810" ht="14.25" customHeight="1"/>
    <row r="673812" ht="14.25" customHeight="1"/>
    <row r="673814" ht="14.25" customHeight="1"/>
    <row r="673816" ht="14.25" customHeight="1"/>
    <row r="673818" ht="14.25" customHeight="1"/>
    <row r="673820" ht="14.25" customHeight="1"/>
    <row r="673822" ht="14.25" customHeight="1"/>
    <row r="673824" ht="14.25" customHeight="1"/>
    <row r="673826" ht="14.25" customHeight="1"/>
    <row r="673828" ht="14.25" customHeight="1"/>
    <row r="673830" ht="14.25" customHeight="1"/>
    <row r="673832" ht="14.25" customHeight="1"/>
    <row r="673834" ht="14.25" customHeight="1"/>
    <row r="673836" ht="14.25" customHeight="1"/>
    <row r="673838" ht="14.25" customHeight="1"/>
    <row r="673840" ht="14.25" customHeight="1"/>
    <row r="673842" ht="14.25" customHeight="1"/>
    <row r="673844" ht="14.25" customHeight="1"/>
    <row r="673846" ht="14.25" customHeight="1"/>
    <row r="673848" ht="14.25" customHeight="1"/>
    <row r="673850" ht="14.25" customHeight="1"/>
    <row r="673852" ht="14.25" customHeight="1"/>
    <row r="673854" ht="14.25" customHeight="1"/>
    <row r="673856" ht="14.25" customHeight="1"/>
    <row r="673858" ht="14.25" customHeight="1"/>
    <row r="673860" ht="14.25" customHeight="1"/>
    <row r="673862" ht="14.25" customHeight="1"/>
    <row r="673864" ht="14.25" customHeight="1"/>
    <row r="673866" ht="14.25" customHeight="1"/>
    <row r="673868" ht="14.25" customHeight="1"/>
    <row r="673870" ht="14.25" customHeight="1"/>
    <row r="673872" ht="14.25" customHeight="1"/>
    <row r="673874" ht="14.25" customHeight="1"/>
    <row r="673876" ht="14.25" customHeight="1"/>
    <row r="673878" ht="14.25" customHeight="1"/>
    <row r="673880" ht="14.25" customHeight="1"/>
    <row r="673882" ht="14.25" customHeight="1"/>
    <row r="673884" ht="14.25" customHeight="1"/>
    <row r="673886" ht="14.25" customHeight="1"/>
    <row r="673888" ht="14.25" customHeight="1"/>
    <row r="673890" ht="14.25" customHeight="1"/>
    <row r="673892" ht="14.25" customHeight="1"/>
    <row r="673894" ht="14.25" customHeight="1"/>
    <row r="673896" ht="14.25" customHeight="1"/>
    <row r="673898" ht="14.25" customHeight="1"/>
    <row r="673900" ht="14.25" customHeight="1"/>
    <row r="673902" ht="14.25" customHeight="1"/>
    <row r="673904" ht="14.25" customHeight="1"/>
    <row r="673906" ht="14.25" customHeight="1"/>
    <row r="673908" ht="14.25" customHeight="1"/>
    <row r="673910" ht="14.25" customHeight="1"/>
    <row r="673912" ht="14.25" customHeight="1"/>
    <row r="673914" ht="14.25" customHeight="1"/>
    <row r="673916" ht="14.25" customHeight="1"/>
    <row r="673918" ht="14.25" customHeight="1"/>
    <row r="673920" ht="14.25" customHeight="1"/>
    <row r="673922" ht="14.25" customHeight="1"/>
    <row r="673924" ht="14.25" customHeight="1"/>
    <row r="673926" ht="14.25" customHeight="1"/>
    <row r="673928" ht="14.25" customHeight="1"/>
    <row r="673930" ht="14.25" customHeight="1"/>
    <row r="673932" ht="14.25" customHeight="1"/>
    <row r="673934" ht="14.25" customHeight="1"/>
    <row r="673936" ht="14.25" customHeight="1"/>
    <row r="673938" ht="14.25" customHeight="1"/>
    <row r="673940" ht="14.25" customHeight="1"/>
    <row r="673942" ht="14.25" customHeight="1"/>
    <row r="673944" ht="14.25" customHeight="1"/>
    <row r="673946" ht="14.25" customHeight="1"/>
    <row r="673948" ht="14.25" customHeight="1"/>
    <row r="673950" ht="14.25" customHeight="1"/>
    <row r="673952" ht="14.25" customHeight="1"/>
    <row r="673954" ht="14.25" customHeight="1"/>
    <row r="673956" ht="14.25" customHeight="1"/>
    <row r="673958" ht="14.25" customHeight="1"/>
    <row r="673960" ht="14.25" customHeight="1"/>
    <row r="673962" ht="14.25" customHeight="1"/>
    <row r="673964" ht="14.25" customHeight="1"/>
    <row r="673966" ht="14.25" customHeight="1"/>
    <row r="673968" ht="14.25" customHeight="1"/>
    <row r="673970" ht="14.25" customHeight="1"/>
    <row r="673972" ht="14.25" customHeight="1"/>
    <row r="673974" ht="14.25" customHeight="1"/>
    <row r="673976" ht="14.25" customHeight="1"/>
    <row r="673978" ht="14.25" customHeight="1"/>
    <row r="673980" ht="14.25" customHeight="1"/>
    <row r="673982" ht="14.25" customHeight="1"/>
    <row r="673984" ht="14.25" customHeight="1"/>
    <row r="673986" ht="14.25" customHeight="1"/>
    <row r="673988" ht="14.25" customHeight="1"/>
    <row r="673990" ht="14.25" customHeight="1"/>
    <row r="673992" ht="14.25" customHeight="1"/>
    <row r="673994" ht="14.25" customHeight="1"/>
    <row r="673996" ht="14.25" customHeight="1"/>
    <row r="673998" ht="14.25" customHeight="1"/>
    <row r="674000" ht="14.25" customHeight="1"/>
    <row r="674002" ht="14.25" customHeight="1"/>
    <row r="674004" ht="14.25" customHeight="1"/>
    <row r="674006" ht="14.25" customHeight="1"/>
    <row r="674008" ht="14.25" customHeight="1"/>
    <row r="674010" ht="14.25" customHeight="1"/>
    <row r="674012" ht="14.25" customHeight="1"/>
    <row r="674014" ht="14.25" customHeight="1"/>
    <row r="674016" ht="14.25" customHeight="1"/>
    <row r="674018" ht="14.25" customHeight="1"/>
    <row r="674020" ht="14.25" customHeight="1"/>
    <row r="674022" ht="14.25" customHeight="1"/>
    <row r="674024" ht="14.25" customHeight="1"/>
    <row r="674026" ht="14.25" customHeight="1"/>
    <row r="674028" ht="14.25" customHeight="1"/>
    <row r="674030" ht="14.25" customHeight="1"/>
    <row r="674032" ht="14.25" customHeight="1"/>
    <row r="674034" ht="14.25" customHeight="1"/>
    <row r="674036" ht="14.25" customHeight="1"/>
    <row r="674038" ht="14.25" customHeight="1"/>
    <row r="674040" ht="14.25" customHeight="1"/>
    <row r="674042" ht="14.25" customHeight="1"/>
    <row r="674044" ht="14.25" customHeight="1"/>
    <row r="674046" ht="14.25" customHeight="1"/>
    <row r="674048" ht="14.25" customHeight="1"/>
    <row r="674050" ht="14.25" customHeight="1"/>
    <row r="674052" ht="14.25" customHeight="1"/>
    <row r="674054" ht="14.25" customHeight="1"/>
    <row r="674056" ht="14.25" customHeight="1"/>
    <row r="674058" ht="14.25" customHeight="1"/>
    <row r="674060" ht="14.25" customHeight="1"/>
    <row r="674062" ht="14.25" customHeight="1"/>
    <row r="674064" ht="14.25" customHeight="1"/>
    <row r="674066" ht="14.25" customHeight="1"/>
    <row r="674068" ht="14.25" customHeight="1"/>
    <row r="674070" ht="14.25" customHeight="1"/>
    <row r="674072" ht="14.25" customHeight="1"/>
    <row r="674074" ht="14.25" customHeight="1"/>
    <row r="674076" ht="14.25" customHeight="1"/>
    <row r="674078" ht="14.25" customHeight="1"/>
    <row r="674080" ht="14.25" customHeight="1"/>
    <row r="674082" ht="14.25" customHeight="1"/>
    <row r="674084" ht="14.25" customHeight="1"/>
    <row r="674086" ht="14.25" customHeight="1"/>
    <row r="674088" ht="14.25" customHeight="1"/>
    <row r="674090" ht="14.25" customHeight="1"/>
    <row r="674092" ht="14.25" customHeight="1"/>
    <row r="674094" ht="14.25" customHeight="1"/>
    <row r="674096" ht="14.25" customHeight="1"/>
    <row r="674098" ht="14.25" customHeight="1"/>
    <row r="674100" ht="14.25" customHeight="1"/>
    <row r="674102" ht="14.25" customHeight="1"/>
    <row r="674104" ht="14.25" customHeight="1"/>
    <row r="674106" ht="14.25" customHeight="1"/>
    <row r="674108" ht="14.25" customHeight="1"/>
    <row r="674110" ht="14.25" customHeight="1"/>
    <row r="674112" ht="14.25" customHeight="1"/>
    <row r="674114" ht="14.25" customHeight="1"/>
    <row r="674116" ht="14.25" customHeight="1"/>
    <row r="674118" ht="14.25" customHeight="1"/>
    <row r="674120" ht="14.25" customHeight="1"/>
    <row r="674122" ht="14.25" customHeight="1"/>
    <row r="674124" ht="14.25" customHeight="1"/>
    <row r="674126" ht="14.25" customHeight="1"/>
    <row r="674128" ht="14.25" customHeight="1"/>
    <row r="674130" ht="14.25" customHeight="1"/>
    <row r="674132" ht="14.25" customHeight="1"/>
    <row r="674134" ht="14.25" customHeight="1"/>
    <row r="674136" ht="14.25" customHeight="1"/>
    <row r="674138" ht="14.25" customHeight="1"/>
    <row r="674140" ht="14.25" customHeight="1"/>
    <row r="674142" ht="14.25" customHeight="1"/>
    <row r="674144" ht="14.25" customHeight="1"/>
    <row r="674146" ht="14.25" customHeight="1"/>
    <row r="674148" ht="14.25" customHeight="1"/>
    <row r="674150" ht="14.25" customHeight="1"/>
    <row r="674152" ht="14.25" customHeight="1"/>
    <row r="674154" ht="14.25" customHeight="1"/>
    <row r="674156" ht="14.25" customHeight="1"/>
    <row r="674158" ht="14.25" customHeight="1"/>
    <row r="674160" ht="14.25" customHeight="1"/>
    <row r="674162" ht="14.25" customHeight="1"/>
    <row r="674164" ht="14.25" customHeight="1"/>
    <row r="674166" ht="14.25" customHeight="1"/>
    <row r="674168" ht="14.25" customHeight="1"/>
    <row r="674170" ht="14.25" customHeight="1"/>
    <row r="674172" ht="14.25" customHeight="1"/>
    <row r="674174" ht="14.25" customHeight="1"/>
    <row r="674176" ht="14.25" customHeight="1"/>
    <row r="674178" ht="14.25" customHeight="1"/>
    <row r="674180" ht="14.25" customHeight="1"/>
    <row r="674182" ht="14.25" customHeight="1"/>
    <row r="674184" ht="14.25" customHeight="1"/>
    <row r="674186" ht="14.25" customHeight="1"/>
    <row r="674188" ht="14.25" customHeight="1"/>
    <row r="674190" ht="14.25" customHeight="1"/>
    <row r="674192" ht="14.25" customHeight="1"/>
    <row r="674194" ht="14.25" customHeight="1"/>
    <row r="674196" ht="14.25" customHeight="1"/>
    <row r="674198" ht="14.25" customHeight="1"/>
    <row r="674200" ht="14.25" customHeight="1"/>
    <row r="674202" ht="14.25" customHeight="1"/>
    <row r="674204" ht="14.25" customHeight="1"/>
    <row r="674206" ht="14.25" customHeight="1"/>
    <row r="674208" ht="14.25" customHeight="1"/>
    <row r="674210" ht="14.25" customHeight="1"/>
    <row r="674212" ht="14.25" customHeight="1"/>
    <row r="674214" ht="14.25" customHeight="1"/>
    <row r="674216" ht="14.25" customHeight="1"/>
    <row r="674218" ht="14.25" customHeight="1"/>
    <row r="674220" ht="14.25" customHeight="1"/>
    <row r="674222" ht="14.25" customHeight="1"/>
    <row r="674224" ht="14.25" customHeight="1"/>
    <row r="674226" ht="14.25" customHeight="1"/>
    <row r="674228" ht="14.25" customHeight="1"/>
    <row r="674230" ht="14.25" customHeight="1"/>
    <row r="674232" ht="14.25" customHeight="1"/>
    <row r="674234" ht="14.25" customHeight="1"/>
    <row r="674236" ht="14.25" customHeight="1"/>
    <row r="674238" ht="14.25" customHeight="1"/>
    <row r="674240" ht="14.25" customHeight="1"/>
    <row r="674242" ht="14.25" customHeight="1"/>
    <row r="674244" ht="14.25" customHeight="1"/>
    <row r="674246" ht="14.25" customHeight="1"/>
    <row r="674248" ht="14.25" customHeight="1"/>
    <row r="674250" ht="14.25" customHeight="1"/>
    <row r="674252" ht="14.25" customHeight="1"/>
    <row r="674254" ht="14.25" customHeight="1"/>
    <row r="674256" ht="14.25" customHeight="1"/>
    <row r="674258" ht="14.25" customHeight="1"/>
    <row r="674260" ht="14.25" customHeight="1"/>
    <row r="674262" ht="14.25" customHeight="1"/>
    <row r="674264" ht="14.25" customHeight="1"/>
    <row r="674266" ht="14.25" customHeight="1"/>
    <row r="674268" ht="14.25" customHeight="1"/>
    <row r="674270" ht="14.25" customHeight="1"/>
    <row r="674272" ht="14.25" customHeight="1"/>
    <row r="674274" ht="14.25" customHeight="1"/>
    <row r="674276" ht="14.25" customHeight="1"/>
    <row r="674278" ht="14.25" customHeight="1"/>
    <row r="674280" ht="14.25" customHeight="1"/>
    <row r="674282" ht="14.25" customHeight="1"/>
    <row r="674284" ht="14.25" customHeight="1"/>
    <row r="674286" ht="14.25" customHeight="1"/>
    <row r="674288" ht="14.25" customHeight="1"/>
    <row r="674290" ht="14.25" customHeight="1"/>
    <row r="674292" ht="14.25" customHeight="1"/>
    <row r="674294" ht="14.25" customHeight="1"/>
    <row r="674296" ht="14.25" customHeight="1"/>
    <row r="674298" ht="14.25" customHeight="1"/>
    <row r="674300" ht="14.25" customHeight="1"/>
    <row r="674302" ht="14.25" customHeight="1"/>
    <row r="674304" ht="14.25" customHeight="1"/>
    <row r="674306" ht="14.25" customHeight="1"/>
    <row r="674308" ht="14.25" customHeight="1"/>
    <row r="674310" ht="14.25" customHeight="1"/>
    <row r="674312" ht="14.25" customHeight="1"/>
    <row r="674314" ht="14.25" customHeight="1"/>
    <row r="674316" ht="14.25" customHeight="1"/>
    <row r="674318" ht="14.25" customHeight="1"/>
    <row r="674320" ht="14.25" customHeight="1"/>
    <row r="674322" ht="14.25" customHeight="1"/>
    <row r="674324" ht="14.25" customHeight="1"/>
    <row r="674326" ht="14.25" customHeight="1"/>
    <row r="674328" ht="14.25" customHeight="1"/>
    <row r="674330" ht="14.25" customHeight="1"/>
    <row r="674332" ht="14.25" customHeight="1"/>
    <row r="674334" ht="14.25" customHeight="1"/>
    <row r="674336" ht="14.25" customHeight="1"/>
    <row r="674338" ht="14.25" customHeight="1"/>
    <row r="674340" ht="14.25" customHeight="1"/>
    <row r="674342" ht="14.25" customHeight="1"/>
    <row r="674344" ht="14.25" customHeight="1"/>
    <row r="674346" ht="14.25" customHeight="1"/>
    <row r="674348" ht="14.25" customHeight="1"/>
    <row r="674350" ht="14.25" customHeight="1"/>
    <row r="674352" ht="14.25" customHeight="1"/>
    <row r="674354" ht="14.25" customHeight="1"/>
    <row r="674356" ht="14.25" customHeight="1"/>
    <row r="674358" ht="14.25" customHeight="1"/>
    <row r="674360" ht="14.25" customHeight="1"/>
    <row r="674362" ht="14.25" customHeight="1"/>
    <row r="674364" ht="14.25" customHeight="1"/>
    <row r="674366" ht="14.25" customHeight="1"/>
    <row r="674368" ht="14.25" customHeight="1"/>
    <row r="674370" ht="14.25" customHeight="1"/>
    <row r="674372" ht="14.25" customHeight="1"/>
    <row r="674374" ht="14.25" customHeight="1"/>
    <row r="674376" ht="14.25" customHeight="1"/>
    <row r="674378" ht="14.25" customHeight="1"/>
    <row r="674380" ht="14.25" customHeight="1"/>
    <row r="674382" ht="14.25" customHeight="1"/>
    <row r="674384" ht="14.25" customHeight="1"/>
    <row r="674386" ht="14.25" customHeight="1"/>
    <row r="674388" ht="14.25" customHeight="1"/>
    <row r="674390" ht="14.25" customHeight="1"/>
    <row r="674392" ht="14.25" customHeight="1"/>
    <row r="674394" ht="14.25" customHeight="1"/>
    <row r="674396" ht="14.25" customHeight="1"/>
    <row r="674398" ht="14.25" customHeight="1"/>
    <row r="674400" ht="14.25" customHeight="1"/>
    <row r="674402" ht="14.25" customHeight="1"/>
    <row r="674404" ht="14.25" customHeight="1"/>
    <row r="674406" ht="14.25" customHeight="1"/>
    <row r="674408" ht="14.25" customHeight="1"/>
    <row r="674410" ht="14.25" customHeight="1"/>
    <row r="674412" ht="14.25" customHeight="1"/>
    <row r="674414" ht="14.25" customHeight="1"/>
    <row r="674416" ht="14.25" customHeight="1"/>
    <row r="674418" ht="14.25" customHeight="1"/>
    <row r="674420" ht="14.25" customHeight="1"/>
    <row r="674422" ht="14.25" customHeight="1"/>
    <row r="674424" ht="14.25" customHeight="1"/>
    <row r="674426" ht="14.25" customHeight="1"/>
    <row r="674428" ht="14.25" customHeight="1"/>
    <row r="674430" ht="14.25" customHeight="1"/>
    <row r="674432" ht="14.25" customHeight="1"/>
    <row r="674434" ht="14.25" customHeight="1"/>
    <row r="674436" ht="14.25" customHeight="1"/>
    <row r="674438" ht="14.25" customHeight="1"/>
    <row r="674440" ht="14.25" customHeight="1"/>
    <row r="674442" ht="14.25" customHeight="1"/>
    <row r="674444" ht="14.25" customHeight="1"/>
    <row r="674446" ht="14.25" customHeight="1"/>
    <row r="674448" ht="14.25" customHeight="1"/>
    <row r="674450" ht="14.25" customHeight="1"/>
    <row r="674452" ht="14.25" customHeight="1"/>
    <row r="674454" ht="14.25" customHeight="1"/>
    <row r="674456" ht="14.25" customHeight="1"/>
    <row r="674458" ht="14.25" customHeight="1"/>
    <row r="674460" ht="14.25" customHeight="1"/>
    <row r="674462" ht="14.25" customHeight="1"/>
    <row r="674464" ht="14.25" customHeight="1"/>
    <row r="674466" ht="14.25" customHeight="1"/>
    <row r="674468" ht="14.25" customHeight="1"/>
    <row r="674470" ht="14.25" customHeight="1"/>
    <row r="674472" ht="14.25" customHeight="1"/>
    <row r="674474" ht="14.25" customHeight="1"/>
    <row r="674476" ht="14.25" customHeight="1"/>
    <row r="674478" ht="14.25" customHeight="1"/>
    <row r="674480" ht="14.25" customHeight="1"/>
    <row r="674482" ht="14.25" customHeight="1"/>
    <row r="674484" ht="14.25" customHeight="1"/>
    <row r="674486" ht="14.25" customHeight="1"/>
    <row r="674488" ht="14.25" customHeight="1"/>
    <row r="674490" ht="14.25" customHeight="1"/>
    <row r="674492" ht="14.25" customHeight="1"/>
    <row r="674494" ht="14.25" customHeight="1"/>
    <row r="674496" ht="14.25" customHeight="1"/>
    <row r="674498" ht="14.25" customHeight="1"/>
    <row r="674500" ht="14.25" customHeight="1"/>
    <row r="674502" ht="14.25" customHeight="1"/>
    <row r="674504" ht="14.25" customHeight="1"/>
    <row r="674506" ht="14.25" customHeight="1"/>
    <row r="674508" ht="14.25" customHeight="1"/>
    <row r="674510" ht="14.25" customHeight="1"/>
    <row r="674512" ht="14.25" customHeight="1"/>
    <row r="674514" ht="14.25" customHeight="1"/>
    <row r="674516" ht="14.25" customHeight="1"/>
    <row r="674518" ht="14.25" customHeight="1"/>
    <row r="674520" ht="14.25" customHeight="1"/>
    <row r="674522" ht="14.25" customHeight="1"/>
    <row r="674524" ht="14.25" customHeight="1"/>
    <row r="674526" ht="14.25" customHeight="1"/>
    <row r="674528" ht="14.25" customHeight="1"/>
    <row r="674530" ht="14.25" customHeight="1"/>
    <row r="674532" ht="14.25" customHeight="1"/>
    <row r="674534" ht="14.25" customHeight="1"/>
    <row r="674536" ht="14.25" customHeight="1"/>
    <row r="674538" ht="14.25" customHeight="1"/>
    <row r="674540" ht="14.25" customHeight="1"/>
    <row r="674542" ht="14.25" customHeight="1"/>
    <row r="674544" ht="14.25" customHeight="1"/>
    <row r="674546" ht="14.25" customHeight="1"/>
    <row r="674548" ht="14.25" customHeight="1"/>
    <row r="674550" ht="14.25" customHeight="1"/>
    <row r="674552" ht="14.25" customHeight="1"/>
    <row r="674554" ht="14.25" customHeight="1"/>
    <row r="674556" ht="14.25" customHeight="1"/>
    <row r="674558" ht="14.25" customHeight="1"/>
    <row r="674560" ht="14.25" customHeight="1"/>
    <row r="674562" ht="14.25" customHeight="1"/>
    <row r="674564" ht="14.25" customHeight="1"/>
    <row r="674566" ht="14.25" customHeight="1"/>
    <row r="674568" ht="14.25" customHeight="1"/>
    <row r="674570" ht="14.25" customHeight="1"/>
    <row r="674572" ht="14.25" customHeight="1"/>
    <row r="674574" ht="14.25" customHeight="1"/>
    <row r="674576" ht="14.25" customHeight="1"/>
    <row r="674578" ht="14.25" customHeight="1"/>
    <row r="674580" ht="14.25" customHeight="1"/>
    <row r="674582" ht="14.25" customHeight="1"/>
    <row r="674584" ht="14.25" customHeight="1"/>
    <row r="674586" ht="14.25" customHeight="1"/>
    <row r="674588" ht="14.25" customHeight="1"/>
    <row r="674590" ht="14.25" customHeight="1"/>
    <row r="674592" ht="14.25" customHeight="1"/>
    <row r="674594" ht="14.25" customHeight="1"/>
    <row r="674596" ht="14.25" customHeight="1"/>
    <row r="674598" ht="14.25" customHeight="1"/>
    <row r="674600" ht="14.25" customHeight="1"/>
    <row r="674602" ht="14.25" customHeight="1"/>
    <row r="674604" ht="14.25" customHeight="1"/>
    <row r="674606" ht="14.25" customHeight="1"/>
    <row r="674608" ht="14.25" customHeight="1"/>
    <row r="674610" ht="14.25" customHeight="1"/>
    <row r="674612" ht="14.25" customHeight="1"/>
    <row r="674614" ht="14.25" customHeight="1"/>
    <row r="674616" ht="14.25" customHeight="1"/>
    <row r="674618" ht="14.25" customHeight="1"/>
    <row r="674620" ht="14.25" customHeight="1"/>
    <row r="674622" ht="14.25" customHeight="1"/>
    <row r="674624" ht="14.25" customHeight="1"/>
    <row r="674626" ht="14.25" customHeight="1"/>
    <row r="674628" ht="14.25" customHeight="1"/>
    <row r="674630" ht="14.25" customHeight="1"/>
    <row r="674632" ht="14.25" customHeight="1"/>
    <row r="674634" ht="14.25" customHeight="1"/>
    <row r="674636" ht="14.25" customHeight="1"/>
    <row r="674638" ht="14.25" customHeight="1"/>
    <row r="674640" ht="14.25" customHeight="1"/>
    <row r="674642" ht="14.25" customHeight="1"/>
    <row r="674644" ht="14.25" customHeight="1"/>
    <row r="674646" ht="14.25" customHeight="1"/>
    <row r="674648" ht="14.25" customHeight="1"/>
    <row r="674650" ht="14.25" customHeight="1"/>
    <row r="674652" ht="14.25" customHeight="1"/>
    <row r="674654" ht="14.25" customHeight="1"/>
    <row r="674656" ht="14.25" customHeight="1"/>
    <row r="674658" ht="14.25" customHeight="1"/>
    <row r="674660" ht="14.25" customHeight="1"/>
    <row r="674662" ht="14.25" customHeight="1"/>
    <row r="674664" ht="14.25" customHeight="1"/>
    <row r="674666" ht="14.25" customHeight="1"/>
    <row r="674668" ht="14.25" customHeight="1"/>
    <row r="674670" ht="14.25" customHeight="1"/>
    <row r="674672" ht="14.25" customHeight="1"/>
    <row r="674674" ht="14.25" customHeight="1"/>
    <row r="674676" ht="14.25" customHeight="1"/>
    <row r="674678" ht="14.25" customHeight="1"/>
    <row r="674680" ht="14.25" customHeight="1"/>
    <row r="674682" ht="14.25" customHeight="1"/>
    <row r="674684" ht="14.25" customHeight="1"/>
    <row r="674686" ht="14.25" customHeight="1"/>
    <row r="674688" ht="14.25" customHeight="1"/>
    <row r="674690" ht="14.25" customHeight="1"/>
    <row r="674692" ht="14.25" customHeight="1"/>
    <row r="674694" ht="14.25" customHeight="1"/>
    <row r="674696" ht="14.25" customHeight="1"/>
    <row r="674698" ht="14.25" customHeight="1"/>
    <row r="674700" ht="14.25" customHeight="1"/>
    <row r="674702" ht="14.25" customHeight="1"/>
    <row r="674704" ht="14.25" customHeight="1"/>
    <row r="674706" ht="14.25" customHeight="1"/>
    <row r="674708" ht="14.25" customHeight="1"/>
    <row r="674710" ht="14.25" customHeight="1"/>
    <row r="674712" ht="14.25" customHeight="1"/>
    <row r="674714" ht="14.25" customHeight="1"/>
    <row r="674716" ht="14.25" customHeight="1"/>
    <row r="674718" ht="14.25" customHeight="1"/>
    <row r="674720" ht="14.25" customHeight="1"/>
    <row r="674722" ht="14.25" customHeight="1"/>
    <row r="674724" ht="14.25" customHeight="1"/>
    <row r="674726" ht="14.25" customHeight="1"/>
    <row r="674728" ht="14.25" customHeight="1"/>
    <row r="674730" ht="14.25" customHeight="1"/>
    <row r="674732" ht="14.25" customHeight="1"/>
    <row r="674734" ht="14.25" customHeight="1"/>
    <row r="674736" ht="14.25" customHeight="1"/>
    <row r="674738" ht="14.25" customHeight="1"/>
    <row r="674740" ht="14.25" customHeight="1"/>
    <row r="674742" ht="14.25" customHeight="1"/>
    <row r="674744" ht="14.25" customHeight="1"/>
    <row r="674746" ht="14.25" customHeight="1"/>
    <row r="674748" ht="14.25" customHeight="1"/>
    <row r="674750" ht="14.25" customHeight="1"/>
    <row r="674752" ht="14.25" customHeight="1"/>
    <row r="674754" ht="14.25" customHeight="1"/>
    <row r="674756" ht="14.25" customHeight="1"/>
    <row r="674758" ht="14.25" customHeight="1"/>
    <row r="674760" ht="14.25" customHeight="1"/>
    <row r="674762" ht="14.25" customHeight="1"/>
    <row r="674764" ht="14.25" customHeight="1"/>
    <row r="674766" ht="14.25" customHeight="1"/>
    <row r="674768" ht="14.25" customHeight="1"/>
    <row r="674770" ht="14.25" customHeight="1"/>
    <row r="674772" ht="14.25" customHeight="1"/>
    <row r="674774" ht="14.25" customHeight="1"/>
    <row r="674776" ht="14.25" customHeight="1"/>
    <row r="674778" ht="14.25" customHeight="1"/>
    <row r="674780" ht="14.25" customHeight="1"/>
    <row r="674782" ht="14.25" customHeight="1"/>
    <row r="674784" ht="14.25" customHeight="1"/>
    <row r="674786" ht="14.25" customHeight="1"/>
    <row r="674788" ht="14.25" customHeight="1"/>
    <row r="674790" ht="14.25" customHeight="1"/>
    <row r="674792" ht="14.25" customHeight="1"/>
    <row r="674794" ht="14.25" customHeight="1"/>
    <row r="674796" ht="14.25" customHeight="1"/>
    <row r="674798" ht="14.25" customHeight="1"/>
    <row r="674800" ht="14.25" customHeight="1"/>
    <row r="674802" ht="14.25" customHeight="1"/>
    <row r="674804" ht="14.25" customHeight="1"/>
    <row r="674806" ht="14.25" customHeight="1"/>
    <row r="674808" ht="14.25" customHeight="1"/>
    <row r="674810" ht="14.25" customHeight="1"/>
    <row r="674812" ht="14.25" customHeight="1"/>
    <row r="674814" ht="14.25" customHeight="1"/>
    <row r="674816" ht="14.25" customHeight="1"/>
    <row r="674818" ht="14.25" customHeight="1"/>
    <row r="674820" ht="14.25" customHeight="1"/>
    <row r="674822" ht="14.25" customHeight="1"/>
    <row r="674824" ht="14.25" customHeight="1"/>
    <row r="674826" ht="14.25" customHeight="1"/>
    <row r="674828" ht="14.25" customHeight="1"/>
    <row r="674830" ht="14.25" customHeight="1"/>
    <row r="674832" ht="14.25" customHeight="1"/>
    <row r="674834" ht="14.25" customHeight="1"/>
    <row r="674836" ht="14.25" customHeight="1"/>
    <row r="674838" ht="14.25" customHeight="1"/>
    <row r="674840" ht="14.25" customHeight="1"/>
    <row r="674842" ht="14.25" customHeight="1"/>
    <row r="674844" ht="14.25" customHeight="1"/>
    <row r="674846" ht="14.25" customHeight="1"/>
    <row r="674848" ht="14.25" customHeight="1"/>
    <row r="674850" ht="14.25" customHeight="1"/>
    <row r="674852" ht="14.25" customHeight="1"/>
    <row r="674854" ht="14.25" customHeight="1"/>
    <row r="674856" ht="14.25" customHeight="1"/>
    <row r="674858" ht="14.25" customHeight="1"/>
    <row r="674860" ht="14.25" customHeight="1"/>
    <row r="674862" ht="14.25" customHeight="1"/>
    <row r="674864" ht="14.25" customHeight="1"/>
    <row r="674866" ht="14.25" customHeight="1"/>
    <row r="674868" ht="14.25" customHeight="1"/>
    <row r="674870" ht="14.25" customHeight="1"/>
    <row r="674872" ht="14.25" customHeight="1"/>
    <row r="674874" ht="14.25" customHeight="1"/>
    <row r="674876" ht="14.25" customHeight="1"/>
    <row r="674878" ht="14.25" customHeight="1"/>
    <row r="674880" ht="14.25" customHeight="1"/>
    <row r="674882" ht="14.25" customHeight="1"/>
    <row r="674884" ht="14.25" customHeight="1"/>
    <row r="674886" ht="14.25" customHeight="1"/>
    <row r="674888" ht="14.25" customHeight="1"/>
    <row r="674890" ht="14.25" customHeight="1"/>
    <row r="674892" ht="14.25" customHeight="1"/>
    <row r="674894" ht="14.25" customHeight="1"/>
    <row r="674896" ht="14.25" customHeight="1"/>
    <row r="674898" ht="14.25" customHeight="1"/>
    <row r="674900" ht="14.25" customHeight="1"/>
    <row r="674902" ht="14.25" customHeight="1"/>
    <row r="674904" ht="14.25" customHeight="1"/>
    <row r="674906" ht="14.25" customHeight="1"/>
    <row r="674908" ht="14.25" customHeight="1"/>
    <row r="674910" ht="14.25" customHeight="1"/>
    <row r="674912" ht="14.25" customHeight="1"/>
    <row r="674914" ht="14.25" customHeight="1"/>
    <row r="674916" ht="14.25" customHeight="1"/>
    <row r="674918" ht="14.25" customHeight="1"/>
    <row r="674920" ht="14.25" customHeight="1"/>
    <row r="674922" ht="14.25" customHeight="1"/>
    <row r="674924" ht="14.25" customHeight="1"/>
    <row r="674926" ht="14.25" customHeight="1"/>
    <row r="674928" ht="14.25" customHeight="1"/>
    <row r="674930" ht="14.25" customHeight="1"/>
    <row r="674932" ht="14.25" customHeight="1"/>
    <row r="674934" ht="14.25" customHeight="1"/>
    <row r="674936" ht="14.25" customHeight="1"/>
    <row r="674938" ht="14.25" customHeight="1"/>
    <row r="674940" ht="14.25" customHeight="1"/>
    <row r="674942" ht="14.25" customHeight="1"/>
    <row r="674944" ht="14.25" customHeight="1"/>
    <row r="674946" ht="14.25" customHeight="1"/>
    <row r="674948" ht="14.25" customHeight="1"/>
    <row r="674950" ht="14.25" customHeight="1"/>
    <row r="674952" ht="14.25" customHeight="1"/>
    <row r="674954" ht="14.25" customHeight="1"/>
    <row r="674956" ht="14.25" customHeight="1"/>
    <row r="674958" ht="14.25" customHeight="1"/>
    <row r="674960" ht="14.25" customHeight="1"/>
    <row r="674962" ht="14.25" customHeight="1"/>
    <row r="674964" ht="14.25" customHeight="1"/>
    <row r="674966" ht="14.25" customHeight="1"/>
    <row r="674968" ht="14.25" customHeight="1"/>
    <row r="674970" ht="14.25" customHeight="1"/>
    <row r="674972" ht="14.25" customHeight="1"/>
    <row r="674974" ht="14.25" customHeight="1"/>
    <row r="674976" ht="14.25" customHeight="1"/>
    <row r="674978" ht="14.25" customHeight="1"/>
    <row r="674980" ht="14.25" customHeight="1"/>
    <row r="674982" ht="14.25" customHeight="1"/>
    <row r="674984" ht="14.25" customHeight="1"/>
    <row r="674986" ht="14.25" customHeight="1"/>
    <row r="674988" ht="14.25" customHeight="1"/>
    <row r="674990" ht="14.25" customHeight="1"/>
    <row r="674992" ht="14.25" customHeight="1"/>
    <row r="674994" ht="14.25" customHeight="1"/>
    <row r="674996" ht="14.25" customHeight="1"/>
    <row r="674998" ht="14.25" customHeight="1"/>
    <row r="675000" ht="14.25" customHeight="1"/>
    <row r="675002" ht="14.25" customHeight="1"/>
    <row r="675004" ht="14.25" customHeight="1"/>
    <row r="675006" ht="14.25" customHeight="1"/>
    <row r="675008" ht="14.25" customHeight="1"/>
    <row r="675010" ht="14.25" customHeight="1"/>
    <row r="675012" ht="14.25" customHeight="1"/>
    <row r="675014" ht="14.25" customHeight="1"/>
    <row r="675016" ht="14.25" customHeight="1"/>
    <row r="675018" ht="14.25" customHeight="1"/>
    <row r="675020" ht="14.25" customHeight="1"/>
    <row r="675022" ht="14.25" customHeight="1"/>
    <row r="675024" ht="14.25" customHeight="1"/>
    <row r="675026" ht="14.25" customHeight="1"/>
    <row r="675028" ht="14.25" customHeight="1"/>
    <row r="675030" ht="14.25" customHeight="1"/>
    <row r="675032" ht="14.25" customHeight="1"/>
    <row r="675034" ht="14.25" customHeight="1"/>
    <row r="675036" ht="14.25" customHeight="1"/>
    <row r="675038" ht="14.25" customHeight="1"/>
    <row r="675040" ht="14.25" customHeight="1"/>
    <row r="675042" ht="14.25" customHeight="1"/>
    <row r="675044" ht="14.25" customHeight="1"/>
    <row r="675046" ht="14.25" customHeight="1"/>
    <row r="675048" ht="14.25" customHeight="1"/>
    <row r="675050" ht="14.25" customHeight="1"/>
    <row r="675052" ht="14.25" customHeight="1"/>
    <row r="675054" ht="14.25" customHeight="1"/>
    <row r="675056" ht="14.25" customHeight="1"/>
    <row r="675058" ht="14.25" customHeight="1"/>
    <row r="675060" ht="14.25" customHeight="1"/>
    <row r="675062" ht="14.25" customHeight="1"/>
    <row r="675064" ht="14.25" customHeight="1"/>
    <row r="675066" ht="14.25" customHeight="1"/>
    <row r="675068" ht="14.25" customHeight="1"/>
    <row r="675070" ht="14.25" customHeight="1"/>
    <row r="675072" ht="14.25" customHeight="1"/>
    <row r="675074" ht="14.25" customHeight="1"/>
    <row r="675076" ht="14.25" customHeight="1"/>
    <row r="675078" ht="14.25" customHeight="1"/>
    <row r="675080" ht="14.25" customHeight="1"/>
    <row r="675082" ht="14.25" customHeight="1"/>
    <row r="675084" ht="14.25" customHeight="1"/>
    <row r="675086" ht="14.25" customHeight="1"/>
    <row r="675088" ht="14.25" customHeight="1"/>
    <row r="675090" ht="14.25" customHeight="1"/>
    <row r="675092" ht="14.25" customHeight="1"/>
    <row r="675094" ht="14.25" customHeight="1"/>
    <row r="675096" ht="14.25" customHeight="1"/>
    <row r="675098" ht="14.25" customHeight="1"/>
    <row r="675100" ht="14.25" customHeight="1"/>
    <row r="675102" ht="14.25" customHeight="1"/>
    <row r="675104" ht="14.25" customHeight="1"/>
    <row r="675106" ht="14.25" customHeight="1"/>
    <row r="675108" ht="14.25" customHeight="1"/>
    <row r="675110" ht="14.25" customHeight="1"/>
    <row r="675112" ht="14.25" customHeight="1"/>
    <row r="675114" ht="14.25" customHeight="1"/>
    <row r="675116" ht="14.25" customHeight="1"/>
    <row r="675118" ht="14.25" customHeight="1"/>
    <row r="675120" ht="14.25" customHeight="1"/>
    <row r="675122" ht="14.25" customHeight="1"/>
    <row r="675124" ht="14.25" customHeight="1"/>
    <row r="675126" ht="14.25" customHeight="1"/>
    <row r="675128" ht="14.25" customHeight="1"/>
    <row r="675130" ht="14.25" customHeight="1"/>
    <row r="675132" ht="14.25" customHeight="1"/>
    <row r="675134" ht="14.25" customHeight="1"/>
    <row r="675136" ht="14.25" customHeight="1"/>
    <row r="675138" ht="14.25" customHeight="1"/>
    <row r="675140" ht="14.25" customHeight="1"/>
    <row r="675142" ht="14.25" customHeight="1"/>
    <row r="675144" ht="14.25" customHeight="1"/>
    <row r="675146" ht="14.25" customHeight="1"/>
    <row r="675148" ht="14.25" customHeight="1"/>
    <row r="675150" ht="14.25" customHeight="1"/>
    <row r="675152" ht="14.25" customHeight="1"/>
    <row r="675154" ht="14.25" customHeight="1"/>
    <row r="675156" ht="14.25" customHeight="1"/>
    <row r="675158" ht="14.25" customHeight="1"/>
    <row r="675160" ht="14.25" customHeight="1"/>
    <row r="675162" ht="14.25" customHeight="1"/>
    <row r="675164" ht="14.25" customHeight="1"/>
    <row r="675166" ht="14.25" customHeight="1"/>
    <row r="675168" ht="14.25" customHeight="1"/>
    <row r="675170" ht="14.25" customHeight="1"/>
    <row r="675172" ht="14.25" customHeight="1"/>
    <row r="675174" ht="14.25" customHeight="1"/>
    <row r="675176" ht="14.25" customHeight="1"/>
    <row r="675178" ht="14.25" customHeight="1"/>
    <row r="675180" ht="14.25" customHeight="1"/>
    <row r="675182" ht="14.25" customHeight="1"/>
    <row r="675184" ht="14.25" customHeight="1"/>
    <row r="675186" ht="14.25" customHeight="1"/>
    <row r="675188" ht="14.25" customHeight="1"/>
    <row r="675190" ht="14.25" customHeight="1"/>
    <row r="675192" ht="14.25" customHeight="1"/>
    <row r="675194" ht="14.25" customHeight="1"/>
    <row r="675196" ht="14.25" customHeight="1"/>
    <row r="675198" ht="14.25" customHeight="1"/>
    <row r="675200" ht="14.25" customHeight="1"/>
    <row r="675202" ht="14.25" customHeight="1"/>
    <row r="675204" ht="14.25" customHeight="1"/>
    <row r="675206" ht="14.25" customHeight="1"/>
    <row r="675208" ht="14.25" customHeight="1"/>
    <row r="675210" ht="14.25" customHeight="1"/>
    <row r="675212" ht="14.25" customHeight="1"/>
    <row r="675214" ht="14.25" customHeight="1"/>
    <row r="675216" ht="14.25" customHeight="1"/>
    <row r="675218" ht="14.25" customHeight="1"/>
    <row r="675220" ht="14.25" customHeight="1"/>
    <row r="675222" ht="14.25" customHeight="1"/>
    <row r="675224" ht="14.25" customHeight="1"/>
    <row r="675226" ht="14.25" customHeight="1"/>
    <row r="675228" ht="14.25" customHeight="1"/>
    <row r="675230" ht="14.25" customHeight="1"/>
    <row r="675232" ht="14.25" customHeight="1"/>
    <row r="675234" ht="14.25" customHeight="1"/>
    <row r="675236" ht="14.25" customHeight="1"/>
    <row r="675238" ht="14.25" customHeight="1"/>
    <row r="675240" ht="14.25" customHeight="1"/>
    <row r="675242" ht="14.25" customHeight="1"/>
    <row r="675244" ht="14.25" customHeight="1"/>
    <row r="675246" ht="14.25" customHeight="1"/>
    <row r="675248" ht="14.25" customHeight="1"/>
    <row r="675250" ht="14.25" customHeight="1"/>
    <row r="675252" ht="14.25" customHeight="1"/>
    <row r="675254" ht="14.25" customHeight="1"/>
    <row r="675256" ht="14.25" customHeight="1"/>
    <row r="675258" ht="14.25" customHeight="1"/>
    <row r="675260" ht="14.25" customHeight="1"/>
    <row r="675262" ht="14.25" customHeight="1"/>
    <row r="675264" ht="14.25" customHeight="1"/>
    <row r="675266" ht="14.25" customHeight="1"/>
    <row r="675268" ht="14.25" customHeight="1"/>
    <row r="675270" ht="14.25" customHeight="1"/>
    <row r="675272" ht="14.25" customHeight="1"/>
    <row r="675274" ht="14.25" customHeight="1"/>
    <row r="675276" ht="14.25" customHeight="1"/>
    <row r="675278" ht="14.25" customHeight="1"/>
    <row r="675280" ht="14.25" customHeight="1"/>
    <row r="675282" ht="14.25" customHeight="1"/>
    <row r="675284" ht="14.25" customHeight="1"/>
    <row r="675286" ht="14.25" customHeight="1"/>
    <row r="675288" ht="14.25" customHeight="1"/>
    <row r="675290" ht="14.25" customHeight="1"/>
    <row r="675292" ht="14.25" customHeight="1"/>
    <row r="675294" ht="14.25" customHeight="1"/>
    <row r="675296" ht="14.25" customHeight="1"/>
    <row r="675298" ht="14.25" customHeight="1"/>
    <row r="675300" ht="14.25" customHeight="1"/>
    <row r="675302" ht="14.25" customHeight="1"/>
    <row r="675304" ht="14.25" customHeight="1"/>
    <row r="675306" ht="14.25" customHeight="1"/>
    <row r="675308" ht="14.25" customHeight="1"/>
    <row r="675310" ht="14.25" customHeight="1"/>
    <row r="675312" ht="14.25" customHeight="1"/>
    <row r="675314" ht="14.25" customHeight="1"/>
    <row r="675316" ht="14.25" customHeight="1"/>
    <row r="675318" ht="14.25" customHeight="1"/>
    <row r="675320" ht="14.25" customHeight="1"/>
    <row r="675322" ht="14.25" customHeight="1"/>
    <row r="675324" ht="14.25" customHeight="1"/>
    <row r="675326" ht="14.25" customHeight="1"/>
    <row r="675328" ht="14.25" customHeight="1"/>
    <row r="675330" ht="14.25" customHeight="1"/>
    <row r="675332" ht="14.25" customHeight="1"/>
    <row r="675334" ht="14.25" customHeight="1"/>
    <row r="675336" ht="14.25" customHeight="1"/>
    <row r="675338" ht="14.25" customHeight="1"/>
    <row r="675340" ht="14.25" customHeight="1"/>
    <row r="675342" ht="14.25" customHeight="1"/>
    <row r="675344" ht="14.25" customHeight="1"/>
    <row r="675346" ht="14.25" customHeight="1"/>
    <row r="675348" ht="14.25" customHeight="1"/>
    <row r="675350" ht="14.25" customHeight="1"/>
    <row r="675352" ht="14.25" customHeight="1"/>
    <row r="675354" ht="14.25" customHeight="1"/>
    <row r="675356" ht="14.25" customHeight="1"/>
    <row r="675358" ht="14.25" customHeight="1"/>
    <row r="675360" ht="14.25" customHeight="1"/>
    <row r="675362" ht="14.25" customHeight="1"/>
    <row r="675364" ht="14.25" customHeight="1"/>
    <row r="675366" ht="14.25" customHeight="1"/>
    <row r="675368" ht="14.25" customHeight="1"/>
    <row r="675370" ht="14.25" customHeight="1"/>
    <row r="675372" ht="14.25" customHeight="1"/>
    <row r="675374" ht="14.25" customHeight="1"/>
    <row r="675376" ht="14.25" customHeight="1"/>
    <row r="675378" ht="14.25" customHeight="1"/>
    <row r="675380" ht="14.25" customHeight="1"/>
    <row r="675382" ht="14.25" customHeight="1"/>
    <row r="675384" ht="14.25" customHeight="1"/>
    <row r="675386" ht="14.25" customHeight="1"/>
    <row r="675388" ht="14.25" customHeight="1"/>
    <row r="675390" ht="14.25" customHeight="1"/>
    <row r="675392" ht="14.25" customHeight="1"/>
    <row r="675394" ht="14.25" customHeight="1"/>
    <row r="675396" ht="14.25" customHeight="1"/>
    <row r="675398" ht="14.25" customHeight="1"/>
    <row r="675400" ht="14.25" customHeight="1"/>
    <row r="675402" ht="14.25" customHeight="1"/>
    <row r="675404" ht="14.25" customHeight="1"/>
    <row r="675406" ht="14.25" customHeight="1"/>
    <row r="675408" ht="14.25" customHeight="1"/>
    <row r="675410" ht="14.25" customHeight="1"/>
    <row r="675412" ht="14.25" customHeight="1"/>
    <row r="675414" ht="14.25" customHeight="1"/>
    <row r="675416" ht="14.25" customHeight="1"/>
    <row r="675418" ht="14.25" customHeight="1"/>
    <row r="675420" ht="14.25" customHeight="1"/>
    <row r="675422" ht="14.25" customHeight="1"/>
    <row r="675424" ht="14.25" customHeight="1"/>
    <row r="675426" ht="14.25" customHeight="1"/>
    <row r="675428" ht="14.25" customHeight="1"/>
    <row r="675430" ht="14.25" customHeight="1"/>
    <row r="675432" ht="14.25" customHeight="1"/>
    <row r="675434" ht="14.25" customHeight="1"/>
    <row r="675436" ht="14.25" customHeight="1"/>
    <row r="675438" ht="14.25" customHeight="1"/>
    <row r="675440" ht="14.25" customHeight="1"/>
    <row r="675442" ht="14.25" customHeight="1"/>
    <row r="675444" ht="14.25" customHeight="1"/>
    <row r="675446" ht="14.25" customHeight="1"/>
    <row r="675448" ht="14.25" customHeight="1"/>
    <row r="675450" ht="14.25" customHeight="1"/>
    <row r="675452" ht="14.25" customHeight="1"/>
    <row r="675454" ht="14.25" customHeight="1"/>
    <row r="675456" ht="14.25" customHeight="1"/>
    <row r="675458" ht="14.25" customHeight="1"/>
    <row r="675460" ht="14.25" customHeight="1"/>
    <row r="675462" ht="14.25" customHeight="1"/>
    <row r="675464" ht="14.25" customHeight="1"/>
    <row r="675466" ht="14.25" customHeight="1"/>
    <row r="675468" ht="14.25" customHeight="1"/>
    <row r="675470" ht="14.25" customHeight="1"/>
    <row r="675472" ht="14.25" customHeight="1"/>
    <row r="675474" ht="14.25" customHeight="1"/>
    <row r="675476" ht="14.25" customHeight="1"/>
    <row r="675478" ht="14.25" customHeight="1"/>
    <row r="675480" ht="14.25" customHeight="1"/>
    <row r="675482" ht="14.25" customHeight="1"/>
    <row r="675484" ht="14.25" customHeight="1"/>
    <row r="675486" ht="14.25" customHeight="1"/>
    <row r="675488" ht="14.25" customHeight="1"/>
    <row r="675490" ht="14.25" customHeight="1"/>
    <row r="675492" ht="14.25" customHeight="1"/>
    <row r="675494" ht="14.25" customHeight="1"/>
    <row r="675496" ht="14.25" customHeight="1"/>
    <row r="675498" ht="14.25" customHeight="1"/>
    <row r="675500" ht="14.25" customHeight="1"/>
    <row r="675502" ht="14.25" customHeight="1"/>
    <row r="675504" ht="14.25" customHeight="1"/>
    <row r="675506" ht="14.25" customHeight="1"/>
    <row r="675508" ht="14.25" customHeight="1"/>
    <row r="675510" ht="14.25" customHeight="1"/>
    <row r="675512" ht="14.25" customHeight="1"/>
    <row r="675514" ht="14.25" customHeight="1"/>
    <row r="675516" ht="14.25" customHeight="1"/>
    <row r="675518" ht="14.25" customHeight="1"/>
    <row r="675520" ht="14.25" customHeight="1"/>
    <row r="675522" ht="14.25" customHeight="1"/>
    <row r="675524" ht="14.25" customHeight="1"/>
    <row r="675526" ht="14.25" customHeight="1"/>
    <row r="675528" ht="14.25" customHeight="1"/>
    <row r="675530" ht="14.25" customHeight="1"/>
    <row r="675532" ht="14.25" customHeight="1"/>
    <row r="675534" ht="14.25" customHeight="1"/>
    <row r="675536" ht="14.25" customHeight="1"/>
    <row r="675538" ht="14.25" customHeight="1"/>
    <row r="675540" ht="14.25" customHeight="1"/>
    <row r="675542" ht="14.25" customHeight="1"/>
    <row r="675544" ht="14.25" customHeight="1"/>
    <row r="675546" ht="14.25" customHeight="1"/>
    <row r="675548" ht="14.25" customHeight="1"/>
    <row r="675550" ht="14.25" customHeight="1"/>
    <row r="675552" ht="14.25" customHeight="1"/>
    <row r="675554" ht="14.25" customHeight="1"/>
    <row r="675556" ht="14.25" customHeight="1"/>
    <row r="675558" ht="14.25" customHeight="1"/>
    <row r="675560" ht="14.25" customHeight="1"/>
    <row r="675562" ht="14.25" customHeight="1"/>
    <row r="675564" ht="14.25" customHeight="1"/>
    <row r="675566" ht="14.25" customHeight="1"/>
    <row r="675568" ht="14.25" customHeight="1"/>
    <row r="675570" ht="14.25" customHeight="1"/>
    <row r="675572" ht="14.25" customHeight="1"/>
    <row r="675574" ht="14.25" customHeight="1"/>
    <row r="675576" ht="14.25" customHeight="1"/>
    <row r="675578" ht="14.25" customHeight="1"/>
    <row r="675580" ht="14.25" customHeight="1"/>
    <row r="675582" ht="14.25" customHeight="1"/>
    <row r="675584" ht="14.25" customHeight="1"/>
    <row r="675586" ht="14.25" customHeight="1"/>
    <row r="675588" ht="14.25" customHeight="1"/>
    <row r="675590" ht="14.25" customHeight="1"/>
    <row r="675592" ht="14.25" customHeight="1"/>
    <row r="675594" ht="14.25" customHeight="1"/>
    <row r="675596" ht="14.25" customHeight="1"/>
    <row r="675598" ht="14.25" customHeight="1"/>
    <row r="675600" ht="14.25" customHeight="1"/>
    <row r="675602" ht="14.25" customHeight="1"/>
    <row r="675604" ht="14.25" customHeight="1"/>
    <row r="675606" ht="14.25" customHeight="1"/>
    <row r="675608" ht="14.25" customHeight="1"/>
    <row r="675610" ht="14.25" customHeight="1"/>
    <row r="675612" ht="14.25" customHeight="1"/>
    <row r="675614" ht="14.25" customHeight="1"/>
    <row r="675616" ht="14.25" customHeight="1"/>
    <row r="675618" ht="14.25" customHeight="1"/>
    <row r="675620" ht="14.25" customHeight="1"/>
    <row r="675622" ht="14.25" customHeight="1"/>
    <row r="675624" ht="14.25" customHeight="1"/>
    <row r="675626" ht="14.25" customHeight="1"/>
    <row r="675628" ht="14.25" customHeight="1"/>
    <row r="675630" ht="14.25" customHeight="1"/>
    <row r="675632" ht="14.25" customHeight="1"/>
    <row r="675634" ht="14.25" customHeight="1"/>
    <row r="675636" ht="14.25" customHeight="1"/>
    <row r="675638" ht="14.25" customHeight="1"/>
    <row r="675640" ht="14.25" customHeight="1"/>
    <row r="675642" ht="14.25" customHeight="1"/>
    <row r="675644" ht="14.25" customHeight="1"/>
    <row r="675646" ht="14.25" customHeight="1"/>
    <row r="675648" ht="14.25" customHeight="1"/>
    <row r="675650" ht="14.25" customHeight="1"/>
    <row r="675652" ht="14.25" customHeight="1"/>
    <row r="675654" ht="14.25" customHeight="1"/>
    <row r="675656" ht="14.25" customHeight="1"/>
    <row r="675658" ht="14.25" customHeight="1"/>
    <row r="675660" ht="14.25" customHeight="1"/>
    <row r="675662" ht="14.25" customHeight="1"/>
    <row r="675664" ht="14.25" customHeight="1"/>
    <row r="675666" ht="14.25" customHeight="1"/>
    <row r="675668" ht="14.25" customHeight="1"/>
    <row r="675670" ht="14.25" customHeight="1"/>
    <row r="675672" ht="14.25" customHeight="1"/>
    <row r="675674" ht="14.25" customHeight="1"/>
    <row r="675676" ht="14.25" customHeight="1"/>
    <row r="675678" ht="14.25" customHeight="1"/>
    <row r="675680" ht="14.25" customHeight="1"/>
    <row r="675682" ht="14.25" customHeight="1"/>
    <row r="675684" ht="14.25" customHeight="1"/>
    <row r="675686" ht="14.25" customHeight="1"/>
    <row r="675688" ht="14.25" customHeight="1"/>
    <row r="675690" ht="14.25" customHeight="1"/>
    <row r="675692" ht="14.25" customHeight="1"/>
    <row r="675694" ht="14.25" customHeight="1"/>
    <row r="675696" ht="14.25" customHeight="1"/>
    <row r="675698" ht="14.25" customHeight="1"/>
    <row r="675700" ht="14.25" customHeight="1"/>
    <row r="675702" ht="14.25" customHeight="1"/>
    <row r="675704" ht="14.25" customHeight="1"/>
    <row r="675706" ht="14.25" customHeight="1"/>
    <row r="675708" ht="14.25" customHeight="1"/>
    <row r="675710" ht="14.25" customHeight="1"/>
    <row r="675712" ht="14.25" customHeight="1"/>
    <row r="675714" ht="14.25" customHeight="1"/>
    <row r="675716" ht="14.25" customHeight="1"/>
    <row r="675718" ht="14.25" customHeight="1"/>
    <row r="675720" ht="14.25" customHeight="1"/>
    <row r="675722" ht="14.25" customHeight="1"/>
    <row r="675724" ht="14.25" customHeight="1"/>
    <row r="675726" ht="14.25" customHeight="1"/>
    <row r="675728" ht="14.25" customHeight="1"/>
    <row r="675730" ht="14.25" customHeight="1"/>
    <row r="675732" ht="14.25" customHeight="1"/>
    <row r="675734" ht="14.25" customHeight="1"/>
    <row r="675736" ht="14.25" customHeight="1"/>
    <row r="675738" ht="14.25" customHeight="1"/>
    <row r="675740" ht="14.25" customHeight="1"/>
    <row r="675742" ht="14.25" customHeight="1"/>
    <row r="675744" ht="14.25" customHeight="1"/>
    <row r="675746" ht="14.25" customHeight="1"/>
    <row r="675748" ht="14.25" customHeight="1"/>
    <row r="675750" ht="14.25" customHeight="1"/>
    <row r="675752" ht="14.25" customHeight="1"/>
    <row r="675754" ht="14.25" customHeight="1"/>
    <row r="675756" ht="14.25" customHeight="1"/>
    <row r="675758" ht="14.25" customHeight="1"/>
    <row r="675760" ht="14.25" customHeight="1"/>
    <row r="675762" ht="14.25" customHeight="1"/>
    <row r="675764" ht="14.25" customHeight="1"/>
    <row r="675766" ht="14.25" customHeight="1"/>
    <row r="675768" ht="14.25" customHeight="1"/>
    <row r="675770" ht="14.25" customHeight="1"/>
    <row r="675772" ht="14.25" customHeight="1"/>
    <row r="675774" ht="14.25" customHeight="1"/>
    <row r="675776" ht="14.25" customHeight="1"/>
    <row r="675778" ht="14.25" customHeight="1"/>
    <row r="675780" ht="14.25" customHeight="1"/>
    <row r="675782" ht="14.25" customHeight="1"/>
    <row r="675784" ht="14.25" customHeight="1"/>
    <row r="675786" ht="14.25" customHeight="1"/>
    <row r="675788" ht="14.25" customHeight="1"/>
    <row r="675790" ht="14.25" customHeight="1"/>
    <row r="675792" ht="14.25" customHeight="1"/>
    <row r="675794" ht="14.25" customHeight="1"/>
    <row r="675796" ht="14.25" customHeight="1"/>
    <row r="675798" ht="14.25" customHeight="1"/>
    <row r="675800" ht="14.25" customHeight="1"/>
    <row r="675802" ht="14.25" customHeight="1"/>
    <row r="675804" ht="14.25" customHeight="1"/>
    <row r="675806" ht="14.25" customHeight="1"/>
    <row r="675808" ht="14.25" customHeight="1"/>
    <row r="675810" ht="14.25" customHeight="1"/>
    <row r="675812" ht="14.25" customHeight="1"/>
    <row r="675814" ht="14.25" customHeight="1"/>
    <row r="675816" ht="14.25" customHeight="1"/>
    <row r="675818" ht="14.25" customHeight="1"/>
    <row r="675820" ht="14.25" customHeight="1"/>
    <row r="675822" ht="14.25" customHeight="1"/>
    <row r="675824" ht="14.25" customHeight="1"/>
    <row r="675826" ht="14.25" customHeight="1"/>
    <row r="675828" ht="14.25" customHeight="1"/>
    <row r="675830" ht="14.25" customHeight="1"/>
    <row r="675832" ht="14.25" customHeight="1"/>
    <row r="675834" ht="14.25" customHeight="1"/>
    <row r="675836" ht="14.25" customHeight="1"/>
    <row r="675838" ht="14.25" customHeight="1"/>
    <row r="675840" ht="14.25" customHeight="1"/>
    <row r="675842" ht="14.25" customHeight="1"/>
    <row r="675844" ht="14.25" customHeight="1"/>
    <row r="675846" ht="14.25" customHeight="1"/>
    <row r="675848" ht="14.25" customHeight="1"/>
    <row r="675850" ht="14.25" customHeight="1"/>
    <row r="675852" ht="14.25" customHeight="1"/>
    <row r="675854" ht="14.25" customHeight="1"/>
    <row r="675856" ht="14.25" customHeight="1"/>
    <row r="675858" ht="14.25" customHeight="1"/>
    <row r="675860" ht="14.25" customHeight="1"/>
    <row r="675862" ht="14.25" customHeight="1"/>
    <row r="675864" ht="14.25" customHeight="1"/>
    <row r="675866" ht="14.25" customHeight="1"/>
    <row r="675868" ht="14.25" customHeight="1"/>
    <row r="675870" ht="14.25" customHeight="1"/>
    <row r="675872" ht="14.25" customHeight="1"/>
    <row r="675874" ht="14.25" customHeight="1"/>
    <row r="675876" ht="14.25" customHeight="1"/>
    <row r="675878" ht="14.25" customHeight="1"/>
    <row r="675880" ht="14.25" customHeight="1"/>
    <row r="675882" ht="14.25" customHeight="1"/>
    <row r="675884" ht="14.25" customHeight="1"/>
    <row r="675886" ht="14.25" customHeight="1"/>
    <row r="675888" ht="14.25" customHeight="1"/>
    <row r="675890" ht="14.25" customHeight="1"/>
    <row r="675892" ht="14.25" customHeight="1"/>
    <row r="675894" ht="14.25" customHeight="1"/>
    <row r="675896" ht="14.25" customHeight="1"/>
    <row r="675898" ht="14.25" customHeight="1"/>
    <row r="675900" ht="14.25" customHeight="1"/>
    <row r="675902" ht="14.25" customHeight="1"/>
    <row r="675904" ht="14.25" customHeight="1"/>
    <row r="675906" ht="14.25" customHeight="1"/>
    <row r="675908" ht="14.25" customHeight="1"/>
    <row r="675910" ht="14.25" customHeight="1"/>
    <row r="675912" ht="14.25" customHeight="1"/>
    <row r="675914" ht="14.25" customHeight="1"/>
    <row r="675916" ht="14.25" customHeight="1"/>
    <row r="675918" ht="14.25" customHeight="1"/>
    <row r="675920" ht="14.25" customHeight="1"/>
    <row r="675922" ht="14.25" customHeight="1"/>
    <row r="675924" ht="14.25" customHeight="1"/>
    <row r="675926" ht="14.25" customHeight="1"/>
    <row r="675928" ht="14.25" customHeight="1"/>
    <row r="675930" ht="14.25" customHeight="1"/>
    <row r="675932" ht="14.25" customHeight="1"/>
    <row r="675934" ht="14.25" customHeight="1"/>
    <row r="675936" ht="14.25" customHeight="1"/>
    <row r="675938" ht="14.25" customHeight="1"/>
    <row r="675940" ht="14.25" customHeight="1"/>
    <row r="675942" ht="14.25" customHeight="1"/>
    <row r="675944" ht="14.25" customHeight="1"/>
    <row r="675946" ht="14.25" customHeight="1"/>
    <row r="675948" ht="14.25" customHeight="1"/>
    <row r="675950" ht="14.25" customHeight="1"/>
    <row r="675952" ht="14.25" customHeight="1"/>
    <row r="675954" ht="14.25" customHeight="1"/>
    <row r="675956" ht="14.25" customHeight="1"/>
    <row r="675958" ht="14.25" customHeight="1"/>
    <row r="675960" ht="14.25" customHeight="1"/>
    <row r="675962" ht="14.25" customHeight="1"/>
    <row r="675964" ht="14.25" customHeight="1"/>
    <row r="675966" ht="14.25" customHeight="1"/>
    <row r="675968" ht="14.25" customHeight="1"/>
    <row r="675970" ht="14.25" customHeight="1"/>
    <row r="675972" ht="14.25" customHeight="1"/>
    <row r="675974" ht="14.25" customHeight="1"/>
    <row r="675976" ht="14.25" customHeight="1"/>
    <row r="675978" ht="14.25" customHeight="1"/>
    <row r="675980" ht="14.25" customHeight="1"/>
    <row r="675982" ht="14.25" customHeight="1"/>
    <row r="675984" ht="14.25" customHeight="1"/>
    <row r="675986" ht="14.25" customHeight="1"/>
    <row r="675988" ht="14.25" customHeight="1"/>
    <row r="675990" ht="14.25" customHeight="1"/>
    <row r="675992" ht="14.25" customHeight="1"/>
    <row r="675994" ht="14.25" customHeight="1"/>
    <row r="675996" ht="14.25" customHeight="1"/>
    <row r="675998" ht="14.25" customHeight="1"/>
    <row r="676000" ht="14.25" customHeight="1"/>
    <row r="676002" ht="14.25" customHeight="1"/>
    <row r="676004" ht="14.25" customHeight="1"/>
    <row r="676006" ht="14.25" customHeight="1"/>
    <row r="676008" ht="14.25" customHeight="1"/>
    <row r="676010" ht="14.25" customHeight="1"/>
    <row r="676012" ht="14.25" customHeight="1"/>
    <row r="676014" ht="14.25" customHeight="1"/>
    <row r="676016" ht="14.25" customHeight="1"/>
    <row r="676018" ht="14.25" customHeight="1"/>
    <row r="676020" ht="14.25" customHeight="1"/>
    <row r="676022" ht="14.25" customHeight="1"/>
    <row r="676024" ht="14.25" customHeight="1"/>
    <row r="676026" ht="14.25" customHeight="1"/>
    <row r="676028" ht="14.25" customHeight="1"/>
    <row r="676030" ht="14.25" customHeight="1"/>
    <row r="676032" ht="14.25" customHeight="1"/>
    <row r="676034" ht="14.25" customHeight="1"/>
    <row r="676036" ht="14.25" customHeight="1"/>
    <row r="676038" ht="14.25" customHeight="1"/>
    <row r="676040" ht="14.25" customHeight="1"/>
    <row r="676042" ht="14.25" customHeight="1"/>
    <row r="676044" ht="14.25" customHeight="1"/>
    <row r="676046" ht="14.25" customHeight="1"/>
    <row r="676048" ht="14.25" customHeight="1"/>
    <row r="676050" ht="14.25" customHeight="1"/>
    <row r="676052" ht="14.25" customHeight="1"/>
    <row r="676054" ht="14.25" customHeight="1"/>
    <row r="676056" ht="14.25" customHeight="1"/>
    <row r="676058" ht="14.25" customHeight="1"/>
    <row r="676060" ht="14.25" customHeight="1"/>
    <row r="676062" ht="14.25" customHeight="1"/>
    <row r="676064" ht="14.25" customHeight="1"/>
    <row r="676066" ht="14.25" customHeight="1"/>
    <row r="676068" ht="14.25" customHeight="1"/>
    <row r="676070" ht="14.25" customHeight="1"/>
    <row r="676072" ht="14.25" customHeight="1"/>
    <row r="676074" ht="14.25" customHeight="1"/>
    <row r="676076" ht="14.25" customHeight="1"/>
    <row r="676078" ht="14.25" customHeight="1"/>
    <row r="676080" ht="14.25" customHeight="1"/>
    <row r="676082" ht="14.25" customHeight="1"/>
    <row r="676084" ht="14.25" customHeight="1"/>
    <row r="676086" ht="14.25" customHeight="1"/>
    <row r="676088" ht="14.25" customHeight="1"/>
    <row r="676090" ht="14.25" customHeight="1"/>
    <row r="676092" ht="14.25" customHeight="1"/>
    <row r="676094" ht="14.25" customHeight="1"/>
    <row r="676096" ht="14.25" customHeight="1"/>
    <row r="676098" ht="14.25" customHeight="1"/>
    <row r="676100" ht="14.25" customHeight="1"/>
    <row r="676102" ht="14.25" customHeight="1"/>
    <row r="676104" ht="14.25" customHeight="1"/>
    <row r="676106" ht="14.25" customHeight="1"/>
    <row r="676108" ht="14.25" customHeight="1"/>
    <row r="676110" ht="14.25" customHeight="1"/>
    <row r="676112" ht="14.25" customHeight="1"/>
    <row r="676114" ht="14.25" customHeight="1"/>
    <row r="676116" ht="14.25" customHeight="1"/>
    <row r="676118" ht="14.25" customHeight="1"/>
    <row r="676120" ht="14.25" customHeight="1"/>
    <row r="676122" ht="14.25" customHeight="1"/>
    <row r="676124" ht="14.25" customHeight="1"/>
    <row r="676126" ht="14.25" customHeight="1"/>
    <row r="676128" ht="14.25" customHeight="1"/>
    <row r="676130" ht="14.25" customHeight="1"/>
    <row r="676132" ht="14.25" customHeight="1"/>
    <row r="676134" ht="14.25" customHeight="1"/>
    <row r="676136" ht="14.25" customHeight="1"/>
    <row r="676138" ht="14.25" customHeight="1"/>
    <row r="676140" ht="14.25" customHeight="1"/>
    <row r="676142" ht="14.25" customHeight="1"/>
    <row r="676144" ht="14.25" customHeight="1"/>
    <row r="676146" ht="14.25" customHeight="1"/>
    <row r="676148" ht="14.25" customHeight="1"/>
    <row r="676150" ht="14.25" customHeight="1"/>
    <row r="676152" ht="14.25" customHeight="1"/>
    <row r="676154" ht="14.25" customHeight="1"/>
    <row r="676156" ht="14.25" customHeight="1"/>
    <row r="676158" ht="14.25" customHeight="1"/>
    <row r="676160" ht="14.25" customHeight="1"/>
    <row r="676162" ht="14.25" customHeight="1"/>
    <row r="676164" ht="14.25" customHeight="1"/>
    <row r="676166" ht="14.25" customHeight="1"/>
    <row r="676168" ht="14.25" customHeight="1"/>
    <row r="676170" ht="14.25" customHeight="1"/>
    <row r="676172" ht="14.25" customHeight="1"/>
    <row r="676174" ht="14.25" customHeight="1"/>
    <row r="676176" ht="14.25" customHeight="1"/>
    <row r="676178" ht="14.25" customHeight="1"/>
    <row r="676180" ht="14.25" customHeight="1"/>
    <row r="676182" ht="14.25" customHeight="1"/>
    <row r="676184" ht="14.25" customHeight="1"/>
    <row r="676186" ht="14.25" customHeight="1"/>
    <row r="676188" ht="14.25" customHeight="1"/>
    <row r="676190" ht="14.25" customHeight="1"/>
    <row r="676192" ht="14.25" customHeight="1"/>
    <row r="676194" ht="14.25" customHeight="1"/>
    <row r="676196" ht="14.25" customHeight="1"/>
    <row r="676198" ht="14.25" customHeight="1"/>
    <row r="676200" ht="14.25" customHeight="1"/>
    <row r="676202" ht="14.25" customHeight="1"/>
    <row r="676204" ht="14.25" customHeight="1"/>
    <row r="676206" ht="14.25" customHeight="1"/>
    <row r="676208" ht="14.25" customHeight="1"/>
    <row r="676210" ht="14.25" customHeight="1"/>
    <row r="676212" ht="14.25" customHeight="1"/>
    <row r="676214" ht="14.25" customHeight="1"/>
    <row r="676216" ht="14.25" customHeight="1"/>
    <row r="676218" ht="14.25" customHeight="1"/>
    <row r="676220" ht="14.25" customHeight="1"/>
    <row r="676222" ht="14.25" customHeight="1"/>
    <row r="676224" ht="14.25" customHeight="1"/>
    <row r="676226" ht="14.25" customHeight="1"/>
    <row r="676228" ht="14.25" customHeight="1"/>
    <row r="676230" ht="14.25" customHeight="1"/>
    <row r="676232" ht="14.25" customHeight="1"/>
    <row r="676234" ht="14.25" customHeight="1"/>
    <row r="676236" ht="14.25" customHeight="1"/>
    <row r="676238" ht="14.25" customHeight="1"/>
    <row r="676240" ht="14.25" customHeight="1"/>
    <row r="676242" ht="14.25" customHeight="1"/>
    <row r="676244" ht="14.25" customHeight="1"/>
    <row r="676246" ht="14.25" customHeight="1"/>
    <row r="676248" ht="14.25" customHeight="1"/>
    <row r="676250" ht="14.25" customHeight="1"/>
    <row r="676252" ht="14.25" customHeight="1"/>
    <row r="676254" ht="14.25" customHeight="1"/>
    <row r="676256" ht="14.25" customHeight="1"/>
    <row r="676258" ht="14.25" customHeight="1"/>
    <row r="676260" ht="14.25" customHeight="1"/>
    <row r="676262" ht="14.25" customHeight="1"/>
    <row r="676264" ht="14.25" customHeight="1"/>
    <row r="676266" ht="14.25" customHeight="1"/>
    <row r="676268" ht="14.25" customHeight="1"/>
    <row r="676270" ht="14.25" customHeight="1"/>
    <row r="676272" ht="14.25" customHeight="1"/>
    <row r="676274" ht="14.25" customHeight="1"/>
    <row r="676276" ht="14.25" customHeight="1"/>
    <row r="676278" ht="14.25" customHeight="1"/>
    <row r="676280" ht="14.25" customHeight="1"/>
    <row r="676282" ht="14.25" customHeight="1"/>
    <row r="676284" ht="14.25" customHeight="1"/>
    <row r="676286" ht="14.25" customHeight="1"/>
    <row r="676288" ht="14.25" customHeight="1"/>
    <row r="676290" ht="14.25" customHeight="1"/>
    <row r="676292" ht="14.25" customHeight="1"/>
    <row r="676294" ht="14.25" customHeight="1"/>
    <row r="676296" ht="14.25" customHeight="1"/>
    <row r="676298" ht="14.25" customHeight="1"/>
    <row r="676300" ht="14.25" customHeight="1"/>
    <row r="676302" ht="14.25" customHeight="1"/>
    <row r="676304" ht="14.25" customHeight="1"/>
    <row r="676306" ht="14.25" customHeight="1"/>
    <row r="676308" ht="14.25" customHeight="1"/>
    <row r="676310" ht="14.25" customHeight="1"/>
    <row r="676312" ht="14.25" customHeight="1"/>
    <row r="676314" ht="14.25" customHeight="1"/>
    <row r="676316" ht="14.25" customHeight="1"/>
    <row r="676318" ht="14.25" customHeight="1"/>
    <row r="676320" ht="14.25" customHeight="1"/>
    <row r="676322" ht="14.25" customHeight="1"/>
    <row r="676324" ht="14.25" customHeight="1"/>
    <row r="676326" ht="14.25" customHeight="1"/>
    <row r="676328" ht="14.25" customHeight="1"/>
    <row r="676330" ht="14.25" customHeight="1"/>
    <row r="676332" ht="14.25" customHeight="1"/>
    <row r="676334" ht="14.25" customHeight="1"/>
    <row r="676336" ht="14.25" customHeight="1"/>
    <row r="676338" ht="14.25" customHeight="1"/>
    <row r="676340" ht="14.25" customHeight="1"/>
    <row r="676342" ht="14.25" customHeight="1"/>
    <row r="676344" ht="14.25" customHeight="1"/>
    <row r="676346" ht="14.25" customHeight="1"/>
    <row r="676348" ht="14.25" customHeight="1"/>
    <row r="676350" ht="14.25" customHeight="1"/>
    <row r="676352" ht="14.25" customHeight="1"/>
    <row r="676354" ht="14.25" customHeight="1"/>
    <row r="676356" ht="14.25" customHeight="1"/>
    <row r="676358" ht="14.25" customHeight="1"/>
    <row r="676360" ht="14.25" customHeight="1"/>
    <row r="676362" ht="14.25" customHeight="1"/>
    <row r="676364" ht="14.25" customHeight="1"/>
    <row r="676366" ht="14.25" customHeight="1"/>
    <row r="676368" ht="14.25" customHeight="1"/>
    <row r="676370" ht="14.25" customHeight="1"/>
    <row r="676372" ht="14.25" customHeight="1"/>
    <row r="676374" ht="14.25" customHeight="1"/>
    <row r="676376" ht="14.25" customHeight="1"/>
    <row r="676378" ht="14.25" customHeight="1"/>
    <row r="676380" ht="14.25" customHeight="1"/>
    <row r="676382" ht="14.25" customHeight="1"/>
    <row r="676384" ht="14.25" customHeight="1"/>
    <row r="676386" ht="14.25" customHeight="1"/>
    <row r="676388" ht="14.25" customHeight="1"/>
    <row r="676390" ht="14.25" customHeight="1"/>
    <row r="676392" ht="14.25" customHeight="1"/>
    <row r="676394" ht="14.25" customHeight="1"/>
    <row r="676396" ht="14.25" customHeight="1"/>
    <row r="676398" ht="14.25" customHeight="1"/>
    <row r="676400" ht="14.25" customHeight="1"/>
    <row r="676402" ht="14.25" customHeight="1"/>
    <row r="676404" ht="14.25" customHeight="1"/>
    <row r="676406" ht="14.25" customHeight="1"/>
    <row r="676408" ht="14.25" customHeight="1"/>
    <row r="676410" ht="14.25" customHeight="1"/>
    <row r="676412" ht="14.25" customHeight="1"/>
    <row r="676414" ht="14.25" customHeight="1"/>
    <row r="676416" ht="14.25" customHeight="1"/>
    <row r="676418" ht="14.25" customHeight="1"/>
    <row r="676420" ht="14.25" customHeight="1"/>
    <row r="676422" ht="14.25" customHeight="1"/>
    <row r="676424" ht="14.25" customHeight="1"/>
    <row r="676426" ht="14.25" customHeight="1"/>
    <row r="676428" ht="14.25" customHeight="1"/>
    <row r="676430" ht="14.25" customHeight="1"/>
    <row r="676432" ht="14.25" customHeight="1"/>
    <row r="676434" ht="14.25" customHeight="1"/>
    <row r="676436" ht="14.25" customHeight="1"/>
    <row r="676438" ht="14.25" customHeight="1"/>
    <row r="676440" ht="14.25" customHeight="1"/>
    <row r="676442" ht="14.25" customHeight="1"/>
    <row r="676444" ht="14.25" customHeight="1"/>
    <row r="676446" ht="14.25" customHeight="1"/>
    <row r="676448" ht="14.25" customHeight="1"/>
    <row r="676450" ht="14.25" customHeight="1"/>
    <row r="676452" ht="14.25" customHeight="1"/>
    <row r="676454" ht="14.25" customHeight="1"/>
    <row r="676456" ht="14.25" customHeight="1"/>
    <row r="676458" ht="14.25" customHeight="1"/>
    <row r="676460" ht="14.25" customHeight="1"/>
    <row r="676462" ht="14.25" customHeight="1"/>
    <row r="676464" ht="14.25" customHeight="1"/>
    <row r="676466" ht="14.25" customHeight="1"/>
    <row r="676468" ht="14.25" customHeight="1"/>
    <row r="676470" ht="14.25" customHeight="1"/>
    <row r="676472" ht="14.25" customHeight="1"/>
    <row r="676474" ht="14.25" customHeight="1"/>
    <row r="676476" ht="14.25" customHeight="1"/>
    <row r="676478" ht="14.25" customHeight="1"/>
    <row r="676480" ht="14.25" customHeight="1"/>
    <row r="676482" ht="14.25" customHeight="1"/>
    <row r="676484" ht="14.25" customHeight="1"/>
    <row r="676486" ht="14.25" customHeight="1"/>
    <row r="676488" ht="14.25" customHeight="1"/>
    <row r="676490" ht="14.25" customHeight="1"/>
    <row r="676492" ht="14.25" customHeight="1"/>
    <row r="676494" ht="14.25" customHeight="1"/>
    <row r="676496" ht="14.25" customHeight="1"/>
    <row r="676498" ht="14.25" customHeight="1"/>
    <row r="676500" ht="14.25" customHeight="1"/>
    <row r="676502" ht="14.25" customHeight="1"/>
    <row r="676504" ht="14.25" customHeight="1"/>
    <row r="676506" ht="14.25" customHeight="1"/>
    <row r="676508" ht="14.25" customHeight="1"/>
    <row r="676510" ht="14.25" customHeight="1"/>
    <row r="676512" ht="14.25" customHeight="1"/>
    <row r="676514" ht="14.25" customHeight="1"/>
    <row r="676516" ht="14.25" customHeight="1"/>
    <row r="676518" ht="14.25" customHeight="1"/>
    <row r="676520" ht="14.25" customHeight="1"/>
    <row r="676522" ht="14.25" customHeight="1"/>
    <row r="676524" ht="14.25" customHeight="1"/>
    <row r="676526" ht="14.25" customHeight="1"/>
    <row r="676528" ht="14.25" customHeight="1"/>
    <row r="676530" ht="14.25" customHeight="1"/>
    <row r="676532" ht="14.25" customHeight="1"/>
    <row r="676534" ht="14.25" customHeight="1"/>
    <row r="676536" ht="14.25" customHeight="1"/>
    <row r="676538" ht="14.25" customHeight="1"/>
    <row r="676540" ht="14.25" customHeight="1"/>
    <row r="676542" ht="14.25" customHeight="1"/>
    <row r="676544" ht="14.25" customHeight="1"/>
    <row r="676546" ht="14.25" customHeight="1"/>
    <row r="676548" ht="14.25" customHeight="1"/>
    <row r="676550" ht="14.25" customHeight="1"/>
    <row r="676552" ht="14.25" customHeight="1"/>
    <row r="676554" ht="14.25" customHeight="1"/>
    <row r="676556" ht="14.25" customHeight="1"/>
    <row r="676558" ht="14.25" customHeight="1"/>
    <row r="676560" ht="14.25" customHeight="1"/>
    <row r="676562" ht="14.25" customHeight="1"/>
    <row r="676564" ht="14.25" customHeight="1"/>
    <row r="676566" ht="14.25" customHeight="1"/>
    <row r="676568" ht="14.25" customHeight="1"/>
    <row r="676570" ht="14.25" customHeight="1"/>
    <row r="676572" ht="14.25" customHeight="1"/>
    <row r="676574" ht="14.25" customHeight="1"/>
    <row r="676576" ht="14.25" customHeight="1"/>
    <row r="676578" ht="14.25" customHeight="1"/>
    <row r="676580" ht="14.25" customHeight="1"/>
    <row r="676582" ht="14.25" customHeight="1"/>
    <row r="676584" ht="14.25" customHeight="1"/>
    <row r="676586" ht="14.25" customHeight="1"/>
    <row r="676588" ht="14.25" customHeight="1"/>
    <row r="676590" ht="14.25" customHeight="1"/>
    <row r="676592" ht="14.25" customHeight="1"/>
    <row r="676594" ht="14.25" customHeight="1"/>
    <row r="676596" ht="14.25" customHeight="1"/>
    <row r="676598" ht="14.25" customHeight="1"/>
    <row r="676600" ht="14.25" customHeight="1"/>
    <row r="676602" ht="14.25" customHeight="1"/>
    <row r="676604" ht="14.25" customHeight="1"/>
    <row r="676606" ht="14.25" customHeight="1"/>
    <row r="676608" ht="14.25" customHeight="1"/>
    <row r="676610" ht="14.25" customHeight="1"/>
    <row r="676612" ht="14.25" customHeight="1"/>
    <row r="676614" ht="14.25" customHeight="1"/>
    <row r="676616" ht="14.25" customHeight="1"/>
    <row r="676618" ht="14.25" customHeight="1"/>
    <row r="676620" ht="14.25" customHeight="1"/>
    <row r="676622" ht="14.25" customHeight="1"/>
    <row r="676624" ht="14.25" customHeight="1"/>
    <row r="676626" ht="14.25" customHeight="1"/>
    <row r="676628" ht="14.25" customHeight="1"/>
    <row r="676630" ht="14.25" customHeight="1"/>
    <row r="676632" ht="14.25" customHeight="1"/>
    <row r="676634" ht="14.25" customHeight="1"/>
    <row r="676636" ht="14.25" customHeight="1"/>
    <row r="676638" ht="14.25" customHeight="1"/>
    <row r="676640" ht="14.25" customHeight="1"/>
    <row r="676642" ht="14.25" customHeight="1"/>
    <row r="676644" ht="14.25" customHeight="1"/>
    <row r="676646" ht="14.25" customHeight="1"/>
    <row r="676648" ht="14.25" customHeight="1"/>
    <row r="676650" ht="14.25" customHeight="1"/>
    <row r="676652" ht="14.25" customHeight="1"/>
    <row r="676654" ht="14.25" customHeight="1"/>
    <row r="676656" ht="14.25" customHeight="1"/>
    <row r="676658" ht="14.25" customHeight="1"/>
    <row r="676660" ht="14.25" customHeight="1"/>
    <row r="676662" ht="14.25" customHeight="1"/>
    <row r="676664" ht="14.25" customHeight="1"/>
    <row r="676666" ht="14.25" customHeight="1"/>
    <row r="676668" ht="14.25" customHeight="1"/>
    <row r="676670" ht="14.25" customHeight="1"/>
    <row r="676672" ht="14.25" customHeight="1"/>
    <row r="676674" ht="14.25" customHeight="1"/>
    <row r="676676" ht="14.25" customHeight="1"/>
    <row r="676678" ht="14.25" customHeight="1"/>
    <row r="676680" ht="14.25" customHeight="1"/>
    <row r="676682" ht="14.25" customHeight="1"/>
    <row r="676684" ht="14.25" customHeight="1"/>
    <row r="676686" ht="14.25" customHeight="1"/>
    <row r="676688" ht="14.25" customHeight="1"/>
    <row r="676690" ht="14.25" customHeight="1"/>
    <row r="676692" ht="14.25" customHeight="1"/>
    <row r="676694" ht="14.25" customHeight="1"/>
    <row r="676696" ht="14.25" customHeight="1"/>
    <row r="676698" ht="14.25" customHeight="1"/>
    <row r="676700" ht="14.25" customHeight="1"/>
    <row r="676702" ht="14.25" customHeight="1"/>
    <row r="676704" ht="14.25" customHeight="1"/>
    <row r="676706" ht="14.25" customHeight="1"/>
    <row r="676708" ht="14.25" customHeight="1"/>
    <row r="676710" ht="14.25" customHeight="1"/>
    <row r="676712" ht="14.25" customHeight="1"/>
    <row r="676714" ht="14.25" customHeight="1"/>
    <row r="676716" ht="14.25" customHeight="1"/>
    <row r="676718" ht="14.25" customHeight="1"/>
    <row r="676720" ht="14.25" customHeight="1"/>
    <row r="676722" ht="14.25" customHeight="1"/>
    <row r="676724" ht="14.25" customHeight="1"/>
    <row r="676726" ht="14.25" customHeight="1"/>
    <row r="676728" ht="14.25" customHeight="1"/>
    <row r="676730" ht="14.25" customHeight="1"/>
    <row r="676732" ht="14.25" customHeight="1"/>
    <row r="676734" ht="14.25" customHeight="1"/>
    <row r="676736" ht="14.25" customHeight="1"/>
    <row r="676738" ht="14.25" customHeight="1"/>
    <row r="676740" ht="14.25" customHeight="1"/>
    <row r="676742" ht="14.25" customHeight="1"/>
    <row r="676744" ht="14.25" customHeight="1"/>
    <row r="676746" ht="14.25" customHeight="1"/>
    <row r="676748" ht="14.25" customHeight="1"/>
    <row r="676750" ht="14.25" customHeight="1"/>
    <row r="676752" ht="14.25" customHeight="1"/>
    <row r="676754" ht="14.25" customHeight="1"/>
    <row r="676756" ht="14.25" customHeight="1"/>
    <row r="676758" ht="14.25" customHeight="1"/>
    <row r="676760" ht="14.25" customHeight="1"/>
    <row r="676762" ht="14.25" customHeight="1"/>
    <row r="676764" ht="14.25" customHeight="1"/>
    <row r="676766" ht="14.25" customHeight="1"/>
    <row r="676768" ht="14.25" customHeight="1"/>
    <row r="676770" ht="14.25" customHeight="1"/>
    <row r="676772" ht="14.25" customHeight="1"/>
    <row r="676774" ht="14.25" customHeight="1"/>
    <row r="676776" ht="14.25" customHeight="1"/>
    <row r="676778" ht="14.25" customHeight="1"/>
    <row r="676780" ht="14.25" customHeight="1"/>
    <row r="676782" ht="14.25" customHeight="1"/>
    <row r="676784" ht="14.25" customHeight="1"/>
    <row r="676786" ht="14.25" customHeight="1"/>
    <row r="676788" ht="14.25" customHeight="1"/>
    <row r="676790" ht="14.25" customHeight="1"/>
    <row r="676792" ht="14.25" customHeight="1"/>
    <row r="676794" ht="14.25" customHeight="1"/>
    <row r="676796" ht="14.25" customHeight="1"/>
    <row r="676798" ht="14.25" customHeight="1"/>
    <row r="676800" ht="14.25" customHeight="1"/>
    <row r="676802" ht="14.25" customHeight="1"/>
    <row r="676804" ht="14.25" customHeight="1"/>
    <row r="676806" ht="14.25" customHeight="1"/>
    <row r="676808" ht="14.25" customHeight="1"/>
    <row r="676810" ht="14.25" customHeight="1"/>
    <row r="676812" ht="14.25" customHeight="1"/>
    <row r="676814" ht="14.25" customHeight="1"/>
    <row r="676816" ht="14.25" customHeight="1"/>
    <row r="676818" ht="14.25" customHeight="1"/>
    <row r="676820" ht="14.25" customHeight="1"/>
    <row r="676822" ht="14.25" customHeight="1"/>
    <row r="676824" ht="14.25" customHeight="1"/>
    <row r="676826" ht="14.25" customHeight="1"/>
    <row r="676828" ht="14.25" customHeight="1"/>
    <row r="676830" ht="14.25" customHeight="1"/>
    <row r="676832" ht="14.25" customHeight="1"/>
    <row r="676834" ht="14.25" customHeight="1"/>
    <row r="676836" ht="14.25" customHeight="1"/>
    <row r="676838" ht="14.25" customHeight="1"/>
    <row r="676840" ht="14.25" customHeight="1"/>
    <row r="676842" ht="14.25" customHeight="1"/>
    <row r="676844" ht="14.25" customHeight="1"/>
    <row r="676846" ht="14.25" customHeight="1"/>
    <row r="676848" ht="14.25" customHeight="1"/>
    <row r="676850" ht="14.25" customHeight="1"/>
    <row r="676852" ht="14.25" customHeight="1"/>
    <row r="676854" ht="14.25" customHeight="1"/>
    <row r="676856" ht="14.25" customHeight="1"/>
    <row r="676858" ht="14.25" customHeight="1"/>
    <row r="676860" ht="14.25" customHeight="1"/>
    <row r="676862" ht="14.25" customHeight="1"/>
    <row r="676864" ht="14.25" customHeight="1"/>
    <row r="676866" ht="14.25" customHeight="1"/>
    <row r="676868" ht="14.25" customHeight="1"/>
    <row r="676870" ht="14.25" customHeight="1"/>
    <row r="676872" ht="14.25" customHeight="1"/>
    <row r="676874" ht="14.25" customHeight="1"/>
    <row r="676876" ht="14.25" customHeight="1"/>
    <row r="676878" ht="14.25" customHeight="1"/>
    <row r="676880" ht="14.25" customHeight="1"/>
    <row r="676882" ht="14.25" customHeight="1"/>
    <row r="676884" ht="14.25" customHeight="1"/>
    <row r="676886" ht="14.25" customHeight="1"/>
    <row r="676888" ht="14.25" customHeight="1"/>
    <row r="676890" ht="14.25" customHeight="1"/>
    <row r="676892" ht="14.25" customHeight="1"/>
    <row r="676894" ht="14.25" customHeight="1"/>
    <row r="676896" ht="14.25" customHeight="1"/>
    <row r="676898" ht="14.25" customHeight="1"/>
    <row r="676900" ht="14.25" customHeight="1"/>
    <row r="676902" ht="14.25" customHeight="1"/>
    <row r="676904" ht="14.25" customHeight="1"/>
    <row r="676906" ht="14.25" customHeight="1"/>
    <row r="676908" ht="14.25" customHeight="1"/>
    <row r="676910" ht="14.25" customHeight="1"/>
    <row r="676912" ht="14.25" customHeight="1"/>
    <row r="676914" ht="14.25" customHeight="1"/>
    <row r="676916" ht="14.25" customHeight="1"/>
    <row r="676918" ht="14.25" customHeight="1"/>
    <row r="676920" ht="14.25" customHeight="1"/>
    <row r="676922" ht="14.25" customHeight="1"/>
    <row r="676924" ht="14.25" customHeight="1"/>
    <row r="676926" ht="14.25" customHeight="1"/>
    <row r="676928" ht="14.25" customHeight="1"/>
    <row r="676930" ht="14.25" customHeight="1"/>
    <row r="676932" ht="14.25" customHeight="1"/>
    <row r="676934" ht="14.25" customHeight="1"/>
    <row r="676936" ht="14.25" customHeight="1"/>
    <row r="676938" ht="14.25" customHeight="1"/>
    <row r="676940" ht="14.25" customHeight="1"/>
    <row r="676942" ht="14.25" customHeight="1"/>
    <row r="676944" ht="14.25" customHeight="1"/>
    <row r="676946" ht="14.25" customHeight="1"/>
    <row r="676948" ht="14.25" customHeight="1"/>
    <row r="676950" ht="14.25" customHeight="1"/>
    <row r="676952" ht="14.25" customHeight="1"/>
    <row r="676954" ht="14.25" customHeight="1"/>
    <row r="676956" ht="14.25" customHeight="1"/>
    <row r="676958" ht="14.25" customHeight="1"/>
    <row r="676960" ht="14.25" customHeight="1"/>
    <row r="676962" ht="14.25" customHeight="1"/>
    <row r="676964" ht="14.25" customHeight="1"/>
    <row r="676966" ht="14.25" customHeight="1"/>
    <row r="676968" ht="14.25" customHeight="1"/>
    <row r="676970" ht="14.25" customHeight="1"/>
    <row r="676972" ht="14.25" customHeight="1"/>
    <row r="676974" ht="14.25" customHeight="1"/>
    <row r="676976" ht="14.25" customHeight="1"/>
    <row r="676978" ht="14.25" customHeight="1"/>
    <row r="676980" ht="14.25" customHeight="1"/>
    <row r="676982" ht="14.25" customHeight="1"/>
    <row r="676984" ht="14.25" customHeight="1"/>
    <row r="676986" ht="14.25" customHeight="1"/>
    <row r="676988" ht="14.25" customHeight="1"/>
    <row r="676990" ht="14.25" customHeight="1"/>
    <row r="676992" ht="14.25" customHeight="1"/>
    <row r="676994" ht="14.25" customHeight="1"/>
    <row r="676996" ht="14.25" customHeight="1"/>
    <row r="676998" ht="14.25" customHeight="1"/>
    <row r="677000" ht="14.25" customHeight="1"/>
    <row r="677002" ht="14.25" customHeight="1"/>
    <row r="677004" ht="14.25" customHeight="1"/>
    <row r="677006" ht="14.25" customHeight="1"/>
    <row r="677008" ht="14.25" customHeight="1"/>
    <row r="677010" ht="14.25" customHeight="1"/>
    <row r="677012" ht="14.25" customHeight="1"/>
    <row r="677014" ht="14.25" customHeight="1"/>
    <row r="677016" ht="14.25" customHeight="1"/>
    <row r="677018" ht="14.25" customHeight="1"/>
    <row r="677020" ht="14.25" customHeight="1"/>
    <row r="677022" ht="14.25" customHeight="1"/>
    <row r="677024" ht="14.25" customHeight="1"/>
    <row r="677026" ht="14.25" customHeight="1"/>
    <row r="677028" ht="14.25" customHeight="1"/>
    <row r="677030" ht="14.25" customHeight="1"/>
    <row r="677032" ht="14.25" customHeight="1"/>
    <row r="677034" ht="14.25" customHeight="1"/>
    <row r="677036" ht="14.25" customHeight="1"/>
    <row r="677038" ht="14.25" customHeight="1"/>
    <row r="677040" ht="14.25" customHeight="1"/>
    <row r="677042" ht="14.25" customHeight="1"/>
    <row r="677044" ht="14.25" customHeight="1"/>
    <row r="677046" ht="14.25" customHeight="1"/>
    <row r="677048" ht="14.25" customHeight="1"/>
    <row r="677050" ht="14.25" customHeight="1"/>
    <row r="677052" ht="14.25" customHeight="1"/>
    <row r="677054" ht="14.25" customHeight="1"/>
    <row r="677056" ht="14.25" customHeight="1"/>
    <row r="677058" ht="14.25" customHeight="1"/>
    <row r="677060" ht="14.25" customHeight="1"/>
    <row r="677062" ht="14.25" customHeight="1"/>
    <row r="677064" ht="14.25" customHeight="1"/>
    <row r="677066" ht="14.25" customHeight="1"/>
    <row r="677068" ht="14.25" customHeight="1"/>
    <row r="677070" ht="14.25" customHeight="1"/>
    <row r="677072" ht="14.25" customHeight="1"/>
    <row r="677074" ht="14.25" customHeight="1"/>
    <row r="677076" ht="14.25" customHeight="1"/>
    <row r="677078" ht="14.25" customHeight="1"/>
    <row r="677080" ht="14.25" customHeight="1"/>
    <row r="677082" ht="14.25" customHeight="1"/>
    <row r="677084" ht="14.25" customHeight="1"/>
    <row r="677086" ht="14.25" customHeight="1"/>
    <row r="677088" ht="14.25" customHeight="1"/>
    <row r="677090" ht="14.25" customHeight="1"/>
    <row r="677092" ht="14.25" customHeight="1"/>
    <row r="677094" ht="14.25" customHeight="1"/>
    <row r="677096" ht="14.25" customHeight="1"/>
    <row r="677098" ht="14.25" customHeight="1"/>
    <row r="677100" ht="14.25" customHeight="1"/>
    <row r="677102" ht="14.25" customHeight="1"/>
    <row r="677104" ht="14.25" customHeight="1"/>
    <row r="677106" ht="14.25" customHeight="1"/>
    <row r="677108" ht="14.25" customHeight="1"/>
    <row r="677110" ht="14.25" customHeight="1"/>
    <row r="677112" ht="14.25" customHeight="1"/>
    <row r="677114" ht="14.25" customHeight="1"/>
    <row r="677116" ht="14.25" customHeight="1"/>
    <row r="677118" ht="14.25" customHeight="1"/>
    <row r="677120" ht="14.25" customHeight="1"/>
    <row r="677122" ht="14.25" customHeight="1"/>
    <row r="677124" ht="14.25" customHeight="1"/>
    <row r="677126" ht="14.25" customHeight="1"/>
    <row r="677128" ht="14.25" customHeight="1"/>
    <row r="677130" ht="14.25" customHeight="1"/>
    <row r="677132" ht="14.25" customHeight="1"/>
    <row r="677134" ht="14.25" customHeight="1"/>
    <row r="677136" ht="14.25" customHeight="1"/>
    <row r="677138" ht="14.25" customHeight="1"/>
    <row r="677140" ht="14.25" customHeight="1"/>
    <row r="677142" ht="14.25" customHeight="1"/>
    <row r="677144" ht="14.25" customHeight="1"/>
    <row r="677146" ht="14.25" customHeight="1"/>
    <row r="677148" ht="14.25" customHeight="1"/>
    <row r="677150" ht="14.25" customHeight="1"/>
    <row r="677152" ht="14.25" customHeight="1"/>
    <row r="677154" ht="14.25" customHeight="1"/>
    <row r="677156" ht="14.25" customHeight="1"/>
    <row r="677158" ht="14.25" customHeight="1"/>
    <row r="677160" ht="14.25" customHeight="1"/>
    <row r="677162" ht="14.25" customHeight="1"/>
    <row r="677164" ht="14.25" customHeight="1"/>
    <row r="677166" ht="14.25" customHeight="1"/>
    <row r="677168" ht="14.25" customHeight="1"/>
    <row r="677170" ht="14.25" customHeight="1"/>
    <row r="677172" ht="14.25" customHeight="1"/>
    <row r="677174" ht="14.25" customHeight="1"/>
    <row r="677176" ht="14.25" customHeight="1"/>
    <row r="677178" ht="14.25" customHeight="1"/>
    <row r="677180" ht="14.25" customHeight="1"/>
    <row r="677182" ht="14.25" customHeight="1"/>
    <row r="677184" ht="14.25" customHeight="1"/>
    <row r="677186" ht="14.25" customHeight="1"/>
    <row r="677188" ht="14.25" customHeight="1"/>
    <row r="677190" ht="14.25" customHeight="1"/>
    <row r="677192" ht="14.25" customHeight="1"/>
    <row r="677194" ht="14.25" customHeight="1"/>
    <row r="677196" ht="14.25" customHeight="1"/>
    <row r="677198" ht="14.25" customHeight="1"/>
    <row r="677200" ht="14.25" customHeight="1"/>
    <row r="677202" ht="14.25" customHeight="1"/>
    <row r="677204" ht="14.25" customHeight="1"/>
    <row r="677206" ht="14.25" customHeight="1"/>
    <row r="677208" ht="14.25" customHeight="1"/>
    <row r="677210" ht="14.25" customHeight="1"/>
    <row r="677212" ht="14.25" customHeight="1"/>
    <row r="677214" ht="14.25" customHeight="1"/>
    <row r="677216" ht="14.25" customHeight="1"/>
    <row r="677218" ht="14.25" customHeight="1"/>
    <row r="677220" ht="14.25" customHeight="1"/>
    <row r="677222" ht="14.25" customHeight="1"/>
    <row r="677224" ht="14.25" customHeight="1"/>
    <row r="677226" ht="14.25" customHeight="1"/>
    <row r="677228" ht="14.25" customHeight="1"/>
    <row r="677230" ht="14.25" customHeight="1"/>
    <row r="677232" ht="14.25" customHeight="1"/>
    <row r="677234" ht="14.25" customHeight="1"/>
    <row r="677236" ht="14.25" customHeight="1"/>
    <row r="677238" ht="14.25" customHeight="1"/>
    <row r="677240" ht="14.25" customHeight="1"/>
    <row r="677242" ht="14.25" customHeight="1"/>
    <row r="677244" ht="14.25" customHeight="1"/>
    <row r="677246" ht="14.25" customHeight="1"/>
    <row r="677248" ht="14.25" customHeight="1"/>
    <row r="677250" ht="14.25" customHeight="1"/>
    <row r="677252" ht="14.25" customHeight="1"/>
    <row r="677254" ht="14.25" customHeight="1"/>
    <row r="677256" ht="14.25" customHeight="1"/>
    <row r="677258" ht="14.25" customHeight="1"/>
    <row r="677260" ht="14.25" customHeight="1"/>
    <row r="677262" ht="14.25" customHeight="1"/>
    <row r="677264" ht="14.25" customHeight="1"/>
    <row r="677266" ht="14.25" customHeight="1"/>
    <row r="677268" ht="14.25" customHeight="1"/>
    <row r="677270" ht="14.25" customHeight="1"/>
    <row r="677272" ht="14.25" customHeight="1"/>
    <row r="677274" ht="14.25" customHeight="1"/>
    <row r="677276" ht="14.25" customHeight="1"/>
    <row r="677278" ht="14.25" customHeight="1"/>
    <row r="677280" ht="14.25" customHeight="1"/>
    <row r="677282" ht="14.25" customHeight="1"/>
    <row r="677284" ht="14.25" customHeight="1"/>
    <row r="677286" ht="14.25" customHeight="1"/>
    <row r="677288" ht="14.25" customHeight="1"/>
    <row r="677290" ht="14.25" customHeight="1"/>
    <row r="677292" ht="14.25" customHeight="1"/>
    <row r="677294" ht="14.25" customHeight="1"/>
    <row r="677296" ht="14.25" customHeight="1"/>
    <row r="677298" ht="14.25" customHeight="1"/>
    <row r="677300" ht="14.25" customHeight="1"/>
    <row r="677302" ht="14.25" customHeight="1"/>
    <row r="677304" ht="14.25" customHeight="1"/>
    <row r="677306" ht="14.25" customHeight="1"/>
    <row r="677308" ht="14.25" customHeight="1"/>
    <row r="677310" ht="14.25" customHeight="1"/>
    <row r="677312" ht="14.25" customHeight="1"/>
    <row r="677314" ht="14.25" customHeight="1"/>
    <row r="677316" ht="14.25" customHeight="1"/>
    <row r="677318" ht="14.25" customHeight="1"/>
    <row r="677320" ht="14.25" customHeight="1"/>
    <row r="677322" ht="14.25" customHeight="1"/>
    <row r="677324" ht="14.25" customHeight="1"/>
    <row r="677326" ht="14.25" customHeight="1"/>
    <row r="677328" ht="14.25" customHeight="1"/>
    <row r="677330" ht="14.25" customHeight="1"/>
    <row r="677332" ht="14.25" customHeight="1"/>
    <row r="677334" ht="14.25" customHeight="1"/>
    <row r="677336" ht="14.25" customHeight="1"/>
    <row r="677338" ht="14.25" customHeight="1"/>
    <row r="677340" ht="14.25" customHeight="1"/>
    <row r="677342" ht="14.25" customHeight="1"/>
    <row r="677344" ht="14.25" customHeight="1"/>
    <row r="677346" ht="14.25" customHeight="1"/>
    <row r="677348" ht="14.25" customHeight="1"/>
    <row r="677350" ht="14.25" customHeight="1"/>
    <row r="677352" ht="14.25" customHeight="1"/>
    <row r="677354" ht="14.25" customHeight="1"/>
    <row r="677356" ht="14.25" customHeight="1"/>
    <row r="677358" ht="14.25" customHeight="1"/>
    <row r="677360" ht="14.25" customHeight="1"/>
    <row r="677362" ht="14.25" customHeight="1"/>
    <row r="677364" ht="14.25" customHeight="1"/>
    <row r="677366" ht="14.25" customHeight="1"/>
    <row r="677368" ht="14.25" customHeight="1"/>
    <row r="677370" ht="14.25" customHeight="1"/>
    <row r="677372" ht="14.25" customHeight="1"/>
    <row r="677374" ht="14.25" customHeight="1"/>
    <row r="677376" ht="14.25" customHeight="1"/>
    <row r="677378" ht="14.25" customHeight="1"/>
    <row r="677380" ht="14.25" customHeight="1"/>
    <row r="677382" ht="14.25" customHeight="1"/>
    <row r="677384" ht="14.25" customHeight="1"/>
    <row r="677386" ht="14.25" customHeight="1"/>
    <row r="677388" ht="14.25" customHeight="1"/>
    <row r="677390" ht="14.25" customHeight="1"/>
    <row r="677392" ht="14.25" customHeight="1"/>
    <row r="677394" ht="14.25" customHeight="1"/>
    <row r="677396" ht="14.25" customHeight="1"/>
    <row r="677398" ht="14.25" customHeight="1"/>
    <row r="677400" ht="14.25" customHeight="1"/>
    <row r="677402" ht="14.25" customHeight="1"/>
    <row r="677404" ht="14.25" customHeight="1"/>
    <row r="677406" ht="14.25" customHeight="1"/>
    <row r="677408" ht="14.25" customHeight="1"/>
    <row r="677410" ht="14.25" customHeight="1"/>
    <row r="677412" ht="14.25" customHeight="1"/>
    <row r="677414" ht="14.25" customHeight="1"/>
    <row r="677416" ht="14.25" customHeight="1"/>
    <row r="677418" ht="14.25" customHeight="1"/>
    <row r="677420" ht="14.25" customHeight="1"/>
    <row r="677422" ht="14.25" customHeight="1"/>
    <row r="677424" ht="14.25" customHeight="1"/>
    <row r="677426" ht="14.25" customHeight="1"/>
    <row r="677428" ht="14.25" customHeight="1"/>
    <row r="677430" ht="14.25" customHeight="1"/>
    <row r="677432" ht="14.25" customHeight="1"/>
    <row r="677434" ht="14.25" customHeight="1"/>
    <row r="677436" ht="14.25" customHeight="1"/>
    <row r="677438" ht="14.25" customHeight="1"/>
    <row r="677440" ht="14.25" customHeight="1"/>
    <row r="677442" ht="14.25" customHeight="1"/>
    <row r="677444" ht="14.25" customHeight="1"/>
    <row r="677446" ht="14.25" customHeight="1"/>
    <row r="677448" ht="14.25" customHeight="1"/>
    <row r="677450" ht="14.25" customHeight="1"/>
    <row r="677452" ht="14.25" customHeight="1"/>
    <row r="677454" ht="14.25" customHeight="1"/>
    <row r="677456" ht="14.25" customHeight="1"/>
    <row r="677458" ht="14.25" customHeight="1"/>
    <row r="677460" ht="14.25" customHeight="1"/>
    <row r="677462" ht="14.25" customHeight="1"/>
    <row r="677464" ht="14.25" customHeight="1"/>
    <row r="677466" ht="14.25" customHeight="1"/>
    <row r="677468" ht="14.25" customHeight="1"/>
    <row r="677470" ht="14.25" customHeight="1"/>
    <row r="677472" ht="14.25" customHeight="1"/>
    <row r="677474" ht="14.25" customHeight="1"/>
    <row r="677476" ht="14.25" customHeight="1"/>
    <row r="677478" ht="14.25" customHeight="1"/>
    <row r="677480" ht="14.25" customHeight="1"/>
    <row r="677482" ht="14.25" customHeight="1"/>
    <row r="677484" ht="14.25" customHeight="1"/>
    <row r="677486" ht="14.25" customHeight="1"/>
    <row r="677488" ht="14.25" customHeight="1"/>
    <row r="677490" ht="14.25" customHeight="1"/>
    <row r="677492" ht="14.25" customHeight="1"/>
    <row r="677494" ht="14.25" customHeight="1"/>
    <row r="677496" ht="14.25" customHeight="1"/>
    <row r="677498" ht="14.25" customHeight="1"/>
    <row r="677500" ht="14.25" customHeight="1"/>
    <row r="677502" ht="14.25" customHeight="1"/>
    <row r="677504" ht="14.25" customHeight="1"/>
    <row r="677506" ht="14.25" customHeight="1"/>
    <row r="677508" ht="14.25" customHeight="1"/>
    <row r="677510" ht="14.25" customHeight="1"/>
    <row r="677512" ht="14.25" customHeight="1"/>
    <row r="677514" ht="14.25" customHeight="1"/>
    <row r="677516" ht="14.25" customHeight="1"/>
    <row r="677518" ht="14.25" customHeight="1"/>
    <row r="677520" ht="14.25" customHeight="1"/>
    <row r="677522" ht="14.25" customHeight="1"/>
    <row r="677524" ht="14.25" customHeight="1"/>
    <row r="677526" ht="14.25" customHeight="1"/>
    <row r="677528" ht="14.25" customHeight="1"/>
    <row r="677530" ht="14.25" customHeight="1"/>
    <row r="677532" ht="14.25" customHeight="1"/>
    <row r="677534" ht="14.25" customHeight="1"/>
    <row r="677536" ht="14.25" customHeight="1"/>
    <row r="677538" ht="14.25" customHeight="1"/>
    <row r="677540" ht="14.25" customHeight="1"/>
    <row r="677542" ht="14.25" customHeight="1"/>
    <row r="677544" ht="14.25" customHeight="1"/>
    <row r="677546" ht="14.25" customHeight="1"/>
    <row r="677548" ht="14.25" customHeight="1"/>
    <row r="677550" ht="14.25" customHeight="1"/>
    <row r="677552" ht="14.25" customHeight="1"/>
    <row r="677554" ht="14.25" customHeight="1"/>
    <row r="677556" ht="14.25" customHeight="1"/>
    <row r="677558" ht="14.25" customHeight="1"/>
    <row r="677560" ht="14.25" customHeight="1"/>
    <row r="677562" ht="14.25" customHeight="1"/>
    <row r="677564" ht="14.25" customHeight="1"/>
    <row r="677566" ht="14.25" customHeight="1"/>
    <row r="677568" ht="14.25" customHeight="1"/>
    <row r="677570" ht="14.25" customHeight="1"/>
    <row r="677572" ht="14.25" customHeight="1"/>
    <row r="677574" ht="14.25" customHeight="1"/>
    <row r="677576" ht="14.25" customHeight="1"/>
    <row r="677578" ht="14.25" customHeight="1"/>
    <row r="677580" ht="14.25" customHeight="1"/>
    <row r="677582" ht="14.25" customHeight="1"/>
    <row r="677584" ht="14.25" customHeight="1"/>
    <row r="677586" ht="14.25" customHeight="1"/>
    <row r="677588" ht="14.25" customHeight="1"/>
    <row r="677590" ht="14.25" customHeight="1"/>
    <row r="677592" ht="14.25" customHeight="1"/>
    <row r="677594" ht="14.25" customHeight="1"/>
    <row r="677596" ht="14.25" customHeight="1"/>
    <row r="677598" ht="14.25" customHeight="1"/>
    <row r="677600" ht="14.25" customHeight="1"/>
    <row r="677602" ht="14.25" customHeight="1"/>
    <row r="677604" ht="14.25" customHeight="1"/>
    <row r="677606" ht="14.25" customHeight="1"/>
    <row r="677608" ht="14.25" customHeight="1"/>
    <row r="677610" ht="14.25" customHeight="1"/>
    <row r="677612" ht="14.25" customHeight="1"/>
    <row r="677614" ht="14.25" customHeight="1"/>
    <row r="677616" ht="14.25" customHeight="1"/>
    <row r="677618" ht="14.25" customHeight="1"/>
    <row r="677620" ht="14.25" customHeight="1"/>
    <row r="677622" ht="14.25" customHeight="1"/>
    <row r="677624" ht="14.25" customHeight="1"/>
    <row r="677626" ht="14.25" customHeight="1"/>
    <row r="677628" ht="14.25" customHeight="1"/>
    <row r="677630" ht="14.25" customHeight="1"/>
    <row r="677632" ht="14.25" customHeight="1"/>
    <row r="677634" ht="14.25" customHeight="1"/>
    <row r="677636" ht="14.25" customHeight="1"/>
    <row r="677638" ht="14.25" customHeight="1"/>
    <row r="677640" ht="14.25" customHeight="1"/>
    <row r="677642" ht="14.25" customHeight="1"/>
    <row r="677644" ht="14.25" customHeight="1"/>
    <row r="677646" ht="14.25" customHeight="1"/>
    <row r="677648" ht="14.25" customHeight="1"/>
    <row r="677650" ht="14.25" customHeight="1"/>
    <row r="677652" ht="14.25" customHeight="1"/>
    <row r="677654" ht="14.25" customHeight="1"/>
    <row r="677656" ht="14.25" customHeight="1"/>
    <row r="677658" ht="14.25" customHeight="1"/>
    <row r="677660" ht="14.25" customHeight="1"/>
    <row r="677662" ht="14.25" customHeight="1"/>
    <row r="677664" ht="14.25" customHeight="1"/>
    <row r="677666" ht="14.25" customHeight="1"/>
    <row r="677668" ht="14.25" customHeight="1"/>
    <row r="677670" ht="14.25" customHeight="1"/>
    <row r="677672" ht="14.25" customHeight="1"/>
    <row r="677674" ht="14.25" customHeight="1"/>
    <row r="677676" ht="14.25" customHeight="1"/>
    <row r="677678" ht="14.25" customHeight="1"/>
    <row r="677680" ht="14.25" customHeight="1"/>
    <row r="677682" ht="14.25" customHeight="1"/>
    <row r="677684" ht="14.25" customHeight="1"/>
    <row r="677686" ht="14.25" customHeight="1"/>
    <row r="677688" ht="14.25" customHeight="1"/>
    <row r="677690" ht="14.25" customHeight="1"/>
    <row r="677692" ht="14.25" customHeight="1"/>
    <row r="677694" ht="14.25" customHeight="1"/>
    <row r="677696" ht="14.25" customHeight="1"/>
    <row r="677698" ht="14.25" customHeight="1"/>
    <row r="677700" ht="14.25" customHeight="1"/>
    <row r="677702" ht="14.25" customHeight="1"/>
    <row r="677704" ht="14.25" customHeight="1"/>
    <row r="677706" ht="14.25" customHeight="1"/>
    <row r="677708" ht="14.25" customHeight="1"/>
    <row r="677710" ht="14.25" customHeight="1"/>
    <row r="677712" ht="14.25" customHeight="1"/>
    <row r="677714" ht="14.25" customHeight="1"/>
    <row r="677716" ht="14.25" customHeight="1"/>
    <row r="677718" ht="14.25" customHeight="1"/>
    <row r="677720" ht="14.25" customHeight="1"/>
    <row r="677722" ht="14.25" customHeight="1"/>
    <row r="677724" ht="14.25" customHeight="1"/>
    <row r="677726" ht="14.25" customHeight="1"/>
    <row r="677728" ht="14.25" customHeight="1"/>
    <row r="677730" ht="14.25" customHeight="1"/>
    <row r="677732" ht="14.25" customHeight="1"/>
    <row r="677734" ht="14.25" customHeight="1"/>
    <row r="677736" ht="14.25" customHeight="1"/>
    <row r="677738" ht="14.25" customHeight="1"/>
    <row r="677740" ht="14.25" customHeight="1"/>
    <row r="677742" ht="14.25" customHeight="1"/>
    <row r="677744" ht="14.25" customHeight="1"/>
    <row r="677746" ht="14.25" customHeight="1"/>
    <row r="677748" ht="14.25" customHeight="1"/>
    <row r="677750" ht="14.25" customHeight="1"/>
    <row r="677752" ht="14.25" customHeight="1"/>
    <row r="677754" ht="14.25" customHeight="1"/>
    <row r="677756" ht="14.25" customHeight="1"/>
    <row r="677758" ht="14.25" customHeight="1"/>
    <row r="677760" ht="14.25" customHeight="1"/>
    <row r="677762" ht="14.25" customHeight="1"/>
    <row r="677764" ht="14.25" customHeight="1"/>
    <row r="677766" ht="14.25" customHeight="1"/>
    <row r="677768" ht="14.25" customHeight="1"/>
    <row r="677770" ht="14.25" customHeight="1"/>
    <row r="677772" ht="14.25" customHeight="1"/>
    <row r="677774" ht="14.25" customHeight="1"/>
    <row r="677776" ht="14.25" customHeight="1"/>
    <row r="677778" ht="14.25" customHeight="1"/>
    <row r="677780" ht="14.25" customHeight="1"/>
    <row r="677782" ht="14.25" customHeight="1"/>
    <row r="677784" ht="14.25" customHeight="1"/>
    <row r="677786" ht="14.25" customHeight="1"/>
    <row r="677788" ht="14.25" customHeight="1"/>
    <row r="677790" ht="14.25" customHeight="1"/>
    <row r="677792" ht="14.25" customHeight="1"/>
    <row r="677794" ht="14.25" customHeight="1"/>
    <row r="677796" ht="14.25" customHeight="1"/>
    <row r="677798" ht="14.25" customHeight="1"/>
    <row r="677800" ht="14.25" customHeight="1"/>
    <row r="677802" ht="14.25" customHeight="1"/>
    <row r="677804" ht="14.25" customHeight="1"/>
    <row r="677806" ht="14.25" customHeight="1"/>
    <row r="677808" ht="14.25" customHeight="1"/>
    <row r="677810" ht="14.25" customHeight="1"/>
    <row r="677812" ht="14.25" customHeight="1"/>
    <row r="677814" ht="14.25" customHeight="1"/>
    <row r="677816" ht="14.25" customHeight="1"/>
    <row r="677818" ht="14.25" customHeight="1"/>
    <row r="677820" ht="14.25" customHeight="1"/>
    <row r="677822" ht="14.25" customHeight="1"/>
    <row r="677824" ht="14.25" customHeight="1"/>
    <row r="677826" ht="14.25" customHeight="1"/>
    <row r="677828" ht="14.25" customHeight="1"/>
    <row r="677830" ht="14.25" customHeight="1"/>
    <row r="677832" ht="14.25" customHeight="1"/>
    <row r="677834" ht="14.25" customHeight="1"/>
    <row r="677836" ht="14.25" customHeight="1"/>
    <row r="677838" ht="14.25" customHeight="1"/>
    <row r="677840" ht="14.25" customHeight="1"/>
    <row r="677842" ht="14.25" customHeight="1"/>
    <row r="677844" ht="14.25" customHeight="1"/>
    <row r="677846" ht="14.25" customHeight="1"/>
    <row r="677848" ht="14.25" customHeight="1"/>
    <row r="677850" ht="14.25" customHeight="1"/>
    <row r="677852" ht="14.25" customHeight="1"/>
    <row r="677854" ht="14.25" customHeight="1"/>
    <row r="677856" ht="14.25" customHeight="1"/>
    <row r="677858" ht="14.25" customHeight="1"/>
    <row r="677860" ht="14.25" customHeight="1"/>
    <row r="677862" ht="14.25" customHeight="1"/>
    <row r="677864" ht="14.25" customHeight="1"/>
    <row r="677866" ht="14.25" customHeight="1"/>
    <row r="677868" ht="14.25" customHeight="1"/>
    <row r="677870" ht="14.25" customHeight="1"/>
    <row r="677872" ht="14.25" customHeight="1"/>
    <row r="677874" ht="14.25" customHeight="1"/>
    <row r="677876" ht="14.25" customHeight="1"/>
    <row r="677878" ht="14.25" customHeight="1"/>
    <row r="677880" ht="14.25" customHeight="1"/>
    <row r="677882" ht="14.25" customHeight="1"/>
    <row r="677884" ht="14.25" customHeight="1"/>
    <row r="677886" ht="14.25" customHeight="1"/>
    <row r="677888" ht="14.25" customHeight="1"/>
    <row r="677890" ht="14.25" customHeight="1"/>
    <row r="677892" ht="14.25" customHeight="1"/>
    <row r="677894" ht="14.25" customHeight="1"/>
    <row r="677896" ht="14.25" customHeight="1"/>
    <row r="677898" ht="14.25" customHeight="1"/>
    <row r="677900" ht="14.25" customHeight="1"/>
    <row r="677902" ht="14.25" customHeight="1"/>
    <row r="677904" ht="14.25" customHeight="1"/>
    <row r="677906" ht="14.25" customHeight="1"/>
    <row r="677908" ht="14.25" customHeight="1"/>
    <row r="677910" ht="14.25" customHeight="1"/>
    <row r="677912" ht="14.25" customHeight="1"/>
    <row r="677914" ht="14.25" customHeight="1"/>
    <row r="677916" ht="14.25" customHeight="1"/>
    <row r="677918" ht="14.25" customHeight="1"/>
    <row r="677920" ht="14.25" customHeight="1"/>
    <row r="677922" ht="14.25" customHeight="1"/>
    <row r="677924" ht="14.25" customHeight="1"/>
    <row r="677926" ht="14.25" customHeight="1"/>
    <row r="677928" ht="14.25" customHeight="1"/>
    <row r="677930" ht="14.25" customHeight="1"/>
    <row r="677932" ht="14.25" customHeight="1"/>
    <row r="677934" ht="14.25" customHeight="1"/>
    <row r="677936" ht="14.25" customHeight="1"/>
    <row r="677938" ht="14.25" customHeight="1"/>
    <row r="677940" ht="14.25" customHeight="1"/>
    <row r="677942" ht="14.25" customHeight="1"/>
    <row r="677944" ht="14.25" customHeight="1"/>
    <row r="677946" ht="14.25" customHeight="1"/>
    <row r="677948" ht="14.25" customHeight="1"/>
    <row r="677950" ht="14.25" customHeight="1"/>
    <row r="677952" ht="14.25" customHeight="1"/>
    <row r="677954" ht="14.25" customHeight="1"/>
    <row r="677956" ht="14.25" customHeight="1"/>
    <row r="677958" ht="14.25" customHeight="1"/>
    <row r="677960" ht="14.25" customHeight="1"/>
    <row r="677962" ht="14.25" customHeight="1"/>
    <row r="677964" ht="14.25" customHeight="1"/>
    <row r="677966" ht="14.25" customHeight="1"/>
    <row r="677968" ht="14.25" customHeight="1"/>
    <row r="677970" ht="14.25" customHeight="1"/>
    <row r="677972" ht="14.25" customHeight="1"/>
    <row r="677974" ht="14.25" customHeight="1"/>
    <row r="677976" ht="14.25" customHeight="1"/>
    <row r="677978" ht="14.25" customHeight="1"/>
    <row r="677980" ht="14.25" customHeight="1"/>
    <row r="677982" ht="14.25" customHeight="1"/>
    <row r="677984" ht="14.25" customHeight="1"/>
    <row r="677986" ht="14.25" customHeight="1"/>
    <row r="677988" ht="14.25" customHeight="1"/>
    <row r="677990" ht="14.25" customHeight="1"/>
    <row r="677992" ht="14.25" customHeight="1"/>
    <row r="677994" ht="14.25" customHeight="1"/>
    <row r="677996" ht="14.25" customHeight="1"/>
    <row r="677998" ht="14.25" customHeight="1"/>
    <row r="678000" ht="14.25" customHeight="1"/>
    <row r="678002" ht="14.25" customHeight="1"/>
    <row r="678004" ht="14.25" customHeight="1"/>
    <row r="678006" ht="14.25" customHeight="1"/>
    <row r="678008" ht="14.25" customHeight="1"/>
    <row r="678010" ht="14.25" customHeight="1"/>
    <row r="678012" ht="14.25" customHeight="1"/>
    <row r="678014" ht="14.25" customHeight="1"/>
    <row r="678016" ht="14.25" customHeight="1"/>
    <row r="678018" ht="14.25" customHeight="1"/>
    <row r="678020" ht="14.25" customHeight="1"/>
    <row r="678022" ht="14.25" customHeight="1"/>
    <row r="678024" ht="14.25" customHeight="1"/>
    <row r="678026" ht="14.25" customHeight="1"/>
    <row r="678028" ht="14.25" customHeight="1"/>
    <row r="678030" ht="14.25" customHeight="1"/>
    <row r="678032" ht="14.25" customHeight="1"/>
    <row r="678034" ht="14.25" customHeight="1"/>
    <row r="678036" ht="14.25" customHeight="1"/>
    <row r="678038" ht="14.25" customHeight="1"/>
    <row r="678040" ht="14.25" customHeight="1"/>
    <row r="678042" ht="14.25" customHeight="1"/>
    <row r="678044" ht="14.25" customHeight="1"/>
    <row r="678046" ht="14.25" customHeight="1"/>
    <row r="678048" ht="14.25" customHeight="1"/>
    <row r="678050" ht="14.25" customHeight="1"/>
    <row r="678052" ht="14.25" customHeight="1"/>
    <row r="678054" ht="14.25" customHeight="1"/>
    <row r="678056" ht="14.25" customHeight="1"/>
    <row r="678058" ht="14.25" customHeight="1"/>
    <row r="678060" ht="14.25" customHeight="1"/>
    <row r="678062" ht="14.25" customHeight="1"/>
    <row r="678064" ht="14.25" customHeight="1"/>
    <row r="678066" ht="14.25" customHeight="1"/>
    <row r="678068" ht="14.25" customHeight="1"/>
    <row r="678070" ht="14.25" customHeight="1"/>
    <row r="678072" ht="14.25" customHeight="1"/>
    <row r="678074" ht="14.25" customHeight="1"/>
    <row r="678076" ht="14.25" customHeight="1"/>
    <row r="678078" ht="14.25" customHeight="1"/>
    <row r="678080" ht="14.25" customHeight="1"/>
    <row r="678082" ht="14.25" customHeight="1"/>
    <row r="678084" ht="14.25" customHeight="1"/>
    <row r="678086" ht="14.25" customHeight="1"/>
    <row r="678088" ht="14.25" customHeight="1"/>
    <row r="678090" ht="14.25" customHeight="1"/>
    <row r="678092" ht="14.25" customHeight="1"/>
    <row r="678094" ht="14.25" customHeight="1"/>
    <row r="678096" ht="14.25" customHeight="1"/>
    <row r="678098" ht="14.25" customHeight="1"/>
    <row r="678100" ht="14.25" customHeight="1"/>
    <row r="678102" ht="14.25" customHeight="1"/>
    <row r="678104" ht="14.25" customHeight="1"/>
    <row r="678106" ht="14.25" customHeight="1"/>
    <row r="678108" ht="14.25" customHeight="1"/>
    <row r="678110" ht="14.25" customHeight="1"/>
    <row r="678112" ht="14.25" customHeight="1"/>
    <row r="678114" ht="14.25" customHeight="1"/>
    <row r="678116" ht="14.25" customHeight="1"/>
    <row r="678118" ht="14.25" customHeight="1"/>
    <row r="678120" ht="14.25" customHeight="1"/>
    <row r="678122" ht="14.25" customHeight="1"/>
    <row r="678124" ht="14.25" customHeight="1"/>
    <row r="678126" ht="14.25" customHeight="1"/>
    <row r="678128" ht="14.25" customHeight="1"/>
    <row r="678130" ht="14.25" customHeight="1"/>
    <row r="678132" ht="14.25" customHeight="1"/>
    <row r="678134" ht="14.25" customHeight="1"/>
    <row r="678136" ht="14.25" customHeight="1"/>
    <row r="678138" ht="14.25" customHeight="1"/>
    <row r="678140" ht="14.25" customHeight="1"/>
    <row r="678142" ht="14.25" customHeight="1"/>
    <row r="678144" ht="14.25" customHeight="1"/>
    <row r="678146" ht="14.25" customHeight="1"/>
    <row r="678148" ht="14.25" customHeight="1"/>
    <row r="678150" ht="14.25" customHeight="1"/>
    <row r="678152" ht="14.25" customHeight="1"/>
    <row r="678154" ht="14.25" customHeight="1"/>
    <row r="678156" ht="14.25" customHeight="1"/>
    <row r="678158" ht="14.25" customHeight="1"/>
    <row r="678160" ht="14.25" customHeight="1"/>
    <row r="678162" ht="14.25" customHeight="1"/>
    <row r="678164" ht="14.25" customHeight="1"/>
    <row r="678166" ht="14.25" customHeight="1"/>
    <row r="678168" ht="14.25" customHeight="1"/>
    <row r="678170" ht="14.25" customHeight="1"/>
    <row r="678172" ht="14.25" customHeight="1"/>
    <row r="678174" ht="14.25" customHeight="1"/>
    <row r="678176" ht="14.25" customHeight="1"/>
    <row r="678178" ht="14.25" customHeight="1"/>
    <row r="678180" ht="14.25" customHeight="1"/>
    <row r="678182" ht="14.25" customHeight="1"/>
    <row r="678184" ht="14.25" customHeight="1"/>
    <row r="678186" ht="14.25" customHeight="1"/>
    <row r="678188" ht="14.25" customHeight="1"/>
    <row r="678190" ht="14.25" customHeight="1"/>
    <row r="678192" ht="14.25" customHeight="1"/>
    <row r="678194" ht="14.25" customHeight="1"/>
    <row r="678196" ht="14.25" customHeight="1"/>
    <row r="678198" ht="14.25" customHeight="1"/>
    <row r="678200" ht="14.25" customHeight="1"/>
    <row r="678202" ht="14.25" customHeight="1"/>
    <row r="678204" ht="14.25" customHeight="1"/>
    <row r="678206" ht="14.25" customHeight="1"/>
    <row r="678208" ht="14.25" customHeight="1"/>
    <row r="678210" ht="14.25" customHeight="1"/>
    <row r="678212" ht="14.25" customHeight="1"/>
    <row r="678214" ht="14.25" customHeight="1"/>
    <row r="678216" ht="14.25" customHeight="1"/>
    <row r="678218" ht="14.25" customHeight="1"/>
    <row r="678220" ht="14.25" customHeight="1"/>
    <row r="678222" ht="14.25" customHeight="1"/>
    <row r="678224" ht="14.25" customHeight="1"/>
    <row r="678226" ht="14.25" customHeight="1"/>
    <row r="678228" ht="14.25" customHeight="1"/>
    <row r="678230" ht="14.25" customHeight="1"/>
    <row r="678232" ht="14.25" customHeight="1"/>
    <row r="678234" ht="14.25" customHeight="1"/>
    <row r="678236" ht="14.25" customHeight="1"/>
    <row r="678238" ht="14.25" customHeight="1"/>
    <row r="678240" ht="14.25" customHeight="1"/>
    <row r="678242" ht="14.25" customHeight="1"/>
    <row r="678244" ht="14.25" customHeight="1"/>
    <row r="678246" ht="14.25" customHeight="1"/>
    <row r="678248" ht="14.25" customHeight="1"/>
    <row r="678250" ht="14.25" customHeight="1"/>
    <row r="678252" ht="14.25" customHeight="1"/>
    <row r="678254" ht="14.25" customHeight="1"/>
    <row r="678256" ht="14.25" customHeight="1"/>
    <row r="678258" ht="14.25" customHeight="1"/>
    <row r="678260" ht="14.25" customHeight="1"/>
    <row r="678262" ht="14.25" customHeight="1"/>
    <row r="678264" ht="14.25" customHeight="1"/>
    <row r="678266" ht="14.25" customHeight="1"/>
    <row r="678268" ht="14.25" customHeight="1"/>
    <row r="678270" ht="14.25" customHeight="1"/>
    <row r="678272" ht="14.25" customHeight="1"/>
    <row r="678274" ht="14.25" customHeight="1"/>
    <row r="678276" ht="14.25" customHeight="1"/>
    <row r="678278" ht="14.25" customHeight="1"/>
    <row r="678280" ht="14.25" customHeight="1"/>
    <row r="678282" ht="14.25" customHeight="1"/>
    <row r="678284" ht="14.25" customHeight="1"/>
    <row r="678286" ht="14.25" customHeight="1"/>
    <row r="678288" ht="14.25" customHeight="1"/>
    <row r="678290" ht="14.25" customHeight="1"/>
    <row r="678292" ht="14.25" customHeight="1"/>
    <row r="678294" ht="14.25" customHeight="1"/>
    <row r="678296" ht="14.25" customHeight="1"/>
    <row r="678298" ht="14.25" customHeight="1"/>
    <row r="678300" ht="14.25" customHeight="1"/>
    <row r="678302" ht="14.25" customHeight="1"/>
    <row r="678304" ht="14.25" customHeight="1"/>
    <row r="678306" ht="14.25" customHeight="1"/>
    <row r="678308" ht="14.25" customHeight="1"/>
    <row r="678310" ht="14.25" customHeight="1"/>
    <row r="678312" ht="14.25" customHeight="1"/>
    <row r="678314" ht="14.25" customHeight="1"/>
    <row r="678316" ht="14.25" customHeight="1"/>
    <row r="678318" ht="14.25" customHeight="1"/>
    <row r="678320" ht="14.25" customHeight="1"/>
    <row r="678322" ht="14.25" customHeight="1"/>
    <row r="678324" ht="14.25" customHeight="1"/>
    <row r="678326" ht="14.25" customHeight="1"/>
    <row r="678328" ht="14.25" customHeight="1"/>
    <row r="678330" ht="14.25" customHeight="1"/>
    <row r="678332" ht="14.25" customHeight="1"/>
    <row r="678334" ht="14.25" customHeight="1"/>
    <row r="678336" ht="14.25" customHeight="1"/>
    <row r="678338" ht="14.25" customHeight="1"/>
    <row r="678340" ht="14.25" customHeight="1"/>
    <row r="678342" ht="14.25" customHeight="1"/>
    <row r="678344" ht="14.25" customHeight="1"/>
    <row r="678346" ht="14.25" customHeight="1"/>
    <row r="678348" ht="14.25" customHeight="1"/>
    <row r="678350" ht="14.25" customHeight="1"/>
    <row r="678352" ht="14.25" customHeight="1"/>
    <row r="678354" ht="14.25" customHeight="1"/>
    <row r="678356" ht="14.25" customHeight="1"/>
    <row r="678358" ht="14.25" customHeight="1"/>
    <row r="678360" ht="14.25" customHeight="1"/>
    <row r="678362" ht="14.25" customHeight="1"/>
    <row r="678364" ht="14.25" customHeight="1"/>
    <row r="678366" ht="14.25" customHeight="1"/>
    <row r="678368" ht="14.25" customHeight="1"/>
    <row r="678370" ht="14.25" customHeight="1"/>
    <row r="678372" ht="14.25" customHeight="1"/>
    <row r="678374" ht="14.25" customHeight="1"/>
    <row r="678376" ht="14.25" customHeight="1"/>
    <row r="678378" ht="14.25" customHeight="1"/>
    <row r="678380" ht="14.25" customHeight="1"/>
    <row r="678382" ht="14.25" customHeight="1"/>
    <row r="678384" ht="14.25" customHeight="1"/>
    <row r="678386" ht="14.25" customHeight="1"/>
    <row r="678388" ht="14.25" customHeight="1"/>
    <row r="678390" ht="14.25" customHeight="1"/>
    <row r="678392" ht="14.25" customHeight="1"/>
    <row r="678394" ht="14.25" customHeight="1"/>
    <row r="678396" ht="14.25" customHeight="1"/>
    <row r="678398" ht="14.25" customHeight="1"/>
    <row r="678400" ht="14.25" customHeight="1"/>
    <row r="678402" ht="14.25" customHeight="1"/>
    <row r="678404" ht="14.25" customHeight="1"/>
    <row r="678406" ht="14.25" customHeight="1"/>
    <row r="678408" ht="14.25" customHeight="1"/>
    <row r="678410" ht="14.25" customHeight="1"/>
    <row r="678412" ht="14.25" customHeight="1"/>
    <row r="678414" ht="14.25" customHeight="1"/>
    <row r="678416" ht="14.25" customHeight="1"/>
    <row r="678418" ht="14.25" customHeight="1"/>
    <row r="678420" ht="14.25" customHeight="1"/>
    <row r="678422" ht="14.25" customHeight="1"/>
    <row r="678424" ht="14.25" customHeight="1"/>
    <row r="678426" ht="14.25" customHeight="1"/>
    <row r="678428" ht="14.25" customHeight="1"/>
    <row r="678430" ht="14.25" customHeight="1"/>
    <row r="678432" ht="14.25" customHeight="1"/>
    <row r="678434" ht="14.25" customHeight="1"/>
    <row r="678436" ht="14.25" customHeight="1"/>
    <row r="678438" ht="14.25" customHeight="1"/>
    <row r="678440" ht="14.25" customHeight="1"/>
    <row r="678442" ht="14.25" customHeight="1"/>
    <row r="678444" ht="14.25" customHeight="1"/>
    <row r="678446" ht="14.25" customHeight="1"/>
    <row r="678448" ht="14.25" customHeight="1"/>
    <row r="678450" ht="14.25" customHeight="1"/>
    <row r="678452" ht="14.25" customHeight="1"/>
    <row r="678454" ht="14.25" customHeight="1"/>
    <row r="678456" ht="14.25" customHeight="1"/>
    <row r="678458" ht="14.25" customHeight="1"/>
    <row r="678460" ht="14.25" customHeight="1"/>
    <row r="678462" ht="14.25" customHeight="1"/>
    <row r="678464" ht="14.25" customHeight="1"/>
    <row r="678466" ht="14.25" customHeight="1"/>
    <row r="678468" ht="14.25" customHeight="1"/>
    <row r="678470" ht="14.25" customHeight="1"/>
    <row r="678472" ht="14.25" customHeight="1"/>
    <row r="678474" ht="14.25" customHeight="1"/>
    <row r="678476" ht="14.25" customHeight="1"/>
    <row r="678478" ht="14.25" customHeight="1"/>
    <row r="678480" ht="14.25" customHeight="1"/>
    <row r="678482" ht="14.25" customHeight="1"/>
    <row r="678484" ht="14.25" customHeight="1"/>
    <row r="678486" ht="14.25" customHeight="1"/>
    <row r="678488" ht="14.25" customHeight="1"/>
    <row r="678490" ht="14.25" customHeight="1"/>
    <row r="678492" ht="14.25" customHeight="1"/>
    <row r="678494" ht="14.25" customHeight="1"/>
    <row r="678496" ht="14.25" customHeight="1"/>
    <row r="678498" ht="14.25" customHeight="1"/>
    <row r="678500" ht="14.25" customHeight="1"/>
    <row r="678502" ht="14.25" customHeight="1"/>
    <row r="678504" ht="14.25" customHeight="1"/>
    <row r="678506" ht="14.25" customHeight="1"/>
    <row r="678508" ht="14.25" customHeight="1"/>
    <row r="678510" ht="14.25" customHeight="1"/>
    <row r="678512" ht="14.25" customHeight="1"/>
    <row r="678514" ht="14.25" customHeight="1"/>
    <row r="678516" ht="14.25" customHeight="1"/>
    <row r="678518" ht="14.25" customHeight="1"/>
    <row r="678520" ht="14.25" customHeight="1"/>
    <row r="678522" ht="14.25" customHeight="1"/>
    <row r="678524" ht="14.25" customHeight="1"/>
    <row r="678526" ht="14.25" customHeight="1"/>
    <row r="678528" ht="14.25" customHeight="1"/>
    <row r="678530" ht="14.25" customHeight="1"/>
    <row r="678532" ht="14.25" customHeight="1"/>
    <row r="678534" ht="14.25" customHeight="1"/>
    <row r="678536" ht="14.25" customHeight="1"/>
    <row r="678538" ht="14.25" customHeight="1"/>
    <row r="678540" ht="14.25" customHeight="1"/>
    <row r="678542" ht="14.25" customHeight="1"/>
    <row r="678544" ht="14.25" customHeight="1"/>
    <row r="678546" ht="14.25" customHeight="1"/>
    <row r="678548" ht="14.25" customHeight="1"/>
    <row r="678550" ht="14.25" customHeight="1"/>
    <row r="678552" ht="14.25" customHeight="1"/>
    <row r="678554" ht="14.25" customHeight="1"/>
    <row r="678556" ht="14.25" customHeight="1"/>
    <row r="678558" ht="14.25" customHeight="1"/>
    <row r="678560" ht="14.25" customHeight="1"/>
    <row r="678562" ht="14.25" customHeight="1"/>
    <row r="678564" ht="14.25" customHeight="1"/>
    <row r="678566" ht="14.25" customHeight="1"/>
    <row r="678568" ht="14.25" customHeight="1"/>
    <row r="678570" ht="14.25" customHeight="1"/>
    <row r="678572" ht="14.25" customHeight="1"/>
    <row r="678574" ht="14.25" customHeight="1"/>
    <row r="678576" ht="14.25" customHeight="1"/>
    <row r="678578" ht="14.25" customHeight="1"/>
    <row r="678580" ht="14.25" customHeight="1"/>
    <row r="678582" ht="14.25" customHeight="1"/>
    <row r="678584" ht="14.25" customHeight="1"/>
    <row r="678586" ht="14.25" customHeight="1"/>
    <row r="678588" ht="14.25" customHeight="1"/>
    <row r="678590" ht="14.25" customHeight="1"/>
    <row r="678592" ht="14.25" customHeight="1"/>
    <row r="678594" ht="14.25" customHeight="1"/>
    <row r="678596" ht="14.25" customHeight="1"/>
    <row r="678598" ht="14.25" customHeight="1"/>
    <row r="678600" ht="14.25" customHeight="1"/>
    <row r="678602" ht="14.25" customHeight="1"/>
    <row r="678604" ht="14.25" customHeight="1"/>
    <row r="678606" ht="14.25" customHeight="1"/>
    <row r="678608" ht="14.25" customHeight="1"/>
    <row r="678610" ht="14.25" customHeight="1"/>
    <row r="678612" ht="14.25" customHeight="1"/>
    <row r="678614" ht="14.25" customHeight="1"/>
    <row r="678616" ht="14.25" customHeight="1"/>
    <row r="678618" ht="14.25" customHeight="1"/>
    <row r="678620" ht="14.25" customHeight="1"/>
    <row r="678622" ht="14.25" customHeight="1"/>
    <row r="678624" ht="14.25" customHeight="1"/>
    <row r="678626" ht="14.25" customHeight="1"/>
    <row r="678628" ht="14.25" customHeight="1"/>
    <row r="678630" ht="14.25" customHeight="1"/>
    <row r="678632" ht="14.25" customHeight="1"/>
    <row r="678634" ht="14.25" customHeight="1"/>
    <row r="678636" ht="14.25" customHeight="1"/>
    <row r="678638" ht="14.25" customHeight="1"/>
    <row r="678640" ht="14.25" customHeight="1"/>
    <row r="678642" ht="14.25" customHeight="1"/>
    <row r="678644" ht="14.25" customHeight="1"/>
    <row r="678646" ht="14.25" customHeight="1"/>
    <row r="678648" ht="14.25" customHeight="1"/>
    <row r="678650" ht="14.25" customHeight="1"/>
    <row r="678652" ht="14.25" customHeight="1"/>
    <row r="678654" ht="14.25" customHeight="1"/>
    <row r="678656" ht="14.25" customHeight="1"/>
    <row r="678658" ht="14.25" customHeight="1"/>
    <row r="678660" ht="14.25" customHeight="1"/>
    <row r="678662" ht="14.25" customHeight="1"/>
    <row r="678664" ht="14.25" customHeight="1"/>
    <row r="678666" ht="14.25" customHeight="1"/>
    <row r="678668" ht="14.25" customHeight="1"/>
    <row r="678670" ht="14.25" customHeight="1"/>
    <row r="678672" ht="14.25" customHeight="1"/>
    <row r="678674" ht="14.25" customHeight="1"/>
    <row r="678676" ht="14.25" customHeight="1"/>
    <row r="678678" ht="14.25" customHeight="1"/>
    <row r="678680" ht="14.25" customHeight="1"/>
    <row r="678682" ht="14.25" customHeight="1"/>
    <row r="678684" ht="14.25" customHeight="1"/>
    <row r="678686" ht="14.25" customHeight="1"/>
    <row r="678688" ht="14.25" customHeight="1"/>
    <row r="678690" ht="14.25" customHeight="1"/>
    <row r="678692" ht="14.25" customHeight="1"/>
    <row r="678694" ht="14.25" customHeight="1"/>
    <row r="678696" ht="14.25" customHeight="1"/>
    <row r="678698" ht="14.25" customHeight="1"/>
    <row r="678700" ht="14.25" customHeight="1"/>
    <row r="678702" ht="14.25" customHeight="1"/>
    <row r="678704" ht="14.25" customHeight="1"/>
    <row r="678706" ht="14.25" customHeight="1"/>
    <row r="678708" ht="14.25" customHeight="1"/>
    <row r="678710" ht="14.25" customHeight="1"/>
    <row r="678712" ht="14.25" customHeight="1"/>
    <row r="678714" ht="14.25" customHeight="1"/>
    <row r="678716" ht="14.25" customHeight="1"/>
    <row r="678718" ht="14.25" customHeight="1"/>
    <row r="678720" ht="14.25" customHeight="1"/>
    <row r="678722" ht="14.25" customHeight="1"/>
    <row r="678724" ht="14.25" customHeight="1"/>
    <row r="678726" ht="14.25" customHeight="1"/>
    <row r="678728" ht="14.25" customHeight="1"/>
    <row r="678730" ht="14.25" customHeight="1"/>
    <row r="678732" ht="14.25" customHeight="1"/>
    <row r="678734" ht="14.25" customHeight="1"/>
    <row r="678736" ht="14.25" customHeight="1"/>
    <row r="678738" ht="14.25" customHeight="1"/>
    <row r="678740" ht="14.25" customHeight="1"/>
    <row r="678742" ht="14.25" customHeight="1"/>
    <row r="678744" ht="14.25" customHeight="1"/>
    <row r="678746" ht="14.25" customHeight="1"/>
    <row r="678748" ht="14.25" customHeight="1"/>
    <row r="678750" ht="14.25" customHeight="1"/>
    <row r="678752" ht="14.25" customHeight="1"/>
    <row r="678754" ht="14.25" customHeight="1"/>
    <row r="678756" ht="14.25" customHeight="1"/>
    <row r="678758" ht="14.25" customHeight="1"/>
    <row r="678760" ht="14.25" customHeight="1"/>
    <row r="678762" ht="14.25" customHeight="1"/>
    <row r="678764" ht="14.25" customHeight="1"/>
    <row r="678766" ht="14.25" customHeight="1"/>
    <row r="678768" ht="14.25" customHeight="1"/>
    <row r="678770" ht="14.25" customHeight="1"/>
    <row r="678772" ht="14.25" customHeight="1"/>
    <row r="678774" ht="14.25" customHeight="1"/>
    <row r="678776" ht="14.25" customHeight="1"/>
    <row r="678778" ht="14.25" customHeight="1"/>
    <row r="678780" ht="14.25" customHeight="1"/>
    <row r="678782" ht="14.25" customHeight="1"/>
    <row r="678784" ht="14.25" customHeight="1"/>
    <row r="678786" ht="14.25" customHeight="1"/>
    <row r="678788" ht="14.25" customHeight="1"/>
    <row r="678790" ht="14.25" customHeight="1"/>
    <row r="678792" ht="14.25" customHeight="1"/>
    <row r="678794" ht="14.25" customHeight="1"/>
    <row r="678796" ht="14.25" customHeight="1"/>
    <row r="678798" ht="14.25" customHeight="1"/>
    <row r="678800" ht="14.25" customHeight="1"/>
    <row r="678802" ht="14.25" customHeight="1"/>
    <row r="678804" ht="14.25" customHeight="1"/>
    <row r="678806" ht="14.25" customHeight="1"/>
    <row r="678808" ht="14.25" customHeight="1"/>
    <row r="678810" ht="14.25" customHeight="1"/>
    <row r="678812" ht="14.25" customHeight="1"/>
    <row r="678814" ht="14.25" customHeight="1"/>
    <row r="678816" ht="14.25" customHeight="1"/>
    <row r="678818" ht="14.25" customHeight="1"/>
    <row r="678820" ht="14.25" customHeight="1"/>
    <row r="678822" ht="14.25" customHeight="1"/>
    <row r="678824" ht="14.25" customHeight="1"/>
    <row r="678826" ht="14.25" customHeight="1"/>
    <row r="678828" ht="14.25" customHeight="1"/>
    <row r="678830" ht="14.25" customHeight="1"/>
    <row r="678832" ht="14.25" customHeight="1"/>
    <row r="678834" ht="14.25" customHeight="1"/>
    <row r="678836" ht="14.25" customHeight="1"/>
    <row r="678838" ht="14.25" customHeight="1"/>
    <row r="678840" ht="14.25" customHeight="1"/>
    <row r="678842" ht="14.25" customHeight="1"/>
    <row r="678844" ht="14.25" customHeight="1"/>
    <row r="678846" ht="14.25" customHeight="1"/>
    <row r="678848" ht="14.25" customHeight="1"/>
    <row r="678850" ht="14.25" customHeight="1"/>
    <row r="678852" ht="14.25" customHeight="1"/>
    <row r="678854" ht="14.25" customHeight="1"/>
    <row r="678856" ht="14.25" customHeight="1"/>
    <row r="678858" ht="14.25" customHeight="1"/>
    <row r="678860" ht="14.25" customHeight="1"/>
    <row r="678862" ht="14.25" customHeight="1"/>
    <row r="678864" ht="14.25" customHeight="1"/>
    <row r="678866" ht="14.25" customHeight="1"/>
    <row r="678868" ht="14.25" customHeight="1"/>
    <row r="678870" ht="14.25" customHeight="1"/>
    <row r="678872" ht="14.25" customHeight="1"/>
    <row r="678874" ht="14.25" customHeight="1"/>
    <row r="678876" ht="14.25" customHeight="1"/>
    <row r="678878" ht="14.25" customHeight="1"/>
    <row r="678880" ht="14.25" customHeight="1"/>
    <row r="678882" ht="14.25" customHeight="1"/>
    <row r="678884" ht="14.25" customHeight="1"/>
    <row r="678886" ht="14.25" customHeight="1"/>
    <row r="678888" ht="14.25" customHeight="1"/>
    <row r="678890" ht="14.25" customHeight="1"/>
    <row r="678892" ht="14.25" customHeight="1"/>
    <row r="678894" ht="14.25" customHeight="1"/>
    <row r="678896" ht="14.25" customHeight="1"/>
    <row r="678898" ht="14.25" customHeight="1"/>
    <row r="678900" ht="14.25" customHeight="1"/>
    <row r="678902" ht="14.25" customHeight="1"/>
    <row r="678904" ht="14.25" customHeight="1"/>
    <row r="678906" ht="14.25" customHeight="1"/>
    <row r="678908" ht="14.25" customHeight="1"/>
    <row r="678910" ht="14.25" customHeight="1"/>
    <row r="678912" ht="14.25" customHeight="1"/>
    <row r="678914" ht="14.25" customHeight="1"/>
    <row r="678916" ht="14.25" customHeight="1"/>
    <row r="678918" ht="14.25" customHeight="1"/>
    <row r="678920" ht="14.25" customHeight="1"/>
    <row r="678922" ht="14.25" customHeight="1"/>
    <row r="678924" ht="14.25" customHeight="1"/>
    <row r="678926" ht="14.25" customHeight="1"/>
    <row r="678928" ht="14.25" customHeight="1"/>
    <row r="678930" ht="14.25" customHeight="1"/>
    <row r="678932" ht="14.25" customHeight="1"/>
    <row r="678934" ht="14.25" customHeight="1"/>
    <row r="678936" ht="14.25" customHeight="1"/>
    <row r="678938" ht="14.25" customHeight="1"/>
    <row r="678940" ht="14.25" customHeight="1"/>
    <row r="678942" ht="14.25" customHeight="1"/>
    <row r="678944" ht="14.25" customHeight="1"/>
    <row r="678946" ht="14.25" customHeight="1"/>
    <row r="678948" ht="14.25" customHeight="1"/>
    <row r="678950" ht="14.25" customHeight="1"/>
    <row r="678952" ht="14.25" customHeight="1"/>
    <row r="678954" ht="14.25" customHeight="1"/>
    <row r="678956" ht="14.25" customHeight="1"/>
    <row r="678958" ht="14.25" customHeight="1"/>
    <row r="678960" ht="14.25" customHeight="1"/>
    <row r="678962" ht="14.25" customHeight="1"/>
    <row r="678964" ht="14.25" customHeight="1"/>
    <row r="678966" ht="14.25" customHeight="1"/>
    <row r="678968" ht="14.25" customHeight="1"/>
    <row r="678970" ht="14.25" customHeight="1"/>
    <row r="678972" ht="14.25" customHeight="1"/>
    <row r="678974" ht="14.25" customHeight="1"/>
    <row r="678976" ht="14.25" customHeight="1"/>
    <row r="678978" ht="14.25" customHeight="1"/>
    <row r="678980" ht="14.25" customHeight="1"/>
    <row r="678982" ht="14.25" customHeight="1"/>
    <row r="678984" ht="14.25" customHeight="1"/>
    <row r="678986" ht="14.25" customHeight="1"/>
    <row r="678988" ht="14.25" customHeight="1"/>
    <row r="678990" ht="14.25" customHeight="1"/>
    <row r="678992" ht="14.25" customHeight="1"/>
    <row r="678994" ht="14.25" customHeight="1"/>
    <row r="678996" ht="14.25" customHeight="1"/>
    <row r="678998" ht="14.25" customHeight="1"/>
    <row r="679000" ht="14.25" customHeight="1"/>
    <row r="679002" ht="14.25" customHeight="1"/>
    <row r="679004" ht="14.25" customHeight="1"/>
    <row r="679006" ht="14.25" customHeight="1"/>
    <row r="679008" ht="14.25" customHeight="1"/>
    <row r="679010" ht="14.25" customHeight="1"/>
    <row r="679012" ht="14.25" customHeight="1"/>
    <row r="679014" ht="14.25" customHeight="1"/>
    <row r="679016" ht="14.25" customHeight="1"/>
    <row r="679018" ht="14.25" customHeight="1"/>
    <row r="679020" ht="14.25" customHeight="1"/>
    <row r="679022" ht="14.25" customHeight="1"/>
    <row r="679024" ht="14.25" customHeight="1"/>
    <row r="679026" ht="14.25" customHeight="1"/>
    <row r="679028" ht="14.25" customHeight="1"/>
    <row r="679030" ht="14.25" customHeight="1"/>
    <row r="679032" ht="14.25" customHeight="1"/>
    <row r="679034" ht="14.25" customHeight="1"/>
    <row r="679036" ht="14.25" customHeight="1"/>
    <row r="679038" ht="14.25" customHeight="1"/>
    <row r="679040" ht="14.25" customHeight="1"/>
    <row r="679042" ht="14.25" customHeight="1"/>
    <row r="679044" ht="14.25" customHeight="1"/>
    <row r="679046" ht="14.25" customHeight="1"/>
    <row r="679048" ht="14.25" customHeight="1"/>
    <row r="679050" ht="14.25" customHeight="1"/>
    <row r="679052" ht="14.25" customHeight="1"/>
    <row r="679054" ht="14.25" customHeight="1"/>
    <row r="679056" ht="14.25" customHeight="1"/>
    <row r="679058" ht="14.25" customHeight="1"/>
    <row r="679060" ht="14.25" customHeight="1"/>
    <row r="679062" ht="14.25" customHeight="1"/>
    <row r="679064" ht="14.25" customHeight="1"/>
    <row r="679066" ht="14.25" customHeight="1"/>
    <row r="679068" ht="14.25" customHeight="1"/>
    <row r="679070" ht="14.25" customHeight="1"/>
    <row r="679072" ht="14.25" customHeight="1"/>
    <row r="679074" ht="14.25" customHeight="1"/>
    <row r="679076" ht="14.25" customHeight="1"/>
    <row r="679078" ht="14.25" customHeight="1"/>
    <row r="679080" ht="14.25" customHeight="1"/>
    <row r="679082" ht="14.25" customHeight="1"/>
    <row r="679084" ht="14.25" customHeight="1"/>
    <row r="679086" ht="14.25" customHeight="1"/>
    <row r="679088" ht="14.25" customHeight="1"/>
    <row r="679090" ht="14.25" customHeight="1"/>
    <row r="679092" ht="14.25" customHeight="1"/>
    <row r="679094" ht="14.25" customHeight="1"/>
    <row r="679096" ht="14.25" customHeight="1"/>
    <row r="679098" ht="14.25" customHeight="1"/>
    <row r="679100" ht="14.25" customHeight="1"/>
    <row r="679102" ht="14.25" customHeight="1"/>
    <row r="679104" ht="14.25" customHeight="1"/>
    <row r="679106" ht="14.25" customHeight="1"/>
    <row r="679108" ht="14.25" customHeight="1"/>
    <row r="679110" ht="14.25" customHeight="1"/>
    <row r="679112" ht="14.25" customHeight="1"/>
    <row r="679114" ht="14.25" customHeight="1"/>
    <row r="679116" ht="14.25" customHeight="1"/>
    <row r="679118" ht="14.25" customHeight="1"/>
    <row r="679120" ht="14.25" customHeight="1"/>
    <row r="679122" ht="14.25" customHeight="1"/>
    <row r="679124" ht="14.25" customHeight="1"/>
    <row r="679126" ht="14.25" customHeight="1"/>
    <row r="679128" ht="14.25" customHeight="1"/>
    <row r="679130" ht="14.25" customHeight="1"/>
    <row r="679132" ht="14.25" customHeight="1"/>
    <row r="679134" ht="14.25" customHeight="1"/>
    <row r="679136" ht="14.25" customHeight="1"/>
    <row r="679138" ht="14.25" customHeight="1"/>
    <row r="679140" ht="14.25" customHeight="1"/>
    <row r="679142" ht="14.25" customHeight="1"/>
    <row r="679144" ht="14.25" customHeight="1"/>
    <row r="679146" ht="14.25" customHeight="1"/>
    <row r="679148" ht="14.25" customHeight="1"/>
    <row r="679150" ht="14.25" customHeight="1"/>
    <row r="679152" ht="14.25" customHeight="1"/>
    <row r="679154" ht="14.25" customHeight="1"/>
    <row r="679156" ht="14.25" customHeight="1"/>
    <row r="679158" ht="14.25" customHeight="1"/>
    <row r="679160" ht="14.25" customHeight="1"/>
    <row r="679162" ht="14.25" customHeight="1"/>
    <row r="679164" ht="14.25" customHeight="1"/>
    <row r="679166" ht="14.25" customHeight="1"/>
    <row r="679168" ht="14.25" customHeight="1"/>
    <row r="679170" ht="14.25" customHeight="1"/>
    <row r="679172" ht="14.25" customHeight="1"/>
    <row r="679174" ht="14.25" customHeight="1"/>
    <row r="679176" ht="14.25" customHeight="1"/>
    <row r="679178" ht="14.25" customHeight="1"/>
    <row r="679180" ht="14.25" customHeight="1"/>
    <row r="679182" ht="14.25" customHeight="1"/>
    <row r="679184" ht="14.25" customHeight="1"/>
    <row r="679186" ht="14.25" customHeight="1"/>
    <row r="679188" ht="14.25" customHeight="1"/>
    <row r="679190" ht="14.25" customHeight="1"/>
    <row r="679192" ht="14.25" customHeight="1"/>
    <row r="679194" ht="14.25" customHeight="1"/>
    <row r="679196" ht="14.25" customHeight="1"/>
    <row r="679198" ht="14.25" customHeight="1"/>
    <row r="679200" ht="14.25" customHeight="1"/>
    <row r="679202" ht="14.25" customHeight="1"/>
    <row r="679204" ht="14.25" customHeight="1"/>
    <row r="679206" ht="14.25" customHeight="1"/>
    <row r="679208" ht="14.25" customHeight="1"/>
    <row r="679210" ht="14.25" customHeight="1"/>
    <row r="679212" ht="14.25" customHeight="1"/>
    <row r="679214" ht="14.25" customHeight="1"/>
    <row r="679216" ht="14.25" customHeight="1"/>
    <row r="679218" ht="14.25" customHeight="1"/>
    <row r="679220" ht="14.25" customHeight="1"/>
    <row r="679222" ht="14.25" customHeight="1"/>
    <row r="679224" ht="14.25" customHeight="1"/>
    <row r="679226" ht="14.25" customHeight="1"/>
    <row r="679228" ht="14.25" customHeight="1"/>
    <row r="679230" ht="14.25" customHeight="1"/>
    <row r="679232" ht="14.25" customHeight="1"/>
    <row r="679234" ht="14.25" customHeight="1"/>
    <row r="679236" ht="14.25" customHeight="1"/>
    <row r="679238" ht="14.25" customHeight="1"/>
    <row r="679240" ht="14.25" customHeight="1"/>
    <row r="679242" ht="14.25" customHeight="1"/>
    <row r="679244" ht="14.25" customHeight="1"/>
    <row r="679246" ht="14.25" customHeight="1"/>
    <row r="679248" ht="14.25" customHeight="1"/>
    <row r="679250" ht="14.25" customHeight="1"/>
    <row r="679252" ht="14.25" customHeight="1"/>
    <row r="679254" ht="14.25" customHeight="1"/>
    <row r="679256" ht="14.25" customHeight="1"/>
    <row r="679258" ht="14.25" customHeight="1"/>
    <row r="679260" ht="14.25" customHeight="1"/>
    <row r="679262" ht="14.25" customHeight="1"/>
    <row r="679264" ht="14.25" customHeight="1"/>
    <row r="679266" ht="14.25" customHeight="1"/>
    <row r="679268" ht="14.25" customHeight="1"/>
    <row r="679270" ht="14.25" customHeight="1"/>
    <row r="679272" ht="14.25" customHeight="1"/>
    <row r="679274" ht="14.25" customHeight="1"/>
    <row r="679276" ht="14.25" customHeight="1"/>
    <row r="679278" ht="14.25" customHeight="1"/>
    <row r="679280" ht="14.25" customHeight="1"/>
    <row r="679282" ht="14.25" customHeight="1"/>
    <row r="679284" ht="14.25" customHeight="1"/>
    <row r="679286" ht="14.25" customHeight="1"/>
    <row r="679288" ht="14.25" customHeight="1"/>
    <row r="679290" ht="14.25" customHeight="1"/>
    <row r="679292" ht="14.25" customHeight="1"/>
    <row r="679294" ht="14.25" customHeight="1"/>
    <row r="679296" ht="14.25" customHeight="1"/>
    <row r="679298" ht="14.25" customHeight="1"/>
    <row r="679300" ht="14.25" customHeight="1"/>
    <row r="679302" ht="14.25" customHeight="1"/>
    <row r="679304" ht="14.25" customHeight="1"/>
    <row r="679306" ht="14.25" customHeight="1"/>
    <row r="679308" ht="14.25" customHeight="1"/>
    <row r="679310" ht="14.25" customHeight="1"/>
    <row r="679312" ht="14.25" customHeight="1"/>
    <row r="679314" ht="14.25" customHeight="1"/>
    <row r="679316" ht="14.25" customHeight="1"/>
    <row r="679318" ht="14.25" customHeight="1"/>
    <row r="679320" ht="14.25" customHeight="1"/>
    <row r="679322" ht="14.25" customHeight="1"/>
    <row r="679324" ht="14.25" customHeight="1"/>
    <row r="679326" ht="14.25" customHeight="1"/>
    <row r="679328" ht="14.25" customHeight="1"/>
    <row r="679330" ht="14.25" customHeight="1"/>
    <row r="679332" ht="14.25" customHeight="1"/>
    <row r="679334" ht="14.25" customHeight="1"/>
    <row r="679336" ht="14.25" customHeight="1"/>
    <row r="679338" ht="14.25" customHeight="1"/>
    <row r="679340" ht="14.25" customHeight="1"/>
    <row r="679342" ht="14.25" customHeight="1"/>
    <row r="679344" ht="14.25" customHeight="1"/>
    <row r="679346" ht="14.25" customHeight="1"/>
    <row r="679348" ht="14.25" customHeight="1"/>
    <row r="679350" ht="14.25" customHeight="1"/>
    <row r="679352" ht="14.25" customHeight="1"/>
    <row r="679354" ht="14.25" customHeight="1"/>
    <row r="679356" ht="14.25" customHeight="1"/>
    <row r="679358" ht="14.25" customHeight="1"/>
    <row r="679360" ht="14.25" customHeight="1"/>
    <row r="679362" ht="14.25" customHeight="1"/>
    <row r="679364" ht="14.25" customHeight="1"/>
    <row r="679366" ht="14.25" customHeight="1"/>
    <row r="679368" ht="14.25" customHeight="1"/>
    <row r="679370" ht="14.25" customHeight="1"/>
    <row r="679372" ht="14.25" customHeight="1"/>
    <row r="679374" ht="14.25" customHeight="1"/>
    <row r="679376" ht="14.25" customHeight="1"/>
    <row r="679378" ht="14.25" customHeight="1"/>
    <row r="679380" ht="14.25" customHeight="1"/>
    <row r="679382" ht="14.25" customHeight="1"/>
    <row r="679384" ht="14.25" customHeight="1"/>
    <row r="679386" ht="14.25" customHeight="1"/>
    <row r="679388" ht="14.25" customHeight="1"/>
    <row r="679390" ht="14.25" customHeight="1"/>
    <row r="679392" ht="14.25" customHeight="1"/>
    <row r="679394" ht="14.25" customHeight="1"/>
    <row r="679396" ht="14.25" customHeight="1"/>
    <row r="679398" ht="14.25" customHeight="1"/>
    <row r="679400" ht="14.25" customHeight="1"/>
    <row r="679402" ht="14.25" customHeight="1"/>
    <row r="679404" ht="14.25" customHeight="1"/>
    <row r="679406" ht="14.25" customHeight="1"/>
    <row r="679408" ht="14.25" customHeight="1"/>
    <row r="679410" ht="14.25" customHeight="1"/>
    <row r="679412" ht="14.25" customHeight="1"/>
    <row r="679414" ht="14.25" customHeight="1"/>
    <row r="679416" ht="14.25" customHeight="1"/>
    <row r="679418" ht="14.25" customHeight="1"/>
    <row r="679420" ht="14.25" customHeight="1"/>
    <row r="679422" ht="14.25" customHeight="1"/>
    <row r="679424" ht="14.25" customHeight="1"/>
    <row r="679426" ht="14.25" customHeight="1"/>
    <row r="679428" ht="14.25" customHeight="1"/>
    <row r="679430" ht="14.25" customHeight="1"/>
    <row r="679432" ht="14.25" customHeight="1"/>
    <row r="679434" ht="14.25" customHeight="1"/>
    <row r="679436" ht="14.25" customHeight="1"/>
    <row r="679438" ht="14.25" customHeight="1"/>
    <row r="679440" ht="14.25" customHeight="1"/>
    <row r="679442" ht="14.25" customHeight="1"/>
    <row r="679444" ht="14.25" customHeight="1"/>
    <row r="679446" ht="14.25" customHeight="1"/>
    <row r="679448" ht="14.25" customHeight="1"/>
    <row r="679450" ht="14.25" customHeight="1"/>
    <row r="679452" ht="14.25" customHeight="1"/>
    <row r="679454" ht="14.25" customHeight="1"/>
    <row r="679456" ht="14.25" customHeight="1"/>
    <row r="679458" ht="14.25" customHeight="1"/>
    <row r="679460" ht="14.25" customHeight="1"/>
    <row r="679462" ht="14.25" customHeight="1"/>
    <row r="679464" ht="14.25" customHeight="1"/>
    <row r="679466" ht="14.25" customHeight="1"/>
    <row r="679468" ht="14.25" customHeight="1"/>
    <row r="679470" ht="14.25" customHeight="1"/>
    <row r="679472" ht="14.25" customHeight="1"/>
    <row r="679474" ht="14.25" customHeight="1"/>
    <row r="679476" ht="14.25" customHeight="1"/>
    <row r="679478" ht="14.25" customHeight="1"/>
    <row r="679480" ht="14.25" customHeight="1"/>
    <row r="679482" ht="14.25" customHeight="1"/>
    <row r="679484" ht="14.25" customHeight="1"/>
    <row r="679486" ht="14.25" customHeight="1"/>
    <row r="679488" ht="14.25" customHeight="1"/>
    <row r="679490" ht="14.25" customHeight="1"/>
    <row r="679492" ht="14.25" customHeight="1"/>
    <row r="679494" ht="14.25" customHeight="1"/>
    <row r="679496" ht="14.25" customHeight="1"/>
    <row r="679498" ht="14.25" customHeight="1"/>
    <row r="679500" ht="14.25" customHeight="1"/>
    <row r="679502" ht="14.25" customHeight="1"/>
    <row r="679504" ht="14.25" customHeight="1"/>
    <row r="679506" ht="14.25" customHeight="1"/>
    <row r="679508" ht="14.25" customHeight="1"/>
    <row r="679510" ht="14.25" customHeight="1"/>
    <row r="679512" ht="14.25" customHeight="1"/>
    <row r="679514" ht="14.25" customHeight="1"/>
    <row r="679516" ht="14.25" customHeight="1"/>
    <row r="679518" ht="14.25" customHeight="1"/>
    <row r="679520" ht="14.25" customHeight="1"/>
    <row r="679522" ht="14.25" customHeight="1"/>
    <row r="679524" ht="14.25" customHeight="1"/>
    <row r="679526" ht="14.25" customHeight="1"/>
    <row r="679528" ht="14.25" customHeight="1"/>
    <row r="679530" ht="14.25" customHeight="1"/>
    <row r="679532" ht="14.25" customHeight="1"/>
    <row r="679534" ht="14.25" customHeight="1"/>
    <row r="679536" ht="14.25" customHeight="1"/>
    <row r="679538" ht="14.25" customHeight="1"/>
    <row r="679540" ht="14.25" customHeight="1"/>
    <row r="679542" ht="14.25" customHeight="1"/>
    <row r="679544" ht="14.25" customHeight="1"/>
    <row r="679546" ht="14.25" customHeight="1"/>
    <row r="679548" ht="14.25" customHeight="1"/>
    <row r="679550" ht="14.25" customHeight="1"/>
    <row r="679552" ht="14.25" customHeight="1"/>
    <row r="679554" ht="14.25" customHeight="1"/>
    <row r="679556" ht="14.25" customHeight="1"/>
    <row r="679558" ht="14.25" customHeight="1"/>
    <row r="679560" ht="14.25" customHeight="1"/>
    <row r="679562" ht="14.25" customHeight="1"/>
    <row r="679564" ht="14.25" customHeight="1"/>
    <row r="679566" ht="14.25" customHeight="1"/>
    <row r="679568" ht="14.25" customHeight="1"/>
    <row r="679570" ht="14.25" customHeight="1"/>
    <row r="679572" ht="14.25" customHeight="1"/>
    <row r="679574" ht="14.25" customHeight="1"/>
    <row r="679576" ht="14.25" customHeight="1"/>
    <row r="679578" ht="14.25" customHeight="1"/>
    <row r="679580" ht="14.25" customHeight="1"/>
    <row r="679582" ht="14.25" customHeight="1"/>
    <row r="679584" ht="14.25" customHeight="1"/>
    <row r="679586" ht="14.25" customHeight="1"/>
    <row r="679588" ht="14.25" customHeight="1"/>
    <row r="679590" ht="14.25" customHeight="1"/>
    <row r="679592" ht="14.25" customHeight="1"/>
    <row r="679594" ht="14.25" customHeight="1"/>
    <row r="679596" ht="14.25" customHeight="1"/>
    <row r="679598" ht="14.25" customHeight="1"/>
    <row r="679600" ht="14.25" customHeight="1"/>
    <row r="679602" ht="14.25" customHeight="1"/>
    <row r="679604" ht="14.25" customHeight="1"/>
    <row r="679606" ht="14.25" customHeight="1"/>
    <row r="679608" ht="14.25" customHeight="1"/>
    <row r="679610" ht="14.25" customHeight="1"/>
    <row r="679612" ht="14.25" customHeight="1"/>
    <row r="679614" ht="14.25" customHeight="1"/>
    <row r="679616" ht="14.25" customHeight="1"/>
    <row r="679618" ht="14.25" customHeight="1"/>
    <row r="679620" ht="14.25" customHeight="1"/>
    <row r="679622" ht="14.25" customHeight="1"/>
    <row r="679624" ht="14.25" customHeight="1"/>
    <row r="679626" ht="14.25" customHeight="1"/>
    <row r="679628" ht="14.25" customHeight="1"/>
    <row r="679630" ht="14.25" customHeight="1"/>
    <row r="679632" ht="14.25" customHeight="1"/>
    <row r="679634" ht="14.25" customHeight="1"/>
    <row r="679636" ht="14.25" customHeight="1"/>
    <row r="679638" ht="14.25" customHeight="1"/>
    <row r="679640" ht="14.25" customHeight="1"/>
    <row r="679642" ht="14.25" customHeight="1"/>
    <row r="679644" ht="14.25" customHeight="1"/>
    <row r="679646" ht="14.25" customHeight="1"/>
    <row r="679648" ht="14.25" customHeight="1"/>
    <row r="679650" ht="14.25" customHeight="1"/>
    <row r="679652" ht="14.25" customHeight="1"/>
    <row r="679654" ht="14.25" customHeight="1"/>
    <row r="679656" ht="14.25" customHeight="1"/>
    <row r="679658" ht="14.25" customHeight="1"/>
    <row r="679660" ht="14.25" customHeight="1"/>
    <row r="679662" ht="14.25" customHeight="1"/>
    <row r="679664" ht="14.25" customHeight="1"/>
    <row r="679666" ht="14.25" customHeight="1"/>
    <row r="679668" ht="14.25" customHeight="1"/>
    <row r="679670" ht="14.25" customHeight="1"/>
    <row r="679672" ht="14.25" customHeight="1"/>
    <row r="679674" ht="14.25" customHeight="1"/>
    <row r="679676" ht="14.25" customHeight="1"/>
    <row r="679678" ht="14.25" customHeight="1"/>
    <row r="679680" ht="14.25" customHeight="1"/>
    <row r="679682" ht="14.25" customHeight="1"/>
    <row r="679684" ht="14.25" customHeight="1"/>
    <row r="679686" ht="14.25" customHeight="1"/>
    <row r="679688" ht="14.25" customHeight="1"/>
    <row r="679690" ht="14.25" customHeight="1"/>
    <row r="679692" ht="14.25" customHeight="1"/>
    <row r="679694" ht="14.25" customHeight="1"/>
    <row r="679696" ht="14.25" customHeight="1"/>
    <row r="679698" ht="14.25" customHeight="1"/>
    <row r="679700" ht="14.25" customHeight="1"/>
    <row r="679702" ht="14.25" customHeight="1"/>
    <row r="679704" ht="14.25" customHeight="1"/>
    <row r="679706" ht="14.25" customHeight="1"/>
    <row r="679708" ht="14.25" customHeight="1"/>
    <row r="679710" ht="14.25" customHeight="1"/>
    <row r="679712" ht="14.25" customHeight="1"/>
    <row r="679714" ht="14.25" customHeight="1"/>
    <row r="679716" ht="14.25" customHeight="1"/>
    <row r="679718" ht="14.25" customHeight="1"/>
    <row r="679720" ht="14.25" customHeight="1"/>
    <row r="679722" ht="14.25" customHeight="1"/>
    <row r="679724" ht="14.25" customHeight="1"/>
    <row r="679726" ht="14.25" customHeight="1"/>
    <row r="679728" ht="14.25" customHeight="1"/>
    <row r="679730" ht="14.25" customHeight="1"/>
    <row r="679732" ht="14.25" customHeight="1"/>
    <row r="679734" ht="14.25" customHeight="1"/>
    <row r="679736" ht="14.25" customHeight="1"/>
    <row r="679738" ht="14.25" customHeight="1"/>
    <row r="679740" ht="14.25" customHeight="1"/>
    <row r="679742" ht="14.25" customHeight="1"/>
    <row r="679744" ht="14.25" customHeight="1"/>
    <row r="679746" ht="14.25" customHeight="1"/>
    <row r="679748" ht="14.25" customHeight="1"/>
    <row r="679750" ht="14.25" customHeight="1"/>
    <row r="679752" ht="14.25" customHeight="1"/>
    <row r="679754" ht="14.25" customHeight="1"/>
    <row r="679756" ht="14.25" customHeight="1"/>
    <row r="679758" ht="14.25" customHeight="1"/>
    <row r="679760" ht="14.25" customHeight="1"/>
    <row r="679762" ht="14.25" customHeight="1"/>
    <row r="679764" ht="14.25" customHeight="1"/>
    <row r="679766" ht="14.25" customHeight="1"/>
    <row r="679768" ht="14.25" customHeight="1"/>
    <row r="679770" ht="14.25" customHeight="1"/>
    <row r="679772" ht="14.25" customHeight="1"/>
    <row r="679774" ht="14.25" customHeight="1"/>
    <row r="679776" ht="14.25" customHeight="1"/>
    <row r="679778" ht="14.25" customHeight="1"/>
    <row r="679780" ht="14.25" customHeight="1"/>
    <row r="679782" ht="14.25" customHeight="1"/>
    <row r="679784" ht="14.25" customHeight="1"/>
    <row r="679786" ht="14.25" customHeight="1"/>
    <row r="679788" ht="14.25" customHeight="1"/>
    <row r="679790" ht="14.25" customHeight="1"/>
    <row r="679792" ht="14.25" customHeight="1"/>
    <row r="679794" ht="14.25" customHeight="1"/>
    <row r="679796" ht="14.25" customHeight="1"/>
    <row r="679798" ht="14.25" customHeight="1"/>
    <row r="679800" ht="14.25" customHeight="1"/>
    <row r="679802" ht="14.25" customHeight="1"/>
    <row r="679804" ht="14.25" customHeight="1"/>
    <row r="679806" ht="14.25" customHeight="1"/>
    <row r="679808" ht="14.25" customHeight="1"/>
    <row r="679810" ht="14.25" customHeight="1"/>
    <row r="679812" ht="14.25" customHeight="1"/>
    <row r="679814" ht="14.25" customHeight="1"/>
    <row r="679816" ht="14.25" customHeight="1"/>
    <row r="679818" ht="14.25" customHeight="1"/>
    <row r="679820" ht="14.25" customHeight="1"/>
    <row r="679822" ht="14.25" customHeight="1"/>
    <row r="679824" ht="14.25" customHeight="1"/>
    <row r="679826" ht="14.25" customHeight="1"/>
    <row r="679828" ht="14.25" customHeight="1"/>
    <row r="679830" ht="14.25" customHeight="1"/>
    <row r="679832" ht="14.25" customHeight="1"/>
    <row r="679834" ht="14.25" customHeight="1"/>
    <row r="679836" ht="14.25" customHeight="1"/>
    <row r="679838" ht="14.25" customHeight="1"/>
    <row r="679840" ht="14.25" customHeight="1"/>
    <row r="679842" ht="14.25" customHeight="1"/>
    <row r="679844" ht="14.25" customHeight="1"/>
    <row r="679846" ht="14.25" customHeight="1"/>
    <row r="679848" ht="14.25" customHeight="1"/>
    <row r="679850" ht="14.25" customHeight="1"/>
    <row r="679852" ht="14.25" customHeight="1"/>
    <row r="679854" ht="14.25" customHeight="1"/>
    <row r="679856" ht="14.25" customHeight="1"/>
    <row r="679858" ht="14.25" customHeight="1"/>
    <row r="679860" ht="14.25" customHeight="1"/>
    <row r="679862" ht="14.25" customHeight="1"/>
    <row r="679864" ht="14.25" customHeight="1"/>
    <row r="679866" ht="14.25" customHeight="1"/>
    <row r="679868" ht="14.25" customHeight="1"/>
    <row r="679870" ht="14.25" customHeight="1"/>
    <row r="679872" ht="14.25" customHeight="1"/>
    <row r="679874" ht="14.25" customHeight="1"/>
    <row r="679876" ht="14.25" customHeight="1"/>
    <row r="679878" ht="14.25" customHeight="1"/>
    <row r="679880" ht="14.25" customHeight="1"/>
    <row r="679882" ht="14.25" customHeight="1"/>
    <row r="679884" ht="14.25" customHeight="1"/>
    <row r="679886" ht="14.25" customHeight="1"/>
    <row r="679888" ht="14.25" customHeight="1"/>
    <row r="679890" ht="14.25" customHeight="1"/>
    <row r="679892" ht="14.25" customHeight="1"/>
    <row r="679894" ht="14.25" customHeight="1"/>
    <row r="679896" ht="14.25" customHeight="1"/>
    <row r="679898" ht="14.25" customHeight="1"/>
    <row r="679900" ht="14.25" customHeight="1"/>
    <row r="679902" ht="14.25" customHeight="1"/>
    <row r="679904" ht="14.25" customHeight="1"/>
    <row r="679906" ht="14.25" customHeight="1"/>
    <row r="679908" ht="14.25" customHeight="1"/>
    <row r="679910" ht="14.25" customHeight="1"/>
    <row r="679912" ht="14.25" customHeight="1"/>
    <row r="679914" ht="14.25" customHeight="1"/>
    <row r="679916" ht="14.25" customHeight="1"/>
    <row r="679918" ht="14.25" customHeight="1"/>
    <row r="679920" ht="14.25" customHeight="1"/>
    <row r="679922" ht="14.25" customHeight="1"/>
    <row r="679924" ht="14.25" customHeight="1"/>
    <row r="679926" ht="14.25" customHeight="1"/>
    <row r="679928" ht="14.25" customHeight="1"/>
    <row r="679930" ht="14.25" customHeight="1"/>
    <row r="679932" ht="14.25" customHeight="1"/>
    <row r="679934" ht="14.25" customHeight="1"/>
    <row r="679936" ht="14.25" customHeight="1"/>
    <row r="679938" ht="14.25" customHeight="1"/>
    <row r="679940" ht="14.25" customHeight="1"/>
    <row r="679942" ht="14.25" customHeight="1"/>
    <row r="679944" ht="14.25" customHeight="1"/>
    <row r="679946" ht="14.25" customHeight="1"/>
    <row r="679948" ht="14.25" customHeight="1"/>
    <row r="679950" ht="14.25" customHeight="1"/>
    <row r="679952" ht="14.25" customHeight="1"/>
    <row r="679954" ht="14.25" customHeight="1"/>
    <row r="679956" ht="14.25" customHeight="1"/>
    <row r="679958" ht="14.25" customHeight="1"/>
    <row r="679960" ht="14.25" customHeight="1"/>
    <row r="679962" ht="14.25" customHeight="1"/>
    <row r="679964" ht="14.25" customHeight="1"/>
    <row r="679966" ht="14.25" customHeight="1"/>
    <row r="679968" ht="14.25" customHeight="1"/>
    <row r="679970" ht="14.25" customHeight="1"/>
    <row r="679972" ht="14.25" customHeight="1"/>
    <row r="679974" ht="14.25" customHeight="1"/>
    <row r="679976" ht="14.25" customHeight="1"/>
    <row r="679978" ht="14.25" customHeight="1"/>
    <row r="679980" ht="14.25" customHeight="1"/>
    <row r="679982" ht="14.25" customHeight="1"/>
    <row r="679984" ht="14.25" customHeight="1"/>
    <row r="679986" ht="14.25" customHeight="1"/>
    <row r="679988" ht="14.25" customHeight="1"/>
    <row r="679990" ht="14.25" customHeight="1"/>
    <row r="679992" ht="14.25" customHeight="1"/>
    <row r="679994" ht="14.25" customHeight="1"/>
    <row r="679996" ht="14.25" customHeight="1"/>
    <row r="679998" ht="14.25" customHeight="1"/>
    <row r="680000" ht="14.25" customHeight="1"/>
    <row r="680002" ht="14.25" customHeight="1"/>
    <row r="680004" ht="14.25" customHeight="1"/>
    <row r="680006" ht="14.25" customHeight="1"/>
    <row r="680008" ht="14.25" customHeight="1"/>
    <row r="680010" ht="14.25" customHeight="1"/>
    <row r="680012" ht="14.25" customHeight="1"/>
    <row r="680014" ht="14.25" customHeight="1"/>
    <row r="680016" ht="14.25" customHeight="1"/>
    <row r="680018" ht="14.25" customHeight="1"/>
    <row r="680020" ht="14.25" customHeight="1"/>
    <row r="680022" ht="14.25" customHeight="1"/>
    <row r="680024" ht="14.25" customHeight="1"/>
    <row r="680026" ht="14.25" customHeight="1"/>
    <row r="680028" ht="14.25" customHeight="1"/>
    <row r="680030" ht="14.25" customHeight="1"/>
    <row r="680032" ht="14.25" customHeight="1"/>
    <row r="680034" ht="14.25" customHeight="1"/>
    <row r="680036" ht="14.25" customHeight="1"/>
    <row r="680038" ht="14.25" customHeight="1"/>
    <row r="680040" ht="14.25" customHeight="1"/>
    <row r="680042" ht="14.25" customHeight="1"/>
    <row r="680044" ht="14.25" customHeight="1"/>
    <row r="680046" ht="14.25" customHeight="1"/>
    <row r="680048" ht="14.25" customHeight="1"/>
    <row r="680050" ht="14.25" customHeight="1"/>
    <row r="680052" ht="14.25" customHeight="1"/>
    <row r="680054" ht="14.25" customHeight="1"/>
    <row r="680056" ht="14.25" customHeight="1"/>
    <row r="680058" ht="14.25" customHeight="1"/>
    <row r="680060" ht="14.25" customHeight="1"/>
    <row r="680062" ht="14.25" customHeight="1"/>
    <row r="680064" ht="14.25" customHeight="1"/>
    <row r="680066" ht="14.25" customHeight="1"/>
    <row r="680068" ht="14.25" customHeight="1"/>
    <row r="680070" ht="14.25" customHeight="1"/>
    <row r="680072" ht="14.25" customHeight="1"/>
    <row r="680074" ht="14.25" customHeight="1"/>
    <row r="680076" ht="14.25" customHeight="1"/>
    <row r="680078" ht="14.25" customHeight="1"/>
    <row r="680080" ht="14.25" customHeight="1"/>
    <row r="680082" ht="14.25" customHeight="1"/>
    <row r="680084" ht="14.25" customHeight="1"/>
    <row r="680086" ht="14.25" customHeight="1"/>
    <row r="680088" ht="14.25" customHeight="1"/>
    <row r="680090" ht="14.25" customHeight="1"/>
    <row r="680092" ht="14.25" customHeight="1"/>
    <row r="680094" ht="14.25" customHeight="1"/>
    <row r="680096" ht="14.25" customHeight="1"/>
    <row r="680098" ht="14.25" customHeight="1"/>
    <row r="680100" ht="14.25" customHeight="1"/>
    <row r="680102" ht="14.25" customHeight="1"/>
    <row r="680104" ht="14.25" customHeight="1"/>
    <row r="680106" ht="14.25" customHeight="1"/>
    <row r="680108" ht="14.25" customHeight="1"/>
    <row r="680110" ht="14.25" customHeight="1"/>
    <row r="680112" ht="14.25" customHeight="1"/>
    <row r="680114" ht="14.25" customHeight="1"/>
    <row r="680116" ht="14.25" customHeight="1"/>
    <row r="680118" ht="14.25" customHeight="1"/>
    <row r="680120" ht="14.25" customHeight="1"/>
    <row r="680122" ht="14.25" customHeight="1"/>
    <row r="680124" ht="14.25" customHeight="1"/>
    <row r="680126" ht="14.25" customHeight="1"/>
    <row r="680128" ht="14.25" customHeight="1"/>
    <row r="680130" ht="14.25" customHeight="1"/>
    <row r="680132" ht="14.25" customHeight="1"/>
    <row r="680134" ht="14.25" customHeight="1"/>
    <row r="680136" ht="14.25" customHeight="1"/>
    <row r="680138" ht="14.25" customHeight="1"/>
    <row r="680140" ht="14.25" customHeight="1"/>
    <row r="680142" ht="14.25" customHeight="1"/>
    <row r="680144" ht="14.25" customHeight="1"/>
    <row r="680146" ht="14.25" customHeight="1"/>
    <row r="680148" ht="14.25" customHeight="1"/>
    <row r="680150" ht="14.25" customHeight="1"/>
    <row r="680152" ht="14.25" customHeight="1"/>
    <row r="680154" ht="14.25" customHeight="1"/>
    <row r="680156" ht="14.25" customHeight="1"/>
    <row r="680158" ht="14.25" customHeight="1"/>
    <row r="680160" ht="14.25" customHeight="1"/>
    <row r="680162" ht="14.25" customHeight="1"/>
    <row r="680164" ht="14.25" customHeight="1"/>
    <row r="680166" ht="14.25" customHeight="1"/>
    <row r="680168" ht="14.25" customHeight="1"/>
    <row r="680170" ht="14.25" customHeight="1"/>
    <row r="680172" ht="14.25" customHeight="1"/>
    <row r="680174" ht="14.25" customHeight="1"/>
    <row r="680176" ht="14.25" customHeight="1"/>
    <row r="680178" ht="14.25" customHeight="1"/>
    <row r="680180" ht="14.25" customHeight="1"/>
    <row r="680182" ht="14.25" customHeight="1"/>
    <row r="680184" ht="14.25" customHeight="1"/>
    <row r="680186" ht="14.25" customHeight="1"/>
    <row r="680188" ht="14.25" customHeight="1"/>
    <row r="680190" ht="14.25" customHeight="1"/>
    <row r="680192" ht="14.25" customHeight="1"/>
    <row r="680194" ht="14.25" customHeight="1"/>
    <row r="680196" ht="14.25" customHeight="1"/>
    <row r="680198" ht="14.25" customHeight="1"/>
    <row r="680200" ht="14.25" customHeight="1"/>
    <row r="680202" ht="14.25" customHeight="1"/>
    <row r="680204" ht="14.25" customHeight="1"/>
    <row r="680206" ht="14.25" customHeight="1"/>
    <row r="680208" ht="14.25" customHeight="1"/>
    <row r="680210" ht="14.25" customHeight="1"/>
    <row r="680212" ht="14.25" customHeight="1"/>
    <row r="680214" ht="14.25" customHeight="1"/>
    <row r="680216" ht="14.25" customHeight="1"/>
    <row r="680218" ht="14.25" customHeight="1"/>
    <row r="680220" ht="14.25" customHeight="1"/>
    <row r="680222" ht="14.25" customHeight="1"/>
    <row r="680224" ht="14.25" customHeight="1"/>
    <row r="680226" ht="14.25" customHeight="1"/>
    <row r="680228" ht="14.25" customHeight="1"/>
    <row r="680230" ht="14.25" customHeight="1"/>
    <row r="680232" ht="14.25" customHeight="1"/>
    <row r="680234" ht="14.25" customHeight="1"/>
    <row r="680236" ht="14.25" customHeight="1"/>
    <row r="680238" ht="14.25" customHeight="1"/>
    <row r="680240" ht="14.25" customHeight="1"/>
    <row r="680242" ht="14.25" customHeight="1"/>
    <row r="680244" ht="14.25" customHeight="1"/>
    <row r="680246" ht="14.25" customHeight="1"/>
    <row r="680248" ht="14.25" customHeight="1"/>
    <row r="680250" ht="14.25" customHeight="1"/>
    <row r="680252" ht="14.25" customHeight="1"/>
    <row r="680254" ht="14.25" customHeight="1"/>
    <row r="680256" ht="14.25" customHeight="1"/>
    <row r="680258" ht="14.25" customHeight="1"/>
    <row r="680260" ht="14.25" customHeight="1"/>
    <row r="680262" ht="14.25" customHeight="1"/>
    <row r="680264" ht="14.25" customHeight="1"/>
    <row r="680266" ht="14.25" customHeight="1"/>
    <row r="680268" ht="14.25" customHeight="1"/>
    <row r="680270" ht="14.25" customHeight="1"/>
    <row r="680272" ht="14.25" customHeight="1"/>
    <row r="680274" ht="14.25" customHeight="1"/>
    <row r="680276" ht="14.25" customHeight="1"/>
    <row r="680278" ht="14.25" customHeight="1"/>
    <row r="680280" ht="14.25" customHeight="1"/>
    <row r="680282" ht="14.25" customHeight="1"/>
    <row r="680284" ht="14.25" customHeight="1"/>
    <row r="680286" ht="14.25" customHeight="1"/>
    <row r="680288" ht="14.25" customHeight="1"/>
    <row r="680290" ht="14.25" customHeight="1"/>
    <row r="680292" ht="14.25" customHeight="1"/>
    <row r="680294" ht="14.25" customHeight="1"/>
    <row r="680296" ht="14.25" customHeight="1"/>
    <row r="680298" ht="14.25" customHeight="1"/>
    <row r="680300" ht="14.25" customHeight="1"/>
    <row r="680302" ht="14.25" customHeight="1"/>
    <row r="680304" ht="14.25" customHeight="1"/>
    <row r="680306" ht="14.25" customHeight="1"/>
    <row r="680308" ht="14.25" customHeight="1"/>
    <row r="680310" ht="14.25" customHeight="1"/>
    <row r="680312" ht="14.25" customHeight="1"/>
    <row r="680314" ht="14.25" customHeight="1"/>
    <row r="680316" ht="14.25" customHeight="1"/>
    <row r="680318" ht="14.25" customHeight="1"/>
    <row r="680320" ht="14.25" customHeight="1"/>
    <row r="680322" ht="14.25" customHeight="1"/>
    <row r="680324" ht="14.25" customHeight="1"/>
    <row r="680326" ht="14.25" customHeight="1"/>
    <row r="680328" ht="14.25" customHeight="1"/>
    <row r="680330" ht="14.25" customHeight="1"/>
    <row r="680332" ht="14.25" customHeight="1"/>
    <row r="680334" ht="14.25" customHeight="1"/>
    <row r="680336" ht="14.25" customHeight="1"/>
    <row r="680338" ht="14.25" customHeight="1"/>
    <row r="680340" ht="14.25" customHeight="1"/>
    <row r="680342" ht="14.25" customHeight="1"/>
    <row r="680344" ht="14.25" customHeight="1"/>
    <row r="680346" ht="14.25" customHeight="1"/>
    <row r="680348" ht="14.25" customHeight="1"/>
    <row r="680350" ht="14.25" customHeight="1"/>
    <row r="680352" ht="14.25" customHeight="1"/>
    <row r="680354" ht="14.25" customHeight="1"/>
    <row r="680356" ht="14.25" customHeight="1"/>
    <row r="680358" ht="14.25" customHeight="1"/>
    <row r="680360" ht="14.25" customHeight="1"/>
    <row r="680362" ht="14.25" customHeight="1"/>
    <row r="680364" ht="14.25" customHeight="1"/>
    <row r="680366" ht="14.25" customHeight="1"/>
    <row r="680368" ht="14.25" customHeight="1"/>
    <row r="680370" ht="14.25" customHeight="1"/>
    <row r="680372" ht="14.25" customHeight="1"/>
    <row r="680374" ht="14.25" customHeight="1"/>
    <row r="680376" ht="14.25" customHeight="1"/>
    <row r="680378" ht="14.25" customHeight="1"/>
    <row r="680380" ht="14.25" customHeight="1"/>
    <row r="680382" ht="14.25" customHeight="1"/>
    <row r="680384" ht="14.25" customHeight="1"/>
    <row r="680386" ht="14.25" customHeight="1"/>
    <row r="680388" ht="14.25" customHeight="1"/>
    <row r="680390" ht="14.25" customHeight="1"/>
    <row r="680392" ht="14.25" customHeight="1"/>
    <row r="680394" ht="14.25" customHeight="1"/>
    <row r="680396" ht="14.25" customHeight="1"/>
    <row r="680398" ht="14.25" customHeight="1"/>
    <row r="680400" ht="14.25" customHeight="1"/>
    <row r="680402" ht="14.25" customHeight="1"/>
    <row r="680404" ht="14.25" customHeight="1"/>
    <row r="680406" ht="14.25" customHeight="1"/>
    <row r="680408" ht="14.25" customHeight="1"/>
    <row r="680410" ht="14.25" customHeight="1"/>
    <row r="680412" ht="14.25" customHeight="1"/>
    <row r="680414" ht="14.25" customHeight="1"/>
    <row r="680416" ht="14.25" customHeight="1"/>
    <row r="680418" ht="14.25" customHeight="1"/>
    <row r="680420" ht="14.25" customHeight="1"/>
    <row r="680422" ht="14.25" customHeight="1"/>
    <row r="680424" ht="14.25" customHeight="1"/>
    <row r="680426" ht="14.25" customHeight="1"/>
    <row r="680428" ht="14.25" customHeight="1"/>
    <row r="680430" ht="14.25" customHeight="1"/>
    <row r="680432" ht="14.25" customHeight="1"/>
    <row r="680434" ht="14.25" customHeight="1"/>
    <row r="680436" ht="14.25" customHeight="1"/>
    <row r="680438" ht="14.25" customHeight="1"/>
    <row r="680440" ht="14.25" customHeight="1"/>
    <row r="680442" ht="14.25" customHeight="1"/>
    <row r="680444" ht="14.25" customHeight="1"/>
    <row r="680446" ht="14.25" customHeight="1"/>
    <row r="680448" ht="14.25" customHeight="1"/>
    <row r="680450" ht="14.25" customHeight="1"/>
    <row r="680452" ht="14.25" customHeight="1"/>
    <row r="680454" ht="14.25" customHeight="1"/>
    <row r="680456" ht="14.25" customHeight="1"/>
    <row r="680458" ht="14.25" customHeight="1"/>
    <row r="680460" ht="14.25" customHeight="1"/>
    <row r="680462" ht="14.25" customHeight="1"/>
    <row r="680464" ht="14.25" customHeight="1"/>
    <row r="680466" ht="14.25" customHeight="1"/>
    <row r="680468" ht="14.25" customHeight="1"/>
    <row r="680470" ht="14.25" customHeight="1"/>
    <row r="680472" ht="14.25" customHeight="1"/>
    <row r="680474" ht="14.25" customHeight="1"/>
    <row r="680476" ht="14.25" customHeight="1"/>
    <row r="680478" ht="14.25" customHeight="1"/>
    <row r="680480" ht="14.25" customHeight="1"/>
    <row r="680482" ht="14.25" customHeight="1"/>
    <row r="680484" ht="14.25" customHeight="1"/>
    <row r="680486" ht="14.25" customHeight="1"/>
    <row r="680488" ht="14.25" customHeight="1"/>
    <row r="680490" ht="14.25" customHeight="1"/>
    <row r="680492" ht="14.25" customHeight="1"/>
    <row r="680494" ht="14.25" customHeight="1"/>
    <row r="680496" ht="14.25" customHeight="1"/>
    <row r="680498" ht="14.25" customHeight="1"/>
    <row r="680500" ht="14.25" customHeight="1"/>
    <row r="680502" ht="14.25" customHeight="1"/>
    <row r="680504" ht="14.25" customHeight="1"/>
    <row r="680506" ht="14.25" customHeight="1"/>
    <row r="680508" ht="14.25" customHeight="1"/>
    <row r="680510" ht="14.25" customHeight="1"/>
    <row r="680512" ht="14.25" customHeight="1"/>
    <row r="680514" ht="14.25" customHeight="1"/>
    <row r="680516" ht="14.25" customHeight="1"/>
    <row r="680518" ht="14.25" customHeight="1"/>
    <row r="680520" ht="14.25" customHeight="1"/>
    <row r="680522" ht="14.25" customHeight="1"/>
    <row r="680524" ht="14.25" customHeight="1"/>
    <row r="680526" ht="14.25" customHeight="1"/>
    <row r="680528" ht="14.25" customHeight="1"/>
    <row r="680530" ht="14.25" customHeight="1"/>
    <row r="680532" ht="14.25" customHeight="1"/>
    <row r="680534" ht="14.25" customHeight="1"/>
    <row r="680536" ht="14.25" customHeight="1"/>
    <row r="680538" ht="14.25" customHeight="1"/>
    <row r="680540" ht="14.25" customHeight="1"/>
    <row r="680542" ht="14.25" customHeight="1"/>
    <row r="680544" ht="14.25" customHeight="1"/>
    <row r="680546" ht="14.25" customHeight="1"/>
    <row r="680548" ht="14.25" customHeight="1"/>
    <row r="680550" ht="14.25" customHeight="1"/>
    <row r="680552" ht="14.25" customHeight="1"/>
    <row r="680554" ht="14.25" customHeight="1"/>
    <row r="680556" ht="14.25" customHeight="1"/>
    <row r="680558" ht="14.25" customHeight="1"/>
    <row r="680560" ht="14.25" customHeight="1"/>
    <row r="680562" ht="14.25" customHeight="1"/>
    <row r="680564" ht="14.25" customHeight="1"/>
    <row r="680566" ht="14.25" customHeight="1"/>
    <row r="680568" ht="14.25" customHeight="1"/>
    <row r="680570" ht="14.25" customHeight="1"/>
    <row r="680572" ht="14.25" customHeight="1"/>
    <row r="680574" ht="14.25" customHeight="1"/>
    <row r="680576" ht="14.25" customHeight="1"/>
    <row r="680578" ht="14.25" customHeight="1"/>
    <row r="680580" ht="14.25" customHeight="1"/>
    <row r="680582" ht="14.25" customHeight="1"/>
    <row r="680584" ht="14.25" customHeight="1"/>
    <row r="680586" ht="14.25" customHeight="1"/>
    <row r="680588" ht="14.25" customHeight="1"/>
    <row r="680590" ht="14.25" customHeight="1"/>
    <row r="680592" ht="14.25" customHeight="1"/>
    <row r="680594" ht="14.25" customHeight="1"/>
    <row r="680596" ht="14.25" customHeight="1"/>
    <row r="680598" ht="14.25" customHeight="1"/>
    <row r="680600" ht="14.25" customHeight="1"/>
    <row r="680602" ht="14.25" customHeight="1"/>
    <row r="680604" ht="14.25" customHeight="1"/>
    <row r="680606" ht="14.25" customHeight="1"/>
    <row r="680608" ht="14.25" customHeight="1"/>
    <row r="680610" ht="14.25" customHeight="1"/>
    <row r="680612" ht="14.25" customHeight="1"/>
    <row r="680614" ht="14.25" customHeight="1"/>
    <row r="680616" ht="14.25" customHeight="1"/>
    <row r="680618" ht="14.25" customHeight="1"/>
    <row r="680620" ht="14.25" customHeight="1"/>
    <row r="680622" ht="14.25" customHeight="1"/>
    <row r="680624" ht="14.25" customHeight="1"/>
    <row r="680626" ht="14.25" customHeight="1"/>
    <row r="680628" ht="14.25" customHeight="1"/>
    <row r="680630" ht="14.25" customHeight="1"/>
    <row r="680632" ht="14.25" customHeight="1"/>
    <row r="680634" ht="14.25" customHeight="1"/>
    <row r="680636" ht="14.25" customHeight="1"/>
    <row r="680638" ht="14.25" customHeight="1"/>
    <row r="680640" ht="14.25" customHeight="1"/>
    <row r="680642" ht="14.25" customHeight="1"/>
    <row r="680644" ht="14.25" customHeight="1"/>
    <row r="680646" ht="14.25" customHeight="1"/>
    <row r="680648" ht="14.25" customHeight="1"/>
    <row r="680650" ht="14.25" customHeight="1"/>
    <row r="680652" ht="14.25" customHeight="1"/>
    <row r="680654" ht="14.25" customHeight="1"/>
    <row r="680656" ht="14.25" customHeight="1"/>
    <row r="680658" ht="14.25" customHeight="1"/>
    <row r="680660" ht="14.25" customHeight="1"/>
    <row r="680662" ht="14.25" customHeight="1"/>
    <row r="680664" ht="14.25" customHeight="1"/>
    <row r="680666" ht="14.25" customHeight="1"/>
    <row r="680668" ht="14.25" customHeight="1"/>
    <row r="680670" ht="14.25" customHeight="1"/>
    <row r="680672" ht="14.25" customHeight="1"/>
    <row r="680674" ht="14.25" customHeight="1"/>
    <row r="680676" ht="14.25" customHeight="1"/>
    <row r="680678" ht="14.25" customHeight="1"/>
    <row r="680680" ht="14.25" customHeight="1"/>
    <row r="680682" ht="14.25" customHeight="1"/>
    <row r="680684" ht="14.25" customHeight="1"/>
    <row r="680686" ht="14.25" customHeight="1"/>
    <row r="680688" ht="14.25" customHeight="1"/>
    <row r="680690" ht="14.25" customHeight="1"/>
    <row r="680692" ht="14.25" customHeight="1"/>
    <row r="680694" ht="14.25" customHeight="1"/>
    <row r="680696" ht="14.25" customHeight="1"/>
    <row r="680698" ht="14.25" customHeight="1"/>
    <row r="680700" ht="14.25" customHeight="1"/>
    <row r="680702" ht="14.25" customHeight="1"/>
    <row r="680704" ht="14.25" customHeight="1"/>
    <row r="680706" ht="14.25" customHeight="1"/>
    <row r="680708" ht="14.25" customHeight="1"/>
    <row r="680710" ht="14.25" customHeight="1"/>
    <row r="680712" ht="14.25" customHeight="1"/>
    <row r="680714" ht="14.25" customHeight="1"/>
    <row r="680716" ht="14.25" customHeight="1"/>
    <row r="680718" ht="14.25" customHeight="1"/>
    <row r="680720" ht="14.25" customHeight="1"/>
    <row r="680722" ht="14.25" customHeight="1"/>
    <row r="680724" ht="14.25" customHeight="1"/>
    <row r="680726" ht="14.25" customHeight="1"/>
    <row r="680728" ht="14.25" customHeight="1"/>
    <row r="680730" ht="14.25" customHeight="1"/>
    <row r="680732" ht="14.25" customHeight="1"/>
    <row r="680734" ht="14.25" customHeight="1"/>
    <row r="680736" ht="14.25" customHeight="1"/>
    <row r="680738" ht="14.25" customHeight="1"/>
    <row r="680740" ht="14.25" customHeight="1"/>
    <row r="680742" ht="14.25" customHeight="1"/>
    <row r="680744" ht="14.25" customHeight="1"/>
    <row r="680746" ht="14.25" customHeight="1"/>
    <row r="680748" ht="14.25" customHeight="1"/>
    <row r="680750" ht="14.25" customHeight="1"/>
    <row r="680752" ht="14.25" customHeight="1"/>
    <row r="680754" ht="14.25" customHeight="1"/>
    <row r="680756" ht="14.25" customHeight="1"/>
    <row r="680758" ht="14.25" customHeight="1"/>
    <row r="680760" ht="14.25" customHeight="1"/>
    <row r="680762" ht="14.25" customHeight="1"/>
    <row r="680764" ht="14.25" customHeight="1"/>
    <row r="680766" ht="14.25" customHeight="1"/>
    <row r="680768" ht="14.25" customHeight="1"/>
    <row r="680770" ht="14.25" customHeight="1"/>
    <row r="680772" ht="14.25" customHeight="1"/>
    <row r="680774" ht="14.25" customHeight="1"/>
    <row r="680776" ht="14.25" customHeight="1"/>
    <row r="680778" ht="14.25" customHeight="1"/>
    <row r="680780" ht="14.25" customHeight="1"/>
    <row r="680782" ht="14.25" customHeight="1"/>
    <row r="680784" ht="14.25" customHeight="1"/>
    <row r="680786" ht="14.25" customHeight="1"/>
    <row r="680788" ht="14.25" customHeight="1"/>
    <row r="680790" ht="14.25" customHeight="1"/>
    <row r="680792" ht="14.25" customHeight="1"/>
    <row r="680794" ht="14.25" customHeight="1"/>
    <row r="680796" ht="14.25" customHeight="1"/>
    <row r="680798" ht="14.25" customHeight="1"/>
    <row r="680800" ht="14.25" customHeight="1"/>
    <row r="680802" ht="14.25" customHeight="1"/>
    <row r="680804" ht="14.25" customHeight="1"/>
    <row r="680806" ht="14.25" customHeight="1"/>
    <row r="680808" ht="14.25" customHeight="1"/>
    <row r="680810" ht="14.25" customHeight="1"/>
    <row r="680812" ht="14.25" customHeight="1"/>
    <row r="680814" ht="14.25" customHeight="1"/>
    <row r="680816" ht="14.25" customHeight="1"/>
    <row r="680818" ht="14.25" customHeight="1"/>
    <row r="680820" ht="14.25" customHeight="1"/>
    <row r="680822" ht="14.25" customHeight="1"/>
    <row r="680824" ht="14.25" customHeight="1"/>
    <row r="680826" ht="14.25" customHeight="1"/>
    <row r="680828" ht="14.25" customHeight="1"/>
    <row r="680830" ht="14.25" customHeight="1"/>
    <row r="680832" ht="14.25" customHeight="1"/>
    <row r="680834" ht="14.25" customHeight="1"/>
    <row r="680836" ht="14.25" customHeight="1"/>
    <row r="680838" ht="14.25" customHeight="1"/>
    <row r="680840" ht="14.25" customHeight="1"/>
    <row r="680842" ht="14.25" customHeight="1"/>
    <row r="680844" ht="14.25" customHeight="1"/>
    <row r="680846" ht="14.25" customHeight="1"/>
    <row r="680848" ht="14.25" customHeight="1"/>
    <row r="680850" ht="14.25" customHeight="1"/>
    <row r="680852" ht="14.25" customHeight="1"/>
    <row r="680854" ht="14.25" customHeight="1"/>
    <row r="680856" ht="14.25" customHeight="1"/>
    <row r="680858" ht="14.25" customHeight="1"/>
    <row r="680860" ht="14.25" customHeight="1"/>
    <row r="680862" ht="14.25" customHeight="1"/>
    <row r="680864" ht="14.25" customHeight="1"/>
    <row r="680866" ht="14.25" customHeight="1"/>
    <row r="680868" ht="14.25" customHeight="1"/>
    <row r="680870" ht="14.25" customHeight="1"/>
    <row r="680872" ht="14.25" customHeight="1"/>
    <row r="680874" ht="14.25" customHeight="1"/>
    <row r="680876" ht="14.25" customHeight="1"/>
    <row r="680878" ht="14.25" customHeight="1"/>
    <row r="680880" ht="14.25" customHeight="1"/>
    <row r="680882" ht="14.25" customHeight="1"/>
    <row r="680884" ht="14.25" customHeight="1"/>
    <row r="680886" ht="14.25" customHeight="1"/>
    <row r="680888" ht="14.25" customHeight="1"/>
    <row r="680890" ht="14.25" customHeight="1"/>
    <row r="680892" ht="14.25" customHeight="1"/>
    <row r="680894" ht="14.25" customHeight="1"/>
    <row r="680896" ht="14.25" customHeight="1"/>
    <row r="680898" ht="14.25" customHeight="1"/>
    <row r="680900" ht="14.25" customHeight="1"/>
    <row r="680902" ht="14.25" customHeight="1"/>
    <row r="680904" ht="14.25" customHeight="1"/>
    <row r="680906" ht="14.25" customHeight="1"/>
    <row r="680908" ht="14.25" customHeight="1"/>
    <row r="680910" ht="14.25" customHeight="1"/>
    <row r="680912" ht="14.25" customHeight="1"/>
    <row r="680914" ht="14.25" customHeight="1"/>
    <row r="680916" ht="14.25" customHeight="1"/>
    <row r="680918" ht="14.25" customHeight="1"/>
    <row r="680920" ht="14.25" customHeight="1"/>
    <row r="680922" ht="14.25" customHeight="1"/>
    <row r="680924" ht="14.25" customHeight="1"/>
    <row r="680926" ht="14.25" customHeight="1"/>
    <row r="680928" ht="14.25" customHeight="1"/>
    <row r="680930" ht="14.25" customHeight="1"/>
    <row r="680932" ht="14.25" customHeight="1"/>
    <row r="680934" ht="14.25" customHeight="1"/>
    <row r="680936" ht="14.25" customHeight="1"/>
    <row r="680938" ht="14.25" customHeight="1"/>
    <row r="680940" ht="14.25" customHeight="1"/>
    <row r="680942" ht="14.25" customHeight="1"/>
    <row r="680944" ht="14.25" customHeight="1"/>
    <row r="680946" ht="14.25" customHeight="1"/>
    <row r="680948" ht="14.25" customHeight="1"/>
    <row r="680950" ht="14.25" customHeight="1"/>
    <row r="680952" ht="14.25" customHeight="1"/>
    <row r="680954" ht="14.25" customHeight="1"/>
    <row r="680956" ht="14.25" customHeight="1"/>
    <row r="680958" ht="14.25" customHeight="1"/>
    <row r="680960" ht="14.25" customHeight="1"/>
    <row r="680962" ht="14.25" customHeight="1"/>
    <row r="680964" ht="14.25" customHeight="1"/>
    <row r="680966" ht="14.25" customHeight="1"/>
    <row r="680968" ht="14.25" customHeight="1"/>
    <row r="680970" ht="14.25" customHeight="1"/>
    <row r="680972" ht="14.25" customHeight="1"/>
    <row r="680974" ht="14.25" customHeight="1"/>
    <row r="680976" ht="14.25" customHeight="1"/>
    <row r="680978" ht="14.25" customHeight="1"/>
    <row r="680980" ht="14.25" customHeight="1"/>
    <row r="680982" ht="14.25" customHeight="1"/>
    <row r="680984" ht="14.25" customHeight="1"/>
    <row r="680986" ht="14.25" customHeight="1"/>
    <row r="680988" ht="14.25" customHeight="1"/>
    <row r="680990" ht="14.25" customHeight="1"/>
    <row r="680992" ht="14.25" customHeight="1"/>
    <row r="680994" ht="14.25" customHeight="1"/>
    <row r="680996" ht="14.25" customHeight="1"/>
    <row r="680998" ht="14.25" customHeight="1"/>
    <row r="681000" ht="14.25" customHeight="1"/>
    <row r="681002" ht="14.25" customHeight="1"/>
    <row r="681004" ht="14.25" customHeight="1"/>
    <row r="681006" ht="14.25" customHeight="1"/>
    <row r="681008" ht="14.25" customHeight="1"/>
    <row r="681010" ht="14.25" customHeight="1"/>
    <row r="681012" ht="14.25" customHeight="1"/>
    <row r="681014" ht="14.25" customHeight="1"/>
    <row r="681016" ht="14.25" customHeight="1"/>
    <row r="681018" ht="14.25" customHeight="1"/>
    <row r="681020" ht="14.25" customHeight="1"/>
    <row r="681022" ht="14.25" customHeight="1"/>
    <row r="681024" ht="14.25" customHeight="1"/>
    <row r="681026" ht="14.25" customHeight="1"/>
    <row r="681028" ht="14.25" customHeight="1"/>
    <row r="681030" ht="14.25" customHeight="1"/>
    <row r="681032" ht="14.25" customHeight="1"/>
    <row r="681034" ht="14.25" customHeight="1"/>
    <row r="681036" ht="14.25" customHeight="1"/>
    <row r="681038" ht="14.25" customHeight="1"/>
    <row r="681040" ht="14.25" customHeight="1"/>
    <row r="681042" ht="14.25" customHeight="1"/>
    <row r="681044" ht="14.25" customHeight="1"/>
    <row r="681046" ht="14.25" customHeight="1"/>
    <row r="681048" ht="14.25" customHeight="1"/>
    <row r="681050" ht="14.25" customHeight="1"/>
    <row r="681052" ht="14.25" customHeight="1"/>
    <row r="681054" ht="14.25" customHeight="1"/>
    <row r="681056" ht="14.25" customHeight="1"/>
    <row r="681058" ht="14.25" customHeight="1"/>
    <row r="681060" ht="14.25" customHeight="1"/>
    <row r="681062" ht="14.25" customHeight="1"/>
    <row r="681064" ht="14.25" customHeight="1"/>
    <row r="681066" ht="14.25" customHeight="1"/>
    <row r="681068" ht="14.25" customHeight="1"/>
    <row r="681070" ht="14.25" customHeight="1"/>
    <row r="681072" ht="14.25" customHeight="1"/>
    <row r="681074" ht="14.25" customHeight="1"/>
    <row r="681076" ht="14.25" customHeight="1"/>
    <row r="681078" ht="14.25" customHeight="1"/>
    <row r="681080" ht="14.25" customHeight="1"/>
    <row r="681082" ht="14.25" customHeight="1"/>
    <row r="681084" ht="14.25" customHeight="1"/>
    <row r="681086" ht="14.25" customHeight="1"/>
    <row r="681088" ht="14.25" customHeight="1"/>
    <row r="681090" ht="14.25" customHeight="1"/>
    <row r="681092" ht="14.25" customHeight="1"/>
    <row r="681094" ht="14.25" customHeight="1"/>
    <row r="681096" ht="14.25" customHeight="1"/>
    <row r="681098" ht="14.25" customHeight="1"/>
    <row r="681100" ht="14.25" customHeight="1"/>
    <row r="681102" ht="14.25" customHeight="1"/>
    <row r="681104" ht="14.25" customHeight="1"/>
    <row r="681106" ht="14.25" customHeight="1"/>
    <row r="681108" ht="14.25" customHeight="1"/>
    <row r="681110" ht="14.25" customHeight="1"/>
    <row r="681112" ht="14.25" customHeight="1"/>
    <row r="681114" ht="14.25" customHeight="1"/>
    <row r="681116" ht="14.25" customHeight="1"/>
    <row r="681118" ht="14.25" customHeight="1"/>
    <row r="681120" ht="14.25" customHeight="1"/>
    <row r="681122" ht="14.25" customHeight="1"/>
    <row r="681124" ht="14.25" customHeight="1"/>
    <row r="681126" ht="14.25" customHeight="1"/>
    <row r="681128" ht="14.25" customHeight="1"/>
    <row r="681130" ht="14.25" customHeight="1"/>
    <row r="681132" ht="14.25" customHeight="1"/>
    <row r="681134" ht="14.25" customHeight="1"/>
    <row r="681136" ht="14.25" customHeight="1"/>
    <row r="681138" ht="14.25" customHeight="1"/>
    <row r="681140" ht="14.25" customHeight="1"/>
    <row r="681142" ht="14.25" customHeight="1"/>
    <row r="681144" ht="14.25" customHeight="1"/>
    <row r="681146" ht="14.25" customHeight="1"/>
    <row r="681148" ht="14.25" customHeight="1"/>
    <row r="681150" ht="14.25" customHeight="1"/>
    <row r="681152" ht="14.25" customHeight="1"/>
    <row r="681154" ht="14.25" customHeight="1"/>
    <row r="681156" ht="14.25" customHeight="1"/>
    <row r="681158" ht="14.25" customHeight="1"/>
    <row r="681160" ht="14.25" customHeight="1"/>
    <row r="681162" ht="14.25" customHeight="1"/>
    <row r="681164" ht="14.25" customHeight="1"/>
    <row r="681166" ht="14.25" customHeight="1"/>
    <row r="681168" ht="14.25" customHeight="1"/>
    <row r="681170" ht="14.25" customHeight="1"/>
    <row r="681172" ht="14.25" customHeight="1"/>
    <row r="681174" ht="14.25" customHeight="1"/>
    <row r="681176" ht="14.25" customHeight="1"/>
    <row r="681178" ht="14.25" customHeight="1"/>
    <row r="681180" ht="14.25" customHeight="1"/>
    <row r="681182" ht="14.25" customHeight="1"/>
    <row r="681184" ht="14.25" customHeight="1"/>
    <row r="681186" ht="14.25" customHeight="1"/>
    <row r="681188" ht="14.25" customHeight="1"/>
    <row r="681190" ht="14.25" customHeight="1"/>
    <row r="681192" ht="14.25" customHeight="1"/>
    <row r="681194" ht="14.25" customHeight="1"/>
    <row r="681196" ht="14.25" customHeight="1"/>
    <row r="681198" ht="14.25" customHeight="1"/>
    <row r="681200" ht="14.25" customHeight="1"/>
    <row r="681202" ht="14.25" customHeight="1"/>
    <row r="681204" ht="14.25" customHeight="1"/>
    <row r="681206" ht="14.25" customHeight="1"/>
    <row r="681208" ht="14.25" customHeight="1"/>
    <row r="681210" ht="14.25" customHeight="1"/>
    <row r="681212" ht="14.25" customHeight="1"/>
    <row r="681214" ht="14.25" customHeight="1"/>
    <row r="681216" ht="14.25" customHeight="1"/>
    <row r="681218" ht="14.25" customHeight="1"/>
    <row r="681220" ht="14.25" customHeight="1"/>
    <row r="681222" ht="14.25" customHeight="1"/>
    <row r="681224" ht="14.25" customHeight="1"/>
    <row r="681226" ht="14.25" customHeight="1"/>
    <row r="681228" ht="14.25" customHeight="1"/>
    <row r="681230" ht="14.25" customHeight="1"/>
    <row r="681232" ht="14.25" customHeight="1"/>
    <row r="681234" ht="14.25" customHeight="1"/>
    <row r="681236" ht="14.25" customHeight="1"/>
    <row r="681238" ht="14.25" customHeight="1"/>
    <row r="681240" ht="14.25" customHeight="1"/>
    <row r="681242" ht="14.25" customHeight="1"/>
    <row r="681244" ht="14.25" customHeight="1"/>
    <row r="681246" ht="14.25" customHeight="1"/>
    <row r="681248" ht="14.25" customHeight="1"/>
    <row r="681250" ht="14.25" customHeight="1"/>
    <row r="681252" ht="14.25" customHeight="1"/>
    <row r="681254" ht="14.25" customHeight="1"/>
    <row r="681256" ht="14.25" customHeight="1"/>
    <row r="681258" ht="14.25" customHeight="1"/>
    <row r="681260" ht="14.25" customHeight="1"/>
    <row r="681262" ht="14.25" customHeight="1"/>
    <row r="681264" ht="14.25" customHeight="1"/>
    <row r="681266" ht="14.25" customHeight="1"/>
    <row r="681268" ht="14.25" customHeight="1"/>
    <row r="681270" ht="14.25" customHeight="1"/>
    <row r="681272" ht="14.25" customHeight="1"/>
    <row r="681274" ht="14.25" customHeight="1"/>
    <row r="681276" ht="14.25" customHeight="1"/>
    <row r="681278" ht="14.25" customHeight="1"/>
    <row r="681280" ht="14.25" customHeight="1"/>
    <row r="681282" ht="14.25" customHeight="1"/>
    <row r="681284" ht="14.25" customHeight="1"/>
    <row r="681286" ht="14.25" customHeight="1"/>
    <row r="681288" ht="14.25" customHeight="1"/>
    <row r="681290" ht="14.25" customHeight="1"/>
    <row r="681292" ht="14.25" customHeight="1"/>
    <row r="681294" ht="14.25" customHeight="1"/>
    <row r="681296" ht="14.25" customHeight="1"/>
    <row r="681298" ht="14.25" customHeight="1"/>
    <row r="681300" ht="14.25" customHeight="1"/>
    <row r="681302" ht="14.25" customHeight="1"/>
    <row r="681304" ht="14.25" customHeight="1"/>
    <row r="681306" ht="14.25" customHeight="1"/>
    <row r="681308" ht="14.25" customHeight="1"/>
    <row r="681310" ht="14.25" customHeight="1"/>
    <row r="681312" ht="14.25" customHeight="1"/>
    <row r="681314" ht="14.25" customHeight="1"/>
    <row r="681316" ht="14.25" customHeight="1"/>
    <row r="681318" ht="14.25" customHeight="1"/>
    <row r="681320" ht="14.25" customHeight="1"/>
    <row r="681322" ht="14.25" customHeight="1"/>
    <row r="681324" ht="14.25" customHeight="1"/>
    <row r="681326" ht="14.25" customHeight="1"/>
    <row r="681328" ht="14.25" customHeight="1"/>
    <row r="681330" ht="14.25" customHeight="1"/>
    <row r="681332" ht="14.25" customHeight="1"/>
    <row r="681334" ht="14.25" customHeight="1"/>
    <row r="681336" ht="14.25" customHeight="1"/>
    <row r="681338" ht="14.25" customHeight="1"/>
    <row r="681340" ht="14.25" customHeight="1"/>
    <row r="681342" ht="14.25" customHeight="1"/>
    <row r="681344" ht="14.25" customHeight="1"/>
    <row r="681346" ht="14.25" customHeight="1"/>
    <row r="681348" ht="14.25" customHeight="1"/>
    <row r="681350" ht="14.25" customHeight="1"/>
    <row r="681352" ht="14.25" customHeight="1"/>
    <row r="681354" ht="14.25" customHeight="1"/>
    <row r="681356" ht="14.25" customHeight="1"/>
    <row r="681358" ht="14.25" customHeight="1"/>
    <row r="681360" ht="14.25" customHeight="1"/>
    <row r="681362" ht="14.25" customHeight="1"/>
    <row r="681364" ht="14.25" customHeight="1"/>
    <row r="681366" ht="14.25" customHeight="1"/>
    <row r="681368" ht="14.25" customHeight="1"/>
    <row r="681370" ht="14.25" customHeight="1"/>
    <row r="681372" ht="14.25" customHeight="1"/>
    <row r="681374" ht="14.25" customHeight="1"/>
    <row r="681376" ht="14.25" customHeight="1"/>
    <row r="681378" ht="14.25" customHeight="1"/>
    <row r="681380" ht="14.25" customHeight="1"/>
    <row r="681382" ht="14.25" customHeight="1"/>
    <row r="681384" ht="14.25" customHeight="1"/>
    <row r="681386" ht="14.25" customHeight="1"/>
    <row r="681388" ht="14.25" customHeight="1"/>
    <row r="681390" ht="14.25" customHeight="1"/>
    <row r="681392" ht="14.25" customHeight="1"/>
    <row r="681394" ht="14.25" customHeight="1"/>
    <row r="681396" ht="14.25" customHeight="1"/>
    <row r="681398" ht="14.25" customHeight="1"/>
    <row r="681400" ht="14.25" customHeight="1"/>
    <row r="681402" ht="14.25" customHeight="1"/>
    <row r="681404" ht="14.25" customHeight="1"/>
    <row r="681406" ht="14.25" customHeight="1"/>
    <row r="681408" ht="14.25" customHeight="1"/>
    <row r="681410" ht="14.25" customHeight="1"/>
    <row r="681412" ht="14.25" customHeight="1"/>
    <row r="681414" ht="14.25" customHeight="1"/>
    <row r="681416" ht="14.25" customHeight="1"/>
    <row r="681418" ht="14.25" customHeight="1"/>
    <row r="681420" ht="14.25" customHeight="1"/>
    <row r="681422" ht="14.25" customHeight="1"/>
    <row r="681424" ht="14.25" customHeight="1"/>
    <row r="681426" ht="14.25" customHeight="1"/>
    <row r="681428" ht="14.25" customHeight="1"/>
    <row r="681430" ht="14.25" customHeight="1"/>
    <row r="681432" ht="14.25" customHeight="1"/>
    <row r="681434" ht="14.25" customHeight="1"/>
    <row r="681436" ht="14.25" customHeight="1"/>
    <row r="681438" ht="14.25" customHeight="1"/>
    <row r="681440" ht="14.25" customHeight="1"/>
    <row r="681442" ht="14.25" customHeight="1"/>
    <row r="681444" ht="14.25" customHeight="1"/>
    <row r="681446" ht="14.25" customHeight="1"/>
    <row r="681448" ht="14.25" customHeight="1"/>
    <row r="681450" ht="14.25" customHeight="1"/>
    <row r="681452" ht="14.25" customHeight="1"/>
    <row r="681454" ht="14.25" customHeight="1"/>
    <row r="681456" ht="14.25" customHeight="1"/>
    <row r="681458" ht="14.25" customHeight="1"/>
    <row r="681460" ht="14.25" customHeight="1"/>
    <row r="681462" ht="14.25" customHeight="1"/>
    <row r="681464" ht="14.25" customHeight="1"/>
    <row r="681466" ht="14.25" customHeight="1"/>
    <row r="681468" ht="14.25" customHeight="1"/>
    <row r="681470" ht="14.25" customHeight="1"/>
    <row r="681472" ht="14.25" customHeight="1"/>
    <row r="681474" ht="14.25" customHeight="1"/>
    <row r="681476" ht="14.25" customHeight="1"/>
    <row r="681478" ht="14.25" customHeight="1"/>
    <row r="681480" ht="14.25" customHeight="1"/>
    <row r="681482" ht="14.25" customHeight="1"/>
    <row r="681484" ht="14.25" customHeight="1"/>
    <row r="681486" ht="14.25" customHeight="1"/>
    <row r="681488" ht="14.25" customHeight="1"/>
    <row r="681490" ht="14.25" customHeight="1"/>
    <row r="681492" ht="14.25" customHeight="1"/>
    <row r="681494" ht="14.25" customHeight="1"/>
    <row r="681496" ht="14.25" customHeight="1"/>
    <row r="681498" ht="14.25" customHeight="1"/>
    <row r="681500" ht="14.25" customHeight="1"/>
    <row r="681502" ht="14.25" customHeight="1"/>
    <row r="681504" ht="14.25" customHeight="1"/>
    <row r="681506" ht="14.25" customHeight="1"/>
    <row r="681508" ht="14.25" customHeight="1"/>
    <row r="681510" ht="14.25" customHeight="1"/>
    <row r="681512" ht="14.25" customHeight="1"/>
    <row r="681514" ht="14.25" customHeight="1"/>
    <row r="681516" ht="14.25" customHeight="1"/>
    <row r="681518" ht="14.25" customHeight="1"/>
    <row r="681520" ht="14.25" customHeight="1"/>
    <row r="681522" ht="14.25" customHeight="1"/>
    <row r="681524" ht="14.25" customHeight="1"/>
    <row r="681526" ht="14.25" customHeight="1"/>
    <row r="681528" ht="14.25" customHeight="1"/>
    <row r="681530" ht="14.25" customHeight="1"/>
    <row r="681532" ht="14.25" customHeight="1"/>
    <row r="681534" ht="14.25" customHeight="1"/>
    <row r="681536" ht="14.25" customHeight="1"/>
    <row r="681538" ht="14.25" customHeight="1"/>
    <row r="681540" ht="14.25" customHeight="1"/>
    <row r="681542" ht="14.25" customHeight="1"/>
    <row r="681544" ht="14.25" customHeight="1"/>
    <row r="681546" ht="14.25" customHeight="1"/>
    <row r="681548" ht="14.25" customHeight="1"/>
    <row r="681550" ht="14.25" customHeight="1"/>
    <row r="681552" ht="14.25" customHeight="1"/>
    <row r="681554" ht="14.25" customHeight="1"/>
    <row r="681556" ht="14.25" customHeight="1"/>
    <row r="681558" ht="14.25" customHeight="1"/>
    <row r="681560" ht="14.25" customHeight="1"/>
    <row r="681562" ht="14.25" customHeight="1"/>
    <row r="681564" ht="14.25" customHeight="1"/>
    <row r="681566" ht="14.25" customHeight="1"/>
    <row r="681568" ht="14.25" customHeight="1"/>
    <row r="681570" ht="14.25" customHeight="1"/>
    <row r="681572" ht="14.25" customHeight="1"/>
    <row r="681574" ht="14.25" customHeight="1"/>
    <row r="681576" ht="14.25" customHeight="1"/>
    <row r="681578" ht="14.25" customHeight="1"/>
    <row r="681580" ht="14.25" customHeight="1"/>
    <row r="681582" ht="14.25" customHeight="1"/>
    <row r="681584" ht="14.25" customHeight="1"/>
    <row r="681586" ht="14.25" customHeight="1"/>
    <row r="681588" ht="14.25" customHeight="1"/>
    <row r="681590" ht="14.25" customHeight="1"/>
    <row r="681592" ht="14.25" customHeight="1"/>
    <row r="681594" ht="14.25" customHeight="1"/>
    <row r="681596" ht="14.25" customHeight="1"/>
    <row r="681598" ht="14.25" customHeight="1"/>
    <row r="681600" ht="14.25" customHeight="1"/>
    <row r="681602" ht="14.25" customHeight="1"/>
    <row r="681604" ht="14.25" customHeight="1"/>
    <row r="681606" ht="14.25" customHeight="1"/>
    <row r="681608" ht="14.25" customHeight="1"/>
    <row r="681610" ht="14.25" customHeight="1"/>
    <row r="681612" ht="14.25" customHeight="1"/>
    <row r="681614" ht="14.25" customHeight="1"/>
    <row r="681616" ht="14.25" customHeight="1"/>
    <row r="681618" ht="14.25" customHeight="1"/>
    <row r="681620" ht="14.25" customHeight="1"/>
    <row r="681622" ht="14.25" customHeight="1"/>
    <row r="681624" ht="14.25" customHeight="1"/>
    <row r="681626" ht="14.25" customHeight="1"/>
    <row r="681628" ht="14.25" customHeight="1"/>
    <row r="681630" ht="14.25" customHeight="1"/>
    <row r="681632" ht="14.25" customHeight="1"/>
    <row r="681634" ht="14.25" customHeight="1"/>
    <row r="681636" ht="14.25" customHeight="1"/>
    <row r="681638" ht="14.25" customHeight="1"/>
    <row r="681640" ht="14.25" customHeight="1"/>
    <row r="681642" ht="14.25" customHeight="1"/>
    <row r="681644" ht="14.25" customHeight="1"/>
    <row r="681646" ht="14.25" customHeight="1"/>
    <row r="681648" ht="14.25" customHeight="1"/>
    <row r="681650" ht="14.25" customHeight="1"/>
    <row r="681652" ht="14.25" customHeight="1"/>
    <row r="681654" ht="14.25" customHeight="1"/>
    <row r="681656" ht="14.25" customHeight="1"/>
    <row r="681658" ht="14.25" customHeight="1"/>
    <row r="681660" ht="14.25" customHeight="1"/>
    <row r="681662" ht="14.25" customHeight="1"/>
    <row r="681664" ht="14.25" customHeight="1"/>
    <row r="681666" ht="14.25" customHeight="1"/>
    <row r="681668" ht="14.25" customHeight="1"/>
    <row r="681670" ht="14.25" customHeight="1"/>
    <row r="681672" ht="14.25" customHeight="1"/>
    <row r="681674" ht="14.25" customHeight="1"/>
    <row r="681676" ht="14.25" customHeight="1"/>
    <row r="681678" ht="14.25" customHeight="1"/>
    <row r="681680" ht="14.25" customHeight="1"/>
    <row r="681682" ht="14.25" customHeight="1"/>
    <row r="681684" ht="14.25" customHeight="1"/>
    <row r="681686" ht="14.25" customHeight="1"/>
    <row r="681688" ht="14.25" customHeight="1"/>
    <row r="681690" ht="14.25" customHeight="1"/>
    <row r="681692" ht="14.25" customHeight="1"/>
    <row r="681694" ht="14.25" customHeight="1"/>
    <row r="681696" ht="14.25" customHeight="1"/>
    <row r="681698" ht="14.25" customHeight="1"/>
    <row r="681700" ht="14.25" customHeight="1"/>
    <row r="681702" ht="14.25" customHeight="1"/>
    <row r="681704" ht="14.25" customHeight="1"/>
    <row r="681706" ht="14.25" customHeight="1"/>
    <row r="681708" ht="14.25" customHeight="1"/>
    <row r="681710" ht="14.25" customHeight="1"/>
    <row r="681712" ht="14.25" customHeight="1"/>
    <row r="681714" ht="14.25" customHeight="1"/>
    <row r="681716" ht="14.25" customHeight="1"/>
    <row r="681718" ht="14.25" customHeight="1"/>
    <row r="681720" ht="14.25" customHeight="1"/>
    <row r="681722" ht="14.25" customHeight="1"/>
    <row r="681724" ht="14.25" customHeight="1"/>
    <row r="681726" ht="14.25" customHeight="1"/>
    <row r="681728" ht="14.25" customHeight="1"/>
    <row r="681730" ht="14.25" customHeight="1"/>
    <row r="681732" ht="14.25" customHeight="1"/>
    <row r="681734" ht="14.25" customHeight="1"/>
    <row r="681736" ht="14.25" customHeight="1"/>
    <row r="681738" ht="14.25" customHeight="1"/>
    <row r="681740" ht="14.25" customHeight="1"/>
    <row r="681742" ht="14.25" customHeight="1"/>
    <row r="681744" ht="14.25" customHeight="1"/>
    <row r="681746" ht="14.25" customHeight="1"/>
    <row r="681748" ht="14.25" customHeight="1"/>
    <row r="681750" ht="14.25" customHeight="1"/>
    <row r="681752" ht="14.25" customHeight="1"/>
    <row r="681754" ht="14.25" customHeight="1"/>
    <row r="681756" ht="14.25" customHeight="1"/>
    <row r="681758" ht="14.25" customHeight="1"/>
    <row r="681760" ht="14.25" customHeight="1"/>
    <row r="681762" ht="14.25" customHeight="1"/>
    <row r="681764" ht="14.25" customHeight="1"/>
    <row r="681766" ht="14.25" customHeight="1"/>
    <row r="681768" ht="14.25" customHeight="1"/>
    <row r="681770" ht="14.25" customHeight="1"/>
    <row r="681772" ht="14.25" customHeight="1"/>
    <row r="681774" ht="14.25" customHeight="1"/>
    <row r="681776" ht="14.25" customHeight="1"/>
    <row r="681778" ht="14.25" customHeight="1"/>
    <row r="681780" ht="14.25" customHeight="1"/>
    <row r="681782" ht="14.25" customHeight="1"/>
    <row r="681784" ht="14.25" customHeight="1"/>
    <row r="681786" ht="14.25" customHeight="1"/>
    <row r="681788" ht="14.25" customHeight="1"/>
    <row r="681790" ht="14.25" customHeight="1"/>
    <row r="681792" ht="14.25" customHeight="1"/>
    <row r="681794" ht="14.25" customHeight="1"/>
    <row r="681796" ht="14.25" customHeight="1"/>
    <row r="681798" ht="14.25" customHeight="1"/>
    <row r="681800" ht="14.25" customHeight="1"/>
    <row r="681802" ht="14.25" customHeight="1"/>
    <row r="681804" ht="14.25" customHeight="1"/>
    <row r="681806" ht="14.25" customHeight="1"/>
    <row r="681808" ht="14.25" customHeight="1"/>
    <row r="681810" ht="14.25" customHeight="1"/>
    <row r="681812" ht="14.25" customHeight="1"/>
    <row r="681814" ht="14.25" customHeight="1"/>
    <row r="681816" ht="14.25" customHeight="1"/>
    <row r="681818" ht="14.25" customHeight="1"/>
    <row r="681820" ht="14.25" customHeight="1"/>
    <row r="681822" ht="14.25" customHeight="1"/>
    <row r="681824" ht="14.25" customHeight="1"/>
    <row r="681826" ht="14.25" customHeight="1"/>
    <row r="681828" ht="14.25" customHeight="1"/>
    <row r="681830" ht="14.25" customHeight="1"/>
    <row r="681832" ht="14.25" customHeight="1"/>
    <row r="681834" ht="14.25" customHeight="1"/>
    <row r="681836" ht="14.25" customHeight="1"/>
    <row r="681838" ht="14.25" customHeight="1"/>
    <row r="681840" ht="14.25" customHeight="1"/>
    <row r="681842" ht="14.25" customHeight="1"/>
    <row r="681844" ht="14.25" customHeight="1"/>
    <row r="681846" ht="14.25" customHeight="1"/>
    <row r="681848" ht="14.25" customHeight="1"/>
    <row r="681850" ht="14.25" customHeight="1"/>
    <row r="681852" ht="14.25" customHeight="1"/>
    <row r="681854" ht="14.25" customHeight="1"/>
    <row r="681856" ht="14.25" customHeight="1"/>
    <row r="681858" ht="14.25" customHeight="1"/>
    <row r="681860" ht="14.25" customHeight="1"/>
    <row r="681862" ht="14.25" customHeight="1"/>
    <row r="681864" ht="14.25" customHeight="1"/>
    <row r="681866" ht="14.25" customHeight="1"/>
    <row r="681868" ht="14.25" customHeight="1"/>
    <row r="681870" ht="14.25" customHeight="1"/>
    <row r="681872" ht="14.25" customHeight="1"/>
    <row r="681874" ht="14.25" customHeight="1"/>
    <row r="681876" ht="14.25" customHeight="1"/>
    <row r="681878" ht="14.25" customHeight="1"/>
    <row r="681880" ht="14.25" customHeight="1"/>
    <row r="681882" ht="14.25" customHeight="1"/>
    <row r="681884" ht="14.25" customHeight="1"/>
    <row r="681886" ht="14.25" customHeight="1"/>
    <row r="681888" ht="14.25" customHeight="1"/>
    <row r="681890" ht="14.25" customHeight="1"/>
    <row r="681892" ht="14.25" customHeight="1"/>
    <row r="681894" ht="14.25" customHeight="1"/>
    <row r="681896" ht="14.25" customHeight="1"/>
    <row r="681898" ht="14.25" customHeight="1"/>
    <row r="681900" ht="14.25" customHeight="1"/>
    <row r="681902" ht="14.25" customHeight="1"/>
    <row r="681904" ht="14.25" customHeight="1"/>
    <row r="681906" ht="14.25" customHeight="1"/>
    <row r="681908" ht="14.25" customHeight="1"/>
    <row r="681910" ht="14.25" customHeight="1"/>
    <row r="681912" ht="14.25" customHeight="1"/>
    <row r="681914" ht="14.25" customHeight="1"/>
    <row r="681916" ht="14.25" customHeight="1"/>
    <row r="681918" ht="14.25" customHeight="1"/>
    <row r="681920" ht="14.25" customHeight="1"/>
    <row r="681922" ht="14.25" customHeight="1"/>
    <row r="681924" ht="14.25" customHeight="1"/>
    <row r="681926" ht="14.25" customHeight="1"/>
    <row r="681928" ht="14.25" customHeight="1"/>
    <row r="681930" ht="14.25" customHeight="1"/>
    <row r="681932" ht="14.25" customHeight="1"/>
    <row r="681934" ht="14.25" customHeight="1"/>
    <row r="681936" ht="14.25" customHeight="1"/>
    <row r="681938" ht="14.25" customHeight="1"/>
    <row r="681940" ht="14.25" customHeight="1"/>
    <row r="681942" ht="14.25" customHeight="1"/>
    <row r="681944" ht="14.25" customHeight="1"/>
    <row r="681946" ht="14.25" customHeight="1"/>
    <row r="681948" ht="14.25" customHeight="1"/>
    <row r="681950" ht="14.25" customHeight="1"/>
    <row r="681952" ht="14.25" customHeight="1"/>
    <row r="681954" ht="14.25" customHeight="1"/>
    <row r="681956" ht="14.25" customHeight="1"/>
    <row r="681958" ht="14.25" customHeight="1"/>
    <row r="681960" ht="14.25" customHeight="1"/>
    <row r="681962" ht="14.25" customHeight="1"/>
    <row r="681964" ht="14.25" customHeight="1"/>
    <row r="681966" ht="14.25" customHeight="1"/>
    <row r="681968" ht="14.25" customHeight="1"/>
    <row r="681970" ht="14.25" customHeight="1"/>
    <row r="681972" ht="14.25" customHeight="1"/>
    <row r="681974" ht="14.25" customHeight="1"/>
    <row r="681976" ht="14.25" customHeight="1"/>
    <row r="681978" ht="14.25" customHeight="1"/>
    <row r="681980" ht="14.25" customHeight="1"/>
    <row r="681982" ht="14.25" customHeight="1"/>
    <row r="681984" ht="14.25" customHeight="1"/>
    <row r="681986" ht="14.25" customHeight="1"/>
    <row r="681988" ht="14.25" customHeight="1"/>
    <row r="681990" ht="14.25" customHeight="1"/>
    <row r="681992" ht="14.25" customHeight="1"/>
    <row r="681994" ht="14.25" customHeight="1"/>
    <row r="681996" ht="14.25" customHeight="1"/>
    <row r="681998" ht="14.25" customHeight="1"/>
    <row r="682000" ht="14.25" customHeight="1"/>
    <row r="682002" ht="14.25" customHeight="1"/>
    <row r="682004" ht="14.25" customHeight="1"/>
    <row r="682006" ht="14.25" customHeight="1"/>
    <row r="682008" ht="14.25" customHeight="1"/>
    <row r="682010" ht="14.25" customHeight="1"/>
    <row r="682012" ht="14.25" customHeight="1"/>
    <row r="682014" ht="14.25" customHeight="1"/>
    <row r="682016" ht="14.25" customHeight="1"/>
    <row r="682018" ht="14.25" customHeight="1"/>
    <row r="682020" ht="14.25" customHeight="1"/>
    <row r="682022" ht="14.25" customHeight="1"/>
    <row r="682024" ht="14.25" customHeight="1"/>
    <row r="682026" ht="14.25" customHeight="1"/>
    <row r="682028" ht="14.25" customHeight="1"/>
    <row r="682030" ht="14.25" customHeight="1"/>
    <row r="682032" ht="14.25" customHeight="1"/>
    <row r="682034" ht="14.25" customHeight="1"/>
    <row r="682036" ht="14.25" customHeight="1"/>
    <row r="682038" ht="14.25" customHeight="1"/>
    <row r="682040" ht="14.25" customHeight="1"/>
    <row r="682042" ht="14.25" customHeight="1"/>
    <row r="682044" ht="14.25" customHeight="1"/>
    <row r="682046" ht="14.25" customHeight="1"/>
    <row r="682048" ht="14.25" customHeight="1"/>
    <row r="682050" ht="14.25" customHeight="1"/>
    <row r="682052" ht="14.25" customHeight="1"/>
    <row r="682054" ht="14.25" customHeight="1"/>
    <row r="682056" ht="14.25" customHeight="1"/>
    <row r="682058" ht="14.25" customHeight="1"/>
    <row r="682060" ht="14.25" customHeight="1"/>
    <row r="682062" ht="14.25" customHeight="1"/>
    <row r="682064" ht="14.25" customHeight="1"/>
    <row r="682066" ht="14.25" customHeight="1"/>
    <row r="682068" ht="14.25" customHeight="1"/>
    <row r="682070" ht="14.25" customHeight="1"/>
    <row r="682072" ht="14.25" customHeight="1"/>
    <row r="682074" ht="14.25" customHeight="1"/>
    <row r="682076" ht="14.25" customHeight="1"/>
    <row r="682078" ht="14.25" customHeight="1"/>
    <row r="682080" ht="14.25" customHeight="1"/>
    <row r="682082" ht="14.25" customHeight="1"/>
    <row r="682084" ht="14.25" customHeight="1"/>
    <row r="682086" ht="14.25" customHeight="1"/>
    <row r="682088" ht="14.25" customHeight="1"/>
    <row r="682090" ht="14.25" customHeight="1"/>
    <row r="682092" ht="14.25" customHeight="1"/>
    <row r="682094" ht="14.25" customHeight="1"/>
    <row r="682096" ht="14.25" customHeight="1"/>
    <row r="682098" ht="14.25" customHeight="1"/>
    <row r="682100" ht="14.25" customHeight="1"/>
    <row r="682102" ht="14.25" customHeight="1"/>
    <row r="682104" ht="14.25" customHeight="1"/>
    <row r="682106" ht="14.25" customHeight="1"/>
    <row r="682108" ht="14.25" customHeight="1"/>
    <row r="682110" ht="14.25" customHeight="1"/>
    <row r="682112" ht="14.25" customHeight="1"/>
    <row r="682114" ht="14.25" customHeight="1"/>
    <row r="682116" ht="14.25" customHeight="1"/>
    <row r="682118" ht="14.25" customHeight="1"/>
    <row r="682120" ht="14.25" customHeight="1"/>
    <row r="682122" ht="14.25" customHeight="1"/>
    <row r="682124" ht="14.25" customHeight="1"/>
    <row r="682126" ht="14.25" customHeight="1"/>
    <row r="682128" ht="14.25" customHeight="1"/>
    <row r="682130" ht="14.25" customHeight="1"/>
    <row r="682132" ht="14.25" customHeight="1"/>
    <row r="682134" ht="14.25" customHeight="1"/>
    <row r="682136" ht="14.25" customHeight="1"/>
    <row r="682138" ht="14.25" customHeight="1"/>
    <row r="682140" ht="14.25" customHeight="1"/>
    <row r="682142" ht="14.25" customHeight="1"/>
    <row r="682144" ht="14.25" customHeight="1"/>
    <row r="682146" ht="14.25" customHeight="1"/>
    <row r="682148" ht="14.25" customHeight="1"/>
    <row r="682150" ht="14.25" customHeight="1"/>
    <row r="682152" ht="14.25" customHeight="1"/>
    <row r="682154" ht="14.25" customHeight="1"/>
    <row r="682156" ht="14.25" customHeight="1"/>
    <row r="682158" ht="14.25" customHeight="1"/>
    <row r="682160" ht="14.25" customHeight="1"/>
    <row r="682162" ht="14.25" customHeight="1"/>
    <row r="682164" ht="14.25" customHeight="1"/>
    <row r="682166" ht="14.25" customHeight="1"/>
    <row r="682168" ht="14.25" customHeight="1"/>
    <row r="682170" ht="14.25" customHeight="1"/>
    <row r="682172" ht="14.25" customHeight="1"/>
    <row r="682174" ht="14.25" customHeight="1"/>
    <row r="682176" ht="14.25" customHeight="1"/>
    <row r="682178" ht="14.25" customHeight="1"/>
    <row r="682180" ht="14.25" customHeight="1"/>
    <row r="682182" ht="14.25" customHeight="1"/>
    <row r="682184" ht="14.25" customHeight="1"/>
    <row r="682186" ht="14.25" customHeight="1"/>
    <row r="682188" ht="14.25" customHeight="1"/>
    <row r="682190" ht="14.25" customHeight="1"/>
    <row r="682192" ht="14.25" customHeight="1"/>
    <row r="682194" ht="14.25" customHeight="1"/>
    <row r="682196" ht="14.25" customHeight="1"/>
    <row r="682198" ht="14.25" customHeight="1"/>
    <row r="682200" ht="14.25" customHeight="1"/>
    <row r="682202" ht="14.25" customHeight="1"/>
    <row r="682204" ht="14.25" customHeight="1"/>
    <row r="682206" ht="14.25" customHeight="1"/>
    <row r="682208" ht="14.25" customHeight="1"/>
    <row r="682210" ht="14.25" customHeight="1"/>
    <row r="682212" ht="14.25" customHeight="1"/>
    <row r="682214" ht="14.25" customHeight="1"/>
    <row r="682216" ht="14.25" customHeight="1"/>
    <row r="682218" ht="14.25" customHeight="1"/>
    <row r="682220" ht="14.25" customHeight="1"/>
    <row r="682222" ht="14.25" customHeight="1"/>
    <row r="682224" ht="14.25" customHeight="1"/>
    <row r="682226" ht="14.25" customHeight="1"/>
    <row r="682228" ht="14.25" customHeight="1"/>
    <row r="682230" ht="14.25" customHeight="1"/>
    <row r="682232" ht="14.25" customHeight="1"/>
    <row r="682234" ht="14.25" customHeight="1"/>
    <row r="682236" ht="14.25" customHeight="1"/>
    <row r="682238" ht="14.25" customHeight="1"/>
    <row r="682240" ht="14.25" customHeight="1"/>
    <row r="682242" ht="14.25" customHeight="1"/>
    <row r="682244" ht="14.25" customHeight="1"/>
    <row r="682246" ht="14.25" customHeight="1"/>
    <row r="682248" ht="14.25" customHeight="1"/>
    <row r="682250" ht="14.25" customHeight="1"/>
    <row r="682252" ht="14.25" customHeight="1"/>
    <row r="682254" ht="14.25" customHeight="1"/>
    <row r="682256" ht="14.25" customHeight="1"/>
    <row r="682258" ht="14.25" customHeight="1"/>
    <row r="682260" ht="14.25" customHeight="1"/>
    <row r="682262" ht="14.25" customHeight="1"/>
    <row r="682264" ht="14.25" customHeight="1"/>
    <row r="682266" ht="14.25" customHeight="1"/>
    <row r="682268" ht="14.25" customHeight="1"/>
    <row r="682270" ht="14.25" customHeight="1"/>
    <row r="682272" ht="14.25" customHeight="1"/>
    <row r="682274" ht="14.25" customHeight="1"/>
    <row r="682276" ht="14.25" customHeight="1"/>
    <row r="682278" ht="14.25" customHeight="1"/>
    <row r="682280" ht="14.25" customHeight="1"/>
    <row r="682282" ht="14.25" customHeight="1"/>
    <row r="682284" ht="14.25" customHeight="1"/>
    <row r="682286" ht="14.25" customHeight="1"/>
    <row r="682288" ht="14.25" customHeight="1"/>
    <row r="682290" ht="14.25" customHeight="1"/>
    <row r="682292" ht="14.25" customHeight="1"/>
    <row r="682294" ht="14.25" customHeight="1"/>
    <row r="682296" ht="14.25" customHeight="1"/>
    <row r="682298" ht="14.25" customHeight="1"/>
    <row r="682300" ht="14.25" customHeight="1"/>
    <row r="682302" ht="14.25" customHeight="1"/>
    <row r="682304" ht="14.25" customHeight="1"/>
    <row r="682306" ht="14.25" customHeight="1"/>
    <row r="682308" ht="14.25" customHeight="1"/>
    <row r="682310" ht="14.25" customHeight="1"/>
    <row r="682312" ht="14.25" customHeight="1"/>
    <row r="682314" ht="14.25" customHeight="1"/>
    <row r="682316" ht="14.25" customHeight="1"/>
    <row r="682318" ht="14.25" customHeight="1"/>
    <row r="682320" ht="14.25" customHeight="1"/>
    <row r="682322" ht="14.25" customHeight="1"/>
    <row r="682324" ht="14.25" customHeight="1"/>
    <row r="682326" ht="14.25" customHeight="1"/>
    <row r="682328" ht="14.25" customHeight="1"/>
    <row r="682330" ht="14.25" customHeight="1"/>
    <row r="682332" ht="14.25" customHeight="1"/>
    <row r="682334" ht="14.25" customHeight="1"/>
    <row r="682336" ht="14.25" customHeight="1"/>
    <row r="682338" ht="14.25" customHeight="1"/>
    <row r="682340" ht="14.25" customHeight="1"/>
    <row r="682342" ht="14.25" customHeight="1"/>
    <row r="682344" ht="14.25" customHeight="1"/>
    <row r="682346" ht="14.25" customHeight="1"/>
    <row r="682348" ht="14.25" customHeight="1"/>
    <row r="682350" ht="14.25" customHeight="1"/>
    <row r="682352" ht="14.25" customHeight="1"/>
    <row r="682354" ht="14.25" customHeight="1"/>
    <row r="682356" ht="14.25" customHeight="1"/>
    <row r="682358" ht="14.25" customHeight="1"/>
    <row r="682360" ht="14.25" customHeight="1"/>
    <row r="682362" ht="14.25" customHeight="1"/>
    <row r="682364" ht="14.25" customHeight="1"/>
    <row r="682366" ht="14.25" customHeight="1"/>
    <row r="682368" ht="14.25" customHeight="1"/>
    <row r="682370" ht="14.25" customHeight="1"/>
    <row r="682372" ht="14.25" customHeight="1"/>
    <row r="682374" ht="14.25" customHeight="1"/>
    <row r="682376" ht="14.25" customHeight="1"/>
    <row r="682378" ht="14.25" customHeight="1"/>
    <row r="682380" ht="14.25" customHeight="1"/>
    <row r="682382" ht="14.25" customHeight="1"/>
    <row r="682384" ht="14.25" customHeight="1"/>
    <row r="682386" ht="14.25" customHeight="1"/>
    <row r="682388" ht="14.25" customHeight="1"/>
    <row r="682390" ht="14.25" customHeight="1"/>
    <row r="682392" ht="14.25" customHeight="1"/>
    <row r="682394" ht="14.25" customHeight="1"/>
    <row r="682396" ht="14.25" customHeight="1"/>
    <row r="682398" ht="14.25" customHeight="1"/>
    <row r="682400" ht="14.25" customHeight="1"/>
    <row r="682402" ht="14.25" customHeight="1"/>
    <row r="682404" ht="14.25" customHeight="1"/>
    <row r="682406" ht="14.25" customHeight="1"/>
    <row r="682408" ht="14.25" customHeight="1"/>
    <row r="682410" ht="14.25" customHeight="1"/>
    <row r="682412" ht="14.25" customHeight="1"/>
    <row r="682414" ht="14.25" customHeight="1"/>
    <row r="682416" ht="14.25" customHeight="1"/>
    <row r="682418" ht="14.25" customHeight="1"/>
    <row r="682420" ht="14.25" customHeight="1"/>
    <row r="682422" ht="14.25" customHeight="1"/>
    <row r="682424" ht="14.25" customHeight="1"/>
    <row r="682426" ht="14.25" customHeight="1"/>
    <row r="682428" ht="14.25" customHeight="1"/>
    <row r="682430" ht="14.25" customHeight="1"/>
    <row r="682432" ht="14.25" customHeight="1"/>
    <row r="682434" ht="14.25" customHeight="1"/>
    <row r="682436" ht="14.25" customHeight="1"/>
    <row r="682438" ht="14.25" customHeight="1"/>
    <row r="682440" ht="14.25" customHeight="1"/>
    <row r="682442" ht="14.25" customHeight="1"/>
    <row r="682444" ht="14.25" customHeight="1"/>
    <row r="682446" ht="14.25" customHeight="1"/>
    <row r="682448" ht="14.25" customHeight="1"/>
    <row r="682450" ht="14.25" customHeight="1"/>
    <row r="682452" ht="14.25" customHeight="1"/>
    <row r="682454" ht="14.25" customHeight="1"/>
    <row r="682456" ht="14.25" customHeight="1"/>
    <row r="682458" ht="14.25" customHeight="1"/>
    <row r="682460" ht="14.25" customHeight="1"/>
    <row r="682462" ht="14.25" customHeight="1"/>
    <row r="682464" ht="14.25" customHeight="1"/>
    <row r="682466" ht="14.25" customHeight="1"/>
    <row r="682468" ht="14.25" customHeight="1"/>
    <row r="682470" ht="14.25" customHeight="1"/>
    <row r="682472" ht="14.25" customHeight="1"/>
    <row r="682474" ht="14.25" customHeight="1"/>
    <row r="682476" ht="14.25" customHeight="1"/>
    <row r="682478" ht="14.25" customHeight="1"/>
    <row r="682480" ht="14.25" customHeight="1"/>
    <row r="682482" ht="14.25" customHeight="1"/>
    <row r="682484" ht="14.25" customHeight="1"/>
    <row r="682486" ht="14.25" customHeight="1"/>
    <row r="682488" ht="14.25" customHeight="1"/>
    <row r="682490" ht="14.25" customHeight="1"/>
    <row r="682492" ht="14.25" customHeight="1"/>
    <row r="682494" ht="14.25" customHeight="1"/>
    <row r="682496" ht="14.25" customHeight="1"/>
    <row r="682498" ht="14.25" customHeight="1"/>
    <row r="682500" ht="14.25" customHeight="1"/>
    <row r="682502" ht="14.25" customHeight="1"/>
    <row r="682504" ht="14.25" customHeight="1"/>
    <row r="682506" ht="14.25" customHeight="1"/>
    <row r="682508" ht="14.25" customHeight="1"/>
    <row r="682510" ht="14.25" customHeight="1"/>
    <row r="682512" ht="14.25" customHeight="1"/>
    <row r="682514" ht="14.25" customHeight="1"/>
    <row r="682516" ht="14.25" customHeight="1"/>
    <row r="682518" ht="14.25" customHeight="1"/>
    <row r="682520" ht="14.25" customHeight="1"/>
    <row r="682522" ht="14.25" customHeight="1"/>
    <row r="682524" ht="14.25" customHeight="1"/>
    <row r="682526" ht="14.25" customHeight="1"/>
    <row r="682528" ht="14.25" customHeight="1"/>
    <row r="682530" ht="14.25" customHeight="1"/>
    <row r="682532" ht="14.25" customHeight="1"/>
    <row r="682534" ht="14.25" customHeight="1"/>
    <row r="682536" ht="14.25" customHeight="1"/>
    <row r="682538" ht="14.25" customHeight="1"/>
    <row r="682540" ht="14.25" customHeight="1"/>
    <row r="682542" ht="14.25" customHeight="1"/>
    <row r="682544" ht="14.25" customHeight="1"/>
    <row r="682546" ht="14.25" customHeight="1"/>
    <row r="682548" ht="14.25" customHeight="1"/>
    <row r="682550" ht="14.25" customHeight="1"/>
    <row r="682552" ht="14.25" customHeight="1"/>
    <row r="682554" ht="14.25" customHeight="1"/>
    <row r="682556" ht="14.25" customHeight="1"/>
    <row r="682558" ht="14.25" customHeight="1"/>
    <row r="682560" ht="14.25" customHeight="1"/>
    <row r="682562" ht="14.25" customHeight="1"/>
    <row r="682564" ht="14.25" customHeight="1"/>
    <row r="682566" ht="14.25" customHeight="1"/>
    <row r="682568" ht="14.25" customHeight="1"/>
    <row r="682570" ht="14.25" customHeight="1"/>
    <row r="682572" ht="14.25" customHeight="1"/>
    <row r="682574" ht="14.25" customHeight="1"/>
    <row r="682576" ht="14.25" customHeight="1"/>
    <row r="682578" ht="14.25" customHeight="1"/>
    <row r="682580" ht="14.25" customHeight="1"/>
    <row r="682582" ht="14.25" customHeight="1"/>
    <row r="682584" ht="14.25" customHeight="1"/>
    <row r="682586" ht="14.25" customHeight="1"/>
    <row r="682588" ht="14.25" customHeight="1"/>
    <row r="682590" ht="14.25" customHeight="1"/>
    <row r="682592" ht="14.25" customHeight="1"/>
    <row r="682594" ht="14.25" customHeight="1"/>
    <row r="682596" ht="14.25" customHeight="1"/>
    <row r="682598" ht="14.25" customHeight="1"/>
    <row r="682600" ht="14.25" customHeight="1"/>
    <row r="682602" ht="14.25" customHeight="1"/>
    <row r="682604" ht="14.25" customHeight="1"/>
    <row r="682606" ht="14.25" customHeight="1"/>
    <row r="682608" ht="14.25" customHeight="1"/>
    <row r="682610" ht="14.25" customHeight="1"/>
    <row r="682612" ht="14.25" customHeight="1"/>
    <row r="682614" ht="14.25" customHeight="1"/>
    <row r="682616" ht="14.25" customHeight="1"/>
    <row r="682618" ht="14.25" customHeight="1"/>
    <row r="682620" ht="14.25" customHeight="1"/>
    <row r="682622" ht="14.25" customHeight="1"/>
    <row r="682624" ht="14.25" customHeight="1"/>
    <row r="682626" ht="14.25" customHeight="1"/>
    <row r="682628" ht="14.25" customHeight="1"/>
    <row r="682630" ht="14.25" customHeight="1"/>
    <row r="682632" ht="14.25" customHeight="1"/>
    <row r="682634" ht="14.25" customHeight="1"/>
    <row r="682636" ht="14.25" customHeight="1"/>
    <row r="682638" ht="14.25" customHeight="1"/>
    <row r="682640" ht="14.25" customHeight="1"/>
    <row r="682642" ht="14.25" customHeight="1"/>
    <row r="682644" ht="14.25" customHeight="1"/>
    <row r="682646" ht="14.25" customHeight="1"/>
    <row r="682648" ht="14.25" customHeight="1"/>
    <row r="682650" ht="14.25" customHeight="1"/>
    <row r="682652" ht="14.25" customHeight="1"/>
    <row r="682654" ht="14.25" customHeight="1"/>
    <row r="682656" ht="14.25" customHeight="1"/>
    <row r="682658" ht="14.25" customHeight="1"/>
    <row r="682660" ht="14.25" customHeight="1"/>
    <row r="682662" ht="14.25" customHeight="1"/>
    <row r="682664" ht="14.25" customHeight="1"/>
    <row r="682666" ht="14.25" customHeight="1"/>
    <row r="682668" ht="14.25" customHeight="1"/>
    <row r="682670" ht="14.25" customHeight="1"/>
    <row r="682672" ht="14.25" customHeight="1"/>
    <row r="682674" ht="14.25" customHeight="1"/>
    <row r="682676" ht="14.25" customHeight="1"/>
    <row r="682678" ht="14.25" customHeight="1"/>
    <row r="682680" ht="14.25" customHeight="1"/>
    <row r="682682" ht="14.25" customHeight="1"/>
    <row r="682684" ht="14.25" customHeight="1"/>
    <row r="682686" ht="14.25" customHeight="1"/>
    <row r="682688" ht="14.25" customHeight="1"/>
    <row r="682690" ht="14.25" customHeight="1"/>
    <row r="682692" ht="14.25" customHeight="1"/>
    <row r="682694" ht="14.25" customHeight="1"/>
    <row r="682696" ht="14.25" customHeight="1"/>
    <row r="682698" ht="14.25" customHeight="1"/>
    <row r="682700" ht="14.25" customHeight="1"/>
    <row r="682702" ht="14.25" customHeight="1"/>
    <row r="682704" ht="14.25" customHeight="1"/>
    <row r="682706" ht="14.25" customHeight="1"/>
    <row r="682708" ht="14.25" customHeight="1"/>
    <row r="682710" ht="14.25" customHeight="1"/>
    <row r="682712" ht="14.25" customHeight="1"/>
    <row r="682714" ht="14.25" customHeight="1"/>
    <row r="682716" ht="14.25" customHeight="1"/>
    <row r="682718" ht="14.25" customHeight="1"/>
    <row r="682720" ht="14.25" customHeight="1"/>
    <row r="682722" ht="14.25" customHeight="1"/>
    <row r="682724" ht="14.25" customHeight="1"/>
    <row r="682726" ht="14.25" customHeight="1"/>
    <row r="682728" ht="14.25" customHeight="1"/>
    <row r="682730" ht="14.25" customHeight="1"/>
    <row r="682732" ht="14.25" customHeight="1"/>
    <row r="682734" ht="14.25" customHeight="1"/>
    <row r="682736" ht="14.25" customHeight="1"/>
    <row r="682738" ht="14.25" customHeight="1"/>
    <row r="682740" ht="14.25" customHeight="1"/>
    <row r="682742" ht="14.25" customHeight="1"/>
    <row r="682744" ht="14.25" customHeight="1"/>
    <row r="682746" ht="14.25" customHeight="1"/>
    <row r="682748" ht="14.25" customHeight="1"/>
    <row r="682750" ht="14.25" customHeight="1"/>
    <row r="682752" ht="14.25" customHeight="1"/>
    <row r="682754" ht="14.25" customHeight="1"/>
    <row r="682756" ht="14.25" customHeight="1"/>
    <row r="682758" ht="14.25" customHeight="1"/>
    <row r="682760" ht="14.25" customHeight="1"/>
    <row r="682762" ht="14.25" customHeight="1"/>
    <row r="682764" ht="14.25" customHeight="1"/>
    <row r="682766" ht="14.25" customHeight="1"/>
    <row r="682768" ht="14.25" customHeight="1"/>
    <row r="682770" ht="14.25" customHeight="1"/>
    <row r="682772" ht="14.25" customHeight="1"/>
    <row r="682774" ht="14.25" customHeight="1"/>
    <row r="682776" ht="14.25" customHeight="1"/>
    <row r="682778" ht="14.25" customHeight="1"/>
    <row r="682780" ht="14.25" customHeight="1"/>
    <row r="682782" ht="14.25" customHeight="1"/>
    <row r="682784" ht="14.25" customHeight="1"/>
    <row r="682786" ht="14.25" customHeight="1"/>
    <row r="682788" ht="14.25" customHeight="1"/>
    <row r="682790" ht="14.25" customHeight="1"/>
    <row r="682792" ht="14.25" customHeight="1"/>
    <row r="682794" ht="14.25" customHeight="1"/>
    <row r="682796" ht="14.25" customHeight="1"/>
    <row r="682798" ht="14.25" customHeight="1"/>
    <row r="682800" ht="14.25" customHeight="1"/>
    <row r="682802" ht="14.25" customHeight="1"/>
    <row r="682804" ht="14.25" customHeight="1"/>
    <row r="682806" ht="14.25" customHeight="1"/>
    <row r="682808" ht="14.25" customHeight="1"/>
    <row r="682810" ht="14.25" customHeight="1"/>
    <row r="682812" ht="14.25" customHeight="1"/>
    <row r="682814" ht="14.25" customHeight="1"/>
    <row r="682816" ht="14.25" customHeight="1"/>
    <row r="682818" ht="14.25" customHeight="1"/>
    <row r="682820" ht="14.25" customHeight="1"/>
    <row r="682822" ht="14.25" customHeight="1"/>
    <row r="682824" ht="14.25" customHeight="1"/>
    <row r="682826" ht="14.25" customHeight="1"/>
    <row r="682828" ht="14.25" customHeight="1"/>
    <row r="682830" ht="14.25" customHeight="1"/>
    <row r="682832" ht="14.25" customHeight="1"/>
    <row r="682834" ht="14.25" customHeight="1"/>
    <row r="682836" ht="14.25" customHeight="1"/>
    <row r="682838" ht="14.25" customHeight="1"/>
    <row r="682840" ht="14.25" customHeight="1"/>
    <row r="682842" ht="14.25" customHeight="1"/>
    <row r="682844" ht="14.25" customHeight="1"/>
    <row r="682846" ht="14.25" customHeight="1"/>
    <row r="682848" ht="14.25" customHeight="1"/>
    <row r="682850" ht="14.25" customHeight="1"/>
    <row r="682852" ht="14.25" customHeight="1"/>
    <row r="682854" ht="14.25" customHeight="1"/>
    <row r="682856" ht="14.25" customHeight="1"/>
    <row r="682858" ht="14.25" customHeight="1"/>
    <row r="682860" ht="14.25" customHeight="1"/>
    <row r="682862" ht="14.25" customHeight="1"/>
    <row r="682864" ht="14.25" customHeight="1"/>
    <row r="682866" ht="14.25" customHeight="1"/>
    <row r="682868" ht="14.25" customHeight="1"/>
    <row r="682870" ht="14.25" customHeight="1"/>
    <row r="682872" ht="14.25" customHeight="1"/>
    <row r="682874" ht="14.25" customHeight="1"/>
    <row r="682876" ht="14.25" customHeight="1"/>
    <row r="682878" ht="14.25" customHeight="1"/>
    <row r="682880" ht="14.25" customHeight="1"/>
    <row r="682882" ht="14.25" customHeight="1"/>
    <row r="682884" ht="14.25" customHeight="1"/>
    <row r="682886" ht="14.25" customHeight="1"/>
    <row r="682888" ht="14.25" customHeight="1"/>
    <row r="682890" ht="14.25" customHeight="1"/>
    <row r="682892" ht="14.25" customHeight="1"/>
    <row r="682894" ht="14.25" customHeight="1"/>
    <row r="682896" ht="14.25" customHeight="1"/>
    <row r="682898" ht="14.25" customHeight="1"/>
    <row r="682900" ht="14.25" customHeight="1"/>
    <row r="682902" ht="14.25" customHeight="1"/>
    <row r="682904" ht="14.25" customHeight="1"/>
    <row r="682906" ht="14.25" customHeight="1"/>
    <row r="682908" ht="14.25" customHeight="1"/>
    <row r="682910" ht="14.25" customHeight="1"/>
    <row r="682912" ht="14.25" customHeight="1"/>
    <row r="682914" ht="14.25" customHeight="1"/>
    <row r="682916" ht="14.25" customHeight="1"/>
    <row r="682918" ht="14.25" customHeight="1"/>
    <row r="682920" ht="14.25" customHeight="1"/>
    <row r="682922" ht="14.25" customHeight="1"/>
    <row r="682924" ht="14.25" customHeight="1"/>
    <row r="682926" ht="14.25" customHeight="1"/>
    <row r="682928" ht="14.25" customHeight="1"/>
    <row r="682930" ht="14.25" customHeight="1"/>
    <row r="682932" ht="14.25" customHeight="1"/>
    <row r="682934" ht="14.25" customHeight="1"/>
    <row r="682936" ht="14.25" customHeight="1"/>
    <row r="682938" ht="14.25" customHeight="1"/>
    <row r="682940" ht="14.25" customHeight="1"/>
    <row r="682942" ht="14.25" customHeight="1"/>
    <row r="682944" ht="14.25" customHeight="1"/>
    <row r="682946" ht="14.25" customHeight="1"/>
    <row r="682948" ht="14.25" customHeight="1"/>
    <row r="682950" ht="14.25" customHeight="1"/>
    <row r="682952" ht="14.25" customHeight="1"/>
    <row r="682954" ht="14.25" customHeight="1"/>
    <row r="682956" ht="14.25" customHeight="1"/>
    <row r="682958" ht="14.25" customHeight="1"/>
    <row r="682960" ht="14.25" customHeight="1"/>
    <row r="682962" ht="14.25" customHeight="1"/>
    <row r="682964" ht="14.25" customHeight="1"/>
    <row r="682966" ht="14.25" customHeight="1"/>
    <row r="682968" ht="14.25" customHeight="1"/>
    <row r="682970" ht="14.25" customHeight="1"/>
    <row r="682972" ht="14.25" customHeight="1"/>
    <row r="682974" ht="14.25" customHeight="1"/>
    <row r="682976" ht="14.25" customHeight="1"/>
    <row r="682978" ht="14.25" customHeight="1"/>
    <row r="682980" ht="14.25" customHeight="1"/>
    <row r="682982" ht="14.25" customHeight="1"/>
    <row r="682984" ht="14.25" customHeight="1"/>
    <row r="682986" ht="14.25" customHeight="1"/>
    <row r="682988" ht="14.25" customHeight="1"/>
    <row r="682990" ht="14.25" customHeight="1"/>
    <row r="682992" ht="14.25" customHeight="1"/>
    <row r="682994" ht="14.25" customHeight="1"/>
    <row r="682996" ht="14.25" customHeight="1"/>
    <row r="682998" ht="14.25" customHeight="1"/>
    <row r="683000" ht="14.25" customHeight="1"/>
    <row r="683002" ht="14.25" customHeight="1"/>
    <row r="683004" ht="14.25" customHeight="1"/>
    <row r="683006" ht="14.25" customHeight="1"/>
    <row r="683008" ht="14.25" customHeight="1"/>
    <row r="683010" ht="14.25" customHeight="1"/>
    <row r="683012" ht="14.25" customHeight="1"/>
    <row r="683014" ht="14.25" customHeight="1"/>
    <row r="683016" ht="14.25" customHeight="1"/>
    <row r="683018" ht="14.25" customHeight="1"/>
    <row r="683020" ht="14.25" customHeight="1"/>
    <row r="683022" ht="14.25" customHeight="1"/>
    <row r="683024" ht="14.25" customHeight="1"/>
    <row r="683026" ht="14.25" customHeight="1"/>
    <row r="683028" ht="14.25" customHeight="1"/>
    <row r="683030" ht="14.25" customHeight="1"/>
    <row r="683032" ht="14.25" customHeight="1"/>
    <row r="683034" ht="14.25" customHeight="1"/>
    <row r="683036" ht="14.25" customHeight="1"/>
    <row r="683038" ht="14.25" customHeight="1"/>
    <row r="683040" ht="14.25" customHeight="1"/>
    <row r="683042" ht="14.25" customHeight="1"/>
    <row r="683044" ht="14.25" customHeight="1"/>
    <row r="683046" ht="14.25" customHeight="1"/>
    <row r="683048" ht="14.25" customHeight="1"/>
    <row r="683050" ht="14.25" customHeight="1"/>
    <row r="683052" ht="14.25" customHeight="1"/>
    <row r="683054" ht="14.25" customHeight="1"/>
    <row r="683056" ht="14.25" customHeight="1"/>
    <row r="683058" ht="14.25" customHeight="1"/>
    <row r="683060" ht="14.25" customHeight="1"/>
    <row r="683062" ht="14.25" customHeight="1"/>
    <row r="683064" ht="14.25" customHeight="1"/>
    <row r="683066" ht="14.25" customHeight="1"/>
    <row r="683068" ht="14.25" customHeight="1"/>
    <row r="683070" ht="14.25" customHeight="1"/>
    <row r="683072" ht="14.25" customHeight="1"/>
    <row r="683074" ht="14.25" customHeight="1"/>
    <row r="683076" ht="14.25" customHeight="1"/>
    <row r="683078" ht="14.25" customHeight="1"/>
    <row r="683080" ht="14.25" customHeight="1"/>
    <row r="683082" ht="14.25" customHeight="1"/>
    <row r="683084" ht="14.25" customHeight="1"/>
    <row r="683086" ht="14.25" customHeight="1"/>
    <row r="683088" ht="14.25" customHeight="1"/>
    <row r="683090" ht="14.25" customHeight="1"/>
    <row r="683092" ht="14.25" customHeight="1"/>
    <row r="683094" ht="14.25" customHeight="1"/>
    <row r="683096" ht="14.25" customHeight="1"/>
    <row r="683098" ht="14.25" customHeight="1"/>
    <row r="683100" ht="14.25" customHeight="1"/>
    <row r="683102" ht="14.25" customHeight="1"/>
    <row r="683104" ht="14.25" customHeight="1"/>
    <row r="683106" ht="14.25" customHeight="1"/>
    <row r="683108" ht="14.25" customHeight="1"/>
    <row r="683110" ht="14.25" customHeight="1"/>
    <row r="683112" ht="14.25" customHeight="1"/>
    <row r="683114" ht="14.25" customHeight="1"/>
    <row r="683116" ht="14.25" customHeight="1"/>
    <row r="683118" ht="14.25" customHeight="1"/>
    <row r="683120" ht="14.25" customHeight="1"/>
    <row r="683122" ht="14.25" customHeight="1"/>
    <row r="683124" ht="14.25" customHeight="1"/>
    <row r="683126" ht="14.25" customHeight="1"/>
    <row r="683128" ht="14.25" customHeight="1"/>
    <row r="683130" ht="14.25" customHeight="1"/>
    <row r="683132" ht="14.25" customHeight="1"/>
    <row r="683134" ht="14.25" customHeight="1"/>
    <row r="683136" ht="14.25" customHeight="1"/>
    <row r="683138" ht="14.25" customHeight="1"/>
    <row r="683140" ht="14.25" customHeight="1"/>
    <row r="683142" ht="14.25" customHeight="1"/>
    <row r="683144" ht="14.25" customHeight="1"/>
    <row r="683146" ht="14.25" customHeight="1"/>
    <row r="683148" ht="14.25" customHeight="1"/>
    <row r="683150" ht="14.25" customHeight="1"/>
    <row r="683152" ht="14.25" customHeight="1"/>
    <row r="683154" ht="14.25" customHeight="1"/>
    <row r="683156" ht="14.25" customHeight="1"/>
    <row r="683158" ht="14.25" customHeight="1"/>
    <row r="683160" ht="14.25" customHeight="1"/>
    <row r="683162" ht="14.25" customHeight="1"/>
    <row r="683164" ht="14.25" customHeight="1"/>
    <row r="683166" ht="14.25" customHeight="1"/>
    <row r="683168" ht="14.25" customHeight="1"/>
    <row r="683170" ht="14.25" customHeight="1"/>
    <row r="683172" ht="14.25" customHeight="1"/>
    <row r="683174" ht="14.25" customHeight="1"/>
    <row r="683176" ht="14.25" customHeight="1"/>
    <row r="683178" ht="14.25" customHeight="1"/>
    <row r="683180" ht="14.25" customHeight="1"/>
    <row r="683182" ht="14.25" customHeight="1"/>
    <row r="683184" ht="14.25" customHeight="1"/>
    <row r="683186" ht="14.25" customHeight="1"/>
    <row r="683188" ht="14.25" customHeight="1"/>
    <row r="683190" ht="14.25" customHeight="1"/>
    <row r="683192" ht="14.25" customHeight="1"/>
    <row r="683194" ht="14.25" customHeight="1"/>
    <row r="683196" ht="14.25" customHeight="1"/>
    <row r="683198" ht="14.25" customHeight="1"/>
    <row r="683200" ht="14.25" customHeight="1"/>
    <row r="683202" ht="14.25" customHeight="1"/>
    <row r="683204" ht="14.25" customHeight="1"/>
    <row r="683206" ht="14.25" customHeight="1"/>
    <row r="683208" ht="14.25" customHeight="1"/>
    <row r="683210" ht="14.25" customHeight="1"/>
    <row r="683212" ht="14.25" customHeight="1"/>
    <row r="683214" ht="14.25" customHeight="1"/>
    <row r="683216" ht="14.25" customHeight="1"/>
    <row r="683218" ht="14.25" customHeight="1"/>
    <row r="683220" ht="14.25" customHeight="1"/>
    <row r="683222" ht="14.25" customHeight="1"/>
    <row r="683224" ht="14.25" customHeight="1"/>
    <row r="683226" ht="14.25" customHeight="1"/>
    <row r="683228" ht="14.25" customHeight="1"/>
    <row r="683230" ht="14.25" customHeight="1"/>
    <row r="683232" ht="14.25" customHeight="1"/>
    <row r="683234" ht="14.25" customHeight="1"/>
    <row r="683236" ht="14.25" customHeight="1"/>
    <row r="683238" ht="14.25" customHeight="1"/>
    <row r="683240" ht="14.25" customHeight="1"/>
    <row r="683242" ht="14.25" customHeight="1"/>
    <row r="683244" ht="14.25" customHeight="1"/>
    <row r="683246" ht="14.25" customHeight="1"/>
    <row r="683248" ht="14.25" customHeight="1"/>
    <row r="683250" ht="14.25" customHeight="1"/>
    <row r="683252" ht="14.25" customHeight="1"/>
    <row r="683254" ht="14.25" customHeight="1"/>
    <row r="683256" ht="14.25" customHeight="1"/>
    <row r="683258" ht="14.25" customHeight="1"/>
    <row r="683260" ht="14.25" customHeight="1"/>
    <row r="683262" ht="14.25" customHeight="1"/>
    <row r="683264" ht="14.25" customHeight="1"/>
    <row r="683266" ht="14.25" customHeight="1"/>
    <row r="683268" ht="14.25" customHeight="1"/>
    <row r="683270" ht="14.25" customHeight="1"/>
    <row r="683272" ht="14.25" customHeight="1"/>
    <row r="683274" ht="14.25" customHeight="1"/>
    <row r="683276" ht="14.25" customHeight="1"/>
    <row r="683278" ht="14.25" customHeight="1"/>
    <row r="683280" ht="14.25" customHeight="1"/>
    <row r="683282" ht="14.25" customHeight="1"/>
    <row r="683284" ht="14.25" customHeight="1"/>
    <row r="683286" ht="14.25" customHeight="1"/>
    <row r="683288" ht="14.25" customHeight="1"/>
    <row r="683290" ht="14.25" customHeight="1"/>
    <row r="683292" ht="14.25" customHeight="1"/>
    <row r="683294" ht="14.25" customHeight="1"/>
    <row r="683296" ht="14.25" customHeight="1"/>
    <row r="683298" ht="14.25" customHeight="1"/>
    <row r="683300" ht="14.25" customHeight="1"/>
    <row r="683302" ht="14.25" customHeight="1"/>
    <row r="683304" ht="14.25" customHeight="1"/>
    <row r="683306" ht="14.25" customHeight="1"/>
    <row r="683308" ht="14.25" customHeight="1"/>
    <row r="683310" ht="14.25" customHeight="1"/>
    <row r="683312" ht="14.25" customHeight="1"/>
    <row r="683314" ht="14.25" customHeight="1"/>
    <row r="683316" ht="14.25" customHeight="1"/>
    <row r="683318" ht="14.25" customHeight="1"/>
    <row r="683320" ht="14.25" customHeight="1"/>
    <row r="683322" ht="14.25" customHeight="1"/>
    <row r="683324" ht="14.25" customHeight="1"/>
    <row r="683326" ht="14.25" customHeight="1"/>
    <row r="683328" ht="14.25" customHeight="1"/>
    <row r="683330" ht="14.25" customHeight="1"/>
    <row r="683332" ht="14.25" customHeight="1"/>
    <row r="683334" ht="14.25" customHeight="1"/>
    <row r="683336" ht="14.25" customHeight="1"/>
    <row r="683338" ht="14.25" customHeight="1"/>
    <row r="683340" ht="14.25" customHeight="1"/>
    <row r="683342" ht="14.25" customHeight="1"/>
    <row r="683344" ht="14.25" customHeight="1"/>
    <row r="683346" ht="14.25" customHeight="1"/>
    <row r="683348" ht="14.25" customHeight="1"/>
    <row r="683350" ht="14.25" customHeight="1"/>
    <row r="683352" ht="14.25" customHeight="1"/>
    <row r="683354" ht="14.25" customHeight="1"/>
    <row r="683356" ht="14.25" customHeight="1"/>
    <row r="683358" ht="14.25" customHeight="1"/>
    <row r="683360" ht="14.25" customHeight="1"/>
    <row r="683362" ht="14.25" customHeight="1"/>
    <row r="683364" ht="14.25" customHeight="1"/>
    <row r="683366" ht="14.25" customHeight="1"/>
    <row r="683368" ht="14.25" customHeight="1"/>
    <row r="683370" ht="14.25" customHeight="1"/>
    <row r="683372" ht="14.25" customHeight="1"/>
    <row r="683374" ht="14.25" customHeight="1"/>
    <row r="683376" ht="14.25" customHeight="1"/>
    <row r="683378" ht="14.25" customHeight="1"/>
    <row r="683380" ht="14.25" customHeight="1"/>
    <row r="683382" ht="14.25" customHeight="1"/>
    <row r="683384" ht="14.25" customHeight="1"/>
    <row r="683386" ht="14.25" customHeight="1"/>
    <row r="683388" ht="14.25" customHeight="1"/>
    <row r="683390" ht="14.25" customHeight="1"/>
    <row r="683392" ht="14.25" customHeight="1"/>
    <row r="683394" ht="14.25" customHeight="1"/>
    <row r="683396" ht="14.25" customHeight="1"/>
    <row r="683398" ht="14.25" customHeight="1"/>
    <row r="683400" ht="14.25" customHeight="1"/>
    <row r="683402" ht="14.25" customHeight="1"/>
    <row r="683404" ht="14.25" customHeight="1"/>
    <row r="683406" ht="14.25" customHeight="1"/>
    <row r="683408" ht="14.25" customHeight="1"/>
    <row r="683410" ht="14.25" customHeight="1"/>
    <row r="683412" ht="14.25" customHeight="1"/>
    <row r="683414" ht="14.25" customHeight="1"/>
    <row r="683416" ht="14.25" customHeight="1"/>
    <row r="683418" ht="14.25" customHeight="1"/>
    <row r="683420" ht="14.25" customHeight="1"/>
    <row r="683422" ht="14.25" customHeight="1"/>
    <row r="683424" ht="14.25" customHeight="1"/>
    <row r="683426" ht="14.25" customHeight="1"/>
    <row r="683428" ht="14.25" customHeight="1"/>
    <row r="683430" ht="14.25" customHeight="1"/>
    <row r="683432" ht="14.25" customHeight="1"/>
    <row r="683434" ht="14.25" customHeight="1"/>
    <row r="683436" ht="14.25" customHeight="1"/>
    <row r="683438" ht="14.25" customHeight="1"/>
    <row r="683440" ht="14.25" customHeight="1"/>
    <row r="683442" ht="14.25" customHeight="1"/>
    <row r="683444" ht="14.25" customHeight="1"/>
    <row r="683446" ht="14.25" customHeight="1"/>
    <row r="683448" ht="14.25" customHeight="1"/>
    <row r="683450" ht="14.25" customHeight="1"/>
    <row r="683452" ht="14.25" customHeight="1"/>
    <row r="683454" ht="14.25" customHeight="1"/>
    <row r="683456" ht="14.25" customHeight="1"/>
    <row r="683458" ht="14.25" customHeight="1"/>
    <row r="683460" ht="14.25" customHeight="1"/>
    <row r="683462" ht="14.25" customHeight="1"/>
    <row r="683464" ht="14.25" customHeight="1"/>
    <row r="683466" ht="14.25" customHeight="1"/>
    <row r="683468" ht="14.25" customHeight="1"/>
    <row r="683470" ht="14.25" customHeight="1"/>
    <row r="683472" ht="14.25" customHeight="1"/>
    <row r="683474" ht="14.25" customHeight="1"/>
    <row r="683476" ht="14.25" customHeight="1"/>
    <row r="683478" ht="14.25" customHeight="1"/>
    <row r="683480" ht="14.25" customHeight="1"/>
    <row r="683482" ht="14.25" customHeight="1"/>
    <row r="683484" ht="14.25" customHeight="1"/>
    <row r="683486" ht="14.25" customHeight="1"/>
    <row r="683488" ht="14.25" customHeight="1"/>
    <row r="683490" ht="14.25" customHeight="1"/>
    <row r="683492" ht="14.25" customHeight="1"/>
    <row r="683494" ht="14.25" customHeight="1"/>
    <row r="683496" ht="14.25" customHeight="1"/>
    <row r="683498" ht="14.25" customHeight="1"/>
    <row r="683500" ht="14.25" customHeight="1"/>
    <row r="683502" ht="14.25" customHeight="1"/>
    <row r="683504" ht="14.25" customHeight="1"/>
    <row r="683506" ht="14.25" customHeight="1"/>
    <row r="683508" ht="14.25" customHeight="1"/>
    <row r="683510" ht="14.25" customHeight="1"/>
    <row r="683512" ht="14.25" customHeight="1"/>
    <row r="683514" ht="14.25" customHeight="1"/>
    <row r="683516" ht="14.25" customHeight="1"/>
    <row r="683518" ht="14.25" customHeight="1"/>
    <row r="683520" ht="14.25" customHeight="1"/>
    <row r="683522" ht="14.25" customHeight="1"/>
    <row r="683524" ht="14.25" customHeight="1"/>
    <row r="683526" ht="14.25" customHeight="1"/>
    <row r="683528" ht="14.25" customHeight="1"/>
    <row r="683530" ht="14.25" customHeight="1"/>
    <row r="683532" ht="14.25" customHeight="1"/>
    <row r="683534" ht="14.25" customHeight="1"/>
    <row r="683536" ht="14.25" customHeight="1"/>
    <row r="683538" ht="14.25" customHeight="1"/>
    <row r="683540" ht="14.25" customHeight="1"/>
    <row r="683542" ht="14.25" customHeight="1"/>
    <row r="683544" ht="14.25" customHeight="1"/>
    <row r="683546" ht="14.25" customHeight="1"/>
    <row r="683548" ht="14.25" customHeight="1"/>
    <row r="683550" ht="14.25" customHeight="1"/>
    <row r="683552" ht="14.25" customHeight="1"/>
    <row r="683554" ht="14.25" customHeight="1"/>
    <row r="683556" ht="14.25" customHeight="1"/>
    <row r="683558" ht="14.25" customHeight="1"/>
    <row r="683560" ht="14.25" customHeight="1"/>
    <row r="683562" ht="14.25" customHeight="1"/>
    <row r="683564" ht="14.25" customHeight="1"/>
    <row r="683566" ht="14.25" customHeight="1"/>
    <row r="683568" ht="14.25" customHeight="1"/>
    <row r="683570" ht="14.25" customHeight="1"/>
    <row r="683572" ht="14.25" customHeight="1"/>
    <row r="683574" ht="14.25" customHeight="1"/>
    <row r="683576" ht="14.25" customHeight="1"/>
    <row r="683578" ht="14.25" customHeight="1"/>
    <row r="683580" ht="14.25" customHeight="1"/>
    <row r="683582" ht="14.25" customHeight="1"/>
    <row r="683584" ht="14.25" customHeight="1"/>
    <row r="683586" ht="14.25" customHeight="1"/>
    <row r="683588" ht="14.25" customHeight="1"/>
    <row r="683590" ht="14.25" customHeight="1"/>
    <row r="683592" ht="14.25" customHeight="1"/>
    <row r="683594" ht="14.25" customHeight="1"/>
    <row r="683596" ht="14.25" customHeight="1"/>
    <row r="683598" ht="14.25" customHeight="1"/>
    <row r="683600" ht="14.25" customHeight="1"/>
    <row r="683602" ht="14.25" customHeight="1"/>
    <row r="683604" ht="14.25" customHeight="1"/>
    <row r="683606" ht="14.25" customHeight="1"/>
    <row r="683608" ht="14.25" customHeight="1"/>
    <row r="683610" ht="14.25" customHeight="1"/>
    <row r="683612" ht="14.25" customHeight="1"/>
    <row r="683614" ht="14.25" customHeight="1"/>
    <row r="683616" ht="14.25" customHeight="1"/>
    <row r="683618" ht="14.25" customHeight="1"/>
    <row r="683620" ht="14.25" customHeight="1"/>
    <row r="683622" ht="14.25" customHeight="1"/>
    <row r="683624" ht="14.25" customHeight="1"/>
    <row r="683626" ht="14.25" customHeight="1"/>
    <row r="683628" ht="14.25" customHeight="1"/>
    <row r="683630" ht="14.25" customHeight="1"/>
    <row r="683632" ht="14.25" customHeight="1"/>
    <row r="683634" ht="14.25" customHeight="1"/>
    <row r="683636" ht="14.25" customHeight="1"/>
    <row r="683638" ht="14.25" customHeight="1"/>
    <row r="683640" ht="14.25" customHeight="1"/>
    <row r="683642" ht="14.25" customHeight="1"/>
    <row r="683644" ht="14.25" customHeight="1"/>
    <row r="683646" ht="14.25" customHeight="1"/>
    <row r="683648" ht="14.25" customHeight="1"/>
    <row r="683650" ht="14.25" customHeight="1"/>
    <row r="683652" ht="14.25" customHeight="1"/>
    <row r="683654" ht="14.25" customHeight="1"/>
    <row r="683656" ht="14.25" customHeight="1"/>
    <row r="683658" ht="14.25" customHeight="1"/>
    <row r="683660" ht="14.25" customHeight="1"/>
    <row r="683662" ht="14.25" customHeight="1"/>
    <row r="683664" ht="14.25" customHeight="1"/>
    <row r="683666" ht="14.25" customHeight="1"/>
    <row r="683668" ht="14.25" customHeight="1"/>
    <row r="683670" ht="14.25" customHeight="1"/>
    <row r="683672" ht="14.25" customHeight="1"/>
    <row r="683674" ht="14.25" customHeight="1"/>
    <row r="683676" ht="14.25" customHeight="1"/>
    <row r="683678" ht="14.25" customHeight="1"/>
    <row r="683680" ht="14.25" customHeight="1"/>
    <row r="683682" ht="14.25" customHeight="1"/>
    <row r="683684" ht="14.25" customHeight="1"/>
    <row r="683686" ht="14.25" customHeight="1"/>
    <row r="683688" ht="14.25" customHeight="1"/>
    <row r="683690" ht="14.25" customHeight="1"/>
    <row r="683692" ht="14.25" customHeight="1"/>
    <row r="683694" ht="14.25" customHeight="1"/>
    <row r="683696" ht="14.25" customHeight="1"/>
    <row r="683698" ht="14.25" customHeight="1"/>
    <row r="683700" ht="14.25" customHeight="1"/>
    <row r="683702" ht="14.25" customHeight="1"/>
    <row r="683704" ht="14.25" customHeight="1"/>
    <row r="683706" ht="14.25" customHeight="1"/>
    <row r="683708" ht="14.25" customHeight="1"/>
    <row r="683710" ht="14.25" customHeight="1"/>
    <row r="683712" ht="14.25" customHeight="1"/>
    <row r="683714" ht="14.25" customHeight="1"/>
    <row r="683716" ht="14.25" customHeight="1"/>
    <row r="683718" ht="14.25" customHeight="1"/>
    <row r="683720" ht="14.25" customHeight="1"/>
    <row r="683722" ht="14.25" customHeight="1"/>
    <row r="683724" ht="14.25" customHeight="1"/>
    <row r="683726" ht="14.25" customHeight="1"/>
    <row r="683728" ht="14.25" customHeight="1"/>
    <row r="683730" ht="14.25" customHeight="1"/>
    <row r="683732" ht="14.25" customHeight="1"/>
    <row r="683734" ht="14.25" customHeight="1"/>
    <row r="683736" ht="14.25" customHeight="1"/>
    <row r="683738" ht="14.25" customHeight="1"/>
    <row r="683740" ht="14.25" customHeight="1"/>
    <row r="683742" ht="14.25" customHeight="1"/>
    <row r="683744" ht="14.25" customHeight="1"/>
    <row r="683746" ht="14.25" customHeight="1"/>
    <row r="683748" ht="14.25" customHeight="1"/>
    <row r="683750" ht="14.25" customHeight="1"/>
    <row r="683752" ht="14.25" customHeight="1"/>
    <row r="683754" ht="14.25" customHeight="1"/>
    <row r="683756" ht="14.25" customHeight="1"/>
    <row r="683758" ht="14.25" customHeight="1"/>
    <row r="683760" ht="14.25" customHeight="1"/>
    <row r="683762" ht="14.25" customHeight="1"/>
    <row r="683764" ht="14.25" customHeight="1"/>
    <row r="683766" ht="14.25" customHeight="1"/>
    <row r="683768" ht="14.25" customHeight="1"/>
    <row r="683770" ht="14.25" customHeight="1"/>
    <row r="683772" ht="14.25" customHeight="1"/>
    <row r="683774" ht="14.25" customHeight="1"/>
    <row r="683776" ht="14.25" customHeight="1"/>
    <row r="683778" ht="14.25" customHeight="1"/>
    <row r="683780" ht="14.25" customHeight="1"/>
    <row r="683782" ht="14.25" customHeight="1"/>
    <row r="683784" ht="14.25" customHeight="1"/>
    <row r="683786" ht="14.25" customHeight="1"/>
    <row r="683788" ht="14.25" customHeight="1"/>
    <row r="683790" ht="14.25" customHeight="1"/>
    <row r="683792" ht="14.25" customHeight="1"/>
    <row r="683794" ht="14.25" customHeight="1"/>
    <row r="683796" ht="14.25" customHeight="1"/>
    <row r="683798" ht="14.25" customHeight="1"/>
    <row r="683800" ht="14.25" customHeight="1"/>
    <row r="683802" ht="14.25" customHeight="1"/>
    <row r="683804" ht="14.25" customHeight="1"/>
    <row r="683806" ht="14.25" customHeight="1"/>
    <row r="683808" ht="14.25" customHeight="1"/>
    <row r="683810" ht="14.25" customHeight="1"/>
    <row r="683812" ht="14.25" customHeight="1"/>
    <row r="683814" ht="14.25" customHeight="1"/>
    <row r="683816" ht="14.25" customHeight="1"/>
    <row r="683818" ht="14.25" customHeight="1"/>
    <row r="683820" ht="14.25" customHeight="1"/>
    <row r="683822" ht="14.25" customHeight="1"/>
    <row r="683824" ht="14.25" customHeight="1"/>
    <row r="683826" ht="14.25" customHeight="1"/>
    <row r="683828" ht="14.25" customHeight="1"/>
    <row r="683830" ht="14.25" customHeight="1"/>
    <row r="683832" ht="14.25" customHeight="1"/>
    <row r="683834" ht="14.25" customHeight="1"/>
    <row r="683836" ht="14.25" customHeight="1"/>
    <row r="683838" ht="14.25" customHeight="1"/>
    <row r="683840" ht="14.25" customHeight="1"/>
    <row r="683842" ht="14.25" customHeight="1"/>
    <row r="683844" ht="14.25" customHeight="1"/>
    <row r="683846" ht="14.25" customHeight="1"/>
    <row r="683848" ht="14.25" customHeight="1"/>
    <row r="683850" ht="14.25" customHeight="1"/>
    <row r="683852" ht="14.25" customHeight="1"/>
    <row r="683854" ht="14.25" customHeight="1"/>
    <row r="683856" ht="14.25" customHeight="1"/>
    <row r="683858" ht="14.25" customHeight="1"/>
    <row r="683860" ht="14.25" customHeight="1"/>
    <row r="683862" ht="14.25" customHeight="1"/>
    <row r="683864" ht="14.25" customHeight="1"/>
    <row r="683866" ht="14.25" customHeight="1"/>
    <row r="683868" ht="14.25" customHeight="1"/>
    <row r="683870" ht="14.25" customHeight="1"/>
    <row r="683872" ht="14.25" customHeight="1"/>
    <row r="683874" ht="14.25" customHeight="1"/>
    <row r="683876" ht="14.25" customHeight="1"/>
    <row r="683878" ht="14.25" customHeight="1"/>
    <row r="683880" ht="14.25" customHeight="1"/>
    <row r="683882" ht="14.25" customHeight="1"/>
    <row r="683884" ht="14.25" customHeight="1"/>
    <row r="683886" ht="14.25" customHeight="1"/>
    <row r="683888" ht="14.25" customHeight="1"/>
    <row r="683890" ht="14.25" customHeight="1"/>
    <row r="683892" ht="14.25" customHeight="1"/>
    <row r="683894" ht="14.25" customHeight="1"/>
    <row r="683896" ht="14.25" customHeight="1"/>
    <row r="683898" ht="14.25" customHeight="1"/>
    <row r="683900" ht="14.25" customHeight="1"/>
    <row r="683902" ht="14.25" customHeight="1"/>
    <row r="683904" ht="14.25" customHeight="1"/>
    <row r="683906" ht="14.25" customHeight="1"/>
    <row r="683908" ht="14.25" customHeight="1"/>
    <row r="683910" ht="14.25" customHeight="1"/>
    <row r="683912" ht="14.25" customHeight="1"/>
    <row r="683914" ht="14.25" customHeight="1"/>
    <row r="683916" ht="14.25" customHeight="1"/>
    <row r="683918" ht="14.25" customHeight="1"/>
    <row r="683920" ht="14.25" customHeight="1"/>
    <row r="683922" ht="14.25" customHeight="1"/>
    <row r="683924" ht="14.25" customHeight="1"/>
    <row r="683926" ht="14.25" customHeight="1"/>
    <row r="683928" ht="14.25" customHeight="1"/>
    <row r="683930" ht="14.25" customHeight="1"/>
    <row r="683932" ht="14.25" customHeight="1"/>
    <row r="683934" ht="14.25" customHeight="1"/>
    <row r="683936" ht="14.25" customHeight="1"/>
    <row r="683938" ht="14.25" customHeight="1"/>
    <row r="683940" ht="14.25" customHeight="1"/>
    <row r="683942" ht="14.25" customHeight="1"/>
    <row r="683944" ht="14.25" customHeight="1"/>
    <row r="683946" ht="14.25" customHeight="1"/>
    <row r="683948" ht="14.25" customHeight="1"/>
    <row r="683950" ht="14.25" customHeight="1"/>
    <row r="683952" ht="14.25" customHeight="1"/>
    <row r="683954" ht="14.25" customHeight="1"/>
    <row r="683956" ht="14.25" customHeight="1"/>
    <row r="683958" ht="14.25" customHeight="1"/>
    <row r="683960" ht="14.25" customHeight="1"/>
    <row r="683962" ht="14.25" customHeight="1"/>
    <row r="683964" ht="14.25" customHeight="1"/>
    <row r="683966" ht="14.25" customHeight="1"/>
    <row r="683968" ht="14.25" customHeight="1"/>
    <row r="683970" ht="14.25" customHeight="1"/>
    <row r="683972" ht="14.25" customHeight="1"/>
    <row r="683974" ht="14.25" customHeight="1"/>
    <row r="683976" ht="14.25" customHeight="1"/>
    <row r="683978" ht="14.25" customHeight="1"/>
    <row r="683980" ht="14.25" customHeight="1"/>
    <row r="683982" ht="14.25" customHeight="1"/>
    <row r="683984" ht="14.25" customHeight="1"/>
    <row r="683986" ht="14.25" customHeight="1"/>
    <row r="683988" ht="14.25" customHeight="1"/>
    <row r="683990" ht="14.25" customHeight="1"/>
    <row r="683992" ht="14.25" customHeight="1"/>
    <row r="683994" ht="14.25" customHeight="1"/>
    <row r="683996" ht="14.25" customHeight="1"/>
    <row r="683998" ht="14.25" customHeight="1"/>
    <row r="684000" ht="14.25" customHeight="1"/>
    <row r="684002" ht="14.25" customHeight="1"/>
    <row r="684004" ht="14.25" customHeight="1"/>
    <row r="684006" ht="14.25" customHeight="1"/>
    <row r="684008" ht="14.25" customHeight="1"/>
    <row r="684010" ht="14.25" customHeight="1"/>
    <row r="684012" ht="14.25" customHeight="1"/>
    <row r="684014" ht="14.25" customHeight="1"/>
    <row r="684016" ht="14.25" customHeight="1"/>
    <row r="684018" ht="14.25" customHeight="1"/>
    <row r="684020" ht="14.25" customHeight="1"/>
    <row r="684022" ht="14.25" customHeight="1"/>
    <row r="684024" ht="14.25" customHeight="1"/>
    <row r="684026" ht="14.25" customHeight="1"/>
    <row r="684028" ht="14.25" customHeight="1"/>
    <row r="684030" ht="14.25" customHeight="1"/>
    <row r="684032" ht="14.25" customHeight="1"/>
    <row r="684034" ht="14.25" customHeight="1"/>
    <row r="684036" ht="14.25" customHeight="1"/>
    <row r="684038" ht="14.25" customHeight="1"/>
    <row r="684040" ht="14.25" customHeight="1"/>
    <row r="684042" ht="14.25" customHeight="1"/>
    <row r="684044" ht="14.25" customHeight="1"/>
    <row r="684046" ht="14.25" customHeight="1"/>
    <row r="684048" ht="14.25" customHeight="1"/>
    <row r="684050" ht="14.25" customHeight="1"/>
    <row r="684052" ht="14.25" customHeight="1"/>
    <row r="684054" ht="14.25" customHeight="1"/>
    <row r="684056" ht="14.25" customHeight="1"/>
    <row r="684058" ht="14.25" customHeight="1"/>
    <row r="684060" ht="14.25" customHeight="1"/>
    <row r="684062" ht="14.25" customHeight="1"/>
    <row r="684064" ht="14.25" customHeight="1"/>
    <row r="684066" ht="14.25" customHeight="1"/>
    <row r="684068" ht="14.25" customHeight="1"/>
    <row r="684070" ht="14.25" customHeight="1"/>
    <row r="684072" ht="14.25" customHeight="1"/>
    <row r="684074" ht="14.25" customHeight="1"/>
    <row r="684076" ht="14.25" customHeight="1"/>
    <row r="684078" ht="14.25" customHeight="1"/>
    <row r="684080" ht="14.25" customHeight="1"/>
    <row r="684082" ht="14.25" customHeight="1"/>
    <row r="684084" ht="14.25" customHeight="1"/>
    <row r="684086" ht="14.25" customHeight="1"/>
    <row r="684088" ht="14.25" customHeight="1"/>
    <row r="684090" ht="14.25" customHeight="1"/>
    <row r="684092" ht="14.25" customHeight="1"/>
    <row r="684094" ht="14.25" customHeight="1"/>
    <row r="684096" ht="14.25" customHeight="1"/>
    <row r="684098" ht="14.25" customHeight="1"/>
    <row r="684100" ht="14.25" customHeight="1"/>
    <row r="684102" ht="14.25" customHeight="1"/>
    <row r="684104" ht="14.25" customHeight="1"/>
    <row r="684106" ht="14.25" customHeight="1"/>
    <row r="684108" ht="14.25" customHeight="1"/>
    <row r="684110" ht="14.25" customHeight="1"/>
    <row r="684112" ht="14.25" customHeight="1"/>
    <row r="684114" ht="14.25" customHeight="1"/>
    <row r="684116" ht="14.25" customHeight="1"/>
    <row r="684118" ht="14.25" customHeight="1"/>
    <row r="684120" ht="14.25" customHeight="1"/>
    <row r="684122" ht="14.25" customHeight="1"/>
    <row r="684124" ht="14.25" customHeight="1"/>
    <row r="684126" ht="14.25" customHeight="1"/>
    <row r="684128" ht="14.25" customHeight="1"/>
    <row r="684130" ht="14.25" customHeight="1"/>
    <row r="684132" ht="14.25" customHeight="1"/>
    <row r="684134" ht="14.25" customHeight="1"/>
    <row r="684136" ht="14.25" customHeight="1"/>
    <row r="684138" ht="14.25" customHeight="1"/>
    <row r="684140" ht="14.25" customHeight="1"/>
    <row r="684142" ht="14.25" customHeight="1"/>
    <row r="684144" ht="14.25" customHeight="1"/>
    <row r="684146" ht="14.25" customHeight="1"/>
    <row r="684148" ht="14.25" customHeight="1"/>
    <row r="684150" ht="14.25" customHeight="1"/>
    <row r="684152" ht="14.25" customHeight="1"/>
    <row r="684154" ht="14.25" customHeight="1"/>
    <row r="684156" ht="14.25" customHeight="1"/>
    <row r="684158" ht="14.25" customHeight="1"/>
    <row r="684160" ht="14.25" customHeight="1"/>
    <row r="684162" ht="14.25" customHeight="1"/>
    <row r="684164" ht="14.25" customHeight="1"/>
    <row r="684166" ht="14.25" customHeight="1"/>
    <row r="684168" ht="14.25" customHeight="1"/>
    <row r="684170" ht="14.25" customHeight="1"/>
    <row r="684172" ht="14.25" customHeight="1"/>
    <row r="684174" ht="14.25" customHeight="1"/>
    <row r="684176" ht="14.25" customHeight="1"/>
    <row r="684178" ht="14.25" customHeight="1"/>
    <row r="684180" ht="14.25" customHeight="1"/>
    <row r="684182" ht="14.25" customHeight="1"/>
    <row r="684184" ht="14.25" customHeight="1"/>
    <row r="684186" ht="14.25" customHeight="1"/>
    <row r="684188" ht="14.25" customHeight="1"/>
    <row r="684190" ht="14.25" customHeight="1"/>
    <row r="684192" ht="14.25" customHeight="1"/>
    <row r="684194" ht="14.25" customHeight="1"/>
    <row r="684196" ht="14.25" customHeight="1"/>
    <row r="684198" ht="14.25" customHeight="1"/>
    <row r="684200" ht="14.25" customHeight="1"/>
    <row r="684202" ht="14.25" customHeight="1"/>
    <row r="684204" ht="14.25" customHeight="1"/>
    <row r="684206" ht="14.25" customHeight="1"/>
    <row r="684208" ht="14.25" customHeight="1"/>
    <row r="684210" ht="14.25" customHeight="1"/>
    <row r="684212" ht="14.25" customHeight="1"/>
    <row r="684214" ht="14.25" customHeight="1"/>
    <row r="684216" ht="14.25" customHeight="1"/>
    <row r="684218" ht="14.25" customHeight="1"/>
    <row r="684220" ht="14.25" customHeight="1"/>
    <row r="684222" ht="14.25" customHeight="1"/>
    <row r="684224" ht="14.25" customHeight="1"/>
    <row r="684226" ht="14.25" customHeight="1"/>
    <row r="684228" ht="14.25" customHeight="1"/>
    <row r="684230" ht="14.25" customHeight="1"/>
    <row r="684232" ht="14.25" customHeight="1"/>
    <row r="684234" ht="14.25" customHeight="1"/>
    <row r="684236" ht="14.25" customHeight="1"/>
    <row r="684238" ht="14.25" customHeight="1"/>
    <row r="684240" ht="14.25" customHeight="1"/>
    <row r="684242" ht="14.25" customHeight="1"/>
    <row r="684244" ht="14.25" customHeight="1"/>
    <row r="684246" ht="14.25" customHeight="1"/>
    <row r="684248" ht="14.25" customHeight="1"/>
    <row r="684250" ht="14.25" customHeight="1"/>
    <row r="684252" ht="14.25" customHeight="1"/>
    <row r="684254" ht="14.25" customHeight="1"/>
    <row r="684256" ht="14.25" customHeight="1"/>
    <row r="684258" ht="14.25" customHeight="1"/>
    <row r="684260" ht="14.25" customHeight="1"/>
    <row r="684262" ht="14.25" customHeight="1"/>
    <row r="684264" ht="14.25" customHeight="1"/>
    <row r="684266" ht="14.25" customHeight="1"/>
    <row r="684268" ht="14.25" customHeight="1"/>
    <row r="684270" ht="14.25" customHeight="1"/>
    <row r="684272" ht="14.25" customHeight="1"/>
    <row r="684274" ht="14.25" customHeight="1"/>
    <row r="684276" ht="14.25" customHeight="1"/>
    <row r="684278" ht="14.25" customHeight="1"/>
    <row r="684280" ht="14.25" customHeight="1"/>
    <row r="684282" ht="14.25" customHeight="1"/>
    <row r="684284" ht="14.25" customHeight="1"/>
    <row r="684286" ht="14.25" customHeight="1"/>
    <row r="684288" ht="14.25" customHeight="1"/>
    <row r="684290" ht="14.25" customHeight="1"/>
    <row r="684292" ht="14.25" customHeight="1"/>
    <row r="684294" ht="14.25" customHeight="1"/>
    <row r="684296" ht="14.25" customHeight="1"/>
    <row r="684298" ht="14.25" customHeight="1"/>
    <row r="684300" ht="14.25" customHeight="1"/>
    <row r="684302" ht="14.25" customHeight="1"/>
    <row r="684304" ht="14.25" customHeight="1"/>
    <row r="684306" ht="14.25" customHeight="1"/>
    <row r="684308" ht="14.25" customHeight="1"/>
    <row r="684310" ht="14.25" customHeight="1"/>
    <row r="684312" ht="14.25" customHeight="1"/>
    <row r="684314" ht="14.25" customHeight="1"/>
    <row r="684316" ht="14.25" customHeight="1"/>
    <row r="684318" ht="14.25" customHeight="1"/>
    <row r="684320" ht="14.25" customHeight="1"/>
    <row r="684322" ht="14.25" customHeight="1"/>
    <row r="684324" ht="14.25" customHeight="1"/>
    <row r="684326" ht="14.25" customHeight="1"/>
    <row r="684328" ht="14.25" customHeight="1"/>
    <row r="684330" ht="14.25" customHeight="1"/>
    <row r="684332" ht="14.25" customHeight="1"/>
    <row r="684334" ht="14.25" customHeight="1"/>
    <row r="684336" ht="14.25" customHeight="1"/>
    <row r="684338" ht="14.25" customHeight="1"/>
    <row r="684340" ht="14.25" customHeight="1"/>
    <row r="684342" ht="14.25" customHeight="1"/>
    <row r="684344" ht="14.25" customHeight="1"/>
    <row r="684346" ht="14.25" customHeight="1"/>
    <row r="684348" ht="14.25" customHeight="1"/>
    <row r="684350" ht="14.25" customHeight="1"/>
    <row r="684352" ht="14.25" customHeight="1"/>
    <row r="684354" ht="14.25" customHeight="1"/>
    <row r="684356" ht="14.25" customHeight="1"/>
    <row r="684358" ht="14.25" customHeight="1"/>
    <row r="684360" ht="14.25" customHeight="1"/>
    <row r="684362" ht="14.25" customHeight="1"/>
    <row r="684364" ht="14.25" customHeight="1"/>
    <row r="684366" ht="14.25" customHeight="1"/>
    <row r="684368" ht="14.25" customHeight="1"/>
    <row r="684370" ht="14.25" customHeight="1"/>
    <row r="684372" ht="14.25" customHeight="1"/>
    <row r="684374" ht="14.25" customHeight="1"/>
    <row r="684376" ht="14.25" customHeight="1"/>
    <row r="684378" ht="14.25" customHeight="1"/>
    <row r="684380" ht="14.25" customHeight="1"/>
    <row r="684382" ht="14.25" customHeight="1"/>
    <row r="684384" ht="14.25" customHeight="1"/>
    <row r="684386" ht="14.25" customHeight="1"/>
    <row r="684388" ht="14.25" customHeight="1"/>
    <row r="684390" ht="14.25" customHeight="1"/>
    <row r="684392" ht="14.25" customHeight="1"/>
    <row r="684394" ht="14.25" customHeight="1"/>
    <row r="684396" ht="14.25" customHeight="1"/>
    <row r="684398" ht="14.25" customHeight="1"/>
    <row r="684400" ht="14.25" customHeight="1"/>
    <row r="684402" ht="14.25" customHeight="1"/>
    <row r="684404" ht="14.25" customHeight="1"/>
    <row r="684406" ht="14.25" customHeight="1"/>
    <row r="684408" ht="14.25" customHeight="1"/>
    <row r="684410" ht="14.25" customHeight="1"/>
    <row r="684412" ht="14.25" customHeight="1"/>
    <row r="684414" ht="14.25" customHeight="1"/>
    <row r="684416" ht="14.25" customHeight="1"/>
    <row r="684418" ht="14.25" customHeight="1"/>
    <row r="684420" ht="14.25" customHeight="1"/>
    <row r="684422" ht="14.25" customHeight="1"/>
    <row r="684424" ht="14.25" customHeight="1"/>
    <row r="684426" ht="14.25" customHeight="1"/>
    <row r="684428" ht="14.25" customHeight="1"/>
    <row r="684430" ht="14.25" customHeight="1"/>
    <row r="684432" ht="14.25" customHeight="1"/>
    <row r="684434" ht="14.25" customHeight="1"/>
    <row r="684436" ht="14.25" customHeight="1"/>
    <row r="684438" ht="14.25" customHeight="1"/>
    <row r="684440" ht="14.25" customHeight="1"/>
    <row r="684442" ht="14.25" customHeight="1"/>
    <row r="684444" ht="14.25" customHeight="1"/>
    <row r="684446" ht="14.25" customHeight="1"/>
    <row r="684448" ht="14.25" customHeight="1"/>
    <row r="684450" ht="14.25" customHeight="1"/>
    <row r="684452" ht="14.25" customHeight="1"/>
    <row r="684454" ht="14.25" customHeight="1"/>
    <row r="684456" ht="14.25" customHeight="1"/>
    <row r="684458" ht="14.25" customHeight="1"/>
    <row r="684460" ht="14.25" customHeight="1"/>
    <row r="684462" ht="14.25" customHeight="1"/>
    <row r="684464" ht="14.25" customHeight="1"/>
    <row r="684466" ht="14.25" customHeight="1"/>
    <row r="684468" ht="14.25" customHeight="1"/>
    <row r="684470" ht="14.25" customHeight="1"/>
    <row r="684472" ht="14.25" customHeight="1"/>
    <row r="684474" ht="14.25" customHeight="1"/>
    <row r="684476" ht="14.25" customHeight="1"/>
    <row r="684478" ht="14.25" customHeight="1"/>
    <row r="684480" ht="14.25" customHeight="1"/>
    <row r="684482" ht="14.25" customHeight="1"/>
    <row r="684484" ht="14.25" customHeight="1"/>
    <row r="684486" ht="14.25" customHeight="1"/>
    <row r="684488" ht="14.25" customHeight="1"/>
    <row r="684490" ht="14.25" customHeight="1"/>
    <row r="684492" ht="14.25" customHeight="1"/>
    <row r="684494" ht="14.25" customHeight="1"/>
    <row r="684496" ht="14.25" customHeight="1"/>
    <row r="684498" ht="14.25" customHeight="1"/>
    <row r="684500" ht="14.25" customHeight="1"/>
    <row r="684502" ht="14.25" customHeight="1"/>
    <row r="684504" ht="14.25" customHeight="1"/>
    <row r="684506" ht="14.25" customHeight="1"/>
    <row r="684508" ht="14.25" customHeight="1"/>
    <row r="684510" ht="14.25" customHeight="1"/>
    <row r="684512" ht="14.25" customHeight="1"/>
    <row r="684514" ht="14.25" customHeight="1"/>
    <row r="684516" ht="14.25" customHeight="1"/>
    <row r="684518" ht="14.25" customHeight="1"/>
    <row r="684520" ht="14.25" customHeight="1"/>
    <row r="684522" ht="14.25" customHeight="1"/>
    <row r="684524" ht="14.25" customHeight="1"/>
    <row r="684526" ht="14.25" customHeight="1"/>
    <row r="684528" ht="14.25" customHeight="1"/>
    <row r="684530" ht="14.25" customHeight="1"/>
    <row r="684532" ht="14.25" customHeight="1"/>
    <row r="684534" ht="14.25" customHeight="1"/>
    <row r="684536" ht="14.25" customHeight="1"/>
    <row r="684538" ht="14.25" customHeight="1"/>
    <row r="684540" ht="14.25" customHeight="1"/>
    <row r="684542" ht="14.25" customHeight="1"/>
    <row r="684544" ht="14.25" customHeight="1"/>
    <row r="684546" ht="14.25" customHeight="1"/>
    <row r="684548" ht="14.25" customHeight="1"/>
    <row r="684550" ht="14.25" customHeight="1"/>
    <row r="684552" ht="14.25" customHeight="1"/>
    <row r="684554" ht="14.25" customHeight="1"/>
    <row r="684556" ht="14.25" customHeight="1"/>
    <row r="684558" ht="14.25" customHeight="1"/>
    <row r="684560" ht="14.25" customHeight="1"/>
    <row r="684562" ht="14.25" customHeight="1"/>
    <row r="684564" ht="14.25" customHeight="1"/>
    <row r="684566" ht="14.25" customHeight="1"/>
    <row r="684568" ht="14.25" customHeight="1"/>
    <row r="684570" ht="14.25" customHeight="1"/>
    <row r="684572" ht="14.25" customHeight="1"/>
    <row r="684574" ht="14.25" customHeight="1"/>
    <row r="684576" ht="14.25" customHeight="1"/>
    <row r="684578" ht="14.25" customHeight="1"/>
    <row r="684580" ht="14.25" customHeight="1"/>
    <row r="684582" ht="14.25" customHeight="1"/>
    <row r="684584" ht="14.25" customHeight="1"/>
    <row r="684586" ht="14.25" customHeight="1"/>
    <row r="684588" ht="14.25" customHeight="1"/>
    <row r="684590" ht="14.25" customHeight="1"/>
    <row r="684592" ht="14.25" customHeight="1"/>
    <row r="684594" ht="14.25" customHeight="1"/>
    <row r="684596" ht="14.25" customHeight="1"/>
    <row r="684598" ht="14.25" customHeight="1"/>
    <row r="684600" ht="14.25" customHeight="1"/>
    <row r="684602" ht="14.25" customHeight="1"/>
    <row r="684604" ht="14.25" customHeight="1"/>
    <row r="684606" ht="14.25" customHeight="1"/>
    <row r="684608" ht="14.25" customHeight="1"/>
    <row r="684610" ht="14.25" customHeight="1"/>
    <row r="684612" ht="14.25" customHeight="1"/>
    <row r="684614" ht="14.25" customHeight="1"/>
    <row r="684616" ht="14.25" customHeight="1"/>
    <row r="684618" ht="14.25" customHeight="1"/>
    <row r="684620" ht="14.25" customHeight="1"/>
    <row r="684622" ht="14.25" customHeight="1"/>
    <row r="684624" ht="14.25" customHeight="1"/>
    <row r="684626" ht="14.25" customHeight="1"/>
    <row r="684628" ht="14.25" customHeight="1"/>
    <row r="684630" ht="14.25" customHeight="1"/>
    <row r="684632" ht="14.25" customHeight="1"/>
    <row r="684634" ht="14.25" customHeight="1"/>
    <row r="684636" ht="14.25" customHeight="1"/>
    <row r="684638" ht="14.25" customHeight="1"/>
    <row r="684640" ht="14.25" customHeight="1"/>
    <row r="684642" ht="14.25" customHeight="1"/>
    <row r="684644" ht="14.25" customHeight="1"/>
    <row r="684646" ht="14.25" customHeight="1"/>
    <row r="684648" ht="14.25" customHeight="1"/>
    <row r="684650" ht="14.25" customHeight="1"/>
    <row r="684652" ht="14.25" customHeight="1"/>
    <row r="684654" ht="14.25" customHeight="1"/>
    <row r="684656" ht="14.25" customHeight="1"/>
    <row r="684658" ht="14.25" customHeight="1"/>
    <row r="684660" ht="14.25" customHeight="1"/>
    <row r="684662" ht="14.25" customHeight="1"/>
    <row r="684664" ht="14.25" customHeight="1"/>
    <row r="684666" ht="14.25" customHeight="1"/>
    <row r="684668" ht="14.25" customHeight="1"/>
    <row r="684670" ht="14.25" customHeight="1"/>
    <row r="684672" ht="14.25" customHeight="1"/>
    <row r="684674" ht="14.25" customHeight="1"/>
    <row r="684676" ht="14.25" customHeight="1"/>
    <row r="684678" ht="14.25" customHeight="1"/>
    <row r="684680" ht="14.25" customHeight="1"/>
    <row r="684682" ht="14.25" customHeight="1"/>
    <row r="684684" ht="14.25" customHeight="1"/>
    <row r="684686" ht="14.25" customHeight="1"/>
    <row r="684688" ht="14.25" customHeight="1"/>
    <row r="684690" ht="14.25" customHeight="1"/>
    <row r="684692" ht="14.25" customHeight="1"/>
    <row r="684694" ht="14.25" customHeight="1"/>
    <row r="684696" ht="14.25" customHeight="1"/>
    <row r="684698" ht="14.25" customHeight="1"/>
    <row r="684700" ht="14.25" customHeight="1"/>
    <row r="684702" ht="14.25" customHeight="1"/>
    <row r="684704" ht="14.25" customHeight="1"/>
    <row r="684706" ht="14.25" customHeight="1"/>
    <row r="684708" ht="14.25" customHeight="1"/>
    <row r="684710" ht="14.25" customHeight="1"/>
    <row r="684712" ht="14.25" customHeight="1"/>
    <row r="684714" ht="14.25" customHeight="1"/>
    <row r="684716" ht="14.25" customHeight="1"/>
    <row r="684718" ht="14.25" customHeight="1"/>
    <row r="684720" ht="14.25" customHeight="1"/>
    <row r="684722" ht="14.25" customHeight="1"/>
    <row r="684724" ht="14.25" customHeight="1"/>
    <row r="684726" ht="14.25" customHeight="1"/>
    <row r="684728" ht="14.25" customHeight="1"/>
    <row r="684730" ht="14.25" customHeight="1"/>
    <row r="684732" ht="14.25" customHeight="1"/>
    <row r="684734" ht="14.25" customHeight="1"/>
    <row r="684736" ht="14.25" customHeight="1"/>
    <row r="684738" ht="14.25" customHeight="1"/>
    <row r="684740" ht="14.25" customHeight="1"/>
    <row r="684742" ht="14.25" customHeight="1"/>
    <row r="684744" ht="14.25" customHeight="1"/>
    <row r="684746" ht="14.25" customHeight="1"/>
    <row r="684748" ht="14.25" customHeight="1"/>
    <row r="684750" ht="14.25" customHeight="1"/>
    <row r="684752" ht="14.25" customHeight="1"/>
    <row r="684754" ht="14.25" customHeight="1"/>
    <row r="684756" ht="14.25" customHeight="1"/>
    <row r="684758" ht="14.25" customHeight="1"/>
    <row r="684760" ht="14.25" customHeight="1"/>
    <row r="684762" ht="14.25" customHeight="1"/>
    <row r="684764" ht="14.25" customHeight="1"/>
    <row r="684766" ht="14.25" customHeight="1"/>
    <row r="684768" ht="14.25" customHeight="1"/>
    <row r="684770" ht="14.25" customHeight="1"/>
    <row r="684772" ht="14.25" customHeight="1"/>
    <row r="684774" ht="14.25" customHeight="1"/>
    <row r="684776" ht="14.25" customHeight="1"/>
    <row r="684778" ht="14.25" customHeight="1"/>
    <row r="684780" ht="14.25" customHeight="1"/>
    <row r="684782" ht="14.25" customHeight="1"/>
    <row r="684784" ht="14.25" customHeight="1"/>
    <row r="684786" ht="14.25" customHeight="1"/>
    <row r="684788" ht="14.25" customHeight="1"/>
    <row r="684790" ht="14.25" customHeight="1"/>
    <row r="684792" ht="14.25" customHeight="1"/>
    <row r="684794" ht="14.25" customHeight="1"/>
    <row r="684796" ht="14.25" customHeight="1"/>
    <row r="684798" ht="14.25" customHeight="1"/>
    <row r="684800" ht="14.25" customHeight="1"/>
    <row r="684802" ht="14.25" customHeight="1"/>
    <row r="684804" ht="14.25" customHeight="1"/>
    <row r="684806" ht="14.25" customHeight="1"/>
    <row r="684808" ht="14.25" customHeight="1"/>
    <row r="684810" ht="14.25" customHeight="1"/>
    <row r="684812" ht="14.25" customHeight="1"/>
    <row r="684814" ht="14.25" customHeight="1"/>
    <row r="684816" ht="14.25" customHeight="1"/>
    <row r="684818" ht="14.25" customHeight="1"/>
    <row r="684820" ht="14.25" customHeight="1"/>
    <row r="684822" ht="14.25" customHeight="1"/>
    <row r="684824" ht="14.25" customHeight="1"/>
    <row r="684826" ht="14.25" customHeight="1"/>
    <row r="684828" ht="14.25" customHeight="1"/>
    <row r="684830" ht="14.25" customHeight="1"/>
    <row r="684832" ht="14.25" customHeight="1"/>
    <row r="684834" ht="14.25" customHeight="1"/>
    <row r="684836" ht="14.25" customHeight="1"/>
    <row r="684838" ht="14.25" customHeight="1"/>
    <row r="684840" ht="14.25" customHeight="1"/>
    <row r="684842" ht="14.25" customHeight="1"/>
    <row r="684844" ht="14.25" customHeight="1"/>
    <row r="684846" ht="14.25" customHeight="1"/>
    <row r="684848" ht="14.25" customHeight="1"/>
    <row r="684850" ht="14.25" customHeight="1"/>
    <row r="684852" ht="14.25" customHeight="1"/>
    <row r="684854" ht="14.25" customHeight="1"/>
    <row r="684856" ht="14.25" customHeight="1"/>
    <row r="684858" ht="14.25" customHeight="1"/>
    <row r="684860" ht="14.25" customHeight="1"/>
    <row r="684862" ht="14.25" customHeight="1"/>
    <row r="684864" ht="14.25" customHeight="1"/>
    <row r="684866" ht="14.25" customHeight="1"/>
    <row r="684868" ht="14.25" customHeight="1"/>
    <row r="684870" ht="14.25" customHeight="1"/>
    <row r="684872" ht="14.25" customHeight="1"/>
    <row r="684874" ht="14.25" customHeight="1"/>
    <row r="684876" ht="14.25" customHeight="1"/>
    <row r="684878" ht="14.25" customHeight="1"/>
    <row r="684880" ht="14.25" customHeight="1"/>
    <row r="684882" ht="14.25" customHeight="1"/>
    <row r="684884" ht="14.25" customHeight="1"/>
    <row r="684886" ht="14.25" customHeight="1"/>
    <row r="684888" ht="14.25" customHeight="1"/>
    <row r="684890" ht="14.25" customHeight="1"/>
    <row r="684892" ht="14.25" customHeight="1"/>
    <row r="684894" ht="14.25" customHeight="1"/>
    <row r="684896" ht="14.25" customHeight="1"/>
    <row r="684898" ht="14.25" customHeight="1"/>
    <row r="684900" ht="14.25" customHeight="1"/>
    <row r="684902" ht="14.25" customHeight="1"/>
    <row r="684904" ht="14.25" customHeight="1"/>
    <row r="684906" ht="14.25" customHeight="1"/>
    <row r="684908" ht="14.25" customHeight="1"/>
    <row r="684910" ht="14.25" customHeight="1"/>
    <row r="684912" ht="14.25" customHeight="1"/>
    <row r="684914" ht="14.25" customHeight="1"/>
    <row r="684916" ht="14.25" customHeight="1"/>
    <row r="684918" ht="14.25" customHeight="1"/>
    <row r="684920" ht="14.25" customHeight="1"/>
    <row r="684922" ht="14.25" customHeight="1"/>
    <row r="684924" ht="14.25" customHeight="1"/>
    <row r="684926" ht="14.25" customHeight="1"/>
    <row r="684928" ht="14.25" customHeight="1"/>
    <row r="684930" ht="14.25" customHeight="1"/>
    <row r="684932" ht="14.25" customHeight="1"/>
    <row r="684934" ht="14.25" customHeight="1"/>
    <row r="684936" ht="14.25" customHeight="1"/>
    <row r="684938" ht="14.25" customHeight="1"/>
    <row r="684940" ht="14.25" customHeight="1"/>
    <row r="684942" ht="14.25" customHeight="1"/>
    <row r="684944" ht="14.25" customHeight="1"/>
    <row r="684946" ht="14.25" customHeight="1"/>
    <row r="684948" ht="14.25" customHeight="1"/>
    <row r="684950" ht="14.25" customHeight="1"/>
    <row r="684952" ht="14.25" customHeight="1"/>
    <row r="684954" ht="14.25" customHeight="1"/>
    <row r="684956" ht="14.25" customHeight="1"/>
    <row r="684958" ht="14.25" customHeight="1"/>
    <row r="684960" ht="14.25" customHeight="1"/>
    <row r="684962" ht="14.25" customHeight="1"/>
    <row r="684964" ht="14.25" customHeight="1"/>
    <row r="684966" ht="14.25" customHeight="1"/>
    <row r="684968" ht="14.25" customHeight="1"/>
    <row r="684970" ht="14.25" customHeight="1"/>
    <row r="684972" ht="14.25" customHeight="1"/>
    <row r="684974" ht="14.25" customHeight="1"/>
    <row r="684976" ht="14.25" customHeight="1"/>
    <row r="684978" ht="14.25" customHeight="1"/>
    <row r="684980" ht="14.25" customHeight="1"/>
    <row r="684982" ht="14.25" customHeight="1"/>
    <row r="684984" ht="14.25" customHeight="1"/>
    <row r="684986" ht="14.25" customHeight="1"/>
    <row r="684988" ht="14.25" customHeight="1"/>
    <row r="684990" ht="14.25" customHeight="1"/>
    <row r="684992" ht="14.25" customHeight="1"/>
    <row r="684994" ht="14.25" customHeight="1"/>
    <row r="684996" ht="14.25" customHeight="1"/>
    <row r="684998" ht="14.25" customHeight="1"/>
    <row r="685000" ht="14.25" customHeight="1"/>
    <row r="685002" ht="14.25" customHeight="1"/>
    <row r="685004" ht="14.25" customHeight="1"/>
    <row r="685006" ht="14.25" customHeight="1"/>
    <row r="685008" ht="14.25" customHeight="1"/>
    <row r="685010" ht="14.25" customHeight="1"/>
    <row r="685012" ht="14.25" customHeight="1"/>
    <row r="685014" ht="14.25" customHeight="1"/>
    <row r="685016" ht="14.25" customHeight="1"/>
    <row r="685018" ht="14.25" customHeight="1"/>
    <row r="685020" ht="14.25" customHeight="1"/>
    <row r="685022" ht="14.25" customHeight="1"/>
    <row r="685024" ht="14.25" customHeight="1"/>
    <row r="685026" ht="14.25" customHeight="1"/>
    <row r="685028" ht="14.25" customHeight="1"/>
    <row r="685030" ht="14.25" customHeight="1"/>
    <row r="685032" ht="14.25" customHeight="1"/>
    <row r="685034" ht="14.25" customHeight="1"/>
    <row r="685036" ht="14.25" customHeight="1"/>
    <row r="685038" ht="14.25" customHeight="1"/>
    <row r="685040" ht="14.25" customHeight="1"/>
    <row r="685042" ht="14.25" customHeight="1"/>
    <row r="685044" ht="14.25" customHeight="1"/>
    <row r="685046" ht="14.25" customHeight="1"/>
    <row r="685048" ht="14.25" customHeight="1"/>
    <row r="685050" ht="14.25" customHeight="1"/>
    <row r="685052" ht="14.25" customHeight="1"/>
    <row r="685054" ht="14.25" customHeight="1"/>
    <row r="685056" ht="14.25" customHeight="1"/>
    <row r="685058" ht="14.25" customHeight="1"/>
    <row r="685060" ht="14.25" customHeight="1"/>
    <row r="685062" ht="14.25" customHeight="1"/>
    <row r="685064" ht="14.25" customHeight="1"/>
    <row r="685066" ht="14.25" customHeight="1"/>
    <row r="685068" ht="14.25" customHeight="1"/>
    <row r="685070" ht="14.25" customHeight="1"/>
    <row r="685072" ht="14.25" customHeight="1"/>
    <row r="685074" ht="14.25" customHeight="1"/>
    <row r="685076" ht="14.25" customHeight="1"/>
    <row r="685078" ht="14.25" customHeight="1"/>
    <row r="685080" ht="14.25" customHeight="1"/>
    <row r="685082" ht="14.25" customHeight="1"/>
    <row r="685084" ht="14.25" customHeight="1"/>
    <row r="685086" ht="14.25" customHeight="1"/>
    <row r="685088" ht="14.25" customHeight="1"/>
    <row r="685090" ht="14.25" customHeight="1"/>
    <row r="685092" ht="14.25" customHeight="1"/>
    <row r="685094" ht="14.25" customHeight="1"/>
    <row r="685096" ht="14.25" customHeight="1"/>
    <row r="685098" ht="14.25" customHeight="1"/>
    <row r="685100" ht="14.25" customHeight="1"/>
    <row r="685102" ht="14.25" customHeight="1"/>
    <row r="685104" ht="14.25" customHeight="1"/>
    <row r="685106" ht="14.25" customHeight="1"/>
    <row r="685108" ht="14.25" customHeight="1"/>
    <row r="685110" ht="14.25" customHeight="1"/>
    <row r="685112" ht="14.25" customHeight="1"/>
    <row r="685114" ht="14.25" customHeight="1"/>
    <row r="685116" ht="14.25" customHeight="1"/>
    <row r="685118" ht="14.25" customHeight="1"/>
    <row r="685120" ht="14.25" customHeight="1"/>
    <row r="685122" ht="14.25" customHeight="1"/>
    <row r="685124" ht="14.25" customHeight="1"/>
    <row r="685126" ht="14.25" customHeight="1"/>
    <row r="685128" ht="14.25" customHeight="1"/>
    <row r="685130" ht="14.25" customHeight="1"/>
    <row r="685132" ht="14.25" customHeight="1"/>
    <row r="685134" ht="14.25" customHeight="1"/>
    <row r="685136" ht="14.25" customHeight="1"/>
    <row r="685138" ht="14.25" customHeight="1"/>
    <row r="685140" ht="14.25" customHeight="1"/>
    <row r="685142" ht="14.25" customHeight="1"/>
    <row r="685144" ht="14.25" customHeight="1"/>
    <row r="685146" ht="14.25" customHeight="1"/>
    <row r="685148" ht="14.25" customHeight="1"/>
    <row r="685150" ht="14.25" customHeight="1"/>
    <row r="685152" ht="14.25" customHeight="1"/>
    <row r="685154" ht="14.25" customHeight="1"/>
    <row r="685156" ht="14.25" customHeight="1"/>
    <row r="685158" ht="14.25" customHeight="1"/>
    <row r="685160" ht="14.25" customHeight="1"/>
    <row r="685162" ht="14.25" customHeight="1"/>
    <row r="685164" ht="14.25" customHeight="1"/>
    <row r="685166" ht="14.25" customHeight="1"/>
    <row r="685168" ht="14.25" customHeight="1"/>
    <row r="685170" ht="14.25" customHeight="1"/>
    <row r="685172" ht="14.25" customHeight="1"/>
    <row r="685174" ht="14.25" customHeight="1"/>
    <row r="685176" ht="14.25" customHeight="1"/>
    <row r="685178" ht="14.25" customHeight="1"/>
    <row r="685180" ht="14.25" customHeight="1"/>
    <row r="685182" ht="14.25" customHeight="1"/>
    <row r="685184" ht="14.25" customHeight="1"/>
    <row r="685186" ht="14.25" customHeight="1"/>
    <row r="685188" ht="14.25" customHeight="1"/>
    <row r="685190" ht="14.25" customHeight="1"/>
    <row r="685192" ht="14.25" customHeight="1"/>
    <row r="685194" ht="14.25" customHeight="1"/>
    <row r="685196" ht="14.25" customHeight="1"/>
    <row r="685198" ht="14.25" customHeight="1"/>
    <row r="685200" ht="14.25" customHeight="1"/>
    <row r="685202" ht="14.25" customHeight="1"/>
    <row r="685204" ht="14.25" customHeight="1"/>
    <row r="685206" ht="14.25" customHeight="1"/>
    <row r="685208" ht="14.25" customHeight="1"/>
    <row r="685210" ht="14.25" customHeight="1"/>
    <row r="685212" ht="14.25" customHeight="1"/>
    <row r="685214" ht="14.25" customHeight="1"/>
    <row r="685216" ht="14.25" customHeight="1"/>
    <row r="685218" ht="14.25" customHeight="1"/>
    <row r="685220" ht="14.25" customHeight="1"/>
    <row r="685222" ht="14.25" customHeight="1"/>
    <row r="685224" ht="14.25" customHeight="1"/>
    <row r="685226" ht="14.25" customHeight="1"/>
    <row r="685228" ht="14.25" customHeight="1"/>
    <row r="685230" ht="14.25" customHeight="1"/>
    <row r="685232" ht="14.25" customHeight="1"/>
    <row r="685234" ht="14.25" customHeight="1"/>
    <row r="685236" ht="14.25" customHeight="1"/>
    <row r="685238" ht="14.25" customHeight="1"/>
    <row r="685240" ht="14.25" customHeight="1"/>
    <row r="685242" ht="14.25" customHeight="1"/>
    <row r="685244" ht="14.25" customHeight="1"/>
    <row r="685246" ht="14.25" customHeight="1"/>
    <row r="685248" ht="14.25" customHeight="1"/>
    <row r="685250" ht="14.25" customHeight="1"/>
    <row r="685252" ht="14.25" customHeight="1"/>
    <row r="685254" ht="14.25" customHeight="1"/>
    <row r="685256" ht="14.25" customHeight="1"/>
    <row r="685258" ht="14.25" customHeight="1"/>
    <row r="685260" ht="14.25" customHeight="1"/>
    <row r="685262" ht="14.25" customHeight="1"/>
    <row r="685264" ht="14.25" customHeight="1"/>
    <row r="685266" ht="14.25" customHeight="1"/>
    <row r="685268" ht="14.25" customHeight="1"/>
    <row r="685270" ht="14.25" customHeight="1"/>
    <row r="685272" ht="14.25" customHeight="1"/>
    <row r="685274" ht="14.25" customHeight="1"/>
    <row r="685276" ht="14.25" customHeight="1"/>
    <row r="685278" ht="14.25" customHeight="1"/>
    <row r="685280" ht="14.25" customHeight="1"/>
    <row r="685282" ht="14.25" customHeight="1"/>
    <row r="685284" ht="14.25" customHeight="1"/>
    <row r="685286" ht="14.25" customHeight="1"/>
    <row r="685288" ht="14.25" customHeight="1"/>
    <row r="685290" ht="14.25" customHeight="1"/>
    <row r="685292" ht="14.25" customHeight="1"/>
    <row r="685294" ht="14.25" customHeight="1"/>
    <row r="685296" ht="14.25" customHeight="1"/>
    <row r="685298" ht="14.25" customHeight="1"/>
    <row r="685300" ht="14.25" customHeight="1"/>
    <row r="685302" ht="14.25" customHeight="1"/>
    <row r="685304" ht="14.25" customHeight="1"/>
    <row r="685306" ht="14.25" customHeight="1"/>
    <row r="685308" ht="14.25" customHeight="1"/>
    <row r="685310" ht="14.25" customHeight="1"/>
    <row r="685312" ht="14.25" customHeight="1"/>
    <row r="685314" ht="14.25" customHeight="1"/>
    <row r="685316" ht="14.25" customHeight="1"/>
    <row r="685318" ht="14.25" customHeight="1"/>
    <row r="685320" ht="14.25" customHeight="1"/>
    <row r="685322" ht="14.25" customHeight="1"/>
    <row r="685324" ht="14.25" customHeight="1"/>
    <row r="685326" ht="14.25" customHeight="1"/>
    <row r="685328" ht="14.25" customHeight="1"/>
    <row r="685330" ht="14.25" customHeight="1"/>
    <row r="685332" ht="14.25" customHeight="1"/>
    <row r="685334" ht="14.25" customHeight="1"/>
    <row r="685336" ht="14.25" customHeight="1"/>
    <row r="685338" ht="14.25" customHeight="1"/>
    <row r="685340" ht="14.25" customHeight="1"/>
    <row r="685342" ht="14.25" customHeight="1"/>
    <row r="685344" ht="14.25" customHeight="1"/>
    <row r="685346" ht="14.25" customHeight="1"/>
    <row r="685348" ht="14.25" customHeight="1"/>
    <row r="685350" ht="14.25" customHeight="1"/>
    <row r="685352" ht="14.25" customHeight="1"/>
    <row r="685354" ht="14.25" customHeight="1"/>
    <row r="685356" ht="14.25" customHeight="1"/>
    <row r="685358" ht="14.25" customHeight="1"/>
    <row r="685360" ht="14.25" customHeight="1"/>
    <row r="685362" ht="14.25" customHeight="1"/>
    <row r="685364" ht="14.25" customHeight="1"/>
    <row r="685366" ht="14.25" customHeight="1"/>
    <row r="685368" ht="14.25" customHeight="1"/>
    <row r="685370" ht="14.25" customHeight="1"/>
    <row r="685372" ht="14.25" customHeight="1"/>
    <row r="685374" ht="14.25" customHeight="1"/>
    <row r="685376" ht="14.25" customHeight="1"/>
    <row r="685378" ht="14.25" customHeight="1"/>
    <row r="685380" ht="14.25" customHeight="1"/>
    <row r="685382" ht="14.25" customHeight="1"/>
    <row r="685384" ht="14.25" customHeight="1"/>
    <row r="685386" ht="14.25" customHeight="1"/>
    <row r="685388" ht="14.25" customHeight="1"/>
    <row r="685390" ht="14.25" customHeight="1"/>
    <row r="685392" ht="14.25" customHeight="1"/>
    <row r="685394" ht="14.25" customHeight="1"/>
    <row r="685396" ht="14.25" customHeight="1"/>
    <row r="685398" ht="14.25" customHeight="1"/>
    <row r="685400" ht="14.25" customHeight="1"/>
    <row r="685402" ht="14.25" customHeight="1"/>
    <row r="685404" ht="14.25" customHeight="1"/>
    <row r="685406" ht="14.25" customHeight="1"/>
    <row r="685408" ht="14.25" customHeight="1"/>
    <row r="685410" ht="14.25" customHeight="1"/>
    <row r="685412" ht="14.25" customHeight="1"/>
    <row r="685414" ht="14.25" customHeight="1"/>
    <row r="685416" ht="14.25" customHeight="1"/>
    <row r="685418" ht="14.25" customHeight="1"/>
    <row r="685420" ht="14.25" customHeight="1"/>
    <row r="685422" ht="14.25" customHeight="1"/>
    <row r="685424" ht="14.25" customHeight="1"/>
    <row r="685426" ht="14.25" customHeight="1"/>
    <row r="685428" ht="14.25" customHeight="1"/>
    <row r="685430" ht="14.25" customHeight="1"/>
    <row r="685432" ht="14.25" customHeight="1"/>
    <row r="685434" ht="14.25" customHeight="1"/>
    <row r="685436" ht="14.25" customHeight="1"/>
    <row r="685438" ht="14.25" customHeight="1"/>
    <row r="685440" ht="14.25" customHeight="1"/>
    <row r="685442" ht="14.25" customHeight="1"/>
    <row r="685444" ht="14.25" customHeight="1"/>
    <row r="685446" ht="14.25" customHeight="1"/>
    <row r="685448" ht="14.25" customHeight="1"/>
    <row r="685450" ht="14.25" customHeight="1"/>
    <row r="685452" ht="14.25" customHeight="1"/>
    <row r="685454" ht="14.25" customHeight="1"/>
    <row r="685456" ht="14.25" customHeight="1"/>
    <row r="685458" ht="14.25" customHeight="1"/>
    <row r="685460" ht="14.25" customHeight="1"/>
    <row r="685462" ht="14.25" customHeight="1"/>
    <row r="685464" ht="14.25" customHeight="1"/>
    <row r="685466" ht="14.25" customHeight="1"/>
    <row r="685468" ht="14.25" customHeight="1"/>
    <row r="685470" ht="14.25" customHeight="1"/>
    <row r="685472" ht="14.25" customHeight="1"/>
    <row r="685474" ht="14.25" customHeight="1"/>
    <row r="685476" ht="14.25" customHeight="1"/>
    <row r="685478" ht="14.25" customHeight="1"/>
    <row r="685480" ht="14.25" customHeight="1"/>
    <row r="685482" ht="14.25" customHeight="1"/>
    <row r="685484" ht="14.25" customHeight="1"/>
    <row r="685486" ht="14.25" customHeight="1"/>
    <row r="685488" ht="14.25" customHeight="1"/>
    <row r="685490" ht="14.25" customHeight="1"/>
    <row r="685492" ht="14.25" customHeight="1"/>
    <row r="685494" ht="14.25" customHeight="1"/>
    <row r="685496" ht="14.25" customHeight="1"/>
    <row r="685498" ht="14.25" customHeight="1"/>
    <row r="685500" ht="14.25" customHeight="1"/>
    <row r="685502" ht="14.25" customHeight="1"/>
    <row r="685504" ht="14.25" customHeight="1"/>
    <row r="685506" ht="14.25" customHeight="1"/>
    <row r="685508" ht="14.25" customHeight="1"/>
    <row r="685510" ht="14.25" customHeight="1"/>
    <row r="685512" ht="14.25" customHeight="1"/>
    <row r="685514" ht="14.25" customHeight="1"/>
    <row r="685516" ht="14.25" customHeight="1"/>
    <row r="685518" ht="14.25" customHeight="1"/>
    <row r="685520" ht="14.25" customHeight="1"/>
    <row r="685522" ht="14.25" customHeight="1"/>
    <row r="685524" ht="14.25" customHeight="1"/>
    <row r="685526" ht="14.25" customHeight="1"/>
    <row r="685528" ht="14.25" customHeight="1"/>
    <row r="685530" ht="14.25" customHeight="1"/>
    <row r="685532" ht="14.25" customHeight="1"/>
    <row r="685534" ht="14.25" customHeight="1"/>
    <row r="685536" ht="14.25" customHeight="1"/>
    <row r="685538" ht="14.25" customHeight="1"/>
    <row r="685540" ht="14.25" customHeight="1"/>
    <row r="685542" ht="14.25" customHeight="1"/>
    <row r="685544" ht="14.25" customHeight="1"/>
    <row r="685546" ht="14.25" customHeight="1"/>
    <row r="685548" ht="14.25" customHeight="1"/>
    <row r="685550" ht="14.25" customHeight="1"/>
    <row r="685552" ht="14.25" customHeight="1"/>
    <row r="685554" ht="14.25" customHeight="1"/>
    <row r="685556" ht="14.25" customHeight="1"/>
    <row r="685558" ht="14.25" customHeight="1"/>
    <row r="685560" ht="14.25" customHeight="1"/>
    <row r="685562" ht="14.25" customHeight="1"/>
    <row r="685564" ht="14.25" customHeight="1"/>
    <row r="685566" ht="14.25" customHeight="1"/>
    <row r="685568" ht="14.25" customHeight="1"/>
    <row r="685570" ht="14.25" customHeight="1"/>
    <row r="685572" ht="14.25" customHeight="1"/>
    <row r="685574" ht="14.25" customHeight="1"/>
    <row r="685576" ht="14.25" customHeight="1"/>
    <row r="685578" ht="14.25" customHeight="1"/>
    <row r="685580" ht="14.25" customHeight="1"/>
    <row r="685582" ht="14.25" customHeight="1"/>
    <row r="685584" ht="14.25" customHeight="1"/>
    <row r="685586" ht="14.25" customHeight="1"/>
    <row r="685588" ht="14.25" customHeight="1"/>
    <row r="685590" ht="14.25" customHeight="1"/>
    <row r="685592" ht="14.25" customHeight="1"/>
    <row r="685594" ht="14.25" customHeight="1"/>
    <row r="685596" ht="14.25" customHeight="1"/>
    <row r="685598" ht="14.25" customHeight="1"/>
    <row r="685600" ht="14.25" customHeight="1"/>
    <row r="685602" ht="14.25" customHeight="1"/>
    <row r="685604" ht="14.25" customHeight="1"/>
    <row r="685606" ht="14.25" customHeight="1"/>
    <row r="685608" ht="14.25" customHeight="1"/>
    <row r="685610" ht="14.25" customHeight="1"/>
    <row r="685612" ht="14.25" customHeight="1"/>
    <row r="685614" ht="14.25" customHeight="1"/>
    <row r="685616" ht="14.25" customHeight="1"/>
    <row r="685618" ht="14.25" customHeight="1"/>
    <row r="685620" ht="14.25" customHeight="1"/>
    <row r="685622" ht="14.25" customHeight="1"/>
    <row r="685624" ht="14.25" customHeight="1"/>
    <row r="685626" ht="14.25" customHeight="1"/>
    <row r="685628" ht="14.25" customHeight="1"/>
    <row r="685630" ht="14.25" customHeight="1"/>
    <row r="685632" ht="14.25" customHeight="1"/>
    <row r="685634" ht="14.25" customHeight="1"/>
    <row r="685636" ht="14.25" customHeight="1"/>
    <row r="685638" ht="14.25" customHeight="1"/>
    <row r="685640" ht="14.25" customHeight="1"/>
    <row r="685642" ht="14.25" customHeight="1"/>
    <row r="685644" ht="14.25" customHeight="1"/>
    <row r="685646" ht="14.25" customHeight="1"/>
    <row r="685648" ht="14.25" customHeight="1"/>
    <row r="685650" ht="14.25" customHeight="1"/>
    <row r="685652" ht="14.25" customHeight="1"/>
    <row r="685654" ht="14.25" customHeight="1"/>
    <row r="685656" ht="14.25" customHeight="1"/>
    <row r="685658" ht="14.25" customHeight="1"/>
    <row r="685660" ht="14.25" customHeight="1"/>
    <row r="685662" ht="14.25" customHeight="1"/>
    <row r="685664" ht="14.25" customHeight="1"/>
    <row r="685666" ht="14.25" customHeight="1"/>
    <row r="685668" ht="14.25" customHeight="1"/>
    <row r="685670" ht="14.25" customHeight="1"/>
    <row r="685672" ht="14.25" customHeight="1"/>
    <row r="685674" ht="14.25" customHeight="1"/>
    <row r="685676" ht="14.25" customHeight="1"/>
    <row r="685678" ht="14.25" customHeight="1"/>
    <row r="685680" ht="14.25" customHeight="1"/>
    <row r="685682" ht="14.25" customHeight="1"/>
    <row r="685684" ht="14.25" customHeight="1"/>
    <row r="685686" ht="14.25" customHeight="1"/>
    <row r="685688" ht="14.25" customHeight="1"/>
    <row r="685690" ht="14.25" customHeight="1"/>
    <row r="685692" ht="14.25" customHeight="1"/>
    <row r="685694" ht="14.25" customHeight="1"/>
    <row r="685696" ht="14.25" customHeight="1"/>
    <row r="685698" ht="14.25" customHeight="1"/>
    <row r="685700" ht="14.25" customHeight="1"/>
    <row r="685702" ht="14.25" customHeight="1"/>
    <row r="685704" ht="14.25" customHeight="1"/>
    <row r="685706" ht="14.25" customHeight="1"/>
    <row r="685708" ht="14.25" customHeight="1"/>
    <row r="685710" ht="14.25" customHeight="1"/>
    <row r="685712" ht="14.25" customHeight="1"/>
    <row r="685714" ht="14.25" customHeight="1"/>
    <row r="685716" ht="14.25" customHeight="1"/>
    <row r="685718" ht="14.25" customHeight="1"/>
    <row r="685720" ht="14.25" customHeight="1"/>
    <row r="685722" ht="14.25" customHeight="1"/>
    <row r="685724" ht="14.25" customHeight="1"/>
    <row r="685726" ht="14.25" customHeight="1"/>
    <row r="685728" ht="14.25" customHeight="1"/>
    <row r="685730" ht="14.25" customHeight="1"/>
    <row r="685732" ht="14.25" customHeight="1"/>
    <row r="685734" ht="14.25" customHeight="1"/>
    <row r="685736" ht="14.25" customHeight="1"/>
    <row r="685738" ht="14.25" customHeight="1"/>
    <row r="685740" ht="14.25" customHeight="1"/>
    <row r="685742" ht="14.25" customHeight="1"/>
    <row r="685744" ht="14.25" customHeight="1"/>
    <row r="685746" ht="14.25" customHeight="1"/>
    <row r="685748" ht="14.25" customHeight="1"/>
    <row r="685750" ht="14.25" customHeight="1"/>
    <row r="685752" ht="14.25" customHeight="1"/>
    <row r="685754" ht="14.25" customHeight="1"/>
    <row r="685756" ht="14.25" customHeight="1"/>
    <row r="685758" ht="14.25" customHeight="1"/>
    <row r="685760" ht="14.25" customHeight="1"/>
    <row r="685762" ht="14.25" customHeight="1"/>
    <row r="685764" ht="14.25" customHeight="1"/>
    <row r="685766" ht="14.25" customHeight="1"/>
    <row r="685768" ht="14.25" customHeight="1"/>
    <row r="685770" ht="14.25" customHeight="1"/>
    <row r="685772" ht="14.25" customHeight="1"/>
    <row r="685774" ht="14.25" customHeight="1"/>
    <row r="685776" ht="14.25" customHeight="1"/>
    <row r="685778" ht="14.25" customHeight="1"/>
    <row r="685780" ht="14.25" customHeight="1"/>
    <row r="685782" ht="14.25" customHeight="1"/>
    <row r="685784" ht="14.25" customHeight="1"/>
    <row r="685786" ht="14.25" customHeight="1"/>
    <row r="685788" ht="14.25" customHeight="1"/>
    <row r="685790" ht="14.25" customHeight="1"/>
    <row r="685792" ht="14.25" customHeight="1"/>
    <row r="685794" ht="14.25" customHeight="1"/>
    <row r="685796" ht="14.25" customHeight="1"/>
    <row r="685798" ht="14.25" customHeight="1"/>
    <row r="685800" ht="14.25" customHeight="1"/>
    <row r="685802" ht="14.25" customHeight="1"/>
    <row r="685804" ht="14.25" customHeight="1"/>
    <row r="685806" ht="14.25" customHeight="1"/>
    <row r="685808" ht="14.25" customHeight="1"/>
    <row r="685810" ht="14.25" customHeight="1"/>
    <row r="685812" ht="14.25" customHeight="1"/>
    <row r="685814" ht="14.25" customHeight="1"/>
    <row r="685816" ht="14.25" customHeight="1"/>
    <row r="685818" ht="14.25" customHeight="1"/>
    <row r="685820" ht="14.25" customHeight="1"/>
    <row r="685822" ht="14.25" customHeight="1"/>
    <row r="685824" ht="14.25" customHeight="1"/>
    <row r="685826" ht="14.25" customHeight="1"/>
    <row r="685828" ht="14.25" customHeight="1"/>
    <row r="685830" ht="14.25" customHeight="1"/>
    <row r="685832" ht="14.25" customHeight="1"/>
    <row r="685834" ht="14.25" customHeight="1"/>
    <row r="685836" ht="14.25" customHeight="1"/>
    <row r="685838" ht="14.25" customHeight="1"/>
    <row r="685840" ht="14.25" customHeight="1"/>
    <row r="685842" ht="14.25" customHeight="1"/>
    <row r="685844" ht="14.25" customHeight="1"/>
    <row r="685846" ht="14.25" customHeight="1"/>
    <row r="685848" ht="14.25" customHeight="1"/>
    <row r="685850" ht="14.25" customHeight="1"/>
    <row r="685852" ht="14.25" customHeight="1"/>
    <row r="685854" ht="14.25" customHeight="1"/>
    <row r="685856" ht="14.25" customHeight="1"/>
    <row r="685858" ht="14.25" customHeight="1"/>
    <row r="685860" ht="14.25" customHeight="1"/>
    <row r="685862" ht="14.25" customHeight="1"/>
    <row r="685864" ht="14.25" customHeight="1"/>
    <row r="685866" ht="14.25" customHeight="1"/>
    <row r="685868" ht="14.25" customHeight="1"/>
    <row r="685870" ht="14.25" customHeight="1"/>
    <row r="685872" ht="14.25" customHeight="1"/>
    <row r="685874" ht="14.25" customHeight="1"/>
    <row r="685876" ht="14.25" customHeight="1"/>
    <row r="685878" ht="14.25" customHeight="1"/>
    <row r="685880" ht="14.25" customHeight="1"/>
    <row r="685882" ht="14.25" customHeight="1"/>
    <row r="685884" ht="14.25" customHeight="1"/>
    <row r="685886" ht="14.25" customHeight="1"/>
    <row r="685888" ht="14.25" customHeight="1"/>
    <row r="685890" ht="14.25" customHeight="1"/>
    <row r="685892" ht="14.25" customHeight="1"/>
    <row r="685894" ht="14.25" customHeight="1"/>
    <row r="685896" ht="14.25" customHeight="1"/>
    <row r="685898" ht="14.25" customHeight="1"/>
    <row r="685900" ht="14.25" customHeight="1"/>
    <row r="685902" ht="14.25" customHeight="1"/>
    <row r="685904" ht="14.25" customHeight="1"/>
    <row r="685906" ht="14.25" customHeight="1"/>
    <row r="685908" ht="14.25" customHeight="1"/>
    <row r="685910" ht="14.25" customHeight="1"/>
    <row r="685912" ht="14.25" customHeight="1"/>
    <row r="685914" ht="14.25" customHeight="1"/>
    <row r="685916" ht="14.25" customHeight="1"/>
    <row r="685918" ht="14.25" customHeight="1"/>
    <row r="685920" ht="14.25" customHeight="1"/>
    <row r="685922" ht="14.25" customHeight="1"/>
    <row r="685924" ht="14.25" customHeight="1"/>
    <row r="685926" ht="14.25" customHeight="1"/>
    <row r="685928" ht="14.25" customHeight="1"/>
    <row r="685930" ht="14.25" customHeight="1"/>
    <row r="685932" ht="14.25" customHeight="1"/>
    <row r="685934" ht="14.25" customHeight="1"/>
    <row r="685936" ht="14.25" customHeight="1"/>
    <row r="685938" ht="14.25" customHeight="1"/>
    <row r="685940" ht="14.25" customHeight="1"/>
    <row r="685942" ht="14.25" customHeight="1"/>
    <row r="685944" ht="14.25" customHeight="1"/>
    <row r="685946" ht="14.25" customHeight="1"/>
    <row r="685948" ht="14.25" customHeight="1"/>
    <row r="685950" ht="14.25" customHeight="1"/>
    <row r="685952" ht="14.25" customHeight="1"/>
    <row r="685954" ht="14.25" customHeight="1"/>
    <row r="685956" ht="14.25" customHeight="1"/>
    <row r="685958" ht="14.25" customHeight="1"/>
    <row r="685960" ht="14.25" customHeight="1"/>
    <row r="685962" ht="14.25" customHeight="1"/>
    <row r="685964" ht="14.25" customHeight="1"/>
    <row r="685966" ht="14.25" customHeight="1"/>
    <row r="685968" ht="14.25" customHeight="1"/>
    <row r="685970" ht="14.25" customHeight="1"/>
    <row r="685972" ht="14.25" customHeight="1"/>
    <row r="685974" ht="14.25" customHeight="1"/>
    <row r="685976" ht="14.25" customHeight="1"/>
    <row r="685978" ht="14.25" customHeight="1"/>
    <row r="685980" ht="14.25" customHeight="1"/>
    <row r="685982" ht="14.25" customHeight="1"/>
    <row r="685984" ht="14.25" customHeight="1"/>
    <row r="685986" ht="14.25" customHeight="1"/>
    <row r="685988" ht="14.25" customHeight="1"/>
    <row r="685990" ht="14.25" customHeight="1"/>
    <row r="685992" ht="14.25" customHeight="1"/>
    <row r="685994" ht="14.25" customHeight="1"/>
    <row r="685996" ht="14.25" customHeight="1"/>
    <row r="685998" ht="14.25" customHeight="1"/>
    <row r="686000" ht="14.25" customHeight="1"/>
    <row r="686002" ht="14.25" customHeight="1"/>
    <row r="686004" ht="14.25" customHeight="1"/>
    <row r="686006" ht="14.25" customHeight="1"/>
    <row r="686008" ht="14.25" customHeight="1"/>
    <row r="686010" ht="14.25" customHeight="1"/>
    <row r="686012" ht="14.25" customHeight="1"/>
    <row r="686014" ht="14.25" customHeight="1"/>
    <row r="686016" ht="14.25" customHeight="1"/>
    <row r="686018" ht="14.25" customHeight="1"/>
    <row r="686020" ht="14.25" customHeight="1"/>
    <row r="686022" ht="14.25" customHeight="1"/>
    <row r="686024" ht="14.25" customHeight="1"/>
    <row r="686026" ht="14.25" customHeight="1"/>
    <row r="686028" ht="14.25" customHeight="1"/>
    <row r="686030" ht="14.25" customHeight="1"/>
    <row r="686032" ht="14.25" customHeight="1"/>
    <row r="686034" ht="14.25" customHeight="1"/>
    <row r="686036" ht="14.25" customHeight="1"/>
    <row r="686038" ht="14.25" customHeight="1"/>
    <row r="686040" ht="14.25" customHeight="1"/>
    <row r="686042" ht="14.25" customHeight="1"/>
    <row r="686044" ht="14.25" customHeight="1"/>
    <row r="686046" ht="14.25" customHeight="1"/>
    <row r="686048" ht="14.25" customHeight="1"/>
    <row r="686050" ht="14.25" customHeight="1"/>
    <row r="686052" ht="14.25" customHeight="1"/>
    <row r="686054" ht="14.25" customHeight="1"/>
    <row r="686056" ht="14.25" customHeight="1"/>
    <row r="686058" ht="14.25" customHeight="1"/>
    <row r="686060" ht="14.25" customHeight="1"/>
    <row r="686062" ht="14.25" customHeight="1"/>
    <row r="686064" ht="14.25" customHeight="1"/>
    <row r="686066" ht="14.25" customHeight="1"/>
    <row r="686068" ht="14.25" customHeight="1"/>
    <row r="686070" ht="14.25" customHeight="1"/>
    <row r="686072" ht="14.25" customHeight="1"/>
    <row r="686074" ht="14.25" customHeight="1"/>
    <row r="686076" ht="14.25" customHeight="1"/>
    <row r="686078" ht="14.25" customHeight="1"/>
    <row r="686080" ht="14.25" customHeight="1"/>
    <row r="686082" ht="14.25" customHeight="1"/>
    <row r="686084" ht="14.25" customHeight="1"/>
    <row r="686086" ht="14.25" customHeight="1"/>
    <row r="686088" ht="14.25" customHeight="1"/>
    <row r="686090" ht="14.25" customHeight="1"/>
    <row r="686092" ht="14.25" customHeight="1"/>
    <row r="686094" ht="14.25" customHeight="1"/>
    <row r="686096" ht="14.25" customHeight="1"/>
    <row r="686098" ht="14.25" customHeight="1"/>
    <row r="686100" ht="14.25" customHeight="1"/>
    <row r="686102" ht="14.25" customHeight="1"/>
    <row r="686104" ht="14.25" customHeight="1"/>
    <row r="686106" ht="14.25" customHeight="1"/>
    <row r="686108" ht="14.25" customHeight="1"/>
    <row r="686110" ht="14.25" customHeight="1"/>
    <row r="686112" ht="14.25" customHeight="1"/>
    <row r="686114" ht="14.25" customHeight="1"/>
    <row r="686116" ht="14.25" customHeight="1"/>
    <row r="686118" ht="14.25" customHeight="1"/>
    <row r="686120" ht="14.25" customHeight="1"/>
    <row r="686122" ht="14.25" customHeight="1"/>
    <row r="686124" ht="14.25" customHeight="1"/>
    <row r="686126" ht="14.25" customHeight="1"/>
    <row r="686128" ht="14.25" customHeight="1"/>
    <row r="686130" ht="14.25" customHeight="1"/>
    <row r="686132" ht="14.25" customHeight="1"/>
    <row r="686134" ht="14.25" customHeight="1"/>
    <row r="686136" ht="14.25" customHeight="1"/>
    <row r="686138" ht="14.25" customHeight="1"/>
    <row r="686140" ht="14.25" customHeight="1"/>
    <row r="686142" ht="14.25" customHeight="1"/>
    <row r="686144" ht="14.25" customHeight="1"/>
    <row r="686146" ht="14.25" customHeight="1"/>
    <row r="686148" ht="14.25" customHeight="1"/>
    <row r="686150" ht="14.25" customHeight="1"/>
    <row r="686152" ht="14.25" customHeight="1"/>
    <row r="686154" ht="14.25" customHeight="1"/>
    <row r="686156" ht="14.25" customHeight="1"/>
    <row r="686158" ht="14.25" customHeight="1"/>
    <row r="686160" ht="14.25" customHeight="1"/>
    <row r="686162" ht="14.25" customHeight="1"/>
    <row r="686164" ht="14.25" customHeight="1"/>
    <row r="686166" ht="14.25" customHeight="1"/>
    <row r="686168" ht="14.25" customHeight="1"/>
    <row r="686170" ht="14.25" customHeight="1"/>
    <row r="686172" ht="14.25" customHeight="1"/>
    <row r="686174" ht="14.25" customHeight="1"/>
    <row r="686176" ht="14.25" customHeight="1"/>
    <row r="686178" ht="14.25" customHeight="1"/>
    <row r="686180" ht="14.25" customHeight="1"/>
    <row r="686182" ht="14.25" customHeight="1"/>
    <row r="686184" ht="14.25" customHeight="1"/>
    <row r="686186" ht="14.25" customHeight="1"/>
    <row r="686188" ht="14.25" customHeight="1"/>
    <row r="686190" ht="14.25" customHeight="1"/>
    <row r="686192" ht="14.25" customHeight="1"/>
    <row r="686194" ht="14.25" customHeight="1"/>
    <row r="686196" ht="14.25" customHeight="1"/>
    <row r="686198" ht="14.25" customHeight="1"/>
    <row r="686200" ht="14.25" customHeight="1"/>
    <row r="686202" ht="14.25" customHeight="1"/>
    <row r="686204" ht="14.25" customHeight="1"/>
    <row r="686206" ht="14.25" customHeight="1"/>
    <row r="686208" ht="14.25" customHeight="1"/>
    <row r="686210" ht="14.25" customHeight="1"/>
    <row r="686212" ht="14.25" customHeight="1"/>
    <row r="686214" ht="14.25" customHeight="1"/>
    <row r="686216" ht="14.25" customHeight="1"/>
    <row r="686218" ht="14.25" customHeight="1"/>
    <row r="686220" ht="14.25" customHeight="1"/>
    <row r="686222" ht="14.25" customHeight="1"/>
    <row r="686224" ht="14.25" customHeight="1"/>
    <row r="686226" ht="14.25" customHeight="1"/>
    <row r="686228" ht="14.25" customHeight="1"/>
    <row r="686230" ht="14.25" customHeight="1"/>
    <row r="686232" ht="14.25" customHeight="1"/>
    <row r="686234" ht="14.25" customHeight="1"/>
    <row r="686236" ht="14.25" customHeight="1"/>
    <row r="686238" ht="14.25" customHeight="1"/>
    <row r="686240" ht="14.25" customHeight="1"/>
    <row r="686242" ht="14.25" customHeight="1"/>
    <row r="686244" ht="14.25" customHeight="1"/>
    <row r="686246" ht="14.25" customHeight="1"/>
    <row r="686248" ht="14.25" customHeight="1"/>
    <row r="686250" ht="14.25" customHeight="1"/>
    <row r="686252" ht="14.25" customHeight="1"/>
    <row r="686254" ht="14.25" customHeight="1"/>
    <row r="686256" ht="14.25" customHeight="1"/>
    <row r="686258" ht="14.25" customHeight="1"/>
    <row r="686260" ht="14.25" customHeight="1"/>
    <row r="686262" ht="14.25" customHeight="1"/>
    <row r="686264" ht="14.25" customHeight="1"/>
    <row r="686266" ht="14.25" customHeight="1"/>
    <row r="686268" ht="14.25" customHeight="1"/>
    <row r="686270" ht="14.25" customHeight="1"/>
    <row r="686272" ht="14.25" customHeight="1"/>
    <row r="686274" ht="14.25" customHeight="1"/>
    <row r="686276" ht="14.25" customHeight="1"/>
    <row r="686278" ht="14.25" customHeight="1"/>
    <row r="686280" ht="14.25" customHeight="1"/>
    <row r="686282" ht="14.25" customHeight="1"/>
    <row r="686284" ht="14.25" customHeight="1"/>
    <row r="686286" ht="14.25" customHeight="1"/>
    <row r="686288" ht="14.25" customHeight="1"/>
    <row r="686290" ht="14.25" customHeight="1"/>
    <row r="686292" ht="14.25" customHeight="1"/>
    <row r="686294" ht="14.25" customHeight="1"/>
    <row r="686296" ht="14.25" customHeight="1"/>
    <row r="686298" ht="14.25" customHeight="1"/>
    <row r="686300" ht="14.25" customHeight="1"/>
    <row r="686302" ht="14.25" customHeight="1"/>
    <row r="686304" ht="14.25" customHeight="1"/>
    <row r="686306" ht="14.25" customHeight="1"/>
    <row r="686308" ht="14.25" customHeight="1"/>
    <row r="686310" ht="14.25" customHeight="1"/>
    <row r="686312" ht="14.25" customHeight="1"/>
    <row r="686314" ht="14.25" customHeight="1"/>
    <row r="686316" ht="14.25" customHeight="1"/>
    <row r="686318" ht="14.25" customHeight="1"/>
    <row r="686320" ht="14.25" customHeight="1"/>
    <row r="686322" ht="14.25" customHeight="1"/>
    <row r="686324" ht="14.25" customHeight="1"/>
    <row r="686326" ht="14.25" customHeight="1"/>
    <row r="686328" ht="14.25" customHeight="1"/>
    <row r="686330" ht="14.25" customHeight="1"/>
    <row r="686332" ht="14.25" customHeight="1"/>
    <row r="686334" ht="14.25" customHeight="1"/>
    <row r="686336" ht="14.25" customHeight="1"/>
    <row r="686338" ht="14.25" customHeight="1"/>
    <row r="686340" ht="14.25" customHeight="1"/>
    <row r="686342" ht="14.25" customHeight="1"/>
    <row r="686344" ht="14.25" customHeight="1"/>
    <row r="686346" ht="14.25" customHeight="1"/>
    <row r="686348" ht="14.25" customHeight="1"/>
    <row r="686350" ht="14.25" customHeight="1"/>
    <row r="686352" ht="14.25" customHeight="1"/>
    <row r="686354" ht="14.25" customHeight="1"/>
    <row r="686356" ht="14.25" customHeight="1"/>
    <row r="686358" ht="14.25" customHeight="1"/>
    <row r="686360" ht="14.25" customHeight="1"/>
    <row r="686362" ht="14.25" customHeight="1"/>
    <row r="686364" ht="14.25" customHeight="1"/>
    <row r="686366" ht="14.25" customHeight="1"/>
    <row r="686368" ht="14.25" customHeight="1"/>
    <row r="686370" ht="14.25" customHeight="1"/>
    <row r="686372" ht="14.25" customHeight="1"/>
    <row r="686374" ht="14.25" customHeight="1"/>
    <row r="686376" ht="14.25" customHeight="1"/>
    <row r="686378" ht="14.25" customHeight="1"/>
    <row r="686380" ht="14.25" customHeight="1"/>
    <row r="686382" ht="14.25" customHeight="1"/>
    <row r="686384" ht="14.25" customHeight="1"/>
    <row r="686386" ht="14.25" customHeight="1"/>
    <row r="686388" ht="14.25" customHeight="1"/>
    <row r="686390" ht="14.25" customHeight="1"/>
    <row r="686392" ht="14.25" customHeight="1"/>
    <row r="686394" ht="14.25" customHeight="1"/>
    <row r="686396" ht="14.25" customHeight="1"/>
    <row r="686398" ht="14.25" customHeight="1"/>
    <row r="686400" ht="14.25" customHeight="1"/>
    <row r="686402" ht="14.25" customHeight="1"/>
    <row r="686404" ht="14.25" customHeight="1"/>
    <row r="686406" ht="14.25" customHeight="1"/>
    <row r="686408" ht="14.25" customHeight="1"/>
    <row r="686410" ht="14.25" customHeight="1"/>
    <row r="686412" ht="14.25" customHeight="1"/>
    <row r="686414" ht="14.25" customHeight="1"/>
    <row r="686416" ht="14.25" customHeight="1"/>
    <row r="686418" ht="14.25" customHeight="1"/>
    <row r="686420" ht="14.25" customHeight="1"/>
    <row r="686422" ht="14.25" customHeight="1"/>
    <row r="686424" ht="14.25" customHeight="1"/>
    <row r="686426" ht="14.25" customHeight="1"/>
    <row r="686428" ht="14.25" customHeight="1"/>
    <row r="686430" ht="14.25" customHeight="1"/>
    <row r="686432" ht="14.25" customHeight="1"/>
    <row r="686434" ht="14.25" customHeight="1"/>
    <row r="686436" ht="14.25" customHeight="1"/>
    <row r="686438" ht="14.25" customHeight="1"/>
    <row r="686440" ht="14.25" customHeight="1"/>
    <row r="686442" ht="14.25" customHeight="1"/>
    <row r="686444" ht="14.25" customHeight="1"/>
    <row r="686446" ht="14.25" customHeight="1"/>
    <row r="686448" ht="14.25" customHeight="1"/>
    <row r="686450" ht="14.25" customHeight="1"/>
    <row r="686452" ht="14.25" customHeight="1"/>
    <row r="686454" ht="14.25" customHeight="1"/>
    <row r="686456" ht="14.25" customHeight="1"/>
    <row r="686458" ht="14.25" customHeight="1"/>
    <row r="686460" ht="14.25" customHeight="1"/>
    <row r="686462" ht="14.25" customHeight="1"/>
    <row r="686464" ht="14.25" customHeight="1"/>
    <row r="686466" ht="14.25" customHeight="1"/>
    <row r="686468" ht="14.25" customHeight="1"/>
    <row r="686470" ht="14.25" customHeight="1"/>
    <row r="686472" ht="14.25" customHeight="1"/>
    <row r="686474" ht="14.25" customHeight="1"/>
    <row r="686476" ht="14.25" customHeight="1"/>
    <row r="686478" ht="14.25" customHeight="1"/>
    <row r="686480" ht="14.25" customHeight="1"/>
    <row r="686482" ht="14.25" customHeight="1"/>
    <row r="686484" ht="14.25" customHeight="1"/>
    <row r="686486" ht="14.25" customHeight="1"/>
    <row r="686488" ht="14.25" customHeight="1"/>
    <row r="686490" ht="14.25" customHeight="1"/>
    <row r="686492" ht="14.25" customHeight="1"/>
    <row r="686494" ht="14.25" customHeight="1"/>
    <row r="686496" ht="14.25" customHeight="1"/>
    <row r="686498" ht="14.25" customHeight="1"/>
    <row r="686500" ht="14.25" customHeight="1"/>
    <row r="686502" ht="14.25" customHeight="1"/>
    <row r="686504" ht="14.25" customHeight="1"/>
    <row r="686506" ht="14.25" customHeight="1"/>
    <row r="686508" ht="14.25" customHeight="1"/>
    <row r="686510" ht="14.25" customHeight="1"/>
    <row r="686512" ht="14.25" customHeight="1"/>
    <row r="686514" ht="14.25" customHeight="1"/>
    <row r="686516" ht="14.25" customHeight="1"/>
    <row r="686518" ht="14.25" customHeight="1"/>
    <row r="686520" ht="14.25" customHeight="1"/>
    <row r="686522" ht="14.25" customHeight="1"/>
    <row r="686524" ht="14.25" customHeight="1"/>
    <row r="686526" ht="14.25" customHeight="1"/>
    <row r="686528" ht="14.25" customHeight="1"/>
    <row r="686530" ht="14.25" customHeight="1"/>
    <row r="686532" ht="14.25" customHeight="1"/>
    <row r="686534" ht="14.25" customHeight="1"/>
    <row r="686536" ht="14.25" customHeight="1"/>
    <row r="686538" ht="14.25" customHeight="1"/>
    <row r="686540" ht="14.25" customHeight="1"/>
    <row r="686542" ht="14.25" customHeight="1"/>
    <row r="686544" ht="14.25" customHeight="1"/>
    <row r="686546" ht="14.25" customHeight="1"/>
    <row r="686548" ht="14.25" customHeight="1"/>
    <row r="686550" ht="14.25" customHeight="1"/>
    <row r="686552" ht="14.25" customHeight="1"/>
    <row r="686554" ht="14.25" customHeight="1"/>
    <row r="686556" ht="14.25" customHeight="1"/>
    <row r="686558" ht="14.25" customHeight="1"/>
    <row r="686560" ht="14.25" customHeight="1"/>
    <row r="686562" ht="14.25" customHeight="1"/>
    <row r="686564" ht="14.25" customHeight="1"/>
    <row r="686566" ht="14.25" customHeight="1"/>
    <row r="686568" ht="14.25" customHeight="1"/>
    <row r="686570" ht="14.25" customHeight="1"/>
    <row r="686572" ht="14.25" customHeight="1"/>
    <row r="686574" ht="14.25" customHeight="1"/>
    <row r="686576" ht="14.25" customHeight="1"/>
    <row r="686578" ht="14.25" customHeight="1"/>
    <row r="686580" ht="14.25" customHeight="1"/>
    <row r="686582" ht="14.25" customHeight="1"/>
    <row r="686584" ht="14.25" customHeight="1"/>
    <row r="686586" ht="14.25" customHeight="1"/>
    <row r="686588" ht="14.25" customHeight="1"/>
    <row r="686590" ht="14.25" customHeight="1"/>
    <row r="686592" ht="14.25" customHeight="1"/>
    <row r="686594" ht="14.25" customHeight="1"/>
    <row r="686596" ht="14.25" customHeight="1"/>
    <row r="686598" ht="14.25" customHeight="1"/>
    <row r="686600" ht="14.25" customHeight="1"/>
    <row r="686602" ht="14.25" customHeight="1"/>
    <row r="686604" ht="14.25" customHeight="1"/>
    <row r="686606" ht="14.25" customHeight="1"/>
    <row r="686608" ht="14.25" customHeight="1"/>
    <row r="686610" ht="14.25" customHeight="1"/>
    <row r="686612" ht="14.25" customHeight="1"/>
    <row r="686614" ht="14.25" customHeight="1"/>
    <row r="686616" ht="14.25" customHeight="1"/>
    <row r="686618" ht="14.25" customHeight="1"/>
    <row r="686620" ht="14.25" customHeight="1"/>
    <row r="686622" ht="14.25" customHeight="1"/>
    <row r="686624" ht="14.25" customHeight="1"/>
    <row r="686626" ht="14.25" customHeight="1"/>
    <row r="686628" ht="14.25" customHeight="1"/>
    <row r="686630" ht="14.25" customHeight="1"/>
    <row r="686632" ht="14.25" customHeight="1"/>
    <row r="686634" ht="14.25" customHeight="1"/>
    <row r="686636" ht="14.25" customHeight="1"/>
    <row r="686638" ht="14.25" customHeight="1"/>
    <row r="686640" ht="14.25" customHeight="1"/>
    <row r="686642" ht="14.25" customHeight="1"/>
    <row r="686644" ht="14.25" customHeight="1"/>
    <row r="686646" ht="14.25" customHeight="1"/>
    <row r="686648" ht="14.25" customHeight="1"/>
    <row r="686650" ht="14.25" customHeight="1"/>
    <row r="686652" ht="14.25" customHeight="1"/>
    <row r="686654" ht="14.25" customHeight="1"/>
    <row r="686656" ht="14.25" customHeight="1"/>
    <row r="686658" ht="14.25" customHeight="1"/>
    <row r="686660" ht="14.25" customHeight="1"/>
    <row r="686662" ht="14.25" customHeight="1"/>
    <row r="686664" ht="14.25" customHeight="1"/>
    <row r="686666" ht="14.25" customHeight="1"/>
    <row r="686668" ht="14.25" customHeight="1"/>
    <row r="686670" ht="14.25" customHeight="1"/>
    <row r="686672" ht="14.25" customHeight="1"/>
    <row r="686674" ht="14.25" customHeight="1"/>
    <row r="686676" ht="14.25" customHeight="1"/>
    <row r="686678" ht="14.25" customHeight="1"/>
    <row r="686680" ht="14.25" customHeight="1"/>
    <row r="686682" ht="14.25" customHeight="1"/>
    <row r="686684" ht="14.25" customHeight="1"/>
    <row r="686686" ht="14.25" customHeight="1"/>
    <row r="686688" ht="14.25" customHeight="1"/>
    <row r="686690" ht="14.25" customHeight="1"/>
    <row r="686692" ht="14.25" customHeight="1"/>
    <row r="686694" ht="14.25" customHeight="1"/>
    <row r="686696" ht="14.25" customHeight="1"/>
    <row r="686698" ht="14.25" customHeight="1"/>
    <row r="686700" ht="14.25" customHeight="1"/>
    <row r="686702" ht="14.25" customHeight="1"/>
    <row r="686704" ht="14.25" customHeight="1"/>
    <row r="686706" ht="14.25" customHeight="1"/>
    <row r="686708" ht="14.25" customHeight="1"/>
    <row r="686710" ht="14.25" customHeight="1"/>
    <row r="686712" ht="14.25" customHeight="1"/>
    <row r="686714" ht="14.25" customHeight="1"/>
    <row r="686716" ht="14.25" customHeight="1"/>
    <row r="686718" ht="14.25" customHeight="1"/>
    <row r="686720" ht="14.25" customHeight="1"/>
    <row r="686722" ht="14.25" customHeight="1"/>
    <row r="686724" ht="14.25" customHeight="1"/>
    <row r="686726" ht="14.25" customHeight="1"/>
    <row r="686728" ht="14.25" customHeight="1"/>
    <row r="686730" ht="14.25" customHeight="1"/>
    <row r="686732" ht="14.25" customHeight="1"/>
    <row r="686734" ht="14.25" customHeight="1"/>
    <row r="686736" ht="14.25" customHeight="1"/>
    <row r="686738" ht="14.25" customHeight="1"/>
    <row r="686740" ht="14.25" customHeight="1"/>
    <row r="686742" ht="14.25" customHeight="1"/>
    <row r="686744" ht="14.25" customHeight="1"/>
    <row r="686746" ht="14.25" customHeight="1"/>
    <row r="686748" ht="14.25" customHeight="1"/>
    <row r="686750" ht="14.25" customHeight="1"/>
    <row r="686752" ht="14.25" customHeight="1"/>
    <row r="686754" ht="14.25" customHeight="1"/>
    <row r="686756" ht="14.25" customHeight="1"/>
    <row r="686758" ht="14.25" customHeight="1"/>
    <row r="686760" ht="14.25" customHeight="1"/>
    <row r="686762" ht="14.25" customHeight="1"/>
    <row r="686764" ht="14.25" customHeight="1"/>
    <row r="686766" ht="14.25" customHeight="1"/>
    <row r="686768" ht="14.25" customHeight="1"/>
    <row r="686770" ht="14.25" customHeight="1"/>
    <row r="686772" ht="14.25" customHeight="1"/>
    <row r="686774" ht="14.25" customHeight="1"/>
    <row r="686776" ht="14.25" customHeight="1"/>
    <row r="686778" ht="14.25" customHeight="1"/>
    <row r="686780" ht="14.25" customHeight="1"/>
    <row r="686782" ht="14.25" customHeight="1"/>
    <row r="686784" ht="14.25" customHeight="1"/>
    <row r="686786" ht="14.25" customHeight="1"/>
    <row r="686788" ht="14.25" customHeight="1"/>
    <row r="686790" ht="14.25" customHeight="1"/>
    <row r="686792" ht="14.25" customHeight="1"/>
    <row r="686794" ht="14.25" customHeight="1"/>
    <row r="686796" ht="14.25" customHeight="1"/>
    <row r="686798" ht="14.25" customHeight="1"/>
    <row r="686800" ht="14.25" customHeight="1"/>
    <row r="686802" ht="14.25" customHeight="1"/>
    <row r="686804" ht="14.25" customHeight="1"/>
    <row r="686806" ht="14.25" customHeight="1"/>
    <row r="686808" ht="14.25" customHeight="1"/>
    <row r="686810" ht="14.25" customHeight="1"/>
    <row r="686812" ht="14.25" customHeight="1"/>
    <row r="686814" ht="14.25" customHeight="1"/>
    <row r="686816" ht="14.25" customHeight="1"/>
    <row r="686818" ht="14.25" customHeight="1"/>
    <row r="686820" ht="14.25" customHeight="1"/>
    <row r="686822" ht="14.25" customHeight="1"/>
    <row r="686824" ht="14.25" customHeight="1"/>
    <row r="686826" ht="14.25" customHeight="1"/>
    <row r="686828" ht="14.25" customHeight="1"/>
    <row r="686830" ht="14.25" customHeight="1"/>
    <row r="686832" ht="14.25" customHeight="1"/>
    <row r="686834" ht="14.25" customHeight="1"/>
    <row r="686836" ht="14.25" customHeight="1"/>
    <row r="686838" ht="14.25" customHeight="1"/>
    <row r="686840" ht="14.25" customHeight="1"/>
    <row r="686842" ht="14.25" customHeight="1"/>
    <row r="686844" ht="14.25" customHeight="1"/>
    <row r="686846" ht="14.25" customHeight="1"/>
    <row r="686848" ht="14.25" customHeight="1"/>
    <row r="686850" ht="14.25" customHeight="1"/>
    <row r="686852" ht="14.25" customHeight="1"/>
    <row r="686854" ht="14.25" customHeight="1"/>
    <row r="686856" ht="14.25" customHeight="1"/>
    <row r="686858" ht="14.25" customHeight="1"/>
    <row r="686860" ht="14.25" customHeight="1"/>
    <row r="686862" ht="14.25" customHeight="1"/>
    <row r="686864" ht="14.25" customHeight="1"/>
    <row r="686866" ht="14.25" customHeight="1"/>
    <row r="686868" ht="14.25" customHeight="1"/>
    <row r="686870" ht="14.25" customHeight="1"/>
    <row r="686872" ht="14.25" customHeight="1"/>
    <row r="686874" ht="14.25" customHeight="1"/>
    <row r="686876" ht="14.25" customHeight="1"/>
    <row r="686878" ht="14.25" customHeight="1"/>
    <row r="686880" ht="14.25" customHeight="1"/>
    <row r="686882" ht="14.25" customHeight="1"/>
    <row r="686884" ht="14.25" customHeight="1"/>
    <row r="686886" ht="14.25" customHeight="1"/>
    <row r="686888" ht="14.25" customHeight="1"/>
    <row r="686890" ht="14.25" customHeight="1"/>
    <row r="686892" ht="14.25" customHeight="1"/>
    <row r="686894" ht="14.25" customHeight="1"/>
    <row r="686896" ht="14.25" customHeight="1"/>
    <row r="686898" ht="14.25" customHeight="1"/>
    <row r="686900" ht="14.25" customHeight="1"/>
    <row r="686902" ht="14.25" customHeight="1"/>
    <row r="686904" ht="14.25" customHeight="1"/>
    <row r="686906" ht="14.25" customHeight="1"/>
    <row r="686908" ht="14.25" customHeight="1"/>
    <row r="686910" ht="14.25" customHeight="1"/>
    <row r="686912" ht="14.25" customHeight="1"/>
    <row r="686914" ht="14.25" customHeight="1"/>
    <row r="686916" ht="14.25" customHeight="1"/>
    <row r="686918" ht="14.25" customHeight="1"/>
    <row r="686920" ht="14.25" customHeight="1"/>
    <row r="686922" ht="14.25" customHeight="1"/>
    <row r="686924" ht="14.25" customHeight="1"/>
    <row r="686926" ht="14.25" customHeight="1"/>
    <row r="686928" ht="14.25" customHeight="1"/>
    <row r="686930" ht="14.25" customHeight="1"/>
    <row r="686932" ht="14.25" customHeight="1"/>
    <row r="686934" ht="14.25" customHeight="1"/>
    <row r="686936" ht="14.25" customHeight="1"/>
    <row r="686938" ht="14.25" customHeight="1"/>
    <row r="686940" ht="14.25" customHeight="1"/>
    <row r="686942" ht="14.25" customHeight="1"/>
    <row r="686944" ht="14.25" customHeight="1"/>
    <row r="686946" ht="14.25" customHeight="1"/>
    <row r="686948" ht="14.25" customHeight="1"/>
    <row r="686950" ht="14.25" customHeight="1"/>
    <row r="686952" ht="14.25" customHeight="1"/>
    <row r="686954" ht="14.25" customHeight="1"/>
    <row r="686956" ht="14.25" customHeight="1"/>
    <row r="686958" ht="14.25" customHeight="1"/>
    <row r="686960" ht="14.25" customHeight="1"/>
    <row r="686962" ht="14.25" customHeight="1"/>
    <row r="686964" ht="14.25" customHeight="1"/>
    <row r="686966" ht="14.25" customHeight="1"/>
    <row r="686968" ht="14.25" customHeight="1"/>
    <row r="686970" ht="14.25" customHeight="1"/>
    <row r="686972" ht="14.25" customHeight="1"/>
    <row r="686974" ht="14.25" customHeight="1"/>
    <row r="686976" ht="14.25" customHeight="1"/>
    <row r="686978" ht="14.25" customHeight="1"/>
    <row r="686980" ht="14.25" customHeight="1"/>
    <row r="686982" ht="14.25" customHeight="1"/>
    <row r="686984" ht="14.25" customHeight="1"/>
    <row r="686986" ht="14.25" customHeight="1"/>
    <row r="686988" ht="14.25" customHeight="1"/>
    <row r="686990" ht="14.25" customHeight="1"/>
    <row r="686992" ht="14.25" customHeight="1"/>
    <row r="686994" ht="14.25" customHeight="1"/>
    <row r="686996" ht="14.25" customHeight="1"/>
    <row r="686998" ht="14.25" customHeight="1"/>
    <row r="687000" ht="14.25" customHeight="1"/>
    <row r="687002" ht="14.25" customHeight="1"/>
    <row r="687004" ht="14.25" customHeight="1"/>
    <row r="687006" ht="14.25" customHeight="1"/>
    <row r="687008" ht="14.25" customHeight="1"/>
    <row r="687010" ht="14.25" customHeight="1"/>
    <row r="687012" ht="14.25" customHeight="1"/>
    <row r="687014" ht="14.25" customHeight="1"/>
    <row r="687016" ht="14.25" customHeight="1"/>
    <row r="687018" ht="14.25" customHeight="1"/>
    <row r="687020" ht="14.25" customHeight="1"/>
    <row r="687022" ht="14.25" customHeight="1"/>
    <row r="687024" ht="14.25" customHeight="1"/>
    <row r="687026" ht="14.25" customHeight="1"/>
    <row r="687028" ht="14.25" customHeight="1"/>
    <row r="687030" ht="14.25" customHeight="1"/>
    <row r="687032" ht="14.25" customHeight="1"/>
    <row r="687034" ht="14.25" customHeight="1"/>
    <row r="687036" ht="14.25" customHeight="1"/>
    <row r="687038" ht="14.25" customHeight="1"/>
    <row r="687040" ht="14.25" customHeight="1"/>
    <row r="687042" ht="14.25" customHeight="1"/>
    <row r="687044" ht="14.25" customHeight="1"/>
    <row r="687046" ht="14.25" customHeight="1"/>
    <row r="687048" ht="14.25" customHeight="1"/>
    <row r="687050" ht="14.25" customHeight="1"/>
    <row r="687052" ht="14.25" customHeight="1"/>
    <row r="687054" ht="14.25" customHeight="1"/>
    <row r="687056" ht="14.25" customHeight="1"/>
    <row r="687058" ht="14.25" customHeight="1"/>
    <row r="687060" ht="14.25" customHeight="1"/>
    <row r="687062" ht="14.25" customHeight="1"/>
    <row r="687064" ht="14.25" customHeight="1"/>
    <row r="687066" ht="14.25" customHeight="1"/>
    <row r="687068" ht="14.25" customHeight="1"/>
    <row r="687070" ht="14.25" customHeight="1"/>
    <row r="687072" ht="14.25" customHeight="1"/>
    <row r="687074" ht="14.25" customHeight="1"/>
    <row r="687076" ht="14.25" customHeight="1"/>
    <row r="687078" ht="14.25" customHeight="1"/>
    <row r="687080" ht="14.25" customHeight="1"/>
    <row r="687082" ht="14.25" customHeight="1"/>
    <row r="687084" ht="14.25" customHeight="1"/>
    <row r="687086" ht="14.25" customHeight="1"/>
    <row r="687088" ht="14.25" customHeight="1"/>
    <row r="687090" ht="14.25" customHeight="1"/>
    <row r="687092" ht="14.25" customHeight="1"/>
    <row r="687094" ht="14.25" customHeight="1"/>
    <row r="687096" ht="14.25" customHeight="1"/>
    <row r="687098" ht="14.25" customHeight="1"/>
    <row r="687100" ht="14.25" customHeight="1"/>
    <row r="687102" ht="14.25" customHeight="1"/>
    <row r="687104" ht="14.25" customHeight="1"/>
    <row r="687106" ht="14.25" customHeight="1"/>
    <row r="687108" ht="14.25" customHeight="1"/>
    <row r="687110" ht="14.25" customHeight="1"/>
    <row r="687112" ht="14.25" customHeight="1"/>
    <row r="687114" ht="14.25" customHeight="1"/>
    <row r="687116" ht="14.25" customHeight="1"/>
    <row r="687118" ht="14.25" customHeight="1"/>
    <row r="687120" ht="14.25" customHeight="1"/>
    <row r="687122" ht="14.25" customHeight="1"/>
    <row r="687124" ht="14.25" customHeight="1"/>
    <row r="687126" ht="14.25" customHeight="1"/>
    <row r="687128" ht="14.25" customHeight="1"/>
    <row r="687130" ht="14.25" customHeight="1"/>
    <row r="687132" ht="14.25" customHeight="1"/>
    <row r="687134" ht="14.25" customHeight="1"/>
    <row r="687136" ht="14.25" customHeight="1"/>
    <row r="687138" ht="14.25" customHeight="1"/>
    <row r="687140" ht="14.25" customHeight="1"/>
    <row r="687142" ht="14.25" customHeight="1"/>
    <row r="687144" ht="14.25" customHeight="1"/>
    <row r="687146" ht="14.25" customHeight="1"/>
    <row r="687148" ht="14.25" customHeight="1"/>
    <row r="687150" ht="14.25" customHeight="1"/>
    <row r="687152" ht="14.25" customHeight="1"/>
    <row r="687154" ht="14.25" customHeight="1"/>
    <row r="687156" ht="14.25" customHeight="1"/>
    <row r="687158" ht="14.25" customHeight="1"/>
    <row r="687160" ht="14.25" customHeight="1"/>
    <row r="687162" ht="14.25" customHeight="1"/>
    <row r="687164" ht="14.25" customHeight="1"/>
    <row r="687166" ht="14.25" customHeight="1"/>
    <row r="687168" ht="14.25" customHeight="1"/>
    <row r="687170" ht="14.25" customHeight="1"/>
    <row r="687172" ht="14.25" customHeight="1"/>
    <row r="687174" ht="14.25" customHeight="1"/>
    <row r="687176" ht="14.25" customHeight="1"/>
    <row r="687178" ht="14.25" customHeight="1"/>
    <row r="687180" ht="14.25" customHeight="1"/>
    <row r="687182" ht="14.25" customHeight="1"/>
    <row r="687184" ht="14.25" customHeight="1"/>
    <row r="687186" ht="14.25" customHeight="1"/>
    <row r="687188" ht="14.25" customHeight="1"/>
    <row r="687190" ht="14.25" customHeight="1"/>
    <row r="687192" ht="14.25" customHeight="1"/>
    <row r="687194" ht="14.25" customHeight="1"/>
    <row r="687196" ht="14.25" customHeight="1"/>
    <row r="687198" ht="14.25" customHeight="1"/>
    <row r="687200" ht="14.25" customHeight="1"/>
    <row r="687202" ht="14.25" customHeight="1"/>
    <row r="687204" ht="14.25" customHeight="1"/>
    <row r="687206" ht="14.25" customHeight="1"/>
    <row r="687208" ht="14.25" customHeight="1"/>
    <row r="687210" ht="14.25" customHeight="1"/>
    <row r="687212" ht="14.25" customHeight="1"/>
    <row r="687214" ht="14.25" customHeight="1"/>
    <row r="687216" ht="14.25" customHeight="1"/>
    <row r="687218" ht="14.25" customHeight="1"/>
    <row r="687220" ht="14.25" customHeight="1"/>
    <row r="687222" ht="14.25" customHeight="1"/>
    <row r="687224" ht="14.25" customHeight="1"/>
    <row r="687226" ht="14.25" customHeight="1"/>
    <row r="687228" ht="14.25" customHeight="1"/>
    <row r="687230" ht="14.25" customHeight="1"/>
    <row r="687232" ht="14.25" customHeight="1"/>
    <row r="687234" ht="14.25" customHeight="1"/>
    <row r="687236" ht="14.25" customHeight="1"/>
    <row r="687238" ht="14.25" customHeight="1"/>
    <row r="687240" ht="14.25" customHeight="1"/>
    <row r="687242" ht="14.25" customHeight="1"/>
    <row r="687244" ht="14.25" customHeight="1"/>
    <row r="687246" ht="14.25" customHeight="1"/>
    <row r="687248" ht="14.25" customHeight="1"/>
    <row r="687250" ht="14.25" customHeight="1"/>
    <row r="687252" ht="14.25" customHeight="1"/>
    <row r="687254" ht="14.25" customHeight="1"/>
    <row r="687256" ht="14.25" customHeight="1"/>
    <row r="687258" ht="14.25" customHeight="1"/>
    <row r="687260" ht="14.25" customHeight="1"/>
    <row r="687262" ht="14.25" customHeight="1"/>
    <row r="687264" ht="14.25" customHeight="1"/>
    <row r="687266" ht="14.25" customHeight="1"/>
    <row r="687268" ht="14.25" customHeight="1"/>
    <row r="687270" ht="14.25" customHeight="1"/>
    <row r="687272" ht="14.25" customHeight="1"/>
    <row r="687274" ht="14.25" customHeight="1"/>
    <row r="687276" ht="14.25" customHeight="1"/>
    <row r="687278" ht="14.25" customHeight="1"/>
    <row r="687280" ht="14.25" customHeight="1"/>
    <row r="687282" ht="14.25" customHeight="1"/>
    <row r="687284" ht="14.25" customHeight="1"/>
    <row r="687286" ht="14.25" customHeight="1"/>
    <row r="687288" ht="14.25" customHeight="1"/>
    <row r="687290" ht="14.25" customHeight="1"/>
    <row r="687292" ht="14.25" customHeight="1"/>
    <row r="687294" ht="14.25" customHeight="1"/>
    <row r="687296" ht="14.25" customHeight="1"/>
    <row r="687298" ht="14.25" customHeight="1"/>
    <row r="687300" ht="14.25" customHeight="1"/>
    <row r="687302" ht="14.25" customHeight="1"/>
    <row r="687304" ht="14.25" customHeight="1"/>
    <row r="687306" ht="14.25" customHeight="1"/>
    <row r="687308" ht="14.25" customHeight="1"/>
    <row r="687310" ht="14.25" customHeight="1"/>
    <row r="687312" ht="14.25" customHeight="1"/>
    <row r="687314" ht="14.25" customHeight="1"/>
    <row r="687316" ht="14.25" customHeight="1"/>
    <row r="687318" ht="14.25" customHeight="1"/>
    <row r="687320" ht="14.25" customHeight="1"/>
    <row r="687322" ht="14.25" customHeight="1"/>
    <row r="687324" ht="14.25" customHeight="1"/>
    <row r="687326" ht="14.25" customHeight="1"/>
    <row r="687328" ht="14.25" customHeight="1"/>
    <row r="687330" ht="14.25" customHeight="1"/>
    <row r="687332" ht="14.25" customHeight="1"/>
    <row r="687334" ht="14.25" customHeight="1"/>
    <row r="687336" ht="14.25" customHeight="1"/>
    <row r="687338" ht="14.25" customHeight="1"/>
    <row r="687340" ht="14.25" customHeight="1"/>
    <row r="687342" ht="14.25" customHeight="1"/>
    <row r="687344" ht="14.25" customHeight="1"/>
    <row r="687346" ht="14.25" customHeight="1"/>
    <row r="687348" ht="14.25" customHeight="1"/>
    <row r="687350" ht="14.25" customHeight="1"/>
    <row r="687352" ht="14.25" customHeight="1"/>
    <row r="687354" ht="14.25" customHeight="1"/>
    <row r="687356" ht="14.25" customHeight="1"/>
    <row r="687358" ht="14.25" customHeight="1"/>
    <row r="687360" ht="14.25" customHeight="1"/>
    <row r="687362" ht="14.25" customHeight="1"/>
    <row r="687364" ht="14.25" customHeight="1"/>
    <row r="687366" ht="14.25" customHeight="1"/>
    <row r="687368" ht="14.25" customHeight="1"/>
    <row r="687370" ht="14.25" customHeight="1"/>
    <row r="687372" ht="14.25" customHeight="1"/>
    <row r="687374" ht="14.25" customHeight="1"/>
    <row r="687376" ht="14.25" customHeight="1"/>
    <row r="687378" ht="14.25" customHeight="1"/>
    <row r="687380" ht="14.25" customHeight="1"/>
    <row r="687382" ht="14.25" customHeight="1"/>
    <row r="687384" ht="14.25" customHeight="1"/>
    <row r="687386" ht="14.25" customHeight="1"/>
    <row r="687388" ht="14.25" customHeight="1"/>
    <row r="687390" ht="14.25" customHeight="1"/>
    <row r="687392" ht="14.25" customHeight="1"/>
    <row r="687394" ht="14.25" customHeight="1"/>
    <row r="687396" ht="14.25" customHeight="1"/>
    <row r="687398" ht="14.25" customHeight="1"/>
    <row r="687400" ht="14.25" customHeight="1"/>
    <row r="687402" ht="14.25" customHeight="1"/>
    <row r="687404" ht="14.25" customHeight="1"/>
    <row r="687406" ht="14.25" customHeight="1"/>
    <row r="687408" ht="14.25" customHeight="1"/>
    <row r="687410" ht="14.25" customHeight="1"/>
    <row r="687412" ht="14.25" customHeight="1"/>
    <row r="687414" ht="14.25" customHeight="1"/>
    <row r="687416" ht="14.25" customHeight="1"/>
    <row r="687418" ht="14.25" customHeight="1"/>
    <row r="687420" ht="14.25" customHeight="1"/>
    <row r="687422" ht="14.25" customHeight="1"/>
    <row r="687424" ht="14.25" customHeight="1"/>
    <row r="687426" ht="14.25" customHeight="1"/>
    <row r="687428" ht="14.25" customHeight="1"/>
    <row r="687430" ht="14.25" customHeight="1"/>
    <row r="687432" ht="14.25" customHeight="1"/>
    <row r="687434" ht="14.25" customHeight="1"/>
    <row r="687436" ht="14.25" customHeight="1"/>
    <row r="687438" ht="14.25" customHeight="1"/>
    <row r="687440" ht="14.25" customHeight="1"/>
    <row r="687442" ht="14.25" customHeight="1"/>
    <row r="687444" ht="14.25" customHeight="1"/>
    <row r="687446" ht="14.25" customHeight="1"/>
    <row r="687448" ht="14.25" customHeight="1"/>
    <row r="687450" ht="14.25" customHeight="1"/>
    <row r="687452" ht="14.25" customHeight="1"/>
    <row r="687454" ht="14.25" customHeight="1"/>
    <row r="687456" ht="14.25" customHeight="1"/>
    <row r="687458" ht="14.25" customHeight="1"/>
    <row r="687460" ht="14.25" customHeight="1"/>
    <row r="687462" ht="14.25" customHeight="1"/>
    <row r="687464" ht="14.25" customHeight="1"/>
    <row r="687466" ht="14.25" customHeight="1"/>
    <row r="687468" ht="14.25" customHeight="1"/>
    <row r="687470" ht="14.25" customHeight="1"/>
    <row r="687472" ht="14.25" customHeight="1"/>
    <row r="687474" ht="14.25" customHeight="1"/>
    <row r="687476" ht="14.25" customHeight="1"/>
    <row r="687478" ht="14.25" customHeight="1"/>
    <row r="687480" ht="14.25" customHeight="1"/>
    <row r="687482" ht="14.25" customHeight="1"/>
    <row r="687484" ht="14.25" customHeight="1"/>
    <row r="687486" ht="14.25" customHeight="1"/>
    <row r="687488" ht="14.25" customHeight="1"/>
    <row r="687490" ht="14.25" customHeight="1"/>
    <row r="687492" ht="14.25" customHeight="1"/>
    <row r="687494" ht="14.25" customHeight="1"/>
    <row r="687496" ht="14.25" customHeight="1"/>
    <row r="687498" ht="14.25" customHeight="1"/>
    <row r="687500" ht="14.25" customHeight="1"/>
    <row r="687502" ht="14.25" customHeight="1"/>
    <row r="687504" ht="14.25" customHeight="1"/>
    <row r="687506" ht="14.25" customHeight="1"/>
    <row r="687508" ht="14.25" customHeight="1"/>
    <row r="687510" ht="14.25" customHeight="1"/>
    <row r="687512" ht="14.25" customHeight="1"/>
    <row r="687514" ht="14.25" customHeight="1"/>
    <row r="687516" ht="14.25" customHeight="1"/>
    <row r="687518" ht="14.25" customHeight="1"/>
    <row r="687520" ht="14.25" customHeight="1"/>
    <row r="687522" ht="14.25" customHeight="1"/>
    <row r="687524" ht="14.25" customHeight="1"/>
    <row r="687526" ht="14.25" customHeight="1"/>
    <row r="687528" ht="14.25" customHeight="1"/>
    <row r="687530" ht="14.25" customHeight="1"/>
    <row r="687532" ht="14.25" customHeight="1"/>
    <row r="687534" ht="14.25" customHeight="1"/>
    <row r="687536" ht="14.25" customHeight="1"/>
    <row r="687538" ht="14.25" customHeight="1"/>
    <row r="687540" ht="14.25" customHeight="1"/>
    <row r="687542" ht="14.25" customHeight="1"/>
    <row r="687544" ht="14.25" customHeight="1"/>
    <row r="687546" ht="14.25" customHeight="1"/>
    <row r="687548" ht="14.25" customHeight="1"/>
    <row r="687550" ht="14.25" customHeight="1"/>
    <row r="687552" ht="14.25" customHeight="1"/>
    <row r="687554" ht="14.25" customHeight="1"/>
    <row r="687556" ht="14.25" customHeight="1"/>
    <row r="687558" ht="14.25" customHeight="1"/>
    <row r="687560" ht="14.25" customHeight="1"/>
    <row r="687562" ht="14.25" customHeight="1"/>
    <row r="687564" ht="14.25" customHeight="1"/>
    <row r="687566" ht="14.25" customHeight="1"/>
    <row r="687568" ht="14.25" customHeight="1"/>
    <row r="687570" ht="14.25" customHeight="1"/>
    <row r="687572" ht="14.25" customHeight="1"/>
    <row r="687574" ht="14.25" customHeight="1"/>
    <row r="687576" ht="14.25" customHeight="1"/>
    <row r="687578" ht="14.25" customHeight="1"/>
    <row r="687580" ht="14.25" customHeight="1"/>
    <row r="687582" ht="14.25" customHeight="1"/>
    <row r="687584" ht="14.25" customHeight="1"/>
    <row r="687586" ht="14.25" customHeight="1"/>
    <row r="687588" ht="14.25" customHeight="1"/>
    <row r="687590" ht="14.25" customHeight="1"/>
    <row r="687592" ht="14.25" customHeight="1"/>
    <row r="687594" ht="14.25" customHeight="1"/>
    <row r="687596" ht="14.25" customHeight="1"/>
    <row r="687598" ht="14.25" customHeight="1"/>
    <row r="687600" ht="14.25" customHeight="1"/>
    <row r="687602" ht="14.25" customHeight="1"/>
    <row r="687604" ht="14.25" customHeight="1"/>
    <row r="687606" ht="14.25" customHeight="1"/>
    <row r="687608" ht="14.25" customHeight="1"/>
    <row r="687610" ht="14.25" customHeight="1"/>
    <row r="687612" ht="14.25" customHeight="1"/>
    <row r="687614" ht="14.25" customHeight="1"/>
    <row r="687616" ht="14.25" customHeight="1"/>
    <row r="687618" ht="14.25" customHeight="1"/>
    <row r="687620" ht="14.25" customHeight="1"/>
    <row r="687622" ht="14.25" customHeight="1"/>
    <row r="687624" ht="14.25" customHeight="1"/>
    <row r="687626" ht="14.25" customHeight="1"/>
    <row r="687628" ht="14.25" customHeight="1"/>
    <row r="687630" ht="14.25" customHeight="1"/>
    <row r="687632" ht="14.25" customHeight="1"/>
    <row r="687634" ht="14.25" customHeight="1"/>
    <row r="687636" ht="14.25" customHeight="1"/>
    <row r="687638" ht="14.25" customHeight="1"/>
    <row r="687640" ht="14.25" customHeight="1"/>
    <row r="687642" ht="14.25" customHeight="1"/>
    <row r="687644" ht="14.25" customHeight="1"/>
    <row r="687646" ht="14.25" customHeight="1"/>
    <row r="687648" ht="14.25" customHeight="1"/>
    <row r="687650" ht="14.25" customHeight="1"/>
    <row r="687652" ht="14.25" customHeight="1"/>
    <row r="687654" ht="14.25" customHeight="1"/>
    <row r="687656" ht="14.25" customHeight="1"/>
    <row r="687658" ht="14.25" customHeight="1"/>
    <row r="687660" ht="14.25" customHeight="1"/>
    <row r="687662" ht="14.25" customHeight="1"/>
    <row r="687664" ht="14.25" customHeight="1"/>
    <row r="687666" ht="14.25" customHeight="1"/>
    <row r="687668" ht="14.25" customHeight="1"/>
    <row r="687670" ht="14.25" customHeight="1"/>
    <row r="687672" ht="14.25" customHeight="1"/>
    <row r="687674" ht="14.25" customHeight="1"/>
    <row r="687676" ht="14.25" customHeight="1"/>
    <row r="687678" ht="14.25" customHeight="1"/>
    <row r="687680" ht="14.25" customHeight="1"/>
    <row r="687682" ht="14.25" customHeight="1"/>
    <row r="687684" ht="14.25" customHeight="1"/>
    <row r="687686" ht="14.25" customHeight="1"/>
    <row r="687688" ht="14.25" customHeight="1"/>
    <row r="687690" ht="14.25" customHeight="1"/>
    <row r="687692" ht="14.25" customHeight="1"/>
    <row r="687694" ht="14.25" customHeight="1"/>
    <row r="687696" ht="14.25" customHeight="1"/>
    <row r="687698" ht="14.25" customHeight="1"/>
    <row r="687700" ht="14.25" customHeight="1"/>
    <row r="687702" ht="14.25" customHeight="1"/>
    <row r="687704" ht="14.25" customHeight="1"/>
    <row r="687706" ht="14.25" customHeight="1"/>
    <row r="687708" ht="14.25" customHeight="1"/>
    <row r="687710" ht="14.25" customHeight="1"/>
    <row r="687712" ht="14.25" customHeight="1"/>
    <row r="687714" ht="14.25" customHeight="1"/>
    <row r="687716" ht="14.25" customHeight="1"/>
    <row r="687718" ht="14.25" customHeight="1"/>
    <row r="687720" ht="14.25" customHeight="1"/>
    <row r="687722" ht="14.25" customHeight="1"/>
    <row r="687724" ht="14.25" customHeight="1"/>
    <row r="687726" ht="14.25" customHeight="1"/>
    <row r="687728" ht="14.25" customHeight="1"/>
    <row r="687730" ht="14.25" customHeight="1"/>
    <row r="687732" ht="14.25" customHeight="1"/>
    <row r="687734" ht="14.25" customHeight="1"/>
    <row r="687736" ht="14.25" customHeight="1"/>
    <row r="687738" ht="14.25" customHeight="1"/>
    <row r="687740" ht="14.25" customHeight="1"/>
    <row r="687742" ht="14.25" customHeight="1"/>
    <row r="687744" ht="14.25" customHeight="1"/>
    <row r="687746" ht="14.25" customHeight="1"/>
    <row r="687748" ht="14.25" customHeight="1"/>
    <row r="687750" ht="14.25" customHeight="1"/>
    <row r="687752" ht="14.25" customHeight="1"/>
    <row r="687754" ht="14.25" customHeight="1"/>
    <row r="687756" ht="14.25" customHeight="1"/>
    <row r="687758" ht="14.25" customHeight="1"/>
    <row r="687760" ht="14.25" customHeight="1"/>
    <row r="687762" ht="14.25" customHeight="1"/>
    <row r="687764" ht="14.25" customHeight="1"/>
    <row r="687766" ht="14.25" customHeight="1"/>
    <row r="687768" ht="14.25" customHeight="1"/>
    <row r="687770" ht="14.25" customHeight="1"/>
    <row r="687772" ht="14.25" customHeight="1"/>
    <row r="687774" ht="14.25" customHeight="1"/>
    <row r="687776" ht="14.25" customHeight="1"/>
    <row r="687778" ht="14.25" customHeight="1"/>
    <row r="687780" ht="14.25" customHeight="1"/>
    <row r="687782" ht="14.25" customHeight="1"/>
    <row r="687784" ht="14.25" customHeight="1"/>
    <row r="687786" ht="14.25" customHeight="1"/>
    <row r="687788" ht="14.25" customHeight="1"/>
    <row r="687790" ht="14.25" customHeight="1"/>
    <row r="687792" ht="14.25" customHeight="1"/>
    <row r="687794" ht="14.25" customHeight="1"/>
    <row r="687796" ht="14.25" customHeight="1"/>
    <row r="687798" ht="14.25" customHeight="1"/>
    <row r="687800" ht="14.25" customHeight="1"/>
    <row r="687802" ht="14.25" customHeight="1"/>
    <row r="687804" ht="14.25" customHeight="1"/>
    <row r="687806" ht="14.25" customHeight="1"/>
    <row r="687808" ht="14.25" customHeight="1"/>
    <row r="687810" ht="14.25" customHeight="1"/>
    <row r="687812" ht="14.25" customHeight="1"/>
    <row r="687814" ht="14.25" customHeight="1"/>
    <row r="687816" ht="14.25" customHeight="1"/>
    <row r="687818" ht="14.25" customHeight="1"/>
    <row r="687820" ht="14.25" customHeight="1"/>
    <row r="687822" ht="14.25" customHeight="1"/>
    <row r="687824" ht="14.25" customHeight="1"/>
    <row r="687826" ht="14.25" customHeight="1"/>
    <row r="687828" ht="14.25" customHeight="1"/>
    <row r="687830" ht="14.25" customHeight="1"/>
    <row r="687832" ht="14.25" customHeight="1"/>
    <row r="687834" ht="14.25" customHeight="1"/>
    <row r="687836" ht="14.25" customHeight="1"/>
    <row r="687838" ht="14.25" customHeight="1"/>
    <row r="687840" ht="14.25" customHeight="1"/>
    <row r="687842" ht="14.25" customHeight="1"/>
    <row r="687844" ht="14.25" customHeight="1"/>
    <row r="687846" ht="14.25" customHeight="1"/>
    <row r="687848" ht="14.25" customHeight="1"/>
    <row r="687850" ht="14.25" customHeight="1"/>
    <row r="687852" ht="14.25" customHeight="1"/>
    <row r="687854" ht="14.25" customHeight="1"/>
    <row r="687856" ht="14.25" customHeight="1"/>
    <row r="687858" ht="14.25" customHeight="1"/>
    <row r="687860" ht="14.25" customHeight="1"/>
    <row r="687862" ht="14.25" customHeight="1"/>
    <row r="687864" ht="14.25" customHeight="1"/>
    <row r="687866" ht="14.25" customHeight="1"/>
    <row r="687868" ht="14.25" customHeight="1"/>
    <row r="687870" ht="14.25" customHeight="1"/>
    <row r="687872" ht="14.25" customHeight="1"/>
    <row r="687874" ht="14.25" customHeight="1"/>
    <row r="687876" ht="14.25" customHeight="1"/>
    <row r="687878" ht="14.25" customHeight="1"/>
    <row r="687880" ht="14.25" customHeight="1"/>
    <row r="687882" ht="14.25" customHeight="1"/>
    <row r="687884" ht="14.25" customHeight="1"/>
    <row r="687886" ht="14.25" customHeight="1"/>
    <row r="687888" ht="14.25" customHeight="1"/>
    <row r="687890" ht="14.25" customHeight="1"/>
    <row r="687892" ht="14.25" customHeight="1"/>
    <row r="687894" ht="14.25" customHeight="1"/>
    <row r="687896" ht="14.25" customHeight="1"/>
    <row r="687898" ht="14.25" customHeight="1"/>
    <row r="687900" ht="14.25" customHeight="1"/>
    <row r="687902" ht="14.25" customHeight="1"/>
    <row r="687904" ht="14.25" customHeight="1"/>
    <row r="687906" ht="14.25" customHeight="1"/>
    <row r="687908" ht="14.25" customHeight="1"/>
    <row r="687910" ht="14.25" customHeight="1"/>
    <row r="687912" ht="14.25" customHeight="1"/>
    <row r="687914" ht="14.25" customHeight="1"/>
    <row r="687916" ht="14.25" customHeight="1"/>
    <row r="687918" ht="14.25" customHeight="1"/>
    <row r="687920" ht="14.25" customHeight="1"/>
    <row r="687922" ht="14.25" customHeight="1"/>
    <row r="687924" ht="14.25" customHeight="1"/>
    <row r="687926" ht="14.25" customHeight="1"/>
    <row r="687928" ht="14.25" customHeight="1"/>
    <row r="687930" ht="14.25" customHeight="1"/>
    <row r="687932" ht="14.25" customHeight="1"/>
    <row r="687934" ht="14.25" customHeight="1"/>
    <row r="687936" ht="14.25" customHeight="1"/>
    <row r="687938" ht="14.25" customHeight="1"/>
    <row r="687940" ht="14.25" customHeight="1"/>
    <row r="687942" ht="14.25" customHeight="1"/>
    <row r="687944" ht="14.25" customHeight="1"/>
    <row r="687946" ht="14.25" customHeight="1"/>
    <row r="687948" ht="14.25" customHeight="1"/>
    <row r="687950" ht="14.25" customHeight="1"/>
    <row r="687952" ht="14.25" customHeight="1"/>
    <row r="687954" ht="14.25" customHeight="1"/>
    <row r="687956" ht="14.25" customHeight="1"/>
    <row r="687958" ht="14.25" customHeight="1"/>
    <row r="687960" ht="14.25" customHeight="1"/>
    <row r="687962" ht="14.25" customHeight="1"/>
    <row r="687964" ht="14.25" customHeight="1"/>
    <row r="687966" ht="14.25" customHeight="1"/>
    <row r="687968" ht="14.25" customHeight="1"/>
    <row r="687970" ht="14.25" customHeight="1"/>
    <row r="687972" ht="14.25" customHeight="1"/>
    <row r="687974" ht="14.25" customHeight="1"/>
    <row r="687976" ht="14.25" customHeight="1"/>
    <row r="687978" ht="14.25" customHeight="1"/>
    <row r="687980" ht="14.25" customHeight="1"/>
    <row r="687982" ht="14.25" customHeight="1"/>
    <row r="687984" ht="14.25" customHeight="1"/>
    <row r="687986" ht="14.25" customHeight="1"/>
    <row r="687988" ht="14.25" customHeight="1"/>
    <row r="687990" ht="14.25" customHeight="1"/>
    <row r="687992" ht="14.25" customHeight="1"/>
    <row r="687994" ht="14.25" customHeight="1"/>
    <row r="687996" ht="14.25" customHeight="1"/>
    <row r="687998" ht="14.25" customHeight="1"/>
    <row r="688000" ht="14.25" customHeight="1"/>
    <row r="688002" ht="14.25" customHeight="1"/>
    <row r="688004" ht="14.25" customHeight="1"/>
    <row r="688006" ht="14.25" customHeight="1"/>
    <row r="688008" ht="14.25" customHeight="1"/>
    <row r="688010" ht="14.25" customHeight="1"/>
    <row r="688012" ht="14.25" customHeight="1"/>
    <row r="688014" ht="14.25" customHeight="1"/>
    <row r="688016" ht="14.25" customHeight="1"/>
    <row r="688018" ht="14.25" customHeight="1"/>
    <row r="688020" ht="14.25" customHeight="1"/>
    <row r="688022" ht="14.25" customHeight="1"/>
    <row r="688024" ht="14.25" customHeight="1"/>
    <row r="688026" ht="14.25" customHeight="1"/>
    <row r="688028" ht="14.25" customHeight="1"/>
    <row r="688030" ht="14.25" customHeight="1"/>
    <row r="688032" ht="14.25" customHeight="1"/>
    <row r="688034" ht="14.25" customHeight="1"/>
    <row r="688036" ht="14.25" customHeight="1"/>
    <row r="688038" ht="14.25" customHeight="1"/>
    <row r="688040" ht="14.25" customHeight="1"/>
    <row r="688042" ht="14.25" customHeight="1"/>
    <row r="688044" ht="14.25" customHeight="1"/>
    <row r="688046" ht="14.25" customHeight="1"/>
    <row r="688048" ht="14.25" customHeight="1"/>
    <row r="688050" ht="14.25" customHeight="1"/>
    <row r="688052" ht="14.25" customHeight="1"/>
    <row r="688054" ht="14.25" customHeight="1"/>
    <row r="688056" ht="14.25" customHeight="1"/>
    <row r="688058" ht="14.25" customHeight="1"/>
    <row r="688060" ht="14.25" customHeight="1"/>
    <row r="688062" ht="14.25" customHeight="1"/>
    <row r="688064" ht="14.25" customHeight="1"/>
    <row r="688066" ht="14.25" customHeight="1"/>
    <row r="688068" ht="14.25" customHeight="1"/>
    <row r="688070" ht="14.25" customHeight="1"/>
    <row r="688072" ht="14.25" customHeight="1"/>
    <row r="688074" ht="14.25" customHeight="1"/>
    <row r="688076" ht="14.25" customHeight="1"/>
    <row r="688078" ht="14.25" customHeight="1"/>
    <row r="688080" ht="14.25" customHeight="1"/>
    <row r="688082" ht="14.25" customHeight="1"/>
    <row r="688084" ht="14.25" customHeight="1"/>
    <row r="688086" ht="14.25" customHeight="1"/>
    <row r="688088" ht="14.25" customHeight="1"/>
    <row r="688090" ht="14.25" customHeight="1"/>
    <row r="688092" ht="14.25" customHeight="1"/>
    <row r="688094" ht="14.25" customHeight="1"/>
    <row r="688096" ht="14.25" customHeight="1"/>
    <row r="688098" ht="14.25" customHeight="1"/>
    <row r="688100" ht="14.25" customHeight="1"/>
    <row r="688102" ht="14.25" customHeight="1"/>
    <row r="688104" ht="14.25" customHeight="1"/>
    <row r="688106" ht="14.25" customHeight="1"/>
    <row r="688108" ht="14.25" customHeight="1"/>
    <row r="688110" ht="14.25" customHeight="1"/>
    <row r="688112" ht="14.25" customHeight="1"/>
    <row r="688114" ht="14.25" customHeight="1"/>
    <row r="688116" ht="14.25" customHeight="1"/>
    <row r="688118" ht="14.25" customHeight="1"/>
    <row r="688120" ht="14.25" customHeight="1"/>
    <row r="688122" ht="14.25" customHeight="1"/>
    <row r="688124" ht="14.25" customHeight="1"/>
    <row r="688126" ht="14.25" customHeight="1"/>
    <row r="688128" ht="14.25" customHeight="1"/>
    <row r="688130" ht="14.25" customHeight="1"/>
    <row r="688132" ht="14.25" customHeight="1"/>
    <row r="688134" ht="14.25" customHeight="1"/>
    <row r="688136" ht="14.25" customHeight="1"/>
    <row r="688138" ht="14.25" customHeight="1"/>
    <row r="688140" ht="14.25" customHeight="1"/>
    <row r="688142" ht="14.25" customHeight="1"/>
    <row r="688144" ht="14.25" customHeight="1"/>
    <row r="688146" ht="14.25" customHeight="1"/>
    <row r="688148" ht="14.25" customHeight="1"/>
    <row r="688150" ht="14.25" customHeight="1"/>
    <row r="688152" ht="14.25" customHeight="1"/>
    <row r="688154" ht="14.25" customHeight="1"/>
    <row r="688156" ht="14.25" customHeight="1"/>
    <row r="688158" ht="14.25" customHeight="1"/>
    <row r="688160" ht="14.25" customHeight="1"/>
    <row r="688162" ht="14.25" customHeight="1"/>
    <row r="688164" ht="14.25" customHeight="1"/>
    <row r="688166" ht="14.25" customHeight="1"/>
    <row r="688168" ht="14.25" customHeight="1"/>
    <row r="688170" ht="14.25" customHeight="1"/>
    <row r="688172" ht="14.25" customHeight="1"/>
    <row r="688174" ht="14.25" customHeight="1"/>
    <row r="688176" ht="14.25" customHeight="1"/>
    <row r="688178" ht="14.25" customHeight="1"/>
    <row r="688180" ht="14.25" customHeight="1"/>
    <row r="688182" ht="14.25" customHeight="1"/>
    <row r="688184" ht="14.25" customHeight="1"/>
    <row r="688186" ht="14.25" customHeight="1"/>
    <row r="688188" ht="14.25" customHeight="1"/>
    <row r="688190" ht="14.25" customHeight="1"/>
    <row r="688192" ht="14.25" customHeight="1"/>
    <row r="688194" ht="14.25" customHeight="1"/>
    <row r="688196" ht="14.25" customHeight="1"/>
    <row r="688198" ht="14.25" customHeight="1"/>
    <row r="688200" ht="14.25" customHeight="1"/>
    <row r="688202" ht="14.25" customHeight="1"/>
    <row r="688204" ht="14.25" customHeight="1"/>
    <row r="688206" ht="14.25" customHeight="1"/>
    <row r="688208" ht="14.25" customHeight="1"/>
    <row r="688210" ht="14.25" customHeight="1"/>
    <row r="688212" ht="14.25" customHeight="1"/>
    <row r="688214" ht="14.25" customHeight="1"/>
    <row r="688216" ht="14.25" customHeight="1"/>
    <row r="688218" ht="14.25" customHeight="1"/>
    <row r="688220" ht="14.25" customHeight="1"/>
    <row r="688222" ht="14.25" customHeight="1"/>
    <row r="688224" ht="14.25" customHeight="1"/>
    <row r="688226" ht="14.25" customHeight="1"/>
    <row r="688228" ht="14.25" customHeight="1"/>
    <row r="688230" ht="14.25" customHeight="1"/>
    <row r="688232" ht="14.25" customHeight="1"/>
    <row r="688234" ht="14.25" customHeight="1"/>
    <row r="688236" ht="14.25" customHeight="1"/>
    <row r="688238" ht="14.25" customHeight="1"/>
    <row r="688240" ht="14.25" customHeight="1"/>
    <row r="688242" ht="14.25" customHeight="1"/>
    <row r="688244" ht="14.25" customHeight="1"/>
    <row r="688246" ht="14.25" customHeight="1"/>
    <row r="688248" ht="14.25" customHeight="1"/>
    <row r="688250" ht="14.25" customHeight="1"/>
    <row r="688252" ht="14.25" customHeight="1"/>
    <row r="688254" ht="14.25" customHeight="1"/>
    <row r="688256" ht="14.25" customHeight="1"/>
    <row r="688258" ht="14.25" customHeight="1"/>
    <row r="688260" ht="14.25" customHeight="1"/>
    <row r="688262" ht="14.25" customHeight="1"/>
    <row r="688264" ht="14.25" customHeight="1"/>
    <row r="688266" ht="14.25" customHeight="1"/>
    <row r="688268" ht="14.25" customHeight="1"/>
    <row r="688270" ht="14.25" customHeight="1"/>
    <row r="688272" ht="14.25" customHeight="1"/>
    <row r="688274" ht="14.25" customHeight="1"/>
    <row r="688276" ht="14.25" customHeight="1"/>
    <row r="688278" ht="14.25" customHeight="1"/>
    <row r="688280" ht="14.25" customHeight="1"/>
    <row r="688282" ht="14.25" customHeight="1"/>
    <row r="688284" ht="14.25" customHeight="1"/>
    <row r="688286" ht="14.25" customHeight="1"/>
    <row r="688288" ht="14.25" customHeight="1"/>
    <row r="688290" ht="14.25" customHeight="1"/>
    <row r="688292" ht="14.25" customHeight="1"/>
    <row r="688294" ht="14.25" customHeight="1"/>
    <row r="688296" ht="14.25" customHeight="1"/>
    <row r="688298" ht="14.25" customHeight="1"/>
    <row r="688300" ht="14.25" customHeight="1"/>
    <row r="688302" ht="14.25" customHeight="1"/>
    <row r="688304" ht="14.25" customHeight="1"/>
    <row r="688306" ht="14.25" customHeight="1"/>
    <row r="688308" ht="14.25" customHeight="1"/>
    <row r="688310" ht="14.25" customHeight="1"/>
    <row r="688312" ht="14.25" customHeight="1"/>
    <row r="688314" ht="14.25" customHeight="1"/>
    <row r="688316" ht="14.25" customHeight="1"/>
    <row r="688318" ht="14.25" customHeight="1"/>
    <row r="688320" ht="14.25" customHeight="1"/>
    <row r="688322" ht="14.25" customHeight="1"/>
    <row r="688324" ht="14.25" customHeight="1"/>
    <row r="688326" ht="14.25" customHeight="1"/>
    <row r="688328" ht="14.25" customHeight="1"/>
    <row r="688330" ht="14.25" customHeight="1"/>
    <row r="688332" ht="14.25" customHeight="1"/>
    <row r="688334" ht="14.25" customHeight="1"/>
    <row r="688336" ht="14.25" customHeight="1"/>
    <row r="688338" ht="14.25" customHeight="1"/>
    <row r="688340" ht="14.25" customHeight="1"/>
    <row r="688342" ht="14.25" customHeight="1"/>
    <row r="688344" ht="14.25" customHeight="1"/>
    <row r="688346" ht="14.25" customHeight="1"/>
    <row r="688348" ht="14.25" customHeight="1"/>
    <row r="688350" ht="14.25" customHeight="1"/>
    <row r="688352" ht="14.25" customHeight="1"/>
    <row r="688354" ht="14.25" customHeight="1"/>
    <row r="688356" ht="14.25" customHeight="1"/>
    <row r="688358" ht="14.25" customHeight="1"/>
    <row r="688360" ht="14.25" customHeight="1"/>
    <row r="688362" ht="14.25" customHeight="1"/>
    <row r="688364" ht="14.25" customHeight="1"/>
    <row r="688366" ht="14.25" customHeight="1"/>
    <row r="688368" ht="14.25" customHeight="1"/>
    <row r="688370" ht="14.25" customHeight="1"/>
    <row r="688372" ht="14.25" customHeight="1"/>
    <row r="688374" ht="14.25" customHeight="1"/>
    <row r="688376" ht="14.25" customHeight="1"/>
    <row r="688378" ht="14.25" customHeight="1"/>
    <row r="688380" ht="14.25" customHeight="1"/>
    <row r="688382" ht="14.25" customHeight="1"/>
    <row r="688384" ht="14.25" customHeight="1"/>
    <row r="688386" ht="14.25" customHeight="1"/>
    <row r="688388" ht="14.25" customHeight="1"/>
    <row r="688390" ht="14.25" customHeight="1"/>
    <row r="688392" ht="14.25" customHeight="1"/>
    <row r="688394" ht="14.25" customHeight="1"/>
    <row r="688396" ht="14.25" customHeight="1"/>
    <row r="688398" ht="14.25" customHeight="1"/>
    <row r="688400" ht="14.25" customHeight="1"/>
    <row r="688402" ht="14.25" customHeight="1"/>
    <row r="688404" ht="14.25" customHeight="1"/>
    <row r="688406" ht="14.25" customHeight="1"/>
    <row r="688408" ht="14.25" customHeight="1"/>
    <row r="688410" ht="14.25" customHeight="1"/>
    <row r="688412" ht="14.25" customHeight="1"/>
    <row r="688414" ht="14.25" customHeight="1"/>
    <row r="688416" ht="14.25" customHeight="1"/>
    <row r="688418" ht="14.25" customHeight="1"/>
    <row r="688420" ht="14.25" customHeight="1"/>
    <row r="688422" ht="14.25" customHeight="1"/>
    <row r="688424" ht="14.25" customHeight="1"/>
    <row r="688426" ht="14.25" customHeight="1"/>
    <row r="688428" ht="14.25" customHeight="1"/>
    <row r="688430" ht="14.25" customHeight="1"/>
    <row r="688432" ht="14.25" customHeight="1"/>
    <row r="688434" ht="14.25" customHeight="1"/>
    <row r="688436" ht="14.25" customHeight="1"/>
    <row r="688438" ht="14.25" customHeight="1"/>
    <row r="688440" ht="14.25" customHeight="1"/>
    <row r="688442" ht="14.25" customHeight="1"/>
    <row r="688444" ht="14.25" customHeight="1"/>
    <row r="688446" ht="14.25" customHeight="1"/>
    <row r="688448" ht="14.25" customHeight="1"/>
    <row r="688450" ht="14.25" customHeight="1"/>
    <row r="688452" ht="14.25" customHeight="1"/>
    <row r="688454" ht="14.25" customHeight="1"/>
    <row r="688456" ht="14.25" customHeight="1"/>
    <row r="688458" ht="14.25" customHeight="1"/>
    <row r="688460" ht="14.25" customHeight="1"/>
    <row r="688462" ht="14.25" customHeight="1"/>
    <row r="688464" ht="14.25" customHeight="1"/>
    <row r="688466" ht="14.25" customHeight="1"/>
    <row r="688468" ht="14.25" customHeight="1"/>
    <row r="688470" ht="14.25" customHeight="1"/>
    <row r="688472" ht="14.25" customHeight="1"/>
    <row r="688474" ht="14.25" customHeight="1"/>
    <row r="688476" ht="14.25" customHeight="1"/>
    <row r="688478" ht="14.25" customHeight="1"/>
    <row r="688480" ht="14.25" customHeight="1"/>
    <row r="688482" ht="14.25" customHeight="1"/>
    <row r="688484" ht="14.25" customHeight="1"/>
    <row r="688486" ht="14.25" customHeight="1"/>
    <row r="688488" ht="14.25" customHeight="1"/>
    <row r="688490" ht="14.25" customHeight="1"/>
    <row r="688492" ht="14.25" customHeight="1"/>
    <row r="688494" ht="14.25" customHeight="1"/>
    <row r="688496" ht="14.25" customHeight="1"/>
    <row r="688498" ht="14.25" customHeight="1"/>
    <row r="688500" ht="14.25" customHeight="1"/>
    <row r="688502" ht="14.25" customHeight="1"/>
    <row r="688504" ht="14.25" customHeight="1"/>
    <row r="688506" ht="14.25" customHeight="1"/>
    <row r="688508" ht="14.25" customHeight="1"/>
    <row r="688510" ht="14.25" customHeight="1"/>
    <row r="688512" ht="14.25" customHeight="1"/>
    <row r="688514" ht="14.25" customHeight="1"/>
    <row r="688516" ht="14.25" customHeight="1"/>
    <row r="688518" ht="14.25" customHeight="1"/>
    <row r="688520" ht="14.25" customHeight="1"/>
    <row r="688522" ht="14.25" customHeight="1"/>
    <row r="688524" ht="14.25" customHeight="1"/>
    <row r="688526" ht="14.25" customHeight="1"/>
    <row r="688528" ht="14.25" customHeight="1"/>
    <row r="688530" ht="14.25" customHeight="1"/>
    <row r="688532" ht="14.25" customHeight="1"/>
    <row r="688534" ht="14.25" customHeight="1"/>
    <row r="688536" ht="14.25" customHeight="1"/>
    <row r="688538" ht="14.25" customHeight="1"/>
    <row r="688540" ht="14.25" customHeight="1"/>
    <row r="688542" ht="14.25" customHeight="1"/>
    <row r="688544" ht="14.25" customHeight="1"/>
    <row r="688546" ht="14.25" customHeight="1"/>
    <row r="688548" ht="14.25" customHeight="1"/>
    <row r="688550" ht="14.25" customHeight="1"/>
    <row r="688552" ht="14.25" customHeight="1"/>
    <row r="688554" ht="14.25" customHeight="1"/>
    <row r="688556" ht="14.25" customHeight="1"/>
    <row r="688558" ht="14.25" customHeight="1"/>
    <row r="688560" ht="14.25" customHeight="1"/>
    <row r="688562" ht="14.25" customHeight="1"/>
    <row r="688564" ht="14.25" customHeight="1"/>
    <row r="688566" ht="14.25" customHeight="1"/>
    <row r="688568" ht="14.25" customHeight="1"/>
    <row r="688570" ht="14.25" customHeight="1"/>
    <row r="688572" ht="14.25" customHeight="1"/>
    <row r="688574" ht="14.25" customHeight="1"/>
    <row r="688576" ht="14.25" customHeight="1"/>
    <row r="688578" ht="14.25" customHeight="1"/>
    <row r="688580" ht="14.25" customHeight="1"/>
    <row r="688582" ht="14.25" customHeight="1"/>
    <row r="688584" ht="14.25" customHeight="1"/>
    <row r="688586" ht="14.25" customHeight="1"/>
    <row r="688588" ht="14.25" customHeight="1"/>
    <row r="688590" ht="14.25" customHeight="1"/>
    <row r="688592" ht="14.25" customHeight="1"/>
    <row r="688594" ht="14.25" customHeight="1"/>
    <row r="688596" ht="14.25" customHeight="1"/>
    <row r="688598" ht="14.25" customHeight="1"/>
    <row r="688600" ht="14.25" customHeight="1"/>
    <row r="688602" ht="14.25" customHeight="1"/>
    <row r="688604" ht="14.25" customHeight="1"/>
    <row r="688606" ht="14.25" customHeight="1"/>
    <row r="688608" ht="14.25" customHeight="1"/>
    <row r="688610" ht="14.25" customHeight="1"/>
    <row r="688612" ht="14.25" customHeight="1"/>
    <row r="688614" ht="14.25" customHeight="1"/>
    <row r="688616" ht="14.25" customHeight="1"/>
    <row r="688618" ht="14.25" customHeight="1"/>
    <row r="688620" ht="14.25" customHeight="1"/>
    <row r="688622" ht="14.25" customHeight="1"/>
    <row r="688624" ht="14.25" customHeight="1"/>
    <row r="688626" ht="14.25" customHeight="1"/>
    <row r="688628" ht="14.25" customHeight="1"/>
    <row r="688630" ht="14.25" customHeight="1"/>
    <row r="688632" ht="14.25" customHeight="1"/>
    <row r="688634" ht="14.25" customHeight="1"/>
    <row r="688636" ht="14.25" customHeight="1"/>
    <row r="688638" ht="14.25" customHeight="1"/>
    <row r="688640" ht="14.25" customHeight="1"/>
    <row r="688642" ht="14.25" customHeight="1"/>
    <row r="688644" ht="14.25" customHeight="1"/>
    <row r="688646" ht="14.25" customHeight="1"/>
    <row r="688648" ht="14.25" customHeight="1"/>
    <row r="688650" ht="14.25" customHeight="1"/>
    <row r="688652" ht="14.25" customHeight="1"/>
    <row r="688654" ht="14.25" customHeight="1"/>
    <row r="688656" ht="14.25" customHeight="1"/>
    <row r="688658" ht="14.25" customHeight="1"/>
    <row r="688660" ht="14.25" customHeight="1"/>
    <row r="688662" ht="14.25" customHeight="1"/>
    <row r="688664" ht="14.25" customHeight="1"/>
    <row r="688666" ht="14.25" customHeight="1"/>
    <row r="688668" ht="14.25" customHeight="1"/>
    <row r="688670" ht="14.25" customHeight="1"/>
    <row r="688672" ht="14.25" customHeight="1"/>
    <row r="688674" ht="14.25" customHeight="1"/>
    <row r="688676" ht="14.25" customHeight="1"/>
    <row r="688678" ht="14.25" customHeight="1"/>
    <row r="688680" ht="14.25" customHeight="1"/>
    <row r="688682" ht="14.25" customHeight="1"/>
    <row r="688684" ht="14.25" customHeight="1"/>
    <row r="688686" ht="14.25" customHeight="1"/>
    <row r="688688" ht="14.25" customHeight="1"/>
    <row r="688690" ht="14.25" customHeight="1"/>
    <row r="688692" ht="14.25" customHeight="1"/>
    <row r="688694" ht="14.25" customHeight="1"/>
    <row r="688696" ht="14.25" customHeight="1"/>
    <row r="688698" ht="14.25" customHeight="1"/>
    <row r="688700" ht="14.25" customHeight="1"/>
    <row r="688702" ht="14.25" customHeight="1"/>
    <row r="688704" ht="14.25" customHeight="1"/>
    <row r="688706" ht="14.25" customHeight="1"/>
    <row r="688708" ht="14.25" customHeight="1"/>
    <row r="688710" ht="14.25" customHeight="1"/>
    <row r="688712" ht="14.25" customHeight="1"/>
    <row r="688714" ht="14.25" customHeight="1"/>
    <row r="688716" ht="14.25" customHeight="1"/>
    <row r="688718" ht="14.25" customHeight="1"/>
    <row r="688720" ht="14.25" customHeight="1"/>
    <row r="688722" ht="14.25" customHeight="1"/>
    <row r="688724" ht="14.25" customHeight="1"/>
    <row r="688726" ht="14.25" customHeight="1"/>
    <row r="688728" ht="14.25" customHeight="1"/>
    <row r="688730" ht="14.25" customHeight="1"/>
    <row r="688732" ht="14.25" customHeight="1"/>
    <row r="688734" ht="14.25" customHeight="1"/>
    <row r="688736" ht="14.25" customHeight="1"/>
    <row r="688738" ht="14.25" customHeight="1"/>
    <row r="688740" ht="14.25" customHeight="1"/>
    <row r="688742" ht="14.25" customHeight="1"/>
    <row r="688744" ht="14.25" customHeight="1"/>
    <row r="688746" ht="14.25" customHeight="1"/>
    <row r="688748" ht="14.25" customHeight="1"/>
    <row r="688750" ht="14.25" customHeight="1"/>
    <row r="688752" ht="14.25" customHeight="1"/>
    <row r="688754" ht="14.25" customHeight="1"/>
    <row r="688756" ht="14.25" customHeight="1"/>
    <row r="688758" ht="14.25" customHeight="1"/>
    <row r="688760" ht="14.25" customHeight="1"/>
    <row r="688762" ht="14.25" customHeight="1"/>
    <row r="688764" ht="14.25" customHeight="1"/>
    <row r="688766" ht="14.25" customHeight="1"/>
    <row r="688768" ht="14.25" customHeight="1"/>
    <row r="688770" ht="14.25" customHeight="1"/>
    <row r="688772" ht="14.25" customHeight="1"/>
    <row r="688774" ht="14.25" customHeight="1"/>
    <row r="688776" ht="14.25" customHeight="1"/>
    <row r="688778" ht="14.25" customHeight="1"/>
    <row r="688780" ht="14.25" customHeight="1"/>
    <row r="688782" ht="14.25" customHeight="1"/>
    <row r="688784" ht="14.25" customHeight="1"/>
    <row r="688786" ht="14.25" customHeight="1"/>
    <row r="688788" ht="14.25" customHeight="1"/>
    <row r="688790" ht="14.25" customHeight="1"/>
    <row r="688792" ht="14.25" customHeight="1"/>
    <row r="688794" ht="14.25" customHeight="1"/>
    <row r="688796" ht="14.25" customHeight="1"/>
    <row r="688798" ht="14.25" customHeight="1"/>
    <row r="688800" ht="14.25" customHeight="1"/>
    <row r="688802" ht="14.25" customHeight="1"/>
    <row r="688804" ht="14.25" customHeight="1"/>
    <row r="688806" ht="14.25" customHeight="1"/>
    <row r="688808" ht="14.25" customHeight="1"/>
    <row r="688810" ht="14.25" customHeight="1"/>
    <row r="688812" ht="14.25" customHeight="1"/>
    <row r="688814" ht="14.25" customHeight="1"/>
    <row r="688816" ht="14.25" customHeight="1"/>
    <row r="688818" ht="14.25" customHeight="1"/>
    <row r="688820" ht="14.25" customHeight="1"/>
    <row r="688822" ht="14.25" customHeight="1"/>
    <row r="688824" ht="14.25" customHeight="1"/>
    <row r="688826" ht="14.25" customHeight="1"/>
    <row r="688828" ht="14.25" customHeight="1"/>
    <row r="688830" ht="14.25" customHeight="1"/>
    <row r="688832" ht="14.25" customHeight="1"/>
    <row r="688834" ht="14.25" customHeight="1"/>
    <row r="688836" ht="14.25" customHeight="1"/>
    <row r="688838" ht="14.25" customHeight="1"/>
    <row r="688840" ht="14.25" customHeight="1"/>
    <row r="688842" ht="14.25" customHeight="1"/>
    <row r="688844" ht="14.25" customHeight="1"/>
    <row r="688846" ht="14.25" customHeight="1"/>
    <row r="688848" ht="14.25" customHeight="1"/>
    <row r="688850" ht="14.25" customHeight="1"/>
    <row r="688852" ht="14.25" customHeight="1"/>
    <row r="688854" ht="14.25" customHeight="1"/>
    <row r="688856" ht="14.25" customHeight="1"/>
    <row r="688858" ht="14.25" customHeight="1"/>
    <row r="688860" ht="14.25" customHeight="1"/>
    <row r="688862" ht="14.25" customHeight="1"/>
    <row r="688864" ht="14.25" customHeight="1"/>
    <row r="688866" ht="14.25" customHeight="1"/>
    <row r="688868" ht="14.25" customHeight="1"/>
    <row r="688870" ht="14.25" customHeight="1"/>
    <row r="688872" ht="14.25" customHeight="1"/>
    <row r="688874" ht="14.25" customHeight="1"/>
    <row r="688876" ht="14.25" customHeight="1"/>
    <row r="688878" ht="14.25" customHeight="1"/>
    <row r="688880" ht="14.25" customHeight="1"/>
    <row r="688882" ht="14.25" customHeight="1"/>
    <row r="688884" ht="14.25" customHeight="1"/>
    <row r="688886" ht="14.25" customHeight="1"/>
    <row r="688888" ht="14.25" customHeight="1"/>
    <row r="688890" ht="14.25" customHeight="1"/>
    <row r="688892" ht="14.25" customHeight="1"/>
    <row r="688894" ht="14.25" customHeight="1"/>
    <row r="688896" ht="14.25" customHeight="1"/>
    <row r="688898" ht="14.25" customHeight="1"/>
    <row r="688900" ht="14.25" customHeight="1"/>
    <row r="688902" ht="14.25" customHeight="1"/>
    <row r="688904" ht="14.25" customHeight="1"/>
    <row r="688906" ht="14.25" customHeight="1"/>
    <row r="688908" ht="14.25" customHeight="1"/>
    <row r="688910" ht="14.25" customHeight="1"/>
    <row r="688912" ht="14.25" customHeight="1"/>
    <row r="688914" ht="14.25" customHeight="1"/>
    <row r="688916" ht="14.25" customHeight="1"/>
    <row r="688918" ht="14.25" customHeight="1"/>
    <row r="688920" ht="14.25" customHeight="1"/>
    <row r="688922" ht="14.25" customHeight="1"/>
    <row r="688924" ht="14.25" customHeight="1"/>
    <row r="688926" ht="14.25" customHeight="1"/>
    <row r="688928" ht="14.25" customHeight="1"/>
    <row r="688930" ht="14.25" customHeight="1"/>
    <row r="688932" ht="14.25" customHeight="1"/>
    <row r="688934" ht="14.25" customHeight="1"/>
    <row r="688936" ht="14.25" customHeight="1"/>
    <row r="688938" ht="14.25" customHeight="1"/>
    <row r="688940" ht="14.25" customHeight="1"/>
    <row r="688942" ht="14.25" customHeight="1"/>
    <row r="688944" ht="14.25" customHeight="1"/>
    <row r="688946" ht="14.25" customHeight="1"/>
    <row r="688948" ht="14.25" customHeight="1"/>
    <row r="688950" ht="14.25" customHeight="1"/>
    <row r="688952" ht="14.25" customHeight="1"/>
    <row r="688954" ht="14.25" customHeight="1"/>
    <row r="688956" ht="14.25" customHeight="1"/>
    <row r="688958" ht="14.25" customHeight="1"/>
    <row r="688960" ht="14.25" customHeight="1"/>
    <row r="688962" ht="14.25" customHeight="1"/>
    <row r="688964" ht="14.25" customHeight="1"/>
    <row r="688966" ht="14.25" customHeight="1"/>
    <row r="688968" ht="14.25" customHeight="1"/>
    <row r="688970" ht="14.25" customHeight="1"/>
    <row r="688972" ht="14.25" customHeight="1"/>
    <row r="688974" ht="14.25" customHeight="1"/>
    <row r="688976" ht="14.25" customHeight="1"/>
    <row r="688978" ht="14.25" customHeight="1"/>
    <row r="688980" ht="14.25" customHeight="1"/>
    <row r="688982" ht="14.25" customHeight="1"/>
    <row r="688984" ht="14.25" customHeight="1"/>
    <row r="688986" ht="14.25" customHeight="1"/>
    <row r="688988" ht="14.25" customHeight="1"/>
    <row r="688990" ht="14.25" customHeight="1"/>
    <row r="688992" ht="14.25" customHeight="1"/>
    <row r="688994" ht="14.25" customHeight="1"/>
    <row r="688996" ht="14.25" customHeight="1"/>
    <row r="688998" ht="14.25" customHeight="1"/>
    <row r="689000" ht="14.25" customHeight="1"/>
    <row r="689002" ht="14.25" customHeight="1"/>
    <row r="689004" ht="14.25" customHeight="1"/>
    <row r="689006" ht="14.25" customHeight="1"/>
    <row r="689008" ht="14.25" customHeight="1"/>
    <row r="689010" ht="14.25" customHeight="1"/>
    <row r="689012" ht="14.25" customHeight="1"/>
    <row r="689014" ht="14.25" customHeight="1"/>
    <row r="689016" ht="14.25" customHeight="1"/>
    <row r="689018" ht="14.25" customHeight="1"/>
    <row r="689020" ht="14.25" customHeight="1"/>
    <row r="689022" ht="14.25" customHeight="1"/>
    <row r="689024" ht="14.25" customHeight="1"/>
    <row r="689026" ht="14.25" customHeight="1"/>
    <row r="689028" ht="14.25" customHeight="1"/>
    <row r="689030" ht="14.25" customHeight="1"/>
    <row r="689032" ht="14.25" customHeight="1"/>
    <row r="689034" ht="14.25" customHeight="1"/>
    <row r="689036" ht="14.25" customHeight="1"/>
    <row r="689038" ht="14.25" customHeight="1"/>
    <row r="689040" ht="14.25" customHeight="1"/>
    <row r="689042" ht="14.25" customHeight="1"/>
    <row r="689044" ht="14.25" customHeight="1"/>
    <row r="689046" ht="14.25" customHeight="1"/>
    <row r="689048" ht="14.25" customHeight="1"/>
    <row r="689050" ht="14.25" customHeight="1"/>
    <row r="689052" ht="14.25" customHeight="1"/>
    <row r="689054" ht="14.25" customHeight="1"/>
    <row r="689056" ht="14.25" customHeight="1"/>
    <row r="689058" ht="14.25" customHeight="1"/>
    <row r="689060" ht="14.25" customHeight="1"/>
    <row r="689062" ht="14.25" customHeight="1"/>
    <row r="689064" ht="14.25" customHeight="1"/>
    <row r="689066" ht="14.25" customHeight="1"/>
    <row r="689068" ht="14.25" customHeight="1"/>
    <row r="689070" ht="14.25" customHeight="1"/>
    <row r="689072" ht="14.25" customHeight="1"/>
    <row r="689074" ht="14.25" customHeight="1"/>
    <row r="689076" ht="14.25" customHeight="1"/>
    <row r="689078" ht="14.25" customHeight="1"/>
    <row r="689080" ht="14.25" customHeight="1"/>
    <row r="689082" ht="14.25" customHeight="1"/>
    <row r="689084" ht="14.25" customHeight="1"/>
    <row r="689086" ht="14.25" customHeight="1"/>
    <row r="689088" ht="14.25" customHeight="1"/>
    <row r="689090" ht="14.25" customHeight="1"/>
    <row r="689092" ht="14.25" customHeight="1"/>
    <row r="689094" ht="14.25" customHeight="1"/>
    <row r="689096" ht="14.25" customHeight="1"/>
    <row r="689098" ht="14.25" customHeight="1"/>
    <row r="689100" ht="14.25" customHeight="1"/>
    <row r="689102" ht="14.25" customHeight="1"/>
    <row r="689104" ht="14.25" customHeight="1"/>
    <row r="689106" ht="14.25" customHeight="1"/>
    <row r="689108" ht="14.25" customHeight="1"/>
    <row r="689110" ht="14.25" customHeight="1"/>
    <row r="689112" ht="14.25" customHeight="1"/>
    <row r="689114" ht="14.25" customHeight="1"/>
    <row r="689116" ht="14.25" customHeight="1"/>
    <row r="689118" ht="14.25" customHeight="1"/>
    <row r="689120" ht="14.25" customHeight="1"/>
    <row r="689122" ht="14.25" customHeight="1"/>
    <row r="689124" ht="14.25" customHeight="1"/>
    <row r="689126" ht="14.25" customHeight="1"/>
    <row r="689128" ht="14.25" customHeight="1"/>
    <row r="689130" ht="14.25" customHeight="1"/>
    <row r="689132" ht="14.25" customHeight="1"/>
    <row r="689134" ht="14.25" customHeight="1"/>
    <row r="689136" ht="14.25" customHeight="1"/>
    <row r="689138" ht="14.25" customHeight="1"/>
    <row r="689140" ht="14.25" customHeight="1"/>
    <row r="689142" ht="14.25" customHeight="1"/>
    <row r="689144" ht="14.25" customHeight="1"/>
    <row r="689146" ht="14.25" customHeight="1"/>
    <row r="689148" ht="14.25" customHeight="1"/>
    <row r="689150" ht="14.25" customHeight="1"/>
    <row r="689152" ht="14.25" customHeight="1"/>
    <row r="689154" ht="14.25" customHeight="1"/>
    <row r="689156" ht="14.25" customHeight="1"/>
    <row r="689158" ht="14.25" customHeight="1"/>
    <row r="689160" ht="14.25" customHeight="1"/>
    <row r="689162" ht="14.25" customHeight="1"/>
    <row r="689164" ht="14.25" customHeight="1"/>
    <row r="689166" ht="14.25" customHeight="1"/>
    <row r="689168" ht="14.25" customHeight="1"/>
    <row r="689170" ht="14.25" customHeight="1"/>
    <row r="689172" ht="14.25" customHeight="1"/>
    <row r="689174" ht="14.25" customHeight="1"/>
    <row r="689176" ht="14.25" customHeight="1"/>
    <row r="689178" ht="14.25" customHeight="1"/>
    <row r="689180" ht="14.25" customHeight="1"/>
    <row r="689182" ht="14.25" customHeight="1"/>
    <row r="689184" ht="14.25" customHeight="1"/>
    <row r="689186" ht="14.25" customHeight="1"/>
    <row r="689188" ht="14.25" customHeight="1"/>
    <row r="689190" ht="14.25" customHeight="1"/>
    <row r="689192" ht="14.25" customHeight="1"/>
    <row r="689194" ht="14.25" customHeight="1"/>
    <row r="689196" ht="14.25" customHeight="1"/>
    <row r="689198" ht="14.25" customHeight="1"/>
    <row r="689200" ht="14.25" customHeight="1"/>
    <row r="689202" ht="14.25" customHeight="1"/>
    <row r="689204" ht="14.25" customHeight="1"/>
    <row r="689206" ht="14.25" customHeight="1"/>
    <row r="689208" ht="14.25" customHeight="1"/>
    <row r="689210" ht="14.25" customHeight="1"/>
    <row r="689212" ht="14.25" customHeight="1"/>
    <row r="689214" ht="14.25" customHeight="1"/>
    <row r="689216" ht="14.25" customHeight="1"/>
    <row r="689218" ht="14.25" customHeight="1"/>
    <row r="689220" ht="14.25" customHeight="1"/>
    <row r="689222" ht="14.25" customHeight="1"/>
    <row r="689224" ht="14.25" customHeight="1"/>
    <row r="689226" ht="14.25" customHeight="1"/>
    <row r="689228" ht="14.25" customHeight="1"/>
    <row r="689230" ht="14.25" customHeight="1"/>
    <row r="689232" ht="14.25" customHeight="1"/>
    <row r="689234" ht="14.25" customHeight="1"/>
    <row r="689236" ht="14.25" customHeight="1"/>
    <row r="689238" ht="14.25" customHeight="1"/>
    <row r="689240" ht="14.25" customHeight="1"/>
    <row r="689242" ht="14.25" customHeight="1"/>
    <row r="689244" ht="14.25" customHeight="1"/>
    <row r="689246" ht="14.25" customHeight="1"/>
    <row r="689248" ht="14.25" customHeight="1"/>
    <row r="689250" ht="14.25" customHeight="1"/>
    <row r="689252" ht="14.25" customHeight="1"/>
    <row r="689254" ht="14.25" customHeight="1"/>
    <row r="689256" ht="14.25" customHeight="1"/>
    <row r="689258" ht="14.25" customHeight="1"/>
    <row r="689260" ht="14.25" customHeight="1"/>
    <row r="689262" ht="14.25" customHeight="1"/>
    <row r="689264" ht="14.25" customHeight="1"/>
    <row r="689266" ht="14.25" customHeight="1"/>
    <row r="689268" ht="14.25" customHeight="1"/>
    <row r="689270" ht="14.25" customHeight="1"/>
    <row r="689272" ht="14.25" customHeight="1"/>
    <row r="689274" ht="14.25" customHeight="1"/>
    <row r="689276" ht="14.25" customHeight="1"/>
    <row r="689278" ht="14.25" customHeight="1"/>
    <row r="689280" ht="14.25" customHeight="1"/>
    <row r="689282" ht="14.25" customHeight="1"/>
    <row r="689284" ht="14.25" customHeight="1"/>
    <row r="689286" ht="14.25" customHeight="1"/>
    <row r="689288" ht="14.25" customHeight="1"/>
    <row r="689290" ht="14.25" customHeight="1"/>
    <row r="689292" ht="14.25" customHeight="1"/>
    <row r="689294" ht="14.25" customHeight="1"/>
    <row r="689296" ht="14.25" customHeight="1"/>
    <row r="689298" ht="14.25" customHeight="1"/>
    <row r="689300" ht="14.25" customHeight="1"/>
    <row r="689302" ht="14.25" customHeight="1"/>
    <row r="689304" ht="14.25" customHeight="1"/>
    <row r="689306" ht="14.25" customHeight="1"/>
    <row r="689308" ht="14.25" customHeight="1"/>
    <row r="689310" ht="14.25" customHeight="1"/>
    <row r="689312" ht="14.25" customHeight="1"/>
    <row r="689314" ht="14.25" customHeight="1"/>
    <row r="689316" ht="14.25" customHeight="1"/>
    <row r="689318" ht="14.25" customHeight="1"/>
    <row r="689320" ht="14.25" customHeight="1"/>
    <row r="689322" ht="14.25" customHeight="1"/>
    <row r="689324" ht="14.25" customHeight="1"/>
    <row r="689326" ht="14.25" customHeight="1"/>
    <row r="689328" ht="14.25" customHeight="1"/>
    <row r="689330" ht="14.25" customHeight="1"/>
    <row r="689332" ht="14.25" customHeight="1"/>
    <row r="689334" ht="14.25" customHeight="1"/>
    <row r="689336" ht="14.25" customHeight="1"/>
    <row r="689338" ht="14.25" customHeight="1"/>
    <row r="689340" ht="14.25" customHeight="1"/>
    <row r="689342" ht="14.25" customHeight="1"/>
    <row r="689344" ht="14.25" customHeight="1"/>
    <row r="689346" ht="14.25" customHeight="1"/>
    <row r="689348" ht="14.25" customHeight="1"/>
    <row r="689350" ht="14.25" customHeight="1"/>
    <row r="689352" ht="14.25" customHeight="1"/>
    <row r="689354" ht="14.25" customHeight="1"/>
    <row r="689356" ht="14.25" customHeight="1"/>
    <row r="689358" ht="14.25" customHeight="1"/>
    <row r="689360" ht="14.25" customHeight="1"/>
    <row r="689362" ht="14.25" customHeight="1"/>
    <row r="689364" ht="14.25" customHeight="1"/>
    <row r="689366" ht="14.25" customHeight="1"/>
    <row r="689368" ht="14.25" customHeight="1"/>
    <row r="689370" ht="14.25" customHeight="1"/>
    <row r="689372" ht="14.25" customHeight="1"/>
    <row r="689374" ht="14.25" customHeight="1"/>
    <row r="689376" ht="14.25" customHeight="1"/>
    <row r="689378" ht="14.25" customHeight="1"/>
    <row r="689380" ht="14.25" customHeight="1"/>
    <row r="689382" ht="14.25" customHeight="1"/>
    <row r="689384" ht="14.25" customHeight="1"/>
    <row r="689386" ht="14.25" customHeight="1"/>
    <row r="689388" ht="14.25" customHeight="1"/>
    <row r="689390" ht="14.25" customHeight="1"/>
    <row r="689392" ht="14.25" customHeight="1"/>
    <row r="689394" ht="14.25" customHeight="1"/>
    <row r="689396" ht="14.25" customHeight="1"/>
    <row r="689398" ht="14.25" customHeight="1"/>
    <row r="689400" ht="14.25" customHeight="1"/>
    <row r="689402" ht="14.25" customHeight="1"/>
    <row r="689404" ht="14.25" customHeight="1"/>
    <row r="689406" ht="14.25" customHeight="1"/>
    <row r="689408" ht="14.25" customHeight="1"/>
    <row r="689410" ht="14.25" customHeight="1"/>
    <row r="689412" ht="14.25" customHeight="1"/>
    <row r="689414" ht="14.25" customHeight="1"/>
    <row r="689416" ht="14.25" customHeight="1"/>
    <row r="689418" ht="14.25" customHeight="1"/>
    <row r="689420" ht="14.25" customHeight="1"/>
    <row r="689422" ht="14.25" customHeight="1"/>
    <row r="689424" ht="14.25" customHeight="1"/>
    <row r="689426" ht="14.25" customHeight="1"/>
    <row r="689428" ht="14.25" customHeight="1"/>
    <row r="689430" ht="14.25" customHeight="1"/>
    <row r="689432" ht="14.25" customHeight="1"/>
    <row r="689434" ht="14.25" customHeight="1"/>
    <row r="689436" ht="14.25" customHeight="1"/>
    <row r="689438" ht="14.25" customHeight="1"/>
    <row r="689440" ht="14.25" customHeight="1"/>
    <row r="689442" ht="14.25" customHeight="1"/>
    <row r="689444" ht="14.25" customHeight="1"/>
    <row r="689446" ht="14.25" customHeight="1"/>
    <row r="689448" ht="14.25" customHeight="1"/>
    <row r="689450" ht="14.25" customHeight="1"/>
    <row r="689452" ht="14.25" customHeight="1"/>
    <row r="689454" ht="14.25" customHeight="1"/>
    <row r="689456" ht="14.25" customHeight="1"/>
    <row r="689458" ht="14.25" customHeight="1"/>
    <row r="689460" ht="14.25" customHeight="1"/>
    <row r="689462" ht="14.25" customHeight="1"/>
    <row r="689464" ht="14.25" customHeight="1"/>
    <row r="689466" ht="14.25" customHeight="1"/>
    <row r="689468" ht="14.25" customHeight="1"/>
    <row r="689470" ht="14.25" customHeight="1"/>
    <row r="689472" ht="14.25" customHeight="1"/>
    <row r="689474" ht="14.25" customHeight="1"/>
    <row r="689476" ht="14.25" customHeight="1"/>
    <row r="689478" ht="14.25" customHeight="1"/>
    <row r="689480" ht="14.25" customHeight="1"/>
    <row r="689482" ht="14.25" customHeight="1"/>
    <row r="689484" ht="14.25" customHeight="1"/>
    <row r="689486" ht="14.25" customHeight="1"/>
    <row r="689488" ht="14.25" customHeight="1"/>
    <row r="689490" ht="14.25" customHeight="1"/>
    <row r="689492" ht="14.25" customHeight="1"/>
    <row r="689494" ht="14.25" customHeight="1"/>
    <row r="689496" ht="14.25" customHeight="1"/>
    <row r="689498" ht="14.25" customHeight="1"/>
    <row r="689500" ht="14.25" customHeight="1"/>
    <row r="689502" ht="14.25" customHeight="1"/>
    <row r="689504" ht="14.25" customHeight="1"/>
    <row r="689506" ht="14.25" customHeight="1"/>
    <row r="689508" ht="14.25" customHeight="1"/>
    <row r="689510" ht="14.25" customHeight="1"/>
    <row r="689512" ht="14.25" customHeight="1"/>
    <row r="689514" ht="14.25" customHeight="1"/>
    <row r="689516" ht="14.25" customHeight="1"/>
    <row r="689518" ht="14.25" customHeight="1"/>
    <row r="689520" ht="14.25" customHeight="1"/>
    <row r="689522" ht="14.25" customHeight="1"/>
    <row r="689524" ht="14.25" customHeight="1"/>
    <row r="689526" ht="14.25" customHeight="1"/>
    <row r="689528" ht="14.25" customHeight="1"/>
    <row r="689530" ht="14.25" customHeight="1"/>
    <row r="689532" ht="14.25" customHeight="1"/>
    <row r="689534" ht="14.25" customHeight="1"/>
    <row r="689536" ht="14.25" customHeight="1"/>
    <row r="689538" ht="14.25" customHeight="1"/>
    <row r="689540" ht="14.25" customHeight="1"/>
    <row r="689542" ht="14.25" customHeight="1"/>
    <row r="689544" ht="14.25" customHeight="1"/>
    <row r="689546" ht="14.25" customHeight="1"/>
    <row r="689548" ht="14.25" customHeight="1"/>
    <row r="689550" ht="14.25" customHeight="1"/>
    <row r="689552" ht="14.25" customHeight="1"/>
    <row r="689554" ht="14.25" customHeight="1"/>
    <row r="689556" ht="14.25" customHeight="1"/>
    <row r="689558" ht="14.25" customHeight="1"/>
    <row r="689560" ht="14.25" customHeight="1"/>
    <row r="689562" ht="14.25" customHeight="1"/>
    <row r="689564" ht="14.25" customHeight="1"/>
    <row r="689566" ht="14.25" customHeight="1"/>
    <row r="689568" ht="14.25" customHeight="1"/>
    <row r="689570" ht="14.25" customHeight="1"/>
    <row r="689572" ht="14.25" customHeight="1"/>
    <row r="689574" ht="14.25" customHeight="1"/>
    <row r="689576" ht="14.25" customHeight="1"/>
    <row r="689578" ht="14.25" customHeight="1"/>
    <row r="689580" ht="14.25" customHeight="1"/>
    <row r="689582" ht="14.25" customHeight="1"/>
    <row r="689584" ht="14.25" customHeight="1"/>
    <row r="689586" ht="14.25" customHeight="1"/>
    <row r="689588" ht="14.25" customHeight="1"/>
    <row r="689590" ht="14.25" customHeight="1"/>
    <row r="689592" ht="14.25" customHeight="1"/>
    <row r="689594" ht="14.25" customHeight="1"/>
    <row r="689596" ht="14.25" customHeight="1"/>
    <row r="689598" ht="14.25" customHeight="1"/>
    <row r="689600" ht="14.25" customHeight="1"/>
    <row r="689602" ht="14.25" customHeight="1"/>
    <row r="689604" ht="14.25" customHeight="1"/>
    <row r="689606" ht="14.25" customHeight="1"/>
    <row r="689608" ht="14.25" customHeight="1"/>
    <row r="689610" ht="14.25" customHeight="1"/>
    <row r="689612" ht="14.25" customHeight="1"/>
    <row r="689614" ht="14.25" customHeight="1"/>
    <row r="689616" ht="14.25" customHeight="1"/>
    <row r="689618" ht="14.25" customHeight="1"/>
    <row r="689620" ht="14.25" customHeight="1"/>
    <row r="689622" ht="14.25" customHeight="1"/>
    <row r="689624" ht="14.25" customHeight="1"/>
    <row r="689626" ht="14.25" customHeight="1"/>
    <row r="689628" ht="14.25" customHeight="1"/>
    <row r="689630" ht="14.25" customHeight="1"/>
    <row r="689632" ht="14.25" customHeight="1"/>
    <row r="689634" ht="14.25" customHeight="1"/>
    <row r="689636" ht="14.25" customHeight="1"/>
    <row r="689638" ht="14.25" customHeight="1"/>
    <row r="689640" ht="14.25" customHeight="1"/>
    <row r="689642" ht="14.25" customHeight="1"/>
    <row r="689644" ht="14.25" customHeight="1"/>
    <row r="689646" ht="14.25" customHeight="1"/>
    <row r="689648" ht="14.25" customHeight="1"/>
    <row r="689650" ht="14.25" customHeight="1"/>
    <row r="689652" ht="14.25" customHeight="1"/>
    <row r="689654" ht="14.25" customHeight="1"/>
    <row r="689656" ht="14.25" customHeight="1"/>
    <row r="689658" ht="14.25" customHeight="1"/>
    <row r="689660" ht="14.25" customHeight="1"/>
    <row r="689662" ht="14.25" customHeight="1"/>
    <row r="689664" ht="14.25" customHeight="1"/>
    <row r="689666" ht="14.25" customHeight="1"/>
    <row r="689668" ht="14.25" customHeight="1"/>
    <row r="689670" ht="14.25" customHeight="1"/>
    <row r="689672" ht="14.25" customHeight="1"/>
    <row r="689674" ht="14.25" customHeight="1"/>
    <row r="689676" ht="14.25" customHeight="1"/>
    <row r="689678" ht="14.25" customHeight="1"/>
    <row r="689680" ht="14.25" customHeight="1"/>
    <row r="689682" ht="14.25" customHeight="1"/>
    <row r="689684" ht="14.25" customHeight="1"/>
    <row r="689686" ht="14.25" customHeight="1"/>
    <row r="689688" ht="14.25" customHeight="1"/>
    <row r="689690" ht="14.25" customHeight="1"/>
    <row r="689692" ht="14.25" customHeight="1"/>
    <row r="689694" ht="14.25" customHeight="1"/>
    <row r="689696" ht="14.25" customHeight="1"/>
    <row r="689698" ht="14.25" customHeight="1"/>
    <row r="689700" ht="14.25" customHeight="1"/>
    <row r="689702" ht="14.25" customHeight="1"/>
    <row r="689704" ht="14.25" customHeight="1"/>
    <row r="689706" ht="14.25" customHeight="1"/>
    <row r="689708" ht="14.25" customHeight="1"/>
    <row r="689710" ht="14.25" customHeight="1"/>
    <row r="689712" ht="14.25" customHeight="1"/>
    <row r="689714" ht="14.25" customHeight="1"/>
    <row r="689716" ht="14.25" customHeight="1"/>
    <row r="689718" ht="14.25" customHeight="1"/>
    <row r="689720" ht="14.25" customHeight="1"/>
    <row r="689722" ht="14.25" customHeight="1"/>
    <row r="689724" ht="14.25" customHeight="1"/>
    <row r="689726" ht="14.25" customHeight="1"/>
    <row r="689728" ht="14.25" customHeight="1"/>
    <row r="689730" ht="14.25" customHeight="1"/>
    <row r="689732" ht="14.25" customHeight="1"/>
    <row r="689734" ht="14.25" customHeight="1"/>
    <row r="689736" ht="14.25" customHeight="1"/>
    <row r="689738" ht="14.25" customHeight="1"/>
    <row r="689740" ht="14.25" customHeight="1"/>
    <row r="689742" ht="14.25" customHeight="1"/>
    <row r="689744" ht="14.25" customHeight="1"/>
    <row r="689746" ht="14.25" customHeight="1"/>
    <row r="689748" ht="14.25" customHeight="1"/>
    <row r="689750" ht="14.25" customHeight="1"/>
    <row r="689752" ht="14.25" customHeight="1"/>
    <row r="689754" ht="14.25" customHeight="1"/>
    <row r="689756" ht="14.25" customHeight="1"/>
    <row r="689758" ht="14.25" customHeight="1"/>
    <row r="689760" ht="14.25" customHeight="1"/>
    <row r="689762" ht="14.25" customHeight="1"/>
    <row r="689764" ht="14.25" customHeight="1"/>
    <row r="689766" ht="14.25" customHeight="1"/>
    <row r="689768" ht="14.25" customHeight="1"/>
    <row r="689770" ht="14.25" customHeight="1"/>
    <row r="689772" ht="14.25" customHeight="1"/>
    <row r="689774" ht="14.25" customHeight="1"/>
    <row r="689776" ht="14.25" customHeight="1"/>
    <row r="689778" ht="14.25" customHeight="1"/>
    <row r="689780" ht="14.25" customHeight="1"/>
    <row r="689782" ht="14.25" customHeight="1"/>
    <row r="689784" ht="14.25" customHeight="1"/>
    <row r="689786" ht="14.25" customHeight="1"/>
    <row r="689788" ht="14.25" customHeight="1"/>
    <row r="689790" ht="14.25" customHeight="1"/>
    <row r="689792" ht="14.25" customHeight="1"/>
    <row r="689794" ht="14.25" customHeight="1"/>
    <row r="689796" ht="14.25" customHeight="1"/>
    <row r="689798" ht="14.25" customHeight="1"/>
    <row r="689800" ht="14.25" customHeight="1"/>
    <row r="689802" ht="14.25" customHeight="1"/>
    <row r="689804" ht="14.25" customHeight="1"/>
    <row r="689806" ht="14.25" customHeight="1"/>
    <row r="689808" ht="14.25" customHeight="1"/>
    <row r="689810" ht="14.25" customHeight="1"/>
    <row r="689812" ht="14.25" customHeight="1"/>
    <row r="689814" ht="14.25" customHeight="1"/>
    <row r="689816" ht="14.25" customHeight="1"/>
    <row r="689818" ht="14.25" customHeight="1"/>
    <row r="689820" ht="14.25" customHeight="1"/>
    <row r="689822" ht="14.25" customHeight="1"/>
    <row r="689824" ht="14.25" customHeight="1"/>
    <row r="689826" ht="14.25" customHeight="1"/>
    <row r="689828" ht="14.25" customHeight="1"/>
    <row r="689830" ht="14.25" customHeight="1"/>
    <row r="689832" ht="14.25" customHeight="1"/>
    <row r="689834" ht="14.25" customHeight="1"/>
    <row r="689836" ht="14.25" customHeight="1"/>
    <row r="689838" ht="14.25" customHeight="1"/>
    <row r="689840" ht="14.25" customHeight="1"/>
    <row r="689842" ht="14.25" customHeight="1"/>
    <row r="689844" ht="14.25" customHeight="1"/>
    <row r="689846" ht="14.25" customHeight="1"/>
    <row r="689848" ht="14.25" customHeight="1"/>
    <row r="689850" ht="14.25" customHeight="1"/>
    <row r="689852" ht="14.25" customHeight="1"/>
    <row r="689854" ht="14.25" customHeight="1"/>
    <row r="689856" ht="14.25" customHeight="1"/>
    <row r="689858" ht="14.25" customHeight="1"/>
    <row r="689860" ht="14.25" customHeight="1"/>
    <row r="689862" ht="14.25" customHeight="1"/>
    <row r="689864" ht="14.25" customHeight="1"/>
    <row r="689866" ht="14.25" customHeight="1"/>
    <row r="689868" ht="14.25" customHeight="1"/>
    <row r="689870" ht="14.25" customHeight="1"/>
    <row r="689872" ht="14.25" customHeight="1"/>
    <row r="689874" ht="14.25" customHeight="1"/>
    <row r="689876" ht="14.25" customHeight="1"/>
    <row r="689878" ht="14.25" customHeight="1"/>
    <row r="689880" ht="14.25" customHeight="1"/>
    <row r="689882" ht="14.25" customHeight="1"/>
    <row r="689884" ht="14.25" customHeight="1"/>
    <row r="689886" ht="14.25" customHeight="1"/>
    <row r="689888" ht="14.25" customHeight="1"/>
    <row r="689890" ht="14.25" customHeight="1"/>
    <row r="689892" ht="14.25" customHeight="1"/>
    <row r="689894" ht="14.25" customHeight="1"/>
    <row r="689896" ht="14.25" customHeight="1"/>
    <row r="689898" ht="14.25" customHeight="1"/>
    <row r="689900" ht="14.25" customHeight="1"/>
    <row r="689902" ht="14.25" customHeight="1"/>
    <row r="689904" ht="14.25" customHeight="1"/>
    <row r="689906" ht="14.25" customHeight="1"/>
    <row r="689908" ht="14.25" customHeight="1"/>
    <row r="689910" ht="14.25" customHeight="1"/>
    <row r="689912" ht="14.25" customHeight="1"/>
    <row r="689914" ht="14.25" customHeight="1"/>
    <row r="689916" ht="14.25" customHeight="1"/>
    <row r="689918" ht="14.25" customHeight="1"/>
    <row r="689920" ht="14.25" customHeight="1"/>
    <row r="689922" ht="14.25" customHeight="1"/>
    <row r="689924" ht="14.25" customHeight="1"/>
    <row r="689926" ht="14.25" customHeight="1"/>
    <row r="689928" ht="14.25" customHeight="1"/>
    <row r="689930" ht="14.25" customHeight="1"/>
    <row r="689932" ht="14.25" customHeight="1"/>
    <row r="689934" ht="14.25" customHeight="1"/>
    <row r="689936" ht="14.25" customHeight="1"/>
    <row r="689938" ht="14.25" customHeight="1"/>
    <row r="689940" ht="14.25" customHeight="1"/>
    <row r="689942" ht="14.25" customHeight="1"/>
    <row r="689944" ht="14.25" customHeight="1"/>
    <row r="689946" ht="14.25" customHeight="1"/>
    <row r="689948" ht="14.25" customHeight="1"/>
    <row r="689950" ht="14.25" customHeight="1"/>
    <row r="689952" ht="14.25" customHeight="1"/>
    <row r="689954" ht="14.25" customHeight="1"/>
    <row r="689956" ht="14.25" customHeight="1"/>
    <row r="689958" ht="14.25" customHeight="1"/>
    <row r="689960" ht="14.25" customHeight="1"/>
    <row r="689962" ht="14.25" customHeight="1"/>
    <row r="689964" ht="14.25" customHeight="1"/>
    <row r="689966" ht="14.25" customHeight="1"/>
    <row r="689968" ht="14.25" customHeight="1"/>
    <row r="689970" ht="14.25" customHeight="1"/>
    <row r="689972" ht="14.25" customHeight="1"/>
    <row r="689974" ht="14.25" customHeight="1"/>
    <row r="689976" ht="14.25" customHeight="1"/>
    <row r="689978" ht="14.25" customHeight="1"/>
    <row r="689980" ht="14.25" customHeight="1"/>
    <row r="689982" ht="14.25" customHeight="1"/>
    <row r="689984" ht="14.25" customHeight="1"/>
    <row r="689986" ht="14.25" customHeight="1"/>
    <row r="689988" ht="14.25" customHeight="1"/>
    <row r="689990" ht="14.25" customHeight="1"/>
    <row r="689992" ht="14.25" customHeight="1"/>
    <row r="689994" ht="14.25" customHeight="1"/>
    <row r="689996" ht="14.25" customHeight="1"/>
    <row r="689998" ht="14.25" customHeight="1"/>
    <row r="690000" ht="14.25" customHeight="1"/>
    <row r="690002" ht="14.25" customHeight="1"/>
    <row r="690004" ht="14.25" customHeight="1"/>
    <row r="690006" ht="14.25" customHeight="1"/>
    <row r="690008" ht="14.25" customHeight="1"/>
    <row r="690010" ht="14.25" customHeight="1"/>
    <row r="690012" ht="14.25" customHeight="1"/>
    <row r="690014" ht="14.25" customHeight="1"/>
    <row r="690016" ht="14.25" customHeight="1"/>
    <row r="690018" ht="14.25" customHeight="1"/>
    <row r="690020" ht="14.25" customHeight="1"/>
    <row r="690022" ht="14.25" customHeight="1"/>
    <row r="690024" ht="14.25" customHeight="1"/>
    <row r="690026" ht="14.25" customHeight="1"/>
    <row r="690028" ht="14.25" customHeight="1"/>
    <row r="690030" ht="14.25" customHeight="1"/>
    <row r="690032" ht="14.25" customHeight="1"/>
    <row r="690034" ht="14.25" customHeight="1"/>
    <row r="690036" ht="14.25" customHeight="1"/>
    <row r="690038" ht="14.25" customHeight="1"/>
    <row r="690040" ht="14.25" customHeight="1"/>
    <row r="690042" ht="14.25" customHeight="1"/>
    <row r="690044" ht="14.25" customHeight="1"/>
    <row r="690046" ht="14.25" customHeight="1"/>
    <row r="690048" ht="14.25" customHeight="1"/>
    <row r="690050" ht="14.25" customHeight="1"/>
    <row r="690052" ht="14.25" customHeight="1"/>
    <row r="690054" ht="14.25" customHeight="1"/>
    <row r="690056" ht="14.25" customHeight="1"/>
    <row r="690058" ht="14.25" customHeight="1"/>
    <row r="690060" ht="14.25" customHeight="1"/>
    <row r="690062" ht="14.25" customHeight="1"/>
    <row r="690064" ht="14.25" customHeight="1"/>
    <row r="690066" ht="14.25" customHeight="1"/>
    <row r="690068" ht="14.25" customHeight="1"/>
    <row r="690070" ht="14.25" customHeight="1"/>
    <row r="690072" ht="14.25" customHeight="1"/>
    <row r="690074" ht="14.25" customHeight="1"/>
    <row r="690076" ht="14.25" customHeight="1"/>
    <row r="690078" ht="14.25" customHeight="1"/>
    <row r="690080" ht="14.25" customHeight="1"/>
    <row r="690082" ht="14.25" customHeight="1"/>
    <row r="690084" ht="14.25" customHeight="1"/>
    <row r="690086" ht="14.25" customHeight="1"/>
    <row r="690088" ht="14.25" customHeight="1"/>
    <row r="690090" ht="14.25" customHeight="1"/>
    <row r="690092" ht="14.25" customHeight="1"/>
    <row r="690094" ht="14.25" customHeight="1"/>
    <row r="690096" ht="14.25" customHeight="1"/>
    <row r="690098" ht="14.25" customHeight="1"/>
    <row r="690100" ht="14.25" customHeight="1"/>
    <row r="690102" ht="14.25" customHeight="1"/>
    <row r="690104" ht="14.25" customHeight="1"/>
    <row r="690106" ht="14.25" customHeight="1"/>
    <row r="690108" ht="14.25" customHeight="1"/>
    <row r="690110" ht="14.25" customHeight="1"/>
    <row r="690112" ht="14.25" customHeight="1"/>
    <row r="690114" ht="14.25" customHeight="1"/>
    <row r="690116" ht="14.25" customHeight="1"/>
    <row r="690118" ht="14.25" customHeight="1"/>
    <row r="690120" ht="14.25" customHeight="1"/>
    <row r="690122" ht="14.25" customHeight="1"/>
    <row r="690124" ht="14.25" customHeight="1"/>
    <row r="690126" ht="14.25" customHeight="1"/>
    <row r="690128" ht="14.25" customHeight="1"/>
    <row r="690130" ht="14.25" customHeight="1"/>
    <row r="690132" ht="14.25" customHeight="1"/>
    <row r="690134" ht="14.25" customHeight="1"/>
    <row r="690136" ht="14.25" customHeight="1"/>
    <row r="690138" ht="14.25" customHeight="1"/>
    <row r="690140" ht="14.25" customHeight="1"/>
    <row r="690142" ht="14.25" customHeight="1"/>
    <row r="690144" ht="14.25" customHeight="1"/>
    <row r="690146" ht="14.25" customHeight="1"/>
    <row r="690148" ht="14.25" customHeight="1"/>
    <row r="690150" ht="14.25" customHeight="1"/>
    <row r="690152" ht="14.25" customHeight="1"/>
    <row r="690154" ht="14.25" customHeight="1"/>
    <row r="690156" ht="14.25" customHeight="1"/>
    <row r="690158" ht="14.25" customHeight="1"/>
    <row r="690160" ht="14.25" customHeight="1"/>
    <row r="690162" ht="14.25" customHeight="1"/>
    <row r="690164" ht="14.25" customHeight="1"/>
    <row r="690166" ht="14.25" customHeight="1"/>
    <row r="690168" ht="14.25" customHeight="1"/>
    <row r="690170" ht="14.25" customHeight="1"/>
    <row r="690172" ht="14.25" customHeight="1"/>
    <row r="690174" ht="14.25" customHeight="1"/>
    <row r="690176" ht="14.25" customHeight="1"/>
    <row r="690178" ht="14.25" customHeight="1"/>
    <row r="690180" ht="14.25" customHeight="1"/>
    <row r="690182" ht="14.25" customHeight="1"/>
    <row r="690184" ht="14.25" customHeight="1"/>
    <row r="690186" ht="14.25" customHeight="1"/>
    <row r="690188" ht="14.25" customHeight="1"/>
    <row r="690190" ht="14.25" customHeight="1"/>
    <row r="690192" ht="14.25" customHeight="1"/>
    <row r="690194" ht="14.25" customHeight="1"/>
    <row r="690196" ht="14.25" customHeight="1"/>
    <row r="690198" ht="14.25" customHeight="1"/>
    <row r="690200" ht="14.25" customHeight="1"/>
    <row r="690202" ht="14.25" customHeight="1"/>
    <row r="690204" ht="14.25" customHeight="1"/>
    <row r="690206" ht="14.25" customHeight="1"/>
    <row r="690208" ht="14.25" customHeight="1"/>
    <row r="690210" ht="14.25" customHeight="1"/>
    <row r="690212" ht="14.25" customHeight="1"/>
    <row r="690214" ht="14.25" customHeight="1"/>
    <row r="690216" ht="14.25" customHeight="1"/>
    <row r="690218" ht="14.25" customHeight="1"/>
    <row r="690220" ht="14.25" customHeight="1"/>
    <row r="690222" ht="14.25" customHeight="1"/>
    <row r="690224" ht="14.25" customHeight="1"/>
    <row r="690226" ht="14.25" customHeight="1"/>
    <row r="690228" ht="14.25" customHeight="1"/>
    <row r="690230" ht="14.25" customHeight="1"/>
    <row r="690232" ht="14.25" customHeight="1"/>
    <row r="690234" ht="14.25" customHeight="1"/>
    <row r="690236" ht="14.25" customHeight="1"/>
    <row r="690238" ht="14.25" customHeight="1"/>
    <row r="690240" ht="14.25" customHeight="1"/>
    <row r="690242" ht="14.25" customHeight="1"/>
    <row r="690244" ht="14.25" customHeight="1"/>
    <row r="690246" ht="14.25" customHeight="1"/>
    <row r="690248" ht="14.25" customHeight="1"/>
    <row r="690250" ht="14.25" customHeight="1"/>
    <row r="690252" ht="14.25" customHeight="1"/>
    <row r="690254" ht="14.25" customHeight="1"/>
    <row r="690256" ht="14.25" customHeight="1"/>
    <row r="690258" ht="14.25" customHeight="1"/>
    <row r="690260" ht="14.25" customHeight="1"/>
    <row r="690262" ht="14.25" customHeight="1"/>
    <row r="690264" ht="14.25" customHeight="1"/>
    <row r="690266" ht="14.25" customHeight="1"/>
    <row r="690268" ht="14.25" customHeight="1"/>
    <row r="690270" ht="14.25" customHeight="1"/>
    <row r="690272" ht="14.25" customHeight="1"/>
    <row r="690274" ht="14.25" customHeight="1"/>
    <row r="690276" ht="14.25" customHeight="1"/>
    <row r="690278" ht="14.25" customHeight="1"/>
    <row r="690280" ht="14.25" customHeight="1"/>
    <row r="690282" ht="14.25" customHeight="1"/>
    <row r="690284" ht="14.25" customHeight="1"/>
    <row r="690286" ht="14.25" customHeight="1"/>
    <row r="690288" ht="14.25" customHeight="1"/>
    <row r="690290" ht="14.25" customHeight="1"/>
    <row r="690292" ht="14.25" customHeight="1"/>
    <row r="690294" ht="14.25" customHeight="1"/>
    <row r="690296" ht="14.25" customHeight="1"/>
    <row r="690298" ht="14.25" customHeight="1"/>
    <row r="690300" ht="14.25" customHeight="1"/>
    <row r="690302" ht="14.25" customHeight="1"/>
    <row r="690304" ht="14.25" customHeight="1"/>
    <row r="690306" ht="14.25" customHeight="1"/>
    <row r="690308" ht="14.25" customHeight="1"/>
    <row r="690310" ht="14.25" customHeight="1"/>
    <row r="690312" ht="14.25" customHeight="1"/>
    <row r="690314" ht="14.25" customHeight="1"/>
    <row r="690316" ht="14.25" customHeight="1"/>
    <row r="690318" ht="14.25" customHeight="1"/>
    <row r="690320" ht="14.25" customHeight="1"/>
    <row r="690322" ht="14.25" customHeight="1"/>
    <row r="690324" ht="14.25" customHeight="1"/>
    <row r="690326" ht="14.25" customHeight="1"/>
    <row r="690328" ht="14.25" customHeight="1"/>
    <row r="690330" ht="14.25" customHeight="1"/>
    <row r="690332" ht="14.25" customHeight="1"/>
    <row r="690334" ht="14.25" customHeight="1"/>
    <row r="690336" ht="14.25" customHeight="1"/>
    <row r="690338" ht="14.25" customHeight="1"/>
    <row r="690340" ht="14.25" customHeight="1"/>
    <row r="690342" ht="14.25" customHeight="1"/>
    <row r="690344" ht="14.25" customHeight="1"/>
    <row r="690346" ht="14.25" customHeight="1"/>
    <row r="690348" ht="14.25" customHeight="1"/>
    <row r="690350" ht="14.25" customHeight="1"/>
    <row r="690352" ht="14.25" customHeight="1"/>
    <row r="690354" ht="14.25" customHeight="1"/>
    <row r="690356" ht="14.25" customHeight="1"/>
    <row r="690358" ht="14.25" customHeight="1"/>
    <row r="690360" ht="14.25" customHeight="1"/>
    <row r="690362" ht="14.25" customHeight="1"/>
    <row r="690364" ht="14.25" customHeight="1"/>
    <row r="690366" ht="14.25" customHeight="1"/>
    <row r="690368" ht="14.25" customHeight="1"/>
    <row r="690370" ht="14.25" customHeight="1"/>
    <row r="690372" ht="14.25" customHeight="1"/>
    <row r="690374" ht="14.25" customHeight="1"/>
    <row r="690376" ht="14.25" customHeight="1"/>
    <row r="690378" ht="14.25" customHeight="1"/>
    <row r="690380" ht="14.25" customHeight="1"/>
    <row r="690382" ht="14.25" customHeight="1"/>
    <row r="690384" ht="14.25" customHeight="1"/>
    <row r="690386" ht="14.25" customHeight="1"/>
    <row r="690388" ht="14.25" customHeight="1"/>
    <row r="690390" ht="14.25" customHeight="1"/>
    <row r="690392" ht="14.25" customHeight="1"/>
    <row r="690394" ht="14.25" customHeight="1"/>
    <row r="690396" ht="14.25" customHeight="1"/>
    <row r="690398" ht="14.25" customHeight="1"/>
    <row r="690400" ht="14.25" customHeight="1"/>
    <row r="690402" ht="14.25" customHeight="1"/>
    <row r="690404" ht="14.25" customHeight="1"/>
    <row r="690406" ht="14.25" customHeight="1"/>
    <row r="690408" ht="14.25" customHeight="1"/>
    <row r="690410" ht="14.25" customHeight="1"/>
    <row r="690412" ht="14.25" customHeight="1"/>
    <row r="690414" ht="14.25" customHeight="1"/>
    <row r="690416" ht="14.25" customHeight="1"/>
    <row r="690418" ht="14.25" customHeight="1"/>
    <row r="690420" ht="14.25" customHeight="1"/>
    <row r="690422" ht="14.25" customHeight="1"/>
    <row r="690424" ht="14.25" customHeight="1"/>
    <row r="690426" ht="14.25" customHeight="1"/>
    <row r="690428" ht="14.25" customHeight="1"/>
    <row r="690430" ht="14.25" customHeight="1"/>
    <row r="690432" ht="14.25" customHeight="1"/>
    <row r="690434" ht="14.25" customHeight="1"/>
    <row r="690436" ht="14.25" customHeight="1"/>
    <row r="690438" ht="14.25" customHeight="1"/>
    <row r="690440" ht="14.25" customHeight="1"/>
    <row r="690442" ht="14.25" customHeight="1"/>
    <row r="690444" ht="14.25" customHeight="1"/>
    <row r="690446" ht="14.25" customHeight="1"/>
    <row r="690448" ht="14.25" customHeight="1"/>
    <row r="690450" ht="14.25" customHeight="1"/>
    <row r="690452" ht="14.25" customHeight="1"/>
    <row r="690454" ht="14.25" customHeight="1"/>
    <row r="690456" ht="14.25" customHeight="1"/>
    <row r="690458" ht="14.25" customHeight="1"/>
    <row r="690460" ht="14.25" customHeight="1"/>
    <row r="690462" ht="14.25" customHeight="1"/>
    <row r="690464" ht="14.25" customHeight="1"/>
    <row r="690466" ht="14.25" customHeight="1"/>
    <row r="690468" ht="14.25" customHeight="1"/>
    <row r="690470" ht="14.25" customHeight="1"/>
    <row r="690472" ht="14.25" customHeight="1"/>
    <row r="690474" ht="14.25" customHeight="1"/>
    <row r="690476" ht="14.25" customHeight="1"/>
    <row r="690478" ht="14.25" customHeight="1"/>
    <row r="690480" ht="14.25" customHeight="1"/>
    <row r="690482" ht="14.25" customHeight="1"/>
    <row r="690484" ht="14.25" customHeight="1"/>
    <row r="690486" ht="14.25" customHeight="1"/>
    <row r="690488" ht="14.25" customHeight="1"/>
    <row r="690490" ht="14.25" customHeight="1"/>
    <row r="690492" ht="14.25" customHeight="1"/>
    <row r="690494" ht="14.25" customHeight="1"/>
    <row r="690496" ht="14.25" customHeight="1"/>
    <row r="690498" ht="14.25" customHeight="1"/>
    <row r="690500" ht="14.25" customHeight="1"/>
    <row r="690502" ht="14.25" customHeight="1"/>
    <row r="690504" ht="14.25" customHeight="1"/>
    <row r="690506" ht="14.25" customHeight="1"/>
    <row r="690508" ht="14.25" customHeight="1"/>
    <row r="690510" ht="14.25" customHeight="1"/>
    <row r="690512" ht="14.25" customHeight="1"/>
    <row r="690514" ht="14.25" customHeight="1"/>
    <row r="690516" ht="14.25" customHeight="1"/>
    <row r="690518" ht="14.25" customHeight="1"/>
    <row r="690520" ht="14.25" customHeight="1"/>
    <row r="690522" ht="14.25" customHeight="1"/>
    <row r="690524" ht="14.25" customHeight="1"/>
    <row r="690526" ht="14.25" customHeight="1"/>
    <row r="690528" ht="14.25" customHeight="1"/>
    <row r="690530" ht="14.25" customHeight="1"/>
    <row r="690532" ht="14.25" customHeight="1"/>
    <row r="690534" ht="14.25" customHeight="1"/>
    <row r="690536" ht="14.25" customHeight="1"/>
    <row r="690538" ht="14.25" customHeight="1"/>
    <row r="690540" ht="14.25" customHeight="1"/>
    <row r="690542" ht="14.25" customHeight="1"/>
    <row r="690544" ht="14.25" customHeight="1"/>
    <row r="690546" ht="14.25" customHeight="1"/>
    <row r="690548" ht="14.25" customHeight="1"/>
    <row r="690550" ht="14.25" customHeight="1"/>
    <row r="690552" ht="14.25" customHeight="1"/>
    <row r="690554" ht="14.25" customHeight="1"/>
    <row r="690556" ht="14.25" customHeight="1"/>
    <row r="690558" ht="14.25" customHeight="1"/>
    <row r="690560" ht="14.25" customHeight="1"/>
    <row r="690562" ht="14.25" customHeight="1"/>
    <row r="690564" ht="14.25" customHeight="1"/>
    <row r="690566" ht="14.25" customHeight="1"/>
    <row r="690568" ht="14.25" customHeight="1"/>
    <row r="690570" ht="14.25" customHeight="1"/>
    <row r="690572" ht="14.25" customHeight="1"/>
    <row r="690574" ht="14.25" customHeight="1"/>
    <row r="690576" ht="14.25" customHeight="1"/>
    <row r="690578" ht="14.25" customHeight="1"/>
    <row r="690580" ht="14.25" customHeight="1"/>
    <row r="690582" ht="14.25" customHeight="1"/>
    <row r="690584" ht="14.25" customHeight="1"/>
    <row r="690586" ht="14.25" customHeight="1"/>
    <row r="690588" ht="14.25" customHeight="1"/>
    <row r="690590" ht="14.25" customHeight="1"/>
    <row r="690592" ht="14.25" customHeight="1"/>
    <row r="690594" ht="14.25" customHeight="1"/>
    <row r="690596" ht="14.25" customHeight="1"/>
    <row r="690598" ht="14.25" customHeight="1"/>
    <row r="690600" ht="14.25" customHeight="1"/>
    <row r="690602" ht="14.25" customHeight="1"/>
    <row r="690604" ht="14.25" customHeight="1"/>
    <row r="690606" ht="14.25" customHeight="1"/>
    <row r="690608" ht="14.25" customHeight="1"/>
    <row r="690610" ht="14.25" customHeight="1"/>
    <row r="690612" ht="14.25" customHeight="1"/>
    <row r="690614" ht="14.25" customHeight="1"/>
    <row r="690616" ht="14.25" customHeight="1"/>
    <row r="690618" ht="14.25" customHeight="1"/>
    <row r="690620" ht="14.25" customHeight="1"/>
    <row r="690622" ht="14.25" customHeight="1"/>
    <row r="690624" ht="14.25" customHeight="1"/>
    <row r="690626" ht="14.25" customHeight="1"/>
    <row r="690628" ht="14.25" customHeight="1"/>
    <row r="690630" ht="14.25" customHeight="1"/>
    <row r="690632" ht="14.25" customHeight="1"/>
    <row r="690634" ht="14.25" customHeight="1"/>
    <row r="690636" ht="14.25" customHeight="1"/>
    <row r="690638" ht="14.25" customHeight="1"/>
    <row r="690640" ht="14.25" customHeight="1"/>
    <row r="690642" ht="14.25" customHeight="1"/>
    <row r="690644" ht="14.25" customHeight="1"/>
    <row r="690646" ht="14.25" customHeight="1"/>
    <row r="690648" ht="14.25" customHeight="1"/>
    <row r="690650" ht="14.25" customHeight="1"/>
    <row r="690652" ht="14.25" customHeight="1"/>
    <row r="690654" ht="14.25" customHeight="1"/>
    <row r="690656" ht="14.25" customHeight="1"/>
    <row r="690658" ht="14.25" customHeight="1"/>
    <row r="690660" ht="14.25" customHeight="1"/>
    <row r="690662" ht="14.25" customHeight="1"/>
    <row r="690664" ht="14.25" customHeight="1"/>
    <row r="690666" ht="14.25" customHeight="1"/>
    <row r="690668" ht="14.25" customHeight="1"/>
    <row r="690670" ht="14.25" customHeight="1"/>
    <row r="690672" ht="14.25" customHeight="1"/>
    <row r="690674" ht="14.25" customHeight="1"/>
    <row r="690676" ht="14.25" customHeight="1"/>
    <row r="690678" ht="14.25" customHeight="1"/>
    <row r="690680" ht="14.25" customHeight="1"/>
    <row r="690682" ht="14.25" customHeight="1"/>
    <row r="690684" ht="14.25" customHeight="1"/>
    <row r="690686" ht="14.25" customHeight="1"/>
    <row r="690688" ht="14.25" customHeight="1"/>
    <row r="690690" ht="14.25" customHeight="1"/>
    <row r="690692" ht="14.25" customHeight="1"/>
    <row r="690694" ht="14.25" customHeight="1"/>
    <row r="690696" ht="14.25" customHeight="1"/>
    <row r="690698" ht="14.25" customHeight="1"/>
    <row r="690700" ht="14.25" customHeight="1"/>
    <row r="690702" ht="14.25" customHeight="1"/>
    <row r="690704" ht="14.25" customHeight="1"/>
    <row r="690706" ht="14.25" customHeight="1"/>
    <row r="690708" ht="14.25" customHeight="1"/>
    <row r="690710" ht="14.25" customHeight="1"/>
    <row r="690712" ht="14.25" customHeight="1"/>
    <row r="690714" ht="14.25" customHeight="1"/>
    <row r="690716" ht="14.25" customHeight="1"/>
    <row r="690718" ht="14.25" customHeight="1"/>
    <row r="690720" ht="14.25" customHeight="1"/>
    <row r="690722" ht="14.25" customHeight="1"/>
    <row r="690724" ht="14.25" customHeight="1"/>
    <row r="690726" ht="14.25" customHeight="1"/>
    <row r="690728" ht="14.25" customHeight="1"/>
    <row r="690730" ht="14.25" customHeight="1"/>
    <row r="690732" ht="14.25" customHeight="1"/>
    <row r="690734" ht="14.25" customHeight="1"/>
    <row r="690736" ht="14.25" customHeight="1"/>
    <row r="690738" ht="14.25" customHeight="1"/>
    <row r="690740" ht="14.25" customHeight="1"/>
    <row r="690742" ht="14.25" customHeight="1"/>
    <row r="690744" ht="14.25" customHeight="1"/>
    <row r="690746" ht="14.25" customHeight="1"/>
    <row r="690748" ht="14.25" customHeight="1"/>
    <row r="690750" ht="14.25" customHeight="1"/>
    <row r="690752" ht="14.25" customHeight="1"/>
    <row r="690754" ht="14.25" customHeight="1"/>
    <row r="690756" ht="14.25" customHeight="1"/>
    <row r="690758" ht="14.25" customHeight="1"/>
    <row r="690760" ht="14.25" customHeight="1"/>
    <row r="690762" ht="14.25" customHeight="1"/>
    <row r="690764" ht="14.25" customHeight="1"/>
    <row r="690766" ht="14.25" customHeight="1"/>
    <row r="690768" ht="14.25" customHeight="1"/>
    <row r="690770" ht="14.25" customHeight="1"/>
    <row r="690772" ht="14.25" customHeight="1"/>
    <row r="690774" ht="14.25" customHeight="1"/>
    <row r="690776" ht="14.25" customHeight="1"/>
    <row r="690778" ht="14.25" customHeight="1"/>
    <row r="690780" ht="14.25" customHeight="1"/>
    <row r="690782" ht="14.25" customHeight="1"/>
    <row r="690784" ht="14.25" customHeight="1"/>
    <row r="690786" ht="14.25" customHeight="1"/>
    <row r="690788" ht="14.25" customHeight="1"/>
    <row r="690790" ht="14.25" customHeight="1"/>
    <row r="690792" ht="14.25" customHeight="1"/>
    <row r="690794" ht="14.25" customHeight="1"/>
    <row r="690796" ht="14.25" customHeight="1"/>
    <row r="690798" ht="14.25" customHeight="1"/>
    <row r="690800" ht="14.25" customHeight="1"/>
    <row r="690802" ht="14.25" customHeight="1"/>
    <row r="690804" ht="14.25" customHeight="1"/>
    <row r="690806" ht="14.25" customHeight="1"/>
    <row r="690808" ht="14.25" customHeight="1"/>
    <row r="690810" ht="14.25" customHeight="1"/>
    <row r="690812" ht="14.25" customHeight="1"/>
    <row r="690814" ht="14.25" customHeight="1"/>
    <row r="690816" ht="14.25" customHeight="1"/>
    <row r="690818" ht="14.25" customHeight="1"/>
    <row r="690820" ht="14.25" customHeight="1"/>
    <row r="690822" ht="14.25" customHeight="1"/>
    <row r="690824" ht="14.25" customHeight="1"/>
    <row r="690826" ht="14.25" customHeight="1"/>
    <row r="690828" ht="14.25" customHeight="1"/>
    <row r="690830" ht="14.25" customHeight="1"/>
    <row r="690832" ht="14.25" customHeight="1"/>
    <row r="690834" ht="14.25" customHeight="1"/>
    <row r="690836" ht="14.25" customHeight="1"/>
    <row r="690838" ht="14.25" customHeight="1"/>
    <row r="690840" ht="14.25" customHeight="1"/>
    <row r="690842" ht="14.25" customHeight="1"/>
    <row r="690844" ht="14.25" customHeight="1"/>
    <row r="690846" ht="14.25" customHeight="1"/>
    <row r="690848" ht="14.25" customHeight="1"/>
    <row r="690850" ht="14.25" customHeight="1"/>
    <row r="690852" ht="14.25" customHeight="1"/>
    <row r="690854" ht="14.25" customHeight="1"/>
    <row r="690856" ht="14.25" customHeight="1"/>
    <row r="690858" ht="14.25" customHeight="1"/>
    <row r="690860" ht="14.25" customHeight="1"/>
    <row r="690862" ht="14.25" customHeight="1"/>
    <row r="690864" ht="14.25" customHeight="1"/>
    <row r="690866" ht="14.25" customHeight="1"/>
    <row r="690868" ht="14.25" customHeight="1"/>
    <row r="690870" ht="14.25" customHeight="1"/>
    <row r="690872" ht="14.25" customHeight="1"/>
    <row r="690874" ht="14.25" customHeight="1"/>
    <row r="690876" ht="14.25" customHeight="1"/>
    <row r="690878" ht="14.25" customHeight="1"/>
    <row r="690880" ht="14.25" customHeight="1"/>
    <row r="690882" ht="14.25" customHeight="1"/>
    <row r="690884" ht="14.25" customHeight="1"/>
    <row r="690886" ht="14.25" customHeight="1"/>
    <row r="690888" ht="14.25" customHeight="1"/>
    <row r="690890" ht="14.25" customHeight="1"/>
    <row r="690892" ht="14.25" customHeight="1"/>
    <row r="690894" ht="14.25" customHeight="1"/>
    <row r="690896" ht="14.25" customHeight="1"/>
    <row r="690898" ht="14.25" customHeight="1"/>
    <row r="690900" ht="14.25" customHeight="1"/>
    <row r="690902" ht="14.25" customHeight="1"/>
    <row r="690904" ht="14.25" customHeight="1"/>
    <row r="690906" ht="14.25" customHeight="1"/>
    <row r="690908" ht="14.25" customHeight="1"/>
    <row r="690910" ht="14.25" customHeight="1"/>
    <row r="690912" ht="14.25" customHeight="1"/>
    <row r="690914" ht="14.25" customHeight="1"/>
    <row r="690916" ht="14.25" customHeight="1"/>
    <row r="690918" ht="14.25" customHeight="1"/>
    <row r="690920" ht="14.25" customHeight="1"/>
    <row r="690922" ht="14.25" customHeight="1"/>
    <row r="690924" ht="14.25" customHeight="1"/>
    <row r="690926" ht="14.25" customHeight="1"/>
    <row r="690928" ht="14.25" customHeight="1"/>
    <row r="690930" ht="14.25" customHeight="1"/>
    <row r="690932" ht="14.25" customHeight="1"/>
    <row r="690934" ht="14.25" customHeight="1"/>
    <row r="690936" ht="14.25" customHeight="1"/>
    <row r="690938" ht="14.25" customHeight="1"/>
    <row r="690940" ht="14.25" customHeight="1"/>
    <row r="690942" ht="14.25" customHeight="1"/>
    <row r="690944" ht="14.25" customHeight="1"/>
    <row r="690946" ht="14.25" customHeight="1"/>
    <row r="690948" ht="14.25" customHeight="1"/>
    <row r="690950" ht="14.25" customHeight="1"/>
    <row r="690952" ht="14.25" customHeight="1"/>
    <row r="690954" ht="14.25" customHeight="1"/>
    <row r="690956" ht="14.25" customHeight="1"/>
    <row r="690958" ht="14.25" customHeight="1"/>
    <row r="690960" ht="14.25" customHeight="1"/>
    <row r="690962" ht="14.25" customHeight="1"/>
    <row r="690964" ht="14.25" customHeight="1"/>
    <row r="690966" ht="14.25" customHeight="1"/>
    <row r="690968" ht="14.25" customHeight="1"/>
    <row r="690970" ht="14.25" customHeight="1"/>
    <row r="690972" ht="14.25" customHeight="1"/>
    <row r="690974" ht="14.25" customHeight="1"/>
    <row r="690976" ht="14.25" customHeight="1"/>
    <row r="690978" ht="14.25" customHeight="1"/>
    <row r="690980" ht="14.25" customHeight="1"/>
    <row r="690982" ht="14.25" customHeight="1"/>
    <row r="690984" ht="14.25" customHeight="1"/>
    <row r="690986" ht="14.25" customHeight="1"/>
    <row r="690988" ht="14.25" customHeight="1"/>
    <row r="690990" ht="14.25" customHeight="1"/>
    <row r="690992" ht="14.25" customHeight="1"/>
    <row r="690994" ht="14.25" customHeight="1"/>
    <row r="690996" ht="14.25" customHeight="1"/>
    <row r="690998" ht="14.25" customHeight="1"/>
    <row r="691000" ht="14.25" customHeight="1"/>
    <row r="691002" ht="14.25" customHeight="1"/>
    <row r="691004" ht="14.25" customHeight="1"/>
    <row r="691006" ht="14.25" customHeight="1"/>
    <row r="691008" ht="14.25" customHeight="1"/>
    <row r="691010" ht="14.25" customHeight="1"/>
    <row r="691012" ht="14.25" customHeight="1"/>
    <row r="691014" ht="14.25" customHeight="1"/>
    <row r="691016" ht="14.25" customHeight="1"/>
    <row r="691018" ht="14.25" customHeight="1"/>
    <row r="691020" ht="14.25" customHeight="1"/>
    <row r="691022" ht="14.25" customHeight="1"/>
    <row r="691024" ht="14.25" customHeight="1"/>
    <row r="691026" ht="14.25" customHeight="1"/>
    <row r="691028" ht="14.25" customHeight="1"/>
    <row r="691030" ht="14.25" customHeight="1"/>
    <row r="691032" ht="14.25" customHeight="1"/>
    <row r="691034" ht="14.25" customHeight="1"/>
    <row r="691036" ht="14.25" customHeight="1"/>
    <row r="691038" ht="14.25" customHeight="1"/>
    <row r="691040" ht="14.25" customHeight="1"/>
    <row r="691042" ht="14.25" customHeight="1"/>
    <row r="691044" ht="14.25" customHeight="1"/>
    <row r="691046" ht="14.25" customHeight="1"/>
    <row r="691048" ht="14.25" customHeight="1"/>
    <row r="691050" ht="14.25" customHeight="1"/>
    <row r="691052" ht="14.25" customHeight="1"/>
    <row r="691054" ht="14.25" customHeight="1"/>
    <row r="691056" ht="14.25" customHeight="1"/>
    <row r="691058" ht="14.25" customHeight="1"/>
    <row r="691060" ht="14.25" customHeight="1"/>
    <row r="691062" ht="14.25" customHeight="1"/>
    <row r="691064" ht="14.25" customHeight="1"/>
    <row r="691066" ht="14.25" customHeight="1"/>
    <row r="691068" ht="14.25" customHeight="1"/>
    <row r="691070" ht="14.25" customHeight="1"/>
    <row r="691072" ht="14.25" customHeight="1"/>
    <row r="691074" ht="14.25" customHeight="1"/>
    <row r="691076" ht="14.25" customHeight="1"/>
    <row r="691078" ht="14.25" customHeight="1"/>
    <row r="691080" ht="14.25" customHeight="1"/>
    <row r="691082" ht="14.25" customHeight="1"/>
    <row r="691084" ht="14.25" customHeight="1"/>
    <row r="691086" ht="14.25" customHeight="1"/>
    <row r="691088" ht="14.25" customHeight="1"/>
    <row r="691090" ht="14.25" customHeight="1"/>
    <row r="691092" ht="14.25" customHeight="1"/>
    <row r="691094" ht="14.25" customHeight="1"/>
    <row r="691096" ht="14.25" customHeight="1"/>
    <row r="691098" ht="14.25" customHeight="1"/>
    <row r="691100" ht="14.25" customHeight="1"/>
    <row r="691102" ht="14.25" customHeight="1"/>
    <row r="691104" ht="14.25" customHeight="1"/>
    <row r="691106" ht="14.25" customHeight="1"/>
    <row r="691108" ht="14.25" customHeight="1"/>
    <row r="691110" ht="14.25" customHeight="1"/>
    <row r="691112" ht="14.25" customHeight="1"/>
    <row r="691114" ht="14.25" customHeight="1"/>
    <row r="691116" ht="14.25" customHeight="1"/>
    <row r="691118" ht="14.25" customHeight="1"/>
    <row r="691120" ht="14.25" customHeight="1"/>
    <row r="691122" ht="14.25" customHeight="1"/>
    <row r="691124" ht="14.25" customHeight="1"/>
    <row r="691126" ht="14.25" customHeight="1"/>
    <row r="691128" ht="14.25" customHeight="1"/>
    <row r="691130" ht="14.25" customHeight="1"/>
    <row r="691132" ht="14.25" customHeight="1"/>
    <row r="691134" ht="14.25" customHeight="1"/>
    <row r="691136" ht="14.25" customHeight="1"/>
    <row r="691138" ht="14.25" customHeight="1"/>
    <row r="691140" ht="14.25" customHeight="1"/>
    <row r="691142" ht="14.25" customHeight="1"/>
    <row r="691144" ht="14.25" customHeight="1"/>
    <row r="691146" ht="14.25" customHeight="1"/>
    <row r="691148" ht="14.25" customHeight="1"/>
    <row r="691150" ht="14.25" customHeight="1"/>
    <row r="691152" ht="14.25" customHeight="1"/>
    <row r="691154" ht="14.25" customHeight="1"/>
    <row r="691156" ht="14.25" customHeight="1"/>
    <row r="691158" ht="14.25" customHeight="1"/>
    <row r="691160" ht="14.25" customHeight="1"/>
    <row r="691162" ht="14.25" customHeight="1"/>
    <row r="691164" ht="14.25" customHeight="1"/>
    <row r="691166" ht="14.25" customHeight="1"/>
    <row r="691168" ht="14.25" customHeight="1"/>
    <row r="691170" ht="14.25" customHeight="1"/>
    <row r="691172" ht="14.25" customHeight="1"/>
    <row r="691174" ht="14.25" customHeight="1"/>
    <row r="691176" ht="14.25" customHeight="1"/>
    <row r="691178" ht="14.25" customHeight="1"/>
    <row r="691180" ht="14.25" customHeight="1"/>
    <row r="691182" ht="14.25" customHeight="1"/>
    <row r="691184" ht="14.25" customHeight="1"/>
    <row r="691186" ht="14.25" customHeight="1"/>
    <row r="691188" ht="14.25" customHeight="1"/>
    <row r="691190" ht="14.25" customHeight="1"/>
    <row r="691192" ht="14.25" customHeight="1"/>
    <row r="691194" ht="14.25" customHeight="1"/>
    <row r="691196" ht="14.25" customHeight="1"/>
    <row r="691198" ht="14.25" customHeight="1"/>
    <row r="691200" ht="14.25" customHeight="1"/>
    <row r="691202" ht="14.25" customHeight="1"/>
    <row r="691204" ht="14.25" customHeight="1"/>
    <row r="691206" ht="14.25" customHeight="1"/>
    <row r="691208" ht="14.25" customHeight="1"/>
    <row r="691210" ht="14.25" customHeight="1"/>
    <row r="691212" ht="14.25" customHeight="1"/>
    <row r="691214" ht="14.25" customHeight="1"/>
    <row r="691216" ht="14.25" customHeight="1"/>
    <row r="691218" ht="14.25" customHeight="1"/>
    <row r="691220" ht="14.25" customHeight="1"/>
    <row r="691222" ht="14.25" customHeight="1"/>
    <row r="691224" ht="14.25" customHeight="1"/>
    <row r="691226" ht="14.25" customHeight="1"/>
    <row r="691228" ht="14.25" customHeight="1"/>
    <row r="691230" ht="14.25" customHeight="1"/>
    <row r="691232" ht="14.25" customHeight="1"/>
    <row r="691234" ht="14.25" customHeight="1"/>
    <row r="691236" ht="14.25" customHeight="1"/>
    <row r="691238" ht="14.25" customHeight="1"/>
    <row r="691240" ht="14.25" customHeight="1"/>
    <row r="691242" ht="14.25" customHeight="1"/>
    <row r="691244" ht="14.25" customHeight="1"/>
    <row r="691246" ht="14.25" customHeight="1"/>
    <row r="691248" ht="14.25" customHeight="1"/>
    <row r="691250" ht="14.25" customHeight="1"/>
    <row r="691252" ht="14.25" customHeight="1"/>
    <row r="691254" ht="14.25" customHeight="1"/>
    <row r="691256" ht="14.25" customHeight="1"/>
    <row r="691258" ht="14.25" customHeight="1"/>
    <row r="691260" ht="14.25" customHeight="1"/>
    <row r="691262" ht="14.25" customHeight="1"/>
    <row r="691264" ht="14.25" customHeight="1"/>
    <row r="691266" ht="14.25" customHeight="1"/>
    <row r="691268" ht="14.25" customHeight="1"/>
    <row r="691270" ht="14.25" customHeight="1"/>
    <row r="691272" ht="14.25" customHeight="1"/>
    <row r="691274" ht="14.25" customHeight="1"/>
    <row r="691276" ht="14.25" customHeight="1"/>
    <row r="691278" ht="14.25" customHeight="1"/>
    <row r="691280" ht="14.25" customHeight="1"/>
    <row r="691282" ht="14.25" customHeight="1"/>
    <row r="691284" ht="14.25" customHeight="1"/>
    <row r="691286" ht="14.25" customHeight="1"/>
    <row r="691288" ht="14.25" customHeight="1"/>
    <row r="691290" ht="14.25" customHeight="1"/>
    <row r="691292" ht="14.25" customHeight="1"/>
    <row r="691294" ht="14.25" customHeight="1"/>
    <row r="691296" ht="14.25" customHeight="1"/>
    <row r="691298" ht="14.25" customHeight="1"/>
    <row r="691300" ht="14.25" customHeight="1"/>
    <row r="691302" ht="14.25" customHeight="1"/>
    <row r="691304" ht="14.25" customHeight="1"/>
    <row r="691306" ht="14.25" customHeight="1"/>
    <row r="691308" ht="14.25" customHeight="1"/>
    <row r="691310" ht="14.25" customHeight="1"/>
    <row r="691312" ht="14.25" customHeight="1"/>
    <row r="691314" ht="14.25" customHeight="1"/>
    <row r="691316" ht="14.25" customHeight="1"/>
    <row r="691318" ht="14.25" customHeight="1"/>
    <row r="691320" ht="14.25" customHeight="1"/>
    <row r="691322" ht="14.25" customHeight="1"/>
    <row r="691324" ht="14.25" customHeight="1"/>
    <row r="691326" ht="14.25" customHeight="1"/>
    <row r="691328" ht="14.25" customHeight="1"/>
    <row r="691330" ht="14.25" customHeight="1"/>
    <row r="691332" ht="14.25" customHeight="1"/>
    <row r="691334" ht="14.25" customHeight="1"/>
    <row r="691336" ht="14.25" customHeight="1"/>
    <row r="691338" ht="14.25" customHeight="1"/>
    <row r="691340" ht="14.25" customHeight="1"/>
    <row r="691342" ht="14.25" customHeight="1"/>
    <row r="691344" ht="14.25" customHeight="1"/>
    <row r="691346" ht="14.25" customHeight="1"/>
    <row r="691348" ht="14.25" customHeight="1"/>
    <row r="691350" ht="14.25" customHeight="1"/>
    <row r="691352" ht="14.25" customHeight="1"/>
    <row r="691354" ht="14.25" customHeight="1"/>
    <row r="691356" ht="14.25" customHeight="1"/>
    <row r="691358" ht="14.25" customHeight="1"/>
    <row r="691360" ht="14.25" customHeight="1"/>
    <row r="691362" ht="14.25" customHeight="1"/>
    <row r="691364" ht="14.25" customHeight="1"/>
    <row r="691366" ht="14.25" customHeight="1"/>
    <row r="691368" ht="14.25" customHeight="1"/>
    <row r="691370" ht="14.25" customHeight="1"/>
    <row r="691372" ht="14.25" customHeight="1"/>
    <row r="691374" ht="14.25" customHeight="1"/>
    <row r="691376" ht="14.25" customHeight="1"/>
    <row r="691378" ht="14.25" customHeight="1"/>
    <row r="691380" ht="14.25" customHeight="1"/>
    <row r="691382" ht="14.25" customHeight="1"/>
    <row r="691384" ht="14.25" customHeight="1"/>
    <row r="691386" ht="14.25" customHeight="1"/>
    <row r="691388" ht="14.25" customHeight="1"/>
    <row r="691390" ht="14.25" customHeight="1"/>
    <row r="691392" ht="14.25" customHeight="1"/>
    <row r="691394" ht="14.25" customHeight="1"/>
    <row r="691396" ht="14.25" customHeight="1"/>
    <row r="691398" ht="14.25" customHeight="1"/>
    <row r="691400" ht="14.25" customHeight="1"/>
    <row r="691402" ht="14.25" customHeight="1"/>
    <row r="691404" ht="14.25" customHeight="1"/>
    <row r="691406" ht="14.25" customHeight="1"/>
    <row r="691408" ht="14.25" customHeight="1"/>
    <row r="691410" ht="14.25" customHeight="1"/>
    <row r="691412" ht="14.25" customHeight="1"/>
    <row r="691414" ht="14.25" customHeight="1"/>
    <row r="691416" ht="14.25" customHeight="1"/>
    <row r="691418" ht="14.25" customHeight="1"/>
    <row r="691420" ht="14.25" customHeight="1"/>
    <row r="691422" ht="14.25" customHeight="1"/>
    <row r="691424" ht="14.25" customHeight="1"/>
    <row r="691426" ht="14.25" customHeight="1"/>
    <row r="691428" ht="14.25" customHeight="1"/>
    <row r="691430" ht="14.25" customHeight="1"/>
    <row r="691432" ht="14.25" customHeight="1"/>
    <row r="691434" ht="14.25" customHeight="1"/>
    <row r="691436" ht="14.25" customHeight="1"/>
    <row r="691438" ht="14.25" customHeight="1"/>
    <row r="691440" ht="14.25" customHeight="1"/>
    <row r="691442" ht="14.25" customHeight="1"/>
    <row r="691444" ht="14.25" customHeight="1"/>
    <row r="691446" ht="14.25" customHeight="1"/>
    <row r="691448" ht="14.25" customHeight="1"/>
    <row r="691450" ht="14.25" customHeight="1"/>
    <row r="691452" ht="14.25" customHeight="1"/>
    <row r="691454" ht="14.25" customHeight="1"/>
    <row r="691456" ht="14.25" customHeight="1"/>
    <row r="691458" ht="14.25" customHeight="1"/>
    <row r="691460" ht="14.25" customHeight="1"/>
    <row r="691462" ht="14.25" customHeight="1"/>
    <row r="691464" ht="14.25" customHeight="1"/>
    <row r="691466" ht="14.25" customHeight="1"/>
    <row r="691468" ht="14.25" customHeight="1"/>
    <row r="691470" ht="14.25" customHeight="1"/>
    <row r="691472" ht="14.25" customHeight="1"/>
    <row r="691474" ht="14.25" customHeight="1"/>
    <row r="691476" ht="14.25" customHeight="1"/>
    <row r="691478" ht="14.25" customHeight="1"/>
    <row r="691480" ht="14.25" customHeight="1"/>
    <row r="691482" ht="14.25" customHeight="1"/>
    <row r="691484" ht="14.25" customHeight="1"/>
    <row r="691486" ht="14.25" customHeight="1"/>
    <row r="691488" ht="14.25" customHeight="1"/>
    <row r="691490" ht="14.25" customHeight="1"/>
    <row r="691492" ht="14.25" customHeight="1"/>
    <row r="691494" ht="14.25" customHeight="1"/>
    <row r="691496" ht="14.25" customHeight="1"/>
    <row r="691498" ht="14.25" customHeight="1"/>
    <row r="691500" ht="14.25" customHeight="1"/>
    <row r="691502" ht="14.25" customHeight="1"/>
    <row r="691504" ht="14.25" customHeight="1"/>
    <row r="691506" ht="14.25" customHeight="1"/>
    <row r="691508" ht="14.25" customHeight="1"/>
    <row r="691510" ht="14.25" customHeight="1"/>
    <row r="691512" ht="14.25" customHeight="1"/>
    <row r="691514" ht="14.25" customHeight="1"/>
    <row r="691516" ht="14.25" customHeight="1"/>
    <row r="691518" ht="14.25" customHeight="1"/>
    <row r="691520" ht="14.25" customHeight="1"/>
    <row r="691522" ht="14.25" customHeight="1"/>
    <row r="691524" ht="14.25" customHeight="1"/>
    <row r="691526" ht="14.25" customHeight="1"/>
    <row r="691528" ht="14.25" customHeight="1"/>
    <row r="691530" ht="14.25" customHeight="1"/>
    <row r="691532" ht="14.25" customHeight="1"/>
    <row r="691534" ht="14.25" customHeight="1"/>
    <row r="691536" ht="14.25" customHeight="1"/>
    <row r="691538" ht="14.25" customHeight="1"/>
    <row r="691540" ht="14.25" customHeight="1"/>
    <row r="691542" ht="14.25" customHeight="1"/>
    <row r="691544" ht="14.25" customHeight="1"/>
    <row r="691546" ht="14.25" customHeight="1"/>
    <row r="691548" ht="14.25" customHeight="1"/>
    <row r="691550" ht="14.25" customHeight="1"/>
    <row r="691552" ht="14.25" customHeight="1"/>
    <row r="691554" ht="14.25" customHeight="1"/>
    <row r="691556" ht="14.25" customHeight="1"/>
    <row r="691558" ht="14.25" customHeight="1"/>
    <row r="691560" ht="14.25" customHeight="1"/>
    <row r="691562" ht="14.25" customHeight="1"/>
    <row r="691564" ht="14.25" customHeight="1"/>
    <row r="691566" ht="14.25" customHeight="1"/>
    <row r="691568" ht="14.25" customHeight="1"/>
    <row r="691570" ht="14.25" customHeight="1"/>
    <row r="691572" ht="14.25" customHeight="1"/>
    <row r="691574" ht="14.25" customHeight="1"/>
    <row r="691576" ht="14.25" customHeight="1"/>
    <row r="691578" ht="14.25" customHeight="1"/>
    <row r="691580" ht="14.25" customHeight="1"/>
    <row r="691582" ht="14.25" customHeight="1"/>
    <row r="691584" ht="14.25" customHeight="1"/>
    <row r="691586" ht="14.25" customHeight="1"/>
    <row r="691588" ht="14.25" customHeight="1"/>
    <row r="691590" ht="14.25" customHeight="1"/>
    <row r="691592" ht="14.25" customHeight="1"/>
    <row r="691594" ht="14.25" customHeight="1"/>
    <row r="691596" ht="14.25" customHeight="1"/>
    <row r="691598" ht="14.25" customHeight="1"/>
    <row r="691600" ht="14.25" customHeight="1"/>
    <row r="691602" ht="14.25" customHeight="1"/>
    <row r="691604" ht="14.25" customHeight="1"/>
    <row r="691606" ht="14.25" customHeight="1"/>
    <row r="691608" ht="14.25" customHeight="1"/>
    <row r="691610" ht="14.25" customHeight="1"/>
    <row r="691612" ht="14.25" customHeight="1"/>
    <row r="691614" ht="14.25" customHeight="1"/>
    <row r="691616" ht="14.25" customHeight="1"/>
    <row r="691618" ht="14.25" customHeight="1"/>
    <row r="691620" ht="14.25" customHeight="1"/>
    <row r="691622" ht="14.25" customHeight="1"/>
    <row r="691624" ht="14.25" customHeight="1"/>
    <row r="691626" ht="14.25" customHeight="1"/>
    <row r="691628" ht="14.25" customHeight="1"/>
    <row r="691630" ht="14.25" customHeight="1"/>
    <row r="691632" ht="14.25" customHeight="1"/>
    <row r="691634" ht="14.25" customHeight="1"/>
    <row r="691636" ht="14.25" customHeight="1"/>
    <row r="691638" ht="14.25" customHeight="1"/>
    <row r="691640" ht="14.25" customHeight="1"/>
    <row r="691642" ht="14.25" customHeight="1"/>
    <row r="691644" ht="14.25" customHeight="1"/>
    <row r="691646" ht="14.25" customHeight="1"/>
    <row r="691648" ht="14.25" customHeight="1"/>
    <row r="691650" ht="14.25" customHeight="1"/>
    <row r="691652" ht="14.25" customHeight="1"/>
    <row r="691654" ht="14.25" customHeight="1"/>
    <row r="691656" ht="14.25" customHeight="1"/>
    <row r="691658" ht="14.25" customHeight="1"/>
    <row r="691660" ht="14.25" customHeight="1"/>
    <row r="691662" ht="14.25" customHeight="1"/>
    <row r="691664" ht="14.25" customHeight="1"/>
    <row r="691666" ht="14.25" customHeight="1"/>
    <row r="691668" ht="14.25" customHeight="1"/>
    <row r="691670" ht="14.25" customHeight="1"/>
    <row r="691672" ht="14.25" customHeight="1"/>
    <row r="691674" ht="14.25" customHeight="1"/>
    <row r="691676" ht="14.25" customHeight="1"/>
    <row r="691678" ht="14.25" customHeight="1"/>
    <row r="691680" ht="14.25" customHeight="1"/>
    <row r="691682" ht="14.25" customHeight="1"/>
    <row r="691684" ht="14.25" customHeight="1"/>
    <row r="691686" ht="14.25" customHeight="1"/>
    <row r="691688" ht="14.25" customHeight="1"/>
    <row r="691690" ht="14.25" customHeight="1"/>
    <row r="691692" ht="14.25" customHeight="1"/>
    <row r="691694" ht="14.25" customHeight="1"/>
    <row r="691696" ht="14.25" customHeight="1"/>
    <row r="691698" ht="14.25" customHeight="1"/>
    <row r="691700" ht="14.25" customHeight="1"/>
    <row r="691702" ht="14.25" customHeight="1"/>
    <row r="691704" ht="14.25" customHeight="1"/>
    <row r="691706" ht="14.25" customHeight="1"/>
    <row r="691708" ht="14.25" customHeight="1"/>
    <row r="691710" ht="14.25" customHeight="1"/>
    <row r="691712" ht="14.25" customHeight="1"/>
    <row r="691714" ht="14.25" customHeight="1"/>
    <row r="691716" ht="14.25" customHeight="1"/>
    <row r="691718" ht="14.25" customHeight="1"/>
    <row r="691720" ht="14.25" customHeight="1"/>
    <row r="691722" ht="14.25" customHeight="1"/>
    <row r="691724" ht="14.25" customHeight="1"/>
    <row r="691726" ht="14.25" customHeight="1"/>
    <row r="691728" ht="14.25" customHeight="1"/>
    <row r="691730" ht="14.25" customHeight="1"/>
    <row r="691732" ht="14.25" customHeight="1"/>
    <row r="691734" ht="14.25" customHeight="1"/>
    <row r="691736" ht="14.25" customHeight="1"/>
    <row r="691738" ht="14.25" customHeight="1"/>
    <row r="691740" ht="14.25" customHeight="1"/>
    <row r="691742" ht="14.25" customHeight="1"/>
    <row r="691744" ht="14.25" customHeight="1"/>
    <row r="691746" ht="14.25" customHeight="1"/>
    <row r="691748" ht="14.25" customHeight="1"/>
    <row r="691750" ht="14.25" customHeight="1"/>
    <row r="691752" ht="14.25" customHeight="1"/>
    <row r="691754" ht="14.25" customHeight="1"/>
    <row r="691756" ht="14.25" customHeight="1"/>
    <row r="691758" ht="14.25" customHeight="1"/>
    <row r="691760" ht="14.25" customHeight="1"/>
    <row r="691762" ht="14.25" customHeight="1"/>
    <row r="691764" ht="14.25" customHeight="1"/>
    <row r="691766" ht="14.25" customHeight="1"/>
    <row r="691768" ht="14.25" customHeight="1"/>
    <row r="691770" ht="14.25" customHeight="1"/>
    <row r="691772" ht="14.25" customHeight="1"/>
    <row r="691774" ht="14.25" customHeight="1"/>
    <row r="691776" ht="14.25" customHeight="1"/>
    <row r="691778" ht="14.25" customHeight="1"/>
    <row r="691780" ht="14.25" customHeight="1"/>
    <row r="691782" ht="14.25" customHeight="1"/>
    <row r="691784" ht="14.25" customHeight="1"/>
    <row r="691786" ht="14.25" customHeight="1"/>
    <row r="691788" ht="14.25" customHeight="1"/>
    <row r="691790" ht="14.25" customHeight="1"/>
    <row r="691792" ht="14.25" customHeight="1"/>
    <row r="691794" ht="14.25" customHeight="1"/>
    <row r="691796" ht="14.25" customHeight="1"/>
    <row r="691798" ht="14.25" customHeight="1"/>
    <row r="691800" ht="14.25" customHeight="1"/>
    <row r="691802" ht="14.25" customHeight="1"/>
    <row r="691804" ht="14.25" customHeight="1"/>
    <row r="691806" ht="14.25" customHeight="1"/>
    <row r="691808" ht="14.25" customHeight="1"/>
    <row r="691810" ht="14.25" customHeight="1"/>
    <row r="691812" ht="14.25" customHeight="1"/>
    <row r="691814" ht="14.25" customHeight="1"/>
    <row r="691816" ht="14.25" customHeight="1"/>
    <row r="691818" ht="14.25" customHeight="1"/>
    <row r="691820" ht="14.25" customHeight="1"/>
    <row r="691822" ht="14.25" customHeight="1"/>
    <row r="691824" ht="14.25" customHeight="1"/>
    <row r="691826" ht="14.25" customHeight="1"/>
    <row r="691828" ht="14.25" customHeight="1"/>
    <row r="691830" ht="14.25" customHeight="1"/>
    <row r="691832" ht="14.25" customHeight="1"/>
    <row r="691834" ht="14.25" customHeight="1"/>
    <row r="691836" ht="14.25" customHeight="1"/>
    <row r="691838" ht="14.25" customHeight="1"/>
    <row r="691840" ht="14.25" customHeight="1"/>
    <row r="691842" ht="14.25" customHeight="1"/>
    <row r="691844" ht="14.25" customHeight="1"/>
    <row r="691846" ht="14.25" customHeight="1"/>
    <row r="691848" ht="14.25" customHeight="1"/>
    <row r="691850" ht="14.25" customHeight="1"/>
    <row r="691852" ht="14.25" customHeight="1"/>
    <row r="691854" ht="14.25" customHeight="1"/>
    <row r="691856" ht="14.25" customHeight="1"/>
    <row r="691858" ht="14.25" customHeight="1"/>
    <row r="691860" ht="14.25" customHeight="1"/>
    <row r="691862" ht="14.25" customHeight="1"/>
    <row r="691864" ht="14.25" customHeight="1"/>
    <row r="691866" ht="14.25" customHeight="1"/>
    <row r="691868" ht="14.25" customHeight="1"/>
    <row r="691870" ht="14.25" customHeight="1"/>
    <row r="691872" ht="14.25" customHeight="1"/>
    <row r="691874" ht="14.25" customHeight="1"/>
    <row r="691876" ht="14.25" customHeight="1"/>
    <row r="691878" ht="14.25" customHeight="1"/>
    <row r="691880" ht="14.25" customHeight="1"/>
    <row r="691882" ht="14.25" customHeight="1"/>
    <row r="691884" ht="14.25" customHeight="1"/>
    <row r="691886" ht="14.25" customHeight="1"/>
    <row r="691888" ht="14.25" customHeight="1"/>
    <row r="691890" ht="14.25" customHeight="1"/>
    <row r="691892" ht="14.25" customHeight="1"/>
    <row r="691894" ht="14.25" customHeight="1"/>
    <row r="691896" ht="14.25" customHeight="1"/>
    <row r="691898" ht="14.25" customHeight="1"/>
    <row r="691900" ht="14.25" customHeight="1"/>
    <row r="691902" ht="14.25" customHeight="1"/>
    <row r="691904" ht="14.25" customHeight="1"/>
    <row r="691906" ht="14.25" customHeight="1"/>
    <row r="691908" ht="14.25" customHeight="1"/>
    <row r="691910" ht="14.25" customHeight="1"/>
    <row r="691912" ht="14.25" customHeight="1"/>
    <row r="691914" ht="14.25" customHeight="1"/>
    <row r="691916" ht="14.25" customHeight="1"/>
    <row r="691918" ht="14.25" customHeight="1"/>
    <row r="691920" ht="14.25" customHeight="1"/>
    <row r="691922" ht="14.25" customHeight="1"/>
    <row r="691924" ht="14.25" customHeight="1"/>
    <row r="691926" ht="14.25" customHeight="1"/>
    <row r="691928" ht="14.25" customHeight="1"/>
    <row r="691930" ht="14.25" customHeight="1"/>
    <row r="691932" ht="14.25" customHeight="1"/>
    <row r="691934" ht="14.25" customHeight="1"/>
    <row r="691936" ht="14.25" customHeight="1"/>
    <row r="691938" ht="14.25" customHeight="1"/>
    <row r="691940" ht="14.25" customHeight="1"/>
    <row r="691942" ht="14.25" customHeight="1"/>
    <row r="691944" ht="14.25" customHeight="1"/>
    <row r="691946" ht="14.25" customHeight="1"/>
    <row r="691948" ht="14.25" customHeight="1"/>
    <row r="691950" ht="14.25" customHeight="1"/>
    <row r="691952" ht="14.25" customHeight="1"/>
    <row r="691954" ht="14.25" customHeight="1"/>
    <row r="691956" ht="14.25" customHeight="1"/>
    <row r="691958" ht="14.25" customHeight="1"/>
    <row r="691960" ht="14.25" customHeight="1"/>
    <row r="691962" ht="14.25" customHeight="1"/>
    <row r="691964" ht="14.25" customHeight="1"/>
    <row r="691966" ht="14.25" customHeight="1"/>
    <row r="691968" ht="14.25" customHeight="1"/>
    <row r="691970" ht="14.25" customHeight="1"/>
    <row r="691972" ht="14.25" customHeight="1"/>
    <row r="691974" ht="14.25" customHeight="1"/>
    <row r="691976" ht="14.25" customHeight="1"/>
    <row r="691978" ht="14.25" customHeight="1"/>
    <row r="691980" ht="14.25" customHeight="1"/>
    <row r="691982" ht="14.25" customHeight="1"/>
    <row r="691984" ht="14.25" customHeight="1"/>
    <row r="691986" ht="14.25" customHeight="1"/>
    <row r="691988" ht="14.25" customHeight="1"/>
    <row r="691990" ht="14.25" customHeight="1"/>
    <row r="691992" ht="14.25" customHeight="1"/>
    <row r="691994" ht="14.25" customHeight="1"/>
    <row r="691996" ht="14.25" customHeight="1"/>
    <row r="691998" ht="14.25" customHeight="1"/>
    <row r="692000" ht="14.25" customHeight="1"/>
    <row r="692002" ht="14.25" customHeight="1"/>
    <row r="692004" ht="14.25" customHeight="1"/>
    <row r="692006" ht="14.25" customHeight="1"/>
    <row r="692008" ht="14.25" customHeight="1"/>
    <row r="692010" ht="14.25" customHeight="1"/>
    <row r="692012" ht="14.25" customHeight="1"/>
    <row r="692014" ht="14.25" customHeight="1"/>
    <row r="692016" ht="14.25" customHeight="1"/>
    <row r="692018" ht="14.25" customHeight="1"/>
    <row r="692020" ht="14.25" customHeight="1"/>
    <row r="692022" ht="14.25" customHeight="1"/>
    <row r="692024" ht="14.25" customHeight="1"/>
    <row r="692026" ht="14.25" customHeight="1"/>
    <row r="692028" ht="14.25" customHeight="1"/>
    <row r="692030" ht="14.25" customHeight="1"/>
    <row r="692032" ht="14.25" customHeight="1"/>
    <row r="692034" ht="14.25" customHeight="1"/>
    <row r="692036" ht="14.25" customHeight="1"/>
    <row r="692038" ht="14.25" customHeight="1"/>
    <row r="692040" ht="14.25" customHeight="1"/>
    <row r="692042" ht="14.25" customHeight="1"/>
    <row r="692044" ht="14.25" customHeight="1"/>
    <row r="692046" ht="14.25" customHeight="1"/>
    <row r="692048" ht="14.25" customHeight="1"/>
    <row r="692050" ht="14.25" customHeight="1"/>
    <row r="692052" ht="14.25" customHeight="1"/>
    <row r="692054" ht="14.25" customHeight="1"/>
    <row r="692056" ht="14.25" customHeight="1"/>
    <row r="692058" ht="14.25" customHeight="1"/>
    <row r="692060" ht="14.25" customHeight="1"/>
    <row r="692062" ht="14.25" customHeight="1"/>
    <row r="692064" ht="14.25" customHeight="1"/>
    <row r="692066" ht="14.25" customHeight="1"/>
    <row r="692068" ht="14.25" customHeight="1"/>
    <row r="692070" ht="14.25" customHeight="1"/>
    <row r="692072" ht="14.25" customHeight="1"/>
    <row r="692074" ht="14.25" customHeight="1"/>
    <row r="692076" ht="14.25" customHeight="1"/>
    <row r="692078" ht="14.25" customHeight="1"/>
    <row r="692080" ht="14.25" customHeight="1"/>
    <row r="692082" ht="14.25" customHeight="1"/>
    <row r="692084" ht="14.25" customHeight="1"/>
    <row r="692086" ht="14.25" customHeight="1"/>
    <row r="692088" ht="14.25" customHeight="1"/>
    <row r="692090" ht="14.25" customHeight="1"/>
    <row r="692092" ht="14.25" customHeight="1"/>
    <row r="692094" ht="14.25" customHeight="1"/>
    <row r="692096" ht="14.25" customHeight="1"/>
    <row r="692098" ht="14.25" customHeight="1"/>
    <row r="692100" ht="14.25" customHeight="1"/>
    <row r="692102" ht="14.25" customHeight="1"/>
    <row r="692104" ht="14.25" customHeight="1"/>
    <row r="692106" ht="14.25" customHeight="1"/>
    <row r="692108" ht="14.25" customHeight="1"/>
    <row r="692110" ht="14.25" customHeight="1"/>
    <row r="692112" ht="14.25" customHeight="1"/>
    <row r="692114" ht="14.25" customHeight="1"/>
    <row r="692116" ht="14.25" customHeight="1"/>
    <row r="692118" ht="14.25" customHeight="1"/>
    <row r="692120" ht="14.25" customHeight="1"/>
    <row r="692122" ht="14.25" customHeight="1"/>
    <row r="692124" ht="14.25" customHeight="1"/>
    <row r="692126" ht="14.25" customHeight="1"/>
    <row r="692128" ht="14.25" customHeight="1"/>
    <row r="692130" ht="14.25" customHeight="1"/>
    <row r="692132" ht="14.25" customHeight="1"/>
    <row r="692134" ht="14.25" customHeight="1"/>
    <row r="692136" ht="14.25" customHeight="1"/>
    <row r="692138" ht="14.25" customHeight="1"/>
    <row r="692140" ht="14.25" customHeight="1"/>
    <row r="692142" ht="14.25" customHeight="1"/>
    <row r="692144" ht="14.25" customHeight="1"/>
    <row r="692146" ht="14.25" customHeight="1"/>
    <row r="692148" ht="14.25" customHeight="1"/>
    <row r="692150" ht="14.25" customHeight="1"/>
    <row r="692152" ht="14.25" customHeight="1"/>
    <row r="692154" ht="14.25" customHeight="1"/>
    <row r="692156" ht="14.25" customHeight="1"/>
    <row r="692158" ht="14.25" customHeight="1"/>
    <row r="692160" ht="14.25" customHeight="1"/>
    <row r="692162" ht="14.25" customHeight="1"/>
    <row r="692164" ht="14.25" customHeight="1"/>
    <row r="692166" ht="14.25" customHeight="1"/>
    <row r="692168" ht="14.25" customHeight="1"/>
    <row r="692170" ht="14.25" customHeight="1"/>
    <row r="692172" ht="14.25" customHeight="1"/>
    <row r="692174" ht="14.25" customHeight="1"/>
    <row r="692176" ht="14.25" customHeight="1"/>
    <row r="692178" ht="14.25" customHeight="1"/>
    <row r="692180" ht="14.25" customHeight="1"/>
    <row r="692182" ht="14.25" customHeight="1"/>
    <row r="692184" ht="14.25" customHeight="1"/>
    <row r="692186" ht="14.25" customHeight="1"/>
    <row r="692188" ht="14.25" customHeight="1"/>
    <row r="692190" ht="14.25" customHeight="1"/>
    <row r="692192" ht="14.25" customHeight="1"/>
    <row r="692194" ht="14.25" customHeight="1"/>
    <row r="692196" ht="14.25" customHeight="1"/>
    <row r="692198" ht="14.25" customHeight="1"/>
    <row r="692200" ht="14.25" customHeight="1"/>
    <row r="692202" ht="14.25" customHeight="1"/>
    <row r="692204" ht="14.25" customHeight="1"/>
    <row r="692206" ht="14.25" customHeight="1"/>
    <row r="692208" ht="14.25" customHeight="1"/>
    <row r="692210" ht="14.25" customHeight="1"/>
    <row r="692212" ht="14.25" customHeight="1"/>
    <row r="692214" ht="14.25" customHeight="1"/>
    <row r="692216" ht="14.25" customHeight="1"/>
    <row r="692218" ht="14.25" customHeight="1"/>
    <row r="692220" ht="14.25" customHeight="1"/>
    <row r="692222" ht="14.25" customHeight="1"/>
    <row r="692224" ht="14.25" customHeight="1"/>
    <row r="692226" ht="14.25" customHeight="1"/>
    <row r="692228" ht="14.25" customHeight="1"/>
    <row r="692230" ht="14.25" customHeight="1"/>
    <row r="692232" ht="14.25" customHeight="1"/>
    <row r="692234" ht="14.25" customHeight="1"/>
    <row r="692236" ht="14.25" customHeight="1"/>
    <row r="692238" ht="14.25" customHeight="1"/>
    <row r="692240" ht="14.25" customHeight="1"/>
    <row r="692242" ht="14.25" customHeight="1"/>
    <row r="692244" ht="14.25" customHeight="1"/>
    <row r="692246" ht="14.25" customHeight="1"/>
    <row r="692248" ht="14.25" customHeight="1"/>
    <row r="692250" ht="14.25" customHeight="1"/>
    <row r="692252" ht="14.25" customHeight="1"/>
    <row r="692254" ht="14.25" customHeight="1"/>
    <row r="692256" ht="14.25" customHeight="1"/>
    <row r="692258" ht="14.25" customHeight="1"/>
    <row r="692260" ht="14.25" customHeight="1"/>
    <row r="692262" ht="14.25" customHeight="1"/>
    <row r="692264" ht="14.25" customHeight="1"/>
    <row r="692266" ht="14.25" customHeight="1"/>
    <row r="692268" ht="14.25" customHeight="1"/>
    <row r="692270" ht="14.25" customHeight="1"/>
    <row r="692272" ht="14.25" customHeight="1"/>
    <row r="692274" ht="14.25" customHeight="1"/>
    <row r="692276" ht="14.25" customHeight="1"/>
    <row r="692278" ht="14.25" customHeight="1"/>
    <row r="692280" ht="14.25" customHeight="1"/>
    <row r="692282" ht="14.25" customHeight="1"/>
    <row r="692284" ht="14.25" customHeight="1"/>
    <row r="692286" ht="14.25" customHeight="1"/>
    <row r="692288" ht="14.25" customHeight="1"/>
    <row r="692290" ht="14.25" customHeight="1"/>
    <row r="692292" ht="14.25" customHeight="1"/>
    <row r="692294" ht="14.25" customHeight="1"/>
    <row r="692296" ht="14.25" customHeight="1"/>
    <row r="692298" ht="14.25" customHeight="1"/>
    <row r="692300" ht="14.25" customHeight="1"/>
    <row r="692302" ht="14.25" customHeight="1"/>
    <row r="692304" ht="14.25" customHeight="1"/>
    <row r="692306" ht="14.25" customHeight="1"/>
    <row r="692308" ht="14.25" customHeight="1"/>
    <row r="692310" ht="14.25" customHeight="1"/>
    <row r="692312" ht="14.25" customHeight="1"/>
    <row r="692314" ht="14.25" customHeight="1"/>
    <row r="692316" ht="14.25" customHeight="1"/>
    <row r="692318" ht="14.25" customHeight="1"/>
    <row r="692320" ht="14.25" customHeight="1"/>
    <row r="692322" ht="14.25" customHeight="1"/>
    <row r="692324" ht="14.25" customHeight="1"/>
    <row r="692326" ht="14.25" customHeight="1"/>
    <row r="692328" ht="14.25" customHeight="1"/>
    <row r="692330" ht="14.25" customHeight="1"/>
    <row r="692332" ht="14.25" customHeight="1"/>
    <row r="692334" ht="14.25" customHeight="1"/>
    <row r="692336" ht="14.25" customHeight="1"/>
    <row r="692338" ht="14.25" customHeight="1"/>
    <row r="692340" ht="14.25" customHeight="1"/>
    <row r="692342" ht="14.25" customHeight="1"/>
    <row r="692344" ht="14.25" customHeight="1"/>
    <row r="692346" ht="14.25" customHeight="1"/>
    <row r="692348" ht="14.25" customHeight="1"/>
    <row r="692350" ht="14.25" customHeight="1"/>
    <row r="692352" ht="14.25" customHeight="1"/>
    <row r="692354" ht="14.25" customHeight="1"/>
    <row r="692356" ht="14.25" customHeight="1"/>
    <row r="692358" ht="14.25" customHeight="1"/>
    <row r="692360" ht="14.25" customHeight="1"/>
    <row r="692362" ht="14.25" customHeight="1"/>
    <row r="692364" ht="14.25" customHeight="1"/>
    <row r="692366" ht="14.25" customHeight="1"/>
    <row r="692368" ht="14.25" customHeight="1"/>
    <row r="692370" ht="14.25" customHeight="1"/>
    <row r="692372" ht="14.25" customHeight="1"/>
    <row r="692374" ht="14.25" customHeight="1"/>
    <row r="692376" ht="14.25" customHeight="1"/>
    <row r="692378" ht="14.25" customHeight="1"/>
    <row r="692380" ht="14.25" customHeight="1"/>
    <row r="692382" ht="14.25" customHeight="1"/>
    <row r="692384" ht="14.25" customHeight="1"/>
    <row r="692386" ht="14.25" customHeight="1"/>
    <row r="692388" ht="14.25" customHeight="1"/>
    <row r="692390" ht="14.25" customHeight="1"/>
    <row r="692392" ht="14.25" customHeight="1"/>
    <row r="692394" ht="14.25" customHeight="1"/>
    <row r="692396" ht="14.25" customHeight="1"/>
    <row r="692398" ht="14.25" customHeight="1"/>
    <row r="692400" ht="14.25" customHeight="1"/>
    <row r="692402" ht="14.25" customHeight="1"/>
    <row r="692404" ht="14.25" customHeight="1"/>
    <row r="692406" ht="14.25" customHeight="1"/>
    <row r="692408" ht="14.25" customHeight="1"/>
    <row r="692410" ht="14.25" customHeight="1"/>
    <row r="692412" ht="14.25" customHeight="1"/>
    <row r="692414" ht="14.25" customHeight="1"/>
    <row r="692416" ht="14.25" customHeight="1"/>
    <row r="692418" ht="14.25" customHeight="1"/>
    <row r="692420" ht="14.25" customHeight="1"/>
    <row r="692422" ht="14.25" customHeight="1"/>
    <row r="692424" ht="14.25" customHeight="1"/>
    <row r="692426" ht="14.25" customHeight="1"/>
    <row r="692428" ht="14.25" customHeight="1"/>
    <row r="692430" ht="14.25" customHeight="1"/>
    <row r="692432" ht="14.25" customHeight="1"/>
    <row r="692434" ht="14.25" customHeight="1"/>
    <row r="692436" ht="14.25" customHeight="1"/>
    <row r="692438" ht="14.25" customHeight="1"/>
    <row r="692440" ht="14.25" customHeight="1"/>
    <row r="692442" ht="14.25" customHeight="1"/>
    <row r="692444" ht="14.25" customHeight="1"/>
    <row r="692446" ht="14.25" customHeight="1"/>
    <row r="692448" ht="14.25" customHeight="1"/>
    <row r="692450" ht="14.25" customHeight="1"/>
    <row r="692452" ht="14.25" customHeight="1"/>
    <row r="692454" ht="14.25" customHeight="1"/>
    <row r="692456" ht="14.25" customHeight="1"/>
    <row r="692458" ht="14.25" customHeight="1"/>
    <row r="692460" ht="14.25" customHeight="1"/>
    <row r="692462" ht="14.25" customHeight="1"/>
    <row r="692464" ht="14.25" customHeight="1"/>
    <row r="692466" ht="14.25" customHeight="1"/>
    <row r="692468" ht="14.25" customHeight="1"/>
    <row r="692470" ht="14.25" customHeight="1"/>
    <row r="692472" ht="14.25" customHeight="1"/>
    <row r="692474" ht="14.25" customHeight="1"/>
    <row r="692476" ht="14.25" customHeight="1"/>
    <row r="692478" ht="14.25" customHeight="1"/>
    <row r="692480" ht="14.25" customHeight="1"/>
    <row r="692482" ht="14.25" customHeight="1"/>
    <row r="692484" ht="14.25" customHeight="1"/>
    <row r="692486" ht="14.25" customHeight="1"/>
    <row r="692488" ht="14.25" customHeight="1"/>
    <row r="692490" ht="14.25" customHeight="1"/>
    <row r="692492" ht="14.25" customHeight="1"/>
    <row r="692494" ht="14.25" customHeight="1"/>
    <row r="692496" ht="14.25" customHeight="1"/>
    <row r="692498" ht="14.25" customHeight="1"/>
    <row r="692500" ht="14.25" customHeight="1"/>
    <row r="692502" ht="14.25" customHeight="1"/>
    <row r="692504" ht="14.25" customHeight="1"/>
    <row r="692506" ht="14.25" customHeight="1"/>
    <row r="692508" ht="14.25" customHeight="1"/>
    <row r="692510" ht="14.25" customHeight="1"/>
    <row r="692512" ht="14.25" customHeight="1"/>
    <row r="692514" ht="14.25" customHeight="1"/>
    <row r="692516" ht="14.25" customHeight="1"/>
    <row r="692518" ht="14.25" customHeight="1"/>
    <row r="692520" ht="14.25" customHeight="1"/>
    <row r="692522" ht="14.25" customHeight="1"/>
    <row r="692524" ht="14.25" customHeight="1"/>
    <row r="692526" ht="14.25" customHeight="1"/>
    <row r="692528" ht="14.25" customHeight="1"/>
    <row r="692530" ht="14.25" customHeight="1"/>
    <row r="692532" ht="14.25" customHeight="1"/>
    <row r="692534" ht="14.25" customHeight="1"/>
    <row r="692536" ht="14.25" customHeight="1"/>
    <row r="692538" ht="14.25" customHeight="1"/>
    <row r="692540" ht="14.25" customHeight="1"/>
    <row r="692542" ht="14.25" customHeight="1"/>
    <row r="692544" ht="14.25" customHeight="1"/>
    <row r="692546" ht="14.25" customHeight="1"/>
    <row r="692548" ht="14.25" customHeight="1"/>
    <row r="692550" ht="14.25" customHeight="1"/>
    <row r="692552" ht="14.25" customHeight="1"/>
    <row r="692554" ht="14.25" customHeight="1"/>
    <row r="692556" ht="14.25" customHeight="1"/>
    <row r="692558" ht="14.25" customHeight="1"/>
    <row r="692560" ht="14.25" customHeight="1"/>
    <row r="692562" ht="14.25" customHeight="1"/>
    <row r="692564" ht="14.25" customHeight="1"/>
    <row r="692566" ht="14.25" customHeight="1"/>
    <row r="692568" ht="14.25" customHeight="1"/>
    <row r="692570" ht="14.25" customHeight="1"/>
    <row r="692572" ht="14.25" customHeight="1"/>
    <row r="692574" ht="14.25" customHeight="1"/>
    <row r="692576" ht="14.25" customHeight="1"/>
    <row r="692578" ht="14.25" customHeight="1"/>
    <row r="692580" ht="14.25" customHeight="1"/>
    <row r="692582" ht="14.25" customHeight="1"/>
    <row r="692584" ht="14.25" customHeight="1"/>
    <row r="692586" ht="14.25" customHeight="1"/>
    <row r="692588" ht="14.25" customHeight="1"/>
    <row r="692590" ht="14.25" customHeight="1"/>
    <row r="692592" ht="14.25" customHeight="1"/>
    <row r="692594" ht="14.25" customHeight="1"/>
    <row r="692596" ht="14.25" customHeight="1"/>
    <row r="692598" ht="14.25" customHeight="1"/>
    <row r="692600" ht="14.25" customHeight="1"/>
    <row r="692602" ht="14.25" customHeight="1"/>
    <row r="692604" ht="14.25" customHeight="1"/>
    <row r="692606" ht="14.25" customHeight="1"/>
    <row r="692608" ht="14.25" customHeight="1"/>
    <row r="692610" ht="14.25" customHeight="1"/>
    <row r="692612" ht="14.25" customHeight="1"/>
    <row r="692614" ht="14.25" customHeight="1"/>
    <row r="692616" ht="14.25" customHeight="1"/>
    <row r="692618" ht="14.25" customHeight="1"/>
    <row r="692620" ht="14.25" customHeight="1"/>
    <row r="692622" ht="14.25" customHeight="1"/>
    <row r="692624" ht="14.25" customHeight="1"/>
    <row r="692626" ht="14.25" customHeight="1"/>
    <row r="692628" ht="14.25" customHeight="1"/>
    <row r="692630" ht="14.25" customHeight="1"/>
    <row r="692632" ht="14.25" customHeight="1"/>
    <row r="692634" ht="14.25" customHeight="1"/>
    <row r="692636" ht="14.25" customHeight="1"/>
    <row r="692638" ht="14.25" customHeight="1"/>
    <row r="692640" ht="14.25" customHeight="1"/>
    <row r="692642" ht="14.25" customHeight="1"/>
    <row r="692644" ht="14.25" customHeight="1"/>
    <row r="692646" ht="14.25" customHeight="1"/>
    <row r="692648" ht="14.25" customHeight="1"/>
    <row r="692650" ht="14.25" customHeight="1"/>
    <row r="692652" ht="14.25" customHeight="1"/>
    <row r="692654" ht="14.25" customHeight="1"/>
    <row r="692656" ht="14.25" customHeight="1"/>
    <row r="692658" ht="14.25" customHeight="1"/>
    <row r="692660" ht="14.25" customHeight="1"/>
    <row r="692662" ht="14.25" customHeight="1"/>
    <row r="692664" ht="14.25" customHeight="1"/>
    <row r="692666" ht="14.25" customHeight="1"/>
    <row r="692668" ht="14.25" customHeight="1"/>
    <row r="692670" ht="14.25" customHeight="1"/>
    <row r="692672" ht="14.25" customHeight="1"/>
    <row r="692674" ht="14.25" customHeight="1"/>
    <row r="692676" ht="14.25" customHeight="1"/>
    <row r="692678" ht="14.25" customHeight="1"/>
    <row r="692680" ht="14.25" customHeight="1"/>
    <row r="692682" ht="14.25" customHeight="1"/>
    <row r="692684" ht="14.25" customHeight="1"/>
    <row r="692686" ht="14.25" customHeight="1"/>
    <row r="692688" ht="14.25" customHeight="1"/>
    <row r="692690" ht="14.25" customHeight="1"/>
    <row r="692692" ht="14.25" customHeight="1"/>
    <row r="692694" ht="14.25" customHeight="1"/>
    <row r="692696" ht="14.25" customHeight="1"/>
    <row r="692698" ht="14.25" customHeight="1"/>
    <row r="692700" ht="14.25" customHeight="1"/>
    <row r="692702" ht="14.25" customHeight="1"/>
    <row r="692704" ht="14.25" customHeight="1"/>
    <row r="692706" ht="14.25" customHeight="1"/>
    <row r="692708" ht="14.25" customHeight="1"/>
    <row r="692710" ht="14.25" customHeight="1"/>
    <row r="692712" ht="14.25" customHeight="1"/>
    <row r="692714" ht="14.25" customHeight="1"/>
    <row r="692716" ht="14.25" customHeight="1"/>
    <row r="692718" ht="14.25" customHeight="1"/>
    <row r="692720" ht="14.25" customHeight="1"/>
    <row r="692722" ht="14.25" customHeight="1"/>
    <row r="692724" ht="14.25" customHeight="1"/>
    <row r="692726" ht="14.25" customHeight="1"/>
    <row r="692728" ht="14.25" customHeight="1"/>
    <row r="692730" ht="14.25" customHeight="1"/>
    <row r="692732" ht="14.25" customHeight="1"/>
    <row r="692734" ht="14.25" customHeight="1"/>
    <row r="692736" ht="14.25" customHeight="1"/>
    <row r="692738" ht="14.25" customHeight="1"/>
    <row r="692740" ht="14.25" customHeight="1"/>
    <row r="692742" ht="14.25" customHeight="1"/>
    <row r="692744" ht="14.25" customHeight="1"/>
    <row r="692746" ht="14.25" customHeight="1"/>
    <row r="692748" ht="14.25" customHeight="1"/>
    <row r="692750" ht="14.25" customHeight="1"/>
    <row r="692752" ht="14.25" customHeight="1"/>
    <row r="692754" ht="14.25" customHeight="1"/>
    <row r="692756" ht="14.25" customHeight="1"/>
    <row r="692758" ht="14.25" customHeight="1"/>
    <row r="692760" ht="14.25" customHeight="1"/>
    <row r="692762" ht="14.25" customHeight="1"/>
    <row r="692764" ht="14.25" customHeight="1"/>
    <row r="692766" ht="14.25" customHeight="1"/>
    <row r="692768" ht="14.25" customHeight="1"/>
    <row r="692770" ht="14.25" customHeight="1"/>
    <row r="692772" ht="14.25" customHeight="1"/>
    <row r="692774" ht="14.25" customHeight="1"/>
    <row r="692776" ht="14.25" customHeight="1"/>
    <row r="692778" ht="14.25" customHeight="1"/>
    <row r="692780" ht="14.25" customHeight="1"/>
    <row r="692782" ht="14.25" customHeight="1"/>
    <row r="692784" ht="14.25" customHeight="1"/>
    <row r="692786" ht="14.25" customHeight="1"/>
    <row r="692788" ht="14.25" customHeight="1"/>
    <row r="692790" ht="14.25" customHeight="1"/>
    <row r="692792" ht="14.25" customHeight="1"/>
    <row r="692794" ht="14.25" customHeight="1"/>
    <row r="692796" ht="14.25" customHeight="1"/>
    <row r="692798" ht="14.25" customHeight="1"/>
    <row r="692800" ht="14.25" customHeight="1"/>
    <row r="692802" ht="14.25" customHeight="1"/>
    <row r="692804" ht="14.25" customHeight="1"/>
    <row r="692806" ht="14.25" customHeight="1"/>
    <row r="692808" ht="14.25" customHeight="1"/>
    <row r="692810" ht="14.25" customHeight="1"/>
    <row r="692812" ht="14.25" customHeight="1"/>
    <row r="692814" ht="14.25" customHeight="1"/>
    <row r="692816" ht="14.25" customHeight="1"/>
    <row r="692818" ht="14.25" customHeight="1"/>
    <row r="692820" ht="14.25" customHeight="1"/>
    <row r="692822" ht="14.25" customHeight="1"/>
    <row r="692824" ht="14.25" customHeight="1"/>
    <row r="692826" ht="14.25" customHeight="1"/>
    <row r="692828" ht="14.25" customHeight="1"/>
    <row r="692830" ht="14.25" customHeight="1"/>
    <row r="692832" ht="14.25" customHeight="1"/>
    <row r="692834" ht="14.25" customHeight="1"/>
    <row r="692836" ht="14.25" customHeight="1"/>
    <row r="692838" ht="14.25" customHeight="1"/>
    <row r="692840" ht="14.25" customHeight="1"/>
    <row r="692842" ht="14.25" customHeight="1"/>
    <row r="692844" ht="14.25" customHeight="1"/>
    <row r="692846" ht="14.25" customHeight="1"/>
    <row r="692848" ht="14.25" customHeight="1"/>
    <row r="692850" ht="14.25" customHeight="1"/>
    <row r="692852" ht="14.25" customHeight="1"/>
    <row r="692854" ht="14.25" customHeight="1"/>
    <row r="692856" ht="14.25" customHeight="1"/>
    <row r="692858" ht="14.25" customHeight="1"/>
    <row r="692860" ht="14.25" customHeight="1"/>
    <row r="692862" ht="14.25" customHeight="1"/>
    <row r="692864" ht="14.25" customHeight="1"/>
    <row r="692866" ht="14.25" customHeight="1"/>
    <row r="692868" ht="14.25" customHeight="1"/>
    <row r="692870" ht="14.25" customHeight="1"/>
    <row r="692872" ht="14.25" customHeight="1"/>
    <row r="692874" ht="14.25" customHeight="1"/>
    <row r="692876" ht="14.25" customHeight="1"/>
    <row r="692878" ht="14.25" customHeight="1"/>
    <row r="692880" ht="14.25" customHeight="1"/>
    <row r="692882" ht="14.25" customHeight="1"/>
    <row r="692884" ht="14.25" customHeight="1"/>
    <row r="692886" ht="14.25" customHeight="1"/>
    <row r="692888" ht="14.25" customHeight="1"/>
    <row r="692890" ht="14.25" customHeight="1"/>
    <row r="692892" ht="14.25" customHeight="1"/>
    <row r="692894" ht="14.25" customHeight="1"/>
    <row r="692896" ht="14.25" customHeight="1"/>
    <row r="692898" ht="14.25" customHeight="1"/>
    <row r="692900" ht="14.25" customHeight="1"/>
    <row r="692902" ht="14.25" customHeight="1"/>
    <row r="692904" ht="14.25" customHeight="1"/>
    <row r="692906" ht="14.25" customHeight="1"/>
    <row r="692908" ht="14.25" customHeight="1"/>
    <row r="692910" ht="14.25" customHeight="1"/>
    <row r="692912" ht="14.25" customHeight="1"/>
    <row r="692914" ht="14.25" customHeight="1"/>
    <row r="692916" ht="14.25" customHeight="1"/>
    <row r="692918" ht="14.25" customHeight="1"/>
    <row r="692920" ht="14.25" customHeight="1"/>
    <row r="692922" ht="14.25" customHeight="1"/>
    <row r="692924" ht="14.25" customHeight="1"/>
    <row r="692926" ht="14.25" customHeight="1"/>
    <row r="692928" ht="14.25" customHeight="1"/>
    <row r="692930" ht="14.25" customHeight="1"/>
    <row r="692932" ht="14.25" customHeight="1"/>
    <row r="692934" ht="14.25" customHeight="1"/>
    <row r="692936" ht="14.25" customHeight="1"/>
    <row r="692938" ht="14.25" customHeight="1"/>
    <row r="692940" ht="14.25" customHeight="1"/>
    <row r="692942" ht="14.25" customHeight="1"/>
    <row r="692944" ht="14.25" customHeight="1"/>
    <row r="692946" ht="14.25" customHeight="1"/>
    <row r="692948" ht="14.25" customHeight="1"/>
    <row r="692950" ht="14.25" customHeight="1"/>
    <row r="692952" ht="14.25" customHeight="1"/>
    <row r="692954" ht="14.25" customHeight="1"/>
    <row r="692956" ht="14.25" customHeight="1"/>
    <row r="692958" ht="14.25" customHeight="1"/>
    <row r="692960" ht="14.25" customHeight="1"/>
    <row r="692962" ht="14.25" customHeight="1"/>
    <row r="692964" ht="14.25" customHeight="1"/>
    <row r="692966" ht="14.25" customHeight="1"/>
    <row r="692968" ht="14.25" customHeight="1"/>
    <row r="692970" ht="14.25" customHeight="1"/>
    <row r="692972" ht="14.25" customHeight="1"/>
    <row r="692974" ht="14.25" customHeight="1"/>
    <row r="692976" ht="14.25" customHeight="1"/>
    <row r="692978" ht="14.25" customHeight="1"/>
    <row r="692980" ht="14.25" customHeight="1"/>
    <row r="692982" ht="14.25" customHeight="1"/>
    <row r="692984" ht="14.25" customHeight="1"/>
    <row r="692986" ht="14.25" customHeight="1"/>
    <row r="692988" ht="14.25" customHeight="1"/>
    <row r="692990" ht="14.25" customHeight="1"/>
    <row r="692992" ht="14.25" customHeight="1"/>
    <row r="692994" ht="14.25" customHeight="1"/>
    <row r="692996" ht="14.25" customHeight="1"/>
    <row r="692998" ht="14.25" customHeight="1"/>
    <row r="693000" ht="14.25" customHeight="1"/>
    <row r="693002" ht="14.25" customHeight="1"/>
    <row r="693004" ht="14.25" customHeight="1"/>
    <row r="693006" ht="14.25" customHeight="1"/>
    <row r="693008" ht="14.25" customHeight="1"/>
    <row r="693010" ht="14.25" customHeight="1"/>
    <row r="693012" ht="14.25" customHeight="1"/>
    <row r="693014" ht="14.25" customHeight="1"/>
    <row r="693016" ht="14.25" customHeight="1"/>
    <row r="693018" ht="14.25" customHeight="1"/>
    <row r="693020" ht="14.25" customHeight="1"/>
    <row r="693022" ht="14.25" customHeight="1"/>
    <row r="693024" ht="14.25" customHeight="1"/>
    <row r="693026" ht="14.25" customHeight="1"/>
    <row r="693028" ht="14.25" customHeight="1"/>
    <row r="693030" ht="14.25" customHeight="1"/>
    <row r="693032" ht="14.25" customHeight="1"/>
    <row r="693034" ht="14.25" customHeight="1"/>
    <row r="693036" ht="14.25" customHeight="1"/>
    <row r="693038" ht="14.25" customHeight="1"/>
    <row r="693040" ht="14.25" customHeight="1"/>
    <row r="693042" ht="14.25" customHeight="1"/>
    <row r="693044" ht="14.25" customHeight="1"/>
    <row r="693046" ht="14.25" customHeight="1"/>
    <row r="693048" ht="14.25" customHeight="1"/>
    <row r="693050" ht="14.25" customHeight="1"/>
    <row r="693052" ht="14.25" customHeight="1"/>
    <row r="693054" ht="14.25" customHeight="1"/>
    <row r="693056" ht="14.25" customHeight="1"/>
    <row r="693058" ht="14.25" customHeight="1"/>
    <row r="693060" ht="14.25" customHeight="1"/>
    <row r="693062" ht="14.25" customHeight="1"/>
    <row r="693064" ht="14.25" customHeight="1"/>
    <row r="693066" ht="14.25" customHeight="1"/>
    <row r="693068" ht="14.25" customHeight="1"/>
    <row r="693070" ht="14.25" customHeight="1"/>
    <row r="693072" ht="14.25" customHeight="1"/>
    <row r="693074" ht="14.25" customHeight="1"/>
    <row r="693076" ht="14.25" customHeight="1"/>
    <row r="693078" ht="14.25" customHeight="1"/>
    <row r="693080" ht="14.25" customHeight="1"/>
    <row r="693082" ht="14.25" customHeight="1"/>
    <row r="693084" ht="14.25" customHeight="1"/>
    <row r="693086" ht="14.25" customHeight="1"/>
    <row r="693088" ht="14.25" customHeight="1"/>
    <row r="693090" ht="14.25" customHeight="1"/>
    <row r="693092" ht="14.25" customHeight="1"/>
    <row r="693094" ht="14.25" customHeight="1"/>
    <row r="693096" ht="14.25" customHeight="1"/>
    <row r="693098" ht="14.25" customHeight="1"/>
    <row r="693100" ht="14.25" customHeight="1"/>
    <row r="693102" ht="14.25" customHeight="1"/>
    <row r="693104" ht="14.25" customHeight="1"/>
    <row r="693106" ht="14.25" customHeight="1"/>
    <row r="693108" ht="14.25" customHeight="1"/>
    <row r="693110" ht="14.25" customHeight="1"/>
    <row r="693112" ht="14.25" customHeight="1"/>
    <row r="693114" ht="14.25" customHeight="1"/>
    <row r="693116" ht="14.25" customHeight="1"/>
    <row r="693118" ht="14.25" customHeight="1"/>
    <row r="693120" ht="14.25" customHeight="1"/>
    <row r="693122" ht="14.25" customHeight="1"/>
    <row r="693124" ht="14.25" customHeight="1"/>
    <row r="693126" ht="14.25" customHeight="1"/>
    <row r="693128" ht="14.25" customHeight="1"/>
    <row r="693130" ht="14.25" customHeight="1"/>
    <row r="693132" ht="14.25" customHeight="1"/>
    <row r="693134" ht="14.25" customHeight="1"/>
    <row r="693136" ht="14.25" customHeight="1"/>
    <row r="693138" ht="14.25" customHeight="1"/>
    <row r="693140" ht="14.25" customHeight="1"/>
    <row r="693142" ht="14.25" customHeight="1"/>
    <row r="693144" ht="14.25" customHeight="1"/>
    <row r="693146" ht="14.25" customHeight="1"/>
    <row r="693148" ht="14.25" customHeight="1"/>
    <row r="693150" ht="14.25" customHeight="1"/>
    <row r="693152" ht="14.25" customHeight="1"/>
    <row r="693154" ht="14.25" customHeight="1"/>
    <row r="693156" ht="14.25" customHeight="1"/>
    <row r="693158" ht="14.25" customHeight="1"/>
    <row r="693160" ht="14.25" customHeight="1"/>
    <row r="693162" ht="14.25" customHeight="1"/>
    <row r="693164" ht="14.25" customHeight="1"/>
    <row r="693166" ht="14.25" customHeight="1"/>
    <row r="693168" ht="14.25" customHeight="1"/>
    <row r="693170" ht="14.25" customHeight="1"/>
    <row r="693172" ht="14.25" customHeight="1"/>
    <row r="693174" ht="14.25" customHeight="1"/>
    <row r="693176" ht="14.25" customHeight="1"/>
    <row r="693178" ht="14.25" customHeight="1"/>
    <row r="693180" ht="14.25" customHeight="1"/>
    <row r="693182" ht="14.25" customHeight="1"/>
    <row r="693184" ht="14.25" customHeight="1"/>
    <row r="693186" ht="14.25" customHeight="1"/>
    <row r="693188" ht="14.25" customHeight="1"/>
    <row r="693190" ht="14.25" customHeight="1"/>
    <row r="693192" ht="14.25" customHeight="1"/>
    <row r="693194" ht="14.25" customHeight="1"/>
    <row r="693196" ht="14.25" customHeight="1"/>
    <row r="693198" ht="14.25" customHeight="1"/>
    <row r="693200" ht="14.25" customHeight="1"/>
    <row r="693202" ht="14.25" customHeight="1"/>
    <row r="693204" ht="14.25" customHeight="1"/>
    <row r="693206" ht="14.25" customHeight="1"/>
    <row r="693208" ht="14.25" customHeight="1"/>
    <row r="693210" ht="14.25" customHeight="1"/>
    <row r="693212" ht="14.25" customHeight="1"/>
    <row r="693214" ht="14.25" customHeight="1"/>
    <row r="693216" ht="14.25" customHeight="1"/>
    <row r="693218" ht="14.25" customHeight="1"/>
    <row r="693220" ht="14.25" customHeight="1"/>
    <row r="693222" ht="14.25" customHeight="1"/>
    <row r="693224" ht="14.25" customHeight="1"/>
    <row r="693226" ht="14.25" customHeight="1"/>
    <row r="693228" ht="14.25" customHeight="1"/>
    <row r="693230" ht="14.25" customHeight="1"/>
    <row r="693232" ht="14.25" customHeight="1"/>
    <row r="693234" ht="14.25" customHeight="1"/>
    <row r="693236" ht="14.25" customHeight="1"/>
    <row r="693238" ht="14.25" customHeight="1"/>
    <row r="693240" ht="14.25" customHeight="1"/>
    <row r="693242" ht="14.25" customHeight="1"/>
    <row r="693244" ht="14.25" customHeight="1"/>
    <row r="693246" ht="14.25" customHeight="1"/>
    <row r="693248" ht="14.25" customHeight="1"/>
    <row r="693250" ht="14.25" customHeight="1"/>
    <row r="693252" ht="14.25" customHeight="1"/>
    <row r="693254" ht="14.25" customHeight="1"/>
    <row r="693256" ht="14.25" customHeight="1"/>
    <row r="693258" ht="14.25" customHeight="1"/>
    <row r="693260" ht="14.25" customHeight="1"/>
    <row r="693262" ht="14.25" customHeight="1"/>
    <row r="693264" ht="14.25" customHeight="1"/>
    <row r="693266" ht="14.25" customHeight="1"/>
    <row r="693268" ht="14.25" customHeight="1"/>
    <row r="693270" ht="14.25" customHeight="1"/>
    <row r="693272" ht="14.25" customHeight="1"/>
    <row r="693274" ht="14.25" customHeight="1"/>
    <row r="693276" ht="14.25" customHeight="1"/>
    <row r="693278" ht="14.25" customHeight="1"/>
    <row r="693280" ht="14.25" customHeight="1"/>
    <row r="693282" ht="14.25" customHeight="1"/>
    <row r="693284" ht="14.25" customHeight="1"/>
    <row r="693286" ht="14.25" customHeight="1"/>
    <row r="693288" ht="14.25" customHeight="1"/>
    <row r="693290" ht="14.25" customHeight="1"/>
    <row r="693292" ht="14.25" customHeight="1"/>
    <row r="693294" ht="14.25" customHeight="1"/>
    <row r="693296" ht="14.25" customHeight="1"/>
    <row r="693298" ht="14.25" customHeight="1"/>
    <row r="693300" ht="14.25" customHeight="1"/>
    <row r="693302" ht="14.25" customHeight="1"/>
    <row r="693304" ht="14.25" customHeight="1"/>
    <row r="693306" ht="14.25" customHeight="1"/>
    <row r="693308" ht="14.25" customHeight="1"/>
    <row r="693310" ht="14.25" customHeight="1"/>
    <row r="693312" ht="14.25" customHeight="1"/>
    <row r="693314" ht="14.25" customHeight="1"/>
    <row r="693316" ht="14.25" customHeight="1"/>
    <row r="693318" ht="14.25" customHeight="1"/>
    <row r="693320" ht="14.25" customHeight="1"/>
    <row r="693322" ht="14.25" customHeight="1"/>
    <row r="693324" ht="14.25" customHeight="1"/>
    <row r="693326" ht="14.25" customHeight="1"/>
    <row r="693328" ht="14.25" customHeight="1"/>
    <row r="693330" ht="14.25" customHeight="1"/>
    <row r="693332" ht="14.25" customHeight="1"/>
    <row r="693334" ht="14.25" customHeight="1"/>
    <row r="693336" ht="14.25" customHeight="1"/>
    <row r="693338" ht="14.25" customHeight="1"/>
    <row r="693340" ht="14.25" customHeight="1"/>
    <row r="693342" ht="14.25" customHeight="1"/>
    <row r="693344" ht="14.25" customHeight="1"/>
    <row r="693346" ht="14.25" customHeight="1"/>
    <row r="693348" ht="14.25" customHeight="1"/>
    <row r="693350" ht="14.25" customHeight="1"/>
    <row r="693352" ht="14.25" customHeight="1"/>
    <row r="693354" ht="14.25" customHeight="1"/>
    <row r="693356" ht="14.25" customHeight="1"/>
    <row r="693358" ht="14.25" customHeight="1"/>
    <row r="693360" ht="14.25" customHeight="1"/>
    <row r="693362" ht="14.25" customHeight="1"/>
    <row r="693364" ht="14.25" customHeight="1"/>
    <row r="693366" ht="14.25" customHeight="1"/>
    <row r="693368" ht="14.25" customHeight="1"/>
    <row r="693370" ht="14.25" customHeight="1"/>
    <row r="693372" ht="14.25" customHeight="1"/>
    <row r="693374" ht="14.25" customHeight="1"/>
    <row r="693376" ht="14.25" customHeight="1"/>
    <row r="693378" ht="14.25" customHeight="1"/>
    <row r="693380" ht="14.25" customHeight="1"/>
    <row r="693382" ht="14.25" customHeight="1"/>
    <row r="693384" ht="14.25" customHeight="1"/>
    <row r="693386" ht="14.25" customHeight="1"/>
    <row r="693388" ht="14.25" customHeight="1"/>
    <row r="693390" ht="14.25" customHeight="1"/>
    <row r="693392" ht="14.25" customHeight="1"/>
    <row r="693394" ht="14.25" customHeight="1"/>
    <row r="693396" ht="14.25" customHeight="1"/>
    <row r="693398" ht="14.25" customHeight="1"/>
    <row r="693400" ht="14.25" customHeight="1"/>
    <row r="693402" ht="14.25" customHeight="1"/>
    <row r="693404" ht="14.25" customHeight="1"/>
    <row r="693406" ht="14.25" customHeight="1"/>
    <row r="693408" ht="14.25" customHeight="1"/>
    <row r="693410" ht="14.25" customHeight="1"/>
    <row r="693412" ht="14.25" customHeight="1"/>
    <row r="693414" ht="14.25" customHeight="1"/>
    <row r="693416" ht="14.25" customHeight="1"/>
    <row r="693418" ht="14.25" customHeight="1"/>
    <row r="693420" ht="14.25" customHeight="1"/>
    <row r="693422" ht="14.25" customHeight="1"/>
    <row r="693424" ht="14.25" customHeight="1"/>
    <row r="693426" ht="14.25" customHeight="1"/>
    <row r="693428" ht="14.25" customHeight="1"/>
    <row r="693430" ht="14.25" customHeight="1"/>
    <row r="693432" ht="14.25" customHeight="1"/>
    <row r="693434" ht="14.25" customHeight="1"/>
    <row r="693436" ht="14.25" customHeight="1"/>
    <row r="693438" ht="14.25" customHeight="1"/>
    <row r="693440" ht="14.25" customHeight="1"/>
    <row r="693442" ht="14.25" customHeight="1"/>
    <row r="693444" ht="14.25" customHeight="1"/>
    <row r="693446" ht="14.25" customHeight="1"/>
    <row r="693448" ht="14.25" customHeight="1"/>
    <row r="693450" ht="14.25" customHeight="1"/>
    <row r="693452" ht="14.25" customHeight="1"/>
    <row r="693454" ht="14.25" customHeight="1"/>
    <row r="693456" ht="14.25" customHeight="1"/>
    <row r="693458" ht="14.25" customHeight="1"/>
    <row r="693460" ht="14.25" customHeight="1"/>
    <row r="693462" ht="14.25" customHeight="1"/>
    <row r="693464" ht="14.25" customHeight="1"/>
    <row r="693466" ht="14.25" customHeight="1"/>
    <row r="693468" ht="14.25" customHeight="1"/>
    <row r="693470" ht="14.25" customHeight="1"/>
    <row r="693472" ht="14.25" customHeight="1"/>
    <row r="693474" ht="14.25" customHeight="1"/>
    <row r="693476" ht="14.25" customHeight="1"/>
    <row r="693478" ht="14.25" customHeight="1"/>
    <row r="693480" ht="14.25" customHeight="1"/>
    <row r="693482" ht="14.25" customHeight="1"/>
    <row r="693484" ht="14.25" customHeight="1"/>
    <row r="693486" ht="14.25" customHeight="1"/>
    <row r="693488" ht="14.25" customHeight="1"/>
    <row r="693490" ht="14.25" customHeight="1"/>
    <row r="693492" ht="14.25" customHeight="1"/>
    <row r="693494" ht="14.25" customHeight="1"/>
    <row r="693496" ht="14.25" customHeight="1"/>
    <row r="693498" ht="14.25" customHeight="1"/>
    <row r="693500" ht="14.25" customHeight="1"/>
    <row r="693502" ht="14.25" customHeight="1"/>
    <row r="693504" ht="14.25" customHeight="1"/>
    <row r="693506" ht="14.25" customHeight="1"/>
    <row r="693508" ht="14.25" customHeight="1"/>
    <row r="693510" ht="14.25" customHeight="1"/>
    <row r="693512" ht="14.25" customHeight="1"/>
    <row r="693514" ht="14.25" customHeight="1"/>
    <row r="693516" ht="14.25" customHeight="1"/>
    <row r="693518" ht="14.25" customHeight="1"/>
    <row r="693520" ht="14.25" customHeight="1"/>
    <row r="693522" ht="14.25" customHeight="1"/>
    <row r="693524" ht="14.25" customHeight="1"/>
    <row r="693526" ht="14.25" customHeight="1"/>
    <row r="693528" ht="14.25" customHeight="1"/>
    <row r="693530" ht="14.25" customHeight="1"/>
    <row r="693532" ht="14.25" customHeight="1"/>
    <row r="693534" ht="14.25" customHeight="1"/>
    <row r="693536" ht="14.25" customHeight="1"/>
    <row r="693538" ht="14.25" customHeight="1"/>
    <row r="693540" ht="14.25" customHeight="1"/>
    <row r="693542" ht="14.25" customHeight="1"/>
    <row r="693544" ht="14.25" customHeight="1"/>
    <row r="693546" ht="14.25" customHeight="1"/>
    <row r="693548" ht="14.25" customHeight="1"/>
    <row r="693550" ht="14.25" customHeight="1"/>
    <row r="693552" ht="14.25" customHeight="1"/>
    <row r="693554" ht="14.25" customHeight="1"/>
    <row r="693556" ht="14.25" customHeight="1"/>
    <row r="693558" ht="14.25" customHeight="1"/>
    <row r="693560" ht="14.25" customHeight="1"/>
    <row r="693562" ht="14.25" customHeight="1"/>
    <row r="693564" ht="14.25" customHeight="1"/>
    <row r="693566" ht="14.25" customHeight="1"/>
    <row r="693568" ht="14.25" customHeight="1"/>
    <row r="693570" ht="14.25" customHeight="1"/>
    <row r="693572" ht="14.25" customHeight="1"/>
    <row r="693574" ht="14.25" customHeight="1"/>
    <row r="693576" ht="14.25" customHeight="1"/>
    <row r="693578" ht="14.25" customHeight="1"/>
    <row r="693580" ht="14.25" customHeight="1"/>
    <row r="693582" ht="14.25" customHeight="1"/>
    <row r="693584" ht="14.25" customHeight="1"/>
    <row r="693586" ht="14.25" customHeight="1"/>
    <row r="693588" ht="14.25" customHeight="1"/>
    <row r="693590" ht="14.25" customHeight="1"/>
    <row r="693592" ht="14.25" customHeight="1"/>
    <row r="693594" ht="14.25" customHeight="1"/>
    <row r="693596" ht="14.25" customHeight="1"/>
    <row r="693598" ht="14.25" customHeight="1"/>
    <row r="693600" ht="14.25" customHeight="1"/>
    <row r="693602" ht="14.25" customHeight="1"/>
    <row r="693604" ht="14.25" customHeight="1"/>
    <row r="693606" ht="14.25" customHeight="1"/>
    <row r="693608" ht="14.25" customHeight="1"/>
    <row r="693610" ht="14.25" customHeight="1"/>
    <row r="693612" ht="14.25" customHeight="1"/>
    <row r="693614" ht="14.25" customHeight="1"/>
    <row r="693616" ht="14.25" customHeight="1"/>
    <row r="693618" ht="14.25" customHeight="1"/>
    <row r="693620" ht="14.25" customHeight="1"/>
    <row r="693622" ht="14.25" customHeight="1"/>
    <row r="693624" ht="14.25" customHeight="1"/>
    <row r="693626" ht="14.25" customHeight="1"/>
    <row r="693628" ht="14.25" customHeight="1"/>
    <row r="693630" ht="14.25" customHeight="1"/>
    <row r="693632" ht="14.25" customHeight="1"/>
    <row r="693634" ht="14.25" customHeight="1"/>
    <row r="693636" ht="14.25" customHeight="1"/>
    <row r="693638" ht="14.25" customHeight="1"/>
    <row r="693640" ht="14.25" customHeight="1"/>
    <row r="693642" ht="14.25" customHeight="1"/>
    <row r="693644" ht="14.25" customHeight="1"/>
    <row r="693646" ht="14.25" customHeight="1"/>
    <row r="693648" ht="14.25" customHeight="1"/>
    <row r="693650" ht="14.25" customHeight="1"/>
    <row r="693652" ht="14.25" customHeight="1"/>
    <row r="693654" ht="14.25" customHeight="1"/>
    <row r="693656" ht="14.25" customHeight="1"/>
    <row r="693658" ht="14.25" customHeight="1"/>
    <row r="693660" ht="14.25" customHeight="1"/>
    <row r="693662" ht="14.25" customHeight="1"/>
    <row r="693664" ht="14.25" customHeight="1"/>
    <row r="693666" ht="14.25" customHeight="1"/>
    <row r="693668" ht="14.25" customHeight="1"/>
    <row r="693670" ht="14.25" customHeight="1"/>
    <row r="693672" ht="14.25" customHeight="1"/>
    <row r="693674" ht="14.25" customHeight="1"/>
    <row r="693676" ht="14.25" customHeight="1"/>
    <row r="693678" ht="14.25" customHeight="1"/>
    <row r="693680" ht="14.25" customHeight="1"/>
    <row r="693682" ht="14.25" customHeight="1"/>
    <row r="693684" ht="14.25" customHeight="1"/>
    <row r="693686" ht="14.25" customHeight="1"/>
    <row r="693688" ht="14.25" customHeight="1"/>
    <row r="693690" ht="14.25" customHeight="1"/>
    <row r="693692" ht="14.25" customHeight="1"/>
    <row r="693694" ht="14.25" customHeight="1"/>
    <row r="693696" ht="14.25" customHeight="1"/>
    <row r="693698" ht="14.25" customHeight="1"/>
    <row r="693700" ht="14.25" customHeight="1"/>
    <row r="693702" ht="14.25" customHeight="1"/>
    <row r="693704" ht="14.25" customHeight="1"/>
    <row r="693706" ht="14.25" customHeight="1"/>
    <row r="693708" ht="14.25" customHeight="1"/>
    <row r="693710" ht="14.25" customHeight="1"/>
    <row r="693712" ht="14.25" customHeight="1"/>
    <row r="693714" ht="14.25" customHeight="1"/>
    <row r="693716" ht="14.25" customHeight="1"/>
    <row r="693718" ht="14.25" customHeight="1"/>
    <row r="693720" ht="14.25" customHeight="1"/>
    <row r="693722" ht="14.25" customHeight="1"/>
    <row r="693724" ht="14.25" customHeight="1"/>
    <row r="693726" ht="14.25" customHeight="1"/>
    <row r="693728" ht="14.25" customHeight="1"/>
    <row r="693730" ht="14.25" customHeight="1"/>
    <row r="693732" ht="14.25" customHeight="1"/>
    <row r="693734" ht="14.25" customHeight="1"/>
    <row r="693736" ht="14.25" customHeight="1"/>
    <row r="693738" ht="14.25" customHeight="1"/>
    <row r="693740" ht="14.25" customHeight="1"/>
    <row r="693742" ht="14.25" customHeight="1"/>
    <row r="693744" ht="14.25" customHeight="1"/>
    <row r="693746" ht="14.25" customHeight="1"/>
    <row r="693748" ht="14.25" customHeight="1"/>
    <row r="693750" ht="14.25" customHeight="1"/>
    <row r="693752" ht="14.25" customHeight="1"/>
    <row r="693754" ht="14.25" customHeight="1"/>
    <row r="693756" ht="14.25" customHeight="1"/>
    <row r="693758" ht="14.25" customHeight="1"/>
    <row r="693760" ht="14.25" customHeight="1"/>
    <row r="693762" ht="14.25" customHeight="1"/>
    <row r="693764" ht="14.25" customHeight="1"/>
    <row r="693766" ht="14.25" customHeight="1"/>
    <row r="693768" ht="14.25" customHeight="1"/>
    <row r="693770" ht="14.25" customHeight="1"/>
    <row r="693772" ht="14.25" customHeight="1"/>
    <row r="693774" ht="14.25" customHeight="1"/>
    <row r="693776" ht="14.25" customHeight="1"/>
    <row r="693778" ht="14.25" customHeight="1"/>
    <row r="693780" ht="14.25" customHeight="1"/>
    <row r="693782" ht="14.25" customHeight="1"/>
    <row r="693784" ht="14.25" customHeight="1"/>
    <row r="693786" ht="14.25" customHeight="1"/>
    <row r="693788" ht="14.25" customHeight="1"/>
    <row r="693790" ht="14.25" customHeight="1"/>
    <row r="693792" ht="14.25" customHeight="1"/>
    <row r="693794" ht="14.25" customHeight="1"/>
    <row r="693796" ht="14.25" customHeight="1"/>
    <row r="693798" ht="14.25" customHeight="1"/>
    <row r="693800" ht="14.25" customHeight="1"/>
    <row r="693802" ht="14.25" customHeight="1"/>
    <row r="693804" ht="14.25" customHeight="1"/>
    <row r="693806" ht="14.25" customHeight="1"/>
    <row r="693808" ht="14.25" customHeight="1"/>
    <row r="693810" ht="14.25" customHeight="1"/>
    <row r="693812" ht="14.25" customHeight="1"/>
    <row r="693814" ht="14.25" customHeight="1"/>
    <row r="693816" ht="14.25" customHeight="1"/>
    <row r="693818" ht="14.25" customHeight="1"/>
    <row r="693820" ht="14.25" customHeight="1"/>
    <row r="693822" ht="14.25" customHeight="1"/>
    <row r="693824" ht="14.25" customHeight="1"/>
    <row r="693826" ht="14.25" customHeight="1"/>
    <row r="693828" ht="14.25" customHeight="1"/>
    <row r="693830" ht="14.25" customHeight="1"/>
    <row r="693832" ht="14.25" customHeight="1"/>
    <row r="693834" ht="14.25" customHeight="1"/>
    <row r="693836" ht="14.25" customHeight="1"/>
    <row r="693838" ht="14.25" customHeight="1"/>
    <row r="693840" ht="14.25" customHeight="1"/>
    <row r="693842" ht="14.25" customHeight="1"/>
    <row r="693844" ht="14.25" customHeight="1"/>
    <row r="693846" ht="14.25" customHeight="1"/>
    <row r="693848" ht="14.25" customHeight="1"/>
    <row r="693850" ht="14.25" customHeight="1"/>
    <row r="693852" ht="14.25" customHeight="1"/>
    <row r="693854" ht="14.25" customHeight="1"/>
    <row r="693856" ht="14.25" customHeight="1"/>
    <row r="693858" ht="14.25" customHeight="1"/>
    <row r="693860" ht="14.25" customHeight="1"/>
    <row r="693862" ht="14.25" customHeight="1"/>
    <row r="693864" ht="14.25" customHeight="1"/>
    <row r="693866" ht="14.25" customHeight="1"/>
    <row r="693868" ht="14.25" customHeight="1"/>
    <row r="693870" ht="14.25" customHeight="1"/>
    <row r="693872" ht="14.25" customHeight="1"/>
    <row r="693874" ht="14.25" customHeight="1"/>
    <row r="693876" ht="14.25" customHeight="1"/>
    <row r="693878" ht="14.25" customHeight="1"/>
    <row r="693880" ht="14.25" customHeight="1"/>
    <row r="693882" ht="14.25" customHeight="1"/>
    <row r="693884" ht="14.25" customHeight="1"/>
    <row r="693886" ht="14.25" customHeight="1"/>
    <row r="693888" ht="14.25" customHeight="1"/>
    <row r="693890" ht="14.25" customHeight="1"/>
    <row r="693892" ht="14.25" customHeight="1"/>
    <row r="693894" ht="14.25" customHeight="1"/>
    <row r="693896" ht="14.25" customHeight="1"/>
    <row r="693898" ht="14.25" customHeight="1"/>
    <row r="693900" ht="14.25" customHeight="1"/>
    <row r="693902" ht="14.25" customHeight="1"/>
    <row r="693904" ht="14.25" customHeight="1"/>
    <row r="693906" ht="14.25" customHeight="1"/>
    <row r="693908" ht="14.25" customHeight="1"/>
    <row r="693910" ht="14.25" customHeight="1"/>
    <row r="693912" ht="14.25" customHeight="1"/>
    <row r="693914" ht="14.25" customHeight="1"/>
    <row r="693916" ht="14.25" customHeight="1"/>
    <row r="693918" ht="14.25" customHeight="1"/>
    <row r="693920" ht="14.25" customHeight="1"/>
    <row r="693922" ht="14.25" customHeight="1"/>
    <row r="693924" ht="14.25" customHeight="1"/>
    <row r="693926" ht="14.25" customHeight="1"/>
    <row r="693928" ht="14.25" customHeight="1"/>
    <row r="693930" ht="14.25" customHeight="1"/>
    <row r="693932" ht="14.25" customHeight="1"/>
    <row r="693934" ht="14.25" customHeight="1"/>
    <row r="693936" ht="14.25" customHeight="1"/>
    <row r="693938" ht="14.25" customHeight="1"/>
    <row r="693940" ht="14.25" customHeight="1"/>
    <row r="693942" ht="14.25" customHeight="1"/>
    <row r="693944" ht="14.25" customHeight="1"/>
    <row r="693946" ht="14.25" customHeight="1"/>
    <row r="693948" ht="14.25" customHeight="1"/>
    <row r="693950" ht="14.25" customHeight="1"/>
    <row r="693952" ht="14.25" customHeight="1"/>
    <row r="693954" ht="14.25" customHeight="1"/>
    <row r="693956" ht="14.25" customHeight="1"/>
    <row r="693958" ht="14.25" customHeight="1"/>
    <row r="693960" ht="14.25" customHeight="1"/>
    <row r="693962" ht="14.25" customHeight="1"/>
    <row r="693964" ht="14.25" customHeight="1"/>
    <row r="693966" ht="14.25" customHeight="1"/>
    <row r="693968" ht="14.25" customHeight="1"/>
    <row r="693970" ht="14.25" customHeight="1"/>
    <row r="693972" ht="14.25" customHeight="1"/>
    <row r="693974" ht="14.25" customHeight="1"/>
    <row r="693976" ht="14.25" customHeight="1"/>
    <row r="693978" ht="14.25" customHeight="1"/>
    <row r="693980" ht="14.25" customHeight="1"/>
    <row r="693982" ht="14.25" customHeight="1"/>
    <row r="693984" ht="14.25" customHeight="1"/>
    <row r="693986" ht="14.25" customHeight="1"/>
    <row r="693988" ht="14.25" customHeight="1"/>
    <row r="693990" ht="14.25" customHeight="1"/>
    <row r="693992" ht="14.25" customHeight="1"/>
    <row r="693994" ht="14.25" customHeight="1"/>
    <row r="693996" ht="14.25" customHeight="1"/>
    <row r="693998" ht="14.25" customHeight="1"/>
    <row r="694000" ht="14.25" customHeight="1"/>
    <row r="694002" ht="14.25" customHeight="1"/>
    <row r="694004" ht="14.25" customHeight="1"/>
    <row r="694006" ht="14.25" customHeight="1"/>
    <row r="694008" ht="14.25" customHeight="1"/>
    <row r="694010" ht="14.25" customHeight="1"/>
    <row r="694012" ht="14.25" customHeight="1"/>
    <row r="694014" ht="14.25" customHeight="1"/>
    <row r="694016" ht="14.25" customHeight="1"/>
    <row r="694018" ht="14.25" customHeight="1"/>
    <row r="694020" ht="14.25" customHeight="1"/>
    <row r="694022" ht="14.25" customHeight="1"/>
    <row r="694024" ht="14.25" customHeight="1"/>
    <row r="694026" ht="14.25" customHeight="1"/>
    <row r="694028" ht="14.25" customHeight="1"/>
    <row r="694030" ht="14.25" customHeight="1"/>
    <row r="694032" ht="14.25" customHeight="1"/>
    <row r="694034" ht="14.25" customHeight="1"/>
    <row r="694036" ht="14.25" customHeight="1"/>
    <row r="694038" ht="14.25" customHeight="1"/>
    <row r="694040" ht="14.25" customHeight="1"/>
    <row r="694042" ht="14.25" customHeight="1"/>
    <row r="694044" ht="14.25" customHeight="1"/>
    <row r="694046" ht="14.25" customHeight="1"/>
    <row r="694048" ht="14.25" customHeight="1"/>
    <row r="694050" ht="14.25" customHeight="1"/>
    <row r="694052" ht="14.25" customHeight="1"/>
    <row r="694054" ht="14.25" customHeight="1"/>
    <row r="694056" ht="14.25" customHeight="1"/>
    <row r="694058" ht="14.25" customHeight="1"/>
    <row r="694060" ht="14.25" customHeight="1"/>
    <row r="694062" ht="14.25" customHeight="1"/>
    <row r="694064" ht="14.25" customHeight="1"/>
    <row r="694066" ht="14.25" customHeight="1"/>
    <row r="694068" ht="14.25" customHeight="1"/>
    <row r="694070" ht="14.25" customHeight="1"/>
    <row r="694072" ht="14.25" customHeight="1"/>
    <row r="694074" ht="14.25" customHeight="1"/>
    <row r="694076" ht="14.25" customHeight="1"/>
    <row r="694078" ht="14.25" customHeight="1"/>
    <row r="694080" ht="14.25" customHeight="1"/>
    <row r="694082" ht="14.25" customHeight="1"/>
    <row r="694084" ht="14.25" customHeight="1"/>
    <row r="694086" ht="14.25" customHeight="1"/>
    <row r="694088" ht="14.25" customHeight="1"/>
    <row r="694090" ht="14.25" customHeight="1"/>
    <row r="694092" ht="14.25" customHeight="1"/>
    <row r="694094" ht="14.25" customHeight="1"/>
    <row r="694096" ht="14.25" customHeight="1"/>
    <row r="694098" ht="14.25" customHeight="1"/>
    <row r="694100" ht="14.25" customHeight="1"/>
    <row r="694102" ht="14.25" customHeight="1"/>
    <row r="694104" ht="14.25" customHeight="1"/>
    <row r="694106" ht="14.25" customHeight="1"/>
    <row r="694108" ht="14.25" customHeight="1"/>
    <row r="694110" ht="14.25" customHeight="1"/>
    <row r="694112" ht="14.25" customHeight="1"/>
    <row r="694114" ht="14.25" customHeight="1"/>
    <row r="694116" ht="14.25" customHeight="1"/>
    <row r="694118" ht="14.25" customHeight="1"/>
    <row r="694120" ht="14.25" customHeight="1"/>
    <row r="694122" ht="14.25" customHeight="1"/>
    <row r="694124" ht="14.25" customHeight="1"/>
    <row r="694126" ht="14.25" customHeight="1"/>
    <row r="694128" ht="14.25" customHeight="1"/>
    <row r="694130" ht="14.25" customHeight="1"/>
    <row r="694132" ht="14.25" customHeight="1"/>
    <row r="694134" ht="14.25" customHeight="1"/>
    <row r="694136" ht="14.25" customHeight="1"/>
    <row r="694138" ht="14.25" customHeight="1"/>
    <row r="694140" ht="14.25" customHeight="1"/>
    <row r="694142" ht="14.25" customHeight="1"/>
    <row r="694144" ht="14.25" customHeight="1"/>
    <row r="694146" ht="14.25" customHeight="1"/>
    <row r="694148" ht="14.25" customHeight="1"/>
    <row r="694150" ht="14.25" customHeight="1"/>
    <row r="694152" ht="14.25" customHeight="1"/>
    <row r="694154" ht="14.25" customHeight="1"/>
    <row r="694156" ht="14.25" customHeight="1"/>
    <row r="694158" ht="14.25" customHeight="1"/>
    <row r="694160" ht="14.25" customHeight="1"/>
    <row r="694162" ht="14.25" customHeight="1"/>
    <row r="694164" ht="14.25" customHeight="1"/>
    <row r="694166" ht="14.25" customHeight="1"/>
    <row r="694168" ht="14.25" customHeight="1"/>
    <row r="694170" ht="14.25" customHeight="1"/>
    <row r="694172" ht="14.25" customHeight="1"/>
    <row r="694174" ht="14.25" customHeight="1"/>
    <row r="694176" ht="14.25" customHeight="1"/>
    <row r="694178" ht="14.25" customHeight="1"/>
    <row r="694180" ht="14.25" customHeight="1"/>
    <row r="694182" ht="14.25" customHeight="1"/>
    <row r="694184" ht="14.25" customHeight="1"/>
    <row r="694186" ht="14.25" customHeight="1"/>
    <row r="694188" ht="14.25" customHeight="1"/>
    <row r="694190" ht="14.25" customHeight="1"/>
    <row r="694192" ht="14.25" customHeight="1"/>
    <row r="694194" ht="14.25" customHeight="1"/>
    <row r="694196" ht="14.25" customHeight="1"/>
    <row r="694198" ht="14.25" customHeight="1"/>
    <row r="694200" ht="14.25" customHeight="1"/>
    <row r="694202" ht="14.25" customHeight="1"/>
    <row r="694204" ht="14.25" customHeight="1"/>
    <row r="694206" ht="14.25" customHeight="1"/>
    <row r="694208" ht="14.25" customHeight="1"/>
    <row r="694210" ht="14.25" customHeight="1"/>
    <row r="694212" ht="14.25" customHeight="1"/>
    <row r="694214" ht="14.25" customHeight="1"/>
    <row r="694216" ht="14.25" customHeight="1"/>
    <row r="694218" ht="14.25" customHeight="1"/>
    <row r="694220" ht="14.25" customHeight="1"/>
    <row r="694222" ht="14.25" customHeight="1"/>
    <row r="694224" ht="14.25" customHeight="1"/>
    <row r="694226" ht="14.25" customHeight="1"/>
    <row r="694228" ht="14.25" customHeight="1"/>
    <row r="694230" ht="14.25" customHeight="1"/>
    <row r="694232" ht="14.25" customHeight="1"/>
    <row r="694234" ht="14.25" customHeight="1"/>
    <row r="694236" ht="14.25" customHeight="1"/>
    <row r="694238" ht="14.25" customHeight="1"/>
    <row r="694240" ht="14.25" customHeight="1"/>
    <row r="694242" ht="14.25" customHeight="1"/>
    <row r="694244" ht="14.25" customHeight="1"/>
    <row r="694246" ht="14.25" customHeight="1"/>
    <row r="694248" ht="14.25" customHeight="1"/>
    <row r="694250" ht="14.25" customHeight="1"/>
    <row r="694252" ht="14.25" customHeight="1"/>
    <row r="694254" ht="14.25" customHeight="1"/>
    <row r="694256" ht="14.25" customHeight="1"/>
    <row r="694258" ht="14.25" customHeight="1"/>
    <row r="694260" ht="14.25" customHeight="1"/>
    <row r="694262" ht="14.25" customHeight="1"/>
    <row r="694264" ht="14.25" customHeight="1"/>
    <row r="694266" ht="14.25" customHeight="1"/>
    <row r="694268" ht="14.25" customHeight="1"/>
    <row r="694270" ht="14.25" customHeight="1"/>
    <row r="694272" ht="14.25" customHeight="1"/>
    <row r="694274" ht="14.25" customHeight="1"/>
    <row r="694276" ht="14.25" customHeight="1"/>
    <row r="694278" ht="14.25" customHeight="1"/>
    <row r="694280" ht="14.25" customHeight="1"/>
    <row r="694282" ht="14.25" customHeight="1"/>
    <row r="694284" ht="14.25" customHeight="1"/>
    <row r="694286" ht="14.25" customHeight="1"/>
    <row r="694288" ht="14.25" customHeight="1"/>
    <row r="694290" ht="14.25" customHeight="1"/>
    <row r="694292" ht="14.25" customHeight="1"/>
    <row r="694294" ht="14.25" customHeight="1"/>
    <row r="694296" ht="14.25" customHeight="1"/>
    <row r="694298" ht="14.25" customHeight="1"/>
    <row r="694300" ht="14.25" customHeight="1"/>
    <row r="694302" ht="14.25" customHeight="1"/>
    <row r="694304" ht="14.25" customHeight="1"/>
    <row r="694306" ht="14.25" customHeight="1"/>
    <row r="694308" ht="14.25" customHeight="1"/>
    <row r="694310" ht="14.25" customHeight="1"/>
    <row r="694312" ht="14.25" customHeight="1"/>
    <row r="694314" ht="14.25" customHeight="1"/>
    <row r="694316" ht="14.25" customHeight="1"/>
    <row r="694318" ht="14.25" customHeight="1"/>
    <row r="694320" ht="14.25" customHeight="1"/>
    <row r="694322" ht="14.25" customHeight="1"/>
    <row r="694324" ht="14.25" customHeight="1"/>
    <row r="694326" ht="14.25" customHeight="1"/>
    <row r="694328" ht="14.25" customHeight="1"/>
    <row r="694330" ht="14.25" customHeight="1"/>
    <row r="694332" ht="14.25" customHeight="1"/>
    <row r="694334" ht="14.25" customHeight="1"/>
    <row r="694336" ht="14.25" customHeight="1"/>
    <row r="694338" ht="14.25" customHeight="1"/>
    <row r="694340" ht="14.25" customHeight="1"/>
    <row r="694342" ht="14.25" customHeight="1"/>
    <row r="694344" ht="14.25" customHeight="1"/>
    <row r="694346" ht="14.25" customHeight="1"/>
    <row r="694348" ht="14.25" customHeight="1"/>
    <row r="694350" ht="14.25" customHeight="1"/>
    <row r="694352" ht="14.25" customHeight="1"/>
    <row r="694354" ht="14.25" customHeight="1"/>
    <row r="694356" ht="14.25" customHeight="1"/>
    <row r="694358" ht="14.25" customHeight="1"/>
    <row r="694360" ht="14.25" customHeight="1"/>
    <row r="694362" ht="14.25" customHeight="1"/>
    <row r="694364" ht="14.25" customHeight="1"/>
    <row r="694366" ht="14.25" customHeight="1"/>
    <row r="694368" ht="14.25" customHeight="1"/>
    <row r="694370" ht="14.25" customHeight="1"/>
    <row r="694372" ht="14.25" customHeight="1"/>
    <row r="694374" ht="14.25" customHeight="1"/>
    <row r="694376" ht="14.25" customHeight="1"/>
    <row r="694378" ht="14.25" customHeight="1"/>
    <row r="694380" ht="14.25" customHeight="1"/>
    <row r="694382" ht="14.25" customHeight="1"/>
    <row r="694384" ht="14.25" customHeight="1"/>
    <row r="694386" ht="14.25" customHeight="1"/>
    <row r="694388" ht="14.25" customHeight="1"/>
    <row r="694390" ht="14.25" customHeight="1"/>
    <row r="694392" ht="14.25" customHeight="1"/>
    <row r="694394" ht="14.25" customHeight="1"/>
    <row r="694396" ht="14.25" customHeight="1"/>
    <row r="694398" ht="14.25" customHeight="1"/>
    <row r="694400" ht="14.25" customHeight="1"/>
    <row r="694402" ht="14.25" customHeight="1"/>
    <row r="694404" ht="14.25" customHeight="1"/>
    <row r="694406" ht="14.25" customHeight="1"/>
    <row r="694408" ht="14.25" customHeight="1"/>
    <row r="694410" ht="14.25" customHeight="1"/>
    <row r="694412" ht="14.25" customHeight="1"/>
    <row r="694414" ht="14.25" customHeight="1"/>
    <row r="694416" ht="14.25" customHeight="1"/>
    <row r="694418" ht="14.25" customHeight="1"/>
    <row r="694420" ht="14.25" customHeight="1"/>
    <row r="694422" ht="14.25" customHeight="1"/>
    <row r="694424" ht="14.25" customHeight="1"/>
    <row r="694426" ht="14.25" customHeight="1"/>
    <row r="694428" ht="14.25" customHeight="1"/>
    <row r="694430" ht="14.25" customHeight="1"/>
    <row r="694432" ht="14.25" customHeight="1"/>
    <row r="694434" ht="14.25" customHeight="1"/>
    <row r="694436" ht="14.25" customHeight="1"/>
    <row r="694438" ht="14.25" customHeight="1"/>
    <row r="694440" ht="14.25" customHeight="1"/>
    <row r="694442" ht="14.25" customHeight="1"/>
    <row r="694444" ht="14.25" customHeight="1"/>
    <row r="694446" ht="14.25" customHeight="1"/>
    <row r="694448" ht="14.25" customHeight="1"/>
    <row r="694450" ht="14.25" customHeight="1"/>
    <row r="694452" ht="14.25" customHeight="1"/>
    <row r="694454" ht="14.25" customHeight="1"/>
    <row r="694456" ht="14.25" customHeight="1"/>
    <row r="694458" ht="14.25" customHeight="1"/>
    <row r="694460" ht="14.25" customHeight="1"/>
    <row r="694462" ht="14.25" customHeight="1"/>
    <row r="694464" ht="14.25" customHeight="1"/>
    <row r="694466" ht="14.25" customHeight="1"/>
    <row r="694468" ht="14.25" customHeight="1"/>
    <row r="694470" ht="14.25" customHeight="1"/>
    <row r="694472" ht="14.25" customHeight="1"/>
    <row r="694474" ht="14.25" customHeight="1"/>
    <row r="694476" ht="14.25" customHeight="1"/>
    <row r="694478" ht="14.25" customHeight="1"/>
    <row r="694480" ht="14.25" customHeight="1"/>
    <row r="694482" ht="14.25" customHeight="1"/>
    <row r="694484" ht="14.25" customHeight="1"/>
    <row r="694486" ht="14.25" customHeight="1"/>
    <row r="694488" ht="14.25" customHeight="1"/>
    <row r="694490" ht="14.25" customHeight="1"/>
    <row r="694492" ht="14.25" customHeight="1"/>
    <row r="694494" ht="14.25" customHeight="1"/>
    <row r="694496" ht="14.25" customHeight="1"/>
    <row r="694498" ht="14.25" customHeight="1"/>
    <row r="694500" ht="14.25" customHeight="1"/>
    <row r="694502" ht="14.25" customHeight="1"/>
    <row r="694504" ht="14.25" customHeight="1"/>
    <row r="694506" ht="14.25" customHeight="1"/>
    <row r="694508" ht="14.25" customHeight="1"/>
    <row r="694510" ht="14.25" customHeight="1"/>
    <row r="694512" ht="14.25" customHeight="1"/>
    <row r="694514" ht="14.25" customHeight="1"/>
    <row r="694516" ht="14.25" customHeight="1"/>
    <row r="694518" ht="14.25" customHeight="1"/>
    <row r="694520" ht="14.25" customHeight="1"/>
    <row r="694522" ht="14.25" customHeight="1"/>
    <row r="694524" ht="14.25" customHeight="1"/>
    <row r="694526" ht="14.25" customHeight="1"/>
    <row r="694528" ht="14.25" customHeight="1"/>
    <row r="694530" ht="14.25" customHeight="1"/>
    <row r="694532" ht="14.25" customHeight="1"/>
    <row r="694534" ht="14.25" customHeight="1"/>
    <row r="694536" ht="14.25" customHeight="1"/>
    <row r="694538" ht="14.25" customHeight="1"/>
    <row r="694540" ht="14.25" customHeight="1"/>
    <row r="694542" ht="14.25" customHeight="1"/>
    <row r="694544" ht="14.25" customHeight="1"/>
    <row r="694546" ht="14.25" customHeight="1"/>
    <row r="694548" ht="14.25" customHeight="1"/>
    <row r="694550" ht="14.25" customHeight="1"/>
    <row r="694552" ht="14.25" customHeight="1"/>
    <row r="694554" ht="14.25" customHeight="1"/>
    <row r="694556" ht="14.25" customHeight="1"/>
    <row r="694558" ht="14.25" customHeight="1"/>
    <row r="694560" ht="14.25" customHeight="1"/>
    <row r="694562" ht="14.25" customHeight="1"/>
    <row r="694564" ht="14.25" customHeight="1"/>
    <row r="694566" ht="14.25" customHeight="1"/>
    <row r="694568" ht="14.25" customHeight="1"/>
    <row r="694570" ht="14.25" customHeight="1"/>
    <row r="694572" ht="14.25" customHeight="1"/>
    <row r="694574" ht="14.25" customHeight="1"/>
    <row r="694576" ht="14.25" customHeight="1"/>
    <row r="694578" ht="14.25" customHeight="1"/>
    <row r="694580" ht="14.25" customHeight="1"/>
    <row r="694582" ht="14.25" customHeight="1"/>
    <row r="694584" ht="14.25" customHeight="1"/>
    <row r="694586" ht="14.25" customHeight="1"/>
    <row r="694588" ht="14.25" customHeight="1"/>
    <row r="694590" ht="14.25" customHeight="1"/>
    <row r="694592" ht="14.25" customHeight="1"/>
    <row r="694594" ht="14.25" customHeight="1"/>
    <row r="694596" ht="14.25" customHeight="1"/>
    <row r="694598" ht="14.25" customHeight="1"/>
    <row r="694600" ht="14.25" customHeight="1"/>
    <row r="694602" ht="14.25" customHeight="1"/>
    <row r="694604" ht="14.25" customHeight="1"/>
    <row r="694606" ht="14.25" customHeight="1"/>
    <row r="694608" ht="14.25" customHeight="1"/>
    <row r="694610" ht="14.25" customHeight="1"/>
    <row r="694612" ht="14.25" customHeight="1"/>
    <row r="694614" ht="14.25" customHeight="1"/>
    <row r="694616" ht="14.25" customHeight="1"/>
    <row r="694618" ht="14.25" customHeight="1"/>
    <row r="694620" ht="14.25" customHeight="1"/>
    <row r="694622" ht="14.25" customHeight="1"/>
    <row r="694624" ht="14.25" customHeight="1"/>
    <row r="694626" ht="14.25" customHeight="1"/>
    <row r="694628" ht="14.25" customHeight="1"/>
    <row r="694630" ht="14.25" customHeight="1"/>
    <row r="694632" ht="14.25" customHeight="1"/>
    <row r="694634" ht="14.25" customHeight="1"/>
    <row r="694636" ht="14.25" customHeight="1"/>
    <row r="694638" ht="14.25" customHeight="1"/>
    <row r="694640" ht="14.25" customHeight="1"/>
    <row r="694642" ht="14.25" customHeight="1"/>
    <row r="694644" ht="14.25" customHeight="1"/>
    <row r="694646" ht="14.25" customHeight="1"/>
    <row r="694648" ht="14.25" customHeight="1"/>
    <row r="694650" ht="14.25" customHeight="1"/>
    <row r="694652" ht="14.25" customHeight="1"/>
    <row r="694654" ht="14.25" customHeight="1"/>
    <row r="694656" ht="14.25" customHeight="1"/>
    <row r="694658" ht="14.25" customHeight="1"/>
    <row r="694660" ht="14.25" customHeight="1"/>
    <row r="694662" ht="14.25" customHeight="1"/>
    <row r="694664" ht="14.25" customHeight="1"/>
    <row r="694666" ht="14.25" customHeight="1"/>
    <row r="694668" ht="14.25" customHeight="1"/>
    <row r="694670" ht="14.25" customHeight="1"/>
    <row r="694672" ht="14.25" customHeight="1"/>
    <row r="694674" ht="14.25" customHeight="1"/>
    <row r="694676" ht="14.25" customHeight="1"/>
    <row r="694678" ht="14.25" customHeight="1"/>
    <row r="694680" ht="14.25" customHeight="1"/>
    <row r="694682" ht="14.25" customHeight="1"/>
    <row r="694684" ht="14.25" customHeight="1"/>
    <row r="694686" ht="14.25" customHeight="1"/>
    <row r="694688" ht="14.25" customHeight="1"/>
    <row r="694690" ht="14.25" customHeight="1"/>
    <row r="694692" ht="14.25" customHeight="1"/>
    <row r="694694" ht="14.25" customHeight="1"/>
    <row r="694696" ht="14.25" customHeight="1"/>
    <row r="694698" ht="14.25" customHeight="1"/>
    <row r="694700" ht="14.25" customHeight="1"/>
    <row r="694702" ht="14.25" customHeight="1"/>
    <row r="694704" ht="14.25" customHeight="1"/>
    <row r="694706" ht="14.25" customHeight="1"/>
    <row r="694708" ht="14.25" customHeight="1"/>
    <row r="694710" ht="14.25" customHeight="1"/>
    <row r="694712" ht="14.25" customHeight="1"/>
    <row r="694714" ht="14.25" customHeight="1"/>
    <row r="694716" ht="14.25" customHeight="1"/>
    <row r="694718" ht="14.25" customHeight="1"/>
    <row r="694720" ht="14.25" customHeight="1"/>
    <row r="694722" ht="14.25" customHeight="1"/>
    <row r="694724" ht="14.25" customHeight="1"/>
    <row r="694726" ht="14.25" customHeight="1"/>
    <row r="694728" ht="14.25" customHeight="1"/>
    <row r="694730" ht="14.25" customHeight="1"/>
    <row r="694732" ht="14.25" customHeight="1"/>
    <row r="694734" ht="14.25" customHeight="1"/>
    <row r="694736" ht="14.25" customHeight="1"/>
    <row r="694738" ht="14.25" customHeight="1"/>
    <row r="694740" ht="14.25" customHeight="1"/>
    <row r="694742" ht="14.25" customHeight="1"/>
    <row r="694744" ht="14.25" customHeight="1"/>
    <row r="694746" ht="14.25" customHeight="1"/>
    <row r="694748" ht="14.25" customHeight="1"/>
    <row r="694750" ht="14.25" customHeight="1"/>
    <row r="694752" ht="14.25" customHeight="1"/>
    <row r="694754" ht="14.25" customHeight="1"/>
    <row r="694756" ht="14.25" customHeight="1"/>
    <row r="694758" ht="14.25" customHeight="1"/>
    <row r="694760" ht="14.25" customHeight="1"/>
    <row r="694762" ht="14.25" customHeight="1"/>
    <row r="694764" ht="14.25" customHeight="1"/>
    <row r="694766" ht="14.25" customHeight="1"/>
    <row r="694768" ht="14.25" customHeight="1"/>
    <row r="694770" ht="14.25" customHeight="1"/>
    <row r="694772" ht="14.25" customHeight="1"/>
    <row r="694774" ht="14.25" customHeight="1"/>
    <row r="694776" ht="14.25" customHeight="1"/>
    <row r="694778" ht="14.25" customHeight="1"/>
    <row r="694780" ht="14.25" customHeight="1"/>
    <row r="694782" ht="14.25" customHeight="1"/>
    <row r="694784" ht="14.25" customHeight="1"/>
    <row r="694786" ht="14.25" customHeight="1"/>
    <row r="694788" ht="14.25" customHeight="1"/>
    <row r="694790" ht="14.25" customHeight="1"/>
    <row r="694792" ht="14.25" customHeight="1"/>
    <row r="694794" ht="14.25" customHeight="1"/>
    <row r="694796" ht="14.25" customHeight="1"/>
    <row r="694798" ht="14.25" customHeight="1"/>
    <row r="694800" ht="14.25" customHeight="1"/>
    <row r="694802" ht="14.25" customHeight="1"/>
    <row r="694804" ht="14.25" customHeight="1"/>
    <row r="694806" ht="14.25" customHeight="1"/>
    <row r="694808" ht="14.25" customHeight="1"/>
    <row r="694810" ht="14.25" customHeight="1"/>
    <row r="694812" ht="14.25" customHeight="1"/>
    <row r="694814" ht="14.25" customHeight="1"/>
    <row r="694816" ht="14.25" customHeight="1"/>
    <row r="694818" ht="14.25" customHeight="1"/>
    <row r="694820" ht="14.25" customHeight="1"/>
    <row r="694822" ht="14.25" customHeight="1"/>
    <row r="694824" ht="14.25" customHeight="1"/>
    <row r="694826" ht="14.25" customHeight="1"/>
    <row r="694828" ht="14.25" customHeight="1"/>
    <row r="694830" ht="14.25" customHeight="1"/>
    <row r="694832" ht="14.25" customHeight="1"/>
    <row r="694834" ht="14.25" customHeight="1"/>
    <row r="694836" ht="14.25" customHeight="1"/>
    <row r="694838" ht="14.25" customHeight="1"/>
    <row r="694840" ht="14.25" customHeight="1"/>
    <row r="694842" ht="14.25" customHeight="1"/>
    <row r="694844" ht="14.25" customHeight="1"/>
    <row r="694846" ht="14.25" customHeight="1"/>
    <row r="694848" ht="14.25" customHeight="1"/>
    <row r="694850" ht="14.25" customHeight="1"/>
    <row r="694852" ht="14.25" customHeight="1"/>
    <row r="694854" ht="14.25" customHeight="1"/>
    <row r="694856" ht="14.25" customHeight="1"/>
    <row r="694858" ht="14.25" customHeight="1"/>
    <row r="694860" ht="14.25" customHeight="1"/>
    <row r="694862" ht="14.25" customHeight="1"/>
    <row r="694864" ht="14.25" customHeight="1"/>
    <row r="694866" ht="14.25" customHeight="1"/>
    <row r="694868" ht="14.25" customHeight="1"/>
    <row r="694870" ht="14.25" customHeight="1"/>
    <row r="694872" ht="14.25" customHeight="1"/>
    <row r="694874" ht="14.25" customHeight="1"/>
    <row r="694876" ht="14.25" customHeight="1"/>
    <row r="694878" ht="14.25" customHeight="1"/>
    <row r="694880" ht="14.25" customHeight="1"/>
    <row r="694882" ht="14.25" customHeight="1"/>
    <row r="694884" ht="14.25" customHeight="1"/>
    <row r="694886" ht="14.25" customHeight="1"/>
    <row r="694888" ht="14.25" customHeight="1"/>
    <row r="694890" ht="14.25" customHeight="1"/>
    <row r="694892" ht="14.25" customHeight="1"/>
    <row r="694894" ht="14.25" customHeight="1"/>
    <row r="694896" ht="14.25" customHeight="1"/>
    <row r="694898" ht="14.25" customHeight="1"/>
    <row r="694900" ht="14.25" customHeight="1"/>
    <row r="694902" ht="14.25" customHeight="1"/>
    <row r="694904" ht="14.25" customHeight="1"/>
    <row r="694906" ht="14.25" customHeight="1"/>
    <row r="694908" ht="14.25" customHeight="1"/>
    <row r="694910" ht="14.25" customHeight="1"/>
    <row r="694912" ht="14.25" customHeight="1"/>
    <row r="694914" ht="14.25" customHeight="1"/>
    <row r="694916" ht="14.25" customHeight="1"/>
    <row r="694918" ht="14.25" customHeight="1"/>
    <row r="694920" ht="14.25" customHeight="1"/>
    <row r="694922" ht="14.25" customHeight="1"/>
    <row r="694924" ht="14.25" customHeight="1"/>
    <row r="694926" ht="14.25" customHeight="1"/>
    <row r="694928" ht="14.25" customHeight="1"/>
    <row r="694930" ht="14.25" customHeight="1"/>
    <row r="694932" ht="14.25" customHeight="1"/>
    <row r="694934" ht="14.25" customHeight="1"/>
    <row r="694936" ht="14.25" customHeight="1"/>
    <row r="694938" ht="14.25" customHeight="1"/>
    <row r="694940" ht="14.25" customHeight="1"/>
    <row r="694942" ht="14.25" customHeight="1"/>
    <row r="694944" ht="14.25" customHeight="1"/>
    <row r="694946" ht="14.25" customHeight="1"/>
    <row r="694948" ht="14.25" customHeight="1"/>
    <row r="694950" ht="14.25" customHeight="1"/>
    <row r="694952" ht="14.25" customHeight="1"/>
    <row r="694954" ht="14.25" customHeight="1"/>
    <row r="694956" ht="14.25" customHeight="1"/>
    <row r="694958" ht="14.25" customHeight="1"/>
    <row r="694960" ht="14.25" customHeight="1"/>
    <row r="694962" ht="14.25" customHeight="1"/>
    <row r="694964" ht="14.25" customHeight="1"/>
    <row r="694966" ht="14.25" customHeight="1"/>
    <row r="694968" ht="14.25" customHeight="1"/>
    <row r="694970" ht="14.25" customHeight="1"/>
    <row r="694972" ht="14.25" customHeight="1"/>
    <row r="694974" ht="14.25" customHeight="1"/>
    <row r="694976" ht="14.25" customHeight="1"/>
    <row r="694978" ht="14.25" customHeight="1"/>
    <row r="694980" ht="14.25" customHeight="1"/>
    <row r="694982" ht="14.25" customHeight="1"/>
    <row r="694984" ht="14.25" customHeight="1"/>
    <row r="694986" ht="14.25" customHeight="1"/>
    <row r="694988" ht="14.25" customHeight="1"/>
    <row r="694990" ht="14.25" customHeight="1"/>
    <row r="694992" ht="14.25" customHeight="1"/>
    <row r="694994" ht="14.25" customHeight="1"/>
    <row r="694996" ht="14.25" customHeight="1"/>
    <row r="694998" ht="14.25" customHeight="1"/>
    <row r="695000" ht="14.25" customHeight="1"/>
    <row r="695002" ht="14.25" customHeight="1"/>
    <row r="695004" ht="14.25" customHeight="1"/>
    <row r="695006" ht="14.25" customHeight="1"/>
    <row r="695008" ht="14.25" customHeight="1"/>
    <row r="695010" ht="14.25" customHeight="1"/>
    <row r="695012" ht="14.25" customHeight="1"/>
    <row r="695014" ht="14.25" customHeight="1"/>
    <row r="695016" ht="14.25" customHeight="1"/>
    <row r="695018" ht="14.25" customHeight="1"/>
    <row r="695020" ht="14.25" customHeight="1"/>
    <row r="695022" ht="14.25" customHeight="1"/>
    <row r="695024" ht="14.25" customHeight="1"/>
    <row r="695026" ht="14.25" customHeight="1"/>
    <row r="695028" ht="14.25" customHeight="1"/>
    <row r="695030" ht="14.25" customHeight="1"/>
    <row r="695032" ht="14.25" customHeight="1"/>
    <row r="695034" ht="14.25" customHeight="1"/>
    <row r="695036" ht="14.25" customHeight="1"/>
    <row r="695038" ht="14.25" customHeight="1"/>
    <row r="695040" ht="14.25" customHeight="1"/>
    <row r="695042" ht="14.25" customHeight="1"/>
    <row r="695044" ht="14.25" customHeight="1"/>
    <row r="695046" ht="14.25" customHeight="1"/>
    <row r="695048" ht="14.25" customHeight="1"/>
    <row r="695050" ht="14.25" customHeight="1"/>
    <row r="695052" ht="14.25" customHeight="1"/>
    <row r="695054" ht="14.25" customHeight="1"/>
    <row r="695056" ht="14.25" customHeight="1"/>
    <row r="695058" ht="14.25" customHeight="1"/>
    <row r="695060" ht="14.25" customHeight="1"/>
    <row r="695062" ht="14.25" customHeight="1"/>
    <row r="695064" ht="14.25" customHeight="1"/>
    <row r="695066" ht="14.25" customHeight="1"/>
    <row r="695068" ht="14.25" customHeight="1"/>
    <row r="695070" ht="14.25" customHeight="1"/>
    <row r="695072" ht="14.25" customHeight="1"/>
    <row r="695074" ht="14.25" customHeight="1"/>
    <row r="695076" ht="14.25" customHeight="1"/>
    <row r="695078" ht="14.25" customHeight="1"/>
    <row r="695080" ht="14.25" customHeight="1"/>
    <row r="695082" ht="14.25" customHeight="1"/>
    <row r="695084" ht="14.25" customHeight="1"/>
    <row r="695086" ht="14.25" customHeight="1"/>
    <row r="695088" ht="14.25" customHeight="1"/>
    <row r="695090" ht="14.25" customHeight="1"/>
    <row r="695092" ht="14.25" customHeight="1"/>
    <row r="695094" ht="14.25" customHeight="1"/>
    <row r="695096" ht="14.25" customHeight="1"/>
    <row r="695098" ht="14.25" customHeight="1"/>
    <row r="695100" ht="14.25" customHeight="1"/>
    <row r="695102" ht="14.25" customHeight="1"/>
    <row r="695104" ht="14.25" customHeight="1"/>
    <row r="695106" ht="14.25" customHeight="1"/>
    <row r="695108" ht="14.25" customHeight="1"/>
    <row r="695110" ht="14.25" customHeight="1"/>
    <row r="695112" ht="14.25" customHeight="1"/>
    <row r="695114" ht="14.25" customHeight="1"/>
    <row r="695116" ht="14.25" customHeight="1"/>
    <row r="695118" ht="14.25" customHeight="1"/>
    <row r="695120" ht="14.25" customHeight="1"/>
    <row r="695122" ht="14.25" customHeight="1"/>
    <row r="695124" ht="14.25" customHeight="1"/>
    <row r="695126" ht="14.25" customHeight="1"/>
    <row r="695128" ht="14.25" customHeight="1"/>
    <row r="695130" ht="14.25" customHeight="1"/>
    <row r="695132" ht="14.25" customHeight="1"/>
    <row r="695134" ht="14.25" customHeight="1"/>
    <row r="695136" ht="14.25" customHeight="1"/>
    <row r="695138" ht="14.25" customHeight="1"/>
    <row r="695140" ht="14.25" customHeight="1"/>
    <row r="695142" ht="14.25" customHeight="1"/>
    <row r="695144" ht="14.25" customHeight="1"/>
    <row r="695146" ht="14.25" customHeight="1"/>
    <row r="695148" ht="14.25" customHeight="1"/>
    <row r="695150" ht="14.25" customHeight="1"/>
    <row r="695152" ht="14.25" customHeight="1"/>
    <row r="695154" ht="14.25" customHeight="1"/>
    <row r="695156" ht="14.25" customHeight="1"/>
    <row r="695158" ht="14.25" customHeight="1"/>
    <row r="695160" ht="14.25" customHeight="1"/>
    <row r="695162" ht="14.25" customHeight="1"/>
    <row r="695164" ht="14.25" customHeight="1"/>
    <row r="695166" ht="14.25" customHeight="1"/>
    <row r="695168" ht="14.25" customHeight="1"/>
    <row r="695170" ht="14.25" customHeight="1"/>
    <row r="695172" ht="14.25" customHeight="1"/>
    <row r="695174" ht="14.25" customHeight="1"/>
    <row r="695176" ht="14.25" customHeight="1"/>
    <row r="695178" ht="14.25" customHeight="1"/>
    <row r="695180" ht="14.25" customHeight="1"/>
    <row r="695182" ht="14.25" customHeight="1"/>
    <row r="695184" ht="14.25" customHeight="1"/>
    <row r="695186" ht="14.25" customHeight="1"/>
    <row r="695188" ht="14.25" customHeight="1"/>
    <row r="695190" ht="14.25" customHeight="1"/>
    <row r="695192" ht="14.25" customHeight="1"/>
    <row r="695194" ht="14.25" customHeight="1"/>
    <row r="695196" ht="14.25" customHeight="1"/>
    <row r="695198" ht="14.25" customHeight="1"/>
    <row r="695200" ht="14.25" customHeight="1"/>
    <row r="695202" ht="14.25" customHeight="1"/>
    <row r="695204" ht="14.25" customHeight="1"/>
    <row r="695206" ht="14.25" customHeight="1"/>
    <row r="695208" ht="14.25" customHeight="1"/>
    <row r="695210" ht="14.25" customHeight="1"/>
    <row r="695212" ht="14.25" customHeight="1"/>
    <row r="695214" ht="14.25" customHeight="1"/>
    <row r="695216" ht="14.25" customHeight="1"/>
    <row r="695218" ht="14.25" customHeight="1"/>
    <row r="695220" ht="14.25" customHeight="1"/>
    <row r="695222" ht="14.25" customHeight="1"/>
    <row r="695224" ht="14.25" customHeight="1"/>
    <row r="695226" ht="14.25" customHeight="1"/>
    <row r="695228" ht="14.25" customHeight="1"/>
    <row r="695230" ht="14.25" customHeight="1"/>
    <row r="695232" ht="14.25" customHeight="1"/>
    <row r="695234" ht="14.25" customHeight="1"/>
    <row r="695236" ht="14.25" customHeight="1"/>
    <row r="695238" ht="14.25" customHeight="1"/>
    <row r="695240" ht="14.25" customHeight="1"/>
    <row r="695242" ht="14.25" customHeight="1"/>
    <row r="695244" ht="14.25" customHeight="1"/>
    <row r="695246" ht="14.25" customHeight="1"/>
    <row r="695248" ht="14.25" customHeight="1"/>
    <row r="695250" ht="14.25" customHeight="1"/>
    <row r="695252" ht="14.25" customHeight="1"/>
    <row r="695254" ht="14.25" customHeight="1"/>
    <row r="695256" ht="14.25" customHeight="1"/>
    <row r="695258" ht="14.25" customHeight="1"/>
    <row r="695260" ht="14.25" customHeight="1"/>
    <row r="695262" ht="14.25" customHeight="1"/>
    <row r="695264" ht="14.25" customHeight="1"/>
    <row r="695266" ht="14.25" customHeight="1"/>
    <row r="695268" ht="14.25" customHeight="1"/>
    <row r="695270" ht="14.25" customHeight="1"/>
    <row r="695272" ht="14.25" customHeight="1"/>
    <row r="695274" ht="14.25" customHeight="1"/>
    <row r="695276" ht="14.25" customHeight="1"/>
    <row r="695278" ht="14.25" customHeight="1"/>
    <row r="695280" ht="14.25" customHeight="1"/>
    <row r="695282" ht="14.25" customHeight="1"/>
    <row r="695284" ht="14.25" customHeight="1"/>
    <row r="695286" ht="14.25" customHeight="1"/>
    <row r="695288" ht="14.25" customHeight="1"/>
    <row r="695290" ht="14.25" customHeight="1"/>
    <row r="695292" ht="14.25" customHeight="1"/>
    <row r="695294" ht="14.25" customHeight="1"/>
    <row r="695296" ht="14.25" customHeight="1"/>
    <row r="695298" ht="14.25" customHeight="1"/>
    <row r="695300" ht="14.25" customHeight="1"/>
    <row r="695302" ht="14.25" customHeight="1"/>
    <row r="695304" ht="14.25" customHeight="1"/>
    <row r="695306" ht="14.25" customHeight="1"/>
    <row r="695308" ht="14.25" customHeight="1"/>
    <row r="695310" ht="14.25" customHeight="1"/>
    <row r="695312" ht="14.25" customHeight="1"/>
    <row r="695314" ht="14.25" customHeight="1"/>
    <row r="695316" ht="14.25" customHeight="1"/>
    <row r="695318" ht="14.25" customHeight="1"/>
    <row r="695320" ht="14.25" customHeight="1"/>
    <row r="695322" ht="14.25" customHeight="1"/>
    <row r="695324" ht="14.25" customHeight="1"/>
    <row r="695326" ht="14.25" customHeight="1"/>
    <row r="695328" ht="14.25" customHeight="1"/>
    <row r="695330" ht="14.25" customHeight="1"/>
    <row r="695332" ht="14.25" customHeight="1"/>
    <row r="695334" ht="14.25" customHeight="1"/>
    <row r="695336" ht="14.25" customHeight="1"/>
    <row r="695338" ht="14.25" customHeight="1"/>
    <row r="695340" ht="14.25" customHeight="1"/>
    <row r="695342" ht="14.25" customHeight="1"/>
    <row r="695344" ht="14.25" customHeight="1"/>
    <row r="695346" ht="14.25" customHeight="1"/>
    <row r="695348" ht="14.25" customHeight="1"/>
    <row r="695350" ht="14.25" customHeight="1"/>
    <row r="695352" ht="14.25" customHeight="1"/>
    <row r="695354" ht="14.25" customHeight="1"/>
    <row r="695356" ht="14.25" customHeight="1"/>
    <row r="695358" ht="14.25" customHeight="1"/>
    <row r="695360" ht="14.25" customHeight="1"/>
    <row r="695362" ht="14.25" customHeight="1"/>
    <row r="695364" ht="14.25" customHeight="1"/>
    <row r="695366" ht="14.25" customHeight="1"/>
    <row r="695368" ht="14.25" customHeight="1"/>
    <row r="695370" ht="14.25" customHeight="1"/>
    <row r="695372" ht="14.25" customHeight="1"/>
    <row r="695374" ht="14.25" customHeight="1"/>
    <row r="695376" ht="14.25" customHeight="1"/>
    <row r="695378" ht="14.25" customHeight="1"/>
    <row r="695380" ht="14.25" customHeight="1"/>
    <row r="695382" ht="14.25" customHeight="1"/>
    <row r="695384" ht="14.25" customHeight="1"/>
    <row r="695386" ht="14.25" customHeight="1"/>
    <row r="695388" ht="14.25" customHeight="1"/>
    <row r="695390" ht="14.25" customHeight="1"/>
    <row r="695392" ht="14.25" customHeight="1"/>
    <row r="695394" ht="14.25" customHeight="1"/>
    <row r="695396" ht="14.25" customHeight="1"/>
    <row r="695398" ht="14.25" customHeight="1"/>
    <row r="695400" ht="14.25" customHeight="1"/>
    <row r="695402" ht="14.25" customHeight="1"/>
    <row r="695404" ht="14.25" customHeight="1"/>
    <row r="695406" ht="14.25" customHeight="1"/>
    <row r="695408" ht="14.25" customHeight="1"/>
    <row r="695410" ht="14.25" customHeight="1"/>
    <row r="695412" ht="14.25" customHeight="1"/>
    <row r="695414" ht="14.25" customHeight="1"/>
    <row r="695416" ht="14.25" customHeight="1"/>
    <row r="695418" ht="14.25" customHeight="1"/>
    <row r="695420" ht="14.25" customHeight="1"/>
    <row r="695422" ht="14.25" customHeight="1"/>
    <row r="695424" ht="14.25" customHeight="1"/>
    <row r="695426" ht="14.25" customHeight="1"/>
    <row r="695428" ht="14.25" customHeight="1"/>
    <row r="695430" ht="14.25" customHeight="1"/>
    <row r="695432" ht="14.25" customHeight="1"/>
    <row r="695434" ht="14.25" customHeight="1"/>
    <row r="695436" ht="14.25" customHeight="1"/>
    <row r="695438" ht="14.25" customHeight="1"/>
    <row r="695440" ht="14.25" customHeight="1"/>
    <row r="695442" ht="14.25" customHeight="1"/>
    <row r="695444" ht="14.25" customHeight="1"/>
    <row r="695446" ht="14.25" customHeight="1"/>
    <row r="695448" ht="14.25" customHeight="1"/>
    <row r="695450" ht="14.25" customHeight="1"/>
    <row r="695452" ht="14.25" customHeight="1"/>
    <row r="695454" ht="14.25" customHeight="1"/>
    <row r="695456" ht="14.25" customHeight="1"/>
    <row r="695458" ht="14.25" customHeight="1"/>
    <row r="695460" ht="14.25" customHeight="1"/>
    <row r="695462" ht="14.25" customHeight="1"/>
    <row r="695464" ht="14.25" customHeight="1"/>
    <row r="695466" ht="14.25" customHeight="1"/>
    <row r="695468" ht="14.25" customHeight="1"/>
    <row r="695470" ht="14.25" customHeight="1"/>
    <row r="695472" ht="14.25" customHeight="1"/>
    <row r="695474" ht="14.25" customHeight="1"/>
    <row r="695476" ht="14.25" customHeight="1"/>
    <row r="695478" ht="14.25" customHeight="1"/>
    <row r="695480" ht="14.25" customHeight="1"/>
    <row r="695482" ht="14.25" customHeight="1"/>
    <row r="695484" ht="14.25" customHeight="1"/>
    <row r="695486" ht="14.25" customHeight="1"/>
    <row r="695488" ht="14.25" customHeight="1"/>
    <row r="695490" ht="14.25" customHeight="1"/>
    <row r="695492" ht="14.25" customHeight="1"/>
    <row r="695494" ht="14.25" customHeight="1"/>
    <row r="695496" ht="14.25" customHeight="1"/>
    <row r="695498" ht="14.25" customHeight="1"/>
    <row r="695500" ht="14.25" customHeight="1"/>
    <row r="695502" ht="14.25" customHeight="1"/>
    <row r="695504" ht="14.25" customHeight="1"/>
    <row r="695506" ht="14.25" customHeight="1"/>
    <row r="695508" ht="14.25" customHeight="1"/>
    <row r="695510" ht="14.25" customHeight="1"/>
    <row r="695512" ht="14.25" customHeight="1"/>
    <row r="695514" ht="14.25" customHeight="1"/>
    <row r="695516" ht="14.25" customHeight="1"/>
    <row r="695518" ht="14.25" customHeight="1"/>
    <row r="695520" ht="14.25" customHeight="1"/>
    <row r="695522" ht="14.25" customHeight="1"/>
    <row r="695524" ht="14.25" customHeight="1"/>
    <row r="695526" ht="14.25" customHeight="1"/>
    <row r="695528" ht="14.25" customHeight="1"/>
    <row r="695530" ht="14.25" customHeight="1"/>
    <row r="695532" ht="14.25" customHeight="1"/>
    <row r="695534" ht="14.25" customHeight="1"/>
    <row r="695536" ht="14.25" customHeight="1"/>
    <row r="695538" ht="14.25" customHeight="1"/>
    <row r="695540" ht="14.25" customHeight="1"/>
    <row r="695542" ht="14.25" customHeight="1"/>
    <row r="695544" ht="14.25" customHeight="1"/>
    <row r="695546" ht="14.25" customHeight="1"/>
    <row r="695548" ht="14.25" customHeight="1"/>
    <row r="695550" ht="14.25" customHeight="1"/>
    <row r="695552" ht="14.25" customHeight="1"/>
    <row r="695554" ht="14.25" customHeight="1"/>
    <row r="695556" ht="14.25" customHeight="1"/>
    <row r="695558" ht="14.25" customHeight="1"/>
    <row r="695560" ht="14.25" customHeight="1"/>
    <row r="695562" ht="14.25" customHeight="1"/>
    <row r="695564" ht="14.25" customHeight="1"/>
    <row r="695566" ht="14.25" customHeight="1"/>
    <row r="695568" ht="14.25" customHeight="1"/>
    <row r="695570" ht="14.25" customHeight="1"/>
    <row r="695572" ht="14.25" customHeight="1"/>
    <row r="695574" ht="14.25" customHeight="1"/>
    <row r="695576" ht="14.25" customHeight="1"/>
    <row r="695578" ht="14.25" customHeight="1"/>
    <row r="695580" ht="14.25" customHeight="1"/>
    <row r="695582" ht="14.25" customHeight="1"/>
    <row r="695584" ht="14.25" customHeight="1"/>
    <row r="695586" ht="14.25" customHeight="1"/>
    <row r="695588" ht="14.25" customHeight="1"/>
    <row r="695590" ht="14.25" customHeight="1"/>
    <row r="695592" ht="14.25" customHeight="1"/>
    <row r="695594" ht="14.25" customHeight="1"/>
    <row r="695596" ht="14.25" customHeight="1"/>
    <row r="695598" ht="14.25" customHeight="1"/>
    <row r="695600" ht="14.25" customHeight="1"/>
    <row r="695602" ht="14.25" customHeight="1"/>
    <row r="695604" ht="14.25" customHeight="1"/>
    <row r="695606" ht="14.25" customHeight="1"/>
    <row r="695608" ht="14.25" customHeight="1"/>
    <row r="695610" ht="14.25" customHeight="1"/>
    <row r="695612" ht="14.25" customHeight="1"/>
    <row r="695614" ht="14.25" customHeight="1"/>
    <row r="695616" ht="14.25" customHeight="1"/>
    <row r="695618" ht="14.25" customHeight="1"/>
    <row r="695620" ht="14.25" customHeight="1"/>
    <row r="695622" ht="14.25" customHeight="1"/>
    <row r="695624" ht="14.25" customHeight="1"/>
    <row r="695626" ht="14.25" customHeight="1"/>
    <row r="695628" ht="14.25" customHeight="1"/>
    <row r="695630" ht="14.25" customHeight="1"/>
    <row r="695632" ht="14.25" customHeight="1"/>
    <row r="695634" ht="14.25" customHeight="1"/>
    <row r="695636" ht="14.25" customHeight="1"/>
    <row r="695638" ht="14.25" customHeight="1"/>
    <row r="695640" ht="14.25" customHeight="1"/>
    <row r="695642" ht="14.25" customHeight="1"/>
    <row r="695644" ht="14.25" customHeight="1"/>
    <row r="695646" ht="14.25" customHeight="1"/>
    <row r="695648" ht="14.25" customHeight="1"/>
    <row r="695650" ht="14.25" customHeight="1"/>
    <row r="695652" ht="14.25" customHeight="1"/>
    <row r="695654" ht="14.25" customHeight="1"/>
    <row r="695656" ht="14.25" customHeight="1"/>
    <row r="695658" ht="14.25" customHeight="1"/>
    <row r="695660" ht="14.25" customHeight="1"/>
    <row r="695662" ht="14.25" customHeight="1"/>
    <row r="695664" ht="14.25" customHeight="1"/>
    <row r="695666" ht="14.25" customHeight="1"/>
    <row r="695668" ht="14.25" customHeight="1"/>
    <row r="695670" ht="14.25" customHeight="1"/>
    <row r="695672" ht="14.25" customHeight="1"/>
    <row r="695674" ht="14.25" customHeight="1"/>
    <row r="695676" ht="14.25" customHeight="1"/>
    <row r="695678" ht="14.25" customHeight="1"/>
    <row r="695680" ht="14.25" customHeight="1"/>
    <row r="695682" ht="14.25" customHeight="1"/>
    <row r="695684" ht="14.25" customHeight="1"/>
    <row r="695686" ht="14.25" customHeight="1"/>
    <row r="695688" ht="14.25" customHeight="1"/>
    <row r="695690" ht="14.25" customHeight="1"/>
    <row r="695692" ht="14.25" customHeight="1"/>
    <row r="695694" ht="14.25" customHeight="1"/>
    <row r="695696" ht="14.25" customHeight="1"/>
    <row r="695698" ht="14.25" customHeight="1"/>
    <row r="695700" ht="14.25" customHeight="1"/>
    <row r="695702" ht="14.25" customHeight="1"/>
    <row r="695704" ht="14.25" customHeight="1"/>
    <row r="695706" ht="14.25" customHeight="1"/>
    <row r="695708" ht="14.25" customHeight="1"/>
    <row r="695710" ht="14.25" customHeight="1"/>
    <row r="695712" ht="14.25" customHeight="1"/>
    <row r="695714" ht="14.25" customHeight="1"/>
    <row r="695716" ht="14.25" customHeight="1"/>
    <row r="695718" ht="14.25" customHeight="1"/>
    <row r="695720" ht="14.25" customHeight="1"/>
    <row r="695722" ht="14.25" customHeight="1"/>
    <row r="695724" ht="14.25" customHeight="1"/>
    <row r="695726" ht="14.25" customHeight="1"/>
    <row r="695728" ht="14.25" customHeight="1"/>
    <row r="695730" ht="14.25" customHeight="1"/>
    <row r="695732" ht="14.25" customHeight="1"/>
    <row r="695734" ht="14.25" customHeight="1"/>
    <row r="695736" ht="14.25" customHeight="1"/>
    <row r="695738" ht="14.25" customHeight="1"/>
    <row r="695740" ht="14.25" customHeight="1"/>
    <row r="695742" ht="14.25" customHeight="1"/>
    <row r="695744" ht="14.25" customHeight="1"/>
    <row r="695746" ht="14.25" customHeight="1"/>
    <row r="695748" ht="14.25" customHeight="1"/>
    <row r="695750" ht="14.25" customHeight="1"/>
    <row r="695752" ht="14.25" customHeight="1"/>
    <row r="695754" ht="14.25" customHeight="1"/>
    <row r="695756" ht="14.25" customHeight="1"/>
    <row r="695758" ht="14.25" customHeight="1"/>
    <row r="695760" ht="14.25" customHeight="1"/>
    <row r="695762" ht="14.25" customHeight="1"/>
    <row r="695764" ht="14.25" customHeight="1"/>
    <row r="695766" ht="14.25" customHeight="1"/>
    <row r="695768" ht="14.25" customHeight="1"/>
    <row r="695770" ht="14.25" customHeight="1"/>
    <row r="695772" ht="14.25" customHeight="1"/>
    <row r="695774" ht="14.25" customHeight="1"/>
    <row r="695776" ht="14.25" customHeight="1"/>
    <row r="695778" ht="14.25" customHeight="1"/>
    <row r="695780" ht="14.25" customHeight="1"/>
    <row r="695782" ht="14.25" customHeight="1"/>
    <row r="695784" ht="14.25" customHeight="1"/>
    <row r="695786" ht="14.25" customHeight="1"/>
    <row r="695788" ht="14.25" customHeight="1"/>
    <row r="695790" ht="14.25" customHeight="1"/>
    <row r="695792" ht="14.25" customHeight="1"/>
    <row r="695794" ht="14.25" customHeight="1"/>
    <row r="695796" ht="14.25" customHeight="1"/>
    <row r="695798" ht="14.25" customHeight="1"/>
    <row r="695800" ht="14.25" customHeight="1"/>
    <row r="695802" ht="14.25" customHeight="1"/>
    <row r="695804" ht="14.25" customHeight="1"/>
    <row r="695806" ht="14.25" customHeight="1"/>
    <row r="695808" ht="14.25" customHeight="1"/>
    <row r="695810" ht="14.25" customHeight="1"/>
    <row r="695812" ht="14.25" customHeight="1"/>
    <row r="695814" ht="14.25" customHeight="1"/>
    <row r="695816" ht="14.25" customHeight="1"/>
    <row r="695818" ht="14.25" customHeight="1"/>
    <row r="695820" ht="14.25" customHeight="1"/>
    <row r="695822" ht="14.25" customHeight="1"/>
    <row r="695824" ht="14.25" customHeight="1"/>
    <row r="695826" ht="14.25" customHeight="1"/>
    <row r="695828" ht="14.25" customHeight="1"/>
    <row r="695830" ht="14.25" customHeight="1"/>
    <row r="695832" ht="14.25" customHeight="1"/>
    <row r="695834" ht="14.25" customHeight="1"/>
    <row r="695836" ht="14.25" customHeight="1"/>
    <row r="695838" ht="14.25" customHeight="1"/>
    <row r="695840" ht="14.25" customHeight="1"/>
    <row r="695842" ht="14.25" customHeight="1"/>
    <row r="695844" ht="14.25" customHeight="1"/>
    <row r="695846" ht="14.25" customHeight="1"/>
    <row r="695848" ht="14.25" customHeight="1"/>
    <row r="695850" ht="14.25" customHeight="1"/>
    <row r="695852" ht="14.25" customHeight="1"/>
    <row r="695854" ht="14.25" customHeight="1"/>
    <row r="695856" ht="14.25" customHeight="1"/>
    <row r="695858" ht="14.25" customHeight="1"/>
    <row r="695860" ht="14.25" customHeight="1"/>
    <row r="695862" ht="14.25" customHeight="1"/>
    <row r="695864" ht="14.25" customHeight="1"/>
    <row r="695866" ht="14.25" customHeight="1"/>
    <row r="695868" ht="14.25" customHeight="1"/>
    <row r="695870" ht="14.25" customHeight="1"/>
    <row r="695872" ht="14.25" customHeight="1"/>
    <row r="695874" ht="14.25" customHeight="1"/>
    <row r="695876" ht="14.25" customHeight="1"/>
    <row r="695878" ht="14.25" customHeight="1"/>
    <row r="695880" ht="14.25" customHeight="1"/>
    <row r="695882" ht="14.25" customHeight="1"/>
    <row r="695884" ht="14.25" customHeight="1"/>
    <row r="695886" ht="14.25" customHeight="1"/>
    <row r="695888" ht="14.25" customHeight="1"/>
    <row r="695890" ht="14.25" customHeight="1"/>
    <row r="695892" ht="14.25" customHeight="1"/>
    <row r="695894" ht="14.25" customHeight="1"/>
    <row r="695896" ht="14.25" customHeight="1"/>
    <row r="695898" ht="14.25" customHeight="1"/>
    <row r="695900" ht="14.25" customHeight="1"/>
    <row r="695902" ht="14.25" customHeight="1"/>
    <row r="695904" ht="14.25" customHeight="1"/>
    <row r="695906" ht="14.25" customHeight="1"/>
    <row r="695908" ht="14.25" customHeight="1"/>
    <row r="695910" ht="14.25" customHeight="1"/>
    <row r="695912" ht="14.25" customHeight="1"/>
    <row r="695914" ht="14.25" customHeight="1"/>
    <row r="695916" ht="14.25" customHeight="1"/>
    <row r="695918" ht="14.25" customHeight="1"/>
    <row r="695920" ht="14.25" customHeight="1"/>
    <row r="695922" ht="14.25" customHeight="1"/>
    <row r="695924" ht="14.25" customHeight="1"/>
    <row r="695926" ht="14.25" customHeight="1"/>
    <row r="695928" ht="14.25" customHeight="1"/>
    <row r="695930" ht="14.25" customHeight="1"/>
    <row r="695932" ht="14.25" customHeight="1"/>
    <row r="695934" ht="14.25" customHeight="1"/>
    <row r="695936" ht="14.25" customHeight="1"/>
    <row r="695938" ht="14.25" customHeight="1"/>
    <row r="695940" ht="14.25" customHeight="1"/>
    <row r="695942" ht="14.25" customHeight="1"/>
    <row r="695944" ht="14.25" customHeight="1"/>
    <row r="695946" ht="14.25" customHeight="1"/>
    <row r="695948" ht="14.25" customHeight="1"/>
    <row r="695950" ht="14.25" customHeight="1"/>
    <row r="695952" ht="14.25" customHeight="1"/>
    <row r="695954" ht="14.25" customHeight="1"/>
    <row r="695956" ht="14.25" customHeight="1"/>
    <row r="695958" ht="14.25" customHeight="1"/>
    <row r="695960" ht="14.25" customHeight="1"/>
    <row r="695962" ht="14.25" customHeight="1"/>
    <row r="695964" ht="14.25" customHeight="1"/>
    <row r="695966" ht="14.25" customHeight="1"/>
    <row r="695968" ht="14.25" customHeight="1"/>
    <row r="695970" ht="14.25" customHeight="1"/>
    <row r="695972" ht="14.25" customHeight="1"/>
    <row r="695974" ht="14.25" customHeight="1"/>
    <row r="695976" ht="14.25" customHeight="1"/>
    <row r="695978" ht="14.25" customHeight="1"/>
    <row r="695980" ht="14.25" customHeight="1"/>
    <row r="695982" ht="14.25" customHeight="1"/>
    <row r="695984" ht="14.25" customHeight="1"/>
    <row r="695986" ht="14.25" customHeight="1"/>
    <row r="695988" ht="14.25" customHeight="1"/>
    <row r="695990" ht="14.25" customHeight="1"/>
    <row r="695992" ht="14.25" customHeight="1"/>
    <row r="695994" ht="14.25" customHeight="1"/>
    <row r="695996" ht="14.25" customHeight="1"/>
    <row r="695998" ht="14.25" customHeight="1"/>
    <row r="696000" ht="14.25" customHeight="1"/>
    <row r="696002" ht="14.25" customHeight="1"/>
    <row r="696004" ht="14.25" customHeight="1"/>
    <row r="696006" ht="14.25" customHeight="1"/>
    <row r="696008" ht="14.25" customHeight="1"/>
    <row r="696010" ht="14.25" customHeight="1"/>
    <row r="696012" ht="14.25" customHeight="1"/>
    <row r="696014" ht="14.25" customHeight="1"/>
    <row r="696016" ht="14.25" customHeight="1"/>
    <row r="696018" ht="14.25" customHeight="1"/>
    <row r="696020" ht="14.25" customHeight="1"/>
    <row r="696022" ht="14.25" customHeight="1"/>
    <row r="696024" ht="14.25" customHeight="1"/>
    <row r="696026" ht="14.25" customHeight="1"/>
    <row r="696028" ht="14.25" customHeight="1"/>
    <row r="696030" ht="14.25" customHeight="1"/>
    <row r="696032" ht="14.25" customHeight="1"/>
    <row r="696034" ht="14.25" customHeight="1"/>
    <row r="696036" ht="14.25" customHeight="1"/>
    <row r="696038" ht="14.25" customHeight="1"/>
    <row r="696040" ht="14.25" customHeight="1"/>
    <row r="696042" ht="14.25" customHeight="1"/>
    <row r="696044" ht="14.25" customHeight="1"/>
    <row r="696046" ht="14.25" customHeight="1"/>
    <row r="696048" ht="14.25" customHeight="1"/>
    <row r="696050" ht="14.25" customHeight="1"/>
    <row r="696052" ht="14.25" customHeight="1"/>
    <row r="696054" ht="14.25" customHeight="1"/>
    <row r="696056" ht="14.25" customHeight="1"/>
    <row r="696058" ht="14.25" customHeight="1"/>
    <row r="696060" ht="14.25" customHeight="1"/>
    <row r="696062" ht="14.25" customHeight="1"/>
    <row r="696064" ht="14.25" customHeight="1"/>
    <row r="696066" ht="14.25" customHeight="1"/>
    <row r="696068" ht="14.25" customHeight="1"/>
    <row r="696070" ht="14.25" customHeight="1"/>
    <row r="696072" ht="14.25" customHeight="1"/>
    <row r="696074" ht="14.25" customHeight="1"/>
    <row r="696076" ht="14.25" customHeight="1"/>
    <row r="696078" ht="14.25" customHeight="1"/>
    <row r="696080" ht="14.25" customHeight="1"/>
    <row r="696082" ht="14.25" customHeight="1"/>
    <row r="696084" ht="14.25" customHeight="1"/>
    <row r="696086" ht="14.25" customHeight="1"/>
    <row r="696088" ht="14.25" customHeight="1"/>
    <row r="696090" ht="14.25" customHeight="1"/>
    <row r="696092" ht="14.25" customHeight="1"/>
    <row r="696094" ht="14.25" customHeight="1"/>
    <row r="696096" ht="14.25" customHeight="1"/>
    <row r="696098" ht="14.25" customHeight="1"/>
    <row r="696100" ht="14.25" customHeight="1"/>
    <row r="696102" ht="14.25" customHeight="1"/>
    <row r="696104" ht="14.25" customHeight="1"/>
    <row r="696106" ht="14.25" customHeight="1"/>
    <row r="696108" ht="14.25" customHeight="1"/>
    <row r="696110" ht="14.25" customHeight="1"/>
    <row r="696112" ht="14.25" customHeight="1"/>
    <row r="696114" ht="14.25" customHeight="1"/>
    <row r="696116" ht="14.25" customHeight="1"/>
    <row r="696118" ht="14.25" customHeight="1"/>
    <row r="696120" ht="14.25" customHeight="1"/>
    <row r="696122" ht="14.25" customHeight="1"/>
    <row r="696124" ht="14.25" customHeight="1"/>
    <row r="696126" ht="14.25" customHeight="1"/>
    <row r="696128" ht="14.25" customHeight="1"/>
    <row r="696130" ht="14.25" customHeight="1"/>
    <row r="696132" ht="14.25" customHeight="1"/>
    <row r="696134" ht="14.25" customHeight="1"/>
    <row r="696136" ht="14.25" customHeight="1"/>
    <row r="696138" ht="14.25" customHeight="1"/>
    <row r="696140" ht="14.25" customHeight="1"/>
    <row r="696142" ht="14.25" customHeight="1"/>
    <row r="696144" ht="14.25" customHeight="1"/>
    <row r="696146" ht="14.25" customHeight="1"/>
    <row r="696148" ht="14.25" customHeight="1"/>
    <row r="696150" ht="14.25" customHeight="1"/>
    <row r="696152" ht="14.25" customHeight="1"/>
    <row r="696154" ht="14.25" customHeight="1"/>
    <row r="696156" ht="14.25" customHeight="1"/>
    <row r="696158" ht="14.25" customHeight="1"/>
    <row r="696160" ht="14.25" customHeight="1"/>
    <row r="696162" ht="14.25" customHeight="1"/>
    <row r="696164" ht="14.25" customHeight="1"/>
    <row r="696166" ht="14.25" customHeight="1"/>
    <row r="696168" ht="14.25" customHeight="1"/>
    <row r="696170" ht="14.25" customHeight="1"/>
    <row r="696172" ht="14.25" customHeight="1"/>
    <row r="696174" ht="14.25" customHeight="1"/>
    <row r="696176" ht="14.25" customHeight="1"/>
    <row r="696178" ht="14.25" customHeight="1"/>
    <row r="696180" ht="14.25" customHeight="1"/>
    <row r="696182" ht="14.25" customHeight="1"/>
    <row r="696184" ht="14.25" customHeight="1"/>
    <row r="696186" ht="14.25" customHeight="1"/>
    <row r="696188" ht="14.25" customHeight="1"/>
    <row r="696190" ht="14.25" customHeight="1"/>
    <row r="696192" ht="14.25" customHeight="1"/>
    <row r="696194" ht="14.25" customHeight="1"/>
    <row r="696196" ht="14.25" customHeight="1"/>
    <row r="696198" ht="14.25" customHeight="1"/>
    <row r="696200" ht="14.25" customHeight="1"/>
    <row r="696202" ht="14.25" customHeight="1"/>
    <row r="696204" ht="14.25" customHeight="1"/>
    <row r="696206" ht="14.25" customHeight="1"/>
    <row r="696208" ht="14.25" customHeight="1"/>
    <row r="696210" ht="14.25" customHeight="1"/>
    <row r="696212" ht="14.25" customHeight="1"/>
    <row r="696214" ht="14.25" customHeight="1"/>
    <row r="696216" ht="14.25" customHeight="1"/>
    <row r="696218" ht="14.25" customHeight="1"/>
    <row r="696220" ht="14.25" customHeight="1"/>
    <row r="696222" ht="14.25" customHeight="1"/>
    <row r="696224" ht="14.25" customHeight="1"/>
    <row r="696226" ht="14.25" customHeight="1"/>
    <row r="696228" ht="14.25" customHeight="1"/>
    <row r="696230" ht="14.25" customHeight="1"/>
    <row r="696232" ht="14.25" customHeight="1"/>
    <row r="696234" ht="14.25" customHeight="1"/>
    <row r="696236" ht="14.25" customHeight="1"/>
    <row r="696238" ht="14.25" customHeight="1"/>
    <row r="696240" ht="14.25" customHeight="1"/>
    <row r="696242" ht="14.25" customHeight="1"/>
    <row r="696244" ht="14.25" customHeight="1"/>
    <row r="696246" ht="14.25" customHeight="1"/>
    <row r="696248" ht="14.25" customHeight="1"/>
    <row r="696250" ht="14.25" customHeight="1"/>
    <row r="696252" ht="14.25" customHeight="1"/>
    <row r="696254" ht="14.25" customHeight="1"/>
    <row r="696256" ht="14.25" customHeight="1"/>
    <row r="696258" ht="14.25" customHeight="1"/>
    <row r="696260" ht="14.25" customHeight="1"/>
    <row r="696262" ht="14.25" customHeight="1"/>
    <row r="696264" ht="14.25" customHeight="1"/>
    <row r="696266" ht="14.25" customHeight="1"/>
    <row r="696268" ht="14.25" customHeight="1"/>
    <row r="696270" ht="14.25" customHeight="1"/>
    <row r="696272" ht="14.25" customHeight="1"/>
    <row r="696274" ht="14.25" customHeight="1"/>
    <row r="696276" ht="14.25" customHeight="1"/>
    <row r="696278" ht="14.25" customHeight="1"/>
    <row r="696280" ht="14.25" customHeight="1"/>
    <row r="696282" ht="14.25" customHeight="1"/>
    <row r="696284" ht="14.25" customHeight="1"/>
    <row r="696286" ht="14.25" customHeight="1"/>
    <row r="696288" ht="14.25" customHeight="1"/>
    <row r="696290" ht="14.25" customHeight="1"/>
    <row r="696292" ht="14.25" customHeight="1"/>
    <row r="696294" ht="14.25" customHeight="1"/>
    <row r="696296" ht="14.25" customHeight="1"/>
    <row r="696298" ht="14.25" customHeight="1"/>
    <row r="696300" ht="14.25" customHeight="1"/>
    <row r="696302" ht="14.25" customHeight="1"/>
    <row r="696304" ht="14.25" customHeight="1"/>
    <row r="696306" ht="14.25" customHeight="1"/>
    <row r="696308" ht="14.25" customHeight="1"/>
    <row r="696310" ht="14.25" customHeight="1"/>
    <row r="696312" ht="14.25" customHeight="1"/>
    <row r="696314" ht="14.25" customHeight="1"/>
    <row r="696316" ht="14.25" customHeight="1"/>
    <row r="696318" ht="14.25" customHeight="1"/>
    <row r="696320" ht="14.25" customHeight="1"/>
    <row r="696322" ht="14.25" customHeight="1"/>
    <row r="696324" ht="14.25" customHeight="1"/>
    <row r="696326" ht="14.25" customHeight="1"/>
    <row r="696328" ht="14.25" customHeight="1"/>
    <row r="696330" ht="14.25" customHeight="1"/>
    <row r="696332" ht="14.25" customHeight="1"/>
    <row r="696334" ht="14.25" customHeight="1"/>
    <row r="696336" ht="14.25" customHeight="1"/>
    <row r="696338" ht="14.25" customHeight="1"/>
    <row r="696340" ht="14.25" customHeight="1"/>
    <row r="696342" ht="14.25" customHeight="1"/>
    <row r="696344" ht="14.25" customHeight="1"/>
    <row r="696346" ht="14.25" customHeight="1"/>
    <row r="696348" ht="14.25" customHeight="1"/>
    <row r="696350" ht="14.25" customHeight="1"/>
    <row r="696352" ht="14.25" customHeight="1"/>
    <row r="696354" ht="14.25" customHeight="1"/>
    <row r="696356" ht="14.25" customHeight="1"/>
    <row r="696358" ht="14.25" customHeight="1"/>
    <row r="696360" ht="14.25" customHeight="1"/>
    <row r="696362" ht="14.25" customHeight="1"/>
    <row r="696364" ht="14.25" customHeight="1"/>
    <row r="696366" ht="14.25" customHeight="1"/>
    <row r="696368" ht="14.25" customHeight="1"/>
    <row r="696370" ht="14.25" customHeight="1"/>
    <row r="696372" ht="14.25" customHeight="1"/>
    <row r="696374" ht="14.25" customHeight="1"/>
    <row r="696376" ht="14.25" customHeight="1"/>
    <row r="696378" ht="14.25" customHeight="1"/>
    <row r="696380" ht="14.25" customHeight="1"/>
    <row r="696382" ht="14.25" customHeight="1"/>
    <row r="696384" ht="14.25" customHeight="1"/>
    <row r="696386" ht="14.25" customHeight="1"/>
    <row r="696388" ht="14.25" customHeight="1"/>
    <row r="696390" ht="14.25" customHeight="1"/>
    <row r="696392" ht="14.25" customHeight="1"/>
    <row r="696394" ht="14.25" customHeight="1"/>
    <row r="696396" ht="14.25" customHeight="1"/>
    <row r="696398" ht="14.25" customHeight="1"/>
    <row r="696400" ht="14.25" customHeight="1"/>
    <row r="696402" ht="14.25" customHeight="1"/>
    <row r="696404" ht="14.25" customHeight="1"/>
    <row r="696406" ht="14.25" customHeight="1"/>
    <row r="696408" ht="14.25" customHeight="1"/>
    <row r="696410" ht="14.25" customHeight="1"/>
    <row r="696412" ht="14.25" customHeight="1"/>
    <row r="696414" ht="14.25" customHeight="1"/>
    <row r="696416" ht="14.25" customHeight="1"/>
    <row r="696418" ht="14.25" customHeight="1"/>
    <row r="696420" ht="14.25" customHeight="1"/>
    <row r="696422" ht="14.25" customHeight="1"/>
    <row r="696424" ht="14.25" customHeight="1"/>
    <row r="696426" ht="14.25" customHeight="1"/>
    <row r="696428" ht="14.25" customHeight="1"/>
    <row r="696430" ht="14.25" customHeight="1"/>
    <row r="696432" ht="14.25" customHeight="1"/>
    <row r="696434" ht="14.25" customHeight="1"/>
    <row r="696436" ht="14.25" customHeight="1"/>
    <row r="696438" ht="14.25" customHeight="1"/>
    <row r="696440" ht="14.25" customHeight="1"/>
    <row r="696442" ht="14.25" customHeight="1"/>
    <row r="696444" ht="14.25" customHeight="1"/>
    <row r="696446" ht="14.25" customHeight="1"/>
    <row r="696448" ht="14.25" customHeight="1"/>
    <row r="696450" ht="14.25" customHeight="1"/>
    <row r="696452" ht="14.25" customHeight="1"/>
    <row r="696454" ht="14.25" customHeight="1"/>
    <row r="696456" ht="14.25" customHeight="1"/>
    <row r="696458" ht="14.25" customHeight="1"/>
    <row r="696460" ht="14.25" customHeight="1"/>
    <row r="696462" ht="14.25" customHeight="1"/>
    <row r="696464" ht="14.25" customHeight="1"/>
    <row r="696466" ht="14.25" customHeight="1"/>
    <row r="696468" ht="14.25" customHeight="1"/>
    <row r="696470" ht="14.25" customHeight="1"/>
    <row r="696472" ht="14.25" customHeight="1"/>
    <row r="696474" ht="14.25" customHeight="1"/>
    <row r="696476" ht="14.25" customHeight="1"/>
    <row r="696478" ht="14.25" customHeight="1"/>
    <row r="696480" ht="14.25" customHeight="1"/>
    <row r="696482" ht="14.25" customHeight="1"/>
    <row r="696484" ht="14.25" customHeight="1"/>
    <row r="696486" ht="14.25" customHeight="1"/>
    <row r="696488" ht="14.25" customHeight="1"/>
    <row r="696490" ht="14.25" customHeight="1"/>
    <row r="696492" ht="14.25" customHeight="1"/>
    <row r="696494" ht="14.25" customHeight="1"/>
    <row r="696496" ht="14.25" customHeight="1"/>
    <row r="696498" ht="14.25" customHeight="1"/>
    <row r="696500" ht="14.25" customHeight="1"/>
    <row r="696502" ht="14.25" customHeight="1"/>
    <row r="696504" ht="14.25" customHeight="1"/>
    <row r="696506" ht="14.25" customHeight="1"/>
    <row r="696508" ht="14.25" customHeight="1"/>
    <row r="696510" ht="14.25" customHeight="1"/>
    <row r="696512" ht="14.25" customHeight="1"/>
    <row r="696514" ht="14.25" customHeight="1"/>
    <row r="696516" ht="14.25" customHeight="1"/>
    <row r="696518" ht="14.25" customHeight="1"/>
    <row r="696520" ht="14.25" customHeight="1"/>
    <row r="696522" ht="14.25" customHeight="1"/>
    <row r="696524" ht="14.25" customHeight="1"/>
    <row r="696526" ht="14.25" customHeight="1"/>
    <row r="696528" ht="14.25" customHeight="1"/>
    <row r="696530" ht="14.25" customHeight="1"/>
    <row r="696532" ht="14.25" customHeight="1"/>
    <row r="696534" ht="14.25" customHeight="1"/>
    <row r="696536" ht="14.25" customHeight="1"/>
    <row r="696538" ht="14.25" customHeight="1"/>
    <row r="696540" ht="14.25" customHeight="1"/>
    <row r="696542" ht="14.25" customHeight="1"/>
    <row r="696544" ht="14.25" customHeight="1"/>
    <row r="696546" ht="14.25" customHeight="1"/>
    <row r="696548" ht="14.25" customHeight="1"/>
    <row r="696550" ht="14.25" customHeight="1"/>
    <row r="696552" ht="14.25" customHeight="1"/>
    <row r="696554" ht="14.25" customHeight="1"/>
    <row r="696556" ht="14.25" customHeight="1"/>
    <row r="696558" ht="14.25" customHeight="1"/>
    <row r="696560" ht="14.25" customHeight="1"/>
    <row r="696562" ht="14.25" customHeight="1"/>
    <row r="696564" ht="14.25" customHeight="1"/>
    <row r="696566" ht="14.25" customHeight="1"/>
    <row r="696568" ht="14.25" customHeight="1"/>
    <row r="696570" ht="14.25" customHeight="1"/>
    <row r="696572" ht="14.25" customHeight="1"/>
    <row r="696574" ht="14.25" customHeight="1"/>
    <row r="696576" ht="14.25" customHeight="1"/>
    <row r="696578" ht="14.25" customHeight="1"/>
    <row r="696580" ht="14.25" customHeight="1"/>
    <row r="696582" ht="14.25" customHeight="1"/>
    <row r="696584" ht="14.25" customHeight="1"/>
    <row r="696586" ht="14.25" customHeight="1"/>
    <row r="696588" ht="14.25" customHeight="1"/>
    <row r="696590" ht="14.25" customHeight="1"/>
    <row r="696592" ht="14.25" customHeight="1"/>
    <row r="696594" ht="14.25" customHeight="1"/>
    <row r="696596" ht="14.25" customHeight="1"/>
    <row r="696598" ht="14.25" customHeight="1"/>
    <row r="696600" ht="14.25" customHeight="1"/>
    <row r="696602" ht="14.25" customHeight="1"/>
    <row r="696604" ht="14.25" customHeight="1"/>
    <row r="696606" ht="14.25" customHeight="1"/>
    <row r="696608" ht="14.25" customHeight="1"/>
    <row r="696610" ht="14.25" customHeight="1"/>
    <row r="696612" ht="14.25" customHeight="1"/>
    <row r="696614" ht="14.25" customHeight="1"/>
    <row r="696616" ht="14.25" customHeight="1"/>
    <row r="696618" ht="14.25" customHeight="1"/>
    <row r="696620" ht="14.25" customHeight="1"/>
    <row r="696622" ht="14.25" customHeight="1"/>
    <row r="696624" ht="14.25" customHeight="1"/>
    <row r="696626" ht="14.25" customHeight="1"/>
    <row r="696628" ht="14.25" customHeight="1"/>
    <row r="696630" ht="14.25" customHeight="1"/>
    <row r="696632" ht="14.25" customHeight="1"/>
    <row r="696634" ht="14.25" customHeight="1"/>
    <row r="696636" ht="14.25" customHeight="1"/>
    <row r="696638" ht="14.25" customHeight="1"/>
    <row r="696640" ht="14.25" customHeight="1"/>
    <row r="696642" ht="14.25" customHeight="1"/>
    <row r="696644" ht="14.25" customHeight="1"/>
    <row r="696646" ht="14.25" customHeight="1"/>
    <row r="696648" ht="14.25" customHeight="1"/>
    <row r="696650" ht="14.25" customHeight="1"/>
    <row r="696652" ht="14.25" customHeight="1"/>
    <row r="696654" ht="14.25" customHeight="1"/>
    <row r="696656" ht="14.25" customHeight="1"/>
    <row r="696658" ht="14.25" customHeight="1"/>
    <row r="696660" ht="14.25" customHeight="1"/>
    <row r="696662" ht="14.25" customHeight="1"/>
    <row r="696664" ht="14.25" customHeight="1"/>
    <row r="696666" ht="14.25" customHeight="1"/>
    <row r="696668" ht="14.25" customHeight="1"/>
    <row r="696670" ht="14.25" customHeight="1"/>
    <row r="696672" ht="14.25" customHeight="1"/>
    <row r="696674" ht="14.25" customHeight="1"/>
    <row r="696676" ht="14.25" customHeight="1"/>
    <row r="696678" ht="14.25" customHeight="1"/>
    <row r="696680" ht="14.25" customHeight="1"/>
    <row r="696682" ht="14.25" customHeight="1"/>
    <row r="696684" ht="14.25" customHeight="1"/>
    <row r="696686" ht="14.25" customHeight="1"/>
    <row r="696688" ht="14.25" customHeight="1"/>
    <row r="696690" ht="14.25" customHeight="1"/>
    <row r="696692" ht="14.25" customHeight="1"/>
    <row r="696694" ht="14.25" customHeight="1"/>
    <row r="696696" ht="14.25" customHeight="1"/>
    <row r="696698" ht="14.25" customHeight="1"/>
    <row r="696700" ht="14.25" customHeight="1"/>
    <row r="696702" ht="14.25" customHeight="1"/>
    <row r="696704" ht="14.25" customHeight="1"/>
    <row r="696706" ht="14.25" customHeight="1"/>
    <row r="696708" ht="14.25" customHeight="1"/>
    <row r="696710" ht="14.25" customHeight="1"/>
    <row r="696712" ht="14.25" customHeight="1"/>
    <row r="696714" ht="14.25" customHeight="1"/>
    <row r="696716" ht="14.25" customHeight="1"/>
    <row r="696718" ht="14.25" customHeight="1"/>
    <row r="696720" ht="14.25" customHeight="1"/>
    <row r="696722" ht="14.25" customHeight="1"/>
    <row r="696724" ht="14.25" customHeight="1"/>
    <row r="696726" ht="14.25" customHeight="1"/>
    <row r="696728" ht="14.25" customHeight="1"/>
    <row r="696730" ht="14.25" customHeight="1"/>
    <row r="696732" ht="14.25" customHeight="1"/>
    <row r="696734" ht="14.25" customHeight="1"/>
    <row r="696736" ht="14.25" customHeight="1"/>
    <row r="696738" ht="14.25" customHeight="1"/>
    <row r="696740" ht="14.25" customHeight="1"/>
    <row r="696742" ht="14.25" customHeight="1"/>
    <row r="696744" ht="14.25" customHeight="1"/>
    <row r="696746" ht="14.25" customHeight="1"/>
    <row r="696748" ht="14.25" customHeight="1"/>
    <row r="696750" ht="14.25" customHeight="1"/>
    <row r="696752" ht="14.25" customHeight="1"/>
    <row r="696754" ht="14.25" customHeight="1"/>
    <row r="696756" ht="14.25" customHeight="1"/>
    <row r="696758" ht="14.25" customHeight="1"/>
    <row r="696760" ht="14.25" customHeight="1"/>
    <row r="696762" ht="14.25" customHeight="1"/>
    <row r="696764" ht="14.25" customHeight="1"/>
    <row r="696766" ht="14.25" customHeight="1"/>
    <row r="696768" ht="14.25" customHeight="1"/>
    <row r="696770" ht="14.25" customHeight="1"/>
    <row r="696772" ht="14.25" customHeight="1"/>
    <row r="696774" ht="14.25" customHeight="1"/>
    <row r="696776" ht="14.25" customHeight="1"/>
    <row r="696778" ht="14.25" customHeight="1"/>
    <row r="696780" ht="14.25" customHeight="1"/>
    <row r="696782" ht="14.25" customHeight="1"/>
    <row r="696784" ht="14.25" customHeight="1"/>
    <row r="696786" ht="14.25" customHeight="1"/>
    <row r="696788" ht="14.25" customHeight="1"/>
    <row r="696790" ht="14.25" customHeight="1"/>
    <row r="696792" ht="14.25" customHeight="1"/>
    <row r="696794" ht="14.25" customHeight="1"/>
    <row r="696796" ht="14.25" customHeight="1"/>
    <row r="696798" ht="14.25" customHeight="1"/>
    <row r="696800" ht="14.25" customHeight="1"/>
    <row r="696802" ht="14.25" customHeight="1"/>
    <row r="696804" ht="14.25" customHeight="1"/>
    <row r="696806" ht="14.25" customHeight="1"/>
    <row r="696808" ht="14.25" customHeight="1"/>
    <row r="696810" ht="14.25" customHeight="1"/>
    <row r="696812" ht="14.25" customHeight="1"/>
    <row r="696814" ht="14.25" customHeight="1"/>
    <row r="696816" ht="14.25" customHeight="1"/>
    <row r="696818" ht="14.25" customHeight="1"/>
    <row r="696820" ht="14.25" customHeight="1"/>
    <row r="696822" ht="14.25" customHeight="1"/>
    <row r="696824" ht="14.25" customHeight="1"/>
    <row r="696826" ht="14.25" customHeight="1"/>
    <row r="696828" ht="14.25" customHeight="1"/>
    <row r="696830" ht="14.25" customHeight="1"/>
    <row r="696832" ht="14.25" customHeight="1"/>
    <row r="696834" ht="14.25" customHeight="1"/>
    <row r="696836" ht="14.25" customHeight="1"/>
    <row r="696838" ht="14.25" customHeight="1"/>
    <row r="696840" ht="14.25" customHeight="1"/>
    <row r="696842" ht="14.25" customHeight="1"/>
    <row r="696844" ht="14.25" customHeight="1"/>
    <row r="696846" ht="14.25" customHeight="1"/>
    <row r="696848" ht="14.25" customHeight="1"/>
    <row r="696850" ht="14.25" customHeight="1"/>
    <row r="696852" ht="14.25" customHeight="1"/>
    <row r="696854" ht="14.25" customHeight="1"/>
    <row r="696856" ht="14.25" customHeight="1"/>
    <row r="696858" ht="14.25" customHeight="1"/>
    <row r="696860" ht="14.25" customHeight="1"/>
    <row r="696862" ht="14.25" customHeight="1"/>
    <row r="696864" ht="14.25" customHeight="1"/>
    <row r="696866" ht="14.25" customHeight="1"/>
    <row r="696868" ht="14.25" customHeight="1"/>
    <row r="696870" ht="14.25" customHeight="1"/>
    <row r="696872" ht="14.25" customHeight="1"/>
    <row r="696874" ht="14.25" customHeight="1"/>
    <row r="696876" ht="14.25" customHeight="1"/>
    <row r="696878" ht="14.25" customHeight="1"/>
    <row r="696880" ht="14.25" customHeight="1"/>
    <row r="696882" ht="14.25" customHeight="1"/>
    <row r="696884" ht="14.25" customHeight="1"/>
    <row r="696886" ht="14.25" customHeight="1"/>
    <row r="696888" ht="14.25" customHeight="1"/>
    <row r="696890" ht="14.25" customHeight="1"/>
    <row r="696892" ht="14.25" customHeight="1"/>
    <row r="696894" ht="14.25" customHeight="1"/>
    <row r="696896" ht="14.25" customHeight="1"/>
    <row r="696898" ht="14.25" customHeight="1"/>
    <row r="696900" ht="14.25" customHeight="1"/>
    <row r="696902" ht="14.25" customHeight="1"/>
    <row r="696904" ht="14.25" customHeight="1"/>
    <row r="696906" ht="14.25" customHeight="1"/>
    <row r="696908" ht="14.25" customHeight="1"/>
    <row r="696910" ht="14.25" customHeight="1"/>
    <row r="696912" ht="14.25" customHeight="1"/>
    <row r="696914" ht="14.25" customHeight="1"/>
    <row r="696916" ht="14.25" customHeight="1"/>
    <row r="696918" ht="14.25" customHeight="1"/>
    <row r="696920" ht="14.25" customHeight="1"/>
    <row r="696922" ht="14.25" customHeight="1"/>
    <row r="696924" ht="14.25" customHeight="1"/>
    <row r="696926" ht="14.25" customHeight="1"/>
    <row r="696928" ht="14.25" customHeight="1"/>
    <row r="696930" ht="14.25" customHeight="1"/>
    <row r="696932" ht="14.25" customHeight="1"/>
    <row r="696934" ht="14.25" customHeight="1"/>
    <row r="696936" ht="14.25" customHeight="1"/>
    <row r="696938" ht="14.25" customHeight="1"/>
    <row r="696940" ht="14.25" customHeight="1"/>
    <row r="696942" ht="14.25" customHeight="1"/>
    <row r="696944" ht="14.25" customHeight="1"/>
    <row r="696946" ht="14.25" customHeight="1"/>
    <row r="696948" ht="14.25" customHeight="1"/>
    <row r="696950" ht="14.25" customHeight="1"/>
    <row r="696952" ht="14.25" customHeight="1"/>
    <row r="696954" ht="14.25" customHeight="1"/>
    <row r="696956" ht="14.25" customHeight="1"/>
    <row r="696958" ht="14.25" customHeight="1"/>
    <row r="696960" ht="14.25" customHeight="1"/>
    <row r="696962" ht="14.25" customHeight="1"/>
    <row r="696964" ht="14.25" customHeight="1"/>
    <row r="696966" ht="14.25" customHeight="1"/>
    <row r="696968" ht="14.25" customHeight="1"/>
    <row r="696970" ht="14.25" customHeight="1"/>
    <row r="696972" ht="14.25" customHeight="1"/>
    <row r="696974" ht="14.25" customHeight="1"/>
    <row r="696976" ht="14.25" customHeight="1"/>
    <row r="696978" ht="14.25" customHeight="1"/>
    <row r="696980" ht="14.25" customHeight="1"/>
    <row r="696982" ht="14.25" customHeight="1"/>
    <row r="696984" ht="14.25" customHeight="1"/>
    <row r="696986" ht="14.25" customHeight="1"/>
    <row r="696988" ht="14.25" customHeight="1"/>
    <row r="696990" ht="14.25" customHeight="1"/>
    <row r="696992" ht="14.25" customHeight="1"/>
    <row r="696994" ht="14.25" customHeight="1"/>
    <row r="696996" ht="14.25" customHeight="1"/>
    <row r="696998" ht="14.25" customHeight="1"/>
    <row r="697000" ht="14.25" customHeight="1"/>
    <row r="697002" ht="14.25" customHeight="1"/>
    <row r="697004" ht="14.25" customHeight="1"/>
    <row r="697006" ht="14.25" customHeight="1"/>
    <row r="697008" ht="14.25" customHeight="1"/>
    <row r="697010" ht="14.25" customHeight="1"/>
    <row r="697012" ht="14.25" customHeight="1"/>
    <row r="697014" ht="14.25" customHeight="1"/>
    <row r="697016" ht="14.25" customHeight="1"/>
    <row r="697018" ht="14.25" customHeight="1"/>
    <row r="697020" ht="14.25" customHeight="1"/>
    <row r="697022" ht="14.25" customHeight="1"/>
    <row r="697024" ht="14.25" customHeight="1"/>
    <row r="697026" ht="14.25" customHeight="1"/>
    <row r="697028" ht="14.25" customHeight="1"/>
    <row r="697030" ht="14.25" customHeight="1"/>
    <row r="697032" ht="14.25" customHeight="1"/>
    <row r="697034" ht="14.25" customHeight="1"/>
    <row r="697036" ht="14.25" customHeight="1"/>
    <row r="697038" ht="14.25" customHeight="1"/>
    <row r="697040" ht="14.25" customHeight="1"/>
    <row r="697042" ht="14.25" customHeight="1"/>
    <row r="697044" ht="14.25" customHeight="1"/>
    <row r="697046" ht="14.25" customHeight="1"/>
    <row r="697048" ht="14.25" customHeight="1"/>
    <row r="697050" ht="14.25" customHeight="1"/>
    <row r="697052" ht="14.25" customHeight="1"/>
    <row r="697054" ht="14.25" customHeight="1"/>
    <row r="697056" ht="14.25" customHeight="1"/>
    <row r="697058" ht="14.25" customHeight="1"/>
    <row r="697060" ht="14.25" customHeight="1"/>
    <row r="697062" ht="14.25" customHeight="1"/>
    <row r="697064" ht="14.25" customHeight="1"/>
    <row r="697066" ht="14.25" customHeight="1"/>
    <row r="697068" ht="14.25" customHeight="1"/>
    <row r="697070" ht="14.25" customHeight="1"/>
    <row r="697072" ht="14.25" customHeight="1"/>
    <row r="697074" ht="14.25" customHeight="1"/>
    <row r="697076" ht="14.25" customHeight="1"/>
    <row r="697078" ht="14.25" customHeight="1"/>
    <row r="697080" ht="14.25" customHeight="1"/>
    <row r="697082" ht="14.25" customHeight="1"/>
    <row r="697084" ht="14.25" customHeight="1"/>
    <row r="697086" ht="14.25" customHeight="1"/>
    <row r="697088" ht="14.25" customHeight="1"/>
    <row r="697090" ht="14.25" customHeight="1"/>
    <row r="697092" ht="14.25" customHeight="1"/>
    <row r="697094" ht="14.25" customHeight="1"/>
    <row r="697096" ht="14.25" customHeight="1"/>
    <row r="697098" ht="14.25" customHeight="1"/>
    <row r="697100" ht="14.25" customHeight="1"/>
    <row r="697102" ht="14.25" customHeight="1"/>
    <row r="697104" ht="14.25" customHeight="1"/>
    <row r="697106" ht="14.25" customHeight="1"/>
    <row r="697108" ht="14.25" customHeight="1"/>
    <row r="697110" ht="14.25" customHeight="1"/>
    <row r="697112" ht="14.25" customHeight="1"/>
    <row r="697114" ht="14.25" customHeight="1"/>
    <row r="697116" ht="14.25" customHeight="1"/>
    <row r="697118" ht="14.25" customHeight="1"/>
    <row r="697120" ht="14.25" customHeight="1"/>
    <row r="697122" ht="14.25" customHeight="1"/>
    <row r="697124" ht="14.25" customHeight="1"/>
    <row r="697126" ht="14.25" customHeight="1"/>
    <row r="697128" ht="14.25" customHeight="1"/>
    <row r="697130" ht="14.25" customHeight="1"/>
    <row r="697132" ht="14.25" customHeight="1"/>
    <row r="697134" ht="14.25" customHeight="1"/>
    <row r="697136" ht="14.25" customHeight="1"/>
    <row r="697138" ht="14.25" customHeight="1"/>
    <row r="697140" ht="14.25" customHeight="1"/>
    <row r="697142" ht="14.25" customHeight="1"/>
    <row r="697144" ht="14.25" customHeight="1"/>
    <row r="697146" ht="14.25" customHeight="1"/>
    <row r="697148" ht="14.25" customHeight="1"/>
    <row r="697150" ht="14.25" customHeight="1"/>
    <row r="697152" ht="14.25" customHeight="1"/>
    <row r="697154" ht="14.25" customHeight="1"/>
    <row r="697156" ht="14.25" customHeight="1"/>
    <row r="697158" ht="14.25" customHeight="1"/>
    <row r="697160" ht="14.25" customHeight="1"/>
    <row r="697162" ht="14.25" customHeight="1"/>
    <row r="697164" ht="14.25" customHeight="1"/>
    <row r="697166" ht="14.25" customHeight="1"/>
    <row r="697168" ht="14.25" customHeight="1"/>
    <row r="697170" ht="14.25" customHeight="1"/>
    <row r="697172" ht="14.25" customHeight="1"/>
    <row r="697174" ht="14.25" customHeight="1"/>
    <row r="697176" ht="14.25" customHeight="1"/>
    <row r="697178" ht="14.25" customHeight="1"/>
    <row r="697180" ht="14.25" customHeight="1"/>
    <row r="697182" ht="14.25" customHeight="1"/>
    <row r="697184" ht="14.25" customHeight="1"/>
    <row r="697186" ht="14.25" customHeight="1"/>
    <row r="697188" ht="14.25" customHeight="1"/>
    <row r="697190" ht="14.25" customHeight="1"/>
    <row r="697192" ht="14.25" customHeight="1"/>
    <row r="697194" ht="14.25" customHeight="1"/>
    <row r="697196" ht="14.25" customHeight="1"/>
    <row r="697198" ht="14.25" customHeight="1"/>
    <row r="697200" ht="14.25" customHeight="1"/>
    <row r="697202" ht="14.25" customHeight="1"/>
    <row r="697204" ht="14.25" customHeight="1"/>
    <row r="697206" ht="14.25" customHeight="1"/>
    <row r="697208" ht="14.25" customHeight="1"/>
    <row r="697210" ht="14.25" customHeight="1"/>
    <row r="697212" ht="14.25" customHeight="1"/>
    <row r="697214" ht="14.25" customHeight="1"/>
    <row r="697216" ht="14.25" customHeight="1"/>
    <row r="697218" ht="14.25" customHeight="1"/>
    <row r="697220" ht="14.25" customHeight="1"/>
    <row r="697222" ht="14.25" customHeight="1"/>
    <row r="697224" ht="14.25" customHeight="1"/>
    <row r="697226" ht="14.25" customHeight="1"/>
    <row r="697228" ht="14.25" customHeight="1"/>
    <row r="697230" ht="14.25" customHeight="1"/>
    <row r="697232" ht="14.25" customHeight="1"/>
    <row r="697234" ht="14.25" customHeight="1"/>
    <row r="697236" ht="14.25" customHeight="1"/>
    <row r="697238" ht="14.25" customHeight="1"/>
    <row r="697240" ht="14.25" customHeight="1"/>
    <row r="697242" ht="14.25" customHeight="1"/>
    <row r="697244" ht="14.25" customHeight="1"/>
    <row r="697246" ht="14.25" customHeight="1"/>
    <row r="697248" ht="14.25" customHeight="1"/>
    <row r="697250" ht="14.25" customHeight="1"/>
    <row r="697252" ht="14.25" customHeight="1"/>
    <row r="697254" ht="14.25" customHeight="1"/>
    <row r="697256" ht="14.25" customHeight="1"/>
    <row r="697258" ht="14.25" customHeight="1"/>
    <row r="697260" ht="14.25" customHeight="1"/>
    <row r="697262" ht="14.25" customHeight="1"/>
    <row r="697264" ht="14.25" customHeight="1"/>
    <row r="697266" ht="14.25" customHeight="1"/>
    <row r="697268" ht="14.25" customHeight="1"/>
    <row r="697270" ht="14.25" customHeight="1"/>
    <row r="697272" ht="14.25" customHeight="1"/>
    <row r="697274" ht="14.25" customHeight="1"/>
    <row r="697276" ht="14.25" customHeight="1"/>
    <row r="697278" ht="14.25" customHeight="1"/>
    <row r="697280" ht="14.25" customHeight="1"/>
    <row r="697282" ht="14.25" customHeight="1"/>
    <row r="697284" ht="14.25" customHeight="1"/>
    <row r="697286" ht="14.25" customHeight="1"/>
    <row r="697288" ht="14.25" customHeight="1"/>
    <row r="697290" ht="14.25" customHeight="1"/>
    <row r="697292" ht="14.25" customHeight="1"/>
    <row r="697294" ht="14.25" customHeight="1"/>
    <row r="697296" ht="14.25" customHeight="1"/>
    <row r="697298" ht="14.25" customHeight="1"/>
    <row r="697300" ht="14.25" customHeight="1"/>
    <row r="697302" ht="14.25" customHeight="1"/>
    <row r="697304" ht="14.25" customHeight="1"/>
    <row r="697306" ht="14.25" customHeight="1"/>
    <row r="697308" ht="14.25" customHeight="1"/>
    <row r="697310" ht="14.25" customHeight="1"/>
    <row r="697312" ht="14.25" customHeight="1"/>
    <row r="697314" ht="14.25" customHeight="1"/>
    <row r="697316" ht="14.25" customHeight="1"/>
    <row r="697318" ht="14.25" customHeight="1"/>
    <row r="697320" ht="14.25" customHeight="1"/>
    <row r="697322" ht="14.25" customHeight="1"/>
    <row r="697324" ht="14.25" customHeight="1"/>
    <row r="697326" ht="14.25" customHeight="1"/>
    <row r="697328" ht="14.25" customHeight="1"/>
    <row r="697330" ht="14.25" customHeight="1"/>
    <row r="697332" ht="14.25" customHeight="1"/>
    <row r="697334" ht="14.25" customHeight="1"/>
    <row r="697336" ht="14.25" customHeight="1"/>
    <row r="697338" ht="14.25" customHeight="1"/>
    <row r="697340" ht="14.25" customHeight="1"/>
    <row r="697342" ht="14.25" customHeight="1"/>
    <row r="697344" ht="14.25" customHeight="1"/>
    <row r="697346" ht="14.25" customHeight="1"/>
    <row r="697348" ht="14.25" customHeight="1"/>
    <row r="697350" ht="14.25" customHeight="1"/>
    <row r="697352" ht="14.25" customHeight="1"/>
    <row r="697354" ht="14.25" customHeight="1"/>
    <row r="697356" ht="14.25" customHeight="1"/>
    <row r="697358" ht="14.25" customHeight="1"/>
    <row r="697360" ht="14.25" customHeight="1"/>
    <row r="697362" ht="14.25" customHeight="1"/>
    <row r="697364" ht="14.25" customHeight="1"/>
    <row r="697366" ht="14.25" customHeight="1"/>
    <row r="697368" ht="14.25" customHeight="1"/>
    <row r="697370" ht="14.25" customHeight="1"/>
    <row r="697372" ht="14.25" customHeight="1"/>
    <row r="697374" ht="14.25" customHeight="1"/>
    <row r="697376" ht="14.25" customHeight="1"/>
    <row r="697378" ht="14.25" customHeight="1"/>
    <row r="697380" ht="14.25" customHeight="1"/>
    <row r="697382" ht="14.25" customHeight="1"/>
    <row r="697384" ht="14.25" customHeight="1"/>
    <row r="697386" ht="14.25" customHeight="1"/>
    <row r="697388" ht="14.25" customHeight="1"/>
    <row r="697390" ht="14.25" customHeight="1"/>
    <row r="697392" ht="14.25" customHeight="1"/>
    <row r="697394" ht="14.25" customHeight="1"/>
    <row r="697396" ht="14.25" customHeight="1"/>
    <row r="697398" ht="14.25" customHeight="1"/>
    <row r="697400" ht="14.25" customHeight="1"/>
    <row r="697402" ht="14.25" customHeight="1"/>
    <row r="697404" ht="14.25" customHeight="1"/>
    <row r="697406" ht="14.25" customHeight="1"/>
    <row r="697408" ht="14.25" customHeight="1"/>
    <row r="697410" ht="14.25" customHeight="1"/>
    <row r="697412" ht="14.25" customHeight="1"/>
    <row r="697414" ht="14.25" customHeight="1"/>
    <row r="697416" ht="14.25" customHeight="1"/>
    <row r="697418" ht="14.25" customHeight="1"/>
    <row r="697420" ht="14.25" customHeight="1"/>
    <row r="697422" ht="14.25" customHeight="1"/>
    <row r="697424" ht="14.25" customHeight="1"/>
    <row r="697426" ht="14.25" customHeight="1"/>
    <row r="697428" ht="14.25" customHeight="1"/>
    <row r="697430" ht="14.25" customHeight="1"/>
    <row r="697432" ht="14.25" customHeight="1"/>
    <row r="697434" ht="14.25" customHeight="1"/>
    <row r="697436" ht="14.25" customHeight="1"/>
    <row r="697438" ht="14.25" customHeight="1"/>
    <row r="697440" ht="14.25" customHeight="1"/>
    <row r="697442" ht="14.25" customHeight="1"/>
    <row r="697444" ht="14.25" customHeight="1"/>
    <row r="697446" ht="14.25" customHeight="1"/>
    <row r="697448" ht="14.25" customHeight="1"/>
    <row r="697450" ht="14.25" customHeight="1"/>
    <row r="697452" ht="14.25" customHeight="1"/>
    <row r="697454" ht="14.25" customHeight="1"/>
    <row r="697456" ht="14.25" customHeight="1"/>
    <row r="697458" ht="14.25" customHeight="1"/>
    <row r="697460" ht="14.25" customHeight="1"/>
    <row r="697462" ht="14.25" customHeight="1"/>
    <row r="697464" ht="14.25" customHeight="1"/>
    <row r="697466" ht="14.25" customHeight="1"/>
    <row r="697468" ht="14.25" customHeight="1"/>
    <row r="697470" ht="14.25" customHeight="1"/>
    <row r="697472" ht="14.25" customHeight="1"/>
    <row r="697474" ht="14.25" customHeight="1"/>
    <row r="697476" ht="14.25" customHeight="1"/>
    <row r="697478" ht="14.25" customHeight="1"/>
    <row r="697480" ht="14.25" customHeight="1"/>
    <row r="697482" ht="14.25" customHeight="1"/>
    <row r="697484" ht="14.25" customHeight="1"/>
    <row r="697486" ht="14.25" customHeight="1"/>
    <row r="697488" ht="14.25" customHeight="1"/>
    <row r="697490" ht="14.25" customHeight="1"/>
    <row r="697492" ht="14.25" customHeight="1"/>
    <row r="697494" ht="14.25" customHeight="1"/>
    <row r="697496" ht="14.25" customHeight="1"/>
    <row r="697498" ht="14.25" customHeight="1"/>
    <row r="697500" ht="14.25" customHeight="1"/>
    <row r="697502" ht="14.25" customHeight="1"/>
    <row r="697504" ht="14.25" customHeight="1"/>
    <row r="697506" ht="14.25" customHeight="1"/>
    <row r="697508" ht="14.25" customHeight="1"/>
    <row r="697510" ht="14.25" customHeight="1"/>
    <row r="697512" ht="14.25" customHeight="1"/>
    <row r="697514" ht="14.25" customHeight="1"/>
    <row r="697516" ht="14.25" customHeight="1"/>
    <row r="697518" ht="14.25" customHeight="1"/>
    <row r="697520" ht="14.25" customHeight="1"/>
    <row r="697522" ht="14.25" customHeight="1"/>
    <row r="697524" ht="14.25" customHeight="1"/>
    <row r="697526" ht="14.25" customHeight="1"/>
    <row r="697528" ht="14.25" customHeight="1"/>
    <row r="697530" ht="14.25" customHeight="1"/>
    <row r="697532" ht="14.25" customHeight="1"/>
    <row r="697534" ht="14.25" customHeight="1"/>
    <row r="697536" ht="14.25" customHeight="1"/>
    <row r="697538" ht="14.25" customHeight="1"/>
    <row r="697540" ht="14.25" customHeight="1"/>
    <row r="697542" ht="14.25" customHeight="1"/>
    <row r="697544" ht="14.25" customHeight="1"/>
    <row r="697546" ht="14.25" customHeight="1"/>
    <row r="697548" ht="14.25" customHeight="1"/>
    <row r="697550" ht="14.25" customHeight="1"/>
    <row r="697552" ht="14.25" customHeight="1"/>
    <row r="697554" ht="14.25" customHeight="1"/>
    <row r="697556" ht="14.25" customHeight="1"/>
    <row r="697558" ht="14.25" customHeight="1"/>
    <row r="697560" ht="14.25" customHeight="1"/>
    <row r="697562" ht="14.25" customHeight="1"/>
    <row r="697564" ht="14.25" customHeight="1"/>
    <row r="697566" ht="14.25" customHeight="1"/>
    <row r="697568" ht="14.25" customHeight="1"/>
    <row r="697570" ht="14.25" customHeight="1"/>
    <row r="697572" ht="14.25" customHeight="1"/>
    <row r="697574" ht="14.25" customHeight="1"/>
    <row r="697576" ht="14.25" customHeight="1"/>
    <row r="697578" ht="14.25" customHeight="1"/>
    <row r="697580" ht="14.25" customHeight="1"/>
    <row r="697582" ht="14.25" customHeight="1"/>
    <row r="697584" ht="14.25" customHeight="1"/>
    <row r="697586" ht="14.25" customHeight="1"/>
    <row r="697588" ht="14.25" customHeight="1"/>
    <row r="697590" ht="14.25" customHeight="1"/>
    <row r="697592" ht="14.25" customHeight="1"/>
    <row r="697594" ht="14.25" customHeight="1"/>
    <row r="697596" ht="14.25" customHeight="1"/>
    <row r="697598" ht="14.25" customHeight="1"/>
    <row r="697600" ht="14.25" customHeight="1"/>
    <row r="697602" ht="14.25" customHeight="1"/>
    <row r="697604" ht="14.25" customHeight="1"/>
    <row r="697606" ht="14.25" customHeight="1"/>
    <row r="697608" ht="14.25" customHeight="1"/>
    <row r="697610" ht="14.25" customHeight="1"/>
    <row r="697612" ht="14.25" customHeight="1"/>
    <row r="697614" ht="14.25" customHeight="1"/>
    <row r="697616" ht="14.25" customHeight="1"/>
    <row r="697618" ht="14.25" customHeight="1"/>
    <row r="697620" ht="14.25" customHeight="1"/>
    <row r="697622" ht="14.25" customHeight="1"/>
    <row r="697624" ht="14.25" customHeight="1"/>
    <row r="697626" ht="14.25" customHeight="1"/>
    <row r="697628" ht="14.25" customHeight="1"/>
    <row r="697630" ht="14.25" customHeight="1"/>
    <row r="697632" ht="14.25" customHeight="1"/>
    <row r="697634" ht="14.25" customHeight="1"/>
    <row r="697636" ht="14.25" customHeight="1"/>
    <row r="697638" ht="14.25" customHeight="1"/>
    <row r="697640" ht="14.25" customHeight="1"/>
    <row r="697642" ht="14.25" customHeight="1"/>
    <row r="697644" ht="14.25" customHeight="1"/>
    <row r="697646" ht="14.25" customHeight="1"/>
    <row r="697648" ht="14.25" customHeight="1"/>
    <row r="697650" ht="14.25" customHeight="1"/>
    <row r="697652" ht="14.25" customHeight="1"/>
    <row r="697654" ht="14.25" customHeight="1"/>
    <row r="697656" ht="14.25" customHeight="1"/>
    <row r="697658" ht="14.25" customHeight="1"/>
    <row r="697660" ht="14.25" customHeight="1"/>
    <row r="697662" ht="14.25" customHeight="1"/>
    <row r="697664" ht="14.25" customHeight="1"/>
    <row r="697666" ht="14.25" customHeight="1"/>
    <row r="697668" ht="14.25" customHeight="1"/>
    <row r="697670" ht="14.25" customHeight="1"/>
    <row r="697672" ht="14.25" customHeight="1"/>
    <row r="697674" ht="14.25" customHeight="1"/>
    <row r="697676" ht="14.25" customHeight="1"/>
    <row r="697678" ht="14.25" customHeight="1"/>
    <row r="697680" ht="14.25" customHeight="1"/>
    <row r="697682" ht="14.25" customHeight="1"/>
    <row r="697684" ht="14.25" customHeight="1"/>
    <row r="697686" ht="14.25" customHeight="1"/>
    <row r="697688" ht="14.25" customHeight="1"/>
    <row r="697690" ht="14.25" customHeight="1"/>
    <row r="697692" ht="14.25" customHeight="1"/>
    <row r="697694" ht="14.25" customHeight="1"/>
    <row r="697696" ht="14.25" customHeight="1"/>
    <row r="697698" ht="14.25" customHeight="1"/>
    <row r="697700" ht="14.25" customHeight="1"/>
    <row r="697702" ht="14.25" customHeight="1"/>
    <row r="697704" ht="14.25" customHeight="1"/>
    <row r="697706" ht="14.25" customHeight="1"/>
    <row r="697708" ht="14.25" customHeight="1"/>
    <row r="697710" ht="14.25" customHeight="1"/>
    <row r="697712" ht="14.25" customHeight="1"/>
    <row r="697714" ht="14.25" customHeight="1"/>
    <row r="697716" ht="14.25" customHeight="1"/>
    <row r="697718" ht="14.25" customHeight="1"/>
    <row r="697720" ht="14.25" customHeight="1"/>
    <row r="697722" ht="14.25" customHeight="1"/>
    <row r="697724" ht="14.25" customHeight="1"/>
    <row r="697726" ht="14.25" customHeight="1"/>
    <row r="697728" ht="14.25" customHeight="1"/>
    <row r="697730" ht="14.25" customHeight="1"/>
    <row r="697732" ht="14.25" customHeight="1"/>
    <row r="697734" ht="14.25" customHeight="1"/>
    <row r="697736" ht="14.25" customHeight="1"/>
    <row r="697738" ht="14.25" customHeight="1"/>
    <row r="697740" ht="14.25" customHeight="1"/>
    <row r="697742" ht="14.25" customHeight="1"/>
    <row r="697744" ht="14.25" customHeight="1"/>
    <row r="697746" ht="14.25" customHeight="1"/>
    <row r="697748" ht="14.25" customHeight="1"/>
    <row r="697750" ht="14.25" customHeight="1"/>
    <row r="697752" ht="14.25" customHeight="1"/>
    <row r="697754" ht="14.25" customHeight="1"/>
    <row r="697756" ht="14.25" customHeight="1"/>
    <row r="697758" ht="14.25" customHeight="1"/>
    <row r="697760" ht="14.25" customHeight="1"/>
    <row r="697762" ht="14.25" customHeight="1"/>
    <row r="697764" ht="14.25" customHeight="1"/>
    <row r="697766" ht="14.25" customHeight="1"/>
    <row r="697768" ht="14.25" customHeight="1"/>
    <row r="697770" ht="14.25" customHeight="1"/>
    <row r="697772" ht="14.25" customHeight="1"/>
    <row r="697774" ht="14.25" customHeight="1"/>
    <row r="697776" ht="14.25" customHeight="1"/>
    <row r="697778" ht="14.25" customHeight="1"/>
    <row r="697780" ht="14.25" customHeight="1"/>
    <row r="697782" ht="14.25" customHeight="1"/>
    <row r="697784" ht="14.25" customHeight="1"/>
    <row r="697786" ht="14.25" customHeight="1"/>
    <row r="697788" ht="14.25" customHeight="1"/>
    <row r="697790" ht="14.25" customHeight="1"/>
    <row r="697792" ht="14.25" customHeight="1"/>
    <row r="697794" ht="14.25" customHeight="1"/>
    <row r="697796" ht="14.25" customHeight="1"/>
    <row r="697798" ht="14.25" customHeight="1"/>
    <row r="697800" ht="14.25" customHeight="1"/>
    <row r="697802" ht="14.25" customHeight="1"/>
    <row r="697804" ht="14.25" customHeight="1"/>
    <row r="697806" ht="14.25" customHeight="1"/>
    <row r="697808" ht="14.25" customHeight="1"/>
    <row r="697810" ht="14.25" customHeight="1"/>
    <row r="697812" ht="14.25" customHeight="1"/>
    <row r="697814" ht="14.25" customHeight="1"/>
    <row r="697816" ht="14.25" customHeight="1"/>
    <row r="697818" ht="14.25" customHeight="1"/>
    <row r="697820" ht="14.25" customHeight="1"/>
    <row r="697822" ht="14.25" customHeight="1"/>
    <row r="697824" ht="14.25" customHeight="1"/>
    <row r="697826" ht="14.25" customHeight="1"/>
    <row r="697828" ht="14.25" customHeight="1"/>
    <row r="697830" ht="14.25" customHeight="1"/>
    <row r="697832" ht="14.25" customHeight="1"/>
    <row r="697834" ht="14.25" customHeight="1"/>
    <row r="697836" ht="14.25" customHeight="1"/>
    <row r="697838" ht="14.25" customHeight="1"/>
    <row r="697840" ht="14.25" customHeight="1"/>
    <row r="697842" ht="14.25" customHeight="1"/>
    <row r="697844" ht="14.25" customHeight="1"/>
    <row r="697846" ht="14.25" customHeight="1"/>
    <row r="697848" ht="14.25" customHeight="1"/>
    <row r="697850" ht="14.25" customHeight="1"/>
    <row r="697852" ht="14.25" customHeight="1"/>
    <row r="697854" ht="14.25" customHeight="1"/>
    <row r="697856" ht="14.25" customHeight="1"/>
    <row r="697858" ht="14.25" customHeight="1"/>
    <row r="697860" ht="14.25" customHeight="1"/>
    <row r="697862" ht="14.25" customHeight="1"/>
    <row r="697864" ht="14.25" customHeight="1"/>
    <row r="697866" ht="14.25" customHeight="1"/>
    <row r="697868" ht="14.25" customHeight="1"/>
    <row r="697870" ht="14.25" customHeight="1"/>
    <row r="697872" ht="14.25" customHeight="1"/>
    <row r="697874" ht="14.25" customHeight="1"/>
    <row r="697876" ht="14.25" customHeight="1"/>
    <row r="697878" ht="14.25" customHeight="1"/>
    <row r="697880" ht="14.25" customHeight="1"/>
    <row r="697882" ht="14.25" customHeight="1"/>
    <row r="697884" ht="14.25" customHeight="1"/>
    <row r="697886" ht="14.25" customHeight="1"/>
    <row r="697888" ht="14.25" customHeight="1"/>
    <row r="697890" ht="14.25" customHeight="1"/>
    <row r="697892" ht="14.25" customHeight="1"/>
    <row r="697894" ht="14.25" customHeight="1"/>
    <row r="697896" ht="14.25" customHeight="1"/>
    <row r="697898" ht="14.25" customHeight="1"/>
    <row r="697900" ht="14.25" customHeight="1"/>
    <row r="697902" ht="14.25" customHeight="1"/>
    <row r="697904" ht="14.25" customHeight="1"/>
    <row r="697906" ht="14.25" customHeight="1"/>
    <row r="697908" ht="14.25" customHeight="1"/>
    <row r="697910" ht="14.25" customHeight="1"/>
    <row r="697912" ht="14.25" customHeight="1"/>
    <row r="697914" ht="14.25" customHeight="1"/>
    <row r="697916" ht="14.25" customHeight="1"/>
    <row r="697918" ht="14.25" customHeight="1"/>
    <row r="697920" ht="14.25" customHeight="1"/>
    <row r="697922" ht="14.25" customHeight="1"/>
    <row r="697924" ht="14.25" customHeight="1"/>
    <row r="697926" ht="14.25" customHeight="1"/>
    <row r="697928" ht="14.25" customHeight="1"/>
    <row r="697930" ht="14.25" customHeight="1"/>
    <row r="697932" ht="14.25" customHeight="1"/>
    <row r="697934" ht="14.25" customHeight="1"/>
    <row r="697936" ht="14.25" customHeight="1"/>
    <row r="697938" ht="14.25" customHeight="1"/>
    <row r="697940" ht="14.25" customHeight="1"/>
    <row r="697942" ht="14.25" customHeight="1"/>
    <row r="697944" ht="14.25" customHeight="1"/>
    <row r="697946" ht="14.25" customHeight="1"/>
    <row r="697948" ht="14.25" customHeight="1"/>
    <row r="697950" ht="14.25" customHeight="1"/>
    <row r="697952" ht="14.25" customHeight="1"/>
    <row r="697954" ht="14.25" customHeight="1"/>
    <row r="697956" ht="14.25" customHeight="1"/>
    <row r="697958" ht="14.25" customHeight="1"/>
    <row r="697960" ht="14.25" customHeight="1"/>
    <row r="697962" ht="14.25" customHeight="1"/>
    <row r="697964" ht="14.25" customHeight="1"/>
    <row r="697966" ht="14.25" customHeight="1"/>
    <row r="697968" ht="14.25" customHeight="1"/>
    <row r="697970" ht="14.25" customHeight="1"/>
    <row r="697972" ht="14.25" customHeight="1"/>
    <row r="697974" ht="14.25" customHeight="1"/>
    <row r="697976" ht="14.25" customHeight="1"/>
    <row r="697978" ht="14.25" customHeight="1"/>
    <row r="697980" ht="14.25" customHeight="1"/>
    <row r="697982" ht="14.25" customHeight="1"/>
    <row r="697984" ht="14.25" customHeight="1"/>
    <row r="697986" ht="14.25" customHeight="1"/>
    <row r="697988" ht="14.25" customHeight="1"/>
    <row r="697990" ht="14.25" customHeight="1"/>
    <row r="697992" ht="14.25" customHeight="1"/>
    <row r="697994" ht="14.25" customHeight="1"/>
    <row r="697996" ht="14.25" customHeight="1"/>
    <row r="697998" ht="14.25" customHeight="1"/>
    <row r="698000" ht="14.25" customHeight="1"/>
    <row r="698002" ht="14.25" customHeight="1"/>
    <row r="698004" ht="14.25" customHeight="1"/>
    <row r="698006" ht="14.25" customHeight="1"/>
    <row r="698008" ht="14.25" customHeight="1"/>
    <row r="698010" ht="14.25" customHeight="1"/>
    <row r="698012" ht="14.25" customHeight="1"/>
    <row r="698014" ht="14.25" customHeight="1"/>
    <row r="698016" ht="14.25" customHeight="1"/>
    <row r="698018" ht="14.25" customHeight="1"/>
    <row r="698020" ht="14.25" customHeight="1"/>
    <row r="698022" ht="14.25" customHeight="1"/>
    <row r="698024" ht="14.25" customHeight="1"/>
    <row r="698026" ht="14.25" customHeight="1"/>
    <row r="698028" ht="14.25" customHeight="1"/>
    <row r="698030" ht="14.25" customHeight="1"/>
    <row r="698032" ht="14.25" customHeight="1"/>
    <row r="698034" ht="14.25" customHeight="1"/>
    <row r="698036" ht="14.25" customHeight="1"/>
    <row r="698038" ht="14.25" customHeight="1"/>
    <row r="698040" ht="14.25" customHeight="1"/>
    <row r="698042" ht="14.25" customHeight="1"/>
    <row r="698044" ht="14.25" customHeight="1"/>
    <row r="698046" ht="14.25" customHeight="1"/>
    <row r="698048" ht="14.25" customHeight="1"/>
    <row r="698050" ht="14.25" customHeight="1"/>
    <row r="698052" ht="14.25" customHeight="1"/>
    <row r="698054" ht="14.25" customHeight="1"/>
    <row r="698056" ht="14.25" customHeight="1"/>
    <row r="698058" ht="14.25" customHeight="1"/>
    <row r="698060" ht="14.25" customHeight="1"/>
    <row r="698062" ht="14.25" customHeight="1"/>
    <row r="698064" ht="14.25" customHeight="1"/>
    <row r="698066" ht="14.25" customHeight="1"/>
    <row r="698068" ht="14.25" customHeight="1"/>
    <row r="698070" ht="14.25" customHeight="1"/>
    <row r="698072" ht="14.25" customHeight="1"/>
    <row r="698074" ht="14.25" customHeight="1"/>
    <row r="698076" ht="14.25" customHeight="1"/>
    <row r="698078" ht="14.25" customHeight="1"/>
    <row r="698080" ht="14.25" customHeight="1"/>
    <row r="698082" ht="14.25" customHeight="1"/>
    <row r="698084" ht="14.25" customHeight="1"/>
    <row r="698086" ht="14.25" customHeight="1"/>
    <row r="698088" ht="14.25" customHeight="1"/>
    <row r="698090" ht="14.25" customHeight="1"/>
    <row r="698092" ht="14.25" customHeight="1"/>
    <row r="698094" ht="14.25" customHeight="1"/>
    <row r="698096" ht="14.25" customHeight="1"/>
    <row r="698098" ht="14.25" customHeight="1"/>
    <row r="698100" ht="14.25" customHeight="1"/>
    <row r="698102" ht="14.25" customHeight="1"/>
    <row r="698104" ht="14.25" customHeight="1"/>
    <row r="698106" ht="14.25" customHeight="1"/>
    <row r="698108" ht="14.25" customHeight="1"/>
    <row r="698110" ht="14.25" customHeight="1"/>
    <row r="698112" ht="14.25" customHeight="1"/>
    <row r="698114" ht="14.25" customHeight="1"/>
    <row r="698116" ht="14.25" customHeight="1"/>
    <row r="698118" ht="14.25" customHeight="1"/>
    <row r="698120" ht="14.25" customHeight="1"/>
    <row r="698122" ht="14.25" customHeight="1"/>
    <row r="698124" ht="14.25" customHeight="1"/>
    <row r="698126" ht="14.25" customHeight="1"/>
    <row r="698128" ht="14.25" customHeight="1"/>
    <row r="698130" ht="14.25" customHeight="1"/>
    <row r="698132" ht="14.25" customHeight="1"/>
    <row r="698134" ht="14.25" customHeight="1"/>
    <row r="698136" ht="14.25" customHeight="1"/>
    <row r="698138" ht="14.25" customHeight="1"/>
    <row r="698140" ht="14.25" customHeight="1"/>
    <row r="698142" ht="14.25" customHeight="1"/>
    <row r="698144" ht="14.25" customHeight="1"/>
    <row r="698146" ht="14.25" customHeight="1"/>
    <row r="698148" ht="14.25" customHeight="1"/>
    <row r="698150" ht="14.25" customHeight="1"/>
    <row r="698152" ht="14.25" customHeight="1"/>
    <row r="698154" ht="14.25" customHeight="1"/>
    <row r="698156" ht="14.25" customHeight="1"/>
    <row r="698158" ht="14.25" customHeight="1"/>
    <row r="698160" ht="14.25" customHeight="1"/>
    <row r="698162" ht="14.25" customHeight="1"/>
    <row r="698164" ht="14.25" customHeight="1"/>
    <row r="698166" ht="14.25" customHeight="1"/>
    <row r="698168" ht="14.25" customHeight="1"/>
    <row r="698170" ht="14.25" customHeight="1"/>
    <row r="698172" ht="14.25" customHeight="1"/>
    <row r="698174" ht="14.25" customHeight="1"/>
    <row r="698176" ht="14.25" customHeight="1"/>
    <row r="698178" ht="14.25" customHeight="1"/>
    <row r="698180" ht="14.25" customHeight="1"/>
    <row r="698182" ht="14.25" customHeight="1"/>
    <row r="698184" ht="14.25" customHeight="1"/>
    <row r="698186" ht="14.25" customHeight="1"/>
    <row r="698188" ht="14.25" customHeight="1"/>
    <row r="698190" ht="14.25" customHeight="1"/>
    <row r="698192" ht="14.25" customHeight="1"/>
    <row r="698194" ht="14.25" customHeight="1"/>
    <row r="698196" ht="14.25" customHeight="1"/>
    <row r="698198" ht="14.25" customHeight="1"/>
    <row r="698200" ht="14.25" customHeight="1"/>
    <row r="698202" ht="14.25" customHeight="1"/>
    <row r="698204" ht="14.25" customHeight="1"/>
    <row r="698206" ht="14.25" customHeight="1"/>
    <row r="698208" ht="14.25" customHeight="1"/>
    <row r="698210" ht="14.25" customHeight="1"/>
    <row r="698212" ht="14.25" customHeight="1"/>
    <row r="698214" ht="14.25" customHeight="1"/>
    <row r="698216" ht="14.25" customHeight="1"/>
    <row r="698218" ht="14.25" customHeight="1"/>
    <row r="698220" ht="14.25" customHeight="1"/>
    <row r="698222" ht="14.25" customHeight="1"/>
    <row r="698224" ht="14.25" customHeight="1"/>
    <row r="698226" ht="14.25" customHeight="1"/>
    <row r="698228" ht="14.25" customHeight="1"/>
    <row r="698230" ht="14.25" customHeight="1"/>
    <row r="698232" ht="14.25" customHeight="1"/>
    <row r="698234" ht="14.25" customHeight="1"/>
    <row r="698236" ht="14.25" customHeight="1"/>
    <row r="698238" ht="14.25" customHeight="1"/>
    <row r="698240" ht="14.25" customHeight="1"/>
    <row r="698242" ht="14.25" customHeight="1"/>
    <row r="698244" ht="14.25" customHeight="1"/>
    <row r="698246" ht="14.25" customHeight="1"/>
    <row r="698248" ht="14.25" customHeight="1"/>
    <row r="698250" ht="14.25" customHeight="1"/>
    <row r="698252" ht="14.25" customHeight="1"/>
    <row r="698254" ht="14.25" customHeight="1"/>
    <row r="698256" ht="14.25" customHeight="1"/>
    <row r="698258" ht="14.25" customHeight="1"/>
    <row r="698260" ht="14.25" customHeight="1"/>
    <row r="698262" ht="14.25" customHeight="1"/>
    <row r="698264" ht="14.25" customHeight="1"/>
    <row r="698266" ht="14.25" customHeight="1"/>
    <row r="698268" ht="14.25" customHeight="1"/>
    <row r="698270" ht="14.25" customHeight="1"/>
    <row r="698272" ht="14.25" customHeight="1"/>
    <row r="698274" ht="14.25" customHeight="1"/>
    <row r="698276" ht="14.25" customHeight="1"/>
    <row r="698278" ht="14.25" customHeight="1"/>
    <row r="698280" ht="14.25" customHeight="1"/>
    <row r="698282" ht="14.25" customHeight="1"/>
    <row r="698284" ht="14.25" customHeight="1"/>
    <row r="698286" ht="14.25" customHeight="1"/>
    <row r="698288" ht="14.25" customHeight="1"/>
    <row r="698290" ht="14.25" customHeight="1"/>
    <row r="698292" ht="14.25" customHeight="1"/>
    <row r="698294" ht="14.25" customHeight="1"/>
    <row r="698296" ht="14.25" customHeight="1"/>
    <row r="698298" ht="14.25" customHeight="1"/>
    <row r="698300" ht="14.25" customHeight="1"/>
    <row r="698302" ht="14.25" customHeight="1"/>
    <row r="698304" ht="14.25" customHeight="1"/>
    <row r="698306" ht="14.25" customHeight="1"/>
    <row r="698308" ht="14.25" customHeight="1"/>
    <row r="698310" ht="14.25" customHeight="1"/>
    <row r="698312" ht="14.25" customHeight="1"/>
    <row r="698314" ht="14.25" customHeight="1"/>
    <row r="698316" ht="14.25" customHeight="1"/>
    <row r="698318" ht="14.25" customHeight="1"/>
    <row r="698320" ht="14.25" customHeight="1"/>
    <row r="698322" ht="14.25" customHeight="1"/>
    <row r="698324" ht="14.25" customHeight="1"/>
    <row r="698326" ht="14.25" customHeight="1"/>
    <row r="698328" ht="14.25" customHeight="1"/>
    <row r="698330" ht="14.25" customHeight="1"/>
    <row r="698332" ht="14.25" customHeight="1"/>
    <row r="698334" ht="14.25" customHeight="1"/>
    <row r="698336" ht="14.25" customHeight="1"/>
    <row r="698338" ht="14.25" customHeight="1"/>
    <row r="698340" ht="14.25" customHeight="1"/>
    <row r="698342" ht="14.25" customHeight="1"/>
    <row r="698344" ht="14.25" customHeight="1"/>
    <row r="698346" ht="14.25" customHeight="1"/>
    <row r="698348" ht="14.25" customHeight="1"/>
    <row r="698350" ht="14.25" customHeight="1"/>
    <row r="698352" ht="14.25" customHeight="1"/>
    <row r="698354" ht="14.25" customHeight="1"/>
    <row r="698356" ht="14.25" customHeight="1"/>
    <row r="698358" ht="14.25" customHeight="1"/>
    <row r="698360" ht="14.25" customHeight="1"/>
    <row r="698362" ht="14.25" customHeight="1"/>
    <row r="698364" ht="14.25" customHeight="1"/>
    <row r="698366" ht="14.25" customHeight="1"/>
    <row r="698368" ht="14.25" customHeight="1"/>
    <row r="698370" ht="14.25" customHeight="1"/>
    <row r="698372" ht="14.25" customHeight="1"/>
    <row r="698374" ht="14.25" customHeight="1"/>
    <row r="698376" ht="14.25" customHeight="1"/>
    <row r="698378" ht="14.25" customHeight="1"/>
    <row r="698380" ht="14.25" customHeight="1"/>
    <row r="698382" ht="14.25" customHeight="1"/>
    <row r="698384" ht="14.25" customHeight="1"/>
    <row r="698386" ht="14.25" customHeight="1"/>
    <row r="698388" ht="14.25" customHeight="1"/>
    <row r="698390" ht="14.25" customHeight="1"/>
    <row r="698392" ht="14.25" customHeight="1"/>
    <row r="698394" ht="14.25" customHeight="1"/>
    <row r="698396" ht="14.25" customHeight="1"/>
    <row r="698398" ht="14.25" customHeight="1"/>
    <row r="698400" ht="14.25" customHeight="1"/>
    <row r="698402" ht="14.25" customHeight="1"/>
    <row r="698404" ht="14.25" customHeight="1"/>
    <row r="698406" ht="14.25" customHeight="1"/>
    <row r="698408" ht="14.25" customHeight="1"/>
    <row r="698410" ht="14.25" customHeight="1"/>
    <row r="698412" ht="14.25" customHeight="1"/>
    <row r="698414" ht="14.25" customHeight="1"/>
    <row r="698416" ht="14.25" customHeight="1"/>
    <row r="698418" ht="14.25" customHeight="1"/>
    <row r="698420" ht="14.25" customHeight="1"/>
    <row r="698422" ht="14.25" customHeight="1"/>
    <row r="698424" ht="14.25" customHeight="1"/>
    <row r="698426" ht="14.25" customHeight="1"/>
    <row r="698428" ht="14.25" customHeight="1"/>
    <row r="698430" ht="14.25" customHeight="1"/>
    <row r="698432" ht="14.25" customHeight="1"/>
    <row r="698434" ht="14.25" customHeight="1"/>
    <row r="698436" ht="14.25" customHeight="1"/>
    <row r="698438" ht="14.25" customHeight="1"/>
    <row r="698440" ht="14.25" customHeight="1"/>
    <row r="698442" ht="14.25" customHeight="1"/>
    <row r="698444" ht="14.25" customHeight="1"/>
    <row r="698446" ht="14.25" customHeight="1"/>
    <row r="698448" ht="14.25" customHeight="1"/>
    <row r="698450" ht="14.25" customHeight="1"/>
    <row r="698452" ht="14.25" customHeight="1"/>
    <row r="698454" ht="14.25" customHeight="1"/>
    <row r="698456" ht="14.25" customHeight="1"/>
    <row r="698458" ht="14.25" customHeight="1"/>
    <row r="698460" ht="14.25" customHeight="1"/>
    <row r="698462" ht="14.25" customHeight="1"/>
    <row r="698464" ht="14.25" customHeight="1"/>
    <row r="698466" ht="14.25" customHeight="1"/>
    <row r="698468" ht="14.25" customHeight="1"/>
    <row r="698470" ht="14.25" customHeight="1"/>
    <row r="698472" ht="14.25" customHeight="1"/>
    <row r="698474" ht="14.25" customHeight="1"/>
    <row r="698476" ht="14.25" customHeight="1"/>
    <row r="698478" ht="14.25" customHeight="1"/>
    <row r="698480" ht="14.25" customHeight="1"/>
    <row r="698482" ht="14.25" customHeight="1"/>
    <row r="698484" ht="14.25" customHeight="1"/>
    <row r="698486" ht="14.25" customHeight="1"/>
    <row r="698488" ht="14.25" customHeight="1"/>
    <row r="698490" ht="14.25" customHeight="1"/>
    <row r="698492" ht="14.25" customHeight="1"/>
    <row r="698494" ht="14.25" customHeight="1"/>
    <row r="698496" ht="14.25" customHeight="1"/>
    <row r="698498" ht="14.25" customHeight="1"/>
    <row r="698500" ht="14.25" customHeight="1"/>
    <row r="698502" ht="14.25" customHeight="1"/>
    <row r="698504" ht="14.25" customHeight="1"/>
    <row r="698506" ht="14.25" customHeight="1"/>
    <row r="698508" ht="14.25" customHeight="1"/>
    <row r="698510" ht="14.25" customHeight="1"/>
    <row r="698512" ht="14.25" customHeight="1"/>
    <row r="698514" ht="14.25" customHeight="1"/>
    <row r="698516" ht="14.25" customHeight="1"/>
    <row r="698518" ht="14.25" customHeight="1"/>
    <row r="698520" ht="14.25" customHeight="1"/>
    <row r="698522" ht="14.25" customHeight="1"/>
    <row r="698524" ht="14.25" customHeight="1"/>
    <row r="698526" ht="14.25" customHeight="1"/>
    <row r="698528" ht="14.25" customHeight="1"/>
    <row r="698530" ht="14.25" customHeight="1"/>
    <row r="698532" ht="14.25" customHeight="1"/>
    <row r="698534" ht="14.25" customHeight="1"/>
    <row r="698536" ht="14.25" customHeight="1"/>
    <row r="698538" ht="14.25" customHeight="1"/>
    <row r="698540" ht="14.25" customHeight="1"/>
    <row r="698542" ht="14.25" customHeight="1"/>
    <row r="698544" ht="14.25" customHeight="1"/>
    <row r="698546" ht="14.25" customHeight="1"/>
    <row r="698548" ht="14.25" customHeight="1"/>
    <row r="698550" ht="14.25" customHeight="1"/>
    <row r="698552" ht="14.25" customHeight="1"/>
    <row r="698554" ht="14.25" customHeight="1"/>
    <row r="698556" ht="14.25" customHeight="1"/>
    <row r="698558" ht="14.25" customHeight="1"/>
    <row r="698560" ht="14.25" customHeight="1"/>
    <row r="698562" ht="14.25" customHeight="1"/>
    <row r="698564" ht="14.25" customHeight="1"/>
    <row r="698566" ht="14.25" customHeight="1"/>
    <row r="698568" ht="14.25" customHeight="1"/>
    <row r="698570" ht="14.25" customHeight="1"/>
    <row r="698572" ht="14.25" customHeight="1"/>
    <row r="698574" ht="14.25" customHeight="1"/>
    <row r="698576" ht="14.25" customHeight="1"/>
    <row r="698578" ht="14.25" customHeight="1"/>
    <row r="698580" ht="14.25" customHeight="1"/>
    <row r="698582" ht="14.25" customHeight="1"/>
    <row r="698584" ht="14.25" customHeight="1"/>
    <row r="698586" ht="14.25" customHeight="1"/>
    <row r="698588" ht="14.25" customHeight="1"/>
    <row r="698590" ht="14.25" customHeight="1"/>
    <row r="698592" ht="14.25" customHeight="1"/>
    <row r="698594" ht="14.25" customHeight="1"/>
    <row r="698596" ht="14.25" customHeight="1"/>
    <row r="698598" ht="14.25" customHeight="1"/>
    <row r="698600" ht="14.25" customHeight="1"/>
    <row r="698602" ht="14.25" customHeight="1"/>
    <row r="698604" ht="14.25" customHeight="1"/>
    <row r="698606" ht="14.25" customHeight="1"/>
    <row r="698608" ht="14.25" customHeight="1"/>
    <row r="698610" ht="14.25" customHeight="1"/>
    <row r="698612" ht="14.25" customHeight="1"/>
    <row r="698614" ht="14.25" customHeight="1"/>
    <row r="698616" ht="14.25" customHeight="1"/>
    <row r="698618" ht="14.25" customHeight="1"/>
    <row r="698620" ht="14.25" customHeight="1"/>
    <row r="698622" ht="14.25" customHeight="1"/>
    <row r="698624" ht="14.25" customHeight="1"/>
    <row r="698626" ht="14.25" customHeight="1"/>
    <row r="698628" ht="14.25" customHeight="1"/>
    <row r="698630" ht="14.25" customHeight="1"/>
    <row r="698632" ht="14.25" customHeight="1"/>
    <row r="698634" ht="14.25" customHeight="1"/>
    <row r="698636" ht="14.25" customHeight="1"/>
    <row r="698638" ht="14.25" customHeight="1"/>
    <row r="698640" ht="14.25" customHeight="1"/>
    <row r="698642" ht="14.25" customHeight="1"/>
    <row r="698644" ht="14.25" customHeight="1"/>
    <row r="698646" ht="14.25" customHeight="1"/>
    <row r="698648" ht="14.25" customHeight="1"/>
    <row r="698650" ht="14.25" customHeight="1"/>
    <row r="698652" ht="14.25" customHeight="1"/>
    <row r="698654" ht="14.25" customHeight="1"/>
    <row r="698656" ht="14.25" customHeight="1"/>
    <row r="698658" ht="14.25" customHeight="1"/>
    <row r="698660" ht="14.25" customHeight="1"/>
    <row r="698662" ht="14.25" customHeight="1"/>
    <row r="698664" ht="14.25" customHeight="1"/>
    <row r="698666" ht="14.25" customHeight="1"/>
    <row r="698668" ht="14.25" customHeight="1"/>
    <row r="698670" ht="14.25" customHeight="1"/>
    <row r="698672" ht="14.25" customHeight="1"/>
    <row r="698674" ht="14.25" customHeight="1"/>
    <row r="698676" ht="14.25" customHeight="1"/>
    <row r="698678" ht="14.25" customHeight="1"/>
    <row r="698680" ht="14.25" customHeight="1"/>
    <row r="698682" ht="14.25" customHeight="1"/>
    <row r="698684" ht="14.25" customHeight="1"/>
    <row r="698686" ht="14.25" customHeight="1"/>
    <row r="698688" ht="14.25" customHeight="1"/>
    <row r="698690" ht="14.25" customHeight="1"/>
    <row r="698692" ht="14.25" customHeight="1"/>
    <row r="698694" ht="14.25" customHeight="1"/>
    <row r="698696" ht="14.25" customHeight="1"/>
    <row r="698698" ht="14.25" customHeight="1"/>
    <row r="698700" ht="14.25" customHeight="1"/>
    <row r="698702" ht="14.25" customHeight="1"/>
    <row r="698704" ht="14.25" customHeight="1"/>
    <row r="698706" ht="14.25" customHeight="1"/>
    <row r="698708" ht="14.25" customHeight="1"/>
    <row r="698710" ht="14.25" customHeight="1"/>
    <row r="698712" ht="14.25" customHeight="1"/>
    <row r="698714" ht="14.25" customHeight="1"/>
    <row r="698716" ht="14.25" customHeight="1"/>
    <row r="698718" ht="14.25" customHeight="1"/>
    <row r="698720" ht="14.25" customHeight="1"/>
    <row r="698722" ht="14.25" customHeight="1"/>
    <row r="698724" ht="14.25" customHeight="1"/>
    <row r="698726" ht="14.25" customHeight="1"/>
    <row r="698728" ht="14.25" customHeight="1"/>
    <row r="698730" ht="14.25" customHeight="1"/>
    <row r="698732" ht="14.25" customHeight="1"/>
    <row r="698734" ht="14.25" customHeight="1"/>
    <row r="698736" ht="14.25" customHeight="1"/>
    <row r="698738" ht="14.25" customHeight="1"/>
    <row r="698740" ht="14.25" customHeight="1"/>
    <row r="698742" ht="14.25" customHeight="1"/>
    <row r="698744" ht="14.25" customHeight="1"/>
    <row r="698746" ht="14.25" customHeight="1"/>
    <row r="698748" ht="14.25" customHeight="1"/>
    <row r="698750" ht="14.25" customHeight="1"/>
    <row r="698752" ht="14.25" customHeight="1"/>
    <row r="698754" ht="14.25" customHeight="1"/>
    <row r="698756" ht="14.25" customHeight="1"/>
    <row r="698758" ht="14.25" customHeight="1"/>
    <row r="698760" ht="14.25" customHeight="1"/>
    <row r="698762" ht="14.25" customHeight="1"/>
    <row r="698764" ht="14.25" customHeight="1"/>
    <row r="698766" ht="14.25" customHeight="1"/>
    <row r="698768" ht="14.25" customHeight="1"/>
    <row r="698770" ht="14.25" customHeight="1"/>
    <row r="698772" ht="14.25" customHeight="1"/>
    <row r="698774" ht="14.25" customHeight="1"/>
    <row r="698776" ht="14.25" customHeight="1"/>
    <row r="698778" ht="14.25" customHeight="1"/>
    <row r="698780" ht="14.25" customHeight="1"/>
    <row r="698782" ht="14.25" customHeight="1"/>
    <row r="698784" ht="14.25" customHeight="1"/>
    <row r="698786" ht="14.25" customHeight="1"/>
    <row r="698788" ht="14.25" customHeight="1"/>
    <row r="698790" ht="14.25" customHeight="1"/>
    <row r="698792" ht="14.25" customHeight="1"/>
    <row r="698794" ht="14.25" customHeight="1"/>
    <row r="698796" ht="14.25" customHeight="1"/>
    <row r="698798" ht="14.25" customHeight="1"/>
    <row r="698800" ht="14.25" customHeight="1"/>
    <row r="698802" ht="14.25" customHeight="1"/>
    <row r="698804" ht="14.25" customHeight="1"/>
    <row r="698806" ht="14.25" customHeight="1"/>
    <row r="698808" ht="14.25" customHeight="1"/>
    <row r="698810" ht="14.25" customHeight="1"/>
    <row r="698812" ht="14.25" customHeight="1"/>
    <row r="698814" ht="14.25" customHeight="1"/>
    <row r="698816" ht="14.25" customHeight="1"/>
    <row r="698818" ht="14.25" customHeight="1"/>
    <row r="698820" ht="14.25" customHeight="1"/>
    <row r="698822" ht="14.25" customHeight="1"/>
    <row r="698824" ht="14.25" customHeight="1"/>
    <row r="698826" ht="14.25" customHeight="1"/>
    <row r="698828" ht="14.25" customHeight="1"/>
    <row r="698830" ht="14.25" customHeight="1"/>
    <row r="698832" ht="14.25" customHeight="1"/>
    <row r="698834" ht="14.25" customHeight="1"/>
    <row r="698836" ht="14.25" customHeight="1"/>
    <row r="698838" ht="14.25" customHeight="1"/>
    <row r="698840" ht="14.25" customHeight="1"/>
    <row r="698842" ht="14.25" customHeight="1"/>
    <row r="698844" ht="14.25" customHeight="1"/>
    <row r="698846" ht="14.25" customHeight="1"/>
    <row r="698848" ht="14.25" customHeight="1"/>
    <row r="698850" ht="14.25" customHeight="1"/>
    <row r="698852" ht="14.25" customHeight="1"/>
    <row r="698854" ht="14.25" customHeight="1"/>
    <row r="698856" ht="14.25" customHeight="1"/>
    <row r="698858" ht="14.25" customHeight="1"/>
    <row r="698860" ht="14.25" customHeight="1"/>
    <row r="698862" ht="14.25" customHeight="1"/>
    <row r="698864" ht="14.25" customHeight="1"/>
    <row r="698866" ht="14.25" customHeight="1"/>
    <row r="698868" ht="14.25" customHeight="1"/>
    <row r="698870" ht="14.25" customHeight="1"/>
    <row r="698872" ht="14.25" customHeight="1"/>
    <row r="698874" ht="14.25" customHeight="1"/>
    <row r="698876" ht="14.25" customHeight="1"/>
    <row r="698878" ht="14.25" customHeight="1"/>
    <row r="698880" ht="14.25" customHeight="1"/>
    <row r="698882" ht="14.25" customHeight="1"/>
    <row r="698884" ht="14.25" customHeight="1"/>
    <row r="698886" ht="14.25" customHeight="1"/>
    <row r="698888" ht="14.25" customHeight="1"/>
    <row r="698890" ht="14.25" customHeight="1"/>
    <row r="698892" ht="14.25" customHeight="1"/>
    <row r="698894" ht="14.25" customHeight="1"/>
    <row r="698896" ht="14.25" customHeight="1"/>
    <row r="698898" ht="14.25" customHeight="1"/>
    <row r="698900" ht="14.25" customHeight="1"/>
    <row r="698902" ht="14.25" customHeight="1"/>
    <row r="698904" ht="14.25" customHeight="1"/>
    <row r="698906" ht="14.25" customHeight="1"/>
    <row r="698908" ht="14.25" customHeight="1"/>
    <row r="698910" ht="14.25" customHeight="1"/>
    <row r="698912" ht="14.25" customHeight="1"/>
    <row r="698914" ht="14.25" customHeight="1"/>
    <row r="698916" ht="14.25" customHeight="1"/>
    <row r="698918" ht="14.25" customHeight="1"/>
    <row r="698920" ht="14.25" customHeight="1"/>
    <row r="698922" ht="14.25" customHeight="1"/>
    <row r="698924" ht="14.25" customHeight="1"/>
    <row r="698926" ht="14.25" customHeight="1"/>
    <row r="698928" ht="14.25" customHeight="1"/>
    <row r="698930" ht="14.25" customHeight="1"/>
    <row r="698932" ht="14.25" customHeight="1"/>
    <row r="698934" ht="14.25" customHeight="1"/>
    <row r="698936" ht="14.25" customHeight="1"/>
    <row r="698938" ht="14.25" customHeight="1"/>
    <row r="698940" ht="14.25" customHeight="1"/>
    <row r="698942" ht="14.25" customHeight="1"/>
    <row r="698944" ht="14.25" customHeight="1"/>
    <row r="698946" ht="14.25" customHeight="1"/>
    <row r="698948" ht="14.25" customHeight="1"/>
    <row r="698950" ht="14.25" customHeight="1"/>
    <row r="698952" ht="14.25" customHeight="1"/>
    <row r="698954" ht="14.25" customHeight="1"/>
    <row r="698956" ht="14.25" customHeight="1"/>
    <row r="698958" ht="14.25" customHeight="1"/>
    <row r="698960" ht="14.25" customHeight="1"/>
    <row r="698962" ht="14.25" customHeight="1"/>
    <row r="698964" ht="14.25" customHeight="1"/>
    <row r="698966" ht="14.25" customHeight="1"/>
    <row r="698968" ht="14.25" customHeight="1"/>
    <row r="698970" ht="14.25" customHeight="1"/>
    <row r="698972" ht="14.25" customHeight="1"/>
    <row r="698974" ht="14.25" customHeight="1"/>
    <row r="698976" ht="14.25" customHeight="1"/>
    <row r="698978" ht="14.25" customHeight="1"/>
    <row r="698980" ht="14.25" customHeight="1"/>
    <row r="698982" ht="14.25" customHeight="1"/>
    <row r="698984" ht="14.25" customHeight="1"/>
    <row r="698986" ht="14.25" customHeight="1"/>
    <row r="698988" ht="14.25" customHeight="1"/>
    <row r="698990" ht="14.25" customHeight="1"/>
    <row r="698992" ht="14.25" customHeight="1"/>
    <row r="698994" ht="14.25" customHeight="1"/>
    <row r="698996" ht="14.25" customHeight="1"/>
    <row r="698998" ht="14.25" customHeight="1"/>
    <row r="699000" ht="14.25" customHeight="1"/>
    <row r="699002" ht="14.25" customHeight="1"/>
    <row r="699004" ht="14.25" customHeight="1"/>
    <row r="699006" ht="14.25" customHeight="1"/>
    <row r="699008" ht="14.25" customHeight="1"/>
    <row r="699010" ht="14.25" customHeight="1"/>
    <row r="699012" ht="14.25" customHeight="1"/>
    <row r="699014" ht="14.25" customHeight="1"/>
    <row r="699016" ht="14.25" customHeight="1"/>
    <row r="699018" ht="14.25" customHeight="1"/>
    <row r="699020" ht="14.25" customHeight="1"/>
    <row r="699022" ht="14.25" customHeight="1"/>
    <row r="699024" ht="14.25" customHeight="1"/>
    <row r="699026" ht="14.25" customHeight="1"/>
    <row r="699028" ht="14.25" customHeight="1"/>
    <row r="699030" ht="14.25" customHeight="1"/>
    <row r="699032" ht="14.25" customHeight="1"/>
    <row r="699034" ht="14.25" customHeight="1"/>
    <row r="699036" ht="14.25" customHeight="1"/>
    <row r="699038" ht="14.25" customHeight="1"/>
    <row r="699040" ht="14.25" customHeight="1"/>
    <row r="699042" ht="14.25" customHeight="1"/>
    <row r="699044" ht="14.25" customHeight="1"/>
    <row r="699046" ht="14.25" customHeight="1"/>
    <row r="699048" ht="14.25" customHeight="1"/>
    <row r="699050" ht="14.25" customHeight="1"/>
    <row r="699052" ht="14.25" customHeight="1"/>
    <row r="699054" ht="14.25" customHeight="1"/>
    <row r="699056" ht="14.25" customHeight="1"/>
    <row r="699058" ht="14.25" customHeight="1"/>
    <row r="699060" ht="14.25" customHeight="1"/>
    <row r="699062" ht="14.25" customHeight="1"/>
    <row r="699064" ht="14.25" customHeight="1"/>
    <row r="699066" ht="14.25" customHeight="1"/>
    <row r="699068" ht="14.25" customHeight="1"/>
    <row r="699070" ht="14.25" customHeight="1"/>
    <row r="699072" ht="14.25" customHeight="1"/>
    <row r="699074" ht="14.25" customHeight="1"/>
    <row r="699076" ht="14.25" customHeight="1"/>
    <row r="699078" ht="14.25" customHeight="1"/>
    <row r="699080" ht="14.25" customHeight="1"/>
    <row r="699082" ht="14.25" customHeight="1"/>
    <row r="699084" ht="14.25" customHeight="1"/>
    <row r="699086" ht="14.25" customHeight="1"/>
    <row r="699088" ht="14.25" customHeight="1"/>
    <row r="699090" ht="14.25" customHeight="1"/>
    <row r="699092" ht="14.25" customHeight="1"/>
    <row r="699094" ht="14.25" customHeight="1"/>
    <row r="699096" ht="14.25" customHeight="1"/>
    <row r="699098" ht="14.25" customHeight="1"/>
    <row r="699100" ht="14.25" customHeight="1"/>
    <row r="699102" ht="14.25" customHeight="1"/>
    <row r="699104" ht="14.25" customHeight="1"/>
    <row r="699106" ht="14.25" customHeight="1"/>
    <row r="699108" ht="14.25" customHeight="1"/>
    <row r="699110" ht="14.25" customHeight="1"/>
    <row r="699112" ht="14.25" customHeight="1"/>
    <row r="699114" ht="14.25" customHeight="1"/>
    <row r="699116" ht="14.25" customHeight="1"/>
    <row r="699118" ht="14.25" customHeight="1"/>
    <row r="699120" ht="14.25" customHeight="1"/>
    <row r="699122" ht="14.25" customHeight="1"/>
    <row r="699124" ht="14.25" customHeight="1"/>
    <row r="699126" ht="14.25" customHeight="1"/>
    <row r="699128" ht="14.25" customHeight="1"/>
    <row r="699130" ht="14.25" customHeight="1"/>
    <row r="699132" ht="14.25" customHeight="1"/>
    <row r="699134" ht="14.25" customHeight="1"/>
    <row r="699136" ht="14.25" customHeight="1"/>
    <row r="699138" ht="14.25" customHeight="1"/>
    <row r="699140" ht="14.25" customHeight="1"/>
    <row r="699142" ht="14.25" customHeight="1"/>
    <row r="699144" ht="14.25" customHeight="1"/>
    <row r="699146" ht="14.25" customHeight="1"/>
    <row r="699148" ht="14.25" customHeight="1"/>
    <row r="699150" ht="14.25" customHeight="1"/>
    <row r="699152" ht="14.25" customHeight="1"/>
    <row r="699154" ht="14.25" customHeight="1"/>
    <row r="699156" ht="14.25" customHeight="1"/>
    <row r="699158" ht="14.25" customHeight="1"/>
    <row r="699160" ht="14.25" customHeight="1"/>
    <row r="699162" ht="14.25" customHeight="1"/>
    <row r="699164" ht="14.25" customHeight="1"/>
    <row r="699166" ht="14.25" customHeight="1"/>
    <row r="699168" ht="14.25" customHeight="1"/>
    <row r="699170" ht="14.25" customHeight="1"/>
    <row r="699172" ht="14.25" customHeight="1"/>
    <row r="699174" ht="14.25" customHeight="1"/>
    <row r="699176" ht="14.25" customHeight="1"/>
    <row r="699178" ht="14.25" customHeight="1"/>
    <row r="699180" ht="14.25" customHeight="1"/>
    <row r="699182" ht="14.25" customHeight="1"/>
    <row r="699184" ht="14.25" customHeight="1"/>
    <row r="699186" ht="14.25" customHeight="1"/>
    <row r="699188" ht="14.25" customHeight="1"/>
    <row r="699190" ht="14.25" customHeight="1"/>
    <row r="699192" ht="14.25" customHeight="1"/>
    <row r="699194" ht="14.25" customHeight="1"/>
    <row r="699196" ht="14.25" customHeight="1"/>
    <row r="699198" ht="14.25" customHeight="1"/>
    <row r="699200" ht="14.25" customHeight="1"/>
    <row r="699202" ht="14.25" customHeight="1"/>
    <row r="699204" ht="14.25" customHeight="1"/>
    <row r="699206" ht="14.25" customHeight="1"/>
    <row r="699208" ht="14.25" customHeight="1"/>
    <row r="699210" ht="14.25" customHeight="1"/>
    <row r="699212" ht="14.25" customHeight="1"/>
    <row r="699214" ht="14.25" customHeight="1"/>
    <row r="699216" ht="14.25" customHeight="1"/>
    <row r="699218" ht="14.25" customHeight="1"/>
    <row r="699220" ht="14.25" customHeight="1"/>
    <row r="699222" ht="14.25" customHeight="1"/>
    <row r="699224" ht="14.25" customHeight="1"/>
    <row r="699226" ht="14.25" customHeight="1"/>
    <row r="699228" ht="14.25" customHeight="1"/>
    <row r="699230" ht="14.25" customHeight="1"/>
    <row r="699232" ht="14.25" customHeight="1"/>
    <row r="699234" ht="14.25" customHeight="1"/>
    <row r="699236" ht="14.25" customHeight="1"/>
    <row r="699238" ht="14.25" customHeight="1"/>
    <row r="699240" ht="14.25" customHeight="1"/>
    <row r="699242" ht="14.25" customHeight="1"/>
    <row r="699244" ht="14.25" customHeight="1"/>
    <row r="699246" ht="14.25" customHeight="1"/>
    <row r="699248" ht="14.25" customHeight="1"/>
    <row r="699250" ht="14.25" customHeight="1"/>
    <row r="699252" ht="14.25" customHeight="1"/>
    <row r="699254" ht="14.25" customHeight="1"/>
    <row r="699256" ht="14.25" customHeight="1"/>
    <row r="699258" ht="14.25" customHeight="1"/>
    <row r="699260" ht="14.25" customHeight="1"/>
    <row r="699262" ht="14.25" customHeight="1"/>
    <row r="699264" ht="14.25" customHeight="1"/>
    <row r="699266" ht="14.25" customHeight="1"/>
    <row r="699268" ht="14.25" customHeight="1"/>
    <row r="699270" ht="14.25" customHeight="1"/>
    <row r="699272" ht="14.25" customHeight="1"/>
    <row r="699274" ht="14.25" customHeight="1"/>
    <row r="699276" ht="14.25" customHeight="1"/>
    <row r="699278" ht="14.25" customHeight="1"/>
    <row r="699280" ht="14.25" customHeight="1"/>
    <row r="699282" ht="14.25" customHeight="1"/>
    <row r="699284" ht="14.25" customHeight="1"/>
    <row r="699286" ht="14.25" customHeight="1"/>
    <row r="699288" ht="14.25" customHeight="1"/>
    <row r="699290" ht="14.25" customHeight="1"/>
    <row r="699292" ht="14.25" customHeight="1"/>
    <row r="699294" ht="14.25" customHeight="1"/>
    <row r="699296" ht="14.25" customHeight="1"/>
    <row r="699298" ht="14.25" customHeight="1"/>
    <row r="699300" ht="14.25" customHeight="1"/>
    <row r="699302" ht="14.25" customHeight="1"/>
    <row r="699304" ht="14.25" customHeight="1"/>
    <row r="699306" ht="14.25" customHeight="1"/>
    <row r="699308" ht="14.25" customHeight="1"/>
    <row r="699310" ht="14.25" customHeight="1"/>
    <row r="699312" ht="14.25" customHeight="1"/>
    <row r="699314" ht="14.25" customHeight="1"/>
    <row r="699316" ht="14.25" customHeight="1"/>
    <row r="699318" ht="14.25" customHeight="1"/>
    <row r="699320" ht="14.25" customHeight="1"/>
    <row r="699322" ht="14.25" customHeight="1"/>
    <row r="699324" ht="14.25" customHeight="1"/>
    <row r="699326" ht="14.25" customHeight="1"/>
    <row r="699328" ht="14.25" customHeight="1"/>
    <row r="699330" ht="14.25" customHeight="1"/>
    <row r="699332" ht="14.25" customHeight="1"/>
    <row r="699334" ht="14.25" customHeight="1"/>
    <row r="699336" ht="14.25" customHeight="1"/>
    <row r="699338" ht="14.25" customHeight="1"/>
    <row r="699340" ht="14.25" customHeight="1"/>
    <row r="699342" ht="14.25" customHeight="1"/>
    <row r="699344" ht="14.25" customHeight="1"/>
    <row r="699346" ht="14.25" customHeight="1"/>
    <row r="699348" ht="14.25" customHeight="1"/>
    <row r="699350" ht="14.25" customHeight="1"/>
    <row r="699352" ht="14.25" customHeight="1"/>
    <row r="699354" ht="14.25" customHeight="1"/>
    <row r="699356" ht="14.25" customHeight="1"/>
    <row r="699358" ht="14.25" customHeight="1"/>
    <row r="699360" ht="14.25" customHeight="1"/>
    <row r="699362" ht="14.25" customHeight="1"/>
    <row r="699364" ht="14.25" customHeight="1"/>
    <row r="699366" ht="14.25" customHeight="1"/>
    <row r="699368" ht="14.25" customHeight="1"/>
    <row r="699370" ht="14.25" customHeight="1"/>
    <row r="699372" ht="14.25" customHeight="1"/>
    <row r="699374" ht="14.25" customHeight="1"/>
    <row r="699376" ht="14.25" customHeight="1"/>
    <row r="699378" ht="14.25" customHeight="1"/>
    <row r="699380" ht="14.25" customHeight="1"/>
    <row r="699382" ht="14.25" customHeight="1"/>
    <row r="699384" ht="14.25" customHeight="1"/>
    <row r="699386" ht="14.25" customHeight="1"/>
    <row r="699388" ht="14.25" customHeight="1"/>
    <row r="699390" ht="14.25" customHeight="1"/>
    <row r="699392" ht="14.25" customHeight="1"/>
    <row r="699394" ht="14.25" customHeight="1"/>
    <row r="699396" ht="14.25" customHeight="1"/>
    <row r="699398" ht="14.25" customHeight="1"/>
    <row r="699400" ht="14.25" customHeight="1"/>
    <row r="699402" ht="14.25" customHeight="1"/>
    <row r="699404" ht="14.25" customHeight="1"/>
    <row r="699406" ht="14.25" customHeight="1"/>
    <row r="699408" ht="14.25" customHeight="1"/>
    <row r="699410" ht="14.25" customHeight="1"/>
    <row r="699412" ht="14.25" customHeight="1"/>
    <row r="699414" ht="14.25" customHeight="1"/>
    <row r="699416" ht="14.25" customHeight="1"/>
    <row r="699418" ht="14.25" customHeight="1"/>
    <row r="699420" ht="14.25" customHeight="1"/>
    <row r="699422" ht="14.25" customHeight="1"/>
    <row r="699424" ht="14.25" customHeight="1"/>
    <row r="699426" ht="14.25" customHeight="1"/>
    <row r="699428" ht="14.25" customHeight="1"/>
    <row r="699430" ht="14.25" customHeight="1"/>
    <row r="699432" ht="14.25" customHeight="1"/>
    <row r="699434" ht="14.25" customHeight="1"/>
    <row r="699436" ht="14.25" customHeight="1"/>
    <row r="699438" ht="14.25" customHeight="1"/>
    <row r="699440" ht="14.25" customHeight="1"/>
    <row r="699442" ht="14.25" customHeight="1"/>
    <row r="699444" ht="14.25" customHeight="1"/>
    <row r="699446" ht="14.25" customHeight="1"/>
    <row r="699448" ht="14.25" customHeight="1"/>
    <row r="699450" ht="14.25" customHeight="1"/>
    <row r="699452" ht="14.25" customHeight="1"/>
    <row r="699454" ht="14.25" customHeight="1"/>
    <row r="699456" ht="14.25" customHeight="1"/>
    <row r="699458" ht="14.25" customHeight="1"/>
    <row r="699460" ht="14.25" customHeight="1"/>
    <row r="699462" ht="14.25" customHeight="1"/>
    <row r="699464" ht="14.25" customHeight="1"/>
    <row r="699466" ht="14.25" customHeight="1"/>
    <row r="699468" ht="14.25" customHeight="1"/>
    <row r="699470" ht="14.25" customHeight="1"/>
    <row r="699472" ht="14.25" customHeight="1"/>
    <row r="699474" ht="14.25" customHeight="1"/>
    <row r="699476" ht="14.25" customHeight="1"/>
    <row r="699478" ht="14.25" customHeight="1"/>
    <row r="699480" ht="14.25" customHeight="1"/>
    <row r="699482" ht="14.25" customHeight="1"/>
    <row r="699484" ht="14.25" customHeight="1"/>
    <row r="699486" ht="14.25" customHeight="1"/>
    <row r="699488" ht="14.25" customHeight="1"/>
    <row r="699490" ht="14.25" customHeight="1"/>
    <row r="699492" ht="14.25" customHeight="1"/>
    <row r="699494" ht="14.25" customHeight="1"/>
    <row r="699496" ht="14.25" customHeight="1"/>
    <row r="699498" ht="14.25" customHeight="1"/>
    <row r="699500" ht="14.25" customHeight="1"/>
    <row r="699502" ht="14.25" customHeight="1"/>
    <row r="699504" ht="14.25" customHeight="1"/>
    <row r="699506" ht="14.25" customHeight="1"/>
    <row r="699508" ht="14.25" customHeight="1"/>
    <row r="699510" ht="14.25" customHeight="1"/>
    <row r="699512" ht="14.25" customHeight="1"/>
    <row r="699514" ht="14.25" customHeight="1"/>
    <row r="699516" ht="14.25" customHeight="1"/>
    <row r="699518" ht="14.25" customHeight="1"/>
    <row r="699520" ht="14.25" customHeight="1"/>
    <row r="699522" ht="14.25" customHeight="1"/>
    <row r="699524" ht="14.25" customHeight="1"/>
    <row r="699526" ht="14.25" customHeight="1"/>
    <row r="699528" ht="14.25" customHeight="1"/>
    <row r="699530" ht="14.25" customHeight="1"/>
    <row r="699532" ht="14.25" customHeight="1"/>
    <row r="699534" ht="14.25" customHeight="1"/>
    <row r="699536" ht="14.25" customHeight="1"/>
    <row r="699538" ht="14.25" customHeight="1"/>
    <row r="699540" ht="14.25" customHeight="1"/>
    <row r="699542" ht="14.25" customHeight="1"/>
    <row r="699544" ht="14.25" customHeight="1"/>
    <row r="699546" ht="14.25" customHeight="1"/>
    <row r="699548" ht="14.25" customHeight="1"/>
    <row r="699550" ht="14.25" customHeight="1"/>
    <row r="699552" ht="14.25" customHeight="1"/>
    <row r="699554" ht="14.25" customHeight="1"/>
    <row r="699556" ht="14.25" customHeight="1"/>
    <row r="699558" ht="14.25" customHeight="1"/>
    <row r="699560" ht="14.25" customHeight="1"/>
    <row r="699562" ht="14.25" customHeight="1"/>
    <row r="699564" ht="14.25" customHeight="1"/>
    <row r="699566" ht="14.25" customHeight="1"/>
    <row r="699568" ht="14.25" customHeight="1"/>
    <row r="699570" ht="14.25" customHeight="1"/>
    <row r="699572" ht="14.25" customHeight="1"/>
    <row r="699574" ht="14.25" customHeight="1"/>
    <row r="699576" ht="14.25" customHeight="1"/>
    <row r="699578" ht="14.25" customHeight="1"/>
    <row r="699580" ht="14.25" customHeight="1"/>
    <row r="699582" ht="14.25" customHeight="1"/>
    <row r="699584" ht="14.25" customHeight="1"/>
    <row r="699586" ht="14.25" customHeight="1"/>
    <row r="699588" ht="14.25" customHeight="1"/>
    <row r="699590" ht="14.25" customHeight="1"/>
    <row r="699592" ht="14.25" customHeight="1"/>
    <row r="699594" ht="14.25" customHeight="1"/>
    <row r="699596" ht="14.25" customHeight="1"/>
    <row r="699598" ht="14.25" customHeight="1"/>
    <row r="699600" ht="14.25" customHeight="1"/>
    <row r="699602" ht="14.25" customHeight="1"/>
    <row r="699604" ht="14.25" customHeight="1"/>
    <row r="699606" ht="14.25" customHeight="1"/>
    <row r="699608" ht="14.25" customHeight="1"/>
    <row r="699610" ht="14.25" customHeight="1"/>
    <row r="699612" ht="14.25" customHeight="1"/>
    <row r="699614" ht="14.25" customHeight="1"/>
    <row r="699616" ht="14.25" customHeight="1"/>
    <row r="699618" ht="14.25" customHeight="1"/>
    <row r="699620" ht="14.25" customHeight="1"/>
    <row r="699622" ht="14.25" customHeight="1"/>
    <row r="699624" ht="14.25" customHeight="1"/>
    <row r="699626" ht="14.25" customHeight="1"/>
    <row r="699628" ht="14.25" customHeight="1"/>
    <row r="699630" ht="14.25" customHeight="1"/>
    <row r="699632" ht="14.25" customHeight="1"/>
    <row r="699634" ht="14.25" customHeight="1"/>
    <row r="699636" ht="14.25" customHeight="1"/>
    <row r="699638" ht="14.25" customHeight="1"/>
    <row r="699640" ht="14.25" customHeight="1"/>
    <row r="699642" ht="14.25" customHeight="1"/>
    <row r="699644" ht="14.25" customHeight="1"/>
    <row r="699646" ht="14.25" customHeight="1"/>
    <row r="699648" ht="14.25" customHeight="1"/>
    <row r="699650" ht="14.25" customHeight="1"/>
    <row r="699652" ht="14.25" customHeight="1"/>
    <row r="699654" ht="14.25" customHeight="1"/>
    <row r="699656" ht="14.25" customHeight="1"/>
    <row r="699658" ht="14.25" customHeight="1"/>
    <row r="699660" ht="14.25" customHeight="1"/>
    <row r="699662" ht="14.25" customHeight="1"/>
    <row r="699664" ht="14.25" customHeight="1"/>
    <row r="699666" ht="14.25" customHeight="1"/>
    <row r="699668" ht="14.25" customHeight="1"/>
    <row r="699670" ht="14.25" customHeight="1"/>
    <row r="699672" ht="14.25" customHeight="1"/>
    <row r="699674" ht="14.25" customHeight="1"/>
    <row r="699676" ht="14.25" customHeight="1"/>
    <row r="699678" ht="14.25" customHeight="1"/>
    <row r="699680" ht="14.25" customHeight="1"/>
    <row r="699682" ht="14.25" customHeight="1"/>
    <row r="699684" ht="14.25" customHeight="1"/>
    <row r="699686" ht="14.25" customHeight="1"/>
    <row r="699688" ht="14.25" customHeight="1"/>
    <row r="699690" ht="14.25" customHeight="1"/>
    <row r="699692" ht="14.25" customHeight="1"/>
    <row r="699694" ht="14.25" customHeight="1"/>
    <row r="699696" ht="14.25" customHeight="1"/>
    <row r="699698" ht="14.25" customHeight="1"/>
    <row r="699700" ht="14.25" customHeight="1"/>
    <row r="699702" ht="14.25" customHeight="1"/>
    <row r="699704" ht="14.25" customHeight="1"/>
    <row r="699706" ht="14.25" customHeight="1"/>
    <row r="699708" ht="14.25" customHeight="1"/>
    <row r="699710" ht="14.25" customHeight="1"/>
    <row r="699712" ht="14.25" customHeight="1"/>
    <row r="699714" ht="14.25" customHeight="1"/>
    <row r="699716" ht="14.25" customHeight="1"/>
    <row r="699718" ht="14.25" customHeight="1"/>
    <row r="699720" ht="14.25" customHeight="1"/>
    <row r="699722" ht="14.25" customHeight="1"/>
    <row r="699724" ht="14.25" customHeight="1"/>
    <row r="699726" ht="14.25" customHeight="1"/>
    <row r="699728" ht="14.25" customHeight="1"/>
    <row r="699730" ht="14.25" customHeight="1"/>
    <row r="699732" ht="14.25" customHeight="1"/>
    <row r="699734" ht="14.25" customHeight="1"/>
    <row r="699736" ht="14.25" customHeight="1"/>
    <row r="699738" ht="14.25" customHeight="1"/>
    <row r="699740" ht="14.25" customHeight="1"/>
    <row r="699742" ht="14.25" customHeight="1"/>
    <row r="699744" ht="14.25" customHeight="1"/>
    <row r="699746" ht="14.25" customHeight="1"/>
    <row r="699748" ht="14.25" customHeight="1"/>
    <row r="699750" ht="14.25" customHeight="1"/>
    <row r="699752" ht="14.25" customHeight="1"/>
    <row r="699754" ht="14.25" customHeight="1"/>
    <row r="699756" ht="14.25" customHeight="1"/>
    <row r="699758" ht="14.25" customHeight="1"/>
    <row r="699760" ht="14.25" customHeight="1"/>
    <row r="699762" ht="14.25" customHeight="1"/>
    <row r="699764" ht="14.25" customHeight="1"/>
    <row r="699766" ht="14.25" customHeight="1"/>
    <row r="699768" ht="14.25" customHeight="1"/>
    <row r="699770" ht="14.25" customHeight="1"/>
    <row r="699772" ht="14.25" customHeight="1"/>
    <row r="699774" ht="14.25" customHeight="1"/>
    <row r="699776" ht="14.25" customHeight="1"/>
    <row r="699778" ht="14.25" customHeight="1"/>
    <row r="699780" ht="14.25" customHeight="1"/>
    <row r="699782" ht="14.25" customHeight="1"/>
    <row r="699784" ht="14.25" customHeight="1"/>
    <row r="699786" ht="14.25" customHeight="1"/>
    <row r="699788" ht="14.25" customHeight="1"/>
    <row r="699790" ht="14.25" customHeight="1"/>
    <row r="699792" ht="14.25" customHeight="1"/>
    <row r="699794" ht="14.25" customHeight="1"/>
    <row r="699796" ht="14.25" customHeight="1"/>
    <row r="699798" ht="14.25" customHeight="1"/>
    <row r="699800" ht="14.25" customHeight="1"/>
    <row r="699802" ht="14.25" customHeight="1"/>
    <row r="699804" ht="14.25" customHeight="1"/>
    <row r="699806" ht="14.25" customHeight="1"/>
    <row r="699808" ht="14.25" customHeight="1"/>
    <row r="699810" ht="14.25" customHeight="1"/>
    <row r="699812" ht="14.25" customHeight="1"/>
    <row r="699814" ht="14.25" customHeight="1"/>
    <row r="699816" ht="14.25" customHeight="1"/>
    <row r="699818" ht="14.25" customHeight="1"/>
    <row r="699820" ht="14.25" customHeight="1"/>
    <row r="699822" ht="14.25" customHeight="1"/>
    <row r="699824" ht="14.25" customHeight="1"/>
    <row r="699826" ht="14.25" customHeight="1"/>
    <row r="699828" ht="14.25" customHeight="1"/>
    <row r="699830" ht="14.25" customHeight="1"/>
    <row r="699832" ht="14.25" customHeight="1"/>
    <row r="699834" ht="14.25" customHeight="1"/>
    <row r="699836" ht="14.25" customHeight="1"/>
    <row r="699838" ht="14.25" customHeight="1"/>
    <row r="699840" ht="14.25" customHeight="1"/>
    <row r="699842" ht="14.25" customHeight="1"/>
    <row r="699844" ht="14.25" customHeight="1"/>
    <row r="699846" ht="14.25" customHeight="1"/>
    <row r="699848" ht="14.25" customHeight="1"/>
    <row r="699850" ht="14.25" customHeight="1"/>
    <row r="699852" ht="14.25" customHeight="1"/>
    <row r="699854" ht="14.25" customHeight="1"/>
    <row r="699856" ht="14.25" customHeight="1"/>
    <row r="699858" ht="14.25" customHeight="1"/>
    <row r="699860" ht="14.25" customHeight="1"/>
    <row r="699862" ht="14.25" customHeight="1"/>
    <row r="699864" ht="14.25" customHeight="1"/>
    <row r="699866" ht="14.25" customHeight="1"/>
    <row r="699868" ht="14.25" customHeight="1"/>
    <row r="699870" ht="14.25" customHeight="1"/>
    <row r="699872" ht="14.25" customHeight="1"/>
    <row r="699874" ht="14.25" customHeight="1"/>
    <row r="699876" ht="14.25" customHeight="1"/>
    <row r="699878" ht="14.25" customHeight="1"/>
    <row r="699880" ht="14.25" customHeight="1"/>
    <row r="699882" ht="14.25" customHeight="1"/>
    <row r="699884" ht="14.25" customHeight="1"/>
    <row r="699886" ht="14.25" customHeight="1"/>
    <row r="699888" ht="14.25" customHeight="1"/>
    <row r="699890" ht="14.25" customHeight="1"/>
    <row r="699892" ht="14.25" customHeight="1"/>
    <row r="699894" ht="14.25" customHeight="1"/>
    <row r="699896" ht="14.25" customHeight="1"/>
    <row r="699898" ht="14.25" customHeight="1"/>
    <row r="699900" ht="14.25" customHeight="1"/>
    <row r="699902" ht="14.25" customHeight="1"/>
    <row r="699904" ht="14.25" customHeight="1"/>
    <row r="699906" ht="14.25" customHeight="1"/>
    <row r="699908" ht="14.25" customHeight="1"/>
    <row r="699910" ht="14.25" customHeight="1"/>
    <row r="699912" ht="14.25" customHeight="1"/>
    <row r="699914" ht="14.25" customHeight="1"/>
    <row r="699916" ht="14.25" customHeight="1"/>
    <row r="699918" ht="14.25" customHeight="1"/>
    <row r="699920" ht="14.25" customHeight="1"/>
    <row r="699922" ht="14.25" customHeight="1"/>
    <row r="699924" ht="14.25" customHeight="1"/>
    <row r="699926" ht="14.25" customHeight="1"/>
    <row r="699928" ht="14.25" customHeight="1"/>
    <row r="699930" ht="14.25" customHeight="1"/>
    <row r="699932" ht="14.25" customHeight="1"/>
    <row r="699934" ht="14.25" customHeight="1"/>
    <row r="699936" ht="14.25" customHeight="1"/>
    <row r="699938" ht="14.25" customHeight="1"/>
    <row r="699940" ht="14.25" customHeight="1"/>
    <row r="699942" ht="14.25" customHeight="1"/>
    <row r="699944" ht="14.25" customHeight="1"/>
    <row r="699946" ht="14.25" customHeight="1"/>
    <row r="699948" ht="14.25" customHeight="1"/>
    <row r="699950" ht="14.25" customHeight="1"/>
    <row r="699952" ht="14.25" customHeight="1"/>
    <row r="699954" ht="14.25" customHeight="1"/>
    <row r="699956" ht="14.25" customHeight="1"/>
    <row r="699958" ht="14.25" customHeight="1"/>
    <row r="699960" ht="14.25" customHeight="1"/>
    <row r="699962" ht="14.25" customHeight="1"/>
    <row r="699964" ht="14.25" customHeight="1"/>
    <row r="699966" ht="14.25" customHeight="1"/>
    <row r="699968" ht="14.25" customHeight="1"/>
    <row r="699970" ht="14.25" customHeight="1"/>
    <row r="699972" ht="14.25" customHeight="1"/>
    <row r="699974" ht="14.25" customHeight="1"/>
    <row r="699976" ht="14.25" customHeight="1"/>
    <row r="699978" ht="14.25" customHeight="1"/>
    <row r="699980" ht="14.25" customHeight="1"/>
    <row r="699982" ht="14.25" customHeight="1"/>
    <row r="699984" ht="14.25" customHeight="1"/>
    <row r="699986" ht="14.25" customHeight="1"/>
    <row r="699988" ht="14.25" customHeight="1"/>
    <row r="699990" ht="14.25" customHeight="1"/>
    <row r="699992" ht="14.25" customHeight="1"/>
    <row r="699994" ht="14.25" customHeight="1"/>
    <row r="699996" ht="14.25" customHeight="1"/>
    <row r="699998" ht="14.25" customHeight="1"/>
    <row r="700000" ht="14.25" customHeight="1"/>
    <row r="700002" ht="14.25" customHeight="1"/>
    <row r="700004" ht="14.25" customHeight="1"/>
    <row r="700006" ht="14.25" customHeight="1"/>
    <row r="700008" ht="14.25" customHeight="1"/>
    <row r="700010" ht="14.25" customHeight="1"/>
    <row r="700012" ht="14.25" customHeight="1"/>
    <row r="700014" ht="14.25" customHeight="1"/>
    <row r="700016" ht="14.25" customHeight="1"/>
    <row r="700018" ht="14.25" customHeight="1"/>
    <row r="700020" ht="14.25" customHeight="1"/>
    <row r="700022" ht="14.25" customHeight="1"/>
    <row r="700024" ht="14.25" customHeight="1"/>
    <row r="700026" ht="14.25" customHeight="1"/>
    <row r="700028" ht="14.25" customHeight="1"/>
    <row r="700030" ht="14.25" customHeight="1"/>
    <row r="700032" ht="14.25" customHeight="1"/>
    <row r="700034" ht="14.25" customHeight="1"/>
    <row r="700036" ht="14.25" customHeight="1"/>
    <row r="700038" ht="14.25" customHeight="1"/>
    <row r="700040" ht="14.25" customHeight="1"/>
    <row r="700042" ht="14.25" customHeight="1"/>
    <row r="700044" ht="14.25" customHeight="1"/>
    <row r="700046" ht="14.25" customHeight="1"/>
    <row r="700048" ht="14.25" customHeight="1"/>
    <row r="700050" ht="14.25" customHeight="1"/>
    <row r="700052" ht="14.25" customHeight="1"/>
    <row r="700054" ht="14.25" customHeight="1"/>
    <row r="700056" ht="14.25" customHeight="1"/>
    <row r="700058" ht="14.25" customHeight="1"/>
    <row r="700060" ht="14.25" customHeight="1"/>
    <row r="700062" ht="14.25" customHeight="1"/>
    <row r="700064" ht="14.25" customHeight="1"/>
    <row r="700066" ht="14.25" customHeight="1"/>
    <row r="700068" ht="14.25" customHeight="1"/>
    <row r="700070" ht="14.25" customHeight="1"/>
    <row r="700072" ht="14.25" customHeight="1"/>
    <row r="700074" ht="14.25" customHeight="1"/>
    <row r="700076" ht="14.25" customHeight="1"/>
    <row r="700078" ht="14.25" customHeight="1"/>
    <row r="700080" ht="14.25" customHeight="1"/>
    <row r="700082" ht="14.25" customHeight="1"/>
    <row r="700084" ht="14.25" customHeight="1"/>
    <row r="700086" ht="14.25" customHeight="1"/>
    <row r="700088" ht="14.25" customHeight="1"/>
    <row r="700090" ht="14.25" customHeight="1"/>
    <row r="700092" ht="14.25" customHeight="1"/>
    <row r="700094" ht="14.25" customHeight="1"/>
    <row r="700096" ht="14.25" customHeight="1"/>
    <row r="700098" ht="14.25" customHeight="1"/>
    <row r="700100" ht="14.25" customHeight="1"/>
    <row r="700102" ht="14.25" customHeight="1"/>
    <row r="700104" ht="14.25" customHeight="1"/>
    <row r="700106" ht="14.25" customHeight="1"/>
    <row r="700108" ht="14.25" customHeight="1"/>
    <row r="700110" ht="14.25" customHeight="1"/>
    <row r="700112" ht="14.25" customHeight="1"/>
    <row r="700114" ht="14.25" customHeight="1"/>
    <row r="700116" ht="14.25" customHeight="1"/>
    <row r="700118" ht="14.25" customHeight="1"/>
    <row r="700120" ht="14.25" customHeight="1"/>
    <row r="700122" ht="14.25" customHeight="1"/>
    <row r="700124" ht="14.25" customHeight="1"/>
    <row r="700126" ht="14.25" customHeight="1"/>
    <row r="700128" ht="14.25" customHeight="1"/>
    <row r="700130" ht="14.25" customHeight="1"/>
    <row r="700132" ht="14.25" customHeight="1"/>
    <row r="700134" ht="14.25" customHeight="1"/>
    <row r="700136" ht="14.25" customHeight="1"/>
    <row r="700138" ht="14.25" customHeight="1"/>
    <row r="700140" ht="14.25" customHeight="1"/>
    <row r="700142" ht="14.25" customHeight="1"/>
    <row r="700144" ht="14.25" customHeight="1"/>
    <row r="700146" ht="14.25" customHeight="1"/>
    <row r="700148" ht="14.25" customHeight="1"/>
    <row r="700150" ht="14.25" customHeight="1"/>
    <row r="700152" ht="14.25" customHeight="1"/>
    <row r="700154" ht="14.25" customHeight="1"/>
    <row r="700156" ht="14.25" customHeight="1"/>
    <row r="700158" ht="14.25" customHeight="1"/>
    <row r="700160" ht="14.25" customHeight="1"/>
    <row r="700162" ht="14.25" customHeight="1"/>
    <row r="700164" ht="14.25" customHeight="1"/>
    <row r="700166" ht="14.25" customHeight="1"/>
    <row r="700168" ht="14.25" customHeight="1"/>
    <row r="700170" ht="14.25" customHeight="1"/>
    <row r="700172" ht="14.25" customHeight="1"/>
    <row r="700174" ht="14.25" customHeight="1"/>
    <row r="700176" ht="14.25" customHeight="1"/>
    <row r="700178" ht="14.25" customHeight="1"/>
    <row r="700180" ht="14.25" customHeight="1"/>
    <row r="700182" ht="14.25" customHeight="1"/>
    <row r="700184" ht="14.25" customHeight="1"/>
    <row r="700186" ht="14.25" customHeight="1"/>
    <row r="700188" ht="14.25" customHeight="1"/>
    <row r="700190" ht="14.25" customHeight="1"/>
    <row r="700192" ht="14.25" customHeight="1"/>
    <row r="700194" ht="14.25" customHeight="1"/>
    <row r="700196" ht="14.25" customHeight="1"/>
    <row r="700198" ht="14.25" customHeight="1"/>
    <row r="700200" ht="14.25" customHeight="1"/>
    <row r="700202" ht="14.25" customHeight="1"/>
    <row r="700204" ht="14.25" customHeight="1"/>
    <row r="700206" ht="14.25" customHeight="1"/>
    <row r="700208" ht="14.25" customHeight="1"/>
    <row r="700210" ht="14.25" customHeight="1"/>
    <row r="700212" ht="14.25" customHeight="1"/>
    <row r="700214" ht="14.25" customHeight="1"/>
    <row r="700216" ht="14.25" customHeight="1"/>
    <row r="700218" ht="14.25" customHeight="1"/>
    <row r="700220" ht="14.25" customHeight="1"/>
    <row r="700222" ht="14.25" customHeight="1"/>
    <row r="700224" ht="14.25" customHeight="1"/>
    <row r="700226" ht="14.25" customHeight="1"/>
    <row r="700228" ht="14.25" customHeight="1"/>
    <row r="700230" ht="14.25" customHeight="1"/>
    <row r="700232" ht="14.25" customHeight="1"/>
    <row r="700234" ht="14.25" customHeight="1"/>
    <row r="700236" ht="14.25" customHeight="1"/>
    <row r="700238" ht="14.25" customHeight="1"/>
    <row r="700240" ht="14.25" customHeight="1"/>
    <row r="700242" ht="14.25" customHeight="1"/>
    <row r="700244" ht="14.25" customHeight="1"/>
    <row r="700246" ht="14.25" customHeight="1"/>
    <row r="700248" ht="14.25" customHeight="1"/>
    <row r="700250" ht="14.25" customHeight="1"/>
    <row r="700252" ht="14.25" customHeight="1"/>
    <row r="700254" ht="14.25" customHeight="1"/>
    <row r="700256" ht="14.25" customHeight="1"/>
    <row r="700258" ht="14.25" customHeight="1"/>
    <row r="700260" ht="14.25" customHeight="1"/>
    <row r="700262" ht="14.25" customHeight="1"/>
    <row r="700264" ht="14.25" customHeight="1"/>
    <row r="700266" ht="14.25" customHeight="1"/>
    <row r="700268" ht="14.25" customHeight="1"/>
    <row r="700270" ht="14.25" customHeight="1"/>
    <row r="700272" ht="14.25" customHeight="1"/>
    <row r="700274" ht="14.25" customHeight="1"/>
    <row r="700276" ht="14.25" customHeight="1"/>
    <row r="700278" ht="14.25" customHeight="1"/>
    <row r="700280" ht="14.25" customHeight="1"/>
    <row r="700282" ht="14.25" customHeight="1"/>
    <row r="700284" ht="14.25" customHeight="1"/>
    <row r="700286" ht="14.25" customHeight="1"/>
    <row r="700288" ht="14.25" customHeight="1"/>
    <row r="700290" ht="14.25" customHeight="1"/>
    <row r="700292" ht="14.25" customHeight="1"/>
    <row r="700294" ht="14.25" customHeight="1"/>
    <row r="700296" ht="14.25" customHeight="1"/>
    <row r="700298" ht="14.25" customHeight="1"/>
    <row r="700300" ht="14.25" customHeight="1"/>
    <row r="700302" ht="14.25" customHeight="1"/>
    <row r="700304" ht="14.25" customHeight="1"/>
    <row r="700306" ht="14.25" customHeight="1"/>
    <row r="700308" ht="14.25" customHeight="1"/>
    <row r="700310" ht="14.25" customHeight="1"/>
    <row r="700312" ht="14.25" customHeight="1"/>
    <row r="700314" ht="14.25" customHeight="1"/>
    <row r="700316" ht="14.25" customHeight="1"/>
    <row r="700318" ht="14.25" customHeight="1"/>
    <row r="700320" ht="14.25" customHeight="1"/>
    <row r="700322" ht="14.25" customHeight="1"/>
    <row r="700324" ht="14.25" customHeight="1"/>
    <row r="700326" ht="14.25" customHeight="1"/>
    <row r="700328" ht="14.25" customHeight="1"/>
    <row r="700330" ht="14.25" customHeight="1"/>
    <row r="700332" ht="14.25" customHeight="1"/>
    <row r="700334" ht="14.25" customHeight="1"/>
    <row r="700336" ht="14.25" customHeight="1"/>
    <row r="700338" ht="14.25" customHeight="1"/>
    <row r="700340" ht="14.25" customHeight="1"/>
    <row r="700342" ht="14.25" customHeight="1"/>
    <row r="700344" ht="14.25" customHeight="1"/>
    <row r="700346" ht="14.25" customHeight="1"/>
    <row r="700348" ht="14.25" customHeight="1"/>
    <row r="700350" ht="14.25" customHeight="1"/>
    <row r="700352" ht="14.25" customHeight="1"/>
    <row r="700354" ht="14.25" customHeight="1"/>
    <row r="700356" ht="14.25" customHeight="1"/>
    <row r="700358" ht="14.25" customHeight="1"/>
    <row r="700360" ht="14.25" customHeight="1"/>
    <row r="700362" ht="14.25" customHeight="1"/>
    <row r="700364" ht="14.25" customHeight="1"/>
    <row r="700366" ht="14.25" customHeight="1"/>
    <row r="700368" ht="14.25" customHeight="1"/>
    <row r="700370" ht="14.25" customHeight="1"/>
    <row r="700372" ht="14.25" customHeight="1"/>
    <row r="700374" ht="14.25" customHeight="1"/>
    <row r="700376" ht="14.25" customHeight="1"/>
    <row r="700378" ht="14.25" customHeight="1"/>
    <row r="700380" ht="14.25" customHeight="1"/>
    <row r="700382" ht="14.25" customHeight="1"/>
    <row r="700384" ht="14.25" customHeight="1"/>
    <row r="700386" ht="14.25" customHeight="1"/>
    <row r="700388" ht="14.25" customHeight="1"/>
    <row r="700390" ht="14.25" customHeight="1"/>
    <row r="700392" ht="14.25" customHeight="1"/>
    <row r="700394" ht="14.25" customHeight="1"/>
    <row r="700396" ht="14.25" customHeight="1"/>
    <row r="700398" ht="14.25" customHeight="1"/>
    <row r="700400" ht="14.25" customHeight="1"/>
    <row r="700402" ht="14.25" customHeight="1"/>
    <row r="700404" ht="14.25" customHeight="1"/>
    <row r="700406" ht="14.25" customHeight="1"/>
    <row r="700408" ht="14.25" customHeight="1"/>
    <row r="700410" ht="14.25" customHeight="1"/>
    <row r="700412" ht="14.25" customHeight="1"/>
    <row r="700414" ht="14.25" customHeight="1"/>
    <row r="700416" ht="14.25" customHeight="1"/>
    <row r="700418" ht="14.25" customHeight="1"/>
    <row r="700420" ht="14.25" customHeight="1"/>
    <row r="700422" ht="14.25" customHeight="1"/>
    <row r="700424" ht="14.25" customHeight="1"/>
    <row r="700426" ht="14.25" customHeight="1"/>
    <row r="700428" ht="14.25" customHeight="1"/>
    <row r="700430" ht="14.25" customHeight="1"/>
    <row r="700432" ht="14.25" customHeight="1"/>
    <row r="700434" ht="14.25" customHeight="1"/>
    <row r="700436" ht="14.25" customHeight="1"/>
    <row r="700438" ht="14.25" customHeight="1"/>
    <row r="700440" ht="14.25" customHeight="1"/>
    <row r="700442" ht="14.25" customHeight="1"/>
    <row r="700444" ht="14.25" customHeight="1"/>
    <row r="700446" ht="14.25" customHeight="1"/>
    <row r="700448" ht="14.25" customHeight="1"/>
    <row r="700450" ht="14.25" customHeight="1"/>
    <row r="700452" ht="14.25" customHeight="1"/>
    <row r="700454" ht="14.25" customHeight="1"/>
    <row r="700456" ht="14.25" customHeight="1"/>
    <row r="700458" ht="14.25" customHeight="1"/>
    <row r="700460" ht="14.25" customHeight="1"/>
    <row r="700462" ht="14.25" customHeight="1"/>
    <row r="700464" ht="14.25" customHeight="1"/>
    <row r="700466" ht="14.25" customHeight="1"/>
    <row r="700468" ht="14.25" customHeight="1"/>
    <row r="700470" ht="14.25" customHeight="1"/>
    <row r="700472" ht="14.25" customHeight="1"/>
    <row r="700474" ht="14.25" customHeight="1"/>
    <row r="700476" ht="14.25" customHeight="1"/>
    <row r="700478" ht="14.25" customHeight="1"/>
    <row r="700480" ht="14.25" customHeight="1"/>
    <row r="700482" ht="14.25" customHeight="1"/>
    <row r="700484" ht="14.25" customHeight="1"/>
    <row r="700486" ht="14.25" customHeight="1"/>
    <row r="700488" ht="14.25" customHeight="1"/>
    <row r="700490" ht="14.25" customHeight="1"/>
    <row r="700492" ht="14.25" customHeight="1"/>
    <row r="700494" ht="14.25" customHeight="1"/>
    <row r="700496" ht="14.25" customHeight="1"/>
    <row r="700498" ht="14.25" customHeight="1"/>
    <row r="700500" ht="14.25" customHeight="1"/>
    <row r="700502" ht="14.25" customHeight="1"/>
    <row r="700504" ht="14.25" customHeight="1"/>
    <row r="700506" ht="14.25" customHeight="1"/>
    <row r="700508" ht="14.25" customHeight="1"/>
    <row r="700510" ht="14.25" customHeight="1"/>
    <row r="700512" ht="14.25" customHeight="1"/>
    <row r="700514" ht="14.25" customHeight="1"/>
    <row r="700516" ht="14.25" customHeight="1"/>
    <row r="700518" ht="14.25" customHeight="1"/>
    <row r="700520" ht="14.25" customHeight="1"/>
    <row r="700522" ht="14.25" customHeight="1"/>
    <row r="700524" ht="14.25" customHeight="1"/>
    <row r="700526" ht="14.25" customHeight="1"/>
    <row r="700528" ht="14.25" customHeight="1"/>
    <row r="700530" ht="14.25" customHeight="1"/>
    <row r="700532" ht="14.25" customHeight="1"/>
    <row r="700534" ht="14.25" customHeight="1"/>
    <row r="700536" ht="14.25" customHeight="1"/>
    <row r="700538" ht="14.25" customHeight="1"/>
    <row r="700540" ht="14.25" customHeight="1"/>
    <row r="700542" ht="14.25" customHeight="1"/>
    <row r="700544" ht="14.25" customHeight="1"/>
    <row r="700546" ht="14.25" customHeight="1"/>
    <row r="700548" ht="14.25" customHeight="1"/>
    <row r="700550" ht="14.25" customHeight="1"/>
    <row r="700552" ht="14.25" customHeight="1"/>
    <row r="700554" ht="14.25" customHeight="1"/>
    <row r="700556" ht="14.25" customHeight="1"/>
    <row r="700558" ht="14.25" customHeight="1"/>
    <row r="700560" ht="14.25" customHeight="1"/>
    <row r="700562" ht="14.25" customHeight="1"/>
    <row r="700564" ht="14.25" customHeight="1"/>
    <row r="700566" ht="14.25" customHeight="1"/>
    <row r="700568" ht="14.25" customHeight="1"/>
    <row r="700570" ht="14.25" customHeight="1"/>
    <row r="700572" ht="14.25" customHeight="1"/>
    <row r="700574" ht="14.25" customHeight="1"/>
    <row r="700576" ht="14.25" customHeight="1"/>
    <row r="700578" ht="14.25" customHeight="1"/>
    <row r="700580" ht="14.25" customHeight="1"/>
    <row r="700582" ht="14.25" customHeight="1"/>
    <row r="700584" ht="14.25" customHeight="1"/>
    <row r="700586" ht="14.25" customHeight="1"/>
    <row r="700588" ht="14.25" customHeight="1"/>
    <row r="700590" ht="14.25" customHeight="1"/>
    <row r="700592" ht="14.25" customHeight="1"/>
    <row r="700594" ht="14.25" customHeight="1"/>
    <row r="700596" ht="14.25" customHeight="1"/>
    <row r="700598" ht="14.25" customHeight="1"/>
    <row r="700600" ht="14.25" customHeight="1"/>
    <row r="700602" ht="14.25" customHeight="1"/>
    <row r="700604" ht="14.25" customHeight="1"/>
    <row r="700606" ht="14.25" customHeight="1"/>
    <row r="700608" ht="14.25" customHeight="1"/>
    <row r="700610" ht="14.25" customHeight="1"/>
    <row r="700612" ht="14.25" customHeight="1"/>
    <row r="700614" ht="14.25" customHeight="1"/>
    <row r="700616" ht="14.25" customHeight="1"/>
    <row r="700618" ht="14.25" customHeight="1"/>
    <row r="700620" ht="14.25" customHeight="1"/>
    <row r="700622" ht="14.25" customHeight="1"/>
    <row r="700624" ht="14.25" customHeight="1"/>
    <row r="700626" ht="14.25" customHeight="1"/>
    <row r="700628" ht="14.25" customHeight="1"/>
    <row r="700630" ht="14.25" customHeight="1"/>
    <row r="700632" ht="14.25" customHeight="1"/>
    <row r="700634" ht="14.25" customHeight="1"/>
    <row r="700636" ht="14.25" customHeight="1"/>
    <row r="700638" ht="14.25" customHeight="1"/>
    <row r="700640" ht="14.25" customHeight="1"/>
    <row r="700642" ht="14.25" customHeight="1"/>
    <row r="700644" ht="14.25" customHeight="1"/>
    <row r="700646" ht="14.25" customHeight="1"/>
    <row r="700648" ht="14.25" customHeight="1"/>
    <row r="700650" ht="14.25" customHeight="1"/>
    <row r="700652" ht="14.25" customHeight="1"/>
    <row r="700654" ht="14.25" customHeight="1"/>
    <row r="700656" ht="14.25" customHeight="1"/>
    <row r="700658" ht="14.25" customHeight="1"/>
    <row r="700660" ht="14.25" customHeight="1"/>
    <row r="700662" ht="14.25" customHeight="1"/>
    <row r="700664" ht="14.25" customHeight="1"/>
    <row r="700666" ht="14.25" customHeight="1"/>
    <row r="700668" ht="14.25" customHeight="1"/>
    <row r="700670" ht="14.25" customHeight="1"/>
    <row r="700672" ht="14.25" customHeight="1"/>
    <row r="700674" ht="14.25" customHeight="1"/>
    <row r="700676" ht="14.25" customHeight="1"/>
    <row r="700678" ht="14.25" customHeight="1"/>
    <row r="700680" ht="14.25" customHeight="1"/>
    <row r="700682" ht="14.25" customHeight="1"/>
    <row r="700684" ht="14.25" customHeight="1"/>
    <row r="700686" ht="14.25" customHeight="1"/>
    <row r="700688" ht="14.25" customHeight="1"/>
    <row r="700690" ht="14.25" customHeight="1"/>
    <row r="700692" ht="14.25" customHeight="1"/>
    <row r="700694" ht="14.25" customHeight="1"/>
    <row r="700696" ht="14.25" customHeight="1"/>
    <row r="700698" ht="14.25" customHeight="1"/>
    <row r="700700" ht="14.25" customHeight="1"/>
    <row r="700702" ht="14.25" customHeight="1"/>
    <row r="700704" ht="14.25" customHeight="1"/>
    <row r="700706" ht="14.25" customHeight="1"/>
    <row r="700708" ht="14.25" customHeight="1"/>
    <row r="700710" ht="14.25" customHeight="1"/>
    <row r="700712" ht="14.25" customHeight="1"/>
    <row r="700714" ht="14.25" customHeight="1"/>
    <row r="700716" ht="14.25" customHeight="1"/>
    <row r="700718" ht="14.25" customHeight="1"/>
    <row r="700720" ht="14.25" customHeight="1"/>
    <row r="700722" ht="14.25" customHeight="1"/>
    <row r="700724" ht="14.25" customHeight="1"/>
    <row r="700726" ht="14.25" customHeight="1"/>
    <row r="700728" ht="14.25" customHeight="1"/>
    <row r="700730" ht="14.25" customHeight="1"/>
    <row r="700732" ht="14.25" customHeight="1"/>
    <row r="700734" ht="14.25" customHeight="1"/>
    <row r="700736" ht="14.25" customHeight="1"/>
    <row r="700738" ht="14.25" customHeight="1"/>
    <row r="700740" ht="14.25" customHeight="1"/>
    <row r="700742" ht="14.25" customHeight="1"/>
    <row r="700744" ht="14.25" customHeight="1"/>
    <row r="700746" ht="14.25" customHeight="1"/>
    <row r="700748" ht="14.25" customHeight="1"/>
    <row r="700750" ht="14.25" customHeight="1"/>
    <row r="700752" ht="14.25" customHeight="1"/>
    <row r="700754" ht="14.25" customHeight="1"/>
    <row r="700756" ht="14.25" customHeight="1"/>
    <row r="700758" ht="14.25" customHeight="1"/>
    <row r="700760" ht="14.25" customHeight="1"/>
    <row r="700762" ht="14.25" customHeight="1"/>
    <row r="700764" ht="14.25" customHeight="1"/>
    <row r="700766" ht="14.25" customHeight="1"/>
    <row r="700768" ht="14.25" customHeight="1"/>
    <row r="700770" ht="14.25" customHeight="1"/>
    <row r="700772" ht="14.25" customHeight="1"/>
    <row r="700774" ht="14.25" customHeight="1"/>
    <row r="700776" ht="14.25" customHeight="1"/>
    <row r="700778" ht="14.25" customHeight="1"/>
    <row r="700780" ht="14.25" customHeight="1"/>
    <row r="700782" ht="14.25" customHeight="1"/>
    <row r="700784" ht="14.25" customHeight="1"/>
    <row r="700786" ht="14.25" customHeight="1"/>
    <row r="700788" ht="14.25" customHeight="1"/>
    <row r="700790" ht="14.25" customHeight="1"/>
    <row r="700792" ht="14.25" customHeight="1"/>
    <row r="700794" ht="14.25" customHeight="1"/>
    <row r="700796" ht="14.25" customHeight="1"/>
    <row r="700798" ht="14.25" customHeight="1"/>
    <row r="700800" ht="14.25" customHeight="1"/>
    <row r="700802" ht="14.25" customHeight="1"/>
    <row r="700804" ht="14.25" customHeight="1"/>
    <row r="700806" ht="14.25" customHeight="1"/>
    <row r="700808" ht="14.25" customHeight="1"/>
    <row r="700810" ht="14.25" customHeight="1"/>
    <row r="700812" ht="14.25" customHeight="1"/>
    <row r="700814" ht="14.25" customHeight="1"/>
    <row r="700816" ht="14.25" customHeight="1"/>
    <row r="700818" ht="14.25" customHeight="1"/>
    <row r="700820" ht="14.25" customHeight="1"/>
    <row r="700822" ht="14.25" customHeight="1"/>
    <row r="700824" ht="14.25" customHeight="1"/>
    <row r="700826" ht="14.25" customHeight="1"/>
    <row r="700828" ht="14.25" customHeight="1"/>
    <row r="700830" ht="14.25" customHeight="1"/>
    <row r="700832" ht="14.25" customHeight="1"/>
    <row r="700834" ht="14.25" customHeight="1"/>
    <row r="700836" ht="14.25" customHeight="1"/>
    <row r="700838" ht="14.25" customHeight="1"/>
    <row r="700840" ht="14.25" customHeight="1"/>
    <row r="700842" ht="14.25" customHeight="1"/>
    <row r="700844" ht="14.25" customHeight="1"/>
    <row r="700846" ht="14.25" customHeight="1"/>
    <row r="700848" ht="14.25" customHeight="1"/>
    <row r="700850" ht="14.25" customHeight="1"/>
    <row r="700852" ht="14.25" customHeight="1"/>
    <row r="700854" ht="14.25" customHeight="1"/>
    <row r="700856" ht="14.25" customHeight="1"/>
    <row r="700858" ht="14.25" customHeight="1"/>
    <row r="700860" ht="14.25" customHeight="1"/>
    <row r="700862" ht="14.25" customHeight="1"/>
    <row r="700864" ht="14.25" customHeight="1"/>
    <row r="700866" ht="14.25" customHeight="1"/>
    <row r="700868" ht="14.25" customHeight="1"/>
    <row r="700870" ht="14.25" customHeight="1"/>
    <row r="700872" ht="14.25" customHeight="1"/>
    <row r="700874" ht="14.25" customHeight="1"/>
    <row r="700876" ht="14.25" customHeight="1"/>
    <row r="700878" ht="14.25" customHeight="1"/>
    <row r="700880" ht="14.25" customHeight="1"/>
    <row r="700882" ht="14.25" customHeight="1"/>
    <row r="700884" ht="14.25" customHeight="1"/>
    <row r="700886" ht="14.25" customHeight="1"/>
    <row r="700888" ht="14.25" customHeight="1"/>
    <row r="700890" ht="14.25" customHeight="1"/>
    <row r="700892" ht="14.25" customHeight="1"/>
    <row r="700894" ht="14.25" customHeight="1"/>
    <row r="700896" ht="14.25" customHeight="1"/>
    <row r="700898" ht="14.25" customHeight="1"/>
    <row r="700900" ht="14.25" customHeight="1"/>
    <row r="700902" ht="14.25" customHeight="1"/>
    <row r="700904" ht="14.25" customHeight="1"/>
    <row r="700906" ht="14.25" customHeight="1"/>
    <row r="700908" ht="14.25" customHeight="1"/>
    <row r="700910" ht="14.25" customHeight="1"/>
    <row r="700912" ht="14.25" customHeight="1"/>
    <row r="700914" ht="14.25" customHeight="1"/>
    <row r="700916" ht="14.25" customHeight="1"/>
    <row r="700918" ht="14.25" customHeight="1"/>
    <row r="700920" ht="14.25" customHeight="1"/>
    <row r="700922" ht="14.25" customHeight="1"/>
    <row r="700924" ht="14.25" customHeight="1"/>
    <row r="700926" ht="14.25" customHeight="1"/>
    <row r="700928" ht="14.25" customHeight="1"/>
    <row r="700930" ht="14.25" customHeight="1"/>
    <row r="700932" ht="14.25" customHeight="1"/>
    <row r="700934" ht="14.25" customHeight="1"/>
    <row r="700936" ht="14.25" customHeight="1"/>
    <row r="700938" ht="14.25" customHeight="1"/>
    <row r="700940" ht="14.25" customHeight="1"/>
    <row r="700942" ht="14.25" customHeight="1"/>
    <row r="700944" ht="14.25" customHeight="1"/>
    <row r="700946" ht="14.25" customHeight="1"/>
    <row r="700948" ht="14.25" customHeight="1"/>
    <row r="700950" ht="14.25" customHeight="1"/>
    <row r="700952" ht="14.25" customHeight="1"/>
    <row r="700954" ht="14.25" customHeight="1"/>
    <row r="700956" ht="14.25" customHeight="1"/>
    <row r="700958" ht="14.25" customHeight="1"/>
    <row r="700960" ht="14.25" customHeight="1"/>
    <row r="700962" ht="14.25" customHeight="1"/>
    <row r="700964" ht="14.25" customHeight="1"/>
    <row r="700966" ht="14.25" customHeight="1"/>
    <row r="700968" ht="14.25" customHeight="1"/>
    <row r="700970" ht="14.25" customHeight="1"/>
    <row r="700972" ht="14.25" customHeight="1"/>
    <row r="700974" ht="14.25" customHeight="1"/>
    <row r="700976" ht="14.25" customHeight="1"/>
    <row r="700978" ht="14.25" customHeight="1"/>
    <row r="700980" ht="14.25" customHeight="1"/>
    <row r="700982" ht="14.25" customHeight="1"/>
    <row r="700984" ht="14.25" customHeight="1"/>
    <row r="700986" ht="14.25" customHeight="1"/>
    <row r="700988" ht="14.25" customHeight="1"/>
    <row r="700990" ht="14.25" customHeight="1"/>
    <row r="700992" ht="14.25" customHeight="1"/>
    <row r="700994" ht="14.25" customHeight="1"/>
    <row r="700996" ht="14.25" customHeight="1"/>
    <row r="700998" ht="14.25" customHeight="1"/>
    <row r="701000" ht="14.25" customHeight="1"/>
    <row r="701002" ht="14.25" customHeight="1"/>
    <row r="701004" ht="14.25" customHeight="1"/>
    <row r="701006" ht="14.25" customHeight="1"/>
    <row r="701008" ht="14.25" customHeight="1"/>
    <row r="701010" ht="14.25" customHeight="1"/>
    <row r="701012" ht="14.25" customHeight="1"/>
    <row r="701014" ht="14.25" customHeight="1"/>
    <row r="701016" ht="14.25" customHeight="1"/>
    <row r="701018" ht="14.25" customHeight="1"/>
    <row r="701020" ht="14.25" customHeight="1"/>
    <row r="701022" ht="14.25" customHeight="1"/>
    <row r="701024" ht="14.25" customHeight="1"/>
    <row r="701026" ht="14.25" customHeight="1"/>
    <row r="701028" ht="14.25" customHeight="1"/>
    <row r="701030" ht="14.25" customHeight="1"/>
    <row r="701032" ht="14.25" customHeight="1"/>
    <row r="701034" ht="14.25" customHeight="1"/>
    <row r="701036" ht="14.25" customHeight="1"/>
    <row r="701038" ht="14.25" customHeight="1"/>
    <row r="701040" ht="14.25" customHeight="1"/>
    <row r="701042" ht="14.25" customHeight="1"/>
    <row r="701044" ht="14.25" customHeight="1"/>
    <row r="701046" ht="14.25" customHeight="1"/>
    <row r="701048" ht="14.25" customHeight="1"/>
    <row r="701050" ht="14.25" customHeight="1"/>
    <row r="701052" ht="14.25" customHeight="1"/>
    <row r="701054" ht="14.25" customHeight="1"/>
    <row r="701056" ht="14.25" customHeight="1"/>
    <row r="701058" ht="14.25" customHeight="1"/>
    <row r="701060" ht="14.25" customHeight="1"/>
    <row r="701062" ht="14.25" customHeight="1"/>
    <row r="701064" ht="14.25" customHeight="1"/>
    <row r="701066" ht="14.25" customHeight="1"/>
    <row r="701068" ht="14.25" customHeight="1"/>
    <row r="701070" ht="14.25" customHeight="1"/>
    <row r="701072" ht="14.25" customHeight="1"/>
    <row r="701074" ht="14.25" customHeight="1"/>
    <row r="701076" ht="14.25" customHeight="1"/>
    <row r="701078" ht="14.25" customHeight="1"/>
    <row r="701080" ht="14.25" customHeight="1"/>
    <row r="701082" ht="14.25" customHeight="1"/>
    <row r="701084" ht="14.25" customHeight="1"/>
    <row r="701086" ht="14.25" customHeight="1"/>
    <row r="701088" ht="14.25" customHeight="1"/>
    <row r="701090" ht="14.25" customHeight="1"/>
    <row r="701092" ht="14.25" customHeight="1"/>
    <row r="701094" ht="14.25" customHeight="1"/>
    <row r="701096" ht="14.25" customHeight="1"/>
    <row r="701098" ht="14.25" customHeight="1"/>
    <row r="701100" ht="14.25" customHeight="1"/>
    <row r="701102" ht="14.25" customHeight="1"/>
    <row r="701104" ht="14.25" customHeight="1"/>
    <row r="701106" ht="14.25" customHeight="1"/>
    <row r="701108" ht="14.25" customHeight="1"/>
    <row r="701110" ht="14.25" customHeight="1"/>
    <row r="701112" ht="14.25" customHeight="1"/>
    <row r="701114" ht="14.25" customHeight="1"/>
    <row r="701116" ht="14.25" customHeight="1"/>
    <row r="701118" ht="14.25" customHeight="1"/>
    <row r="701120" ht="14.25" customHeight="1"/>
    <row r="701122" ht="14.25" customHeight="1"/>
    <row r="701124" ht="14.25" customHeight="1"/>
    <row r="701126" ht="14.25" customHeight="1"/>
    <row r="701128" ht="14.25" customHeight="1"/>
    <row r="701130" ht="14.25" customHeight="1"/>
    <row r="701132" ht="14.25" customHeight="1"/>
    <row r="701134" ht="14.25" customHeight="1"/>
    <row r="701136" ht="14.25" customHeight="1"/>
    <row r="701138" ht="14.25" customHeight="1"/>
    <row r="701140" ht="14.25" customHeight="1"/>
    <row r="701142" ht="14.25" customHeight="1"/>
    <row r="701144" ht="14.25" customHeight="1"/>
    <row r="701146" ht="14.25" customHeight="1"/>
    <row r="701148" ht="14.25" customHeight="1"/>
    <row r="701150" ht="14.25" customHeight="1"/>
    <row r="701152" ht="14.25" customHeight="1"/>
    <row r="701154" ht="14.25" customHeight="1"/>
    <row r="701156" ht="14.25" customHeight="1"/>
    <row r="701158" ht="14.25" customHeight="1"/>
    <row r="701160" ht="14.25" customHeight="1"/>
    <row r="701162" ht="14.25" customHeight="1"/>
    <row r="701164" ht="14.25" customHeight="1"/>
    <row r="701166" ht="14.25" customHeight="1"/>
    <row r="701168" ht="14.25" customHeight="1"/>
    <row r="701170" ht="14.25" customHeight="1"/>
    <row r="701172" ht="14.25" customHeight="1"/>
    <row r="701174" ht="14.25" customHeight="1"/>
    <row r="701176" ht="14.25" customHeight="1"/>
    <row r="701178" ht="14.25" customHeight="1"/>
    <row r="701180" ht="14.25" customHeight="1"/>
    <row r="701182" ht="14.25" customHeight="1"/>
    <row r="701184" ht="14.25" customHeight="1"/>
    <row r="701186" ht="14.25" customHeight="1"/>
    <row r="701188" ht="14.25" customHeight="1"/>
    <row r="701190" ht="14.25" customHeight="1"/>
    <row r="701192" ht="14.25" customHeight="1"/>
    <row r="701194" ht="14.25" customHeight="1"/>
    <row r="701196" ht="14.25" customHeight="1"/>
    <row r="701198" ht="14.25" customHeight="1"/>
    <row r="701200" ht="14.25" customHeight="1"/>
    <row r="701202" ht="14.25" customHeight="1"/>
    <row r="701204" ht="14.25" customHeight="1"/>
    <row r="701206" ht="14.25" customHeight="1"/>
    <row r="701208" ht="14.25" customHeight="1"/>
    <row r="701210" ht="14.25" customHeight="1"/>
    <row r="701212" ht="14.25" customHeight="1"/>
    <row r="701214" ht="14.25" customHeight="1"/>
    <row r="701216" ht="14.25" customHeight="1"/>
    <row r="701218" ht="14.25" customHeight="1"/>
    <row r="701220" ht="14.25" customHeight="1"/>
    <row r="701222" ht="14.25" customHeight="1"/>
    <row r="701224" ht="14.25" customHeight="1"/>
    <row r="701226" ht="14.25" customHeight="1"/>
    <row r="701228" ht="14.25" customHeight="1"/>
    <row r="701230" ht="14.25" customHeight="1"/>
    <row r="701232" ht="14.25" customHeight="1"/>
    <row r="701234" ht="14.25" customHeight="1"/>
    <row r="701236" ht="14.25" customHeight="1"/>
    <row r="701238" ht="14.25" customHeight="1"/>
    <row r="701240" ht="14.25" customHeight="1"/>
    <row r="701242" ht="14.25" customHeight="1"/>
    <row r="701244" ht="14.25" customHeight="1"/>
    <row r="701246" ht="14.25" customHeight="1"/>
    <row r="701248" ht="14.25" customHeight="1"/>
    <row r="701250" ht="14.25" customHeight="1"/>
    <row r="701252" ht="14.25" customHeight="1"/>
    <row r="701254" ht="14.25" customHeight="1"/>
    <row r="701256" ht="14.25" customHeight="1"/>
    <row r="701258" ht="14.25" customHeight="1"/>
    <row r="701260" ht="14.25" customHeight="1"/>
    <row r="701262" ht="14.25" customHeight="1"/>
    <row r="701264" ht="14.25" customHeight="1"/>
    <row r="701266" ht="14.25" customHeight="1"/>
    <row r="701268" ht="14.25" customHeight="1"/>
    <row r="701270" ht="14.25" customHeight="1"/>
    <row r="701272" ht="14.25" customHeight="1"/>
    <row r="701274" ht="14.25" customHeight="1"/>
    <row r="701276" ht="14.25" customHeight="1"/>
    <row r="701278" ht="14.25" customHeight="1"/>
    <row r="701280" ht="14.25" customHeight="1"/>
    <row r="701282" ht="14.25" customHeight="1"/>
    <row r="701284" ht="14.25" customHeight="1"/>
    <row r="701286" ht="14.25" customHeight="1"/>
    <row r="701288" ht="14.25" customHeight="1"/>
    <row r="701290" ht="14.25" customHeight="1"/>
    <row r="701292" ht="14.25" customHeight="1"/>
    <row r="701294" ht="14.25" customHeight="1"/>
    <row r="701296" ht="14.25" customHeight="1"/>
    <row r="701298" ht="14.25" customHeight="1"/>
    <row r="701300" ht="14.25" customHeight="1"/>
    <row r="701302" ht="14.25" customHeight="1"/>
    <row r="701304" ht="14.25" customHeight="1"/>
    <row r="701306" ht="14.25" customHeight="1"/>
    <row r="701308" ht="14.25" customHeight="1"/>
    <row r="701310" ht="14.25" customHeight="1"/>
    <row r="701312" ht="14.25" customHeight="1"/>
    <row r="701314" ht="14.25" customHeight="1"/>
    <row r="701316" ht="14.25" customHeight="1"/>
    <row r="701318" ht="14.25" customHeight="1"/>
    <row r="701320" ht="14.25" customHeight="1"/>
    <row r="701322" ht="14.25" customHeight="1"/>
    <row r="701324" ht="14.25" customHeight="1"/>
    <row r="701326" ht="14.25" customHeight="1"/>
    <row r="701328" ht="14.25" customHeight="1"/>
    <row r="701330" ht="14.25" customHeight="1"/>
    <row r="701332" ht="14.25" customHeight="1"/>
    <row r="701334" ht="14.25" customHeight="1"/>
    <row r="701336" ht="14.25" customHeight="1"/>
    <row r="701338" ht="14.25" customHeight="1"/>
    <row r="701340" ht="14.25" customHeight="1"/>
    <row r="701342" ht="14.25" customHeight="1"/>
    <row r="701344" ht="14.25" customHeight="1"/>
    <row r="701346" ht="14.25" customHeight="1"/>
    <row r="701348" ht="14.25" customHeight="1"/>
    <row r="701350" ht="14.25" customHeight="1"/>
    <row r="701352" ht="14.25" customHeight="1"/>
    <row r="701354" ht="14.25" customHeight="1"/>
    <row r="701356" ht="14.25" customHeight="1"/>
    <row r="701358" ht="14.25" customHeight="1"/>
    <row r="701360" ht="14.25" customHeight="1"/>
    <row r="701362" ht="14.25" customHeight="1"/>
    <row r="701364" ht="14.25" customHeight="1"/>
    <row r="701366" ht="14.25" customHeight="1"/>
    <row r="701368" ht="14.25" customHeight="1"/>
    <row r="701370" ht="14.25" customHeight="1"/>
    <row r="701372" ht="14.25" customHeight="1"/>
    <row r="701374" ht="14.25" customHeight="1"/>
    <row r="701376" ht="14.25" customHeight="1"/>
    <row r="701378" ht="14.25" customHeight="1"/>
    <row r="701380" ht="14.25" customHeight="1"/>
    <row r="701382" ht="14.25" customHeight="1"/>
    <row r="701384" ht="14.25" customHeight="1"/>
    <row r="701386" ht="14.25" customHeight="1"/>
    <row r="701388" ht="14.25" customHeight="1"/>
    <row r="701390" ht="14.25" customHeight="1"/>
    <row r="701392" ht="14.25" customHeight="1"/>
    <row r="701394" ht="14.25" customHeight="1"/>
    <row r="701396" ht="14.25" customHeight="1"/>
    <row r="701398" ht="14.25" customHeight="1"/>
    <row r="701400" ht="14.25" customHeight="1"/>
    <row r="701402" ht="14.25" customHeight="1"/>
    <row r="701404" ht="14.25" customHeight="1"/>
    <row r="701406" ht="14.25" customHeight="1"/>
    <row r="701408" ht="14.25" customHeight="1"/>
    <row r="701410" ht="14.25" customHeight="1"/>
    <row r="701412" ht="14.25" customHeight="1"/>
    <row r="701414" ht="14.25" customHeight="1"/>
    <row r="701416" ht="14.25" customHeight="1"/>
    <row r="701418" ht="14.25" customHeight="1"/>
    <row r="701420" ht="14.25" customHeight="1"/>
    <row r="701422" ht="14.25" customHeight="1"/>
    <row r="701424" ht="14.25" customHeight="1"/>
    <row r="701426" ht="14.25" customHeight="1"/>
    <row r="701428" ht="14.25" customHeight="1"/>
    <row r="701430" ht="14.25" customHeight="1"/>
    <row r="701432" ht="14.25" customHeight="1"/>
    <row r="701434" ht="14.25" customHeight="1"/>
    <row r="701436" ht="14.25" customHeight="1"/>
    <row r="701438" ht="14.25" customHeight="1"/>
    <row r="701440" ht="14.25" customHeight="1"/>
    <row r="701442" ht="14.25" customHeight="1"/>
    <row r="701444" ht="14.25" customHeight="1"/>
    <row r="701446" ht="14.25" customHeight="1"/>
    <row r="701448" ht="14.25" customHeight="1"/>
    <row r="701450" ht="14.25" customHeight="1"/>
    <row r="701452" ht="14.25" customHeight="1"/>
    <row r="701454" ht="14.25" customHeight="1"/>
    <row r="701456" ht="14.25" customHeight="1"/>
    <row r="701458" ht="14.25" customHeight="1"/>
    <row r="701460" ht="14.25" customHeight="1"/>
    <row r="701462" ht="14.25" customHeight="1"/>
    <row r="701464" ht="14.25" customHeight="1"/>
    <row r="701466" ht="14.25" customHeight="1"/>
    <row r="701468" ht="14.25" customHeight="1"/>
    <row r="701470" ht="14.25" customHeight="1"/>
    <row r="701472" ht="14.25" customHeight="1"/>
    <row r="701474" ht="14.25" customHeight="1"/>
    <row r="701476" ht="14.25" customHeight="1"/>
    <row r="701478" ht="14.25" customHeight="1"/>
    <row r="701480" ht="14.25" customHeight="1"/>
    <row r="701482" ht="14.25" customHeight="1"/>
    <row r="701484" ht="14.25" customHeight="1"/>
    <row r="701486" ht="14.25" customHeight="1"/>
    <row r="701488" ht="14.25" customHeight="1"/>
    <row r="701490" ht="14.25" customHeight="1"/>
    <row r="701492" ht="14.25" customHeight="1"/>
    <row r="701494" ht="14.25" customHeight="1"/>
    <row r="701496" ht="14.25" customHeight="1"/>
    <row r="701498" ht="14.25" customHeight="1"/>
    <row r="701500" ht="14.25" customHeight="1"/>
    <row r="701502" ht="14.25" customHeight="1"/>
    <row r="701504" ht="14.25" customHeight="1"/>
    <row r="701506" ht="14.25" customHeight="1"/>
    <row r="701508" ht="14.25" customHeight="1"/>
    <row r="701510" ht="14.25" customHeight="1"/>
    <row r="701512" ht="14.25" customHeight="1"/>
    <row r="701514" ht="14.25" customHeight="1"/>
    <row r="701516" ht="14.25" customHeight="1"/>
    <row r="701518" ht="14.25" customHeight="1"/>
    <row r="701520" ht="14.25" customHeight="1"/>
    <row r="701522" ht="14.25" customHeight="1"/>
    <row r="701524" ht="14.25" customHeight="1"/>
    <row r="701526" ht="14.25" customHeight="1"/>
    <row r="701528" ht="14.25" customHeight="1"/>
    <row r="701530" ht="14.25" customHeight="1"/>
    <row r="701532" ht="14.25" customHeight="1"/>
    <row r="701534" ht="14.25" customHeight="1"/>
    <row r="701536" ht="14.25" customHeight="1"/>
    <row r="701538" ht="14.25" customHeight="1"/>
    <row r="701540" ht="14.25" customHeight="1"/>
    <row r="701542" ht="14.25" customHeight="1"/>
    <row r="701544" ht="14.25" customHeight="1"/>
    <row r="701546" ht="14.25" customHeight="1"/>
    <row r="701548" ht="14.25" customHeight="1"/>
    <row r="701550" ht="14.25" customHeight="1"/>
    <row r="701552" ht="14.25" customHeight="1"/>
    <row r="701554" ht="14.25" customHeight="1"/>
    <row r="701556" ht="14.25" customHeight="1"/>
    <row r="701558" ht="14.25" customHeight="1"/>
    <row r="701560" ht="14.25" customHeight="1"/>
    <row r="701562" ht="14.25" customHeight="1"/>
    <row r="701564" ht="14.25" customHeight="1"/>
    <row r="701566" ht="14.25" customHeight="1"/>
    <row r="701568" ht="14.25" customHeight="1"/>
    <row r="701570" ht="14.25" customHeight="1"/>
    <row r="701572" ht="14.25" customHeight="1"/>
    <row r="701574" ht="14.25" customHeight="1"/>
    <row r="701576" ht="14.25" customHeight="1"/>
    <row r="701578" ht="14.25" customHeight="1"/>
    <row r="701580" ht="14.25" customHeight="1"/>
    <row r="701582" ht="14.25" customHeight="1"/>
    <row r="701584" ht="14.25" customHeight="1"/>
    <row r="701586" ht="14.25" customHeight="1"/>
    <row r="701588" ht="14.25" customHeight="1"/>
    <row r="701590" ht="14.25" customHeight="1"/>
    <row r="701592" ht="14.25" customHeight="1"/>
    <row r="701594" ht="14.25" customHeight="1"/>
    <row r="701596" ht="14.25" customHeight="1"/>
    <row r="701598" ht="14.25" customHeight="1"/>
    <row r="701600" ht="14.25" customHeight="1"/>
    <row r="701602" ht="14.25" customHeight="1"/>
    <row r="701604" ht="14.25" customHeight="1"/>
    <row r="701606" ht="14.25" customHeight="1"/>
    <row r="701608" ht="14.25" customHeight="1"/>
    <row r="701610" ht="14.25" customHeight="1"/>
    <row r="701612" ht="14.25" customHeight="1"/>
    <row r="701614" ht="14.25" customHeight="1"/>
    <row r="701616" ht="14.25" customHeight="1"/>
    <row r="701618" ht="14.25" customHeight="1"/>
    <row r="701620" ht="14.25" customHeight="1"/>
    <row r="701622" ht="14.25" customHeight="1"/>
    <row r="701624" ht="14.25" customHeight="1"/>
    <row r="701626" ht="14.25" customHeight="1"/>
    <row r="701628" ht="14.25" customHeight="1"/>
    <row r="701630" ht="14.25" customHeight="1"/>
    <row r="701632" ht="14.25" customHeight="1"/>
    <row r="701634" ht="14.25" customHeight="1"/>
    <row r="701636" ht="14.25" customHeight="1"/>
    <row r="701638" ht="14.25" customHeight="1"/>
    <row r="701640" ht="14.25" customHeight="1"/>
    <row r="701642" ht="14.25" customHeight="1"/>
    <row r="701644" ht="14.25" customHeight="1"/>
    <row r="701646" ht="14.25" customHeight="1"/>
    <row r="701648" ht="14.25" customHeight="1"/>
    <row r="701650" ht="14.25" customHeight="1"/>
    <row r="701652" ht="14.25" customHeight="1"/>
    <row r="701654" ht="14.25" customHeight="1"/>
    <row r="701656" ht="14.25" customHeight="1"/>
    <row r="701658" ht="14.25" customHeight="1"/>
    <row r="701660" ht="14.25" customHeight="1"/>
    <row r="701662" ht="14.25" customHeight="1"/>
    <row r="701664" ht="14.25" customHeight="1"/>
    <row r="701666" ht="14.25" customHeight="1"/>
    <row r="701668" ht="14.25" customHeight="1"/>
    <row r="701670" ht="14.25" customHeight="1"/>
    <row r="701672" ht="14.25" customHeight="1"/>
    <row r="701674" ht="14.25" customHeight="1"/>
    <row r="701676" ht="14.25" customHeight="1"/>
    <row r="701678" ht="14.25" customHeight="1"/>
    <row r="701680" ht="14.25" customHeight="1"/>
    <row r="701682" ht="14.25" customHeight="1"/>
    <row r="701684" ht="14.25" customHeight="1"/>
    <row r="701686" ht="14.25" customHeight="1"/>
    <row r="701688" ht="14.25" customHeight="1"/>
    <row r="701690" ht="14.25" customHeight="1"/>
    <row r="701692" ht="14.25" customHeight="1"/>
    <row r="701694" ht="14.25" customHeight="1"/>
    <row r="701696" ht="14.25" customHeight="1"/>
    <row r="701698" ht="14.25" customHeight="1"/>
    <row r="701700" ht="14.25" customHeight="1"/>
    <row r="701702" ht="14.25" customHeight="1"/>
    <row r="701704" ht="14.25" customHeight="1"/>
    <row r="701706" ht="14.25" customHeight="1"/>
    <row r="701708" ht="14.25" customHeight="1"/>
    <row r="701710" ht="14.25" customHeight="1"/>
    <row r="701712" ht="14.25" customHeight="1"/>
    <row r="701714" ht="14.25" customHeight="1"/>
    <row r="701716" ht="14.25" customHeight="1"/>
    <row r="701718" ht="14.25" customHeight="1"/>
    <row r="701720" ht="14.25" customHeight="1"/>
    <row r="701722" ht="14.25" customHeight="1"/>
    <row r="701724" ht="14.25" customHeight="1"/>
    <row r="701726" ht="14.25" customHeight="1"/>
    <row r="701728" ht="14.25" customHeight="1"/>
    <row r="701730" ht="14.25" customHeight="1"/>
    <row r="701732" ht="14.25" customHeight="1"/>
    <row r="701734" ht="14.25" customHeight="1"/>
    <row r="701736" ht="14.25" customHeight="1"/>
    <row r="701738" ht="14.25" customHeight="1"/>
    <row r="701740" ht="14.25" customHeight="1"/>
    <row r="701742" ht="14.25" customHeight="1"/>
    <row r="701744" ht="14.25" customHeight="1"/>
    <row r="701746" ht="14.25" customHeight="1"/>
    <row r="701748" ht="14.25" customHeight="1"/>
    <row r="701750" ht="14.25" customHeight="1"/>
    <row r="701752" ht="14.25" customHeight="1"/>
    <row r="701754" ht="14.25" customHeight="1"/>
    <row r="701756" ht="14.25" customHeight="1"/>
    <row r="701758" ht="14.25" customHeight="1"/>
    <row r="701760" ht="14.25" customHeight="1"/>
    <row r="701762" ht="14.25" customHeight="1"/>
    <row r="701764" ht="14.25" customHeight="1"/>
    <row r="701766" ht="14.25" customHeight="1"/>
    <row r="701768" ht="14.25" customHeight="1"/>
    <row r="701770" ht="14.25" customHeight="1"/>
    <row r="701772" ht="14.25" customHeight="1"/>
    <row r="701774" ht="14.25" customHeight="1"/>
    <row r="701776" ht="14.25" customHeight="1"/>
    <row r="701778" ht="14.25" customHeight="1"/>
    <row r="701780" ht="14.25" customHeight="1"/>
    <row r="701782" ht="14.25" customHeight="1"/>
    <row r="701784" ht="14.25" customHeight="1"/>
    <row r="701786" ht="14.25" customHeight="1"/>
    <row r="701788" ht="14.25" customHeight="1"/>
    <row r="701790" ht="14.25" customHeight="1"/>
    <row r="701792" ht="14.25" customHeight="1"/>
    <row r="701794" ht="14.25" customHeight="1"/>
    <row r="701796" ht="14.25" customHeight="1"/>
    <row r="701798" ht="14.25" customHeight="1"/>
    <row r="701800" ht="14.25" customHeight="1"/>
    <row r="701802" ht="14.25" customHeight="1"/>
    <row r="701804" ht="14.25" customHeight="1"/>
    <row r="701806" ht="14.25" customHeight="1"/>
    <row r="701808" ht="14.25" customHeight="1"/>
    <row r="701810" ht="14.25" customHeight="1"/>
    <row r="701812" ht="14.25" customHeight="1"/>
    <row r="701814" ht="14.25" customHeight="1"/>
    <row r="701816" ht="14.25" customHeight="1"/>
    <row r="701818" ht="14.25" customHeight="1"/>
    <row r="701820" ht="14.25" customHeight="1"/>
    <row r="701822" ht="14.25" customHeight="1"/>
    <row r="701824" ht="14.25" customHeight="1"/>
    <row r="701826" ht="14.25" customHeight="1"/>
    <row r="701828" ht="14.25" customHeight="1"/>
    <row r="701830" ht="14.25" customHeight="1"/>
    <row r="701832" ht="14.25" customHeight="1"/>
    <row r="701834" ht="14.25" customHeight="1"/>
    <row r="701836" ht="14.25" customHeight="1"/>
    <row r="701838" ht="14.25" customHeight="1"/>
    <row r="701840" ht="14.25" customHeight="1"/>
    <row r="701842" ht="14.25" customHeight="1"/>
    <row r="701844" ht="14.25" customHeight="1"/>
    <row r="701846" ht="14.25" customHeight="1"/>
    <row r="701848" ht="14.25" customHeight="1"/>
    <row r="701850" ht="14.25" customHeight="1"/>
    <row r="701852" ht="14.25" customHeight="1"/>
    <row r="701854" ht="14.25" customHeight="1"/>
    <row r="701856" ht="14.25" customHeight="1"/>
    <row r="701858" ht="14.25" customHeight="1"/>
    <row r="701860" ht="14.25" customHeight="1"/>
    <row r="701862" ht="14.25" customHeight="1"/>
    <row r="701864" ht="14.25" customHeight="1"/>
    <row r="701866" ht="14.25" customHeight="1"/>
    <row r="701868" ht="14.25" customHeight="1"/>
    <row r="701870" ht="14.25" customHeight="1"/>
    <row r="701872" ht="14.25" customHeight="1"/>
    <row r="701874" ht="14.25" customHeight="1"/>
    <row r="701876" ht="14.25" customHeight="1"/>
    <row r="701878" ht="14.25" customHeight="1"/>
    <row r="701880" ht="14.25" customHeight="1"/>
    <row r="701882" ht="14.25" customHeight="1"/>
    <row r="701884" ht="14.25" customHeight="1"/>
    <row r="701886" ht="14.25" customHeight="1"/>
    <row r="701888" ht="14.25" customHeight="1"/>
    <row r="701890" ht="14.25" customHeight="1"/>
    <row r="701892" ht="14.25" customHeight="1"/>
    <row r="701894" ht="14.25" customHeight="1"/>
    <row r="701896" ht="14.25" customHeight="1"/>
    <row r="701898" ht="14.25" customHeight="1"/>
    <row r="701900" ht="14.25" customHeight="1"/>
    <row r="701902" ht="14.25" customHeight="1"/>
    <row r="701904" ht="14.25" customHeight="1"/>
    <row r="701906" ht="14.25" customHeight="1"/>
    <row r="701908" ht="14.25" customHeight="1"/>
    <row r="701910" ht="14.25" customHeight="1"/>
    <row r="701912" ht="14.25" customHeight="1"/>
    <row r="701914" ht="14.25" customHeight="1"/>
    <row r="701916" ht="14.25" customHeight="1"/>
    <row r="701918" ht="14.25" customHeight="1"/>
    <row r="701920" ht="14.25" customHeight="1"/>
    <row r="701922" ht="14.25" customHeight="1"/>
    <row r="701924" ht="14.25" customHeight="1"/>
    <row r="701926" ht="14.25" customHeight="1"/>
    <row r="701928" ht="14.25" customHeight="1"/>
    <row r="701930" ht="14.25" customHeight="1"/>
    <row r="701932" ht="14.25" customHeight="1"/>
    <row r="701934" ht="14.25" customHeight="1"/>
    <row r="701936" ht="14.25" customHeight="1"/>
    <row r="701938" ht="14.25" customHeight="1"/>
    <row r="701940" ht="14.25" customHeight="1"/>
    <row r="701942" ht="14.25" customHeight="1"/>
    <row r="701944" ht="14.25" customHeight="1"/>
    <row r="701946" ht="14.25" customHeight="1"/>
    <row r="701948" ht="14.25" customHeight="1"/>
    <row r="701950" ht="14.25" customHeight="1"/>
    <row r="701952" ht="14.25" customHeight="1"/>
    <row r="701954" ht="14.25" customHeight="1"/>
    <row r="701956" ht="14.25" customHeight="1"/>
    <row r="701958" ht="14.25" customHeight="1"/>
    <row r="701960" ht="14.25" customHeight="1"/>
    <row r="701962" ht="14.25" customHeight="1"/>
    <row r="701964" ht="14.25" customHeight="1"/>
    <row r="701966" ht="14.25" customHeight="1"/>
    <row r="701968" ht="14.25" customHeight="1"/>
    <row r="701970" ht="14.25" customHeight="1"/>
    <row r="701972" ht="14.25" customHeight="1"/>
    <row r="701974" ht="14.25" customHeight="1"/>
    <row r="701976" ht="14.25" customHeight="1"/>
    <row r="701978" ht="14.25" customHeight="1"/>
    <row r="701980" ht="14.25" customHeight="1"/>
    <row r="701982" ht="14.25" customHeight="1"/>
    <row r="701984" ht="14.25" customHeight="1"/>
    <row r="701986" ht="14.25" customHeight="1"/>
    <row r="701988" ht="14.25" customHeight="1"/>
    <row r="701990" ht="14.25" customHeight="1"/>
    <row r="701992" ht="14.25" customHeight="1"/>
    <row r="701994" ht="14.25" customHeight="1"/>
    <row r="701996" ht="14.25" customHeight="1"/>
    <row r="701998" ht="14.25" customHeight="1"/>
    <row r="702000" ht="14.25" customHeight="1"/>
    <row r="702002" ht="14.25" customHeight="1"/>
    <row r="702004" ht="14.25" customHeight="1"/>
    <row r="702006" ht="14.25" customHeight="1"/>
    <row r="702008" ht="14.25" customHeight="1"/>
    <row r="702010" ht="14.25" customHeight="1"/>
    <row r="702012" ht="14.25" customHeight="1"/>
    <row r="702014" ht="14.25" customHeight="1"/>
    <row r="702016" ht="14.25" customHeight="1"/>
    <row r="702018" ht="14.25" customHeight="1"/>
    <row r="702020" ht="14.25" customHeight="1"/>
    <row r="702022" ht="14.25" customHeight="1"/>
    <row r="702024" ht="14.25" customHeight="1"/>
    <row r="702026" ht="14.25" customHeight="1"/>
    <row r="702028" ht="14.25" customHeight="1"/>
    <row r="702030" ht="14.25" customHeight="1"/>
    <row r="702032" ht="14.25" customHeight="1"/>
    <row r="702034" ht="14.25" customHeight="1"/>
    <row r="702036" ht="14.25" customHeight="1"/>
    <row r="702038" ht="14.25" customHeight="1"/>
    <row r="702040" ht="14.25" customHeight="1"/>
    <row r="702042" ht="14.25" customHeight="1"/>
    <row r="702044" ht="14.25" customHeight="1"/>
    <row r="702046" ht="14.25" customHeight="1"/>
    <row r="702048" ht="14.25" customHeight="1"/>
    <row r="702050" ht="14.25" customHeight="1"/>
    <row r="702052" ht="14.25" customHeight="1"/>
    <row r="702054" ht="14.25" customHeight="1"/>
    <row r="702056" ht="14.25" customHeight="1"/>
    <row r="702058" ht="14.25" customHeight="1"/>
    <row r="702060" ht="14.25" customHeight="1"/>
    <row r="702062" ht="14.25" customHeight="1"/>
    <row r="702064" ht="14.25" customHeight="1"/>
    <row r="702066" ht="14.25" customHeight="1"/>
    <row r="702068" ht="14.25" customHeight="1"/>
    <row r="702070" ht="14.25" customHeight="1"/>
    <row r="702072" ht="14.25" customHeight="1"/>
    <row r="702074" ht="14.25" customHeight="1"/>
    <row r="702076" ht="14.25" customHeight="1"/>
    <row r="702078" ht="14.25" customHeight="1"/>
    <row r="702080" ht="14.25" customHeight="1"/>
    <row r="702082" ht="14.25" customHeight="1"/>
    <row r="702084" ht="14.25" customHeight="1"/>
    <row r="702086" ht="14.25" customHeight="1"/>
    <row r="702088" ht="14.25" customHeight="1"/>
    <row r="702090" ht="14.25" customHeight="1"/>
    <row r="702092" ht="14.25" customHeight="1"/>
    <row r="702094" ht="14.25" customHeight="1"/>
    <row r="702096" ht="14.25" customHeight="1"/>
    <row r="702098" ht="14.25" customHeight="1"/>
    <row r="702100" ht="14.25" customHeight="1"/>
    <row r="702102" ht="14.25" customHeight="1"/>
    <row r="702104" ht="14.25" customHeight="1"/>
    <row r="702106" ht="14.25" customHeight="1"/>
    <row r="702108" ht="14.25" customHeight="1"/>
    <row r="702110" ht="14.25" customHeight="1"/>
    <row r="702112" ht="14.25" customHeight="1"/>
    <row r="702114" ht="14.25" customHeight="1"/>
    <row r="702116" ht="14.25" customHeight="1"/>
    <row r="702118" ht="14.25" customHeight="1"/>
    <row r="702120" ht="14.25" customHeight="1"/>
    <row r="702122" ht="14.25" customHeight="1"/>
    <row r="702124" ht="14.25" customHeight="1"/>
    <row r="702126" ht="14.25" customHeight="1"/>
    <row r="702128" ht="14.25" customHeight="1"/>
    <row r="702130" ht="14.25" customHeight="1"/>
    <row r="702132" ht="14.25" customHeight="1"/>
    <row r="702134" ht="14.25" customHeight="1"/>
    <row r="702136" ht="14.25" customHeight="1"/>
    <row r="702138" ht="14.25" customHeight="1"/>
    <row r="702140" ht="14.25" customHeight="1"/>
    <row r="702142" ht="14.25" customHeight="1"/>
    <row r="702144" ht="14.25" customHeight="1"/>
    <row r="702146" ht="14.25" customHeight="1"/>
    <row r="702148" ht="14.25" customHeight="1"/>
    <row r="702150" ht="14.25" customHeight="1"/>
    <row r="702152" ht="14.25" customHeight="1"/>
    <row r="702154" ht="14.25" customHeight="1"/>
    <row r="702156" ht="14.25" customHeight="1"/>
    <row r="702158" ht="14.25" customHeight="1"/>
    <row r="702160" ht="14.25" customHeight="1"/>
    <row r="702162" ht="14.25" customHeight="1"/>
    <row r="702164" ht="14.25" customHeight="1"/>
    <row r="702166" ht="14.25" customHeight="1"/>
    <row r="702168" ht="14.25" customHeight="1"/>
    <row r="702170" ht="14.25" customHeight="1"/>
    <row r="702172" ht="14.25" customHeight="1"/>
    <row r="702174" ht="14.25" customHeight="1"/>
    <row r="702176" ht="14.25" customHeight="1"/>
    <row r="702178" ht="14.25" customHeight="1"/>
    <row r="702180" ht="14.25" customHeight="1"/>
    <row r="702182" ht="14.25" customHeight="1"/>
    <row r="702184" ht="14.25" customHeight="1"/>
    <row r="702186" ht="14.25" customHeight="1"/>
    <row r="702188" ht="14.25" customHeight="1"/>
    <row r="702190" ht="14.25" customHeight="1"/>
    <row r="702192" ht="14.25" customHeight="1"/>
    <row r="702194" ht="14.25" customHeight="1"/>
    <row r="702196" ht="14.25" customHeight="1"/>
    <row r="702198" ht="14.25" customHeight="1"/>
    <row r="702200" ht="14.25" customHeight="1"/>
    <row r="702202" ht="14.25" customHeight="1"/>
    <row r="702204" ht="14.25" customHeight="1"/>
    <row r="702206" ht="14.25" customHeight="1"/>
    <row r="702208" ht="14.25" customHeight="1"/>
    <row r="702210" ht="14.25" customHeight="1"/>
    <row r="702212" ht="14.25" customHeight="1"/>
    <row r="702214" ht="14.25" customHeight="1"/>
    <row r="702216" ht="14.25" customHeight="1"/>
    <row r="702218" ht="14.25" customHeight="1"/>
    <row r="702220" ht="14.25" customHeight="1"/>
    <row r="702222" ht="14.25" customHeight="1"/>
    <row r="702224" ht="14.25" customHeight="1"/>
    <row r="702226" ht="14.25" customHeight="1"/>
    <row r="702228" ht="14.25" customHeight="1"/>
    <row r="702230" ht="14.25" customHeight="1"/>
    <row r="702232" ht="14.25" customHeight="1"/>
    <row r="702234" ht="14.25" customHeight="1"/>
    <row r="702236" ht="14.25" customHeight="1"/>
    <row r="702238" ht="14.25" customHeight="1"/>
    <row r="702240" ht="14.25" customHeight="1"/>
    <row r="702242" ht="14.25" customHeight="1"/>
    <row r="702244" ht="14.25" customHeight="1"/>
    <row r="702246" ht="14.25" customHeight="1"/>
    <row r="702248" ht="14.25" customHeight="1"/>
    <row r="702250" ht="14.25" customHeight="1"/>
    <row r="702252" ht="14.25" customHeight="1"/>
    <row r="702254" ht="14.25" customHeight="1"/>
    <row r="702256" ht="14.25" customHeight="1"/>
    <row r="702258" ht="14.25" customHeight="1"/>
    <row r="702260" ht="14.25" customHeight="1"/>
    <row r="702262" ht="14.25" customHeight="1"/>
    <row r="702264" ht="14.25" customHeight="1"/>
    <row r="702266" ht="14.25" customHeight="1"/>
    <row r="702268" ht="14.25" customHeight="1"/>
    <row r="702270" ht="14.25" customHeight="1"/>
    <row r="702272" ht="14.25" customHeight="1"/>
    <row r="702274" ht="14.25" customHeight="1"/>
    <row r="702276" ht="14.25" customHeight="1"/>
    <row r="702278" ht="14.25" customHeight="1"/>
    <row r="702280" ht="14.25" customHeight="1"/>
    <row r="702282" ht="14.25" customHeight="1"/>
    <row r="702284" ht="14.25" customHeight="1"/>
    <row r="702286" ht="14.25" customHeight="1"/>
    <row r="702288" ht="14.25" customHeight="1"/>
    <row r="702290" ht="14.25" customHeight="1"/>
    <row r="702292" ht="14.25" customHeight="1"/>
    <row r="702294" ht="14.25" customHeight="1"/>
    <row r="702296" ht="14.25" customHeight="1"/>
    <row r="702298" ht="14.25" customHeight="1"/>
    <row r="702300" ht="14.25" customHeight="1"/>
    <row r="702302" ht="14.25" customHeight="1"/>
    <row r="702304" ht="14.25" customHeight="1"/>
    <row r="702306" ht="14.25" customHeight="1"/>
    <row r="702308" ht="14.25" customHeight="1"/>
    <row r="702310" ht="14.25" customHeight="1"/>
    <row r="702312" ht="14.25" customHeight="1"/>
    <row r="702314" ht="14.25" customHeight="1"/>
    <row r="702316" ht="14.25" customHeight="1"/>
    <row r="702318" ht="14.25" customHeight="1"/>
    <row r="702320" ht="14.25" customHeight="1"/>
    <row r="702322" ht="14.25" customHeight="1"/>
    <row r="702324" ht="14.25" customHeight="1"/>
    <row r="702326" ht="14.25" customHeight="1"/>
    <row r="702328" ht="14.25" customHeight="1"/>
    <row r="702330" ht="14.25" customHeight="1"/>
    <row r="702332" ht="14.25" customHeight="1"/>
    <row r="702334" ht="14.25" customHeight="1"/>
    <row r="702336" ht="14.25" customHeight="1"/>
    <row r="702338" ht="14.25" customHeight="1"/>
    <row r="702340" ht="14.25" customHeight="1"/>
    <row r="702342" ht="14.25" customHeight="1"/>
    <row r="702344" ht="14.25" customHeight="1"/>
    <row r="702346" ht="14.25" customHeight="1"/>
    <row r="702348" ht="14.25" customHeight="1"/>
    <row r="702350" ht="14.25" customHeight="1"/>
    <row r="702352" ht="14.25" customHeight="1"/>
    <row r="702354" ht="14.25" customHeight="1"/>
    <row r="702356" ht="14.25" customHeight="1"/>
    <row r="702358" ht="14.25" customHeight="1"/>
    <row r="702360" ht="14.25" customHeight="1"/>
    <row r="702362" ht="14.25" customHeight="1"/>
    <row r="702364" ht="14.25" customHeight="1"/>
    <row r="702366" ht="14.25" customHeight="1"/>
    <row r="702368" ht="14.25" customHeight="1"/>
    <row r="702370" ht="14.25" customHeight="1"/>
    <row r="702372" ht="14.25" customHeight="1"/>
    <row r="702374" ht="14.25" customHeight="1"/>
    <row r="702376" ht="14.25" customHeight="1"/>
    <row r="702378" ht="14.25" customHeight="1"/>
    <row r="702380" ht="14.25" customHeight="1"/>
    <row r="702382" ht="14.25" customHeight="1"/>
    <row r="702384" ht="14.25" customHeight="1"/>
    <row r="702386" ht="14.25" customHeight="1"/>
    <row r="702388" ht="14.25" customHeight="1"/>
    <row r="702390" ht="14.25" customHeight="1"/>
    <row r="702392" ht="14.25" customHeight="1"/>
    <row r="702394" ht="14.25" customHeight="1"/>
    <row r="702396" ht="14.25" customHeight="1"/>
    <row r="702398" ht="14.25" customHeight="1"/>
    <row r="702400" ht="14.25" customHeight="1"/>
    <row r="702402" ht="14.25" customHeight="1"/>
    <row r="702404" ht="14.25" customHeight="1"/>
    <row r="702406" ht="14.25" customHeight="1"/>
    <row r="702408" ht="14.25" customHeight="1"/>
    <row r="702410" ht="14.25" customHeight="1"/>
    <row r="702412" ht="14.25" customHeight="1"/>
    <row r="702414" ht="14.25" customHeight="1"/>
    <row r="702416" ht="14.25" customHeight="1"/>
    <row r="702418" ht="14.25" customHeight="1"/>
    <row r="702420" ht="14.25" customHeight="1"/>
    <row r="702422" ht="14.25" customHeight="1"/>
    <row r="702424" ht="14.25" customHeight="1"/>
    <row r="702426" ht="14.25" customHeight="1"/>
    <row r="702428" ht="14.25" customHeight="1"/>
    <row r="702430" ht="14.25" customHeight="1"/>
    <row r="702432" ht="14.25" customHeight="1"/>
    <row r="702434" ht="14.25" customHeight="1"/>
    <row r="702436" ht="14.25" customHeight="1"/>
    <row r="702438" ht="14.25" customHeight="1"/>
    <row r="702440" ht="14.25" customHeight="1"/>
    <row r="702442" ht="14.25" customHeight="1"/>
    <row r="702444" ht="14.25" customHeight="1"/>
    <row r="702446" ht="14.25" customHeight="1"/>
    <row r="702448" ht="14.25" customHeight="1"/>
    <row r="702450" ht="14.25" customHeight="1"/>
    <row r="702452" ht="14.25" customHeight="1"/>
    <row r="702454" ht="14.25" customHeight="1"/>
    <row r="702456" ht="14.25" customHeight="1"/>
    <row r="702458" ht="14.25" customHeight="1"/>
    <row r="702460" ht="14.25" customHeight="1"/>
    <row r="702462" ht="14.25" customHeight="1"/>
    <row r="702464" ht="14.25" customHeight="1"/>
    <row r="702466" ht="14.25" customHeight="1"/>
    <row r="702468" ht="14.25" customHeight="1"/>
    <row r="702470" ht="14.25" customHeight="1"/>
    <row r="702472" ht="14.25" customHeight="1"/>
    <row r="702474" ht="14.25" customHeight="1"/>
    <row r="702476" ht="14.25" customHeight="1"/>
    <row r="702478" ht="14.25" customHeight="1"/>
    <row r="702480" ht="14.25" customHeight="1"/>
    <row r="702482" ht="14.25" customHeight="1"/>
    <row r="702484" ht="14.25" customHeight="1"/>
    <row r="702486" ht="14.25" customHeight="1"/>
    <row r="702488" ht="14.25" customHeight="1"/>
    <row r="702490" ht="14.25" customHeight="1"/>
    <row r="702492" ht="14.25" customHeight="1"/>
    <row r="702494" ht="14.25" customHeight="1"/>
    <row r="702496" ht="14.25" customHeight="1"/>
    <row r="702498" ht="14.25" customHeight="1"/>
    <row r="702500" ht="14.25" customHeight="1"/>
    <row r="702502" ht="14.25" customHeight="1"/>
    <row r="702504" ht="14.25" customHeight="1"/>
    <row r="702506" ht="14.25" customHeight="1"/>
    <row r="702508" ht="14.25" customHeight="1"/>
    <row r="702510" ht="14.25" customHeight="1"/>
    <row r="702512" ht="14.25" customHeight="1"/>
    <row r="702514" ht="14.25" customHeight="1"/>
    <row r="702516" ht="14.25" customHeight="1"/>
    <row r="702518" ht="14.25" customHeight="1"/>
    <row r="702520" ht="14.25" customHeight="1"/>
    <row r="702522" ht="14.25" customHeight="1"/>
    <row r="702524" ht="14.25" customHeight="1"/>
    <row r="702526" ht="14.25" customHeight="1"/>
    <row r="702528" ht="14.25" customHeight="1"/>
    <row r="702530" ht="14.25" customHeight="1"/>
    <row r="702532" ht="14.25" customHeight="1"/>
    <row r="702534" ht="14.25" customHeight="1"/>
    <row r="702536" ht="14.25" customHeight="1"/>
    <row r="702538" ht="14.25" customHeight="1"/>
    <row r="702540" ht="14.25" customHeight="1"/>
    <row r="702542" ht="14.25" customHeight="1"/>
    <row r="702544" ht="14.25" customHeight="1"/>
    <row r="702546" ht="14.25" customHeight="1"/>
    <row r="702548" ht="14.25" customHeight="1"/>
    <row r="702550" ht="14.25" customHeight="1"/>
    <row r="702552" ht="14.25" customHeight="1"/>
    <row r="702554" ht="14.25" customHeight="1"/>
    <row r="702556" ht="14.25" customHeight="1"/>
    <row r="702558" ht="14.25" customHeight="1"/>
    <row r="702560" ht="14.25" customHeight="1"/>
    <row r="702562" ht="14.25" customHeight="1"/>
    <row r="702564" ht="14.25" customHeight="1"/>
    <row r="702566" ht="14.25" customHeight="1"/>
    <row r="702568" ht="14.25" customHeight="1"/>
    <row r="702570" ht="14.25" customHeight="1"/>
    <row r="702572" ht="14.25" customHeight="1"/>
    <row r="702574" ht="14.25" customHeight="1"/>
    <row r="702576" ht="14.25" customHeight="1"/>
    <row r="702578" ht="14.25" customHeight="1"/>
    <row r="702580" ht="14.25" customHeight="1"/>
    <row r="702582" ht="14.25" customHeight="1"/>
    <row r="702584" ht="14.25" customHeight="1"/>
    <row r="702586" ht="14.25" customHeight="1"/>
    <row r="702588" ht="14.25" customHeight="1"/>
    <row r="702590" ht="14.25" customHeight="1"/>
    <row r="702592" ht="14.25" customHeight="1"/>
    <row r="702594" ht="14.25" customHeight="1"/>
    <row r="702596" ht="14.25" customHeight="1"/>
    <row r="702598" ht="14.25" customHeight="1"/>
    <row r="702600" ht="14.25" customHeight="1"/>
    <row r="702602" ht="14.25" customHeight="1"/>
    <row r="702604" ht="14.25" customHeight="1"/>
    <row r="702606" ht="14.25" customHeight="1"/>
    <row r="702608" ht="14.25" customHeight="1"/>
    <row r="702610" ht="14.25" customHeight="1"/>
    <row r="702612" ht="14.25" customHeight="1"/>
    <row r="702614" ht="14.25" customHeight="1"/>
    <row r="702616" ht="14.25" customHeight="1"/>
    <row r="702618" ht="14.25" customHeight="1"/>
    <row r="702620" ht="14.25" customHeight="1"/>
    <row r="702622" ht="14.25" customHeight="1"/>
    <row r="702624" ht="14.25" customHeight="1"/>
    <row r="702626" ht="14.25" customHeight="1"/>
    <row r="702628" ht="14.25" customHeight="1"/>
    <row r="702630" ht="14.25" customHeight="1"/>
    <row r="702632" ht="14.25" customHeight="1"/>
    <row r="702634" ht="14.25" customHeight="1"/>
    <row r="702636" ht="14.25" customHeight="1"/>
    <row r="702638" ht="14.25" customHeight="1"/>
    <row r="702640" ht="14.25" customHeight="1"/>
    <row r="702642" ht="14.25" customHeight="1"/>
    <row r="702644" ht="14.25" customHeight="1"/>
    <row r="702646" ht="14.25" customHeight="1"/>
    <row r="702648" ht="14.25" customHeight="1"/>
    <row r="702650" ht="14.25" customHeight="1"/>
    <row r="702652" ht="14.25" customHeight="1"/>
    <row r="702654" ht="14.25" customHeight="1"/>
    <row r="702656" ht="14.25" customHeight="1"/>
    <row r="702658" ht="14.25" customHeight="1"/>
    <row r="702660" ht="14.25" customHeight="1"/>
    <row r="702662" ht="14.25" customHeight="1"/>
    <row r="702664" ht="14.25" customHeight="1"/>
    <row r="702666" ht="14.25" customHeight="1"/>
    <row r="702668" ht="14.25" customHeight="1"/>
    <row r="702670" ht="14.25" customHeight="1"/>
    <row r="702672" ht="14.25" customHeight="1"/>
    <row r="702674" ht="14.25" customHeight="1"/>
    <row r="702676" ht="14.25" customHeight="1"/>
    <row r="702678" ht="14.25" customHeight="1"/>
    <row r="702680" ht="14.25" customHeight="1"/>
    <row r="702682" ht="14.25" customHeight="1"/>
    <row r="702684" ht="14.25" customHeight="1"/>
    <row r="702686" ht="14.25" customHeight="1"/>
    <row r="702688" ht="14.25" customHeight="1"/>
    <row r="702690" ht="14.25" customHeight="1"/>
    <row r="702692" ht="14.25" customHeight="1"/>
    <row r="702694" ht="14.25" customHeight="1"/>
    <row r="702696" ht="14.25" customHeight="1"/>
    <row r="702698" ht="14.25" customHeight="1"/>
    <row r="702700" ht="14.25" customHeight="1"/>
    <row r="702702" ht="14.25" customHeight="1"/>
    <row r="702704" ht="14.25" customHeight="1"/>
    <row r="702706" ht="14.25" customHeight="1"/>
    <row r="702708" ht="14.25" customHeight="1"/>
    <row r="702710" ht="14.25" customHeight="1"/>
    <row r="702712" ht="14.25" customHeight="1"/>
    <row r="702714" ht="14.25" customHeight="1"/>
    <row r="702716" ht="14.25" customHeight="1"/>
    <row r="702718" ht="14.25" customHeight="1"/>
    <row r="702720" ht="14.25" customHeight="1"/>
    <row r="702722" ht="14.25" customHeight="1"/>
    <row r="702724" ht="14.25" customHeight="1"/>
    <row r="702726" ht="14.25" customHeight="1"/>
    <row r="702728" ht="14.25" customHeight="1"/>
    <row r="702730" ht="14.25" customHeight="1"/>
    <row r="702732" ht="14.25" customHeight="1"/>
    <row r="702734" ht="14.25" customHeight="1"/>
    <row r="702736" ht="14.25" customHeight="1"/>
    <row r="702738" ht="14.25" customHeight="1"/>
    <row r="702740" ht="14.25" customHeight="1"/>
    <row r="702742" ht="14.25" customHeight="1"/>
    <row r="702744" ht="14.25" customHeight="1"/>
    <row r="702746" ht="14.25" customHeight="1"/>
    <row r="702748" ht="14.25" customHeight="1"/>
    <row r="702750" ht="14.25" customHeight="1"/>
    <row r="702752" ht="14.25" customHeight="1"/>
    <row r="702754" ht="14.25" customHeight="1"/>
    <row r="702756" ht="14.25" customHeight="1"/>
    <row r="702758" ht="14.25" customHeight="1"/>
    <row r="702760" ht="14.25" customHeight="1"/>
    <row r="702762" ht="14.25" customHeight="1"/>
    <row r="702764" ht="14.25" customHeight="1"/>
    <row r="702766" ht="14.25" customHeight="1"/>
    <row r="702768" ht="14.25" customHeight="1"/>
    <row r="702770" ht="14.25" customHeight="1"/>
    <row r="702772" ht="14.25" customHeight="1"/>
    <row r="702774" ht="14.25" customHeight="1"/>
    <row r="702776" ht="14.25" customHeight="1"/>
    <row r="702778" ht="14.25" customHeight="1"/>
    <row r="702780" ht="14.25" customHeight="1"/>
    <row r="702782" ht="14.25" customHeight="1"/>
    <row r="702784" ht="14.25" customHeight="1"/>
    <row r="702786" ht="14.25" customHeight="1"/>
    <row r="702788" ht="14.25" customHeight="1"/>
    <row r="702790" ht="14.25" customHeight="1"/>
    <row r="702792" ht="14.25" customHeight="1"/>
    <row r="702794" ht="14.25" customHeight="1"/>
    <row r="702796" ht="14.25" customHeight="1"/>
    <row r="702798" ht="14.25" customHeight="1"/>
    <row r="702800" ht="14.25" customHeight="1"/>
    <row r="702802" ht="14.25" customHeight="1"/>
    <row r="702804" ht="14.25" customHeight="1"/>
    <row r="702806" ht="14.25" customHeight="1"/>
    <row r="702808" ht="14.25" customHeight="1"/>
    <row r="702810" ht="14.25" customHeight="1"/>
    <row r="702812" ht="14.25" customHeight="1"/>
    <row r="702814" ht="14.25" customHeight="1"/>
    <row r="702816" ht="14.25" customHeight="1"/>
    <row r="702818" ht="14.25" customHeight="1"/>
    <row r="702820" ht="14.25" customHeight="1"/>
    <row r="702822" ht="14.25" customHeight="1"/>
    <row r="702824" ht="14.25" customHeight="1"/>
    <row r="702826" ht="14.25" customHeight="1"/>
    <row r="702828" ht="14.25" customHeight="1"/>
    <row r="702830" ht="14.25" customHeight="1"/>
    <row r="702832" ht="14.25" customHeight="1"/>
    <row r="702834" ht="14.25" customHeight="1"/>
    <row r="702836" ht="14.25" customHeight="1"/>
    <row r="702838" ht="14.25" customHeight="1"/>
    <row r="702840" ht="14.25" customHeight="1"/>
    <row r="702842" ht="14.25" customHeight="1"/>
    <row r="702844" ht="14.25" customHeight="1"/>
    <row r="702846" ht="14.25" customHeight="1"/>
    <row r="702848" ht="14.25" customHeight="1"/>
    <row r="702850" ht="14.25" customHeight="1"/>
    <row r="702852" ht="14.25" customHeight="1"/>
    <row r="702854" ht="14.25" customHeight="1"/>
    <row r="702856" ht="14.25" customHeight="1"/>
    <row r="702858" ht="14.25" customHeight="1"/>
    <row r="702860" ht="14.25" customHeight="1"/>
    <row r="702862" ht="14.25" customHeight="1"/>
    <row r="702864" ht="14.25" customHeight="1"/>
    <row r="702866" ht="14.25" customHeight="1"/>
    <row r="702868" ht="14.25" customHeight="1"/>
    <row r="702870" ht="14.25" customHeight="1"/>
    <row r="702872" ht="14.25" customHeight="1"/>
    <row r="702874" ht="14.25" customHeight="1"/>
    <row r="702876" ht="14.25" customHeight="1"/>
    <row r="702878" ht="14.25" customHeight="1"/>
    <row r="702880" ht="14.25" customHeight="1"/>
    <row r="702882" ht="14.25" customHeight="1"/>
    <row r="702884" ht="14.25" customHeight="1"/>
    <row r="702886" ht="14.25" customHeight="1"/>
    <row r="702888" ht="14.25" customHeight="1"/>
    <row r="702890" ht="14.25" customHeight="1"/>
    <row r="702892" ht="14.25" customHeight="1"/>
    <row r="702894" ht="14.25" customHeight="1"/>
    <row r="702896" ht="14.25" customHeight="1"/>
    <row r="702898" ht="14.25" customHeight="1"/>
    <row r="702900" ht="14.25" customHeight="1"/>
    <row r="702902" ht="14.25" customHeight="1"/>
    <row r="702904" ht="14.25" customHeight="1"/>
    <row r="702906" ht="14.25" customHeight="1"/>
    <row r="702908" ht="14.25" customHeight="1"/>
    <row r="702910" ht="14.25" customHeight="1"/>
    <row r="702912" ht="14.25" customHeight="1"/>
    <row r="702914" ht="14.25" customHeight="1"/>
    <row r="702916" ht="14.25" customHeight="1"/>
    <row r="702918" ht="14.25" customHeight="1"/>
    <row r="702920" ht="14.25" customHeight="1"/>
    <row r="702922" ht="14.25" customHeight="1"/>
    <row r="702924" ht="14.25" customHeight="1"/>
    <row r="702926" ht="14.25" customHeight="1"/>
    <row r="702928" ht="14.25" customHeight="1"/>
    <row r="702930" ht="14.25" customHeight="1"/>
    <row r="702932" ht="14.25" customHeight="1"/>
    <row r="702934" ht="14.25" customHeight="1"/>
    <row r="702936" ht="14.25" customHeight="1"/>
    <row r="702938" ht="14.25" customHeight="1"/>
    <row r="702940" ht="14.25" customHeight="1"/>
    <row r="702942" ht="14.25" customHeight="1"/>
    <row r="702944" ht="14.25" customHeight="1"/>
    <row r="702946" ht="14.25" customHeight="1"/>
    <row r="702948" ht="14.25" customHeight="1"/>
    <row r="702950" ht="14.25" customHeight="1"/>
    <row r="702952" ht="14.25" customHeight="1"/>
    <row r="702954" ht="14.25" customHeight="1"/>
    <row r="702956" ht="14.25" customHeight="1"/>
    <row r="702958" ht="14.25" customHeight="1"/>
    <row r="702960" ht="14.25" customHeight="1"/>
    <row r="702962" ht="14.25" customHeight="1"/>
    <row r="702964" ht="14.25" customHeight="1"/>
    <row r="702966" ht="14.25" customHeight="1"/>
    <row r="702968" ht="14.25" customHeight="1"/>
    <row r="702970" ht="14.25" customHeight="1"/>
    <row r="702972" ht="14.25" customHeight="1"/>
    <row r="702974" ht="14.25" customHeight="1"/>
    <row r="702976" ht="14.25" customHeight="1"/>
    <row r="702978" ht="14.25" customHeight="1"/>
    <row r="702980" ht="14.25" customHeight="1"/>
    <row r="702982" ht="14.25" customHeight="1"/>
    <row r="702984" ht="14.25" customHeight="1"/>
    <row r="702986" ht="14.25" customHeight="1"/>
    <row r="702988" ht="14.25" customHeight="1"/>
    <row r="702990" ht="14.25" customHeight="1"/>
    <row r="702992" ht="14.25" customHeight="1"/>
    <row r="702994" ht="14.25" customHeight="1"/>
    <row r="702996" ht="14.25" customHeight="1"/>
    <row r="702998" ht="14.25" customHeight="1"/>
    <row r="703000" ht="14.25" customHeight="1"/>
    <row r="703002" ht="14.25" customHeight="1"/>
    <row r="703004" ht="14.25" customHeight="1"/>
    <row r="703006" ht="14.25" customHeight="1"/>
    <row r="703008" ht="14.25" customHeight="1"/>
    <row r="703010" ht="14.25" customHeight="1"/>
    <row r="703012" ht="14.25" customHeight="1"/>
    <row r="703014" ht="14.25" customHeight="1"/>
    <row r="703016" ht="14.25" customHeight="1"/>
    <row r="703018" ht="14.25" customHeight="1"/>
    <row r="703020" ht="14.25" customHeight="1"/>
    <row r="703022" ht="14.25" customHeight="1"/>
    <row r="703024" ht="14.25" customHeight="1"/>
    <row r="703026" ht="14.25" customHeight="1"/>
    <row r="703028" ht="14.25" customHeight="1"/>
    <row r="703030" ht="14.25" customHeight="1"/>
    <row r="703032" ht="14.25" customHeight="1"/>
    <row r="703034" ht="14.25" customHeight="1"/>
    <row r="703036" ht="14.25" customHeight="1"/>
    <row r="703038" ht="14.25" customHeight="1"/>
    <row r="703040" ht="14.25" customHeight="1"/>
    <row r="703042" ht="14.25" customHeight="1"/>
    <row r="703044" ht="14.25" customHeight="1"/>
    <row r="703046" ht="14.25" customHeight="1"/>
    <row r="703048" ht="14.25" customHeight="1"/>
    <row r="703050" ht="14.25" customHeight="1"/>
    <row r="703052" ht="14.25" customHeight="1"/>
    <row r="703054" ht="14.25" customHeight="1"/>
    <row r="703056" ht="14.25" customHeight="1"/>
    <row r="703058" ht="14.25" customHeight="1"/>
    <row r="703060" ht="14.25" customHeight="1"/>
    <row r="703062" ht="14.25" customHeight="1"/>
    <row r="703064" ht="14.25" customHeight="1"/>
    <row r="703066" ht="14.25" customHeight="1"/>
    <row r="703068" ht="14.25" customHeight="1"/>
    <row r="703070" ht="14.25" customHeight="1"/>
    <row r="703072" ht="14.25" customHeight="1"/>
    <row r="703074" ht="14.25" customHeight="1"/>
    <row r="703076" ht="14.25" customHeight="1"/>
    <row r="703078" ht="14.25" customHeight="1"/>
    <row r="703080" ht="14.25" customHeight="1"/>
    <row r="703082" ht="14.25" customHeight="1"/>
    <row r="703084" ht="14.25" customHeight="1"/>
    <row r="703086" ht="14.25" customHeight="1"/>
    <row r="703088" ht="14.25" customHeight="1"/>
    <row r="703090" ht="14.25" customHeight="1"/>
    <row r="703092" ht="14.25" customHeight="1"/>
    <row r="703094" ht="14.25" customHeight="1"/>
    <row r="703096" ht="14.25" customHeight="1"/>
    <row r="703098" ht="14.25" customHeight="1"/>
    <row r="703100" ht="14.25" customHeight="1"/>
    <row r="703102" ht="14.25" customHeight="1"/>
    <row r="703104" ht="14.25" customHeight="1"/>
    <row r="703106" ht="14.25" customHeight="1"/>
    <row r="703108" ht="14.25" customHeight="1"/>
    <row r="703110" ht="14.25" customHeight="1"/>
    <row r="703112" ht="14.25" customHeight="1"/>
    <row r="703114" ht="14.25" customHeight="1"/>
    <row r="703116" ht="14.25" customHeight="1"/>
    <row r="703118" ht="14.25" customHeight="1"/>
    <row r="703120" ht="14.25" customHeight="1"/>
    <row r="703122" ht="14.25" customHeight="1"/>
    <row r="703124" ht="14.25" customHeight="1"/>
    <row r="703126" ht="14.25" customHeight="1"/>
    <row r="703128" ht="14.25" customHeight="1"/>
    <row r="703130" ht="14.25" customHeight="1"/>
    <row r="703132" ht="14.25" customHeight="1"/>
    <row r="703134" ht="14.25" customHeight="1"/>
    <row r="703136" ht="14.25" customHeight="1"/>
    <row r="703138" ht="14.25" customHeight="1"/>
    <row r="703140" ht="14.25" customHeight="1"/>
    <row r="703142" ht="14.25" customHeight="1"/>
    <row r="703144" ht="14.25" customHeight="1"/>
    <row r="703146" ht="14.25" customHeight="1"/>
    <row r="703148" ht="14.25" customHeight="1"/>
    <row r="703150" ht="14.25" customHeight="1"/>
    <row r="703152" ht="14.25" customHeight="1"/>
    <row r="703154" ht="14.25" customHeight="1"/>
    <row r="703156" ht="14.25" customHeight="1"/>
    <row r="703158" ht="14.25" customHeight="1"/>
    <row r="703160" ht="14.25" customHeight="1"/>
    <row r="703162" ht="14.25" customHeight="1"/>
    <row r="703164" ht="14.25" customHeight="1"/>
    <row r="703166" ht="14.25" customHeight="1"/>
    <row r="703168" ht="14.25" customHeight="1"/>
    <row r="703170" ht="14.25" customHeight="1"/>
    <row r="703172" ht="14.25" customHeight="1"/>
    <row r="703174" ht="14.25" customHeight="1"/>
    <row r="703176" ht="14.25" customHeight="1"/>
    <row r="703178" ht="14.25" customHeight="1"/>
    <row r="703180" ht="14.25" customHeight="1"/>
    <row r="703182" ht="14.25" customHeight="1"/>
    <row r="703184" ht="14.25" customHeight="1"/>
    <row r="703186" ht="14.25" customHeight="1"/>
    <row r="703188" ht="14.25" customHeight="1"/>
    <row r="703190" ht="14.25" customHeight="1"/>
    <row r="703192" ht="14.25" customHeight="1"/>
    <row r="703194" ht="14.25" customHeight="1"/>
    <row r="703196" ht="14.25" customHeight="1"/>
    <row r="703198" ht="14.25" customHeight="1"/>
    <row r="703200" ht="14.25" customHeight="1"/>
    <row r="703202" ht="14.25" customHeight="1"/>
    <row r="703204" ht="14.25" customHeight="1"/>
    <row r="703206" ht="14.25" customHeight="1"/>
    <row r="703208" ht="14.25" customHeight="1"/>
    <row r="703210" ht="14.25" customHeight="1"/>
    <row r="703212" ht="14.25" customHeight="1"/>
    <row r="703214" ht="14.25" customHeight="1"/>
    <row r="703216" ht="14.25" customHeight="1"/>
    <row r="703218" ht="14.25" customHeight="1"/>
    <row r="703220" ht="14.25" customHeight="1"/>
    <row r="703222" ht="14.25" customHeight="1"/>
    <row r="703224" ht="14.25" customHeight="1"/>
    <row r="703226" ht="14.25" customHeight="1"/>
    <row r="703228" ht="14.25" customHeight="1"/>
    <row r="703230" ht="14.25" customHeight="1"/>
    <row r="703232" ht="14.25" customHeight="1"/>
    <row r="703234" ht="14.25" customHeight="1"/>
    <row r="703236" ht="14.25" customHeight="1"/>
    <row r="703238" ht="14.25" customHeight="1"/>
    <row r="703240" ht="14.25" customHeight="1"/>
    <row r="703242" ht="14.25" customHeight="1"/>
    <row r="703244" ht="14.25" customHeight="1"/>
    <row r="703246" ht="14.25" customHeight="1"/>
    <row r="703248" ht="14.25" customHeight="1"/>
    <row r="703250" ht="14.25" customHeight="1"/>
    <row r="703252" ht="14.25" customHeight="1"/>
    <row r="703254" ht="14.25" customHeight="1"/>
    <row r="703256" ht="14.25" customHeight="1"/>
    <row r="703258" ht="14.25" customHeight="1"/>
    <row r="703260" ht="14.25" customHeight="1"/>
    <row r="703262" ht="14.25" customHeight="1"/>
    <row r="703264" ht="14.25" customHeight="1"/>
    <row r="703266" ht="14.25" customHeight="1"/>
    <row r="703268" ht="14.25" customHeight="1"/>
    <row r="703270" ht="14.25" customHeight="1"/>
    <row r="703272" ht="14.25" customHeight="1"/>
    <row r="703274" ht="14.25" customHeight="1"/>
    <row r="703276" ht="14.25" customHeight="1"/>
    <row r="703278" ht="14.25" customHeight="1"/>
    <row r="703280" ht="14.25" customHeight="1"/>
    <row r="703282" ht="14.25" customHeight="1"/>
    <row r="703284" ht="14.25" customHeight="1"/>
    <row r="703286" ht="14.25" customHeight="1"/>
    <row r="703288" ht="14.25" customHeight="1"/>
    <row r="703290" ht="14.25" customHeight="1"/>
    <row r="703292" ht="14.25" customHeight="1"/>
    <row r="703294" ht="14.25" customHeight="1"/>
    <row r="703296" ht="14.25" customHeight="1"/>
    <row r="703298" ht="14.25" customHeight="1"/>
    <row r="703300" ht="14.25" customHeight="1"/>
    <row r="703302" ht="14.25" customHeight="1"/>
    <row r="703304" ht="14.25" customHeight="1"/>
    <row r="703306" ht="14.25" customHeight="1"/>
    <row r="703308" ht="14.25" customHeight="1"/>
    <row r="703310" ht="14.25" customHeight="1"/>
    <row r="703312" ht="14.25" customHeight="1"/>
    <row r="703314" ht="14.25" customHeight="1"/>
    <row r="703316" ht="14.25" customHeight="1"/>
    <row r="703318" ht="14.25" customHeight="1"/>
    <row r="703320" ht="14.25" customHeight="1"/>
    <row r="703322" ht="14.25" customHeight="1"/>
    <row r="703324" ht="14.25" customHeight="1"/>
    <row r="703326" ht="14.25" customHeight="1"/>
    <row r="703328" ht="14.25" customHeight="1"/>
    <row r="703330" ht="14.25" customHeight="1"/>
    <row r="703332" ht="14.25" customHeight="1"/>
    <row r="703334" ht="14.25" customHeight="1"/>
    <row r="703336" ht="14.25" customHeight="1"/>
    <row r="703338" ht="14.25" customHeight="1"/>
    <row r="703340" ht="14.25" customHeight="1"/>
    <row r="703342" ht="14.25" customHeight="1"/>
    <row r="703344" ht="14.25" customHeight="1"/>
    <row r="703346" ht="14.25" customHeight="1"/>
    <row r="703348" ht="14.25" customHeight="1"/>
    <row r="703350" ht="14.25" customHeight="1"/>
    <row r="703352" ht="14.25" customHeight="1"/>
    <row r="703354" ht="14.25" customHeight="1"/>
    <row r="703356" ht="14.25" customHeight="1"/>
    <row r="703358" ht="14.25" customHeight="1"/>
    <row r="703360" ht="14.25" customHeight="1"/>
    <row r="703362" ht="14.25" customHeight="1"/>
    <row r="703364" ht="14.25" customHeight="1"/>
    <row r="703366" ht="14.25" customHeight="1"/>
    <row r="703368" ht="14.25" customHeight="1"/>
    <row r="703370" ht="14.25" customHeight="1"/>
    <row r="703372" ht="14.25" customHeight="1"/>
    <row r="703374" ht="14.25" customHeight="1"/>
    <row r="703376" ht="14.25" customHeight="1"/>
    <row r="703378" ht="14.25" customHeight="1"/>
    <row r="703380" ht="14.25" customHeight="1"/>
    <row r="703382" ht="14.25" customHeight="1"/>
    <row r="703384" ht="14.25" customHeight="1"/>
    <row r="703386" ht="14.25" customHeight="1"/>
    <row r="703388" ht="14.25" customHeight="1"/>
    <row r="703390" ht="14.25" customHeight="1"/>
    <row r="703392" ht="14.25" customHeight="1"/>
    <row r="703394" ht="14.25" customHeight="1"/>
    <row r="703396" ht="14.25" customHeight="1"/>
    <row r="703398" ht="14.25" customHeight="1"/>
    <row r="703400" ht="14.25" customHeight="1"/>
    <row r="703402" ht="14.25" customHeight="1"/>
    <row r="703404" ht="14.25" customHeight="1"/>
    <row r="703406" ht="14.25" customHeight="1"/>
    <row r="703408" ht="14.25" customHeight="1"/>
    <row r="703410" ht="14.25" customHeight="1"/>
    <row r="703412" ht="14.25" customHeight="1"/>
    <row r="703414" ht="14.25" customHeight="1"/>
    <row r="703416" ht="14.25" customHeight="1"/>
    <row r="703418" ht="14.25" customHeight="1"/>
    <row r="703420" ht="14.25" customHeight="1"/>
    <row r="703422" ht="14.25" customHeight="1"/>
    <row r="703424" ht="14.25" customHeight="1"/>
    <row r="703426" ht="14.25" customHeight="1"/>
    <row r="703428" ht="14.25" customHeight="1"/>
    <row r="703430" ht="14.25" customHeight="1"/>
    <row r="703432" ht="14.25" customHeight="1"/>
    <row r="703434" ht="14.25" customHeight="1"/>
    <row r="703436" ht="14.25" customHeight="1"/>
    <row r="703438" ht="14.25" customHeight="1"/>
    <row r="703440" ht="14.25" customHeight="1"/>
    <row r="703442" ht="14.25" customHeight="1"/>
    <row r="703444" ht="14.25" customHeight="1"/>
    <row r="703446" ht="14.25" customHeight="1"/>
    <row r="703448" ht="14.25" customHeight="1"/>
    <row r="703450" ht="14.25" customHeight="1"/>
    <row r="703452" ht="14.25" customHeight="1"/>
    <row r="703454" ht="14.25" customHeight="1"/>
    <row r="703456" ht="14.25" customHeight="1"/>
    <row r="703458" ht="14.25" customHeight="1"/>
    <row r="703460" ht="14.25" customHeight="1"/>
    <row r="703462" ht="14.25" customHeight="1"/>
    <row r="703464" ht="14.25" customHeight="1"/>
    <row r="703466" ht="14.25" customHeight="1"/>
    <row r="703468" ht="14.25" customHeight="1"/>
    <row r="703470" ht="14.25" customHeight="1"/>
    <row r="703472" ht="14.25" customHeight="1"/>
    <row r="703474" ht="14.25" customHeight="1"/>
    <row r="703476" ht="14.25" customHeight="1"/>
    <row r="703478" ht="14.25" customHeight="1"/>
    <row r="703480" ht="14.25" customHeight="1"/>
    <row r="703482" ht="14.25" customHeight="1"/>
    <row r="703484" ht="14.25" customHeight="1"/>
    <row r="703486" ht="14.25" customHeight="1"/>
    <row r="703488" ht="14.25" customHeight="1"/>
    <row r="703490" ht="14.25" customHeight="1"/>
    <row r="703492" ht="14.25" customHeight="1"/>
    <row r="703494" ht="14.25" customHeight="1"/>
    <row r="703496" ht="14.25" customHeight="1"/>
    <row r="703498" ht="14.25" customHeight="1"/>
    <row r="703500" ht="14.25" customHeight="1"/>
    <row r="703502" ht="14.25" customHeight="1"/>
    <row r="703504" ht="14.25" customHeight="1"/>
    <row r="703506" ht="14.25" customHeight="1"/>
    <row r="703508" ht="14.25" customHeight="1"/>
    <row r="703510" ht="14.25" customHeight="1"/>
    <row r="703512" ht="14.25" customHeight="1"/>
    <row r="703514" ht="14.25" customHeight="1"/>
    <row r="703516" ht="14.25" customHeight="1"/>
    <row r="703518" ht="14.25" customHeight="1"/>
    <row r="703520" ht="14.25" customHeight="1"/>
    <row r="703522" ht="14.25" customHeight="1"/>
    <row r="703524" ht="14.25" customHeight="1"/>
    <row r="703526" ht="14.25" customHeight="1"/>
    <row r="703528" ht="14.25" customHeight="1"/>
    <row r="703530" ht="14.25" customHeight="1"/>
    <row r="703532" ht="14.25" customHeight="1"/>
    <row r="703534" ht="14.25" customHeight="1"/>
    <row r="703536" ht="14.25" customHeight="1"/>
    <row r="703538" ht="14.25" customHeight="1"/>
    <row r="703540" ht="14.25" customHeight="1"/>
    <row r="703542" ht="14.25" customHeight="1"/>
    <row r="703544" ht="14.25" customHeight="1"/>
    <row r="703546" ht="14.25" customHeight="1"/>
    <row r="703548" ht="14.25" customHeight="1"/>
    <row r="703550" ht="14.25" customHeight="1"/>
    <row r="703552" ht="14.25" customHeight="1"/>
    <row r="703554" ht="14.25" customHeight="1"/>
    <row r="703556" ht="14.25" customHeight="1"/>
    <row r="703558" ht="14.25" customHeight="1"/>
    <row r="703560" ht="14.25" customHeight="1"/>
    <row r="703562" ht="14.25" customHeight="1"/>
    <row r="703564" ht="14.25" customHeight="1"/>
    <row r="703566" ht="14.25" customHeight="1"/>
    <row r="703568" ht="14.25" customHeight="1"/>
    <row r="703570" ht="14.25" customHeight="1"/>
    <row r="703572" ht="14.25" customHeight="1"/>
    <row r="703574" ht="14.25" customHeight="1"/>
    <row r="703576" ht="14.25" customHeight="1"/>
    <row r="703578" ht="14.25" customHeight="1"/>
    <row r="703580" ht="14.25" customHeight="1"/>
    <row r="703582" ht="14.25" customHeight="1"/>
    <row r="703584" ht="14.25" customHeight="1"/>
    <row r="703586" ht="14.25" customHeight="1"/>
    <row r="703588" ht="14.25" customHeight="1"/>
    <row r="703590" ht="14.25" customHeight="1"/>
    <row r="703592" ht="14.25" customHeight="1"/>
    <row r="703594" ht="14.25" customHeight="1"/>
    <row r="703596" ht="14.25" customHeight="1"/>
    <row r="703598" ht="14.25" customHeight="1"/>
    <row r="703600" ht="14.25" customHeight="1"/>
    <row r="703602" ht="14.25" customHeight="1"/>
    <row r="703604" ht="14.25" customHeight="1"/>
    <row r="703606" ht="14.25" customHeight="1"/>
    <row r="703608" ht="14.25" customHeight="1"/>
    <row r="703610" ht="14.25" customHeight="1"/>
    <row r="703612" ht="14.25" customHeight="1"/>
    <row r="703614" ht="14.25" customHeight="1"/>
    <row r="703616" ht="14.25" customHeight="1"/>
    <row r="703618" ht="14.25" customHeight="1"/>
    <row r="703620" ht="14.25" customHeight="1"/>
    <row r="703622" ht="14.25" customHeight="1"/>
    <row r="703624" ht="14.25" customHeight="1"/>
    <row r="703626" ht="14.25" customHeight="1"/>
    <row r="703628" ht="14.25" customHeight="1"/>
    <row r="703630" ht="14.25" customHeight="1"/>
    <row r="703632" ht="14.25" customHeight="1"/>
    <row r="703634" ht="14.25" customHeight="1"/>
    <row r="703636" ht="14.25" customHeight="1"/>
    <row r="703638" ht="14.25" customHeight="1"/>
    <row r="703640" ht="14.25" customHeight="1"/>
    <row r="703642" ht="14.25" customHeight="1"/>
    <row r="703644" ht="14.25" customHeight="1"/>
    <row r="703646" ht="14.25" customHeight="1"/>
    <row r="703648" ht="14.25" customHeight="1"/>
    <row r="703650" ht="14.25" customHeight="1"/>
    <row r="703652" ht="14.25" customHeight="1"/>
    <row r="703654" ht="14.25" customHeight="1"/>
    <row r="703656" ht="14.25" customHeight="1"/>
    <row r="703658" ht="14.25" customHeight="1"/>
    <row r="703660" ht="14.25" customHeight="1"/>
    <row r="703662" ht="14.25" customHeight="1"/>
    <row r="703664" ht="14.25" customHeight="1"/>
    <row r="703666" ht="14.25" customHeight="1"/>
    <row r="703668" ht="14.25" customHeight="1"/>
    <row r="703670" ht="14.25" customHeight="1"/>
    <row r="703672" ht="14.25" customHeight="1"/>
    <row r="703674" ht="14.25" customHeight="1"/>
    <row r="703676" ht="14.25" customHeight="1"/>
    <row r="703678" ht="14.25" customHeight="1"/>
    <row r="703680" ht="14.25" customHeight="1"/>
    <row r="703682" ht="14.25" customHeight="1"/>
    <row r="703684" ht="14.25" customHeight="1"/>
    <row r="703686" ht="14.25" customHeight="1"/>
    <row r="703688" ht="14.25" customHeight="1"/>
    <row r="703690" ht="14.25" customHeight="1"/>
    <row r="703692" ht="14.25" customHeight="1"/>
    <row r="703694" ht="14.25" customHeight="1"/>
    <row r="703696" ht="14.25" customHeight="1"/>
    <row r="703698" ht="14.25" customHeight="1"/>
    <row r="703700" ht="14.25" customHeight="1"/>
    <row r="703702" ht="14.25" customHeight="1"/>
    <row r="703704" ht="14.25" customHeight="1"/>
    <row r="703706" ht="14.25" customHeight="1"/>
    <row r="703708" ht="14.25" customHeight="1"/>
    <row r="703710" ht="14.25" customHeight="1"/>
    <row r="703712" ht="14.25" customHeight="1"/>
    <row r="703714" ht="14.25" customHeight="1"/>
    <row r="703716" ht="14.25" customHeight="1"/>
    <row r="703718" ht="14.25" customHeight="1"/>
    <row r="703720" ht="14.25" customHeight="1"/>
    <row r="703722" ht="14.25" customHeight="1"/>
    <row r="703724" ht="14.25" customHeight="1"/>
    <row r="703726" ht="14.25" customHeight="1"/>
    <row r="703728" ht="14.25" customHeight="1"/>
    <row r="703730" ht="14.25" customHeight="1"/>
    <row r="703732" ht="14.25" customHeight="1"/>
    <row r="703734" ht="14.25" customHeight="1"/>
    <row r="703736" ht="14.25" customHeight="1"/>
    <row r="703738" ht="14.25" customHeight="1"/>
    <row r="703740" ht="14.25" customHeight="1"/>
    <row r="703742" ht="14.25" customHeight="1"/>
    <row r="703744" ht="14.25" customHeight="1"/>
    <row r="703746" ht="14.25" customHeight="1"/>
    <row r="703748" ht="14.25" customHeight="1"/>
    <row r="703750" ht="14.25" customHeight="1"/>
    <row r="703752" ht="14.25" customHeight="1"/>
    <row r="703754" ht="14.25" customHeight="1"/>
    <row r="703756" ht="14.25" customHeight="1"/>
    <row r="703758" ht="14.25" customHeight="1"/>
    <row r="703760" ht="14.25" customHeight="1"/>
    <row r="703762" ht="14.25" customHeight="1"/>
    <row r="703764" ht="14.25" customHeight="1"/>
    <row r="703766" ht="14.25" customHeight="1"/>
    <row r="703768" ht="14.25" customHeight="1"/>
    <row r="703770" ht="14.25" customHeight="1"/>
    <row r="703772" ht="14.25" customHeight="1"/>
    <row r="703774" ht="14.25" customHeight="1"/>
    <row r="703776" ht="14.25" customHeight="1"/>
    <row r="703778" ht="14.25" customHeight="1"/>
    <row r="703780" ht="14.25" customHeight="1"/>
    <row r="703782" ht="14.25" customHeight="1"/>
    <row r="703784" ht="14.25" customHeight="1"/>
    <row r="703786" ht="14.25" customHeight="1"/>
    <row r="703788" ht="14.25" customHeight="1"/>
    <row r="703790" ht="14.25" customHeight="1"/>
    <row r="703792" ht="14.25" customHeight="1"/>
    <row r="703794" ht="14.25" customHeight="1"/>
    <row r="703796" ht="14.25" customHeight="1"/>
    <row r="703798" ht="14.25" customHeight="1"/>
    <row r="703800" ht="14.25" customHeight="1"/>
    <row r="703802" ht="14.25" customHeight="1"/>
    <row r="703804" ht="14.25" customHeight="1"/>
    <row r="703806" ht="14.25" customHeight="1"/>
    <row r="703808" ht="14.25" customHeight="1"/>
    <row r="703810" ht="14.25" customHeight="1"/>
    <row r="703812" ht="14.25" customHeight="1"/>
    <row r="703814" ht="14.25" customHeight="1"/>
    <row r="703816" ht="14.25" customHeight="1"/>
    <row r="703818" ht="14.25" customHeight="1"/>
    <row r="703820" ht="14.25" customHeight="1"/>
    <row r="703822" ht="14.25" customHeight="1"/>
    <row r="703824" ht="14.25" customHeight="1"/>
    <row r="703826" ht="14.25" customHeight="1"/>
    <row r="703828" ht="14.25" customHeight="1"/>
    <row r="703830" ht="14.25" customHeight="1"/>
    <row r="703832" ht="14.25" customHeight="1"/>
    <row r="703834" ht="14.25" customHeight="1"/>
    <row r="703836" ht="14.25" customHeight="1"/>
    <row r="703838" ht="14.25" customHeight="1"/>
    <row r="703840" ht="14.25" customHeight="1"/>
    <row r="703842" ht="14.25" customHeight="1"/>
    <row r="703844" ht="14.25" customHeight="1"/>
    <row r="703846" ht="14.25" customHeight="1"/>
    <row r="703848" ht="14.25" customHeight="1"/>
    <row r="703850" ht="14.25" customHeight="1"/>
    <row r="703852" ht="14.25" customHeight="1"/>
    <row r="703854" ht="14.25" customHeight="1"/>
    <row r="703856" ht="14.25" customHeight="1"/>
    <row r="703858" ht="14.25" customHeight="1"/>
    <row r="703860" ht="14.25" customHeight="1"/>
    <row r="703862" ht="14.25" customHeight="1"/>
    <row r="703864" ht="14.25" customHeight="1"/>
    <row r="703866" ht="14.25" customHeight="1"/>
    <row r="703868" ht="14.25" customHeight="1"/>
    <row r="703870" ht="14.25" customHeight="1"/>
    <row r="703872" ht="14.25" customHeight="1"/>
    <row r="703874" ht="14.25" customHeight="1"/>
    <row r="703876" ht="14.25" customHeight="1"/>
    <row r="703878" ht="14.25" customHeight="1"/>
    <row r="703880" ht="14.25" customHeight="1"/>
    <row r="703882" ht="14.25" customHeight="1"/>
    <row r="703884" ht="14.25" customHeight="1"/>
    <row r="703886" ht="14.25" customHeight="1"/>
    <row r="703888" ht="14.25" customHeight="1"/>
    <row r="703890" ht="14.25" customHeight="1"/>
    <row r="703892" ht="14.25" customHeight="1"/>
    <row r="703894" ht="14.25" customHeight="1"/>
    <row r="703896" ht="14.25" customHeight="1"/>
    <row r="703898" ht="14.25" customHeight="1"/>
    <row r="703900" ht="14.25" customHeight="1"/>
    <row r="703902" ht="14.25" customHeight="1"/>
    <row r="703904" ht="14.25" customHeight="1"/>
    <row r="703906" ht="14.25" customHeight="1"/>
    <row r="703908" ht="14.25" customHeight="1"/>
    <row r="703910" ht="14.25" customHeight="1"/>
    <row r="703912" ht="14.25" customHeight="1"/>
    <row r="703914" ht="14.25" customHeight="1"/>
    <row r="703916" ht="14.25" customHeight="1"/>
    <row r="703918" ht="14.25" customHeight="1"/>
    <row r="703920" ht="14.25" customHeight="1"/>
    <row r="703922" ht="14.25" customHeight="1"/>
    <row r="703924" ht="14.25" customHeight="1"/>
    <row r="703926" ht="14.25" customHeight="1"/>
    <row r="703928" ht="14.25" customHeight="1"/>
    <row r="703930" ht="14.25" customHeight="1"/>
    <row r="703932" ht="14.25" customHeight="1"/>
    <row r="703934" ht="14.25" customHeight="1"/>
    <row r="703936" ht="14.25" customHeight="1"/>
    <row r="703938" ht="14.25" customHeight="1"/>
    <row r="703940" ht="14.25" customHeight="1"/>
    <row r="703942" ht="14.25" customHeight="1"/>
    <row r="703944" ht="14.25" customHeight="1"/>
    <row r="703946" ht="14.25" customHeight="1"/>
    <row r="703948" ht="14.25" customHeight="1"/>
    <row r="703950" ht="14.25" customHeight="1"/>
    <row r="703952" ht="14.25" customHeight="1"/>
    <row r="703954" ht="14.25" customHeight="1"/>
    <row r="703956" ht="14.25" customHeight="1"/>
    <row r="703958" ht="14.25" customHeight="1"/>
    <row r="703960" ht="14.25" customHeight="1"/>
    <row r="703962" ht="14.25" customHeight="1"/>
    <row r="703964" ht="14.25" customHeight="1"/>
    <row r="703966" ht="14.25" customHeight="1"/>
    <row r="703968" ht="14.25" customHeight="1"/>
    <row r="703970" ht="14.25" customHeight="1"/>
    <row r="703972" ht="14.25" customHeight="1"/>
    <row r="703974" ht="14.25" customHeight="1"/>
    <row r="703976" ht="14.25" customHeight="1"/>
    <row r="703978" ht="14.25" customHeight="1"/>
    <row r="703980" ht="14.25" customHeight="1"/>
    <row r="703982" ht="14.25" customHeight="1"/>
    <row r="703984" ht="14.25" customHeight="1"/>
    <row r="703986" ht="14.25" customHeight="1"/>
    <row r="703988" ht="14.25" customHeight="1"/>
    <row r="703990" ht="14.25" customHeight="1"/>
    <row r="703992" ht="14.25" customHeight="1"/>
    <row r="703994" ht="14.25" customHeight="1"/>
    <row r="703996" ht="14.25" customHeight="1"/>
    <row r="703998" ht="14.25" customHeight="1"/>
    <row r="704000" ht="14.25" customHeight="1"/>
    <row r="704002" ht="14.25" customHeight="1"/>
    <row r="704004" ht="14.25" customHeight="1"/>
    <row r="704006" ht="14.25" customHeight="1"/>
    <row r="704008" ht="14.25" customHeight="1"/>
    <row r="704010" ht="14.25" customHeight="1"/>
    <row r="704012" ht="14.25" customHeight="1"/>
    <row r="704014" ht="14.25" customHeight="1"/>
    <row r="704016" ht="14.25" customHeight="1"/>
    <row r="704018" ht="14.25" customHeight="1"/>
    <row r="704020" ht="14.25" customHeight="1"/>
    <row r="704022" ht="14.25" customHeight="1"/>
    <row r="704024" ht="14.25" customHeight="1"/>
    <row r="704026" ht="14.25" customHeight="1"/>
    <row r="704028" ht="14.25" customHeight="1"/>
    <row r="704030" ht="14.25" customHeight="1"/>
    <row r="704032" ht="14.25" customHeight="1"/>
    <row r="704034" ht="14.25" customHeight="1"/>
    <row r="704036" ht="14.25" customHeight="1"/>
    <row r="704038" ht="14.25" customHeight="1"/>
    <row r="704040" ht="14.25" customHeight="1"/>
    <row r="704042" ht="14.25" customHeight="1"/>
    <row r="704044" ht="14.25" customHeight="1"/>
    <row r="704046" ht="14.25" customHeight="1"/>
    <row r="704048" ht="14.25" customHeight="1"/>
    <row r="704050" ht="14.25" customHeight="1"/>
    <row r="704052" ht="14.25" customHeight="1"/>
    <row r="704054" ht="14.25" customHeight="1"/>
    <row r="704056" ht="14.25" customHeight="1"/>
    <row r="704058" ht="14.25" customHeight="1"/>
    <row r="704060" ht="14.25" customHeight="1"/>
    <row r="704062" ht="14.25" customHeight="1"/>
    <row r="704064" ht="14.25" customHeight="1"/>
    <row r="704066" ht="14.25" customHeight="1"/>
    <row r="704068" ht="14.25" customHeight="1"/>
    <row r="704070" ht="14.25" customHeight="1"/>
    <row r="704072" ht="14.25" customHeight="1"/>
    <row r="704074" ht="14.25" customHeight="1"/>
    <row r="704076" ht="14.25" customHeight="1"/>
    <row r="704078" ht="14.25" customHeight="1"/>
    <row r="704080" ht="14.25" customHeight="1"/>
    <row r="704082" ht="14.25" customHeight="1"/>
    <row r="704084" ht="14.25" customHeight="1"/>
    <row r="704086" ht="14.25" customHeight="1"/>
    <row r="704088" ht="14.25" customHeight="1"/>
    <row r="704090" ht="14.25" customHeight="1"/>
    <row r="704092" ht="14.25" customHeight="1"/>
    <row r="704094" ht="14.25" customHeight="1"/>
    <row r="704096" ht="14.25" customHeight="1"/>
    <row r="704098" ht="14.25" customHeight="1"/>
    <row r="704100" ht="14.25" customHeight="1"/>
    <row r="704102" ht="14.25" customHeight="1"/>
    <row r="704104" ht="14.25" customHeight="1"/>
    <row r="704106" ht="14.25" customHeight="1"/>
    <row r="704108" ht="14.25" customHeight="1"/>
    <row r="704110" ht="14.25" customHeight="1"/>
    <row r="704112" ht="14.25" customHeight="1"/>
    <row r="704114" ht="14.25" customHeight="1"/>
    <row r="704116" ht="14.25" customHeight="1"/>
    <row r="704118" ht="14.25" customHeight="1"/>
    <row r="704120" ht="14.25" customHeight="1"/>
    <row r="704122" ht="14.25" customHeight="1"/>
    <row r="704124" ht="14.25" customHeight="1"/>
    <row r="704126" ht="14.25" customHeight="1"/>
    <row r="704128" ht="14.25" customHeight="1"/>
    <row r="704130" ht="14.25" customHeight="1"/>
    <row r="704132" ht="14.25" customHeight="1"/>
    <row r="704134" ht="14.25" customHeight="1"/>
    <row r="704136" ht="14.25" customHeight="1"/>
    <row r="704138" ht="14.25" customHeight="1"/>
    <row r="704140" ht="14.25" customHeight="1"/>
    <row r="704142" ht="14.25" customHeight="1"/>
    <row r="704144" ht="14.25" customHeight="1"/>
    <row r="704146" ht="14.25" customHeight="1"/>
    <row r="704148" ht="14.25" customHeight="1"/>
    <row r="704150" ht="14.25" customHeight="1"/>
    <row r="704152" ht="14.25" customHeight="1"/>
    <row r="704154" ht="14.25" customHeight="1"/>
    <row r="704156" ht="14.25" customHeight="1"/>
    <row r="704158" ht="14.25" customHeight="1"/>
    <row r="704160" ht="14.25" customHeight="1"/>
    <row r="704162" ht="14.25" customHeight="1"/>
    <row r="704164" ht="14.25" customHeight="1"/>
    <row r="704166" ht="14.25" customHeight="1"/>
    <row r="704168" ht="14.25" customHeight="1"/>
    <row r="704170" ht="14.25" customHeight="1"/>
    <row r="704172" ht="14.25" customHeight="1"/>
    <row r="704174" ht="14.25" customHeight="1"/>
    <row r="704176" ht="14.25" customHeight="1"/>
    <row r="704178" ht="14.25" customHeight="1"/>
    <row r="704180" ht="14.25" customHeight="1"/>
    <row r="704182" ht="14.25" customHeight="1"/>
    <row r="704184" ht="14.25" customHeight="1"/>
    <row r="704186" ht="14.25" customHeight="1"/>
    <row r="704188" ht="14.25" customHeight="1"/>
    <row r="704190" ht="14.25" customHeight="1"/>
    <row r="704192" ht="14.25" customHeight="1"/>
    <row r="704194" ht="14.25" customHeight="1"/>
    <row r="704196" ht="14.25" customHeight="1"/>
    <row r="704198" ht="14.25" customHeight="1"/>
    <row r="704200" ht="14.25" customHeight="1"/>
    <row r="704202" ht="14.25" customHeight="1"/>
    <row r="704204" ht="14.25" customHeight="1"/>
    <row r="704206" ht="14.25" customHeight="1"/>
    <row r="704208" ht="14.25" customHeight="1"/>
    <row r="704210" ht="14.25" customHeight="1"/>
    <row r="704212" ht="14.25" customHeight="1"/>
    <row r="704214" ht="14.25" customHeight="1"/>
    <row r="704216" ht="14.25" customHeight="1"/>
    <row r="704218" ht="14.25" customHeight="1"/>
    <row r="704220" ht="14.25" customHeight="1"/>
    <row r="704222" ht="14.25" customHeight="1"/>
    <row r="704224" ht="14.25" customHeight="1"/>
    <row r="704226" ht="14.25" customHeight="1"/>
    <row r="704228" ht="14.25" customHeight="1"/>
    <row r="704230" ht="14.25" customHeight="1"/>
    <row r="704232" ht="14.25" customHeight="1"/>
    <row r="704234" ht="14.25" customHeight="1"/>
    <row r="704236" ht="14.25" customHeight="1"/>
    <row r="704238" ht="14.25" customHeight="1"/>
    <row r="704240" ht="14.25" customHeight="1"/>
    <row r="704242" ht="14.25" customHeight="1"/>
    <row r="704244" ht="14.25" customHeight="1"/>
    <row r="704246" ht="14.25" customHeight="1"/>
    <row r="704248" ht="14.25" customHeight="1"/>
    <row r="704250" ht="14.25" customHeight="1"/>
    <row r="704252" ht="14.25" customHeight="1"/>
    <row r="704254" ht="14.25" customHeight="1"/>
    <row r="704256" ht="14.25" customHeight="1"/>
    <row r="704258" ht="14.25" customHeight="1"/>
    <row r="704260" ht="14.25" customHeight="1"/>
    <row r="704262" ht="14.25" customHeight="1"/>
    <row r="704264" ht="14.25" customHeight="1"/>
    <row r="704266" ht="14.25" customHeight="1"/>
    <row r="704268" ht="14.25" customHeight="1"/>
    <row r="704270" ht="14.25" customHeight="1"/>
    <row r="704272" ht="14.25" customHeight="1"/>
    <row r="704274" ht="14.25" customHeight="1"/>
    <row r="704276" ht="14.25" customHeight="1"/>
    <row r="704278" ht="14.25" customHeight="1"/>
    <row r="704280" ht="14.25" customHeight="1"/>
    <row r="704282" ht="14.25" customHeight="1"/>
    <row r="704284" ht="14.25" customHeight="1"/>
    <row r="704286" ht="14.25" customHeight="1"/>
    <row r="704288" ht="14.25" customHeight="1"/>
    <row r="704290" ht="14.25" customHeight="1"/>
    <row r="704292" ht="14.25" customHeight="1"/>
    <row r="704294" ht="14.25" customHeight="1"/>
    <row r="704296" ht="14.25" customHeight="1"/>
    <row r="704298" ht="14.25" customHeight="1"/>
    <row r="704300" ht="14.25" customHeight="1"/>
    <row r="704302" ht="14.25" customHeight="1"/>
    <row r="704304" ht="14.25" customHeight="1"/>
    <row r="704306" ht="14.25" customHeight="1"/>
    <row r="704308" ht="14.25" customHeight="1"/>
    <row r="704310" ht="14.25" customHeight="1"/>
    <row r="704312" ht="14.25" customHeight="1"/>
    <row r="704314" ht="14.25" customHeight="1"/>
    <row r="704316" ht="14.25" customHeight="1"/>
    <row r="704318" ht="14.25" customHeight="1"/>
    <row r="704320" ht="14.25" customHeight="1"/>
    <row r="704322" ht="14.25" customHeight="1"/>
    <row r="704324" ht="14.25" customHeight="1"/>
    <row r="704326" ht="14.25" customHeight="1"/>
    <row r="704328" ht="14.25" customHeight="1"/>
    <row r="704330" ht="14.25" customHeight="1"/>
    <row r="704332" ht="14.25" customHeight="1"/>
    <row r="704334" ht="14.25" customHeight="1"/>
    <row r="704336" ht="14.25" customHeight="1"/>
    <row r="704338" ht="14.25" customHeight="1"/>
    <row r="704340" ht="14.25" customHeight="1"/>
    <row r="704342" ht="14.25" customHeight="1"/>
    <row r="704344" ht="14.25" customHeight="1"/>
    <row r="704346" ht="14.25" customHeight="1"/>
    <row r="704348" ht="14.25" customHeight="1"/>
    <row r="704350" ht="14.25" customHeight="1"/>
    <row r="704352" ht="14.25" customHeight="1"/>
    <row r="704354" ht="14.25" customHeight="1"/>
    <row r="704356" ht="14.25" customHeight="1"/>
    <row r="704358" ht="14.25" customHeight="1"/>
    <row r="704360" ht="14.25" customHeight="1"/>
    <row r="704362" ht="14.25" customHeight="1"/>
    <row r="704364" ht="14.25" customHeight="1"/>
    <row r="704366" ht="14.25" customHeight="1"/>
    <row r="704368" ht="14.25" customHeight="1"/>
    <row r="704370" ht="14.25" customHeight="1"/>
    <row r="704372" ht="14.25" customHeight="1"/>
    <row r="704374" ht="14.25" customHeight="1"/>
    <row r="704376" ht="14.25" customHeight="1"/>
    <row r="704378" ht="14.25" customHeight="1"/>
    <row r="704380" ht="14.25" customHeight="1"/>
    <row r="704382" ht="14.25" customHeight="1"/>
    <row r="704384" ht="14.25" customHeight="1"/>
    <row r="704386" ht="14.25" customHeight="1"/>
    <row r="704388" ht="14.25" customHeight="1"/>
    <row r="704390" ht="14.25" customHeight="1"/>
    <row r="704392" ht="14.25" customHeight="1"/>
    <row r="704394" ht="14.25" customHeight="1"/>
    <row r="704396" ht="14.25" customHeight="1"/>
    <row r="704398" ht="14.25" customHeight="1"/>
    <row r="704400" ht="14.25" customHeight="1"/>
    <row r="704402" ht="14.25" customHeight="1"/>
    <row r="704404" ht="14.25" customHeight="1"/>
    <row r="704406" ht="14.25" customHeight="1"/>
    <row r="704408" ht="14.25" customHeight="1"/>
    <row r="704410" ht="14.25" customHeight="1"/>
    <row r="704412" ht="14.25" customHeight="1"/>
    <row r="704414" ht="14.25" customHeight="1"/>
    <row r="704416" ht="14.25" customHeight="1"/>
    <row r="704418" ht="14.25" customHeight="1"/>
    <row r="704420" ht="14.25" customHeight="1"/>
    <row r="704422" ht="14.25" customHeight="1"/>
    <row r="704424" ht="14.25" customHeight="1"/>
    <row r="704426" ht="14.25" customHeight="1"/>
    <row r="704428" ht="14.25" customHeight="1"/>
    <row r="704430" ht="14.25" customHeight="1"/>
    <row r="704432" ht="14.25" customHeight="1"/>
    <row r="704434" ht="14.25" customHeight="1"/>
    <row r="704436" ht="14.25" customHeight="1"/>
    <row r="704438" ht="14.25" customHeight="1"/>
    <row r="704440" ht="14.25" customHeight="1"/>
    <row r="704442" ht="14.25" customHeight="1"/>
    <row r="704444" ht="14.25" customHeight="1"/>
    <row r="704446" ht="14.25" customHeight="1"/>
    <row r="704448" ht="14.25" customHeight="1"/>
    <row r="704450" ht="14.25" customHeight="1"/>
    <row r="704452" ht="14.25" customHeight="1"/>
    <row r="704454" ht="14.25" customHeight="1"/>
    <row r="704456" ht="14.25" customHeight="1"/>
    <row r="704458" ht="14.25" customHeight="1"/>
    <row r="704460" ht="14.25" customHeight="1"/>
    <row r="704462" ht="14.25" customHeight="1"/>
    <row r="704464" ht="14.25" customHeight="1"/>
    <row r="704466" ht="14.25" customHeight="1"/>
    <row r="704468" ht="14.25" customHeight="1"/>
    <row r="704470" ht="14.25" customHeight="1"/>
    <row r="704472" ht="14.25" customHeight="1"/>
    <row r="704474" ht="14.25" customHeight="1"/>
    <row r="704476" ht="14.25" customHeight="1"/>
    <row r="704478" ht="14.25" customHeight="1"/>
    <row r="704480" ht="14.25" customHeight="1"/>
    <row r="704482" ht="14.25" customHeight="1"/>
    <row r="704484" ht="14.25" customHeight="1"/>
    <row r="704486" ht="14.25" customHeight="1"/>
    <row r="704488" ht="14.25" customHeight="1"/>
    <row r="704490" ht="14.25" customHeight="1"/>
    <row r="704492" ht="14.25" customHeight="1"/>
    <row r="704494" ht="14.25" customHeight="1"/>
    <row r="704496" ht="14.25" customHeight="1"/>
    <row r="704498" ht="14.25" customHeight="1"/>
    <row r="704500" ht="14.25" customHeight="1"/>
    <row r="704502" ht="14.25" customHeight="1"/>
    <row r="704504" ht="14.25" customHeight="1"/>
    <row r="704506" ht="14.25" customHeight="1"/>
    <row r="704508" ht="14.25" customHeight="1"/>
    <row r="704510" ht="14.25" customHeight="1"/>
    <row r="704512" ht="14.25" customHeight="1"/>
    <row r="704514" ht="14.25" customHeight="1"/>
    <row r="704516" ht="14.25" customHeight="1"/>
    <row r="704518" ht="14.25" customHeight="1"/>
    <row r="704520" ht="14.25" customHeight="1"/>
    <row r="704522" ht="14.25" customHeight="1"/>
    <row r="704524" ht="14.25" customHeight="1"/>
    <row r="704526" ht="14.25" customHeight="1"/>
    <row r="704528" ht="14.25" customHeight="1"/>
    <row r="704530" ht="14.25" customHeight="1"/>
    <row r="704532" ht="14.25" customHeight="1"/>
    <row r="704534" ht="14.25" customHeight="1"/>
    <row r="704536" ht="14.25" customHeight="1"/>
    <row r="704538" ht="14.25" customHeight="1"/>
    <row r="704540" ht="14.25" customHeight="1"/>
    <row r="704542" ht="14.25" customHeight="1"/>
    <row r="704544" ht="14.25" customHeight="1"/>
    <row r="704546" ht="14.25" customHeight="1"/>
    <row r="704548" ht="14.25" customHeight="1"/>
    <row r="704550" ht="14.25" customHeight="1"/>
    <row r="704552" ht="14.25" customHeight="1"/>
    <row r="704554" ht="14.25" customHeight="1"/>
    <row r="704556" ht="14.25" customHeight="1"/>
    <row r="704558" ht="14.25" customHeight="1"/>
    <row r="704560" ht="14.25" customHeight="1"/>
    <row r="704562" ht="14.25" customHeight="1"/>
    <row r="704564" ht="14.25" customHeight="1"/>
    <row r="704566" ht="14.25" customHeight="1"/>
    <row r="704568" ht="14.25" customHeight="1"/>
    <row r="704570" ht="14.25" customHeight="1"/>
    <row r="704572" ht="14.25" customHeight="1"/>
    <row r="704574" ht="14.25" customHeight="1"/>
    <row r="704576" ht="14.25" customHeight="1"/>
    <row r="704578" ht="14.25" customHeight="1"/>
    <row r="704580" ht="14.25" customHeight="1"/>
    <row r="704582" ht="14.25" customHeight="1"/>
    <row r="704584" ht="14.25" customHeight="1"/>
    <row r="704586" ht="14.25" customHeight="1"/>
    <row r="704588" ht="14.25" customHeight="1"/>
    <row r="704590" ht="14.25" customHeight="1"/>
    <row r="704592" ht="14.25" customHeight="1"/>
    <row r="704594" ht="14.25" customHeight="1"/>
    <row r="704596" ht="14.25" customHeight="1"/>
    <row r="704598" ht="14.25" customHeight="1"/>
    <row r="704600" ht="14.25" customHeight="1"/>
    <row r="704602" ht="14.25" customHeight="1"/>
    <row r="704604" ht="14.25" customHeight="1"/>
    <row r="704606" ht="14.25" customHeight="1"/>
    <row r="704608" ht="14.25" customHeight="1"/>
    <row r="704610" ht="14.25" customHeight="1"/>
    <row r="704612" ht="14.25" customHeight="1"/>
    <row r="704614" ht="14.25" customHeight="1"/>
    <row r="704616" ht="14.25" customHeight="1"/>
    <row r="704618" ht="14.25" customHeight="1"/>
    <row r="704620" ht="14.25" customHeight="1"/>
    <row r="704622" ht="14.25" customHeight="1"/>
    <row r="704624" ht="14.25" customHeight="1"/>
    <row r="704626" ht="14.25" customHeight="1"/>
    <row r="704628" ht="14.25" customHeight="1"/>
    <row r="704630" ht="14.25" customHeight="1"/>
    <row r="704632" ht="14.25" customHeight="1"/>
    <row r="704634" ht="14.25" customHeight="1"/>
    <row r="704636" ht="14.25" customHeight="1"/>
    <row r="704638" ht="14.25" customHeight="1"/>
    <row r="704640" ht="14.25" customHeight="1"/>
    <row r="704642" ht="14.25" customHeight="1"/>
    <row r="704644" ht="14.25" customHeight="1"/>
    <row r="704646" ht="14.25" customHeight="1"/>
    <row r="704648" ht="14.25" customHeight="1"/>
    <row r="704650" ht="14.25" customHeight="1"/>
    <row r="704652" ht="14.25" customHeight="1"/>
    <row r="704654" ht="14.25" customHeight="1"/>
    <row r="704656" ht="14.25" customHeight="1"/>
    <row r="704658" ht="14.25" customHeight="1"/>
    <row r="704660" ht="14.25" customHeight="1"/>
    <row r="704662" ht="14.25" customHeight="1"/>
    <row r="704664" ht="14.25" customHeight="1"/>
    <row r="704666" ht="14.25" customHeight="1"/>
    <row r="704668" ht="14.25" customHeight="1"/>
    <row r="704670" ht="14.25" customHeight="1"/>
    <row r="704672" ht="14.25" customHeight="1"/>
    <row r="704674" ht="14.25" customHeight="1"/>
    <row r="704676" ht="14.25" customHeight="1"/>
    <row r="704678" ht="14.25" customHeight="1"/>
    <row r="704680" ht="14.25" customHeight="1"/>
    <row r="704682" ht="14.25" customHeight="1"/>
    <row r="704684" ht="14.25" customHeight="1"/>
    <row r="704686" ht="14.25" customHeight="1"/>
    <row r="704688" ht="14.25" customHeight="1"/>
    <row r="704690" ht="14.25" customHeight="1"/>
    <row r="704692" ht="14.25" customHeight="1"/>
    <row r="704694" ht="14.25" customHeight="1"/>
    <row r="704696" ht="14.25" customHeight="1"/>
    <row r="704698" ht="14.25" customHeight="1"/>
    <row r="704700" ht="14.25" customHeight="1"/>
    <row r="704702" ht="14.25" customHeight="1"/>
    <row r="704704" ht="14.25" customHeight="1"/>
    <row r="704706" ht="14.25" customHeight="1"/>
    <row r="704708" ht="14.25" customHeight="1"/>
    <row r="704710" ht="14.25" customHeight="1"/>
    <row r="704712" ht="14.25" customHeight="1"/>
    <row r="704714" ht="14.25" customHeight="1"/>
    <row r="704716" ht="14.25" customHeight="1"/>
    <row r="704718" ht="14.25" customHeight="1"/>
    <row r="704720" ht="14.25" customHeight="1"/>
    <row r="704722" ht="14.25" customHeight="1"/>
    <row r="704724" ht="14.25" customHeight="1"/>
    <row r="704726" ht="14.25" customHeight="1"/>
    <row r="704728" ht="14.25" customHeight="1"/>
    <row r="704730" ht="14.25" customHeight="1"/>
    <row r="704732" ht="14.25" customHeight="1"/>
    <row r="704734" ht="14.25" customHeight="1"/>
    <row r="704736" ht="14.25" customHeight="1"/>
    <row r="704738" ht="14.25" customHeight="1"/>
    <row r="704740" ht="14.25" customHeight="1"/>
    <row r="704742" ht="14.25" customHeight="1"/>
    <row r="704744" ht="14.25" customHeight="1"/>
    <row r="704746" ht="14.25" customHeight="1"/>
    <row r="704748" ht="14.25" customHeight="1"/>
    <row r="704750" ht="14.25" customHeight="1"/>
    <row r="704752" ht="14.25" customHeight="1"/>
    <row r="704754" ht="14.25" customHeight="1"/>
    <row r="704756" ht="14.25" customHeight="1"/>
    <row r="704758" ht="14.25" customHeight="1"/>
    <row r="704760" ht="14.25" customHeight="1"/>
    <row r="704762" ht="14.25" customHeight="1"/>
    <row r="704764" ht="14.25" customHeight="1"/>
    <row r="704766" ht="14.25" customHeight="1"/>
    <row r="704768" ht="14.25" customHeight="1"/>
    <row r="704770" ht="14.25" customHeight="1"/>
    <row r="704772" ht="14.25" customHeight="1"/>
    <row r="704774" ht="14.25" customHeight="1"/>
    <row r="704776" ht="14.25" customHeight="1"/>
    <row r="704778" ht="14.25" customHeight="1"/>
    <row r="704780" ht="14.25" customHeight="1"/>
    <row r="704782" ht="14.25" customHeight="1"/>
    <row r="704784" ht="14.25" customHeight="1"/>
    <row r="704786" ht="14.25" customHeight="1"/>
    <row r="704788" ht="14.25" customHeight="1"/>
    <row r="704790" ht="14.25" customHeight="1"/>
    <row r="704792" ht="14.25" customHeight="1"/>
    <row r="704794" ht="14.25" customHeight="1"/>
    <row r="704796" ht="14.25" customHeight="1"/>
    <row r="704798" ht="14.25" customHeight="1"/>
    <row r="704800" ht="14.25" customHeight="1"/>
    <row r="704802" ht="14.25" customHeight="1"/>
    <row r="704804" ht="14.25" customHeight="1"/>
    <row r="704806" ht="14.25" customHeight="1"/>
    <row r="704808" ht="14.25" customHeight="1"/>
    <row r="704810" ht="14.25" customHeight="1"/>
    <row r="704812" ht="14.25" customHeight="1"/>
    <row r="704814" ht="14.25" customHeight="1"/>
    <row r="704816" ht="14.25" customHeight="1"/>
    <row r="704818" ht="14.25" customHeight="1"/>
    <row r="704820" ht="14.25" customHeight="1"/>
    <row r="704822" ht="14.25" customHeight="1"/>
    <row r="704824" ht="14.25" customHeight="1"/>
    <row r="704826" ht="14.25" customHeight="1"/>
    <row r="704828" ht="14.25" customHeight="1"/>
    <row r="704830" ht="14.25" customHeight="1"/>
    <row r="704832" ht="14.25" customHeight="1"/>
    <row r="704834" ht="14.25" customHeight="1"/>
    <row r="704836" ht="14.25" customHeight="1"/>
    <row r="704838" ht="14.25" customHeight="1"/>
    <row r="704840" ht="14.25" customHeight="1"/>
    <row r="704842" ht="14.25" customHeight="1"/>
    <row r="704844" ht="14.25" customHeight="1"/>
    <row r="704846" ht="14.25" customHeight="1"/>
    <row r="704848" ht="14.25" customHeight="1"/>
    <row r="704850" ht="14.25" customHeight="1"/>
    <row r="704852" ht="14.25" customHeight="1"/>
    <row r="704854" ht="14.25" customHeight="1"/>
    <row r="704856" ht="14.25" customHeight="1"/>
    <row r="704858" ht="14.25" customHeight="1"/>
    <row r="704860" ht="14.25" customHeight="1"/>
    <row r="704862" ht="14.25" customHeight="1"/>
    <row r="704864" ht="14.25" customHeight="1"/>
    <row r="704866" ht="14.25" customHeight="1"/>
    <row r="704868" ht="14.25" customHeight="1"/>
    <row r="704870" ht="14.25" customHeight="1"/>
    <row r="704872" ht="14.25" customHeight="1"/>
    <row r="704874" ht="14.25" customHeight="1"/>
    <row r="704876" ht="14.25" customHeight="1"/>
    <row r="704878" ht="14.25" customHeight="1"/>
    <row r="704880" ht="14.25" customHeight="1"/>
    <row r="704882" ht="14.25" customHeight="1"/>
    <row r="704884" ht="14.25" customHeight="1"/>
    <row r="704886" ht="14.25" customHeight="1"/>
    <row r="704888" ht="14.25" customHeight="1"/>
    <row r="704890" ht="14.25" customHeight="1"/>
    <row r="704892" ht="14.25" customHeight="1"/>
    <row r="704894" ht="14.25" customHeight="1"/>
    <row r="704896" ht="14.25" customHeight="1"/>
    <row r="704898" ht="14.25" customHeight="1"/>
    <row r="704900" ht="14.25" customHeight="1"/>
    <row r="704902" ht="14.25" customHeight="1"/>
    <row r="704904" ht="14.25" customHeight="1"/>
    <row r="704906" ht="14.25" customHeight="1"/>
    <row r="704908" ht="14.25" customHeight="1"/>
    <row r="704910" ht="14.25" customHeight="1"/>
    <row r="704912" ht="14.25" customHeight="1"/>
    <row r="704914" ht="14.25" customHeight="1"/>
    <row r="704916" ht="14.25" customHeight="1"/>
    <row r="704918" ht="14.25" customHeight="1"/>
    <row r="704920" ht="14.25" customHeight="1"/>
    <row r="704922" ht="14.25" customHeight="1"/>
    <row r="704924" ht="14.25" customHeight="1"/>
    <row r="704926" ht="14.25" customHeight="1"/>
    <row r="704928" ht="14.25" customHeight="1"/>
    <row r="704930" ht="14.25" customHeight="1"/>
    <row r="704932" ht="14.25" customHeight="1"/>
    <row r="704934" ht="14.25" customHeight="1"/>
    <row r="704936" ht="14.25" customHeight="1"/>
    <row r="704938" ht="14.25" customHeight="1"/>
    <row r="704940" ht="14.25" customHeight="1"/>
    <row r="704942" ht="14.25" customHeight="1"/>
    <row r="704944" ht="14.25" customHeight="1"/>
    <row r="704946" ht="14.25" customHeight="1"/>
    <row r="704948" ht="14.25" customHeight="1"/>
    <row r="704950" ht="14.25" customHeight="1"/>
    <row r="704952" ht="14.25" customHeight="1"/>
    <row r="704954" ht="14.25" customHeight="1"/>
    <row r="704956" ht="14.25" customHeight="1"/>
    <row r="704958" ht="14.25" customHeight="1"/>
    <row r="704960" ht="14.25" customHeight="1"/>
    <row r="704962" ht="14.25" customHeight="1"/>
    <row r="704964" ht="14.25" customHeight="1"/>
    <row r="704966" ht="14.25" customHeight="1"/>
    <row r="704968" ht="14.25" customHeight="1"/>
    <row r="704970" ht="14.25" customHeight="1"/>
    <row r="704972" ht="14.25" customHeight="1"/>
    <row r="704974" ht="14.25" customHeight="1"/>
    <row r="704976" ht="14.25" customHeight="1"/>
    <row r="704978" ht="14.25" customHeight="1"/>
    <row r="704980" ht="14.25" customHeight="1"/>
    <row r="704982" ht="14.25" customHeight="1"/>
    <row r="704984" ht="14.25" customHeight="1"/>
    <row r="704986" ht="14.25" customHeight="1"/>
    <row r="704988" ht="14.25" customHeight="1"/>
    <row r="704990" ht="14.25" customHeight="1"/>
    <row r="704992" ht="14.25" customHeight="1"/>
    <row r="704994" ht="14.25" customHeight="1"/>
    <row r="704996" ht="14.25" customHeight="1"/>
    <row r="704998" ht="14.25" customHeight="1"/>
    <row r="705000" ht="14.25" customHeight="1"/>
    <row r="705002" ht="14.25" customHeight="1"/>
    <row r="705004" ht="14.25" customHeight="1"/>
    <row r="705006" ht="14.25" customHeight="1"/>
    <row r="705008" ht="14.25" customHeight="1"/>
    <row r="705010" ht="14.25" customHeight="1"/>
    <row r="705012" ht="14.25" customHeight="1"/>
    <row r="705014" ht="14.25" customHeight="1"/>
    <row r="705016" ht="14.25" customHeight="1"/>
    <row r="705018" ht="14.25" customHeight="1"/>
    <row r="705020" ht="14.25" customHeight="1"/>
    <row r="705022" ht="14.25" customHeight="1"/>
    <row r="705024" ht="14.25" customHeight="1"/>
    <row r="705026" ht="14.25" customHeight="1"/>
    <row r="705028" ht="14.25" customHeight="1"/>
    <row r="705030" ht="14.25" customHeight="1"/>
    <row r="705032" ht="14.25" customHeight="1"/>
    <row r="705034" ht="14.25" customHeight="1"/>
    <row r="705036" ht="14.25" customHeight="1"/>
    <row r="705038" ht="14.25" customHeight="1"/>
    <row r="705040" ht="14.25" customHeight="1"/>
    <row r="705042" ht="14.25" customHeight="1"/>
    <row r="705044" ht="14.25" customHeight="1"/>
    <row r="705046" ht="14.25" customHeight="1"/>
    <row r="705048" ht="14.25" customHeight="1"/>
    <row r="705050" ht="14.25" customHeight="1"/>
    <row r="705052" ht="14.25" customHeight="1"/>
    <row r="705054" ht="14.25" customHeight="1"/>
    <row r="705056" ht="14.25" customHeight="1"/>
    <row r="705058" ht="14.25" customHeight="1"/>
    <row r="705060" ht="14.25" customHeight="1"/>
    <row r="705062" ht="14.25" customHeight="1"/>
    <row r="705064" ht="14.25" customHeight="1"/>
    <row r="705066" ht="14.25" customHeight="1"/>
    <row r="705068" ht="14.25" customHeight="1"/>
    <row r="705070" ht="14.25" customHeight="1"/>
    <row r="705072" ht="14.25" customHeight="1"/>
    <row r="705074" ht="14.25" customHeight="1"/>
    <row r="705076" ht="14.25" customHeight="1"/>
    <row r="705078" ht="14.25" customHeight="1"/>
    <row r="705080" ht="14.25" customHeight="1"/>
    <row r="705082" ht="14.25" customHeight="1"/>
    <row r="705084" ht="14.25" customHeight="1"/>
    <row r="705086" ht="14.25" customHeight="1"/>
    <row r="705088" ht="14.25" customHeight="1"/>
    <row r="705090" ht="14.25" customHeight="1"/>
    <row r="705092" ht="14.25" customHeight="1"/>
    <row r="705094" ht="14.25" customHeight="1"/>
    <row r="705096" ht="14.25" customHeight="1"/>
    <row r="705098" ht="14.25" customHeight="1"/>
    <row r="705100" ht="14.25" customHeight="1"/>
    <row r="705102" ht="14.25" customHeight="1"/>
    <row r="705104" ht="14.25" customHeight="1"/>
    <row r="705106" ht="14.25" customHeight="1"/>
    <row r="705108" ht="14.25" customHeight="1"/>
    <row r="705110" ht="14.25" customHeight="1"/>
    <row r="705112" ht="14.25" customHeight="1"/>
    <row r="705114" ht="14.25" customHeight="1"/>
    <row r="705116" ht="14.25" customHeight="1"/>
    <row r="705118" ht="14.25" customHeight="1"/>
    <row r="705120" ht="14.25" customHeight="1"/>
    <row r="705122" ht="14.25" customHeight="1"/>
    <row r="705124" ht="14.25" customHeight="1"/>
    <row r="705126" ht="14.25" customHeight="1"/>
    <row r="705128" ht="14.25" customHeight="1"/>
    <row r="705130" ht="14.25" customHeight="1"/>
    <row r="705132" ht="14.25" customHeight="1"/>
    <row r="705134" ht="14.25" customHeight="1"/>
    <row r="705136" ht="14.25" customHeight="1"/>
    <row r="705138" ht="14.25" customHeight="1"/>
    <row r="705140" ht="14.25" customHeight="1"/>
    <row r="705142" ht="14.25" customHeight="1"/>
    <row r="705144" ht="14.25" customHeight="1"/>
    <row r="705146" ht="14.25" customHeight="1"/>
    <row r="705148" ht="14.25" customHeight="1"/>
    <row r="705150" ht="14.25" customHeight="1"/>
    <row r="705152" ht="14.25" customHeight="1"/>
    <row r="705154" ht="14.25" customHeight="1"/>
    <row r="705156" ht="14.25" customHeight="1"/>
    <row r="705158" ht="14.25" customHeight="1"/>
    <row r="705160" ht="14.25" customHeight="1"/>
    <row r="705162" ht="14.25" customHeight="1"/>
    <row r="705164" ht="14.25" customHeight="1"/>
    <row r="705166" ht="14.25" customHeight="1"/>
    <row r="705168" ht="14.25" customHeight="1"/>
    <row r="705170" ht="14.25" customHeight="1"/>
    <row r="705172" ht="14.25" customHeight="1"/>
    <row r="705174" ht="14.25" customHeight="1"/>
    <row r="705176" ht="14.25" customHeight="1"/>
    <row r="705178" ht="14.25" customHeight="1"/>
    <row r="705180" ht="14.25" customHeight="1"/>
    <row r="705182" ht="14.25" customHeight="1"/>
    <row r="705184" ht="14.25" customHeight="1"/>
    <row r="705186" ht="14.25" customHeight="1"/>
    <row r="705188" ht="14.25" customHeight="1"/>
    <row r="705190" ht="14.25" customHeight="1"/>
    <row r="705192" ht="14.25" customHeight="1"/>
    <row r="705194" ht="14.25" customHeight="1"/>
    <row r="705196" ht="14.25" customHeight="1"/>
    <row r="705198" ht="14.25" customHeight="1"/>
    <row r="705200" ht="14.25" customHeight="1"/>
    <row r="705202" ht="14.25" customHeight="1"/>
    <row r="705204" ht="14.25" customHeight="1"/>
    <row r="705206" ht="14.25" customHeight="1"/>
    <row r="705208" ht="14.25" customHeight="1"/>
    <row r="705210" ht="14.25" customHeight="1"/>
    <row r="705212" ht="14.25" customHeight="1"/>
    <row r="705214" ht="14.25" customHeight="1"/>
    <row r="705216" ht="14.25" customHeight="1"/>
    <row r="705218" ht="14.25" customHeight="1"/>
    <row r="705220" ht="14.25" customHeight="1"/>
    <row r="705222" ht="14.25" customHeight="1"/>
    <row r="705224" ht="14.25" customHeight="1"/>
    <row r="705226" ht="14.25" customHeight="1"/>
    <row r="705228" ht="14.25" customHeight="1"/>
    <row r="705230" ht="14.25" customHeight="1"/>
    <row r="705232" ht="14.25" customHeight="1"/>
    <row r="705234" ht="14.25" customHeight="1"/>
    <row r="705236" ht="14.25" customHeight="1"/>
    <row r="705238" ht="14.25" customHeight="1"/>
    <row r="705240" ht="14.25" customHeight="1"/>
    <row r="705242" ht="14.25" customHeight="1"/>
    <row r="705244" ht="14.25" customHeight="1"/>
    <row r="705246" ht="14.25" customHeight="1"/>
    <row r="705248" ht="14.25" customHeight="1"/>
    <row r="705250" ht="14.25" customHeight="1"/>
    <row r="705252" ht="14.25" customHeight="1"/>
    <row r="705254" ht="14.25" customHeight="1"/>
    <row r="705256" ht="14.25" customHeight="1"/>
    <row r="705258" ht="14.25" customHeight="1"/>
    <row r="705260" ht="14.25" customHeight="1"/>
    <row r="705262" ht="14.25" customHeight="1"/>
    <row r="705264" ht="14.25" customHeight="1"/>
    <row r="705266" ht="14.25" customHeight="1"/>
    <row r="705268" ht="14.25" customHeight="1"/>
    <row r="705270" ht="14.25" customHeight="1"/>
    <row r="705272" ht="14.25" customHeight="1"/>
    <row r="705274" ht="14.25" customHeight="1"/>
    <row r="705276" ht="14.25" customHeight="1"/>
    <row r="705278" ht="14.25" customHeight="1"/>
    <row r="705280" ht="14.25" customHeight="1"/>
    <row r="705282" ht="14.25" customHeight="1"/>
    <row r="705284" ht="14.25" customHeight="1"/>
    <row r="705286" ht="14.25" customHeight="1"/>
    <row r="705288" ht="14.25" customHeight="1"/>
    <row r="705290" ht="14.25" customHeight="1"/>
    <row r="705292" ht="14.25" customHeight="1"/>
    <row r="705294" ht="14.25" customHeight="1"/>
    <row r="705296" ht="14.25" customHeight="1"/>
    <row r="705298" ht="14.25" customHeight="1"/>
    <row r="705300" ht="14.25" customHeight="1"/>
    <row r="705302" ht="14.25" customHeight="1"/>
    <row r="705304" ht="14.25" customHeight="1"/>
    <row r="705306" ht="14.25" customHeight="1"/>
    <row r="705308" ht="14.25" customHeight="1"/>
    <row r="705310" ht="14.25" customHeight="1"/>
    <row r="705312" ht="14.25" customHeight="1"/>
    <row r="705314" ht="14.25" customHeight="1"/>
    <row r="705316" ht="14.25" customHeight="1"/>
    <row r="705318" ht="14.25" customHeight="1"/>
    <row r="705320" ht="14.25" customHeight="1"/>
    <row r="705322" ht="14.25" customHeight="1"/>
    <row r="705324" ht="14.25" customHeight="1"/>
    <row r="705326" ht="14.25" customHeight="1"/>
    <row r="705328" ht="14.25" customHeight="1"/>
    <row r="705330" ht="14.25" customHeight="1"/>
    <row r="705332" ht="14.25" customHeight="1"/>
    <row r="705334" ht="14.25" customHeight="1"/>
    <row r="705336" ht="14.25" customHeight="1"/>
    <row r="705338" ht="14.25" customHeight="1"/>
    <row r="705340" ht="14.25" customHeight="1"/>
    <row r="705342" ht="14.25" customHeight="1"/>
    <row r="705344" ht="14.25" customHeight="1"/>
    <row r="705346" ht="14.25" customHeight="1"/>
    <row r="705348" ht="14.25" customHeight="1"/>
    <row r="705350" ht="14.25" customHeight="1"/>
    <row r="705352" ht="14.25" customHeight="1"/>
    <row r="705354" ht="14.25" customHeight="1"/>
    <row r="705356" ht="14.25" customHeight="1"/>
    <row r="705358" ht="14.25" customHeight="1"/>
    <row r="705360" ht="14.25" customHeight="1"/>
    <row r="705362" ht="14.25" customHeight="1"/>
    <row r="705364" ht="14.25" customHeight="1"/>
    <row r="705366" ht="14.25" customHeight="1"/>
    <row r="705368" ht="14.25" customHeight="1"/>
    <row r="705370" ht="14.25" customHeight="1"/>
    <row r="705372" ht="14.25" customHeight="1"/>
    <row r="705374" ht="14.25" customHeight="1"/>
    <row r="705376" ht="14.25" customHeight="1"/>
    <row r="705378" ht="14.25" customHeight="1"/>
    <row r="705380" ht="14.25" customHeight="1"/>
    <row r="705382" ht="14.25" customHeight="1"/>
    <row r="705384" ht="14.25" customHeight="1"/>
    <row r="705386" ht="14.25" customHeight="1"/>
    <row r="705388" ht="14.25" customHeight="1"/>
    <row r="705390" ht="14.25" customHeight="1"/>
    <row r="705392" ht="14.25" customHeight="1"/>
    <row r="705394" ht="14.25" customHeight="1"/>
    <row r="705396" ht="14.25" customHeight="1"/>
    <row r="705398" ht="14.25" customHeight="1"/>
    <row r="705400" ht="14.25" customHeight="1"/>
    <row r="705402" ht="14.25" customHeight="1"/>
    <row r="705404" ht="14.25" customHeight="1"/>
    <row r="705406" ht="14.25" customHeight="1"/>
    <row r="705408" ht="14.25" customHeight="1"/>
    <row r="705410" ht="14.25" customHeight="1"/>
    <row r="705412" ht="14.25" customHeight="1"/>
    <row r="705414" ht="14.25" customHeight="1"/>
    <row r="705416" ht="14.25" customHeight="1"/>
    <row r="705418" ht="14.25" customHeight="1"/>
    <row r="705420" ht="14.25" customHeight="1"/>
    <row r="705422" ht="14.25" customHeight="1"/>
    <row r="705424" ht="14.25" customHeight="1"/>
    <row r="705426" ht="14.25" customHeight="1"/>
    <row r="705428" ht="14.25" customHeight="1"/>
    <row r="705430" ht="14.25" customHeight="1"/>
    <row r="705432" ht="14.25" customHeight="1"/>
    <row r="705434" ht="14.25" customHeight="1"/>
    <row r="705436" ht="14.25" customHeight="1"/>
    <row r="705438" ht="14.25" customHeight="1"/>
    <row r="705440" ht="14.25" customHeight="1"/>
    <row r="705442" ht="14.25" customHeight="1"/>
    <row r="705444" ht="14.25" customHeight="1"/>
    <row r="705446" ht="14.25" customHeight="1"/>
    <row r="705448" ht="14.25" customHeight="1"/>
    <row r="705450" ht="14.25" customHeight="1"/>
    <row r="705452" ht="14.25" customHeight="1"/>
    <row r="705454" ht="14.25" customHeight="1"/>
    <row r="705456" ht="14.25" customHeight="1"/>
    <row r="705458" ht="14.25" customHeight="1"/>
    <row r="705460" ht="14.25" customHeight="1"/>
    <row r="705462" ht="14.25" customHeight="1"/>
    <row r="705464" ht="14.25" customHeight="1"/>
    <row r="705466" ht="14.25" customHeight="1"/>
    <row r="705468" ht="14.25" customHeight="1"/>
    <row r="705470" ht="14.25" customHeight="1"/>
    <row r="705472" ht="14.25" customHeight="1"/>
    <row r="705474" ht="14.25" customHeight="1"/>
    <row r="705476" ht="14.25" customHeight="1"/>
    <row r="705478" ht="14.25" customHeight="1"/>
    <row r="705480" ht="14.25" customHeight="1"/>
    <row r="705482" ht="14.25" customHeight="1"/>
    <row r="705484" ht="14.25" customHeight="1"/>
    <row r="705486" ht="14.25" customHeight="1"/>
    <row r="705488" ht="14.25" customHeight="1"/>
    <row r="705490" ht="14.25" customHeight="1"/>
    <row r="705492" ht="14.25" customHeight="1"/>
    <row r="705494" ht="14.25" customHeight="1"/>
    <row r="705496" ht="14.25" customHeight="1"/>
    <row r="705498" ht="14.25" customHeight="1"/>
    <row r="705500" ht="14.25" customHeight="1"/>
    <row r="705502" ht="14.25" customHeight="1"/>
    <row r="705504" ht="14.25" customHeight="1"/>
    <row r="705506" ht="14.25" customHeight="1"/>
    <row r="705508" ht="14.25" customHeight="1"/>
    <row r="705510" ht="14.25" customHeight="1"/>
    <row r="705512" ht="14.25" customHeight="1"/>
    <row r="705514" ht="14.25" customHeight="1"/>
    <row r="705516" ht="14.25" customHeight="1"/>
    <row r="705518" ht="14.25" customHeight="1"/>
    <row r="705520" ht="14.25" customHeight="1"/>
    <row r="705522" ht="14.25" customHeight="1"/>
    <row r="705524" ht="14.25" customHeight="1"/>
    <row r="705526" ht="14.25" customHeight="1"/>
    <row r="705528" ht="14.25" customHeight="1"/>
    <row r="705530" ht="14.25" customHeight="1"/>
    <row r="705532" ht="14.25" customHeight="1"/>
    <row r="705534" ht="14.25" customHeight="1"/>
    <row r="705536" ht="14.25" customHeight="1"/>
    <row r="705538" ht="14.25" customHeight="1"/>
    <row r="705540" ht="14.25" customHeight="1"/>
    <row r="705542" ht="14.25" customHeight="1"/>
    <row r="705544" ht="14.25" customHeight="1"/>
    <row r="705546" ht="14.25" customHeight="1"/>
    <row r="705548" ht="14.25" customHeight="1"/>
    <row r="705550" ht="14.25" customHeight="1"/>
    <row r="705552" ht="14.25" customHeight="1"/>
    <row r="705554" ht="14.25" customHeight="1"/>
    <row r="705556" ht="14.25" customHeight="1"/>
    <row r="705558" ht="14.25" customHeight="1"/>
    <row r="705560" ht="14.25" customHeight="1"/>
    <row r="705562" ht="14.25" customHeight="1"/>
    <row r="705564" ht="14.25" customHeight="1"/>
    <row r="705566" ht="14.25" customHeight="1"/>
    <row r="705568" ht="14.25" customHeight="1"/>
    <row r="705570" ht="14.25" customHeight="1"/>
    <row r="705572" ht="14.25" customHeight="1"/>
    <row r="705574" ht="14.25" customHeight="1"/>
    <row r="705576" ht="14.25" customHeight="1"/>
    <row r="705578" ht="14.25" customHeight="1"/>
    <row r="705580" ht="14.25" customHeight="1"/>
    <row r="705582" ht="14.25" customHeight="1"/>
    <row r="705584" ht="14.25" customHeight="1"/>
    <row r="705586" ht="14.25" customHeight="1"/>
    <row r="705588" ht="14.25" customHeight="1"/>
    <row r="705590" ht="14.25" customHeight="1"/>
    <row r="705592" ht="14.25" customHeight="1"/>
    <row r="705594" ht="14.25" customHeight="1"/>
    <row r="705596" ht="14.25" customHeight="1"/>
    <row r="705598" ht="14.25" customHeight="1"/>
    <row r="705600" ht="14.25" customHeight="1"/>
    <row r="705602" ht="14.25" customHeight="1"/>
    <row r="705604" ht="14.25" customHeight="1"/>
    <row r="705606" ht="14.25" customHeight="1"/>
    <row r="705608" ht="14.25" customHeight="1"/>
    <row r="705610" ht="14.25" customHeight="1"/>
    <row r="705612" ht="14.25" customHeight="1"/>
    <row r="705614" ht="14.25" customHeight="1"/>
    <row r="705616" ht="14.25" customHeight="1"/>
    <row r="705618" ht="14.25" customHeight="1"/>
    <row r="705620" ht="14.25" customHeight="1"/>
    <row r="705622" ht="14.25" customHeight="1"/>
    <row r="705624" ht="14.25" customHeight="1"/>
    <row r="705626" ht="14.25" customHeight="1"/>
    <row r="705628" ht="14.25" customHeight="1"/>
    <row r="705630" ht="14.25" customHeight="1"/>
    <row r="705632" ht="14.25" customHeight="1"/>
    <row r="705634" ht="14.25" customHeight="1"/>
    <row r="705636" ht="14.25" customHeight="1"/>
    <row r="705638" ht="14.25" customHeight="1"/>
    <row r="705640" ht="14.25" customHeight="1"/>
    <row r="705642" ht="14.25" customHeight="1"/>
    <row r="705644" ht="14.25" customHeight="1"/>
    <row r="705646" ht="14.25" customHeight="1"/>
    <row r="705648" ht="14.25" customHeight="1"/>
    <row r="705650" ht="14.25" customHeight="1"/>
    <row r="705652" ht="14.25" customHeight="1"/>
    <row r="705654" ht="14.25" customHeight="1"/>
    <row r="705656" ht="14.25" customHeight="1"/>
    <row r="705658" ht="14.25" customHeight="1"/>
    <row r="705660" ht="14.25" customHeight="1"/>
    <row r="705662" ht="14.25" customHeight="1"/>
    <row r="705664" ht="14.25" customHeight="1"/>
    <row r="705666" ht="14.25" customHeight="1"/>
    <row r="705668" ht="14.25" customHeight="1"/>
    <row r="705670" ht="14.25" customHeight="1"/>
    <row r="705672" ht="14.25" customHeight="1"/>
    <row r="705674" ht="14.25" customHeight="1"/>
    <row r="705676" ht="14.25" customHeight="1"/>
    <row r="705678" ht="14.25" customHeight="1"/>
    <row r="705680" ht="14.25" customHeight="1"/>
    <row r="705682" ht="14.25" customHeight="1"/>
    <row r="705684" ht="14.25" customHeight="1"/>
    <row r="705686" ht="14.25" customHeight="1"/>
    <row r="705688" ht="14.25" customHeight="1"/>
    <row r="705690" ht="14.25" customHeight="1"/>
    <row r="705692" ht="14.25" customHeight="1"/>
    <row r="705694" ht="14.25" customHeight="1"/>
    <row r="705696" ht="14.25" customHeight="1"/>
    <row r="705698" ht="14.25" customHeight="1"/>
    <row r="705700" ht="14.25" customHeight="1"/>
    <row r="705702" ht="14.25" customHeight="1"/>
    <row r="705704" ht="14.25" customHeight="1"/>
    <row r="705706" ht="14.25" customHeight="1"/>
    <row r="705708" ht="14.25" customHeight="1"/>
    <row r="705710" ht="14.25" customHeight="1"/>
    <row r="705712" ht="14.25" customHeight="1"/>
    <row r="705714" ht="14.25" customHeight="1"/>
    <row r="705716" ht="14.25" customHeight="1"/>
    <row r="705718" ht="14.25" customHeight="1"/>
    <row r="705720" ht="14.25" customHeight="1"/>
    <row r="705722" ht="14.25" customHeight="1"/>
    <row r="705724" ht="14.25" customHeight="1"/>
    <row r="705726" ht="14.25" customHeight="1"/>
    <row r="705728" ht="14.25" customHeight="1"/>
    <row r="705730" ht="14.25" customHeight="1"/>
    <row r="705732" ht="14.25" customHeight="1"/>
    <row r="705734" ht="14.25" customHeight="1"/>
    <row r="705736" ht="14.25" customHeight="1"/>
    <row r="705738" ht="14.25" customHeight="1"/>
    <row r="705740" ht="14.25" customHeight="1"/>
    <row r="705742" ht="14.25" customHeight="1"/>
    <row r="705744" ht="14.25" customHeight="1"/>
    <row r="705746" ht="14.25" customHeight="1"/>
    <row r="705748" ht="14.25" customHeight="1"/>
    <row r="705750" ht="14.25" customHeight="1"/>
    <row r="705752" ht="14.25" customHeight="1"/>
    <row r="705754" ht="14.25" customHeight="1"/>
    <row r="705756" ht="14.25" customHeight="1"/>
    <row r="705758" ht="14.25" customHeight="1"/>
    <row r="705760" ht="14.25" customHeight="1"/>
    <row r="705762" ht="14.25" customHeight="1"/>
    <row r="705764" ht="14.25" customHeight="1"/>
    <row r="705766" ht="14.25" customHeight="1"/>
    <row r="705768" ht="14.25" customHeight="1"/>
    <row r="705770" ht="14.25" customHeight="1"/>
    <row r="705772" ht="14.25" customHeight="1"/>
    <row r="705774" ht="14.25" customHeight="1"/>
    <row r="705776" ht="14.25" customHeight="1"/>
    <row r="705778" ht="14.25" customHeight="1"/>
    <row r="705780" ht="14.25" customHeight="1"/>
    <row r="705782" ht="14.25" customHeight="1"/>
    <row r="705784" ht="14.25" customHeight="1"/>
    <row r="705786" ht="14.25" customHeight="1"/>
    <row r="705788" ht="14.25" customHeight="1"/>
    <row r="705790" ht="14.25" customHeight="1"/>
    <row r="705792" ht="14.25" customHeight="1"/>
    <row r="705794" ht="14.25" customHeight="1"/>
    <row r="705796" ht="14.25" customHeight="1"/>
    <row r="705798" ht="14.25" customHeight="1"/>
    <row r="705800" ht="14.25" customHeight="1"/>
    <row r="705802" ht="14.25" customHeight="1"/>
    <row r="705804" ht="14.25" customHeight="1"/>
    <row r="705806" ht="14.25" customHeight="1"/>
    <row r="705808" ht="14.25" customHeight="1"/>
    <row r="705810" ht="14.25" customHeight="1"/>
    <row r="705812" ht="14.25" customHeight="1"/>
    <row r="705814" ht="14.25" customHeight="1"/>
    <row r="705816" ht="14.25" customHeight="1"/>
    <row r="705818" ht="14.25" customHeight="1"/>
    <row r="705820" ht="14.25" customHeight="1"/>
    <row r="705822" ht="14.25" customHeight="1"/>
    <row r="705824" ht="14.25" customHeight="1"/>
    <row r="705826" ht="14.25" customHeight="1"/>
    <row r="705828" ht="14.25" customHeight="1"/>
    <row r="705830" ht="14.25" customHeight="1"/>
    <row r="705832" ht="14.25" customHeight="1"/>
    <row r="705834" ht="14.25" customHeight="1"/>
    <row r="705836" ht="14.25" customHeight="1"/>
    <row r="705838" ht="14.25" customHeight="1"/>
    <row r="705840" ht="14.25" customHeight="1"/>
    <row r="705842" ht="14.25" customHeight="1"/>
    <row r="705844" ht="14.25" customHeight="1"/>
    <row r="705846" ht="14.25" customHeight="1"/>
    <row r="705848" ht="14.25" customHeight="1"/>
    <row r="705850" ht="14.25" customHeight="1"/>
    <row r="705852" ht="14.25" customHeight="1"/>
    <row r="705854" ht="14.25" customHeight="1"/>
    <row r="705856" ht="14.25" customHeight="1"/>
    <row r="705858" ht="14.25" customHeight="1"/>
    <row r="705860" ht="14.25" customHeight="1"/>
    <row r="705862" ht="14.25" customHeight="1"/>
    <row r="705864" ht="14.25" customHeight="1"/>
    <row r="705866" ht="14.25" customHeight="1"/>
    <row r="705868" ht="14.25" customHeight="1"/>
    <row r="705870" ht="14.25" customHeight="1"/>
    <row r="705872" ht="14.25" customHeight="1"/>
    <row r="705874" ht="14.25" customHeight="1"/>
    <row r="705876" ht="14.25" customHeight="1"/>
    <row r="705878" ht="14.25" customHeight="1"/>
    <row r="705880" ht="14.25" customHeight="1"/>
    <row r="705882" ht="14.25" customHeight="1"/>
    <row r="705884" ht="14.25" customHeight="1"/>
    <row r="705886" ht="14.25" customHeight="1"/>
    <row r="705888" ht="14.25" customHeight="1"/>
    <row r="705890" ht="14.25" customHeight="1"/>
    <row r="705892" ht="14.25" customHeight="1"/>
    <row r="705894" ht="14.25" customHeight="1"/>
    <row r="705896" ht="14.25" customHeight="1"/>
    <row r="705898" ht="14.25" customHeight="1"/>
    <row r="705900" ht="14.25" customHeight="1"/>
    <row r="705902" ht="14.25" customHeight="1"/>
    <row r="705904" ht="14.25" customHeight="1"/>
    <row r="705906" ht="14.25" customHeight="1"/>
    <row r="705908" ht="14.25" customHeight="1"/>
    <row r="705910" ht="14.25" customHeight="1"/>
    <row r="705912" ht="14.25" customHeight="1"/>
    <row r="705914" ht="14.25" customHeight="1"/>
    <row r="705916" ht="14.25" customHeight="1"/>
    <row r="705918" ht="14.25" customHeight="1"/>
    <row r="705920" ht="14.25" customHeight="1"/>
    <row r="705922" ht="14.25" customHeight="1"/>
    <row r="705924" ht="14.25" customHeight="1"/>
    <row r="705926" ht="14.25" customHeight="1"/>
    <row r="705928" ht="14.25" customHeight="1"/>
    <row r="705930" ht="14.25" customHeight="1"/>
    <row r="705932" ht="14.25" customHeight="1"/>
    <row r="705934" ht="14.25" customHeight="1"/>
    <row r="705936" ht="14.25" customHeight="1"/>
    <row r="705938" ht="14.25" customHeight="1"/>
    <row r="705940" ht="14.25" customHeight="1"/>
    <row r="705942" ht="14.25" customHeight="1"/>
    <row r="705944" ht="14.25" customHeight="1"/>
    <row r="705946" ht="14.25" customHeight="1"/>
    <row r="705948" ht="14.25" customHeight="1"/>
    <row r="705950" ht="14.25" customHeight="1"/>
    <row r="705952" ht="14.25" customHeight="1"/>
    <row r="705954" ht="14.25" customHeight="1"/>
    <row r="705956" ht="14.25" customHeight="1"/>
    <row r="705958" ht="14.25" customHeight="1"/>
    <row r="705960" ht="14.25" customHeight="1"/>
    <row r="705962" ht="14.25" customHeight="1"/>
    <row r="705964" ht="14.25" customHeight="1"/>
    <row r="705966" ht="14.25" customHeight="1"/>
    <row r="705968" ht="14.25" customHeight="1"/>
    <row r="705970" ht="14.25" customHeight="1"/>
    <row r="705972" ht="14.25" customHeight="1"/>
    <row r="705974" ht="14.25" customHeight="1"/>
    <row r="705976" ht="14.25" customHeight="1"/>
    <row r="705978" ht="14.25" customHeight="1"/>
    <row r="705980" ht="14.25" customHeight="1"/>
    <row r="705982" ht="14.25" customHeight="1"/>
    <row r="705984" ht="14.25" customHeight="1"/>
    <row r="705986" ht="14.25" customHeight="1"/>
    <row r="705988" ht="14.25" customHeight="1"/>
    <row r="705990" ht="14.25" customHeight="1"/>
    <row r="705992" ht="14.25" customHeight="1"/>
    <row r="705994" ht="14.25" customHeight="1"/>
    <row r="705996" ht="14.25" customHeight="1"/>
    <row r="705998" ht="14.25" customHeight="1"/>
    <row r="706000" ht="14.25" customHeight="1"/>
    <row r="706002" ht="14.25" customHeight="1"/>
    <row r="706004" ht="14.25" customHeight="1"/>
    <row r="706006" ht="14.25" customHeight="1"/>
    <row r="706008" ht="14.25" customHeight="1"/>
    <row r="706010" ht="14.25" customHeight="1"/>
    <row r="706012" ht="14.25" customHeight="1"/>
    <row r="706014" ht="14.25" customHeight="1"/>
    <row r="706016" ht="14.25" customHeight="1"/>
    <row r="706018" ht="14.25" customHeight="1"/>
    <row r="706020" ht="14.25" customHeight="1"/>
    <row r="706022" ht="14.25" customHeight="1"/>
    <row r="706024" ht="14.25" customHeight="1"/>
    <row r="706026" ht="14.25" customHeight="1"/>
    <row r="706028" ht="14.25" customHeight="1"/>
    <row r="706030" ht="14.25" customHeight="1"/>
    <row r="706032" ht="14.25" customHeight="1"/>
    <row r="706034" ht="14.25" customHeight="1"/>
    <row r="706036" ht="14.25" customHeight="1"/>
    <row r="706038" ht="14.25" customHeight="1"/>
    <row r="706040" ht="14.25" customHeight="1"/>
    <row r="706042" ht="14.25" customHeight="1"/>
    <row r="706044" ht="14.25" customHeight="1"/>
    <row r="706046" ht="14.25" customHeight="1"/>
    <row r="706048" ht="14.25" customHeight="1"/>
    <row r="706050" ht="14.25" customHeight="1"/>
    <row r="706052" ht="14.25" customHeight="1"/>
    <row r="706054" ht="14.25" customHeight="1"/>
    <row r="706056" ht="14.25" customHeight="1"/>
    <row r="706058" ht="14.25" customHeight="1"/>
    <row r="706060" ht="14.25" customHeight="1"/>
    <row r="706062" ht="14.25" customHeight="1"/>
    <row r="706064" ht="14.25" customHeight="1"/>
    <row r="706066" ht="14.25" customHeight="1"/>
    <row r="706068" ht="14.25" customHeight="1"/>
    <row r="706070" ht="14.25" customHeight="1"/>
    <row r="706072" ht="14.25" customHeight="1"/>
    <row r="706074" ht="14.25" customHeight="1"/>
    <row r="706076" ht="14.25" customHeight="1"/>
    <row r="706078" ht="14.25" customHeight="1"/>
    <row r="706080" ht="14.25" customHeight="1"/>
    <row r="706082" ht="14.25" customHeight="1"/>
    <row r="706084" ht="14.25" customHeight="1"/>
    <row r="706086" ht="14.25" customHeight="1"/>
    <row r="706088" ht="14.25" customHeight="1"/>
    <row r="706090" ht="14.25" customHeight="1"/>
    <row r="706092" ht="14.25" customHeight="1"/>
    <row r="706094" ht="14.25" customHeight="1"/>
    <row r="706096" ht="14.25" customHeight="1"/>
    <row r="706098" ht="14.25" customHeight="1"/>
    <row r="706100" ht="14.25" customHeight="1"/>
    <row r="706102" ht="14.25" customHeight="1"/>
    <row r="706104" ht="14.25" customHeight="1"/>
    <row r="706106" ht="14.25" customHeight="1"/>
    <row r="706108" ht="14.25" customHeight="1"/>
    <row r="706110" ht="14.25" customHeight="1"/>
    <row r="706112" ht="14.25" customHeight="1"/>
    <row r="706114" ht="14.25" customHeight="1"/>
    <row r="706116" ht="14.25" customHeight="1"/>
    <row r="706118" ht="14.25" customHeight="1"/>
    <row r="706120" ht="14.25" customHeight="1"/>
    <row r="706122" ht="14.25" customHeight="1"/>
    <row r="706124" ht="14.25" customHeight="1"/>
    <row r="706126" ht="14.25" customHeight="1"/>
    <row r="706128" ht="14.25" customHeight="1"/>
    <row r="706130" ht="14.25" customHeight="1"/>
    <row r="706132" ht="14.25" customHeight="1"/>
    <row r="706134" ht="14.25" customHeight="1"/>
    <row r="706136" ht="14.25" customHeight="1"/>
    <row r="706138" ht="14.25" customHeight="1"/>
    <row r="706140" ht="14.25" customHeight="1"/>
    <row r="706142" ht="14.25" customHeight="1"/>
    <row r="706144" ht="14.25" customHeight="1"/>
    <row r="706146" ht="14.25" customHeight="1"/>
    <row r="706148" ht="14.25" customHeight="1"/>
    <row r="706150" ht="14.25" customHeight="1"/>
    <row r="706152" ht="14.25" customHeight="1"/>
    <row r="706154" ht="14.25" customHeight="1"/>
    <row r="706156" ht="14.25" customHeight="1"/>
    <row r="706158" ht="14.25" customHeight="1"/>
    <row r="706160" ht="14.25" customHeight="1"/>
    <row r="706162" ht="14.25" customHeight="1"/>
    <row r="706164" ht="14.25" customHeight="1"/>
    <row r="706166" ht="14.25" customHeight="1"/>
    <row r="706168" ht="14.25" customHeight="1"/>
    <row r="706170" ht="14.25" customHeight="1"/>
    <row r="706172" ht="14.25" customHeight="1"/>
    <row r="706174" ht="14.25" customHeight="1"/>
    <row r="706176" ht="14.25" customHeight="1"/>
    <row r="706178" ht="14.25" customHeight="1"/>
    <row r="706180" ht="14.25" customHeight="1"/>
    <row r="706182" ht="14.25" customHeight="1"/>
    <row r="706184" ht="14.25" customHeight="1"/>
    <row r="706186" ht="14.25" customHeight="1"/>
    <row r="706188" ht="14.25" customHeight="1"/>
    <row r="706190" ht="14.25" customHeight="1"/>
    <row r="706192" ht="14.25" customHeight="1"/>
    <row r="706194" ht="14.25" customHeight="1"/>
    <row r="706196" ht="14.25" customHeight="1"/>
    <row r="706198" ht="14.25" customHeight="1"/>
    <row r="706200" ht="14.25" customHeight="1"/>
    <row r="706202" ht="14.25" customHeight="1"/>
    <row r="706204" ht="14.25" customHeight="1"/>
    <row r="706206" ht="14.25" customHeight="1"/>
    <row r="706208" ht="14.25" customHeight="1"/>
    <row r="706210" ht="14.25" customHeight="1"/>
    <row r="706212" ht="14.25" customHeight="1"/>
    <row r="706214" ht="14.25" customHeight="1"/>
    <row r="706216" ht="14.25" customHeight="1"/>
    <row r="706218" ht="14.25" customHeight="1"/>
    <row r="706220" ht="14.25" customHeight="1"/>
    <row r="706222" ht="14.25" customHeight="1"/>
    <row r="706224" ht="14.25" customHeight="1"/>
    <row r="706226" ht="14.25" customHeight="1"/>
    <row r="706228" ht="14.25" customHeight="1"/>
    <row r="706230" ht="14.25" customHeight="1"/>
    <row r="706232" ht="14.25" customHeight="1"/>
    <row r="706234" ht="14.25" customHeight="1"/>
    <row r="706236" ht="14.25" customHeight="1"/>
    <row r="706238" ht="14.25" customHeight="1"/>
    <row r="706240" ht="14.25" customHeight="1"/>
    <row r="706242" ht="14.25" customHeight="1"/>
    <row r="706244" ht="14.25" customHeight="1"/>
    <row r="706246" ht="14.25" customHeight="1"/>
    <row r="706248" ht="14.25" customHeight="1"/>
    <row r="706250" ht="14.25" customHeight="1"/>
    <row r="706252" ht="14.25" customHeight="1"/>
    <row r="706254" ht="14.25" customHeight="1"/>
    <row r="706256" ht="14.25" customHeight="1"/>
    <row r="706258" ht="14.25" customHeight="1"/>
    <row r="706260" ht="14.25" customHeight="1"/>
    <row r="706262" ht="14.25" customHeight="1"/>
    <row r="706264" ht="14.25" customHeight="1"/>
    <row r="706266" ht="14.25" customHeight="1"/>
    <row r="706268" ht="14.25" customHeight="1"/>
    <row r="706270" ht="14.25" customHeight="1"/>
    <row r="706272" ht="14.25" customHeight="1"/>
    <row r="706274" ht="14.25" customHeight="1"/>
    <row r="706276" ht="14.25" customHeight="1"/>
    <row r="706278" ht="14.25" customHeight="1"/>
    <row r="706280" ht="14.25" customHeight="1"/>
    <row r="706282" ht="14.25" customHeight="1"/>
    <row r="706284" ht="14.25" customHeight="1"/>
    <row r="706286" ht="14.25" customHeight="1"/>
    <row r="706288" ht="14.25" customHeight="1"/>
    <row r="706290" ht="14.25" customHeight="1"/>
    <row r="706292" ht="14.25" customHeight="1"/>
    <row r="706294" ht="14.25" customHeight="1"/>
    <row r="706296" ht="14.25" customHeight="1"/>
    <row r="706298" ht="14.25" customHeight="1"/>
    <row r="706300" ht="14.25" customHeight="1"/>
    <row r="706302" ht="14.25" customHeight="1"/>
    <row r="706304" ht="14.25" customHeight="1"/>
    <row r="706306" ht="14.25" customHeight="1"/>
    <row r="706308" ht="14.25" customHeight="1"/>
    <row r="706310" ht="14.25" customHeight="1"/>
    <row r="706312" ht="14.25" customHeight="1"/>
    <row r="706314" ht="14.25" customHeight="1"/>
    <row r="706316" ht="14.25" customHeight="1"/>
    <row r="706318" ht="14.25" customHeight="1"/>
    <row r="706320" ht="14.25" customHeight="1"/>
    <row r="706322" ht="14.25" customHeight="1"/>
    <row r="706324" ht="14.25" customHeight="1"/>
    <row r="706326" ht="14.25" customHeight="1"/>
    <row r="706328" ht="14.25" customHeight="1"/>
    <row r="706330" ht="14.25" customHeight="1"/>
    <row r="706332" ht="14.25" customHeight="1"/>
    <row r="706334" ht="14.25" customHeight="1"/>
    <row r="706336" ht="14.25" customHeight="1"/>
    <row r="706338" ht="14.25" customHeight="1"/>
    <row r="706340" ht="14.25" customHeight="1"/>
    <row r="706342" ht="14.25" customHeight="1"/>
    <row r="706344" ht="14.25" customHeight="1"/>
    <row r="706346" ht="14.25" customHeight="1"/>
    <row r="706348" ht="14.25" customHeight="1"/>
    <row r="706350" ht="14.25" customHeight="1"/>
    <row r="706352" ht="14.25" customHeight="1"/>
    <row r="706354" ht="14.25" customHeight="1"/>
    <row r="706356" ht="14.25" customHeight="1"/>
    <row r="706358" ht="14.25" customHeight="1"/>
    <row r="706360" ht="14.25" customHeight="1"/>
    <row r="706362" ht="14.25" customHeight="1"/>
    <row r="706364" ht="14.25" customHeight="1"/>
    <row r="706366" ht="14.25" customHeight="1"/>
    <row r="706368" ht="14.25" customHeight="1"/>
    <row r="706370" ht="14.25" customHeight="1"/>
    <row r="706372" ht="14.25" customHeight="1"/>
    <row r="706374" ht="14.25" customHeight="1"/>
    <row r="706376" ht="14.25" customHeight="1"/>
    <row r="706378" ht="14.25" customHeight="1"/>
    <row r="706380" ht="14.25" customHeight="1"/>
    <row r="706382" ht="14.25" customHeight="1"/>
    <row r="706384" ht="14.25" customHeight="1"/>
    <row r="706386" ht="14.25" customHeight="1"/>
    <row r="706388" ht="14.25" customHeight="1"/>
    <row r="706390" ht="14.25" customHeight="1"/>
    <row r="706392" ht="14.25" customHeight="1"/>
    <row r="706394" ht="14.25" customHeight="1"/>
    <row r="706396" ht="14.25" customHeight="1"/>
    <row r="706398" ht="14.25" customHeight="1"/>
    <row r="706400" ht="14.25" customHeight="1"/>
    <row r="706402" ht="14.25" customHeight="1"/>
    <row r="706404" ht="14.25" customHeight="1"/>
    <row r="706406" ht="14.25" customHeight="1"/>
    <row r="706408" ht="14.25" customHeight="1"/>
    <row r="706410" ht="14.25" customHeight="1"/>
    <row r="706412" ht="14.25" customHeight="1"/>
    <row r="706414" ht="14.25" customHeight="1"/>
    <row r="706416" ht="14.25" customHeight="1"/>
    <row r="706418" ht="14.25" customHeight="1"/>
    <row r="706420" ht="14.25" customHeight="1"/>
    <row r="706422" ht="14.25" customHeight="1"/>
    <row r="706424" ht="14.25" customHeight="1"/>
    <row r="706426" ht="14.25" customHeight="1"/>
    <row r="706428" ht="14.25" customHeight="1"/>
    <row r="706430" ht="14.25" customHeight="1"/>
    <row r="706432" ht="14.25" customHeight="1"/>
    <row r="706434" ht="14.25" customHeight="1"/>
    <row r="706436" ht="14.25" customHeight="1"/>
    <row r="706438" ht="14.25" customHeight="1"/>
    <row r="706440" ht="14.25" customHeight="1"/>
    <row r="706442" ht="14.25" customHeight="1"/>
    <row r="706444" ht="14.25" customHeight="1"/>
    <row r="706446" ht="14.25" customHeight="1"/>
    <row r="706448" ht="14.25" customHeight="1"/>
    <row r="706450" ht="14.25" customHeight="1"/>
    <row r="706452" ht="14.25" customHeight="1"/>
    <row r="706454" ht="14.25" customHeight="1"/>
    <row r="706456" ht="14.25" customHeight="1"/>
    <row r="706458" ht="14.25" customHeight="1"/>
    <row r="706460" ht="14.25" customHeight="1"/>
    <row r="706462" ht="14.25" customHeight="1"/>
    <row r="706464" ht="14.25" customHeight="1"/>
    <row r="706466" ht="14.25" customHeight="1"/>
    <row r="706468" ht="14.25" customHeight="1"/>
    <row r="706470" ht="14.25" customHeight="1"/>
    <row r="706472" ht="14.25" customHeight="1"/>
    <row r="706474" ht="14.25" customHeight="1"/>
    <row r="706476" ht="14.25" customHeight="1"/>
    <row r="706478" ht="14.25" customHeight="1"/>
    <row r="706480" ht="14.25" customHeight="1"/>
    <row r="706482" ht="14.25" customHeight="1"/>
    <row r="706484" ht="14.25" customHeight="1"/>
    <row r="706486" ht="14.25" customHeight="1"/>
    <row r="706488" ht="14.25" customHeight="1"/>
    <row r="706490" ht="14.25" customHeight="1"/>
    <row r="706492" ht="14.25" customHeight="1"/>
    <row r="706494" ht="14.25" customHeight="1"/>
    <row r="706496" ht="14.25" customHeight="1"/>
    <row r="706498" ht="14.25" customHeight="1"/>
    <row r="706500" ht="14.25" customHeight="1"/>
    <row r="706502" ht="14.25" customHeight="1"/>
    <row r="706504" ht="14.25" customHeight="1"/>
    <row r="706506" ht="14.25" customHeight="1"/>
    <row r="706508" ht="14.25" customHeight="1"/>
    <row r="706510" ht="14.25" customHeight="1"/>
    <row r="706512" ht="14.25" customHeight="1"/>
    <row r="706514" ht="14.25" customHeight="1"/>
    <row r="706516" ht="14.25" customHeight="1"/>
    <row r="706518" ht="14.25" customHeight="1"/>
    <row r="706520" ht="14.25" customHeight="1"/>
    <row r="706522" ht="14.25" customHeight="1"/>
    <row r="706524" ht="14.25" customHeight="1"/>
    <row r="706526" ht="14.25" customHeight="1"/>
    <row r="706528" ht="14.25" customHeight="1"/>
    <row r="706530" ht="14.25" customHeight="1"/>
    <row r="706532" ht="14.25" customHeight="1"/>
    <row r="706534" ht="14.25" customHeight="1"/>
    <row r="706536" ht="14.25" customHeight="1"/>
    <row r="706538" ht="14.25" customHeight="1"/>
    <row r="706540" ht="14.25" customHeight="1"/>
    <row r="706542" ht="14.25" customHeight="1"/>
    <row r="706544" ht="14.25" customHeight="1"/>
    <row r="706546" ht="14.25" customHeight="1"/>
    <row r="706548" ht="14.25" customHeight="1"/>
    <row r="706550" ht="14.25" customHeight="1"/>
    <row r="706552" ht="14.25" customHeight="1"/>
    <row r="706554" ht="14.25" customHeight="1"/>
    <row r="706556" ht="14.25" customHeight="1"/>
    <row r="706558" ht="14.25" customHeight="1"/>
    <row r="706560" ht="14.25" customHeight="1"/>
    <row r="706562" ht="14.25" customHeight="1"/>
    <row r="706564" ht="14.25" customHeight="1"/>
    <row r="706566" ht="14.25" customHeight="1"/>
    <row r="706568" ht="14.25" customHeight="1"/>
    <row r="706570" ht="14.25" customHeight="1"/>
    <row r="706572" ht="14.25" customHeight="1"/>
    <row r="706574" ht="14.25" customHeight="1"/>
    <row r="706576" ht="14.25" customHeight="1"/>
    <row r="706578" ht="14.25" customHeight="1"/>
    <row r="706580" ht="14.25" customHeight="1"/>
    <row r="706582" ht="14.25" customHeight="1"/>
    <row r="706584" ht="14.25" customHeight="1"/>
    <row r="706586" ht="14.25" customHeight="1"/>
    <row r="706588" ht="14.25" customHeight="1"/>
    <row r="706590" ht="14.25" customHeight="1"/>
    <row r="706592" ht="14.25" customHeight="1"/>
    <row r="706594" ht="14.25" customHeight="1"/>
    <row r="706596" ht="14.25" customHeight="1"/>
    <row r="706598" ht="14.25" customHeight="1"/>
    <row r="706600" ht="14.25" customHeight="1"/>
    <row r="706602" ht="14.25" customHeight="1"/>
    <row r="706604" ht="14.25" customHeight="1"/>
    <row r="706606" ht="14.25" customHeight="1"/>
    <row r="706608" ht="14.25" customHeight="1"/>
    <row r="706610" ht="14.25" customHeight="1"/>
    <row r="706612" ht="14.25" customHeight="1"/>
    <row r="706614" ht="14.25" customHeight="1"/>
    <row r="706616" ht="14.25" customHeight="1"/>
    <row r="706618" ht="14.25" customHeight="1"/>
    <row r="706620" ht="14.25" customHeight="1"/>
    <row r="706622" ht="14.25" customHeight="1"/>
    <row r="706624" ht="14.25" customHeight="1"/>
    <row r="706626" ht="14.25" customHeight="1"/>
    <row r="706628" ht="14.25" customHeight="1"/>
    <row r="706630" ht="14.25" customHeight="1"/>
    <row r="706632" ht="14.25" customHeight="1"/>
    <row r="706634" ht="14.25" customHeight="1"/>
    <row r="706636" ht="14.25" customHeight="1"/>
    <row r="706638" ht="14.25" customHeight="1"/>
    <row r="706640" ht="14.25" customHeight="1"/>
    <row r="706642" ht="14.25" customHeight="1"/>
    <row r="706644" ht="14.25" customHeight="1"/>
    <row r="706646" ht="14.25" customHeight="1"/>
    <row r="706648" ht="14.25" customHeight="1"/>
    <row r="706650" ht="14.25" customHeight="1"/>
    <row r="706652" ht="14.25" customHeight="1"/>
    <row r="706654" ht="14.25" customHeight="1"/>
    <row r="706656" ht="14.25" customHeight="1"/>
    <row r="706658" ht="14.25" customHeight="1"/>
    <row r="706660" ht="14.25" customHeight="1"/>
    <row r="706662" ht="14.25" customHeight="1"/>
    <row r="706664" ht="14.25" customHeight="1"/>
    <row r="706666" ht="14.25" customHeight="1"/>
    <row r="706668" ht="14.25" customHeight="1"/>
    <row r="706670" ht="14.25" customHeight="1"/>
    <row r="706672" ht="14.25" customHeight="1"/>
    <row r="706674" ht="14.25" customHeight="1"/>
    <row r="706676" ht="14.25" customHeight="1"/>
    <row r="706678" ht="14.25" customHeight="1"/>
    <row r="706680" ht="14.25" customHeight="1"/>
    <row r="706682" ht="14.25" customHeight="1"/>
    <row r="706684" ht="14.25" customHeight="1"/>
    <row r="706686" ht="14.25" customHeight="1"/>
    <row r="706688" ht="14.25" customHeight="1"/>
    <row r="706690" ht="14.25" customHeight="1"/>
    <row r="706692" ht="14.25" customHeight="1"/>
    <row r="706694" ht="14.25" customHeight="1"/>
    <row r="706696" ht="14.25" customHeight="1"/>
    <row r="706698" ht="14.25" customHeight="1"/>
    <row r="706700" ht="14.25" customHeight="1"/>
    <row r="706702" ht="14.25" customHeight="1"/>
    <row r="706704" ht="14.25" customHeight="1"/>
    <row r="706706" ht="14.25" customHeight="1"/>
    <row r="706708" ht="14.25" customHeight="1"/>
    <row r="706710" ht="14.25" customHeight="1"/>
    <row r="706712" ht="14.25" customHeight="1"/>
    <row r="706714" ht="14.25" customHeight="1"/>
    <row r="706716" ht="14.25" customHeight="1"/>
    <row r="706718" ht="14.25" customHeight="1"/>
    <row r="706720" ht="14.25" customHeight="1"/>
    <row r="706722" ht="14.25" customHeight="1"/>
    <row r="706724" ht="14.25" customHeight="1"/>
    <row r="706726" ht="14.25" customHeight="1"/>
    <row r="706728" ht="14.25" customHeight="1"/>
    <row r="706730" ht="14.25" customHeight="1"/>
    <row r="706732" ht="14.25" customHeight="1"/>
    <row r="706734" ht="14.25" customHeight="1"/>
    <row r="706736" ht="14.25" customHeight="1"/>
    <row r="706738" ht="14.25" customHeight="1"/>
    <row r="706740" ht="14.25" customHeight="1"/>
    <row r="706742" ht="14.25" customHeight="1"/>
    <row r="706744" ht="14.25" customHeight="1"/>
    <row r="706746" ht="14.25" customHeight="1"/>
    <row r="706748" ht="14.25" customHeight="1"/>
    <row r="706750" ht="14.25" customHeight="1"/>
    <row r="706752" ht="14.25" customHeight="1"/>
    <row r="706754" ht="14.25" customHeight="1"/>
    <row r="706756" ht="14.25" customHeight="1"/>
    <row r="706758" ht="14.25" customHeight="1"/>
    <row r="706760" ht="14.25" customHeight="1"/>
    <row r="706762" ht="14.25" customHeight="1"/>
    <row r="706764" ht="14.25" customHeight="1"/>
    <row r="706766" ht="14.25" customHeight="1"/>
    <row r="706768" ht="14.25" customHeight="1"/>
    <row r="706770" ht="14.25" customHeight="1"/>
    <row r="706772" ht="14.25" customHeight="1"/>
    <row r="706774" ht="14.25" customHeight="1"/>
    <row r="706776" ht="14.25" customHeight="1"/>
    <row r="706778" ht="14.25" customHeight="1"/>
    <row r="706780" ht="14.25" customHeight="1"/>
    <row r="706782" ht="14.25" customHeight="1"/>
    <row r="706784" ht="14.25" customHeight="1"/>
    <row r="706786" ht="14.25" customHeight="1"/>
    <row r="706788" ht="14.25" customHeight="1"/>
    <row r="706790" ht="14.25" customHeight="1"/>
    <row r="706792" ht="14.25" customHeight="1"/>
    <row r="706794" ht="14.25" customHeight="1"/>
    <row r="706796" ht="14.25" customHeight="1"/>
    <row r="706798" ht="14.25" customHeight="1"/>
    <row r="706800" ht="14.25" customHeight="1"/>
    <row r="706802" ht="14.25" customHeight="1"/>
    <row r="706804" ht="14.25" customHeight="1"/>
    <row r="706806" ht="14.25" customHeight="1"/>
    <row r="706808" ht="14.25" customHeight="1"/>
    <row r="706810" ht="14.25" customHeight="1"/>
    <row r="706812" ht="14.25" customHeight="1"/>
    <row r="706814" ht="14.25" customHeight="1"/>
    <row r="706816" ht="14.25" customHeight="1"/>
    <row r="706818" ht="14.25" customHeight="1"/>
    <row r="706820" ht="14.25" customHeight="1"/>
    <row r="706822" ht="14.25" customHeight="1"/>
    <row r="706824" ht="14.25" customHeight="1"/>
    <row r="706826" ht="14.25" customHeight="1"/>
    <row r="706828" ht="14.25" customHeight="1"/>
    <row r="706830" ht="14.25" customHeight="1"/>
    <row r="706832" ht="14.25" customHeight="1"/>
    <row r="706834" ht="14.25" customHeight="1"/>
    <row r="706836" ht="14.25" customHeight="1"/>
    <row r="706838" ht="14.25" customHeight="1"/>
    <row r="706840" ht="14.25" customHeight="1"/>
    <row r="706842" ht="14.25" customHeight="1"/>
    <row r="706844" ht="14.25" customHeight="1"/>
    <row r="706846" ht="14.25" customHeight="1"/>
    <row r="706848" ht="14.25" customHeight="1"/>
    <row r="706850" ht="14.25" customHeight="1"/>
    <row r="706852" ht="14.25" customHeight="1"/>
    <row r="706854" ht="14.25" customHeight="1"/>
    <row r="706856" ht="14.25" customHeight="1"/>
    <row r="706858" ht="14.25" customHeight="1"/>
    <row r="706860" ht="14.25" customHeight="1"/>
    <row r="706862" ht="14.25" customHeight="1"/>
    <row r="706864" ht="14.25" customHeight="1"/>
    <row r="706866" ht="14.25" customHeight="1"/>
    <row r="706868" ht="14.25" customHeight="1"/>
    <row r="706870" ht="14.25" customHeight="1"/>
    <row r="706872" ht="14.25" customHeight="1"/>
    <row r="706874" ht="14.25" customHeight="1"/>
    <row r="706876" ht="14.25" customHeight="1"/>
    <row r="706878" ht="14.25" customHeight="1"/>
    <row r="706880" ht="14.25" customHeight="1"/>
    <row r="706882" ht="14.25" customHeight="1"/>
    <row r="706884" ht="14.25" customHeight="1"/>
    <row r="706886" ht="14.25" customHeight="1"/>
    <row r="706888" ht="14.25" customHeight="1"/>
    <row r="706890" ht="14.25" customHeight="1"/>
    <row r="706892" ht="14.25" customHeight="1"/>
    <row r="706894" ht="14.25" customHeight="1"/>
    <row r="706896" ht="14.25" customHeight="1"/>
    <row r="706898" ht="14.25" customHeight="1"/>
    <row r="706900" ht="14.25" customHeight="1"/>
    <row r="706902" ht="14.25" customHeight="1"/>
    <row r="706904" ht="14.25" customHeight="1"/>
    <row r="706906" ht="14.25" customHeight="1"/>
    <row r="706908" ht="14.25" customHeight="1"/>
    <row r="706910" ht="14.25" customHeight="1"/>
    <row r="706912" ht="14.25" customHeight="1"/>
    <row r="706914" ht="14.25" customHeight="1"/>
    <row r="706916" ht="14.25" customHeight="1"/>
    <row r="706918" ht="14.25" customHeight="1"/>
    <row r="706920" ht="14.25" customHeight="1"/>
    <row r="706922" ht="14.25" customHeight="1"/>
    <row r="706924" ht="14.25" customHeight="1"/>
    <row r="706926" ht="14.25" customHeight="1"/>
    <row r="706928" ht="14.25" customHeight="1"/>
    <row r="706930" ht="14.25" customHeight="1"/>
    <row r="706932" ht="14.25" customHeight="1"/>
    <row r="706934" ht="14.25" customHeight="1"/>
    <row r="706936" ht="14.25" customHeight="1"/>
    <row r="706938" ht="14.25" customHeight="1"/>
    <row r="706940" ht="14.25" customHeight="1"/>
    <row r="706942" ht="14.25" customHeight="1"/>
    <row r="706944" ht="14.25" customHeight="1"/>
    <row r="706946" ht="14.25" customHeight="1"/>
    <row r="706948" ht="14.25" customHeight="1"/>
    <row r="706950" ht="14.25" customHeight="1"/>
    <row r="706952" ht="14.25" customHeight="1"/>
    <row r="706954" ht="14.25" customHeight="1"/>
    <row r="706956" ht="14.25" customHeight="1"/>
    <row r="706958" ht="14.25" customHeight="1"/>
    <row r="706960" ht="14.25" customHeight="1"/>
    <row r="706962" ht="14.25" customHeight="1"/>
    <row r="706964" ht="14.25" customHeight="1"/>
    <row r="706966" ht="14.25" customHeight="1"/>
    <row r="706968" ht="14.25" customHeight="1"/>
    <row r="706970" ht="14.25" customHeight="1"/>
    <row r="706972" ht="14.25" customHeight="1"/>
    <row r="706974" ht="14.25" customHeight="1"/>
    <row r="706976" ht="14.25" customHeight="1"/>
    <row r="706978" ht="14.25" customHeight="1"/>
    <row r="706980" ht="14.25" customHeight="1"/>
    <row r="706982" ht="14.25" customHeight="1"/>
    <row r="706984" ht="14.25" customHeight="1"/>
    <row r="706986" ht="14.25" customHeight="1"/>
    <row r="706988" ht="14.25" customHeight="1"/>
    <row r="706990" ht="14.25" customHeight="1"/>
    <row r="706992" ht="14.25" customHeight="1"/>
    <row r="706994" ht="14.25" customHeight="1"/>
    <row r="706996" ht="14.25" customHeight="1"/>
    <row r="706998" ht="14.25" customHeight="1"/>
    <row r="707000" ht="14.25" customHeight="1"/>
    <row r="707002" ht="14.25" customHeight="1"/>
    <row r="707004" ht="14.25" customHeight="1"/>
    <row r="707006" ht="14.25" customHeight="1"/>
    <row r="707008" ht="14.25" customHeight="1"/>
    <row r="707010" ht="14.25" customHeight="1"/>
    <row r="707012" ht="14.25" customHeight="1"/>
    <row r="707014" ht="14.25" customHeight="1"/>
    <row r="707016" ht="14.25" customHeight="1"/>
    <row r="707018" ht="14.25" customHeight="1"/>
    <row r="707020" ht="14.25" customHeight="1"/>
    <row r="707022" ht="14.25" customHeight="1"/>
    <row r="707024" ht="14.25" customHeight="1"/>
    <row r="707026" ht="14.25" customHeight="1"/>
    <row r="707028" ht="14.25" customHeight="1"/>
    <row r="707030" ht="14.25" customHeight="1"/>
    <row r="707032" ht="14.25" customHeight="1"/>
    <row r="707034" ht="14.25" customHeight="1"/>
    <row r="707036" ht="14.25" customHeight="1"/>
    <row r="707038" ht="14.25" customHeight="1"/>
    <row r="707040" ht="14.25" customHeight="1"/>
    <row r="707042" ht="14.25" customHeight="1"/>
    <row r="707044" ht="14.25" customHeight="1"/>
    <row r="707046" ht="14.25" customHeight="1"/>
    <row r="707048" ht="14.25" customHeight="1"/>
    <row r="707050" ht="14.25" customHeight="1"/>
    <row r="707052" ht="14.25" customHeight="1"/>
    <row r="707054" ht="14.25" customHeight="1"/>
    <row r="707056" ht="14.25" customHeight="1"/>
    <row r="707058" ht="14.25" customHeight="1"/>
    <row r="707060" ht="14.25" customHeight="1"/>
    <row r="707062" ht="14.25" customHeight="1"/>
    <row r="707064" ht="14.25" customHeight="1"/>
    <row r="707066" ht="14.25" customHeight="1"/>
    <row r="707068" ht="14.25" customHeight="1"/>
    <row r="707070" ht="14.25" customHeight="1"/>
    <row r="707072" ht="14.25" customHeight="1"/>
    <row r="707074" ht="14.25" customHeight="1"/>
    <row r="707076" ht="14.25" customHeight="1"/>
    <row r="707078" ht="14.25" customHeight="1"/>
    <row r="707080" ht="14.25" customHeight="1"/>
    <row r="707082" ht="14.25" customHeight="1"/>
    <row r="707084" ht="14.25" customHeight="1"/>
    <row r="707086" ht="14.25" customHeight="1"/>
    <row r="707088" ht="14.25" customHeight="1"/>
    <row r="707090" ht="14.25" customHeight="1"/>
    <row r="707092" ht="14.25" customHeight="1"/>
    <row r="707094" ht="14.25" customHeight="1"/>
    <row r="707096" ht="14.25" customHeight="1"/>
    <row r="707098" ht="14.25" customHeight="1"/>
    <row r="707100" ht="14.25" customHeight="1"/>
    <row r="707102" ht="14.25" customHeight="1"/>
    <row r="707104" ht="14.25" customHeight="1"/>
    <row r="707106" ht="14.25" customHeight="1"/>
    <row r="707108" ht="14.25" customHeight="1"/>
    <row r="707110" ht="14.25" customHeight="1"/>
    <row r="707112" ht="14.25" customHeight="1"/>
    <row r="707114" ht="14.25" customHeight="1"/>
    <row r="707116" ht="14.25" customHeight="1"/>
    <row r="707118" ht="14.25" customHeight="1"/>
    <row r="707120" ht="14.25" customHeight="1"/>
    <row r="707122" ht="14.25" customHeight="1"/>
    <row r="707124" ht="14.25" customHeight="1"/>
    <row r="707126" ht="14.25" customHeight="1"/>
    <row r="707128" ht="14.25" customHeight="1"/>
    <row r="707130" ht="14.25" customHeight="1"/>
    <row r="707132" ht="14.25" customHeight="1"/>
    <row r="707134" ht="14.25" customHeight="1"/>
    <row r="707136" ht="14.25" customHeight="1"/>
    <row r="707138" ht="14.25" customHeight="1"/>
    <row r="707140" ht="14.25" customHeight="1"/>
    <row r="707142" ht="14.25" customHeight="1"/>
    <row r="707144" ht="14.25" customHeight="1"/>
    <row r="707146" ht="14.25" customHeight="1"/>
    <row r="707148" ht="14.25" customHeight="1"/>
    <row r="707150" ht="14.25" customHeight="1"/>
    <row r="707152" ht="14.25" customHeight="1"/>
    <row r="707154" ht="14.25" customHeight="1"/>
    <row r="707156" ht="14.25" customHeight="1"/>
    <row r="707158" ht="14.25" customHeight="1"/>
    <row r="707160" ht="14.25" customHeight="1"/>
    <row r="707162" ht="14.25" customHeight="1"/>
    <row r="707164" ht="14.25" customHeight="1"/>
    <row r="707166" ht="14.25" customHeight="1"/>
    <row r="707168" ht="14.25" customHeight="1"/>
    <row r="707170" ht="14.25" customHeight="1"/>
    <row r="707172" ht="14.25" customHeight="1"/>
    <row r="707174" ht="14.25" customHeight="1"/>
    <row r="707176" ht="14.25" customHeight="1"/>
    <row r="707178" ht="14.25" customHeight="1"/>
    <row r="707180" ht="14.25" customHeight="1"/>
    <row r="707182" ht="14.25" customHeight="1"/>
    <row r="707184" ht="14.25" customHeight="1"/>
    <row r="707186" ht="14.25" customHeight="1"/>
    <row r="707188" ht="14.25" customHeight="1"/>
    <row r="707190" ht="14.25" customHeight="1"/>
    <row r="707192" ht="14.25" customHeight="1"/>
    <row r="707194" ht="14.25" customHeight="1"/>
    <row r="707196" ht="14.25" customHeight="1"/>
    <row r="707198" ht="14.25" customHeight="1"/>
    <row r="707200" ht="14.25" customHeight="1"/>
    <row r="707202" ht="14.25" customHeight="1"/>
    <row r="707204" ht="14.25" customHeight="1"/>
    <row r="707206" ht="14.25" customHeight="1"/>
    <row r="707208" ht="14.25" customHeight="1"/>
    <row r="707210" ht="14.25" customHeight="1"/>
    <row r="707212" ht="14.25" customHeight="1"/>
    <row r="707214" ht="14.25" customHeight="1"/>
    <row r="707216" ht="14.25" customHeight="1"/>
    <row r="707218" ht="14.25" customHeight="1"/>
    <row r="707220" ht="14.25" customHeight="1"/>
    <row r="707222" ht="14.25" customHeight="1"/>
    <row r="707224" ht="14.25" customHeight="1"/>
    <row r="707226" ht="14.25" customHeight="1"/>
    <row r="707228" ht="14.25" customHeight="1"/>
    <row r="707230" ht="14.25" customHeight="1"/>
    <row r="707232" ht="14.25" customHeight="1"/>
    <row r="707234" ht="14.25" customHeight="1"/>
    <row r="707236" ht="14.25" customHeight="1"/>
    <row r="707238" ht="14.25" customHeight="1"/>
    <row r="707240" ht="14.25" customHeight="1"/>
    <row r="707242" ht="14.25" customHeight="1"/>
    <row r="707244" ht="14.25" customHeight="1"/>
    <row r="707246" ht="14.25" customHeight="1"/>
    <row r="707248" ht="14.25" customHeight="1"/>
    <row r="707250" ht="14.25" customHeight="1"/>
    <row r="707252" ht="14.25" customHeight="1"/>
    <row r="707254" ht="14.25" customHeight="1"/>
    <row r="707256" ht="14.25" customHeight="1"/>
    <row r="707258" ht="14.25" customHeight="1"/>
    <row r="707260" ht="14.25" customHeight="1"/>
    <row r="707262" ht="14.25" customHeight="1"/>
    <row r="707264" ht="14.25" customHeight="1"/>
    <row r="707266" ht="14.25" customHeight="1"/>
    <row r="707268" ht="14.25" customHeight="1"/>
    <row r="707270" ht="14.25" customHeight="1"/>
    <row r="707272" ht="14.25" customHeight="1"/>
    <row r="707274" ht="14.25" customHeight="1"/>
    <row r="707276" ht="14.25" customHeight="1"/>
    <row r="707278" ht="14.25" customHeight="1"/>
    <row r="707280" ht="14.25" customHeight="1"/>
    <row r="707282" ht="14.25" customHeight="1"/>
    <row r="707284" ht="14.25" customHeight="1"/>
    <row r="707286" ht="14.25" customHeight="1"/>
    <row r="707288" ht="14.25" customHeight="1"/>
    <row r="707290" ht="14.25" customHeight="1"/>
    <row r="707292" ht="14.25" customHeight="1"/>
    <row r="707294" ht="14.25" customHeight="1"/>
    <row r="707296" ht="14.25" customHeight="1"/>
    <row r="707298" ht="14.25" customHeight="1"/>
    <row r="707300" ht="14.25" customHeight="1"/>
    <row r="707302" ht="14.25" customHeight="1"/>
    <row r="707304" ht="14.25" customHeight="1"/>
    <row r="707306" ht="14.25" customHeight="1"/>
    <row r="707308" ht="14.25" customHeight="1"/>
    <row r="707310" ht="14.25" customHeight="1"/>
    <row r="707312" ht="14.25" customHeight="1"/>
    <row r="707314" ht="14.25" customHeight="1"/>
    <row r="707316" ht="14.25" customHeight="1"/>
    <row r="707318" ht="14.25" customHeight="1"/>
    <row r="707320" ht="14.25" customHeight="1"/>
    <row r="707322" ht="14.25" customHeight="1"/>
    <row r="707324" ht="14.25" customHeight="1"/>
    <row r="707326" ht="14.25" customHeight="1"/>
    <row r="707328" ht="14.25" customHeight="1"/>
    <row r="707330" ht="14.25" customHeight="1"/>
    <row r="707332" ht="14.25" customHeight="1"/>
    <row r="707334" ht="14.25" customHeight="1"/>
    <row r="707336" ht="14.25" customHeight="1"/>
    <row r="707338" ht="14.25" customHeight="1"/>
    <row r="707340" ht="14.25" customHeight="1"/>
    <row r="707342" ht="14.25" customHeight="1"/>
    <row r="707344" ht="14.25" customHeight="1"/>
    <row r="707346" ht="14.25" customHeight="1"/>
    <row r="707348" ht="14.25" customHeight="1"/>
    <row r="707350" ht="14.25" customHeight="1"/>
    <row r="707352" ht="14.25" customHeight="1"/>
    <row r="707354" ht="14.25" customHeight="1"/>
    <row r="707356" ht="14.25" customHeight="1"/>
    <row r="707358" ht="14.25" customHeight="1"/>
    <row r="707360" ht="14.25" customHeight="1"/>
    <row r="707362" ht="14.25" customHeight="1"/>
    <row r="707364" ht="14.25" customHeight="1"/>
    <row r="707366" ht="14.25" customHeight="1"/>
    <row r="707368" ht="14.25" customHeight="1"/>
    <row r="707370" ht="14.25" customHeight="1"/>
    <row r="707372" ht="14.25" customHeight="1"/>
    <row r="707374" ht="14.25" customHeight="1"/>
    <row r="707376" ht="14.25" customHeight="1"/>
    <row r="707378" ht="14.25" customHeight="1"/>
    <row r="707380" ht="14.25" customHeight="1"/>
    <row r="707382" ht="14.25" customHeight="1"/>
    <row r="707384" ht="14.25" customHeight="1"/>
    <row r="707386" ht="14.25" customHeight="1"/>
    <row r="707388" ht="14.25" customHeight="1"/>
    <row r="707390" ht="14.25" customHeight="1"/>
    <row r="707392" ht="14.25" customHeight="1"/>
    <row r="707394" ht="14.25" customHeight="1"/>
    <row r="707396" ht="14.25" customHeight="1"/>
    <row r="707398" ht="14.25" customHeight="1"/>
    <row r="707400" ht="14.25" customHeight="1"/>
    <row r="707402" ht="14.25" customHeight="1"/>
    <row r="707404" ht="14.25" customHeight="1"/>
    <row r="707406" ht="14.25" customHeight="1"/>
    <row r="707408" ht="14.25" customHeight="1"/>
    <row r="707410" ht="14.25" customHeight="1"/>
    <row r="707412" ht="14.25" customHeight="1"/>
    <row r="707414" ht="14.25" customHeight="1"/>
    <row r="707416" ht="14.25" customHeight="1"/>
    <row r="707418" ht="14.25" customHeight="1"/>
    <row r="707420" ht="14.25" customHeight="1"/>
    <row r="707422" ht="14.25" customHeight="1"/>
    <row r="707424" ht="14.25" customHeight="1"/>
    <row r="707426" ht="14.25" customHeight="1"/>
    <row r="707428" ht="14.25" customHeight="1"/>
    <row r="707430" ht="14.25" customHeight="1"/>
    <row r="707432" ht="14.25" customHeight="1"/>
    <row r="707434" ht="14.25" customHeight="1"/>
    <row r="707436" ht="14.25" customHeight="1"/>
    <row r="707438" ht="14.25" customHeight="1"/>
    <row r="707440" ht="14.25" customHeight="1"/>
    <row r="707442" ht="14.25" customHeight="1"/>
    <row r="707444" ht="14.25" customHeight="1"/>
    <row r="707446" ht="14.25" customHeight="1"/>
    <row r="707448" ht="14.25" customHeight="1"/>
    <row r="707450" ht="14.25" customHeight="1"/>
    <row r="707452" ht="14.25" customHeight="1"/>
    <row r="707454" ht="14.25" customHeight="1"/>
    <row r="707456" ht="14.25" customHeight="1"/>
    <row r="707458" ht="14.25" customHeight="1"/>
    <row r="707460" ht="14.25" customHeight="1"/>
    <row r="707462" ht="14.25" customHeight="1"/>
    <row r="707464" ht="14.25" customHeight="1"/>
    <row r="707466" ht="14.25" customHeight="1"/>
    <row r="707468" ht="14.25" customHeight="1"/>
    <row r="707470" ht="14.25" customHeight="1"/>
    <row r="707472" ht="14.25" customHeight="1"/>
    <row r="707474" ht="14.25" customHeight="1"/>
    <row r="707476" ht="14.25" customHeight="1"/>
    <row r="707478" ht="14.25" customHeight="1"/>
    <row r="707480" ht="14.25" customHeight="1"/>
    <row r="707482" ht="14.25" customHeight="1"/>
    <row r="707484" ht="14.25" customHeight="1"/>
    <row r="707486" ht="14.25" customHeight="1"/>
    <row r="707488" ht="14.25" customHeight="1"/>
    <row r="707490" ht="14.25" customHeight="1"/>
    <row r="707492" ht="14.25" customHeight="1"/>
    <row r="707494" ht="14.25" customHeight="1"/>
    <row r="707496" ht="14.25" customHeight="1"/>
    <row r="707498" ht="14.25" customHeight="1"/>
    <row r="707500" ht="14.25" customHeight="1"/>
    <row r="707502" ht="14.25" customHeight="1"/>
    <row r="707504" ht="14.25" customHeight="1"/>
    <row r="707506" ht="14.25" customHeight="1"/>
    <row r="707508" ht="14.25" customHeight="1"/>
    <row r="707510" ht="14.25" customHeight="1"/>
    <row r="707512" ht="14.25" customHeight="1"/>
    <row r="707514" ht="14.25" customHeight="1"/>
    <row r="707516" ht="14.25" customHeight="1"/>
    <row r="707518" ht="14.25" customHeight="1"/>
    <row r="707520" ht="14.25" customHeight="1"/>
    <row r="707522" ht="14.25" customHeight="1"/>
    <row r="707524" ht="14.25" customHeight="1"/>
    <row r="707526" ht="14.25" customHeight="1"/>
    <row r="707528" ht="14.25" customHeight="1"/>
    <row r="707530" ht="14.25" customHeight="1"/>
    <row r="707532" ht="14.25" customHeight="1"/>
    <row r="707534" ht="14.25" customHeight="1"/>
    <row r="707536" ht="14.25" customHeight="1"/>
    <row r="707538" ht="14.25" customHeight="1"/>
    <row r="707540" ht="14.25" customHeight="1"/>
    <row r="707542" ht="14.25" customHeight="1"/>
    <row r="707544" ht="14.25" customHeight="1"/>
    <row r="707546" ht="14.25" customHeight="1"/>
    <row r="707548" ht="14.25" customHeight="1"/>
    <row r="707550" ht="14.25" customHeight="1"/>
    <row r="707552" ht="14.25" customHeight="1"/>
    <row r="707554" ht="14.25" customHeight="1"/>
    <row r="707556" ht="14.25" customHeight="1"/>
    <row r="707558" ht="14.25" customHeight="1"/>
    <row r="707560" ht="14.25" customHeight="1"/>
    <row r="707562" ht="14.25" customHeight="1"/>
    <row r="707564" ht="14.25" customHeight="1"/>
    <row r="707566" ht="14.25" customHeight="1"/>
    <row r="707568" ht="14.25" customHeight="1"/>
    <row r="707570" ht="14.25" customHeight="1"/>
    <row r="707572" ht="14.25" customHeight="1"/>
    <row r="707574" ht="14.25" customHeight="1"/>
    <row r="707576" ht="14.25" customHeight="1"/>
    <row r="707578" ht="14.25" customHeight="1"/>
    <row r="707580" ht="14.25" customHeight="1"/>
    <row r="707582" ht="14.25" customHeight="1"/>
    <row r="707584" ht="14.25" customHeight="1"/>
    <row r="707586" ht="14.25" customHeight="1"/>
    <row r="707588" ht="14.25" customHeight="1"/>
    <row r="707590" ht="14.25" customHeight="1"/>
    <row r="707592" ht="14.25" customHeight="1"/>
    <row r="707594" ht="14.25" customHeight="1"/>
    <row r="707596" ht="14.25" customHeight="1"/>
    <row r="707598" ht="14.25" customHeight="1"/>
    <row r="707600" ht="14.25" customHeight="1"/>
    <row r="707602" ht="14.25" customHeight="1"/>
    <row r="707604" ht="14.25" customHeight="1"/>
    <row r="707606" ht="14.25" customHeight="1"/>
    <row r="707608" ht="14.25" customHeight="1"/>
    <row r="707610" ht="14.25" customHeight="1"/>
    <row r="707612" ht="14.25" customHeight="1"/>
    <row r="707614" ht="14.25" customHeight="1"/>
    <row r="707616" ht="14.25" customHeight="1"/>
    <row r="707618" ht="14.25" customHeight="1"/>
    <row r="707620" ht="14.25" customHeight="1"/>
    <row r="707622" ht="14.25" customHeight="1"/>
    <row r="707624" ht="14.25" customHeight="1"/>
    <row r="707626" ht="14.25" customHeight="1"/>
    <row r="707628" ht="14.25" customHeight="1"/>
    <row r="707630" ht="14.25" customHeight="1"/>
    <row r="707632" ht="14.25" customHeight="1"/>
    <row r="707634" ht="14.25" customHeight="1"/>
    <row r="707636" ht="14.25" customHeight="1"/>
    <row r="707638" ht="14.25" customHeight="1"/>
    <row r="707640" ht="14.25" customHeight="1"/>
    <row r="707642" ht="14.25" customHeight="1"/>
    <row r="707644" ht="14.25" customHeight="1"/>
    <row r="707646" ht="14.25" customHeight="1"/>
    <row r="707648" ht="14.25" customHeight="1"/>
    <row r="707650" ht="14.25" customHeight="1"/>
    <row r="707652" ht="14.25" customHeight="1"/>
    <row r="707654" ht="14.25" customHeight="1"/>
    <row r="707656" ht="14.25" customHeight="1"/>
    <row r="707658" ht="14.25" customHeight="1"/>
    <row r="707660" ht="14.25" customHeight="1"/>
    <row r="707662" ht="14.25" customHeight="1"/>
    <row r="707664" ht="14.25" customHeight="1"/>
    <row r="707666" ht="14.25" customHeight="1"/>
    <row r="707668" ht="14.25" customHeight="1"/>
    <row r="707670" ht="14.25" customHeight="1"/>
    <row r="707672" ht="14.25" customHeight="1"/>
    <row r="707674" ht="14.25" customHeight="1"/>
    <row r="707676" ht="14.25" customHeight="1"/>
    <row r="707678" ht="14.25" customHeight="1"/>
    <row r="707680" ht="14.25" customHeight="1"/>
    <row r="707682" ht="14.25" customHeight="1"/>
    <row r="707684" ht="14.25" customHeight="1"/>
    <row r="707686" ht="14.25" customHeight="1"/>
    <row r="707688" ht="14.25" customHeight="1"/>
    <row r="707690" ht="14.25" customHeight="1"/>
    <row r="707692" ht="14.25" customHeight="1"/>
    <row r="707694" ht="14.25" customHeight="1"/>
    <row r="707696" ht="14.25" customHeight="1"/>
    <row r="707698" ht="14.25" customHeight="1"/>
    <row r="707700" ht="14.25" customHeight="1"/>
    <row r="707702" ht="14.25" customHeight="1"/>
    <row r="707704" ht="14.25" customHeight="1"/>
    <row r="707706" ht="14.25" customHeight="1"/>
    <row r="707708" ht="14.25" customHeight="1"/>
    <row r="707710" ht="14.25" customHeight="1"/>
    <row r="707712" ht="14.25" customHeight="1"/>
    <row r="707714" ht="14.25" customHeight="1"/>
    <row r="707716" ht="14.25" customHeight="1"/>
    <row r="707718" ht="14.25" customHeight="1"/>
    <row r="707720" ht="14.25" customHeight="1"/>
    <row r="707722" ht="14.25" customHeight="1"/>
    <row r="707724" ht="14.25" customHeight="1"/>
    <row r="707726" ht="14.25" customHeight="1"/>
    <row r="707728" ht="14.25" customHeight="1"/>
    <row r="707730" ht="14.25" customHeight="1"/>
    <row r="707732" ht="14.25" customHeight="1"/>
    <row r="707734" ht="14.25" customHeight="1"/>
    <row r="707736" ht="14.25" customHeight="1"/>
    <row r="707738" ht="14.25" customHeight="1"/>
    <row r="707740" ht="14.25" customHeight="1"/>
    <row r="707742" ht="14.25" customHeight="1"/>
    <row r="707744" ht="14.25" customHeight="1"/>
    <row r="707746" ht="14.25" customHeight="1"/>
    <row r="707748" ht="14.25" customHeight="1"/>
    <row r="707750" ht="14.25" customHeight="1"/>
    <row r="707752" ht="14.25" customHeight="1"/>
    <row r="707754" ht="14.25" customHeight="1"/>
    <row r="707756" ht="14.25" customHeight="1"/>
    <row r="707758" ht="14.25" customHeight="1"/>
    <row r="707760" ht="14.25" customHeight="1"/>
    <row r="707762" ht="14.25" customHeight="1"/>
    <row r="707764" ht="14.25" customHeight="1"/>
    <row r="707766" ht="14.25" customHeight="1"/>
    <row r="707768" ht="14.25" customHeight="1"/>
    <row r="707770" ht="14.25" customHeight="1"/>
    <row r="707772" ht="14.25" customHeight="1"/>
    <row r="707774" ht="14.25" customHeight="1"/>
    <row r="707776" ht="14.25" customHeight="1"/>
    <row r="707778" ht="14.25" customHeight="1"/>
    <row r="707780" ht="14.25" customHeight="1"/>
    <row r="707782" ht="14.25" customHeight="1"/>
    <row r="707784" ht="14.25" customHeight="1"/>
    <row r="707786" ht="14.25" customHeight="1"/>
    <row r="707788" ht="14.25" customHeight="1"/>
    <row r="707790" ht="14.25" customHeight="1"/>
    <row r="707792" ht="14.25" customHeight="1"/>
    <row r="707794" ht="14.25" customHeight="1"/>
    <row r="707796" ht="14.25" customHeight="1"/>
    <row r="707798" ht="14.25" customHeight="1"/>
    <row r="707800" ht="14.25" customHeight="1"/>
    <row r="707802" ht="14.25" customHeight="1"/>
    <row r="707804" ht="14.25" customHeight="1"/>
    <row r="707806" ht="14.25" customHeight="1"/>
    <row r="707808" ht="14.25" customHeight="1"/>
    <row r="707810" ht="14.25" customHeight="1"/>
    <row r="707812" ht="14.25" customHeight="1"/>
    <row r="707814" ht="14.25" customHeight="1"/>
    <row r="707816" ht="14.25" customHeight="1"/>
    <row r="707818" ht="14.25" customHeight="1"/>
    <row r="707820" ht="14.25" customHeight="1"/>
    <row r="707822" ht="14.25" customHeight="1"/>
    <row r="707824" ht="14.25" customHeight="1"/>
    <row r="707826" ht="14.25" customHeight="1"/>
    <row r="707828" ht="14.25" customHeight="1"/>
    <row r="707830" ht="14.25" customHeight="1"/>
    <row r="707832" ht="14.25" customHeight="1"/>
    <row r="707834" ht="14.25" customHeight="1"/>
    <row r="707836" ht="14.25" customHeight="1"/>
    <row r="707838" ht="14.25" customHeight="1"/>
    <row r="707840" ht="14.25" customHeight="1"/>
    <row r="707842" ht="14.25" customHeight="1"/>
    <row r="707844" ht="14.25" customHeight="1"/>
    <row r="707846" ht="14.25" customHeight="1"/>
    <row r="707848" ht="14.25" customHeight="1"/>
    <row r="707850" ht="14.25" customHeight="1"/>
    <row r="707852" ht="14.25" customHeight="1"/>
    <row r="707854" ht="14.25" customHeight="1"/>
    <row r="707856" ht="14.25" customHeight="1"/>
    <row r="707858" ht="14.25" customHeight="1"/>
    <row r="707860" ht="14.25" customHeight="1"/>
    <row r="707862" ht="14.25" customHeight="1"/>
    <row r="707864" ht="14.25" customHeight="1"/>
    <row r="707866" ht="14.25" customHeight="1"/>
    <row r="707868" ht="14.25" customHeight="1"/>
    <row r="707870" ht="14.25" customHeight="1"/>
    <row r="707872" ht="14.25" customHeight="1"/>
    <row r="707874" ht="14.25" customHeight="1"/>
    <row r="707876" ht="14.25" customHeight="1"/>
    <row r="707878" ht="14.25" customHeight="1"/>
    <row r="707880" ht="14.25" customHeight="1"/>
    <row r="707882" ht="14.25" customHeight="1"/>
    <row r="707884" ht="14.25" customHeight="1"/>
    <row r="707886" ht="14.25" customHeight="1"/>
    <row r="707888" ht="14.25" customHeight="1"/>
    <row r="707890" ht="14.25" customHeight="1"/>
    <row r="707892" ht="14.25" customHeight="1"/>
    <row r="707894" ht="14.25" customHeight="1"/>
    <row r="707896" ht="14.25" customHeight="1"/>
    <row r="707898" ht="14.25" customHeight="1"/>
    <row r="707900" ht="14.25" customHeight="1"/>
    <row r="707902" ht="14.25" customHeight="1"/>
    <row r="707904" ht="14.25" customHeight="1"/>
    <row r="707906" ht="14.25" customHeight="1"/>
    <row r="707908" ht="14.25" customHeight="1"/>
    <row r="707910" ht="14.25" customHeight="1"/>
    <row r="707912" ht="14.25" customHeight="1"/>
    <row r="707914" ht="14.25" customHeight="1"/>
    <row r="707916" ht="14.25" customHeight="1"/>
    <row r="707918" ht="14.25" customHeight="1"/>
    <row r="707920" ht="14.25" customHeight="1"/>
    <row r="707922" ht="14.25" customHeight="1"/>
    <row r="707924" ht="14.25" customHeight="1"/>
    <row r="707926" ht="14.25" customHeight="1"/>
    <row r="707928" ht="14.25" customHeight="1"/>
    <row r="707930" ht="14.25" customHeight="1"/>
    <row r="707932" ht="14.25" customHeight="1"/>
    <row r="707934" ht="14.25" customHeight="1"/>
    <row r="707936" ht="14.25" customHeight="1"/>
    <row r="707938" ht="14.25" customHeight="1"/>
    <row r="707940" ht="14.25" customHeight="1"/>
    <row r="707942" ht="14.25" customHeight="1"/>
    <row r="707944" ht="14.25" customHeight="1"/>
    <row r="707946" ht="14.25" customHeight="1"/>
    <row r="707948" ht="14.25" customHeight="1"/>
    <row r="707950" ht="14.25" customHeight="1"/>
    <row r="707952" ht="14.25" customHeight="1"/>
    <row r="707954" ht="14.25" customHeight="1"/>
    <row r="707956" ht="14.25" customHeight="1"/>
    <row r="707958" ht="14.25" customHeight="1"/>
    <row r="707960" ht="14.25" customHeight="1"/>
    <row r="707962" ht="14.25" customHeight="1"/>
    <row r="707964" ht="14.25" customHeight="1"/>
    <row r="707966" ht="14.25" customHeight="1"/>
    <row r="707968" ht="14.25" customHeight="1"/>
    <row r="707970" ht="14.25" customHeight="1"/>
    <row r="707972" ht="14.25" customHeight="1"/>
    <row r="707974" ht="14.25" customHeight="1"/>
    <row r="707976" ht="14.25" customHeight="1"/>
    <row r="707978" ht="14.25" customHeight="1"/>
    <row r="707980" ht="14.25" customHeight="1"/>
    <row r="707982" ht="14.25" customHeight="1"/>
    <row r="707984" ht="14.25" customHeight="1"/>
    <row r="707986" ht="14.25" customHeight="1"/>
    <row r="707988" ht="14.25" customHeight="1"/>
    <row r="707990" ht="14.25" customHeight="1"/>
    <row r="707992" ht="14.25" customHeight="1"/>
    <row r="707994" ht="14.25" customHeight="1"/>
    <row r="707996" ht="14.25" customHeight="1"/>
    <row r="707998" ht="14.25" customHeight="1"/>
    <row r="708000" ht="14.25" customHeight="1"/>
    <row r="708002" ht="14.25" customHeight="1"/>
    <row r="708004" ht="14.25" customHeight="1"/>
    <row r="708006" ht="14.25" customHeight="1"/>
    <row r="708008" ht="14.25" customHeight="1"/>
    <row r="708010" ht="14.25" customHeight="1"/>
    <row r="708012" ht="14.25" customHeight="1"/>
    <row r="708014" ht="14.25" customHeight="1"/>
    <row r="708016" ht="14.25" customHeight="1"/>
    <row r="708018" ht="14.25" customHeight="1"/>
    <row r="708020" ht="14.25" customHeight="1"/>
    <row r="708022" ht="14.25" customHeight="1"/>
    <row r="708024" ht="14.25" customHeight="1"/>
    <row r="708026" ht="14.25" customHeight="1"/>
    <row r="708028" ht="14.25" customHeight="1"/>
    <row r="708030" ht="14.25" customHeight="1"/>
    <row r="708032" ht="14.25" customHeight="1"/>
    <row r="708034" ht="14.25" customHeight="1"/>
    <row r="708036" ht="14.25" customHeight="1"/>
    <row r="708038" ht="14.25" customHeight="1"/>
    <row r="708040" ht="14.25" customHeight="1"/>
    <row r="708042" ht="14.25" customHeight="1"/>
    <row r="708044" ht="14.25" customHeight="1"/>
    <row r="708046" ht="14.25" customHeight="1"/>
    <row r="708048" ht="14.25" customHeight="1"/>
    <row r="708050" ht="14.25" customHeight="1"/>
    <row r="708052" ht="14.25" customHeight="1"/>
    <row r="708054" ht="14.25" customHeight="1"/>
    <row r="708056" ht="14.25" customHeight="1"/>
    <row r="708058" ht="14.25" customHeight="1"/>
    <row r="708060" ht="14.25" customHeight="1"/>
    <row r="708062" ht="14.25" customHeight="1"/>
    <row r="708064" ht="14.25" customHeight="1"/>
    <row r="708066" ht="14.25" customHeight="1"/>
    <row r="708068" ht="14.25" customHeight="1"/>
    <row r="708070" ht="14.25" customHeight="1"/>
    <row r="708072" ht="14.25" customHeight="1"/>
    <row r="708074" ht="14.25" customHeight="1"/>
    <row r="708076" ht="14.25" customHeight="1"/>
    <row r="708078" ht="14.25" customHeight="1"/>
    <row r="708080" ht="14.25" customHeight="1"/>
    <row r="708082" ht="14.25" customHeight="1"/>
    <row r="708084" ht="14.25" customHeight="1"/>
    <row r="708086" ht="14.25" customHeight="1"/>
    <row r="708088" ht="14.25" customHeight="1"/>
    <row r="708090" ht="14.25" customHeight="1"/>
    <row r="708092" ht="14.25" customHeight="1"/>
    <row r="708094" ht="14.25" customHeight="1"/>
    <row r="708096" ht="14.25" customHeight="1"/>
    <row r="708098" ht="14.25" customHeight="1"/>
    <row r="708100" ht="14.25" customHeight="1"/>
    <row r="708102" ht="14.25" customHeight="1"/>
    <row r="708104" ht="14.25" customHeight="1"/>
    <row r="708106" ht="14.25" customHeight="1"/>
    <row r="708108" ht="14.25" customHeight="1"/>
    <row r="708110" ht="14.25" customHeight="1"/>
    <row r="708112" ht="14.25" customHeight="1"/>
    <row r="708114" ht="14.25" customHeight="1"/>
    <row r="708116" ht="14.25" customHeight="1"/>
    <row r="708118" ht="14.25" customHeight="1"/>
    <row r="708120" ht="14.25" customHeight="1"/>
    <row r="708122" ht="14.25" customHeight="1"/>
    <row r="708124" ht="14.25" customHeight="1"/>
    <row r="708126" ht="14.25" customHeight="1"/>
    <row r="708128" ht="14.25" customHeight="1"/>
    <row r="708130" ht="14.25" customHeight="1"/>
    <row r="708132" ht="14.25" customHeight="1"/>
    <row r="708134" ht="14.25" customHeight="1"/>
    <row r="708136" ht="14.25" customHeight="1"/>
    <row r="708138" ht="14.25" customHeight="1"/>
    <row r="708140" ht="14.25" customHeight="1"/>
    <row r="708142" ht="14.25" customHeight="1"/>
    <row r="708144" ht="14.25" customHeight="1"/>
    <row r="708146" ht="14.25" customHeight="1"/>
    <row r="708148" ht="14.25" customHeight="1"/>
    <row r="708150" ht="14.25" customHeight="1"/>
    <row r="708152" ht="14.25" customHeight="1"/>
    <row r="708154" ht="14.25" customHeight="1"/>
    <row r="708156" ht="14.25" customHeight="1"/>
    <row r="708158" ht="14.25" customHeight="1"/>
    <row r="708160" ht="14.25" customHeight="1"/>
    <row r="708162" ht="14.25" customHeight="1"/>
    <row r="708164" ht="14.25" customHeight="1"/>
    <row r="708166" ht="14.25" customHeight="1"/>
    <row r="708168" ht="14.25" customHeight="1"/>
    <row r="708170" ht="14.25" customHeight="1"/>
    <row r="708172" ht="14.25" customHeight="1"/>
    <row r="708174" ht="14.25" customHeight="1"/>
    <row r="708176" ht="14.25" customHeight="1"/>
    <row r="708178" ht="14.25" customHeight="1"/>
    <row r="708180" ht="14.25" customHeight="1"/>
    <row r="708182" ht="14.25" customHeight="1"/>
    <row r="708184" ht="14.25" customHeight="1"/>
    <row r="708186" ht="14.25" customHeight="1"/>
    <row r="708188" ht="14.25" customHeight="1"/>
    <row r="708190" ht="14.25" customHeight="1"/>
    <row r="708192" ht="14.25" customHeight="1"/>
    <row r="708194" ht="14.25" customHeight="1"/>
    <row r="708196" ht="14.25" customHeight="1"/>
    <row r="708198" ht="14.25" customHeight="1"/>
    <row r="708200" ht="14.25" customHeight="1"/>
    <row r="708202" ht="14.25" customHeight="1"/>
    <row r="708204" ht="14.25" customHeight="1"/>
    <row r="708206" ht="14.25" customHeight="1"/>
    <row r="708208" ht="14.25" customHeight="1"/>
    <row r="708210" ht="14.25" customHeight="1"/>
    <row r="708212" ht="14.25" customHeight="1"/>
    <row r="708214" ht="14.25" customHeight="1"/>
    <row r="708216" ht="14.25" customHeight="1"/>
    <row r="708218" ht="14.25" customHeight="1"/>
    <row r="708220" ht="14.25" customHeight="1"/>
    <row r="708222" ht="14.25" customHeight="1"/>
    <row r="708224" ht="14.25" customHeight="1"/>
    <row r="708226" ht="14.25" customHeight="1"/>
    <row r="708228" ht="14.25" customHeight="1"/>
    <row r="708230" ht="14.25" customHeight="1"/>
    <row r="708232" ht="14.25" customHeight="1"/>
    <row r="708234" ht="14.25" customHeight="1"/>
    <row r="708236" ht="14.25" customHeight="1"/>
    <row r="708238" ht="14.25" customHeight="1"/>
    <row r="708240" ht="14.25" customHeight="1"/>
    <row r="708242" ht="14.25" customHeight="1"/>
    <row r="708244" ht="14.25" customHeight="1"/>
    <row r="708246" ht="14.25" customHeight="1"/>
    <row r="708248" ht="14.25" customHeight="1"/>
    <row r="708250" ht="14.25" customHeight="1"/>
    <row r="708252" ht="14.25" customHeight="1"/>
    <row r="708254" ht="14.25" customHeight="1"/>
    <row r="708256" ht="14.25" customHeight="1"/>
    <row r="708258" ht="14.25" customHeight="1"/>
    <row r="708260" ht="14.25" customHeight="1"/>
    <row r="708262" ht="14.25" customHeight="1"/>
    <row r="708264" ht="14.25" customHeight="1"/>
    <row r="708266" ht="14.25" customHeight="1"/>
    <row r="708268" ht="14.25" customHeight="1"/>
    <row r="708270" ht="14.25" customHeight="1"/>
    <row r="708272" ht="14.25" customHeight="1"/>
    <row r="708274" ht="14.25" customHeight="1"/>
    <row r="708276" ht="14.25" customHeight="1"/>
    <row r="708278" ht="14.25" customHeight="1"/>
    <row r="708280" ht="14.25" customHeight="1"/>
    <row r="708282" ht="14.25" customHeight="1"/>
    <row r="708284" ht="14.25" customHeight="1"/>
    <row r="708286" ht="14.25" customHeight="1"/>
    <row r="708288" ht="14.25" customHeight="1"/>
    <row r="708290" ht="14.25" customHeight="1"/>
    <row r="708292" ht="14.25" customHeight="1"/>
    <row r="708294" ht="14.25" customHeight="1"/>
    <row r="708296" ht="14.25" customHeight="1"/>
    <row r="708298" ht="14.25" customHeight="1"/>
    <row r="708300" ht="14.25" customHeight="1"/>
    <row r="708302" ht="14.25" customHeight="1"/>
    <row r="708304" ht="14.25" customHeight="1"/>
    <row r="708306" ht="14.25" customHeight="1"/>
    <row r="708308" ht="14.25" customHeight="1"/>
    <row r="708310" ht="14.25" customHeight="1"/>
    <row r="708312" ht="14.25" customHeight="1"/>
    <row r="708314" ht="14.25" customHeight="1"/>
    <row r="708316" ht="14.25" customHeight="1"/>
    <row r="708318" ht="14.25" customHeight="1"/>
    <row r="708320" ht="14.25" customHeight="1"/>
    <row r="708322" ht="14.25" customHeight="1"/>
    <row r="708324" ht="14.25" customHeight="1"/>
    <row r="708326" ht="14.25" customHeight="1"/>
    <row r="708328" ht="14.25" customHeight="1"/>
    <row r="708330" ht="14.25" customHeight="1"/>
    <row r="708332" ht="14.25" customHeight="1"/>
    <row r="708334" ht="14.25" customHeight="1"/>
    <row r="708336" ht="14.25" customHeight="1"/>
    <row r="708338" ht="14.25" customHeight="1"/>
    <row r="708340" ht="14.25" customHeight="1"/>
    <row r="708342" ht="14.25" customHeight="1"/>
    <row r="708344" ht="14.25" customHeight="1"/>
    <row r="708346" ht="14.25" customHeight="1"/>
    <row r="708348" ht="14.25" customHeight="1"/>
    <row r="708350" ht="14.25" customHeight="1"/>
    <row r="708352" ht="14.25" customHeight="1"/>
    <row r="708354" ht="14.25" customHeight="1"/>
    <row r="708356" ht="14.25" customHeight="1"/>
    <row r="708358" ht="14.25" customHeight="1"/>
    <row r="708360" ht="14.25" customHeight="1"/>
    <row r="708362" ht="14.25" customHeight="1"/>
    <row r="708364" ht="14.25" customHeight="1"/>
    <row r="708366" ht="14.25" customHeight="1"/>
    <row r="708368" ht="14.25" customHeight="1"/>
    <row r="708370" ht="14.25" customHeight="1"/>
    <row r="708372" ht="14.25" customHeight="1"/>
    <row r="708374" ht="14.25" customHeight="1"/>
    <row r="708376" ht="14.25" customHeight="1"/>
    <row r="708378" ht="14.25" customHeight="1"/>
    <row r="708380" ht="14.25" customHeight="1"/>
    <row r="708382" ht="14.25" customHeight="1"/>
    <row r="708384" ht="14.25" customHeight="1"/>
    <row r="708386" ht="14.25" customHeight="1"/>
    <row r="708388" ht="14.25" customHeight="1"/>
    <row r="708390" ht="14.25" customHeight="1"/>
    <row r="708392" ht="14.25" customHeight="1"/>
    <row r="708394" ht="14.25" customHeight="1"/>
    <row r="708396" ht="14.25" customHeight="1"/>
    <row r="708398" ht="14.25" customHeight="1"/>
    <row r="708400" ht="14.25" customHeight="1"/>
    <row r="708402" ht="14.25" customHeight="1"/>
    <row r="708404" ht="14.25" customHeight="1"/>
    <row r="708406" ht="14.25" customHeight="1"/>
    <row r="708408" ht="14.25" customHeight="1"/>
    <row r="708410" ht="14.25" customHeight="1"/>
    <row r="708412" ht="14.25" customHeight="1"/>
    <row r="708414" ht="14.25" customHeight="1"/>
    <row r="708416" ht="14.25" customHeight="1"/>
    <row r="708418" ht="14.25" customHeight="1"/>
    <row r="708420" ht="14.25" customHeight="1"/>
    <row r="708422" ht="14.25" customHeight="1"/>
    <row r="708424" ht="14.25" customHeight="1"/>
    <row r="708426" ht="14.25" customHeight="1"/>
    <row r="708428" ht="14.25" customHeight="1"/>
    <row r="708430" ht="14.25" customHeight="1"/>
    <row r="708432" ht="14.25" customHeight="1"/>
    <row r="708434" ht="14.25" customHeight="1"/>
    <row r="708436" ht="14.25" customHeight="1"/>
    <row r="708438" ht="14.25" customHeight="1"/>
    <row r="708440" ht="14.25" customHeight="1"/>
    <row r="708442" ht="14.25" customHeight="1"/>
    <row r="708444" ht="14.25" customHeight="1"/>
    <row r="708446" ht="14.25" customHeight="1"/>
    <row r="708448" ht="14.25" customHeight="1"/>
    <row r="708450" ht="14.25" customHeight="1"/>
    <row r="708452" ht="14.25" customHeight="1"/>
    <row r="708454" ht="14.25" customHeight="1"/>
    <row r="708456" ht="14.25" customHeight="1"/>
    <row r="708458" ht="14.25" customHeight="1"/>
    <row r="708460" ht="14.25" customHeight="1"/>
    <row r="708462" ht="14.25" customHeight="1"/>
    <row r="708464" ht="14.25" customHeight="1"/>
    <row r="708466" ht="14.25" customHeight="1"/>
    <row r="708468" ht="14.25" customHeight="1"/>
    <row r="708470" ht="14.25" customHeight="1"/>
    <row r="708472" ht="14.25" customHeight="1"/>
    <row r="708474" ht="14.25" customHeight="1"/>
    <row r="708476" ht="14.25" customHeight="1"/>
    <row r="708478" ht="14.25" customHeight="1"/>
    <row r="708480" ht="14.25" customHeight="1"/>
    <row r="708482" ht="14.25" customHeight="1"/>
    <row r="708484" ht="14.25" customHeight="1"/>
    <row r="708486" ht="14.25" customHeight="1"/>
    <row r="708488" ht="14.25" customHeight="1"/>
    <row r="708490" ht="14.25" customHeight="1"/>
    <row r="708492" ht="14.25" customHeight="1"/>
    <row r="708494" ht="14.25" customHeight="1"/>
    <row r="708496" ht="14.25" customHeight="1"/>
    <row r="708498" ht="14.25" customHeight="1"/>
    <row r="708500" ht="14.25" customHeight="1"/>
    <row r="708502" ht="14.25" customHeight="1"/>
    <row r="708504" ht="14.25" customHeight="1"/>
    <row r="708506" ht="14.25" customHeight="1"/>
    <row r="708508" ht="14.25" customHeight="1"/>
    <row r="708510" ht="14.25" customHeight="1"/>
    <row r="708512" ht="14.25" customHeight="1"/>
    <row r="708514" ht="14.25" customHeight="1"/>
    <row r="708516" ht="14.25" customHeight="1"/>
    <row r="708518" ht="14.25" customHeight="1"/>
    <row r="708520" ht="14.25" customHeight="1"/>
    <row r="708522" ht="14.25" customHeight="1"/>
    <row r="708524" ht="14.25" customHeight="1"/>
    <row r="708526" ht="14.25" customHeight="1"/>
    <row r="708528" ht="14.25" customHeight="1"/>
    <row r="708530" ht="14.25" customHeight="1"/>
    <row r="708532" ht="14.25" customHeight="1"/>
    <row r="708534" ht="14.25" customHeight="1"/>
    <row r="708536" ht="14.25" customHeight="1"/>
    <row r="708538" ht="14.25" customHeight="1"/>
    <row r="708540" ht="14.25" customHeight="1"/>
    <row r="708542" ht="14.25" customHeight="1"/>
    <row r="708544" ht="14.25" customHeight="1"/>
    <row r="708546" ht="14.25" customHeight="1"/>
    <row r="708548" ht="14.25" customHeight="1"/>
    <row r="708550" ht="14.25" customHeight="1"/>
    <row r="708552" ht="14.25" customHeight="1"/>
    <row r="708554" ht="14.25" customHeight="1"/>
    <row r="708556" ht="14.25" customHeight="1"/>
    <row r="708558" ht="14.25" customHeight="1"/>
    <row r="708560" ht="14.25" customHeight="1"/>
    <row r="708562" ht="14.25" customHeight="1"/>
    <row r="708564" ht="14.25" customHeight="1"/>
    <row r="708566" ht="14.25" customHeight="1"/>
    <row r="708568" ht="14.25" customHeight="1"/>
    <row r="708570" ht="14.25" customHeight="1"/>
    <row r="708572" ht="14.25" customHeight="1"/>
    <row r="708574" ht="14.25" customHeight="1"/>
    <row r="708576" ht="14.25" customHeight="1"/>
    <row r="708578" ht="14.25" customHeight="1"/>
    <row r="708580" ht="14.25" customHeight="1"/>
    <row r="708582" ht="14.25" customHeight="1"/>
    <row r="708584" ht="14.25" customHeight="1"/>
    <row r="708586" ht="14.25" customHeight="1"/>
    <row r="708588" ht="14.25" customHeight="1"/>
    <row r="708590" ht="14.25" customHeight="1"/>
    <row r="708592" ht="14.25" customHeight="1"/>
    <row r="708594" ht="14.25" customHeight="1"/>
    <row r="708596" ht="14.25" customHeight="1"/>
    <row r="708598" ht="14.25" customHeight="1"/>
    <row r="708600" ht="14.25" customHeight="1"/>
    <row r="708602" ht="14.25" customHeight="1"/>
    <row r="708604" ht="14.25" customHeight="1"/>
    <row r="708606" ht="14.25" customHeight="1"/>
    <row r="708608" ht="14.25" customHeight="1"/>
    <row r="708610" ht="14.25" customHeight="1"/>
    <row r="708612" ht="14.25" customHeight="1"/>
    <row r="708614" ht="14.25" customHeight="1"/>
    <row r="708616" ht="14.25" customHeight="1"/>
    <row r="708618" ht="14.25" customHeight="1"/>
    <row r="708620" ht="14.25" customHeight="1"/>
    <row r="708622" ht="14.25" customHeight="1"/>
    <row r="708624" ht="14.25" customHeight="1"/>
    <row r="708626" ht="14.25" customHeight="1"/>
    <row r="708628" ht="14.25" customHeight="1"/>
    <row r="708630" ht="14.25" customHeight="1"/>
    <row r="708632" ht="14.25" customHeight="1"/>
    <row r="708634" ht="14.25" customHeight="1"/>
    <row r="708636" ht="14.25" customHeight="1"/>
    <row r="708638" ht="14.25" customHeight="1"/>
    <row r="708640" ht="14.25" customHeight="1"/>
    <row r="708642" ht="14.25" customHeight="1"/>
    <row r="708644" ht="14.25" customHeight="1"/>
    <row r="708646" ht="14.25" customHeight="1"/>
    <row r="708648" ht="14.25" customHeight="1"/>
    <row r="708650" ht="14.25" customHeight="1"/>
    <row r="708652" ht="14.25" customHeight="1"/>
    <row r="708654" ht="14.25" customHeight="1"/>
    <row r="708656" ht="14.25" customHeight="1"/>
    <row r="708658" ht="14.25" customHeight="1"/>
    <row r="708660" ht="14.25" customHeight="1"/>
    <row r="708662" ht="14.25" customHeight="1"/>
    <row r="708664" ht="14.25" customHeight="1"/>
    <row r="708666" ht="14.25" customHeight="1"/>
    <row r="708668" ht="14.25" customHeight="1"/>
    <row r="708670" ht="14.25" customHeight="1"/>
    <row r="708672" ht="14.25" customHeight="1"/>
    <row r="708674" ht="14.25" customHeight="1"/>
    <row r="708676" ht="14.25" customHeight="1"/>
    <row r="708678" ht="14.25" customHeight="1"/>
    <row r="708680" ht="14.25" customHeight="1"/>
    <row r="708682" ht="14.25" customHeight="1"/>
    <row r="708684" ht="14.25" customHeight="1"/>
    <row r="708686" ht="14.25" customHeight="1"/>
    <row r="708688" ht="14.25" customHeight="1"/>
    <row r="708690" ht="14.25" customHeight="1"/>
    <row r="708692" ht="14.25" customHeight="1"/>
    <row r="708694" ht="14.25" customHeight="1"/>
    <row r="708696" ht="14.25" customHeight="1"/>
    <row r="708698" ht="14.25" customHeight="1"/>
    <row r="708700" ht="14.25" customHeight="1"/>
    <row r="708702" ht="14.25" customHeight="1"/>
    <row r="708704" ht="14.25" customHeight="1"/>
    <row r="708706" ht="14.25" customHeight="1"/>
    <row r="708708" ht="14.25" customHeight="1"/>
    <row r="708710" ht="14.25" customHeight="1"/>
    <row r="708712" ht="14.25" customHeight="1"/>
    <row r="708714" ht="14.25" customHeight="1"/>
    <row r="708716" ht="14.25" customHeight="1"/>
    <row r="708718" ht="14.25" customHeight="1"/>
    <row r="708720" ht="14.25" customHeight="1"/>
    <row r="708722" ht="14.25" customHeight="1"/>
    <row r="708724" ht="14.25" customHeight="1"/>
    <row r="708726" ht="14.25" customHeight="1"/>
    <row r="708728" ht="14.25" customHeight="1"/>
    <row r="708730" ht="14.25" customHeight="1"/>
    <row r="708732" ht="14.25" customHeight="1"/>
    <row r="708734" ht="14.25" customHeight="1"/>
    <row r="708736" ht="14.25" customHeight="1"/>
    <row r="708738" ht="14.25" customHeight="1"/>
    <row r="708740" ht="14.25" customHeight="1"/>
    <row r="708742" ht="14.25" customHeight="1"/>
    <row r="708744" ht="14.25" customHeight="1"/>
    <row r="708746" ht="14.25" customHeight="1"/>
    <row r="708748" ht="14.25" customHeight="1"/>
    <row r="708750" ht="14.25" customHeight="1"/>
    <row r="708752" ht="14.25" customHeight="1"/>
    <row r="708754" ht="14.25" customHeight="1"/>
    <row r="708756" ht="14.25" customHeight="1"/>
    <row r="708758" ht="14.25" customHeight="1"/>
    <row r="708760" ht="14.25" customHeight="1"/>
    <row r="708762" ht="14.25" customHeight="1"/>
    <row r="708764" ht="14.25" customHeight="1"/>
    <row r="708766" ht="14.25" customHeight="1"/>
    <row r="708768" ht="14.25" customHeight="1"/>
    <row r="708770" ht="14.25" customHeight="1"/>
    <row r="708772" ht="14.25" customHeight="1"/>
    <row r="708774" ht="14.25" customHeight="1"/>
    <row r="708776" ht="14.25" customHeight="1"/>
    <row r="708778" ht="14.25" customHeight="1"/>
    <row r="708780" ht="14.25" customHeight="1"/>
    <row r="708782" ht="14.25" customHeight="1"/>
    <row r="708784" ht="14.25" customHeight="1"/>
    <row r="708786" ht="14.25" customHeight="1"/>
    <row r="708788" ht="14.25" customHeight="1"/>
    <row r="708790" ht="14.25" customHeight="1"/>
    <row r="708792" ht="14.25" customHeight="1"/>
    <row r="708794" ht="14.25" customHeight="1"/>
    <row r="708796" ht="14.25" customHeight="1"/>
    <row r="708798" ht="14.25" customHeight="1"/>
    <row r="708800" ht="14.25" customHeight="1"/>
    <row r="708802" ht="14.25" customHeight="1"/>
    <row r="708804" ht="14.25" customHeight="1"/>
    <row r="708806" ht="14.25" customHeight="1"/>
    <row r="708808" ht="14.25" customHeight="1"/>
    <row r="708810" ht="14.25" customHeight="1"/>
    <row r="708812" ht="14.25" customHeight="1"/>
    <row r="708814" ht="14.25" customHeight="1"/>
    <row r="708816" ht="14.25" customHeight="1"/>
    <row r="708818" ht="14.25" customHeight="1"/>
    <row r="708820" ht="14.25" customHeight="1"/>
    <row r="708822" ht="14.25" customHeight="1"/>
    <row r="708824" ht="14.25" customHeight="1"/>
    <row r="708826" ht="14.25" customHeight="1"/>
    <row r="708828" ht="14.25" customHeight="1"/>
    <row r="708830" ht="14.25" customHeight="1"/>
    <row r="708832" ht="14.25" customHeight="1"/>
    <row r="708834" ht="14.25" customHeight="1"/>
    <row r="708836" ht="14.25" customHeight="1"/>
    <row r="708838" ht="14.25" customHeight="1"/>
    <row r="708840" ht="14.25" customHeight="1"/>
    <row r="708842" ht="14.25" customHeight="1"/>
    <row r="708844" ht="14.25" customHeight="1"/>
    <row r="708846" ht="14.25" customHeight="1"/>
    <row r="708848" ht="14.25" customHeight="1"/>
    <row r="708850" ht="14.25" customHeight="1"/>
    <row r="708852" ht="14.25" customHeight="1"/>
    <row r="708854" ht="14.25" customHeight="1"/>
    <row r="708856" ht="14.25" customHeight="1"/>
    <row r="708858" ht="14.25" customHeight="1"/>
    <row r="708860" ht="14.25" customHeight="1"/>
    <row r="708862" ht="14.25" customHeight="1"/>
    <row r="708864" ht="14.25" customHeight="1"/>
    <row r="708866" ht="14.25" customHeight="1"/>
    <row r="708868" ht="14.25" customHeight="1"/>
    <row r="708870" ht="14.25" customHeight="1"/>
    <row r="708872" ht="14.25" customHeight="1"/>
    <row r="708874" ht="14.25" customHeight="1"/>
    <row r="708876" ht="14.25" customHeight="1"/>
    <row r="708878" ht="14.25" customHeight="1"/>
    <row r="708880" ht="14.25" customHeight="1"/>
    <row r="708882" ht="14.25" customHeight="1"/>
    <row r="708884" ht="14.25" customHeight="1"/>
    <row r="708886" ht="14.25" customHeight="1"/>
    <row r="708888" ht="14.25" customHeight="1"/>
    <row r="708890" ht="14.25" customHeight="1"/>
    <row r="708892" ht="14.25" customHeight="1"/>
    <row r="708894" ht="14.25" customHeight="1"/>
    <row r="708896" ht="14.25" customHeight="1"/>
    <row r="708898" ht="14.25" customHeight="1"/>
    <row r="708900" ht="14.25" customHeight="1"/>
    <row r="708902" ht="14.25" customHeight="1"/>
    <row r="708904" ht="14.25" customHeight="1"/>
    <row r="708906" ht="14.25" customHeight="1"/>
    <row r="708908" ht="14.25" customHeight="1"/>
    <row r="708910" ht="14.25" customHeight="1"/>
    <row r="708912" ht="14.25" customHeight="1"/>
    <row r="708914" ht="14.25" customHeight="1"/>
    <row r="708916" ht="14.25" customHeight="1"/>
    <row r="708918" ht="14.25" customHeight="1"/>
    <row r="708920" ht="14.25" customHeight="1"/>
    <row r="708922" ht="14.25" customHeight="1"/>
    <row r="708924" ht="14.25" customHeight="1"/>
    <row r="708926" ht="14.25" customHeight="1"/>
    <row r="708928" ht="14.25" customHeight="1"/>
    <row r="708930" ht="14.25" customHeight="1"/>
    <row r="708932" ht="14.25" customHeight="1"/>
    <row r="708934" ht="14.25" customHeight="1"/>
    <row r="708936" ht="14.25" customHeight="1"/>
    <row r="708938" ht="14.25" customHeight="1"/>
    <row r="708940" ht="14.25" customHeight="1"/>
    <row r="708942" ht="14.25" customHeight="1"/>
    <row r="708944" ht="14.25" customHeight="1"/>
    <row r="708946" ht="14.25" customHeight="1"/>
    <row r="708948" ht="14.25" customHeight="1"/>
    <row r="708950" ht="14.25" customHeight="1"/>
    <row r="708952" ht="14.25" customHeight="1"/>
    <row r="708954" ht="14.25" customHeight="1"/>
    <row r="708956" ht="14.25" customHeight="1"/>
    <row r="708958" ht="14.25" customHeight="1"/>
    <row r="708960" ht="14.25" customHeight="1"/>
    <row r="708962" ht="14.25" customHeight="1"/>
    <row r="708964" ht="14.25" customHeight="1"/>
    <row r="708966" ht="14.25" customHeight="1"/>
    <row r="708968" ht="14.25" customHeight="1"/>
    <row r="708970" ht="14.25" customHeight="1"/>
    <row r="708972" ht="14.25" customHeight="1"/>
    <row r="708974" ht="14.25" customHeight="1"/>
    <row r="708976" ht="14.25" customHeight="1"/>
    <row r="708978" ht="14.25" customHeight="1"/>
    <row r="708980" ht="14.25" customHeight="1"/>
    <row r="708982" ht="14.25" customHeight="1"/>
    <row r="708984" ht="14.25" customHeight="1"/>
    <row r="708986" ht="14.25" customHeight="1"/>
    <row r="708988" ht="14.25" customHeight="1"/>
    <row r="708990" ht="14.25" customHeight="1"/>
    <row r="708992" ht="14.25" customHeight="1"/>
    <row r="708994" ht="14.25" customHeight="1"/>
    <row r="708996" ht="14.25" customHeight="1"/>
    <row r="708998" ht="14.25" customHeight="1"/>
    <row r="709000" ht="14.25" customHeight="1"/>
    <row r="709002" ht="14.25" customHeight="1"/>
    <row r="709004" ht="14.25" customHeight="1"/>
    <row r="709006" ht="14.25" customHeight="1"/>
    <row r="709008" ht="14.25" customHeight="1"/>
    <row r="709010" ht="14.25" customHeight="1"/>
    <row r="709012" ht="14.25" customHeight="1"/>
    <row r="709014" ht="14.25" customHeight="1"/>
    <row r="709016" ht="14.25" customHeight="1"/>
    <row r="709018" ht="14.25" customHeight="1"/>
    <row r="709020" ht="14.25" customHeight="1"/>
    <row r="709022" ht="14.25" customHeight="1"/>
    <row r="709024" ht="14.25" customHeight="1"/>
    <row r="709026" ht="14.25" customHeight="1"/>
    <row r="709028" ht="14.25" customHeight="1"/>
    <row r="709030" ht="14.25" customHeight="1"/>
    <row r="709032" ht="14.25" customHeight="1"/>
    <row r="709034" ht="14.25" customHeight="1"/>
    <row r="709036" ht="14.25" customHeight="1"/>
    <row r="709038" ht="14.25" customHeight="1"/>
    <row r="709040" ht="14.25" customHeight="1"/>
    <row r="709042" ht="14.25" customHeight="1"/>
    <row r="709044" ht="14.25" customHeight="1"/>
    <row r="709046" ht="14.25" customHeight="1"/>
    <row r="709048" ht="14.25" customHeight="1"/>
    <row r="709050" ht="14.25" customHeight="1"/>
    <row r="709052" ht="14.25" customHeight="1"/>
    <row r="709054" ht="14.25" customHeight="1"/>
    <row r="709056" ht="14.25" customHeight="1"/>
    <row r="709058" ht="14.25" customHeight="1"/>
    <row r="709060" ht="14.25" customHeight="1"/>
    <row r="709062" ht="14.25" customHeight="1"/>
    <row r="709064" ht="14.25" customHeight="1"/>
    <row r="709066" ht="14.25" customHeight="1"/>
    <row r="709068" ht="14.25" customHeight="1"/>
    <row r="709070" ht="14.25" customHeight="1"/>
    <row r="709072" ht="14.25" customHeight="1"/>
    <row r="709074" ht="14.25" customHeight="1"/>
    <row r="709076" ht="14.25" customHeight="1"/>
    <row r="709078" ht="14.25" customHeight="1"/>
    <row r="709080" ht="14.25" customHeight="1"/>
    <row r="709082" ht="14.25" customHeight="1"/>
    <row r="709084" ht="14.25" customHeight="1"/>
    <row r="709086" ht="14.25" customHeight="1"/>
    <row r="709088" ht="14.25" customHeight="1"/>
    <row r="709090" ht="14.25" customHeight="1"/>
    <row r="709092" ht="14.25" customHeight="1"/>
    <row r="709094" ht="14.25" customHeight="1"/>
    <row r="709096" ht="14.25" customHeight="1"/>
    <row r="709098" ht="14.25" customHeight="1"/>
    <row r="709100" ht="14.25" customHeight="1"/>
    <row r="709102" ht="14.25" customHeight="1"/>
    <row r="709104" ht="14.25" customHeight="1"/>
    <row r="709106" ht="14.25" customHeight="1"/>
    <row r="709108" ht="14.25" customHeight="1"/>
    <row r="709110" ht="14.25" customHeight="1"/>
    <row r="709112" ht="14.25" customHeight="1"/>
    <row r="709114" ht="14.25" customHeight="1"/>
    <row r="709116" ht="14.25" customHeight="1"/>
    <row r="709118" ht="14.25" customHeight="1"/>
    <row r="709120" ht="14.25" customHeight="1"/>
    <row r="709122" ht="14.25" customHeight="1"/>
    <row r="709124" ht="14.25" customHeight="1"/>
    <row r="709126" ht="14.25" customHeight="1"/>
    <row r="709128" ht="14.25" customHeight="1"/>
    <row r="709130" ht="14.25" customHeight="1"/>
    <row r="709132" ht="14.25" customHeight="1"/>
    <row r="709134" ht="14.25" customHeight="1"/>
    <row r="709136" ht="14.25" customHeight="1"/>
    <row r="709138" ht="14.25" customHeight="1"/>
    <row r="709140" ht="14.25" customHeight="1"/>
    <row r="709142" ht="14.25" customHeight="1"/>
    <row r="709144" ht="14.25" customHeight="1"/>
    <row r="709146" ht="14.25" customHeight="1"/>
    <row r="709148" ht="14.25" customHeight="1"/>
    <row r="709150" ht="14.25" customHeight="1"/>
    <row r="709152" ht="14.25" customHeight="1"/>
    <row r="709154" ht="14.25" customHeight="1"/>
    <row r="709156" ht="14.25" customHeight="1"/>
    <row r="709158" ht="14.25" customHeight="1"/>
    <row r="709160" ht="14.25" customHeight="1"/>
    <row r="709162" ht="14.25" customHeight="1"/>
    <row r="709164" ht="14.25" customHeight="1"/>
    <row r="709166" ht="14.25" customHeight="1"/>
    <row r="709168" ht="14.25" customHeight="1"/>
    <row r="709170" ht="14.25" customHeight="1"/>
    <row r="709172" ht="14.25" customHeight="1"/>
    <row r="709174" ht="14.25" customHeight="1"/>
    <row r="709176" ht="14.25" customHeight="1"/>
    <row r="709178" ht="14.25" customHeight="1"/>
    <row r="709180" ht="14.25" customHeight="1"/>
    <row r="709182" ht="14.25" customHeight="1"/>
    <row r="709184" ht="14.25" customHeight="1"/>
    <row r="709186" ht="14.25" customHeight="1"/>
    <row r="709188" ht="14.25" customHeight="1"/>
    <row r="709190" ht="14.25" customHeight="1"/>
    <row r="709192" ht="14.25" customHeight="1"/>
    <row r="709194" ht="14.25" customHeight="1"/>
    <row r="709196" ht="14.25" customHeight="1"/>
    <row r="709198" ht="14.25" customHeight="1"/>
    <row r="709200" ht="14.25" customHeight="1"/>
    <row r="709202" ht="14.25" customHeight="1"/>
    <row r="709204" ht="14.25" customHeight="1"/>
    <row r="709206" ht="14.25" customHeight="1"/>
    <row r="709208" ht="14.25" customHeight="1"/>
    <row r="709210" ht="14.25" customHeight="1"/>
    <row r="709212" ht="14.25" customHeight="1"/>
    <row r="709214" ht="14.25" customHeight="1"/>
    <row r="709216" ht="14.25" customHeight="1"/>
    <row r="709218" ht="14.25" customHeight="1"/>
    <row r="709220" ht="14.25" customHeight="1"/>
    <row r="709222" ht="14.25" customHeight="1"/>
    <row r="709224" ht="14.25" customHeight="1"/>
    <row r="709226" ht="14.25" customHeight="1"/>
    <row r="709228" ht="14.25" customHeight="1"/>
    <row r="709230" ht="14.25" customHeight="1"/>
    <row r="709232" ht="14.25" customHeight="1"/>
    <row r="709234" ht="14.25" customHeight="1"/>
    <row r="709236" ht="14.25" customHeight="1"/>
    <row r="709238" ht="14.25" customHeight="1"/>
    <row r="709240" ht="14.25" customHeight="1"/>
    <row r="709242" ht="14.25" customHeight="1"/>
    <row r="709244" ht="14.25" customHeight="1"/>
    <row r="709246" ht="14.25" customHeight="1"/>
    <row r="709248" ht="14.25" customHeight="1"/>
    <row r="709250" ht="14.25" customHeight="1"/>
    <row r="709252" ht="14.25" customHeight="1"/>
    <row r="709254" ht="14.25" customHeight="1"/>
    <row r="709256" ht="14.25" customHeight="1"/>
    <row r="709258" ht="14.25" customHeight="1"/>
    <row r="709260" ht="14.25" customHeight="1"/>
    <row r="709262" ht="14.25" customHeight="1"/>
    <row r="709264" ht="14.25" customHeight="1"/>
    <row r="709266" ht="14.25" customHeight="1"/>
    <row r="709268" ht="14.25" customHeight="1"/>
    <row r="709270" ht="14.25" customHeight="1"/>
    <row r="709272" ht="14.25" customHeight="1"/>
    <row r="709274" ht="14.25" customHeight="1"/>
    <row r="709276" ht="14.25" customHeight="1"/>
    <row r="709278" ht="14.25" customHeight="1"/>
    <row r="709280" ht="14.25" customHeight="1"/>
    <row r="709282" ht="14.25" customHeight="1"/>
    <row r="709284" ht="14.25" customHeight="1"/>
    <row r="709286" ht="14.25" customHeight="1"/>
    <row r="709288" ht="14.25" customHeight="1"/>
    <row r="709290" ht="14.25" customHeight="1"/>
    <row r="709292" ht="14.25" customHeight="1"/>
    <row r="709294" ht="14.25" customHeight="1"/>
    <row r="709296" ht="14.25" customHeight="1"/>
    <row r="709298" ht="14.25" customHeight="1"/>
    <row r="709300" ht="14.25" customHeight="1"/>
    <row r="709302" ht="14.25" customHeight="1"/>
    <row r="709304" ht="14.25" customHeight="1"/>
    <row r="709306" ht="14.25" customHeight="1"/>
    <row r="709308" ht="14.25" customHeight="1"/>
    <row r="709310" ht="14.25" customHeight="1"/>
    <row r="709312" ht="14.25" customHeight="1"/>
    <row r="709314" ht="14.25" customHeight="1"/>
    <row r="709316" ht="14.25" customHeight="1"/>
    <row r="709318" ht="14.25" customHeight="1"/>
    <row r="709320" ht="14.25" customHeight="1"/>
    <row r="709322" ht="14.25" customHeight="1"/>
    <row r="709324" ht="14.25" customHeight="1"/>
    <row r="709326" ht="14.25" customHeight="1"/>
    <row r="709328" ht="14.25" customHeight="1"/>
    <row r="709330" ht="14.25" customHeight="1"/>
    <row r="709332" ht="14.25" customHeight="1"/>
    <row r="709334" ht="14.25" customHeight="1"/>
    <row r="709336" ht="14.25" customHeight="1"/>
    <row r="709338" ht="14.25" customHeight="1"/>
    <row r="709340" ht="14.25" customHeight="1"/>
    <row r="709342" ht="14.25" customHeight="1"/>
    <row r="709344" ht="14.25" customHeight="1"/>
    <row r="709346" ht="14.25" customHeight="1"/>
    <row r="709348" ht="14.25" customHeight="1"/>
    <row r="709350" ht="14.25" customHeight="1"/>
    <row r="709352" ht="14.25" customHeight="1"/>
    <row r="709354" ht="14.25" customHeight="1"/>
    <row r="709356" ht="14.25" customHeight="1"/>
    <row r="709358" ht="14.25" customHeight="1"/>
    <row r="709360" ht="14.25" customHeight="1"/>
    <row r="709362" ht="14.25" customHeight="1"/>
    <row r="709364" ht="14.25" customHeight="1"/>
    <row r="709366" ht="14.25" customHeight="1"/>
    <row r="709368" ht="14.25" customHeight="1"/>
    <row r="709370" ht="14.25" customHeight="1"/>
    <row r="709372" ht="14.25" customHeight="1"/>
    <row r="709374" ht="14.25" customHeight="1"/>
    <row r="709376" ht="14.25" customHeight="1"/>
    <row r="709378" ht="14.25" customHeight="1"/>
    <row r="709380" ht="14.25" customHeight="1"/>
    <row r="709382" ht="14.25" customHeight="1"/>
    <row r="709384" ht="14.25" customHeight="1"/>
    <row r="709386" ht="14.25" customHeight="1"/>
    <row r="709388" ht="14.25" customHeight="1"/>
    <row r="709390" ht="14.25" customHeight="1"/>
    <row r="709392" ht="14.25" customHeight="1"/>
    <row r="709394" ht="14.25" customHeight="1"/>
    <row r="709396" ht="14.25" customHeight="1"/>
    <row r="709398" ht="14.25" customHeight="1"/>
    <row r="709400" ht="14.25" customHeight="1"/>
    <row r="709402" ht="14.25" customHeight="1"/>
    <row r="709404" ht="14.25" customHeight="1"/>
    <row r="709406" ht="14.25" customHeight="1"/>
    <row r="709408" ht="14.25" customHeight="1"/>
    <row r="709410" ht="14.25" customHeight="1"/>
    <row r="709412" ht="14.25" customHeight="1"/>
    <row r="709414" ht="14.25" customHeight="1"/>
    <row r="709416" ht="14.25" customHeight="1"/>
    <row r="709418" ht="14.25" customHeight="1"/>
    <row r="709420" ht="14.25" customHeight="1"/>
    <row r="709422" ht="14.25" customHeight="1"/>
    <row r="709424" ht="14.25" customHeight="1"/>
    <row r="709426" ht="14.25" customHeight="1"/>
    <row r="709428" ht="14.25" customHeight="1"/>
    <row r="709430" ht="14.25" customHeight="1"/>
    <row r="709432" ht="14.25" customHeight="1"/>
    <row r="709434" ht="14.25" customHeight="1"/>
    <row r="709436" ht="14.25" customHeight="1"/>
    <row r="709438" ht="14.25" customHeight="1"/>
    <row r="709440" ht="14.25" customHeight="1"/>
    <row r="709442" ht="14.25" customHeight="1"/>
    <row r="709444" ht="14.25" customHeight="1"/>
    <row r="709446" ht="14.25" customHeight="1"/>
    <row r="709448" ht="14.25" customHeight="1"/>
    <row r="709450" ht="14.25" customHeight="1"/>
    <row r="709452" ht="14.25" customHeight="1"/>
    <row r="709454" ht="14.25" customHeight="1"/>
    <row r="709456" ht="14.25" customHeight="1"/>
    <row r="709458" ht="14.25" customHeight="1"/>
    <row r="709460" ht="14.25" customHeight="1"/>
    <row r="709462" ht="14.25" customHeight="1"/>
    <row r="709464" ht="14.25" customHeight="1"/>
    <row r="709466" ht="14.25" customHeight="1"/>
    <row r="709468" ht="14.25" customHeight="1"/>
    <row r="709470" ht="14.25" customHeight="1"/>
    <row r="709472" ht="14.25" customHeight="1"/>
    <row r="709474" ht="14.25" customHeight="1"/>
    <row r="709476" ht="14.25" customHeight="1"/>
    <row r="709478" ht="14.25" customHeight="1"/>
    <row r="709480" ht="14.25" customHeight="1"/>
    <row r="709482" ht="14.25" customHeight="1"/>
    <row r="709484" ht="14.25" customHeight="1"/>
    <row r="709486" ht="14.25" customHeight="1"/>
    <row r="709488" ht="14.25" customHeight="1"/>
    <row r="709490" ht="14.25" customHeight="1"/>
    <row r="709492" ht="14.25" customHeight="1"/>
    <row r="709494" ht="14.25" customHeight="1"/>
    <row r="709496" ht="14.25" customHeight="1"/>
    <row r="709498" ht="14.25" customHeight="1"/>
    <row r="709500" ht="14.25" customHeight="1"/>
    <row r="709502" ht="14.25" customHeight="1"/>
    <row r="709504" ht="14.25" customHeight="1"/>
    <row r="709506" ht="14.25" customHeight="1"/>
    <row r="709508" ht="14.25" customHeight="1"/>
    <row r="709510" ht="14.25" customHeight="1"/>
    <row r="709512" ht="14.25" customHeight="1"/>
    <row r="709514" ht="14.25" customHeight="1"/>
    <row r="709516" ht="14.25" customHeight="1"/>
    <row r="709518" ht="14.25" customHeight="1"/>
    <row r="709520" ht="14.25" customHeight="1"/>
    <row r="709522" ht="14.25" customHeight="1"/>
    <row r="709524" ht="14.25" customHeight="1"/>
    <row r="709526" ht="14.25" customHeight="1"/>
    <row r="709528" ht="14.25" customHeight="1"/>
    <row r="709530" ht="14.25" customHeight="1"/>
    <row r="709532" ht="14.25" customHeight="1"/>
    <row r="709534" ht="14.25" customHeight="1"/>
    <row r="709536" ht="14.25" customHeight="1"/>
    <row r="709538" ht="14.25" customHeight="1"/>
    <row r="709540" ht="14.25" customHeight="1"/>
    <row r="709542" ht="14.25" customHeight="1"/>
    <row r="709544" ht="14.25" customHeight="1"/>
    <row r="709546" ht="14.25" customHeight="1"/>
    <row r="709548" ht="14.25" customHeight="1"/>
    <row r="709550" ht="14.25" customHeight="1"/>
    <row r="709552" ht="14.25" customHeight="1"/>
    <row r="709554" ht="14.25" customHeight="1"/>
    <row r="709556" ht="14.25" customHeight="1"/>
    <row r="709558" ht="14.25" customHeight="1"/>
    <row r="709560" ht="14.25" customHeight="1"/>
    <row r="709562" ht="14.25" customHeight="1"/>
    <row r="709564" ht="14.25" customHeight="1"/>
    <row r="709566" ht="14.25" customHeight="1"/>
    <row r="709568" ht="14.25" customHeight="1"/>
    <row r="709570" ht="14.25" customHeight="1"/>
    <row r="709572" ht="14.25" customHeight="1"/>
    <row r="709574" ht="14.25" customHeight="1"/>
    <row r="709576" ht="14.25" customHeight="1"/>
    <row r="709578" ht="14.25" customHeight="1"/>
    <row r="709580" ht="14.25" customHeight="1"/>
    <row r="709582" ht="14.25" customHeight="1"/>
    <row r="709584" ht="14.25" customHeight="1"/>
    <row r="709586" ht="14.25" customHeight="1"/>
    <row r="709588" ht="14.25" customHeight="1"/>
    <row r="709590" ht="14.25" customHeight="1"/>
    <row r="709592" ht="14.25" customHeight="1"/>
    <row r="709594" ht="14.25" customHeight="1"/>
    <row r="709596" ht="14.25" customHeight="1"/>
    <row r="709598" ht="14.25" customHeight="1"/>
    <row r="709600" ht="14.25" customHeight="1"/>
    <row r="709602" ht="14.25" customHeight="1"/>
    <row r="709604" ht="14.25" customHeight="1"/>
    <row r="709606" ht="14.25" customHeight="1"/>
    <row r="709608" ht="14.25" customHeight="1"/>
    <row r="709610" ht="14.25" customHeight="1"/>
    <row r="709612" ht="14.25" customHeight="1"/>
    <row r="709614" ht="14.25" customHeight="1"/>
    <row r="709616" ht="14.25" customHeight="1"/>
    <row r="709618" ht="14.25" customHeight="1"/>
    <row r="709620" ht="14.25" customHeight="1"/>
    <row r="709622" ht="14.25" customHeight="1"/>
    <row r="709624" ht="14.25" customHeight="1"/>
    <row r="709626" ht="14.25" customHeight="1"/>
    <row r="709628" ht="14.25" customHeight="1"/>
    <row r="709630" ht="14.25" customHeight="1"/>
    <row r="709632" ht="14.25" customHeight="1"/>
    <row r="709634" ht="14.25" customHeight="1"/>
    <row r="709636" ht="14.25" customHeight="1"/>
    <row r="709638" ht="14.25" customHeight="1"/>
    <row r="709640" ht="14.25" customHeight="1"/>
    <row r="709642" ht="14.25" customHeight="1"/>
    <row r="709644" ht="14.25" customHeight="1"/>
    <row r="709646" ht="14.25" customHeight="1"/>
    <row r="709648" ht="14.25" customHeight="1"/>
    <row r="709650" ht="14.25" customHeight="1"/>
    <row r="709652" ht="14.25" customHeight="1"/>
    <row r="709654" ht="14.25" customHeight="1"/>
    <row r="709656" ht="14.25" customHeight="1"/>
    <row r="709658" ht="14.25" customHeight="1"/>
    <row r="709660" ht="14.25" customHeight="1"/>
    <row r="709662" ht="14.25" customHeight="1"/>
    <row r="709664" ht="14.25" customHeight="1"/>
    <row r="709666" ht="14.25" customHeight="1"/>
    <row r="709668" ht="14.25" customHeight="1"/>
    <row r="709670" ht="14.25" customHeight="1"/>
    <row r="709672" ht="14.25" customHeight="1"/>
    <row r="709674" ht="14.25" customHeight="1"/>
    <row r="709676" ht="14.25" customHeight="1"/>
    <row r="709678" ht="14.25" customHeight="1"/>
    <row r="709680" ht="14.25" customHeight="1"/>
    <row r="709682" ht="14.25" customHeight="1"/>
    <row r="709684" ht="14.25" customHeight="1"/>
    <row r="709686" ht="14.25" customHeight="1"/>
    <row r="709688" ht="14.25" customHeight="1"/>
    <row r="709690" ht="14.25" customHeight="1"/>
    <row r="709692" ht="14.25" customHeight="1"/>
    <row r="709694" ht="14.25" customHeight="1"/>
    <row r="709696" ht="14.25" customHeight="1"/>
    <row r="709698" ht="14.25" customHeight="1"/>
    <row r="709700" ht="14.25" customHeight="1"/>
    <row r="709702" ht="14.25" customHeight="1"/>
    <row r="709704" ht="14.25" customHeight="1"/>
    <row r="709706" ht="14.25" customHeight="1"/>
    <row r="709708" ht="14.25" customHeight="1"/>
    <row r="709710" ht="14.25" customHeight="1"/>
    <row r="709712" ht="14.25" customHeight="1"/>
    <row r="709714" ht="14.25" customHeight="1"/>
    <row r="709716" ht="14.25" customHeight="1"/>
    <row r="709718" ht="14.25" customHeight="1"/>
    <row r="709720" ht="14.25" customHeight="1"/>
    <row r="709722" ht="14.25" customHeight="1"/>
    <row r="709724" ht="14.25" customHeight="1"/>
    <row r="709726" ht="14.25" customHeight="1"/>
    <row r="709728" ht="14.25" customHeight="1"/>
    <row r="709730" ht="14.25" customHeight="1"/>
    <row r="709732" ht="14.25" customHeight="1"/>
    <row r="709734" ht="14.25" customHeight="1"/>
    <row r="709736" ht="14.25" customHeight="1"/>
    <row r="709738" ht="14.25" customHeight="1"/>
    <row r="709740" ht="14.25" customHeight="1"/>
    <row r="709742" ht="14.25" customHeight="1"/>
    <row r="709744" ht="14.25" customHeight="1"/>
    <row r="709746" ht="14.25" customHeight="1"/>
    <row r="709748" ht="14.25" customHeight="1"/>
    <row r="709750" ht="14.25" customHeight="1"/>
    <row r="709752" ht="14.25" customHeight="1"/>
    <row r="709754" ht="14.25" customHeight="1"/>
    <row r="709756" ht="14.25" customHeight="1"/>
    <row r="709758" ht="14.25" customHeight="1"/>
    <row r="709760" ht="14.25" customHeight="1"/>
    <row r="709762" ht="14.25" customHeight="1"/>
    <row r="709764" ht="14.25" customHeight="1"/>
    <row r="709766" ht="14.25" customHeight="1"/>
    <row r="709768" ht="14.25" customHeight="1"/>
    <row r="709770" ht="14.25" customHeight="1"/>
    <row r="709772" ht="14.25" customHeight="1"/>
    <row r="709774" ht="14.25" customHeight="1"/>
    <row r="709776" ht="14.25" customHeight="1"/>
    <row r="709778" ht="14.25" customHeight="1"/>
    <row r="709780" ht="14.25" customHeight="1"/>
    <row r="709782" ht="14.25" customHeight="1"/>
    <row r="709784" ht="14.25" customHeight="1"/>
    <row r="709786" ht="14.25" customHeight="1"/>
    <row r="709788" ht="14.25" customHeight="1"/>
    <row r="709790" ht="14.25" customHeight="1"/>
    <row r="709792" ht="14.25" customHeight="1"/>
    <row r="709794" ht="14.25" customHeight="1"/>
    <row r="709796" ht="14.25" customHeight="1"/>
    <row r="709798" ht="14.25" customHeight="1"/>
    <row r="709800" ht="14.25" customHeight="1"/>
    <row r="709802" ht="14.25" customHeight="1"/>
    <row r="709804" ht="14.25" customHeight="1"/>
    <row r="709806" ht="14.25" customHeight="1"/>
    <row r="709808" ht="14.25" customHeight="1"/>
    <row r="709810" ht="14.25" customHeight="1"/>
    <row r="709812" ht="14.25" customHeight="1"/>
    <row r="709814" ht="14.25" customHeight="1"/>
    <row r="709816" ht="14.25" customHeight="1"/>
    <row r="709818" ht="14.25" customHeight="1"/>
    <row r="709820" ht="14.25" customHeight="1"/>
    <row r="709822" ht="14.25" customHeight="1"/>
    <row r="709824" ht="14.25" customHeight="1"/>
    <row r="709826" ht="14.25" customHeight="1"/>
    <row r="709828" ht="14.25" customHeight="1"/>
    <row r="709830" ht="14.25" customHeight="1"/>
    <row r="709832" ht="14.25" customHeight="1"/>
    <row r="709834" ht="14.25" customHeight="1"/>
    <row r="709836" ht="14.25" customHeight="1"/>
    <row r="709838" ht="14.25" customHeight="1"/>
    <row r="709840" ht="14.25" customHeight="1"/>
    <row r="709842" ht="14.25" customHeight="1"/>
    <row r="709844" ht="14.25" customHeight="1"/>
    <row r="709846" ht="14.25" customHeight="1"/>
    <row r="709848" ht="14.25" customHeight="1"/>
    <row r="709850" ht="14.25" customHeight="1"/>
    <row r="709852" ht="14.25" customHeight="1"/>
    <row r="709854" ht="14.25" customHeight="1"/>
    <row r="709856" ht="14.25" customHeight="1"/>
    <row r="709858" ht="14.25" customHeight="1"/>
    <row r="709860" ht="14.25" customHeight="1"/>
    <row r="709862" ht="14.25" customHeight="1"/>
    <row r="709864" ht="14.25" customHeight="1"/>
    <row r="709866" ht="14.25" customHeight="1"/>
    <row r="709868" ht="14.25" customHeight="1"/>
    <row r="709870" ht="14.25" customHeight="1"/>
    <row r="709872" ht="14.25" customHeight="1"/>
    <row r="709874" ht="14.25" customHeight="1"/>
    <row r="709876" ht="14.25" customHeight="1"/>
    <row r="709878" ht="14.25" customHeight="1"/>
    <row r="709880" ht="14.25" customHeight="1"/>
    <row r="709882" ht="14.25" customHeight="1"/>
    <row r="709884" ht="14.25" customHeight="1"/>
    <row r="709886" ht="14.25" customHeight="1"/>
    <row r="709888" ht="14.25" customHeight="1"/>
    <row r="709890" ht="14.25" customHeight="1"/>
    <row r="709892" ht="14.25" customHeight="1"/>
    <row r="709894" ht="14.25" customHeight="1"/>
    <row r="709896" ht="14.25" customHeight="1"/>
    <row r="709898" ht="14.25" customHeight="1"/>
    <row r="709900" ht="14.25" customHeight="1"/>
    <row r="709902" ht="14.25" customHeight="1"/>
    <row r="709904" ht="14.25" customHeight="1"/>
    <row r="709906" ht="14.25" customHeight="1"/>
    <row r="709908" ht="14.25" customHeight="1"/>
    <row r="709910" ht="14.25" customHeight="1"/>
    <row r="709912" ht="14.25" customHeight="1"/>
    <row r="709914" ht="14.25" customHeight="1"/>
    <row r="709916" ht="14.25" customHeight="1"/>
    <row r="709918" ht="14.25" customHeight="1"/>
    <row r="709920" ht="14.25" customHeight="1"/>
    <row r="709922" ht="14.25" customHeight="1"/>
    <row r="709924" ht="14.25" customHeight="1"/>
    <row r="709926" ht="14.25" customHeight="1"/>
    <row r="709928" ht="14.25" customHeight="1"/>
    <row r="709930" ht="14.25" customHeight="1"/>
    <row r="709932" ht="14.25" customHeight="1"/>
    <row r="709934" ht="14.25" customHeight="1"/>
    <row r="709936" ht="14.25" customHeight="1"/>
    <row r="709938" ht="14.25" customHeight="1"/>
    <row r="709940" ht="14.25" customHeight="1"/>
    <row r="709942" ht="14.25" customHeight="1"/>
    <row r="709944" ht="14.25" customHeight="1"/>
    <row r="709946" ht="14.25" customHeight="1"/>
    <row r="709948" ht="14.25" customHeight="1"/>
    <row r="709950" ht="14.25" customHeight="1"/>
    <row r="709952" ht="14.25" customHeight="1"/>
    <row r="709954" ht="14.25" customHeight="1"/>
    <row r="709956" ht="14.25" customHeight="1"/>
    <row r="709958" ht="14.25" customHeight="1"/>
    <row r="709960" ht="14.25" customHeight="1"/>
    <row r="709962" ht="14.25" customHeight="1"/>
    <row r="709964" ht="14.25" customHeight="1"/>
    <row r="709966" ht="14.25" customHeight="1"/>
    <row r="709968" ht="14.25" customHeight="1"/>
    <row r="709970" ht="14.25" customHeight="1"/>
    <row r="709972" ht="14.25" customHeight="1"/>
    <row r="709974" ht="14.25" customHeight="1"/>
    <row r="709976" ht="14.25" customHeight="1"/>
    <row r="709978" ht="14.25" customHeight="1"/>
    <row r="709980" ht="14.25" customHeight="1"/>
    <row r="709982" ht="14.25" customHeight="1"/>
    <row r="709984" ht="14.25" customHeight="1"/>
    <row r="709986" ht="14.25" customHeight="1"/>
    <row r="709988" ht="14.25" customHeight="1"/>
    <row r="709990" ht="14.25" customHeight="1"/>
    <row r="709992" ht="14.25" customHeight="1"/>
    <row r="709994" ht="14.25" customHeight="1"/>
    <row r="709996" ht="14.25" customHeight="1"/>
    <row r="709998" ht="14.25" customHeight="1"/>
    <row r="710000" ht="14.25" customHeight="1"/>
    <row r="710002" ht="14.25" customHeight="1"/>
    <row r="710004" ht="14.25" customHeight="1"/>
    <row r="710006" ht="14.25" customHeight="1"/>
    <row r="710008" ht="14.25" customHeight="1"/>
    <row r="710010" ht="14.25" customHeight="1"/>
    <row r="710012" ht="14.25" customHeight="1"/>
    <row r="710014" ht="14.25" customHeight="1"/>
    <row r="710016" ht="14.25" customHeight="1"/>
    <row r="710018" ht="14.25" customHeight="1"/>
    <row r="710020" ht="14.25" customHeight="1"/>
    <row r="710022" ht="14.25" customHeight="1"/>
    <row r="710024" ht="14.25" customHeight="1"/>
    <row r="710026" ht="14.25" customHeight="1"/>
    <row r="710028" ht="14.25" customHeight="1"/>
    <row r="710030" ht="14.25" customHeight="1"/>
    <row r="710032" ht="14.25" customHeight="1"/>
    <row r="710034" ht="14.25" customHeight="1"/>
    <row r="710036" ht="14.25" customHeight="1"/>
    <row r="710038" ht="14.25" customHeight="1"/>
    <row r="710040" ht="14.25" customHeight="1"/>
    <row r="710042" ht="14.25" customHeight="1"/>
    <row r="710044" ht="14.25" customHeight="1"/>
    <row r="710046" ht="14.25" customHeight="1"/>
    <row r="710048" ht="14.25" customHeight="1"/>
    <row r="710050" ht="14.25" customHeight="1"/>
    <row r="710052" ht="14.25" customHeight="1"/>
    <row r="710054" ht="14.25" customHeight="1"/>
    <row r="710056" ht="14.25" customHeight="1"/>
    <row r="710058" ht="14.25" customHeight="1"/>
    <row r="710060" ht="14.25" customHeight="1"/>
    <row r="710062" ht="14.25" customHeight="1"/>
    <row r="710064" ht="14.25" customHeight="1"/>
    <row r="710066" ht="14.25" customHeight="1"/>
    <row r="710068" ht="14.25" customHeight="1"/>
    <row r="710070" ht="14.25" customHeight="1"/>
    <row r="710072" ht="14.25" customHeight="1"/>
    <row r="710074" ht="14.25" customHeight="1"/>
    <row r="710076" ht="14.25" customHeight="1"/>
    <row r="710078" ht="14.25" customHeight="1"/>
    <row r="710080" ht="14.25" customHeight="1"/>
    <row r="710082" ht="14.25" customHeight="1"/>
    <row r="710084" ht="14.25" customHeight="1"/>
    <row r="710086" ht="14.25" customHeight="1"/>
    <row r="710088" ht="14.25" customHeight="1"/>
    <row r="710090" ht="14.25" customHeight="1"/>
    <row r="710092" ht="14.25" customHeight="1"/>
    <row r="710094" ht="14.25" customHeight="1"/>
    <row r="710096" ht="14.25" customHeight="1"/>
    <row r="710098" ht="14.25" customHeight="1"/>
    <row r="710100" ht="14.25" customHeight="1"/>
    <row r="710102" ht="14.25" customHeight="1"/>
    <row r="710104" ht="14.25" customHeight="1"/>
    <row r="710106" ht="14.25" customHeight="1"/>
    <row r="710108" ht="14.25" customHeight="1"/>
    <row r="710110" ht="14.25" customHeight="1"/>
    <row r="710112" ht="14.25" customHeight="1"/>
    <row r="710114" ht="14.25" customHeight="1"/>
    <row r="710116" ht="14.25" customHeight="1"/>
    <row r="710118" ht="14.25" customHeight="1"/>
    <row r="710120" ht="14.25" customHeight="1"/>
    <row r="710122" ht="14.25" customHeight="1"/>
    <row r="710124" ht="14.25" customHeight="1"/>
    <row r="710126" ht="14.25" customHeight="1"/>
    <row r="710128" ht="14.25" customHeight="1"/>
    <row r="710130" ht="14.25" customHeight="1"/>
    <row r="710132" ht="14.25" customHeight="1"/>
    <row r="710134" ht="14.25" customHeight="1"/>
    <row r="710136" ht="14.25" customHeight="1"/>
    <row r="710138" ht="14.25" customHeight="1"/>
    <row r="710140" ht="14.25" customHeight="1"/>
    <row r="710142" ht="14.25" customHeight="1"/>
    <row r="710144" ht="14.25" customHeight="1"/>
    <row r="710146" ht="14.25" customHeight="1"/>
    <row r="710148" ht="14.25" customHeight="1"/>
    <row r="710150" ht="14.25" customHeight="1"/>
    <row r="710152" ht="14.25" customHeight="1"/>
    <row r="710154" ht="14.25" customHeight="1"/>
    <row r="710156" ht="14.25" customHeight="1"/>
    <row r="710158" ht="14.25" customHeight="1"/>
    <row r="710160" ht="14.25" customHeight="1"/>
    <row r="710162" ht="14.25" customHeight="1"/>
    <row r="710164" ht="14.25" customHeight="1"/>
    <row r="710166" ht="14.25" customHeight="1"/>
    <row r="710168" ht="14.25" customHeight="1"/>
    <row r="710170" ht="14.25" customHeight="1"/>
    <row r="710172" ht="14.25" customHeight="1"/>
    <row r="710174" ht="14.25" customHeight="1"/>
    <row r="710176" ht="14.25" customHeight="1"/>
    <row r="710178" ht="14.25" customHeight="1"/>
    <row r="710180" ht="14.25" customHeight="1"/>
    <row r="710182" ht="14.25" customHeight="1"/>
    <row r="710184" ht="14.25" customHeight="1"/>
    <row r="710186" ht="14.25" customHeight="1"/>
    <row r="710188" ht="14.25" customHeight="1"/>
    <row r="710190" ht="14.25" customHeight="1"/>
    <row r="710192" ht="14.25" customHeight="1"/>
    <row r="710194" ht="14.25" customHeight="1"/>
    <row r="710196" ht="14.25" customHeight="1"/>
    <row r="710198" ht="14.25" customHeight="1"/>
    <row r="710200" ht="14.25" customHeight="1"/>
    <row r="710202" ht="14.25" customHeight="1"/>
    <row r="710204" ht="14.25" customHeight="1"/>
    <row r="710206" ht="14.25" customHeight="1"/>
    <row r="710208" ht="14.25" customHeight="1"/>
    <row r="710210" ht="14.25" customHeight="1"/>
    <row r="710212" ht="14.25" customHeight="1"/>
    <row r="710214" ht="14.25" customHeight="1"/>
    <row r="710216" ht="14.25" customHeight="1"/>
    <row r="710218" ht="14.25" customHeight="1"/>
    <row r="710220" ht="14.25" customHeight="1"/>
    <row r="710222" ht="14.25" customHeight="1"/>
    <row r="710224" ht="14.25" customHeight="1"/>
    <row r="710226" ht="14.25" customHeight="1"/>
    <row r="710228" ht="14.25" customHeight="1"/>
    <row r="710230" ht="14.25" customHeight="1"/>
    <row r="710232" ht="14.25" customHeight="1"/>
    <row r="710234" ht="14.25" customHeight="1"/>
    <row r="710236" ht="14.25" customHeight="1"/>
    <row r="710238" ht="14.25" customHeight="1"/>
    <row r="710240" ht="14.25" customHeight="1"/>
    <row r="710242" ht="14.25" customHeight="1"/>
    <row r="710244" ht="14.25" customHeight="1"/>
    <row r="710246" ht="14.25" customHeight="1"/>
    <row r="710248" ht="14.25" customHeight="1"/>
    <row r="710250" ht="14.25" customHeight="1"/>
    <row r="710252" ht="14.25" customHeight="1"/>
    <row r="710254" ht="14.25" customHeight="1"/>
    <row r="710256" ht="14.25" customHeight="1"/>
    <row r="710258" ht="14.25" customHeight="1"/>
    <row r="710260" ht="14.25" customHeight="1"/>
    <row r="710262" ht="14.25" customHeight="1"/>
    <row r="710264" ht="14.25" customHeight="1"/>
    <row r="710266" ht="14.25" customHeight="1"/>
    <row r="710268" ht="14.25" customHeight="1"/>
    <row r="710270" ht="14.25" customHeight="1"/>
    <row r="710272" ht="14.25" customHeight="1"/>
    <row r="710274" ht="14.25" customHeight="1"/>
    <row r="710276" ht="14.25" customHeight="1"/>
    <row r="710278" ht="14.25" customHeight="1"/>
    <row r="710280" ht="14.25" customHeight="1"/>
    <row r="710282" ht="14.25" customHeight="1"/>
    <row r="710284" ht="14.25" customHeight="1"/>
    <row r="710286" ht="14.25" customHeight="1"/>
    <row r="710288" ht="14.25" customHeight="1"/>
    <row r="710290" ht="14.25" customHeight="1"/>
    <row r="710292" ht="14.25" customHeight="1"/>
    <row r="710294" ht="14.25" customHeight="1"/>
    <row r="710296" ht="14.25" customHeight="1"/>
    <row r="710298" ht="14.25" customHeight="1"/>
    <row r="710300" ht="14.25" customHeight="1"/>
    <row r="710302" ht="14.25" customHeight="1"/>
    <row r="710304" ht="14.25" customHeight="1"/>
    <row r="710306" ht="14.25" customHeight="1"/>
    <row r="710308" ht="14.25" customHeight="1"/>
    <row r="710310" ht="14.25" customHeight="1"/>
    <row r="710312" ht="14.25" customHeight="1"/>
    <row r="710314" ht="14.25" customHeight="1"/>
    <row r="710316" ht="14.25" customHeight="1"/>
    <row r="710318" ht="14.25" customHeight="1"/>
    <row r="710320" ht="14.25" customHeight="1"/>
    <row r="710322" ht="14.25" customHeight="1"/>
    <row r="710324" ht="14.25" customHeight="1"/>
    <row r="710326" ht="14.25" customHeight="1"/>
    <row r="710328" ht="14.25" customHeight="1"/>
    <row r="710330" ht="14.25" customHeight="1"/>
    <row r="710332" ht="14.25" customHeight="1"/>
    <row r="710334" ht="14.25" customHeight="1"/>
    <row r="710336" ht="14.25" customHeight="1"/>
    <row r="710338" ht="14.25" customHeight="1"/>
    <row r="710340" ht="14.25" customHeight="1"/>
    <row r="710342" ht="14.25" customHeight="1"/>
    <row r="710344" ht="14.25" customHeight="1"/>
    <row r="710346" ht="14.25" customHeight="1"/>
    <row r="710348" ht="14.25" customHeight="1"/>
    <row r="710350" ht="14.25" customHeight="1"/>
    <row r="710352" ht="14.25" customHeight="1"/>
    <row r="710354" ht="14.25" customHeight="1"/>
    <row r="710356" ht="14.25" customHeight="1"/>
    <row r="710358" ht="14.25" customHeight="1"/>
    <row r="710360" ht="14.25" customHeight="1"/>
    <row r="710362" ht="14.25" customHeight="1"/>
    <row r="710364" ht="14.25" customHeight="1"/>
    <row r="710366" ht="14.25" customHeight="1"/>
    <row r="710368" ht="14.25" customHeight="1"/>
    <row r="710370" ht="14.25" customHeight="1"/>
    <row r="710372" ht="14.25" customHeight="1"/>
    <row r="710374" ht="14.25" customHeight="1"/>
    <row r="710376" ht="14.25" customHeight="1"/>
    <row r="710378" ht="14.25" customHeight="1"/>
    <row r="710380" ht="14.25" customHeight="1"/>
    <row r="710382" ht="14.25" customHeight="1"/>
    <row r="710384" ht="14.25" customHeight="1"/>
    <row r="710386" ht="14.25" customHeight="1"/>
    <row r="710388" ht="14.25" customHeight="1"/>
    <row r="710390" ht="14.25" customHeight="1"/>
    <row r="710392" ht="14.25" customHeight="1"/>
    <row r="710394" ht="14.25" customHeight="1"/>
    <row r="710396" ht="14.25" customHeight="1"/>
    <row r="710398" ht="14.25" customHeight="1"/>
    <row r="710400" ht="14.25" customHeight="1"/>
    <row r="710402" ht="14.25" customHeight="1"/>
    <row r="710404" ht="14.25" customHeight="1"/>
    <row r="710406" ht="14.25" customHeight="1"/>
    <row r="710408" ht="14.25" customHeight="1"/>
    <row r="710410" ht="14.25" customHeight="1"/>
    <row r="710412" ht="14.25" customHeight="1"/>
    <row r="710414" ht="14.25" customHeight="1"/>
    <row r="710416" ht="14.25" customHeight="1"/>
    <row r="710418" ht="14.25" customHeight="1"/>
    <row r="710420" ht="14.25" customHeight="1"/>
    <row r="710422" ht="14.25" customHeight="1"/>
    <row r="710424" ht="14.25" customHeight="1"/>
    <row r="710426" ht="14.25" customHeight="1"/>
    <row r="710428" ht="14.25" customHeight="1"/>
    <row r="710430" ht="14.25" customHeight="1"/>
    <row r="710432" ht="14.25" customHeight="1"/>
    <row r="710434" ht="14.25" customHeight="1"/>
    <row r="710436" ht="14.25" customHeight="1"/>
    <row r="710438" ht="14.25" customHeight="1"/>
    <row r="710440" ht="14.25" customHeight="1"/>
    <row r="710442" ht="14.25" customHeight="1"/>
    <row r="710444" ht="14.25" customHeight="1"/>
    <row r="710446" ht="14.25" customHeight="1"/>
    <row r="710448" ht="14.25" customHeight="1"/>
    <row r="710450" ht="14.25" customHeight="1"/>
    <row r="710452" ht="14.25" customHeight="1"/>
    <row r="710454" ht="14.25" customHeight="1"/>
    <row r="710456" ht="14.25" customHeight="1"/>
    <row r="710458" ht="14.25" customHeight="1"/>
    <row r="710460" ht="14.25" customHeight="1"/>
    <row r="710462" ht="14.25" customHeight="1"/>
    <row r="710464" ht="14.25" customHeight="1"/>
    <row r="710466" ht="14.25" customHeight="1"/>
    <row r="710468" ht="14.25" customHeight="1"/>
    <row r="710470" ht="14.25" customHeight="1"/>
    <row r="710472" ht="14.25" customHeight="1"/>
    <row r="710474" ht="14.25" customHeight="1"/>
    <row r="710476" ht="14.25" customHeight="1"/>
    <row r="710478" ht="14.25" customHeight="1"/>
    <row r="710480" ht="14.25" customHeight="1"/>
    <row r="710482" ht="14.25" customHeight="1"/>
    <row r="710484" ht="14.25" customHeight="1"/>
    <row r="710486" ht="14.25" customHeight="1"/>
    <row r="710488" ht="14.25" customHeight="1"/>
    <row r="710490" ht="14.25" customHeight="1"/>
    <row r="710492" ht="14.25" customHeight="1"/>
    <row r="710494" ht="14.25" customHeight="1"/>
    <row r="710496" ht="14.25" customHeight="1"/>
    <row r="710498" ht="14.25" customHeight="1"/>
    <row r="710500" ht="14.25" customHeight="1"/>
    <row r="710502" ht="14.25" customHeight="1"/>
    <row r="710504" ht="14.25" customHeight="1"/>
    <row r="710506" ht="14.25" customHeight="1"/>
    <row r="710508" ht="14.25" customHeight="1"/>
    <row r="710510" ht="14.25" customHeight="1"/>
    <row r="710512" ht="14.25" customHeight="1"/>
    <row r="710514" ht="14.25" customHeight="1"/>
    <row r="710516" ht="14.25" customHeight="1"/>
    <row r="710518" ht="14.25" customHeight="1"/>
    <row r="710520" ht="14.25" customHeight="1"/>
    <row r="710522" ht="14.25" customHeight="1"/>
    <row r="710524" ht="14.25" customHeight="1"/>
    <row r="710526" ht="14.25" customHeight="1"/>
    <row r="710528" ht="14.25" customHeight="1"/>
    <row r="710530" ht="14.25" customHeight="1"/>
    <row r="710532" ht="14.25" customHeight="1"/>
    <row r="710534" ht="14.25" customHeight="1"/>
    <row r="710536" ht="14.25" customHeight="1"/>
    <row r="710538" ht="14.25" customHeight="1"/>
    <row r="710540" ht="14.25" customHeight="1"/>
    <row r="710542" ht="14.25" customHeight="1"/>
    <row r="710544" ht="14.25" customHeight="1"/>
    <row r="710546" ht="14.25" customHeight="1"/>
    <row r="710548" ht="14.25" customHeight="1"/>
    <row r="710550" ht="14.25" customHeight="1"/>
    <row r="710552" ht="14.25" customHeight="1"/>
    <row r="710554" ht="14.25" customHeight="1"/>
    <row r="710556" ht="14.25" customHeight="1"/>
    <row r="710558" ht="14.25" customHeight="1"/>
    <row r="710560" ht="14.25" customHeight="1"/>
    <row r="710562" ht="14.25" customHeight="1"/>
    <row r="710564" ht="14.25" customHeight="1"/>
    <row r="710566" ht="14.25" customHeight="1"/>
    <row r="710568" ht="14.25" customHeight="1"/>
    <row r="710570" ht="14.25" customHeight="1"/>
    <row r="710572" ht="14.25" customHeight="1"/>
    <row r="710574" ht="14.25" customHeight="1"/>
    <row r="710576" ht="14.25" customHeight="1"/>
    <row r="710578" ht="14.25" customHeight="1"/>
    <row r="710580" ht="14.25" customHeight="1"/>
    <row r="710582" ht="14.25" customHeight="1"/>
    <row r="710584" ht="14.25" customHeight="1"/>
    <row r="710586" ht="14.25" customHeight="1"/>
    <row r="710588" ht="14.25" customHeight="1"/>
    <row r="710590" ht="14.25" customHeight="1"/>
    <row r="710592" ht="14.25" customHeight="1"/>
    <row r="710594" ht="14.25" customHeight="1"/>
    <row r="710596" ht="14.25" customHeight="1"/>
    <row r="710598" ht="14.25" customHeight="1"/>
    <row r="710600" ht="14.25" customHeight="1"/>
    <row r="710602" ht="14.25" customHeight="1"/>
    <row r="710604" ht="14.25" customHeight="1"/>
    <row r="710606" ht="14.25" customHeight="1"/>
    <row r="710608" ht="14.25" customHeight="1"/>
    <row r="710610" ht="14.25" customHeight="1"/>
    <row r="710612" ht="14.25" customHeight="1"/>
    <row r="710614" ht="14.25" customHeight="1"/>
    <row r="710616" ht="14.25" customHeight="1"/>
    <row r="710618" ht="14.25" customHeight="1"/>
    <row r="710620" ht="14.25" customHeight="1"/>
    <row r="710622" ht="14.25" customHeight="1"/>
    <row r="710624" ht="14.25" customHeight="1"/>
    <row r="710626" ht="14.25" customHeight="1"/>
    <row r="710628" ht="14.25" customHeight="1"/>
    <row r="710630" ht="14.25" customHeight="1"/>
    <row r="710632" ht="14.25" customHeight="1"/>
    <row r="710634" ht="14.25" customHeight="1"/>
    <row r="710636" ht="14.25" customHeight="1"/>
    <row r="710638" ht="14.25" customHeight="1"/>
    <row r="710640" ht="14.25" customHeight="1"/>
    <row r="710642" ht="14.25" customHeight="1"/>
    <row r="710644" ht="14.25" customHeight="1"/>
    <row r="710646" ht="14.25" customHeight="1"/>
    <row r="710648" ht="14.25" customHeight="1"/>
    <row r="710650" ht="14.25" customHeight="1"/>
    <row r="710652" ht="14.25" customHeight="1"/>
    <row r="710654" ht="14.25" customHeight="1"/>
    <row r="710656" ht="14.25" customHeight="1"/>
    <row r="710658" ht="14.25" customHeight="1"/>
    <row r="710660" ht="14.25" customHeight="1"/>
    <row r="710662" ht="14.25" customHeight="1"/>
    <row r="710664" ht="14.25" customHeight="1"/>
    <row r="710666" ht="14.25" customHeight="1"/>
    <row r="710668" ht="14.25" customHeight="1"/>
    <row r="710670" ht="14.25" customHeight="1"/>
    <row r="710672" ht="14.25" customHeight="1"/>
    <row r="710674" ht="14.25" customHeight="1"/>
    <row r="710676" ht="14.25" customHeight="1"/>
    <row r="710678" ht="14.25" customHeight="1"/>
    <row r="710680" ht="14.25" customHeight="1"/>
    <row r="710682" ht="14.25" customHeight="1"/>
    <row r="710684" ht="14.25" customHeight="1"/>
    <row r="710686" ht="14.25" customHeight="1"/>
    <row r="710688" ht="14.25" customHeight="1"/>
    <row r="710690" ht="14.25" customHeight="1"/>
    <row r="710692" ht="14.25" customHeight="1"/>
    <row r="710694" ht="14.25" customHeight="1"/>
    <row r="710696" ht="14.25" customHeight="1"/>
    <row r="710698" ht="14.25" customHeight="1"/>
    <row r="710700" ht="14.25" customHeight="1"/>
    <row r="710702" ht="14.25" customHeight="1"/>
    <row r="710704" ht="14.25" customHeight="1"/>
    <row r="710706" ht="14.25" customHeight="1"/>
    <row r="710708" ht="14.25" customHeight="1"/>
    <row r="710710" ht="14.25" customHeight="1"/>
    <row r="710712" ht="14.25" customHeight="1"/>
    <row r="710714" ht="14.25" customHeight="1"/>
    <row r="710716" ht="14.25" customHeight="1"/>
    <row r="710718" ht="14.25" customHeight="1"/>
    <row r="710720" ht="14.25" customHeight="1"/>
    <row r="710722" ht="14.25" customHeight="1"/>
    <row r="710724" ht="14.25" customHeight="1"/>
    <row r="710726" ht="14.25" customHeight="1"/>
    <row r="710728" ht="14.25" customHeight="1"/>
    <row r="710730" ht="14.25" customHeight="1"/>
    <row r="710732" ht="14.25" customHeight="1"/>
    <row r="710734" ht="14.25" customHeight="1"/>
    <row r="710736" ht="14.25" customHeight="1"/>
    <row r="710738" ht="14.25" customHeight="1"/>
    <row r="710740" ht="14.25" customHeight="1"/>
    <row r="710742" ht="14.25" customHeight="1"/>
    <row r="710744" ht="14.25" customHeight="1"/>
    <row r="710746" ht="14.25" customHeight="1"/>
    <row r="710748" ht="14.25" customHeight="1"/>
    <row r="710750" ht="14.25" customHeight="1"/>
    <row r="710752" ht="14.25" customHeight="1"/>
    <row r="710754" ht="14.25" customHeight="1"/>
    <row r="710756" ht="14.25" customHeight="1"/>
    <row r="710758" ht="14.25" customHeight="1"/>
    <row r="710760" ht="14.25" customHeight="1"/>
    <row r="710762" ht="14.25" customHeight="1"/>
    <row r="710764" ht="14.25" customHeight="1"/>
    <row r="710766" ht="14.25" customHeight="1"/>
    <row r="710768" ht="14.25" customHeight="1"/>
    <row r="710770" ht="14.25" customHeight="1"/>
    <row r="710772" ht="14.25" customHeight="1"/>
    <row r="710774" ht="14.25" customHeight="1"/>
    <row r="710776" ht="14.25" customHeight="1"/>
    <row r="710778" ht="14.25" customHeight="1"/>
    <row r="710780" ht="14.25" customHeight="1"/>
    <row r="710782" ht="14.25" customHeight="1"/>
    <row r="710784" ht="14.25" customHeight="1"/>
    <row r="710786" ht="14.25" customHeight="1"/>
    <row r="710788" ht="14.25" customHeight="1"/>
    <row r="710790" ht="14.25" customHeight="1"/>
    <row r="710792" ht="14.25" customHeight="1"/>
    <row r="710794" ht="14.25" customHeight="1"/>
    <row r="710796" ht="14.25" customHeight="1"/>
    <row r="710798" ht="14.25" customHeight="1"/>
    <row r="710800" ht="14.25" customHeight="1"/>
    <row r="710802" ht="14.25" customHeight="1"/>
    <row r="710804" ht="14.25" customHeight="1"/>
    <row r="710806" ht="14.25" customHeight="1"/>
    <row r="710808" ht="14.25" customHeight="1"/>
    <row r="710810" ht="14.25" customHeight="1"/>
    <row r="710812" ht="14.25" customHeight="1"/>
    <row r="710814" ht="14.25" customHeight="1"/>
    <row r="710816" ht="14.25" customHeight="1"/>
    <row r="710818" ht="14.25" customHeight="1"/>
    <row r="710820" ht="14.25" customHeight="1"/>
    <row r="710822" ht="14.25" customHeight="1"/>
    <row r="710824" ht="14.25" customHeight="1"/>
    <row r="710826" ht="14.25" customHeight="1"/>
    <row r="710828" ht="14.25" customHeight="1"/>
    <row r="710830" ht="14.25" customHeight="1"/>
    <row r="710832" ht="14.25" customHeight="1"/>
    <row r="710834" ht="14.25" customHeight="1"/>
    <row r="710836" ht="14.25" customHeight="1"/>
    <row r="710838" ht="14.25" customHeight="1"/>
    <row r="710840" ht="14.25" customHeight="1"/>
    <row r="710842" ht="14.25" customHeight="1"/>
    <row r="710844" ht="14.25" customHeight="1"/>
    <row r="710846" ht="14.25" customHeight="1"/>
    <row r="710848" ht="14.25" customHeight="1"/>
    <row r="710850" ht="14.25" customHeight="1"/>
    <row r="710852" ht="14.25" customHeight="1"/>
    <row r="710854" ht="14.25" customHeight="1"/>
    <row r="710856" ht="14.25" customHeight="1"/>
    <row r="710858" ht="14.25" customHeight="1"/>
    <row r="710860" ht="14.25" customHeight="1"/>
    <row r="710862" ht="14.25" customHeight="1"/>
    <row r="710864" ht="14.25" customHeight="1"/>
    <row r="710866" ht="14.25" customHeight="1"/>
    <row r="710868" ht="14.25" customHeight="1"/>
    <row r="710870" ht="14.25" customHeight="1"/>
    <row r="710872" ht="14.25" customHeight="1"/>
    <row r="710874" ht="14.25" customHeight="1"/>
    <row r="710876" ht="14.25" customHeight="1"/>
    <row r="710878" ht="14.25" customHeight="1"/>
    <row r="710880" ht="14.25" customHeight="1"/>
    <row r="710882" ht="14.25" customHeight="1"/>
    <row r="710884" ht="14.25" customHeight="1"/>
    <row r="710886" ht="14.25" customHeight="1"/>
    <row r="710888" ht="14.25" customHeight="1"/>
    <row r="710890" ht="14.25" customHeight="1"/>
    <row r="710892" ht="14.25" customHeight="1"/>
    <row r="710894" ht="14.25" customHeight="1"/>
    <row r="710896" ht="14.25" customHeight="1"/>
    <row r="710898" ht="14.25" customHeight="1"/>
    <row r="710900" ht="14.25" customHeight="1"/>
    <row r="710902" ht="14.25" customHeight="1"/>
    <row r="710904" ht="14.25" customHeight="1"/>
    <row r="710906" ht="14.25" customHeight="1"/>
    <row r="710908" ht="14.25" customHeight="1"/>
    <row r="710910" ht="14.25" customHeight="1"/>
    <row r="710912" ht="14.25" customHeight="1"/>
    <row r="710914" ht="14.25" customHeight="1"/>
    <row r="710916" ht="14.25" customHeight="1"/>
    <row r="710918" ht="14.25" customHeight="1"/>
    <row r="710920" ht="14.25" customHeight="1"/>
    <row r="710922" ht="14.25" customHeight="1"/>
    <row r="710924" ht="14.25" customHeight="1"/>
    <row r="710926" ht="14.25" customHeight="1"/>
    <row r="710928" ht="14.25" customHeight="1"/>
    <row r="710930" ht="14.25" customHeight="1"/>
    <row r="710932" ht="14.25" customHeight="1"/>
    <row r="710934" ht="14.25" customHeight="1"/>
    <row r="710936" ht="14.25" customHeight="1"/>
    <row r="710938" ht="14.25" customHeight="1"/>
    <row r="710940" ht="14.25" customHeight="1"/>
    <row r="710942" ht="14.25" customHeight="1"/>
    <row r="710944" ht="14.25" customHeight="1"/>
    <row r="710946" ht="14.25" customHeight="1"/>
    <row r="710948" ht="14.25" customHeight="1"/>
    <row r="710950" ht="14.25" customHeight="1"/>
    <row r="710952" ht="14.25" customHeight="1"/>
    <row r="710954" ht="14.25" customHeight="1"/>
    <row r="710956" ht="14.25" customHeight="1"/>
    <row r="710958" ht="14.25" customHeight="1"/>
    <row r="710960" ht="14.25" customHeight="1"/>
    <row r="710962" ht="14.25" customHeight="1"/>
    <row r="710964" ht="14.25" customHeight="1"/>
    <row r="710966" ht="14.25" customHeight="1"/>
    <row r="710968" ht="14.25" customHeight="1"/>
    <row r="710970" ht="14.25" customHeight="1"/>
    <row r="710972" ht="14.25" customHeight="1"/>
    <row r="710974" ht="14.25" customHeight="1"/>
    <row r="710976" ht="14.25" customHeight="1"/>
    <row r="710978" ht="14.25" customHeight="1"/>
    <row r="710980" ht="14.25" customHeight="1"/>
    <row r="710982" ht="14.25" customHeight="1"/>
    <row r="710984" ht="14.25" customHeight="1"/>
    <row r="710986" ht="14.25" customHeight="1"/>
    <row r="710988" ht="14.25" customHeight="1"/>
    <row r="710990" ht="14.25" customHeight="1"/>
    <row r="710992" ht="14.25" customHeight="1"/>
    <row r="710994" ht="14.25" customHeight="1"/>
    <row r="710996" ht="14.25" customHeight="1"/>
    <row r="710998" ht="14.25" customHeight="1"/>
    <row r="711000" ht="14.25" customHeight="1"/>
    <row r="711002" ht="14.25" customHeight="1"/>
    <row r="711004" ht="14.25" customHeight="1"/>
    <row r="711006" ht="14.25" customHeight="1"/>
    <row r="711008" ht="14.25" customHeight="1"/>
    <row r="711010" ht="14.25" customHeight="1"/>
    <row r="711012" ht="14.25" customHeight="1"/>
    <row r="711014" ht="14.25" customHeight="1"/>
    <row r="711016" ht="14.25" customHeight="1"/>
    <row r="711018" ht="14.25" customHeight="1"/>
    <row r="711020" ht="14.25" customHeight="1"/>
    <row r="711022" ht="14.25" customHeight="1"/>
    <row r="711024" ht="14.25" customHeight="1"/>
    <row r="711026" ht="14.25" customHeight="1"/>
    <row r="711028" ht="14.25" customHeight="1"/>
    <row r="711030" ht="14.25" customHeight="1"/>
    <row r="711032" ht="14.25" customHeight="1"/>
    <row r="711034" ht="14.25" customHeight="1"/>
    <row r="711036" ht="14.25" customHeight="1"/>
    <row r="711038" ht="14.25" customHeight="1"/>
    <row r="711040" ht="14.25" customHeight="1"/>
    <row r="711042" ht="14.25" customHeight="1"/>
    <row r="711044" ht="14.25" customHeight="1"/>
    <row r="711046" ht="14.25" customHeight="1"/>
    <row r="711048" ht="14.25" customHeight="1"/>
    <row r="711050" ht="14.25" customHeight="1"/>
    <row r="711052" ht="14.25" customHeight="1"/>
    <row r="711054" ht="14.25" customHeight="1"/>
    <row r="711056" ht="14.25" customHeight="1"/>
    <row r="711058" ht="14.25" customHeight="1"/>
    <row r="711060" ht="14.25" customHeight="1"/>
    <row r="711062" ht="14.25" customHeight="1"/>
    <row r="711064" ht="14.25" customHeight="1"/>
    <row r="711066" ht="14.25" customHeight="1"/>
    <row r="711068" ht="14.25" customHeight="1"/>
    <row r="711070" ht="14.25" customHeight="1"/>
    <row r="711072" ht="14.25" customHeight="1"/>
    <row r="711074" ht="14.25" customHeight="1"/>
    <row r="711076" ht="14.25" customHeight="1"/>
    <row r="711078" ht="14.25" customHeight="1"/>
    <row r="711080" ht="14.25" customHeight="1"/>
    <row r="711082" ht="14.25" customHeight="1"/>
    <row r="711084" ht="14.25" customHeight="1"/>
    <row r="711086" ht="14.25" customHeight="1"/>
    <row r="711088" ht="14.25" customHeight="1"/>
    <row r="711090" ht="14.25" customHeight="1"/>
    <row r="711092" ht="14.25" customHeight="1"/>
    <row r="711094" ht="14.25" customHeight="1"/>
    <row r="711096" ht="14.25" customHeight="1"/>
    <row r="711098" ht="14.25" customHeight="1"/>
    <row r="711100" ht="14.25" customHeight="1"/>
    <row r="711102" ht="14.25" customHeight="1"/>
    <row r="711104" ht="14.25" customHeight="1"/>
    <row r="711106" ht="14.25" customHeight="1"/>
    <row r="711108" ht="14.25" customHeight="1"/>
    <row r="711110" ht="14.25" customHeight="1"/>
    <row r="711112" ht="14.25" customHeight="1"/>
    <row r="711114" ht="14.25" customHeight="1"/>
    <row r="711116" ht="14.25" customHeight="1"/>
    <row r="711118" ht="14.25" customHeight="1"/>
    <row r="711120" ht="14.25" customHeight="1"/>
    <row r="711122" ht="14.25" customHeight="1"/>
    <row r="711124" ht="14.25" customHeight="1"/>
    <row r="711126" ht="14.25" customHeight="1"/>
    <row r="711128" ht="14.25" customHeight="1"/>
    <row r="711130" ht="14.25" customHeight="1"/>
    <row r="711132" ht="14.25" customHeight="1"/>
    <row r="711134" ht="14.25" customHeight="1"/>
    <row r="711136" ht="14.25" customHeight="1"/>
    <row r="711138" ht="14.25" customHeight="1"/>
    <row r="711140" ht="14.25" customHeight="1"/>
    <row r="711142" ht="14.25" customHeight="1"/>
    <row r="711144" ht="14.25" customHeight="1"/>
    <row r="711146" ht="14.25" customHeight="1"/>
    <row r="711148" ht="14.25" customHeight="1"/>
    <row r="711150" ht="14.25" customHeight="1"/>
    <row r="711152" ht="14.25" customHeight="1"/>
    <row r="711154" ht="14.25" customHeight="1"/>
    <row r="711156" ht="14.25" customHeight="1"/>
    <row r="711158" ht="14.25" customHeight="1"/>
    <row r="711160" ht="14.25" customHeight="1"/>
    <row r="711162" ht="14.25" customHeight="1"/>
    <row r="711164" ht="14.25" customHeight="1"/>
    <row r="711166" ht="14.25" customHeight="1"/>
    <row r="711168" ht="14.25" customHeight="1"/>
    <row r="711170" ht="14.25" customHeight="1"/>
    <row r="711172" ht="14.25" customHeight="1"/>
    <row r="711174" ht="14.25" customHeight="1"/>
    <row r="711176" ht="14.25" customHeight="1"/>
    <row r="711178" ht="14.25" customHeight="1"/>
    <row r="711180" ht="14.25" customHeight="1"/>
    <row r="711182" ht="14.25" customHeight="1"/>
    <row r="711184" ht="14.25" customHeight="1"/>
    <row r="711186" ht="14.25" customHeight="1"/>
    <row r="711188" ht="14.25" customHeight="1"/>
    <row r="711190" ht="14.25" customHeight="1"/>
    <row r="711192" ht="14.25" customHeight="1"/>
    <row r="711194" ht="14.25" customHeight="1"/>
    <row r="711196" ht="14.25" customHeight="1"/>
    <row r="711198" ht="14.25" customHeight="1"/>
    <row r="711200" ht="14.25" customHeight="1"/>
    <row r="711202" ht="14.25" customHeight="1"/>
    <row r="711204" ht="14.25" customHeight="1"/>
    <row r="711206" ht="14.25" customHeight="1"/>
    <row r="711208" ht="14.25" customHeight="1"/>
    <row r="711210" ht="14.25" customHeight="1"/>
    <row r="711212" ht="14.25" customHeight="1"/>
    <row r="711214" ht="14.25" customHeight="1"/>
    <row r="711216" ht="14.25" customHeight="1"/>
    <row r="711218" ht="14.25" customHeight="1"/>
    <row r="711220" ht="14.25" customHeight="1"/>
    <row r="711222" ht="14.25" customHeight="1"/>
    <row r="711224" ht="14.25" customHeight="1"/>
    <row r="711226" ht="14.25" customHeight="1"/>
    <row r="711228" ht="14.25" customHeight="1"/>
    <row r="711230" ht="14.25" customHeight="1"/>
    <row r="711232" ht="14.25" customHeight="1"/>
    <row r="711234" ht="14.25" customHeight="1"/>
    <row r="711236" ht="14.25" customHeight="1"/>
    <row r="711238" ht="14.25" customHeight="1"/>
    <row r="711240" ht="14.25" customHeight="1"/>
    <row r="711242" ht="14.25" customHeight="1"/>
    <row r="711244" ht="14.25" customHeight="1"/>
    <row r="711246" ht="14.25" customHeight="1"/>
    <row r="711248" ht="14.25" customHeight="1"/>
    <row r="711250" ht="14.25" customHeight="1"/>
    <row r="711252" ht="14.25" customHeight="1"/>
    <row r="711254" ht="14.25" customHeight="1"/>
    <row r="711256" ht="14.25" customHeight="1"/>
    <row r="711258" ht="14.25" customHeight="1"/>
    <row r="711260" ht="14.25" customHeight="1"/>
    <row r="711262" ht="14.25" customHeight="1"/>
    <row r="711264" ht="14.25" customHeight="1"/>
    <row r="711266" ht="14.25" customHeight="1"/>
    <row r="711268" ht="14.25" customHeight="1"/>
    <row r="711270" ht="14.25" customHeight="1"/>
    <row r="711272" ht="14.25" customHeight="1"/>
    <row r="711274" ht="14.25" customHeight="1"/>
    <row r="711276" ht="14.25" customHeight="1"/>
    <row r="711278" ht="14.25" customHeight="1"/>
    <row r="711280" ht="14.25" customHeight="1"/>
    <row r="711282" ht="14.25" customHeight="1"/>
    <row r="711284" ht="14.25" customHeight="1"/>
    <row r="711286" ht="14.25" customHeight="1"/>
    <row r="711288" ht="14.25" customHeight="1"/>
    <row r="711290" ht="14.25" customHeight="1"/>
    <row r="711292" ht="14.25" customHeight="1"/>
    <row r="711294" ht="14.25" customHeight="1"/>
    <row r="711296" ht="14.25" customHeight="1"/>
    <row r="711298" ht="14.25" customHeight="1"/>
    <row r="711300" ht="14.25" customHeight="1"/>
    <row r="711302" ht="14.25" customHeight="1"/>
    <row r="711304" ht="14.25" customHeight="1"/>
    <row r="711306" ht="14.25" customHeight="1"/>
    <row r="711308" ht="14.25" customHeight="1"/>
    <row r="711310" ht="14.25" customHeight="1"/>
    <row r="711312" ht="14.25" customHeight="1"/>
    <row r="711314" ht="14.25" customHeight="1"/>
    <row r="711316" ht="14.25" customHeight="1"/>
    <row r="711318" ht="14.25" customHeight="1"/>
    <row r="711320" ht="14.25" customHeight="1"/>
    <row r="711322" ht="14.25" customHeight="1"/>
    <row r="711324" ht="14.25" customHeight="1"/>
    <row r="711326" ht="14.25" customHeight="1"/>
    <row r="711328" ht="14.25" customHeight="1"/>
    <row r="711330" ht="14.25" customHeight="1"/>
    <row r="711332" ht="14.25" customHeight="1"/>
    <row r="711334" ht="14.25" customHeight="1"/>
    <row r="711336" ht="14.25" customHeight="1"/>
    <row r="711338" ht="14.25" customHeight="1"/>
    <row r="711340" ht="14.25" customHeight="1"/>
    <row r="711342" ht="14.25" customHeight="1"/>
    <row r="711344" ht="14.25" customHeight="1"/>
    <row r="711346" ht="14.25" customHeight="1"/>
    <row r="711348" ht="14.25" customHeight="1"/>
    <row r="711350" ht="14.25" customHeight="1"/>
    <row r="711352" ht="14.25" customHeight="1"/>
    <row r="711354" ht="14.25" customHeight="1"/>
    <row r="711356" ht="14.25" customHeight="1"/>
    <row r="711358" ht="14.25" customHeight="1"/>
    <row r="711360" ht="14.25" customHeight="1"/>
    <row r="711362" ht="14.25" customHeight="1"/>
    <row r="711364" ht="14.25" customHeight="1"/>
    <row r="711366" ht="14.25" customHeight="1"/>
    <row r="711368" ht="14.25" customHeight="1"/>
    <row r="711370" ht="14.25" customHeight="1"/>
    <row r="711372" ht="14.25" customHeight="1"/>
    <row r="711374" ht="14.25" customHeight="1"/>
    <row r="711376" ht="14.25" customHeight="1"/>
    <row r="711378" ht="14.25" customHeight="1"/>
    <row r="711380" ht="14.25" customHeight="1"/>
    <row r="711382" ht="14.25" customHeight="1"/>
    <row r="711384" ht="14.25" customHeight="1"/>
    <row r="711386" ht="14.25" customHeight="1"/>
    <row r="711388" ht="14.25" customHeight="1"/>
    <row r="711390" ht="14.25" customHeight="1"/>
    <row r="711392" ht="14.25" customHeight="1"/>
    <row r="711394" ht="14.25" customHeight="1"/>
    <row r="711396" ht="14.25" customHeight="1"/>
    <row r="711398" ht="14.25" customHeight="1"/>
    <row r="711400" ht="14.25" customHeight="1"/>
    <row r="711402" ht="14.25" customHeight="1"/>
    <row r="711404" ht="14.25" customHeight="1"/>
    <row r="711406" ht="14.25" customHeight="1"/>
    <row r="711408" ht="14.25" customHeight="1"/>
    <row r="711410" ht="14.25" customHeight="1"/>
    <row r="711412" ht="14.25" customHeight="1"/>
    <row r="711414" ht="14.25" customHeight="1"/>
    <row r="711416" ht="14.25" customHeight="1"/>
    <row r="711418" ht="14.25" customHeight="1"/>
    <row r="711420" ht="14.25" customHeight="1"/>
    <row r="711422" ht="14.25" customHeight="1"/>
    <row r="711424" ht="14.25" customHeight="1"/>
    <row r="711426" ht="14.25" customHeight="1"/>
    <row r="711428" ht="14.25" customHeight="1"/>
    <row r="711430" ht="14.25" customHeight="1"/>
    <row r="711432" ht="14.25" customHeight="1"/>
    <row r="711434" ht="14.25" customHeight="1"/>
    <row r="711436" ht="14.25" customHeight="1"/>
    <row r="711438" ht="14.25" customHeight="1"/>
    <row r="711440" ht="14.25" customHeight="1"/>
    <row r="711442" ht="14.25" customHeight="1"/>
    <row r="711444" ht="14.25" customHeight="1"/>
    <row r="711446" ht="14.25" customHeight="1"/>
    <row r="711448" ht="14.25" customHeight="1"/>
    <row r="711450" ht="14.25" customHeight="1"/>
    <row r="711452" ht="14.25" customHeight="1"/>
    <row r="711454" ht="14.25" customHeight="1"/>
    <row r="711456" ht="14.25" customHeight="1"/>
    <row r="711458" ht="14.25" customHeight="1"/>
    <row r="711460" ht="14.25" customHeight="1"/>
    <row r="711462" ht="14.25" customHeight="1"/>
    <row r="711464" ht="14.25" customHeight="1"/>
    <row r="711466" ht="14.25" customHeight="1"/>
    <row r="711468" ht="14.25" customHeight="1"/>
    <row r="711470" ht="14.25" customHeight="1"/>
    <row r="711472" ht="14.25" customHeight="1"/>
    <row r="711474" ht="14.25" customHeight="1"/>
    <row r="711476" ht="14.25" customHeight="1"/>
    <row r="711478" ht="14.25" customHeight="1"/>
    <row r="711480" ht="14.25" customHeight="1"/>
    <row r="711482" ht="14.25" customHeight="1"/>
    <row r="711484" ht="14.25" customHeight="1"/>
    <row r="711486" ht="14.25" customHeight="1"/>
    <row r="711488" ht="14.25" customHeight="1"/>
    <row r="711490" ht="14.25" customHeight="1"/>
    <row r="711492" ht="14.25" customHeight="1"/>
    <row r="711494" ht="14.25" customHeight="1"/>
    <row r="711496" ht="14.25" customHeight="1"/>
    <row r="711498" ht="14.25" customHeight="1"/>
    <row r="711500" ht="14.25" customHeight="1"/>
    <row r="711502" ht="14.25" customHeight="1"/>
    <row r="711504" ht="14.25" customHeight="1"/>
    <row r="711506" ht="14.25" customHeight="1"/>
    <row r="711508" ht="14.25" customHeight="1"/>
    <row r="711510" ht="14.25" customHeight="1"/>
    <row r="711512" ht="14.25" customHeight="1"/>
    <row r="711514" ht="14.25" customHeight="1"/>
    <row r="711516" ht="14.25" customHeight="1"/>
    <row r="711518" ht="14.25" customHeight="1"/>
    <row r="711520" ht="14.25" customHeight="1"/>
    <row r="711522" ht="14.25" customHeight="1"/>
    <row r="711524" ht="14.25" customHeight="1"/>
    <row r="711526" ht="14.25" customHeight="1"/>
    <row r="711528" ht="14.25" customHeight="1"/>
    <row r="711530" ht="14.25" customHeight="1"/>
    <row r="711532" ht="14.25" customHeight="1"/>
    <row r="711534" ht="14.25" customHeight="1"/>
    <row r="711536" ht="14.25" customHeight="1"/>
    <row r="711538" ht="14.25" customHeight="1"/>
    <row r="711540" ht="14.25" customHeight="1"/>
    <row r="711542" ht="14.25" customHeight="1"/>
    <row r="711544" ht="14.25" customHeight="1"/>
    <row r="711546" ht="14.25" customHeight="1"/>
    <row r="711548" ht="14.25" customHeight="1"/>
    <row r="711550" ht="14.25" customHeight="1"/>
    <row r="711552" ht="14.25" customHeight="1"/>
    <row r="711554" ht="14.25" customHeight="1"/>
    <row r="711556" ht="14.25" customHeight="1"/>
    <row r="711558" ht="14.25" customHeight="1"/>
    <row r="711560" ht="14.25" customHeight="1"/>
    <row r="711562" ht="14.25" customHeight="1"/>
    <row r="711564" ht="14.25" customHeight="1"/>
    <row r="711566" ht="14.25" customHeight="1"/>
    <row r="711568" ht="14.25" customHeight="1"/>
    <row r="711570" ht="14.25" customHeight="1"/>
    <row r="711572" ht="14.25" customHeight="1"/>
    <row r="711574" ht="14.25" customHeight="1"/>
    <row r="711576" ht="14.25" customHeight="1"/>
    <row r="711578" ht="14.25" customHeight="1"/>
    <row r="711580" ht="14.25" customHeight="1"/>
    <row r="711582" ht="14.25" customHeight="1"/>
    <row r="711584" ht="14.25" customHeight="1"/>
    <row r="711586" ht="14.25" customHeight="1"/>
    <row r="711588" ht="14.25" customHeight="1"/>
    <row r="711590" ht="14.25" customHeight="1"/>
    <row r="711592" ht="14.25" customHeight="1"/>
    <row r="711594" ht="14.25" customHeight="1"/>
    <row r="711596" ht="14.25" customHeight="1"/>
    <row r="711598" ht="14.25" customHeight="1"/>
    <row r="711600" ht="14.25" customHeight="1"/>
    <row r="711602" ht="14.25" customHeight="1"/>
    <row r="711604" ht="14.25" customHeight="1"/>
    <row r="711606" ht="14.25" customHeight="1"/>
    <row r="711608" ht="14.25" customHeight="1"/>
    <row r="711610" ht="14.25" customHeight="1"/>
    <row r="711612" ht="14.25" customHeight="1"/>
    <row r="711614" ht="14.25" customHeight="1"/>
    <row r="711616" ht="14.25" customHeight="1"/>
    <row r="711618" ht="14.25" customHeight="1"/>
    <row r="711620" ht="14.25" customHeight="1"/>
    <row r="711622" ht="14.25" customHeight="1"/>
    <row r="711624" ht="14.25" customHeight="1"/>
    <row r="711626" ht="14.25" customHeight="1"/>
    <row r="711628" ht="14.25" customHeight="1"/>
    <row r="711630" ht="14.25" customHeight="1"/>
    <row r="711632" ht="14.25" customHeight="1"/>
    <row r="711634" ht="14.25" customHeight="1"/>
    <row r="711636" ht="14.25" customHeight="1"/>
    <row r="711638" ht="14.25" customHeight="1"/>
    <row r="711640" ht="14.25" customHeight="1"/>
    <row r="711642" ht="14.25" customHeight="1"/>
    <row r="711644" ht="14.25" customHeight="1"/>
    <row r="711646" ht="14.25" customHeight="1"/>
    <row r="711648" ht="14.25" customHeight="1"/>
    <row r="711650" ht="14.25" customHeight="1"/>
    <row r="711652" ht="14.25" customHeight="1"/>
    <row r="711654" ht="14.25" customHeight="1"/>
    <row r="711656" ht="14.25" customHeight="1"/>
    <row r="711658" ht="14.25" customHeight="1"/>
    <row r="711660" ht="14.25" customHeight="1"/>
    <row r="711662" ht="14.25" customHeight="1"/>
    <row r="711664" ht="14.25" customHeight="1"/>
    <row r="711666" ht="14.25" customHeight="1"/>
    <row r="711668" ht="14.25" customHeight="1"/>
    <row r="711670" ht="14.25" customHeight="1"/>
    <row r="711672" ht="14.25" customHeight="1"/>
    <row r="711674" ht="14.25" customHeight="1"/>
    <row r="711676" ht="14.25" customHeight="1"/>
    <row r="711678" ht="14.25" customHeight="1"/>
    <row r="711680" ht="14.25" customHeight="1"/>
    <row r="711682" ht="14.25" customHeight="1"/>
    <row r="711684" ht="14.25" customHeight="1"/>
    <row r="711686" ht="14.25" customHeight="1"/>
    <row r="711688" ht="14.25" customHeight="1"/>
    <row r="711690" ht="14.25" customHeight="1"/>
    <row r="711692" ht="14.25" customHeight="1"/>
    <row r="711694" ht="14.25" customHeight="1"/>
    <row r="711696" ht="14.25" customHeight="1"/>
    <row r="711698" ht="14.25" customHeight="1"/>
    <row r="711700" ht="14.25" customHeight="1"/>
    <row r="711702" ht="14.25" customHeight="1"/>
    <row r="711704" ht="14.25" customHeight="1"/>
    <row r="711706" ht="14.25" customHeight="1"/>
    <row r="711708" ht="14.25" customHeight="1"/>
    <row r="711710" ht="14.25" customHeight="1"/>
    <row r="711712" ht="14.25" customHeight="1"/>
    <row r="711714" ht="14.25" customHeight="1"/>
    <row r="711716" ht="14.25" customHeight="1"/>
    <row r="711718" ht="14.25" customHeight="1"/>
    <row r="711720" ht="14.25" customHeight="1"/>
    <row r="711722" ht="14.25" customHeight="1"/>
    <row r="711724" ht="14.25" customHeight="1"/>
    <row r="711726" ht="14.25" customHeight="1"/>
    <row r="711728" ht="14.25" customHeight="1"/>
    <row r="711730" ht="14.25" customHeight="1"/>
    <row r="711732" ht="14.25" customHeight="1"/>
    <row r="711734" ht="14.25" customHeight="1"/>
    <row r="711736" ht="14.25" customHeight="1"/>
    <row r="711738" ht="14.25" customHeight="1"/>
    <row r="711740" ht="14.25" customHeight="1"/>
    <row r="711742" ht="14.25" customHeight="1"/>
    <row r="711744" ht="14.25" customHeight="1"/>
    <row r="711746" ht="14.25" customHeight="1"/>
    <row r="711748" ht="14.25" customHeight="1"/>
    <row r="711750" ht="14.25" customHeight="1"/>
    <row r="711752" ht="14.25" customHeight="1"/>
    <row r="711754" ht="14.25" customHeight="1"/>
    <row r="711756" ht="14.25" customHeight="1"/>
    <row r="711758" ht="14.25" customHeight="1"/>
    <row r="711760" ht="14.25" customHeight="1"/>
    <row r="711762" ht="14.25" customHeight="1"/>
    <row r="711764" ht="14.25" customHeight="1"/>
    <row r="711766" ht="14.25" customHeight="1"/>
    <row r="711768" ht="14.25" customHeight="1"/>
    <row r="711770" ht="14.25" customHeight="1"/>
    <row r="711772" ht="14.25" customHeight="1"/>
    <row r="711774" ht="14.25" customHeight="1"/>
    <row r="711776" ht="14.25" customHeight="1"/>
    <row r="711778" ht="14.25" customHeight="1"/>
    <row r="711780" ht="14.25" customHeight="1"/>
    <row r="711782" ht="14.25" customHeight="1"/>
    <row r="711784" ht="14.25" customHeight="1"/>
    <row r="711786" ht="14.25" customHeight="1"/>
    <row r="711788" ht="14.25" customHeight="1"/>
    <row r="711790" ht="14.25" customHeight="1"/>
    <row r="711792" ht="14.25" customHeight="1"/>
    <row r="711794" ht="14.25" customHeight="1"/>
    <row r="711796" ht="14.25" customHeight="1"/>
    <row r="711798" ht="14.25" customHeight="1"/>
    <row r="711800" ht="14.25" customHeight="1"/>
    <row r="711802" ht="14.25" customHeight="1"/>
    <row r="711804" ht="14.25" customHeight="1"/>
    <row r="711806" ht="14.25" customHeight="1"/>
    <row r="711808" ht="14.25" customHeight="1"/>
    <row r="711810" ht="14.25" customHeight="1"/>
    <row r="711812" ht="14.25" customHeight="1"/>
    <row r="711814" ht="14.25" customHeight="1"/>
    <row r="711816" ht="14.25" customHeight="1"/>
    <row r="711818" ht="14.25" customHeight="1"/>
    <row r="711820" ht="14.25" customHeight="1"/>
    <row r="711822" ht="14.25" customHeight="1"/>
    <row r="711824" ht="14.25" customHeight="1"/>
    <row r="711826" ht="14.25" customHeight="1"/>
    <row r="711828" ht="14.25" customHeight="1"/>
    <row r="711830" ht="14.25" customHeight="1"/>
    <row r="711832" ht="14.25" customHeight="1"/>
    <row r="711834" ht="14.25" customHeight="1"/>
    <row r="711836" ht="14.25" customHeight="1"/>
    <row r="711838" ht="14.25" customHeight="1"/>
    <row r="711840" ht="14.25" customHeight="1"/>
    <row r="711842" ht="14.25" customHeight="1"/>
    <row r="711844" ht="14.25" customHeight="1"/>
    <row r="711846" ht="14.25" customHeight="1"/>
    <row r="711848" ht="14.25" customHeight="1"/>
    <row r="711850" ht="14.25" customHeight="1"/>
    <row r="711852" ht="14.25" customHeight="1"/>
    <row r="711854" ht="14.25" customHeight="1"/>
    <row r="711856" ht="14.25" customHeight="1"/>
    <row r="711858" ht="14.25" customHeight="1"/>
    <row r="711860" ht="14.25" customHeight="1"/>
    <row r="711862" ht="14.25" customHeight="1"/>
    <row r="711864" ht="14.25" customHeight="1"/>
    <row r="711866" ht="14.25" customHeight="1"/>
    <row r="711868" ht="14.25" customHeight="1"/>
    <row r="711870" ht="14.25" customHeight="1"/>
    <row r="711872" ht="14.25" customHeight="1"/>
    <row r="711874" ht="14.25" customHeight="1"/>
    <row r="711876" ht="14.25" customHeight="1"/>
    <row r="711878" ht="14.25" customHeight="1"/>
    <row r="711880" ht="14.25" customHeight="1"/>
    <row r="711882" ht="14.25" customHeight="1"/>
    <row r="711884" ht="14.25" customHeight="1"/>
    <row r="711886" ht="14.25" customHeight="1"/>
    <row r="711888" ht="14.25" customHeight="1"/>
    <row r="711890" ht="14.25" customHeight="1"/>
    <row r="711892" ht="14.25" customHeight="1"/>
    <row r="711894" ht="14.25" customHeight="1"/>
    <row r="711896" ht="14.25" customHeight="1"/>
    <row r="711898" ht="14.25" customHeight="1"/>
    <row r="711900" ht="14.25" customHeight="1"/>
    <row r="711902" ht="14.25" customHeight="1"/>
    <row r="711904" ht="14.25" customHeight="1"/>
    <row r="711906" ht="14.25" customHeight="1"/>
    <row r="711908" ht="14.25" customHeight="1"/>
    <row r="711910" ht="14.25" customHeight="1"/>
    <row r="711912" ht="14.25" customHeight="1"/>
    <row r="711914" ht="14.25" customHeight="1"/>
    <row r="711916" ht="14.25" customHeight="1"/>
    <row r="711918" ht="14.25" customHeight="1"/>
    <row r="711920" ht="14.25" customHeight="1"/>
    <row r="711922" ht="14.25" customHeight="1"/>
    <row r="711924" ht="14.25" customHeight="1"/>
    <row r="711926" ht="14.25" customHeight="1"/>
    <row r="711928" ht="14.25" customHeight="1"/>
    <row r="711930" ht="14.25" customHeight="1"/>
    <row r="711932" ht="14.25" customHeight="1"/>
    <row r="711934" ht="14.25" customHeight="1"/>
    <row r="711936" ht="14.25" customHeight="1"/>
    <row r="711938" ht="14.25" customHeight="1"/>
    <row r="711940" ht="14.25" customHeight="1"/>
    <row r="711942" ht="14.25" customHeight="1"/>
    <row r="711944" ht="14.25" customHeight="1"/>
    <row r="711946" ht="14.25" customHeight="1"/>
    <row r="711948" ht="14.25" customHeight="1"/>
    <row r="711950" ht="14.25" customHeight="1"/>
    <row r="711952" ht="14.25" customHeight="1"/>
    <row r="711954" ht="14.25" customHeight="1"/>
    <row r="711956" ht="14.25" customHeight="1"/>
    <row r="711958" ht="14.25" customHeight="1"/>
    <row r="711960" ht="14.25" customHeight="1"/>
    <row r="711962" ht="14.25" customHeight="1"/>
    <row r="711964" ht="14.25" customHeight="1"/>
    <row r="711966" ht="14.25" customHeight="1"/>
    <row r="711968" ht="14.25" customHeight="1"/>
    <row r="711970" ht="14.25" customHeight="1"/>
    <row r="711972" ht="14.25" customHeight="1"/>
    <row r="711974" ht="14.25" customHeight="1"/>
    <row r="711976" ht="14.25" customHeight="1"/>
    <row r="711978" ht="14.25" customHeight="1"/>
    <row r="711980" ht="14.25" customHeight="1"/>
    <row r="711982" ht="14.25" customHeight="1"/>
    <row r="711984" ht="14.25" customHeight="1"/>
    <row r="711986" ht="14.25" customHeight="1"/>
    <row r="711988" ht="14.25" customHeight="1"/>
    <row r="711990" ht="14.25" customHeight="1"/>
    <row r="711992" ht="14.25" customHeight="1"/>
    <row r="711994" ht="14.25" customHeight="1"/>
    <row r="711996" ht="14.25" customHeight="1"/>
    <row r="711998" ht="14.25" customHeight="1"/>
    <row r="712000" ht="14.25" customHeight="1"/>
    <row r="712002" ht="14.25" customHeight="1"/>
    <row r="712004" ht="14.25" customHeight="1"/>
    <row r="712006" ht="14.25" customHeight="1"/>
    <row r="712008" ht="14.25" customHeight="1"/>
    <row r="712010" ht="14.25" customHeight="1"/>
    <row r="712012" ht="14.25" customHeight="1"/>
    <row r="712014" ht="14.25" customHeight="1"/>
    <row r="712016" ht="14.25" customHeight="1"/>
    <row r="712018" ht="14.25" customHeight="1"/>
    <row r="712020" ht="14.25" customHeight="1"/>
    <row r="712022" ht="14.25" customHeight="1"/>
    <row r="712024" ht="14.25" customHeight="1"/>
    <row r="712026" ht="14.25" customHeight="1"/>
    <row r="712028" ht="14.25" customHeight="1"/>
    <row r="712030" ht="14.25" customHeight="1"/>
    <row r="712032" ht="14.25" customHeight="1"/>
    <row r="712034" ht="14.25" customHeight="1"/>
    <row r="712036" ht="14.25" customHeight="1"/>
    <row r="712038" ht="14.25" customHeight="1"/>
    <row r="712040" ht="14.25" customHeight="1"/>
    <row r="712042" ht="14.25" customHeight="1"/>
    <row r="712044" ht="14.25" customHeight="1"/>
    <row r="712046" ht="14.25" customHeight="1"/>
    <row r="712048" ht="14.25" customHeight="1"/>
    <row r="712050" ht="14.25" customHeight="1"/>
    <row r="712052" ht="14.25" customHeight="1"/>
    <row r="712054" ht="14.25" customHeight="1"/>
    <row r="712056" ht="14.25" customHeight="1"/>
    <row r="712058" ht="14.25" customHeight="1"/>
    <row r="712060" ht="14.25" customHeight="1"/>
    <row r="712062" ht="14.25" customHeight="1"/>
    <row r="712064" ht="14.25" customHeight="1"/>
    <row r="712066" ht="14.25" customHeight="1"/>
    <row r="712068" ht="14.25" customHeight="1"/>
    <row r="712070" ht="14.25" customHeight="1"/>
    <row r="712072" ht="14.25" customHeight="1"/>
    <row r="712074" ht="14.25" customHeight="1"/>
    <row r="712076" ht="14.25" customHeight="1"/>
    <row r="712078" ht="14.25" customHeight="1"/>
    <row r="712080" ht="14.25" customHeight="1"/>
    <row r="712082" ht="14.25" customHeight="1"/>
    <row r="712084" ht="14.25" customHeight="1"/>
    <row r="712086" ht="14.25" customHeight="1"/>
    <row r="712088" ht="14.25" customHeight="1"/>
    <row r="712090" ht="14.25" customHeight="1"/>
    <row r="712092" ht="14.25" customHeight="1"/>
    <row r="712094" ht="14.25" customHeight="1"/>
    <row r="712096" ht="14.25" customHeight="1"/>
    <row r="712098" ht="14.25" customHeight="1"/>
    <row r="712100" ht="14.25" customHeight="1"/>
    <row r="712102" ht="14.25" customHeight="1"/>
    <row r="712104" ht="14.25" customHeight="1"/>
    <row r="712106" ht="14.25" customHeight="1"/>
    <row r="712108" ht="14.25" customHeight="1"/>
    <row r="712110" ht="14.25" customHeight="1"/>
    <row r="712112" ht="14.25" customHeight="1"/>
    <row r="712114" ht="14.25" customHeight="1"/>
    <row r="712116" ht="14.25" customHeight="1"/>
    <row r="712118" ht="14.25" customHeight="1"/>
    <row r="712120" ht="14.25" customHeight="1"/>
    <row r="712122" ht="14.25" customHeight="1"/>
    <row r="712124" ht="14.25" customHeight="1"/>
    <row r="712126" ht="14.25" customHeight="1"/>
    <row r="712128" ht="14.25" customHeight="1"/>
    <row r="712130" ht="14.25" customHeight="1"/>
    <row r="712132" ht="14.25" customHeight="1"/>
    <row r="712134" ht="14.25" customHeight="1"/>
    <row r="712136" ht="14.25" customHeight="1"/>
    <row r="712138" ht="14.25" customHeight="1"/>
    <row r="712140" ht="14.25" customHeight="1"/>
    <row r="712142" ht="14.25" customHeight="1"/>
    <row r="712144" ht="14.25" customHeight="1"/>
    <row r="712146" ht="14.25" customHeight="1"/>
    <row r="712148" ht="14.25" customHeight="1"/>
    <row r="712150" ht="14.25" customHeight="1"/>
    <row r="712152" ht="14.25" customHeight="1"/>
    <row r="712154" ht="14.25" customHeight="1"/>
    <row r="712156" ht="14.25" customHeight="1"/>
    <row r="712158" ht="14.25" customHeight="1"/>
    <row r="712160" ht="14.25" customHeight="1"/>
    <row r="712162" ht="14.25" customHeight="1"/>
    <row r="712164" ht="14.25" customHeight="1"/>
    <row r="712166" ht="14.25" customHeight="1"/>
    <row r="712168" ht="14.25" customHeight="1"/>
    <row r="712170" ht="14.25" customHeight="1"/>
    <row r="712172" ht="14.25" customHeight="1"/>
    <row r="712174" ht="14.25" customHeight="1"/>
    <row r="712176" ht="14.25" customHeight="1"/>
    <row r="712178" ht="14.25" customHeight="1"/>
    <row r="712180" ht="14.25" customHeight="1"/>
    <row r="712182" ht="14.25" customHeight="1"/>
    <row r="712184" ht="14.25" customHeight="1"/>
    <row r="712186" ht="14.25" customHeight="1"/>
    <row r="712188" ht="14.25" customHeight="1"/>
    <row r="712190" ht="14.25" customHeight="1"/>
    <row r="712192" ht="14.25" customHeight="1"/>
    <row r="712194" ht="14.25" customHeight="1"/>
    <row r="712196" ht="14.25" customHeight="1"/>
    <row r="712198" ht="14.25" customHeight="1"/>
    <row r="712200" ht="14.25" customHeight="1"/>
    <row r="712202" ht="14.25" customHeight="1"/>
    <row r="712204" ht="14.25" customHeight="1"/>
    <row r="712206" ht="14.25" customHeight="1"/>
    <row r="712208" ht="14.25" customHeight="1"/>
    <row r="712210" ht="14.25" customHeight="1"/>
    <row r="712212" ht="14.25" customHeight="1"/>
    <row r="712214" ht="14.25" customHeight="1"/>
    <row r="712216" ht="14.25" customHeight="1"/>
    <row r="712218" ht="14.25" customHeight="1"/>
    <row r="712220" ht="14.25" customHeight="1"/>
    <row r="712222" ht="14.25" customHeight="1"/>
    <row r="712224" ht="14.25" customHeight="1"/>
    <row r="712226" ht="14.25" customHeight="1"/>
    <row r="712228" ht="14.25" customHeight="1"/>
    <row r="712230" ht="14.25" customHeight="1"/>
    <row r="712232" ht="14.25" customHeight="1"/>
    <row r="712234" ht="14.25" customHeight="1"/>
    <row r="712236" ht="14.25" customHeight="1"/>
    <row r="712238" ht="14.25" customHeight="1"/>
    <row r="712240" ht="14.25" customHeight="1"/>
    <row r="712242" ht="14.25" customHeight="1"/>
    <row r="712244" ht="14.25" customHeight="1"/>
    <row r="712246" ht="14.25" customHeight="1"/>
    <row r="712248" ht="14.25" customHeight="1"/>
    <row r="712250" ht="14.25" customHeight="1"/>
    <row r="712252" ht="14.25" customHeight="1"/>
    <row r="712254" ht="14.25" customHeight="1"/>
    <row r="712256" ht="14.25" customHeight="1"/>
    <row r="712258" ht="14.25" customHeight="1"/>
    <row r="712260" ht="14.25" customHeight="1"/>
    <row r="712262" ht="14.25" customHeight="1"/>
    <row r="712264" ht="14.25" customHeight="1"/>
    <row r="712266" ht="14.25" customHeight="1"/>
    <row r="712268" ht="14.25" customHeight="1"/>
    <row r="712270" ht="14.25" customHeight="1"/>
    <row r="712272" ht="14.25" customHeight="1"/>
    <row r="712274" ht="14.25" customHeight="1"/>
    <row r="712276" ht="14.25" customHeight="1"/>
    <row r="712278" ht="14.25" customHeight="1"/>
    <row r="712280" ht="14.25" customHeight="1"/>
    <row r="712282" ht="14.25" customHeight="1"/>
    <row r="712284" ht="14.25" customHeight="1"/>
    <row r="712286" ht="14.25" customHeight="1"/>
    <row r="712288" ht="14.25" customHeight="1"/>
    <row r="712290" ht="14.25" customHeight="1"/>
    <row r="712292" ht="14.25" customHeight="1"/>
    <row r="712294" ht="14.25" customHeight="1"/>
    <row r="712296" ht="14.25" customHeight="1"/>
    <row r="712298" ht="14.25" customHeight="1"/>
    <row r="712300" ht="14.25" customHeight="1"/>
    <row r="712302" ht="14.25" customHeight="1"/>
    <row r="712304" ht="14.25" customHeight="1"/>
    <row r="712306" ht="14.25" customHeight="1"/>
    <row r="712308" ht="14.25" customHeight="1"/>
    <row r="712310" ht="14.25" customHeight="1"/>
    <row r="712312" ht="14.25" customHeight="1"/>
    <row r="712314" ht="14.25" customHeight="1"/>
    <row r="712316" ht="14.25" customHeight="1"/>
    <row r="712318" ht="14.25" customHeight="1"/>
    <row r="712320" ht="14.25" customHeight="1"/>
    <row r="712322" ht="14.25" customHeight="1"/>
    <row r="712324" ht="14.25" customHeight="1"/>
    <row r="712326" ht="14.25" customHeight="1"/>
    <row r="712328" ht="14.25" customHeight="1"/>
    <row r="712330" ht="14.25" customHeight="1"/>
    <row r="712332" ht="14.25" customHeight="1"/>
    <row r="712334" ht="14.25" customHeight="1"/>
    <row r="712336" ht="14.25" customHeight="1"/>
    <row r="712338" ht="14.25" customHeight="1"/>
    <row r="712340" ht="14.25" customHeight="1"/>
    <row r="712342" ht="14.25" customHeight="1"/>
    <row r="712344" ht="14.25" customHeight="1"/>
    <row r="712346" ht="14.25" customHeight="1"/>
    <row r="712348" ht="14.25" customHeight="1"/>
    <row r="712350" ht="14.25" customHeight="1"/>
    <row r="712352" ht="14.25" customHeight="1"/>
    <row r="712354" ht="14.25" customHeight="1"/>
    <row r="712356" ht="14.25" customHeight="1"/>
    <row r="712358" ht="14.25" customHeight="1"/>
    <row r="712360" ht="14.25" customHeight="1"/>
    <row r="712362" ht="14.25" customHeight="1"/>
    <row r="712364" ht="14.25" customHeight="1"/>
    <row r="712366" ht="14.25" customHeight="1"/>
    <row r="712368" ht="14.25" customHeight="1"/>
    <row r="712370" ht="14.25" customHeight="1"/>
    <row r="712372" ht="14.25" customHeight="1"/>
    <row r="712374" ht="14.25" customHeight="1"/>
    <row r="712376" ht="14.25" customHeight="1"/>
    <row r="712378" ht="14.25" customHeight="1"/>
    <row r="712380" ht="14.25" customHeight="1"/>
    <row r="712382" ht="14.25" customHeight="1"/>
    <row r="712384" ht="14.25" customHeight="1"/>
    <row r="712386" ht="14.25" customHeight="1"/>
    <row r="712388" ht="14.25" customHeight="1"/>
    <row r="712390" ht="14.25" customHeight="1"/>
    <row r="712392" ht="14.25" customHeight="1"/>
    <row r="712394" ht="14.25" customHeight="1"/>
    <row r="712396" ht="14.25" customHeight="1"/>
    <row r="712398" ht="14.25" customHeight="1"/>
    <row r="712400" ht="14.25" customHeight="1"/>
    <row r="712402" ht="14.25" customHeight="1"/>
    <row r="712404" ht="14.25" customHeight="1"/>
    <row r="712406" ht="14.25" customHeight="1"/>
    <row r="712408" ht="14.25" customHeight="1"/>
    <row r="712410" ht="14.25" customHeight="1"/>
    <row r="712412" ht="14.25" customHeight="1"/>
    <row r="712414" ht="14.25" customHeight="1"/>
    <row r="712416" ht="14.25" customHeight="1"/>
    <row r="712418" ht="14.25" customHeight="1"/>
    <row r="712420" ht="14.25" customHeight="1"/>
    <row r="712422" ht="14.25" customHeight="1"/>
    <row r="712424" ht="14.25" customHeight="1"/>
    <row r="712426" ht="14.25" customHeight="1"/>
    <row r="712428" ht="14.25" customHeight="1"/>
    <row r="712430" ht="14.25" customHeight="1"/>
    <row r="712432" ht="14.25" customHeight="1"/>
    <row r="712434" ht="14.25" customHeight="1"/>
    <row r="712436" ht="14.25" customHeight="1"/>
    <row r="712438" ht="14.25" customHeight="1"/>
    <row r="712440" ht="14.25" customHeight="1"/>
    <row r="712442" ht="14.25" customHeight="1"/>
    <row r="712444" ht="14.25" customHeight="1"/>
    <row r="712446" ht="14.25" customHeight="1"/>
    <row r="712448" ht="14.25" customHeight="1"/>
    <row r="712450" ht="14.25" customHeight="1"/>
    <row r="712452" ht="14.25" customHeight="1"/>
    <row r="712454" ht="14.25" customHeight="1"/>
    <row r="712456" ht="14.25" customHeight="1"/>
    <row r="712458" ht="14.25" customHeight="1"/>
    <row r="712460" ht="14.25" customHeight="1"/>
    <row r="712462" ht="14.25" customHeight="1"/>
    <row r="712464" ht="14.25" customHeight="1"/>
    <row r="712466" ht="14.25" customHeight="1"/>
    <row r="712468" ht="14.25" customHeight="1"/>
    <row r="712470" ht="14.25" customHeight="1"/>
    <row r="712472" ht="14.25" customHeight="1"/>
    <row r="712474" ht="14.25" customHeight="1"/>
    <row r="712476" ht="14.25" customHeight="1"/>
    <row r="712478" ht="14.25" customHeight="1"/>
    <row r="712480" ht="14.25" customHeight="1"/>
    <row r="712482" ht="14.25" customHeight="1"/>
    <row r="712484" ht="14.25" customHeight="1"/>
    <row r="712486" ht="14.25" customHeight="1"/>
    <row r="712488" ht="14.25" customHeight="1"/>
    <row r="712490" ht="14.25" customHeight="1"/>
    <row r="712492" ht="14.25" customHeight="1"/>
    <row r="712494" ht="14.25" customHeight="1"/>
    <row r="712496" ht="14.25" customHeight="1"/>
    <row r="712498" ht="14.25" customHeight="1"/>
    <row r="712500" ht="14.25" customHeight="1"/>
    <row r="712502" ht="14.25" customHeight="1"/>
    <row r="712504" ht="14.25" customHeight="1"/>
    <row r="712506" ht="14.25" customHeight="1"/>
    <row r="712508" ht="14.25" customHeight="1"/>
    <row r="712510" ht="14.25" customHeight="1"/>
    <row r="712512" ht="14.25" customHeight="1"/>
    <row r="712514" ht="14.25" customHeight="1"/>
    <row r="712516" ht="14.25" customHeight="1"/>
    <row r="712518" ht="14.25" customHeight="1"/>
    <row r="712520" ht="14.25" customHeight="1"/>
    <row r="712522" ht="14.25" customHeight="1"/>
    <row r="712524" ht="14.25" customHeight="1"/>
    <row r="712526" ht="14.25" customHeight="1"/>
    <row r="712528" ht="14.25" customHeight="1"/>
    <row r="712530" ht="14.25" customHeight="1"/>
    <row r="712532" ht="14.25" customHeight="1"/>
    <row r="712534" ht="14.25" customHeight="1"/>
    <row r="712536" ht="14.25" customHeight="1"/>
    <row r="712538" ht="14.25" customHeight="1"/>
    <row r="712540" ht="14.25" customHeight="1"/>
    <row r="712542" ht="14.25" customHeight="1"/>
    <row r="712544" ht="14.25" customHeight="1"/>
    <row r="712546" ht="14.25" customHeight="1"/>
    <row r="712548" ht="14.25" customHeight="1"/>
    <row r="712550" ht="14.25" customHeight="1"/>
    <row r="712552" ht="14.25" customHeight="1"/>
    <row r="712554" ht="14.25" customHeight="1"/>
    <row r="712556" ht="14.25" customHeight="1"/>
    <row r="712558" ht="14.25" customHeight="1"/>
    <row r="712560" ht="14.25" customHeight="1"/>
    <row r="712562" ht="14.25" customHeight="1"/>
    <row r="712564" ht="14.25" customHeight="1"/>
    <row r="712566" ht="14.25" customHeight="1"/>
    <row r="712568" ht="14.25" customHeight="1"/>
    <row r="712570" ht="14.25" customHeight="1"/>
    <row r="712572" ht="14.25" customHeight="1"/>
    <row r="712574" ht="14.25" customHeight="1"/>
    <row r="712576" ht="14.25" customHeight="1"/>
    <row r="712578" ht="14.25" customHeight="1"/>
    <row r="712580" ht="14.25" customHeight="1"/>
    <row r="712582" ht="14.25" customHeight="1"/>
    <row r="712584" ht="14.25" customHeight="1"/>
    <row r="712586" ht="14.25" customHeight="1"/>
    <row r="712588" ht="14.25" customHeight="1"/>
    <row r="712590" ht="14.25" customHeight="1"/>
    <row r="712592" ht="14.25" customHeight="1"/>
    <row r="712594" ht="14.25" customHeight="1"/>
    <row r="712596" ht="14.25" customHeight="1"/>
    <row r="712598" ht="14.25" customHeight="1"/>
    <row r="712600" ht="14.25" customHeight="1"/>
    <row r="712602" ht="14.25" customHeight="1"/>
    <row r="712604" ht="14.25" customHeight="1"/>
    <row r="712606" ht="14.25" customHeight="1"/>
    <row r="712608" ht="14.25" customHeight="1"/>
    <row r="712610" ht="14.25" customHeight="1"/>
    <row r="712612" ht="14.25" customHeight="1"/>
    <row r="712614" ht="14.25" customHeight="1"/>
    <row r="712616" ht="14.25" customHeight="1"/>
    <row r="712618" ht="14.25" customHeight="1"/>
    <row r="712620" ht="14.25" customHeight="1"/>
    <row r="712622" ht="14.25" customHeight="1"/>
    <row r="712624" ht="14.25" customHeight="1"/>
    <row r="712626" ht="14.25" customHeight="1"/>
    <row r="712628" ht="14.25" customHeight="1"/>
    <row r="712630" ht="14.25" customHeight="1"/>
    <row r="712632" ht="14.25" customHeight="1"/>
    <row r="712634" ht="14.25" customHeight="1"/>
    <row r="712636" ht="14.25" customHeight="1"/>
    <row r="712638" ht="14.25" customHeight="1"/>
    <row r="712640" ht="14.25" customHeight="1"/>
    <row r="712642" ht="14.25" customHeight="1"/>
    <row r="712644" ht="14.25" customHeight="1"/>
    <row r="712646" ht="14.25" customHeight="1"/>
    <row r="712648" ht="14.25" customHeight="1"/>
    <row r="712650" ht="14.25" customHeight="1"/>
    <row r="712652" ht="14.25" customHeight="1"/>
    <row r="712654" ht="14.25" customHeight="1"/>
    <row r="712656" ht="14.25" customHeight="1"/>
    <row r="712658" ht="14.25" customHeight="1"/>
    <row r="712660" ht="14.25" customHeight="1"/>
    <row r="712662" ht="14.25" customHeight="1"/>
    <row r="712664" ht="14.25" customHeight="1"/>
    <row r="712666" ht="14.25" customHeight="1"/>
    <row r="712668" ht="14.25" customHeight="1"/>
    <row r="712670" ht="14.25" customHeight="1"/>
    <row r="712672" ht="14.25" customHeight="1"/>
    <row r="712674" ht="14.25" customHeight="1"/>
    <row r="712676" ht="14.25" customHeight="1"/>
    <row r="712678" ht="14.25" customHeight="1"/>
    <row r="712680" ht="14.25" customHeight="1"/>
    <row r="712682" ht="14.25" customHeight="1"/>
    <row r="712684" ht="14.25" customHeight="1"/>
    <row r="712686" ht="14.25" customHeight="1"/>
    <row r="712688" ht="14.25" customHeight="1"/>
    <row r="712690" ht="14.25" customHeight="1"/>
    <row r="712692" ht="14.25" customHeight="1"/>
    <row r="712694" ht="14.25" customHeight="1"/>
    <row r="712696" ht="14.25" customHeight="1"/>
    <row r="712698" ht="14.25" customHeight="1"/>
    <row r="712700" ht="14.25" customHeight="1"/>
    <row r="712702" ht="14.25" customHeight="1"/>
    <row r="712704" ht="14.25" customHeight="1"/>
    <row r="712706" ht="14.25" customHeight="1"/>
    <row r="712708" ht="14.25" customHeight="1"/>
    <row r="712710" ht="14.25" customHeight="1"/>
    <row r="712712" ht="14.25" customHeight="1"/>
    <row r="712714" ht="14.25" customHeight="1"/>
    <row r="712716" ht="14.25" customHeight="1"/>
    <row r="712718" ht="14.25" customHeight="1"/>
    <row r="712720" ht="14.25" customHeight="1"/>
    <row r="712722" ht="14.25" customHeight="1"/>
    <row r="712724" ht="14.25" customHeight="1"/>
    <row r="712726" ht="14.25" customHeight="1"/>
    <row r="712728" ht="14.25" customHeight="1"/>
    <row r="712730" ht="14.25" customHeight="1"/>
    <row r="712732" ht="14.25" customHeight="1"/>
    <row r="712734" ht="14.25" customHeight="1"/>
    <row r="712736" ht="14.25" customHeight="1"/>
    <row r="712738" ht="14.25" customHeight="1"/>
    <row r="712740" ht="14.25" customHeight="1"/>
    <row r="712742" ht="14.25" customHeight="1"/>
    <row r="712744" ht="14.25" customHeight="1"/>
    <row r="712746" ht="14.25" customHeight="1"/>
    <row r="712748" ht="14.25" customHeight="1"/>
    <row r="712750" ht="14.25" customHeight="1"/>
    <row r="712752" ht="14.25" customHeight="1"/>
    <row r="712754" ht="14.25" customHeight="1"/>
    <row r="712756" ht="14.25" customHeight="1"/>
    <row r="712758" ht="14.25" customHeight="1"/>
    <row r="712760" ht="14.25" customHeight="1"/>
    <row r="712762" ht="14.25" customHeight="1"/>
    <row r="712764" ht="14.25" customHeight="1"/>
    <row r="712766" ht="14.25" customHeight="1"/>
    <row r="712768" ht="14.25" customHeight="1"/>
    <row r="712770" ht="14.25" customHeight="1"/>
    <row r="712772" ht="14.25" customHeight="1"/>
    <row r="712774" ht="14.25" customHeight="1"/>
    <row r="712776" ht="14.25" customHeight="1"/>
    <row r="712778" ht="14.25" customHeight="1"/>
    <row r="712780" ht="14.25" customHeight="1"/>
    <row r="712782" ht="14.25" customHeight="1"/>
    <row r="712784" ht="14.25" customHeight="1"/>
    <row r="712786" ht="14.25" customHeight="1"/>
    <row r="712788" ht="14.25" customHeight="1"/>
    <row r="712790" ht="14.25" customHeight="1"/>
    <row r="712792" ht="14.25" customHeight="1"/>
    <row r="712794" ht="14.25" customHeight="1"/>
    <row r="712796" ht="14.25" customHeight="1"/>
    <row r="712798" ht="14.25" customHeight="1"/>
    <row r="712800" ht="14.25" customHeight="1"/>
    <row r="712802" ht="14.25" customHeight="1"/>
    <row r="712804" ht="14.25" customHeight="1"/>
    <row r="712806" ht="14.25" customHeight="1"/>
    <row r="712808" ht="14.25" customHeight="1"/>
    <row r="712810" ht="14.25" customHeight="1"/>
    <row r="712812" ht="14.25" customHeight="1"/>
    <row r="712814" ht="14.25" customHeight="1"/>
    <row r="712816" ht="14.25" customHeight="1"/>
    <row r="712818" ht="14.25" customHeight="1"/>
    <row r="712820" ht="14.25" customHeight="1"/>
    <row r="712822" ht="14.25" customHeight="1"/>
    <row r="712824" ht="14.25" customHeight="1"/>
    <row r="712826" ht="14.25" customHeight="1"/>
    <row r="712828" ht="14.25" customHeight="1"/>
    <row r="712830" ht="14.25" customHeight="1"/>
    <row r="712832" ht="14.25" customHeight="1"/>
    <row r="712834" ht="14.25" customHeight="1"/>
    <row r="712836" ht="14.25" customHeight="1"/>
    <row r="712838" ht="14.25" customHeight="1"/>
    <row r="712840" ht="14.25" customHeight="1"/>
    <row r="712842" ht="14.25" customHeight="1"/>
    <row r="712844" ht="14.25" customHeight="1"/>
    <row r="712846" ht="14.25" customHeight="1"/>
    <row r="712848" ht="14.25" customHeight="1"/>
    <row r="712850" ht="14.25" customHeight="1"/>
    <row r="712852" ht="14.25" customHeight="1"/>
    <row r="712854" ht="14.25" customHeight="1"/>
    <row r="712856" ht="14.25" customHeight="1"/>
    <row r="712858" ht="14.25" customHeight="1"/>
    <row r="712860" ht="14.25" customHeight="1"/>
    <row r="712862" ht="14.25" customHeight="1"/>
    <row r="712864" ht="14.25" customHeight="1"/>
    <row r="712866" ht="14.25" customHeight="1"/>
    <row r="712868" ht="14.25" customHeight="1"/>
    <row r="712870" ht="14.25" customHeight="1"/>
    <row r="712872" ht="14.25" customHeight="1"/>
    <row r="712874" ht="14.25" customHeight="1"/>
    <row r="712876" ht="14.25" customHeight="1"/>
    <row r="712878" ht="14.25" customHeight="1"/>
    <row r="712880" ht="14.25" customHeight="1"/>
    <row r="712882" ht="14.25" customHeight="1"/>
    <row r="712884" ht="14.25" customHeight="1"/>
    <row r="712886" ht="14.25" customHeight="1"/>
    <row r="712888" ht="14.25" customHeight="1"/>
    <row r="712890" ht="14.25" customHeight="1"/>
    <row r="712892" ht="14.25" customHeight="1"/>
    <row r="712894" ht="14.25" customHeight="1"/>
    <row r="712896" ht="14.25" customHeight="1"/>
    <row r="712898" ht="14.25" customHeight="1"/>
    <row r="712900" ht="14.25" customHeight="1"/>
    <row r="712902" ht="14.25" customHeight="1"/>
    <row r="712904" ht="14.25" customHeight="1"/>
    <row r="712906" ht="14.25" customHeight="1"/>
    <row r="712908" ht="14.25" customHeight="1"/>
    <row r="712910" ht="14.25" customHeight="1"/>
    <row r="712912" ht="14.25" customHeight="1"/>
    <row r="712914" ht="14.25" customHeight="1"/>
    <row r="712916" ht="14.25" customHeight="1"/>
    <row r="712918" ht="14.25" customHeight="1"/>
    <row r="712920" ht="14.25" customHeight="1"/>
    <row r="712922" ht="14.25" customHeight="1"/>
    <row r="712924" ht="14.25" customHeight="1"/>
    <row r="712926" ht="14.25" customHeight="1"/>
    <row r="712928" ht="14.25" customHeight="1"/>
    <row r="712930" ht="14.25" customHeight="1"/>
    <row r="712932" ht="14.25" customHeight="1"/>
    <row r="712934" ht="14.25" customHeight="1"/>
    <row r="712936" ht="14.25" customHeight="1"/>
    <row r="712938" ht="14.25" customHeight="1"/>
    <row r="712940" ht="14.25" customHeight="1"/>
    <row r="712942" ht="14.25" customHeight="1"/>
    <row r="712944" ht="14.25" customHeight="1"/>
    <row r="712946" ht="14.25" customHeight="1"/>
    <row r="712948" ht="14.25" customHeight="1"/>
    <row r="712950" ht="14.25" customHeight="1"/>
    <row r="712952" ht="14.25" customHeight="1"/>
    <row r="712954" ht="14.25" customHeight="1"/>
    <row r="712956" ht="14.25" customHeight="1"/>
    <row r="712958" ht="14.25" customHeight="1"/>
    <row r="712960" ht="14.25" customHeight="1"/>
    <row r="712962" ht="14.25" customHeight="1"/>
    <row r="712964" ht="14.25" customHeight="1"/>
    <row r="712966" ht="14.25" customHeight="1"/>
    <row r="712968" ht="14.25" customHeight="1"/>
    <row r="712970" ht="14.25" customHeight="1"/>
    <row r="712972" ht="14.25" customHeight="1"/>
    <row r="712974" ht="14.25" customHeight="1"/>
    <row r="712976" ht="14.25" customHeight="1"/>
    <row r="712978" ht="14.25" customHeight="1"/>
    <row r="712980" ht="14.25" customHeight="1"/>
    <row r="712982" ht="14.25" customHeight="1"/>
    <row r="712984" ht="14.25" customHeight="1"/>
    <row r="712986" ht="14.25" customHeight="1"/>
    <row r="712988" ht="14.25" customHeight="1"/>
    <row r="712990" ht="14.25" customHeight="1"/>
    <row r="712992" ht="14.25" customHeight="1"/>
    <row r="712994" ht="14.25" customHeight="1"/>
    <row r="712996" ht="14.25" customHeight="1"/>
    <row r="712998" ht="14.25" customHeight="1"/>
    <row r="713000" ht="14.25" customHeight="1"/>
    <row r="713002" ht="14.25" customHeight="1"/>
    <row r="713004" ht="14.25" customHeight="1"/>
    <row r="713006" ht="14.25" customHeight="1"/>
    <row r="713008" ht="14.25" customHeight="1"/>
    <row r="713010" ht="14.25" customHeight="1"/>
    <row r="713012" ht="14.25" customHeight="1"/>
    <row r="713014" ht="14.25" customHeight="1"/>
    <row r="713016" ht="14.25" customHeight="1"/>
    <row r="713018" ht="14.25" customHeight="1"/>
    <row r="713020" ht="14.25" customHeight="1"/>
    <row r="713022" ht="14.25" customHeight="1"/>
    <row r="713024" ht="14.25" customHeight="1"/>
    <row r="713026" ht="14.25" customHeight="1"/>
    <row r="713028" ht="14.25" customHeight="1"/>
    <row r="713030" ht="14.25" customHeight="1"/>
    <row r="713032" ht="14.25" customHeight="1"/>
    <row r="713034" ht="14.25" customHeight="1"/>
    <row r="713036" ht="14.25" customHeight="1"/>
    <row r="713038" ht="14.25" customHeight="1"/>
    <row r="713040" ht="14.25" customHeight="1"/>
    <row r="713042" ht="14.25" customHeight="1"/>
    <row r="713044" ht="14.25" customHeight="1"/>
    <row r="713046" ht="14.25" customHeight="1"/>
    <row r="713048" ht="14.25" customHeight="1"/>
    <row r="713050" ht="14.25" customHeight="1"/>
    <row r="713052" ht="14.25" customHeight="1"/>
    <row r="713054" ht="14.25" customHeight="1"/>
    <row r="713056" ht="14.25" customHeight="1"/>
    <row r="713058" ht="14.25" customHeight="1"/>
    <row r="713060" ht="14.25" customHeight="1"/>
    <row r="713062" ht="14.25" customHeight="1"/>
    <row r="713064" ht="14.25" customHeight="1"/>
    <row r="713066" ht="14.25" customHeight="1"/>
    <row r="713068" ht="14.25" customHeight="1"/>
    <row r="713070" ht="14.25" customHeight="1"/>
    <row r="713072" ht="14.25" customHeight="1"/>
    <row r="713074" ht="14.25" customHeight="1"/>
    <row r="713076" ht="14.25" customHeight="1"/>
    <row r="713078" ht="14.25" customHeight="1"/>
    <row r="713080" ht="14.25" customHeight="1"/>
    <row r="713082" ht="14.25" customHeight="1"/>
    <row r="713084" ht="14.25" customHeight="1"/>
    <row r="713086" ht="14.25" customHeight="1"/>
    <row r="713088" ht="14.25" customHeight="1"/>
    <row r="713090" ht="14.25" customHeight="1"/>
    <row r="713092" ht="14.25" customHeight="1"/>
    <row r="713094" ht="14.25" customHeight="1"/>
    <row r="713096" ht="14.25" customHeight="1"/>
    <row r="713098" ht="14.25" customHeight="1"/>
    <row r="713100" ht="14.25" customHeight="1"/>
    <row r="713102" ht="14.25" customHeight="1"/>
    <row r="713104" ht="14.25" customHeight="1"/>
    <row r="713106" ht="14.25" customHeight="1"/>
    <row r="713108" ht="14.25" customHeight="1"/>
    <row r="713110" ht="14.25" customHeight="1"/>
    <row r="713112" ht="14.25" customHeight="1"/>
    <row r="713114" ht="14.25" customHeight="1"/>
    <row r="713116" ht="14.25" customHeight="1"/>
    <row r="713118" ht="14.25" customHeight="1"/>
    <row r="713120" ht="14.25" customHeight="1"/>
    <row r="713122" ht="14.25" customHeight="1"/>
    <row r="713124" ht="14.25" customHeight="1"/>
    <row r="713126" ht="14.25" customHeight="1"/>
    <row r="713128" ht="14.25" customHeight="1"/>
    <row r="713130" ht="14.25" customHeight="1"/>
    <row r="713132" ht="14.25" customHeight="1"/>
    <row r="713134" ht="14.25" customHeight="1"/>
    <row r="713136" ht="14.25" customHeight="1"/>
    <row r="713138" ht="14.25" customHeight="1"/>
    <row r="713140" ht="14.25" customHeight="1"/>
    <row r="713142" ht="14.25" customHeight="1"/>
    <row r="713144" ht="14.25" customHeight="1"/>
    <row r="713146" ht="14.25" customHeight="1"/>
    <row r="713148" ht="14.25" customHeight="1"/>
    <row r="713150" ht="14.25" customHeight="1"/>
    <row r="713152" ht="14.25" customHeight="1"/>
    <row r="713154" ht="14.25" customHeight="1"/>
    <row r="713156" ht="14.25" customHeight="1"/>
    <row r="713158" ht="14.25" customHeight="1"/>
    <row r="713160" ht="14.25" customHeight="1"/>
    <row r="713162" ht="14.25" customHeight="1"/>
    <row r="713164" ht="14.25" customHeight="1"/>
    <row r="713166" ht="14.25" customHeight="1"/>
    <row r="713168" ht="14.25" customHeight="1"/>
    <row r="713170" ht="14.25" customHeight="1"/>
    <row r="713172" ht="14.25" customHeight="1"/>
    <row r="713174" ht="14.25" customHeight="1"/>
    <row r="713176" ht="14.25" customHeight="1"/>
    <row r="713178" ht="14.25" customHeight="1"/>
    <row r="713180" ht="14.25" customHeight="1"/>
    <row r="713182" ht="14.25" customHeight="1"/>
    <row r="713184" ht="14.25" customHeight="1"/>
    <row r="713186" ht="14.25" customHeight="1"/>
    <row r="713188" ht="14.25" customHeight="1"/>
    <row r="713190" ht="14.25" customHeight="1"/>
    <row r="713192" ht="14.25" customHeight="1"/>
    <row r="713194" ht="14.25" customHeight="1"/>
    <row r="713196" ht="14.25" customHeight="1"/>
    <row r="713198" ht="14.25" customHeight="1"/>
    <row r="713200" ht="14.25" customHeight="1"/>
    <row r="713202" ht="14.25" customHeight="1"/>
    <row r="713204" ht="14.25" customHeight="1"/>
    <row r="713206" ht="14.25" customHeight="1"/>
    <row r="713208" ht="14.25" customHeight="1"/>
    <row r="713210" ht="14.25" customHeight="1"/>
    <row r="713212" ht="14.25" customHeight="1"/>
    <row r="713214" ht="14.25" customHeight="1"/>
    <row r="713216" ht="14.25" customHeight="1"/>
    <row r="713218" ht="14.25" customHeight="1"/>
    <row r="713220" ht="14.25" customHeight="1"/>
    <row r="713222" ht="14.25" customHeight="1"/>
    <row r="713224" ht="14.25" customHeight="1"/>
    <row r="713226" ht="14.25" customHeight="1"/>
    <row r="713228" ht="14.25" customHeight="1"/>
    <row r="713230" ht="14.25" customHeight="1"/>
    <row r="713232" ht="14.25" customHeight="1"/>
    <row r="713234" ht="14.25" customHeight="1"/>
    <row r="713236" ht="14.25" customHeight="1"/>
    <row r="713238" ht="14.25" customHeight="1"/>
    <row r="713240" ht="14.25" customHeight="1"/>
    <row r="713242" ht="14.25" customHeight="1"/>
    <row r="713244" ht="14.25" customHeight="1"/>
    <row r="713246" ht="14.25" customHeight="1"/>
    <row r="713248" ht="14.25" customHeight="1"/>
    <row r="713250" ht="14.25" customHeight="1"/>
    <row r="713252" ht="14.25" customHeight="1"/>
    <row r="713254" ht="14.25" customHeight="1"/>
    <row r="713256" ht="14.25" customHeight="1"/>
    <row r="713258" ht="14.25" customHeight="1"/>
    <row r="713260" ht="14.25" customHeight="1"/>
    <row r="713262" ht="14.25" customHeight="1"/>
    <row r="713264" ht="14.25" customHeight="1"/>
    <row r="713266" ht="14.25" customHeight="1"/>
    <row r="713268" ht="14.25" customHeight="1"/>
    <row r="713270" ht="14.25" customHeight="1"/>
    <row r="713272" ht="14.25" customHeight="1"/>
    <row r="713274" ht="14.25" customHeight="1"/>
    <row r="713276" ht="14.25" customHeight="1"/>
    <row r="713278" ht="14.25" customHeight="1"/>
    <row r="713280" ht="14.25" customHeight="1"/>
    <row r="713282" ht="14.25" customHeight="1"/>
    <row r="713284" ht="14.25" customHeight="1"/>
    <row r="713286" ht="14.25" customHeight="1"/>
    <row r="713288" ht="14.25" customHeight="1"/>
    <row r="713290" ht="14.25" customHeight="1"/>
    <row r="713292" ht="14.25" customHeight="1"/>
    <row r="713294" ht="14.25" customHeight="1"/>
    <row r="713296" ht="14.25" customHeight="1"/>
    <row r="713298" ht="14.25" customHeight="1"/>
    <row r="713300" ht="14.25" customHeight="1"/>
    <row r="713302" ht="14.25" customHeight="1"/>
    <row r="713304" ht="14.25" customHeight="1"/>
    <row r="713306" ht="14.25" customHeight="1"/>
    <row r="713308" ht="14.25" customHeight="1"/>
    <row r="713310" ht="14.25" customHeight="1"/>
    <row r="713312" ht="14.25" customHeight="1"/>
    <row r="713314" ht="14.25" customHeight="1"/>
    <row r="713316" ht="14.25" customHeight="1"/>
    <row r="713318" ht="14.25" customHeight="1"/>
    <row r="713320" ht="14.25" customHeight="1"/>
    <row r="713322" ht="14.25" customHeight="1"/>
    <row r="713324" ht="14.25" customHeight="1"/>
    <row r="713326" ht="14.25" customHeight="1"/>
    <row r="713328" ht="14.25" customHeight="1"/>
    <row r="713330" ht="14.25" customHeight="1"/>
    <row r="713332" ht="14.25" customHeight="1"/>
    <row r="713334" ht="14.25" customHeight="1"/>
    <row r="713336" ht="14.25" customHeight="1"/>
    <row r="713338" ht="14.25" customHeight="1"/>
    <row r="713340" ht="14.25" customHeight="1"/>
    <row r="713342" ht="14.25" customHeight="1"/>
    <row r="713344" ht="14.25" customHeight="1"/>
    <row r="713346" ht="14.25" customHeight="1"/>
    <row r="713348" ht="14.25" customHeight="1"/>
    <row r="713350" ht="14.25" customHeight="1"/>
    <row r="713352" ht="14.25" customHeight="1"/>
    <row r="713354" ht="14.25" customHeight="1"/>
    <row r="713356" ht="14.25" customHeight="1"/>
    <row r="713358" ht="14.25" customHeight="1"/>
    <row r="713360" ht="14.25" customHeight="1"/>
    <row r="713362" ht="14.25" customHeight="1"/>
    <row r="713364" ht="14.25" customHeight="1"/>
    <row r="713366" ht="14.25" customHeight="1"/>
    <row r="713368" ht="14.25" customHeight="1"/>
    <row r="713370" ht="14.25" customHeight="1"/>
    <row r="713372" ht="14.25" customHeight="1"/>
    <row r="713374" ht="14.25" customHeight="1"/>
    <row r="713376" ht="14.25" customHeight="1"/>
    <row r="713378" ht="14.25" customHeight="1"/>
    <row r="713380" ht="14.25" customHeight="1"/>
    <row r="713382" ht="14.25" customHeight="1"/>
    <row r="713384" ht="14.25" customHeight="1"/>
    <row r="713386" ht="14.25" customHeight="1"/>
    <row r="713388" ht="14.25" customHeight="1"/>
    <row r="713390" ht="14.25" customHeight="1"/>
    <row r="713392" ht="14.25" customHeight="1"/>
    <row r="713394" ht="14.25" customHeight="1"/>
    <row r="713396" ht="14.25" customHeight="1"/>
    <row r="713398" ht="14.25" customHeight="1"/>
    <row r="713400" ht="14.25" customHeight="1"/>
    <row r="713402" ht="14.25" customHeight="1"/>
    <row r="713404" ht="14.25" customHeight="1"/>
    <row r="713406" ht="14.25" customHeight="1"/>
    <row r="713408" ht="14.25" customHeight="1"/>
    <row r="713410" ht="14.25" customHeight="1"/>
    <row r="713412" ht="14.25" customHeight="1"/>
    <row r="713414" ht="14.25" customHeight="1"/>
    <row r="713416" ht="14.25" customHeight="1"/>
    <row r="713418" ht="14.25" customHeight="1"/>
    <row r="713420" ht="14.25" customHeight="1"/>
    <row r="713422" ht="14.25" customHeight="1"/>
    <row r="713424" ht="14.25" customHeight="1"/>
    <row r="713426" ht="14.25" customHeight="1"/>
    <row r="713428" ht="14.25" customHeight="1"/>
    <row r="713430" ht="14.25" customHeight="1"/>
    <row r="713432" ht="14.25" customHeight="1"/>
    <row r="713434" ht="14.25" customHeight="1"/>
    <row r="713436" ht="14.25" customHeight="1"/>
    <row r="713438" ht="14.25" customHeight="1"/>
    <row r="713440" ht="14.25" customHeight="1"/>
    <row r="713442" ht="14.25" customHeight="1"/>
    <row r="713444" ht="14.25" customHeight="1"/>
    <row r="713446" ht="14.25" customHeight="1"/>
    <row r="713448" ht="14.25" customHeight="1"/>
    <row r="713450" ht="14.25" customHeight="1"/>
    <row r="713452" ht="14.25" customHeight="1"/>
    <row r="713454" ht="14.25" customHeight="1"/>
    <row r="713456" ht="14.25" customHeight="1"/>
    <row r="713458" ht="14.25" customHeight="1"/>
    <row r="713460" ht="14.25" customHeight="1"/>
    <row r="713462" ht="14.25" customHeight="1"/>
    <row r="713464" ht="14.25" customHeight="1"/>
    <row r="713466" ht="14.25" customHeight="1"/>
    <row r="713468" ht="14.25" customHeight="1"/>
    <row r="713470" ht="14.25" customHeight="1"/>
    <row r="713472" ht="14.25" customHeight="1"/>
    <row r="713474" ht="14.25" customHeight="1"/>
    <row r="713476" ht="14.25" customHeight="1"/>
    <row r="713478" ht="14.25" customHeight="1"/>
    <row r="713480" ht="14.25" customHeight="1"/>
    <row r="713482" ht="14.25" customHeight="1"/>
    <row r="713484" ht="14.25" customHeight="1"/>
    <row r="713486" ht="14.25" customHeight="1"/>
    <row r="713488" ht="14.25" customHeight="1"/>
    <row r="713490" ht="14.25" customHeight="1"/>
    <row r="713492" ht="14.25" customHeight="1"/>
    <row r="713494" ht="14.25" customHeight="1"/>
    <row r="713496" ht="14.25" customHeight="1"/>
    <row r="713498" ht="14.25" customHeight="1"/>
    <row r="713500" ht="14.25" customHeight="1"/>
    <row r="713502" ht="14.25" customHeight="1"/>
    <row r="713504" ht="14.25" customHeight="1"/>
    <row r="713506" ht="14.25" customHeight="1"/>
    <row r="713508" ht="14.25" customHeight="1"/>
    <row r="713510" ht="14.25" customHeight="1"/>
    <row r="713512" ht="14.25" customHeight="1"/>
    <row r="713514" ht="14.25" customHeight="1"/>
    <row r="713516" ht="14.25" customHeight="1"/>
    <row r="713518" ht="14.25" customHeight="1"/>
    <row r="713520" ht="14.25" customHeight="1"/>
    <row r="713522" ht="14.25" customHeight="1"/>
    <row r="713524" ht="14.25" customHeight="1"/>
    <row r="713526" ht="14.25" customHeight="1"/>
    <row r="713528" ht="14.25" customHeight="1"/>
    <row r="713530" ht="14.25" customHeight="1"/>
    <row r="713532" ht="14.25" customHeight="1"/>
    <row r="713534" ht="14.25" customHeight="1"/>
    <row r="713536" ht="14.25" customHeight="1"/>
    <row r="713538" ht="14.25" customHeight="1"/>
    <row r="713540" ht="14.25" customHeight="1"/>
    <row r="713542" ht="14.25" customHeight="1"/>
    <row r="713544" ht="14.25" customHeight="1"/>
    <row r="713546" ht="14.25" customHeight="1"/>
    <row r="713548" ht="14.25" customHeight="1"/>
    <row r="713550" ht="14.25" customHeight="1"/>
    <row r="713552" ht="14.25" customHeight="1"/>
    <row r="713554" ht="14.25" customHeight="1"/>
    <row r="713556" ht="14.25" customHeight="1"/>
    <row r="713558" ht="14.25" customHeight="1"/>
    <row r="713560" ht="14.25" customHeight="1"/>
    <row r="713562" ht="14.25" customHeight="1"/>
    <row r="713564" ht="14.25" customHeight="1"/>
    <row r="713566" ht="14.25" customHeight="1"/>
    <row r="713568" ht="14.25" customHeight="1"/>
    <row r="713570" ht="14.25" customHeight="1"/>
    <row r="713572" ht="14.25" customHeight="1"/>
    <row r="713574" ht="14.25" customHeight="1"/>
    <row r="713576" ht="14.25" customHeight="1"/>
    <row r="713578" ht="14.25" customHeight="1"/>
    <row r="713580" ht="14.25" customHeight="1"/>
    <row r="713582" ht="14.25" customHeight="1"/>
    <row r="713584" ht="14.25" customHeight="1"/>
    <row r="713586" ht="14.25" customHeight="1"/>
    <row r="713588" ht="14.25" customHeight="1"/>
    <row r="713590" ht="14.25" customHeight="1"/>
    <row r="713592" ht="14.25" customHeight="1"/>
    <row r="713594" ht="14.25" customHeight="1"/>
    <row r="713596" ht="14.25" customHeight="1"/>
    <row r="713598" ht="14.25" customHeight="1"/>
    <row r="713600" ht="14.25" customHeight="1"/>
    <row r="713602" ht="14.25" customHeight="1"/>
    <row r="713604" ht="14.25" customHeight="1"/>
    <row r="713606" ht="14.25" customHeight="1"/>
    <row r="713608" ht="14.25" customHeight="1"/>
    <row r="713610" ht="14.25" customHeight="1"/>
    <row r="713612" ht="14.25" customHeight="1"/>
    <row r="713614" ht="14.25" customHeight="1"/>
    <row r="713616" ht="14.25" customHeight="1"/>
    <row r="713618" ht="14.25" customHeight="1"/>
    <row r="713620" ht="14.25" customHeight="1"/>
    <row r="713622" ht="14.25" customHeight="1"/>
    <row r="713624" ht="14.25" customHeight="1"/>
    <row r="713626" ht="14.25" customHeight="1"/>
    <row r="713628" ht="14.25" customHeight="1"/>
    <row r="713630" ht="14.25" customHeight="1"/>
    <row r="713632" ht="14.25" customHeight="1"/>
    <row r="713634" ht="14.25" customHeight="1"/>
    <row r="713636" ht="14.25" customHeight="1"/>
    <row r="713638" ht="14.25" customHeight="1"/>
    <row r="713640" ht="14.25" customHeight="1"/>
    <row r="713642" ht="14.25" customHeight="1"/>
    <row r="713644" ht="14.25" customHeight="1"/>
    <row r="713646" ht="14.25" customHeight="1"/>
    <row r="713648" ht="14.25" customHeight="1"/>
    <row r="713650" ht="14.25" customHeight="1"/>
    <row r="713652" ht="14.25" customHeight="1"/>
    <row r="713654" ht="14.25" customHeight="1"/>
    <row r="713656" ht="14.25" customHeight="1"/>
    <row r="713658" ht="14.25" customHeight="1"/>
    <row r="713660" ht="14.25" customHeight="1"/>
    <row r="713662" ht="14.25" customHeight="1"/>
    <row r="713664" ht="14.25" customHeight="1"/>
    <row r="713666" ht="14.25" customHeight="1"/>
    <row r="713668" ht="14.25" customHeight="1"/>
    <row r="713670" ht="14.25" customHeight="1"/>
    <row r="713672" ht="14.25" customHeight="1"/>
    <row r="713674" ht="14.25" customHeight="1"/>
    <row r="713676" ht="14.25" customHeight="1"/>
    <row r="713678" ht="14.25" customHeight="1"/>
    <row r="713680" ht="14.25" customHeight="1"/>
    <row r="713682" ht="14.25" customHeight="1"/>
    <row r="713684" ht="14.25" customHeight="1"/>
    <row r="713686" ht="14.25" customHeight="1"/>
    <row r="713688" ht="14.25" customHeight="1"/>
    <row r="713690" ht="14.25" customHeight="1"/>
    <row r="713692" ht="14.25" customHeight="1"/>
    <row r="713694" ht="14.25" customHeight="1"/>
    <row r="713696" ht="14.25" customHeight="1"/>
    <row r="713698" ht="14.25" customHeight="1"/>
    <row r="713700" ht="14.25" customHeight="1"/>
    <row r="713702" ht="14.25" customHeight="1"/>
    <row r="713704" ht="14.25" customHeight="1"/>
    <row r="713706" ht="14.25" customHeight="1"/>
    <row r="713708" ht="14.25" customHeight="1"/>
    <row r="713710" ht="14.25" customHeight="1"/>
    <row r="713712" ht="14.25" customHeight="1"/>
    <row r="713714" ht="14.25" customHeight="1"/>
    <row r="713716" ht="14.25" customHeight="1"/>
    <row r="713718" ht="14.25" customHeight="1"/>
    <row r="713720" ht="14.25" customHeight="1"/>
    <row r="713722" ht="14.25" customHeight="1"/>
    <row r="713724" ht="14.25" customHeight="1"/>
    <row r="713726" ht="14.25" customHeight="1"/>
    <row r="713728" ht="14.25" customHeight="1"/>
    <row r="713730" ht="14.25" customHeight="1"/>
    <row r="713732" ht="14.25" customHeight="1"/>
    <row r="713734" ht="14.25" customHeight="1"/>
    <row r="713736" ht="14.25" customHeight="1"/>
    <row r="713738" ht="14.25" customHeight="1"/>
    <row r="713740" ht="14.25" customHeight="1"/>
    <row r="713742" ht="14.25" customHeight="1"/>
    <row r="713744" ht="14.25" customHeight="1"/>
    <row r="713746" ht="14.25" customHeight="1"/>
    <row r="713748" ht="14.25" customHeight="1"/>
    <row r="713750" ht="14.25" customHeight="1"/>
    <row r="713752" ht="14.25" customHeight="1"/>
    <row r="713754" ht="14.25" customHeight="1"/>
    <row r="713756" ht="14.25" customHeight="1"/>
    <row r="713758" ht="14.25" customHeight="1"/>
    <row r="713760" ht="14.25" customHeight="1"/>
    <row r="713762" ht="14.25" customHeight="1"/>
    <row r="713764" ht="14.25" customHeight="1"/>
    <row r="713766" ht="14.25" customHeight="1"/>
    <row r="713768" ht="14.25" customHeight="1"/>
    <row r="713770" ht="14.25" customHeight="1"/>
    <row r="713772" ht="14.25" customHeight="1"/>
    <row r="713774" ht="14.25" customHeight="1"/>
    <row r="713776" ht="14.25" customHeight="1"/>
    <row r="713778" ht="14.25" customHeight="1"/>
    <row r="713780" ht="14.25" customHeight="1"/>
    <row r="713782" ht="14.25" customHeight="1"/>
    <row r="713784" ht="14.25" customHeight="1"/>
    <row r="713786" ht="14.25" customHeight="1"/>
    <row r="713788" ht="14.25" customHeight="1"/>
    <row r="713790" ht="14.25" customHeight="1"/>
    <row r="713792" ht="14.25" customHeight="1"/>
    <row r="713794" ht="14.25" customHeight="1"/>
    <row r="713796" ht="14.25" customHeight="1"/>
    <row r="713798" ht="14.25" customHeight="1"/>
    <row r="713800" ht="14.25" customHeight="1"/>
    <row r="713802" ht="14.25" customHeight="1"/>
    <row r="713804" ht="14.25" customHeight="1"/>
    <row r="713806" ht="14.25" customHeight="1"/>
    <row r="713808" ht="14.25" customHeight="1"/>
    <row r="713810" ht="14.25" customHeight="1"/>
    <row r="713812" ht="14.25" customHeight="1"/>
    <row r="713814" ht="14.25" customHeight="1"/>
    <row r="713816" ht="14.25" customHeight="1"/>
    <row r="713818" ht="14.25" customHeight="1"/>
    <row r="713820" ht="14.25" customHeight="1"/>
    <row r="713822" ht="14.25" customHeight="1"/>
    <row r="713824" ht="14.25" customHeight="1"/>
    <row r="713826" ht="14.25" customHeight="1"/>
    <row r="713828" ht="14.25" customHeight="1"/>
    <row r="713830" ht="14.25" customHeight="1"/>
    <row r="713832" ht="14.25" customHeight="1"/>
    <row r="713834" ht="14.25" customHeight="1"/>
    <row r="713836" ht="14.25" customHeight="1"/>
    <row r="713838" ht="14.25" customHeight="1"/>
    <row r="713840" ht="14.25" customHeight="1"/>
    <row r="713842" ht="14.25" customHeight="1"/>
    <row r="713844" ht="14.25" customHeight="1"/>
    <row r="713846" ht="14.25" customHeight="1"/>
    <row r="713848" ht="14.25" customHeight="1"/>
    <row r="713850" ht="14.25" customHeight="1"/>
    <row r="713852" ht="14.25" customHeight="1"/>
    <row r="713854" ht="14.25" customHeight="1"/>
    <row r="713856" ht="14.25" customHeight="1"/>
    <row r="713858" ht="14.25" customHeight="1"/>
    <row r="713860" ht="14.25" customHeight="1"/>
    <row r="713862" ht="14.25" customHeight="1"/>
    <row r="713864" ht="14.25" customHeight="1"/>
    <row r="713866" ht="14.25" customHeight="1"/>
    <row r="713868" ht="14.25" customHeight="1"/>
    <row r="713870" ht="14.25" customHeight="1"/>
    <row r="713872" ht="14.25" customHeight="1"/>
    <row r="713874" ht="14.25" customHeight="1"/>
    <row r="713876" ht="14.25" customHeight="1"/>
    <row r="713878" ht="14.25" customHeight="1"/>
    <row r="713880" ht="14.25" customHeight="1"/>
    <row r="713882" ht="14.25" customHeight="1"/>
    <row r="713884" ht="14.25" customHeight="1"/>
    <row r="713886" ht="14.25" customHeight="1"/>
    <row r="713888" ht="14.25" customHeight="1"/>
    <row r="713890" ht="14.25" customHeight="1"/>
    <row r="713892" ht="14.25" customHeight="1"/>
    <row r="713894" ht="14.25" customHeight="1"/>
    <row r="713896" ht="14.25" customHeight="1"/>
    <row r="713898" ht="14.25" customHeight="1"/>
    <row r="713900" ht="14.25" customHeight="1"/>
    <row r="713902" ht="14.25" customHeight="1"/>
    <row r="713904" ht="14.25" customHeight="1"/>
    <row r="713906" ht="14.25" customHeight="1"/>
    <row r="713908" ht="14.25" customHeight="1"/>
    <row r="713910" ht="14.25" customHeight="1"/>
    <row r="713912" ht="14.25" customHeight="1"/>
    <row r="713914" ht="14.25" customHeight="1"/>
    <row r="713916" ht="14.25" customHeight="1"/>
    <row r="713918" ht="14.25" customHeight="1"/>
    <row r="713920" ht="14.25" customHeight="1"/>
    <row r="713922" ht="14.25" customHeight="1"/>
    <row r="713924" ht="14.25" customHeight="1"/>
    <row r="713926" ht="14.25" customHeight="1"/>
    <row r="713928" ht="14.25" customHeight="1"/>
    <row r="713930" ht="14.25" customHeight="1"/>
    <row r="713932" ht="14.25" customHeight="1"/>
    <row r="713934" ht="14.25" customHeight="1"/>
    <row r="713936" ht="14.25" customHeight="1"/>
    <row r="713938" ht="14.25" customHeight="1"/>
    <row r="713940" ht="14.25" customHeight="1"/>
    <row r="713942" ht="14.25" customHeight="1"/>
    <row r="713944" ht="14.25" customHeight="1"/>
    <row r="713946" ht="14.25" customHeight="1"/>
    <row r="713948" ht="14.25" customHeight="1"/>
    <row r="713950" ht="14.25" customHeight="1"/>
    <row r="713952" ht="14.25" customHeight="1"/>
    <row r="713954" ht="14.25" customHeight="1"/>
    <row r="713956" ht="14.25" customHeight="1"/>
    <row r="713958" ht="14.25" customHeight="1"/>
    <row r="713960" ht="14.25" customHeight="1"/>
    <row r="713962" ht="14.25" customHeight="1"/>
    <row r="713964" ht="14.25" customHeight="1"/>
    <row r="713966" ht="14.25" customHeight="1"/>
    <row r="713968" ht="14.25" customHeight="1"/>
    <row r="713970" ht="14.25" customHeight="1"/>
    <row r="713972" ht="14.25" customHeight="1"/>
    <row r="713974" ht="14.25" customHeight="1"/>
    <row r="713976" ht="14.25" customHeight="1"/>
    <row r="713978" ht="14.25" customHeight="1"/>
    <row r="713980" ht="14.25" customHeight="1"/>
    <row r="713982" ht="14.25" customHeight="1"/>
    <row r="713984" ht="14.25" customHeight="1"/>
    <row r="713986" ht="14.25" customHeight="1"/>
    <row r="713988" ht="14.25" customHeight="1"/>
    <row r="713990" ht="14.25" customHeight="1"/>
    <row r="713992" ht="14.25" customHeight="1"/>
    <row r="713994" ht="14.25" customHeight="1"/>
    <row r="713996" ht="14.25" customHeight="1"/>
    <row r="713998" ht="14.25" customHeight="1"/>
    <row r="714000" ht="14.25" customHeight="1"/>
    <row r="714002" ht="14.25" customHeight="1"/>
    <row r="714004" ht="14.25" customHeight="1"/>
    <row r="714006" ht="14.25" customHeight="1"/>
    <row r="714008" ht="14.25" customHeight="1"/>
    <row r="714010" ht="14.25" customHeight="1"/>
    <row r="714012" ht="14.25" customHeight="1"/>
    <row r="714014" ht="14.25" customHeight="1"/>
    <row r="714016" ht="14.25" customHeight="1"/>
    <row r="714018" ht="14.25" customHeight="1"/>
    <row r="714020" ht="14.25" customHeight="1"/>
    <row r="714022" ht="14.25" customHeight="1"/>
    <row r="714024" ht="14.25" customHeight="1"/>
    <row r="714026" ht="14.25" customHeight="1"/>
    <row r="714028" ht="14.25" customHeight="1"/>
    <row r="714030" ht="14.25" customHeight="1"/>
    <row r="714032" ht="14.25" customHeight="1"/>
    <row r="714034" ht="14.25" customHeight="1"/>
    <row r="714036" ht="14.25" customHeight="1"/>
    <row r="714038" ht="14.25" customHeight="1"/>
    <row r="714040" ht="14.25" customHeight="1"/>
    <row r="714042" ht="14.25" customHeight="1"/>
    <row r="714044" ht="14.25" customHeight="1"/>
    <row r="714046" ht="14.25" customHeight="1"/>
    <row r="714048" ht="14.25" customHeight="1"/>
    <row r="714050" ht="14.25" customHeight="1"/>
    <row r="714052" ht="14.25" customHeight="1"/>
    <row r="714054" ht="14.25" customHeight="1"/>
    <row r="714056" ht="14.25" customHeight="1"/>
    <row r="714058" ht="14.25" customHeight="1"/>
    <row r="714060" ht="14.25" customHeight="1"/>
    <row r="714062" ht="14.25" customHeight="1"/>
    <row r="714064" ht="14.25" customHeight="1"/>
    <row r="714066" ht="14.25" customHeight="1"/>
    <row r="714068" ht="14.25" customHeight="1"/>
    <row r="714070" ht="14.25" customHeight="1"/>
    <row r="714072" ht="14.25" customHeight="1"/>
    <row r="714074" ht="14.25" customHeight="1"/>
    <row r="714076" ht="14.25" customHeight="1"/>
    <row r="714078" ht="14.25" customHeight="1"/>
    <row r="714080" ht="14.25" customHeight="1"/>
    <row r="714082" ht="14.25" customHeight="1"/>
    <row r="714084" ht="14.25" customHeight="1"/>
    <row r="714086" ht="14.25" customHeight="1"/>
    <row r="714088" ht="14.25" customHeight="1"/>
    <row r="714090" ht="14.25" customHeight="1"/>
    <row r="714092" ht="14.25" customHeight="1"/>
    <row r="714094" ht="14.25" customHeight="1"/>
    <row r="714096" ht="14.25" customHeight="1"/>
    <row r="714098" ht="14.25" customHeight="1"/>
    <row r="714100" ht="14.25" customHeight="1"/>
    <row r="714102" ht="14.25" customHeight="1"/>
    <row r="714104" ht="14.25" customHeight="1"/>
    <row r="714106" ht="14.25" customHeight="1"/>
    <row r="714108" ht="14.25" customHeight="1"/>
    <row r="714110" ht="14.25" customHeight="1"/>
    <row r="714112" ht="14.25" customHeight="1"/>
    <row r="714114" ht="14.25" customHeight="1"/>
    <row r="714116" ht="14.25" customHeight="1"/>
    <row r="714118" ht="14.25" customHeight="1"/>
    <row r="714120" ht="14.25" customHeight="1"/>
    <row r="714122" ht="14.25" customHeight="1"/>
    <row r="714124" ht="14.25" customHeight="1"/>
    <row r="714126" ht="14.25" customHeight="1"/>
    <row r="714128" ht="14.25" customHeight="1"/>
    <row r="714130" ht="14.25" customHeight="1"/>
    <row r="714132" ht="14.25" customHeight="1"/>
    <row r="714134" ht="14.25" customHeight="1"/>
    <row r="714136" ht="14.25" customHeight="1"/>
    <row r="714138" ht="14.25" customHeight="1"/>
    <row r="714140" ht="14.25" customHeight="1"/>
    <row r="714142" ht="14.25" customHeight="1"/>
    <row r="714144" ht="14.25" customHeight="1"/>
    <row r="714146" ht="14.25" customHeight="1"/>
    <row r="714148" ht="14.25" customHeight="1"/>
    <row r="714150" ht="14.25" customHeight="1"/>
    <row r="714152" ht="14.25" customHeight="1"/>
    <row r="714154" ht="14.25" customHeight="1"/>
    <row r="714156" ht="14.25" customHeight="1"/>
    <row r="714158" ht="14.25" customHeight="1"/>
    <row r="714160" ht="14.25" customHeight="1"/>
    <row r="714162" ht="14.25" customHeight="1"/>
    <row r="714164" ht="14.25" customHeight="1"/>
    <row r="714166" ht="14.25" customHeight="1"/>
    <row r="714168" ht="14.25" customHeight="1"/>
    <row r="714170" ht="14.25" customHeight="1"/>
    <row r="714172" ht="14.25" customHeight="1"/>
    <row r="714174" ht="14.25" customHeight="1"/>
    <row r="714176" ht="14.25" customHeight="1"/>
    <row r="714178" ht="14.25" customHeight="1"/>
    <row r="714180" ht="14.25" customHeight="1"/>
    <row r="714182" ht="14.25" customHeight="1"/>
    <row r="714184" ht="14.25" customHeight="1"/>
    <row r="714186" ht="14.25" customHeight="1"/>
    <row r="714188" ht="14.25" customHeight="1"/>
    <row r="714190" ht="14.25" customHeight="1"/>
    <row r="714192" ht="14.25" customHeight="1"/>
    <row r="714194" ht="14.25" customHeight="1"/>
    <row r="714196" ht="14.25" customHeight="1"/>
    <row r="714198" ht="14.25" customHeight="1"/>
    <row r="714200" ht="14.25" customHeight="1"/>
    <row r="714202" ht="14.25" customHeight="1"/>
    <row r="714204" ht="14.25" customHeight="1"/>
    <row r="714206" ht="14.25" customHeight="1"/>
    <row r="714208" ht="14.25" customHeight="1"/>
    <row r="714210" ht="14.25" customHeight="1"/>
    <row r="714212" ht="14.25" customHeight="1"/>
    <row r="714214" ht="14.25" customHeight="1"/>
    <row r="714216" ht="14.25" customHeight="1"/>
    <row r="714218" ht="14.25" customHeight="1"/>
    <row r="714220" ht="14.25" customHeight="1"/>
    <row r="714222" ht="14.25" customHeight="1"/>
    <row r="714224" ht="14.25" customHeight="1"/>
    <row r="714226" ht="14.25" customHeight="1"/>
    <row r="714228" ht="14.25" customHeight="1"/>
    <row r="714230" ht="14.25" customHeight="1"/>
    <row r="714232" ht="14.25" customHeight="1"/>
    <row r="714234" ht="14.25" customHeight="1"/>
    <row r="714236" ht="14.25" customHeight="1"/>
    <row r="714238" ht="14.25" customHeight="1"/>
    <row r="714240" ht="14.25" customHeight="1"/>
    <row r="714242" ht="14.25" customHeight="1"/>
    <row r="714244" ht="14.25" customHeight="1"/>
    <row r="714246" ht="14.25" customHeight="1"/>
    <row r="714248" ht="14.25" customHeight="1"/>
    <row r="714250" ht="14.25" customHeight="1"/>
    <row r="714252" ht="14.25" customHeight="1"/>
    <row r="714254" ht="14.25" customHeight="1"/>
    <row r="714256" ht="14.25" customHeight="1"/>
    <row r="714258" ht="14.25" customHeight="1"/>
    <row r="714260" ht="14.25" customHeight="1"/>
    <row r="714262" ht="14.25" customHeight="1"/>
    <row r="714264" ht="14.25" customHeight="1"/>
    <row r="714266" ht="14.25" customHeight="1"/>
    <row r="714268" ht="14.25" customHeight="1"/>
    <row r="714270" ht="14.25" customHeight="1"/>
    <row r="714272" ht="14.25" customHeight="1"/>
    <row r="714274" ht="14.25" customHeight="1"/>
    <row r="714276" ht="14.25" customHeight="1"/>
    <row r="714278" ht="14.25" customHeight="1"/>
    <row r="714280" ht="14.25" customHeight="1"/>
    <row r="714282" ht="14.25" customHeight="1"/>
    <row r="714284" ht="14.25" customHeight="1"/>
    <row r="714286" ht="14.25" customHeight="1"/>
    <row r="714288" ht="14.25" customHeight="1"/>
    <row r="714290" ht="14.25" customHeight="1"/>
    <row r="714292" ht="14.25" customHeight="1"/>
    <row r="714294" ht="14.25" customHeight="1"/>
    <row r="714296" ht="14.25" customHeight="1"/>
    <row r="714298" ht="14.25" customHeight="1"/>
    <row r="714300" ht="14.25" customHeight="1"/>
    <row r="714302" ht="14.25" customHeight="1"/>
    <row r="714304" ht="14.25" customHeight="1"/>
    <row r="714306" ht="14.25" customHeight="1"/>
    <row r="714308" ht="14.25" customHeight="1"/>
    <row r="714310" ht="14.25" customHeight="1"/>
    <row r="714312" ht="14.25" customHeight="1"/>
    <row r="714314" ht="14.25" customHeight="1"/>
    <row r="714316" ht="14.25" customHeight="1"/>
    <row r="714318" ht="14.25" customHeight="1"/>
    <row r="714320" ht="14.25" customHeight="1"/>
    <row r="714322" ht="14.25" customHeight="1"/>
    <row r="714324" ht="14.25" customHeight="1"/>
    <row r="714326" ht="14.25" customHeight="1"/>
    <row r="714328" ht="14.25" customHeight="1"/>
    <row r="714330" ht="14.25" customHeight="1"/>
    <row r="714332" ht="14.25" customHeight="1"/>
    <row r="714334" ht="14.25" customHeight="1"/>
    <row r="714336" ht="14.25" customHeight="1"/>
    <row r="714338" ht="14.25" customHeight="1"/>
    <row r="714340" ht="14.25" customHeight="1"/>
    <row r="714342" ht="14.25" customHeight="1"/>
    <row r="714344" ht="14.25" customHeight="1"/>
    <row r="714346" ht="14.25" customHeight="1"/>
    <row r="714348" ht="14.25" customHeight="1"/>
    <row r="714350" ht="14.25" customHeight="1"/>
    <row r="714352" ht="14.25" customHeight="1"/>
    <row r="714354" ht="14.25" customHeight="1"/>
    <row r="714356" ht="14.25" customHeight="1"/>
    <row r="714358" ht="14.25" customHeight="1"/>
    <row r="714360" ht="14.25" customHeight="1"/>
    <row r="714362" ht="14.25" customHeight="1"/>
    <row r="714364" ht="14.25" customHeight="1"/>
    <row r="714366" ht="14.25" customHeight="1"/>
    <row r="714368" ht="14.25" customHeight="1"/>
    <row r="714370" ht="14.25" customHeight="1"/>
    <row r="714372" ht="14.25" customHeight="1"/>
    <row r="714374" ht="14.25" customHeight="1"/>
    <row r="714376" ht="14.25" customHeight="1"/>
    <row r="714378" ht="14.25" customHeight="1"/>
    <row r="714380" ht="14.25" customHeight="1"/>
    <row r="714382" ht="14.25" customHeight="1"/>
    <row r="714384" ht="14.25" customHeight="1"/>
    <row r="714386" ht="14.25" customHeight="1"/>
    <row r="714388" ht="14.25" customHeight="1"/>
    <row r="714390" ht="14.25" customHeight="1"/>
    <row r="714392" ht="14.25" customHeight="1"/>
    <row r="714394" ht="14.25" customHeight="1"/>
    <row r="714396" ht="14.25" customHeight="1"/>
    <row r="714398" ht="14.25" customHeight="1"/>
    <row r="714400" ht="14.25" customHeight="1"/>
    <row r="714402" ht="14.25" customHeight="1"/>
    <row r="714404" ht="14.25" customHeight="1"/>
    <row r="714406" ht="14.25" customHeight="1"/>
    <row r="714408" ht="14.25" customHeight="1"/>
    <row r="714410" ht="14.25" customHeight="1"/>
    <row r="714412" ht="14.25" customHeight="1"/>
    <row r="714414" ht="14.25" customHeight="1"/>
    <row r="714416" ht="14.25" customHeight="1"/>
    <row r="714418" ht="14.25" customHeight="1"/>
    <row r="714420" ht="14.25" customHeight="1"/>
    <row r="714422" ht="14.25" customHeight="1"/>
    <row r="714424" ht="14.25" customHeight="1"/>
    <row r="714426" ht="14.25" customHeight="1"/>
    <row r="714428" ht="14.25" customHeight="1"/>
    <row r="714430" ht="14.25" customHeight="1"/>
    <row r="714432" ht="14.25" customHeight="1"/>
    <row r="714434" ht="14.25" customHeight="1"/>
    <row r="714436" ht="14.25" customHeight="1"/>
    <row r="714438" ht="14.25" customHeight="1"/>
    <row r="714440" ht="14.25" customHeight="1"/>
    <row r="714442" ht="14.25" customHeight="1"/>
    <row r="714444" ht="14.25" customHeight="1"/>
    <row r="714446" ht="14.25" customHeight="1"/>
    <row r="714448" ht="14.25" customHeight="1"/>
    <row r="714450" ht="14.25" customHeight="1"/>
    <row r="714452" ht="14.25" customHeight="1"/>
    <row r="714454" ht="14.25" customHeight="1"/>
    <row r="714456" ht="14.25" customHeight="1"/>
    <row r="714458" ht="14.25" customHeight="1"/>
    <row r="714460" ht="14.25" customHeight="1"/>
    <row r="714462" ht="14.25" customHeight="1"/>
    <row r="714464" ht="14.25" customHeight="1"/>
    <row r="714466" ht="14.25" customHeight="1"/>
    <row r="714468" ht="14.25" customHeight="1"/>
    <row r="714470" ht="14.25" customHeight="1"/>
    <row r="714472" ht="14.25" customHeight="1"/>
    <row r="714474" ht="14.25" customHeight="1"/>
    <row r="714476" ht="14.25" customHeight="1"/>
    <row r="714478" ht="14.25" customHeight="1"/>
    <row r="714480" ht="14.25" customHeight="1"/>
    <row r="714482" ht="14.25" customHeight="1"/>
    <row r="714484" ht="14.25" customHeight="1"/>
    <row r="714486" ht="14.25" customHeight="1"/>
    <row r="714488" ht="14.25" customHeight="1"/>
    <row r="714490" ht="14.25" customHeight="1"/>
    <row r="714492" ht="14.25" customHeight="1"/>
    <row r="714494" ht="14.25" customHeight="1"/>
    <row r="714496" ht="14.25" customHeight="1"/>
    <row r="714498" ht="14.25" customHeight="1"/>
    <row r="714500" ht="14.25" customHeight="1"/>
    <row r="714502" ht="14.25" customHeight="1"/>
    <row r="714504" ht="14.25" customHeight="1"/>
    <row r="714506" ht="14.25" customHeight="1"/>
    <row r="714508" ht="14.25" customHeight="1"/>
    <row r="714510" ht="14.25" customHeight="1"/>
    <row r="714512" ht="14.25" customHeight="1"/>
    <row r="714514" ht="14.25" customHeight="1"/>
    <row r="714516" ht="14.25" customHeight="1"/>
    <row r="714518" ht="14.25" customHeight="1"/>
    <row r="714520" ht="14.25" customHeight="1"/>
    <row r="714522" ht="14.25" customHeight="1"/>
    <row r="714524" ht="14.25" customHeight="1"/>
    <row r="714526" ht="14.25" customHeight="1"/>
    <row r="714528" ht="14.25" customHeight="1"/>
    <row r="714530" ht="14.25" customHeight="1"/>
    <row r="714532" ht="14.25" customHeight="1"/>
    <row r="714534" ht="14.25" customHeight="1"/>
    <row r="714536" ht="14.25" customHeight="1"/>
    <row r="714538" ht="14.25" customHeight="1"/>
    <row r="714540" ht="14.25" customHeight="1"/>
    <row r="714542" ht="14.25" customHeight="1"/>
    <row r="714544" ht="14.25" customHeight="1"/>
    <row r="714546" ht="14.25" customHeight="1"/>
    <row r="714548" ht="14.25" customHeight="1"/>
    <row r="714550" ht="14.25" customHeight="1"/>
    <row r="714552" ht="14.25" customHeight="1"/>
    <row r="714554" ht="14.25" customHeight="1"/>
    <row r="714556" ht="14.25" customHeight="1"/>
    <row r="714558" ht="14.25" customHeight="1"/>
    <row r="714560" ht="14.25" customHeight="1"/>
    <row r="714562" ht="14.25" customHeight="1"/>
    <row r="714564" ht="14.25" customHeight="1"/>
    <row r="714566" ht="14.25" customHeight="1"/>
    <row r="714568" ht="14.25" customHeight="1"/>
    <row r="714570" ht="14.25" customHeight="1"/>
    <row r="714572" ht="14.25" customHeight="1"/>
    <row r="714574" ht="14.25" customHeight="1"/>
    <row r="714576" ht="14.25" customHeight="1"/>
    <row r="714578" ht="14.25" customHeight="1"/>
    <row r="714580" ht="14.25" customHeight="1"/>
    <row r="714582" ht="14.25" customHeight="1"/>
    <row r="714584" ht="14.25" customHeight="1"/>
    <row r="714586" ht="14.25" customHeight="1"/>
    <row r="714588" ht="14.25" customHeight="1"/>
    <row r="714590" ht="14.25" customHeight="1"/>
    <row r="714592" ht="14.25" customHeight="1"/>
    <row r="714594" ht="14.25" customHeight="1"/>
    <row r="714596" ht="14.25" customHeight="1"/>
    <row r="714598" ht="14.25" customHeight="1"/>
    <row r="714600" ht="14.25" customHeight="1"/>
    <row r="714602" ht="14.25" customHeight="1"/>
    <row r="714604" ht="14.25" customHeight="1"/>
    <row r="714606" ht="14.25" customHeight="1"/>
    <row r="714608" ht="14.25" customHeight="1"/>
    <row r="714610" ht="14.25" customHeight="1"/>
    <row r="714612" ht="14.25" customHeight="1"/>
    <row r="714614" ht="14.25" customHeight="1"/>
    <row r="714616" ht="14.25" customHeight="1"/>
    <row r="714618" ht="14.25" customHeight="1"/>
    <row r="714620" ht="14.25" customHeight="1"/>
    <row r="714622" ht="14.25" customHeight="1"/>
    <row r="714624" ht="14.25" customHeight="1"/>
    <row r="714626" ht="14.25" customHeight="1"/>
    <row r="714628" ht="14.25" customHeight="1"/>
    <row r="714630" ht="14.25" customHeight="1"/>
    <row r="714632" ht="14.25" customHeight="1"/>
    <row r="714634" ht="14.25" customHeight="1"/>
    <row r="714636" ht="14.25" customHeight="1"/>
    <row r="714638" ht="14.25" customHeight="1"/>
    <row r="714640" ht="14.25" customHeight="1"/>
    <row r="714642" ht="14.25" customHeight="1"/>
    <row r="714644" ht="14.25" customHeight="1"/>
    <row r="714646" ht="14.25" customHeight="1"/>
    <row r="714648" ht="14.25" customHeight="1"/>
    <row r="714650" ht="14.25" customHeight="1"/>
    <row r="714652" ht="14.25" customHeight="1"/>
    <row r="714654" ht="14.25" customHeight="1"/>
    <row r="714656" ht="14.25" customHeight="1"/>
    <row r="714658" ht="14.25" customHeight="1"/>
    <row r="714660" ht="14.25" customHeight="1"/>
    <row r="714662" ht="14.25" customHeight="1"/>
    <row r="714664" ht="14.25" customHeight="1"/>
    <row r="714666" ht="14.25" customHeight="1"/>
    <row r="714668" ht="14.25" customHeight="1"/>
    <row r="714670" ht="14.25" customHeight="1"/>
    <row r="714672" ht="14.25" customHeight="1"/>
    <row r="714674" ht="14.25" customHeight="1"/>
    <row r="714676" ht="14.25" customHeight="1"/>
    <row r="714678" ht="14.25" customHeight="1"/>
    <row r="714680" ht="14.25" customHeight="1"/>
    <row r="714682" ht="14.25" customHeight="1"/>
    <row r="714684" ht="14.25" customHeight="1"/>
    <row r="714686" ht="14.25" customHeight="1"/>
    <row r="714688" ht="14.25" customHeight="1"/>
    <row r="714690" ht="14.25" customHeight="1"/>
    <row r="714692" ht="14.25" customHeight="1"/>
    <row r="714694" ht="14.25" customHeight="1"/>
    <row r="714696" ht="14.25" customHeight="1"/>
    <row r="714698" ht="14.25" customHeight="1"/>
    <row r="714700" ht="14.25" customHeight="1"/>
    <row r="714702" ht="14.25" customHeight="1"/>
    <row r="714704" ht="14.25" customHeight="1"/>
    <row r="714706" ht="14.25" customHeight="1"/>
    <row r="714708" ht="14.25" customHeight="1"/>
    <row r="714710" ht="14.25" customHeight="1"/>
    <row r="714712" ht="14.25" customHeight="1"/>
    <row r="714714" ht="14.25" customHeight="1"/>
    <row r="714716" ht="14.25" customHeight="1"/>
    <row r="714718" ht="14.25" customHeight="1"/>
    <row r="714720" ht="14.25" customHeight="1"/>
    <row r="714722" ht="14.25" customHeight="1"/>
    <row r="714724" ht="14.25" customHeight="1"/>
    <row r="714726" ht="14.25" customHeight="1"/>
    <row r="714728" ht="14.25" customHeight="1"/>
    <row r="714730" ht="14.25" customHeight="1"/>
    <row r="714732" ht="14.25" customHeight="1"/>
    <row r="714734" ht="14.25" customHeight="1"/>
    <row r="714736" ht="14.25" customHeight="1"/>
    <row r="714738" ht="14.25" customHeight="1"/>
    <row r="714740" ht="14.25" customHeight="1"/>
    <row r="714742" ht="14.25" customHeight="1"/>
    <row r="714744" ht="14.25" customHeight="1"/>
    <row r="714746" ht="14.25" customHeight="1"/>
    <row r="714748" ht="14.25" customHeight="1"/>
    <row r="714750" ht="14.25" customHeight="1"/>
    <row r="714752" ht="14.25" customHeight="1"/>
    <row r="714754" ht="14.25" customHeight="1"/>
    <row r="714756" ht="14.25" customHeight="1"/>
    <row r="714758" ht="14.25" customHeight="1"/>
    <row r="714760" ht="14.25" customHeight="1"/>
    <row r="714762" ht="14.25" customHeight="1"/>
    <row r="714764" ht="14.25" customHeight="1"/>
    <row r="714766" ht="14.25" customHeight="1"/>
    <row r="714768" ht="14.25" customHeight="1"/>
    <row r="714770" ht="14.25" customHeight="1"/>
    <row r="714772" ht="14.25" customHeight="1"/>
    <row r="714774" ht="14.25" customHeight="1"/>
    <row r="714776" ht="14.25" customHeight="1"/>
    <row r="714778" ht="14.25" customHeight="1"/>
    <row r="714780" ht="14.25" customHeight="1"/>
    <row r="714782" ht="14.25" customHeight="1"/>
    <row r="714784" ht="14.25" customHeight="1"/>
    <row r="714786" ht="14.25" customHeight="1"/>
    <row r="714788" ht="14.25" customHeight="1"/>
    <row r="714790" ht="14.25" customHeight="1"/>
    <row r="714792" ht="14.25" customHeight="1"/>
    <row r="714794" ht="14.25" customHeight="1"/>
    <row r="714796" ht="14.25" customHeight="1"/>
    <row r="714798" ht="14.25" customHeight="1"/>
    <row r="714800" ht="14.25" customHeight="1"/>
    <row r="714802" ht="14.25" customHeight="1"/>
    <row r="714804" ht="14.25" customHeight="1"/>
    <row r="714806" ht="14.25" customHeight="1"/>
    <row r="714808" ht="14.25" customHeight="1"/>
    <row r="714810" ht="14.25" customHeight="1"/>
    <row r="714812" ht="14.25" customHeight="1"/>
    <row r="714814" ht="14.25" customHeight="1"/>
    <row r="714816" ht="14.25" customHeight="1"/>
    <row r="714818" ht="14.25" customHeight="1"/>
    <row r="714820" ht="14.25" customHeight="1"/>
    <row r="714822" ht="14.25" customHeight="1"/>
    <row r="714824" ht="14.25" customHeight="1"/>
    <row r="714826" ht="14.25" customHeight="1"/>
    <row r="714828" ht="14.25" customHeight="1"/>
    <row r="714830" ht="14.25" customHeight="1"/>
    <row r="714832" ht="14.25" customHeight="1"/>
    <row r="714834" ht="14.25" customHeight="1"/>
    <row r="714836" ht="14.25" customHeight="1"/>
    <row r="714838" ht="14.25" customHeight="1"/>
    <row r="714840" ht="14.25" customHeight="1"/>
    <row r="714842" ht="14.25" customHeight="1"/>
    <row r="714844" ht="14.25" customHeight="1"/>
    <row r="714846" ht="14.25" customHeight="1"/>
    <row r="714848" ht="14.25" customHeight="1"/>
    <row r="714850" ht="14.25" customHeight="1"/>
    <row r="714852" ht="14.25" customHeight="1"/>
    <row r="714854" ht="14.25" customHeight="1"/>
    <row r="714856" ht="14.25" customHeight="1"/>
    <row r="714858" ht="14.25" customHeight="1"/>
    <row r="714860" ht="14.25" customHeight="1"/>
    <row r="714862" ht="14.25" customHeight="1"/>
    <row r="714864" ht="14.25" customHeight="1"/>
    <row r="714866" ht="14.25" customHeight="1"/>
    <row r="714868" ht="14.25" customHeight="1"/>
    <row r="714870" ht="14.25" customHeight="1"/>
    <row r="714872" ht="14.25" customHeight="1"/>
    <row r="714874" ht="14.25" customHeight="1"/>
    <row r="714876" ht="14.25" customHeight="1"/>
    <row r="714878" ht="14.25" customHeight="1"/>
    <row r="714880" ht="14.25" customHeight="1"/>
    <row r="714882" ht="14.25" customHeight="1"/>
    <row r="714884" ht="14.25" customHeight="1"/>
    <row r="714886" ht="14.25" customHeight="1"/>
    <row r="714888" ht="14.25" customHeight="1"/>
    <row r="714890" ht="14.25" customHeight="1"/>
    <row r="714892" ht="14.25" customHeight="1"/>
    <row r="714894" ht="14.25" customHeight="1"/>
    <row r="714896" ht="14.25" customHeight="1"/>
    <row r="714898" ht="14.25" customHeight="1"/>
    <row r="714900" ht="14.25" customHeight="1"/>
    <row r="714902" ht="14.25" customHeight="1"/>
    <row r="714904" ht="14.25" customHeight="1"/>
    <row r="714906" ht="14.25" customHeight="1"/>
    <row r="714908" ht="14.25" customHeight="1"/>
    <row r="714910" ht="14.25" customHeight="1"/>
    <row r="714912" ht="14.25" customHeight="1"/>
    <row r="714914" ht="14.25" customHeight="1"/>
    <row r="714916" ht="14.25" customHeight="1"/>
    <row r="714918" ht="14.25" customHeight="1"/>
    <row r="714920" ht="14.25" customHeight="1"/>
    <row r="714922" ht="14.25" customHeight="1"/>
    <row r="714924" ht="14.25" customHeight="1"/>
    <row r="714926" ht="14.25" customHeight="1"/>
    <row r="714928" ht="14.25" customHeight="1"/>
    <row r="714930" ht="14.25" customHeight="1"/>
    <row r="714932" ht="14.25" customHeight="1"/>
    <row r="714934" ht="14.25" customHeight="1"/>
    <row r="714936" ht="14.25" customHeight="1"/>
    <row r="714938" ht="14.25" customHeight="1"/>
    <row r="714940" ht="14.25" customHeight="1"/>
    <row r="714942" ht="14.25" customHeight="1"/>
    <row r="714944" ht="14.25" customHeight="1"/>
    <row r="714946" ht="14.25" customHeight="1"/>
    <row r="714948" ht="14.25" customHeight="1"/>
    <row r="714950" ht="14.25" customHeight="1"/>
    <row r="714952" ht="14.25" customHeight="1"/>
    <row r="714954" ht="14.25" customHeight="1"/>
    <row r="714956" ht="14.25" customHeight="1"/>
    <row r="714958" ht="14.25" customHeight="1"/>
    <row r="714960" ht="14.25" customHeight="1"/>
    <row r="714962" ht="14.25" customHeight="1"/>
    <row r="714964" ht="14.25" customHeight="1"/>
    <row r="714966" ht="14.25" customHeight="1"/>
    <row r="714968" ht="14.25" customHeight="1"/>
    <row r="714970" ht="14.25" customHeight="1"/>
    <row r="714972" ht="14.25" customHeight="1"/>
    <row r="714974" ht="14.25" customHeight="1"/>
    <row r="714976" ht="14.25" customHeight="1"/>
    <row r="714978" ht="14.25" customHeight="1"/>
    <row r="714980" ht="14.25" customHeight="1"/>
    <row r="714982" ht="14.25" customHeight="1"/>
    <row r="714984" ht="14.25" customHeight="1"/>
    <row r="714986" ht="14.25" customHeight="1"/>
    <row r="714988" ht="14.25" customHeight="1"/>
    <row r="714990" ht="14.25" customHeight="1"/>
    <row r="714992" ht="14.25" customHeight="1"/>
    <row r="714994" ht="14.25" customHeight="1"/>
    <row r="714996" ht="14.25" customHeight="1"/>
    <row r="714998" ht="14.25" customHeight="1"/>
    <row r="715000" ht="14.25" customHeight="1"/>
    <row r="715002" ht="14.25" customHeight="1"/>
    <row r="715004" ht="14.25" customHeight="1"/>
    <row r="715006" ht="14.25" customHeight="1"/>
    <row r="715008" ht="14.25" customHeight="1"/>
    <row r="715010" ht="14.25" customHeight="1"/>
    <row r="715012" ht="14.25" customHeight="1"/>
    <row r="715014" ht="14.25" customHeight="1"/>
    <row r="715016" ht="14.25" customHeight="1"/>
    <row r="715018" ht="14.25" customHeight="1"/>
    <row r="715020" ht="14.25" customHeight="1"/>
    <row r="715022" ht="14.25" customHeight="1"/>
    <row r="715024" ht="14.25" customHeight="1"/>
    <row r="715026" ht="14.25" customHeight="1"/>
    <row r="715028" ht="14.25" customHeight="1"/>
    <row r="715030" ht="14.25" customHeight="1"/>
    <row r="715032" ht="14.25" customHeight="1"/>
    <row r="715034" ht="14.25" customHeight="1"/>
    <row r="715036" ht="14.25" customHeight="1"/>
    <row r="715038" ht="14.25" customHeight="1"/>
    <row r="715040" ht="14.25" customHeight="1"/>
    <row r="715042" ht="14.25" customHeight="1"/>
    <row r="715044" ht="14.25" customHeight="1"/>
    <row r="715046" ht="14.25" customHeight="1"/>
    <row r="715048" ht="14.25" customHeight="1"/>
    <row r="715050" ht="14.25" customHeight="1"/>
    <row r="715052" ht="14.25" customHeight="1"/>
    <row r="715054" ht="14.25" customHeight="1"/>
    <row r="715056" ht="14.25" customHeight="1"/>
    <row r="715058" ht="14.25" customHeight="1"/>
    <row r="715060" ht="14.25" customHeight="1"/>
    <row r="715062" ht="14.25" customHeight="1"/>
    <row r="715064" ht="14.25" customHeight="1"/>
    <row r="715066" ht="14.25" customHeight="1"/>
    <row r="715068" ht="14.25" customHeight="1"/>
    <row r="715070" ht="14.25" customHeight="1"/>
    <row r="715072" ht="14.25" customHeight="1"/>
    <row r="715074" ht="14.25" customHeight="1"/>
    <row r="715076" ht="14.25" customHeight="1"/>
    <row r="715078" ht="14.25" customHeight="1"/>
    <row r="715080" ht="14.25" customHeight="1"/>
    <row r="715082" ht="14.25" customHeight="1"/>
    <row r="715084" ht="14.25" customHeight="1"/>
    <row r="715086" ht="14.25" customHeight="1"/>
    <row r="715088" ht="14.25" customHeight="1"/>
    <row r="715090" ht="14.25" customHeight="1"/>
    <row r="715092" ht="14.25" customHeight="1"/>
    <row r="715094" ht="14.25" customHeight="1"/>
    <row r="715096" ht="14.25" customHeight="1"/>
    <row r="715098" ht="14.25" customHeight="1"/>
    <row r="715100" ht="14.25" customHeight="1"/>
    <row r="715102" ht="14.25" customHeight="1"/>
    <row r="715104" ht="14.25" customHeight="1"/>
    <row r="715106" ht="14.25" customHeight="1"/>
    <row r="715108" ht="14.25" customHeight="1"/>
    <row r="715110" ht="14.25" customHeight="1"/>
    <row r="715112" ht="14.25" customHeight="1"/>
    <row r="715114" ht="14.25" customHeight="1"/>
    <row r="715116" ht="14.25" customHeight="1"/>
    <row r="715118" ht="14.25" customHeight="1"/>
    <row r="715120" ht="14.25" customHeight="1"/>
    <row r="715122" ht="14.25" customHeight="1"/>
    <row r="715124" ht="14.25" customHeight="1"/>
    <row r="715126" ht="14.25" customHeight="1"/>
    <row r="715128" ht="14.25" customHeight="1"/>
    <row r="715130" ht="14.25" customHeight="1"/>
    <row r="715132" ht="14.25" customHeight="1"/>
    <row r="715134" ht="14.25" customHeight="1"/>
    <row r="715136" ht="14.25" customHeight="1"/>
    <row r="715138" ht="14.25" customHeight="1"/>
    <row r="715140" ht="14.25" customHeight="1"/>
    <row r="715142" ht="14.25" customHeight="1"/>
    <row r="715144" ht="14.25" customHeight="1"/>
    <row r="715146" ht="14.25" customHeight="1"/>
    <row r="715148" ht="14.25" customHeight="1"/>
    <row r="715150" ht="14.25" customHeight="1"/>
    <row r="715152" ht="14.25" customHeight="1"/>
    <row r="715154" ht="14.25" customHeight="1"/>
    <row r="715156" ht="14.25" customHeight="1"/>
    <row r="715158" ht="14.25" customHeight="1"/>
    <row r="715160" ht="14.25" customHeight="1"/>
    <row r="715162" ht="14.25" customHeight="1"/>
    <row r="715164" ht="14.25" customHeight="1"/>
    <row r="715166" ht="14.25" customHeight="1"/>
    <row r="715168" ht="14.25" customHeight="1"/>
    <row r="715170" ht="14.25" customHeight="1"/>
    <row r="715172" ht="14.25" customHeight="1"/>
    <row r="715174" ht="14.25" customHeight="1"/>
    <row r="715176" ht="14.25" customHeight="1"/>
    <row r="715178" ht="14.25" customHeight="1"/>
    <row r="715180" ht="14.25" customHeight="1"/>
    <row r="715182" ht="14.25" customHeight="1"/>
    <row r="715184" ht="14.25" customHeight="1"/>
    <row r="715186" ht="14.25" customHeight="1"/>
    <row r="715188" ht="14.25" customHeight="1"/>
    <row r="715190" ht="14.25" customHeight="1"/>
    <row r="715192" ht="14.25" customHeight="1"/>
    <row r="715194" ht="14.25" customHeight="1"/>
    <row r="715196" ht="14.25" customHeight="1"/>
    <row r="715198" ht="14.25" customHeight="1"/>
    <row r="715200" ht="14.25" customHeight="1"/>
    <row r="715202" ht="14.25" customHeight="1"/>
    <row r="715204" ht="14.25" customHeight="1"/>
    <row r="715206" ht="14.25" customHeight="1"/>
    <row r="715208" ht="14.25" customHeight="1"/>
    <row r="715210" ht="14.25" customHeight="1"/>
    <row r="715212" ht="14.25" customHeight="1"/>
    <row r="715214" ht="14.25" customHeight="1"/>
    <row r="715216" ht="14.25" customHeight="1"/>
    <row r="715218" ht="14.25" customHeight="1"/>
    <row r="715220" ht="14.25" customHeight="1"/>
    <row r="715222" ht="14.25" customHeight="1"/>
    <row r="715224" ht="14.25" customHeight="1"/>
    <row r="715226" ht="14.25" customHeight="1"/>
    <row r="715228" ht="14.25" customHeight="1"/>
    <row r="715230" ht="14.25" customHeight="1"/>
    <row r="715232" ht="14.25" customHeight="1"/>
    <row r="715234" ht="14.25" customHeight="1"/>
    <row r="715236" ht="14.25" customHeight="1"/>
    <row r="715238" ht="14.25" customHeight="1"/>
    <row r="715240" ht="14.25" customHeight="1"/>
    <row r="715242" ht="14.25" customHeight="1"/>
    <row r="715244" ht="14.25" customHeight="1"/>
    <row r="715246" ht="14.25" customHeight="1"/>
    <row r="715248" ht="14.25" customHeight="1"/>
    <row r="715250" ht="14.25" customHeight="1"/>
    <row r="715252" ht="14.25" customHeight="1"/>
    <row r="715254" ht="14.25" customHeight="1"/>
    <row r="715256" ht="14.25" customHeight="1"/>
    <row r="715258" ht="14.25" customHeight="1"/>
    <row r="715260" ht="14.25" customHeight="1"/>
    <row r="715262" ht="14.25" customHeight="1"/>
    <row r="715264" ht="14.25" customHeight="1"/>
    <row r="715266" ht="14.25" customHeight="1"/>
    <row r="715268" ht="14.25" customHeight="1"/>
    <row r="715270" ht="14.25" customHeight="1"/>
    <row r="715272" ht="14.25" customHeight="1"/>
    <row r="715274" ht="14.25" customHeight="1"/>
    <row r="715276" ht="14.25" customHeight="1"/>
    <row r="715278" ht="14.25" customHeight="1"/>
    <row r="715280" ht="14.25" customHeight="1"/>
    <row r="715282" ht="14.25" customHeight="1"/>
    <row r="715284" ht="14.25" customHeight="1"/>
    <row r="715286" ht="14.25" customHeight="1"/>
    <row r="715288" ht="14.25" customHeight="1"/>
    <row r="715290" ht="14.25" customHeight="1"/>
    <row r="715292" ht="14.25" customHeight="1"/>
    <row r="715294" ht="14.25" customHeight="1"/>
    <row r="715296" ht="14.25" customHeight="1"/>
    <row r="715298" ht="14.25" customHeight="1"/>
    <row r="715300" ht="14.25" customHeight="1"/>
    <row r="715302" ht="14.25" customHeight="1"/>
    <row r="715304" ht="14.25" customHeight="1"/>
    <row r="715306" ht="14.25" customHeight="1"/>
    <row r="715308" ht="14.25" customHeight="1"/>
    <row r="715310" ht="14.25" customHeight="1"/>
    <row r="715312" ht="14.25" customHeight="1"/>
    <row r="715314" ht="14.25" customHeight="1"/>
    <row r="715316" ht="14.25" customHeight="1"/>
    <row r="715318" ht="14.25" customHeight="1"/>
    <row r="715320" ht="14.25" customHeight="1"/>
    <row r="715322" ht="14.25" customHeight="1"/>
    <row r="715324" ht="14.25" customHeight="1"/>
    <row r="715326" ht="14.25" customHeight="1"/>
    <row r="715328" ht="14.25" customHeight="1"/>
    <row r="715330" ht="14.25" customHeight="1"/>
    <row r="715332" ht="14.25" customHeight="1"/>
    <row r="715334" ht="14.25" customHeight="1"/>
    <row r="715336" ht="14.25" customHeight="1"/>
    <row r="715338" ht="14.25" customHeight="1"/>
    <row r="715340" ht="14.25" customHeight="1"/>
    <row r="715342" ht="14.25" customHeight="1"/>
    <row r="715344" ht="14.25" customHeight="1"/>
    <row r="715346" ht="14.25" customHeight="1"/>
    <row r="715348" ht="14.25" customHeight="1"/>
    <row r="715350" ht="14.25" customHeight="1"/>
    <row r="715352" ht="14.25" customHeight="1"/>
    <row r="715354" ht="14.25" customHeight="1"/>
    <row r="715356" ht="14.25" customHeight="1"/>
    <row r="715358" ht="14.25" customHeight="1"/>
    <row r="715360" ht="14.25" customHeight="1"/>
    <row r="715362" ht="14.25" customHeight="1"/>
    <row r="715364" ht="14.25" customHeight="1"/>
    <row r="715366" ht="14.25" customHeight="1"/>
    <row r="715368" ht="14.25" customHeight="1"/>
    <row r="715370" ht="14.25" customHeight="1"/>
    <row r="715372" ht="14.25" customHeight="1"/>
    <row r="715374" ht="14.25" customHeight="1"/>
    <row r="715376" ht="14.25" customHeight="1"/>
    <row r="715378" ht="14.25" customHeight="1"/>
    <row r="715380" ht="14.25" customHeight="1"/>
    <row r="715382" ht="14.25" customHeight="1"/>
    <row r="715384" ht="14.25" customHeight="1"/>
    <row r="715386" ht="14.25" customHeight="1"/>
    <row r="715388" ht="14.25" customHeight="1"/>
    <row r="715390" ht="14.25" customHeight="1"/>
    <row r="715392" ht="14.25" customHeight="1"/>
    <row r="715394" ht="14.25" customHeight="1"/>
    <row r="715396" ht="14.25" customHeight="1"/>
    <row r="715398" ht="14.25" customHeight="1"/>
    <row r="715400" ht="14.25" customHeight="1"/>
    <row r="715402" ht="14.25" customHeight="1"/>
    <row r="715404" ht="14.25" customHeight="1"/>
    <row r="715406" ht="14.25" customHeight="1"/>
    <row r="715408" ht="14.25" customHeight="1"/>
    <row r="715410" ht="14.25" customHeight="1"/>
    <row r="715412" ht="14.25" customHeight="1"/>
    <row r="715414" ht="14.25" customHeight="1"/>
    <row r="715416" ht="14.25" customHeight="1"/>
    <row r="715418" ht="14.25" customHeight="1"/>
    <row r="715420" ht="14.25" customHeight="1"/>
    <row r="715422" ht="14.25" customHeight="1"/>
    <row r="715424" ht="14.25" customHeight="1"/>
    <row r="715426" ht="14.25" customHeight="1"/>
    <row r="715428" ht="14.25" customHeight="1"/>
    <row r="715430" ht="14.25" customHeight="1"/>
    <row r="715432" ht="14.25" customHeight="1"/>
    <row r="715434" ht="14.25" customHeight="1"/>
    <row r="715436" ht="14.25" customHeight="1"/>
    <row r="715438" ht="14.25" customHeight="1"/>
    <row r="715440" ht="14.25" customHeight="1"/>
    <row r="715442" ht="14.25" customHeight="1"/>
    <row r="715444" ht="14.25" customHeight="1"/>
    <row r="715446" ht="14.25" customHeight="1"/>
    <row r="715448" ht="14.25" customHeight="1"/>
    <row r="715450" ht="14.25" customHeight="1"/>
    <row r="715452" ht="14.25" customHeight="1"/>
    <row r="715454" ht="14.25" customHeight="1"/>
    <row r="715456" ht="14.25" customHeight="1"/>
    <row r="715458" ht="14.25" customHeight="1"/>
    <row r="715460" ht="14.25" customHeight="1"/>
    <row r="715462" ht="14.25" customHeight="1"/>
    <row r="715464" ht="14.25" customHeight="1"/>
    <row r="715466" ht="14.25" customHeight="1"/>
    <row r="715468" ht="14.25" customHeight="1"/>
    <row r="715470" ht="14.25" customHeight="1"/>
    <row r="715472" ht="14.25" customHeight="1"/>
    <row r="715474" ht="14.25" customHeight="1"/>
    <row r="715476" ht="14.25" customHeight="1"/>
    <row r="715478" ht="14.25" customHeight="1"/>
    <row r="715480" ht="14.25" customHeight="1"/>
    <row r="715482" ht="14.25" customHeight="1"/>
    <row r="715484" ht="14.25" customHeight="1"/>
    <row r="715486" ht="14.25" customHeight="1"/>
    <row r="715488" ht="14.25" customHeight="1"/>
    <row r="715490" ht="14.25" customHeight="1"/>
    <row r="715492" ht="14.25" customHeight="1"/>
    <row r="715494" ht="14.25" customHeight="1"/>
    <row r="715496" ht="14.25" customHeight="1"/>
    <row r="715498" ht="14.25" customHeight="1"/>
    <row r="715500" ht="14.25" customHeight="1"/>
    <row r="715502" ht="14.25" customHeight="1"/>
    <row r="715504" ht="14.25" customHeight="1"/>
    <row r="715506" ht="14.25" customHeight="1"/>
    <row r="715508" ht="14.25" customHeight="1"/>
    <row r="715510" ht="14.25" customHeight="1"/>
    <row r="715512" ht="14.25" customHeight="1"/>
    <row r="715514" ht="14.25" customHeight="1"/>
    <row r="715516" ht="14.25" customHeight="1"/>
    <row r="715518" ht="14.25" customHeight="1"/>
    <row r="715520" ht="14.25" customHeight="1"/>
    <row r="715522" ht="14.25" customHeight="1"/>
    <row r="715524" ht="14.25" customHeight="1"/>
    <row r="715526" ht="14.25" customHeight="1"/>
    <row r="715528" ht="14.25" customHeight="1"/>
    <row r="715530" ht="14.25" customHeight="1"/>
    <row r="715532" ht="14.25" customHeight="1"/>
    <row r="715534" ht="14.25" customHeight="1"/>
    <row r="715536" ht="14.25" customHeight="1"/>
    <row r="715538" ht="14.25" customHeight="1"/>
    <row r="715540" ht="14.25" customHeight="1"/>
    <row r="715542" ht="14.25" customHeight="1"/>
    <row r="715544" ht="14.25" customHeight="1"/>
    <row r="715546" ht="14.25" customHeight="1"/>
    <row r="715548" ht="14.25" customHeight="1"/>
    <row r="715550" ht="14.25" customHeight="1"/>
    <row r="715552" ht="14.25" customHeight="1"/>
    <row r="715554" ht="14.25" customHeight="1"/>
    <row r="715556" ht="14.25" customHeight="1"/>
    <row r="715558" ht="14.25" customHeight="1"/>
    <row r="715560" ht="14.25" customHeight="1"/>
    <row r="715562" ht="14.25" customHeight="1"/>
    <row r="715564" ht="14.25" customHeight="1"/>
    <row r="715566" ht="14.25" customHeight="1"/>
    <row r="715568" ht="14.25" customHeight="1"/>
    <row r="715570" ht="14.25" customHeight="1"/>
    <row r="715572" ht="14.25" customHeight="1"/>
    <row r="715574" ht="14.25" customHeight="1"/>
    <row r="715576" ht="14.25" customHeight="1"/>
    <row r="715578" ht="14.25" customHeight="1"/>
    <row r="715580" ht="14.25" customHeight="1"/>
    <row r="715582" ht="14.25" customHeight="1"/>
    <row r="715584" ht="14.25" customHeight="1"/>
    <row r="715586" ht="14.25" customHeight="1"/>
    <row r="715588" ht="14.25" customHeight="1"/>
    <row r="715590" ht="14.25" customHeight="1"/>
    <row r="715592" ht="14.25" customHeight="1"/>
    <row r="715594" ht="14.25" customHeight="1"/>
    <row r="715596" ht="14.25" customHeight="1"/>
    <row r="715598" ht="14.25" customHeight="1"/>
    <row r="715600" ht="14.25" customHeight="1"/>
    <row r="715602" ht="14.25" customHeight="1"/>
    <row r="715604" ht="14.25" customHeight="1"/>
    <row r="715606" ht="14.25" customHeight="1"/>
    <row r="715608" ht="14.25" customHeight="1"/>
    <row r="715610" ht="14.25" customHeight="1"/>
    <row r="715612" ht="14.25" customHeight="1"/>
    <row r="715614" ht="14.25" customHeight="1"/>
    <row r="715616" ht="14.25" customHeight="1"/>
    <row r="715618" ht="14.25" customHeight="1"/>
    <row r="715620" ht="14.25" customHeight="1"/>
    <row r="715622" ht="14.25" customHeight="1"/>
    <row r="715624" ht="14.25" customHeight="1"/>
    <row r="715626" ht="14.25" customHeight="1"/>
    <row r="715628" ht="14.25" customHeight="1"/>
    <row r="715630" ht="14.25" customHeight="1"/>
    <row r="715632" ht="14.25" customHeight="1"/>
    <row r="715634" ht="14.25" customHeight="1"/>
    <row r="715636" ht="14.25" customHeight="1"/>
    <row r="715638" ht="14.25" customHeight="1"/>
    <row r="715640" ht="14.25" customHeight="1"/>
    <row r="715642" ht="14.25" customHeight="1"/>
    <row r="715644" ht="14.25" customHeight="1"/>
    <row r="715646" ht="14.25" customHeight="1"/>
    <row r="715648" ht="14.25" customHeight="1"/>
    <row r="715650" ht="14.25" customHeight="1"/>
    <row r="715652" ht="14.25" customHeight="1"/>
    <row r="715654" ht="14.25" customHeight="1"/>
    <row r="715656" ht="14.25" customHeight="1"/>
    <row r="715658" ht="14.25" customHeight="1"/>
    <row r="715660" ht="14.25" customHeight="1"/>
    <row r="715662" ht="14.25" customHeight="1"/>
    <row r="715664" ht="14.25" customHeight="1"/>
    <row r="715666" ht="14.25" customHeight="1"/>
    <row r="715668" ht="14.25" customHeight="1"/>
    <row r="715670" ht="14.25" customHeight="1"/>
    <row r="715672" ht="14.25" customHeight="1"/>
    <row r="715674" ht="14.25" customHeight="1"/>
    <row r="715676" ht="14.25" customHeight="1"/>
    <row r="715678" ht="14.25" customHeight="1"/>
    <row r="715680" ht="14.25" customHeight="1"/>
    <row r="715682" ht="14.25" customHeight="1"/>
    <row r="715684" ht="14.25" customHeight="1"/>
    <row r="715686" ht="14.25" customHeight="1"/>
    <row r="715688" ht="14.25" customHeight="1"/>
    <row r="715690" ht="14.25" customHeight="1"/>
    <row r="715692" ht="14.25" customHeight="1"/>
    <row r="715694" ht="14.25" customHeight="1"/>
    <row r="715696" ht="14.25" customHeight="1"/>
    <row r="715698" ht="14.25" customHeight="1"/>
    <row r="715700" ht="14.25" customHeight="1"/>
    <row r="715702" ht="14.25" customHeight="1"/>
    <row r="715704" ht="14.25" customHeight="1"/>
    <row r="715706" ht="14.25" customHeight="1"/>
    <row r="715708" ht="14.25" customHeight="1"/>
    <row r="715710" ht="14.25" customHeight="1"/>
    <row r="715712" ht="14.25" customHeight="1"/>
    <row r="715714" ht="14.25" customHeight="1"/>
    <row r="715716" ht="14.25" customHeight="1"/>
    <row r="715718" ht="14.25" customHeight="1"/>
    <row r="715720" ht="14.25" customHeight="1"/>
    <row r="715722" ht="14.25" customHeight="1"/>
    <row r="715724" ht="14.25" customHeight="1"/>
    <row r="715726" ht="14.25" customHeight="1"/>
    <row r="715728" ht="14.25" customHeight="1"/>
    <row r="715730" ht="14.25" customHeight="1"/>
    <row r="715732" ht="14.25" customHeight="1"/>
    <row r="715734" ht="14.25" customHeight="1"/>
    <row r="715736" ht="14.25" customHeight="1"/>
    <row r="715738" ht="14.25" customHeight="1"/>
    <row r="715740" ht="14.25" customHeight="1"/>
    <row r="715742" ht="14.25" customHeight="1"/>
    <row r="715744" ht="14.25" customHeight="1"/>
    <row r="715746" ht="14.25" customHeight="1"/>
    <row r="715748" ht="14.25" customHeight="1"/>
    <row r="715750" ht="14.25" customHeight="1"/>
    <row r="715752" ht="14.25" customHeight="1"/>
    <row r="715754" ht="14.25" customHeight="1"/>
    <row r="715756" ht="14.25" customHeight="1"/>
    <row r="715758" ht="14.25" customHeight="1"/>
    <row r="715760" ht="14.25" customHeight="1"/>
    <row r="715762" ht="14.25" customHeight="1"/>
    <row r="715764" ht="14.25" customHeight="1"/>
    <row r="715766" ht="14.25" customHeight="1"/>
    <row r="715768" ht="14.25" customHeight="1"/>
    <row r="715770" ht="14.25" customHeight="1"/>
    <row r="715772" ht="14.25" customHeight="1"/>
    <row r="715774" ht="14.25" customHeight="1"/>
    <row r="715776" ht="14.25" customHeight="1"/>
    <row r="715778" ht="14.25" customHeight="1"/>
    <row r="715780" ht="14.25" customHeight="1"/>
    <row r="715782" ht="14.25" customHeight="1"/>
    <row r="715784" ht="14.25" customHeight="1"/>
    <row r="715786" ht="14.25" customHeight="1"/>
    <row r="715788" ht="14.25" customHeight="1"/>
    <row r="715790" ht="14.25" customHeight="1"/>
    <row r="715792" ht="14.25" customHeight="1"/>
    <row r="715794" ht="14.25" customHeight="1"/>
    <row r="715796" ht="14.25" customHeight="1"/>
    <row r="715798" ht="14.25" customHeight="1"/>
    <row r="715800" ht="14.25" customHeight="1"/>
    <row r="715802" ht="14.25" customHeight="1"/>
    <row r="715804" ht="14.25" customHeight="1"/>
    <row r="715806" ht="14.25" customHeight="1"/>
    <row r="715808" ht="14.25" customHeight="1"/>
    <row r="715810" ht="14.25" customHeight="1"/>
    <row r="715812" ht="14.25" customHeight="1"/>
    <row r="715814" ht="14.25" customHeight="1"/>
    <row r="715816" ht="14.25" customHeight="1"/>
    <row r="715818" ht="14.25" customHeight="1"/>
    <row r="715820" ht="14.25" customHeight="1"/>
    <row r="715822" ht="14.25" customHeight="1"/>
    <row r="715824" ht="14.25" customHeight="1"/>
    <row r="715826" ht="14.25" customHeight="1"/>
    <row r="715828" ht="14.25" customHeight="1"/>
    <row r="715830" ht="14.25" customHeight="1"/>
    <row r="715832" ht="14.25" customHeight="1"/>
    <row r="715834" ht="14.25" customHeight="1"/>
    <row r="715836" ht="14.25" customHeight="1"/>
    <row r="715838" ht="14.25" customHeight="1"/>
    <row r="715840" ht="14.25" customHeight="1"/>
    <row r="715842" ht="14.25" customHeight="1"/>
    <row r="715844" ht="14.25" customHeight="1"/>
    <row r="715846" ht="14.25" customHeight="1"/>
    <row r="715848" ht="14.25" customHeight="1"/>
    <row r="715850" ht="14.25" customHeight="1"/>
    <row r="715852" ht="14.25" customHeight="1"/>
    <row r="715854" ht="14.25" customHeight="1"/>
    <row r="715856" ht="14.25" customHeight="1"/>
    <row r="715858" ht="14.25" customHeight="1"/>
    <row r="715860" ht="14.25" customHeight="1"/>
    <row r="715862" ht="14.25" customHeight="1"/>
    <row r="715864" ht="14.25" customHeight="1"/>
    <row r="715866" ht="14.25" customHeight="1"/>
    <row r="715868" ht="14.25" customHeight="1"/>
    <row r="715870" ht="14.25" customHeight="1"/>
    <row r="715872" ht="14.25" customHeight="1"/>
    <row r="715874" ht="14.25" customHeight="1"/>
    <row r="715876" ht="14.25" customHeight="1"/>
    <row r="715878" ht="14.25" customHeight="1"/>
    <row r="715880" ht="14.25" customHeight="1"/>
    <row r="715882" ht="14.25" customHeight="1"/>
    <row r="715884" ht="14.25" customHeight="1"/>
    <row r="715886" ht="14.25" customHeight="1"/>
    <row r="715888" ht="14.25" customHeight="1"/>
    <row r="715890" ht="14.25" customHeight="1"/>
    <row r="715892" ht="14.25" customHeight="1"/>
    <row r="715894" ht="14.25" customHeight="1"/>
    <row r="715896" ht="14.25" customHeight="1"/>
    <row r="715898" ht="14.25" customHeight="1"/>
    <row r="715900" ht="14.25" customHeight="1"/>
    <row r="715902" ht="14.25" customHeight="1"/>
    <row r="715904" ht="14.25" customHeight="1"/>
    <row r="715906" ht="14.25" customHeight="1"/>
    <row r="715908" ht="14.25" customHeight="1"/>
    <row r="715910" ht="14.25" customHeight="1"/>
    <row r="715912" ht="14.25" customHeight="1"/>
    <row r="715914" ht="14.25" customHeight="1"/>
    <row r="715916" ht="14.25" customHeight="1"/>
    <row r="715918" ht="14.25" customHeight="1"/>
    <row r="715920" ht="14.25" customHeight="1"/>
    <row r="715922" ht="14.25" customHeight="1"/>
    <row r="715924" ht="14.25" customHeight="1"/>
    <row r="715926" ht="14.25" customHeight="1"/>
    <row r="715928" ht="14.25" customHeight="1"/>
    <row r="715930" ht="14.25" customHeight="1"/>
    <row r="715932" ht="14.25" customHeight="1"/>
    <row r="715934" ht="14.25" customHeight="1"/>
    <row r="715936" ht="14.25" customHeight="1"/>
    <row r="715938" ht="14.25" customHeight="1"/>
    <row r="715940" ht="14.25" customHeight="1"/>
    <row r="715942" ht="14.25" customHeight="1"/>
    <row r="715944" ht="14.25" customHeight="1"/>
    <row r="715946" ht="14.25" customHeight="1"/>
    <row r="715948" ht="14.25" customHeight="1"/>
    <row r="715950" ht="14.25" customHeight="1"/>
    <row r="715952" ht="14.25" customHeight="1"/>
    <row r="715954" ht="14.25" customHeight="1"/>
    <row r="715956" ht="14.25" customHeight="1"/>
    <row r="715958" ht="14.25" customHeight="1"/>
    <row r="715960" ht="14.25" customHeight="1"/>
    <row r="715962" ht="14.25" customHeight="1"/>
    <row r="715964" ht="14.25" customHeight="1"/>
    <row r="715966" ht="14.25" customHeight="1"/>
    <row r="715968" ht="14.25" customHeight="1"/>
    <row r="715970" ht="14.25" customHeight="1"/>
    <row r="715972" ht="14.25" customHeight="1"/>
    <row r="715974" ht="14.25" customHeight="1"/>
    <row r="715976" ht="14.25" customHeight="1"/>
    <row r="715978" ht="14.25" customHeight="1"/>
    <row r="715980" ht="14.25" customHeight="1"/>
    <row r="715982" ht="14.25" customHeight="1"/>
    <row r="715984" ht="14.25" customHeight="1"/>
    <row r="715986" ht="14.25" customHeight="1"/>
    <row r="715988" ht="14.25" customHeight="1"/>
    <row r="715990" ht="14.25" customHeight="1"/>
    <row r="715992" ht="14.25" customHeight="1"/>
    <row r="715994" ht="14.25" customHeight="1"/>
    <row r="715996" ht="14.25" customHeight="1"/>
    <row r="715998" ht="14.25" customHeight="1"/>
    <row r="716000" ht="14.25" customHeight="1"/>
    <row r="716002" ht="14.25" customHeight="1"/>
    <row r="716004" ht="14.25" customHeight="1"/>
    <row r="716006" ht="14.25" customHeight="1"/>
    <row r="716008" ht="14.25" customHeight="1"/>
    <row r="716010" ht="14.25" customHeight="1"/>
    <row r="716012" ht="14.25" customHeight="1"/>
    <row r="716014" ht="14.25" customHeight="1"/>
    <row r="716016" ht="14.25" customHeight="1"/>
    <row r="716018" ht="14.25" customHeight="1"/>
    <row r="716020" ht="14.25" customHeight="1"/>
    <row r="716022" ht="14.25" customHeight="1"/>
    <row r="716024" ht="14.25" customHeight="1"/>
    <row r="716026" ht="14.25" customHeight="1"/>
    <row r="716028" ht="14.25" customHeight="1"/>
    <row r="716030" ht="14.25" customHeight="1"/>
    <row r="716032" ht="14.25" customHeight="1"/>
    <row r="716034" ht="14.25" customHeight="1"/>
    <row r="716036" ht="14.25" customHeight="1"/>
    <row r="716038" ht="14.25" customHeight="1"/>
    <row r="716040" ht="14.25" customHeight="1"/>
    <row r="716042" ht="14.25" customHeight="1"/>
    <row r="716044" ht="14.25" customHeight="1"/>
    <row r="716046" ht="14.25" customHeight="1"/>
    <row r="716048" ht="14.25" customHeight="1"/>
    <row r="716050" ht="14.25" customHeight="1"/>
    <row r="716052" ht="14.25" customHeight="1"/>
    <row r="716054" ht="14.25" customHeight="1"/>
    <row r="716056" ht="14.25" customHeight="1"/>
    <row r="716058" ht="14.25" customHeight="1"/>
    <row r="716060" ht="14.25" customHeight="1"/>
    <row r="716062" ht="14.25" customHeight="1"/>
    <row r="716064" ht="14.25" customHeight="1"/>
    <row r="716066" ht="14.25" customHeight="1"/>
    <row r="716068" ht="14.25" customHeight="1"/>
    <row r="716070" ht="14.25" customHeight="1"/>
    <row r="716072" ht="14.25" customHeight="1"/>
    <row r="716074" ht="14.25" customHeight="1"/>
    <row r="716076" ht="14.25" customHeight="1"/>
    <row r="716078" ht="14.25" customHeight="1"/>
    <row r="716080" ht="14.25" customHeight="1"/>
    <row r="716082" ht="14.25" customHeight="1"/>
    <row r="716084" ht="14.25" customHeight="1"/>
    <row r="716086" ht="14.25" customHeight="1"/>
    <row r="716088" ht="14.25" customHeight="1"/>
    <row r="716090" ht="14.25" customHeight="1"/>
    <row r="716092" ht="14.25" customHeight="1"/>
    <row r="716094" ht="14.25" customHeight="1"/>
    <row r="716096" ht="14.25" customHeight="1"/>
    <row r="716098" ht="14.25" customHeight="1"/>
    <row r="716100" ht="14.25" customHeight="1"/>
    <row r="716102" ht="14.25" customHeight="1"/>
    <row r="716104" ht="14.25" customHeight="1"/>
    <row r="716106" ht="14.25" customHeight="1"/>
    <row r="716108" ht="14.25" customHeight="1"/>
    <row r="716110" ht="14.25" customHeight="1"/>
    <row r="716112" ht="14.25" customHeight="1"/>
    <row r="716114" ht="14.25" customHeight="1"/>
    <row r="716116" ht="14.25" customHeight="1"/>
    <row r="716118" ht="14.25" customHeight="1"/>
    <row r="716120" ht="14.25" customHeight="1"/>
    <row r="716122" ht="14.25" customHeight="1"/>
    <row r="716124" ht="14.25" customHeight="1"/>
    <row r="716126" ht="14.25" customHeight="1"/>
    <row r="716128" ht="14.25" customHeight="1"/>
    <row r="716130" ht="14.25" customHeight="1"/>
    <row r="716132" ht="14.25" customHeight="1"/>
    <row r="716134" ht="14.25" customHeight="1"/>
    <row r="716136" ht="14.25" customHeight="1"/>
    <row r="716138" ht="14.25" customHeight="1"/>
    <row r="716140" ht="14.25" customHeight="1"/>
    <row r="716142" ht="14.25" customHeight="1"/>
    <row r="716144" ht="14.25" customHeight="1"/>
    <row r="716146" ht="14.25" customHeight="1"/>
    <row r="716148" ht="14.25" customHeight="1"/>
    <row r="716150" ht="14.25" customHeight="1"/>
    <row r="716152" ht="14.25" customHeight="1"/>
    <row r="716154" ht="14.25" customHeight="1"/>
    <row r="716156" ht="14.25" customHeight="1"/>
    <row r="716158" ht="14.25" customHeight="1"/>
    <row r="716160" ht="14.25" customHeight="1"/>
    <row r="716162" ht="14.25" customHeight="1"/>
    <row r="716164" ht="14.25" customHeight="1"/>
    <row r="716166" ht="14.25" customHeight="1"/>
    <row r="716168" ht="14.25" customHeight="1"/>
    <row r="716170" ht="14.25" customHeight="1"/>
    <row r="716172" ht="14.25" customHeight="1"/>
    <row r="716174" ht="14.25" customHeight="1"/>
    <row r="716176" ht="14.25" customHeight="1"/>
    <row r="716178" ht="14.25" customHeight="1"/>
    <row r="716180" ht="14.25" customHeight="1"/>
    <row r="716182" ht="14.25" customHeight="1"/>
    <row r="716184" ht="14.25" customHeight="1"/>
    <row r="716186" ht="14.25" customHeight="1"/>
    <row r="716188" ht="14.25" customHeight="1"/>
    <row r="716190" ht="14.25" customHeight="1"/>
    <row r="716192" ht="14.25" customHeight="1"/>
    <row r="716194" ht="14.25" customHeight="1"/>
    <row r="716196" ht="14.25" customHeight="1"/>
    <row r="716198" ht="14.25" customHeight="1"/>
    <row r="716200" ht="14.25" customHeight="1"/>
    <row r="716202" ht="14.25" customHeight="1"/>
    <row r="716204" ht="14.25" customHeight="1"/>
    <row r="716206" ht="14.25" customHeight="1"/>
    <row r="716208" ht="14.25" customHeight="1"/>
    <row r="716210" ht="14.25" customHeight="1"/>
    <row r="716212" ht="14.25" customHeight="1"/>
    <row r="716214" ht="14.25" customHeight="1"/>
    <row r="716216" ht="14.25" customHeight="1"/>
    <row r="716218" ht="14.25" customHeight="1"/>
    <row r="716220" ht="14.25" customHeight="1"/>
    <row r="716222" ht="14.25" customHeight="1"/>
    <row r="716224" ht="14.25" customHeight="1"/>
    <row r="716226" ht="14.25" customHeight="1"/>
    <row r="716228" ht="14.25" customHeight="1"/>
    <row r="716230" ht="14.25" customHeight="1"/>
    <row r="716232" ht="14.25" customHeight="1"/>
    <row r="716234" ht="14.25" customHeight="1"/>
    <row r="716236" ht="14.25" customHeight="1"/>
    <row r="716238" ht="14.25" customHeight="1"/>
    <row r="716240" ht="14.25" customHeight="1"/>
    <row r="716242" ht="14.25" customHeight="1"/>
    <row r="716244" ht="14.25" customHeight="1"/>
    <row r="716246" ht="14.25" customHeight="1"/>
    <row r="716248" ht="14.25" customHeight="1"/>
    <row r="716250" ht="14.25" customHeight="1"/>
    <row r="716252" ht="14.25" customHeight="1"/>
    <row r="716254" ht="14.25" customHeight="1"/>
    <row r="716256" ht="14.25" customHeight="1"/>
    <row r="716258" ht="14.25" customHeight="1"/>
    <row r="716260" ht="14.25" customHeight="1"/>
    <row r="716262" ht="14.25" customHeight="1"/>
    <row r="716264" ht="14.25" customHeight="1"/>
    <row r="716266" ht="14.25" customHeight="1"/>
    <row r="716268" ht="14.25" customHeight="1"/>
    <row r="716270" ht="14.25" customHeight="1"/>
    <row r="716272" ht="14.25" customHeight="1"/>
    <row r="716274" ht="14.25" customHeight="1"/>
    <row r="716276" ht="14.25" customHeight="1"/>
    <row r="716278" ht="14.25" customHeight="1"/>
    <row r="716280" ht="14.25" customHeight="1"/>
    <row r="716282" ht="14.25" customHeight="1"/>
    <row r="716284" ht="14.25" customHeight="1"/>
    <row r="716286" ht="14.25" customHeight="1"/>
    <row r="716288" ht="14.25" customHeight="1"/>
    <row r="716290" ht="14.25" customHeight="1"/>
    <row r="716292" ht="14.25" customHeight="1"/>
    <row r="716294" ht="14.25" customHeight="1"/>
    <row r="716296" ht="14.25" customHeight="1"/>
    <row r="716298" ht="14.25" customHeight="1"/>
    <row r="716300" ht="14.25" customHeight="1"/>
    <row r="716302" ht="14.25" customHeight="1"/>
    <row r="716304" ht="14.25" customHeight="1"/>
    <row r="716306" ht="14.25" customHeight="1"/>
    <row r="716308" ht="14.25" customHeight="1"/>
    <row r="716310" ht="14.25" customHeight="1"/>
    <row r="716312" ht="14.25" customHeight="1"/>
    <row r="716314" ht="14.25" customHeight="1"/>
    <row r="716316" ht="14.25" customHeight="1"/>
    <row r="716318" ht="14.25" customHeight="1"/>
    <row r="716320" ht="14.25" customHeight="1"/>
    <row r="716322" ht="14.25" customHeight="1"/>
    <row r="716324" ht="14.25" customHeight="1"/>
    <row r="716326" ht="14.25" customHeight="1"/>
    <row r="716328" ht="14.25" customHeight="1"/>
    <row r="716330" ht="14.25" customHeight="1"/>
    <row r="716332" ht="14.25" customHeight="1"/>
    <row r="716334" ht="14.25" customHeight="1"/>
    <row r="716336" ht="14.25" customHeight="1"/>
    <row r="716338" ht="14.25" customHeight="1"/>
    <row r="716340" ht="14.25" customHeight="1"/>
    <row r="716342" ht="14.25" customHeight="1"/>
    <row r="716344" ht="14.25" customHeight="1"/>
    <row r="716346" ht="14.25" customHeight="1"/>
    <row r="716348" ht="14.25" customHeight="1"/>
    <row r="716350" ht="14.25" customHeight="1"/>
    <row r="716352" ht="14.25" customHeight="1"/>
    <row r="716354" ht="14.25" customHeight="1"/>
    <row r="716356" ht="14.25" customHeight="1"/>
    <row r="716358" ht="14.25" customHeight="1"/>
    <row r="716360" ht="14.25" customHeight="1"/>
    <row r="716362" ht="14.25" customHeight="1"/>
    <row r="716364" ht="14.25" customHeight="1"/>
    <row r="716366" ht="14.25" customHeight="1"/>
    <row r="716368" ht="14.25" customHeight="1"/>
    <row r="716370" ht="14.25" customHeight="1"/>
    <row r="716372" ht="14.25" customHeight="1"/>
    <row r="716374" ht="14.25" customHeight="1"/>
    <row r="716376" ht="14.25" customHeight="1"/>
    <row r="716378" ht="14.25" customHeight="1"/>
    <row r="716380" ht="14.25" customHeight="1"/>
    <row r="716382" ht="14.25" customHeight="1"/>
    <row r="716384" ht="14.25" customHeight="1"/>
    <row r="716386" ht="14.25" customHeight="1"/>
    <row r="716388" ht="14.25" customHeight="1"/>
    <row r="716390" ht="14.25" customHeight="1"/>
    <row r="716392" ht="14.25" customHeight="1"/>
    <row r="716394" ht="14.25" customHeight="1"/>
    <row r="716396" ht="14.25" customHeight="1"/>
    <row r="716398" ht="14.25" customHeight="1"/>
    <row r="716400" ht="14.25" customHeight="1"/>
    <row r="716402" ht="14.25" customHeight="1"/>
    <row r="716404" ht="14.25" customHeight="1"/>
    <row r="716406" ht="14.25" customHeight="1"/>
    <row r="716408" ht="14.25" customHeight="1"/>
    <row r="716410" ht="14.25" customHeight="1"/>
    <row r="716412" ht="14.25" customHeight="1"/>
    <row r="716414" ht="14.25" customHeight="1"/>
    <row r="716416" ht="14.25" customHeight="1"/>
    <row r="716418" ht="14.25" customHeight="1"/>
    <row r="716420" ht="14.25" customHeight="1"/>
    <row r="716422" ht="14.25" customHeight="1"/>
    <row r="716424" ht="14.25" customHeight="1"/>
    <row r="716426" ht="14.25" customHeight="1"/>
    <row r="716428" ht="14.25" customHeight="1"/>
    <row r="716430" ht="14.25" customHeight="1"/>
    <row r="716432" ht="14.25" customHeight="1"/>
    <row r="716434" ht="14.25" customHeight="1"/>
    <row r="716436" ht="14.25" customHeight="1"/>
    <row r="716438" ht="14.25" customHeight="1"/>
    <row r="716440" ht="14.25" customHeight="1"/>
    <row r="716442" ht="14.25" customHeight="1"/>
    <row r="716444" ht="14.25" customHeight="1"/>
    <row r="716446" ht="14.25" customHeight="1"/>
    <row r="716448" ht="14.25" customHeight="1"/>
    <row r="716450" ht="14.25" customHeight="1"/>
    <row r="716452" ht="14.25" customHeight="1"/>
    <row r="716454" ht="14.25" customHeight="1"/>
    <row r="716456" ht="14.25" customHeight="1"/>
    <row r="716458" ht="14.25" customHeight="1"/>
    <row r="716460" ht="14.25" customHeight="1"/>
    <row r="716462" ht="14.25" customHeight="1"/>
    <row r="716464" ht="14.25" customHeight="1"/>
    <row r="716466" ht="14.25" customHeight="1"/>
    <row r="716468" ht="14.25" customHeight="1"/>
    <row r="716470" ht="14.25" customHeight="1"/>
    <row r="716472" ht="14.25" customHeight="1"/>
    <row r="716474" ht="14.25" customHeight="1"/>
    <row r="716476" ht="14.25" customHeight="1"/>
    <row r="716478" ht="14.25" customHeight="1"/>
    <row r="716480" ht="14.25" customHeight="1"/>
    <row r="716482" ht="14.25" customHeight="1"/>
    <row r="716484" ht="14.25" customHeight="1"/>
    <row r="716486" ht="14.25" customHeight="1"/>
    <row r="716488" ht="14.25" customHeight="1"/>
    <row r="716490" ht="14.25" customHeight="1"/>
    <row r="716492" ht="14.25" customHeight="1"/>
    <row r="716494" ht="14.25" customHeight="1"/>
    <row r="716496" ht="14.25" customHeight="1"/>
    <row r="716498" ht="14.25" customHeight="1"/>
    <row r="716500" ht="14.25" customHeight="1"/>
    <row r="716502" ht="14.25" customHeight="1"/>
    <row r="716504" ht="14.25" customHeight="1"/>
    <row r="716506" ht="14.25" customHeight="1"/>
    <row r="716508" ht="14.25" customHeight="1"/>
    <row r="716510" ht="14.25" customHeight="1"/>
    <row r="716512" ht="14.25" customHeight="1"/>
    <row r="716514" ht="14.25" customHeight="1"/>
    <row r="716516" ht="14.25" customHeight="1"/>
    <row r="716518" ht="14.25" customHeight="1"/>
    <row r="716520" ht="14.25" customHeight="1"/>
    <row r="716522" ht="14.25" customHeight="1"/>
    <row r="716524" ht="14.25" customHeight="1"/>
    <row r="716526" ht="14.25" customHeight="1"/>
    <row r="716528" ht="14.25" customHeight="1"/>
    <row r="716530" ht="14.25" customHeight="1"/>
    <row r="716532" ht="14.25" customHeight="1"/>
    <row r="716534" ht="14.25" customHeight="1"/>
    <row r="716536" ht="14.25" customHeight="1"/>
    <row r="716538" ht="14.25" customHeight="1"/>
    <row r="716540" ht="14.25" customHeight="1"/>
    <row r="716542" ht="14.25" customHeight="1"/>
    <row r="716544" ht="14.25" customHeight="1"/>
    <row r="716546" ht="14.25" customHeight="1"/>
    <row r="716548" ht="14.25" customHeight="1"/>
    <row r="716550" ht="14.25" customHeight="1"/>
    <row r="716552" ht="14.25" customHeight="1"/>
    <row r="716554" ht="14.25" customHeight="1"/>
    <row r="716556" ht="14.25" customHeight="1"/>
    <row r="716558" ht="14.25" customHeight="1"/>
    <row r="716560" ht="14.25" customHeight="1"/>
    <row r="716562" ht="14.25" customHeight="1"/>
    <row r="716564" ht="14.25" customHeight="1"/>
    <row r="716566" ht="14.25" customHeight="1"/>
    <row r="716568" ht="14.25" customHeight="1"/>
    <row r="716570" ht="14.25" customHeight="1"/>
    <row r="716572" ht="14.25" customHeight="1"/>
    <row r="716574" ht="14.25" customHeight="1"/>
    <row r="716576" ht="14.25" customHeight="1"/>
    <row r="716578" ht="14.25" customHeight="1"/>
    <row r="716580" ht="14.25" customHeight="1"/>
    <row r="716582" ht="14.25" customHeight="1"/>
    <row r="716584" ht="14.25" customHeight="1"/>
    <row r="716586" ht="14.25" customHeight="1"/>
    <row r="716588" ht="14.25" customHeight="1"/>
    <row r="716590" ht="14.25" customHeight="1"/>
    <row r="716592" ht="14.25" customHeight="1"/>
    <row r="716594" ht="14.25" customHeight="1"/>
    <row r="716596" ht="14.25" customHeight="1"/>
    <row r="716598" ht="14.25" customHeight="1"/>
    <row r="716600" ht="14.25" customHeight="1"/>
    <row r="716602" ht="14.25" customHeight="1"/>
    <row r="716604" ht="14.25" customHeight="1"/>
    <row r="716606" ht="14.25" customHeight="1"/>
    <row r="716608" ht="14.25" customHeight="1"/>
    <row r="716610" ht="14.25" customHeight="1"/>
    <row r="716612" ht="14.25" customHeight="1"/>
    <row r="716614" ht="14.25" customHeight="1"/>
    <row r="716616" ht="14.25" customHeight="1"/>
    <row r="716618" ht="14.25" customHeight="1"/>
    <row r="716620" ht="14.25" customHeight="1"/>
    <row r="716622" ht="14.25" customHeight="1"/>
    <row r="716624" ht="14.25" customHeight="1"/>
    <row r="716626" ht="14.25" customHeight="1"/>
    <row r="716628" ht="14.25" customHeight="1"/>
    <row r="716630" ht="14.25" customHeight="1"/>
    <row r="716632" ht="14.25" customHeight="1"/>
    <row r="716634" ht="14.25" customHeight="1"/>
    <row r="716636" ht="14.25" customHeight="1"/>
    <row r="716638" ht="14.25" customHeight="1"/>
    <row r="716640" ht="14.25" customHeight="1"/>
    <row r="716642" ht="14.25" customHeight="1"/>
    <row r="716644" ht="14.25" customHeight="1"/>
    <row r="716646" ht="14.25" customHeight="1"/>
    <row r="716648" ht="14.25" customHeight="1"/>
    <row r="716650" ht="14.25" customHeight="1"/>
    <row r="716652" ht="14.25" customHeight="1"/>
    <row r="716654" ht="14.25" customHeight="1"/>
    <row r="716656" ht="14.25" customHeight="1"/>
    <row r="716658" ht="14.25" customHeight="1"/>
    <row r="716660" ht="14.25" customHeight="1"/>
    <row r="716662" ht="14.25" customHeight="1"/>
    <row r="716664" ht="14.25" customHeight="1"/>
    <row r="716666" ht="14.25" customHeight="1"/>
    <row r="716668" ht="14.25" customHeight="1"/>
    <row r="716670" ht="14.25" customHeight="1"/>
    <row r="716672" ht="14.25" customHeight="1"/>
    <row r="716674" ht="14.25" customHeight="1"/>
    <row r="716676" ht="14.25" customHeight="1"/>
    <row r="716678" ht="14.25" customHeight="1"/>
    <row r="716680" ht="14.25" customHeight="1"/>
    <row r="716682" ht="14.25" customHeight="1"/>
    <row r="716684" ht="14.25" customHeight="1"/>
    <row r="716686" ht="14.25" customHeight="1"/>
    <row r="716688" ht="14.25" customHeight="1"/>
    <row r="716690" ht="14.25" customHeight="1"/>
    <row r="716692" ht="14.25" customHeight="1"/>
    <row r="716694" ht="14.25" customHeight="1"/>
    <row r="716696" ht="14.25" customHeight="1"/>
    <row r="716698" ht="14.25" customHeight="1"/>
    <row r="716700" ht="14.25" customHeight="1"/>
    <row r="716702" ht="14.25" customHeight="1"/>
    <row r="716704" ht="14.25" customHeight="1"/>
    <row r="716706" ht="14.25" customHeight="1"/>
    <row r="716708" ht="14.25" customHeight="1"/>
    <row r="716710" ht="14.25" customHeight="1"/>
    <row r="716712" ht="14.25" customHeight="1"/>
    <row r="716714" ht="14.25" customHeight="1"/>
    <row r="716716" ht="14.25" customHeight="1"/>
    <row r="716718" ht="14.25" customHeight="1"/>
    <row r="716720" ht="14.25" customHeight="1"/>
    <row r="716722" ht="14.25" customHeight="1"/>
    <row r="716724" ht="14.25" customHeight="1"/>
    <row r="716726" ht="14.25" customHeight="1"/>
    <row r="716728" ht="14.25" customHeight="1"/>
    <row r="716730" ht="14.25" customHeight="1"/>
    <row r="716732" ht="14.25" customHeight="1"/>
    <row r="716734" ht="14.25" customHeight="1"/>
    <row r="716736" ht="14.25" customHeight="1"/>
    <row r="716738" ht="14.25" customHeight="1"/>
    <row r="716740" ht="14.25" customHeight="1"/>
    <row r="716742" ht="14.25" customHeight="1"/>
    <row r="716744" ht="14.25" customHeight="1"/>
    <row r="716746" ht="14.25" customHeight="1"/>
    <row r="716748" ht="14.25" customHeight="1"/>
    <row r="716750" ht="14.25" customHeight="1"/>
    <row r="716752" ht="14.25" customHeight="1"/>
    <row r="716754" ht="14.25" customHeight="1"/>
    <row r="716756" ht="14.25" customHeight="1"/>
    <row r="716758" ht="14.25" customHeight="1"/>
    <row r="716760" ht="14.25" customHeight="1"/>
    <row r="716762" ht="14.25" customHeight="1"/>
    <row r="716764" ht="14.25" customHeight="1"/>
    <row r="716766" ht="14.25" customHeight="1"/>
    <row r="716768" ht="14.25" customHeight="1"/>
    <row r="716770" ht="14.25" customHeight="1"/>
    <row r="716772" ht="14.25" customHeight="1"/>
    <row r="716774" ht="14.25" customHeight="1"/>
    <row r="716776" ht="14.25" customHeight="1"/>
    <row r="716778" ht="14.25" customHeight="1"/>
    <row r="716780" ht="14.25" customHeight="1"/>
    <row r="716782" ht="14.25" customHeight="1"/>
    <row r="716784" ht="14.25" customHeight="1"/>
    <row r="716786" ht="14.25" customHeight="1"/>
    <row r="716788" ht="14.25" customHeight="1"/>
    <row r="716790" ht="14.25" customHeight="1"/>
    <row r="716792" ht="14.25" customHeight="1"/>
    <row r="716794" ht="14.25" customHeight="1"/>
    <row r="716796" ht="14.25" customHeight="1"/>
    <row r="716798" ht="14.25" customHeight="1"/>
    <row r="716800" ht="14.25" customHeight="1"/>
    <row r="716802" ht="14.25" customHeight="1"/>
    <row r="716804" ht="14.25" customHeight="1"/>
    <row r="716806" ht="14.25" customHeight="1"/>
    <row r="716808" ht="14.25" customHeight="1"/>
    <row r="716810" ht="14.25" customHeight="1"/>
    <row r="716812" ht="14.25" customHeight="1"/>
    <row r="716814" ht="14.25" customHeight="1"/>
    <row r="716816" ht="14.25" customHeight="1"/>
    <row r="716818" ht="14.25" customHeight="1"/>
    <row r="716820" ht="14.25" customHeight="1"/>
    <row r="716822" ht="14.25" customHeight="1"/>
    <row r="716824" ht="14.25" customHeight="1"/>
    <row r="716826" ht="14.25" customHeight="1"/>
    <row r="716828" ht="14.25" customHeight="1"/>
    <row r="716830" ht="14.25" customHeight="1"/>
    <row r="716832" ht="14.25" customHeight="1"/>
    <row r="716834" ht="14.25" customHeight="1"/>
    <row r="716836" ht="14.25" customHeight="1"/>
    <row r="716838" ht="14.25" customHeight="1"/>
    <row r="716840" ht="14.25" customHeight="1"/>
    <row r="716842" ht="14.25" customHeight="1"/>
    <row r="716844" ht="14.25" customHeight="1"/>
    <row r="716846" ht="14.25" customHeight="1"/>
    <row r="716848" ht="14.25" customHeight="1"/>
    <row r="716850" ht="14.25" customHeight="1"/>
    <row r="716852" ht="14.25" customHeight="1"/>
    <row r="716854" ht="14.25" customHeight="1"/>
    <row r="716856" ht="14.25" customHeight="1"/>
    <row r="716858" ht="14.25" customHeight="1"/>
    <row r="716860" ht="14.25" customHeight="1"/>
    <row r="716862" ht="14.25" customHeight="1"/>
    <row r="716864" ht="14.25" customHeight="1"/>
    <row r="716866" ht="14.25" customHeight="1"/>
    <row r="716868" ht="14.25" customHeight="1"/>
    <row r="716870" ht="14.25" customHeight="1"/>
    <row r="716872" ht="14.25" customHeight="1"/>
    <row r="716874" ht="14.25" customHeight="1"/>
    <row r="716876" ht="14.25" customHeight="1"/>
    <row r="716878" ht="14.25" customHeight="1"/>
    <row r="716880" ht="14.25" customHeight="1"/>
    <row r="716882" ht="14.25" customHeight="1"/>
    <row r="716884" ht="14.25" customHeight="1"/>
    <row r="716886" ht="14.25" customHeight="1"/>
    <row r="716888" ht="14.25" customHeight="1"/>
    <row r="716890" ht="14.25" customHeight="1"/>
    <row r="716892" ht="14.25" customHeight="1"/>
    <row r="716894" ht="14.25" customHeight="1"/>
    <row r="716896" ht="14.25" customHeight="1"/>
    <row r="716898" ht="14.25" customHeight="1"/>
    <row r="716900" ht="14.25" customHeight="1"/>
    <row r="716902" ht="14.25" customHeight="1"/>
    <row r="716904" ht="14.25" customHeight="1"/>
    <row r="716906" ht="14.25" customHeight="1"/>
    <row r="716908" ht="14.25" customHeight="1"/>
    <row r="716910" ht="14.25" customHeight="1"/>
    <row r="716912" ht="14.25" customHeight="1"/>
    <row r="716914" ht="14.25" customHeight="1"/>
    <row r="716916" ht="14.25" customHeight="1"/>
    <row r="716918" ht="14.25" customHeight="1"/>
    <row r="716920" ht="14.25" customHeight="1"/>
    <row r="716922" ht="14.25" customHeight="1"/>
    <row r="716924" ht="14.25" customHeight="1"/>
    <row r="716926" ht="14.25" customHeight="1"/>
    <row r="716928" ht="14.25" customHeight="1"/>
    <row r="716930" ht="14.25" customHeight="1"/>
    <row r="716932" ht="14.25" customHeight="1"/>
    <row r="716934" ht="14.25" customHeight="1"/>
    <row r="716936" ht="14.25" customHeight="1"/>
    <row r="716938" ht="14.25" customHeight="1"/>
    <row r="716940" ht="14.25" customHeight="1"/>
    <row r="716942" ht="14.25" customHeight="1"/>
    <row r="716944" ht="14.25" customHeight="1"/>
    <row r="716946" ht="14.25" customHeight="1"/>
    <row r="716948" ht="14.25" customHeight="1"/>
    <row r="716950" ht="14.25" customHeight="1"/>
    <row r="716952" ht="14.25" customHeight="1"/>
    <row r="716954" ht="14.25" customHeight="1"/>
    <row r="716956" ht="14.25" customHeight="1"/>
    <row r="716958" ht="14.25" customHeight="1"/>
    <row r="716960" ht="14.25" customHeight="1"/>
    <row r="716962" ht="14.25" customHeight="1"/>
    <row r="716964" ht="14.25" customHeight="1"/>
    <row r="716966" ht="14.25" customHeight="1"/>
    <row r="716968" ht="14.25" customHeight="1"/>
    <row r="716970" ht="14.25" customHeight="1"/>
    <row r="716972" ht="14.25" customHeight="1"/>
    <row r="716974" ht="14.25" customHeight="1"/>
    <row r="716976" ht="14.25" customHeight="1"/>
    <row r="716978" ht="14.25" customHeight="1"/>
    <row r="716980" ht="14.25" customHeight="1"/>
    <row r="716982" ht="14.25" customHeight="1"/>
    <row r="716984" ht="14.25" customHeight="1"/>
    <row r="716986" ht="14.25" customHeight="1"/>
    <row r="716988" ht="14.25" customHeight="1"/>
    <row r="716990" ht="14.25" customHeight="1"/>
    <row r="716992" ht="14.25" customHeight="1"/>
    <row r="716994" ht="14.25" customHeight="1"/>
    <row r="716996" ht="14.25" customHeight="1"/>
    <row r="716998" ht="14.25" customHeight="1"/>
    <row r="717000" ht="14.25" customHeight="1"/>
    <row r="717002" ht="14.25" customHeight="1"/>
    <row r="717004" ht="14.25" customHeight="1"/>
    <row r="717006" ht="14.25" customHeight="1"/>
    <row r="717008" ht="14.25" customHeight="1"/>
    <row r="717010" ht="14.25" customHeight="1"/>
    <row r="717012" ht="14.25" customHeight="1"/>
    <row r="717014" ht="14.25" customHeight="1"/>
    <row r="717016" ht="14.25" customHeight="1"/>
    <row r="717018" ht="14.25" customHeight="1"/>
    <row r="717020" ht="14.25" customHeight="1"/>
    <row r="717022" ht="14.25" customHeight="1"/>
    <row r="717024" ht="14.25" customHeight="1"/>
    <row r="717026" ht="14.25" customHeight="1"/>
    <row r="717028" ht="14.25" customHeight="1"/>
    <row r="717030" ht="14.25" customHeight="1"/>
    <row r="717032" ht="14.25" customHeight="1"/>
    <row r="717034" ht="14.25" customHeight="1"/>
    <row r="717036" ht="14.25" customHeight="1"/>
    <row r="717038" ht="14.25" customHeight="1"/>
    <row r="717040" ht="14.25" customHeight="1"/>
    <row r="717042" ht="14.25" customHeight="1"/>
    <row r="717044" ht="14.25" customHeight="1"/>
    <row r="717046" ht="14.25" customHeight="1"/>
    <row r="717048" ht="14.25" customHeight="1"/>
    <row r="717050" ht="14.25" customHeight="1"/>
    <row r="717052" ht="14.25" customHeight="1"/>
    <row r="717054" ht="14.25" customHeight="1"/>
    <row r="717056" ht="14.25" customHeight="1"/>
    <row r="717058" ht="14.25" customHeight="1"/>
    <row r="717060" ht="14.25" customHeight="1"/>
    <row r="717062" ht="14.25" customHeight="1"/>
    <row r="717064" ht="14.25" customHeight="1"/>
    <row r="717066" ht="14.25" customHeight="1"/>
    <row r="717068" ht="14.25" customHeight="1"/>
    <row r="717070" ht="14.25" customHeight="1"/>
    <row r="717072" ht="14.25" customHeight="1"/>
    <row r="717074" ht="14.25" customHeight="1"/>
    <row r="717076" ht="14.25" customHeight="1"/>
    <row r="717078" ht="14.25" customHeight="1"/>
    <row r="717080" ht="14.25" customHeight="1"/>
    <row r="717082" ht="14.25" customHeight="1"/>
    <row r="717084" ht="14.25" customHeight="1"/>
    <row r="717086" ht="14.25" customHeight="1"/>
    <row r="717088" ht="14.25" customHeight="1"/>
    <row r="717090" ht="14.25" customHeight="1"/>
    <row r="717092" ht="14.25" customHeight="1"/>
    <row r="717094" ht="14.25" customHeight="1"/>
    <row r="717096" ht="14.25" customHeight="1"/>
    <row r="717098" ht="14.25" customHeight="1"/>
    <row r="717100" ht="14.25" customHeight="1"/>
    <row r="717102" ht="14.25" customHeight="1"/>
    <row r="717104" ht="14.25" customHeight="1"/>
    <row r="717106" ht="14.25" customHeight="1"/>
    <row r="717108" ht="14.25" customHeight="1"/>
    <row r="717110" ht="14.25" customHeight="1"/>
    <row r="717112" ht="14.25" customHeight="1"/>
    <row r="717114" ht="14.25" customHeight="1"/>
    <row r="717116" ht="14.25" customHeight="1"/>
    <row r="717118" ht="14.25" customHeight="1"/>
    <row r="717120" ht="14.25" customHeight="1"/>
    <row r="717122" ht="14.25" customHeight="1"/>
    <row r="717124" ht="14.25" customHeight="1"/>
    <row r="717126" ht="14.25" customHeight="1"/>
    <row r="717128" ht="14.25" customHeight="1"/>
    <row r="717130" ht="14.25" customHeight="1"/>
    <row r="717132" ht="14.25" customHeight="1"/>
    <row r="717134" ht="14.25" customHeight="1"/>
    <row r="717136" ht="14.25" customHeight="1"/>
    <row r="717138" ht="14.25" customHeight="1"/>
    <row r="717140" ht="14.25" customHeight="1"/>
    <row r="717142" ht="14.25" customHeight="1"/>
    <row r="717144" ht="14.25" customHeight="1"/>
    <row r="717146" ht="14.25" customHeight="1"/>
    <row r="717148" ht="14.25" customHeight="1"/>
    <row r="717150" ht="14.25" customHeight="1"/>
    <row r="717152" ht="14.25" customHeight="1"/>
    <row r="717154" ht="14.25" customHeight="1"/>
    <row r="717156" ht="14.25" customHeight="1"/>
    <row r="717158" ht="14.25" customHeight="1"/>
    <row r="717160" ht="14.25" customHeight="1"/>
    <row r="717162" ht="14.25" customHeight="1"/>
    <row r="717164" ht="14.25" customHeight="1"/>
    <row r="717166" ht="14.25" customHeight="1"/>
    <row r="717168" ht="14.25" customHeight="1"/>
    <row r="717170" ht="14.25" customHeight="1"/>
    <row r="717172" ht="14.25" customHeight="1"/>
    <row r="717174" ht="14.25" customHeight="1"/>
    <row r="717176" ht="14.25" customHeight="1"/>
    <row r="717178" ht="14.25" customHeight="1"/>
    <row r="717180" ht="14.25" customHeight="1"/>
    <row r="717182" ht="14.25" customHeight="1"/>
    <row r="717184" ht="14.25" customHeight="1"/>
    <row r="717186" ht="14.25" customHeight="1"/>
    <row r="717188" ht="14.25" customHeight="1"/>
    <row r="717190" ht="14.25" customHeight="1"/>
    <row r="717192" ht="14.25" customHeight="1"/>
    <row r="717194" ht="14.25" customHeight="1"/>
    <row r="717196" ht="14.25" customHeight="1"/>
    <row r="717198" ht="14.25" customHeight="1"/>
    <row r="717200" ht="14.25" customHeight="1"/>
    <row r="717202" ht="14.25" customHeight="1"/>
    <row r="717204" ht="14.25" customHeight="1"/>
    <row r="717206" ht="14.25" customHeight="1"/>
    <row r="717208" ht="14.25" customHeight="1"/>
    <row r="717210" ht="14.25" customHeight="1"/>
    <row r="717212" ht="14.25" customHeight="1"/>
    <row r="717214" ht="14.25" customHeight="1"/>
    <row r="717216" ht="14.25" customHeight="1"/>
    <row r="717218" ht="14.25" customHeight="1"/>
    <row r="717220" ht="14.25" customHeight="1"/>
    <row r="717222" ht="14.25" customHeight="1"/>
    <row r="717224" ht="14.25" customHeight="1"/>
    <row r="717226" ht="14.25" customHeight="1"/>
    <row r="717228" ht="14.25" customHeight="1"/>
    <row r="717230" ht="14.25" customHeight="1"/>
    <row r="717232" ht="14.25" customHeight="1"/>
    <row r="717234" ht="14.25" customHeight="1"/>
    <row r="717236" ht="14.25" customHeight="1"/>
    <row r="717238" ht="14.25" customHeight="1"/>
    <row r="717240" ht="14.25" customHeight="1"/>
    <row r="717242" ht="14.25" customHeight="1"/>
    <row r="717244" ht="14.25" customHeight="1"/>
    <row r="717246" ht="14.25" customHeight="1"/>
    <row r="717248" ht="14.25" customHeight="1"/>
    <row r="717250" ht="14.25" customHeight="1"/>
    <row r="717252" ht="14.25" customHeight="1"/>
    <row r="717254" ht="14.25" customHeight="1"/>
    <row r="717256" ht="14.25" customHeight="1"/>
    <row r="717258" ht="14.25" customHeight="1"/>
    <row r="717260" ht="14.25" customHeight="1"/>
    <row r="717262" ht="14.25" customHeight="1"/>
    <row r="717264" ht="14.25" customHeight="1"/>
    <row r="717266" ht="14.25" customHeight="1"/>
    <row r="717268" ht="14.25" customHeight="1"/>
    <row r="717270" ht="14.25" customHeight="1"/>
    <row r="717272" ht="14.25" customHeight="1"/>
    <row r="717274" ht="14.25" customHeight="1"/>
    <row r="717276" ht="14.25" customHeight="1"/>
    <row r="717278" ht="14.25" customHeight="1"/>
    <row r="717280" ht="14.25" customHeight="1"/>
    <row r="717282" ht="14.25" customHeight="1"/>
    <row r="717284" ht="14.25" customHeight="1"/>
    <row r="717286" ht="14.25" customHeight="1"/>
    <row r="717288" ht="14.25" customHeight="1"/>
    <row r="717290" ht="14.25" customHeight="1"/>
    <row r="717292" ht="14.25" customHeight="1"/>
    <row r="717294" ht="14.25" customHeight="1"/>
    <row r="717296" ht="14.25" customHeight="1"/>
    <row r="717298" ht="14.25" customHeight="1"/>
    <row r="717300" ht="14.25" customHeight="1"/>
    <row r="717302" ht="14.25" customHeight="1"/>
    <row r="717304" ht="14.25" customHeight="1"/>
    <row r="717306" ht="14.25" customHeight="1"/>
    <row r="717308" ht="14.25" customHeight="1"/>
    <row r="717310" ht="14.25" customHeight="1"/>
    <row r="717312" ht="14.25" customHeight="1"/>
    <row r="717314" ht="14.25" customHeight="1"/>
    <row r="717316" ht="14.25" customHeight="1"/>
    <row r="717318" ht="14.25" customHeight="1"/>
    <row r="717320" ht="14.25" customHeight="1"/>
    <row r="717322" ht="14.25" customHeight="1"/>
    <row r="717324" ht="14.25" customHeight="1"/>
    <row r="717326" ht="14.25" customHeight="1"/>
    <row r="717328" ht="14.25" customHeight="1"/>
    <row r="717330" ht="14.25" customHeight="1"/>
    <row r="717332" ht="14.25" customHeight="1"/>
    <row r="717334" ht="14.25" customHeight="1"/>
    <row r="717336" ht="14.25" customHeight="1"/>
    <row r="717338" ht="14.25" customHeight="1"/>
    <row r="717340" ht="14.25" customHeight="1"/>
    <row r="717342" ht="14.25" customHeight="1"/>
    <row r="717344" ht="14.25" customHeight="1"/>
    <row r="717346" ht="14.25" customHeight="1"/>
    <row r="717348" ht="14.25" customHeight="1"/>
    <row r="717350" ht="14.25" customHeight="1"/>
    <row r="717352" ht="14.25" customHeight="1"/>
    <row r="717354" ht="14.25" customHeight="1"/>
    <row r="717356" ht="14.25" customHeight="1"/>
    <row r="717358" ht="14.25" customHeight="1"/>
    <row r="717360" ht="14.25" customHeight="1"/>
    <row r="717362" ht="14.25" customHeight="1"/>
    <row r="717364" ht="14.25" customHeight="1"/>
    <row r="717366" ht="14.25" customHeight="1"/>
    <row r="717368" ht="14.25" customHeight="1"/>
    <row r="717370" ht="14.25" customHeight="1"/>
    <row r="717372" ht="14.25" customHeight="1"/>
    <row r="717374" ht="14.25" customHeight="1"/>
    <row r="717376" ht="14.25" customHeight="1"/>
    <row r="717378" ht="14.25" customHeight="1"/>
    <row r="717380" ht="14.25" customHeight="1"/>
    <row r="717382" ht="14.25" customHeight="1"/>
    <row r="717384" ht="14.25" customHeight="1"/>
    <row r="717386" ht="14.25" customHeight="1"/>
    <row r="717388" ht="14.25" customHeight="1"/>
    <row r="717390" ht="14.25" customHeight="1"/>
    <row r="717392" ht="14.25" customHeight="1"/>
    <row r="717394" ht="14.25" customHeight="1"/>
    <row r="717396" ht="14.25" customHeight="1"/>
    <row r="717398" ht="14.25" customHeight="1"/>
    <row r="717400" ht="14.25" customHeight="1"/>
    <row r="717402" ht="14.25" customHeight="1"/>
    <row r="717404" ht="14.25" customHeight="1"/>
    <row r="717406" ht="14.25" customHeight="1"/>
    <row r="717408" ht="14.25" customHeight="1"/>
    <row r="717410" ht="14.25" customHeight="1"/>
    <row r="717412" ht="14.25" customHeight="1"/>
    <row r="717414" ht="14.25" customHeight="1"/>
    <row r="717416" ht="14.25" customHeight="1"/>
    <row r="717418" ht="14.25" customHeight="1"/>
    <row r="717420" ht="14.25" customHeight="1"/>
    <row r="717422" ht="14.25" customHeight="1"/>
    <row r="717424" ht="14.25" customHeight="1"/>
    <row r="717426" ht="14.25" customHeight="1"/>
    <row r="717428" ht="14.25" customHeight="1"/>
    <row r="717430" ht="14.25" customHeight="1"/>
    <row r="717432" ht="14.25" customHeight="1"/>
    <row r="717434" ht="14.25" customHeight="1"/>
    <row r="717436" ht="14.25" customHeight="1"/>
    <row r="717438" ht="14.25" customHeight="1"/>
    <row r="717440" ht="14.25" customHeight="1"/>
    <row r="717442" ht="14.25" customHeight="1"/>
    <row r="717444" ht="14.25" customHeight="1"/>
    <row r="717446" ht="14.25" customHeight="1"/>
    <row r="717448" ht="14.25" customHeight="1"/>
    <row r="717450" ht="14.25" customHeight="1"/>
    <row r="717452" ht="14.25" customHeight="1"/>
    <row r="717454" ht="14.25" customHeight="1"/>
    <row r="717456" ht="14.25" customHeight="1"/>
    <row r="717458" ht="14.25" customHeight="1"/>
    <row r="717460" ht="14.25" customHeight="1"/>
    <row r="717462" ht="14.25" customHeight="1"/>
    <row r="717464" ht="14.25" customHeight="1"/>
    <row r="717466" ht="14.25" customHeight="1"/>
    <row r="717468" ht="14.25" customHeight="1"/>
    <row r="717470" ht="14.25" customHeight="1"/>
    <row r="717472" ht="14.25" customHeight="1"/>
    <row r="717474" ht="14.25" customHeight="1"/>
    <row r="717476" ht="14.25" customHeight="1"/>
    <row r="717478" ht="14.25" customHeight="1"/>
    <row r="717480" ht="14.25" customHeight="1"/>
    <row r="717482" ht="14.25" customHeight="1"/>
    <row r="717484" ht="14.25" customHeight="1"/>
    <row r="717486" ht="14.25" customHeight="1"/>
    <row r="717488" ht="14.25" customHeight="1"/>
    <row r="717490" ht="14.25" customHeight="1"/>
    <row r="717492" ht="14.25" customHeight="1"/>
    <row r="717494" ht="14.25" customHeight="1"/>
    <row r="717496" ht="14.25" customHeight="1"/>
    <row r="717498" ht="14.25" customHeight="1"/>
    <row r="717500" ht="14.25" customHeight="1"/>
    <row r="717502" ht="14.25" customHeight="1"/>
    <row r="717504" ht="14.25" customHeight="1"/>
    <row r="717506" ht="14.25" customHeight="1"/>
    <row r="717508" ht="14.25" customHeight="1"/>
    <row r="717510" ht="14.25" customHeight="1"/>
    <row r="717512" ht="14.25" customHeight="1"/>
    <row r="717514" ht="14.25" customHeight="1"/>
    <row r="717516" ht="14.25" customHeight="1"/>
    <row r="717518" ht="14.25" customHeight="1"/>
    <row r="717520" ht="14.25" customHeight="1"/>
    <row r="717522" ht="14.25" customHeight="1"/>
    <row r="717524" ht="14.25" customHeight="1"/>
    <row r="717526" ht="14.25" customHeight="1"/>
    <row r="717528" ht="14.25" customHeight="1"/>
    <row r="717530" ht="14.25" customHeight="1"/>
    <row r="717532" ht="14.25" customHeight="1"/>
    <row r="717534" ht="14.25" customHeight="1"/>
    <row r="717536" ht="14.25" customHeight="1"/>
    <row r="717538" ht="14.25" customHeight="1"/>
    <row r="717540" ht="14.25" customHeight="1"/>
    <row r="717542" ht="14.25" customHeight="1"/>
    <row r="717544" ht="14.25" customHeight="1"/>
    <row r="717546" ht="14.25" customHeight="1"/>
    <row r="717548" ht="14.25" customHeight="1"/>
    <row r="717550" ht="14.25" customHeight="1"/>
    <row r="717552" ht="14.25" customHeight="1"/>
    <row r="717554" ht="14.25" customHeight="1"/>
    <row r="717556" ht="14.25" customHeight="1"/>
    <row r="717558" ht="14.25" customHeight="1"/>
    <row r="717560" ht="14.25" customHeight="1"/>
    <row r="717562" ht="14.25" customHeight="1"/>
    <row r="717564" ht="14.25" customHeight="1"/>
    <row r="717566" ht="14.25" customHeight="1"/>
    <row r="717568" ht="14.25" customHeight="1"/>
    <row r="717570" ht="14.25" customHeight="1"/>
    <row r="717572" ht="14.25" customHeight="1"/>
    <row r="717574" ht="14.25" customHeight="1"/>
    <row r="717576" ht="14.25" customHeight="1"/>
    <row r="717578" ht="14.25" customHeight="1"/>
    <row r="717580" ht="14.25" customHeight="1"/>
    <row r="717582" ht="14.25" customHeight="1"/>
    <row r="717584" ht="14.25" customHeight="1"/>
    <row r="717586" ht="14.25" customHeight="1"/>
    <row r="717588" ht="14.25" customHeight="1"/>
    <row r="717590" ht="14.25" customHeight="1"/>
    <row r="717592" ht="14.25" customHeight="1"/>
    <row r="717594" ht="14.25" customHeight="1"/>
    <row r="717596" ht="14.25" customHeight="1"/>
    <row r="717598" ht="14.25" customHeight="1"/>
    <row r="717600" ht="14.25" customHeight="1"/>
    <row r="717602" ht="14.25" customHeight="1"/>
    <row r="717604" ht="14.25" customHeight="1"/>
    <row r="717606" ht="14.25" customHeight="1"/>
    <row r="717608" ht="14.25" customHeight="1"/>
    <row r="717610" ht="14.25" customHeight="1"/>
    <row r="717612" ht="14.25" customHeight="1"/>
    <row r="717614" ht="14.25" customHeight="1"/>
    <row r="717616" ht="14.25" customHeight="1"/>
    <row r="717618" ht="14.25" customHeight="1"/>
    <row r="717620" ht="14.25" customHeight="1"/>
    <row r="717622" ht="14.25" customHeight="1"/>
    <row r="717624" ht="14.25" customHeight="1"/>
    <row r="717626" ht="14.25" customHeight="1"/>
    <row r="717628" ht="14.25" customHeight="1"/>
    <row r="717630" ht="14.25" customHeight="1"/>
    <row r="717632" ht="14.25" customHeight="1"/>
    <row r="717634" ht="14.25" customHeight="1"/>
    <row r="717636" ht="14.25" customHeight="1"/>
    <row r="717638" ht="14.25" customHeight="1"/>
    <row r="717640" ht="14.25" customHeight="1"/>
    <row r="717642" ht="14.25" customHeight="1"/>
    <row r="717644" ht="14.25" customHeight="1"/>
    <row r="717646" ht="14.25" customHeight="1"/>
    <row r="717648" ht="14.25" customHeight="1"/>
    <row r="717650" ht="14.25" customHeight="1"/>
    <row r="717652" ht="14.25" customHeight="1"/>
    <row r="717654" ht="14.25" customHeight="1"/>
    <row r="717656" ht="14.25" customHeight="1"/>
    <row r="717658" ht="14.25" customHeight="1"/>
    <row r="717660" ht="14.25" customHeight="1"/>
    <row r="717662" ht="14.25" customHeight="1"/>
    <row r="717664" ht="14.25" customHeight="1"/>
    <row r="717666" ht="14.25" customHeight="1"/>
    <row r="717668" ht="14.25" customHeight="1"/>
    <row r="717670" ht="14.25" customHeight="1"/>
    <row r="717672" ht="14.25" customHeight="1"/>
    <row r="717674" ht="14.25" customHeight="1"/>
    <row r="717676" ht="14.25" customHeight="1"/>
    <row r="717678" ht="14.25" customHeight="1"/>
    <row r="717680" ht="14.25" customHeight="1"/>
    <row r="717682" ht="14.25" customHeight="1"/>
    <row r="717684" ht="14.25" customHeight="1"/>
    <row r="717686" ht="14.25" customHeight="1"/>
    <row r="717688" ht="14.25" customHeight="1"/>
    <row r="717690" ht="14.25" customHeight="1"/>
    <row r="717692" ht="14.25" customHeight="1"/>
    <row r="717694" ht="14.25" customHeight="1"/>
    <row r="717696" ht="14.25" customHeight="1"/>
    <row r="717698" ht="14.25" customHeight="1"/>
    <row r="717700" ht="14.25" customHeight="1"/>
    <row r="717702" ht="14.25" customHeight="1"/>
    <row r="717704" ht="14.25" customHeight="1"/>
    <row r="717706" ht="14.25" customHeight="1"/>
    <row r="717708" ht="14.25" customHeight="1"/>
    <row r="717710" ht="14.25" customHeight="1"/>
    <row r="717712" ht="14.25" customHeight="1"/>
    <row r="717714" ht="14.25" customHeight="1"/>
    <row r="717716" ht="14.25" customHeight="1"/>
    <row r="717718" ht="14.25" customHeight="1"/>
    <row r="717720" ht="14.25" customHeight="1"/>
    <row r="717722" ht="14.25" customHeight="1"/>
    <row r="717724" ht="14.25" customHeight="1"/>
    <row r="717726" ht="14.25" customHeight="1"/>
    <row r="717728" ht="14.25" customHeight="1"/>
    <row r="717730" ht="14.25" customHeight="1"/>
    <row r="717732" ht="14.25" customHeight="1"/>
    <row r="717734" ht="14.25" customHeight="1"/>
    <row r="717736" ht="14.25" customHeight="1"/>
    <row r="717738" ht="14.25" customHeight="1"/>
    <row r="717740" ht="14.25" customHeight="1"/>
    <row r="717742" ht="14.25" customHeight="1"/>
    <row r="717744" ht="14.25" customHeight="1"/>
    <row r="717746" ht="14.25" customHeight="1"/>
    <row r="717748" ht="14.25" customHeight="1"/>
    <row r="717750" ht="14.25" customHeight="1"/>
    <row r="717752" ht="14.25" customHeight="1"/>
    <row r="717754" ht="14.25" customHeight="1"/>
    <row r="717756" ht="14.25" customHeight="1"/>
    <row r="717758" ht="14.25" customHeight="1"/>
    <row r="717760" ht="14.25" customHeight="1"/>
    <row r="717762" ht="14.25" customHeight="1"/>
    <row r="717764" ht="14.25" customHeight="1"/>
    <row r="717766" ht="14.25" customHeight="1"/>
    <row r="717768" ht="14.25" customHeight="1"/>
    <row r="717770" ht="14.25" customHeight="1"/>
    <row r="717772" ht="14.25" customHeight="1"/>
    <row r="717774" ht="14.25" customHeight="1"/>
    <row r="717776" ht="14.25" customHeight="1"/>
    <row r="717778" ht="14.25" customHeight="1"/>
    <row r="717780" ht="14.25" customHeight="1"/>
    <row r="717782" ht="14.25" customHeight="1"/>
    <row r="717784" ht="14.25" customHeight="1"/>
    <row r="717786" ht="14.25" customHeight="1"/>
    <row r="717788" ht="14.25" customHeight="1"/>
    <row r="717790" ht="14.25" customHeight="1"/>
    <row r="717792" ht="14.25" customHeight="1"/>
    <row r="717794" ht="14.25" customHeight="1"/>
    <row r="717796" ht="14.25" customHeight="1"/>
    <row r="717798" ht="14.25" customHeight="1"/>
    <row r="717800" ht="14.25" customHeight="1"/>
    <row r="717802" ht="14.25" customHeight="1"/>
    <row r="717804" ht="14.25" customHeight="1"/>
    <row r="717806" ht="14.25" customHeight="1"/>
    <row r="717808" ht="14.25" customHeight="1"/>
    <row r="717810" ht="14.25" customHeight="1"/>
    <row r="717812" ht="14.25" customHeight="1"/>
    <row r="717814" ht="14.25" customHeight="1"/>
    <row r="717816" ht="14.25" customHeight="1"/>
    <row r="717818" ht="14.25" customHeight="1"/>
    <row r="717820" ht="14.25" customHeight="1"/>
    <row r="717822" ht="14.25" customHeight="1"/>
    <row r="717824" ht="14.25" customHeight="1"/>
    <row r="717826" ht="14.25" customHeight="1"/>
    <row r="717828" ht="14.25" customHeight="1"/>
    <row r="717830" ht="14.25" customHeight="1"/>
    <row r="717832" ht="14.25" customHeight="1"/>
    <row r="717834" ht="14.25" customHeight="1"/>
    <row r="717836" ht="14.25" customHeight="1"/>
    <row r="717838" ht="14.25" customHeight="1"/>
    <row r="717840" ht="14.25" customHeight="1"/>
    <row r="717842" ht="14.25" customHeight="1"/>
    <row r="717844" ht="14.25" customHeight="1"/>
    <row r="717846" ht="14.25" customHeight="1"/>
    <row r="717848" ht="14.25" customHeight="1"/>
    <row r="717850" ht="14.25" customHeight="1"/>
    <row r="717852" ht="14.25" customHeight="1"/>
    <row r="717854" ht="14.25" customHeight="1"/>
    <row r="717856" ht="14.25" customHeight="1"/>
    <row r="717858" ht="14.25" customHeight="1"/>
    <row r="717860" ht="14.25" customHeight="1"/>
    <row r="717862" ht="14.25" customHeight="1"/>
    <row r="717864" ht="14.25" customHeight="1"/>
    <row r="717866" ht="14.25" customHeight="1"/>
    <row r="717868" ht="14.25" customHeight="1"/>
    <row r="717870" ht="14.25" customHeight="1"/>
    <row r="717872" ht="14.25" customHeight="1"/>
    <row r="717874" ht="14.25" customHeight="1"/>
    <row r="717876" ht="14.25" customHeight="1"/>
    <row r="717878" ht="14.25" customHeight="1"/>
    <row r="717880" ht="14.25" customHeight="1"/>
    <row r="717882" ht="14.25" customHeight="1"/>
    <row r="717884" ht="14.25" customHeight="1"/>
    <row r="717886" ht="14.25" customHeight="1"/>
    <row r="717888" ht="14.25" customHeight="1"/>
    <row r="717890" ht="14.25" customHeight="1"/>
    <row r="717892" ht="14.25" customHeight="1"/>
    <row r="717894" ht="14.25" customHeight="1"/>
    <row r="717896" ht="14.25" customHeight="1"/>
    <row r="717898" ht="14.25" customHeight="1"/>
    <row r="717900" ht="14.25" customHeight="1"/>
    <row r="717902" ht="14.25" customHeight="1"/>
    <row r="717904" ht="14.25" customHeight="1"/>
    <row r="717906" ht="14.25" customHeight="1"/>
    <row r="717908" ht="14.25" customHeight="1"/>
    <row r="717910" ht="14.25" customHeight="1"/>
    <row r="717912" ht="14.25" customHeight="1"/>
    <row r="717914" ht="14.25" customHeight="1"/>
    <row r="717916" ht="14.25" customHeight="1"/>
    <row r="717918" ht="14.25" customHeight="1"/>
    <row r="717920" ht="14.25" customHeight="1"/>
    <row r="717922" ht="14.25" customHeight="1"/>
    <row r="717924" ht="14.25" customHeight="1"/>
    <row r="717926" ht="14.25" customHeight="1"/>
    <row r="717928" ht="14.25" customHeight="1"/>
    <row r="717930" ht="14.25" customHeight="1"/>
    <row r="717932" ht="14.25" customHeight="1"/>
    <row r="717934" ht="14.25" customHeight="1"/>
    <row r="717936" ht="14.25" customHeight="1"/>
    <row r="717938" ht="14.25" customHeight="1"/>
    <row r="717940" ht="14.25" customHeight="1"/>
    <row r="717942" ht="14.25" customHeight="1"/>
    <row r="717944" ht="14.25" customHeight="1"/>
    <row r="717946" ht="14.25" customHeight="1"/>
    <row r="717948" ht="14.25" customHeight="1"/>
    <row r="717950" ht="14.25" customHeight="1"/>
    <row r="717952" ht="14.25" customHeight="1"/>
    <row r="717954" ht="14.25" customHeight="1"/>
    <row r="717956" ht="14.25" customHeight="1"/>
    <row r="717958" ht="14.25" customHeight="1"/>
    <row r="717960" ht="14.25" customHeight="1"/>
    <row r="717962" ht="14.25" customHeight="1"/>
    <row r="717964" ht="14.25" customHeight="1"/>
    <row r="717966" ht="14.25" customHeight="1"/>
    <row r="717968" ht="14.25" customHeight="1"/>
    <row r="717970" ht="14.25" customHeight="1"/>
    <row r="717972" ht="14.25" customHeight="1"/>
    <row r="717974" ht="14.25" customHeight="1"/>
    <row r="717976" ht="14.25" customHeight="1"/>
    <row r="717978" ht="14.25" customHeight="1"/>
    <row r="717980" ht="14.25" customHeight="1"/>
    <row r="717982" ht="14.25" customHeight="1"/>
    <row r="717984" ht="14.25" customHeight="1"/>
    <row r="717986" ht="14.25" customHeight="1"/>
    <row r="717988" ht="14.25" customHeight="1"/>
    <row r="717990" ht="14.25" customHeight="1"/>
    <row r="717992" ht="14.25" customHeight="1"/>
    <row r="717994" ht="14.25" customHeight="1"/>
    <row r="717996" ht="14.25" customHeight="1"/>
    <row r="717998" ht="14.25" customHeight="1"/>
    <row r="718000" ht="14.25" customHeight="1"/>
    <row r="718002" ht="14.25" customHeight="1"/>
    <row r="718004" ht="14.25" customHeight="1"/>
    <row r="718006" ht="14.25" customHeight="1"/>
    <row r="718008" ht="14.25" customHeight="1"/>
    <row r="718010" ht="14.25" customHeight="1"/>
    <row r="718012" ht="14.25" customHeight="1"/>
    <row r="718014" ht="14.25" customHeight="1"/>
    <row r="718016" ht="14.25" customHeight="1"/>
    <row r="718018" ht="14.25" customHeight="1"/>
    <row r="718020" ht="14.25" customHeight="1"/>
    <row r="718022" ht="14.25" customHeight="1"/>
    <row r="718024" ht="14.25" customHeight="1"/>
    <row r="718026" ht="14.25" customHeight="1"/>
    <row r="718028" ht="14.25" customHeight="1"/>
    <row r="718030" ht="14.25" customHeight="1"/>
    <row r="718032" ht="14.25" customHeight="1"/>
    <row r="718034" ht="14.25" customHeight="1"/>
    <row r="718036" ht="14.25" customHeight="1"/>
    <row r="718038" ht="14.25" customHeight="1"/>
    <row r="718040" ht="14.25" customHeight="1"/>
    <row r="718042" ht="14.25" customHeight="1"/>
    <row r="718044" ht="14.25" customHeight="1"/>
    <row r="718046" ht="14.25" customHeight="1"/>
    <row r="718048" ht="14.25" customHeight="1"/>
    <row r="718050" ht="14.25" customHeight="1"/>
    <row r="718052" ht="14.25" customHeight="1"/>
    <row r="718054" ht="14.25" customHeight="1"/>
    <row r="718056" ht="14.25" customHeight="1"/>
    <row r="718058" ht="14.25" customHeight="1"/>
    <row r="718060" ht="14.25" customHeight="1"/>
    <row r="718062" ht="14.25" customHeight="1"/>
    <row r="718064" ht="14.25" customHeight="1"/>
    <row r="718066" ht="14.25" customHeight="1"/>
    <row r="718068" ht="14.25" customHeight="1"/>
    <row r="718070" ht="14.25" customHeight="1"/>
    <row r="718072" ht="14.25" customHeight="1"/>
    <row r="718074" ht="14.25" customHeight="1"/>
    <row r="718076" ht="14.25" customHeight="1"/>
    <row r="718078" ht="14.25" customHeight="1"/>
    <row r="718080" ht="14.25" customHeight="1"/>
    <row r="718082" ht="14.25" customHeight="1"/>
    <row r="718084" ht="14.25" customHeight="1"/>
    <row r="718086" ht="14.25" customHeight="1"/>
    <row r="718088" ht="14.25" customHeight="1"/>
    <row r="718090" ht="14.25" customHeight="1"/>
    <row r="718092" ht="14.25" customHeight="1"/>
    <row r="718094" ht="14.25" customHeight="1"/>
    <row r="718096" ht="14.25" customHeight="1"/>
    <row r="718098" ht="14.25" customHeight="1"/>
    <row r="718100" ht="14.25" customHeight="1"/>
    <row r="718102" ht="14.25" customHeight="1"/>
    <row r="718104" ht="14.25" customHeight="1"/>
    <row r="718106" ht="14.25" customHeight="1"/>
    <row r="718108" ht="14.25" customHeight="1"/>
    <row r="718110" ht="14.25" customHeight="1"/>
    <row r="718112" ht="14.25" customHeight="1"/>
    <row r="718114" ht="14.25" customHeight="1"/>
    <row r="718116" ht="14.25" customHeight="1"/>
    <row r="718118" ht="14.25" customHeight="1"/>
    <row r="718120" ht="14.25" customHeight="1"/>
    <row r="718122" ht="14.25" customHeight="1"/>
    <row r="718124" ht="14.25" customHeight="1"/>
    <row r="718126" ht="14.25" customHeight="1"/>
    <row r="718128" ht="14.25" customHeight="1"/>
    <row r="718130" ht="14.25" customHeight="1"/>
    <row r="718132" ht="14.25" customHeight="1"/>
    <row r="718134" ht="14.25" customHeight="1"/>
    <row r="718136" ht="14.25" customHeight="1"/>
    <row r="718138" ht="14.25" customHeight="1"/>
    <row r="718140" ht="14.25" customHeight="1"/>
    <row r="718142" ht="14.25" customHeight="1"/>
    <row r="718144" ht="14.25" customHeight="1"/>
    <row r="718146" ht="14.25" customHeight="1"/>
    <row r="718148" ht="14.25" customHeight="1"/>
    <row r="718150" ht="14.25" customHeight="1"/>
    <row r="718152" ht="14.25" customHeight="1"/>
    <row r="718154" ht="14.25" customHeight="1"/>
    <row r="718156" ht="14.25" customHeight="1"/>
    <row r="718158" ht="14.25" customHeight="1"/>
    <row r="718160" ht="14.25" customHeight="1"/>
    <row r="718162" ht="14.25" customHeight="1"/>
    <row r="718164" ht="14.25" customHeight="1"/>
    <row r="718166" ht="14.25" customHeight="1"/>
    <row r="718168" ht="14.25" customHeight="1"/>
    <row r="718170" ht="14.25" customHeight="1"/>
    <row r="718172" ht="14.25" customHeight="1"/>
    <row r="718174" ht="14.25" customHeight="1"/>
    <row r="718176" ht="14.25" customHeight="1"/>
    <row r="718178" ht="14.25" customHeight="1"/>
    <row r="718180" ht="14.25" customHeight="1"/>
    <row r="718182" ht="14.25" customHeight="1"/>
    <row r="718184" ht="14.25" customHeight="1"/>
    <row r="718186" ht="14.25" customHeight="1"/>
    <row r="718188" ht="14.25" customHeight="1"/>
    <row r="718190" ht="14.25" customHeight="1"/>
    <row r="718192" ht="14.25" customHeight="1"/>
    <row r="718194" ht="14.25" customHeight="1"/>
    <row r="718196" ht="14.25" customHeight="1"/>
    <row r="718198" ht="14.25" customHeight="1"/>
    <row r="718200" ht="14.25" customHeight="1"/>
    <row r="718202" ht="14.25" customHeight="1"/>
    <row r="718204" ht="14.25" customHeight="1"/>
    <row r="718206" ht="14.25" customHeight="1"/>
    <row r="718208" ht="14.25" customHeight="1"/>
    <row r="718210" ht="14.25" customHeight="1"/>
    <row r="718212" ht="14.25" customHeight="1"/>
    <row r="718214" ht="14.25" customHeight="1"/>
    <row r="718216" ht="14.25" customHeight="1"/>
    <row r="718218" ht="14.25" customHeight="1"/>
    <row r="718220" ht="14.25" customHeight="1"/>
    <row r="718222" ht="14.25" customHeight="1"/>
    <row r="718224" ht="14.25" customHeight="1"/>
    <row r="718226" ht="14.25" customHeight="1"/>
    <row r="718228" ht="14.25" customHeight="1"/>
    <row r="718230" ht="14.25" customHeight="1"/>
    <row r="718232" ht="14.25" customHeight="1"/>
    <row r="718234" ht="14.25" customHeight="1"/>
    <row r="718236" ht="14.25" customHeight="1"/>
    <row r="718238" ht="14.25" customHeight="1"/>
    <row r="718240" ht="14.25" customHeight="1"/>
    <row r="718242" ht="14.25" customHeight="1"/>
    <row r="718244" ht="14.25" customHeight="1"/>
    <row r="718246" ht="14.25" customHeight="1"/>
    <row r="718248" ht="14.25" customHeight="1"/>
    <row r="718250" ht="14.25" customHeight="1"/>
    <row r="718252" ht="14.25" customHeight="1"/>
    <row r="718254" ht="14.25" customHeight="1"/>
    <row r="718256" ht="14.25" customHeight="1"/>
    <row r="718258" ht="14.25" customHeight="1"/>
    <row r="718260" ht="14.25" customHeight="1"/>
    <row r="718262" ht="14.25" customHeight="1"/>
    <row r="718264" ht="14.25" customHeight="1"/>
    <row r="718266" ht="14.25" customHeight="1"/>
    <row r="718268" ht="14.25" customHeight="1"/>
    <row r="718270" ht="14.25" customHeight="1"/>
    <row r="718272" ht="14.25" customHeight="1"/>
    <row r="718274" ht="14.25" customHeight="1"/>
    <row r="718276" ht="14.25" customHeight="1"/>
    <row r="718278" ht="14.25" customHeight="1"/>
    <row r="718280" ht="14.25" customHeight="1"/>
    <row r="718282" ht="14.25" customHeight="1"/>
    <row r="718284" ht="14.25" customHeight="1"/>
    <row r="718286" ht="14.25" customHeight="1"/>
    <row r="718288" ht="14.25" customHeight="1"/>
    <row r="718290" ht="14.25" customHeight="1"/>
    <row r="718292" ht="14.25" customHeight="1"/>
    <row r="718294" ht="14.25" customHeight="1"/>
    <row r="718296" ht="14.25" customHeight="1"/>
    <row r="718298" ht="14.25" customHeight="1"/>
    <row r="718300" ht="14.25" customHeight="1"/>
    <row r="718302" ht="14.25" customHeight="1"/>
    <row r="718304" ht="14.25" customHeight="1"/>
    <row r="718306" ht="14.25" customHeight="1"/>
    <row r="718308" ht="14.25" customHeight="1"/>
    <row r="718310" ht="14.25" customHeight="1"/>
    <row r="718312" ht="14.25" customHeight="1"/>
    <row r="718314" ht="14.25" customHeight="1"/>
    <row r="718316" ht="14.25" customHeight="1"/>
    <row r="718318" ht="14.25" customHeight="1"/>
    <row r="718320" ht="14.25" customHeight="1"/>
    <row r="718322" ht="14.25" customHeight="1"/>
    <row r="718324" ht="14.25" customHeight="1"/>
    <row r="718326" ht="14.25" customHeight="1"/>
    <row r="718328" ht="14.25" customHeight="1"/>
    <row r="718330" ht="14.25" customHeight="1"/>
    <row r="718332" ht="14.25" customHeight="1"/>
    <row r="718334" ht="14.25" customHeight="1"/>
    <row r="718336" ht="14.25" customHeight="1"/>
    <row r="718338" ht="14.25" customHeight="1"/>
    <row r="718340" ht="14.25" customHeight="1"/>
    <row r="718342" ht="14.25" customHeight="1"/>
    <row r="718344" ht="14.25" customHeight="1"/>
    <row r="718346" ht="14.25" customHeight="1"/>
    <row r="718348" ht="14.25" customHeight="1"/>
    <row r="718350" ht="14.25" customHeight="1"/>
    <row r="718352" ht="14.25" customHeight="1"/>
    <row r="718354" ht="14.25" customHeight="1"/>
    <row r="718356" ht="14.25" customHeight="1"/>
    <row r="718358" ht="14.25" customHeight="1"/>
    <row r="718360" ht="14.25" customHeight="1"/>
    <row r="718362" ht="14.25" customHeight="1"/>
    <row r="718364" ht="14.25" customHeight="1"/>
    <row r="718366" ht="14.25" customHeight="1"/>
    <row r="718368" ht="14.25" customHeight="1"/>
    <row r="718370" ht="14.25" customHeight="1"/>
    <row r="718372" ht="14.25" customHeight="1"/>
    <row r="718374" ht="14.25" customHeight="1"/>
    <row r="718376" ht="14.25" customHeight="1"/>
    <row r="718378" ht="14.25" customHeight="1"/>
    <row r="718380" ht="14.25" customHeight="1"/>
    <row r="718382" ht="14.25" customHeight="1"/>
    <row r="718384" ht="14.25" customHeight="1"/>
    <row r="718386" ht="14.25" customHeight="1"/>
    <row r="718388" ht="14.25" customHeight="1"/>
    <row r="718390" ht="14.25" customHeight="1"/>
    <row r="718392" ht="14.25" customHeight="1"/>
    <row r="718394" ht="14.25" customHeight="1"/>
    <row r="718396" ht="14.25" customHeight="1"/>
    <row r="718398" ht="14.25" customHeight="1"/>
    <row r="718400" ht="14.25" customHeight="1"/>
    <row r="718402" ht="14.25" customHeight="1"/>
    <row r="718404" ht="14.25" customHeight="1"/>
    <row r="718406" ht="14.25" customHeight="1"/>
    <row r="718408" ht="14.25" customHeight="1"/>
    <row r="718410" ht="14.25" customHeight="1"/>
    <row r="718412" ht="14.25" customHeight="1"/>
    <row r="718414" ht="14.25" customHeight="1"/>
    <row r="718416" ht="14.25" customHeight="1"/>
    <row r="718418" ht="14.25" customHeight="1"/>
    <row r="718420" ht="14.25" customHeight="1"/>
    <row r="718422" ht="14.25" customHeight="1"/>
    <row r="718424" ht="14.25" customHeight="1"/>
    <row r="718426" ht="14.25" customHeight="1"/>
    <row r="718428" ht="14.25" customHeight="1"/>
    <row r="718430" ht="14.25" customHeight="1"/>
    <row r="718432" ht="14.25" customHeight="1"/>
    <row r="718434" ht="14.25" customHeight="1"/>
    <row r="718436" ht="14.25" customHeight="1"/>
    <row r="718438" ht="14.25" customHeight="1"/>
    <row r="718440" ht="14.25" customHeight="1"/>
    <row r="718442" ht="14.25" customHeight="1"/>
    <row r="718444" ht="14.25" customHeight="1"/>
    <row r="718446" ht="14.25" customHeight="1"/>
    <row r="718448" ht="14.25" customHeight="1"/>
    <row r="718450" ht="14.25" customHeight="1"/>
    <row r="718452" ht="14.25" customHeight="1"/>
    <row r="718454" ht="14.25" customHeight="1"/>
    <row r="718456" ht="14.25" customHeight="1"/>
    <row r="718458" ht="14.25" customHeight="1"/>
    <row r="718460" ht="14.25" customHeight="1"/>
    <row r="718462" ht="14.25" customHeight="1"/>
    <row r="718464" ht="14.25" customHeight="1"/>
    <row r="718466" ht="14.25" customHeight="1"/>
    <row r="718468" ht="14.25" customHeight="1"/>
    <row r="718470" ht="14.25" customHeight="1"/>
    <row r="718472" ht="14.25" customHeight="1"/>
    <row r="718474" ht="14.25" customHeight="1"/>
    <row r="718476" ht="14.25" customHeight="1"/>
    <row r="718478" ht="14.25" customHeight="1"/>
    <row r="718480" ht="14.25" customHeight="1"/>
    <row r="718482" ht="14.25" customHeight="1"/>
    <row r="718484" ht="14.25" customHeight="1"/>
    <row r="718486" ht="14.25" customHeight="1"/>
    <row r="718488" ht="14.25" customHeight="1"/>
    <row r="718490" ht="14.25" customHeight="1"/>
    <row r="718492" ht="14.25" customHeight="1"/>
    <row r="718494" ht="14.25" customHeight="1"/>
    <row r="718496" ht="14.25" customHeight="1"/>
    <row r="718498" ht="14.25" customHeight="1"/>
    <row r="718500" ht="14.25" customHeight="1"/>
    <row r="718502" ht="14.25" customHeight="1"/>
    <row r="718504" ht="14.25" customHeight="1"/>
    <row r="718506" ht="14.25" customHeight="1"/>
    <row r="718508" ht="14.25" customHeight="1"/>
    <row r="718510" ht="14.25" customHeight="1"/>
    <row r="718512" ht="14.25" customHeight="1"/>
    <row r="718514" ht="14.25" customHeight="1"/>
    <row r="718516" ht="14.25" customHeight="1"/>
    <row r="718518" ht="14.25" customHeight="1"/>
    <row r="718520" ht="14.25" customHeight="1"/>
    <row r="718522" ht="14.25" customHeight="1"/>
    <row r="718524" ht="14.25" customHeight="1"/>
    <row r="718526" ht="14.25" customHeight="1"/>
    <row r="718528" ht="14.25" customHeight="1"/>
    <row r="718530" ht="14.25" customHeight="1"/>
    <row r="718532" ht="14.25" customHeight="1"/>
    <row r="718534" ht="14.25" customHeight="1"/>
    <row r="718536" ht="14.25" customHeight="1"/>
    <row r="718538" ht="14.25" customHeight="1"/>
    <row r="718540" ht="14.25" customHeight="1"/>
    <row r="718542" ht="14.25" customHeight="1"/>
    <row r="718544" ht="14.25" customHeight="1"/>
    <row r="718546" ht="14.25" customHeight="1"/>
    <row r="718548" ht="14.25" customHeight="1"/>
    <row r="718550" ht="14.25" customHeight="1"/>
    <row r="718552" ht="14.25" customHeight="1"/>
    <row r="718554" ht="14.25" customHeight="1"/>
    <row r="718556" ht="14.25" customHeight="1"/>
    <row r="718558" ht="14.25" customHeight="1"/>
    <row r="718560" ht="14.25" customHeight="1"/>
    <row r="718562" ht="14.25" customHeight="1"/>
    <row r="718564" ht="14.25" customHeight="1"/>
    <row r="718566" ht="14.25" customHeight="1"/>
    <row r="718568" ht="14.25" customHeight="1"/>
    <row r="718570" ht="14.25" customHeight="1"/>
    <row r="718572" ht="14.25" customHeight="1"/>
    <row r="718574" ht="14.25" customHeight="1"/>
    <row r="718576" ht="14.25" customHeight="1"/>
    <row r="718578" ht="14.25" customHeight="1"/>
    <row r="718580" ht="14.25" customHeight="1"/>
    <row r="718582" ht="14.25" customHeight="1"/>
    <row r="718584" ht="14.25" customHeight="1"/>
    <row r="718586" ht="14.25" customHeight="1"/>
    <row r="718588" ht="14.25" customHeight="1"/>
    <row r="718590" ht="14.25" customHeight="1"/>
    <row r="718592" ht="14.25" customHeight="1"/>
    <row r="718594" ht="14.25" customHeight="1"/>
    <row r="718596" ht="14.25" customHeight="1"/>
    <row r="718598" ht="14.25" customHeight="1"/>
    <row r="718600" ht="14.25" customHeight="1"/>
    <row r="718602" ht="14.25" customHeight="1"/>
    <row r="718604" ht="14.25" customHeight="1"/>
    <row r="718606" ht="14.25" customHeight="1"/>
    <row r="718608" ht="14.25" customHeight="1"/>
    <row r="718610" ht="14.25" customHeight="1"/>
    <row r="718612" ht="14.25" customHeight="1"/>
    <row r="718614" ht="14.25" customHeight="1"/>
    <row r="718616" ht="14.25" customHeight="1"/>
    <row r="718618" ht="14.25" customHeight="1"/>
    <row r="718620" ht="14.25" customHeight="1"/>
    <row r="718622" ht="14.25" customHeight="1"/>
    <row r="718624" ht="14.25" customHeight="1"/>
    <row r="718626" ht="14.25" customHeight="1"/>
    <row r="718628" ht="14.25" customHeight="1"/>
    <row r="718630" ht="14.25" customHeight="1"/>
    <row r="718632" ht="14.25" customHeight="1"/>
    <row r="718634" ht="14.25" customHeight="1"/>
    <row r="718636" ht="14.25" customHeight="1"/>
    <row r="718638" ht="14.25" customHeight="1"/>
    <row r="718640" ht="14.25" customHeight="1"/>
    <row r="718642" ht="14.25" customHeight="1"/>
    <row r="718644" ht="14.25" customHeight="1"/>
    <row r="718646" ht="14.25" customHeight="1"/>
    <row r="718648" ht="14.25" customHeight="1"/>
    <row r="718650" ht="14.25" customHeight="1"/>
    <row r="718652" ht="14.25" customHeight="1"/>
    <row r="718654" ht="14.25" customHeight="1"/>
    <row r="718656" ht="14.25" customHeight="1"/>
    <row r="718658" ht="14.25" customHeight="1"/>
    <row r="718660" ht="14.25" customHeight="1"/>
    <row r="718662" ht="14.25" customHeight="1"/>
    <row r="718664" ht="14.25" customHeight="1"/>
    <row r="718666" ht="14.25" customHeight="1"/>
    <row r="718668" ht="14.25" customHeight="1"/>
    <row r="718670" ht="14.25" customHeight="1"/>
    <row r="718672" ht="14.25" customHeight="1"/>
    <row r="718674" ht="14.25" customHeight="1"/>
    <row r="718676" ht="14.25" customHeight="1"/>
    <row r="718678" ht="14.25" customHeight="1"/>
    <row r="718680" ht="14.25" customHeight="1"/>
    <row r="718682" ht="14.25" customHeight="1"/>
    <row r="718684" ht="14.25" customHeight="1"/>
    <row r="718686" ht="14.25" customHeight="1"/>
    <row r="718688" ht="14.25" customHeight="1"/>
    <row r="718690" ht="14.25" customHeight="1"/>
    <row r="718692" ht="14.25" customHeight="1"/>
    <row r="718694" ht="14.25" customHeight="1"/>
    <row r="718696" ht="14.25" customHeight="1"/>
    <row r="718698" ht="14.25" customHeight="1"/>
    <row r="718700" ht="14.25" customHeight="1"/>
    <row r="718702" ht="14.25" customHeight="1"/>
    <row r="718704" ht="14.25" customHeight="1"/>
    <row r="718706" ht="14.25" customHeight="1"/>
    <row r="718708" ht="14.25" customHeight="1"/>
    <row r="718710" ht="14.25" customHeight="1"/>
    <row r="718712" ht="14.25" customHeight="1"/>
    <row r="718714" ht="14.25" customHeight="1"/>
    <row r="718716" ht="14.25" customHeight="1"/>
    <row r="718718" ht="14.25" customHeight="1"/>
    <row r="718720" ht="14.25" customHeight="1"/>
    <row r="718722" ht="14.25" customHeight="1"/>
    <row r="718724" ht="14.25" customHeight="1"/>
    <row r="718726" ht="14.25" customHeight="1"/>
    <row r="718728" ht="14.25" customHeight="1"/>
    <row r="718730" ht="14.25" customHeight="1"/>
    <row r="718732" ht="14.25" customHeight="1"/>
    <row r="718734" ht="14.25" customHeight="1"/>
    <row r="718736" ht="14.25" customHeight="1"/>
    <row r="718738" ht="14.25" customHeight="1"/>
    <row r="718740" ht="14.25" customHeight="1"/>
    <row r="718742" ht="14.25" customHeight="1"/>
    <row r="718744" ht="14.25" customHeight="1"/>
    <row r="718746" ht="14.25" customHeight="1"/>
    <row r="718748" ht="14.25" customHeight="1"/>
    <row r="718750" ht="14.25" customHeight="1"/>
    <row r="718752" ht="14.25" customHeight="1"/>
    <row r="718754" ht="14.25" customHeight="1"/>
    <row r="718756" ht="14.25" customHeight="1"/>
    <row r="718758" ht="14.25" customHeight="1"/>
    <row r="718760" ht="14.25" customHeight="1"/>
    <row r="718762" ht="14.25" customHeight="1"/>
    <row r="718764" ht="14.25" customHeight="1"/>
    <row r="718766" ht="14.25" customHeight="1"/>
    <row r="718768" ht="14.25" customHeight="1"/>
    <row r="718770" ht="14.25" customHeight="1"/>
    <row r="718772" ht="14.25" customHeight="1"/>
    <row r="718774" ht="14.25" customHeight="1"/>
    <row r="718776" ht="14.25" customHeight="1"/>
    <row r="718778" ht="14.25" customHeight="1"/>
    <row r="718780" ht="14.25" customHeight="1"/>
    <row r="718782" ht="14.25" customHeight="1"/>
    <row r="718784" ht="14.25" customHeight="1"/>
    <row r="718786" ht="14.25" customHeight="1"/>
    <row r="718788" ht="14.25" customHeight="1"/>
    <row r="718790" ht="14.25" customHeight="1"/>
    <row r="718792" ht="14.25" customHeight="1"/>
    <row r="718794" ht="14.25" customHeight="1"/>
    <row r="718796" ht="14.25" customHeight="1"/>
    <row r="718798" ht="14.25" customHeight="1"/>
    <row r="718800" ht="14.25" customHeight="1"/>
    <row r="718802" ht="14.25" customHeight="1"/>
    <row r="718804" ht="14.25" customHeight="1"/>
    <row r="718806" ht="14.25" customHeight="1"/>
    <row r="718808" ht="14.25" customHeight="1"/>
    <row r="718810" ht="14.25" customHeight="1"/>
    <row r="718812" ht="14.25" customHeight="1"/>
    <row r="718814" ht="14.25" customHeight="1"/>
    <row r="718816" ht="14.25" customHeight="1"/>
    <row r="718818" ht="14.25" customHeight="1"/>
    <row r="718820" ht="14.25" customHeight="1"/>
    <row r="718822" ht="14.25" customHeight="1"/>
    <row r="718824" ht="14.25" customHeight="1"/>
    <row r="718826" ht="14.25" customHeight="1"/>
    <row r="718828" ht="14.25" customHeight="1"/>
    <row r="718830" ht="14.25" customHeight="1"/>
    <row r="718832" ht="14.25" customHeight="1"/>
    <row r="718834" ht="14.25" customHeight="1"/>
    <row r="718836" ht="14.25" customHeight="1"/>
    <row r="718838" ht="14.25" customHeight="1"/>
    <row r="718840" ht="14.25" customHeight="1"/>
    <row r="718842" ht="14.25" customHeight="1"/>
    <row r="718844" ht="14.25" customHeight="1"/>
    <row r="718846" ht="14.25" customHeight="1"/>
    <row r="718848" ht="14.25" customHeight="1"/>
    <row r="718850" ht="14.25" customHeight="1"/>
    <row r="718852" ht="14.25" customHeight="1"/>
    <row r="718854" ht="14.25" customHeight="1"/>
    <row r="718856" ht="14.25" customHeight="1"/>
    <row r="718858" ht="14.25" customHeight="1"/>
    <row r="718860" ht="14.25" customHeight="1"/>
    <row r="718862" ht="14.25" customHeight="1"/>
    <row r="718864" ht="14.25" customHeight="1"/>
    <row r="718866" ht="14.25" customHeight="1"/>
    <row r="718868" ht="14.25" customHeight="1"/>
    <row r="718870" ht="14.25" customHeight="1"/>
    <row r="718872" ht="14.25" customHeight="1"/>
    <row r="718874" ht="14.25" customHeight="1"/>
    <row r="718876" ht="14.25" customHeight="1"/>
    <row r="718878" ht="14.25" customHeight="1"/>
    <row r="718880" ht="14.25" customHeight="1"/>
    <row r="718882" ht="14.25" customHeight="1"/>
    <row r="718884" ht="14.25" customHeight="1"/>
    <row r="718886" ht="14.25" customHeight="1"/>
    <row r="718888" ht="14.25" customHeight="1"/>
    <row r="718890" ht="14.25" customHeight="1"/>
    <row r="718892" ht="14.25" customHeight="1"/>
    <row r="718894" ht="14.25" customHeight="1"/>
    <row r="718896" ht="14.25" customHeight="1"/>
    <row r="718898" ht="14.25" customHeight="1"/>
    <row r="718900" ht="14.25" customHeight="1"/>
    <row r="718902" ht="14.25" customHeight="1"/>
    <row r="718904" ht="14.25" customHeight="1"/>
    <row r="718906" ht="14.25" customHeight="1"/>
    <row r="718908" ht="14.25" customHeight="1"/>
    <row r="718910" ht="14.25" customHeight="1"/>
    <row r="718912" ht="14.25" customHeight="1"/>
    <row r="718914" ht="14.25" customHeight="1"/>
    <row r="718916" ht="14.25" customHeight="1"/>
    <row r="718918" ht="14.25" customHeight="1"/>
    <row r="718920" ht="14.25" customHeight="1"/>
    <row r="718922" ht="14.25" customHeight="1"/>
    <row r="718924" ht="14.25" customHeight="1"/>
    <row r="718926" ht="14.25" customHeight="1"/>
    <row r="718928" ht="14.25" customHeight="1"/>
    <row r="718930" ht="14.25" customHeight="1"/>
    <row r="718932" ht="14.25" customHeight="1"/>
    <row r="718934" ht="14.25" customHeight="1"/>
    <row r="718936" ht="14.25" customHeight="1"/>
    <row r="718938" ht="14.25" customHeight="1"/>
    <row r="718940" ht="14.25" customHeight="1"/>
    <row r="718942" ht="14.25" customHeight="1"/>
    <row r="718944" ht="14.25" customHeight="1"/>
    <row r="718946" ht="14.25" customHeight="1"/>
    <row r="718948" ht="14.25" customHeight="1"/>
    <row r="718950" ht="14.25" customHeight="1"/>
    <row r="718952" ht="14.25" customHeight="1"/>
    <row r="718954" ht="14.25" customHeight="1"/>
    <row r="718956" ht="14.25" customHeight="1"/>
    <row r="718958" ht="14.25" customHeight="1"/>
    <row r="718960" ht="14.25" customHeight="1"/>
    <row r="718962" ht="14.25" customHeight="1"/>
    <row r="718964" ht="14.25" customHeight="1"/>
    <row r="718966" ht="14.25" customHeight="1"/>
    <row r="718968" ht="14.25" customHeight="1"/>
    <row r="718970" ht="14.25" customHeight="1"/>
    <row r="718972" ht="14.25" customHeight="1"/>
    <row r="718974" ht="14.25" customHeight="1"/>
    <row r="718976" ht="14.25" customHeight="1"/>
    <row r="718978" ht="14.25" customHeight="1"/>
    <row r="718980" ht="14.25" customHeight="1"/>
    <row r="718982" ht="14.25" customHeight="1"/>
    <row r="718984" ht="14.25" customHeight="1"/>
    <row r="718986" ht="14.25" customHeight="1"/>
    <row r="718988" ht="14.25" customHeight="1"/>
    <row r="718990" ht="14.25" customHeight="1"/>
    <row r="718992" ht="14.25" customHeight="1"/>
    <row r="718994" ht="14.25" customHeight="1"/>
    <row r="718996" ht="14.25" customHeight="1"/>
    <row r="718998" ht="14.25" customHeight="1"/>
    <row r="719000" ht="14.25" customHeight="1"/>
    <row r="719002" ht="14.25" customHeight="1"/>
    <row r="719004" ht="14.25" customHeight="1"/>
    <row r="719006" ht="14.25" customHeight="1"/>
    <row r="719008" ht="14.25" customHeight="1"/>
    <row r="719010" ht="14.25" customHeight="1"/>
    <row r="719012" ht="14.25" customHeight="1"/>
    <row r="719014" ht="14.25" customHeight="1"/>
    <row r="719016" ht="14.25" customHeight="1"/>
    <row r="719018" ht="14.25" customHeight="1"/>
    <row r="719020" ht="14.25" customHeight="1"/>
    <row r="719022" ht="14.25" customHeight="1"/>
    <row r="719024" ht="14.25" customHeight="1"/>
    <row r="719026" ht="14.25" customHeight="1"/>
    <row r="719028" ht="14.25" customHeight="1"/>
    <row r="719030" ht="14.25" customHeight="1"/>
    <row r="719032" ht="14.25" customHeight="1"/>
    <row r="719034" ht="14.25" customHeight="1"/>
    <row r="719036" ht="14.25" customHeight="1"/>
    <row r="719038" ht="14.25" customHeight="1"/>
    <row r="719040" ht="14.25" customHeight="1"/>
    <row r="719042" ht="14.25" customHeight="1"/>
    <row r="719044" ht="14.25" customHeight="1"/>
    <row r="719046" ht="14.25" customHeight="1"/>
    <row r="719048" ht="14.25" customHeight="1"/>
    <row r="719050" ht="14.25" customHeight="1"/>
    <row r="719052" ht="14.25" customHeight="1"/>
    <row r="719054" ht="14.25" customHeight="1"/>
    <row r="719056" ht="14.25" customHeight="1"/>
    <row r="719058" ht="14.25" customHeight="1"/>
    <row r="719060" ht="14.25" customHeight="1"/>
    <row r="719062" ht="14.25" customHeight="1"/>
    <row r="719064" ht="14.25" customHeight="1"/>
    <row r="719066" ht="14.25" customHeight="1"/>
    <row r="719068" ht="14.25" customHeight="1"/>
    <row r="719070" ht="14.25" customHeight="1"/>
    <row r="719072" ht="14.25" customHeight="1"/>
    <row r="719074" ht="14.25" customHeight="1"/>
    <row r="719076" ht="14.25" customHeight="1"/>
    <row r="719078" ht="14.25" customHeight="1"/>
    <row r="719080" ht="14.25" customHeight="1"/>
    <row r="719082" ht="14.25" customHeight="1"/>
    <row r="719084" ht="14.25" customHeight="1"/>
    <row r="719086" ht="14.25" customHeight="1"/>
    <row r="719088" ht="14.25" customHeight="1"/>
    <row r="719090" ht="14.25" customHeight="1"/>
    <row r="719092" ht="14.25" customHeight="1"/>
    <row r="719094" ht="14.25" customHeight="1"/>
    <row r="719096" ht="14.25" customHeight="1"/>
    <row r="719098" ht="14.25" customHeight="1"/>
    <row r="719100" ht="14.25" customHeight="1"/>
    <row r="719102" ht="14.25" customHeight="1"/>
    <row r="719104" ht="14.25" customHeight="1"/>
    <row r="719106" ht="14.25" customHeight="1"/>
    <row r="719108" ht="14.25" customHeight="1"/>
    <row r="719110" ht="14.25" customHeight="1"/>
    <row r="719112" ht="14.25" customHeight="1"/>
    <row r="719114" ht="14.25" customHeight="1"/>
    <row r="719116" ht="14.25" customHeight="1"/>
    <row r="719118" ht="14.25" customHeight="1"/>
    <row r="719120" ht="14.25" customHeight="1"/>
    <row r="719122" ht="14.25" customHeight="1"/>
    <row r="719124" ht="14.25" customHeight="1"/>
    <row r="719126" ht="14.25" customHeight="1"/>
    <row r="719128" ht="14.25" customHeight="1"/>
    <row r="719130" ht="14.25" customHeight="1"/>
    <row r="719132" ht="14.25" customHeight="1"/>
    <row r="719134" ht="14.25" customHeight="1"/>
    <row r="719136" ht="14.25" customHeight="1"/>
    <row r="719138" ht="14.25" customHeight="1"/>
    <row r="719140" ht="14.25" customHeight="1"/>
    <row r="719142" ht="14.25" customHeight="1"/>
    <row r="719144" ht="14.25" customHeight="1"/>
    <row r="719146" ht="14.25" customHeight="1"/>
    <row r="719148" ht="14.25" customHeight="1"/>
    <row r="719150" ht="14.25" customHeight="1"/>
    <row r="719152" ht="14.25" customHeight="1"/>
    <row r="719154" ht="14.25" customHeight="1"/>
    <row r="719156" ht="14.25" customHeight="1"/>
    <row r="719158" ht="14.25" customHeight="1"/>
    <row r="719160" ht="14.25" customHeight="1"/>
    <row r="719162" ht="14.25" customHeight="1"/>
    <row r="719164" ht="14.25" customHeight="1"/>
    <row r="719166" ht="14.25" customHeight="1"/>
    <row r="719168" ht="14.25" customHeight="1"/>
    <row r="719170" ht="14.25" customHeight="1"/>
    <row r="719172" ht="14.25" customHeight="1"/>
    <row r="719174" ht="14.25" customHeight="1"/>
    <row r="719176" ht="14.25" customHeight="1"/>
    <row r="719178" ht="14.25" customHeight="1"/>
    <row r="719180" ht="14.25" customHeight="1"/>
    <row r="719182" ht="14.25" customHeight="1"/>
    <row r="719184" ht="14.25" customHeight="1"/>
    <row r="719186" ht="14.25" customHeight="1"/>
    <row r="719188" ht="14.25" customHeight="1"/>
    <row r="719190" ht="14.25" customHeight="1"/>
    <row r="719192" ht="14.25" customHeight="1"/>
    <row r="719194" ht="14.25" customHeight="1"/>
    <row r="719196" ht="14.25" customHeight="1"/>
    <row r="719198" ht="14.25" customHeight="1"/>
    <row r="719200" ht="14.25" customHeight="1"/>
    <row r="719202" ht="14.25" customHeight="1"/>
    <row r="719204" ht="14.25" customHeight="1"/>
    <row r="719206" ht="14.25" customHeight="1"/>
    <row r="719208" ht="14.25" customHeight="1"/>
    <row r="719210" ht="14.25" customHeight="1"/>
    <row r="719212" ht="14.25" customHeight="1"/>
    <row r="719214" ht="14.25" customHeight="1"/>
    <row r="719216" ht="14.25" customHeight="1"/>
    <row r="719218" ht="14.25" customHeight="1"/>
    <row r="719220" ht="14.25" customHeight="1"/>
    <row r="719222" ht="14.25" customHeight="1"/>
    <row r="719224" ht="14.25" customHeight="1"/>
    <row r="719226" ht="14.25" customHeight="1"/>
    <row r="719228" ht="14.25" customHeight="1"/>
    <row r="719230" ht="14.25" customHeight="1"/>
    <row r="719232" ht="14.25" customHeight="1"/>
    <row r="719234" ht="14.25" customHeight="1"/>
    <row r="719236" ht="14.25" customHeight="1"/>
    <row r="719238" ht="14.25" customHeight="1"/>
    <row r="719240" ht="14.25" customHeight="1"/>
    <row r="719242" ht="14.25" customHeight="1"/>
    <row r="719244" ht="14.25" customHeight="1"/>
    <row r="719246" ht="14.25" customHeight="1"/>
    <row r="719248" ht="14.25" customHeight="1"/>
    <row r="719250" ht="14.25" customHeight="1"/>
    <row r="719252" ht="14.25" customHeight="1"/>
    <row r="719254" ht="14.25" customHeight="1"/>
    <row r="719256" ht="14.25" customHeight="1"/>
    <row r="719258" ht="14.25" customHeight="1"/>
    <row r="719260" ht="14.25" customHeight="1"/>
    <row r="719262" ht="14.25" customHeight="1"/>
    <row r="719264" ht="14.25" customHeight="1"/>
    <row r="719266" ht="14.25" customHeight="1"/>
    <row r="719268" ht="14.25" customHeight="1"/>
    <row r="719270" ht="14.25" customHeight="1"/>
    <row r="719272" ht="14.25" customHeight="1"/>
    <row r="719274" ht="14.25" customHeight="1"/>
    <row r="719276" ht="14.25" customHeight="1"/>
    <row r="719278" ht="14.25" customHeight="1"/>
    <row r="719280" ht="14.25" customHeight="1"/>
    <row r="719282" ht="14.25" customHeight="1"/>
    <row r="719284" ht="14.25" customHeight="1"/>
    <row r="719286" ht="14.25" customHeight="1"/>
    <row r="719288" ht="14.25" customHeight="1"/>
    <row r="719290" ht="14.25" customHeight="1"/>
    <row r="719292" ht="14.25" customHeight="1"/>
    <row r="719294" ht="14.25" customHeight="1"/>
    <row r="719296" ht="14.25" customHeight="1"/>
    <row r="719298" ht="14.25" customHeight="1"/>
    <row r="719300" ht="14.25" customHeight="1"/>
    <row r="719302" ht="14.25" customHeight="1"/>
    <row r="719304" ht="14.25" customHeight="1"/>
    <row r="719306" ht="14.25" customHeight="1"/>
    <row r="719308" ht="14.25" customHeight="1"/>
    <row r="719310" ht="14.25" customHeight="1"/>
    <row r="719312" ht="14.25" customHeight="1"/>
    <row r="719314" ht="14.25" customHeight="1"/>
    <row r="719316" ht="14.25" customHeight="1"/>
    <row r="719318" ht="14.25" customHeight="1"/>
    <row r="719320" ht="14.25" customHeight="1"/>
    <row r="719322" ht="14.25" customHeight="1"/>
    <row r="719324" ht="14.25" customHeight="1"/>
    <row r="719326" ht="14.25" customHeight="1"/>
    <row r="719328" ht="14.25" customHeight="1"/>
    <row r="719330" ht="14.25" customHeight="1"/>
    <row r="719332" ht="14.25" customHeight="1"/>
    <row r="719334" ht="14.25" customHeight="1"/>
    <row r="719336" ht="14.25" customHeight="1"/>
    <row r="719338" ht="14.25" customHeight="1"/>
    <row r="719340" ht="14.25" customHeight="1"/>
    <row r="719342" ht="14.25" customHeight="1"/>
    <row r="719344" ht="14.25" customHeight="1"/>
    <row r="719346" ht="14.25" customHeight="1"/>
    <row r="719348" ht="14.25" customHeight="1"/>
    <row r="719350" ht="14.25" customHeight="1"/>
    <row r="719352" ht="14.25" customHeight="1"/>
    <row r="719354" ht="14.25" customHeight="1"/>
    <row r="719356" ht="14.25" customHeight="1"/>
    <row r="719358" ht="14.25" customHeight="1"/>
    <row r="719360" ht="14.25" customHeight="1"/>
    <row r="719362" ht="14.25" customHeight="1"/>
    <row r="719364" ht="14.25" customHeight="1"/>
    <row r="719366" ht="14.25" customHeight="1"/>
    <row r="719368" ht="14.25" customHeight="1"/>
    <row r="719370" ht="14.25" customHeight="1"/>
    <row r="719372" ht="14.25" customHeight="1"/>
    <row r="719374" ht="14.25" customHeight="1"/>
    <row r="719376" ht="14.25" customHeight="1"/>
    <row r="719378" ht="14.25" customHeight="1"/>
    <row r="719380" ht="14.25" customHeight="1"/>
    <row r="719382" ht="14.25" customHeight="1"/>
    <row r="719384" ht="14.25" customHeight="1"/>
    <row r="719386" ht="14.25" customHeight="1"/>
    <row r="719388" ht="14.25" customHeight="1"/>
    <row r="719390" ht="14.25" customHeight="1"/>
    <row r="719392" ht="14.25" customHeight="1"/>
    <row r="719394" ht="14.25" customHeight="1"/>
    <row r="719396" ht="14.25" customHeight="1"/>
    <row r="719398" ht="14.25" customHeight="1"/>
    <row r="719400" ht="14.25" customHeight="1"/>
    <row r="719402" ht="14.25" customHeight="1"/>
    <row r="719404" ht="14.25" customHeight="1"/>
    <row r="719406" ht="14.25" customHeight="1"/>
    <row r="719408" ht="14.25" customHeight="1"/>
    <row r="719410" ht="14.25" customHeight="1"/>
    <row r="719412" ht="14.25" customHeight="1"/>
    <row r="719414" ht="14.25" customHeight="1"/>
    <row r="719416" ht="14.25" customHeight="1"/>
    <row r="719418" ht="14.25" customHeight="1"/>
    <row r="719420" ht="14.25" customHeight="1"/>
    <row r="719422" ht="14.25" customHeight="1"/>
    <row r="719424" ht="14.25" customHeight="1"/>
    <row r="719426" ht="14.25" customHeight="1"/>
    <row r="719428" ht="14.25" customHeight="1"/>
    <row r="719430" ht="14.25" customHeight="1"/>
    <row r="719432" ht="14.25" customHeight="1"/>
    <row r="719434" ht="14.25" customHeight="1"/>
    <row r="719436" ht="14.25" customHeight="1"/>
    <row r="719438" ht="14.25" customHeight="1"/>
    <row r="719440" ht="14.25" customHeight="1"/>
    <row r="719442" ht="14.25" customHeight="1"/>
    <row r="719444" ht="14.25" customHeight="1"/>
    <row r="719446" ht="14.25" customHeight="1"/>
    <row r="719448" ht="14.25" customHeight="1"/>
    <row r="719450" ht="14.25" customHeight="1"/>
    <row r="719452" ht="14.25" customHeight="1"/>
    <row r="719454" ht="14.25" customHeight="1"/>
    <row r="719456" ht="14.25" customHeight="1"/>
    <row r="719458" ht="14.25" customHeight="1"/>
    <row r="719460" ht="14.25" customHeight="1"/>
    <row r="719462" ht="14.25" customHeight="1"/>
    <row r="719464" ht="14.25" customHeight="1"/>
    <row r="719466" ht="14.25" customHeight="1"/>
    <row r="719468" ht="14.25" customHeight="1"/>
    <row r="719470" ht="14.25" customHeight="1"/>
    <row r="719472" ht="14.25" customHeight="1"/>
    <row r="719474" ht="14.25" customHeight="1"/>
    <row r="719476" ht="14.25" customHeight="1"/>
    <row r="719478" ht="14.25" customHeight="1"/>
    <row r="719480" ht="14.25" customHeight="1"/>
    <row r="719482" ht="14.25" customHeight="1"/>
    <row r="719484" ht="14.25" customHeight="1"/>
    <row r="719486" ht="14.25" customHeight="1"/>
    <row r="719488" ht="14.25" customHeight="1"/>
    <row r="719490" ht="14.25" customHeight="1"/>
    <row r="719492" ht="14.25" customHeight="1"/>
    <row r="719494" ht="14.25" customHeight="1"/>
    <row r="719496" ht="14.25" customHeight="1"/>
    <row r="719498" ht="14.25" customHeight="1"/>
    <row r="719500" ht="14.25" customHeight="1"/>
    <row r="719502" ht="14.25" customHeight="1"/>
    <row r="719504" ht="14.25" customHeight="1"/>
    <row r="719506" ht="14.25" customHeight="1"/>
    <row r="719508" ht="14.25" customHeight="1"/>
    <row r="719510" ht="14.25" customHeight="1"/>
    <row r="719512" ht="14.25" customHeight="1"/>
    <row r="719514" ht="14.25" customHeight="1"/>
    <row r="719516" ht="14.25" customHeight="1"/>
    <row r="719518" ht="14.25" customHeight="1"/>
    <row r="719520" ht="14.25" customHeight="1"/>
    <row r="719522" ht="14.25" customHeight="1"/>
    <row r="719524" ht="14.25" customHeight="1"/>
    <row r="719526" ht="14.25" customHeight="1"/>
    <row r="719528" ht="14.25" customHeight="1"/>
    <row r="719530" ht="14.25" customHeight="1"/>
    <row r="719532" ht="14.25" customHeight="1"/>
    <row r="719534" ht="14.25" customHeight="1"/>
    <row r="719536" ht="14.25" customHeight="1"/>
    <row r="719538" ht="14.25" customHeight="1"/>
    <row r="719540" ht="14.25" customHeight="1"/>
    <row r="719542" ht="14.25" customHeight="1"/>
    <row r="719544" ht="14.25" customHeight="1"/>
    <row r="719546" ht="14.25" customHeight="1"/>
    <row r="719548" ht="14.25" customHeight="1"/>
    <row r="719550" ht="14.25" customHeight="1"/>
    <row r="719552" ht="14.25" customHeight="1"/>
    <row r="719554" ht="14.25" customHeight="1"/>
    <row r="719556" ht="14.25" customHeight="1"/>
    <row r="719558" ht="14.25" customHeight="1"/>
    <row r="719560" ht="14.25" customHeight="1"/>
    <row r="719562" ht="14.25" customHeight="1"/>
    <row r="719564" ht="14.25" customHeight="1"/>
    <row r="719566" ht="14.25" customHeight="1"/>
    <row r="719568" ht="14.25" customHeight="1"/>
    <row r="719570" ht="14.25" customHeight="1"/>
    <row r="719572" ht="14.25" customHeight="1"/>
    <row r="719574" ht="14.25" customHeight="1"/>
    <row r="719576" ht="14.25" customHeight="1"/>
    <row r="719578" ht="14.25" customHeight="1"/>
    <row r="719580" ht="14.25" customHeight="1"/>
    <row r="719582" ht="14.25" customHeight="1"/>
    <row r="719584" ht="14.25" customHeight="1"/>
    <row r="719586" ht="14.25" customHeight="1"/>
    <row r="719588" ht="14.25" customHeight="1"/>
    <row r="719590" ht="14.25" customHeight="1"/>
    <row r="719592" ht="14.25" customHeight="1"/>
    <row r="719594" ht="14.25" customHeight="1"/>
    <row r="719596" ht="14.25" customHeight="1"/>
    <row r="719598" ht="14.25" customHeight="1"/>
    <row r="719600" ht="14.25" customHeight="1"/>
    <row r="719602" ht="14.25" customHeight="1"/>
    <row r="719604" ht="14.25" customHeight="1"/>
    <row r="719606" ht="14.25" customHeight="1"/>
    <row r="719608" ht="14.25" customHeight="1"/>
    <row r="719610" ht="14.25" customHeight="1"/>
    <row r="719612" ht="14.25" customHeight="1"/>
    <row r="719614" ht="14.25" customHeight="1"/>
    <row r="719616" ht="14.25" customHeight="1"/>
    <row r="719618" ht="14.25" customHeight="1"/>
    <row r="719620" ht="14.25" customHeight="1"/>
    <row r="719622" ht="14.25" customHeight="1"/>
    <row r="719624" ht="14.25" customHeight="1"/>
    <row r="719626" ht="14.25" customHeight="1"/>
    <row r="719628" ht="14.25" customHeight="1"/>
    <row r="719630" ht="14.25" customHeight="1"/>
    <row r="719632" ht="14.25" customHeight="1"/>
    <row r="719634" ht="14.25" customHeight="1"/>
    <row r="719636" ht="14.25" customHeight="1"/>
    <row r="719638" ht="14.25" customHeight="1"/>
    <row r="719640" ht="14.25" customHeight="1"/>
    <row r="719642" ht="14.25" customHeight="1"/>
    <row r="719644" ht="14.25" customHeight="1"/>
    <row r="719646" ht="14.25" customHeight="1"/>
    <row r="719648" ht="14.25" customHeight="1"/>
    <row r="719650" ht="14.25" customHeight="1"/>
    <row r="719652" ht="14.25" customHeight="1"/>
    <row r="719654" ht="14.25" customHeight="1"/>
    <row r="719656" ht="14.25" customHeight="1"/>
    <row r="719658" ht="14.25" customHeight="1"/>
    <row r="719660" ht="14.25" customHeight="1"/>
    <row r="719662" ht="14.25" customHeight="1"/>
    <row r="719664" ht="14.25" customHeight="1"/>
    <row r="719666" ht="14.25" customHeight="1"/>
    <row r="719668" ht="14.25" customHeight="1"/>
    <row r="719670" ht="14.25" customHeight="1"/>
    <row r="719672" ht="14.25" customHeight="1"/>
    <row r="719674" ht="14.25" customHeight="1"/>
    <row r="719676" ht="14.25" customHeight="1"/>
    <row r="719678" ht="14.25" customHeight="1"/>
    <row r="719680" ht="14.25" customHeight="1"/>
    <row r="719682" ht="14.25" customHeight="1"/>
    <row r="719684" ht="14.25" customHeight="1"/>
    <row r="719686" ht="14.25" customHeight="1"/>
    <row r="719688" ht="14.25" customHeight="1"/>
    <row r="719690" ht="14.25" customHeight="1"/>
    <row r="719692" ht="14.25" customHeight="1"/>
    <row r="719694" ht="14.25" customHeight="1"/>
    <row r="719696" ht="14.25" customHeight="1"/>
    <row r="719698" ht="14.25" customHeight="1"/>
    <row r="719700" ht="14.25" customHeight="1"/>
    <row r="719702" ht="14.25" customHeight="1"/>
    <row r="719704" ht="14.25" customHeight="1"/>
    <row r="719706" ht="14.25" customHeight="1"/>
    <row r="719708" ht="14.25" customHeight="1"/>
    <row r="719710" ht="14.25" customHeight="1"/>
    <row r="719712" ht="14.25" customHeight="1"/>
    <row r="719714" ht="14.25" customHeight="1"/>
    <row r="719716" ht="14.25" customHeight="1"/>
    <row r="719718" ht="14.25" customHeight="1"/>
    <row r="719720" ht="14.25" customHeight="1"/>
    <row r="719722" ht="14.25" customHeight="1"/>
    <row r="719724" ht="14.25" customHeight="1"/>
    <row r="719726" ht="14.25" customHeight="1"/>
    <row r="719728" ht="14.25" customHeight="1"/>
    <row r="719730" ht="14.25" customHeight="1"/>
    <row r="719732" ht="14.25" customHeight="1"/>
    <row r="719734" ht="14.25" customHeight="1"/>
    <row r="719736" ht="14.25" customHeight="1"/>
    <row r="719738" ht="14.25" customHeight="1"/>
    <row r="719740" ht="14.25" customHeight="1"/>
    <row r="719742" ht="14.25" customHeight="1"/>
    <row r="719744" ht="14.25" customHeight="1"/>
    <row r="719746" ht="14.25" customHeight="1"/>
    <row r="719748" ht="14.25" customHeight="1"/>
    <row r="719750" ht="14.25" customHeight="1"/>
    <row r="719752" ht="14.25" customHeight="1"/>
    <row r="719754" ht="14.25" customHeight="1"/>
    <row r="719756" ht="14.25" customHeight="1"/>
    <row r="719758" ht="14.25" customHeight="1"/>
    <row r="719760" ht="14.25" customHeight="1"/>
    <row r="719762" ht="14.25" customHeight="1"/>
    <row r="719764" ht="14.25" customHeight="1"/>
    <row r="719766" ht="14.25" customHeight="1"/>
    <row r="719768" ht="14.25" customHeight="1"/>
    <row r="719770" ht="14.25" customHeight="1"/>
    <row r="719772" ht="14.25" customHeight="1"/>
    <row r="719774" ht="14.25" customHeight="1"/>
    <row r="719776" ht="14.25" customHeight="1"/>
    <row r="719778" ht="14.25" customHeight="1"/>
    <row r="719780" ht="14.25" customHeight="1"/>
    <row r="719782" ht="14.25" customHeight="1"/>
    <row r="719784" ht="14.25" customHeight="1"/>
    <row r="719786" ht="14.25" customHeight="1"/>
    <row r="719788" ht="14.25" customHeight="1"/>
    <row r="719790" ht="14.25" customHeight="1"/>
    <row r="719792" ht="14.25" customHeight="1"/>
    <row r="719794" ht="14.25" customHeight="1"/>
    <row r="719796" ht="14.25" customHeight="1"/>
    <row r="719798" ht="14.25" customHeight="1"/>
    <row r="719800" ht="14.25" customHeight="1"/>
    <row r="719802" ht="14.25" customHeight="1"/>
    <row r="719804" ht="14.25" customHeight="1"/>
    <row r="719806" ht="14.25" customHeight="1"/>
    <row r="719808" ht="14.25" customHeight="1"/>
    <row r="719810" ht="14.25" customHeight="1"/>
    <row r="719812" ht="14.25" customHeight="1"/>
    <row r="719814" ht="14.25" customHeight="1"/>
    <row r="719816" ht="14.25" customHeight="1"/>
    <row r="719818" ht="14.25" customHeight="1"/>
    <row r="719820" ht="14.25" customHeight="1"/>
    <row r="719822" ht="14.25" customHeight="1"/>
    <row r="719824" ht="14.25" customHeight="1"/>
    <row r="719826" ht="14.25" customHeight="1"/>
    <row r="719828" ht="14.25" customHeight="1"/>
    <row r="719830" ht="14.25" customHeight="1"/>
    <row r="719832" ht="14.25" customHeight="1"/>
    <row r="719834" ht="14.25" customHeight="1"/>
    <row r="719836" ht="14.25" customHeight="1"/>
    <row r="719838" ht="14.25" customHeight="1"/>
    <row r="719840" ht="14.25" customHeight="1"/>
    <row r="719842" ht="14.25" customHeight="1"/>
    <row r="719844" ht="14.25" customHeight="1"/>
    <row r="719846" ht="14.25" customHeight="1"/>
    <row r="719848" ht="14.25" customHeight="1"/>
    <row r="719850" ht="14.25" customHeight="1"/>
    <row r="719852" ht="14.25" customHeight="1"/>
    <row r="719854" ht="14.25" customHeight="1"/>
    <row r="719856" ht="14.25" customHeight="1"/>
    <row r="719858" ht="14.25" customHeight="1"/>
    <row r="719860" ht="14.25" customHeight="1"/>
    <row r="719862" ht="14.25" customHeight="1"/>
    <row r="719864" ht="14.25" customHeight="1"/>
    <row r="719866" ht="14.25" customHeight="1"/>
    <row r="719868" ht="14.25" customHeight="1"/>
    <row r="719870" ht="14.25" customHeight="1"/>
    <row r="719872" ht="14.25" customHeight="1"/>
    <row r="719874" ht="14.25" customHeight="1"/>
    <row r="719876" ht="14.25" customHeight="1"/>
    <row r="719878" ht="14.25" customHeight="1"/>
    <row r="719880" ht="14.25" customHeight="1"/>
    <row r="719882" ht="14.25" customHeight="1"/>
    <row r="719884" ht="14.25" customHeight="1"/>
    <row r="719886" ht="14.25" customHeight="1"/>
    <row r="719888" ht="14.25" customHeight="1"/>
    <row r="719890" ht="14.25" customHeight="1"/>
    <row r="719892" ht="14.25" customHeight="1"/>
    <row r="719894" ht="14.25" customHeight="1"/>
    <row r="719896" ht="14.25" customHeight="1"/>
    <row r="719898" ht="14.25" customHeight="1"/>
    <row r="719900" ht="14.25" customHeight="1"/>
    <row r="719902" ht="14.25" customHeight="1"/>
    <row r="719904" ht="14.25" customHeight="1"/>
    <row r="719906" ht="14.25" customHeight="1"/>
    <row r="719908" ht="14.25" customHeight="1"/>
    <row r="719910" ht="14.25" customHeight="1"/>
    <row r="719912" ht="14.25" customHeight="1"/>
    <row r="719914" ht="14.25" customHeight="1"/>
    <row r="719916" ht="14.25" customHeight="1"/>
    <row r="719918" ht="14.25" customHeight="1"/>
    <row r="719920" ht="14.25" customHeight="1"/>
    <row r="719922" ht="14.25" customHeight="1"/>
    <row r="719924" ht="14.25" customHeight="1"/>
    <row r="719926" ht="14.25" customHeight="1"/>
    <row r="719928" ht="14.25" customHeight="1"/>
    <row r="719930" ht="14.25" customHeight="1"/>
    <row r="719932" ht="14.25" customHeight="1"/>
    <row r="719934" ht="14.25" customHeight="1"/>
    <row r="719936" ht="14.25" customHeight="1"/>
    <row r="719938" ht="14.25" customHeight="1"/>
    <row r="719940" ht="14.25" customHeight="1"/>
    <row r="719942" ht="14.25" customHeight="1"/>
    <row r="719944" ht="14.25" customHeight="1"/>
    <row r="719946" ht="14.25" customHeight="1"/>
    <row r="719948" ht="14.25" customHeight="1"/>
    <row r="719950" ht="14.25" customHeight="1"/>
    <row r="719952" ht="14.25" customHeight="1"/>
    <row r="719954" ht="14.25" customHeight="1"/>
    <row r="719956" ht="14.25" customHeight="1"/>
    <row r="719958" ht="14.25" customHeight="1"/>
    <row r="719960" ht="14.25" customHeight="1"/>
    <row r="719962" ht="14.25" customHeight="1"/>
    <row r="719964" ht="14.25" customHeight="1"/>
    <row r="719966" ht="14.25" customHeight="1"/>
    <row r="719968" ht="14.25" customHeight="1"/>
    <row r="719970" ht="14.25" customHeight="1"/>
    <row r="719972" ht="14.25" customHeight="1"/>
    <row r="719974" ht="14.25" customHeight="1"/>
    <row r="719976" ht="14.25" customHeight="1"/>
    <row r="719978" ht="14.25" customHeight="1"/>
    <row r="719980" ht="14.25" customHeight="1"/>
    <row r="719982" ht="14.25" customHeight="1"/>
    <row r="719984" ht="14.25" customHeight="1"/>
    <row r="719986" ht="14.25" customHeight="1"/>
    <row r="719988" ht="14.25" customHeight="1"/>
    <row r="719990" ht="14.25" customHeight="1"/>
    <row r="719992" ht="14.25" customHeight="1"/>
    <row r="719994" ht="14.25" customHeight="1"/>
    <row r="719996" ht="14.25" customHeight="1"/>
    <row r="719998" ht="14.25" customHeight="1"/>
    <row r="720000" ht="14.25" customHeight="1"/>
    <row r="720002" ht="14.25" customHeight="1"/>
    <row r="720004" ht="14.25" customHeight="1"/>
    <row r="720006" ht="14.25" customHeight="1"/>
    <row r="720008" ht="14.25" customHeight="1"/>
    <row r="720010" ht="14.25" customHeight="1"/>
    <row r="720012" ht="14.25" customHeight="1"/>
    <row r="720014" ht="14.25" customHeight="1"/>
    <row r="720016" ht="14.25" customHeight="1"/>
    <row r="720018" ht="14.25" customHeight="1"/>
    <row r="720020" ht="14.25" customHeight="1"/>
    <row r="720022" ht="14.25" customHeight="1"/>
    <row r="720024" ht="14.25" customHeight="1"/>
    <row r="720026" ht="14.25" customHeight="1"/>
    <row r="720028" ht="14.25" customHeight="1"/>
    <row r="720030" ht="14.25" customHeight="1"/>
    <row r="720032" ht="14.25" customHeight="1"/>
    <row r="720034" ht="14.25" customHeight="1"/>
    <row r="720036" ht="14.25" customHeight="1"/>
    <row r="720038" ht="14.25" customHeight="1"/>
    <row r="720040" ht="14.25" customHeight="1"/>
    <row r="720042" ht="14.25" customHeight="1"/>
    <row r="720044" ht="14.25" customHeight="1"/>
    <row r="720046" ht="14.25" customHeight="1"/>
    <row r="720048" ht="14.25" customHeight="1"/>
    <row r="720050" ht="14.25" customHeight="1"/>
    <row r="720052" ht="14.25" customHeight="1"/>
    <row r="720054" ht="14.25" customHeight="1"/>
    <row r="720056" ht="14.25" customHeight="1"/>
    <row r="720058" ht="14.25" customHeight="1"/>
    <row r="720060" ht="14.25" customHeight="1"/>
    <row r="720062" ht="14.25" customHeight="1"/>
    <row r="720064" ht="14.25" customHeight="1"/>
    <row r="720066" ht="14.25" customHeight="1"/>
    <row r="720068" ht="14.25" customHeight="1"/>
    <row r="720070" ht="14.25" customHeight="1"/>
    <row r="720072" ht="14.25" customHeight="1"/>
    <row r="720074" ht="14.25" customHeight="1"/>
    <row r="720076" ht="14.25" customHeight="1"/>
    <row r="720078" ht="14.25" customHeight="1"/>
    <row r="720080" ht="14.25" customHeight="1"/>
    <row r="720082" ht="14.25" customHeight="1"/>
    <row r="720084" ht="14.25" customHeight="1"/>
    <row r="720086" ht="14.25" customHeight="1"/>
    <row r="720088" ht="14.25" customHeight="1"/>
    <row r="720090" ht="14.25" customHeight="1"/>
    <row r="720092" ht="14.25" customHeight="1"/>
    <row r="720094" ht="14.25" customHeight="1"/>
    <row r="720096" ht="14.25" customHeight="1"/>
    <row r="720098" ht="14.25" customHeight="1"/>
    <row r="720100" ht="14.25" customHeight="1"/>
    <row r="720102" ht="14.25" customHeight="1"/>
    <row r="720104" ht="14.25" customHeight="1"/>
    <row r="720106" ht="14.25" customHeight="1"/>
    <row r="720108" ht="14.25" customHeight="1"/>
    <row r="720110" ht="14.25" customHeight="1"/>
    <row r="720112" ht="14.25" customHeight="1"/>
    <row r="720114" ht="14.25" customHeight="1"/>
    <row r="720116" ht="14.25" customHeight="1"/>
    <row r="720118" ht="14.25" customHeight="1"/>
    <row r="720120" ht="14.25" customHeight="1"/>
    <row r="720122" ht="14.25" customHeight="1"/>
    <row r="720124" ht="14.25" customHeight="1"/>
    <row r="720126" ht="14.25" customHeight="1"/>
    <row r="720128" ht="14.25" customHeight="1"/>
    <row r="720130" ht="14.25" customHeight="1"/>
    <row r="720132" ht="14.25" customHeight="1"/>
    <row r="720134" ht="14.25" customHeight="1"/>
    <row r="720136" ht="14.25" customHeight="1"/>
    <row r="720138" ht="14.25" customHeight="1"/>
    <row r="720140" ht="14.25" customHeight="1"/>
    <row r="720142" ht="14.25" customHeight="1"/>
    <row r="720144" ht="14.25" customHeight="1"/>
    <row r="720146" ht="14.25" customHeight="1"/>
    <row r="720148" ht="14.25" customHeight="1"/>
    <row r="720150" ht="14.25" customHeight="1"/>
    <row r="720152" ht="14.25" customHeight="1"/>
    <row r="720154" ht="14.25" customHeight="1"/>
    <row r="720156" ht="14.25" customHeight="1"/>
    <row r="720158" ht="14.25" customHeight="1"/>
    <row r="720160" ht="14.25" customHeight="1"/>
    <row r="720162" ht="14.25" customHeight="1"/>
    <row r="720164" ht="14.25" customHeight="1"/>
    <row r="720166" ht="14.25" customHeight="1"/>
    <row r="720168" ht="14.25" customHeight="1"/>
    <row r="720170" ht="14.25" customHeight="1"/>
    <row r="720172" ht="14.25" customHeight="1"/>
    <row r="720174" ht="14.25" customHeight="1"/>
    <row r="720176" ht="14.25" customHeight="1"/>
    <row r="720178" ht="14.25" customHeight="1"/>
    <row r="720180" ht="14.25" customHeight="1"/>
    <row r="720182" ht="14.25" customHeight="1"/>
    <row r="720184" ht="14.25" customHeight="1"/>
    <row r="720186" ht="14.25" customHeight="1"/>
    <row r="720188" ht="14.25" customHeight="1"/>
    <row r="720190" ht="14.25" customHeight="1"/>
    <row r="720192" ht="14.25" customHeight="1"/>
    <row r="720194" ht="14.25" customHeight="1"/>
    <row r="720196" ht="14.25" customHeight="1"/>
    <row r="720198" ht="14.25" customHeight="1"/>
    <row r="720200" ht="14.25" customHeight="1"/>
    <row r="720202" ht="14.25" customHeight="1"/>
    <row r="720204" ht="14.25" customHeight="1"/>
    <row r="720206" ht="14.25" customHeight="1"/>
    <row r="720208" ht="14.25" customHeight="1"/>
    <row r="720210" ht="14.25" customHeight="1"/>
    <row r="720212" ht="14.25" customHeight="1"/>
    <row r="720214" ht="14.25" customHeight="1"/>
    <row r="720216" ht="14.25" customHeight="1"/>
    <row r="720218" ht="14.25" customHeight="1"/>
    <row r="720220" ht="14.25" customHeight="1"/>
    <row r="720222" ht="14.25" customHeight="1"/>
    <row r="720224" ht="14.25" customHeight="1"/>
    <row r="720226" ht="14.25" customHeight="1"/>
    <row r="720228" ht="14.25" customHeight="1"/>
    <row r="720230" ht="14.25" customHeight="1"/>
    <row r="720232" ht="14.25" customHeight="1"/>
    <row r="720234" ht="14.25" customHeight="1"/>
    <row r="720236" ht="14.25" customHeight="1"/>
    <row r="720238" ht="14.25" customHeight="1"/>
    <row r="720240" ht="14.25" customHeight="1"/>
    <row r="720242" ht="14.25" customHeight="1"/>
    <row r="720244" ht="14.25" customHeight="1"/>
    <row r="720246" ht="14.25" customHeight="1"/>
    <row r="720248" ht="14.25" customHeight="1"/>
    <row r="720250" ht="14.25" customHeight="1"/>
    <row r="720252" ht="14.25" customHeight="1"/>
    <row r="720254" ht="14.25" customHeight="1"/>
    <row r="720256" ht="14.25" customHeight="1"/>
    <row r="720258" ht="14.25" customHeight="1"/>
    <row r="720260" ht="14.25" customHeight="1"/>
    <row r="720262" ht="14.25" customHeight="1"/>
    <row r="720264" ht="14.25" customHeight="1"/>
    <row r="720266" ht="14.25" customHeight="1"/>
    <row r="720268" ht="14.25" customHeight="1"/>
    <row r="720270" ht="14.25" customHeight="1"/>
    <row r="720272" ht="14.25" customHeight="1"/>
    <row r="720274" ht="14.25" customHeight="1"/>
    <row r="720276" ht="14.25" customHeight="1"/>
    <row r="720278" ht="14.25" customHeight="1"/>
    <row r="720280" ht="14.25" customHeight="1"/>
    <row r="720282" ht="14.25" customHeight="1"/>
    <row r="720284" ht="14.25" customHeight="1"/>
    <row r="720286" ht="14.25" customHeight="1"/>
    <row r="720288" ht="14.25" customHeight="1"/>
    <row r="720290" ht="14.25" customHeight="1"/>
    <row r="720292" ht="14.25" customHeight="1"/>
    <row r="720294" ht="14.25" customHeight="1"/>
    <row r="720296" ht="14.25" customHeight="1"/>
    <row r="720298" ht="14.25" customHeight="1"/>
    <row r="720300" ht="14.25" customHeight="1"/>
    <row r="720302" ht="14.25" customHeight="1"/>
    <row r="720304" ht="14.25" customHeight="1"/>
    <row r="720306" ht="14.25" customHeight="1"/>
    <row r="720308" ht="14.25" customHeight="1"/>
    <row r="720310" ht="14.25" customHeight="1"/>
    <row r="720312" ht="14.25" customHeight="1"/>
    <row r="720314" ht="14.25" customHeight="1"/>
    <row r="720316" ht="14.25" customHeight="1"/>
    <row r="720318" ht="14.25" customHeight="1"/>
    <row r="720320" ht="14.25" customHeight="1"/>
    <row r="720322" ht="14.25" customHeight="1"/>
    <row r="720324" ht="14.25" customHeight="1"/>
    <row r="720326" ht="14.25" customHeight="1"/>
    <row r="720328" ht="14.25" customHeight="1"/>
    <row r="720330" ht="14.25" customHeight="1"/>
    <row r="720332" ht="14.25" customHeight="1"/>
    <row r="720334" ht="14.25" customHeight="1"/>
    <row r="720336" ht="14.25" customHeight="1"/>
    <row r="720338" ht="14.25" customHeight="1"/>
    <row r="720340" ht="14.25" customHeight="1"/>
    <row r="720342" ht="14.25" customHeight="1"/>
    <row r="720344" ht="14.25" customHeight="1"/>
    <row r="720346" ht="14.25" customHeight="1"/>
    <row r="720348" ht="14.25" customHeight="1"/>
    <row r="720350" ht="14.25" customHeight="1"/>
    <row r="720352" ht="14.25" customHeight="1"/>
    <row r="720354" ht="14.25" customHeight="1"/>
    <row r="720356" ht="14.25" customHeight="1"/>
    <row r="720358" ht="14.25" customHeight="1"/>
    <row r="720360" ht="14.25" customHeight="1"/>
    <row r="720362" ht="14.25" customHeight="1"/>
    <row r="720364" ht="14.25" customHeight="1"/>
    <row r="720366" ht="14.25" customHeight="1"/>
    <row r="720368" ht="14.25" customHeight="1"/>
    <row r="720370" ht="14.25" customHeight="1"/>
    <row r="720372" ht="14.25" customHeight="1"/>
    <row r="720374" ht="14.25" customHeight="1"/>
    <row r="720376" ht="14.25" customHeight="1"/>
    <row r="720378" ht="14.25" customHeight="1"/>
    <row r="720380" ht="14.25" customHeight="1"/>
    <row r="720382" ht="14.25" customHeight="1"/>
    <row r="720384" ht="14.25" customHeight="1"/>
    <row r="720386" ht="14.25" customHeight="1"/>
    <row r="720388" ht="14.25" customHeight="1"/>
    <row r="720390" ht="14.25" customHeight="1"/>
    <row r="720392" ht="14.25" customHeight="1"/>
    <row r="720394" ht="14.25" customHeight="1"/>
    <row r="720396" ht="14.25" customHeight="1"/>
    <row r="720398" ht="14.25" customHeight="1"/>
    <row r="720400" ht="14.25" customHeight="1"/>
    <row r="720402" ht="14.25" customHeight="1"/>
    <row r="720404" ht="14.25" customHeight="1"/>
    <row r="720406" ht="14.25" customHeight="1"/>
    <row r="720408" ht="14.25" customHeight="1"/>
    <row r="720410" ht="14.25" customHeight="1"/>
    <row r="720412" ht="14.25" customHeight="1"/>
    <row r="720414" ht="14.25" customHeight="1"/>
    <row r="720416" ht="14.25" customHeight="1"/>
    <row r="720418" ht="14.25" customHeight="1"/>
    <row r="720420" ht="14.25" customHeight="1"/>
    <row r="720422" ht="14.25" customHeight="1"/>
    <row r="720424" ht="14.25" customHeight="1"/>
    <row r="720426" ht="14.25" customHeight="1"/>
    <row r="720428" ht="14.25" customHeight="1"/>
    <row r="720430" ht="14.25" customHeight="1"/>
    <row r="720432" ht="14.25" customHeight="1"/>
    <row r="720434" ht="14.25" customHeight="1"/>
    <row r="720436" ht="14.25" customHeight="1"/>
    <row r="720438" ht="14.25" customHeight="1"/>
    <row r="720440" ht="14.25" customHeight="1"/>
    <row r="720442" ht="14.25" customHeight="1"/>
    <row r="720444" ht="14.25" customHeight="1"/>
    <row r="720446" ht="14.25" customHeight="1"/>
    <row r="720448" ht="14.25" customHeight="1"/>
    <row r="720450" ht="14.25" customHeight="1"/>
    <row r="720452" ht="14.25" customHeight="1"/>
    <row r="720454" ht="14.25" customHeight="1"/>
    <row r="720456" ht="14.25" customHeight="1"/>
    <row r="720458" ht="14.25" customHeight="1"/>
    <row r="720460" ht="14.25" customHeight="1"/>
    <row r="720462" ht="14.25" customHeight="1"/>
    <row r="720464" ht="14.25" customHeight="1"/>
    <row r="720466" ht="14.25" customHeight="1"/>
    <row r="720468" ht="14.25" customHeight="1"/>
    <row r="720470" ht="14.25" customHeight="1"/>
    <row r="720472" ht="14.25" customHeight="1"/>
    <row r="720474" ht="14.25" customHeight="1"/>
    <row r="720476" ht="14.25" customHeight="1"/>
    <row r="720478" ht="14.25" customHeight="1"/>
    <row r="720480" ht="14.25" customHeight="1"/>
    <row r="720482" ht="14.25" customHeight="1"/>
    <row r="720484" ht="14.25" customHeight="1"/>
    <row r="720486" ht="14.25" customHeight="1"/>
    <row r="720488" ht="14.25" customHeight="1"/>
    <row r="720490" ht="14.25" customHeight="1"/>
    <row r="720492" ht="14.25" customHeight="1"/>
    <row r="720494" ht="14.25" customHeight="1"/>
    <row r="720496" ht="14.25" customHeight="1"/>
    <row r="720498" ht="14.25" customHeight="1"/>
    <row r="720500" ht="14.25" customHeight="1"/>
    <row r="720502" ht="14.25" customHeight="1"/>
    <row r="720504" ht="14.25" customHeight="1"/>
    <row r="720506" ht="14.25" customHeight="1"/>
    <row r="720508" ht="14.25" customHeight="1"/>
    <row r="720510" ht="14.25" customHeight="1"/>
    <row r="720512" ht="14.25" customHeight="1"/>
    <row r="720514" ht="14.25" customHeight="1"/>
    <row r="720516" ht="14.25" customHeight="1"/>
    <row r="720518" ht="14.25" customHeight="1"/>
    <row r="720520" ht="14.25" customHeight="1"/>
    <row r="720522" ht="14.25" customHeight="1"/>
    <row r="720524" ht="14.25" customHeight="1"/>
    <row r="720526" ht="14.25" customHeight="1"/>
    <row r="720528" ht="14.25" customHeight="1"/>
    <row r="720530" ht="14.25" customHeight="1"/>
    <row r="720532" ht="14.25" customHeight="1"/>
    <row r="720534" ht="14.25" customHeight="1"/>
    <row r="720536" ht="14.25" customHeight="1"/>
    <row r="720538" ht="14.25" customHeight="1"/>
    <row r="720540" ht="14.25" customHeight="1"/>
    <row r="720542" ht="14.25" customHeight="1"/>
    <row r="720544" ht="14.25" customHeight="1"/>
    <row r="720546" ht="14.25" customHeight="1"/>
    <row r="720548" ht="14.25" customHeight="1"/>
    <row r="720550" ht="14.25" customHeight="1"/>
    <row r="720552" ht="14.25" customHeight="1"/>
    <row r="720554" ht="14.25" customHeight="1"/>
    <row r="720556" ht="14.25" customHeight="1"/>
    <row r="720558" ht="14.25" customHeight="1"/>
    <row r="720560" ht="14.25" customHeight="1"/>
    <row r="720562" ht="14.25" customHeight="1"/>
    <row r="720564" ht="14.25" customHeight="1"/>
    <row r="720566" ht="14.25" customHeight="1"/>
    <row r="720568" ht="14.25" customHeight="1"/>
    <row r="720570" ht="14.25" customHeight="1"/>
    <row r="720572" ht="14.25" customHeight="1"/>
    <row r="720574" ht="14.25" customHeight="1"/>
    <row r="720576" ht="14.25" customHeight="1"/>
    <row r="720578" ht="14.25" customHeight="1"/>
    <row r="720580" ht="14.25" customHeight="1"/>
    <row r="720582" ht="14.25" customHeight="1"/>
    <row r="720584" ht="14.25" customHeight="1"/>
    <row r="720586" ht="14.25" customHeight="1"/>
    <row r="720588" ht="14.25" customHeight="1"/>
    <row r="720590" ht="14.25" customHeight="1"/>
    <row r="720592" ht="14.25" customHeight="1"/>
    <row r="720594" ht="14.25" customHeight="1"/>
    <row r="720596" ht="14.25" customHeight="1"/>
    <row r="720598" ht="14.25" customHeight="1"/>
    <row r="720600" ht="14.25" customHeight="1"/>
    <row r="720602" ht="14.25" customHeight="1"/>
    <row r="720604" ht="14.25" customHeight="1"/>
    <row r="720606" ht="14.25" customHeight="1"/>
    <row r="720608" ht="14.25" customHeight="1"/>
    <row r="720610" ht="14.25" customHeight="1"/>
    <row r="720612" ht="14.25" customHeight="1"/>
    <row r="720614" ht="14.25" customHeight="1"/>
    <row r="720616" ht="14.25" customHeight="1"/>
    <row r="720618" ht="14.25" customHeight="1"/>
    <row r="720620" ht="14.25" customHeight="1"/>
    <row r="720622" ht="14.25" customHeight="1"/>
    <row r="720624" ht="14.25" customHeight="1"/>
    <row r="720626" ht="14.25" customHeight="1"/>
    <row r="720628" ht="14.25" customHeight="1"/>
    <row r="720630" ht="14.25" customHeight="1"/>
    <row r="720632" ht="14.25" customHeight="1"/>
    <row r="720634" ht="14.25" customHeight="1"/>
    <row r="720636" ht="14.25" customHeight="1"/>
    <row r="720638" ht="14.25" customHeight="1"/>
    <row r="720640" ht="14.25" customHeight="1"/>
    <row r="720642" ht="14.25" customHeight="1"/>
    <row r="720644" ht="14.25" customHeight="1"/>
    <row r="720646" ht="14.25" customHeight="1"/>
    <row r="720648" ht="14.25" customHeight="1"/>
    <row r="720650" ht="14.25" customHeight="1"/>
    <row r="720652" ht="14.25" customHeight="1"/>
    <row r="720654" ht="14.25" customHeight="1"/>
    <row r="720656" ht="14.25" customHeight="1"/>
    <row r="720658" ht="14.25" customHeight="1"/>
    <row r="720660" ht="14.25" customHeight="1"/>
    <row r="720662" ht="14.25" customHeight="1"/>
    <row r="720664" ht="14.25" customHeight="1"/>
    <row r="720666" ht="14.25" customHeight="1"/>
    <row r="720668" ht="14.25" customHeight="1"/>
    <row r="720670" ht="14.25" customHeight="1"/>
    <row r="720672" ht="14.25" customHeight="1"/>
    <row r="720674" ht="14.25" customHeight="1"/>
    <row r="720676" ht="14.25" customHeight="1"/>
    <row r="720678" ht="14.25" customHeight="1"/>
    <row r="720680" ht="14.25" customHeight="1"/>
    <row r="720682" ht="14.25" customHeight="1"/>
    <row r="720684" ht="14.25" customHeight="1"/>
    <row r="720686" ht="14.25" customHeight="1"/>
    <row r="720688" ht="14.25" customHeight="1"/>
    <row r="720690" ht="14.25" customHeight="1"/>
    <row r="720692" ht="14.25" customHeight="1"/>
    <row r="720694" ht="14.25" customHeight="1"/>
    <row r="720696" ht="14.25" customHeight="1"/>
    <row r="720698" ht="14.25" customHeight="1"/>
    <row r="720700" ht="14.25" customHeight="1"/>
    <row r="720702" ht="14.25" customHeight="1"/>
    <row r="720704" ht="14.25" customHeight="1"/>
    <row r="720706" ht="14.25" customHeight="1"/>
    <row r="720708" ht="14.25" customHeight="1"/>
    <row r="720710" ht="14.25" customHeight="1"/>
    <row r="720712" ht="14.25" customHeight="1"/>
    <row r="720714" ht="14.25" customHeight="1"/>
    <row r="720716" ht="14.25" customHeight="1"/>
    <row r="720718" ht="14.25" customHeight="1"/>
    <row r="720720" ht="14.25" customHeight="1"/>
    <row r="720722" ht="14.25" customHeight="1"/>
    <row r="720724" ht="14.25" customHeight="1"/>
    <row r="720726" ht="14.25" customHeight="1"/>
    <row r="720728" ht="14.25" customHeight="1"/>
    <row r="720730" ht="14.25" customHeight="1"/>
    <row r="720732" ht="14.25" customHeight="1"/>
    <row r="720734" ht="14.25" customHeight="1"/>
    <row r="720736" ht="14.25" customHeight="1"/>
    <row r="720738" ht="14.25" customHeight="1"/>
    <row r="720740" ht="14.25" customHeight="1"/>
    <row r="720742" ht="14.25" customHeight="1"/>
    <row r="720744" ht="14.25" customHeight="1"/>
    <row r="720746" ht="14.25" customHeight="1"/>
    <row r="720748" ht="14.25" customHeight="1"/>
    <row r="720750" ht="14.25" customHeight="1"/>
    <row r="720752" ht="14.25" customHeight="1"/>
    <row r="720754" ht="14.25" customHeight="1"/>
    <row r="720756" ht="14.25" customHeight="1"/>
    <row r="720758" ht="14.25" customHeight="1"/>
    <row r="720760" ht="14.25" customHeight="1"/>
    <row r="720762" ht="14.25" customHeight="1"/>
    <row r="720764" ht="14.25" customHeight="1"/>
    <row r="720766" ht="14.25" customHeight="1"/>
    <row r="720768" ht="14.25" customHeight="1"/>
    <row r="720770" ht="14.25" customHeight="1"/>
    <row r="720772" ht="14.25" customHeight="1"/>
    <row r="720774" ht="14.25" customHeight="1"/>
    <row r="720776" ht="14.25" customHeight="1"/>
    <row r="720778" ht="14.25" customHeight="1"/>
    <row r="720780" ht="14.25" customHeight="1"/>
    <row r="720782" ht="14.25" customHeight="1"/>
    <row r="720784" ht="14.25" customHeight="1"/>
    <row r="720786" ht="14.25" customHeight="1"/>
    <row r="720788" ht="14.25" customHeight="1"/>
    <row r="720790" ht="14.25" customHeight="1"/>
    <row r="720792" ht="14.25" customHeight="1"/>
    <row r="720794" ht="14.25" customHeight="1"/>
    <row r="720796" ht="14.25" customHeight="1"/>
    <row r="720798" ht="14.25" customHeight="1"/>
    <row r="720800" ht="14.25" customHeight="1"/>
    <row r="720802" ht="14.25" customHeight="1"/>
    <row r="720804" ht="14.25" customHeight="1"/>
    <row r="720806" ht="14.25" customHeight="1"/>
    <row r="720808" ht="14.25" customHeight="1"/>
    <row r="720810" ht="14.25" customHeight="1"/>
    <row r="720812" ht="14.25" customHeight="1"/>
    <row r="720814" ht="14.25" customHeight="1"/>
    <row r="720816" ht="14.25" customHeight="1"/>
    <row r="720818" ht="14.25" customHeight="1"/>
    <row r="720820" ht="14.25" customHeight="1"/>
    <row r="720822" ht="14.25" customHeight="1"/>
    <row r="720824" ht="14.25" customHeight="1"/>
    <row r="720826" ht="14.25" customHeight="1"/>
    <row r="720828" ht="14.25" customHeight="1"/>
    <row r="720830" ht="14.25" customHeight="1"/>
    <row r="720832" ht="14.25" customHeight="1"/>
    <row r="720834" ht="14.25" customHeight="1"/>
    <row r="720836" ht="14.25" customHeight="1"/>
    <row r="720838" ht="14.25" customHeight="1"/>
    <row r="720840" ht="14.25" customHeight="1"/>
    <row r="720842" ht="14.25" customHeight="1"/>
    <row r="720844" ht="14.25" customHeight="1"/>
    <row r="720846" ht="14.25" customHeight="1"/>
    <row r="720848" ht="14.25" customHeight="1"/>
    <row r="720850" ht="14.25" customHeight="1"/>
    <row r="720852" ht="14.25" customHeight="1"/>
    <row r="720854" ht="14.25" customHeight="1"/>
    <row r="720856" ht="14.25" customHeight="1"/>
    <row r="720858" ht="14.25" customHeight="1"/>
    <row r="720860" ht="14.25" customHeight="1"/>
    <row r="720862" ht="14.25" customHeight="1"/>
    <row r="720864" ht="14.25" customHeight="1"/>
    <row r="720866" ht="14.25" customHeight="1"/>
    <row r="720868" ht="14.25" customHeight="1"/>
    <row r="720870" ht="14.25" customHeight="1"/>
    <row r="720872" ht="14.25" customHeight="1"/>
    <row r="720874" ht="14.25" customHeight="1"/>
    <row r="720876" ht="14.25" customHeight="1"/>
    <row r="720878" ht="14.25" customHeight="1"/>
    <row r="720880" ht="14.25" customHeight="1"/>
    <row r="720882" ht="14.25" customHeight="1"/>
    <row r="720884" ht="14.25" customHeight="1"/>
    <row r="720886" ht="14.25" customHeight="1"/>
    <row r="720888" ht="14.25" customHeight="1"/>
    <row r="720890" ht="14.25" customHeight="1"/>
    <row r="720892" ht="14.25" customHeight="1"/>
    <row r="720894" ht="14.25" customHeight="1"/>
    <row r="720896" ht="14.25" customHeight="1"/>
    <row r="720898" ht="14.25" customHeight="1"/>
    <row r="720900" ht="14.25" customHeight="1"/>
    <row r="720902" ht="14.25" customHeight="1"/>
    <row r="720904" ht="14.25" customHeight="1"/>
    <row r="720906" ht="14.25" customHeight="1"/>
    <row r="720908" ht="14.25" customHeight="1"/>
    <row r="720910" ht="14.25" customHeight="1"/>
    <row r="720912" ht="14.25" customHeight="1"/>
    <row r="720914" ht="14.25" customHeight="1"/>
    <row r="720916" ht="14.25" customHeight="1"/>
    <row r="720918" ht="14.25" customHeight="1"/>
    <row r="720920" ht="14.25" customHeight="1"/>
    <row r="720922" ht="14.25" customHeight="1"/>
    <row r="720924" ht="14.25" customHeight="1"/>
    <row r="720926" ht="14.25" customHeight="1"/>
    <row r="720928" ht="14.25" customHeight="1"/>
    <row r="720930" ht="14.25" customHeight="1"/>
    <row r="720932" ht="14.25" customHeight="1"/>
    <row r="720934" ht="14.25" customHeight="1"/>
    <row r="720936" ht="14.25" customHeight="1"/>
    <row r="720938" ht="14.25" customHeight="1"/>
    <row r="720940" ht="14.25" customHeight="1"/>
    <row r="720942" ht="14.25" customHeight="1"/>
    <row r="720944" ht="14.25" customHeight="1"/>
    <row r="720946" ht="14.25" customHeight="1"/>
    <row r="720948" ht="14.25" customHeight="1"/>
    <row r="720950" ht="14.25" customHeight="1"/>
    <row r="720952" ht="14.25" customHeight="1"/>
    <row r="720954" ht="14.25" customHeight="1"/>
    <row r="720956" ht="14.25" customHeight="1"/>
    <row r="720958" ht="14.25" customHeight="1"/>
    <row r="720960" ht="14.25" customHeight="1"/>
    <row r="720962" ht="14.25" customHeight="1"/>
    <row r="720964" ht="14.25" customHeight="1"/>
    <row r="720966" ht="14.25" customHeight="1"/>
    <row r="720968" ht="14.25" customHeight="1"/>
    <row r="720970" ht="14.25" customHeight="1"/>
    <row r="720972" ht="14.25" customHeight="1"/>
    <row r="720974" ht="14.25" customHeight="1"/>
    <row r="720976" ht="14.25" customHeight="1"/>
    <row r="720978" ht="14.25" customHeight="1"/>
    <row r="720980" ht="14.25" customHeight="1"/>
    <row r="720982" ht="14.25" customHeight="1"/>
    <row r="720984" ht="14.25" customHeight="1"/>
    <row r="720986" ht="14.25" customHeight="1"/>
    <row r="720988" ht="14.25" customHeight="1"/>
    <row r="720990" ht="14.25" customHeight="1"/>
    <row r="720992" ht="14.25" customHeight="1"/>
    <row r="720994" ht="14.25" customHeight="1"/>
    <row r="720996" ht="14.25" customHeight="1"/>
    <row r="720998" ht="14.25" customHeight="1"/>
    <row r="721000" ht="14.25" customHeight="1"/>
    <row r="721002" ht="14.25" customHeight="1"/>
    <row r="721004" ht="14.25" customHeight="1"/>
    <row r="721006" ht="14.25" customHeight="1"/>
    <row r="721008" ht="14.25" customHeight="1"/>
    <row r="721010" ht="14.25" customHeight="1"/>
    <row r="721012" ht="14.25" customHeight="1"/>
    <row r="721014" ht="14.25" customHeight="1"/>
    <row r="721016" ht="14.25" customHeight="1"/>
    <row r="721018" ht="14.25" customHeight="1"/>
    <row r="721020" ht="14.25" customHeight="1"/>
    <row r="721022" ht="14.25" customHeight="1"/>
    <row r="721024" ht="14.25" customHeight="1"/>
    <row r="721026" ht="14.25" customHeight="1"/>
    <row r="721028" ht="14.25" customHeight="1"/>
    <row r="721030" ht="14.25" customHeight="1"/>
    <row r="721032" ht="14.25" customHeight="1"/>
    <row r="721034" ht="14.25" customHeight="1"/>
    <row r="721036" ht="14.25" customHeight="1"/>
    <row r="721038" ht="14.25" customHeight="1"/>
    <row r="721040" ht="14.25" customHeight="1"/>
    <row r="721042" ht="14.25" customHeight="1"/>
    <row r="721044" ht="14.25" customHeight="1"/>
    <row r="721046" ht="14.25" customHeight="1"/>
    <row r="721048" ht="14.25" customHeight="1"/>
    <row r="721050" ht="14.25" customHeight="1"/>
    <row r="721052" ht="14.25" customHeight="1"/>
    <row r="721054" ht="14.25" customHeight="1"/>
    <row r="721056" ht="14.25" customHeight="1"/>
    <row r="721058" ht="14.25" customHeight="1"/>
    <row r="721060" ht="14.25" customHeight="1"/>
    <row r="721062" ht="14.25" customHeight="1"/>
    <row r="721064" ht="14.25" customHeight="1"/>
    <row r="721066" ht="14.25" customHeight="1"/>
    <row r="721068" ht="14.25" customHeight="1"/>
    <row r="721070" ht="14.25" customHeight="1"/>
    <row r="721072" ht="14.25" customHeight="1"/>
    <row r="721074" ht="14.25" customHeight="1"/>
    <row r="721076" ht="14.25" customHeight="1"/>
    <row r="721078" ht="14.25" customHeight="1"/>
    <row r="721080" ht="14.25" customHeight="1"/>
    <row r="721082" ht="14.25" customHeight="1"/>
    <row r="721084" ht="14.25" customHeight="1"/>
    <row r="721086" ht="14.25" customHeight="1"/>
    <row r="721088" ht="14.25" customHeight="1"/>
    <row r="721090" ht="14.25" customHeight="1"/>
    <row r="721092" ht="14.25" customHeight="1"/>
    <row r="721094" ht="14.25" customHeight="1"/>
    <row r="721096" ht="14.25" customHeight="1"/>
    <row r="721098" ht="14.25" customHeight="1"/>
    <row r="721100" ht="14.25" customHeight="1"/>
    <row r="721102" ht="14.25" customHeight="1"/>
    <row r="721104" ht="14.25" customHeight="1"/>
    <row r="721106" ht="14.25" customHeight="1"/>
    <row r="721108" ht="14.25" customHeight="1"/>
    <row r="721110" ht="14.25" customHeight="1"/>
    <row r="721112" ht="14.25" customHeight="1"/>
    <row r="721114" ht="14.25" customHeight="1"/>
    <row r="721116" ht="14.25" customHeight="1"/>
    <row r="721118" ht="14.25" customHeight="1"/>
    <row r="721120" ht="14.25" customHeight="1"/>
    <row r="721122" ht="14.25" customHeight="1"/>
    <row r="721124" ht="14.25" customHeight="1"/>
    <row r="721126" ht="14.25" customHeight="1"/>
    <row r="721128" ht="14.25" customHeight="1"/>
    <row r="721130" ht="14.25" customHeight="1"/>
    <row r="721132" ht="14.25" customHeight="1"/>
    <row r="721134" ht="14.25" customHeight="1"/>
    <row r="721136" ht="14.25" customHeight="1"/>
    <row r="721138" ht="14.25" customHeight="1"/>
    <row r="721140" ht="14.25" customHeight="1"/>
    <row r="721142" ht="14.25" customHeight="1"/>
    <row r="721144" ht="14.25" customHeight="1"/>
    <row r="721146" ht="14.25" customHeight="1"/>
    <row r="721148" ht="14.25" customHeight="1"/>
    <row r="721150" ht="14.25" customHeight="1"/>
    <row r="721152" ht="14.25" customHeight="1"/>
    <row r="721154" ht="14.25" customHeight="1"/>
    <row r="721156" ht="14.25" customHeight="1"/>
    <row r="721158" ht="14.25" customHeight="1"/>
    <row r="721160" ht="14.25" customHeight="1"/>
    <row r="721162" ht="14.25" customHeight="1"/>
    <row r="721164" ht="14.25" customHeight="1"/>
    <row r="721166" ht="14.25" customHeight="1"/>
    <row r="721168" ht="14.25" customHeight="1"/>
    <row r="721170" ht="14.25" customHeight="1"/>
    <row r="721172" ht="14.25" customHeight="1"/>
    <row r="721174" ht="14.25" customHeight="1"/>
    <row r="721176" ht="14.25" customHeight="1"/>
    <row r="721178" ht="14.25" customHeight="1"/>
    <row r="721180" ht="14.25" customHeight="1"/>
    <row r="721182" ht="14.25" customHeight="1"/>
    <row r="721184" ht="14.25" customHeight="1"/>
    <row r="721186" ht="14.25" customHeight="1"/>
    <row r="721188" ht="14.25" customHeight="1"/>
    <row r="721190" ht="14.25" customHeight="1"/>
    <row r="721192" ht="14.25" customHeight="1"/>
    <row r="721194" ht="14.25" customHeight="1"/>
    <row r="721196" ht="14.25" customHeight="1"/>
    <row r="721198" ht="14.25" customHeight="1"/>
    <row r="721200" ht="14.25" customHeight="1"/>
    <row r="721202" ht="14.25" customHeight="1"/>
    <row r="721204" ht="14.25" customHeight="1"/>
    <row r="721206" ht="14.25" customHeight="1"/>
    <row r="721208" ht="14.25" customHeight="1"/>
    <row r="721210" ht="14.25" customHeight="1"/>
    <row r="721212" ht="14.25" customHeight="1"/>
    <row r="721214" ht="14.25" customHeight="1"/>
    <row r="721216" ht="14.25" customHeight="1"/>
    <row r="721218" ht="14.25" customHeight="1"/>
    <row r="721220" ht="14.25" customHeight="1"/>
    <row r="721222" ht="14.25" customHeight="1"/>
    <row r="721224" ht="14.25" customHeight="1"/>
    <row r="721226" ht="14.25" customHeight="1"/>
    <row r="721228" ht="14.25" customHeight="1"/>
    <row r="721230" ht="14.25" customHeight="1"/>
    <row r="721232" ht="14.25" customHeight="1"/>
    <row r="721234" ht="14.25" customHeight="1"/>
    <row r="721236" ht="14.25" customHeight="1"/>
    <row r="721238" ht="14.25" customHeight="1"/>
    <row r="721240" ht="14.25" customHeight="1"/>
    <row r="721242" ht="14.25" customHeight="1"/>
    <row r="721244" ht="14.25" customHeight="1"/>
    <row r="721246" ht="14.25" customHeight="1"/>
    <row r="721248" ht="14.25" customHeight="1"/>
    <row r="721250" ht="14.25" customHeight="1"/>
    <row r="721252" ht="14.25" customHeight="1"/>
    <row r="721254" ht="14.25" customHeight="1"/>
    <row r="721256" ht="14.25" customHeight="1"/>
    <row r="721258" ht="14.25" customHeight="1"/>
    <row r="721260" ht="14.25" customHeight="1"/>
    <row r="721262" ht="14.25" customHeight="1"/>
    <row r="721264" ht="14.25" customHeight="1"/>
    <row r="721266" ht="14.25" customHeight="1"/>
    <row r="721268" ht="14.25" customHeight="1"/>
    <row r="721270" ht="14.25" customHeight="1"/>
    <row r="721272" ht="14.25" customHeight="1"/>
    <row r="721274" ht="14.25" customHeight="1"/>
    <row r="721276" ht="14.25" customHeight="1"/>
    <row r="721278" ht="14.25" customHeight="1"/>
    <row r="721280" ht="14.25" customHeight="1"/>
    <row r="721282" ht="14.25" customHeight="1"/>
    <row r="721284" ht="14.25" customHeight="1"/>
    <row r="721286" ht="14.25" customHeight="1"/>
    <row r="721288" ht="14.25" customHeight="1"/>
    <row r="721290" ht="14.25" customHeight="1"/>
    <row r="721292" ht="14.25" customHeight="1"/>
    <row r="721294" ht="14.25" customHeight="1"/>
    <row r="721296" ht="14.25" customHeight="1"/>
    <row r="721298" ht="14.25" customHeight="1"/>
    <row r="721300" ht="14.25" customHeight="1"/>
    <row r="721302" ht="14.25" customHeight="1"/>
    <row r="721304" ht="14.25" customHeight="1"/>
    <row r="721306" ht="14.25" customHeight="1"/>
    <row r="721308" ht="14.25" customHeight="1"/>
    <row r="721310" ht="14.25" customHeight="1"/>
    <row r="721312" ht="14.25" customHeight="1"/>
    <row r="721314" ht="14.25" customHeight="1"/>
    <row r="721316" ht="14.25" customHeight="1"/>
    <row r="721318" ht="14.25" customHeight="1"/>
    <row r="721320" ht="14.25" customHeight="1"/>
    <row r="721322" ht="14.25" customHeight="1"/>
    <row r="721324" ht="14.25" customHeight="1"/>
    <row r="721326" ht="14.25" customHeight="1"/>
    <row r="721328" ht="14.25" customHeight="1"/>
    <row r="721330" ht="14.25" customHeight="1"/>
    <row r="721332" ht="14.25" customHeight="1"/>
    <row r="721334" ht="14.25" customHeight="1"/>
    <row r="721336" ht="14.25" customHeight="1"/>
    <row r="721338" ht="14.25" customHeight="1"/>
    <row r="721340" ht="14.25" customHeight="1"/>
    <row r="721342" ht="14.25" customHeight="1"/>
    <row r="721344" ht="14.25" customHeight="1"/>
    <row r="721346" ht="14.25" customHeight="1"/>
    <row r="721348" ht="14.25" customHeight="1"/>
    <row r="721350" ht="14.25" customHeight="1"/>
    <row r="721352" ht="14.25" customHeight="1"/>
    <row r="721354" ht="14.25" customHeight="1"/>
    <row r="721356" ht="14.25" customHeight="1"/>
    <row r="721358" ht="14.25" customHeight="1"/>
    <row r="721360" ht="14.25" customHeight="1"/>
    <row r="721362" ht="14.25" customHeight="1"/>
    <row r="721364" ht="14.25" customHeight="1"/>
    <row r="721366" ht="14.25" customHeight="1"/>
    <row r="721368" ht="14.25" customHeight="1"/>
    <row r="721370" ht="14.25" customHeight="1"/>
    <row r="721372" ht="14.25" customHeight="1"/>
    <row r="721374" ht="14.25" customHeight="1"/>
    <row r="721376" ht="14.25" customHeight="1"/>
    <row r="721378" ht="14.25" customHeight="1"/>
    <row r="721380" ht="14.25" customHeight="1"/>
    <row r="721382" ht="14.25" customHeight="1"/>
    <row r="721384" ht="14.25" customHeight="1"/>
    <row r="721386" ht="14.25" customHeight="1"/>
    <row r="721388" ht="14.25" customHeight="1"/>
    <row r="721390" ht="14.25" customHeight="1"/>
    <row r="721392" ht="14.25" customHeight="1"/>
    <row r="721394" ht="14.25" customHeight="1"/>
    <row r="721396" ht="14.25" customHeight="1"/>
    <row r="721398" ht="14.25" customHeight="1"/>
    <row r="721400" ht="14.25" customHeight="1"/>
    <row r="721402" ht="14.25" customHeight="1"/>
    <row r="721404" ht="14.25" customHeight="1"/>
    <row r="721406" ht="14.25" customHeight="1"/>
    <row r="721408" ht="14.25" customHeight="1"/>
    <row r="721410" ht="14.25" customHeight="1"/>
    <row r="721412" ht="14.25" customHeight="1"/>
    <row r="721414" ht="14.25" customHeight="1"/>
    <row r="721416" ht="14.25" customHeight="1"/>
    <row r="721418" ht="14.25" customHeight="1"/>
    <row r="721420" ht="14.25" customHeight="1"/>
    <row r="721422" ht="14.25" customHeight="1"/>
    <row r="721424" ht="14.25" customHeight="1"/>
    <row r="721426" ht="14.25" customHeight="1"/>
    <row r="721428" ht="14.25" customHeight="1"/>
    <row r="721430" ht="14.25" customHeight="1"/>
    <row r="721432" ht="14.25" customHeight="1"/>
    <row r="721434" ht="14.25" customHeight="1"/>
    <row r="721436" ht="14.25" customHeight="1"/>
    <row r="721438" ht="14.25" customHeight="1"/>
    <row r="721440" ht="14.25" customHeight="1"/>
    <row r="721442" ht="14.25" customHeight="1"/>
    <row r="721444" ht="14.25" customHeight="1"/>
    <row r="721446" ht="14.25" customHeight="1"/>
    <row r="721448" ht="14.25" customHeight="1"/>
    <row r="721450" ht="14.25" customHeight="1"/>
    <row r="721452" ht="14.25" customHeight="1"/>
    <row r="721454" ht="14.25" customHeight="1"/>
    <row r="721456" ht="14.25" customHeight="1"/>
    <row r="721458" ht="14.25" customHeight="1"/>
    <row r="721460" ht="14.25" customHeight="1"/>
    <row r="721462" ht="14.25" customHeight="1"/>
    <row r="721464" ht="14.25" customHeight="1"/>
    <row r="721466" ht="14.25" customHeight="1"/>
    <row r="721468" ht="14.25" customHeight="1"/>
    <row r="721470" ht="14.25" customHeight="1"/>
    <row r="721472" ht="14.25" customHeight="1"/>
    <row r="721474" ht="14.25" customHeight="1"/>
    <row r="721476" ht="14.25" customHeight="1"/>
    <row r="721478" ht="14.25" customHeight="1"/>
    <row r="721480" ht="14.25" customHeight="1"/>
    <row r="721482" ht="14.25" customHeight="1"/>
    <row r="721484" ht="14.25" customHeight="1"/>
    <row r="721486" ht="14.25" customHeight="1"/>
    <row r="721488" ht="14.25" customHeight="1"/>
    <row r="721490" ht="14.25" customHeight="1"/>
    <row r="721492" ht="14.25" customHeight="1"/>
    <row r="721494" ht="14.25" customHeight="1"/>
    <row r="721496" ht="14.25" customHeight="1"/>
    <row r="721498" ht="14.25" customHeight="1"/>
    <row r="721500" ht="14.25" customHeight="1"/>
    <row r="721502" ht="14.25" customHeight="1"/>
    <row r="721504" ht="14.25" customHeight="1"/>
    <row r="721506" ht="14.25" customHeight="1"/>
    <row r="721508" ht="14.25" customHeight="1"/>
    <row r="721510" ht="14.25" customHeight="1"/>
    <row r="721512" ht="14.25" customHeight="1"/>
    <row r="721514" ht="14.25" customHeight="1"/>
    <row r="721516" ht="14.25" customHeight="1"/>
    <row r="721518" ht="14.25" customHeight="1"/>
    <row r="721520" ht="14.25" customHeight="1"/>
    <row r="721522" ht="14.25" customHeight="1"/>
    <row r="721524" ht="14.25" customHeight="1"/>
    <row r="721526" ht="14.25" customHeight="1"/>
    <row r="721528" ht="14.25" customHeight="1"/>
    <row r="721530" ht="14.25" customHeight="1"/>
    <row r="721532" ht="14.25" customHeight="1"/>
    <row r="721534" ht="14.25" customHeight="1"/>
    <row r="721536" ht="14.25" customHeight="1"/>
    <row r="721538" ht="14.25" customHeight="1"/>
    <row r="721540" ht="14.25" customHeight="1"/>
    <row r="721542" ht="14.25" customHeight="1"/>
    <row r="721544" ht="14.25" customHeight="1"/>
    <row r="721546" ht="14.25" customHeight="1"/>
    <row r="721548" ht="14.25" customHeight="1"/>
    <row r="721550" ht="14.25" customHeight="1"/>
    <row r="721552" ht="14.25" customHeight="1"/>
    <row r="721554" ht="14.25" customHeight="1"/>
    <row r="721556" ht="14.25" customHeight="1"/>
    <row r="721558" ht="14.25" customHeight="1"/>
    <row r="721560" ht="14.25" customHeight="1"/>
    <row r="721562" ht="14.25" customHeight="1"/>
    <row r="721564" ht="14.25" customHeight="1"/>
    <row r="721566" ht="14.25" customHeight="1"/>
    <row r="721568" ht="14.25" customHeight="1"/>
    <row r="721570" ht="14.25" customHeight="1"/>
    <row r="721572" ht="14.25" customHeight="1"/>
    <row r="721574" ht="14.25" customHeight="1"/>
    <row r="721576" ht="14.25" customHeight="1"/>
    <row r="721578" ht="14.25" customHeight="1"/>
    <row r="721580" ht="14.25" customHeight="1"/>
    <row r="721582" ht="14.25" customHeight="1"/>
    <row r="721584" ht="14.25" customHeight="1"/>
    <row r="721586" ht="14.25" customHeight="1"/>
    <row r="721588" ht="14.25" customHeight="1"/>
    <row r="721590" ht="14.25" customHeight="1"/>
    <row r="721592" ht="14.25" customHeight="1"/>
    <row r="721594" ht="14.25" customHeight="1"/>
    <row r="721596" ht="14.25" customHeight="1"/>
    <row r="721598" ht="14.25" customHeight="1"/>
    <row r="721600" ht="14.25" customHeight="1"/>
    <row r="721602" ht="14.25" customHeight="1"/>
    <row r="721604" ht="14.25" customHeight="1"/>
    <row r="721606" ht="14.25" customHeight="1"/>
    <row r="721608" ht="14.25" customHeight="1"/>
    <row r="721610" ht="14.25" customHeight="1"/>
    <row r="721612" ht="14.25" customHeight="1"/>
    <row r="721614" ht="14.25" customHeight="1"/>
    <row r="721616" ht="14.25" customHeight="1"/>
    <row r="721618" ht="14.25" customHeight="1"/>
    <row r="721620" ht="14.25" customHeight="1"/>
    <row r="721622" ht="14.25" customHeight="1"/>
    <row r="721624" ht="14.25" customHeight="1"/>
    <row r="721626" ht="14.25" customHeight="1"/>
    <row r="721628" ht="14.25" customHeight="1"/>
    <row r="721630" ht="14.25" customHeight="1"/>
    <row r="721632" ht="14.25" customHeight="1"/>
    <row r="721634" ht="14.25" customHeight="1"/>
    <row r="721636" ht="14.25" customHeight="1"/>
    <row r="721638" ht="14.25" customHeight="1"/>
    <row r="721640" ht="14.25" customHeight="1"/>
    <row r="721642" ht="14.25" customHeight="1"/>
    <row r="721644" ht="14.25" customHeight="1"/>
    <row r="721646" ht="14.25" customHeight="1"/>
    <row r="721648" ht="14.25" customHeight="1"/>
    <row r="721650" ht="14.25" customHeight="1"/>
    <row r="721652" ht="14.25" customHeight="1"/>
    <row r="721654" ht="14.25" customHeight="1"/>
    <row r="721656" ht="14.25" customHeight="1"/>
    <row r="721658" ht="14.25" customHeight="1"/>
    <row r="721660" ht="14.25" customHeight="1"/>
    <row r="721662" ht="14.25" customHeight="1"/>
    <row r="721664" ht="14.25" customHeight="1"/>
    <row r="721666" ht="14.25" customHeight="1"/>
    <row r="721668" ht="14.25" customHeight="1"/>
    <row r="721670" ht="14.25" customHeight="1"/>
    <row r="721672" ht="14.25" customHeight="1"/>
    <row r="721674" ht="14.25" customHeight="1"/>
    <row r="721676" ht="14.25" customHeight="1"/>
    <row r="721678" ht="14.25" customHeight="1"/>
    <row r="721680" ht="14.25" customHeight="1"/>
    <row r="721682" ht="14.25" customHeight="1"/>
    <row r="721684" ht="14.25" customHeight="1"/>
    <row r="721686" ht="14.25" customHeight="1"/>
    <row r="721688" ht="14.25" customHeight="1"/>
    <row r="721690" ht="14.25" customHeight="1"/>
    <row r="721692" ht="14.25" customHeight="1"/>
    <row r="721694" ht="14.25" customHeight="1"/>
    <row r="721696" ht="14.25" customHeight="1"/>
    <row r="721698" ht="14.25" customHeight="1"/>
    <row r="721700" ht="14.25" customHeight="1"/>
    <row r="721702" ht="14.25" customHeight="1"/>
    <row r="721704" ht="14.25" customHeight="1"/>
    <row r="721706" ht="14.25" customHeight="1"/>
    <row r="721708" ht="14.25" customHeight="1"/>
    <row r="721710" ht="14.25" customHeight="1"/>
    <row r="721712" ht="14.25" customHeight="1"/>
    <row r="721714" ht="14.25" customHeight="1"/>
    <row r="721716" ht="14.25" customHeight="1"/>
    <row r="721718" ht="14.25" customHeight="1"/>
    <row r="721720" ht="14.25" customHeight="1"/>
    <row r="721722" ht="14.25" customHeight="1"/>
    <row r="721724" ht="14.25" customHeight="1"/>
    <row r="721726" ht="14.25" customHeight="1"/>
    <row r="721728" ht="14.25" customHeight="1"/>
    <row r="721730" ht="14.25" customHeight="1"/>
    <row r="721732" ht="14.25" customHeight="1"/>
    <row r="721734" ht="14.25" customHeight="1"/>
    <row r="721736" ht="14.25" customHeight="1"/>
    <row r="721738" ht="14.25" customHeight="1"/>
    <row r="721740" ht="14.25" customHeight="1"/>
    <row r="721742" ht="14.25" customHeight="1"/>
    <row r="721744" ht="14.25" customHeight="1"/>
    <row r="721746" ht="14.25" customHeight="1"/>
    <row r="721748" ht="14.25" customHeight="1"/>
    <row r="721750" ht="14.25" customHeight="1"/>
    <row r="721752" ht="14.25" customHeight="1"/>
    <row r="721754" ht="14.25" customHeight="1"/>
    <row r="721756" ht="14.25" customHeight="1"/>
    <row r="721758" ht="14.25" customHeight="1"/>
    <row r="721760" ht="14.25" customHeight="1"/>
    <row r="721762" ht="14.25" customHeight="1"/>
    <row r="721764" ht="14.25" customHeight="1"/>
    <row r="721766" ht="14.25" customHeight="1"/>
    <row r="721768" ht="14.25" customHeight="1"/>
    <row r="721770" ht="14.25" customHeight="1"/>
    <row r="721772" ht="14.25" customHeight="1"/>
    <row r="721774" ht="14.25" customHeight="1"/>
    <row r="721776" ht="14.25" customHeight="1"/>
    <row r="721778" ht="14.25" customHeight="1"/>
    <row r="721780" ht="14.25" customHeight="1"/>
    <row r="721782" ht="14.25" customHeight="1"/>
    <row r="721784" ht="14.25" customHeight="1"/>
    <row r="721786" ht="14.25" customHeight="1"/>
    <row r="721788" ht="14.25" customHeight="1"/>
    <row r="721790" ht="14.25" customHeight="1"/>
    <row r="721792" ht="14.25" customHeight="1"/>
    <row r="721794" ht="14.25" customHeight="1"/>
    <row r="721796" ht="14.25" customHeight="1"/>
    <row r="721798" ht="14.25" customHeight="1"/>
    <row r="721800" ht="14.25" customHeight="1"/>
    <row r="721802" ht="14.25" customHeight="1"/>
    <row r="721804" ht="14.25" customHeight="1"/>
    <row r="721806" ht="14.25" customHeight="1"/>
    <row r="721808" ht="14.25" customHeight="1"/>
    <row r="721810" ht="14.25" customHeight="1"/>
    <row r="721812" ht="14.25" customHeight="1"/>
    <row r="721814" ht="14.25" customHeight="1"/>
    <row r="721816" ht="14.25" customHeight="1"/>
    <row r="721818" ht="14.25" customHeight="1"/>
    <row r="721820" ht="14.25" customHeight="1"/>
    <row r="721822" ht="14.25" customHeight="1"/>
    <row r="721824" ht="14.25" customHeight="1"/>
    <row r="721826" ht="14.25" customHeight="1"/>
    <row r="721828" ht="14.25" customHeight="1"/>
    <row r="721830" ht="14.25" customHeight="1"/>
    <row r="721832" ht="14.25" customHeight="1"/>
    <row r="721834" ht="14.25" customHeight="1"/>
    <row r="721836" ht="14.25" customHeight="1"/>
    <row r="721838" ht="14.25" customHeight="1"/>
    <row r="721840" ht="14.25" customHeight="1"/>
    <row r="721842" ht="14.25" customHeight="1"/>
    <row r="721844" ht="14.25" customHeight="1"/>
    <row r="721846" ht="14.25" customHeight="1"/>
    <row r="721848" ht="14.25" customHeight="1"/>
    <row r="721850" ht="14.25" customHeight="1"/>
    <row r="721852" ht="14.25" customHeight="1"/>
    <row r="721854" ht="14.25" customHeight="1"/>
    <row r="721856" ht="14.25" customHeight="1"/>
    <row r="721858" ht="14.25" customHeight="1"/>
    <row r="721860" ht="14.25" customHeight="1"/>
    <row r="721862" ht="14.25" customHeight="1"/>
    <row r="721864" ht="14.25" customHeight="1"/>
    <row r="721866" ht="14.25" customHeight="1"/>
    <row r="721868" ht="14.25" customHeight="1"/>
    <row r="721870" ht="14.25" customHeight="1"/>
    <row r="721872" ht="14.25" customHeight="1"/>
    <row r="721874" ht="14.25" customHeight="1"/>
    <row r="721876" ht="14.25" customHeight="1"/>
    <row r="721878" ht="14.25" customHeight="1"/>
    <row r="721880" ht="14.25" customHeight="1"/>
    <row r="721882" ht="14.25" customHeight="1"/>
    <row r="721884" ht="14.25" customHeight="1"/>
    <row r="721886" ht="14.25" customHeight="1"/>
    <row r="721888" ht="14.25" customHeight="1"/>
    <row r="721890" ht="14.25" customHeight="1"/>
    <row r="721892" ht="14.25" customHeight="1"/>
    <row r="721894" ht="14.25" customHeight="1"/>
    <row r="721896" ht="14.25" customHeight="1"/>
    <row r="721898" ht="14.25" customHeight="1"/>
    <row r="721900" ht="14.25" customHeight="1"/>
    <row r="721902" ht="14.25" customHeight="1"/>
    <row r="721904" ht="14.25" customHeight="1"/>
    <row r="721906" ht="14.25" customHeight="1"/>
    <row r="721908" ht="14.25" customHeight="1"/>
    <row r="721910" ht="14.25" customHeight="1"/>
    <row r="721912" ht="14.25" customHeight="1"/>
    <row r="721914" ht="14.25" customHeight="1"/>
    <row r="721916" ht="14.25" customHeight="1"/>
    <row r="721918" ht="14.25" customHeight="1"/>
    <row r="721920" ht="14.25" customHeight="1"/>
    <row r="721922" ht="14.25" customHeight="1"/>
    <row r="721924" ht="14.25" customHeight="1"/>
    <row r="721926" ht="14.25" customHeight="1"/>
    <row r="721928" ht="14.25" customHeight="1"/>
    <row r="721930" ht="14.25" customHeight="1"/>
    <row r="721932" ht="14.25" customHeight="1"/>
    <row r="721934" ht="14.25" customHeight="1"/>
    <row r="721936" ht="14.25" customHeight="1"/>
    <row r="721938" ht="14.25" customHeight="1"/>
    <row r="721940" ht="14.25" customHeight="1"/>
    <row r="721942" ht="14.25" customHeight="1"/>
    <row r="721944" ht="14.25" customHeight="1"/>
    <row r="721946" ht="14.25" customHeight="1"/>
    <row r="721948" ht="14.25" customHeight="1"/>
    <row r="721950" ht="14.25" customHeight="1"/>
    <row r="721952" ht="14.25" customHeight="1"/>
    <row r="721954" ht="14.25" customHeight="1"/>
    <row r="721956" ht="14.25" customHeight="1"/>
    <row r="721958" ht="14.25" customHeight="1"/>
    <row r="721960" ht="14.25" customHeight="1"/>
    <row r="721962" ht="14.25" customHeight="1"/>
    <row r="721964" ht="14.25" customHeight="1"/>
    <row r="721966" ht="14.25" customHeight="1"/>
    <row r="721968" ht="14.25" customHeight="1"/>
    <row r="721970" ht="14.25" customHeight="1"/>
    <row r="721972" ht="14.25" customHeight="1"/>
    <row r="721974" ht="14.25" customHeight="1"/>
    <row r="721976" ht="14.25" customHeight="1"/>
    <row r="721978" ht="14.25" customHeight="1"/>
    <row r="721980" ht="14.25" customHeight="1"/>
    <row r="721982" ht="14.25" customHeight="1"/>
    <row r="721984" ht="14.25" customHeight="1"/>
    <row r="721986" ht="14.25" customHeight="1"/>
    <row r="721988" ht="14.25" customHeight="1"/>
    <row r="721990" ht="14.25" customHeight="1"/>
    <row r="721992" ht="14.25" customHeight="1"/>
    <row r="721994" ht="14.25" customHeight="1"/>
    <row r="721996" ht="14.25" customHeight="1"/>
    <row r="721998" ht="14.25" customHeight="1"/>
    <row r="722000" ht="14.25" customHeight="1"/>
    <row r="722002" ht="14.25" customHeight="1"/>
    <row r="722004" ht="14.25" customHeight="1"/>
    <row r="722006" ht="14.25" customHeight="1"/>
    <row r="722008" ht="14.25" customHeight="1"/>
    <row r="722010" ht="14.25" customHeight="1"/>
    <row r="722012" ht="14.25" customHeight="1"/>
    <row r="722014" ht="14.25" customHeight="1"/>
    <row r="722016" ht="14.25" customHeight="1"/>
    <row r="722018" ht="14.25" customHeight="1"/>
    <row r="722020" ht="14.25" customHeight="1"/>
    <row r="722022" ht="14.25" customHeight="1"/>
    <row r="722024" ht="14.25" customHeight="1"/>
    <row r="722026" ht="14.25" customHeight="1"/>
    <row r="722028" ht="14.25" customHeight="1"/>
    <row r="722030" ht="14.25" customHeight="1"/>
    <row r="722032" ht="14.25" customHeight="1"/>
    <row r="722034" ht="14.25" customHeight="1"/>
    <row r="722036" ht="14.25" customHeight="1"/>
    <row r="722038" ht="14.25" customHeight="1"/>
    <row r="722040" ht="14.25" customHeight="1"/>
    <row r="722042" ht="14.25" customHeight="1"/>
    <row r="722044" ht="14.25" customHeight="1"/>
    <row r="722046" ht="14.25" customHeight="1"/>
    <row r="722048" ht="14.25" customHeight="1"/>
    <row r="722050" ht="14.25" customHeight="1"/>
    <row r="722052" ht="14.25" customHeight="1"/>
    <row r="722054" ht="14.25" customHeight="1"/>
    <row r="722056" ht="14.25" customHeight="1"/>
    <row r="722058" ht="14.25" customHeight="1"/>
    <row r="722060" ht="14.25" customHeight="1"/>
    <row r="722062" ht="14.25" customHeight="1"/>
    <row r="722064" ht="14.25" customHeight="1"/>
    <row r="722066" ht="14.25" customHeight="1"/>
    <row r="722068" ht="14.25" customHeight="1"/>
    <row r="722070" ht="14.25" customHeight="1"/>
    <row r="722072" ht="14.25" customHeight="1"/>
    <row r="722074" ht="14.25" customHeight="1"/>
    <row r="722076" ht="14.25" customHeight="1"/>
    <row r="722078" ht="14.25" customHeight="1"/>
    <row r="722080" ht="14.25" customHeight="1"/>
    <row r="722082" ht="14.25" customHeight="1"/>
    <row r="722084" ht="14.25" customHeight="1"/>
    <row r="722086" ht="14.25" customHeight="1"/>
    <row r="722088" ht="14.25" customHeight="1"/>
    <row r="722090" ht="14.25" customHeight="1"/>
    <row r="722092" ht="14.25" customHeight="1"/>
    <row r="722094" ht="14.25" customHeight="1"/>
    <row r="722096" ht="14.25" customHeight="1"/>
    <row r="722098" ht="14.25" customHeight="1"/>
    <row r="722100" ht="14.25" customHeight="1"/>
    <row r="722102" ht="14.25" customHeight="1"/>
    <row r="722104" ht="14.25" customHeight="1"/>
    <row r="722106" ht="14.25" customHeight="1"/>
    <row r="722108" ht="14.25" customHeight="1"/>
    <row r="722110" ht="14.25" customHeight="1"/>
    <row r="722112" ht="14.25" customHeight="1"/>
    <row r="722114" ht="14.25" customHeight="1"/>
    <row r="722116" ht="14.25" customHeight="1"/>
    <row r="722118" ht="14.25" customHeight="1"/>
    <row r="722120" ht="14.25" customHeight="1"/>
    <row r="722122" ht="14.25" customHeight="1"/>
    <row r="722124" ht="14.25" customHeight="1"/>
    <row r="722126" ht="14.25" customHeight="1"/>
    <row r="722128" ht="14.25" customHeight="1"/>
    <row r="722130" ht="14.25" customHeight="1"/>
    <row r="722132" ht="14.25" customHeight="1"/>
    <row r="722134" ht="14.25" customHeight="1"/>
    <row r="722136" ht="14.25" customHeight="1"/>
    <row r="722138" ht="14.25" customHeight="1"/>
    <row r="722140" ht="14.25" customHeight="1"/>
    <row r="722142" ht="14.25" customHeight="1"/>
    <row r="722144" ht="14.25" customHeight="1"/>
    <row r="722146" ht="14.25" customHeight="1"/>
    <row r="722148" ht="14.25" customHeight="1"/>
    <row r="722150" ht="14.25" customHeight="1"/>
    <row r="722152" ht="14.25" customHeight="1"/>
    <row r="722154" ht="14.25" customHeight="1"/>
    <row r="722156" ht="14.25" customHeight="1"/>
    <row r="722158" ht="14.25" customHeight="1"/>
    <row r="722160" ht="14.25" customHeight="1"/>
    <row r="722162" ht="14.25" customHeight="1"/>
    <row r="722164" ht="14.25" customHeight="1"/>
    <row r="722166" ht="14.25" customHeight="1"/>
    <row r="722168" ht="14.25" customHeight="1"/>
    <row r="722170" ht="14.25" customHeight="1"/>
    <row r="722172" ht="14.25" customHeight="1"/>
    <row r="722174" ht="14.25" customHeight="1"/>
    <row r="722176" ht="14.25" customHeight="1"/>
    <row r="722178" ht="14.25" customHeight="1"/>
    <row r="722180" ht="14.25" customHeight="1"/>
    <row r="722182" ht="14.25" customHeight="1"/>
    <row r="722184" ht="14.25" customHeight="1"/>
    <row r="722186" ht="14.25" customHeight="1"/>
    <row r="722188" ht="14.25" customHeight="1"/>
    <row r="722190" ht="14.25" customHeight="1"/>
    <row r="722192" ht="14.25" customHeight="1"/>
    <row r="722194" ht="14.25" customHeight="1"/>
    <row r="722196" ht="14.25" customHeight="1"/>
    <row r="722198" ht="14.25" customHeight="1"/>
    <row r="722200" ht="14.25" customHeight="1"/>
    <row r="722202" ht="14.25" customHeight="1"/>
    <row r="722204" ht="14.25" customHeight="1"/>
    <row r="722206" ht="14.25" customHeight="1"/>
    <row r="722208" ht="14.25" customHeight="1"/>
    <row r="722210" ht="14.25" customHeight="1"/>
    <row r="722212" ht="14.25" customHeight="1"/>
    <row r="722214" ht="14.25" customHeight="1"/>
    <row r="722216" ht="14.25" customHeight="1"/>
    <row r="722218" ht="14.25" customHeight="1"/>
    <row r="722220" ht="14.25" customHeight="1"/>
    <row r="722222" ht="14.25" customHeight="1"/>
    <row r="722224" ht="14.25" customHeight="1"/>
    <row r="722226" ht="14.25" customHeight="1"/>
    <row r="722228" ht="14.25" customHeight="1"/>
    <row r="722230" ht="14.25" customHeight="1"/>
    <row r="722232" ht="14.25" customHeight="1"/>
    <row r="722234" ht="14.25" customHeight="1"/>
    <row r="722236" ht="14.25" customHeight="1"/>
    <row r="722238" ht="14.25" customHeight="1"/>
    <row r="722240" ht="14.25" customHeight="1"/>
    <row r="722242" ht="14.25" customHeight="1"/>
    <row r="722244" ht="14.25" customHeight="1"/>
    <row r="722246" ht="14.25" customHeight="1"/>
    <row r="722248" ht="14.25" customHeight="1"/>
    <row r="722250" ht="14.25" customHeight="1"/>
    <row r="722252" ht="14.25" customHeight="1"/>
    <row r="722254" ht="14.25" customHeight="1"/>
    <row r="722256" ht="14.25" customHeight="1"/>
    <row r="722258" ht="14.25" customHeight="1"/>
    <row r="722260" ht="14.25" customHeight="1"/>
    <row r="722262" ht="14.25" customHeight="1"/>
    <row r="722264" ht="14.25" customHeight="1"/>
    <row r="722266" ht="14.25" customHeight="1"/>
    <row r="722268" ht="14.25" customHeight="1"/>
    <row r="722270" ht="14.25" customHeight="1"/>
    <row r="722272" ht="14.25" customHeight="1"/>
    <row r="722274" ht="14.25" customHeight="1"/>
    <row r="722276" ht="14.25" customHeight="1"/>
    <row r="722278" ht="14.25" customHeight="1"/>
    <row r="722280" ht="14.25" customHeight="1"/>
    <row r="722282" ht="14.25" customHeight="1"/>
    <row r="722284" ht="14.25" customHeight="1"/>
    <row r="722286" ht="14.25" customHeight="1"/>
    <row r="722288" ht="14.25" customHeight="1"/>
    <row r="722290" ht="14.25" customHeight="1"/>
    <row r="722292" ht="14.25" customHeight="1"/>
    <row r="722294" ht="14.25" customHeight="1"/>
    <row r="722296" ht="14.25" customHeight="1"/>
    <row r="722298" ht="14.25" customHeight="1"/>
    <row r="722300" ht="14.25" customHeight="1"/>
    <row r="722302" ht="14.25" customHeight="1"/>
    <row r="722304" ht="14.25" customHeight="1"/>
    <row r="722306" ht="14.25" customHeight="1"/>
    <row r="722308" ht="14.25" customHeight="1"/>
    <row r="722310" ht="14.25" customHeight="1"/>
    <row r="722312" ht="14.25" customHeight="1"/>
    <row r="722314" ht="14.25" customHeight="1"/>
    <row r="722316" ht="14.25" customHeight="1"/>
    <row r="722318" ht="14.25" customHeight="1"/>
    <row r="722320" ht="14.25" customHeight="1"/>
    <row r="722322" ht="14.25" customHeight="1"/>
    <row r="722324" ht="14.25" customHeight="1"/>
    <row r="722326" ht="14.25" customHeight="1"/>
    <row r="722328" ht="14.25" customHeight="1"/>
    <row r="722330" ht="14.25" customHeight="1"/>
    <row r="722332" ht="14.25" customHeight="1"/>
    <row r="722334" ht="14.25" customHeight="1"/>
    <row r="722336" ht="14.25" customHeight="1"/>
    <row r="722338" ht="14.25" customHeight="1"/>
    <row r="722340" ht="14.25" customHeight="1"/>
    <row r="722342" ht="14.25" customHeight="1"/>
    <row r="722344" ht="14.25" customHeight="1"/>
    <row r="722346" ht="14.25" customHeight="1"/>
    <row r="722348" ht="14.25" customHeight="1"/>
    <row r="722350" ht="14.25" customHeight="1"/>
    <row r="722352" ht="14.25" customHeight="1"/>
    <row r="722354" ht="14.25" customHeight="1"/>
    <row r="722356" ht="14.25" customHeight="1"/>
    <row r="722358" ht="14.25" customHeight="1"/>
    <row r="722360" ht="14.25" customHeight="1"/>
    <row r="722362" ht="14.25" customHeight="1"/>
    <row r="722364" ht="14.25" customHeight="1"/>
    <row r="722366" ht="14.25" customHeight="1"/>
    <row r="722368" ht="14.25" customHeight="1"/>
    <row r="722370" ht="14.25" customHeight="1"/>
    <row r="722372" ht="14.25" customHeight="1"/>
    <row r="722374" ht="14.25" customHeight="1"/>
    <row r="722376" ht="14.25" customHeight="1"/>
    <row r="722378" ht="14.25" customHeight="1"/>
    <row r="722380" ht="14.25" customHeight="1"/>
    <row r="722382" ht="14.25" customHeight="1"/>
    <row r="722384" ht="14.25" customHeight="1"/>
    <row r="722386" ht="14.25" customHeight="1"/>
    <row r="722388" ht="14.25" customHeight="1"/>
    <row r="722390" ht="14.25" customHeight="1"/>
    <row r="722392" ht="14.25" customHeight="1"/>
    <row r="722394" ht="14.25" customHeight="1"/>
    <row r="722396" ht="14.25" customHeight="1"/>
    <row r="722398" ht="14.25" customHeight="1"/>
    <row r="722400" ht="14.25" customHeight="1"/>
    <row r="722402" ht="14.25" customHeight="1"/>
    <row r="722404" ht="14.25" customHeight="1"/>
    <row r="722406" ht="14.25" customHeight="1"/>
    <row r="722408" ht="14.25" customHeight="1"/>
    <row r="722410" ht="14.25" customHeight="1"/>
    <row r="722412" ht="14.25" customHeight="1"/>
    <row r="722414" ht="14.25" customHeight="1"/>
    <row r="722416" ht="14.25" customHeight="1"/>
    <row r="722418" ht="14.25" customHeight="1"/>
    <row r="722420" ht="14.25" customHeight="1"/>
    <row r="722422" ht="14.25" customHeight="1"/>
    <row r="722424" ht="14.25" customHeight="1"/>
    <row r="722426" ht="14.25" customHeight="1"/>
    <row r="722428" ht="14.25" customHeight="1"/>
    <row r="722430" ht="14.25" customHeight="1"/>
    <row r="722432" ht="14.25" customHeight="1"/>
    <row r="722434" ht="14.25" customHeight="1"/>
    <row r="722436" ht="14.25" customHeight="1"/>
    <row r="722438" ht="14.25" customHeight="1"/>
    <row r="722440" ht="14.25" customHeight="1"/>
    <row r="722442" ht="14.25" customHeight="1"/>
    <row r="722444" ht="14.25" customHeight="1"/>
    <row r="722446" ht="14.25" customHeight="1"/>
    <row r="722448" ht="14.25" customHeight="1"/>
    <row r="722450" ht="14.25" customHeight="1"/>
    <row r="722452" ht="14.25" customHeight="1"/>
    <row r="722454" ht="14.25" customHeight="1"/>
    <row r="722456" ht="14.25" customHeight="1"/>
    <row r="722458" ht="14.25" customHeight="1"/>
    <row r="722460" ht="14.25" customHeight="1"/>
    <row r="722462" ht="14.25" customHeight="1"/>
    <row r="722464" ht="14.25" customHeight="1"/>
    <row r="722466" ht="14.25" customHeight="1"/>
    <row r="722468" ht="14.25" customHeight="1"/>
    <row r="722470" ht="14.25" customHeight="1"/>
    <row r="722472" ht="14.25" customHeight="1"/>
    <row r="722474" ht="14.25" customHeight="1"/>
    <row r="722476" ht="14.25" customHeight="1"/>
    <row r="722478" ht="14.25" customHeight="1"/>
    <row r="722480" ht="14.25" customHeight="1"/>
    <row r="722482" ht="14.25" customHeight="1"/>
    <row r="722484" ht="14.25" customHeight="1"/>
    <row r="722486" ht="14.25" customHeight="1"/>
    <row r="722488" ht="14.25" customHeight="1"/>
    <row r="722490" ht="14.25" customHeight="1"/>
    <row r="722492" ht="14.25" customHeight="1"/>
    <row r="722494" ht="14.25" customHeight="1"/>
    <row r="722496" ht="14.25" customHeight="1"/>
    <row r="722498" ht="14.25" customHeight="1"/>
    <row r="722500" ht="14.25" customHeight="1"/>
    <row r="722502" ht="14.25" customHeight="1"/>
    <row r="722504" ht="14.25" customHeight="1"/>
    <row r="722506" ht="14.25" customHeight="1"/>
    <row r="722508" ht="14.25" customHeight="1"/>
    <row r="722510" ht="14.25" customHeight="1"/>
    <row r="722512" ht="14.25" customHeight="1"/>
    <row r="722514" ht="14.25" customHeight="1"/>
    <row r="722516" ht="14.25" customHeight="1"/>
    <row r="722518" ht="14.25" customHeight="1"/>
    <row r="722520" ht="14.25" customHeight="1"/>
    <row r="722522" ht="14.25" customHeight="1"/>
    <row r="722524" ht="14.25" customHeight="1"/>
    <row r="722526" ht="14.25" customHeight="1"/>
    <row r="722528" ht="14.25" customHeight="1"/>
    <row r="722530" ht="14.25" customHeight="1"/>
    <row r="722532" ht="14.25" customHeight="1"/>
    <row r="722534" ht="14.25" customHeight="1"/>
    <row r="722536" ht="14.25" customHeight="1"/>
    <row r="722538" ht="14.25" customHeight="1"/>
    <row r="722540" ht="14.25" customHeight="1"/>
    <row r="722542" ht="14.25" customHeight="1"/>
    <row r="722544" ht="14.25" customHeight="1"/>
    <row r="722546" ht="14.25" customHeight="1"/>
    <row r="722548" ht="14.25" customHeight="1"/>
    <row r="722550" ht="14.25" customHeight="1"/>
    <row r="722552" ht="14.25" customHeight="1"/>
    <row r="722554" ht="14.25" customHeight="1"/>
    <row r="722556" ht="14.25" customHeight="1"/>
    <row r="722558" ht="14.25" customHeight="1"/>
    <row r="722560" ht="14.25" customHeight="1"/>
    <row r="722562" ht="14.25" customHeight="1"/>
    <row r="722564" ht="14.25" customHeight="1"/>
    <row r="722566" ht="14.25" customHeight="1"/>
    <row r="722568" ht="14.25" customHeight="1"/>
    <row r="722570" ht="14.25" customHeight="1"/>
    <row r="722572" ht="14.25" customHeight="1"/>
    <row r="722574" ht="14.25" customHeight="1"/>
    <row r="722576" ht="14.25" customHeight="1"/>
    <row r="722578" ht="14.25" customHeight="1"/>
    <row r="722580" ht="14.25" customHeight="1"/>
    <row r="722582" ht="14.25" customHeight="1"/>
    <row r="722584" ht="14.25" customHeight="1"/>
    <row r="722586" ht="14.25" customHeight="1"/>
    <row r="722588" ht="14.25" customHeight="1"/>
    <row r="722590" ht="14.25" customHeight="1"/>
    <row r="722592" ht="14.25" customHeight="1"/>
    <row r="722594" ht="14.25" customHeight="1"/>
    <row r="722596" ht="14.25" customHeight="1"/>
    <row r="722598" ht="14.25" customHeight="1"/>
    <row r="722600" ht="14.25" customHeight="1"/>
    <row r="722602" ht="14.25" customHeight="1"/>
    <row r="722604" ht="14.25" customHeight="1"/>
    <row r="722606" ht="14.25" customHeight="1"/>
    <row r="722608" ht="14.25" customHeight="1"/>
    <row r="722610" ht="14.25" customHeight="1"/>
    <row r="722612" ht="14.25" customHeight="1"/>
    <row r="722614" ht="14.25" customHeight="1"/>
    <row r="722616" ht="14.25" customHeight="1"/>
    <row r="722618" ht="14.25" customHeight="1"/>
    <row r="722620" ht="14.25" customHeight="1"/>
    <row r="722622" ht="14.25" customHeight="1"/>
    <row r="722624" ht="14.25" customHeight="1"/>
    <row r="722626" ht="14.25" customHeight="1"/>
    <row r="722628" ht="14.25" customHeight="1"/>
    <row r="722630" ht="14.25" customHeight="1"/>
    <row r="722632" ht="14.25" customHeight="1"/>
    <row r="722634" ht="14.25" customHeight="1"/>
    <row r="722636" ht="14.25" customHeight="1"/>
    <row r="722638" ht="14.25" customHeight="1"/>
    <row r="722640" ht="14.25" customHeight="1"/>
    <row r="722642" ht="14.25" customHeight="1"/>
    <row r="722644" ht="14.25" customHeight="1"/>
    <row r="722646" ht="14.25" customHeight="1"/>
    <row r="722648" ht="14.25" customHeight="1"/>
    <row r="722650" ht="14.25" customHeight="1"/>
    <row r="722652" ht="14.25" customHeight="1"/>
    <row r="722654" ht="14.25" customHeight="1"/>
    <row r="722656" ht="14.25" customHeight="1"/>
    <row r="722658" ht="14.25" customHeight="1"/>
    <row r="722660" ht="14.25" customHeight="1"/>
    <row r="722662" ht="14.25" customHeight="1"/>
    <row r="722664" ht="14.25" customHeight="1"/>
    <row r="722666" ht="14.25" customHeight="1"/>
    <row r="722668" ht="14.25" customHeight="1"/>
    <row r="722670" ht="14.25" customHeight="1"/>
    <row r="722672" ht="14.25" customHeight="1"/>
    <row r="722674" ht="14.25" customHeight="1"/>
    <row r="722676" ht="14.25" customHeight="1"/>
    <row r="722678" ht="14.25" customHeight="1"/>
    <row r="722680" ht="14.25" customHeight="1"/>
    <row r="722682" ht="14.25" customHeight="1"/>
    <row r="722684" ht="14.25" customHeight="1"/>
    <row r="722686" ht="14.25" customHeight="1"/>
    <row r="722688" ht="14.25" customHeight="1"/>
    <row r="722690" ht="14.25" customHeight="1"/>
    <row r="722692" ht="14.25" customHeight="1"/>
    <row r="722694" ht="14.25" customHeight="1"/>
    <row r="722696" ht="14.25" customHeight="1"/>
    <row r="722698" ht="14.25" customHeight="1"/>
    <row r="722700" ht="14.25" customHeight="1"/>
    <row r="722702" ht="14.25" customHeight="1"/>
    <row r="722704" ht="14.25" customHeight="1"/>
    <row r="722706" ht="14.25" customHeight="1"/>
    <row r="722708" ht="14.25" customHeight="1"/>
    <row r="722710" ht="14.25" customHeight="1"/>
    <row r="722712" ht="14.25" customHeight="1"/>
    <row r="722714" ht="14.25" customHeight="1"/>
    <row r="722716" ht="14.25" customHeight="1"/>
    <row r="722718" ht="14.25" customHeight="1"/>
    <row r="722720" ht="14.25" customHeight="1"/>
    <row r="722722" ht="14.25" customHeight="1"/>
    <row r="722724" ht="14.25" customHeight="1"/>
    <row r="722726" ht="14.25" customHeight="1"/>
    <row r="722728" ht="14.25" customHeight="1"/>
    <row r="722730" ht="14.25" customHeight="1"/>
    <row r="722732" ht="14.25" customHeight="1"/>
    <row r="722734" ht="14.25" customHeight="1"/>
    <row r="722736" ht="14.25" customHeight="1"/>
    <row r="722738" ht="14.25" customHeight="1"/>
    <row r="722740" ht="14.25" customHeight="1"/>
    <row r="722742" ht="14.25" customHeight="1"/>
    <row r="722744" ht="14.25" customHeight="1"/>
    <row r="722746" ht="14.25" customHeight="1"/>
    <row r="722748" ht="14.25" customHeight="1"/>
    <row r="722750" ht="14.25" customHeight="1"/>
    <row r="722752" ht="14.25" customHeight="1"/>
    <row r="722754" ht="14.25" customHeight="1"/>
    <row r="722756" ht="14.25" customHeight="1"/>
    <row r="722758" ht="14.25" customHeight="1"/>
    <row r="722760" ht="14.25" customHeight="1"/>
    <row r="722762" ht="14.25" customHeight="1"/>
    <row r="722764" ht="14.25" customHeight="1"/>
    <row r="722766" ht="14.25" customHeight="1"/>
    <row r="722768" ht="14.25" customHeight="1"/>
    <row r="722770" ht="14.25" customHeight="1"/>
    <row r="722772" ht="14.25" customHeight="1"/>
    <row r="722774" ht="14.25" customHeight="1"/>
    <row r="722776" ht="14.25" customHeight="1"/>
    <row r="722778" ht="14.25" customHeight="1"/>
    <row r="722780" ht="14.25" customHeight="1"/>
    <row r="722782" ht="14.25" customHeight="1"/>
    <row r="722784" ht="14.25" customHeight="1"/>
    <row r="722786" ht="14.25" customHeight="1"/>
    <row r="722788" ht="14.25" customHeight="1"/>
    <row r="722790" ht="14.25" customHeight="1"/>
    <row r="722792" ht="14.25" customHeight="1"/>
    <row r="722794" ht="14.25" customHeight="1"/>
    <row r="722796" ht="14.25" customHeight="1"/>
    <row r="722798" ht="14.25" customHeight="1"/>
    <row r="722800" ht="14.25" customHeight="1"/>
    <row r="722802" ht="14.25" customHeight="1"/>
    <row r="722804" ht="14.25" customHeight="1"/>
    <row r="722806" ht="14.25" customHeight="1"/>
    <row r="722808" ht="14.25" customHeight="1"/>
    <row r="722810" ht="14.25" customHeight="1"/>
    <row r="722812" ht="14.25" customHeight="1"/>
    <row r="722814" ht="14.25" customHeight="1"/>
    <row r="722816" ht="14.25" customHeight="1"/>
    <row r="722818" ht="14.25" customHeight="1"/>
    <row r="722820" ht="14.25" customHeight="1"/>
    <row r="722822" ht="14.25" customHeight="1"/>
    <row r="722824" ht="14.25" customHeight="1"/>
    <row r="722826" ht="14.25" customHeight="1"/>
    <row r="722828" ht="14.25" customHeight="1"/>
    <row r="722830" ht="14.25" customHeight="1"/>
    <row r="722832" ht="14.25" customHeight="1"/>
    <row r="722834" ht="14.25" customHeight="1"/>
    <row r="722836" ht="14.25" customHeight="1"/>
    <row r="722838" ht="14.25" customHeight="1"/>
    <row r="722840" ht="14.25" customHeight="1"/>
    <row r="722842" ht="14.25" customHeight="1"/>
    <row r="722844" ht="14.25" customHeight="1"/>
    <row r="722846" ht="14.25" customHeight="1"/>
    <row r="722848" ht="14.25" customHeight="1"/>
    <row r="722850" ht="14.25" customHeight="1"/>
    <row r="722852" ht="14.25" customHeight="1"/>
    <row r="722854" ht="14.25" customHeight="1"/>
    <row r="722856" ht="14.25" customHeight="1"/>
    <row r="722858" ht="14.25" customHeight="1"/>
    <row r="722860" ht="14.25" customHeight="1"/>
    <row r="722862" ht="14.25" customHeight="1"/>
    <row r="722864" ht="14.25" customHeight="1"/>
    <row r="722866" ht="14.25" customHeight="1"/>
    <row r="722868" ht="14.25" customHeight="1"/>
    <row r="722870" ht="14.25" customHeight="1"/>
    <row r="722872" ht="14.25" customHeight="1"/>
    <row r="722874" ht="14.25" customHeight="1"/>
    <row r="722876" ht="14.25" customHeight="1"/>
    <row r="722878" ht="14.25" customHeight="1"/>
    <row r="722880" ht="14.25" customHeight="1"/>
    <row r="722882" ht="14.25" customHeight="1"/>
    <row r="722884" ht="14.25" customHeight="1"/>
    <row r="722886" ht="14.25" customHeight="1"/>
    <row r="722888" ht="14.25" customHeight="1"/>
    <row r="722890" ht="14.25" customHeight="1"/>
    <row r="722892" ht="14.25" customHeight="1"/>
    <row r="722894" ht="14.25" customHeight="1"/>
    <row r="722896" ht="14.25" customHeight="1"/>
    <row r="722898" ht="14.25" customHeight="1"/>
    <row r="722900" ht="14.25" customHeight="1"/>
    <row r="722902" ht="14.25" customHeight="1"/>
    <row r="722904" ht="14.25" customHeight="1"/>
    <row r="722906" ht="14.25" customHeight="1"/>
    <row r="722908" ht="14.25" customHeight="1"/>
    <row r="722910" ht="14.25" customHeight="1"/>
    <row r="722912" ht="14.25" customHeight="1"/>
    <row r="722914" ht="14.25" customHeight="1"/>
    <row r="722916" ht="14.25" customHeight="1"/>
    <row r="722918" ht="14.25" customHeight="1"/>
    <row r="722920" ht="14.25" customHeight="1"/>
    <row r="722922" ht="14.25" customHeight="1"/>
    <row r="722924" ht="14.25" customHeight="1"/>
    <row r="722926" ht="14.25" customHeight="1"/>
    <row r="722928" ht="14.25" customHeight="1"/>
    <row r="722930" ht="14.25" customHeight="1"/>
    <row r="722932" ht="14.25" customHeight="1"/>
    <row r="722934" ht="14.25" customHeight="1"/>
    <row r="722936" ht="14.25" customHeight="1"/>
    <row r="722938" ht="14.25" customHeight="1"/>
    <row r="722940" ht="14.25" customHeight="1"/>
    <row r="722942" ht="14.25" customHeight="1"/>
    <row r="722944" ht="14.25" customHeight="1"/>
    <row r="722946" ht="14.25" customHeight="1"/>
    <row r="722948" ht="14.25" customHeight="1"/>
    <row r="722950" ht="14.25" customHeight="1"/>
    <row r="722952" ht="14.25" customHeight="1"/>
    <row r="722954" ht="14.25" customHeight="1"/>
    <row r="722956" ht="14.25" customHeight="1"/>
    <row r="722958" ht="14.25" customHeight="1"/>
    <row r="722960" ht="14.25" customHeight="1"/>
    <row r="722962" ht="14.25" customHeight="1"/>
    <row r="722964" ht="14.25" customHeight="1"/>
    <row r="722966" ht="14.25" customHeight="1"/>
    <row r="722968" ht="14.25" customHeight="1"/>
    <row r="722970" ht="14.25" customHeight="1"/>
    <row r="722972" ht="14.25" customHeight="1"/>
    <row r="722974" ht="14.25" customHeight="1"/>
    <row r="722976" ht="14.25" customHeight="1"/>
    <row r="722978" ht="14.25" customHeight="1"/>
    <row r="722980" ht="14.25" customHeight="1"/>
    <row r="722982" ht="14.25" customHeight="1"/>
    <row r="722984" ht="14.25" customHeight="1"/>
    <row r="722986" ht="14.25" customHeight="1"/>
    <row r="722988" ht="14.25" customHeight="1"/>
    <row r="722990" ht="14.25" customHeight="1"/>
    <row r="722992" ht="14.25" customHeight="1"/>
    <row r="722994" ht="14.25" customHeight="1"/>
    <row r="722996" ht="14.25" customHeight="1"/>
    <row r="722998" ht="14.25" customHeight="1"/>
    <row r="723000" ht="14.25" customHeight="1"/>
    <row r="723002" ht="14.25" customHeight="1"/>
    <row r="723004" ht="14.25" customHeight="1"/>
    <row r="723006" ht="14.25" customHeight="1"/>
    <row r="723008" ht="14.25" customHeight="1"/>
    <row r="723010" ht="14.25" customHeight="1"/>
    <row r="723012" ht="14.25" customHeight="1"/>
    <row r="723014" ht="14.25" customHeight="1"/>
    <row r="723016" ht="14.25" customHeight="1"/>
    <row r="723018" ht="14.25" customHeight="1"/>
    <row r="723020" ht="14.25" customHeight="1"/>
    <row r="723022" ht="14.25" customHeight="1"/>
    <row r="723024" ht="14.25" customHeight="1"/>
    <row r="723026" ht="14.25" customHeight="1"/>
    <row r="723028" ht="14.25" customHeight="1"/>
    <row r="723030" ht="14.25" customHeight="1"/>
    <row r="723032" ht="14.25" customHeight="1"/>
    <row r="723034" ht="14.25" customHeight="1"/>
    <row r="723036" ht="14.25" customHeight="1"/>
    <row r="723038" ht="14.25" customHeight="1"/>
    <row r="723040" ht="14.25" customHeight="1"/>
    <row r="723042" ht="14.25" customHeight="1"/>
    <row r="723044" ht="14.25" customHeight="1"/>
    <row r="723046" ht="14.25" customHeight="1"/>
    <row r="723048" ht="14.25" customHeight="1"/>
    <row r="723050" ht="14.25" customHeight="1"/>
    <row r="723052" ht="14.25" customHeight="1"/>
    <row r="723054" ht="14.25" customHeight="1"/>
    <row r="723056" ht="14.25" customHeight="1"/>
    <row r="723058" ht="14.25" customHeight="1"/>
    <row r="723060" ht="14.25" customHeight="1"/>
    <row r="723062" ht="14.25" customHeight="1"/>
    <row r="723064" ht="14.25" customHeight="1"/>
    <row r="723066" ht="14.25" customHeight="1"/>
    <row r="723068" ht="14.25" customHeight="1"/>
    <row r="723070" ht="14.25" customHeight="1"/>
    <row r="723072" ht="14.25" customHeight="1"/>
    <row r="723074" ht="14.25" customHeight="1"/>
    <row r="723076" ht="14.25" customHeight="1"/>
    <row r="723078" ht="14.25" customHeight="1"/>
    <row r="723080" ht="14.25" customHeight="1"/>
    <row r="723082" ht="14.25" customHeight="1"/>
    <row r="723084" ht="14.25" customHeight="1"/>
    <row r="723086" ht="14.25" customHeight="1"/>
    <row r="723088" ht="14.25" customHeight="1"/>
    <row r="723090" ht="14.25" customHeight="1"/>
    <row r="723092" ht="14.25" customHeight="1"/>
    <row r="723094" ht="14.25" customHeight="1"/>
    <row r="723096" ht="14.25" customHeight="1"/>
    <row r="723098" ht="14.25" customHeight="1"/>
    <row r="723100" ht="14.25" customHeight="1"/>
    <row r="723102" ht="14.25" customHeight="1"/>
    <row r="723104" ht="14.25" customHeight="1"/>
    <row r="723106" ht="14.25" customHeight="1"/>
    <row r="723108" ht="14.25" customHeight="1"/>
    <row r="723110" ht="14.25" customHeight="1"/>
    <row r="723112" ht="14.25" customHeight="1"/>
    <row r="723114" ht="14.25" customHeight="1"/>
    <row r="723116" ht="14.25" customHeight="1"/>
    <row r="723118" ht="14.25" customHeight="1"/>
    <row r="723120" ht="14.25" customHeight="1"/>
    <row r="723122" ht="14.25" customHeight="1"/>
    <row r="723124" ht="14.25" customHeight="1"/>
    <row r="723126" ht="14.25" customHeight="1"/>
    <row r="723128" ht="14.25" customHeight="1"/>
    <row r="723130" ht="14.25" customHeight="1"/>
    <row r="723132" ht="14.25" customHeight="1"/>
    <row r="723134" ht="14.25" customHeight="1"/>
    <row r="723136" ht="14.25" customHeight="1"/>
    <row r="723138" ht="14.25" customHeight="1"/>
    <row r="723140" ht="14.25" customHeight="1"/>
    <row r="723142" ht="14.25" customHeight="1"/>
    <row r="723144" ht="14.25" customHeight="1"/>
    <row r="723146" ht="14.25" customHeight="1"/>
    <row r="723148" ht="14.25" customHeight="1"/>
    <row r="723150" ht="14.25" customHeight="1"/>
    <row r="723152" ht="14.25" customHeight="1"/>
    <row r="723154" ht="14.25" customHeight="1"/>
    <row r="723156" ht="14.25" customHeight="1"/>
    <row r="723158" ht="14.25" customHeight="1"/>
    <row r="723160" ht="14.25" customHeight="1"/>
    <row r="723162" ht="14.25" customHeight="1"/>
    <row r="723164" ht="14.25" customHeight="1"/>
    <row r="723166" ht="14.25" customHeight="1"/>
    <row r="723168" ht="14.25" customHeight="1"/>
    <row r="723170" ht="14.25" customHeight="1"/>
    <row r="723172" ht="14.25" customHeight="1"/>
    <row r="723174" ht="14.25" customHeight="1"/>
    <row r="723176" ht="14.25" customHeight="1"/>
    <row r="723178" ht="14.25" customHeight="1"/>
    <row r="723180" ht="14.25" customHeight="1"/>
    <row r="723182" ht="14.25" customHeight="1"/>
    <row r="723184" ht="14.25" customHeight="1"/>
    <row r="723186" ht="14.25" customHeight="1"/>
    <row r="723188" ht="14.25" customHeight="1"/>
    <row r="723190" ht="14.25" customHeight="1"/>
    <row r="723192" ht="14.25" customHeight="1"/>
    <row r="723194" ht="14.25" customHeight="1"/>
    <row r="723196" ht="14.25" customHeight="1"/>
    <row r="723198" ht="14.25" customHeight="1"/>
    <row r="723200" ht="14.25" customHeight="1"/>
    <row r="723202" ht="14.25" customHeight="1"/>
    <row r="723204" ht="14.25" customHeight="1"/>
    <row r="723206" ht="14.25" customHeight="1"/>
    <row r="723208" ht="14.25" customHeight="1"/>
    <row r="723210" ht="14.25" customHeight="1"/>
    <row r="723212" ht="14.25" customHeight="1"/>
    <row r="723214" ht="14.25" customHeight="1"/>
    <row r="723216" ht="14.25" customHeight="1"/>
    <row r="723218" ht="14.25" customHeight="1"/>
    <row r="723220" ht="14.25" customHeight="1"/>
    <row r="723222" ht="14.25" customHeight="1"/>
    <row r="723224" ht="14.25" customHeight="1"/>
    <row r="723226" ht="14.25" customHeight="1"/>
    <row r="723228" ht="14.25" customHeight="1"/>
    <row r="723230" ht="14.25" customHeight="1"/>
    <row r="723232" ht="14.25" customHeight="1"/>
    <row r="723234" ht="14.25" customHeight="1"/>
    <row r="723236" ht="14.25" customHeight="1"/>
    <row r="723238" ht="14.25" customHeight="1"/>
    <row r="723240" ht="14.25" customHeight="1"/>
    <row r="723242" ht="14.25" customHeight="1"/>
    <row r="723244" ht="14.25" customHeight="1"/>
    <row r="723246" ht="14.25" customHeight="1"/>
    <row r="723248" ht="14.25" customHeight="1"/>
    <row r="723250" ht="14.25" customHeight="1"/>
    <row r="723252" ht="14.25" customHeight="1"/>
    <row r="723254" ht="14.25" customHeight="1"/>
    <row r="723256" ht="14.25" customHeight="1"/>
    <row r="723258" ht="14.25" customHeight="1"/>
    <row r="723260" ht="14.25" customHeight="1"/>
    <row r="723262" ht="14.25" customHeight="1"/>
    <row r="723264" ht="14.25" customHeight="1"/>
    <row r="723266" ht="14.25" customHeight="1"/>
    <row r="723268" ht="14.25" customHeight="1"/>
    <row r="723270" ht="14.25" customHeight="1"/>
    <row r="723272" ht="14.25" customHeight="1"/>
    <row r="723274" ht="14.25" customHeight="1"/>
    <row r="723276" ht="14.25" customHeight="1"/>
    <row r="723278" ht="14.25" customHeight="1"/>
    <row r="723280" ht="14.25" customHeight="1"/>
    <row r="723282" ht="14.25" customHeight="1"/>
    <row r="723284" ht="14.25" customHeight="1"/>
    <row r="723286" ht="14.25" customHeight="1"/>
    <row r="723288" ht="14.25" customHeight="1"/>
    <row r="723290" ht="14.25" customHeight="1"/>
    <row r="723292" ht="14.25" customHeight="1"/>
    <row r="723294" ht="14.25" customHeight="1"/>
    <row r="723296" ht="14.25" customHeight="1"/>
    <row r="723298" ht="14.25" customHeight="1"/>
    <row r="723300" ht="14.25" customHeight="1"/>
    <row r="723302" ht="14.25" customHeight="1"/>
    <row r="723304" ht="14.25" customHeight="1"/>
    <row r="723306" ht="14.25" customHeight="1"/>
    <row r="723308" ht="14.25" customHeight="1"/>
    <row r="723310" ht="14.25" customHeight="1"/>
    <row r="723312" ht="14.25" customHeight="1"/>
    <row r="723314" ht="14.25" customHeight="1"/>
    <row r="723316" ht="14.25" customHeight="1"/>
    <row r="723318" ht="14.25" customHeight="1"/>
    <row r="723320" ht="14.25" customHeight="1"/>
    <row r="723322" ht="14.25" customHeight="1"/>
    <row r="723324" ht="14.25" customHeight="1"/>
    <row r="723326" ht="14.25" customHeight="1"/>
    <row r="723328" ht="14.25" customHeight="1"/>
    <row r="723330" ht="14.25" customHeight="1"/>
    <row r="723332" ht="14.25" customHeight="1"/>
    <row r="723334" ht="14.25" customHeight="1"/>
    <row r="723336" ht="14.25" customHeight="1"/>
    <row r="723338" ht="14.25" customHeight="1"/>
    <row r="723340" ht="14.25" customHeight="1"/>
    <row r="723342" ht="14.25" customHeight="1"/>
    <row r="723344" ht="14.25" customHeight="1"/>
    <row r="723346" ht="14.25" customHeight="1"/>
    <row r="723348" ht="14.25" customHeight="1"/>
    <row r="723350" ht="14.25" customHeight="1"/>
    <row r="723352" ht="14.25" customHeight="1"/>
    <row r="723354" ht="14.25" customHeight="1"/>
    <row r="723356" ht="14.25" customHeight="1"/>
    <row r="723358" ht="14.25" customHeight="1"/>
    <row r="723360" ht="14.25" customHeight="1"/>
    <row r="723362" ht="14.25" customHeight="1"/>
    <row r="723364" ht="14.25" customHeight="1"/>
    <row r="723366" ht="14.25" customHeight="1"/>
    <row r="723368" ht="14.25" customHeight="1"/>
    <row r="723370" ht="14.25" customHeight="1"/>
    <row r="723372" ht="14.25" customHeight="1"/>
    <row r="723374" ht="14.25" customHeight="1"/>
    <row r="723376" ht="14.25" customHeight="1"/>
    <row r="723378" ht="14.25" customHeight="1"/>
    <row r="723380" ht="14.25" customHeight="1"/>
    <row r="723382" ht="14.25" customHeight="1"/>
    <row r="723384" ht="14.25" customHeight="1"/>
    <row r="723386" ht="14.25" customHeight="1"/>
    <row r="723388" ht="14.25" customHeight="1"/>
    <row r="723390" ht="14.25" customHeight="1"/>
    <row r="723392" ht="14.25" customHeight="1"/>
    <row r="723394" ht="14.25" customHeight="1"/>
    <row r="723396" ht="14.25" customHeight="1"/>
    <row r="723398" ht="14.25" customHeight="1"/>
    <row r="723400" ht="14.25" customHeight="1"/>
    <row r="723402" ht="14.25" customHeight="1"/>
    <row r="723404" ht="14.25" customHeight="1"/>
    <row r="723406" ht="14.25" customHeight="1"/>
    <row r="723408" ht="14.25" customHeight="1"/>
    <row r="723410" ht="14.25" customHeight="1"/>
    <row r="723412" ht="14.25" customHeight="1"/>
    <row r="723414" ht="14.25" customHeight="1"/>
    <row r="723416" ht="14.25" customHeight="1"/>
    <row r="723418" ht="14.25" customHeight="1"/>
    <row r="723420" ht="14.25" customHeight="1"/>
    <row r="723422" ht="14.25" customHeight="1"/>
    <row r="723424" ht="14.25" customHeight="1"/>
    <row r="723426" ht="14.25" customHeight="1"/>
    <row r="723428" ht="14.25" customHeight="1"/>
    <row r="723430" ht="14.25" customHeight="1"/>
    <row r="723432" ht="14.25" customHeight="1"/>
    <row r="723434" ht="14.25" customHeight="1"/>
    <row r="723436" ht="14.25" customHeight="1"/>
    <row r="723438" ht="14.25" customHeight="1"/>
    <row r="723440" ht="14.25" customHeight="1"/>
    <row r="723442" ht="14.25" customHeight="1"/>
    <row r="723444" ht="14.25" customHeight="1"/>
    <row r="723446" ht="14.25" customHeight="1"/>
    <row r="723448" ht="14.25" customHeight="1"/>
    <row r="723450" ht="14.25" customHeight="1"/>
    <row r="723452" ht="14.25" customHeight="1"/>
    <row r="723454" ht="14.25" customHeight="1"/>
    <row r="723456" ht="14.25" customHeight="1"/>
    <row r="723458" ht="14.25" customHeight="1"/>
    <row r="723460" ht="14.25" customHeight="1"/>
    <row r="723462" ht="14.25" customHeight="1"/>
    <row r="723464" ht="14.25" customHeight="1"/>
    <row r="723466" ht="14.25" customHeight="1"/>
    <row r="723468" ht="14.25" customHeight="1"/>
    <row r="723470" ht="14.25" customHeight="1"/>
    <row r="723472" ht="14.25" customHeight="1"/>
    <row r="723474" ht="14.25" customHeight="1"/>
    <row r="723476" ht="14.25" customHeight="1"/>
    <row r="723478" ht="14.25" customHeight="1"/>
    <row r="723480" ht="14.25" customHeight="1"/>
    <row r="723482" ht="14.25" customHeight="1"/>
    <row r="723484" ht="14.25" customHeight="1"/>
    <row r="723486" ht="14.25" customHeight="1"/>
    <row r="723488" ht="14.25" customHeight="1"/>
    <row r="723490" ht="14.25" customHeight="1"/>
    <row r="723492" ht="14.25" customHeight="1"/>
    <row r="723494" ht="14.25" customHeight="1"/>
    <row r="723496" ht="14.25" customHeight="1"/>
    <row r="723498" ht="14.25" customHeight="1"/>
    <row r="723500" ht="14.25" customHeight="1"/>
    <row r="723502" ht="14.25" customHeight="1"/>
    <row r="723504" ht="14.25" customHeight="1"/>
    <row r="723506" ht="14.25" customHeight="1"/>
    <row r="723508" ht="14.25" customHeight="1"/>
    <row r="723510" ht="14.25" customHeight="1"/>
    <row r="723512" ht="14.25" customHeight="1"/>
    <row r="723514" ht="14.25" customHeight="1"/>
    <row r="723516" ht="14.25" customHeight="1"/>
    <row r="723518" ht="14.25" customHeight="1"/>
    <row r="723520" ht="14.25" customHeight="1"/>
    <row r="723522" ht="14.25" customHeight="1"/>
    <row r="723524" ht="14.25" customHeight="1"/>
    <row r="723526" ht="14.25" customHeight="1"/>
    <row r="723528" ht="14.25" customHeight="1"/>
    <row r="723530" ht="14.25" customHeight="1"/>
    <row r="723532" ht="14.25" customHeight="1"/>
    <row r="723534" ht="14.25" customHeight="1"/>
    <row r="723536" ht="14.25" customHeight="1"/>
    <row r="723538" ht="14.25" customHeight="1"/>
    <row r="723540" ht="14.25" customHeight="1"/>
    <row r="723542" ht="14.25" customHeight="1"/>
    <row r="723544" ht="14.25" customHeight="1"/>
    <row r="723546" ht="14.25" customHeight="1"/>
    <row r="723548" ht="14.25" customHeight="1"/>
    <row r="723550" ht="14.25" customHeight="1"/>
    <row r="723552" ht="14.25" customHeight="1"/>
    <row r="723554" ht="14.25" customHeight="1"/>
    <row r="723556" ht="14.25" customHeight="1"/>
    <row r="723558" ht="14.25" customHeight="1"/>
    <row r="723560" ht="14.25" customHeight="1"/>
    <row r="723562" ht="14.25" customHeight="1"/>
    <row r="723564" ht="14.25" customHeight="1"/>
    <row r="723566" ht="14.25" customHeight="1"/>
    <row r="723568" ht="14.25" customHeight="1"/>
    <row r="723570" ht="14.25" customHeight="1"/>
    <row r="723572" ht="14.25" customHeight="1"/>
    <row r="723574" ht="14.25" customHeight="1"/>
    <row r="723576" ht="14.25" customHeight="1"/>
    <row r="723578" ht="14.25" customHeight="1"/>
    <row r="723580" ht="14.25" customHeight="1"/>
    <row r="723582" ht="14.25" customHeight="1"/>
    <row r="723584" ht="14.25" customHeight="1"/>
    <row r="723586" ht="14.25" customHeight="1"/>
    <row r="723588" ht="14.25" customHeight="1"/>
    <row r="723590" ht="14.25" customHeight="1"/>
    <row r="723592" ht="14.25" customHeight="1"/>
    <row r="723594" ht="14.25" customHeight="1"/>
    <row r="723596" ht="14.25" customHeight="1"/>
    <row r="723598" ht="14.25" customHeight="1"/>
    <row r="723600" ht="14.25" customHeight="1"/>
    <row r="723602" ht="14.25" customHeight="1"/>
    <row r="723604" ht="14.25" customHeight="1"/>
    <row r="723606" ht="14.25" customHeight="1"/>
    <row r="723608" ht="14.25" customHeight="1"/>
    <row r="723610" ht="14.25" customHeight="1"/>
    <row r="723612" ht="14.25" customHeight="1"/>
    <row r="723614" ht="14.25" customHeight="1"/>
    <row r="723616" ht="14.25" customHeight="1"/>
    <row r="723618" ht="14.25" customHeight="1"/>
    <row r="723620" ht="14.25" customHeight="1"/>
    <row r="723622" ht="14.25" customHeight="1"/>
    <row r="723624" ht="14.25" customHeight="1"/>
    <row r="723626" ht="14.25" customHeight="1"/>
    <row r="723628" ht="14.25" customHeight="1"/>
    <row r="723630" ht="14.25" customHeight="1"/>
    <row r="723632" ht="14.25" customHeight="1"/>
    <row r="723634" ht="14.25" customHeight="1"/>
    <row r="723636" ht="14.25" customHeight="1"/>
    <row r="723638" ht="14.25" customHeight="1"/>
    <row r="723640" ht="14.25" customHeight="1"/>
    <row r="723642" ht="14.25" customHeight="1"/>
    <row r="723644" ht="14.25" customHeight="1"/>
    <row r="723646" ht="14.25" customHeight="1"/>
    <row r="723648" ht="14.25" customHeight="1"/>
    <row r="723650" ht="14.25" customHeight="1"/>
    <row r="723652" ht="14.25" customHeight="1"/>
    <row r="723654" ht="14.25" customHeight="1"/>
    <row r="723656" ht="14.25" customHeight="1"/>
    <row r="723658" ht="14.25" customHeight="1"/>
    <row r="723660" ht="14.25" customHeight="1"/>
    <row r="723662" ht="14.25" customHeight="1"/>
    <row r="723664" ht="14.25" customHeight="1"/>
    <row r="723666" ht="14.25" customHeight="1"/>
    <row r="723668" ht="14.25" customHeight="1"/>
    <row r="723670" ht="14.25" customHeight="1"/>
    <row r="723672" ht="14.25" customHeight="1"/>
    <row r="723674" ht="14.25" customHeight="1"/>
    <row r="723676" ht="14.25" customHeight="1"/>
    <row r="723678" ht="14.25" customHeight="1"/>
    <row r="723680" ht="14.25" customHeight="1"/>
    <row r="723682" ht="14.25" customHeight="1"/>
    <row r="723684" ht="14.25" customHeight="1"/>
    <row r="723686" ht="14.25" customHeight="1"/>
    <row r="723688" ht="14.25" customHeight="1"/>
    <row r="723690" ht="14.25" customHeight="1"/>
    <row r="723692" ht="14.25" customHeight="1"/>
    <row r="723694" ht="14.25" customHeight="1"/>
    <row r="723696" ht="14.25" customHeight="1"/>
    <row r="723698" ht="14.25" customHeight="1"/>
    <row r="723700" ht="14.25" customHeight="1"/>
    <row r="723702" ht="14.25" customHeight="1"/>
    <row r="723704" ht="14.25" customHeight="1"/>
    <row r="723706" ht="14.25" customHeight="1"/>
    <row r="723708" ht="14.25" customHeight="1"/>
    <row r="723710" ht="14.25" customHeight="1"/>
    <row r="723712" ht="14.25" customHeight="1"/>
    <row r="723714" ht="14.25" customHeight="1"/>
    <row r="723716" ht="14.25" customHeight="1"/>
    <row r="723718" ht="14.25" customHeight="1"/>
    <row r="723720" ht="14.25" customHeight="1"/>
    <row r="723722" ht="14.25" customHeight="1"/>
    <row r="723724" ht="14.25" customHeight="1"/>
    <row r="723726" ht="14.25" customHeight="1"/>
    <row r="723728" ht="14.25" customHeight="1"/>
    <row r="723730" ht="14.25" customHeight="1"/>
    <row r="723732" ht="14.25" customHeight="1"/>
    <row r="723734" ht="14.25" customHeight="1"/>
    <row r="723736" ht="14.25" customHeight="1"/>
    <row r="723738" ht="14.25" customHeight="1"/>
    <row r="723740" ht="14.25" customHeight="1"/>
    <row r="723742" ht="14.25" customHeight="1"/>
    <row r="723744" ht="14.25" customHeight="1"/>
    <row r="723746" ht="14.25" customHeight="1"/>
    <row r="723748" ht="14.25" customHeight="1"/>
    <row r="723750" ht="14.25" customHeight="1"/>
    <row r="723752" ht="14.25" customHeight="1"/>
    <row r="723754" ht="14.25" customHeight="1"/>
    <row r="723756" ht="14.25" customHeight="1"/>
    <row r="723758" ht="14.25" customHeight="1"/>
    <row r="723760" ht="14.25" customHeight="1"/>
    <row r="723762" ht="14.25" customHeight="1"/>
    <row r="723764" ht="14.25" customHeight="1"/>
    <row r="723766" ht="14.25" customHeight="1"/>
    <row r="723768" ht="14.25" customHeight="1"/>
    <row r="723770" ht="14.25" customHeight="1"/>
    <row r="723772" ht="14.25" customHeight="1"/>
    <row r="723774" ht="14.25" customHeight="1"/>
    <row r="723776" ht="14.25" customHeight="1"/>
    <row r="723778" ht="14.25" customHeight="1"/>
    <row r="723780" ht="14.25" customHeight="1"/>
    <row r="723782" ht="14.25" customHeight="1"/>
    <row r="723784" ht="14.25" customHeight="1"/>
    <row r="723786" ht="14.25" customHeight="1"/>
    <row r="723788" ht="14.25" customHeight="1"/>
    <row r="723790" ht="14.25" customHeight="1"/>
    <row r="723792" ht="14.25" customHeight="1"/>
    <row r="723794" ht="14.25" customHeight="1"/>
    <row r="723796" ht="14.25" customHeight="1"/>
    <row r="723798" ht="14.25" customHeight="1"/>
    <row r="723800" ht="14.25" customHeight="1"/>
    <row r="723802" ht="14.25" customHeight="1"/>
    <row r="723804" ht="14.25" customHeight="1"/>
    <row r="723806" ht="14.25" customHeight="1"/>
    <row r="723808" ht="14.25" customHeight="1"/>
    <row r="723810" ht="14.25" customHeight="1"/>
    <row r="723812" ht="14.25" customHeight="1"/>
    <row r="723814" ht="14.25" customHeight="1"/>
    <row r="723816" ht="14.25" customHeight="1"/>
    <row r="723818" ht="14.25" customHeight="1"/>
    <row r="723820" ht="14.25" customHeight="1"/>
    <row r="723822" ht="14.25" customHeight="1"/>
    <row r="723824" ht="14.25" customHeight="1"/>
    <row r="723826" ht="14.25" customHeight="1"/>
    <row r="723828" ht="14.25" customHeight="1"/>
    <row r="723830" ht="14.25" customHeight="1"/>
    <row r="723832" ht="14.25" customHeight="1"/>
    <row r="723834" ht="14.25" customHeight="1"/>
    <row r="723836" ht="14.25" customHeight="1"/>
    <row r="723838" ht="14.25" customHeight="1"/>
    <row r="723840" ht="14.25" customHeight="1"/>
    <row r="723842" ht="14.25" customHeight="1"/>
    <row r="723844" ht="14.25" customHeight="1"/>
    <row r="723846" ht="14.25" customHeight="1"/>
    <row r="723848" ht="14.25" customHeight="1"/>
    <row r="723850" ht="14.25" customHeight="1"/>
    <row r="723852" ht="14.25" customHeight="1"/>
    <row r="723854" ht="14.25" customHeight="1"/>
    <row r="723856" ht="14.25" customHeight="1"/>
    <row r="723858" ht="14.25" customHeight="1"/>
    <row r="723860" ht="14.25" customHeight="1"/>
    <row r="723862" ht="14.25" customHeight="1"/>
    <row r="723864" ht="14.25" customHeight="1"/>
    <row r="723866" ht="14.25" customHeight="1"/>
    <row r="723868" ht="14.25" customHeight="1"/>
    <row r="723870" ht="14.25" customHeight="1"/>
    <row r="723872" ht="14.25" customHeight="1"/>
    <row r="723874" ht="14.25" customHeight="1"/>
    <row r="723876" ht="14.25" customHeight="1"/>
    <row r="723878" ht="14.25" customHeight="1"/>
    <row r="723880" ht="14.25" customHeight="1"/>
    <row r="723882" ht="14.25" customHeight="1"/>
    <row r="723884" ht="14.25" customHeight="1"/>
    <row r="723886" ht="14.25" customHeight="1"/>
    <row r="723888" ht="14.25" customHeight="1"/>
    <row r="723890" ht="14.25" customHeight="1"/>
    <row r="723892" ht="14.25" customHeight="1"/>
    <row r="723894" ht="14.25" customHeight="1"/>
    <row r="723896" ht="14.25" customHeight="1"/>
    <row r="723898" ht="14.25" customHeight="1"/>
    <row r="723900" ht="14.25" customHeight="1"/>
    <row r="723902" ht="14.25" customHeight="1"/>
    <row r="723904" ht="14.25" customHeight="1"/>
    <row r="723906" ht="14.25" customHeight="1"/>
    <row r="723908" ht="14.25" customHeight="1"/>
    <row r="723910" ht="14.25" customHeight="1"/>
    <row r="723912" ht="14.25" customHeight="1"/>
    <row r="723914" ht="14.25" customHeight="1"/>
    <row r="723916" ht="14.25" customHeight="1"/>
    <row r="723918" ht="14.25" customHeight="1"/>
    <row r="723920" ht="14.25" customHeight="1"/>
    <row r="723922" ht="14.25" customHeight="1"/>
    <row r="723924" ht="14.25" customHeight="1"/>
    <row r="723926" ht="14.25" customHeight="1"/>
    <row r="723928" ht="14.25" customHeight="1"/>
    <row r="723930" ht="14.25" customHeight="1"/>
    <row r="723932" ht="14.25" customHeight="1"/>
    <row r="723934" ht="14.25" customHeight="1"/>
    <row r="723936" ht="14.25" customHeight="1"/>
    <row r="723938" ht="14.25" customHeight="1"/>
    <row r="723940" ht="14.25" customHeight="1"/>
    <row r="723942" ht="14.25" customHeight="1"/>
    <row r="723944" ht="14.25" customHeight="1"/>
    <row r="723946" ht="14.25" customHeight="1"/>
    <row r="723948" ht="14.25" customHeight="1"/>
    <row r="723950" ht="14.25" customHeight="1"/>
    <row r="723952" ht="14.25" customHeight="1"/>
    <row r="723954" ht="14.25" customHeight="1"/>
    <row r="723956" ht="14.25" customHeight="1"/>
    <row r="723958" ht="14.25" customHeight="1"/>
    <row r="723960" ht="14.25" customHeight="1"/>
    <row r="723962" ht="14.25" customHeight="1"/>
    <row r="723964" ht="14.25" customHeight="1"/>
    <row r="723966" ht="14.25" customHeight="1"/>
    <row r="723968" ht="14.25" customHeight="1"/>
    <row r="723970" ht="14.25" customHeight="1"/>
    <row r="723972" ht="14.25" customHeight="1"/>
    <row r="723974" ht="14.25" customHeight="1"/>
    <row r="723976" ht="14.25" customHeight="1"/>
    <row r="723978" ht="14.25" customHeight="1"/>
    <row r="723980" ht="14.25" customHeight="1"/>
    <row r="723982" ht="14.25" customHeight="1"/>
    <row r="723984" ht="14.25" customHeight="1"/>
    <row r="723986" ht="14.25" customHeight="1"/>
    <row r="723988" ht="14.25" customHeight="1"/>
    <row r="723990" ht="14.25" customHeight="1"/>
    <row r="723992" ht="14.25" customHeight="1"/>
    <row r="723994" ht="14.25" customHeight="1"/>
    <row r="723996" ht="14.25" customHeight="1"/>
    <row r="723998" ht="14.25" customHeight="1"/>
    <row r="724000" ht="14.25" customHeight="1"/>
    <row r="724002" ht="14.25" customHeight="1"/>
    <row r="724004" ht="14.25" customHeight="1"/>
    <row r="724006" ht="14.25" customHeight="1"/>
    <row r="724008" ht="14.25" customHeight="1"/>
    <row r="724010" ht="14.25" customHeight="1"/>
    <row r="724012" ht="14.25" customHeight="1"/>
    <row r="724014" ht="14.25" customHeight="1"/>
    <row r="724016" ht="14.25" customHeight="1"/>
    <row r="724018" ht="14.25" customHeight="1"/>
    <row r="724020" ht="14.25" customHeight="1"/>
    <row r="724022" ht="14.25" customHeight="1"/>
    <row r="724024" ht="14.25" customHeight="1"/>
    <row r="724026" ht="14.25" customHeight="1"/>
    <row r="724028" ht="14.25" customHeight="1"/>
    <row r="724030" ht="14.25" customHeight="1"/>
    <row r="724032" ht="14.25" customHeight="1"/>
    <row r="724034" ht="14.25" customHeight="1"/>
    <row r="724036" ht="14.25" customHeight="1"/>
    <row r="724038" ht="14.25" customHeight="1"/>
    <row r="724040" ht="14.25" customHeight="1"/>
    <row r="724042" ht="14.25" customHeight="1"/>
    <row r="724044" ht="14.25" customHeight="1"/>
    <row r="724046" ht="14.25" customHeight="1"/>
    <row r="724048" ht="14.25" customHeight="1"/>
    <row r="724050" ht="14.25" customHeight="1"/>
    <row r="724052" ht="14.25" customHeight="1"/>
    <row r="724054" ht="14.25" customHeight="1"/>
    <row r="724056" ht="14.25" customHeight="1"/>
    <row r="724058" ht="14.25" customHeight="1"/>
    <row r="724060" ht="14.25" customHeight="1"/>
    <row r="724062" ht="14.25" customHeight="1"/>
    <row r="724064" ht="14.25" customHeight="1"/>
    <row r="724066" ht="14.25" customHeight="1"/>
    <row r="724068" ht="14.25" customHeight="1"/>
    <row r="724070" ht="14.25" customHeight="1"/>
    <row r="724072" ht="14.25" customHeight="1"/>
    <row r="724074" ht="14.25" customHeight="1"/>
    <row r="724076" ht="14.25" customHeight="1"/>
    <row r="724078" ht="14.25" customHeight="1"/>
    <row r="724080" ht="14.25" customHeight="1"/>
    <row r="724082" ht="14.25" customHeight="1"/>
    <row r="724084" ht="14.25" customHeight="1"/>
    <row r="724086" ht="14.25" customHeight="1"/>
    <row r="724088" ht="14.25" customHeight="1"/>
    <row r="724090" ht="14.25" customHeight="1"/>
    <row r="724092" ht="14.25" customHeight="1"/>
    <row r="724094" ht="14.25" customHeight="1"/>
    <row r="724096" ht="14.25" customHeight="1"/>
    <row r="724098" ht="14.25" customHeight="1"/>
    <row r="724100" ht="14.25" customHeight="1"/>
    <row r="724102" ht="14.25" customHeight="1"/>
    <row r="724104" ht="14.25" customHeight="1"/>
    <row r="724106" ht="14.25" customHeight="1"/>
    <row r="724108" ht="14.25" customHeight="1"/>
    <row r="724110" ht="14.25" customHeight="1"/>
    <row r="724112" ht="14.25" customHeight="1"/>
    <row r="724114" ht="14.25" customHeight="1"/>
    <row r="724116" ht="14.25" customHeight="1"/>
    <row r="724118" ht="14.25" customHeight="1"/>
    <row r="724120" ht="14.25" customHeight="1"/>
    <row r="724122" ht="14.25" customHeight="1"/>
    <row r="724124" ht="14.25" customHeight="1"/>
    <row r="724126" ht="14.25" customHeight="1"/>
    <row r="724128" ht="14.25" customHeight="1"/>
    <row r="724130" ht="14.25" customHeight="1"/>
    <row r="724132" ht="14.25" customHeight="1"/>
    <row r="724134" ht="14.25" customHeight="1"/>
    <row r="724136" ht="14.25" customHeight="1"/>
    <row r="724138" ht="14.25" customHeight="1"/>
    <row r="724140" ht="14.25" customHeight="1"/>
    <row r="724142" ht="14.25" customHeight="1"/>
    <row r="724144" ht="14.25" customHeight="1"/>
    <row r="724146" ht="14.25" customHeight="1"/>
    <row r="724148" ht="14.25" customHeight="1"/>
    <row r="724150" ht="14.25" customHeight="1"/>
    <row r="724152" ht="14.25" customHeight="1"/>
    <row r="724154" ht="14.25" customHeight="1"/>
    <row r="724156" ht="14.25" customHeight="1"/>
    <row r="724158" ht="14.25" customHeight="1"/>
    <row r="724160" ht="14.25" customHeight="1"/>
    <row r="724162" ht="14.25" customHeight="1"/>
    <row r="724164" ht="14.25" customHeight="1"/>
    <row r="724166" ht="14.25" customHeight="1"/>
    <row r="724168" ht="14.25" customHeight="1"/>
    <row r="724170" ht="14.25" customHeight="1"/>
    <row r="724172" ht="14.25" customHeight="1"/>
    <row r="724174" ht="14.25" customHeight="1"/>
    <row r="724176" ht="14.25" customHeight="1"/>
    <row r="724178" ht="14.25" customHeight="1"/>
    <row r="724180" ht="14.25" customHeight="1"/>
    <row r="724182" ht="14.25" customHeight="1"/>
    <row r="724184" ht="14.25" customHeight="1"/>
    <row r="724186" ht="14.25" customHeight="1"/>
    <row r="724188" ht="14.25" customHeight="1"/>
    <row r="724190" ht="14.25" customHeight="1"/>
    <row r="724192" ht="14.25" customHeight="1"/>
    <row r="724194" ht="14.25" customHeight="1"/>
    <row r="724196" ht="14.25" customHeight="1"/>
    <row r="724198" ht="14.25" customHeight="1"/>
    <row r="724200" ht="14.25" customHeight="1"/>
    <row r="724202" ht="14.25" customHeight="1"/>
    <row r="724204" ht="14.25" customHeight="1"/>
    <row r="724206" ht="14.25" customHeight="1"/>
    <row r="724208" ht="14.25" customHeight="1"/>
    <row r="724210" ht="14.25" customHeight="1"/>
    <row r="724212" ht="14.25" customHeight="1"/>
    <row r="724214" ht="14.25" customHeight="1"/>
    <row r="724216" ht="14.25" customHeight="1"/>
    <row r="724218" ht="14.25" customHeight="1"/>
    <row r="724220" ht="14.25" customHeight="1"/>
    <row r="724222" ht="14.25" customHeight="1"/>
    <row r="724224" ht="14.25" customHeight="1"/>
    <row r="724226" ht="14.25" customHeight="1"/>
    <row r="724228" ht="14.25" customHeight="1"/>
    <row r="724230" ht="14.25" customHeight="1"/>
    <row r="724232" ht="14.25" customHeight="1"/>
    <row r="724234" ht="14.25" customHeight="1"/>
    <row r="724236" ht="14.25" customHeight="1"/>
    <row r="724238" ht="14.25" customHeight="1"/>
    <row r="724240" ht="14.25" customHeight="1"/>
    <row r="724242" ht="14.25" customHeight="1"/>
    <row r="724244" ht="14.25" customHeight="1"/>
    <row r="724246" ht="14.25" customHeight="1"/>
    <row r="724248" ht="14.25" customHeight="1"/>
    <row r="724250" ht="14.25" customHeight="1"/>
    <row r="724252" ht="14.25" customHeight="1"/>
    <row r="724254" ht="14.25" customHeight="1"/>
    <row r="724256" ht="14.25" customHeight="1"/>
    <row r="724258" ht="14.25" customHeight="1"/>
    <row r="724260" ht="14.25" customHeight="1"/>
    <row r="724262" ht="14.25" customHeight="1"/>
    <row r="724264" ht="14.25" customHeight="1"/>
    <row r="724266" ht="14.25" customHeight="1"/>
    <row r="724268" ht="14.25" customHeight="1"/>
    <row r="724270" ht="14.25" customHeight="1"/>
    <row r="724272" ht="14.25" customHeight="1"/>
    <row r="724274" ht="14.25" customHeight="1"/>
    <row r="724276" ht="14.25" customHeight="1"/>
    <row r="724278" ht="14.25" customHeight="1"/>
    <row r="724280" ht="14.25" customHeight="1"/>
    <row r="724282" ht="14.25" customHeight="1"/>
    <row r="724284" ht="14.25" customHeight="1"/>
    <row r="724286" ht="14.25" customHeight="1"/>
    <row r="724288" ht="14.25" customHeight="1"/>
    <row r="724290" ht="14.25" customHeight="1"/>
    <row r="724292" ht="14.25" customHeight="1"/>
    <row r="724294" ht="14.25" customHeight="1"/>
    <row r="724296" ht="14.25" customHeight="1"/>
    <row r="724298" ht="14.25" customHeight="1"/>
    <row r="724300" ht="14.25" customHeight="1"/>
    <row r="724302" ht="14.25" customHeight="1"/>
    <row r="724304" ht="14.25" customHeight="1"/>
    <row r="724306" ht="14.25" customHeight="1"/>
    <row r="724308" ht="14.25" customHeight="1"/>
    <row r="724310" ht="14.25" customHeight="1"/>
    <row r="724312" ht="14.25" customHeight="1"/>
    <row r="724314" ht="14.25" customHeight="1"/>
    <row r="724316" ht="14.25" customHeight="1"/>
    <row r="724318" ht="14.25" customHeight="1"/>
    <row r="724320" ht="14.25" customHeight="1"/>
    <row r="724322" ht="14.25" customHeight="1"/>
    <row r="724324" ht="14.25" customHeight="1"/>
    <row r="724326" ht="14.25" customHeight="1"/>
    <row r="724328" ht="14.25" customHeight="1"/>
    <row r="724330" ht="14.25" customHeight="1"/>
    <row r="724332" ht="14.25" customHeight="1"/>
    <row r="724334" ht="14.25" customHeight="1"/>
    <row r="724336" ht="14.25" customHeight="1"/>
    <row r="724338" ht="14.25" customHeight="1"/>
    <row r="724340" ht="14.25" customHeight="1"/>
    <row r="724342" ht="14.25" customHeight="1"/>
    <row r="724344" ht="14.25" customHeight="1"/>
    <row r="724346" ht="14.25" customHeight="1"/>
    <row r="724348" ht="14.25" customHeight="1"/>
    <row r="724350" ht="14.25" customHeight="1"/>
    <row r="724352" ht="14.25" customHeight="1"/>
    <row r="724354" ht="14.25" customHeight="1"/>
    <row r="724356" ht="14.25" customHeight="1"/>
    <row r="724358" ht="14.25" customHeight="1"/>
    <row r="724360" ht="14.25" customHeight="1"/>
    <row r="724362" ht="14.25" customHeight="1"/>
    <row r="724364" ht="14.25" customHeight="1"/>
    <row r="724366" ht="14.25" customHeight="1"/>
    <row r="724368" ht="14.25" customHeight="1"/>
    <row r="724370" ht="14.25" customHeight="1"/>
    <row r="724372" ht="14.25" customHeight="1"/>
    <row r="724374" ht="14.25" customHeight="1"/>
    <row r="724376" ht="14.25" customHeight="1"/>
    <row r="724378" ht="14.25" customHeight="1"/>
    <row r="724380" ht="14.25" customHeight="1"/>
    <row r="724382" ht="14.25" customHeight="1"/>
    <row r="724384" ht="14.25" customHeight="1"/>
    <row r="724386" ht="14.25" customHeight="1"/>
    <row r="724388" ht="14.25" customHeight="1"/>
    <row r="724390" ht="14.25" customHeight="1"/>
    <row r="724392" ht="14.25" customHeight="1"/>
    <row r="724394" ht="14.25" customHeight="1"/>
    <row r="724396" ht="14.25" customHeight="1"/>
    <row r="724398" ht="14.25" customHeight="1"/>
    <row r="724400" ht="14.25" customHeight="1"/>
    <row r="724402" ht="14.25" customHeight="1"/>
    <row r="724404" ht="14.25" customHeight="1"/>
    <row r="724406" ht="14.25" customHeight="1"/>
    <row r="724408" ht="14.25" customHeight="1"/>
    <row r="724410" ht="14.25" customHeight="1"/>
    <row r="724412" ht="14.25" customHeight="1"/>
    <row r="724414" ht="14.25" customHeight="1"/>
    <row r="724416" ht="14.25" customHeight="1"/>
    <row r="724418" ht="14.25" customHeight="1"/>
    <row r="724420" ht="14.25" customHeight="1"/>
    <row r="724422" ht="14.25" customHeight="1"/>
    <row r="724424" ht="14.25" customHeight="1"/>
    <row r="724426" ht="14.25" customHeight="1"/>
    <row r="724428" ht="14.25" customHeight="1"/>
    <row r="724430" ht="14.25" customHeight="1"/>
    <row r="724432" ht="14.25" customHeight="1"/>
    <row r="724434" ht="14.25" customHeight="1"/>
    <row r="724436" ht="14.25" customHeight="1"/>
    <row r="724438" ht="14.25" customHeight="1"/>
    <row r="724440" ht="14.25" customHeight="1"/>
    <row r="724442" ht="14.25" customHeight="1"/>
    <row r="724444" ht="14.25" customHeight="1"/>
    <row r="724446" ht="14.25" customHeight="1"/>
    <row r="724448" ht="14.25" customHeight="1"/>
    <row r="724450" ht="14.25" customHeight="1"/>
    <row r="724452" ht="14.25" customHeight="1"/>
    <row r="724454" ht="14.25" customHeight="1"/>
    <row r="724456" ht="14.25" customHeight="1"/>
    <row r="724458" ht="14.25" customHeight="1"/>
    <row r="724460" ht="14.25" customHeight="1"/>
    <row r="724462" ht="14.25" customHeight="1"/>
    <row r="724464" ht="14.25" customHeight="1"/>
    <row r="724466" ht="14.25" customHeight="1"/>
    <row r="724468" ht="14.25" customHeight="1"/>
    <row r="724470" ht="14.25" customHeight="1"/>
    <row r="724472" ht="14.25" customHeight="1"/>
    <row r="724474" ht="14.25" customHeight="1"/>
    <row r="724476" ht="14.25" customHeight="1"/>
    <row r="724478" ht="14.25" customHeight="1"/>
    <row r="724480" ht="14.25" customHeight="1"/>
    <row r="724482" ht="14.25" customHeight="1"/>
    <row r="724484" ht="14.25" customHeight="1"/>
    <row r="724486" ht="14.25" customHeight="1"/>
    <row r="724488" ht="14.25" customHeight="1"/>
    <row r="724490" ht="14.25" customHeight="1"/>
    <row r="724492" ht="14.25" customHeight="1"/>
    <row r="724494" ht="14.25" customHeight="1"/>
    <row r="724496" ht="14.25" customHeight="1"/>
    <row r="724498" ht="14.25" customHeight="1"/>
    <row r="724500" ht="14.25" customHeight="1"/>
    <row r="724502" ht="14.25" customHeight="1"/>
    <row r="724504" ht="14.25" customHeight="1"/>
    <row r="724506" ht="14.25" customHeight="1"/>
    <row r="724508" ht="14.25" customHeight="1"/>
    <row r="724510" ht="14.25" customHeight="1"/>
    <row r="724512" ht="14.25" customHeight="1"/>
    <row r="724514" ht="14.25" customHeight="1"/>
    <row r="724516" ht="14.25" customHeight="1"/>
    <row r="724518" ht="14.25" customHeight="1"/>
    <row r="724520" ht="14.25" customHeight="1"/>
    <row r="724522" ht="14.25" customHeight="1"/>
    <row r="724524" ht="14.25" customHeight="1"/>
    <row r="724526" ht="14.25" customHeight="1"/>
    <row r="724528" ht="14.25" customHeight="1"/>
    <row r="724530" ht="14.25" customHeight="1"/>
    <row r="724532" ht="14.25" customHeight="1"/>
    <row r="724534" ht="14.25" customHeight="1"/>
    <row r="724536" ht="14.25" customHeight="1"/>
    <row r="724538" ht="14.25" customHeight="1"/>
    <row r="724540" ht="14.25" customHeight="1"/>
    <row r="724542" ht="14.25" customHeight="1"/>
    <row r="724544" ht="14.25" customHeight="1"/>
    <row r="724546" ht="14.25" customHeight="1"/>
    <row r="724548" ht="14.25" customHeight="1"/>
    <row r="724550" ht="14.25" customHeight="1"/>
    <row r="724552" ht="14.25" customHeight="1"/>
    <row r="724554" ht="14.25" customHeight="1"/>
    <row r="724556" ht="14.25" customHeight="1"/>
    <row r="724558" ht="14.25" customHeight="1"/>
    <row r="724560" ht="14.25" customHeight="1"/>
    <row r="724562" ht="14.25" customHeight="1"/>
    <row r="724564" ht="14.25" customHeight="1"/>
    <row r="724566" ht="14.25" customHeight="1"/>
    <row r="724568" ht="14.25" customHeight="1"/>
    <row r="724570" ht="14.25" customHeight="1"/>
    <row r="724572" ht="14.25" customHeight="1"/>
    <row r="724574" ht="14.25" customHeight="1"/>
    <row r="724576" ht="14.25" customHeight="1"/>
    <row r="724578" ht="14.25" customHeight="1"/>
    <row r="724580" ht="14.25" customHeight="1"/>
    <row r="724582" ht="14.25" customHeight="1"/>
    <row r="724584" ht="14.25" customHeight="1"/>
    <row r="724586" ht="14.25" customHeight="1"/>
    <row r="724588" ht="14.25" customHeight="1"/>
    <row r="724590" ht="14.25" customHeight="1"/>
    <row r="724592" ht="14.25" customHeight="1"/>
    <row r="724594" ht="14.25" customHeight="1"/>
    <row r="724596" ht="14.25" customHeight="1"/>
    <row r="724598" ht="14.25" customHeight="1"/>
    <row r="724600" ht="14.25" customHeight="1"/>
    <row r="724602" ht="14.25" customHeight="1"/>
    <row r="724604" ht="14.25" customHeight="1"/>
    <row r="724606" ht="14.25" customHeight="1"/>
    <row r="724608" ht="14.25" customHeight="1"/>
    <row r="724610" ht="14.25" customHeight="1"/>
    <row r="724612" ht="14.25" customHeight="1"/>
    <row r="724614" ht="14.25" customHeight="1"/>
    <row r="724616" ht="14.25" customHeight="1"/>
    <row r="724618" ht="14.25" customHeight="1"/>
    <row r="724620" ht="14.25" customHeight="1"/>
    <row r="724622" ht="14.25" customHeight="1"/>
    <row r="724624" ht="14.25" customHeight="1"/>
    <row r="724626" ht="14.25" customHeight="1"/>
    <row r="724628" ht="14.25" customHeight="1"/>
    <row r="724630" ht="14.25" customHeight="1"/>
    <row r="724632" ht="14.25" customHeight="1"/>
    <row r="724634" ht="14.25" customHeight="1"/>
    <row r="724636" ht="14.25" customHeight="1"/>
    <row r="724638" ht="14.25" customHeight="1"/>
    <row r="724640" ht="14.25" customHeight="1"/>
    <row r="724642" ht="14.25" customHeight="1"/>
    <row r="724644" ht="14.25" customHeight="1"/>
    <row r="724646" ht="14.25" customHeight="1"/>
    <row r="724648" ht="14.25" customHeight="1"/>
    <row r="724650" ht="14.25" customHeight="1"/>
    <row r="724652" ht="14.25" customHeight="1"/>
    <row r="724654" ht="14.25" customHeight="1"/>
    <row r="724656" ht="14.25" customHeight="1"/>
    <row r="724658" ht="14.25" customHeight="1"/>
    <row r="724660" ht="14.25" customHeight="1"/>
    <row r="724662" ht="14.25" customHeight="1"/>
    <row r="724664" ht="14.25" customHeight="1"/>
    <row r="724666" ht="14.25" customHeight="1"/>
    <row r="724668" ht="14.25" customHeight="1"/>
    <row r="724670" ht="14.25" customHeight="1"/>
    <row r="724672" ht="14.25" customHeight="1"/>
    <row r="724674" ht="14.25" customHeight="1"/>
    <row r="724676" ht="14.25" customHeight="1"/>
    <row r="724678" ht="14.25" customHeight="1"/>
    <row r="724680" ht="14.25" customHeight="1"/>
    <row r="724682" ht="14.25" customHeight="1"/>
    <row r="724684" ht="14.25" customHeight="1"/>
    <row r="724686" ht="14.25" customHeight="1"/>
    <row r="724688" ht="14.25" customHeight="1"/>
    <row r="724690" ht="14.25" customHeight="1"/>
    <row r="724692" ht="14.25" customHeight="1"/>
    <row r="724694" ht="14.25" customHeight="1"/>
    <row r="724696" ht="14.25" customHeight="1"/>
    <row r="724698" ht="14.25" customHeight="1"/>
    <row r="724700" ht="14.25" customHeight="1"/>
    <row r="724702" ht="14.25" customHeight="1"/>
    <row r="724704" ht="14.25" customHeight="1"/>
    <row r="724706" ht="14.25" customHeight="1"/>
    <row r="724708" ht="14.25" customHeight="1"/>
    <row r="724710" ht="14.25" customHeight="1"/>
    <row r="724712" ht="14.25" customHeight="1"/>
    <row r="724714" ht="14.25" customHeight="1"/>
    <row r="724716" ht="14.25" customHeight="1"/>
    <row r="724718" ht="14.25" customHeight="1"/>
    <row r="724720" ht="14.25" customHeight="1"/>
    <row r="724722" ht="14.25" customHeight="1"/>
    <row r="724724" ht="14.25" customHeight="1"/>
    <row r="724726" ht="14.25" customHeight="1"/>
    <row r="724728" ht="14.25" customHeight="1"/>
    <row r="724730" ht="14.25" customHeight="1"/>
    <row r="724732" ht="14.25" customHeight="1"/>
    <row r="724734" ht="14.25" customHeight="1"/>
    <row r="724736" ht="14.25" customHeight="1"/>
    <row r="724738" ht="14.25" customHeight="1"/>
    <row r="724740" ht="14.25" customHeight="1"/>
    <row r="724742" ht="14.25" customHeight="1"/>
    <row r="724744" ht="14.25" customHeight="1"/>
    <row r="724746" ht="14.25" customHeight="1"/>
    <row r="724748" ht="14.25" customHeight="1"/>
    <row r="724750" ht="14.25" customHeight="1"/>
    <row r="724752" ht="14.25" customHeight="1"/>
    <row r="724754" ht="14.25" customHeight="1"/>
    <row r="724756" ht="14.25" customHeight="1"/>
    <row r="724758" ht="14.25" customHeight="1"/>
    <row r="724760" ht="14.25" customHeight="1"/>
    <row r="724762" ht="14.25" customHeight="1"/>
    <row r="724764" ht="14.25" customHeight="1"/>
    <row r="724766" ht="14.25" customHeight="1"/>
    <row r="724768" ht="14.25" customHeight="1"/>
    <row r="724770" ht="14.25" customHeight="1"/>
    <row r="724772" ht="14.25" customHeight="1"/>
    <row r="724774" ht="14.25" customHeight="1"/>
    <row r="724776" ht="14.25" customHeight="1"/>
    <row r="724778" ht="14.25" customHeight="1"/>
    <row r="724780" ht="14.25" customHeight="1"/>
    <row r="724782" ht="14.25" customHeight="1"/>
    <row r="724784" ht="14.25" customHeight="1"/>
    <row r="724786" ht="14.25" customHeight="1"/>
    <row r="724788" ht="14.25" customHeight="1"/>
    <row r="724790" ht="14.25" customHeight="1"/>
    <row r="724792" ht="14.25" customHeight="1"/>
    <row r="724794" ht="14.25" customHeight="1"/>
    <row r="724796" ht="14.25" customHeight="1"/>
    <row r="724798" ht="14.25" customHeight="1"/>
    <row r="724800" ht="14.25" customHeight="1"/>
    <row r="724802" ht="14.25" customHeight="1"/>
    <row r="724804" ht="14.25" customHeight="1"/>
    <row r="724806" ht="14.25" customHeight="1"/>
    <row r="724808" ht="14.25" customHeight="1"/>
    <row r="724810" ht="14.25" customHeight="1"/>
    <row r="724812" ht="14.25" customHeight="1"/>
    <row r="724814" ht="14.25" customHeight="1"/>
    <row r="724816" ht="14.25" customHeight="1"/>
    <row r="724818" ht="14.25" customHeight="1"/>
    <row r="724820" ht="14.25" customHeight="1"/>
    <row r="724822" ht="14.25" customHeight="1"/>
    <row r="724824" ht="14.25" customHeight="1"/>
    <row r="724826" ht="14.25" customHeight="1"/>
    <row r="724828" ht="14.25" customHeight="1"/>
    <row r="724830" ht="14.25" customHeight="1"/>
    <row r="724832" ht="14.25" customHeight="1"/>
    <row r="724834" ht="14.25" customHeight="1"/>
    <row r="724836" ht="14.25" customHeight="1"/>
    <row r="724838" ht="14.25" customHeight="1"/>
    <row r="724840" ht="14.25" customHeight="1"/>
    <row r="724842" ht="14.25" customHeight="1"/>
    <row r="724844" ht="14.25" customHeight="1"/>
    <row r="724846" ht="14.25" customHeight="1"/>
    <row r="724848" ht="14.25" customHeight="1"/>
    <row r="724850" ht="14.25" customHeight="1"/>
    <row r="724852" ht="14.25" customHeight="1"/>
    <row r="724854" ht="14.25" customHeight="1"/>
    <row r="724856" ht="14.25" customHeight="1"/>
    <row r="724858" ht="14.25" customHeight="1"/>
    <row r="724860" ht="14.25" customHeight="1"/>
    <row r="724862" ht="14.25" customHeight="1"/>
    <row r="724864" ht="14.25" customHeight="1"/>
    <row r="724866" ht="14.25" customHeight="1"/>
    <row r="724868" ht="14.25" customHeight="1"/>
    <row r="724870" ht="14.25" customHeight="1"/>
    <row r="724872" ht="14.25" customHeight="1"/>
    <row r="724874" ht="14.25" customHeight="1"/>
    <row r="724876" ht="14.25" customHeight="1"/>
    <row r="724878" ht="14.25" customHeight="1"/>
    <row r="724880" ht="14.25" customHeight="1"/>
    <row r="724882" ht="14.25" customHeight="1"/>
    <row r="724884" ht="14.25" customHeight="1"/>
    <row r="724886" ht="14.25" customHeight="1"/>
    <row r="724888" ht="14.25" customHeight="1"/>
    <row r="724890" ht="14.25" customHeight="1"/>
    <row r="724892" ht="14.25" customHeight="1"/>
    <row r="724894" ht="14.25" customHeight="1"/>
    <row r="724896" ht="14.25" customHeight="1"/>
    <row r="724898" ht="14.25" customHeight="1"/>
    <row r="724900" ht="14.25" customHeight="1"/>
    <row r="724902" ht="14.25" customHeight="1"/>
    <row r="724904" ht="14.25" customHeight="1"/>
    <row r="724906" ht="14.25" customHeight="1"/>
    <row r="724908" ht="14.25" customHeight="1"/>
    <row r="724910" ht="14.25" customHeight="1"/>
    <row r="724912" ht="14.25" customHeight="1"/>
    <row r="724914" ht="14.25" customHeight="1"/>
    <row r="724916" ht="14.25" customHeight="1"/>
    <row r="724918" ht="14.25" customHeight="1"/>
    <row r="724920" ht="14.25" customHeight="1"/>
    <row r="724922" ht="14.25" customHeight="1"/>
    <row r="724924" ht="14.25" customHeight="1"/>
    <row r="724926" ht="14.25" customHeight="1"/>
    <row r="724928" ht="14.25" customHeight="1"/>
    <row r="724930" ht="14.25" customHeight="1"/>
    <row r="724932" ht="14.25" customHeight="1"/>
    <row r="724934" ht="14.25" customHeight="1"/>
    <row r="724936" ht="14.25" customHeight="1"/>
    <row r="724938" ht="14.25" customHeight="1"/>
    <row r="724940" ht="14.25" customHeight="1"/>
    <row r="724942" ht="14.25" customHeight="1"/>
    <row r="724944" ht="14.25" customHeight="1"/>
    <row r="724946" ht="14.25" customHeight="1"/>
    <row r="724948" ht="14.25" customHeight="1"/>
    <row r="724950" ht="14.25" customHeight="1"/>
    <row r="724952" ht="14.25" customHeight="1"/>
    <row r="724954" ht="14.25" customHeight="1"/>
    <row r="724956" ht="14.25" customHeight="1"/>
    <row r="724958" ht="14.25" customHeight="1"/>
    <row r="724960" ht="14.25" customHeight="1"/>
    <row r="724962" ht="14.25" customHeight="1"/>
    <row r="724964" ht="14.25" customHeight="1"/>
    <row r="724966" ht="14.25" customHeight="1"/>
    <row r="724968" ht="14.25" customHeight="1"/>
    <row r="724970" ht="14.25" customHeight="1"/>
    <row r="724972" ht="14.25" customHeight="1"/>
    <row r="724974" ht="14.25" customHeight="1"/>
    <row r="724976" ht="14.25" customHeight="1"/>
    <row r="724978" ht="14.25" customHeight="1"/>
    <row r="724980" ht="14.25" customHeight="1"/>
    <row r="724982" ht="14.25" customHeight="1"/>
    <row r="724984" ht="14.25" customHeight="1"/>
    <row r="724986" ht="14.25" customHeight="1"/>
    <row r="724988" ht="14.25" customHeight="1"/>
    <row r="724990" ht="14.25" customHeight="1"/>
    <row r="724992" ht="14.25" customHeight="1"/>
    <row r="724994" ht="14.25" customHeight="1"/>
    <row r="724996" ht="14.25" customHeight="1"/>
    <row r="724998" ht="14.25" customHeight="1"/>
    <row r="725000" ht="14.25" customHeight="1"/>
    <row r="725002" ht="14.25" customHeight="1"/>
    <row r="725004" ht="14.25" customHeight="1"/>
    <row r="725006" ht="14.25" customHeight="1"/>
    <row r="725008" ht="14.25" customHeight="1"/>
    <row r="725010" ht="14.25" customHeight="1"/>
    <row r="725012" ht="14.25" customHeight="1"/>
    <row r="725014" ht="14.25" customHeight="1"/>
    <row r="725016" ht="14.25" customHeight="1"/>
    <row r="725018" ht="14.25" customHeight="1"/>
    <row r="725020" ht="14.25" customHeight="1"/>
    <row r="725022" ht="14.25" customHeight="1"/>
    <row r="725024" ht="14.25" customHeight="1"/>
    <row r="725026" ht="14.25" customHeight="1"/>
    <row r="725028" ht="14.25" customHeight="1"/>
    <row r="725030" ht="14.25" customHeight="1"/>
    <row r="725032" ht="14.25" customHeight="1"/>
    <row r="725034" ht="14.25" customHeight="1"/>
    <row r="725036" ht="14.25" customHeight="1"/>
    <row r="725038" ht="14.25" customHeight="1"/>
    <row r="725040" ht="14.25" customHeight="1"/>
    <row r="725042" ht="14.25" customHeight="1"/>
    <row r="725044" ht="14.25" customHeight="1"/>
    <row r="725046" ht="14.25" customHeight="1"/>
    <row r="725048" ht="14.25" customHeight="1"/>
    <row r="725050" ht="14.25" customHeight="1"/>
    <row r="725052" ht="14.25" customHeight="1"/>
    <row r="725054" ht="14.25" customHeight="1"/>
    <row r="725056" ht="14.25" customHeight="1"/>
    <row r="725058" ht="14.25" customHeight="1"/>
    <row r="725060" ht="14.25" customHeight="1"/>
    <row r="725062" ht="14.25" customHeight="1"/>
    <row r="725064" ht="14.25" customHeight="1"/>
    <row r="725066" ht="14.25" customHeight="1"/>
    <row r="725068" ht="14.25" customHeight="1"/>
    <row r="725070" ht="14.25" customHeight="1"/>
    <row r="725072" ht="14.25" customHeight="1"/>
    <row r="725074" ht="14.25" customHeight="1"/>
    <row r="725076" ht="14.25" customHeight="1"/>
    <row r="725078" ht="14.25" customHeight="1"/>
    <row r="725080" ht="14.25" customHeight="1"/>
    <row r="725082" ht="14.25" customHeight="1"/>
    <row r="725084" ht="14.25" customHeight="1"/>
    <row r="725086" ht="14.25" customHeight="1"/>
    <row r="725088" ht="14.25" customHeight="1"/>
    <row r="725090" ht="14.25" customHeight="1"/>
    <row r="725092" ht="14.25" customHeight="1"/>
    <row r="725094" ht="14.25" customHeight="1"/>
    <row r="725096" ht="14.25" customHeight="1"/>
    <row r="725098" ht="14.25" customHeight="1"/>
    <row r="725100" ht="14.25" customHeight="1"/>
    <row r="725102" ht="14.25" customHeight="1"/>
    <row r="725104" ht="14.25" customHeight="1"/>
    <row r="725106" ht="14.25" customHeight="1"/>
    <row r="725108" ht="14.25" customHeight="1"/>
    <row r="725110" ht="14.25" customHeight="1"/>
    <row r="725112" ht="14.25" customHeight="1"/>
    <row r="725114" ht="14.25" customHeight="1"/>
    <row r="725116" ht="14.25" customHeight="1"/>
    <row r="725118" ht="14.25" customHeight="1"/>
    <row r="725120" ht="14.25" customHeight="1"/>
    <row r="725122" ht="14.25" customHeight="1"/>
    <row r="725124" ht="14.25" customHeight="1"/>
    <row r="725126" ht="14.25" customHeight="1"/>
    <row r="725128" ht="14.25" customHeight="1"/>
    <row r="725130" ht="14.25" customHeight="1"/>
    <row r="725132" ht="14.25" customHeight="1"/>
    <row r="725134" ht="14.25" customHeight="1"/>
    <row r="725136" ht="14.25" customHeight="1"/>
    <row r="725138" ht="14.25" customHeight="1"/>
    <row r="725140" ht="14.25" customHeight="1"/>
    <row r="725142" ht="14.25" customHeight="1"/>
    <row r="725144" ht="14.25" customHeight="1"/>
    <row r="725146" ht="14.25" customHeight="1"/>
    <row r="725148" ht="14.25" customHeight="1"/>
    <row r="725150" ht="14.25" customHeight="1"/>
    <row r="725152" ht="14.25" customHeight="1"/>
    <row r="725154" ht="14.25" customHeight="1"/>
    <row r="725156" ht="14.25" customHeight="1"/>
    <row r="725158" ht="14.25" customHeight="1"/>
    <row r="725160" ht="14.25" customHeight="1"/>
    <row r="725162" ht="14.25" customHeight="1"/>
    <row r="725164" ht="14.25" customHeight="1"/>
    <row r="725166" ht="14.25" customHeight="1"/>
    <row r="725168" ht="14.25" customHeight="1"/>
    <row r="725170" ht="14.25" customHeight="1"/>
    <row r="725172" ht="14.25" customHeight="1"/>
    <row r="725174" ht="14.25" customHeight="1"/>
    <row r="725176" ht="14.25" customHeight="1"/>
    <row r="725178" ht="14.25" customHeight="1"/>
    <row r="725180" ht="14.25" customHeight="1"/>
    <row r="725182" ht="14.25" customHeight="1"/>
    <row r="725184" ht="14.25" customHeight="1"/>
    <row r="725186" ht="14.25" customHeight="1"/>
    <row r="725188" ht="14.25" customHeight="1"/>
    <row r="725190" ht="14.25" customHeight="1"/>
    <row r="725192" ht="14.25" customHeight="1"/>
    <row r="725194" ht="14.25" customHeight="1"/>
    <row r="725196" ht="14.25" customHeight="1"/>
    <row r="725198" ht="14.25" customHeight="1"/>
    <row r="725200" ht="14.25" customHeight="1"/>
    <row r="725202" ht="14.25" customHeight="1"/>
    <row r="725204" ht="14.25" customHeight="1"/>
    <row r="725206" ht="14.25" customHeight="1"/>
    <row r="725208" ht="14.25" customHeight="1"/>
    <row r="725210" ht="14.25" customHeight="1"/>
    <row r="725212" ht="14.25" customHeight="1"/>
    <row r="725214" ht="14.25" customHeight="1"/>
    <row r="725216" ht="14.25" customHeight="1"/>
    <row r="725218" ht="14.25" customHeight="1"/>
    <row r="725220" ht="14.25" customHeight="1"/>
    <row r="725222" ht="14.25" customHeight="1"/>
    <row r="725224" ht="14.25" customHeight="1"/>
    <row r="725226" ht="14.25" customHeight="1"/>
    <row r="725228" ht="14.25" customHeight="1"/>
    <row r="725230" ht="14.25" customHeight="1"/>
    <row r="725232" ht="14.25" customHeight="1"/>
    <row r="725234" ht="14.25" customHeight="1"/>
    <row r="725236" ht="14.25" customHeight="1"/>
    <row r="725238" ht="14.25" customHeight="1"/>
    <row r="725240" ht="14.25" customHeight="1"/>
    <row r="725242" ht="14.25" customHeight="1"/>
    <row r="725244" ht="14.25" customHeight="1"/>
    <row r="725246" ht="14.25" customHeight="1"/>
    <row r="725248" ht="14.25" customHeight="1"/>
    <row r="725250" ht="14.25" customHeight="1"/>
    <row r="725252" ht="14.25" customHeight="1"/>
    <row r="725254" ht="14.25" customHeight="1"/>
    <row r="725256" ht="14.25" customHeight="1"/>
    <row r="725258" ht="14.25" customHeight="1"/>
    <row r="725260" ht="14.25" customHeight="1"/>
    <row r="725262" ht="14.25" customHeight="1"/>
    <row r="725264" ht="14.25" customHeight="1"/>
    <row r="725266" ht="14.25" customHeight="1"/>
    <row r="725268" ht="14.25" customHeight="1"/>
    <row r="725270" ht="14.25" customHeight="1"/>
    <row r="725272" ht="14.25" customHeight="1"/>
    <row r="725274" ht="14.25" customHeight="1"/>
    <row r="725276" ht="14.25" customHeight="1"/>
    <row r="725278" ht="14.25" customHeight="1"/>
    <row r="725280" ht="14.25" customHeight="1"/>
    <row r="725282" ht="14.25" customHeight="1"/>
    <row r="725284" ht="14.25" customHeight="1"/>
    <row r="725286" ht="14.25" customHeight="1"/>
    <row r="725288" ht="14.25" customHeight="1"/>
    <row r="725290" ht="14.25" customHeight="1"/>
    <row r="725292" ht="14.25" customHeight="1"/>
    <row r="725294" ht="14.25" customHeight="1"/>
    <row r="725296" ht="14.25" customHeight="1"/>
    <row r="725298" ht="14.25" customHeight="1"/>
    <row r="725300" ht="14.25" customHeight="1"/>
    <row r="725302" ht="14.25" customHeight="1"/>
    <row r="725304" ht="14.25" customHeight="1"/>
    <row r="725306" ht="14.25" customHeight="1"/>
    <row r="725308" ht="14.25" customHeight="1"/>
    <row r="725310" ht="14.25" customHeight="1"/>
    <row r="725312" ht="14.25" customHeight="1"/>
    <row r="725314" ht="14.25" customHeight="1"/>
    <row r="725316" ht="14.25" customHeight="1"/>
    <row r="725318" ht="14.25" customHeight="1"/>
    <row r="725320" ht="14.25" customHeight="1"/>
    <row r="725322" ht="14.25" customHeight="1"/>
    <row r="725324" ht="14.25" customHeight="1"/>
    <row r="725326" ht="14.25" customHeight="1"/>
    <row r="725328" ht="14.25" customHeight="1"/>
    <row r="725330" ht="14.25" customHeight="1"/>
    <row r="725332" ht="14.25" customHeight="1"/>
    <row r="725334" ht="14.25" customHeight="1"/>
    <row r="725336" ht="14.25" customHeight="1"/>
    <row r="725338" ht="14.25" customHeight="1"/>
    <row r="725340" ht="14.25" customHeight="1"/>
    <row r="725342" ht="14.25" customHeight="1"/>
    <row r="725344" ht="14.25" customHeight="1"/>
    <row r="725346" ht="14.25" customHeight="1"/>
    <row r="725348" ht="14.25" customHeight="1"/>
    <row r="725350" ht="14.25" customHeight="1"/>
    <row r="725352" ht="14.25" customHeight="1"/>
    <row r="725354" ht="14.25" customHeight="1"/>
    <row r="725356" ht="14.25" customHeight="1"/>
    <row r="725358" ht="14.25" customHeight="1"/>
    <row r="725360" ht="14.25" customHeight="1"/>
    <row r="725362" ht="14.25" customHeight="1"/>
    <row r="725364" ht="14.25" customHeight="1"/>
    <row r="725366" ht="14.25" customHeight="1"/>
    <row r="725368" ht="14.25" customHeight="1"/>
    <row r="725370" ht="14.25" customHeight="1"/>
    <row r="725372" ht="14.25" customHeight="1"/>
    <row r="725374" ht="14.25" customHeight="1"/>
    <row r="725376" ht="14.25" customHeight="1"/>
    <row r="725378" ht="14.25" customHeight="1"/>
    <row r="725380" ht="14.25" customHeight="1"/>
    <row r="725382" ht="14.25" customHeight="1"/>
    <row r="725384" ht="14.25" customHeight="1"/>
    <row r="725386" ht="14.25" customHeight="1"/>
    <row r="725388" ht="14.25" customHeight="1"/>
    <row r="725390" ht="14.25" customHeight="1"/>
    <row r="725392" ht="14.25" customHeight="1"/>
    <row r="725394" ht="14.25" customHeight="1"/>
    <row r="725396" ht="14.25" customHeight="1"/>
    <row r="725398" ht="14.25" customHeight="1"/>
    <row r="725400" ht="14.25" customHeight="1"/>
    <row r="725402" ht="14.25" customHeight="1"/>
    <row r="725404" ht="14.25" customHeight="1"/>
    <row r="725406" ht="14.25" customHeight="1"/>
    <row r="725408" ht="14.25" customHeight="1"/>
    <row r="725410" ht="14.25" customHeight="1"/>
    <row r="725412" ht="14.25" customHeight="1"/>
    <row r="725414" ht="14.25" customHeight="1"/>
    <row r="725416" ht="14.25" customHeight="1"/>
    <row r="725418" ht="14.25" customHeight="1"/>
    <row r="725420" ht="14.25" customHeight="1"/>
    <row r="725422" ht="14.25" customHeight="1"/>
    <row r="725424" ht="14.25" customHeight="1"/>
    <row r="725426" ht="14.25" customHeight="1"/>
    <row r="725428" ht="14.25" customHeight="1"/>
    <row r="725430" ht="14.25" customHeight="1"/>
    <row r="725432" ht="14.25" customHeight="1"/>
    <row r="725434" ht="14.25" customHeight="1"/>
    <row r="725436" ht="14.25" customHeight="1"/>
    <row r="725438" ht="14.25" customHeight="1"/>
    <row r="725440" ht="14.25" customHeight="1"/>
    <row r="725442" ht="14.25" customHeight="1"/>
    <row r="725444" ht="14.25" customHeight="1"/>
    <row r="725446" ht="14.25" customHeight="1"/>
    <row r="725448" ht="14.25" customHeight="1"/>
    <row r="725450" ht="14.25" customHeight="1"/>
    <row r="725452" ht="14.25" customHeight="1"/>
    <row r="725454" ht="14.25" customHeight="1"/>
    <row r="725456" ht="14.25" customHeight="1"/>
    <row r="725458" ht="14.25" customHeight="1"/>
    <row r="725460" ht="14.25" customHeight="1"/>
    <row r="725462" ht="14.25" customHeight="1"/>
    <row r="725464" ht="14.25" customHeight="1"/>
    <row r="725466" ht="14.25" customHeight="1"/>
    <row r="725468" ht="14.25" customHeight="1"/>
    <row r="725470" ht="14.25" customHeight="1"/>
    <row r="725472" ht="14.25" customHeight="1"/>
    <row r="725474" ht="14.25" customHeight="1"/>
    <row r="725476" ht="14.25" customHeight="1"/>
    <row r="725478" ht="14.25" customHeight="1"/>
    <row r="725480" ht="14.25" customHeight="1"/>
    <row r="725482" ht="14.25" customHeight="1"/>
    <row r="725484" ht="14.25" customHeight="1"/>
    <row r="725486" ht="14.25" customHeight="1"/>
    <row r="725488" ht="14.25" customHeight="1"/>
    <row r="725490" ht="14.25" customHeight="1"/>
    <row r="725492" ht="14.25" customHeight="1"/>
    <row r="725494" ht="14.25" customHeight="1"/>
    <row r="725496" ht="14.25" customHeight="1"/>
    <row r="725498" ht="14.25" customHeight="1"/>
    <row r="725500" ht="14.25" customHeight="1"/>
    <row r="725502" ht="14.25" customHeight="1"/>
    <row r="725504" ht="14.25" customHeight="1"/>
    <row r="725506" ht="14.25" customHeight="1"/>
    <row r="725508" ht="14.25" customHeight="1"/>
    <row r="725510" ht="14.25" customHeight="1"/>
    <row r="725512" ht="14.25" customHeight="1"/>
    <row r="725514" ht="14.25" customHeight="1"/>
    <row r="725516" ht="14.25" customHeight="1"/>
    <row r="725518" ht="14.25" customHeight="1"/>
    <row r="725520" ht="14.25" customHeight="1"/>
    <row r="725522" ht="14.25" customHeight="1"/>
    <row r="725524" ht="14.25" customHeight="1"/>
    <row r="725526" ht="14.25" customHeight="1"/>
    <row r="725528" ht="14.25" customHeight="1"/>
    <row r="725530" ht="14.25" customHeight="1"/>
    <row r="725532" ht="14.25" customHeight="1"/>
    <row r="725534" ht="14.25" customHeight="1"/>
    <row r="725536" ht="14.25" customHeight="1"/>
    <row r="725538" ht="14.25" customHeight="1"/>
    <row r="725540" ht="14.25" customHeight="1"/>
    <row r="725542" ht="14.25" customHeight="1"/>
    <row r="725544" ht="14.25" customHeight="1"/>
    <row r="725546" ht="14.25" customHeight="1"/>
    <row r="725548" ht="14.25" customHeight="1"/>
    <row r="725550" ht="14.25" customHeight="1"/>
    <row r="725552" ht="14.25" customHeight="1"/>
    <row r="725554" ht="14.25" customHeight="1"/>
    <row r="725556" ht="14.25" customHeight="1"/>
    <row r="725558" ht="14.25" customHeight="1"/>
    <row r="725560" ht="14.25" customHeight="1"/>
    <row r="725562" ht="14.25" customHeight="1"/>
    <row r="725564" ht="14.25" customHeight="1"/>
    <row r="725566" ht="14.25" customHeight="1"/>
    <row r="725568" ht="14.25" customHeight="1"/>
    <row r="725570" ht="14.25" customHeight="1"/>
    <row r="725572" ht="14.25" customHeight="1"/>
    <row r="725574" ht="14.25" customHeight="1"/>
    <row r="725576" ht="14.25" customHeight="1"/>
    <row r="725578" ht="14.25" customHeight="1"/>
    <row r="725580" ht="14.25" customHeight="1"/>
    <row r="725582" ht="14.25" customHeight="1"/>
    <row r="725584" ht="14.25" customHeight="1"/>
    <row r="725586" ht="14.25" customHeight="1"/>
    <row r="725588" ht="14.25" customHeight="1"/>
    <row r="725590" ht="14.25" customHeight="1"/>
    <row r="725592" ht="14.25" customHeight="1"/>
    <row r="725594" ht="14.25" customHeight="1"/>
    <row r="725596" ht="14.25" customHeight="1"/>
    <row r="725598" ht="14.25" customHeight="1"/>
    <row r="725600" ht="14.25" customHeight="1"/>
    <row r="725602" ht="14.25" customHeight="1"/>
    <row r="725604" ht="14.25" customHeight="1"/>
    <row r="725606" ht="14.25" customHeight="1"/>
    <row r="725608" ht="14.25" customHeight="1"/>
    <row r="725610" ht="14.25" customHeight="1"/>
    <row r="725612" ht="14.25" customHeight="1"/>
    <row r="725614" ht="14.25" customHeight="1"/>
    <row r="725616" ht="14.25" customHeight="1"/>
    <row r="725618" ht="14.25" customHeight="1"/>
    <row r="725620" ht="14.25" customHeight="1"/>
    <row r="725622" ht="14.25" customHeight="1"/>
    <row r="725624" ht="14.25" customHeight="1"/>
    <row r="725626" ht="14.25" customHeight="1"/>
    <row r="725628" ht="14.25" customHeight="1"/>
    <row r="725630" ht="14.25" customHeight="1"/>
    <row r="725632" ht="14.25" customHeight="1"/>
    <row r="725634" ht="14.25" customHeight="1"/>
    <row r="725636" ht="14.25" customHeight="1"/>
    <row r="725638" ht="14.25" customHeight="1"/>
    <row r="725640" ht="14.25" customHeight="1"/>
    <row r="725642" ht="14.25" customHeight="1"/>
    <row r="725644" ht="14.25" customHeight="1"/>
    <row r="725646" ht="14.25" customHeight="1"/>
    <row r="725648" ht="14.25" customHeight="1"/>
    <row r="725650" ht="14.25" customHeight="1"/>
    <row r="725652" ht="14.25" customHeight="1"/>
    <row r="725654" ht="14.25" customHeight="1"/>
    <row r="725656" ht="14.25" customHeight="1"/>
    <row r="725658" ht="14.25" customHeight="1"/>
    <row r="725660" ht="14.25" customHeight="1"/>
    <row r="725662" ht="14.25" customHeight="1"/>
    <row r="725664" ht="14.25" customHeight="1"/>
    <row r="725666" ht="14.25" customHeight="1"/>
    <row r="725668" ht="14.25" customHeight="1"/>
    <row r="725670" ht="14.25" customHeight="1"/>
    <row r="725672" ht="14.25" customHeight="1"/>
    <row r="725674" ht="14.25" customHeight="1"/>
    <row r="725676" ht="14.25" customHeight="1"/>
    <row r="725678" ht="14.25" customHeight="1"/>
    <row r="725680" ht="14.25" customHeight="1"/>
    <row r="725682" ht="14.25" customHeight="1"/>
    <row r="725684" ht="14.25" customHeight="1"/>
    <row r="725686" ht="14.25" customHeight="1"/>
    <row r="725688" ht="14.25" customHeight="1"/>
    <row r="725690" ht="14.25" customHeight="1"/>
    <row r="725692" ht="14.25" customHeight="1"/>
    <row r="725694" ht="14.25" customHeight="1"/>
    <row r="725696" ht="14.25" customHeight="1"/>
    <row r="725698" ht="14.25" customHeight="1"/>
    <row r="725700" ht="14.25" customHeight="1"/>
    <row r="725702" ht="14.25" customHeight="1"/>
    <row r="725704" ht="14.25" customHeight="1"/>
    <row r="725706" ht="14.25" customHeight="1"/>
    <row r="725708" ht="14.25" customHeight="1"/>
    <row r="725710" ht="14.25" customHeight="1"/>
    <row r="725712" ht="14.25" customHeight="1"/>
    <row r="725714" ht="14.25" customHeight="1"/>
    <row r="725716" ht="14.25" customHeight="1"/>
    <row r="725718" ht="14.25" customHeight="1"/>
    <row r="725720" ht="14.25" customHeight="1"/>
    <row r="725722" ht="14.25" customHeight="1"/>
    <row r="725724" ht="14.25" customHeight="1"/>
    <row r="725726" ht="14.25" customHeight="1"/>
    <row r="725728" ht="14.25" customHeight="1"/>
    <row r="725730" ht="14.25" customHeight="1"/>
    <row r="725732" ht="14.25" customHeight="1"/>
    <row r="725734" ht="14.25" customHeight="1"/>
    <row r="725736" ht="14.25" customHeight="1"/>
    <row r="725738" ht="14.25" customHeight="1"/>
    <row r="725740" ht="14.25" customHeight="1"/>
    <row r="725742" ht="14.25" customHeight="1"/>
    <row r="725744" ht="14.25" customHeight="1"/>
    <row r="725746" ht="14.25" customHeight="1"/>
    <row r="725748" ht="14.25" customHeight="1"/>
    <row r="725750" ht="14.25" customHeight="1"/>
    <row r="725752" ht="14.25" customHeight="1"/>
    <row r="725754" ht="14.25" customHeight="1"/>
    <row r="725756" ht="14.25" customHeight="1"/>
    <row r="725758" ht="14.25" customHeight="1"/>
    <row r="725760" ht="14.25" customHeight="1"/>
    <row r="725762" ht="14.25" customHeight="1"/>
    <row r="725764" ht="14.25" customHeight="1"/>
    <row r="725766" ht="14.25" customHeight="1"/>
    <row r="725768" ht="14.25" customHeight="1"/>
    <row r="725770" ht="14.25" customHeight="1"/>
    <row r="725772" ht="14.25" customHeight="1"/>
    <row r="725774" ht="14.25" customHeight="1"/>
    <row r="725776" ht="14.25" customHeight="1"/>
    <row r="725778" ht="14.25" customHeight="1"/>
    <row r="725780" ht="14.25" customHeight="1"/>
    <row r="725782" ht="14.25" customHeight="1"/>
    <row r="725784" ht="14.25" customHeight="1"/>
    <row r="725786" ht="14.25" customHeight="1"/>
    <row r="725788" ht="14.25" customHeight="1"/>
    <row r="725790" ht="14.25" customHeight="1"/>
    <row r="725792" ht="14.25" customHeight="1"/>
    <row r="725794" ht="14.25" customHeight="1"/>
    <row r="725796" ht="14.25" customHeight="1"/>
    <row r="725798" ht="14.25" customHeight="1"/>
    <row r="725800" ht="14.25" customHeight="1"/>
    <row r="725802" ht="14.25" customHeight="1"/>
    <row r="725804" ht="14.25" customHeight="1"/>
    <row r="725806" ht="14.25" customHeight="1"/>
    <row r="725808" ht="14.25" customHeight="1"/>
    <row r="725810" ht="14.25" customHeight="1"/>
    <row r="725812" ht="14.25" customHeight="1"/>
    <row r="725814" ht="14.25" customHeight="1"/>
    <row r="725816" ht="14.25" customHeight="1"/>
    <row r="725818" ht="14.25" customHeight="1"/>
    <row r="725820" ht="14.25" customHeight="1"/>
    <row r="725822" ht="14.25" customHeight="1"/>
    <row r="725824" ht="14.25" customHeight="1"/>
    <row r="725826" ht="14.25" customHeight="1"/>
    <row r="725828" ht="14.25" customHeight="1"/>
    <row r="725830" ht="14.25" customHeight="1"/>
    <row r="725832" ht="14.25" customHeight="1"/>
    <row r="725834" ht="14.25" customHeight="1"/>
    <row r="725836" ht="14.25" customHeight="1"/>
    <row r="725838" ht="14.25" customHeight="1"/>
    <row r="725840" ht="14.25" customHeight="1"/>
    <row r="725842" ht="14.25" customHeight="1"/>
    <row r="725844" ht="14.25" customHeight="1"/>
    <row r="725846" ht="14.25" customHeight="1"/>
    <row r="725848" ht="14.25" customHeight="1"/>
    <row r="725850" ht="14.25" customHeight="1"/>
    <row r="725852" ht="14.25" customHeight="1"/>
    <row r="725854" ht="14.25" customHeight="1"/>
    <row r="725856" ht="14.25" customHeight="1"/>
    <row r="725858" ht="14.25" customHeight="1"/>
    <row r="725860" ht="14.25" customHeight="1"/>
    <row r="725862" ht="14.25" customHeight="1"/>
    <row r="725864" ht="14.25" customHeight="1"/>
    <row r="725866" ht="14.25" customHeight="1"/>
    <row r="725868" ht="14.25" customHeight="1"/>
    <row r="725870" ht="14.25" customHeight="1"/>
    <row r="725872" ht="14.25" customHeight="1"/>
    <row r="725874" ht="14.25" customHeight="1"/>
    <row r="725876" ht="14.25" customHeight="1"/>
    <row r="725878" ht="14.25" customHeight="1"/>
    <row r="725880" ht="14.25" customHeight="1"/>
    <row r="725882" ht="14.25" customHeight="1"/>
    <row r="725884" ht="14.25" customHeight="1"/>
    <row r="725886" ht="14.25" customHeight="1"/>
    <row r="725888" ht="14.25" customHeight="1"/>
    <row r="725890" ht="14.25" customHeight="1"/>
    <row r="725892" ht="14.25" customHeight="1"/>
    <row r="725894" ht="14.25" customHeight="1"/>
    <row r="725896" ht="14.25" customHeight="1"/>
    <row r="725898" ht="14.25" customHeight="1"/>
    <row r="725900" ht="14.25" customHeight="1"/>
    <row r="725902" ht="14.25" customHeight="1"/>
    <row r="725904" ht="14.25" customHeight="1"/>
    <row r="725906" ht="14.25" customHeight="1"/>
    <row r="725908" ht="14.25" customHeight="1"/>
    <row r="725910" ht="14.25" customHeight="1"/>
    <row r="725912" ht="14.25" customHeight="1"/>
    <row r="725914" ht="14.25" customHeight="1"/>
    <row r="725916" ht="14.25" customHeight="1"/>
    <row r="725918" ht="14.25" customHeight="1"/>
    <row r="725920" ht="14.25" customHeight="1"/>
    <row r="725922" ht="14.25" customHeight="1"/>
    <row r="725924" ht="14.25" customHeight="1"/>
    <row r="725926" ht="14.25" customHeight="1"/>
    <row r="725928" ht="14.25" customHeight="1"/>
    <row r="725930" ht="14.25" customHeight="1"/>
    <row r="725932" ht="14.25" customHeight="1"/>
    <row r="725934" ht="14.25" customHeight="1"/>
    <row r="725936" ht="14.25" customHeight="1"/>
    <row r="725938" ht="14.25" customHeight="1"/>
    <row r="725940" ht="14.25" customHeight="1"/>
    <row r="725942" ht="14.25" customHeight="1"/>
    <row r="725944" ht="14.25" customHeight="1"/>
    <row r="725946" ht="14.25" customHeight="1"/>
    <row r="725948" ht="14.25" customHeight="1"/>
    <row r="725950" ht="14.25" customHeight="1"/>
    <row r="725952" ht="14.25" customHeight="1"/>
    <row r="725954" ht="14.25" customHeight="1"/>
    <row r="725956" ht="14.25" customHeight="1"/>
    <row r="725958" ht="14.25" customHeight="1"/>
    <row r="725960" ht="14.25" customHeight="1"/>
    <row r="725962" ht="14.25" customHeight="1"/>
    <row r="725964" ht="14.25" customHeight="1"/>
    <row r="725966" ht="14.25" customHeight="1"/>
    <row r="725968" ht="14.25" customHeight="1"/>
    <row r="725970" ht="14.25" customHeight="1"/>
    <row r="725972" ht="14.25" customHeight="1"/>
    <row r="725974" ht="14.25" customHeight="1"/>
    <row r="725976" ht="14.25" customHeight="1"/>
    <row r="725978" ht="14.25" customHeight="1"/>
    <row r="725980" ht="14.25" customHeight="1"/>
    <row r="725982" ht="14.25" customHeight="1"/>
    <row r="725984" ht="14.25" customHeight="1"/>
    <row r="725986" ht="14.25" customHeight="1"/>
    <row r="725988" ht="14.25" customHeight="1"/>
    <row r="725990" ht="14.25" customHeight="1"/>
    <row r="725992" ht="14.25" customHeight="1"/>
    <row r="725994" ht="14.25" customHeight="1"/>
    <row r="725996" ht="14.25" customHeight="1"/>
    <row r="725998" ht="14.25" customHeight="1"/>
    <row r="726000" ht="14.25" customHeight="1"/>
    <row r="726002" ht="14.25" customHeight="1"/>
    <row r="726004" ht="14.25" customHeight="1"/>
    <row r="726006" ht="14.25" customHeight="1"/>
    <row r="726008" ht="14.25" customHeight="1"/>
    <row r="726010" ht="14.25" customHeight="1"/>
    <row r="726012" ht="14.25" customHeight="1"/>
    <row r="726014" ht="14.25" customHeight="1"/>
    <row r="726016" ht="14.25" customHeight="1"/>
    <row r="726018" ht="14.25" customHeight="1"/>
    <row r="726020" ht="14.25" customHeight="1"/>
    <row r="726022" ht="14.25" customHeight="1"/>
    <row r="726024" ht="14.25" customHeight="1"/>
    <row r="726026" ht="14.25" customHeight="1"/>
    <row r="726028" ht="14.25" customHeight="1"/>
    <row r="726030" ht="14.25" customHeight="1"/>
    <row r="726032" ht="14.25" customHeight="1"/>
    <row r="726034" ht="14.25" customHeight="1"/>
    <row r="726036" ht="14.25" customHeight="1"/>
    <row r="726038" ht="14.25" customHeight="1"/>
    <row r="726040" ht="14.25" customHeight="1"/>
    <row r="726042" ht="14.25" customHeight="1"/>
    <row r="726044" ht="14.25" customHeight="1"/>
    <row r="726046" ht="14.25" customHeight="1"/>
    <row r="726048" ht="14.25" customHeight="1"/>
    <row r="726050" ht="14.25" customHeight="1"/>
    <row r="726052" ht="14.25" customHeight="1"/>
    <row r="726054" ht="14.25" customHeight="1"/>
    <row r="726056" ht="14.25" customHeight="1"/>
    <row r="726058" ht="14.25" customHeight="1"/>
    <row r="726060" ht="14.25" customHeight="1"/>
    <row r="726062" ht="14.25" customHeight="1"/>
    <row r="726064" ht="14.25" customHeight="1"/>
    <row r="726066" ht="14.25" customHeight="1"/>
    <row r="726068" ht="14.25" customHeight="1"/>
    <row r="726070" ht="14.25" customHeight="1"/>
    <row r="726072" ht="14.25" customHeight="1"/>
    <row r="726074" ht="14.25" customHeight="1"/>
    <row r="726076" ht="14.25" customHeight="1"/>
    <row r="726078" ht="14.25" customHeight="1"/>
    <row r="726080" ht="14.25" customHeight="1"/>
    <row r="726082" ht="14.25" customHeight="1"/>
    <row r="726084" ht="14.25" customHeight="1"/>
    <row r="726086" ht="14.25" customHeight="1"/>
    <row r="726088" ht="14.25" customHeight="1"/>
    <row r="726090" ht="14.25" customHeight="1"/>
    <row r="726092" ht="14.25" customHeight="1"/>
    <row r="726094" ht="14.25" customHeight="1"/>
    <row r="726096" ht="14.25" customHeight="1"/>
    <row r="726098" ht="14.25" customHeight="1"/>
    <row r="726100" ht="14.25" customHeight="1"/>
    <row r="726102" ht="14.25" customHeight="1"/>
    <row r="726104" ht="14.25" customHeight="1"/>
    <row r="726106" ht="14.25" customHeight="1"/>
    <row r="726108" ht="14.25" customHeight="1"/>
    <row r="726110" ht="14.25" customHeight="1"/>
    <row r="726112" ht="14.25" customHeight="1"/>
    <row r="726114" ht="14.25" customHeight="1"/>
    <row r="726116" ht="14.25" customHeight="1"/>
    <row r="726118" ht="14.25" customHeight="1"/>
    <row r="726120" ht="14.25" customHeight="1"/>
    <row r="726122" ht="14.25" customHeight="1"/>
    <row r="726124" ht="14.25" customHeight="1"/>
    <row r="726126" ht="14.25" customHeight="1"/>
    <row r="726128" ht="14.25" customHeight="1"/>
    <row r="726130" ht="14.25" customHeight="1"/>
    <row r="726132" ht="14.25" customHeight="1"/>
    <row r="726134" ht="14.25" customHeight="1"/>
    <row r="726136" ht="14.25" customHeight="1"/>
    <row r="726138" ht="14.25" customHeight="1"/>
    <row r="726140" ht="14.25" customHeight="1"/>
    <row r="726142" ht="14.25" customHeight="1"/>
    <row r="726144" ht="14.25" customHeight="1"/>
    <row r="726146" ht="14.25" customHeight="1"/>
    <row r="726148" ht="14.25" customHeight="1"/>
    <row r="726150" ht="14.25" customHeight="1"/>
    <row r="726152" ht="14.25" customHeight="1"/>
    <row r="726154" ht="14.25" customHeight="1"/>
    <row r="726156" ht="14.25" customHeight="1"/>
    <row r="726158" ht="14.25" customHeight="1"/>
    <row r="726160" ht="14.25" customHeight="1"/>
    <row r="726162" ht="14.25" customHeight="1"/>
    <row r="726164" ht="14.25" customHeight="1"/>
    <row r="726166" ht="14.25" customHeight="1"/>
    <row r="726168" ht="14.25" customHeight="1"/>
    <row r="726170" ht="14.25" customHeight="1"/>
    <row r="726172" ht="14.25" customHeight="1"/>
    <row r="726174" ht="14.25" customHeight="1"/>
    <row r="726176" ht="14.25" customHeight="1"/>
    <row r="726178" ht="14.25" customHeight="1"/>
    <row r="726180" ht="14.25" customHeight="1"/>
    <row r="726182" ht="14.25" customHeight="1"/>
    <row r="726184" ht="14.25" customHeight="1"/>
    <row r="726186" ht="14.25" customHeight="1"/>
    <row r="726188" ht="14.25" customHeight="1"/>
    <row r="726190" ht="14.25" customHeight="1"/>
    <row r="726192" ht="14.25" customHeight="1"/>
    <row r="726194" ht="14.25" customHeight="1"/>
    <row r="726196" ht="14.25" customHeight="1"/>
    <row r="726198" ht="14.25" customHeight="1"/>
    <row r="726200" ht="14.25" customHeight="1"/>
    <row r="726202" ht="14.25" customHeight="1"/>
    <row r="726204" ht="14.25" customHeight="1"/>
    <row r="726206" ht="14.25" customHeight="1"/>
    <row r="726208" ht="14.25" customHeight="1"/>
    <row r="726210" ht="14.25" customHeight="1"/>
    <row r="726212" ht="14.25" customHeight="1"/>
    <row r="726214" ht="14.25" customHeight="1"/>
    <row r="726216" ht="14.25" customHeight="1"/>
    <row r="726218" ht="14.25" customHeight="1"/>
    <row r="726220" ht="14.25" customHeight="1"/>
    <row r="726222" ht="14.25" customHeight="1"/>
    <row r="726224" ht="14.25" customHeight="1"/>
    <row r="726226" ht="14.25" customHeight="1"/>
    <row r="726228" ht="14.25" customHeight="1"/>
    <row r="726230" ht="14.25" customHeight="1"/>
    <row r="726232" ht="14.25" customHeight="1"/>
    <row r="726234" ht="14.25" customHeight="1"/>
    <row r="726236" ht="14.25" customHeight="1"/>
    <row r="726238" ht="14.25" customHeight="1"/>
    <row r="726240" ht="14.25" customHeight="1"/>
    <row r="726242" ht="14.25" customHeight="1"/>
    <row r="726244" ht="14.25" customHeight="1"/>
    <row r="726246" ht="14.25" customHeight="1"/>
    <row r="726248" ht="14.25" customHeight="1"/>
    <row r="726250" ht="14.25" customHeight="1"/>
    <row r="726252" ht="14.25" customHeight="1"/>
    <row r="726254" ht="14.25" customHeight="1"/>
    <row r="726256" ht="14.25" customHeight="1"/>
    <row r="726258" ht="14.25" customHeight="1"/>
    <row r="726260" ht="14.25" customHeight="1"/>
    <row r="726262" ht="14.25" customHeight="1"/>
    <row r="726264" ht="14.25" customHeight="1"/>
    <row r="726266" ht="14.25" customHeight="1"/>
    <row r="726268" ht="14.25" customHeight="1"/>
    <row r="726270" ht="14.25" customHeight="1"/>
    <row r="726272" ht="14.25" customHeight="1"/>
    <row r="726274" ht="14.25" customHeight="1"/>
    <row r="726276" ht="14.25" customHeight="1"/>
    <row r="726278" ht="14.25" customHeight="1"/>
    <row r="726280" ht="14.25" customHeight="1"/>
    <row r="726282" ht="14.25" customHeight="1"/>
    <row r="726284" ht="14.25" customHeight="1"/>
    <row r="726286" ht="14.25" customHeight="1"/>
    <row r="726288" ht="14.25" customHeight="1"/>
    <row r="726290" ht="14.25" customHeight="1"/>
    <row r="726292" ht="14.25" customHeight="1"/>
    <row r="726294" ht="14.25" customHeight="1"/>
    <row r="726296" ht="14.25" customHeight="1"/>
    <row r="726298" ht="14.25" customHeight="1"/>
    <row r="726300" ht="14.25" customHeight="1"/>
    <row r="726302" ht="14.25" customHeight="1"/>
    <row r="726304" ht="14.25" customHeight="1"/>
    <row r="726306" ht="14.25" customHeight="1"/>
    <row r="726308" ht="14.25" customHeight="1"/>
    <row r="726310" ht="14.25" customHeight="1"/>
    <row r="726312" ht="14.25" customHeight="1"/>
    <row r="726314" ht="14.25" customHeight="1"/>
    <row r="726316" ht="14.25" customHeight="1"/>
    <row r="726318" ht="14.25" customHeight="1"/>
    <row r="726320" ht="14.25" customHeight="1"/>
    <row r="726322" ht="14.25" customHeight="1"/>
    <row r="726324" ht="14.25" customHeight="1"/>
    <row r="726326" ht="14.25" customHeight="1"/>
    <row r="726328" ht="14.25" customHeight="1"/>
    <row r="726330" ht="14.25" customHeight="1"/>
    <row r="726332" ht="14.25" customHeight="1"/>
    <row r="726334" ht="14.25" customHeight="1"/>
    <row r="726336" ht="14.25" customHeight="1"/>
    <row r="726338" ht="14.25" customHeight="1"/>
    <row r="726340" ht="14.25" customHeight="1"/>
    <row r="726342" ht="14.25" customHeight="1"/>
    <row r="726344" ht="14.25" customHeight="1"/>
    <row r="726346" ht="14.25" customHeight="1"/>
    <row r="726348" ht="14.25" customHeight="1"/>
    <row r="726350" ht="14.25" customHeight="1"/>
    <row r="726352" ht="14.25" customHeight="1"/>
    <row r="726354" ht="14.25" customHeight="1"/>
    <row r="726356" ht="14.25" customHeight="1"/>
    <row r="726358" ht="14.25" customHeight="1"/>
    <row r="726360" ht="14.25" customHeight="1"/>
    <row r="726362" ht="14.25" customHeight="1"/>
    <row r="726364" ht="14.25" customHeight="1"/>
    <row r="726366" ht="14.25" customHeight="1"/>
    <row r="726368" ht="14.25" customHeight="1"/>
    <row r="726370" ht="14.25" customHeight="1"/>
    <row r="726372" ht="14.25" customHeight="1"/>
    <row r="726374" ht="14.25" customHeight="1"/>
    <row r="726376" ht="14.25" customHeight="1"/>
    <row r="726378" ht="14.25" customHeight="1"/>
    <row r="726380" ht="14.25" customHeight="1"/>
    <row r="726382" ht="14.25" customHeight="1"/>
    <row r="726384" ht="14.25" customHeight="1"/>
    <row r="726386" ht="14.25" customHeight="1"/>
    <row r="726388" ht="14.25" customHeight="1"/>
    <row r="726390" ht="14.25" customHeight="1"/>
    <row r="726392" ht="14.25" customHeight="1"/>
    <row r="726394" ht="14.25" customHeight="1"/>
    <row r="726396" ht="14.25" customHeight="1"/>
    <row r="726398" ht="14.25" customHeight="1"/>
    <row r="726400" ht="14.25" customHeight="1"/>
    <row r="726402" ht="14.25" customHeight="1"/>
    <row r="726404" ht="14.25" customHeight="1"/>
    <row r="726406" ht="14.25" customHeight="1"/>
    <row r="726408" ht="14.25" customHeight="1"/>
    <row r="726410" ht="14.25" customHeight="1"/>
    <row r="726412" ht="14.25" customHeight="1"/>
    <row r="726414" ht="14.25" customHeight="1"/>
    <row r="726416" ht="14.25" customHeight="1"/>
    <row r="726418" ht="14.25" customHeight="1"/>
    <row r="726420" ht="14.25" customHeight="1"/>
    <row r="726422" ht="14.25" customHeight="1"/>
    <row r="726424" ht="14.25" customHeight="1"/>
    <row r="726426" ht="14.25" customHeight="1"/>
    <row r="726428" ht="14.25" customHeight="1"/>
    <row r="726430" ht="14.25" customHeight="1"/>
    <row r="726432" ht="14.25" customHeight="1"/>
    <row r="726434" ht="14.25" customHeight="1"/>
    <row r="726436" ht="14.25" customHeight="1"/>
    <row r="726438" ht="14.25" customHeight="1"/>
    <row r="726440" ht="14.25" customHeight="1"/>
    <row r="726442" ht="14.25" customHeight="1"/>
    <row r="726444" ht="14.25" customHeight="1"/>
    <row r="726446" ht="14.25" customHeight="1"/>
    <row r="726448" ht="14.25" customHeight="1"/>
    <row r="726450" ht="14.25" customHeight="1"/>
    <row r="726452" ht="14.25" customHeight="1"/>
    <row r="726454" ht="14.25" customHeight="1"/>
    <row r="726456" ht="14.25" customHeight="1"/>
    <row r="726458" ht="14.25" customHeight="1"/>
    <row r="726460" ht="14.25" customHeight="1"/>
    <row r="726462" ht="14.25" customHeight="1"/>
    <row r="726464" ht="14.25" customHeight="1"/>
    <row r="726466" ht="14.25" customHeight="1"/>
    <row r="726468" ht="14.25" customHeight="1"/>
    <row r="726470" ht="14.25" customHeight="1"/>
    <row r="726472" ht="14.25" customHeight="1"/>
    <row r="726474" ht="14.25" customHeight="1"/>
    <row r="726476" ht="14.25" customHeight="1"/>
    <row r="726478" ht="14.25" customHeight="1"/>
    <row r="726480" ht="14.25" customHeight="1"/>
    <row r="726482" ht="14.25" customHeight="1"/>
    <row r="726484" ht="14.25" customHeight="1"/>
    <row r="726486" ht="14.25" customHeight="1"/>
    <row r="726488" ht="14.25" customHeight="1"/>
    <row r="726490" ht="14.25" customHeight="1"/>
    <row r="726492" ht="14.25" customHeight="1"/>
    <row r="726494" ht="14.25" customHeight="1"/>
    <row r="726496" ht="14.25" customHeight="1"/>
    <row r="726498" ht="14.25" customHeight="1"/>
    <row r="726500" ht="14.25" customHeight="1"/>
    <row r="726502" ht="14.25" customHeight="1"/>
    <row r="726504" ht="14.25" customHeight="1"/>
    <row r="726506" ht="14.25" customHeight="1"/>
    <row r="726508" ht="14.25" customHeight="1"/>
    <row r="726510" ht="14.25" customHeight="1"/>
    <row r="726512" ht="14.25" customHeight="1"/>
    <row r="726514" ht="14.25" customHeight="1"/>
    <row r="726516" ht="14.25" customHeight="1"/>
    <row r="726518" ht="14.25" customHeight="1"/>
    <row r="726520" ht="14.25" customHeight="1"/>
    <row r="726522" ht="14.25" customHeight="1"/>
    <row r="726524" ht="14.25" customHeight="1"/>
    <row r="726526" ht="14.25" customHeight="1"/>
    <row r="726528" ht="14.25" customHeight="1"/>
    <row r="726530" ht="14.25" customHeight="1"/>
    <row r="726532" ht="14.25" customHeight="1"/>
    <row r="726534" ht="14.25" customHeight="1"/>
    <row r="726536" ht="14.25" customHeight="1"/>
    <row r="726538" ht="14.25" customHeight="1"/>
    <row r="726540" ht="14.25" customHeight="1"/>
    <row r="726542" ht="14.25" customHeight="1"/>
    <row r="726544" ht="14.25" customHeight="1"/>
    <row r="726546" ht="14.25" customHeight="1"/>
    <row r="726548" ht="14.25" customHeight="1"/>
    <row r="726550" ht="14.25" customHeight="1"/>
    <row r="726552" ht="14.25" customHeight="1"/>
    <row r="726554" ht="14.25" customHeight="1"/>
    <row r="726556" ht="14.25" customHeight="1"/>
    <row r="726558" ht="14.25" customHeight="1"/>
    <row r="726560" ht="14.25" customHeight="1"/>
    <row r="726562" ht="14.25" customHeight="1"/>
    <row r="726564" ht="14.25" customHeight="1"/>
    <row r="726566" ht="14.25" customHeight="1"/>
    <row r="726568" ht="14.25" customHeight="1"/>
    <row r="726570" ht="14.25" customHeight="1"/>
    <row r="726572" ht="14.25" customHeight="1"/>
    <row r="726574" ht="14.25" customHeight="1"/>
    <row r="726576" ht="14.25" customHeight="1"/>
    <row r="726578" ht="14.25" customHeight="1"/>
    <row r="726580" ht="14.25" customHeight="1"/>
    <row r="726582" ht="14.25" customHeight="1"/>
    <row r="726584" ht="14.25" customHeight="1"/>
    <row r="726586" ht="14.25" customHeight="1"/>
    <row r="726588" ht="14.25" customHeight="1"/>
    <row r="726590" ht="14.25" customHeight="1"/>
    <row r="726592" ht="14.25" customHeight="1"/>
    <row r="726594" ht="14.25" customHeight="1"/>
    <row r="726596" ht="14.25" customHeight="1"/>
    <row r="726598" ht="14.25" customHeight="1"/>
    <row r="726600" ht="14.25" customHeight="1"/>
    <row r="726602" ht="14.25" customHeight="1"/>
    <row r="726604" ht="14.25" customHeight="1"/>
    <row r="726606" ht="14.25" customHeight="1"/>
    <row r="726608" ht="14.25" customHeight="1"/>
    <row r="726610" ht="14.25" customHeight="1"/>
    <row r="726612" ht="14.25" customHeight="1"/>
    <row r="726614" ht="14.25" customHeight="1"/>
    <row r="726616" ht="14.25" customHeight="1"/>
    <row r="726618" ht="14.25" customHeight="1"/>
    <row r="726620" ht="14.25" customHeight="1"/>
    <row r="726622" ht="14.25" customHeight="1"/>
    <row r="726624" ht="14.25" customHeight="1"/>
    <row r="726626" ht="14.25" customHeight="1"/>
    <row r="726628" ht="14.25" customHeight="1"/>
    <row r="726630" ht="14.25" customHeight="1"/>
    <row r="726632" ht="14.25" customHeight="1"/>
    <row r="726634" ht="14.25" customHeight="1"/>
    <row r="726636" ht="14.25" customHeight="1"/>
    <row r="726638" ht="14.25" customHeight="1"/>
    <row r="726640" ht="14.25" customHeight="1"/>
    <row r="726642" ht="14.25" customHeight="1"/>
    <row r="726644" ht="14.25" customHeight="1"/>
    <row r="726646" ht="14.25" customHeight="1"/>
    <row r="726648" ht="14.25" customHeight="1"/>
    <row r="726650" ht="14.25" customHeight="1"/>
    <row r="726652" ht="14.25" customHeight="1"/>
    <row r="726654" ht="14.25" customHeight="1"/>
    <row r="726656" ht="14.25" customHeight="1"/>
    <row r="726658" ht="14.25" customHeight="1"/>
    <row r="726660" ht="14.25" customHeight="1"/>
    <row r="726662" ht="14.25" customHeight="1"/>
    <row r="726664" ht="14.25" customHeight="1"/>
    <row r="726666" ht="14.25" customHeight="1"/>
    <row r="726668" ht="14.25" customHeight="1"/>
    <row r="726670" ht="14.25" customHeight="1"/>
    <row r="726672" ht="14.25" customHeight="1"/>
    <row r="726674" ht="14.25" customHeight="1"/>
    <row r="726676" ht="14.25" customHeight="1"/>
    <row r="726678" ht="14.25" customHeight="1"/>
    <row r="726680" ht="14.25" customHeight="1"/>
    <row r="726682" ht="14.25" customHeight="1"/>
    <row r="726684" ht="14.25" customHeight="1"/>
    <row r="726686" ht="14.25" customHeight="1"/>
    <row r="726688" ht="14.25" customHeight="1"/>
    <row r="726690" ht="14.25" customHeight="1"/>
    <row r="726692" ht="14.25" customHeight="1"/>
    <row r="726694" ht="14.25" customHeight="1"/>
    <row r="726696" ht="14.25" customHeight="1"/>
    <row r="726698" ht="14.25" customHeight="1"/>
    <row r="726700" ht="14.25" customHeight="1"/>
    <row r="726702" ht="14.25" customHeight="1"/>
    <row r="726704" ht="14.25" customHeight="1"/>
    <row r="726706" ht="14.25" customHeight="1"/>
    <row r="726708" ht="14.25" customHeight="1"/>
    <row r="726710" ht="14.25" customHeight="1"/>
    <row r="726712" ht="14.25" customHeight="1"/>
    <row r="726714" ht="14.25" customHeight="1"/>
    <row r="726716" ht="14.25" customHeight="1"/>
    <row r="726718" ht="14.25" customHeight="1"/>
    <row r="726720" ht="14.25" customHeight="1"/>
    <row r="726722" ht="14.25" customHeight="1"/>
    <row r="726724" ht="14.25" customHeight="1"/>
    <row r="726726" ht="14.25" customHeight="1"/>
    <row r="726728" ht="14.25" customHeight="1"/>
    <row r="726730" ht="14.25" customHeight="1"/>
    <row r="726732" ht="14.25" customHeight="1"/>
    <row r="726734" ht="14.25" customHeight="1"/>
    <row r="726736" ht="14.25" customHeight="1"/>
    <row r="726738" ht="14.25" customHeight="1"/>
    <row r="726740" ht="14.25" customHeight="1"/>
    <row r="726742" ht="14.25" customHeight="1"/>
    <row r="726744" ht="14.25" customHeight="1"/>
    <row r="726746" ht="14.25" customHeight="1"/>
    <row r="726748" ht="14.25" customHeight="1"/>
    <row r="726750" ht="14.25" customHeight="1"/>
    <row r="726752" ht="14.25" customHeight="1"/>
    <row r="726754" ht="14.25" customHeight="1"/>
    <row r="726756" ht="14.25" customHeight="1"/>
    <row r="726758" ht="14.25" customHeight="1"/>
    <row r="726760" ht="14.25" customHeight="1"/>
    <row r="726762" ht="14.25" customHeight="1"/>
    <row r="726764" ht="14.25" customHeight="1"/>
    <row r="726766" ht="14.25" customHeight="1"/>
    <row r="726768" ht="14.25" customHeight="1"/>
    <row r="726770" ht="14.25" customHeight="1"/>
    <row r="726772" ht="14.25" customHeight="1"/>
    <row r="726774" ht="14.25" customHeight="1"/>
    <row r="726776" ht="14.25" customHeight="1"/>
    <row r="726778" ht="14.25" customHeight="1"/>
    <row r="726780" ht="14.25" customHeight="1"/>
    <row r="726782" ht="14.25" customHeight="1"/>
    <row r="726784" ht="14.25" customHeight="1"/>
    <row r="726786" ht="14.25" customHeight="1"/>
    <row r="726788" ht="14.25" customHeight="1"/>
    <row r="726790" ht="14.25" customHeight="1"/>
    <row r="726792" ht="14.25" customHeight="1"/>
    <row r="726794" ht="14.25" customHeight="1"/>
    <row r="726796" ht="14.25" customHeight="1"/>
    <row r="726798" ht="14.25" customHeight="1"/>
    <row r="726800" ht="14.25" customHeight="1"/>
    <row r="726802" ht="14.25" customHeight="1"/>
    <row r="726804" ht="14.25" customHeight="1"/>
    <row r="726806" ht="14.25" customHeight="1"/>
    <row r="726808" ht="14.25" customHeight="1"/>
    <row r="726810" ht="14.25" customHeight="1"/>
    <row r="726812" ht="14.25" customHeight="1"/>
    <row r="726814" ht="14.25" customHeight="1"/>
    <row r="726816" ht="14.25" customHeight="1"/>
    <row r="726818" ht="14.25" customHeight="1"/>
    <row r="726820" ht="14.25" customHeight="1"/>
    <row r="726822" ht="14.25" customHeight="1"/>
    <row r="726824" ht="14.25" customHeight="1"/>
    <row r="726826" ht="14.25" customHeight="1"/>
    <row r="726828" ht="14.25" customHeight="1"/>
    <row r="726830" ht="14.25" customHeight="1"/>
    <row r="726832" ht="14.25" customHeight="1"/>
    <row r="726834" ht="14.25" customHeight="1"/>
    <row r="726836" ht="14.25" customHeight="1"/>
    <row r="726838" ht="14.25" customHeight="1"/>
    <row r="726840" ht="14.25" customHeight="1"/>
    <row r="726842" ht="14.25" customHeight="1"/>
    <row r="726844" ht="14.25" customHeight="1"/>
    <row r="726846" ht="14.25" customHeight="1"/>
    <row r="726848" ht="14.25" customHeight="1"/>
    <row r="726850" ht="14.25" customHeight="1"/>
    <row r="726852" ht="14.25" customHeight="1"/>
    <row r="726854" ht="14.25" customHeight="1"/>
    <row r="726856" ht="14.25" customHeight="1"/>
    <row r="726858" ht="14.25" customHeight="1"/>
    <row r="726860" ht="14.25" customHeight="1"/>
    <row r="726862" ht="14.25" customHeight="1"/>
    <row r="726864" ht="14.25" customHeight="1"/>
    <row r="726866" ht="14.25" customHeight="1"/>
    <row r="726868" ht="14.25" customHeight="1"/>
    <row r="726870" ht="14.25" customHeight="1"/>
    <row r="726872" ht="14.25" customHeight="1"/>
    <row r="726874" ht="14.25" customHeight="1"/>
    <row r="726876" ht="14.25" customHeight="1"/>
    <row r="726878" ht="14.25" customHeight="1"/>
    <row r="726880" ht="14.25" customHeight="1"/>
    <row r="726882" ht="14.25" customHeight="1"/>
    <row r="726884" ht="14.25" customHeight="1"/>
    <row r="726886" ht="14.25" customHeight="1"/>
    <row r="726888" ht="14.25" customHeight="1"/>
    <row r="726890" ht="14.25" customHeight="1"/>
    <row r="726892" ht="14.25" customHeight="1"/>
    <row r="726894" ht="14.25" customHeight="1"/>
    <row r="726896" ht="14.25" customHeight="1"/>
    <row r="726898" ht="14.25" customHeight="1"/>
    <row r="726900" ht="14.25" customHeight="1"/>
    <row r="726902" ht="14.25" customHeight="1"/>
    <row r="726904" ht="14.25" customHeight="1"/>
    <row r="726906" ht="14.25" customHeight="1"/>
    <row r="726908" ht="14.25" customHeight="1"/>
    <row r="726910" ht="14.25" customHeight="1"/>
    <row r="726912" ht="14.25" customHeight="1"/>
    <row r="726914" ht="14.25" customHeight="1"/>
    <row r="726916" ht="14.25" customHeight="1"/>
    <row r="726918" ht="14.25" customHeight="1"/>
    <row r="726920" ht="14.25" customHeight="1"/>
    <row r="726922" ht="14.25" customHeight="1"/>
    <row r="726924" ht="14.25" customHeight="1"/>
    <row r="726926" ht="14.25" customHeight="1"/>
    <row r="726928" ht="14.25" customHeight="1"/>
    <row r="726930" ht="14.25" customHeight="1"/>
    <row r="726932" ht="14.25" customHeight="1"/>
    <row r="726934" ht="14.25" customHeight="1"/>
    <row r="726936" ht="14.25" customHeight="1"/>
    <row r="726938" ht="14.25" customHeight="1"/>
    <row r="726940" ht="14.25" customHeight="1"/>
    <row r="726942" ht="14.25" customHeight="1"/>
    <row r="726944" ht="14.25" customHeight="1"/>
    <row r="726946" ht="14.25" customHeight="1"/>
    <row r="726948" ht="14.25" customHeight="1"/>
    <row r="726950" ht="14.25" customHeight="1"/>
    <row r="726952" ht="14.25" customHeight="1"/>
    <row r="726954" ht="14.25" customHeight="1"/>
    <row r="726956" ht="14.25" customHeight="1"/>
    <row r="726958" ht="14.25" customHeight="1"/>
    <row r="726960" ht="14.25" customHeight="1"/>
    <row r="726962" ht="14.25" customHeight="1"/>
    <row r="726964" ht="14.25" customHeight="1"/>
    <row r="726966" ht="14.25" customHeight="1"/>
    <row r="726968" ht="14.25" customHeight="1"/>
    <row r="726970" ht="14.25" customHeight="1"/>
    <row r="726972" ht="14.25" customHeight="1"/>
    <row r="726974" ht="14.25" customHeight="1"/>
    <row r="726976" ht="14.25" customHeight="1"/>
    <row r="726978" ht="14.25" customHeight="1"/>
    <row r="726980" ht="14.25" customHeight="1"/>
    <row r="726982" ht="14.25" customHeight="1"/>
    <row r="726984" ht="14.25" customHeight="1"/>
    <row r="726986" ht="14.25" customHeight="1"/>
    <row r="726988" ht="14.25" customHeight="1"/>
    <row r="726990" ht="14.25" customHeight="1"/>
    <row r="726992" ht="14.25" customHeight="1"/>
    <row r="726994" ht="14.25" customHeight="1"/>
    <row r="726996" ht="14.25" customHeight="1"/>
    <row r="726998" ht="14.25" customHeight="1"/>
    <row r="727000" ht="14.25" customHeight="1"/>
    <row r="727002" ht="14.25" customHeight="1"/>
    <row r="727004" ht="14.25" customHeight="1"/>
    <row r="727006" ht="14.25" customHeight="1"/>
    <row r="727008" ht="14.25" customHeight="1"/>
    <row r="727010" ht="14.25" customHeight="1"/>
    <row r="727012" ht="14.25" customHeight="1"/>
    <row r="727014" ht="14.25" customHeight="1"/>
    <row r="727016" ht="14.25" customHeight="1"/>
    <row r="727018" ht="14.25" customHeight="1"/>
    <row r="727020" ht="14.25" customHeight="1"/>
    <row r="727022" ht="14.25" customHeight="1"/>
    <row r="727024" ht="14.25" customHeight="1"/>
    <row r="727026" ht="14.25" customHeight="1"/>
    <row r="727028" ht="14.25" customHeight="1"/>
    <row r="727030" ht="14.25" customHeight="1"/>
    <row r="727032" ht="14.25" customHeight="1"/>
    <row r="727034" ht="14.25" customHeight="1"/>
    <row r="727036" ht="14.25" customHeight="1"/>
    <row r="727038" ht="14.25" customHeight="1"/>
    <row r="727040" ht="14.25" customHeight="1"/>
    <row r="727042" ht="14.25" customHeight="1"/>
    <row r="727044" ht="14.25" customHeight="1"/>
    <row r="727046" ht="14.25" customHeight="1"/>
    <row r="727048" ht="14.25" customHeight="1"/>
    <row r="727050" ht="14.25" customHeight="1"/>
    <row r="727052" ht="14.25" customHeight="1"/>
    <row r="727054" ht="14.25" customHeight="1"/>
    <row r="727056" ht="14.25" customHeight="1"/>
    <row r="727058" ht="14.25" customHeight="1"/>
    <row r="727060" ht="14.25" customHeight="1"/>
    <row r="727062" ht="14.25" customHeight="1"/>
    <row r="727064" ht="14.25" customHeight="1"/>
    <row r="727066" ht="14.25" customHeight="1"/>
    <row r="727068" ht="14.25" customHeight="1"/>
    <row r="727070" ht="14.25" customHeight="1"/>
    <row r="727072" ht="14.25" customHeight="1"/>
    <row r="727074" ht="14.25" customHeight="1"/>
    <row r="727076" ht="14.25" customHeight="1"/>
    <row r="727078" ht="14.25" customHeight="1"/>
    <row r="727080" ht="14.25" customHeight="1"/>
    <row r="727082" ht="14.25" customHeight="1"/>
    <row r="727084" ht="14.25" customHeight="1"/>
    <row r="727086" ht="14.25" customHeight="1"/>
    <row r="727088" ht="14.25" customHeight="1"/>
    <row r="727090" ht="14.25" customHeight="1"/>
    <row r="727092" ht="14.25" customHeight="1"/>
    <row r="727094" ht="14.25" customHeight="1"/>
    <row r="727096" ht="14.25" customHeight="1"/>
    <row r="727098" ht="14.25" customHeight="1"/>
    <row r="727100" ht="14.25" customHeight="1"/>
    <row r="727102" ht="14.25" customHeight="1"/>
    <row r="727104" ht="14.25" customHeight="1"/>
    <row r="727106" ht="14.25" customHeight="1"/>
    <row r="727108" ht="14.25" customHeight="1"/>
    <row r="727110" ht="14.25" customHeight="1"/>
    <row r="727112" ht="14.25" customHeight="1"/>
    <row r="727114" ht="14.25" customHeight="1"/>
    <row r="727116" ht="14.25" customHeight="1"/>
    <row r="727118" ht="14.25" customHeight="1"/>
    <row r="727120" ht="14.25" customHeight="1"/>
    <row r="727122" ht="14.25" customHeight="1"/>
    <row r="727124" ht="14.25" customHeight="1"/>
    <row r="727126" ht="14.25" customHeight="1"/>
    <row r="727128" ht="14.25" customHeight="1"/>
    <row r="727130" ht="14.25" customHeight="1"/>
    <row r="727132" ht="14.25" customHeight="1"/>
    <row r="727134" ht="14.25" customHeight="1"/>
    <row r="727136" ht="14.25" customHeight="1"/>
    <row r="727138" ht="14.25" customHeight="1"/>
    <row r="727140" ht="14.25" customHeight="1"/>
    <row r="727142" ht="14.25" customHeight="1"/>
    <row r="727144" ht="14.25" customHeight="1"/>
    <row r="727146" ht="14.25" customHeight="1"/>
    <row r="727148" ht="14.25" customHeight="1"/>
    <row r="727150" ht="14.25" customHeight="1"/>
    <row r="727152" ht="14.25" customHeight="1"/>
    <row r="727154" ht="14.25" customHeight="1"/>
    <row r="727156" ht="14.25" customHeight="1"/>
    <row r="727158" ht="14.25" customHeight="1"/>
    <row r="727160" ht="14.25" customHeight="1"/>
    <row r="727162" ht="14.25" customHeight="1"/>
    <row r="727164" ht="14.25" customHeight="1"/>
    <row r="727166" ht="14.25" customHeight="1"/>
    <row r="727168" ht="14.25" customHeight="1"/>
    <row r="727170" ht="14.25" customHeight="1"/>
    <row r="727172" ht="14.25" customHeight="1"/>
    <row r="727174" ht="14.25" customHeight="1"/>
    <row r="727176" ht="14.25" customHeight="1"/>
    <row r="727178" ht="14.25" customHeight="1"/>
    <row r="727180" ht="14.25" customHeight="1"/>
    <row r="727182" ht="14.25" customHeight="1"/>
    <row r="727184" ht="14.25" customHeight="1"/>
    <row r="727186" ht="14.25" customHeight="1"/>
    <row r="727188" ht="14.25" customHeight="1"/>
    <row r="727190" ht="14.25" customHeight="1"/>
    <row r="727192" ht="14.25" customHeight="1"/>
    <row r="727194" ht="14.25" customHeight="1"/>
    <row r="727196" ht="14.25" customHeight="1"/>
    <row r="727198" ht="14.25" customHeight="1"/>
    <row r="727200" ht="14.25" customHeight="1"/>
    <row r="727202" ht="14.25" customHeight="1"/>
    <row r="727204" ht="14.25" customHeight="1"/>
    <row r="727206" ht="14.25" customHeight="1"/>
    <row r="727208" ht="14.25" customHeight="1"/>
    <row r="727210" ht="14.25" customHeight="1"/>
    <row r="727212" ht="14.25" customHeight="1"/>
    <row r="727214" ht="14.25" customHeight="1"/>
    <row r="727216" ht="14.25" customHeight="1"/>
    <row r="727218" ht="14.25" customHeight="1"/>
    <row r="727220" ht="14.25" customHeight="1"/>
    <row r="727222" ht="14.25" customHeight="1"/>
    <row r="727224" ht="14.25" customHeight="1"/>
    <row r="727226" ht="14.25" customHeight="1"/>
    <row r="727228" ht="14.25" customHeight="1"/>
    <row r="727230" ht="14.25" customHeight="1"/>
    <row r="727232" ht="14.25" customHeight="1"/>
    <row r="727234" ht="14.25" customHeight="1"/>
    <row r="727236" ht="14.25" customHeight="1"/>
    <row r="727238" ht="14.25" customHeight="1"/>
    <row r="727240" ht="14.25" customHeight="1"/>
    <row r="727242" ht="14.25" customHeight="1"/>
    <row r="727244" ht="14.25" customHeight="1"/>
    <row r="727246" ht="14.25" customHeight="1"/>
    <row r="727248" ht="14.25" customHeight="1"/>
    <row r="727250" ht="14.25" customHeight="1"/>
    <row r="727252" ht="14.25" customHeight="1"/>
    <row r="727254" ht="14.25" customHeight="1"/>
    <row r="727256" ht="14.25" customHeight="1"/>
    <row r="727258" ht="14.25" customHeight="1"/>
    <row r="727260" ht="14.25" customHeight="1"/>
    <row r="727262" ht="14.25" customHeight="1"/>
    <row r="727264" ht="14.25" customHeight="1"/>
    <row r="727266" ht="14.25" customHeight="1"/>
    <row r="727268" ht="14.25" customHeight="1"/>
    <row r="727270" ht="14.25" customHeight="1"/>
    <row r="727272" ht="14.25" customHeight="1"/>
    <row r="727274" ht="14.25" customHeight="1"/>
    <row r="727276" ht="14.25" customHeight="1"/>
    <row r="727278" ht="14.25" customHeight="1"/>
    <row r="727280" ht="14.25" customHeight="1"/>
    <row r="727282" ht="14.25" customHeight="1"/>
    <row r="727284" ht="14.25" customHeight="1"/>
    <row r="727286" ht="14.25" customHeight="1"/>
    <row r="727288" ht="14.25" customHeight="1"/>
    <row r="727290" ht="14.25" customHeight="1"/>
    <row r="727292" ht="14.25" customHeight="1"/>
    <row r="727294" ht="14.25" customHeight="1"/>
    <row r="727296" ht="14.25" customHeight="1"/>
    <row r="727298" ht="14.25" customHeight="1"/>
    <row r="727300" ht="14.25" customHeight="1"/>
    <row r="727302" ht="14.25" customHeight="1"/>
    <row r="727304" ht="14.25" customHeight="1"/>
    <row r="727306" ht="14.25" customHeight="1"/>
    <row r="727308" ht="14.25" customHeight="1"/>
    <row r="727310" ht="14.25" customHeight="1"/>
    <row r="727312" ht="14.25" customHeight="1"/>
    <row r="727314" ht="14.25" customHeight="1"/>
    <row r="727316" ht="14.25" customHeight="1"/>
    <row r="727318" ht="14.25" customHeight="1"/>
    <row r="727320" ht="14.25" customHeight="1"/>
    <row r="727322" ht="14.25" customHeight="1"/>
    <row r="727324" ht="14.25" customHeight="1"/>
    <row r="727326" ht="14.25" customHeight="1"/>
    <row r="727328" ht="14.25" customHeight="1"/>
    <row r="727330" ht="14.25" customHeight="1"/>
    <row r="727332" ht="14.25" customHeight="1"/>
    <row r="727334" ht="14.25" customHeight="1"/>
    <row r="727336" ht="14.25" customHeight="1"/>
    <row r="727338" ht="14.25" customHeight="1"/>
    <row r="727340" ht="14.25" customHeight="1"/>
    <row r="727342" ht="14.25" customHeight="1"/>
    <row r="727344" ht="14.25" customHeight="1"/>
    <row r="727346" ht="14.25" customHeight="1"/>
    <row r="727348" ht="14.25" customHeight="1"/>
    <row r="727350" ht="14.25" customHeight="1"/>
    <row r="727352" ht="14.25" customHeight="1"/>
    <row r="727354" ht="14.25" customHeight="1"/>
    <row r="727356" ht="14.25" customHeight="1"/>
    <row r="727358" ht="14.25" customHeight="1"/>
    <row r="727360" ht="14.25" customHeight="1"/>
    <row r="727362" ht="14.25" customHeight="1"/>
    <row r="727364" ht="14.25" customHeight="1"/>
    <row r="727366" ht="14.25" customHeight="1"/>
    <row r="727368" ht="14.25" customHeight="1"/>
    <row r="727370" ht="14.25" customHeight="1"/>
    <row r="727372" ht="14.25" customHeight="1"/>
    <row r="727374" ht="14.25" customHeight="1"/>
    <row r="727376" ht="14.25" customHeight="1"/>
    <row r="727378" ht="14.25" customHeight="1"/>
    <row r="727380" ht="14.25" customHeight="1"/>
    <row r="727382" ht="14.25" customHeight="1"/>
    <row r="727384" ht="14.25" customHeight="1"/>
    <row r="727386" ht="14.25" customHeight="1"/>
    <row r="727388" ht="14.25" customHeight="1"/>
    <row r="727390" ht="14.25" customHeight="1"/>
    <row r="727392" ht="14.25" customHeight="1"/>
    <row r="727394" ht="14.25" customHeight="1"/>
    <row r="727396" ht="14.25" customHeight="1"/>
    <row r="727398" ht="14.25" customHeight="1"/>
    <row r="727400" ht="14.25" customHeight="1"/>
    <row r="727402" ht="14.25" customHeight="1"/>
    <row r="727404" ht="14.25" customHeight="1"/>
    <row r="727406" ht="14.25" customHeight="1"/>
    <row r="727408" ht="14.25" customHeight="1"/>
    <row r="727410" ht="14.25" customHeight="1"/>
    <row r="727412" ht="14.25" customHeight="1"/>
    <row r="727414" ht="14.25" customHeight="1"/>
    <row r="727416" ht="14.25" customHeight="1"/>
    <row r="727418" ht="14.25" customHeight="1"/>
    <row r="727420" ht="14.25" customHeight="1"/>
    <row r="727422" ht="14.25" customHeight="1"/>
    <row r="727424" ht="14.25" customHeight="1"/>
    <row r="727426" ht="14.25" customHeight="1"/>
    <row r="727428" ht="14.25" customHeight="1"/>
    <row r="727430" ht="14.25" customHeight="1"/>
    <row r="727432" ht="14.25" customHeight="1"/>
    <row r="727434" ht="14.25" customHeight="1"/>
    <row r="727436" ht="14.25" customHeight="1"/>
    <row r="727438" ht="14.25" customHeight="1"/>
    <row r="727440" ht="14.25" customHeight="1"/>
    <row r="727442" ht="14.25" customHeight="1"/>
    <row r="727444" ht="14.25" customHeight="1"/>
    <row r="727446" ht="14.25" customHeight="1"/>
    <row r="727448" ht="14.25" customHeight="1"/>
    <row r="727450" ht="14.25" customHeight="1"/>
    <row r="727452" ht="14.25" customHeight="1"/>
    <row r="727454" ht="14.25" customHeight="1"/>
    <row r="727456" ht="14.25" customHeight="1"/>
    <row r="727458" ht="14.25" customHeight="1"/>
    <row r="727460" ht="14.25" customHeight="1"/>
    <row r="727462" ht="14.25" customHeight="1"/>
    <row r="727464" ht="14.25" customHeight="1"/>
    <row r="727466" ht="14.25" customHeight="1"/>
    <row r="727468" ht="14.25" customHeight="1"/>
    <row r="727470" ht="14.25" customHeight="1"/>
    <row r="727472" ht="14.25" customHeight="1"/>
    <row r="727474" ht="14.25" customHeight="1"/>
    <row r="727476" ht="14.25" customHeight="1"/>
    <row r="727478" ht="14.25" customHeight="1"/>
    <row r="727480" ht="14.25" customHeight="1"/>
    <row r="727482" ht="14.25" customHeight="1"/>
    <row r="727484" ht="14.25" customHeight="1"/>
    <row r="727486" ht="14.25" customHeight="1"/>
    <row r="727488" ht="14.25" customHeight="1"/>
    <row r="727490" ht="14.25" customHeight="1"/>
    <row r="727492" ht="14.25" customHeight="1"/>
    <row r="727494" ht="14.25" customHeight="1"/>
    <row r="727496" ht="14.25" customHeight="1"/>
    <row r="727498" ht="14.25" customHeight="1"/>
    <row r="727500" ht="14.25" customHeight="1"/>
    <row r="727502" ht="14.25" customHeight="1"/>
    <row r="727504" ht="14.25" customHeight="1"/>
    <row r="727506" ht="14.25" customHeight="1"/>
    <row r="727508" ht="14.25" customHeight="1"/>
    <row r="727510" ht="14.25" customHeight="1"/>
    <row r="727512" ht="14.25" customHeight="1"/>
    <row r="727514" ht="14.25" customHeight="1"/>
    <row r="727516" ht="14.25" customHeight="1"/>
    <row r="727518" ht="14.25" customHeight="1"/>
    <row r="727520" ht="14.25" customHeight="1"/>
    <row r="727522" ht="14.25" customHeight="1"/>
    <row r="727524" ht="14.25" customHeight="1"/>
    <row r="727526" ht="14.25" customHeight="1"/>
    <row r="727528" ht="14.25" customHeight="1"/>
    <row r="727530" ht="14.25" customHeight="1"/>
    <row r="727532" ht="14.25" customHeight="1"/>
    <row r="727534" ht="14.25" customHeight="1"/>
    <row r="727536" ht="14.25" customHeight="1"/>
    <row r="727538" ht="14.25" customHeight="1"/>
    <row r="727540" ht="14.25" customHeight="1"/>
    <row r="727542" ht="14.25" customHeight="1"/>
    <row r="727544" ht="14.25" customHeight="1"/>
    <row r="727546" ht="14.25" customHeight="1"/>
    <row r="727548" ht="14.25" customHeight="1"/>
    <row r="727550" ht="14.25" customHeight="1"/>
    <row r="727552" ht="14.25" customHeight="1"/>
    <row r="727554" ht="14.25" customHeight="1"/>
    <row r="727556" ht="14.25" customHeight="1"/>
    <row r="727558" ht="14.25" customHeight="1"/>
    <row r="727560" ht="14.25" customHeight="1"/>
    <row r="727562" ht="14.25" customHeight="1"/>
    <row r="727564" ht="14.25" customHeight="1"/>
    <row r="727566" ht="14.25" customHeight="1"/>
    <row r="727568" ht="14.25" customHeight="1"/>
    <row r="727570" ht="14.25" customHeight="1"/>
    <row r="727572" ht="14.25" customHeight="1"/>
    <row r="727574" ht="14.25" customHeight="1"/>
    <row r="727576" ht="14.25" customHeight="1"/>
    <row r="727578" ht="14.25" customHeight="1"/>
    <row r="727580" ht="14.25" customHeight="1"/>
    <row r="727582" ht="14.25" customHeight="1"/>
    <row r="727584" ht="14.25" customHeight="1"/>
    <row r="727586" ht="14.25" customHeight="1"/>
    <row r="727588" ht="14.25" customHeight="1"/>
    <row r="727590" ht="14.25" customHeight="1"/>
    <row r="727592" ht="14.25" customHeight="1"/>
    <row r="727594" ht="14.25" customHeight="1"/>
    <row r="727596" ht="14.25" customHeight="1"/>
    <row r="727598" ht="14.25" customHeight="1"/>
    <row r="727600" ht="14.25" customHeight="1"/>
    <row r="727602" ht="14.25" customHeight="1"/>
    <row r="727604" ht="14.25" customHeight="1"/>
    <row r="727606" ht="14.25" customHeight="1"/>
    <row r="727608" ht="14.25" customHeight="1"/>
    <row r="727610" ht="14.25" customHeight="1"/>
    <row r="727612" ht="14.25" customHeight="1"/>
    <row r="727614" ht="14.25" customHeight="1"/>
    <row r="727616" ht="14.25" customHeight="1"/>
    <row r="727618" ht="14.25" customHeight="1"/>
    <row r="727620" ht="14.25" customHeight="1"/>
    <row r="727622" ht="14.25" customHeight="1"/>
    <row r="727624" ht="14.25" customHeight="1"/>
    <row r="727626" ht="14.25" customHeight="1"/>
    <row r="727628" ht="14.25" customHeight="1"/>
    <row r="727630" ht="14.25" customHeight="1"/>
    <row r="727632" ht="14.25" customHeight="1"/>
    <row r="727634" ht="14.25" customHeight="1"/>
    <row r="727636" ht="14.25" customHeight="1"/>
    <row r="727638" ht="14.25" customHeight="1"/>
    <row r="727640" ht="14.25" customHeight="1"/>
    <row r="727642" ht="14.25" customHeight="1"/>
    <row r="727644" ht="14.25" customHeight="1"/>
    <row r="727646" ht="14.25" customHeight="1"/>
    <row r="727648" ht="14.25" customHeight="1"/>
    <row r="727650" ht="14.25" customHeight="1"/>
    <row r="727652" ht="14.25" customHeight="1"/>
    <row r="727654" ht="14.25" customHeight="1"/>
    <row r="727656" ht="14.25" customHeight="1"/>
    <row r="727658" ht="14.25" customHeight="1"/>
    <row r="727660" ht="14.25" customHeight="1"/>
    <row r="727662" ht="14.25" customHeight="1"/>
    <row r="727664" ht="14.25" customHeight="1"/>
    <row r="727666" ht="14.25" customHeight="1"/>
    <row r="727668" ht="14.25" customHeight="1"/>
    <row r="727670" ht="14.25" customHeight="1"/>
    <row r="727672" ht="14.25" customHeight="1"/>
    <row r="727674" ht="14.25" customHeight="1"/>
    <row r="727676" ht="14.25" customHeight="1"/>
    <row r="727678" ht="14.25" customHeight="1"/>
    <row r="727680" ht="14.25" customHeight="1"/>
    <row r="727682" ht="14.25" customHeight="1"/>
    <row r="727684" ht="14.25" customHeight="1"/>
    <row r="727686" ht="14.25" customHeight="1"/>
    <row r="727688" ht="14.25" customHeight="1"/>
    <row r="727690" ht="14.25" customHeight="1"/>
    <row r="727692" ht="14.25" customHeight="1"/>
    <row r="727694" ht="14.25" customHeight="1"/>
    <row r="727696" ht="14.25" customHeight="1"/>
    <row r="727698" ht="14.25" customHeight="1"/>
    <row r="727700" ht="14.25" customHeight="1"/>
    <row r="727702" ht="14.25" customHeight="1"/>
    <row r="727704" ht="14.25" customHeight="1"/>
    <row r="727706" ht="14.25" customHeight="1"/>
    <row r="727708" ht="14.25" customHeight="1"/>
    <row r="727710" ht="14.25" customHeight="1"/>
    <row r="727712" ht="14.25" customHeight="1"/>
    <row r="727714" ht="14.25" customHeight="1"/>
    <row r="727716" ht="14.25" customHeight="1"/>
    <row r="727718" ht="14.25" customHeight="1"/>
    <row r="727720" ht="14.25" customHeight="1"/>
    <row r="727722" ht="14.25" customHeight="1"/>
    <row r="727724" ht="14.25" customHeight="1"/>
    <row r="727726" ht="14.25" customHeight="1"/>
    <row r="727728" ht="14.25" customHeight="1"/>
    <row r="727730" ht="14.25" customHeight="1"/>
    <row r="727732" ht="14.25" customHeight="1"/>
    <row r="727734" ht="14.25" customHeight="1"/>
    <row r="727736" ht="14.25" customHeight="1"/>
    <row r="727738" ht="14.25" customHeight="1"/>
    <row r="727740" ht="14.25" customHeight="1"/>
    <row r="727742" ht="14.25" customHeight="1"/>
    <row r="727744" ht="14.25" customHeight="1"/>
    <row r="727746" ht="14.25" customHeight="1"/>
    <row r="727748" ht="14.25" customHeight="1"/>
    <row r="727750" ht="14.25" customHeight="1"/>
    <row r="727752" ht="14.25" customHeight="1"/>
    <row r="727754" ht="14.25" customHeight="1"/>
    <row r="727756" ht="14.25" customHeight="1"/>
    <row r="727758" ht="14.25" customHeight="1"/>
    <row r="727760" ht="14.25" customHeight="1"/>
    <row r="727762" ht="14.25" customHeight="1"/>
    <row r="727764" ht="14.25" customHeight="1"/>
    <row r="727766" ht="14.25" customHeight="1"/>
    <row r="727768" ht="14.25" customHeight="1"/>
    <row r="727770" ht="14.25" customHeight="1"/>
    <row r="727772" ht="14.25" customHeight="1"/>
    <row r="727774" ht="14.25" customHeight="1"/>
    <row r="727776" ht="14.25" customHeight="1"/>
    <row r="727778" ht="14.25" customHeight="1"/>
    <row r="727780" ht="14.25" customHeight="1"/>
    <row r="727782" ht="14.25" customHeight="1"/>
    <row r="727784" ht="14.25" customHeight="1"/>
    <row r="727786" ht="14.25" customHeight="1"/>
    <row r="727788" ht="14.25" customHeight="1"/>
    <row r="727790" ht="14.25" customHeight="1"/>
    <row r="727792" ht="14.25" customHeight="1"/>
    <row r="727794" ht="14.25" customHeight="1"/>
    <row r="727796" ht="14.25" customHeight="1"/>
    <row r="727798" ht="14.25" customHeight="1"/>
    <row r="727800" ht="14.25" customHeight="1"/>
    <row r="727802" ht="14.25" customHeight="1"/>
    <row r="727804" ht="14.25" customHeight="1"/>
    <row r="727806" ht="14.25" customHeight="1"/>
    <row r="727808" ht="14.25" customHeight="1"/>
    <row r="727810" ht="14.25" customHeight="1"/>
    <row r="727812" ht="14.25" customHeight="1"/>
    <row r="727814" ht="14.25" customHeight="1"/>
    <row r="727816" ht="14.25" customHeight="1"/>
    <row r="727818" ht="14.25" customHeight="1"/>
    <row r="727820" ht="14.25" customHeight="1"/>
    <row r="727822" ht="14.25" customHeight="1"/>
    <row r="727824" ht="14.25" customHeight="1"/>
    <row r="727826" ht="14.25" customHeight="1"/>
    <row r="727828" ht="14.25" customHeight="1"/>
    <row r="727830" ht="14.25" customHeight="1"/>
    <row r="727832" ht="14.25" customHeight="1"/>
    <row r="727834" ht="14.25" customHeight="1"/>
    <row r="727836" ht="14.25" customHeight="1"/>
    <row r="727838" ht="14.25" customHeight="1"/>
    <row r="727840" ht="14.25" customHeight="1"/>
    <row r="727842" ht="14.25" customHeight="1"/>
    <row r="727844" ht="14.25" customHeight="1"/>
    <row r="727846" ht="14.25" customHeight="1"/>
    <row r="727848" ht="14.25" customHeight="1"/>
    <row r="727850" ht="14.25" customHeight="1"/>
    <row r="727852" ht="14.25" customHeight="1"/>
    <row r="727854" ht="14.25" customHeight="1"/>
    <row r="727856" ht="14.25" customHeight="1"/>
    <row r="727858" ht="14.25" customHeight="1"/>
    <row r="727860" ht="14.25" customHeight="1"/>
    <row r="727862" ht="14.25" customHeight="1"/>
    <row r="727864" ht="14.25" customHeight="1"/>
    <row r="727866" ht="14.25" customHeight="1"/>
    <row r="727868" ht="14.25" customHeight="1"/>
    <row r="727870" ht="14.25" customHeight="1"/>
    <row r="727872" ht="14.25" customHeight="1"/>
    <row r="727874" ht="14.25" customHeight="1"/>
    <row r="727876" ht="14.25" customHeight="1"/>
    <row r="727878" ht="14.25" customHeight="1"/>
    <row r="727880" ht="14.25" customHeight="1"/>
    <row r="727882" ht="14.25" customHeight="1"/>
    <row r="727884" ht="14.25" customHeight="1"/>
    <row r="727886" ht="14.25" customHeight="1"/>
    <row r="727888" ht="14.25" customHeight="1"/>
    <row r="727890" ht="14.25" customHeight="1"/>
    <row r="727892" ht="14.25" customHeight="1"/>
    <row r="727894" ht="14.25" customHeight="1"/>
    <row r="727896" ht="14.25" customHeight="1"/>
    <row r="727898" ht="14.25" customHeight="1"/>
    <row r="727900" ht="14.25" customHeight="1"/>
    <row r="727902" ht="14.25" customHeight="1"/>
    <row r="727904" ht="14.25" customHeight="1"/>
    <row r="727906" ht="14.25" customHeight="1"/>
    <row r="727908" ht="14.25" customHeight="1"/>
    <row r="727910" ht="14.25" customHeight="1"/>
    <row r="727912" ht="14.25" customHeight="1"/>
    <row r="727914" ht="14.25" customHeight="1"/>
    <row r="727916" ht="14.25" customHeight="1"/>
    <row r="727918" ht="14.25" customHeight="1"/>
    <row r="727920" ht="14.25" customHeight="1"/>
    <row r="727922" ht="14.25" customHeight="1"/>
    <row r="727924" ht="14.25" customHeight="1"/>
    <row r="727926" ht="14.25" customHeight="1"/>
    <row r="727928" ht="14.25" customHeight="1"/>
    <row r="727930" ht="14.25" customHeight="1"/>
    <row r="727932" ht="14.25" customHeight="1"/>
    <row r="727934" ht="14.25" customHeight="1"/>
    <row r="727936" ht="14.25" customHeight="1"/>
    <row r="727938" ht="14.25" customHeight="1"/>
    <row r="727940" ht="14.25" customHeight="1"/>
    <row r="727942" ht="14.25" customHeight="1"/>
    <row r="727944" ht="14.25" customHeight="1"/>
    <row r="727946" ht="14.25" customHeight="1"/>
    <row r="727948" ht="14.25" customHeight="1"/>
    <row r="727950" ht="14.25" customHeight="1"/>
    <row r="727952" ht="14.25" customHeight="1"/>
    <row r="727954" ht="14.25" customHeight="1"/>
    <row r="727956" ht="14.25" customHeight="1"/>
    <row r="727958" ht="14.25" customHeight="1"/>
    <row r="727960" ht="14.25" customHeight="1"/>
    <row r="727962" ht="14.25" customHeight="1"/>
    <row r="727964" ht="14.25" customHeight="1"/>
    <row r="727966" ht="14.25" customHeight="1"/>
    <row r="727968" ht="14.25" customHeight="1"/>
    <row r="727970" ht="14.25" customHeight="1"/>
    <row r="727972" ht="14.25" customHeight="1"/>
    <row r="727974" ht="14.25" customHeight="1"/>
    <row r="727976" ht="14.25" customHeight="1"/>
    <row r="727978" ht="14.25" customHeight="1"/>
    <row r="727980" ht="14.25" customHeight="1"/>
    <row r="727982" ht="14.25" customHeight="1"/>
    <row r="727984" ht="14.25" customHeight="1"/>
    <row r="727986" ht="14.25" customHeight="1"/>
    <row r="727988" ht="14.25" customHeight="1"/>
    <row r="727990" ht="14.25" customHeight="1"/>
    <row r="727992" ht="14.25" customHeight="1"/>
    <row r="727994" ht="14.25" customHeight="1"/>
    <row r="727996" ht="14.25" customHeight="1"/>
    <row r="727998" ht="14.25" customHeight="1"/>
    <row r="728000" ht="14.25" customHeight="1"/>
    <row r="728002" ht="14.25" customHeight="1"/>
    <row r="728004" ht="14.25" customHeight="1"/>
    <row r="728006" ht="14.25" customHeight="1"/>
    <row r="728008" ht="14.25" customHeight="1"/>
    <row r="728010" ht="14.25" customHeight="1"/>
    <row r="728012" ht="14.25" customHeight="1"/>
    <row r="728014" ht="14.25" customHeight="1"/>
    <row r="728016" ht="14.25" customHeight="1"/>
    <row r="728018" ht="14.25" customHeight="1"/>
    <row r="728020" ht="14.25" customHeight="1"/>
    <row r="728022" ht="14.25" customHeight="1"/>
    <row r="728024" ht="14.25" customHeight="1"/>
    <row r="728026" ht="14.25" customHeight="1"/>
    <row r="728028" ht="14.25" customHeight="1"/>
    <row r="728030" ht="14.25" customHeight="1"/>
    <row r="728032" ht="14.25" customHeight="1"/>
    <row r="728034" ht="14.25" customHeight="1"/>
    <row r="728036" ht="14.25" customHeight="1"/>
    <row r="728038" ht="14.25" customHeight="1"/>
    <row r="728040" ht="14.25" customHeight="1"/>
    <row r="728042" ht="14.25" customHeight="1"/>
    <row r="728044" ht="14.25" customHeight="1"/>
    <row r="728046" ht="14.25" customHeight="1"/>
    <row r="728048" ht="14.25" customHeight="1"/>
    <row r="728050" ht="14.25" customHeight="1"/>
    <row r="728052" ht="14.25" customHeight="1"/>
    <row r="728054" ht="14.25" customHeight="1"/>
    <row r="728056" ht="14.25" customHeight="1"/>
    <row r="728058" ht="14.25" customHeight="1"/>
    <row r="728060" ht="14.25" customHeight="1"/>
    <row r="728062" ht="14.25" customHeight="1"/>
    <row r="728064" ht="14.25" customHeight="1"/>
    <row r="728066" ht="14.25" customHeight="1"/>
    <row r="728068" ht="14.25" customHeight="1"/>
    <row r="728070" ht="14.25" customHeight="1"/>
    <row r="728072" ht="14.25" customHeight="1"/>
    <row r="728074" ht="14.25" customHeight="1"/>
    <row r="728076" ht="14.25" customHeight="1"/>
    <row r="728078" ht="14.25" customHeight="1"/>
    <row r="728080" ht="14.25" customHeight="1"/>
    <row r="728082" ht="14.25" customHeight="1"/>
    <row r="728084" ht="14.25" customHeight="1"/>
    <row r="728086" ht="14.25" customHeight="1"/>
    <row r="728088" ht="14.25" customHeight="1"/>
    <row r="728090" ht="14.25" customHeight="1"/>
    <row r="728092" ht="14.25" customHeight="1"/>
    <row r="728094" ht="14.25" customHeight="1"/>
    <row r="728096" ht="14.25" customHeight="1"/>
    <row r="728098" ht="14.25" customHeight="1"/>
    <row r="728100" ht="14.25" customHeight="1"/>
    <row r="728102" ht="14.25" customHeight="1"/>
    <row r="728104" ht="14.25" customHeight="1"/>
    <row r="728106" ht="14.25" customHeight="1"/>
    <row r="728108" ht="14.25" customHeight="1"/>
    <row r="728110" ht="14.25" customHeight="1"/>
    <row r="728112" ht="14.25" customHeight="1"/>
    <row r="728114" ht="14.25" customHeight="1"/>
    <row r="728116" ht="14.25" customHeight="1"/>
    <row r="728118" ht="14.25" customHeight="1"/>
    <row r="728120" ht="14.25" customHeight="1"/>
    <row r="728122" ht="14.25" customHeight="1"/>
    <row r="728124" ht="14.25" customHeight="1"/>
    <row r="728126" ht="14.25" customHeight="1"/>
    <row r="728128" ht="14.25" customHeight="1"/>
    <row r="728130" ht="14.25" customHeight="1"/>
    <row r="728132" ht="14.25" customHeight="1"/>
    <row r="728134" ht="14.25" customHeight="1"/>
    <row r="728136" ht="14.25" customHeight="1"/>
    <row r="728138" ht="14.25" customHeight="1"/>
    <row r="728140" ht="14.25" customHeight="1"/>
    <row r="728142" ht="14.25" customHeight="1"/>
    <row r="728144" ht="14.25" customHeight="1"/>
    <row r="728146" ht="14.25" customHeight="1"/>
    <row r="728148" ht="14.25" customHeight="1"/>
    <row r="728150" ht="14.25" customHeight="1"/>
    <row r="728152" ht="14.25" customHeight="1"/>
    <row r="728154" ht="14.25" customHeight="1"/>
    <row r="728156" ht="14.25" customHeight="1"/>
    <row r="728158" ht="14.25" customHeight="1"/>
    <row r="728160" ht="14.25" customHeight="1"/>
    <row r="728162" ht="14.25" customHeight="1"/>
    <row r="728164" ht="14.25" customHeight="1"/>
    <row r="728166" ht="14.25" customHeight="1"/>
    <row r="728168" ht="14.25" customHeight="1"/>
    <row r="728170" ht="14.25" customHeight="1"/>
    <row r="728172" ht="14.25" customHeight="1"/>
    <row r="728174" ht="14.25" customHeight="1"/>
    <row r="728176" ht="14.25" customHeight="1"/>
    <row r="728178" ht="14.25" customHeight="1"/>
    <row r="728180" ht="14.25" customHeight="1"/>
    <row r="728182" ht="14.25" customHeight="1"/>
    <row r="728184" ht="14.25" customHeight="1"/>
    <row r="728186" ht="14.25" customHeight="1"/>
    <row r="728188" ht="14.25" customHeight="1"/>
    <row r="728190" ht="14.25" customHeight="1"/>
    <row r="728192" ht="14.25" customHeight="1"/>
    <row r="728194" ht="14.25" customHeight="1"/>
    <row r="728196" ht="14.25" customHeight="1"/>
    <row r="728198" ht="14.25" customHeight="1"/>
    <row r="728200" ht="14.25" customHeight="1"/>
    <row r="728202" ht="14.25" customHeight="1"/>
    <row r="728204" ht="14.25" customHeight="1"/>
    <row r="728206" ht="14.25" customHeight="1"/>
    <row r="728208" ht="14.25" customHeight="1"/>
    <row r="728210" ht="14.25" customHeight="1"/>
    <row r="728212" ht="14.25" customHeight="1"/>
    <row r="728214" ht="14.25" customHeight="1"/>
    <row r="728216" ht="14.25" customHeight="1"/>
    <row r="728218" ht="14.25" customHeight="1"/>
    <row r="728220" ht="14.25" customHeight="1"/>
    <row r="728222" ht="14.25" customHeight="1"/>
    <row r="728224" ht="14.25" customHeight="1"/>
    <row r="728226" ht="14.25" customHeight="1"/>
    <row r="728228" ht="14.25" customHeight="1"/>
    <row r="728230" ht="14.25" customHeight="1"/>
    <row r="728232" ht="14.25" customHeight="1"/>
    <row r="728234" ht="14.25" customHeight="1"/>
    <row r="728236" ht="14.25" customHeight="1"/>
    <row r="728238" ht="14.25" customHeight="1"/>
    <row r="728240" ht="14.25" customHeight="1"/>
    <row r="728242" ht="14.25" customHeight="1"/>
    <row r="728244" ht="14.25" customHeight="1"/>
    <row r="728246" ht="14.25" customHeight="1"/>
    <row r="728248" ht="14.25" customHeight="1"/>
    <row r="728250" ht="14.25" customHeight="1"/>
    <row r="728252" ht="14.25" customHeight="1"/>
    <row r="728254" ht="14.25" customHeight="1"/>
    <row r="728256" ht="14.25" customHeight="1"/>
    <row r="728258" ht="14.25" customHeight="1"/>
    <row r="728260" ht="14.25" customHeight="1"/>
    <row r="728262" ht="14.25" customHeight="1"/>
    <row r="728264" ht="14.25" customHeight="1"/>
    <row r="728266" ht="14.25" customHeight="1"/>
    <row r="728268" ht="14.25" customHeight="1"/>
    <row r="728270" ht="14.25" customHeight="1"/>
    <row r="728272" ht="14.25" customHeight="1"/>
    <row r="728274" ht="14.25" customHeight="1"/>
    <row r="728276" ht="14.25" customHeight="1"/>
    <row r="728278" ht="14.25" customHeight="1"/>
    <row r="728280" ht="14.25" customHeight="1"/>
    <row r="728282" ht="14.25" customHeight="1"/>
    <row r="728284" ht="14.25" customHeight="1"/>
    <row r="728286" ht="14.25" customHeight="1"/>
    <row r="728288" ht="14.25" customHeight="1"/>
    <row r="728290" ht="14.25" customHeight="1"/>
    <row r="728292" ht="14.25" customHeight="1"/>
    <row r="728294" ht="14.25" customHeight="1"/>
    <row r="728296" ht="14.25" customHeight="1"/>
    <row r="728298" ht="14.25" customHeight="1"/>
    <row r="728300" ht="14.25" customHeight="1"/>
    <row r="728302" ht="14.25" customHeight="1"/>
    <row r="728304" ht="14.25" customHeight="1"/>
    <row r="728306" ht="14.25" customHeight="1"/>
    <row r="728308" ht="14.25" customHeight="1"/>
    <row r="728310" ht="14.25" customHeight="1"/>
    <row r="728312" ht="14.25" customHeight="1"/>
    <row r="728314" ht="14.25" customHeight="1"/>
    <row r="728316" ht="14.25" customHeight="1"/>
    <row r="728318" ht="14.25" customHeight="1"/>
    <row r="728320" ht="14.25" customHeight="1"/>
    <row r="728322" ht="14.25" customHeight="1"/>
    <row r="728324" ht="14.25" customHeight="1"/>
    <row r="728326" ht="14.25" customHeight="1"/>
    <row r="728328" ht="14.25" customHeight="1"/>
    <row r="728330" ht="14.25" customHeight="1"/>
    <row r="728332" ht="14.25" customHeight="1"/>
    <row r="728334" ht="14.25" customHeight="1"/>
    <row r="728336" ht="14.25" customHeight="1"/>
    <row r="728338" ht="14.25" customHeight="1"/>
    <row r="728340" ht="14.25" customHeight="1"/>
    <row r="728342" ht="14.25" customHeight="1"/>
    <row r="728344" ht="14.25" customHeight="1"/>
    <row r="728346" ht="14.25" customHeight="1"/>
    <row r="728348" ht="14.25" customHeight="1"/>
    <row r="728350" ht="14.25" customHeight="1"/>
    <row r="728352" ht="14.25" customHeight="1"/>
    <row r="728354" ht="14.25" customHeight="1"/>
    <row r="728356" ht="14.25" customHeight="1"/>
    <row r="728358" ht="14.25" customHeight="1"/>
    <row r="728360" ht="14.25" customHeight="1"/>
    <row r="728362" ht="14.25" customHeight="1"/>
    <row r="728364" ht="14.25" customHeight="1"/>
    <row r="728366" ht="14.25" customHeight="1"/>
    <row r="728368" ht="14.25" customHeight="1"/>
    <row r="728370" ht="14.25" customHeight="1"/>
    <row r="728372" ht="14.25" customHeight="1"/>
    <row r="728374" ht="14.25" customHeight="1"/>
    <row r="728376" ht="14.25" customHeight="1"/>
    <row r="728378" ht="14.25" customHeight="1"/>
    <row r="728380" ht="14.25" customHeight="1"/>
    <row r="728382" ht="14.25" customHeight="1"/>
    <row r="728384" ht="14.25" customHeight="1"/>
    <row r="728386" ht="14.25" customHeight="1"/>
    <row r="728388" ht="14.25" customHeight="1"/>
    <row r="728390" ht="14.25" customHeight="1"/>
    <row r="728392" ht="14.25" customHeight="1"/>
    <row r="728394" ht="14.25" customHeight="1"/>
    <row r="728396" ht="14.25" customHeight="1"/>
    <row r="728398" ht="14.25" customHeight="1"/>
    <row r="728400" ht="14.25" customHeight="1"/>
    <row r="728402" ht="14.25" customHeight="1"/>
    <row r="728404" ht="14.25" customHeight="1"/>
    <row r="728406" ht="14.25" customHeight="1"/>
    <row r="728408" ht="14.25" customHeight="1"/>
    <row r="728410" ht="14.25" customHeight="1"/>
    <row r="728412" ht="14.25" customHeight="1"/>
    <row r="728414" ht="14.25" customHeight="1"/>
    <row r="728416" ht="14.25" customHeight="1"/>
    <row r="728418" ht="14.25" customHeight="1"/>
    <row r="728420" ht="14.25" customHeight="1"/>
    <row r="728422" ht="14.25" customHeight="1"/>
    <row r="728424" ht="14.25" customHeight="1"/>
    <row r="728426" ht="14.25" customHeight="1"/>
    <row r="728428" ht="14.25" customHeight="1"/>
    <row r="728430" ht="14.25" customHeight="1"/>
    <row r="728432" ht="14.25" customHeight="1"/>
    <row r="728434" ht="14.25" customHeight="1"/>
    <row r="728436" ht="14.25" customHeight="1"/>
    <row r="728438" ht="14.25" customHeight="1"/>
    <row r="728440" ht="14.25" customHeight="1"/>
    <row r="728442" ht="14.25" customHeight="1"/>
    <row r="728444" ht="14.25" customHeight="1"/>
    <row r="728446" ht="14.25" customHeight="1"/>
    <row r="728448" ht="14.25" customHeight="1"/>
    <row r="728450" ht="14.25" customHeight="1"/>
    <row r="728452" ht="14.25" customHeight="1"/>
    <row r="728454" ht="14.25" customHeight="1"/>
    <row r="728456" ht="14.25" customHeight="1"/>
    <row r="728458" ht="14.25" customHeight="1"/>
    <row r="728460" ht="14.25" customHeight="1"/>
    <row r="728462" ht="14.25" customHeight="1"/>
    <row r="728464" ht="14.25" customHeight="1"/>
    <row r="728466" ht="14.25" customHeight="1"/>
    <row r="728468" ht="14.25" customHeight="1"/>
    <row r="728470" ht="14.25" customHeight="1"/>
    <row r="728472" ht="14.25" customHeight="1"/>
    <row r="728474" ht="14.25" customHeight="1"/>
    <row r="728476" ht="14.25" customHeight="1"/>
    <row r="728478" ht="14.25" customHeight="1"/>
    <row r="728480" ht="14.25" customHeight="1"/>
    <row r="728482" ht="14.25" customHeight="1"/>
    <row r="728484" ht="14.25" customHeight="1"/>
    <row r="728486" ht="14.25" customHeight="1"/>
    <row r="728488" ht="14.25" customHeight="1"/>
    <row r="728490" ht="14.25" customHeight="1"/>
    <row r="728492" ht="14.25" customHeight="1"/>
    <row r="728494" ht="14.25" customHeight="1"/>
    <row r="728496" ht="14.25" customHeight="1"/>
    <row r="728498" ht="14.25" customHeight="1"/>
    <row r="728500" ht="14.25" customHeight="1"/>
    <row r="728502" ht="14.25" customHeight="1"/>
    <row r="728504" ht="14.25" customHeight="1"/>
    <row r="728506" ht="14.25" customHeight="1"/>
    <row r="728508" ht="14.25" customHeight="1"/>
    <row r="728510" ht="14.25" customHeight="1"/>
    <row r="728512" ht="14.25" customHeight="1"/>
    <row r="728514" ht="14.25" customHeight="1"/>
    <row r="728516" ht="14.25" customHeight="1"/>
    <row r="728518" ht="14.25" customHeight="1"/>
    <row r="728520" ht="14.25" customHeight="1"/>
    <row r="728522" ht="14.25" customHeight="1"/>
    <row r="728524" ht="14.25" customHeight="1"/>
    <row r="728526" ht="14.25" customHeight="1"/>
    <row r="728528" ht="14.25" customHeight="1"/>
    <row r="728530" ht="14.25" customHeight="1"/>
    <row r="728532" ht="14.25" customHeight="1"/>
    <row r="728534" ht="14.25" customHeight="1"/>
    <row r="728536" ht="14.25" customHeight="1"/>
    <row r="728538" ht="14.25" customHeight="1"/>
    <row r="728540" ht="14.25" customHeight="1"/>
    <row r="728542" ht="14.25" customHeight="1"/>
    <row r="728544" ht="14.25" customHeight="1"/>
    <row r="728546" ht="14.25" customHeight="1"/>
    <row r="728548" ht="14.25" customHeight="1"/>
    <row r="728550" ht="14.25" customHeight="1"/>
    <row r="728552" ht="14.25" customHeight="1"/>
    <row r="728554" ht="14.25" customHeight="1"/>
    <row r="728556" ht="14.25" customHeight="1"/>
    <row r="728558" ht="14.25" customHeight="1"/>
    <row r="728560" ht="14.25" customHeight="1"/>
    <row r="728562" ht="14.25" customHeight="1"/>
    <row r="728564" ht="14.25" customHeight="1"/>
    <row r="728566" ht="14.25" customHeight="1"/>
    <row r="728568" ht="14.25" customHeight="1"/>
    <row r="728570" ht="14.25" customHeight="1"/>
    <row r="728572" ht="14.25" customHeight="1"/>
    <row r="728574" ht="14.25" customHeight="1"/>
    <row r="728576" ht="14.25" customHeight="1"/>
    <row r="728578" ht="14.25" customHeight="1"/>
    <row r="728580" ht="14.25" customHeight="1"/>
    <row r="728582" ht="14.25" customHeight="1"/>
    <row r="728584" ht="14.25" customHeight="1"/>
    <row r="728586" ht="14.25" customHeight="1"/>
    <row r="728588" ht="14.25" customHeight="1"/>
    <row r="728590" ht="14.25" customHeight="1"/>
    <row r="728592" ht="14.25" customHeight="1"/>
    <row r="728594" ht="14.25" customHeight="1"/>
    <row r="728596" ht="14.25" customHeight="1"/>
    <row r="728598" ht="14.25" customHeight="1"/>
    <row r="728600" ht="14.25" customHeight="1"/>
    <row r="728602" ht="14.25" customHeight="1"/>
    <row r="728604" ht="14.25" customHeight="1"/>
    <row r="728606" ht="14.25" customHeight="1"/>
    <row r="728608" ht="14.25" customHeight="1"/>
    <row r="728610" ht="14.25" customHeight="1"/>
    <row r="728612" ht="14.25" customHeight="1"/>
    <row r="728614" ht="14.25" customHeight="1"/>
    <row r="728616" ht="14.25" customHeight="1"/>
    <row r="728618" ht="14.25" customHeight="1"/>
    <row r="728620" ht="14.25" customHeight="1"/>
    <row r="728622" ht="14.25" customHeight="1"/>
    <row r="728624" ht="14.25" customHeight="1"/>
    <row r="728626" ht="14.25" customHeight="1"/>
    <row r="728628" ht="14.25" customHeight="1"/>
    <row r="728630" ht="14.25" customHeight="1"/>
    <row r="728632" ht="14.25" customHeight="1"/>
    <row r="728634" ht="14.25" customHeight="1"/>
    <row r="728636" ht="14.25" customHeight="1"/>
    <row r="728638" ht="14.25" customHeight="1"/>
    <row r="728640" ht="14.25" customHeight="1"/>
    <row r="728642" ht="14.25" customHeight="1"/>
    <row r="728644" ht="14.25" customHeight="1"/>
    <row r="728646" ht="14.25" customHeight="1"/>
    <row r="728648" ht="14.25" customHeight="1"/>
    <row r="728650" ht="14.25" customHeight="1"/>
    <row r="728652" ht="14.25" customHeight="1"/>
    <row r="728654" ht="14.25" customHeight="1"/>
    <row r="728656" ht="14.25" customHeight="1"/>
    <row r="728658" ht="14.25" customHeight="1"/>
    <row r="728660" ht="14.25" customHeight="1"/>
    <row r="728662" ht="14.25" customHeight="1"/>
    <row r="728664" ht="14.25" customHeight="1"/>
    <row r="728666" ht="14.25" customHeight="1"/>
    <row r="728668" ht="14.25" customHeight="1"/>
    <row r="728670" ht="14.25" customHeight="1"/>
    <row r="728672" ht="14.25" customHeight="1"/>
    <row r="728674" ht="14.25" customHeight="1"/>
    <row r="728676" ht="14.25" customHeight="1"/>
    <row r="728678" ht="14.25" customHeight="1"/>
    <row r="728680" ht="14.25" customHeight="1"/>
    <row r="728682" ht="14.25" customHeight="1"/>
    <row r="728684" ht="14.25" customHeight="1"/>
    <row r="728686" ht="14.25" customHeight="1"/>
    <row r="728688" ht="14.25" customHeight="1"/>
    <row r="728690" ht="14.25" customHeight="1"/>
    <row r="728692" ht="14.25" customHeight="1"/>
    <row r="728694" ht="14.25" customHeight="1"/>
    <row r="728696" ht="14.25" customHeight="1"/>
    <row r="728698" ht="14.25" customHeight="1"/>
    <row r="728700" ht="14.25" customHeight="1"/>
    <row r="728702" ht="14.25" customHeight="1"/>
    <row r="728704" ht="14.25" customHeight="1"/>
    <row r="728706" ht="14.25" customHeight="1"/>
    <row r="728708" ht="14.25" customHeight="1"/>
    <row r="728710" ht="14.25" customHeight="1"/>
    <row r="728712" ht="14.25" customHeight="1"/>
    <row r="728714" ht="14.25" customHeight="1"/>
    <row r="728716" ht="14.25" customHeight="1"/>
    <row r="728718" ht="14.25" customHeight="1"/>
    <row r="728720" ht="14.25" customHeight="1"/>
    <row r="728722" ht="14.25" customHeight="1"/>
    <row r="728724" ht="14.25" customHeight="1"/>
    <row r="728726" ht="14.25" customHeight="1"/>
    <row r="728728" ht="14.25" customHeight="1"/>
    <row r="728730" ht="14.25" customHeight="1"/>
    <row r="728732" ht="14.25" customHeight="1"/>
    <row r="728734" ht="14.25" customHeight="1"/>
    <row r="728736" ht="14.25" customHeight="1"/>
    <row r="728738" ht="14.25" customHeight="1"/>
    <row r="728740" ht="14.25" customHeight="1"/>
    <row r="728742" ht="14.25" customHeight="1"/>
    <row r="728744" ht="14.25" customHeight="1"/>
    <row r="728746" ht="14.25" customHeight="1"/>
    <row r="728748" ht="14.25" customHeight="1"/>
    <row r="728750" ht="14.25" customHeight="1"/>
    <row r="728752" ht="14.25" customHeight="1"/>
    <row r="728754" ht="14.25" customHeight="1"/>
    <row r="728756" ht="14.25" customHeight="1"/>
    <row r="728758" ht="14.25" customHeight="1"/>
    <row r="728760" ht="14.25" customHeight="1"/>
    <row r="728762" ht="14.25" customHeight="1"/>
    <row r="728764" ht="14.25" customHeight="1"/>
    <row r="728766" ht="14.25" customHeight="1"/>
    <row r="728768" ht="14.25" customHeight="1"/>
    <row r="728770" ht="14.25" customHeight="1"/>
    <row r="728772" ht="14.25" customHeight="1"/>
    <row r="728774" ht="14.25" customHeight="1"/>
    <row r="728776" ht="14.25" customHeight="1"/>
    <row r="728778" ht="14.25" customHeight="1"/>
    <row r="728780" ht="14.25" customHeight="1"/>
    <row r="728782" ht="14.25" customHeight="1"/>
    <row r="728784" ht="14.25" customHeight="1"/>
    <row r="728786" ht="14.25" customHeight="1"/>
    <row r="728788" ht="14.25" customHeight="1"/>
    <row r="728790" ht="14.25" customHeight="1"/>
    <row r="728792" ht="14.25" customHeight="1"/>
    <row r="728794" ht="14.25" customHeight="1"/>
    <row r="728796" ht="14.25" customHeight="1"/>
    <row r="728798" ht="14.25" customHeight="1"/>
    <row r="728800" ht="14.25" customHeight="1"/>
    <row r="728802" ht="14.25" customHeight="1"/>
    <row r="728804" ht="14.25" customHeight="1"/>
    <row r="728806" ht="14.25" customHeight="1"/>
    <row r="728808" ht="14.25" customHeight="1"/>
    <row r="728810" ht="14.25" customHeight="1"/>
    <row r="728812" ht="14.25" customHeight="1"/>
    <row r="728814" ht="14.25" customHeight="1"/>
    <row r="728816" ht="14.25" customHeight="1"/>
    <row r="728818" ht="14.25" customHeight="1"/>
    <row r="728820" ht="14.25" customHeight="1"/>
    <row r="728822" ht="14.25" customHeight="1"/>
    <row r="728824" ht="14.25" customHeight="1"/>
    <row r="728826" ht="14.25" customHeight="1"/>
    <row r="728828" ht="14.25" customHeight="1"/>
    <row r="728830" ht="14.25" customHeight="1"/>
    <row r="728832" ht="14.25" customHeight="1"/>
    <row r="728834" ht="14.25" customHeight="1"/>
    <row r="728836" ht="14.25" customHeight="1"/>
    <row r="728838" ht="14.25" customHeight="1"/>
    <row r="728840" ht="14.25" customHeight="1"/>
    <row r="728842" ht="14.25" customHeight="1"/>
    <row r="728844" ht="14.25" customHeight="1"/>
    <row r="728846" ht="14.25" customHeight="1"/>
    <row r="728848" ht="14.25" customHeight="1"/>
    <row r="728850" ht="14.25" customHeight="1"/>
    <row r="728852" ht="14.25" customHeight="1"/>
    <row r="728854" ht="14.25" customHeight="1"/>
    <row r="728856" ht="14.25" customHeight="1"/>
    <row r="728858" ht="14.25" customHeight="1"/>
    <row r="728860" ht="14.25" customHeight="1"/>
    <row r="728862" ht="14.25" customHeight="1"/>
    <row r="728864" ht="14.25" customHeight="1"/>
    <row r="728866" ht="14.25" customHeight="1"/>
    <row r="728868" ht="14.25" customHeight="1"/>
    <row r="728870" ht="14.25" customHeight="1"/>
    <row r="728872" ht="14.25" customHeight="1"/>
    <row r="728874" ht="14.25" customHeight="1"/>
    <row r="728876" ht="14.25" customHeight="1"/>
    <row r="728878" ht="14.25" customHeight="1"/>
    <row r="728880" ht="14.25" customHeight="1"/>
    <row r="728882" ht="14.25" customHeight="1"/>
    <row r="728884" ht="14.25" customHeight="1"/>
    <row r="728886" ht="14.25" customHeight="1"/>
    <row r="728888" ht="14.25" customHeight="1"/>
    <row r="728890" ht="14.25" customHeight="1"/>
    <row r="728892" ht="14.25" customHeight="1"/>
    <row r="728894" ht="14.25" customHeight="1"/>
    <row r="728896" ht="14.25" customHeight="1"/>
    <row r="728898" ht="14.25" customHeight="1"/>
    <row r="728900" ht="14.25" customHeight="1"/>
    <row r="728902" ht="14.25" customHeight="1"/>
    <row r="728904" ht="14.25" customHeight="1"/>
    <row r="728906" ht="14.25" customHeight="1"/>
    <row r="728908" ht="14.25" customHeight="1"/>
    <row r="728910" ht="14.25" customHeight="1"/>
    <row r="728912" ht="14.25" customHeight="1"/>
    <row r="728914" ht="14.25" customHeight="1"/>
    <row r="728916" ht="14.25" customHeight="1"/>
    <row r="728918" ht="14.25" customHeight="1"/>
    <row r="728920" ht="14.25" customHeight="1"/>
    <row r="728922" ht="14.25" customHeight="1"/>
    <row r="728924" ht="14.25" customHeight="1"/>
    <row r="728926" ht="14.25" customHeight="1"/>
    <row r="728928" ht="14.25" customHeight="1"/>
    <row r="728930" ht="14.25" customHeight="1"/>
    <row r="728932" ht="14.25" customHeight="1"/>
    <row r="728934" ht="14.25" customHeight="1"/>
    <row r="728936" ht="14.25" customHeight="1"/>
    <row r="728938" ht="14.25" customHeight="1"/>
    <row r="728940" ht="14.25" customHeight="1"/>
    <row r="728942" ht="14.25" customHeight="1"/>
    <row r="728944" ht="14.25" customHeight="1"/>
    <row r="728946" ht="14.25" customHeight="1"/>
    <row r="728948" ht="14.25" customHeight="1"/>
    <row r="728950" ht="14.25" customHeight="1"/>
    <row r="728952" ht="14.25" customHeight="1"/>
    <row r="728954" ht="14.25" customHeight="1"/>
    <row r="728956" ht="14.25" customHeight="1"/>
    <row r="728958" ht="14.25" customHeight="1"/>
    <row r="728960" ht="14.25" customHeight="1"/>
    <row r="728962" ht="14.25" customHeight="1"/>
    <row r="728964" ht="14.25" customHeight="1"/>
    <row r="728966" ht="14.25" customHeight="1"/>
    <row r="728968" ht="14.25" customHeight="1"/>
    <row r="728970" ht="14.25" customHeight="1"/>
    <row r="728972" ht="14.25" customHeight="1"/>
    <row r="728974" ht="14.25" customHeight="1"/>
    <row r="728976" ht="14.25" customHeight="1"/>
    <row r="728978" ht="14.25" customHeight="1"/>
    <row r="728980" ht="14.25" customHeight="1"/>
    <row r="728982" ht="14.25" customHeight="1"/>
    <row r="728984" ht="14.25" customHeight="1"/>
    <row r="728986" ht="14.25" customHeight="1"/>
    <row r="728988" ht="14.25" customHeight="1"/>
    <row r="728990" ht="14.25" customHeight="1"/>
    <row r="728992" ht="14.25" customHeight="1"/>
    <row r="728994" ht="14.25" customHeight="1"/>
    <row r="728996" ht="14.25" customHeight="1"/>
    <row r="728998" ht="14.25" customHeight="1"/>
    <row r="729000" ht="14.25" customHeight="1"/>
    <row r="729002" ht="14.25" customHeight="1"/>
    <row r="729004" ht="14.25" customHeight="1"/>
    <row r="729006" ht="14.25" customHeight="1"/>
    <row r="729008" ht="14.25" customHeight="1"/>
    <row r="729010" ht="14.25" customHeight="1"/>
    <row r="729012" ht="14.25" customHeight="1"/>
    <row r="729014" ht="14.25" customHeight="1"/>
    <row r="729016" ht="14.25" customHeight="1"/>
    <row r="729018" ht="14.25" customHeight="1"/>
    <row r="729020" ht="14.25" customHeight="1"/>
    <row r="729022" ht="14.25" customHeight="1"/>
    <row r="729024" ht="14.25" customHeight="1"/>
    <row r="729026" ht="14.25" customHeight="1"/>
    <row r="729028" ht="14.25" customHeight="1"/>
    <row r="729030" ht="14.25" customHeight="1"/>
    <row r="729032" ht="14.25" customHeight="1"/>
    <row r="729034" ht="14.25" customHeight="1"/>
    <row r="729036" ht="14.25" customHeight="1"/>
    <row r="729038" ht="14.25" customHeight="1"/>
    <row r="729040" ht="14.25" customHeight="1"/>
    <row r="729042" ht="14.25" customHeight="1"/>
    <row r="729044" ht="14.25" customHeight="1"/>
    <row r="729046" ht="14.25" customHeight="1"/>
    <row r="729048" ht="14.25" customHeight="1"/>
    <row r="729050" ht="14.25" customHeight="1"/>
    <row r="729052" ht="14.25" customHeight="1"/>
    <row r="729054" ht="14.25" customHeight="1"/>
    <row r="729056" ht="14.25" customHeight="1"/>
    <row r="729058" ht="14.25" customHeight="1"/>
    <row r="729060" ht="14.25" customHeight="1"/>
    <row r="729062" ht="14.25" customHeight="1"/>
    <row r="729064" ht="14.25" customHeight="1"/>
    <row r="729066" ht="14.25" customHeight="1"/>
    <row r="729068" ht="14.25" customHeight="1"/>
    <row r="729070" ht="14.25" customHeight="1"/>
    <row r="729072" ht="14.25" customHeight="1"/>
    <row r="729074" ht="14.25" customHeight="1"/>
    <row r="729076" ht="14.25" customHeight="1"/>
    <row r="729078" ht="14.25" customHeight="1"/>
    <row r="729080" ht="14.25" customHeight="1"/>
    <row r="729082" ht="14.25" customHeight="1"/>
    <row r="729084" ht="14.25" customHeight="1"/>
    <row r="729086" ht="14.25" customHeight="1"/>
    <row r="729088" ht="14.25" customHeight="1"/>
    <row r="729090" ht="14.25" customHeight="1"/>
    <row r="729092" ht="14.25" customHeight="1"/>
    <row r="729094" ht="14.25" customHeight="1"/>
    <row r="729096" ht="14.25" customHeight="1"/>
    <row r="729098" ht="14.25" customHeight="1"/>
    <row r="729100" ht="14.25" customHeight="1"/>
    <row r="729102" ht="14.25" customHeight="1"/>
    <row r="729104" ht="14.25" customHeight="1"/>
    <row r="729106" ht="14.25" customHeight="1"/>
    <row r="729108" ht="14.25" customHeight="1"/>
    <row r="729110" ht="14.25" customHeight="1"/>
    <row r="729112" ht="14.25" customHeight="1"/>
    <row r="729114" ht="14.25" customHeight="1"/>
    <row r="729116" ht="14.25" customHeight="1"/>
    <row r="729118" ht="14.25" customHeight="1"/>
    <row r="729120" ht="14.25" customHeight="1"/>
    <row r="729122" ht="14.25" customHeight="1"/>
    <row r="729124" ht="14.25" customHeight="1"/>
    <row r="729126" ht="14.25" customHeight="1"/>
    <row r="729128" ht="14.25" customHeight="1"/>
    <row r="729130" ht="14.25" customHeight="1"/>
    <row r="729132" ht="14.25" customHeight="1"/>
    <row r="729134" ht="14.25" customHeight="1"/>
    <row r="729136" ht="14.25" customHeight="1"/>
    <row r="729138" ht="14.25" customHeight="1"/>
    <row r="729140" ht="14.25" customHeight="1"/>
    <row r="729142" ht="14.25" customHeight="1"/>
    <row r="729144" ht="14.25" customHeight="1"/>
    <row r="729146" ht="14.25" customHeight="1"/>
    <row r="729148" ht="14.25" customHeight="1"/>
    <row r="729150" ht="14.25" customHeight="1"/>
    <row r="729152" ht="14.25" customHeight="1"/>
    <row r="729154" ht="14.25" customHeight="1"/>
    <row r="729156" ht="14.25" customHeight="1"/>
    <row r="729158" ht="14.25" customHeight="1"/>
    <row r="729160" ht="14.25" customHeight="1"/>
    <row r="729162" ht="14.25" customHeight="1"/>
    <row r="729164" ht="14.25" customHeight="1"/>
    <row r="729166" ht="14.25" customHeight="1"/>
    <row r="729168" ht="14.25" customHeight="1"/>
    <row r="729170" ht="14.25" customHeight="1"/>
    <row r="729172" ht="14.25" customHeight="1"/>
    <row r="729174" ht="14.25" customHeight="1"/>
    <row r="729176" ht="14.25" customHeight="1"/>
    <row r="729178" ht="14.25" customHeight="1"/>
    <row r="729180" ht="14.25" customHeight="1"/>
    <row r="729182" ht="14.25" customHeight="1"/>
    <row r="729184" ht="14.25" customHeight="1"/>
    <row r="729186" ht="14.25" customHeight="1"/>
    <row r="729188" ht="14.25" customHeight="1"/>
    <row r="729190" ht="14.25" customHeight="1"/>
    <row r="729192" ht="14.25" customHeight="1"/>
    <row r="729194" ht="14.25" customHeight="1"/>
    <row r="729196" ht="14.25" customHeight="1"/>
    <row r="729198" ht="14.25" customHeight="1"/>
    <row r="729200" ht="14.25" customHeight="1"/>
    <row r="729202" ht="14.25" customHeight="1"/>
    <row r="729204" ht="14.25" customHeight="1"/>
    <row r="729206" ht="14.25" customHeight="1"/>
    <row r="729208" ht="14.25" customHeight="1"/>
    <row r="729210" ht="14.25" customHeight="1"/>
    <row r="729212" ht="14.25" customHeight="1"/>
    <row r="729214" ht="14.25" customHeight="1"/>
    <row r="729216" ht="14.25" customHeight="1"/>
    <row r="729218" ht="14.25" customHeight="1"/>
    <row r="729220" ht="14.25" customHeight="1"/>
    <row r="729222" ht="14.25" customHeight="1"/>
    <row r="729224" ht="14.25" customHeight="1"/>
    <row r="729226" ht="14.25" customHeight="1"/>
    <row r="729228" ht="14.25" customHeight="1"/>
    <row r="729230" ht="14.25" customHeight="1"/>
    <row r="729232" ht="14.25" customHeight="1"/>
    <row r="729234" ht="14.25" customHeight="1"/>
    <row r="729236" ht="14.25" customHeight="1"/>
    <row r="729238" ht="14.25" customHeight="1"/>
    <row r="729240" ht="14.25" customHeight="1"/>
    <row r="729242" ht="14.25" customHeight="1"/>
    <row r="729244" ht="14.25" customHeight="1"/>
    <row r="729246" ht="14.25" customHeight="1"/>
    <row r="729248" ht="14.25" customHeight="1"/>
    <row r="729250" ht="14.25" customHeight="1"/>
    <row r="729252" ht="14.25" customHeight="1"/>
    <row r="729254" ht="14.25" customHeight="1"/>
    <row r="729256" ht="14.25" customHeight="1"/>
    <row r="729258" ht="14.25" customHeight="1"/>
    <row r="729260" ht="14.25" customHeight="1"/>
    <row r="729262" ht="14.25" customHeight="1"/>
    <row r="729264" ht="14.25" customHeight="1"/>
    <row r="729266" ht="14.25" customHeight="1"/>
    <row r="729268" ht="14.25" customHeight="1"/>
    <row r="729270" ht="14.25" customHeight="1"/>
    <row r="729272" ht="14.25" customHeight="1"/>
    <row r="729274" ht="14.25" customHeight="1"/>
    <row r="729276" ht="14.25" customHeight="1"/>
    <row r="729278" ht="14.25" customHeight="1"/>
    <row r="729280" ht="14.25" customHeight="1"/>
    <row r="729282" ht="14.25" customHeight="1"/>
    <row r="729284" ht="14.25" customHeight="1"/>
    <row r="729286" ht="14.25" customHeight="1"/>
    <row r="729288" ht="14.25" customHeight="1"/>
    <row r="729290" ht="14.25" customHeight="1"/>
    <row r="729292" ht="14.25" customHeight="1"/>
    <row r="729294" ht="14.25" customHeight="1"/>
    <row r="729296" ht="14.25" customHeight="1"/>
    <row r="729298" ht="14.25" customHeight="1"/>
    <row r="729300" ht="14.25" customHeight="1"/>
    <row r="729302" ht="14.25" customHeight="1"/>
    <row r="729304" ht="14.25" customHeight="1"/>
    <row r="729306" ht="14.25" customHeight="1"/>
    <row r="729308" ht="14.25" customHeight="1"/>
    <row r="729310" ht="14.25" customHeight="1"/>
    <row r="729312" ht="14.25" customHeight="1"/>
    <row r="729314" ht="14.25" customHeight="1"/>
    <row r="729316" ht="14.25" customHeight="1"/>
    <row r="729318" ht="14.25" customHeight="1"/>
    <row r="729320" ht="14.25" customHeight="1"/>
    <row r="729322" ht="14.25" customHeight="1"/>
    <row r="729324" ht="14.25" customHeight="1"/>
    <row r="729326" ht="14.25" customHeight="1"/>
    <row r="729328" ht="14.25" customHeight="1"/>
    <row r="729330" ht="14.25" customHeight="1"/>
    <row r="729332" ht="14.25" customHeight="1"/>
    <row r="729334" ht="14.25" customHeight="1"/>
    <row r="729336" ht="14.25" customHeight="1"/>
    <row r="729338" ht="14.25" customHeight="1"/>
    <row r="729340" ht="14.25" customHeight="1"/>
    <row r="729342" ht="14.25" customHeight="1"/>
    <row r="729344" ht="14.25" customHeight="1"/>
    <row r="729346" ht="14.25" customHeight="1"/>
    <row r="729348" ht="14.25" customHeight="1"/>
    <row r="729350" ht="14.25" customHeight="1"/>
    <row r="729352" ht="14.25" customHeight="1"/>
    <row r="729354" ht="14.25" customHeight="1"/>
    <row r="729356" ht="14.25" customHeight="1"/>
    <row r="729358" ht="14.25" customHeight="1"/>
    <row r="729360" ht="14.25" customHeight="1"/>
    <row r="729362" ht="14.25" customHeight="1"/>
    <row r="729364" ht="14.25" customHeight="1"/>
    <row r="729366" ht="14.25" customHeight="1"/>
    <row r="729368" ht="14.25" customHeight="1"/>
    <row r="729370" ht="14.25" customHeight="1"/>
    <row r="729372" ht="14.25" customHeight="1"/>
    <row r="729374" ht="14.25" customHeight="1"/>
    <row r="729376" ht="14.25" customHeight="1"/>
    <row r="729378" ht="14.25" customHeight="1"/>
    <row r="729380" ht="14.25" customHeight="1"/>
    <row r="729382" ht="14.25" customHeight="1"/>
    <row r="729384" ht="14.25" customHeight="1"/>
    <row r="729386" ht="14.25" customHeight="1"/>
    <row r="729388" ht="14.25" customHeight="1"/>
    <row r="729390" ht="14.25" customHeight="1"/>
    <row r="729392" ht="14.25" customHeight="1"/>
    <row r="729394" ht="14.25" customHeight="1"/>
    <row r="729396" ht="14.25" customHeight="1"/>
    <row r="729398" ht="14.25" customHeight="1"/>
    <row r="729400" ht="14.25" customHeight="1"/>
    <row r="729402" ht="14.25" customHeight="1"/>
    <row r="729404" ht="14.25" customHeight="1"/>
    <row r="729406" ht="14.25" customHeight="1"/>
    <row r="729408" ht="14.25" customHeight="1"/>
    <row r="729410" ht="14.25" customHeight="1"/>
    <row r="729412" ht="14.25" customHeight="1"/>
    <row r="729414" ht="14.25" customHeight="1"/>
    <row r="729416" ht="14.25" customHeight="1"/>
    <row r="729418" ht="14.25" customHeight="1"/>
    <row r="729420" ht="14.25" customHeight="1"/>
    <row r="729422" ht="14.25" customHeight="1"/>
    <row r="729424" ht="14.25" customHeight="1"/>
    <row r="729426" ht="14.25" customHeight="1"/>
    <row r="729428" ht="14.25" customHeight="1"/>
    <row r="729430" ht="14.25" customHeight="1"/>
    <row r="729432" ht="14.25" customHeight="1"/>
    <row r="729434" ht="14.25" customHeight="1"/>
    <row r="729436" ht="14.25" customHeight="1"/>
    <row r="729438" ht="14.25" customHeight="1"/>
    <row r="729440" ht="14.25" customHeight="1"/>
    <row r="729442" ht="14.25" customHeight="1"/>
    <row r="729444" ht="14.25" customHeight="1"/>
    <row r="729446" ht="14.25" customHeight="1"/>
    <row r="729448" ht="14.25" customHeight="1"/>
    <row r="729450" ht="14.25" customHeight="1"/>
    <row r="729452" ht="14.25" customHeight="1"/>
    <row r="729454" ht="14.25" customHeight="1"/>
    <row r="729456" ht="14.25" customHeight="1"/>
    <row r="729458" ht="14.25" customHeight="1"/>
    <row r="729460" ht="14.25" customHeight="1"/>
    <row r="729462" ht="14.25" customHeight="1"/>
    <row r="729464" ht="14.25" customHeight="1"/>
    <row r="729466" ht="14.25" customHeight="1"/>
    <row r="729468" ht="14.25" customHeight="1"/>
    <row r="729470" ht="14.25" customHeight="1"/>
    <row r="729472" ht="14.25" customHeight="1"/>
    <row r="729474" ht="14.25" customHeight="1"/>
    <row r="729476" ht="14.25" customHeight="1"/>
    <row r="729478" ht="14.25" customHeight="1"/>
    <row r="729480" ht="14.25" customHeight="1"/>
    <row r="729482" ht="14.25" customHeight="1"/>
    <row r="729484" ht="14.25" customHeight="1"/>
    <row r="729486" ht="14.25" customHeight="1"/>
    <row r="729488" ht="14.25" customHeight="1"/>
    <row r="729490" ht="14.25" customHeight="1"/>
    <row r="729492" ht="14.25" customHeight="1"/>
    <row r="729494" ht="14.25" customHeight="1"/>
    <row r="729496" ht="14.25" customHeight="1"/>
    <row r="729498" ht="14.25" customHeight="1"/>
    <row r="729500" ht="14.25" customHeight="1"/>
    <row r="729502" ht="14.25" customHeight="1"/>
    <row r="729504" ht="14.25" customHeight="1"/>
    <row r="729506" ht="14.25" customHeight="1"/>
    <row r="729508" ht="14.25" customHeight="1"/>
    <row r="729510" ht="14.25" customHeight="1"/>
    <row r="729512" ht="14.25" customHeight="1"/>
    <row r="729514" ht="14.25" customHeight="1"/>
    <row r="729516" ht="14.25" customHeight="1"/>
    <row r="729518" ht="14.25" customHeight="1"/>
    <row r="729520" ht="14.25" customHeight="1"/>
    <row r="729522" ht="14.25" customHeight="1"/>
    <row r="729524" ht="14.25" customHeight="1"/>
    <row r="729526" ht="14.25" customHeight="1"/>
    <row r="729528" ht="14.25" customHeight="1"/>
    <row r="729530" ht="14.25" customHeight="1"/>
    <row r="729532" ht="14.25" customHeight="1"/>
    <row r="729534" ht="14.25" customHeight="1"/>
    <row r="729536" ht="14.25" customHeight="1"/>
    <row r="729538" ht="14.25" customHeight="1"/>
    <row r="729540" ht="14.25" customHeight="1"/>
    <row r="729542" ht="14.25" customHeight="1"/>
    <row r="729544" ht="14.25" customHeight="1"/>
    <row r="729546" ht="14.25" customHeight="1"/>
    <row r="729548" ht="14.25" customHeight="1"/>
    <row r="729550" ht="14.25" customHeight="1"/>
    <row r="729552" ht="14.25" customHeight="1"/>
    <row r="729554" ht="14.25" customHeight="1"/>
    <row r="729556" ht="14.25" customHeight="1"/>
    <row r="729558" ht="14.25" customHeight="1"/>
    <row r="729560" ht="14.25" customHeight="1"/>
    <row r="729562" ht="14.25" customHeight="1"/>
    <row r="729564" ht="14.25" customHeight="1"/>
    <row r="729566" ht="14.25" customHeight="1"/>
    <row r="729568" ht="14.25" customHeight="1"/>
    <row r="729570" ht="14.25" customHeight="1"/>
    <row r="729572" ht="14.25" customHeight="1"/>
    <row r="729574" ht="14.25" customHeight="1"/>
    <row r="729576" ht="14.25" customHeight="1"/>
    <row r="729578" ht="14.25" customHeight="1"/>
    <row r="729580" ht="14.25" customHeight="1"/>
    <row r="729582" ht="14.25" customHeight="1"/>
    <row r="729584" ht="14.25" customHeight="1"/>
    <row r="729586" ht="14.25" customHeight="1"/>
    <row r="729588" ht="14.25" customHeight="1"/>
    <row r="729590" ht="14.25" customHeight="1"/>
    <row r="729592" ht="14.25" customHeight="1"/>
    <row r="729594" ht="14.25" customHeight="1"/>
    <row r="729596" ht="14.25" customHeight="1"/>
    <row r="729598" ht="14.25" customHeight="1"/>
    <row r="729600" ht="14.25" customHeight="1"/>
    <row r="729602" ht="14.25" customHeight="1"/>
    <row r="729604" ht="14.25" customHeight="1"/>
    <row r="729606" ht="14.25" customHeight="1"/>
    <row r="729608" ht="14.25" customHeight="1"/>
    <row r="729610" ht="14.25" customHeight="1"/>
    <row r="729612" ht="14.25" customHeight="1"/>
    <row r="729614" ht="14.25" customHeight="1"/>
    <row r="729616" ht="14.25" customHeight="1"/>
    <row r="729618" ht="14.25" customHeight="1"/>
    <row r="729620" ht="14.25" customHeight="1"/>
    <row r="729622" ht="14.25" customHeight="1"/>
    <row r="729624" ht="14.25" customHeight="1"/>
    <row r="729626" ht="14.25" customHeight="1"/>
    <row r="729628" ht="14.25" customHeight="1"/>
    <row r="729630" ht="14.25" customHeight="1"/>
    <row r="729632" ht="14.25" customHeight="1"/>
    <row r="729634" ht="14.25" customHeight="1"/>
    <row r="729636" ht="14.25" customHeight="1"/>
    <row r="729638" ht="14.25" customHeight="1"/>
    <row r="729640" ht="14.25" customHeight="1"/>
    <row r="729642" ht="14.25" customHeight="1"/>
    <row r="729644" ht="14.25" customHeight="1"/>
    <row r="729646" ht="14.25" customHeight="1"/>
    <row r="729648" ht="14.25" customHeight="1"/>
    <row r="729650" ht="14.25" customHeight="1"/>
    <row r="729652" ht="14.25" customHeight="1"/>
    <row r="729654" ht="14.25" customHeight="1"/>
    <row r="729656" ht="14.25" customHeight="1"/>
    <row r="729658" ht="14.25" customHeight="1"/>
    <row r="729660" ht="14.25" customHeight="1"/>
    <row r="729662" ht="14.25" customHeight="1"/>
    <row r="729664" ht="14.25" customHeight="1"/>
    <row r="729666" ht="14.25" customHeight="1"/>
    <row r="729668" ht="14.25" customHeight="1"/>
    <row r="729670" ht="14.25" customHeight="1"/>
    <row r="729672" ht="14.25" customHeight="1"/>
    <row r="729674" ht="14.25" customHeight="1"/>
    <row r="729676" ht="14.25" customHeight="1"/>
    <row r="729678" ht="14.25" customHeight="1"/>
    <row r="729680" ht="14.25" customHeight="1"/>
    <row r="729682" ht="14.25" customHeight="1"/>
    <row r="729684" ht="14.25" customHeight="1"/>
    <row r="729686" ht="14.25" customHeight="1"/>
    <row r="729688" ht="14.25" customHeight="1"/>
    <row r="729690" ht="14.25" customHeight="1"/>
    <row r="729692" ht="14.25" customHeight="1"/>
    <row r="729694" ht="14.25" customHeight="1"/>
    <row r="729696" ht="14.25" customHeight="1"/>
    <row r="729698" ht="14.25" customHeight="1"/>
    <row r="729700" ht="14.25" customHeight="1"/>
    <row r="729702" ht="14.25" customHeight="1"/>
    <row r="729704" ht="14.25" customHeight="1"/>
    <row r="729706" ht="14.25" customHeight="1"/>
    <row r="729708" ht="14.25" customHeight="1"/>
    <row r="729710" ht="14.25" customHeight="1"/>
    <row r="729712" ht="14.25" customHeight="1"/>
    <row r="729714" ht="14.25" customHeight="1"/>
    <row r="729716" ht="14.25" customHeight="1"/>
    <row r="729718" ht="14.25" customHeight="1"/>
    <row r="729720" ht="14.25" customHeight="1"/>
    <row r="729722" ht="14.25" customHeight="1"/>
    <row r="729724" ht="14.25" customHeight="1"/>
    <row r="729726" ht="14.25" customHeight="1"/>
    <row r="729728" ht="14.25" customHeight="1"/>
    <row r="729730" ht="14.25" customHeight="1"/>
    <row r="729732" ht="14.25" customHeight="1"/>
    <row r="729734" ht="14.25" customHeight="1"/>
    <row r="729736" ht="14.25" customHeight="1"/>
    <row r="729738" ht="14.25" customHeight="1"/>
    <row r="729740" ht="14.25" customHeight="1"/>
    <row r="729742" ht="14.25" customHeight="1"/>
    <row r="729744" ht="14.25" customHeight="1"/>
    <row r="729746" ht="14.25" customHeight="1"/>
    <row r="729748" ht="14.25" customHeight="1"/>
    <row r="729750" ht="14.25" customHeight="1"/>
    <row r="729752" ht="14.25" customHeight="1"/>
    <row r="729754" ht="14.25" customHeight="1"/>
    <row r="729756" ht="14.25" customHeight="1"/>
    <row r="729758" ht="14.25" customHeight="1"/>
    <row r="729760" ht="14.25" customHeight="1"/>
    <row r="729762" ht="14.25" customHeight="1"/>
    <row r="729764" ht="14.25" customHeight="1"/>
    <row r="729766" ht="14.25" customHeight="1"/>
    <row r="729768" ht="14.25" customHeight="1"/>
    <row r="729770" ht="14.25" customHeight="1"/>
    <row r="729772" ht="14.25" customHeight="1"/>
    <row r="729774" ht="14.25" customHeight="1"/>
    <row r="729776" ht="14.25" customHeight="1"/>
    <row r="729778" ht="14.25" customHeight="1"/>
    <row r="729780" ht="14.25" customHeight="1"/>
    <row r="729782" ht="14.25" customHeight="1"/>
    <row r="729784" ht="14.25" customHeight="1"/>
    <row r="729786" ht="14.25" customHeight="1"/>
    <row r="729788" ht="14.25" customHeight="1"/>
    <row r="729790" ht="14.25" customHeight="1"/>
    <row r="729792" ht="14.25" customHeight="1"/>
    <row r="729794" ht="14.25" customHeight="1"/>
    <row r="729796" ht="14.25" customHeight="1"/>
    <row r="729798" ht="14.25" customHeight="1"/>
    <row r="729800" ht="14.25" customHeight="1"/>
    <row r="729802" ht="14.25" customHeight="1"/>
    <row r="729804" ht="14.25" customHeight="1"/>
    <row r="729806" ht="14.25" customHeight="1"/>
    <row r="729808" ht="14.25" customHeight="1"/>
    <row r="729810" ht="14.25" customHeight="1"/>
    <row r="729812" ht="14.25" customHeight="1"/>
    <row r="729814" ht="14.25" customHeight="1"/>
    <row r="729816" ht="14.25" customHeight="1"/>
    <row r="729818" ht="14.25" customHeight="1"/>
    <row r="729820" ht="14.25" customHeight="1"/>
    <row r="729822" ht="14.25" customHeight="1"/>
    <row r="729824" ht="14.25" customHeight="1"/>
    <row r="729826" ht="14.25" customHeight="1"/>
    <row r="729828" ht="14.25" customHeight="1"/>
    <row r="729830" ht="14.25" customHeight="1"/>
    <row r="729832" ht="14.25" customHeight="1"/>
    <row r="729834" ht="14.25" customHeight="1"/>
    <row r="729836" ht="14.25" customHeight="1"/>
    <row r="729838" ht="14.25" customHeight="1"/>
    <row r="729840" ht="14.25" customHeight="1"/>
    <row r="729842" ht="14.25" customHeight="1"/>
    <row r="729844" ht="14.25" customHeight="1"/>
    <row r="729846" ht="14.25" customHeight="1"/>
    <row r="729848" ht="14.25" customHeight="1"/>
    <row r="729850" ht="14.25" customHeight="1"/>
    <row r="729852" ht="14.25" customHeight="1"/>
    <row r="729854" ht="14.25" customHeight="1"/>
    <row r="729856" ht="14.25" customHeight="1"/>
    <row r="729858" ht="14.25" customHeight="1"/>
    <row r="729860" ht="14.25" customHeight="1"/>
    <row r="729862" ht="14.25" customHeight="1"/>
    <row r="729864" ht="14.25" customHeight="1"/>
    <row r="729866" ht="14.25" customHeight="1"/>
    <row r="729868" ht="14.25" customHeight="1"/>
    <row r="729870" ht="14.25" customHeight="1"/>
    <row r="729872" ht="14.25" customHeight="1"/>
    <row r="729874" ht="14.25" customHeight="1"/>
    <row r="729876" ht="14.25" customHeight="1"/>
    <row r="729878" ht="14.25" customHeight="1"/>
    <row r="729880" ht="14.25" customHeight="1"/>
    <row r="729882" ht="14.25" customHeight="1"/>
    <row r="729884" ht="14.25" customHeight="1"/>
    <row r="729886" ht="14.25" customHeight="1"/>
    <row r="729888" ht="14.25" customHeight="1"/>
    <row r="729890" ht="14.25" customHeight="1"/>
    <row r="729892" ht="14.25" customHeight="1"/>
    <row r="729894" ht="14.25" customHeight="1"/>
    <row r="729896" ht="14.25" customHeight="1"/>
    <row r="729898" ht="14.25" customHeight="1"/>
    <row r="729900" ht="14.25" customHeight="1"/>
    <row r="729902" ht="14.25" customHeight="1"/>
    <row r="729904" ht="14.25" customHeight="1"/>
    <row r="729906" ht="14.25" customHeight="1"/>
    <row r="729908" ht="14.25" customHeight="1"/>
    <row r="729910" ht="14.25" customHeight="1"/>
    <row r="729912" ht="14.25" customHeight="1"/>
    <row r="729914" ht="14.25" customHeight="1"/>
    <row r="729916" ht="14.25" customHeight="1"/>
    <row r="729918" ht="14.25" customHeight="1"/>
    <row r="729920" ht="14.25" customHeight="1"/>
    <row r="729922" ht="14.25" customHeight="1"/>
    <row r="729924" ht="14.25" customHeight="1"/>
    <row r="729926" ht="14.25" customHeight="1"/>
    <row r="729928" ht="14.25" customHeight="1"/>
    <row r="729930" ht="14.25" customHeight="1"/>
    <row r="729932" ht="14.25" customHeight="1"/>
    <row r="729934" ht="14.25" customHeight="1"/>
    <row r="729936" ht="14.25" customHeight="1"/>
    <row r="729938" ht="14.25" customHeight="1"/>
    <row r="729940" ht="14.25" customHeight="1"/>
    <row r="729942" ht="14.25" customHeight="1"/>
    <row r="729944" ht="14.25" customHeight="1"/>
    <row r="729946" ht="14.25" customHeight="1"/>
    <row r="729948" ht="14.25" customHeight="1"/>
    <row r="729950" ht="14.25" customHeight="1"/>
    <row r="729952" ht="14.25" customHeight="1"/>
    <row r="729954" ht="14.25" customHeight="1"/>
    <row r="729956" ht="14.25" customHeight="1"/>
    <row r="729958" ht="14.25" customHeight="1"/>
    <row r="729960" ht="14.25" customHeight="1"/>
    <row r="729962" ht="14.25" customHeight="1"/>
    <row r="729964" ht="14.25" customHeight="1"/>
    <row r="729966" ht="14.25" customHeight="1"/>
    <row r="729968" ht="14.25" customHeight="1"/>
    <row r="729970" ht="14.25" customHeight="1"/>
    <row r="729972" ht="14.25" customHeight="1"/>
    <row r="729974" ht="14.25" customHeight="1"/>
    <row r="729976" ht="14.25" customHeight="1"/>
    <row r="729978" ht="14.25" customHeight="1"/>
    <row r="729980" ht="14.25" customHeight="1"/>
    <row r="729982" ht="14.25" customHeight="1"/>
    <row r="729984" ht="14.25" customHeight="1"/>
    <row r="729986" ht="14.25" customHeight="1"/>
    <row r="729988" ht="14.25" customHeight="1"/>
    <row r="729990" ht="14.25" customHeight="1"/>
    <row r="729992" ht="14.25" customHeight="1"/>
    <row r="729994" ht="14.25" customHeight="1"/>
    <row r="729996" ht="14.25" customHeight="1"/>
    <row r="729998" ht="14.25" customHeight="1"/>
    <row r="730000" ht="14.25" customHeight="1"/>
    <row r="730002" ht="14.25" customHeight="1"/>
    <row r="730004" ht="14.25" customHeight="1"/>
    <row r="730006" ht="14.25" customHeight="1"/>
    <row r="730008" ht="14.25" customHeight="1"/>
    <row r="730010" ht="14.25" customHeight="1"/>
    <row r="730012" ht="14.25" customHeight="1"/>
    <row r="730014" ht="14.25" customHeight="1"/>
    <row r="730016" ht="14.25" customHeight="1"/>
    <row r="730018" ht="14.25" customHeight="1"/>
    <row r="730020" ht="14.25" customHeight="1"/>
    <row r="730022" ht="14.25" customHeight="1"/>
    <row r="730024" ht="14.25" customHeight="1"/>
    <row r="730026" ht="14.25" customHeight="1"/>
    <row r="730028" ht="14.25" customHeight="1"/>
    <row r="730030" ht="14.25" customHeight="1"/>
    <row r="730032" ht="14.25" customHeight="1"/>
    <row r="730034" ht="14.25" customHeight="1"/>
    <row r="730036" ht="14.25" customHeight="1"/>
    <row r="730038" ht="14.25" customHeight="1"/>
    <row r="730040" ht="14.25" customHeight="1"/>
    <row r="730042" ht="14.25" customHeight="1"/>
    <row r="730044" ht="14.25" customHeight="1"/>
    <row r="730046" ht="14.25" customHeight="1"/>
    <row r="730048" ht="14.25" customHeight="1"/>
    <row r="730050" ht="14.25" customHeight="1"/>
    <row r="730052" ht="14.25" customHeight="1"/>
    <row r="730054" ht="14.25" customHeight="1"/>
    <row r="730056" ht="14.25" customHeight="1"/>
    <row r="730058" ht="14.25" customHeight="1"/>
    <row r="730060" ht="14.25" customHeight="1"/>
    <row r="730062" ht="14.25" customHeight="1"/>
    <row r="730064" ht="14.25" customHeight="1"/>
    <row r="730066" ht="14.25" customHeight="1"/>
    <row r="730068" ht="14.25" customHeight="1"/>
    <row r="730070" ht="14.25" customHeight="1"/>
    <row r="730072" ht="14.25" customHeight="1"/>
    <row r="730074" ht="14.25" customHeight="1"/>
    <row r="730076" ht="14.25" customHeight="1"/>
    <row r="730078" ht="14.25" customHeight="1"/>
    <row r="730080" ht="14.25" customHeight="1"/>
    <row r="730082" ht="14.25" customHeight="1"/>
    <row r="730084" ht="14.25" customHeight="1"/>
    <row r="730086" ht="14.25" customHeight="1"/>
    <row r="730088" ht="14.25" customHeight="1"/>
    <row r="730090" ht="14.25" customHeight="1"/>
    <row r="730092" ht="14.25" customHeight="1"/>
    <row r="730094" ht="14.25" customHeight="1"/>
    <row r="730096" ht="14.25" customHeight="1"/>
    <row r="730098" ht="14.25" customHeight="1"/>
    <row r="730100" ht="14.25" customHeight="1"/>
    <row r="730102" ht="14.25" customHeight="1"/>
    <row r="730104" ht="14.25" customHeight="1"/>
    <row r="730106" ht="14.25" customHeight="1"/>
    <row r="730108" ht="14.25" customHeight="1"/>
    <row r="730110" ht="14.25" customHeight="1"/>
    <row r="730112" ht="14.25" customHeight="1"/>
    <row r="730114" ht="14.25" customHeight="1"/>
    <row r="730116" ht="14.25" customHeight="1"/>
    <row r="730118" ht="14.25" customHeight="1"/>
    <row r="730120" ht="14.25" customHeight="1"/>
    <row r="730122" ht="14.25" customHeight="1"/>
    <row r="730124" ht="14.25" customHeight="1"/>
    <row r="730126" ht="14.25" customHeight="1"/>
    <row r="730128" ht="14.25" customHeight="1"/>
    <row r="730130" ht="14.25" customHeight="1"/>
    <row r="730132" ht="14.25" customHeight="1"/>
    <row r="730134" ht="14.25" customHeight="1"/>
    <row r="730136" ht="14.25" customHeight="1"/>
    <row r="730138" ht="14.25" customHeight="1"/>
    <row r="730140" ht="14.25" customHeight="1"/>
    <row r="730142" ht="14.25" customHeight="1"/>
    <row r="730144" ht="14.25" customHeight="1"/>
    <row r="730146" ht="14.25" customHeight="1"/>
    <row r="730148" ht="14.25" customHeight="1"/>
    <row r="730150" ht="14.25" customHeight="1"/>
    <row r="730152" ht="14.25" customHeight="1"/>
    <row r="730154" ht="14.25" customHeight="1"/>
    <row r="730156" ht="14.25" customHeight="1"/>
    <row r="730158" ht="14.25" customHeight="1"/>
    <row r="730160" ht="14.25" customHeight="1"/>
    <row r="730162" ht="14.25" customHeight="1"/>
    <row r="730164" ht="14.25" customHeight="1"/>
    <row r="730166" ht="14.25" customHeight="1"/>
    <row r="730168" ht="14.25" customHeight="1"/>
    <row r="730170" ht="14.25" customHeight="1"/>
    <row r="730172" ht="14.25" customHeight="1"/>
    <row r="730174" ht="14.25" customHeight="1"/>
    <row r="730176" ht="14.25" customHeight="1"/>
    <row r="730178" ht="14.25" customHeight="1"/>
    <row r="730180" ht="14.25" customHeight="1"/>
    <row r="730182" ht="14.25" customHeight="1"/>
    <row r="730184" ht="14.25" customHeight="1"/>
    <row r="730186" ht="14.25" customHeight="1"/>
    <row r="730188" ht="14.25" customHeight="1"/>
    <row r="730190" ht="14.25" customHeight="1"/>
    <row r="730192" ht="14.25" customHeight="1"/>
    <row r="730194" ht="14.25" customHeight="1"/>
    <row r="730196" ht="14.25" customHeight="1"/>
    <row r="730198" ht="14.25" customHeight="1"/>
    <row r="730200" ht="14.25" customHeight="1"/>
    <row r="730202" ht="14.25" customHeight="1"/>
    <row r="730204" ht="14.25" customHeight="1"/>
    <row r="730206" ht="14.25" customHeight="1"/>
    <row r="730208" ht="14.25" customHeight="1"/>
    <row r="730210" ht="14.25" customHeight="1"/>
    <row r="730212" ht="14.25" customHeight="1"/>
    <row r="730214" ht="14.25" customHeight="1"/>
    <row r="730216" ht="14.25" customHeight="1"/>
    <row r="730218" ht="14.25" customHeight="1"/>
    <row r="730220" ht="14.25" customHeight="1"/>
    <row r="730222" ht="14.25" customHeight="1"/>
    <row r="730224" ht="14.25" customHeight="1"/>
    <row r="730226" ht="14.25" customHeight="1"/>
    <row r="730228" ht="14.25" customHeight="1"/>
    <row r="730230" ht="14.25" customHeight="1"/>
    <row r="730232" ht="14.25" customHeight="1"/>
    <row r="730234" ht="14.25" customHeight="1"/>
    <row r="730236" ht="14.25" customHeight="1"/>
    <row r="730238" ht="14.25" customHeight="1"/>
    <row r="730240" ht="14.25" customHeight="1"/>
    <row r="730242" ht="14.25" customHeight="1"/>
    <row r="730244" ht="14.25" customHeight="1"/>
    <row r="730246" ht="14.25" customHeight="1"/>
    <row r="730248" ht="14.25" customHeight="1"/>
    <row r="730250" ht="14.25" customHeight="1"/>
    <row r="730252" ht="14.25" customHeight="1"/>
    <row r="730254" ht="14.25" customHeight="1"/>
    <row r="730256" ht="14.25" customHeight="1"/>
    <row r="730258" ht="14.25" customHeight="1"/>
    <row r="730260" ht="14.25" customHeight="1"/>
    <row r="730262" ht="14.25" customHeight="1"/>
    <row r="730264" ht="14.25" customHeight="1"/>
    <row r="730266" ht="14.25" customHeight="1"/>
    <row r="730268" ht="14.25" customHeight="1"/>
    <row r="730270" ht="14.25" customHeight="1"/>
    <row r="730272" ht="14.25" customHeight="1"/>
    <row r="730274" ht="14.25" customHeight="1"/>
    <row r="730276" ht="14.25" customHeight="1"/>
    <row r="730278" ht="14.25" customHeight="1"/>
    <row r="730280" ht="14.25" customHeight="1"/>
    <row r="730282" ht="14.25" customHeight="1"/>
    <row r="730284" ht="14.25" customHeight="1"/>
    <row r="730286" ht="14.25" customHeight="1"/>
    <row r="730288" ht="14.25" customHeight="1"/>
    <row r="730290" ht="14.25" customHeight="1"/>
    <row r="730292" ht="14.25" customHeight="1"/>
    <row r="730294" ht="14.25" customHeight="1"/>
    <row r="730296" ht="14.25" customHeight="1"/>
    <row r="730298" ht="14.25" customHeight="1"/>
    <row r="730300" ht="14.25" customHeight="1"/>
    <row r="730302" ht="14.25" customHeight="1"/>
    <row r="730304" ht="14.25" customHeight="1"/>
    <row r="730306" ht="14.25" customHeight="1"/>
    <row r="730308" ht="14.25" customHeight="1"/>
    <row r="730310" ht="14.25" customHeight="1"/>
    <row r="730312" ht="14.25" customHeight="1"/>
    <row r="730314" ht="14.25" customHeight="1"/>
    <row r="730316" ht="14.25" customHeight="1"/>
    <row r="730318" ht="14.25" customHeight="1"/>
    <row r="730320" ht="14.25" customHeight="1"/>
    <row r="730322" ht="14.25" customHeight="1"/>
    <row r="730324" ht="14.25" customHeight="1"/>
    <row r="730326" ht="14.25" customHeight="1"/>
    <row r="730328" ht="14.25" customHeight="1"/>
    <row r="730330" ht="14.25" customHeight="1"/>
    <row r="730332" ht="14.25" customHeight="1"/>
    <row r="730334" ht="14.25" customHeight="1"/>
    <row r="730336" ht="14.25" customHeight="1"/>
    <row r="730338" ht="14.25" customHeight="1"/>
    <row r="730340" ht="14.25" customHeight="1"/>
    <row r="730342" ht="14.25" customHeight="1"/>
    <row r="730344" ht="14.25" customHeight="1"/>
    <row r="730346" ht="14.25" customHeight="1"/>
    <row r="730348" ht="14.25" customHeight="1"/>
    <row r="730350" ht="14.25" customHeight="1"/>
    <row r="730352" ht="14.25" customHeight="1"/>
    <row r="730354" ht="14.25" customHeight="1"/>
    <row r="730356" ht="14.25" customHeight="1"/>
    <row r="730358" ht="14.25" customHeight="1"/>
    <row r="730360" ht="14.25" customHeight="1"/>
    <row r="730362" ht="14.25" customHeight="1"/>
    <row r="730364" ht="14.25" customHeight="1"/>
    <row r="730366" ht="14.25" customHeight="1"/>
    <row r="730368" ht="14.25" customHeight="1"/>
    <row r="730370" ht="14.25" customHeight="1"/>
    <row r="730372" ht="14.25" customHeight="1"/>
    <row r="730374" ht="14.25" customHeight="1"/>
    <row r="730376" ht="14.25" customHeight="1"/>
    <row r="730378" ht="14.25" customHeight="1"/>
    <row r="730380" ht="14.25" customHeight="1"/>
    <row r="730382" ht="14.25" customHeight="1"/>
    <row r="730384" ht="14.25" customHeight="1"/>
    <row r="730386" ht="14.25" customHeight="1"/>
    <row r="730388" ht="14.25" customHeight="1"/>
    <row r="730390" ht="14.25" customHeight="1"/>
    <row r="730392" ht="14.25" customHeight="1"/>
    <row r="730394" ht="14.25" customHeight="1"/>
    <row r="730396" ht="14.25" customHeight="1"/>
    <row r="730398" ht="14.25" customHeight="1"/>
    <row r="730400" ht="14.25" customHeight="1"/>
    <row r="730402" ht="14.25" customHeight="1"/>
    <row r="730404" ht="14.25" customHeight="1"/>
    <row r="730406" ht="14.25" customHeight="1"/>
    <row r="730408" ht="14.25" customHeight="1"/>
    <row r="730410" ht="14.25" customHeight="1"/>
    <row r="730412" ht="14.25" customHeight="1"/>
    <row r="730414" ht="14.25" customHeight="1"/>
    <row r="730416" ht="14.25" customHeight="1"/>
    <row r="730418" ht="14.25" customHeight="1"/>
    <row r="730420" ht="14.25" customHeight="1"/>
    <row r="730422" ht="14.25" customHeight="1"/>
    <row r="730424" ht="14.25" customHeight="1"/>
    <row r="730426" ht="14.25" customHeight="1"/>
    <row r="730428" ht="14.25" customHeight="1"/>
    <row r="730430" ht="14.25" customHeight="1"/>
    <row r="730432" ht="14.25" customHeight="1"/>
    <row r="730434" ht="14.25" customHeight="1"/>
    <row r="730436" ht="14.25" customHeight="1"/>
    <row r="730438" ht="14.25" customHeight="1"/>
    <row r="730440" ht="14.25" customHeight="1"/>
    <row r="730442" ht="14.25" customHeight="1"/>
    <row r="730444" ht="14.25" customHeight="1"/>
    <row r="730446" ht="14.25" customHeight="1"/>
    <row r="730448" ht="14.25" customHeight="1"/>
    <row r="730450" ht="14.25" customHeight="1"/>
    <row r="730452" ht="14.25" customHeight="1"/>
    <row r="730454" ht="14.25" customHeight="1"/>
    <row r="730456" ht="14.25" customHeight="1"/>
    <row r="730458" ht="14.25" customHeight="1"/>
    <row r="730460" ht="14.25" customHeight="1"/>
    <row r="730462" ht="14.25" customHeight="1"/>
    <row r="730464" ht="14.25" customHeight="1"/>
    <row r="730466" ht="14.25" customHeight="1"/>
    <row r="730468" ht="14.25" customHeight="1"/>
    <row r="730470" ht="14.25" customHeight="1"/>
    <row r="730472" ht="14.25" customHeight="1"/>
    <row r="730474" ht="14.25" customHeight="1"/>
    <row r="730476" ht="14.25" customHeight="1"/>
    <row r="730478" ht="14.25" customHeight="1"/>
    <row r="730480" ht="14.25" customHeight="1"/>
    <row r="730482" ht="14.25" customHeight="1"/>
    <row r="730484" ht="14.25" customHeight="1"/>
    <row r="730486" ht="14.25" customHeight="1"/>
    <row r="730488" ht="14.25" customHeight="1"/>
    <row r="730490" ht="14.25" customHeight="1"/>
    <row r="730492" ht="14.25" customHeight="1"/>
    <row r="730494" ht="14.25" customHeight="1"/>
    <row r="730496" ht="14.25" customHeight="1"/>
    <row r="730498" ht="14.25" customHeight="1"/>
    <row r="730500" ht="14.25" customHeight="1"/>
    <row r="730502" ht="14.25" customHeight="1"/>
    <row r="730504" ht="14.25" customHeight="1"/>
    <row r="730506" ht="14.25" customHeight="1"/>
    <row r="730508" ht="14.25" customHeight="1"/>
    <row r="730510" ht="14.25" customHeight="1"/>
    <row r="730512" ht="14.25" customHeight="1"/>
    <row r="730514" ht="14.25" customHeight="1"/>
    <row r="730516" ht="14.25" customHeight="1"/>
    <row r="730518" ht="14.25" customHeight="1"/>
    <row r="730520" ht="14.25" customHeight="1"/>
    <row r="730522" ht="14.25" customHeight="1"/>
    <row r="730524" ht="14.25" customHeight="1"/>
    <row r="730526" ht="14.25" customHeight="1"/>
    <row r="730528" ht="14.25" customHeight="1"/>
    <row r="730530" ht="14.25" customHeight="1"/>
    <row r="730532" ht="14.25" customHeight="1"/>
    <row r="730534" ht="14.25" customHeight="1"/>
    <row r="730536" ht="14.25" customHeight="1"/>
    <row r="730538" ht="14.25" customHeight="1"/>
    <row r="730540" ht="14.25" customHeight="1"/>
    <row r="730542" ht="14.25" customHeight="1"/>
    <row r="730544" ht="14.25" customHeight="1"/>
    <row r="730546" ht="14.25" customHeight="1"/>
    <row r="730548" ht="14.25" customHeight="1"/>
    <row r="730550" ht="14.25" customHeight="1"/>
    <row r="730552" ht="14.25" customHeight="1"/>
    <row r="730554" ht="14.25" customHeight="1"/>
    <row r="730556" ht="14.25" customHeight="1"/>
    <row r="730558" ht="14.25" customHeight="1"/>
    <row r="730560" ht="14.25" customHeight="1"/>
    <row r="730562" ht="14.25" customHeight="1"/>
    <row r="730564" ht="14.25" customHeight="1"/>
    <row r="730566" ht="14.25" customHeight="1"/>
    <row r="730568" ht="14.25" customHeight="1"/>
    <row r="730570" ht="14.25" customHeight="1"/>
    <row r="730572" ht="14.25" customHeight="1"/>
    <row r="730574" ht="14.25" customHeight="1"/>
    <row r="730576" ht="14.25" customHeight="1"/>
    <row r="730578" ht="14.25" customHeight="1"/>
    <row r="730580" ht="14.25" customHeight="1"/>
    <row r="730582" ht="14.25" customHeight="1"/>
    <row r="730584" ht="14.25" customHeight="1"/>
    <row r="730586" ht="14.25" customHeight="1"/>
    <row r="730588" ht="14.25" customHeight="1"/>
    <row r="730590" ht="14.25" customHeight="1"/>
    <row r="730592" ht="14.25" customHeight="1"/>
    <row r="730594" ht="14.25" customHeight="1"/>
    <row r="730596" ht="14.25" customHeight="1"/>
    <row r="730598" ht="14.25" customHeight="1"/>
    <row r="730600" ht="14.25" customHeight="1"/>
    <row r="730602" ht="14.25" customHeight="1"/>
    <row r="730604" ht="14.25" customHeight="1"/>
    <row r="730606" ht="14.25" customHeight="1"/>
    <row r="730608" ht="14.25" customHeight="1"/>
    <row r="730610" ht="14.25" customHeight="1"/>
    <row r="730612" ht="14.25" customHeight="1"/>
    <row r="730614" ht="14.25" customHeight="1"/>
    <row r="730616" ht="14.25" customHeight="1"/>
    <row r="730618" ht="14.25" customHeight="1"/>
    <row r="730620" ht="14.25" customHeight="1"/>
    <row r="730622" ht="14.25" customHeight="1"/>
    <row r="730624" ht="14.25" customHeight="1"/>
    <row r="730626" ht="14.25" customHeight="1"/>
    <row r="730628" ht="14.25" customHeight="1"/>
    <row r="730630" ht="14.25" customHeight="1"/>
    <row r="730632" ht="14.25" customHeight="1"/>
    <row r="730634" ht="14.25" customHeight="1"/>
    <row r="730636" ht="14.25" customHeight="1"/>
    <row r="730638" ht="14.25" customHeight="1"/>
    <row r="730640" ht="14.25" customHeight="1"/>
    <row r="730642" ht="14.25" customHeight="1"/>
    <row r="730644" ht="14.25" customHeight="1"/>
    <row r="730646" ht="14.25" customHeight="1"/>
    <row r="730648" ht="14.25" customHeight="1"/>
    <row r="730650" ht="14.25" customHeight="1"/>
    <row r="730652" ht="14.25" customHeight="1"/>
    <row r="730654" ht="14.25" customHeight="1"/>
    <row r="730656" ht="14.25" customHeight="1"/>
    <row r="730658" ht="14.25" customHeight="1"/>
    <row r="730660" ht="14.25" customHeight="1"/>
    <row r="730662" ht="14.25" customHeight="1"/>
    <row r="730664" ht="14.25" customHeight="1"/>
    <row r="730666" ht="14.25" customHeight="1"/>
    <row r="730668" ht="14.25" customHeight="1"/>
    <row r="730670" ht="14.25" customHeight="1"/>
    <row r="730672" ht="14.25" customHeight="1"/>
    <row r="730674" ht="14.25" customHeight="1"/>
    <row r="730676" ht="14.25" customHeight="1"/>
    <row r="730678" ht="14.25" customHeight="1"/>
    <row r="730680" ht="14.25" customHeight="1"/>
    <row r="730682" ht="14.25" customHeight="1"/>
    <row r="730684" ht="14.25" customHeight="1"/>
    <row r="730686" ht="14.25" customHeight="1"/>
    <row r="730688" ht="14.25" customHeight="1"/>
    <row r="730690" ht="14.25" customHeight="1"/>
    <row r="730692" ht="14.25" customHeight="1"/>
    <row r="730694" ht="14.25" customHeight="1"/>
    <row r="730696" ht="14.25" customHeight="1"/>
    <row r="730698" ht="14.25" customHeight="1"/>
    <row r="730700" ht="14.25" customHeight="1"/>
    <row r="730702" ht="14.25" customHeight="1"/>
    <row r="730704" ht="14.25" customHeight="1"/>
    <row r="730706" ht="14.25" customHeight="1"/>
    <row r="730708" ht="14.25" customHeight="1"/>
    <row r="730710" ht="14.25" customHeight="1"/>
    <row r="730712" ht="14.25" customHeight="1"/>
    <row r="730714" ht="14.25" customHeight="1"/>
    <row r="730716" ht="14.25" customHeight="1"/>
    <row r="730718" ht="14.25" customHeight="1"/>
    <row r="730720" ht="14.25" customHeight="1"/>
    <row r="730722" ht="14.25" customHeight="1"/>
    <row r="730724" ht="14.25" customHeight="1"/>
    <row r="730726" ht="14.25" customHeight="1"/>
    <row r="730728" ht="14.25" customHeight="1"/>
    <row r="730730" ht="14.25" customHeight="1"/>
    <row r="730732" ht="14.25" customHeight="1"/>
    <row r="730734" ht="14.25" customHeight="1"/>
    <row r="730736" ht="14.25" customHeight="1"/>
    <row r="730738" ht="14.25" customHeight="1"/>
    <row r="730740" ht="14.25" customHeight="1"/>
    <row r="730742" ht="14.25" customHeight="1"/>
    <row r="730744" ht="14.25" customHeight="1"/>
    <row r="730746" ht="14.25" customHeight="1"/>
    <row r="730748" ht="14.25" customHeight="1"/>
    <row r="730750" ht="14.25" customHeight="1"/>
    <row r="730752" ht="14.25" customHeight="1"/>
    <row r="730754" ht="14.25" customHeight="1"/>
    <row r="730756" ht="14.25" customHeight="1"/>
    <row r="730758" ht="14.25" customHeight="1"/>
    <row r="730760" ht="14.25" customHeight="1"/>
    <row r="730762" ht="14.25" customHeight="1"/>
    <row r="730764" ht="14.25" customHeight="1"/>
    <row r="730766" ht="14.25" customHeight="1"/>
    <row r="730768" ht="14.25" customHeight="1"/>
    <row r="730770" ht="14.25" customHeight="1"/>
    <row r="730772" ht="14.25" customHeight="1"/>
    <row r="730774" ht="14.25" customHeight="1"/>
    <row r="730776" ht="14.25" customHeight="1"/>
    <row r="730778" ht="14.25" customHeight="1"/>
    <row r="730780" ht="14.25" customHeight="1"/>
    <row r="730782" ht="14.25" customHeight="1"/>
    <row r="730784" ht="14.25" customHeight="1"/>
    <row r="730786" ht="14.25" customHeight="1"/>
    <row r="730788" ht="14.25" customHeight="1"/>
    <row r="730790" ht="14.25" customHeight="1"/>
    <row r="730792" ht="14.25" customHeight="1"/>
    <row r="730794" ht="14.25" customHeight="1"/>
    <row r="730796" ht="14.25" customHeight="1"/>
    <row r="730798" ht="14.25" customHeight="1"/>
    <row r="730800" ht="14.25" customHeight="1"/>
    <row r="730802" ht="14.25" customHeight="1"/>
    <row r="730804" ht="14.25" customHeight="1"/>
    <row r="730806" ht="14.25" customHeight="1"/>
    <row r="730808" ht="14.25" customHeight="1"/>
    <row r="730810" ht="14.25" customHeight="1"/>
    <row r="730812" ht="14.25" customHeight="1"/>
    <row r="730814" ht="14.25" customHeight="1"/>
    <row r="730816" ht="14.25" customHeight="1"/>
    <row r="730818" ht="14.25" customHeight="1"/>
    <row r="730820" ht="14.25" customHeight="1"/>
    <row r="730822" ht="14.25" customHeight="1"/>
    <row r="730824" ht="14.25" customHeight="1"/>
    <row r="730826" ht="14.25" customHeight="1"/>
    <row r="730828" ht="14.25" customHeight="1"/>
    <row r="730830" ht="14.25" customHeight="1"/>
    <row r="730832" ht="14.25" customHeight="1"/>
    <row r="730834" ht="14.25" customHeight="1"/>
    <row r="730836" ht="14.25" customHeight="1"/>
    <row r="730838" ht="14.25" customHeight="1"/>
    <row r="730840" ht="14.25" customHeight="1"/>
    <row r="730842" ht="14.25" customHeight="1"/>
    <row r="730844" ht="14.25" customHeight="1"/>
    <row r="730846" ht="14.25" customHeight="1"/>
    <row r="730848" ht="14.25" customHeight="1"/>
    <row r="730850" ht="14.25" customHeight="1"/>
    <row r="730852" ht="14.25" customHeight="1"/>
    <row r="730854" ht="14.25" customHeight="1"/>
    <row r="730856" ht="14.25" customHeight="1"/>
    <row r="730858" ht="14.25" customHeight="1"/>
    <row r="730860" ht="14.25" customHeight="1"/>
    <row r="730862" ht="14.25" customHeight="1"/>
    <row r="730864" ht="14.25" customHeight="1"/>
    <row r="730866" ht="14.25" customHeight="1"/>
    <row r="730868" ht="14.25" customHeight="1"/>
    <row r="730870" ht="14.25" customHeight="1"/>
    <row r="730872" ht="14.25" customHeight="1"/>
    <row r="730874" ht="14.25" customHeight="1"/>
    <row r="730876" ht="14.25" customHeight="1"/>
    <row r="730878" ht="14.25" customHeight="1"/>
    <row r="730880" ht="14.25" customHeight="1"/>
    <row r="730882" ht="14.25" customHeight="1"/>
    <row r="730884" ht="14.25" customHeight="1"/>
    <row r="730886" ht="14.25" customHeight="1"/>
    <row r="730888" ht="14.25" customHeight="1"/>
    <row r="730890" ht="14.25" customHeight="1"/>
    <row r="730892" ht="14.25" customHeight="1"/>
    <row r="730894" ht="14.25" customHeight="1"/>
    <row r="730896" ht="14.25" customHeight="1"/>
    <row r="730898" ht="14.25" customHeight="1"/>
    <row r="730900" ht="14.25" customHeight="1"/>
    <row r="730902" ht="14.25" customHeight="1"/>
    <row r="730904" ht="14.25" customHeight="1"/>
    <row r="730906" ht="14.25" customHeight="1"/>
    <row r="730908" ht="14.25" customHeight="1"/>
    <row r="730910" ht="14.25" customHeight="1"/>
    <row r="730912" ht="14.25" customHeight="1"/>
    <row r="730914" ht="14.25" customHeight="1"/>
    <row r="730916" ht="14.25" customHeight="1"/>
    <row r="730918" ht="14.25" customHeight="1"/>
    <row r="730920" ht="14.25" customHeight="1"/>
    <row r="730922" ht="14.25" customHeight="1"/>
    <row r="730924" ht="14.25" customHeight="1"/>
    <row r="730926" ht="14.25" customHeight="1"/>
    <row r="730928" ht="14.25" customHeight="1"/>
    <row r="730930" ht="14.25" customHeight="1"/>
    <row r="730932" ht="14.25" customHeight="1"/>
    <row r="730934" ht="14.25" customHeight="1"/>
    <row r="730936" ht="14.25" customHeight="1"/>
    <row r="730938" ht="14.25" customHeight="1"/>
    <row r="730940" ht="14.25" customHeight="1"/>
    <row r="730942" ht="14.25" customHeight="1"/>
    <row r="730944" ht="14.25" customHeight="1"/>
    <row r="730946" ht="14.25" customHeight="1"/>
    <row r="730948" ht="14.25" customHeight="1"/>
    <row r="730950" ht="14.25" customHeight="1"/>
    <row r="730952" ht="14.25" customHeight="1"/>
    <row r="730954" ht="14.25" customHeight="1"/>
    <row r="730956" ht="14.25" customHeight="1"/>
    <row r="730958" ht="14.25" customHeight="1"/>
    <row r="730960" ht="14.25" customHeight="1"/>
    <row r="730962" ht="14.25" customHeight="1"/>
    <row r="730964" ht="14.25" customHeight="1"/>
    <row r="730966" ht="14.25" customHeight="1"/>
    <row r="730968" ht="14.25" customHeight="1"/>
    <row r="730970" ht="14.25" customHeight="1"/>
    <row r="730972" ht="14.25" customHeight="1"/>
    <row r="730974" ht="14.25" customHeight="1"/>
    <row r="730976" ht="14.25" customHeight="1"/>
    <row r="730978" ht="14.25" customHeight="1"/>
    <row r="730980" ht="14.25" customHeight="1"/>
    <row r="730982" ht="14.25" customHeight="1"/>
    <row r="730984" ht="14.25" customHeight="1"/>
    <row r="730986" ht="14.25" customHeight="1"/>
    <row r="730988" ht="14.25" customHeight="1"/>
    <row r="730990" ht="14.25" customHeight="1"/>
    <row r="730992" ht="14.25" customHeight="1"/>
    <row r="730994" ht="14.25" customHeight="1"/>
    <row r="730996" ht="14.25" customHeight="1"/>
    <row r="730998" ht="14.25" customHeight="1"/>
    <row r="731000" ht="14.25" customHeight="1"/>
    <row r="731002" ht="14.25" customHeight="1"/>
    <row r="731004" ht="14.25" customHeight="1"/>
    <row r="731006" ht="14.25" customHeight="1"/>
    <row r="731008" ht="14.25" customHeight="1"/>
    <row r="731010" ht="14.25" customHeight="1"/>
    <row r="731012" ht="14.25" customHeight="1"/>
    <row r="731014" ht="14.25" customHeight="1"/>
    <row r="731016" ht="14.25" customHeight="1"/>
    <row r="731018" ht="14.25" customHeight="1"/>
    <row r="731020" ht="14.25" customHeight="1"/>
    <row r="731022" ht="14.25" customHeight="1"/>
    <row r="731024" ht="14.25" customHeight="1"/>
    <row r="731026" ht="14.25" customHeight="1"/>
    <row r="731028" ht="14.25" customHeight="1"/>
    <row r="731030" ht="14.25" customHeight="1"/>
    <row r="731032" ht="14.25" customHeight="1"/>
    <row r="731034" ht="14.25" customHeight="1"/>
    <row r="731036" ht="14.25" customHeight="1"/>
    <row r="731038" ht="14.25" customHeight="1"/>
    <row r="731040" ht="14.25" customHeight="1"/>
    <row r="731042" ht="14.25" customHeight="1"/>
    <row r="731044" ht="14.25" customHeight="1"/>
    <row r="731046" ht="14.25" customHeight="1"/>
    <row r="731048" ht="14.25" customHeight="1"/>
    <row r="731050" ht="14.25" customHeight="1"/>
    <row r="731052" ht="14.25" customHeight="1"/>
    <row r="731054" ht="14.25" customHeight="1"/>
    <row r="731056" ht="14.25" customHeight="1"/>
    <row r="731058" ht="14.25" customHeight="1"/>
    <row r="731060" ht="14.25" customHeight="1"/>
    <row r="731062" ht="14.25" customHeight="1"/>
    <row r="731064" ht="14.25" customHeight="1"/>
    <row r="731066" ht="14.25" customHeight="1"/>
    <row r="731068" ht="14.25" customHeight="1"/>
    <row r="731070" ht="14.25" customHeight="1"/>
    <row r="731072" ht="14.25" customHeight="1"/>
    <row r="731074" ht="14.25" customHeight="1"/>
    <row r="731076" ht="14.25" customHeight="1"/>
    <row r="731078" ht="14.25" customHeight="1"/>
    <row r="731080" ht="14.25" customHeight="1"/>
    <row r="731082" ht="14.25" customHeight="1"/>
    <row r="731084" ht="14.25" customHeight="1"/>
    <row r="731086" ht="14.25" customHeight="1"/>
    <row r="731088" ht="14.25" customHeight="1"/>
    <row r="731090" ht="14.25" customHeight="1"/>
    <row r="731092" ht="14.25" customHeight="1"/>
    <row r="731094" ht="14.25" customHeight="1"/>
    <row r="731096" ht="14.25" customHeight="1"/>
    <row r="731098" ht="14.25" customHeight="1"/>
    <row r="731100" ht="14.25" customHeight="1"/>
    <row r="731102" ht="14.25" customHeight="1"/>
    <row r="731104" ht="14.25" customHeight="1"/>
    <row r="731106" ht="14.25" customHeight="1"/>
    <row r="731108" ht="14.25" customHeight="1"/>
    <row r="731110" ht="14.25" customHeight="1"/>
    <row r="731112" ht="14.25" customHeight="1"/>
    <row r="731114" ht="14.25" customHeight="1"/>
    <row r="731116" ht="14.25" customHeight="1"/>
    <row r="731118" ht="14.25" customHeight="1"/>
    <row r="731120" ht="14.25" customHeight="1"/>
    <row r="731122" ht="14.25" customHeight="1"/>
    <row r="731124" ht="14.25" customHeight="1"/>
    <row r="731126" ht="14.25" customHeight="1"/>
    <row r="731128" ht="14.25" customHeight="1"/>
    <row r="731130" ht="14.25" customHeight="1"/>
    <row r="731132" ht="14.25" customHeight="1"/>
    <row r="731134" ht="14.25" customHeight="1"/>
    <row r="731136" ht="14.25" customHeight="1"/>
    <row r="731138" ht="14.25" customHeight="1"/>
    <row r="731140" ht="14.25" customHeight="1"/>
    <row r="731142" ht="14.25" customHeight="1"/>
    <row r="731144" ht="14.25" customHeight="1"/>
    <row r="731146" ht="14.25" customHeight="1"/>
    <row r="731148" ht="14.25" customHeight="1"/>
    <row r="731150" ht="14.25" customHeight="1"/>
    <row r="731152" ht="14.25" customHeight="1"/>
    <row r="731154" ht="14.25" customHeight="1"/>
    <row r="731156" ht="14.25" customHeight="1"/>
    <row r="731158" ht="14.25" customHeight="1"/>
    <row r="731160" ht="14.25" customHeight="1"/>
    <row r="731162" ht="14.25" customHeight="1"/>
    <row r="731164" ht="14.25" customHeight="1"/>
    <row r="731166" ht="14.25" customHeight="1"/>
    <row r="731168" ht="14.25" customHeight="1"/>
    <row r="731170" ht="14.25" customHeight="1"/>
    <row r="731172" ht="14.25" customHeight="1"/>
    <row r="731174" ht="14.25" customHeight="1"/>
    <row r="731176" ht="14.25" customHeight="1"/>
    <row r="731178" ht="14.25" customHeight="1"/>
    <row r="731180" ht="14.25" customHeight="1"/>
    <row r="731182" ht="14.25" customHeight="1"/>
    <row r="731184" ht="14.25" customHeight="1"/>
    <row r="731186" ht="14.25" customHeight="1"/>
    <row r="731188" ht="14.25" customHeight="1"/>
    <row r="731190" ht="14.25" customHeight="1"/>
    <row r="731192" ht="14.25" customHeight="1"/>
    <row r="731194" ht="14.25" customHeight="1"/>
    <row r="731196" ht="14.25" customHeight="1"/>
    <row r="731198" ht="14.25" customHeight="1"/>
    <row r="731200" ht="14.25" customHeight="1"/>
    <row r="731202" ht="14.25" customHeight="1"/>
    <row r="731204" ht="14.25" customHeight="1"/>
    <row r="731206" ht="14.25" customHeight="1"/>
    <row r="731208" ht="14.25" customHeight="1"/>
    <row r="731210" ht="14.25" customHeight="1"/>
    <row r="731212" ht="14.25" customHeight="1"/>
    <row r="731214" ht="14.25" customHeight="1"/>
    <row r="731216" ht="14.25" customHeight="1"/>
    <row r="731218" ht="14.25" customHeight="1"/>
    <row r="731220" ht="14.25" customHeight="1"/>
    <row r="731222" ht="14.25" customHeight="1"/>
    <row r="731224" ht="14.25" customHeight="1"/>
    <row r="731226" ht="14.25" customHeight="1"/>
    <row r="731228" ht="14.25" customHeight="1"/>
    <row r="731230" ht="14.25" customHeight="1"/>
    <row r="731232" ht="14.25" customHeight="1"/>
    <row r="731234" ht="14.25" customHeight="1"/>
    <row r="731236" ht="14.25" customHeight="1"/>
    <row r="731238" ht="14.25" customHeight="1"/>
    <row r="731240" ht="14.25" customHeight="1"/>
    <row r="731242" ht="14.25" customHeight="1"/>
    <row r="731244" ht="14.25" customHeight="1"/>
    <row r="731246" ht="14.25" customHeight="1"/>
    <row r="731248" ht="14.25" customHeight="1"/>
    <row r="731250" ht="14.25" customHeight="1"/>
    <row r="731252" ht="14.25" customHeight="1"/>
    <row r="731254" ht="14.25" customHeight="1"/>
    <row r="731256" ht="14.25" customHeight="1"/>
    <row r="731258" ht="14.25" customHeight="1"/>
    <row r="731260" ht="14.25" customHeight="1"/>
    <row r="731262" ht="14.25" customHeight="1"/>
    <row r="731264" ht="14.25" customHeight="1"/>
    <row r="731266" ht="14.25" customHeight="1"/>
    <row r="731268" ht="14.25" customHeight="1"/>
    <row r="731270" ht="14.25" customHeight="1"/>
    <row r="731272" ht="14.25" customHeight="1"/>
    <row r="731274" ht="14.25" customHeight="1"/>
    <row r="731276" ht="14.25" customHeight="1"/>
    <row r="731278" ht="14.25" customHeight="1"/>
    <row r="731280" ht="14.25" customHeight="1"/>
    <row r="731282" ht="14.25" customHeight="1"/>
    <row r="731284" ht="14.25" customHeight="1"/>
    <row r="731286" ht="14.25" customHeight="1"/>
    <row r="731288" ht="14.25" customHeight="1"/>
    <row r="731290" ht="14.25" customHeight="1"/>
    <row r="731292" ht="14.25" customHeight="1"/>
    <row r="731294" ht="14.25" customHeight="1"/>
    <row r="731296" ht="14.25" customHeight="1"/>
    <row r="731298" ht="14.25" customHeight="1"/>
    <row r="731300" ht="14.25" customHeight="1"/>
    <row r="731302" ht="14.25" customHeight="1"/>
    <row r="731304" ht="14.25" customHeight="1"/>
    <row r="731306" ht="14.25" customHeight="1"/>
    <row r="731308" ht="14.25" customHeight="1"/>
    <row r="731310" ht="14.25" customHeight="1"/>
    <row r="731312" ht="14.25" customHeight="1"/>
    <row r="731314" ht="14.25" customHeight="1"/>
    <row r="731316" ht="14.25" customHeight="1"/>
    <row r="731318" ht="14.25" customHeight="1"/>
    <row r="731320" ht="14.25" customHeight="1"/>
    <row r="731322" ht="14.25" customHeight="1"/>
    <row r="731324" ht="14.25" customHeight="1"/>
    <row r="731326" ht="14.25" customHeight="1"/>
    <row r="731328" ht="14.25" customHeight="1"/>
    <row r="731330" ht="14.25" customHeight="1"/>
    <row r="731332" ht="14.25" customHeight="1"/>
    <row r="731334" ht="14.25" customHeight="1"/>
    <row r="731336" ht="14.25" customHeight="1"/>
    <row r="731338" ht="14.25" customHeight="1"/>
    <row r="731340" ht="14.25" customHeight="1"/>
    <row r="731342" ht="14.25" customHeight="1"/>
    <row r="731344" ht="14.25" customHeight="1"/>
    <row r="731346" ht="14.25" customHeight="1"/>
    <row r="731348" ht="14.25" customHeight="1"/>
    <row r="731350" ht="14.25" customHeight="1"/>
    <row r="731352" ht="14.25" customHeight="1"/>
    <row r="731354" ht="14.25" customHeight="1"/>
    <row r="731356" ht="14.25" customHeight="1"/>
    <row r="731358" ht="14.25" customHeight="1"/>
    <row r="731360" ht="14.25" customHeight="1"/>
    <row r="731362" ht="14.25" customHeight="1"/>
    <row r="731364" ht="14.25" customHeight="1"/>
    <row r="731366" ht="14.25" customHeight="1"/>
    <row r="731368" ht="14.25" customHeight="1"/>
    <row r="731370" ht="14.25" customHeight="1"/>
    <row r="731372" ht="14.25" customHeight="1"/>
    <row r="731374" ht="14.25" customHeight="1"/>
    <row r="731376" ht="14.25" customHeight="1"/>
    <row r="731378" ht="14.25" customHeight="1"/>
    <row r="731380" ht="14.25" customHeight="1"/>
    <row r="731382" ht="14.25" customHeight="1"/>
    <row r="731384" ht="14.25" customHeight="1"/>
    <row r="731386" ht="14.25" customHeight="1"/>
    <row r="731388" ht="14.25" customHeight="1"/>
    <row r="731390" ht="14.25" customHeight="1"/>
    <row r="731392" ht="14.25" customHeight="1"/>
    <row r="731394" ht="14.25" customHeight="1"/>
    <row r="731396" ht="14.25" customHeight="1"/>
    <row r="731398" ht="14.25" customHeight="1"/>
    <row r="731400" ht="14.25" customHeight="1"/>
    <row r="731402" ht="14.25" customHeight="1"/>
    <row r="731404" ht="14.25" customHeight="1"/>
    <row r="731406" ht="14.25" customHeight="1"/>
    <row r="731408" ht="14.25" customHeight="1"/>
    <row r="731410" ht="14.25" customHeight="1"/>
    <row r="731412" ht="14.25" customHeight="1"/>
    <row r="731414" ht="14.25" customHeight="1"/>
    <row r="731416" ht="14.25" customHeight="1"/>
    <row r="731418" ht="14.25" customHeight="1"/>
    <row r="731420" ht="14.25" customHeight="1"/>
    <row r="731422" ht="14.25" customHeight="1"/>
    <row r="731424" ht="14.25" customHeight="1"/>
    <row r="731426" ht="14.25" customHeight="1"/>
    <row r="731428" ht="14.25" customHeight="1"/>
    <row r="731430" ht="14.25" customHeight="1"/>
    <row r="731432" ht="14.25" customHeight="1"/>
    <row r="731434" ht="14.25" customHeight="1"/>
    <row r="731436" ht="14.25" customHeight="1"/>
    <row r="731438" ht="14.25" customHeight="1"/>
    <row r="731440" ht="14.25" customHeight="1"/>
    <row r="731442" ht="14.25" customHeight="1"/>
    <row r="731444" ht="14.25" customHeight="1"/>
    <row r="731446" ht="14.25" customHeight="1"/>
    <row r="731448" ht="14.25" customHeight="1"/>
    <row r="731450" ht="14.25" customHeight="1"/>
    <row r="731452" ht="14.25" customHeight="1"/>
    <row r="731454" ht="14.25" customHeight="1"/>
    <row r="731456" ht="14.25" customHeight="1"/>
    <row r="731458" ht="14.25" customHeight="1"/>
    <row r="731460" ht="14.25" customHeight="1"/>
    <row r="731462" ht="14.25" customHeight="1"/>
    <row r="731464" ht="14.25" customHeight="1"/>
    <row r="731466" ht="14.25" customHeight="1"/>
    <row r="731468" ht="14.25" customHeight="1"/>
    <row r="731470" ht="14.25" customHeight="1"/>
    <row r="731472" ht="14.25" customHeight="1"/>
    <row r="731474" ht="14.25" customHeight="1"/>
    <row r="731476" ht="14.25" customHeight="1"/>
    <row r="731478" ht="14.25" customHeight="1"/>
    <row r="731480" ht="14.25" customHeight="1"/>
    <row r="731482" ht="14.25" customHeight="1"/>
    <row r="731484" ht="14.25" customHeight="1"/>
    <row r="731486" ht="14.25" customHeight="1"/>
    <row r="731488" ht="14.25" customHeight="1"/>
    <row r="731490" ht="14.25" customHeight="1"/>
    <row r="731492" ht="14.25" customHeight="1"/>
    <row r="731494" ht="14.25" customHeight="1"/>
    <row r="731496" ht="14.25" customHeight="1"/>
    <row r="731498" ht="14.25" customHeight="1"/>
    <row r="731500" ht="14.25" customHeight="1"/>
    <row r="731502" ht="14.25" customHeight="1"/>
    <row r="731504" ht="14.25" customHeight="1"/>
    <row r="731506" ht="14.25" customHeight="1"/>
    <row r="731508" ht="14.25" customHeight="1"/>
    <row r="731510" ht="14.25" customHeight="1"/>
    <row r="731512" ht="14.25" customHeight="1"/>
    <row r="731514" ht="14.25" customHeight="1"/>
    <row r="731516" ht="14.25" customHeight="1"/>
    <row r="731518" ht="14.25" customHeight="1"/>
    <row r="731520" ht="14.25" customHeight="1"/>
    <row r="731522" ht="14.25" customHeight="1"/>
    <row r="731524" ht="14.25" customHeight="1"/>
    <row r="731526" ht="14.25" customHeight="1"/>
    <row r="731528" ht="14.25" customHeight="1"/>
    <row r="731530" ht="14.25" customHeight="1"/>
    <row r="731532" ht="14.25" customHeight="1"/>
    <row r="731534" ht="14.25" customHeight="1"/>
    <row r="731536" ht="14.25" customHeight="1"/>
    <row r="731538" ht="14.25" customHeight="1"/>
    <row r="731540" ht="14.25" customHeight="1"/>
    <row r="731542" ht="14.25" customHeight="1"/>
    <row r="731544" ht="14.25" customHeight="1"/>
    <row r="731546" ht="14.25" customHeight="1"/>
    <row r="731548" ht="14.25" customHeight="1"/>
    <row r="731550" ht="14.25" customHeight="1"/>
    <row r="731552" ht="14.25" customHeight="1"/>
    <row r="731554" ht="14.25" customHeight="1"/>
    <row r="731556" ht="14.25" customHeight="1"/>
    <row r="731558" ht="14.25" customHeight="1"/>
    <row r="731560" ht="14.25" customHeight="1"/>
    <row r="731562" ht="14.25" customHeight="1"/>
    <row r="731564" ht="14.25" customHeight="1"/>
    <row r="731566" ht="14.25" customHeight="1"/>
    <row r="731568" ht="14.25" customHeight="1"/>
    <row r="731570" ht="14.25" customHeight="1"/>
    <row r="731572" ht="14.25" customHeight="1"/>
    <row r="731574" ht="14.25" customHeight="1"/>
    <row r="731576" ht="14.25" customHeight="1"/>
    <row r="731578" ht="14.25" customHeight="1"/>
    <row r="731580" ht="14.25" customHeight="1"/>
    <row r="731582" ht="14.25" customHeight="1"/>
    <row r="731584" ht="14.25" customHeight="1"/>
    <row r="731586" ht="14.25" customHeight="1"/>
    <row r="731588" ht="14.25" customHeight="1"/>
    <row r="731590" ht="14.25" customHeight="1"/>
    <row r="731592" ht="14.25" customHeight="1"/>
    <row r="731594" ht="14.25" customHeight="1"/>
    <row r="731596" ht="14.25" customHeight="1"/>
    <row r="731598" ht="14.25" customHeight="1"/>
    <row r="731600" ht="14.25" customHeight="1"/>
    <row r="731602" ht="14.25" customHeight="1"/>
    <row r="731604" ht="14.25" customHeight="1"/>
    <row r="731606" ht="14.25" customHeight="1"/>
    <row r="731608" ht="14.25" customHeight="1"/>
    <row r="731610" ht="14.25" customHeight="1"/>
    <row r="731612" ht="14.25" customHeight="1"/>
    <row r="731614" ht="14.25" customHeight="1"/>
    <row r="731616" ht="14.25" customHeight="1"/>
    <row r="731618" ht="14.25" customHeight="1"/>
    <row r="731620" ht="14.25" customHeight="1"/>
    <row r="731622" ht="14.25" customHeight="1"/>
    <row r="731624" ht="14.25" customHeight="1"/>
    <row r="731626" ht="14.25" customHeight="1"/>
    <row r="731628" ht="14.25" customHeight="1"/>
    <row r="731630" ht="14.25" customHeight="1"/>
    <row r="731632" ht="14.25" customHeight="1"/>
    <row r="731634" ht="14.25" customHeight="1"/>
    <row r="731636" ht="14.25" customHeight="1"/>
    <row r="731638" ht="14.25" customHeight="1"/>
    <row r="731640" ht="14.25" customHeight="1"/>
    <row r="731642" ht="14.25" customHeight="1"/>
    <row r="731644" ht="14.25" customHeight="1"/>
    <row r="731646" ht="14.25" customHeight="1"/>
    <row r="731648" ht="14.25" customHeight="1"/>
    <row r="731650" ht="14.25" customHeight="1"/>
    <row r="731652" ht="14.25" customHeight="1"/>
    <row r="731654" ht="14.25" customHeight="1"/>
    <row r="731656" ht="14.25" customHeight="1"/>
    <row r="731658" ht="14.25" customHeight="1"/>
    <row r="731660" ht="14.25" customHeight="1"/>
    <row r="731662" ht="14.25" customHeight="1"/>
    <row r="731664" ht="14.25" customHeight="1"/>
    <row r="731666" ht="14.25" customHeight="1"/>
    <row r="731668" ht="14.25" customHeight="1"/>
    <row r="731670" ht="14.25" customHeight="1"/>
    <row r="731672" ht="14.25" customHeight="1"/>
    <row r="731674" ht="14.25" customHeight="1"/>
    <row r="731676" ht="14.25" customHeight="1"/>
    <row r="731678" ht="14.25" customHeight="1"/>
    <row r="731680" ht="14.25" customHeight="1"/>
    <row r="731682" ht="14.25" customHeight="1"/>
    <row r="731684" ht="14.25" customHeight="1"/>
    <row r="731686" ht="14.25" customHeight="1"/>
    <row r="731688" ht="14.25" customHeight="1"/>
    <row r="731690" ht="14.25" customHeight="1"/>
    <row r="731692" ht="14.25" customHeight="1"/>
    <row r="731694" ht="14.25" customHeight="1"/>
    <row r="731696" ht="14.25" customHeight="1"/>
    <row r="731698" ht="14.25" customHeight="1"/>
    <row r="731700" ht="14.25" customHeight="1"/>
    <row r="731702" ht="14.25" customHeight="1"/>
    <row r="731704" ht="14.25" customHeight="1"/>
    <row r="731706" ht="14.25" customHeight="1"/>
    <row r="731708" ht="14.25" customHeight="1"/>
    <row r="731710" ht="14.25" customHeight="1"/>
    <row r="731712" ht="14.25" customHeight="1"/>
    <row r="731714" ht="14.25" customHeight="1"/>
    <row r="731716" ht="14.25" customHeight="1"/>
    <row r="731718" ht="14.25" customHeight="1"/>
    <row r="731720" ht="14.25" customHeight="1"/>
    <row r="731722" ht="14.25" customHeight="1"/>
    <row r="731724" ht="14.25" customHeight="1"/>
    <row r="731726" ht="14.25" customHeight="1"/>
    <row r="731728" ht="14.25" customHeight="1"/>
    <row r="731730" ht="14.25" customHeight="1"/>
    <row r="731732" ht="14.25" customHeight="1"/>
    <row r="731734" ht="14.25" customHeight="1"/>
    <row r="731736" ht="14.25" customHeight="1"/>
    <row r="731738" ht="14.25" customHeight="1"/>
    <row r="731740" ht="14.25" customHeight="1"/>
    <row r="731742" ht="14.25" customHeight="1"/>
    <row r="731744" ht="14.25" customHeight="1"/>
    <row r="731746" ht="14.25" customHeight="1"/>
    <row r="731748" ht="14.25" customHeight="1"/>
    <row r="731750" ht="14.25" customHeight="1"/>
    <row r="731752" ht="14.25" customHeight="1"/>
    <row r="731754" ht="14.25" customHeight="1"/>
    <row r="731756" ht="14.25" customHeight="1"/>
    <row r="731758" ht="14.25" customHeight="1"/>
    <row r="731760" ht="14.25" customHeight="1"/>
    <row r="731762" ht="14.25" customHeight="1"/>
    <row r="731764" ht="14.25" customHeight="1"/>
    <row r="731766" ht="14.25" customHeight="1"/>
    <row r="731768" ht="14.25" customHeight="1"/>
    <row r="731770" ht="14.25" customHeight="1"/>
    <row r="731772" ht="14.25" customHeight="1"/>
    <row r="731774" ht="14.25" customHeight="1"/>
    <row r="731776" ht="14.25" customHeight="1"/>
    <row r="731778" ht="14.25" customHeight="1"/>
    <row r="731780" ht="14.25" customHeight="1"/>
    <row r="731782" ht="14.25" customHeight="1"/>
    <row r="731784" ht="14.25" customHeight="1"/>
    <row r="731786" ht="14.25" customHeight="1"/>
    <row r="731788" ht="14.25" customHeight="1"/>
    <row r="731790" ht="14.25" customHeight="1"/>
    <row r="731792" ht="14.25" customHeight="1"/>
    <row r="731794" ht="14.25" customHeight="1"/>
    <row r="731796" ht="14.25" customHeight="1"/>
    <row r="731798" ht="14.25" customHeight="1"/>
    <row r="731800" ht="14.25" customHeight="1"/>
    <row r="731802" ht="14.25" customHeight="1"/>
    <row r="731804" ht="14.25" customHeight="1"/>
    <row r="731806" ht="14.25" customHeight="1"/>
    <row r="731808" ht="14.25" customHeight="1"/>
    <row r="731810" ht="14.25" customHeight="1"/>
    <row r="731812" ht="14.25" customHeight="1"/>
    <row r="731814" ht="14.25" customHeight="1"/>
    <row r="731816" ht="14.25" customHeight="1"/>
    <row r="731818" ht="14.25" customHeight="1"/>
    <row r="731820" ht="14.25" customHeight="1"/>
    <row r="731822" ht="14.25" customHeight="1"/>
    <row r="731824" ht="14.25" customHeight="1"/>
    <row r="731826" ht="14.25" customHeight="1"/>
    <row r="731828" ht="14.25" customHeight="1"/>
    <row r="731830" ht="14.25" customHeight="1"/>
    <row r="731832" ht="14.25" customHeight="1"/>
    <row r="731834" ht="14.25" customHeight="1"/>
    <row r="731836" ht="14.25" customHeight="1"/>
    <row r="731838" ht="14.25" customHeight="1"/>
    <row r="731840" ht="14.25" customHeight="1"/>
    <row r="731842" ht="14.25" customHeight="1"/>
    <row r="731844" ht="14.25" customHeight="1"/>
    <row r="731846" ht="14.25" customHeight="1"/>
    <row r="731848" ht="14.25" customHeight="1"/>
    <row r="731850" ht="14.25" customHeight="1"/>
    <row r="731852" ht="14.25" customHeight="1"/>
    <row r="731854" ht="14.25" customHeight="1"/>
    <row r="731856" ht="14.25" customHeight="1"/>
    <row r="731858" ht="14.25" customHeight="1"/>
    <row r="731860" ht="14.25" customHeight="1"/>
    <row r="731862" ht="14.25" customHeight="1"/>
    <row r="731864" ht="14.25" customHeight="1"/>
    <row r="731866" ht="14.25" customHeight="1"/>
    <row r="731868" ht="14.25" customHeight="1"/>
    <row r="731870" ht="14.25" customHeight="1"/>
    <row r="731872" ht="14.25" customHeight="1"/>
    <row r="731874" ht="14.25" customHeight="1"/>
    <row r="731876" ht="14.25" customHeight="1"/>
    <row r="731878" ht="14.25" customHeight="1"/>
    <row r="731880" ht="14.25" customHeight="1"/>
    <row r="731882" ht="14.25" customHeight="1"/>
    <row r="731884" ht="14.25" customHeight="1"/>
    <row r="731886" ht="14.25" customHeight="1"/>
    <row r="731888" ht="14.25" customHeight="1"/>
    <row r="731890" ht="14.25" customHeight="1"/>
    <row r="731892" ht="14.25" customHeight="1"/>
    <row r="731894" ht="14.25" customHeight="1"/>
    <row r="731896" ht="14.25" customHeight="1"/>
    <row r="731898" ht="14.25" customHeight="1"/>
    <row r="731900" ht="14.25" customHeight="1"/>
    <row r="731902" ht="14.25" customHeight="1"/>
    <row r="731904" ht="14.25" customHeight="1"/>
    <row r="731906" ht="14.25" customHeight="1"/>
    <row r="731908" ht="14.25" customHeight="1"/>
    <row r="731910" ht="14.25" customHeight="1"/>
    <row r="731912" ht="14.25" customHeight="1"/>
    <row r="731914" ht="14.25" customHeight="1"/>
    <row r="731916" ht="14.25" customHeight="1"/>
    <row r="731918" ht="14.25" customHeight="1"/>
    <row r="731920" ht="14.25" customHeight="1"/>
    <row r="731922" ht="14.25" customHeight="1"/>
    <row r="731924" ht="14.25" customHeight="1"/>
    <row r="731926" ht="14.25" customHeight="1"/>
    <row r="731928" ht="14.25" customHeight="1"/>
    <row r="731930" ht="14.25" customHeight="1"/>
    <row r="731932" ht="14.25" customHeight="1"/>
    <row r="731934" ht="14.25" customHeight="1"/>
    <row r="731936" ht="14.25" customHeight="1"/>
    <row r="731938" ht="14.25" customHeight="1"/>
    <row r="731940" ht="14.25" customHeight="1"/>
    <row r="731942" ht="14.25" customHeight="1"/>
    <row r="731944" ht="14.25" customHeight="1"/>
    <row r="731946" ht="14.25" customHeight="1"/>
    <row r="731948" ht="14.25" customHeight="1"/>
    <row r="731950" ht="14.25" customHeight="1"/>
    <row r="731952" ht="14.25" customHeight="1"/>
    <row r="731954" ht="14.25" customHeight="1"/>
    <row r="731956" ht="14.25" customHeight="1"/>
    <row r="731958" ht="14.25" customHeight="1"/>
    <row r="731960" ht="14.25" customHeight="1"/>
    <row r="731962" ht="14.25" customHeight="1"/>
    <row r="731964" ht="14.25" customHeight="1"/>
    <row r="731966" ht="14.25" customHeight="1"/>
    <row r="731968" ht="14.25" customHeight="1"/>
    <row r="731970" ht="14.25" customHeight="1"/>
    <row r="731972" ht="14.25" customHeight="1"/>
    <row r="731974" ht="14.25" customHeight="1"/>
    <row r="731976" ht="14.25" customHeight="1"/>
    <row r="731978" ht="14.25" customHeight="1"/>
    <row r="731980" ht="14.25" customHeight="1"/>
    <row r="731982" ht="14.25" customHeight="1"/>
    <row r="731984" ht="14.25" customHeight="1"/>
    <row r="731986" ht="14.25" customHeight="1"/>
    <row r="731988" ht="14.25" customHeight="1"/>
    <row r="731990" ht="14.25" customHeight="1"/>
    <row r="731992" ht="14.25" customHeight="1"/>
    <row r="731994" ht="14.25" customHeight="1"/>
    <row r="731996" ht="14.25" customHeight="1"/>
    <row r="731998" ht="14.25" customHeight="1"/>
    <row r="732000" ht="14.25" customHeight="1"/>
    <row r="732002" ht="14.25" customHeight="1"/>
    <row r="732004" ht="14.25" customHeight="1"/>
    <row r="732006" ht="14.25" customHeight="1"/>
    <row r="732008" ht="14.25" customHeight="1"/>
    <row r="732010" ht="14.25" customHeight="1"/>
    <row r="732012" ht="14.25" customHeight="1"/>
    <row r="732014" ht="14.25" customHeight="1"/>
    <row r="732016" ht="14.25" customHeight="1"/>
    <row r="732018" ht="14.25" customHeight="1"/>
    <row r="732020" ht="14.25" customHeight="1"/>
    <row r="732022" ht="14.25" customHeight="1"/>
    <row r="732024" ht="14.25" customHeight="1"/>
    <row r="732026" ht="14.25" customHeight="1"/>
    <row r="732028" ht="14.25" customHeight="1"/>
    <row r="732030" ht="14.25" customHeight="1"/>
    <row r="732032" ht="14.25" customHeight="1"/>
    <row r="732034" ht="14.25" customHeight="1"/>
    <row r="732036" ht="14.25" customHeight="1"/>
    <row r="732038" ht="14.25" customHeight="1"/>
    <row r="732040" ht="14.25" customHeight="1"/>
    <row r="732042" ht="14.25" customHeight="1"/>
    <row r="732044" ht="14.25" customHeight="1"/>
    <row r="732046" ht="14.25" customHeight="1"/>
    <row r="732048" ht="14.25" customHeight="1"/>
    <row r="732050" ht="14.25" customHeight="1"/>
    <row r="732052" ht="14.25" customHeight="1"/>
    <row r="732054" ht="14.25" customHeight="1"/>
    <row r="732056" ht="14.25" customHeight="1"/>
    <row r="732058" ht="14.25" customHeight="1"/>
    <row r="732060" ht="14.25" customHeight="1"/>
    <row r="732062" ht="14.25" customHeight="1"/>
    <row r="732064" ht="14.25" customHeight="1"/>
    <row r="732066" ht="14.25" customHeight="1"/>
    <row r="732068" ht="14.25" customHeight="1"/>
    <row r="732070" ht="14.25" customHeight="1"/>
    <row r="732072" ht="14.25" customHeight="1"/>
    <row r="732074" ht="14.25" customHeight="1"/>
    <row r="732076" ht="14.25" customHeight="1"/>
    <row r="732078" ht="14.25" customHeight="1"/>
    <row r="732080" ht="14.25" customHeight="1"/>
    <row r="732082" ht="14.25" customHeight="1"/>
    <row r="732084" ht="14.25" customHeight="1"/>
    <row r="732086" ht="14.25" customHeight="1"/>
    <row r="732088" ht="14.25" customHeight="1"/>
    <row r="732090" ht="14.25" customHeight="1"/>
    <row r="732092" ht="14.25" customHeight="1"/>
    <row r="732094" ht="14.25" customHeight="1"/>
    <row r="732096" ht="14.25" customHeight="1"/>
    <row r="732098" ht="14.25" customHeight="1"/>
    <row r="732100" ht="14.25" customHeight="1"/>
    <row r="732102" ht="14.25" customHeight="1"/>
    <row r="732104" ht="14.25" customHeight="1"/>
    <row r="732106" ht="14.25" customHeight="1"/>
    <row r="732108" ht="14.25" customHeight="1"/>
    <row r="732110" ht="14.25" customHeight="1"/>
    <row r="732112" ht="14.25" customHeight="1"/>
    <row r="732114" ht="14.25" customHeight="1"/>
    <row r="732116" ht="14.25" customHeight="1"/>
    <row r="732118" ht="14.25" customHeight="1"/>
    <row r="732120" ht="14.25" customHeight="1"/>
    <row r="732122" ht="14.25" customHeight="1"/>
    <row r="732124" ht="14.25" customHeight="1"/>
    <row r="732126" ht="14.25" customHeight="1"/>
    <row r="732128" ht="14.25" customHeight="1"/>
    <row r="732130" ht="14.25" customHeight="1"/>
    <row r="732132" ht="14.25" customHeight="1"/>
    <row r="732134" ht="14.25" customHeight="1"/>
    <row r="732136" ht="14.25" customHeight="1"/>
    <row r="732138" ht="14.25" customHeight="1"/>
    <row r="732140" ht="14.25" customHeight="1"/>
    <row r="732142" ht="14.25" customHeight="1"/>
    <row r="732144" ht="14.25" customHeight="1"/>
    <row r="732146" ht="14.25" customHeight="1"/>
    <row r="732148" ht="14.25" customHeight="1"/>
    <row r="732150" ht="14.25" customHeight="1"/>
    <row r="732152" ht="14.25" customHeight="1"/>
    <row r="732154" ht="14.25" customHeight="1"/>
    <row r="732156" ht="14.25" customHeight="1"/>
    <row r="732158" ht="14.25" customHeight="1"/>
    <row r="732160" ht="14.25" customHeight="1"/>
    <row r="732162" ht="14.25" customHeight="1"/>
    <row r="732164" ht="14.25" customHeight="1"/>
    <row r="732166" ht="14.25" customHeight="1"/>
    <row r="732168" ht="14.25" customHeight="1"/>
    <row r="732170" ht="14.25" customHeight="1"/>
    <row r="732172" ht="14.25" customHeight="1"/>
    <row r="732174" ht="14.25" customHeight="1"/>
    <row r="732176" ht="14.25" customHeight="1"/>
    <row r="732178" ht="14.25" customHeight="1"/>
    <row r="732180" ht="14.25" customHeight="1"/>
    <row r="732182" ht="14.25" customHeight="1"/>
    <row r="732184" ht="14.25" customHeight="1"/>
    <row r="732186" ht="14.25" customHeight="1"/>
    <row r="732188" ht="14.25" customHeight="1"/>
    <row r="732190" ht="14.25" customHeight="1"/>
    <row r="732192" ht="14.25" customHeight="1"/>
    <row r="732194" ht="14.25" customHeight="1"/>
    <row r="732196" ht="14.25" customHeight="1"/>
    <row r="732198" ht="14.25" customHeight="1"/>
    <row r="732200" ht="14.25" customHeight="1"/>
    <row r="732202" ht="14.25" customHeight="1"/>
    <row r="732204" ht="14.25" customHeight="1"/>
    <row r="732206" ht="14.25" customHeight="1"/>
    <row r="732208" ht="14.25" customHeight="1"/>
    <row r="732210" ht="14.25" customHeight="1"/>
    <row r="732212" ht="14.25" customHeight="1"/>
    <row r="732214" ht="14.25" customHeight="1"/>
    <row r="732216" ht="14.25" customHeight="1"/>
    <row r="732218" ht="14.25" customHeight="1"/>
    <row r="732220" ht="14.25" customHeight="1"/>
    <row r="732222" ht="14.25" customHeight="1"/>
    <row r="732224" ht="14.25" customHeight="1"/>
    <row r="732226" ht="14.25" customHeight="1"/>
    <row r="732228" ht="14.25" customHeight="1"/>
    <row r="732230" ht="14.25" customHeight="1"/>
    <row r="732232" ht="14.25" customHeight="1"/>
    <row r="732234" ht="14.25" customHeight="1"/>
    <row r="732236" ht="14.25" customHeight="1"/>
    <row r="732238" ht="14.25" customHeight="1"/>
    <row r="732240" ht="14.25" customHeight="1"/>
    <row r="732242" ht="14.25" customHeight="1"/>
    <row r="732244" ht="14.25" customHeight="1"/>
    <row r="732246" ht="14.25" customHeight="1"/>
    <row r="732248" ht="14.25" customHeight="1"/>
    <row r="732250" ht="14.25" customHeight="1"/>
    <row r="732252" ht="14.25" customHeight="1"/>
    <row r="732254" ht="14.25" customHeight="1"/>
    <row r="732256" ht="14.25" customHeight="1"/>
    <row r="732258" ht="14.25" customHeight="1"/>
    <row r="732260" ht="14.25" customHeight="1"/>
    <row r="732262" ht="14.25" customHeight="1"/>
    <row r="732264" ht="14.25" customHeight="1"/>
    <row r="732266" ht="14.25" customHeight="1"/>
    <row r="732268" ht="14.25" customHeight="1"/>
    <row r="732270" ht="14.25" customHeight="1"/>
    <row r="732272" ht="14.25" customHeight="1"/>
    <row r="732274" ht="14.25" customHeight="1"/>
    <row r="732276" ht="14.25" customHeight="1"/>
    <row r="732278" ht="14.25" customHeight="1"/>
    <row r="732280" ht="14.25" customHeight="1"/>
    <row r="732282" ht="14.25" customHeight="1"/>
    <row r="732284" ht="14.25" customHeight="1"/>
    <row r="732286" ht="14.25" customHeight="1"/>
    <row r="732288" ht="14.25" customHeight="1"/>
    <row r="732290" ht="14.25" customHeight="1"/>
    <row r="732292" ht="14.25" customHeight="1"/>
    <row r="732294" ht="14.25" customHeight="1"/>
    <row r="732296" ht="14.25" customHeight="1"/>
    <row r="732298" ht="14.25" customHeight="1"/>
    <row r="732300" ht="14.25" customHeight="1"/>
    <row r="732302" ht="14.25" customHeight="1"/>
    <row r="732304" ht="14.25" customHeight="1"/>
    <row r="732306" ht="14.25" customHeight="1"/>
    <row r="732308" ht="14.25" customHeight="1"/>
    <row r="732310" ht="14.25" customHeight="1"/>
    <row r="732312" ht="14.25" customHeight="1"/>
    <row r="732314" ht="14.25" customHeight="1"/>
    <row r="732316" ht="14.25" customHeight="1"/>
    <row r="732318" ht="14.25" customHeight="1"/>
    <row r="732320" ht="14.25" customHeight="1"/>
    <row r="732322" ht="14.25" customHeight="1"/>
    <row r="732324" ht="14.25" customHeight="1"/>
    <row r="732326" ht="14.25" customHeight="1"/>
    <row r="732328" ht="14.25" customHeight="1"/>
    <row r="732330" ht="14.25" customHeight="1"/>
    <row r="732332" ht="14.25" customHeight="1"/>
    <row r="732334" ht="14.25" customHeight="1"/>
    <row r="732336" ht="14.25" customHeight="1"/>
    <row r="732338" ht="14.25" customHeight="1"/>
    <row r="732340" ht="14.25" customHeight="1"/>
    <row r="732342" ht="14.25" customHeight="1"/>
    <row r="732344" ht="14.25" customHeight="1"/>
    <row r="732346" ht="14.25" customHeight="1"/>
    <row r="732348" ht="14.25" customHeight="1"/>
    <row r="732350" ht="14.25" customHeight="1"/>
    <row r="732352" ht="14.25" customHeight="1"/>
    <row r="732354" ht="14.25" customHeight="1"/>
    <row r="732356" ht="14.25" customHeight="1"/>
    <row r="732358" ht="14.25" customHeight="1"/>
    <row r="732360" ht="14.25" customHeight="1"/>
    <row r="732362" ht="14.25" customHeight="1"/>
    <row r="732364" ht="14.25" customHeight="1"/>
    <row r="732366" ht="14.25" customHeight="1"/>
    <row r="732368" ht="14.25" customHeight="1"/>
    <row r="732370" ht="14.25" customHeight="1"/>
    <row r="732372" ht="14.25" customHeight="1"/>
    <row r="732374" ht="14.25" customHeight="1"/>
    <row r="732376" ht="14.25" customHeight="1"/>
    <row r="732378" ht="14.25" customHeight="1"/>
    <row r="732380" ht="14.25" customHeight="1"/>
    <row r="732382" ht="14.25" customHeight="1"/>
    <row r="732384" ht="14.25" customHeight="1"/>
    <row r="732386" ht="14.25" customHeight="1"/>
    <row r="732388" ht="14.25" customHeight="1"/>
    <row r="732390" ht="14.25" customHeight="1"/>
    <row r="732392" ht="14.25" customHeight="1"/>
    <row r="732394" ht="14.25" customHeight="1"/>
    <row r="732396" ht="14.25" customHeight="1"/>
    <row r="732398" ht="14.25" customHeight="1"/>
    <row r="732400" ht="14.25" customHeight="1"/>
    <row r="732402" ht="14.25" customHeight="1"/>
    <row r="732404" ht="14.25" customHeight="1"/>
    <row r="732406" ht="14.25" customHeight="1"/>
    <row r="732408" ht="14.25" customHeight="1"/>
    <row r="732410" ht="14.25" customHeight="1"/>
    <row r="732412" ht="14.25" customHeight="1"/>
    <row r="732414" ht="14.25" customHeight="1"/>
    <row r="732416" ht="14.25" customHeight="1"/>
    <row r="732418" ht="14.25" customHeight="1"/>
    <row r="732420" ht="14.25" customHeight="1"/>
    <row r="732422" ht="14.25" customHeight="1"/>
    <row r="732424" ht="14.25" customHeight="1"/>
    <row r="732426" ht="14.25" customHeight="1"/>
    <row r="732428" ht="14.25" customHeight="1"/>
    <row r="732430" ht="14.25" customHeight="1"/>
    <row r="732432" ht="14.25" customHeight="1"/>
    <row r="732434" ht="14.25" customHeight="1"/>
    <row r="732436" ht="14.25" customHeight="1"/>
    <row r="732438" ht="14.25" customHeight="1"/>
    <row r="732440" ht="14.25" customHeight="1"/>
    <row r="732442" ht="14.25" customHeight="1"/>
    <row r="732444" ht="14.25" customHeight="1"/>
    <row r="732446" ht="14.25" customHeight="1"/>
    <row r="732448" ht="14.25" customHeight="1"/>
    <row r="732450" ht="14.25" customHeight="1"/>
    <row r="732452" ht="14.25" customHeight="1"/>
    <row r="732454" ht="14.25" customHeight="1"/>
    <row r="732456" ht="14.25" customHeight="1"/>
    <row r="732458" ht="14.25" customHeight="1"/>
    <row r="732460" ht="14.25" customHeight="1"/>
    <row r="732462" ht="14.25" customHeight="1"/>
    <row r="732464" ht="14.25" customHeight="1"/>
    <row r="732466" ht="14.25" customHeight="1"/>
    <row r="732468" ht="14.25" customHeight="1"/>
    <row r="732470" ht="14.25" customHeight="1"/>
    <row r="732472" ht="14.25" customHeight="1"/>
    <row r="732474" ht="14.25" customHeight="1"/>
    <row r="732476" ht="14.25" customHeight="1"/>
    <row r="732478" ht="14.25" customHeight="1"/>
    <row r="732480" ht="14.25" customHeight="1"/>
    <row r="732482" ht="14.25" customHeight="1"/>
    <row r="732484" ht="14.25" customHeight="1"/>
    <row r="732486" ht="14.25" customHeight="1"/>
    <row r="732488" ht="14.25" customHeight="1"/>
    <row r="732490" ht="14.25" customHeight="1"/>
    <row r="732492" ht="14.25" customHeight="1"/>
    <row r="732494" ht="14.25" customHeight="1"/>
    <row r="732496" ht="14.25" customHeight="1"/>
    <row r="732498" ht="14.25" customHeight="1"/>
    <row r="732500" ht="14.25" customHeight="1"/>
    <row r="732502" ht="14.25" customHeight="1"/>
    <row r="732504" ht="14.25" customHeight="1"/>
    <row r="732506" ht="14.25" customHeight="1"/>
    <row r="732508" ht="14.25" customHeight="1"/>
    <row r="732510" ht="14.25" customHeight="1"/>
    <row r="732512" ht="14.25" customHeight="1"/>
    <row r="732514" ht="14.25" customHeight="1"/>
    <row r="732516" ht="14.25" customHeight="1"/>
    <row r="732518" ht="14.25" customHeight="1"/>
    <row r="732520" ht="14.25" customHeight="1"/>
    <row r="732522" ht="14.25" customHeight="1"/>
    <row r="732524" ht="14.25" customHeight="1"/>
    <row r="732526" ht="14.25" customHeight="1"/>
    <row r="732528" ht="14.25" customHeight="1"/>
    <row r="732530" ht="14.25" customHeight="1"/>
    <row r="732532" ht="14.25" customHeight="1"/>
    <row r="732534" ht="14.25" customHeight="1"/>
    <row r="732536" ht="14.25" customHeight="1"/>
    <row r="732538" ht="14.25" customHeight="1"/>
    <row r="732540" ht="14.25" customHeight="1"/>
    <row r="732542" ht="14.25" customHeight="1"/>
    <row r="732544" ht="14.25" customHeight="1"/>
    <row r="732546" ht="14.25" customHeight="1"/>
    <row r="732548" ht="14.25" customHeight="1"/>
    <row r="732550" ht="14.25" customHeight="1"/>
    <row r="732552" ht="14.25" customHeight="1"/>
    <row r="732554" ht="14.25" customHeight="1"/>
    <row r="732556" ht="14.25" customHeight="1"/>
    <row r="732558" ht="14.25" customHeight="1"/>
    <row r="732560" ht="14.25" customHeight="1"/>
    <row r="732562" ht="14.25" customHeight="1"/>
    <row r="732564" ht="14.25" customHeight="1"/>
    <row r="732566" ht="14.25" customHeight="1"/>
    <row r="732568" ht="14.25" customHeight="1"/>
    <row r="732570" ht="14.25" customHeight="1"/>
    <row r="732572" ht="14.25" customHeight="1"/>
    <row r="732574" ht="14.25" customHeight="1"/>
    <row r="732576" ht="14.25" customHeight="1"/>
    <row r="732578" ht="14.25" customHeight="1"/>
    <row r="732580" ht="14.25" customHeight="1"/>
    <row r="732582" ht="14.25" customHeight="1"/>
    <row r="732584" ht="14.25" customHeight="1"/>
    <row r="732586" ht="14.25" customHeight="1"/>
    <row r="732588" ht="14.25" customHeight="1"/>
    <row r="732590" ht="14.25" customHeight="1"/>
    <row r="732592" ht="14.25" customHeight="1"/>
    <row r="732594" ht="14.25" customHeight="1"/>
    <row r="732596" ht="14.25" customHeight="1"/>
    <row r="732598" ht="14.25" customHeight="1"/>
    <row r="732600" ht="14.25" customHeight="1"/>
    <row r="732602" ht="14.25" customHeight="1"/>
    <row r="732604" ht="14.25" customHeight="1"/>
    <row r="732606" ht="14.25" customHeight="1"/>
    <row r="732608" ht="14.25" customHeight="1"/>
    <row r="732610" ht="14.25" customHeight="1"/>
    <row r="732612" ht="14.25" customHeight="1"/>
    <row r="732614" ht="14.25" customHeight="1"/>
    <row r="732616" ht="14.25" customHeight="1"/>
    <row r="732618" ht="14.25" customHeight="1"/>
    <row r="732620" ht="14.25" customHeight="1"/>
    <row r="732622" ht="14.25" customHeight="1"/>
    <row r="732624" ht="14.25" customHeight="1"/>
    <row r="732626" ht="14.25" customHeight="1"/>
    <row r="732628" ht="14.25" customHeight="1"/>
    <row r="732630" ht="14.25" customHeight="1"/>
    <row r="732632" ht="14.25" customHeight="1"/>
    <row r="732634" ht="14.25" customHeight="1"/>
    <row r="732636" ht="14.25" customHeight="1"/>
    <row r="732638" ht="14.25" customHeight="1"/>
    <row r="732640" ht="14.25" customHeight="1"/>
    <row r="732642" ht="14.25" customHeight="1"/>
    <row r="732644" ht="14.25" customHeight="1"/>
    <row r="732646" ht="14.25" customHeight="1"/>
    <row r="732648" ht="14.25" customHeight="1"/>
    <row r="732650" ht="14.25" customHeight="1"/>
    <row r="732652" ht="14.25" customHeight="1"/>
    <row r="732654" ht="14.25" customHeight="1"/>
    <row r="732656" ht="14.25" customHeight="1"/>
    <row r="732658" ht="14.25" customHeight="1"/>
    <row r="732660" ht="14.25" customHeight="1"/>
    <row r="732662" ht="14.25" customHeight="1"/>
    <row r="732664" ht="14.25" customHeight="1"/>
    <row r="732666" ht="14.25" customHeight="1"/>
    <row r="732668" ht="14.25" customHeight="1"/>
    <row r="732670" ht="14.25" customHeight="1"/>
    <row r="732672" ht="14.25" customHeight="1"/>
    <row r="732674" ht="14.25" customHeight="1"/>
    <row r="732676" ht="14.25" customHeight="1"/>
    <row r="732678" ht="14.25" customHeight="1"/>
    <row r="732680" ht="14.25" customHeight="1"/>
    <row r="732682" ht="14.25" customHeight="1"/>
    <row r="732684" ht="14.25" customHeight="1"/>
    <row r="732686" ht="14.25" customHeight="1"/>
    <row r="732688" ht="14.25" customHeight="1"/>
    <row r="732690" ht="14.25" customHeight="1"/>
    <row r="732692" ht="14.25" customHeight="1"/>
    <row r="732694" ht="14.25" customHeight="1"/>
    <row r="732696" ht="14.25" customHeight="1"/>
    <row r="732698" ht="14.25" customHeight="1"/>
    <row r="732700" ht="14.25" customHeight="1"/>
    <row r="732702" ht="14.25" customHeight="1"/>
    <row r="732704" ht="14.25" customHeight="1"/>
    <row r="732706" ht="14.25" customHeight="1"/>
    <row r="732708" ht="14.25" customHeight="1"/>
    <row r="732710" ht="14.25" customHeight="1"/>
    <row r="732712" ht="14.25" customHeight="1"/>
    <row r="732714" ht="14.25" customHeight="1"/>
    <row r="732716" ht="14.25" customHeight="1"/>
    <row r="732718" ht="14.25" customHeight="1"/>
    <row r="732720" ht="14.25" customHeight="1"/>
    <row r="732722" ht="14.25" customHeight="1"/>
    <row r="732724" ht="14.25" customHeight="1"/>
    <row r="732726" ht="14.25" customHeight="1"/>
    <row r="732728" ht="14.25" customHeight="1"/>
    <row r="732730" ht="14.25" customHeight="1"/>
    <row r="732732" ht="14.25" customHeight="1"/>
    <row r="732734" ht="14.25" customHeight="1"/>
    <row r="732736" ht="14.25" customHeight="1"/>
    <row r="732738" ht="14.25" customHeight="1"/>
    <row r="732740" ht="14.25" customHeight="1"/>
    <row r="732742" ht="14.25" customHeight="1"/>
    <row r="732744" ht="14.25" customHeight="1"/>
    <row r="732746" ht="14.25" customHeight="1"/>
    <row r="732748" ht="14.25" customHeight="1"/>
    <row r="732750" ht="14.25" customHeight="1"/>
    <row r="732752" ht="14.25" customHeight="1"/>
    <row r="732754" ht="14.25" customHeight="1"/>
    <row r="732756" ht="14.25" customHeight="1"/>
    <row r="732758" ht="14.25" customHeight="1"/>
    <row r="732760" ht="14.25" customHeight="1"/>
    <row r="732762" ht="14.25" customHeight="1"/>
    <row r="732764" ht="14.25" customHeight="1"/>
    <row r="732766" ht="14.25" customHeight="1"/>
    <row r="732768" ht="14.25" customHeight="1"/>
    <row r="732770" ht="14.25" customHeight="1"/>
    <row r="732772" ht="14.25" customHeight="1"/>
    <row r="732774" ht="14.25" customHeight="1"/>
    <row r="732776" ht="14.25" customHeight="1"/>
    <row r="732778" ht="14.25" customHeight="1"/>
    <row r="732780" ht="14.25" customHeight="1"/>
    <row r="732782" ht="14.25" customHeight="1"/>
    <row r="732784" ht="14.25" customHeight="1"/>
    <row r="732786" ht="14.25" customHeight="1"/>
    <row r="732788" ht="14.25" customHeight="1"/>
    <row r="732790" ht="14.25" customHeight="1"/>
    <row r="732792" ht="14.25" customHeight="1"/>
    <row r="732794" ht="14.25" customHeight="1"/>
    <row r="732796" ht="14.25" customHeight="1"/>
    <row r="732798" ht="14.25" customHeight="1"/>
    <row r="732800" ht="14.25" customHeight="1"/>
    <row r="732802" ht="14.25" customHeight="1"/>
    <row r="732804" ht="14.25" customHeight="1"/>
    <row r="732806" ht="14.25" customHeight="1"/>
    <row r="732808" ht="14.25" customHeight="1"/>
    <row r="732810" ht="14.25" customHeight="1"/>
    <row r="732812" ht="14.25" customHeight="1"/>
    <row r="732814" ht="14.25" customHeight="1"/>
    <row r="732816" ht="14.25" customHeight="1"/>
    <row r="732818" ht="14.25" customHeight="1"/>
    <row r="732820" ht="14.25" customHeight="1"/>
    <row r="732822" ht="14.25" customHeight="1"/>
    <row r="732824" ht="14.25" customHeight="1"/>
    <row r="732826" ht="14.25" customHeight="1"/>
    <row r="732828" ht="14.25" customHeight="1"/>
    <row r="732830" ht="14.25" customHeight="1"/>
    <row r="732832" ht="14.25" customHeight="1"/>
    <row r="732834" ht="14.25" customHeight="1"/>
    <row r="732836" ht="14.25" customHeight="1"/>
    <row r="732838" ht="14.25" customHeight="1"/>
    <row r="732840" ht="14.25" customHeight="1"/>
    <row r="732842" ht="14.25" customHeight="1"/>
    <row r="732844" ht="14.25" customHeight="1"/>
    <row r="732846" ht="14.25" customHeight="1"/>
    <row r="732848" ht="14.25" customHeight="1"/>
    <row r="732850" ht="14.25" customHeight="1"/>
    <row r="732852" ht="14.25" customHeight="1"/>
    <row r="732854" ht="14.25" customHeight="1"/>
    <row r="732856" ht="14.25" customHeight="1"/>
    <row r="732858" ht="14.25" customHeight="1"/>
    <row r="732860" ht="14.25" customHeight="1"/>
    <row r="732862" ht="14.25" customHeight="1"/>
    <row r="732864" ht="14.25" customHeight="1"/>
    <row r="732866" ht="14.25" customHeight="1"/>
    <row r="732868" ht="14.25" customHeight="1"/>
    <row r="732870" ht="14.25" customHeight="1"/>
    <row r="732872" ht="14.25" customHeight="1"/>
    <row r="732874" ht="14.25" customHeight="1"/>
    <row r="732876" ht="14.25" customHeight="1"/>
    <row r="732878" ht="14.25" customHeight="1"/>
    <row r="732880" ht="14.25" customHeight="1"/>
    <row r="732882" ht="14.25" customHeight="1"/>
    <row r="732884" ht="14.25" customHeight="1"/>
    <row r="732886" ht="14.25" customHeight="1"/>
    <row r="732888" ht="14.25" customHeight="1"/>
    <row r="732890" ht="14.25" customHeight="1"/>
    <row r="732892" ht="14.25" customHeight="1"/>
    <row r="732894" ht="14.25" customHeight="1"/>
    <row r="732896" ht="14.25" customHeight="1"/>
    <row r="732898" ht="14.25" customHeight="1"/>
    <row r="732900" ht="14.25" customHeight="1"/>
    <row r="732902" ht="14.25" customHeight="1"/>
    <row r="732904" ht="14.25" customHeight="1"/>
    <row r="732906" ht="14.25" customHeight="1"/>
    <row r="732908" ht="14.25" customHeight="1"/>
    <row r="732910" ht="14.25" customHeight="1"/>
    <row r="732912" ht="14.25" customHeight="1"/>
    <row r="732914" ht="14.25" customHeight="1"/>
    <row r="732916" ht="14.25" customHeight="1"/>
    <row r="732918" ht="14.25" customHeight="1"/>
    <row r="732920" ht="14.25" customHeight="1"/>
    <row r="732922" ht="14.25" customHeight="1"/>
    <row r="732924" ht="14.25" customHeight="1"/>
    <row r="732926" ht="14.25" customHeight="1"/>
    <row r="732928" ht="14.25" customHeight="1"/>
    <row r="732930" ht="14.25" customHeight="1"/>
    <row r="732932" ht="14.25" customHeight="1"/>
    <row r="732934" ht="14.25" customHeight="1"/>
    <row r="732936" ht="14.25" customHeight="1"/>
    <row r="732938" ht="14.25" customHeight="1"/>
    <row r="732940" ht="14.25" customHeight="1"/>
    <row r="732942" ht="14.25" customHeight="1"/>
    <row r="732944" ht="14.25" customHeight="1"/>
    <row r="732946" ht="14.25" customHeight="1"/>
    <row r="732948" ht="14.25" customHeight="1"/>
    <row r="732950" ht="14.25" customHeight="1"/>
    <row r="732952" ht="14.25" customHeight="1"/>
    <row r="732954" ht="14.25" customHeight="1"/>
    <row r="732956" ht="14.25" customHeight="1"/>
    <row r="732958" ht="14.25" customHeight="1"/>
    <row r="732960" ht="14.25" customHeight="1"/>
    <row r="732962" ht="14.25" customHeight="1"/>
    <row r="732964" ht="14.25" customHeight="1"/>
    <row r="732966" ht="14.25" customHeight="1"/>
    <row r="732968" ht="14.25" customHeight="1"/>
    <row r="732970" ht="14.25" customHeight="1"/>
    <row r="732972" ht="14.25" customHeight="1"/>
    <row r="732974" ht="14.25" customHeight="1"/>
    <row r="732976" ht="14.25" customHeight="1"/>
    <row r="732978" ht="14.25" customHeight="1"/>
    <row r="732980" ht="14.25" customHeight="1"/>
    <row r="732982" ht="14.25" customHeight="1"/>
    <row r="732984" ht="14.25" customHeight="1"/>
    <row r="732986" ht="14.25" customHeight="1"/>
    <row r="732988" ht="14.25" customHeight="1"/>
    <row r="732990" ht="14.25" customHeight="1"/>
    <row r="732992" ht="14.25" customHeight="1"/>
    <row r="732994" ht="14.25" customHeight="1"/>
    <row r="732996" ht="14.25" customHeight="1"/>
    <row r="732998" ht="14.25" customHeight="1"/>
    <row r="733000" ht="14.25" customHeight="1"/>
    <row r="733002" ht="14.25" customHeight="1"/>
    <row r="733004" ht="14.25" customHeight="1"/>
    <row r="733006" ht="14.25" customHeight="1"/>
    <row r="733008" ht="14.25" customHeight="1"/>
    <row r="733010" ht="14.25" customHeight="1"/>
    <row r="733012" ht="14.25" customHeight="1"/>
    <row r="733014" ht="14.25" customHeight="1"/>
    <row r="733016" ht="14.25" customHeight="1"/>
    <row r="733018" ht="14.25" customHeight="1"/>
    <row r="733020" ht="14.25" customHeight="1"/>
    <row r="733022" ht="14.25" customHeight="1"/>
    <row r="733024" ht="14.25" customHeight="1"/>
    <row r="733026" ht="14.25" customHeight="1"/>
    <row r="733028" ht="14.25" customHeight="1"/>
    <row r="733030" ht="14.25" customHeight="1"/>
    <row r="733032" ht="14.25" customHeight="1"/>
    <row r="733034" ht="14.25" customHeight="1"/>
    <row r="733036" ht="14.25" customHeight="1"/>
    <row r="733038" ht="14.25" customHeight="1"/>
    <row r="733040" ht="14.25" customHeight="1"/>
    <row r="733042" ht="14.25" customHeight="1"/>
    <row r="733044" ht="14.25" customHeight="1"/>
    <row r="733046" ht="14.25" customHeight="1"/>
    <row r="733048" ht="14.25" customHeight="1"/>
    <row r="733050" ht="14.25" customHeight="1"/>
    <row r="733052" ht="14.25" customHeight="1"/>
    <row r="733054" ht="14.25" customHeight="1"/>
    <row r="733056" ht="14.25" customHeight="1"/>
    <row r="733058" ht="14.25" customHeight="1"/>
    <row r="733060" ht="14.25" customHeight="1"/>
    <row r="733062" ht="14.25" customHeight="1"/>
    <row r="733064" ht="14.25" customHeight="1"/>
    <row r="733066" ht="14.25" customHeight="1"/>
    <row r="733068" ht="14.25" customHeight="1"/>
    <row r="733070" ht="14.25" customHeight="1"/>
    <row r="733072" ht="14.25" customHeight="1"/>
    <row r="733074" ht="14.25" customHeight="1"/>
    <row r="733076" ht="14.25" customHeight="1"/>
    <row r="733078" ht="14.25" customHeight="1"/>
    <row r="733080" ht="14.25" customHeight="1"/>
    <row r="733082" ht="14.25" customHeight="1"/>
    <row r="733084" ht="14.25" customHeight="1"/>
    <row r="733086" ht="14.25" customHeight="1"/>
    <row r="733088" ht="14.25" customHeight="1"/>
    <row r="733090" ht="14.25" customHeight="1"/>
    <row r="733092" ht="14.25" customHeight="1"/>
    <row r="733094" ht="14.25" customHeight="1"/>
    <row r="733096" ht="14.25" customHeight="1"/>
    <row r="733098" ht="14.25" customHeight="1"/>
    <row r="733100" ht="14.25" customHeight="1"/>
    <row r="733102" ht="14.25" customHeight="1"/>
    <row r="733104" ht="14.25" customHeight="1"/>
    <row r="733106" ht="14.25" customHeight="1"/>
    <row r="733108" ht="14.25" customHeight="1"/>
    <row r="733110" ht="14.25" customHeight="1"/>
    <row r="733112" ht="14.25" customHeight="1"/>
    <row r="733114" ht="14.25" customHeight="1"/>
    <row r="733116" ht="14.25" customHeight="1"/>
    <row r="733118" ht="14.25" customHeight="1"/>
    <row r="733120" ht="14.25" customHeight="1"/>
    <row r="733122" ht="14.25" customHeight="1"/>
    <row r="733124" ht="14.25" customHeight="1"/>
    <row r="733126" ht="14.25" customHeight="1"/>
    <row r="733128" ht="14.25" customHeight="1"/>
    <row r="733130" ht="14.25" customHeight="1"/>
    <row r="733132" ht="14.25" customHeight="1"/>
    <row r="733134" ht="14.25" customHeight="1"/>
    <row r="733136" ht="14.25" customHeight="1"/>
    <row r="733138" ht="14.25" customHeight="1"/>
    <row r="733140" ht="14.25" customHeight="1"/>
    <row r="733142" ht="14.25" customHeight="1"/>
    <row r="733144" ht="14.25" customHeight="1"/>
    <row r="733146" ht="14.25" customHeight="1"/>
    <row r="733148" ht="14.25" customHeight="1"/>
    <row r="733150" ht="14.25" customHeight="1"/>
    <row r="733152" ht="14.25" customHeight="1"/>
    <row r="733154" ht="14.25" customHeight="1"/>
    <row r="733156" ht="14.25" customHeight="1"/>
    <row r="733158" ht="14.25" customHeight="1"/>
    <row r="733160" ht="14.25" customHeight="1"/>
    <row r="733162" ht="14.25" customHeight="1"/>
    <row r="733164" ht="14.25" customHeight="1"/>
    <row r="733166" ht="14.25" customHeight="1"/>
    <row r="733168" ht="14.25" customHeight="1"/>
    <row r="733170" ht="14.25" customHeight="1"/>
    <row r="733172" ht="14.25" customHeight="1"/>
    <row r="733174" ht="14.25" customHeight="1"/>
    <row r="733176" ht="14.25" customHeight="1"/>
    <row r="733178" ht="14.25" customHeight="1"/>
    <row r="733180" ht="14.25" customHeight="1"/>
    <row r="733182" ht="14.25" customHeight="1"/>
    <row r="733184" ht="14.25" customHeight="1"/>
    <row r="733186" ht="14.25" customHeight="1"/>
    <row r="733188" ht="14.25" customHeight="1"/>
    <row r="733190" ht="14.25" customHeight="1"/>
    <row r="733192" ht="14.25" customHeight="1"/>
    <row r="733194" ht="14.25" customHeight="1"/>
    <row r="733196" ht="14.25" customHeight="1"/>
    <row r="733198" ht="14.25" customHeight="1"/>
    <row r="733200" ht="14.25" customHeight="1"/>
    <row r="733202" ht="14.25" customHeight="1"/>
    <row r="733204" ht="14.25" customHeight="1"/>
    <row r="733206" ht="14.25" customHeight="1"/>
    <row r="733208" ht="14.25" customHeight="1"/>
    <row r="733210" ht="14.25" customHeight="1"/>
    <row r="733212" ht="14.25" customHeight="1"/>
    <row r="733214" ht="14.25" customHeight="1"/>
    <row r="733216" ht="14.25" customHeight="1"/>
    <row r="733218" ht="14.25" customHeight="1"/>
    <row r="733220" ht="14.25" customHeight="1"/>
    <row r="733222" ht="14.25" customHeight="1"/>
    <row r="733224" ht="14.25" customHeight="1"/>
    <row r="733226" ht="14.25" customHeight="1"/>
    <row r="733228" ht="14.25" customHeight="1"/>
    <row r="733230" ht="14.25" customHeight="1"/>
    <row r="733232" ht="14.25" customHeight="1"/>
    <row r="733234" ht="14.25" customHeight="1"/>
    <row r="733236" ht="14.25" customHeight="1"/>
    <row r="733238" ht="14.25" customHeight="1"/>
    <row r="733240" ht="14.25" customHeight="1"/>
    <row r="733242" ht="14.25" customHeight="1"/>
    <row r="733244" ht="14.25" customHeight="1"/>
    <row r="733246" ht="14.25" customHeight="1"/>
    <row r="733248" ht="14.25" customHeight="1"/>
    <row r="733250" ht="14.25" customHeight="1"/>
    <row r="733252" ht="14.25" customHeight="1"/>
    <row r="733254" ht="14.25" customHeight="1"/>
    <row r="733256" ht="14.25" customHeight="1"/>
    <row r="733258" ht="14.25" customHeight="1"/>
    <row r="733260" ht="14.25" customHeight="1"/>
    <row r="733262" ht="14.25" customHeight="1"/>
    <row r="733264" ht="14.25" customHeight="1"/>
    <row r="733266" ht="14.25" customHeight="1"/>
    <row r="733268" ht="14.25" customHeight="1"/>
    <row r="733270" ht="14.25" customHeight="1"/>
    <row r="733272" ht="14.25" customHeight="1"/>
    <row r="733274" ht="14.25" customHeight="1"/>
    <row r="733276" ht="14.25" customHeight="1"/>
    <row r="733278" ht="14.25" customHeight="1"/>
    <row r="733280" ht="14.25" customHeight="1"/>
    <row r="733282" ht="14.25" customHeight="1"/>
    <row r="733284" ht="14.25" customHeight="1"/>
    <row r="733286" ht="14.25" customHeight="1"/>
    <row r="733288" ht="14.25" customHeight="1"/>
    <row r="733290" ht="14.25" customHeight="1"/>
    <row r="733292" ht="14.25" customHeight="1"/>
    <row r="733294" ht="14.25" customHeight="1"/>
    <row r="733296" ht="14.25" customHeight="1"/>
    <row r="733298" ht="14.25" customHeight="1"/>
    <row r="733300" ht="14.25" customHeight="1"/>
    <row r="733302" ht="14.25" customHeight="1"/>
    <row r="733304" ht="14.25" customHeight="1"/>
    <row r="733306" ht="14.25" customHeight="1"/>
    <row r="733308" ht="14.25" customHeight="1"/>
    <row r="733310" ht="14.25" customHeight="1"/>
    <row r="733312" ht="14.25" customHeight="1"/>
    <row r="733314" ht="14.25" customHeight="1"/>
    <row r="733316" ht="14.25" customHeight="1"/>
    <row r="733318" ht="14.25" customHeight="1"/>
    <row r="733320" ht="14.25" customHeight="1"/>
    <row r="733322" ht="14.25" customHeight="1"/>
    <row r="733324" ht="14.25" customHeight="1"/>
    <row r="733326" ht="14.25" customHeight="1"/>
    <row r="733328" ht="14.25" customHeight="1"/>
    <row r="733330" ht="14.25" customHeight="1"/>
    <row r="733332" ht="14.25" customHeight="1"/>
    <row r="733334" ht="14.25" customHeight="1"/>
    <row r="733336" ht="14.25" customHeight="1"/>
    <row r="733338" ht="14.25" customHeight="1"/>
    <row r="733340" ht="14.25" customHeight="1"/>
    <row r="733342" ht="14.25" customHeight="1"/>
    <row r="733344" ht="14.25" customHeight="1"/>
    <row r="733346" ht="14.25" customHeight="1"/>
    <row r="733348" ht="14.25" customHeight="1"/>
    <row r="733350" ht="14.25" customHeight="1"/>
    <row r="733352" ht="14.25" customHeight="1"/>
    <row r="733354" ht="14.25" customHeight="1"/>
    <row r="733356" ht="14.25" customHeight="1"/>
    <row r="733358" ht="14.25" customHeight="1"/>
    <row r="733360" ht="14.25" customHeight="1"/>
    <row r="733362" ht="14.25" customHeight="1"/>
    <row r="733364" ht="14.25" customHeight="1"/>
    <row r="733366" ht="14.25" customHeight="1"/>
    <row r="733368" ht="14.25" customHeight="1"/>
    <row r="733370" ht="14.25" customHeight="1"/>
    <row r="733372" ht="14.25" customHeight="1"/>
    <row r="733374" ht="14.25" customHeight="1"/>
    <row r="733376" ht="14.25" customHeight="1"/>
    <row r="733378" ht="14.25" customHeight="1"/>
    <row r="733380" ht="14.25" customHeight="1"/>
    <row r="733382" ht="14.25" customHeight="1"/>
    <row r="733384" ht="14.25" customHeight="1"/>
    <row r="733386" ht="14.25" customHeight="1"/>
    <row r="733388" ht="14.25" customHeight="1"/>
    <row r="733390" ht="14.25" customHeight="1"/>
    <row r="733392" ht="14.25" customHeight="1"/>
    <row r="733394" ht="14.25" customHeight="1"/>
    <row r="733396" ht="14.25" customHeight="1"/>
    <row r="733398" ht="14.25" customHeight="1"/>
    <row r="733400" ht="14.25" customHeight="1"/>
    <row r="733402" ht="14.25" customHeight="1"/>
    <row r="733404" ht="14.25" customHeight="1"/>
    <row r="733406" ht="14.25" customHeight="1"/>
    <row r="733408" ht="14.25" customHeight="1"/>
    <row r="733410" ht="14.25" customHeight="1"/>
    <row r="733412" ht="14.25" customHeight="1"/>
    <row r="733414" ht="14.25" customHeight="1"/>
    <row r="733416" ht="14.25" customHeight="1"/>
    <row r="733418" ht="14.25" customHeight="1"/>
    <row r="733420" ht="14.25" customHeight="1"/>
    <row r="733422" ht="14.25" customHeight="1"/>
    <row r="733424" ht="14.25" customHeight="1"/>
    <row r="733426" ht="14.25" customHeight="1"/>
    <row r="733428" ht="14.25" customHeight="1"/>
    <row r="733430" ht="14.25" customHeight="1"/>
    <row r="733432" ht="14.25" customHeight="1"/>
    <row r="733434" ht="14.25" customHeight="1"/>
    <row r="733436" ht="14.25" customHeight="1"/>
    <row r="733438" ht="14.25" customHeight="1"/>
    <row r="733440" ht="14.25" customHeight="1"/>
    <row r="733442" ht="14.25" customHeight="1"/>
    <row r="733444" ht="14.25" customHeight="1"/>
    <row r="733446" ht="14.25" customHeight="1"/>
    <row r="733448" ht="14.25" customHeight="1"/>
    <row r="733450" ht="14.25" customHeight="1"/>
    <row r="733452" ht="14.25" customHeight="1"/>
    <row r="733454" ht="14.25" customHeight="1"/>
    <row r="733456" ht="14.25" customHeight="1"/>
    <row r="733458" ht="14.25" customHeight="1"/>
    <row r="733460" ht="14.25" customHeight="1"/>
    <row r="733462" ht="14.25" customHeight="1"/>
    <row r="733464" ht="14.25" customHeight="1"/>
    <row r="733466" ht="14.25" customHeight="1"/>
    <row r="733468" ht="14.25" customHeight="1"/>
    <row r="733470" ht="14.25" customHeight="1"/>
    <row r="733472" ht="14.25" customHeight="1"/>
    <row r="733474" ht="14.25" customHeight="1"/>
    <row r="733476" ht="14.25" customHeight="1"/>
    <row r="733478" ht="14.25" customHeight="1"/>
    <row r="733480" ht="14.25" customHeight="1"/>
    <row r="733482" ht="14.25" customHeight="1"/>
    <row r="733484" ht="14.25" customHeight="1"/>
    <row r="733486" ht="14.25" customHeight="1"/>
    <row r="733488" ht="14.25" customHeight="1"/>
    <row r="733490" ht="14.25" customHeight="1"/>
    <row r="733492" ht="14.25" customHeight="1"/>
    <row r="733494" ht="14.25" customHeight="1"/>
    <row r="733496" ht="14.25" customHeight="1"/>
    <row r="733498" ht="14.25" customHeight="1"/>
    <row r="733500" ht="14.25" customHeight="1"/>
    <row r="733502" ht="14.25" customHeight="1"/>
    <row r="733504" ht="14.25" customHeight="1"/>
    <row r="733506" ht="14.25" customHeight="1"/>
    <row r="733508" ht="14.25" customHeight="1"/>
    <row r="733510" ht="14.25" customHeight="1"/>
    <row r="733512" ht="14.25" customHeight="1"/>
    <row r="733514" ht="14.25" customHeight="1"/>
    <row r="733516" ht="14.25" customHeight="1"/>
    <row r="733518" ht="14.25" customHeight="1"/>
    <row r="733520" ht="14.25" customHeight="1"/>
    <row r="733522" ht="14.25" customHeight="1"/>
    <row r="733524" ht="14.25" customHeight="1"/>
    <row r="733526" ht="14.25" customHeight="1"/>
    <row r="733528" ht="14.25" customHeight="1"/>
    <row r="733530" ht="14.25" customHeight="1"/>
    <row r="733532" ht="14.25" customHeight="1"/>
    <row r="733534" ht="14.25" customHeight="1"/>
    <row r="733536" ht="14.25" customHeight="1"/>
    <row r="733538" ht="14.25" customHeight="1"/>
    <row r="733540" ht="14.25" customHeight="1"/>
    <row r="733542" ht="14.25" customHeight="1"/>
    <row r="733544" ht="14.25" customHeight="1"/>
    <row r="733546" ht="14.25" customHeight="1"/>
    <row r="733548" ht="14.25" customHeight="1"/>
    <row r="733550" ht="14.25" customHeight="1"/>
    <row r="733552" ht="14.25" customHeight="1"/>
    <row r="733554" ht="14.25" customHeight="1"/>
    <row r="733556" ht="14.25" customHeight="1"/>
    <row r="733558" ht="14.25" customHeight="1"/>
    <row r="733560" ht="14.25" customHeight="1"/>
    <row r="733562" ht="14.25" customHeight="1"/>
    <row r="733564" ht="14.25" customHeight="1"/>
    <row r="733566" ht="14.25" customHeight="1"/>
    <row r="733568" ht="14.25" customHeight="1"/>
    <row r="733570" ht="14.25" customHeight="1"/>
    <row r="733572" ht="14.25" customHeight="1"/>
    <row r="733574" ht="14.25" customHeight="1"/>
    <row r="733576" ht="14.25" customHeight="1"/>
    <row r="733578" ht="14.25" customHeight="1"/>
    <row r="733580" ht="14.25" customHeight="1"/>
    <row r="733582" ht="14.25" customHeight="1"/>
    <row r="733584" ht="14.25" customHeight="1"/>
    <row r="733586" ht="14.25" customHeight="1"/>
    <row r="733588" ht="14.25" customHeight="1"/>
    <row r="733590" ht="14.25" customHeight="1"/>
    <row r="733592" ht="14.25" customHeight="1"/>
    <row r="733594" ht="14.25" customHeight="1"/>
    <row r="733596" ht="14.25" customHeight="1"/>
    <row r="733598" ht="14.25" customHeight="1"/>
    <row r="733600" ht="14.25" customHeight="1"/>
    <row r="733602" ht="14.25" customHeight="1"/>
    <row r="733604" ht="14.25" customHeight="1"/>
    <row r="733606" ht="14.25" customHeight="1"/>
    <row r="733608" ht="14.25" customHeight="1"/>
    <row r="733610" ht="14.25" customHeight="1"/>
    <row r="733612" ht="14.25" customHeight="1"/>
    <row r="733614" ht="14.25" customHeight="1"/>
    <row r="733616" ht="14.25" customHeight="1"/>
    <row r="733618" ht="14.25" customHeight="1"/>
    <row r="733620" ht="14.25" customHeight="1"/>
    <row r="733622" ht="14.25" customHeight="1"/>
    <row r="733624" ht="14.25" customHeight="1"/>
    <row r="733626" ht="14.25" customHeight="1"/>
    <row r="733628" ht="14.25" customHeight="1"/>
    <row r="733630" ht="14.25" customHeight="1"/>
    <row r="733632" ht="14.25" customHeight="1"/>
    <row r="733634" ht="14.25" customHeight="1"/>
    <row r="733636" ht="14.25" customHeight="1"/>
    <row r="733638" ht="14.25" customHeight="1"/>
    <row r="733640" ht="14.25" customHeight="1"/>
    <row r="733642" ht="14.25" customHeight="1"/>
    <row r="733644" ht="14.25" customHeight="1"/>
    <row r="733646" ht="14.25" customHeight="1"/>
    <row r="733648" ht="14.25" customHeight="1"/>
    <row r="733650" ht="14.25" customHeight="1"/>
    <row r="733652" ht="14.25" customHeight="1"/>
    <row r="733654" ht="14.25" customHeight="1"/>
    <row r="733656" ht="14.25" customHeight="1"/>
    <row r="733658" ht="14.25" customHeight="1"/>
    <row r="733660" ht="14.25" customHeight="1"/>
    <row r="733662" ht="14.25" customHeight="1"/>
    <row r="733664" ht="14.25" customHeight="1"/>
    <row r="733666" ht="14.25" customHeight="1"/>
    <row r="733668" ht="14.25" customHeight="1"/>
    <row r="733670" ht="14.25" customHeight="1"/>
    <row r="733672" ht="14.25" customHeight="1"/>
    <row r="733674" ht="14.25" customHeight="1"/>
    <row r="733676" ht="14.25" customHeight="1"/>
    <row r="733678" ht="14.25" customHeight="1"/>
    <row r="733680" ht="14.25" customHeight="1"/>
    <row r="733682" ht="14.25" customHeight="1"/>
    <row r="733684" ht="14.25" customHeight="1"/>
    <row r="733686" ht="14.25" customHeight="1"/>
    <row r="733688" ht="14.25" customHeight="1"/>
    <row r="733690" ht="14.25" customHeight="1"/>
    <row r="733692" ht="14.25" customHeight="1"/>
    <row r="733694" ht="14.25" customHeight="1"/>
    <row r="733696" ht="14.25" customHeight="1"/>
    <row r="733698" ht="14.25" customHeight="1"/>
    <row r="733700" ht="14.25" customHeight="1"/>
    <row r="733702" ht="14.25" customHeight="1"/>
    <row r="733704" ht="14.25" customHeight="1"/>
    <row r="733706" ht="14.25" customHeight="1"/>
    <row r="733708" ht="14.25" customHeight="1"/>
    <row r="733710" ht="14.25" customHeight="1"/>
    <row r="733712" ht="14.25" customHeight="1"/>
    <row r="733714" ht="14.25" customHeight="1"/>
    <row r="733716" ht="14.25" customHeight="1"/>
    <row r="733718" ht="14.25" customHeight="1"/>
    <row r="733720" ht="14.25" customHeight="1"/>
    <row r="733722" ht="14.25" customHeight="1"/>
    <row r="733724" ht="14.25" customHeight="1"/>
    <row r="733726" ht="14.25" customHeight="1"/>
    <row r="733728" ht="14.25" customHeight="1"/>
    <row r="733730" ht="14.25" customHeight="1"/>
    <row r="733732" ht="14.25" customHeight="1"/>
    <row r="733734" ht="14.25" customHeight="1"/>
    <row r="733736" ht="14.25" customHeight="1"/>
    <row r="733738" ht="14.25" customHeight="1"/>
    <row r="733740" ht="14.25" customHeight="1"/>
    <row r="733742" ht="14.25" customHeight="1"/>
    <row r="733744" ht="14.25" customHeight="1"/>
    <row r="733746" ht="14.25" customHeight="1"/>
    <row r="733748" ht="14.25" customHeight="1"/>
    <row r="733750" ht="14.25" customHeight="1"/>
    <row r="733752" ht="14.25" customHeight="1"/>
    <row r="733754" ht="14.25" customHeight="1"/>
    <row r="733756" ht="14.25" customHeight="1"/>
    <row r="733758" ht="14.25" customHeight="1"/>
    <row r="733760" ht="14.25" customHeight="1"/>
    <row r="733762" ht="14.25" customHeight="1"/>
    <row r="733764" ht="14.25" customHeight="1"/>
    <row r="733766" ht="14.25" customHeight="1"/>
    <row r="733768" ht="14.25" customHeight="1"/>
    <row r="733770" ht="14.25" customHeight="1"/>
    <row r="733772" ht="14.25" customHeight="1"/>
    <row r="733774" ht="14.25" customHeight="1"/>
    <row r="733776" ht="14.25" customHeight="1"/>
    <row r="733778" ht="14.25" customHeight="1"/>
    <row r="733780" ht="14.25" customHeight="1"/>
    <row r="733782" ht="14.25" customHeight="1"/>
    <row r="733784" ht="14.25" customHeight="1"/>
    <row r="733786" ht="14.25" customHeight="1"/>
    <row r="733788" ht="14.25" customHeight="1"/>
    <row r="733790" ht="14.25" customHeight="1"/>
    <row r="733792" ht="14.25" customHeight="1"/>
    <row r="733794" ht="14.25" customHeight="1"/>
    <row r="733796" ht="14.25" customHeight="1"/>
    <row r="733798" ht="14.25" customHeight="1"/>
    <row r="733800" ht="14.25" customHeight="1"/>
    <row r="733802" ht="14.25" customHeight="1"/>
    <row r="733804" ht="14.25" customHeight="1"/>
    <row r="733806" ht="14.25" customHeight="1"/>
    <row r="733808" ht="14.25" customHeight="1"/>
    <row r="733810" ht="14.25" customHeight="1"/>
    <row r="733812" ht="14.25" customHeight="1"/>
    <row r="733814" ht="14.25" customHeight="1"/>
    <row r="733816" ht="14.25" customHeight="1"/>
    <row r="733818" ht="14.25" customHeight="1"/>
    <row r="733820" ht="14.25" customHeight="1"/>
    <row r="733822" ht="14.25" customHeight="1"/>
    <row r="733824" ht="14.25" customHeight="1"/>
    <row r="733826" ht="14.25" customHeight="1"/>
    <row r="733828" ht="14.25" customHeight="1"/>
    <row r="733830" ht="14.25" customHeight="1"/>
    <row r="733832" ht="14.25" customHeight="1"/>
    <row r="733834" ht="14.25" customHeight="1"/>
    <row r="733836" ht="14.25" customHeight="1"/>
    <row r="733838" ht="14.25" customHeight="1"/>
    <row r="733840" ht="14.25" customHeight="1"/>
    <row r="733842" ht="14.25" customHeight="1"/>
    <row r="733844" ht="14.25" customHeight="1"/>
    <row r="733846" ht="14.25" customHeight="1"/>
    <row r="733848" ht="14.25" customHeight="1"/>
    <row r="733850" ht="14.25" customHeight="1"/>
    <row r="733852" ht="14.25" customHeight="1"/>
    <row r="733854" ht="14.25" customHeight="1"/>
    <row r="733856" ht="14.25" customHeight="1"/>
    <row r="733858" ht="14.25" customHeight="1"/>
    <row r="733860" ht="14.25" customHeight="1"/>
    <row r="733862" ht="14.25" customHeight="1"/>
    <row r="733864" ht="14.25" customHeight="1"/>
    <row r="733866" ht="14.25" customHeight="1"/>
    <row r="733868" ht="14.25" customHeight="1"/>
    <row r="733870" ht="14.25" customHeight="1"/>
    <row r="733872" ht="14.25" customHeight="1"/>
    <row r="733874" ht="14.25" customHeight="1"/>
    <row r="733876" ht="14.25" customHeight="1"/>
    <row r="733878" ht="14.25" customHeight="1"/>
    <row r="733880" ht="14.25" customHeight="1"/>
    <row r="733882" ht="14.25" customHeight="1"/>
    <row r="733884" ht="14.25" customHeight="1"/>
    <row r="733886" ht="14.25" customHeight="1"/>
    <row r="733888" ht="14.25" customHeight="1"/>
    <row r="733890" ht="14.25" customHeight="1"/>
    <row r="733892" ht="14.25" customHeight="1"/>
    <row r="733894" ht="14.25" customHeight="1"/>
    <row r="733896" ht="14.25" customHeight="1"/>
    <row r="733898" ht="14.25" customHeight="1"/>
    <row r="733900" ht="14.25" customHeight="1"/>
    <row r="733902" ht="14.25" customHeight="1"/>
    <row r="733904" ht="14.25" customHeight="1"/>
    <row r="733906" ht="14.25" customHeight="1"/>
    <row r="733908" ht="14.25" customHeight="1"/>
    <row r="733910" ht="14.25" customHeight="1"/>
    <row r="733912" ht="14.25" customHeight="1"/>
    <row r="733914" ht="14.25" customHeight="1"/>
    <row r="733916" ht="14.25" customHeight="1"/>
    <row r="733918" ht="14.25" customHeight="1"/>
    <row r="733920" ht="14.25" customHeight="1"/>
    <row r="733922" ht="14.25" customHeight="1"/>
    <row r="733924" ht="14.25" customHeight="1"/>
    <row r="733926" ht="14.25" customHeight="1"/>
    <row r="733928" ht="14.25" customHeight="1"/>
    <row r="733930" ht="14.25" customHeight="1"/>
    <row r="733932" ht="14.25" customHeight="1"/>
    <row r="733934" ht="14.25" customHeight="1"/>
    <row r="733936" ht="14.25" customHeight="1"/>
    <row r="733938" ht="14.25" customHeight="1"/>
    <row r="733940" ht="14.25" customHeight="1"/>
    <row r="733942" ht="14.25" customHeight="1"/>
    <row r="733944" ht="14.25" customHeight="1"/>
    <row r="733946" ht="14.25" customHeight="1"/>
    <row r="733948" ht="14.25" customHeight="1"/>
    <row r="733950" ht="14.25" customHeight="1"/>
    <row r="733952" ht="14.25" customHeight="1"/>
    <row r="733954" ht="14.25" customHeight="1"/>
    <row r="733956" ht="14.25" customHeight="1"/>
    <row r="733958" ht="14.25" customHeight="1"/>
    <row r="733960" ht="14.25" customHeight="1"/>
    <row r="733962" ht="14.25" customHeight="1"/>
    <row r="733964" ht="14.25" customHeight="1"/>
    <row r="733966" ht="14.25" customHeight="1"/>
    <row r="733968" ht="14.25" customHeight="1"/>
    <row r="733970" ht="14.25" customHeight="1"/>
    <row r="733972" ht="14.25" customHeight="1"/>
    <row r="733974" ht="14.25" customHeight="1"/>
    <row r="733976" ht="14.25" customHeight="1"/>
    <row r="733978" ht="14.25" customHeight="1"/>
    <row r="733980" ht="14.25" customHeight="1"/>
    <row r="733982" ht="14.25" customHeight="1"/>
    <row r="733984" ht="14.25" customHeight="1"/>
    <row r="733986" ht="14.25" customHeight="1"/>
    <row r="733988" ht="14.25" customHeight="1"/>
    <row r="733990" ht="14.25" customHeight="1"/>
    <row r="733992" ht="14.25" customHeight="1"/>
    <row r="733994" ht="14.25" customHeight="1"/>
    <row r="733996" ht="14.25" customHeight="1"/>
    <row r="733998" ht="14.25" customHeight="1"/>
    <row r="734000" ht="14.25" customHeight="1"/>
    <row r="734002" ht="14.25" customHeight="1"/>
    <row r="734004" ht="14.25" customHeight="1"/>
    <row r="734006" ht="14.25" customHeight="1"/>
    <row r="734008" ht="14.25" customHeight="1"/>
    <row r="734010" ht="14.25" customHeight="1"/>
    <row r="734012" ht="14.25" customHeight="1"/>
    <row r="734014" ht="14.25" customHeight="1"/>
    <row r="734016" ht="14.25" customHeight="1"/>
    <row r="734018" ht="14.25" customHeight="1"/>
    <row r="734020" ht="14.25" customHeight="1"/>
    <row r="734022" ht="14.25" customHeight="1"/>
    <row r="734024" ht="14.25" customHeight="1"/>
    <row r="734026" ht="14.25" customHeight="1"/>
    <row r="734028" ht="14.25" customHeight="1"/>
    <row r="734030" ht="14.25" customHeight="1"/>
    <row r="734032" ht="14.25" customHeight="1"/>
    <row r="734034" ht="14.25" customHeight="1"/>
    <row r="734036" ht="14.25" customHeight="1"/>
    <row r="734038" ht="14.25" customHeight="1"/>
    <row r="734040" ht="14.25" customHeight="1"/>
    <row r="734042" ht="14.25" customHeight="1"/>
    <row r="734044" ht="14.25" customHeight="1"/>
    <row r="734046" ht="14.25" customHeight="1"/>
    <row r="734048" ht="14.25" customHeight="1"/>
    <row r="734050" ht="14.25" customHeight="1"/>
    <row r="734052" ht="14.25" customHeight="1"/>
    <row r="734054" ht="14.25" customHeight="1"/>
    <row r="734056" ht="14.25" customHeight="1"/>
    <row r="734058" ht="14.25" customHeight="1"/>
    <row r="734060" ht="14.25" customHeight="1"/>
    <row r="734062" ht="14.25" customHeight="1"/>
    <row r="734064" ht="14.25" customHeight="1"/>
    <row r="734066" ht="14.25" customHeight="1"/>
    <row r="734068" ht="14.25" customHeight="1"/>
    <row r="734070" ht="14.25" customHeight="1"/>
    <row r="734072" ht="14.25" customHeight="1"/>
    <row r="734074" ht="14.25" customHeight="1"/>
    <row r="734076" ht="14.25" customHeight="1"/>
    <row r="734078" ht="14.25" customHeight="1"/>
    <row r="734080" ht="14.25" customHeight="1"/>
    <row r="734082" ht="14.25" customHeight="1"/>
    <row r="734084" ht="14.25" customHeight="1"/>
    <row r="734086" ht="14.25" customHeight="1"/>
    <row r="734088" ht="14.25" customHeight="1"/>
    <row r="734090" ht="14.25" customHeight="1"/>
    <row r="734092" ht="14.25" customHeight="1"/>
    <row r="734094" ht="14.25" customHeight="1"/>
    <row r="734096" ht="14.25" customHeight="1"/>
    <row r="734098" ht="14.25" customHeight="1"/>
    <row r="734100" ht="14.25" customHeight="1"/>
    <row r="734102" ht="14.25" customHeight="1"/>
    <row r="734104" ht="14.25" customHeight="1"/>
    <row r="734106" ht="14.25" customHeight="1"/>
    <row r="734108" ht="14.25" customHeight="1"/>
    <row r="734110" ht="14.25" customHeight="1"/>
    <row r="734112" ht="14.25" customHeight="1"/>
    <row r="734114" ht="14.25" customHeight="1"/>
    <row r="734116" ht="14.25" customHeight="1"/>
    <row r="734118" ht="14.25" customHeight="1"/>
    <row r="734120" ht="14.25" customHeight="1"/>
    <row r="734122" ht="14.25" customHeight="1"/>
    <row r="734124" ht="14.25" customHeight="1"/>
    <row r="734126" ht="14.25" customHeight="1"/>
    <row r="734128" ht="14.25" customHeight="1"/>
    <row r="734130" ht="14.25" customHeight="1"/>
    <row r="734132" ht="14.25" customHeight="1"/>
    <row r="734134" ht="14.25" customHeight="1"/>
    <row r="734136" ht="14.25" customHeight="1"/>
    <row r="734138" ht="14.25" customHeight="1"/>
    <row r="734140" ht="14.25" customHeight="1"/>
    <row r="734142" ht="14.25" customHeight="1"/>
    <row r="734144" ht="14.25" customHeight="1"/>
    <row r="734146" ht="14.25" customHeight="1"/>
    <row r="734148" ht="14.25" customHeight="1"/>
    <row r="734150" ht="14.25" customHeight="1"/>
    <row r="734152" ht="14.25" customHeight="1"/>
    <row r="734154" ht="14.25" customHeight="1"/>
    <row r="734156" ht="14.25" customHeight="1"/>
    <row r="734158" ht="14.25" customHeight="1"/>
    <row r="734160" ht="14.25" customHeight="1"/>
    <row r="734162" ht="14.25" customHeight="1"/>
    <row r="734164" ht="14.25" customHeight="1"/>
    <row r="734166" ht="14.25" customHeight="1"/>
    <row r="734168" ht="14.25" customHeight="1"/>
    <row r="734170" ht="14.25" customHeight="1"/>
    <row r="734172" ht="14.25" customHeight="1"/>
    <row r="734174" ht="14.25" customHeight="1"/>
    <row r="734176" ht="14.25" customHeight="1"/>
    <row r="734178" ht="14.25" customHeight="1"/>
    <row r="734180" ht="14.25" customHeight="1"/>
    <row r="734182" ht="14.25" customHeight="1"/>
    <row r="734184" ht="14.25" customHeight="1"/>
    <row r="734186" ht="14.25" customHeight="1"/>
    <row r="734188" ht="14.25" customHeight="1"/>
    <row r="734190" ht="14.25" customHeight="1"/>
    <row r="734192" ht="14.25" customHeight="1"/>
    <row r="734194" ht="14.25" customHeight="1"/>
    <row r="734196" ht="14.25" customHeight="1"/>
    <row r="734198" ht="14.25" customHeight="1"/>
    <row r="734200" ht="14.25" customHeight="1"/>
    <row r="734202" ht="14.25" customHeight="1"/>
    <row r="734204" ht="14.25" customHeight="1"/>
    <row r="734206" ht="14.25" customHeight="1"/>
    <row r="734208" ht="14.25" customHeight="1"/>
    <row r="734210" ht="14.25" customHeight="1"/>
    <row r="734212" ht="14.25" customHeight="1"/>
    <row r="734214" ht="14.25" customHeight="1"/>
    <row r="734216" ht="14.25" customHeight="1"/>
    <row r="734218" ht="14.25" customHeight="1"/>
    <row r="734220" ht="14.25" customHeight="1"/>
    <row r="734222" ht="14.25" customHeight="1"/>
    <row r="734224" ht="14.25" customHeight="1"/>
    <row r="734226" ht="14.25" customHeight="1"/>
    <row r="734228" ht="14.25" customHeight="1"/>
    <row r="734230" ht="14.25" customHeight="1"/>
    <row r="734232" ht="14.25" customHeight="1"/>
    <row r="734234" ht="14.25" customHeight="1"/>
    <row r="734236" ht="14.25" customHeight="1"/>
    <row r="734238" ht="14.25" customHeight="1"/>
    <row r="734240" ht="14.25" customHeight="1"/>
    <row r="734242" ht="14.25" customHeight="1"/>
    <row r="734244" ht="14.25" customHeight="1"/>
    <row r="734246" ht="14.25" customHeight="1"/>
    <row r="734248" ht="14.25" customHeight="1"/>
    <row r="734250" ht="14.25" customHeight="1"/>
    <row r="734252" ht="14.25" customHeight="1"/>
    <row r="734254" ht="14.25" customHeight="1"/>
    <row r="734256" ht="14.25" customHeight="1"/>
    <row r="734258" ht="14.25" customHeight="1"/>
    <row r="734260" ht="14.25" customHeight="1"/>
    <row r="734262" ht="14.25" customHeight="1"/>
    <row r="734264" ht="14.25" customHeight="1"/>
    <row r="734266" ht="14.25" customHeight="1"/>
    <row r="734268" ht="14.25" customHeight="1"/>
    <row r="734270" ht="14.25" customHeight="1"/>
    <row r="734272" ht="14.25" customHeight="1"/>
    <row r="734274" ht="14.25" customHeight="1"/>
    <row r="734276" ht="14.25" customHeight="1"/>
    <row r="734278" ht="14.25" customHeight="1"/>
    <row r="734280" ht="14.25" customHeight="1"/>
    <row r="734282" ht="14.25" customHeight="1"/>
    <row r="734284" ht="14.25" customHeight="1"/>
    <row r="734286" ht="14.25" customHeight="1"/>
    <row r="734288" ht="14.25" customHeight="1"/>
    <row r="734290" ht="14.25" customHeight="1"/>
    <row r="734292" ht="14.25" customHeight="1"/>
    <row r="734294" ht="14.25" customHeight="1"/>
    <row r="734296" ht="14.25" customHeight="1"/>
    <row r="734298" ht="14.25" customHeight="1"/>
    <row r="734300" ht="14.25" customHeight="1"/>
    <row r="734302" ht="14.25" customHeight="1"/>
    <row r="734304" ht="14.25" customHeight="1"/>
    <row r="734306" ht="14.25" customHeight="1"/>
    <row r="734308" ht="14.25" customHeight="1"/>
    <row r="734310" ht="14.25" customHeight="1"/>
    <row r="734312" ht="14.25" customHeight="1"/>
    <row r="734314" ht="14.25" customHeight="1"/>
    <row r="734316" ht="14.25" customHeight="1"/>
    <row r="734318" ht="14.25" customHeight="1"/>
    <row r="734320" ht="14.25" customHeight="1"/>
    <row r="734322" ht="14.25" customHeight="1"/>
    <row r="734324" ht="14.25" customHeight="1"/>
    <row r="734326" ht="14.25" customHeight="1"/>
    <row r="734328" ht="14.25" customHeight="1"/>
    <row r="734330" ht="14.25" customHeight="1"/>
    <row r="734332" ht="14.25" customHeight="1"/>
    <row r="734334" ht="14.25" customHeight="1"/>
    <row r="734336" ht="14.25" customHeight="1"/>
    <row r="734338" ht="14.25" customHeight="1"/>
    <row r="734340" ht="14.25" customHeight="1"/>
    <row r="734342" ht="14.25" customHeight="1"/>
    <row r="734344" ht="14.25" customHeight="1"/>
    <row r="734346" ht="14.25" customHeight="1"/>
    <row r="734348" ht="14.25" customHeight="1"/>
    <row r="734350" ht="14.25" customHeight="1"/>
    <row r="734352" ht="14.25" customHeight="1"/>
    <row r="734354" ht="14.25" customHeight="1"/>
    <row r="734356" ht="14.25" customHeight="1"/>
    <row r="734358" ht="14.25" customHeight="1"/>
    <row r="734360" ht="14.25" customHeight="1"/>
    <row r="734362" ht="14.25" customHeight="1"/>
    <row r="734364" ht="14.25" customHeight="1"/>
    <row r="734366" ht="14.25" customHeight="1"/>
    <row r="734368" ht="14.25" customHeight="1"/>
    <row r="734370" ht="14.25" customHeight="1"/>
    <row r="734372" ht="14.25" customHeight="1"/>
    <row r="734374" ht="14.25" customHeight="1"/>
    <row r="734376" ht="14.25" customHeight="1"/>
    <row r="734378" ht="14.25" customHeight="1"/>
    <row r="734380" ht="14.25" customHeight="1"/>
    <row r="734382" ht="14.25" customHeight="1"/>
    <row r="734384" ht="14.25" customHeight="1"/>
    <row r="734386" ht="14.25" customHeight="1"/>
    <row r="734388" ht="14.25" customHeight="1"/>
    <row r="734390" ht="14.25" customHeight="1"/>
    <row r="734392" ht="14.25" customHeight="1"/>
    <row r="734394" ht="14.25" customHeight="1"/>
    <row r="734396" ht="14.25" customHeight="1"/>
    <row r="734398" ht="14.25" customHeight="1"/>
    <row r="734400" ht="14.25" customHeight="1"/>
    <row r="734402" ht="14.25" customHeight="1"/>
    <row r="734404" ht="14.25" customHeight="1"/>
    <row r="734406" ht="14.25" customHeight="1"/>
    <row r="734408" ht="14.25" customHeight="1"/>
    <row r="734410" ht="14.25" customHeight="1"/>
    <row r="734412" ht="14.25" customHeight="1"/>
    <row r="734414" ht="14.25" customHeight="1"/>
    <row r="734416" ht="14.25" customHeight="1"/>
    <row r="734418" ht="14.25" customHeight="1"/>
    <row r="734420" ht="14.25" customHeight="1"/>
    <row r="734422" ht="14.25" customHeight="1"/>
    <row r="734424" ht="14.25" customHeight="1"/>
    <row r="734426" ht="14.25" customHeight="1"/>
    <row r="734428" ht="14.25" customHeight="1"/>
    <row r="734430" ht="14.25" customHeight="1"/>
    <row r="734432" ht="14.25" customHeight="1"/>
    <row r="734434" ht="14.25" customHeight="1"/>
    <row r="734436" ht="14.25" customHeight="1"/>
    <row r="734438" ht="14.25" customHeight="1"/>
    <row r="734440" ht="14.25" customHeight="1"/>
    <row r="734442" ht="14.25" customHeight="1"/>
    <row r="734444" ht="14.25" customHeight="1"/>
    <row r="734446" ht="14.25" customHeight="1"/>
    <row r="734448" ht="14.25" customHeight="1"/>
    <row r="734450" ht="14.25" customHeight="1"/>
    <row r="734452" ht="14.25" customHeight="1"/>
    <row r="734454" ht="14.25" customHeight="1"/>
    <row r="734456" ht="14.25" customHeight="1"/>
    <row r="734458" ht="14.25" customHeight="1"/>
    <row r="734460" ht="14.25" customHeight="1"/>
    <row r="734462" ht="14.25" customHeight="1"/>
    <row r="734464" ht="14.25" customHeight="1"/>
    <row r="734466" ht="14.25" customHeight="1"/>
    <row r="734468" ht="14.25" customHeight="1"/>
    <row r="734470" ht="14.25" customHeight="1"/>
    <row r="734472" ht="14.25" customHeight="1"/>
    <row r="734474" ht="14.25" customHeight="1"/>
    <row r="734476" ht="14.25" customHeight="1"/>
    <row r="734478" ht="14.25" customHeight="1"/>
    <row r="734480" ht="14.25" customHeight="1"/>
    <row r="734482" ht="14.25" customHeight="1"/>
    <row r="734484" ht="14.25" customHeight="1"/>
    <row r="734486" ht="14.25" customHeight="1"/>
    <row r="734488" ht="14.25" customHeight="1"/>
    <row r="734490" ht="14.25" customHeight="1"/>
    <row r="734492" ht="14.25" customHeight="1"/>
    <row r="734494" ht="14.25" customHeight="1"/>
    <row r="734496" ht="14.25" customHeight="1"/>
    <row r="734498" ht="14.25" customHeight="1"/>
    <row r="734500" ht="14.25" customHeight="1"/>
    <row r="734502" ht="14.25" customHeight="1"/>
    <row r="734504" ht="14.25" customHeight="1"/>
    <row r="734506" ht="14.25" customHeight="1"/>
    <row r="734508" ht="14.25" customHeight="1"/>
    <row r="734510" ht="14.25" customHeight="1"/>
    <row r="734512" ht="14.25" customHeight="1"/>
    <row r="734514" ht="14.25" customHeight="1"/>
    <row r="734516" ht="14.25" customHeight="1"/>
    <row r="734518" ht="14.25" customHeight="1"/>
    <row r="734520" ht="14.25" customHeight="1"/>
    <row r="734522" ht="14.25" customHeight="1"/>
    <row r="734524" ht="14.25" customHeight="1"/>
    <row r="734526" ht="14.25" customHeight="1"/>
    <row r="734528" ht="14.25" customHeight="1"/>
    <row r="734530" ht="14.25" customHeight="1"/>
    <row r="734532" ht="14.25" customHeight="1"/>
    <row r="734534" ht="14.25" customHeight="1"/>
    <row r="734536" ht="14.25" customHeight="1"/>
    <row r="734538" ht="14.25" customHeight="1"/>
    <row r="734540" ht="14.25" customHeight="1"/>
    <row r="734542" ht="14.25" customHeight="1"/>
    <row r="734544" ht="14.25" customHeight="1"/>
    <row r="734546" ht="14.25" customHeight="1"/>
    <row r="734548" ht="14.25" customHeight="1"/>
    <row r="734550" ht="14.25" customHeight="1"/>
    <row r="734552" ht="14.25" customHeight="1"/>
    <row r="734554" ht="14.25" customHeight="1"/>
    <row r="734556" ht="14.25" customHeight="1"/>
    <row r="734558" ht="14.25" customHeight="1"/>
    <row r="734560" ht="14.25" customHeight="1"/>
    <row r="734562" ht="14.25" customHeight="1"/>
    <row r="734564" ht="14.25" customHeight="1"/>
    <row r="734566" ht="14.25" customHeight="1"/>
    <row r="734568" ht="14.25" customHeight="1"/>
    <row r="734570" ht="14.25" customHeight="1"/>
    <row r="734572" ht="14.25" customHeight="1"/>
    <row r="734574" ht="14.25" customHeight="1"/>
    <row r="734576" ht="14.25" customHeight="1"/>
    <row r="734578" ht="14.25" customHeight="1"/>
    <row r="734580" ht="14.25" customHeight="1"/>
    <row r="734582" ht="14.25" customHeight="1"/>
    <row r="734584" ht="14.25" customHeight="1"/>
    <row r="734586" ht="14.25" customHeight="1"/>
    <row r="734588" ht="14.25" customHeight="1"/>
    <row r="734590" ht="14.25" customHeight="1"/>
    <row r="734592" ht="14.25" customHeight="1"/>
    <row r="734594" ht="14.25" customHeight="1"/>
    <row r="734596" ht="14.25" customHeight="1"/>
    <row r="734598" ht="14.25" customHeight="1"/>
    <row r="734600" ht="14.25" customHeight="1"/>
    <row r="734602" ht="14.25" customHeight="1"/>
    <row r="734604" ht="14.25" customHeight="1"/>
    <row r="734606" ht="14.25" customHeight="1"/>
    <row r="734608" ht="14.25" customHeight="1"/>
    <row r="734610" ht="14.25" customHeight="1"/>
    <row r="734612" ht="14.25" customHeight="1"/>
    <row r="734614" ht="14.25" customHeight="1"/>
    <row r="734616" ht="14.25" customHeight="1"/>
    <row r="734618" ht="14.25" customHeight="1"/>
    <row r="734620" ht="14.25" customHeight="1"/>
    <row r="734622" ht="14.25" customHeight="1"/>
    <row r="734624" ht="14.25" customHeight="1"/>
    <row r="734626" ht="14.25" customHeight="1"/>
    <row r="734628" ht="14.25" customHeight="1"/>
    <row r="734630" ht="14.25" customHeight="1"/>
    <row r="734632" ht="14.25" customHeight="1"/>
    <row r="734634" ht="14.25" customHeight="1"/>
    <row r="734636" ht="14.25" customHeight="1"/>
    <row r="734638" ht="14.25" customHeight="1"/>
    <row r="734640" ht="14.25" customHeight="1"/>
    <row r="734642" ht="14.25" customHeight="1"/>
    <row r="734644" ht="14.25" customHeight="1"/>
    <row r="734646" ht="14.25" customHeight="1"/>
    <row r="734648" ht="14.25" customHeight="1"/>
    <row r="734650" ht="14.25" customHeight="1"/>
    <row r="734652" ht="14.25" customHeight="1"/>
    <row r="734654" ht="14.25" customHeight="1"/>
    <row r="734656" ht="14.25" customHeight="1"/>
    <row r="734658" ht="14.25" customHeight="1"/>
    <row r="734660" ht="14.25" customHeight="1"/>
    <row r="734662" ht="14.25" customHeight="1"/>
    <row r="734664" ht="14.25" customHeight="1"/>
    <row r="734666" ht="14.25" customHeight="1"/>
    <row r="734668" ht="14.25" customHeight="1"/>
    <row r="734670" ht="14.25" customHeight="1"/>
    <row r="734672" ht="14.25" customHeight="1"/>
    <row r="734674" ht="14.25" customHeight="1"/>
    <row r="734676" ht="14.25" customHeight="1"/>
    <row r="734678" ht="14.25" customHeight="1"/>
    <row r="734680" ht="14.25" customHeight="1"/>
    <row r="734682" ht="14.25" customHeight="1"/>
    <row r="734684" ht="14.25" customHeight="1"/>
    <row r="734686" ht="14.25" customHeight="1"/>
    <row r="734688" ht="14.25" customHeight="1"/>
    <row r="734690" ht="14.25" customHeight="1"/>
    <row r="734692" ht="14.25" customHeight="1"/>
    <row r="734694" ht="14.25" customHeight="1"/>
    <row r="734696" ht="14.25" customHeight="1"/>
    <row r="734698" ht="14.25" customHeight="1"/>
    <row r="734700" ht="14.25" customHeight="1"/>
    <row r="734702" ht="14.25" customHeight="1"/>
    <row r="734704" ht="14.25" customHeight="1"/>
    <row r="734706" ht="14.25" customHeight="1"/>
    <row r="734708" ht="14.25" customHeight="1"/>
    <row r="734710" ht="14.25" customHeight="1"/>
    <row r="734712" ht="14.25" customHeight="1"/>
    <row r="734714" ht="14.25" customHeight="1"/>
    <row r="734716" ht="14.25" customHeight="1"/>
    <row r="734718" ht="14.25" customHeight="1"/>
    <row r="734720" ht="14.25" customHeight="1"/>
    <row r="734722" ht="14.25" customHeight="1"/>
    <row r="734724" ht="14.25" customHeight="1"/>
    <row r="734726" ht="14.25" customHeight="1"/>
    <row r="734728" ht="14.25" customHeight="1"/>
    <row r="734730" ht="14.25" customHeight="1"/>
    <row r="734732" ht="14.25" customHeight="1"/>
    <row r="734734" ht="14.25" customHeight="1"/>
    <row r="734736" ht="14.25" customHeight="1"/>
    <row r="734738" ht="14.25" customHeight="1"/>
    <row r="734740" ht="14.25" customHeight="1"/>
    <row r="734742" ht="14.25" customHeight="1"/>
    <row r="734744" ht="14.25" customHeight="1"/>
    <row r="734746" ht="14.25" customHeight="1"/>
    <row r="734748" ht="14.25" customHeight="1"/>
    <row r="734750" ht="14.25" customHeight="1"/>
    <row r="734752" ht="14.25" customHeight="1"/>
    <row r="734754" ht="14.25" customHeight="1"/>
    <row r="734756" ht="14.25" customHeight="1"/>
    <row r="734758" ht="14.25" customHeight="1"/>
    <row r="734760" ht="14.25" customHeight="1"/>
    <row r="734762" ht="14.25" customHeight="1"/>
    <row r="734764" ht="14.25" customHeight="1"/>
    <row r="734766" ht="14.25" customHeight="1"/>
    <row r="734768" ht="14.25" customHeight="1"/>
    <row r="734770" ht="14.25" customHeight="1"/>
    <row r="734772" ht="14.25" customHeight="1"/>
    <row r="734774" ht="14.25" customHeight="1"/>
    <row r="734776" ht="14.25" customHeight="1"/>
    <row r="734778" ht="14.25" customHeight="1"/>
    <row r="734780" ht="14.25" customHeight="1"/>
    <row r="734782" ht="14.25" customHeight="1"/>
    <row r="734784" ht="14.25" customHeight="1"/>
    <row r="734786" ht="14.25" customHeight="1"/>
    <row r="734788" ht="14.25" customHeight="1"/>
    <row r="734790" ht="14.25" customHeight="1"/>
    <row r="734792" ht="14.25" customHeight="1"/>
    <row r="734794" ht="14.25" customHeight="1"/>
    <row r="734796" ht="14.25" customHeight="1"/>
    <row r="734798" ht="14.25" customHeight="1"/>
    <row r="734800" ht="14.25" customHeight="1"/>
    <row r="734802" ht="14.25" customHeight="1"/>
    <row r="734804" ht="14.25" customHeight="1"/>
    <row r="734806" ht="14.25" customHeight="1"/>
    <row r="734808" ht="14.25" customHeight="1"/>
    <row r="734810" ht="14.25" customHeight="1"/>
    <row r="734812" ht="14.25" customHeight="1"/>
    <row r="734814" ht="14.25" customHeight="1"/>
    <row r="734816" ht="14.25" customHeight="1"/>
    <row r="734818" ht="14.25" customHeight="1"/>
    <row r="734820" ht="14.25" customHeight="1"/>
    <row r="734822" ht="14.25" customHeight="1"/>
    <row r="734824" ht="14.25" customHeight="1"/>
    <row r="734826" ht="14.25" customHeight="1"/>
    <row r="734828" ht="14.25" customHeight="1"/>
    <row r="734830" ht="14.25" customHeight="1"/>
    <row r="734832" ht="14.25" customHeight="1"/>
    <row r="734834" ht="14.25" customHeight="1"/>
    <row r="734836" ht="14.25" customHeight="1"/>
    <row r="734838" ht="14.25" customHeight="1"/>
    <row r="734840" ht="14.25" customHeight="1"/>
    <row r="734842" ht="14.25" customHeight="1"/>
    <row r="734844" ht="14.25" customHeight="1"/>
    <row r="734846" ht="14.25" customHeight="1"/>
    <row r="734848" ht="14.25" customHeight="1"/>
    <row r="734850" ht="14.25" customHeight="1"/>
    <row r="734852" ht="14.25" customHeight="1"/>
    <row r="734854" ht="14.25" customHeight="1"/>
    <row r="734856" ht="14.25" customHeight="1"/>
    <row r="734858" ht="14.25" customHeight="1"/>
    <row r="734860" ht="14.25" customHeight="1"/>
    <row r="734862" ht="14.25" customHeight="1"/>
    <row r="734864" ht="14.25" customHeight="1"/>
    <row r="734866" ht="14.25" customHeight="1"/>
    <row r="734868" ht="14.25" customHeight="1"/>
    <row r="734870" ht="14.25" customHeight="1"/>
    <row r="734872" ht="14.25" customHeight="1"/>
    <row r="734874" ht="14.25" customHeight="1"/>
    <row r="734876" ht="14.25" customHeight="1"/>
    <row r="734878" ht="14.25" customHeight="1"/>
    <row r="734880" ht="14.25" customHeight="1"/>
    <row r="734882" ht="14.25" customHeight="1"/>
    <row r="734884" ht="14.25" customHeight="1"/>
    <row r="734886" ht="14.25" customHeight="1"/>
    <row r="734888" ht="14.25" customHeight="1"/>
    <row r="734890" ht="14.25" customHeight="1"/>
    <row r="734892" ht="14.25" customHeight="1"/>
    <row r="734894" ht="14.25" customHeight="1"/>
    <row r="734896" ht="14.25" customHeight="1"/>
    <row r="734898" ht="14.25" customHeight="1"/>
    <row r="734900" ht="14.25" customHeight="1"/>
    <row r="734902" ht="14.25" customHeight="1"/>
    <row r="734904" ht="14.25" customHeight="1"/>
    <row r="734906" ht="14.25" customHeight="1"/>
    <row r="734908" ht="14.25" customHeight="1"/>
    <row r="734910" ht="14.25" customHeight="1"/>
    <row r="734912" ht="14.25" customHeight="1"/>
    <row r="734914" ht="14.25" customHeight="1"/>
    <row r="734916" ht="14.25" customHeight="1"/>
    <row r="734918" ht="14.25" customHeight="1"/>
    <row r="734920" ht="14.25" customHeight="1"/>
    <row r="734922" ht="14.25" customHeight="1"/>
    <row r="734924" ht="14.25" customHeight="1"/>
    <row r="734926" ht="14.25" customHeight="1"/>
    <row r="734928" ht="14.25" customHeight="1"/>
    <row r="734930" ht="14.25" customHeight="1"/>
    <row r="734932" ht="14.25" customHeight="1"/>
    <row r="734934" ht="14.25" customHeight="1"/>
    <row r="734936" ht="14.25" customHeight="1"/>
    <row r="734938" ht="14.25" customHeight="1"/>
    <row r="734940" ht="14.25" customHeight="1"/>
    <row r="734942" ht="14.25" customHeight="1"/>
    <row r="734944" ht="14.25" customHeight="1"/>
    <row r="734946" ht="14.25" customHeight="1"/>
    <row r="734948" ht="14.25" customHeight="1"/>
    <row r="734950" ht="14.25" customHeight="1"/>
    <row r="734952" ht="14.25" customHeight="1"/>
    <row r="734954" ht="14.25" customHeight="1"/>
    <row r="734956" ht="14.25" customHeight="1"/>
    <row r="734958" ht="14.25" customHeight="1"/>
    <row r="734960" ht="14.25" customHeight="1"/>
    <row r="734962" ht="14.25" customHeight="1"/>
    <row r="734964" ht="14.25" customHeight="1"/>
    <row r="734966" ht="14.25" customHeight="1"/>
    <row r="734968" ht="14.25" customHeight="1"/>
    <row r="734970" ht="14.25" customHeight="1"/>
    <row r="734972" ht="14.25" customHeight="1"/>
    <row r="734974" ht="14.25" customHeight="1"/>
    <row r="734976" ht="14.25" customHeight="1"/>
    <row r="734978" ht="14.25" customHeight="1"/>
    <row r="734980" ht="14.25" customHeight="1"/>
    <row r="734982" ht="14.25" customHeight="1"/>
    <row r="734984" ht="14.25" customHeight="1"/>
    <row r="734986" ht="14.25" customHeight="1"/>
    <row r="734988" ht="14.25" customHeight="1"/>
    <row r="734990" ht="14.25" customHeight="1"/>
    <row r="734992" ht="14.25" customHeight="1"/>
    <row r="734994" ht="14.25" customHeight="1"/>
    <row r="734996" ht="14.25" customHeight="1"/>
    <row r="734998" ht="14.25" customHeight="1"/>
    <row r="735000" ht="14.25" customHeight="1"/>
    <row r="735002" ht="14.25" customHeight="1"/>
    <row r="735004" ht="14.25" customHeight="1"/>
    <row r="735006" ht="14.25" customHeight="1"/>
    <row r="735008" ht="14.25" customHeight="1"/>
    <row r="735010" ht="14.25" customHeight="1"/>
    <row r="735012" ht="14.25" customHeight="1"/>
    <row r="735014" ht="14.25" customHeight="1"/>
    <row r="735016" ht="14.25" customHeight="1"/>
    <row r="735018" ht="14.25" customHeight="1"/>
    <row r="735020" ht="14.25" customHeight="1"/>
    <row r="735022" ht="14.25" customHeight="1"/>
    <row r="735024" ht="14.25" customHeight="1"/>
    <row r="735026" ht="14.25" customHeight="1"/>
    <row r="735028" ht="14.25" customHeight="1"/>
    <row r="735030" ht="14.25" customHeight="1"/>
    <row r="735032" ht="14.25" customHeight="1"/>
    <row r="735034" ht="14.25" customHeight="1"/>
    <row r="735036" ht="14.25" customHeight="1"/>
    <row r="735038" ht="14.25" customHeight="1"/>
    <row r="735040" ht="14.25" customHeight="1"/>
    <row r="735042" ht="14.25" customHeight="1"/>
    <row r="735044" ht="14.25" customHeight="1"/>
    <row r="735046" ht="14.25" customHeight="1"/>
    <row r="735048" ht="14.25" customHeight="1"/>
    <row r="735050" ht="14.25" customHeight="1"/>
    <row r="735052" ht="14.25" customHeight="1"/>
    <row r="735054" ht="14.25" customHeight="1"/>
    <row r="735056" ht="14.25" customHeight="1"/>
    <row r="735058" ht="14.25" customHeight="1"/>
    <row r="735060" ht="14.25" customHeight="1"/>
    <row r="735062" ht="14.25" customHeight="1"/>
    <row r="735064" ht="14.25" customHeight="1"/>
    <row r="735066" ht="14.25" customHeight="1"/>
    <row r="735068" ht="14.25" customHeight="1"/>
    <row r="735070" ht="14.25" customHeight="1"/>
    <row r="735072" ht="14.25" customHeight="1"/>
    <row r="735074" ht="14.25" customHeight="1"/>
    <row r="735076" ht="14.25" customHeight="1"/>
    <row r="735078" ht="14.25" customHeight="1"/>
    <row r="735080" ht="14.25" customHeight="1"/>
    <row r="735082" ht="14.25" customHeight="1"/>
    <row r="735084" ht="14.25" customHeight="1"/>
    <row r="735086" ht="14.25" customHeight="1"/>
    <row r="735088" ht="14.25" customHeight="1"/>
    <row r="735090" ht="14.25" customHeight="1"/>
    <row r="735092" ht="14.25" customHeight="1"/>
    <row r="735094" ht="14.25" customHeight="1"/>
    <row r="735096" ht="14.25" customHeight="1"/>
    <row r="735098" ht="14.25" customHeight="1"/>
    <row r="735100" ht="14.25" customHeight="1"/>
    <row r="735102" ht="14.25" customHeight="1"/>
    <row r="735104" ht="14.25" customHeight="1"/>
    <row r="735106" ht="14.25" customHeight="1"/>
    <row r="735108" ht="14.25" customHeight="1"/>
    <row r="735110" ht="14.25" customHeight="1"/>
    <row r="735112" ht="14.25" customHeight="1"/>
    <row r="735114" ht="14.25" customHeight="1"/>
    <row r="735116" ht="14.25" customHeight="1"/>
    <row r="735118" ht="14.25" customHeight="1"/>
    <row r="735120" ht="14.25" customHeight="1"/>
    <row r="735122" ht="14.25" customHeight="1"/>
    <row r="735124" ht="14.25" customHeight="1"/>
    <row r="735126" ht="14.25" customHeight="1"/>
    <row r="735128" ht="14.25" customHeight="1"/>
    <row r="735130" ht="14.25" customHeight="1"/>
    <row r="735132" ht="14.25" customHeight="1"/>
    <row r="735134" ht="14.25" customHeight="1"/>
    <row r="735136" ht="14.25" customHeight="1"/>
    <row r="735138" ht="14.25" customHeight="1"/>
    <row r="735140" ht="14.25" customHeight="1"/>
    <row r="735142" ht="14.25" customHeight="1"/>
    <row r="735144" ht="14.25" customHeight="1"/>
    <row r="735146" ht="14.25" customHeight="1"/>
    <row r="735148" ht="14.25" customHeight="1"/>
    <row r="735150" ht="14.25" customHeight="1"/>
    <row r="735152" ht="14.25" customHeight="1"/>
    <row r="735154" ht="14.25" customHeight="1"/>
    <row r="735156" ht="14.25" customHeight="1"/>
    <row r="735158" ht="14.25" customHeight="1"/>
    <row r="735160" ht="14.25" customHeight="1"/>
    <row r="735162" ht="14.25" customHeight="1"/>
    <row r="735164" ht="14.25" customHeight="1"/>
    <row r="735166" ht="14.25" customHeight="1"/>
    <row r="735168" ht="14.25" customHeight="1"/>
    <row r="735170" ht="14.25" customHeight="1"/>
    <row r="735172" ht="14.25" customHeight="1"/>
    <row r="735174" ht="14.25" customHeight="1"/>
    <row r="735176" ht="14.25" customHeight="1"/>
    <row r="735178" ht="14.25" customHeight="1"/>
    <row r="735180" ht="14.25" customHeight="1"/>
    <row r="735182" ht="14.25" customHeight="1"/>
    <row r="735184" ht="14.25" customHeight="1"/>
    <row r="735186" ht="14.25" customHeight="1"/>
    <row r="735188" ht="14.25" customHeight="1"/>
    <row r="735190" ht="14.25" customHeight="1"/>
    <row r="735192" ht="14.25" customHeight="1"/>
    <row r="735194" ht="14.25" customHeight="1"/>
    <row r="735196" ht="14.25" customHeight="1"/>
    <row r="735198" ht="14.25" customHeight="1"/>
    <row r="735200" ht="14.25" customHeight="1"/>
    <row r="735202" ht="14.25" customHeight="1"/>
    <row r="735204" ht="14.25" customHeight="1"/>
    <row r="735206" ht="14.25" customHeight="1"/>
    <row r="735208" ht="14.25" customHeight="1"/>
    <row r="735210" ht="14.25" customHeight="1"/>
    <row r="735212" ht="14.25" customHeight="1"/>
    <row r="735214" ht="14.25" customHeight="1"/>
    <row r="735216" ht="14.25" customHeight="1"/>
    <row r="735218" ht="14.25" customHeight="1"/>
    <row r="735220" ht="14.25" customHeight="1"/>
    <row r="735222" ht="14.25" customHeight="1"/>
    <row r="735224" ht="14.25" customHeight="1"/>
    <row r="735226" ht="14.25" customHeight="1"/>
    <row r="735228" ht="14.25" customHeight="1"/>
    <row r="735230" ht="14.25" customHeight="1"/>
    <row r="735232" ht="14.25" customHeight="1"/>
    <row r="735234" ht="14.25" customHeight="1"/>
    <row r="735236" ht="14.25" customHeight="1"/>
    <row r="735238" ht="14.25" customHeight="1"/>
    <row r="735240" ht="14.25" customHeight="1"/>
    <row r="735242" ht="14.25" customHeight="1"/>
    <row r="735244" ht="14.25" customHeight="1"/>
    <row r="735246" ht="14.25" customHeight="1"/>
    <row r="735248" ht="14.25" customHeight="1"/>
    <row r="735250" ht="14.25" customHeight="1"/>
    <row r="735252" ht="14.25" customHeight="1"/>
    <row r="735254" ht="14.25" customHeight="1"/>
    <row r="735256" ht="14.25" customHeight="1"/>
    <row r="735258" ht="14.25" customHeight="1"/>
    <row r="735260" ht="14.25" customHeight="1"/>
    <row r="735262" ht="14.25" customHeight="1"/>
    <row r="735264" ht="14.25" customHeight="1"/>
    <row r="735266" ht="14.25" customHeight="1"/>
    <row r="735268" ht="14.25" customHeight="1"/>
    <row r="735270" ht="14.25" customHeight="1"/>
    <row r="735272" ht="14.25" customHeight="1"/>
    <row r="735274" ht="14.25" customHeight="1"/>
    <row r="735276" ht="14.25" customHeight="1"/>
    <row r="735278" ht="14.25" customHeight="1"/>
    <row r="735280" ht="14.25" customHeight="1"/>
    <row r="735282" ht="14.25" customHeight="1"/>
    <row r="735284" ht="14.25" customHeight="1"/>
    <row r="735286" ht="14.25" customHeight="1"/>
    <row r="735288" ht="14.25" customHeight="1"/>
    <row r="735290" ht="14.25" customHeight="1"/>
    <row r="735292" ht="14.25" customHeight="1"/>
    <row r="735294" ht="14.25" customHeight="1"/>
    <row r="735296" ht="14.25" customHeight="1"/>
    <row r="735298" ht="14.25" customHeight="1"/>
    <row r="735300" ht="14.25" customHeight="1"/>
    <row r="735302" ht="14.25" customHeight="1"/>
    <row r="735304" ht="14.25" customHeight="1"/>
    <row r="735306" ht="14.25" customHeight="1"/>
    <row r="735308" ht="14.25" customHeight="1"/>
    <row r="735310" ht="14.25" customHeight="1"/>
    <row r="735312" ht="14.25" customHeight="1"/>
    <row r="735314" ht="14.25" customHeight="1"/>
    <row r="735316" ht="14.25" customHeight="1"/>
    <row r="735318" ht="14.25" customHeight="1"/>
    <row r="735320" ht="14.25" customHeight="1"/>
    <row r="735322" ht="14.25" customHeight="1"/>
    <row r="735324" ht="14.25" customHeight="1"/>
    <row r="735326" ht="14.25" customHeight="1"/>
    <row r="735328" ht="14.25" customHeight="1"/>
    <row r="735330" ht="14.25" customHeight="1"/>
    <row r="735332" ht="14.25" customHeight="1"/>
    <row r="735334" ht="14.25" customHeight="1"/>
    <row r="735336" ht="14.25" customHeight="1"/>
    <row r="735338" ht="14.25" customHeight="1"/>
    <row r="735340" ht="14.25" customHeight="1"/>
    <row r="735342" ht="14.25" customHeight="1"/>
    <row r="735344" ht="14.25" customHeight="1"/>
    <row r="735346" ht="14.25" customHeight="1"/>
    <row r="735348" ht="14.25" customHeight="1"/>
    <row r="735350" ht="14.25" customHeight="1"/>
    <row r="735352" ht="14.25" customHeight="1"/>
    <row r="735354" ht="14.25" customHeight="1"/>
    <row r="735356" ht="14.25" customHeight="1"/>
    <row r="735358" ht="14.25" customHeight="1"/>
    <row r="735360" ht="14.25" customHeight="1"/>
    <row r="735362" ht="14.25" customHeight="1"/>
    <row r="735364" ht="14.25" customHeight="1"/>
    <row r="735366" ht="14.25" customHeight="1"/>
    <row r="735368" ht="14.25" customHeight="1"/>
    <row r="735370" ht="14.25" customHeight="1"/>
    <row r="735372" ht="14.25" customHeight="1"/>
    <row r="735374" ht="14.25" customHeight="1"/>
    <row r="735376" ht="14.25" customHeight="1"/>
    <row r="735378" ht="14.25" customHeight="1"/>
    <row r="735380" ht="14.25" customHeight="1"/>
    <row r="735382" ht="14.25" customHeight="1"/>
    <row r="735384" ht="14.25" customHeight="1"/>
    <row r="735386" ht="14.25" customHeight="1"/>
    <row r="735388" ht="14.25" customHeight="1"/>
    <row r="735390" ht="14.25" customHeight="1"/>
    <row r="735392" ht="14.25" customHeight="1"/>
    <row r="735394" ht="14.25" customHeight="1"/>
    <row r="735396" ht="14.25" customHeight="1"/>
    <row r="735398" ht="14.25" customHeight="1"/>
    <row r="735400" ht="14.25" customHeight="1"/>
    <row r="735402" ht="14.25" customHeight="1"/>
    <row r="735404" ht="14.25" customHeight="1"/>
    <row r="735406" ht="14.25" customHeight="1"/>
    <row r="735408" ht="14.25" customHeight="1"/>
    <row r="735410" ht="14.25" customHeight="1"/>
    <row r="735412" ht="14.25" customHeight="1"/>
    <row r="735414" ht="14.25" customHeight="1"/>
    <row r="735416" ht="14.25" customHeight="1"/>
    <row r="735418" ht="14.25" customHeight="1"/>
    <row r="735420" ht="14.25" customHeight="1"/>
    <row r="735422" ht="14.25" customHeight="1"/>
    <row r="735424" ht="14.25" customHeight="1"/>
    <row r="735426" ht="14.25" customHeight="1"/>
    <row r="735428" ht="14.25" customHeight="1"/>
    <row r="735430" ht="14.25" customHeight="1"/>
    <row r="735432" ht="14.25" customHeight="1"/>
    <row r="735434" ht="14.25" customHeight="1"/>
    <row r="735436" ht="14.25" customHeight="1"/>
    <row r="735438" ht="14.25" customHeight="1"/>
    <row r="735440" ht="14.25" customHeight="1"/>
    <row r="735442" ht="14.25" customHeight="1"/>
    <row r="735444" ht="14.25" customHeight="1"/>
    <row r="735446" ht="14.25" customHeight="1"/>
    <row r="735448" ht="14.25" customHeight="1"/>
    <row r="735450" ht="14.25" customHeight="1"/>
    <row r="735452" ht="14.25" customHeight="1"/>
    <row r="735454" ht="14.25" customHeight="1"/>
    <row r="735456" ht="14.25" customHeight="1"/>
    <row r="735458" ht="14.25" customHeight="1"/>
    <row r="735460" ht="14.25" customHeight="1"/>
    <row r="735462" ht="14.25" customHeight="1"/>
    <row r="735464" ht="14.25" customHeight="1"/>
    <row r="735466" ht="14.25" customHeight="1"/>
    <row r="735468" ht="14.25" customHeight="1"/>
    <row r="735470" ht="14.25" customHeight="1"/>
    <row r="735472" ht="14.25" customHeight="1"/>
    <row r="735474" ht="14.25" customHeight="1"/>
    <row r="735476" ht="14.25" customHeight="1"/>
    <row r="735478" ht="14.25" customHeight="1"/>
    <row r="735480" ht="14.25" customHeight="1"/>
    <row r="735482" ht="14.25" customHeight="1"/>
    <row r="735484" ht="14.25" customHeight="1"/>
    <row r="735486" ht="14.25" customHeight="1"/>
    <row r="735488" ht="14.25" customHeight="1"/>
    <row r="735490" ht="14.25" customHeight="1"/>
    <row r="735492" ht="14.25" customHeight="1"/>
    <row r="735494" ht="14.25" customHeight="1"/>
    <row r="735496" ht="14.25" customHeight="1"/>
    <row r="735498" ht="14.25" customHeight="1"/>
    <row r="735500" ht="14.25" customHeight="1"/>
    <row r="735502" ht="14.25" customHeight="1"/>
    <row r="735504" ht="14.25" customHeight="1"/>
    <row r="735506" ht="14.25" customHeight="1"/>
    <row r="735508" ht="14.25" customHeight="1"/>
    <row r="735510" ht="14.25" customHeight="1"/>
    <row r="735512" ht="14.25" customHeight="1"/>
    <row r="735514" ht="14.25" customHeight="1"/>
    <row r="735516" ht="14.25" customHeight="1"/>
    <row r="735518" ht="14.25" customHeight="1"/>
    <row r="735520" ht="14.25" customHeight="1"/>
    <row r="735522" ht="14.25" customHeight="1"/>
    <row r="735524" ht="14.25" customHeight="1"/>
    <row r="735526" ht="14.25" customHeight="1"/>
    <row r="735528" ht="14.25" customHeight="1"/>
    <row r="735530" ht="14.25" customHeight="1"/>
    <row r="735532" ht="14.25" customHeight="1"/>
    <row r="735534" ht="14.25" customHeight="1"/>
    <row r="735536" ht="14.25" customHeight="1"/>
    <row r="735538" ht="14.25" customHeight="1"/>
    <row r="735540" ht="14.25" customHeight="1"/>
    <row r="735542" ht="14.25" customHeight="1"/>
    <row r="735544" ht="14.25" customHeight="1"/>
    <row r="735546" ht="14.25" customHeight="1"/>
    <row r="735548" ht="14.25" customHeight="1"/>
    <row r="735550" ht="14.25" customHeight="1"/>
    <row r="735552" ht="14.25" customHeight="1"/>
    <row r="735554" ht="14.25" customHeight="1"/>
    <row r="735556" ht="14.25" customHeight="1"/>
    <row r="735558" ht="14.25" customHeight="1"/>
    <row r="735560" ht="14.25" customHeight="1"/>
    <row r="735562" ht="14.25" customHeight="1"/>
    <row r="735564" ht="14.25" customHeight="1"/>
    <row r="735566" ht="14.25" customHeight="1"/>
    <row r="735568" ht="14.25" customHeight="1"/>
    <row r="735570" ht="14.25" customHeight="1"/>
    <row r="735572" ht="14.25" customHeight="1"/>
    <row r="735574" ht="14.25" customHeight="1"/>
    <row r="735576" ht="14.25" customHeight="1"/>
    <row r="735578" ht="14.25" customHeight="1"/>
    <row r="735580" ht="14.25" customHeight="1"/>
    <row r="735582" ht="14.25" customHeight="1"/>
    <row r="735584" ht="14.25" customHeight="1"/>
    <row r="735586" ht="14.25" customHeight="1"/>
    <row r="735588" ht="14.25" customHeight="1"/>
    <row r="735590" ht="14.25" customHeight="1"/>
    <row r="735592" ht="14.25" customHeight="1"/>
    <row r="735594" ht="14.25" customHeight="1"/>
    <row r="735596" ht="14.25" customHeight="1"/>
    <row r="735598" ht="14.25" customHeight="1"/>
    <row r="735600" ht="14.25" customHeight="1"/>
    <row r="735602" ht="14.25" customHeight="1"/>
    <row r="735604" ht="14.25" customHeight="1"/>
    <row r="735606" ht="14.25" customHeight="1"/>
    <row r="735608" ht="14.25" customHeight="1"/>
    <row r="735610" ht="14.25" customHeight="1"/>
    <row r="735612" ht="14.25" customHeight="1"/>
    <row r="735614" ht="14.25" customHeight="1"/>
    <row r="735616" ht="14.25" customHeight="1"/>
    <row r="735618" ht="14.25" customHeight="1"/>
    <row r="735620" ht="14.25" customHeight="1"/>
    <row r="735622" ht="14.25" customHeight="1"/>
    <row r="735624" ht="14.25" customHeight="1"/>
    <row r="735626" ht="14.25" customHeight="1"/>
    <row r="735628" ht="14.25" customHeight="1"/>
    <row r="735630" ht="14.25" customHeight="1"/>
    <row r="735632" ht="14.25" customHeight="1"/>
    <row r="735634" ht="14.25" customHeight="1"/>
    <row r="735636" ht="14.25" customHeight="1"/>
    <row r="735638" ht="14.25" customHeight="1"/>
    <row r="735640" ht="14.25" customHeight="1"/>
    <row r="735642" ht="14.25" customHeight="1"/>
    <row r="735644" ht="14.25" customHeight="1"/>
    <row r="735646" ht="14.25" customHeight="1"/>
    <row r="735648" ht="14.25" customHeight="1"/>
    <row r="735650" ht="14.25" customHeight="1"/>
    <row r="735652" ht="14.25" customHeight="1"/>
    <row r="735654" ht="14.25" customHeight="1"/>
    <row r="735656" ht="14.25" customHeight="1"/>
    <row r="735658" ht="14.25" customHeight="1"/>
    <row r="735660" ht="14.25" customHeight="1"/>
    <row r="735662" ht="14.25" customHeight="1"/>
    <row r="735664" ht="14.25" customHeight="1"/>
    <row r="735666" ht="14.25" customHeight="1"/>
    <row r="735668" ht="14.25" customHeight="1"/>
    <row r="735670" ht="14.25" customHeight="1"/>
    <row r="735672" ht="14.25" customHeight="1"/>
    <row r="735674" ht="14.25" customHeight="1"/>
    <row r="735676" ht="14.25" customHeight="1"/>
    <row r="735678" ht="14.25" customHeight="1"/>
    <row r="735680" ht="14.25" customHeight="1"/>
    <row r="735682" ht="14.25" customHeight="1"/>
    <row r="735684" ht="14.25" customHeight="1"/>
    <row r="735686" ht="14.25" customHeight="1"/>
    <row r="735688" ht="14.25" customHeight="1"/>
    <row r="735690" ht="14.25" customHeight="1"/>
    <row r="735692" ht="14.25" customHeight="1"/>
    <row r="735694" ht="14.25" customHeight="1"/>
    <row r="735696" ht="14.25" customHeight="1"/>
    <row r="735698" ht="14.25" customHeight="1"/>
    <row r="735700" ht="14.25" customHeight="1"/>
    <row r="735702" ht="14.25" customHeight="1"/>
    <row r="735704" ht="14.25" customHeight="1"/>
    <row r="735706" ht="14.25" customHeight="1"/>
    <row r="735708" ht="14.25" customHeight="1"/>
    <row r="735710" ht="14.25" customHeight="1"/>
    <row r="735712" ht="14.25" customHeight="1"/>
    <row r="735714" ht="14.25" customHeight="1"/>
    <row r="735716" ht="14.25" customHeight="1"/>
    <row r="735718" ht="14.25" customHeight="1"/>
    <row r="735720" ht="14.25" customHeight="1"/>
    <row r="735722" ht="14.25" customHeight="1"/>
    <row r="735724" ht="14.25" customHeight="1"/>
    <row r="735726" ht="14.25" customHeight="1"/>
    <row r="735728" ht="14.25" customHeight="1"/>
    <row r="735730" ht="14.25" customHeight="1"/>
    <row r="735732" ht="14.25" customHeight="1"/>
    <row r="735734" ht="14.25" customHeight="1"/>
    <row r="735736" ht="14.25" customHeight="1"/>
    <row r="735738" ht="14.25" customHeight="1"/>
    <row r="735740" ht="14.25" customHeight="1"/>
    <row r="735742" ht="14.25" customHeight="1"/>
    <row r="735744" ht="14.25" customHeight="1"/>
    <row r="735746" ht="14.25" customHeight="1"/>
    <row r="735748" ht="14.25" customHeight="1"/>
    <row r="735750" ht="14.25" customHeight="1"/>
    <row r="735752" ht="14.25" customHeight="1"/>
    <row r="735754" ht="14.25" customHeight="1"/>
    <row r="735756" ht="14.25" customHeight="1"/>
    <row r="735758" ht="14.25" customHeight="1"/>
    <row r="735760" ht="14.25" customHeight="1"/>
    <row r="735762" ht="14.25" customHeight="1"/>
    <row r="735764" ht="14.25" customHeight="1"/>
    <row r="735766" ht="14.25" customHeight="1"/>
    <row r="735768" ht="14.25" customHeight="1"/>
    <row r="735770" ht="14.25" customHeight="1"/>
    <row r="735772" ht="14.25" customHeight="1"/>
    <row r="735774" ht="14.25" customHeight="1"/>
    <row r="735776" ht="14.25" customHeight="1"/>
    <row r="735778" ht="14.25" customHeight="1"/>
    <row r="735780" ht="14.25" customHeight="1"/>
    <row r="735782" ht="14.25" customHeight="1"/>
    <row r="735784" ht="14.25" customHeight="1"/>
    <row r="735786" ht="14.25" customHeight="1"/>
    <row r="735788" ht="14.25" customHeight="1"/>
    <row r="735790" ht="14.25" customHeight="1"/>
    <row r="735792" ht="14.25" customHeight="1"/>
    <row r="735794" ht="14.25" customHeight="1"/>
    <row r="735796" ht="14.25" customHeight="1"/>
    <row r="735798" ht="14.25" customHeight="1"/>
    <row r="735800" ht="14.25" customHeight="1"/>
    <row r="735802" ht="14.25" customHeight="1"/>
    <row r="735804" ht="14.25" customHeight="1"/>
    <row r="735806" ht="14.25" customHeight="1"/>
    <row r="735808" ht="14.25" customHeight="1"/>
    <row r="735810" ht="14.25" customHeight="1"/>
    <row r="735812" ht="14.25" customHeight="1"/>
    <row r="735814" ht="14.25" customHeight="1"/>
    <row r="735816" ht="14.25" customHeight="1"/>
    <row r="735818" ht="14.25" customHeight="1"/>
    <row r="735820" ht="14.25" customHeight="1"/>
    <row r="735822" ht="14.25" customHeight="1"/>
    <row r="735824" ht="14.25" customHeight="1"/>
    <row r="735826" ht="14.25" customHeight="1"/>
    <row r="735828" ht="14.25" customHeight="1"/>
    <row r="735830" ht="14.25" customHeight="1"/>
    <row r="735832" ht="14.25" customHeight="1"/>
    <row r="735834" ht="14.25" customHeight="1"/>
    <row r="735836" ht="14.25" customHeight="1"/>
    <row r="735838" ht="14.25" customHeight="1"/>
    <row r="735840" ht="14.25" customHeight="1"/>
    <row r="735842" ht="14.25" customHeight="1"/>
    <row r="735844" ht="14.25" customHeight="1"/>
    <row r="735846" ht="14.25" customHeight="1"/>
    <row r="735848" ht="14.25" customHeight="1"/>
    <row r="735850" ht="14.25" customHeight="1"/>
    <row r="735852" ht="14.25" customHeight="1"/>
    <row r="735854" ht="14.25" customHeight="1"/>
    <row r="735856" ht="14.25" customHeight="1"/>
    <row r="735858" ht="14.25" customHeight="1"/>
    <row r="735860" ht="14.25" customHeight="1"/>
    <row r="735862" ht="14.25" customHeight="1"/>
    <row r="735864" ht="14.25" customHeight="1"/>
    <row r="735866" ht="14.25" customHeight="1"/>
    <row r="735868" ht="14.25" customHeight="1"/>
    <row r="735870" ht="14.25" customHeight="1"/>
    <row r="735872" ht="14.25" customHeight="1"/>
    <row r="735874" ht="14.25" customHeight="1"/>
    <row r="735876" ht="14.25" customHeight="1"/>
    <row r="735878" ht="14.25" customHeight="1"/>
    <row r="735880" ht="14.25" customHeight="1"/>
    <row r="735882" ht="14.25" customHeight="1"/>
    <row r="735884" ht="14.25" customHeight="1"/>
    <row r="735886" ht="14.25" customHeight="1"/>
    <row r="735888" ht="14.25" customHeight="1"/>
    <row r="735890" ht="14.25" customHeight="1"/>
    <row r="735892" ht="14.25" customHeight="1"/>
    <row r="735894" ht="14.25" customHeight="1"/>
    <row r="735896" ht="14.25" customHeight="1"/>
    <row r="735898" ht="14.25" customHeight="1"/>
    <row r="735900" ht="14.25" customHeight="1"/>
    <row r="735902" ht="14.25" customHeight="1"/>
    <row r="735904" ht="14.25" customHeight="1"/>
    <row r="735906" ht="14.25" customHeight="1"/>
    <row r="735908" ht="14.25" customHeight="1"/>
    <row r="735910" ht="14.25" customHeight="1"/>
    <row r="735912" ht="14.25" customHeight="1"/>
    <row r="735914" ht="14.25" customHeight="1"/>
    <row r="735916" ht="14.25" customHeight="1"/>
    <row r="735918" ht="14.25" customHeight="1"/>
    <row r="735920" ht="14.25" customHeight="1"/>
    <row r="735922" ht="14.25" customHeight="1"/>
    <row r="735924" ht="14.25" customHeight="1"/>
    <row r="735926" ht="14.25" customHeight="1"/>
    <row r="735928" ht="14.25" customHeight="1"/>
    <row r="735930" ht="14.25" customHeight="1"/>
    <row r="735932" ht="14.25" customHeight="1"/>
    <row r="735934" ht="14.25" customHeight="1"/>
    <row r="735936" ht="14.25" customHeight="1"/>
    <row r="735938" ht="14.25" customHeight="1"/>
    <row r="735940" ht="14.25" customHeight="1"/>
    <row r="735942" ht="14.25" customHeight="1"/>
    <row r="735944" ht="14.25" customHeight="1"/>
    <row r="735946" ht="14.25" customHeight="1"/>
    <row r="735948" ht="14.25" customHeight="1"/>
    <row r="735950" ht="14.25" customHeight="1"/>
    <row r="735952" ht="14.25" customHeight="1"/>
    <row r="735954" ht="14.25" customHeight="1"/>
    <row r="735956" ht="14.25" customHeight="1"/>
    <row r="735958" ht="14.25" customHeight="1"/>
    <row r="735960" ht="14.25" customHeight="1"/>
    <row r="735962" ht="14.25" customHeight="1"/>
    <row r="735964" ht="14.25" customHeight="1"/>
    <row r="735966" ht="14.25" customHeight="1"/>
    <row r="735968" ht="14.25" customHeight="1"/>
    <row r="735970" ht="14.25" customHeight="1"/>
    <row r="735972" ht="14.25" customHeight="1"/>
    <row r="735974" ht="14.25" customHeight="1"/>
    <row r="735976" ht="14.25" customHeight="1"/>
    <row r="735978" ht="14.25" customHeight="1"/>
    <row r="735980" ht="14.25" customHeight="1"/>
    <row r="735982" ht="14.25" customHeight="1"/>
    <row r="735984" ht="14.25" customHeight="1"/>
    <row r="735986" ht="14.25" customHeight="1"/>
    <row r="735988" ht="14.25" customHeight="1"/>
    <row r="735990" ht="14.25" customHeight="1"/>
    <row r="735992" ht="14.25" customHeight="1"/>
    <row r="735994" ht="14.25" customHeight="1"/>
    <row r="735996" ht="14.25" customHeight="1"/>
    <row r="735998" ht="14.25" customHeight="1"/>
    <row r="736000" ht="14.25" customHeight="1"/>
    <row r="736002" ht="14.25" customHeight="1"/>
    <row r="736004" ht="14.25" customHeight="1"/>
    <row r="736006" ht="14.25" customHeight="1"/>
    <row r="736008" ht="14.25" customHeight="1"/>
    <row r="736010" ht="14.25" customHeight="1"/>
    <row r="736012" ht="14.25" customHeight="1"/>
    <row r="736014" ht="14.25" customHeight="1"/>
    <row r="736016" ht="14.25" customHeight="1"/>
    <row r="736018" ht="14.25" customHeight="1"/>
    <row r="736020" ht="14.25" customHeight="1"/>
    <row r="736022" ht="14.25" customHeight="1"/>
    <row r="736024" ht="14.25" customHeight="1"/>
    <row r="736026" ht="14.25" customHeight="1"/>
    <row r="736028" ht="14.25" customHeight="1"/>
    <row r="736030" ht="14.25" customHeight="1"/>
    <row r="736032" ht="14.25" customHeight="1"/>
    <row r="736034" ht="14.25" customHeight="1"/>
    <row r="736036" ht="14.25" customHeight="1"/>
    <row r="736038" ht="14.25" customHeight="1"/>
    <row r="736040" ht="14.25" customHeight="1"/>
    <row r="736042" ht="14.25" customHeight="1"/>
    <row r="736044" ht="14.25" customHeight="1"/>
    <row r="736046" ht="14.25" customHeight="1"/>
    <row r="736048" ht="14.25" customHeight="1"/>
    <row r="736050" ht="14.25" customHeight="1"/>
    <row r="736052" ht="14.25" customHeight="1"/>
    <row r="736054" ht="14.25" customHeight="1"/>
    <row r="736056" ht="14.25" customHeight="1"/>
    <row r="736058" ht="14.25" customHeight="1"/>
    <row r="736060" ht="14.25" customHeight="1"/>
    <row r="736062" ht="14.25" customHeight="1"/>
    <row r="736064" ht="14.25" customHeight="1"/>
    <row r="736066" ht="14.25" customHeight="1"/>
    <row r="736068" ht="14.25" customHeight="1"/>
    <row r="736070" ht="14.25" customHeight="1"/>
    <row r="736072" ht="14.25" customHeight="1"/>
    <row r="736074" ht="14.25" customHeight="1"/>
    <row r="736076" ht="14.25" customHeight="1"/>
    <row r="736078" ht="14.25" customHeight="1"/>
    <row r="736080" ht="14.25" customHeight="1"/>
    <row r="736082" ht="14.25" customHeight="1"/>
    <row r="736084" ht="14.25" customHeight="1"/>
    <row r="736086" ht="14.25" customHeight="1"/>
    <row r="736088" ht="14.25" customHeight="1"/>
    <row r="736090" ht="14.25" customHeight="1"/>
    <row r="736092" ht="14.25" customHeight="1"/>
    <row r="736094" ht="14.25" customHeight="1"/>
    <row r="736096" ht="14.25" customHeight="1"/>
    <row r="736098" ht="14.25" customHeight="1"/>
    <row r="736100" ht="14.25" customHeight="1"/>
    <row r="736102" ht="14.25" customHeight="1"/>
    <row r="736104" ht="14.25" customHeight="1"/>
    <row r="736106" ht="14.25" customHeight="1"/>
    <row r="736108" ht="14.25" customHeight="1"/>
    <row r="736110" ht="14.25" customHeight="1"/>
    <row r="736112" ht="14.25" customHeight="1"/>
    <row r="736114" ht="14.25" customHeight="1"/>
    <row r="736116" ht="14.25" customHeight="1"/>
    <row r="736118" ht="14.25" customHeight="1"/>
    <row r="736120" ht="14.25" customHeight="1"/>
    <row r="736122" ht="14.25" customHeight="1"/>
    <row r="736124" ht="14.25" customHeight="1"/>
    <row r="736126" ht="14.25" customHeight="1"/>
    <row r="736128" ht="14.25" customHeight="1"/>
    <row r="736130" ht="14.25" customHeight="1"/>
    <row r="736132" ht="14.25" customHeight="1"/>
    <row r="736134" ht="14.25" customHeight="1"/>
    <row r="736136" ht="14.25" customHeight="1"/>
    <row r="736138" ht="14.25" customHeight="1"/>
    <row r="736140" ht="14.25" customHeight="1"/>
    <row r="736142" ht="14.25" customHeight="1"/>
    <row r="736144" ht="14.25" customHeight="1"/>
    <row r="736146" ht="14.25" customHeight="1"/>
    <row r="736148" ht="14.25" customHeight="1"/>
    <row r="736150" ht="14.25" customHeight="1"/>
    <row r="736152" ht="14.25" customHeight="1"/>
    <row r="736154" ht="14.25" customHeight="1"/>
    <row r="736156" ht="14.25" customHeight="1"/>
    <row r="736158" ht="14.25" customHeight="1"/>
    <row r="736160" ht="14.25" customHeight="1"/>
    <row r="736162" ht="14.25" customHeight="1"/>
    <row r="736164" ht="14.25" customHeight="1"/>
    <row r="736166" ht="14.25" customHeight="1"/>
    <row r="736168" ht="14.25" customHeight="1"/>
    <row r="736170" ht="14.25" customHeight="1"/>
    <row r="736172" ht="14.25" customHeight="1"/>
    <row r="736174" ht="14.25" customHeight="1"/>
    <row r="736176" ht="14.25" customHeight="1"/>
    <row r="736178" ht="14.25" customHeight="1"/>
    <row r="736180" ht="14.25" customHeight="1"/>
    <row r="736182" ht="14.25" customHeight="1"/>
    <row r="736184" ht="14.25" customHeight="1"/>
    <row r="736186" ht="14.25" customHeight="1"/>
    <row r="736188" ht="14.25" customHeight="1"/>
    <row r="736190" ht="14.25" customHeight="1"/>
    <row r="736192" ht="14.25" customHeight="1"/>
    <row r="736194" ht="14.25" customHeight="1"/>
    <row r="736196" ht="14.25" customHeight="1"/>
    <row r="736198" ht="14.25" customHeight="1"/>
    <row r="736200" ht="14.25" customHeight="1"/>
    <row r="736202" ht="14.25" customHeight="1"/>
    <row r="736204" ht="14.25" customHeight="1"/>
    <row r="736206" ht="14.25" customHeight="1"/>
    <row r="736208" ht="14.25" customHeight="1"/>
    <row r="736210" ht="14.25" customHeight="1"/>
    <row r="736212" ht="14.25" customHeight="1"/>
    <row r="736214" ht="14.25" customHeight="1"/>
    <row r="736216" ht="14.25" customHeight="1"/>
    <row r="736218" ht="14.25" customHeight="1"/>
    <row r="736220" ht="14.25" customHeight="1"/>
    <row r="736222" ht="14.25" customHeight="1"/>
    <row r="736224" ht="14.25" customHeight="1"/>
    <row r="736226" ht="14.25" customHeight="1"/>
    <row r="736228" ht="14.25" customHeight="1"/>
    <row r="736230" ht="14.25" customHeight="1"/>
    <row r="736232" ht="14.25" customHeight="1"/>
    <row r="736234" ht="14.25" customHeight="1"/>
    <row r="736236" ht="14.25" customHeight="1"/>
    <row r="736238" ht="14.25" customHeight="1"/>
    <row r="736240" ht="14.25" customHeight="1"/>
    <row r="736242" ht="14.25" customHeight="1"/>
    <row r="736244" ht="14.25" customHeight="1"/>
    <row r="736246" ht="14.25" customHeight="1"/>
    <row r="736248" ht="14.25" customHeight="1"/>
    <row r="736250" ht="14.25" customHeight="1"/>
    <row r="736252" ht="14.25" customHeight="1"/>
    <row r="736254" ht="14.25" customHeight="1"/>
    <row r="736256" ht="14.25" customHeight="1"/>
    <row r="736258" ht="14.25" customHeight="1"/>
    <row r="736260" ht="14.25" customHeight="1"/>
    <row r="736262" ht="14.25" customHeight="1"/>
    <row r="736264" ht="14.25" customHeight="1"/>
    <row r="736266" ht="14.25" customHeight="1"/>
    <row r="736268" ht="14.25" customHeight="1"/>
    <row r="736270" ht="14.25" customHeight="1"/>
    <row r="736272" ht="14.25" customHeight="1"/>
    <row r="736274" ht="14.25" customHeight="1"/>
    <row r="736276" ht="14.25" customHeight="1"/>
    <row r="736278" ht="14.25" customHeight="1"/>
    <row r="736280" ht="14.25" customHeight="1"/>
    <row r="736282" ht="14.25" customHeight="1"/>
    <row r="736284" ht="14.25" customHeight="1"/>
    <row r="736286" ht="14.25" customHeight="1"/>
    <row r="736288" ht="14.25" customHeight="1"/>
    <row r="736290" ht="14.25" customHeight="1"/>
    <row r="736292" ht="14.25" customHeight="1"/>
    <row r="736294" ht="14.25" customHeight="1"/>
    <row r="736296" ht="14.25" customHeight="1"/>
    <row r="736298" ht="14.25" customHeight="1"/>
    <row r="736300" ht="14.25" customHeight="1"/>
    <row r="736302" ht="14.25" customHeight="1"/>
    <row r="736304" ht="14.25" customHeight="1"/>
    <row r="736306" ht="14.25" customHeight="1"/>
    <row r="736308" ht="14.25" customHeight="1"/>
    <row r="736310" ht="14.25" customHeight="1"/>
    <row r="736312" ht="14.25" customHeight="1"/>
    <row r="736314" ht="14.25" customHeight="1"/>
    <row r="736316" ht="14.25" customHeight="1"/>
    <row r="736318" ht="14.25" customHeight="1"/>
    <row r="736320" ht="14.25" customHeight="1"/>
    <row r="736322" ht="14.25" customHeight="1"/>
    <row r="736324" ht="14.25" customHeight="1"/>
    <row r="736326" ht="14.25" customHeight="1"/>
    <row r="736328" ht="14.25" customHeight="1"/>
    <row r="736330" ht="14.25" customHeight="1"/>
    <row r="736332" ht="14.25" customHeight="1"/>
    <row r="736334" ht="14.25" customHeight="1"/>
    <row r="736336" ht="14.25" customHeight="1"/>
    <row r="736338" ht="14.25" customHeight="1"/>
    <row r="736340" ht="14.25" customHeight="1"/>
    <row r="736342" ht="14.25" customHeight="1"/>
    <row r="736344" ht="14.25" customHeight="1"/>
    <row r="736346" ht="14.25" customHeight="1"/>
    <row r="736348" ht="14.25" customHeight="1"/>
    <row r="736350" ht="14.25" customHeight="1"/>
    <row r="736352" ht="14.25" customHeight="1"/>
    <row r="736354" ht="14.25" customHeight="1"/>
    <row r="736356" ht="14.25" customHeight="1"/>
    <row r="736358" ht="14.25" customHeight="1"/>
    <row r="736360" ht="14.25" customHeight="1"/>
    <row r="736362" ht="14.25" customHeight="1"/>
    <row r="736364" ht="14.25" customHeight="1"/>
    <row r="736366" ht="14.25" customHeight="1"/>
    <row r="736368" ht="14.25" customHeight="1"/>
    <row r="736370" ht="14.25" customHeight="1"/>
    <row r="736372" ht="14.25" customHeight="1"/>
    <row r="736374" ht="14.25" customHeight="1"/>
    <row r="736376" ht="14.25" customHeight="1"/>
    <row r="736378" ht="14.25" customHeight="1"/>
    <row r="736380" ht="14.25" customHeight="1"/>
    <row r="736382" ht="14.25" customHeight="1"/>
    <row r="736384" ht="14.25" customHeight="1"/>
    <row r="736386" ht="14.25" customHeight="1"/>
    <row r="736388" ht="14.25" customHeight="1"/>
    <row r="736390" ht="14.25" customHeight="1"/>
    <row r="736392" ht="14.25" customHeight="1"/>
    <row r="736394" ht="14.25" customHeight="1"/>
    <row r="736396" ht="14.25" customHeight="1"/>
    <row r="736398" ht="14.25" customHeight="1"/>
    <row r="736400" ht="14.25" customHeight="1"/>
    <row r="736402" ht="14.25" customHeight="1"/>
    <row r="736404" ht="14.25" customHeight="1"/>
    <row r="736406" ht="14.25" customHeight="1"/>
    <row r="736408" ht="14.25" customHeight="1"/>
    <row r="736410" ht="14.25" customHeight="1"/>
    <row r="736412" ht="14.25" customHeight="1"/>
    <row r="736414" ht="14.25" customHeight="1"/>
    <row r="736416" ht="14.25" customHeight="1"/>
    <row r="736418" ht="14.25" customHeight="1"/>
    <row r="736420" ht="14.25" customHeight="1"/>
    <row r="736422" ht="14.25" customHeight="1"/>
    <row r="736424" ht="14.25" customHeight="1"/>
    <row r="736426" ht="14.25" customHeight="1"/>
    <row r="736428" ht="14.25" customHeight="1"/>
    <row r="736430" ht="14.25" customHeight="1"/>
    <row r="736432" ht="14.25" customHeight="1"/>
    <row r="736434" ht="14.25" customHeight="1"/>
    <row r="736436" ht="14.25" customHeight="1"/>
    <row r="736438" ht="14.25" customHeight="1"/>
    <row r="736440" ht="14.25" customHeight="1"/>
    <row r="736442" ht="14.25" customHeight="1"/>
    <row r="736444" ht="14.25" customHeight="1"/>
    <row r="736446" ht="14.25" customHeight="1"/>
    <row r="736448" ht="14.25" customHeight="1"/>
    <row r="736450" ht="14.25" customHeight="1"/>
    <row r="736452" ht="14.25" customHeight="1"/>
    <row r="736454" ht="14.25" customHeight="1"/>
    <row r="736456" ht="14.25" customHeight="1"/>
    <row r="736458" ht="14.25" customHeight="1"/>
    <row r="736460" ht="14.25" customHeight="1"/>
    <row r="736462" ht="14.25" customHeight="1"/>
    <row r="736464" ht="14.25" customHeight="1"/>
    <row r="736466" ht="14.25" customHeight="1"/>
    <row r="736468" ht="14.25" customHeight="1"/>
    <row r="736470" ht="14.25" customHeight="1"/>
    <row r="736472" ht="14.25" customHeight="1"/>
    <row r="736474" ht="14.25" customHeight="1"/>
    <row r="736476" ht="14.25" customHeight="1"/>
    <row r="736478" ht="14.25" customHeight="1"/>
    <row r="736480" ht="14.25" customHeight="1"/>
    <row r="736482" ht="14.25" customHeight="1"/>
    <row r="736484" ht="14.25" customHeight="1"/>
    <row r="736486" ht="14.25" customHeight="1"/>
    <row r="736488" ht="14.25" customHeight="1"/>
    <row r="736490" ht="14.25" customHeight="1"/>
    <row r="736492" ht="14.25" customHeight="1"/>
    <row r="736494" ht="14.25" customHeight="1"/>
    <row r="736496" ht="14.25" customHeight="1"/>
    <row r="736498" ht="14.25" customHeight="1"/>
    <row r="736500" ht="14.25" customHeight="1"/>
    <row r="736502" ht="14.25" customHeight="1"/>
    <row r="736504" ht="14.25" customHeight="1"/>
    <row r="736506" ht="14.25" customHeight="1"/>
    <row r="736508" ht="14.25" customHeight="1"/>
    <row r="736510" ht="14.25" customHeight="1"/>
    <row r="736512" ht="14.25" customHeight="1"/>
    <row r="736514" ht="14.25" customHeight="1"/>
    <row r="736516" ht="14.25" customHeight="1"/>
    <row r="736518" ht="14.25" customHeight="1"/>
    <row r="736520" ht="14.25" customHeight="1"/>
    <row r="736522" ht="14.25" customHeight="1"/>
    <row r="736524" ht="14.25" customHeight="1"/>
    <row r="736526" ht="14.25" customHeight="1"/>
    <row r="736528" ht="14.25" customHeight="1"/>
    <row r="736530" ht="14.25" customHeight="1"/>
    <row r="736532" ht="14.25" customHeight="1"/>
    <row r="736534" ht="14.25" customHeight="1"/>
    <row r="736536" ht="14.25" customHeight="1"/>
    <row r="736538" ht="14.25" customHeight="1"/>
    <row r="736540" ht="14.25" customHeight="1"/>
    <row r="736542" ht="14.25" customHeight="1"/>
    <row r="736544" ht="14.25" customHeight="1"/>
    <row r="736546" ht="14.25" customHeight="1"/>
    <row r="736548" ht="14.25" customHeight="1"/>
    <row r="736550" ht="14.25" customHeight="1"/>
    <row r="736552" ht="14.25" customHeight="1"/>
    <row r="736554" ht="14.25" customHeight="1"/>
    <row r="736556" ht="14.25" customHeight="1"/>
    <row r="736558" ht="14.25" customHeight="1"/>
    <row r="736560" ht="14.25" customHeight="1"/>
    <row r="736562" ht="14.25" customHeight="1"/>
    <row r="736564" ht="14.25" customHeight="1"/>
    <row r="736566" ht="14.25" customHeight="1"/>
    <row r="736568" ht="14.25" customHeight="1"/>
    <row r="736570" ht="14.25" customHeight="1"/>
    <row r="736572" ht="14.25" customHeight="1"/>
    <row r="736574" ht="14.25" customHeight="1"/>
    <row r="736576" ht="14.25" customHeight="1"/>
    <row r="736578" ht="14.25" customHeight="1"/>
    <row r="736580" ht="14.25" customHeight="1"/>
    <row r="736582" ht="14.25" customHeight="1"/>
    <row r="736584" ht="14.25" customHeight="1"/>
    <row r="736586" ht="14.25" customHeight="1"/>
    <row r="736588" ht="14.25" customHeight="1"/>
    <row r="736590" ht="14.25" customHeight="1"/>
    <row r="736592" ht="14.25" customHeight="1"/>
    <row r="736594" ht="14.25" customHeight="1"/>
    <row r="736596" ht="14.25" customHeight="1"/>
    <row r="736598" ht="14.25" customHeight="1"/>
    <row r="736600" ht="14.25" customHeight="1"/>
    <row r="736602" ht="14.25" customHeight="1"/>
    <row r="736604" ht="14.25" customHeight="1"/>
    <row r="736606" ht="14.25" customHeight="1"/>
    <row r="736608" ht="14.25" customHeight="1"/>
    <row r="736610" ht="14.25" customHeight="1"/>
    <row r="736612" ht="14.25" customHeight="1"/>
    <row r="736614" ht="14.25" customHeight="1"/>
    <row r="736616" ht="14.25" customHeight="1"/>
    <row r="736618" ht="14.25" customHeight="1"/>
    <row r="736620" ht="14.25" customHeight="1"/>
    <row r="736622" ht="14.25" customHeight="1"/>
    <row r="736624" ht="14.25" customHeight="1"/>
    <row r="736626" ht="14.25" customHeight="1"/>
    <row r="736628" ht="14.25" customHeight="1"/>
    <row r="736630" ht="14.25" customHeight="1"/>
    <row r="736632" ht="14.25" customHeight="1"/>
    <row r="736634" ht="14.25" customHeight="1"/>
    <row r="736636" ht="14.25" customHeight="1"/>
    <row r="736638" ht="14.25" customHeight="1"/>
    <row r="736640" ht="14.25" customHeight="1"/>
    <row r="736642" ht="14.25" customHeight="1"/>
    <row r="736644" ht="14.25" customHeight="1"/>
    <row r="736646" ht="14.25" customHeight="1"/>
    <row r="736648" ht="14.25" customHeight="1"/>
    <row r="736650" ht="14.25" customHeight="1"/>
    <row r="736652" ht="14.25" customHeight="1"/>
    <row r="736654" ht="14.25" customHeight="1"/>
    <row r="736656" ht="14.25" customHeight="1"/>
    <row r="736658" ht="14.25" customHeight="1"/>
    <row r="736660" ht="14.25" customHeight="1"/>
    <row r="736662" ht="14.25" customHeight="1"/>
    <row r="736664" ht="14.25" customHeight="1"/>
    <row r="736666" ht="14.25" customHeight="1"/>
    <row r="736668" ht="14.25" customHeight="1"/>
    <row r="736670" ht="14.25" customHeight="1"/>
    <row r="736672" ht="14.25" customHeight="1"/>
    <row r="736674" ht="14.25" customHeight="1"/>
    <row r="736676" ht="14.25" customHeight="1"/>
    <row r="736678" ht="14.25" customHeight="1"/>
    <row r="736680" ht="14.25" customHeight="1"/>
    <row r="736682" ht="14.25" customHeight="1"/>
    <row r="736684" ht="14.25" customHeight="1"/>
    <row r="736686" ht="14.25" customHeight="1"/>
    <row r="736688" ht="14.25" customHeight="1"/>
    <row r="736690" ht="14.25" customHeight="1"/>
    <row r="736692" ht="14.25" customHeight="1"/>
    <row r="736694" ht="14.25" customHeight="1"/>
    <row r="736696" ht="14.25" customHeight="1"/>
    <row r="736698" ht="14.25" customHeight="1"/>
    <row r="736700" ht="14.25" customHeight="1"/>
    <row r="736702" ht="14.25" customHeight="1"/>
    <row r="736704" ht="14.25" customHeight="1"/>
    <row r="736706" ht="14.25" customHeight="1"/>
    <row r="736708" ht="14.25" customHeight="1"/>
    <row r="736710" ht="14.25" customHeight="1"/>
    <row r="736712" ht="14.25" customHeight="1"/>
    <row r="736714" ht="14.25" customHeight="1"/>
    <row r="736716" ht="14.25" customHeight="1"/>
    <row r="736718" ht="14.25" customHeight="1"/>
    <row r="736720" ht="14.25" customHeight="1"/>
    <row r="736722" ht="14.25" customHeight="1"/>
    <row r="736724" ht="14.25" customHeight="1"/>
    <row r="736726" ht="14.25" customHeight="1"/>
    <row r="736728" ht="14.25" customHeight="1"/>
    <row r="736730" ht="14.25" customHeight="1"/>
    <row r="736732" ht="14.25" customHeight="1"/>
    <row r="736734" ht="14.25" customHeight="1"/>
    <row r="736736" ht="14.25" customHeight="1"/>
    <row r="736738" ht="14.25" customHeight="1"/>
    <row r="736740" ht="14.25" customHeight="1"/>
    <row r="736742" ht="14.25" customHeight="1"/>
    <row r="736744" ht="14.25" customHeight="1"/>
    <row r="736746" ht="14.25" customHeight="1"/>
    <row r="736748" ht="14.25" customHeight="1"/>
    <row r="736750" ht="14.25" customHeight="1"/>
    <row r="736752" ht="14.25" customHeight="1"/>
    <row r="736754" ht="14.25" customHeight="1"/>
    <row r="736756" ht="14.25" customHeight="1"/>
    <row r="736758" ht="14.25" customHeight="1"/>
    <row r="736760" ht="14.25" customHeight="1"/>
    <row r="736762" ht="14.25" customHeight="1"/>
    <row r="736764" ht="14.25" customHeight="1"/>
    <row r="736766" ht="14.25" customHeight="1"/>
    <row r="736768" ht="14.25" customHeight="1"/>
    <row r="736770" ht="14.25" customHeight="1"/>
    <row r="736772" ht="14.25" customHeight="1"/>
    <row r="736774" ht="14.25" customHeight="1"/>
    <row r="736776" ht="14.25" customHeight="1"/>
    <row r="736778" ht="14.25" customHeight="1"/>
    <row r="736780" ht="14.25" customHeight="1"/>
    <row r="736782" ht="14.25" customHeight="1"/>
    <row r="736784" ht="14.25" customHeight="1"/>
    <row r="736786" ht="14.25" customHeight="1"/>
    <row r="736788" ht="14.25" customHeight="1"/>
    <row r="736790" ht="14.25" customHeight="1"/>
    <row r="736792" ht="14.25" customHeight="1"/>
    <row r="736794" ht="14.25" customHeight="1"/>
    <row r="736796" ht="14.25" customHeight="1"/>
    <row r="736798" ht="14.25" customHeight="1"/>
    <row r="736800" ht="14.25" customHeight="1"/>
    <row r="736802" ht="14.25" customHeight="1"/>
    <row r="736804" ht="14.25" customHeight="1"/>
    <row r="736806" ht="14.25" customHeight="1"/>
    <row r="736808" ht="14.25" customHeight="1"/>
    <row r="736810" ht="14.25" customHeight="1"/>
    <row r="736812" ht="14.25" customHeight="1"/>
    <row r="736814" ht="14.25" customHeight="1"/>
    <row r="736816" ht="14.25" customHeight="1"/>
    <row r="736818" ht="14.25" customHeight="1"/>
    <row r="736820" ht="14.25" customHeight="1"/>
    <row r="736822" ht="14.25" customHeight="1"/>
    <row r="736824" ht="14.25" customHeight="1"/>
    <row r="736826" ht="14.25" customHeight="1"/>
    <row r="736828" ht="14.25" customHeight="1"/>
    <row r="736830" ht="14.25" customHeight="1"/>
    <row r="736832" ht="14.25" customHeight="1"/>
    <row r="736834" ht="14.25" customHeight="1"/>
    <row r="736836" ht="14.25" customHeight="1"/>
    <row r="736838" ht="14.25" customHeight="1"/>
    <row r="736840" ht="14.25" customHeight="1"/>
    <row r="736842" ht="14.25" customHeight="1"/>
    <row r="736844" ht="14.25" customHeight="1"/>
    <row r="736846" ht="14.25" customHeight="1"/>
    <row r="736848" ht="14.25" customHeight="1"/>
    <row r="736850" ht="14.25" customHeight="1"/>
    <row r="736852" ht="14.25" customHeight="1"/>
    <row r="736854" ht="14.25" customHeight="1"/>
    <row r="736856" ht="14.25" customHeight="1"/>
    <row r="736858" ht="14.25" customHeight="1"/>
    <row r="736860" ht="14.25" customHeight="1"/>
    <row r="736862" ht="14.25" customHeight="1"/>
    <row r="736864" ht="14.25" customHeight="1"/>
    <row r="736866" ht="14.25" customHeight="1"/>
    <row r="736868" ht="14.25" customHeight="1"/>
    <row r="736870" ht="14.25" customHeight="1"/>
    <row r="736872" ht="14.25" customHeight="1"/>
    <row r="736874" ht="14.25" customHeight="1"/>
    <row r="736876" ht="14.25" customHeight="1"/>
    <row r="736878" ht="14.25" customHeight="1"/>
    <row r="736880" ht="14.25" customHeight="1"/>
    <row r="736882" ht="14.25" customHeight="1"/>
    <row r="736884" ht="14.25" customHeight="1"/>
    <row r="736886" ht="14.25" customHeight="1"/>
    <row r="736888" ht="14.25" customHeight="1"/>
    <row r="736890" ht="14.25" customHeight="1"/>
    <row r="736892" ht="14.25" customHeight="1"/>
    <row r="736894" ht="14.25" customHeight="1"/>
    <row r="736896" ht="14.25" customHeight="1"/>
    <row r="736898" ht="14.25" customHeight="1"/>
    <row r="736900" ht="14.25" customHeight="1"/>
    <row r="736902" ht="14.25" customHeight="1"/>
    <row r="736904" ht="14.25" customHeight="1"/>
    <row r="736906" ht="14.25" customHeight="1"/>
    <row r="736908" ht="14.25" customHeight="1"/>
    <row r="736910" ht="14.25" customHeight="1"/>
    <row r="736912" ht="14.25" customHeight="1"/>
    <row r="736914" ht="14.25" customHeight="1"/>
    <row r="736916" ht="14.25" customHeight="1"/>
    <row r="736918" ht="14.25" customHeight="1"/>
    <row r="736920" ht="14.25" customHeight="1"/>
    <row r="736922" ht="14.25" customHeight="1"/>
    <row r="736924" ht="14.25" customHeight="1"/>
    <row r="736926" ht="14.25" customHeight="1"/>
    <row r="736928" ht="14.25" customHeight="1"/>
    <row r="736930" ht="14.25" customHeight="1"/>
    <row r="736932" ht="14.25" customHeight="1"/>
    <row r="736934" ht="14.25" customHeight="1"/>
    <row r="736936" ht="14.25" customHeight="1"/>
    <row r="736938" ht="14.25" customHeight="1"/>
    <row r="736940" ht="14.25" customHeight="1"/>
    <row r="736942" ht="14.25" customHeight="1"/>
    <row r="736944" ht="14.25" customHeight="1"/>
    <row r="736946" ht="14.25" customHeight="1"/>
    <row r="736948" ht="14.25" customHeight="1"/>
    <row r="736950" ht="14.25" customHeight="1"/>
    <row r="736952" ht="14.25" customHeight="1"/>
    <row r="736954" ht="14.25" customHeight="1"/>
    <row r="736956" ht="14.25" customHeight="1"/>
    <row r="736958" ht="14.25" customHeight="1"/>
    <row r="736960" ht="14.25" customHeight="1"/>
    <row r="736962" ht="14.25" customHeight="1"/>
    <row r="736964" ht="14.25" customHeight="1"/>
    <row r="736966" ht="14.25" customHeight="1"/>
    <row r="736968" ht="14.25" customHeight="1"/>
    <row r="736970" ht="14.25" customHeight="1"/>
    <row r="736972" ht="14.25" customHeight="1"/>
    <row r="736974" ht="14.25" customHeight="1"/>
    <row r="736976" ht="14.25" customHeight="1"/>
    <row r="736978" ht="14.25" customHeight="1"/>
    <row r="736980" ht="14.25" customHeight="1"/>
    <row r="736982" ht="14.25" customHeight="1"/>
    <row r="736984" ht="14.25" customHeight="1"/>
    <row r="736986" ht="14.25" customHeight="1"/>
    <row r="736988" ht="14.25" customHeight="1"/>
    <row r="736990" ht="14.25" customHeight="1"/>
    <row r="736992" ht="14.25" customHeight="1"/>
    <row r="736994" ht="14.25" customHeight="1"/>
    <row r="736996" ht="14.25" customHeight="1"/>
    <row r="736998" ht="14.25" customHeight="1"/>
    <row r="737000" ht="14.25" customHeight="1"/>
    <row r="737002" ht="14.25" customHeight="1"/>
    <row r="737004" ht="14.25" customHeight="1"/>
    <row r="737006" ht="14.25" customHeight="1"/>
    <row r="737008" ht="14.25" customHeight="1"/>
    <row r="737010" ht="14.25" customHeight="1"/>
    <row r="737012" ht="14.25" customHeight="1"/>
    <row r="737014" ht="14.25" customHeight="1"/>
    <row r="737016" ht="14.25" customHeight="1"/>
    <row r="737018" ht="14.25" customHeight="1"/>
    <row r="737020" ht="14.25" customHeight="1"/>
    <row r="737022" ht="14.25" customHeight="1"/>
    <row r="737024" ht="14.25" customHeight="1"/>
    <row r="737026" ht="14.25" customHeight="1"/>
    <row r="737028" ht="14.25" customHeight="1"/>
    <row r="737030" ht="14.25" customHeight="1"/>
    <row r="737032" ht="14.25" customHeight="1"/>
    <row r="737034" ht="14.25" customHeight="1"/>
    <row r="737036" ht="14.25" customHeight="1"/>
    <row r="737038" ht="14.25" customHeight="1"/>
    <row r="737040" ht="14.25" customHeight="1"/>
    <row r="737042" ht="14.25" customHeight="1"/>
    <row r="737044" ht="14.25" customHeight="1"/>
    <row r="737046" ht="14.25" customHeight="1"/>
    <row r="737048" ht="14.25" customHeight="1"/>
    <row r="737050" ht="14.25" customHeight="1"/>
    <row r="737052" ht="14.25" customHeight="1"/>
    <row r="737054" ht="14.25" customHeight="1"/>
    <row r="737056" ht="14.25" customHeight="1"/>
    <row r="737058" ht="14.25" customHeight="1"/>
    <row r="737060" ht="14.25" customHeight="1"/>
    <row r="737062" ht="14.25" customHeight="1"/>
    <row r="737064" ht="14.25" customHeight="1"/>
    <row r="737066" ht="14.25" customHeight="1"/>
    <row r="737068" ht="14.25" customHeight="1"/>
    <row r="737070" ht="14.25" customHeight="1"/>
    <row r="737072" ht="14.25" customHeight="1"/>
    <row r="737074" ht="14.25" customHeight="1"/>
    <row r="737076" ht="14.25" customHeight="1"/>
    <row r="737078" ht="14.25" customHeight="1"/>
    <row r="737080" ht="14.25" customHeight="1"/>
    <row r="737082" ht="14.25" customHeight="1"/>
    <row r="737084" ht="14.25" customHeight="1"/>
    <row r="737086" ht="14.25" customHeight="1"/>
    <row r="737088" ht="14.25" customHeight="1"/>
    <row r="737090" ht="14.25" customHeight="1"/>
    <row r="737092" ht="14.25" customHeight="1"/>
    <row r="737094" ht="14.25" customHeight="1"/>
    <row r="737096" ht="14.25" customHeight="1"/>
    <row r="737098" ht="14.25" customHeight="1"/>
    <row r="737100" ht="14.25" customHeight="1"/>
    <row r="737102" ht="14.25" customHeight="1"/>
    <row r="737104" ht="14.25" customHeight="1"/>
    <row r="737106" ht="14.25" customHeight="1"/>
    <row r="737108" ht="14.25" customHeight="1"/>
    <row r="737110" ht="14.25" customHeight="1"/>
    <row r="737112" ht="14.25" customHeight="1"/>
    <row r="737114" ht="14.25" customHeight="1"/>
    <row r="737116" ht="14.25" customHeight="1"/>
    <row r="737118" ht="14.25" customHeight="1"/>
    <row r="737120" ht="14.25" customHeight="1"/>
    <row r="737122" ht="14.25" customHeight="1"/>
    <row r="737124" ht="14.25" customHeight="1"/>
    <row r="737126" ht="14.25" customHeight="1"/>
    <row r="737128" ht="14.25" customHeight="1"/>
    <row r="737130" ht="14.25" customHeight="1"/>
    <row r="737132" ht="14.25" customHeight="1"/>
    <row r="737134" ht="14.25" customHeight="1"/>
    <row r="737136" ht="14.25" customHeight="1"/>
    <row r="737138" ht="14.25" customHeight="1"/>
    <row r="737140" ht="14.25" customHeight="1"/>
    <row r="737142" ht="14.25" customHeight="1"/>
    <row r="737144" ht="14.25" customHeight="1"/>
    <row r="737146" ht="14.25" customHeight="1"/>
    <row r="737148" ht="14.25" customHeight="1"/>
    <row r="737150" ht="14.25" customHeight="1"/>
    <row r="737152" ht="14.25" customHeight="1"/>
    <row r="737154" ht="14.25" customHeight="1"/>
    <row r="737156" ht="14.25" customHeight="1"/>
    <row r="737158" ht="14.25" customHeight="1"/>
    <row r="737160" ht="14.25" customHeight="1"/>
    <row r="737162" ht="14.25" customHeight="1"/>
    <row r="737164" ht="14.25" customHeight="1"/>
    <row r="737166" ht="14.25" customHeight="1"/>
    <row r="737168" ht="14.25" customHeight="1"/>
    <row r="737170" ht="14.25" customHeight="1"/>
    <row r="737172" ht="14.25" customHeight="1"/>
    <row r="737174" ht="14.25" customHeight="1"/>
    <row r="737176" ht="14.25" customHeight="1"/>
    <row r="737178" ht="14.25" customHeight="1"/>
    <row r="737180" ht="14.25" customHeight="1"/>
    <row r="737182" ht="14.25" customHeight="1"/>
    <row r="737184" ht="14.25" customHeight="1"/>
    <row r="737186" ht="14.25" customHeight="1"/>
    <row r="737188" ht="14.25" customHeight="1"/>
    <row r="737190" ht="14.25" customHeight="1"/>
    <row r="737192" ht="14.25" customHeight="1"/>
    <row r="737194" ht="14.25" customHeight="1"/>
    <row r="737196" ht="14.25" customHeight="1"/>
    <row r="737198" ht="14.25" customHeight="1"/>
    <row r="737200" ht="14.25" customHeight="1"/>
    <row r="737202" ht="14.25" customHeight="1"/>
    <row r="737204" ht="14.25" customHeight="1"/>
    <row r="737206" ht="14.25" customHeight="1"/>
    <row r="737208" ht="14.25" customHeight="1"/>
    <row r="737210" ht="14.25" customHeight="1"/>
    <row r="737212" ht="14.25" customHeight="1"/>
    <row r="737214" ht="14.25" customHeight="1"/>
    <row r="737216" ht="14.25" customHeight="1"/>
    <row r="737218" ht="14.25" customHeight="1"/>
    <row r="737220" ht="14.25" customHeight="1"/>
    <row r="737222" ht="14.25" customHeight="1"/>
    <row r="737224" ht="14.25" customHeight="1"/>
    <row r="737226" ht="14.25" customHeight="1"/>
    <row r="737228" ht="14.25" customHeight="1"/>
    <row r="737230" ht="14.25" customHeight="1"/>
    <row r="737232" ht="14.25" customHeight="1"/>
    <row r="737234" ht="14.25" customHeight="1"/>
    <row r="737236" ht="14.25" customHeight="1"/>
    <row r="737238" ht="14.25" customHeight="1"/>
    <row r="737240" ht="14.25" customHeight="1"/>
    <row r="737242" ht="14.25" customHeight="1"/>
    <row r="737244" ht="14.25" customHeight="1"/>
    <row r="737246" ht="14.25" customHeight="1"/>
    <row r="737248" ht="14.25" customHeight="1"/>
    <row r="737250" ht="14.25" customHeight="1"/>
    <row r="737252" ht="14.25" customHeight="1"/>
    <row r="737254" ht="14.25" customHeight="1"/>
    <row r="737256" ht="14.25" customHeight="1"/>
    <row r="737258" ht="14.25" customHeight="1"/>
    <row r="737260" ht="14.25" customHeight="1"/>
    <row r="737262" ht="14.25" customHeight="1"/>
    <row r="737264" ht="14.25" customHeight="1"/>
    <row r="737266" ht="14.25" customHeight="1"/>
    <row r="737268" ht="14.25" customHeight="1"/>
    <row r="737270" ht="14.25" customHeight="1"/>
    <row r="737272" ht="14.25" customHeight="1"/>
    <row r="737274" ht="14.25" customHeight="1"/>
    <row r="737276" ht="14.25" customHeight="1"/>
    <row r="737278" ht="14.25" customHeight="1"/>
    <row r="737280" ht="14.25" customHeight="1"/>
    <row r="737282" ht="14.25" customHeight="1"/>
    <row r="737284" ht="14.25" customHeight="1"/>
    <row r="737286" ht="14.25" customHeight="1"/>
    <row r="737288" ht="14.25" customHeight="1"/>
    <row r="737290" ht="14.25" customHeight="1"/>
    <row r="737292" ht="14.25" customHeight="1"/>
    <row r="737294" ht="14.25" customHeight="1"/>
    <row r="737296" ht="14.25" customHeight="1"/>
    <row r="737298" ht="14.25" customHeight="1"/>
    <row r="737300" ht="14.25" customHeight="1"/>
    <row r="737302" ht="14.25" customHeight="1"/>
    <row r="737304" ht="14.25" customHeight="1"/>
    <row r="737306" ht="14.25" customHeight="1"/>
    <row r="737308" ht="14.25" customHeight="1"/>
    <row r="737310" ht="14.25" customHeight="1"/>
    <row r="737312" ht="14.25" customHeight="1"/>
    <row r="737314" ht="14.25" customHeight="1"/>
    <row r="737316" ht="14.25" customHeight="1"/>
    <row r="737318" ht="14.25" customHeight="1"/>
    <row r="737320" ht="14.25" customHeight="1"/>
    <row r="737322" ht="14.25" customHeight="1"/>
    <row r="737324" ht="14.25" customHeight="1"/>
    <row r="737326" ht="14.25" customHeight="1"/>
    <row r="737328" ht="14.25" customHeight="1"/>
    <row r="737330" ht="14.25" customHeight="1"/>
    <row r="737332" ht="14.25" customHeight="1"/>
    <row r="737334" ht="14.25" customHeight="1"/>
    <row r="737336" ht="14.25" customHeight="1"/>
    <row r="737338" ht="14.25" customHeight="1"/>
    <row r="737340" ht="14.25" customHeight="1"/>
    <row r="737342" ht="14.25" customHeight="1"/>
    <row r="737344" ht="14.25" customHeight="1"/>
    <row r="737346" ht="14.25" customHeight="1"/>
    <row r="737348" ht="14.25" customHeight="1"/>
    <row r="737350" ht="14.25" customHeight="1"/>
    <row r="737352" ht="14.25" customHeight="1"/>
    <row r="737354" ht="14.25" customHeight="1"/>
    <row r="737356" ht="14.25" customHeight="1"/>
    <row r="737358" ht="14.25" customHeight="1"/>
    <row r="737360" ht="14.25" customHeight="1"/>
    <row r="737362" ht="14.25" customHeight="1"/>
    <row r="737364" ht="14.25" customHeight="1"/>
    <row r="737366" ht="14.25" customHeight="1"/>
    <row r="737368" ht="14.25" customHeight="1"/>
    <row r="737370" ht="14.25" customHeight="1"/>
    <row r="737372" ht="14.25" customHeight="1"/>
    <row r="737374" ht="14.25" customHeight="1"/>
    <row r="737376" ht="14.25" customHeight="1"/>
    <row r="737378" ht="14.25" customHeight="1"/>
    <row r="737380" ht="14.25" customHeight="1"/>
    <row r="737382" ht="14.25" customHeight="1"/>
    <row r="737384" ht="14.25" customHeight="1"/>
    <row r="737386" ht="14.25" customHeight="1"/>
    <row r="737388" ht="14.25" customHeight="1"/>
    <row r="737390" ht="14.25" customHeight="1"/>
    <row r="737392" ht="14.25" customHeight="1"/>
    <row r="737394" ht="14.25" customHeight="1"/>
    <row r="737396" ht="14.25" customHeight="1"/>
    <row r="737398" ht="14.25" customHeight="1"/>
    <row r="737400" ht="14.25" customHeight="1"/>
    <row r="737402" ht="14.25" customHeight="1"/>
    <row r="737404" ht="14.25" customHeight="1"/>
    <row r="737406" ht="14.25" customHeight="1"/>
    <row r="737408" ht="14.25" customHeight="1"/>
    <row r="737410" ht="14.25" customHeight="1"/>
    <row r="737412" ht="14.25" customHeight="1"/>
    <row r="737414" ht="14.25" customHeight="1"/>
    <row r="737416" ht="14.25" customHeight="1"/>
    <row r="737418" ht="14.25" customHeight="1"/>
    <row r="737420" ht="14.25" customHeight="1"/>
    <row r="737422" ht="14.25" customHeight="1"/>
    <row r="737424" ht="14.25" customHeight="1"/>
    <row r="737426" ht="14.25" customHeight="1"/>
    <row r="737428" ht="14.25" customHeight="1"/>
    <row r="737430" ht="14.25" customHeight="1"/>
    <row r="737432" ht="14.25" customHeight="1"/>
    <row r="737434" ht="14.25" customHeight="1"/>
    <row r="737436" ht="14.25" customHeight="1"/>
    <row r="737438" ht="14.25" customHeight="1"/>
    <row r="737440" ht="14.25" customHeight="1"/>
    <row r="737442" ht="14.25" customHeight="1"/>
    <row r="737444" ht="14.25" customHeight="1"/>
    <row r="737446" ht="14.25" customHeight="1"/>
    <row r="737448" ht="14.25" customHeight="1"/>
    <row r="737450" ht="14.25" customHeight="1"/>
    <row r="737452" ht="14.25" customHeight="1"/>
    <row r="737454" ht="14.25" customHeight="1"/>
    <row r="737456" ht="14.25" customHeight="1"/>
    <row r="737458" ht="14.25" customHeight="1"/>
    <row r="737460" ht="14.25" customHeight="1"/>
    <row r="737462" ht="14.25" customHeight="1"/>
    <row r="737464" ht="14.25" customHeight="1"/>
    <row r="737466" ht="14.25" customHeight="1"/>
    <row r="737468" ht="14.25" customHeight="1"/>
    <row r="737470" ht="14.25" customHeight="1"/>
    <row r="737472" ht="14.25" customHeight="1"/>
    <row r="737474" ht="14.25" customHeight="1"/>
    <row r="737476" ht="14.25" customHeight="1"/>
    <row r="737478" ht="14.25" customHeight="1"/>
    <row r="737480" ht="14.25" customHeight="1"/>
    <row r="737482" ht="14.25" customHeight="1"/>
    <row r="737484" ht="14.25" customHeight="1"/>
    <row r="737486" ht="14.25" customHeight="1"/>
    <row r="737488" ht="14.25" customHeight="1"/>
    <row r="737490" ht="14.25" customHeight="1"/>
    <row r="737492" ht="14.25" customHeight="1"/>
    <row r="737494" ht="14.25" customHeight="1"/>
    <row r="737496" ht="14.25" customHeight="1"/>
    <row r="737498" ht="14.25" customHeight="1"/>
    <row r="737500" ht="14.25" customHeight="1"/>
    <row r="737502" ht="14.25" customHeight="1"/>
    <row r="737504" ht="14.25" customHeight="1"/>
    <row r="737506" ht="14.25" customHeight="1"/>
    <row r="737508" ht="14.25" customHeight="1"/>
    <row r="737510" ht="14.25" customHeight="1"/>
    <row r="737512" ht="14.25" customHeight="1"/>
    <row r="737514" ht="14.25" customHeight="1"/>
    <row r="737516" ht="14.25" customHeight="1"/>
    <row r="737518" ht="14.25" customHeight="1"/>
    <row r="737520" ht="14.25" customHeight="1"/>
    <row r="737522" ht="14.25" customHeight="1"/>
    <row r="737524" ht="14.25" customHeight="1"/>
    <row r="737526" ht="14.25" customHeight="1"/>
    <row r="737528" ht="14.25" customHeight="1"/>
    <row r="737530" ht="14.25" customHeight="1"/>
    <row r="737532" ht="14.25" customHeight="1"/>
    <row r="737534" ht="14.25" customHeight="1"/>
    <row r="737536" ht="14.25" customHeight="1"/>
    <row r="737538" ht="14.25" customHeight="1"/>
    <row r="737540" ht="14.25" customHeight="1"/>
    <row r="737542" ht="14.25" customHeight="1"/>
    <row r="737544" ht="14.25" customHeight="1"/>
    <row r="737546" ht="14.25" customHeight="1"/>
    <row r="737548" ht="14.25" customHeight="1"/>
    <row r="737550" ht="14.25" customHeight="1"/>
    <row r="737552" ht="14.25" customHeight="1"/>
    <row r="737554" ht="14.25" customHeight="1"/>
    <row r="737556" ht="14.25" customHeight="1"/>
    <row r="737558" ht="14.25" customHeight="1"/>
    <row r="737560" ht="14.25" customHeight="1"/>
    <row r="737562" ht="14.25" customHeight="1"/>
    <row r="737564" ht="14.25" customHeight="1"/>
    <row r="737566" ht="14.25" customHeight="1"/>
    <row r="737568" ht="14.25" customHeight="1"/>
    <row r="737570" ht="14.25" customHeight="1"/>
    <row r="737572" ht="14.25" customHeight="1"/>
    <row r="737574" ht="14.25" customHeight="1"/>
    <row r="737576" ht="14.25" customHeight="1"/>
    <row r="737578" ht="14.25" customHeight="1"/>
    <row r="737580" ht="14.25" customHeight="1"/>
    <row r="737582" ht="14.25" customHeight="1"/>
    <row r="737584" ht="14.25" customHeight="1"/>
    <row r="737586" ht="14.25" customHeight="1"/>
    <row r="737588" ht="14.25" customHeight="1"/>
    <row r="737590" ht="14.25" customHeight="1"/>
    <row r="737592" ht="14.25" customHeight="1"/>
    <row r="737594" ht="14.25" customHeight="1"/>
    <row r="737596" ht="14.25" customHeight="1"/>
    <row r="737598" ht="14.25" customHeight="1"/>
    <row r="737600" ht="14.25" customHeight="1"/>
    <row r="737602" ht="14.25" customHeight="1"/>
    <row r="737604" ht="14.25" customHeight="1"/>
    <row r="737606" ht="14.25" customHeight="1"/>
    <row r="737608" ht="14.25" customHeight="1"/>
    <row r="737610" ht="14.25" customHeight="1"/>
    <row r="737612" ht="14.25" customHeight="1"/>
    <row r="737614" ht="14.25" customHeight="1"/>
    <row r="737616" ht="14.25" customHeight="1"/>
    <row r="737618" ht="14.25" customHeight="1"/>
    <row r="737620" ht="14.25" customHeight="1"/>
    <row r="737622" ht="14.25" customHeight="1"/>
    <row r="737624" ht="14.25" customHeight="1"/>
    <row r="737626" ht="14.25" customHeight="1"/>
    <row r="737628" ht="14.25" customHeight="1"/>
    <row r="737630" ht="14.25" customHeight="1"/>
    <row r="737632" ht="14.25" customHeight="1"/>
    <row r="737634" ht="14.25" customHeight="1"/>
    <row r="737636" ht="14.25" customHeight="1"/>
    <row r="737638" ht="14.25" customHeight="1"/>
    <row r="737640" ht="14.25" customHeight="1"/>
    <row r="737642" ht="14.25" customHeight="1"/>
    <row r="737644" ht="14.25" customHeight="1"/>
    <row r="737646" ht="14.25" customHeight="1"/>
    <row r="737648" ht="14.25" customHeight="1"/>
    <row r="737650" ht="14.25" customHeight="1"/>
    <row r="737652" ht="14.25" customHeight="1"/>
    <row r="737654" ht="14.25" customHeight="1"/>
    <row r="737656" ht="14.25" customHeight="1"/>
    <row r="737658" ht="14.25" customHeight="1"/>
    <row r="737660" ht="14.25" customHeight="1"/>
    <row r="737662" ht="14.25" customHeight="1"/>
    <row r="737664" ht="14.25" customHeight="1"/>
    <row r="737666" ht="14.25" customHeight="1"/>
    <row r="737668" ht="14.25" customHeight="1"/>
    <row r="737670" ht="14.25" customHeight="1"/>
    <row r="737672" ht="14.25" customHeight="1"/>
    <row r="737674" ht="14.25" customHeight="1"/>
    <row r="737676" ht="14.25" customHeight="1"/>
    <row r="737678" ht="14.25" customHeight="1"/>
    <row r="737680" ht="14.25" customHeight="1"/>
    <row r="737682" ht="14.25" customHeight="1"/>
    <row r="737684" ht="14.25" customHeight="1"/>
    <row r="737686" ht="14.25" customHeight="1"/>
    <row r="737688" ht="14.25" customHeight="1"/>
    <row r="737690" ht="14.25" customHeight="1"/>
    <row r="737692" ht="14.25" customHeight="1"/>
    <row r="737694" ht="14.25" customHeight="1"/>
    <row r="737696" ht="14.25" customHeight="1"/>
    <row r="737698" ht="14.25" customHeight="1"/>
    <row r="737700" ht="14.25" customHeight="1"/>
    <row r="737702" ht="14.25" customHeight="1"/>
    <row r="737704" ht="14.25" customHeight="1"/>
    <row r="737706" ht="14.25" customHeight="1"/>
    <row r="737708" ht="14.25" customHeight="1"/>
    <row r="737710" ht="14.25" customHeight="1"/>
    <row r="737712" ht="14.25" customHeight="1"/>
    <row r="737714" ht="14.25" customHeight="1"/>
    <row r="737716" ht="14.25" customHeight="1"/>
    <row r="737718" ht="14.25" customHeight="1"/>
    <row r="737720" ht="14.25" customHeight="1"/>
    <row r="737722" ht="14.25" customHeight="1"/>
    <row r="737724" ht="14.25" customHeight="1"/>
    <row r="737726" ht="14.25" customHeight="1"/>
    <row r="737728" ht="14.25" customHeight="1"/>
    <row r="737730" ht="14.25" customHeight="1"/>
    <row r="737732" ht="14.25" customHeight="1"/>
    <row r="737734" ht="14.25" customHeight="1"/>
    <row r="737736" ht="14.25" customHeight="1"/>
    <row r="737738" ht="14.25" customHeight="1"/>
    <row r="737740" ht="14.25" customHeight="1"/>
    <row r="737742" ht="14.25" customHeight="1"/>
    <row r="737744" ht="14.25" customHeight="1"/>
    <row r="737746" ht="14.25" customHeight="1"/>
    <row r="737748" ht="14.25" customHeight="1"/>
    <row r="737750" ht="14.25" customHeight="1"/>
    <row r="737752" ht="14.25" customHeight="1"/>
    <row r="737754" ht="14.25" customHeight="1"/>
    <row r="737756" ht="14.25" customHeight="1"/>
    <row r="737758" ht="14.25" customHeight="1"/>
    <row r="737760" ht="14.25" customHeight="1"/>
    <row r="737762" ht="14.25" customHeight="1"/>
    <row r="737764" ht="14.25" customHeight="1"/>
    <row r="737766" ht="14.25" customHeight="1"/>
    <row r="737768" ht="14.25" customHeight="1"/>
    <row r="737770" ht="14.25" customHeight="1"/>
    <row r="737772" ht="14.25" customHeight="1"/>
    <row r="737774" ht="14.25" customHeight="1"/>
    <row r="737776" ht="14.25" customHeight="1"/>
    <row r="737778" ht="14.25" customHeight="1"/>
    <row r="737780" ht="14.25" customHeight="1"/>
    <row r="737782" ht="14.25" customHeight="1"/>
    <row r="737784" ht="14.25" customHeight="1"/>
    <row r="737786" ht="14.25" customHeight="1"/>
    <row r="737788" ht="14.25" customHeight="1"/>
    <row r="737790" ht="14.25" customHeight="1"/>
    <row r="737792" ht="14.25" customHeight="1"/>
    <row r="737794" ht="14.25" customHeight="1"/>
    <row r="737796" ht="14.25" customHeight="1"/>
    <row r="737798" ht="14.25" customHeight="1"/>
    <row r="737800" ht="14.25" customHeight="1"/>
    <row r="737802" ht="14.25" customHeight="1"/>
    <row r="737804" ht="14.25" customHeight="1"/>
    <row r="737806" ht="14.25" customHeight="1"/>
    <row r="737808" ht="14.25" customHeight="1"/>
    <row r="737810" ht="14.25" customHeight="1"/>
    <row r="737812" ht="14.25" customHeight="1"/>
    <row r="737814" ht="14.25" customHeight="1"/>
    <row r="737816" ht="14.25" customHeight="1"/>
    <row r="737818" ht="14.25" customHeight="1"/>
    <row r="737820" ht="14.25" customHeight="1"/>
    <row r="737822" ht="14.25" customHeight="1"/>
    <row r="737824" ht="14.25" customHeight="1"/>
    <row r="737826" ht="14.25" customHeight="1"/>
    <row r="737828" ht="14.25" customHeight="1"/>
    <row r="737830" ht="14.25" customHeight="1"/>
    <row r="737832" ht="14.25" customHeight="1"/>
    <row r="737834" ht="14.25" customHeight="1"/>
    <row r="737836" ht="14.25" customHeight="1"/>
    <row r="737838" ht="14.25" customHeight="1"/>
    <row r="737840" ht="14.25" customHeight="1"/>
    <row r="737842" ht="14.25" customHeight="1"/>
    <row r="737844" ht="14.25" customHeight="1"/>
    <row r="737846" ht="14.25" customHeight="1"/>
    <row r="737848" ht="14.25" customHeight="1"/>
    <row r="737850" ht="14.25" customHeight="1"/>
    <row r="737852" ht="14.25" customHeight="1"/>
    <row r="737854" ht="14.25" customHeight="1"/>
    <row r="737856" ht="14.25" customHeight="1"/>
    <row r="737858" ht="14.25" customHeight="1"/>
    <row r="737860" ht="14.25" customHeight="1"/>
    <row r="737862" ht="14.25" customHeight="1"/>
    <row r="737864" ht="14.25" customHeight="1"/>
    <row r="737866" ht="14.25" customHeight="1"/>
    <row r="737868" ht="14.25" customHeight="1"/>
    <row r="737870" ht="14.25" customHeight="1"/>
    <row r="737872" ht="14.25" customHeight="1"/>
    <row r="737874" ht="14.25" customHeight="1"/>
    <row r="737876" ht="14.25" customHeight="1"/>
    <row r="737878" ht="14.25" customHeight="1"/>
    <row r="737880" ht="14.25" customHeight="1"/>
    <row r="737882" ht="14.25" customHeight="1"/>
    <row r="737884" ht="14.25" customHeight="1"/>
    <row r="737886" ht="14.25" customHeight="1"/>
    <row r="737888" ht="14.25" customHeight="1"/>
    <row r="737890" ht="14.25" customHeight="1"/>
    <row r="737892" ht="14.25" customHeight="1"/>
    <row r="737894" ht="14.25" customHeight="1"/>
    <row r="737896" ht="14.25" customHeight="1"/>
    <row r="737898" ht="14.25" customHeight="1"/>
    <row r="737900" ht="14.25" customHeight="1"/>
    <row r="737902" ht="14.25" customHeight="1"/>
    <row r="737904" ht="14.25" customHeight="1"/>
    <row r="737906" ht="14.25" customHeight="1"/>
    <row r="737908" ht="14.25" customHeight="1"/>
    <row r="737910" ht="14.25" customHeight="1"/>
    <row r="737912" ht="14.25" customHeight="1"/>
    <row r="737914" ht="14.25" customHeight="1"/>
    <row r="737916" ht="14.25" customHeight="1"/>
    <row r="737918" ht="14.25" customHeight="1"/>
    <row r="737920" ht="14.25" customHeight="1"/>
    <row r="737922" ht="14.25" customHeight="1"/>
    <row r="737924" ht="14.25" customHeight="1"/>
    <row r="737926" ht="14.25" customHeight="1"/>
    <row r="737928" ht="14.25" customHeight="1"/>
    <row r="737930" ht="14.25" customHeight="1"/>
    <row r="737932" ht="14.25" customHeight="1"/>
    <row r="737934" ht="14.25" customHeight="1"/>
    <row r="737936" ht="14.25" customHeight="1"/>
    <row r="737938" ht="14.25" customHeight="1"/>
    <row r="737940" ht="14.25" customHeight="1"/>
    <row r="737942" ht="14.25" customHeight="1"/>
    <row r="737944" ht="14.25" customHeight="1"/>
    <row r="737946" ht="14.25" customHeight="1"/>
    <row r="737948" ht="14.25" customHeight="1"/>
    <row r="737950" ht="14.25" customHeight="1"/>
    <row r="737952" ht="14.25" customHeight="1"/>
    <row r="737954" ht="14.25" customHeight="1"/>
    <row r="737956" ht="14.25" customHeight="1"/>
    <row r="737958" ht="14.25" customHeight="1"/>
    <row r="737960" ht="14.25" customHeight="1"/>
    <row r="737962" ht="14.25" customHeight="1"/>
    <row r="737964" ht="14.25" customHeight="1"/>
    <row r="737966" ht="14.25" customHeight="1"/>
    <row r="737968" ht="14.25" customHeight="1"/>
    <row r="737970" ht="14.25" customHeight="1"/>
    <row r="737972" ht="14.25" customHeight="1"/>
    <row r="737974" ht="14.25" customHeight="1"/>
    <row r="737976" ht="14.25" customHeight="1"/>
    <row r="737978" ht="14.25" customHeight="1"/>
    <row r="737980" ht="14.25" customHeight="1"/>
    <row r="737982" ht="14.25" customHeight="1"/>
    <row r="737984" ht="14.25" customHeight="1"/>
    <row r="737986" ht="14.25" customHeight="1"/>
    <row r="737988" ht="14.25" customHeight="1"/>
    <row r="737990" ht="14.25" customHeight="1"/>
    <row r="737992" ht="14.25" customHeight="1"/>
    <row r="737994" ht="14.25" customHeight="1"/>
    <row r="737996" ht="14.25" customHeight="1"/>
    <row r="737998" ht="14.25" customHeight="1"/>
    <row r="738000" ht="14.25" customHeight="1"/>
    <row r="738002" ht="14.25" customHeight="1"/>
    <row r="738004" ht="14.25" customHeight="1"/>
    <row r="738006" ht="14.25" customHeight="1"/>
    <row r="738008" ht="14.25" customHeight="1"/>
    <row r="738010" ht="14.25" customHeight="1"/>
    <row r="738012" ht="14.25" customHeight="1"/>
    <row r="738014" ht="14.25" customHeight="1"/>
    <row r="738016" ht="14.25" customHeight="1"/>
    <row r="738018" ht="14.25" customHeight="1"/>
    <row r="738020" ht="14.25" customHeight="1"/>
    <row r="738022" ht="14.25" customHeight="1"/>
    <row r="738024" ht="14.25" customHeight="1"/>
    <row r="738026" ht="14.25" customHeight="1"/>
    <row r="738028" ht="14.25" customHeight="1"/>
    <row r="738030" ht="14.25" customHeight="1"/>
    <row r="738032" ht="14.25" customHeight="1"/>
    <row r="738034" ht="14.25" customHeight="1"/>
    <row r="738036" ht="14.25" customHeight="1"/>
    <row r="738038" ht="14.25" customHeight="1"/>
    <row r="738040" ht="14.25" customHeight="1"/>
    <row r="738042" ht="14.25" customHeight="1"/>
    <row r="738044" ht="14.25" customHeight="1"/>
    <row r="738046" ht="14.25" customHeight="1"/>
    <row r="738048" ht="14.25" customHeight="1"/>
    <row r="738050" ht="14.25" customHeight="1"/>
    <row r="738052" ht="14.25" customHeight="1"/>
    <row r="738054" ht="14.25" customHeight="1"/>
    <row r="738056" ht="14.25" customHeight="1"/>
    <row r="738058" ht="14.25" customHeight="1"/>
    <row r="738060" ht="14.25" customHeight="1"/>
    <row r="738062" ht="14.25" customHeight="1"/>
    <row r="738064" ht="14.25" customHeight="1"/>
    <row r="738066" ht="14.25" customHeight="1"/>
    <row r="738068" ht="14.25" customHeight="1"/>
    <row r="738070" ht="14.25" customHeight="1"/>
    <row r="738072" ht="14.25" customHeight="1"/>
    <row r="738074" ht="14.25" customHeight="1"/>
    <row r="738076" ht="14.25" customHeight="1"/>
    <row r="738078" ht="14.25" customHeight="1"/>
    <row r="738080" ht="14.25" customHeight="1"/>
    <row r="738082" ht="14.25" customHeight="1"/>
    <row r="738084" ht="14.25" customHeight="1"/>
    <row r="738086" ht="14.25" customHeight="1"/>
    <row r="738088" ht="14.25" customHeight="1"/>
    <row r="738090" ht="14.25" customHeight="1"/>
    <row r="738092" ht="14.25" customHeight="1"/>
    <row r="738094" ht="14.25" customHeight="1"/>
    <row r="738096" ht="14.25" customHeight="1"/>
    <row r="738098" ht="14.25" customHeight="1"/>
    <row r="738100" ht="14.25" customHeight="1"/>
    <row r="738102" ht="14.25" customHeight="1"/>
    <row r="738104" ht="14.25" customHeight="1"/>
    <row r="738106" ht="14.25" customHeight="1"/>
    <row r="738108" ht="14.25" customHeight="1"/>
    <row r="738110" ht="14.25" customHeight="1"/>
    <row r="738112" ht="14.25" customHeight="1"/>
    <row r="738114" ht="14.25" customHeight="1"/>
    <row r="738116" ht="14.25" customHeight="1"/>
    <row r="738118" ht="14.25" customHeight="1"/>
    <row r="738120" ht="14.25" customHeight="1"/>
    <row r="738122" ht="14.25" customHeight="1"/>
    <row r="738124" ht="14.25" customHeight="1"/>
    <row r="738126" ht="14.25" customHeight="1"/>
    <row r="738128" ht="14.25" customHeight="1"/>
    <row r="738130" ht="14.25" customHeight="1"/>
    <row r="738132" ht="14.25" customHeight="1"/>
    <row r="738134" ht="14.25" customHeight="1"/>
    <row r="738136" ht="14.25" customHeight="1"/>
    <row r="738138" ht="14.25" customHeight="1"/>
    <row r="738140" ht="14.25" customHeight="1"/>
    <row r="738142" ht="14.25" customHeight="1"/>
    <row r="738144" ht="14.25" customHeight="1"/>
    <row r="738146" ht="14.25" customHeight="1"/>
    <row r="738148" ht="14.25" customHeight="1"/>
    <row r="738150" ht="14.25" customHeight="1"/>
    <row r="738152" ht="14.25" customHeight="1"/>
    <row r="738154" ht="14.25" customHeight="1"/>
    <row r="738156" ht="14.25" customHeight="1"/>
    <row r="738158" ht="14.25" customHeight="1"/>
    <row r="738160" ht="14.25" customHeight="1"/>
    <row r="738162" ht="14.25" customHeight="1"/>
    <row r="738164" ht="14.25" customHeight="1"/>
    <row r="738166" ht="14.25" customHeight="1"/>
    <row r="738168" ht="14.25" customHeight="1"/>
    <row r="738170" ht="14.25" customHeight="1"/>
    <row r="738172" ht="14.25" customHeight="1"/>
    <row r="738174" ht="14.25" customHeight="1"/>
    <row r="738176" ht="14.25" customHeight="1"/>
    <row r="738178" ht="14.25" customHeight="1"/>
    <row r="738180" ht="14.25" customHeight="1"/>
    <row r="738182" ht="14.25" customHeight="1"/>
    <row r="738184" ht="14.25" customHeight="1"/>
    <row r="738186" ht="14.25" customHeight="1"/>
    <row r="738188" ht="14.25" customHeight="1"/>
    <row r="738190" ht="14.25" customHeight="1"/>
    <row r="738192" ht="14.25" customHeight="1"/>
    <row r="738194" ht="14.25" customHeight="1"/>
    <row r="738196" ht="14.25" customHeight="1"/>
    <row r="738198" ht="14.25" customHeight="1"/>
    <row r="738200" ht="14.25" customHeight="1"/>
    <row r="738202" ht="14.25" customHeight="1"/>
    <row r="738204" ht="14.25" customHeight="1"/>
    <row r="738206" ht="14.25" customHeight="1"/>
    <row r="738208" ht="14.25" customHeight="1"/>
    <row r="738210" ht="14.25" customHeight="1"/>
    <row r="738212" ht="14.25" customHeight="1"/>
    <row r="738214" ht="14.25" customHeight="1"/>
    <row r="738216" ht="14.25" customHeight="1"/>
    <row r="738218" ht="14.25" customHeight="1"/>
    <row r="738220" ht="14.25" customHeight="1"/>
    <row r="738222" ht="14.25" customHeight="1"/>
    <row r="738224" ht="14.25" customHeight="1"/>
    <row r="738226" ht="14.25" customHeight="1"/>
    <row r="738228" ht="14.25" customHeight="1"/>
    <row r="738230" ht="14.25" customHeight="1"/>
    <row r="738232" ht="14.25" customHeight="1"/>
    <row r="738234" ht="14.25" customHeight="1"/>
    <row r="738236" ht="14.25" customHeight="1"/>
    <row r="738238" ht="14.25" customHeight="1"/>
    <row r="738240" ht="14.25" customHeight="1"/>
    <row r="738242" ht="14.25" customHeight="1"/>
    <row r="738244" ht="14.25" customHeight="1"/>
    <row r="738246" ht="14.25" customHeight="1"/>
    <row r="738248" ht="14.25" customHeight="1"/>
    <row r="738250" ht="14.25" customHeight="1"/>
    <row r="738252" ht="14.25" customHeight="1"/>
    <row r="738254" ht="14.25" customHeight="1"/>
    <row r="738256" ht="14.25" customHeight="1"/>
    <row r="738258" ht="14.25" customHeight="1"/>
    <row r="738260" ht="14.25" customHeight="1"/>
    <row r="738262" ht="14.25" customHeight="1"/>
    <row r="738264" ht="14.25" customHeight="1"/>
    <row r="738266" ht="14.25" customHeight="1"/>
    <row r="738268" ht="14.25" customHeight="1"/>
    <row r="738270" ht="14.25" customHeight="1"/>
    <row r="738272" ht="14.25" customHeight="1"/>
    <row r="738274" ht="14.25" customHeight="1"/>
    <row r="738276" ht="14.25" customHeight="1"/>
    <row r="738278" ht="14.25" customHeight="1"/>
    <row r="738280" ht="14.25" customHeight="1"/>
    <row r="738282" ht="14.25" customHeight="1"/>
    <row r="738284" ht="14.25" customHeight="1"/>
    <row r="738286" ht="14.25" customHeight="1"/>
    <row r="738288" ht="14.25" customHeight="1"/>
    <row r="738290" ht="14.25" customHeight="1"/>
    <row r="738292" ht="14.25" customHeight="1"/>
    <row r="738294" ht="14.25" customHeight="1"/>
    <row r="738296" ht="14.25" customHeight="1"/>
    <row r="738298" ht="14.25" customHeight="1"/>
    <row r="738300" ht="14.25" customHeight="1"/>
    <row r="738302" ht="14.25" customHeight="1"/>
    <row r="738304" ht="14.25" customHeight="1"/>
    <row r="738306" ht="14.25" customHeight="1"/>
    <row r="738308" ht="14.25" customHeight="1"/>
    <row r="738310" ht="14.25" customHeight="1"/>
    <row r="738312" ht="14.25" customHeight="1"/>
    <row r="738314" ht="14.25" customHeight="1"/>
    <row r="738316" ht="14.25" customHeight="1"/>
    <row r="738318" ht="14.25" customHeight="1"/>
    <row r="738320" ht="14.25" customHeight="1"/>
    <row r="738322" ht="14.25" customHeight="1"/>
    <row r="738324" ht="14.25" customHeight="1"/>
    <row r="738326" ht="14.25" customHeight="1"/>
    <row r="738328" ht="14.25" customHeight="1"/>
    <row r="738330" ht="14.25" customHeight="1"/>
    <row r="738332" ht="14.25" customHeight="1"/>
    <row r="738334" ht="14.25" customHeight="1"/>
    <row r="738336" ht="14.25" customHeight="1"/>
    <row r="738338" ht="14.25" customHeight="1"/>
    <row r="738340" ht="14.25" customHeight="1"/>
    <row r="738342" ht="14.25" customHeight="1"/>
    <row r="738344" ht="14.25" customHeight="1"/>
    <row r="738346" ht="14.25" customHeight="1"/>
    <row r="738348" ht="14.25" customHeight="1"/>
    <row r="738350" ht="14.25" customHeight="1"/>
    <row r="738352" ht="14.25" customHeight="1"/>
    <row r="738354" ht="14.25" customHeight="1"/>
    <row r="738356" ht="14.25" customHeight="1"/>
    <row r="738358" ht="14.25" customHeight="1"/>
    <row r="738360" ht="14.25" customHeight="1"/>
    <row r="738362" ht="14.25" customHeight="1"/>
    <row r="738364" ht="14.25" customHeight="1"/>
    <row r="738366" ht="14.25" customHeight="1"/>
    <row r="738368" ht="14.25" customHeight="1"/>
    <row r="738370" ht="14.25" customHeight="1"/>
    <row r="738372" ht="14.25" customHeight="1"/>
    <row r="738374" ht="14.25" customHeight="1"/>
    <row r="738376" ht="14.25" customHeight="1"/>
    <row r="738378" ht="14.25" customHeight="1"/>
    <row r="738380" ht="14.25" customHeight="1"/>
    <row r="738382" ht="14.25" customHeight="1"/>
    <row r="738384" ht="14.25" customHeight="1"/>
    <row r="738386" ht="14.25" customHeight="1"/>
    <row r="738388" ht="14.25" customHeight="1"/>
    <row r="738390" ht="14.25" customHeight="1"/>
    <row r="738392" ht="14.25" customHeight="1"/>
    <row r="738394" ht="14.25" customHeight="1"/>
    <row r="738396" ht="14.25" customHeight="1"/>
    <row r="738398" ht="14.25" customHeight="1"/>
    <row r="738400" ht="14.25" customHeight="1"/>
    <row r="738402" ht="14.25" customHeight="1"/>
    <row r="738404" ht="14.25" customHeight="1"/>
    <row r="738406" ht="14.25" customHeight="1"/>
    <row r="738408" ht="14.25" customHeight="1"/>
    <row r="738410" ht="14.25" customHeight="1"/>
    <row r="738412" ht="14.25" customHeight="1"/>
    <row r="738414" ht="14.25" customHeight="1"/>
    <row r="738416" ht="14.25" customHeight="1"/>
    <row r="738418" ht="14.25" customHeight="1"/>
    <row r="738420" ht="14.25" customHeight="1"/>
    <row r="738422" ht="14.25" customHeight="1"/>
    <row r="738424" ht="14.25" customHeight="1"/>
    <row r="738426" ht="14.25" customHeight="1"/>
    <row r="738428" ht="14.25" customHeight="1"/>
    <row r="738430" ht="14.25" customHeight="1"/>
    <row r="738432" ht="14.25" customHeight="1"/>
    <row r="738434" ht="14.25" customHeight="1"/>
    <row r="738436" ht="14.25" customHeight="1"/>
    <row r="738438" ht="14.25" customHeight="1"/>
    <row r="738440" ht="14.25" customHeight="1"/>
    <row r="738442" ht="14.25" customHeight="1"/>
    <row r="738444" ht="14.25" customHeight="1"/>
    <row r="738446" ht="14.25" customHeight="1"/>
    <row r="738448" ht="14.25" customHeight="1"/>
    <row r="738450" ht="14.25" customHeight="1"/>
    <row r="738452" ht="14.25" customHeight="1"/>
    <row r="738454" ht="14.25" customHeight="1"/>
    <row r="738456" ht="14.25" customHeight="1"/>
    <row r="738458" ht="14.25" customHeight="1"/>
    <row r="738460" ht="14.25" customHeight="1"/>
    <row r="738462" ht="14.25" customHeight="1"/>
    <row r="738464" ht="14.25" customHeight="1"/>
    <row r="738466" ht="14.25" customHeight="1"/>
    <row r="738468" ht="14.25" customHeight="1"/>
    <row r="738470" ht="14.25" customHeight="1"/>
    <row r="738472" ht="14.25" customHeight="1"/>
    <row r="738474" ht="14.25" customHeight="1"/>
    <row r="738476" ht="14.25" customHeight="1"/>
    <row r="738478" ht="14.25" customHeight="1"/>
    <row r="738480" ht="14.25" customHeight="1"/>
    <row r="738482" ht="14.25" customHeight="1"/>
    <row r="738484" ht="14.25" customHeight="1"/>
    <row r="738486" ht="14.25" customHeight="1"/>
    <row r="738488" ht="14.25" customHeight="1"/>
    <row r="738490" ht="14.25" customHeight="1"/>
    <row r="738492" ht="14.25" customHeight="1"/>
    <row r="738494" ht="14.25" customHeight="1"/>
    <row r="738496" ht="14.25" customHeight="1"/>
    <row r="738498" ht="14.25" customHeight="1"/>
    <row r="738500" ht="14.25" customHeight="1"/>
    <row r="738502" ht="14.25" customHeight="1"/>
    <row r="738504" ht="14.25" customHeight="1"/>
    <row r="738506" ht="14.25" customHeight="1"/>
    <row r="738508" ht="14.25" customHeight="1"/>
    <row r="738510" ht="14.25" customHeight="1"/>
    <row r="738512" ht="14.25" customHeight="1"/>
    <row r="738514" ht="14.25" customHeight="1"/>
    <row r="738516" ht="14.25" customHeight="1"/>
    <row r="738518" ht="14.25" customHeight="1"/>
    <row r="738520" ht="14.25" customHeight="1"/>
    <row r="738522" ht="14.25" customHeight="1"/>
    <row r="738524" ht="14.25" customHeight="1"/>
    <row r="738526" ht="14.25" customHeight="1"/>
    <row r="738528" ht="14.25" customHeight="1"/>
    <row r="738530" ht="14.25" customHeight="1"/>
    <row r="738532" ht="14.25" customHeight="1"/>
    <row r="738534" ht="14.25" customHeight="1"/>
    <row r="738536" ht="14.25" customHeight="1"/>
    <row r="738538" ht="14.25" customHeight="1"/>
    <row r="738540" ht="14.25" customHeight="1"/>
    <row r="738542" ht="14.25" customHeight="1"/>
    <row r="738544" ht="14.25" customHeight="1"/>
    <row r="738546" ht="14.25" customHeight="1"/>
    <row r="738548" ht="14.25" customHeight="1"/>
    <row r="738550" ht="14.25" customHeight="1"/>
    <row r="738552" ht="14.25" customHeight="1"/>
    <row r="738554" ht="14.25" customHeight="1"/>
    <row r="738556" ht="14.25" customHeight="1"/>
    <row r="738558" ht="14.25" customHeight="1"/>
    <row r="738560" ht="14.25" customHeight="1"/>
    <row r="738562" ht="14.25" customHeight="1"/>
    <row r="738564" ht="14.25" customHeight="1"/>
    <row r="738566" ht="14.25" customHeight="1"/>
    <row r="738568" ht="14.25" customHeight="1"/>
    <row r="738570" ht="14.25" customHeight="1"/>
    <row r="738572" ht="14.25" customHeight="1"/>
    <row r="738574" ht="14.25" customHeight="1"/>
    <row r="738576" ht="14.25" customHeight="1"/>
    <row r="738578" ht="14.25" customHeight="1"/>
    <row r="738580" ht="14.25" customHeight="1"/>
    <row r="738582" ht="14.25" customHeight="1"/>
    <row r="738584" ht="14.25" customHeight="1"/>
    <row r="738586" ht="14.25" customHeight="1"/>
    <row r="738588" ht="14.25" customHeight="1"/>
    <row r="738590" ht="14.25" customHeight="1"/>
    <row r="738592" ht="14.25" customHeight="1"/>
    <row r="738594" ht="14.25" customHeight="1"/>
    <row r="738596" ht="14.25" customHeight="1"/>
    <row r="738598" ht="14.25" customHeight="1"/>
    <row r="738600" ht="14.25" customHeight="1"/>
    <row r="738602" ht="14.25" customHeight="1"/>
    <row r="738604" ht="14.25" customHeight="1"/>
    <row r="738606" ht="14.25" customHeight="1"/>
    <row r="738608" ht="14.25" customHeight="1"/>
    <row r="738610" ht="14.25" customHeight="1"/>
    <row r="738612" ht="14.25" customHeight="1"/>
    <row r="738614" ht="14.25" customHeight="1"/>
    <row r="738616" ht="14.25" customHeight="1"/>
    <row r="738618" ht="14.25" customHeight="1"/>
    <row r="738620" ht="14.25" customHeight="1"/>
    <row r="738622" ht="14.25" customHeight="1"/>
    <row r="738624" ht="14.25" customHeight="1"/>
    <row r="738626" ht="14.25" customHeight="1"/>
    <row r="738628" ht="14.25" customHeight="1"/>
    <row r="738630" ht="14.25" customHeight="1"/>
    <row r="738632" ht="14.25" customHeight="1"/>
    <row r="738634" ht="14.25" customHeight="1"/>
    <row r="738636" ht="14.25" customHeight="1"/>
    <row r="738638" ht="14.25" customHeight="1"/>
    <row r="738640" ht="14.25" customHeight="1"/>
    <row r="738642" ht="14.25" customHeight="1"/>
    <row r="738644" ht="14.25" customHeight="1"/>
    <row r="738646" ht="14.25" customHeight="1"/>
    <row r="738648" ht="14.25" customHeight="1"/>
    <row r="738650" ht="14.25" customHeight="1"/>
    <row r="738652" ht="14.25" customHeight="1"/>
    <row r="738654" ht="14.25" customHeight="1"/>
    <row r="738656" ht="14.25" customHeight="1"/>
    <row r="738658" ht="14.25" customHeight="1"/>
    <row r="738660" ht="14.25" customHeight="1"/>
    <row r="738662" ht="14.25" customHeight="1"/>
    <row r="738664" ht="14.25" customHeight="1"/>
    <row r="738666" ht="14.25" customHeight="1"/>
    <row r="738668" ht="14.25" customHeight="1"/>
    <row r="738670" ht="14.25" customHeight="1"/>
    <row r="738672" ht="14.25" customHeight="1"/>
    <row r="738674" ht="14.25" customHeight="1"/>
    <row r="738676" ht="14.25" customHeight="1"/>
    <row r="738678" ht="14.25" customHeight="1"/>
    <row r="738680" ht="14.25" customHeight="1"/>
    <row r="738682" ht="14.25" customHeight="1"/>
    <row r="738684" ht="14.25" customHeight="1"/>
    <row r="738686" ht="14.25" customHeight="1"/>
    <row r="738688" ht="14.25" customHeight="1"/>
    <row r="738690" ht="14.25" customHeight="1"/>
    <row r="738692" ht="14.25" customHeight="1"/>
    <row r="738694" ht="14.25" customHeight="1"/>
    <row r="738696" ht="14.25" customHeight="1"/>
    <row r="738698" ht="14.25" customHeight="1"/>
    <row r="738700" ht="14.25" customHeight="1"/>
    <row r="738702" ht="14.25" customHeight="1"/>
    <row r="738704" ht="14.25" customHeight="1"/>
    <row r="738706" ht="14.25" customHeight="1"/>
    <row r="738708" ht="14.25" customHeight="1"/>
    <row r="738710" ht="14.25" customHeight="1"/>
    <row r="738712" ht="14.25" customHeight="1"/>
    <row r="738714" ht="14.25" customHeight="1"/>
    <row r="738716" ht="14.25" customHeight="1"/>
    <row r="738718" ht="14.25" customHeight="1"/>
    <row r="738720" ht="14.25" customHeight="1"/>
    <row r="738722" ht="14.25" customHeight="1"/>
    <row r="738724" ht="14.25" customHeight="1"/>
    <row r="738726" ht="14.25" customHeight="1"/>
    <row r="738728" ht="14.25" customHeight="1"/>
    <row r="738730" ht="14.25" customHeight="1"/>
    <row r="738732" ht="14.25" customHeight="1"/>
    <row r="738734" ht="14.25" customHeight="1"/>
    <row r="738736" ht="14.25" customHeight="1"/>
    <row r="738738" ht="14.25" customHeight="1"/>
    <row r="738740" ht="14.25" customHeight="1"/>
    <row r="738742" ht="14.25" customHeight="1"/>
    <row r="738744" ht="14.25" customHeight="1"/>
    <row r="738746" ht="14.25" customHeight="1"/>
    <row r="738748" ht="14.25" customHeight="1"/>
    <row r="738750" ht="14.25" customHeight="1"/>
    <row r="738752" ht="14.25" customHeight="1"/>
    <row r="738754" ht="14.25" customHeight="1"/>
    <row r="738756" ht="14.25" customHeight="1"/>
    <row r="738758" ht="14.25" customHeight="1"/>
    <row r="738760" ht="14.25" customHeight="1"/>
    <row r="738762" ht="14.25" customHeight="1"/>
    <row r="738764" ht="14.25" customHeight="1"/>
    <row r="738766" ht="14.25" customHeight="1"/>
    <row r="738768" ht="14.25" customHeight="1"/>
    <row r="738770" ht="14.25" customHeight="1"/>
    <row r="738772" ht="14.25" customHeight="1"/>
    <row r="738774" ht="14.25" customHeight="1"/>
    <row r="738776" ht="14.25" customHeight="1"/>
    <row r="738778" ht="14.25" customHeight="1"/>
    <row r="738780" ht="14.25" customHeight="1"/>
    <row r="738782" ht="14.25" customHeight="1"/>
    <row r="738784" ht="14.25" customHeight="1"/>
    <row r="738786" ht="14.25" customHeight="1"/>
    <row r="738788" ht="14.25" customHeight="1"/>
    <row r="738790" ht="14.25" customHeight="1"/>
    <row r="738792" ht="14.25" customHeight="1"/>
    <row r="738794" ht="14.25" customHeight="1"/>
    <row r="738796" ht="14.25" customHeight="1"/>
    <row r="738798" ht="14.25" customHeight="1"/>
    <row r="738800" ht="14.25" customHeight="1"/>
    <row r="738802" ht="14.25" customHeight="1"/>
    <row r="738804" ht="14.25" customHeight="1"/>
    <row r="738806" ht="14.25" customHeight="1"/>
    <row r="738808" ht="14.25" customHeight="1"/>
    <row r="738810" ht="14.25" customHeight="1"/>
    <row r="738812" ht="14.25" customHeight="1"/>
    <row r="738814" ht="14.25" customHeight="1"/>
    <row r="738816" ht="14.25" customHeight="1"/>
    <row r="738818" ht="14.25" customHeight="1"/>
    <row r="738820" ht="14.25" customHeight="1"/>
    <row r="738822" ht="14.25" customHeight="1"/>
    <row r="738824" ht="14.25" customHeight="1"/>
    <row r="738826" ht="14.25" customHeight="1"/>
    <row r="738828" ht="14.25" customHeight="1"/>
    <row r="738830" ht="14.25" customHeight="1"/>
    <row r="738832" ht="14.25" customHeight="1"/>
    <row r="738834" ht="14.25" customHeight="1"/>
    <row r="738836" ht="14.25" customHeight="1"/>
    <row r="738838" ht="14.25" customHeight="1"/>
    <row r="738840" ht="14.25" customHeight="1"/>
    <row r="738842" ht="14.25" customHeight="1"/>
    <row r="738844" ht="14.25" customHeight="1"/>
    <row r="738846" ht="14.25" customHeight="1"/>
    <row r="738848" ht="14.25" customHeight="1"/>
    <row r="738850" ht="14.25" customHeight="1"/>
    <row r="738852" ht="14.25" customHeight="1"/>
    <row r="738854" ht="14.25" customHeight="1"/>
    <row r="738856" ht="14.25" customHeight="1"/>
    <row r="738858" ht="14.25" customHeight="1"/>
    <row r="738860" ht="14.25" customHeight="1"/>
    <row r="738862" ht="14.25" customHeight="1"/>
    <row r="738864" ht="14.25" customHeight="1"/>
    <row r="738866" ht="14.25" customHeight="1"/>
    <row r="738868" ht="14.25" customHeight="1"/>
    <row r="738870" ht="14.25" customHeight="1"/>
    <row r="738872" ht="14.25" customHeight="1"/>
    <row r="738874" ht="14.25" customHeight="1"/>
    <row r="738876" ht="14.25" customHeight="1"/>
    <row r="738878" ht="14.25" customHeight="1"/>
    <row r="738880" ht="14.25" customHeight="1"/>
    <row r="738882" ht="14.25" customHeight="1"/>
    <row r="738884" ht="14.25" customHeight="1"/>
    <row r="738886" ht="14.25" customHeight="1"/>
    <row r="738888" ht="14.25" customHeight="1"/>
    <row r="738890" ht="14.25" customHeight="1"/>
    <row r="738892" ht="14.25" customHeight="1"/>
    <row r="738894" ht="14.25" customHeight="1"/>
    <row r="738896" ht="14.25" customHeight="1"/>
    <row r="738898" ht="14.25" customHeight="1"/>
    <row r="738900" ht="14.25" customHeight="1"/>
    <row r="738902" ht="14.25" customHeight="1"/>
    <row r="738904" ht="14.25" customHeight="1"/>
    <row r="738906" ht="14.25" customHeight="1"/>
    <row r="738908" ht="14.25" customHeight="1"/>
    <row r="738910" ht="14.25" customHeight="1"/>
    <row r="738912" ht="14.25" customHeight="1"/>
    <row r="738914" ht="14.25" customHeight="1"/>
    <row r="738916" ht="14.25" customHeight="1"/>
    <row r="738918" ht="14.25" customHeight="1"/>
    <row r="738920" ht="14.25" customHeight="1"/>
    <row r="738922" ht="14.25" customHeight="1"/>
    <row r="738924" ht="14.25" customHeight="1"/>
    <row r="738926" ht="14.25" customHeight="1"/>
    <row r="738928" ht="14.25" customHeight="1"/>
    <row r="738930" ht="14.25" customHeight="1"/>
    <row r="738932" ht="14.25" customHeight="1"/>
    <row r="738934" ht="14.25" customHeight="1"/>
    <row r="738936" ht="14.25" customHeight="1"/>
    <row r="738938" ht="14.25" customHeight="1"/>
    <row r="738940" ht="14.25" customHeight="1"/>
    <row r="738942" ht="14.25" customHeight="1"/>
    <row r="738944" ht="14.25" customHeight="1"/>
    <row r="738946" ht="14.25" customHeight="1"/>
    <row r="738948" ht="14.25" customHeight="1"/>
    <row r="738950" ht="14.25" customHeight="1"/>
    <row r="738952" ht="14.25" customHeight="1"/>
    <row r="738954" ht="14.25" customHeight="1"/>
    <row r="738956" ht="14.25" customHeight="1"/>
    <row r="738958" ht="14.25" customHeight="1"/>
    <row r="738960" ht="14.25" customHeight="1"/>
    <row r="738962" ht="14.25" customHeight="1"/>
    <row r="738964" ht="14.25" customHeight="1"/>
    <row r="738966" ht="14.25" customHeight="1"/>
    <row r="738968" ht="14.25" customHeight="1"/>
    <row r="738970" ht="14.25" customHeight="1"/>
    <row r="738972" ht="14.25" customHeight="1"/>
    <row r="738974" ht="14.25" customHeight="1"/>
    <row r="738976" ht="14.25" customHeight="1"/>
    <row r="738978" ht="14.25" customHeight="1"/>
    <row r="738980" ht="14.25" customHeight="1"/>
    <row r="738982" ht="14.25" customHeight="1"/>
    <row r="738984" ht="14.25" customHeight="1"/>
    <row r="738986" ht="14.25" customHeight="1"/>
    <row r="738988" ht="14.25" customHeight="1"/>
    <row r="738990" ht="14.25" customHeight="1"/>
    <row r="738992" ht="14.25" customHeight="1"/>
    <row r="738994" ht="14.25" customHeight="1"/>
    <row r="738996" ht="14.25" customHeight="1"/>
    <row r="738998" ht="14.25" customHeight="1"/>
    <row r="739000" ht="14.25" customHeight="1"/>
    <row r="739002" ht="14.25" customHeight="1"/>
    <row r="739004" ht="14.25" customHeight="1"/>
    <row r="739006" ht="14.25" customHeight="1"/>
    <row r="739008" ht="14.25" customHeight="1"/>
    <row r="739010" ht="14.25" customHeight="1"/>
    <row r="739012" ht="14.25" customHeight="1"/>
    <row r="739014" ht="14.25" customHeight="1"/>
    <row r="739016" ht="14.25" customHeight="1"/>
    <row r="739018" ht="14.25" customHeight="1"/>
    <row r="739020" ht="14.25" customHeight="1"/>
    <row r="739022" ht="14.25" customHeight="1"/>
    <row r="739024" ht="14.25" customHeight="1"/>
    <row r="739026" ht="14.25" customHeight="1"/>
    <row r="739028" ht="14.25" customHeight="1"/>
    <row r="739030" ht="14.25" customHeight="1"/>
    <row r="739032" ht="14.25" customHeight="1"/>
    <row r="739034" ht="14.25" customHeight="1"/>
    <row r="739036" ht="14.25" customHeight="1"/>
    <row r="739038" ht="14.25" customHeight="1"/>
    <row r="739040" ht="14.25" customHeight="1"/>
    <row r="739042" ht="14.25" customHeight="1"/>
    <row r="739044" ht="14.25" customHeight="1"/>
    <row r="739046" ht="14.25" customHeight="1"/>
    <row r="739048" ht="14.25" customHeight="1"/>
    <row r="739050" ht="14.25" customHeight="1"/>
    <row r="739052" ht="14.25" customHeight="1"/>
    <row r="739054" ht="14.25" customHeight="1"/>
    <row r="739056" ht="14.25" customHeight="1"/>
    <row r="739058" ht="14.25" customHeight="1"/>
    <row r="739060" ht="14.25" customHeight="1"/>
    <row r="739062" ht="14.25" customHeight="1"/>
    <row r="739064" ht="14.25" customHeight="1"/>
    <row r="739066" ht="14.25" customHeight="1"/>
    <row r="739068" ht="14.25" customHeight="1"/>
    <row r="739070" ht="14.25" customHeight="1"/>
    <row r="739072" ht="14.25" customHeight="1"/>
    <row r="739074" ht="14.25" customHeight="1"/>
    <row r="739076" ht="14.25" customHeight="1"/>
    <row r="739078" ht="14.25" customHeight="1"/>
    <row r="739080" ht="14.25" customHeight="1"/>
    <row r="739082" ht="14.25" customHeight="1"/>
    <row r="739084" ht="14.25" customHeight="1"/>
    <row r="739086" ht="14.25" customHeight="1"/>
    <row r="739088" ht="14.25" customHeight="1"/>
    <row r="739090" ht="14.25" customHeight="1"/>
    <row r="739092" ht="14.25" customHeight="1"/>
    <row r="739094" ht="14.25" customHeight="1"/>
    <row r="739096" ht="14.25" customHeight="1"/>
    <row r="739098" ht="14.25" customHeight="1"/>
    <row r="739100" ht="14.25" customHeight="1"/>
    <row r="739102" ht="14.25" customHeight="1"/>
    <row r="739104" ht="14.25" customHeight="1"/>
    <row r="739106" ht="14.25" customHeight="1"/>
    <row r="739108" ht="14.25" customHeight="1"/>
    <row r="739110" ht="14.25" customHeight="1"/>
    <row r="739112" ht="14.25" customHeight="1"/>
    <row r="739114" ht="14.25" customHeight="1"/>
    <row r="739116" ht="14.25" customHeight="1"/>
    <row r="739118" ht="14.25" customHeight="1"/>
    <row r="739120" ht="14.25" customHeight="1"/>
    <row r="739122" ht="14.25" customHeight="1"/>
    <row r="739124" ht="14.25" customHeight="1"/>
    <row r="739126" ht="14.25" customHeight="1"/>
    <row r="739128" ht="14.25" customHeight="1"/>
    <row r="739130" ht="14.25" customHeight="1"/>
    <row r="739132" ht="14.25" customHeight="1"/>
    <row r="739134" ht="14.25" customHeight="1"/>
    <row r="739136" ht="14.25" customHeight="1"/>
    <row r="739138" ht="14.25" customHeight="1"/>
    <row r="739140" ht="14.25" customHeight="1"/>
    <row r="739142" ht="14.25" customHeight="1"/>
    <row r="739144" ht="14.25" customHeight="1"/>
    <row r="739146" ht="14.25" customHeight="1"/>
    <row r="739148" ht="14.25" customHeight="1"/>
    <row r="739150" ht="14.25" customHeight="1"/>
    <row r="739152" ht="14.25" customHeight="1"/>
    <row r="739154" ht="14.25" customHeight="1"/>
    <row r="739156" ht="14.25" customHeight="1"/>
    <row r="739158" ht="14.25" customHeight="1"/>
    <row r="739160" ht="14.25" customHeight="1"/>
    <row r="739162" ht="14.25" customHeight="1"/>
    <row r="739164" ht="14.25" customHeight="1"/>
    <row r="739166" ht="14.25" customHeight="1"/>
    <row r="739168" ht="14.25" customHeight="1"/>
    <row r="739170" ht="14.25" customHeight="1"/>
    <row r="739172" ht="14.25" customHeight="1"/>
    <row r="739174" ht="14.25" customHeight="1"/>
    <row r="739176" ht="14.25" customHeight="1"/>
    <row r="739178" ht="14.25" customHeight="1"/>
    <row r="739180" ht="14.25" customHeight="1"/>
    <row r="739182" ht="14.25" customHeight="1"/>
    <row r="739184" ht="14.25" customHeight="1"/>
    <row r="739186" ht="14.25" customHeight="1"/>
    <row r="739188" ht="14.25" customHeight="1"/>
    <row r="739190" ht="14.25" customHeight="1"/>
    <row r="739192" ht="14.25" customHeight="1"/>
    <row r="739194" ht="14.25" customHeight="1"/>
    <row r="739196" ht="14.25" customHeight="1"/>
    <row r="739198" ht="14.25" customHeight="1"/>
    <row r="739200" ht="14.25" customHeight="1"/>
    <row r="739202" ht="14.25" customHeight="1"/>
    <row r="739204" ht="14.25" customHeight="1"/>
    <row r="739206" ht="14.25" customHeight="1"/>
    <row r="739208" ht="14.25" customHeight="1"/>
    <row r="739210" ht="14.25" customHeight="1"/>
    <row r="739212" ht="14.25" customHeight="1"/>
    <row r="739214" ht="14.25" customHeight="1"/>
    <row r="739216" ht="14.25" customHeight="1"/>
    <row r="739218" ht="14.25" customHeight="1"/>
    <row r="739220" ht="14.25" customHeight="1"/>
    <row r="739222" ht="14.25" customHeight="1"/>
    <row r="739224" ht="14.25" customHeight="1"/>
    <row r="739226" ht="14.25" customHeight="1"/>
    <row r="739228" ht="14.25" customHeight="1"/>
    <row r="739230" ht="14.25" customHeight="1"/>
    <row r="739232" ht="14.25" customHeight="1"/>
    <row r="739234" ht="14.25" customHeight="1"/>
    <row r="739236" ht="14.25" customHeight="1"/>
    <row r="739238" ht="14.25" customHeight="1"/>
    <row r="739240" ht="14.25" customHeight="1"/>
    <row r="739242" ht="14.25" customHeight="1"/>
    <row r="739244" ht="14.25" customHeight="1"/>
    <row r="739246" ht="14.25" customHeight="1"/>
    <row r="739248" ht="14.25" customHeight="1"/>
    <row r="739250" ht="14.25" customHeight="1"/>
    <row r="739252" ht="14.25" customHeight="1"/>
    <row r="739254" ht="14.25" customHeight="1"/>
    <row r="739256" ht="14.25" customHeight="1"/>
    <row r="739258" ht="14.25" customHeight="1"/>
    <row r="739260" ht="14.25" customHeight="1"/>
    <row r="739262" ht="14.25" customHeight="1"/>
    <row r="739264" ht="14.25" customHeight="1"/>
    <row r="739266" ht="14.25" customHeight="1"/>
    <row r="739268" ht="14.25" customHeight="1"/>
    <row r="739270" ht="14.25" customHeight="1"/>
    <row r="739272" ht="14.25" customHeight="1"/>
    <row r="739274" ht="14.25" customHeight="1"/>
    <row r="739276" ht="14.25" customHeight="1"/>
    <row r="739278" ht="14.25" customHeight="1"/>
    <row r="739280" ht="14.25" customHeight="1"/>
    <row r="739282" ht="14.25" customHeight="1"/>
    <row r="739284" ht="14.25" customHeight="1"/>
    <row r="739286" ht="14.25" customHeight="1"/>
    <row r="739288" ht="14.25" customHeight="1"/>
    <row r="739290" ht="14.25" customHeight="1"/>
    <row r="739292" ht="14.25" customHeight="1"/>
    <row r="739294" ht="14.25" customHeight="1"/>
    <row r="739296" ht="14.25" customHeight="1"/>
    <row r="739298" ht="14.25" customHeight="1"/>
    <row r="739300" ht="14.25" customHeight="1"/>
    <row r="739302" ht="14.25" customHeight="1"/>
    <row r="739304" ht="14.25" customHeight="1"/>
    <row r="739306" ht="14.25" customHeight="1"/>
    <row r="739308" ht="14.25" customHeight="1"/>
    <row r="739310" ht="14.25" customHeight="1"/>
    <row r="739312" ht="14.25" customHeight="1"/>
    <row r="739314" ht="14.25" customHeight="1"/>
    <row r="739316" ht="14.25" customHeight="1"/>
    <row r="739318" ht="14.25" customHeight="1"/>
    <row r="739320" ht="14.25" customHeight="1"/>
    <row r="739322" ht="14.25" customHeight="1"/>
    <row r="739324" ht="14.25" customHeight="1"/>
    <row r="739326" ht="14.25" customHeight="1"/>
    <row r="739328" ht="14.25" customHeight="1"/>
    <row r="739330" ht="14.25" customHeight="1"/>
    <row r="739332" ht="14.25" customHeight="1"/>
    <row r="739334" ht="14.25" customHeight="1"/>
    <row r="739336" ht="14.25" customHeight="1"/>
    <row r="739338" ht="14.25" customHeight="1"/>
    <row r="739340" ht="14.25" customHeight="1"/>
    <row r="739342" ht="14.25" customHeight="1"/>
    <row r="739344" ht="14.25" customHeight="1"/>
    <row r="739346" ht="14.25" customHeight="1"/>
    <row r="739348" ht="14.25" customHeight="1"/>
    <row r="739350" ht="14.25" customHeight="1"/>
    <row r="739352" ht="14.25" customHeight="1"/>
    <row r="739354" ht="14.25" customHeight="1"/>
    <row r="739356" ht="14.25" customHeight="1"/>
    <row r="739358" ht="14.25" customHeight="1"/>
    <row r="739360" ht="14.25" customHeight="1"/>
    <row r="739362" ht="14.25" customHeight="1"/>
    <row r="739364" ht="14.25" customHeight="1"/>
    <row r="739366" ht="14.25" customHeight="1"/>
    <row r="739368" ht="14.25" customHeight="1"/>
    <row r="739370" ht="14.25" customHeight="1"/>
    <row r="739372" ht="14.25" customHeight="1"/>
    <row r="739374" ht="14.25" customHeight="1"/>
    <row r="739376" ht="14.25" customHeight="1"/>
    <row r="739378" ht="14.25" customHeight="1"/>
    <row r="739380" ht="14.25" customHeight="1"/>
    <row r="739382" ht="14.25" customHeight="1"/>
    <row r="739384" ht="14.25" customHeight="1"/>
    <row r="739386" ht="14.25" customHeight="1"/>
    <row r="739388" ht="14.25" customHeight="1"/>
    <row r="739390" ht="14.25" customHeight="1"/>
    <row r="739392" ht="14.25" customHeight="1"/>
    <row r="739394" ht="14.25" customHeight="1"/>
    <row r="739396" ht="14.25" customHeight="1"/>
    <row r="739398" ht="14.25" customHeight="1"/>
    <row r="739400" ht="14.25" customHeight="1"/>
    <row r="739402" ht="14.25" customHeight="1"/>
    <row r="739404" ht="14.25" customHeight="1"/>
    <row r="739406" ht="14.25" customHeight="1"/>
    <row r="739408" ht="14.25" customHeight="1"/>
    <row r="739410" ht="14.25" customHeight="1"/>
    <row r="739412" ht="14.25" customHeight="1"/>
    <row r="739414" ht="14.25" customHeight="1"/>
    <row r="739416" ht="14.25" customHeight="1"/>
    <row r="739418" ht="14.25" customHeight="1"/>
    <row r="739420" ht="14.25" customHeight="1"/>
    <row r="739422" ht="14.25" customHeight="1"/>
    <row r="739424" ht="14.25" customHeight="1"/>
    <row r="739426" ht="14.25" customHeight="1"/>
    <row r="739428" ht="14.25" customHeight="1"/>
    <row r="739430" ht="14.25" customHeight="1"/>
    <row r="739432" ht="14.25" customHeight="1"/>
    <row r="739434" ht="14.25" customHeight="1"/>
    <row r="739436" ht="14.25" customHeight="1"/>
    <row r="739438" ht="14.25" customHeight="1"/>
    <row r="739440" ht="14.25" customHeight="1"/>
    <row r="739442" ht="14.25" customHeight="1"/>
    <row r="739444" ht="14.25" customHeight="1"/>
    <row r="739446" ht="14.25" customHeight="1"/>
    <row r="739448" ht="14.25" customHeight="1"/>
    <row r="739450" ht="14.25" customHeight="1"/>
    <row r="739452" ht="14.25" customHeight="1"/>
    <row r="739454" ht="14.25" customHeight="1"/>
    <row r="739456" ht="14.25" customHeight="1"/>
    <row r="739458" ht="14.25" customHeight="1"/>
    <row r="739460" ht="14.25" customHeight="1"/>
    <row r="739462" ht="14.25" customHeight="1"/>
    <row r="739464" ht="14.25" customHeight="1"/>
    <row r="739466" ht="14.25" customHeight="1"/>
    <row r="739468" ht="14.25" customHeight="1"/>
    <row r="739470" ht="14.25" customHeight="1"/>
    <row r="739472" ht="14.25" customHeight="1"/>
    <row r="739474" ht="14.25" customHeight="1"/>
    <row r="739476" ht="14.25" customHeight="1"/>
    <row r="739478" ht="14.25" customHeight="1"/>
    <row r="739480" ht="14.25" customHeight="1"/>
    <row r="739482" ht="14.25" customHeight="1"/>
    <row r="739484" ht="14.25" customHeight="1"/>
    <row r="739486" ht="14.25" customHeight="1"/>
    <row r="739488" ht="14.25" customHeight="1"/>
    <row r="739490" ht="14.25" customHeight="1"/>
    <row r="739492" ht="14.25" customHeight="1"/>
    <row r="739494" ht="14.25" customHeight="1"/>
    <row r="739496" ht="14.25" customHeight="1"/>
    <row r="739498" ht="14.25" customHeight="1"/>
    <row r="739500" ht="14.25" customHeight="1"/>
    <row r="739502" ht="14.25" customHeight="1"/>
    <row r="739504" ht="14.25" customHeight="1"/>
    <row r="739506" ht="14.25" customHeight="1"/>
    <row r="739508" ht="14.25" customHeight="1"/>
    <row r="739510" ht="14.25" customHeight="1"/>
    <row r="739512" ht="14.25" customHeight="1"/>
    <row r="739514" ht="14.25" customHeight="1"/>
    <row r="739516" ht="14.25" customHeight="1"/>
    <row r="739518" ht="14.25" customHeight="1"/>
    <row r="739520" ht="14.25" customHeight="1"/>
    <row r="739522" ht="14.25" customHeight="1"/>
    <row r="739524" ht="14.25" customHeight="1"/>
    <row r="739526" ht="14.25" customHeight="1"/>
    <row r="739528" ht="14.25" customHeight="1"/>
    <row r="739530" ht="14.25" customHeight="1"/>
    <row r="739532" ht="14.25" customHeight="1"/>
    <row r="739534" ht="14.25" customHeight="1"/>
    <row r="739536" ht="14.25" customHeight="1"/>
    <row r="739538" ht="14.25" customHeight="1"/>
    <row r="739540" ht="14.25" customHeight="1"/>
    <row r="739542" ht="14.25" customHeight="1"/>
    <row r="739544" ht="14.25" customHeight="1"/>
    <row r="739546" ht="14.25" customHeight="1"/>
    <row r="739548" ht="14.25" customHeight="1"/>
    <row r="739550" ht="14.25" customHeight="1"/>
    <row r="739552" ht="14.25" customHeight="1"/>
    <row r="739554" ht="14.25" customHeight="1"/>
    <row r="739556" ht="14.25" customHeight="1"/>
    <row r="739558" ht="14.25" customHeight="1"/>
    <row r="739560" ht="14.25" customHeight="1"/>
    <row r="739562" ht="14.25" customHeight="1"/>
    <row r="739564" ht="14.25" customHeight="1"/>
    <row r="739566" ht="14.25" customHeight="1"/>
    <row r="739568" ht="14.25" customHeight="1"/>
    <row r="739570" ht="14.25" customHeight="1"/>
    <row r="739572" ht="14.25" customHeight="1"/>
    <row r="739574" ht="14.25" customHeight="1"/>
    <row r="739576" ht="14.25" customHeight="1"/>
    <row r="739578" ht="14.25" customHeight="1"/>
    <row r="739580" ht="14.25" customHeight="1"/>
    <row r="739582" ht="14.25" customHeight="1"/>
    <row r="739584" ht="14.25" customHeight="1"/>
    <row r="739586" ht="14.25" customHeight="1"/>
    <row r="739588" ht="14.25" customHeight="1"/>
    <row r="739590" ht="14.25" customHeight="1"/>
    <row r="739592" ht="14.25" customHeight="1"/>
    <row r="739594" ht="14.25" customHeight="1"/>
    <row r="739596" ht="14.25" customHeight="1"/>
    <row r="739598" ht="14.25" customHeight="1"/>
    <row r="739600" ht="14.25" customHeight="1"/>
    <row r="739602" ht="14.25" customHeight="1"/>
    <row r="739604" ht="14.25" customHeight="1"/>
    <row r="739606" ht="14.25" customHeight="1"/>
    <row r="739608" ht="14.25" customHeight="1"/>
    <row r="739610" ht="14.25" customHeight="1"/>
    <row r="739612" ht="14.25" customHeight="1"/>
    <row r="739614" ht="14.25" customHeight="1"/>
    <row r="739616" ht="14.25" customHeight="1"/>
    <row r="739618" ht="14.25" customHeight="1"/>
    <row r="739620" ht="14.25" customHeight="1"/>
    <row r="739622" ht="14.25" customHeight="1"/>
    <row r="739624" ht="14.25" customHeight="1"/>
    <row r="739626" ht="14.25" customHeight="1"/>
    <row r="739628" ht="14.25" customHeight="1"/>
    <row r="739630" ht="14.25" customHeight="1"/>
    <row r="739632" ht="14.25" customHeight="1"/>
    <row r="739634" ht="14.25" customHeight="1"/>
    <row r="739636" ht="14.25" customHeight="1"/>
    <row r="739638" ht="14.25" customHeight="1"/>
    <row r="739640" ht="14.25" customHeight="1"/>
    <row r="739642" ht="14.25" customHeight="1"/>
    <row r="739644" ht="14.25" customHeight="1"/>
    <row r="739646" ht="14.25" customHeight="1"/>
    <row r="739648" ht="14.25" customHeight="1"/>
    <row r="739650" ht="14.25" customHeight="1"/>
    <row r="739652" ht="14.25" customHeight="1"/>
    <row r="739654" ht="14.25" customHeight="1"/>
    <row r="739656" ht="14.25" customHeight="1"/>
    <row r="739658" ht="14.25" customHeight="1"/>
    <row r="739660" ht="14.25" customHeight="1"/>
    <row r="739662" ht="14.25" customHeight="1"/>
    <row r="739664" ht="14.25" customHeight="1"/>
    <row r="739666" ht="14.25" customHeight="1"/>
    <row r="739668" ht="14.25" customHeight="1"/>
    <row r="739670" ht="14.25" customHeight="1"/>
    <row r="739672" ht="14.25" customHeight="1"/>
    <row r="739674" ht="14.25" customHeight="1"/>
    <row r="739676" ht="14.25" customHeight="1"/>
    <row r="739678" ht="14.25" customHeight="1"/>
    <row r="739680" ht="14.25" customHeight="1"/>
    <row r="739682" ht="14.25" customHeight="1"/>
    <row r="739684" ht="14.25" customHeight="1"/>
    <row r="739686" ht="14.25" customHeight="1"/>
    <row r="739688" ht="14.25" customHeight="1"/>
    <row r="739690" ht="14.25" customHeight="1"/>
    <row r="739692" ht="14.25" customHeight="1"/>
    <row r="739694" ht="14.25" customHeight="1"/>
    <row r="739696" ht="14.25" customHeight="1"/>
    <row r="739698" ht="14.25" customHeight="1"/>
    <row r="739700" ht="14.25" customHeight="1"/>
    <row r="739702" ht="14.25" customHeight="1"/>
    <row r="739704" ht="14.25" customHeight="1"/>
    <row r="739706" ht="14.25" customHeight="1"/>
    <row r="739708" ht="14.25" customHeight="1"/>
    <row r="739710" ht="14.25" customHeight="1"/>
    <row r="739712" ht="14.25" customHeight="1"/>
    <row r="739714" ht="14.25" customHeight="1"/>
    <row r="739716" ht="14.25" customHeight="1"/>
    <row r="739718" ht="14.25" customHeight="1"/>
    <row r="739720" ht="14.25" customHeight="1"/>
    <row r="739722" ht="14.25" customHeight="1"/>
    <row r="739724" ht="14.25" customHeight="1"/>
    <row r="739726" ht="14.25" customHeight="1"/>
    <row r="739728" ht="14.25" customHeight="1"/>
    <row r="739730" ht="14.25" customHeight="1"/>
    <row r="739732" ht="14.25" customHeight="1"/>
    <row r="739734" ht="14.25" customHeight="1"/>
    <row r="739736" ht="14.25" customHeight="1"/>
    <row r="739738" ht="14.25" customHeight="1"/>
    <row r="739740" ht="14.25" customHeight="1"/>
    <row r="739742" ht="14.25" customHeight="1"/>
    <row r="739744" ht="14.25" customHeight="1"/>
    <row r="739746" ht="14.25" customHeight="1"/>
    <row r="739748" ht="14.25" customHeight="1"/>
    <row r="739750" ht="14.25" customHeight="1"/>
    <row r="739752" ht="14.25" customHeight="1"/>
    <row r="739754" ht="14.25" customHeight="1"/>
    <row r="739756" ht="14.25" customHeight="1"/>
    <row r="739758" ht="14.25" customHeight="1"/>
    <row r="739760" ht="14.25" customHeight="1"/>
    <row r="739762" ht="14.25" customHeight="1"/>
    <row r="739764" ht="14.25" customHeight="1"/>
    <row r="739766" ht="14.25" customHeight="1"/>
    <row r="739768" ht="14.25" customHeight="1"/>
    <row r="739770" ht="14.25" customHeight="1"/>
    <row r="739772" ht="14.25" customHeight="1"/>
    <row r="739774" ht="14.25" customHeight="1"/>
    <row r="739776" ht="14.25" customHeight="1"/>
    <row r="739778" ht="14.25" customHeight="1"/>
    <row r="739780" ht="14.25" customHeight="1"/>
    <row r="739782" ht="14.25" customHeight="1"/>
    <row r="739784" ht="14.25" customHeight="1"/>
    <row r="739786" ht="14.25" customHeight="1"/>
    <row r="739788" ht="14.25" customHeight="1"/>
    <row r="739790" ht="14.25" customHeight="1"/>
    <row r="739792" ht="14.25" customHeight="1"/>
    <row r="739794" ht="14.25" customHeight="1"/>
    <row r="739796" ht="14.25" customHeight="1"/>
    <row r="739798" ht="14.25" customHeight="1"/>
    <row r="739800" ht="14.25" customHeight="1"/>
    <row r="739802" ht="14.25" customHeight="1"/>
    <row r="739804" ht="14.25" customHeight="1"/>
    <row r="739806" ht="14.25" customHeight="1"/>
    <row r="739808" ht="14.25" customHeight="1"/>
    <row r="739810" ht="14.25" customHeight="1"/>
    <row r="739812" ht="14.25" customHeight="1"/>
    <row r="739814" ht="14.25" customHeight="1"/>
    <row r="739816" ht="14.25" customHeight="1"/>
    <row r="739818" ht="14.25" customHeight="1"/>
    <row r="739820" ht="14.25" customHeight="1"/>
    <row r="739822" ht="14.25" customHeight="1"/>
    <row r="739824" ht="14.25" customHeight="1"/>
    <row r="739826" ht="14.25" customHeight="1"/>
    <row r="739828" ht="14.25" customHeight="1"/>
    <row r="739830" ht="14.25" customHeight="1"/>
    <row r="739832" ht="14.25" customHeight="1"/>
    <row r="739834" ht="14.25" customHeight="1"/>
    <row r="739836" ht="14.25" customHeight="1"/>
    <row r="739838" ht="14.25" customHeight="1"/>
    <row r="739840" ht="14.25" customHeight="1"/>
    <row r="739842" ht="14.25" customHeight="1"/>
    <row r="739844" ht="14.25" customHeight="1"/>
    <row r="739846" ht="14.25" customHeight="1"/>
    <row r="739848" ht="14.25" customHeight="1"/>
    <row r="739850" ht="14.25" customHeight="1"/>
    <row r="739852" ht="14.25" customHeight="1"/>
    <row r="739854" ht="14.25" customHeight="1"/>
    <row r="739856" ht="14.25" customHeight="1"/>
    <row r="739858" ht="14.25" customHeight="1"/>
    <row r="739860" ht="14.25" customHeight="1"/>
    <row r="739862" ht="14.25" customHeight="1"/>
    <row r="739864" ht="14.25" customHeight="1"/>
    <row r="739866" ht="14.25" customHeight="1"/>
    <row r="739868" ht="14.25" customHeight="1"/>
    <row r="739870" ht="14.25" customHeight="1"/>
    <row r="739872" ht="14.25" customHeight="1"/>
    <row r="739874" ht="14.25" customHeight="1"/>
    <row r="739876" ht="14.25" customHeight="1"/>
    <row r="739878" ht="14.25" customHeight="1"/>
    <row r="739880" ht="14.25" customHeight="1"/>
    <row r="739882" ht="14.25" customHeight="1"/>
    <row r="739884" ht="14.25" customHeight="1"/>
    <row r="739886" ht="14.25" customHeight="1"/>
    <row r="739888" ht="14.25" customHeight="1"/>
    <row r="739890" ht="14.25" customHeight="1"/>
    <row r="739892" ht="14.25" customHeight="1"/>
    <row r="739894" ht="14.25" customHeight="1"/>
    <row r="739896" ht="14.25" customHeight="1"/>
    <row r="739898" ht="14.25" customHeight="1"/>
    <row r="739900" ht="14.25" customHeight="1"/>
    <row r="739902" ht="14.25" customHeight="1"/>
    <row r="739904" ht="14.25" customHeight="1"/>
    <row r="739906" ht="14.25" customHeight="1"/>
    <row r="739908" ht="14.25" customHeight="1"/>
    <row r="739910" ht="14.25" customHeight="1"/>
    <row r="739912" ht="14.25" customHeight="1"/>
    <row r="739914" ht="14.25" customHeight="1"/>
    <row r="739916" ht="14.25" customHeight="1"/>
    <row r="739918" ht="14.25" customHeight="1"/>
    <row r="739920" ht="14.25" customHeight="1"/>
    <row r="739922" ht="14.25" customHeight="1"/>
    <row r="739924" ht="14.25" customHeight="1"/>
    <row r="739926" ht="14.25" customHeight="1"/>
    <row r="739928" ht="14.25" customHeight="1"/>
    <row r="739930" ht="14.25" customHeight="1"/>
    <row r="739932" ht="14.25" customHeight="1"/>
    <row r="739934" ht="14.25" customHeight="1"/>
    <row r="739936" ht="14.25" customHeight="1"/>
    <row r="739938" ht="14.25" customHeight="1"/>
    <row r="739940" ht="14.25" customHeight="1"/>
    <row r="739942" ht="14.25" customHeight="1"/>
    <row r="739944" ht="14.25" customHeight="1"/>
    <row r="739946" ht="14.25" customHeight="1"/>
    <row r="739948" ht="14.25" customHeight="1"/>
    <row r="739950" ht="14.25" customHeight="1"/>
    <row r="739952" ht="14.25" customHeight="1"/>
    <row r="739954" ht="14.25" customHeight="1"/>
    <row r="739956" ht="14.25" customHeight="1"/>
    <row r="739958" ht="14.25" customHeight="1"/>
    <row r="739960" ht="14.25" customHeight="1"/>
    <row r="739962" ht="14.25" customHeight="1"/>
    <row r="739964" ht="14.25" customHeight="1"/>
    <row r="739966" ht="14.25" customHeight="1"/>
    <row r="739968" ht="14.25" customHeight="1"/>
    <row r="739970" ht="14.25" customHeight="1"/>
    <row r="739972" ht="14.25" customHeight="1"/>
    <row r="739974" ht="14.25" customHeight="1"/>
    <row r="739976" ht="14.25" customHeight="1"/>
    <row r="739978" ht="14.25" customHeight="1"/>
    <row r="739980" ht="14.25" customHeight="1"/>
    <row r="739982" ht="14.25" customHeight="1"/>
    <row r="739984" ht="14.25" customHeight="1"/>
    <row r="739986" ht="14.25" customHeight="1"/>
    <row r="739988" ht="14.25" customHeight="1"/>
    <row r="739990" ht="14.25" customHeight="1"/>
    <row r="739992" ht="14.25" customHeight="1"/>
    <row r="739994" ht="14.25" customHeight="1"/>
    <row r="739996" ht="14.25" customHeight="1"/>
    <row r="739998" ht="14.25" customHeight="1"/>
    <row r="740000" ht="14.25" customHeight="1"/>
    <row r="740002" ht="14.25" customHeight="1"/>
    <row r="740004" ht="14.25" customHeight="1"/>
    <row r="740006" ht="14.25" customHeight="1"/>
    <row r="740008" ht="14.25" customHeight="1"/>
    <row r="740010" ht="14.25" customHeight="1"/>
    <row r="740012" ht="14.25" customHeight="1"/>
    <row r="740014" ht="14.25" customHeight="1"/>
    <row r="740016" ht="14.25" customHeight="1"/>
    <row r="740018" ht="14.25" customHeight="1"/>
    <row r="740020" ht="14.25" customHeight="1"/>
    <row r="740022" ht="14.25" customHeight="1"/>
    <row r="740024" ht="14.25" customHeight="1"/>
    <row r="740026" ht="14.25" customHeight="1"/>
    <row r="740028" ht="14.25" customHeight="1"/>
    <row r="740030" ht="14.25" customHeight="1"/>
    <row r="740032" ht="14.25" customHeight="1"/>
    <row r="740034" ht="14.25" customHeight="1"/>
    <row r="740036" ht="14.25" customHeight="1"/>
    <row r="740038" ht="14.25" customHeight="1"/>
    <row r="740040" ht="14.25" customHeight="1"/>
    <row r="740042" ht="14.25" customHeight="1"/>
    <row r="740044" ht="14.25" customHeight="1"/>
    <row r="740046" ht="14.25" customHeight="1"/>
    <row r="740048" ht="14.25" customHeight="1"/>
    <row r="740050" ht="14.25" customHeight="1"/>
    <row r="740052" ht="14.25" customHeight="1"/>
    <row r="740054" ht="14.25" customHeight="1"/>
    <row r="740056" ht="14.25" customHeight="1"/>
    <row r="740058" ht="14.25" customHeight="1"/>
    <row r="740060" ht="14.25" customHeight="1"/>
    <row r="740062" ht="14.25" customHeight="1"/>
    <row r="740064" ht="14.25" customHeight="1"/>
    <row r="740066" ht="14.25" customHeight="1"/>
    <row r="740068" ht="14.25" customHeight="1"/>
    <row r="740070" ht="14.25" customHeight="1"/>
    <row r="740072" ht="14.25" customHeight="1"/>
    <row r="740074" ht="14.25" customHeight="1"/>
    <row r="740076" ht="14.25" customHeight="1"/>
    <row r="740078" ht="14.25" customHeight="1"/>
    <row r="740080" ht="14.25" customHeight="1"/>
    <row r="740082" ht="14.25" customHeight="1"/>
    <row r="740084" ht="14.25" customHeight="1"/>
    <row r="740086" ht="14.25" customHeight="1"/>
    <row r="740088" ht="14.25" customHeight="1"/>
    <row r="740090" ht="14.25" customHeight="1"/>
    <row r="740092" ht="14.25" customHeight="1"/>
    <row r="740094" ht="14.25" customHeight="1"/>
    <row r="740096" ht="14.25" customHeight="1"/>
    <row r="740098" ht="14.25" customHeight="1"/>
    <row r="740100" ht="14.25" customHeight="1"/>
    <row r="740102" ht="14.25" customHeight="1"/>
    <row r="740104" ht="14.25" customHeight="1"/>
    <row r="740106" ht="14.25" customHeight="1"/>
    <row r="740108" ht="14.25" customHeight="1"/>
    <row r="740110" ht="14.25" customHeight="1"/>
    <row r="740112" ht="14.25" customHeight="1"/>
    <row r="740114" ht="14.25" customHeight="1"/>
    <row r="740116" ht="14.25" customHeight="1"/>
    <row r="740118" ht="14.25" customHeight="1"/>
    <row r="740120" ht="14.25" customHeight="1"/>
    <row r="740122" ht="14.25" customHeight="1"/>
    <row r="740124" ht="14.25" customHeight="1"/>
    <row r="740126" ht="14.25" customHeight="1"/>
    <row r="740128" ht="14.25" customHeight="1"/>
    <row r="740130" ht="14.25" customHeight="1"/>
    <row r="740132" ht="14.25" customHeight="1"/>
    <row r="740134" ht="14.25" customHeight="1"/>
    <row r="740136" ht="14.25" customHeight="1"/>
    <row r="740138" ht="14.25" customHeight="1"/>
    <row r="740140" ht="14.25" customHeight="1"/>
    <row r="740142" ht="14.25" customHeight="1"/>
    <row r="740144" ht="14.25" customHeight="1"/>
    <row r="740146" ht="14.25" customHeight="1"/>
    <row r="740148" ht="14.25" customHeight="1"/>
    <row r="740150" ht="14.25" customHeight="1"/>
    <row r="740152" ht="14.25" customHeight="1"/>
    <row r="740154" ht="14.25" customHeight="1"/>
    <row r="740156" ht="14.25" customHeight="1"/>
    <row r="740158" ht="14.25" customHeight="1"/>
    <row r="740160" ht="14.25" customHeight="1"/>
    <row r="740162" ht="14.25" customHeight="1"/>
    <row r="740164" ht="14.25" customHeight="1"/>
    <row r="740166" ht="14.25" customHeight="1"/>
    <row r="740168" ht="14.25" customHeight="1"/>
    <row r="740170" ht="14.25" customHeight="1"/>
    <row r="740172" ht="14.25" customHeight="1"/>
    <row r="740174" ht="14.25" customHeight="1"/>
    <row r="740176" ht="14.25" customHeight="1"/>
    <row r="740178" ht="14.25" customHeight="1"/>
    <row r="740180" ht="14.25" customHeight="1"/>
    <row r="740182" ht="14.25" customHeight="1"/>
    <row r="740184" ht="14.25" customHeight="1"/>
    <row r="740186" ht="14.25" customHeight="1"/>
    <row r="740188" ht="14.25" customHeight="1"/>
    <row r="740190" ht="14.25" customHeight="1"/>
    <row r="740192" ht="14.25" customHeight="1"/>
    <row r="740194" ht="14.25" customHeight="1"/>
    <row r="740196" ht="14.25" customHeight="1"/>
    <row r="740198" ht="14.25" customHeight="1"/>
    <row r="740200" ht="14.25" customHeight="1"/>
    <row r="740202" ht="14.25" customHeight="1"/>
    <row r="740204" ht="14.25" customHeight="1"/>
    <row r="740206" ht="14.25" customHeight="1"/>
    <row r="740208" ht="14.25" customHeight="1"/>
    <row r="740210" ht="14.25" customHeight="1"/>
    <row r="740212" ht="14.25" customHeight="1"/>
    <row r="740214" ht="14.25" customHeight="1"/>
    <row r="740216" ht="14.25" customHeight="1"/>
    <row r="740218" ht="14.25" customHeight="1"/>
    <row r="740220" ht="14.25" customHeight="1"/>
    <row r="740222" ht="14.25" customHeight="1"/>
    <row r="740224" ht="14.25" customHeight="1"/>
    <row r="740226" ht="14.25" customHeight="1"/>
    <row r="740228" ht="14.25" customHeight="1"/>
    <row r="740230" ht="14.25" customHeight="1"/>
    <row r="740232" ht="14.25" customHeight="1"/>
    <row r="740234" ht="14.25" customHeight="1"/>
    <row r="740236" ht="14.25" customHeight="1"/>
    <row r="740238" ht="14.25" customHeight="1"/>
    <row r="740240" ht="14.25" customHeight="1"/>
    <row r="740242" ht="14.25" customHeight="1"/>
    <row r="740244" ht="14.25" customHeight="1"/>
    <row r="740246" ht="14.25" customHeight="1"/>
    <row r="740248" ht="14.25" customHeight="1"/>
    <row r="740250" ht="14.25" customHeight="1"/>
    <row r="740252" ht="14.25" customHeight="1"/>
    <row r="740254" ht="14.25" customHeight="1"/>
    <row r="740256" ht="14.25" customHeight="1"/>
    <row r="740258" ht="14.25" customHeight="1"/>
    <row r="740260" ht="14.25" customHeight="1"/>
    <row r="740262" ht="14.25" customHeight="1"/>
    <row r="740264" ht="14.25" customHeight="1"/>
    <row r="740266" ht="14.25" customHeight="1"/>
    <row r="740268" ht="14.25" customHeight="1"/>
    <row r="740270" ht="14.25" customHeight="1"/>
    <row r="740272" ht="14.25" customHeight="1"/>
    <row r="740274" ht="14.25" customHeight="1"/>
    <row r="740276" ht="14.25" customHeight="1"/>
    <row r="740278" ht="14.25" customHeight="1"/>
    <row r="740280" ht="14.25" customHeight="1"/>
    <row r="740282" ht="14.25" customHeight="1"/>
    <row r="740284" ht="14.25" customHeight="1"/>
    <row r="740286" ht="14.25" customHeight="1"/>
    <row r="740288" ht="14.25" customHeight="1"/>
    <row r="740290" ht="14.25" customHeight="1"/>
    <row r="740292" ht="14.25" customHeight="1"/>
    <row r="740294" ht="14.25" customHeight="1"/>
    <row r="740296" ht="14.25" customHeight="1"/>
    <row r="740298" ht="14.25" customHeight="1"/>
    <row r="740300" ht="14.25" customHeight="1"/>
    <row r="740302" ht="14.25" customHeight="1"/>
    <row r="740304" ht="14.25" customHeight="1"/>
    <row r="740306" ht="14.25" customHeight="1"/>
    <row r="740308" ht="14.25" customHeight="1"/>
    <row r="740310" ht="14.25" customHeight="1"/>
    <row r="740312" ht="14.25" customHeight="1"/>
    <row r="740314" ht="14.25" customHeight="1"/>
    <row r="740316" ht="14.25" customHeight="1"/>
    <row r="740318" ht="14.25" customHeight="1"/>
    <row r="740320" ht="14.25" customHeight="1"/>
    <row r="740322" ht="14.25" customHeight="1"/>
    <row r="740324" ht="14.25" customHeight="1"/>
    <row r="740326" ht="14.25" customHeight="1"/>
    <row r="740328" ht="14.25" customHeight="1"/>
    <row r="740330" ht="14.25" customHeight="1"/>
    <row r="740332" ht="14.25" customHeight="1"/>
    <row r="740334" ht="14.25" customHeight="1"/>
    <row r="740336" ht="14.25" customHeight="1"/>
    <row r="740338" ht="14.25" customHeight="1"/>
    <row r="740340" ht="14.25" customHeight="1"/>
    <row r="740342" ht="14.25" customHeight="1"/>
    <row r="740344" ht="14.25" customHeight="1"/>
    <row r="740346" ht="14.25" customHeight="1"/>
    <row r="740348" ht="14.25" customHeight="1"/>
    <row r="740350" ht="14.25" customHeight="1"/>
    <row r="740352" ht="14.25" customHeight="1"/>
    <row r="740354" ht="14.25" customHeight="1"/>
    <row r="740356" ht="14.25" customHeight="1"/>
    <row r="740358" ht="14.25" customHeight="1"/>
    <row r="740360" ht="14.25" customHeight="1"/>
    <row r="740362" ht="14.25" customHeight="1"/>
    <row r="740364" ht="14.25" customHeight="1"/>
    <row r="740366" ht="14.25" customHeight="1"/>
    <row r="740368" ht="14.25" customHeight="1"/>
    <row r="740370" ht="14.25" customHeight="1"/>
    <row r="740372" ht="14.25" customHeight="1"/>
    <row r="740374" ht="14.25" customHeight="1"/>
    <row r="740376" ht="14.25" customHeight="1"/>
    <row r="740378" ht="14.25" customHeight="1"/>
    <row r="740380" ht="14.25" customHeight="1"/>
    <row r="740382" ht="14.25" customHeight="1"/>
    <row r="740384" ht="14.25" customHeight="1"/>
    <row r="740386" ht="14.25" customHeight="1"/>
    <row r="740388" ht="14.25" customHeight="1"/>
    <row r="740390" ht="14.25" customHeight="1"/>
    <row r="740392" ht="14.25" customHeight="1"/>
    <row r="740394" ht="14.25" customHeight="1"/>
    <row r="740396" ht="14.25" customHeight="1"/>
    <row r="740398" ht="14.25" customHeight="1"/>
    <row r="740400" ht="14.25" customHeight="1"/>
    <row r="740402" ht="14.25" customHeight="1"/>
    <row r="740404" ht="14.25" customHeight="1"/>
    <row r="740406" ht="14.25" customHeight="1"/>
    <row r="740408" ht="14.25" customHeight="1"/>
    <row r="740410" ht="14.25" customHeight="1"/>
    <row r="740412" ht="14.25" customHeight="1"/>
    <row r="740414" ht="14.25" customHeight="1"/>
    <row r="740416" ht="14.25" customHeight="1"/>
    <row r="740418" ht="14.25" customHeight="1"/>
    <row r="740420" ht="14.25" customHeight="1"/>
    <row r="740422" ht="14.25" customHeight="1"/>
    <row r="740424" ht="14.25" customHeight="1"/>
    <row r="740426" ht="14.25" customHeight="1"/>
    <row r="740428" ht="14.25" customHeight="1"/>
    <row r="740430" ht="14.25" customHeight="1"/>
    <row r="740432" ht="14.25" customHeight="1"/>
    <row r="740434" ht="14.25" customHeight="1"/>
    <row r="740436" ht="14.25" customHeight="1"/>
    <row r="740438" ht="14.25" customHeight="1"/>
    <row r="740440" ht="14.25" customHeight="1"/>
    <row r="740442" ht="14.25" customHeight="1"/>
    <row r="740444" ht="14.25" customHeight="1"/>
    <row r="740446" ht="14.25" customHeight="1"/>
    <row r="740448" ht="14.25" customHeight="1"/>
    <row r="740450" ht="14.25" customHeight="1"/>
    <row r="740452" ht="14.25" customHeight="1"/>
    <row r="740454" ht="14.25" customHeight="1"/>
    <row r="740456" ht="14.25" customHeight="1"/>
    <row r="740458" ht="14.25" customHeight="1"/>
    <row r="740460" ht="14.25" customHeight="1"/>
    <row r="740462" ht="14.25" customHeight="1"/>
    <row r="740464" ht="14.25" customHeight="1"/>
    <row r="740466" ht="14.25" customHeight="1"/>
    <row r="740468" ht="14.25" customHeight="1"/>
    <row r="740470" ht="14.25" customHeight="1"/>
    <row r="740472" ht="14.25" customHeight="1"/>
    <row r="740474" ht="14.25" customHeight="1"/>
    <row r="740476" ht="14.25" customHeight="1"/>
    <row r="740478" ht="14.25" customHeight="1"/>
    <row r="740480" ht="14.25" customHeight="1"/>
    <row r="740482" ht="14.25" customHeight="1"/>
    <row r="740484" ht="14.25" customHeight="1"/>
    <row r="740486" ht="14.25" customHeight="1"/>
    <row r="740488" ht="14.25" customHeight="1"/>
    <row r="740490" ht="14.25" customHeight="1"/>
    <row r="740492" ht="14.25" customHeight="1"/>
    <row r="740494" ht="14.25" customHeight="1"/>
    <row r="740496" ht="14.25" customHeight="1"/>
    <row r="740498" ht="14.25" customHeight="1"/>
    <row r="740500" ht="14.25" customHeight="1"/>
    <row r="740502" ht="14.25" customHeight="1"/>
    <row r="740504" ht="14.25" customHeight="1"/>
    <row r="740506" ht="14.25" customHeight="1"/>
    <row r="740508" ht="14.25" customHeight="1"/>
    <row r="740510" ht="14.25" customHeight="1"/>
    <row r="740512" ht="14.25" customHeight="1"/>
    <row r="740514" ht="14.25" customHeight="1"/>
    <row r="740516" ht="14.25" customHeight="1"/>
    <row r="740518" ht="14.25" customHeight="1"/>
    <row r="740520" ht="14.25" customHeight="1"/>
    <row r="740522" ht="14.25" customHeight="1"/>
    <row r="740524" ht="14.25" customHeight="1"/>
    <row r="740526" ht="14.25" customHeight="1"/>
    <row r="740528" ht="14.25" customHeight="1"/>
    <row r="740530" ht="14.25" customHeight="1"/>
    <row r="740532" ht="14.25" customHeight="1"/>
    <row r="740534" ht="14.25" customHeight="1"/>
    <row r="740536" ht="14.25" customHeight="1"/>
    <row r="740538" ht="14.25" customHeight="1"/>
    <row r="740540" ht="14.25" customHeight="1"/>
    <row r="740542" ht="14.25" customHeight="1"/>
    <row r="740544" ht="14.25" customHeight="1"/>
    <row r="740546" ht="14.25" customHeight="1"/>
    <row r="740548" ht="14.25" customHeight="1"/>
    <row r="740550" ht="14.25" customHeight="1"/>
    <row r="740552" ht="14.25" customHeight="1"/>
    <row r="740554" ht="14.25" customHeight="1"/>
    <row r="740556" ht="14.25" customHeight="1"/>
    <row r="740558" ht="14.25" customHeight="1"/>
    <row r="740560" ht="14.25" customHeight="1"/>
    <row r="740562" ht="14.25" customHeight="1"/>
    <row r="740564" ht="14.25" customHeight="1"/>
    <row r="740566" ht="14.25" customHeight="1"/>
    <row r="740568" ht="14.25" customHeight="1"/>
    <row r="740570" ht="14.25" customHeight="1"/>
    <row r="740572" ht="14.25" customHeight="1"/>
    <row r="740574" ht="14.25" customHeight="1"/>
    <row r="740576" ht="14.25" customHeight="1"/>
    <row r="740578" ht="14.25" customHeight="1"/>
    <row r="740580" ht="14.25" customHeight="1"/>
    <row r="740582" ht="14.25" customHeight="1"/>
    <row r="740584" ht="14.25" customHeight="1"/>
    <row r="740586" ht="14.25" customHeight="1"/>
    <row r="740588" ht="14.25" customHeight="1"/>
    <row r="740590" ht="14.25" customHeight="1"/>
    <row r="740592" ht="14.25" customHeight="1"/>
    <row r="740594" ht="14.25" customHeight="1"/>
    <row r="740596" ht="14.25" customHeight="1"/>
    <row r="740598" ht="14.25" customHeight="1"/>
    <row r="740600" ht="14.25" customHeight="1"/>
    <row r="740602" ht="14.25" customHeight="1"/>
    <row r="740604" ht="14.25" customHeight="1"/>
    <row r="740606" ht="14.25" customHeight="1"/>
    <row r="740608" ht="14.25" customHeight="1"/>
    <row r="740610" ht="14.25" customHeight="1"/>
    <row r="740612" ht="14.25" customHeight="1"/>
    <row r="740614" ht="14.25" customHeight="1"/>
    <row r="740616" ht="14.25" customHeight="1"/>
    <row r="740618" ht="14.25" customHeight="1"/>
    <row r="740620" ht="14.25" customHeight="1"/>
    <row r="740622" ht="14.25" customHeight="1"/>
    <row r="740624" ht="14.25" customHeight="1"/>
    <row r="740626" ht="14.25" customHeight="1"/>
    <row r="740628" ht="14.25" customHeight="1"/>
    <row r="740630" ht="14.25" customHeight="1"/>
    <row r="740632" ht="14.25" customHeight="1"/>
    <row r="740634" ht="14.25" customHeight="1"/>
    <row r="740636" ht="14.25" customHeight="1"/>
    <row r="740638" ht="14.25" customHeight="1"/>
    <row r="740640" ht="14.25" customHeight="1"/>
    <row r="740642" ht="14.25" customHeight="1"/>
    <row r="740644" ht="14.25" customHeight="1"/>
    <row r="740646" ht="14.25" customHeight="1"/>
    <row r="740648" ht="14.25" customHeight="1"/>
    <row r="740650" ht="14.25" customHeight="1"/>
    <row r="740652" ht="14.25" customHeight="1"/>
    <row r="740654" ht="14.25" customHeight="1"/>
    <row r="740656" ht="14.25" customHeight="1"/>
    <row r="740658" ht="14.25" customHeight="1"/>
    <row r="740660" ht="14.25" customHeight="1"/>
    <row r="740662" ht="14.25" customHeight="1"/>
    <row r="740664" ht="14.25" customHeight="1"/>
    <row r="740666" ht="14.25" customHeight="1"/>
    <row r="740668" ht="14.25" customHeight="1"/>
    <row r="740670" ht="14.25" customHeight="1"/>
    <row r="740672" ht="14.25" customHeight="1"/>
    <row r="740674" ht="14.25" customHeight="1"/>
    <row r="740676" ht="14.25" customHeight="1"/>
    <row r="740678" ht="14.25" customHeight="1"/>
    <row r="740680" ht="14.25" customHeight="1"/>
    <row r="740682" ht="14.25" customHeight="1"/>
    <row r="740684" ht="14.25" customHeight="1"/>
    <row r="740686" ht="14.25" customHeight="1"/>
    <row r="740688" ht="14.25" customHeight="1"/>
    <row r="740690" ht="14.25" customHeight="1"/>
    <row r="740692" ht="14.25" customHeight="1"/>
    <row r="740694" ht="14.25" customHeight="1"/>
    <row r="740696" ht="14.25" customHeight="1"/>
    <row r="740698" ht="14.25" customHeight="1"/>
    <row r="740700" ht="14.25" customHeight="1"/>
    <row r="740702" ht="14.25" customHeight="1"/>
    <row r="740704" ht="14.25" customHeight="1"/>
    <row r="740706" ht="14.25" customHeight="1"/>
    <row r="740708" ht="14.25" customHeight="1"/>
    <row r="740710" ht="14.25" customHeight="1"/>
    <row r="740712" ht="14.25" customHeight="1"/>
    <row r="740714" ht="14.25" customHeight="1"/>
    <row r="740716" ht="14.25" customHeight="1"/>
    <row r="740718" ht="14.25" customHeight="1"/>
    <row r="740720" ht="14.25" customHeight="1"/>
    <row r="740722" ht="14.25" customHeight="1"/>
    <row r="740724" ht="14.25" customHeight="1"/>
    <row r="740726" ht="14.25" customHeight="1"/>
    <row r="740728" ht="14.25" customHeight="1"/>
    <row r="740730" ht="14.25" customHeight="1"/>
    <row r="740732" ht="14.25" customHeight="1"/>
    <row r="740734" ht="14.25" customHeight="1"/>
    <row r="740736" ht="14.25" customHeight="1"/>
    <row r="740738" ht="14.25" customHeight="1"/>
    <row r="740740" ht="14.25" customHeight="1"/>
    <row r="740742" ht="14.25" customHeight="1"/>
    <row r="740744" ht="14.25" customHeight="1"/>
    <row r="740746" ht="14.25" customHeight="1"/>
    <row r="740748" ht="14.25" customHeight="1"/>
    <row r="740750" ht="14.25" customHeight="1"/>
    <row r="740752" ht="14.25" customHeight="1"/>
    <row r="740754" ht="14.25" customHeight="1"/>
    <row r="740756" ht="14.25" customHeight="1"/>
    <row r="740758" ht="14.25" customHeight="1"/>
    <row r="740760" ht="14.25" customHeight="1"/>
    <row r="740762" ht="14.25" customHeight="1"/>
    <row r="740764" ht="14.25" customHeight="1"/>
    <row r="740766" ht="14.25" customHeight="1"/>
    <row r="740768" ht="14.25" customHeight="1"/>
    <row r="740770" ht="14.25" customHeight="1"/>
    <row r="740772" ht="14.25" customHeight="1"/>
    <row r="740774" ht="14.25" customHeight="1"/>
    <row r="740776" ht="14.25" customHeight="1"/>
    <row r="740778" ht="14.25" customHeight="1"/>
    <row r="740780" ht="14.25" customHeight="1"/>
    <row r="740782" ht="14.25" customHeight="1"/>
    <row r="740784" ht="14.25" customHeight="1"/>
    <row r="740786" ht="14.25" customHeight="1"/>
    <row r="740788" ht="14.25" customHeight="1"/>
    <row r="740790" ht="14.25" customHeight="1"/>
    <row r="740792" ht="14.25" customHeight="1"/>
    <row r="740794" ht="14.25" customHeight="1"/>
    <row r="740796" ht="14.25" customHeight="1"/>
    <row r="740798" ht="14.25" customHeight="1"/>
    <row r="740800" ht="14.25" customHeight="1"/>
    <row r="740802" ht="14.25" customHeight="1"/>
    <row r="740804" ht="14.25" customHeight="1"/>
    <row r="740806" ht="14.25" customHeight="1"/>
    <row r="740808" ht="14.25" customHeight="1"/>
    <row r="740810" ht="14.25" customHeight="1"/>
    <row r="740812" ht="14.25" customHeight="1"/>
    <row r="740814" ht="14.25" customHeight="1"/>
    <row r="740816" ht="14.25" customHeight="1"/>
    <row r="740818" ht="14.25" customHeight="1"/>
    <row r="740820" ht="14.25" customHeight="1"/>
    <row r="740822" ht="14.25" customHeight="1"/>
    <row r="740824" ht="14.25" customHeight="1"/>
    <row r="740826" ht="14.25" customHeight="1"/>
    <row r="740828" ht="14.25" customHeight="1"/>
    <row r="740830" ht="14.25" customHeight="1"/>
    <row r="740832" ht="14.25" customHeight="1"/>
    <row r="740834" ht="14.25" customHeight="1"/>
    <row r="740836" ht="14.25" customHeight="1"/>
    <row r="740838" ht="14.25" customHeight="1"/>
    <row r="740840" ht="14.25" customHeight="1"/>
    <row r="740842" ht="14.25" customHeight="1"/>
    <row r="740844" ht="14.25" customHeight="1"/>
    <row r="740846" ht="14.25" customHeight="1"/>
    <row r="740848" ht="14.25" customHeight="1"/>
    <row r="740850" ht="14.25" customHeight="1"/>
    <row r="740852" ht="14.25" customHeight="1"/>
    <row r="740854" ht="14.25" customHeight="1"/>
    <row r="740856" ht="14.25" customHeight="1"/>
    <row r="740858" ht="14.25" customHeight="1"/>
    <row r="740860" ht="14.25" customHeight="1"/>
    <row r="740862" ht="14.25" customHeight="1"/>
    <row r="740864" ht="14.25" customHeight="1"/>
    <row r="740866" ht="14.25" customHeight="1"/>
    <row r="740868" ht="14.25" customHeight="1"/>
    <row r="740870" ht="14.25" customHeight="1"/>
    <row r="740872" ht="14.25" customHeight="1"/>
    <row r="740874" ht="14.25" customHeight="1"/>
    <row r="740876" ht="14.25" customHeight="1"/>
    <row r="740878" ht="14.25" customHeight="1"/>
    <row r="740880" ht="14.25" customHeight="1"/>
    <row r="740882" ht="14.25" customHeight="1"/>
    <row r="740884" ht="14.25" customHeight="1"/>
    <row r="740886" ht="14.25" customHeight="1"/>
    <row r="740888" ht="14.25" customHeight="1"/>
    <row r="740890" ht="14.25" customHeight="1"/>
    <row r="740892" ht="14.25" customHeight="1"/>
    <row r="740894" ht="14.25" customHeight="1"/>
    <row r="740896" ht="14.25" customHeight="1"/>
    <row r="740898" ht="14.25" customHeight="1"/>
    <row r="740900" ht="14.25" customHeight="1"/>
    <row r="740902" ht="14.25" customHeight="1"/>
    <row r="740904" ht="14.25" customHeight="1"/>
    <row r="740906" ht="14.25" customHeight="1"/>
    <row r="740908" ht="14.25" customHeight="1"/>
    <row r="740910" ht="14.25" customHeight="1"/>
    <row r="740912" ht="14.25" customHeight="1"/>
    <row r="740914" ht="14.25" customHeight="1"/>
    <row r="740916" ht="14.25" customHeight="1"/>
    <row r="740918" ht="14.25" customHeight="1"/>
    <row r="740920" ht="14.25" customHeight="1"/>
    <row r="740922" ht="14.25" customHeight="1"/>
    <row r="740924" ht="14.25" customHeight="1"/>
    <row r="740926" ht="14.25" customHeight="1"/>
    <row r="740928" ht="14.25" customHeight="1"/>
    <row r="740930" ht="14.25" customHeight="1"/>
    <row r="740932" ht="14.25" customHeight="1"/>
    <row r="740934" ht="14.25" customHeight="1"/>
    <row r="740936" ht="14.25" customHeight="1"/>
    <row r="740938" ht="14.25" customHeight="1"/>
    <row r="740940" ht="14.25" customHeight="1"/>
    <row r="740942" ht="14.25" customHeight="1"/>
    <row r="740944" ht="14.25" customHeight="1"/>
    <row r="740946" ht="14.25" customHeight="1"/>
    <row r="740948" ht="14.25" customHeight="1"/>
    <row r="740950" ht="14.25" customHeight="1"/>
    <row r="740952" ht="14.25" customHeight="1"/>
    <row r="740954" ht="14.25" customHeight="1"/>
    <row r="740956" ht="14.25" customHeight="1"/>
    <row r="740958" ht="14.25" customHeight="1"/>
    <row r="740960" ht="14.25" customHeight="1"/>
    <row r="740962" ht="14.25" customHeight="1"/>
    <row r="740964" ht="14.25" customHeight="1"/>
    <row r="740966" ht="14.25" customHeight="1"/>
    <row r="740968" ht="14.25" customHeight="1"/>
    <row r="740970" ht="14.25" customHeight="1"/>
    <row r="740972" ht="14.25" customHeight="1"/>
    <row r="740974" ht="14.25" customHeight="1"/>
    <row r="740976" ht="14.25" customHeight="1"/>
    <row r="740978" ht="14.25" customHeight="1"/>
    <row r="740980" ht="14.25" customHeight="1"/>
    <row r="740982" ht="14.25" customHeight="1"/>
    <row r="740984" ht="14.25" customHeight="1"/>
    <row r="740986" ht="14.25" customHeight="1"/>
    <row r="740988" ht="14.25" customHeight="1"/>
    <row r="740990" ht="14.25" customHeight="1"/>
    <row r="740992" ht="14.25" customHeight="1"/>
    <row r="740994" ht="14.25" customHeight="1"/>
    <row r="740996" ht="14.25" customHeight="1"/>
    <row r="740998" ht="14.25" customHeight="1"/>
    <row r="741000" ht="14.25" customHeight="1"/>
    <row r="741002" ht="14.25" customHeight="1"/>
    <row r="741004" ht="14.25" customHeight="1"/>
    <row r="741006" ht="14.25" customHeight="1"/>
    <row r="741008" ht="14.25" customHeight="1"/>
    <row r="741010" ht="14.25" customHeight="1"/>
    <row r="741012" ht="14.25" customHeight="1"/>
    <row r="741014" ht="14.25" customHeight="1"/>
    <row r="741016" ht="14.25" customHeight="1"/>
    <row r="741018" ht="14.25" customHeight="1"/>
    <row r="741020" ht="14.25" customHeight="1"/>
    <row r="741022" ht="14.25" customHeight="1"/>
    <row r="741024" ht="14.25" customHeight="1"/>
    <row r="741026" ht="14.25" customHeight="1"/>
    <row r="741028" ht="14.25" customHeight="1"/>
    <row r="741030" ht="14.25" customHeight="1"/>
    <row r="741032" ht="14.25" customHeight="1"/>
    <row r="741034" ht="14.25" customHeight="1"/>
    <row r="741036" ht="14.25" customHeight="1"/>
    <row r="741038" ht="14.25" customHeight="1"/>
    <row r="741040" ht="14.25" customHeight="1"/>
    <row r="741042" ht="14.25" customHeight="1"/>
    <row r="741044" ht="14.25" customHeight="1"/>
    <row r="741046" ht="14.25" customHeight="1"/>
    <row r="741048" ht="14.25" customHeight="1"/>
    <row r="741050" ht="14.25" customHeight="1"/>
    <row r="741052" ht="14.25" customHeight="1"/>
    <row r="741054" ht="14.25" customHeight="1"/>
    <row r="741056" ht="14.25" customHeight="1"/>
    <row r="741058" ht="14.25" customHeight="1"/>
    <row r="741060" ht="14.25" customHeight="1"/>
    <row r="741062" ht="14.25" customHeight="1"/>
    <row r="741064" ht="14.25" customHeight="1"/>
    <row r="741066" ht="14.25" customHeight="1"/>
    <row r="741068" ht="14.25" customHeight="1"/>
    <row r="741070" ht="14.25" customHeight="1"/>
    <row r="741072" ht="14.25" customHeight="1"/>
    <row r="741074" ht="14.25" customHeight="1"/>
    <row r="741076" ht="14.25" customHeight="1"/>
    <row r="741078" ht="14.25" customHeight="1"/>
    <row r="741080" ht="14.25" customHeight="1"/>
    <row r="741082" ht="14.25" customHeight="1"/>
    <row r="741084" ht="14.25" customHeight="1"/>
    <row r="741086" ht="14.25" customHeight="1"/>
    <row r="741088" ht="14.25" customHeight="1"/>
    <row r="741090" ht="14.25" customHeight="1"/>
    <row r="741092" ht="14.25" customHeight="1"/>
    <row r="741094" ht="14.25" customHeight="1"/>
    <row r="741096" ht="14.25" customHeight="1"/>
    <row r="741098" ht="14.25" customHeight="1"/>
    <row r="741100" ht="14.25" customHeight="1"/>
    <row r="741102" ht="14.25" customHeight="1"/>
    <row r="741104" ht="14.25" customHeight="1"/>
    <row r="741106" ht="14.25" customHeight="1"/>
    <row r="741108" ht="14.25" customHeight="1"/>
    <row r="741110" ht="14.25" customHeight="1"/>
    <row r="741112" ht="14.25" customHeight="1"/>
    <row r="741114" ht="14.25" customHeight="1"/>
    <row r="741116" ht="14.25" customHeight="1"/>
    <row r="741118" ht="14.25" customHeight="1"/>
    <row r="741120" ht="14.25" customHeight="1"/>
    <row r="741122" ht="14.25" customHeight="1"/>
    <row r="741124" ht="14.25" customHeight="1"/>
    <row r="741126" ht="14.25" customHeight="1"/>
    <row r="741128" ht="14.25" customHeight="1"/>
    <row r="741130" ht="14.25" customHeight="1"/>
    <row r="741132" ht="14.25" customHeight="1"/>
    <row r="741134" ht="14.25" customHeight="1"/>
    <row r="741136" ht="14.25" customHeight="1"/>
    <row r="741138" ht="14.25" customHeight="1"/>
    <row r="741140" ht="14.25" customHeight="1"/>
    <row r="741142" ht="14.25" customHeight="1"/>
    <row r="741144" ht="14.25" customHeight="1"/>
    <row r="741146" ht="14.25" customHeight="1"/>
    <row r="741148" ht="14.25" customHeight="1"/>
    <row r="741150" ht="14.25" customHeight="1"/>
    <row r="741152" ht="14.25" customHeight="1"/>
    <row r="741154" ht="14.25" customHeight="1"/>
    <row r="741156" ht="14.25" customHeight="1"/>
    <row r="741158" ht="14.25" customHeight="1"/>
    <row r="741160" ht="14.25" customHeight="1"/>
    <row r="741162" ht="14.25" customHeight="1"/>
    <row r="741164" ht="14.25" customHeight="1"/>
    <row r="741166" ht="14.25" customHeight="1"/>
    <row r="741168" ht="14.25" customHeight="1"/>
    <row r="741170" ht="14.25" customHeight="1"/>
    <row r="741172" ht="14.25" customHeight="1"/>
    <row r="741174" ht="14.25" customHeight="1"/>
    <row r="741176" ht="14.25" customHeight="1"/>
    <row r="741178" ht="14.25" customHeight="1"/>
    <row r="741180" ht="14.25" customHeight="1"/>
    <row r="741182" ht="14.25" customHeight="1"/>
    <row r="741184" ht="14.25" customHeight="1"/>
    <row r="741186" ht="14.25" customHeight="1"/>
    <row r="741188" ht="14.25" customHeight="1"/>
    <row r="741190" ht="14.25" customHeight="1"/>
    <row r="741192" ht="14.25" customHeight="1"/>
    <row r="741194" ht="14.25" customHeight="1"/>
    <row r="741196" ht="14.25" customHeight="1"/>
    <row r="741198" ht="14.25" customHeight="1"/>
    <row r="741200" ht="14.25" customHeight="1"/>
    <row r="741202" ht="14.25" customHeight="1"/>
    <row r="741204" ht="14.25" customHeight="1"/>
    <row r="741206" ht="14.25" customHeight="1"/>
    <row r="741208" ht="14.25" customHeight="1"/>
    <row r="741210" ht="14.25" customHeight="1"/>
    <row r="741212" ht="14.25" customHeight="1"/>
    <row r="741214" ht="14.25" customHeight="1"/>
    <row r="741216" ht="14.25" customHeight="1"/>
    <row r="741218" ht="14.25" customHeight="1"/>
    <row r="741220" ht="14.25" customHeight="1"/>
    <row r="741222" ht="14.25" customHeight="1"/>
    <row r="741224" ht="14.25" customHeight="1"/>
    <row r="741226" ht="14.25" customHeight="1"/>
    <row r="741228" ht="14.25" customHeight="1"/>
    <row r="741230" ht="14.25" customHeight="1"/>
    <row r="741232" ht="14.25" customHeight="1"/>
    <row r="741234" ht="14.25" customHeight="1"/>
    <row r="741236" ht="14.25" customHeight="1"/>
    <row r="741238" ht="14.25" customHeight="1"/>
    <row r="741240" ht="14.25" customHeight="1"/>
    <row r="741242" ht="14.25" customHeight="1"/>
    <row r="741244" ht="14.25" customHeight="1"/>
    <row r="741246" ht="14.25" customHeight="1"/>
    <row r="741248" ht="14.25" customHeight="1"/>
    <row r="741250" ht="14.25" customHeight="1"/>
    <row r="741252" ht="14.25" customHeight="1"/>
    <row r="741254" ht="14.25" customHeight="1"/>
    <row r="741256" ht="14.25" customHeight="1"/>
    <row r="741258" ht="14.25" customHeight="1"/>
    <row r="741260" ht="14.25" customHeight="1"/>
    <row r="741262" ht="14.25" customHeight="1"/>
    <row r="741264" ht="14.25" customHeight="1"/>
    <row r="741266" ht="14.25" customHeight="1"/>
    <row r="741268" ht="14.25" customHeight="1"/>
    <row r="741270" ht="14.25" customHeight="1"/>
    <row r="741272" ht="14.25" customHeight="1"/>
    <row r="741274" ht="14.25" customHeight="1"/>
    <row r="741276" ht="14.25" customHeight="1"/>
    <row r="741278" ht="14.25" customHeight="1"/>
    <row r="741280" ht="14.25" customHeight="1"/>
    <row r="741282" ht="14.25" customHeight="1"/>
    <row r="741284" ht="14.25" customHeight="1"/>
    <row r="741286" ht="14.25" customHeight="1"/>
    <row r="741288" ht="14.25" customHeight="1"/>
    <row r="741290" ht="14.25" customHeight="1"/>
    <row r="741292" ht="14.25" customHeight="1"/>
    <row r="741294" ht="14.25" customHeight="1"/>
    <row r="741296" ht="14.25" customHeight="1"/>
    <row r="741298" ht="14.25" customHeight="1"/>
    <row r="741300" ht="14.25" customHeight="1"/>
    <row r="741302" ht="14.25" customHeight="1"/>
    <row r="741304" ht="14.25" customHeight="1"/>
    <row r="741306" ht="14.25" customHeight="1"/>
    <row r="741308" ht="14.25" customHeight="1"/>
    <row r="741310" ht="14.25" customHeight="1"/>
    <row r="741312" ht="14.25" customHeight="1"/>
    <row r="741314" ht="14.25" customHeight="1"/>
    <row r="741316" ht="14.25" customHeight="1"/>
    <row r="741318" ht="14.25" customHeight="1"/>
    <row r="741320" ht="14.25" customHeight="1"/>
    <row r="741322" ht="14.25" customHeight="1"/>
    <row r="741324" ht="14.25" customHeight="1"/>
    <row r="741326" ht="14.25" customHeight="1"/>
    <row r="741328" ht="14.25" customHeight="1"/>
    <row r="741330" ht="14.25" customHeight="1"/>
    <row r="741332" ht="14.25" customHeight="1"/>
    <row r="741334" ht="14.25" customHeight="1"/>
    <row r="741336" ht="14.25" customHeight="1"/>
    <row r="741338" ht="14.25" customHeight="1"/>
    <row r="741340" ht="14.25" customHeight="1"/>
    <row r="741342" ht="14.25" customHeight="1"/>
    <row r="741344" ht="14.25" customHeight="1"/>
    <row r="741346" ht="14.25" customHeight="1"/>
    <row r="741348" ht="14.25" customHeight="1"/>
    <row r="741350" ht="14.25" customHeight="1"/>
    <row r="741352" ht="14.25" customHeight="1"/>
    <row r="741354" ht="14.25" customHeight="1"/>
    <row r="741356" ht="14.25" customHeight="1"/>
    <row r="741358" ht="14.25" customHeight="1"/>
    <row r="741360" ht="14.25" customHeight="1"/>
    <row r="741362" ht="14.25" customHeight="1"/>
    <row r="741364" ht="14.25" customHeight="1"/>
    <row r="741366" ht="14.25" customHeight="1"/>
    <row r="741368" ht="14.25" customHeight="1"/>
    <row r="741370" ht="14.25" customHeight="1"/>
    <row r="741372" ht="14.25" customHeight="1"/>
    <row r="741374" ht="14.25" customHeight="1"/>
    <row r="741376" ht="14.25" customHeight="1"/>
    <row r="741378" ht="14.25" customHeight="1"/>
    <row r="741380" ht="14.25" customHeight="1"/>
    <row r="741382" ht="14.25" customHeight="1"/>
    <row r="741384" ht="14.25" customHeight="1"/>
    <row r="741386" ht="14.25" customHeight="1"/>
    <row r="741388" ht="14.25" customHeight="1"/>
    <row r="741390" ht="14.25" customHeight="1"/>
    <row r="741392" ht="14.25" customHeight="1"/>
    <row r="741394" ht="14.25" customHeight="1"/>
    <row r="741396" ht="14.25" customHeight="1"/>
    <row r="741398" ht="14.25" customHeight="1"/>
    <row r="741400" ht="14.25" customHeight="1"/>
    <row r="741402" ht="14.25" customHeight="1"/>
    <row r="741404" ht="14.25" customHeight="1"/>
    <row r="741406" ht="14.25" customHeight="1"/>
    <row r="741408" ht="14.25" customHeight="1"/>
    <row r="741410" ht="14.25" customHeight="1"/>
    <row r="741412" ht="14.25" customHeight="1"/>
    <row r="741414" ht="14.25" customHeight="1"/>
    <row r="741416" ht="14.25" customHeight="1"/>
    <row r="741418" ht="14.25" customHeight="1"/>
    <row r="741420" ht="14.25" customHeight="1"/>
    <row r="741422" ht="14.25" customHeight="1"/>
    <row r="741424" ht="14.25" customHeight="1"/>
    <row r="741426" ht="14.25" customHeight="1"/>
    <row r="741428" ht="14.25" customHeight="1"/>
    <row r="741430" ht="14.25" customHeight="1"/>
    <row r="741432" ht="14.25" customHeight="1"/>
    <row r="741434" ht="14.25" customHeight="1"/>
    <row r="741436" ht="14.25" customHeight="1"/>
    <row r="741438" ht="14.25" customHeight="1"/>
    <row r="741440" ht="14.25" customHeight="1"/>
    <row r="741442" ht="14.25" customHeight="1"/>
    <row r="741444" ht="14.25" customHeight="1"/>
    <row r="741446" ht="14.25" customHeight="1"/>
    <row r="741448" ht="14.25" customHeight="1"/>
    <row r="741450" ht="14.25" customHeight="1"/>
    <row r="741452" ht="14.25" customHeight="1"/>
    <row r="741454" ht="14.25" customHeight="1"/>
    <row r="741456" ht="14.25" customHeight="1"/>
    <row r="741458" ht="14.25" customHeight="1"/>
    <row r="741460" ht="14.25" customHeight="1"/>
    <row r="741462" ht="14.25" customHeight="1"/>
    <row r="741464" ht="14.25" customHeight="1"/>
    <row r="741466" ht="14.25" customHeight="1"/>
    <row r="741468" ht="14.25" customHeight="1"/>
    <row r="741470" ht="14.25" customHeight="1"/>
    <row r="741472" ht="14.25" customHeight="1"/>
    <row r="741474" ht="14.25" customHeight="1"/>
    <row r="741476" ht="14.25" customHeight="1"/>
    <row r="741478" ht="14.25" customHeight="1"/>
    <row r="741480" ht="14.25" customHeight="1"/>
    <row r="741482" ht="14.25" customHeight="1"/>
    <row r="741484" ht="14.25" customHeight="1"/>
    <row r="741486" ht="14.25" customHeight="1"/>
    <row r="741488" ht="14.25" customHeight="1"/>
    <row r="741490" ht="14.25" customHeight="1"/>
    <row r="741492" ht="14.25" customHeight="1"/>
    <row r="741494" ht="14.25" customHeight="1"/>
    <row r="741496" ht="14.25" customHeight="1"/>
    <row r="741498" ht="14.25" customHeight="1"/>
    <row r="741500" ht="14.25" customHeight="1"/>
    <row r="741502" ht="14.25" customHeight="1"/>
    <row r="741504" ht="14.25" customHeight="1"/>
    <row r="741506" ht="14.25" customHeight="1"/>
    <row r="741508" ht="14.25" customHeight="1"/>
    <row r="741510" ht="14.25" customHeight="1"/>
    <row r="741512" ht="14.25" customHeight="1"/>
    <row r="741514" ht="14.25" customHeight="1"/>
    <row r="741516" ht="14.25" customHeight="1"/>
    <row r="741518" ht="14.25" customHeight="1"/>
    <row r="741520" ht="14.25" customHeight="1"/>
    <row r="741522" ht="14.25" customHeight="1"/>
    <row r="741524" ht="14.25" customHeight="1"/>
    <row r="741526" ht="14.25" customHeight="1"/>
    <row r="741528" ht="14.25" customHeight="1"/>
    <row r="741530" ht="14.25" customHeight="1"/>
    <row r="741532" ht="14.25" customHeight="1"/>
    <row r="741534" ht="14.25" customHeight="1"/>
    <row r="741536" ht="14.25" customHeight="1"/>
    <row r="741538" ht="14.25" customHeight="1"/>
    <row r="741540" ht="14.25" customHeight="1"/>
    <row r="741542" ht="14.25" customHeight="1"/>
    <row r="741544" ht="14.25" customHeight="1"/>
    <row r="741546" ht="14.25" customHeight="1"/>
    <row r="741548" ht="14.25" customHeight="1"/>
    <row r="741550" ht="14.25" customHeight="1"/>
    <row r="741552" ht="14.25" customHeight="1"/>
    <row r="741554" ht="14.25" customHeight="1"/>
    <row r="741556" ht="14.25" customHeight="1"/>
    <row r="741558" ht="14.25" customHeight="1"/>
    <row r="741560" ht="14.25" customHeight="1"/>
    <row r="741562" ht="14.25" customHeight="1"/>
    <row r="741564" ht="14.25" customHeight="1"/>
    <row r="741566" ht="14.25" customHeight="1"/>
    <row r="741568" ht="14.25" customHeight="1"/>
    <row r="741570" ht="14.25" customHeight="1"/>
    <row r="741572" ht="14.25" customHeight="1"/>
    <row r="741574" ht="14.25" customHeight="1"/>
    <row r="741576" ht="14.25" customHeight="1"/>
    <row r="741578" ht="14.25" customHeight="1"/>
    <row r="741580" ht="14.25" customHeight="1"/>
    <row r="741582" ht="14.25" customHeight="1"/>
    <row r="741584" ht="14.25" customHeight="1"/>
    <row r="741586" ht="14.25" customHeight="1"/>
    <row r="741588" ht="14.25" customHeight="1"/>
    <row r="741590" ht="14.25" customHeight="1"/>
    <row r="741592" ht="14.25" customHeight="1"/>
    <row r="741594" ht="14.25" customHeight="1"/>
    <row r="741596" ht="14.25" customHeight="1"/>
    <row r="741598" ht="14.25" customHeight="1"/>
    <row r="741600" ht="14.25" customHeight="1"/>
    <row r="741602" ht="14.25" customHeight="1"/>
    <row r="741604" ht="14.25" customHeight="1"/>
    <row r="741606" ht="14.25" customHeight="1"/>
    <row r="741608" ht="14.25" customHeight="1"/>
    <row r="741610" ht="14.25" customHeight="1"/>
    <row r="741612" ht="14.25" customHeight="1"/>
    <row r="741614" ht="14.25" customHeight="1"/>
    <row r="741616" ht="14.25" customHeight="1"/>
    <row r="741618" ht="14.25" customHeight="1"/>
    <row r="741620" ht="14.25" customHeight="1"/>
    <row r="741622" ht="14.25" customHeight="1"/>
    <row r="741624" ht="14.25" customHeight="1"/>
    <row r="741626" ht="14.25" customHeight="1"/>
    <row r="741628" ht="14.25" customHeight="1"/>
    <row r="741630" ht="14.25" customHeight="1"/>
    <row r="741632" ht="14.25" customHeight="1"/>
    <row r="741634" ht="14.25" customHeight="1"/>
    <row r="741636" ht="14.25" customHeight="1"/>
    <row r="741638" ht="14.25" customHeight="1"/>
    <row r="741640" ht="14.25" customHeight="1"/>
    <row r="741642" ht="14.25" customHeight="1"/>
    <row r="741644" ht="14.25" customHeight="1"/>
    <row r="741646" ht="14.25" customHeight="1"/>
    <row r="741648" ht="14.25" customHeight="1"/>
    <row r="741650" ht="14.25" customHeight="1"/>
    <row r="741652" ht="14.25" customHeight="1"/>
    <row r="741654" ht="14.25" customHeight="1"/>
    <row r="741656" ht="14.25" customHeight="1"/>
    <row r="741658" ht="14.25" customHeight="1"/>
    <row r="741660" ht="14.25" customHeight="1"/>
    <row r="741662" ht="14.25" customHeight="1"/>
    <row r="741664" ht="14.25" customHeight="1"/>
    <row r="741666" ht="14.25" customHeight="1"/>
    <row r="741668" ht="14.25" customHeight="1"/>
    <row r="741670" ht="14.25" customHeight="1"/>
    <row r="741672" ht="14.25" customHeight="1"/>
    <row r="741674" ht="14.25" customHeight="1"/>
    <row r="741676" ht="14.25" customHeight="1"/>
    <row r="741678" ht="14.25" customHeight="1"/>
    <row r="741680" ht="14.25" customHeight="1"/>
    <row r="741682" ht="14.25" customHeight="1"/>
    <row r="741684" ht="14.25" customHeight="1"/>
    <row r="741686" ht="14.25" customHeight="1"/>
    <row r="741688" ht="14.25" customHeight="1"/>
    <row r="741690" ht="14.25" customHeight="1"/>
    <row r="741692" ht="14.25" customHeight="1"/>
    <row r="741694" ht="14.25" customHeight="1"/>
    <row r="741696" ht="14.25" customHeight="1"/>
    <row r="741698" ht="14.25" customHeight="1"/>
    <row r="741700" ht="14.25" customHeight="1"/>
    <row r="741702" ht="14.25" customHeight="1"/>
    <row r="741704" ht="14.25" customHeight="1"/>
    <row r="741706" ht="14.25" customHeight="1"/>
    <row r="741708" ht="14.25" customHeight="1"/>
    <row r="741710" ht="14.25" customHeight="1"/>
    <row r="741712" ht="14.25" customHeight="1"/>
    <row r="741714" ht="14.25" customHeight="1"/>
    <row r="741716" ht="14.25" customHeight="1"/>
    <row r="741718" ht="14.25" customHeight="1"/>
    <row r="741720" ht="14.25" customHeight="1"/>
    <row r="741722" ht="14.25" customHeight="1"/>
    <row r="741724" ht="14.25" customHeight="1"/>
    <row r="741726" ht="14.25" customHeight="1"/>
    <row r="741728" ht="14.25" customHeight="1"/>
    <row r="741730" ht="14.25" customHeight="1"/>
    <row r="741732" ht="14.25" customHeight="1"/>
    <row r="741734" ht="14.25" customHeight="1"/>
    <row r="741736" ht="14.25" customHeight="1"/>
    <row r="741738" ht="14.25" customHeight="1"/>
    <row r="741740" ht="14.25" customHeight="1"/>
    <row r="741742" ht="14.25" customHeight="1"/>
    <row r="741744" ht="14.25" customHeight="1"/>
    <row r="741746" ht="14.25" customHeight="1"/>
    <row r="741748" ht="14.25" customHeight="1"/>
    <row r="741750" ht="14.25" customHeight="1"/>
    <row r="741752" ht="14.25" customHeight="1"/>
    <row r="741754" ht="14.25" customHeight="1"/>
    <row r="741756" ht="14.25" customHeight="1"/>
    <row r="741758" ht="14.25" customHeight="1"/>
    <row r="741760" ht="14.25" customHeight="1"/>
    <row r="741762" ht="14.25" customHeight="1"/>
    <row r="741764" ht="14.25" customHeight="1"/>
    <row r="741766" ht="14.25" customHeight="1"/>
    <row r="741768" ht="14.25" customHeight="1"/>
    <row r="741770" ht="14.25" customHeight="1"/>
    <row r="741772" ht="14.25" customHeight="1"/>
    <row r="741774" ht="14.25" customHeight="1"/>
    <row r="741776" ht="14.25" customHeight="1"/>
    <row r="741778" ht="14.25" customHeight="1"/>
    <row r="741780" ht="14.25" customHeight="1"/>
    <row r="741782" ht="14.25" customHeight="1"/>
    <row r="741784" ht="14.25" customHeight="1"/>
    <row r="741786" ht="14.25" customHeight="1"/>
    <row r="741788" ht="14.25" customHeight="1"/>
    <row r="741790" ht="14.25" customHeight="1"/>
    <row r="741792" ht="14.25" customHeight="1"/>
    <row r="741794" ht="14.25" customHeight="1"/>
    <row r="741796" ht="14.25" customHeight="1"/>
    <row r="741798" ht="14.25" customHeight="1"/>
    <row r="741800" ht="14.25" customHeight="1"/>
    <row r="741802" ht="14.25" customHeight="1"/>
    <row r="741804" ht="14.25" customHeight="1"/>
    <row r="741806" ht="14.25" customHeight="1"/>
    <row r="741808" ht="14.25" customHeight="1"/>
    <row r="741810" ht="14.25" customHeight="1"/>
    <row r="741812" ht="14.25" customHeight="1"/>
    <row r="741814" ht="14.25" customHeight="1"/>
    <row r="741816" ht="14.25" customHeight="1"/>
    <row r="741818" ht="14.25" customHeight="1"/>
    <row r="741820" ht="14.25" customHeight="1"/>
    <row r="741822" ht="14.25" customHeight="1"/>
    <row r="741824" ht="14.25" customHeight="1"/>
    <row r="741826" ht="14.25" customHeight="1"/>
    <row r="741828" ht="14.25" customHeight="1"/>
    <row r="741830" ht="14.25" customHeight="1"/>
    <row r="741832" ht="14.25" customHeight="1"/>
    <row r="741834" ht="14.25" customHeight="1"/>
    <row r="741836" ht="14.25" customHeight="1"/>
    <row r="741838" ht="14.25" customHeight="1"/>
    <row r="741840" ht="14.25" customHeight="1"/>
    <row r="741842" ht="14.25" customHeight="1"/>
    <row r="741844" ht="14.25" customHeight="1"/>
    <row r="741846" ht="14.25" customHeight="1"/>
    <row r="741848" ht="14.25" customHeight="1"/>
    <row r="741850" ht="14.25" customHeight="1"/>
    <row r="741852" ht="14.25" customHeight="1"/>
    <row r="741854" ht="14.25" customHeight="1"/>
    <row r="741856" ht="14.25" customHeight="1"/>
    <row r="741858" ht="14.25" customHeight="1"/>
    <row r="741860" ht="14.25" customHeight="1"/>
    <row r="741862" ht="14.25" customHeight="1"/>
    <row r="741864" ht="14.25" customHeight="1"/>
    <row r="741866" ht="14.25" customHeight="1"/>
    <row r="741868" ht="14.25" customHeight="1"/>
    <row r="741870" ht="14.25" customHeight="1"/>
    <row r="741872" ht="14.25" customHeight="1"/>
    <row r="741874" ht="14.25" customHeight="1"/>
    <row r="741876" ht="14.25" customHeight="1"/>
    <row r="741878" ht="14.25" customHeight="1"/>
    <row r="741880" ht="14.25" customHeight="1"/>
    <row r="741882" ht="14.25" customHeight="1"/>
    <row r="741884" ht="14.25" customHeight="1"/>
    <row r="741886" ht="14.25" customHeight="1"/>
    <row r="741888" ht="14.25" customHeight="1"/>
    <row r="741890" ht="14.25" customHeight="1"/>
    <row r="741892" ht="14.25" customHeight="1"/>
    <row r="741894" ht="14.25" customHeight="1"/>
    <row r="741896" ht="14.25" customHeight="1"/>
    <row r="741898" ht="14.25" customHeight="1"/>
    <row r="741900" ht="14.25" customHeight="1"/>
    <row r="741902" ht="14.25" customHeight="1"/>
    <row r="741904" ht="14.25" customHeight="1"/>
    <row r="741906" ht="14.25" customHeight="1"/>
    <row r="741908" ht="14.25" customHeight="1"/>
    <row r="741910" ht="14.25" customHeight="1"/>
    <row r="741912" ht="14.25" customHeight="1"/>
    <row r="741914" ht="14.25" customHeight="1"/>
    <row r="741916" ht="14.25" customHeight="1"/>
    <row r="741918" ht="14.25" customHeight="1"/>
    <row r="741920" ht="14.25" customHeight="1"/>
    <row r="741922" ht="14.25" customHeight="1"/>
    <row r="741924" ht="14.25" customHeight="1"/>
    <row r="741926" ht="14.25" customHeight="1"/>
    <row r="741928" ht="14.25" customHeight="1"/>
    <row r="741930" ht="14.25" customHeight="1"/>
    <row r="741932" ht="14.25" customHeight="1"/>
    <row r="741934" ht="14.25" customHeight="1"/>
    <row r="741936" ht="14.25" customHeight="1"/>
    <row r="741938" ht="14.25" customHeight="1"/>
    <row r="741940" ht="14.25" customHeight="1"/>
    <row r="741942" ht="14.25" customHeight="1"/>
    <row r="741944" ht="14.25" customHeight="1"/>
    <row r="741946" ht="14.25" customHeight="1"/>
    <row r="741948" ht="14.25" customHeight="1"/>
    <row r="741950" ht="14.25" customHeight="1"/>
    <row r="741952" ht="14.25" customHeight="1"/>
    <row r="741954" ht="14.25" customHeight="1"/>
    <row r="741956" ht="14.25" customHeight="1"/>
    <row r="741958" ht="14.25" customHeight="1"/>
    <row r="741960" ht="14.25" customHeight="1"/>
    <row r="741962" ht="14.25" customHeight="1"/>
    <row r="741964" ht="14.25" customHeight="1"/>
    <row r="741966" ht="14.25" customHeight="1"/>
    <row r="741968" ht="14.25" customHeight="1"/>
    <row r="741970" ht="14.25" customHeight="1"/>
    <row r="741972" ht="14.25" customHeight="1"/>
    <row r="741974" ht="14.25" customHeight="1"/>
    <row r="741976" ht="14.25" customHeight="1"/>
    <row r="741978" ht="14.25" customHeight="1"/>
    <row r="741980" ht="14.25" customHeight="1"/>
    <row r="741982" ht="14.25" customHeight="1"/>
    <row r="741984" ht="14.25" customHeight="1"/>
    <row r="741986" ht="14.25" customHeight="1"/>
    <row r="741988" ht="14.25" customHeight="1"/>
    <row r="741990" ht="14.25" customHeight="1"/>
    <row r="741992" ht="14.25" customHeight="1"/>
    <row r="741994" ht="14.25" customHeight="1"/>
    <row r="741996" ht="14.25" customHeight="1"/>
    <row r="741998" ht="14.25" customHeight="1"/>
    <row r="742000" ht="14.25" customHeight="1"/>
    <row r="742002" ht="14.25" customHeight="1"/>
    <row r="742004" ht="14.25" customHeight="1"/>
    <row r="742006" ht="14.25" customHeight="1"/>
    <row r="742008" ht="14.25" customHeight="1"/>
    <row r="742010" ht="14.25" customHeight="1"/>
    <row r="742012" ht="14.25" customHeight="1"/>
    <row r="742014" ht="14.25" customHeight="1"/>
    <row r="742016" ht="14.25" customHeight="1"/>
    <row r="742018" ht="14.25" customHeight="1"/>
    <row r="742020" ht="14.25" customHeight="1"/>
    <row r="742022" ht="14.25" customHeight="1"/>
    <row r="742024" ht="14.25" customHeight="1"/>
    <row r="742026" ht="14.25" customHeight="1"/>
    <row r="742028" ht="14.25" customHeight="1"/>
    <row r="742030" ht="14.25" customHeight="1"/>
    <row r="742032" ht="14.25" customHeight="1"/>
    <row r="742034" ht="14.25" customHeight="1"/>
    <row r="742036" ht="14.25" customHeight="1"/>
    <row r="742038" ht="14.25" customHeight="1"/>
    <row r="742040" ht="14.25" customHeight="1"/>
    <row r="742042" ht="14.25" customHeight="1"/>
    <row r="742044" ht="14.25" customHeight="1"/>
    <row r="742046" ht="14.25" customHeight="1"/>
    <row r="742048" ht="14.25" customHeight="1"/>
    <row r="742050" ht="14.25" customHeight="1"/>
    <row r="742052" ht="14.25" customHeight="1"/>
    <row r="742054" ht="14.25" customHeight="1"/>
    <row r="742056" ht="14.25" customHeight="1"/>
    <row r="742058" ht="14.25" customHeight="1"/>
    <row r="742060" ht="14.25" customHeight="1"/>
    <row r="742062" ht="14.25" customHeight="1"/>
    <row r="742064" ht="14.25" customHeight="1"/>
    <row r="742066" ht="14.25" customHeight="1"/>
    <row r="742068" ht="14.25" customHeight="1"/>
    <row r="742070" ht="14.25" customHeight="1"/>
    <row r="742072" ht="14.25" customHeight="1"/>
    <row r="742074" ht="14.25" customHeight="1"/>
    <row r="742076" ht="14.25" customHeight="1"/>
    <row r="742078" ht="14.25" customHeight="1"/>
    <row r="742080" ht="14.25" customHeight="1"/>
    <row r="742082" ht="14.25" customHeight="1"/>
    <row r="742084" ht="14.25" customHeight="1"/>
    <row r="742086" ht="14.25" customHeight="1"/>
    <row r="742088" ht="14.25" customHeight="1"/>
    <row r="742090" ht="14.25" customHeight="1"/>
    <row r="742092" ht="14.25" customHeight="1"/>
    <row r="742094" ht="14.25" customHeight="1"/>
    <row r="742096" ht="14.25" customHeight="1"/>
    <row r="742098" ht="14.25" customHeight="1"/>
    <row r="742100" ht="14.25" customHeight="1"/>
    <row r="742102" ht="14.25" customHeight="1"/>
    <row r="742104" ht="14.25" customHeight="1"/>
    <row r="742106" ht="14.25" customHeight="1"/>
    <row r="742108" ht="14.25" customHeight="1"/>
    <row r="742110" ht="14.25" customHeight="1"/>
    <row r="742112" ht="14.25" customHeight="1"/>
    <row r="742114" ht="14.25" customHeight="1"/>
    <row r="742116" ht="14.25" customHeight="1"/>
    <row r="742118" ht="14.25" customHeight="1"/>
    <row r="742120" ht="14.25" customHeight="1"/>
    <row r="742122" ht="14.25" customHeight="1"/>
    <row r="742124" ht="14.25" customHeight="1"/>
    <row r="742126" ht="14.25" customHeight="1"/>
    <row r="742128" ht="14.25" customHeight="1"/>
    <row r="742130" ht="14.25" customHeight="1"/>
    <row r="742132" ht="14.25" customHeight="1"/>
    <row r="742134" ht="14.25" customHeight="1"/>
    <row r="742136" ht="14.25" customHeight="1"/>
    <row r="742138" ht="14.25" customHeight="1"/>
    <row r="742140" ht="14.25" customHeight="1"/>
    <row r="742142" ht="14.25" customHeight="1"/>
    <row r="742144" ht="14.25" customHeight="1"/>
    <row r="742146" ht="14.25" customHeight="1"/>
    <row r="742148" ht="14.25" customHeight="1"/>
    <row r="742150" ht="14.25" customHeight="1"/>
    <row r="742152" ht="14.25" customHeight="1"/>
    <row r="742154" ht="14.25" customHeight="1"/>
    <row r="742156" ht="14.25" customHeight="1"/>
    <row r="742158" ht="14.25" customHeight="1"/>
    <row r="742160" ht="14.25" customHeight="1"/>
    <row r="742162" ht="14.25" customHeight="1"/>
    <row r="742164" ht="14.25" customHeight="1"/>
    <row r="742166" ht="14.25" customHeight="1"/>
    <row r="742168" ht="14.25" customHeight="1"/>
    <row r="742170" ht="14.25" customHeight="1"/>
    <row r="742172" ht="14.25" customHeight="1"/>
    <row r="742174" ht="14.25" customHeight="1"/>
    <row r="742176" ht="14.25" customHeight="1"/>
    <row r="742178" ht="14.25" customHeight="1"/>
    <row r="742180" ht="14.25" customHeight="1"/>
    <row r="742182" ht="14.25" customHeight="1"/>
    <row r="742184" ht="14.25" customHeight="1"/>
    <row r="742186" ht="14.25" customHeight="1"/>
    <row r="742188" ht="14.25" customHeight="1"/>
    <row r="742190" ht="14.25" customHeight="1"/>
    <row r="742192" ht="14.25" customHeight="1"/>
    <row r="742194" ht="14.25" customHeight="1"/>
    <row r="742196" ht="14.25" customHeight="1"/>
    <row r="742198" ht="14.25" customHeight="1"/>
    <row r="742200" ht="14.25" customHeight="1"/>
    <row r="742202" ht="14.25" customHeight="1"/>
    <row r="742204" ht="14.25" customHeight="1"/>
    <row r="742206" ht="14.25" customHeight="1"/>
    <row r="742208" ht="14.25" customHeight="1"/>
    <row r="742210" ht="14.25" customHeight="1"/>
    <row r="742212" ht="14.25" customHeight="1"/>
    <row r="742214" ht="14.25" customHeight="1"/>
    <row r="742216" ht="14.25" customHeight="1"/>
    <row r="742218" ht="14.25" customHeight="1"/>
    <row r="742220" ht="14.25" customHeight="1"/>
    <row r="742222" ht="14.25" customHeight="1"/>
    <row r="742224" ht="14.25" customHeight="1"/>
    <row r="742226" ht="14.25" customHeight="1"/>
    <row r="742228" ht="14.25" customHeight="1"/>
    <row r="742230" ht="14.25" customHeight="1"/>
    <row r="742232" ht="14.25" customHeight="1"/>
    <row r="742234" ht="14.25" customHeight="1"/>
    <row r="742236" ht="14.25" customHeight="1"/>
    <row r="742238" ht="14.25" customHeight="1"/>
    <row r="742240" ht="14.25" customHeight="1"/>
    <row r="742242" ht="14.25" customHeight="1"/>
    <row r="742244" ht="14.25" customHeight="1"/>
    <row r="742246" ht="14.25" customHeight="1"/>
    <row r="742248" ht="14.25" customHeight="1"/>
    <row r="742250" ht="14.25" customHeight="1"/>
    <row r="742252" ht="14.25" customHeight="1"/>
    <row r="742254" ht="14.25" customHeight="1"/>
    <row r="742256" ht="14.25" customHeight="1"/>
    <row r="742258" ht="14.25" customHeight="1"/>
    <row r="742260" ht="14.25" customHeight="1"/>
    <row r="742262" ht="14.25" customHeight="1"/>
    <row r="742264" ht="14.25" customHeight="1"/>
    <row r="742266" ht="14.25" customHeight="1"/>
    <row r="742268" ht="14.25" customHeight="1"/>
    <row r="742270" ht="14.25" customHeight="1"/>
    <row r="742272" ht="14.25" customHeight="1"/>
    <row r="742274" ht="14.25" customHeight="1"/>
    <row r="742276" ht="14.25" customHeight="1"/>
    <row r="742278" ht="14.25" customHeight="1"/>
    <row r="742280" ht="14.25" customHeight="1"/>
    <row r="742282" ht="14.25" customHeight="1"/>
    <row r="742284" ht="14.25" customHeight="1"/>
    <row r="742286" ht="14.25" customHeight="1"/>
    <row r="742288" ht="14.25" customHeight="1"/>
    <row r="742290" ht="14.25" customHeight="1"/>
    <row r="742292" ht="14.25" customHeight="1"/>
    <row r="742294" ht="14.25" customHeight="1"/>
    <row r="742296" ht="14.25" customHeight="1"/>
    <row r="742298" ht="14.25" customHeight="1"/>
    <row r="742300" ht="14.25" customHeight="1"/>
    <row r="742302" ht="14.25" customHeight="1"/>
    <row r="742304" ht="14.25" customHeight="1"/>
    <row r="742306" ht="14.25" customHeight="1"/>
    <row r="742308" ht="14.25" customHeight="1"/>
    <row r="742310" ht="14.25" customHeight="1"/>
    <row r="742312" ht="14.25" customHeight="1"/>
    <row r="742314" ht="14.25" customHeight="1"/>
    <row r="742316" ht="14.25" customHeight="1"/>
    <row r="742318" ht="14.25" customHeight="1"/>
    <row r="742320" ht="14.25" customHeight="1"/>
    <row r="742322" ht="14.25" customHeight="1"/>
    <row r="742324" ht="14.25" customHeight="1"/>
    <row r="742326" ht="14.25" customHeight="1"/>
    <row r="742328" ht="14.25" customHeight="1"/>
    <row r="742330" ht="14.25" customHeight="1"/>
    <row r="742332" ht="14.25" customHeight="1"/>
    <row r="742334" ht="14.25" customHeight="1"/>
    <row r="742336" ht="14.25" customHeight="1"/>
    <row r="742338" ht="14.25" customHeight="1"/>
    <row r="742340" ht="14.25" customHeight="1"/>
    <row r="742342" ht="14.25" customHeight="1"/>
    <row r="742344" ht="14.25" customHeight="1"/>
    <row r="742346" ht="14.25" customHeight="1"/>
    <row r="742348" ht="14.25" customHeight="1"/>
    <row r="742350" ht="14.25" customHeight="1"/>
    <row r="742352" ht="14.25" customHeight="1"/>
    <row r="742354" ht="14.25" customHeight="1"/>
    <row r="742356" ht="14.25" customHeight="1"/>
    <row r="742358" ht="14.25" customHeight="1"/>
    <row r="742360" ht="14.25" customHeight="1"/>
    <row r="742362" ht="14.25" customHeight="1"/>
    <row r="742364" ht="14.25" customHeight="1"/>
    <row r="742366" ht="14.25" customHeight="1"/>
    <row r="742368" ht="14.25" customHeight="1"/>
    <row r="742370" ht="14.25" customHeight="1"/>
    <row r="742372" ht="14.25" customHeight="1"/>
    <row r="742374" ht="14.25" customHeight="1"/>
    <row r="742376" ht="14.25" customHeight="1"/>
    <row r="742378" ht="14.25" customHeight="1"/>
    <row r="742380" ht="14.25" customHeight="1"/>
    <row r="742382" ht="14.25" customHeight="1"/>
    <row r="742384" ht="14.25" customHeight="1"/>
    <row r="742386" ht="14.25" customHeight="1"/>
    <row r="742388" ht="14.25" customHeight="1"/>
    <row r="742390" ht="14.25" customHeight="1"/>
    <row r="742392" ht="14.25" customHeight="1"/>
    <row r="742394" ht="14.25" customHeight="1"/>
    <row r="742396" ht="14.25" customHeight="1"/>
    <row r="742398" ht="14.25" customHeight="1"/>
    <row r="742400" ht="14.25" customHeight="1"/>
    <row r="742402" ht="14.25" customHeight="1"/>
    <row r="742404" ht="14.25" customHeight="1"/>
    <row r="742406" ht="14.25" customHeight="1"/>
    <row r="742408" ht="14.25" customHeight="1"/>
    <row r="742410" ht="14.25" customHeight="1"/>
    <row r="742412" ht="14.25" customHeight="1"/>
    <row r="742414" ht="14.25" customHeight="1"/>
    <row r="742416" ht="14.25" customHeight="1"/>
    <row r="742418" ht="14.25" customHeight="1"/>
    <row r="742420" ht="14.25" customHeight="1"/>
    <row r="742422" ht="14.25" customHeight="1"/>
    <row r="742424" ht="14.25" customHeight="1"/>
    <row r="742426" ht="14.25" customHeight="1"/>
    <row r="742428" ht="14.25" customHeight="1"/>
    <row r="742430" ht="14.25" customHeight="1"/>
    <row r="742432" ht="14.25" customHeight="1"/>
    <row r="742434" ht="14.25" customHeight="1"/>
    <row r="742436" ht="14.25" customHeight="1"/>
    <row r="742438" ht="14.25" customHeight="1"/>
    <row r="742440" ht="14.25" customHeight="1"/>
    <row r="742442" ht="14.25" customHeight="1"/>
    <row r="742444" ht="14.25" customHeight="1"/>
    <row r="742446" ht="14.25" customHeight="1"/>
    <row r="742448" ht="14.25" customHeight="1"/>
    <row r="742450" ht="14.25" customHeight="1"/>
    <row r="742452" ht="14.25" customHeight="1"/>
    <row r="742454" ht="14.25" customHeight="1"/>
    <row r="742456" ht="14.25" customHeight="1"/>
    <row r="742458" ht="14.25" customHeight="1"/>
    <row r="742460" ht="14.25" customHeight="1"/>
    <row r="742462" ht="14.25" customHeight="1"/>
    <row r="742464" ht="14.25" customHeight="1"/>
    <row r="742466" ht="14.25" customHeight="1"/>
    <row r="742468" ht="14.25" customHeight="1"/>
    <row r="742470" ht="14.25" customHeight="1"/>
    <row r="742472" ht="14.25" customHeight="1"/>
    <row r="742474" ht="14.25" customHeight="1"/>
    <row r="742476" ht="14.25" customHeight="1"/>
    <row r="742478" ht="14.25" customHeight="1"/>
    <row r="742480" ht="14.25" customHeight="1"/>
    <row r="742482" ht="14.25" customHeight="1"/>
    <row r="742484" ht="14.25" customHeight="1"/>
    <row r="742486" ht="14.25" customHeight="1"/>
    <row r="742488" ht="14.25" customHeight="1"/>
    <row r="742490" ht="14.25" customHeight="1"/>
    <row r="742492" ht="14.25" customHeight="1"/>
    <row r="742494" ht="14.25" customHeight="1"/>
    <row r="742496" ht="14.25" customHeight="1"/>
    <row r="742498" ht="14.25" customHeight="1"/>
    <row r="742500" ht="14.25" customHeight="1"/>
    <row r="742502" ht="14.25" customHeight="1"/>
    <row r="742504" ht="14.25" customHeight="1"/>
    <row r="742506" ht="14.25" customHeight="1"/>
    <row r="742508" ht="14.25" customHeight="1"/>
    <row r="742510" ht="14.25" customHeight="1"/>
    <row r="742512" ht="14.25" customHeight="1"/>
    <row r="742514" ht="14.25" customHeight="1"/>
    <row r="742516" ht="14.25" customHeight="1"/>
    <row r="742518" ht="14.25" customHeight="1"/>
    <row r="742520" ht="14.25" customHeight="1"/>
    <row r="742522" ht="14.25" customHeight="1"/>
    <row r="742524" ht="14.25" customHeight="1"/>
    <row r="742526" ht="14.25" customHeight="1"/>
    <row r="742528" ht="14.25" customHeight="1"/>
    <row r="742530" ht="14.25" customHeight="1"/>
    <row r="742532" ht="14.25" customHeight="1"/>
    <row r="742534" ht="14.25" customHeight="1"/>
    <row r="742536" ht="14.25" customHeight="1"/>
    <row r="742538" ht="14.25" customHeight="1"/>
    <row r="742540" ht="14.25" customHeight="1"/>
    <row r="742542" ht="14.25" customHeight="1"/>
    <row r="742544" ht="14.25" customHeight="1"/>
    <row r="742546" ht="14.25" customHeight="1"/>
    <row r="742548" ht="14.25" customHeight="1"/>
    <row r="742550" ht="14.25" customHeight="1"/>
    <row r="742552" ht="14.25" customHeight="1"/>
    <row r="742554" ht="14.25" customHeight="1"/>
    <row r="742556" ht="14.25" customHeight="1"/>
    <row r="742558" ht="14.25" customHeight="1"/>
    <row r="742560" ht="14.25" customHeight="1"/>
    <row r="742562" ht="14.25" customHeight="1"/>
    <row r="742564" ht="14.25" customHeight="1"/>
    <row r="742566" ht="14.25" customHeight="1"/>
    <row r="742568" ht="14.25" customHeight="1"/>
    <row r="742570" ht="14.25" customHeight="1"/>
    <row r="742572" ht="14.25" customHeight="1"/>
    <row r="742574" ht="14.25" customHeight="1"/>
    <row r="742576" ht="14.25" customHeight="1"/>
    <row r="742578" ht="14.25" customHeight="1"/>
    <row r="742580" ht="14.25" customHeight="1"/>
    <row r="742582" ht="14.25" customHeight="1"/>
    <row r="742584" ht="14.25" customHeight="1"/>
    <row r="742586" ht="14.25" customHeight="1"/>
    <row r="742588" ht="14.25" customHeight="1"/>
    <row r="742590" ht="14.25" customHeight="1"/>
    <row r="742592" ht="14.25" customHeight="1"/>
    <row r="742594" ht="14.25" customHeight="1"/>
    <row r="742596" ht="14.25" customHeight="1"/>
    <row r="742598" ht="14.25" customHeight="1"/>
    <row r="742600" ht="14.25" customHeight="1"/>
    <row r="742602" ht="14.25" customHeight="1"/>
    <row r="742604" ht="14.25" customHeight="1"/>
    <row r="742606" ht="14.25" customHeight="1"/>
    <row r="742608" ht="14.25" customHeight="1"/>
    <row r="742610" ht="14.25" customHeight="1"/>
    <row r="742612" ht="14.25" customHeight="1"/>
    <row r="742614" ht="14.25" customHeight="1"/>
    <row r="742616" ht="14.25" customHeight="1"/>
    <row r="742618" ht="14.25" customHeight="1"/>
    <row r="742620" ht="14.25" customHeight="1"/>
    <row r="742622" ht="14.25" customHeight="1"/>
    <row r="742624" ht="14.25" customHeight="1"/>
    <row r="742626" ht="14.25" customHeight="1"/>
    <row r="742628" ht="14.25" customHeight="1"/>
    <row r="742630" ht="14.25" customHeight="1"/>
    <row r="742632" ht="14.25" customHeight="1"/>
    <row r="742634" ht="14.25" customHeight="1"/>
    <row r="742636" ht="14.25" customHeight="1"/>
    <row r="742638" ht="14.25" customHeight="1"/>
    <row r="742640" ht="14.25" customHeight="1"/>
    <row r="742642" ht="14.25" customHeight="1"/>
    <row r="742644" ht="14.25" customHeight="1"/>
    <row r="742646" ht="14.25" customHeight="1"/>
    <row r="742648" ht="14.25" customHeight="1"/>
    <row r="742650" ht="14.25" customHeight="1"/>
    <row r="742652" ht="14.25" customHeight="1"/>
    <row r="742654" ht="14.25" customHeight="1"/>
    <row r="742656" ht="14.25" customHeight="1"/>
    <row r="742658" ht="14.25" customHeight="1"/>
    <row r="742660" ht="14.25" customHeight="1"/>
    <row r="742662" ht="14.25" customHeight="1"/>
    <row r="742664" ht="14.25" customHeight="1"/>
    <row r="742666" ht="14.25" customHeight="1"/>
    <row r="742668" ht="14.25" customHeight="1"/>
    <row r="742670" ht="14.25" customHeight="1"/>
    <row r="742672" ht="14.25" customHeight="1"/>
    <row r="742674" ht="14.25" customHeight="1"/>
    <row r="742676" ht="14.25" customHeight="1"/>
    <row r="742678" ht="14.25" customHeight="1"/>
    <row r="742680" ht="14.25" customHeight="1"/>
    <row r="742682" ht="14.25" customHeight="1"/>
    <row r="742684" ht="14.25" customHeight="1"/>
    <row r="742686" ht="14.25" customHeight="1"/>
    <row r="742688" ht="14.25" customHeight="1"/>
    <row r="742690" ht="14.25" customHeight="1"/>
    <row r="742692" ht="14.25" customHeight="1"/>
    <row r="742694" ht="14.25" customHeight="1"/>
    <row r="742696" ht="14.25" customHeight="1"/>
    <row r="742698" ht="14.25" customHeight="1"/>
    <row r="742700" ht="14.25" customHeight="1"/>
    <row r="742702" ht="14.25" customHeight="1"/>
    <row r="742704" ht="14.25" customHeight="1"/>
    <row r="742706" ht="14.25" customHeight="1"/>
    <row r="742708" ht="14.25" customHeight="1"/>
    <row r="742710" ht="14.25" customHeight="1"/>
    <row r="742712" ht="14.25" customHeight="1"/>
    <row r="742714" ht="14.25" customHeight="1"/>
    <row r="742716" ht="14.25" customHeight="1"/>
    <row r="742718" ht="14.25" customHeight="1"/>
    <row r="742720" ht="14.25" customHeight="1"/>
    <row r="742722" ht="14.25" customHeight="1"/>
    <row r="742724" ht="14.25" customHeight="1"/>
    <row r="742726" ht="14.25" customHeight="1"/>
    <row r="742728" ht="14.25" customHeight="1"/>
    <row r="742730" ht="14.25" customHeight="1"/>
    <row r="742732" ht="14.25" customHeight="1"/>
    <row r="742734" ht="14.25" customHeight="1"/>
    <row r="742736" ht="14.25" customHeight="1"/>
    <row r="742738" ht="14.25" customHeight="1"/>
    <row r="742740" ht="14.25" customHeight="1"/>
    <row r="742742" ht="14.25" customHeight="1"/>
    <row r="742744" ht="14.25" customHeight="1"/>
    <row r="742746" ht="14.25" customHeight="1"/>
    <row r="742748" ht="14.25" customHeight="1"/>
    <row r="742750" ht="14.25" customHeight="1"/>
    <row r="742752" ht="14.25" customHeight="1"/>
    <row r="742754" ht="14.25" customHeight="1"/>
    <row r="742756" ht="14.25" customHeight="1"/>
    <row r="742758" ht="14.25" customHeight="1"/>
    <row r="742760" ht="14.25" customHeight="1"/>
    <row r="742762" ht="14.25" customHeight="1"/>
    <row r="742764" ht="14.25" customHeight="1"/>
    <row r="742766" ht="14.25" customHeight="1"/>
    <row r="742768" ht="14.25" customHeight="1"/>
    <row r="742770" ht="14.25" customHeight="1"/>
    <row r="742772" ht="14.25" customHeight="1"/>
    <row r="742774" ht="14.25" customHeight="1"/>
    <row r="742776" ht="14.25" customHeight="1"/>
    <row r="742778" ht="14.25" customHeight="1"/>
    <row r="742780" ht="14.25" customHeight="1"/>
    <row r="742782" ht="14.25" customHeight="1"/>
    <row r="742784" ht="14.25" customHeight="1"/>
    <row r="742786" ht="14.25" customHeight="1"/>
    <row r="742788" ht="14.25" customHeight="1"/>
    <row r="742790" ht="14.25" customHeight="1"/>
    <row r="742792" ht="14.25" customHeight="1"/>
    <row r="742794" ht="14.25" customHeight="1"/>
    <row r="742796" ht="14.25" customHeight="1"/>
    <row r="742798" ht="14.25" customHeight="1"/>
    <row r="742800" ht="14.25" customHeight="1"/>
    <row r="742802" ht="14.25" customHeight="1"/>
    <row r="742804" ht="14.25" customHeight="1"/>
    <row r="742806" ht="14.25" customHeight="1"/>
    <row r="742808" ht="14.25" customHeight="1"/>
    <row r="742810" ht="14.25" customHeight="1"/>
    <row r="742812" ht="14.25" customHeight="1"/>
    <row r="742814" ht="14.25" customHeight="1"/>
    <row r="742816" ht="14.25" customHeight="1"/>
    <row r="742818" ht="14.25" customHeight="1"/>
    <row r="742820" ht="14.25" customHeight="1"/>
    <row r="742822" ht="14.25" customHeight="1"/>
    <row r="742824" ht="14.25" customHeight="1"/>
    <row r="742826" ht="14.25" customHeight="1"/>
    <row r="742828" ht="14.25" customHeight="1"/>
    <row r="742830" ht="14.25" customHeight="1"/>
    <row r="742832" ht="14.25" customHeight="1"/>
    <row r="742834" ht="14.25" customHeight="1"/>
    <row r="742836" ht="14.25" customHeight="1"/>
    <row r="742838" ht="14.25" customHeight="1"/>
    <row r="742840" ht="14.25" customHeight="1"/>
    <row r="742842" ht="14.25" customHeight="1"/>
    <row r="742844" ht="14.25" customHeight="1"/>
    <row r="742846" ht="14.25" customHeight="1"/>
    <row r="742848" ht="14.25" customHeight="1"/>
    <row r="742850" ht="14.25" customHeight="1"/>
    <row r="742852" ht="14.25" customHeight="1"/>
    <row r="742854" ht="14.25" customHeight="1"/>
    <row r="742856" ht="14.25" customHeight="1"/>
    <row r="742858" ht="14.25" customHeight="1"/>
    <row r="742860" ht="14.25" customHeight="1"/>
    <row r="742862" ht="14.25" customHeight="1"/>
    <row r="742864" ht="14.25" customHeight="1"/>
    <row r="742866" ht="14.25" customHeight="1"/>
    <row r="742868" ht="14.25" customHeight="1"/>
    <row r="742870" ht="14.25" customHeight="1"/>
    <row r="742872" ht="14.25" customHeight="1"/>
    <row r="742874" ht="14.25" customHeight="1"/>
    <row r="742876" ht="14.25" customHeight="1"/>
    <row r="742878" ht="14.25" customHeight="1"/>
    <row r="742880" ht="14.25" customHeight="1"/>
    <row r="742882" ht="14.25" customHeight="1"/>
    <row r="742884" ht="14.25" customHeight="1"/>
    <row r="742886" ht="14.25" customHeight="1"/>
    <row r="742888" ht="14.25" customHeight="1"/>
    <row r="742890" ht="14.25" customHeight="1"/>
    <row r="742892" ht="14.25" customHeight="1"/>
    <row r="742894" ht="14.25" customHeight="1"/>
    <row r="742896" ht="14.25" customHeight="1"/>
    <row r="742898" ht="14.25" customHeight="1"/>
    <row r="742900" ht="14.25" customHeight="1"/>
    <row r="742902" ht="14.25" customHeight="1"/>
    <row r="742904" ht="14.25" customHeight="1"/>
    <row r="742906" ht="14.25" customHeight="1"/>
    <row r="742908" ht="14.25" customHeight="1"/>
    <row r="742910" ht="14.25" customHeight="1"/>
    <row r="742912" ht="14.25" customHeight="1"/>
    <row r="742914" ht="14.25" customHeight="1"/>
    <row r="742916" ht="14.25" customHeight="1"/>
    <row r="742918" ht="14.25" customHeight="1"/>
    <row r="742920" ht="14.25" customHeight="1"/>
    <row r="742922" ht="14.25" customHeight="1"/>
    <row r="742924" ht="14.25" customHeight="1"/>
    <row r="742926" ht="14.25" customHeight="1"/>
    <row r="742928" ht="14.25" customHeight="1"/>
    <row r="742930" ht="14.25" customHeight="1"/>
    <row r="742932" ht="14.25" customHeight="1"/>
    <row r="742934" ht="14.25" customHeight="1"/>
    <row r="742936" ht="14.25" customHeight="1"/>
    <row r="742938" ht="14.25" customHeight="1"/>
    <row r="742940" ht="14.25" customHeight="1"/>
    <row r="742942" ht="14.25" customHeight="1"/>
    <row r="742944" ht="14.25" customHeight="1"/>
    <row r="742946" ht="14.25" customHeight="1"/>
    <row r="742948" ht="14.25" customHeight="1"/>
    <row r="742950" ht="14.25" customHeight="1"/>
    <row r="742952" ht="14.25" customHeight="1"/>
    <row r="742954" ht="14.25" customHeight="1"/>
    <row r="742956" ht="14.25" customHeight="1"/>
    <row r="742958" ht="14.25" customHeight="1"/>
    <row r="742960" ht="14.25" customHeight="1"/>
    <row r="742962" ht="14.25" customHeight="1"/>
    <row r="742964" ht="14.25" customHeight="1"/>
    <row r="742966" ht="14.25" customHeight="1"/>
    <row r="742968" ht="14.25" customHeight="1"/>
    <row r="742970" ht="14.25" customHeight="1"/>
    <row r="742972" ht="14.25" customHeight="1"/>
    <row r="742974" ht="14.25" customHeight="1"/>
    <row r="742976" ht="14.25" customHeight="1"/>
    <row r="742978" ht="14.25" customHeight="1"/>
    <row r="742980" ht="14.25" customHeight="1"/>
    <row r="742982" ht="14.25" customHeight="1"/>
    <row r="742984" ht="14.25" customHeight="1"/>
    <row r="742986" ht="14.25" customHeight="1"/>
    <row r="742988" ht="14.25" customHeight="1"/>
    <row r="742990" ht="14.25" customHeight="1"/>
    <row r="742992" ht="14.25" customHeight="1"/>
    <row r="742994" ht="14.25" customHeight="1"/>
    <row r="742996" ht="14.25" customHeight="1"/>
    <row r="742998" ht="14.25" customHeight="1"/>
    <row r="743000" ht="14.25" customHeight="1"/>
    <row r="743002" ht="14.25" customHeight="1"/>
    <row r="743004" ht="14.25" customHeight="1"/>
    <row r="743006" ht="14.25" customHeight="1"/>
    <row r="743008" ht="14.25" customHeight="1"/>
    <row r="743010" ht="14.25" customHeight="1"/>
    <row r="743012" ht="14.25" customHeight="1"/>
    <row r="743014" ht="14.25" customHeight="1"/>
    <row r="743016" ht="14.25" customHeight="1"/>
    <row r="743018" ht="14.25" customHeight="1"/>
    <row r="743020" ht="14.25" customHeight="1"/>
    <row r="743022" ht="14.25" customHeight="1"/>
    <row r="743024" ht="14.25" customHeight="1"/>
    <row r="743026" ht="14.25" customHeight="1"/>
    <row r="743028" ht="14.25" customHeight="1"/>
    <row r="743030" ht="14.25" customHeight="1"/>
    <row r="743032" ht="14.25" customHeight="1"/>
    <row r="743034" ht="14.25" customHeight="1"/>
    <row r="743036" ht="14.25" customHeight="1"/>
    <row r="743038" ht="14.25" customHeight="1"/>
    <row r="743040" ht="14.25" customHeight="1"/>
    <row r="743042" ht="14.25" customHeight="1"/>
    <row r="743044" ht="14.25" customHeight="1"/>
    <row r="743046" ht="14.25" customHeight="1"/>
    <row r="743048" ht="14.25" customHeight="1"/>
    <row r="743050" ht="14.25" customHeight="1"/>
    <row r="743052" ht="14.25" customHeight="1"/>
    <row r="743054" ht="14.25" customHeight="1"/>
    <row r="743056" ht="14.25" customHeight="1"/>
    <row r="743058" ht="14.25" customHeight="1"/>
    <row r="743060" ht="14.25" customHeight="1"/>
    <row r="743062" ht="14.25" customHeight="1"/>
    <row r="743064" ht="14.25" customHeight="1"/>
    <row r="743066" ht="14.25" customHeight="1"/>
    <row r="743068" ht="14.25" customHeight="1"/>
    <row r="743070" ht="14.25" customHeight="1"/>
    <row r="743072" ht="14.25" customHeight="1"/>
    <row r="743074" ht="14.25" customHeight="1"/>
    <row r="743076" ht="14.25" customHeight="1"/>
    <row r="743078" ht="14.25" customHeight="1"/>
    <row r="743080" ht="14.25" customHeight="1"/>
    <row r="743082" ht="14.25" customHeight="1"/>
    <row r="743084" ht="14.25" customHeight="1"/>
    <row r="743086" ht="14.25" customHeight="1"/>
    <row r="743088" ht="14.25" customHeight="1"/>
    <row r="743090" ht="14.25" customHeight="1"/>
    <row r="743092" ht="14.25" customHeight="1"/>
    <row r="743094" ht="14.25" customHeight="1"/>
    <row r="743096" ht="14.25" customHeight="1"/>
    <row r="743098" ht="14.25" customHeight="1"/>
    <row r="743100" ht="14.25" customHeight="1"/>
    <row r="743102" ht="14.25" customHeight="1"/>
    <row r="743104" ht="14.25" customHeight="1"/>
    <row r="743106" ht="14.25" customHeight="1"/>
    <row r="743108" ht="14.25" customHeight="1"/>
    <row r="743110" ht="14.25" customHeight="1"/>
    <row r="743112" ht="14.25" customHeight="1"/>
    <row r="743114" ht="14.25" customHeight="1"/>
    <row r="743116" ht="14.25" customHeight="1"/>
    <row r="743118" ht="14.25" customHeight="1"/>
    <row r="743120" ht="14.25" customHeight="1"/>
    <row r="743122" ht="14.25" customHeight="1"/>
    <row r="743124" ht="14.25" customHeight="1"/>
    <row r="743126" ht="14.25" customHeight="1"/>
    <row r="743128" ht="14.25" customHeight="1"/>
    <row r="743130" ht="14.25" customHeight="1"/>
    <row r="743132" ht="14.25" customHeight="1"/>
    <row r="743134" ht="14.25" customHeight="1"/>
    <row r="743136" ht="14.25" customHeight="1"/>
    <row r="743138" ht="14.25" customHeight="1"/>
    <row r="743140" ht="14.25" customHeight="1"/>
    <row r="743142" ht="14.25" customHeight="1"/>
    <row r="743144" ht="14.25" customHeight="1"/>
    <row r="743146" ht="14.25" customHeight="1"/>
    <row r="743148" ht="14.25" customHeight="1"/>
    <row r="743150" ht="14.25" customHeight="1"/>
    <row r="743152" ht="14.25" customHeight="1"/>
    <row r="743154" ht="14.25" customHeight="1"/>
    <row r="743156" ht="14.25" customHeight="1"/>
    <row r="743158" ht="14.25" customHeight="1"/>
    <row r="743160" ht="14.25" customHeight="1"/>
    <row r="743162" ht="14.25" customHeight="1"/>
    <row r="743164" ht="14.25" customHeight="1"/>
    <row r="743166" ht="14.25" customHeight="1"/>
    <row r="743168" ht="14.25" customHeight="1"/>
    <row r="743170" ht="14.25" customHeight="1"/>
    <row r="743172" ht="14.25" customHeight="1"/>
    <row r="743174" ht="14.25" customHeight="1"/>
    <row r="743176" ht="14.25" customHeight="1"/>
    <row r="743178" ht="14.25" customHeight="1"/>
    <row r="743180" ht="14.25" customHeight="1"/>
    <row r="743182" ht="14.25" customHeight="1"/>
    <row r="743184" ht="14.25" customHeight="1"/>
    <row r="743186" ht="14.25" customHeight="1"/>
    <row r="743188" ht="14.25" customHeight="1"/>
    <row r="743190" ht="14.25" customHeight="1"/>
    <row r="743192" ht="14.25" customHeight="1"/>
    <row r="743194" ht="14.25" customHeight="1"/>
    <row r="743196" ht="14.25" customHeight="1"/>
    <row r="743198" ht="14.25" customHeight="1"/>
    <row r="743200" ht="14.25" customHeight="1"/>
    <row r="743202" ht="14.25" customHeight="1"/>
    <row r="743204" ht="14.25" customHeight="1"/>
    <row r="743206" ht="14.25" customHeight="1"/>
    <row r="743208" ht="14.25" customHeight="1"/>
    <row r="743210" ht="14.25" customHeight="1"/>
    <row r="743212" ht="14.25" customHeight="1"/>
    <row r="743214" ht="14.25" customHeight="1"/>
    <row r="743216" ht="14.25" customHeight="1"/>
    <row r="743218" ht="14.25" customHeight="1"/>
    <row r="743220" ht="14.25" customHeight="1"/>
    <row r="743222" ht="14.25" customHeight="1"/>
    <row r="743224" ht="14.25" customHeight="1"/>
    <row r="743226" ht="14.25" customHeight="1"/>
    <row r="743228" ht="14.25" customHeight="1"/>
    <row r="743230" ht="14.25" customHeight="1"/>
    <row r="743232" ht="14.25" customHeight="1"/>
    <row r="743234" ht="14.25" customHeight="1"/>
    <row r="743236" ht="14.25" customHeight="1"/>
    <row r="743238" ht="14.25" customHeight="1"/>
    <row r="743240" ht="14.25" customHeight="1"/>
    <row r="743242" ht="14.25" customHeight="1"/>
    <row r="743244" ht="14.25" customHeight="1"/>
    <row r="743246" ht="14.25" customHeight="1"/>
    <row r="743248" ht="14.25" customHeight="1"/>
    <row r="743250" ht="14.25" customHeight="1"/>
    <row r="743252" ht="14.25" customHeight="1"/>
    <row r="743254" ht="14.25" customHeight="1"/>
    <row r="743256" ht="14.25" customHeight="1"/>
    <row r="743258" ht="14.25" customHeight="1"/>
    <row r="743260" ht="14.25" customHeight="1"/>
    <row r="743262" ht="14.25" customHeight="1"/>
    <row r="743264" ht="14.25" customHeight="1"/>
    <row r="743266" ht="14.25" customHeight="1"/>
    <row r="743268" ht="14.25" customHeight="1"/>
    <row r="743270" ht="14.25" customHeight="1"/>
    <row r="743272" ht="14.25" customHeight="1"/>
    <row r="743274" ht="14.25" customHeight="1"/>
    <row r="743276" ht="14.25" customHeight="1"/>
    <row r="743278" ht="14.25" customHeight="1"/>
    <row r="743280" ht="14.25" customHeight="1"/>
    <row r="743282" ht="14.25" customHeight="1"/>
    <row r="743284" ht="14.25" customHeight="1"/>
    <row r="743286" ht="14.25" customHeight="1"/>
    <row r="743288" ht="14.25" customHeight="1"/>
    <row r="743290" ht="14.25" customHeight="1"/>
    <row r="743292" ht="14.25" customHeight="1"/>
    <row r="743294" ht="14.25" customHeight="1"/>
    <row r="743296" ht="14.25" customHeight="1"/>
    <row r="743298" ht="14.25" customHeight="1"/>
    <row r="743300" ht="14.25" customHeight="1"/>
    <row r="743302" ht="14.25" customHeight="1"/>
    <row r="743304" ht="14.25" customHeight="1"/>
    <row r="743306" ht="14.25" customHeight="1"/>
    <row r="743308" ht="14.25" customHeight="1"/>
    <row r="743310" ht="14.25" customHeight="1"/>
    <row r="743312" ht="14.25" customHeight="1"/>
    <row r="743314" ht="14.25" customHeight="1"/>
    <row r="743316" ht="14.25" customHeight="1"/>
    <row r="743318" ht="14.25" customHeight="1"/>
    <row r="743320" ht="14.25" customHeight="1"/>
    <row r="743322" ht="14.25" customHeight="1"/>
    <row r="743324" ht="14.25" customHeight="1"/>
    <row r="743326" ht="14.25" customHeight="1"/>
    <row r="743328" ht="14.25" customHeight="1"/>
    <row r="743330" ht="14.25" customHeight="1"/>
    <row r="743332" ht="14.25" customHeight="1"/>
    <row r="743334" ht="14.25" customHeight="1"/>
    <row r="743336" ht="14.25" customHeight="1"/>
    <row r="743338" ht="14.25" customHeight="1"/>
    <row r="743340" ht="14.25" customHeight="1"/>
    <row r="743342" ht="14.25" customHeight="1"/>
    <row r="743344" ht="14.25" customHeight="1"/>
    <row r="743346" ht="14.25" customHeight="1"/>
    <row r="743348" ht="14.25" customHeight="1"/>
    <row r="743350" ht="14.25" customHeight="1"/>
    <row r="743352" ht="14.25" customHeight="1"/>
    <row r="743354" ht="14.25" customHeight="1"/>
    <row r="743356" ht="14.25" customHeight="1"/>
    <row r="743358" ht="14.25" customHeight="1"/>
    <row r="743360" ht="14.25" customHeight="1"/>
    <row r="743362" ht="14.25" customHeight="1"/>
    <row r="743364" ht="14.25" customHeight="1"/>
    <row r="743366" ht="14.25" customHeight="1"/>
    <row r="743368" ht="14.25" customHeight="1"/>
    <row r="743370" ht="14.25" customHeight="1"/>
    <row r="743372" ht="14.25" customHeight="1"/>
    <row r="743374" ht="14.25" customHeight="1"/>
    <row r="743376" ht="14.25" customHeight="1"/>
    <row r="743378" ht="14.25" customHeight="1"/>
    <row r="743380" ht="14.25" customHeight="1"/>
    <row r="743382" ht="14.25" customHeight="1"/>
    <row r="743384" ht="14.25" customHeight="1"/>
    <row r="743386" ht="14.25" customHeight="1"/>
    <row r="743388" ht="14.25" customHeight="1"/>
    <row r="743390" ht="14.25" customHeight="1"/>
    <row r="743392" ht="14.25" customHeight="1"/>
    <row r="743394" ht="14.25" customHeight="1"/>
    <row r="743396" ht="14.25" customHeight="1"/>
    <row r="743398" ht="14.25" customHeight="1"/>
    <row r="743400" ht="14.25" customHeight="1"/>
    <row r="743402" ht="14.25" customHeight="1"/>
    <row r="743404" ht="14.25" customHeight="1"/>
    <row r="743406" ht="14.25" customHeight="1"/>
    <row r="743408" ht="14.25" customHeight="1"/>
    <row r="743410" ht="14.25" customHeight="1"/>
    <row r="743412" ht="14.25" customHeight="1"/>
    <row r="743414" ht="14.25" customHeight="1"/>
    <row r="743416" ht="14.25" customHeight="1"/>
    <row r="743418" ht="14.25" customHeight="1"/>
    <row r="743420" ht="14.25" customHeight="1"/>
    <row r="743422" ht="14.25" customHeight="1"/>
    <row r="743424" ht="14.25" customHeight="1"/>
    <row r="743426" ht="14.25" customHeight="1"/>
    <row r="743428" ht="14.25" customHeight="1"/>
    <row r="743430" ht="14.25" customHeight="1"/>
    <row r="743432" ht="14.25" customHeight="1"/>
    <row r="743434" ht="14.25" customHeight="1"/>
    <row r="743436" ht="14.25" customHeight="1"/>
    <row r="743438" ht="14.25" customHeight="1"/>
    <row r="743440" ht="14.25" customHeight="1"/>
    <row r="743442" ht="14.25" customHeight="1"/>
    <row r="743444" ht="14.25" customHeight="1"/>
    <row r="743446" ht="14.25" customHeight="1"/>
    <row r="743448" ht="14.25" customHeight="1"/>
    <row r="743450" ht="14.25" customHeight="1"/>
    <row r="743452" ht="14.25" customHeight="1"/>
    <row r="743454" ht="14.25" customHeight="1"/>
    <row r="743456" ht="14.25" customHeight="1"/>
    <row r="743458" ht="14.25" customHeight="1"/>
    <row r="743460" ht="14.25" customHeight="1"/>
    <row r="743462" ht="14.25" customHeight="1"/>
    <row r="743464" ht="14.25" customHeight="1"/>
    <row r="743466" ht="14.25" customHeight="1"/>
    <row r="743468" ht="14.25" customHeight="1"/>
    <row r="743470" ht="14.25" customHeight="1"/>
    <row r="743472" ht="14.25" customHeight="1"/>
    <row r="743474" ht="14.25" customHeight="1"/>
    <row r="743476" ht="14.25" customHeight="1"/>
    <row r="743478" ht="14.25" customHeight="1"/>
    <row r="743480" ht="14.25" customHeight="1"/>
    <row r="743482" ht="14.25" customHeight="1"/>
    <row r="743484" ht="14.25" customHeight="1"/>
    <row r="743486" ht="14.25" customHeight="1"/>
    <row r="743488" ht="14.25" customHeight="1"/>
    <row r="743490" ht="14.25" customHeight="1"/>
    <row r="743492" ht="14.25" customHeight="1"/>
    <row r="743494" ht="14.25" customHeight="1"/>
    <row r="743496" ht="14.25" customHeight="1"/>
    <row r="743498" ht="14.25" customHeight="1"/>
    <row r="743500" ht="14.25" customHeight="1"/>
    <row r="743502" ht="14.25" customHeight="1"/>
    <row r="743504" ht="14.25" customHeight="1"/>
    <row r="743506" ht="14.25" customHeight="1"/>
    <row r="743508" ht="14.25" customHeight="1"/>
    <row r="743510" ht="14.25" customHeight="1"/>
    <row r="743512" ht="14.25" customHeight="1"/>
    <row r="743514" ht="14.25" customHeight="1"/>
    <row r="743516" ht="14.25" customHeight="1"/>
    <row r="743518" ht="14.25" customHeight="1"/>
    <row r="743520" ht="14.25" customHeight="1"/>
    <row r="743522" ht="14.25" customHeight="1"/>
    <row r="743524" ht="14.25" customHeight="1"/>
    <row r="743526" ht="14.25" customHeight="1"/>
    <row r="743528" ht="14.25" customHeight="1"/>
    <row r="743530" ht="14.25" customHeight="1"/>
    <row r="743532" ht="14.25" customHeight="1"/>
    <row r="743534" ht="14.25" customHeight="1"/>
    <row r="743536" ht="14.25" customHeight="1"/>
    <row r="743538" ht="14.25" customHeight="1"/>
    <row r="743540" ht="14.25" customHeight="1"/>
    <row r="743542" ht="14.25" customHeight="1"/>
    <row r="743544" ht="14.25" customHeight="1"/>
    <row r="743546" ht="14.25" customHeight="1"/>
    <row r="743548" ht="14.25" customHeight="1"/>
    <row r="743550" ht="14.25" customHeight="1"/>
    <row r="743552" ht="14.25" customHeight="1"/>
    <row r="743554" ht="14.25" customHeight="1"/>
    <row r="743556" ht="14.25" customHeight="1"/>
    <row r="743558" ht="14.25" customHeight="1"/>
    <row r="743560" ht="14.25" customHeight="1"/>
    <row r="743562" ht="14.25" customHeight="1"/>
    <row r="743564" ht="14.25" customHeight="1"/>
    <row r="743566" ht="14.25" customHeight="1"/>
    <row r="743568" ht="14.25" customHeight="1"/>
    <row r="743570" ht="14.25" customHeight="1"/>
    <row r="743572" ht="14.25" customHeight="1"/>
    <row r="743574" ht="14.25" customHeight="1"/>
    <row r="743576" ht="14.25" customHeight="1"/>
    <row r="743578" ht="14.25" customHeight="1"/>
    <row r="743580" ht="14.25" customHeight="1"/>
    <row r="743582" ht="14.25" customHeight="1"/>
    <row r="743584" ht="14.25" customHeight="1"/>
    <row r="743586" ht="14.25" customHeight="1"/>
    <row r="743588" ht="14.25" customHeight="1"/>
    <row r="743590" ht="14.25" customHeight="1"/>
    <row r="743592" ht="14.25" customHeight="1"/>
    <row r="743594" ht="14.25" customHeight="1"/>
    <row r="743596" ht="14.25" customHeight="1"/>
    <row r="743598" ht="14.25" customHeight="1"/>
    <row r="743600" ht="14.25" customHeight="1"/>
    <row r="743602" ht="14.25" customHeight="1"/>
    <row r="743604" ht="14.25" customHeight="1"/>
    <row r="743606" ht="14.25" customHeight="1"/>
    <row r="743608" ht="14.25" customHeight="1"/>
    <row r="743610" ht="14.25" customHeight="1"/>
    <row r="743612" ht="14.25" customHeight="1"/>
    <row r="743614" ht="14.25" customHeight="1"/>
    <row r="743616" ht="14.25" customHeight="1"/>
    <row r="743618" ht="14.25" customHeight="1"/>
    <row r="743620" ht="14.25" customHeight="1"/>
    <row r="743622" ht="14.25" customHeight="1"/>
    <row r="743624" ht="14.25" customHeight="1"/>
    <row r="743626" ht="14.25" customHeight="1"/>
    <row r="743628" ht="14.25" customHeight="1"/>
    <row r="743630" ht="14.25" customHeight="1"/>
    <row r="743632" ht="14.25" customHeight="1"/>
    <row r="743634" ht="14.25" customHeight="1"/>
    <row r="743636" ht="14.25" customHeight="1"/>
    <row r="743638" ht="14.25" customHeight="1"/>
    <row r="743640" ht="14.25" customHeight="1"/>
    <row r="743642" ht="14.25" customHeight="1"/>
    <row r="743644" ht="14.25" customHeight="1"/>
    <row r="743646" ht="14.25" customHeight="1"/>
    <row r="743648" ht="14.25" customHeight="1"/>
    <row r="743650" ht="14.25" customHeight="1"/>
    <row r="743652" ht="14.25" customHeight="1"/>
    <row r="743654" ht="14.25" customHeight="1"/>
    <row r="743656" ht="14.25" customHeight="1"/>
    <row r="743658" ht="14.25" customHeight="1"/>
    <row r="743660" ht="14.25" customHeight="1"/>
    <row r="743662" ht="14.25" customHeight="1"/>
    <row r="743664" ht="14.25" customHeight="1"/>
    <row r="743666" ht="14.25" customHeight="1"/>
    <row r="743668" ht="14.25" customHeight="1"/>
    <row r="743670" ht="14.25" customHeight="1"/>
    <row r="743672" ht="14.25" customHeight="1"/>
    <row r="743674" ht="14.25" customHeight="1"/>
    <row r="743676" ht="14.25" customHeight="1"/>
    <row r="743678" ht="14.25" customHeight="1"/>
    <row r="743680" ht="14.25" customHeight="1"/>
    <row r="743682" ht="14.25" customHeight="1"/>
    <row r="743684" ht="14.25" customHeight="1"/>
    <row r="743686" ht="14.25" customHeight="1"/>
    <row r="743688" ht="14.25" customHeight="1"/>
    <row r="743690" ht="14.25" customHeight="1"/>
    <row r="743692" ht="14.25" customHeight="1"/>
    <row r="743694" ht="14.25" customHeight="1"/>
    <row r="743696" ht="14.25" customHeight="1"/>
    <row r="743698" ht="14.25" customHeight="1"/>
    <row r="743700" ht="14.25" customHeight="1"/>
    <row r="743702" ht="14.25" customHeight="1"/>
    <row r="743704" ht="14.25" customHeight="1"/>
    <row r="743706" ht="14.25" customHeight="1"/>
    <row r="743708" ht="14.25" customHeight="1"/>
    <row r="743710" ht="14.25" customHeight="1"/>
    <row r="743712" ht="14.25" customHeight="1"/>
    <row r="743714" ht="14.25" customHeight="1"/>
    <row r="743716" ht="14.25" customHeight="1"/>
    <row r="743718" ht="14.25" customHeight="1"/>
    <row r="743720" ht="14.25" customHeight="1"/>
    <row r="743722" ht="14.25" customHeight="1"/>
    <row r="743724" ht="14.25" customHeight="1"/>
    <row r="743726" ht="14.25" customHeight="1"/>
    <row r="743728" ht="14.25" customHeight="1"/>
    <row r="743730" ht="14.25" customHeight="1"/>
    <row r="743732" ht="14.25" customHeight="1"/>
    <row r="743734" ht="14.25" customHeight="1"/>
    <row r="743736" ht="14.25" customHeight="1"/>
    <row r="743738" ht="14.25" customHeight="1"/>
    <row r="743740" ht="14.25" customHeight="1"/>
    <row r="743742" ht="14.25" customHeight="1"/>
    <row r="743744" ht="14.25" customHeight="1"/>
    <row r="743746" ht="14.25" customHeight="1"/>
    <row r="743748" ht="14.25" customHeight="1"/>
    <row r="743750" ht="14.25" customHeight="1"/>
    <row r="743752" ht="14.25" customHeight="1"/>
    <row r="743754" ht="14.25" customHeight="1"/>
    <row r="743756" ht="14.25" customHeight="1"/>
    <row r="743758" ht="14.25" customHeight="1"/>
    <row r="743760" ht="14.25" customHeight="1"/>
    <row r="743762" ht="14.25" customHeight="1"/>
    <row r="743764" ht="14.25" customHeight="1"/>
    <row r="743766" ht="14.25" customHeight="1"/>
    <row r="743768" ht="14.25" customHeight="1"/>
    <row r="743770" ht="14.25" customHeight="1"/>
    <row r="743772" ht="14.25" customHeight="1"/>
    <row r="743774" ht="14.25" customHeight="1"/>
    <row r="743776" ht="14.25" customHeight="1"/>
    <row r="743778" ht="14.25" customHeight="1"/>
    <row r="743780" ht="14.25" customHeight="1"/>
    <row r="743782" ht="14.25" customHeight="1"/>
    <row r="743784" ht="14.25" customHeight="1"/>
    <row r="743786" ht="14.25" customHeight="1"/>
    <row r="743788" ht="14.25" customHeight="1"/>
    <row r="743790" ht="14.25" customHeight="1"/>
    <row r="743792" ht="14.25" customHeight="1"/>
    <row r="743794" ht="14.25" customHeight="1"/>
    <row r="743796" ht="14.25" customHeight="1"/>
    <row r="743798" ht="14.25" customHeight="1"/>
    <row r="743800" ht="14.25" customHeight="1"/>
    <row r="743802" ht="14.25" customHeight="1"/>
    <row r="743804" ht="14.25" customHeight="1"/>
    <row r="743806" ht="14.25" customHeight="1"/>
    <row r="743808" ht="14.25" customHeight="1"/>
    <row r="743810" ht="14.25" customHeight="1"/>
    <row r="743812" ht="14.25" customHeight="1"/>
    <row r="743814" ht="14.25" customHeight="1"/>
    <row r="743816" ht="14.25" customHeight="1"/>
    <row r="743818" ht="14.25" customHeight="1"/>
    <row r="743820" ht="14.25" customHeight="1"/>
    <row r="743822" ht="14.25" customHeight="1"/>
    <row r="743824" ht="14.25" customHeight="1"/>
    <row r="743826" ht="14.25" customHeight="1"/>
    <row r="743828" ht="14.25" customHeight="1"/>
    <row r="743830" ht="14.25" customHeight="1"/>
    <row r="743832" ht="14.25" customHeight="1"/>
    <row r="743834" ht="14.25" customHeight="1"/>
    <row r="743836" ht="14.25" customHeight="1"/>
    <row r="743838" ht="14.25" customHeight="1"/>
    <row r="743840" ht="14.25" customHeight="1"/>
    <row r="743842" ht="14.25" customHeight="1"/>
    <row r="743844" ht="14.25" customHeight="1"/>
    <row r="743846" ht="14.25" customHeight="1"/>
    <row r="743848" ht="14.25" customHeight="1"/>
    <row r="743850" ht="14.25" customHeight="1"/>
    <row r="743852" ht="14.25" customHeight="1"/>
    <row r="743854" ht="14.25" customHeight="1"/>
    <row r="743856" ht="14.25" customHeight="1"/>
    <row r="743858" ht="14.25" customHeight="1"/>
    <row r="743860" ht="14.25" customHeight="1"/>
    <row r="743862" ht="14.25" customHeight="1"/>
    <row r="743864" ht="14.25" customHeight="1"/>
    <row r="743866" ht="14.25" customHeight="1"/>
    <row r="743868" ht="14.25" customHeight="1"/>
    <row r="743870" ht="14.25" customHeight="1"/>
    <row r="743872" ht="14.25" customHeight="1"/>
    <row r="743874" ht="14.25" customHeight="1"/>
    <row r="743876" ht="14.25" customHeight="1"/>
    <row r="743878" ht="14.25" customHeight="1"/>
    <row r="743880" ht="14.25" customHeight="1"/>
    <row r="743882" ht="14.25" customHeight="1"/>
    <row r="743884" ht="14.25" customHeight="1"/>
    <row r="743886" ht="14.25" customHeight="1"/>
    <row r="743888" ht="14.25" customHeight="1"/>
    <row r="743890" ht="14.25" customHeight="1"/>
    <row r="743892" ht="14.25" customHeight="1"/>
    <row r="743894" ht="14.25" customHeight="1"/>
    <row r="743896" ht="14.25" customHeight="1"/>
    <row r="743898" ht="14.25" customHeight="1"/>
    <row r="743900" ht="14.25" customHeight="1"/>
    <row r="743902" ht="14.25" customHeight="1"/>
    <row r="743904" ht="14.25" customHeight="1"/>
    <row r="743906" ht="14.25" customHeight="1"/>
    <row r="743908" ht="14.25" customHeight="1"/>
    <row r="743910" ht="14.25" customHeight="1"/>
    <row r="743912" ht="14.25" customHeight="1"/>
    <row r="743914" ht="14.25" customHeight="1"/>
    <row r="743916" ht="14.25" customHeight="1"/>
    <row r="743918" ht="14.25" customHeight="1"/>
    <row r="743920" ht="14.25" customHeight="1"/>
    <row r="743922" ht="14.25" customHeight="1"/>
    <row r="743924" ht="14.25" customHeight="1"/>
    <row r="743926" ht="14.25" customHeight="1"/>
    <row r="743928" ht="14.25" customHeight="1"/>
    <row r="743930" ht="14.25" customHeight="1"/>
    <row r="743932" ht="14.25" customHeight="1"/>
    <row r="743934" ht="14.25" customHeight="1"/>
    <row r="743936" ht="14.25" customHeight="1"/>
    <row r="743938" ht="14.25" customHeight="1"/>
    <row r="743940" ht="14.25" customHeight="1"/>
    <row r="743942" ht="14.25" customHeight="1"/>
    <row r="743944" ht="14.25" customHeight="1"/>
    <row r="743946" ht="14.25" customHeight="1"/>
    <row r="743948" ht="14.25" customHeight="1"/>
    <row r="743950" ht="14.25" customHeight="1"/>
    <row r="743952" ht="14.25" customHeight="1"/>
    <row r="743954" ht="14.25" customHeight="1"/>
    <row r="743956" ht="14.25" customHeight="1"/>
    <row r="743958" ht="14.25" customHeight="1"/>
    <row r="743960" ht="14.25" customHeight="1"/>
    <row r="743962" ht="14.25" customHeight="1"/>
    <row r="743964" ht="14.25" customHeight="1"/>
    <row r="743966" ht="14.25" customHeight="1"/>
    <row r="743968" ht="14.25" customHeight="1"/>
    <row r="743970" ht="14.25" customHeight="1"/>
    <row r="743972" ht="14.25" customHeight="1"/>
    <row r="743974" ht="14.25" customHeight="1"/>
    <row r="743976" ht="14.25" customHeight="1"/>
    <row r="743978" ht="14.25" customHeight="1"/>
    <row r="743980" ht="14.25" customHeight="1"/>
    <row r="743982" ht="14.25" customHeight="1"/>
    <row r="743984" ht="14.25" customHeight="1"/>
    <row r="743986" ht="14.25" customHeight="1"/>
    <row r="743988" ht="14.25" customHeight="1"/>
    <row r="743990" ht="14.25" customHeight="1"/>
    <row r="743992" ht="14.25" customHeight="1"/>
    <row r="743994" ht="14.25" customHeight="1"/>
    <row r="743996" ht="14.25" customHeight="1"/>
    <row r="743998" ht="14.25" customHeight="1"/>
    <row r="744000" ht="14.25" customHeight="1"/>
    <row r="744002" ht="14.25" customHeight="1"/>
    <row r="744004" ht="14.25" customHeight="1"/>
    <row r="744006" ht="14.25" customHeight="1"/>
    <row r="744008" ht="14.25" customHeight="1"/>
    <row r="744010" ht="14.25" customHeight="1"/>
    <row r="744012" ht="14.25" customHeight="1"/>
    <row r="744014" ht="14.25" customHeight="1"/>
    <row r="744016" ht="14.25" customHeight="1"/>
    <row r="744018" ht="14.25" customHeight="1"/>
    <row r="744020" ht="14.25" customHeight="1"/>
    <row r="744022" ht="14.25" customHeight="1"/>
    <row r="744024" ht="14.25" customHeight="1"/>
    <row r="744026" ht="14.25" customHeight="1"/>
    <row r="744028" ht="14.25" customHeight="1"/>
    <row r="744030" ht="14.25" customHeight="1"/>
    <row r="744032" ht="14.25" customHeight="1"/>
    <row r="744034" ht="14.25" customHeight="1"/>
    <row r="744036" ht="14.25" customHeight="1"/>
    <row r="744038" ht="14.25" customHeight="1"/>
    <row r="744040" ht="14.25" customHeight="1"/>
    <row r="744042" ht="14.25" customHeight="1"/>
    <row r="744044" ht="14.25" customHeight="1"/>
    <row r="744046" ht="14.25" customHeight="1"/>
    <row r="744048" ht="14.25" customHeight="1"/>
    <row r="744050" ht="14.25" customHeight="1"/>
    <row r="744052" ht="14.25" customHeight="1"/>
    <row r="744054" ht="14.25" customHeight="1"/>
    <row r="744056" ht="14.25" customHeight="1"/>
    <row r="744058" ht="14.25" customHeight="1"/>
    <row r="744060" ht="14.25" customHeight="1"/>
    <row r="744062" ht="14.25" customHeight="1"/>
    <row r="744064" ht="14.25" customHeight="1"/>
    <row r="744066" ht="14.25" customHeight="1"/>
    <row r="744068" ht="14.25" customHeight="1"/>
    <row r="744070" ht="14.25" customHeight="1"/>
    <row r="744072" ht="14.25" customHeight="1"/>
    <row r="744074" ht="14.25" customHeight="1"/>
    <row r="744076" ht="14.25" customHeight="1"/>
    <row r="744078" ht="14.25" customHeight="1"/>
    <row r="744080" ht="14.25" customHeight="1"/>
    <row r="744082" ht="14.25" customHeight="1"/>
    <row r="744084" ht="14.25" customHeight="1"/>
    <row r="744086" ht="14.25" customHeight="1"/>
    <row r="744088" ht="14.25" customHeight="1"/>
    <row r="744090" ht="14.25" customHeight="1"/>
    <row r="744092" ht="14.25" customHeight="1"/>
    <row r="744094" ht="14.25" customHeight="1"/>
    <row r="744096" ht="14.25" customHeight="1"/>
    <row r="744098" ht="14.25" customHeight="1"/>
    <row r="744100" ht="14.25" customHeight="1"/>
    <row r="744102" ht="14.25" customHeight="1"/>
    <row r="744104" ht="14.25" customHeight="1"/>
    <row r="744106" ht="14.25" customHeight="1"/>
    <row r="744108" ht="14.25" customHeight="1"/>
    <row r="744110" ht="14.25" customHeight="1"/>
    <row r="744112" ht="14.25" customHeight="1"/>
    <row r="744114" ht="14.25" customHeight="1"/>
    <row r="744116" ht="14.25" customHeight="1"/>
    <row r="744118" ht="14.25" customHeight="1"/>
    <row r="744120" ht="14.25" customHeight="1"/>
    <row r="744122" ht="14.25" customHeight="1"/>
    <row r="744124" ht="14.25" customHeight="1"/>
    <row r="744126" ht="14.25" customHeight="1"/>
    <row r="744128" ht="14.25" customHeight="1"/>
    <row r="744130" ht="14.25" customHeight="1"/>
    <row r="744132" ht="14.25" customHeight="1"/>
    <row r="744134" ht="14.25" customHeight="1"/>
    <row r="744136" ht="14.25" customHeight="1"/>
    <row r="744138" ht="14.25" customHeight="1"/>
    <row r="744140" ht="14.25" customHeight="1"/>
    <row r="744142" ht="14.25" customHeight="1"/>
    <row r="744144" ht="14.25" customHeight="1"/>
    <row r="744146" ht="14.25" customHeight="1"/>
    <row r="744148" ht="14.25" customHeight="1"/>
    <row r="744150" ht="14.25" customHeight="1"/>
    <row r="744152" ht="14.25" customHeight="1"/>
    <row r="744154" ht="14.25" customHeight="1"/>
    <row r="744156" ht="14.25" customHeight="1"/>
    <row r="744158" ht="14.25" customHeight="1"/>
    <row r="744160" ht="14.25" customHeight="1"/>
    <row r="744162" ht="14.25" customHeight="1"/>
    <row r="744164" ht="14.25" customHeight="1"/>
    <row r="744166" ht="14.25" customHeight="1"/>
    <row r="744168" ht="14.25" customHeight="1"/>
    <row r="744170" ht="14.25" customHeight="1"/>
    <row r="744172" ht="14.25" customHeight="1"/>
    <row r="744174" ht="14.25" customHeight="1"/>
    <row r="744176" ht="14.25" customHeight="1"/>
    <row r="744178" ht="14.25" customHeight="1"/>
    <row r="744180" ht="14.25" customHeight="1"/>
    <row r="744182" ht="14.25" customHeight="1"/>
    <row r="744184" ht="14.25" customHeight="1"/>
    <row r="744186" ht="14.25" customHeight="1"/>
    <row r="744188" ht="14.25" customHeight="1"/>
    <row r="744190" ht="14.25" customHeight="1"/>
    <row r="744192" ht="14.25" customHeight="1"/>
    <row r="744194" ht="14.25" customHeight="1"/>
    <row r="744196" ht="14.25" customHeight="1"/>
    <row r="744198" ht="14.25" customHeight="1"/>
    <row r="744200" ht="14.25" customHeight="1"/>
    <row r="744202" ht="14.25" customHeight="1"/>
    <row r="744204" ht="14.25" customHeight="1"/>
    <row r="744206" ht="14.25" customHeight="1"/>
    <row r="744208" ht="14.25" customHeight="1"/>
    <row r="744210" ht="14.25" customHeight="1"/>
    <row r="744212" ht="14.25" customHeight="1"/>
    <row r="744214" ht="14.25" customHeight="1"/>
    <row r="744216" ht="14.25" customHeight="1"/>
    <row r="744218" ht="14.25" customHeight="1"/>
    <row r="744220" ht="14.25" customHeight="1"/>
    <row r="744222" ht="14.25" customHeight="1"/>
    <row r="744224" ht="14.25" customHeight="1"/>
    <row r="744226" ht="14.25" customHeight="1"/>
    <row r="744228" ht="14.25" customHeight="1"/>
    <row r="744230" ht="14.25" customHeight="1"/>
    <row r="744232" ht="14.25" customHeight="1"/>
    <row r="744234" ht="14.25" customHeight="1"/>
    <row r="744236" ht="14.25" customHeight="1"/>
    <row r="744238" ht="14.25" customHeight="1"/>
    <row r="744240" ht="14.25" customHeight="1"/>
    <row r="744242" ht="14.25" customHeight="1"/>
    <row r="744244" ht="14.25" customHeight="1"/>
    <row r="744246" ht="14.25" customHeight="1"/>
    <row r="744248" ht="14.25" customHeight="1"/>
    <row r="744250" ht="14.25" customHeight="1"/>
    <row r="744252" ht="14.25" customHeight="1"/>
    <row r="744254" ht="14.25" customHeight="1"/>
    <row r="744256" ht="14.25" customHeight="1"/>
    <row r="744258" ht="14.25" customHeight="1"/>
    <row r="744260" ht="14.25" customHeight="1"/>
    <row r="744262" ht="14.25" customHeight="1"/>
    <row r="744264" ht="14.25" customHeight="1"/>
    <row r="744266" ht="14.25" customHeight="1"/>
    <row r="744268" ht="14.25" customHeight="1"/>
    <row r="744270" ht="14.25" customHeight="1"/>
    <row r="744272" ht="14.25" customHeight="1"/>
    <row r="744274" ht="14.25" customHeight="1"/>
    <row r="744276" ht="14.25" customHeight="1"/>
    <row r="744278" ht="14.25" customHeight="1"/>
    <row r="744280" ht="14.25" customHeight="1"/>
    <row r="744282" ht="14.25" customHeight="1"/>
    <row r="744284" ht="14.25" customHeight="1"/>
    <row r="744286" ht="14.25" customHeight="1"/>
    <row r="744288" ht="14.25" customHeight="1"/>
    <row r="744290" ht="14.25" customHeight="1"/>
    <row r="744292" ht="14.25" customHeight="1"/>
    <row r="744294" ht="14.25" customHeight="1"/>
    <row r="744296" ht="14.25" customHeight="1"/>
    <row r="744298" ht="14.25" customHeight="1"/>
    <row r="744300" ht="14.25" customHeight="1"/>
    <row r="744302" ht="14.25" customHeight="1"/>
    <row r="744304" ht="14.25" customHeight="1"/>
    <row r="744306" ht="14.25" customHeight="1"/>
    <row r="744308" ht="14.25" customHeight="1"/>
    <row r="744310" ht="14.25" customHeight="1"/>
    <row r="744312" ht="14.25" customHeight="1"/>
    <row r="744314" ht="14.25" customHeight="1"/>
    <row r="744316" ht="14.25" customHeight="1"/>
    <row r="744318" ht="14.25" customHeight="1"/>
    <row r="744320" ht="14.25" customHeight="1"/>
    <row r="744322" ht="14.25" customHeight="1"/>
    <row r="744324" ht="14.25" customHeight="1"/>
    <row r="744326" ht="14.25" customHeight="1"/>
    <row r="744328" ht="14.25" customHeight="1"/>
    <row r="744330" ht="14.25" customHeight="1"/>
    <row r="744332" ht="14.25" customHeight="1"/>
    <row r="744334" ht="14.25" customHeight="1"/>
    <row r="744336" ht="14.25" customHeight="1"/>
    <row r="744338" ht="14.25" customHeight="1"/>
    <row r="744340" ht="14.25" customHeight="1"/>
    <row r="744342" ht="14.25" customHeight="1"/>
    <row r="744344" ht="14.25" customHeight="1"/>
    <row r="744346" ht="14.25" customHeight="1"/>
    <row r="744348" ht="14.25" customHeight="1"/>
    <row r="744350" ht="14.25" customHeight="1"/>
    <row r="744352" ht="14.25" customHeight="1"/>
    <row r="744354" ht="14.25" customHeight="1"/>
    <row r="744356" ht="14.25" customHeight="1"/>
    <row r="744358" ht="14.25" customHeight="1"/>
    <row r="744360" ht="14.25" customHeight="1"/>
    <row r="744362" ht="14.25" customHeight="1"/>
    <row r="744364" ht="14.25" customHeight="1"/>
    <row r="744366" ht="14.25" customHeight="1"/>
    <row r="744368" ht="14.25" customHeight="1"/>
    <row r="744370" ht="14.25" customHeight="1"/>
    <row r="744372" ht="14.25" customHeight="1"/>
    <row r="744374" ht="14.25" customHeight="1"/>
    <row r="744376" ht="14.25" customHeight="1"/>
    <row r="744378" ht="14.25" customHeight="1"/>
    <row r="744380" ht="14.25" customHeight="1"/>
    <row r="744382" ht="14.25" customHeight="1"/>
    <row r="744384" ht="14.25" customHeight="1"/>
    <row r="744386" ht="14.25" customHeight="1"/>
    <row r="744388" ht="14.25" customHeight="1"/>
    <row r="744390" ht="14.25" customHeight="1"/>
    <row r="744392" ht="14.25" customHeight="1"/>
    <row r="744394" ht="14.25" customHeight="1"/>
    <row r="744396" ht="14.25" customHeight="1"/>
    <row r="744398" ht="14.25" customHeight="1"/>
    <row r="744400" ht="14.25" customHeight="1"/>
    <row r="744402" ht="14.25" customHeight="1"/>
    <row r="744404" ht="14.25" customHeight="1"/>
    <row r="744406" ht="14.25" customHeight="1"/>
    <row r="744408" ht="14.25" customHeight="1"/>
    <row r="744410" ht="14.25" customHeight="1"/>
    <row r="744412" ht="14.25" customHeight="1"/>
    <row r="744414" ht="14.25" customHeight="1"/>
    <row r="744416" ht="14.25" customHeight="1"/>
    <row r="744418" ht="14.25" customHeight="1"/>
    <row r="744420" ht="14.25" customHeight="1"/>
    <row r="744422" ht="14.25" customHeight="1"/>
    <row r="744424" ht="14.25" customHeight="1"/>
    <row r="744426" ht="14.25" customHeight="1"/>
    <row r="744428" ht="14.25" customHeight="1"/>
    <row r="744430" ht="14.25" customHeight="1"/>
    <row r="744432" ht="14.25" customHeight="1"/>
    <row r="744434" ht="14.25" customHeight="1"/>
    <row r="744436" ht="14.25" customHeight="1"/>
    <row r="744438" ht="14.25" customHeight="1"/>
    <row r="744440" ht="14.25" customHeight="1"/>
    <row r="744442" ht="14.25" customHeight="1"/>
    <row r="744444" ht="14.25" customHeight="1"/>
    <row r="744446" ht="14.25" customHeight="1"/>
    <row r="744448" ht="14.25" customHeight="1"/>
    <row r="744450" ht="14.25" customHeight="1"/>
    <row r="744452" ht="14.25" customHeight="1"/>
    <row r="744454" ht="14.25" customHeight="1"/>
    <row r="744456" ht="14.25" customHeight="1"/>
    <row r="744458" ht="14.25" customHeight="1"/>
    <row r="744460" ht="14.25" customHeight="1"/>
    <row r="744462" ht="14.25" customHeight="1"/>
    <row r="744464" ht="14.25" customHeight="1"/>
    <row r="744466" ht="14.25" customHeight="1"/>
    <row r="744468" ht="14.25" customHeight="1"/>
    <row r="744470" ht="14.25" customHeight="1"/>
    <row r="744472" ht="14.25" customHeight="1"/>
    <row r="744474" ht="14.25" customHeight="1"/>
    <row r="744476" ht="14.25" customHeight="1"/>
    <row r="744478" ht="14.25" customHeight="1"/>
    <row r="744480" ht="14.25" customHeight="1"/>
    <row r="744482" ht="14.25" customHeight="1"/>
    <row r="744484" ht="14.25" customHeight="1"/>
    <row r="744486" ht="14.25" customHeight="1"/>
    <row r="744488" ht="14.25" customHeight="1"/>
    <row r="744490" ht="14.25" customHeight="1"/>
    <row r="744492" ht="14.25" customHeight="1"/>
    <row r="744494" ht="14.25" customHeight="1"/>
    <row r="744496" ht="14.25" customHeight="1"/>
    <row r="744498" ht="14.25" customHeight="1"/>
    <row r="744500" ht="14.25" customHeight="1"/>
    <row r="744502" ht="14.25" customHeight="1"/>
    <row r="744504" ht="14.25" customHeight="1"/>
    <row r="744506" ht="14.25" customHeight="1"/>
    <row r="744508" ht="14.25" customHeight="1"/>
    <row r="744510" ht="14.25" customHeight="1"/>
    <row r="744512" ht="14.25" customHeight="1"/>
    <row r="744514" ht="14.25" customHeight="1"/>
    <row r="744516" ht="14.25" customHeight="1"/>
    <row r="744518" ht="14.25" customHeight="1"/>
    <row r="744520" ht="14.25" customHeight="1"/>
    <row r="744522" ht="14.25" customHeight="1"/>
    <row r="744524" ht="14.25" customHeight="1"/>
    <row r="744526" ht="14.25" customHeight="1"/>
    <row r="744528" ht="14.25" customHeight="1"/>
    <row r="744530" ht="14.25" customHeight="1"/>
    <row r="744532" ht="14.25" customHeight="1"/>
    <row r="744534" ht="14.25" customHeight="1"/>
    <row r="744536" ht="14.25" customHeight="1"/>
    <row r="744538" ht="14.25" customHeight="1"/>
    <row r="744540" ht="14.25" customHeight="1"/>
    <row r="744542" ht="14.25" customHeight="1"/>
    <row r="744544" ht="14.25" customHeight="1"/>
    <row r="744546" ht="14.25" customHeight="1"/>
    <row r="744548" ht="14.25" customHeight="1"/>
    <row r="744550" ht="14.25" customHeight="1"/>
    <row r="744552" ht="14.25" customHeight="1"/>
    <row r="744554" ht="14.25" customHeight="1"/>
    <row r="744556" ht="14.25" customHeight="1"/>
    <row r="744558" ht="14.25" customHeight="1"/>
    <row r="744560" ht="14.25" customHeight="1"/>
    <row r="744562" ht="14.25" customHeight="1"/>
    <row r="744564" ht="14.25" customHeight="1"/>
    <row r="744566" ht="14.25" customHeight="1"/>
    <row r="744568" ht="14.25" customHeight="1"/>
    <row r="744570" ht="14.25" customHeight="1"/>
    <row r="744572" ht="14.25" customHeight="1"/>
    <row r="744574" ht="14.25" customHeight="1"/>
    <row r="744576" ht="14.25" customHeight="1"/>
    <row r="744578" ht="14.25" customHeight="1"/>
    <row r="744580" ht="14.25" customHeight="1"/>
    <row r="744582" ht="14.25" customHeight="1"/>
    <row r="744584" ht="14.25" customHeight="1"/>
    <row r="744586" ht="14.25" customHeight="1"/>
    <row r="744588" ht="14.25" customHeight="1"/>
    <row r="744590" ht="14.25" customHeight="1"/>
    <row r="744592" ht="14.25" customHeight="1"/>
    <row r="744594" ht="14.25" customHeight="1"/>
    <row r="744596" ht="14.25" customHeight="1"/>
    <row r="744598" ht="14.25" customHeight="1"/>
    <row r="744600" ht="14.25" customHeight="1"/>
    <row r="744602" ht="14.25" customHeight="1"/>
    <row r="744604" ht="14.25" customHeight="1"/>
    <row r="744606" ht="14.25" customHeight="1"/>
    <row r="744608" ht="14.25" customHeight="1"/>
    <row r="744610" ht="14.25" customHeight="1"/>
    <row r="744612" ht="14.25" customHeight="1"/>
    <row r="744614" ht="14.25" customHeight="1"/>
    <row r="744616" ht="14.25" customHeight="1"/>
    <row r="744618" ht="14.25" customHeight="1"/>
    <row r="744620" ht="14.25" customHeight="1"/>
    <row r="744622" ht="14.25" customHeight="1"/>
    <row r="744624" ht="14.25" customHeight="1"/>
    <row r="744626" ht="14.25" customHeight="1"/>
    <row r="744628" ht="14.25" customHeight="1"/>
    <row r="744630" ht="14.25" customHeight="1"/>
    <row r="744632" ht="14.25" customHeight="1"/>
    <row r="744634" ht="14.25" customHeight="1"/>
    <row r="744636" ht="14.25" customHeight="1"/>
    <row r="744638" ht="14.25" customHeight="1"/>
    <row r="744640" ht="14.25" customHeight="1"/>
    <row r="744642" ht="14.25" customHeight="1"/>
    <row r="744644" ht="14.25" customHeight="1"/>
    <row r="744646" ht="14.25" customHeight="1"/>
    <row r="744648" ht="14.25" customHeight="1"/>
    <row r="744650" ht="14.25" customHeight="1"/>
    <row r="744652" ht="14.25" customHeight="1"/>
    <row r="744654" ht="14.25" customHeight="1"/>
    <row r="744656" ht="14.25" customHeight="1"/>
    <row r="744658" ht="14.25" customHeight="1"/>
    <row r="744660" ht="14.25" customHeight="1"/>
    <row r="744662" ht="14.25" customHeight="1"/>
    <row r="744664" ht="14.25" customHeight="1"/>
    <row r="744666" ht="14.25" customHeight="1"/>
    <row r="744668" ht="14.25" customHeight="1"/>
    <row r="744670" ht="14.25" customHeight="1"/>
    <row r="744672" ht="14.25" customHeight="1"/>
    <row r="744674" ht="14.25" customHeight="1"/>
    <row r="744676" ht="14.25" customHeight="1"/>
    <row r="744678" ht="14.25" customHeight="1"/>
    <row r="744680" ht="14.25" customHeight="1"/>
    <row r="744682" ht="14.25" customHeight="1"/>
    <row r="744684" ht="14.25" customHeight="1"/>
    <row r="744686" ht="14.25" customHeight="1"/>
    <row r="744688" ht="14.25" customHeight="1"/>
    <row r="744690" ht="14.25" customHeight="1"/>
    <row r="744692" ht="14.25" customHeight="1"/>
    <row r="744694" ht="14.25" customHeight="1"/>
    <row r="744696" ht="14.25" customHeight="1"/>
    <row r="744698" ht="14.25" customHeight="1"/>
    <row r="744700" ht="14.25" customHeight="1"/>
    <row r="744702" ht="14.25" customHeight="1"/>
    <row r="744704" ht="14.25" customHeight="1"/>
    <row r="744706" ht="14.25" customHeight="1"/>
    <row r="744708" ht="14.25" customHeight="1"/>
    <row r="744710" ht="14.25" customHeight="1"/>
    <row r="744712" ht="14.25" customHeight="1"/>
    <row r="744714" ht="14.25" customHeight="1"/>
    <row r="744716" ht="14.25" customHeight="1"/>
    <row r="744718" ht="14.25" customHeight="1"/>
    <row r="744720" ht="14.25" customHeight="1"/>
    <row r="744722" ht="14.25" customHeight="1"/>
    <row r="744724" ht="14.25" customHeight="1"/>
    <row r="744726" ht="14.25" customHeight="1"/>
    <row r="744728" ht="14.25" customHeight="1"/>
    <row r="744730" ht="14.25" customHeight="1"/>
    <row r="744732" ht="14.25" customHeight="1"/>
    <row r="744734" ht="14.25" customHeight="1"/>
    <row r="744736" ht="14.25" customHeight="1"/>
    <row r="744738" ht="14.25" customHeight="1"/>
    <row r="744740" ht="14.25" customHeight="1"/>
    <row r="744742" ht="14.25" customHeight="1"/>
    <row r="744744" ht="14.25" customHeight="1"/>
    <row r="744746" ht="14.25" customHeight="1"/>
    <row r="744748" ht="14.25" customHeight="1"/>
    <row r="744750" ht="14.25" customHeight="1"/>
    <row r="744752" ht="14.25" customHeight="1"/>
    <row r="744754" ht="14.25" customHeight="1"/>
    <row r="744756" ht="14.25" customHeight="1"/>
    <row r="744758" ht="14.25" customHeight="1"/>
    <row r="744760" ht="14.25" customHeight="1"/>
    <row r="744762" ht="14.25" customHeight="1"/>
    <row r="744764" ht="14.25" customHeight="1"/>
    <row r="744766" ht="14.25" customHeight="1"/>
    <row r="744768" ht="14.25" customHeight="1"/>
    <row r="744770" ht="14.25" customHeight="1"/>
    <row r="744772" ht="14.25" customHeight="1"/>
    <row r="744774" ht="14.25" customHeight="1"/>
    <row r="744776" ht="14.25" customHeight="1"/>
    <row r="744778" ht="14.25" customHeight="1"/>
    <row r="744780" ht="14.25" customHeight="1"/>
    <row r="744782" ht="14.25" customHeight="1"/>
    <row r="744784" ht="14.25" customHeight="1"/>
    <row r="744786" ht="14.25" customHeight="1"/>
    <row r="744788" ht="14.25" customHeight="1"/>
    <row r="744790" ht="14.25" customHeight="1"/>
    <row r="744792" ht="14.25" customHeight="1"/>
    <row r="744794" ht="14.25" customHeight="1"/>
    <row r="744796" ht="14.25" customHeight="1"/>
    <row r="744798" ht="14.25" customHeight="1"/>
    <row r="744800" ht="14.25" customHeight="1"/>
    <row r="744802" ht="14.25" customHeight="1"/>
    <row r="744804" ht="14.25" customHeight="1"/>
    <row r="744806" ht="14.25" customHeight="1"/>
    <row r="744808" ht="14.25" customHeight="1"/>
    <row r="744810" ht="14.25" customHeight="1"/>
    <row r="744812" ht="14.25" customHeight="1"/>
    <row r="744814" ht="14.25" customHeight="1"/>
    <row r="744816" ht="14.25" customHeight="1"/>
    <row r="744818" ht="14.25" customHeight="1"/>
    <row r="744820" ht="14.25" customHeight="1"/>
    <row r="744822" ht="14.25" customHeight="1"/>
    <row r="744824" ht="14.25" customHeight="1"/>
    <row r="744826" ht="14.25" customHeight="1"/>
    <row r="744828" ht="14.25" customHeight="1"/>
    <row r="744830" ht="14.25" customHeight="1"/>
    <row r="744832" ht="14.25" customHeight="1"/>
    <row r="744834" ht="14.25" customHeight="1"/>
    <row r="744836" ht="14.25" customHeight="1"/>
    <row r="744838" ht="14.25" customHeight="1"/>
    <row r="744840" ht="14.25" customHeight="1"/>
    <row r="744842" ht="14.25" customHeight="1"/>
    <row r="744844" ht="14.25" customHeight="1"/>
    <row r="744846" ht="14.25" customHeight="1"/>
    <row r="744848" ht="14.25" customHeight="1"/>
    <row r="744850" ht="14.25" customHeight="1"/>
    <row r="744852" ht="14.25" customHeight="1"/>
    <row r="744854" ht="14.25" customHeight="1"/>
    <row r="744856" ht="14.25" customHeight="1"/>
    <row r="744858" ht="14.25" customHeight="1"/>
    <row r="744860" ht="14.25" customHeight="1"/>
    <row r="744862" ht="14.25" customHeight="1"/>
    <row r="744864" ht="14.25" customHeight="1"/>
    <row r="744866" ht="14.25" customHeight="1"/>
    <row r="744868" ht="14.25" customHeight="1"/>
    <row r="744870" ht="14.25" customHeight="1"/>
    <row r="744872" ht="14.25" customHeight="1"/>
    <row r="744874" ht="14.25" customHeight="1"/>
    <row r="744876" ht="14.25" customHeight="1"/>
    <row r="744878" ht="14.25" customHeight="1"/>
    <row r="744880" ht="14.25" customHeight="1"/>
    <row r="744882" ht="14.25" customHeight="1"/>
    <row r="744884" ht="14.25" customHeight="1"/>
    <row r="744886" ht="14.25" customHeight="1"/>
    <row r="744888" ht="14.25" customHeight="1"/>
    <row r="744890" ht="14.25" customHeight="1"/>
    <row r="744892" ht="14.25" customHeight="1"/>
    <row r="744894" ht="14.25" customHeight="1"/>
    <row r="744896" ht="14.25" customHeight="1"/>
    <row r="744898" ht="14.25" customHeight="1"/>
    <row r="744900" ht="14.25" customHeight="1"/>
    <row r="744902" ht="14.25" customHeight="1"/>
    <row r="744904" ht="14.25" customHeight="1"/>
    <row r="744906" ht="14.25" customHeight="1"/>
    <row r="744908" ht="14.25" customHeight="1"/>
    <row r="744910" ht="14.25" customHeight="1"/>
    <row r="744912" ht="14.25" customHeight="1"/>
    <row r="744914" ht="14.25" customHeight="1"/>
    <row r="744916" ht="14.25" customHeight="1"/>
    <row r="744918" ht="14.25" customHeight="1"/>
    <row r="744920" ht="14.25" customHeight="1"/>
    <row r="744922" ht="14.25" customHeight="1"/>
    <row r="744924" ht="14.25" customHeight="1"/>
    <row r="744926" ht="14.25" customHeight="1"/>
    <row r="744928" ht="14.25" customHeight="1"/>
    <row r="744930" ht="14.25" customHeight="1"/>
    <row r="744932" ht="14.25" customHeight="1"/>
    <row r="744934" ht="14.25" customHeight="1"/>
    <row r="744936" ht="14.25" customHeight="1"/>
    <row r="744938" ht="14.25" customHeight="1"/>
    <row r="744940" ht="14.25" customHeight="1"/>
    <row r="744942" ht="14.25" customHeight="1"/>
    <row r="744944" ht="14.25" customHeight="1"/>
    <row r="744946" ht="14.25" customHeight="1"/>
    <row r="744948" ht="14.25" customHeight="1"/>
    <row r="744950" ht="14.25" customHeight="1"/>
    <row r="744952" ht="14.25" customHeight="1"/>
    <row r="744954" ht="14.25" customHeight="1"/>
    <row r="744956" ht="14.25" customHeight="1"/>
    <row r="744958" ht="14.25" customHeight="1"/>
    <row r="744960" ht="14.25" customHeight="1"/>
    <row r="744962" ht="14.25" customHeight="1"/>
    <row r="744964" ht="14.25" customHeight="1"/>
    <row r="744966" ht="14.25" customHeight="1"/>
    <row r="744968" ht="14.25" customHeight="1"/>
    <row r="744970" ht="14.25" customHeight="1"/>
    <row r="744972" ht="14.25" customHeight="1"/>
    <row r="744974" ht="14.25" customHeight="1"/>
    <row r="744976" ht="14.25" customHeight="1"/>
    <row r="744978" ht="14.25" customHeight="1"/>
    <row r="744980" ht="14.25" customHeight="1"/>
    <row r="744982" ht="14.25" customHeight="1"/>
    <row r="744984" ht="14.25" customHeight="1"/>
    <row r="744986" ht="14.25" customHeight="1"/>
    <row r="744988" ht="14.25" customHeight="1"/>
    <row r="744990" ht="14.25" customHeight="1"/>
    <row r="744992" ht="14.25" customHeight="1"/>
    <row r="744994" ht="14.25" customHeight="1"/>
    <row r="744996" ht="14.25" customHeight="1"/>
    <row r="744998" ht="14.25" customHeight="1"/>
    <row r="745000" ht="14.25" customHeight="1"/>
    <row r="745002" ht="14.25" customHeight="1"/>
    <row r="745004" ht="14.25" customHeight="1"/>
    <row r="745006" ht="14.25" customHeight="1"/>
    <row r="745008" ht="14.25" customHeight="1"/>
    <row r="745010" ht="14.25" customHeight="1"/>
    <row r="745012" ht="14.25" customHeight="1"/>
    <row r="745014" ht="14.25" customHeight="1"/>
    <row r="745016" ht="14.25" customHeight="1"/>
    <row r="745018" ht="14.25" customHeight="1"/>
    <row r="745020" ht="14.25" customHeight="1"/>
    <row r="745022" ht="14.25" customHeight="1"/>
    <row r="745024" ht="14.25" customHeight="1"/>
    <row r="745026" ht="14.25" customHeight="1"/>
    <row r="745028" ht="14.25" customHeight="1"/>
    <row r="745030" ht="14.25" customHeight="1"/>
    <row r="745032" ht="14.25" customHeight="1"/>
    <row r="745034" ht="14.25" customHeight="1"/>
    <row r="745036" ht="14.25" customHeight="1"/>
    <row r="745038" ht="14.25" customHeight="1"/>
    <row r="745040" ht="14.25" customHeight="1"/>
    <row r="745042" ht="14.25" customHeight="1"/>
    <row r="745044" ht="14.25" customHeight="1"/>
    <row r="745046" ht="14.25" customHeight="1"/>
    <row r="745048" ht="14.25" customHeight="1"/>
    <row r="745050" ht="14.25" customHeight="1"/>
    <row r="745052" ht="14.25" customHeight="1"/>
    <row r="745054" ht="14.25" customHeight="1"/>
    <row r="745056" ht="14.25" customHeight="1"/>
    <row r="745058" ht="14.25" customHeight="1"/>
    <row r="745060" ht="14.25" customHeight="1"/>
    <row r="745062" ht="14.25" customHeight="1"/>
    <row r="745064" ht="14.25" customHeight="1"/>
    <row r="745066" ht="14.25" customHeight="1"/>
    <row r="745068" ht="14.25" customHeight="1"/>
    <row r="745070" ht="14.25" customHeight="1"/>
    <row r="745072" ht="14.25" customHeight="1"/>
    <row r="745074" ht="14.25" customHeight="1"/>
    <row r="745076" ht="14.25" customHeight="1"/>
    <row r="745078" ht="14.25" customHeight="1"/>
    <row r="745080" ht="14.25" customHeight="1"/>
    <row r="745082" ht="14.25" customHeight="1"/>
    <row r="745084" ht="14.25" customHeight="1"/>
    <row r="745086" ht="14.25" customHeight="1"/>
    <row r="745088" ht="14.25" customHeight="1"/>
    <row r="745090" ht="14.25" customHeight="1"/>
    <row r="745092" ht="14.25" customHeight="1"/>
    <row r="745094" ht="14.25" customHeight="1"/>
    <row r="745096" ht="14.25" customHeight="1"/>
    <row r="745098" ht="14.25" customHeight="1"/>
    <row r="745100" ht="14.25" customHeight="1"/>
    <row r="745102" ht="14.25" customHeight="1"/>
    <row r="745104" ht="14.25" customHeight="1"/>
    <row r="745106" ht="14.25" customHeight="1"/>
    <row r="745108" ht="14.25" customHeight="1"/>
    <row r="745110" ht="14.25" customHeight="1"/>
    <row r="745112" ht="14.25" customHeight="1"/>
    <row r="745114" ht="14.25" customHeight="1"/>
    <row r="745116" ht="14.25" customHeight="1"/>
    <row r="745118" ht="14.25" customHeight="1"/>
    <row r="745120" ht="14.25" customHeight="1"/>
    <row r="745122" ht="14.25" customHeight="1"/>
    <row r="745124" ht="14.25" customHeight="1"/>
    <row r="745126" ht="14.25" customHeight="1"/>
    <row r="745128" ht="14.25" customHeight="1"/>
    <row r="745130" ht="14.25" customHeight="1"/>
    <row r="745132" ht="14.25" customHeight="1"/>
    <row r="745134" ht="14.25" customHeight="1"/>
    <row r="745136" ht="14.25" customHeight="1"/>
    <row r="745138" ht="14.25" customHeight="1"/>
    <row r="745140" ht="14.25" customHeight="1"/>
    <row r="745142" ht="14.25" customHeight="1"/>
    <row r="745144" ht="14.25" customHeight="1"/>
    <row r="745146" ht="14.25" customHeight="1"/>
    <row r="745148" ht="14.25" customHeight="1"/>
    <row r="745150" ht="14.25" customHeight="1"/>
    <row r="745152" ht="14.25" customHeight="1"/>
    <row r="745154" ht="14.25" customHeight="1"/>
    <row r="745156" ht="14.25" customHeight="1"/>
    <row r="745158" ht="14.25" customHeight="1"/>
    <row r="745160" ht="14.25" customHeight="1"/>
    <row r="745162" ht="14.25" customHeight="1"/>
    <row r="745164" ht="14.25" customHeight="1"/>
    <row r="745166" ht="14.25" customHeight="1"/>
    <row r="745168" ht="14.25" customHeight="1"/>
    <row r="745170" ht="14.25" customHeight="1"/>
    <row r="745172" ht="14.25" customHeight="1"/>
    <row r="745174" ht="14.25" customHeight="1"/>
    <row r="745176" ht="14.25" customHeight="1"/>
    <row r="745178" ht="14.25" customHeight="1"/>
    <row r="745180" ht="14.25" customHeight="1"/>
    <row r="745182" ht="14.25" customHeight="1"/>
    <row r="745184" ht="14.25" customHeight="1"/>
    <row r="745186" ht="14.25" customHeight="1"/>
    <row r="745188" ht="14.25" customHeight="1"/>
    <row r="745190" ht="14.25" customHeight="1"/>
    <row r="745192" ht="14.25" customHeight="1"/>
    <row r="745194" ht="14.25" customHeight="1"/>
    <row r="745196" ht="14.25" customHeight="1"/>
    <row r="745198" ht="14.25" customHeight="1"/>
    <row r="745200" ht="14.25" customHeight="1"/>
    <row r="745202" ht="14.25" customHeight="1"/>
    <row r="745204" ht="14.25" customHeight="1"/>
    <row r="745206" ht="14.25" customHeight="1"/>
    <row r="745208" ht="14.25" customHeight="1"/>
    <row r="745210" ht="14.25" customHeight="1"/>
    <row r="745212" ht="14.25" customHeight="1"/>
    <row r="745214" ht="14.25" customHeight="1"/>
    <row r="745216" ht="14.25" customHeight="1"/>
    <row r="745218" ht="14.25" customHeight="1"/>
    <row r="745220" ht="14.25" customHeight="1"/>
    <row r="745222" ht="14.25" customHeight="1"/>
    <row r="745224" ht="14.25" customHeight="1"/>
    <row r="745226" ht="14.25" customHeight="1"/>
    <row r="745228" ht="14.25" customHeight="1"/>
    <row r="745230" ht="14.25" customHeight="1"/>
    <row r="745232" ht="14.25" customHeight="1"/>
    <row r="745234" ht="14.25" customHeight="1"/>
    <row r="745236" ht="14.25" customHeight="1"/>
    <row r="745238" ht="14.25" customHeight="1"/>
    <row r="745240" ht="14.25" customHeight="1"/>
    <row r="745242" ht="14.25" customHeight="1"/>
    <row r="745244" ht="14.25" customHeight="1"/>
    <row r="745246" ht="14.25" customHeight="1"/>
    <row r="745248" ht="14.25" customHeight="1"/>
    <row r="745250" ht="14.25" customHeight="1"/>
    <row r="745252" ht="14.25" customHeight="1"/>
    <row r="745254" ht="14.25" customHeight="1"/>
    <row r="745256" ht="14.25" customHeight="1"/>
    <row r="745258" ht="14.25" customHeight="1"/>
    <row r="745260" ht="14.25" customHeight="1"/>
    <row r="745262" ht="14.25" customHeight="1"/>
    <row r="745264" ht="14.25" customHeight="1"/>
    <row r="745266" ht="14.25" customHeight="1"/>
    <row r="745268" ht="14.25" customHeight="1"/>
    <row r="745270" ht="14.25" customHeight="1"/>
    <row r="745272" ht="14.25" customHeight="1"/>
    <row r="745274" ht="14.25" customHeight="1"/>
    <row r="745276" ht="14.25" customHeight="1"/>
    <row r="745278" ht="14.25" customHeight="1"/>
    <row r="745280" ht="14.25" customHeight="1"/>
    <row r="745282" ht="14.25" customHeight="1"/>
    <row r="745284" ht="14.25" customHeight="1"/>
    <row r="745286" ht="14.25" customHeight="1"/>
    <row r="745288" ht="14.25" customHeight="1"/>
    <row r="745290" ht="14.25" customHeight="1"/>
    <row r="745292" ht="14.25" customHeight="1"/>
    <row r="745294" ht="14.25" customHeight="1"/>
    <row r="745296" ht="14.25" customHeight="1"/>
    <row r="745298" ht="14.25" customHeight="1"/>
    <row r="745300" ht="14.25" customHeight="1"/>
    <row r="745302" ht="14.25" customHeight="1"/>
    <row r="745304" ht="14.25" customHeight="1"/>
    <row r="745306" ht="14.25" customHeight="1"/>
    <row r="745308" ht="14.25" customHeight="1"/>
    <row r="745310" ht="14.25" customHeight="1"/>
    <row r="745312" ht="14.25" customHeight="1"/>
    <row r="745314" ht="14.25" customHeight="1"/>
    <row r="745316" ht="14.25" customHeight="1"/>
    <row r="745318" ht="14.25" customHeight="1"/>
    <row r="745320" ht="14.25" customHeight="1"/>
    <row r="745322" ht="14.25" customHeight="1"/>
    <row r="745324" ht="14.25" customHeight="1"/>
    <row r="745326" ht="14.25" customHeight="1"/>
    <row r="745328" ht="14.25" customHeight="1"/>
    <row r="745330" ht="14.25" customHeight="1"/>
    <row r="745332" ht="14.25" customHeight="1"/>
    <row r="745334" ht="14.25" customHeight="1"/>
    <row r="745336" ht="14.25" customHeight="1"/>
    <row r="745338" ht="14.25" customHeight="1"/>
    <row r="745340" ht="14.25" customHeight="1"/>
    <row r="745342" ht="14.25" customHeight="1"/>
    <row r="745344" ht="14.25" customHeight="1"/>
    <row r="745346" ht="14.25" customHeight="1"/>
    <row r="745348" ht="14.25" customHeight="1"/>
    <row r="745350" ht="14.25" customHeight="1"/>
    <row r="745352" ht="14.25" customHeight="1"/>
    <row r="745354" ht="14.25" customHeight="1"/>
    <row r="745356" ht="14.25" customHeight="1"/>
    <row r="745358" ht="14.25" customHeight="1"/>
    <row r="745360" ht="14.25" customHeight="1"/>
    <row r="745362" ht="14.25" customHeight="1"/>
    <row r="745364" ht="14.25" customHeight="1"/>
    <row r="745366" ht="14.25" customHeight="1"/>
    <row r="745368" ht="14.25" customHeight="1"/>
    <row r="745370" ht="14.25" customHeight="1"/>
    <row r="745372" ht="14.25" customHeight="1"/>
    <row r="745374" ht="14.25" customHeight="1"/>
    <row r="745376" ht="14.25" customHeight="1"/>
    <row r="745378" ht="14.25" customHeight="1"/>
    <row r="745380" ht="14.25" customHeight="1"/>
    <row r="745382" ht="14.25" customHeight="1"/>
    <row r="745384" ht="14.25" customHeight="1"/>
    <row r="745386" ht="14.25" customHeight="1"/>
    <row r="745388" ht="14.25" customHeight="1"/>
    <row r="745390" ht="14.25" customHeight="1"/>
    <row r="745392" ht="14.25" customHeight="1"/>
    <row r="745394" ht="14.25" customHeight="1"/>
    <row r="745396" ht="14.25" customHeight="1"/>
    <row r="745398" ht="14.25" customHeight="1"/>
    <row r="745400" ht="14.25" customHeight="1"/>
    <row r="745402" ht="14.25" customHeight="1"/>
    <row r="745404" ht="14.25" customHeight="1"/>
    <row r="745406" ht="14.25" customHeight="1"/>
    <row r="745408" ht="14.25" customHeight="1"/>
    <row r="745410" ht="14.25" customHeight="1"/>
    <row r="745412" ht="14.25" customHeight="1"/>
    <row r="745414" ht="14.25" customHeight="1"/>
    <row r="745416" ht="14.25" customHeight="1"/>
    <row r="745418" ht="14.25" customHeight="1"/>
    <row r="745420" ht="14.25" customHeight="1"/>
    <row r="745422" ht="14.25" customHeight="1"/>
    <row r="745424" ht="14.25" customHeight="1"/>
    <row r="745426" ht="14.25" customHeight="1"/>
    <row r="745428" ht="14.25" customHeight="1"/>
    <row r="745430" ht="14.25" customHeight="1"/>
    <row r="745432" ht="14.25" customHeight="1"/>
    <row r="745434" ht="14.25" customHeight="1"/>
    <row r="745436" ht="14.25" customHeight="1"/>
    <row r="745438" ht="14.25" customHeight="1"/>
    <row r="745440" ht="14.25" customHeight="1"/>
    <row r="745442" ht="14.25" customHeight="1"/>
    <row r="745444" ht="14.25" customHeight="1"/>
    <row r="745446" ht="14.25" customHeight="1"/>
    <row r="745448" ht="14.25" customHeight="1"/>
    <row r="745450" ht="14.25" customHeight="1"/>
    <row r="745452" ht="14.25" customHeight="1"/>
    <row r="745454" ht="14.25" customHeight="1"/>
    <row r="745456" ht="14.25" customHeight="1"/>
    <row r="745458" ht="14.25" customHeight="1"/>
    <row r="745460" ht="14.25" customHeight="1"/>
    <row r="745462" ht="14.25" customHeight="1"/>
    <row r="745464" ht="14.25" customHeight="1"/>
    <row r="745466" ht="14.25" customHeight="1"/>
    <row r="745468" ht="14.25" customHeight="1"/>
    <row r="745470" ht="14.25" customHeight="1"/>
    <row r="745472" ht="14.25" customHeight="1"/>
    <row r="745474" ht="14.25" customHeight="1"/>
    <row r="745476" ht="14.25" customHeight="1"/>
    <row r="745478" ht="14.25" customHeight="1"/>
    <row r="745480" ht="14.25" customHeight="1"/>
    <row r="745482" ht="14.25" customHeight="1"/>
    <row r="745484" ht="14.25" customHeight="1"/>
    <row r="745486" ht="14.25" customHeight="1"/>
    <row r="745488" ht="14.25" customHeight="1"/>
    <row r="745490" ht="14.25" customHeight="1"/>
    <row r="745492" ht="14.25" customHeight="1"/>
    <row r="745494" ht="14.25" customHeight="1"/>
    <row r="745496" ht="14.25" customHeight="1"/>
    <row r="745498" ht="14.25" customHeight="1"/>
    <row r="745500" ht="14.25" customHeight="1"/>
    <row r="745502" ht="14.25" customHeight="1"/>
    <row r="745504" ht="14.25" customHeight="1"/>
    <row r="745506" ht="14.25" customHeight="1"/>
    <row r="745508" ht="14.25" customHeight="1"/>
    <row r="745510" ht="14.25" customHeight="1"/>
    <row r="745512" ht="14.25" customHeight="1"/>
    <row r="745514" ht="14.25" customHeight="1"/>
    <row r="745516" ht="14.25" customHeight="1"/>
    <row r="745518" ht="14.25" customHeight="1"/>
    <row r="745520" ht="14.25" customHeight="1"/>
    <row r="745522" ht="14.25" customHeight="1"/>
    <row r="745524" ht="14.25" customHeight="1"/>
    <row r="745526" ht="14.25" customHeight="1"/>
    <row r="745528" ht="14.25" customHeight="1"/>
    <row r="745530" ht="14.25" customHeight="1"/>
    <row r="745532" ht="14.25" customHeight="1"/>
    <row r="745534" ht="14.25" customHeight="1"/>
    <row r="745536" ht="14.25" customHeight="1"/>
    <row r="745538" ht="14.25" customHeight="1"/>
    <row r="745540" ht="14.25" customHeight="1"/>
    <row r="745542" ht="14.25" customHeight="1"/>
    <row r="745544" ht="14.25" customHeight="1"/>
    <row r="745546" ht="14.25" customHeight="1"/>
    <row r="745548" ht="14.25" customHeight="1"/>
    <row r="745550" ht="14.25" customHeight="1"/>
    <row r="745552" ht="14.25" customHeight="1"/>
    <row r="745554" ht="14.25" customHeight="1"/>
    <row r="745556" ht="14.25" customHeight="1"/>
    <row r="745558" ht="14.25" customHeight="1"/>
    <row r="745560" ht="14.25" customHeight="1"/>
    <row r="745562" ht="14.25" customHeight="1"/>
    <row r="745564" ht="14.25" customHeight="1"/>
    <row r="745566" ht="14.25" customHeight="1"/>
    <row r="745568" ht="14.25" customHeight="1"/>
    <row r="745570" ht="14.25" customHeight="1"/>
    <row r="745572" ht="14.25" customHeight="1"/>
    <row r="745574" ht="14.25" customHeight="1"/>
    <row r="745576" ht="14.25" customHeight="1"/>
    <row r="745578" ht="14.25" customHeight="1"/>
    <row r="745580" ht="14.25" customHeight="1"/>
    <row r="745582" ht="14.25" customHeight="1"/>
    <row r="745584" ht="14.25" customHeight="1"/>
    <row r="745586" ht="14.25" customHeight="1"/>
    <row r="745588" ht="14.25" customHeight="1"/>
    <row r="745590" ht="14.25" customHeight="1"/>
    <row r="745592" ht="14.25" customHeight="1"/>
    <row r="745594" ht="14.25" customHeight="1"/>
    <row r="745596" ht="14.25" customHeight="1"/>
    <row r="745598" ht="14.25" customHeight="1"/>
    <row r="745600" ht="14.25" customHeight="1"/>
    <row r="745602" ht="14.25" customHeight="1"/>
    <row r="745604" ht="14.25" customHeight="1"/>
    <row r="745606" ht="14.25" customHeight="1"/>
    <row r="745608" ht="14.25" customHeight="1"/>
    <row r="745610" ht="14.25" customHeight="1"/>
    <row r="745612" ht="14.25" customHeight="1"/>
    <row r="745614" ht="14.25" customHeight="1"/>
    <row r="745616" ht="14.25" customHeight="1"/>
    <row r="745618" ht="14.25" customHeight="1"/>
    <row r="745620" ht="14.25" customHeight="1"/>
    <row r="745622" ht="14.25" customHeight="1"/>
    <row r="745624" ht="14.25" customHeight="1"/>
    <row r="745626" ht="14.25" customHeight="1"/>
    <row r="745628" ht="14.25" customHeight="1"/>
    <row r="745630" ht="14.25" customHeight="1"/>
    <row r="745632" ht="14.25" customHeight="1"/>
    <row r="745634" ht="14.25" customHeight="1"/>
    <row r="745636" ht="14.25" customHeight="1"/>
    <row r="745638" ht="14.25" customHeight="1"/>
    <row r="745640" ht="14.25" customHeight="1"/>
    <row r="745642" ht="14.25" customHeight="1"/>
    <row r="745644" ht="14.25" customHeight="1"/>
    <row r="745646" ht="14.25" customHeight="1"/>
    <row r="745648" ht="14.25" customHeight="1"/>
    <row r="745650" ht="14.25" customHeight="1"/>
    <row r="745652" ht="14.25" customHeight="1"/>
    <row r="745654" ht="14.25" customHeight="1"/>
    <row r="745656" ht="14.25" customHeight="1"/>
    <row r="745658" ht="14.25" customHeight="1"/>
    <row r="745660" ht="14.25" customHeight="1"/>
    <row r="745662" ht="14.25" customHeight="1"/>
    <row r="745664" ht="14.25" customHeight="1"/>
    <row r="745666" ht="14.25" customHeight="1"/>
    <row r="745668" ht="14.25" customHeight="1"/>
    <row r="745670" ht="14.25" customHeight="1"/>
    <row r="745672" ht="14.25" customHeight="1"/>
    <row r="745674" ht="14.25" customHeight="1"/>
    <row r="745676" ht="14.25" customHeight="1"/>
    <row r="745678" ht="14.25" customHeight="1"/>
    <row r="745680" ht="14.25" customHeight="1"/>
    <row r="745682" ht="14.25" customHeight="1"/>
    <row r="745684" ht="14.25" customHeight="1"/>
    <row r="745686" ht="14.25" customHeight="1"/>
    <row r="745688" ht="14.25" customHeight="1"/>
    <row r="745690" ht="14.25" customHeight="1"/>
    <row r="745692" ht="14.25" customHeight="1"/>
    <row r="745694" ht="14.25" customHeight="1"/>
    <row r="745696" ht="14.25" customHeight="1"/>
    <row r="745698" ht="14.25" customHeight="1"/>
    <row r="745700" ht="14.25" customHeight="1"/>
    <row r="745702" ht="14.25" customHeight="1"/>
    <row r="745704" ht="14.25" customHeight="1"/>
    <row r="745706" ht="14.25" customHeight="1"/>
    <row r="745708" ht="14.25" customHeight="1"/>
    <row r="745710" ht="14.25" customHeight="1"/>
    <row r="745712" ht="14.25" customHeight="1"/>
    <row r="745714" ht="14.25" customHeight="1"/>
    <row r="745716" ht="14.25" customHeight="1"/>
    <row r="745718" ht="14.25" customHeight="1"/>
    <row r="745720" ht="14.25" customHeight="1"/>
    <row r="745722" ht="14.25" customHeight="1"/>
    <row r="745724" ht="14.25" customHeight="1"/>
    <row r="745726" ht="14.25" customHeight="1"/>
    <row r="745728" ht="14.25" customHeight="1"/>
    <row r="745730" ht="14.25" customHeight="1"/>
    <row r="745732" ht="14.25" customHeight="1"/>
    <row r="745734" ht="14.25" customHeight="1"/>
    <row r="745736" ht="14.25" customHeight="1"/>
    <row r="745738" ht="14.25" customHeight="1"/>
    <row r="745740" ht="14.25" customHeight="1"/>
    <row r="745742" ht="14.25" customHeight="1"/>
    <row r="745744" ht="14.25" customHeight="1"/>
    <row r="745746" ht="14.25" customHeight="1"/>
    <row r="745748" ht="14.25" customHeight="1"/>
    <row r="745750" ht="14.25" customHeight="1"/>
    <row r="745752" ht="14.25" customHeight="1"/>
    <row r="745754" ht="14.25" customHeight="1"/>
    <row r="745756" ht="14.25" customHeight="1"/>
    <row r="745758" ht="14.25" customHeight="1"/>
    <row r="745760" ht="14.25" customHeight="1"/>
    <row r="745762" ht="14.25" customHeight="1"/>
    <row r="745764" ht="14.25" customHeight="1"/>
    <row r="745766" ht="14.25" customHeight="1"/>
    <row r="745768" ht="14.25" customHeight="1"/>
    <row r="745770" ht="14.25" customHeight="1"/>
    <row r="745772" ht="14.25" customHeight="1"/>
    <row r="745774" ht="14.25" customHeight="1"/>
    <row r="745776" ht="14.25" customHeight="1"/>
    <row r="745778" ht="14.25" customHeight="1"/>
    <row r="745780" ht="14.25" customHeight="1"/>
    <row r="745782" ht="14.25" customHeight="1"/>
    <row r="745784" ht="14.25" customHeight="1"/>
    <row r="745786" ht="14.25" customHeight="1"/>
    <row r="745788" ht="14.25" customHeight="1"/>
    <row r="745790" ht="14.25" customHeight="1"/>
    <row r="745792" ht="14.25" customHeight="1"/>
    <row r="745794" ht="14.25" customHeight="1"/>
    <row r="745796" ht="14.25" customHeight="1"/>
    <row r="745798" ht="14.25" customHeight="1"/>
    <row r="745800" ht="14.25" customHeight="1"/>
    <row r="745802" ht="14.25" customHeight="1"/>
    <row r="745804" ht="14.25" customHeight="1"/>
    <row r="745806" ht="14.25" customHeight="1"/>
    <row r="745808" ht="14.25" customHeight="1"/>
    <row r="745810" ht="14.25" customHeight="1"/>
    <row r="745812" ht="14.25" customHeight="1"/>
    <row r="745814" ht="14.25" customHeight="1"/>
    <row r="745816" ht="14.25" customHeight="1"/>
    <row r="745818" ht="14.25" customHeight="1"/>
    <row r="745820" ht="14.25" customHeight="1"/>
    <row r="745822" ht="14.25" customHeight="1"/>
    <row r="745824" ht="14.25" customHeight="1"/>
    <row r="745826" ht="14.25" customHeight="1"/>
    <row r="745828" ht="14.25" customHeight="1"/>
    <row r="745830" ht="14.25" customHeight="1"/>
    <row r="745832" ht="14.25" customHeight="1"/>
    <row r="745834" ht="14.25" customHeight="1"/>
    <row r="745836" ht="14.25" customHeight="1"/>
    <row r="745838" ht="14.25" customHeight="1"/>
    <row r="745840" ht="14.25" customHeight="1"/>
    <row r="745842" ht="14.25" customHeight="1"/>
    <row r="745844" ht="14.25" customHeight="1"/>
    <row r="745846" ht="14.25" customHeight="1"/>
    <row r="745848" ht="14.25" customHeight="1"/>
    <row r="745850" ht="14.25" customHeight="1"/>
    <row r="745852" ht="14.25" customHeight="1"/>
    <row r="745854" ht="14.25" customHeight="1"/>
    <row r="745856" ht="14.25" customHeight="1"/>
    <row r="745858" ht="14.25" customHeight="1"/>
    <row r="745860" ht="14.25" customHeight="1"/>
    <row r="745862" ht="14.25" customHeight="1"/>
    <row r="745864" ht="14.25" customHeight="1"/>
    <row r="745866" ht="14.25" customHeight="1"/>
    <row r="745868" ht="14.25" customHeight="1"/>
    <row r="745870" ht="14.25" customHeight="1"/>
    <row r="745872" ht="14.25" customHeight="1"/>
    <row r="745874" ht="14.25" customHeight="1"/>
    <row r="745876" ht="14.25" customHeight="1"/>
    <row r="745878" ht="14.25" customHeight="1"/>
    <row r="745880" ht="14.25" customHeight="1"/>
    <row r="745882" ht="14.25" customHeight="1"/>
    <row r="745884" ht="14.25" customHeight="1"/>
    <row r="745886" ht="14.25" customHeight="1"/>
    <row r="745888" ht="14.25" customHeight="1"/>
    <row r="745890" ht="14.25" customHeight="1"/>
    <row r="745892" ht="14.25" customHeight="1"/>
    <row r="745894" ht="14.25" customHeight="1"/>
    <row r="745896" ht="14.25" customHeight="1"/>
    <row r="745898" ht="14.25" customHeight="1"/>
    <row r="745900" ht="14.25" customHeight="1"/>
    <row r="745902" ht="14.25" customHeight="1"/>
    <row r="745904" ht="14.25" customHeight="1"/>
    <row r="745906" ht="14.25" customHeight="1"/>
    <row r="745908" ht="14.25" customHeight="1"/>
    <row r="745910" ht="14.25" customHeight="1"/>
    <row r="745912" ht="14.25" customHeight="1"/>
    <row r="745914" ht="14.25" customHeight="1"/>
    <row r="745916" ht="14.25" customHeight="1"/>
    <row r="745918" ht="14.25" customHeight="1"/>
    <row r="745920" ht="14.25" customHeight="1"/>
    <row r="745922" ht="14.25" customHeight="1"/>
    <row r="745924" ht="14.25" customHeight="1"/>
    <row r="745926" ht="14.25" customHeight="1"/>
    <row r="745928" ht="14.25" customHeight="1"/>
    <row r="745930" ht="14.25" customHeight="1"/>
    <row r="745932" ht="14.25" customHeight="1"/>
    <row r="745934" ht="14.25" customHeight="1"/>
    <row r="745936" ht="14.25" customHeight="1"/>
    <row r="745938" ht="14.25" customHeight="1"/>
    <row r="745940" ht="14.25" customHeight="1"/>
    <row r="745942" ht="14.25" customHeight="1"/>
    <row r="745944" ht="14.25" customHeight="1"/>
    <row r="745946" ht="14.25" customHeight="1"/>
    <row r="745948" ht="14.25" customHeight="1"/>
    <row r="745950" ht="14.25" customHeight="1"/>
    <row r="745952" ht="14.25" customHeight="1"/>
    <row r="745954" ht="14.25" customHeight="1"/>
    <row r="745956" ht="14.25" customHeight="1"/>
    <row r="745958" ht="14.25" customHeight="1"/>
    <row r="745960" ht="14.25" customHeight="1"/>
    <row r="745962" ht="14.25" customHeight="1"/>
    <row r="745964" ht="14.25" customHeight="1"/>
    <row r="745966" ht="14.25" customHeight="1"/>
    <row r="745968" ht="14.25" customHeight="1"/>
    <row r="745970" ht="14.25" customHeight="1"/>
    <row r="745972" ht="14.25" customHeight="1"/>
    <row r="745974" ht="14.25" customHeight="1"/>
    <row r="745976" ht="14.25" customHeight="1"/>
    <row r="745978" ht="14.25" customHeight="1"/>
    <row r="745980" ht="14.25" customHeight="1"/>
    <row r="745982" ht="14.25" customHeight="1"/>
    <row r="745984" ht="14.25" customHeight="1"/>
    <row r="745986" ht="14.25" customHeight="1"/>
    <row r="745988" ht="14.25" customHeight="1"/>
    <row r="745990" ht="14.25" customHeight="1"/>
    <row r="745992" ht="14.25" customHeight="1"/>
    <row r="745994" ht="14.25" customHeight="1"/>
    <row r="745996" ht="14.25" customHeight="1"/>
    <row r="745998" ht="14.25" customHeight="1"/>
    <row r="746000" ht="14.25" customHeight="1"/>
    <row r="746002" ht="14.25" customHeight="1"/>
    <row r="746004" ht="14.25" customHeight="1"/>
    <row r="746006" ht="14.25" customHeight="1"/>
    <row r="746008" ht="14.25" customHeight="1"/>
    <row r="746010" ht="14.25" customHeight="1"/>
    <row r="746012" ht="14.25" customHeight="1"/>
    <row r="746014" ht="14.25" customHeight="1"/>
    <row r="746016" ht="14.25" customHeight="1"/>
    <row r="746018" ht="14.25" customHeight="1"/>
    <row r="746020" ht="14.25" customHeight="1"/>
    <row r="746022" ht="14.25" customHeight="1"/>
    <row r="746024" ht="14.25" customHeight="1"/>
    <row r="746026" ht="14.25" customHeight="1"/>
    <row r="746028" ht="14.25" customHeight="1"/>
    <row r="746030" ht="14.25" customHeight="1"/>
    <row r="746032" ht="14.25" customHeight="1"/>
    <row r="746034" ht="14.25" customHeight="1"/>
    <row r="746036" ht="14.25" customHeight="1"/>
    <row r="746038" ht="14.25" customHeight="1"/>
    <row r="746040" ht="14.25" customHeight="1"/>
    <row r="746042" ht="14.25" customHeight="1"/>
    <row r="746044" ht="14.25" customHeight="1"/>
    <row r="746046" ht="14.25" customHeight="1"/>
    <row r="746048" ht="14.25" customHeight="1"/>
    <row r="746050" ht="14.25" customHeight="1"/>
    <row r="746052" ht="14.25" customHeight="1"/>
    <row r="746054" ht="14.25" customHeight="1"/>
    <row r="746056" ht="14.25" customHeight="1"/>
    <row r="746058" ht="14.25" customHeight="1"/>
    <row r="746060" ht="14.25" customHeight="1"/>
    <row r="746062" ht="14.25" customHeight="1"/>
    <row r="746064" ht="14.25" customHeight="1"/>
    <row r="746066" ht="14.25" customHeight="1"/>
    <row r="746068" ht="14.25" customHeight="1"/>
    <row r="746070" ht="14.25" customHeight="1"/>
    <row r="746072" ht="14.25" customHeight="1"/>
    <row r="746074" ht="14.25" customHeight="1"/>
    <row r="746076" ht="14.25" customHeight="1"/>
    <row r="746078" ht="14.25" customHeight="1"/>
    <row r="746080" ht="14.25" customHeight="1"/>
    <row r="746082" ht="14.25" customHeight="1"/>
    <row r="746084" ht="14.25" customHeight="1"/>
    <row r="746086" ht="14.25" customHeight="1"/>
    <row r="746088" ht="14.25" customHeight="1"/>
    <row r="746090" ht="14.25" customHeight="1"/>
    <row r="746092" ht="14.25" customHeight="1"/>
    <row r="746094" ht="14.25" customHeight="1"/>
    <row r="746096" ht="14.25" customHeight="1"/>
    <row r="746098" ht="14.25" customHeight="1"/>
    <row r="746100" ht="14.25" customHeight="1"/>
    <row r="746102" ht="14.25" customHeight="1"/>
    <row r="746104" ht="14.25" customHeight="1"/>
    <row r="746106" ht="14.25" customHeight="1"/>
    <row r="746108" ht="14.25" customHeight="1"/>
    <row r="746110" ht="14.25" customHeight="1"/>
    <row r="746112" ht="14.25" customHeight="1"/>
    <row r="746114" ht="14.25" customHeight="1"/>
    <row r="746116" ht="14.25" customHeight="1"/>
    <row r="746118" ht="14.25" customHeight="1"/>
    <row r="746120" ht="14.25" customHeight="1"/>
    <row r="746122" ht="14.25" customHeight="1"/>
    <row r="746124" ht="14.25" customHeight="1"/>
    <row r="746126" ht="14.25" customHeight="1"/>
    <row r="746128" ht="14.25" customHeight="1"/>
    <row r="746130" ht="14.25" customHeight="1"/>
    <row r="746132" ht="14.25" customHeight="1"/>
    <row r="746134" ht="14.25" customHeight="1"/>
    <row r="746136" ht="14.25" customHeight="1"/>
    <row r="746138" ht="14.25" customHeight="1"/>
    <row r="746140" ht="14.25" customHeight="1"/>
    <row r="746142" ht="14.25" customHeight="1"/>
    <row r="746144" ht="14.25" customHeight="1"/>
    <row r="746146" ht="14.25" customHeight="1"/>
    <row r="746148" ht="14.25" customHeight="1"/>
    <row r="746150" ht="14.25" customHeight="1"/>
    <row r="746152" ht="14.25" customHeight="1"/>
    <row r="746154" ht="14.25" customHeight="1"/>
    <row r="746156" ht="14.25" customHeight="1"/>
    <row r="746158" ht="14.25" customHeight="1"/>
    <row r="746160" ht="14.25" customHeight="1"/>
    <row r="746162" ht="14.25" customHeight="1"/>
    <row r="746164" ht="14.25" customHeight="1"/>
    <row r="746166" ht="14.25" customHeight="1"/>
    <row r="746168" ht="14.25" customHeight="1"/>
    <row r="746170" ht="14.25" customHeight="1"/>
    <row r="746172" ht="14.25" customHeight="1"/>
    <row r="746174" ht="14.25" customHeight="1"/>
    <row r="746176" ht="14.25" customHeight="1"/>
    <row r="746178" ht="14.25" customHeight="1"/>
    <row r="746180" ht="14.25" customHeight="1"/>
    <row r="746182" ht="14.25" customHeight="1"/>
    <row r="746184" ht="14.25" customHeight="1"/>
    <row r="746186" ht="14.25" customHeight="1"/>
    <row r="746188" ht="14.25" customHeight="1"/>
    <row r="746190" ht="14.25" customHeight="1"/>
    <row r="746192" ht="14.25" customHeight="1"/>
    <row r="746194" ht="14.25" customHeight="1"/>
    <row r="746196" ht="14.25" customHeight="1"/>
    <row r="746198" ht="14.25" customHeight="1"/>
    <row r="746200" ht="14.25" customHeight="1"/>
    <row r="746202" ht="14.25" customHeight="1"/>
    <row r="746204" ht="14.25" customHeight="1"/>
    <row r="746206" ht="14.25" customHeight="1"/>
    <row r="746208" ht="14.25" customHeight="1"/>
    <row r="746210" ht="14.25" customHeight="1"/>
    <row r="746212" ht="14.25" customHeight="1"/>
    <row r="746214" ht="14.25" customHeight="1"/>
    <row r="746216" ht="14.25" customHeight="1"/>
    <row r="746218" ht="14.25" customHeight="1"/>
    <row r="746220" ht="14.25" customHeight="1"/>
    <row r="746222" ht="14.25" customHeight="1"/>
    <row r="746224" ht="14.25" customHeight="1"/>
    <row r="746226" ht="14.25" customHeight="1"/>
    <row r="746228" ht="14.25" customHeight="1"/>
    <row r="746230" ht="14.25" customHeight="1"/>
    <row r="746232" ht="14.25" customHeight="1"/>
    <row r="746234" ht="14.25" customHeight="1"/>
    <row r="746236" ht="14.25" customHeight="1"/>
    <row r="746238" ht="14.25" customHeight="1"/>
    <row r="746240" ht="14.25" customHeight="1"/>
    <row r="746242" ht="14.25" customHeight="1"/>
    <row r="746244" ht="14.25" customHeight="1"/>
    <row r="746246" ht="14.25" customHeight="1"/>
    <row r="746248" ht="14.25" customHeight="1"/>
    <row r="746250" ht="14.25" customHeight="1"/>
    <row r="746252" ht="14.25" customHeight="1"/>
    <row r="746254" ht="14.25" customHeight="1"/>
    <row r="746256" ht="14.25" customHeight="1"/>
    <row r="746258" ht="14.25" customHeight="1"/>
    <row r="746260" ht="14.25" customHeight="1"/>
    <row r="746262" ht="14.25" customHeight="1"/>
    <row r="746264" ht="14.25" customHeight="1"/>
    <row r="746266" ht="14.25" customHeight="1"/>
    <row r="746268" ht="14.25" customHeight="1"/>
    <row r="746270" ht="14.25" customHeight="1"/>
    <row r="746272" ht="14.25" customHeight="1"/>
    <row r="746274" ht="14.25" customHeight="1"/>
    <row r="746276" ht="14.25" customHeight="1"/>
    <row r="746278" ht="14.25" customHeight="1"/>
    <row r="746280" ht="14.25" customHeight="1"/>
    <row r="746282" ht="14.25" customHeight="1"/>
    <row r="746284" ht="14.25" customHeight="1"/>
    <row r="746286" ht="14.25" customHeight="1"/>
    <row r="746288" ht="14.25" customHeight="1"/>
    <row r="746290" ht="14.25" customHeight="1"/>
    <row r="746292" ht="14.25" customHeight="1"/>
    <row r="746294" ht="14.25" customHeight="1"/>
    <row r="746296" ht="14.25" customHeight="1"/>
    <row r="746298" ht="14.25" customHeight="1"/>
    <row r="746300" ht="14.25" customHeight="1"/>
    <row r="746302" ht="14.25" customHeight="1"/>
    <row r="746304" ht="14.25" customHeight="1"/>
    <row r="746306" ht="14.25" customHeight="1"/>
    <row r="746308" ht="14.25" customHeight="1"/>
    <row r="746310" ht="14.25" customHeight="1"/>
    <row r="746312" ht="14.25" customHeight="1"/>
    <row r="746314" ht="14.25" customHeight="1"/>
    <row r="746316" ht="14.25" customHeight="1"/>
    <row r="746318" ht="14.25" customHeight="1"/>
    <row r="746320" ht="14.25" customHeight="1"/>
    <row r="746322" ht="14.25" customHeight="1"/>
    <row r="746324" ht="14.25" customHeight="1"/>
    <row r="746326" ht="14.25" customHeight="1"/>
    <row r="746328" ht="14.25" customHeight="1"/>
    <row r="746330" ht="14.25" customHeight="1"/>
    <row r="746332" ht="14.25" customHeight="1"/>
    <row r="746334" ht="14.25" customHeight="1"/>
    <row r="746336" ht="14.25" customHeight="1"/>
    <row r="746338" ht="14.25" customHeight="1"/>
    <row r="746340" ht="14.25" customHeight="1"/>
    <row r="746342" ht="14.25" customHeight="1"/>
    <row r="746344" ht="14.25" customHeight="1"/>
    <row r="746346" ht="14.25" customHeight="1"/>
    <row r="746348" ht="14.25" customHeight="1"/>
    <row r="746350" ht="14.25" customHeight="1"/>
    <row r="746352" ht="14.25" customHeight="1"/>
    <row r="746354" ht="14.25" customHeight="1"/>
    <row r="746356" ht="14.25" customHeight="1"/>
    <row r="746358" ht="14.25" customHeight="1"/>
    <row r="746360" ht="14.25" customHeight="1"/>
    <row r="746362" ht="14.25" customHeight="1"/>
    <row r="746364" ht="14.25" customHeight="1"/>
    <row r="746366" ht="14.25" customHeight="1"/>
    <row r="746368" ht="14.25" customHeight="1"/>
    <row r="746370" ht="14.25" customHeight="1"/>
    <row r="746372" ht="14.25" customHeight="1"/>
    <row r="746374" ht="14.25" customHeight="1"/>
    <row r="746376" ht="14.25" customHeight="1"/>
    <row r="746378" ht="14.25" customHeight="1"/>
    <row r="746380" ht="14.25" customHeight="1"/>
    <row r="746382" ht="14.25" customHeight="1"/>
    <row r="746384" ht="14.25" customHeight="1"/>
    <row r="746386" ht="14.25" customHeight="1"/>
    <row r="746388" ht="14.25" customHeight="1"/>
    <row r="746390" ht="14.25" customHeight="1"/>
    <row r="746392" ht="14.25" customHeight="1"/>
    <row r="746394" ht="14.25" customHeight="1"/>
    <row r="746396" ht="14.25" customHeight="1"/>
    <row r="746398" ht="14.25" customHeight="1"/>
    <row r="746400" ht="14.25" customHeight="1"/>
    <row r="746402" ht="14.25" customHeight="1"/>
    <row r="746404" ht="14.25" customHeight="1"/>
    <row r="746406" ht="14.25" customHeight="1"/>
    <row r="746408" ht="14.25" customHeight="1"/>
    <row r="746410" ht="14.25" customHeight="1"/>
    <row r="746412" ht="14.25" customHeight="1"/>
    <row r="746414" ht="14.25" customHeight="1"/>
    <row r="746416" ht="14.25" customHeight="1"/>
    <row r="746418" ht="14.25" customHeight="1"/>
    <row r="746420" ht="14.25" customHeight="1"/>
    <row r="746422" ht="14.25" customHeight="1"/>
    <row r="746424" ht="14.25" customHeight="1"/>
    <row r="746426" ht="14.25" customHeight="1"/>
    <row r="746428" ht="14.25" customHeight="1"/>
    <row r="746430" ht="14.25" customHeight="1"/>
    <row r="746432" ht="14.25" customHeight="1"/>
    <row r="746434" ht="14.25" customHeight="1"/>
    <row r="746436" ht="14.25" customHeight="1"/>
    <row r="746438" ht="14.25" customHeight="1"/>
    <row r="746440" ht="14.25" customHeight="1"/>
    <row r="746442" ht="14.25" customHeight="1"/>
    <row r="746444" ht="14.25" customHeight="1"/>
    <row r="746446" ht="14.25" customHeight="1"/>
    <row r="746448" ht="14.25" customHeight="1"/>
    <row r="746450" ht="14.25" customHeight="1"/>
    <row r="746452" ht="14.25" customHeight="1"/>
    <row r="746454" ht="14.25" customHeight="1"/>
    <row r="746456" ht="14.25" customHeight="1"/>
    <row r="746458" ht="14.25" customHeight="1"/>
    <row r="746460" ht="14.25" customHeight="1"/>
    <row r="746462" ht="14.25" customHeight="1"/>
    <row r="746464" ht="14.25" customHeight="1"/>
    <row r="746466" ht="14.25" customHeight="1"/>
    <row r="746468" ht="14.25" customHeight="1"/>
    <row r="746470" ht="14.25" customHeight="1"/>
    <row r="746472" ht="14.25" customHeight="1"/>
    <row r="746474" ht="14.25" customHeight="1"/>
    <row r="746476" ht="14.25" customHeight="1"/>
    <row r="746478" ht="14.25" customHeight="1"/>
    <row r="746480" ht="14.25" customHeight="1"/>
    <row r="746482" ht="14.25" customHeight="1"/>
    <row r="746484" ht="14.25" customHeight="1"/>
    <row r="746486" ht="14.25" customHeight="1"/>
    <row r="746488" ht="14.25" customHeight="1"/>
    <row r="746490" ht="14.25" customHeight="1"/>
    <row r="746492" ht="14.25" customHeight="1"/>
    <row r="746494" ht="14.25" customHeight="1"/>
    <row r="746496" ht="14.25" customHeight="1"/>
    <row r="746498" ht="14.25" customHeight="1"/>
    <row r="746500" ht="14.25" customHeight="1"/>
    <row r="746502" ht="14.25" customHeight="1"/>
    <row r="746504" ht="14.25" customHeight="1"/>
    <row r="746506" ht="14.25" customHeight="1"/>
    <row r="746508" ht="14.25" customHeight="1"/>
    <row r="746510" ht="14.25" customHeight="1"/>
    <row r="746512" ht="14.25" customHeight="1"/>
    <row r="746514" ht="14.25" customHeight="1"/>
    <row r="746516" ht="14.25" customHeight="1"/>
    <row r="746518" ht="14.25" customHeight="1"/>
    <row r="746520" ht="14.25" customHeight="1"/>
    <row r="746522" ht="14.25" customHeight="1"/>
    <row r="746524" ht="14.25" customHeight="1"/>
    <row r="746526" ht="14.25" customHeight="1"/>
    <row r="746528" ht="14.25" customHeight="1"/>
    <row r="746530" ht="14.25" customHeight="1"/>
    <row r="746532" ht="14.25" customHeight="1"/>
    <row r="746534" ht="14.25" customHeight="1"/>
    <row r="746536" ht="14.25" customHeight="1"/>
    <row r="746538" ht="14.25" customHeight="1"/>
    <row r="746540" ht="14.25" customHeight="1"/>
    <row r="746542" ht="14.25" customHeight="1"/>
    <row r="746544" ht="14.25" customHeight="1"/>
    <row r="746546" ht="14.25" customHeight="1"/>
    <row r="746548" ht="14.25" customHeight="1"/>
    <row r="746550" ht="14.25" customHeight="1"/>
    <row r="746552" ht="14.25" customHeight="1"/>
    <row r="746554" ht="14.25" customHeight="1"/>
    <row r="746556" ht="14.25" customHeight="1"/>
    <row r="746558" ht="14.25" customHeight="1"/>
    <row r="746560" ht="14.25" customHeight="1"/>
    <row r="746562" ht="14.25" customHeight="1"/>
    <row r="746564" ht="14.25" customHeight="1"/>
    <row r="746566" ht="14.25" customHeight="1"/>
    <row r="746568" ht="14.25" customHeight="1"/>
    <row r="746570" ht="14.25" customHeight="1"/>
    <row r="746572" ht="14.25" customHeight="1"/>
    <row r="746574" ht="14.25" customHeight="1"/>
    <row r="746576" ht="14.25" customHeight="1"/>
    <row r="746578" ht="14.25" customHeight="1"/>
    <row r="746580" ht="14.25" customHeight="1"/>
    <row r="746582" ht="14.25" customHeight="1"/>
    <row r="746584" ht="14.25" customHeight="1"/>
    <row r="746586" ht="14.25" customHeight="1"/>
    <row r="746588" ht="14.25" customHeight="1"/>
    <row r="746590" ht="14.25" customHeight="1"/>
    <row r="746592" ht="14.25" customHeight="1"/>
    <row r="746594" ht="14.25" customHeight="1"/>
    <row r="746596" ht="14.25" customHeight="1"/>
    <row r="746598" ht="14.25" customHeight="1"/>
    <row r="746600" ht="14.25" customHeight="1"/>
    <row r="746602" ht="14.25" customHeight="1"/>
    <row r="746604" ht="14.25" customHeight="1"/>
    <row r="746606" ht="14.25" customHeight="1"/>
    <row r="746608" ht="14.25" customHeight="1"/>
    <row r="746610" ht="14.25" customHeight="1"/>
    <row r="746612" ht="14.25" customHeight="1"/>
    <row r="746614" ht="14.25" customHeight="1"/>
    <row r="746616" ht="14.25" customHeight="1"/>
    <row r="746618" ht="14.25" customHeight="1"/>
    <row r="746620" ht="14.25" customHeight="1"/>
    <row r="746622" ht="14.25" customHeight="1"/>
    <row r="746624" ht="14.25" customHeight="1"/>
    <row r="746626" ht="14.25" customHeight="1"/>
    <row r="746628" ht="14.25" customHeight="1"/>
    <row r="746630" ht="14.25" customHeight="1"/>
    <row r="746632" ht="14.25" customHeight="1"/>
    <row r="746634" ht="14.25" customHeight="1"/>
    <row r="746636" ht="14.25" customHeight="1"/>
    <row r="746638" ht="14.25" customHeight="1"/>
    <row r="746640" ht="14.25" customHeight="1"/>
    <row r="746642" ht="14.25" customHeight="1"/>
    <row r="746644" ht="14.25" customHeight="1"/>
    <row r="746646" ht="14.25" customHeight="1"/>
    <row r="746648" ht="14.25" customHeight="1"/>
    <row r="746650" ht="14.25" customHeight="1"/>
    <row r="746652" ht="14.25" customHeight="1"/>
    <row r="746654" ht="14.25" customHeight="1"/>
    <row r="746656" ht="14.25" customHeight="1"/>
    <row r="746658" ht="14.25" customHeight="1"/>
    <row r="746660" ht="14.25" customHeight="1"/>
    <row r="746662" ht="14.25" customHeight="1"/>
    <row r="746664" ht="14.25" customHeight="1"/>
    <row r="746666" ht="14.25" customHeight="1"/>
    <row r="746668" ht="14.25" customHeight="1"/>
    <row r="746670" ht="14.25" customHeight="1"/>
    <row r="746672" ht="14.25" customHeight="1"/>
    <row r="746674" ht="14.25" customHeight="1"/>
    <row r="746676" ht="14.25" customHeight="1"/>
    <row r="746678" ht="14.25" customHeight="1"/>
    <row r="746680" ht="14.25" customHeight="1"/>
    <row r="746682" ht="14.25" customHeight="1"/>
    <row r="746684" ht="14.25" customHeight="1"/>
    <row r="746686" ht="14.25" customHeight="1"/>
    <row r="746688" ht="14.25" customHeight="1"/>
    <row r="746690" ht="14.25" customHeight="1"/>
    <row r="746692" ht="14.25" customHeight="1"/>
    <row r="746694" ht="14.25" customHeight="1"/>
    <row r="746696" ht="14.25" customHeight="1"/>
    <row r="746698" ht="14.25" customHeight="1"/>
    <row r="746700" ht="14.25" customHeight="1"/>
    <row r="746702" ht="14.25" customHeight="1"/>
    <row r="746704" ht="14.25" customHeight="1"/>
    <row r="746706" ht="14.25" customHeight="1"/>
    <row r="746708" ht="14.25" customHeight="1"/>
    <row r="746710" ht="14.25" customHeight="1"/>
    <row r="746712" ht="14.25" customHeight="1"/>
    <row r="746714" ht="14.25" customHeight="1"/>
    <row r="746716" ht="14.25" customHeight="1"/>
    <row r="746718" ht="14.25" customHeight="1"/>
    <row r="746720" ht="14.25" customHeight="1"/>
    <row r="746722" ht="14.25" customHeight="1"/>
    <row r="746724" ht="14.25" customHeight="1"/>
    <row r="746726" ht="14.25" customHeight="1"/>
    <row r="746728" ht="14.25" customHeight="1"/>
    <row r="746730" ht="14.25" customHeight="1"/>
    <row r="746732" ht="14.25" customHeight="1"/>
    <row r="746734" ht="14.25" customHeight="1"/>
    <row r="746736" ht="14.25" customHeight="1"/>
    <row r="746738" ht="14.25" customHeight="1"/>
    <row r="746740" ht="14.25" customHeight="1"/>
    <row r="746742" ht="14.25" customHeight="1"/>
    <row r="746744" ht="14.25" customHeight="1"/>
    <row r="746746" ht="14.25" customHeight="1"/>
    <row r="746748" ht="14.25" customHeight="1"/>
    <row r="746750" ht="14.25" customHeight="1"/>
    <row r="746752" ht="14.25" customHeight="1"/>
    <row r="746754" ht="14.25" customHeight="1"/>
    <row r="746756" ht="14.25" customHeight="1"/>
    <row r="746758" ht="14.25" customHeight="1"/>
    <row r="746760" ht="14.25" customHeight="1"/>
    <row r="746762" ht="14.25" customHeight="1"/>
    <row r="746764" ht="14.25" customHeight="1"/>
    <row r="746766" ht="14.25" customHeight="1"/>
    <row r="746768" ht="14.25" customHeight="1"/>
    <row r="746770" ht="14.25" customHeight="1"/>
    <row r="746772" ht="14.25" customHeight="1"/>
    <row r="746774" ht="14.25" customHeight="1"/>
    <row r="746776" ht="14.25" customHeight="1"/>
    <row r="746778" ht="14.25" customHeight="1"/>
    <row r="746780" ht="14.25" customHeight="1"/>
    <row r="746782" ht="14.25" customHeight="1"/>
    <row r="746784" ht="14.25" customHeight="1"/>
    <row r="746786" ht="14.25" customHeight="1"/>
    <row r="746788" ht="14.25" customHeight="1"/>
    <row r="746790" ht="14.25" customHeight="1"/>
    <row r="746792" ht="14.25" customHeight="1"/>
    <row r="746794" ht="14.25" customHeight="1"/>
    <row r="746796" ht="14.25" customHeight="1"/>
    <row r="746798" ht="14.25" customHeight="1"/>
    <row r="746800" ht="14.25" customHeight="1"/>
    <row r="746802" ht="14.25" customHeight="1"/>
    <row r="746804" ht="14.25" customHeight="1"/>
    <row r="746806" ht="14.25" customHeight="1"/>
    <row r="746808" ht="14.25" customHeight="1"/>
    <row r="746810" ht="14.25" customHeight="1"/>
    <row r="746812" ht="14.25" customHeight="1"/>
    <row r="746814" ht="14.25" customHeight="1"/>
    <row r="746816" ht="14.25" customHeight="1"/>
    <row r="746818" ht="14.25" customHeight="1"/>
    <row r="746820" ht="14.25" customHeight="1"/>
    <row r="746822" ht="14.25" customHeight="1"/>
    <row r="746824" ht="14.25" customHeight="1"/>
    <row r="746826" ht="14.25" customHeight="1"/>
    <row r="746828" ht="14.25" customHeight="1"/>
    <row r="746830" ht="14.25" customHeight="1"/>
    <row r="746832" ht="14.25" customHeight="1"/>
    <row r="746834" ht="14.25" customHeight="1"/>
    <row r="746836" ht="14.25" customHeight="1"/>
    <row r="746838" ht="14.25" customHeight="1"/>
    <row r="746840" ht="14.25" customHeight="1"/>
    <row r="746842" ht="14.25" customHeight="1"/>
    <row r="746844" ht="14.25" customHeight="1"/>
    <row r="746846" ht="14.25" customHeight="1"/>
    <row r="746848" ht="14.25" customHeight="1"/>
    <row r="746850" ht="14.25" customHeight="1"/>
    <row r="746852" ht="14.25" customHeight="1"/>
    <row r="746854" ht="14.25" customHeight="1"/>
    <row r="746856" ht="14.25" customHeight="1"/>
    <row r="746858" ht="14.25" customHeight="1"/>
    <row r="746860" ht="14.25" customHeight="1"/>
    <row r="746862" ht="14.25" customHeight="1"/>
    <row r="746864" ht="14.25" customHeight="1"/>
    <row r="746866" ht="14.25" customHeight="1"/>
    <row r="746868" ht="14.25" customHeight="1"/>
    <row r="746870" ht="14.25" customHeight="1"/>
    <row r="746872" ht="14.25" customHeight="1"/>
    <row r="746874" ht="14.25" customHeight="1"/>
    <row r="746876" ht="14.25" customHeight="1"/>
    <row r="746878" ht="14.25" customHeight="1"/>
    <row r="746880" ht="14.25" customHeight="1"/>
    <row r="746882" ht="14.25" customHeight="1"/>
    <row r="746884" ht="14.25" customHeight="1"/>
    <row r="746886" ht="14.25" customHeight="1"/>
    <row r="746888" ht="14.25" customHeight="1"/>
    <row r="746890" ht="14.25" customHeight="1"/>
    <row r="746892" ht="14.25" customHeight="1"/>
    <row r="746894" ht="14.25" customHeight="1"/>
    <row r="746896" ht="14.25" customHeight="1"/>
    <row r="746898" ht="14.25" customHeight="1"/>
    <row r="746900" ht="14.25" customHeight="1"/>
    <row r="746902" ht="14.25" customHeight="1"/>
    <row r="746904" ht="14.25" customHeight="1"/>
    <row r="746906" ht="14.25" customHeight="1"/>
    <row r="746908" ht="14.25" customHeight="1"/>
    <row r="746910" ht="14.25" customHeight="1"/>
    <row r="746912" ht="14.25" customHeight="1"/>
    <row r="746914" ht="14.25" customHeight="1"/>
    <row r="746916" ht="14.25" customHeight="1"/>
    <row r="746918" ht="14.25" customHeight="1"/>
    <row r="746920" ht="14.25" customHeight="1"/>
    <row r="746922" ht="14.25" customHeight="1"/>
    <row r="746924" ht="14.25" customHeight="1"/>
    <row r="746926" ht="14.25" customHeight="1"/>
    <row r="746928" ht="14.25" customHeight="1"/>
    <row r="746930" ht="14.25" customHeight="1"/>
    <row r="746932" ht="14.25" customHeight="1"/>
    <row r="746934" ht="14.25" customHeight="1"/>
    <row r="746936" ht="14.25" customHeight="1"/>
    <row r="746938" ht="14.25" customHeight="1"/>
    <row r="746940" ht="14.25" customHeight="1"/>
    <row r="746942" ht="14.25" customHeight="1"/>
    <row r="746944" ht="14.25" customHeight="1"/>
    <row r="746946" ht="14.25" customHeight="1"/>
    <row r="746948" ht="14.25" customHeight="1"/>
    <row r="746950" ht="14.25" customHeight="1"/>
    <row r="746952" ht="14.25" customHeight="1"/>
    <row r="746954" ht="14.25" customHeight="1"/>
    <row r="746956" ht="14.25" customHeight="1"/>
    <row r="746958" ht="14.25" customHeight="1"/>
    <row r="746960" ht="14.25" customHeight="1"/>
    <row r="746962" ht="14.25" customHeight="1"/>
    <row r="746964" ht="14.25" customHeight="1"/>
    <row r="746966" ht="14.25" customHeight="1"/>
    <row r="746968" ht="14.25" customHeight="1"/>
    <row r="746970" ht="14.25" customHeight="1"/>
    <row r="746972" ht="14.25" customHeight="1"/>
    <row r="746974" ht="14.25" customHeight="1"/>
    <row r="746976" ht="14.25" customHeight="1"/>
    <row r="746978" ht="14.25" customHeight="1"/>
    <row r="746980" ht="14.25" customHeight="1"/>
    <row r="746982" ht="14.25" customHeight="1"/>
    <row r="746984" ht="14.25" customHeight="1"/>
    <row r="746986" ht="14.25" customHeight="1"/>
    <row r="746988" ht="14.25" customHeight="1"/>
    <row r="746990" ht="14.25" customHeight="1"/>
    <row r="746992" ht="14.25" customHeight="1"/>
    <row r="746994" ht="14.25" customHeight="1"/>
    <row r="746996" ht="14.25" customHeight="1"/>
    <row r="746998" ht="14.25" customHeight="1"/>
    <row r="747000" ht="14.25" customHeight="1"/>
    <row r="747002" ht="14.25" customHeight="1"/>
    <row r="747004" ht="14.25" customHeight="1"/>
    <row r="747006" ht="14.25" customHeight="1"/>
    <row r="747008" ht="14.25" customHeight="1"/>
    <row r="747010" ht="14.25" customHeight="1"/>
    <row r="747012" ht="14.25" customHeight="1"/>
    <row r="747014" ht="14.25" customHeight="1"/>
    <row r="747016" ht="14.25" customHeight="1"/>
    <row r="747018" ht="14.25" customHeight="1"/>
    <row r="747020" ht="14.25" customHeight="1"/>
    <row r="747022" ht="14.25" customHeight="1"/>
    <row r="747024" ht="14.25" customHeight="1"/>
    <row r="747026" ht="14.25" customHeight="1"/>
    <row r="747028" ht="14.25" customHeight="1"/>
    <row r="747030" ht="14.25" customHeight="1"/>
    <row r="747032" ht="14.25" customHeight="1"/>
    <row r="747034" ht="14.25" customHeight="1"/>
    <row r="747036" ht="14.25" customHeight="1"/>
    <row r="747038" ht="14.25" customHeight="1"/>
    <row r="747040" ht="14.25" customHeight="1"/>
    <row r="747042" ht="14.25" customHeight="1"/>
    <row r="747044" ht="14.25" customHeight="1"/>
    <row r="747046" ht="14.25" customHeight="1"/>
    <row r="747048" ht="14.25" customHeight="1"/>
    <row r="747050" ht="14.25" customHeight="1"/>
    <row r="747052" ht="14.25" customHeight="1"/>
    <row r="747054" ht="14.25" customHeight="1"/>
    <row r="747056" ht="14.25" customHeight="1"/>
    <row r="747058" ht="14.25" customHeight="1"/>
    <row r="747060" ht="14.25" customHeight="1"/>
    <row r="747062" ht="14.25" customHeight="1"/>
    <row r="747064" ht="14.25" customHeight="1"/>
    <row r="747066" ht="14.25" customHeight="1"/>
    <row r="747068" ht="14.25" customHeight="1"/>
    <row r="747070" ht="14.25" customHeight="1"/>
    <row r="747072" ht="14.25" customHeight="1"/>
    <row r="747074" ht="14.25" customHeight="1"/>
    <row r="747076" ht="14.25" customHeight="1"/>
    <row r="747078" ht="14.25" customHeight="1"/>
    <row r="747080" ht="14.25" customHeight="1"/>
    <row r="747082" ht="14.25" customHeight="1"/>
    <row r="747084" ht="14.25" customHeight="1"/>
    <row r="747086" ht="14.25" customHeight="1"/>
    <row r="747088" ht="14.25" customHeight="1"/>
    <row r="747090" ht="14.25" customHeight="1"/>
    <row r="747092" ht="14.25" customHeight="1"/>
    <row r="747094" ht="14.25" customHeight="1"/>
    <row r="747096" ht="14.25" customHeight="1"/>
    <row r="747098" ht="14.25" customHeight="1"/>
    <row r="747100" ht="14.25" customHeight="1"/>
    <row r="747102" ht="14.25" customHeight="1"/>
    <row r="747104" ht="14.25" customHeight="1"/>
    <row r="747106" ht="14.25" customHeight="1"/>
    <row r="747108" ht="14.25" customHeight="1"/>
    <row r="747110" ht="14.25" customHeight="1"/>
    <row r="747112" ht="14.25" customHeight="1"/>
    <row r="747114" ht="14.25" customHeight="1"/>
    <row r="747116" ht="14.25" customHeight="1"/>
    <row r="747118" ht="14.25" customHeight="1"/>
    <row r="747120" ht="14.25" customHeight="1"/>
    <row r="747122" ht="14.25" customHeight="1"/>
    <row r="747124" ht="14.25" customHeight="1"/>
    <row r="747126" ht="14.25" customHeight="1"/>
    <row r="747128" ht="14.25" customHeight="1"/>
    <row r="747130" ht="14.25" customHeight="1"/>
    <row r="747132" ht="14.25" customHeight="1"/>
    <row r="747134" ht="14.25" customHeight="1"/>
    <row r="747136" ht="14.25" customHeight="1"/>
    <row r="747138" ht="14.25" customHeight="1"/>
    <row r="747140" ht="14.25" customHeight="1"/>
    <row r="747142" ht="14.25" customHeight="1"/>
    <row r="747144" ht="14.25" customHeight="1"/>
    <row r="747146" ht="14.25" customHeight="1"/>
    <row r="747148" ht="14.25" customHeight="1"/>
    <row r="747150" ht="14.25" customHeight="1"/>
    <row r="747152" ht="14.25" customHeight="1"/>
    <row r="747154" ht="14.25" customHeight="1"/>
    <row r="747156" ht="14.25" customHeight="1"/>
    <row r="747158" ht="14.25" customHeight="1"/>
    <row r="747160" ht="14.25" customHeight="1"/>
    <row r="747162" ht="14.25" customHeight="1"/>
    <row r="747164" ht="14.25" customHeight="1"/>
    <row r="747166" ht="14.25" customHeight="1"/>
    <row r="747168" ht="14.25" customHeight="1"/>
    <row r="747170" ht="14.25" customHeight="1"/>
    <row r="747172" ht="14.25" customHeight="1"/>
    <row r="747174" ht="14.25" customHeight="1"/>
    <row r="747176" ht="14.25" customHeight="1"/>
    <row r="747178" ht="14.25" customHeight="1"/>
    <row r="747180" ht="14.25" customHeight="1"/>
    <row r="747182" ht="14.25" customHeight="1"/>
    <row r="747184" ht="14.25" customHeight="1"/>
    <row r="747186" ht="14.25" customHeight="1"/>
    <row r="747188" ht="14.25" customHeight="1"/>
    <row r="747190" ht="14.25" customHeight="1"/>
    <row r="747192" ht="14.25" customHeight="1"/>
    <row r="747194" ht="14.25" customHeight="1"/>
    <row r="747196" ht="14.25" customHeight="1"/>
    <row r="747198" ht="14.25" customHeight="1"/>
    <row r="747200" ht="14.25" customHeight="1"/>
    <row r="747202" ht="14.25" customHeight="1"/>
    <row r="747204" ht="14.25" customHeight="1"/>
    <row r="747206" ht="14.25" customHeight="1"/>
    <row r="747208" ht="14.25" customHeight="1"/>
    <row r="747210" ht="14.25" customHeight="1"/>
    <row r="747212" ht="14.25" customHeight="1"/>
    <row r="747214" ht="14.25" customHeight="1"/>
    <row r="747216" ht="14.25" customHeight="1"/>
    <row r="747218" ht="14.25" customHeight="1"/>
    <row r="747220" ht="14.25" customHeight="1"/>
    <row r="747222" ht="14.25" customHeight="1"/>
    <row r="747224" ht="14.25" customHeight="1"/>
    <row r="747226" ht="14.25" customHeight="1"/>
    <row r="747228" ht="14.25" customHeight="1"/>
    <row r="747230" ht="14.25" customHeight="1"/>
    <row r="747232" ht="14.25" customHeight="1"/>
    <row r="747234" ht="14.25" customHeight="1"/>
    <row r="747236" ht="14.25" customHeight="1"/>
    <row r="747238" ht="14.25" customHeight="1"/>
    <row r="747240" ht="14.25" customHeight="1"/>
    <row r="747242" ht="14.25" customHeight="1"/>
    <row r="747244" ht="14.25" customHeight="1"/>
    <row r="747246" ht="14.25" customHeight="1"/>
    <row r="747248" ht="14.25" customHeight="1"/>
    <row r="747250" ht="14.25" customHeight="1"/>
    <row r="747252" ht="14.25" customHeight="1"/>
    <row r="747254" ht="14.25" customHeight="1"/>
    <row r="747256" ht="14.25" customHeight="1"/>
    <row r="747258" ht="14.25" customHeight="1"/>
    <row r="747260" ht="14.25" customHeight="1"/>
    <row r="747262" ht="14.25" customHeight="1"/>
    <row r="747264" ht="14.25" customHeight="1"/>
    <row r="747266" ht="14.25" customHeight="1"/>
    <row r="747268" ht="14.25" customHeight="1"/>
    <row r="747270" ht="14.25" customHeight="1"/>
    <row r="747272" ht="14.25" customHeight="1"/>
    <row r="747274" ht="14.25" customHeight="1"/>
    <row r="747276" ht="14.25" customHeight="1"/>
    <row r="747278" ht="14.25" customHeight="1"/>
    <row r="747280" ht="14.25" customHeight="1"/>
    <row r="747282" ht="14.25" customHeight="1"/>
    <row r="747284" ht="14.25" customHeight="1"/>
    <row r="747286" ht="14.25" customHeight="1"/>
    <row r="747288" ht="14.25" customHeight="1"/>
    <row r="747290" ht="14.25" customHeight="1"/>
    <row r="747292" ht="14.25" customHeight="1"/>
    <row r="747294" ht="14.25" customHeight="1"/>
    <row r="747296" ht="14.25" customHeight="1"/>
    <row r="747298" ht="14.25" customHeight="1"/>
    <row r="747300" ht="14.25" customHeight="1"/>
    <row r="747302" ht="14.25" customHeight="1"/>
    <row r="747304" ht="14.25" customHeight="1"/>
    <row r="747306" ht="14.25" customHeight="1"/>
    <row r="747308" ht="14.25" customHeight="1"/>
    <row r="747310" ht="14.25" customHeight="1"/>
    <row r="747312" ht="14.25" customHeight="1"/>
    <row r="747314" ht="14.25" customHeight="1"/>
    <row r="747316" ht="14.25" customHeight="1"/>
    <row r="747318" ht="14.25" customHeight="1"/>
    <row r="747320" ht="14.25" customHeight="1"/>
    <row r="747322" ht="14.25" customHeight="1"/>
    <row r="747324" ht="14.25" customHeight="1"/>
    <row r="747326" ht="14.25" customHeight="1"/>
    <row r="747328" ht="14.25" customHeight="1"/>
    <row r="747330" ht="14.25" customHeight="1"/>
    <row r="747332" ht="14.25" customHeight="1"/>
    <row r="747334" ht="14.25" customHeight="1"/>
    <row r="747336" ht="14.25" customHeight="1"/>
    <row r="747338" ht="14.25" customHeight="1"/>
    <row r="747340" ht="14.25" customHeight="1"/>
    <row r="747342" ht="14.25" customHeight="1"/>
    <row r="747344" ht="14.25" customHeight="1"/>
    <row r="747346" ht="14.25" customHeight="1"/>
    <row r="747348" ht="14.25" customHeight="1"/>
    <row r="747350" ht="14.25" customHeight="1"/>
    <row r="747352" ht="14.25" customHeight="1"/>
    <row r="747354" ht="14.25" customHeight="1"/>
    <row r="747356" ht="14.25" customHeight="1"/>
    <row r="747358" ht="14.25" customHeight="1"/>
    <row r="747360" ht="14.25" customHeight="1"/>
    <row r="747362" ht="14.25" customHeight="1"/>
    <row r="747364" ht="14.25" customHeight="1"/>
    <row r="747366" ht="14.25" customHeight="1"/>
    <row r="747368" ht="14.25" customHeight="1"/>
    <row r="747370" ht="14.25" customHeight="1"/>
    <row r="747372" ht="14.25" customHeight="1"/>
    <row r="747374" ht="14.25" customHeight="1"/>
    <row r="747376" ht="14.25" customHeight="1"/>
    <row r="747378" ht="14.25" customHeight="1"/>
    <row r="747380" ht="14.25" customHeight="1"/>
    <row r="747382" ht="14.25" customHeight="1"/>
    <row r="747384" ht="14.25" customHeight="1"/>
    <row r="747386" ht="14.25" customHeight="1"/>
    <row r="747388" ht="14.25" customHeight="1"/>
    <row r="747390" ht="14.25" customHeight="1"/>
    <row r="747392" ht="14.25" customHeight="1"/>
    <row r="747394" ht="14.25" customHeight="1"/>
    <row r="747396" ht="14.25" customHeight="1"/>
    <row r="747398" ht="14.25" customHeight="1"/>
    <row r="747400" ht="14.25" customHeight="1"/>
    <row r="747402" ht="14.25" customHeight="1"/>
    <row r="747404" ht="14.25" customHeight="1"/>
    <row r="747406" ht="14.25" customHeight="1"/>
    <row r="747408" ht="14.25" customHeight="1"/>
    <row r="747410" ht="14.25" customHeight="1"/>
    <row r="747412" ht="14.25" customHeight="1"/>
    <row r="747414" ht="14.25" customHeight="1"/>
    <row r="747416" ht="14.25" customHeight="1"/>
    <row r="747418" ht="14.25" customHeight="1"/>
    <row r="747420" ht="14.25" customHeight="1"/>
    <row r="747422" ht="14.25" customHeight="1"/>
    <row r="747424" ht="14.25" customHeight="1"/>
    <row r="747426" ht="14.25" customHeight="1"/>
    <row r="747428" ht="14.25" customHeight="1"/>
    <row r="747430" ht="14.25" customHeight="1"/>
    <row r="747432" ht="14.25" customHeight="1"/>
    <row r="747434" ht="14.25" customHeight="1"/>
    <row r="747436" ht="14.25" customHeight="1"/>
    <row r="747438" ht="14.25" customHeight="1"/>
    <row r="747440" ht="14.25" customHeight="1"/>
    <row r="747442" ht="14.25" customHeight="1"/>
    <row r="747444" ht="14.25" customHeight="1"/>
    <row r="747446" ht="14.25" customHeight="1"/>
    <row r="747448" ht="14.25" customHeight="1"/>
    <row r="747450" ht="14.25" customHeight="1"/>
    <row r="747452" ht="14.25" customHeight="1"/>
    <row r="747454" ht="14.25" customHeight="1"/>
    <row r="747456" ht="14.25" customHeight="1"/>
    <row r="747458" ht="14.25" customHeight="1"/>
    <row r="747460" ht="14.25" customHeight="1"/>
    <row r="747462" ht="14.25" customHeight="1"/>
    <row r="747464" ht="14.25" customHeight="1"/>
    <row r="747466" ht="14.25" customHeight="1"/>
    <row r="747468" ht="14.25" customHeight="1"/>
    <row r="747470" ht="14.25" customHeight="1"/>
    <row r="747472" ht="14.25" customHeight="1"/>
    <row r="747474" ht="14.25" customHeight="1"/>
    <row r="747476" ht="14.25" customHeight="1"/>
    <row r="747478" ht="14.25" customHeight="1"/>
    <row r="747480" ht="14.25" customHeight="1"/>
    <row r="747482" ht="14.25" customHeight="1"/>
    <row r="747484" ht="14.25" customHeight="1"/>
    <row r="747486" ht="14.25" customHeight="1"/>
    <row r="747488" ht="14.25" customHeight="1"/>
    <row r="747490" ht="14.25" customHeight="1"/>
    <row r="747492" ht="14.25" customHeight="1"/>
    <row r="747494" ht="14.25" customHeight="1"/>
    <row r="747496" ht="14.25" customHeight="1"/>
    <row r="747498" ht="14.25" customHeight="1"/>
    <row r="747500" ht="14.25" customHeight="1"/>
    <row r="747502" ht="14.25" customHeight="1"/>
    <row r="747504" ht="14.25" customHeight="1"/>
    <row r="747506" ht="14.25" customHeight="1"/>
    <row r="747508" ht="14.25" customHeight="1"/>
    <row r="747510" ht="14.25" customHeight="1"/>
    <row r="747512" ht="14.25" customHeight="1"/>
    <row r="747514" ht="14.25" customHeight="1"/>
    <row r="747516" ht="14.25" customHeight="1"/>
    <row r="747518" ht="14.25" customHeight="1"/>
    <row r="747520" ht="14.25" customHeight="1"/>
    <row r="747522" ht="14.25" customHeight="1"/>
    <row r="747524" ht="14.25" customHeight="1"/>
    <row r="747526" ht="14.25" customHeight="1"/>
    <row r="747528" ht="14.25" customHeight="1"/>
    <row r="747530" ht="14.25" customHeight="1"/>
    <row r="747532" ht="14.25" customHeight="1"/>
    <row r="747534" ht="14.25" customHeight="1"/>
    <row r="747536" ht="14.25" customHeight="1"/>
    <row r="747538" ht="14.25" customHeight="1"/>
    <row r="747540" ht="14.25" customHeight="1"/>
    <row r="747542" ht="14.25" customHeight="1"/>
    <row r="747544" ht="14.25" customHeight="1"/>
    <row r="747546" ht="14.25" customHeight="1"/>
    <row r="747548" ht="14.25" customHeight="1"/>
    <row r="747550" ht="14.25" customHeight="1"/>
    <row r="747552" ht="14.25" customHeight="1"/>
    <row r="747554" ht="14.25" customHeight="1"/>
    <row r="747556" ht="14.25" customHeight="1"/>
    <row r="747558" ht="14.25" customHeight="1"/>
    <row r="747560" ht="14.25" customHeight="1"/>
    <row r="747562" ht="14.25" customHeight="1"/>
    <row r="747564" ht="14.25" customHeight="1"/>
    <row r="747566" ht="14.25" customHeight="1"/>
    <row r="747568" ht="14.25" customHeight="1"/>
    <row r="747570" ht="14.25" customHeight="1"/>
    <row r="747572" ht="14.25" customHeight="1"/>
    <row r="747574" ht="14.25" customHeight="1"/>
    <row r="747576" ht="14.25" customHeight="1"/>
    <row r="747578" ht="14.25" customHeight="1"/>
    <row r="747580" ht="14.25" customHeight="1"/>
    <row r="747582" ht="14.25" customHeight="1"/>
    <row r="747584" ht="14.25" customHeight="1"/>
    <row r="747586" ht="14.25" customHeight="1"/>
    <row r="747588" ht="14.25" customHeight="1"/>
    <row r="747590" ht="14.25" customHeight="1"/>
    <row r="747592" ht="14.25" customHeight="1"/>
    <row r="747594" ht="14.25" customHeight="1"/>
    <row r="747596" ht="14.25" customHeight="1"/>
    <row r="747598" ht="14.25" customHeight="1"/>
    <row r="747600" ht="14.25" customHeight="1"/>
    <row r="747602" ht="14.25" customHeight="1"/>
    <row r="747604" ht="14.25" customHeight="1"/>
    <row r="747606" ht="14.25" customHeight="1"/>
    <row r="747608" ht="14.25" customHeight="1"/>
    <row r="747610" ht="14.25" customHeight="1"/>
    <row r="747612" ht="14.25" customHeight="1"/>
    <row r="747614" ht="14.25" customHeight="1"/>
    <row r="747616" ht="14.25" customHeight="1"/>
    <row r="747618" ht="14.25" customHeight="1"/>
    <row r="747620" ht="14.25" customHeight="1"/>
    <row r="747622" ht="14.25" customHeight="1"/>
    <row r="747624" ht="14.25" customHeight="1"/>
    <row r="747626" ht="14.25" customHeight="1"/>
    <row r="747628" ht="14.25" customHeight="1"/>
    <row r="747630" ht="14.25" customHeight="1"/>
    <row r="747632" ht="14.25" customHeight="1"/>
    <row r="747634" ht="14.25" customHeight="1"/>
    <row r="747636" ht="14.25" customHeight="1"/>
    <row r="747638" ht="14.25" customHeight="1"/>
    <row r="747640" ht="14.25" customHeight="1"/>
    <row r="747642" ht="14.25" customHeight="1"/>
    <row r="747644" ht="14.25" customHeight="1"/>
    <row r="747646" ht="14.25" customHeight="1"/>
    <row r="747648" ht="14.25" customHeight="1"/>
    <row r="747650" ht="14.25" customHeight="1"/>
    <row r="747652" ht="14.25" customHeight="1"/>
    <row r="747654" ht="14.25" customHeight="1"/>
    <row r="747656" ht="14.25" customHeight="1"/>
    <row r="747658" ht="14.25" customHeight="1"/>
    <row r="747660" ht="14.25" customHeight="1"/>
    <row r="747662" ht="14.25" customHeight="1"/>
    <row r="747664" ht="14.25" customHeight="1"/>
    <row r="747666" ht="14.25" customHeight="1"/>
    <row r="747668" ht="14.25" customHeight="1"/>
    <row r="747670" ht="14.25" customHeight="1"/>
    <row r="747672" ht="14.25" customHeight="1"/>
    <row r="747674" ht="14.25" customHeight="1"/>
    <row r="747676" ht="14.25" customHeight="1"/>
    <row r="747678" ht="14.25" customHeight="1"/>
    <row r="747680" ht="14.25" customHeight="1"/>
    <row r="747682" ht="14.25" customHeight="1"/>
    <row r="747684" ht="14.25" customHeight="1"/>
    <row r="747686" ht="14.25" customHeight="1"/>
    <row r="747688" ht="14.25" customHeight="1"/>
    <row r="747690" ht="14.25" customHeight="1"/>
    <row r="747692" ht="14.25" customHeight="1"/>
    <row r="747694" ht="14.25" customHeight="1"/>
    <row r="747696" ht="14.25" customHeight="1"/>
    <row r="747698" ht="14.25" customHeight="1"/>
    <row r="747700" ht="14.25" customHeight="1"/>
    <row r="747702" ht="14.25" customHeight="1"/>
    <row r="747704" ht="14.25" customHeight="1"/>
    <row r="747706" ht="14.25" customHeight="1"/>
    <row r="747708" ht="14.25" customHeight="1"/>
    <row r="747710" ht="14.25" customHeight="1"/>
    <row r="747712" ht="14.25" customHeight="1"/>
    <row r="747714" ht="14.25" customHeight="1"/>
    <row r="747716" ht="14.25" customHeight="1"/>
    <row r="747718" ht="14.25" customHeight="1"/>
    <row r="747720" ht="14.25" customHeight="1"/>
    <row r="747722" ht="14.25" customHeight="1"/>
    <row r="747724" ht="14.25" customHeight="1"/>
    <row r="747726" ht="14.25" customHeight="1"/>
    <row r="747728" ht="14.25" customHeight="1"/>
    <row r="747730" ht="14.25" customHeight="1"/>
    <row r="747732" ht="14.25" customHeight="1"/>
    <row r="747734" ht="14.25" customHeight="1"/>
    <row r="747736" ht="14.25" customHeight="1"/>
    <row r="747738" ht="14.25" customHeight="1"/>
    <row r="747740" ht="14.25" customHeight="1"/>
    <row r="747742" ht="14.25" customHeight="1"/>
    <row r="747744" ht="14.25" customHeight="1"/>
    <row r="747746" ht="14.25" customHeight="1"/>
    <row r="747748" ht="14.25" customHeight="1"/>
    <row r="747750" ht="14.25" customHeight="1"/>
    <row r="747752" ht="14.25" customHeight="1"/>
    <row r="747754" ht="14.25" customHeight="1"/>
    <row r="747756" ht="14.25" customHeight="1"/>
    <row r="747758" ht="14.25" customHeight="1"/>
    <row r="747760" ht="14.25" customHeight="1"/>
    <row r="747762" ht="14.25" customHeight="1"/>
    <row r="747764" ht="14.25" customHeight="1"/>
    <row r="747766" ht="14.25" customHeight="1"/>
    <row r="747768" ht="14.25" customHeight="1"/>
    <row r="747770" ht="14.25" customHeight="1"/>
    <row r="747772" ht="14.25" customHeight="1"/>
    <row r="747774" ht="14.25" customHeight="1"/>
    <row r="747776" ht="14.25" customHeight="1"/>
    <row r="747778" ht="14.25" customHeight="1"/>
    <row r="747780" ht="14.25" customHeight="1"/>
    <row r="747782" ht="14.25" customHeight="1"/>
    <row r="747784" ht="14.25" customHeight="1"/>
    <row r="747786" ht="14.25" customHeight="1"/>
    <row r="747788" ht="14.25" customHeight="1"/>
    <row r="747790" ht="14.25" customHeight="1"/>
    <row r="747792" ht="14.25" customHeight="1"/>
    <row r="747794" ht="14.25" customHeight="1"/>
    <row r="747796" ht="14.25" customHeight="1"/>
    <row r="747798" ht="14.25" customHeight="1"/>
    <row r="747800" ht="14.25" customHeight="1"/>
    <row r="747802" ht="14.25" customHeight="1"/>
    <row r="747804" ht="14.25" customHeight="1"/>
    <row r="747806" ht="14.25" customHeight="1"/>
    <row r="747808" ht="14.25" customHeight="1"/>
    <row r="747810" ht="14.25" customHeight="1"/>
    <row r="747812" ht="14.25" customHeight="1"/>
    <row r="747814" ht="14.25" customHeight="1"/>
    <row r="747816" ht="14.25" customHeight="1"/>
    <row r="747818" ht="14.25" customHeight="1"/>
    <row r="747820" ht="14.25" customHeight="1"/>
    <row r="747822" ht="14.25" customHeight="1"/>
    <row r="747824" ht="14.25" customHeight="1"/>
    <row r="747826" ht="14.25" customHeight="1"/>
    <row r="747828" ht="14.25" customHeight="1"/>
    <row r="747830" ht="14.25" customHeight="1"/>
    <row r="747832" ht="14.25" customHeight="1"/>
    <row r="747834" ht="14.25" customHeight="1"/>
    <row r="747836" ht="14.25" customHeight="1"/>
    <row r="747838" ht="14.25" customHeight="1"/>
    <row r="747840" ht="14.25" customHeight="1"/>
    <row r="747842" ht="14.25" customHeight="1"/>
    <row r="747844" ht="14.25" customHeight="1"/>
    <row r="747846" ht="14.25" customHeight="1"/>
    <row r="747848" ht="14.25" customHeight="1"/>
    <row r="747850" ht="14.25" customHeight="1"/>
    <row r="747852" ht="14.25" customHeight="1"/>
    <row r="747854" ht="14.25" customHeight="1"/>
    <row r="747856" ht="14.25" customHeight="1"/>
    <row r="747858" ht="14.25" customHeight="1"/>
    <row r="747860" ht="14.25" customHeight="1"/>
    <row r="747862" ht="14.25" customHeight="1"/>
    <row r="747864" ht="14.25" customHeight="1"/>
    <row r="747866" ht="14.25" customHeight="1"/>
    <row r="747868" ht="14.25" customHeight="1"/>
    <row r="747870" ht="14.25" customHeight="1"/>
    <row r="747872" ht="14.25" customHeight="1"/>
    <row r="747874" ht="14.25" customHeight="1"/>
    <row r="747876" ht="14.25" customHeight="1"/>
    <row r="747878" ht="14.25" customHeight="1"/>
    <row r="747880" ht="14.25" customHeight="1"/>
    <row r="747882" ht="14.25" customHeight="1"/>
    <row r="747884" ht="14.25" customHeight="1"/>
    <row r="747886" ht="14.25" customHeight="1"/>
    <row r="747888" ht="14.25" customHeight="1"/>
    <row r="747890" ht="14.25" customHeight="1"/>
    <row r="747892" ht="14.25" customHeight="1"/>
    <row r="747894" ht="14.25" customHeight="1"/>
    <row r="747896" ht="14.25" customHeight="1"/>
    <row r="747898" ht="14.25" customHeight="1"/>
    <row r="747900" ht="14.25" customHeight="1"/>
    <row r="747902" ht="14.25" customHeight="1"/>
    <row r="747904" ht="14.25" customHeight="1"/>
    <row r="747906" ht="14.25" customHeight="1"/>
    <row r="747908" ht="14.25" customHeight="1"/>
    <row r="747910" ht="14.25" customHeight="1"/>
    <row r="747912" ht="14.25" customHeight="1"/>
    <row r="747914" ht="14.25" customHeight="1"/>
    <row r="747916" ht="14.25" customHeight="1"/>
    <row r="747918" ht="14.25" customHeight="1"/>
    <row r="747920" ht="14.25" customHeight="1"/>
    <row r="747922" ht="14.25" customHeight="1"/>
    <row r="747924" ht="14.25" customHeight="1"/>
    <row r="747926" ht="14.25" customHeight="1"/>
    <row r="747928" ht="14.25" customHeight="1"/>
    <row r="747930" ht="14.25" customHeight="1"/>
    <row r="747932" ht="14.25" customHeight="1"/>
    <row r="747934" ht="14.25" customHeight="1"/>
    <row r="747936" ht="14.25" customHeight="1"/>
    <row r="747938" ht="14.25" customHeight="1"/>
    <row r="747940" ht="14.25" customHeight="1"/>
    <row r="747942" ht="14.25" customHeight="1"/>
    <row r="747944" ht="14.25" customHeight="1"/>
    <row r="747946" ht="14.25" customHeight="1"/>
    <row r="747948" ht="14.25" customHeight="1"/>
    <row r="747950" ht="14.25" customHeight="1"/>
    <row r="747952" ht="14.25" customHeight="1"/>
    <row r="747954" ht="14.25" customHeight="1"/>
    <row r="747956" ht="14.25" customHeight="1"/>
    <row r="747958" ht="14.25" customHeight="1"/>
    <row r="747960" ht="14.25" customHeight="1"/>
    <row r="747962" ht="14.25" customHeight="1"/>
    <row r="747964" ht="14.25" customHeight="1"/>
    <row r="747966" ht="14.25" customHeight="1"/>
    <row r="747968" ht="14.25" customHeight="1"/>
    <row r="747970" ht="14.25" customHeight="1"/>
    <row r="747972" ht="14.25" customHeight="1"/>
    <row r="747974" ht="14.25" customHeight="1"/>
    <row r="747976" ht="14.25" customHeight="1"/>
    <row r="747978" ht="14.25" customHeight="1"/>
    <row r="747980" ht="14.25" customHeight="1"/>
    <row r="747982" ht="14.25" customHeight="1"/>
    <row r="747984" ht="14.25" customHeight="1"/>
    <row r="747986" ht="14.25" customHeight="1"/>
    <row r="747988" ht="14.25" customHeight="1"/>
    <row r="747990" ht="14.25" customHeight="1"/>
    <row r="747992" ht="14.25" customHeight="1"/>
    <row r="747994" ht="14.25" customHeight="1"/>
    <row r="747996" ht="14.25" customHeight="1"/>
    <row r="747998" ht="14.25" customHeight="1"/>
    <row r="748000" ht="14.25" customHeight="1"/>
    <row r="748002" ht="14.25" customHeight="1"/>
    <row r="748004" ht="14.25" customHeight="1"/>
    <row r="748006" ht="14.25" customHeight="1"/>
    <row r="748008" ht="14.25" customHeight="1"/>
    <row r="748010" ht="14.25" customHeight="1"/>
    <row r="748012" ht="14.25" customHeight="1"/>
    <row r="748014" ht="14.25" customHeight="1"/>
    <row r="748016" ht="14.25" customHeight="1"/>
    <row r="748018" ht="14.25" customHeight="1"/>
    <row r="748020" ht="14.25" customHeight="1"/>
    <row r="748022" ht="14.25" customHeight="1"/>
    <row r="748024" ht="14.25" customHeight="1"/>
    <row r="748026" ht="14.25" customHeight="1"/>
    <row r="748028" ht="14.25" customHeight="1"/>
    <row r="748030" ht="14.25" customHeight="1"/>
    <row r="748032" ht="14.25" customHeight="1"/>
    <row r="748034" ht="14.25" customHeight="1"/>
    <row r="748036" ht="14.25" customHeight="1"/>
    <row r="748038" ht="14.25" customHeight="1"/>
    <row r="748040" ht="14.25" customHeight="1"/>
    <row r="748042" ht="14.25" customHeight="1"/>
    <row r="748044" ht="14.25" customHeight="1"/>
    <row r="748046" ht="14.25" customHeight="1"/>
    <row r="748048" ht="14.25" customHeight="1"/>
    <row r="748050" ht="14.25" customHeight="1"/>
    <row r="748052" ht="14.25" customHeight="1"/>
    <row r="748054" ht="14.25" customHeight="1"/>
    <row r="748056" ht="14.25" customHeight="1"/>
    <row r="748058" ht="14.25" customHeight="1"/>
    <row r="748060" ht="14.25" customHeight="1"/>
    <row r="748062" ht="14.25" customHeight="1"/>
    <row r="748064" ht="14.25" customHeight="1"/>
    <row r="748066" ht="14.25" customHeight="1"/>
    <row r="748068" ht="14.25" customHeight="1"/>
    <row r="748070" ht="14.25" customHeight="1"/>
    <row r="748072" ht="14.25" customHeight="1"/>
    <row r="748074" ht="14.25" customHeight="1"/>
    <row r="748076" ht="14.25" customHeight="1"/>
    <row r="748078" ht="14.25" customHeight="1"/>
    <row r="748080" ht="14.25" customHeight="1"/>
    <row r="748082" ht="14.25" customHeight="1"/>
    <row r="748084" ht="14.25" customHeight="1"/>
    <row r="748086" ht="14.25" customHeight="1"/>
    <row r="748088" ht="14.25" customHeight="1"/>
    <row r="748090" ht="14.25" customHeight="1"/>
    <row r="748092" ht="14.25" customHeight="1"/>
    <row r="748094" ht="14.25" customHeight="1"/>
    <row r="748096" ht="14.25" customHeight="1"/>
    <row r="748098" ht="14.25" customHeight="1"/>
    <row r="748100" ht="14.25" customHeight="1"/>
    <row r="748102" ht="14.25" customHeight="1"/>
    <row r="748104" ht="14.25" customHeight="1"/>
    <row r="748106" ht="14.25" customHeight="1"/>
    <row r="748108" ht="14.25" customHeight="1"/>
    <row r="748110" ht="14.25" customHeight="1"/>
    <row r="748112" ht="14.25" customHeight="1"/>
    <row r="748114" ht="14.25" customHeight="1"/>
    <row r="748116" ht="14.25" customHeight="1"/>
    <row r="748118" ht="14.25" customHeight="1"/>
    <row r="748120" ht="14.25" customHeight="1"/>
    <row r="748122" ht="14.25" customHeight="1"/>
    <row r="748124" ht="14.25" customHeight="1"/>
    <row r="748126" ht="14.25" customHeight="1"/>
    <row r="748128" ht="14.25" customHeight="1"/>
    <row r="748130" ht="14.25" customHeight="1"/>
    <row r="748132" ht="14.25" customHeight="1"/>
    <row r="748134" ht="14.25" customHeight="1"/>
    <row r="748136" ht="14.25" customHeight="1"/>
    <row r="748138" ht="14.25" customHeight="1"/>
    <row r="748140" ht="14.25" customHeight="1"/>
    <row r="748142" ht="14.25" customHeight="1"/>
    <row r="748144" ht="14.25" customHeight="1"/>
    <row r="748146" ht="14.25" customHeight="1"/>
    <row r="748148" ht="14.25" customHeight="1"/>
    <row r="748150" ht="14.25" customHeight="1"/>
    <row r="748152" ht="14.25" customHeight="1"/>
    <row r="748154" ht="14.25" customHeight="1"/>
    <row r="748156" ht="14.25" customHeight="1"/>
    <row r="748158" ht="14.25" customHeight="1"/>
    <row r="748160" ht="14.25" customHeight="1"/>
    <row r="748162" ht="14.25" customHeight="1"/>
    <row r="748164" ht="14.25" customHeight="1"/>
    <row r="748166" ht="14.25" customHeight="1"/>
    <row r="748168" ht="14.25" customHeight="1"/>
    <row r="748170" ht="14.25" customHeight="1"/>
    <row r="748172" ht="14.25" customHeight="1"/>
    <row r="748174" ht="14.25" customHeight="1"/>
    <row r="748176" ht="14.25" customHeight="1"/>
    <row r="748178" ht="14.25" customHeight="1"/>
    <row r="748180" ht="14.25" customHeight="1"/>
    <row r="748182" ht="14.25" customHeight="1"/>
    <row r="748184" ht="14.25" customHeight="1"/>
    <row r="748186" ht="14.25" customHeight="1"/>
    <row r="748188" ht="14.25" customHeight="1"/>
    <row r="748190" ht="14.25" customHeight="1"/>
    <row r="748192" ht="14.25" customHeight="1"/>
    <row r="748194" ht="14.25" customHeight="1"/>
    <row r="748196" ht="14.25" customHeight="1"/>
    <row r="748198" ht="14.25" customHeight="1"/>
    <row r="748200" ht="14.25" customHeight="1"/>
    <row r="748202" ht="14.25" customHeight="1"/>
    <row r="748204" ht="14.25" customHeight="1"/>
    <row r="748206" ht="14.25" customHeight="1"/>
    <row r="748208" ht="14.25" customHeight="1"/>
    <row r="748210" ht="14.25" customHeight="1"/>
    <row r="748212" ht="14.25" customHeight="1"/>
    <row r="748214" ht="14.25" customHeight="1"/>
    <row r="748216" ht="14.25" customHeight="1"/>
    <row r="748218" ht="14.25" customHeight="1"/>
    <row r="748220" ht="14.25" customHeight="1"/>
    <row r="748222" ht="14.25" customHeight="1"/>
    <row r="748224" ht="14.25" customHeight="1"/>
    <row r="748226" ht="14.25" customHeight="1"/>
    <row r="748228" ht="14.25" customHeight="1"/>
    <row r="748230" ht="14.25" customHeight="1"/>
    <row r="748232" ht="14.25" customHeight="1"/>
    <row r="748234" ht="14.25" customHeight="1"/>
    <row r="748236" ht="14.25" customHeight="1"/>
    <row r="748238" ht="14.25" customHeight="1"/>
    <row r="748240" ht="14.25" customHeight="1"/>
    <row r="748242" ht="14.25" customHeight="1"/>
    <row r="748244" ht="14.25" customHeight="1"/>
    <row r="748246" ht="14.25" customHeight="1"/>
    <row r="748248" ht="14.25" customHeight="1"/>
    <row r="748250" ht="14.25" customHeight="1"/>
    <row r="748252" ht="14.25" customHeight="1"/>
    <row r="748254" ht="14.25" customHeight="1"/>
    <row r="748256" ht="14.25" customHeight="1"/>
    <row r="748258" ht="14.25" customHeight="1"/>
    <row r="748260" ht="14.25" customHeight="1"/>
    <row r="748262" ht="14.25" customHeight="1"/>
    <row r="748264" ht="14.25" customHeight="1"/>
    <row r="748266" ht="14.25" customHeight="1"/>
    <row r="748268" ht="14.25" customHeight="1"/>
    <row r="748270" ht="14.25" customHeight="1"/>
    <row r="748272" ht="14.25" customHeight="1"/>
    <row r="748274" ht="14.25" customHeight="1"/>
    <row r="748276" ht="14.25" customHeight="1"/>
    <row r="748278" ht="14.25" customHeight="1"/>
    <row r="748280" ht="14.25" customHeight="1"/>
    <row r="748282" ht="14.25" customHeight="1"/>
    <row r="748284" ht="14.25" customHeight="1"/>
    <row r="748286" ht="14.25" customHeight="1"/>
    <row r="748288" ht="14.25" customHeight="1"/>
    <row r="748290" ht="14.25" customHeight="1"/>
    <row r="748292" ht="14.25" customHeight="1"/>
    <row r="748294" ht="14.25" customHeight="1"/>
    <row r="748296" ht="14.25" customHeight="1"/>
    <row r="748298" ht="14.25" customHeight="1"/>
    <row r="748300" ht="14.25" customHeight="1"/>
    <row r="748302" ht="14.25" customHeight="1"/>
    <row r="748304" ht="14.25" customHeight="1"/>
    <row r="748306" ht="14.25" customHeight="1"/>
    <row r="748308" ht="14.25" customHeight="1"/>
    <row r="748310" ht="14.25" customHeight="1"/>
    <row r="748312" ht="14.25" customHeight="1"/>
    <row r="748314" ht="14.25" customHeight="1"/>
    <row r="748316" ht="14.25" customHeight="1"/>
    <row r="748318" ht="14.25" customHeight="1"/>
    <row r="748320" ht="14.25" customHeight="1"/>
    <row r="748322" ht="14.25" customHeight="1"/>
    <row r="748324" ht="14.25" customHeight="1"/>
    <row r="748326" ht="14.25" customHeight="1"/>
    <row r="748328" ht="14.25" customHeight="1"/>
    <row r="748330" ht="14.25" customHeight="1"/>
    <row r="748332" ht="14.25" customHeight="1"/>
    <row r="748334" ht="14.25" customHeight="1"/>
    <row r="748336" ht="14.25" customHeight="1"/>
    <row r="748338" ht="14.25" customHeight="1"/>
    <row r="748340" ht="14.25" customHeight="1"/>
    <row r="748342" ht="14.25" customHeight="1"/>
    <row r="748344" ht="14.25" customHeight="1"/>
    <row r="748346" ht="14.25" customHeight="1"/>
    <row r="748348" ht="14.25" customHeight="1"/>
    <row r="748350" ht="14.25" customHeight="1"/>
    <row r="748352" ht="14.25" customHeight="1"/>
    <row r="748354" ht="14.25" customHeight="1"/>
    <row r="748356" ht="14.25" customHeight="1"/>
    <row r="748358" ht="14.25" customHeight="1"/>
    <row r="748360" ht="14.25" customHeight="1"/>
    <row r="748362" ht="14.25" customHeight="1"/>
    <row r="748364" ht="14.25" customHeight="1"/>
    <row r="748366" ht="14.25" customHeight="1"/>
    <row r="748368" ht="14.25" customHeight="1"/>
    <row r="748370" ht="14.25" customHeight="1"/>
    <row r="748372" ht="14.25" customHeight="1"/>
    <row r="748374" ht="14.25" customHeight="1"/>
    <row r="748376" ht="14.25" customHeight="1"/>
    <row r="748378" ht="14.25" customHeight="1"/>
    <row r="748380" ht="14.25" customHeight="1"/>
    <row r="748382" ht="14.25" customHeight="1"/>
    <row r="748384" ht="14.25" customHeight="1"/>
    <row r="748386" ht="14.25" customHeight="1"/>
    <row r="748388" ht="14.25" customHeight="1"/>
    <row r="748390" ht="14.25" customHeight="1"/>
    <row r="748392" ht="14.25" customHeight="1"/>
    <row r="748394" ht="14.25" customHeight="1"/>
    <row r="748396" ht="14.25" customHeight="1"/>
    <row r="748398" ht="14.25" customHeight="1"/>
    <row r="748400" ht="14.25" customHeight="1"/>
    <row r="748402" ht="14.25" customHeight="1"/>
    <row r="748404" ht="14.25" customHeight="1"/>
    <row r="748406" ht="14.25" customHeight="1"/>
    <row r="748408" ht="14.25" customHeight="1"/>
    <row r="748410" ht="14.25" customHeight="1"/>
    <row r="748412" ht="14.25" customHeight="1"/>
    <row r="748414" ht="14.25" customHeight="1"/>
    <row r="748416" ht="14.25" customHeight="1"/>
    <row r="748418" ht="14.25" customHeight="1"/>
    <row r="748420" ht="14.25" customHeight="1"/>
    <row r="748422" ht="14.25" customHeight="1"/>
    <row r="748424" ht="14.25" customHeight="1"/>
    <row r="748426" ht="14.25" customHeight="1"/>
    <row r="748428" ht="14.25" customHeight="1"/>
    <row r="748430" ht="14.25" customHeight="1"/>
    <row r="748432" ht="14.25" customHeight="1"/>
    <row r="748434" ht="14.25" customHeight="1"/>
    <row r="748436" ht="14.25" customHeight="1"/>
    <row r="748438" ht="14.25" customHeight="1"/>
    <row r="748440" ht="14.25" customHeight="1"/>
    <row r="748442" ht="14.25" customHeight="1"/>
    <row r="748444" ht="14.25" customHeight="1"/>
    <row r="748446" ht="14.25" customHeight="1"/>
    <row r="748448" ht="14.25" customHeight="1"/>
    <row r="748450" ht="14.25" customHeight="1"/>
    <row r="748452" ht="14.25" customHeight="1"/>
    <row r="748454" ht="14.25" customHeight="1"/>
    <row r="748456" ht="14.25" customHeight="1"/>
    <row r="748458" ht="14.25" customHeight="1"/>
    <row r="748460" ht="14.25" customHeight="1"/>
    <row r="748462" ht="14.25" customHeight="1"/>
    <row r="748464" ht="14.25" customHeight="1"/>
    <row r="748466" ht="14.25" customHeight="1"/>
    <row r="748468" ht="14.25" customHeight="1"/>
    <row r="748470" ht="14.25" customHeight="1"/>
    <row r="748472" ht="14.25" customHeight="1"/>
    <row r="748474" ht="14.25" customHeight="1"/>
    <row r="748476" ht="14.25" customHeight="1"/>
    <row r="748478" ht="14.25" customHeight="1"/>
    <row r="748480" ht="14.25" customHeight="1"/>
    <row r="748482" ht="14.25" customHeight="1"/>
    <row r="748484" ht="14.25" customHeight="1"/>
    <row r="748486" ht="14.25" customHeight="1"/>
    <row r="748488" ht="14.25" customHeight="1"/>
    <row r="748490" ht="14.25" customHeight="1"/>
    <row r="748492" ht="14.25" customHeight="1"/>
    <row r="748494" ht="14.25" customHeight="1"/>
    <row r="748496" ht="14.25" customHeight="1"/>
    <row r="748498" ht="14.25" customHeight="1"/>
    <row r="748500" ht="14.25" customHeight="1"/>
    <row r="748502" ht="14.25" customHeight="1"/>
    <row r="748504" ht="14.25" customHeight="1"/>
    <row r="748506" ht="14.25" customHeight="1"/>
    <row r="748508" ht="14.25" customHeight="1"/>
    <row r="748510" ht="14.25" customHeight="1"/>
    <row r="748512" ht="14.25" customHeight="1"/>
    <row r="748514" ht="14.25" customHeight="1"/>
    <row r="748516" ht="14.25" customHeight="1"/>
    <row r="748518" ht="14.25" customHeight="1"/>
    <row r="748520" ht="14.25" customHeight="1"/>
    <row r="748522" ht="14.25" customHeight="1"/>
    <row r="748524" ht="14.25" customHeight="1"/>
    <row r="748526" ht="14.25" customHeight="1"/>
    <row r="748528" ht="14.25" customHeight="1"/>
    <row r="748530" ht="14.25" customHeight="1"/>
    <row r="748532" ht="14.25" customHeight="1"/>
    <row r="748534" ht="14.25" customHeight="1"/>
    <row r="748536" ht="14.25" customHeight="1"/>
    <row r="748538" ht="14.25" customHeight="1"/>
    <row r="748540" ht="14.25" customHeight="1"/>
    <row r="748542" ht="14.25" customHeight="1"/>
    <row r="748544" ht="14.25" customHeight="1"/>
    <row r="748546" ht="14.25" customHeight="1"/>
    <row r="748548" ht="14.25" customHeight="1"/>
    <row r="748550" ht="14.25" customHeight="1"/>
    <row r="748552" ht="14.25" customHeight="1"/>
    <row r="748554" ht="14.25" customHeight="1"/>
    <row r="748556" ht="14.25" customHeight="1"/>
    <row r="748558" ht="14.25" customHeight="1"/>
    <row r="748560" ht="14.25" customHeight="1"/>
    <row r="748562" ht="14.25" customHeight="1"/>
    <row r="748564" ht="14.25" customHeight="1"/>
    <row r="748566" ht="14.25" customHeight="1"/>
    <row r="748568" ht="14.25" customHeight="1"/>
    <row r="748570" ht="14.25" customHeight="1"/>
    <row r="748572" ht="14.25" customHeight="1"/>
    <row r="748574" ht="14.25" customHeight="1"/>
    <row r="748576" ht="14.25" customHeight="1"/>
    <row r="748578" ht="14.25" customHeight="1"/>
    <row r="748580" ht="14.25" customHeight="1"/>
    <row r="748582" ht="14.25" customHeight="1"/>
    <row r="748584" ht="14.25" customHeight="1"/>
    <row r="748586" ht="14.25" customHeight="1"/>
    <row r="748588" ht="14.25" customHeight="1"/>
    <row r="748590" ht="14.25" customHeight="1"/>
    <row r="748592" ht="14.25" customHeight="1"/>
    <row r="748594" ht="14.25" customHeight="1"/>
    <row r="748596" ht="14.25" customHeight="1"/>
    <row r="748598" ht="14.25" customHeight="1"/>
    <row r="748600" ht="14.25" customHeight="1"/>
    <row r="748602" ht="14.25" customHeight="1"/>
    <row r="748604" ht="14.25" customHeight="1"/>
    <row r="748606" ht="14.25" customHeight="1"/>
    <row r="748608" ht="14.25" customHeight="1"/>
    <row r="748610" ht="14.25" customHeight="1"/>
    <row r="748612" ht="14.25" customHeight="1"/>
    <row r="748614" ht="14.25" customHeight="1"/>
    <row r="748616" ht="14.25" customHeight="1"/>
    <row r="748618" ht="14.25" customHeight="1"/>
    <row r="748620" ht="14.25" customHeight="1"/>
    <row r="748622" ht="14.25" customHeight="1"/>
    <row r="748624" ht="14.25" customHeight="1"/>
    <row r="748626" ht="14.25" customHeight="1"/>
    <row r="748628" ht="14.25" customHeight="1"/>
    <row r="748630" ht="14.25" customHeight="1"/>
    <row r="748632" ht="14.25" customHeight="1"/>
    <row r="748634" ht="14.25" customHeight="1"/>
    <row r="748636" ht="14.25" customHeight="1"/>
    <row r="748638" ht="14.25" customHeight="1"/>
    <row r="748640" ht="14.25" customHeight="1"/>
    <row r="748642" ht="14.25" customHeight="1"/>
    <row r="748644" ht="14.25" customHeight="1"/>
    <row r="748646" ht="14.25" customHeight="1"/>
    <row r="748648" ht="14.25" customHeight="1"/>
    <row r="748650" ht="14.25" customHeight="1"/>
    <row r="748652" ht="14.25" customHeight="1"/>
    <row r="748654" ht="14.25" customHeight="1"/>
    <row r="748656" ht="14.25" customHeight="1"/>
    <row r="748658" ht="14.25" customHeight="1"/>
    <row r="748660" ht="14.25" customHeight="1"/>
    <row r="748662" ht="14.25" customHeight="1"/>
    <row r="748664" ht="14.25" customHeight="1"/>
    <row r="748666" ht="14.25" customHeight="1"/>
    <row r="748668" ht="14.25" customHeight="1"/>
    <row r="748670" ht="14.25" customHeight="1"/>
    <row r="748672" ht="14.25" customHeight="1"/>
    <row r="748674" ht="14.25" customHeight="1"/>
    <row r="748676" ht="14.25" customHeight="1"/>
    <row r="748678" ht="14.25" customHeight="1"/>
    <row r="748680" ht="14.25" customHeight="1"/>
    <row r="748682" ht="14.25" customHeight="1"/>
    <row r="748684" ht="14.25" customHeight="1"/>
    <row r="748686" ht="14.25" customHeight="1"/>
    <row r="748688" ht="14.25" customHeight="1"/>
    <row r="748690" ht="14.25" customHeight="1"/>
    <row r="748692" ht="14.25" customHeight="1"/>
    <row r="748694" ht="14.25" customHeight="1"/>
    <row r="748696" ht="14.25" customHeight="1"/>
    <row r="748698" ht="14.25" customHeight="1"/>
    <row r="748700" ht="14.25" customHeight="1"/>
    <row r="748702" ht="14.25" customHeight="1"/>
    <row r="748704" ht="14.25" customHeight="1"/>
    <row r="748706" ht="14.25" customHeight="1"/>
    <row r="748708" ht="14.25" customHeight="1"/>
    <row r="748710" ht="14.25" customHeight="1"/>
    <row r="748712" ht="14.25" customHeight="1"/>
    <row r="748714" ht="14.25" customHeight="1"/>
    <row r="748716" ht="14.25" customHeight="1"/>
    <row r="748718" ht="14.25" customHeight="1"/>
    <row r="748720" ht="14.25" customHeight="1"/>
    <row r="748722" ht="14.25" customHeight="1"/>
    <row r="748724" ht="14.25" customHeight="1"/>
    <row r="748726" ht="14.25" customHeight="1"/>
    <row r="748728" ht="14.25" customHeight="1"/>
    <row r="748730" ht="14.25" customHeight="1"/>
    <row r="748732" ht="14.25" customHeight="1"/>
    <row r="748734" ht="14.25" customHeight="1"/>
    <row r="748736" ht="14.25" customHeight="1"/>
    <row r="748738" ht="14.25" customHeight="1"/>
    <row r="748740" ht="14.25" customHeight="1"/>
    <row r="748742" ht="14.25" customHeight="1"/>
    <row r="748744" ht="14.25" customHeight="1"/>
    <row r="748746" ht="14.25" customHeight="1"/>
    <row r="748748" ht="14.25" customHeight="1"/>
    <row r="748750" ht="14.25" customHeight="1"/>
    <row r="748752" ht="14.25" customHeight="1"/>
    <row r="748754" ht="14.25" customHeight="1"/>
    <row r="748756" ht="14.25" customHeight="1"/>
    <row r="748758" ht="14.25" customHeight="1"/>
    <row r="748760" ht="14.25" customHeight="1"/>
    <row r="748762" ht="14.25" customHeight="1"/>
    <row r="748764" ht="14.25" customHeight="1"/>
    <row r="748766" ht="14.25" customHeight="1"/>
    <row r="748768" ht="14.25" customHeight="1"/>
    <row r="748770" ht="14.25" customHeight="1"/>
    <row r="748772" ht="14.25" customHeight="1"/>
    <row r="748774" ht="14.25" customHeight="1"/>
    <row r="748776" ht="14.25" customHeight="1"/>
    <row r="748778" ht="14.25" customHeight="1"/>
    <row r="748780" ht="14.25" customHeight="1"/>
    <row r="748782" ht="14.25" customHeight="1"/>
    <row r="748784" ht="14.25" customHeight="1"/>
    <row r="748786" ht="14.25" customHeight="1"/>
    <row r="748788" ht="14.25" customHeight="1"/>
    <row r="748790" ht="14.25" customHeight="1"/>
    <row r="748792" ht="14.25" customHeight="1"/>
    <row r="748794" ht="14.25" customHeight="1"/>
    <row r="748796" ht="14.25" customHeight="1"/>
    <row r="748798" ht="14.25" customHeight="1"/>
    <row r="748800" ht="14.25" customHeight="1"/>
    <row r="748802" ht="14.25" customHeight="1"/>
    <row r="748804" ht="14.25" customHeight="1"/>
    <row r="748806" ht="14.25" customHeight="1"/>
    <row r="748808" ht="14.25" customHeight="1"/>
    <row r="748810" ht="14.25" customHeight="1"/>
    <row r="748812" ht="14.25" customHeight="1"/>
    <row r="748814" ht="14.25" customHeight="1"/>
    <row r="748816" ht="14.25" customHeight="1"/>
    <row r="748818" ht="14.25" customHeight="1"/>
    <row r="748820" ht="14.25" customHeight="1"/>
    <row r="748822" ht="14.25" customHeight="1"/>
    <row r="748824" ht="14.25" customHeight="1"/>
    <row r="748826" ht="14.25" customHeight="1"/>
    <row r="748828" ht="14.25" customHeight="1"/>
    <row r="748830" ht="14.25" customHeight="1"/>
    <row r="748832" ht="14.25" customHeight="1"/>
    <row r="748834" ht="14.25" customHeight="1"/>
    <row r="748836" ht="14.25" customHeight="1"/>
    <row r="748838" ht="14.25" customHeight="1"/>
    <row r="748840" ht="14.25" customHeight="1"/>
    <row r="748842" ht="14.25" customHeight="1"/>
    <row r="748844" ht="14.25" customHeight="1"/>
    <row r="748846" ht="14.25" customHeight="1"/>
    <row r="748848" ht="14.25" customHeight="1"/>
    <row r="748850" ht="14.25" customHeight="1"/>
    <row r="748852" ht="14.25" customHeight="1"/>
    <row r="748854" ht="14.25" customHeight="1"/>
    <row r="748856" ht="14.25" customHeight="1"/>
    <row r="748858" ht="14.25" customHeight="1"/>
    <row r="748860" ht="14.25" customHeight="1"/>
    <row r="748862" ht="14.25" customHeight="1"/>
    <row r="748864" ht="14.25" customHeight="1"/>
    <row r="748866" ht="14.25" customHeight="1"/>
    <row r="748868" ht="14.25" customHeight="1"/>
    <row r="748870" ht="14.25" customHeight="1"/>
    <row r="748872" ht="14.25" customHeight="1"/>
    <row r="748874" ht="14.25" customHeight="1"/>
    <row r="748876" ht="14.25" customHeight="1"/>
    <row r="748878" ht="14.25" customHeight="1"/>
    <row r="748880" ht="14.25" customHeight="1"/>
    <row r="748882" ht="14.25" customHeight="1"/>
    <row r="748884" ht="14.25" customHeight="1"/>
    <row r="748886" ht="14.25" customHeight="1"/>
    <row r="748888" ht="14.25" customHeight="1"/>
    <row r="748890" ht="14.25" customHeight="1"/>
    <row r="748892" ht="14.25" customHeight="1"/>
    <row r="748894" ht="14.25" customHeight="1"/>
    <row r="748896" ht="14.25" customHeight="1"/>
    <row r="748898" ht="14.25" customHeight="1"/>
    <row r="748900" ht="14.25" customHeight="1"/>
    <row r="748902" ht="14.25" customHeight="1"/>
    <row r="748904" ht="14.25" customHeight="1"/>
    <row r="748906" ht="14.25" customHeight="1"/>
    <row r="748908" ht="14.25" customHeight="1"/>
    <row r="748910" ht="14.25" customHeight="1"/>
    <row r="748912" ht="14.25" customHeight="1"/>
    <row r="748914" ht="14.25" customHeight="1"/>
    <row r="748916" ht="14.25" customHeight="1"/>
    <row r="748918" ht="14.25" customHeight="1"/>
    <row r="748920" ht="14.25" customHeight="1"/>
    <row r="748922" ht="14.25" customHeight="1"/>
    <row r="748924" ht="14.25" customHeight="1"/>
    <row r="748926" ht="14.25" customHeight="1"/>
    <row r="748928" ht="14.25" customHeight="1"/>
    <row r="748930" ht="14.25" customHeight="1"/>
    <row r="748932" ht="14.25" customHeight="1"/>
    <row r="748934" ht="14.25" customHeight="1"/>
    <row r="748936" ht="14.25" customHeight="1"/>
    <row r="748938" ht="14.25" customHeight="1"/>
    <row r="748940" ht="14.25" customHeight="1"/>
    <row r="748942" ht="14.25" customHeight="1"/>
    <row r="748944" ht="14.25" customHeight="1"/>
    <row r="748946" ht="14.25" customHeight="1"/>
    <row r="748948" ht="14.25" customHeight="1"/>
    <row r="748950" ht="14.25" customHeight="1"/>
    <row r="748952" ht="14.25" customHeight="1"/>
    <row r="748954" ht="14.25" customHeight="1"/>
    <row r="748956" ht="14.25" customHeight="1"/>
    <row r="748958" ht="14.25" customHeight="1"/>
    <row r="748960" ht="14.25" customHeight="1"/>
    <row r="748962" ht="14.25" customHeight="1"/>
    <row r="748964" ht="14.25" customHeight="1"/>
    <row r="748966" ht="14.25" customHeight="1"/>
    <row r="748968" ht="14.25" customHeight="1"/>
    <row r="748970" ht="14.25" customHeight="1"/>
    <row r="748972" ht="14.25" customHeight="1"/>
    <row r="748974" ht="14.25" customHeight="1"/>
    <row r="748976" ht="14.25" customHeight="1"/>
    <row r="748978" ht="14.25" customHeight="1"/>
    <row r="748980" ht="14.25" customHeight="1"/>
    <row r="748982" ht="14.25" customHeight="1"/>
    <row r="748984" ht="14.25" customHeight="1"/>
    <row r="748986" ht="14.25" customHeight="1"/>
    <row r="748988" ht="14.25" customHeight="1"/>
    <row r="748990" ht="14.25" customHeight="1"/>
    <row r="748992" ht="14.25" customHeight="1"/>
    <row r="748994" ht="14.25" customHeight="1"/>
    <row r="748996" ht="14.25" customHeight="1"/>
    <row r="748998" ht="14.25" customHeight="1"/>
    <row r="749000" ht="14.25" customHeight="1"/>
    <row r="749002" ht="14.25" customHeight="1"/>
    <row r="749004" ht="14.25" customHeight="1"/>
    <row r="749006" ht="14.25" customHeight="1"/>
    <row r="749008" ht="14.25" customHeight="1"/>
    <row r="749010" ht="14.25" customHeight="1"/>
    <row r="749012" ht="14.25" customHeight="1"/>
    <row r="749014" ht="14.25" customHeight="1"/>
    <row r="749016" ht="14.25" customHeight="1"/>
    <row r="749018" ht="14.25" customHeight="1"/>
    <row r="749020" ht="14.25" customHeight="1"/>
    <row r="749022" ht="14.25" customHeight="1"/>
    <row r="749024" ht="14.25" customHeight="1"/>
    <row r="749026" ht="14.25" customHeight="1"/>
    <row r="749028" ht="14.25" customHeight="1"/>
    <row r="749030" ht="14.25" customHeight="1"/>
    <row r="749032" ht="14.25" customHeight="1"/>
    <row r="749034" ht="14.25" customHeight="1"/>
    <row r="749036" ht="14.25" customHeight="1"/>
    <row r="749038" ht="14.25" customHeight="1"/>
    <row r="749040" ht="14.25" customHeight="1"/>
    <row r="749042" ht="14.25" customHeight="1"/>
    <row r="749044" ht="14.25" customHeight="1"/>
    <row r="749046" ht="14.25" customHeight="1"/>
    <row r="749048" ht="14.25" customHeight="1"/>
    <row r="749050" ht="14.25" customHeight="1"/>
    <row r="749052" ht="14.25" customHeight="1"/>
    <row r="749054" ht="14.25" customHeight="1"/>
    <row r="749056" ht="14.25" customHeight="1"/>
    <row r="749058" ht="14.25" customHeight="1"/>
    <row r="749060" ht="14.25" customHeight="1"/>
    <row r="749062" ht="14.25" customHeight="1"/>
    <row r="749064" ht="14.25" customHeight="1"/>
    <row r="749066" ht="14.25" customHeight="1"/>
    <row r="749068" ht="14.25" customHeight="1"/>
    <row r="749070" ht="14.25" customHeight="1"/>
    <row r="749072" ht="14.25" customHeight="1"/>
    <row r="749074" ht="14.25" customHeight="1"/>
    <row r="749076" ht="14.25" customHeight="1"/>
    <row r="749078" ht="14.25" customHeight="1"/>
    <row r="749080" ht="14.25" customHeight="1"/>
    <row r="749082" ht="14.25" customHeight="1"/>
    <row r="749084" ht="14.25" customHeight="1"/>
    <row r="749086" ht="14.25" customHeight="1"/>
    <row r="749088" ht="14.25" customHeight="1"/>
    <row r="749090" ht="14.25" customHeight="1"/>
    <row r="749092" ht="14.25" customHeight="1"/>
    <row r="749094" ht="14.25" customHeight="1"/>
    <row r="749096" ht="14.25" customHeight="1"/>
    <row r="749098" ht="14.25" customHeight="1"/>
    <row r="749100" ht="14.25" customHeight="1"/>
    <row r="749102" ht="14.25" customHeight="1"/>
    <row r="749104" ht="14.25" customHeight="1"/>
    <row r="749106" ht="14.25" customHeight="1"/>
    <row r="749108" ht="14.25" customHeight="1"/>
    <row r="749110" ht="14.25" customHeight="1"/>
    <row r="749112" ht="14.25" customHeight="1"/>
    <row r="749114" ht="14.25" customHeight="1"/>
    <row r="749116" ht="14.25" customHeight="1"/>
    <row r="749118" ht="14.25" customHeight="1"/>
    <row r="749120" ht="14.25" customHeight="1"/>
    <row r="749122" ht="14.25" customHeight="1"/>
    <row r="749124" ht="14.25" customHeight="1"/>
    <row r="749126" ht="14.25" customHeight="1"/>
    <row r="749128" ht="14.25" customHeight="1"/>
    <row r="749130" ht="14.25" customHeight="1"/>
    <row r="749132" ht="14.25" customHeight="1"/>
    <row r="749134" ht="14.25" customHeight="1"/>
    <row r="749136" ht="14.25" customHeight="1"/>
    <row r="749138" ht="14.25" customHeight="1"/>
    <row r="749140" ht="14.25" customHeight="1"/>
    <row r="749142" ht="14.25" customHeight="1"/>
    <row r="749144" ht="14.25" customHeight="1"/>
    <row r="749146" ht="14.25" customHeight="1"/>
    <row r="749148" ht="14.25" customHeight="1"/>
    <row r="749150" ht="14.25" customHeight="1"/>
    <row r="749152" ht="14.25" customHeight="1"/>
    <row r="749154" ht="14.25" customHeight="1"/>
    <row r="749156" ht="14.25" customHeight="1"/>
    <row r="749158" ht="14.25" customHeight="1"/>
    <row r="749160" ht="14.25" customHeight="1"/>
    <row r="749162" ht="14.25" customHeight="1"/>
    <row r="749164" ht="14.25" customHeight="1"/>
    <row r="749166" ht="14.25" customHeight="1"/>
    <row r="749168" ht="14.25" customHeight="1"/>
    <row r="749170" ht="14.25" customHeight="1"/>
    <row r="749172" ht="14.25" customHeight="1"/>
    <row r="749174" ht="14.25" customHeight="1"/>
    <row r="749176" ht="14.25" customHeight="1"/>
    <row r="749178" ht="14.25" customHeight="1"/>
    <row r="749180" ht="14.25" customHeight="1"/>
    <row r="749182" ht="14.25" customHeight="1"/>
    <row r="749184" ht="14.25" customHeight="1"/>
    <row r="749186" ht="14.25" customHeight="1"/>
    <row r="749188" ht="14.25" customHeight="1"/>
    <row r="749190" ht="14.25" customHeight="1"/>
    <row r="749192" ht="14.25" customHeight="1"/>
    <row r="749194" ht="14.25" customHeight="1"/>
    <row r="749196" ht="14.25" customHeight="1"/>
    <row r="749198" ht="14.25" customHeight="1"/>
    <row r="749200" ht="14.25" customHeight="1"/>
    <row r="749202" ht="14.25" customHeight="1"/>
    <row r="749204" ht="14.25" customHeight="1"/>
    <row r="749206" ht="14.25" customHeight="1"/>
    <row r="749208" ht="14.25" customHeight="1"/>
    <row r="749210" ht="14.25" customHeight="1"/>
    <row r="749212" ht="14.25" customHeight="1"/>
    <row r="749214" ht="14.25" customHeight="1"/>
    <row r="749216" ht="14.25" customHeight="1"/>
    <row r="749218" ht="14.25" customHeight="1"/>
    <row r="749220" ht="14.25" customHeight="1"/>
    <row r="749222" ht="14.25" customHeight="1"/>
    <row r="749224" ht="14.25" customHeight="1"/>
    <row r="749226" ht="14.25" customHeight="1"/>
    <row r="749228" ht="14.25" customHeight="1"/>
    <row r="749230" ht="14.25" customHeight="1"/>
    <row r="749232" ht="14.25" customHeight="1"/>
    <row r="749234" ht="14.25" customHeight="1"/>
    <row r="749236" ht="14.25" customHeight="1"/>
    <row r="749238" ht="14.25" customHeight="1"/>
    <row r="749240" ht="14.25" customHeight="1"/>
    <row r="749242" ht="14.25" customHeight="1"/>
    <row r="749244" ht="14.25" customHeight="1"/>
    <row r="749246" ht="14.25" customHeight="1"/>
    <row r="749248" ht="14.25" customHeight="1"/>
    <row r="749250" ht="14.25" customHeight="1"/>
    <row r="749252" ht="14.25" customHeight="1"/>
    <row r="749254" ht="14.25" customHeight="1"/>
    <row r="749256" ht="14.25" customHeight="1"/>
    <row r="749258" ht="14.25" customHeight="1"/>
    <row r="749260" ht="14.25" customHeight="1"/>
    <row r="749262" ht="14.25" customHeight="1"/>
    <row r="749264" ht="14.25" customHeight="1"/>
    <row r="749266" ht="14.25" customHeight="1"/>
    <row r="749268" ht="14.25" customHeight="1"/>
    <row r="749270" ht="14.25" customHeight="1"/>
    <row r="749272" ht="14.25" customHeight="1"/>
    <row r="749274" ht="14.25" customHeight="1"/>
    <row r="749276" ht="14.25" customHeight="1"/>
    <row r="749278" ht="14.25" customHeight="1"/>
    <row r="749280" ht="14.25" customHeight="1"/>
    <row r="749282" ht="14.25" customHeight="1"/>
    <row r="749284" ht="14.25" customHeight="1"/>
    <row r="749286" ht="14.25" customHeight="1"/>
    <row r="749288" ht="14.25" customHeight="1"/>
    <row r="749290" ht="14.25" customHeight="1"/>
    <row r="749292" ht="14.25" customHeight="1"/>
    <row r="749294" ht="14.25" customHeight="1"/>
    <row r="749296" ht="14.25" customHeight="1"/>
    <row r="749298" ht="14.25" customHeight="1"/>
    <row r="749300" ht="14.25" customHeight="1"/>
    <row r="749302" ht="14.25" customHeight="1"/>
    <row r="749304" ht="14.25" customHeight="1"/>
    <row r="749306" ht="14.25" customHeight="1"/>
    <row r="749308" ht="14.25" customHeight="1"/>
    <row r="749310" ht="14.25" customHeight="1"/>
    <row r="749312" ht="14.25" customHeight="1"/>
    <row r="749314" ht="14.25" customHeight="1"/>
    <row r="749316" ht="14.25" customHeight="1"/>
    <row r="749318" ht="14.25" customHeight="1"/>
    <row r="749320" ht="14.25" customHeight="1"/>
    <row r="749322" ht="14.25" customHeight="1"/>
    <row r="749324" ht="14.25" customHeight="1"/>
    <row r="749326" ht="14.25" customHeight="1"/>
    <row r="749328" ht="14.25" customHeight="1"/>
    <row r="749330" ht="14.25" customHeight="1"/>
    <row r="749332" ht="14.25" customHeight="1"/>
    <row r="749334" ht="14.25" customHeight="1"/>
    <row r="749336" ht="14.25" customHeight="1"/>
    <row r="749338" ht="14.25" customHeight="1"/>
    <row r="749340" ht="14.25" customHeight="1"/>
    <row r="749342" ht="14.25" customHeight="1"/>
    <row r="749344" ht="14.25" customHeight="1"/>
    <row r="749346" ht="14.25" customHeight="1"/>
    <row r="749348" ht="14.25" customHeight="1"/>
    <row r="749350" ht="14.25" customHeight="1"/>
    <row r="749352" ht="14.25" customHeight="1"/>
    <row r="749354" ht="14.25" customHeight="1"/>
    <row r="749356" ht="14.25" customHeight="1"/>
    <row r="749358" ht="14.25" customHeight="1"/>
    <row r="749360" ht="14.25" customHeight="1"/>
    <row r="749362" ht="14.25" customHeight="1"/>
    <row r="749364" ht="14.25" customHeight="1"/>
    <row r="749366" ht="14.25" customHeight="1"/>
    <row r="749368" ht="14.25" customHeight="1"/>
    <row r="749370" ht="14.25" customHeight="1"/>
    <row r="749372" ht="14.25" customHeight="1"/>
    <row r="749374" ht="14.25" customHeight="1"/>
    <row r="749376" ht="14.25" customHeight="1"/>
    <row r="749378" ht="14.25" customHeight="1"/>
    <row r="749380" ht="14.25" customHeight="1"/>
    <row r="749382" ht="14.25" customHeight="1"/>
    <row r="749384" ht="14.25" customHeight="1"/>
    <row r="749386" ht="14.25" customHeight="1"/>
    <row r="749388" ht="14.25" customHeight="1"/>
    <row r="749390" ht="14.25" customHeight="1"/>
    <row r="749392" ht="14.25" customHeight="1"/>
    <row r="749394" ht="14.25" customHeight="1"/>
    <row r="749396" ht="14.25" customHeight="1"/>
    <row r="749398" ht="14.25" customHeight="1"/>
    <row r="749400" ht="14.25" customHeight="1"/>
    <row r="749402" ht="14.25" customHeight="1"/>
    <row r="749404" ht="14.25" customHeight="1"/>
    <row r="749406" ht="14.25" customHeight="1"/>
    <row r="749408" ht="14.25" customHeight="1"/>
    <row r="749410" ht="14.25" customHeight="1"/>
    <row r="749412" ht="14.25" customHeight="1"/>
    <row r="749414" ht="14.25" customHeight="1"/>
    <row r="749416" ht="14.25" customHeight="1"/>
    <row r="749418" ht="14.25" customHeight="1"/>
    <row r="749420" ht="14.25" customHeight="1"/>
    <row r="749422" ht="14.25" customHeight="1"/>
    <row r="749424" ht="14.25" customHeight="1"/>
    <row r="749426" ht="14.25" customHeight="1"/>
    <row r="749428" ht="14.25" customHeight="1"/>
    <row r="749430" ht="14.25" customHeight="1"/>
    <row r="749432" ht="14.25" customHeight="1"/>
    <row r="749434" ht="14.25" customHeight="1"/>
    <row r="749436" ht="14.25" customHeight="1"/>
    <row r="749438" ht="14.25" customHeight="1"/>
    <row r="749440" ht="14.25" customHeight="1"/>
    <row r="749442" ht="14.25" customHeight="1"/>
    <row r="749444" ht="14.25" customHeight="1"/>
    <row r="749446" ht="14.25" customHeight="1"/>
    <row r="749448" ht="14.25" customHeight="1"/>
    <row r="749450" ht="14.25" customHeight="1"/>
    <row r="749452" ht="14.25" customHeight="1"/>
    <row r="749454" ht="14.25" customHeight="1"/>
    <row r="749456" ht="14.25" customHeight="1"/>
    <row r="749458" ht="14.25" customHeight="1"/>
    <row r="749460" ht="14.25" customHeight="1"/>
    <row r="749462" ht="14.25" customHeight="1"/>
    <row r="749464" ht="14.25" customHeight="1"/>
    <row r="749466" ht="14.25" customHeight="1"/>
    <row r="749468" ht="14.25" customHeight="1"/>
    <row r="749470" ht="14.25" customHeight="1"/>
    <row r="749472" ht="14.25" customHeight="1"/>
    <row r="749474" ht="14.25" customHeight="1"/>
    <row r="749476" ht="14.25" customHeight="1"/>
    <row r="749478" ht="14.25" customHeight="1"/>
    <row r="749480" ht="14.25" customHeight="1"/>
    <row r="749482" ht="14.25" customHeight="1"/>
    <row r="749484" ht="14.25" customHeight="1"/>
    <row r="749486" ht="14.25" customHeight="1"/>
    <row r="749488" ht="14.25" customHeight="1"/>
    <row r="749490" ht="14.25" customHeight="1"/>
    <row r="749492" ht="14.25" customHeight="1"/>
    <row r="749494" ht="14.25" customHeight="1"/>
    <row r="749496" ht="14.25" customHeight="1"/>
    <row r="749498" ht="14.25" customHeight="1"/>
    <row r="749500" ht="14.25" customHeight="1"/>
    <row r="749502" ht="14.25" customHeight="1"/>
    <row r="749504" ht="14.25" customHeight="1"/>
    <row r="749506" ht="14.25" customHeight="1"/>
    <row r="749508" ht="14.25" customHeight="1"/>
    <row r="749510" ht="14.25" customHeight="1"/>
    <row r="749512" ht="14.25" customHeight="1"/>
    <row r="749514" ht="14.25" customHeight="1"/>
    <row r="749516" ht="14.25" customHeight="1"/>
    <row r="749518" ht="14.25" customHeight="1"/>
    <row r="749520" ht="14.25" customHeight="1"/>
    <row r="749522" ht="14.25" customHeight="1"/>
    <row r="749524" ht="14.25" customHeight="1"/>
    <row r="749526" ht="14.25" customHeight="1"/>
    <row r="749528" ht="14.25" customHeight="1"/>
    <row r="749530" ht="14.25" customHeight="1"/>
    <row r="749532" ht="14.25" customHeight="1"/>
    <row r="749534" ht="14.25" customHeight="1"/>
    <row r="749536" ht="14.25" customHeight="1"/>
    <row r="749538" ht="14.25" customHeight="1"/>
    <row r="749540" ht="14.25" customHeight="1"/>
    <row r="749542" ht="14.25" customHeight="1"/>
    <row r="749544" ht="14.25" customHeight="1"/>
    <row r="749546" ht="14.25" customHeight="1"/>
    <row r="749548" ht="14.25" customHeight="1"/>
    <row r="749550" ht="14.25" customHeight="1"/>
    <row r="749552" ht="14.25" customHeight="1"/>
    <row r="749554" ht="14.25" customHeight="1"/>
    <row r="749556" ht="14.25" customHeight="1"/>
    <row r="749558" ht="14.25" customHeight="1"/>
    <row r="749560" ht="14.25" customHeight="1"/>
    <row r="749562" ht="14.25" customHeight="1"/>
    <row r="749564" ht="14.25" customHeight="1"/>
    <row r="749566" ht="14.25" customHeight="1"/>
    <row r="749568" ht="14.25" customHeight="1"/>
    <row r="749570" ht="14.25" customHeight="1"/>
    <row r="749572" ht="14.25" customHeight="1"/>
    <row r="749574" ht="14.25" customHeight="1"/>
    <row r="749576" ht="14.25" customHeight="1"/>
    <row r="749578" ht="14.25" customHeight="1"/>
    <row r="749580" ht="14.25" customHeight="1"/>
    <row r="749582" ht="14.25" customHeight="1"/>
    <row r="749584" ht="14.25" customHeight="1"/>
    <row r="749586" ht="14.25" customHeight="1"/>
    <row r="749588" ht="14.25" customHeight="1"/>
    <row r="749590" ht="14.25" customHeight="1"/>
    <row r="749592" ht="14.25" customHeight="1"/>
    <row r="749594" ht="14.25" customHeight="1"/>
    <row r="749596" ht="14.25" customHeight="1"/>
    <row r="749598" ht="14.25" customHeight="1"/>
    <row r="749600" ht="14.25" customHeight="1"/>
    <row r="749602" ht="14.25" customHeight="1"/>
    <row r="749604" ht="14.25" customHeight="1"/>
    <row r="749606" ht="14.25" customHeight="1"/>
    <row r="749608" ht="14.25" customHeight="1"/>
    <row r="749610" ht="14.25" customHeight="1"/>
    <row r="749612" ht="14.25" customHeight="1"/>
    <row r="749614" ht="14.25" customHeight="1"/>
    <row r="749616" ht="14.25" customHeight="1"/>
    <row r="749618" ht="14.25" customHeight="1"/>
    <row r="749620" ht="14.25" customHeight="1"/>
    <row r="749622" ht="14.25" customHeight="1"/>
    <row r="749624" ht="14.25" customHeight="1"/>
    <row r="749626" ht="14.25" customHeight="1"/>
    <row r="749628" ht="14.25" customHeight="1"/>
    <row r="749630" ht="14.25" customHeight="1"/>
    <row r="749632" ht="14.25" customHeight="1"/>
    <row r="749634" ht="14.25" customHeight="1"/>
    <row r="749636" ht="14.25" customHeight="1"/>
    <row r="749638" ht="14.25" customHeight="1"/>
    <row r="749640" ht="14.25" customHeight="1"/>
    <row r="749642" ht="14.25" customHeight="1"/>
    <row r="749644" ht="14.25" customHeight="1"/>
    <row r="749646" ht="14.25" customHeight="1"/>
    <row r="749648" ht="14.25" customHeight="1"/>
    <row r="749650" ht="14.25" customHeight="1"/>
    <row r="749652" ht="14.25" customHeight="1"/>
    <row r="749654" ht="14.25" customHeight="1"/>
    <row r="749656" ht="14.25" customHeight="1"/>
    <row r="749658" ht="14.25" customHeight="1"/>
    <row r="749660" ht="14.25" customHeight="1"/>
    <row r="749662" ht="14.25" customHeight="1"/>
    <row r="749664" ht="14.25" customHeight="1"/>
    <row r="749666" ht="14.25" customHeight="1"/>
    <row r="749668" ht="14.25" customHeight="1"/>
    <row r="749670" ht="14.25" customHeight="1"/>
    <row r="749672" ht="14.25" customHeight="1"/>
    <row r="749674" ht="14.25" customHeight="1"/>
    <row r="749676" ht="14.25" customHeight="1"/>
    <row r="749678" ht="14.25" customHeight="1"/>
    <row r="749680" ht="14.25" customHeight="1"/>
    <row r="749682" ht="14.25" customHeight="1"/>
    <row r="749684" ht="14.25" customHeight="1"/>
    <row r="749686" ht="14.25" customHeight="1"/>
    <row r="749688" ht="14.25" customHeight="1"/>
    <row r="749690" ht="14.25" customHeight="1"/>
    <row r="749692" ht="14.25" customHeight="1"/>
    <row r="749694" ht="14.25" customHeight="1"/>
    <row r="749696" ht="14.25" customHeight="1"/>
    <row r="749698" ht="14.25" customHeight="1"/>
    <row r="749700" ht="14.25" customHeight="1"/>
    <row r="749702" ht="14.25" customHeight="1"/>
    <row r="749704" ht="14.25" customHeight="1"/>
    <row r="749706" ht="14.25" customHeight="1"/>
    <row r="749708" ht="14.25" customHeight="1"/>
    <row r="749710" ht="14.25" customHeight="1"/>
    <row r="749712" ht="14.25" customHeight="1"/>
    <row r="749714" ht="14.25" customHeight="1"/>
    <row r="749716" ht="14.25" customHeight="1"/>
    <row r="749718" ht="14.25" customHeight="1"/>
    <row r="749720" ht="14.25" customHeight="1"/>
    <row r="749722" ht="14.25" customHeight="1"/>
    <row r="749724" ht="14.25" customHeight="1"/>
    <row r="749726" ht="14.25" customHeight="1"/>
    <row r="749728" ht="14.25" customHeight="1"/>
    <row r="749730" ht="14.25" customHeight="1"/>
    <row r="749732" ht="14.25" customHeight="1"/>
    <row r="749734" ht="14.25" customHeight="1"/>
    <row r="749736" ht="14.25" customHeight="1"/>
    <row r="749738" ht="14.25" customHeight="1"/>
    <row r="749740" ht="14.25" customHeight="1"/>
    <row r="749742" ht="14.25" customHeight="1"/>
    <row r="749744" ht="14.25" customHeight="1"/>
    <row r="749746" ht="14.25" customHeight="1"/>
    <row r="749748" ht="14.25" customHeight="1"/>
    <row r="749750" ht="14.25" customHeight="1"/>
    <row r="749752" ht="14.25" customHeight="1"/>
    <row r="749754" ht="14.25" customHeight="1"/>
    <row r="749756" ht="14.25" customHeight="1"/>
    <row r="749758" ht="14.25" customHeight="1"/>
    <row r="749760" ht="14.25" customHeight="1"/>
    <row r="749762" ht="14.25" customHeight="1"/>
    <row r="749764" ht="14.25" customHeight="1"/>
    <row r="749766" ht="14.25" customHeight="1"/>
    <row r="749768" ht="14.25" customHeight="1"/>
    <row r="749770" ht="14.25" customHeight="1"/>
    <row r="749772" ht="14.25" customHeight="1"/>
    <row r="749774" ht="14.25" customHeight="1"/>
    <row r="749776" ht="14.25" customHeight="1"/>
    <row r="749778" ht="14.25" customHeight="1"/>
    <row r="749780" ht="14.25" customHeight="1"/>
    <row r="749782" ht="14.25" customHeight="1"/>
    <row r="749784" ht="14.25" customHeight="1"/>
    <row r="749786" ht="14.25" customHeight="1"/>
    <row r="749788" ht="14.25" customHeight="1"/>
    <row r="749790" ht="14.25" customHeight="1"/>
    <row r="749792" ht="14.25" customHeight="1"/>
    <row r="749794" ht="14.25" customHeight="1"/>
    <row r="749796" ht="14.25" customHeight="1"/>
    <row r="749798" ht="14.25" customHeight="1"/>
    <row r="749800" ht="14.25" customHeight="1"/>
    <row r="749802" ht="14.25" customHeight="1"/>
    <row r="749804" ht="14.25" customHeight="1"/>
    <row r="749806" ht="14.25" customHeight="1"/>
    <row r="749808" ht="14.25" customHeight="1"/>
    <row r="749810" ht="14.25" customHeight="1"/>
    <row r="749812" ht="14.25" customHeight="1"/>
    <row r="749814" ht="14.25" customHeight="1"/>
    <row r="749816" ht="14.25" customHeight="1"/>
    <row r="749818" ht="14.25" customHeight="1"/>
    <row r="749820" ht="14.25" customHeight="1"/>
    <row r="749822" ht="14.25" customHeight="1"/>
    <row r="749824" ht="14.25" customHeight="1"/>
    <row r="749826" ht="14.25" customHeight="1"/>
    <row r="749828" ht="14.25" customHeight="1"/>
    <row r="749830" ht="14.25" customHeight="1"/>
    <row r="749832" ht="14.25" customHeight="1"/>
    <row r="749834" ht="14.25" customHeight="1"/>
    <row r="749836" ht="14.25" customHeight="1"/>
    <row r="749838" ht="14.25" customHeight="1"/>
    <row r="749840" ht="14.25" customHeight="1"/>
    <row r="749842" ht="14.25" customHeight="1"/>
    <row r="749844" ht="14.25" customHeight="1"/>
    <row r="749846" ht="14.25" customHeight="1"/>
    <row r="749848" ht="14.25" customHeight="1"/>
    <row r="749850" ht="14.25" customHeight="1"/>
    <row r="749852" ht="14.25" customHeight="1"/>
    <row r="749854" ht="14.25" customHeight="1"/>
    <row r="749856" ht="14.25" customHeight="1"/>
    <row r="749858" ht="14.25" customHeight="1"/>
    <row r="749860" ht="14.25" customHeight="1"/>
    <row r="749862" ht="14.25" customHeight="1"/>
    <row r="749864" ht="14.25" customHeight="1"/>
    <row r="749866" ht="14.25" customHeight="1"/>
    <row r="749868" ht="14.25" customHeight="1"/>
    <row r="749870" ht="14.25" customHeight="1"/>
    <row r="749872" ht="14.25" customHeight="1"/>
    <row r="749874" ht="14.25" customHeight="1"/>
    <row r="749876" ht="14.25" customHeight="1"/>
    <row r="749878" ht="14.25" customHeight="1"/>
    <row r="749880" ht="14.25" customHeight="1"/>
    <row r="749882" ht="14.25" customHeight="1"/>
    <row r="749884" ht="14.25" customHeight="1"/>
    <row r="749886" ht="14.25" customHeight="1"/>
    <row r="749888" ht="14.25" customHeight="1"/>
    <row r="749890" ht="14.25" customHeight="1"/>
    <row r="749892" ht="14.25" customHeight="1"/>
    <row r="749894" ht="14.25" customHeight="1"/>
    <row r="749896" ht="14.25" customHeight="1"/>
    <row r="749898" ht="14.25" customHeight="1"/>
    <row r="749900" ht="14.25" customHeight="1"/>
    <row r="749902" ht="14.25" customHeight="1"/>
    <row r="749904" ht="14.25" customHeight="1"/>
    <row r="749906" ht="14.25" customHeight="1"/>
    <row r="749908" ht="14.25" customHeight="1"/>
    <row r="749910" ht="14.25" customHeight="1"/>
    <row r="749912" ht="14.25" customHeight="1"/>
    <row r="749914" ht="14.25" customHeight="1"/>
    <row r="749916" ht="14.25" customHeight="1"/>
    <row r="749918" ht="14.25" customHeight="1"/>
    <row r="749920" ht="14.25" customHeight="1"/>
    <row r="749922" ht="14.25" customHeight="1"/>
    <row r="749924" ht="14.25" customHeight="1"/>
    <row r="749926" ht="14.25" customHeight="1"/>
    <row r="749928" ht="14.25" customHeight="1"/>
    <row r="749930" ht="14.25" customHeight="1"/>
    <row r="749932" ht="14.25" customHeight="1"/>
    <row r="749934" ht="14.25" customHeight="1"/>
    <row r="749936" ht="14.25" customHeight="1"/>
    <row r="749938" ht="14.25" customHeight="1"/>
    <row r="749940" ht="14.25" customHeight="1"/>
    <row r="749942" ht="14.25" customHeight="1"/>
    <row r="749944" ht="14.25" customHeight="1"/>
    <row r="749946" ht="14.25" customHeight="1"/>
    <row r="749948" ht="14.25" customHeight="1"/>
    <row r="749950" ht="14.25" customHeight="1"/>
    <row r="749952" ht="14.25" customHeight="1"/>
    <row r="749954" ht="14.25" customHeight="1"/>
    <row r="749956" ht="14.25" customHeight="1"/>
    <row r="749958" ht="14.25" customHeight="1"/>
    <row r="749960" ht="14.25" customHeight="1"/>
    <row r="749962" ht="14.25" customHeight="1"/>
    <row r="749964" ht="14.25" customHeight="1"/>
    <row r="749966" ht="14.25" customHeight="1"/>
    <row r="749968" ht="14.25" customHeight="1"/>
    <row r="749970" ht="14.25" customHeight="1"/>
    <row r="749972" ht="14.25" customHeight="1"/>
    <row r="749974" ht="14.25" customHeight="1"/>
    <row r="749976" ht="14.25" customHeight="1"/>
    <row r="749978" ht="14.25" customHeight="1"/>
    <row r="749980" ht="14.25" customHeight="1"/>
    <row r="749982" ht="14.25" customHeight="1"/>
    <row r="749984" ht="14.25" customHeight="1"/>
    <row r="749986" ht="14.25" customHeight="1"/>
    <row r="749988" ht="14.25" customHeight="1"/>
    <row r="749990" ht="14.25" customHeight="1"/>
    <row r="749992" ht="14.25" customHeight="1"/>
    <row r="749994" ht="14.25" customHeight="1"/>
    <row r="749996" ht="14.25" customHeight="1"/>
    <row r="749998" ht="14.25" customHeight="1"/>
    <row r="750000" ht="14.25" customHeight="1"/>
    <row r="750002" ht="14.25" customHeight="1"/>
    <row r="750004" ht="14.25" customHeight="1"/>
    <row r="750006" ht="14.25" customHeight="1"/>
    <row r="750008" ht="14.25" customHeight="1"/>
    <row r="750010" ht="14.25" customHeight="1"/>
    <row r="750012" ht="14.25" customHeight="1"/>
    <row r="750014" ht="14.25" customHeight="1"/>
    <row r="750016" ht="14.25" customHeight="1"/>
    <row r="750018" ht="14.25" customHeight="1"/>
    <row r="750020" ht="14.25" customHeight="1"/>
    <row r="750022" ht="14.25" customHeight="1"/>
    <row r="750024" ht="14.25" customHeight="1"/>
    <row r="750026" ht="14.25" customHeight="1"/>
    <row r="750028" ht="14.25" customHeight="1"/>
    <row r="750030" ht="14.25" customHeight="1"/>
    <row r="750032" ht="14.25" customHeight="1"/>
    <row r="750034" ht="14.25" customHeight="1"/>
    <row r="750036" ht="14.25" customHeight="1"/>
    <row r="750038" ht="14.25" customHeight="1"/>
    <row r="750040" ht="14.25" customHeight="1"/>
    <row r="750042" ht="14.25" customHeight="1"/>
    <row r="750044" ht="14.25" customHeight="1"/>
    <row r="750046" ht="14.25" customHeight="1"/>
    <row r="750048" ht="14.25" customHeight="1"/>
    <row r="750050" ht="14.25" customHeight="1"/>
    <row r="750052" ht="14.25" customHeight="1"/>
    <row r="750054" ht="14.25" customHeight="1"/>
    <row r="750056" ht="14.25" customHeight="1"/>
    <row r="750058" ht="14.25" customHeight="1"/>
    <row r="750060" ht="14.25" customHeight="1"/>
    <row r="750062" ht="14.25" customHeight="1"/>
    <row r="750064" ht="14.25" customHeight="1"/>
    <row r="750066" ht="14.25" customHeight="1"/>
    <row r="750068" ht="14.25" customHeight="1"/>
    <row r="750070" ht="14.25" customHeight="1"/>
    <row r="750072" ht="14.25" customHeight="1"/>
    <row r="750074" ht="14.25" customHeight="1"/>
    <row r="750076" ht="14.25" customHeight="1"/>
    <row r="750078" ht="14.25" customHeight="1"/>
    <row r="750080" ht="14.25" customHeight="1"/>
    <row r="750082" ht="14.25" customHeight="1"/>
    <row r="750084" ht="14.25" customHeight="1"/>
    <row r="750086" ht="14.25" customHeight="1"/>
    <row r="750088" ht="14.25" customHeight="1"/>
    <row r="750090" ht="14.25" customHeight="1"/>
    <row r="750092" ht="14.25" customHeight="1"/>
    <row r="750094" ht="14.25" customHeight="1"/>
    <row r="750096" ht="14.25" customHeight="1"/>
    <row r="750098" ht="14.25" customHeight="1"/>
    <row r="750100" ht="14.25" customHeight="1"/>
    <row r="750102" ht="14.25" customHeight="1"/>
    <row r="750104" ht="14.25" customHeight="1"/>
    <row r="750106" ht="14.25" customHeight="1"/>
    <row r="750108" ht="14.25" customHeight="1"/>
    <row r="750110" ht="14.25" customHeight="1"/>
    <row r="750112" ht="14.25" customHeight="1"/>
    <row r="750114" ht="14.25" customHeight="1"/>
    <row r="750116" ht="14.25" customHeight="1"/>
    <row r="750118" ht="14.25" customHeight="1"/>
    <row r="750120" ht="14.25" customHeight="1"/>
    <row r="750122" ht="14.25" customHeight="1"/>
    <row r="750124" ht="14.25" customHeight="1"/>
    <row r="750126" ht="14.25" customHeight="1"/>
    <row r="750128" ht="14.25" customHeight="1"/>
    <row r="750130" ht="14.25" customHeight="1"/>
    <row r="750132" ht="14.25" customHeight="1"/>
    <row r="750134" ht="14.25" customHeight="1"/>
    <row r="750136" ht="14.25" customHeight="1"/>
    <row r="750138" ht="14.25" customHeight="1"/>
    <row r="750140" ht="14.25" customHeight="1"/>
    <row r="750142" ht="14.25" customHeight="1"/>
    <row r="750144" ht="14.25" customHeight="1"/>
    <row r="750146" ht="14.25" customHeight="1"/>
    <row r="750148" ht="14.25" customHeight="1"/>
    <row r="750150" ht="14.25" customHeight="1"/>
    <row r="750152" ht="14.25" customHeight="1"/>
    <row r="750154" ht="14.25" customHeight="1"/>
    <row r="750156" ht="14.25" customHeight="1"/>
    <row r="750158" ht="14.25" customHeight="1"/>
    <row r="750160" ht="14.25" customHeight="1"/>
    <row r="750162" ht="14.25" customHeight="1"/>
    <row r="750164" ht="14.25" customHeight="1"/>
    <row r="750166" ht="14.25" customHeight="1"/>
    <row r="750168" ht="14.25" customHeight="1"/>
    <row r="750170" ht="14.25" customHeight="1"/>
    <row r="750172" ht="14.25" customHeight="1"/>
    <row r="750174" ht="14.25" customHeight="1"/>
    <row r="750176" ht="14.25" customHeight="1"/>
    <row r="750178" ht="14.25" customHeight="1"/>
    <row r="750180" ht="14.25" customHeight="1"/>
    <row r="750182" ht="14.25" customHeight="1"/>
    <row r="750184" ht="14.25" customHeight="1"/>
    <row r="750186" ht="14.25" customHeight="1"/>
    <row r="750188" ht="14.25" customHeight="1"/>
    <row r="750190" ht="14.25" customHeight="1"/>
    <row r="750192" ht="14.25" customHeight="1"/>
    <row r="750194" ht="14.25" customHeight="1"/>
    <row r="750196" ht="14.25" customHeight="1"/>
    <row r="750198" ht="14.25" customHeight="1"/>
    <row r="750200" ht="14.25" customHeight="1"/>
    <row r="750202" ht="14.25" customHeight="1"/>
    <row r="750204" ht="14.25" customHeight="1"/>
    <row r="750206" ht="14.25" customHeight="1"/>
    <row r="750208" ht="14.25" customHeight="1"/>
    <row r="750210" ht="14.25" customHeight="1"/>
    <row r="750212" ht="14.25" customHeight="1"/>
    <row r="750214" ht="14.25" customHeight="1"/>
    <row r="750216" ht="14.25" customHeight="1"/>
    <row r="750218" ht="14.25" customHeight="1"/>
    <row r="750220" ht="14.25" customHeight="1"/>
    <row r="750222" ht="14.25" customHeight="1"/>
    <row r="750224" ht="14.25" customHeight="1"/>
    <row r="750226" ht="14.25" customHeight="1"/>
    <row r="750228" ht="14.25" customHeight="1"/>
    <row r="750230" ht="14.25" customHeight="1"/>
    <row r="750232" ht="14.25" customHeight="1"/>
    <row r="750234" ht="14.25" customHeight="1"/>
    <row r="750236" ht="14.25" customHeight="1"/>
    <row r="750238" ht="14.25" customHeight="1"/>
    <row r="750240" ht="14.25" customHeight="1"/>
    <row r="750242" ht="14.25" customHeight="1"/>
    <row r="750244" ht="14.25" customHeight="1"/>
    <row r="750246" ht="14.25" customHeight="1"/>
    <row r="750248" ht="14.25" customHeight="1"/>
    <row r="750250" ht="14.25" customHeight="1"/>
    <row r="750252" ht="14.25" customHeight="1"/>
    <row r="750254" ht="14.25" customHeight="1"/>
    <row r="750256" ht="14.25" customHeight="1"/>
    <row r="750258" ht="14.25" customHeight="1"/>
    <row r="750260" ht="14.25" customHeight="1"/>
    <row r="750262" ht="14.25" customHeight="1"/>
    <row r="750264" ht="14.25" customHeight="1"/>
    <row r="750266" ht="14.25" customHeight="1"/>
    <row r="750268" ht="14.25" customHeight="1"/>
    <row r="750270" ht="14.25" customHeight="1"/>
    <row r="750272" ht="14.25" customHeight="1"/>
    <row r="750274" ht="14.25" customHeight="1"/>
    <row r="750276" ht="14.25" customHeight="1"/>
    <row r="750278" ht="14.25" customHeight="1"/>
    <row r="750280" ht="14.25" customHeight="1"/>
    <row r="750282" ht="14.25" customHeight="1"/>
    <row r="750284" ht="14.25" customHeight="1"/>
    <row r="750286" ht="14.25" customHeight="1"/>
    <row r="750288" ht="14.25" customHeight="1"/>
    <row r="750290" ht="14.25" customHeight="1"/>
    <row r="750292" ht="14.25" customHeight="1"/>
    <row r="750294" ht="14.25" customHeight="1"/>
    <row r="750296" ht="14.25" customHeight="1"/>
    <row r="750298" ht="14.25" customHeight="1"/>
    <row r="750300" ht="14.25" customHeight="1"/>
    <row r="750302" ht="14.25" customHeight="1"/>
    <row r="750304" ht="14.25" customHeight="1"/>
    <row r="750306" ht="14.25" customHeight="1"/>
    <row r="750308" ht="14.25" customHeight="1"/>
    <row r="750310" ht="14.25" customHeight="1"/>
    <row r="750312" ht="14.25" customHeight="1"/>
    <row r="750314" ht="14.25" customHeight="1"/>
    <row r="750316" ht="14.25" customHeight="1"/>
    <row r="750318" ht="14.25" customHeight="1"/>
    <row r="750320" ht="14.25" customHeight="1"/>
    <row r="750322" ht="14.25" customHeight="1"/>
    <row r="750324" ht="14.25" customHeight="1"/>
    <row r="750326" ht="14.25" customHeight="1"/>
    <row r="750328" ht="14.25" customHeight="1"/>
    <row r="750330" ht="14.25" customHeight="1"/>
    <row r="750332" ht="14.25" customHeight="1"/>
    <row r="750334" ht="14.25" customHeight="1"/>
    <row r="750336" ht="14.25" customHeight="1"/>
    <row r="750338" ht="14.25" customHeight="1"/>
    <row r="750340" ht="14.25" customHeight="1"/>
    <row r="750342" ht="14.25" customHeight="1"/>
    <row r="750344" ht="14.25" customHeight="1"/>
    <row r="750346" ht="14.25" customHeight="1"/>
    <row r="750348" ht="14.25" customHeight="1"/>
    <row r="750350" ht="14.25" customHeight="1"/>
    <row r="750352" ht="14.25" customHeight="1"/>
    <row r="750354" ht="14.25" customHeight="1"/>
    <row r="750356" ht="14.25" customHeight="1"/>
    <row r="750358" ht="14.25" customHeight="1"/>
    <row r="750360" ht="14.25" customHeight="1"/>
    <row r="750362" ht="14.25" customHeight="1"/>
    <row r="750364" ht="14.25" customHeight="1"/>
    <row r="750366" ht="14.25" customHeight="1"/>
    <row r="750368" ht="14.25" customHeight="1"/>
    <row r="750370" ht="14.25" customHeight="1"/>
    <row r="750372" ht="14.25" customHeight="1"/>
    <row r="750374" ht="14.25" customHeight="1"/>
    <row r="750376" ht="14.25" customHeight="1"/>
    <row r="750378" ht="14.25" customHeight="1"/>
    <row r="750380" ht="14.25" customHeight="1"/>
    <row r="750382" ht="14.25" customHeight="1"/>
    <row r="750384" ht="14.25" customHeight="1"/>
    <row r="750386" ht="14.25" customHeight="1"/>
    <row r="750388" ht="14.25" customHeight="1"/>
    <row r="750390" ht="14.25" customHeight="1"/>
    <row r="750392" ht="14.25" customHeight="1"/>
    <row r="750394" ht="14.25" customHeight="1"/>
    <row r="750396" ht="14.25" customHeight="1"/>
    <row r="750398" ht="14.25" customHeight="1"/>
    <row r="750400" ht="14.25" customHeight="1"/>
    <row r="750402" ht="14.25" customHeight="1"/>
    <row r="750404" ht="14.25" customHeight="1"/>
    <row r="750406" ht="14.25" customHeight="1"/>
    <row r="750408" ht="14.25" customHeight="1"/>
    <row r="750410" ht="14.25" customHeight="1"/>
    <row r="750412" ht="14.25" customHeight="1"/>
    <row r="750414" ht="14.25" customHeight="1"/>
    <row r="750416" ht="14.25" customHeight="1"/>
    <row r="750418" ht="14.25" customHeight="1"/>
    <row r="750420" ht="14.25" customHeight="1"/>
    <row r="750422" ht="14.25" customHeight="1"/>
    <row r="750424" ht="14.25" customHeight="1"/>
    <row r="750426" ht="14.25" customHeight="1"/>
    <row r="750428" ht="14.25" customHeight="1"/>
    <row r="750430" ht="14.25" customHeight="1"/>
    <row r="750432" ht="14.25" customHeight="1"/>
    <row r="750434" ht="14.25" customHeight="1"/>
    <row r="750436" ht="14.25" customHeight="1"/>
    <row r="750438" ht="14.25" customHeight="1"/>
    <row r="750440" ht="14.25" customHeight="1"/>
    <row r="750442" ht="14.25" customHeight="1"/>
    <row r="750444" ht="14.25" customHeight="1"/>
    <row r="750446" ht="14.25" customHeight="1"/>
    <row r="750448" ht="14.25" customHeight="1"/>
    <row r="750450" ht="14.25" customHeight="1"/>
    <row r="750452" ht="14.25" customHeight="1"/>
    <row r="750454" ht="14.25" customHeight="1"/>
    <row r="750456" ht="14.25" customHeight="1"/>
    <row r="750458" ht="14.25" customHeight="1"/>
    <row r="750460" ht="14.25" customHeight="1"/>
    <row r="750462" ht="14.25" customHeight="1"/>
    <row r="750464" ht="14.25" customHeight="1"/>
    <row r="750466" ht="14.25" customHeight="1"/>
    <row r="750468" ht="14.25" customHeight="1"/>
    <row r="750470" ht="14.25" customHeight="1"/>
    <row r="750472" ht="14.25" customHeight="1"/>
    <row r="750474" ht="14.25" customHeight="1"/>
    <row r="750476" ht="14.25" customHeight="1"/>
    <row r="750478" ht="14.25" customHeight="1"/>
    <row r="750480" ht="14.25" customHeight="1"/>
    <row r="750482" ht="14.25" customHeight="1"/>
    <row r="750484" ht="14.25" customHeight="1"/>
    <row r="750486" ht="14.25" customHeight="1"/>
    <row r="750488" ht="14.25" customHeight="1"/>
    <row r="750490" ht="14.25" customHeight="1"/>
    <row r="750492" ht="14.25" customHeight="1"/>
    <row r="750494" ht="14.25" customHeight="1"/>
    <row r="750496" ht="14.25" customHeight="1"/>
    <row r="750498" ht="14.25" customHeight="1"/>
    <row r="750500" ht="14.25" customHeight="1"/>
    <row r="750502" ht="14.25" customHeight="1"/>
    <row r="750504" ht="14.25" customHeight="1"/>
    <row r="750506" ht="14.25" customHeight="1"/>
    <row r="750508" ht="14.25" customHeight="1"/>
    <row r="750510" ht="14.25" customHeight="1"/>
    <row r="750512" ht="14.25" customHeight="1"/>
    <row r="750514" ht="14.25" customHeight="1"/>
    <row r="750516" ht="14.25" customHeight="1"/>
    <row r="750518" ht="14.25" customHeight="1"/>
    <row r="750520" ht="14.25" customHeight="1"/>
    <row r="750522" ht="14.25" customHeight="1"/>
    <row r="750524" ht="14.25" customHeight="1"/>
    <row r="750526" ht="14.25" customHeight="1"/>
    <row r="750528" ht="14.25" customHeight="1"/>
    <row r="750530" ht="14.25" customHeight="1"/>
    <row r="750532" ht="14.25" customHeight="1"/>
    <row r="750534" ht="14.25" customHeight="1"/>
    <row r="750536" ht="14.25" customHeight="1"/>
    <row r="750538" ht="14.25" customHeight="1"/>
    <row r="750540" ht="14.25" customHeight="1"/>
    <row r="750542" ht="14.25" customHeight="1"/>
    <row r="750544" ht="14.25" customHeight="1"/>
    <row r="750546" ht="14.25" customHeight="1"/>
    <row r="750548" ht="14.25" customHeight="1"/>
    <row r="750550" ht="14.25" customHeight="1"/>
    <row r="750552" ht="14.25" customHeight="1"/>
    <row r="750554" ht="14.25" customHeight="1"/>
    <row r="750556" ht="14.25" customHeight="1"/>
    <row r="750558" ht="14.25" customHeight="1"/>
    <row r="750560" ht="14.25" customHeight="1"/>
    <row r="750562" ht="14.25" customHeight="1"/>
    <row r="750564" ht="14.25" customHeight="1"/>
    <row r="750566" ht="14.25" customHeight="1"/>
    <row r="750568" ht="14.25" customHeight="1"/>
    <row r="750570" ht="14.25" customHeight="1"/>
    <row r="750572" ht="14.25" customHeight="1"/>
    <row r="750574" ht="14.25" customHeight="1"/>
    <row r="750576" ht="14.25" customHeight="1"/>
    <row r="750578" ht="14.25" customHeight="1"/>
    <row r="750580" ht="14.25" customHeight="1"/>
    <row r="750582" ht="14.25" customHeight="1"/>
    <row r="750584" ht="14.25" customHeight="1"/>
    <row r="750586" ht="14.25" customHeight="1"/>
    <row r="750588" ht="14.25" customHeight="1"/>
    <row r="750590" ht="14.25" customHeight="1"/>
    <row r="750592" ht="14.25" customHeight="1"/>
    <row r="750594" ht="14.25" customHeight="1"/>
    <row r="750596" ht="14.25" customHeight="1"/>
    <row r="750598" ht="14.25" customHeight="1"/>
    <row r="750600" ht="14.25" customHeight="1"/>
    <row r="750602" ht="14.25" customHeight="1"/>
    <row r="750604" ht="14.25" customHeight="1"/>
    <row r="750606" ht="14.25" customHeight="1"/>
    <row r="750608" ht="14.25" customHeight="1"/>
    <row r="750610" ht="14.25" customHeight="1"/>
    <row r="750612" ht="14.25" customHeight="1"/>
    <row r="750614" ht="14.25" customHeight="1"/>
    <row r="750616" ht="14.25" customHeight="1"/>
    <row r="750618" ht="14.25" customHeight="1"/>
    <row r="750620" ht="14.25" customHeight="1"/>
    <row r="750622" ht="14.25" customHeight="1"/>
    <row r="750624" ht="14.25" customHeight="1"/>
    <row r="750626" ht="14.25" customHeight="1"/>
    <row r="750628" ht="14.25" customHeight="1"/>
    <row r="750630" ht="14.25" customHeight="1"/>
    <row r="750632" ht="14.25" customHeight="1"/>
    <row r="750634" ht="14.25" customHeight="1"/>
    <row r="750636" ht="14.25" customHeight="1"/>
    <row r="750638" ht="14.25" customHeight="1"/>
    <row r="750640" ht="14.25" customHeight="1"/>
    <row r="750642" ht="14.25" customHeight="1"/>
    <row r="750644" ht="14.25" customHeight="1"/>
    <row r="750646" ht="14.25" customHeight="1"/>
    <row r="750648" ht="14.25" customHeight="1"/>
    <row r="750650" ht="14.25" customHeight="1"/>
    <row r="750652" ht="14.25" customHeight="1"/>
    <row r="750654" ht="14.25" customHeight="1"/>
    <row r="750656" ht="14.25" customHeight="1"/>
    <row r="750658" ht="14.25" customHeight="1"/>
    <row r="750660" ht="14.25" customHeight="1"/>
    <row r="750662" ht="14.25" customHeight="1"/>
    <row r="750664" ht="14.25" customHeight="1"/>
    <row r="750666" ht="14.25" customHeight="1"/>
    <row r="750668" ht="14.25" customHeight="1"/>
    <row r="750670" ht="14.25" customHeight="1"/>
    <row r="750672" ht="14.25" customHeight="1"/>
    <row r="750674" ht="14.25" customHeight="1"/>
    <row r="750676" ht="14.25" customHeight="1"/>
    <row r="750678" ht="14.25" customHeight="1"/>
    <row r="750680" ht="14.25" customHeight="1"/>
    <row r="750682" ht="14.25" customHeight="1"/>
    <row r="750684" ht="14.25" customHeight="1"/>
    <row r="750686" ht="14.25" customHeight="1"/>
    <row r="750688" ht="14.25" customHeight="1"/>
    <row r="750690" ht="14.25" customHeight="1"/>
    <row r="750692" ht="14.25" customHeight="1"/>
    <row r="750694" ht="14.25" customHeight="1"/>
    <row r="750696" ht="14.25" customHeight="1"/>
    <row r="750698" ht="14.25" customHeight="1"/>
    <row r="750700" ht="14.25" customHeight="1"/>
    <row r="750702" ht="14.25" customHeight="1"/>
    <row r="750704" ht="14.25" customHeight="1"/>
    <row r="750706" ht="14.25" customHeight="1"/>
    <row r="750708" ht="14.25" customHeight="1"/>
    <row r="750710" ht="14.25" customHeight="1"/>
    <row r="750712" ht="14.25" customHeight="1"/>
    <row r="750714" ht="14.25" customHeight="1"/>
    <row r="750716" ht="14.25" customHeight="1"/>
    <row r="750718" ht="14.25" customHeight="1"/>
    <row r="750720" ht="14.25" customHeight="1"/>
    <row r="750722" ht="14.25" customHeight="1"/>
    <row r="750724" ht="14.25" customHeight="1"/>
    <row r="750726" ht="14.25" customHeight="1"/>
    <row r="750728" ht="14.25" customHeight="1"/>
    <row r="750730" ht="14.25" customHeight="1"/>
    <row r="750732" ht="14.25" customHeight="1"/>
    <row r="750734" ht="14.25" customHeight="1"/>
    <row r="750736" ht="14.25" customHeight="1"/>
    <row r="750738" ht="14.25" customHeight="1"/>
    <row r="750740" ht="14.25" customHeight="1"/>
    <row r="750742" ht="14.25" customHeight="1"/>
    <row r="750744" ht="14.25" customHeight="1"/>
    <row r="750746" ht="14.25" customHeight="1"/>
    <row r="750748" ht="14.25" customHeight="1"/>
    <row r="750750" ht="14.25" customHeight="1"/>
    <row r="750752" ht="14.25" customHeight="1"/>
    <row r="750754" ht="14.25" customHeight="1"/>
    <row r="750756" ht="14.25" customHeight="1"/>
    <row r="750758" ht="14.25" customHeight="1"/>
    <row r="750760" ht="14.25" customHeight="1"/>
    <row r="750762" ht="14.25" customHeight="1"/>
    <row r="750764" ht="14.25" customHeight="1"/>
    <row r="750766" ht="14.25" customHeight="1"/>
    <row r="750768" ht="14.25" customHeight="1"/>
    <row r="750770" ht="14.25" customHeight="1"/>
    <row r="750772" ht="14.25" customHeight="1"/>
    <row r="750774" ht="14.25" customHeight="1"/>
    <row r="750776" ht="14.25" customHeight="1"/>
    <row r="750778" ht="14.25" customHeight="1"/>
    <row r="750780" ht="14.25" customHeight="1"/>
    <row r="750782" ht="14.25" customHeight="1"/>
    <row r="750784" ht="14.25" customHeight="1"/>
    <row r="750786" ht="14.25" customHeight="1"/>
    <row r="750788" ht="14.25" customHeight="1"/>
    <row r="750790" ht="14.25" customHeight="1"/>
    <row r="750792" ht="14.25" customHeight="1"/>
    <row r="750794" ht="14.25" customHeight="1"/>
    <row r="750796" ht="14.25" customHeight="1"/>
    <row r="750798" ht="14.25" customHeight="1"/>
    <row r="750800" ht="14.25" customHeight="1"/>
    <row r="750802" ht="14.25" customHeight="1"/>
    <row r="750804" ht="14.25" customHeight="1"/>
    <row r="750806" ht="14.25" customHeight="1"/>
    <row r="750808" ht="14.25" customHeight="1"/>
    <row r="750810" ht="14.25" customHeight="1"/>
    <row r="750812" ht="14.25" customHeight="1"/>
    <row r="750814" ht="14.25" customHeight="1"/>
    <row r="750816" ht="14.25" customHeight="1"/>
    <row r="750818" ht="14.25" customHeight="1"/>
    <row r="750820" ht="14.25" customHeight="1"/>
    <row r="750822" ht="14.25" customHeight="1"/>
    <row r="750824" ht="14.25" customHeight="1"/>
    <row r="750826" ht="14.25" customHeight="1"/>
    <row r="750828" ht="14.25" customHeight="1"/>
    <row r="750830" ht="14.25" customHeight="1"/>
    <row r="750832" ht="14.25" customHeight="1"/>
    <row r="750834" ht="14.25" customHeight="1"/>
    <row r="750836" ht="14.25" customHeight="1"/>
    <row r="750838" ht="14.25" customHeight="1"/>
    <row r="750840" ht="14.25" customHeight="1"/>
    <row r="750842" ht="14.25" customHeight="1"/>
    <row r="750844" ht="14.25" customHeight="1"/>
    <row r="750846" ht="14.25" customHeight="1"/>
    <row r="750848" ht="14.25" customHeight="1"/>
    <row r="750850" ht="14.25" customHeight="1"/>
    <row r="750852" ht="14.25" customHeight="1"/>
    <row r="750854" ht="14.25" customHeight="1"/>
    <row r="750856" ht="14.25" customHeight="1"/>
    <row r="750858" ht="14.25" customHeight="1"/>
    <row r="750860" ht="14.25" customHeight="1"/>
    <row r="750862" ht="14.25" customHeight="1"/>
    <row r="750864" ht="14.25" customHeight="1"/>
    <row r="750866" ht="14.25" customHeight="1"/>
    <row r="750868" ht="14.25" customHeight="1"/>
    <row r="750870" ht="14.25" customHeight="1"/>
    <row r="750872" ht="14.25" customHeight="1"/>
    <row r="750874" ht="14.25" customHeight="1"/>
    <row r="750876" ht="14.25" customHeight="1"/>
    <row r="750878" ht="14.25" customHeight="1"/>
    <row r="750880" ht="14.25" customHeight="1"/>
    <row r="750882" ht="14.25" customHeight="1"/>
    <row r="750884" ht="14.25" customHeight="1"/>
    <row r="750886" ht="14.25" customHeight="1"/>
    <row r="750888" ht="14.25" customHeight="1"/>
    <row r="750890" ht="14.25" customHeight="1"/>
    <row r="750892" ht="14.25" customHeight="1"/>
    <row r="750894" ht="14.25" customHeight="1"/>
    <row r="750896" ht="14.25" customHeight="1"/>
    <row r="750898" ht="14.25" customHeight="1"/>
    <row r="750900" ht="14.25" customHeight="1"/>
    <row r="750902" ht="14.25" customHeight="1"/>
    <row r="750904" ht="14.25" customHeight="1"/>
    <row r="750906" ht="14.25" customHeight="1"/>
    <row r="750908" ht="14.25" customHeight="1"/>
    <row r="750910" ht="14.25" customHeight="1"/>
    <row r="750912" ht="14.25" customHeight="1"/>
    <row r="750914" ht="14.25" customHeight="1"/>
    <row r="750916" ht="14.25" customHeight="1"/>
    <row r="750918" ht="14.25" customHeight="1"/>
    <row r="750920" ht="14.25" customHeight="1"/>
    <row r="750922" ht="14.25" customHeight="1"/>
    <row r="750924" ht="14.25" customHeight="1"/>
    <row r="750926" ht="14.25" customHeight="1"/>
    <row r="750928" ht="14.25" customHeight="1"/>
    <row r="750930" ht="14.25" customHeight="1"/>
    <row r="750932" ht="14.25" customHeight="1"/>
    <row r="750934" ht="14.25" customHeight="1"/>
    <row r="750936" ht="14.25" customHeight="1"/>
    <row r="750938" ht="14.25" customHeight="1"/>
    <row r="750940" ht="14.25" customHeight="1"/>
    <row r="750942" ht="14.25" customHeight="1"/>
    <row r="750944" ht="14.25" customHeight="1"/>
    <row r="750946" ht="14.25" customHeight="1"/>
    <row r="750948" ht="14.25" customHeight="1"/>
    <row r="750950" ht="14.25" customHeight="1"/>
    <row r="750952" ht="14.25" customHeight="1"/>
    <row r="750954" ht="14.25" customHeight="1"/>
    <row r="750956" ht="14.25" customHeight="1"/>
    <row r="750958" ht="14.25" customHeight="1"/>
    <row r="750960" ht="14.25" customHeight="1"/>
    <row r="750962" ht="14.25" customHeight="1"/>
    <row r="750964" ht="14.25" customHeight="1"/>
    <row r="750966" ht="14.25" customHeight="1"/>
    <row r="750968" ht="14.25" customHeight="1"/>
    <row r="750970" ht="14.25" customHeight="1"/>
    <row r="750972" ht="14.25" customHeight="1"/>
    <row r="750974" ht="14.25" customHeight="1"/>
    <row r="750976" ht="14.25" customHeight="1"/>
    <row r="750978" ht="14.25" customHeight="1"/>
    <row r="750980" ht="14.25" customHeight="1"/>
    <row r="750982" ht="14.25" customHeight="1"/>
    <row r="750984" ht="14.25" customHeight="1"/>
    <row r="750986" ht="14.25" customHeight="1"/>
    <row r="750988" ht="14.25" customHeight="1"/>
    <row r="750990" ht="14.25" customHeight="1"/>
    <row r="750992" ht="14.25" customHeight="1"/>
    <row r="750994" ht="14.25" customHeight="1"/>
    <row r="750996" ht="14.25" customHeight="1"/>
    <row r="750998" ht="14.25" customHeight="1"/>
    <row r="751000" ht="14.25" customHeight="1"/>
    <row r="751002" ht="14.25" customHeight="1"/>
    <row r="751004" ht="14.25" customHeight="1"/>
    <row r="751006" ht="14.25" customHeight="1"/>
    <row r="751008" ht="14.25" customHeight="1"/>
    <row r="751010" ht="14.25" customHeight="1"/>
    <row r="751012" ht="14.25" customHeight="1"/>
    <row r="751014" ht="14.25" customHeight="1"/>
    <row r="751016" ht="14.25" customHeight="1"/>
    <row r="751018" ht="14.25" customHeight="1"/>
    <row r="751020" ht="14.25" customHeight="1"/>
    <row r="751022" ht="14.25" customHeight="1"/>
    <row r="751024" ht="14.25" customHeight="1"/>
    <row r="751026" ht="14.25" customHeight="1"/>
    <row r="751028" ht="14.25" customHeight="1"/>
    <row r="751030" ht="14.25" customHeight="1"/>
    <row r="751032" ht="14.25" customHeight="1"/>
    <row r="751034" ht="14.25" customHeight="1"/>
    <row r="751036" ht="14.25" customHeight="1"/>
    <row r="751038" ht="14.25" customHeight="1"/>
    <row r="751040" ht="14.25" customHeight="1"/>
    <row r="751042" ht="14.25" customHeight="1"/>
    <row r="751044" ht="14.25" customHeight="1"/>
    <row r="751046" ht="14.25" customHeight="1"/>
    <row r="751048" ht="14.25" customHeight="1"/>
    <row r="751050" ht="14.25" customHeight="1"/>
    <row r="751052" ht="14.25" customHeight="1"/>
    <row r="751054" ht="14.25" customHeight="1"/>
    <row r="751056" ht="14.25" customHeight="1"/>
    <row r="751058" ht="14.25" customHeight="1"/>
    <row r="751060" ht="14.25" customHeight="1"/>
    <row r="751062" ht="14.25" customHeight="1"/>
    <row r="751064" ht="14.25" customHeight="1"/>
    <row r="751066" ht="14.25" customHeight="1"/>
    <row r="751068" ht="14.25" customHeight="1"/>
    <row r="751070" ht="14.25" customHeight="1"/>
    <row r="751072" ht="14.25" customHeight="1"/>
    <row r="751074" ht="14.25" customHeight="1"/>
    <row r="751076" ht="14.25" customHeight="1"/>
    <row r="751078" ht="14.25" customHeight="1"/>
    <row r="751080" ht="14.25" customHeight="1"/>
    <row r="751082" ht="14.25" customHeight="1"/>
    <row r="751084" ht="14.25" customHeight="1"/>
    <row r="751086" ht="14.25" customHeight="1"/>
    <row r="751088" ht="14.25" customHeight="1"/>
    <row r="751090" ht="14.25" customHeight="1"/>
    <row r="751092" ht="14.25" customHeight="1"/>
    <row r="751094" ht="14.25" customHeight="1"/>
    <row r="751096" ht="14.25" customHeight="1"/>
    <row r="751098" ht="14.25" customHeight="1"/>
    <row r="751100" ht="14.25" customHeight="1"/>
    <row r="751102" ht="14.25" customHeight="1"/>
    <row r="751104" ht="14.25" customHeight="1"/>
    <row r="751106" ht="14.25" customHeight="1"/>
    <row r="751108" ht="14.25" customHeight="1"/>
    <row r="751110" ht="14.25" customHeight="1"/>
    <row r="751112" ht="14.25" customHeight="1"/>
    <row r="751114" ht="14.25" customHeight="1"/>
    <row r="751116" ht="14.25" customHeight="1"/>
    <row r="751118" ht="14.25" customHeight="1"/>
    <row r="751120" ht="14.25" customHeight="1"/>
    <row r="751122" ht="14.25" customHeight="1"/>
    <row r="751124" ht="14.25" customHeight="1"/>
    <row r="751126" ht="14.25" customHeight="1"/>
    <row r="751128" ht="14.25" customHeight="1"/>
    <row r="751130" ht="14.25" customHeight="1"/>
    <row r="751132" ht="14.25" customHeight="1"/>
    <row r="751134" ht="14.25" customHeight="1"/>
    <row r="751136" ht="14.25" customHeight="1"/>
    <row r="751138" ht="14.25" customHeight="1"/>
    <row r="751140" ht="14.25" customHeight="1"/>
    <row r="751142" ht="14.25" customHeight="1"/>
    <row r="751144" ht="14.25" customHeight="1"/>
    <row r="751146" ht="14.25" customHeight="1"/>
    <row r="751148" ht="14.25" customHeight="1"/>
    <row r="751150" ht="14.25" customHeight="1"/>
    <row r="751152" ht="14.25" customHeight="1"/>
    <row r="751154" ht="14.25" customHeight="1"/>
    <row r="751156" ht="14.25" customHeight="1"/>
    <row r="751158" ht="14.25" customHeight="1"/>
    <row r="751160" ht="14.25" customHeight="1"/>
    <row r="751162" ht="14.25" customHeight="1"/>
    <row r="751164" ht="14.25" customHeight="1"/>
    <row r="751166" ht="14.25" customHeight="1"/>
    <row r="751168" ht="14.25" customHeight="1"/>
    <row r="751170" ht="14.25" customHeight="1"/>
    <row r="751172" ht="14.25" customHeight="1"/>
    <row r="751174" ht="14.25" customHeight="1"/>
    <row r="751176" ht="14.25" customHeight="1"/>
    <row r="751178" ht="14.25" customHeight="1"/>
    <row r="751180" ht="14.25" customHeight="1"/>
    <row r="751182" ht="14.25" customHeight="1"/>
    <row r="751184" ht="14.25" customHeight="1"/>
    <row r="751186" ht="14.25" customHeight="1"/>
    <row r="751188" ht="14.25" customHeight="1"/>
    <row r="751190" ht="14.25" customHeight="1"/>
    <row r="751192" ht="14.25" customHeight="1"/>
    <row r="751194" ht="14.25" customHeight="1"/>
    <row r="751196" ht="14.25" customHeight="1"/>
    <row r="751198" ht="14.25" customHeight="1"/>
    <row r="751200" ht="14.25" customHeight="1"/>
    <row r="751202" ht="14.25" customHeight="1"/>
    <row r="751204" ht="14.25" customHeight="1"/>
    <row r="751206" ht="14.25" customHeight="1"/>
    <row r="751208" ht="14.25" customHeight="1"/>
    <row r="751210" ht="14.25" customHeight="1"/>
    <row r="751212" ht="14.25" customHeight="1"/>
    <row r="751214" ht="14.25" customHeight="1"/>
    <row r="751216" ht="14.25" customHeight="1"/>
    <row r="751218" ht="14.25" customHeight="1"/>
    <row r="751220" ht="14.25" customHeight="1"/>
    <row r="751222" ht="14.25" customHeight="1"/>
    <row r="751224" ht="14.25" customHeight="1"/>
    <row r="751226" ht="14.25" customHeight="1"/>
    <row r="751228" ht="14.25" customHeight="1"/>
    <row r="751230" ht="14.25" customHeight="1"/>
    <row r="751232" ht="14.25" customHeight="1"/>
    <row r="751234" ht="14.25" customHeight="1"/>
    <row r="751236" ht="14.25" customHeight="1"/>
    <row r="751238" ht="14.25" customHeight="1"/>
    <row r="751240" ht="14.25" customHeight="1"/>
    <row r="751242" ht="14.25" customHeight="1"/>
    <row r="751244" ht="14.25" customHeight="1"/>
    <row r="751246" ht="14.25" customHeight="1"/>
    <row r="751248" ht="14.25" customHeight="1"/>
    <row r="751250" ht="14.25" customHeight="1"/>
    <row r="751252" ht="14.25" customHeight="1"/>
    <row r="751254" ht="14.25" customHeight="1"/>
    <row r="751256" ht="14.25" customHeight="1"/>
    <row r="751258" ht="14.25" customHeight="1"/>
    <row r="751260" ht="14.25" customHeight="1"/>
    <row r="751262" ht="14.25" customHeight="1"/>
    <row r="751264" ht="14.25" customHeight="1"/>
    <row r="751266" ht="14.25" customHeight="1"/>
    <row r="751268" ht="14.25" customHeight="1"/>
    <row r="751270" ht="14.25" customHeight="1"/>
    <row r="751272" ht="14.25" customHeight="1"/>
    <row r="751274" ht="14.25" customHeight="1"/>
    <row r="751276" ht="14.25" customHeight="1"/>
    <row r="751278" ht="14.25" customHeight="1"/>
    <row r="751280" ht="14.25" customHeight="1"/>
    <row r="751282" ht="14.25" customHeight="1"/>
    <row r="751284" ht="14.25" customHeight="1"/>
    <row r="751286" ht="14.25" customHeight="1"/>
    <row r="751288" ht="14.25" customHeight="1"/>
    <row r="751290" ht="14.25" customHeight="1"/>
    <row r="751292" ht="14.25" customHeight="1"/>
    <row r="751294" ht="14.25" customHeight="1"/>
    <row r="751296" ht="14.25" customHeight="1"/>
    <row r="751298" ht="14.25" customHeight="1"/>
    <row r="751300" ht="14.25" customHeight="1"/>
    <row r="751302" ht="14.25" customHeight="1"/>
    <row r="751304" ht="14.25" customHeight="1"/>
    <row r="751306" ht="14.25" customHeight="1"/>
    <row r="751308" ht="14.25" customHeight="1"/>
    <row r="751310" ht="14.25" customHeight="1"/>
    <row r="751312" ht="14.25" customHeight="1"/>
    <row r="751314" ht="14.25" customHeight="1"/>
    <row r="751316" ht="14.25" customHeight="1"/>
    <row r="751318" ht="14.25" customHeight="1"/>
    <row r="751320" ht="14.25" customHeight="1"/>
    <row r="751322" ht="14.25" customHeight="1"/>
    <row r="751324" ht="14.25" customHeight="1"/>
    <row r="751326" ht="14.25" customHeight="1"/>
    <row r="751328" ht="14.25" customHeight="1"/>
    <row r="751330" ht="14.25" customHeight="1"/>
    <row r="751332" ht="14.25" customHeight="1"/>
    <row r="751334" ht="14.25" customHeight="1"/>
    <row r="751336" ht="14.25" customHeight="1"/>
    <row r="751338" ht="14.25" customHeight="1"/>
    <row r="751340" ht="14.25" customHeight="1"/>
    <row r="751342" ht="14.25" customHeight="1"/>
    <row r="751344" ht="14.25" customHeight="1"/>
    <row r="751346" ht="14.25" customHeight="1"/>
    <row r="751348" ht="14.25" customHeight="1"/>
    <row r="751350" ht="14.25" customHeight="1"/>
    <row r="751352" ht="14.25" customHeight="1"/>
    <row r="751354" ht="14.25" customHeight="1"/>
    <row r="751356" ht="14.25" customHeight="1"/>
    <row r="751358" ht="14.25" customHeight="1"/>
    <row r="751360" ht="14.25" customHeight="1"/>
    <row r="751362" ht="14.25" customHeight="1"/>
    <row r="751364" ht="14.25" customHeight="1"/>
    <row r="751366" ht="14.25" customHeight="1"/>
    <row r="751368" ht="14.25" customHeight="1"/>
    <row r="751370" ht="14.25" customHeight="1"/>
    <row r="751372" ht="14.25" customHeight="1"/>
    <row r="751374" ht="14.25" customHeight="1"/>
    <row r="751376" ht="14.25" customHeight="1"/>
    <row r="751378" ht="14.25" customHeight="1"/>
    <row r="751380" ht="14.25" customHeight="1"/>
    <row r="751382" ht="14.25" customHeight="1"/>
    <row r="751384" ht="14.25" customHeight="1"/>
    <row r="751386" ht="14.25" customHeight="1"/>
    <row r="751388" ht="14.25" customHeight="1"/>
    <row r="751390" ht="14.25" customHeight="1"/>
    <row r="751392" ht="14.25" customHeight="1"/>
    <row r="751394" ht="14.25" customHeight="1"/>
    <row r="751396" ht="14.25" customHeight="1"/>
    <row r="751398" ht="14.25" customHeight="1"/>
    <row r="751400" ht="14.25" customHeight="1"/>
    <row r="751402" ht="14.25" customHeight="1"/>
    <row r="751404" ht="14.25" customHeight="1"/>
    <row r="751406" ht="14.25" customHeight="1"/>
    <row r="751408" ht="14.25" customHeight="1"/>
    <row r="751410" ht="14.25" customHeight="1"/>
    <row r="751412" ht="14.25" customHeight="1"/>
    <row r="751414" ht="14.25" customHeight="1"/>
    <row r="751416" ht="14.25" customHeight="1"/>
    <row r="751418" ht="14.25" customHeight="1"/>
    <row r="751420" ht="14.25" customHeight="1"/>
    <row r="751422" ht="14.25" customHeight="1"/>
    <row r="751424" ht="14.25" customHeight="1"/>
    <row r="751426" ht="14.25" customHeight="1"/>
    <row r="751428" ht="14.25" customHeight="1"/>
    <row r="751430" ht="14.25" customHeight="1"/>
    <row r="751432" ht="14.25" customHeight="1"/>
    <row r="751434" ht="14.25" customHeight="1"/>
    <row r="751436" ht="14.25" customHeight="1"/>
    <row r="751438" ht="14.25" customHeight="1"/>
    <row r="751440" ht="14.25" customHeight="1"/>
    <row r="751442" ht="14.25" customHeight="1"/>
    <row r="751444" ht="14.25" customHeight="1"/>
    <row r="751446" ht="14.25" customHeight="1"/>
    <row r="751448" ht="14.25" customHeight="1"/>
    <row r="751450" ht="14.25" customHeight="1"/>
    <row r="751452" ht="14.25" customHeight="1"/>
    <row r="751454" ht="14.25" customHeight="1"/>
    <row r="751456" ht="14.25" customHeight="1"/>
    <row r="751458" ht="14.25" customHeight="1"/>
    <row r="751460" ht="14.25" customHeight="1"/>
    <row r="751462" ht="14.25" customHeight="1"/>
    <row r="751464" ht="14.25" customHeight="1"/>
    <row r="751466" ht="14.25" customHeight="1"/>
    <row r="751468" ht="14.25" customHeight="1"/>
    <row r="751470" ht="14.25" customHeight="1"/>
    <row r="751472" ht="14.25" customHeight="1"/>
    <row r="751474" ht="14.25" customHeight="1"/>
    <row r="751476" ht="14.25" customHeight="1"/>
    <row r="751478" ht="14.25" customHeight="1"/>
    <row r="751480" ht="14.25" customHeight="1"/>
    <row r="751482" ht="14.25" customHeight="1"/>
    <row r="751484" ht="14.25" customHeight="1"/>
    <row r="751486" ht="14.25" customHeight="1"/>
    <row r="751488" ht="14.25" customHeight="1"/>
    <row r="751490" ht="14.25" customHeight="1"/>
    <row r="751492" ht="14.25" customHeight="1"/>
    <row r="751494" ht="14.25" customHeight="1"/>
    <row r="751496" ht="14.25" customHeight="1"/>
    <row r="751498" ht="14.25" customHeight="1"/>
    <row r="751500" ht="14.25" customHeight="1"/>
    <row r="751502" ht="14.25" customHeight="1"/>
    <row r="751504" ht="14.25" customHeight="1"/>
    <row r="751506" ht="14.25" customHeight="1"/>
    <row r="751508" ht="14.25" customHeight="1"/>
    <row r="751510" ht="14.25" customHeight="1"/>
    <row r="751512" ht="14.25" customHeight="1"/>
    <row r="751514" ht="14.25" customHeight="1"/>
    <row r="751516" ht="14.25" customHeight="1"/>
    <row r="751518" ht="14.25" customHeight="1"/>
    <row r="751520" ht="14.25" customHeight="1"/>
    <row r="751522" ht="14.25" customHeight="1"/>
    <row r="751524" ht="14.25" customHeight="1"/>
    <row r="751526" ht="14.25" customHeight="1"/>
    <row r="751528" ht="14.25" customHeight="1"/>
    <row r="751530" ht="14.25" customHeight="1"/>
    <row r="751532" ht="14.25" customHeight="1"/>
    <row r="751534" ht="14.25" customHeight="1"/>
    <row r="751536" ht="14.25" customHeight="1"/>
    <row r="751538" ht="14.25" customHeight="1"/>
    <row r="751540" ht="14.25" customHeight="1"/>
    <row r="751542" ht="14.25" customHeight="1"/>
    <row r="751544" ht="14.25" customHeight="1"/>
    <row r="751546" ht="14.25" customHeight="1"/>
    <row r="751548" ht="14.25" customHeight="1"/>
    <row r="751550" ht="14.25" customHeight="1"/>
    <row r="751552" ht="14.25" customHeight="1"/>
    <row r="751554" ht="14.25" customHeight="1"/>
    <row r="751556" ht="14.25" customHeight="1"/>
    <row r="751558" ht="14.25" customHeight="1"/>
    <row r="751560" ht="14.25" customHeight="1"/>
    <row r="751562" ht="14.25" customHeight="1"/>
    <row r="751564" ht="14.25" customHeight="1"/>
    <row r="751566" ht="14.25" customHeight="1"/>
    <row r="751568" ht="14.25" customHeight="1"/>
    <row r="751570" ht="14.25" customHeight="1"/>
    <row r="751572" ht="14.25" customHeight="1"/>
    <row r="751574" ht="14.25" customHeight="1"/>
    <row r="751576" ht="14.25" customHeight="1"/>
    <row r="751578" ht="14.25" customHeight="1"/>
    <row r="751580" ht="14.25" customHeight="1"/>
    <row r="751582" ht="14.25" customHeight="1"/>
    <row r="751584" ht="14.25" customHeight="1"/>
    <row r="751586" ht="14.25" customHeight="1"/>
    <row r="751588" ht="14.25" customHeight="1"/>
    <row r="751590" ht="14.25" customHeight="1"/>
    <row r="751592" ht="14.25" customHeight="1"/>
    <row r="751594" ht="14.25" customHeight="1"/>
    <row r="751596" ht="14.25" customHeight="1"/>
    <row r="751598" ht="14.25" customHeight="1"/>
    <row r="751600" ht="14.25" customHeight="1"/>
    <row r="751602" ht="14.25" customHeight="1"/>
    <row r="751604" ht="14.25" customHeight="1"/>
    <row r="751606" ht="14.25" customHeight="1"/>
    <row r="751608" ht="14.25" customHeight="1"/>
    <row r="751610" ht="14.25" customHeight="1"/>
    <row r="751612" ht="14.25" customHeight="1"/>
    <row r="751614" ht="14.25" customHeight="1"/>
    <row r="751616" ht="14.25" customHeight="1"/>
    <row r="751618" ht="14.25" customHeight="1"/>
    <row r="751620" ht="14.25" customHeight="1"/>
    <row r="751622" ht="14.25" customHeight="1"/>
    <row r="751624" ht="14.25" customHeight="1"/>
    <row r="751626" ht="14.25" customHeight="1"/>
    <row r="751628" ht="14.25" customHeight="1"/>
    <row r="751630" ht="14.25" customHeight="1"/>
    <row r="751632" ht="14.25" customHeight="1"/>
    <row r="751634" ht="14.25" customHeight="1"/>
    <row r="751636" ht="14.25" customHeight="1"/>
    <row r="751638" ht="14.25" customHeight="1"/>
    <row r="751640" ht="14.25" customHeight="1"/>
    <row r="751642" ht="14.25" customHeight="1"/>
    <row r="751644" ht="14.25" customHeight="1"/>
    <row r="751646" ht="14.25" customHeight="1"/>
    <row r="751648" ht="14.25" customHeight="1"/>
    <row r="751650" ht="14.25" customHeight="1"/>
    <row r="751652" ht="14.25" customHeight="1"/>
    <row r="751654" ht="14.25" customHeight="1"/>
    <row r="751656" ht="14.25" customHeight="1"/>
    <row r="751658" ht="14.25" customHeight="1"/>
    <row r="751660" ht="14.25" customHeight="1"/>
    <row r="751662" ht="14.25" customHeight="1"/>
    <row r="751664" ht="14.25" customHeight="1"/>
    <row r="751666" ht="14.25" customHeight="1"/>
    <row r="751668" ht="14.25" customHeight="1"/>
    <row r="751670" ht="14.25" customHeight="1"/>
    <row r="751672" ht="14.25" customHeight="1"/>
    <row r="751674" ht="14.25" customHeight="1"/>
    <row r="751676" ht="14.25" customHeight="1"/>
    <row r="751678" ht="14.25" customHeight="1"/>
    <row r="751680" ht="14.25" customHeight="1"/>
    <row r="751682" ht="14.25" customHeight="1"/>
    <row r="751684" ht="14.25" customHeight="1"/>
    <row r="751686" ht="14.25" customHeight="1"/>
    <row r="751688" ht="14.25" customHeight="1"/>
    <row r="751690" ht="14.25" customHeight="1"/>
    <row r="751692" ht="14.25" customHeight="1"/>
    <row r="751694" ht="14.25" customHeight="1"/>
    <row r="751696" ht="14.25" customHeight="1"/>
    <row r="751698" ht="14.25" customHeight="1"/>
    <row r="751700" ht="14.25" customHeight="1"/>
    <row r="751702" ht="14.25" customHeight="1"/>
    <row r="751704" ht="14.25" customHeight="1"/>
    <row r="751706" ht="14.25" customHeight="1"/>
    <row r="751708" ht="14.25" customHeight="1"/>
    <row r="751710" ht="14.25" customHeight="1"/>
    <row r="751712" ht="14.25" customHeight="1"/>
    <row r="751714" ht="14.25" customHeight="1"/>
    <row r="751716" ht="14.25" customHeight="1"/>
    <row r="751718" ht="14.25" customHeight="1"/>
    <row r="751720" ht="14.25" customHeight="1"/>
    <row r="751722" ht="14.25" customHeight="1"/>
    <row r="751724" ht="14.25" customHeight="1"/>
    <row r="751726" ht="14.25" customHeight="1"/>
    <row r="751728" ht="14.25" customHeight="1"/>
    <row r="751730" ht="14.25" customHeight="1"/>
    <row r="751732" ht="14.25" customHeight="1"/>
    <row r="751734" ht="14.25" customHeight="1"/>
    <row r="751736" ht="14.25" customHeight="1"/>
    <row r="751738" ht="14.25" customHeight="1"/>
    <row r="751740" ht="14.25" customHeight="1"/>
    <row r="751742" ht="14.25" customHeight="1"/>
    <row r="751744" ht="14.25" customHeight="1"/>
    <row r="751746" ht="14.25" customHeight="1"/>
    <row r="751748" ht="14.25" customHeight="1"/>
    <row r="751750" ht="14.25" customHeight="1"/>
    <row r="751752" ht="14.25" customHeight="1"/>
    <row r="751754" ht="14.25" customHeight="1"/>
    <row r="751756" ht="14.25" customHeight="1"/>
    <row r="751758" ht="14.25" customHeight="1"/>
    <row r="751760" ht="14.25" customHeight="1"/>
    <row r="751762" ht="14.25" customHeight="1"/>
    <row r="751764" ht="14.25" customHeight="1"/>
    <row r="751766" ht="14.25" customHeight="1"/>
    <row r="751768" ht="14.25" customHeight="1"/>
    <row r="751770" ht="14.25" customHeight="1"/>
    <row r="751772" ht="14.25" customHeight="1"/>
    <row r="751774" ht="14.25" customHeight="1"/>
    <row r="751776" ht="14.25" customHeight="1"/>
    <row r="751778" ht="14.25" customHeight="1"/>
    <row r="751780" ht="14.25" customHeight="1"/>
    <row r="751782" ht="14.25" customHeight="1"/>
    <row r="751784" ht="14.25" customHeight="1"/>
    <row r="751786" ht="14.25" customHeight="1"/>
    <row r="751788" ht="14.25" customHeight="1"/>
    <row r="751790" ht="14.25" customHeight="1"/>
    <row r="751792" ht="14.25" customHeight="1"/>
    <row r="751794" ht="14.25" customHeight="1"/>
    <row r="751796" ht="14.25" customHeight="1"/>
    <row r="751798" ht="14.25" customHeight="1"/>
    <row r="751800" ht="14.25" customHeight="1"/>
    <row r="751802" ht="14.25" customHeight="1"/>
    <row r="751804" ht="14.25" customHeight="1"/>
    <row r="751806" ht="14.25" customHeight="1"/>
    <row r="751808" ht="14.25" customHeight="1"/>
    <row r="751810" ht="14.25" customHeight="1"/>
    <row r="751812" ht="14.25" customHeight="1"/>
    <row r="751814" ht="14.25" customHeight="1"/>
    <row r="751816" ht="14.25" customHeight="1"/>
    <row r="751818" ht="14.25" customHeight="1"/>
    <row r="751820" ht="14.25" customHeight="1"/>
    <row r="751822" ht="14.25" customHeight="1"/>
    <row r="751824" ht="14.25" customHeight="1"/>
    <row r="751826" ht="14.25" customHeight="1"/>
    <row r="751828" ht="14.25" customHeight="1"/>
    <row r="751830" ht="14.25" customHeight="1"/>
    <row r="751832" ht="14.25" customHeight="1"/>
    <row r="751834" ht="14.25" customHeight="1"/>
    <row r="751836" ht="14.25" customHeight="1"/>
    <row r="751838" ht="14.25" customHeight="1"/>
    <row r="751840" ht="14.25" customHeight="1"/>
    <row r="751842" ht="14.25" customHeight="1"/>
    <row r="751844" ht="14.25" customHeight="1"/>
    <row r="751846" ht="14.25" customHeight="1"/>
    <row r="751848" ht="14.25" customHeight="1"/>
    <row r="751850" ht="14.25" customHeight="1"/>
    <row r="751852" ht="14.25" customHeight="1"/>
    <row r="751854" ht="14.25" customHeight="1"/>
    <row r="751856" ht="14.25" customHeight="1"/>
    <row r="751858" ht="14.25" customHeight="1"/>
    <row r="751860" ht="14.25" customHeight="1"/>
    <row r="751862" ht="14.25" customHeight="1"/>
    <row r="751864" ht="14.25" customHeight="1"/>
    <row r="751866" ht="14.25" customHeight="1"/>
    <row r="751868" ht="14.25" customHeight="1"/>
    <row r="751870" ht="14.25" customHeight="1"/>
    <row r="751872" ht="14.25" customHeight="1"/>
    <row r="751874" ht="14.25" customHeight="1"/>
    <row r="751876" ht="14.25" customHeight="1"/>
    <row r="751878" ht="14.25" customHeight="1"/>
    <row r="751880" ht="14.25" customHeight="1"/>
    <row r="751882" ht="14.25" customHeight="1"/>
    <row r="751884" ht="14.25" customHeight="1"/>
    <row r="751886" ht="14.25" customHeight="1"/>
    <row r="751888" ht="14.25" customHeight="1"/>
    <row r="751890" ht="14.25" customHeight="1"/>
    <row r="751892" ht="14.25" customHeight="1"/>
    <row r="751894" ht="14.25" customHeight="1"/>
    <row r="751896" ht="14.25" customHeight="1"/>
    <row r="751898" ht="14.25" customHeight="1"/>
    <row r="751900" ht="14.25" customHeight="1"/>
    <row r="751902" ht="14.25" customHeight="1"/>
    <row r="751904" ht="14.25" customHeight="1"/>
    <row r="751906" ht="14.25" customHeight="1"/>
    <row r="751908" ht="14.25" customHeight="1"/>
    <row r="751910" ht="14.25" customHeight="1"/>
    <row r="751912" ht="14.25" customHeight="1"/>
    <row r="751914" ht="14.25" customHeight="1"/>
    <row r="751916" ht="14.25" customHeight="1"/>
    <row r="751918" ht="14.25" customHeight="1"/>
    <row r="751920" ht="14.25" customHeight="1"/>
    <row r="751922" ht="14.25" customHeight="1"/>
    <row r="751924" ht="14.25" customHeight="1"/>
    <row r="751926" ht="14.25" customHeight="1"/>
    <row r="751928" ht="14.25" customHeight="1"/>
    <row r="751930" ht="14.25" customHeight="1"/>
    <row r="751932" ht="14.25" customHeight="1"/>
    <row r="751934" ht="14.25" customHeight="1"/>
    <row r="751936" ht="14.25" customHeight="1"/>
    <row r="751938" ht="14.25" customHeight="1"/>
    <row r="751940" ht="14.25" customHeight="1"/>
    <row r="751942" ht="14.25" customHeight="1"/>
    <row r="751944" ht="14.25" customHeight="1"/>
    <row r="751946" ht="14.25" customHeight="1"/>
    <row r="751948" ht="14.25" customHeight="1"/>
    <row r="751950" ht="14.25" customHeight="1"/>
    <row r="751952" ht="14.25" customHeight="1"/>
    <row r="751954" ht="14.25" customHeight="1"/>
    <row r="751956" ht="14.25" customHeight="1"/>
    <row r="751958" ht="14.25" customHeight="1"/>
    <row r="751960" ht="14.25" customHeight="1"/>
    <row r="751962" ht="14.25" customHeight="1"/>
    <row r="751964" ht="14.25" customHeight="1"/>
    <row r="751966" ht="14.25" customHeight="1"/>
    <row r="751968" ht="14.25" customHeight="1"/>
    <row r="751970" ht="14.25" customHeight="1"/>
    <row r="751972" ht="14.25" customHeight="1"/>
    <row r="751974" ht="14.25" customHeight="1"/>
    <row r="751976" ht="14.25" customHeight="1"/>
    <row r="751978" ht="14.25" customHeight="1"/>
    <row r="751980" ht="14.25" customHeight="1"/>
    <row r="751982" ht="14.25" customHeight="1"/>
    <row r="751984" ht="14.25" customHeight="1"/>
    <row r="751986" ht="14.25" customHeight="1"/>
    <row r="751988" ht="14.25" customHeight="1"/>
    <row r="751990" ht="14.25" customHeight="1"/>
    <row r="751992" ht="14.25" customHeight="1"/>
    <row r="751994" ht="14.25" customHeight="1"/>
    <row r="751996" ht="14.25" customHeight="1"/>
    <row r="751998" ht="14.25" customHeight="1"/>
    <row r="752000" ht="14.25" customHeight="1"/>
    <row r="752002" ht="14.25" customHeight="1"/>
    <row r="752004" ht="14.25" customHeight="1"/>
    <row r="752006" ht="14.25" customHeight="1"/>
    <row r="752008" ht="14.25" customHeight="1"/>
    <row r="752010" ht="14.25" customHeight="1"/>
    <row r="752012" ht="14.25" customHeight="1"/>
    <row r="752014" ht="14.25" customHeight="1"/>
    <row r="752016" ht="14.25" customHeight="1"/>
    <row r="752018" ht="14.25" customHeight="1"/>
    <row r="752020" ht="14.25" customHeight="1"/>
    <row r="752022" ht="14.25" customHeight="1"/>
    <row r="752024" ht="14.25" customHeight="1"/>
    <row r="752026" ht="14.25" customHeight="1"/>
    <row r="752028" ht="14.25" customHeight="1"/>
    <row r="752030" ht="14.25" customHeight="1"/>
    <row r="752032" ht="14.25" customHeight="1"/>
    <row r="752034" ht="14.25" customHeight="1"/>
    <row r="752036" ht="14.25" customHeight="1"/>
    <row r="752038" ht="14.25" customHeight="1"/>
    <row r="752040" ht="14.25" customHeight="1"/>
    <row r="752042" ht="14.25" customHeight="1"/>
    <row r="752044" ht="14.25" customHeight="1"/>
    <row r="752046" ht="14.25" customHeight="1"/>
    <row r="752048" ht="14.25" customHeight="1"/>
    <row r="752050" ht="14.25" customHeight="1"/>
    <row r="752052" ht="14.25" customHeight="1"/>
    <row r="752054" ht="14.25" customHeight="1"/>
    <row r="752056" ht="14.25" customHeight="1"/>
    <row r="752058" ht="14.25" customHeight="1"/>
    <row r="752060" ht="14.25" customHeight="1"/>
    <row r="752062" ht="14.25" customHeight="1"/>
    <row r="752064" ht="14.25" customHeight="1"/>
    <row r="752066" ht="14.25" customHeight="1"/>
    <row r="752068" ht="14.25" customHeight="1"/>
    <row r="752070" ht="14.25" customHeight="1"/>
    <row r="752072" ht="14.25" customHeight="1"/>
    <row r="752074" ht="14.25" customHeight="1"/>
    <row r="752076" ht="14.25" customHeight="1"/>
    <row r="752078" ht="14.25" customHeight="1"/>
    <row r="752080" ht="14.25" customHeight="1"/>
    <row r="752082" ht="14.25" customHeight="1"/>
    <row r="752084" ht="14.25" customHeight="1"/>
    <row r="752086" ht="14.25" customHeight="1"/>
    <row r="752088" ht="14.25" customHeight="1"/>
    <row r="752090" ht="14.25" customHeight="1"/>
    <row r="752092" ht="14.25" customHeight="1"/>
    <row r="752094" ht="14.25" customHeight="1"/>
    <row r="752096" ht="14.25" customHeight="1"/>
    <row r="752098" ht="14.25" customHeight="1"/>
    <row r="752100" ht="14.25" customHeight="1"/>
    <row r="752102" ht="14.25" customHeight="1"/>
    <row r="752104" ht="14.25" customHeight="1"/>
    <row r="752106" ht="14.25" customHeight="1"/>
    <row r="752108" ht="14.25" customHeight="1"/>
    <row r="752110" ht="14.25" customHeight="1"/>
    <row r="752112" ht="14.25" customHeight="1"/>
    <row r="752114" ht="14.25" customHeight="1"/>
    <row r="752116" ht="14.25" customHeight="1"/>
    <row r="752118" ht="14.25" customHeight="1"/>
    <row r="752120" ht="14.25" customHeight="1"/>
    <row r="752122" ht="14.25" customHeight="1"/>
    <row r="752124" ht="14.25" customHeight="1"/>
    <row r="752126" ht="14.25" customHeight="1"/>
    <row r="752128" ht="14.25" customHeight="1"/>
    <row r="752130" ht="14.25" customHeight="1"/>
    <row r="752132" ht="14.25" customHeight="1"/>
    <row r="752134" ht="14.25" customHeight="1"/>
    <row r="752136" ht="14.25" customHeight="1"/>
    <row r="752138" ht="14.25" customHeight="1"/>
    <row r="752140" ht="14.25" customHeight="1"/>
    <row r="752142" ht="14.25" customHeight="1"/>
    <row r="752144" ht="14.25" customHeight="1"/>
    <row r="752146" ht="14.25" customHeight="1"/>
    <row r="752148" ht="14.25" customHeight="1"/>
    <row r="752150" ht="14.25" customHeight="1"/>
    <row r="752152" ht="14.25" customHeight="1"/>
    <row r="752154" ht="14.25" customHeight="1"/>
    <row r="752156" ht="14.25" customHeight="1"/>
    <row r="752158" ht="14.25" customHeight="1"/>
    <row r="752160" ht="14.25" customHeight="1"/>
    <row r="752162" ht="14.25" customHeight="1"/>
    <row r="752164" ht="14.25" customHeight="1"/>
    <row r="752166" ht="14.25" customHeight="1"/>
    <row r="752168" ht="14.25" customHeight="1"/>
    <row r="752170" ht="14.25" customHeight="1"/>
    <row r="752172" ht="14.25" customHeight="1"/>
    <row r="752174" ht="14.25" customHeight="1"/>
    <row r="752176" ht="14.25" customHeight="1"/>
    <row r="752178" ht="14.25" customHeight="1"/>
    <row r="752180" ht="14.25" customHeight="1"/>
    <row r="752182" ht="14.25" customHeight="1"/>
    <row r="752184" ht="14.25" customHeight="1"/>
    <row r="752186" ht="14.25" customHeight="1"/>
    <row r="752188" ht="14.25" customHeight="1"/>
    <row r="752190" ht="14.25" customHeight="1"/>
    <row r="752192" ht="14.25" customHeight="1"/>
    <row r="752194" ht="14.25" customHeight="1"/>
    <row r="752196" ht="14.25" customHeight="1"/>
    <row r="752198" ht="14.25" customHeight="1"/>
    <row r="752200" ht="14.25" customHeight="1"/>
    <row r="752202" ht="14.25" customHeight="1"/>
    <row r="752204" ht="14.25" customHeight="1"/>
    <row r="752206" ht="14.25" customHeight="1"/>
    <row r="752208" ht="14.25" customHeight="1"/>
    <row r="752210" ht="14.25" customHeight="1"/>
    <row r="752212" ht="14.25" customHeight="1"/>
    <row r="752214" ht="14.25" customHeight="1"/>
    <row r="752216" ht="14.25" customHeight="1"/>
    <row r="752218" ht="14.25" customHeight="1"/>
    <row r="752220" ht="14.25" customHeight="1"/>
    <row r="752222" ht="14.25" customHeight="1"/>
    <row r="752224" ht="14.25" customHeight="1"/>
    <row r="752226" ht="14.25" customHeight="1"/>
    <row r="752228" ht="14.25" customHeight="1"/>
    <row r="752230" ht="14.25" customHeight="1"/>
    <row r="752232" ht="14.25" customHeight="1"/>
    <row r="752234" ht="14.25" customHeight="1"/>
    <row r="752236" ht="14.25" customHeight="1"/>
    <row r="752238" ht="14.25" customHeight="1"/>
    <row r="752240" ht="14.25" customHeight="1"/>
    <row r="752242" ht="14.25" customHeight="1"/>
    <row r="752244" ht="14.25" customHeight="1"/>
    <row r="752246" ht="14.25" customHeight="1"/>
    <row r="752248" ht="14.25" customHeight="1"/>
    <row r="752250" ht="14.25" customHeight="1"/>
    <row r="752252" ht="14.25" customHeight="1"/>
    <row r="752254" ht="14.25" customHeight="1"/>
    <row r="752256" ht="14.25" customHeight="1"/>
    <row r="752258" ht="14.25" customHeight="1"/>
    <row r="752260" ht="14.25" customHeight="1"/>
    <row r="752262" ht="14.25" customHeight="1"/>
    <row r="752264" ht="14.25" customHeight="1"/>
    <row r="752266" ht="14.25" customHeight="1"/>
    <row r="752268" ht="14.25" customHeight="1"/>
    <row r="752270" ht="14.25" customHeight="1"/>
    <row r="752272" ht="14.25" customHeight="1"/>
    <row r="752274" ht="14.25" customHeight="1"/>
    <row r="752276" ht="14.25" customHeight="1"/>
    <row r="752278" ht="14.25" customHeight="1"/>
    <row r="752280" ht="14.25" customHeight="1"/>
    <row r="752282" ht="14.25" customHeight="1"/>
    <row r="752284" ht="14.25" customHeight="1"/>
    <row r="752286" ht="14.25" customHeight="1"/>
    <row r="752288" ht="14.25" customHeight="1"/>
    <row r="752290" ht="14.25" customHeight="1"/>
    <row r="752292" ht="14.25" customHeight="1"/>
    <row r="752294" ht="14.25" customHeight="1"/>
    <row r="752296" ht="14.25" customHeight="1"/>
    <row r="752298" ht="14.25" customHeight="1"/>
    <row r="752300" ht="14.25" customHeight="1"/>
    <row r="752302" ht="14.25" customHeight="1"/>
    <row r="752304" ht="14.25" customHeight="1"/>
    <row r="752306" ht="14.25" customHeight="1"/>
    <row r="752308" ht="14.25" customHeight="1"/>
    <row r="752310" ht="14.25" customHeight="1"/>
    <row r="752312" ht="14.25" customHeight="1"/>
    <row r="752314" ht="14.25" customHeight="1"/>
    <row r="752316" ht="14.25" customHeight="1"/>
    <row r="752318" ht="14.25" customHeight="1"/>
    <row r="752320" ht="14.25" customHeight="1"/>
    <row r="752322" ht="14.25" customHeight="1"/>
    <row r="752324" ht="14.25" customHeight="1"/>
    <row r="752326" ht="14.25" customHeight="1"/>
    <row r="752328" ht="14.25" customHeight="1"/>
    <row r="752330" ht="14.25" customHeight="1"/>
    <row r="752332" ht="14.25" customHeight="1"/>
    <row r="752334" ht="14.25" customHeight="1"/>
    <row r="752336" ht="14.25" customHeight="1"/>
    <row r="752338" ht="14.25" customHeight="1"/>
    <row r="752340" ht="14.25" customHeight="1"/>
    <row r="752342" ht="14.25" customHeight="1"/>
    <row r="752344" ht="14.25" customHeight="1"/>
    <row r="752346" ht="14.25" customHeight="1"/>
    <row r="752348" ht="14.25" customHeight="1"/>
    <row r="752350" ht="14.25" customHeight="1"/>
    <row r="752352" ht="14.25" customHeight="1"/>
    <row r="752354" ht="14.25" customHeight="1"/>
    <row r="752356" ht="14.25" customHeight="1"/>
    <row r="752358" ht="14.25" customHeight="1"/>
    <row r="752360" ht="14.25" customHeight="1"/>
    <row r="752362" ht="14.25" customHeight="1"/>
    <row r="752364" ht="14.25" customHeight="1"/>
    <row r="752366" ht="14.25" customHeight="1"/>
    <row r="752368" ht="14.25" customHeight="1"/>
    <row r="752370" ht="14.25" customHeight="1"/>
    <row r="752372" ht="14.25" customHeight="1"/>
    <row r="752374" ht="14.25" customHeight="1"/>
    <row r="752376" ht="14.25" customHeight="1"/>
    <row r="752378" ht="14.25" customHeight="1"/>
    <row r="752380" ht="14.25" customHeight="1"/>
    <row r="752382" ht="14.25" customHeight="1"/>
    <row r="752384" ht="14.25" customHeight="1"/>
    <row r="752386" ht="14.25" customHeight="1"/>
    <row r="752388" ht="14.25" customHeight="1"/>
    <row r="752390" ht="14.25" customHeight="1"/>
    <row r="752392" ht="14.25" customHeight="1"/>
    <row r="752394" ht="14.25" customHeight="1"/>
    <row r="752396" ht="14.25" customHeight="1"/>
    <row r="752398" ht="14.25" customHeight="1"/>
    <row r="752400" ht="14.25" customHeight="1"/>
    <row r="752402" ht="14.25" customHeight="1"/>
    <row r="752404" ht="14.25" customHeight="1"/>
    <row r="752406" ht="14.25" customHeight="1"/>
    <row r="752408" ht="14.25" customHeight="1"/>
    <row r="752410" ht="14.25" customHeight="1"/>
    <row r="752412" ht="14.25" customHeight="1"/>
    <row r="752414" ht="14.25" customHeight="1"/>
    <row r="752416" ht="14.25" customHeight="1"/>
    <row r="752418" ht="14.25" customHeight="1"/>
    <row r="752420" ht="14.25" customHeight="1"/>
    <row r="752422" ht="14.25" customHeight="1"/>
    <row r="752424" ht="14.25" customHeight="1"/>
    <row r="752426" ht="14.25" customHeight="1"/>
    <row r="752428" ht="14.25" customHeight="1"/>
    <row r="752430" ht="14.25" customHeight="1"/>
    <row r="752432" ht="14.25" customHeight="1"/>
    <row r="752434" ht="14.25" customHeight="1"/>
    <row r="752436" ht="14.25" customHeight="1"/>
    <row r="752438" ht="14.25" customHeight="1"/>
    <row r="752440" ht="14.25" customHeight="1"/>
    <row r="752442" ht="14.25" customHeight="1"/>
    <row r="752444" ht="14.25" customHeight="1"/>
    <row r="752446" ht="14.25" customHeight="1"/>
    <row r="752448" ht="14.25" customHeight="1"/>
    <row r="752450" ht="14.25" customHeight="1"/>
    <row r="752452" ht="14.25" customHeight="1"/>
    <row r="752454" ht="14.25" customHeight="1"/>
    <row r="752456" ht="14.25" customHeight="1"/>
    <row r="752458" ht="14.25" customHeight="1"/>
    <row r="752460" ht="14.25" customHeight="1"/>
    <row r="752462" ht="14.25" customHeight="1"/>
    <row r="752464" ht="14.25" customHeight="1"/>
    <row r="752466" ht="14.25" customHeight="1"/>
    <row r="752468" ht="14.25" customHeight="1"/>
    <row r="752470" ht="14.25" customHeight="1"/>
    <row r="752472" ht="14.25" customHeight="1"/>
    <row r="752474" ht="14.25" customHeight="1"/>
    <row r="752476" ht="14.25" customHeight="1"/>
    <row r="752478" ht="14.25" customHeight="1"/>
    <row r="752480" ht="14.25" customHeight="1"/>
    <row r="752482" ht="14.25" customHeight="1"/>
    <row r="752484" ht="14.25" customHeight="1"/>
    <row r="752486" ht="14.25" customHeight="1"/>
    <row r="752488" ht="14.25" customHeight="1"/>
    <row r="752490" ht="14.25" customHeight="1"/>
    <row r="752492" ht="14.25" customHeight="1"/>
    <row r="752494" ht="14.25" customHeight="1"/>
    <row r="752496" ht="14.25" customHeight="1"/>
    <row r="752498" ht="14.25" customHeight="1"/>
    <row r="752500" ht="14.25" customHeight="1"/>
    <row r="752502" ht="14.25" customHeight="1"/>
    <row r="752504" ht="14.25" customHeight="1"/>
    <row r="752506" ht="14.25" customHeight="1"/>
    <row r="752508" ht="14.25" customHeight="1"/>
    <row r="752510" ht="14.25" customHeight="1"/>
    <row r="752512" ht="14.25" customHeight="1"/>
    <row r="752514" ht="14.25" customHeight="1"/>
    <row r="752516" ht="14.25" customHeight="1"/>
    <row r="752518" ht="14.25" customHeight="1"/>
    <row r="752520" ht="14.25" customHeight="1"/>
    <row r="752522" ht="14.25" customHeight="1"/>
    <row r="752524" ht="14.25" customHeight="1"/>
    <row r="752526" ht="14.25" customHeight="1"/>
    <row r="752528" ht="14.25" customHeight="1"/>
    <row r="752530" ht="14.25" customHeight="1"/>
    <row r="752532" ht="14.25" customHeight="1"/>
    <row r="752534" ht="14.25" customHeight="1"/>
    <row r="752536" ht="14.25" customHeight="1"/>
    <row r="752538" ht="14.25" customHeight="1"/>
    <row r="752540" ht="14.25" customHeight="1"/>
    <row r="752542" ht="14.25" customHeight="1"/>
    <row r="752544" ht="14.25" customHeight="1"/>
    <row r="752546" ht="14.25" customHeight="1"/>
    <row r="752548" ht="14.25" customHeight="1"/>
    <row r="752550" ht="14.25" customHeight="1"/>
    <row r="752552" ht="14.25" customHeight="1"/>
    <row r="752554" ht="14.25" customHeight="1"/>
    <row r="752556" ht="14.25" customHeight="1"/>
    <row r="752558" ht="14.25" customHeight="1"/>
    <row r="752560" ht="14.25" customHeight="1"/>
    <row r="752562" ht="14.25" customHeight="1"/>
    <row r="752564" ht="14.25" customHeight="1"/>
    <row r="752566" ht="14.25" customHeight="1"/>
    <row r="752568" ht="14.25" customHeight="1"/>
    <row r="752570" ht="14.25" customHeight="1"/>
    <row r="752572" ht="14.25" customHeight="1"/>
    <row r="752574" ht="14.25" customHeight="1"/>
    <row r="752576" ht="14.25" customHeight="1"/>
    <row r="752578" ht="14.25" customHeight="1"/>
    <row r="752580" ht="14.25" customHeight="1"/>
    <row r="752582" ht="14.25" customHeight="1"/>
    <row r="752584" ht="14.25" customHeight="1"/>
    <row r="752586" ht="14.25" customHeight="1"/>
    <row r="752588" ht="14.25" customHeight="1"/>
    <row r="752590" ht="14.25" customHeight="1"/>
    <row r="752592" ht="14.25" customHeight="1"/>
    <row r="752594" ht="14.25" customHeight="1"/>
    <row r="752596" ht="14.25" customHeight="1"/>
    <row r="752598" ht="14.25" customHeight="1"/>
    <row r="752600" ht="14.25" customHeight="1"/>
    <row r="752602" ht="14.25" customHeight="1"/>
    <row r="752604" ht="14.25" customHeight="1"/>
    <row r="752606" ht="14.25" customHeight="1"/>
    <row r="752608" ht="14.25" customHeight="1"/>
    <row r="752610" ht="14.25" customHeight="1"/>
    <row r="752612" ht="14.25" customHeight="1"/>
    <row r="752614" ht="14.25" customHeight="1"/>
    <row r="752616" ht="14.25" customHeight="1"/>
    <row r="752618" ht="14.25" customHeight="1"/>
    <row r="752620" ht="14.25" customHeight="1"/>
    <row r="752622" ht="14.25" customHeight="1"/>
    <row r="752624" ht="14.25" customHeight="1"/>
    <row r="752626" ht="14.25" customHeight="1"/>
    <row r="752628" ht="14.25" customHeight="1"/>
    <row r="752630" ht="14.25" customHeight="1"/>
    <row r="752632" ht="14.25" customHeight="1"/>
    <row r="752634" ht="14.25" customHeight="1"/>
    <row r="752636" ht="14.25" customHeight="1"/>
    <row r="752638" ht="14.25" customHeight="1"/>
    <row r="752640" ht="14.25" customHeight="1"/>
    <row r="752642" ht="14.25" customHeight="1"/>
    <row r="752644" ht="14.25" customHeight="1"/>
    <row r="752646" ht="14.25" customHeight="1"/>
    <row r="752648" ht="14.25" customHeight="1"/>
    <row r="752650" ht="14.25" customHeight="1"/>
    <row r="752652" ht="14.25" customHeight="1"/>
    <row r="752654" ht="14.25" customHeight="1"/>
    <row r="752656" ht="14.25" customHeight="1"/>
    <row r="752658" ht="14.25" customHeight="1"/>
    <row r="752660" ht="14.25" customHeight="1"/>
    <row r="752662" ht="14.25" customHeight="1"/>
    <row r="752664" ht="14.25" customHeight="1"/>
    <row r="752666" ht="14.25" customHeight="1"/>
    <row r="752668" ht="14.25" customHeight="1"/>
    <row r="752670" ht="14.25" customHeight="1"/>
    <row r="752672" ht="14.25" customHeight="1"/>
    <row r="752674" ht="14.25" customHeight="1"/>
    <row r="752676" ht="14.25" customHeight="1"/>
    <row r="752678" ht="14.25" customHeight="1"/>
    <row r="752680" ht="14.25" customHeight="1"/>
    <row r="752682" ht="14.25" customHeight="1"/>
    <row r="752684" ht="14.25" customHeight="1"/>
    <row r="752686" ht="14.25" customHeight="1"/>
    <row r="752688" ht="14.25" customHeight="1"/>
    <row r="752690" ht="14.25" customHeight="1"/>
    <row r="752692" ht="14.25" customHeight="1"/>
    <row r="752694" ht="14.25" customHeight="1"/>
    <row r="752696" ht="14.25" customHeight="1"/>
    <row r="752698" ht="14.25" customHeight="1"/>
    <row r="752700" ht="14.25" customHeight="1"/>
    <row r="752702" ht="14.25" customHeight="1"/>
    <row r="752704" ht="14.25" customHeight="1"/>
    <row r="752706" ht="14.25" customHeight="1"/>
    <row r="752708" ht="14.25" customHeight="1"/>
    <row r="752710" ht="14.25" customHeight="1"/>
    <row r="752712" ht="14.25" customHeight="1"/>
    <row r="752714" ht="14.25" customHeight="1"/>
    <row r="752716" ht="14.25" customHeight="1"/>
    <row r="752718" ht="14.25" customHeight="1"/>
    <row r="752720" ht="14.25" customHeight="1"/>
    <row r="752722" ht="14.25" customHeight="1"/>
    <row r="752724" ht="14.25" customHeight="1"/>
    <row r="752726" ht="14.25" customHeight="1"/>
    <row r="752728" ht="14.25" customHeight="1"/>
    <row r="752730" ht="14.25" customHeight="1"/>
    <row r="752732" ht="14.25" customHeight="1"/>
    <row r="752734" ht="14.25" customHeight="1"/>
    <row r="752736" ht="14.25" customHeight="1"/>
    <row r="752738" ht="14.25" customHeight="1"/>
    <row r="752740" ht="14.25" customHeight="1"/>
    <row r="752742" ht="14.25" customHeight="1"/>
    <row r="752744" ht="14.25" customHeight="1"/>
    <row r="752746" ht="14.25" customHeight="1"/>
    <row r="752748" ht="14.25" customHeight="1"/>
    <row r="752750" ht="14.25" customHeight="1"/>
    <row r="752752" ht="14.25" customHeight="1"/>
    <row r="752754" ht="14.25" customHeight="1"/>
    <row r="752756" ht="14.25" customHeight="1"/>
    <row r="752758" ht="14.25" customHeight="1"/>
    <row r="752760" ht="14.25" customHeight="1"/>
    <row r="752762" ht="14.25" customHeight="1"/>
    <row r="752764" ht="14.25" customHeight="1"/>
    <row r="752766" ht="14.25" customHeight="1"/>
    <row r="752768" ht="14.25" customHeight="1"/>
    <row r="752770" ht="14.25" customHeight="1"/>
    <row r="752772" ht="14.25" customHeight="1"/>
    <row r="752774" ht="14.25" customHeight="1"/>
    <row r="752776" ht="14.25" customHeight="1"/>
    <row r="752778" ht="14.25" customHeight="1"/>
    <row r="752780" ht="14.25" customHeight="1"/>
    <row r="752782" ht="14.25" customHeight="1"/>
    <row r="752784" ht="14.25" customHeight="1"/>
    <row r="752786" ht="14.25" customHeight="1"/>
    <row r="752788" ht="14.25" customHeight="1"/>
    <row r="752790" ht="14.25" customHeight="1"/>
    <row r="752792" ht="14.25" customHeight="1"/>
    <row r="752794" ht="14.25" customHeight="1"/>
    <row r="752796" ht="14.25" customHeight="1"/>
    <row r="752798" ht="14.25" customHeight="1"/>
    <row r="752800" ht="14.25" customHeight="1"/>
    <row r="752802" ht="14.25" customHeight="1"/>
    <row r="752804" ht="14.25" customHeight="1"/>
    <row r="752806" ht="14.25" customHeight="1"/>
    <row r="752808" ht="14.25" customHeight="1"/>
    <row r="752810" ht="14.25" customHeight="1"/>
    <row r="752812" ht="14.25" customHeight="1"/>
    <row r="752814" ht="14.25" customHeight="1"/>
    <row r="752816" ht="14.25" customHeight="1"/>
    <row r="752818" ht="14.25" customHeight="1"/>
    <row r="752820" ht="14.25" customHeight="1"/>
    <row r="752822" ht="14.25" customHeight="1"/>
    <row r="752824" ht="14.25" customHeight="1"/>
    <row r="752826" ht="14.25" customHeight="1"/>
    <row r="752828" ht="14.25" customHeight="1"/>
    <row r="752830" ht="14.25" customHeight="1"/>
    <row r="752832" ht="14.25" customHeight="1"/>
    <row r="752834" ht="14.25" customHeight="1"/>
    <row r="752836" ht="14.25" customHeight="1"/>
    <row r="752838" ht="14.25" customHeight="1"/>
    <row r="752840" ht="14.25" customHeight="1"/>
    <row r="752842" ht="14.25" customHeight="1"/>
    <row r="752844" ht="14.25" customHeight="1"/>
    <row r="752846" ht="14.25" customHeight="1"/>
    <row r="752848" ht="14.25" customHeight="1"/>
    <row r="752850" ht="14.25" customHeight="1"/>
    <row r="752852" ht="14.25" customHeight="1"/>
    <row r="752854" ht="14.25" customHeight="1"/>
    <row r="752856" ht="14.25" customHeight="1"/>
    <row r="752858" ht="14.25" customHeight="1"/>
    <row r="752860" ht="14.25" customHeight="1"/>
    <row r="752862" ht="14.25" customHeight="1"/>
    <row r="752864" ht="14.25" customHeight="1"/>
    <row r="752866" ht="14.25" customHeight="1"/>
    <row r="752868" ht="14.25" customHeight="1"/>
    <row r="752870" ht="14.25" customHeight="1"/>
    <row r="752872" ht="14.25" customHeight="1"/>
    <row r="752874" ht="14.25" customHeight="1"/>
    <row r="752876" ht="14.25" customHeight="1"/>
    <row r="752878" ht="14.25" customHeight="1"/>
    <row r="752880" ht="14.25" customHeight="1"/>
    <row r="752882" ht="14.25" customHeight="1"/>
    <row r="752884" ht="14.25" customHeight="1"/>
    <row r="752886" ht="14.25" customHeight="1"/>
    <row r="752888" ht="14.25" customHeight="1"/>
    <row r="752890" ht="14.25" customHeight="1"/>
    <row r="752892" ht="14.25" customHeight="1"/>
    <row r="752894" ht="14.25" customHeight="1"/>
    <row r="752896" ht="14.25" customHeight="1"/>
    <row r="752898" ht="14.25" customHeight="1"/>
    <row r="752900" ht="14.25" customHeight="1"/>
    <row r="752902" ht="14.25" customHeight="1"/>
    <row r="752904" ht="14.25" customHeight="1"/>
    <row r="752906" ht="14.25" customHeight="1"/>
    <row r="752908" ht="14.25" customHeight="1"/>
    <row r="752910" ht="14.25" customHeight="1"/>
    <row r="752912" ht="14.25" customHeight="1"/>
    <row r="752914" ht="14.25" customHeight="1"/>
    <row r="752916" ht="14.25" customHeight="1"/>
    <row r="752918" ht="14.25" customHeight="1"/>
    <row r="752920" ht="14.25" customHeight="1"/>
    <row r="752922" ht="14.25" customHeight="1"/>
    <row r="752924" ht="14.25" customHeight="1"/>
    <row r="752926" ht="14.25" customHeight="1"/>
    <row r="752928" ht="14.25" customHeight="1"/>
    <row r="752930" ht="14.25" customHeight="1"/>
    <row r="752932" ht="14.25" customHeight="1"/>
    <row r="752934" ht="14.25" customHeight="1"/>
    <row r="752936" ht="14.25" customHeight="1"/>
    <row r="752938" ht="14.25" customHeight="1"/>
    <row r="752940" ht="14.25" customHeight="1"/>
    <row r="752942" ht="14.25" customHeight="1"/>
    <row r="752944" ht="14.25" customHeight="1"/>
    <row r="752946" ht="14.25" customHeight="1"/>
    <row r="752948" ht="14.25" customHeight="1"/>
    <row r="752950" ht="14.25" customHeight="1"/>
    <row r="752952" ht="14.25" customHeight="1"/>
    <row r="752954" ht="14.25" customHeight="1"/>
    <row r="752956" ht="14.25" customHeight="1"/>
    <row r="752958" ht="14.25" customHeight="1"/>
    <row r="752960" ht="14.25" customHeight="1"/>
    <row r="752962" ht="14.25" customHeight="1"/>
    <row r="752964" ht="14.25" customHeight="1"/>
    <row r="752966" ht="14.25" customHeight="1"/>
    <row r="752968" ht="14.25" customHeight="1"/>
    <row r="752970" ht="14.25" customHeight="1"/>
    <row r="752972" ht="14.25" customHeight="1"/>
    <row r="752974" ht="14.25" customHeight="1"/>
    <row r="752976" ht="14.25" customHeight="1"/>
    <row r="752978" ht="14.25" customHeight="1"/>
    <row r="752980" ht="14.25" customHeight="1"/>
    <row r="752982" ht="14.25" customHeight="1"/>
    <row r="752984" ht="14.25" customHeight="1"/>
    <row r="752986" ht="14.25" customHeight="1"/>
    <row r="752988" ht="14.25" customHeight="1"/>
    <row r="752990" ht="14.25" customHeight="1"/>
    <row r="752992" ht="14.25" customHeight="1"/>
    <row r="752994" ht="14.25" customHeight="1"/>
    <row r="752996" ht="14.25" customHeight="1"/>
    <row r="752998" ht="14.25" customHeight="1"/>
    <row r="753000" ht="14.25" customHeight="1"/>
    <row r="753002" ht="14.25" customHeight="1"/>
    <row r="753004" ht="14.25" customHeight="1"/>
    <row r="753006" ht="14.25" customHeight="1"/>
    <row r="753008" ht="14.25" customHeight="1"/>
    <row r="753010" ht="14.25" customHeight="1"/>
    <row r="753012" ht="14.25" customHeight="1"/>
    <row r="753014" ht="14.25" customHeight="1"/>
    <row r="753016" ht="14.25" customHeight="1"/>
    <row r="753018" ht="14.25" customHeight="1"/>
    <row r="753020" ht="14.25" customHeight="1"/>
    <row r="753022" ht="14.25" customHeight="1"/>
    <row r="753024" ht="14.25" customHeight="1"/>
    <row r="753026" ht="14.25" customHeight="1"/>
    <row r="753028" ht="14.25" customHeight="1"/>
    <row r="753030" ht="14.25" customHeight="1"/>
    <row r="753032" ht="14.25" customHeight="1"/>
    <row r="753034" ht="14.25" customHeight="1"/>
    <row r="753036" ht="14.25" customHeight="1"/>
    <row r="753038" ht="14.25" customHeight="1"/>
    <row r="753040" ht="14.25" customHeight="1"/>
    <row r="753042" ht="14.25" customHeight="1"/>
    <row r="753044" ht="14.25" customHeight="1"/>
    <row r="753046" ht="14.25" customHeight="1"/>
    <row r="753048" ht="14.25" customHeight="1"/>
    <row r="753050" ht="14.25" customHeight="1"/>
    <row r="753052" ht="14.25" customHeight="1"/>
    <row r="753054" ht="14.25" customHeight="1"/>
    <row r="753056" ht="14.25" customHeight="1"/>
    <row r="753058" ht="14.25" customHeight="1"/>
    <row r="753060" ht="14.25" customHeight="1"/>
    <row r="753062" ht="14.25" customHeight="1"/>
    <row r="753064" ht="14.25" customHeight="1"/>
    <row r="753066" ht="14.25" customHeight="1"/>
    <row r="753068" ht="14.25" customHeight="1"/>
    <row r="753070" ht="14.25" customHeight="1"/>
    <row r="753072" ht="14.25" customHeight="1"/>
    <row r="753074" ht="14.25" customHeight="1"/>
    <row r="753076" ht="14.25" customHeight="1"/>
    <row r="753078" ht="14.25" customHeight="1"/>
    <row r="753080" ht="14.25" customHeight="1"/>
    <row r="753082" ht="14.25" customHeight="1"/>
    <row r="753084" ht="14.25" customHeight="1"/>
    <row r="753086" ht="14.25" customHeight="1"/>
    <row r="753088" ht="14.25" customHeight="1"/>
    <row r="753090" ht="14.25" customHeight="1"/>
    <row r="753092" ht="14.25" customHeight="1"/>
    <row r="753094" ht="14.25" customHeight="1"/>
    <row r="753096" ht="14.25" customHeight="1"/>
    <row r="753098" ht="14.25" customHeight="1"/>
    <row r="753100" ht="14.25" customHeight="1"/>
    <row r="753102" ht="14.25" customHeight="1"/>
    <row r="753104" ht="14.25" customHeight="1"/>
    <row r="753106" ht="14.25" customHeight="1"/>
    <row r="753108" ht="14.25" customHeight="1"/>
    <row r="753110" ht="14.25" customHeight="1"/>
    <row r="753112" ht="14.25" customHeight="1"/>
    <row r="753114" ht="14.25" customHeight="1"/>
    <row r="753116" ht="14.25" customHeight="1"/>
    <row r="753118" ht="14.25" customHeight="1"/>
    <row r="753120" ht="14.25" customHeight="1"/>
    <row r="753122" ht="14.25" customHeight="1"/>
    <row r="753124" ht="14.25" customHeight="1"/>
    <row r="753126" ht="14.25" customHeight="1"/>
    <row r="753128" ht="14.25" customHeight="1"/>
    <row r="753130" ht="14.25" customHeight="1"/>
    <row r="753132" ht="14.25" customHeight="1"/>
    <row r="753134" ht="14.25" customHeight="1"/>
    <row r="753136" ht="14.25" customHeight="1"/>
    <row r="753138" ht="14.25" customHeight="1"/>
    <row r="753140" ht="14.25" customHeight="1"/>
    <row r="753142" ht="14.25" customHeight="1"/>
    <row r="753144" ht="14.25" customHeight="1"/>
    <row r="753146" ht="14.25" customHeight="1"/>
    <row r="753148" ht="14.25" customHeight="1"/>
    <row r="753150" ht="14.25" customHeight="1"/>
    <row r="753152" ht="14.25" customHeight="1"/>
    <row r="753154" ht="14.25" customHeight="1"/>
    <row r="753156" ht="14.25" customHeight="1"/>
    <row r="753158" ht="14.25" customHeight="1"/>
    <row r="753160" ht="14.25" customHeight="1"/>
    <row r="753162" ht="14.25" customHeight="1"/>
    <row r="753164" ht="14.25" customHeight="1"/>
    <row r="753166" ht="14.25" customHeight="1"/>
    <row r="753168" ht="14.25" customHeight="1"/>
    <row r="753170" ht="14.25" customHeight="1"/>
    <row r="753172" ht="14.25" customHeight="1"/>
    <row r="753174" ht="14.25" customHeight="1"/>
    <row r="753176" ht="14.25" customHeight="1"/>
    <row r="753178" ht="14.25" customHeight="1"/>
    <row r="753180" ht="14.25" customHeight="1"/>
    <row r="753182" ht="14.25" customHeight="1"/>
    <row r="753184" ht="14.25" customHeight="1"/>
    <row r="753186" ht="14.25" customHeight="1"/>
    <row r="753188" ht="14.25" customHeight="1"/>
    <row r="753190" ht="14.25" customHeight="1"/>
    <row r="753192" ht="14.25" customHeight="1"/>
    <row r="753194" ht="14.25" customHeight="1"/>
    <row r="753196" ht="14.25" customHeight="1"/>
    <row r="753198" ht="14.25" customHeight="1"/>
    <row r="753200" ht="14.25" customHeight="1"/>
    <row r="753202" ht="14.25" customHeight="1"/>
    <row r="753204" ht="14.25" customHeight="1"/>
    <row r="753206" ht="14.25" customHeight="1"/>
    <row r="753208" ht="14.25" customHeight="1"/>
    <row r="753210" ht="14.25" customHeight="1"/>
    <row r="753212" ht="14.25" customHeight="1"/>
    <row r="753214" ht="14.25" customHeight="1"/>
    <row r="753216" ht="14.25" customHeight="1"/>
    <row r="753218" ht="14.25" customHeight="1"/>
    <row r="753220" ht="14.25" customHeight="1"/>
    <row r="753222" ht="14.25" customHeight="1"/>
    <row r="753224" ht="14.25" customHeight="1"/>
    <row r="753226" ht="14.25" customHeight="1"/>
    <row r="753228" ht="14.25" customHeight="1"/>
    <row r="753230" ht="14.25" customHeight="1"/>
    <row r="753232" ht="14.25" customHeight="1"/>
    <row r="753234" ht="14.25" customHeight="1"/>
    <row r="753236" ht="14.25" customHeight="1"/>
    <row r="753238" ht="14.25" customHeight="1"/>
    <row r="753240" ht="14.25" customHeight="1"/>
    <row r="753242" ht="14.25" customHeight="1"/>
    <row r="753244" ht="14.25" customHeight="1"/>
    <row r="753246" ht="14.25" customHeight="1"/>
    <row r="753248" ht="14.25" customHeight="1"/>
    <row r="753250" ht="14.25" customHeight="1"/>
    <row r="753252" ht="14.25" customHeight="1"/>
    <row r="753254" ht="14.25" customHeight="1"/>
    <row r="753256" ht="14.25" customHeight="1"/>
    <row r="753258" ht="14.25" customHeight="1"/>
    <row r="753260" ht="14.25" customHeight="1"/>
    <row r="753262" ht="14.25" customHeight="1"/>
    <row r="753264" ht="14.25" customHeight="1"/>
    <row r="753266" ht="14.25" customHeight="1"/>
    <row r="753268" ht="14.25" customHeight="1"/>
    <row r="753270" ht="14.25" customHeight="1"/>
    <row r="753272" ht="14.25" customHeight="1"/>
    <row r="753274" ht="14.25" customHeight="1"/>
    <row r="753276" ht="14.25" customHeight="1"/>
    <row r="753278" ht="14.25" customHeight="1"/>
    <row r="753280" ht="14.25" customHeight="1"/>
    <row r="753282" ht="14.25" customHeight="1"/>
    <row r="753284" ht="14.25" customHeight="1"/>
    <row r="753286" ht="14.25" customHeight="1"/>
    <row r="753288" ht="14.25" customHeight="1"/>
    <row r="753290" ht="14.25" customHeight="1"/>
    <row r="753292" ht="14.25" customHeight="1"/>
    <row r="753294" ht="14.25" customHeight="1"/>
    <row r="753296" ht="14.25" customHeight="1"/>
    <row r="753298" ht="14.25" customHeight="1"/>
    <row r="753300" ht="14.25" customHeight="1"/>
    <row r="753302" ht="14.25" customHeight="1"/>
    <row r="753304" ht="14.25" customHeight="1"/>
    <row r="753306" ht="14.25" customHeight="1"/>
    <row r="753308" ht="14.25" customHeight="1"/>
    <row r="753310" ht="14.25" customHeight="1"/>
    <row r="753312" ht="14.25" customHeight="1"/>
    <row r="753314" ht="14.25" customHeight="1"/>
    <row r="753316" ht="14.25" customHeight="1"/>
    <row r="753318" ht="14.25" customHeight="1"/>
    <row r="753320" ht="14.25" customHeight="1"/>
    <row r="753322" ht="14.25" customHeight="1"/>
    <row r="753324" ht="14.25" customHeight="1"/>
    <row r="753326" ht="14.25" customHeight="1"/>
    <row r="753328" ht="14.25" customHeight="1"/>
    <row r="753330" ht="14.25" customHeight="1"/>
    <row r="753332" ht="14.25" customHeight="1"/>
    <row r="753334" ht="14.25" customHeight="1"/>
    <row r="753336" ht="14.25" customHeight="1"/>
    <row r="753338" ht="14.25" customHeight="1"/>
    <row r="753340" ht="14.25" customHeight="1"/>
    <row r="753342" ht="14.25" customHeight="1"/>
    <row r="753344" ht="14.25" customHeight="1"/>
    <row r="753346" ht="14.25" customHeight="1"/>
    <row r="753348" ht="14.25" customHeight="1"/>
    <row r="753350" ht="14.25" customHeight="1"/>
    <row r="753352" ht="14.25" customHeight="1"/>
    <row r="753354" ht="14.25" customHeight="1"/>
    <row r="753356" ht="14.25" customHeight="1"/>
    <row r="753358" ht="14.25" customHeight="1"/>
    <row r="753360" ht="14.25" customHeight="1"/>
    <row r="753362" ht="14.25" customHeight="1"/>
    <row r="753364" ht="14.25" customHeight="1"/>
    <row r="753366" ht="14.25" customHeight="1"/>
    <row r="753368" ht="14.25" customHeight="1"/>
    <row r="753370" ht="14.25" customHeight="1"/>
    <row r="753372" ht="14.25" customHeight="1"/>
    <row r="753374" ht="14.25" customHeight="1"/>
    <row r="753376" ht="14.25" customHeight="1"/>
    <row r="753378" ht="14.25" customHeight="1"/>
    <row r="753380" ht="14.25" customHeight="1"/>
    <row r="753382" ht="14.25" customHeight="1"/>
    <row r="753384" ht="14.25" customHeight="1"/>
    <row r="753386" ht="14.25" customHeight="1"/>
    <row r="753388" ht="14.25" customHeight="1"/>
    <row r="753390" ht="14.25" customHeight="1"/>
    <row r="753392" ht="14.25" customHeight="1"/>
    <row r="753394" ht="14.25" customHeight="1"/>
    <row r="753396" ht="14.25" customHeight="1"/>
    <row r="753398" ht="14.25" customHeight="1"/>
    <row r="753400" ht="14.25" customHeight="1"/>
    <row r="753402" ht="14.25" customHeight="1"/>
    <row r="753404" ht="14.25" customHeight="1"/>
    <row r="753406" ht="14.25" customHeight="1"/>
    <row r="753408" ht="14.25" customHeight="1"/>
    <row r="753410" ht="14.25" customHeight="1"/>
    <row r="753412" ht="14.25" customHeight="1"/>
    <row r="753414" ht="14.25" customHeight="1"/>
    <row r="753416" ht="14.25" customHeight="1"/>
    <row r="753418" ht="14.25" customHeight="1"/>
    <row r="753420" ht="14.25" customHeight="1"/>
    <row r="753422" ht="14.25" customHeight="1"/>
    <row r="753424" ht="14.25" customHeight="1"/>
    <row r="753426" ht="14.25" customHeight="1"/>
    <row r="753428" ht="14.25" customHeight="1"/>
    <row r="753430" ht="14.25" customHeight="1"/>
    <row r="753432" ht="14.25" customHeight="1"/>
    <row r="753434" ht="14.25" customHeight="1"/>
    <row r="753436" ht="14.25" customHeight="1"/>
    <row r="753438" ht="14.25" customHeight="1"/>
    <row r="753440" ht="14.25" customHeight="1"/>
    <row r="753442" ht="14.25" customHeight="1"/>
    <row r="753444" ht="14.25" customHeight="1"/>
    <row r="753446" ht="14.25" customHeight="1"/>
    <row r="753448" ht="14.25" customHeight="1"/>
    <row r="753450" ht="14.25" customHeight="1"/>
    <row r="753452" ht="14.25" customHeight="1"/>
    <row r="753454" ht="14.25" customHeight="1"/>
    <row r="753456" ht="14.25" customHeight="1"/>
    <row r="753458" ht="14.25" customHeight="1"/>
    <row r="753460" ht="14.25" customHeight="1"/>
    <row r="753462" ht="14.25" customHeight="1"/>
    <row r="753464" ht="14.25" customHeight="1"/>
    <row r="753466" ht="14.25" customHeight="1"/>
    <row r="753468" ht="14.25" customHeight="1"/>
    <row r="753470" ht="14.25" customHeight="1"/>
    <row r="753472" ht="14.25" customHeight="1"/>
    <row r="753474" ht="14.25" customHeight="1"/>
    <row r="753476" ht="14.25" customHeight="1"/>
    <row r="753478" ht="14.25" customHeight="1"/>
    <row r="753480" ht="14.25" customHeight="1"/>
    <row r="753482" ht="14.25" customHeight="1"/>
    <row r="753484" ht="14.25" customHeight="1"/>
    <row r="753486" ht="14.25" customHeight="1"/>
    <row r="753488" ht="14.25" customHeight="1"/>
    <row r="753490" ht="14.25" customHeight="1"/>
    <row r="753492" ht="14.25" customHeight="1"/>
    <row r="753494" ht="14.25" customHeight="1"/>
    <row r="753496" ht="14.25" customHeight="1"/>
    <row r="753498" ht="14.25" customHeight="1"/>
    <row r="753500" ht="14.25" customHeight="1"/>
    <row r="753502" ht="14.25" customHeight="1"/>
    <row r="753504" ht="14.25" customHeight="1"/>
    <row r="753506" ht="14.25" customHeight="1"/>
    <row r="753508" ht="14.25" customHeight="1"/>
    <row r="753510" ht="14.25" customHeight="1"/>
    <row r="753512" ht="14.25" customHeight="1"/>
    <row r="753514" ht="14.25" customHeight="1"/>
    <row r="753516" ht="14.25" customHeight="1"/>
    <row r="753518" ht="14.25" customHeight="1"/>
    <row r="753520" ht="14.25" customHeight="1"/>
    <row r="753522" ht="14.25" customHeight="1"/>
    <row r="753524" ht="14.25" customHeight="1"/>
    <row r="753526" ht="14.25" customHeight="1"/>
    <row r="753528" ht="14.25" customHeight="1"/>
    <row r="753530" ht="14.25" customHeight="1"/>
    <row r="753532" ht="14.25" customHeight="1"/>
    <row r="753534" ht="14.25" customHeight="1"/>
    <row r="753536" ht="14.25" customHeight="1"/>
    <row r="753538" ht="14.25" customHeight="1"/>
    <row r="753540" ht="14.25" customHeight="1"/>
    <row r="753542" ht="14.25" customHeight="1"/>
    <row r="753544" ht="14.25" customHeight="1"/>
    <row r="753546" ht="14.25" customHeight="1"/>
    <row r="753548" ht="14.25" customHeight="1"/>
    <row r="753550" ht="14.25" customHeight="1"/>
    <row r="753552" ht="14.25" customHeight="1"/>
    <row r="753554" ht="14.25" customHeight="1"/>
    <row r="753556" ht="14.25" customHeight="1"/>
    <row r="753558" ht="14.25" customHeight="1"/>
    <row r="753560" ht="14.25" customHeight="1"/>
    <row r="753562" ht="14.25" customHeight="1"/>
    <row r="753564" ht="14.25" customHeight="1"/>
    <row r="753566" ht="14.25" customHeight="1"/>
    <row r="753568" ht="14.25" customHeight="1"/>
    <row r="753570" ht="14.25" customHeight="1"/>
    <row r="753572" ht="14.25" customHeight="1"/>
    <row r="753574" ht="14.25" customHeight="1"/>
    <row r="753576" ht="14.25" customHeight="1"/>
    <row r="753578" ht="14.25" customHeight="1"/>
    <row r="753580" ht="14.25" customHeight="1"/>
    <row r="753582" ht="14.25" customHeight="1"/>
    <row r="753584" ht="14.25" customHeight="1"/>
    <row r="753586" ht="14.25" customHeight="1"/>
    <row r="753588" ht="14.25" customHeight="1"/>
    <row r="753590" ht="14.25" customHeight="1"/>
    <row r="753592" ht="14.25" customHeight="1"/>
    <row r="753594" ht="14.25" customHeight="1"/>
    <row r="753596" ht="14.25" customHeight="1"/>
    <row r="753598" ht="14.25" customHeight="1"/>
    <row r="753600" ht="14.25" customHeight="1"/>
    <row r="753602" ht="14.25" customHeight="1"/>
    <row r="753604" ht="14.25" customHeight="1"/>
    <row r="753606" ht="14.25" customHeight="1"/>
    <row r="753608" ht="14.25" customHeight="1"/>
    <row r="753610" ht="14.25" customHeight="1"/>
    <row r="753612" ht="14.25" customHeight="1"/>
    <row r="753614" ht="14.25" customHeight="1"/>
    <row r="753616" ht="14.25" customHeight="1"/>
    <row r="753618" ht="14.25" customHeight="1"/>
    <row r="753620" ht="14.25" customHeight="1"/>
    <row r="753622" ht="14.25" customHeight="1"/>
    <row r="753624" ht="14.25" customHeight="1"/>
    <row r="753626" ht="14.25" customHeight="1"/>
    <row r="753628" ht="14.25" customHeight="1"/>
    <row r="753630" ht="14.25" customHeight="1"/>
    <row r="753632" ht="14.25" customHeight="1"/>
    <row r="753634" ht="14.25" customHeight="1"/>
    <row r="753636" ht="14.25" customHeight="1"/>
    <row r="753638" ht="14.25" customHeight="1"/>
    <row r="753640" ht="14.25" customHeight="1"/>
    <row r="753642" ht="14.25" customHeight="1"/>
    <row r="753644" ht="14.25" customHeight="1"/>
    <row r="753646" ht="14.25" customHeight="1"/>
    <row r="753648" ht="14.25" customHeight="1"/>
    <row r="753650" ht="14.25" customHeight="1"/>
    <row r="753652" ht="14.25" customHeight="1"/>
    <row r="753654" ht="14.25" customHeight="1"/>
    <row r="753656" ht="14.25" customHeight="1"/>
    <row r="753658" ht="14.25" customHeight="1"/>
    <row r="753660" ht="14.25" customHeight="1"/>
    <row r="753662" ht="14.25" customHeight="1"/>
    <row r="753664" ht="14.25" customHeight="1"/>
    <row r="753666" ht="14.25" customHeight="1"/>
    <row r="753668" ht="14.25" customHeight="1"/>
    <row r="753670" ht="14.25" customHeight="1"/>
    <row r="753672" ht="14.25" customHeight="1"/>
    <row r="753674" ht="14.25" customHeight="1"/>
    <row r="753676" ht="14.25" customHeight="1"/>
    <row r="753678" ht="14.25" customHeight="1"/>
    <row r="753680" ht="14.25" customHeight="1"/>
    <row r="753682" ht="14.25" customHeight="1"/>
    <row r="753684" ht="14.25" customHeight="1"/>
    <row r="753686" ht="14.25" customHeight="1"/>
    <row r="753688" ht="14.25" customHeight="1"/>
    <row r="753690" ht="14.25" customHeight="1"/>
    <row r="753692" ht="14.25" customHeight="1"/>
    <row r="753694" ht="14.25" customHeight="1"/>
    <row r="753696" ht="14.25" customHeight="1"/>
    <row r="753698" ht="14.25" customHeight="1"/>
    <row r="753700" ht="14.25" customHeight="1"/>
    <row r="753702" ht="14.25" customHeight="1"/>
    <row r="753704" ht="14.25" customHeight="1"/>
    <row r="753706" ht="14.25" customHeight="1"/>
    <row r="753708" ht="14.25" customHeight="1"/>
    <row r="753710" ht="14.25" customHeight="1"/>
    <row r="753712" ht="14.25" customHeight="1"/>
    <row r="753714" ht="14.25" customHeight="1"/>
    <row r="753716" ht="14.25" customHeight="1"/>
    <row r="753718" ht="14.25" customHeight="1"/>
    <row r="753720" ht="14.25" customHeight="1"/>
    <row r="753722" ht="14.25" customHeight="1"/>
    <row r="753724" ht="14.25" customHeight="1"/>
    <row r="753726" ht="14.25" customHeight="1"/>
    <row r="753728" ht="14.25" customHeight="1"/>
    <row r="753730" ht="14.25" customHeight="1"/>
    <row r="753732" ht="14.25" customHeight="1"/>
    <row r="753734" ht="14.25" customHeight="1"/>
    <row r="753736" ht="14.25" customHeight="1"/>
    <row r="753738" ht="14.25" customHeight="1"/>
    <row r="753740" ht="14.25" customHeight="1"/>
    <row r="753742" ht="14.25" customHeight="1"/>
    <row r="753744" ht="14.25" customHeight="1"/>
    <row r="753746" ht="14.25" customHeight="1"/>
    <row r="753748" ht="14.25" customHeight="1"/>
    <row r="753750" ht="14.25" customHeight="1"/>
    <row r="753752" ht="14.25" customHeight="1"/>
    <row r="753754" ht="14.25" customHeight="1"/>
    <row r="753756" ht="14.25" customHeight="1"/>
    <row r="753758" ht="14.25" customHeight="1"/>
    <row r="753760" ht="14.25" customHeight="1"/>
    <row r="753762" ht="14.25" customHeight="1"/>
    <row r="753764" ht="14.25" customHeight="1"/>
    <row r="753766" ht="14.25" customHeight="1"/>
    <row r="753768" ht="14.25" customHeight="1"/>
    <row r="753770" ht="14.25" customHeight="1"/>
    <row r="753772" ht="14.25" customHeight="1"/>
    <row r="753774" ht="14.25" customHeight="1"/>
    <row r="753776" ht="14.25" customHeight="1"/>
    <row r="753778" ht="14.25" customHeight="1"/>
    <row r="753780" ht="14.25" customHeight="1"/>
    <row r="753782" ht="14.25" customHeight="1"/>
    <row r="753784" ht="14.25" customHeight="1"/>
    <row r="753786" ht="14.25" customHeight="1"/>
    <row r="753788" ht="14.25" customHeight="1"/>
    <row r="753790" ht="14.25" customHeight="1"/>
    <row r="753792" ht="14.25" customHeight="1"/>
    <row r="753794" ht="14.25" customHeight="1"/>
    <row r="753796" ht="14.25" customHeight="1"/>
    <row r="753798" ht="14.25" customHeight="1"/>
    <row r="753800" ht="14.25" customHeight="1"/>
    <row r="753802" ht="14.25" customHeight="1"/>
    <row r="753804" ht="14.25" customHeight="1"/>
    <row r="753806" ht="14.25" customHeight="1"/>
    <row r="753808" ht="14.25" customHeight="1"/>
    <row r="753810" ht="14.25" customHeight="1"/>
    <row r="753812" ht="14.25" customHeight="1"/>
    <row r="753814" ht="14.25" customHeight="1"/>
    <row r="753816" ht="14.25" customHeight="1"/>
    <row r="753818" ht="14.25" customHeight="1"/>
    <row r="753820" ht="14.25" customHeight="1"/>
    <row r="753822" ht="14.25" customHeight="1"/>
    <row r="753824" ht="14.25" customHeight="1"/>
    <row r="753826" ht="14.25" customHeight="1"/>
    <row r="753828" ht="14.25" customHeight="1"/>
    <row r="753830" ht="14.25" customHeight="1"/>
    <row r="753832" ht="14.25" customHeight="1"/>
    <row r="753834" ht="14.25" customHeight="1"/>
    <row r="753836" ht="14.25" customHeight="1"/>
    <row r="753838" ht="14.25" customHeight="1"/>
    <row r="753840" ht="14.25" customHeight="1"/>
    <row r="753842" ht="14.25" customHeight="1"/>
    <row r="753844" ht="14.25" customHeight="1"/>
    <row r="753846" ht="14.25" customHeight="1"/>
    <row r="753848" ht="14.25" customHeight="1"/>
    <row r="753850" ht="14.25" customHeight="1"/>
    <row r="753852" ht="14.25" customHeight="1"/>
    <row r="753854" ht="14.25" customHeight="1"/>
    <row r="753856" ht="14.25" customHeight="1"/>
    <row r="753858" ht="14.25" customHeight="1"/>
    <row r="753860" ht="14.25" customHeight="1"/>
    <row r="753862" ht="14.25" customHeight="1"/>
    <row r="753864" ht="14.25" customHeight="1"/>
    <row r="753866" ht="14.25" customHeight="1"/>
    <row r="753868" ht="14.25" customHeight="1"/>
    <row r="753870" ht="14.25" customHeight="1"/>
    <row r="753872" ht="14.25" customHeight="1"/>
    <row r="753874" ht="14.25" customHeight="1"/>
    <row r="753876" ht="14.25" customHeight="1"/>
    <row r="753878" ht="14.25" customHeight="1"/>
    <row r="753880" ht="14.25" customHeight="1"/>
    <row r="753882" ht="14.25" customHeight="1"/>
    <row r="753884" ht="14.25" customHeight="1"/>
    <row r="753886" ht="14.25" customHeight="1"/>
    <row r="753888" ht="14.25" customHeight="1"/>
    <row r="753890" ht="14.25" customHeight="1"/>
    <row r="753892" ht="14.25" customHeight="1"/>
    <row r="753894" ht="14.25" customHeight="1"/>
    <row r="753896" ht="14.25" customHeight="1"/>
    <row r="753898" ht="14.25" customHeight="1"/>
    <row r="753900" ht="14.25" customHeight="1"/>
    <row r="753902" ht="14.25" customHeight="1"/>
    <row r="753904" ht="14.25" customHeight="1"/>
    <row r="753906" ht="14.25" customHeight="1"/>
    <row r="753908" ht="14.25" customHeight="1"/>
    <row r="753910" ht="14.25" customHeight="1"/>
    <row r="753912" ht="14.25" customHeight="1"/>
    <row r="753914" ht="14.25" customHeight="1"/>
    <row r="753916" ht="14.25" customHeight="1"/>
    <row r="753918" ht="14.25" customHeight="1"/>
    <row r="753920" ht="14.25" customHeight="1"/>
    <row r="753922" ht="14.25" customHeight="1"/>
    <row r="753924" ht="14.25" customHeight="1"/>
    <row r="753926" ht="14.25" customHeight="1"/>
    <row r="753928" ht="14.25" customHeight="1"/>
    <row r="753930" ht="14.25" customHeight="1"/>
    <row r="753932" ht="14.25" customHeight="1"/>
    <row r="753934" ht="14.25" customHeight="1"/>
    <row r="753936" ht="14.25" customHeight="1"/>
    <row r="753938" ht="14.25" customHeight="1"/>
    <row r="753940" ht="14.25" customHeight="1"/>
    <row r="753942" ht="14.25" customHeight="1"/>
    <row r="753944" ht="14.25" customHeight="1"/>
    <row r="753946" ht="14.25" customHeight="1"/>
    <row r="753948" ht="14.25" customHeight="1"/>
    <row r="753950" ht="14.25" customHeight="1"/>
    <row r="753952" ht="14.25" customHeight="1"/>
    <row r="753954" ht="14.25" customHeight="1"/>
    <row r="753956" ht="14.25" customHeight="1"/>
    <row r="753958" ht="14.25" customHeight="1"/>
    <row r="753960" ht="14.25" customHeight="1"/>
    <row r="753962" ht="14.25" customHeight="1"/>
    <row r="753964" ht="14.25" customHeight="1"/>
    <row r="753966" ht="14.25" customHeight="1"/>
    <row r="753968" ht="14.25" customHeight="1"/>
    <row r="753970" ht="14.25" customHeight="1"/>
    <row r="753972" ht="14.25" customHeight="1"/>
    <row r="753974" ht="14.25" customHeight="1"/>
    <row r="753976" ht="14.25" customHeight="1"/>
    <row r="753978" ht="14.25" customHeight="1"/>
    <row r="753980" ht="14.25" customHeight="1"/>
    <row r="753982" ht="14.25" customHeight="1"/>
    <row r="753984" ht="14.25" customHeight="1"/>
    <row r="753986" ht="14.25" customHeight="1"/>
    <row r="753988" ht="14.25" customHeight="1"/>
    <row r="753990" ht="14.25" customHeight="1"/>
    <row r="753992" ht="14.25" customHeight="1"/>
    <row r="753994" ht="14.25" customHeight="1"/>
    <row r="753996" ht="14.25" customHeight="1"/>
    <row r="753998" ht="14.25" customHeight="1"/>
    <row r="754000" ht="14.25" customHeight="1"/>
    <row r="754002" ht="14.25" customHeight="1"/>
    <row r="754004" ht="14.25" customHeight="1"/>
    <row r="754006" ht="14.25" customHeight="1"/>
    <row r="754008" ht="14.25" customHeight="1"/>
    <row r="754010" ht="14.25" customHeight="1"/>
    <row r="754012" ht="14.25" customHeight="1"/>
    <row r="754014" ht="14.25" customHeight="1"/>
    <row r="754016" ht="14.25" customHeight="1"/>
    <row r="754018" ht="14.25" customHeight="1"/>
    <row r="754020" ht="14.25" customHeight="1"/>
    <row r="754022" ht="14.25" customHeight="1"/>
    <row r="754024" ht="14.25" customHeight="1"/>
    <row r="754026" ht="14.25" customHeight="1"/>
    <row r="754028" ht="14.25" customHeight="1"/>
    <row r="754030" ht="14.25" customHeight="1"/>
    <row r="754032" ht="14.25" customHeight="1"/>
    <row r="754034" ht="14.25" customHeight="1"/>
    <row r="754036" ht="14.25" customHeight="1"/>
    <row r="754038" ht="14.25" customHeight="1"/>
    <row r="754040" ht="14.25" customHeight="1"/>
    <row r="754042" ht="14.25" customHeight="1"/>
    <row r="754044" ht="14.25" customHeight="1"/>
    <row r="754046" ht="14.25" customHeight="1"/>
    <row r="754048" ht="14.25" customHeight="1"/>
    <row r="754050" ht="14.25" customHeight="1"/>
    <row r="754052" ht="14.25" customHeight="1"/>
    <row r="754054" ht="14.25" customHeight="1"/>
    <row r="754056" ht="14.25" customHeight="1"/>
    <row r="754058" ht="14.25" customHeight="1"/>
    <row r="754060" ht="14.25" customHeight="1"/>
    <row r="754062" ht="14.25" customHeight="1"/>
    <row r="754064" ht="14.25" customHeight="1"/>
    <row r="754066" ht="14.25" customHeight="1"/>
    <row r="754068" ht="14.25" customHeight="1"/>
    <row r="754070" ht="14.25" customHeight="1"/>
    <row r="754072" ht="14.25" customHeight="1"/>
    <row r="754074" ht="14.25" customHeight="1"/>
    <row r="754076" ht="14.25" customHeight="1"/>
    <row r="754078" ht="14.25" customHeight="1"/>
    <row r="754080" ht="14.25" customHeight="1"/>
    <row r="754082" ht="14.25" customHeight="1"/>
    <row r="754084" ht="14.25" customHeight="1"/>
    <row r="754086" ht="14.25" customHeight="1"/>
    <row r="754088" ht="14.25" customHeight="1"/>
    <row r="754090" ht="14.25" customHeight="1"/>
    <row r="754092" ht="14.25" customHeight="1"/>
    <row r="754094" ht="14.25" customHeight="1"/>
    <row r="754096" ht="14.25" customHeight="1"/>
    <row r="754098" ht="14.25" customHeight="1"/>
    <row r="754100" ht="14.25" customHeight="1"/>
    <row r="754102" ht="14.25" customHeight="1"/>
    <row r="754104" ht="14.25" customHeight="1"/>
    <row r="754106" ht="14.25" customHeight="1"/>
    <row r="754108" ht="14.25" customHeight="1"/>
    <row r="754110" ht="14.25" customHeight="1"/>
    <row r="754112" ht="14.25" customHeight="1"/>
    <row r="754114" ht="14.25" customHeight="1"/>
    <row r="754116" ht="14.25" customHeight="1"/>
    <row r="754118" ht="14.25" customHeight="1"/>
    <row r="754120" ht="14.25" customHeight="1"/>
    <row r="754122" ht="14.25" customHeight="1"/>
    <row r="754124" ht="14.25" customHeight="1"/>
    <row r="754126" ht="14.25" customHeight="1"/>
    <row r="754128" ht="14.25" customHeight="1"/>
    <row r="754130" ht="14.25" customHeight="1"/>
    <row r="754132" ht="14.25" customHeight="1"/>
    <row r="754134" ht="14.25" customHeight="1"/>
    <row r="754136" ht="14.25" customHeight="1"/>
    <row r="754138" ht="14.25" customHeight="1"/>
    <row r="754140" ht="14.25" customHeight="1"/>
    <row r="754142" ht="14.25" customHeight="1"/>
    <row r="754144" ht="14.25" customHeight="1"/>
    <row r="754146" ht="14.25" customHeight="1"/>
    <row r="754148" ht="14.25" customHeight="1"/>
    <row r="754150" ht="14.25" customHeight="1"/>
    <row r="754152" ht="14.25" customHeight="1"/>
    <row r="754154" ht="14.25" customHeight="1"/>
    <row r="754156" ht="14.25" customHeight="1"/>
    <row r="754158" ht="14.25" customHeight="1"/>
    <row r="754160" ht="14.25" customHeight="1"/>
    <row r="754162" ht="14.25" customHeight="1"/>
    <row r="754164" ht="14.25" customHeight="1"/>
    <row r="754166" ht="14.25" customHeight="1"/>
    <row r="754168" ht="14.25" customHeight="1"/>
    <row r="754170" ht="14.25" customHeight="1"/>
    <row r="754172" ht="14.25" customHeight="1"/>
    <row r="754174" ht="14.25" customHeight="1"/>
    <row r="754176" ht="14.25" customHeight="1"/>
    <row r="754178" ht="14.25" customHeight="1"/>
    <row r="754180" ht="14.25" customHeight="1"/>
    <row r="754182" ht="14.25" customHeight="1"/>
    <row r="754184" ht="14.25" customHeight="1"/>
    <row r="754186" ht="14.25" customHeight="1"/>
    <row r="754188" ht="14.25" customHeight="1"/>
    <row r="754190" ht="14.25" customHeight="1"/>
    <row r="754192" ht="14.25" customHeight="1"/>
    <row r="754194" ht="14.25" customHeight="1"/>
    <row r="754196" ht="14.25" customHeight="1"/>
    <row r="754198" ht="14.25" customHeight="1"/>
    <row r="754200" ht="14.25" customHeight="1"/>
    <row r="754202" ht="14.25" customHeight="1"/>
    <row r="754204" ht="14.25" customHeight="1"/>
    <row r="754206" ht="14.25" customHeight="1"/>
    <row r="754208" ht="14.25" customHeight="1"/>
    <row r="754210" ht="14.25" customHeight="1"/>
    <row r="754212" ht="14.25" customHeight="1"/>
    <row r="754214" ht="14.25" customHeight="1"/>
    <row r="754216" ht="14.25" customHeight="1"/>
    <row r="754218" ht="14.25" customHeight="1"/>
    <row r="754220" ht="14.25" customHeight="1"/>
    <row r="754222" ht="14.25" customHeight="1"/>
    <row r="754224" ht="14.25" customHeight="1"/>
    <row r="754226" ht="14.25" customHeight="1"/>
    <row r="754228" ht="14.25" customHeight="1"/>
    <row r="754230" ht="14.25" customHeight="1"/>
    <row r="754232" ht="14.25" customHeight="1"/>
    <row r="754234" ht="14.25" customHeight="1"/>
    <row r="754236" ht="14.25" customHeight="1"/>
    <row r="754238" ht="14.25" customHeight="1"/>
    <row r="754240" ht="14.25" customHeight="1"/>
    <row r="754242" ht="14.25" customHeight="1"/>
    <row r="754244" ht="14.25" customHeight="1"/>
    <row r="754246" ht="14.25" customHeight="1"/>
    <row r="754248" ht="14.25" customHeight="1"/>
    <row r="754250" ht="14.25" customHeight="1"/>
    <row r="754252" ht="14.25" customHeight="1"/>
    <row r="754254" ht="14.25" customHeight="1"/>
    <row r="754256" ht="14.25" customHeight="1"/>
    <row r="754258" ht="14.25" customHeight="1"/>
    <row r="754260" ht="14.25" customHeight="1"/>
    <row r="754262" ht="14.25" customHeight="1"/>
    <row r="754264" ht="14.25" customHeight="1"/>
    <row r="754266" ht="14.25" customHeight="1"/>
    <row r="754268" ht="14.25" customHeight="1"/>
    <row r="754270" ht="14.25" customHeight="1"/>
    <row r="754272" ht="14.25" customHeight="1"/>
    <row r="754274" ht="14.25" customHeight="1"/>
    <row r="754276" ht="14.25" customHeight="1"/>
    <row r="754278" ht="14.25" customHeight="1"/>
    <row r="754280" ht="14.25" customHeight="1"/>
    <row r="754282" ht="14.25" customHeight="1"/>
    <row r="754284" ht="14.25" customHeight="1"/>
    <row r="754286" ht="14.25" customHeight="1"/>
    <row r="754288" ht="14.25" customHeight="1"/>
    <row r="754290" ht="14.25" customHeight="1"/>
    <row r="754292" ht="14.25" customHeight="1"/>
    <row r="754294" ht="14.25" customHeight="1"/>
    <row r="754296" ht="14.25" customHeight="1"/>
    <row r="754298" ht="14.25" customHeight="1"/>
    <row r="754300" ht="14.25" customHeight="1"/>
    <row r="754302" ht="14.25" customHeight="1"/>
    <row r="754304" ht="14.25" customHeight="1"/>
    <row r="754306" ht="14.25" customHeight="1"/>
    <row r="754308" ht="14.25" customHeight="1"/>
    <row r="754310" ht="14.25" customHeight="1"/>
    <row r="754312" ht="14.25" customHeight="1"/>
    <row r="754314" ht="14.25" customHeight="1"/>
    <row r="754316" ht="14.25" customHeight="1"/>
    <row r="754318" ht="14.25" customHeight="1"/>
    <row r="754320" ht="14.25" customHeight="1"/>
    <row r="754322" ht="14.25" customHeight="1"/>
    <row r="754324" ht="14.25" customHeight="1"/>
    <row r="754326" ht="14.25" customHeight="1"/>
    <row r="754328" ht="14.25" customHeight="1"/>
    <row r="754330" ht="14.25" customHeight="1"/>
    <row r="754332" ht="14.25" customHeight="1"/>
    <row r="754334" ht="14.25" customHeight="1"/>
    <row r="754336" ht="14.25" customHeight="1"/>
    <row r="754338" ht="14.25" customHeight="1"/>
    <row r="754340" ht="14.25" customHeight="1"/>
    <row r="754342" ht="14.25" customHeight="1"/>
    <row r="754344" ht="14.25" customHeight="1"/>
    <row r="754346" ht="14.25" customHeight="1"/>
    <row r="754348" ht="14.25" customHeight="1"/>
    <row r="754350" ht="14.25" customHeight="1"/>
    <row r="754352" ht="14.25" customHeight="1"/>
    <row r="754354" ht="14.25" customHeight="1"/>
    <row r="754356" ht="14.25" customHeight="1"/>
    <row r="754358" ht="14.25" customHeight="1"/>
    <row r="754360" ht="14.25" customHeight="1"/>
    <row r="754362" ht="14.25" customHeight="1"/>
    <row r="754364" ht="14.25" customHeight="1"/>
    <row r="754366" ht="14.25" customHeight="1"/>
    <row r="754368" ht="14.25" customHeight="1"/>
    <row r="754370" ht="14.25" customHeight="1"/>
    <row r="754372" ht="14.25" customHeight="1"/>
    <row r="754374" ht="14.25" customHeight="1"/>
    <row r="754376" ht="14.25" customHeight="1"/>
    <row r="754378" ht="14.25" customHeight="1"/>
    <row r="754380" ht="14.25" customHeight="1"/>
    <row r="754382" ht="14.25" customHeight="1"/>
    <row r="754384" ht="14.25" customHeight="1"/>
    <row r="754386" ht="14.25" customHeight="1"/>
    <row r="754388" ht="14.25" customHeight="1"/>
    <row r="754390" ht="14.25" customHeight="1"/>
    <row r="754392" ht="14.25" customHeight="1"/>
    <row r="754394" ht="14.25" customHeight="1"/>
    <row r="754396" ht="14.25" customHeight="1"/>
    <row r="754398" ht="14.25" customHeight="1"/>
    <row r="754400" ht="14.25" customHeight="1"/>
    <row r="754402" ht="14.25" customHeight="1"/>
    <row r="754404" ht="14.25" customHeight="1"/>
    <row r="754406" ht="14.25" customHeight="1"/>
    <row r="754408" ht="14.25" customHeight="1"/>
    <row r="754410" ht="14.25" customHeight="1"/>
    <row r="754412" ht="14.25" customHeight="1"/>
    <row r="754414" ht="14.25" customHeight="1"/>
    <row r="754416" ht="14.25" customHeight="1"/>
    <row r="754418" ht="14.25" customHeight="1"/>
    <row r="754420" ht="14.25" customHeight="1"/>
    <row r="754422" ht="14.25" customHeight="1"/>
    <row r="754424" ht="14.25" customHeight="1"/>
    <row r="754426" ht="14.25" customHeight="1"/>
    <row r="754428" ht="14.25" customHeight="1"/>
    <row r="754430" ht="14.25" customHeight="1"/>
    <row r="754432" ht="14.25" customHeight="1"/>
    <row r="754434" ht="14.25" customHeight="1"/>
    <row r="754436" ht="14.25" customHeight="1"/>
    <row r="754438" ht="14.25" customHeight="1"/>
    <row r="754440" ht="14.25" customHeight="1"/>
    <row r="754442" ht="14.25" customHeight="1"/>
    <row r="754444" ht="14.25" customHeight="1"/>
    <row r="754446" ht="14.25" customHeight="1"/>
    <row r="754448" ht="14.25" customHeight="1"/>
    <row r="754450" ht="14.25" customHeight="1"/>
    <row r="754452" ht="14.25" customHeight="1"/>
    <row r="754454" ht="14.25" customHeight="1"/>
    <row r="754456" ht="14.25" customHeight="1"/>
    <row r="754458" ht="14.25" customHeight="1"/>
    <row r="754460" ht="14.25" customHeight="1"/>
    <row r="754462" ht="14.25" customHeight="1"/>
    <row r="754464" ht="14.25" customHeight="1"/>
    <row r="754466" ht="14.25" customHeight="1"/>
    <row r="754468" ht="14.25" customHeight="1"/>
    <row r="754470" ht="14.25" customHeight="1"/>
    <row r="754472" ht="14.25" customHeight="1"/>
    <row r="754474" ht="14.25" customHeight="1"/>
    <row r="754476" ht="14.25" customHeight="1"/>
    <row r="754478" ht="14.25" customHeight="1"/>
    <row r="754480" ht="14.25" customHeight="1"/>
    <row r="754482" ht="14.25" customHeight="1"/>
    <row r="754484" ht="14.25" customHeight="1"/>
    <row r="754486" ht="14.25" customHeight="1"/>
    <row r="754488" ht="14.25" customHeight="1"/>
    <row r="754490" ht="14.25" customHeight="1"/>
    <row r="754492" ht="14.25" customHeight="1"/>
    <row r="754494" ht="14.25" customHeight="1"/>
    <row r="754496" ht="14.25" customHeight="1"/>
    <row r="754498" ht="14.25" customHeight="1"/>
    <row r="754500" ht="14.25" customHeight="1"/>
    <row r="754502" ht="14.25" customHeight="1"/>
    <row r="754504" ht="14.25" customHeight="1"/>
    <row r="754506" ht="14.25" customHeight="1"/>
    <row r="754508" ht="14.25" customHeight="1"/>
    <row r="754510" ht="14.25" customHeight="1"/>
    <row r="754512" ht="14.25" customHeight="1"/>
    <row r="754514" ht="14.25" customHeight="1"/>
    <row r="754516" ht="14.25" customHeight="1"/>
    <row r="754518" ht="14.25" customHeight="1"/>
    <row r="754520" ht="14.25" customHeight="1"/>
    <row r="754522" ht="14.25" customHeight="1"/>
    <row r="754524" ht="14.25" customHeight="1"/>
    <row r="754526" ht="14.25" customHeight="1"/>
    <row r="754528" ht="14.25" customHeight="1"/>
    <row r="754530" ht="14.25" customHeight="1"/>
    <row r="754532" ht="14.25" customHeight="1"/>
    <row r="754534" ht="14.25" customHeight="1"/>
    <row r="754536" ht="14.25" customHeight="1"/>
    <row r="754538" ht="14.25" customHeight="1"/>
    <row r="754540" ht="14.25" customHeight="1"/>
    <row r="754542" ht="14.25" customHeight="1"/>
    <row r="754544" ht="14.25" customHeight="1"/>
    <row r="754546" ht="14.25" customHeight="1"/>
    <row r="754548" ht="14.25" customHeight="1"/>
    <row r="754550" ht="14.25" customHeight="1"/>
    <row r="754552" ht="14.25" customHeight="1"/>
    <row r="754554" ht="14.25" customHeight="1"/>
    <row r="754556" ht="14.25" customHeight="1"/>
    <row r="754558" ht="14.25" customHeight="1"/>
    <row r="754560" ht="14.25" customHeight="1"/>
    <row r="754562" ht="14.25" customHeight="1"/>
    <row r="754564" ht="14.25" customHeight="1"/>
    <row r="754566" ht="14.25" customHeight="1"/>
    <row r="754568" ht="14.25" customHeight="1"/>
    <row r="754570" ht="14.25" customHeight="1"/>
    <row r="754572" ht="14.25" customHeight="1"/>
    <row r="754574" ht="14.25" customHeight="1"/>
    <row r="754576" ht="14.25" customHeight="1"/>
    <row r="754578" ht="14.25" customHeight="1"/>
    <row r="754580" ht="14.25" customHeight="1"/>
    <row r="754582" ht="14.25" customHeight="1"/>
    <row r="754584" ht="14.25" customHeight="1"/>
    <row r="754586" ht="14.25" customHeight="1"/>
    <row r="754588" ht="14.25" customHeight="1"/>
    <row r="754590" ht="14.25" customHeight="1"/>
    <row r="754592" ht="14.25" customHeight="1"/>
    <row r="754594" ht="14.25" customHeight="1"/>
    <row r="754596" ht="14.25" customHeight="1"/>
    <row r="754598" ht="14.25" customHeight="1"/>
    <row r="754600" ht="14.25" customHeight="1"/>
    <row r="754602" ht="14.25" customHeight="1"/>
    <row r="754604" ht="14.25" customHeight="1"/>
    <row r="754606" ht="14.25" customHeight="1"/>
    <row r="754608" ht="14.25" customHeight="1"/>
    <row r="754610" ht="14.25" customHeight="1"/>
    <row r="754612" ht="14.25" customHeight="1"/>
    <row r="754614" ht="14.25" customHeight="1"/>
    <row r="754616" ht="14.25" customHeight="1"/>
    <row r="754618" ht="14.25" customHeight="1"/>
    <row r="754620" ht="14.25" customHeight="1"/>
    <row r="754622" ht="14.25" customHeight="1"/>
    <row r="754624" ht="14.25" customHeight="1"/>
    <row r="754626" ht="14.25" customHeight="1"/>
    <row r="754628" ht="14.25" customHeight="1"/>
    <row r="754630" ht="14.25" customHeight="1"/>
    <row r="754632" ht="14.25" customHeight="1"/>
    <row r="754634" ht="14.25" customHeight="1"/>
    <row r="754636" ht="14.25" customHeight="1"/>
    <row r="754638" ht="14.25" customHeight="1"/>
    <row r="754640" ht="14.25" customHeight="1"/>
    <row r="754642" ht="14.25" customHeight="1"/>
    <row r="754644" ht="14.25" customHeight="1"/>
    <row r="754646" ht="14.25" customHeight="1"/>
    <row r="754648" ht="14.25" customHeight="1"/>
    <row r="754650" ht="14.25" customHeight="1"/>
    <row r="754652" ht="14.25" customHeight="1"/>
    <row r="754654" ht="14.25" customHeight="1"/>
    <row r="754656" ht="14.25" customHeight="1"/>
    <row r="754658" ht="14.25" customHeight="1"/>
    <row r="754660" ht="14.25" customHeight="1"/>
    <row r="754662" ht="14.25" customHeight="1"/>
    <row r="754664" ht="14.25" customHeight="1"/>
    <row r="754666" ht="14.25" customHeight="1"/>
    <row r="754668" ht="14.25" customHeight="1"/>
    <row r="754670" ht="14.25" customHeight="1"/>
    <row r="754672" ht="14.25" customHeight="1"/>
    <row r="754674" ht="14.25" customHeight="1"/>
    <row r="754676" ht="14.25" customHeight="1"/>
    <row r="754678" ht="14.25" customHeight="1"/>
    <row r="754680" ht="14.25" customHeight="1"/>
    <row r="754682" ht="14.25" customHeight="1"/>
    <row r="754684" ht="14.25" customHeight="1"/>
    <row r="754686" ht="14.25" customHeight="1"/>
    <row r="754688" ht="14.25" customHeight="1"/>
    <row r="754690" ht="14.25" customHeight="1"/>
    <row r="754692" ht="14.25" customHeight="1"/>
    <row r="754694" ht="14.25" customHeight="1"/>
    <row r="754696" ht="14.25" customHeight="1"/>
    <row r="754698" ht="14.25" customHeight="1"/>
    <row r="754700" ht="14.25" customHeight="1"/>
    <row r="754702" ht="14.25" customHeight="1"/>
    <row r="754704" ht="14.25" customHeight="1"/>
    <row r="754706" ht="14.25" customHeight="1"/>
    <row r="754708" ht="14.25" customHeight="1"/>
    <row r="754710" ht="14.25" customHeight="1"/>
    <row r="754712" ht="14.25" customHeight="1"/>
    <row r="754714" ht="14.25" customHeight="1"/>
    <row r="754716" ht="14.25" customHeight="1"/>
    <row r="754718" ht="14.25" customHeight="1"/>
    <row r="754720" ht="14.25" customHeight="1"/>
    <row r="754722" ht="14.25" customHeight="1"/>
    <row r="754724" ht="14.25" customHeight="1"/>
    <row r="754726" ht="14.25" customHeight="1"/>
    <row r="754728" ht="14.25" customHeight="1"/>
    <row r="754730" ht="14.25" customHeight="1"/>
    <row r="754732" ht="14.25" customHeight="1"/>
    <row r="754734" ht="14.25" customHeight="1"/>
    <row r="754736" ht="14.25" customHeight="1"/>
    <row r="754738" ht="14.25" customHeight="1"/>
    <row r="754740" ht="14.25" customHeight="1"/>
    <row r="754742" ht="14.25" customHeight="1"/>
    <row r="754744" ht="14.25" customHeight="1"/>
    <row r="754746" ht="14.25" customHeight="1"/>
    <row r="754748" ht="14.25" customHeight="1"/>
    <row r="754750" ht="14.25" customHeight="1"/>
    <row r="754752" ht="14.25" customHeight="1"/>
    <row r="754754" ht="14.25" customHeight="1"/>
    <row r="754756" ht="14.25" customHeight="1"/>
    <row r="754758" ht="14.25" customHeight="1"/>
    <row r="754760" ht="14.25" customHeight="1"/>
    <row r="754762" ht="14.25" customHeight="1"/>
    <row r="754764" ht="14.25" customHeight="1"/>
    <row r="754766" ht="14.25" customHeight="1"/>
    <row r="754768" ht="14.25" customHeight="1"/>
    <row r="754770" ht="14.25" customHeight="1"/>
    <row r="754772" ht="14.25" customHeight="1"/>
    <row r="754774" ht="14.25" customHeight="1"/>
    <row r="754776" ht="14.25" customHeight="1"/>
    <row r="754778" ht="14.25" customHeight="1"/>
    <row r="754780" ht="14.25" customHeight="1"/>
    <row r="754782" ht="14.25" customHeight="1"/>
    <row r="754784" ht="14.25" customHeight="1"/>
    <row r="754786" ht="14.25" customHeight="1"/>
    <row r="754788" ht="14.25" customHeight="1"/>
    <row r="754790" ht="14.25" customHeight="1"/>
    <row r="754792" ht="14.25" customHeight="1"/>
    <row r="754794" ht="14.25" customHeight="1"/>
    <row r="754796" ht="14.25" customHeight="1"/>
    <row r="754798" ht="14.25" customHeight="1"/>
    <row r="754800" ht="14.25" customHeight="1"/>
    <row r="754802" ht="14.25" customHeight="1"/>
    <row r="754804" ht="14.25" customHeight="1"/>
    <row r="754806" ht="14.25" customHeight="1"/>
    <row r="754808" ht="14.25" customHeight="1"/>
    <row r="754810" ht="14.25" customHeight="1"/>
    <row r="754812" ht="14.25" customHeight="1"/>
    <row r="754814" ht="14.25" customHeight="1"/>
    <row r="754816" ht="14.25" customHeight="1"/>
    <row r="754818" ht="14.25" customHeight="1"/>
    <row r="754820" ht="14.25" customHeight="1"/>
    <row r="754822" ht="14.25" customHeight="1"/>
    <row r="754824" ht="14.25" customHeight="1"/>
    <row r="754826" ht="14.25" customHeight="1"/>
    <row r="754828" ht="14.25" customHeight="1"/>
    <row r="754830" ht="14.25" customHeight="1"/>
    <row r="754832" ht="14.25" customHeight="1"/>
    <row r="754834" ht="14.25" customHeight="1"/>
    <row r="754836" ht="14.25" customHeight="1"/>
    <row r="754838" ht="14.25" customHeight="1"/>
    <row r="754840" ht="14.25" customHeight="1"/>
    <row r="754842" ht="14.25" customHeight="1"/>
    <row r="754844" ht="14.25" customHeight="1"/>
    <row r="754846" ht="14.25" customHeight="1"/>
    <row r="754848" ht="14.25" customHeight="1"/>
    <row r="754850" ht="14.25" customHeight="1"/>
    <row r="754852" ht="14.25" customHeight="1"/>
    <row r="754854" ht="14.25" customHeight="1"/>
    <row r="754856" ht="14.25" customHeight="1"/>
    <row r="754858" ht="14.25" customHeight="1"/>
    <row r="754860" ht="14.25" customHeight="1"/>
    <row r="754862" ht="14.25" customHeight="1"/>
    <row r="754864" ht="14.25" customHeight="1"/>
    <row r="754866" ht="14.25" customHeight="1"/>
    <row r="754868" ht="14.25" customHeight="1"/>
    <row r="754870" ht="14.25" customHeight="1"/>
    <row r="754872" ht="14.25" customHeight="1"/>
    <row r="754874" ht="14.25" customHeight="1"/>
    <row r="754876" ht="14.25" customHeight="1"/>
    <row r="754878" ht="14.25" customHeight="1"/>
    <row r="754880" ht="14.25" customHeight="1"/>
    <row r="754882" ht="14.25" customHeight="1"/>
    <row r="754884" ht="14.25" customHeight="1"/>
    <row r="754886" ht="14.25" customHeight="1"/>
    <row r="754888" ht="14.25" customHeight="1"/>
    <row r="754890" ht="14.25" customHeight="1"/>
    <row r="754892" ht="14.25" customHeight="1"/>
    <row r="754894" ht="14.25" customHeight="1"/>
    <row r="754896" ht="14.25" customHeight="1"/>
    <row r="754898" ht="14.25" customHeight="1"/>
    <row r="754900" ht="14.25" customHeight="1"/>
    <row r="754902" ht="14.25" customHeight="1"/>
    <row r="754904" ht="14.25" customHeight="1"/>
    <row r="754906" ht="14.25" customHeight="1"/>
    <row r="754908" ht="14.25" customHeight="1"/>
    <row r="754910" ht="14.25" customHeight="1"/>
    <row r="754912" ht="14.25" customHeight="1"/>
    <row r="754914" ht="14.25" customHeight="1"/>
    <row r="754916" ht="14.25" customHeight="1"/>
    <row r="754918" ht="14.25" customHeight="1"/>
    <row r="754920" ht="14.25" customHeight="1"/>
    <row r="754922" ht="14.25" customHeight="1"/>
    <row r="754924" ht="14.25" customHeight="1"/>
    <row r="754926" ht="14.25" customHeight="1"/>
    <row r="754928" ht="14.25" customHeight="1"/>
    <row r="754930" ht="14.25" customHeight="1"/>
    <row r="754932" ht="14.25" customHeight="1"/>
    <row r="754934" ht="14.25" customHeight="1"/>
    <row r="754936" ht="14.25" customHeight="1"/>
    <row r="754938" ht="14.25" customHeight="1"/>
    <row r="754940" ht="14.25" customHeight="1"/>
    <row r="754942" ht="14.25" customHeight="1"/>
    <row r="754944" ht="14.25" customHeight="1"/>
    <row r="754946" ht="14.25" customHeight="1"/>
    <row r="754948" ht="14.25" customHeight="1"/>
    <row r="754950" ht="14.25" customHeight="1"/>
    <row r="754952" ht="14.25" customHeight="1"/>
    <row r="754954" ht="14.25" customHeight="1"/>
    <row r="754956" ht="14.25" customHeight="1"/>
    <row r="754958" ht="14.25" customHeight="1"/>
    <row r="754960" ht="14.25" customHeight="1"/>
    <row r="754962" ht="14.25" customHeight="1"/>
    <row r="754964" ht="14.25" customHeight="1"/>
    <row r="754966" ht="14.25" customHeight="1"/>
    <row r="754968" ht="14.25" customHeight="1"/>
    <row r="754970" ht="14.25" customHeight="1"/>
    <row r="754972" ht="14.25" customHeight="1"/>
    <row r="754974" ht="14.25" customHeight="1"/>
    <row r="754976" ht="14.25" customHeight="1"/>
    <row r="754978" ht="14.25" customHeight="1"/>
    <row r="754980" ht="14.25" customHeight="1"/>
    <row r="754982" ht="14.25" customHeight="1"/>
    <row r="754984" ht="14.25" customHeight="1"/>
    <row r="754986" ht="14.25" customHeight="1"/>
    <row r="754988" ht="14.25" customHeight="1"/>
    <row r="754990" ht="14.25" customHeight="1"/>
    <row r="754992" ht="14.25" customHeight="1"/>
    <row r="754994" ht="14.25" customHeight="1"/>
    <row r="754996" ht="14.25" customHeight="1"/>
    <row r="754998" ht="14.25" customHeight="1"/>
    <row r="755000" ht="14.25" customHeight="1"/>
    <row r="755002" ht="14.25" customHeight="1"/>
    <row r="755004" ht="14.25" customHeight="1"/>
    <row r="755006" ht="14.25" customHeight="1"/>
    <row r="755008" ht="14.25" customHeight="1"/>
    <row r="755010" ht="14.25" customHeight="1"/>
    <row r="755012" ht="14.25" customHeight="1"/>
    <row r="755014" ht="14.25" customHeight="1"/>
    <row r="755016" ht="14.25" customHeight="1"/>
    <row r="755018" ht="14.25" customHeight="1"/>
    <row r="755020" ht="14.25" customHeight="1"/>
    <row r="755022" ht="14.25" customHeight="1"/>
    <row r="755024" ht="14.25" customHeight="1"/>
    <row r="755026" ht="14.25" customHeight="1"/>
    <row r="755028" ht="14.25" customHeight="1"/>
    <row r="755030" ht="14.25" customHeight="1"/>
    <row r="755032" ht="14.25" customHeight="1"/>
    <row r="755034" ht="14.25" customHeight="1"/>
    <row r="755036" ht="14.25" customHeight="1"/>
    <row r="755038" ht="14.25" customHeight="1"/>
    <row r="755040" ht="14.25" customHeight="1"/>
    <row r="755042" ht="14.25" customHeight="1"/>
    <row r="755044" ht="14.25" customHeight="1"/>
    <row r="755046" ht="14.25" customHeight="1"/>
    <row r="755048" ht="14.25" customHeight="1"/>
    <row r="755050" ht="14.25" customHeight="1"/>
    <row r="755052" ht="14.25" customHeight="1"/>
    <row r="755054" ht="14.25" customHeight="1"/>
    <row r="755056" ht="14.25" customHeight="1"/>
    <row r="755058" ht="14.25" customHeight="1"/>
    <row r="755060" ht="14.25" customHeight="1"/>
    <row r="755062" ht="14.25" customHeight="1"/>
    <row r="755064" ht="14.25" customHeight="1"/>
    <row r="755066" ht="14.25" customHeight="1"/>
    <row r="755068" ht="14.25" customHeight="1"/>
    <row r="755070" ht="14.25" customHeight="1"/>
    <row r="755072" ht="14.25" customHeight="1"/>
    <row r="755074" ht="14.25" customHeight="1"/>
    <row r="755076" ht="14.25" customHeight="1"/>
    <row r="755078" ht="14.25" customHeight="1"/>
    <row r="755080" ht="14.25" customHeight="1"/>
    <row r="755082" ht="14.25" customHeight="1"/>
    <row r="755084" ht="14.25" customHeight="1"/>
    <row r="755086" ht="14.25" customHeight="1"/>
    <row r="755088" ht="14.25" customHeight="1"/>
    <row r="755090" ht="14.25" customHeight="1"/>
    <row r="755092" ht="14.25" customHeight="1"/>
    <row r="755094" ht="14.25" customHeight="1"/>
    <row r="755096" ht="14.25" customHeight="1"/>
    <row r="755098" ht="14.25" customHeight="1"/>
    <row r="755100" ht="14.25" customHeight="1"/>
    <row r="755102" ht="14.25" customHeight="1"/>
    <row r="755104" ht="14.25" customHeight="1"/>
    <row r="755106" ht="14.25" customHeight="1"/>
    <row r="755108" ht="14.25" customHeight="1"/>
    <row r="755110" ht="14.25" customHeight="1"/>
    <row r="755112" ht="14.25" customHeight="1"/>
    <row r="755114" ht="14.25" customHeight="1"/>
    <row r="755116" ht="14.25" customHeight="1"/>
    <row r="755118" ht="14.25" customHeight="1"/>
    <row r="755120" ht="14.25" customHeight="1"/>
    <row r="755122" ht="14.25" customHeight="1"/>
    <row r="755124" ht="14.25" customHeight="1"/>
    <row r="755126" ht="14.25" customHeight="1"/>
    <row r="755128" ht="14.25" customHeight="1"/>
    <row r="755130" ht="14.25" customHeight="1"/>
    <row r="755132" ht="14.25" customHeight="1"/>
    <row r="755134" ht="14.25" customHeight="1"/>
    <row r="755136" ht="14.25" customHeight="1"/>
    <row r="755138" ht="14.25" customHeight="1"/>
    <row r="755140" ht="14.25" customHeight="1"/>
    <row r="755142" ht="14.25" customHeight="1"/>
    <row r="755144" ht="14.25" customHeight="1"/>
    <row r="755146" ht="14.25" customHeight="1"/>
    <row r="755148" ht="14.25" customHeight="1"/>
    <row r="755150" ht="14.25" customHeight="1"/>
    <row r="755152" ht="14.25" customHeight="1"/>
    <row r="755154" ht="14.25" customHeight="1"/>
    <row r="755156" ht="14.25" customHeight="1"/>
    <row r="755158" ht="14.25" customHeight="1"/>
    <row r="755160" ht="14.25" customHeight="1"/>
    <row r="755162" ht="14.25" customHeight="1"/>
    <row r="755164" ht="14.25" customHeight="1"/>
    <row r="755166" ht="14.25" customHeight="1"/>
    <row r="755168" ht="14.25" customHeight="1"/>
    <row r="755170" ht="14.25" customHeight="1"/>
    <row r="755172" ht="14.25" customHeight="1"/>
    <row r="755174" ht="14.25" customHeight="1"/>
    <row r="755176" ht="14.25" customHeight="1"/>
    <row r="755178" ht="14.25" customHeight="1"/>
    <row r="755180" ht="14.25" customHeight="1"/>
    <row r="755182" ht="14.25" customHeight="1"/>
    <row r="755184" ht="14.25" customHeight="1"/>
    <row r="755186" ht="14.25" customHeight="1"/>
    <row r="755188" ht="14.25" customHeight="1"/>
    <row r="755190" ht="14.25" customHeight="1"/>
    <row r="755192" ht="14.25" customHeight="1"/>
    <row r="755194" ht="14.25" customHeight="1"/>
    <row r="755196" ht="14.25" customHeight="1"/>
    <row r="755198" ht="14.25" customHeight="1"/>
    <row r="755200" ht="14.25" customHeight="1"/>
    <row r="755202" ht="14.25" customHeight="1"/>
    <row r="755204" ht="14.25" customHeight="1"/>
    <row r="755206" ht="14.25" customHeight="1"/>
    <row r="755208" ht="14.25" customHeight="1"/>
    <row r="755210" ht="14.25" customHeight="1"/>
    <row r="755212" ht="14.25" customHeight="1"/>
    <row r="755214" ht="14.25" customHeight="1"/>
    <row r="755216" ht="14.25" customHeight="1"/>
    <row r="755218" ht="14.25" customHeight="1"/>
    <row r="755220" ht="14.25" customHeight="1"/>
    <row r="755222" ht="14.25" customHeight="1"/>
    <row r="755224" ht="14.25" customHeight="1"/>
    <row r="755226" ht="14.25" customHeight="1"/>
    <row r="755228" ht="14.25" customHeight="1"/>
    <row r="755230" ht="14.25" customHeight="1"/>
    <row r="755232" ht="14.25" customHeight="1"/>
    <row r="755234" ht="14.25" customHeight="1"/>
    <row r="755236" ht="14.25" customHeight="1"/>
    <row r="755238" ht="14.25" customHeight="1"/>
    <row r="755240" ht="14.25" customHeight="1"/>
    <row r="755242" ht="14.25" customHeight="1"/>
    <row r="755244" ht="14.25" customHeight="1"/>
    <row r="755246" ht="14.25" customHeight="1"/>
    <row r="755248" ht="14.25" customHeight="1"/>
    <row r="755250" ht="14.25" customHeight="1"/>
    <row r="755252" ht="14.25" customHeight="1"/>
    <row r="755254" ht="14.25" customHeight="1"/>
    <row r="755256" ht="14.25" customHeight="1"/>
    <row r="755258" ht="14.25" customHeight="1"/>
    <row r="755260" ht="14.25" customHeight="1"/>
    <row r="755262" ht="14.25" customHeight="1"/>
    <row r="755264" ht="14.25" customHeight="1"/>
    <row r="755266" ht="14.25" customHeight="1"/>
    <row r="755268" ht="14.25" customHeight="1"/>
    <row r="755270" ht="14.25" customHeight="1"/>
    <row r="755272" ht="14.25" customHeight="1"/>
    <row r="755274" ht="14.25" customHeight="1"/>
    <row r="755276" ht="14.25" customHeight="1"/>
    <row r="755278" ht="14.25" customHeight="1"/>
    <row r="755280" ht="14.25" customHeight="1"/>
    <row r="755282" ht="14.25" customHeight="1"/>
    <row r="755284" ht="14.25" customHeight="1"/>
    <row r="755286" ht="14.25" customHeight="1"/>
    <row r="755288" ht="14.25" customHeight="1"/>
    <row r="755290" ht="14.25" customHeight="1"/>
    <row r="755292" ht="14.25" customHeight="1"/>
    <row r="755294" ht="14.25" customHeight="1"/>
    <row r="755296" ht="14.25" customHeight="1"/>
    <row r="755298" ht="14.25" customHeight="1"/>
    <row r="755300" ht="14.25" customHeight="1"/>
    <row r="755302" ht="14.25" customHeight="1"/>
    <row r="755304" ht="14.25" customHeight="1"/>
    <row r="755306" ht="14.25" customHeight="1"/>
    <row r="755308" ht="14.25" customHeight="1"/>
    <row r="755310" ht="14.25" customHeight="1"/>
    <row r="755312" ht="14.25" customHeight="1"/>
    <row r="755314" ht="14.25" customHeight="1"/>
    <row r="755316" ht="14.25" customHeight="1"/>
    <row r="755318" ht="14.25" customHeight="1"/>
    <row r="755320" ht="14.25" customHeight="1"/>
    <row r="755322" ht="14.25" customHeight="1"/>
    <row r="755324" ht="14.25" customHeight="1"/>
    <row r="755326" ht="14.25" customHeight="1"/>
    <row r="755328" ht="14.25" customHeight="1"/>
    <row r="755330" ht="14.25" customHeight="1"/>
    <row r="755332" ht="14.25" customHeight="1"/>
    <row r="755334" ht="14.25" customHeight="1"/>
    <row r="755336" ht="14.25" customHeight="1"/>
    <row r="755338" ht="14.25" customHeight="1"/>
    <row r="755340" ht="14.25" customHeight="1"/>
    <row r="755342" ht="14.25" customHeight="1"/>
    <row r="755344" ht="14.25" customHeight="1"/>
    <row r="755346" ht="14.25" customHeight="1"/>
    <row r="755348" ht="14.25" customHeight="1"/>
    <row r="755350" ht="14.25" customHeight="1"/>
    <row r="755352" ht="14.25" customHeight="1"/>
    <row r="755354" ht="14.25" customHeight="1"/>
    <row r="755356" ht="14.25" customHeight="1"/>
    <row r="755358" ht="14.25" customHeight="1"/>
    <row r="755360" ht="14.25" customHeight="1"/>
    <row r="755362" ht="14.25" customHeight="1"/>
    <row r="755364" ht="14.25" customHeight="1"/>
    <row r="755366" ht="14.25" customHeight="1"/>
    <row r="755368" ht="14.25" customHeight="1"/>
    <row r="755370" ht="14.25" customHeight="1"/>
    <row r="755372" ht="14.25" customHeight="1"/>
    <row r="755374" ht="14.25" customHeight="1"/>
    <row r="755376" ht="14.25" customHeight="1"/>
    <row r="755378" ht="14.25" customHeight="1"/>
    <row r="755380" ht="14.25" customHeight="1"/>
    <row r="755382" ht="14.25" customHeight="1"/>
    <row r="755384" ht="14.25" customHeight="1"/>
    <row r="755386" ht="14.25" customHeight="1"/>
    <row r="755388" ht="14.25" customHeight="1"/>
    <row r="755390" ht="14.25" customHeight="1"/>
    <row r="755392" ht="14.25" customHeight="1"/>
    <row r="755394" ht="14.25" customHeight="1"/>
    <row r="755396" ht="14.25" customHeight="1"/>
    <row r="755398" ht="14.25" customHeight="1"/>
    <row r="755400" ht="14.25" customHeight="1"/>
    <row r="755402" ht="14.25" customHeight="1"/>
    <row r="755404" ht="14.25" customHeight="1"/>
    <row r="755406" ht="14.25" customHeight="1"/>
    <row r="755408" ht="14.25" customHeight="1"/>
    <row r="755410" ht="14.25" customHeight="1"/>
    <row r="755412" ht="14.25" customHeight="1"/>
    <row r="755414" ht="14.25" customHeight="1"/>
    <row r="755416" ht="14.25" customHeight="1"/>
    <row r="755418" ht="14.25" customHeight="1"/>
    <row r="755420" ht="14.25" customHeight="1"/>
    <row r="755422" ht="14.25" customHeight="1"/>
    <row r="755424" ht="14.25" customHeight="1"/>
    <row r="755426" ht="14.25" customHeight="1"/>
    <row r="755428" ht="14.25" customHeight="1"/>
    <row r="755430" ht="14.25" customHeight="1"/>
    <row r="755432" ht="14.25" customHeight="1"/>
    <row r="755434" ht="14.25" customHeight="1"/>
    <row r="755436" ht="14.25" customHeight="1"/>
    <row r="755438" ht="14.25" customHeight="1"/>
    <row r="755440" ht="14.25" customHeight="1"/>
    <row r="755442" ht="14.25" customHeight="1"/>
    <row r="755444" ht="14.25" customHeight="1"/>
    <row r="755446" ht="14.25" customHeight="1"/>
    <row r="755448" ht="14.25" customHeight="1"/>
    <row r="755450" ht="14.25" customHeight="1"/>
    <row r="755452" ht="14.25" customHeight="1"/>
    <row r="755454" ht="14.25" customHeight="1"/>
    <row r="755456" ht="14.25" customHeight="1"/>
    <row r="755458" ht="14.25" customHeight="1"/>
    <row r="755460" ht="14.25" customHeight="1"/>
    <row r="755462" ht="14.25" customHeight="1"/>
    <row r="755464" ht="14.25" customHeight="1"/>
    <row r="755466" ht="14.25" customHeight="1"/>
    <row r="755468" ht="14.25" customHeight="1"/>
    <row r="755470" ht="14.25" customHeight="1"/>
    <row r="755472" ht="14.25" customHeight="1"/>
    <row r="755474" ht="14.25" customHeight="1"/>
    <row r="755476" ht="14.25" customHeight="1"/>
    <row r="755478" ht="14.25" customHeight="1"/>
    <row r="755480" ht="14.25" customHeight="1"/>
    <row r="755482" ht="14.25" customHeight="1"/>
    <row r="755484" ht="14.25" customHeight="1"/>
    <row r="755486" ht="14.25" customHeight="1"/>
    <row r="755488" ht="14.25" customHeight="1"/>
    <row r="755490" ht="14.25" customHeight="1"/>
    <row r="755492" ht="14.25" customHeight="1"/>
    <row r="755494" ht="14.25" customHeight="1"/>
    <row r="755496" ht="14.25" customHeight="1"/>
    <row r="755498" ht="14.25" customHeight="1"/>
    <row r="755500" ht="14.25" customHeight="1"/>
    <row r="755502" ht="14.25" customHeight="1"/>
    <row r="755504" ht="14.25" customHeight="1"/>
    <row r="755506" ht="14.25" customHeight="1"/>
    <row r="755508" ht="14.25" customHeight="1"/>
    <row r="755510" ht="14.25" customHeight="1"/>
    <row r="755512" ht="14.25" customHeight="1"/>
    <row r="755514" ht="14.25" customHeight="1"/>
    <row r="755516" ht="14.25" customHeight="1"/>
    <row r="755518" ht="14.25" customHeight="1"/>
    <row r="755520" ht="14.25" customHeight="1"/>
    <row r="755522" ht="14.25" customHeight="1"/>
    <row r="755524" ht="14.25" customHeight="1"/>
    <row r="755526" ht="14.25" customHeight="1"/>
    <row r="755528" ht="14.25" customHeight="1"/>
    <row r="755530" ht="14.25" customHeight="1"/>
    <row r="755532" ht="14.25" customHeight="1"/>
    <row r="755534" ht="14.25" customHeight="1"/>
    <row r="755536" ht="14.25" customHeight="1"/>
    <row r="755538" ht="14.25" customHeight="1"/>
    <row r="755540" ht="14.25" customHeight="1"/>
    <row r="755542" ht="14.25" customHeight="1"/>
    <row r="755544" ht="14.25" customHeight="1"/>
    <row r="755546" ht="14.25" customHeight="1"/>
    <row r="755548" ht="14.25" customHeight="1"/>
    <row r="755550" ht="14.25" customHeight="1"/>
    <row r="755552" ht="14.25" customHeight="1"/>
    <row r="755554" ht="14.25" customHeight="1"/>
    <row r="755556" ht="14.25" customHeight="1"/>
    <row r="755558" ht="14.25" customHeight="1"/>
    <row r="755560" ht="14.25" customHeight="1"/>
    <row r="755562" ht="14.25" customHeight="1"/>
    <row r="755564" ht="14.25" customHeight="1"/>
    <row r="755566" ht="14.25" customHeight="1"/>
    <row r="755568" ht="14.25" customHeight="1"/>
    <row r="755570" ht="14.25" customHeight="1"/>
    <row r="755572" ht="14.25" customHeight="1"/>
    <row r="755574" ht="14.25" customHeight="1"/>
    <row r="755576" ht="14.25" customHeight="1"/>
    <row r="755578" ht="14.25" customHeight="1"/>
    <row r="755580" ht="14.25" customHeight="1"/>
    <row r="755582" ht="14.25" customHeight="1"/>
    <row r="755584" ht="14.25" customHeight="1"/>
    <row r="755586" ht="14.25" customHeight="1"/>
    <row r="755588" ht="14.25" customHeight="1"/>
    <row r="755590" ht="14.25" customHeight="1"/>
    <row r="755592" ht="14.25" customHeight="1"/>
    <row r="755594" ht="14.25" customHeight="1"/>
    <row r="755596" ht="14.25" customHeight="1"/>
    <row r="755598" ht="14.25" customHeight="1"/>
    <row r="755600" ht="14.25" customHeight="1"/>
    <row r="755602" ht="14.25" customHeight="1"/>
    <row r="755604" ht="14.25" customHeight="1"/>
    <row r="755606" ht="14.25" customHeight="1"/>
    <row r="755608" ht="14.25" customHeight="1"/>
    <row r="755610" ht="14.25" customHeight="1"/>
    <row r="755612" ht="14.25" customHeight="1"/>
    <row r="755614" ht="14.25" customHeight="1"/>
    <row r="755616" ht="14.25" customHeight="1"/>
    <row r="755618" ht="14.25" customHeight="1"/>
    <row r="755620" ht="14.25" customHeight="1"/>
    <row r="755622" ht="14.25" customHeight="1"/>
    <row r="755624" ht="14.25" customHeight="1"/>
    <row r="755626" ht="14.25" customHeight="1"/>
    <row r="755628" ht="14.25" customHeight="1"/>
    <row r="755630" ht="14.25" customHeight="1"/>
    <row r="755632" ht="14.25" customHeight="1"/>
    <row r="755634" ht="14.25" customHeight="1"/>
    <row r="755636" ht="14.25" customHeight="1"/>
    <row r="755638" ht="14.25" customHeight="1"/>
    <row r="755640" ht="14.25" customHeight="1"/>
    <row r="755642" ht="14.25" customHeight="1"/>
    <row r="755644" ht="14.25" customHeight="1"/>
    <row r="755646" ht="14.25" customHeight="1"/>
    <row r="755648" ht="14.25" customHeight="1"/>
    <row r="755650" ht="14.25" customHeight="1"/>
    <row r="755652" ht="14.25" customHeight="1"/>
    <row r="755654" ht="14.25" customHeight="1"/>
    <row r="755656" ht="14.25" customHeight="1"/>
    <row r="755658" ht="14.25" customHeight="1"/>
    <row r="755660" ht="14.25" customHeight="1"/>
    <row r="755662" ht="14.25" customHeight="1"/>
    <row r="755664" ht="14.25" customHeight="1"/>
    <row r="755666" ht="14.25" customHeight="1"/>
    <row r="755668" ht="14.25" customHeight="1"/>
    <row r="755670" ht="14.25" customHeight="1"/>
    <row r="755672" ht="14.25" customHeight="1"/>
    <row r="755674" ht="14.25" customHeight="1"/>
    <row r="755676" ht="14.25" customHeight="1"/>
    <row r="755678" ht="14.25" customHeight="1"/>
    <row r="755680" ht="14.25" customHeight="1"/>
    <row r="755682" ht="14.25" customHeight="1"/>
    <row r="755684" ht="14.25" customHeight="1"/>
    <row r="755686" ht="14.25" customHeight="1"/>
    <row r="755688" ht="14.25" customHeight="1"/>
    <row r="755690" ht="14.25" customHeight="1"/>
    <row r="755692" ht="14.25" customHeight="1"/>
    <row r="755694" ht="14.25" customHeight="1"/>
    <row r="755696" ht="14.25" customHeight="1"/>
    <row r="755698" ht="14.25" customHeight="1"/>
    <row r="755700" ht="14.25" customHeight="1"/>
    <row r="755702" ht="14.25" customHeight="1"/>
    <row r="755704" ht="14.25" customHeight="1"/>
    <row r="755706" ht="14.25" customHeight="1"/>
    <row r="755708" ht="14.25" customHeight="1"/>
    <row r="755710" ht="14.25" customHeight="1"/>
    <row r="755712" ht="14.25" customHeight="1"/>
    <row r="755714" ht="14.25" customHeight="1"/>
    <row r="755716" ht="14.25" customHeight="1"/>
    <row r="755718" ht="14.25" customHeight="1"/>
    <row r="755720" ht="14.25" customHeight="1"/>
    <row r="755722" ht="14.25" customHeight="1"/>
    <row r="755724" ht="14.25" customHeight="1"/>
    <row r="755726" ht="14.25" customHeight="1"/>
    <row r="755728" ht="14.25" customHeight="1"/>
    <row r="755730" ht="14.25" customHeight="1"/>
    <row r="755732" ht="14.25" customHeight="1"/>
    <row r="755734" ht="14.25" customHeight="1"/>
    <row r="755736" ht="14.25" customHeight="1"/>
    <row r="755738" ht="14.25" customHeight="1"/>
    <row r="755740" ht="14.25" customHeight="1"/>
    <row r="755742" ht="14.25" customHeight="1"/>
    <row r="755744" ht="14.25" customHeight="1"/>
    <row r="755746" ht="14.25" customHeight="1"/>
    <row r="755748" ht="14.25" customHeight="1"/>
    <row r="755750" ht="14.25" customHeight="1"/>
    <row r="755752" ht="14.25" customHeight="1"/>
    <row r="755754" ht="14.25" customHeight="1"/>
    <row r="755756" ht="14.25" customHeight="1"/>
    <row r="755758" ht="14.25" customHeight="1"/>
    <row r="755760" ht="14.25" customHeight="1"/>
    <row r="755762" ht="14.25" customHeight="1"/>
    <row r="755764" ht="14.25" customHeight="1"/>
    <row r="755766" ht="14.25" customHeight="1"/>
    <row r="755768" ht="14.25" customHeight="1"/>
    <row r="755770" ht="14.25" customHeight="1"/>
    <row r="755772" ht="14.25" customHeight="1"/>
    <row r="755774" ht="14.25" customHeight="1"/>
    <row r="755776" ht="14.25" customHeight="1"/>
    <row r="755778" ht="14.25" customHeight="1"/>
    <row r="755780" ht="14.25" customHeight="1"/>
    <row r="755782" ht="14.25" customHeight="1"/>
    <row r="755784" ht="14.25" customHeight="1"/>
    <row r="755786" ht="14.25" customHeight="1"/>
    <row r="755788" ht="14.25" customHeight="1"/>
    <row r="755790" ht="14.25" customHeight="1"/>
    <row r="755792" ht="14.25" customHeight="1"/>
    <row r="755794" ht="14.25" customHeight="1"/>
    <row r="755796" ht="14.25" customHeight="1"/>
    <row r="755798" ht="14.25" customHeight="1"/>
    <row r="755800" ht="14.25" customHeight="1"/>
    <row r="755802" ht="14.25" customHeight="1"/>
    <row r="755804" ht="14.25" customHeight="1"/>
    <row r="755806" ht="14.25" customHeight="1"/>
    <row r="755808" ht="14.25" customHeight="1"/>
    <row r="755810" ht="14.25" customHeight="1"/>
    <row r="755812" ht="14.25" customHeight="1"/>
    <row r="755814" ht="14.25" customHeight="1"/>
    <row r="755816" ht="14.25" customHeight="1"/>
    <row r="755818" ht="14.25" customHeight="1"/>
    <row r="755820" ht="14.25" customHeight="1"/>
    <row r="755822" ht="14.25" customHeight="1"/>
    <row r="755824" ht="14.25" customHeight="1"/>
    <row r="755826" ht="14.25" customHeight="1"/>
    <row r="755828" ht="14.25" customHeight="1"/>
    <row r="755830" ht="14.25" customHeight="1"/>
    <row r="755832" ht="14.25" customHeight="1"/>
    <row r="755834" ht="14.25" customHeight="1"/>
    <row r="755836" ht="14.25" customHeight="1"/>
    <row r="755838" ht="14.25" customHeight="1"/>
    <row r="755840" ht="14.25" customHeight="1"/>
    <row r="755842" ht="14.25" customHeight="1"/>
    <row r="755844" ht="14.25" customHeight="1"/>
    <row r="755846" ht="14.25" customHeight="1"/>
    <row r="755848" ht="14.25" customHeight="1"/>
    <row r="755850" ht="14.25" customHeight="1"/>
    <row r="755852" ht="14.25" customHeight="1"/>
    <row r="755854" ht="14.25" customHeight="1"/>
    <row r="755856" ht="14.25" customHeight="1"/>
    <row r="755858" ht="14.25" customHeight="1"/>
    <row r="755860" ht="14.25" customHeight="1"/>
    <row r="755862" ht="14.25" customHeight="1"/>
    <row r="755864" ht="14.25" customHeight="1"/>
    <row r="755866" ht="14.25" customHeight="1"/>
    <row r="755868" ht="14.25" customHeight="1"/>
    <row r="755870" ht="14.25" customHeight="1"/>
    <row r="755872" ht="14.25" customHeight="1"/>
    <row r="755874" ht="14.25" customHeight="1"/>
    <row r="755876" ht="14.25" customHeight="1"/>
    <row r="755878" ht="14.25" customHeight="1"/>
    <row r="755880" ht="14.25" customHeight="1"/>
    <row r="755882" ht="14.25" customHeight="1"/>
    <row r="755884" ht="14.25" customHeight="1"/>
    <row r="755886" ht="14.25" customHeight="1"/>
    <row r="755888" ht="14.25" customHeight="1"/>
    <row r="755890" ht="14.25" customHeight="1"/>
    <row r="755892" ht="14.25" customHeight="1"/>
    <row r="755894" ht="14.25" customHeight="1"/>
    <row r="755896" ht="14.25" customHeight="1"/>
    <row r="755898" ht="14.25" customHeight="1"/>
    <row r="755900" ht="14.25" customHeight="1"/>
    <row r="755902" ht="14.25" customHeight="1"/>
    <row r="755904" ht="14.25" customHeight="1"/>
    <row r="755906" ht="14.25" customHeight="1"/>
    <row r="755908" ht="14.25" customHeight="1"/>
    <row r="755910" ht="14.25" customHeight="1"/>
    <row r="755912" ht="14.25" customHeight="1"/>
    <row r="755914" ht="14.25" customHeight="1"/>
    <row r="755916" ht="14.25" customHeight="1"/>
    <row r="755918" ht="14.25" customHeight="1"/>
    <row r="755920" ht="14.25" customHeight="1"/>
    <row r="755922" ht="14.25" customHeight="1"/>
    <row r="755924" ht="14.25" customHeight="1"/>
    <row r="755926" ht="14.25" customHeight="1"/>
    <row r="755928" ht="14.25" customHeight="1"/>
    <row r="755930" ht="14.25" customHeight="1"/>
    <row r="755932" ht="14.25" customHeight="1"/>
    <row r="755934" ht="14.25" customHeight="1"/>
    <row r="755936" ht="14.25" customHeight="1"/>
    <row r="755938" ht="14.25" customHeight="1"/>
    <row r="755940" ht="14.25" customHeight="1"/>
    <row r="755942" ht="14.25" customHeight="1"/>
    <row r="755944" ht="14.25" customHeight="1"/>
    <row r="755946" ht="14.25" customHeight="1"/>
    <row r="755948" ht="14.25" customHeight="1"/>
    <row r="755950" ht="14.25" customHeight="1"/>
    <row r="755952" ht="14.25" customHeight="1"/>
    <row r="755954" ht="14.25" customHeight="1"/>
    <row r="755956" ht="14.25" customHeight="1"/>
    <row r="755958" ht="14.25" customHeight="1"/>
    <row r="755960" ht="14.25" customHeight="1"/>
    <row r="755962" ht="14.25" customHeight="1"/>
    <row r="755964" ht="14.25" customHeight="1"/>
    <row r="755966" ht="14.25" customHeight="1"/>
    <row r="755968" ht="14.25" customHeight="1"/>
    <row r="755970" ht="14.25" customHeight="1"/>
    <row r="755972" ht="14.25" customHeight="1"/>
    <row r="755974" ht="14.25" customHeight="1"/>
    <row r="755976" ht="14.25" customHeight="1"/>
    <row r="755978" ht="14.25" customHeight="1"/>
    <row r="755980" ht="14.25" customHeight="1"/>
    <row r="755982" ht="14.25" customHeight="1"/>
    <row r="755984" ht="14.25" customHeight="1"/>
    <row r="755986" ht="14.25" customHeight="1"/>
    <row r="755988" ht="14.25" customHeight="1"/>
    <row r="755990" ht="14.25" customHeight="1"/>
    <row r="755992" ht="14.25" customHeight="1"/>
    <row r="755994" ht="14.25" customHeight="1"/>
    <row r="755996" ht="14.25" customHeight="1"/>
    <row r="755998" ht="14.25" customHeight="1"/>
    <row r="756000" ht="14.25" customHeight="1"/>
    <row r="756002" ht="14.25" customHeight="1"/>
    <row r="756004" ht="14.25" customHeight="1"/>
    <row r="756006" ht="14.25" customHeight="1"/>
    <row r="756008" ht="14.25" customHeight="1"/>
    <row r="756010" ht="14.25" customHeight="1"/>
    <row r="756012" ht="14.25" customHeight="1"/>
    <row r="756014" ht="14.25" customHeight="1"/>
    <row r="756016" ht="14.25" customHeight="1"/>
    <row r="756018" ht="14.25" customHeight="1"/>
    <row r="756020" ht="14.25" customHeight="1"/>
    <row r="756022" ht="14.25" customHeight="1"/>
    <row r="756024" ht="14.25" customHeight="1"/>
    <row r="756026" ht="14.25" customHeight="1"/>
    <row r="756028" ht="14.25" customHeight="1"/>
    <row r="756030" ht="14.25" customHeight="1"/>
    <row r="756032" ht="14.25" customHeight="1"/>
    <row r="756034" ht="14.25" customHeight="1"/>
    <row r="756036" ht="14.25" customHeight="1"/>
    <row r="756038" ht="14.25" customHeight="1"/>
    <row r="756040" ht="14.25" customHeight="1"/>
    <row r="756042" ht="14.25" customHeight="1"/>
    <row r="756044" ht="14.25" customHeight="1"/>
    <row r="756046" ht="14.25" customHeight="1"/>
    <row r="756048" ht="14.25" customHeight="1"/>
    <row r="756050" ht="14.25" customHeight="1"/>
    <row r="756052" ht="14.25" customHeight="1"/>
    <row r="756054" ht="14.25" customHeight="1"/>
    <row r="756056" ht="14.25" customHeight="1"/>
    <row r="756058" ht="14.25" customHeight="1"/>
    <row r="756060" ht="14.25" customHeight="1"/>
    <row r="756062" ht="14.25" customHeight="1"/>
    <row r="756064" ht="14.25" customHeight="1"/>
    <row r="756066" ht="14.25" customHeight="1"/>
    <row r="756068" ht="14.25" customHeight="1"/>
    <row r="756070" ht="14.25" customHeight="1"/>
    <row r="756072" ht="14.25" customHeight="1"/>
    <row r="756074" ht="14.25" customHeight="1"/>
    <row r="756076" ht="14.25" customHeight="1"/>
    <row r="756078" ht="14.25" customHeight="1"/>
    <row r="756080" ht="14.25" customHeight="1"/>
    <row r="756082" ht="14.25" customHeight="1"/>
    <row r="756084" ht="14.25" customHeight="1"/>
    <row r="756086" ht="14.25" customHeight="1"/>
    <row r="756088" ht="14.25" customHeight="1"/>
    <row r="756090" ht="14.25" customHeight="1"/>
    <row r="756092" ht="14.25" customHeight="1"/>
    <row r="756094" ht="14.25" customHeight="1"/>
    <row r="756096" ht="14.25" customHeight="1"/>
    <row r="756098" ht="14.25" customHeight="1"/>
    <row r="756100" ht="14.25" customHeight="1"/>
    <row r="756102" ht="14.25" customHeight="1"/>
    <row r="756104" ht="14.25" customHeight="1"/>
    <row r="756106" ht="14.25" customHeight="1"/>
    <row r="756108" ht="14.25" customHeight="1"/>
    <row r="756110" ht="14.25" customHeight="1"/>
    <row r="756112" ht="14.25" customHeight="1"/>
    <row r="756114" ht="14.25" customHeight="1"/>
    <row r="756116" ht="14.25" customHeight="1"/>
    <row r="756118" ht="14.25" customHeight="1"/>
    <row r="756120" ht="14.25" customHeight="1"/>
    <row r="756122" ht="14.25" customHeight="1"/>
    <row r="756124" ht="14.25" customHeight="1"/>
    <row r="756126" ht="14.25" customHeight="1"/>
    <row r="756128" ht="14.25" customHeight="1"/>
    <row r="756130" ht="14.25" customHeight="1"/>
    <row r="756132" ht="14.25" customHeight="1"/>
    <row r="756134" ht="14.25" customHeight="1"/>
    <row r="756136" ht="14.25" customHeight="1"/>
    <row r="756138" ht="14.25" customHeight="1"/>
    <row r="756140" ht="14.25" customHeight="1"/>
    <row r="756142" ht="14.25" customHeight="1"/>
    <row r="756144" ht="14.25" customHeight="1"/>
    <row r="756146" ht="14.25" customHeight="1"/>
    <row r="756148" ht="14.25" customHeight="1"/>
    <row r="756150" ht="14.25" customHeight="1"/>
    <row r="756152" ht="14.25" customHeight="1"/>
    <row r="756154" ht="14.25" customHeight="1"/>
    <row r="756156" ht="14.25" customHeight="1"/>
    <row r="756158" ht="14.25" customHeight="1"/>
    <row r="756160" ht="14.25" customHeight="1"/>
    <row r="756162" ht="14.25" customHeight="1"/>
    <row r="756164" ht="14.25" customHeight="1"/>
    <row r="756166" ht="14.25" customHeight="1"/>
    <row r="756168" ht="14.25" customHeight="1"/>
    <row r="756170" ht="14.25" customHeight="1"/>
    <row r="756172" ht="14.25" customHeight="1"/>
    <row r="756174" ht="14.25" customHeight="1"/>
    <row r="756176" ht="14.25" customHeight="1"/>
    <row r="756178" ht="14.25" customHeight="1"/>
    <row r="756180" ht="14.25" customHeight="1"/>
    <row r="756182" ht="14.25" customHeight="1"/>
    <row r="756184" ht="14.25" customHeight="1"/>
    <row r="756186" ht="14.25" customHeight="1"/>
    <row r="756188" ht="14.25" customHeight="1"/>
    <row r="756190" ht="14.25" customHeight="1"/>
    <row r="756192" ht="14.25" customHeight="1"/>
    <row r="756194" ht="14.25" customHeight="1"/>
    <row r="756196" ht="14.25" customHeight="1"/>
    <row r="756198" ht="14.25" customHeight="1"/>
    <row r="756200" ht="14.25" customHeight="1"/>
    <row r="756202" ht="14.25" customHeight="1"/>
    <row r="756204" ht="14.25" customHeight="1"/>
    <row r="756206" ht="14.25" customHeight="1"/>
    <row r="756208" ht="14.25" customHeight="1"/>
    <row r="756210" ht="14.25" customHeight="1"/>
    <row r="756212" ht="14.25" customHeight="1"/>
    <row r="756214" ht="14.25" customHeight="1"/>
    <row r="756216" ht="14.25" customHeight="1"/>
    <row r="756218" ht="14.25" customHeight="1"/>
    <row r="756220" ht="14.25" customHeight="1"/>
    <row r="756222" ht="14.25" customHeight="1"/>
    <row r="756224" ht="14.25" customHeight="1"/>
    <row r="756226" ht="14.25" customHeight="1"/>
    <row r="756228" ht="14.25" customHeight="1"/>
    <row r="756230" ht="14.25" customHeight="1"/>
    <row r="756232" ht="14.25" customHeight="1"/>
    <row r="756234" ht="14.25" customHeight="1"/>
    <row r="756236" ht="14.25" customHeight="1"/>
    <row r="756238" ht="14.25" customHeight="1"/>
    <row r="756240" ht="14.25" customHeight="1"/>
    <row r="756242" ht="14.25" customHeight="1"/>
    <row r="756244" ht="14.25" customHeight="1"/>
    <row r="756246" ht="14.25" customHeight="1"/>
    <row r="756248" ht="14.25" customHeight="1"/>
    <row r="756250" ht="14.25" customHeight="1"/>
    <row r="756252" ht="14.25" customHeight="1"/>
    <row r="756254" ht="14.25" customHeight="1"/>
    <row r="756256" ht="14.25" customHeight="1"/>
    <row r="756258" ht="14.25" customHeight="1"/>
    <row r="756260" ht="14.25" customHeight="1"/>
    <row r="756262" ht="14.25" customHeight="1"/>
    <row r="756264" ht="14.25" customHeight="1"/>
    <row r="756266" ht="14.25" customHeight="1"/>
    <row r="756268" ht="14.25" customHeight="1"/>
    <row r="756270" ht="14.25" customHeight="1"/>
    <row r="756272" ht="14.25" customHeight="1"/>
    <row r="756274" ht="14.25" customHeight="1"/>
    <row r="756276" ht="14.25" customHeight="1"/>
    <row r="756278" ht="14.25" customHeight="1"/>
    <row r="756280" ht="14.25" customHeight="1"/>
    <row r="756282" ht="14.25" customHeight="1"/>
    <row r="756284" ht="14.25" customHeight="1"/>
    <row r="756286" ht="14.25" customHeight="1"/>
    <row r="756288" ht="14.25" customHeight="1"/>
    <row r="756290" ht="14.25" customHeight="1"/>
    <row r="756292" ht="14.25" customHeight="1"/>
    <row r="756294" ht="14.25" customHeight="1"/>
    <row r="756296" ht="14.25" customHeight="1"/>
    <row r="756298" ht="14.25" customHeight="1"/>
    <row r="756300" ht="14.25" customHeight="1"/>
    <row r="756302" ht="14.25" customHeight="1"/>
    <row r="756304" ht="14.25" customHeight="1"/>
    <row r="756306" ht="14.25" customHeight="1"/>
    <row r="756308" ht="14.25" customHeight="1"/>
    <row r="756310" ht="14.25" customHeight="1"/>
    <row r="756312" ht="14.25" customHeight="1"/>
    <row r="756314" ht="14.25" customHeight="1"/>
    <row r="756316" ht="14.25" customHeight="1"/>
    <row r="756318" ht="14.25" customHeight="1"/>
    <row r="756320" ht="14.25" customHeight="1"/>
    <row r="756322" ht="14.25" customHeight="1"/>
    <row r="756324" ht="14.25" customHeight="1"/>
    <row r="756326" ht="14.25" customHeight="1"/>
    <row r="756328" ht="14.25" customHeight="1"/>
    <row r="756330" ht="14.25" customHeight="1"/>
    <row r="756332" ht="14.25" customHeight="1"/>
    <row r="756334" ht="14.25" customHeight="1"/>
    <row r="756336" ht="14.25" customHeight="1"/>
    <row r="756338" ht="14.25" customHeight="1"/>
    <row r="756340" ht="14.25" customHeight="1"/>
    <row r="756342" ht="14.25" customHeight="1"/>
    <row r="756344" ht="14.25" customHeight="1"/>
    <row r="756346" ht="14.25" customHeight="1"/>
    <row r="756348" ht="14.25" customHeight="1"/>
    <row r="756350" ht="14.25" customHeight="1"/>
    <row r="756352" ht="14.25" customHeight="1"/>
    <row r="756354" ht="14.25" customHeight="1"/>
    <row r="756356" ht="14.25" customHeight="1"/>
    <row r="756358" ht="14.25" customHeight="1"/>
    <row r="756360" ht="14.25" customHeight="1"/>
    <row r="756362" ht="14.25" customHeight="1"/>
    <row r="756364" ht="14.25" customHeight="1"/>
    <row r="756366" ht="14.25" customHeight="1"/>
    <row r="756368" ht="14.25" customHeight="1"/>
    <row r="756370" ht="14.25" customHeight="1"/>
    <row r="756372" ht="14.25" customHeight="1"/>
    <row r="756374" ht="14.25" customHeight="1"/>
    <row r="756376" ht="14.25" customHeight="1"/>
    <row r="756378" ht="14.25" customHeight="1"/>
    <row r="756380" ht="14.25" customHeight="1"/>
    <row r="756382" ht="14.25" customHeight="1"/>
    <row r="756384" ht="14.25" customHeight="1"/>
    <row r="756386" ht="14.25" customHeight="1"/>
    <row r="756388" ht="14.25" customHeight="1"/>
    <row r="756390" ht="14.25" customHeight="1"/>
    <row r="756392" ht="14.25" customHeight="1"/>
    <row r="756394" ht="14.25" customHeight="1"/>
    <row r="756396" ht="14.25" customHeight="1"/>
    <row r="756398" ht="14.25" customHeight="1"/>
    <row r="756400" ht="14.25" customHeight="1"/>
    <row r="756402" ht="14.25" customHeight="1"/>
    <row r="756404" ht="14.25" customHeight="1"/>
    <row r="756406" ht="14.25" customHeight="1"/>
    <row r="756408" ht="14.25" customHeight="1"/>
    <row r="756410" ht="14.25" customHeight="1"/>
    <row r="756412" ht="14.25" customHeight="1"/>
    <row r="756414" ht="14.25" customHeight="1"/>
    <row r="756416" ht="14.25" customHeight="1"/>
    <row r="756418" ht="14.25" customHeight="1"/>
    <row r="756420" ht="14.25" customHeight="1"/>
    <row r="756422" ht="14.25" customHeight="1"/>
    <row r="756424" ht="14.25" customHeight="1"/>
    <row r="756426" ht="14.25" customHeight="1"/>
    <row r="756428" ht="14.25" customHeight="1"/>
    <row r="756430" ht="14.25" customHeight="1"/>
    <row r="756432" ht="14.25" customHeight="1"/>
    <row r="756434" ht="14.25" customHeight="1"/>
    <row r="756436" ht="14.25" customHeight="1"/>
    <row r="756438" ht="14.25" customHeight="1"/>
    <row r="756440" ht="14.25" customHeight="1"/>
    <row r="756442" ht="14.25" customHeight="1"/>
    <row r="756444" ht="14.25" customHeight="1"/>
    <row r="756446" ht="14.25" customHeight="1"/>
    <row r="756448" ht="14.25" customHeight="1"/>
    <row r="756450" ht="14.25" customHeight="1"/>
    <row r="756452" ht="14.25" customHeight="1"/>
    <row r="756454" ht="14.25" customHeight="1"/>
    <row r="756456" ht="14.25" customHeight="1"/>
    <row r="756458" ht="14.25" customHeight="1"/>
    <row r="756460" ht="14.25" customHeight="1"/>
    <row r="756462" ht="14.25" customHeight="1"/>
    <row r="756464" ht="14.25" customHeight="1"/>
    <row r="756466" ht="14.25" customHeight="1"/>
    <row r="756468" ht="14.25" customHeight="1"/>
    <row r="756470" ht="14.25" customHeight="1"/>
    <row r="756472" ht="14.25" customHeight="1"/>
    <row r="756474" ht="14.25" customHeight="1"/>
    <row r="756476" ht="14.25" customHeight="1"/>
    <row r="756478" ht="14.25" customHeight="1"/>
    <row r="756480" ht="14.25" customHeight="1"/>
    <row r="756482" ht="14.25" customHeight="1"/>
    <row r="756484" ht="14.25" customHeight="1"/>
    <row r="756486" ht="14.25" customHeight="1"/>
    <row r="756488" ht="14.25" customHeight="1"/>
    <row r="756490" ht="14.25" customHeight="1"/>
    <row r="756492" ht="14.25" customHeight="1"/>
    <row r="756494" ht="14.25" customHeight="1"/>
    <row r="756496" ht="14.25" customHeight="1"/>
    <row r="756498" ht="14.25" customHeight="1"/>
    <row r="756500" ht="14.25" customHeight="1"/>
    <row r="756502" ht="14.25" customHeight="1"/>
    <row r="756504" ht="14.25" customHeight="1"/>
    <row r="756506" ht="14.25" customHeight="1"/>
    <row r="756508" ht="14.25" customHeight="1"/>
    <row r="756510" ht="14.25" customHeight="1"/>
    <row r="756512" ht="14.25" customHeight="1"/>
    <row r="756514" ht="14.25" customHeight="1"/>
    <row r="756516" ht="14.25" customHeight="1"/>
    <row r="756518" ht="14.25" customHeight="1"/>
    <row r="756520" ht="14.25" customHeight="1"/>
    <row r="756522" ht="14.25" customHeight="1"/>
    <row r="756524" ht="14.25" customHeight="1"/>
    <row r="756526" ht="14.25" customHeight="1"/>
    <row r="756528" ht="14.25" customHeight="1"/>
    <row r="756530" ht="14.25" customHeight="1"/>
    <row r="756532" ht="14.25" customHeight="1"/>
    <row r="756534" ht="14.25" customHeight="1"/>
    <row r="756536" ht="14.25" customHeight="1"/>
    <row r="756538" ht="14.25" customHeight="1"/>
    <row r="756540" ht="14.25" customHeight="1"/>
    <row r="756542" ht="14.25" customHeight="1"/>
    <row r="756544" ht="14.25" customHeight="1"/>
    <row r="756546" ht="14.25" customHeight="1"/>
    <row r="756548" ht="14.25" customHeight="1"/>
    <row r="756550" ht="14.25" customHeight="1"/>
    <row r="756552" ht="14.25" customHeight="1"/>
    <row r="756554" ht="14.25" customHeight="1"/>
    <row r="756556" ht="14.25" customHeight="1"/>
    <row r="756558" ht="14.25" customHeight="1"/>
    <row r="756560" ht="14.25" customHeight="1"/>
    <row r="756562" ht="14.25" customHeight="1"/>
    <row r="756564" ht="14.25" customHeight="1"/>
    <row r="756566" ht="14.25" customHeight="1"/>
    <row r="756568" ht="14.25" customHeight="1"/>
    <row r="756570" ht="14.25" customHeight="1"/>
    <row r="756572" ht="14.25" customHeight="1"/>
    <row r="756574" ht="14.25" customHeight="1"/>
    <row r="756576" ht="14.25" customHeight="1"/>
    <row r="756578" ht="14.25" customHeight="1"/>
    <row r="756580" ht="14.25" customHeight="1"/>
    <row r="756582" ht="14.25" customHeight="1"/>
    <row r="756584" ht="14.25" customHeight="1"/>
    <row r="756586" ht="14.25" customHeight="1"/>
    <row r="756588" ht="14.25" customHeight="1"/>
    <row r="756590" ht="14.25" customHeight="1"/>
    <row r="756592" ht="14.25" customHeight="1"/>
    <row r="756594" ht="14.25" customHeight="1"/>
    <row r="756596" ht="14.25" customHeight="1"/>
    <row r="756598" ht="14.25" customHeight="1"/>
    <row r="756600" ht="14.25" customHeight="1"/>
    <row r="756602" ht="14.25" customHeight="1"/>
    <row r="756604" ht="14.25" customHeight="1"/>
    <row r="756606" ht="14.25" customHeight="1"/>
    <row r="756608" ht="14.25" customHeight="1"/>
    <row r="756610" ht="14.25" customHeight="1"/>
    <row r="756612" ht="14.25" customHeight="1"/>
    <row r="756614" ht="14.25" customHeight="1"/>
    <row r="756616" ht="14.25" customHeight="1"/>
    <row r="756618" ht="14.25" customHeight="1"/>
    <row r="756620" ht="14.25" customHeight="1"/>
    <row r="756622" ht="14.25" customHeight="1"/>
    <row r="756624" ht="14.25" customHeight="1"/>
    <row r="756626" ht="14.25" customHeight="1"/>
    <row r="756628" ht="14.25" customHeight="1"/>
    <row r="756630" ht="14.25" customHeight="1"/>
    <row r="756632" ht="14.25" customHeight="1"/>
    <row r="756634" ht="14.25" customHeight="1"/>
    <row r="756636" ht="14.25" customHeight="1"/>
    <row r="756638" ht="14.25" customHeight="1"/>
    <row r="756640" ht="14.25" customHeight="1"/>
    <row r="756642" ht="14.25" customHeight="1"/>
    <row r="756644" ht="14.25" customHeight="1"/>
    <row r="756646" ht="14.25" customHeight="1"/>
    <row r="756648" ht="14.25" customHeight="1"/>
    <row r="756650" ht="14.25" customHeight="1"/>
    <row r="756652" ht="14.25" customHeight="1"/>
    <row r="756654" ht="14.25" customHeight="1"/>
    <row r="756656" ht="14.25" customHeight="1"/>
    <row r="756658" ht="14.25" customHeight="1"/>
    <row r="756660" ht="14.25" customHeight="1"/>
    <row r="756662" ht="14.25" customHeight="1"/>
    <row r="756664" ht="14.25" customHeight="1"/>
    <row r="756666" ht="14.25" customHeight="1"/>
    <row r="756668" ht="14.25" customHeight="1"/>
    <row r="756670" ht="14.25" customHeight="1"/>
    <row r="756672" ht="14.25" customHeight="1"/>
    <row r="756674" ht="14.25" customHeight="1"/>
    <row r="756676" ht="14.25" customHeight="1"/>
    <row r="756678" ht="14.25" customHeight="1"/>
    <row r="756680" ht="14.25" customHeight="1"/>
    <row r="756682" ht="14.25" customHeight="1"/>
    <row r="756684" ht="14.25" customHeight="1"/>
    <row r="756686" ht="14.25" customHeight="1"/>
    <row r="756688" ht="14.25" customHeight="1"/>
    <row r="756690" ht="14.25" customHeight="1"/>
    <row r="756692" ht="14.25" customHeight="1"/>
    <row r="756694" ht="14.25" customHeight="1"/>
    <row r="756696" ht="14.25" customHeight="1"/>
    <row r="756698" ht="14.25" customHeight="1"/>
    <row r="756700" ht="14.25" customHeight="1"/>
    <row r="756702" ht="14.25" customHeight="1"/>
    <row r="756704" ht="14.25" customHeight="1"/>
    <row r="756706" ht="14.25" customHeight="1"/>
    <row r="756708" ht="14.25" customHeight="1"/>
    <row r="756710" ht="14.25" customHeight="1"/>
    <row r="756712" ht="14.25" customHeight="1"/>
    <row r="756714" ht="14.25" customHeight="1"/>
    <row r="756716" ht="14.25" customHeight="1"/>
    <row r="756718" ht="14.25" customHeight="1"/>
    <row r="756720" ht="14.25" customHeight="1"/>
    <row r="756722" ht="14.25" customHeight="1"/>
    <row r="756724" ht="14.25" customHeight="1"/>
    <row r="756726" ht="14.25" customHeight="1"/>
    <row r="756728" ht="14.25" customHeight="1"/>
    <row r="756730" ht="14.25" customHeight="1"/>
    <row r="756732" ht="14.25" customHeight="1"/>
    <row r="756734" ht="14.25" customHeight="1"/>
    <row r="756736" ht="14.25" customHeight="1"/>
    <row r="756738" ht="14.25" customHeight="1"/>
    <row r="756740" ht="14.25" customHeight="1"/>
    <row r="756742" ht="14.25" customHeight="1"/>
    <row r="756744" ht="14.25" customHeight="1"/>
    <row r="756746" ht="14.25" customHeight="1"/>
    <row r="756748" ht="14.25" customHeight="1"/>
    <row r="756750" ht="14.25" customHeight="1"/>
    <row r="756752" ht="14.25" customHeight="1"/>
    <row r="756754" ht="14.25" customHeight="1"/>
    <row r="756756" ht="14.25" customHeight="1"/>
    <row r="756758" ht="14.25" customHeight="1"/>
    <row r="756760" ht="14.25" customHeight="1"/>
    <row r="756762" ht="14.25" customHeight="1"/>
    <row r="756764" ht="14.25" customHeight="1"/>
    <row r="756766" ht="14.25" customHeight="1"/>
    <row r="756768" ht="14.25" customHeight="1"/>
    <row r="756770" ht="14.25" customHeight="1"/>
    <row r="756772" ht="14.25" customHeight="1"/>
    <row r="756774" ht="14.25" customHeight="1"/>
    <row r="756776" ht="14.25" customHeight="1"/>
    <row r="756778" ht="14.25" customHeight="1"/>
    <row r="756780" ht="14.25" customHeight="1"/>
    <row r="756782" ht="14.25" customHeight="1"/>
    <row r="756784" ht="14.25" customHeight="1"/>
    <row r="756786" ht="14.25" customHeight="1"/>
    <row r="756788" ht="14.25" customHeight="1"/>
    <row r="756790" ht="14.25" customHeight="1"/>
    <row r="756792" ht="14.25" customHeight="1"/>
    <row r="756794" ht="14.25" customHeight="1"/>
    <row r="756796" ht="14.25" customHeight="1"/>
    <row r="756798" ht="14.25" customHeight="1"/>
    <row r="756800" ht="14.25" customHeight="1"/>
    <row r="756802" ht="14.25" customHeight="1"/>
    <row r="756804" ht="14.25" customHeight="1"/>
    <row r="756806" ht="14.25" customHeight="1"/>
    <row r="756808" ht="14.25" customHeight="1"/>
    <row r="756810" ht="14.25" customHeight="1"/>
    <row r="756812" ht="14.25" customHeight="1"/>
    <row r="756814" ht="14.25" customHeight="1"/>
    <row r="756816" ht="14.25" customHeight="1"/>
    <row r="756818" ht="14.25" customHeight="1"/>
    <row r="756820" ht="14.25" customHeight="1"/>
    <row r="756822" ht="14.25" customHeight="1"/>
    <row r="756824" ht="14.25" customHeight="1"/>
    <row r="756826" ht="14.25" customHeight="1"/>
    <row r="756828" ht="14.25" customHeight="1"/>
    <row r="756830" ht="14.25" customHeight="1"/>
    <row r="756832" ht="14.25" customHeight="1"/>
    <row r="756834" ht="14.25" customHeight="1"/>
    <row r="756836" ht="14.25" customHeight="1"/>
    <row r="756838" ht="14.25" customHeight="1"/>
    <row r="756840" ht="14.25" customHeight="1"/>
    <row r="756842" ht="14.25" customHeight="1"/>
    <row r="756844" ht="14.25" customHeight="1"/>
    <row r="756846" ht="14.25" customHeight="1"/>
    <row r="756848" ht="14.25" customHeight="1"/>
    <row r="756850" ht="14.25" customHeight="1"/>
    <row r="756852" ht="14.25" customHeight="1"/>
    <row r="756854" ht="14.25" customHeight="1"/>
    <row r="756856" ht="14.25" customHeight="1"/>
    <row r="756858" ht="14.25" customHeight="1"/>
    <row r="756860" ht="14.25" customHeight="1"/>
    <row r="756862" ht="14.25" customHeight="1"/>
    <row r="756864" ht="14.25" customHeight="1"/>
    <row r="756866" ht="14.25" customHeight="1"/>
    <row r="756868" ht="14.25" customHeight="1"/>
    <row r="756870" ht="14.25" customHeight="1"/>
    <row r="756872" ht="14.25" customHeight="1"/>
    <row r="756874" ht="14.25" customHeight="1"/>
    <row r="756876" ht="14.25" customHeight="1"/>
    <row r="756878" ht="14.25" customHeight="1"/>
    <row r="756880" ht="14.25" customHeight="1"/>
    <row r="756882" ht="14.25" customHeight="1"/>
    <row r="756884" ht="14.25" customHeight="1"/>
    <row r="756886" ht="14.25" customHeight="1"/>
    <row r="756888" ht="14.25" customHeight="1"/>
    <row r="756890" ht="14.25" customHeight="1"/>
    <row r="756892" ht="14.25" customHeight="1"/>
    <row r="756894" ht="14.25" customHeight="1"/>
    <row r="756896" ht="14.25" customHeight="1"/>
    <row r="756898" ht="14.25" customHeight="1"/>
    <row r="756900" ht="14.25" customHeight="1"/>
    <row r="756902" ht="14.25" customHeight="1"/>
    <row r="756904" ht="14.25" customHeight="1"/>
    <row r="756906" ht="14.25" customHeight="1"/>
    <row r="756908" ht="14.25" customHeight="1"/>
    <row r="756910" ht="14.25" customHeight="1"/>
    <row r="756912" ht="14.25" customHeight="1"/>
    <row r="756914" ht="14.25" customHeight="1"/>
    <row r="756916" ht="14.25" customHeight="1"/>
    <row r="756918" ht="14.25" customHeight="1"/>
    <row r="756920" ht="14.25" customHeight="1"/>
    <row r="756922" ht="14.25" customHeight="1"/>
    <row r="756924" ht="14.25" customHeight="1"/>
    <row r="756926" ht="14.25" customHeight="1"/>
    <row r="756928" ht="14.25" customHeight="1"/>
    <row r="756930" ht="14.25" customHeight="1"/>
    <row r="756932" ht="14.25" customHeight="1"/>
    <row r="756934" ht="14.25" customHeight="1"/>
    <row r="756936" ht="14.25" customHeight="1"/>
    <row r="756938" ht="14.25" customHeight="1"/>
    <row r="756940" ht="14.25" customHeight="1"/>
    <row r="756942" ht="14.25" customHeight="1"/>
    <row r="756944" ht="14.25" customHeight="1"/>
    <row r="756946" ht="14.25" customHeight="1"/>
    <row r="756948" ht="14.25" customHeight="1"/>
    <row r="756950" ht="14.25" customHeight="1"/>
    <row r="756952" ht="14.25" customHeight="1"/>
    <row r="756954" ht="14.25" customHeight="1"/>
    <row r="756956" ht="14.25" customHeight="1"/>
    <row r="756958" ht="14.25" customHeight="1"/>
    <row r="756960" ht="14.25" customHeight="1"/>
    <row r="756962" ht="14.25" customHeight="1"/>
    <row r="756964" ht="14.25" customHeight="1"/>
    <row r="756966" ht="14.25" customHeight="1"/>
    <row r="756968" ht="14.25" customHeight="1"/>
    <row r="756970" ht="14.25" customHeight="1"/>
    <row r="756972" ht="14.25" customHeight="1"/>
    <row r="756974" ht="14.25" customHeight="1"/>
    <row r="756976" ht="14.25" customHeight="1"/>
    <row r="756978" ht="14.25" customHeight="1"/>
    <row r="756980" ht="14.25" customHeight="1"/>
    <row r="756982" ht="14.25" customHeight="1"/>
    <row r="756984" ht="14.25" customHeight="1"/>
    <row r="756986" ht="14.25" customHeight="1"/>
    <row r="756988" ht="14.25" customHeight="1"/>
    <row r="756990" ht="14.25" customHeight="1"/>
    <row r="756992" ht="14.25" customHeight="1"/>
    <row r="756994" ht="14.25" customHeight="1"/>
    <row r="756996" ht="14.25" customHeight="1"/>
    <row r="756998" ht="14.25" customHeight="1"/>
    <row r="757000" ht="14.25" customHeight="1"/>
    <row r="757002" ht="14.25" customHeight="1"/>
    <row r="757004" ht="14.25" customHeight="1"/>
    <row r="757006" ht="14.25" customHeight="1"/>
    <row r="757008" ht="14.25" customHeight="1"/>
    <row r="757010" ht="14.25" customHeight="1"/>
    <row r="757012" ht="14.25" customHeight="1"/>
    <row r="757014" ht="14.25" customHeight="1"/>
    <row r="757016" ht="14.25" customHeight="1"/>
    <row r="757018" ht="14.25" customHeight="1"/>
    <row r="757020" ht="14.25" customHeight="1"/>
    <row r="757022" ht="14.25" customHeight="1"/>
    <row r="757024" ht="14.25" customHeight="1"/>
    <row r="757026" ht="14.25" customHeight="1"/>
    <row r="757028" ht="14.25" customHeight="1"/>
    <row r="757030" ht="14.25" customHeight="1"/>
    <row r="757032" ht="14.25" customHeight="1"/>
    <row r="757034" ht="14.25" customHeight="1"/>
    <row r="757036" ht="14.25" customHeight="1"/>
    <row r="757038" ht="14.25" customHeight="1"/>
    <row r="757040" ht="14.25" customHeight="1"/>
    <row r="757042" ht="14.25" customHeight="1"/>
    <row r="757044" ht="14.25" customHeight="1"/>
    <row r="757046" ht="14.25" customHeight="1"/>
    <row r="757048" ht="14.25" customHeight="1"/>
    <row r="757050" ht="14.25" customHeight="1"/>
    <row r="757052" ht="14.25" customHeight="1"/>
    <row r="757054" ht="14.25" customHeight="1"/>
    <row r="757056" ht="14.25" customHeight="1"/>
    <row r="757058" ht="14.25" customHeight="1"/>
    <row r="757060" ht="14.25" customHeight="1"/>
    <row r="757062" ht="14.25" customHeight="1"/>
    <row r="757064" ht="14.25" customHeight="1"/>
    <row r="757066" ht="14.25" customHeight="1"/>
    <row r="757068" ht="14.25" customHeight="1"/>
    <row r="757070" ht="14.25" customHeight="1"/>
    <row r="757072" ht="14.25" customHeight="1"/>
    <row r="757074" ht="14.25" customHeight="1"/>
    <row r="757076" ht="14.25" customHeight="1"/>
    <row r="757078" ht="14.25" customHeight="1"/>
    <row r="757080" ht="14.25" customHeight="1"/>
    <row r="757082" ht="14.25" customHeight="1"/>
    <row r="757084" ht="14.25" customHeight="1"/>
    <row r="757086" ht="14.25" customHeight="1"/>
    <row r="757088" ht="14.25" customHeight="1"/>
    <row r="757090" ht="14.25" customHeight="1"/>
    <row r="757092" ht="14.25" customHeight="1"/>
    <row r="757094" ht="14.25" customHeight="1"/>
    <row r="757096" ht="14.25" customHeight="1"/>
    <row r="757098" ht="14.25" customHeight="1"/>
    <row r="757100" ht="14.25" customHeight="1"/>
    <row r="757102" ht="14.25" customHeight="1"/>
    <row r="757104" ht="14.25" customHeight="1"/>
    <row r="757106" ht="14.25" customHeight="1"/>
    <row r="757108" ht="14.25" customHeight="1"/>
    <row r="757110" ht="14.25" customHeight="1"/>
    <row r="757112" ht="14.25" customHeight="1"/>
    <row r="757114" ht="14.25" customHeight="1"/>
    <row r="757116" ht="14.25" customHeight="1"/>
    <row r="757118" ht="14.25" customHeight="1"/>
    <row r="757120" ht="14.25" customHeight="1"/>
    <row r="757122" ht="14.25" customHeight="1"/>
    <row r="757124" ht="14.25" customHeight="1"/>
    <row r="757126" ht="14.25" customHeight="1"/>
    <row r="757128" ht="14.25" customHeight="1"/>
    <row r="757130" ht="14.25" customHeight="1"/>
    <row r="757132" ht="14.25" customHeight="1"/>
    <row r="757134" ht="14.25" customHeight="1"/>
    <row r="757136" ht="14.25" customHeight="1"/>
    <row r="757138" ht="14.25" customHeight="1"/>
    <row r="757140" ht="14.25" customHeight="1"/>
    <row r="757142" ht="14.25" customHeight="1"/>
    <row r="757144" ht="14.25" customHeight="1"/>
    <row r="757146" ht="14.25" customHeight="1"/>
    <row r="757148" ht="14.25" customHeight="1"/>
    <row r="757150" ht="14.25" customHeight="1"/>
    <row r="757152" ht="14.25" customHeight="1"/>
    <row r="757154" ht="14.25" customHeight="1"/>
    <row r="757156" ht="14.25" customHeight="1"/>
    <row r="757158" ht="14.25" customHeight="1"/>
    <row r="757160" ht="14.25" customHeight="1"/>
    <row r="757162" ht="14.25" customHeight="1"/>
    <row r="757164" ht="14.25" customHeight="1"/>
    <row r="757166" ht="14.25" customHeight="1"/>
    <row r="757168" ht="14.25" customHeight="1"/>
    <row r="757170" ht="14.25" customHeight="1"/>
    <row r="757172" ht="14.25" customHeight="1"/>
    <row r="757174" ht="14.25" customHeight="1"/>
    <row r="757176" ht="14.25" customHeight="1"/>
    <row r="757178" ht="14.25" customHeight="1"/>
    <row r="757180" ht="14.25" customHeight="1"/>
    <row r="757182" ht="14.25" customHeight="1"/>
    <row r="757184" ht="14.25" customHeight="1"/>
    <row r="757186" ht="14.25" customHeight="1"/>
    <row r="757188" ht="14.25" customHeight="1"/>
    <row r="757190" ht="14.25" customHeight="1"/>
    <row r="757192" ht="14.25" customHeight="1"/>
    <row r="757194" ht="14.25" customHeight="1"/>
    <row r="757196" ht="14.25" customHeight="1"/>
    <row r="757198" ht="14.25" customHeight="1"/>
    <row r="757200" ht="14.25" customHeight="1"/>
    <row r="757202" ht="14.25" customHeight="1"/>
    <row r="757204" ht="14.25" customHeight="1"/>
    <row r="757206" ht="14.25" customHeight="1"/>
    <row r="757208" ht="14.25" customHeight="1"/>
    <row r="757210" ht="14.25" customHeight="1"/>
    <row r="757212" ht="14.25" customHeight="1"/>
    <row r="757214" ht="14.25" customHeight="1"/>
    <row r="757216" ht="14.25" customHeight="1"/>
    <row r="757218" ht="14.25" customHeight="1"/>
    <row r="757220" ht="14.25" customHeight="1"/>
    <row r="757222" ht="14.25" customHeight="1"/>
    <row r="757224" ht="14.25" customHeight="1"/>
    <row r="757226" ht="14.25" customHeight="1"/>
    <row r="757228" ht="14.25" customHeight="1"/>
    <row r="757230" ht="14.25" customHeight="1"/>
    <row r="757232" ht="14.25" customHeight="1"/>
    <row r="757234" ht="14.25" customHeight="1"/>
    <row r="757236" ht="14.25" customHeight="1"/>
    <row r="757238" ht="14.25" customHeight="1"/>
    <row r="757240" ht="14.25" customHeight="1"/>
    <row r="757242" ht="14.25" customHeight="1"/>
    <row r="757244" ht="14.25" customHeight="1"/>
    <row r="757246" ht="14.25" customHeight="1"/>
    <row r="757248" ht="14.25" customHeight="1"/>
    <row r="757250" ht="14.25" customHeight="1"/>
    <row r="757252" ht="14.25" customHeight="1"/>
    <row r="757254" ht="14.25" customHeight="1"/>
    <row r="757256" ht="14.25" customHeight="1"/>
    <row r="757258" ht="14.25" customHeight="1"/>
    <row r="757260" ht="14.25" customHeight="1"/>
    <row r="757262" ht="14.25" customHeight="1"/>
    <row r="757264" ht="14.25" customHeight="1"/>
    <row r="757266" ht="14.25" customHeight="1"/>
    <row r="757268" ht="14.25" customHeight="1"/>
    <row r="757270" ht="14.25" customHeight="1"/>
    <row r="757272" ht="14.25" customHeight="1"/>
    <row r="757274" ht="14.25" customHeight="1"/>
    <row r="757276" ht="14.25" customHeight="1"/>
    <row r="757278" ht="14.25" customHeight="1"/>
    <row r="757280" ht="14.25" customHeight="1"/>
    <row r="757282" ht="14.25" customHeight="1"/>
    <row r="757284" ht="14.25" customHeight="1"/>
    <row r="757286" ht="14.25" customHeight="1"/>
    <row r="757288" ht="14.25" customHeight="1"/>
    <row r="757290" ht="14.25" customHeight="1"/>
    <row r="757292" ht="14.25" customHeight="1"/>
    <row r="757294" ht="14.25" customHeight="1"/>
    <row r="757296" ht="14.25" customHeight="1"/>
    <row r="757298" ht="14.25" customHeight="1"/>
    <row r="757300" ht="14.25" customHeight="1"/>
    <row r="757302" ht="14.25" customHeight="1"/>
    <row r="757304" ht="14.25" customHeight="1"/>
    <row r="757306" ht="14.25" customHeight="1"/>
    <row r="757308" ht="14.25" customHeight="1"/>
    <row r="757310" ht="14.25" customHeight="1"/>
    <row r="757312" ht="14.25" customHeight="1"/>
    <row r="757314" ht="14.25" customHeight="1"/>
    <row r="757316" ht="14.25" customHeight="1"/>
    <row r="757318" ht="14.25" customHeight="1"/>
    <row r="757320" ht="14.25" customHeight="1"/>
    <row r="757322" ht="14.25" customHeight="1"/>
    <row r="757324" ht="14.25" customHeight="1"/>
    <row r="757326" ht="14.25" customHeight="1"/>
    <row r="757328" ht="14.25" customHeight="1"/>
    <row r="757330" ht="14.25" customHeight="1"/>
    <row r="757332" ht="14.25" customHeight="1"/>
    <row r="757334" ht="14.25" customHeight="1"/>
    <row r="757336" ht="14.25" customHeight="1"/>
    <row r="757338" ht="14.25" customHeight="1"/>
    <row r="757340" ht="14.25" customHeight="1"/>
    <row r="757342" ht="14.25" customHeight="1"/>
    <row r="757344" ht="14.25" customHeight="1"/>
    <row r="757346" ht="14.25" customHeight="1"/>
    <row r="757348" ht="14.25" customHeight="1"/>
    <row r="757350" ht="14.25" customHeight="1"/>
    <row r="757352" ht="14.25" customHeight="1"/>
    <row r="757354" ht="14.25" customHeight="1"/>
    <row r="757356" ht="14.25" customHeight="1"/>
    <row r="757358" ht="14.25" customHeight="1"/>
    <row r="757360" ht="14.25" customHeight="1"/>
    <row r="757362" ht="14.25" customHeight="1"/>
    <row r="757364" ht="14.25" customHeight="1"/>
    <row r="757366" ht="14.25" customHeight="1"/>
    <row r="757368" ht="14.25" customHeight="1"/>
    <row r="757370" ht="14.25" customHeight="1"/>
    <row r="757372" ht="14.25" customHeight="1"/>
    <row r="757374" ht="14.25" customHeight="1"/>
    <row r="757376" ht="14.25" customHeight="1"/>
    <row r="757378" ht="14.25" customHeight="1"/>
    <row r="757380" ht="14.25" customHeight="1"/>
    <row r="757382" ht="14.25" customHeight="1"/>
    <row r="757384" ht="14.25" customHeight="1"/>
    <row r="757386" ht="14.25" customHeight="1"/>
    <row r="757388" ht="14.25" customHeight="1"/>
    <row r="757390" ht="14.25" customHeight="1"/>
    <row r="757392" ht="14.25" customHeight="1"/>
    <row r="757394" ht="14.25" customHeight="1"/>
    <row r="757396" ht="14.25" customHeight="1"/>
    <row r="757398" ht="14.25" customHeight="1"/>
    <row r="757400" ht="14.25" customHeight="1"/>
    <row r="757402" ht="14.25" customHeight="1"/>
    <row r="757404" ht="14.25" customHeight="1"/>
    <row r="757406" ht="14.25" customHeight="1"/>
    <row r="757408" ht="14.25" customHeight="1"/>
    <row r="757410" ht="14.25" customHeight="1"/>
    <row r="757412" ht="14.25" customHeight="1"/>
    <row r="757414" ht="14.25" customHeight="1"/>
    <row r="757416" ht="14.25" customHeight="1"/>
    <row r="757418" ht="14.25" customHeight="1"/>
    <row r="757420" ht="14.25" customHeight="1"/>
    <row r="757422" ht="14.25" customHeight="1"/>
    <row r="757424" ht="14.25" customHeight="1"/>
    <row r="757426" ht="14.25" customHeight="1"/>
    <row r="757428" ht="14.25" customHeight="1"/>
    <row r="757430" ht="14.25" customHeight="1"/>
    <row r="757432" ht="14.25" customHeight="1"/>
    <row r="757434" ht="14.25" customHeight="1"/>
    <row r="757436" ht="14.25" customHeight="1"/>
    <row r="757438" ht="14.25" customHeight="1"/>
    <row r="757440" ht="14.25" customHeight="1"/>
    <row r="757442" ht="14.25" customHeight="1"/>
    <row r="757444" ht="14.25" customHeight="1"/>
    <row r="757446" ht="14.25" customHeight="1"/>
    <row r="757448" ht="14.25" customHeight="1"/>
    <row r="757450" ht="14.25" customHeight="1"/>
    <row r="757452" ht="14.25" customHeight="1"/>
    <row r="757454" ht="14.25" customHeight="1"/>
    <row r="757456" ht="14.25" customHeight="1"/>
    <row r="757458" ht="14.25" customHeight="1"/>
    <row r="757460" ht="14.25" customHeight="1"/>
    <row r="757462" ht="14.25" customHeight="1"/>
    <row r="757464" ht="14.25" customHeight="1"/>
    <row r="757466" ht="14.25" customHeight="1"/>
    <row r="757468" ht="14.25" customHeight="1"/>
    <row r="757470" ht="14.25" customHeight="1"/>
    <row r="757472" ht="14.25" customHeight="1"/>
    <row r="757474" ht="14.25" customHeight="1"/>
    <row r="757476" ht="14.25" customHeight="1"/>
    <row r="757478" ht="14.25" customHeight="1"/>
    <row r="757480" ht="14.25" customHeight="1"/>
    <row r="757482" ht="14.25" customHeight="1"/>
    <row r="757484" ht="14.25" customHeight="1"/>
    <row r="757486" ht="14.25" customHeight="1"/>
    <row r="757488" ht="14.25" customHeight="1"/>
    <row r="757490" ht="14.25" customHeight="1"/>
    <row r="757492" ht="14.25" customHeight="1"/>
    <row r="757494" ht="14.25" customHeight="1"/>
    <row r="757496" ht="14.25" customHeight="1"/>
    <row r="757498" ht="14.25" customHeight="1"/>
    <row r="757500" ht="14.25" customHeight="1"/>
    <row r="757502" ht="14.25" customHeight="1"/>
    <row r="757504" ht="14.25" customHeight="1"/>
    <row r="757506" ht="14.25" customHeight="1"/>
    <row r="757508" ht="14.25" customHeight="1"/>
    <row r="757510" ht="14.25" customHeight="1"/>
    <row r="757512" ht="14.25" customHeight="1"/>
    <row r="757514" ht="14.25" customHeight="1"/>
    <row r="757516" ht="14.25" customHeight="1"/>
    <row r="757518" ht="14.25" customHeight="1"/>
    <row r="757520" ht="14.25" customHeight="1"/>
    <row r="757522" ht="14.25" customHeight="1"/>
    <row r="757524" ht="14.25" customHeight="1"/>
    <row r="757526" ht="14.25" customHeight="1"/>
    <row r="757528" ht="14.25" customHeight="1"/>
    <row r="757530" ht="14.25" customHeight="1"/>
    <row r="757532" ht="14.25" customHeight="1"/>
    <row r="757534" ht="14.25" customHeight="1"/>
    <row r="757536" ht="14.25" customHeight="1"/>
    <row r="757538" ht="14.25" customHeight="1"/>
    <row r="757540" ht="14.25" customHeight="1"/>
    <row r="757542" ht="14.25" customHeight="1"/>
    <row r="757544" ht="14.25" customHeight="1"/>
    <row r="757546" ht="14.25" customHeight="1"/>
    <row r="757548" ht="14.25" customHeight="1"/>
    <row r="757550" ht="14.25" customHeight="1"/>
    <row r="757552" ht="14.25" customHeight="1"/>
    <row r="757554" ht="14.25" customHeight="1"/>
    <row r="757556" ht="14.25" customHeight="1"/>
    <row r="757558" ht="14.25" customHeight="1"/>
    <row r="757560" ht="14.25" customHeight="1"/>
    <row r="757562" ht="14.25" customHeight="1"/>
    <row r="757564" ht="14.25" customHeight="1"/>
    <row r="757566" ht="14.25" customHeight="1"/>
    <row r="757568" ht="14.25" customHeight="1"/>
    <row r="757570" ht="14.25" customHeight="1"/>
    <row r="757572" ht="14.25" customHeight="1"/>
    <row r="757574" ht="14.25" customHeight="1"/>
    <row r="757576" ht="14.25" customHeight="1"/>
    <row r="757578" ht="14.25" customHeight="1"/>
    <row r="757580" ht="14.25" customHeight="1"/>
    <row r="757582" ht="14.25" customHeight="1"/>
    <row r="757584" ht="14.25" customHeight="1"/>
    <row r="757586" ht="14.25" customHeight="1"/>
    <row r="757588" ht="14.25" customHeight="1"/>
    <row r="757590" ht="14.25" customHeight="1"/>
    <row r="757592" ht="14.25" customHeight="1"/>
    <row r="757594" ht="14.25" customHeight="1"/>
    <row r="757596" ht="14.25" customHeight="1"/>
    <row r="757598" ht="14.25" customHeight="1"/>
    <row r="757600" ht="14.25" customHeight="1"/>
    <row r="757602" ht="14.25" customHeight="1"/>
    <row r="757604" ht="14.25" customHeight="1"/>
    <row r="757606" ht="14.25" customHeight="1"/>
    <row r="757608" ht="14.25" customHeight="1"/>
    <row r="757610" ht="14.25" customHeight="1"/>
    <row r="757612" ht="14.25" customHeight="1"/>
    <row r="757614" ht="14.25" customHeight="1"/>
    <row r="757616" ht="14.25" customHeight="1"/>
    <row r="757618" ht="14.25" customHeight="1"/>
    <row r="757620" ht="14.25" customHeight="1"/>
    <row r="757622" ht="14.25" customHeight="1"/>
    <row r="757624" ht="14.25" customHeight="1"/>
    <row r="757626" ht="14.25" customHeight="1"/>
    <row r="757628" ht="14.25" customHeight="1"/>
    <row r="757630" ht="14.25" customHeight="1"/>
    <row r="757632" ht="14.25" customHeight="1"/>
    <row r="757634" ht="14.25" customHeight="1"/>
    <row r="757636" ht="14.25" customHeight="1"/>
    <row r="757638" ht="14.25" customHeight="1"/>
    <row r="757640" ht="14.25" customHeight="1"/>
    <row r="757642" ht="14.25" customHeight="1"/>
    <row r="757644" ht="14.25" customHeight="1"/>
    <row r="757646" ht="14.25" customHeight="1"/>
    <row r="757648" ht="14.25" customHeight="1"/>
    <row r="757650" ht="14.25" customHeight="1"/>
    <row r="757652" ht="14.25" customHeight="1"/>
    <row r="757654" ht="14.25" customHeight="1"/>
    <row r="757656" ht="14.25" customHeight="1"/>
    <row r="757658" ht="14.25" customHeight="1"/>
    <row r="757660" ht="14.25" customHeight="1"/>
    <row r="757662" ht="14.25" customHeight="1"/>
    <row r="757664" ht="14.25" customHeight="1"/>
    <row r="757666" ht="14.25" customHeight="1"/>
    <row r="757668" ht="14.25" customHeight="1"/>
    <row r="757670" ht="14.25" customHeight="1"/>
    <row r="757672" ht="14.25" customHeight="1"/>
    <row r="757674" ht="14.25" customHeight="1"/>
    <row r="757676" ht="14.25" customHeight="1"/>
    <row r="757678" ht="14.25" customHeight="1"/>
    <row r="757680" ht="14.25" customHeight="1"/>
    <row r="757682" ht="14.25" customHeight="1"/>
    <row r="757684" ht="14.25" customHeight="1"/>
    <row r="757686" ht="14.25" customHeight="1"/>
    <row r="757688" ht="14.25" customHeight="1"/>
    <row r="757690" ht="14.25" customHeight="1"/>
    <row r="757692" ht="14.25" customHeight="1"/>
    <row r="757694" ht="14.25" customHeight="1"/>
    <row r="757696" ht="14.25" customHeight="1"/>
    <row r="757698" ht="14.25" customHeight="1"/>
    <row r="757700" ht="14.25" customHeight="1"/>
    <row r="757702" ht="14.25" customHeight="1"/>
    <row r="757704" ht="14.25" customHeight="1"/>
    <row r="757706" ht="14.25" customHeight="1"/>
    <row r="757708" ht="14.25" customHeight="1"/>
    <row r="757710" ht="14.25" customHeight="1"/>
    <row r="757712" ht="14.25" customHeight="1"/>
    <row r="757714" ht="14.25" customHeight="1"/>
    <row r="757716" ht="14.25" customHeight="1"/>
    <row r="757718" ht="14.25" customHeight="1"/>
    <row r="757720" ht="14.25" customHeight="1"/>
    <row r="757722" ht="14.25" customHeight="1"/>
    <row r="757724" ht="14.25" customHeight="1"/>
    <row r="757726" ht="14.25" customHeight="1"/>
    <row r="757728" ht="14.25" customHeight="1"/>
    <row r="757730" ht="14.25" customHeight="1"/>
    <row r="757732" ht="14.25" customHeight="1"/>
    <row r="757734" ht="14.25" customHeight="1"/>
    <row r="757736" ht="14.25" customHeight="1"/>
    <row r="757738" ht="14.25" customHeight="1"/>
    <row r="757740" ht="14.25" customHeight="1"/>
    <row r="757742" ht="14.25" customHeight="1"/>
    <row r="757744" ht="14.25" customHeight="1"/>
    <row r="757746" ht="14.25" customHeight="1"/>
    <row r="757748" ht="14.25" customHeight="1"/>
    <row r="757750" ht="14.25" customHeight="1"/>
    <row r="757752" ht="14.25" customHeight="1"/>
    <row r="757754" ht="14.25" customHeight="1"/>
    <row r="757756" ht="14.25" customHeight="1"/>
    <row r="757758" ht="14.25" customHeight="1"/>
    <row r="757760" ht="14.25" customHeight="1"/>
    <row r="757762" ht="14.25" customHeight="1"/>
    <row r="757764" ht="14.25" customHeight="1"/>
    <row r="757766" ht="14.25" customHeight="1"/>
    <row r="757768" ht="14.25" customHeight="1"/>
    <row r="757770" ht="14.25" customHeight="1"/>
    <row r="757772" ht="14.25" customHeight="1"/>
    <row r="757774" ht="14.25" customHeight="1"/>
    <row r="757776" ht="14.25" customHeight="1"/>
    <row r="757778" ht="14.25" customHeight="1"/>
    <row r="757780" ht="14.25" customHeight="1"/>
    <row r="757782" ht="14.25" customHeight="1"/>
    <row r="757784" ht="14.25" customHeight="1"/>
    <row r="757786" ht="14.25" customHeight="1"/>
    <row r="757788" ht="14.25" customHeight="1"/>
    <row r="757790" ht="14.25" customHeight="1"/>
    <row r="757792" ht="14.25" customHeight="1"/>
    <row r="757794" ht="14.25" customHeight="1"/>
    <row r="757796" ht="14.25" customHeight="1"/>
    <row r="757798" ht="14.25" customHeight="1"/>
    <row r="757800" ht="14.25" customHeight="1"/>
    <row r="757802" ht="14.25" customHeight="1"/>
    <row r="757804" ht="14.25" customHeight="1"/>
    <row r="757806" ht="14.25" customHeight="1"/>
    <row r="757808" ht="14.25" customHeight="1"/>
    <row r="757810" ht="14.25" customHeight="1"/>
    <row r="757812" ht="14.25" customHeight="1"/>
    <row r="757814" ht="14.25" customHeight="1"/>
    <row r="757816" ht="14.25" customHeight="1"/>
    <row r="757818" ht="14.25" customHeight="1"/>
    <row r="757820" ht="14.25" customHeight="1"/>
    <row r="757822" ht="14.25" customHeight="1"/>
    <row r="757824" ht="14.25" customHeight="1"/>
    <row r="757826" ht="14.25" customHeight="1"/>
    <row r="757828" ht="14.25" customHeight="1"/>
    <row r="757830" ht="14.25" customHeight="1"/>
    <row r="757832" ht="14.25" customHeight="1"/>
    <row r="757834" ht="14.25" customHeight="1"/>
    <row r="757836" ht="14.25" customHeight="1"/>
    <row r="757838" ht="14.25" customHeight="1"/>
    <row r="757840" ht="14.25" customHeight="1"/>
    <row r="757842" ht="14.25" customHeight="1"/>
    <row r="757844" ht="14.25" customHeight="1"/>
    <row r="757846" ht="14.25" customHeight="1"/>
    <row r="757848" ht="14.25" customHeight="1"/>
    <row r="757850" ht="14.25" customHeight="1"/>
    <row r="757852" ht="14.25" customHeight="1"/>
    <row r="757854" ht="14.25" customHeight="1"/>
    <row r="757856" ht="14.25" customHeight="1"/>
    <row r="757858" ht="14.25" customHeight="1"/>
    <row r="757860" ht="14.25" customHeight="1"/>
    <row r="757862" ht="14.25" customHeight="1"/>
    <row r="757864" ht="14.25" customHeight="1"/>
    <row r="757866" ht="14.25" customHeight="1"/>
    <row r="757868" ht="14.25" customHeight="1"/>
    <row r="757870" ht="14.25" customHeight="1"/>
    <row r="757872" ht="14.25" customHeight="1"/>
    <row r="757874" ht="14.25" customHeight="1"/>
    <row r="757876" ht="14.25" customHeight="1"/>
    <row r="757878" ht="14.25" customHeight="1"/>
    <row r="757880" ht="14.25" customHeight="1"/>
    <row r="757882" ht="14.25" customHeight="1"/>
    <row r="757884" ht="14.25" customHeight="1"/>
    <row r="757886" ht="14.25" customHeight="1"/>
    <row r="757888" ht="14.25" customHeight="1"/>
    <row r="757890" ht="14.25" customHeight="1"/>
    <row r="757892" ht="14.25" customHeight="1"/>
    <row r="757894" ht="14.25" customHeight="1"/>
    <row r="757896" ht="14.25" customHeight="1"/>
    <row r="757898" ht="14.25" customHeight="1"/>
    <row r="757900" ht="14.25" customHeight="1"/>
    <row r="757902" ht="14.25" customHeight="1"/>
    <row r="757904" ht="14.25" customHeight="1"/>
    <row r="757906" ht="14.25" customHeight="1"/>
    <row r="757908" ht="14.25" customHeight="1"/>
    <row r="757910" ht="14.25" customHeight="1"/>
    <row r="757912" ht="14.25" customHeight="1"/>
    <row r="757914" ht="14.25" customHeight="1"/>
    <row r="757916" ht="14.25" customHeight="1"/>
    <row r="757918" ht="14.25" customHeight="1"/>
    <row r="757920" ht="14.25" customHeight="1"/>
    <row r="757922" ht="14.25" customHeight="1"/>
    <row r="757924" ht="14.25" customHeight="1"/>
    <row r="757926" ht="14.25" customHeight="1"/>
    <row r="757928" ht="14.25" customHeight="1"/>
    <row r="757930" ht="14.25" customHeight="1"/>
    <row r="757932" ht="14.25" customHeight="1"/>
    <row r="757934" ht="14.25" customHeight="1"/>
    <row r="757936" ht="14.25" customHeight="1"/>
    <row r="757938" ht="14.25" customHeight="1"/>
    <row r="757940" ht="14.25" customHeight="1"/>
    <row r="757942" ht="14.25" customHeight="1"/>
    <row r="757944" ht="14.25" customHeight="1"/>
    <row r="757946" ht="14.25" customHeight="1"/>
    <row r="757948" ht="14.25" customHeight="1"/>
    <row r="757950" ht="14.25" customHeight="1"/>
    <row r="757952" ht="14.25" customHeight="1"/>
    <row r="757954" ht="14.25" customHeight="1"/>
    <row r="757956" ht="14.25" customHeight="1"/>
    <row r="757958" ht="14.25" customHeight="1"/>
    <row r="757960" ht="14.25" customHeight="1"/>
    <row r="757962" ht="14.25" customHeight="1"/>
    <row r="757964" ht="14.25" customHeight="1"/>
    <row r="757966" ht="14.25" customHeight="1"/>
    <row r="757968" ht="14.25" customHeight="1"/>
    <row r="757970" ht="14.25" customHeight="1"/>
    <row r="757972" ht="14.25" customHeight="1"/>
    <row r="757974" ht="14.25" customHeight="1"/>
    <row r="757976" ht="14.25" customHeight="1"/>
    <row r="757978" ht="14.25" customHeight="1"/>
    <row r="757980" ht="14.25" customHeight="1"/>
    <row r="757982" ht="14.25" customHeight="1"/>
    <row r="757984" ht="14.25" customHeight="1"/>
    <row r="757986" ht="14.25" customHeight="1"/>
    <row r="757988" ht="14.25" customHeight="1"/>
    <row r="757990" ht="14.25" customHeight="1"/>
    <row r="757992" ht="14.25" customHeight="1"/>
    <row r="757994" ht="14.25" customHeight="1"/>
    <row r="757996" ht="14.25" customHeight="1"/>
    <row r="757998" ht="14.25" customHeight="1"/>
    <row r="758000" ht="14.25" customHeight="1"/>
    <row r="758002" ht="14.25" customHeight="1"/>
    <row r="758004" ht="14.25" customHeight="1"/>
    <row r="758006" ht="14.25" customHeight="1"/>
    <row r="758008" ht="14.25" customHeight="1"/>
    <row r="758010" ht="14.25" customHeight="1"/>
    <row r="758012" ht="14.25" customHeight="1"/>
    <row r="758014" ht="14.25" customHeight="1"/>
    <row r="758016" ht="14.25" customHeight="1"/>
    <row r="758018" ht="14.25" customHeight="1"/>
    <row r="758020" ht="14.25" customHeight="1"/>
    <row r="758022" ht="14.25" customHeight="1"/>
    <row r="758024" ht="14.25" customHeight="1"/>
    <row r="758026" ht="14.25" customHeight="1"/>
    <row r="758028" ht="14.25" customHeight="1"/>
    <row r="758030" ht="14.25" customHeight="1"/>
    <row r="758032" ht="14.25" customHeight="1"/>
    <row r="758034" ht="14.25" customHeight="1"/>
    <row r="758036" ht="14.25" customHeight="1"/>
    <row r="758038" ht="14.25" customHeight="1"/>
    <row r="758040" ht="14.25" customHeight="1"/>
    <row r="758042" ht="14.25" customHeight="1"/>
    <row r="758044" ht="14.25" customHeight="1"/>
    <row r="758046" ht="14.25" customHeight="1"/>
    <row r="758048" ht="14.25" customHeight="1"/>
    <row r="758050" ht="14.25" customHeight="1"/>
    <row r="758052" ht="14.25" customHeight="1"/>
    <row r="758054" ht="14.25" customHeight="1"/>
    <row r="758056" ht="14.25" customHeight="1"/>
    <row r="758058" ht="14.25" customHeight="1"/>
    <row r="758060" ht="14.25" customHeight="1"/>
    <row r="758062" ht="14.25" customHeight="1"/>
    <row r="758064" ht="14.25" customHeight="1"/>
    <row r="758066" ht="14.25" customHeight="1"/>
    <row r="758068" ht="14.25" customHeight="1"/>
    <row r="758070" ht="14.25" customHeight="1"/>
    <row r="758072" ht="14.25" customHeight="1"/>
    <row r="758074" ht="14.25" customHeight="1"/>
    <row r="758076" ht="14.25" customHeight="1"/>
    <row r="758078" ht="14.25" customHeight="1"/>
    <row r="758080" ht="14.25" customHeight="1"/>
    <row r="758082" ht="14.25" customHeight="1"/>
    <row r="758084" ht="14.25" customHeight="1"/>
    <row r="758086" ht="14.25" customHeight="1"/>
    <row r="758088" ht="14.25" customHeight="1"/>
    <row r="758090" ht="14.25" customHeight="1"/>
    <row r="758092" ht="14.25" customHeight="1"/>
    <row r="758094" ht="14.25" customHeight="1"/>
    <row r="758096" ht="14.25" customHeight="1"/>
    <row r="758098" ht="14.25" customHeight="1"/>
    <row r="758100" ht="14.25" customHeight="1"/>
    <row r="758102" ht="14.25" customHeight="1"/>
    <row r="758104" ht="14.25" customHeight="1"/>
    <row r="758106" ht="14.25" customHeight="1"/>
    <row r="758108" ht="14.25" customHeight="1"/>
    <row r="758110" ht="14.25" customHeight="1"/>
    <row r="758112" ht="14.25" customHeight="1"/>
    <row r="758114" ht="14.25" customHeight="1"/>
    <row r="758116" ht="14.25" customHeight="1"/>
    <row r="758118" ht="14.25" customHeight="1"/>
    <row r="758120" ht="14.25" customHeight="1"/>
    <row r="758122" ht="14.25" customHeight="1"/>
    <row r="758124" ht="14.25" customHeight="1"/>
    <row r="758126" ht="14.25" customHeight="1"/>
    <row r="758128" ht="14.25" customHeight="1"/>
    <row r="758130" ht="14.25" customHeight="1"/>
    <row r="758132" ht="14.25" customHeight="1"/>
    <row r="758134" ht="14.25" customHeight="1"/>
    <row r="758136" ht="14.25" customHeight="1"/>
    <row r="758138" ht="14.25" customHeight="1"/>
    <row r="758140" ht="14.25" customHeight="1"/>
    <row r="758142" ht="14.25" customHeight="1"/>
    <row r="758144" ht="14.25" customHeight="1"/>
    <row r="758146" ht="14.25" customHeight="1"/>
    <row r="758148" ht="14.25" customHeight="1"/>
    <row r="758150" ht="14.25" customHeight="1"/>
    <row r="758152" ht="14.25" customHeight="1"/>
    <row r="758154" ht="14.25" customHeight="1"/>
    <row r="758156" ht="14.25" customHeight="1"/>
    <row r="758158" ht="14.25" customHeight="1"/>
    <row r="758160" ht="14.25" customHeight="1"/>
    <row r="758162" ht="14.25" customHeight="1"/>
    <row r="758164" ht="14.25" customHeight="1"/>
    <row r="758166" ht="14.25" customHeight="1"/>
    <row r="758168" ht="14.25" customHeight="1"/>
    <row r="758170" ht="14.25" customHeight="1"/>
    <row r="758172" ht="14.25" customHeight="1"/>
    <row r="758174" ht="14.25" customHeight="1"/>
    <row r="758176" ht="14.25" customHeight="1"/>
    <row r="758178" ht="14.25" customHeight="1"/>
    <row r="758180" ht="14.25" customHeight="1"/>
    <row r="758182" ht="14.25" customHeight="1"/>
    <row r="758184" ht="14.25" customHeight="1"/>
    <row r="758186" ht="14.25" customHeight="1"/>
    <row r="758188" ht="14.25" customHeight="1"/>
    <row r="758190" ht="14.25" customHeight="1"/>
    <row r="758192" ht="14.25" customHeight="1"/>
    <row r="758194" ht="14.25" customHeight="1"/>
    <row r="758196" ht="14.25" customHeight="1"/>
    <row r="758198" ht="14.25" customHeight="1"/>
    <row r="758200" ht="14.25" customHeight="1"/>
    <row r="758202" ht="14.25" customHeight="1"/>
    <row r="758204" ht="14.25" customHeight="1"/>
    <row r="758206" ht="14.25" customHeight="1"/>
    <row r="758208" ht="14.25" customHeight="1"/>
    <row r="758210" ht="14.25" customHeight="1"/>
    <row r="758212" ht="14.25" customHeight="1"/>
    <row r="758214" ht="14.25" customHeight="1"/>
    <row r="758216" ht="14.25" customHeight="1"/>
    <row r="758218" ht="14.25" customHeight="1"/>
    <row r="758220" ht="14.25" customHeight="1"/>
    <row r="758222" ht="14.25" customHeight="1"/>
    <row r="758224" ht="14.25" customHeight="1"/>
    <row r="758226" ht="14.25" customHeight="1"/>
    <row r="758228" ht="14.25" customHeight="1"/>
    <row r="758230" ht="14.25" customHeight="1"/>
    <row r="758232" ht="14.25" customHeight="1"/>
    <row r="758234" ht="14.25" customHeight="1"/>
    <row r="758236" ht="14.25" customHeight="1"/>
    <row r="758238" ht="14.25" customHeight="1"/>
    <row r="758240" ht="14.25" customHeight="1"/>
    <row r="758242" ht="14.25" customHeight="1"/>
    <row r="758244" ht="14.25" customHeight="1"/>
    <row r="758246" ht="14.25" customHeight="1"/>
    <row r="758248" ht="14.25" customHeight="1"/>
    <row r="758250" ht="14.25" customHeight="1"/>
    <row r="758252" ht="14.25" customHeight="1"/>
    <row r="758254" ht="14.25" customHeight="1"/>
    <row r="758256" ht="14.25" customHeight="1"/>
    <row r="758258" ht="14.25" customHeight="1"/>
    <row r="758260" ht="14.25" customHeight="1"/>
    <row r="758262" ht="14.25" customHeight="1"/>
    <row r="758264" ht="14.25" customHeight="1"/>
    <row r="758266" ht="14.25" customHeight="1"/>
    <row r="758268" ht="14.25" customHeight="1"/>
    <row r="758270" ht="14.25" customHeight="1"/>
    <row r="758272" ht="14.25" customHeight="1"/>
    <row r="758274" ht="14.25" customHeight="1"/>
    <row r="758276" ht="14.25" customHeight="1"/>
    <row r="758278" ht="14.25" customHeight="1"/>
    <row r="758280" ht="14.25" customHeight="1"/>
    <row r="758282" ht="14.25" customHeight="1"/>
    <row r="758284" ht="14.25" customHeight="1"/>
    <row r="758286" ht="14.25" customHeight="1"/>
    <row r="758288" ht="14.25" customHeight="1"/>
    <row r="758290" ht="14.25" customHeight="1"/>
    <row r="758292" ht="14.25" customHeight="1"/>
    <row r="758294" ht="14.25" customHeight="1"/>
    <row r="758296" ht="14.25" customHeight="1"/>
    <row r="758298" ht="14.25" customHeight="1"/>
    <row r="758300" ht="14.25" customHeight="1"/>
    <row r="758302" ht="14.25" customHeight="1"/>
    <row r="758304" ht="14.25" customHeight="1"/>
    <row r="758306" ht="14.25" customHeight="1"/>
    <row r="758308" ht="14.25" customHeight="1"/>
    <row r="758310" ht="14.25" customHeight="1"/>
    <row r="758312" ht="14.25" customHeight="1"/>
    <row r="758314" ht="14.25" customHeight="1"/>
    <row r="758316" ht="14.25" customHeight="1"/>
    <row r="758318" ht="14.25" customHeight="1"/>
    <row r="758320" ht="14.25" customHeight="1"/>
    <row r="758322" ht="14.25" customHeight="1"/>
    <row r="758324" ht="14.25" customHeight="1"/>
    <row r="758326" ht="14.25" customHeight="1"/>
    <row r="758328" ht="14.25" customHeight="1"/>
    <row r="758330" ht="14.25" customHeight="1"/>
    <row r="758332" ht="14.25" customHeight="1"/>
    <row r="758334" ht="14.25" customHeight="1"/>
    <row r="758336" ht="14.25" customHeight="1"/>
    <row r="758338" ht="14.25" customHeight="1"/>
    <row r="758340" ht="14.25" customHeight="1"/>
    <row r="758342" ht="14.25" customHeight="1"/>
    <row r="758344" ht="14.25" customHeight="1"/>
    <row r="758346" ht="14.25" customHeight="1"/>
    <row r="758348" ht="14.25" customHeight="1"/>
    <row r="758350" ht="14.25" customHeight="1"/>
    <row r="758352" ht="14.25" customHeight="1"/>
    <row r="758354" ht="14.25" customHeight="1"/>
    <row r="758356" ht="14.25" customHeight="1"/>
    <row r="758358" ht="14.25" customHeight="1"/>
    <row r="758360" ht="14.25" customHeight="1"/>
    <row r="758362" ht="14.25" customHeight="1"/>
    <row r="758364" ht="14.25" customHeight="1"/>
    <row r="758366" ht="14.25" customHeight="1"/>
    <row r="758368" ht="14.25" customHeight="1"/>
    <row r="758370" ht="14.25" customHeight="1"/>
    <row r="758372" ht="14.25" customHeight="1"/>
    <row r="758374" ht="14.25" customHeight="1"/>
    <row r="758376" ht="14.25" customHeight="1"/>
    <row r="758378" ht="14.25" customHeight="1"/>
    <row r="758380" ht="14.25" customHeight="1"/>
    <row r="758382" ht="14.25" customHeight="1"/>
    <row r="758384" ht="14.25" customHeight="1"/>
    <row r="758386" ht="14.25" customHeight="1"/>
    <row r="758388" ht="14.25" customHeight="1"/>
    <row r="758390" ht="14.25" customHeight="1"/>
    <row r="758392" ht="14.25" customHeight="1"/>
    <row r="758394" ht="14.25" customHeight="1"/>
    <row r="758396" ht="14.25" customHeight="1"/>
    <row r="758398" ht="14.25" customHeight="1"/>
    <row r="758400" ht="14.25" customHeight="1"/>
    <row r="758402" ht="14.25" customHeight="1"/>
    <row r="758404" ht="14.25" customHeight="1"/>
    <row r="758406" ht="14.25" customHeight="1"/>
    <row r="758408" ht="14.25" customHeight="1"/>
    <row r="758410" ht="14.25" customHeight="1"/>
    <row r="758412" ht="14.25" customHeight="1"/>
    <row r="758414" ht="14.25" customHeight="1"/>
    <row r="758416" ht="14.25" customHeight="1"/>
    <row r="758418" ht="14.25" customHeight="1"/>
    <row r="758420" ht="14.25" customHeight="1"/>
    <row r="758422" ht="14.25" customHeight="1"/>
    <row r="758424" ht="14.25" customHeight="1"/>
    <row r="758426" ht="14.25" customHeight="1"/>
    <row r="758428" ht="14.25" customHeight="1"/>
    <row r="758430" ht="14.25" customHeight="1"/>
    <row r="758432" ht="14.25" customHeight="1"/>
    <row r="758434" ht="14.25" customHeight="1"/>
    <row r="758436" ht="14.25" customHeight="1"/>
    <row r="758438" ht="14.25" customHeight="1"/>
    <row r="758440" ht="14.25" customHeight="1"/>
    <row r="758442" ht="14.25" customHeight="1"/>
    <row r="758444" ht="14.25" customHeight="1"/>
    <row r="758446" ht="14.25" customHeight="1"/>
    <row r="758448" ht="14.25" customHeight="1"/>
    <row r="758450" ht="14.25" customHeight="1"/>
    <row r="758452" ht="14.25" customHeight="1"/>
    <row r="758454" ht="14.25" customHeight="1"/>
    <row r="758456" ht="14.25" customHeight="1"/>
    <row r="758458" ht="14.25" customHeight="1"/>
    <row r="758460" ht="14.25" customHeight="1"/>
    <row r="758462" ht="14.25" customHeight="1"/>
    <row r="758464" ht="14.25" customHeight="1"/>
    <row r="758466" ht="14.25" customHeight="1"/>
    <row r="758468" ht="14.25" customHeight="1"/>
    <row r="758470" ht="14.25" customHeight="1"/>
    <row r="758472" ht="14.25" customHeight="1"/>
    <row r="758474" ht="14.25" customHeight="1"/>
    <row r="758476" ht="14.25" customHeight="1"/>
    <row r="758478" ht="14.25" customHeight="1"/>
    <row r="758480" ht="14.25" customHeight="1"/>
    <row r="758482" ht="14.25" customHeight="1"/>
    <row r="758484" ht="14.25" customHeight="1"/>
    <row r="758486" ht="14.25" customHeight="1"/>
    <row r="758488" ht="14.25" customHeight="1"/>
    <row r="758490" ht="14.25" customHeight="1"/>
    <row r="758492" ht="14.25" customHeight="1"/>
    <row r="758494" ht="14.25" customHeight="1"/>
    <row r="758496" ht="14.25" customHeight="1"/>
    <row r="758498" ht="14.25" customHeight="1"/>
    <row r="758500" ht="14.25" customHeight="1"/>
    <row r="758502" ht="14.25" customHeight="1"/>
    <row r="758504" ht="14.25" customHeight="1"/>
    <row r="758506" ht="14.25" customHeight="1"/>
    <row r="758508" ht="14.25" customHeight="1"/>
    <row r="758510" ht="14.25" customHeight="1"/>
    <row r="758512" ht="14.25" customHeight="1"/>
    <row r="758514" ht="14.25" customHeight="1"/>
    <row r="758516" ht="14.25" customHeight="1"/>
    <row r="758518" ht="14.25" customHeight="1"/>
    <row r="758520" ht="14.25" customHeight="1"/>
    <row r="758522" ht="14.25" customHeight="1"/>
    <row r="758524" ht="14.25" customHeight="1"/>
    <row r="758526" ht="14.25" customHeight="1"/>
    <row r="758528" ht="14.25" customHeight="1"/>
    <row r="758530" ht="14.25" customHeight="1"/>
    <row r="758532" ht="14.25" customHeight="1"/>
    <row r="758534" ht="14.25" customHeight="1"/>
    <row r="758536" ht="14.25" customHeight="1"/>
    <row r="758538" ht="14.25" customHeight="1"/>
    <row r="758540" ht="14.25" customHeight="1"/>
    <row r="758542" ht="14.25" customHeight="1"/>
    <row r="758544" ht="14.25" customHeight="1"/>
    <row r="758546" ht="14.25" customHeight="1"/>
    <row r="758548" ht="14.25" customHeight="1"/>
    <row r="758550" ht="14.25" customHeight="1"/>
    <row r="758552" ht="14.25" customHeight="1"/>
    <row r="758554" ht="14.25" customHeight="1"/>
    <row r="758556" ht="14.25" customHeight="1"/>
    <row r="758558" ht="14.25" customHeight="1"/>
    <row r="758560" ht="14.25" customHeight="1"/>
    <row r="758562" ht="14.25" customHeight="1"/>
    <row r="758564" ht="14.25" customHeight="1"/>
    <row r="758566" ht="14.25" customHeight="1"/>
    <row r="758568" ht="14.25" customHeight="1"/>
    <row r="758570" ht="14.25" customHeight="1"/>
    <row r="758572" ht="14.25" customHeight="1"/>
    <row r="758574" ht="14.25" customHeight="1"/>
    <row r="758576" ht="14.25" customHeight="1"/>
    <row r="758578" ht="14.25" customHeight="1"/>
    <row r="758580" ht="14.25" customHeight="1"/>
    <row r="758582" ht="14.25" customHeight="1"/>
    <row r="758584" ht="14.25" customHeight="1"/>
    <row r="758586" ht="14.25" customHeight="1"/>
    <row r="758588" ht="14.25" customHeight="1"/>
    <row r="758590" ht="14.25" customHeight="1"/>
    <row r="758592" ht="14.25" customHeight="1"/>
    <row r="758594" ht="14.25" customHeight="1"/>
    <row r="758596" ht="14.25" customHeight="1"/>
    <row r="758598" ht="14.25" customHeight="1"/>
    <row r="758600" ht="14.25" customHeight="1"/>
    <row r="758602" ht="14.25" customHeight="1"/>
    <row r="758604" ht="14.25" customHeight="1"/>
    <row r="758606" ht="14.25" customHeight="1"/>
    <row r="758608" ht="14.25" customHeight="1"/>
    <row r="758610" ht="14.25" customHeight="1"/>
    <row r="758612" ht="14.25" customHeight="1"/>
    <row r="758614" ht="14.25" customHeight="1"/>
    <row r="758616" ht="14.25" customHeight="1"/>
    <row r="758618" ht="14.25" customHeight="1"/>
    <row r="758620" ht="14.25" customHeight="1"/>
    <row r="758622" ht="14.25" customHeight="1"/>
    <row r="758624" ht="14.25" customHeight="1"/>
    <row r="758626" ht="14.25" customHeight="1"/>
    <row r="758628" ht="14.25" customHeight="1"/>
    <row r="758630" ht="14.25" customHeight="1"/>
    <row r="758632" ht="14.25" customHeight="1"/>
    <row r="758634" ht="14.25" customHeight="1"/>
    <row r="758636" ht="14.25" customHeight="1"/>
    <row r="758638" ht="14.25" customHeight="1"/>
    <row r="758640" ht="14.25" customHeight="1"/>
    <row r="758642" ht="14.25" customHeight="1"/>
    <row r="758644" ht="14.25" customHeight="1"/>
    <row r="758646" ht="14.25" customHeight="1"/>
    <row r="758648" ht="14.25" customHeight="1"/>
    <row r="758650" ht="14.25" customHeight="1"/>
    <row r="758652" ht="14.25" customHeight="1"/>
    <row r="758654" ht="14.25" customHeight="1"/>
    <row r="758656" ht="14.25" customHeight="1"/>
    <row r="758658" ht="14.25" customHeight="1"/>
    <row r="758660" ht="14.25" customHeight="1"/>
    <row r="758662" ht="14.25" customHeight="1"/>
    <row r="758664" ht="14.25" customHeight="1"/>
    <row r="758666" ht="14.25" customHeight="1"/>
    <row r="758668" ht="14.25" customHeight="1"/>
    <row r="758670" ht="14.25" customHeight="1"/>
    <row r="758672" ht="14.25" customHeight="1"/>
    <row r="758674" ht="14.25" customHeight="1"/>
    <row r="758676" ht="14.25" customHeight="1"/>
    <row r="758678" ht="14.25" customHeight="1"/>
    <row r="758680" ht="14.25" customHeight="1"/>
    <row r="758682" ht="14.25" customHeight="1"/>
    <row r="758684" ht="14.25" customHeight="1"/>
    <row r="758686" ht="14.25" customHeight="1"/>
    <row r="758688" ht="14.25" customHeight="1"/>
    <row r="758690" ht="14.25" customHeight="1"/>
    <row r="758692" ht="14.25" customHeight="1"/>
    <row r="758694" ht="14.25" customHeight="1"/>
    <row r="758696" ht="14.25" customHeight="1"/>
    <row r="758698" ht="14.25" customHeight="1"/>
    <row r="758700" ht="14.25" customHeight="1"/>
    <row r="758702" ht="14.25" customHeight="1"/>
    <row r="758704" ht="14.25" customHeight="1"/>
    <row r="758706" ht="14.25" customHeight="1"/>
    <row r="758708" ht="14.25" customHeight="1"/>
    <row r="758710" ht="14.25" customHeight="1"/>
    <row r="758712" ht="14.25" customHeight="1"/>
    <row r="758714" ht="14.25" customHeight="1"/>
    <row r="758716" ht="14.25" customHeight="1"/>
    <row r="758718" ht="14.25" customHeight="1"/>
    <row r="758720" ht="14.25" customHeight="1"/>
    <row r="758722" ht="14.25" customHeight="1"/>
    <row r="758724" ht="14.25" customHeight="1"/>
    <row r="758726" ht="14.25" customHeight="1"/>
    <row r="758728" ht="14.25" customHeight="1"/>
    <row r="758730" ht="14.25" customHeight="1"/>
    <row r="758732" ht="14.25" customHeight="1"/>
    <row r="758734" ht="14.25" customHeight="1"/>
    <row r="758736" ht="14.25" customHeight="1"/>
    <row r="758738" ht="14.25" customHeight="1"/>
    <row r="758740" ht="14.25" customHeight="1"/>
    <row r="758742" ht="14.25" customHeight="1"/>
    <row r="758744" ht="14.25" customHeight="1"/>
    <row r="758746" ht="14.25" customHeight="1"/>
    <row r="758748" ht="14.25" customHeight="1"/>
    <row r="758750" ht="14.25" customHeight="1"/>
    <row r="758752" ht="14.25" customHeight="1"/>
    <row r="758754" ht="14.25" customHeight="1"/>
    <row r="758756" ht="14.25" customHeight="1"/>
    <row r="758758" ht="14.25" customHeight="1"/>
    <row r="758760" ht="14.25" customHeight="1"/>
    <row r="758762" ht="14.25" customHeight="1"/>
    <row r="758764" ht="14.25" customHeight="1"/>
    <row r="758766" ht="14.25" customHeight="1"/>
    <row r="758768" ht="14.25" customHeight="1"/>
    <row r="758770" ht="14.25" customHeight="1"/>
    <row r="758772" ht="14.25" customHeight="1"/>
    <row r="758774" ht="14.25" customHeight="1"/>
    <row r="758776" ht="14.25" customHeight="1"/>
    <row r="758778" ht="14.25" customHeight="1"/>
    <row r="758780" ht="14.25" customHeight="1"/>
    <row r="758782" ht="14.25" customHeight="1"/>
    <row r="758784" ht="14.25" customHeight="1"/>
    <row r="758786" ht="14.25" customHeight="1"/>
    <row r="758788" ht="14.25" customHeight="1"/>
    <row r="758790" ht="14.25" customHeight="1"/>
    <row r="758792" ht="14.25" customHeight="1"/>
    <row r="758794" ht="14.25" customHeight="1"/>
    <row r="758796" ht="14.25" customHeight="1"/>
    <row r="758798" ht="14.25" customHeight="1"/>
    <row r="758800" ht="14.25" customHeight="1"/>
    <row r="758802" ht="14.25" customHeight="1"/>
    <row r="758804" ht="14.25" customHeight="1"/>
    <row r="758806" ht="14.25" customHeight="1"/>
    <row r="758808" ht="14.25" customHeight="1"/>
    <row r="758810" ht="14.25" customHeight="1"/>
    <row r="758812" ht="14.25" customHeight="1"/>
    <row r="758814" ht="14.25" customHeight="1"/>
    <row r="758816" ht="14.25" customHeight="1"/>
    <row r="758818" ht="14.25" customHeight="1"/>
    <row r="758820" ht="14.25" customHeight="1"/>
    <row r="758822" ht="14.25" customHeight="1"/>
    <row r="758824" ht="14.25" customHeight="1"/>
    <row r="758826" ht="14.25" customHeight="1"/>
    <row r="758828" ht="14.25" customHeight="1"/>
    <row r="758830" ht="14.25" customHeight="1"/>
    <row r="758832" ht="14.25" customHeight="1"/>
    <row r="758834" ht="14.25" customHeight="1"/>
    <row r="758836" ht="14.25" customHeight="1"/>
    <row r="758838" ht="14.25" customHeight="1"/>
    <row r="758840" ht="14.25" customHeight="1"/>
    <row r="758842" ht="14.25" customHeight="1"/>
    <row r="758844" ht="14.25" customHeight="1"/>
    <row r="758846" ht="14.25" customHeight="1"/>
    <row r="758848" ht="14.25" customHeight="1"/>
    <row r="758850" ht="14.25" customHeight="1"/>
    <row r="758852" ht="14.25" customHeight="1"/>
    <row r="758854" ht="14.25" customHeight="1"/>
    <row r="758856" ht="14.25" customHeight="1"/>
    <row r="758858" ht="14.25" customHeight="1"/>
    <row r="758860" ht="14.25" customHeight="1"/>
    <row r="758862" ht="14.25" customHeight="1"/>
    <row r="758864" ht="14.25" customHeight="1"/>
    <row r="758866" ht="14.25" customHeight="1"/>
    <row r="758868" ht="14.25" customHeight="1"/>
    <row r="758870" ht="14.25" customHeight="1"/>
    <row r="758872" ht="14.25" customHeight="1"/>
    <row r="758874" ht="14.25" customHeight="1"/>
    <row r="758876" ht="14.25" customHeight="1"/>
    <row r="758878" ht="14.25" customHeight="1"/>
    <row r="758880" ht="14.25" customHeight="1"/>
    <row r="758882" ht="14.25" customHeight="1"/>
    <row r="758884" ht="14.25" customHeight="1"/>
    <row r="758886" ht="14.25" customHeight="1"/>
    <row r="758888" ht="14.25" customHeight="1"/>
    <row r="758890" ht="14.25" customHeight="1"/>
    <row r="758892" ht="14.25" customHeight="1"/>
    <row r="758894" ht="14.25" customHeight="1"/>
    <row r="758896" ht="14.25" customHeight="1"/>
    <row r="758898" ht="14.25" customHeight="1"/>
    <row r="758900" ht="14.25" customHeight="1"/>
    <row r="758902" ht="14.25" customHeight="1"/>
    <row r="758904" ht="14.25" customHeight="1"/>
    <row r="758906" ht="14.25" customHeight="1"/>
    <row r="758908" ht="14.25" customHeight="1"/>
    <row r="758910" ht="14.25" customHeight="1"/>
    <row r="758912" ht="14.25" customHeight="1"/>
    <row r="758914" ht="14.25" customHeight="1"/>
    <row r="758916" ht="14.25" customHeight="1"/>
    <row r="758918" ht="14.25" customHeight="1"/>
    <row r="758920" ht="14.25" customHeight="1"/>
    <row r="758922" ht="14.25" customHeight="1"/>
    <row r="758924" ht="14.25" customHeight="1"/>
    <row r="758926" ht="14.25" customHeight="1"/>
    <row r="758928" ht="14.25" customHeight="1"/>
    <row r="758930" ht="14.25" customHeight="1"/>
    <row r="758932" ht="14.25" customHeight="1"/>
    <row r="758934" ht="14.25" customHeight="1"/>
    <row r="758936" ht="14.25" customHeight="1"/>
    <row r="758938" ht="14.25" customHeight="1"/>
    <row r="758940" ht="14.25" customHeight="1"/>
    <row r="758942" ht="14.25" customHeight="1"/>
    <row r="758944" ht="14.25" customHeight="1"/>
    <row r="758946" ht="14.25" customHeight="1"/>
    <row r="758948" ht="14.25" customHeight="1"/>
    <row r="758950" ht="14.25" customHeight="1"/>
    <row r="758952" ht="14.25" customHeight="1"/>
    <row r="758954" ht="14.25" customHeight="1"/>
    <row r="758956" ht="14.25" customHeight="1"/>
    <row r="758958" ht="14.25" customHeight="1"/>
    <row r="758960" ht="14.25" customHeight="1"/>
    <row r="758962" ht="14.25" customHeight="1"/>
    <row r="758964" ht="14.25" customHeight="1"/>
    <row r="758966" ht="14.25" customHeight="1"/>
    <row r="758968" ht="14.25" customHeight="1"/>
    <row r="758970" ht="14.25" customHeight="1"/>
    <row r="758972" ht="14.25" customHeight="1"/>
    <row r="758974" ht="14.25" customHeight="1"/>
    <row r="758976" ht="14.25" customHeight="1"/>
    <row r="758978" ht="14.25" customHeight="1"/>
    <row r="758980" ht="14.25" customHeight="1"/>
    <row r="758982" ht="14.25" customHeight="1"/>
    <row r="758984" ht="14.25" customHeight="1"/>
    <row r="758986" ht="14.25" customHeight="1"/>
    <row r="758988" ht="14.25" customHeight="1"/>
    <row r="758990" ht="14.25" customHeight="1"/>
    <row r="758992" ht="14.25" customHeight="1"/>
    <row r="758994" ht="14.25" customHeight="1"/>
    <row r="758996" ht="14.25" customHeight="1"/>
    <row r="758998" ht="14.25" customHeight="1"/>
    <row r="759000" ht="14.25" customHeight="1"/>
    <row r="759002" ht="14.25" customHeight="1"/>
    <row r="759004" ht="14.25" customHeight="1"/>
    <row r="759006" ht="14.25" customHeight="1"/>
    <row r="759008" ht="14.25" customHeight="1"/>
    <row r="759010" ht="14.25" customHeight="1"/>
    <row r="759012" ht="14.25" customHeight="1"/>
    <row r="759014" ht="14.25" customHeight="1"/>
    <row r="759016" ht="14.25" customHeight="1"/>
    <row r="759018" ht="14.25" customHeight="1"/>
    <row r="759020" ht="14.25" customHeight="1"/>
    <row r="759022" ht="14.25" customHeight="1"/>
    <row r="759024" ht="14.25" customHeight="1"/>
    <row r="759026" ht="14.25" customHeight="1"/>
    <row r="759028" ht="14.25" customHeight="1"/>
    <row r="759030" ht="14.25" customHeight="1"/>
    <row r="759032" ht="14.25" customHeight="1"/>
    <row r="759034" ht="14.25" customHeight="1"/>
    <row r="759036" ht="14.25" customHeight="1"/>
    <row r="759038" ht="14.25" customHeight="1"/>
    <row r="759040" ht="14.25" customHeight="1"/>
    <row r="759042" ht="14.25" customHeight="1"/>
    <row r="759044" ht="14.25" customHeight="1"/>
    <row r="759046" ht="14.25" customHeight="1"/>
    <row r="759048" ht="14.25" customHeight="1"/>
    <row r="759050" ht="14.25" customHeight="1"/>
    <row r="759052" ht="14.25" customHeight="1"/>
    <row r="759054" ht="14.25" customHeight="1"/>
    <row r="759056" ht="14.25" customHeight="1"/>
    <row r="759058" ht="14.25" customHeight="1"/>
    <row r="759060" ht="14.25" customHeight="1"/>
    <row r="759062" ht="14.25" customHeight="1"/>
    <row r="759064" ht="14.25" customHeight="1"/>
    <row r="759066" ht="14.25" customHeight="1"/>
    <row r="759068" ht="14.25" customHeight="1"/>
    <row r="759070" ht="14.25" customHeight="1"/>
    <row r="759072" ht="14.25" customHeight="1"/>
    <row r="759074" ht="14.25" customHeight="1"/>
    <row r="759076" ht="14.25" customHeight="1"/>
    <row r="759078" ht="14.25" customHeight="1"/>
    <row r="759080" ht="14.25" customHeight="1"/>
    <row r="759082" ht="14.25" customHeight="1"/>
    <row r="759084" ht="14.25" customHeight="1"/>
    <row r="759086" ht="14.25" customHeight="1"/>
    <row r="759088" ht="14.25" customHeight="1"/>
    <row r="759090" ht="14.25" customHeight="1"/>
    <row r="759092" ht="14.25" customHeight="1"/>
    <row r="759094" ht="14.25" customHeight="1"/>
    <row r="759096" ht="14.25" customHeight="1"/>
    <row r="759098" ht="14.25" customHeight="1"/>
    <row r="759100" ht="14.25" customHeight="1"/>
    <row r="759102" ht="14.25" customHeight="1"/>
    <row r="759104" ht="14.25" customHeight="1"/>
    <row r="759106" ht="14.25" customHeight="1"/>
    <row r="759108" ht="14.25" customHeight="1"/>
    <row r="759110" ht="14.25" customHeight="1"/>
    <row r="759112" ht="14.25" customHeight="1"/>
    <row r="759114" ht="14.25" customHeight="1"/>
    <row r="759116" ht="14.25" customHeight="1"/>
    <row r="759118" ht="14.25" customHeight="1"/>
    <row r="759120" ht="14.25" customHeight="1"/>
    <row r="759122" ht="14.25" customHeight="1"/>
    <row r="759124" ht="14.25" customHeight="1"/>
    <row r="759126" ht="14.25" customHeight="1"/>
    <row r="759128" ht="14.25" customHeight="1"/>
    <row r="759130" ht="14.25" customHeight="1"/>
    <row r="759132" ht="14.25" customHeight="1"/>
    <row r="759134" ht="14.25" customHeight="1"/>
    <row r="759136" ht="14.25" customHeight="1"/>
    <row r="759138" ht="14.25" customHeight="1"/>
    <row r="759140" ht="14.25" customHeight="1"/>
    <row r="759142" ht="14.25" customHeight="1"/>
    <row r="759144" ht="14.25" customHeight="1"/>
    <row r="759146" ht="14.25" customHeight="1"/>
    <row r="759148" ht="14.25" customHeight="1"/>
    <row r="759150" ht="14.25" customHeight="1"/>
    <row r="759152" ht="14.25" customHeight="1"/>
    <row r="759154" ht="14.25" customHeight="1"/>
    <row r="759156" ht="14.25" customHeight="1"/>
    <row r="759158" ht="14.25" customHeight="1"/>
    <row r="759160" ht="14.25" customHeight="1"/>
    <row r="759162" ht="14.25" customHeight="1"/>
    <row r="759164" ht="14.25" customHeight="1"/>
    <row r="759166" ht="14.25" customHeight="1"/>
    <row r="759168" ht="14.25" customHeight="1"/>
    <row r="759170" ht="14.25" customHeight="1"/>
    <row r="759172" ht="14.25" customHeight="1"/>
    <row r="759174" ht="14.25" customHeight="1"/>
    <row r="759176" ht="14.25" customHeight="1"/>
    <row r="759178" ht="14.25" customHeight="1"/>
    <row r="759180" ht="14.25" customHeight="1"/>
    <row r="759182" ht="14.25" customHeight="1"/>
    <row r="759184" ht="14.25" customHeight="1"/>
    <row r="759186" ht="14.25" customHeight="1"/>
    <row r="759188" ht="14.25" customHeight="1"/>
    <row r="759190" ht="14.25" customHeight="1"/>
    <row r="759192" ht="14.25" customHeight="1"/>
    <row r="759194" ht="14.25" customHeight="1"/>
    <row r="759196" ht="14.25" customHeight="1"/>
    <row r="759198" ht="14.25" customHeight="1"/>
    <row r="759200" ht="14.25" customHeight="1"/>
    <row r="759202" ht="14.25" customHeight="1"/>
    <row r="759204" ht="14.25" customHeight="1"/>
    <row r="759206" ht="14.25" customHeight="1"/>
    <row r="759208" ht="14.25" customHeight="1"/>
    <row r="759210" ht="14.25" customHeight="1"/>
    <row r="759212" ht="14.25" customHeight="1"/>
    <row r="759214" ht="14.25" customHeight="1"/>
    <row r="759216" ht="14.25" customHeight="1"/>
    <row r="759218" ht="14.25" customHeight="1"/>
    <row r="759220" ht="14.25" customHeight="1"/>
    <row r="759222" ht="14.25" customHeight="1"/>
    <row r="759224" ht="14.25" customHeight="1"/>
    <row r="759226" ht="14.25" customHeight="1"/>
    <row r="759228" ht="14.25" customHeight="1"/>
    <row r="759230" ht="14.25" customHeight="1"/>
    <row r="759232" ht="14.25" customHeight="1"/>
    <row r="759234" ht="14.25" customHeight="1"/>
    <row r="759236" ht="14.25" customHeight="1"/>
    <row r="759238" ht="14.25" customHeight="1"/>
    <row r="759240" ht="14.25" customHeight="1"/>
    <row r="759242" ht="14.25" customHeight="1"/>
    <row r="759244" ht="14.25" customHeight="1"/>
    <row r="759246" ht="14.25" customHeight="1"/>
    <row r="759248" ht="14.25" customHeight="1"/>
    <row r="759250" ht="14.25" customHeight="1"/>
    <row r="759252" ht="14.25" customHeight="1"/>
    <row r="759254" ht="14.25" customHeight="1"/>
    <row r="759256" ht="14.25" customHeight="1"/>
    <row r="759258" ht="14.25" customHeight="1"/>
    <row r="759260" ht="14.25" customHeight="1"/>
    <row r="759262" ht="14.25" customHeight="1"/>
    <row r="759264" ht="14.25" customHeight="1"/>
    <row r="759266" ht="14.25" customHeight="1"/>
    <row r="759268" ht="14.25" customHeight="1"/>
    <row r="759270" ht="14.25" customHeight="1"/>
    <row r="759272" ht="14.25" customHeight="1"/>
    <row r="759274" ht="14.25" customHeight="1"/>
    <row r="759276" ht="14.25" customHeight="1"/>
    <row r="759278" ht="14.25" customHeight="1"/>
    <row r="759280" ht="14.25" customHeight="1"/>
    <row r="759282" ht="14.25" customHeight="1"/>
    <row r="759284" ht="14.25" customHeight="1"/>
    <row r="759286" ht="14.25" customHeight="1"/>
    <row r="759288" ht="14.25" customHeight="1"/>
    <row r="759290" ht="14.25" customHeight="1"/>
    <row r="759292" ht="14.25" customHeight="1"/>
    <row r="759294" ht="14.25" customHeight="1"/>
    <row r="759296" ht="14.25" customHeight="1"/>
    <row r="759298" ht="14.25" customHeight="1"/>
    <row r="759300" ht="14.25" customHeight="1"/>
    <row r="759302" ht="14.25" customHeight="1"/>
    <row r="759304" ht="14.25" customHeight="1"/>
    <row r="759306" ht="14.25" customHeight="1"/>
    <row r="759308" ht="14.25" customHeight="1"/>
    <row r="759310" ht="14.25" customHeight="1"/>
    <row r="759312" ht="14.25" customHeight="1"/>
    <row r="759314" ht="14.25" customHeight="1"/>
    <row r="759316" ht="14.25" customHeight="1"/>
    <row r="759318" ht="14.25" customHeight="1"/>
    <row r="759320" ht="14.25" customHeight="1"/>
    <row r="759322" ht="14.25" customHeight="1"/>
    <row r="759324" ht="14.25" customHeight="1"/>
    <row r="759326" ht="14.25" customHeight="1"/>
    <row r="759328" ht="14.25" customHeight="1"/>
    <row r="759330" ht="14.25" customHeight="1"/>
    <row r="759332" ht="14.25" customHeight="1"/>
    <row r="759334" ht="14.25" customHeight="1"/>
    <row r="759336" ht="14.25" customHeight="1"/>
    <row r="759338" ht="14.25" customHeight="1"/>
    <row r="759340" ht="14.25" customHeight="1"/>
    <row r="759342" ht="14.25" customHeight="1"/>
    <row r="759344" ht="14.25" customHeight="1"/>
    <row r="759346" ht="14.25" customHeight="1"/>
    <row r="759348" ht="14.25" customHeight="1"/>
    <row r="759350" ht="14.25" customHeight="1"/>
    <row r="759352" ht="14.25" customHeight="1"/>
    <row r="759354" ht="14.25" customHeight="1"/>
    <row r="759356" ht="14.25" customHeight="1"/>
    <row r="759358" ht="14.25" customHeight="1"/>
    <row r="759360" ht="14.25" customHeight="1"/>
    <row r="759362" ht="14.25" customHeight="1"/>
    <row r="759364" ht="14.25" customHeight="1"/>
    <row r="759366" ht="14.25" customHeight="1"/>
    <row r="759368" ht="14.25" customHeight="1"/>
    <row r="759370" ht="14.25" customHeight="1"/>
    <row r="759372" ht="14.25" customHeight="1"/>
    <row r="759374" ht="14.25" customHeight="1"/>
    <row r="759376" ht="14.25" customHeight="1"/>
    <row r="759378" ht="14.25" customHeight="1"/>
    <row r="759380" ht="14.25" customHeight="1"/>
    <row r="759382" ht="14.25" customHeight="1"/>
    <row r="759384" ht="14.25" customHeight="1"/>
    <row r="759386" ht="14.25" customHeight="1"/>
    <row r="759388" ht="14.25" customHeight="1"/>
    <row r="759390" ht="14.25" customHeight="1"/>
    <row r="759392" ht="14.25" customHeight="1"/>
    <row r="759394" ht="14.25" customHeight="1"/>
    <row r="759396" ht="14.25" customHeight="1"/>
    <row r="759398" ht="14.25" customHeight="1"/>
    <row r="759400" ht="14.25" customHeight="1"/>
    <row r="759402" ht="14.25" customHeight="1"/>
    <row r="759404" ht="14.25" customHeight="1"/>
    <row r="759406" ht="14.25" customHeight="1"/>
    <row r="759408" ht="14.25" customHeight="1"/>
    <row r="759410" ht="14.25" customHeight="1"/>
    <row r="759412" ht="14.25" customHeight="1"/>
    <row r="759414" ht="14.25" customHeight="1"/>
    <row r="759416" ht="14.25" customHeight="1"/>
    <row r="759418" ht="14.25" customHeight="1"/>
    <row r="759420" ht="14.25" customHeight="1"/>
    <row r="759422" ht="14.25" customHeight="1"/>
    <row r="759424" ht="14.25" customHeight="1"/>
    <row r="759426" ht="14.25" customHeight="1"/>
    <row r="759428" ht="14.25" customHeight="1"/>
    <row r="759430" ht="14.25" customHeight="1"/>
    <row r="759432" ht="14.25" customHeight="1"/>
    <row r="759434" ht="14.25" customHeight="1"/>
    <row r="759436" ht="14.25" customHeight="1"/>
    <row r="759438" ht="14.25" customHeight="1"/>
    <row r="759440" ht="14.25" customHeight="1"/>
    <row r="759442" ht="14.25" customHeight="1"/>
    <row r="759444" ht="14.25" customHeight="1"/>
    <row r="759446" ht="14.25" customHeight="1"/>
    <row r="759448" ht="14.25" customHeight="1"/>
    <row r="759450" ht="14.25" customHeight="1"/>
    <row r="759452" ht="14.25" customHeight="1"/>
    <row r="759454" ht="14.25" customHeight="1"/>
    <row r="759456" ht="14.25" customHeight="1"/>
    <row r="759458" ht="14.25" customHeight="1"/>
    <row r="759460" ht="14.25" customHeight="1"/>
    <row r="759462" ht="14.25" customHeight="1"/>
    <row r="759464" ht="14.25" customHeight="1"/>
    <row r="759466" ht="14.25" customHeight="1"/>
    <row r="759468" ht="14.25" customHeight="1"/>
    <row r="759470" ht="14.25" customHeight="1"/>
    <row r="759472" ht="14.25" customHeight="1"/>
    <row r="759474" ht="14.25" customHeight="1"/>
    <row r="759476" ht="14.25" customHeight="1"/>
    <row r="759478" ht="14.25" customHeight="1"/>
    <row r="759480" ht="14.25" customHeight="1"/>
    <row r="759482" ht="14.25" customHeight="1"/>
    <row r="759484" ht="14.25" customHeight="1"/>
    <row r="759486" ht="14.25" customHeight="1"/>
    <row r="759488" ht="14.25" customHeight="1"/>
    <row r="759490" ht="14.25" customHeight="1"/>
    <row r="759492" ht="14.25" customHeight="1"/>
    <row r="759494" ht="14.25" customHeight="1"/>
    <row r="759496" ht="14.25" customHeight="1"/>
    <row r="759498" ht="14.25" customHeight="1"/>
    <row r="759500" ht="14.25" customHeight="1"/>
    <row r="759502" ht="14.25" customHeight="1"/>
    <row r="759504" ht="14.25" customHeight="1"/>
    <row r="759506" ht="14.25" customHeight="1"/>
    <row r="759508" ht="14.25" customHeight="1"/>
    <row r="759510" ht="14.25" customHeight="1"/>
    <row r="759512" ht="14.25" customHeight="1"/>
    <row r="759514" ht="14.25" customHeight="1"/>
    <row r="759516" ht="14.25" customHeight="1"/>
    <row r="759518" ht="14.25" customHeight="1"/>
    <row r="759520" ht="14.25" customHeight="1"/>
    <row r="759522" ht="14.25" customHeight="1"/>
    <row r="759524" ht="14.25" customHeight="1"/>
    <row r="759526" ht="14.25" customHeight="1"/>
    <row r="759528" ht="14.25" customHeight="1"/>
    <row r="759530" ht="14.25" customHeight="1"/>
    <row r="759532" ht="14.25" customHeight="1"/>
    <row r="759534" ht="14.25" customHeight="1"/>
    <row r="759536" ht="14.25" customHeight="1"/>
    <row r="759538" ht="14.25" customHeight="1"/>
    <row r="759540" ht="14.25" customHeight="1"/>
    <row r="759542" ht="14.25" customHeight="1"/>
    <row r="759544" ht="14.25" customHeight="1"/>
    <row r="759546" ht="14.25" customHeight="1"/>
    <row r="759548" ht="14.25" customHeight="1"/>
    <row r="759550" ht="14.25" customHeight="1"/>
    <row r="759552" ht="14.25" customHeight="1"/>
    <row r="759554" ht="14.25" customHeight="1"/>
    <row r="759556" ht="14.25" customHeight="1"/>
    <row r="759558" ht="14.25" customHeight="1"/>
    <row r="759560" ht="14.25" customHeight="1"/>
    <row r="759562" ht="14.25" customHeight="1"/>
    <row r="759564" ht="14.25" customHeight="1"/>
    <row r="759566" ht="14.25" customHeight="1"/>
    <row r="759568" ht="14.25" customHeight="1"/>
    <row r="759570" ht="14.25" customHeight="1"/>
    <row r="759572" ht="14.25" customHeight="1"/>
    <row r="759574" ht="14.25" customHeight="1"/>
    <row r="759576" ht="14.25" customHeight="1"/>
    <row r="759578" ht="14.25" customHeight="1"/>
    <row r="759580" ht="14.25" customHeight="1"/>
    <row r="759582" ht="14.25" customHeight="1"/>
    <row r="759584" ht="14.25" customHeight="1"/>
    <row r="759586" ht="14.25" customHeight="1"/>
    <row r="759588" ht="14.25" customHeight="1"/>
    <row r="759590" ht="14.25" customHeight="1"/>
    <row r="759592" ht="14.25" customHeight="1"/>
    <row r="759594" ht="14.25" customHeight="1"/>
    <row r="759596" ht="14.25" customHeight="1"/>
    <row r="759598" ht="14.25" customHeight="1"/>
    <row r="759600" ht="14.25" customHeight="1"/>
    <row r="759602" ht="14.25" customHeight="1"/>
    <row r="759604" ht="14.25" customHeight="1"/>
    <row r="759606" ht="14.25" customHeight="1"/>
    <row r="759608" ht="14.25" customHeight="1"/>
    <row r="759610" ht="14.25" customHeight="1"/>
    <row r="759612" ht="14.25" customHeight="1"/>
    <row r="759614" ht="14.25" customHeight="1"/>
    <row r="759616" ht="14.25" customHeight="1"/>
    <row r="759618" ht="14.25" customHeight="1"/>
    <row r="759620" ht="14.25" customHeight="1"/>
    <row r="759622" ht="14.25" customHeight="1"/>
    <row r="759624" ht="14.25" customHeight="1"/>
    <row r="759626" ht="14.25" customHeight="1"/>
    <row r="759628" ht="14.25" customHeight="1"/>
    <row r="759630" ht="14.25" customHeight="1"/>
    <row r="759632" ht="14.25" customHeight="1"/>
    <row r="759634" ht="14.25" customHeight="1"/>
    <row r="759636" ht="14.25" customHeight="1"/>
    <row r="759638" ht="14.25" customHeight="1"/>
    <row r="759640" ht="14.25" customHeight="1"/>
    <row r="759642" ht="14.25" customHeight="1"/>
    <row r="759644" ht="14.25" customHeight="1"/>
    <row r="759646" ht="14.25" customHeight="1"/>
    <row r="759648" ht="14.25" customHeight="1"/>
    <row r="759650" ht="14.25" customHeight="1"/>
    <row r="759652" ht="14.25" customHeight="1"/>
    <row r="759654" ht="14.25" customHeight="1"/>
    <row r="759656" ht="14.25" customHeight="1"/>
    <row r="759658" ht="14.25" customHeight="1"/>
    <row r="759660" ht="14.25" customHeight="1"/>
    <row r="759662" ht="14.25" customHeight="1"/>
    <row r="759664" ht="14.25" customHeight="1"/>
    <row r="759666" ht="14.25" customHeight="1"/>
    <row r="759668" ht="14.25" customHeight="1"/>
    <row r="759670" ht="14.25" customHeight="1"/>
    <row r="759672" ht="14.25" customHeight="1"/>
    <row r="759674" ht="14.25" customHeight="1"/>
    <row r="759676" ht="14.25" customHeight="1"/>
    <row r="759678" ht="14.25" customHeight="1"/>
    <row r="759680" ht="14.25" customHeight="1"/>
    <row r="759682" ht="14.25" customHeight="1"/>
    <row r="759684" ht="14.25" customHeight="1"/>
    <row r="759686" ht="14.25" customHeight="1"/>
    <row r="759688" ht="14.25" customHeight="1"/>
    <row r="759690" ht="14.25" customHeight="1"/>
    <row r="759692" ht="14.25" customHeight="1"/>
    <row r="759694" ht="14.25" customHeight="1"/>
    <row r="759696" ht="14.25" customHeight="1"/>
    <row r="759698" ht="14.25" customHeight="1"/>
    <row r="759700" ht="14.25" customHeight="1"/>
    <row r="759702" ht="14.25" customHeight="1"/>
    <row r="759704" ht="14.25" customHeight="1"/>
    <row r="759706" ht="14.25" customHeight="1"/>
    <row r="759708" ht="14.25" customHeight="1"/>
    <row r="759710" ht="14.25" customHeight="1"/>
    <row r="759712" ht="14.25" customHeight="1"/>
    <row r="759714" ht="14.25" customHeight="1"/>
    <row r="759716" ht="14.25" customHeight="1"/>
    <row r="759718" ht="14.25" customHeight="1"/>
    <row r="759720" ht="14.25" customHeight="1"/>
    <row r="759722" ht="14.25" customHeight="1"/>
    <row r="759724" ht="14.25" customHeight="1"/>
    <row r="759726" ht="14.25" customHeight="1"/>
    <row r="759728" ht="14.25" customHeight="1"/>
    <row r="759730" ht="14.25" customHeight="1"/>
    <row r="759732" ht="14.25" customHeight="1"/>
    <row r="759734" ht="14.25" customHeight="1"/>
    <row r="759736" ht="14.25" customHeight="1"/>
    <row r="759738" ht="14.25" customHeight="1"/>
    <row r="759740" ht="14.25" customHeight="1"/>
    <row r="759742" ht="14.25" customHeight="1"/>
    <row r="759744" ht="14.25" customHeight="1"/>
    <row r="759746" ht="14.25" customHeight="1"/>
    <row r="759748" ht="14.25" customHeight="1"/>
    <row r="759750" ht="14.25" customHeight="1"/>
    <row r="759752" ht="14.25" customHeight="1"/>
    <row r="759754" ht="14.25" customHeight="1"/>
    <row r="759756" ht="14.25" customHeight="1"/>
    <row r="759758" ht="14.25" customHeight="1"/>
    <row r="759760" ht="14.25" customHeight="1"/>
    <row r="759762" ht="14.25" customHeight="1"/>
    <row r="759764" ht="14.25" customHeight="1"/>
    <row r="759766" ht="14.25" customHeight="1"/>
    <row r="759768" ht="14.25" customHeight="1"/>
    <row r="759770" ht="14.25" customHeight="1"/>
    <row r="759772" ht="14.25" customHeight="1"/>
    <row r="759774" ht="14.25" customHeight="1"/>
    <row r="759776" ht="14.25" customHeight="1"/>
    <row r="759778" ht="14.25" customHeight="1"/>
    <row r="759780" ht="14.25" customHeight="1"/>
    <row r="759782" ht="14.25" customHeight="1"/>
    <row r="759784" ht="14.25" customHeight="1"/>
    <row r="759786" ht="14.25" customHeight="1"/>
    <row r="759788" ht="14.25" customHeight="1"/>
    <row r="759790" ht="14.25" customHeight="1"/>
    <row r="759792" ht="14.25" customHeight="1"/>
    <row r="759794" ht="14.25" customHeight="1"/>
    <row r="759796" ht="14.25" customHeight="1"/>
    <row r="759798" ht="14.25" customHeight="1"/>
    <row r="759800" ht="14.25" customHeight="1"/>
    <row r="759802" ht="14.25" customHeight="1"/>
    <row r="759804" ht="14.25" customHeight="1"/>
    <row r="759806" ht="14.25" customHeight="1"/>
    <row r="759808" ht="14.25" customHeight="1"/>
    <row r="759810" ht="14.25" customHeight="1"/>
    <row r="759812" ht="14.25" customHeight="1"/>
    <row r="759814" ht="14.25" customHeight="1"/>
    <row r="759816" ht="14.25" customHeight="1"/>
    <row r="759818" ht="14.25" customHeight="1"/>
    <row r="759820" ht="14.25" customHeight="1"/>
    <row r="759822" ht="14.25" customHeight="1"/>
    <row r="759824" ht="14.25" customHeight="1"/>
    <row r="759826" ht="14.25" customHeight="1"/>
    <row r="759828" ht="14.25" customHeight="1"/>
    <row r="759830" ht="14.25" customHeight="1"/>
    <row r="759832" ht="14.25" customHeight="1"/>
    <row r="759834" ht="14.25" customHeight="1"/>
    <row r="759836" ht="14.25" customHeight="1"/>
    <row r="759838" ht="14.25" customHeight="1"/>
    <row r="759840" ht="14.25" customHeight="1"/>
    <row r="759842" ht="14.25" customHeight="1"/>
    <row r="759844" ht="14.25" customHeight="1"/>
    <row r="759846" ht="14.25" customHeight="1"/>
    <row r="759848" ht="14.25" customHeight="1"/>
    <row r="759850" ht="14.25" customHeight="1"/>
    <row r="759852" ht="14.25" customHeight="1"/>
    <row r="759854" ht="14.25" customHeight="1"/>
    <row r="759856" ht="14.25" customHeight="1"/>
    <row r="759858" ht="14.25" customHeight="1"/>
    <row r="759860" ht="14.25" customHeight="1"/>
    <row r="759862" ht="14.25" customHeight="1"/>
    <row r="759864" ht="14.25" customHeight="1"/>
    <row r="759866" ht="14.25" customHeight="1"/>
    <row r="759868" ht="14.25" customHeight="1"/>
    <row r="759870" ht="14.25" customHeight="1"/>
    <row r="759872" ht="14.25" customHeight="1"/>
    <row r="759874" ht="14.25" customHeight="1"/>
    <row r="759876" ht="14.25" customHeight="1"/>
    <row r="759878" ht="14.25" customHeight="1"/>
    <row r="759880" ht="14.25" customHeight="1"/>
    <row r="759882" ht="14.25" customHeight="1"/>
    <row r="759884" ht="14.25" customHeight="1"/>
    <row r="759886" ht="14.25" customHeight="1"/>
    <row r="759888" ht="14.25" customHeight="1"/>
    <row r="759890" ht="14.25" customHeight="1"/>
    <row r="759892" ht="14.25" customHeight="1"/>
    <row r="759894" ht="14.25" customHeight="1"/>
    <row r="759896" ht="14.25" customHeight="1"/>
    <row r="759898" ht="14.25" customHeight="1"/>
    <row r="759900" ht="14.25" customHeight="1"/>
    <row r="759902" ht="14.25" customHeight="1"/>
    <row r="759904" ht="14.25" customHeight="1"/>
    <row r="759906" ht="14.25" customHeight="1"/>
    <row r="759908" ht="14.25" customHeight="1"/>
    <row r="759910" ht="14.25" customHeight="1"/>
    <row r="759912" ht="14.25" customHeight="1"/>
    <row r="759914" ht="14.25" customHeight="1"/>
    <row r="759916" ht="14.25" customHeight="1"/>
    <row r="759918" ht="14.25" customHeight="1"/>
    <row r="759920" ht="14.25" customHeight="1"/>
    <row r="759922" ht="14.25" customHeight="1"/>
    <row r="759924" ht="14.25" customHeight="1"/>
    <row r="759926" ht="14.25" customHeight="1"/>
    <row r="759928" ht="14.25" customHeight="1"/>
    <row r="759930" ht="14.25" customHeight="1"/>
    <row r="759932" ht="14.25" customHeight="1"/>
    <row r="759934" ht="14.25" customHeight="1"/>
    <row r="759936" ht="14.25" customHeight="1"/>
    <row r="759938" ht="14.25" customHeight="1"/>
    <row r="759940" ht="14.25" customHeight="1"/>
    <row r="759942" ht="14.25" customHeight="1"/>
    <row r="759944" ht="14.25" customHeight="1"/>
    <row r="759946" ht="14.25" customHeight="1"/>
    <row r="759948" ht="14.25" customHeight="1"/>
    <row r="759950" ht="14.25" customHeight="1"/>
    <row r="759952" ht="14.25" customHeight="1"/>
    <row r="759954" ht="14.25" customHeight="1"/>
    <row r="759956" ht="14.25" customHeight="1"/>
    <row r="759958" ht="14.25" customHeight="1"/>
    <row r="759960" ht="14.25" customHeight="1"/>
    <row r="759962" ht="14.25" customHeight="1"/>
    <row r="759964" ht="14.25" customHeight="1"/>
    <row r="759966" ht="14.25" customHeight="1"/>
    <row r="759968" ht="14.25" customHeight="1"/>
    <row r="759970" ht="14.25" customHeight="1"/>
    <row r="759972" ht="14.25" customHeight="1"/>
    <row r="759974" ht="14.25" customHeight="1"/>
    <row r="759976" ht="14.25" customHeight="1"/>
    <row r="759978" ht="14.25" customHeight="1"/>
    <row r="759980" ht="14.25" customHeight="1"/>
    <row r="759982" ht="14.25" customHeight="1"/>
    <row r="759984" ht="14.25" customHeight="1"/>
    <row r="759986" ht="14.25" customHeight="1"/>
    <row r="759988" ht="14.25" customHeight="1"/>
    <row r="759990" ht="14.25" customHeight="1"/>
    <row r="759992" ht="14.25" customHeight="1"/>
    <row r="759994" ht="14.25" customHeight="1"/>
    <row r="759996" ht="14.25" customHeight="1"/>
    <row r="759998" ht="14.25" customHeight="1"/>
    <row r="760000" ht="14.25" customHeight="1"/>
    <row r="760002" ht="14.25" customHeight="1"/>
    <row r="760004" ht="14.25" customHeight="1"/>
    <row r="760006" ht="14.25" customHeight="1"/>
    <row r="760008" ht="14.25" customHeight="1"/>
    <row r="760010" ht="14.25" customHeight="1"/>
    <row r="760012" ht="14.25" customHeight="1"/>
    <row r="760014" ht="14.25" customHeight="1"/>
    <row r="760016" ht="14.25" customHeight="1"/>
    <row r="760018" ht="14.25" customHeight="1"/>
    <row r="760020" ht="14.25" customHeight="1"/>
    <row r="760022" ht="14.25" customHeight="1"/>
    <row r="760024" ht="14.25" customHeight="1"/>
    <row r="760026" ht="14.25" customHeight="1"/>
    <row r="760028" ht="14.25" customHeight="1"/>
    <row r="760030" ht="14.25" customHeight="1"/>
    <row r="760032" ht="14.25" customHeight="1"/>
    <row r="760034" ht="14.25" customHeight="1"/>
    <row r="760036" ht="14.25" customHeight="1"/>
    <row r="760038" ht="14.25" customHeight="1"/>
    <row r="760040" ht="14.25" customHeight="1"/>
    <row r="760042" ht="14.25" customHeight="1"/>
    <row r="760044" ht="14.25" customHeight="1"/>
    <row r="760046" ht="14.25" customHeight="1"/>
    <row r="760048" ht="14.25" customHeight="1"/>
    <row r="760050" ht="14.25" customHeight="1"/>
    <row r="760052" ht="14.25" customHeight="1"/>
    <row r="760054" ht="14.25" customHeight="1"/>
    <row r="760056" ht="14.25" customHeight="1"/>
    <row r="760058" ht="14.25" customHeight="1"/>
    <row r="760060" ht="14.25" customHeight="1"/>
    <row r="760062" ht="14.25" customHeight="1"/>
    <row r="760064" ht="14.25" customHeight="1"/>
    <row r="760066" ht="14.25" customHeight="1"/>
    <row r="760068" ht="14.25" customHeight="1"/>
    <row r="760070" ht="14.25" customHeight="1"/>
    <row r="760072" ht="14.25" customHeight="1"/>
    <row r="760074" ht="14.25" customHeight="1"/>
    <row r="760076" ht="14.25" customHeight="1"/>
    <row r="760078" ht="14.25" customHeight="1"/>
    <row r="760080" ht="14.25" customHeight="1"/>
    <row r="760082" ht="14.25" customHeight="1"/>
    <row r="760084" ht="14.25" customHeight="1"/>
    <row r="760086" ht="14.25" customHeight="1"/>
    <row r="760088" ht="14.25" customHeight="1"/>
    <row r="760090" ht="14.25" customHeight="1"/>
    <row r="760092" ht="14.25" customHeight="1"/>
    <row r="760094" ht="14.25" customHeight="1"/>
    <row r="760096" ht="14.25" customHeight="1"/>
    <row r="760098" ht="14.25" customHeight="1"/>
    <row r="760100" ht="14.25" customHeight="1"/>
    <row r="760102" ht="14.25" customHeight="1"/>
    <row r="760104" ht="14.25" customHeight="1"/>
    <row r="760106" ht="14.25" customHeight="1"/>
    <row r="760108" ht="14.25" customHeight="1"/>
    <row r="760110" ht="14.25" customHeight="1"/>
    <row r="760112" ht="14.25" customHeight="1"/>
    <row r="760114" ht="14.25" customHeight="1"/>
    <row r="760116" ht="14.25" customHeight="1"/>
    <row r="760118" ht="14.25" customHeight="1"/>
    <row r="760120" ht="14.25" customHeight="1"/>
    <row r="760122" ht="14.25" customHeight="1"/>
    <row r="760124" ht="14.25" customHeight="1"/>
    <row r="760126" ht="14.25" customHeight="1"/>
    <row r="760128" ht="14.25" customHeight="1"/>
    <row r="760130" ht="14.25" customHeight="1"/>
    <row r="760132" ht="14.25" customHeight="1"/>
    <row r="760134" ht="14.25" customHeight="1"/>
    <row r="760136" ht="14.25" customHeight="1"/>
    <row r="760138" ht="14.25" customHeight="1"/>
    <row r="760140" ht="14.25" customHeight="1"/>
    <row r="760142" ht="14.25" customHeight="1"/>
    <row r="760144" ht="14.25" customHeight="1"/>
    <row r="760146" ht="14.25" customHeight="1"/>
    <row r="760148" ht="14.25" customHeight="1"/>
    <row r="760150" ht="14.25" customHeight="1"/>
    <row r="760152" ht="14.25" customHeight="1"/>
    <row r="760154" ht="14.25" customHeight="1"/>
    <row r="760156" ht="14.25" customHeight="1"/>
    <row r="760158" ht="14.25" customHeight="1"/>
    <row r="760160" ht="14.25" customHeight="1"/>
    <row r="760162" ht="14.25" customHeight="1"/>
    <row r="760164" ht="14.25" customHeight="1"/>
    <row r="760166" ht="14.25" customHeight="1"/>
    <row r="760168" ht="14.25" customHeight="1"/>
    <row r="760170" ht="14.25" customHeight="1"/>
    <row r="760172" ht="14.25" customHeight="1"/>
    <row r="760174" ht="14.25" customHeight="1"/>
    <row r="760176" ht="14.25" customHeight="1"/>
    <row r="760178" ht="14.25" customHeight="1"/>
    <row r="760180" ht="14.25" customHeight="1"/>
    <row r="760182" ht="14.25" customHeight="1"/>
    <row r="760184" ht="14.25" customHeight="1"/>
    <row r="760186" ht="14.25" customHeight="1"/>
    <row r="760188" ht="14.25" customHeight="1"/>
    <row r="760190" ht="14.25" customHeight="1"/>
    <row r="760192" ht="14.25" customHeight="1"/>
    <row r="760194" ht="14.25" customHeight="1"/>
    <row r="760196" ht="14.25" customHeight="1"/>
    <row r="760198" ht="14.25" customHeight="1"/>
    <row r="760200" ht="14.25" customHeight="1"/>
    <row r="760202" ht="14.25" customHeight="1"/>
    <row r="760204" ht="14.25" customHeight="1"/>
    <row r="760206" ht="14.25" customHeight="1"/>
    <row r="760208" ht="14.25" customHeight="1"/>
    <row r="760210" ht="14.25" customHeight="1"/>
    <row r="760212" ht="14.25" customHeight="1"/>
    <row r="760214" ht="14.25" customHeight="1"/>
    <row r="760216" ht="14.25" customHeight="1"/>
    <row r="760218" ht="14.25" customHeight="1"/>
    <row r="760220" ht="14.25" customHeight="1"/>
    <row r="760222" ht="14.25" customHeight="1"/>
    <row r="760224" ht="14.25" customHeight="1"/>
    <row r="760226" ht="14.25" customHeight="1"/>
    <row r="760228" ht="14.25" customHeight="1"/>
    <row r="760230" ht="14.25" customHeight="1"/>
    <row r="760232" ht="14.25" customHeight="1"/>
    <row r="760234" ht="14.25" customHeight="1"/>
    <row r="760236" ht="14.25" customHeight="1"/>
    <row r="760238" ht="14.25" customHeight="1"/>
    <row r="760240" ht="14.25" customHeight="1"/>
    <row r="760242" ht="14.25" customHeight="1"/>
    <row r="760244" ht="14.25" customHeight="1"/>
    <row r="760246" ht="14.25" customHeight="1"/>
    <row r="760248" ht="14.25" customHeight="1"/>
    <row r="760250" ht="14.25" customHeight="1"/>
    <row r="760252" ht="14.25" customHeight="1"/>
    <row r="760254" ht="14.25" customHeight="1"/>
    <row r="760256" ht="14.25" customHeight="1"/>
    <row r="760258" ht="14.25" customHeight="1"/>
    <row r="760260" ht="14.25" customHeight="1"/>
    <row r="760262" ht="14.25" customHeight="1"/>
    <row r="760264" ht="14.25" customHeight="1"/>
    <row r="760266" ht="14.25" customHeight="1"/>
    <row r="760268" ht="14.25" customHeight="1"/>
    <row r="760270" ht="14.25" customHeight="1"/>
    <row r="760272" ht="14.25" customHeight="1"/>
    <row r="760274" ht="14.25" customHeight="1"/>
    <row r="760276" ht="14.25" customHeight="1"/>
    <row r="760278" ht="14.25" customHeight="1"/>
    <row r="760280" ht="14.25" customHeight="1"/>
    <row r="760282" ht="14.25" customHeight="1"/>
    <row r="760284" ht="14.25" customHeight="1"/>
    <row r="760286" ht="14.25" customHeight="1"/>
    <row r="760288" ht="14.25" customHeight="1"/>
    <row r="760290" ht="14.25" customHeight="1"/>
    <row r="760292" ht="14.25" customHeight="1"/>
    <row r="760294" ht="14.25" customHeight="1"/>
    <row r="760296" ht="14.25" customHeight="1"/>
    <row r="760298" ht="14.25" customHeight="1"/>
    <row r="760300" ht="14.25" customHeight="1"/>
    <row r="760302" ht="14.25" customHeight="1"/>
    <row r="760304" ht="14.25" customHeight="1"/>
    <row r="760306" ht="14.25" customHeight="1"/>
    <row r="760308" ht="14.25" customHeight="1"/>
    <row r="760310" ht="14.25" customHeight="1"/>
    <row r="760312" ht="14.25" customHeight="1"/>
    <row r="760314" ht="14.25" customHeight="1"/>
    <row r="760316" ht="14.25" customHeight="1"/>
    <row r="760318" ht="14.25" customHeight="1"/>
    <row r="760320" ht="14.25" customHeight="1"/>
    <row r="760322" ht="14.25" customHeight="1"/>
    <row r="760324" ht="14.25" customHeight="1"/>
    <row r="760326" ht="14.25" customHeight="1"/>
    <row r="760328" ht="14.25" customHeight="1"/>
    <row r="760330" ht="14.25" customHeight="1"/>
    <row r="760332" ht="14.25" customHeight="1"/>
    <row r="760334" ht="14.25" customHeight="1"/>
    <row r="760336" ht="14.25" customHeight="1"/>
    <row r="760338" ht="14.25" customHeight="1"/>
    <row r="760340" ht="14.25" customHeight="1"/>
    <row r="760342" ht="14.25" customHeight="1"/>
    <row r="760344" ht="14.25" customHeight="1"/>
    <row r="760346" ht="14.25" customHeight="1"/>
    <row r="760348" ht="14.25" customHeight="1"/>
    <row r="760350" ht="14.25" customHeight="1"/>
    <row r="760352" ht="14.25" customHeight="1"/>
    <row r="760354" ht="14.25" customHeight="1"/>
    <row r="760356" ht="14.25" customHeight="1"/>
    <row r="760358" ht="14.25" customHeight="1"/>
    <row r="760360" ht="14.25" customHeight="1"/>
    <row r="760362" ht="14.25" customHeight="1"/>
    <row r="760364" ht="14.25" customHeight="1"/>
    <row r="760366" ht="14.25" customHeight="1"/>
    <row r="760368" ht="14.25" customHeight="1"/>
    <row r="760370" ht="14.25" customHeight="1"/>
    <row r="760372" ht="14.25" customHeight="1"/>
    <row r="760374" ht="14.25" customHeight="1"/>
    <row r="760376" ht="14.25" customHeight="1"/>
    <row r="760378" ht="14.25" customHeight="1"/>
    <row r="760380" ht="14.25" customHeight="1"/>
    <row r="760382" ht="14.25" customHeight="1"/>
    <row r="760384" ht="14.25" customHeight="1"/>
    <row r="760386" ht="14.25" customHeight="1"/>
    <row r="760388" ht="14.25" customHeight="1"/>
    <row r="760390" ht="14.25" customHeight="1"/>
    <row r="760392" ht="14.25" customHeight="1"/>
    <row r="760394" ht="14.25" customHeight="1"/>
    <row r="760396" ht="14.25" customHeight="1"/>
    <row r="760398" ht="14.25" customHeight="1"/>
    <row r="760400" ht="14.25" customHeight="1"/>
    <row r="760402" ht="14.25" customHeight="1"/>
    <row r="760404" ht="14.25" customHeight="1"/>
    <row r="760406" ht="14.25" customHeight="1"/>
    <row r="760408" ht="14.25" customHeight="1"/>
    <row r="760410" ht="14.25" customHeight="1"/>
    <row r="760412" ht="14.25" customHeight="1"/>
    <row r="760414" ht="14.25" customHeight="1"/>
    <row r="760416" ht="14.25" customHeight="1"/>
    <row r="760418" ht="14.25" customHeight="1"/>
    <row r="760420" ht="14.25" customHeight="1"/>
    <row r="760422" ht="14.25" customHeight="1"/>
    <row r="760424" ht="14.25" customHeight="1"/>
    <row r="760426" ht="14.25" customHeight="1"/>
    <row r="760428" ht="14.25" customHeight="1"/>
    <row r="760430" ht="14.25" customHeight="1"/>
    <row r="760432" ht="14.25" customHeight="1"/>
    <row r="760434" ht="14.25" customHeight="1"/>
    <row r="760436" ht="14.25" customHeight="1"/>
    <row r="760438" ht="14.25" customHeight="1"/>
    <row r="760440" ht="14.25" customHeight="1"/>
    <row r="760442" ht="14.25" customHeight="1"/>
    <row r="760444" ht="14.25" customHeight="1"/>
    <row r="760446" ht="14.25" customHeight="1"/>
    <row r="760448" ht="14.25" customHeight="1"/>
    <row r="760450" ht="14.25" customHeight="1"/>
    <row r="760452" ht="14.25" customHeight="1"/>
    <row r="760454" ht="14.25" customHeight="1"/>
    <row r="760456" ht="14.25" customHeight="1"/>
    <row r="760458" ht="14.25" customHeight="1"/>
    <row r="760460" ht="14.25" customHeight="1"/>
    <row r="760462" ht="14.25" customHeight="1"/>
    <row r="760464" ht="14.25" customHeight="1"/>
    <row r="760466" ht="14.25" customHeight="1"/>
    <row r="760468" ht="14.25" customHeight="1"/>
    <row r="760470" ht="14.25" customHeight="1"/>
    <row r="760472" ht="14.25" customHeight="1"/>
    <row r="760474" ht="14.25" customHeight="1"/>
    <row r="760476" ht="14.25" customHeight="1"/>
    <row r="760478" ht="14.25" customHeight="1"/>
    <row r="760480" ht="14.25" customHeight="1"/>
    <row r="760482" ht="14.25" customHeight="1"/>
    <row r="760484" ht="14.25" customHeight="1"/>
    <row r="760486" ht="14.25" customHeight="1"/>
    <row r="760488" ht="14.25" customHeight="1"/>
    <row r="760490" ht="14.25" customHeight="1"/>
    <row r="760492" ht="14.25" customHeight="1"/>
    <row r="760494" ht="14.25" customHeight="1"/>
    <row r="760496" ht="14.25" customHeight="1"/>
    <row r="760498" ht="14.25" customHeight="1"/>
    <row r="760500" ht="14.25" customHeight="1"/>
    <row r="760502" ht="14.25" customHeight="1"/>
    <row r="760504" ht="14.25" customHeight="1"/>
    <row r="760506" ht="14.25" customHeight="1"/>
    <row r="760508" ht="14.25" customHeight="1"/>
    <row r="760510" ht="14.25" customHeight="1"/>
    <row r="760512" ht="14.25" customHeight="1"/>
    <row r="760514" ht="14.25" customHeight="1"/>
    <row r="760516" ht="14.25" customHeight="1"/>
    <row r="760518" ht="14.25" customHeight="1"/>
    <row r="760520" ht="14.25" customHeight="1"/>
    <row r="760522" ht="14.25" customHeight="1"/>
    <row r="760524" ht="14.25" customHeight="1"/>
    <row r="760526" ht="14.25" customHeight="1"/>
    <row r="760528" ht="14.25" customHeight="1"/>
    <row r="760530" ht="14.25" customHeight="1"/>
    <row r="760532" ht="14.25" customHeight="1"/>
    <row r="760534" ht="14.25" customHeight="1"/>
    <row r="760536" ht="14.25" customHeight="1"/>
    <row r="760538" ht="14.25" customHeight="1"/>
    <row r="760540" ht="14.25" customHeight="1"/>
    <row r="760542" ht="14.25" customHeight="1"/>
    <row r="760544" ht="14.25" customHeight="1"/>
    <row r="760546" ht="14.25" customHeight="1"/>
    <row r="760548" ht="14.25" customHeight="1"/>
    <row r="760550" ht="14.25" customHeight="1"/>
    <row r="760552" ht="14.25" customHeight="1"/>
    <row r="760554" ht="14.25" customHeight="1"/>
    <row r="760556" ht="14.25" customHeight="1"/>
    <row r="760558" ht="14.25" customHeight="1"/>
    <row r="760560" ht="14.25" customHeight="1"/>
    <row r="760562" ht="14.25" customHeight="1"/>
    <row r="760564" ht="14.25" customHeight="1"/>
    <row r="760566" ht="14.25" customHeight="1"/>
    <row r="760568" ht="14.25" customHeight="1"/>
    <row r="760570" ht="14.25" customHeight="1"/>
    <row r="760572" ht="14.25" customHeight="1"/>
    <row r="760574" ht="14.25" customHeight="1"/>
    <row r="760576" ht="14.25" customHeight="1"/>
    <row r="760578" ht="14.25" customHeight="1"/>
    <row r="760580" ht="14.25" customHeight="1"/>
    <row r="760582" ht="14.25" customHeight="1"/>
    <row r="760584" ht="14.25" customHeight="1"/>
    <row r="760586" ht="14.25" customHeight="1"/>
    <row r="760588" ht="14.25" customHeight="1"/>
    <row r="760590" ht="14.25" customHeight="1"/>
    <row r="760592" ht="14.25" customHeight="1"/>
    <row r="760594" ht="14.25" customHeight="1"/>
    <row r="760596" ht="14.25" customHeight="1"/>
    <row r="760598" ht="14.25" customHeight="1"/>
    <row r="760600" ht="14.25" customHeight="1"/>
    <row r="760602" ht="14.25" customHeight="1"/>
    <row r="760604" ht="14.25" customHeight="1"/>
    <row r="760606" ht="14.25" customHeight="1"/>
    <row r="760608" ht="14.25" customHeight="1"/>
    <row r="760610" ht="14.25" customHeight="1"/>
    <row r="760612" ht="14.25" customHeight="1"/>
    <row r="760614" ht="14.25" customHeight="1"/>
    <row r="760616" ht="14.25" customHeight="1"/>
    <row r="760618" ht="14.25" customHeight="1"/>
    <row r="760620" ht="14.25" customHeight="1"/>
    <row r="760622" ht="14.25" customHeight="1"/>
    <row r="760624" ht="14.25" customHeight="1"/>
    <row r="760626" ht="14.25" customHeight="1"/>
    <row r="760628" ht="14.25" customHeight="1"/>
    <row r="760630" ht="14.25" customHeight="1"/>
    <row r="760632" ht="14.25" customHeight="1"/>
    <row r="760634" ht="14.25" customHeight="1"/>
    <row r="760636" ht="14.25" customHeight="1"/>
    <row r="760638" ht="14.25" customHeight="1"/>
    <row r="760640" ht="14.25" customHeight="1"/>
    <row r="760642" ht="14.25" customHeight="1"/>
    <row r="760644" ht="14.25" customHeight="1"/>
    <row r="760646" ht="14.25" customHeight="1"/>
    <row r="760648" ht="14.25" customHeight="1"/>
    <row r="760650" ht="14.25" customHeight="1"/>
    <row r="760652" ht="14.25" customHeight="1"/>
    <row r="760654" ht="14.25" customHeight="1"/>
    <row r="760656" ht="14.25" customHeight="1"/>
    <row r="760658" ht="14.25" customHeight="1"/>
    <row r="760660" ht="14.25" customHeight="1"/>
    <row r="760662" ht="14.25" customHeight="1"/>
    <row r="760664" ht="14.25" customHeight="1"/>
    <row r="760666" ht="14.25" customHeight="1"/>
    <row r="760668" ht="14.25" customHeight="1"/>
    <row r="760670" ht="14.25" customHeight="1"/>
    <row r="760672" ht="14.25" customHeight="1"/>
    <row r="760674" ht="14.25" customHeight="1"/>
    <row r="760676" ht="14.25" customHeight="1"/>
    <row r="760678" ht="14.25" customHeight="1"/>
    <row r="760680" ht="14.25" customHeight="1"/>
    <row r="760682" ht="14.25" customHeight="1"/>
    <row r="760684" ht="14.25" customHeight="1"/>
    <row r="760686" ht="14.25" customHeight="1"/>
    <row r="760688" ht="14.25" customHeight="1"/>
    <row r="760690" ht="14.25" customHeight="1"/>
    <row r="760692" ht="14.25" customHeight="1"/>
    <row r="760694" ht="14.25" customHeight="1"/>
    <row r="760696" ht="14.25" customHeight="1"/>
    <row r="760698" ht="14.25" customHeight="1"/>
    <row r="760700" ht="14.25" customHeight="1"/>
    <row r="760702" ht="14.25" customHeight="1"/>
    <row r="760704" ht="14.25" customHeight="1"/>
    <row r="760706" ht="14.25" customHeight="1"/>
    <row r="760708" ht="14.25" customHeight="1"/>
    <row r="760710" ht="14.25" customHeight="1"/>
    <row r="760712" ht="14.25" customHeight="1"/>
    <row r="760714" ht="14.25" customHeight="1"/>
    <row r="760716" ht="14.25" customHeight="1"/>
    <row r="760718" ht="14.25" customHeight="1"/>
    <row r="760720" ht="14.25" customHeight="1"/>
    <row r="760722" ht="14.25" customHeight="1"/>
    <row r="760724" ht="14.25" customHeight="1"/>
    <row r="760726" ht="14.25" customHeight="1"/>
    <row r="760728" ht="14.25" customHeight="1"/>
    <row r="760730" ht="14.25" customHeight="1"/>
    <row r="760732" ht="14.25" customHeight="1"/>
    <row r="760734" ht="14.25" customHeight="1"/>
    <row r="760736" ht="14.25" customHeight="1"/>
    <row r="760738" ht="14.25" customHeight="1"/>
    <row r="760740" ht="14.25" customHeight="1"/>
    <row r="760742" ht="14.25" customHeight="1"/>
    <row r="760744" ht="14.25" customHeight="1"/>
    <row r="760746" ht="14.25" customHeight="1"/>
    <row r="760748" ht="14.25" customHeight="1"/>
    <row r="760750" ht="14.25" customHeight="1"/>
    <row r="760752" ht="14.25" customHeight="1"/>
    <row r="760754" ht="14.25" customHeight="1"/>
    <row r="760756" ht="14.25" customHeight="1"/>
    <row r="760758" ht="14.25" customHeight="1"/>
    <row r="760760" ht="14.25" customHeight="1"/>
    <row r="760762" ht="14.25" customHeight="1"/>
    <row r="760764" ht="14.25" customHeight="1"/>
    <row r="760766" ht="14.25" customHeight="1"/>
    <row r="760768" ht="14.25" customHeight="1"/>
    <row r="760770" ht="14.25" customHeight="1"/>
    <row r="760772" ht="14.25" customHeight="1"/>
    <row r="760774" ht="14.25" customHeight="1"/>
    <row r="760776" ht="14.25" customHeight="1"/>
    <row r="760778" ht="14.25" customHeight="1"/>
    <row r="760780" ht="14.25" customHeight="1"/>
    <row r="760782" ht="14.25" customHeight="1"/>
    <row r="760784" ht="14.25" customHeight="1"/>
    <row r="760786" ht="14.25" customHeight="1"/>
    <row r="760788" ht="14.25" customHeight="1"/>
    <row r="760790" ht="14.25" customHeight="1"/>
    <row r="760792" ht="14.25" customHeight="1"/>
    <row r="760794" ht="14.25" customHeight="1"/>
    <row r="760796" ht="14.25" customHeight="1"/>
    <row r="760798" ht="14.25" customHeight="1"/>
    <row r="760800" ht="14.25" customHeight="1"/>
    <row r="760802" ht="14.25" customHeight="1"/>
    <row r="760804" ht="14.25" customHeight="1"/>
    <row r="760806" ht="14.25" customHeight="1"/>
    <row r="760808" ht="14.25" customHeight="1"/>
    <row r="760810" ht="14.25" customHeight="1"/>
    <row r="760812" ht="14.25" customHeight="1"/>
    <row r="760814" ht="14.25" customHeight="1"/>
    <row r="760816" ht="14.25" customHeight="1"/>
    <row r="760818" ht="14.25" customHeight="1"/>
    <row r="760820" ht="14.25" customHeight="1"/>
    <row r="760822" ht="14.25" customHeight="1"/>
    <row r="760824" ht="14.25" customHeight="1"/>
    <row r="760826" ht="14.25" customHeight="1"/>
    <row r="760828" ht="14.25" customHeight="1"/>
    <row r="760830" ht="14.25" customHeight="1"/>
    <row r="760832" ht="14.25" customHeight="1"/>
    <row r="760834" ht="14.25" customHeight="1"/>
    <row r="760836" ht="14.25" customHeight="1"/>
    <row r="760838" ht="14.25" customHeight="1"/>
    <row r="760840" ht="14.25" customHeight="1"/>
    <row r="760842" ht="14.25" customHeight="1"/>
    <row r="760844" ht="14.25" customHeight="1"/>
    <row r="760846" ht="14.25" customHeight="1"/>
    <row r="760848" ht="14.25" customHeight="1"/>
    <row r="760850" ht="14.25" customHeight="1"/>
    <row r="760852" ht="14.25" customHeight="1"/>
    <row r="760854" ht="14.25" customHeight="1"/>
    <row r="760856" ht="14.25" customHeight="1"/>
    <row r="760858" ht="14.25" customHeight="1"/>
    <row r="760860" ht="14.25" customHeight="1"/>
    <row r="760862" ht="14.25" customHeight="1"/>
    <row r="760864" ht="14.25" customHeight="1"/>
    <row r="760866" ht="14.25" customHeight="1"/>
    <row r="760868" ht="14.25" customHeight="1"/>
    <row r="760870" ht="14.25" customHeight="1"/>
    <row r="760872" ht="14.25" customHeight="1"/>
    <row r="760874" ht="14.25" customHeight="1"/>
    <row r="760876" ht="14.25" customHeight="1"/>
    <row r="760878" ht="14.25" customHeight="1"/>
    <row r="760880" ht="14.25" customHeight="1"/>
    <row r="760882" ht="14.25" customHeight="1"/>
    <row r="760884" ht="14.25" customHeight="1"/>
    <row r="760886" ht="14.25" customHeight="1"/>
    <row r="760888" ht="14.25" customHeight="1"/>
    <row r="760890" ht="14.25" customHeight="1"/>
    <row r="760892" ht="14.25" customHeight="1"/>
    <row r="760894" ht="14.25" customHeight="1"/>
    <row r="760896" ht="14.25" customHeight="1"/>
    <row r="760898" ht="14.25" customHeight="1"/>
    <row r="760900" ht="14.25" customHeight="1"/>
    <row r="760902" ht="14.25" customHeight="1"/>
    <row r="760904" ht="14.25" customHeight="1"/>
    <row r="760906" ht="14.25" customHeight="1"/>
    <row r="760908" ht="14.25" customHeight="1"/>
    <row r="760910" ht="14.25" customHeight="1"/>
    <row r="760912" ht="14.25" customHeight="1"/>
    <row r="760914" ht="14.25" customHeight="1"/>
    <row r="760916" ht="14.25" customHeight="1"/>
    <row r="760918" ht="14.25" customHeight="1"/>
    <row r="760920" ht="14.25" customHeight="1"/>
    <row r="760922" ht="14.25" customHeight="1"/>
    <row r="760924" ht="14.25" customHeight="1"/>
    <row r="760926" ht="14.25" customHeight="1"/>
    <row r="760928" ht="14.25" customHeight="1"/>
    <row r="760930" ht="14.25" customHeight="1"/>
    <row r="760932" ht="14.25" customHeight="1"/>
    <row r="760934" ht="14.25" customHeight="1"/>
    <row r="760936" ht="14.25" customHeight="1"/>
    <row r="760938" ht="14.25" customHeight="1"/>
    <row r="760940" ht="14.25" customHeight="1"/>
    <row r="760942" ht="14.25" customHeight="1"/>
    <row r="760944" ht="14.25" customHeight="1"/>
    <row r="760946" ht="14.25" customHeight="1"/>
    <row r="760948" ht="14.25" customHeight="1"/>
    <row r="760950" ht="14.25" customHeight="1"/>
    <row r="760952" ht="14.25" customHeight="1"/>
    <row r="760954" ht="14.25" customHeight="1"/>
    <row r="760956" ht="14.25" customHeight="1"/>
    <row r="760958" ht="14.25" customHeight="1"/>
    <row r="760960" ht="14.25" customHeight="1"/>
    <row r="760962" ht="14.25" customHeight="1"/>
    <row r="760964" ht="14.25" customHeight="1"/>
    <row r="760966" ht="14.25" customHeight="1"/>
    <row r="760968" ht="14.25" customHeight="1"/>
    <row r="760970" ht="14.25" customHeight="1"/>
    <row r="760972" ht="14.25" customHeight="1"/>
    <row r="760974" ht="14.25" customHeight="1"/>
    <row r="760976" ht="14.25" customHeight="1"/>
    <row r="760978" ht="14.25" customHeight="1"/>
    <row r="760980" ht="14.25" customHeight="1"/>
    <row r="760982" ht="14.25" customHeight="1"/>
    <row r="760984" ht="14.25" customHeight="1"/>
    <row r="760986" ht="14.25" customHeight="1"/>
    <row r="760988" ht="14.25" customHeight="1"/>
    <row r="760990" ht="14.25" customHeight="1"/>
    <row r="760992" ht="14.25" customHeight="1"/>
    <row r="760994" ht="14.25" customHeight="1"/>
    <row r="760996" ht="14.25" customHeight="1"/>
    <row r="760998" ht="14.25" customHeight="1"/>
    <row r="761000" ht="14.25" customHeight="1"/>
    <row r="761002" ht="14.25" customHeight="1"/>
    <row r="761004" ht="14.25" customHeight="1"/>
    <row r="761006" ht="14.25" customHeight="1"/>
    <row r="761008" ht="14.25" customHeight="1"/>
    <row r="761010" ht="14.25" customHeight="1"/>
    <row r="761012" ht="14.25" customHeight="1"/>
    <row r="761014" ht="14.25" customHeight="1"/>
    <row r="761016" ht="14.25" customHeight="1"/>
    <row r="761018" ht="14.25" customHeight="1"/>
    <row r="761020" ht="14.25" customHeight="1"/>
    <row r="761022" ht="14.25" customHeight="1"/>
    <row r="761024" ht="14.25" customHeight="1"/>
    <row r="761026" ht="14.25" customHeight="1"/>
    <row r="761028" ht="14.25" customHeight="1"/>
    <row r="761030" ht="14.25" customHeight="1"/>
    <row r="761032" ht="14.25" customHeight="1"/>
    <row r="761034" ht="14.25" customHeight="1"/>
    <row r="761036" ht="14.25" customHeight="1"/>
    <row r="761038" ht="14.25" customHeight="1"/>
    <row r="761040" ht="14.25" customHeight="1"/>
    <row r="761042" ht="14.25" customHeight="1"/>
    <row r="761044" ht="14.25" customHeight="1"/>
    <row r="761046" ht="14.25" customHeight="1"/>
    <row r="761048" ht="14.25" customHeight="1"/>
    <row r="761050" ht="14.25" customHeight="1"/>
    <row r="761052" ht="14.25" customHeight="1"/>
    <row r="761054" ht="14.25" customHeight="1"/>
    <row r="761056" ht="14.25" customHeight="1"/>
    <row r="761058" ht="14.25" customHeight="1"/>
    <row r="761060" ht="14.25" customHeight="1"/>
    <row r="761062" ht="14.25" customHeight="1"/>
    <row r="761064" ht="14.25" customHeight="1"/>
    <row r="761066" ht="14.25" customHeight="1"/>
    <row r="761068" ht="14.25" customHeight="1"/>
    <row r="761070" ht="14.25" customHeight="1"/>
    <row r="761072" ht="14.25" customHeight="1"/>
    <row r="761074" ht="14.25" customHeight="1"/>
    <row r="761076" ht="14.25" customHeight="1"/>
    <row r="761078" ht="14.25" customHeight="1"/>
    <row r="761080" ht="14.25" customHeight="1"/>
    <row r="761082" ht="14.25" customHeight="1"/>
    <row r="761084" ht="14.25" customHeight="1"/>
    <row r="761086" ht="14.25" customHeight="1"/>
    <row r="761088" ht="14.25" customHeight="1"/>
    <row r="761090" ht="14.25" customHeight="1"/>
    <row r="761092" ht="14.25" customHeight="1"/>
    <row r="761094" ht="14.25" customHeight="1"/>
    <row r="761096" ht="14.25" customHeight="1"/>
    <row r="761098" ht="14.25" customHeight="1"/>
    <row r="761100" ht="14.25" customHeight="1"/>
    <row r="761102" ht="14.25" customHeight="1"/>
    <row r="761104" ht="14.25" customHeight="1"/>
    <row r="761106" ht="14.25" customHeight="1"/>
    <row r="761108" ht="14.25" customHeight="1"/>
    <row r="761110" ht="14.25" customHeight="1"/>
    <row r="761112" ht="14.25" customHeight="1"/>
    <row r="761114" ht="14.25" customHeight="1"/>
    <row r="761116" ht="14.25" customHeight="1"/>
    <row r="761118" ht="14.25" customHeight="1"/>
    <row r="761120" ht="14.25" customHeight="1"/>
    <row r="761122" ht="14.25" customHeight="1"/>
    <row r="761124" ht="14.25" customHeight="1"/>
    <row r="761126" ht="14.25" customHeight="1"/>
    <row r="761128" ht="14.25" customHeight="1"/>
    <row r="761130" ht="14.25" customHeight="1"/>
    <row r="761132" ht="14.25" customHeight="1"/>
    <row r="761134" ht="14.25" customHeight="1"/>
    <row r="761136" ht="14.25" customHeight="1"/>
    <row r="761138" ht="14.25" customHeight="1"/>
    <row r="761140" ht="14.25" customHeight="1"/>
    <row r="761142" ht="14.25" customHeight="1"/>
    <row r="761144" ht="14.25" customHeight="1"/>
    <row r="761146" ht="14.25" customHeight="1"/>
    <row r="761148" ht="14.25" customHeight="1"/>
    <row r="761150" ht="14.25" customHeight="1"/>
    <row r="761152" ht="14.25" customHeight="1"/>
    <row r="761154" ht="14.25" customHeight="1"/>
    <row r="761156" ht="14.25" customHeight="1"/>
    <row r="761158" ht="14.25" customHeight="1"/>
    <row r="761160" ht="14.25" customHeight="1"/>
    <row r="761162" ht="14.25" customHeight="1"/>
    <row r="761164" ht="14.25" customHeight="1"/>
    <row r="761166" ht="14.25" customHeight="1"/>
    <row r="761168" ht="14.25" customHeight="1"/>
    <row r="761170" ht="14.25" customHeight="1"/>
    <row r="761172" ht="14.25" customHeight="1"/>
    <row r="761174" ht="14.25" customHeight="1"/>
    <row r="761176" ht="14.25" customHeight="1"/>
    <row r="761178" ht="14.25" customHeight="1"/>
    <row r="761180" ht="14.25" customHeight="1"/>
    <row r="761182" ht="14.25" customHeight="1"/>
    <row r="761184" ht="14.25" customHeight="1"/>
    <row r="761186" ht="14.25" customHeight="1"/>
    <row r="761188" ht="14.25" customHeight="1"/>
    <row r="761190" ht="14.25" customHeight="1"/>
    <row r="761192" ht="14.25" customHeight="1"/>
    <row r="761194" ht="14.25" customHeight="1"/>
    <row r="761196" ht="14.25" customHeight="1"/>
    <row r="761198" ht="14.25" customHeight="1"/>
    <row r="761200" ht="14.25" customHeight="1"/>
    <row r="761202" ht="14.25" customHeight="1"/>
    <row r="761204" ht="14.25" customHeight="1"/>
    <row r="761206" ht="14.25" customHeight="1"/>
    <row r="761208" ht="14.25" customHeight="1"/>
    <row r="761210" ht="14.25" customHeight="1"/>
    <row r="761212" ht="14.25" customHeight="1"/>
    <row r="761214" ht="14.25" customHeight="1"/>
    <row r="761216" ht="14.25" customHeight="1"/>
    <row r="761218" ht="14.25" customHeight="1"/>
    <row r="761220" ht="14.25" customHeight="1"/>
    <row r="761222" ht="14.25" customHeight="1"/>
    <row r="761224" ht="14.25" customHeight="1"/>
    <row r="761226" ht="14.25" customHeight="1"/>
    <row r="761228" ht="14.25" customHeight="1"/>
    <row r="761230" ht="14.25" customHeight="1"/>
    <row r="761232" ht="14.25" customHeight="1"/>
    <row r="761234" ht="14.25" customHeight="1"/>
    <row r="761236" ht="14.25" customHeight="1"/>
    <row r="761238" ht="14.25" customHeight="1"/>
    <row r="761240" ht="14.25" customHeight="1"/>
    <row r="761242" ht="14.25" customHeight="1"/>
    <row r="761244" ht="14.25" customHeight="1"/>
    <row r="761246" ht="14.25" customHeight="1"/>
    <row r="761248" ht="14.25" customHeight="1"/>
    <row r="761250" ht="14.25" customHeight="1"/>
    <row r="761252" ht="14.25" customHeight="1"/>
    <row r="761254" ht="14.25" customHeight="1"/>
    <row r="761256" ht="14.25" customHeight="1"/>
    <row r="761258" ht="14.25" customHeight="1"/>
    <row r="761260" ht="14.25" customHeight="1"/>
    <row r="761262" ht="14.25" customHeight="1"/>
    <row r="761264" ht="14.25" customHeight="1"/>
    <row r="761266" ht="14.25" customHeight="1"/>
    <row r="761268" ht="14.25" customHeight="1"/>
    <row r="761270" ht="14.25" customHeight="1"/>
    <row r="761272" ht="14.25" customHeight="1"/>
    <row r="761274" ht="14.25" customHeight="1"/>
    <row r="761276" ht="14.25" customHeight="1"/>
    <row r="761278" ht="14.25" customHeight="1"/>
    <row r="761280" ht="14.25" customHeight="1"/>
    <row r="761282" ht="14.25" customHeight="1"/>
    <row r="761284" ht="14.25" customHeight="1"/>
    <row r="761286" ht="14.25" customHeight="1"/>
    <row r="761288" ht="14.25" customHeight="1"/>
    <row r="761290" ht="14.25" customHeight="1"/>
    <row r="761292" ht="14.25" customHeight="1"/>
    <row r="761294" ht="14.25" customHeight="1"/>
    <row r="761296" ht="14.25" customHeight="1"/>
    <row r="761298" ht="14.25" customHeight="1"/>
    <row r="761300" ht="14.25" customHeight="1"/>
    <row r="761302" ht="14.25" customHeight="1"/>
    <row r="761304" ht="14.25" customHeight="1"/>
    <row r="761306" ht="14.25" customHeight="1"/>
    <row r="761308" ht="14.25" customHeight="1"/>
    <row r="761310" ht="14.25" customHeight="1"/>
    <row r="761312" ht="14.25" customHeight="1"/>
    <row r="761314" ht="14.25" customHeight="1"/>
    <row r="761316" ht="14.25" customHeight="1"/>
    <row r="761318" ht="14.25" customHeight="1"/>
    <row r="761320" ht="14.25" customHeight="1"/>
    <row r="761322" ht="14.25" customHeight="1"/>
    <row r="761324" ht="14.25" customHeight="1"/>
    <row r="761326" ht="14.25" customHeight="1"/>
    <row r="761328" ht="14.25" customHeight="1"/>
    <row r="761330" ht="14.25" customHeight="1"/>
    <row r="761332" ht="14.25" customHeight="1"/>
    <row r="761334" ht="14.25" customHeight="1"/>
    <row r="761336" ht="14.25" customHeight="1"/>
    <row r="761338" ht="14.25" customHeight="1"/>
    <row r="761340" ht="14.25" customHeight="1"/>
    <row r="761342" ht="14.25" customHeight="1"/>
    <row r="761344" ht="14.25" customHeight="1"/>
    <row r="761346" ht="14.25" customHeight="1"/>
    <row r="761348" ht="14.25" customHeight="1"/>
    <row r="761350" ht="14.25" customHeight="1"/>
    <row r="761352" ht="14.25" customHeight="1"/>
    <row r="761354" ht="14.25" customHeight="1"/>
    <row r="761356" ht="14.25" customHeight="1"/>
    <row r="761358" ht="14.25" customHeight="1"/>
    <row r="761360" ht="14.25" customHeight="1"/>
    <row r="761362" ht="14.25" customHeight="1"/>
    <row r="761364" ht="14.25" customHeight="1"/>
    <row r="761366" ht="14.25" customHeight="1"/>
    <row r="761368" ht="14.25" customHeight="1"/>
    <row r="761370" ht="14.25" customHeight="1"/>
    <row r="761372" ht="14.25" customHeight="1"/>
    <row r="761374" ht="14.25" customHeight="1"/>
    <row r="761376" ht="14.25" customHeight="1"/>
    <row r="761378" ht="14.25" customHeight="1"/>
    <row r="761380" ht="14.25" customHeight="1"/>
    <row r="761382" ht="14.25" customHeight="1"/>
    <row r="761384" ht="14.25" customHeight="1"/>
    <row r="761386" ht="14.25" customHeight="1"/>
    <row r="761388" ht="14.25" customHeight="1"/>
    <row r="761390" ht="14.25" customHeight="1"/>
    <row r="761392" ht="14.25" customHeight="1"/>
    <row r="761394" ht="14.25" customHeight="1"/>
    <row r="761396" ht="14.25" customHeight="1"/>
    <row r="761398" ht="14.25" customHeight="1"/>
    <row r="761400" ht="14.25" customHeight="1"/>
    <row r="761402" ht="14.25" customHeight="1"/>
    <row r="761404" ht="14.25" customHeight="1"/>
    <row r="761406" ht="14.25" customHeight="1"/>
    <row r="761408" ht="14.25" customHeight="1"/>
    <row r="761410" ht="14.25" customHeight="1"/>
    <row r="761412" ht="14.25" customHeight="1"/>
    <row r="761414" ht="14.25" customHeight="1"/>
    <row r="761416" ht="14.25" customHeight="1"/>
    <row r="761418" ht="14.25" customHeight="1"/>
    <row r="761420" ht="14.25" customHeight="1"/>
    <row r="761422" ht="14.25" customHeight="1"/>
    <row r="761424" ht="14.25" customHeight="1"/>
    <row r="761426" ht="14.25" customHeight="1"/>
    <row r="761428" ht="14.25" customHeight="1"/>
    <row r="761430" ht="14.25" customHeight="1"/>
    <row r="761432" ht="14.25" customHeight="1"/>
    <row r="761434" ht="14.25" customHeight="1"/>
    <row r="761436" ht="14.25" customHeight="1"/>
    <row r="761438" ht="14.25" customHeight="1"/>
    <row r="761440" ht="14.25" customHeight="1"/>
    <row r="761442" ht="14.25" customHeight="1"/>
    <row r="761444" ht="14.25" customHeight="1"/>
    <row r="761446" ht="14.25" customHeight="1"/>
    <row r="761448" ht="14.25" customHeight="1"/>
    <row r="761450" ht="14.25" customHeight="1"/>
    <row r="761452" ht="14.25" customHeight="1"/>
    <row r="761454" ht="14.25" customHeight="1"/>
    <row r="761456" ht="14.25" customHeight="1"/>
    <row r="761458" ht="14.25" customHeight="1"/>
    <row r="761460" ht="14.25" customHeight="1"/>
    <row r="761462" ht="14.25" customHeight="1"/>
    <row r="761464" ht="14.25" customHeight="1"/>
    <row r="761466" ht="14.25" customHeight="1"/>
    <row r="761468" ht="14.25" customHeight="1"/>
    <row r="761470" ht="14.25" customHeight="1"/>
    <row r="761472" ht="14.25" customHeight="1"/>
    <row r="761474" ht="14.25" customHeight="1"/>
    <row r="761476" ht="14.25" customHeight="1"/>
    <row r="761478" ht="14.25" customHeight="1"/>
    <row r="761480" ht="14.25" customHeight="1"/>
    <row r="761482" ht="14.25" customHeight="1"/>
    <row r="761484" ht="14.25" customHeight="1"/>
    <row r="761486" ht="14.25" customHeight="1"/>
    <row r="761488" ht="14.25" customHeight="1"/>
    <row r="761490" ht="14.25" customHeight="1"/>
    <row r="761492" ht="14.25" customHeight="1"/>
    <row r="761494" ht="14.25" customHeight="1"/>
    <row r="761496" ht="14.25" customHeight="1"/>
    <row r="761498" ht="14.25" customHeight="1"/>
    <row r="761500" ht="14.25" customHeight="1"/>
    <row r="761502" ht="14.25" customHeight="1"/>
    <row r="761504" ht="14.25" customHeight="1"/>
    <row r="761506" ht="14.25" customHeight="1"/>
    <row r="761508" ht="14.25" customHeight="1"/>
    <row r="761510" ht="14.25" customHeight="1"/>
    <row r="761512" ht="14.25" customHeight="1"/>
    <row r="761514" ht="14.25" customHeight="1"/>
    <row r="761516" ht="14.25" customHeight="1"/>
    <row r="761518" ht="14.25" customHeight="1"/>
    <row r="761520" ht="14.25" customHeight="1"/>
    <row r="761522" ht="14.25" customHeight="1"/>
    <row r="761524" ht="14.25" customHeight="1"/>
    <row r="761526" ht="14.25" customHeight="1"/>
    <row r="761528" ht="14.25" customHeight="1"/>
    <row r="761530" ht="14.25" customHeight="1"/>
    <row r="761532" ht="14.25" customHeight="1"/>
    <row r="761534" ht="14.25" customHeight="1"/>
    <row r="761536" ht="14.25" customHeight="1"/>
    <row r="761538" ht="14.25" customHeight="1"/>
    <row r="761540" ht="14.25" customHeight="1"/>
    <row r="761542" ht="14.25" customHeight="1"/>
    <row r="761544" ht="14.25" customHeight="1"/>
    <row r="761546" ht="14.25" customHeight="1"/>
    <row r="761548" ht="14.25" customHeight="1"/>
    <row r="761550" ht="14.25" customHeight="1"/>
    <row r="761552" ht="14.25" customHeight="1"/>
    <row r="761554" ht="14.25" customHeight="1"/>
    <row r="761556" ht="14.25" customHeight="1"/>
    <row r="761558" ht="14.25" customHeight="1"/>
    <row r="761560" ht="14.25" customHeight="1"/>
    <row r="761562" ht="14.25" customHeight="1"/>
    <row r="761564" ht="14.25" customHeight="1"/>
    <row r="761566" ht="14.25" customHeight="1"/>
    <row r="761568" ht="14.25" customHeight="1"/>
    <row r="761570" ht="14.25" customHeight="1"/>
    <row r="761572" ht="14.25" customHeight="1"/>
    <row r="761574" ht="14.25" customHeight="1"/>
    <row r="761576" ht="14.25" customHeight="1"/>
    <row r="761578" ht="14.25" customHeight="1"/>
    <row r="761580" ht="14.25" customHeight="1"/>
    <row r="761582" ht="14.25" customHeight="1"/>
    <row r="761584" ht="14.25" customHeight="1"/>
    <row r="761586" ht="14.25" customHeight="1"/>
    <row r="761588" ht="14.25" customHeight="1"/>
    <row r="761590" ht="14.25" customHeight="1"/>
    <row r="761592" ht="14.25" customHeight="1"/>
    <row r="761594" ht="14.25" customHeight="1"/>
    <row r="761596" ht="14.25" customHeight="1"/>
    <row r="761598" ht="14.25" customHeight="1"/>
    <row r="761600" ht="14.25" customHeight="1"/>
    <row r="761602" ht="14.25" customHeight="1"/>
    <row r="761604" ht="14.25" customHeight="1"/>
    <row r="761606" ht="14.25" customHeight="1"/>
    <row r="761608" ht="14.25" customHeight="1"/>
    <row r="761610" ht="14.25" customHeight="1"/>
    <row r="761612" ht="14.25" customHeight="1"/>
    <row r="761614" ht="14.25" customHeight="1"/>
    <row r="761616" ht="14.25" customHeight="1"/>
    <row r="761618" ht="14.25" customHeight="1"/>
    <row r="761620" ht="14.25" customHeight="1"/>
    <row r="761622" ht="14.25" customHeight="1"/>
    <row r="761624" ht="14.25" customHeight="1"/>
    <row r="761626" ht="14.25" customHeight="1"/>
    <row r="761628" ht="14.25" customHeight="1"/>
    <row r="761630" ht="14.25" customHeight="1"/>
    <row r="761632" ht="14.25" customHeight="1"/>
    <row r="761634" ht="14.25" customHeight="1"/>
    <row r="761636" ht="14.25" customHeight="1"/>
    <row r="761638" ht="14.25" customHeight="1"/>
    <row r="761640" ht="14.25" customHeight="1"/>
    <row r="761642" ht="14.25" customHeight="1"/>
    <row r="761644" ht="14.25" customHeight="1"/>
    <row r="761646" ht="14.25" customHeight="1"/>
    <row r="761648" ht="14.25" customHeight="1"/>
    <row r="761650" ht="14.25" customHeight="1"/>
    <row r="761652" ht="14.25" customHeight="1"/>
    <row r="761654" ht="14.25" customHeight="1"/>
    <row r="761656" ht="14.25" customHeight="1"/>
    <row r="761658" ht="14.25" customHeight="1"/>
    <row r="761660" ht="14.25" customHeight="1"/>
    <row r="761662" ht="14.25" customHeight="1"/>
    <row r="761664" ht="14.25" customHeight="1"/>
    <row r="761666" ht="14.25" customHeight="1"/>
    <row r="761668" ht="14.25" customHeight="1"/>
    <row r="761670" ht="14.25" customHeight="1"/>
    <row r="761672" ht="14.25" customHeight="1"/>
    <row r="761674" ht="14.25" customHeight="1"/>
    <row r="761676" ht="14.25" customHeight="1"/>
    <row r="761678" ht="14.25" customHeight="1"/>
    <row r="761680" ht="14.25" customHeight="1"/>
    <row r="761682" ht="14.25" customHeight="1"/>
    <row r="761684" ht="14.25" customHeight="1"/>
    <row r="761686" ht="14.25" customHeight="1"/>
    <row r="761688" ht="14.25" customHeight="1"/>
    <row r="761690" ht="14.25" customHeight="1"/>
    <row r="761692" ht="14.25" customHeight="1"/>
    <row r="761694" ht="14.25" customHeight="1"/>
    <row r="761696" ht="14.25" customHeight="1"/>
    <row r="761698" ht="14.25" customHeight="1"/>
    <row r="761700" ht="14.25" customHeight="1"/>
    <row r="761702" ht="14.25" customHeight="1"/>
    <row r="761704" ht="14.25" customHeight="1"/>
    <row r="761706" ht="14.25" customHeight="1"/>
    <row r="761708" ht="14.25" customHeight="1"/>
    <row r="761710" ht="14.25" customHeight="1"/>
    <row r="761712" ht="14.25" customHeight="1"/>
    <row r="761714" ht="14.25" customHeight="1"/>
    <row r="761716" ht="14.25" customHeight="1"/>
    <row r="761718" ht="14.25" customHeight="1"/>
    <row r="761720" ht="14.25" customHeight="1"/>
    <row r="761722" ht="14.25" customHeight="1"/>
    <row r="761724" ht="14.25" customHeight="1"/>
    <row r="761726" ht="14.25" customHeight="1"/>
    <row r="761728" ht="14.25" customHeight="1"/>
    <row r="761730" ht="14.25" customHeight="1"/>
    <row r="761732" ht="14.25" customHeight="1"/>
    <row r="761734" ht="14.25" customHeight="1"/>
    <row r="761736" ht="14.25" customHeight="1"/>
    <row r="761738" ht="14.25" customHeight="1"/>
    <row r="761740" ht="14.25" customHeight="1"/>
    <row r="761742" ht="14.25" customHeight="1"/>
    <row r="761744" ht="14.25" customHeight="1"/>
    <row r="761746" ht="14.25" customHeight="1"/>
    <row r="761748" ht="14.25" customHeight="1"/>
    <row r="761750" ht="14.25" customHeight="1"/>
    <row r="761752" ht="14.25" customHeight="1"/>
    <row r="761754" ht="14.25" customHeight="1"/>
    <row r="761756" ht="14.25" customHeight="1"/>
    <row r="761758" ht="14.25" customHeight="1"/>
    <row r="761760" ht="14.25" customHeight="1"/>
    <row r="761762" ht="14.25" customHeight="1"/>
    <row r="761764" ht="14.25" customHeight="1"/>
    <row r="761766" ht="14.25" customHeight="1"/>
    <row r="761768" ht="14.25" customHeight="1"/>
    <row r="761770" ht="14.25" customHeight="1"/>
    <row r="761772" ht="14.25" customHeight="1"/>
    <row r="761774" ht="14.25" customHeight="1"/>
    <row r="761776" ht="14.25" customHeight="1"/>
    <row r="761778" ht="14.25" customHeight="1"/>
    <row r="761780" ht="14.25" customHeight="1"/>
    <row r="761782" ht="14.25" customHeight="1"/>
    <row r="761784" ht="14.25" customHeight="1"/>
    <row r="761786" ht="14.25" customHeight="1"/>
    <row r="761788" ht="14.25" customHeight="1"/>
    <row r="761790" ht="14.25" customHeight="1"/>
    <row r="761792" ht="14.25" customHeight="1"/>
    <row r="761794" ht="14.25" customHeight="1"/>
    <row r="761796" ht="14.25" customHeight="1"/>
    <row r="761798" ht="14.25" customHeight="1"/>
    <row r="761800" ht="14.25" customHeight="1"/>
    <row r="761802" ht="14.25" customHeight="1"/>
    <row r="761804" ht="14.25" customHeight="1"/>
    <row r="761806" ht="14.25" customHeight="1"/>
    <row r="761808" ht="14.25" customHeight="1"/>
    <row r="761810" ht="14.25" customHeight="1"/>
    <row r="761812" ht="14.25" customHeight="1"/>
    <row r="761814" ht="14.25" customHeight="1"/>
    <row r="761816" ht="14.25" customHeight="1"/>
    <row r="761818" ht="14.25" customHeight="1"/>
    <row r="761820" ht="14.25" customHeight="1"/>
    <row r="761822" ht="14.25" customHeight="1"/>
    <row r="761824" ht="14.25" customHeight="1"/>
    <row r="761826" ht="14.25" customHeight="1"/>
    <row r="761828" ht="14.25" customHeight="1"/>
    <row r="761830" ht="14.25" customHeight="1"/>
    <row r="761832" ht="14.25" customHeight="1"/>
    <row r="761834" ht="14.25" customHeight="1"/>
    <row r="761836" ht="14.25" customHeight="1"/>
    <row r="761838" ht="14.25" customHeight="1"/>
    <row r="761840" ht="14.25" customHeight="1"/>
    <row r="761842" ht="14.25" customHeight="1"/>
    <row r="761844" ht="14.25" customHeight="1"/>
    <row r="761846" ht="14.25" customHeight="1"/>
    <row r="761848" ht="14.25" customHeight="1"/>
    <row r="761850" ht="14.25" customHeight="1"/>
    <row r="761852" ht="14.25" customHeight="1"/>
    <row r="761854" ht="14.25" customHeight="1"/>
    <row r="761856" ht="14.25" customHeight="1"/>
    <row r="761858" ht="14.25" customHeight="1"/>
    <row r="761860" ht="14.25" customHeight="1"/>
    <row r="761862" ht="14.25" customHeight="1"/>
    <row r="761864" ht="14.25" customHeight="1"/>
    <row r="761866" ht="14.25" customHeight="1"/>
    <row r="761868" ht="14.25" customHeight="1"/>
    <row r="761870" ht="14.25" customHeight="1"/>
    <row r="761872" ht="14.25" customHeight="1"/>
    <row r="761874" ht="14.25" customHeight="1"/>
    <row r="761876" ht="14.25" customHeight="1"/>
    <row r="761878" ht="14.25" customHeight="1"/>
    <row r="761880" ht="14.25" customHeight="1"/>
    <row r="761882" ht="14.25" customHeight="1"/>
    <row r="761884" ht="14.25" customHeight="1"/>
    <row r="761886" ht="14.25" customHeight="1"/>
    <row r="761888" ht="14.25" customHeight="1"/>
    <row r="761890" ht="14.25" customHeight="1"/>
    <row r="761892" ht="14.25" customHeight="1"/>
    <row r="761894" ht="14.25" customHeight="1"/>
    <row r="761896" ht="14.25" customHeight="1"/>
    <row r="761898" ht="14.25" customHeight="1"/>
    <row r="761900" ht="14.25" customHeight="1"/>
    <row r="761902" ht="14.25" customHeight="1"/>
    <row r="761904" ht="14.25" customHeight="1"/>
    <row r="761906" ht="14.25" customHeight="1"/>
    <row r="761908" ht="14.25" customHeight="1"/>
    <row r="761910" ht="14.25" customHeight="1"/>
    <row r="761912" ht="14.25" customHeight="1"/>
    <row r="761914" ht="14.25" customHeight="1"/>
    <row r="761916" ht="14.25" customHeight="1"/>
    <row r="761918" ht="14.25" customHeight="1"/>
    <row r="761920" ht="14.25" customHeight="1"/>
    <row r="761922" ht="14.25" customHeight="1"/>
    <row r="761924" ht="14.25" customHeight="1"/>
    <row r="761926" ht="14.25" customHeight="1"/>
    <row r="761928" ht="14.25" customHeight="1"/>
    <row r="761930" ht="14.25" customHeight="1"/>
    <row r="761932" ht="14.25" customHeight="1"/>
    <row r="761934" ht="14.25" customHeight="1"/>
    <row r="761936" ht="14.25" customHeight="1"/>
    <row r="761938" ht="14.25" customHeight="1"/>
    <row r="761940" ht="14.25" customHeight="1"/>
    <row r="761942" ht="14.25" customHeight="1"/>
    <row r="761944" ht="14.25" customHeight="1"/>
    <row r="761946" ht="14.25" customHeight="1"/>
    <row r="761948" ht="14.25" customHeight="1"/>
    <row r="761950" ht="14.25" customHeight="1"/>
    <row r="761952" ht="14.25" customHeight="1"/>
    <row r="761954" ht="14.25" customHeight="1"/>
    <row r="761956" ht="14.25" customHeight="1"/>
    <row r="761958" ht="14.25" customHeight="1"/>
    <row r="761960" ht="14.25" customHeight="1"/>
    <row r="761962" ht="14.25" customHeight="1"/>
    <row r="761964" ht="14.25" customHeight="1"/>
    <row r="761966" ht="14.25" customHeight="1"/>
    <row r="761968" ht="14.25" customHeight="1"/>
    <row r="761970" ht="14.25" customHeight="1"/>
    <row r="761972" ht="14.25" customHeight="1"/>
    <row r="761974" ht="14.25" customHeight="1"/>
    <row r="761976" ht="14.25" customHeight="1"/>
    <row r="761978" ht="14.25" customHeight="1"/>
    <row r="761980" ht="14.25" customHeight="1"/>
    <row r="761982" ht="14.25" customHeight="1"/>
    <row r="761984" ht="14.25" customHeight="1"/>
    <row r="761986" ht="14.25" customHeight="1"/>
    <row r="761988" ht="14.25" customHeight="1"/>
    <row r="761990" ht="14.25" customHeight="1"/>
    <row r="761992" ht="14.25" customHeight="1"/>
    <row r="761994" ht="14.25" customHeight="1"/>
    <row r="761996" ht="14.25" customHeight="1"/>
    <row r="761998" ht="14.25" customHeight="1"/>
    <row r="762000" ht="14.25" customHeight="1"/>
    <row r="762002" ht="14.25" customHeight="1"/>
    <row r="762004" ht="14.25" customHeight="1"/>
    <row r="762006" ht="14.25" customHeight="1"/>
    <row r="762008" ht="14.25" customHeight="1"/>
    <row r="762010" ht="14.25" customHeight="1"/>
    <row r="762012" ht="14.25" customHeight="1"/>
    <row r="762014" ht="14.25" customHeight="1"/>
    <row r="762016" ht="14.25" customHeight="1"/>
    <row r="762018" ht="14.25" customHeight="1"/>
    <row r="762020" ht="14.25" customHeight="1"/>
    <row r="762022" ht="14.25" customHeight="1"/>
    <row r="762024" ht="14.25" customHeight="1"/>
    <row r="762026" ht="14.25" customHeight="1"/>
    <row r="762028" ht="14.25" customHeight="1"/>
    <row r="762030" ht="14.25" customHeight="1"/>
    <row r="762032" ht="14.25" customHeight="1"/>
    <row r="762034" ht="14.25" customHeight="1"/>
    <row r="762036" ht="14.25" customHeight="1"/>
    <row r="762038" ht="14.25" customHeight="1"/>
    <row r="762040" ht="14.25" customHeight="1"/>
    <row r="762042" ht="14.25" customHeight="1"/>
    <row r="762044" ht="14.25" customHeight="1"/>
    <row r="762046" ht="14.25" customHeight="1"/>
    <row r="762048" ht="14.25" customHeight="1"/>
    <row r="762050" ht="14.25" customHeight="1"/>
    <row r="762052" ht="14.25" customHeight="1"/>
    <row r="762054" ht="14.25" customHeight="1"/>
    <row r="762056" ht="14.25" customHeight="1"/>
    <row r="762058" ht="14.25" customHeight="1"/>
    <row r="762060" ht="14.25" customHeight="1"/>
    <row r="762062" ht="14.25" customHeight="1"/>
    <row r="762064" ht="14.25" customHeight="1"/>
    <row r="762066" ht="14.25" customHeight="1"/>
    <row r="762068" ht="14.25" customHeight="1"/>
    <row r="762070" ht="14.25" customHeight="1"/>
    <row r="762072" ht="14.25" customHeight="1"/>
    <row r="762074" ht="14.25" customHeight="1"/>
    <row r="762076" ht="14.25" customHeight="1"/>
    <row r="762078" ht="14.25" customHeight="1"/>
    <row r="762080" ht="14.25" customHeight="1"/>
    <row r="762082" ht="14.25" customHeight="1"/>
    <row r="762084" ht="14.25" customHeight="1"/>
    <row r="762086" ht="14.25" customHeight="1"/>
    <row r="762088" ht="14.25" customHeight="1"/>
    <row r="762090" ht="14.25" customHeight="1"/>
    <row r="762092" ht="14.25" customHeight="1"/>
    <row r="762094" ht="14.25" customHeight="1"/>
    <row r="762096" ht="14.25" customHeight="1"/>
    <row r="762098" ht="14.25" customHeight="1"/>
    <row r="762100" ht="14.25" customHeight="1"/>
    <row r="762102" ht="14.25" customHeight="1"/>
    <row r="762104" ht="14.25" customHeight="1"/>
    <row r="762106" ht="14.25" customHeight="1"/>
    <row r="762108" ht="14.25" customHeight="1"/>
    <row r="762110" ht="14.25" customHeight="1"/>
    <row r="762112" ht="14.25" customHeight="1"/>
    <row r="762114" ht="14.25" customHeight="1"/>
    <row r="762116" ht="14.25" customHeight="1"/>
    <row r="762118" ht="14.25" customHeight="1"/>
    <row r="762120" ht="14.25" customHeight="1"/>
    <row r="762122" ht="14.25" customHeight="1"/>
    <row r="762124" ht="14.25" customHeight="1"/>
    <row r="762126" ht="14.25" customHeight="1"/>
    <row r="762128" ht="14.25" customHeight="1"/>
    <row r="762130" ht="14.25" customHeight="1"/>
    <row r="762132" ht="14.25" customHeight="1"/>
    <row r="762134" ht="14.25" customHeight="1"/>
    <row r="762136" ht="14.25" customHeight="1"/>
    <row r="762138" ht="14.25" customHeight="1"/>
    <row r="762140" ht="14.25" customHeight="1"/>
    <row r="762142" ht="14.25" customHeight="1"/>
    <row r="762144" ht="14.25" customHeight="1"/>
    <row r="762146" ht="14.25" customHeight="1"/>
    <row r="762148" ht="14.25" customHeight="1"/>
    <row r="762150" ht="14.25" customHeight="1"/>
    <row r="762152" ht="14.25" customHeight="1"/>
    <row r="762154" ht="14.25" customHeight="1"/>
    <row r="762156" ht="14.25" customHeight="1"/>
    <row r="762158" ht="14.25" customHeight="1"/>
    <row r="762160" ht="14.25" customHeight="1"/>
    <row r="762162" ht="14.25" customHeight="1"/>
    <row r="762164" ht="14.25" customHeight="1"/>
    <row r="762166" ht="14.25" customHeight="1"/>
    <row r="762168" ht="14.25" customHeight="1"/>
    <row r="762170" ht="14.25" customHeight="1"/>
    <row r="762172" ht="14.25" customHeight="1"/>
    <row r="762174" ht="14.25" customHeight="1"/>
    <row r="762176" ht="14.25" customHeight="1"/>
    <row r="762178" ht="14.25" customHeight="1"/>
    <row r="762180" ht="14.25" customHeight="1"/>
    <row r="762182" ht="14.25" customHeight="1"/>
    <row r="762184" ht="14.25" customHeight="1"/>
    <row r="762186" ht="14.25" customHeight="1"/>
    <row r="762188" ht="14.25" customHeight="1"/>
    <row r="762190" ht="14.25" customHeight="1"/>
    <row r="762192" ht="14.25" customHeight="1"/>
    <row r="762194" ht="14.25" customHeight="1"/>
    <row r="762196" ht="14.25" customHeight="1"/>
    <row r="762198" ht="14.25" customHeight="1"/>
    <row r="762200" ht="14.25" customHeight="1"/>
    <row r="762202" ht="14.25" customHeight="1"/>
    <row r="762204" ht="14.25" customHeight="1"/>
    <row r="762206" ht="14.25" customHeight="1"/>
    <row r="762208" ht="14.25" customHeight="1"/>
    <row r="762210" ht="14.25" customHeight="1"/>
    <row r="762212" ht="14.25" customHeight="1"/>
    <row r="762214" ht="14.25" customHeight="1"/>
    <row r="762216" ht="14.25" customHeight="1"/>
    <row r="762218" ht="14.25" customHeight="1"/>
    <row r="762220" ht="14.25" customHeight="1"/>
    <row r="762222" ht="14.25" customHeight="1"/>
    <row r="762224" ht="14.25" customHeight="1"/>
    <row r="762226" ht="14.25" customHeight="1"/>
    <row r="762228" ht="14.25" customHeight="1"/>
    <row r="762230" ht="14.25" customHeight="1"/>
    <row r="762232" ht="14.25" customHeight="1"/>
    <row r="762234" ht="14.25" customHeight="1"/>
    <row r="762236" ht="14.25" customHeight="1"/>
    <row r="762238" ht="14.25" customHeight="1"/>
    <row r="762240" ht="14.25" customHeight="1"/>
    <row r="762242" ht="14.25" customHeight="1"/>
    <row r="762244" ht="14.25" customHeight="1"/>
    <row r="762246" ht="14.25" customHeight="1"/>
    <row r="762248" ht="14.25" customHeight="1"/>
    <row r="762250" ht="14.25" customHeight="1"/>
    <row r="762252" ht="14.25" customHeight="1"/>
    <row r="762254" ht="14.25" customHeight="1"/>
    <row r="762256" ht="14.25" customHeight="1"/>
    <row r="762258" ht="14.25" customHeight="1"/>
    <row r="762260" ht="14.25" customHeight="1"/>
    <row r="762262" ht="14.25" customHeight="1"/>
    <row r="762264" ht="14.25" customHeight="1"/>
    <row r="762266" ht="14.25" customHeight="1"/>
    <row r="762268" ht="14.25" customHeight="1"/>
    <row r="762270" ht="14.25" customHeight="1"/>
    <row r="762272" ht="14.25" customHeight="1"/>
    <row r="762274" ht="14.25" customHeight="1"/>
    <row r="762276" ht="14.25" customHeight="1"/>
    <row r="762278" ht="14.25" customHeight="1"/>
    <row r="762280" ht="14.25" customHeight="1"/>
    <row r="762282" ht="14.25" customHeight="1"/>
    <row r="762284" ht="14.25" customHeight="1"/>
    <row r="762286" ht="14.25" customHeight="1"/>
    <row r="762288" ht="14.25" customHeight="1"/>
    <row r="762290" ht="14.25" customHeight="1"/>
    <row r="762292" ht="14.25" customHeight="1"/>
    <row r="762294" ht="14.25" customHeight="1"/>
    <row r="762296" ht="14.25" customHeight="1"/>
    <row r="762298" ht="14.25" customHeight="1"/>
    <row r="762300" ht="14.25" customHeight="1"/>
    <row r="762302" ht="14.25" customHeight="1"/>
    <row r="762304" ht="14.25" customHeight="1"/>
    <row r="762306" ht="14.25" customHeight="1"/>
    <row r="762308" ht="14.25" customHeight="1"/>
    <row r="762310" ht="14.25" customHeight="1"/>
    <row r="762312" ht="14.25" customHeight="1"/>
    <row r="762314" ht="14.25" customHeight="1"/>
    <row r="762316" ht="14.25" customHeight="1"/>
    <row r="762318" ht="14.25" customHeight="1"/>
    <row r="762320" ht="14.25" customHeight="1"/>
    <row r="762322" ht="14.25" customHeight="1"/>
    <row r="762324" ht="14.25" customHeight="1"/>
    <row r="762326" ht="14.25" customHeight="1"/>
    <row r="762328" ht="14.25" customHeight="1"/>
    <row r="762330" ht="14.25" customHeight="1"/>
    <row r="762332" ht="14.25" customHeight="1"/>
    <row r="762334" ht="14.25" customHeight="1"/>
    <row r="762336" ht="14.25" customHeight="1"/>
    <row r="762338" ht="14.25" customHeight="1"/>
    <row r="762340" ht="14.25" customHeight="1"/>
    <row r="762342" ht="14.25" customHeight="1"/>
    <row r="762344" ht="14.25" customHeight="1"/>
    <row r="762346" ht="14.25" customHeight="1"/>
    <row r="762348" ht="14.25" customHeight="1"/>
    <row r="762350" ht="14.25" customHeight="1"/>
    <row r="762352" ht="14.25" customHeight="1"/>
    <row r="762354" ht="14.25" customHeight="1"/>
    <row r="762356" ht="14.25" customHeight="1"/>
    <row r="762358" ht="14.25" customHeight="1"/>
    <row r="762360" ht="14.25" customHeight="1"/>
    <row r="762362" ht="14.25" customHeight="1"/>
    <row r="762364" ht="14.25" customHeight="1"/>
    <row r="762366" ht="14.25" customHeight="1"/>
    <row r="762368" ht="14.25" customHeight="1"/>
    <row r="762370" ht="14.25" customHeight="1"/>
    <row r="762372" ht="14.25" customHeight="1"/>
    <row r="762374" ht="14.25" customHeight="1"/>
    <row r="762376" ht="14.25" customHeight="1"/>
    <row r="762378" ht="14.25" customHeight="1"/>
    <row r="762380" ht="14.25" customHeight="1"/>
    <row r="762382" ht="14.25" customHeight="1"/>
    <row r="762384" ht="14.25" customHeight="1"/>
    <row r="762386" ht="14.25" customHeight="1"/>
    <row r="762388" ht="14.25" customHeight="1"/>
    <row r="762390" ht="14.25" customHeight="1"/>
    <row r="762392" ht="14.25" customHeight="1"/>
    <row r="762394" ht="14.25" customHeight="1"/>
    <row r="762396" ht="14.25" customHeight="1"/>
    <row r="762398" ht="14.25" customHeight="1"/>
    <row r="762400" ht="14.25" customHeight="1"/>
    <row r="762402" ht="14.25" customHeight="1"/>
    <row r="762404" ht="14.25" customHeight="1"/>
    <row r="762406" ht="14.25" customHeight="1"/>
    <row r="762408" ht="14.25" customHeight="1"/>
    <row r="762410" ht="14.25" customHeight="1"/>
    <row r="762412" ht="14.25" customHeight="1"/>
    <row r="762414" ht="14.25" customHeight="1"/>
    <row r="762416" ht="14.25" customHeight="1"/>
    <row r="762418" ht="14.25" customHeight="1"/>
    <row r="762420" ht="14.25" customHeight="1"/>
    <row r="762422" ht="14.25" customHeight="1"/>
    <row r="762424" ht="14.25" customHeight="1"/>
    <row r="762426" ht="14.25" customHeight="1"/>
    <row r="762428" ht="14.25" customHeight="1"/>
    <row r="762430" ht="14.25" customHeight="1"/>
    <row r="762432" ht="14.25" customHeight="1"/>
    <row r="762434" ht="14.25" customHeight="1"/>
    <row r="762436" ht="14.25" customHeight="1"/>
    <row r="762438" ht="14.25" customHeight="1"/>
    <row r="762440" ht="14.25" customHeight="1"/>
    <row r="762442" ht="14.25" customHeight="1"/>
    <row r="762444" ht="14.25" customHeight="1"/>
    <row r="762446" ht="14.25" customHeight="1"/>
    <row r="762448" ht="14.25" customHeight="1"/>
    <row r="762450" ht="14.25" customHeight="1"/>
    <row r="762452" ht="14.25" customHeight="1"/>
    <row r="762454" ht="14.25" customHeight="1"/>
    <row r="762456" ht="14.25" customHeight="1"/>
    <row r="762458" ht="14.25" customHeight="1"/>
    <row r="762460" ht="14.25" customHeight="1"/>
    <row r="762462" ht="14.25" customHeight="1"/>
    <row r="762464" ht="14.25" customHeight="1"/>
    <row r="762466" ht="14.25" customHeight="1"/>
    <row r="762468" ht="14.25" customHeight="1"/>
    <row r="762470" ht="14.25" customHeight="1"/>
    <row r="762472" ht="14.25" customHeight="1"/>
    <row r="762474" ht="14.25" customHeight="1"/>
    <row r="762476" ht="14.25" customHeight="1"/>
    <row r="762478" ht="14.25" customHeight="1"/>
    <row r="762480" ht="14.25" customHeight="1"/>
    <row r="762482" ht="14.25" customHeight="1"/>
    <row r="762484" ht="14.25" customHeight="1"/>
    <row r="762486" ht="14.25" customHeight="1"/>
    <row r="762488" ht="14.25" customHeight="1"/>
    <row r="762490" ht="14.25" customHeight="1"/>
    <row r="762492" ht="14.25" customHeight="1"/>
    <row r="762494" ht="14.25" customHeight="1"/>
    <row r="762496" ht="14.25" customHeight="1"/>
    <row r="762498" ht="14.25" customHeight="1"/>
    <row r="762500" ht="14.25" customHeight="1"/>
    <row r="762502" ht="14.25" customHeight="1"/>
    <row r="762504" ht="14.25" customHeight="1"/>
    <row r="762506" ht="14.25" customHeight="1"/>
    <row r="762508" ht="14.25" customHeight="1"/>
    <row r="762510" ht="14.25" customHeight="1"/>
    <row r="762512" ht="14.25" customHeight="1"/>
    <row r="762514" ht="14.25" customHeight="1"/>
    <row r="762516" ht="14.25" customHeight="1"/>
    <row r="762518" ht="14.25" customHeight="1"/>
    <row r="762520" ht="14.25" customHeight="1"/>
    <row r="762522" ht="14.25" customHeight="1"/>
    <row r="762524" ht="14.25" customHeight="1"/>
    <row r="762526" ht="14.25" customHeight="1"/>
    <row r="762528" ht="14.25" customHeight="1"/>
    <row r="762530" ht="14.25" customHeight="1"/>
    <row r="762532" ht="14.25" customHeight="1"/>
    <row r="762534" ht="14.25" customHeight="1"/>
    <row r="762536" ht="14.25" customHeight="1"/>
    <row r="762538" ht="14.25" customHeight="1"/>
    <row r="762540" ht="14.25" customHeight="1"/>
    <row r="762542" ht="14.25" customHeight="1"/>
    <row r="762544" ht="14.25" customHeight="1"/>
    <row r="762546" ht="14.25" customHeight="1"/>
    <row r="762548" ht="14.25" customHeight="1"/>
    <row r="762550" ht="14.25" customHeight="1"/>
    <row r="762552" ht="14.25" customHeight="1"/>
    <row r="762554" ht="14.25" customHeight="1"/>
    <row r="762556" ht="14.25" customHeight="1"/>
    <row r="762558" ht="14.25" customHeight="1"/>
    <row r="762560" ht="14.25" customHeight="1"/>
    <row r="762562" ht="14.25" customHeight="1"/>
    <row r="762564" ht="14.25" customHeight="1"/>
    <row r="762566" ht="14.25" customHeight="1"/>
    <row r="762568" ht="14.25" customHeight="1"/>
    <row r="762570" ht="14.25" customHeight="1"/>
    <row r="762572" ht="14.25" customHeight="1"/>
    <row r="762574" ht="14.25" customHeight="1"/>
    <row r="762576" ht="14.25" customHeight="1"/>
    <row r="762578" ht="14.25" customHeight="1"/>
    <row r="762580" ht="14.25" customHeight="1"/>
    <row r="762582" ht="14.25" customHeight="1"/>
    <row r="762584" ht="14.25" customHeight="1"/>
    <row r="762586" ht="14.25" customHeight="1"/>
    <row r="762588" ht="14.25" customHeight="1"/>
    <row r="762590" ht="14.25" customHeight="1"/>
    <row r="762592" ht="14.25" customHeight="1"/>
    <row r="762594" ht="14.25" customHeight="1"/>
    <row r="762596" ht="14.25" customHeight="1"/>
    <row r="762598" ht="14.25" customHeight="1"/>
    <row r="762600" ht="14.25" customHeight="1"/>
    <row r="762602" ht="14.25" customHeight="1"/>
    <row r="762604" ht="14.25" customHeight="1"/>
    <row r="762606" ht="14.25" customHeight="1"/>
    <row r="762608" ht="14.25" customHeight="1"/>
    <row r="762610" ht="14.25" customHeight="1"/>
    <row r="762612" ht="14.25" customHeight="1"/>
    <row r="762614" ht="14.25" customHeight="1"/>
    <row r="762616" ht="14.25" customHeight="1"/>
    <row r="762618" ht="14.25" customHeight="1"/>
    <row r="762620" ht="14.25" customHeight="1"/>
    <row r="762622" ht="14.25" customHeight="1"/>
    <row r="762624" ht="14.25" customHeight="1"/>
    <row r="762626" ht="14.25" customHeight="1"/>
    <row r="762628" ht="14.25" customHeight="1"/>
    <row r="762630" ht="14.25" customHeight="1"/>
    <row r="762632" ht="14.25" customHeight="1"/>
    <row r="762634" ht="14.25" customHeight="1"/>
    <row r="762636" ht="14.25" customHeight="1"/>
    <row r="762638" ht="14.25" customHeight="1"/>
    <row r="762640" ht="14.25" customHeight="1"/>
    <row r="762642" ht="14.25" customHeight="1"/>
    <row r="762644" ht="14.25" customHeight="1"/>
    <row r="762646" ht="14.25" customHeight="1"/>
    <row r="762648" ht="14.25" customHeight="1"/>
    <row r="762650" ht="14.25" customHeight="1"/>
    <row r="762652" ht="14.25" customHeight="1"/>
    <row r="762654" ht="14.25" customHeight="1"/>
    <row r="762656" ht="14.25" customHeight="1"/>
    <row r="762658" ht="14.25" customHeight="1"/>
    <row r="762660" ht="14.25" customHeight="1"/>
    <row r="762662" ht="14.25" customHeight="1"/>
    <row r="762664" ht="14.25" customHeight="1"/>
    <row r="762666" ht="14.25" customHeight="1"/>
    <row r="762668" ht="14.25" customHeight="1"/>
    <row r="762670" ht="14.25" customHeight="1"/>
    <row r="762672" ht="14.25" customHeight="1"/>
    <row r="762674" ht="14.25" customHeight="1"/>
    <row r="762676" ht="14.25" customHeight="1"/>
    <row r="762678" ht="14.25" customHeight="1"/>
    <row r="762680" ht="14.25" customHeight="1"/>
    <row r="762682" ht="14.25" customHeight="1"/>
    <row r="762684" ht="14.25" customHeight="1"/>
    <row r="762686" ht="14.25" customHeight="1"/>
    <row r="762688" ht="14.25" customHeight="1"/>
    <row r="762690" ht="14.25" customHeight="1"/>
    <row r="762692" ht="14.25" customHeight="1"/>
    <row r="762694" ht="14.25" customHeight="1"/>
    <row r="762696" ht="14.25" customHeight="1"/>
    <row r="762698" ht="14.25" customHeight="1"/>
    <row r="762700" ht="14.25" customHeight="1"/>
    <row r="762702" ht="14.25" customHeight="1"/>
    <row r="762704" ht="14.25" customHeight="1"/>
    <row r="762706" ht="14.25" customHeight="1"/>
    <row r="762708" ht="14.25" customHeight="1"/>
    <row r="762710" ht="14.25" customHeight="1"/>
    <row r="762712" ht="14.25" customHeight="1"/>
    <row r="762714" ht="14.25" customHeight="1"/>
    <row r="762716" ht="14.25" customHeight="1"/>
    <row r="762718" ht="14.25" customHeight="1"/>
    <row r="762720" ht="14.25" customHeight="1"/>
    <row r="762722" ht="14.25" customHeight="1"/>
    <row r="762724" ht="14.25" customHeight="1"/>
    <row r="762726" ht="14.25" customHeight="1"/>
    <row r="762728" ht="14.25" customHeight="1"/>
    <row r="762730" ht="14.25" customHeight="1"/>
    <row r="762732" ht="14.25" customHeight="1"/>
    <row r="762734" ht="14.25" customHeight="1"/>
    <row r="762736" ht="14.25" customHeight="1"/>
    <row r="762738" ht="14.25" customHeight="1"/>
    <row r="762740" ht="14.25" customHeight="1"/>
    <row r="762742" ht="14.25" customHeight="1"/>
    <row r="762744" ht="14.25" customHeight="1"/>
    <row r="762746" ht="14.25" customHeight="1"/>
    <row r="762748" ht="14.25" customHeight="1"/>
    <row r="762750" ht="14.25" customHeight="1"/>
    <row r="762752" ht="14.25" customHeight="1"/>
    <row r="762754" ht="14.25" customHeight="1"/>
    <row r="762756" ht="14.25" customHeight="1"/>
    <row r="762758" ht="14.25" customHeight="1"/>
    <row r="762760" ht="14.25" customHeight="1"/>
    <row r="762762" ht="14.25" customHeight="1"/>
    <row r="762764" ht="14.25" customHeight="1"/>
    <row r="762766" ht="14.25" customHeight="1"/>
    <row r="762768" ht="14.25" customHeight="1"/>
    <row r="762770" ht="14.25" customHeight="1"/>
    <row r="762772" ht="14.25" customHeight="1"/>
    <row r="762774" ht="14.25" customHeight="1"/>
    <row r="762776" ht="14.25" customHeight="1"/>
    <row r="762778" ht="14.25" customHeight="1"/>
    <row r="762780" ht="14.25" customHeight="1"/>
    <row r="762782" ht="14.25" customHeight="1"/>
    <row r="762784" ht="14.25" customHeight="1"/>
    <row r="762786" ht="14.25" customHeight="1"/>
    <row r="762788" ht="14.25" customHeight="1"/>
    <row r="762790" ht="14.25" customHeight="1"/>
    <row r="762792" ht="14.25" customHeight="1"/>
    <row r="762794" ht="14.25" customHeight="1"/>
    <row r="762796" ht="14.25" customHeight="1"/>
    <row r="762798" ht="14.25" customHeight="1"/>
    <row r="762800" ht="14.25" customHeight="1"/>
    <row r="762802" ht="14.25" customHeight="1"/>
    <row r="762804" ht="14.25" customHeight="1"/>
    <row r="762806" ht="14.25" customHeight="1"/>
    <row r="762808" ht="14.25" customHeight="1"/>
    <row r="762810" ht="14.25" customHeight="1"/>
    <row r="762812" ht="14.25" customHeight="1"/>
    <row r="762814" ht="14.25" customHeight="1"/>
    <row r="762816" ht="14.25" customHeight="1"/>
    <row r="762818" ht="14.25" customHeight="1"/>
    <row r="762820" ht="14.25" customHeight="1"/>
    <row r="762822" ht="14.25" customHeight="1"/>
    <row r="762824" ht="14.25" customHeight="1"/>
    <row r="762826" ht="14.25" customHeight="1"/>
    <row r="762828" ht="14.25" customHeight="1"/>
    <row r="762830" ht="14.25" customHeight="1"/>
    <row r="762832" ht="14.25" customHeight="1"/>
    <row r="762834" ht="14.25" customHeight="1"/>
    <row r="762836" ht="14.25" customHeight="1"/>
    <row r="762838" ht="14.25" customHeight="1"/>
    <row r="762840" ht="14.25" customHeight="1"/>
    <row r="762842" ht="14.25" customHeight="1"/>
    <row r="762844" ht="14.25" customHeight="1"/>
    <row r="762846" ht="14.25" customHeight="1"/>
    <row r="762848" ht="14.25" customHeight="1"/>
    <row r="762850" ht="14.25" customHeight="1"/>
    <row r="762852" ht="14.25" customHeight="1"/>
    <row r="762854" ht="14.25" customHeight="1"/>
    <row r="762856" ht="14.25" customHeight="1"/>
    <row r="762858" ht="14.25" customHeight="1"/>
    <row r="762860" ht="14.25" customHeight="1"/>
    <row r="762862" ht="14.25" customHeight="1"/>
    <row r="762864" ht="14.25" customHeight="1"/>
    <row r="762866" ht="14.25" customHeight="1"/>
    <row r="762868" ht="14.25" customHeight="1"/>
    <row r="762870" ht="14.25" customHeight="1"/>
    <row r="762872" ht="14.25" customHeight="1"/>
    <row r="762874" ht="14.25" customHeight="1"/>
    <row r="762876" ht="14.25" customHeight="1"/>
    <row r="762878" ht="14.25" customHeight="1"/>
    <row r="762880" ht="14.25" customHeight="1"/>
    <row r="762882" ht="14.25" customHeight="1"/>
    <row r="762884" ht="14.25" customHeight="1"/>
    <row r="762886" ht="14.25" customHeight="1"/>
    <row r="762888" ht="14.25" customHeight="1"/>
    <row r="762890" ht="14.25" customHeight="1"/>
    <row r="762892" ht="14.25" customHeight="1"/>
    <row r="762894" ht="14.25" customHeight="1"/>
    <row r="762896" ht="14.25" customHeight="1"/>
    <row r="762898" ht="14.25" customHeight="1"/>
    <row r="762900" ht="14.25" customHeight="1"/>
    <row r="762902" ht="14.25" customHeight="1"/>
    <row r="762904" ht="14.25" customHeight="1"/>
    <row r="762906" ht="14.25" customHeight="1"/>
    <row r="762908" ht="14.25" customHeight="1"/>
    <row r="762910" ht="14.25" customHeight="1"/>
    <row r="762912" ht="14.25" customHeight="1"/>
    <row r="762914" ht="14.25" customHeight="1"/>
    <row r="762916" ht="14.25" customHeight="1"/>
    <row r="762918" ht="14.25" customHeight="1"/>
    <row r="762920" ht="14.25" customHeight="1"/>
    <row r="762922" ht="14.25" customHeight="1"/>
    <row r="762924" ht="14.25" customHeight="1"/>
    <row r="762926" ht="14.25" customHeight="1"/>
    <row r="762928" ht="14.25" customHeight="1"/>
    <row r="762930" ht="14.25" customHeight="1"/>
    <row r="762932" ht="14.25" customHeight="1"/>
    <row r="762934" ht="14.25" customHeight="1"/>
    <row r="762936" ht="14.25" customHeight="1"/>
    <row r="762938" ht="14.25" customHeight="1"/>
    <row r="762940" ht="14.25" customHeight="1"/>
    <row r="762942" ht="14.25" customHeight="1"/>
    <row r="762944" ht="14.25" customHeight="1"/>
    <row r="762946" ht="14.25" customHeight="1"/>
    <row r="762948" ht="14.25" customHeight="1"/>
    <row r="762950" ht="14.25" customHeight="1"/>
    <row r="762952" ht="14.25" customHeight="1"/>
    <row r="762954" ht="14.25" customHeight="1"/>
    <row r="762956" ht="14.25" customHeight="1"/>
    <row r="762958" ht="14.25" customHeight="1"/>
    <row r="762960" ht="14.25" customHeight="1"/>
    <row r="762962" ht="14.25" customHeight="1"/>
    <row r="762964" ht="14.25" customHeight="1"/>
    <row r="762966" ht="14.25" customHeight="1"/>
    <row r="762968" ht="14.25" customHeight="1"/>
    <row r="762970" ht="14.25" customHeight="1"/>
    <row r="762972" ht="14.25" customHeight="1"/>
    <row r="762974" ht="14.25" customHeight="1"/>
    <row r="762976" ht="14.25" customHeight="1"/>
    <row r="762978" ht="14.25" customHeight="1"/>
    <row r="762980" ht="14.25" customHeight="1"/>
    <row r="762982" ht="14.25" customHeight="1"/>
    <row r="762984" ht="14.25" customHeight="1"/>
    <row r="762986" ht="14.25" customHeight="1"/>
    <row r="762988" ht="14.25" customHeight="1"/>
    <row r="762990" ht="14.25" customHeight="1"/>
    <row r="762992" ht="14.25" customHeight="1"/>
    <row r="762994" ht="14.25" customHeight="1"/>
    <row r="762996" ht="14.25" customHeight="1"/>
    <row r="762998" ht="14.25" customHeight="1"/>
    <row r="763000" ht="14.25" customHeight="1"/>
    <row r="763002" ht="14.25" customHeight="1"/>
    <row r="763004" ht="14.25" customHeight="1"/>
    <row r="763006" ht="14.25" customHeight="1"/>
    <row r="763008" ht="14.25" customHeight="1"/>
    <row r="763010" ht="14.25" customHeight="1"/>
    <row r="763012" ht="14.25" customHeight="1"/>
    <row r="763014" ht="14.25" customHeight="1"/>
    <row r="763016" ht="14.25" customHeight="1"/>
    <row r="763018" ht="14.25" customHeight="1"/>
    <row r="763020" ht="14.25" customHeight="1"/>
    <row r="763022" ht="14.25" customHeight="1"/>
    <row r="763024" ht="14.25" customHeight="1"/>
    <row r="763026" ht="14.25" customHeight="1"/>
    <row r="763028" ht="14.25" customHeight="1"/>
    <row r="763030" ht="14.25" customHeight="1"/>
    <row r="763032" ht="14.25" customHeight="1"/>
    <row r="763034" ht="14.25" customHeight="1"/>
    <row r="763036" ht="14.25" customHeight="1"/>
    <row r="763038" ht="14.25" customHeight="1"/>
    <row r="763040" ht="14.25" customHeight="1"/>
    <row r="763042" ht="14.25" customHeight="1"/>
    <row r="763044" ht="14.25" customHeight="1"/>
    <row r="763046" ht="14.25" customHeight="1"/>
    <row r="763048" ht="14.25" customHeight="1"/>
    <row r="763050" ht="14.25" customHeight="1"/>
    <row r="763052" ht="14.25" customHeight="1"/>
    <row r="763054" ht="14.25" customHeight="1"/>
    <row r="763056" ht="14.25" customHeight="1"/>
    <row r="763058" ht="14.25" customHeight="1"/>
    <row r="763060" ht="14.25" customHeight="1"/>
    <row r="763062" ht="14.25" customHeight="1"/>
    <row r="763064" ht="14.25" customHeight="1"/>
    <row r="763066" ht="14.25" customHeight="1"/>
    <row r="763068" ht="14.25" customHeight="1"/>
    <row r="763070" ht="14.25" customHeight="1"/>
    <row r="763072" ht="14.25" customHeight="1"/>
    <row r="763074" ht="14.25" customHeight="1"/>
    <row r="763076" ht="14.25" customHeight="1"/>
    <row r="763078" ht="14.25" customHeight="1"/>
    <row r="763080" ht="14.25" customHeight="1"/>
    <row r="763082" ht="14.25" customHeight="1"/>
    <row r="763084" ht="14.25" customHeight="1"/>
    <row r="763086" ht="14.25" customHeight="1"/>
    <row r="763088" ht="14.25" customHeight="1"/>
    <row r="763090" ht="14.25" customHeight="1"/>
    <row r="763092" ht="14.25" customHeight="1"/>
    <row r="763094" ht="14.25" customHeight="1"/>
    <row r="763096" ht="14.25" customHeight="1"/>
    <row r="763098" ht="14.25" customHeight="1"/>
    <row r="763100" ht="14.25" customHeight="1"/>
    <row r="763102" ht="14.25" customHeight="1"/>
    <row r="763104" ht="14.25" customHeight="1"/>
    <row r="763106" ht="14.25" customHeight="1"/>
    <row r="763108" ht="14.25" customHeight="1"/>
    <row r="763110" ht="14.25" customHeight="1"/>
    <row r="763112" ht="14.25" customHeight="1"/>
    <row r="763114" ht="14.25" customHeight="1"/>
    <row r="763116" ht="14.25" customHeight="1"/>
    <row r="763118" ht="14.25" customHeight="1"/>
    <row r="763120" ht="14.25" customHeight="1"/>
    <row r="763122" ht="14.25" customHeight="1"/>
    <row r="763124" ht="14.25" customHeight="1"/>
    <row r="763126" ht="14.25" customHeight="1"/>
    <row r="763128" ht="14.25" customHeight="1"/>
    <row r="763130" ht="14.25" customHeight="1"/>
    <row r="763132" ht="14.25" customHeight="1"/>
    <row r="763134" ht="14.25" customHeight="1"/>
    <row r="763136" ht="14.25" customHeight="1"/>
    <row r="763138" ht="14.25" customHeight="1"/>
    <row r="763140" ht="14.25" customHeight="1"/>
    <row r="763142" ht="14.25" customHeight="1"/>
    <row r="763144" ht="14.25" customHeight="1"/>
    <row r="763146" ht="14.25" customHeight="1"/>
    <row r="763148" ht="14.25" customHeight="1"/>
    <row r="763150" ht="14.25" customHeight="1"/>
    <row r="763152" ht="14.25" customHeight="1"/>
    <row r="763154" ht="14.25" customHeight="1"/>
    <row r="763156" ht="14.25" customHeight="1"/>
    <row r="763158" ht="14.25" customHeight="1"/>
    <row r="763160" ht="14.25" customHeight="1"/>
    <row r="763162" ht="14.25" customHeight="1"/>
    <row r="763164" ht="14.25" customHeight="1"/>
    <row r="763166" ht="14.25" customHeight="1"/>
    <row r="763168" ht="14.25" customHeight="1"/>
    <row r="763170" ht="14.25" customHeight="1"/>
    <row r="763172" ht="14.25" customHeight="1"/>
    <row r="763174" ht="14.25" customHeight="1"/>
    <row r="763176" ht="14.25" customHeight="1"/>
    <row r="763178" ht="14.25" customHeight="1"/>
    <row r="763180" ht="14.25" customHeight="1"/>
    <row r="763182" ht="14.25" customHeight="1"/>
    <row r="763184" ht="14.25" customHeight="1"/>
    <row r="763186" ht="14.25" customHeight="1"/>
    <row r="763188" ht="14.25" customHeight="1"/>
    <row r="763190" ht="14.25" customHeight="1"/>
    <row r="763192" ht="14.25" customHeight="1"/>
    <row r="763194" ht="14.25" customHeight="1"/>
    <row r="763196" ht="14.25" customHeight="1"/>
    <row r="763198" ht="14.25" customHeight="1"/>
    <row r="763200" ht="14.25" customHeight="1"/>
    <row r="763202" ht="14.25" customHeight="1"/>
    <row r="763204" ht="14.25" customHeight="1"/>
    <row r="763206" ht="14.25" customHeight="1"/>
    <row r="763208" ht="14.25" customHeight="1"/>
    <row r="763210" ht="14.25" customHeight="1"/>
    <row r="763212" ht="14.25" customHeight="1"/>
    <row r="763214" ht="14.25" customHeight="1"/>
    <row r="763216" ht="14.25" customHeight="1"/>
    <row r="763218" ht="14.25" customHeight="1"/>
    <row r="763220" ht="14.25" customHeight="1"/>
    <row r="763222" ht="14.25" customHeight="1"/>
    <row r="763224" ht="14.25" customHeight="1"/>
    <row r="763226" ht="14.25" customHeight="1"/>
    <row r="763228" ht="14.25" customHeight="1"/>
    <row r="763230" ht="14.25" customHeight="1"/>
    <row r="763232" ht="14.25" customHeight="1"/>
    <row r="763234" ht="14.25" customHeight="1"/>
    <row r="763236" ht="14.25" customHeight="1"/>
    <row r="763238" ht="14.25" customHeight="1"/>
    <row r="763240" ht="14.25" customHeight="1"/>
    <row r="763242" ht="14.25" customHeight="1"/>
    <row r="763244" ht="14.25" customHeight="1"/>
    <row r="763246" ht="14.25" customHeight="1"/>
    <row r="763248" ht="14.25" customHeight="1"/>
    <row r="763250" ht="14.25" customHeight="1"/>
    <row r="763252" ht="14.25" customHeight="1"/>
    <row r="763254" ht="14.25" customHeight="1"/>
    <row r="763256" ht="14.25" customHeight="1"/>
    <row r="763258" ht="14.25" customHeight="1"/>
    <row r="763260" ht="14.25" customHeight="1"/>
    <row r="763262" ht="14.25" customHeight="1"/>
    <row r="763264" ht="14.25" customHeight="1"/>
    <row r="763266" ht="14.25" customHeight="1"/>
    <row r="763268" ht="14.25" customHeight="1"/>
    <row r="763270" ht="14.25" customHeight="1"/>
    <row r="763272" ht="14.25" customHeight="1"/>
    <row r="763274" ht="14.25" customHeight="1"/>
    <row r="763276" ht="14.25" customHeight="1"/>
    <row r="763278" ht="14.25" customHeight="1"/>
    <row r="763280" ht="14.25" customHeight="1"/>
    <row r="763282" ht="14.25" customHeight="1"/>
    <row r="763284" ht="14.25" customHeight="1"/>
    <row r="763286" ht="14.25" customHeight="1"/>
    <row r="763288" ht="14.25" customHeight="1"/>
    <row r="763290" ht="14.25" customHeight="1"/>
    <row r="763292" ht="14.25" customHeight="1"/>
    <row r="763294" ht="14.25" customHeight="1"/>
    <row r="763296" ht="14.25" customHeight="1"/>
    <row r="763298" ht="14.25" customHeight="1"/>
    <row r="763300" ht="14.25" customHeight="1"/>
    <row r="763302" ht="14.25" customHeight="1"/>
    <row r="763304" ht="14.25" customHeight="1"/>
    <row r="763306" ht="14.25" customHeight="1"/>
    <row r="763308" ht="14.25" customHeight="1"/>
    <row r="763310" ht="14.25" customHeight="1"/>
    <row r="763312" ht="14.25" customHeight="1"/>
    <row r="763314" ht="14.25" customHeight="1"/>
    <row r="763316" ht="14.25" customHeight="1"/>
    <row r="763318" ht="14.25" customHeight="1"/>
    <row r="763320" ht="14.25" customHeight="1"/>
    <row r="763322" ht="14.25" customHeight="1"/>
    <row r="763324" ht="14.25" customHeight="1"/>
    <row r="763326" ht="14.25" customHeight="1"/>
    <row r="763328" ht="14.25" customHeight="1"/>
    <row r="763330" ht="14.25" customHeight="1"/>
    <row r="763332" ht="14.25" customHeight="1"/>
    <row r="763334" ht="14.25" customHeight="1"/>
    <row r="763336" ht="14.25" customHeight="1"/>
    <row r="763338" ht="14.25" customHeight="1"/>
    <row r="763340" ht="14.25" customHeight="1"/>
    <row r="763342" ht="14.25" customHeight="1"/>
    <row r="763344" ht="14.25" customHeight="1"/>
    <row r="763346" ht="14.25" customHeight="1"/>
    <row r="763348" ht="14.25" customHeight="1"/>
    <row r="763350" ht="14.25" customHeight="1"/>
    <row r="763352" ht="14.25" customHeight="1"/>
    <row r="763354" ht="14.25" customHeight="1"/>
    <row r="763356" ht="14.25" customHeight="1"/>
    <row r="763358" ht="14.25" customHeight="1"/>
    <row r="763360" ht="14.25" customHeight="1"/>
    <row r="763362" ht="14.25" customHeight="1"/>
    <row r="763364" ht="14.25" customHeight="1"/>
    <row r="763366" ht="14.25" customHeight="1"/>
    <row r="763368" ht="14.25" customHeight="1"/>
    <row r="763370" ht="14.25" customHeight="1"/>
    <row r="763372" ht="14.25" customHeight="1"/>
    <row r="763374" ht="14.25" customHeight="1"/>
    <row r="763376" ht="14.25" customHeight="1"/>
    <row r="763378" ht="14.25" customHeight="1"/>
    <row r="763380" ht="14.25" customHeight="1"/>
    <row r="763382" ht="14.25" customHeight="1"/>
    <row r="763384" ht="14.25" customHeight="1"/>
    <row r="763386" ht="14.25" customHeight="1"/>
    <row r="763388" ht="14.25" customHeight="1"/>
    <row r="763390" ht="14.25" customHeight="1"/>
    <row r="763392" ht="14.25" customHeight="1"/>
    <row r="763394" ht="14.25" customHeight="1"/>
    <row r="763396" ht="14.25" customHeight="1"/>
    <row r="763398" ht="14.25" customHeight="1"/>
    <row r="763400" ht="14.25" customHeight="1"/>
    <row r="763402" ht="14.25" customHeight="1"/>
    <row r="763404" ht="14.25" customHeight="1"/>
    <row r="763406" ht="14.25" customHeight="1"/>
    <row r="763408" ht="14.25" customHeight="1"/>
    <row r="763410" ht="14.25" customHeight="1"/>
    <row r="763412" ht="14.25" customHeight="1"/>
    <row r="763414" ht="14.25" customHeight="1"/>
    <row r="763416" ht="14.25" customHeight="1"/>
    <row r="763418" ht="14.25" customHeight="1"/>
    <row r="763420" ht="14.25" customHeight="1"/>
    <row r="763422" ht="14.25" customHeight="1"/>
    <row r="763424" ht="14.25" customHeight="1"/>
    <row r="763426" ht="14.25" customHeight="1"/>
    <row r="763428" ht="14.25" customHeight="1"/>
    <row r="763430" ht="14.25" customHeight="1"/>
    <row r="763432" ht="14.25" customHeight="1"/>
    <row r="763434" ht="14.25" customHeight="1"/>
    <row r="763436" ht="14.25" customHeight="1"/>
    <row r="763438" ht="14.25" customHeight="1"/>
    <row r="763440" ht="14.25" customHeight="1"/>
    <row r="763442" ht="14.25" customHeight="1"/>
    <row r="763444" ht="14.25" customHeight="1"/>
    <row r="763446" ht="14.25" customHeight="1"/>
    <row r="763448" ht="14.25" customHeight="1"/>
    <row r="763450" ht="14.25" customHeight="1"/>
    <row r="763452" ht="14.25" customHeight="1"/>
    <row r="763454" ht="14.25" customHeight="1"/>
    <row r="763456" ht="14.25" customHeight="1"/>
    <row r="763458" ht="14.25" customHeight="1"/>
    <row r="763460" ht="14.25" customHeight="1"/>
    <row r="763462" ht="14.25" customHeight="1"/>
    <row r="763464" ht="14.25" customHeight="1"/>
    <row r="763466" ht="14.25" customHeight="1"/>
    <row r="763468" ht="14.25" customHeight="1"/>
    <row r="763470" ht="14.25" customHeight="1"/>
    <row r="763472" ht="14.25" customHeight="1"/>
    <row r="763474" ht="14.25" customHeight="1"/>
    <row r="763476" ht="14.25" customHeight="1"/>
    <row r="763478" ht="14.25" customHeight="1"/>
    <row r="763480" ht="14.25" customHeight="1"/>
    <row r="763482" ht="14.25" customHeight="1"/>
    <row r="763484" ht="14.25" customHeight="1"/>
    <row r="763486" ht="14.25" customHeight="1"/>
    <row r="763488" ht="14.25" customHeight="1"/>
    <row r="763490" ht="14.25" customHeight="1"/>
    <row r="763492" ht="14.25" customHeight="1"/>
    <row r="763494" ht="14.25" customHeight="1"/>
    <row r="763496" ht="14.25" customHeight="1"/>
    <row r="763498" ht="14.25" customHeight="1"/>
    <row r="763500" ht="14.25" customHeight="1"/>
    <row r="763502" ht="14.25" customHeight="1"/>
    <row r="763504" ht="14.25" customHeight="1"/>
    <row r="763506" ht="14.25" customHeight="1"/>
    <row r="763508" ht="14.25" customHeight="1"/>
    <row r="763510" ht="14.25" customHeight="1"/>
    <row r="763512" ht="14.25" customHeight="1"/>
    <row r="763514" ht="14.25" customHeight="1"/>
    <row r="763516" ht="14.25" customHeight="1"/>
    <row r="763518" ht="14.25" customHeight="1"/>
    <row r="763520" ht="14.25" customHeight="1"/>
    <row r="763522" ht="14.25" customHeight="1"/>
    <row r="763524" ht="14.25" customHeight="1"/>
    <row r="763526" ht="14.25" customHeight="1"/>
    <row r="763528" ht="14.25" customHeight="1"/>
    <row r="763530" ht="14.25" customHeight="1"/>
    <row r="763532" ht="14.25" customHeight="1"/>
    <row r="763534" ht="14.25" customHeight="1"/>
    <row r="763536" ht="14.25" customHeight="1"/>
    <row r="763538" ht="14.25" customHeight="1"/>
    <row r="763540" ht="14.25" customHeight="1"/>
    <row r="763542" ht="14.25" customHeight="1"/>
    <row r="763544" ht="14.25" customHeight="1"/>
    <row r="763546" ht="14.25" customHeight="1"/>
    <row r="763548" ht="14.25" customHeight="1"/>
    <row r="763550" ht="14.25" customHeight="1"/>
    <row r="763552" ht="14.25" customHeight="1"/>
    <row r="763554" ht="14.25" customHeight="1"/>
    <row r="763556" ht="14.25" customHeight="1"/>
    <row r="763558" ht="14.25" customHeight="1"/>
    <row r="763560" ht="14.25" customHeight="1"/>
    <row r="763562" ht="14.25" customHeight="1"/>
    <row r="763564" ht="14.25" customHeight="1"/>
    <row r="763566" ht="14.25" customHeight="1"/>
    <row r="763568" ht="14.25" customHeight="1"/>
    <row r="763570" ht="14.25" customHeight="1"/>
    <row r="763572" ht="14.25" customHeight="1"/>
    <row r="763574" ht="14.25" customHeight="1"/>
    <row r="763576" ht="14.25" customHeight="1"/>
    <row r="763578" ht="14.25" customHeight="1"/>
    <row r="763580" ht="14.25" customHeight="1"/>
    <row r="763582" ht="14.25" customHeight="1"/>
    <row r="763584" ht="14.25" customHeight="1"/>
    <row r="763586" ht="14.25" customHeight="1"/>
    <row r="763588" ht="14.25" customHeight="1"/>
    <row r="763590" ht="14.25" customHeight="1"/>
    <row r="763592" ht="14.25" customHeight="1"/>
    <row r="763594" ht="14.25" customHeight="1"/>
    <row r="763596" ht="14.25" customHeight="1"/>
    <row r="763598" ht="14.25" customHeight="1"/>
    <row r="763600" ht="14.25" customHeight="1"/>
    <row r="763602" ht="14.25" customHeight="1"/>
    <row r="763604" ht="14.25" customHeight="1"/>
    <row r="763606" ht="14.25" customHeight="1"/>
    <row r="763608" ht="14.25" customHeight="1"/>
    <row r="763610" ht="14.25" customHeight="1"/>
    <row r="763612" ht="14.25" customHeight="1"/>
    <row r="763614" ht="14.25" customHeight="1"/>
    <row r="763616" ht="14.25" customHeight="1"/>
    <row r="763618" ht="14.25" customHeight="1"/>
    <row r="763620" ht="14.25" customHeight="1"/>
    <row r="763622" ht="14.25" customHeight="1"/>
    <row r="763624" ht="14.25" customHeight="1"/>
    <row r="763626" ht="14.25" customHeight="1"/>
    <row r="763628" ht="14.25" customHeight="1"/>
    <row r="763630" ht="14.25" customHeight="1"/>
    <row r="763632" ht="14.25" customHeight="1"/>
    <row r="763634" ht="14.25" customHeight="1"/>
    <row r="763636" ht="14.25" customHeight="1"/>
    <row r="763638" ht="14.25" customHeight="1"/>
    <row r="763640" ht="14.25" customHeight="1"/>
    <row r="763642" ht="14.25" customHeight="1"/>
    <row r="763644" ht="14.25" customHeight="1"/>
    <row r="763646" ht="14.25" customHeight="1"/>
    <row r="763648" ht="14.25" customHeight="1"/>
    <row r="763650" ht="14.25" customHeight="1"/>
    <row r="763652" ht="14.25" customHeight="1"/>
    <row r="763654" ht="14.25" customHeight="1"/>
    <row r="763656" ht="14.25" customHeight="1"/>
    <row r="763658" ht="14.25" customHeight="1"/>
    <row r="763660" ht="14.25" customHeight="1"/>
    <row r="763662" ht="14.25" customHeight="1"/>
    <row r="763664" ht="14.25" customHeight="1"/>
    <row r="763666" ht="14.25" customHeight="1"/>
    <row r="763668" ht="14.25" customHeight="1"/>
    <row r="763670" ht="14.25" customHeight="1"/>
    <row r="763672" ht="14.25" customHeight="1"/>
    <row r="763674" ht="14.25" customHeight="1"/>
    <row r="763676" ht="14.25" customHeight="1"/>
    <row r="763678" ht="14.25" customHeight="1"/>
    <row r="763680" ht="14.25" customHeight="1"/>
    <row r="763682" ht="14.25" customHeight="1"/>
    <row r="763684" ht="14.25" customHeight="1"/>
    <row r="763686" ht="14.25" customHeight="1"/>
    <row r="763688" ht="14.25" customHeight="1"/>
    <row r="763690" ht="14.25" customHeight="1"/>
    <row r="763692" ht="14.25" customHeight="1"/>
    <row r="763694" ht="14.25" customHeight="1"/>
    <row r="763696" ht="14.25" customHeight="1"/>
    <row r="763698" ht="14.25" customHeight="1"/>
    <row r="763700" ht="14.25" customHeight="1"/>
    <row r="763702" ht="14.25" customHeight="1"/>
    <row r="763704" ht="14.25" customHeight="1"/>
    <row r="763706" ht="14.25" customHeight="1"/>
    <row r="763708" ht="14.25" customHeight="1"/>
    <row r="763710" ht="14.25" customHeight="1"/>
    <row r="763712" ht="14.25" customHeight="1"/>
    <row r="763714" ht="14.25" customHeight="1"/>
    <row r="763716" ht="14.25" customHeight="1"/>
    <row r="763718" ht="14.25" customHeight="1"/>
    <row r="763720" ht="14.25" customHeight="1"/>
    <row r="763722" ht="14.25" customHeight="1"/>
    <row r="763724" ht="14.25" customHeight="1"/>
    <row r="763726" ht="14.25" customHeight="1"/>
    <row r="763728" ht="14.25" customHeight="1"/>
    <row r="763730" ht="14.25" customHeight="1"/>
    <row r="763732" ht="14.25" customHeight="1"/>
    <row r="763734" ht="14.25" customHeight="1"/>
    <row r="763736" ht="14.25" customHeight="1"/>
    <row r="763738" ht="14.25" customHeight="1"/>
    <row r="763740" ht="14.25" customHeight="1"/>
    <row r="763742" ht="14.25" customHeight="1"/>
    <row r="763744" ht="14.25" customHeight="1"/>
    <row r="763746" ht="14.25" customHeight="1"/>
    <row r="763748" ht="14.25" customHeight="1"/>
    <row r="763750" ht="14.25" customHeight="1"/>
    <row r="763752" ht="14.25" customHeight="1"/>
    <row r="763754" ht="14.25" customHeight="1"/>
    <row r="763756" ht="14.25" customHeight="1"/>
    <row r="763758" ht="14.25" customHeight="1"/>
    <row r="763760" ht="14.25" customHeight="1"/>
    <row r="763762" ht="14.25" customHeight="1"/>
    <row r="763764" ht="14.25" customHeight="1"/>
    <row r="763766" ht="14.25" customHeight="1"/>
    <row r="763768" ht="14.25" customHeight="1"/>
    <row r="763770" ht="14.25" customHeight="1"/>
    <row r="763772" ht="14.25" customHeight="1"/>
    <row r="763774" ht="14.25" customHeight="1"/>
    <row r="763776" ht="14.25" customHeight="1"/>
    <row r="763778" ht="14.25" customHeight="1"/>
    <row r="763780" ht="14.25" customHeight="1"/>
    <row r="763782" ht="14.25" customHeight="1"/>
    <row r="763784" ht="14.25" customHeight="1"/>
    <row r="763786" ht="14.25" customHeight="1"/>
    <row r="763788" ht="14.25" customHeight="1"/>
    <row r="763790" ht="14.25" customHeight="1"/>
    <row r="763792" ht="14.25" customHeight="1"/>
    <row r="763794" ht="14.25" customHeight="1"/>
    <row r="763796" ht="14.25" customHeight="1"/>
    <row r="763798" ht="14.25" customHeight="1"/>
    <row r="763800" ht="14.25" customHeight="1"/>
    <row r="763802" ht="14.25" customHeight="1"/>
    <row r="763804" ht="14.25" customHeight="1"/>
    <row r="763806" ht="14.25" customHeight="1"/>
    <row r="763808" ht="14.25" customHeight="1"/>
    <row r="763810" ht="14.25" customHeight="1"/>
    <row r="763812" ht="14.25" customHeight="1"/>
    <row r="763814" ht="14.25" customHeight="1"/>
    <row r="763816" ht="14.25" customHeight="1"/>
    <row r="763818" ht="14.25" customHeight="1"/>
    <row r="763820" ht="14.25" customHeight="1"/>
    <row r="763822" ht="14.25" customHeight="1"/>
    <row r="763824" ht="14.25" customHeight="1"/>
    <row r="763826" ht="14.25" customHeight="1"/>
    <row r="763828" ht="14.25" customHeight="1"/>
    <row r="763830" ht="14.25" customHeight="1"/>
    <row r="763832" ht="14.25" customHeight="1"/>
    <row r="763834" ht="14.25" customHeight="1"/>
    <row r="763836" ht="14.25" customHeight="1"/>
    <row r="763838" ht="14.25" customHeight="1"/>
    <row r="763840" ht="14.25" customHeight="1"/>
    <row r="763842" ht="14.25" customHeight="1"/>
    <row r="763844" ht="14.25" customHeight="1"/>
    <row r="763846" ht="14.25" customHeight="1"/>
    <row r="763848" ht="14.25" customHeight="1"/>
    <row r="763850" ht="14.25" customHeight="1"/>
    <row r="763852" ht="14.25" customHeight="1"/>
    <row r="763854" ht="14.25" customHeight="1"/>
    <row r="763856" ht="14.25" customHeight="1"/>
    <row r="763858" ht="14.25" customHeight="1"/>
    <row r="763860" ht="14.25" customHeight="1"/>
    <row r="763862" ht="14.25" customHeight="1"/>
    <row r="763864" ht="14.25" customHeight="1"/>
    <row r="763866" ht="14.25" customHeight="1"/>
    <row r="763868" ht="14.25" customHeight="1"/>
    <row r="763870" ht="14.25" customHeight="1"/>
    <row r="763872" ht="14.25" customHeight="1"/>
    <row r="763874" ht="14.25" customHeight="1"/>
    <row r="763876" ht="14.25" customHeight="1"/>
    <row r="763878" ht="14.25" customHeight="1"/>
    <row r="763880" ht="14.25" customHeight="1"/>
    <row r="763882" ht="14.25" customHeight="1"/>
    <row r="763884" ht="14.25" customHeight="1"/>
    <row r="763886" ht="14.25" customHeight="1"/>
    <row r="763888" ht="14.25" customHeight="1"/>
    <row r="763890" ht="14.25" customHeight="1"/>
    <row r="763892" ht="14.25" customHeight="1"/>
    <row r="763894" ht="14.25" customHeight="1"/>
    <row r="763896" ht="14.25" customHeight="1"/>
    <row r="763898" ht="14.25" customHeight="1"/>
    <row r="763900" ht="14.25" customHeight="1"/>
    <row r="763902" ht="14.25" customHeight="1"/>
    <row r="763904" ht="14.25" customHeight="1"/>
    <row r="763906" ht="14.25" customHeight="1"/>
    <row r="763908" ht="14.25" customHeight="1"/>
    <row r="763910" ht="14.25" customHeight="1"/>
    <row r="763912" ht="14.25" customHeight="1"/>
    <row r="763914" ht="14.25" customHeight="1"/>
    <row r="763916" ht="14.25" customHeight="1"/>
    <row r="763918" ht="14.25" customHeight="1"/>
    <row r="763920" ht="14.25" customHeight="1"/>
    <row r="763922" ht="14.25" customHeight="1"/>
    <row r="763924" ht="14.25" customHeight="1"/>
    <row r="763926" ht="14.25" customHeight="1"/>
    <row r="763928" ht="14.25" customHeight="1"/>
    <row r="763930" ht="14.25" customHeight="1"/>
    <row r="763932" ht="14.25" customHeight="1"/>
    <row r="763934" ht="14.25" customHeight="1"/>
    <row r="763936" ht="14.25" customHeight="1"/>
    <row r="763938" ht="14.25" customHeight="1"/>
    <row r="763940" ht="14.25" customHeight="1"/>
    <row r="763942" ht="14.25" customHeight="1"/>
    <row r="763944" ht="14.25" customHeight="1"/>
    <row r="763946" ht="14.25" customHeight="1"/>
    <row r="763948" ht="14.25" customHeight="1"/>
    <row r="763950" ht="14.25" customHeight="1"/>
    <row r="763952" ht="14.25" customHeight="1"/>
    <row r="763954" ht="14.25" customHeight="1"/>
    <row r="763956" ht="14.25" customHeight="1"/>
    <row r="763958" ht="14.25" customHeight="1"/>
    <row r="763960" ht="14.25" customHeight="1"/>
    <row r="763962" ht="14.25" customHeight="1"/>
    <row r="763964" ht="14.25" customHeight="1"/>
    <row r="763966" ht="14.25" customHeight="1"/>
    <row r="763968" ht="14.25" customHeight="1"/>
    <row r="763970" ht="14.25" customHeight="1"/>
    <row r="763972" ht="14.25" customHeight="1"/>
    <row r="763974" ht="14.25" customHeight="1"/>
    <row r="763976" ht="14.25" customHeight="1"/>
    <row r="763978" ht="14.25" customHeight="1"/>
    <row r="763980" ht="14.25" customHeight="1"/>
    <row r="763982" ht="14.25" customHeight="1"/>
    <row r="763984" ht="14.25" customHeight="1"/>
    <row r="763986" ht="14.25" customHeight="1"/>
    <row r="763988" ht="14.25" customHeight="1"/>
    <row r="763990" ht="14.25" customHeight="1"/>
    <row r="763992" ht="14.25" customHeight="1"/>
    <row r="763994" ht="14.25" customHeight="1"/>
    <row r="763996" ht="14.25" customHeight="1"/>
    <row r="763998" ht="14.25" customHeight="1"/>
    <row r="764000" ht="14.25" customHeight="1"/>
    <row r="764002" ht="14.25" customHeight="1"/>
    <row r="764004" ht="14.25" customHeight="1"/>
    <row r="764006" ht="14.25" customHeight="1"/>
    <row r="764008" ht="14.25" customHeight="1"/>
    <row r="764010" ht="14.25" customHeight="1"/>
    <row r="764012" ht="14.25" customHeight="1"/>
    <row r="764014" ht="14.25" customHeight="1"/>
    <row r="764016" ht="14.25" customHeight="1"/>
    <row r="764018" ht="14.25" customHeight="1"/>
    <row r="764020" ht="14.25" customHeight="1"/>
    <row r="764022" ht="14.25" customHeight="1"/>
    <row r="764024" ht="14.25" customHeight="1"/>
    <row r="764026" ht="14.25" customHeight="1"/>
    <row r="764028" ht="14.25" customHeight="1"/>
    <row r="764030" ht="14.25" customHeight="1"/>
    <row r="764032" ht="14.25" customHeight="1"/>
    <row r="764034" ht="14.25" customHeight="1"/>
    <row r="764036" ht="14.25" customHeight="1"/>
    <row r="764038" ht="14.25" customHeight="1"/>
    <row r="764040" ht="14.25" customHeight="1"/>
    <row r="764042" ht="14.25" customHeight="1"/>
    <row r="764044" ht="14.25" customHeight="1"/>
    <row r="764046" ht="14.25" customHeight="1"/>
    <row r="764048" ht="14.25" customHeight="1"/>
    <row r="764050" ht="14.25" customHeight="1"/>
    <row r="764052" ht="14.25" customHeight="1"/>
    <row r="764054" ht="14.25" customHeight="1"/>
    <row r="764056" ht="14.25" customHeight="1"/>
    <row r="764058" ht="14.25" customHeight="1"/>
    <row r="764060" ht="14.25" customHeight="1"/>
    <row r="764062" ht="14.25" customHeight="1"/>
    <row r="764064" ht="14.25" customHeight="1"/>
    <row r="764066" ht="14.25" customHeight="1"/>
    <row r="764068" ht="14.25" customHeight="1"/>
    <row r="764070" ht="14.25" customHeight="1"/>
    <row r="764072" ht="14.25" customHeight="1"/>
    <row r="764074" ht="14.25" customHeight="1"/>
    <row r="764076" ht="14.25" customHeight="1"/>
    <row r="764078" ht="14.25" customHeight="1"/>
    <row r="764080" ht="14.25" customHeight="1"/>
    <row r="764082" ht="14.25" customHeight="1"/>
    <row r="764084" ht="14.25" customHeight="1"/>
    <row r="764086" ht="14.25" customHeight="1"/>
    <row r="764088" ht="14.25" customHeight="1"/>
    <row r="764090" ht="14.25" customHeight="1"/>
    <row r="764092" ht="14.25" customHeight="1"/>
    <row r="764094" ht="14.25" customHeight="1"/>
    <row r="764096" ht="14.25" customHeight="1"/>
    <row r="764098" ht="14.25" customHeight="1"/>
    <row r="764100" ht="14.25" customHeight="1"/>
    <row r="764102" ht="14.25" customHeight="1"/>
    <row r="764104" ht="14.25" customHeight="1"/>
    <row r="764106" ht="14.25" customHeight="1"/>
    <row r="764108" ht="14.25" customHeight="1"/>
    <row r="764110" ht="14.25" customHeight="1"/>
    <row r="764112" ht="14.25" customHeight="1"/>
    <row r="764114" ht="14.25" customHeight="1"/>
    <row r="764116" ht="14.25" customHeight="1"/>
    <row r="764118" ht="14.25" customHeight="1"/>
    <row r="764120" ht="14.25" customHeight="1"/>
    <row r="764122" ht="14.25" customHeight="1"/>
    <row r="764124" ht="14.25" customHeight="1"/>
    <row r="764126" ht="14.25" customHeight="1"/>
    <row r="764128" ht="14.25" customHeight="1"/>
    <row r="764130" ht="14.25" customHeight="1"/>
    <row r="764132" ht="14.25" customHeight="1"/>
    <row r="764134" ht="14.25" customHeight="1"/>
    <row r="764136" ht="14.25" customHeight="1"/>
    <row r="764138" ht="14.25" customHeight="1"/>
    <row r="764140" ht="14.25" customHeight="1"/>
    <row r="764142" ht="14.25" customHeight="1"/>
    <row r="764144" ht="14.25" customHeight="1"/>
    <row r="764146" ht="14.25" customHeight="1"/>
    <row r="764148" ht="14.25" customHeight="1"/>
    <row r="764150" ht="14.25" customHeight="1"/>
    <row r="764152" ht="14.25" customHeight="1"/>
    <row r="764154" ht="14.25" customHeight="1"/>
    <row r="764156" ht="14.25" customHeight="1"/>
    <row r="764158" ht="14.25" customHeight="1"/>
    <row r="764160" ht="14.25" customHeight="1"/>
    <row r="764162" ht="14.25" customHeight="1"/>
    <row r="764164" ht="14.25" customHeight="1"/>
    <row r="764166" ht="14.25" customHeight="1"/>
    <row r="764168" ht="14.25" customHeight="1"/>
    <row r="764170" ht="14.25" customHeight="1"/>
    <row r="764172" ht="14.25" customHeight="1"/>
    <row r="764174" ht="14.25" customHeight="1"/>
    <row r="764176" ht="14.25" customHeight="1"/>
    <row r="764178" ht="14.25" customHeight="1"/>
    <row r="764180" ht="14.25" customHeight="1"/>
    <row r="764182" ht="14.25" customHeight="1"/>
    <row r="764184" ht="14.25" customHeight="1"/>
    <row r="764186" ht="14.25" customHeight="1"/>
    <row r="764188" ht="14.25" customHeight="1"/>
    <row r="764190" ht="14.25" customHeight="1"/>
    <row r="764192" ht="14.25" customHeight="1"/>
    <row r="764194" ht="14.25" customHeight="1"/>
    <row r="764196" ht="14.25" customHeight="1"/>
    <row r="764198" ht="14.25" customHeight="1"/>
    <row r="764200" ht="14.25" customHeight="1"/>
    <row r="764202" ht="14.25" customHeight="1"/>
    <row r="764204" ht="14.25" customHeight="1"/>
    <row r="764206" ht="14.25" customHeight="1"/>
    <row r="764208" ht="14.25" customHeight="1"/>
    <row r="764210" ht="14.25" customHeight="1"/>
    <row r="764212" ht="14.25" customHeight="1"/>
    <row r="764214" ht="14.25" customHeight="1"/>
    <row r="764216" ht="14.25" customHeight="1"/>
    <row r="764218" ht="14.25" customHeight="1"/>
    <row r="764220" ht="14.25" customHeight="1"/>
    <row r="764222" ht="14.25" customHeight="1"/>
    <row r="764224" ht="14.25" customHeight="1"/>
    <row r="764226" ht="14.25" customHeight="1"/>
    <row r="764228" ht="14.25" customHeight="1"/>
    <row r="764230" ht="14.25" customHeight="1"/>
    <row r="764232" ht="14.25" customHeight="1"/>
    <row r="764234" ht="14.25" customHeight="1"/>
    <row r="764236" ht="14.25" customHeight="1"/>
    <row r="764238" ht="14.25" customHeight="1"/>
    <row r="764240" ht="14.25" customHeight="1"/>
    <row r="764242" ht="14.25" customHeight="1"/>
    <row r="764244" ht="14.25" customHeight="1"/>
    <row r="764246" ht="14.25" customHeight="1"/>
    <row r="764248" ht="14.25" customHeight="1"/>
    <row r="764250" ht="14.25" customHeight="1"/>
    <row r="764252" ht="14.25" customHeight="1"/>
    <row r="764254" ht="14.25" customHeight="1"/>
    <row r="764256" ht="14.25" customHeight="1"/>
    <row r="764258" ht="14.25" customHeight="1"/>
    <row r="764260" ht="14.25" customHeight="1"/>
    <row r="764262" ht="14.25" customHeight="1"/>
    <row r="764264" ht="14.25" customHeight="1"/>
    <row r="764266" ht="14.25" customHeight="1"/>
    <row r="764268" ht="14.25" customHeight="1"/>
    <row r="764270" ht="14.25" customHeight="1"/>
    <row r="764272" ht="14.25" customHeight="1"/>
    <row r="764274" ht="14.25" customHeight="1"/>
    <row r="764276" ht="14.25" customHeight="1"/>
    <row r="764278" ht="14.25" customHeight="1"/>
    <row r="764280" ht="14.25" customHeight="1"/>
    <row r="764282" ht="14.25" customHeight="1"/>
    <row r="764284" ht="14.25" customHeight="1"/>
    <row r="764286" ht="14.25" customHeight="1"/>
    <row r="764288" ht="14.25" customHeight="1"/>
    <row r="764290" ht="14.25" customHeight="1"/>
    <row r="764292" ht="14.25" customHeight="1"/>
    <row r="764294" ht="14.25" customHeight="1"/>
    <row r="764296" ht="14.25" customHeight="1"/>
    <row r="764298" ht="14.25" customHeight="1"/>
    <row r="764300" ht="14.25" customHeight="1"/>
    <row r="764302" ht="14.25" customHeight="1"/>
    <row r="764304" ht="14.25" customHeight="1"/>
    <row r="764306" ht="14.25" customHeight="1"/>
    <row r="764308" ht="14.25" customHeight="1"/>
    <row r="764310" ht="14.25" customHeight="1"/>
    <row r="764312" ht="14.25" customHeight="1"/>
    <row r="764314" ht="14.25" customHeight="1"/>
    <row r="764316" ht="14.25" customHeight="1"/>
    <row r="764318" ht="14.25" customHeight="1"/>
    <row r="764320" ht="14.25" customHeight="1"/>
    <row r="764322" ht="14.25" customHeight="1"/>
    <row r="764324" ht="14.25" customHeight="1"/>
    <row r="764326" ht="14.25" customHeight="1"/>
    <row r="764328" ht="14.25" customHeight="1"/>
    <row r="764330" ht="14.25" customHeight="1"/>
    <row r="764332" ht="14.25" customHeight="1"/>
    <row r="764334" ht="14.25" customHeight="1"/>
    <row r="764336" ht="14.25" customHeight="1"/>
    <row r="764338" ht="14.25" customHeight="1"/>
    <row r="764340" ht="14.25" customHeight="1"/>
    <row r="764342" ht="14.25" customHeight="1"/>
    <row r="764344" ht="14.25" customHeight="1"/>
    <row r="764346" ht="14.25" customHeight="1"/>
    <row r="764348" ht="14.25" customHeight="1"/>
    <row r="764350" ht="14.25" customHeight="1"/>
    <row r="764352" ht="14.25" customHeight="1"/>
    <row r="764354" ht="14.25" customHeight="1"/>
    <row r="764356" ht="14.25" customHeight="1"/>
    <row r="764358" ht="14.25" customHeight="1"/>
    <row r="764360" ht="14.25" customHeight="1"/>
    <row r="764362" ht="14.25" customHeight="1"/>
    <row r="764364" ht="14.25" customHeight="1"/>
    <row r="764366" ht="14.25" customHeight="1"/>
    <row r="764368" ht="14.25" customHeight="1"/>
    <row r="764370" ht="14.25" customHeight="1"/>
    <row r="764372" ht="14.25" customHeight="1"/>
    <row r="764374" ht="14.25" customHeight="1"/>
    <row r="764376" ht="14.25" customHeight="1"/>
    <row r="764378" ht="14.25" customHeight="1"/>
    <row r="764380" ht="14.25" customHeight="1"/>
    <row r="764382" ht="14.25" customHeight="1"/>
    <row r="764384" ht="14.25" customHeight="1"/>
    <row r="764386" ht="14.25" customHeight="1"/>
    <row r="764388" ht="14.25" customHeight="1"/>
    <row r="764390" ht="14.25" customHeight="1"/>
    <row r="764392" ht="14.25" customHeight="1"/>
    <row r="764394" ht="14.25" customHeight="1"/>
    <row r="764396" ht="14.25" customHeight="1"/>
    <row r="764398" ht="14.25" customHeight="1"/>
    <row r="764400" ht="14.25" customHeight="1"/>
    <row r="764402" ht="14.25" customHeight="1"/>
    <row r="764404" ht="14.25" customHeight="1"/>
    <row r="764406" ht="14.25" customHeight="1"/>
    <row r="764408" ht="14.25" customHeight="1"/>
    <row r="764410" ht="14.25" customHeight="1"/>
    <row r="764412" ht="14.25" customHeight="1"/>
    <row r="764414" ht="14.25" customHeight="1"/>
    <row r="764416" ht="14.25" customHeight="1"/>
    <row r="764418" ht="14.25" customHeight="1"/>
    <row r="764420" ht="14.25" customHeight="1"/>
    <row r="764422" ht="14.25" customHeight="1"/>
    <row r="764424" ht="14.25" customHeight="1"/>
    <row r="764426" ht="14.25" customHeight="1"/>
    <row r="764428" ht="14.25" customHeight="1"/>
    <row r="764430" ht="14.25" customHeight="1"/>
    <row r="764432" ht="14.25" customHeight="1"/>
    <row r="764434" ht="14.25" customHeight="1"/>
    <row r="764436" ht="14.25" customHeight="1"/>
    <row r="764438" ht="14.25" customHeight="1"/>
    <row r="764440" ht="14.25" customHeight="1"/>
    <row r="764442" ht="14.25" customHeight="1"/>
    <row r="764444" ht="14.25" customHeight="1"/>
    <row r="764446" ht="14.25" customHeight="1"/>
    <row r="764448" ht="14.25" customHeight="1"/>
    <row r="764450" ht="14.25" customHeight="1"/>
    <row r="764452" ht="14.25" customHeight="1"/>
    <row r="764454" ht="14.25" customHeight="1"/>
    <row r="764456" ht="14.25" customHeight="1"/>
    <row r="764458" ht="14.25" customHeight="1"/>
    <row r="764460" ht="14.25" customHeight="1"/>
    <row r="764462" ht="14.25" customHeight="1"/>
    <row r="764464" ht="14.25" customHeight="1"/>
    <row r="764466" ht="14.25" customHeight="1"/>
    <row r="764468" ht="14.25" customHeight="1"/>
    <row r="764470" ht="14.25" customHeight="1"/>
    <row r="764472" ht="14.25" customHeight="1"/>
    <row r="764474" ht="14.25" customHeight="1"/>
    <row r="764476" ht="14.25" customHeight="1"/>
    <row r="764478" ht="14.25" customHeight="1"/>
    <row r="764480" ht="14.25" customHeight="1"/>
    <row r="764482" ht="14.25" customHeight="1"/>
    <row r="764484" ht="14.25" customHeight="1"/>
    <row r="764486" ht="14.25" customHeight="1"/>
    <row r="764488" ht="14.25" customHeight="1"/>
    <row r="764490" ht="14.25" customHeight="1"/>
    <row r="764492" ht="14.25" customHeight="1"/>
    <row r="764494" ht="14.25" customHeight="1"/>
    <row r="764496" ht="14.25" customHeight="1"/>
    <row r="764498" ht="14.25" customHeight="1"/>
    <row r="764500" ht="14.25" customHeight="1"/>
    <row r="764502" ht="14.25" customHeight="1"/>
    <row r="764504" ht="14.25" customHeight="1"/>
    <row r="764506" ht="14.25" customHeight="1"/>
    <row r="764508" ht="14.25" customHeight="1"/>
    <row r="764510" ht="14.25" customHeight="1"/>
    <row r="764512" ht="14.25" customHeight="1"/>
    <row r="764514" ht="14.25" customHeight="1"/>
    <row r="764516" ht="14.25" customHeight="1"/>
    <row r="764518" ht="14.25" customHeight="1"/>
    <row r="764520" ht="14.25" customHeight="1"/>
    <row r="764522" ht="14.25" customHeight="1"/>
    <row r="764524" ht="14.25" customHeight="1"/>
    <row r="764526" ht="14.25" customHeight="1"/>
    <row r="764528" ht="14.25" customHeight="1"/>
    <row r="764530" ht="14.25" customHeight="1"/>
    <row r="764532" ht="14.25" customHeight="1"/>
    <row r="764534" ht="14.25" customHeight="1"/>
    <row r="764536" ht="14.25" customHeight="1"/>
    <row r="764538" ht="14.25" customHeight="1"/>
    <row r="764540" ht="14.25" customHeight="1"/>
    <row r="764542" ht="14.25" customHeight="1"/>
    <row r="764544" ht="14.25" customHeight="1"/>
    <row r="764546" ht="14.25" customHeight="1"/>
    <row r="764548" ht="14.25" customHeight="1"/>
    <row r="764550" ht="14.25" customHeight="1"/>
    <row r="764552" ht="14.25" customHeight="1"/>
    <row r="764554" ht="14.25" customHeight="1"/>
    <row r="764556" ht="14.25" customHeight="1"/>
    <row r="764558" ht="14.25" customHeight="1"/>
    <row r="764560" ht="14.25" customHeight="1"/>
    <row r="764562" ht="14.25" customHeight="1"/>
    <row r="764564" ht="14.25" customHeight="1"/>
    <row r="764566" ht="14.25" customHeight="1"/>
    <row r="764568" ht="14.25" customHeight="1"/>
    <row r="764570" ht="14.25" customHeight="1"/>
    <row r="764572" ht="14.25" customHeight="1"/>
    <row r="764574" ht="14.25" customHeight="1"/>
    <row r="764576" ht="14.25" customHeight="1"/>
    <row r="764578" ht="14.25" customHeight="1"/>
    <row r="764580" ht="14.25" customHeight="1"/>
    <row r="764582" ht="14.25" customHeight="1"/>
    <row r="764584" ht="14.25" customHeight="1"/>
    <row r="764586" ht="14.25" customHeight="1"/>
    <row r="764588" ht="14.25" customHeight="1"/>
    <row r="764590" ht="14.25" customHeight="1"/>
    <row r="764592" ht="14.25" customHeight="1"/>
    <row r="764594" ht="14.25" customHeight="1"/>
    <row r="764596" ht="14.25" customHeight="1"/>
    <row r="764598" ht="14.25" customHeight="1"/>
    <row r="764600" ht="14.25" customHeight="1"/>
    <row r="764602" ht="14.25" customHeight="1"/>
    <row r="764604" ht="14.25" customHeight="1"/>
    <row r="764606" ht="14.25" customHeight="1"/>
    <row r="764608" ht="14.25" customHeight="1"/>
    <row r="764610" ht="14.25" customHeight="1"/>
    <row r="764612" ht="14.25" customHeight="1"/>
    <row r="764614" ht="14.25" customHeight="1"/>
    <row r="764616" ht="14.25" customHeight="1"/>
    <row r="764618" ht="14.25" customHeight="1"/>
    <row r="764620" ht="14.25" customHeight="1"/>
    <row r="764622" ht="14.25" customHeight="1"/>
    <row r="764624" ht="14.25" customHeight="1"/>
    <row r="764626" ht="14.25" customHeight="1"/>
    <row r="764628" ht="14.25" customHeight="1"/>
    <row r="764630" ht="14.25" customHeight="1"/>
    <row r="764632" ht="14.25" customHeight="1"/>
    <row r="764634" ht="14.25" customHeight="1"/>
    <row r="764636" ht="14.25" customHeight="1"/>
    <row r="764638" ht="14.25" customHeight="1"/>
    <row r="764640" ht="14.25" customHeight="1"/>
    <row r="764642" ht="14.25" customHeight="1"/>
    <row r="764644" ht="14.25" customHeight="1"/>
    <row r="764646" ht="14.25" customHeight="1"/>
    <row r="764648" ht="14.25" customHeight="1"/>
    <row r="764650" ht="14.25" customHeight="1"/>
    <row r="764652" ht="14.25" customHeight="1"/>
    <row r="764654" ht="14.25" customHeight="1"/>
    <row r="764656" ht="14.25" customHeight="1"/>
    <row r="764658" ht="14.25" customHeight="1"/>
    <row r="764660" ht="14.25" customHeight="1"/>
    <row r="764662" ht="14.25" customHeight="1"/>
    <row r="764664" ht="14.25" customHeight="1"/>
    <row r="764666" ht="14.25" customHeight="1"/>
    <row r="764668" ht="14.25" customHeight="1"/>
    <row r="764670" ht="14.25" customHeight="1"/>
    <row r="764672" ht="14.25" customHeight="1"/>
    <row r="764674" ht="14.25" customHeight="1"/>
    <row r="764676" ht="14.25" customHeight="1"/>
    <row r="764678" ht="14.25" customHeight="1"/>
    <row r="764680" ht="14.25" customHeight="1"/>
    <row r="764682" ht="14.25" customHeight="1"/>
    <row r="764684" ht="14.25" customHeight="1"/>
    <row r="764686" ht="14.25" customHeight="1"/>
    <row r="764688" ht="14.25" customHeight="1"/>
    <row r="764690" ht="14.25" customHeight="1"/>
    <row r="764692" ht="14.25" customHeight="1"/>
    <row r="764694" ht="14.25" customHeight="1"/>
    <row r="764696" ht="14.25" customHeight="1"/>
    <row r="764698" ht="14.25" customHeight="1"/>
    <row r="764700" ht="14.25" customHeight="1"/>
    <row r="764702" ht="14.25" customHeight="1"/>
    <row r="764704" ht="14.25" customHeight="1"/>
    <row r="764706" ht="14.25" customHeight="1"/>
    <row r="764708" ht="14.25" customHeight="1"/>
    <row r="764710" ht="14.25" customHeight="1"/>
    <row r="764712" ht="14.25" customHeight="1"/>
    <row r="764714" ht="14.25" customHeight="1"/>
    <row r="764716" ht="14.25" customHeight="1"/>
    <row r="764718" ht="14.25" customHeight="1"/>
    <row r="764720" ht="14.25" customHeight="1"/>
    <row r="764722" ht="14.25" customHeight="1"/>
    <row r="764724" ht="14.25" customHeight="1"/>
    <row r="764726" ht="14.25" customHeight="1"/>
    <row r="764728" ht="14.25" customHeight="1"/>
    <row r="764730" ht="14.25" customHeight="1"/>
    <row r="764732" ht="14.25" customHeight="1"/>
    <row r="764734" ht="14.25" customHeight="1"/>
    <row r="764736" ht="14.25" customHeight="1"/>
    <row r="764738" ht="14.25" customHeight="1"/>
    <row r="764740" ht="14.25" customHeight="1"/>
    <row r="764742" ht="14.25" customHeight="1"/>
    <row r="764744" ht="14.25" customHeight="1"/>
    <row r="764746" ht="14.25" customHeight="1"/>
    <row r="764748" ht="14.25" customHeight="1"/>
    <row r="764750" ht="14.25" customHeight="1"/>
    <row r="764752" ht="14.25" customHeight="1"/>
    <row r="764754" ht="14.25" customHeight="1"/>
    <row r="764756" ht="14.25" customHeight="1"/>
    <row r="764758" ht="14.25" customHeight="1"/>
    <row r="764760" ht="14.25" customHeight="1"/>
    <row r="764762" ht="14.25" customHeight="1"/>
    <row r="764764" ht="14.25" customHeight="1"/>
    <row r="764766" ht="14.25" customHeight="1"/>
    <row r="764768" ht="14.25" customHeight="1"/>
    <row r="764770" ht="14.25" customHeight="1"/>
    <row r="764772" ht="14.25" customHeight="1"/>
    <row r="764774" ht="14.25" customHeight="1"/>
    <row r="764776" ht="14.25" customHeight="1"/>
    <row r="764778" ht="14.25" customHeight="1"/>
    <row r="764780" ht="14.25" customHeight="1"/>
    <row r="764782" ht="14.25" customHeight="1"/>
    <row r="764784" ht="14.25" customHeight="1"/>
    <row r="764786" ht="14.25" customHeight="1"/>
    <row r="764788" ht="14.25" customHeight="1"/>
    <row r="764790" ht="14.25" customHeight="1"/>
    <row r="764792" ht="14.25" customHeight="1"/>
    <row r="764794" ht="14.25" customHeight="1"/>
    <row r="764796" ht="14.25" customHeight="1"/>
    <row r="764798" ht="14.25" customHeight="1"/>
    <row r="764800" ht="14.25" customHeight="1"/>
    <row r="764802" ht="14.25" customHeight="1"/>
    <row r="764804" ht="14.25" customHeight="1"/>
    <row r="764806" ht="14.25" customHeight="1"/>
    <row r="764808" ht="14.25" customHeight="1"/>
    <row r="764810" ht="14.25" customHeight="1"/>
    <row r="764812" ht="14.25" customHeight="1"/>
    <row r="764814" ht="14.25" customHeight="1"/>
    <row r="764816" ht="14.25" customHeight="1"/>
    <row r="764818" ht="14.25" customHeight="1"/>
    <row r="764820" ht="14.25" customHeight="1"/>
    <row r="764822" ht="14.25" customHeight="1"/>
    <row r="764824" ht="14.25" customHeight="1"/>
    <row r="764826" ht="14.25" customHeight="1"/>
    <row r="764828" ht="14.25" customHeight="1"/>
    <row r="764830" ht="14.25" customHeight="1"/>
    <row r="764832" ht="14.25" customHeight="1"/>
    <row r="764834" ht="14.25" customHeight="1"/>
    <row r="764836" ht="14.25" customHeight="1"/>
    <row r="764838" ht="14.25" customHeight="1"/>
    <row r="764840" ht="14.25" customHeight="1"/>
    <row r="764842" ht="14.25" customHeight="1"/>
    <row r="764844" ht="14.25" customHeight="1"/>
    <row r="764846" ht="14.25" customHeight="1"/>
    <row r="764848" ht="14.25" customHeight="1"/>
    <row r="764850" ht="14.25" customHeight="1"/>
    <row r="764852" ht="14.25" customHeight="1"/>
    <row r="764854" ht="14.25" customHeight="1"/>
    <row r="764856" ht="14.25" customHeight="1"/>
    <row r="764858" ht="14.25" customHeight="1"/>
    <row r="764860" ht="14.25" customHeight="1"/>
    <row r="764862" ht="14.25" customHeight="1"/>
    <row r="764864" ht="14.25" customHeight="1"/>
    <row r="764866" ht="14.25" customHeight="1"/>
    <row r="764868" ht="14.25" customHeight="1"/>
    <row r="764870" ht="14.25" customHeight="1"/>
    <row r="764872" ht="14.25" customHeight="1"/>
    <row r="764874" ht="14.25" customHeight="1"/>
    <row r="764876" ht="14.25" customHeight="1"/>
    <row r="764878" ht="14.25" customHeight="1"/>
    <row r="764880" ht="14.25" customHeight="1"/>
    <row r="764882" ht="14.25" customHeight="1"/>
    <row r="764884" ht="14.25" customHeight="1"/>
    <row r="764886" ht="14.25" customHeight="1"/>
    <row r="764888" ht="14.25" customHeight="1"/>
    <row r="764890" ht="14.25" customHeight="1"/>
    <row r="764892" ht="14.25" customHeight="1"/>
    <row r="764894" ht="14.25" customHeight="1"/>
    <row r="764896" ht="14.25" customHeight="1"/>
    <row r="764898" ht="14.25" customHeight="1"/>
    <row r="764900" ht="14.25" customHeight="1"/>
    <row r="764902" ht="14.25" customHeight="1"/>
    <row r="764904" ht="14.25" customHeight="1"/>
    <row r="764906" ht="14.25" customHeight="1"/>
    <row r="764908" ht="14.25" customHeight="1"/>
    <row r="764910" ht="14.25" customHeight="1"/>
    <row r="764912" ht="14.25" customHeight="1"/>
    <row r="764914" ht="14.25" customHeight="1"/>
    <row r="764916" ht="14.25" customHeight="1"/>
    <row r="764918" ht="14.25" customHeight="1"/>
    <row r="764920" ht="14.25" customHeight="1"/>
    <row r="764922" ht="14.25" customHeight="1"/>
    <row r="764924" ht="14.25" customHeight="1"/>
    <row r="764926" ht="14.25" customHeight="1"/>
    <row r="764928" ht="14.25" customHeight="1"/>
    <row r="764930" ht="14.25" customHeight="1"/>
    <row r="764932" ht="14.25" customHeight="1"/>
    <row r="764934" ht="14.25" customHeight="1"/>
    <row r="764936" ht="14.25" customHeight="1"/>
    <row r="764938" ht="14.25" customHeight="1"/>
    <row r="764940" ht="14.25" customHeight="1"/>
    <row r="764942" ht="14.25" customHeight="1"/>
    <row r="764944" ht="14.25" customHeight="1"/>
    <row r="764946" ht="14.25" customHeight="1"/>
    <row r="764948" ht="14.25" customHeight="1"/>
    <row r="764950" ht="14.25" customHeight="1"/>
    <row r="764952" ht="14.25" customHeight="1"/>
    <row r="764954" ht="14.25" customHeight="1"/>
    <row r="764956" ht="14.25" customHeight="1"/>
    <row r="764958" ht="14.25" customHeight="1"/>
    <row r="764960" ht="14.25" customHeight="1"/>
    <row r="764962" ht="14.25" customHeight="1"/>
    <row r="764964" ht="14.25" customHeight="1"/>
    <row r="764966" ht="14.25" customHeight="1"/>
    <row r="764968" ht="14.25" customHeight="1"/>
    <row r="764970" ht="14.25" customHeight="1"/>
    <row r="764972" ht="14.25" customHeight="1"/>
    <row r="764974" ht="14.25" customHeight="1"/>
    <row r="764976" ht="14.25" customHeight="1"/>
    <row r="764978" ht="14.25" customHeight="1"/>
    <row r="764980" ht="14.25" customHeight="1"/>
    <row r="764982" ht="14.25" customHeight="1"/>
    <row r="764984" ht="14.25" customHeight="1"/>
    <row r="764986" ht="14.25" customHeight="1"/>
    <row r="764988" ht="14.25" customHeight="1"/>
    <row r="764990" ht="14.25" customHeight="1"/>
    <row r="764992" ht="14.25" customHeight="1"/>
    <row r="764994" ht="14.25" customHeight="1"/>
    <row r="764996" ht="14.25" customHeight="1"/>
    <row r="764998" ht="14.25" customHeight="1"/>
    <row r="765000" ht="14.25" customHeight="1"/>
    <row r="765002" ht="14.25" customHeight="1"/>
    <row r="765004" ht="14.25" customHeight="1"/>
    <row r="765006" ht="14.25" customHeight="1"/>
    <row r="765008" ht="14.25" customHeight="1"/>
    <row r="765010" ht="14.25" customHeight="1"/>
    <row r="765012" ht="14.25" customHeight="1"/>
    <row r="765014" ht="14.25" customHeight="1"/>
    <row r="765016" ht="14.25" customHeight="1"/>
    <row r="765018" ht="14.25" customHeight="1"/>
    <row r="765020" ht="14.25" customHeight="1"/>
    <row r="765022" ht="14.25" customHeight="1"/>
    <row r="765024" ht="14.25" customHeight="1"/>
    <row r="765026" ht="14.25" customHeight="1"/>
    <row r="765028" ht="14.25" customHeight="1"/>
    <row r="765030" ht="14.25" customHeight="1"/>
    <row r="765032" ht="14.25" customHeight="1"/>
    <row r="765034" ht="14.25" customHeight="1"/>
    <row r="765036" ht="14.25" customHeight="1"/>
    <row r="765038" ht="14.25" customHeight="1"/>
    <row r="765040" ht="14.25" customHeight="1"/>
    <row r="765042" ht="14.25" customHeight="1"/>
    <row r="765044" ht="14.25" customHeight="1"/>
    <row r="765046" ht="14.25" customHeight="1"/>
    <row r="765048" ht="14.25" customHeight="1"/>
    <row r="765050" ht="14.25" customHeight="1"/>
    <row r="765052" ht="14.25" customHeight="1"/>
    <row r="765054" ht="14.25" customHeight="1"/>
    <row r="765056" ht="14.25" customHeight="1"/>
    <row r="765058" ht="14.25" customHeight="1"/>
    <row r="765060" ht="14.25" customHeight="1"/>
    <row r="765062" ht="14.25" customHeight="1"/>
    <row r="765064" ht="14.25" customHeight="1"/>
    <row r="765066" ht="14.25" customHeight="1"/>
    <row r="765068" ht="14.25" customHeight="1"/>
    <row r="765070" ht="14.25" customHeight="1"/>
    <row r="765072" ht="14.25" customHeight="1"/>
    <row r="765074" ht="14.25" customHeight="1"/>
    <row r="765076" ht="14.25" customHeight="1"/>
    <row r="765078" ht="14.25" customHeight="1"/>
    <row r="765080" ht="14.25" customHeight="1"/>
    <row r="765082" ht="14.25" customHeight="1"/>
    <row r="765084" ht="14.25" customHeight="1"/>
    <row r="765086" ht="14.25" customHeight="1"/>
    <row r="765088" ht="14.25" customHeight="1"/>
    <row r="765090" ht="14.25" customHeight="1"/>
    <row r="765092" ht="14.25" customHeight="1"/>
    <row r="765094" ht="14.25" customHeight="1"/>
    <row r="765096" ht="14.25" customHeight="1"/>
    <row r="765098" ht="14.25" customHeight="1"/>
    <row r="765100" ht="14.25" customHeight="1"/>
    <row r="765102" ht="14.25" customHeight="1"/>
    <row r="765104" ht="14.25" customHeight="1"/>
    <row r="765106" ht="14.25" customHeight="1"/>
    <row r="765108" ht="14.25" customHeight="1"/>
    <row r="765110" ht="14.25" customHeight="1"/>
    <row r="765112" ht="14.25" customHeight="1"/>
    <row r="765114" ht="14.25" customHeight="1"/>
    <row r="765116" ht="14.25" customHeight="1"/>
    <row r="765118" ht="14.25" customHeight="1"/>
    <row r="765120" ht="14.25" customHeight="1"/>
    <row r="765122" ht="14.25" customHeight="1"/>
    <row r="765124" ht="14.25" customHeight="1"/>
    <row r="765126" ht="14.25" customHeight="1"/>
    <row r="765128" ht="14.25" customHeight="1"/>
    <row r="765130" ht="14.25" customHeight="1"/>
    <row r="765132" ht="14.25" customHeight="1"/>
    <row r="765134" ht="14.25" customHeight="1"/>
    <row r="765136" ht="14.25" customHeight="1"/>
    <row r="765138" ht="14.25" customHeight="1"/>
    <row r="765140" ht="14.25" customHeight="1"/>
    <row r="765142" ht="14.25" customHeight="1"/>
    <row r="765144" ht="14.25" customHeight="1"/>
    <row r="765146" ht="14.25" customHeight="1"/>
    <row r="765148" ht="14.25" customHeight="1"/>
    <row r="765150" ht="14.25" customHeight="1"/>
    <row r="765152" ht="14.25" customHeight="1"/>
    <row r="765154" ht="14.25" customHeight="1"/>
    <row r="765156" ht="14.25" customHeight="1"/>
    <row r="765158" ht="14.25" customHeight="1"/>
    <row r="765160" ht="14.25" customHeight="1"/>
    <row r="765162" ht="14.25" customHeight="1"/>
    <row r="765164" ht="14.25" customHeight="1"/>
    <row r="765166" ht="14.25" customHeight="1"/>
    <row r="765168" ht="14.25" customHeight="1"/>
    <row r="765170" ht="14.25" customHeight="1"/>
    <row r="765172" ht="14.25" customHeight="1"/>
    <row r="765174" ht="14.25" customHeight="1"/>
    <row r="765176" ht="14.25" customHeight="1"/>
    <row r="765178" ht="14.25" customHeight="1"/>
    <row r="765180" ht="14.25" customHeight="1"/>
    <row r="765182" ht="14.25" customHeight="1"/>
    <row r="765184" ht="14.25" customHeight="1"/>
    <row r="765186" ht="14.25" customHeight="1"/>
    <row r="765188" ht="14.25" customHeight="1"/>
    <row r="765190" ht="14.25" customHeight="1"/>
    <row r="765192" ht="14.25" customHeight="1"/>
    <row r="765194" ht="14.25" customHeight="1"/>
    <row r="765196" ht="14.25" customHeight="1"/>
    <row r="765198" ht="14.25" customHeight="1"/>
    <row r="765200" ht="14.25" customHeight="1"/>
    <row r="765202" ht="14.25" customHeight="1"/>
    <row r="765204" ht="14.25" customHeight="1"/>
    <row r="765206" ht="14.25" customHeight="1"/>
    <row r="765208" ht="14.25" customHeight="1"/>
    <row r="765210" ht="14.25" customHeight="1"/>
    <row r="765212" ht="14.25" customHeight="1"/>
    <row r="765214" ht="14.25" customHeight="1"/>
    <row r="765216" ht="14.25" customHeight="1"/>
    <row r="765218" ht="14.25" customHeight="1"/>
    <row r="765220" ht="14.25" customHeight="1"/>
    <row r="765222" ht="14.25" customHeight="1"/>
    <row r="765224" ht="14.25" customHeight="1"/>
    <row r="765226" ht="14.25" customHeight="1"/>
    <row r="765228" ht="14.25" customHeight="1"/>
    <row r="765230" ht="14.25" customHeight="1"/>
    <row r="765232" ht="14.25" customHeight="1"/>
    <row r="765234" ht="14.25" customHeight="1"/>
    <row r="765236" ht="14.25" customHeight="1"/>
    <row r="765238" ht="14.25" customHeight="1"/>
    <row r="765240" ht="14.25" customHeight="1"/>
    <row r="765242" ht="14.25" customHeight="1"/>
    <row r="765244" ht="14.25" customHeight="1"/>
    <row r="765246" ht="14.25" customHeight="1"/>
    <row r="765248" ht="14.25" customHeight="1"/>
    <row r="765250" ht="14.25" customHeight="1"/>
    <row r="765252" ht="14.25" customHeight="1"/>
    <row r="765254" ht="14.25" customHeight="1"/>
    <row r="765256" ht="14.25" customHeight="1"/>
    <row r="765258" ht="14.25" customHeight="1"/>
    <row r="765260" ht="14.25" customHeight="1"/>
    <row r="765262" ht="14.25" customHeight="1"/>
    <row r="765264" ht="14.25" customHeight="1"/>
    <row r="765266" ht="14.25" customHeight="1"/>
    <row r="765268" ht="14.25" customHeight="1"/>
    <row r="765270" ht="14.25" customHeight="1"/>
    <row r="765272" ht="14.25" customHeight="1"/>
    <row r="765274" ht="14.25" customHeight="1"/>
    <row r="765276" ht="14.25" customHeight="1"/>
    <row r="765278" ht="14.25" customHeight="1"/>
    <row r="765280" ht="14.25" customHeight="1"/>
    <row r="765282" ht="14.25" customHeight="1"/>
    <row r="765284" ht="14.25" customHeight="1"/>
    <row r="765286" ht="14.25" customHeight="1"/>
    <row r="765288" ht="14.25" customHeight="1"/>
    <row r="765290" ht="14.25" customHeight="1"/>
    <row r="765292" ht="14.25" customHeight="1"/>
    <row r="765294" ht="14.25" customHeight="1"/>
    <row r="765296" ht="14.25" customHeight="1"/>
    <row r="765298" ht="14.25" customHeight="1"/>
    <row r="765300" ht="14.25" customHeight="1"/>
    <row r="765302" ht="14.25" customHeight="1"/>
    <row r="765304" ht="14.25" customHeight="1"/>
    <row r="765306" ht="14.25" customHeight="1"/>
    <row r="765308" ht="14.25" customHeight="1"/>
    <row r="765310" ht="14.25" customHeight="1"/>
    <row r="765312" ht="14.25" customHeight="1"/>
    <row r="765314" ht="14.25" customHeight="1"/>
    <row r="765316" ht="14.25" customHeight="1"/>
    <row r="765318" ht="14.25" customHeight="1"/>
    <row r="765320" ht="14.25" customHeight="1"/>
    <row r="765322" ht="14.25" customHeight="1"/>
    <row r="765324" ht="14.25" customHeight="1"/>
    <row r="765326" ht="14.25" customHeight="1"/>
    <row r="765328" ht="14.25" customHeight="1"/>
    <row r="765330" ht="14.25" customHeight="1"/>
    <row r="765332" ht="14.25" customHeight="1"/>
    <row r="765334" ht="14.25" customHeight="1"/>
    <row r="765336" ht="14.25" customHeight="1"/>
    <row r="765338" ht="14.25" customHeight="1"/>
    <row r="765340" ht="14.25" customHeight="1"/>
    <row r="765342" ht="14.25" customHeight="1"/>
    <row r="765344" ht="14.25" customHeight="1"/>
    <row r="765346" ht="14.25" customHeight="1"/>
    <row r="765348" ht="14.25" customHeight="1"/>
    <row r="765350" ht="14.25" customHeight="1"/>
    <row r="765352" ht="14.25" customHeight="1"/>
    <row r="765354" ht="14.25" customHeight="1"/>
    <row r="765356" ht="14.25" customHeight="1"/>
    <row r="765358" ht="14.25" customHeight="1"/>
    <row r="765360" ht="14.25" customHeight="1"/>
    <row r="765362" ht="14.25" customHeight="1"/>
    <row r="765364" ht="14.25" customHeight="1"/>
    <row r="765366" ht="14.25" customHeight="1"/>
    <row r="765368" ht="14.25" customHeight="1"/>
    <row r="765370" ht="14.25" customHeight="1"/>
    <row r="765372" ht="14.25" customHeight="1"/>
    <row r="765374" ht="14.25" customHeight="1"/>
    <row r="765376" ht="14.25" customHeight="1"/>
    <row r="765378" ht="14.25" customHeight="1"/>
    <row r="765380" ht="14.25" customHeight="1"/>
    <row r="765382" ht="14.25" customHeight="1"/>
    <row r="765384" ht="14.25" customHeight="1"/>
    <row r="765386" ht="14.25" customHeight="1"/>
    <row r="765388" ht="14.25" customHeight="1"/>
    <row r="765390" ht="14.25" customHeight="1"/>
    <row r="765392" ht="14.25" customHeight="1"/>
    <row r="765394" ht="14.25" customHeight="1"/>
    <row r="765396" ht="14.25" customHeight="1"/>
    <row r="765398" ht="14.25" customHeight="1"/>
    <row r="765400" ht="14.25" customHeight="1"/>
    <row r="765402" ht="14.25" customHeight="1"/>
    <row r="765404" ht="14.25" customHeight="1"/>
    <row r="765406" ht="14.25" customHeight="1"/>
    <row r="765408" ht="14.25" customHeight="1"/>
    <row r="765410" ht="14.25" customHeight="1"/>
    <row r="765412" ht="14.25" customHeight="1"/>
    <row r="765414" ht="14.25" customHeight="1"/>
    <row r="765416" ht="14.25" customHeight="1"/>
    <row r="765418" ht="14.25" customHeight="1"/>
    <row r="765420" ht="14.25" customHeight="1"/>
    <row r="765422" ht="14.25" customHeight="1"/>
    <row r="765424" ht="14.25" customHeight="1"/>
    <row r="765426" ht="14.25" customHeight="1"/>
    <row r="765428" ht="14.25" customHeight="1"/>
    <row r="765430" ht="14.25" customHeight="1"/>
    <row r="765432" ht="14.25" customHeight="1"/>
    <row r="765434" ht="14.25" customHeight="1"/>
    <row r="765436" ht="14.25" customHeight="1"/>
    <row r="765438" ht="14.25" customHeight="1"/>
    <row r="765440" ht="14.25" customHeight="1"/>
    <row r="765442" ht="14.25" customHeight="1"/>
    <row r="765444" ht="14.25" customHeight="1"/>
    <row r="765446" ht="14.25" customHeight="1"/>
    <row r="765448" ht="14.25" customHeight="1"/>
    <row r="765450" ht="14.25" customHeight="1"/>
    <row r="765452" ht="14.25" customHeight="1"/>
    <row r="765454" ht="14.25" customHeight="1"/>
    <row r="765456" ht="14.25" customHeight="1"/>
    <row r="765458" ht="14.25" customHeight="1"/>
    <row r="765460" ht="14.25" customHeight="1"/>
    <row r="765462" ht="14.25" customHeight="1"/>
    <row r="765464" ht="14.25" customHeight="1"/>
    <row r="765466" ht="14.25" customHeight="1"/>
    <row r="765468" ht="14.25" customHeight="1"/>
    <row r="765470" ht="14.25" customHeight="1"/>
    <row r="765472" ht="14.25" customHeight="1"/>
    <row r="765474" ht="14.25" customHeight="1"/>
    <row r="765476" ht="14.25" customHeight="1"/>
    <row r="765478" ht="14.25" customHeight="1"/>
    <row r="765480" ht="14.25" customHeight="1"/>
    <row r="765482" ht="14.25" customHeight="1"/>
    <row r="765484" ht="14.25" customHeight="1"/>
    <row r="765486" ht="14.25" customHeight="1"/>
    <row r="765488" ht="14.25" customHeight="1"/>
    <row r="765490" ht="14.25" customHeight="1"/>
    <row r="765492" ht="14.25" customHeight="1"/>
    <row r="765494" ht="14.25" customHeight="1"/>
    <row r="765496" ht="14.25" customHeight="1"/>
    <row r="765498" ht="14.25" customHeight="1"/>
    <row r="765500" ht="14.25" customHeight="1"/>
    <row r="765502" ht="14.25" customHeight="1"/>
    <row r="765504" ht="14.25" customHeight="1"/>
    <row r="765506" ht="14.25" customHeight="1"/>
    <row r="765508" ht="14.25" customHeight="1"/>
    <row r="765510" ht="14.25" customHeight="1"/>
    <row r="765512" ht="14.25" customHeight="1"/>
    <row r="765514" ht="14.25" customHeight="1"/>
    <row r="765516" ht="14.25" customHeight="1"/>
    <row r="765518" ht="14.25" customHeight="1"/>
    <row r="765520" ht="14.25" customHeight="1"/>
    <row r="765522" ht="14.25" customHeight="1"/>
    <row r="765524" ht="14.25" customHeight="1"/>
    <row r="765526" ht="14.25" customHeight="1"/>
    <row r="765528" ht="14.25" customHeight="1"/>
    <row r="765530" ht="14.25" customHeight="1"/>
    <row r="765532" ht="14.25" customHeight="1"/>
    <row r="765534" ht="14.25" customHeight="1"/>
    <row r="765536" ht="14.25" customHeight="1"/>
    <row r="765538" ht="14.25" customHeight="1"/>
    <row r="765540" ht="14.25" customHeight="1"/>
    <row r="765542" ht="14.25" customHeight="1"/>
    <row r="765544" ht="14.25" customHeight="1"/>
    <row r="765546" ht="14.25" customHeight="1"/>
    <row r="765548" ht="14.25" customHeight="1"/>
    <row r="765550" ht="14.25" customHeight="1"/>
    <row r="765552" ht="14.25" customHeight="1"/>
    <row r="765554" ht="14.25" customHeight="1"/>
    <row r="765556" ht="14.25" customHeight="1"/>
    <row r="765558" ht="14.25" customHeight="1"/>
    <row r="765560" ht="14.25" customHeight="1"/>
    <row r="765562" ht="14.25" customHeight="1"/>
    <row r="765564" ht="14.25" customHeight="1"/>
    <row r="765566" ht="14.25" customHeight="1"/>
    <row r="765568" ht="14.25" customHeight="1"/>
    <row r="765570" ht="14.25" customHeight="1"/>
    <row r="765572" ht="14.25" customHeight="1"/>
    <row r="765574" ht="14.25" customHeight="1"/>
    <row r="765576" ht="14.25" customHeight="1"/>
    <row r="765578" ht="14.25" customHeight="1"/>
    <row r="765580" ht="14.25" customHeight="1"/>
    <row r="765582" ht="14.25" customHeight="1"/>
    <row r="765584" ht="14.25" customHeight="1"/>
    <row r="765586" ht="14.25" customHeight="1"/>
    <row r="765588" ht="14.25" customHeight="1"/>
    <row r="765590" ht="14.25" customHeight="1"/>
    <row r="765592" ht="14.25" customHeight="1"/>
    <row r="765594" ht="14.25" customHeight="1"/>
    <row r="765596" ht="14.25" customHeight="1"/>
    <row r="765598" ht="14.25" customHeight="1"/>
    <row r="765600" ht="14.25" customHeight="1"/>
    <row r="765602" ht="14.25" customHeight="1"/>
    <row r="765604" ht="14.25" customHeight="1"/>
    <row r="765606" ht="14.25" customHeight="1"/>
    <row r="765608" ht="14.25" customHeight="1"/>
    <row r="765610" ht="14.25" customHeight="1"/>
    <row r="765612" ht="14.25" customHeight="1"/>
    <row r="765614" ht="14.25" customHeight="1"/>
    <row r="765616" ht="14.25" customHeight="1"/>
    <row r="765618" ht="14.25" customHeight="1"/>
    <row r="765620" ht="14.25" customHeight="1"/>
    <row r="765622" ht="14.25" customHeight="1"/>
    <row r="765624" ht="14.25" customHeight="1"/>
    <row r="765626" ht="14.25" customHeight="1"/>
    <row r="765628" ht="14.25" customHeight="1"/>
    <row r="765630" ht="14.25" customHeight="1"/>
    <row r="765632" ht="14.25" customHeight="1"/>
    <row r="765634" ht="14.25" customHeight="1"/>
    <row r="765636" ht="14.25" customHeight="1"/>
    <row r="765638" ht="14.25" customHeight="1"/>
    <row r="765640" ht="14.25" customHeight="1"/>
    <row r="765642" ht="14.25" customHeight="1"/>
    <row r="765644" ht="14.25" customHeight="1"/>
    <row r="765646" ht="14.25" customHeight="1"/>
    <row r="765648" ht="14.25" customHeight="1"/>
    <row r="765650" ht="14.25" customHeight="1"/>
    <row r="765652" ht="14.25" customHeight="1"/>
    <row r="765654" ht="14.25" customHeight="1"/>
    <row r="765656" ht="14.25" customHeight="1"/>
    <row r="765658" ht="14.25" customHeight="1"/>
    <row r="765660" ht="14.25" customHeight="1"/>
    <row r="765662" ht="14.25" customHeight="1"/>
    <row r="765664" ht="14.25" customHeight="1"/>
    <row r="765666" ht="14.25" customHeight="1"/>
    <row r="765668" ht="14.25" customHeight="1"/>
    <row r="765670" ht="14.25" customHeight="1"/>
    <row r="765672" ht="14.25" customHeight="1"/>
    <row r="765674" ht="14.25" customHeight="1"/>
    <row r="765676" ht="14.25" customHeight="1"/>
    <row r="765678" ht="14.25" customHeight="1"/>
    <row r="765680" ht="14.25" customHeight="1"/>
    <row r="765682" ht="14.25" customHeight="1"/>
    <row r="765684" ht="14.25" customHeight="1"/>
    <row r="765686" ht="14.25" customHeight="1"/>
    <row r="765688" ht="14.25" customHeight="1"/>
    <row r="765690" ht="14.25" customHeight="1"/>
    <row r="765692" ht="14.25" customHeight="1"/>
    <row r="765694" ht="14.25" customHeight="1"/>
    <row r="765696" ht="14.25" customHeight="1"/>
    <row r="765698" ht="14.25" customHeight="1"/>
    <row r="765700" ht="14.25" customHeight="1"/>
    <row r="765702" ht="14.25" customHeight="1"/>
    <row r="765704" ht="14.25" customHeight="1"/>
    <row r="765706" ht="14.25" customHeight="1"/>
    <row r="765708" ht="14.25" customHeight="1"/>
    <row r="765710" ht="14.25" customHeight="1"/>
    <row r="765712" ht="14.25" customHeight="1"/>
    <row r="765714" ht="14.25" customHeight="1"/>
    <row r="765716" ht="14.25" customHeight="1"/>
    <row r="765718" ht="14.25" customHeight="1"/>
    <row r="765720" ht="14.25" customHeight="1"/>
    <row r="765722" ht="14.25" customHeight="1"/>
    <row r="765724" ht="14.25" customHeight="1"/>
    <row r="765726" ht="14.25" customHeight="1"/>
    <row r="765728" ht="14.25" customHeight="1"/>
    <row r="765730" ht="14.25" customHeight="1"/>
    <row r="765732" ht="14.25" customHeight="1"/>
    <row r="765734" ht="14.25" customHeight="1"/>
    <row r="765736" ht="14.25" customHeight="1"/>
    <row r="765738" ht="14.25" customHeight="1"/>
    <row r="765740" ht="14.25" customHeight="1"/>
    <row r="765742" ht="14.25" customHeight="1"/>
    <row r="765744" ht="14.25" customHeight="1"/>
    <row r="765746" ht="14.25" customHeight="1"/>
    <row r="765748" ht="14.25" customHeight="1"/>
    <row r="765750" ht="14.25" customHeight="1"/>
    <row r="765752" ht="14.25" customHeight="1"/>
    <row r="765754" ht="14.25" customHeight="1"/>
    <row r="765756" ht="14.25" customHeight="1"/>
    <row r="765758" ht="14.25" customHeight="1"/>
    <row r="765760" ht="14.25" customHeight="1"/>
    <row r="765762" ht="14.25" customHeight="1"/>
    <row r="765764" ht="14.25" customHeight="1"/>
    <row r="765766" ht="14.25" customHeight="1"/>
    <row r="765768" ht="14.25" customHeight="1"/>
    <row r="765770" ht="14.25" customHeight="1"/>
    <row r="765772" ht="14.25" customHeight="1"/>
    <row r="765774" ht="14.25" customHeight="1"/>
    <row r="765776" ht="14.25" customHeight="1"/>
    <row r="765778" ht="14.25" customHeight="1"/>
    <row r="765780" ht="14.25" customHeight="1"/>
    <row r="765782" ht="14.25" customHeight="1"/>
    <row r="765784" ht="14.25" customHeight="1"/>
    <row r="765786" ht="14.25" customHeight="1"/>
    <row r="765788" ht="14.25" customHeight="1"/>
    <row r="765790" ht="14.25" customHeight="1"/>
    <row r="765792" ht="14.25" customHeight="1"/>
    <row r="765794" ht="14.25" customHeight="1"/>
    <row r="765796" ht="14.25" customHeight="1"/>
    <row r="765798" ht="14.25" customHeight="1"/>
    <row r="765800" ht="14.25" customHeight="1"/>
    <row r="765802" ht="14.25" customHeight="1"/>
    <row r="765804" ht="14.25" customHeight="1"/>
    <row r="765806" ht="14.25" customHeight="1"/>
    <row r="765808" ht="14.25" customHeight="1"/>
    <row r="765810" ht="14.25" customHeight="1"/>
    <row r="765812" ht="14.25" customHeight="1"/>
    <row r="765814" ht="14.25" customHeight="1"/>
    <row r="765816" ht="14.25" customHeight="1"/>
    <row r="765818" ht="14.25" customHeight="1"/>
    <row r="765820" ht="14.25" customHeight="1"/>
    <row r="765822" ht="14.25" customHeight="1"/>
    <row r="765824" ht="14.25" customHeight="1"/>
    <row r="765826" ht="14.25" customHeight="1"/>
    <row r="765828" ht="14.25" customHeight="1"/>
    <row r="765830" ht="14.25" customHeight="1"/>
    <row r="765832" ht="14.25" customHeight="1"/>
    <row r="765834" ht="14.25" customHeight="1"/>
    <row r="765836" ht="14.25" customHeight="1"/>
    <row r="765838" ht="14.25" customHeight="1"/>
    <row r="765840" ht="14.25" customHeight="1"/>
    <row r="765842" ht="14.25" customHeight="1"/>
    <row r="765844" ht="14.25" customHeight="1"/>
    <row r="765846" ht="14.25" customHeight="1"/>
    <row r="765848" ht="14.25" customHeight="1"/>
    <row r="765850" ht="14.25" customHeight="1"/>
    <row r="765852" ht="14.25" customHeight="1"/>
    <row r="765854" ht="14.25" customHeight="1"/>
    <row r="765856" ht="14.25" customHeight="1"/>
    <row r="765858" ht="14.25" customHeight="1"/>
    <row r="765860" ht="14.25" customHeight="1"/>
    <row r="765862" ht="14.25" customHeight="1"/>
    <row r="765864" ht="14.25" customHeight="1"/>
    <row r="765866" ht="14.25" customHeight="1"/>
    <row r="765868" ht="14.25" customHeight="1"/>
    <row r="765870" ht="14.25" customHeight="1"/>
    <row r="765872" ht="14.25" customHeight="1"/>
    <row r="765874" ht="14.25" customHeight="1"/>
    <row r="765876" ht="14.25" customHeight="1"/>
    <row r="765878" ht="14.25" customHeight="1"/>
    <row r="765880" ht="14.25" customHeight="1"/>
    <row r="765882" ht="14.25" customHeight="1"/>
    <row r="765884" ht="14.25" customHeight="1"/>
    <row r="765886" ht="14.25" customHeight="1"/>
    <row r="765888" ht="14.25" customHeight="1"/>
    <row r="765890" ht="14.25" customHeight="1"/>
    <row r="765892" ht="14.25" customHeight="1"/>
    <row r="765894" ht="14.25" customHeight="1"/>
    <row r="765896" ht="14.25" customHeight="1"/>
    <row r="765898" ht="14.25" customHeight="1"/>
    <row r="765900" ht="14.25" customHeight="1"/>
    <row r="765902" ht="14.25" customHeight="1"/>
    <row r="765904" ht="14.25" customHeight="1"/>
    <row r="765906" ht="14.25" customHeight="1"/>
    <row r="765908" ht="14.25" customHeight="1"/>
    <row r="765910" ht="14.25" customHeight="1"/>
    <row r="765912" ht="14.25" customHeight="1"/>
    <row r="765914" ht="14.25" customHeight="1"/>
    <row r="765916" ht="14.25" customHeight="1"/>
    <row r="765918" ht="14.25" customHeight="1"/>
    <row r="765920" ht="14.25" customHeight="1"/>
    <row r="765922" ht="14.25" customHeight="1"/>
    <row r="765924" ht="14.25" customHeight="1"/>
    <row r="765926" ht="14.25" customHeight="1"/>
    <row r="765928" ht="14.25" customHeight="1"/>
    <row r="765930" ht="14.25" customHeight="1"/>
    <row r="765932" ht="14.25" customHeight="1"/>
    <row r="765934" ht="14.25" customHeight="1"/>
    <row r="765936" ht="14.25" customHeight="1"/>
    <row r="765938" ht="14.25" customHeight="1"/>
    <row r="765940" ht="14.25" customHeight="1"/>
    <row r="765942" ht="14.25" customHeight="1"/>
    <row r="765944" ht="14.25" customHeight="1"/>
    <row r="765946" ht="14.25" customHeight="1"/>
    <row r="765948" ht="14.25" customHeight="1"/>
    <row r="765950" ht="14.25" customHeight="1"/>
    <row r="765952" ht="14.25" customHeight="1"/>
    <row r="765954" ht="14.25" customHeight="1"/>
    <row r="765956" ht="14.25" customHeight="1"/>
    <row r="765958" ht="14.25" customHeight="1"/>
    <row r="765960" ht="14.25" customHeight="1"/>
    <row r="765962" ht="14.25" customHeight="1"/>
    <row r="765964" ht="14.25" customHeight="1"/>
    <row r="765966" ht="14.25" customHeight="1"/>
    <row r="765968" ht="14.25" customHeight="1"/>
    <row r="765970" ht="14.25" customHeight="1"/>
    <row r="765972" ht="14.25" customHeight="1"/>
    <row r="765974" ht="14.25" customHeight="1"/>
    <row r="765976" ht="14.25" customHeight="1"/>
    <row r="765978" ht="14.25" customHeight="1"/>
    <row r="765980" ht="14.25" customHeight="1"/>
    <row r="765982" ht="14.25" customHeight="1"/>
    <row r="765984" ht="14.25" customHeight="1"/>
    <row r="765986" ht="14.25" customHeight="1"/>
    <row r="765988" ht="14.25" customHeight="1"/>
    <row r="765990" ht="14.25" customHeight="1"/>
    <row r="765992" ht="14.25" customHeight="1"/>
    <row r="765994" ht="14.25" customHeight="1"/>
    <row r="765996" ht="14.25" customHeight="1"/>
    <row r="765998" ht="14.25" customHeight="1"/>
    <row r="766000" ht="14.25" customHeight="1"/>
    <row r="766002" ht="14.25" customHeight="1"/>
    <row r="766004" ht="14.25" customHeight="1"/>
    <row r="766006" ht="14.25" customHeight="1"/>
    <row r="766008" ht="14.25" customHeight="1"/>
    <row r="766010" ht="14.25" customHeight="1"/>
    <row r="766012" ht="14.25" customHeight="1"/>
    <row r="766014" ht="14.25" customHeight="1"/>
    <row r="766016" ht="14.25" customHeight="1"/>
    <row r="766018" ht="14.25" customHeight="1"/>
    <row r="766020" ht="14.25" customHeight="1"/>
    <row r="766022" ht="14.25" customHeight="1"/>
    <row r="766024" ht="14.25" customHeight="1"/>
    <row r="766026" ht="14.25" customHeight="1"/>
    <row r="766028" ht="14.25" customHeight="1"/>
    <row r="766030" ht="14.25" customHeight="1"/>
    <row r="766032" ht="14.25" customHeight="1"/>
    <row r="766034" ht="14.25" customHeight="1"/>
    <row r="766036" ht="14.25" customHeight="1"/>
    <row r="766038" ht="14.25" customHeight="1"/>
    <row r="766040" ht="14.25" customHeight="1"/>
    <row r="766042" ht="14.25" customHeight="1"/>
    <row r="766044" ht="14.25" customHeight="1"/>
    <row r="766046" ht="14.25" customHeight="1"/>
    <row r="766048" ht="14.25" customHeight="1"/>
    <row r="766050" ht="14.25" customHeight="1"/>
    <row r="766052" ht="14.25" customHeight="1"/>
    <row r="766054" ht="14.25" customHeight="1"/>
    <row r="766056" ht="14.25" customHeight="1"/>
    <row r="766058" ht="14.25" customHeight="1"/>
    <row r="766060" ht="14.25" customHeight="1"/>
    <row r="766062" ht="14.25" customHeight="1"/>
    <row r="766064" ht="14.25" customHeight="1"/>
    <row r="766066" ht="14.25" customHeight="1"/>
    <row r="766068" ht="14.25" customHeight="1"/>
    <row r="766070" ht="14.25" customHeight="1"/>
    <row r="766072" ht="14.25" customHeight="1"/>
    <row r="766074" ht="14.25" customHeight="1"/>
    <row r="766076" ht="14.25" customHeight="1"/>
    <row r="766078" ht="14.25" customHeight="1"/>
    <row r="766080" ht="14.25" customHeight="1"/>
    <row r="766082" ht="14.25" customHeight="1"/>
    <row r="766084" ht="14.25" customHeight="1"/>
    <row r="766086" ht="14.25" customHeight="1"/>
    <row r="766088" ht="14.25" customHeight="1"/>
    <row r="766090" ht="14.25" customHeight="1"/>
    <row r="766092" ht="14.25" customHeight="1"/>
    <row r="766094" ht="14.25" customHeight="1"/>
    <row r="766096" ht="14.25" customHeight="1"/>
    <row r="766098" ht="14.25" customHeight="1"/>
    <row r="766100" ht="14.25" customHeight="1"/>
    <row r="766102" ht="14.25" customHeight="1"/>
    <row r="766104" ht="14.25" customHeight="1"/>
    <row r="766106" ht="14.25" customHeight="1"/>
    <row r="766108" ht="14.25" customHeight="1"/>
    <row r="766110" ht="14.25" customHeight="1"/>
    <row r="766112" ht="14.25" customHeight="1"/>
    <row r="766114" ht="14.25" customHeight="1"/>
    <row r="766116" ht="14.25" customHeight="1"/>
    <row r="766118" ht="14.25" customHeight="1"/>
    <row r="766120" ht="14.25" customHeight="1"/>
    <row r="766122" ht="14.25" customHeight="1"/>
    <row r="766124" ht="14.25" customHeight="1"/>
    <row r="766126" ht="14.25" customHeight="1"/>
    <row r="766128" ht="14.25" customHeight="1"/>
    <row r="766130" ht="14.25" customHeight="1"/>
    <row r="766132" ht="14.25" customHeight="1"/>
    <row r="766134" ht="14.25" customHeight="1"/>
    <row r="766136" ht="14.25" customHeight="1"/>
    <row r="766138" ht="14.25" customHeight="1"/>
    <row r="766140" ht="14.25" customHeight="1"/>
    <row r="766142" ht="14.25" customHeight="1"/>
    <row r="766144" ht="14.25" customHeight="1"/>
    <row r="766146" ht="14.25" customHeight="1"/>
    <row r="766148" ht="14.25" customHeight="1"/>
    <row r="766150" ht="14.25" customHeight="1"/>
    <row r="766152" ht="14.25" customHeight="1"/>
    <row r="766154" ht="14.25" customHeight="1"/>
    <row r="766156" ht="14.25" customHeight="1"/>
    <row r="766158" ht="14.25" customHeight="1"/>
    <row r="766160" ht="14.25" customHeight="1"/>
    <row r="766162" ht="14.25" customHeight="1"/>
    <row r="766164" ht="14.25" customHeight="1"/>
    <row r="766166" ht="14.25" customHeight="1"/>
    <row r="766168" ht="14.25" customHeight="1"/>
    <row r="766170" ht="14.25" customHeight="1"/>
    <row r="766172" ht="14.25" customHeight="1"/>
    <row r="766174" ht="14.25" customHeight="1"/>
    <row r="766176" ht="14.25" customHeight="1"/>
    <row r="766178" ht="14.25" customHeight="1"/>
    <row r="766180" ht="14.25" customHeight="1"/>
    <row r="766182" ht="14.25" customHeight="1"/>
    <row r="766184" ht="14.25" customHeight="1"/>
    <row r="766186" ht="14.25" customHeight="1"/>
    <row r="766188" ht="14.25" customHeight="1"/>
    <row r="766190" ht="14.25" customHeight="1"/>
    <row r="766192" ht="14.25" customHeight="1"/>
    <row r="766194" ht="14.25" customHeight="1"/>
    <row r="766196" ht="14.25" customHeight="1"/>
    <row r="766198" ht="14.25" customHeight="1"/>
    <row r="766200" ht="14.25" customHeight="1"/>
    <row r="766202" ht="14.25" customHeight="1"/>
    <row r="766204" ht="14.25" customHeight="1"/>
    <row r="766206" ht="14.25" customHeight="1"/>
    <row r="766208" ht="14.25" customHeight="1"/>
    <row r="766210" ht="14.25" customHeight="1"/>
    <row r="766212" ht="14.25" customHeight="1"/>
    <row r="766214" ht="14.25" customHeight="1"/>
    <row r="766216" ht="14.25" customHeight="1"/>
    <row r="766218" ht="14.25" customHeight="1"/>
    <row r="766220" ht="14.25" customHeight="1"/>
    <row r="766222" ht="14.25" customHeight="1"/>
    <row r="766224" ht="14.25" customHeight="1"/>
    <row r="766226" ht="14.25" customHeight="1"/>
    <row r="766228" ht="14.25" customHeight="1"/>
    <row r="766230" ht="14.25" customHeight="1"/>
    <row r="766232" ht="14.25" customHeight="1"/>
    <row r="766234" ht="14.25" customHeight="1"/>
    <row r="766236" ht="14.25" customHeight="1"/>
    <row r="766238" ht="14.25" customHeight="1"/>
    <row r="766240" ht="14.25" customHeight="1"/>
    <row r="766242" ht="14.25" customHeight="1"/>
    <row r="766244" ht="14.25" customHeight="1"/>
    <row r="766246" ht="14.25" customHeight="1"/>
    <row r="766248" ht="14.25" customHeight="1"/>
    <row r="766250" ht="14.25" customHeight="1"/>
    <row r="766252" ht="14.25" customHeight="1"/>
    <row r="766254" ht="14.25" customHeight="1"/>
    <row r="766256" ht="14.25" customHeight="1"/>
    <row r="766258" ht="14.25" customHeight="1"/>
    <row r="766260" ht="14.25" customHeight="1"/>
    <row r="766262" ht="14.25" customHeight="1"/>
    <row r="766264" ht="14.25" customHeight="1"/>
    <row r="766266" ht="14.25" customHeight="1"/>
    <row r="766268" ht="14.25" customHeight="1"/>
    <row r="766270" ht="14.25" customHeight="1"/>
    <row r="766272" ht="14.25" customHeight="1"/>
    <row r="766274" ht="14.25" customHeight="1"/>
    <row r="766276" ht="14.25" customHeight="1"/>
    <row r="766278" ht="14.25" customHeight="1"/>
    <row r="766280" ht="14.25" customHeight="1"/>
    <row r="766282" ht="14.25" customHeight="1"/>
    <row r="766284" ht="14.25" customHeight="1"/>
    <row r="766286" ht="14.25" customHeight="1"/>
    <row r="766288" ht="14.25" customHeight="1"/>
    <row r="766290" ht="14.25" customHeight="1"/>
    <row r="766292" ht="14.25" customHeight="1"/>
    <row r="766294" ht="14.25" customHeight="1"/>
    <row r="766296" ht="14.25" customHeight="1"/>
    <row r="766298" ht="14.25" customHeight="1"/>
    <row r="766300" ht="14.25" customHeight="1"/>
    <row r="766302" ht="14.25" customHeight="1"/>
    <row r="766304" ht="14.25" customHeight="1"/>
    <row r="766306" ht="14.25" customHeight="1"/>
    <row r="766308" ht="14.25" customHeight="1"/>
    <row r="766310" ht="14.25" customHeight="1"/>
    <row r="766312" ht="14.25" customHeight="1"/>
    <row r="766314" ht="14.25" customHeight="1"/>
    <row r="766316" ht="14.25" customHeight="1"/>
    <row r="766318" ht="14.25" customHeight="1"/>
    <row r="766320" ht="14.25" customHeight="1"/>
    <row r="766322" ht="14.25" customHeight="1"/>
    <row r="766324" ht="14.25" customHeight="1"/>
    <row r="766326" ht="14.25" customHeight="1"/>
    <row r="766328" ht="14.25" customHeight="1"/>
    <row r="766330" ht="14.25" customHeight="1"/>
    <row r="766332" ht="14.25" customHeight="1"/>
    <row r="766334" ht="14.25" customHeight="1"/>
    <row r="766336" ht="14.25" customHeight="1"/>
    <row r="766338" ht="14.25" customHeight="1"/>
    <row r="766340" ht="14.25" customHeight="1"/>
    <row r="766342" ht="14.25" customHeight="1"/>
    <row r="766344" ht="14.25" customHeight="1"/>
    <row r="766346" ht="14.25" customHeight="1"/>
    <row r="766348" ht="14.25" customHeight="1"/>
    <row r="766350" ht="14.25" customHeight="1"/>
    <row r="766352" ht="14.25" customHeight="1"/>
    <row r="766354" ht="14.25" customHeight="1"/>
    <row r="766356" ht="14.25" customHeight="1"/>
    <row r="766358" ht="14.25" customHeight="1"/>
    <row r="766360" ht="14.25" customHeight="1"/>
    <row r="766362" ht="14.25" customHeight="1"/>
    <row r="766364" ht="14.25" customHeight="1"/>
    <row r="766366" ht="14.25" customHeight="1"/>
    <row r="766368" ht="14.25" customHeight="1"/>
    <row r="766370" ht="14.25" customHeight="1"/>
    <row r="766372" ht="14.25" customHeight="1"/>
    <row r="766374" ht="14.25" customHeight="1"/>
    <row r="766376" ht="14.25" customHeight="1"/>
    <row r="766378" ht="14.25" customHeight="1"/>
    <row r="766380" ht="14.25" customHeight="1"/>
    <row r="766382" ht="14.25" customHeight="1"/>
    <row r="766384" ht="14.25" customHeight="1"/>
    <row r="766386" ht="14.25" customHeight="1"/>
    <row r="766388" ht="14.25" customHeight="1"/>
    <row r="766390" ht="14.25" customHeight="1"/>
    <row r="766392" ht="14.25" customHeight="1"/>
    <row r="766394" ht="14.25" customHeight="1"/>
    <row r="766396" ht="14.25" customHeight="1"/>
    <row r="766398" ht="14.25" customHeight="1"/>
    <row r="766400" ht="14.25" customHeight="1"/>
    <row r="766402" ht="14.25" customHeight="1"/>
    <row r="766404" ht="14.25" customHeight="1"/>
    <row r="766406" ht="14.25" customHeight="1"/>
    <row r="766408" ht="14.25" customHeight="1"/>
    <row r="766410" ht="14.25" customHeight="1"/>
    <row r="766412" ht="14.25" customHeight="1"/>
    <row r="766414" ht="14.25" customHeight="1"/>
    <row r="766416" ht="14.25" customHeight="1"/>
    <row r="766418" ht="14.25" customHeight="1"/>
    <row r="766420" ht="14.25" customHeight="1"/>
    <row r="766422" ht="14.25" customHeight="1"/>
    <row r="766424" ht="14.25" customHeight="1"/>
    <row r="766426" ht="14.25" customHeight="1"/>
    <row r="766428" ht="14.25" customHeight="1"/>
    <row r="766430" ht="14.25" customHeight="1"/>
    <row r="766432" ht="14.25" customHeight="1"/>
    <row r="766434" ht="14.25" customHeight="1"/>
    <row r="766436" ht="14.25" customHeight="1"/>
    <row r="766438" ht="14.25" customHeight="1"/>
    <row r="766440" ht="14.25" customHeight="1"/>
    <row r="766442" ht="14.25" customHeight="1"/>
    <row r="766444" ht="14.25" customHeight="1"/>
    <row r="766446" ht="14.25" customHeight="1"/>
    <row r="766448" ht="14.25" customHeight="1"/>
    <row r="766450" ht="14.25" customHeight="1"/>
    <row r="766452" ht="14.25" customHeight="1"/>
    <row r="766454" ht="14.25" customHeight="1"/>
    <row r="766456" ht="14.25" customHeight="1"/>
    <row r="766458" ht="14.25" customHeight="1"/>
    <row r="766460" ht="14.25" customHeight="1"/>
    <row r="766462" ht="14.25" customHeight="1"/>
    <row r="766464" ht="14.25" customHeight="1"/>
    <row r="766466" ht="14.25" customHeight="1"/>
    <row r="766468" ht="14.25" customHeight="1"/>
    <row r="766470" ht="14.25" customHeight="1"/>
    <row r="766472" ht="14.25" customHeight="1"/>
    <row r="766474" ht="14.25" customHeight="1"/>
    <row r="766476" ht="14.25" customHeight="1"/>
    <row r="766478" ht="14.25" customHeight="1"/>
    <row r="766480" ht="14.25" customHeight="1"/>
    <row r="766482" ht="14.25" customHeight="1"/>
    <row r="766484" ht="14.25" customHeight="1"/>
    <row r="766486" ht="14.25" customHeight="1"/>
    <row r="766488" ht="14.25" customHeight="1"/>
    <row r="766490" ht="14.25" customHeight="1"/>
    <row r="766492" ht="14.25" customHeight="1"/>
    <row r="766494" ht="14.25" customHeight="1"/>
    <row r="766496" ht="14.25" customHeight="1"/>
    <row r="766498" ht="14.25" customHeight="1"/>
    <row r="766500" ht="14.25" customHeight="1"/>
    <row r="766502" ht="14.25" customHeight="1"/>
    <row r="766504" ht="14.25" customHeight="1"/>
    <row r="766506" ht="14.25" customHeight="1"/>
    <row r="766508" ht="14.25" customHeight="1"/>
    <row r="766510" ht="14.25" customHeight="1"/>
    <row r="766512" ht="14.25" customHeight="1"/>
    <row r="766514" ht="14.25" customHeight="1"/>
    <row r="766516" ht="14.25" customHeight="1"/>
    <row r="766518" ht="14.25" customHeight="1"/>
    <row r="766520" ht="14.25" customHeight="1"/>
    <row r="766522" ht="14.25" customHeight="1"/>
    <row r="766524" ht="14.25" customHeight="1"/>
    <row r="766526" ht="14.25" customHeight="1"/>
    <row r="766528" ht="14.25" customHeight="1"/>
    <row r="766530" ht="14.25" customHeight="1"/>
    <row r="766532" ht="14.25" customHeight="1"/>
    <row r="766534" ht="14.25" customHeight="1"/>
    <row r="766536" ht="14.25" customHeight="1"/>
    <row r="766538" ht="14.25" customHeight="1"/>
    <row r="766540" ht="14.25" customHeight="1"/>
    <row r="766542" ht="14.25" customHeight="1"/>
    <row r="766544" ht="14.25" customHeight="1"/>
    <row r="766546" ht="14.25" customHeight="1"/>
    <row r="766548" ht="14.25" customHeight="1"/>
    <row r="766550" ht="14.25" customHeight="1"/>
    <row r="766552" ht="14.25" customHeight="1"/>
    <row r="766554" ht="14.25" customHeight="1"/>
    <row r="766556" ht="14.25" customHeight="1"/>
    <row r="766558" ht="14.25" customHeight="1"/>
    <row r="766560" ht="14.25" customHeight="1"/>
    <row r="766562" ht="14.25" customHeight="1"/>
    <row r="766564" ht="14.25" customHeight="1"/>
    <row r="766566" ht="14.25" customHeight="1"/>
    <row r="766568" ht="14.25" customHeight="1"/>
    <row r="766570" ht="14.25" customHeight="1"/>
    <row r="766572" ht="14.25" customHeight="1"/>
    <row r="766574" ht="14.25" customHeight="1"/>
    <row r="766576" ht="14.25" customHeight="1"/>
    <row r="766578" ht="14.25" customHeight="1"/>
    <row r="766580" ht="14.25" customHeight="1"/>
    <row r="766582" ht="14.25" customHeight="1"/>
    <row r="766584" ht="14.25" customHeight="1"/>
    <row r="766586" ht="14.25" customHeight="1"/>
    <row r="766588" ht="14.25" customHeight="1"/>
    <row r="766590" ht="14.25" customHeight="1"/>
    <row r="766592" ht="14.25" customHeight="1"/>
    <row r="766594" ht="14.25" customHeight="1"/>
    <row r="766596" ht="14.25" customHeight="1"/>
    <row r="766598" ht="14.25" customHeight="1"/>
    <row r="766600" ht="14.25" customHeight="1"/>
    <row r="766602" ht="14.25" customHeight="1"/>
    <row r="766604" ht="14.25" customHeight="1"/>
    <row r="766606" ht="14.25" customHeight="1"/>
    <row r="766608" ht="14.25" customHeight="1"/>
    <row r="766610" ht="14.25" customHeight="1"/>
    <row r="766612" ht="14.25" customHeight="1"/>
    <row r="766614" ht="14.25" customHeight="1"/>
    <row r="766616" ht="14.25" customHeight="1"/>
    <row r="766618" ht="14.25" customHeight="1"/>
    <row r="766620" ht="14.25" customHeight="1"/>
    <row r="766622" ht="14.25" customHeight="1"/>
    <row r="766624" ht="14.25" customHeight="1"/>
    <row r="766626" ht="14.25" customHeight="1"/>
    <row r="766628" ht="14.25" customHeight="1"/>
    <row r="766630" ht="14.25" customHeight="1"/>
    <row r="766632" ht="14.25" customHeight="1"/>
    <row r="766634" ht="14.25" customHeight="1"/>
    <row r="766636" ht="14.25" customHeight="1"/>
    <row r="766638" ht="14.25" customHeight="1"/>
    <row r="766640" ht="14.25" customHeight="1"/>
    <row r="766642" ht="14.25" customHeight="1"/>
    <row r="766644" ht="14.25" customHeight="1"/>
    <row r="766646" ht="14.25" customHeight="1"/>
    <row r="766648" ht="14.25" customHeight="1"/>
    <row r="766650" ht="14.25" customHeight="1"/>
    <row r="766652" ht="14.25" customHeight="1"/>
    <row r="766654" ht="14.25" customHeight="1"/>
    <row r="766656" ht="14.25" customHeight="1"/>
    <row r="766658" ht="14.25" customHeight="1"/>
    <row r="766660" ht="14.25" customHeight="1"/>
    <row r="766662" ht="14.25" customHeight="1"/>
    <row r="766664" ht="14.25" customHeight="1"/>
    <row r="766666" ht="14.25" customHeight="1"/>
    <row r="766668" ht="14.25" customHeight="1"/>
    <row r="766670" ht="14.25" customHeight="1"/>
    <row r="766672" ht="14.25" customHeight="1"/>
    <row r="766674" ht="14.25" customHeight="1"/>
    <row r="766676" ht="14.25" customHeight="1"/>
    <row r="766678" ht="14.25" customHeight="1"/>
    <row r="766680" ht="14.25" customHeight="1"/>
    <row r="766682" ht="14.25" customHeight="1"/>
    <row r="766684" ht="14.25" customHeight="1"/>
    <row r="766686" ht="14.25" customHeight="1"/>
    <row r="766688" ht="14.25" customHeight="1"/>
    <row r="766690" ht="14.25" customHeight="1"/>
    <row r="766692" ht="14.25" customHeight="1"/>
    <row r="766694" ht="14.25" customHeight="1"/>
    <row r="766696" ht="14.25" customHeight="1"/>
    <row r="766698" ht="14.25" customHeight="1"/>
    <row r="766700" ht="14.25" customHeight="1"/>
    <row r="766702" ht="14.25" customHeight="1"/>
    <row r="766704" ht="14.25" customHeight="1"/>
    <row r="766706" ht="14.25" customHeight="1"/>
    <row r="766708" ht="14.25" customHeight="1"/>
    <row r="766710" ht="14.25" customHeight="1"/>
    <row r="766712" ht="14.25" customHeight="1"/>
    <row r="766714" ht="14.25" customHeight="1"/>
    <row r="766716" ht="14.25" customHeight="1"/>
    <row r="766718" ht="14.25" customHeight="1"/>
    <row r="766720" ht="14.25" customHeight="1"/>
    <row r="766722" ht="14.25" customHeight="1"/>
    <row r="766724" ht="14.25" customHeight="1"/>
    <row r="766726" ht="14.25" customHeight="1"/>
    <row r="766728" ht="14.25" customHeight="1"/>
    <row r="766730" ht="14.25" customHeight="1"/>
    <row r="766732" ht="14.25" customHeight="1"/>
    <row r="766734" ht="14.25" customHeight="1"/>
    <row r="766736" ht="14.25" customHeight="1"/>
    <row r="766738" ht="14.25" customHeight="1"/>
    <row r="766740" ht="14.25" customHeight="1"/>
    <row r="766742" ht="14.25" customHeight="1"/>
    <row r="766744" ht="14.25" customHeight="1"/>
    <row r="766746" ht="14.25" customHeight="1"/>
    <row r="766748" ht="14.25" customHeight="1"/>
    <row r="766750" ht="14.25" customHeight="1"/>
    <row r="766752" ht="14.25" customHeight="1"/>
    <row r="766754" ht="14.25" customHeight="1"/>
    <row r="766756" ht="14.25" customHeight="1"/>
    <row r="766758" ht="14.25" customHeight="1"/>
    <row r="766760" ht="14.25" customHeight="1"/>
    <row r="766762" ht="14.25" customHeight="1"/>
    <row r="766764" ht="14.25" customHeight="1"/>
    <row r="766766" ht="14.25" customHeight="1"/>
    <row r="766768" ht="14.25" customHeight="1"/>
    <row r="766770" ht="14.25" customHeight="1"/>
    <row r="766772" ht="14.25" customHeight="1"/>
    <row r="766774" ht="14.25" customHeight="1"/>
    <row r="766776" ht="14.25" customHeight="1"/>
    <row r="766778" ht="14.25" customHeight="1"/>
    <row r="766780" ht="14.25" customHeight="1"/>
    <row r="766782" ht="14.25" customHeight="1"/>
    <row r="766784" ht="14.25" customHeight="1"/>
    <row r="766786" ht="14.25" customHeight="1"/>
    <row r="766788" ht="14.25" customHeight="1"/>
    <row r="766790" ht="14.25" customHeight="1"/>
    <row r="766792" ht="14.25" customHeight="1"/>
    <row r="766794" ht="14.25" customHeight="1"/>
    <row r="766796" ht="14.25" customHeight="1"/>
    <row r="766798" ht="14.25" customHeight="1"/>
    <row r="766800" ht="14.25" customHeight="1"/>
    <row r="766802" ht="14.25" customHeight="1"/>
    <row r="766804" ht="14.25" customHeight="1"/>
    <row r="766806" ht="14.25" customHeight="1"/>
    <row r="766808" ht="14.25" customHeight="1"/>
    <row r="766810" ht="14.25" customHeight="1"/>
    <row r="766812" ht="14.25" customHeight="1"/>
    <row r="766814" ht="14.25" customHeight="1"/>
    <row r="766816" ht="14.25" customHeight="1"/>
    <row r="766818" ht="14.25" customHeight="1"/>
    <row r="766820" ht="14.25" customHeight="1"/>
    <row r="766822" ht="14.25" customHeight="1"/>
    <row r="766824" ht="14.25" customHeight="1"/>
    <row r="766826" ht="14.25" customHeight="1"/>
    <row r="766828" ht="14.25" customHeight="1"/>
    <row r="766830" ht="14.25" customHeight="1"/>
    <row r="766832" ht="14.25" customHeight="1"/>
    <row r="766834" ht="14.25" customHeight="1"/>
    <row r="766836" ht="14.25" customHeight="1"/>
    <row r="766838" ht="14.25" customHeight="1"/>
    <row r="766840" ht="14.25" customHeight="1"/>
    <row r="766842" ht="14.25" customHeight="1"/>
    <row r="766844" ht="14.25" customHeight="1"/>
    <row r="766846" ht="14.25" customHeight="1"/>
    <row r="766848" ht="14.25" customHeight="1"/>
    <row r="766850" ht="14.25" customHeight="1"/>
    <row r="766852" ht="14.25" customHeight="1"/>
    <row r="766854" ht="14.25" customHeight="1"/>
    <row r="766856" ht="14.25" customHeight="1"/>
    <row r="766858" ht="14.25" customHeight="1"/>
    <row r="766860" ht="14.25" customHeight="1"/>
    <row r="766862" ht="14.25" customHeight="1"/>
    <row r="766864" ht="14.25" customHeight="1"/>
    <row r="766866" ht="14.25" customHeight="1"/>
    <row r="766868" ht="14.25" customHeight="1"/>
    <row r="766870" ht="14.25" customHeight="1"/>
    <row r="766872" ht="14.25" customHeight="1"/>
    <row r="766874" ht="14.25" customHeight="1"/>
    <row r="766876" ht="14.25" customHeight="1"/>
    <row r="766878" ht="14.25" customHeight="1"/>
    <row r="766880" ht="14.25" customHeight="1"/>
    <row r="766882" ht="14.25" customHeight="1"/>
    <row r="766884" ht="14.25" customHeight="1"/>
    <row r="766886" ht="14.25" customHeight="1"/>
    <row r="766888" ht="14.25" customHeight="1"/>
    <row r="766890" ht="14.25" customHeight="1"/>
    <row r="766892" ht="14.25" customHeight="1"/>
    <row r="766894" ht="14.25" customHeight="1"/>
    <row r="766896" ht="14.25" customHeight="1"/>
    <row r="766898" ht="14.25" customHeight="1"/>
    <row r="766900" ht="14.25" customHeight="1"/>
    <row r="766902" ht="14.25" customHeight="1"/>
    <row r="766904" ht="14.25" customHeight="1"/>
    <row r="766906" ht="14.25" customHeight="1"/>
    <row r="766908" ht="14.25" customHeight="1"/>
    <row r="766910" ht="14.25" customHeight="1"/>
    <row r="766912" ht="14.25" customHeight="1"/>
    <row r="766914" ht="14.25" customHeight="1"/>
    <row r="766916" ht="14.25" customHeight="1"/>
    <row r="766918" ht="14.25" customHeight="1"/>
    <row r="766920" ht="14.25" customHeight="1"/>
    <row r="766922" ht="14.25" customHeight="1"/>
    <row r="766924" ht="14.25" customHeight="1"/>
    <row r="766926" ht="14.25" customHeight="1"/>
    <row r="766928" ht="14.25" customHeight="1"/>
    <row r="766930" ht="14.25" customHeight="1"/>
    <row r="766932" ht="14.25" customHeight="1"/>
    <row r="766934" ht="14.25" customHeight="1"/>
    <row r="766936" ht="14.25" customHeight="1"/>
    <row r="766938" ht="14.25" customHeight="1"/>
    <row r="766940" ht="14.25" customHeight="1"/>
    <row r="766942" ht="14.25" customHeight="1"/>
    <row r="766944" ht="14.25" customHeight="1"/>
    <row r="766946" ht="14.25" customHeight="1"/>
    <row r="766948" ht="14.25" customHeight="1"/>
    <row r="766950" ht="14.25" customHeight="1"/>
    <row r="766952" ht="14.25" customHeight="1"/>
    <row r="766954" ht="14.25" customHeight="1"/>
    <row r="766956" ht="14.25" customHeight="1"/>
    <row r="766958" ht="14.25" customHeight="1"/>
    <row r="766960" ht="14.25" customHeight="1"/>
    <row r="766962" ht="14.25" customHeight="1"/>
    <row r="766964" ht="14.25" customHeight="1"/>
    <row r="766966" ht="14.25" customHeight="1"/>
    <row r="766968" ht="14.25" customHeight="1"/>
    <row r="766970" ht="14.25" customHeight="1"/>
    <row r="766972" ht="14.25" customHeight="1"/>
    <row r="766974" ht="14.25" customHeight="1"/>
    <row r="766976" ht="14.25" customHeight="1"/>
    <row r="766978" ht="14.25" customHeight="1"/>
    <row r="766980" ht="14.25" customHeight="1"/>
    <row r="766982" ht="14.25" customHeight="1"/>
    <row r="766984" ht="14.25" customHeight="1"/>
    <row r="766986" ht="14.25" customHeight="1"/>
    <row r="766988" ht="14.25" customHeight="1"/>
    <row r="766990" ht="14.25" customHeight="1"/>
    <row r="766992" ht="14.25" customHeight="1"/>
    <row r="766994" ht="14.25" customHeight="1"/>
    <row r="766996" ht="14.25" customHeight="1"/>
    <row r="766998" ht="14.25" customHeight="1"/>
    <row r="767000" ht="14.25" customHeight="1"/>
    <row r="767002" ht="14.25" customHeight="1"/>
    <row r="767004" ht="14.25" customHeight="1"/>
    <row r="767006" ht="14.25" customHeight="1"/>
    <row r="767008" ht="14.25" customHeight="1"/>
    <row r="767010" ht="14.25" customHeight="1"/>
    <row r="767012" ht="14.25" customHeight="1"/>
    <row r="767014" ht="14.25" customHeight="1"/>
    <row r="767016" ht="14.25" customHeight="1"/>
    <row r="767018" ht="14.25" customHeight="1"/>
    <row r="767020" ht="14.25" customHeight="1"/>
    <row r="767022" ht="14.25" customHeight="1"/>
    <row r="767024" ht="14.25" customHeight="1"/>
    <row r="767026" ht="14.25" customHeight="1"/>
    <row r="767028" ht="14.25" customHeight="1"/>
    <row r="767030" ht="14.25" customHeight="1"/>
    <row r="767032" ht="14.25" customHeight="1"/>
    <row r="767034" ht="14.25" customHeight="1"/>
    <row r="767036" ht="14.25" customHeight="1"/>
    <row r="767038" ht="14.25" customHeight="1"/>
    <row r="767040" ht="14.25" customHeight="1"/>
    <row r="767042" ht="14.25" customHeight="1"/>
    <row r="767044" ht="14.25" customHeight="1"/>
    <row r="767046" ht="14.25" customHeight="1"/>
    <row r="767048" ht="14.25" customHeight="1"/>
    <row r="767050" ht="14.25" customHeight="1"/>
    <row r="767052" ht="14.25" customHeight="1"/>
    <row r="767054" ht="14.25" customHeight="1"/>
    <row r="767056" ht="14.25" customHeight="1"/>
    <row r="767058" ht="14.25" customHeight="1"/>
    <row r="767060" ht="14.25" customHeight="1"/>
    <row r="767062" ht="14.25" customHeight="1"/>
    <row r="767064" ht="14.25" customHeight="1"/>
    <row r="767066" ht="14.25" customHeight="1"/>
    <row r="767068" ht="14.25" customHeight="1"/>
    <row r="767070" ht="14.25" customHeight="1"/>
    <row r="767072" ht="14.25" customHeight="1"/>
    <row r="767074" ht="14.25" customHeight="1"/>
    <row r="767076" ht="14.25" customHeight="1"/>
    <row r="767078" ht="14.25" customHeight="1"/>
    <row r="767080" ht="14.25" customHeight="1"/>
    <row r="767082" ht="14.25" customHeight="1"/>
    <row r="767084" ht="14.25" customHeight="1"/>
    <row r="767086" ht="14.25" customHeight="1"/>
    <row r="767088" ht="14.25" customHeight="1"/>
    <row r="767090" ht="14.25" customHeight="1"/>
    <row r="767092" ht="14.25" customHeight="1"/>
    <row r="767094" ht="14.25" customHeight="1"/>
    <row r="767096" ht="14.25" customHeight="1"/>
    <row r="767098" ht="14.25" customHeight="1"/>
    <row r="767100" ht="14.25" customHeight="1"/>
    <row r="767102" ht="14.25" customHeight="1"/>
    <row r="767104" ht="14.25" customHeight="1"/>
    <row r="767106" ht="14.25" customHeight="1"/>
    <row r="767108" ht="14.25" customHeight="1"/>
    <row r="767110" ht="14.25" customHeight="1"/>
    <row r="767112" ht="14.25" customHeight="1"/>
    <row r="767114" ht="14.25" customHeight="1"/>
    <row r="767116" ht="14.25" customHeight="1"/>
    <row r="767118" ht="14.25" customHeight="1"/>
    <row r="767120" ht="14.25" customHeight="1"/>
    <row r="767122" ht="14.25" customHeight="1"/>
    <row r="767124" ht="14.25" customHeight="1"/>
    <row r="767126" ht="14.25" customHeight="1"/>
    <row r="767128" ht="14.25" customHeight="1"/>
    <row r="767130" ht="14.25" customHeight="1"/>
    <row r="767132" ht="14.25" customHeight="1"/>
    <row r="767134" ht="14.25" customHeight="1"/>
    <row r="767136" ht="14.25" customHeight="1"/>
    <row r="767138" ht="14.25" customHeight="1"/>
    <row r="767140" ht="14.25" customHeight="1"/>
    <row r="767142" ht="14.25" customHeight="1"/>
    <row r="767144" ht="14.25" customHeight="1"/>
    <row r="767146" ht="14.25" customHeight="1"/>
    <row r="767148" ht="14.25" customHeight="1"/>
    <row r="767150" ht="14.25" customHeight="1"/>
    <row r="767152" ht="14.25" customHeight="1"/>
    <row r="767154" ht="14.25" customHeight="1"/>
    <row r="767156" ht="14.25" customHeight="1"/>
    <row r="767158" ht="14.25" customHeight="1"/>
    <row r="767160" ht="14.25" customHeight="1"/>
    <row r="767162" ht="14.25" customHeight="1"/>
    <row r="767164" ht="14.25" customHeight="1"/>
    <row r="767166" ht="14.25" customHeight="1"/>
    <row r="767168" ht="14.25" customHeight="1"/>
    <row r="767170" ht="14.25" customHeight="1"/>
    <row r="767172" ht="14.25" customHeight="1"/>
    <row r="767174" ht="14.25" customHeight="1"/>
    <row r="767176" ht="14.25" customHeight="1"/>
    <row r="767178" ht="14.25" customHeight="1"/>
    <row r="767180" ht="14.25" customHeight="1"/>
    <row r="767182" ht="14.25" customHeight="1"/>
    <row r="767184" ht="14.25" customHeight="1"/>
    <row r="767186" ht="14.25" customHeight="1"/>
    <row r="767188" ht="14.25" customHeight="1"/>
    <row r="767190" ht="14.25" customHeight="1"/>
    <row r="767192" ht="14.25" customHeight="1"/>
    <row r="767194" ht="14.25" customHeight="1"/>
    <row r="767196" ht="14.25" customHeight="1"/>
    <row r="767198" ht="14.25" customHeight="1"/>
    <row r="767200" ht="14.25" customHeight="1"/>
    <row r="767202" ht="14.25" customHeight="1"/>
    <row r="767204" ht="14.25" customHeight="1"/>
    <row r="767206" ht="14.25" customHeight="1"/>
    <row r="767208" ht="14.25" customHeight="1"/>
    <row r="767210" ht="14.25" customHeight="1"/>
    <row r="767212" ht="14.25" customHeight="1"/>
    <row r="767214" ht="14.25" customHeight="1"/>
    <row r="767216" ht="14.25" customHeight="1"/>
    <row r="767218" ht="14.25" customHeight="1"/>
    <row r="767220" ht="14.25" customHeight="1"/>
    <row r="767222" ht="14.25" customHeight="1"/>
    <row r="767224" ht="14.25" customHeight="1"/>
    <row r="767226" ht="14.25" customHeight="1"/>
    <row r="767228" ht="14.25" customHeight="1"/>
    <row r="767230" ht="14.25" customHeight="1"/>
    <row r="767232" ht="14.25" customHeight="1"/>
    <row r="767234" ht="14.25" customHeight="1"/>
    <row r="767236" ht="14.25" customHeight="1"/>
    <row r="767238" ht="14.25" customHeight="1"/>
    <row r="767240" ht="14.25" customHeight="1"/>
    <row r="767242" ht="14.25" customHeight="1"/>
    <row r="767244" ht="14.25" customHeight="1"/>
    <row r="767246" ht="14.25" customHeight="1"/>
    <row r="767248" ht="14.25" customHeight="1"/>
    <row r="767250" ht="14.25" customHeight="1"/>
    <row r="767252" ht="14.25" customHeight="1"/>
    <row r="767254" ht="14.25" customHeight="1"/>
    <row r="767256" ht="14.25" customHeight="1"/>
    <row r="767258" ht="14.25" customHeight="1"/>
    <row r="767260" ht="14.25" customHeight="1"/>
    <row r="767262" ht="14.25" customHeight="1"/>
    <row r="767264" ht="14.25" customHeight="1"/>
    <row r="767266" ht="14.25" customHeight="1"/>
    <row r="767268" ht="14.25" customHeight="1"/>
    <row r="767270" ht="14.25" customHeight="1"/>
    <row r="767272" ht="14.25" customHeight="1"/>
    <row r="767274" ht="14.25" customHeight="1"/>
    <row r="767276" ht="14.25" customHeight="1"/>
    <row r="767278" ht="14.25" customHeight="1"/>
    <row r="767280" ht="14.25" customHeight="1"/>
    <row r="767282" ht="14.25" customHeight="1"/>
    <row r="767284" ht="14.25" customHeight="1"/>
    <row r="767286" ht="14.25" customHeight="1"/>
    <row r="767288" ht="14.25" customHeight="1"/>
    <row r="767290" ht="14.25" customHeight="1"/>
    <row r="767292" ht="14.25" customHeight="1"/>
    <row r="767294" ht="14.25" customHeight="1"/>
    <row r="767296" ht="14.25" customHeight="1"/>
    <row r="767298" ht="14.25" customHeight="1"/>
    <row r="767300" ht="14.25" customHeight="1"/>
    <row r="767302" ht="14.25" customHeight="1"/>
    <row r="767304" ht="14.25" customHeight="1"/>
    <row r="767306" ht="14.25" customHeight="1"/>
    <row r="767308" ht="14.25" customHeight="1"/>
    <row r="767310" ht="14.25" customHeight="1"/>
    <row r="767312" ht="14.25" customHeight="1"/>
    <row r="767314" ht="14.25" customHeight="1"/>
    <row r="767316" ht="14.25" customHeight="1"/>
    <row r="767318" ht="14.25" customHeight="1"/>
    <row r="767320" ht="14.25" customHeight="1"/>
    <row r="767322" ht="14.25" customHeight="1"/>
    <row r="767324" ht="14.25" customHeight="1"/>
    <row r="767326" ht="14.25" customHeight="1"/>
    <row r="767328" ht="14.25" customHeight="1"/>
    <row r="767330" ht="14.25" customHeight="1"/>
    <row r="767332" ht="14.25" customHeight="1"/>
    <row r="767334" ht="14.25" customHeight="1"/>
    <row r="767336" ht="14.25" customHeight="1"/>
    <row r="767338" ht="14.25" customHeight="1"/>
    <row r="767340" ht="14.25" customHeight="1"/>
    <row r="767342" ht="14.25" customHeight="1"/>
    <row r="767344" ht="14.25" customHeight="1"/>
    <row r="767346" ht="14.25" customHeight="1"/>
    <row r="767348" ht="14.25" customHeight="1"/>
    <row r="767350" ht="14.25" customHeight="1"/>
    <row r="767352" ht="14.25" customHeight="1"/>
    <row r="767354" ht="14.25" customHeight="1"/>
    <row r="767356" ht="14.25" customHeight="1"/>
    <row r="767358" ht="14.25" customHeight="1"/>
    <row r="767360" ht="14.25" customHeight="1"/>
    <row r="767362" ht="14.25" customHeight="1"/>
    <row r="767364" ht="14.25" customHeight="1"/>
    <row r="767366" ht="14.25" customHeight="1"/>
    <row r="767368" ht="14.25" customHeight="1"/>
    <row r="767370" ht="14.25" customHeight="1"/>
    <row r="767372" ht="14.25" customHeight="1"/>
    <row r="767374" ht="14.25" customHeight="1"/>
    <row r="767376" ht="14.25" customHeight="1"/>
    <row r="767378" ht="14.25" customHeight="1"/>
    <row r="767380" ht="14.25" customHeight="1"/>
    <row r="767382" ht="14.25" customHeight="1"/>
    <row r="767384" ht="14.25" customHeight="1"/>
    <row r="767386" ht="14.25" customHeight="1"/>
    <row r="767388" ht="14.25" customHeight="1"/>
    <row r="767390" ht="14.25" customHeight="1"/>
    <row r="767392" ht="14.25" customHeight="1"/>
    <row r="767394" ht="14.25" customHeight="1"/>
    <row r="767396" ht="14.25" customHeight="1"/>
    <row r="767398" ht="14.25" customHeight="1"/>
    <row r="767400" ht="14.25" customHeight="1"/>
    <row r="767402" ht="14.25" customHeight="1"/>
    <row r="767404" ht="14.25" customHeight="1"/>
    <row r="767406" ht="14.25" customHeight="1"/>
    <row r="767408" ht="14.25" customHeight="1"/>
    <row r="767410" ht="14.25" customHeight="1"/>
    <row r="767412" ht="14.25" customHeight="1"/>
    <row r="767414" ht="14.25" customHeight="1"/>
    <row r="767416" ht="14.25" customHeight="1"/>
    <row r="767418" ht="14.25" customHeight="1"/>
    <row r="767420" ht="14.25" customHeight="1"/>
    <row r="767422" ht="14.25" customHeight="1"/>
    <row r="767424" ht="14.25" customHeight="1"/>
    <row r="767426" ht="14.25" customHeight="1"/>
    <row r="767428" ht="14.25" customHeight="1"/>
    <row r="767430" ht="14.25" customHeight="1"/>
    <row r="767432" ht="14.25" customHeight="1"/>
    <row r="767434" ht="14.25" customHeight="1"/>
    <row r="767436" ht="14.25" customHeight="1"/>
    <row r="767438" ht="14.25" customHeight="1"/>
    <row r="767440" ht="14.25" customHeight="1"/>
    <row r="767442" ht="14.25" customHeight="1"/>
    <row r="767444" ht="14.25" customHeight="1"/>
    <row r="767446" ht="14.25" customHeight="1"/>
    <row r="767448" ht="14.25" customHeight="1"/>
    <row r="767450" ht="14.25" customHeight="1"/>
    <row r="767452" ht="14.25" customHeight="1"/>
    <row r="767454" ht="14.25" customHeight="1"/>
    <row r="767456" ht="14.25" customHeight="1"/>
    <row r="767458" ht="14.25" customHeight="1"/>
    <row r="767460" ht="14.25" customHeight="1"/>
    <row r="767462" ht="14.25" customHeight="1"/>
    <row r="767464" ht="14.25" customHeight="1"/>
    <row r="767466" ht="14.25" customHeight="1"/>
    <row r="767468" ht="14.25" customHeight="1"/>
    <row r="767470" ht="14.25" customHeight="1"/>
    <row r="767472" ht="14.25" customHeight="1"/>
    <row r="767474" ht="14.25" customHeight="1"/>
    <row r="767476" ht="14.25" customHeight="1"/>
    <row r="767478" ht="14.25" customHeight="1"/>
    <row r="767480" ht="14.25" customHeight="1"/>
    <row r="767482" ht="14.25" customHeight="1"/>
    <row r="767484" ht="14.25" customHeight="1"/>
    <row r="767486" ht="14.25" customHeight="1"/>
    <row r="767488" ht="14.25" customHeight="1"/>
    <row r="767490" ht="14.25" customHeight="1"/>
    <row r="767492" ht="14.25" customHeight="1"/>
    <row r="767494" ht="14.25" customHeight="1"/>
    <row r="767496" ht="14.25" customHeight="1"/>
    <row r="767498" ht="14.25" customHeight="1"/>
    <row r="767500" ht="14.25" customHeight="1"/>
    <row r="767502" ht="14.25" customHeight="1"/>
    <row r="767504" ht="14.25" customHeight="1"/>
    <row r="767506" ht="14.25" customHeight="1"/>
    <row r="767508" ht="14.25" customHeight="1"/>
    <row r="767510" ht="14.25" customHeight="1"/>
    <row r="767512" ht="14.25" customHeight="1"/>
    <row r="767514" ht="14.25" customHeight="1"/>
    <row r="767516" ht="14.25" customHeight="1"/>
    <row r="767518" ht="14.25" customHeight="1"/>
    <row r="767520" ht="14.25" customHeight="1"/>
    <row r="767522" ht="14.25" customHeight="1"/>
    <row r="767524" ht="14.25" customHeight="1"/>
    <row r="767526" ht="14.25" customHeight="1"/>
    <row r="767528" ht="14.25" customHeight="1"/>
    <row r="767530" ht="14.25" customHeight="1"/>
    <row r="767532" ht="14.25" customHeight="1"/>
    <row r="767534" ht="14.25" customHeight="1"/>
    <row r="767536" ht="14.25" customHeight="1"/>
    <row r="767538" ht="14.25" customHeight="1"/>
    <row r="767540" ht="14.25" customHeight="1"/>
    <row r="767542" ht="14.25" customHeight="1"/>
    <row r="767544" ht="14.25" customHeight="1"/>
    <row r="767546" ht="14.25" customHeight="1"/>
    <row r="767548" ht="14.25" customHeight="1"/>
    <row r="767550" ht="14.25" customHeight="1"/>
    <row r="767552" ht="14.25" customHeight="1"/>
    <row r="767554" ht="14.25" customHeight="1"/>
    <row r="767556" ht="14.25" customHeight="1"/>
    <row r="767558" ht="14.25" customHeight="1"/>
    <row r="767560" ht="14.25" customHeight="1"/>
    <row r="767562" ht="14.25" customHeight="1"/>
    <row r="767564" ht="14.25" customHeight="1"/>
    <row r="767566" ht="14.25" customHeight="1"/>
    <row r="767568" ht="14.25" customHeight="1"/>
    <row r="767570" ht="14.25" customHeight="1"/>
    <row r="767572" ht="14.25" customHeight="1"/>
    <row r="767574" ht="14.25" customHeight="1"/>
    <row r="767576" ht="14.25" customHeight="1"/>
    <row r="767578" ht="14.25" customHeight="1"/>
    <row r="767580" ht="14.25" customHeight="1"/>
    <row r="767582" ht="14.25" customHeight="1"/>
    <row r="767584" ht="14.25" customHeight="1"/>
    <row r="767586" ht="14.25" customHeight="1"/>
    <row r="767588" ht="14.25" customHeight="1"/>
    <row r="767590" ht="14.25" customHeight="1"/>
    <row r="767592" ht="14.25" customHeight="1"/>
    <row r="767594" ht="14.25" customHeight="1"/>
    <row r="767596" ht="14.25" customHeight="1"/>
    <row r="767598" ht="14.25" customHeight="1"/>
    <row r="767600" ht="14.25" customHeight="1"/>
    <row r="767602" ht="14.25" customHeight="1"/>
    <row r="767604" ht="14.25" customHeight="1"/>
    <row r="767606" ht="14.25" customHeight="1"/>
    <row r="767608" ht="14.25" customHeight="1"/>
    <row r="767610" ht="14.25" customHeight="1"/>
    <row r="767612" ht="14.25" customHeight="1"/>
    <row r="767614" ht="14.25" customHeight="1"/>
    <row r="767616" ht="14.25" customHeight="1"/>
    <row r="767618" ht="14.25" customHeight="1"/>
    <row r="767620" ht="14.25" customHeight="1"/>
    <row r="767622" ht="14.25" customHeight="1"/>
    <row r="767624" ht="14.25" customHeight="1"/>
    <row r="767626" ht="14.25" customHeight="1"/>
    <row r="767628" ht="14.25" customHeight="1"/>
    <row r="767630" ht="14.25" customHeight="1"/>
    <row r="767632" ht="14.25" customHeight="1"/>
    <row r="767634" ht="14.25" customHeight="1"/>
    <row r="767636" ht="14.25" customHeight="1"/>
    <row r="767638" ht="14.25" customHeight="1"/>
    <row r="767640" ht="14.25" customHeight="1"/>
    <row r="767642" ht="14.25" customHeight="1"/>
    <row r="767644" ht="14.25" customHeight="1"/>
    <row r="767646" ht="14.25" customHeight="1"/>
    <row r="767648" ht="14.25" customHeight="1"/>
    <row r="767650" ht="14.25" customHeight="1"/>
    <row r="767652" ht="14.25" customHeight="1"/>
    <row r="767654" ht="14.25" customHeight="1"/>
    <row r="767656" ht="14.25" customHeight="1"/>
    <row r="767658" ht="14.25" customHeight="1"/>
    <row r="767660" ht="14.25" customHeight="1"/>
    <row r="767662" ht="14.25" customHeight="1"/>
    <row r="767664" ht="14.25" customHeight="1"/>
    <row r="767666" ht="14.25" customHeight="1"/>
    <row r="767668" ht="14.25" customHeight="1"/>
    <row r="767670" ht="14.25" customHeight="1"/>
    <row r="767672" ht="14.25" customHeight="1"/>
    <row r="767674" ht="14.25" customHeight="1"/>
    <row r="767676" ht="14.25" customHeight="1"/>
    <row r="767678" ht="14.25" customHeight="1"/>
    <row r="767680" ht="14.25" customHeight="1"/>
    <row r="767682" ht="14.25" customHeight="1"/>
    <row r="767684" ht="14.25" customHeight="1"/>
    <row r="767686" ht="14.25" customHeight="1"/>
    <row r="767688" ht="14.25" customHeight="1"/>
    <row r="767690" ht="14.25" customHeight="1"/>
    <row r="767692" ht="14.25" customHeight="1"/>
    <row r="767694" ht="14.25" customHeight="1"/>
    <row r="767696" ht="14.25" customHeight="1"/>
    <row r="767698" ht="14.25" customHeight="1"/>
    <row r="767700" ht="14.25" customHeight="1"/>
    <row r="767702" ht="14.25" customHeight="1"/>
    <row r="767704" ht="14.25" customHeight="1"/>
    <row r="767706" ht="14.25" customHeight="1"/>
    <row r="767708" ht="14.25" customHeight="1"/>
    <row r="767710" ht="14.25" customHeight="1"/>
    <row r="767712" ht="14.25" customHeight="1"/>
    <row r="767714" ht="14.25" customHeight="1"/>
    <row r="767716" ht="14.25" customHeight="1"/>
    <row r="767718" ht="14.25" customHeight="1"/>
    <row r="767720" ht="14.25" customHeight="1"/>
    <row r="767722" ht="14.25" customHeight="1"/>
    <row r="767724" ht="14.25" customHeight="1"/>
    <row r="767726" ht="14.25" customHeight="1"/>
    <row r="767728" ht="14.25" customHeight="1"/>
    <row r="767730" ht="14.25" customHeight="1"/>
    <row r="767732" ht="14.25" customHeight="1"/>
    <row r="767734" ht="14.25" customHeight="1"/>
    <row r="767736" ht="14.25" customHeight="1"/>
    <row r="767738" ht="14.25" customHeight="1"/>
    <row r="767740" ht="14.25" customHeight="1"/>
    <row r="767742" ht="14.25" customHeight="1"/>
    <row r="767744" ht="14.25" customHeight="1"/>
    <row r="767746" ht="14.25" customHeight="1"/>
    <row r="767748" ht="14.25" customHeight="1"/>
    <row r="767750" ht="14.25" customHeight="1"/>
    <row r="767752" ht="14.25" customHeight="1"/>
    <row r="767754" ht="14.25" customHeight="1"/>
    <row r="767756" ht="14.25" customHeight="1"/>
    <row r="767758" ht="14.25" customHeight="1"/>
    <row r="767760" ht="14.25" customHeight="1"/>
    <row r="767762" ht="14.25" customHeight="1"/>
    <row r="767764" ht="14.25" customHeight="1"/>
    <row r="767766" ht="14.25" customHeight="1"/>
    <row r="767768" ht="14.25" customHeight="1"/>
    <row r="767770" ht="14.25" customHeight="1"/>
    <row r="767772" ht="14.25" customHeight="1"/>
    <row r="767774" ht="14.25" customHeight="1"/>
    <row r="767776" ht="14.25" customHeight="1"/>
    <row r="767778" ht="14.25" customHeight="1"/>
    <row r="767780" ht="14.25" customHeight="1"/>
    <row r="767782" ht="14.25" customHeight="1"/>
    <row r="767784" ht="14.25" customHeight="1"/>
    <row r="767786" ht="14.25" customHeight="1"/>
    <row r="767788" ht="14.25" customHeight="1"/>
    <row r="767790" ht="14.25" customHeight="1"/>
    <row r="767792" ht="14.25" customHeight="1"/>
    <row r="767794" ht="14.25" customHeight="1"/>
    <row r="767796" ht="14.25" customHeight="1"/>
    <row r="767798" ht="14.25" customHeight="1"/>
    <row r="767800" ht="14.25" customHeight="1"/>
    <row r="767802" ht="14.25" customHeight="1"/>
    <row r="767804" ht="14.25" customHeight="1"/>
    <row r="767806" ht="14.25" customHeight="1"/>
    <row r="767808" ht="14.25" customHeight="1"/>
    <row r="767810" ht="14.25" customHeight="1"/>
    <row r="767812" ht="14.25" customHeight="1"/>
    <row r="767814" ht="14.25" customHeight="1"/>
    <row r="767816" ht="14.25" customHeight="1"/>
    <row r="767818" ht="14.25" customHeight="1"/>
    <row r="767820" ht="14.25" customHeight="1"/>
    <row r="767822" ht="14.25" customHeight="1"/>
    <row r="767824" ht="14.25" customHeight="1"/>
    <row r="767826" ht="14.25" customHeight="1"/>
    <row r="767828" ht="14.25" customHeight="1"/>
    <row r="767830" ht="14.25" customHeight="1"/>
    <row r="767832" ht="14.25" customHeight="1"/>
    <row r="767834" ht="14.25" customHeight="1"/>
    <row r="767836" ht="14.25" customHeight="1"/>
    <row r="767838" ht="14.25" customHeight="1"/>
    <row r="767840" ht="14.25" customHeight="1"/>
    <row r="767842" ht="14.25" customHeight="1"/>
    <row r="767844" ht="14.25" customHeight="1"/>
    <row r="767846" ht="14.25" customHeight="1"/>
    <row r="767848" ht="14.25" customHeight="1"/>
    <row r="767850" ht="14.25" customHeight="1"/>
    <row r="767852" ht="14.25" customHeight="1"/>
    <row r="767854" ht="14.25" customHeight="1"/>
    <row r="767856" ht="14.25" customHeight="1"/>
    <row r="767858" ht="14.25" customHeight="1"/>
    <row r="767860" ht="14.25" customHeight="1"/>
    <row r="767862" ht="14.25" customHeight="1"/>
    <row r="767864" ht="14.25" customHeight="1"/>
    <row r="767866" ht="14.25" customHeight="1"/>
    <row r="767868" ht="14.25" customHeight="1"/>
    <row r="767870" ht="14.25" customHeight="1"/>
    <row r="767872" ht="14.25" customHeight="1"/>
    <row r="767874" ht="14.25" customHeight="1"/>
    <row r="767876" ht="14.25" customHeight="1"/>
    <row r="767878" ht="14.25" customHeight="1"/>
    <row r="767880" ht="14.25" customHeight="1"/>
    <row r="767882" ht="14.25" customHeight="1"/>
    <row r="767884" ht="14.25" customHeight="1"/>
    <row r="767886" ht="14.25" customHeight="1"/>
    <row r="767888" ht="14.25" customHeight="1"/>
    <row r="767890" ht="14.25" customHeight="1"/>
    <row r="767892" ht="14.25" customHeight="1"/>
    <row r="767894" ht="14.25" customHeight="1"/>
    <row r="767896" ht="14.25" customHeight="1"/>
    <row r="767898" ht="14.25" customHeight="1"/>
    <row r="767900" ht="14.25" customHeight="1"/>
    <row r="767902" ht="14.25" customHeight="1"/>
    <row r="767904" ht="14.25" customHeight="1"/>
    <row r="767906" ht="14.25" customHeight="1"/>
    <row r="767908" ht="14.25" customHeight="1"/>
    <row r="767910" ht="14.25" customHeight="1"/>
    <row r="767912" ht="14.25" customHeight="1"/>
    <row r="767914" ht="14.25" customHeight="1"/>
    <row r="767916" ht="14.25" customHeight="1"/>
    <row r="767918" ht="14.25" customHeight="1"/>
    <row r="767920" ht="14.25" customHeight="1"/>
    <row r="767922" ht="14.25" customHeight="1"/>
    <row r="767924" ht="14.25" customHeight="1"/>
    <row r="767926" ht="14.25" customHeight="1"/>
    <row r="767928" ht="14.25" customHeight="1"/>
    <row r="767930" ht="14.25" customHeight="1"/>
    <row r="767932" ht="14.25" customHeight="1"/>
    <row r="767934" ht="14.25" customHeight="1"/>
    <row r="767936" ht="14.25" customHeight="1"/>
    <row r="767938" ht="14.25" customHeight="1"/>
    <row r="767940" ht="14.25" customHeight="1"/>
    <row r="767942" ht="14.25" customHeight="1"/>
    <row r="767944" ht="14.25" customHeight="1"/>
    <row r="767946" ht="14.25" customHeight="1"/>
    <row r="767948" ht="14.25" customHeight="1"/>
    <row r="767950" ht="14.25" customHeight="1"/>
    <row r="767952" ht="14.25" customHeight="1"/>
    <row r="767954" ht="14.25" customHeight="1"/>
    <row r="767956" ht="14.25" customHeight="1"/>
    <row r="767958" ht="14.25" customHeight="1"/>
    <row r="767960" ht="14.25" customHeight="1"/>
    <row r="767962" ht="14.25" customHeight="1"/>
    <row r="767964" ht="14.25" customHeight="1"/>
    <row r="767966" ht="14.25" customHeight="1"/>
    <row r="767968" ht="14.25" customHeight="1"/>
    <row r="767970" ht="14.25" customHeight="1"/>
    <row r="767972" ht="14.25" customHeight="1"/>
    <row r="767974" ht="14.25" customHeight="1"/>
    <row r="767976" ht="14.25" customHeight="1"/>
    <row r="767978" ht="14.25" customHeight="1"/>
    <row r="767980" ht="14.25" customHeight="1"/>
    <row r="767982" ht="14.25" customHeight="1"/>
    <row r="767984" ht="14.25" customHeight="1"/>
    <row r="767986" ht="14.25" customHeight="1"/>
    <row r="767988" ht="14.25" customHeight="1"/>
    <row r="767990" ht="14.25" customHeight="1"/>
    <row r="767992" ht="14.25" customHeight="1"/>
    <row r="767994" ht="14.25" customHeight="1"/>
    <row r="767996" ht="14.25" customHeight="1"/>
    <row r="767998" ht="14.25" customHeight="1"/>
    <row r="768000" ht="14.25" customHeight="1"/>
    <row r="768002" ht="14.25" customHeight="1"/>
    <row r="768004" ht="14.25" customHeight="1"/>
    <row r="768006" ht="14.25" customHeight="1"/>
    <row r="768008" ht="14.25" customHeight="1"/>
    <row r="768010" ht="14.25" customHeight="1"/>
    <row r="768012" ht="14.25" customHeight="1"/>
    <row r="768014" ht="14.25" customHeight="1"/>
    <row r="768016" ht="14.25" customHeight="1"/>
    <row r="768018" ht="14.25" customHeight="1"/>
    <row r="768020" ht="14.25" customHeight="1"/>
    <row r="768022" ht="14.25" customHeight="1"/>
    <row r="768024" ht="14.25" customHeight="1"/>
    <row r="768026" ht="14.25" customHeight="1"/>
    <row r="768028" ht="14.25" customHeight="1"/>
    <row r="768030" ht="14.25" customHeight="1"/>
    <row r="768032" ht="14.25" customHeight="1"/>
    <row r="768034" ht="14.25" customHeight="1"/>
    <row r="768036" ht="14.25" customHeight="1"/>
    <row r="768038" ht="14.25" customHeight="1"/>
    <row r="768040" ht="14.25" customHeight="1"/>
    <row r="768042" ht="14.25" customHeight="1"/>
    <row r="768044" ht="14.25" customHeight="1"/>
    <row r="768046" ht="14.25" customHeight="1"/>
    <row r="768048" ht="14.25" customHeight="1"/>
    <row r="768050" ht="14.25" customHeight="1"/>
    <row r="768052" ht="14.25" customHeight="1"/>
    <row r="768054" ht="14.25" customHeight="1"/>
    <row r="768056" ht="14.25" customHeight="1"/>
    <row r="768058" ht="14.25" customHeight="1"/>
    <row r="768060" ht="14.25" customHeight="1"/>
    <row r="768062" ht="14.25" customHeight="1"/>
    <row r="768064" ht="14.25" customHeight="1"/>
    <row r="768066" ht="14.25" customHeight="1"/>
    <row r="768068" ht="14.25" customHeight="1"/>
    <row r="768070" ht="14.25" customHeight="1"/>
    <row r="768072" ht="14.25" customHeight="1"/>
    <row r="768074" ht="14.25" customHeight="1"/>
    <row r="768076" ht="14.25" customHeight="1"/>
    <row r="768078" ht="14.25" customHeight="1"/>
    <row r="768080" ht="14.25" customHeight="1"/>
    <row r="768082" ht="14.25" customHeight="1"/>
    <row r="768084" ht="14.25" customHeight="1"/>
    <row r="768086" ht="14.25" customHeight="1"/>
    <row r="768088" ht="14.25" customHeight="1"/>
    <row r="768090" ht="14.25" customHeight="1"/>
    <row r="768092" ht="14.25" customHeight="1"/>
    <row r="768094" ht="14.25" customHeight="1"/>
    <row r="768096" ht="14.25" customHeight="1"/>
    <row r="768098" ht="14.25" customHeight="1"/>
    <row r="768100" ht="14.25" customHeight="1"/>
    <row r="768102" ht="14.25" customHeight="1"/>
    <row r="768104" ht="14.25" customHeight="1"/>
    <row r="768106" ht="14.25" customHeight="1"/>
    <row r="768108" ht="14.25" customHeight="1"/>
    <row r="768110" ht="14.25" customHeight="1"/>
    <row r="768112" ht="14.25" customHeight="1"/>
    <row r="768114" ht="14.25" customHeight="1"/>
    <row r="768116" ht="14.25" customHeight="1"/>
    <row r="768118" ht="14.25" customHeight="1"/>
    <row r="768120" ht="14.25" customHeight="1"/>
    <row r="768122" ht="14.25" customHeight="1"/>
    <row r="768124" ht="14.25" customHeight="1"/>
    <row r="768126" ht="14.25" customHeight="1"/>
    <row r="768128" ht="14.25" customHeight="1"/>
    <row r="768130" ht="14.25" customHeight="1"/>
    <row r="768132" ht="14.25" customHeight="1"/>
    <row r="768134" ht="14.25" customHeight="1"/>
    <row r="768136" ht="14.25" customHeight="1"/>
    <row r="768138" ht="14.25" customHeight="1"/>
    <row r="768140" ht="14.25" customHeight="1"/>
    <row r="768142" ht="14.25" customHeight="1"/>
    <row r="768144" ht="14.25" customHeight="1"/>
    <row r="768146" ht="14.25" customHeight="1"/>
    <row r="768148" ht="14.25" customHeight="1"/>
    <row r="768150" ht="14.25" customHeight="1"/>
    <row r="768152" ht="14.25" customHeight="1"/>
    <row r="768154" ht="14.25" customHeight="1"/>
    <row r="768156" ht="14.25" customHeight="1"/>
    <row r="768158" ht="14.25" customHeight="1"/>
    <row r="768160" ht="14.25" customHeight="1"/>
    <row r="768162" ht="14.25" customHeight="1"/>
    <row r="768164" ht="14.25" customHeight="1"/>
    <row r="768166" ht="14.25" customHeight="1"/>
    <row r="768168" ht="14.25" customHeight="1"/>
    <row r="768170" ht="14.25" customHeight="1"/>
    <row r="768172" ht="14.25" customHeight="1"/>
    <row r="768174" ht="14.25" customHeight="1"/>
    <row r="768176" ht="14.25" customHeight="1"/>
    <row r="768178" ht="14.25" customHeight="1"/>
    <row r="768180" ht="14.25" customHeight="1"/>
    <row r="768182" ht="14.25" customHeight="1"/>
    <row r="768184" ht="14.25" customHeight="1"/>
    <row r="768186" ht="14.25" customHeight="1"/>
    <row r="768188" ht="14.25" customHeight="1"/>
    <row r="768190" ht="14.25" customHeight="1"/>
    <row r="768192" ht="14.25" customHeight="1"/>
    <row r="768194" ht="14.25" customHeight="1"/>
    <row r="768196" ht="14.25" customHeight="1"/>
    <row r="768198" ht="14.25" customHeight="1"/>
    <row r="768200" ht="14.25" customHeight="1"/>
    <row r="768202" ht="14.25" customHeight="1"/>
    <row r="768204" ht="14.25" customHeight="1"/>
    <row r="768206" ht="14.25" customHeight="1"/>
    <row r="768208" ht="14.25" customHeight="1"/>
    <row r="768210" ht="14.25" customHeight="1"/>
    <row r="768212" ht="14.25" customHeight="1"/>
    <row r="768214" ht="14.25" customHeight="1"/>
    <row r="768216" ht="14.25" customHeight="1"/>
    <row r="768218" ht="14.25" customHeight="1"/>
    <row r="768220" ht="14.25" customHeight="1"/>
    <row r="768222" ht="14.25" customHeight="1"/>
    <row r="768224" ht="14.25" customHeight="1"/>
    <row r="768226" ht="14.25" customHeight="1"/>
    <row r="768228" ht="14.25" customHeight="1"/>
    <row r="768230" ht="14.25" customHeight="1"/>
    <row r="768232" ht="14.25" customHeight="1"/>
    <row r="768234" ht="14.25" customHeight="1"/>
    <row r="768236" ht="14.25" customHeight="1"/>
    <row r="768238" ht="14.25" customHeight="1"/>
    <row r="768240" ht="14.25" customHeight="1"/>
    <row r="768242" ht="14.25" customHeight="1"/>
    <row r="768244" ht="14.25" customHeight="1"/>
    <row r="768246" ht="14.25" customHeight="1"/>
    <row r="768248" ht="14.25" customHeight="1"/>
    <row r="768250" ht="14.25" customHeight="1"/>
    <row r="768252" ht="14.25" customHeight="1"/>
    <row r="768254" ht="14.25" customHeight="1"/>
    <row r="768256" ht="14.25" customHeight="1"/>
    <row r="768258" ht="14.25" customHeight="1"/>
    <row r="768260" ht="14.25" customHeight="1"/>
    <row r="768262" ht="14.25" customHeight="1"/>
    <row r="768264" ht="14.25" customHeight="1"/>
    <row r="768266" ht="14.25" customHeight="1"/>
    <row r="768268" ht="14.25" customHeight="1"/>
    <row r="768270" ht="14.25" customHeight="1"/>
    <row r="768272" ht="14.25" customHeight="1"/>
    <row r="768274" ht="14.25" customHeight="1"/>
    <row r="768276" ht="14.25" customHeight="1"/>
    <row r="768278" ht="14.25" customHeight="1"/>
    <row r="768280" ht="14.25" customHeight="1"/>
    <row r="768282" ht="14.25" customHeight="1"/>
    <row r="768284" ht="14.25" customHeight="1"/>
    <row r="768286" ht="14.25" customHeight="1"/>
    <row r="768288" ht="14.25" customHeight="1"/>
    <row r="768290" ht="14.25" customHeight="1"/>
    <row r="768292" ht="14.25" customHeight="1"/>
    <row r="768294" ht="14.25" customHeight="1"/>
    <row r="768296" ht="14.25" customHeight="1"/>
    <row r="768298" ht="14.25" customHeight="1"/>
    <row r="768300" ht="14.25" customHeight="1"/>
    <row r="768302" ht="14.25" customHeight="1"/>
    <row r="768304" ht="14.25" customHeight="1"/>
    <row r="768306" ht="14.25" customHeight="1"/>
    <row r="768308" ht="14.25" customHeight="1"/>
    <row r="768310" ht="14.25" customHeight="1"/>
    <row r="768312" ht="14.25" customHeight="1"/>
    <row r="768314" ht="14.25" customHeight="1"/>
    <row r="768316" ht="14.25" customHeight="1"/>
    <row r="768318" ht="14.25" customHeight="1"/>
    <row r="768320" ht="14.25" customHeight="1"/>
    <row r="768322" ht="14.25" customHeight="1"/>
    <row r="768324" ht="14.25" customHeight="1"/>
    <row r="768326" ht="14.25" customHeight="1"/>
    <row r="768328" ht="14.25" customHeight="1"/>
    <row r="768330" ht="14.25" customHeight="1"/>
    <row r="768332" ht="14.25" customHeight="1"/>
    <row r="768334" ht="14.25" customHeight="1"/>
    <row r="768336" ht="14.25" customHeight="1"/>
    <row r="768338" ht="14.25" customHeight="1"/>
    <row r="768340" ht="14.25" customHeight="1"/>
    <row r="768342" ht="14.25" customHeight="1"/>
    <row r="768344" ht="14.25" customHeight="1"/>
    <row r="768346" ht="14.25" customHeight="1"/>
    <row r="768348" ht="14.25" customHeight="1"/>
    <row r="768350" ht="14.25" customHeight="1"/>
    <row r="768352" ht="14.25" customHeight="1"/>
    <row r="768354" ht="14.25" customHeight="1"/>
    <row r="768356" ht="14.25" customHeight="1"/>
    <row r="768358" ht="14.25" customHeight="1"/>
    <row r="768360" ht="14.25" customHeight="1"/>
    <row r="768362" ht="14.25" customHeight="1"/>
    <row r="768364" ht="14.25" customHeight="1"/>
    <row r="768366" ht="14.25" customHeight="1"/>
    <row r="768368" ht="14.25" customHeight="1"/>
    <row r="768370" ht="14.25" customHeight="1"/>
    <row r="768372" ht="14.25" customHeight="1"/>
    <row r="768374" ht="14.25" customHeight="1"/>
    <row r="768376" ht="14.25" customHeight="1"/>
    <row r="768378" ht="14.25" customHeight="1"/>
    <row r="768380" ht="14.25" customHeight="1"/>
    <row r="768382" ht="14.25" customHeight="1"/>
    <row r="768384" ht="14.25" customHeight="1"/>
    <row r="768386" ht="14.25" customHeight="1"/>
    <row r="768388" ht="14.25" customHeight="1"/>
    <row r="768390" ht="14.25" customHeight="1"/>
    <row r="768392" ht="14.25" customHeight="1"/>
    <row r="768394" ht="14.25" customHeight="1"/>
    <row r="768396" ht="14.25" customHeight="1"/>
    <row r="768398" ht="14.25" customHeight="1"/>
    <row r="768400" ht="14.25" customHeight="1"/>
    <row r="768402" ht="14.25" customHeight="1"/>
    <row r="768404" ht="14.25" customHeight="1"/>
    <row r="768406" ht="14.25" customHeight="1"/>
    <row r="768408" ht="14.25" customHeight="1"/>
    <row r="768410" ht="14.25" customHeight="1"/>
    <row r="768412" ht="14.25" customHeight="1"/>
    <row r="768414" ht="14.25" customHeight="1"/>
    <row r="768416" ht="14.25" customHeight="1"/>
    <row r="768418" ht="14.25" customHeight="1"/>
    <row r="768420" ht="14.25" customHeight="1"/>
    <row r="768422" ht="14.25" customHeight="1"/>
    <row r="768424" ht="14.25" customHeight="1"/>
    <row r="768426" ht="14.25" customHeight="1"/>
    <row r="768428" ht="14.25" customHeight="1"/>
    <row r="768430" ht="14.25" customHeight="1"/>
    <row r="768432" ht="14.25" customHeight="1"/>
    <row r="768434" ht="14.25" customHeight="1"/>
    <row r="768436" ht="14.25" customHeight="1"/>
    <row r="768438" ht="14.25" customHeight="1"/>
    <row r="768440" ht="14.25" customHeight="1"/>
    <row r="768442" ht="14.25" customHeight="1"/>
    <row r="768444" ht="14.25" customHeight="1"/>
    <row r="768446" ht="14.25" customHeight="1"/>
    <row r="768448" ht="14.25" customHeight="1"/>
    <row r="768450" ht="14.25" customHeight="1"/>
    <row r="768452" ht="14.25" customHeight="1"/>
    <row r="768454" ht="14.25" customHeight="1"/>
    <row r="768456" ht="14.25" customHeight="1"/>
    <row r="768458" ht="14.25" customHeight="1"/>
    <row r="768460" ht="14.25" customHeight="1"/>
    <row r="768462" ht="14.25" customHeight="1"/>
    <row r="768464" ht="14.25" customHeight="1"/>
    <row r="768466" ht="14.25" customHeight="1"/>
    <row r="768468" ht="14.25" customHeight="1"/>
    <row r="768470" ht="14.25" customHeight="1"/>
    <row r="768472" ht="14.25" customHeight="1"/>
    <row r="768474" ht="14.25" customHeight="1"/>
    <row r="768476" ht="14.25" customHeight="1"/>
    <row r="768478" ht="14.25" customHeight="1"/>
    <row r="768480" ht="14.25" customHeight="1"/>
    <row r="768482" ht="14.25" customHeight="1"/>
    <row r="768484" ht="14.25" customHeight="1"/>
    <row r="768486" ht="14.25" customHeight="1"/>
    <row r="768488" ht="14.25" customHeight="1"/>
    <row r="768490" ht="14.25" customHeight="1"/>
    <row r="768492" ht="14.25" customHeight="1"/>
    <row r="768494" ht="14.25" customHeight="1"/>
    <row r="768496" ht="14.25" customHeight="1"/>
    <row r="768498" ht="14.25" customHeight="1"/>
    <row r="768500" ht="14.25" customHeight="1"/>
    <row r="768502" ht="14.25" customHeight="1"/>
    <row r="768504" ht="14.25" customHeight="1"/>
    <row r="768506" ht="14.25" customHeight="1"/>
    <row r="768508" ht="14.25" customHeight="1"/>
    <row r="768510" ht="14.25" customHeight="1"/>
    <row r="768512" ht="14.25" customHeight="1"/>
    <row r="768514" ht="14.25" customHeight="1"/>
    <row r="768516" ht="14.25" customHeight="1"/>
    <row r="768518" ht="14.25" customHeight="1"/>
    <row r="768520" ht="14.25" customHeight="1"/>
    <row r="768522" ht="14.25" customHeight="1"/>
    <row r="768524" ht="14.25" customHeight="1"/>
    <row r="768526" ht="14.25" customHeight="1"/>
    <row r="768528" ht="14.25" customHeight="1"/>
    <row r="768530" ht="14.25" customHeight="1"/>
    <row r="768532" ht="14.25" customHeight="1"/>
    <row r="768534" ht="14.25" customHeight="1"/>
    <row r="768536" ht="14.25" customHeight="1"/>
    <row r="768538" ht="14.25" customHeight="1"/>
    <row r="768540" ht="14.25" customHeight="1"/>
    <row r="768542" ht="14.25" customHeight="1"/>
    <row r="768544" ht="14.25" customHeight="1"/>
    <row r="768546" ht="14.25" customHeight="1"/>
    <row r="768548" ht="14.25" customHeight="1"/>
    <row r="768550" ht="14.25" customHeight="1"/>
    <row r="768552" ht="14.25" customHeight="1"/>
    <row r="768554" ht="14.25" customHeight="1"/>
    <row r="768556" ht="14.25" customHeight="1"/>
    <row r="768558" ht="14.25" customHeight="1"/>
    <row r="768560" ht="14.25" customHeight="1"/>
    <row r="768562" ht="14.25" customHeight="1"/>
    <row r="768564" ht="14.25" customHeight="1"/>
    <row r="768566" ht="14.25" customHeight="1"/>
    <row r="768568" ht="14.25" customHeight="1"/>
    <row r="768570" ht="14.25" customHeight="1"/>
    <row r="768572" ht="14.25" customHeight="1"/>
    <row r="768574" ht="14.25" customHeight="1"/>
    <row r="768576" ht="14.25" customHeight="1"/>
    <row r="768578" ht="14.25" customHeight="1"/>
    <row r="768580" ht="14.25" customHeight="1"/>
    <row r="768582" ht="14.25" customHeight="1"/>
    <row r="768584" ht="14.25" customHeight="1"/>
    <row r="768586" ht="14.25" customHeight="1"/>
    <row r="768588" ht="14.25" customHeight="1"/>
    <row r="768590" ht="14.25" customHeight="1"/>
    <row r="768592" ht="14.25" customHeight="1"/>
    <row r="768594" ht="14.25" customHeight="1"/>
    <row r="768596" ht="14.25" customHeight="1"/>
    <row r="768598" ht="14.25" customHeight="1"/>
    <row r="768600" ht="14.25" customHeight="1"/>
    <row r="768602" ht="14.25" customHeight="1"/>
    <row r="768604" ht="14.25" customHeight="1"/>
    <row r="768606" ht="14.25" customHeight="1"/>
    <row r="768608" ht="14.25" customHeight="1"/>
    <row r="768610" ht="14.25" customHeight="1"/>
    <row r="768612" ht="14.25" customHeight="1"/>
    <row r="768614" ht="14.25" customHeight="1"/>
    <row r="768616" ht="14.25" customHeight="1"/>
    <row r="768618" ht="14.25" customHeight="1"/>
    <row r="768620" ht="14.25" customHeight="1"/>
    <row r="768622" ht="14.25" customHeight="1"/>
    <row r="768624" ht="14.25" customHeight="1"/>
    <row r="768626" ht="14.25" customHeight="1"/>
    <row r="768628" ht="14.25" customHeight="1"/>
    <row r="768630" ht="14.25" customHeight="1"/>
    <row r="768632" ht="14.25" customHeight="1"/>
    <row r="768634" ht="14.25" customHeight="1"/>
    <row r="768636" ht="14.25" customHeight="1"/>
    <row r="768638" ht="14.25" customHeight="1"/>
    <row r="768640" ht="14.25" customHeight="1"/>
    <row r="768642" ht="14.25" customHeight="1"/>
    <row r="768644" ht="14.25" customHeight="1"/>
    <row r="768646" ht="14.25" customHeight="1"/>
    <row r="768648" ht="14.25" customHeight="1"/>
    <row r="768650" ht="14.25" customHeight="1"/>
    <row r="768652" ht="14.25" customHeight="1"/>
    <row r="768654" ht="14.25" customHeight="1"/>
    <row r="768656" ht="14.25" customHeight="1"/>
    <row r="768658" ht="14.25" customHeight="1"/>
    <row r="768660" ht="14.25" customHeight="1"/>
    <row r="768662" ht="14.25" customHeight="1"/>
    <row r="768664" ht="14.25" customHeight="1"/>
    <row r="768666" ht="14.25" customHeight="1"/>
    <row r="768668" ht="14.25" customHeight="1"/>
    <row r="768670" ht="14.25" customHeight="1"/>
    <row r="768672" ht="14.25" customHeight="1"/>
    <row r="768674" ht="14.25" customHeight="1"/>
    <row r="768676" ht="14.25" customHeight="1"/>
    <row r="768678" ht="14.25" customHeight="1"/>
    <row r="768680" ht="14.25" customHeight="1"/>
    <row r="768682" ht="14.25" customHeight="1"/>
    <row r="768684" ht="14.25" customHeight="1"/>
    <row r="768686" ht="14.25" customHeight="1"/>
    <row r="768688" ht="14.25" customHeight="1"/>
    <row r="768690" ht="14.25" customHeight="1"/>
    <row r="768692" ht="14.25" customHeight="1"/>
    <row r="768694" ht="14.25" customHeight="1"/>
    <row r="768696" ht="14.25" customHeight="1"/>
    <row r="768698" ht="14.25" customHeight="1"/>
    <row r="768700" ht="14.25" customHeight="1"/>
    <row r="768702" ht="14.25" customHeight="1"/>
    <row r="768704" ht="14.25" customHeight="1"/>
    <row r="768706" ht="14.25" customHeight="1"/>
    <row r="768708" ht="14.25" customHeight="1"/>
    <row r="768710" ht="14.25" customHeight="1"/>
    <row r="768712" ht="14.25" customHeight="1"/>
    <row r="768714" ht="14.25" customHeight="1"/>
    <row r="768716" ht="14.25" customHeight="1"/>
    <row r="768718" ht="14.25" customHeight="1"/>
    <row r="768720" ht="14.25" customHeight="1"/>
    <row r="768722" ht="14.25" customHeight="1"/>
    <row r="768724" ht="14.25" customHeight="1"/>
    <row r="768726" ht="14.25" customHeight="1"/>
    <row r="768728" ht="14.25" customHeight="1"/>
    <row r="768730" ht="14.25" customHeight="1"/>
    <row r="768732" ht="14.25" customHeight="1"/>
    <row r="768734" ht="14.25" customHeight="1"/>
    <row r="768736" ht="14.25" customHeight="1"/>
    <row r="768738" ht="14.25" customHeight="1"/>
    <row r="768740" ht="14.25" customHeight="1"/>
    <row r="768742" ht="14.25" customHeight="1"/>
    <row r="768744" ht="14.25" customHeight="1"/>
    <row r="768746" ht="14.25" customHeight="1"/>
    <row r="768748" ht="14.25" customHeight="1"/>
    <row r="768750" ht="14.25" customHeight="1"/>
    <row r="768752" ht="14.25" customHeight="1"/>
    <row r="768754" ht="14.25" customHeight="1"/>
    <row r="768756" ht="14.25" customHeight="1"/>
    <row r="768758" ht="14.25" customHeight="1"/>
    <row r="768760" ht="14.25" customHeight="1"/>
    <row r="768762" ht="14.25" customHeight="1"/>
    <row r="768764" ht="14.25" customHeight="1"/>
    <row r="768766" ht="14.25" customHeight="1"/>
    <row r="768768" ht="14.25" customHeight="1"/>
    <row r="768770" ht="14.25" customHeight="1"/>
    <row r="768772" ht="14.25" customHeight="1"/>
    <row r="768774" ht="14.25" customHeight="1"/>
    <row r="768776" ht="14.25" customHeight="1"/>
    <row r="768778" ht="14.25" customHeight="1"/>
    <row r="768780" ht="14.25" customHeight="1"/>
    <row r="768782" ht="14.25" customHeight="1"/>
    <row r="768784" ht="14.25" customHeight="1"/>
    <row r="768786" ht="14.25" customHeight="1"/>
    <row r="768788" ht="14.25" customHeight="1"/>
    <row r="768790" ht="14.25" customHeight="1"/>
    <row r="768792" ht="14.25" customHeight="1"/>
    <row r="768794" ht="14.25" customHeight="1"/>
    <row r="768796" ht="14.25" customHeight="1"/>
    <row r="768798" ht="14.25" customHeight="1"/>
    <row r="768800" ht="14.25" customHeight="1"/>
    <row r="768802" ht="14.25" customHeight="1"/>
    <row r="768804" ht="14.25" customHeight="1"/>
    <row r="768806" ht="14.25" customHeight="1"/>
    <row r="768808" ht="14.25" customHeight="1"/>
    <row r="768810" ht="14.25" customHeight="1"/>
    <row r="768812" ht="14.25" customHeight="1"/>
    <row r="768814" ht="14.25" customHeight="1"/>
    <row r="768816" ht="14.25" customHeight="1"/>
    <row r="768818" ht="14.25" customHeight="1"/>
    <row r="768820" ht="14.25" customHeight="1"/>
    <row r="768822" ht="14.25" customHeight="1"/>
    <row r="768824" ht="14.25" customHeight="1"/>
    <row r="768826" ht="14.25" customHeight="1"/>
    <row r="768828" ht="14.25" customHeight="1"/>
    <row r="768830" ht="14.25" customHeight="1"/>
    <row r="768832" ht="14.25" customHeight="1"/>
    <row r="768834" ht="14.25" customHeight="1"/>
    <row r="768836" ht="14.25" customHeight="1"/>
    <row r="768838" ht="14.25" customHeight="1"/>
    <row r="768840" ht="14.25" customHeight="1"/>
    <row r="768842" ht="14.25" customHeight="1"/>
    <row r="768844" ht="14.25" customHeight="1"/>
    <row r="768846" ht="14.25" customHeight="1"/>
    <row r="768848" ht="14.25" customHeight="1"/>
    <row r="768850" ht="14.25" customHeight="1"/>
    <row r="768852" ht="14.25" customHeight="1"/>
    <row r="768854" ht="14.25" customHeight="1"/>
    <row r="768856" ht="14.25" customHeight="1"/>
    <row r="768858" ht="14.25" customHeight="1"/>
    <row r="768860" ht="14.25" customHeight="1"/>
    <row r="768862" ht="14.25" customHeight="1"/>
    <row r="768864" ht="14.25" customHeight="1"/>
    <row r="768866" ht="14.25" customHeight="1"/>
    <row r="768868" ht="14.25" customHeight="1"/>
    <row r="768870" ht="14.25" customHeight="1"/>
    <row r="768872" ht="14.25" customHeight="1"/>
    <row r="768874" ht="14.25" customHeight="1"/>
    <row r="768876" ht="14.25" customHeight="1"/>
    <row r="768878" ht="14.25" customHeight="1"/>
    <row r="768880" ht="14.25" customHeight="1"/>
    <row r="768882" ht="14.25" customHeight="1"/>
    <row r="768884" ht="14.25" customHeight="1"/>
    <row r="768886" ht="14.25" customHeight="1"/>
    <row r="768888" ht="14.25" customHeight="1"/>
    <row r="768890" ht="14.25" customHeight="1"/>
    <row r="768892" ht="14.25" customHeight="1"/>
    <row r="768894" ht="14.25" customHeight="1"/>
    <row r="768896" ht="14.25" customHeight="1"/>
    <row r="768898" ht="14.25" customHeight="1"/>
    <row r="768900" ht="14.25" customHeight="1"/>
    <row r="768902" ht="14.25" customHeight="1"/>
    <row r="768904" ht="14.25" customHeight="1"/>
    <row r="768906" ht="14.25" customHeight="1"/>
    <row r="768908" ht="14.25" customHeight="1"/>
    <row r="768910" ht="14.25" customHeight="1"/>
    <row r="768912" ht="14.25" customHeight="1"/>
    <row r="768914" ht="14.25" customHeight="1"/>
    <row r="768916" ht="14.25" customHeight="1"/>
    <row r="768918" ht="14.25" customHeight="1"/>
    <row r="768920" ht="14.25" customHeight="1"/>
    <row r="768922" ht="14.25" customHeight="1"/>
    <row r="768924" ht="14.25" customHeight="1"/>
    <row r="768926" ht="14.25" customHeight="1"/>
    <row r="768928" ht="14.25" customHeight="1"/>
    <row r="768930" ht="14.25" customHeight="1"/>
    <row r="768932" ht="14.25" customHeight="1"/>
    <row r="768934" ht="14.25" customHeight="1"/>
    <row r="768936" ht="14.25" customHeight="1"/>
    <row r="768938" ht="14.25" customHeight="1"/>
    <row r="768940" ht="14.25" customHeight="1"/>
    <row r="768942" ht="14.25" customHeight="1"/>
    <row r="768944" ht="14.25" customHeight="1"/>
    <row r="768946" ht="14.25" customHeight="1"/>
    <row r="768948" ht="14.25" customHeight="1"/>
    <row r="768950" ht="14.25" customHeight="1"/>
    <row r="768952" ht="14.25" customHeight="1"/>
    <row r="768954" ht="14.25" customHeight="1"/>
    <row r="768956" ht="14.25" customHeight="1"/>
    <row r="768958" ht="14.25" customHeight="1"/>
    <row r="768960" ht="14.25" customHeight="1"/>
    <row r="768962" ht="14.25" customHeight="1"/>
    <row r="768964" ht="14.25" customHeight="1"/>
    <row r="768966" ht="14.25" customHeight="1"/>
    <row r="768968" ht="14.25" customHeight="1"/>
    <row r="768970" ht="14.25" customHeight="1"/>
    <row r="768972" ht="14.25" customHeight="1"/>
    <row r="768974" ht="14.25" customHeight="1"/>
    <row r="768976" ht="14.25" customHeight="1"/>
    <row r="768978" ht="14.25" customHeight="1"/>
    <row r="768980" ht="14.25" customHeight="1"/>
    <row r="768982" ht="14.25" customHeight="1"/>
    <row r="768984" ht="14.25" customHeight="1"/>
    <row r="768986" ht="14.25" customHeight="1"/>
    <row r="768988" ht="14.25" customHeight="1"/>
    <row r="768990" ht="14.25" customHeight="1"/>
    <row r="768992" ht="14.25" customHeight="1"/>
    <row r="768994" ht="14.25" customHeight="1"/>
    <row r="768996" ht="14.25" customHeight="1"/>
    <row r="768998" ht="14.25" customHeight="1"/>
    <row r="769000" ht="14.25" customHeight="1"/>
    <row r="769002" ht="14.25" customHeight="1"/>
    <row r="769004" ht="14.25" customHeight="1"/>
    <row r="769006" ht="14.25" customHeight="1"/>
    <row r="769008" ht="14.25" customHeight="1"/>
    <row r="769010" ht="14.25" customHeight="1"/>
    <row r="769012" ht="14.25" customHeight="1"/>
    <row r="769014" ht="14.25" customHeight="1"/>
    <row r="769016" ht="14.25" customHeight="1"/>
    <row r="769018" ht="14.25" customHeight="1"/>
    <row r="769020" ht="14.25" customHeight="1"/>
    <row r="769022" ht="14.25" customHeight="1"/>
    <row r="769024" ht="14.25" customHeight="1"/>
    <row r="769026" ht="14.25" customHeight="1"/>
    <row r="769028" ht="14.25" customHeight="1"/>
    <row r="769030" ht="14.25" customHeight="1"/>
    <row r="769032" ht="14.25" customHeight="1"/>
    <row r="769034" ht="14.25" customHeight="1"/>
    <row r="769036" ht="14.25" customHeight="1"/>
    <row r="769038" ht="14.25" customHeight="1"/>
    <row r="769040" ht="14.25" customHeight="1"/>
    <row r="769042" ht="14.25" customHeight="1"/>
    <row r="769044" ht="14.25" customHeight="1"/>
    <row r="769046" ht="14.25" customHeight="1"/>
    <row r="769048" ht="14.25" customHeight="1"/>
    <row r="769050" ht="14.25" customHeight="1"/>
    <row r="769052" ht="14.25" customHeight="1"/>
    <row r="769054" ht="14.25" customHeight="1"/>
    <row r="769056" ht="14.25" customHeight="1"/>
    <row r="769058" ht="14.25" customHeight="1"/>
    <row r="769060" ht="14.25" customHeight="1"/>
    <row r="769062" ht="14.25" customHeight="1"/>
    <row r="769064" ht="14.25" customHeight="1"/>
    <row r="769066" ht="14.25" customHeight="1"/>
    <row r="769068" ht="14.25" customHeight="1"/>
    <row r="769070" ht="14.25" customHeight="1"/>
    <row r="769072" ht="14.25" customHeight="1"/>
    <row r="769074" ht="14.25" customHeight="1"/>
    <row r="769076" ht="14.25" customHeight="1"/>
    <row r="769078" ht="14.25" customHeight="1"/>
    <row r="769080" ht="14.25" customHeight="1"/>
    <row r="769082" ht="14.25" customHeight="1"/>
    <row r="769084" ht="14.25" customHeight="1"/>
    <row r="769086" ht="14.25" customHeight="1"/>
    <row r="769088" ht="14.25" customHeight="1"/>
    <row r="769090" ht="14.25" customHeight="1"/>
    <row r="769092" ht="14.25" customHeight="1"/>
    <row r="769094" ht="14.25" customHeight="1"/>
    <row r="769096" ht="14.25" customHeight="1"/>
    <row r="769098" ht="14.25" customHeight="1"/>
    <row r="769100" ht="14.25" customHeight="1"/>
    <row r="769102" ht="14.25" customHeight="1"/>
    <row r="769104" ht="14.25" customHeight="1"/>
    <row r="769106" ht="14.25" customHeight="1"/>
    <row r="769108" ht="14.25" customHeight="1"/>
    <row r="769110" ht="14.25" customHeight="1"/>
    <row r="769112" ht="14.25" customHeight="1"/>
    <row r="769114" ht="14.25" customHeight="1"/>
    <row r="769116" ht="14.25" customHeight="1"/>
    <row r="769118" ht="14.25" customHeight="1"/>
    <row r="769120" ht="14.25" customHeight="1"/>
    <row r="769122" ht="14.25" customHeight="1"/>
    <row r="769124" ht="14.25" customHeight="1"/>
    <row r="769126" ht="14.25" customHeight="1"/>
    <row r="769128" ht="14.25" customHeight="1"/>
    <row r="769130" ht="14.25" customHeight="1"/>
    <row r="769132" ht="14.25" customHeight="1"/>
    <row r="769134" ht="14.25" customHeight="1"/>
    <row r="769136" ht="14.25" customHeight="1"/>
    <row r="769138" ht="14.25" customHeight="1"/>
    <row r="769140" ht="14.25" customHeight="1"/>
    <row r="769142" ht="14.25" customHeight="1"/>
    <row r="769144" ht="14.25" customHeight="1"/>
    <row r="769146" ht="14.25" customHeight="1"/>
    <row r="769148" ht="14.25" customHeight="1"/>
    <row r="769150" ht="14.25" customHeight="1"/>
    <row r="769152" ht="14.25" customHeight="1"/>
    <row r="769154" ht="14.25" customHeight="1"/>
    <row r="769156" ht="14.25" customHeight="1"/>
    <row r="769158" ht="14.25" customHeight="1"/>
    <row r="769160" ht="14.25" customHeight="1"/>
    <row r="769162" ht="14.25" customHeight="1"/>
    <row r="769164" ht="14.25" customHeight="1"/>
    <row r="769166" ht="14.25" customHeight="1"/>
    <row r="769168" ht="14.25" customHeight="1"/>
    <row r="769170" ht="14.25" customHeight="1"/>
    <row r="769172" ht="14.25" customHeight="1"/>
    <row r="769174" ht="14.25" customHeight="1"/>
    <row r="769176" ht="14.25" customHeight="1"/>
    <row r="769178" ht="14.25" customHeight="1"/>
    <row r="769180" ht="14.25" customHeight="1"/>
    <row r="769182" ht="14.25" customHeight="1"/>
    <row r="769184" ht="14.25" customHeight="1"/>
    <row r="769186" ht="14.25" customHeight="1"/>
    <row r="769188" ht="14.25" customHeight="1"/>
    <row r="769190" ht="14.25" customHeight="1"/>
    <row r="769192" ht="14.25" customHeight="1"/>
    <row r="769194" ht="14.25" customHeight="1"/>
    <row r="769196" ht="14.25" customHeight="1"/>
    <row r="769198" ht="14.25" customHeight="1"/>
    <row r="769200" ht="14.25" customHeight="1"/>
    <row r="769202" ht="14.25" customHeight="1"/>
    <row r="769204" ht="14.25" customHeight="1"/>
    <row r="769206" ht="14.25" customHeight="1"/>
    <row r="769208" ht="14.25" customHeight="1"/>
    <row r="769210" ht="14.25" customHeight="1"/>
    <row r="769212" ht="14.25" customHeight="1"/>
    <row r="769214" ht="14.25" customHeight="1"/>
    <row r="769216" ht="14.25" customHeight="1"/>
    <row r="769218" ht="14.25" customHeight="1"/>
    <row r="769220" ht="14.25" customHeight="1"/>
    <row r="769222" ht="14.25" customHeight="1"/>
    <row r="769224" ht="14.25" customHeight="1"/>
    <row r="769226" ht="14.25" customHeight="1"/>
    <row r="769228" ht="14.25" customHeight="1"/>
    <row r="769230" ht="14.25" customHeight="1"/>
    <row r="769232" ht="14.25" customHeight="1"/>
    <row r="769234" ht="14.25" customHeight="1"/>
    <row r="769236" ht="14.25" customHeight="1"/>
    <row r="769238" ht="14.25" customHeight="1"/>
    <row r="769240" ht="14.25" customHeight="1"/>
    <row r="769242" ht="14.25" customHeight="1"/>
    <row r="769244" ht="14.25" customHeight="1"/>
    <row r="769246" ht="14.25" customHeight="1"/>
    <row r="769248" ht="14.25" customHeight="1"/>
    <row r="769250" ht="14.25" customHeight="1"/>
    <row r="769252" ht="14.25" customHeight="1"/>
    <row r="769254" ht="14.25" customHeight="1"/>
    <row r="769256" ht="14.25" customHeight="1"/>
    <row r="769258" ht="14.25" customHeight="1"/>
    <row r="769260" ht="14.25" customHeight="1"/>
    <row r="769262" ht="14.25" customHeight="1"/>
    <row r="769264" ht="14.25" customHeight="1"/>
    <row r="769266" ht="14.25" customHeight="1"/>
    <row r="769268" ht="14.25" customHeight="1"/>
    <row r="769270" ht="14.25" customHeight="1"/>
    <row r="769272" ht="14.25" customHeight="1"/>
    <row r="769274" ht="14.25" customHeight="1"/>
    <row r="769276" ht="14.25" customHeight="1"/>
    <row r="769278" ht="14.25" customHeight="1"/>
    <row r="769280" ht="14.25" customHeight="1"/>
    <row r="769282" ht="14.25" customHeight="1"/>
    <row r="769284" ht="14.25" customHeight="1"/>
    <row r="769286" ht="14.25" customHeight="1"/>
    <row r="769288" ht="14.25" customHeight="1"/>
    <row r="769290" ht="14.25" customHeight="1"/>
    <row r="769292" ht="14.25" customHeight="1"/>
    <row r="769294" ht="14.25" customHeight="1"/>
    <row r="769296" ht="14.25" customHeight="1"/>
    <row r="769298" ht="14.25" customHeight="1"/>
    <row r="769300" ht="14.25" customHeight="1"/>
    <row r="769302" ht="14.25" customHeight="1"/>
    <row r="769304" ht="14.25" customHeight="1"/>
    <row r="769306" ht="14.25" customHeight="1"/>
    <row r="769308" ht="14.25" customHeight="1"/>
    <row r="769310" ht="14.25" customHeight="1"/>
    <row r="769312" ht="14.25" customHeight="1"/>
    <row r="769314" ht="14.25" customHeight="1"/>
    <row r="769316" ht="14.25" customHeight="1"/>
    <row r="769318" ht="14.25" customHeight="1"/>
    <row r="769320" ht="14.25" customHeight="1"/>
    <row r="769322" ht="14.25" customHeight="1"/>
    <row r="769324" ht="14.25" customHeight="1"/>
    <row r="769326" ht="14.25" customHeight="1"/>
    <row r="769328" ht="14.25" customHeight="1"/>
    <row r="769330" ht="14.25" customHeight="1"/>
    <row r="769332" ht="14.25" customHeight="1"/>
    <row r="769334" ht="14.25" customHeight="1"/>
    <row r="769336" ht="14.25" customHeight="1"/>
    <row r="769338" ht="14.25" customHeight="1"/>
    <row r="769340" ht="14.25" customHeight="1"/>
    <row r="769342" ht="14.25" customHeight="1"/>
    <row r="769344" ht="14.25" customHeight="1"/>
    <row r="769346" ht="14.25" customHeight="1"/>
    <row r="769348" ht="14.25" customHeight="1"/>
    <row r="769350" ht="14.25" customHeight="1"/>
    <row r="769352" ht="14.25" customHeight="1"/>
    <row r="769354" ht="14.25" customHeight="1"/>
    <row r="769356" ht="14.25" customHeight="1"/>
    <row r="769358" ht="14.25" customHeight="1"/>
    <row r="769360" ht="14.25" customHeight="1"/>
    <row r="769362" ht="14.25" customHeight="1"/>
    <row r="769364" ht="14.25" customHeight="1"/>
    <row r="769366" ht="14.25" customHeight="1"/>
    <row r="769368" ht="14.25" customHeight="1"/>
    <row r="769370" ht="14.25" customHeight="1"/>
    <row r="769372" ht="14.25" customHeight="1"/>
    <row r="769374" ht="14.25" customHeight="1"/>
    <row r="769376" ht="14.25" customHeight="1"/>
    <row r="769378" ht="14.25" customHeight="1"/>
    <row r="769380" ht="14.25" customHeight="1"/>
    <row r="769382" ht="14.25" customHeight="1"/>
    <row r="769384" ht="14.25" customHeight="1"/>
    <row r="769386" ht="14.25" customHeight="1"/>
    <row r="769388" ht="14.25" customHeight="1"/>
    <row r="769390" ht="14.25" customHeight="1"/>
    <row r="769392" ht="14.25" customHeight="1"/>
    <row r="769394" ht="14.25" customHeight="1"/>
    <row r="769396" ht="14.25" customHeight="1"/>
    <row r="769398" ht="14.25" customHeight="1"/>
    <row r="769400" ht="14.25" customHeight="1"/>
    <row r="769402" ht="14.25" customHeight="1"/>
    <row r="769404" ht="14.25" customHeight="1"/>
    <row r="769406" ht="14.25" customHeight="1"/>
    <row r="769408" ht="14.25" customHeight="1"/>
    <row r="769410" ht="14.25" customHeight="1"/>
    <row r="769412" ht="14.25" customHeight="1"/>
    <row r="769414" ht="14.25" customHeight="1"/>
    <row r="769416" ht="14.25" customHeight="1"/>
    <row r="769418" ht="14.25" customHeight="1"/>
    <row r="769420" ht="14.25" customHeight="1"/>
    <row r="769422" ht="14.25" customHeight="1"/>
    <row r="769424" ht="14.25" customHeight="1"/>
    <row r="769426" ht="14.25" customHeight="1"/>
    <row r="769428" ht="14.25" customHeight="1"/>
    <row r="769430" ht="14.25" customHeight="1"/>
    <row r="769432" ht="14.25" customHeight="1"/>
    <row r="769434" ht="14.25" customHeight="1"/>
    <row r="769436" ht="14.25" customHeight="1"/>
    <row r="769438" ht="14.25" customHeight="1"/>
    <row r="769440" ht="14.25" customHeight="1"/>
    <row r="769442" ht="14.25" customHeight="1"/>
    <row r="769444" ht="14.25" customHeight="1"/>
    <row r="769446" ht="14.25" customHeight="1"/>
    <row r="769448" ht="14.25" customHeight="1"/>
    <row r="769450" ht="14.25" customHeight="1"/>
    <row r="769452" ht="14.25" customHeight="1"/>
    <row r="769454" ht="14.25" customHeight="1"/>
    <row r="769456" ht="14.25" customHeight="1"/>
    <row r="769458" ht="14.25" customHeight="1"/>
    <row r="769460" ht="14.25" customHeight="1"/>
    <row r="769462" ht="14.25" customHeight="1"/>
    <row r="769464" ht="14.25" customHeight="1"/>
    <row r="769466" ht="14.25" customHeight="1"/>
    <row r="769468" ht="14.25" customHeight="1"/>
    <row r="769470" ht="14.25" customHeight="1"/>
    <row r="769472" ht="14.25" customHeight="1"/>
    <row r="769474" ht="14.25" customHeight="1"/>
    <row r="769476" ht="14.25" customHeight="1"/>
    <row r="769478" ht="14.25" customHeight="1"/>
    <row r="769480" ht="14.25" customHeight="1"/>
    <row r="769482" ht="14.25" customHeight="1"/>
    <row r="769484" ht="14.25" customHeight="1"/>
    <row r="769486" ht="14.25" customHeight="1"/>
    <row r="769488" ht="14.25" customHeight="1"/>
    <row r="769490" ht="14.25" customHeight="1"/>
    <row r="769492" ht="14.25" customHeight="1"/>
    <row r="769494" ht="14.25" customHeight="1"/>
    <row r="769496" ht="14.25" customHeight="1"/>
    <row r="769498" ht="14.25" customHeight="1"/>
    <row r="769500" ht="14.25" customHeight="1"/>
    <row r="769502" ht="14.25" customHeight="1"/>
    <row r="769504" ht="14.25" customHeight="1"/>
    <row r="769506" ht="14.25" customHeight="1"/>
    <row r="769508" ht="14.25" customHeight="1"/>
    <row r="769510" ht="14.25" customHeight="1"/>
    <row r="769512" ht="14.25" customHeight="1"/>
    <row r="769514" ht="14.25" customHeight="1"/>
    <row r="769516" ht="14.25" customHeight="1"/>
    <row r="769518" ht="14.25" customHeight="1"/>
    <row r="769520" ht="14.25" customHeight="1"/>
    <row r="769522" ht="14.25" customHeight="1"/>
    <row r="769524" ht="14.25" customHeight="1"/>
    <row r="769526" ht="14.25" customHeight="1"/>
    <row r="769528" ht="14.25" customHeight="1"/>
    <row r="769530" ht="14.25" customHeight="1"/>
    <row r="769532" ht="14.25" customHeight="1"/>
    <row r="769534" ht="14.25" customHeight="1"/>
    <row r="769536" ht="14.25" customHeight="1"/>
    <row r="769538" ht="14.25" customHeight="1"/>
    <row r="769540" ht="14.25" customHeight="1"/>
    <row r="769542" ht="14.25" customHeight="1"/>
    <row r="769544" ht="14.25" customHeight="1"/>
    <row r="769546" ht="14.25" customHeight="1"/>
    <row r="769548" ht="14.25" customHeight="1"/>
    <row r="769550" ht="14.25" customHeight="1"/>
    <row r="769552" ht="14.25" customHeight="1"/>
    <row r="769554" ht="14.25" customHeight="1"/>
    <row r="769556" ht="14.25" customHeight="1"/>
    <row r="769558" ht="14.25" customHeight="1"/>
    <row r="769560" ht="14.25" customHeight="1"/>
    <row r="769562" ht="14.25" customHeight="1"/>
    <row r="769564" ht="14.25" customHeight="1"/>
    <row r="769566" ht="14.25" customHeight="1"/>
    <row r="769568" ht="14.25" customHeight="1"/>
    <row r="769570" ht="14.25" customHeight="1"/>
    <row r="769572" ht="14.25" customHeight="1"/>
    <row r="769574" ht="14.25" customHeight="1"/>
    <row r="769576" ht="14.25" customHeight="1"/>
    <row r="769578" ht="14.25" customHeight="1"/>
    <row r="769580" ht="14.25" customHeight="1"/>
    <row r="769582" ht="14.25" customHeight="1"/>
    <row r="769584" ht="14.25" customHeight="1"/>
    <row r="769586" ht="14.25" customHeight="1"/>
    <row r="769588" ht="14.25" customHeight="1"/>
    <row r="769590" ht="14.25" customHeight="1"/>
    <row r="769592" ht="14.25" customHeight="1"/>
    <row r="769594" ht="14.25" customHeight="1"/>
    <row r="769596" ht="14.25" customHeight="1"/>
    <row r="769598" ht="14.25" customHeight="1"/>
    <row r="769600" ht="14.25" customHeight="1"/>
    <row r="769602" ht="14.25" customHeight="1"/>
    <row r="769604" ht="14.25" customHeight="1"/>
    <row r="769606" ht="14.25" customHeight="1"/>
    <row r="769608" ht="14.25" customHeight="1"/>
    <row r="769610" ht="14.25" customHeight="1"/>
    <row r="769612" ht="14.25" customHeight="1"/>
    <row r="769614" ht="14.25" customHeight="1"/>
    <row r="769616" ht="14.25" customHeight="1"/>
    <row r="769618" ht="14.25" customHeight="1"/>
    <row r="769620" ht="14.25" customHeight="1"/>
    <row r="769622" ht="14.25" customHeight="1"/>
    <row r="769624" ht="14.25" customHeight="1"/>
    <row r="769626" ht="14.25" customHeight="1"/>
    <row r="769628" ht="14.25" customHeight="1"/>
    <row r="769630" ht="14.25" customHeight="1"/>
    <row r="769632" ht="14.25" customHeight="1"/>
    <row r="769634" ht="14.25" customHeight="1"/>
    <row r="769636" ht="14.25" customHeight="1"/>
    <row r="769638" ht="14.25" customHeight="1"/>
    <row r="769640" ht="14.25" customHeight="1"/>
    <row r="769642" ht="14.25" customHeight="1"/>
    <row r="769644" ht="14.25" customHeight="1"/>
    <row r="769646" ht="14.25" customHeight="1"/>
    <row r="769648" ht="14.25" customHeight="1"/>
    <row r="769650" ht="14.25" customHeight="1"/>
    <row r="769652" ht="14.25" customHeight="1"/>
    <row r="769654" ht="14.25" customHeight="1"/>
    <row r="769656" ht="14.25" customHeight="1"/>
    <row r="769658" ht="14.25" customHeight="1"/>
    <row r="769660" ht="14.25" customHeight="1"/>
    <row r="769662" ht="14.25" customHeight="1"/>
    <row r="769664" ht="14.25" customHeight="1"/>
    <row r="769666" ht="14.25" customHeight="1"/>
    <row r="769668" ht="14.25" customHeight="1"/>
    <row r="769670" ht="14.25" customHeight="1"/>
    <row r="769672" ht="14.25" customHeight="1"/>
    <row r="769674" ht="14.25" customHeight="1"/>
    <row r="769676" ht="14.25" customHeight="1"/>
    <row r="769678" ht="14.25" customHeight="1"/>
    <row r="769680" ht="14.25" customHeight="1"/>
    <row r="769682" ht="14.25" customHeight="1"/>
    <row r="769684" ht="14.25" customHeight="1"/>
    <row r="769686" ht="14.25" customHeight="1"/>
    <row r="769688" ht="14.25" customHeight="1"/>
    <row r="769690" ht="14.25" customHeight="1"/>
    <row r="769692" ht="14.25" customHeight="1"/>
    <row r="769694" ht="14.25" customHeight="1"/>
    <row r="769696" ht="14.25" customHeight="1"/>
    <row r="769698" ht="14.25" customHeight="1"/>
    <row r="769700" ht="14.25" customHeight="1"/>
    <row r="769702" ht="14.25" customHeight="1"/>
    <row r="769704" ht="14.25" customHeight="1"/>
    <row r="769706" ht="14.25" customHeight="1"/>
    <row r="769708" ht="14.25" customHeight="1"/>
    <row r="769710" ht="14.25" customHeight="1"/>
    <row r="769712" ht="14.25" customHeight="1"/>
    <row r="769714" ht="14.25" customHeight="1"/>
    <row r="769716" ht="14.25" customHeight="1"/>
    <row r="769718" ht="14.25" customHeight="1"/>
    <row r="769720" ht="14.25" customHeight="1"/>
    <row r="769722" ht="14.25" customHeight="1"/>
    <row r="769724" ht="14.25" customHeight="1"/>
    <row r="769726" ht="14.25" customHeight="1"/>
    <row r="769728" ht="14.25" customHeight="1"/>
    <row r="769730" ht="14.25" customHeight="1"/>
    <row r="769732" ht="14.25" customHeight="1"/>
    <row r="769734" ht="14.25" customHeight="1"/>
    <row r="769736" ht="14.25" customHeight="1"/>
    <row r="769738" ht="14.25" customHeight="1"/>
    <row r="769740" ht="14.25" customHeight="1"/>
    <row r="769742" ht="14.25" customHeight="1"/>
    <row r="769744" ht="14.25" customHeight="1"/>
    <row r="769746" ht="14.25" customHeight="1"/>
    <row r="769748" ht="14.25" customHeight="1"/>
    <row r="769750" ht="14.25" customHeight="1"/>
    <row r="769752" ht="14.25" customHeight="1"/>
    <row r="769754" ht="14.25" customHeight="1"/>
    <row r="769756" ht="14.25" customHeight="1"/>
    <row r="769758" ht="14.25" customHeight="1"/>
    <row r="769760" ht="14.25" customHeight="1"/>
    <row r="769762" ht="14.25" customHeight="1"/>
    <row r="769764" ht="14.25" customHeight="1"/>
    <row r="769766" ht="14.25" customHeight="1"/>
    <row r="769768" ht="14.25" customHeight="1"/>
    <row r="769770" ht="14.25" customHeight="1"/>
    <row r="769772" ht="14.25" customHeight="1"/>
    <row r="769774" ht="14.25" customHeight="1"/>
    <row r="769776" ht="14.25" customHeight="1"/>
    <row r="769778" ht="14.25" customHeight="1"/>
    <row r="769780" ht="14.25" customHeight="1"/>
    <row r="769782" ht="14.25" customHeight="1"/>
    <row r="769784" ht="14.25" customHeight="1"/>
    <row r="769786" ht="14.25" customHeight="1"/>
    <row r="769788" ht="14.25" customHeight="1"/>
    <row r="769790" ht="14.25" customHeight="1"/>
    <row r="769792" ht="14.25" customHeight="1"/>
    <row r="769794" ht="14.25" customHeight="1"/>
    <row r="769796" ht="14.25" customHeight="1"/>
    <row r="769798" ht="14.25" customHeight="1"/>
    <row r="769800" ht="14.25" customHeight="1"/>
    <row r="769802" ht="14.25" customHeight="1"/>
    <row r="769804" ht="14.25" customHeight="1"/>
    <row r="769806" ht="14.25" customHeight="1"/>
    <row r="769808" ht="14.25" customHeight="1"/>
    <row r="769810" ht="14.25" customHeight="1"/>
    <row r="769812" ht="14.25" customHeight="1"/>
    <row r="769814" ht="14.25" customHeight="1"/>
    <row r="769816" ht="14.25" customHeight="1"/>
    <row r="769818" ht="14.25" customHeight="1"/>
    <row r="769820" ht="14.25" customHeight="1"/>
    <row r="769822" ht="14.25" customHeight="1"/>
    <row r="769824" ht="14.25" customHeight="1"/>
    <row r="769826" ht="14.25" customHeight="1"/>
    <row r="769828" ht="14.25" customHeight="1"/>
    <row r="769830" ht="14.25" customHeight="1"/>
    <row r="769832" ht="14.25" customHeight="1"/>
    <row r="769834" ht="14.25" customHeight="1"/>
    <row r="769836" ht="14.25" customHeight="1"/>
    <row r="769838" ht="14.25" customHeight="1"/>
    <row r="769840" ht="14.25" customHeight="1"/>
    <row r="769842" ht="14.25" customHeight="1"/>
    <row r="769844" ht="14.25" customHeight="1"/>
    <row r="769846" ht="14.25" customHeight="1"/>
    <row r="769848" ht="14.25" customHeight="1"/>
    <row r="769850" ht="14.25" customHeight="1"/>
    <row r="769852" ht="14.25" customHeight="1"/>
    <row r="769854" ht="14.25" customHeight="1"/>
    <row r="769856" ht="14.25" customHeight="1"/>
    <row r="769858" ht="14.25" customHeight="1"/>
    <row r="769860" ht="14.25" customHeight="1"/>
    <row r="769862" ht="14.25" customHeight="1"/>
    <row r="769864" ht="14.25" customHeight="1"/>
    <row r="769866" ht="14.25" customHeight="1"/>
    <row r="769868" ht="14.25" customHeight="1"/>
    <row r="769870" ht="14.25" customHeight="1"/>
    <row r="769872" ht="14.25" customHeight="1"/>
    <row r="769874" ht="14.25" customHeight="1"/>
    <row r="769876" ht="14.25" customHeight="1"/>
    <row r="769878" ht="14.25" customHeight="1"/>
    <row r="769880" ht="14.25" customHeight="1"/>
    <row r="769882" ht="14.25" customHeight="1"/>
    <row r="769884" ht="14.25" customHeight="1"/>
    <row r="769886" ht="14.25" customHeight="1"/>
    <row r="769888" ht="14.25" customHeight="1"/>
    <row r="769890" ht="14.25" customHeight="1"/>
    <row r="769892" ht="14.25" customHeight="1"/>
    <row r="769894" ht="14.25" customHeight="1"/>
    <row r="769896" ht="14.25" customHeight="1"/>
    <row r="769898" ht="14.25" customHeight="1"/>
    <row r="769900" ht="14.25" customHeight="1"/>
    <row r="769902" ht="14.25" customHeight="1"/>
    <row r="769904" ht="14.25" customHeight="1"/>
    <row r="769906" ht="14.25" customHeight="1"/>
    <row r="769908" ht="14.25" customHeight="1"/>
    <row r="769910" ht="14.25" customHeight="1"/>
    <row r="769912" ht="14.25" customHeight="1"/>
    <row r="769914" ht="14.25" customHeight="1"/>
    <row r="769916" ht="14.25" customHeight="1"/>
    <row r="769918" ht="14.25" customHeight="1"/>
    <row r="769920" ht="14.25" customHeight="1"/>
    <row r="769922" ht="14.25" customHeight="1"/>
    <row r="769924" ht="14.25" customHeight="1"/>
    <row r="769926" ht="14.25" customHeight="1"/>
    <row r="769928" ht="14.25" customHeight="1"/>
    <row r="769930" ht="14.25" customHeight="1"/>
    <row r="769932" ht="14.25" customHeight="1"/>
    <row r="769934" ht="14.25" customHeight="1"/>
    <row r="769936" ht="14.25" customHeight="1"/>
    <row r="769938" ht="14.25" customHeight="1"/>
    <row r="769940" ht="14.25" customHeight="1"/>
    <row r="769942" ht="14.25" customHeight="1"/>
    <row r="769944" ht="14.25" customHeight="1"/>
    <row r="769946" ht="14.25" customHeight="1"/>
    <row r="769948" ht="14.25" customHeight="1"/>
    <row r="769950" ht="14.25" customHeight="1"/>
    <row r="769952" ht="14.25" customHeight="1"/>
    <row r="769954" ht="14.25" customHeight="1"/>
    <row r="769956" ht="14.25" customHeight="1"/>
    <row r="769958" ht="14.25" customHeight="1"/>
    <row r="769960" ht="14.25" customHeight="1"/>
    <row r="769962" ht="14.25" customHeight="1"/>
    <row r="769964" ht="14.25" customHeight="1"/>
    <row r="769966" ht="14.25" customHeight="1"/>
    <row r="769968" ht="14.25" customHeight="1"/>
    <row r="769970" ht="14.25" customHeight="1"/>
    <row r="769972" ht="14.25" customHeight="1"/>
    <row r="769974" ht="14.25" customHeight="1"/>
    <row r="769976" ht="14.25" customHeight="1"/>
    <row r="769978" ht="14.25" customHeight="1"/>
    <row r="769980" ht="14.25" customHeight="1"/>
    <row r="769982" ht="14.25" customHeight="1"/>
    <row r="769984" ht="14.25" customHeight="1"/>
    <row r="769986" ht="14.25" customHeight="1"/>
    <row r="769988" ht="14.25" customHeight="1"/>
    <row r="769990" ht="14.25" customHeight="1"/>
    <row r="769992" ht="14.25" customHeight="1"/>
    <row r="769994" ht="14.25" customHeight="1"/>
    <row r="769996" ht="14.25" customHeight="1"/>
    <row r="769998" ht="14.25" customHeight="1"/>
    <row r="770000" ht="14.25" customHeight="1"/>
    <row r="770002" ht="14.25" customHeight="1"/>
    <row r="770004" ht="14.25" customHeight="1"/>
    <row r="770006" ht="14.25" customHeight="1"/>
    <row r="770008" ht="14.25" customHeight="1"/>
    <row r="770010" ht="14.25" customHeight="1"/>
    <row r="770012" ht="14.25" customHeight="1"/>
    <row r="770014" ht="14.25" customHeight="1"/>
    <row r="770016" ht="14.25" customHeight="1"/>
    <row r="770018" ht="14.25" customHeight="1"/>
    <row r="770020" ht="14.25" customHeight="1"/>
    <row r="770022" ht="14.25" customHeight="1"/>
    <row r="770024" ht="14.25" customHeight="1"/>
    <row r="770026" ht="14.25" customHeight="1"/>
    <row r="770028" ht="14.25" customHeight="1"/>
    <row r="770030" ht="14.25" customHeight="1"/>
    <row r="770032" ht="14.25" customHeight="1"/>
    <row r="770034" ht="14.25" customHeight="1"/>
    <row r="770036" ht="14.25" customHeight="1"/>
    <row r="770038" ht="14.25" customHeight="1"/>
    <row r="770040" ht="14.25" customHeight="1"/>
    <row r="770042" ht="14.25" customHeight="1"/>
    <row r="770044" ht="14.25" customHeight="1"/>
    <row r="770046" ht="14.25" customHeight="1"/>
    <row r="770048" ht="14.25" customHeight="1"/>
    <row r="770050" ht="14.25" customHeight="1"/>
    <row r="770052" ht="14.25" customHeight="1"/>
    <row r="770054" ht="14.25" customHeight="1"/>
    <row r="770056" ht="14.25" customHeight="1"/>
    <row r="770058" ht="14.25" customHeight="1"/>
    <row r="770060" ht="14.25" customHeight="1"/>
    <row r="770062" ht="14.25" customHeight="1"/>
    <row r="770064" ht="14.25" customHeight="1"/>
    <row r="770066" ht="14.25" customHeight="1"/>
    <row r="770068" ht="14.25" customHeight="1"/>
    <row r="770070" ht="14.25" customHeight="1"/>
    <row r="770072" ht="14.25" customHeight="1"/>
    <row r="770074" ht="14.25" customHeight="1"/>
    <row r="770076" ht="14.25" customHeight="1"/>
    <row r="770078" ht="14.25" customHeight="1"/>
    <row r="770080" ht="14.25" customHeight="1"/>
    <row r="770082" ht="14.25" customHeight="1"/>
    <row r="770084" ht="14.25" customHeight="1"/>
    <row r="770086" ht="14.25" customHeight="1"/>
    <row r="770088" ht="14.25" customHeight="1"/>
    <row r="770090" ht="14.25" customHeight="1"/>
    <row r="770092" ht="14.25" customHeight="1"/>
    <row r="770094" ht="14.25" customHeight="1"/>
    <row r="770096" ht="14.25" customHeight="1"/>
    <row r="770098" ht="14.25" customHeight="1"/>
    <row r="770100" ht="14.25" customHeight="1"/>
    <row r="770102" ht="14.25" customHeight="1"/>
    <row r="770104" ht="14.25" customHeight="1"/>
    <row r="770106" ht="14.25" customHeight="1"/>
    <row r="770108" ht="14.25" customHeight="1"/>
    <row r="770110" ht="14.25" customHeight="1"/>
    <row r="770112" ht="14.25" customHeight="1"/>
    <row r="770114" ht="14.25" customHeight="1"/>
    <row r="770116" ht="14.25" customHeight="1"/>
    <row r="770118" ht="14.25" customHeight="1"/>
    <row r="770120" ht="14.25" customHeight="1"/>
    <row r="770122" ht="14.25" customHeight="1"/>
    <row r="770124" ht="14.25" customHeight="1"/>
    <row r="770126" ht="14.25" customHeight="1"/>
    <row r="770128" ht="14.25" customHeight="1"/>
    <row r="770130" ht="14.25" customHeight="1"/>
    <row r="770132" ht="14.25" customHeight="1"/>
    <row r="770134" ht="14.25" customHeight="1"/>
    <row r="770136" ht="14.25" customHeight="1"/>
    <row r="770138" ht="14.25" customHeight="1"/>
    <row r="770140" ht="14.25" customHeight="1"/>
    <row r="770142" ht="14.25" customHeight="1"/>
    <row r="770144" ht="14.25" customHeight="1"/>
    <row r="770146" ht="14.25" customHeight="1"/>
    <row r="770148" ht="14.25" customHeight="1"/>
    <row r="770150" ht="14.25" customHeight="1"/>
    <row r="770152" ht="14.25" customHeight="1"/>
    <row r="770154" ht="14.25" customHeight="1"/>
    <row r="770156" ht="14.25" customHeight="1"/>
    <row r="770158" ht="14.25" customHeight="1"/>
    <row r="770160" ht="14.25" customHeight="1"/>
    <row r="770162" ht="14.25" customHeight="1"/>
    <row r="770164" ht="14.25" customHeight="1"/>
    <row r="770166" ht="14.25" customHeight="1"/>
    <row r="770168" ht="14.25" customHeight="1"/>
    <row r="770170" ht="14.25" customHeight="1"/>
    <row r="770172" ht="14.25" customHeight="1"/>
    <row r="770174" ht="14.25" customHeight="1"/>
    <row r="770176" ht="14.25" customHeight="1"/>
    <row r="770178" ht="14.25" customHeight="1"/>
    <row r="770180" ht="14.25" customHeight="1"/>
    <row r="770182" ht="14.25" customHeight="1"/>
    <row r="770184" ht="14.25" customHeight="1"/>
    <row r="770186" ht="14.25" customHeight="1"/>
    <row r="770188" ht="14.25" customHeight="1"/>
    <row r="770190" ht="14.25" customHeight="1"/>
    <row r="770192" ht="14.25" customHeight="1"/>
    <row r="770194" ht="14.25" customHeight="1"/>
    <row r="770196" ht="14.25" customHeight="1"/>
    <row r="770198" ht="14.25" customHeight="1"/>
    <row r="770200" ht="14.25" customHeight="1"/>
    <row r="770202" ht="14.25" customHeight="1"/>
    <row r="770204" ht="14.25" customHeight="1"/>
    <row r="770206" ht="14.25" customHeight="1"/>
    <row r="770208" ht="14.25" customHeight="1"/>
    <row r="770210" ht="14.25" customHeight="1"/>
    <row r="770212" ht="14.25" customHeight="1"/>
    <row r="770214" ht="14.25" customHeight="1"/>
    <row r="770216" ht="14.25" customHeight="1"/>
    <row r="770218" ht="14.25" customHeight="1"/>
    <row r="770220" ht="14.25" customHeight="1"/>
    <row r="770222" ht="14.25" customHeight="1"/>
    <row r="770224" ht="14.25" customHeight="1"/>
    <row r="770226" ht="14.25" customHeight="1"/>
    <row r="770228" ht="14.25" customHeight="1"/>
    <row r="770230" ht="14.25" customHeight="1"/>
    <row r="770232" ht="14.25" customHeight="1"/>
    <row r="770234" ht="14.25" customHeight="1"/>
    <row r="770236" ht="14.25" customHeight="1"/>
    <row r="770238" ht="14.25" customHeight="1"/>
    <row r="770240" ht="14.25" customHeight="1"/>
    <row r="770242" ht="14.25" customHeight="1"/>
    <row r="770244" ht="14.25" customHeight="1"/>
    <row r="770246" ht="14.25" customHeight="1"/>
    <row r="770248" ht="14.25" customHeight="1"/>
    <row r="770250" ht="14.25" customHeight="1"/>
    <row r="770252" ht="14.25" customHeight="1"/>
    <row r="770254" ht="14.25" customHeight="1"/>
    <row r="770256" ht="14.25" customHeight="1"/>
    <row r="770258" ht="14.25" customHeight="1"/>
    <row r="770260" ht="14.25" customHeight="1"/>
    <row r="770262" ht="14.25" customHeight="1"/>
    <row r="770264" ht="14.25" customHeight="1"/>
    <row r="770266" ht="14.25" customHeight="1"/>
    <row r="770268" ht="14.25" customHeight="1"/>
    <row r="770270" ht="14.25" customHeight="1"/>
    <row r="770272" ht="14.25" customHeight="1"/>
    <row r="770274" ht="14.25" customHeight="1"/>
    <row r="770276" ht="14.25" customHeight="1"/>
    <row r="770278" ht="14.25" customHeight="1"/>
    <row r="770280" ht="14.25" customHeight="1"/>
    <row r="770282" ht="14.25" customHeight="1"/>
    <row r="770284" ht="14.25" customHeight="1"/>
    <row r="770286" ht="14.25" customHeight="1"/>
    <row r="770288" ht="14.25" customHeight="1"/>
    <row r="770290" ht="14.25" customHeight="1"/>
    <row r="770292" ht="14.25" customHeight="1"/>
    <row r="770294" ht="14.25" customHeight="1"/>
    <row r="770296" ht="14.25" customHeight="1"/>
    <row r="770298" ht="14.25" customHeight="1"/>
    <row r="770300" ht="14.25" customHeight="1"/>
    <row r="770302" ht="14.25" customHeight="1"/>
    <row r="770304" ht="14.25" customHeight="1"/>
    <row r="770306" ht="14.25" customHeight="1"/>
    <row r="770308" ht="14.25" customHeight="1"/>
    <row r="770310" ht="14.25" customHeight="1"/>
    <row r="770312" ht="14.25" customHeight="1"/>
    <row r="770314" ht="14.25" customHeight="1"/>
    <row r="770316" ht="14.25" customHeight="1"/>
    <row r="770318" ht="14.25" customHeight="1"/>
    <row r="770320" ht="14.25" customHeight="1"/>
    <row r="770322" ht="14.25" customHeight="1"/>
    <row r="770324" ht="14.25" customHeight="1"/>
    <row r="770326" ht="14.25" customHeight="1"/>
    <row r="770328" ht="14.25" customHeight="1"/>
    <row r="770330" ht="14.25" customHeight="1"/>
    <row r="770332" ht="14.25" customHeight="1"/>
    <row r="770334" ht="14.25" customHeight="1"/>
    <row r="770336" ht="14.25" customHeight="1"/>
    <row r="770338" ht="14.25" customHeight="1"/>
    <row r="770340" ht="14.25" customHeight="1"/>
    <row r="770342" ht="14.25" customHeight="1"/>
    <row r="770344" ht="14.25" customHeight="1"/>
    <row r="770346" ht="14.25" customHeight="1"/>
    <row r="770348" ht="14.25" customHeight="1"/>
    <row r="770350" ht="14.25" customHeight="1"/>
    <row r="770352" ht="14.25" customHeight="1"/>
    <row r="770354" ht="14.25" customHeight="1"/>
    <row r="770356" ht="14.25" customHeight="1"/>
    <row r="770358" ht="14.25" customHeight="1"/>
    <row r="770360" ht="14.25" customHeight="1"/>
    <row r="770362" ht="14.25" customHeight="1"/>
    <row r="770364" ht="14.25" customHeight="1"/>
    <row r="770366" ht="14.25" customHeight="1"/>
    <row r="770368" ht="14.25" customHeight="1"/>
    <row r="770370" ht="14.25" customHeight="1"/>
    <row r="770372" ht="14.25" customHeight="1"/>
    <row r="770374" ht="14.25" customHeight="1"/>
    <row r="770376" ht="14.25" customHeight="1"/>
    <row r="770378" ht="14.25" customHeight="1"/>
    <row r="770380" ht="14.25" customHeight="1"/>
    <row r="770382" ht="14.25" customHeight="1"/>
    <row r="770384" ht="14.25" customHeight="1"/>
    <row r="770386" ht="14.25" customHeight="1"/>
    <row r="770388" ht="14.25" customHeight="1"/>
    <row r="770390" ht="14.25" customHeight="1"/>
    <row r="770392" ht="14.25" customHeight="1"/>
    <row r="770394" ht="14.25" customHeight="1"/>
    <row r="770396" ht="14.25" customHeight="1"/>
    <row r="770398" ht="14.25" customHeight="1"/>
    <row r="770400" ht="14.25" customHeight="1"/>
    <row r="770402" ht="14.25" customHeight="1"/>
    <row r="770404" ht="14.25" customHeight="1"/>
    <row r="770406" ht="14.25" customHeight="1"/>
    <row r="770408" ht="14.25" customHeight="1"/>
    <row r="770410" ht="14.25" customHeight="1"/>
    <row r="770412" ht="14.25" customHeight="1"/>
    <row r="770414" ht="14.25" customHeight="1"/>
    <row r="770416" ht="14.25" customHeight="1"/>
    <row r="770418" ht="14.25" customHeight="1"/>
    <row r="770420" ht="14.25" customHeight="1"/>
    <row r="770422" ht="14.25" customHeight="1"/>
    <row r="770424" ht="14.25" customHeight="1"/>
    <row r="770426" ht="14.25" customHeight="1"/>
    <row r="770428" ht="14.25" customHeight="1"/>
    <row r="770430" ht="14.25" customHeight="1"/>
    <row r="770432" ht="14.25" customHeight="1"/>
    <row r="770434" ht="14.25" customHeight="1"/>
    <row r="770436" ht="14.25" customHeight="1"/>
    <row r="770438" ht="14.25" customHeight="1"/>
    <row r="770440" ht="14.25" customHeight="1"/>
    <row r="770442" ht="14.25" customHeight="1"/>
    <row r="770444" ht="14.25" customHeight="1"/>
    <row r="770446" ht="14.25" customHeight="1"/>
    <row r="770448" ht="14.25" customHeight="1"/>
    <row r="770450" ht="14.25" customHeight="1"/>
    <row r="770452" ht="14.25" customHeight="1"/>
    <row r="770454" ht="14.25" customHeight="1"/>
    <row r="770456" ht="14.25" customHeight="1"/>
    <row r="770458" ht="14.25" customHeight="1"/>
    <row r="770460" ht="14.25" customHeight="1"/>
    <row r="770462" ht="14.25" customHeight="1"/>
    <row r="770464" ht="14.25" customHeight="1"/>
    <row r="770466" ht="14.25" customHeight="1"/>
    <row r="770468" ht="14.25" customHeight="1"/>
    <row r="770470" ht="14.25" customHeight="1"/>
    <row r="770472" ht="14.25" customHeight="1"/>
    <row r="770474" ht="14.25" customHeight="1"/>
    <row r="770476" ht="14.25" customHeight="1"/>
    <row r="770478" ht="14.25" customHeight="1"/>
    <row r="770480" ht="14.25" customHeight="1"/>
    <row r="770482" ht="14.25" customHeight="1"/>
    <row r="770484" ht="14.25" customHeight="1"/>
    <row r="770486" ht="14.25" customHeight="1"/>
    <row r="770488" ht="14.25" customHeight="1"/>
    <row r="770490" ht="14.25" customHeight="1"/>
    <row r="770492" ht="14.25" customHeight="1"/>
    <row r="770494" ht="14.25" customHeight="1"/>
    <row r="770496" ht="14.25" customHeight="1"/>
    <row r="770498" ht="14.25" customHeight="1"/>
    <row r="770500" ht="14.25" customHeight="1"/>
    <row r="770502" ht="14.25" customHeight="1"/>
    <row r="770504" ht="14.25" customHeight="1"/>
    <row r="770506" ht="14.25" customHeight="1"/>
    <row r="770508" ht="14.25" customHeight="1"/>
    <row r="770510" ht="14.25" customHeight="1"/>
    <row r="770512" ht="14.25" customHeight="1"/>
    <row r="770514" ht="14.25" customHeight="1"/>
    <row r="770516" ht="14.25" customHeight="1"/>
    <row r="770518" ht="14.25" customHeight="1"/>
    <row r="770520" ht="14.25" customHeight="1"/>
    <row r="770522" ht="14.25" customHeight="1"/>
    <row r="770524" ht="14.25" customHeight="1"/>
    <row r="770526" ht="14.25" customHeight="1"/>
    <row r="770528" ht="14.25" customHeight="1"/>
    <row r="770530" ht="14.25" customHeight="1"/>
    <row r="770532" ht="14.25" customHeight="1"/>
    <row r="770534" ht="14.25" customHeight="1"/>
    <row r="770536" ht="14.25" customHeight="1"/>
    <row r="770538" ht="14.25" customHeight="1"/>
    <row r="770540" ht="14.25" customHeight="1"/>
    <row r="770542" ht="14.25" customHeight="1"/>
    <row r="770544" ht="14.25" customHeight="1"/>
    <row r="770546" ht="14.25" customHeight="1"/>
    <row r="770548" ht="14.25" customHeight="1"/>
    <row r="770550" ht="14.25" customHeight="1"/>
    <row r="770552" ht="14.25" customHeight="1"/>
    <row r="770554" ht="14.25" customHeight="1"/>
    <row r="770556" ht="14.25" customHeight="1"/>
    <row r="770558" ht="14.25" customHeight="1"/>
    <row r="770560" ht="14.25" customHeight="1"/>
    <row r="770562" ht="14.25" customHeight="1"/>
    <row r="770564" ht="14.25" customHeight="1"/>
    <row r="770566" ht="14.25" customHeight="1"/>
    <row r="770568" ht="14.25" customHeight="1"/>
    <row r="770570" ht="14.25" customHeight="1"/>
    <row r="770572" ht="14.25" customHeight="1"/>
    <row r="770574" ht="14.25" customHeight="1"/>
    <row r="770576" ht="14.25" customHeight="1"/>
    <row r="770578" ht="14.25" customHeight="1"/>
    <row r="770580" ht="14.25" customHeight="1"/>
    <row r="770582" ht="14.25" customHeight="1"/>
    <row r="770584" ht="14.25" customHeight="1"/>
    <row r="770586" ht="14.25" customHeight="1"/>
    <row r="770588" ht="14.25" customHeight="1"/>
    <row r="770590" ht="14.25" customHeight="1"/>
    <row r="770592" ht="14.25" customHeight="1"/>
    <row r="770594" ht="14.25" customHeight="1"/>
    <row r="770596" ht="14.25" customHeight="1"/>
    <row r="770598" ht="14.25" customHeight="1"/>
    <row r="770600" ht="14.25" customHeight="1"/>
    <row r="770602" ht="14.25" customHeight="1"/>
    <row r="770604" ht="14.25" customHeight="1"/>
    <row r="770606" ht="14.25" customHeight="1"/>
    <row r="770608" ht="14.25" customHeight="1"/>
    <row r="770610" ht="14.25" customHeight="1"/>
    <row r="770612" ht="14.25" customHeight="1"/>
    <row r="770614" ht="14.25" customHeight="1"/>
    <row r="770616" ht="14.25" customHeight="1"/>
    <row r="770618" ht="14.25" customHeight="1"/>
    <row r="770620" ht="14.25" customHeight="1"/>
    <row r="770622" ht="14.25" customHeight="1"/>
    <row r="770624" ht="14.25" customHeight="1"/>
    <row r="770626" ht="14.25" customHeight="1"/>
    <row r="770628" ht="14.25" customHeight="1"/>
    <row r="770630" ht="14.25" customHeight="1"/>
    <row r="770632" ht="14.25" customHeight="1"/>
    <row r="770634" ht="14.25" customHeight="1"/>
    <row r="770636" ht="14.25" customHeight="1"/>
    <row r="770638" ht="14.25" customHeight="1"/>
    <row r="770640" ht="14.25" customHeight="1"/>
    <row r="770642" ht="14.25" customHeight="1"/>
    <row r="770644" ht="14.25" customHeight="1"/>
    <row r="770646" ht="14.25" customHeight="1"/>
    <row r="770648" ht="14.25" customHeight="1"/>
    <row r="770650" ht="14.25" customHeight="1"/>
    <row r="770652" ht="14.25" customHeight="1"/>
    <row r="770654" ht="14.25" customHeight="1"/>
    <row r="770656" ht="14.25" customHeight="1"/>
    <row r="770658" ht="14.25" customHeight="1"/>
    <row r="770660" ht="14.25" customHeight="1"/>
    <row r="770662" ht="14.25" customHeight="1"/>
    <row r="770664" ht="14.25" customHeight="1"/>
    <row r="770666" ht="14.25" customHeight="1"/>
    <row r="770668" ht="14.25" customHeight="1"/>
    <row r="770670" ht="14.25" customHeight="1"/>
    <row r="770672" ht="14.25" customHeight="1"/>
    <row r="770674" ht="14.25" customHeight="1"/>
    <row r="770676" ht="14.25" customHeight="1"/>
    <row r="770678" ht="14.25" customHeight="1"/>
    <row r="770680" ht="14.25" customHeight="1"/>
    <row r="770682" ht="14.25" customHeight="1"/>
    <row r="770684" ht="14.25" customHeight="1"/>
    <row r="770686" ht="14.25" customHeight="1"/>
    <row r="770688" ht="14.25" customHeight="1"/>
    <row r="770690" ht="14.25" customHeight="1"/>
    <row r="770692" ht="14.25" customHeight="1"/>
    <row r="770694" ht="14.25" customHeight="1"/>
    <row r="770696" ht="14.25" customHeight="1"/>
    <row r="770698" ht="14.25" customHeight="1"/>
    <row r="770700" ht="14.25" customHeight="1"/>
    <row r="770702" ht="14.25" customHeight="1"/>
    <row r="770704" ht="14.25" customHeight="1"/>
    <row r="770706" ht="14.25" customHeight="1"/>
    <row r="770708" ht="14.25" customHeight="1"/>
    <row r="770710" ht="14.25" customHeight="1"/>
    <row r="770712" ht="14.25" customHeight="1"/>
    <row r="770714" ht="14.25" customHeight="1"/>
    <row r="770716" ht="14.25" customHeight="1"/>
    <row r="770718" ht="14.25" customHeight="1"/>
    <row r="770720" ht="14.25" customHeight="1"/>
    <row r="770722" ht="14.25" customHeight="1"/>
    <row r="770724" ht="14.25" customHeight="1"/>
    <row r="770726" ht="14.25" customHeight="1"/>
    <row r="770728" ht="14.25" customHeight="1"/>
    <row r="770730" ht="14.25" customHeight="1"/>
    <row r="770732" ht="14.25" customHeight="1"/>
    <row r="770734" ht="14.25" customHeight="1"/>
    <row r="770736" ht="14.25" customHeight="1"/>
    <row r="770738" ht="14.25" customHeight="1"/>
    <row r="770740" ht="14.25" customHeight="1"/>
    <row r="770742" ht="14.25" customHeight="1"/>
    <row r="770744" ht="14.25" customHeight="1"/>
    <row r="770746" ht="14.25" customHeight="1"/>
    <row r="770748" ht="14.25" customHeight="1"/>
    <row r="770750" ht="14.25" customHeight="1"/>
    <row r="770752" ht="14.25" customHeight="1"/>
    <row r="770754" ht="14.25" customHeight="1"/>
    <row r="770756" ht="14.25" customHeight="1"/>
    <row r="770758" ht="14.25" customHeight="1"/>
    <row r="770760" ht="14.25" customHeight="1"/>
    <row r="770762" ht="14.25" customHeight="1"/>
    <row r="770764" ht="14.25" customHeight="1"/>
    <row r="770766" ht="14.25" customHeight="1"/>
    <row r="770768" ht="14.25" customHeight="1"/>
    <row r="770770" ht="14.25" customHeight="1"/>
    <row r="770772" ht="14.25" customHeight="1"/>
    <row r="770774" ht="14.25" customHeight="1"/>
    <row r="770776" ht="14.25" customHeight="1"/>
    <row r="770778" ht="14.25" customHeight="1"/>
    <row r="770780" ht="14.25" customHeight="1"/>
    <row r="770782" ht="14.25" customHeight="1"/>
    <row r="770784" ht="14.25" customHeight="1"/>
    <row r="770786" ht="14.25" customHeight="1"/>
    <row r="770788" ht="14.25" customHeight="1"/>
    <row r="770790" ht="14.25" customHeight="1"/>
    <row r="770792" ht="14.25" customHeight="1"/>
    <row r="770794" ht="14.25" customHeight="1"/>
    <row r="770796" ht="14.25" customHeight="1"/>
    <row r="770798" ht="14.25" customHeight="1"/>
    <row r="770800" ht="14.25" customHeight="1"/>
    <row r="770802" ht="14.25" customHeight="1"/>
    <row r="770804" ht="14.25" customHeight="1"/>
    <row r="770806" ht="14.25" customHeight="1"/>
    <row r="770808" ht="14.25" customHeight="1"/>
    <row r="770810" ht="14.25" customHeight="1"/>
    <row r="770812" ht="14.25" customHeight="1"/>
    <row r="770814" ht="14.25" customHeight="1"/>
    <row r="770816" ht="14.25" customHeight="1"/>
    <row r="770818" ht="14.25" customHeight="1"/>
    <row r="770820" ht="14.25" customHeight="1"/>
    <row r="770822" ht="14.25" customHeight="1"/>
    <row r="770824" ht="14.25" customHeight="1"/>
    <row r="770826" ht="14.25" customHeight="1"/>
    <row r="770828" ht="14.25" customHeight="1"/>
    <row r="770830" ht="14.25" customHeight="1"/>
    <row r="770832" ht="14.25" customHeight="1"/>
    <row r="770834" ht="14.25" customHeight="1"/>
    <row r="770836" ht="14.25" customHeight="1"/>
    <row r="770838" ht="14.25" customHeight="1"/>
    <row r="770840" ht="14.25" customHeight="1"/>
    <row r="770842" ht="14.25" customHeight="1"/>
    <row r="770844" ht="14.25" customHeight="1"/>
    <row r="770846" ht="14.25" customHeight="1"/>
    <row r="770848" ht="14.25" customHeight="1"/>
    <row r="770850" ht="14.25" customHeight="1"/>
    <row r="770852" ht="14.25" customHeight="1"/>
    <row r="770854" ht="14.25" customHeight="1"/>
    <row r="770856" ht="14.25" customHeight="1"/>
    <row r="770858" ht="14.25" customHeight="1"/>
    <row r="770860" ht="14.25" customHeight="1"/>
    <row r="770862" ht="14.25" customHeight="1"/>
    <row r="770864" ht="14.25" customHeight="1"/>
    <row r="770866" ht="14.25" customHeight="1"/>
    <row r="770868" ht="14.25" customHeight="1"/>
    <row r="770870" ht="14.25" customHeight="1"/>
    <row r="770872" ht="14.25" customHeight="1"/>
    <row r="770874" ht="14.25" customHeight="1"/>
    <row r="770876" ht="14.25" customHeight="1"/>
    <row r="770878" ht="14.25" customHeight="1"/>
    <row r="770880" ht="14.25" customHeight="1"/>
    <row r="770882" ht="14.25" customHeight="1"/>
    <row r="770884" ht="14.25" customHeight="1"/>
    <row r="770886" ht="14.25" customHeight="1"/>
    <row r="770888" ht="14.25" customHeight="1"/>
    <row r="770890" ht="14.25" customHeight="1"/>
    <row r="770892" ht="14.25" customHeight="1"/>
    <row r="770894" ht="14.25" customHeight="1"/>
    <row r="770896" ht="14.25" customHeight="1"/>
    <row r="770898" ht="14.25" customHeight="1"/>
    <row r="770900" ht="14.25" customHeight="1"/>
    <row r="770902" ht="14.25" customHeight="1"/>
    <row r="770904" ht="14.25" customHeight="1"/>
    <row r="770906" ht="14.25" customHeight="1"/>
    <row r="770908" ht="14.25" customHeight="1"/>
    <row r="770910" ht="14.25" customHeight="1"/>
    <row r="770912" ht="14.25" customHeight="1"/>
    <row r="770914" ht="14.25" customHeight="1"/>
    <row r="770916" ht="14.25" customHeight="1"/>
    <row r="770918" ht="14.25" customHeight="1"/>
    <row r="770920" ht="14.25" customHeight="1"/>
    <row r="770922" ht="14.25" customHeight="1"/>
    <row r="770924" ht="14.25" customHeight="1"/>
    <row r="770926" ht="14.25" customHeight="1"/>
    <row r="770928" ht="14.25" customHeight="1"/>
    <row r="770930" ht="14.25" customHeight="1"/>
    <row r="770932" ht="14.25" customHeight="1"/>
    <row r="770934" ht="14.25" customHeight="1"/>
    <row r="770936" ht="14.25" customHeight="1"/>
    <row r="770938" ht="14.25" customHeight="1"/>
    <row r="770940" ht="14.25" customHeight="1"/>
    <row r="770942" ht="14.25" customHeight="1"/>
    <row r="770944" ht="14.25" customHeight="1"/>
    <row r="770946" ht="14.25" customHeight="1"/>
    <row r="770948" ht="14.25" customHeight="1"/>
    <row r="770950" ht="14.25" customHeight="1"/>
    <row r="770952" ht="14.25" customHeight="1"/>
    <row r="770954" ht="14.25" customHeight="1"/>
    <row r="770956" ht="14.25" customHeight="1"/>
    <row r="770958" ht="14.25" customHeight="1"/>
    <row r="770960" ht="14.25" customHeight="1"/>
    <row r="770962" ht="14.25" customHeight="1"/>
    <row r="770964" ht="14.25" customHeight="1"/>
    <row r="770966" ht="14.25" customHeight="1"/>
    <row r="770968" ht="14.25" customHeight="1"/>
    <row r="770970" ht="14.25" customHeight="1"/>
    <row r="770972" ht="14.25" customHeight="1"/>
    <row r="770974" ht="14.25" customHeight="1"/>
    <row r="770976" ht="14.25" customHeight="1"/>
    <row r="770978" ht="14.25" customHeight="1"/>
    <row r="770980" ht="14.25" customHeight="1"/>
    <row r="770982" ht="14.25" customHeight="1"/>
    <row r="770984" ht="14.25" customHeight="1"/>
    <row r="770986" ht="14.25" customHeight="1"/>
    <row r="770988" ht="14.25" customHeight="1"/>
    <row r="770990" ht="14.25" customHeight="1"/>
    <row r="770992" ht="14.25" customHeight="1"/>
    <row r="770994" ht="14.25" customHeight="1"/>
    <row r="770996" ht="14.25" customHeight="1"/>
    <row r="770998" ht="14.25" customHeight="1"/>
    <row r="771000" ht="14.25" customHeight="1"/>
    <row r="771002" ht="14.25" customHeight="1"/>
    <row r="771004" ht="14.25" customHeight="1"/>
    <row r="771006" ht="14.25" customHeight="1"/>
    <row r="771008" ht="14.25" customHeight="1"/>
    <row r="771010" ht="14.25" customHeight="1"/>
    <row r="771012" ht="14.25" customHeight="1"/>
    <row r="771014" ht="14.25" customHeight="1"/>
    <row r="771016" ht="14.25" customHeight="1"/>
    <row r="771018" ht="14.25" customHeight="1"/>
    <row r="771020" ht="14.25" customHeight="1"/>
    <row r="771022" ht="14.25" customHeight="1"/>
    <row r="771024" ht="14.25" customHeight="1"/>
    <row r="771026" ht="14.25" customHeight="1"/>
    <row r="771028" ht="14.25" customHeight="1"/>
    <row r="771030" ht="14.25" customHeight="1"/>
    <row r="771032" ht="14.25" customHeight="1"/>
    <row r="771034" ht="14.25" customHeight="1"/>
    <row r="771036" ht="14.25" customHeight="1"/>
    <row r="771038" ht="14.25" customHeight="1"/>
    <row r="771040" ht="14.25" customHeight="1"/>
    <row r="771042" ht="14.25" customHeight="1"/>
    <row r="771044" ht="14.25" customHeight="1"/>
    <row r="771046" ht="14.25" customHeight="1"/>
    <row r="771048" ht="14.25" customHeight="1"/>
    <row r="771050" ht="14.25" customHeight="1"/>
    <row r="771052" ht="14.25" customHeight="1"/>
    <row r="771054" ht="14.25" customHeight="1"/>
    <row r="771056" ht="14.25" customHeight="1"/>
    <row r="771058" ht="14.25" customHeight="1"/>
    <row r="771060" ht="14.25" customHeight="1"/>
    <row r="771062" ht="14.25" customHeight="1"/>
    <row r="771064" ht="14.25" customHeight="1"/>
    <row r="771066" ht="14.25" customHeight="1"/>
    <row r="771068" ht="14.25" customHeight="1"/>
    <row r="771070" ht="14.25" customHeight="1"/>
    <row r="771072" ht="14.25" customHeight="1"/>
    <row r="771074" ht="14.25" customHeight="1"/>
    <row r="771076" ht="14.25" customHeight="1"/>
    <row r="771078" ht="14.25" customHeight="1"/>
    <row r="771080" ht="14.25" customHeight="1"/>
    <row r="771082" ht="14.25" customHeight="1"/>
    <row r="771084" ht="14.25" customHeight="1"/>
    <row r="771086" ht="14.25" customHeight="1"/>
    <row r="771088" ht="14.25" customHeight="1"/>
    <row r="771090" ht="14.25" customHeight="1"/>
    <row r="771092" ht="14.25" customHeight="1"/>
    <row r="771094" ht="14.25" customHeight="1"/>
    <row r="771096" ht="14.25" customHeight="1"/>
    <row r="771098" ht="14.25" customHeight="1"/>
    <row r="771100" ht="14.25" customHeight="1"/>
    <row r="771102" ht="14.25" customHeight="1"/>
    <row r="771104" ht="14.25" customHeight="1"/>
    <row r="771106" ht="14.25" customHeight="1"/>
    <row r="771108" ht="14.25" customHeight="1"/>
    <row r="771110" ht="14.25" customHeight="1"/>
    <row r="771112" ht="14.25" customHeight="1"/>
    <row r="771114" ht="14.25" customHeight="1"/>
    <row r="771116" ht="14.25" customHeight="1"/>
    <row r="771118" ht="14.25" customHeight="1"/>
    <row r="771120" ht="14.25" customHeight="1"/>
    <row r="771122" ht="14.25" customHeight="1"/>
    <row r="771124" ht="14.25" customHeight="1"/>
    <row r="771126" ht="14.25" customHeight="1"/>
    <row r="771128" ht="14.25" customHeight="1"/>
    <row r="771130" ht="14.25" customHeight="1"/>
    <row r="771132" ht="14.25" customHeight="1"/>
    <row r="771134" ht="14.25" customHeight="1"/>
    <row r="771136" ht="14.25" customHeight="1"/>
    <row r="771138" ht="14.25" customHeight="1"/>
    <row r="771140" ht="14.25" customHeight="1"/>
    <row r="771142" ht="14.25" customHeight="1"/>
    <row r="771144" ht="14.25" customHeight="1"/>
    <row r="771146" ht="14.25" customHeight="1"/>
    <row r="771148" ht="14.25" customHeight="1"/>
    <row r="771150" ht="14.25" customHeight="1"/>
    <row r="771152" ht="14.25" customHeight="1"/>
    <row r="771154" ht="14.25" customHeight="1"/>
    <row r="771156" ht="14.25" customHeight="1"/>
    <row r="771158" ht="14.25" customHeight="1"/>
    <row r="771160" ht="14.25" customHeight="1"/>
    <row r="771162" ht="14.25" customHeight="1"/>
    <row r="771164" ht="14.25" customHeight="1"/>
    <row r="771166" ht="14.25" customHeight="1"/>
    <row r="771168" ht="14.25" customHeight="1"/>
    <row r="771170" ht="14.25" customHeight="1"/>
    <row r="771172" ht="14.25" customHeight="1"/>
    <row r="771174" ht="14.25" customHeight="1"/>
    <row r="771176" ht="14.25" customHeight="1"/>
    <row r="771178" ht="14.25" customHeight="1"/>
    <row r="771180" ht="14.25" customHeight="1"/>
    <row r="771182" ht="14.25" customHeight="1"/>
    <row r="771184" ht="14.25" customHeight="1"/>
    <row r="771186" ht="14.25" customHeight="1"/>
    <row r="771188" ht="14.25" customHeight="1"/>
    <row r="771190" ht="14.25" customHeight="1"/>
    <row r="771192" ht="14.25" customHeight="1"/>
    <row r="771194" ht="14.25" customHeight="1"/>
    <row r="771196" ht="14.25" customHeight="1"/>
    <row r="771198" ht="14.25" customHeight="1"/>
    <row r="771200" ht="14.25" customHeight="1"/>
    <row r="771202" ht="14.25" customHeight="1"/>
    <row r="771204" ht="14.25" customHeight="1"/>
    <row r="771206" ht="14.25" customHeight="1"/>
    <row r="771208" ht="14.25" customHeight="1"/>
    <row r="771210" ht="14.25" customHeight="1"/>
    <row r="771212" ht="14.25" customHeight="1"/>
    <row r="771214" ht="14.25" customHeight="1"/>
    <row r="771216" ht="14.25" customHeight="1"/>
    <row r="771218" ht="14.25" customHeight="1"/>
    <row r="771220" ht="14.25" customHeight="1"/>
    <row r="771222" ht="14.25" customHeight="1"/>
    <row r="771224" ht="14.25" customHeight="1"/>
    <row r="771226" ht="14.25" customHeight="1"/>
    <row r="771228" ht="14.25" customHeight="1"/>
    <row r="771230" ht="14.25" customHeight="1"/>
    <row r="771232" ht="14.25" customHeight="1"/>
    <row r="771234" ht="14.25" customHeight="1"/>
    <row r="771236" ht="14.25" customHeight="1"/>
    <row r="771238" ht="14.25" customHeight="1"/>
    <row r="771240" ht="14.25" customHeight="1"/>
    <row r="771242" ht="14.25" customHeight="1"/>
    <row r="771244" ht="14.25" customHeight="1"/>
    <row r="771246" ht="14.25" customHeight="1"/>
    <row r="771248" ht="14.25" customHeight="1"/>
    <row r="771250" ht="14.25" customHeight="1"/>
    <row r="771252" ht="14.25" customHeight="1"/>
    <row r="771254" ht="14.25" customHeight="1"/>
    <row r="771256" ht="14.25" customHeight="1"/>
    <row r="771258" ht="14.25" customHeight="1"/>
    <row r="771260" ht="14.25" customHeight="1"/>
    <row r="771262" ht="14.25" customHeight="1"/>
    <row r="771264" ht="14.25" customHeight="1"/>
    <row r="771266" ht="14.25" customHeight="1"/>
    <row r="771268" ht="14.25" customHeight="1"/>
    <row r="771270" ht="14.25" customHeight="1"/>
    <row r="771272" ht="14.25" customHeight="1"/>
    <row r="771274" ht="14.25" customHeight="1"/>
    <row r="771276" ht="14.25" customHeight="1"/>
    <row r="771278" ht="14.25" customHeight="1"/>
    <row r="771280" ht="14.25" customHeight="1"/>
    <row r="771282" ht="14.25" customHeight="1"/>
    <row r="771284" ht="14.25" customHeight="1"/>
    <row r="771286" ht="14.25" customHeight="1"/>
    <row r="771288" ht="14.25" customHeight="1"/>
    <row r="771290" ht="14.25" customHeight="1"/>
    <row r="771292" ht="14.25" customHeight="1"/>
    <row r="771294" ht="14.25" customHeight="1"/>
    <row r="771296" ht="14.25" customHeight="1"/>
    <row r="771298" ht="14.25" customHeight="1"/>
    <row r="771300" ht="14.25" customHeight="1"/>
    <row r="771302" ht="14.25" customHeight="1"/>
    <row r="771304" ht="14.25" customHeight="1"/>
    <row r="771306" ht="14.25" customHeight="1"/>
    <row r="771308" ht="14.25" customHeight="1"/>
    <row r="771310" ht="14.25" customHeight="1"/>
    <row r="771312" ht="14.25" customHeight="1"/>
    <row r="771314" ht="14.25" customHeight="1"/>
    <row r="771316" ht="14.25" customHeight="1"/>
    <row r="771318" ht="14.25" customHeight="1"/>
    <row r="771320" ht="14.25" customHeight="1"/>
    <row r="771322" ht="14.25" customHeight="1"/>
    <row r="771324" ht="14.25" customHeight="1"/>
    <row r="771326" ht="14.25" customHeight="1"/>
    <row r="771328" ht="14.25" customHeight="1"/>
    <row r="771330" ht="14.25" customHeight="1"/>
    <row r="771332" ht="14.25" customHeight="1"/>
    <row r="771334" ht="14.25" customHeight="1"/>
    <row r="771336" ht="14.25" customHeight="1"/>
    <row r="771338" ht="14.25" customHeight="1"/>
    <row r="771340" ht="14.25" customHeight="1"/>
    <row r="771342" ht="14.25" customHeight="1"/>
    <row r="771344" ht="14.25" customHeight="1"/>
    <row r="771346" ht="14.25" customHeight="1"/>
    <row r="771348" ht="14.25" customHeight="1"/>
    <row r="771350" ht="14.25" customHeight="1"/>
    <row r="771352" ht="14.25" customHeight="1"/>
    <row r="771354" ht="14.25" customHeight="1"/>
    <row r="771356" ht="14.25" customHeight="1"/>
    <row r="771358" ht="14.25" customHeight="1"/>
    <row r="771360" ht="14.25" customHeight="1"/>
    <row r="771362" ht="14.25" customHeight="1"/>
    <row r="771364" ht="14.25" customHeight="1"/>
    <row r="771366" ht="14.25" customHeight="1"/>
    <row r="771368" ht="14.25" customHeight="1"/>
    <row r="771370" ht="14.25" customHeight="1"/>
    <row r="771372" ht="14.25" customHeight="1"/>
    <row r="771374" ht="14.25" customHeight="1"/>
    <row r="771376" ht="14.25" customHeight="1"/>
    <row r="771378" ht="14.25" customHeight="1"/>
    <row r="771380" ht="14.25" customHeight="1"/>
    <row r="771382" ht="14.25" customHeight="1"/>
    <row r="771384" ht="14.25" customHeight="1"/>
    <row r="771386" ht="14.25" customHeight="1"/>
    <row r="771388" ht="14.25" customHeight="1"/>
    <row r="771390" ht="14.25" customHeight="1"/>
    <row r="771392" ht="14.25" customHeight="1"/>
    <row r="771394" ht="14.25" customHeight="1"/>
    <row r="771396" ht="14.25" customHeight="1"/>
    <row r="771398" ht="14.25" customHeight="1"/>
    <row r="771400" ht="14.25" customHeight="1"/>
    <row r="771402" ht="14.25" customHeight="1"/>
    <row r="771404" ht="14.25" customHeight="1"/>
    <row r="771406" ht="14.25" customHeight="1"/>
    <row r="771408" ht="14.25" customHeight="1"/>
    <row r="771410" ht="14.25" customHeight="1"/>
    <row r="771412" ht="14.25" customHeight="1"/>
    <row r="771414" ht="14.25" customHeight="1"/>
    <row r="771416" ht="14.25" customHeight="1"/>
    <row r="771418" ht="14.25" customHeight="1"/>
    <row r="771420" ht="14.25" customHeight="1"/>
    <row r="771422" ht="14.25" customHeight="1"/>
    <row r="771424" ht="14.25" customHeight="1"/>
    <row r="771426" ht="14.25" customHeight="1"/>
    <row r="771428" ht="14.25" customHeight="1"/>
    <row r="771430" ht="14.25" customHeight="1"/>
    <row r="771432" ht="14.25" customHeight="1"/>
    <row r="771434" ht="14.25" customHeight="1"/>
    <row r="771436" ht="14.25" customHeight="1"/>
    <row r="771438" ht="14.25" customHeight="1"/>
    <row r="771440" ht="14.25" customHeight="1"/>
    <row r="771442" ht="14.25" customHeight="1"/>
    <row r="771444" ht="14.25" customHeight="1"/>
    <row r="771446" ht="14.25" customHeight="1"/>
    <row r="771448" ht="14.25" customHeight="1"/>
    <row r="771450" ht="14.25" customHeight="1"/>
    <row r="771452" ht="14.25" customHeight="1"/>
    <row r="771454" ht="14.25" customHeight="1"/>
    <row r="771456" ht="14.25" customHeight="1"/>
    <row r="771458" ht="14.25" customHeight="1"/>
    <row r="771460" ht="14.25" customHeight="1"/>
    <row r="771462" ht="14.25" customHeight="1"/>
    <row r="771464" ht="14.25" customHeight="1"/>
    <row r="771466" ht="14.25" customHeight="1"/>
    <row r="771468" ht="14.25" customHeight="1"/>
    <row r="771470" ht="14.25" customHeight="1"/>
    <row r="771472" ht="14.25" customHeight="1"/>
    <row r="771474" ht="14.25" customHeight="1"/>
    <row r="771476" ht="14.25" customHeight="1"/>
    <row r="771478" ht="14.25" customHeight="1"/>
    <row r="771480" ht="14.25" customHeight="1"/>
    <row r="771482" ht="14.25" customHeight="1"/>
    <row r="771484" ht="14.25" customHeight="1"/>
    <row r="771486" ht="14.25" customHeight="1"/>
    <row r="771488" ht="14.25" customHeight="1"/>
    <row r="771490" ht="14.25" customHeight="1"/>
    <row r="771492" ht="14.25" customHeight="1"/>
    <row r="771494" ht="14.25" customHeight="1"/>
    <row r="771496" ht="14.25" customHeight="1"/>
    <row r="771498" ht="14.25" customHeight="1"/>
    <row r="771500" ht="14.25" customHeight="1"/>
    <row r="771502" ht="14.25" customHeight="1"/>
    <row r="771504" ht="14.25" customHeight="1"/>
    <row r="771506" ht="14.25" customHeight="1"/>
    <row r="771508" ht="14.25" customHeight="1"/>
    <row r="771510" ht="14.25" customHeight="1"/>
    <row r="771512" ht="14.25" customHeight="1"/>
    <row r="771514" ht="14.25" customHeight="1"/>
    <row r="771516" ht="14.25" customHeight="1"/>
    <row r="771518" ht="14.25" customHeight="1"/>
    <row r="771520" ht="14.25" customHeight="1"/>
    <row r="771522" ht="14.25" customHeight="1"/>
    <row r="771524" ht="14.25" customHeight="1"/>
    <row r="771526" ht="14.25" customHeight="1"/>
    <row r="771528" ht="14.25" customHeight="1"/>
    <row r="771530" ht="14.25" customHeight="1"/>
    <row r="771532" ht="14.25" customHeight="1"/>
    <row r="771534" ht="14.25" customHeight="1"/>
    <row r="771536" ht="14.25" customHeight="1"/>
    <row r="771538" ht="14.25" customHeight="1"/>
    <row r="771540" ht="14.25" customHeight="1"/>
    <row r="771542" ht="14.25" customHeight="1"/>
    <row r="771544" ht="14.25" customHeight="1"/>
    <row r="771546" ht="14.25" customHeight="1"/>
    <row r="771548" ht="14.25" customHeight="1"/>
    <row r="771550" ht="14.25" customHeight="1"/>
    <row r="771552" ht="14.25" customHeight="1"/>
    <row r="771554" ht="14.25" customHeight="1"/>
    <row r="771556" ht="14.25" customHeight="1"/>
    <row r="771558" ht="14.25" customHeight="1"/>
    <row r="771560" ht="14.25" customHeight="1"/>
    <row r="771562" ht="14.25" customHeight="1"/>
    <row r="771564" ht="14.25" customHeight="1"/>
    <row r="771566" ht="14.25" customHeight="1"/>
    <row r="771568" ht="14.25" customHeight="1"/>
    <row r="771570" ht="14.25" customHeight="1"/>
    <row r="771572" ht="14.25" customHeight="1"/>
    <row r="771574" ht="14.25" customHeight="1"/>
    <row r="771576" ht="14.25" customHeight="1"/>
    <row r="771578" ht="14.25" customHeight="1"/>
    <row r="771580" ht="14.25" customHeight="1"/>
    <row r="771582" ht="14.25" customHeight="1"/>
    <row r="771584" ht="14.25" customHeight="1"/>
    <row r="771586" ht="14.25" customHeight="1"/>
    <row r="771588" ht="14.25" customHeight="1"/>
    <row r="771590" ht="14.25" customHeight="1"/>
    <row r="771592" ht="14.25" customHeight="1"/>
    <row r="771594" ht="14.25" customHeight="1"/>
    <row r="771596" ht="14.25" customHeight="1"/>
    <row r="771598" ht="14.25" customHeight="1"/>
    <row r="771600" ht="14.25" customHeight="1"/>
    <row r="771602" ht="14.25" customHeight="1"/>
    <row r="771604" ht="14.25" customHeight="1"/>
    <row r="771606" ht="14.25" customHeight="1"/>
    <row r="771608" ht="14.25" customHeight="1"/>
    <row r="771610" ht="14.25" customHeight="1"/>
    <row r="771612" ht="14.25" customHeight="1"/>
    <row r="771614" ht="14.25" customHeight="1"/>
    <row r="771616" ht="14.25" customHeight="1"/>
    <row r="771618" ht="14.25" customHeight="1"/>
    <row r="771620" ht="14.25" customHeight="1"/>
    <row r="771622" ht="14.25" customHeight="1"/>
    <row r="771624" ht="14.25" customHeight="1"/>
    <row r="771626" ht="14.25" customHeight="1"/>
    <row r="771628" ht="14.25" customHeight="1"/>
    <row r="771630" ht="14.25" customHeight="1"/>
    <row r="771632" ht="14.25" customHeight="1"/>
    <row r="771634" ht="14.25" customHeight="1"/>
    <row r="771636" ht="14.25" customHeight="1"/>
    <row r="771638" ht="14.25" customHeight="1"/>
    <row r="771640" ht="14.25" customHeight="1"/>
    <row r="771642" ht="14.25" customHeight="1"/>
    <row r="771644" ht="14.25" customHeight="1"/>
    <row r="771646" ht="14.25" customHeight="1"/>
    <row r="771648" ht="14.25" customHeight="1"/>
    <row r="771650" ht="14.25" customHeight="1"/>
    <row r="771652" ht="14.25" customHeight="1"/>
    <row r="771654" ht="14.25" customHeight="1"/>
    <row r="771656" ht="14.25" customHeight="1"/>
    <row r="771658" ht="14.25" customHeight="1"/>
    <row r="771660" ht="14.25" customHeight="1"/>
    <row r="771662" ht="14.25" customHeight="1"/>
    <row r="771664" ht="14.25" customHeight="1"/>
    <row r="771666" ht="14.25" customHeight="1"/>
    <row r="771668" ht="14.25" customHeight="1"/>
    <row r="771670" ht="14.25" customHeight="1"/>
    <row r="771672" ht="14.25" customHeight="1"/>
    <row r="771674" ht="14.25" customHeight="1"/>
    <row r="771676" ht="14.25" customHeight="1"/>
    <row r="771678" ht="14.25" customHeight="1"/>
    <row r="771680" ht="14.25" customHeight="1"/>
    <row r="771682" ht="14.25" customHeight="1"/>
    <row r="771684" ht="14.25" customHeight="1"/>
    <row r="771686" ht="14.25" customHeight="1"/>
    <row r="771688" ht="14.25" customHeight="1"/>
    <row r="771690" ht="14.25" customHeight="1"/>
    <row r="771692" ht="14.25" customHeight="1"/>
    <row r="771694" ht="14.25" customHeight="1"/>
    <row r="771696" ht="14.25" customHeight="1"/>
    <row r="771698" ht="14.25" customHeight="1"/>
    <row r="771700" ht="14.25" customHeight="1"/>
    <row r="771702" ht="14.25" customHeight="1"/>
    <row r="771704" ht="14.25" customHeight="1"/>
    <row r="771706" ht="14.25" customHeight="1"/>
    <row r="771708" ht="14.25" customHeight="1"/>
    <row r="771710" ht="14.25" customHeight="1"/>
    <row r="771712" ht="14.25" customHeight="1"/>
    <row r="771714" ht="14.25" customHeight="1"/>
    <row r="771716" ht="14.25" customHeight="1"/>
    <row r="771718" ht="14.25" customHeight="1"/>
    <row r="771720" ht="14.25" customHeight="1"/>
    <row r="771722" ht="14.25" customHeight="1"/>
    <row r="771724" ht="14.25" customHeight="1"/>
    <row r="771726" ht="14.25" customHeight="1"/>
    <row r="771728" ht="14.25" customHeight="1"/>
    <row r="771730" ht="14.25" customHeight="1"/>
    <row r="771732" ht="14.25" customHeight="1"/>
    <row r="771734" ht="14.25" customHeight="1"/>
    <row r="771736" ht="14.25" customHeight="1"/>
    <row r="771738" ht="14.25" customHeight="1"/>
    <row r="771740" ht="14.25" customHeight="1"/>
    <row r="771742" ht="14.25" customHeight="1"/>
    <row r="771744" ht="14.25" customHeight="1"/>
    <row r="771746" ht="14.25" customHeight="1"/>
    <row r="771748" ht="14.25" customHeight="1"/>
    <row r="771750" ht="14.25" customHeight="1"/>
    <row r="771752" ht="14.25" customHeight="1"/>
    <row r="771754" ht="14.25" customHeight="1"/>
    <row r="771756" ht="14.25" customHeight="1"/>
    <row r="771758" ht="14.25" customHeight="1"/>
    <row r="771760" ht="14.25" customHeight="1"/>
    <row r="771762" ht="14.25" customHeight="1"/>
    <row r="771764" ht="14.25" customHeight="1"/>
    <row r="771766" ht="14.25" customHeight="1"/>
    <row r="771768" ht="14.25" customHeight="1"/>
    <row r="771770" ht="14.25" customHeight="1"/>
    <row r="771772" ht="14.25" customHeight="1"/>
    <row r="771774" ht="14.25" customHeight="1"/>
    <row r="771776" ht="14.25" customHeight="1"/>
    <row r="771778" ht="14.25" customHeight="1"/>
    <row r="771780" ht="14.25" customHeight="1"/>
    <row r="771782" ht="14.25" customHeight="1"/>
    <row r="771784" ht="14.25" customHeight="1"/>
    <row r="771786" ht="14.25" customHeight="1"/>
    <row r="771788" ht="14.25" customHeight="1"/>
    <row r="771790" ht="14.25" customHeight="1"/>
    <row r="771792" ht="14.25" customHeight="1"/>
    <row r="771794" ht="14.25" customHeight="1"/>
    <row r="771796" ht="14.25" customHeight="1"/>
    <row r="771798" ht="14.25" customHeight="1"/>
    <row r="771800" ht="14.25" customHeight="1"/>
    <row r="771802" ht="14.25" customHeight="1"/>
    <row r="771804" ht="14.25" customHeight="1"/>
    <row r="771806" ht="14.25" customHeight="1"/>
    <row r="771808" ht="14.25" customHeight="1"/>
    <row r="771810" ht="14.25" customHeight="1"/>
    <row r="771812" ht="14.25" customHeight="1"/>
    <row r="771814" ht="14.25" customHeight="1"/>
    <row r="771816" ht="14.25" customHeight="1"/>
    <row r="771818" ht="14.25" customHeight="1"/>
    <row r="771820" ht="14.25" customHeight="1"/>
    <row r="771822" ht="14.25" customHeight="1"/>
    <row r="771824" ht="14.25" customHeight="1"/>
    <row r="771826" ht="14.25" customHeight="1"/>
    <row r="771828" ht="14.25" customHeight="1"/>
    <row r="771830" ht="14.25" customHeight="1"/>
    <row r="771832" ht="14.25" customHeight="1"/>
    <row r="771834" ht="14.25" customHeight="1"/>
    <row r="771836" ht="14.25" customHeight="1"/>
    <row r="771838" ht="14.25" customHeight="1"/>
    <row r="771840" ht="14.25" customHeight="1"/>
    <row r="771842" ht="14.25" customHeight="1"/>
    <row r="771844" ht="14.25" customHeight="1"/>
    <row r="771846" ht="14.25" customHeight="1"/>
    <row r="771848" ht="14.25" customHeight="1"/>
    <row r="771850" ht="14.25" customHeight="1"/>
    <row r="771852" ht="14.25" customHeight="1"/>
    <row r="771854" ht="14.25" customHeight="1"/>
    <row r="771856" ht="14.25" customHeight="1"/>
    <row r="771858" ht="14.25" customHeight="1"/>
    <row r="771860" ht="14.25" customHeight="1"/>
    <row r="771862" ht="14.25" customHeight="1"/>
    <row r="771864" ht="14.25" customHeight="1"/>
    <row r="771866" ht="14.25" customHeight="1"/>
    <row r="771868" ht="14.25" customHeight="1"/>
    <row r="771870" ht="14.25" customHeight="1"/>
    <row r="771872" ht="14.25" customHeight="1"/>
    <row r="771874" ht="14.25" customHeight="1"/>
    <row r="771876" ht="14.25" customHeight="1"/>
    <row r="771878" ht="14.25" customHeight="1"/>
    <row r="771880" ht="14.25" customHeight="1"/>
    <row r="771882" ht="14.25" customHeight="1"/>
    <row r="771884" ht="14.25" customHeight="1"/>
    <row r="771886" ht="14.25" customHeight="1"/>
    <row r="771888" ht="14.25" customHeight="1"/>
    <row r="771890" ht="14.25" customHeight="1"/>
    <row r="771892" ht="14.25" customHeight="1"/>
    <row r="771894" ht="14.25" customHeight="1"/>
    <row r="771896" ht="14.25" customHeight="1"/>
    <row r="771898" ht="14.25" customHeight="1"/>
    <row r="771900" ht="14.25" customHeight="1"/>
    <row r="771902" ht="14.25" customHeight="1"/>
    <row r="771904" ht="14.25" customHeight="1"/>
    <row r="771906" ht="14.25" customHeight="1"/>
    <row r="771908" ht="14.25" customHeight="1"/>
    <row r="771910" ht="14.25" customHeight="1"/>
    <row r="771912" ht="14.25" customHeight="1"/>
    <row r="771914" ht="14.25" customHeight="1"/>
    <row r="771916" ht="14.25" customHeight="1"/>
    <row r="771918" ht="14.25" customHeight="1"/>
    <row r="771920" ht="14.25" customHeight="1"/>
    <row r="771922" ht="14.25" customHeight="1"/>
    <row r="771924" ht="14.25" customHeight="1"/>
    <row r="771926" ht="14.25" customHeight="1"/>
    <row r="771928" ht="14.25" customHeight="1"/>
    <row r="771930" ht="14.25" customHeight="1"/>
    <row r="771932" ht="14.25" customHeight="1"/>
    <row r="771934" ht="14.25" customHeight="1"/>
    <row r="771936" ht="14.25" customHeight="1"/>
    <row r="771938" ht="14.25" customHeight="1"/>
    <row r="771940" ht="14.25" customHeight="1"/>
    <row r="771942" ht="14.25" customHeight="1"/>
    <row r="771944" ht="14.25" customHeight="1"/>
    <row r="771946" ht="14.25" customHeight="1"/>
    <row r="771948" ht="14.25" customHeight="1"/>
    <row r="771950" ht="14.25" customHeight="1"/>
    <row r="771952" ht="14.25" customHeight="1"/>
    <row r="771954" ht="14.25" customHeight="1"/>
    <row r="771956" ht="14.25" customHeight="1"/>
    <row r="771958" ht="14.25" customHeight="1"/>
    <row r="771960" ht="14.25" customHeight="1"/>
    <row r="771962" ht="14.25" customHeight="1"/>
    <row r="771964" ht="14.25" customHeight="1"/>
    <row r="771966" ht="14.25" customHeight="1"/>
    <row r="771968" ht="14.25" customHeight="1"/>
    <row r="771970" ht="14.25" customHeight="1"/>
    <row r="771972" ht="14.25" customHeight="1"/>
    <row r="771974" ht="14.25" customHeight="1"/>
    <row r="771976" ht="14.25" customHeight="1"/>
    <row r="771978" ht="14.25" customHeight="1"/>
    <row r="771980" ht="14.25" customHeight="1"/>
    <row r="771982" ht="14.25" customHeight="1"/>
    <row r="771984" ht="14.25" customHeight="1"/>
    <row r="771986" ht="14.25" customHeight="1"/>
    <row r="771988" ht="14.25" customHeight="1"/>
    <row r="771990" ht="14.25" customHeight="1"/>
    <row r="771992" ht="14.25" customHeight="1"/>
    <row r="771994" ht="14.25" customHeight="1"/>
    <row r="771996" ht="14.25" customHeight="1"/>
    <row r="771998" ht="14.25" customHeight="1"/>
    <row r="772000" ht="14.25" customHeight="1"/>
    <row r="772002" ht="14.25" customHeight="1"/>
    <row r="772004" ht="14.25" customHeight="1"/>
    <row r="772006" ht="14.25" customHeight="1"/>
    <row r="772008" ht="14.25" customHeight="1"/>
    <row r="772010" ht="14.25" customHeight="1"/>
    <row r="772012" ht="14.25" customHeight="1"/>
    <row r="772014" ht="14.25" customHeight="1"/>
    <row r="772016" ht="14.25" customHeight="1"/>
    <row r="772018" ht="14.25" customHeight="1"/>
    <row r="772020" ht="14.25" customHeight="1"/>
    <row r="772022" ht="14.25" customHeight="1"/>
    <row r="772024" ht="14.25" customHeight="1"/>
    <row r="772026" ht="14.25" customHeight="1"/>
    <row r="772028" ht="14.25" customHeight="1"/>
    <row r="772030" ht="14.25" customHeight="1"/>
    <row r="772032" ht="14.25" customHeight="1"/>
    <row r="772034" ht="14.25" customHeight="1"/>
    <row r="772036" ht="14.25" customHeight="1"/>
    <row r="772038" ht="14.25" customHeight="1"/>
    <row r="772040" ht="14.25" customHeight="1"/>
    <row r="772042" ht="14.25" customHeight="1"/>
    <row r="772044" ht="14.25" customHeight="1"/>
    <row r="772046" ht="14.25" customHeight="1"/>
    <row r="772048" ht="14.25" customHeight="1"/>
    <row r="772050" ht="14.25" customHeight="1"/>
    <row r="772052" ht="14.25" customHeight="1"/>
    <row r="772054" ht="14.25" customHeight="1"/>
    <row r="772056" ht="14.25" customHeight="1"/>
    <row r="772058" ht="14.25" customHeight="1"/>
    <row r="772060" ht="14.25" customHeight="1"/>
    <row r="772062" ht="14.25" customHeight="1"/>
    <row r="772064" ht="14.25" customHeight="1"/>
    <row r="772066" ht="14.25" customHeight="1"/>
    <row r="772068" ht="14.25" customHeight="1"/>
    <row r="772070" ht="14.25" customHeight="1"/>
    <row r="772072" ht="14.25" customHeight="1"/>
    <row r="772074" ht="14.25" customHeight="1"/>
    <row r="772076" ht="14.25" customHeight="1"/>
    <row r="772078" ht="14.25" customHeight="1"/>
    <row r="772080" ht="14.25" customHeight="1"/>
    <row r="772082" ht="14.25" customHeight="1"/>
    <row r="772084" ht="14.25" customHeight="1"/>
    <row r="772086" ht="14.25" customHeight="1"/>
    <row r="772088" ht="14.25" customHeight="1"/>
    <row r="772090" ht="14.25" customHeight="1"/>
    <row r="772092" ht="14.25" customHeight="1"/>
    <row r="772094" ht="14.25" customHeight="1"/>
    <row r="772096" ht="14.25" customHeight="1"/>
    <row r="772098" ht="14.25" customHeight="1"/>
    <row r="772100" ht="14.25" customHeight="1"/>
    <row r="772102" ht="14.25" customHeight="1"/>
    <row r="772104" ht="14.25" customHeight="1"/>
    <row r="772106" ht="14.25" customHeight="1"/>
    <row r="772108" ht="14.25" customHeight="1"/>
    <row r="772110" ht="14.25" customHeight="1"/>
    <row r="772112" ht="14.25" customHeight="1"/>
    <row r="772114" ht="14.25" customHeight="1"/>
    <row r="772116" ht="14.25" customHeight="1"/>
    <row r="772118" ht="14.25" customHeight="1"/>
    <row r="772120" ht="14.25" customHeight="1"/>
    <row r="772122" ht="14.25" customHeight="1"/>
    <row r="772124" ht="14.25" customHeight="1"/>
    <row r="772126" ht="14.25" customHeight="1"/>
    <row r="772128" ht="14.25" customHeight="1"/>
    <row r="772130" ht="14.25" customHeight="1"/>
    <row r="772132" ht="14.25" customHeight="1"/>
    <row r="772134" ht="14.25" customHeight="1"/>
    <row r="772136" ht="14.25" customHeight="1"/>
    <row r="772138" ht="14.25" customHeight="1"/>
    <row r="772140" ht="14.25" customHeight="1"/>
    <row r="772142" ht="14.25" customHeight="1"/>
    <row r="772144" ht="14.25" customHeight="1"/>
    <row r="772146" ht="14.25" customHeight="1"/>
    <row r="772148" ht="14.25" customHeight="1"/>
    <row r="772150" ht="14.25" customHeight="1"/>
    <row r="772152" ht="14.25" customHeight="1"/>
    <row r="772154" ht="14.25" customHeight="1"/>
    <row r="772156" ht="14.25" customHeight="1"/>
    <row r="772158" ht="14.25" customHeight="1"/>
    <row r="772160" ht="14.25" customHeight="1"/>
    <row r="772162" ht="14.25" customHeight="1"/>
    <row r="772164" ht="14.25" customHeight="1"/>
    <row r="772166" ht="14.25" customHeight="1"/>
    <row r="772168" ht="14.25" customHeight="1"/>
    <row r="772170" ht="14.25" customHeight="1"/>
    <row r="772172" ht="14.25" customHeight="1"/>
    <row r="772174" ht="14.25" customHeight="1"/>
    <row r="772176" ht="14.25" customHeight="1"/>
    <row r="772178" ht="14.25" customHeight="1"/>
    <row r="772180" ht="14.25" customHeight="1"/>
    <row r="772182" ht="14.25" customHeight="1"/>
    <row r="772184" ht="14.25" customHeight="1"/>
    <row r="772186" ht="14.25" customHeight="1"/>
    <row r="772188" ht="14.25" customHeight="1"/>
    <row r="772190" ht="14.25" customHeight="1"/>
    <row r="772192" ht="14.25" customHeight="1"/>
    <row r="772194" ht="14.25" customHeight="1"/>
    <row r="772196" ht="14.25" customHeight="1"/>
    <row r="772198" ht="14.25" customHeight="1"/>
    <row r="772200" ht="14.25" customHeight="1"/>
    <row r="772202" ht="14.25" customHeight="1"/>
    <row r="772204" ht="14.25" customHeight="1"/>
    <row r="772206" ht="14.25" customHeight="1"/>
    <row r="772208" ht="14.25" customHeight="1"/>
    <row r="772210" ht="14.25" customHeight="1"/>
    <row r="772212" ht="14.25" customHeight="1"/>
    <row r="772214" ht="14.25" customHeight="1"/>
    <row r="772216" ht="14.25" customHeight="1"/>
    <row r="772218" ht="14.25" customHeight="1"/>
    <row r="772220" ht="14.25" customHeight="1"/>
    <row r="772222" ht="14.25" customHeight="1"/>
    <row r="772224" ht="14.25" customHeight="1"/>
    <row r="772226" ht="14.25" customHeight="1"/>
    <row r="772228" ht="14.25" customHeight="1"/>
    <row r="772230" ht="14.25" customHeight="1"/>
    <row r="772232" ht="14.25" customHeight="1"/>
    <row r="772234" ht="14.25" customHeight="1"/>
    <row r="772236" ht="14.25" customHeight="1"/>
    <row r="772238" ht="14.25" customHeight="1"/>
    <row r="772240" ht="14.25" customHeight="1"/>
    <row r="772242" ht="14.25" customHeight="1"/>
    <row r="772244" ht="14.25" customHeight="1"/>
    <row r="772246" ht="14.25" customHeight="1"/>
    <row r="772248" ht="14.25" customHeight="1"/>
    <row r="772250" ht="14.25" customHeight="1"/>
    <row r="772252" ht="14.25" customHeight="1"/>
    <row r="772254" ht="14.25" customHeight="1"/>
    <row r="772256" ht="14.25" customHeight="1"/>
    <row r="772258" ht="14.25" customHeight="1"/>
    <row r="772260" ht="14.25" customHeight="1"/>
    <row r="772262" ht="14.25" customHeight="1"/>
    <row r="772264" ht="14.25" customHeight="1"/>
    <row r="772266" ht="14.25" customHeight="1"/>
    <row r="772268" ht="14.25" customHeight="1"/>
    <row r="772270" ht="14.25" customHeight="1"/>
    <row r="772272" ht="14.25" customHeight="1"/>
    <row r="772274" ht="14.25" customHeight="1"/>
    <row r="772276" ht="14.25" customHeight="1"/>
    <row r="772278" ht="14.25" customHeight="1"/>
    <row r="772280" ht="14.25" customHeight="1"/>
    <row r="772282" ht="14.25" customHeight="1"/>
    <row r="772284" ht="14.25" customHeight="1"/>
    <row r="772286" ht="14.25" customHeight="1"/>
    <row r="772288" ht="14.25" customHeight="1"/>
    <row r="772290" ht="14.25" customHeight="1"/>
    <row r="772292" ht="14.25" customHeight="1"/>
    <row r="772294" ht="14.25" customHeight="1"/>
    <row r="772296" ht="14.25" customHeight="1"/>
    <row r="772298" ht="14.25" customHeight="1"/>
    <row r="772300" ht="14.25" customHeight="1"/>
    <row r="772302" ht="14.25" customHeight="1"/>
    <row r="772304" ht="14.25" customHeight="1"/>
    <row r="772306" ht="14.25" customHeight="1"/>
    <row r="772308" ht="14.25" customHeight="1"/>
    <row r="772310" ht="14.25" customHeight="1"/>
    <row r="772312" ht="14.25" customHeight="1"/>
    <row r="772314" ht="14.25" customHeight="1"/>
    <row r="772316" ht="14.25" customHeight="1"/>
    <row r="772318" ht="14.25" customHeight="1"/>
    <row r="772320" ht="14.25" customHeight="1"/>
    <row r="772322" ht="14.25" customHeight="1"/>
    <row r="772324" ht="14.25" customHeight="1"/>
    <row r="772326" ht="14.25" customHeight="1"/>
    <row r="772328" ht="14.25" customHeight="1"/>
    <row r="772330" ht="14.25" customHeight="1"/>
    <row r="772332" ht="14.25" customHeight="1"/>
    <row r="772334" ht="14.25" customHeight="1"/>
    <row r="772336" ht="14.25" customHeight="1"/>
    <row r="772338" ht="14.25" customHeight="1"/>
    <row r="772340" ht="14.25" customHeight="1"/>
    <row r="772342" ht="14.25" customHeight="1"/>
    <row r="772344" ht="14.25" customHeight="1"/>
    <row r="772346" ht="14.25" customHeight="1"/>
    <row r="772348" ht="14.25" customHeight="1"/>
    <row r="772350" ht="14.25" customHeight="1"/>
    <row r="772352" ht="14.25" customHeight="1"/>
    <row r="772354" ht="14.25" customHeight="1"/>
    <row r="772356" ht="14.25" customHeight="1"/>
    <row r="772358" ht="14.25" customHeight="1"/>
    <row r="772360" ht="14.25" customHeight="1"/>
    <row r="772362" ht="14.25" customHeight="1"/>
    <row r="772364" ht="14.25" customHeight="1"/>
    <row r="772366" ht="14.25" customHeight="1"/>
    <row r="772368" ht="14.25" customHeight="1"/>
    <row r="772370" ht="14.25" customHeight="1"/>
    <row r="772372" ht="14.25" customHeight="1"/>
    <row r="772374" ht="14.25" customHeight="1"/>
    <row r="772376" ht="14.25" customHeight="1"/>
    <row r="772378" ht="14.25" customHeight="1"/>
    <row r="772380" ht="14.25" customHeight="1"/>
    <row r="772382" ht="14.25" customHeight="1"/>
    <row r="772384" ht="14.25" customHeight="1"/>
    <row r="772386" ht="14.25" customHeight="1"/>
    <row r="772388" ht="14.25" customHeight="1"/>
    <row r="772390" ht="14.25" customHeight="1"/>
    <row r="772392" ht="14.25" customHeight="1"/>
    <row r="772394" ht="14.25" customHeight="1"/>
    <row r="772396" ht="14.25" customHeight="1"/>
    <row r="772398" ht="14.25" customHeight="1"/>
    <row r="772400" ht="14.25" customHeight="1"/>
    <row r="772402" ht="14.25" customHeight="1"/>
    <row r="772404" ht="14.25" customHeight="1"/>
    <row r="772406" ht="14.25" customHeight="1"/>
    <row r="772408" ht="14.25" customHeight="1"/>
    <row r="772410" ht="14.25" customHeight="1"/>
    <row r="772412" ht="14.25" customHeight="1"/>
    <row r="772414" ht="14.25" customHeight="1"/>
    <row r="772416" ht="14.25" customHeight="1"/>
    <row r="772418" ht="14.25" customHeight="1"/>
    <row r="772420" ht="14.25" customHeight="1"/>
    <row r="772422" ht="14.25" customHeight="1"/>
    <row r="772424" ht="14.25" customHeight="1"/>
    <row r="772426" ht="14.25" customHeight="1"/>
    <row r="772428" ht="14.25" customHeight="1"/>
    <row r="772430" ht="14.25" customHeight="1"/>
    <row r="772432" ht="14.25" customHeight="1"/>
    <row r="772434" ht="14.25" customHeight="1"/>
    <row r="772436" ht="14.25" customHeight="1"/>
    <row r="772438" ht="14.25" customHeight="1"/>
    <row r="772440" ht="14.25" customHeight="1"/>
    <row r="772442" ht="14.25" customHeight="1"/>
    <row r="772444" ht="14.25" customHeight="1"/>
    <row r="772446" ht="14.25" customHeight="1"/>
    <row r="772448" ht="14.25" customHeight="1"/>
    <row r="772450" ht="14.25" customHeight="1"/>
    <row r="772452" ht="14.25" customHeight="1"/>
    <row r="772454" ht="14.25" customHeight="1"/>
    <row r="772456" ht="14.25" customHeight="1"/>
    <row r="772458" ht="14.25" customHeight="1"/>
    <row r="772460" ht="14.25" customHeight="1"/>
    <row r="772462" ht="14.25" customHeight="1"/>
    <row r="772464" ht="14.25" customHeight="1"/>
    <row r="772466" ht="14.25" customHeight="1"/>
    <row r="772468" ht="14.25" customHeight="1"/>
    <row r="772470" ht="14.25" customHeight="1"/>
    <row r="772472" ht="14.25" customHeight="1"/>
    <row r="772474" ht="14.25" customHeight="1"/>
    <row r="772476" ht="14.25" customHeight="1"/>
    <row r="772478" ht="14.25" customHeight="1"/>
    <row r="772480" ht="14.25" customHeight="1"/>
    <row r="772482" ht="14.25" customHeight="1"/>
    <row r="772484" ht="14.25" customHeight="1"/>
    <row r="772486" ht="14.25" customHeight="1"/>
    <row r="772488" ht="14.25" customHeight="1"/>
    <row r="772490" ht="14.25" customHeight="1"/>
    <row r="772492" ht="14.25" customHeight="1"/>
    <row r="772494" ht="14.25" customHeight="1"/>
    <row r="772496" ht="14.25" customHeight="1"/>
    <row r="772498" ht="14.25" customHeight="1"/>
    <row r="772500" ht="14.25" customHeight="1"/>
    <row r="772502" ht="14.25" customHeight="1"/>
    <row r="772504" ht="14.25" customHeight="1"/>
    <row r="772506" ht="14.25" customHeight="1"/>
    <row r="772508" ht="14.25" customHeight="1"/>
    <row r="772510" ht="14.25" customHeight="1"/>
    <row r="772512" ht="14.25" customHeight="1"/>
    <row r="772514" ht="14.25" customHeight="1"/>
    <row r="772516" ht="14.25" customHeight="1"/>
    <row r="772518" ht="14.25" customHeight="1"/>
    <row r="772520" ht="14.25" customHeight="1"/>
    <row r="772522" ht="14.25" customHeight="1"/>
    <row r="772524" ht="14.25" customHeight="1"/>
    <row r="772526" ht="14.25" customHeight="1"/>
    <row r="772528" ht="14.25" customHeight="1"/>
    <row r="772530" ht="14.25" customHeight="1"/>
    <row r="772532" ht="14.25" customHeight="1"/>
    <row r="772534" ht="14.25" customHeight="1"/>
    <row r="772536" ht="14.25" customHeight="1"/>
    <row r="772538" ht="14.25" customHeight="1"/>
    <row r="772540" ht="14.25" customHeight="1"/>
    <row r="772542" ht="14.25" customHeight="1"/>
    <row r="772544" ht="14.25" customHeight="1"/>
    <row r="772546" ht="14.25" customHeight="1"/>
    <row r="772548" ht="14.25" customHeight="1"/>
    <row r="772550" ht="14.25" customHeight="1"/>
    <row r="772552" ht="14.25" customHeight="1"/>
    <row r="772554" ht="14.25" customHeight="1"/>
    <row r="772556" ht="14.25" customHeight="1"/>
    <row r="772558" ht="14.25" customHeight="1"/>
    <row r="772560" ht="14.25" customHeight="1"/>
    <row r="772562" ht="14.25" customHeight="1"/>
    <row r="772564" ht="14.25" customHeight="1"/>
    <row r="772566" ht="14.25" customHeight="1"/>
    <row r="772568" ht="14.25" customHeight="1"/>
    <row r="772570" ht="14.25" customHeight="1"/>
    <row r="772572" ht="14.25" customHeight="1"/>
    <row r="772574" ht="14.25" customHeight="1"/>
    <row r="772576" ht="14.25" customHeight="1"/>
    <row r="772578" ht="14.25" customHeight="1"/>
    <row r="772580" ht="14.25" customHeight="1"/>
    <row r="772582" ht="14.25" customHeight="1"/>
    <row r="772584" ht="14.25" customHeight="1"/>
    <row r="772586" ht="14.25" customHeight="1"/>
    <row r="772588" ht="14.25" customHeight="1"/>
    <row r="772590" ht="14.25" customHeight="1"/>
    <row r="772592" ht="14.25" customHeight="1"/>
    <row r="772594" ht="14.25" customHeight="1"/>
    <row r="772596" ht="14.25" customHeight="1"/>
    <row r="772598" ht="14.25" customHeight="1"/>
    <row r="772600" ht="14.25" customHeight="1"/>
    <row r="772602" ht="14.25" customHeight="1"/>
    <row r="772604" ht="14.25" customHeight="1"/>
    <row r="772606" ht="14.25" customHeight="1"/>
    <row r="772608" ht="14.25" customHeight="1"/>
    <row r="772610" ht="14.25" customHeight="1"/>
    <row r="772612" ht="14.25" customHeight="1"/>
    <row r="772614" ht="14.25" customHeight="1"/>
    <row r="772616" ht="14.25" customHeight="1"/>
    <row r="772618" ht="14.25" customHeight="1"/>
    <row r="772620" ht="14.25" customHeight="1"/>
    <row r="772622" ht="14.25" customHeight="1"/>
    <row r="772624" ht="14.25" customHeight="1"/>
    <row r="772626" ht="14.25" customHeight="1"/>
    <row r="772628" ht="14.25" customHeight="1"/>
    <row r="772630" ht="14.25" customHeight="1"/>
    <row r="772632" ht="14.25" customHeight="1"/>
    <row r="772634" ht="14.25" customHeight="1"/>
    <row r="772636" ht="14.25" customHeight="1"/>
    <row r="772638" ht="14.25" customHeight="1"/>
    <row r="772640" ht="14.25" customHeight="1"/>
    <row r="772642" ht="14.25" customHeight="1"/>
    <row r="772644" ht="14.25" customHeight="1"/>
    <row r="772646" ht="14.25" customHeight="1"/>
    <row r="772648" ht="14.25" customHeight="1"/>
    <row r="772650" ht="14.25" customHeight="1"/>
    <row r="772652" ht="14.25" customHeight="1"/>
    <row r="772654" ht="14.25" customHeight="1"/>
    <row r="772656" ht="14.25" customHeight="1"/>
    <row r="772658" ht="14.25" customHeight="1"/>
    <row r="772660" ht="14.25" customHeight="1"/>
    <row r="772662" ht="14.25" customHeight="1"/>
    <row r="772664" ht="14.25" customHeight="1"/>
    <row r="772666" ht="14.25" customHeight="1"/>
    <row r="772668" ht="14.25" customHeight="1"/>
    <row r="772670" ht="14.25" customHeight="1"/>
    <row r="772672" ht="14.25" customHeight="1"/>
    <row r="772674" ht="14.25" customHeight="1"/>
    <row r="772676" ht="14.25" customHeight="1"/>
    <row r="772678" ht="14.25" customHeight="1"/>
    <row r="772680" ht="14.25" customHeight="1"/>
    <row r="772682" ht="14.25" customHeight="1"/>
    <row r="772684" ht="14.25" customHeight="1"/>
    <row r="772686" ht="14.25" customHeight="1"/>
    <row r="772688" ht="14.25" customHeight="1"/>
    <row r="772690" ht="14.25" customHeight="1"/>
    <row r="772692" ht="14.25" customHeight="1"/>
    <row r="772694" ht="14.25" customHeight="1"/>
    <row r="772696" ht="14.25" customHeight="1"/>
    <row r="772698" ht="14.25" customHeight="1"/>
    <row r="772700" ht="14.25" customHeight="1"/>
    <row r="772702" ht="14.25" customHeight="1"/>
    <row r="772704" ht="14.25" customHeight="1"/>
    <row r="772706" ht="14.25" customHeight="1"/>
    <row r="772708" ht="14.25" customHeight="1"/>
    <row r="772710" ht="14.25" customHeight="1"/>
    <row r="772712" ht="14.25" customHeight="1"/>
    <row r="772714" ht="14.25" customHeight="1"/>
    <row r="772716" ht="14.25" customHeight="1"/>
    <row r="772718" ht="14.25" customHeight="1"/>
    <row r="772720" ht="14.25" customHeight="1"/>
    <row r="772722" ht="14.25" customHeight="1"/>
    <row r="772724" ht="14.25" customHeight="1"/>
    <row r="772726" ht="14.25" customHeight="1"/>
    <row r="772728" ht="14.25" customHeight="1"/>
    <row r="772730" ht="14.25" customHeight="1"/>
    <row r="772732" ht="14.25" customHeight="1"/>
    <row r="772734" ht="14.25" customHeight="1"/>
    <row r="772736" ht="14.25" customHeight="1"/>
    <row r="772738" ht="14.25" customHeight="1"/>
    <row r="772740" ht="14.25" customHeight="1"/>
    <row r="772742" ht="14.25" customHeight="1"/>
    <row r="772744" ht="14.25" customHeight="1"/>
    <row r="772746" ht="14.25" customHeight="1"/>
    <row r="772748" ht="14.25" customHeight="1"/>
    <row r="772750" ht="14.25" customHeight="1"/>
    <row r="772752" ht="14.25" customHeight="1"/>
    <row r="772754" ht="14.25" customHeight="1"/>
    <row r="772756" ht="14.25" customHeight="1"/>
    <row r="772758" ht="14.25" customHeight="1"/>
    <row r="772760" ht="14.25" customHeight="1"/>
    <row r="772762" ht="14.25" customHeight="1"/>
    <row r="772764" ht="14.25" customHeight="1"/>
    <row r="772766" ht="14.25" customHeight="1"/>
    <row r="772768" ht="14.25" customHeight="1"/>
    <row r="772770" ht="14.25" customHeight="1"/>
    <row r="772772" ht="14.25" customHeight="1"/>
    <row r="772774" ht="14.25" customHeight="1"/>
    <row r="772776" ht="14.25" customHeight="1"/>
    <row r="772778" ht="14.25" customHeight="1"/>
    <row r="772780" ht="14.25" customHeight="1"/>
    <row r="772782" ht="14.25" customHeight="1"/>
    <row r="772784" ht="14.25" customHeight="1"/>
    <row r="772786" ht="14.25" customHeight="1"/>
    <row r="772788" ht="14.25" customHeight="1"/>
    <row r="772790" ht="14.25" customHeight="1"/>
    <row r="772792" ht="14.25" customHeight="1"/>
    <row r="772794" ht="14.25" customHeight="1"/>
    <row r="772796" ht="14.25" customHeight="1"/>
    <row r="772798" ht="14.25" customHeight="1"/>
    <row r="772800" ht="14.25" customHeight="1"/>
    <row r="772802" ht="14.25" customHeight="1"/>
    <row r="772804" ht="14.25" customHeight="1"/>
    <row r="772806" ht="14.25" customHeight="1"/>
    <row r="772808" ht="14.25" customHeight="1"/>
    <row r="772810" ht="14.25" customHeight="1"/>
    <row r="772812" ht="14.25" customHeight="1"/>
    <row r="772814" ht="14.25" customHeight="1"/>
    <row r="772816" ht="14.25" customHeight="1"/>
    <row r="772818" ht="14.25" customHeight="1"/>
    <row r="772820" ht="14.25" customHeight="1"/>
    <row r="772822" ht="14.25" customHeight="1"/>
    <row r="772824" ht="14.25" customHeight="1"/>
    <row r="772826" ht="14.25" customHeight="1"/>
    <row r="772828" ht="14.25" customHeight="1"/>
    <row r="772830" ht="14.25" customHeight="1"/>
    <row r="772832" ht="14.25" customHeight="1"/>
    <row r="772834" ht="14.25" customHeight="1"/>
    <row r="772836" ht="14.25" customHeight="1"/>
    <row r="772838" ht="14.25" customHeight="1"/>
    <row r="772840" ht="14.25" customHeight="1"/>
    <row r="772842" ht="14.25" customHeight="1"/>
    <row r="772844" ht="14.25" customHeight="1"/>
    <row r="772846" ht="14.25" customHeight="1"/>
    <row r="772848" ht="14.25" customHeight="1"/>
    <row r="772850" ht="14.25" customHeight="1"/>
    <row r="772852" ht="14.25" customHeight="1"/>
    <row r="772854" ht="14.25" customHeight="1"/>
    <row r="772856" ht="14.25" customHeight="1"/>
    <row r="772858" ht="14.25" customHeight="1"/>
    <row r="772860" ht="14.25" customHeight="1"/>
    <row r="772862" ht="14.25" customHeight="1"/>
    <row r="772864" ht="14.25" customHeight="1"/>
    <row r="772866" ht="14.25" customHeight="1"/>
    <row r="772868" ht="14.25" customHeight="1"/>
    <row r="772870" ht="14.25" customHeight="1"/>
    <row r="772872" ht="14.25" customHeight="1"/>
    <row r="772874" ht="14.25" customHeight="1"/>
    <row r="772876" ht="14.25" customHeight="1"/>
    <row r="772878" ht="14.25" customHeight="1"/>
    <row r="772880" ht="14.25" customHeight="1"/>
    <row r="772882" ht="14.25" customHeight="1"/>
    <row r="772884" ht="14.25" customHeight="1"/>
    <row r="772886" ht="14.25" customHeight="1"/>
    <row r="772888" ht="14.25" customHeight="1"/>
    <row r="772890" ht="14.25" customHeight="1"/>
    <row r="772892" ht="14.25" customHeight="1"/>
    <row r="772894" ht="14.25" customHeight="1"/>
    <row r="772896" ht="14.25" customHeight="1"/>
    <row r="772898" ht="14.25" customHeight="1"/>
    <row r="772900" ht="14.25" customHeight="1"/>
    <row r="772902" ht="14.25" customHeight="1"/>
    <row r="772904" ht="14.25" customHeight="1"/>
    <row r="772906" ht="14.25" customHeight="1"/>
    <row r="772908" ht="14.25" customHeight="1"/>
    <row r="772910" ht="14.25" customHeight="1"/>
    <row r="772912" ht="14.25" customHeight="1"/>
    <row r="772914" ht="14.25" customHeight="1"/>
    <row r="772916" ht="14.25" customHeight="1"/>
    <row r="772918" ht="14.25" customHeight="1"/>
    <row r="772920" ht="14.25" customHeight="1"/>
    <row r="772922" ht="14.25" customHeight="1"/>
    <row r="772924" ht="14.25" customHeight="1"/>
    <row r="772926" ht="14.25" customHeight="1"/>
    <row r="772928" ht="14.25" customHeight="1"/>
    <row r="772930" ht="14.25" customHeight="1"/>
    <row r="772932" ht="14.25" customHeight="1"/>
    <row r="772934" ht="14.25" customHeight="1"/>
    <row r="772936" ht="14.25" customHeight="1"/>
    <row r="772938" ht="14.25" customHeight="1"/>
    <row r="772940" ht="14.25" customHeight="1"/>
    <row r="772942" ht="14.25" customHeight="1"/>
    <row r="772944" ht="14.25" customHeight="1"/>
    <row r="772946" ht="14.25" customHeight="1"/>
    <row r="772948" ht="14.25" customHeight="1"/>
    <row r="772950" ht="14.25" customHeight="1"/>
    <row r="772952" ht="14.25" customHeight="1"/>
    <row r="772954" ht="14.25" customHeight="1"/>
    <row r="772956" ht="14.25" customHeight="1"/>
    <row r="772958" ht="14.25" customHeight="1"/>
    <row r="772960" ht="14.25" customHeight="1"/>
    <row r="772962" ht="14.25" customHeight="1"/>
    <row r="772964" ht="14.25" customHeight="1"/>
    <row r="772966" ht="14.25" customHeight="1"/>
    <row r="772968" ht="14.25" customHeight="1"/>
    <row r="772970" ht="14.25" customHeight="1"/>
    <row r="772972" ht="14.25" customHeight="1"/>
    <row r="772974" ht="14.25" customHeight="1"/>
    <row r="772976" ht="14.25" customHeight="1"/>
    <row r="772978" ht="14.25" customHeight="1"/>
    <row r="772980" ht="14.25" customHeight="1"/>
    <row r="772982" ht="14.25" customHeight="1"/>
    <row r="772984" ht="14.25" customHeight="1"/>
    <row r="772986" ht="14.25" customHeight="1"/>
    <row r="772988" ht="14.25" customHeight="1"/>
    <row r="772990" ht="14.25" customHeight="1"/>
    <row r="772992" ht="14.25" customHeight="1"/>
    <row r="772994" ht="14.25" customHeight="1"/>
    <row r="772996" ht="14.25" customHeight="1"/>
    <row r="772998" ht="14.25" customHeight="1"/>
    <row r="773000" ht="14.25" customHeight="1"/>
    <row r="773002" ht="14.25" customHeight="1"/>
    <row r="773004" ht="14.25" customHeight="1"/>
    <row r="773006" ht="14.25" customHeight="1"/>
    <row r="773008" ht="14.25" customHeight="1"/>
    <row r="773010" ht="14.25" customHeight="1"/>
    <row r="773012" ht="14.25" customHeight="1"/>
    <row r="773014" ht="14.25" customHeight="1"/>
    <row r="773016" ht="14.25" customHeight="1"/>
    <row r="773018" ht="14.25" customHeight="1"/>
    <row r="773020" ht="14.25" customHeight="1"/>
    <row r="773022" ht="14.25" customHeight="1"/>
    <row r="773024" ht="14.25" customHeight="1"/>
    <row r="773026" ht="14.25" customHeight="1"/>
    <row r="773028" ht="14.25" customHeight="1"/>
    <row r="773030" ht="14.25" customHeight="1"/>
    <row r="773032" ht="14.25" customHeight="1"/>
    <row r="773034" ht="14.25" customHeight="1"/>
    <row r="773036" ht="14.25" customHeight="1"/>
    <row r="773038" ht="14.25" customHeight="1"/>
    <row r="773040" ht="14.25" customHeight="1"/>
    <row r="773042" ht="14.25" customHeight="1"/>
    <row r="773044" ht="14.25" customHeight="1"/>
    <row r="773046" ht="14.25" customHeight="1"/>
    <row r="773048" ht="14.25" customHeight="1"/>
    <row r="773050" ht="14.25" customHeight="1"/>
    <row r="773052" ht="14.25" customHeight="1"/>
    <row r="773054" ht="14.25" customHeight="1"/>
    <row r="773056" ht="14.25" customHeight="1"/>
    <row r="773058" ht="14.25" customHeight="1"/>
    <row r="773060" ht="14.25" customHeight="1"/>
    <row r="773062" ht="14.25" customHeight="1"/>
    <row r="773064" ht="14.25" customHeight="1"/>
    <row r="773066" ht="14.25" customHeight="1"/>
    <row r="773068" ht="14.25" customHeight="1"/>
    <row r="773070" ht="14.25" customHeight="1"/>
    <row r="773072" ht="14.25" customHeight="1"/>
    <row r="773074" ht="14.25" customHeight="1"/>
    <row r="773076" ht="14.25" customHeight="1"/>
    <row r="773078" ht="14.25" customHeight="1"/>
    <row r="773080" ht="14.25" customHeight="1"/>
    <row r="773082" ht="14.25" customHeight="1"/>
    <row r="773084" ht="14.25" customHeight="1"/>
    <row r="773086" ht="14.25" customHeight="1"/>
    <row r="773088" ht="14.25" customHeight="1"/>
    <row r="773090" ht="14.25" customHeight="1"/>
    <row r="773092" ht="14.25" customHeight="1"/>
    <row r="773094" ht="14.25" customHeight="1"/>
    <row r="773096" ht="14.25" customHeight="1"/>
    <row r="773098" ht="14.25" customHeight="1"/>
    <row r="773100" ht="14.25" customHeight="1"/>
    <row r="773102" ht="14.25" customHeight="1"/>
    <row r="773104" ht="14.25" customHeight="1"/>
    <row r="773106" ht="14.25" customHeight="1"/>
    <row r="773108" ht="14.25" customHeight="1"/>
    <row r="773110" ht="14.25" customHeight="1"/>
    <row r="773112" ht="14.25" customHeight="1"/>
    <row r="773114" ht="14.25" customHeight="1"/>
    <row r="773116" ht="14.25" customHeight="1"/>
    <row r="773118" ht="14.25" customHeight="1"/>
    <row r="773120" ht="14.25" customHeight="1"/>
    <row r="773122" ht="14.25" customHeight="1"/>
    <row r="773124" ht="14.25" customHeight="1"/>
    <row r="773126" ht="14.25" customHeight="1"/>
    <row r="773128" ht="14.25" customHeight="1"/>
    <row r="773130" ht="14.25" customHeight="1"/>
    <row r="773132" ht="14.25" customHeight="1"/>
    <row r="773134" ht="14.25" customHeight="1"/>
    <row r="773136" ht="14.25" customHeight="1"/>
    <row r="773138" ht="14.25" customHeight="1"/>
    <row r="773140" ht="14.25" customHeight="1"/>
    <row r="773142" ht="14.25" customHeight="1"/>
    <row r="773144" ht="14.25" customHeight="1"/>
    <row r="773146" ht="14.25" customHeight="1"/>
    <row r="773148" ht="14.25" customHeight="1"/>
    <row r="773150" ht="14.25" customHeight="1"/>
    <row r="773152" ht="14.25" customHeight="1"/>
    <row r="773154" ht="14.25" customHeight="1"/>
    <row r="773156" ht="14.25" customHeight="1"/>
    <row r="773158" ht="14.25" customHeight="1"/>
    <row r="773160" ht="14.25" customHeight="1"/>
    <row r="773162" ht="14.25" customHeight="1"/>
    <row r="773164" ht="14.25" customHeight="1"/>
    <row r="773166" ht="14.25" customHeight="1"/>
    <row r="773168" ht="14.25" customHeight="1"/>
    <row r="773170" ht="14.25" customHeight="1"/>
    <row r="773172" ht="14.25" customHeight="1"/>
    <row r="773174" ht="14.25" customHeight="1"/>
    <row r="773176" ht="14.25" customHeight="1"/>
    <row r="773178" ht="14.25" customHeight="1"/>
    <row r="773180" ht="14.25" customHeight="1"/>
    <row r="773182" ht="14.25" customHeight="1"/>
    <row r="773184" ht="14.25" customHeight="1"/>
    <row r="773186" ht="14.25" customHeight="1"/>
    <row r="773188" ht="14.25" customHeight="1"/>
    <row r="773190" ht="14.25" customHeight="1"/>
    <row r="773192" ht="14.25" customHeight="1"/>
    <row r="773194" ht="14.25" customHeight="1"/>
    <row r="773196" ht="14.25" customHeight="1"/>
    <row r="773198" ht="14.25" customHeight="1"/>
    <row r="773200" ht="14.25" customHeight="1"/>
    <row r="773202" ht="14.25" customHeight="1"/>
    <row r="773204" ht="14.25" customHeight="1"/>
    <row r="773206" ht="14.25" customHeight="1"/>
    <row r="773208" ht="14.25" customHeight="1"/>
    <row r="773210" ht="14.25" customHeight="1"/>
    <row r="773212" ht="14.25" customHeight="1"/>
    <row r="773214" ht="14.25" customHeight="1"/>
    <row r="773216" ht="14.25" customHeight="1"/>
    <row r="773218" ht="14.25" customHeight="1"/>
    <row r="773220" ht="14.25" customHeight="1"/>
    <row r="773222" ht="14.25" customHeight="1"/>
    <row r="773224" ht="14.25" customHeight="1"/>
    <row r="773226" ht="14.25" customHeight="1"/>
    <row r="773228" ht="14.25" customHeight="1"/>
    <row r="773230" ht="14.25" customHeight="1"/>
    <row r="773232" ht="14.25" customHeight="1"/>
    <row r="773234" ht="14.25" customHeight="1"/>
    <row r="773236" ht="14.25" customHeight="1"/>
    <row r="773238" ht="14.25" customHeight="1"/>
    <row r="773240" ht="14.25" customHeight="1"/>
    <row r="773242" ht="14.25" customHeight="1"/>
    <row r="773244" ht="14.25" customHeight="1"/>
    <row r="773246" ht="14.25" customHeight="1"/>
    <row r="773248" ht="14.25" customHeight="1"/>
    <row r="773250" ht="14.25" customHeight="1"/>
    <row r="773252" ht="14.25" customHeight="1"/>
    <row r="773254" ht="14.25" customHeight="1"/>
    <row r="773256" ht="14.25" customHeight="1"/>
    <row r="773258" ht="14.25" customHeight="1"/>
    <row r="773260" ht="14.25" customHeight="1"/>
    <row r="773262" ht="14.25" customHeight="1"/>
    <row r="773264" ht="14.25" customHeight="1"/>
    <row r="773266" ht="14.25" customHeight="1"/>
    <row r="773268" ht="14.25" customHeight="1"/>
    <row r="773270" ht="14.25" customHeight="1"/>
    <row r="773272" ht="14.25" customHeight="1"/>
    <row r="773274" ht="14.25" customHeight="1"/>
    <row r="773276" ht="14.25" customHeight="1"/>
    <row r="773278" ht="14.25" customHeight="1"/>
    <row r="773280" ht="14.25" customHeight="1"/>
    <row r="773282" ht="14.25" customHeight="1"/>
    <row r="773284" ht="14.25" customHeight="1"/>
    <row r="773286" ht="14.25" customHeight="1"/>
    <row r="773288" ht="14.25" customHeight="1"/>
    <row r="773290" ht="14.25" customHeight="1"/>
    <row r="773292" ht="14.25" customHeight="1"/>
    <row r="773294" ht="14.25" customHeight="1"/>
    <row r="773296" ht="14.25" customHeight="1"/>
    <row r="773298" ht="14.25" customHeight="1"/>
    <row r="773300" ht="14.25" customHeight="1"/>
    <row r="773302" ht="14.25" customHeight="1"/>
    <row r="773304" ht="14.25" customHeight="1"/>
    <row r="773306" ht="14.25" customHeight="1"/>
    <row r="773308" ht="14.25" customHeight="1"/>
    <row r="773310" ht="14.25" customHeight="1"/>
    <row r="773312" ht="14.25" customHeight="1"/>
    <row r="773314" ht="14.25" customHeight="1"/>
    <row r="773316" ht="14.25" customHeight="1"/>
    <row r="773318" ht="14.25" customHeight="1"/>
    <row r="773320" ht="14.25" customHeight="1"/>
    <row r="773322" ht="14.25" customHeight="1"/>
    <row r="773324" ht="14.25" customHeight="1"/>
    <row r="773326" ht="14.25" customHeight="1"/>
    <row r="773328" ht="14.25" customHeight="1"/>
    <row r="773330" ht="14.25" customHeight="1"/>
    <row r="773332" ht="14.25" customHeight="1"/>
    <row r="773334" ht="14.25" customHeight="1"/>
    <row r="773336" ht="14.25" customHeight="1"/>
    <row r="773338" ht="14.25" customHeight="1"/>
    <row r="773340" ht="14.25" customHeight="1"/>
    <row r="773342" ht="14.25" customHeight="1"/>
    <row r="773344" ht="14.25" customHeight="1"/>
    <row r="773346" ht="14.25" customHeight="1"/>
    <row r="773348" ht="14.25" customHeight="1"/>
    <row r="773350" ht="14.25" customHeight="1"/>
    <row r="773352" ht="14.25" customHeight="1"/>
    <row r="773354" ht="14.25" customHeight="1"/>
    <row r="773356" ht="14.25" customHeight="1"/>
    <row r="773358" ht="14.25" customHeight="1"/>
    <row r="773360" ht="14.25" customHeight="1"/>
    <row r="773362" ht="14.25" customHeight="1"/>
    <row r="773364" ht="14.25" customHeight="1"/>
    <row r="773366" ht="14.25" customHeight="1"/>
    <row r="773368" ht="14.25" customHeight="1"/>
    <row r="773370" ht="14.25" customHeight="1"/>
    <row r="773372" ht="14.25" customHeight="1"/>
    <row r="773374" ht="14.25" customHeight="1"/>
    <row r="773376" ht="14.25" customHeight="1"/>
    <row r="773378" ht="14.25" customHeight="1"/>
    <row r="773380" ht="14.25" customHeight="1"/>
    <row r="773382" ht="14.25" customHeight="1"/>
    <row r="773384" ht="14.25" customHeight="1"/>
    <row r="773386" ht="14.25" customHeight="1"/>
    <row r="773388" ht="14.25" customHeight="1"/>
    <row r="773390" ht="14.25" customHeight="1"/>
    <row r="773392" ht="14.25" customHeight="1"/>
    <row r="773394" ht="14.25" customHeight="1"/>
    <row r="773396" ht="14.25" customHeight="1"/>
    <row r="773398" ht="14.25" customHeight="1"/>
    <row r="773400" ht="14.25" customHeight="1"/>
    <row r="773402" ht="14.25" customHeight="1"/>
    <row r="773404" ht="14.25" customHeight="1"/>
    <row r="773406" ht="14.25" customHeight="1"/>
    <row r="773408" ht="14.25" customHeight="1"/>
    <row r="773410" ht="14.25" customHeight="1"/>
    <row r="773412" ht="14.25" customHeight="1"/>
    <row r="773414" ht="14.25" customHeight="1"/>
    <row r="773416" ht="14.25" customHeight="1"/>
    <row r="773418" ht="14.25" customHeight="1"/>
    <row r="773420" ht="14.25" customHeight="1"/>
    <row r="773422" ht="14.25" customHeight="1"/>
    <row r="773424" ht="14.25" customHeight="1"/>
    <row r="773426" ht="14.25" customHeight="1"/>
    <row r="773428" ht="14.25" customHeight="1"/>
    <row r="773430" ht="14.25" customHeight="1"/>
    <row r="773432" ht="14.25" customHeight="1"/>
    <row r="773434" ht="14.25" customHeight="1"/>
    <row r="773436" ht="14.25" customHeight="1"/>
    <row r="773438" ht="14.25" customHeight="1"/>
    <row r="773440" ht="14.25" customHeight="1"/>
    <row r="773442" ht="14.25" customHeight="1"/>
    <row r="773444" ht="14.25" customHeight="1"/>
    <row r="773446" ht="14.25" customHeight="1"/>
    <row r="773448" ht="14.25" customHeight="1"/>
    <row r="773450" ht="14.25" customHeight="1"/>
    <row r="773452" ht="14.25" customHeight="1"/>
    <row r="773454" ht="14.25" customHeight="1"/>
    <row r="773456" ht="14.25" customHeight="1"/>
    <row r="773458" ht="14.25" customHeight="1"/>
    <row r="773460" ht="14.25" customHeight="1"/>
    <row r="773462" ht="14.25" customHeight="1"/>
    <row r="773464" ht="14.25" customHeight="1"/>
    <row r="773466" ht="14.25" customHeight="1"/>
    <row r="773468" ht="14.25" customHeight="1"/>
    <row r="773470" ht="14.25" customHeight="1"/>
    <row r="773472" ht="14.25" customHeight="1"/>
    <row r="773474" ht="14.25" customHeight="1"/>
    <row r="773476" ht="14.25" customHeight="1"/>
    <row r="773478" ht="14.25" customHeight="1"/>
    <row r="773480" ht="14.25" customHeight="1"/>
    <row r="773482" ht="14.25" customHeight="1"/>
    <row r="773484" ht="14.25" customHeight="1"/>
    <row r="773486" ht="14.25" customHeight="1"/>
    <row r="773488" ht="14.25" customHeight="1"/>
    <row r="773490" ht="14.25" customHeight="1"/>
    <row r="773492" ht="14.25" customHeight="1"/>
    <row r="773494" ht="14.25" customHeight="1"/>
    <row r="773496" ht="14.25" customHeight="1"/>
    <row r="773498" ht="14.25" customHeight="1"/>
    <row r="773500" ht="14.25" customHeight="1"/>
    <row r="773502" ht="14.25" customHeight="1"/>
    <row r="773504" ht="14.25" customHeight="1"/>
    <row r="773506" ht="14.25" customHeight="1"/>
    <row r="773508" ht="14.25" customHeight="1"/>
    <row r="773510" ht="14.25" customHeight="1"/>
    <row r="773512" ht="14.25" customHeight="1"/>
    <row r="773514" ht="14.25" customHeight="1"/>
    <row r="773516" ht="14.25" customHeight="1"/>
    <row r="773518" ht="14.25" customHeight="1"/>
    <row r="773520" ht="14.25" customHeight="1"/>
    <row r="773522" ht="14.25" customHeight="1"/>
    <row r="773524" ht="14.25" customHeight="1"/>
    <row r="773526" ht="14.25" customHeight="1"/>
    <row r="773528" ht="14.25" customHeight="1"/>
    <row r="773530" ht="14.25" customHeight="1"/>
    <row r="773532" ht="14.25" customHeight="1"/>
    <row r="773534" ht="14.25" customHeight="1"/>
    <row r="773536" ht="14.25" customHeight="1"/>
    <row r="773538" ht="14.25" customHeight="1"/>
    <row r="773540" ht="14.25" customHeight="1"/>
    <row r="773542" ht="14.25" customHeight="1"/>
    <row r="773544" ht="14.25" customHeight="1"/>
    <row r="773546" ht="14.25" customHeight="1"/>
    <row r="773548" ht="14.25" customHeight="1"/>
    <row r="773550" ht="14.25" customHeight="1"/>
    <row r="773552" ht="14.25" customHeight="1"/>
    <row r="773554" ht="14.25" customHeight="1"/>
    <row r="773556" ht="14.25" customHeight="1"/>
    <row r="773558" ht="14.25" customHeight="1"/>
    <row r="773560" ht="14.25" customHeight="1"/>
    <row r="773562" ht="14.25" customHeight="1"/>
    <row r="773564" ht="14.25" customHeight="1"/>
    <row r="773566" ht="14.25" customHeight="1"/>
    <row r="773568" ht="14.25" customHeight="1"/>
    <row r="773570" ht="14.25" customHeight="1"/>
    <row r="773572" ht="14.25" customHeight="1"/>
    <row r="773574" ht="14.25" customHeight="1"/>
    <row r="773576" ht="14.25" customHeight="1"/>
    <row r="773578" ht="14.25" customHeight="1"/>
    <row r="773580" ht="14.25" customHeight="1"/>
    <row r="773582" ht="14.25" customHeight="1"/>
    <row r="773584" ht="14.25" customHeight="1"/>
    <row r="773586" ht="14.25" customHeight="1"/>
    <row r="773588" ht="14.25" customHeight="1"/>
    <row r="773590" ht="14.25" customHeight="1"/>
    <row r="773592" ht="14.25" customHeight="1"/>
    <row r="773594" ht="14.25" customHeight="1"/>
    <row r="773596" ht="14.25" customHeight="1"/>
    <row r="773598" ht="14.25" customHeight="1"/>
    <row r="773600" ht="14.25" customHeight="1"/>
    <row r="773602" ht="14.25" customHeight="1"/>
    <row r="773604" ht="14.25" customHeight="1"/>
    <row r="773606" ht="14.25" customHeight="1"/>
    <row r="773608" ht="14.25" customHeight="1"/>
    <row r="773610" ht="14.25" customHeight="1"/>
    <row r="773612" ht="14.25" customHeight="1"/>
    <row r="773614" ht="14.25" customHeight="1"/>
    <row r="773616" ht="14.25" customHeight="1"/>
    <row r="773618" ht="14.25" customHeight="1"/>
    <row r="773620" ht="14.25" customHeight="1"/>
    <row r="773622" ht="14.25" customHeight="1"/>
    <row r="773624" ht="14.25" customHeight="1"/>
    <row r="773626" ht="14.25" customHeight="1"/>
    <row r="773628" ht="14.25" customHeight="1"/>
    <row r="773630" ht="14.25" customHeight="1"/>
    <row r="773632" ht="14.25" customHeight="1"/>
    <row r="773634" ht="14.25" customHeight="1"/>
    <row r="773636" ht="14.25" customHeight="1"/>
    <row r="773638" ht="14.25" customHeight="1"/>
    <row r="773640" ht="14.25" customHeight="1"/>
    <row r="773642" ht="14.25" customHeight="1"/>
    <row r="773644" ht="14.25" customHeight="1"/>
    <row r="773646" ht="14.25" customHeight="1"/>
    <row r="773648" ht="14.25" customHeight="1"/>
    <row r="773650" ht="14.25" customHeight="1"/>
    <row r="773652" ht="14.25" customHeight="1"/>
    <row r="773654" ht="14.25" customHeight="1"/>
    <row r="773656" ht="14.25" customHeight="1"/>
    <row r="773658" ht="14.25" customHeight="1"/>
    <row r="773660" ht="14.25" customHeight="1"/>
    <row r="773662" ht="14.25" customHeight="1"/>
    <row r="773664" ht="14.25" customHeight="1"/>
    <row r="773666" ht="14.25" customHeight="1"/>
    <row r="773668" ht="14.25" customHeight="1"/>
    <row r="773670" ht="14.25" customHeight="1"/>
    <row r="773672" ht="14.25" customHeight="1"/>
    <row r="773674" ht="14.25" customHeight="1"/>
    <row r="773676" ht="14.25" customHeight="1"/>
    <row r="773678" ht="14.25" customHeight="1"/>
    <row r="773680" ht="14.25" customHeight="1"/>
    <row r="773682" ht="14.25" customHeight="1"/>
    <row r="773684" ht="14.25" customHeight="1"/>
    <row r="773686" ht="14.25" customHeight="1"/>
    <row r="773688" ht="14.25" customHeight="1"/>
    <row r="773690" ht="14.25" customHeight="1"/>
    <row r="773692" ht="14.25" customHeight="1"/>
    <row r="773694" ht="14.25" customHeight="1"/>
    <row r="773696" ht="14.25" customHeight="1"/>
    <row r="773698" ht="14.25" customHeight="1"/>
    <row r="773700" ht="14.25" customHeight="1"/>
    <row r="773702" ht="14.25" customHeight="1"/>
    <row r="773704" ht="14.25" customHeight="1"/>
    <row r="773706" ht="14.25" customHeight="1"/>
    <row r="773708" ht="14.25" customHeight="1"/>
    <row r="773710" ht="14.25" customHeight="1"/>
    <row r="773712" ht="14.25" customHeight="1"/>
    <row r="773714" ht="14.25" customHeight="1"/>
    <row r="773716" ht="14.25" customHeight="1"/>
    <row r="773718" ht="14.25" customHeight="1"/>
    <row r="773720" ht="14.25" customHeight="1"/>
    <row r="773722" ht="14.25" customHeight="1"/>
    <row r="773724" ht="14.25" customHeight="1"/>
    <row r="773726" ht="14.25" customHeight="1"/>
    <row r="773728" ht="14.25" customHeight="1"/>
    <row r="773730" ht="14.25" customHeight="1"/>
    <row r="773732" ht="14.25" customHeight="1"/>
    <row r="773734" ht="14.25" customHeight="1"/>
    <row r="773736" ht="14.25" customHeight="1"/>
    <row r="773738" ht="14.25" customHeight="1"/>
    <row r="773740" ht="14.25" customHeight="1"/>
    <row r="773742" ht="14.25" customHeight="1"/>
    <row r="773744" ht="14.25" customHeight="1"/>
    <row r="773746" ht="14.25" customHeight="1"/>
    <row r="773748" ht="14.25" customHeight="1"/>
    <row r="773750" ht="14.25" customHeight="1"/>
    <row r="773752" ht="14.25" customHeight="1"/>
    <row r="773754" ht="14.25" customHeight="1"/>
    <row r="773756" ht="14.25" customHeight="1"/>
    <row r="773758" ht="14.25" customHeight="1"/>
    <row r="773760" ht="14.25" customHeight="1"/>
    <row r="773762" ht="14.25" customHeight="1"/>
    <row r="773764" ht="14.25" customHeight="1"/>
    <row r="773766" ht="14.25" customHeight="1"/>
    <row r="773768" ht="14.25" customHeight="1"/>
    <row r="773770" ht="14.25" customHeight="1"/>
    <row r="773772" ht="14.25" customHeight="1"/>
    <row r="773774" ht="14.25" customHeight="1"/>
    <row r="773776" ht="14.25" customHeight="1"/>
    <row r="773778" ht="14.25" customHeight="1"/>
    <row r="773780" ht="14.25" customHeight="1"/>
    <row r="773782" ht="14.25" customHeight="1"/>
    <row r="773784" ht="14.25" customHeight="1"/>
    <row r="773786" ht="14.25" customHeight="1"/>
    <row r="773788" ht="14.25" customHeight="1"/>
    <row r="773790" ht="14.25" customHeight="1"/>
    <row r="773792" ht="14.25" customHeight="1"/>
    <row r="773794" ht="14.25" customHeight="1"/>
    <row r="773796" ht="14.25" customHeight="1"/>
    <row r="773798" ht="14.25" customHeight="1"/>
    <row r="773800" ht="14.25" customHeight="1"/>
    <row r="773802" ht="14.25" customHeight="1"/>
    <row r="773804" ht="14.25" customHeight="1"/>
    <row r="773806" ht="14.25" customHeight="1"/>
    <row r="773808" ht="14.25" customHeight="1"/>
    <row r="773810" ht="14.25" customHeight="1"/>
    <row r="773812" ht="14.25" customHeight="1"/>
    <row r="773814" ht="14.25" customHeight="1"/>
    <row r="773816" ht="14.25" customHeight="1"/>
    <row r="773818" ht="14.25" customHeight="1"/>
    <row r="773820" ht="14.25" customHeight="1"/>
    <row r="773822" ht="14.25" customHeight="1"/>
    <row r="773824" ht="14.25" customHeight="1"/>
    <row r="773826" ht="14.25" customHeight="1"/>
    <row r="773828" ht="14.25" customHeight="1"/>
    <row r="773830" ht="14.25" customHeight="1"/>
    <row r="773832" ht="14.25" customHeight="1"/>
    <row r="773834" ht="14.25" customHeight="1"/>
    <row r="773836" ht="14.25" customHeight="1"/>
    <row r="773838" ht="14.25" customHeight="1"/>
    <row r="773840" ht="14.25" customHeight="1"/>
    <row r="773842" ht="14.25" customHeight="1"/>
    <row r="773844" ht="14.25" customHeight="1"/>
    <row r="773846" ht="14.25" customHeight="1"/>
    <row r="773848" ht="14.25" customHeight="1"/>
    <row r="773850" ht="14.25" customHeight="1"/>
    <row r="773852" ht="14.25" customHeight="1"/>
    <row r="773854" ht="14.25" customHeight="1"/>
    <row r="773856" ht="14.25" customHeight="1"/>
    <row r="773858" ht="14.25" customHeight="1"/>
    <row r="773860" ht="14.25" customHeight="1"/>
    <row r="773862" ht="14.25" customHeight="1"/>
    <row r="773864" ht="14.25" customHeight="1"/>
    <row r="773866" ht="14.25" customHeight="1"/>
    <row r="773868" ht="14.25" customHeight="1"/>
    <row r="773870" ht="14.25" customHeight="1"/>
    <row r="773872" ht="14.25" customHeight="1"/>
    <row r="773874" ht="14.25" customHeight="1"/>
    <row r="773876" ht="14.25" customHeight="1"/>
    <row r="773878" ht="14.25" customHeight="1"/>
    <row r="773880" ht="14.25" customHeight="1"/>
    <row r="773882" ht="14.25" customHeight="1"/>
    <row r="773884" ht="14.25" customHeight="1"/>
    <row r="773886" ht="14.25" customHeight="1"/>
    <row r="773888" ht="14.25" customHeight="1"/>
    <row r="773890" ht="14.25" customHeight="1"/>
    <row r="773892" ht="14.25" customHeight="1"/>
    <row r="773894" ht="14.25" customHeight="1"/>
    <row r="773896" ht="14.25" customHeight="1"/>
    <row r="773898" ht="14.25" customHeight="1"/>
    <row r="773900" ht="14.25" customHeight="1"/>
    <row r="773902" ht="14.25" customHeight="1"/>
    <row r="773904" ht="14.25" customHeight="1"/>
    <row r="773906" ht="14.25" customHeight="1"/>
    <row r="773908" ht="14.25" customHeight="1"/>
    <row r="773910" ht="14.25" customHeight="1"/>
    <row r="773912" ht="14.25" customHeight="1"/>
    <row r="773914" ht="14.25" customHeight="1"/>
    <row r="773916" ht="14.25" customHeight="1"/>
    <row r="773918" ht="14.25" customHeight="1"/>
    <row r="773920" ht="14.25" customHeight="1"/>
    <row r="773922" ht="14.25" customHeight="1"/>
    <row r="773924" ht="14.25" customHeight="1"/>
    <row r="773926" ht="14.25" customHeight="1"/>
    <row r="773928" ht="14.25" customHeight="1"/>
    <row r="773930" ht="14.25" customHeight="1"/>
    <row r="773932" ht="14.25" customHeight="1"/>
    <row r="773934" ht="14.25" customHeight="1"/>
    <row r="773936" ht="14.25" customHeight="1"/>
    <row r="773938" ht="14.25" customHeight="1"/>
    <row r="773940" ht="14.25" customHeight="1"/>
    <row r="773942" ht="14.25" customHeight="1"/>
    <row r="773944" ht="14.25" customHeight="1"/>
    <row r="773946" ht="14.25" customHeight="1"/>
    <row r="773948" ht="14.25" customHeight="1"/>
    <row r="773950" ht="14.25" customHeight="1"/>
    <row r="773952" ht="14.25" customHeight="1"/>
    <row r="773954" ht="14.25" customHeight="1"/>
    <row r="773956" ht="14.25" customHeight="1"/>
    <row r="773958" ht="14.25" customHeight="1"/>
    <row r="773960" ht="14.25" customHeight="1"/>
    <row r="773962" ht="14.25" customHeight="1"/>
    <row r="773964" ht="14.25" customHeight="1"/>
    <row r="773966" ht="14.25" customHeight="1"/>
    <row r="773968" ht="14.25" customHeight="1"/>
    <row r="773970" ht="14.25" customHeight="1"/>
    <row r="773972" ht="14.25" customHeight="1"/>
    <row r="773974" ht="14.25" customHeight="1"/>
    <row r="773976" ht="14.25" customHeight="1"/>
    <row r="773978" ht="14.25" customHeight="1"/>
    <row r="773980" ht="14.25" customHeight="1"/>
    <row r="773982" ht="14.25" customHeight="1"/>
    <row r="773984" ht="14.25" customHeight="1"/>
    <row r="773986" ht="14.25" customHeight="1"/>
    <row r="773988" ht="14.25" customHeight="1"/>
    <row r="773990" ht="14.25" customHeight="1"/>
    <row r="773992" ht="14.25" customHeight="1"/>
    <row r="773994" ht="14.25" customHeight="1"/>
    <row r="773996" ht="14.25" customHeight="1"/>
    <row r="773998" ht="14.25" customHeight="1"/>
    <row r="774000" ht="14.25" customHeight="1"/>
    <row r="774002" ht="14.25" customHeight="1"/>
    <row r="774004" ht="14.25" customHeight="1"/>
    <row r="774006" ht="14.25" customHeight="1"/>
    <row r="774008" ht="14.25" customHeight="1"/>
    <row r="774010" ht="14.25" customHeight="1"/>
    <row r="774012" ht="14.25" customHeight="1"/>
    <row r="774014" ht="14.25" customHeight="1"/>
    <row r="774016" ht="14.25" customHeight="1"/>
    <row r="774018" ht="14.25" customHeight="1"/>
    <row r="774020" ht="14.25" customHeight="1"/>
    <row r="774022" ht="14.25" customHeight="1"/>
    <row r="774024" ht="14.25" customHeight="1"/>
    <row r="774026" ht="14.25" customHeight="1"/>
    <row r="774028" ht="14.25" customHeight="1"/>
    <row r="774030" ht="14.25" customHeight="1"/>
    <row r="774032" ht="14.25" customHeight="1"/>
    <row r="774034" ht="14.25" customHeight="1"/>
    <row r="774036" ht="14.25" customHeight="1"/>
    <row r="774038" ht="14.25" customHeight="1"/>
    <row r="774040" ht="14.25" customHeight="1"/>
    <row r="774042" ht="14.25" customHeight="1"/>
    <row r="774044" ht="14.25" customHeight="1"/>
    <row r="774046" ht="14.25" customHeight="1"/>
    <row r="774048" ht="14.25" customHeight="1"/>
    <row r="774050" ht="14.25" customHeight="1"/>
    <row r="774052" ht="14.25" customHeight="1"/>
    <row r="774054" ht="14.25" customHeight="1"/>
    <row r="774056" ht="14.25" customHeight="1"/>
    <row r="774058" ht="14.25" customHeight="1"/>
    <row r="774060" ht="14.25" customHeight="1"/>
    <row r="774062" ht="14.25" customHeight="1"/>
    <row r="774064" ht="14.25" customHeight="1"/>
    <row r="774066" ht="14.25" customHeight="1"/>
    <row r="774068" ht="14.25" customHeight="1"/>
    <row r="774070" ht="14.25" customHeight="1"/>
    <row r="774072" ht="14.25" customHeight="1"/>
    <row r="774074" ht="14.25" customHeight="1"/>
    <row r="774076" ht="14.25" customHeight="1"/>
    <row r="774078" ht="14.25" customHeight="1"/>
    <row r="774080" ht="14.25" customHeight="1"/>
    <row r="774082" ht="14.25" customHeight="1"/>
    <row r="774084" ht="14.25" customHeight="1"/>
    <row r="774086" ht="14.25" customHeight="1"/>
    <row r="774088" ht="14.25" customHeight="1"/>
    <row r="774090" ht="14.25" customHeight="1"/>
    <row r="774092" ht="14.25" customHeight="1"/>
    <row r="774094" ht="14.25" customHeight="1"/>
    <row r="774096" ht="14.25" customHeight="1"/>
    <row r="774098" ht="14.25" customHeight="1"/>
    <row r="774100" ht="14.25" customHeight="1"/>
    <row r="774102" ht="14.25" customHeight="1"/>
    <row r="774104" ht="14.25" customHeight="1"/>
    <row r="774106" ht="14.25" customHeight="1"/>
    <row r="774108" ht="14.25" customHeight="1"/>
    <row r="774110" ht="14.25" customHeight="1"/>
    <row r="774112" ht="14.25" customHeight="1"/>
    <row r="774114" ht="14.25" customHeight="1"/>
    <row r="774116" ht="14.25" customHeight="1"/>
    <row r="774118" ht="14.25" customHeight="1"/>
    <row r="774120" ht="14.25" customHeight="1"/>
    <row r="774122" ht="14.25" customHeight="1"/>
    <row r="774124" ht="14.25" customHeight="1"/>
    <row r="774126" ht="14.25" customHeight="1"/>
    <row r="774128" ht="14.25" customHeight="1"/>
    <row r="774130" ht="14.25" customHeight="1"/>
    <row r="774132" ht="14.25" customHeight="1"/>
    <row r="774134" ht="14.25" customHeight="1"/>
    <row r="774136" ht="14.25" customHeight="1"/>
    <row r="774138" ht="14.25" customHeight="1"/>
    <row r="774140" ht="14.25" customHeight="1"/>
    <row r="774142" ht="14.25" customHeight="1"/>
    <row r="774144" ht="14.25" customHeight="1"/>
    <row r="774146" ht="14.25" customHeight="1"/>
    <row r="774148" ht="14.25" customHeight="1"/>
    <row r="774150" ht="14.25" customHeight="1"/>
    <row r="774152" ht="14.25" customHeight="1"/>
    <row r="774154" ht="14.25" customHeight="1"/>
    <row r="774156" ht="14.25" customHeight="1"/>
    <row r="774158" ht="14.25" customHeight="1"/>
    <row r="774160" ht="14.25" customHeight="1"/>
    <row r="774162" ht="14.25" customHeight="1"/>
    <row r="774164" ht="14.25" customHeight="1"/>
    <row r="774166" ht="14.25" customHeight="1"/>
    <row r="774168" ht="14.25" customHeight="1"/>
    <row r="774170" ht="14.25" customHeight="1"/>
    <row r="774172" ht="14.25" customHeight="1"/>
    <row r="774174" ht="14.25" customHeight="1"/>
    <row r="774176" ht="14.25" customHeight="1"/>
    <row r="774178" ht="14.25" customHeight="1"/>
    <row r="774180" ht="14.25" customHeight="1"/>
    <row r="774182" ht="14.25" customHeight="1"/>
    <row r="774184" ht="14.25" customHeight="1"/>
    <row r="774186" ht="14.25" customHeight="1"/>
    <row r="774188" ht="14.25" customHeight="1"/>
    <row r="774190" ht="14.25" customHeight="1"/>
    <row r="774192" ht="14.25" customHeight="1"/>
    <row r="774194" ht="14.25" customHeight="1"/>
    <row r="774196" ht="14.25" customHeight="1"/>
    <row r="774198" ht="14.25" customHeight="1"/>
    <row r="774200" ht="14.25" customHeight="1"/>
    <row r="774202" ht="14.25" customHeight="1"/>
    <row r="774204" ht="14.25" customHeight="1"/>
    <row r="774206" ht="14.25" customHeight="1"/>
    <row r="774208" ht="14.25" customHeight="1"/>
    <row r="774210" ht="14.25" customHeight="1"/>
    <row r="774212" ht="14.25" customHeight="1"/>
    <row r="774214" ht="14.25" customHeight="1"/>
    <row r="774216" ht="14.25" customHeight="1"/>
    <row r="774218" ht="14.25" customHeight="1"/>
    <row r="774220" ht="14.25" customHeight="1"/>
    <row r="774222" ht="14.25" customHeight="1"/>
    <row r="774224" ht="14.25" customHeight="1"/>
    <row r="774226" ht="14.25" customHeight="1"/>
    <row r="774228" ht="14.25" customHeight="1"/>
    <row r="774230" ht="14.25" customHeight="1"/>
    <row r="774232" ht="14.25" customHeight="1"/>
    <row r="774234" ht="14.25" customHeight="1"/>
    <row r="774236" ht="14.25" customHeight="1"/>
    <row r="774238" ht="14.25" customHeight="1"/>
    <row r="774240" ht="14.25" customHeight="1"/>
    <row r="774242" ht="14.25" customHeight="1"/>
    <row r="774244" ht="14.25" customHeight="1"/>
    <row r="774246" ht="14.25" customHeight="1"/>
    <row r="774248" ht="14.25" customHeight="1"/>
    <row r="774250" ht="14.25" customHeight="1"/>
    <row r="774252" ht="14.25" customHeight="1"/>
    <row r="774254" ht="14.25" customHeight="1"/>
    <row r="774256" ht="14.25" customHeight="1"/>
    <row r="774258" ht="14.25" customHeight="1"/>
    <row r="774260" ht="14.25" customHeight="1"/>
    <row r="774262" ht="14.25" customHeight="1"/>
    <row r="774264" ht="14.25" customHeight="1"/>
    <row r="774266" ht="14.25" customHeight="1"/>
    <row r="774268" ht="14.25" customHeight="1"/>
    <row r="774270" ht="14.25" customHeight="1"/>
    <row r="774272" ht="14.25" customHeight="1"/>
    <row r="774274" ht="14.25" customHeight="1"/>
    <row r="774276" ht="14.25" customHeight="1"/>
    <row r="774278" ht="14.25" customHeight="1"/>
    <row r="774280" ht="14.25" customHeight="1"/>
    <row r="774282" ht="14.25" customHeight="1"/>
    <row r="774284" ht="14.25" customHeight="1"/>
    <row r="774286" ht="14.25" customHeight="1"/>
    <row r="774288" ht="14.25" customHeight="1"/>
    <row r="774290" ht="14.25" customHeight="1"/>
    <row r="774292" ht="14.25" customHeight="1"/>
    <row r="774294" ht="14.25" customHeight="1"/>
    <row r="774296" ht="14.25" customHeight="1"/>
    <row r="774298" ht="14.25" customHeight="1"/>
    <row r="774300" ht="14.25" customHeight="1"/>
    <row r="774302" ht="14.25" customHeight="1"/>
    <row r="774304" ht="14.25" customHeight="1"/>
    <row r="774306" ht="14.25" customHeight="1"/>
    <row r="774308" ht="14.25" customHeight="1"/>
    <row r="774310" ht="14.25" customHeight="1"/>
    <row r="774312" ht="14.25" customHeight="1"/>
    <row r="774314" ht="14.25" customHeight="1"/>
    <row r="774316" ht="14.25" customHeight="1"/>
    <row r="774318" ht="14.25" customHeight="1"/>
    <row r="774320" ht="14.25" customHeight="1"/>
    <row r="774322" ht="14.25" customHeight="1"/>
    <row r="774324" ht="14.25" customHeight="1"/>
    <row r="774326" ht="14.25" customHeight="1"/>
    <row r="774328" ht="14.25" customHeight="1"/>
    <row r="774330" ht="14.25" customHeight="1"/>
    <row r="774332" ht="14.25" customHeight="1"/>
    <row r="774334" ht="14.25" customHeight="1"/>
    <row r="774336" ht="14.25" customHeight="1"/>
    <row r="774338" ht="14.25" customHeight="1"/>
    <row r="774340" ht="14.25" customHeight="1"/>
    <row r="774342" ht="14.25" customHeight="1"/>
    <row r="774344" ht="14.25" customHeight="1"/>
    <row r="774346" ht="14.25" customHeight="1"/>
    <row r="774348" ht="14.25" customHeight="1"/>
    <row r="774350" ht="14.25" customHeight="1"/>
    <row r="774352" ht="14.25" customHeight="1"/>
    <row r="774354" ht="14.25" customHeight="1"/>
    <row r="774356" ht="14.25" customHeight="1"/>
    <row r="774358" ht="14.25" customHeight="1"/>
    <row r="774360" ht="14.25" customHeight="1"/>
    <row r="774362" ht="14.25" customHeight="1"/>
    <row r="774364" ht="14.25" customHeight="1"/>
    <row r="774366" ht="14.25" customHeight="1"/>
    <row r="774368" ht="14.25" customHeight="1"/>
    <row r="774370" ht="14.25" customHeight="1"/>
    <row r="774372" ht="14.25" customHeight="1"/>
    <row r="774374" ht="14.25" customHeight="1"/>
    <row r="774376" ht="14.25" customHeight="1"/>
    <row r="774378" ht="14.25" customHeight="1"/>
    <row r="774380" ht="14.25" customHeight="1"/>
    <row r="774382" ht="14.25" customHeight="1"/>
    <row r="774384" ht="14.25" customHeight="1"/>
    <row r="774386" ht="14.25" customHeight="1"/>
    <row r="774388" ht="14.25" customHeight="1"/>
    <row r="774390" ht="14.25" customHeight="1"/>
    <row r="774392" ht="14.25" customHeight="1"/>
    <row r="774394" ht="14.25" customHeight="1"/>
    <row r="774396" ht="14.25" customHeight="1"/>
    <row r="774398" ht="14.25" customHeight="1"/>
    <row r="774400" ht="14.25" customHeight="1"/>
    <row r="774402" ht="14.25" customHeight="1"/>
    <row r="774404" ht="14.25" customHeight="1"/>
    <row r="774406" ht="14.25" customHeight="1"/>
    <row r="774408" ht="14.25" customHeight="1"/>
    <row r="774410" ht="14.25" customHeight="1"/>
    <row r="774412" ht="14.25" customHeight="1"/>
    <row r="774414" ht="14.25" customHeight="1"/>
    <row r="774416" ht="14.25" customHeight="1"/>
    <row r="774418" ht="14.25" customHeight="1"/>
    <row r="774420" ht="14.25" customHeight="1"/>
    <row r="774422" ht="14.25" customHeight="1"/>
    <row r="774424" ht="14.25" customHeight="1"/>
    <row r="774426" ht="14.25" customHeight="1"/>
    <row r="774428" ht="14.25" customHeight="1"/>
    <row r="774430" ht="14.25" customHeight="1"/>
    <row r="774432" ht="14.25" customHeight="1"/>
    <row r="774434" ht="14.25" customHeight="1"/>
    <row r="774436" ht="14.25" customHeight="1"/>
    <row r="774438" ht="14.25" customHeight="1"/>
    <row r="774440" ht="14.25" customHeight="1"/>
    <row r="774442" ht="14.25" customHeight="1"/>
    <row r="774444" ht="14.25" customHeight="1"/>
    <row r="774446" ht="14.25" customHeight="1"/>
    <row r="774448" ht="14.25" customHeight="1"/>
    <row r="774450" ht="14.25" customHeight="1"/>
    <row r="774452" ht="14.25" customHeight="1"/>
    <row r="774454" ht="14.25" customHeight="1"/>
    <row r="774456" ht="14.25" customHeight="1"/>
    <row r="774458" ht="14.25" customHeight="1"/>
    <row r="774460" ht="14.25" customHeight="1"/>
    <row r="774462" ht="14.25" customHeight="1"/>
    <row r="774464" ht="14.25" customHeight="1"/>
    <row r="774466" ht="14.25" customHeight="1"/>
    <row r="774468" ht="14.25" customHeight="1"/>
    <row r="774470" ht="14.25" customHeight="1"/>
    <row r="774472" ht="14.25" customHeight="1"/>
    <row r="774474" ht="14.25" customHeight="1"/>
    <row r="774476" ht="14.25" customHeight="1"/>
    <row r="774478" ht="14.25" customHeight="1"/>
    <row r="774480" ht="14.25" customHeight="1"/>
    <row r="774482" ht="14.25" customHeight="1"/>
    <row r="774484" ht="14.25" customHeight="1"/>
    <row r="774486" ht="14.25" customHeight="1"/>
    <row r="774488" ht="14.25" customHeight="1"/>
    <row r="774490" ht="14.25" customHeight="1"/>
    <row r="774492" ht="14.25" customHeight="1"/>
    <row r="774494" ht="14.25" customHeight="1"/>
    <row r="774496" ht="14.25" customHeight="1"/>
    <row r="774498" ht="14.25" customHeight="1"/>
    <row r="774500" ht="14.25" customHeight="1"/>
    <row r="774502" ht="14.25" customHeight="1"/>
    <row r="774504" ht="14.25" customHeight="1"/>
    <row r="774506" ht="14.25" customHeight="1"/>
    <row r="774508" ht="14.25" customHeight="1"/>
    <row r="774510" ht="14.25" customHeight="1"/>
    <row r="774512" ht="14.25" customHeight="1"/>
    <row r="774514" ht="14.25" customHeight="1"/>
    <row r="774516" ht="14.25" customHeight="1"/>
    <row r="774518" ht="14.25" customHeight="1"/>
    <row r="774520" ht="14.25" customHeight="1"/>
    <row r="774522" ht="14.25" customHeight="1"/>
    <row r="774524" ht="14.25" customHeight="1"/>
    <row r="774526" ht="14.25" customHeight="1"/>
    <row r="774528" ht="14.25" customHeight="1"/>
    <row r="774530" ht="14.25" customHeight="1"/>
    <row r="774532" ht="14.25" customHeight="1"/>
    <row r="774534" ht="14.25" customHeight="1"/>
    <row r="774536" ht="14.25" customHeight="1"/>
    <row r="774538" ht="14.25" customHeight="1"/>
    <row r="774540" ht="14.25" customHeight="1"/>
    <row r="774542" ht="14.25" customHeight="1"/>
    <row r="774544" ht="14.25" customHeight="1"/>
    <row r="774546" ht="14.25" customHeight="1"/>
    <row r="774548" ht="14.25" customHeight="1"/>
    <row r="774550" ht="14.25" customHeight="1"/>
    <row r="774552" ht="14.25" customHeight="1"/>
    <row r="774554" ht="14.25" customHeight="1"/>
    <row r="774556" ht="14.25" customHeight="1"/>
    <row r="774558" ht="14.25" customHeight="1"/>
    <row r="774560" ht="14.25" customHeight="1"/>
    <row r="774562" ht="14.25" customHeight="1"/>
    <row r="774564" ht="14.25" customHeight="1"/>
    <row r="774566" ht="14.25" customHeight="1"/>
    <row r="774568" ht="14.25" customHeight="1"/>
    <row r="774570" ht="14.25" customHeight="1"/>
    <row r="774572" ht="14.25" customHeight="1"/>
    <row r="774574" ht="14.25" customHeight="1"/>
    <row r="774576" ht="14.25" customHeight="1"/>
    <row r="774578" ht="14.25" customHeight="1"/>
    <row r="774580" ht="14.25" customHeight="1"/>
    <row r="774582" ht="14.25" customHeight="1"/>
    <row r="774584" ht="14.25" customHeight="1"/>
    <row r="774586" ht="14.25" customHeight="1"/>
    <row r="774588" ht="14.25" customHeight="1"/>
    <row r="774590" ht="14.25" customHeight="1"/>
    <row r="774592" ht="14.25" customHeight="1"/>
    <row r="774594" ht="14.25" customHeight="1"/>
    <row r="774596" ht="14.25" customHeight="1"/>
    <row r="774598" ht="14.25" customHeight="1"/>
    <row r="774600" ht="14.25" customHeight="1"/>
    <row r="774602" ht="14.25" customHeight="1"/>
    <row r="774604" ht="14.25" customHeight="1"/>
    <row r="774606" ht="14.25" customHeight="1"/>
    <row r="774608" ht="14.25" customHeight="1"/>
    <row r="774610" ht="14.25" customHeight="1"/>
    <row r="774612" ht="14.25" customHeight="1"/>
    <row r="774614" ht="14.25" customHeight="1"/>
    <row r="774616" ht="14.25" customHeight="1"/>
    <row r="774618" ht="14.25" customHeight="1"/>
    <row r="774620" ht="14.25" customHeight="1"/>
    <row r="774622" ht="14.25" customHeight="1"/>
    <row r="774624" ht="14.25" customHeight="1"/>
    <row r="774626" ht="14.25" customHeight="1"/>
    <row r="774628" ht="14.25" customHeight="1"/>
    <row r="774630" ht="14.25" customHeight="1"/>
    <row r="774632" ht="14.25" customHeight="1"/>
    <row r="774634" ht="14.25" customHeight="1"/>
    <row r="774636" ht="14.25" customHeight="1"/>
    <row r="774638" ht="14.25" customHeight="1"/>
    <row r="774640" ht="14.25" customHeight="1"/>
    <row r="774642" ht="14.25" customHeight="1"/>
    <row r="774644" ht="14.25" customHeight="1"/>
    <row r="774646" ht="14.25" customHeight="1"/>
    <row r="774648" ht="14.25" customHeight="1"/>
    <row r="774650" ht="14.25" customHeight="1"/>
    <row r="774652" ht="14.25" customHeight="1"/>
    <row r="774654" ht="14.25" customHeight="1"/>
    <row r="774656" ht="14.25" customHeight="1"/>
    <row r="774658" ht="14.25" customHeight="1"/>
    <row r="774660" ht="14.25" customHeight="1"/>
    <row r="774662" ht="14.25" customHeight="1"/>
    <row r="774664" ht="14.25" customHeight="1"/>
    <row r="774666" ht="14.25" customHeight="1"/>
    <row r="774668" ht="14.25" customHeight="1"/>
    <row r="774670" ht="14.25" customHeight="1"/>
    <row r="774672" ht="14.25" customHeight="1"/>
    <row r="774674" ht="14.25" customHeight="1"/>
    <row r="774676" ht="14.25" customHeight="1"/>
    <row r="774678" ht="14.25" customHeight="1"/>
    <row r="774680" ht="14.25" customHeight="1"/>
    <row r="774682" ht="14.25" customHeight="1"/>
    <row r="774684" ht="14.25" customHeight="1"/>
    <row r="774686" ht="14.25" customHeight="1"/>
    <row r="774688" ht="14.25" customHeight="1"/>
    <row r="774690" ht="14.25" customHeight="1"/>
    <row r="774692" ht="14.25" customHeight="1"/>
    <row r="774694" ht="14.25" customHeight="1"/>
    <row r="774696" ht="14.25" customHeight="1"/>
    <row r="774698" ht="14.25" customHeight="1"/>
    <row r="774700" ht="14.25" customHeight="1"/>
    <row r="774702" ht="14.25" customHeight="1"/>
    <row r="774704" ht="14.25" customHeight="1"/>
    <row r="774706" ht="14.25" customHeight="1"/>
    <row r="774708" ht="14.25" customHeight="1"/>
    <row r="774710" ht="14.25" customHeight="1"/>
    <row r="774712" ht="14.25" customHeight="1"/>
    <row r="774714" ht="14.25" customHeight="1"/>
    <row r="774716" ht="14.25" customHeight="1"/>
    <row r="774718" ht="14.25" customHeight="1"/>
    <row r="774720" ht="14.25" customHeight="1"/>
    <row r="774722" ht="14.25" customHeight="1"/>
    <row r="774724" ht="14.25" customHeight="1"/>
    <row r="774726" ht="14.25" customHeight="1"/>
    <row r="774728" ht="14.25" customHeight="1"/>
    <row r="774730" ht="14.25" customHeight="1"/>
    <row r="774732" ht="14.25" customHeight="1"/>
    <row r="774734" ht="14.25" customHeight="1"/>
    <row r="774736" ht="14.25" customHeight="1"/>
    <row r="774738" ht="14.25" customHeight="1"/>
    <row r="774740" ht="14.25" customHeight="1"/>
    <row r="774742" ht="14.25" customHeight="1"/>
    <row r="774744" ht="14.25" customHeight="1"/>
    <row r="774746" ht="14.25" customHeight="1"/>
    <row r="774748" ht="14.25" customHeight="1"/>
    <row r="774750" ht="14.25" customHeight="1"/>
    <row r="774752" ht="14.25" customHeight="1"/>
    <row r="774754" ht="14.25" customHeight="1"/>
    <row r="774756" ht="14.25" customHeight="1"/>
    <row r="774758" ht="14.25" customHeight="1"/>
    <row r="774760" ht="14.25" customHeight="1"/>
    <row r="774762" ht="14.25" customHeight="1"/>
    <row r="774764" ht="14.25" customHeight="1"/>
    <row r="774766" ht="14.25" customHeight="1"/>
    <row r="774768" ht="14.25" customHeight="1"/>
    <row r="774770" ht="14.25" customHeight="1"/>
    <row r="774772" ht="14.25" customHeight="1"/>
    <row r="774774" ht="14.25" customHeight="1"/>
    <row r="774776" ht="14.25" customHeight="1"/>
    <row r="774778" ht="14.25" customHeight="1"/>
    <row r="774780" ht="14.25" customHeight="1"/>
    <row r="774782" ht="14.25" customHeight="1"/>
    <row r="774784" ht="14.25" customHeight="1"/>
    <row r="774786" ht="14.25" customHeight="1"/>
    <row r="774788" ht="14.25" customHeight="1"/>
    <row r="774790" ht="14.25" customHeight="1"/>
    <row r="774792" ht="14.25" customHeight="1"/>
    <row r="774794" ht="14.25" customHeight="1"/>
    <row r="774796" ht="14.25" customHeight="1"/>
    <row r="774798" ht="14.25" customHeight="1"/>
    <row r="774800" ht="14.25" customHeight="1"/>
    <row r="774802" ht="14.25" customHeight="1"/>
    <row r="774804" ht="14.25" customHeight="1"/>
    <row r="774806" ht="14.25" customHeight="1"/>
    <row r="774808" ht="14.25" customHeight="1"/>
    <row r="774810" ht="14.25" customHeight="1"/>
    <row r="774812" ht="14.25" customHeight="1"/>
    <row r="774814" ht="14.25" customHeight="1"/>
    <row r="774816" ht="14.25" customHeight="1"/>
    <row r="774818" ht="14.25" customHeight="1"/>
    <row r="774820" ht="14.25" customHeight="1"/>
    <row r="774822" ht="14.25" customHeight="1"/>
    <row r="774824" ht="14.25" customHeight="1"/>
    <row r="774826" ht="14.25" customHeight="1"/>
    <row r="774828" ht="14.25" customHeight="1"/>
    <row r="774830" ht="14.25" customHeight="1"/>
    <row r="774832" ht="14.25" customHeight="1"/>
    <row r="774834" ht="14.25" customHeight="1"/>
    <row r="774836" ht="14.25" customHeight="1"/>
    <row r="774838" ht="14.25" customHeight="1"/>
    <row r="774840" ht="14.25" customHeight="1"/>
    <row r="774842" ht="14.25" customHeight="1"/>
    <row r="774844" ht="14.25" customHeight="1"/>
    <row r="774846" ht="14.25" customHeight="1"/>
    <row r="774848" ht="14.25" customHeight="1"/>
    <row r="774850" ht="14.25" customHeight="1"/>
    <row r="774852" ht="14.25" customHeight="1"/>
    <row r="774854" ht="14.25" customHeight="1"/>
    <row r="774856" ht="14.25" customHeight="1"/>
    <row r="774858" ht="14.25" customHeight="1"/>
    <row r="774860" ht="14.25" customHeight="1"/>
    <row r="774862" ht="14.25" customHeight="1"/>
    <row r="774864" ht="14.25" customHeight="1"/>
    <row r="774866" ht="14.25" customHeight="1"/>
    <row r="774868" ht="14.25" customHeight="1"/>
    <row r="774870" ht="14.25" customHeight="1"/>
    <row r="774872" ht="14.25" customHeight="1"/>
    <row r="774874" ht="14.25" customHeight="1"/>
    <row r="774876" ht="14.25" customHeight="1"/>
    <row r="774878" ht="14.25" customHeight="1"/>
    <row r="774880" ht="14.25" customHeight="1"/>
    <row r="774882" ht="14.25" customHeight="1"/>
    <row r="774884" ht="14.25" customHeight="1"/>
    <row r="774886" ht="14.25" customHeight="1"/>
    <row r="774888" ht="14.25" customHeight="1"/>
    <row r="774890" ht="14.25" customHeight="1"/>
    <row r="774892" ht="14.25" customHeight="1"/>
    <row r="774894" ht="14.25" customHeight="1"/>
    <row r="774896" ht="14.25" customHeight="1"/>
    <row r="774898" ht="14.25" customHeight="1"/>
    <row r="774900" ht="14.25" customHeight="1"/>
    <row r="774902" ht="14.25" customHeight="1"/>
    <row r="774904" ht="14.25" customHeight="1"/>
    <row r="774906" ht="14.25" customHeight="1"/>
    <row r="774908" ht="14.25" customHeight="1"/>
    <row r="774910" ht="14.25" customHeight="1"/>
    <row r="774912" ht="14.25" customHeight="1"/>
    <row r="774914" ht="14.25" customHeight="1"/>
    <row r="774916" ht="14.25" customHeight="1"/>
    <row r="774918" ht="14.25" customHeight="1"/>
    <row r="774920" ht="14.25" customHeight="1"/>
    <row r="774922" ht="14.25" customHeight="1"/>
    <row r="774924" ht="14.25" customHeight="1"/>
    <row r="774926" ht="14.25" customHeight="1"/>
    <row r="774928" ht="14.25" customHeight="1"/>
    <row r="774930" ht="14.25" customHeight="1"/>
    <row r="774932" ht="14.25" customHeight="1"/>
    <row r="774934" ht="14.25" customHeight="1"/>
    <row r="774936" ht="14.25" customHeight="1"/>
    <row r="774938" ht="14.25" customHeight="1"/>
    <row r="774940" ht="14.25" customHeight="1"/>
    <row r="774942" ht="14.25" customHeight="1"/>
    <row r="774944" ht="14.25" customHeight="1"/>
    <row r="774946" ht="14.25" customHeight="1"/>
    <row r="774948" ht="14.25" customHeight="1"/>
    <row r="774950" ht="14.25" customHeight="1"/>
    <row r="774952" ht="14.25" customHeight="1"/>
    <row r="774954" ht="14.25" customHeight="1"/>
    <row r="774956" ht="14.25" customHeight="1"/>
    <row r="774958" ht="14.25" customHeight="1"/>
    <row r="774960" ht="14.25" customHeight="1"/>
    <row r="774962" ht="14.25" customHeight="1"/>
    <row r="774964" ht="14.25" customHeight="1"/>
    <row r="774966" ht="14.25" customHeight="1"/>
    <row r="774968" ht="14.25" customHeight="1"/>
    <row r="774970" ht="14.25" customHeight="1"/>
    <row r="774972" ht="14.25" customHeight="1"/>
    <row r="774974" ht="14.25" customHeight="1"/>
    <row r="774976" ht="14.25" customHeight="1"/>
    <row r="774978" ht="14.25" customHeight="1"/>
    <row r="774980" ht="14.25" customHeight="1"/>
    <row r="774982" ht="14.25" customHeight="1"/>
    <row r="774984" ht="14.25" customHeight="1"/>
    <row r="774986" ht="14.25" customHeight="1"/>
    <row r="774988" ht="14.25" customHeight="1"/>
    <row r="774990" ht="14.25" customHeight="1"/>
    <row r="774992" ht="14.25" customHeight="1"/>
    <row r="774994" ht="14.25" customHeight="1"/>
    <row r="774996" ht="14.25" customHeight="1"/>
    <row r="774998" ht="14.25" customHeight="1"/>
    <row r="775000" ht="14.25" customHeight="1"/>
    <row r="775002" ht="14.25" customHeight="1"/>
    <row r="775004" ht="14.25" customHeight="1"/>
    <row r="775006" ht="14.25" customHeight="1"/>
    <row r="775008" ht="14.25" customHeight="1"/>
    <row r="775010" ht="14.25" customHeight="1"/>
    <row r="775012" ht="14.25" customHeight="1"/>
    <row r="775014" ht="14.25" customHeight="1"/>
    <row r="775016" ht="14.25" customHeight="1"/>
    <row r="775018" ht="14.25" customHeight="1"/>
    <row r="775020" ht="14.25" customHeight="1"/>
    <row r="775022" ht="14.25" customHeight="1"/>
    <row r="775024" ht="14.25" customHeight="1"/>
    <row r="775026" ht="14.25" customHeight="1"/>
    <row r="775028" ht="14.25" customHeight="1"/>
    <row r="775030" ht="14.25" customHeight="1"/>
    <row r="775032" ht="14.25" customHeight="1"/>
    <row r="775034" ht="14.25" customHeight="1"/>
    <row r="775036" ht="14.25" customHeight="1"/>
    <row r="775038" ht="14.25" customHeight="1"/>
    <row r="775040" ht="14.25" customHeight="1"/>
    <row r="775042" ht="14.25" customHeight="1"/>
    <row r="775044" ht="14.25" customHeight="1"/>
    <row r="775046" ht="14.25" customHeight="1"/>
    <row r="775048" ht="14.25" customHeight="1"/>
    <row r="775050" ht="14.25" customHeight="1"/>
    <row r="775052" ht="14.25" customHeight="1"/>
    <row r="775054" ht="14.25" customHeight="1"/>
    <row r="775056" ht="14.25" customHeight="1"/>
    <row r="775058" ht="14.25" customHeight="1"/>
    <row r="775060" ht="14.25" customHeight="1"/>
    <row r="775062" ht="14.25" customHeight="1"/>
    <row r="775064" ht="14.25" customHeight="1"/>
    <row r="775066" ht="14.25" customHeight="1"/>
    <row r="775068" ht="14.25" customHeight="1"/>
    <row r="775070" ht="14.25" customHeight="1"/>
    <row r="775072" ht="14.25" customHeight="1"/>
    <row r="775074" ht="14.25" customHeight="1"/>
    <row r="775076" ht="14.25" customHeight="1"/>
    <row r="775078" ht="14.25" customHeight="1"/>
    <row r="775080" ht="14.25" customHeight="1"/>
    <row r="775082" ht="14.25" customHeight="1"/>
    <row r="775084" ht="14.25" customHeight="1"/>
    <row r="775086" ht="14.25" customHeight="1"/>
    <row r="775088" ht="14.25" customHeight="1"/>
    <row r="775090" ht="14.25" customHeight="1"/>
    <row r="775092" ht="14.25" customHeight="1"/>
    <row r="775094" ht="14.25" customHeight="1"/>
    <row r="775096" ht="14.25" customHeight="1"/>
    <row r="775098" ht="14.25" customHeight="1"/>
    <row r="775100" ht="14.25" customHeight="1"/>
    <row r="775102" ht="14.25" customHeight="1"/>
    <row r="775104" ht="14.25" customHeight="1"/>
    <row r="775106" ht="14.25" customHeight="1"/>
    <row r="775108" ht="14.25" customHeight="1"/>
    <row r="775110" ht="14.25" customHeight="1"/>
    <row r="775112" ht="14.25" customHeight="1"/>
    <row r="775114" ht="14.25" customHeight="1"/>
    <row r="775116" ht="14.25" customHeight="1"/>
    <row r="775118" ht="14.25" customHeight="1"/>
    <row r="775120" ht="14.25" customHeight="1"/>
    <row r="775122" ht="14.25" customHeight="1"/>
    <row r="775124" ht="14.25" customHeight="1"/>
    <row r="775126" ht="14.25" customHeight="1"/>
    <row r="775128" ht="14.25" customHeight="1"/>
    <row r="775130" ht="14.25" customHeight="1"/>
    <row r="775132" ht="14.25" customHeight="1"/>
    <row r="775134" ht="14.25" customHeight="1"/>
    <row r="775136" ht="14.25" customHeight="1"/>
    <row r="775138" ht="14.25" customHeight="1"/>
    <row r="775140" ht="14.25" customHeight="1"/>
    <row r="775142" ht="14.25" customHeight="1"/>
    <row r="775144" ht="14.25" customHeight="1"/>
    <row r="775146" ht="14.25" customHeight="1"/>
    <row r="775148" ht="14.25" customHeight="1"/>
    <row r="775150" ht="14.25" customHeight="1"/>
    <row r="775152" ht="14.25" customHeight="1"/>
    <row r="775154" ht="14.25" customHeight="1"/>
    <row r="775156" ht="14.25" customHeight="1"/>
    <row r="775158" ht="14.25" customHeight="1"/>
    <row r="775160" ht="14.25" customHeight="1"/>
    <row r="775162" ht="14.25" customHeight="1"/>
    <row r="775164" ht="14.25" customHeight="1"/>
    <row r="775166" ht="14.25" customHeight="1"/>
    <row r="775168" ht="14.25" customHeight="1"/>
    <row r="775170" ht="14.25" customHeight="1"/>
    <row r="775172" ht="14.25" customHeight="1"/>
    <row r="775174" ht="14.25" customHeight="1"/>
    <row r="775176" ht="14.25" customHeight="1"/>
    <row r="775178" ht="14.25" customHeight="1"/>
    <row r="775180" ht="14.25" customHeight="1"/>
    <row r="775182" ht="14.25" customHeight="1"/>
    <row r="775184" ht="14.25" customHeight="1"/>
    <row r="775186" ht="14.25" customHeight="1"/>
    <row r="775188" ht="14.25" customHeight="1"/>
    <row r="775190" ht="14.25" customHeight="1"/>
    <row r="775192" ht="14.25" customHeight="1"/>
    <row r="775194" ht="14.25" customHeight="1"/>
    <row r="775196" ht="14.25" customHeight="1"/>
    <row r="775198" ht="14.25" customHeight="1"/>
    <row r="775200" ht="14.25" customHeight="1"/>
    <row r="775202" ht="14.25" customHeight="1"/>
    <row r="775204" ht="14.25" customHeight="1"/>
    <row r="775206" ht="14.25" customHeight="1"/>
    <row r="775208" ht="14.25" customHeight="1"/>
    <row r="775210" ht="14.25" customHeight="1"/>
    <row r="775212" ht="14.25" customHeight="1"/>
    <row r="775214" ht="14.25" customHeight="1"/>
    <row r="775216" ht="14.25" customHeight="1"/>
    <row r="775218" ht="14.25" customHeight="1"/>
    <row r="775220" ht="14.25" customHeight="1"/>
    <row r="775222" ht="14.25" customHeight="1"/>
    <row r="775224" ht="14.25" customHeight="1"/>
    <row r="775226" ht="14.25" customHeight="1"/>
    <row r="775228" ht="14.25" customHeight="1"/>
    <row r="775230" ht="14.25" customHeight="1"/>
    <row r="775232" ht="14.25" customHeight="1"/>
    <row r="775234" ht="14.25" customHeight="1"/>
    <row r="775236" ht="14.25" customHeight="1"/>
    <row r="775238" ht="14.25" customHeight="1"/>
    <row r="775240" ht="14.25" customHeight="1"/>
    <row r="775242" ht="14.25" customHeight="1"/>
    <row r="775244" ht="14.25" customHeight="1"/>
    <row r="775246" ht="14.25" customHeight="1"/>
    <row r="775248" ht="14.25" customHeight="1"/>
    <row r="775250" ht="14.25" customHeight="1"/>
    <row r="775252" ht="14.25" customHeight="1"/>
    <row r="775254" ht="14.25" customHeight="1"/>
    <row r="775256" ht="14.25" customHeight="1"/>
    <row r="775258" ht="14.25" customHeight="1"/>
    <row r="775260" ht="14.25" customHeight="1"/>
    <row r="775262" ht="14.25" customHeight="1"/>
    <row r="775264" ht="14.25" customHeight="1"/>
    <row r="775266" ht="14.25" customHeight="1"/>
    <row r="775268" ht="14.25" customHeight="1"/>
    <row r="775270" ht="14.25" customHeight="1"/>
    <row r="775272" ht="14.25" customHeight="1"/>
    <row r="775274" ht="14.25" customHeight="1"/>
    <row r="775276" ht="14.25" customHeight="1"/>
    <row r="775278" ht="14.25" customHeight="1"/>
    <row r="775280" ht="14.25" customHeight="1"/>
    <row r="775282" ht="14.25" customHeight="1"/>
    <row r="775284" ht="14.25" customHeight="1"/>
    <row r="775286" ht="14.25" customHeight="1"/>
    <row r="775288" ht="14.25" customHeight="1"/>
    <row r="775290" ht="14.25" customHeight="1"/>
    <row r="775292" ht="14.25" customHeight="1"/>
    <row r="775294" ht="14.25" customHeight="1"/>
    <row r="775296" ht="14.25" customHeight="1"/>
    <row r="775298" ht="14.25" customHeight="1"/>
    <row r="775300" ht="14.25" customHeight="1"/>
    <row r="775302" ht="14.25" customHeight="1"/>
    <row r="775304" ht="14.25" customHeight="1"/>
    <row r="775306" ht="14.25" customHeight="1"/>
    <row r="775308" ht="14.25" customHeight="1"/>
    <row r="775310" ht="14.25" customHeight="1"/>
    <row r="775312" ht="14.25" customHeight="1"/>
    <row r="775314" ht="14.25" customHeight="1"/>
    <row r="775316" ht="14.25" customHeight="1"/>
    <row r="775318" ht="14.25" customHeight="1"/>
    <row r="775320" ht="14.25" customHeight="1"/>
    <row r="775322" ht="14.25" customHeight="1"/>
    <row r="775324" ht="14.25" customHeight="1"/>
    <row r="775326" ht="14.25" customHeight="1"/>
    <row r="775328" ht="14.25" customHeight="1"/>
    <row r="775330" ht="14.25" customHeight="1"/>
    <row r="775332" ht="14.25" customHeight="1"/>
    <row r="775334" ht="14.25" customHeight="1"/>
    <row r="775336" ht="14.25" customHeight="1"/>
    <row r="775338" ht="14.25" customHeight="1"/>
    <row r="775340" ht="14.25" customHeight="1"/>
    <row r="775342" ht="14.25" customHeight="1"/>
    <row r="775344" ht="14.25" customHeight="1"/>
    <row r="775346" ht="14.25" customHeight="1"/>
    <row r="775348" ht="14.25" customHeight="1"/>
    <row r="775350" ht="14.25" customHeight="1"/>
    <row r="775352" ht="14.25" customHeight="1"/>
    <row r="775354" ht="14.25" customHeight="1"/>
    <row r="775356" ht="14.25" customHeight="1"/>
    <row r="775358" ht="14.25" customHeight="1"/>
    <row r="775360" ht="14.25" customHeight="1"/>
    <row r="775362" ht="14.25" customHeight="1"/>
    <row r="775364" ht="14.25" customHeight="1"/>
    <row r="775366" ht="14.25" customHeight="1"/>
    <row r="775368" ht="14.25" customHeight="1"/>
    <row r="775370" ht="14.25" customHeight="1"/>
    <row r="775372" ht="14.25" customHeight="1"/>
    <row r="775374" ht="14.25" customHeight="1"/>
    <row r="775376" ht="14.25" customHeight="1"/>
    <row r="775378" ht="14.25" customHeight="1"/>
    <row r="775380" ht="14.25" customHeight="1"/>
    <row r="775382" ht="14.25" customHeight="1"/>
    <row r="775384" ht="14.25" customHeight="1"/>
    <row r="775386" ht="14.25" customHeight="1"/>
    <row r="775388" ht="14.25" customHeight="1"/>
    <row r="775390" ht="14.25" customHeight="1"/>
    <row r="775392" ht="14.25" customHeight="1"/>
    <row r="775394" ht="14.25" customHeight="1"/>
    <row r="775396" ht="14.25" customHeight="1"/>
    <row r="775398" ht="14.25" customHeight="1"/>
    <row r="775400" ht="14.25" customHeight="1"/>
    <row r="775402" ht="14.25" customHeight="1"/>
    <row r="775404" ht="14.25" customHeight="1"/>
    <row r="775406" ht="14.25" customHeight="1"/>
    <row r="775408" ht="14.25" customHeight="1"/>
    <row r="775410" ht="14.25" customHeight="1"/>
    <row r="775412" ht="14.25" customHeight="1"/>
    <row r="775414" ht="14.25" customHeight="1"/>
    <row r="775416" ht="14.25" customHeight="1"/>
    <row r="775418" ht="14.25" customHeight="1"/>
    <row r="775420" ht="14.25" customHeight="1"/>
    <row r="775422" ht="14.25" customHeight="1"/>
    <row r="775424" ht="14.25" customHeight="1"/>
    <row r="775426" ht="14.25" customHeight="1"/>
    <row r="775428" ht="14.25" customHeight="1"/>
    <row r="775430" ht="14.25" customHeight="1"/>
    <row r="775432" ht="14.25" customHeight="1"/>
    <row r="775434" ht="14.25" customHeight="1"/>
    <row r="775436" ht="14.25" customHeight="1"/>
    <row r="775438" ht="14.25" customHeight="1"/>
    <row r="775440" ht="14.25" customHeight="1"/>
    <row r="775442" ht="14.25" customHeight="1"/>
    <row r="775444" ht="14.25" customHeight="1"/>
    <row r="775446" ht="14.25" customHeight="1"/>
    <row r="775448" ht="14.25" customHeight="1"/>
    <row r="775450" ht="14.25" customHeight="1"/>
    <row r="775452" ht="14.25" customHeight="1"/>
    <row r="775454" ht="14.25" customHeight="1"/>
    <row r="775456" ht="14.25" customHeight="1"/>
    <row r="775458" ht="14.25" customHeight="1"/>
    <row r="775460" ht="14.25" customHeight="1"/>
    <row r="775462" ht="14.25" customHeight="1"/>
    <row r="775464" ht="14.25" customHeight="1"/>
    <row r="775466" ht="14.25" customHeight="1"/>
    <row r="775468" ht="14.25" customHeight="1"/>
    <row r="775470" ht="14.25" customHeight="1"/>
    <row r="775472" ht="14.25" customHeight="1"/>
    <row r="775474" ht="14.25" customHeight="1"/>
    <row r="775476" ht="14.25" customHeight="1"/>
    <row r="775478" ht="14.25" customHeight="1"/>
    <row r="775480" ht="14.25" customHeight="1"/>
    <row r="775482" ht="14.25" customHeight="1"/>
    <row r="775484" ht="14.25" customHeight="1"/>
    <row r="775486" ht="14.25" customHeight="1"/>
    <row r="775488" ht="14.25" customHeight="1"/>
    <row r="775490" ht="14.25" customHeight="1"/>
    <row r="775492" ht="14.25" customHeight="1"/>
    <row r="775494" ht="14.25" customHeight="1"/>
    <row r="775496" ht="14.25" customHeight="1"/>
    <row r="775498" ht="14.25" customHeight="1"/>
    <row r="775500" ht="14.25" customHeight="1"/>
    <row r="775502" ht="14.25" customHeight="1"/>
    <row r="775504" ht="14.25" customHeight="1"/>
    <row r="775506" ht="14.25" customHeight="1"/>
    <row r="775508" ht="14.25" customHeight="1"/>
    <row r="775510" ht="14.25" customHeight="1"/>
    <row r="775512" ht="14.25" customHeight="1"/>
    <row r="775514" ht="14.25" customHeight="1"/>
    <row r="775516" ht="14.25" customHeight="1"/>
    <row r="775518" ht="14.25" customHeight="1"/>
    <row r="775520" ht="14.25" customHeight="1"/>
    <row r="775522" ht="14.25" customHeight="1"/>
    <row r="775524" ht="14.25" customHeight="1"/>
    <row r="775526" ht="14.25" customHeight="1"/>
    <row r="775528" ht="14.25" customHeight="1"/>
    <row r="775530" ht="14.25" customHeight="1"/>
    <row r="775532" ht="14.25" customHeight="1"/>
    <row r="775534" ht="14.25" customHeight="1"/>
    <row r="775536" ht="14.25" customHeight="1"/>
    <row r="775538" ht="14.25" customHeight="1"/>
    <row r="775540" ht="14.25" customHeight="1"/>
    <row r="775542" ht="14.25" customHeight="1"/>
    <row r="775544" ht="14.25" customHeight="1"/>
    <row r="775546" ht="14.25" customHeight="1"/>
    <row r="775548" ht="14.25" customHeight="1"/>
    <row r="775550" ht="14.25" customHeight="1"/>
    <row r="775552" ht="14.25" customHeight="1"/>
    <row r="775554" ht="14.25" customHeight="1"/>
    <row r="775556" ht="14.25" customHeight="1"/>
    <row r="775558" ht="14.25" customHeight="1"/>
    <row r="775560" ht="14.25" customHeight="1"/>
    <row r="775562" ht="14.25" customHeight="1"/>
    <row r="775564" ht="14.25" customHeight="1"/>
    <row r="775566" ht="14.25" customHeight="1"/>
    <row r="775568" ht="14.25" customHeight="1"/>
    <row r="775570" ht="14.25" customHeight="1"/>
    <row r="775572" ht="14.25" customHeight="1"/>
    <row r="775574" ht="14.25" customHeight="1"/>
    <row r="775576" ht="14.25" customHeight="1"/>
    <row r="775578" ht="14.25" customHeight="1"/>
    <row r="775580" ht="14.25" customHeight="1"/>
    <row r="775582" ht="14.25" customHeight="1"/>
    <row r="775584" ht="14.25" customHeight="1"/>
    <row r="775586" ht="14.25" customHeight="1"/>
    <row r="775588" ht="14.25" customHeight="1"/>
    <row r="775590" ht="14.25" customHeight="1"/>
    <row r="775592" ht="14.25" customHeight="1"/>
    <row r="775594" ht="14.25" customHeight="1"/>
    <row r="775596" ht="14.25" customHeight="1"/>
    <row r="775598" ht="14.25" customHeight="1"/>
    <row r="775600" ht="14.25" customHeight="1"/>
    <row r="775602" ht="14.25" customHeight="1"/>
    <row r="775604" ht="14.25" customHeight="1"/>
    <row r="775606" ht="14.25" customHeight="1"/>
    <row r="775608" ht="14.25" customHeight="1"/>
    <row r="775610" ht="14.25" customHeight="1"/>
    <row r="775612" ht="14.25" customHeight="1"/>
    <row r="775614" ht="14.25" customHeight="1"/>
    <row r="775616" ht="14.25" customHeight="1"/>
    <row r="775618" ht="14.25" customHeight="1"/>
    <row r="775620" ht="14.25" customHeight="1"/>
    <row r="775622" ht="14.25" customHeight="1"/>
    <row r="775624" ht="14.25" customHeight="1"/>
    <row r="775626" ht="14.25" customHeight="1"/>
    <row r="775628" ht="14.25" customHeight="1"/>
    <row r="775630" ht="14.25" customHeight="1"/>
    <row r="775632" ht="14.25" customHeight="1"/>
    <row r="775634" ht="14.25" customHeight="1"/>
    <row r="775636" ht="14.25" customHeight="1"/>
    <row r="775638" ht="14.25" customHeight="1"/>
    <row r="775640" ht="14.25" customHeight="1"/>
    <row r="775642" ht="14.25" customHeight="1"/>
    <row r="775644" ht="14.25" customHeight="1"/>
    <row r="775646" ht="14.25" customHeight="1"/>
    <row r="775648" ht="14.25" customHeight="1"/>
    <row r="775650" ht="14.25" customHeight="1"/>
    <row r="775652" ht="14.25" customHeight="1"/>
    <row r="775654" ht="14.25" customHeight="1"/>
    <row r="775656" ht="14.25" customHeight="1"/>
    <row r="775658" ht="14.25" customHeight="1"/>
    <row r="775660" ht="14.25" customHeight="1"/>
    <row r="775662" ht="14.25" customHeight="1"/>
    <row r="775664" ht="14.25" customHeight="1"/>
    <row r="775666" ht="14.25" customHeight="1"/>
    <row r="775668" ht="14.25" customHeight="1"/>
    <row r="775670" ht="14.25" customHeight="1"/>
    <row r="775672" ht="14.25" customHeight="1"/>
    <row r="775674" ht="14.25" customHeight="1"/>
    <row r="775676" ht="14.25" customHeight="1"/>
    <row r="775678" ht="14.25" customHeight="1"/>
    <row r="775680" ht="14.25" customHeight="1"/>
    <row r="775682" ht="14.25" customHeight="1"/>
    <row r="775684" ht="14.25" customHeight="1"/>
    <row r="775686" ht="14.25" customHeight="1"/>
    <row r="775688" ht="14.25" customHeight="1"/>
    <row r="775690" ht="14.25" customHeight="1"/>
    <row r="775692" ht="14.25" customHeight="1"/>
    <row r="775694" ht="14.25" customHeight="1"/>
    <row r="775696" ht="14.25" customHeight="1"/>
    <row r="775698" ht="14.25" customHeight="1"/>
    <row r="775700" ht="14.25" customHeight="1"/>
    <row r="775702" ht="14.25" customHeight="1"/>
    <row r="775704" ht="14.25" customHeight="1"/>
    <row r="775706" ht="14.25" customHeight="1"/>
    <row r="775708" ht="14.25" customHeight="1"/>
    <row r="775710" ht="14.25" customHeight="1"/>
    <row r="775712" ht="14.25" customHeight="1"/>
    <row r="775714" ht="14.25" customHeight="1"/>
    <row r="775716" ht="14.25" customHeight="1"/>
    <row r="775718" ht="14.25" customHeight="1"/>
    <row r="775720" ht="14.25" customHeight="1"/>
    <row r="775722" ht="14.25" customHeight="1"/>
    <row r="775724" ht="14.25" customHeight="1"/>
    <row r="775726" ht="14.25" customHeight="1"/>
    <row r="775728" ht="14.25" customHeight="1"/>
    <row r="775730" ht="14.25" customHeight="1"/>
    <row r="775732" ht="14.25" customHeight="1"/>
    <row r="775734" ht="14.25" customHeight="1"/>
    <row r="775736" ht="14.25" customHeight="1"/>
    <row r="775738" ht="14.25" customHeight="1"/>
    <row r="775740" ht="14.25" customHeight="1"/>
    <row r="775742" ht="14.25" customHeight="1"/>
    <row r="775744" ht="14.25" customHeight="1"/>
    <row r="775746" ht="14.25" customHeight="1"/>
    <row r="775748" ht="14.25" customHeight="1"/>
    <row r="775750" ht="14.25" customHeight="1"/>
    <row r="775752" ht="14.25" customHeight="1"/>
    <row r="775754" ht="14.25" customHeight="1"/>
    <row r="775756" ht="14.25" customHeight="1"/>
    <row r="775758" ht="14.25" customHeight="1"/>
    <row r="775760" ht="14.25" customHeight="1"/>
    <row r="775762" ht="14.25" customHeight="1"/>
    <row r="775764" ht="14.25" customHeight="1"/>
    <row r="775766" ht="14.25" customHeight="1"/>
    <row r="775768" ht="14.25" customHeight="1"/>
    <row r="775770" ht="14.25" customHeight="1"/>
    <row r="775772" ht="14.25" customHeight="1"/>
    <row r="775774" ht="14.25" customHeight="1"/>
    <row r="775776" ht="14.25" customHeight="1"/>
    <row r="775778" ht="14.25" customHeight="1"/>
    <row r="775780" ht="14.25" customHeight="1"/>
    <row r="775782" ht="14.25" customHeight="1"/>
    <row r="775784" ht="14.25" customHeight="1"/>
    <row r="775786" ht="14.25" customHeight="1"/>
    <row r="775788" ht="14.25" customHeight="1"/>
    <row r="775790" ht="14.25" customHeight="1"/>
    <row r="775792" ht="14.25" customHeight="1"/>
    <row r="775794" ht="14.25" customHeight="1"/>
    <row r="775796" ht="14.25" customHeight="1"/>
    <row r="775798" ht="14.25" customHeight="1"/>
    <row r="775800" ht="14.25" customHeight="1"/>
    <row r="775802" ht="14.25" customHeight="1"/>
    <row r="775804" ht="14.25" customHeight="1"/>
    <row r="775806" ht="14.25" customHeight="1"/>
    <row r="775808" ht="14.25" customHeight="1"/>
    <row r="775810" ht="14.25" customHeight="1"/>
    <row r="775812" ht="14.25" customHeight="1"/>
    <row r="775814" ht="14.25" customHeight="1"/>
    <row r="775816" ht="14.25" customHeight="1"/>
    <row r="775818" ht="14.25" customHeight="1"/>
    <row r="775820" ht="14.25" customHeight="1"/>
    <row r="775822" ht="14.25" customHeight="1"/>
    <row r="775824" ht="14.25" customHeight="1"/>
    <row r="775826" ht="14.25" customHeight="1"/>
    <row r="775828" ht="14.25" customHeight="1"/>
    <row r="775830" ht="14.25" customHeight="1"/>
    <row r="775832" ht="14.25" customHeight="1"/>
    <row r="775834" ht="14.25" customHeight="1"/>
    <row r="775836" ht="14.25" customHeight="1"/>
    <row r="775838" ht="14.25" customHeight="1"/>
    <row r="775840" ht="14.25" customHeight="1"/>
    <row r="775842" ht="14.25" customHeight="1"/>
    <row r="775844" ht="14.25" customHeight="1"/>
    <row r="775846" ht="14.25" customHeight="1"/>
    <row r="775848" ht="14.25" customHeight="1"/>
    <row r="775850" ht="14.25" customHeight="1"/>
    <row r="775852" ht="14.25" customHeight="1"/>
    <row r="775854" ht="14.25" customHeight="1"/>
    <row r="775856" ht="14.25" customHeight="1"/>
    <row r="775858" ht="14.25" customHeight="1"/>
    <row r="775860" ht="14.25" customHeight="1"/>
    <row r="775862" ht="14.25" customHeight="1"/>
    <row r="775864" ht="14.25" customHeight="1"/>
    <row r="775866" ht="14.25" customHeight="1"/>
    <row r="775868" ht="14.25" customHeight="1"/>
    <row r="775870" ht="14.25" customHeight="1"/>
    <row r="775872" ht="14.25" customHeight="1"/>
    <row r="775874" ht="14.25" customHeight="1"/>
    <row r="775876" ht="14.25" customHeight="1"/>
    <row r="775878" ht="14.25" customHeight="1"/>
    <row r="775880" ht="14.25" customHeight="1"/>
    <row r="775882" ht="14.25" customHeight="1"/>
    <row r="775884" ht="14.25" customHeight="1"/>
    <row r="775886" ht="14.25" customHeight="1"/>
    <row r="775888" ht="14.25" customHeight="1"/>
    <row r="775890" ht="14.25" customHeight="1"/>
    <row r="775892" ht="14.25" customHeight="1"/>
    <row r="775894" ht="14.25" customHeight="1"/>
    <row r="775896" ht="14.25" customHeight="1"/>
    <row r="775898" ht="14.25" customHeight="1"/>
    <row r="775900" ht="14.25" customHeight="1"/>
    <row r="775902" ht="14.25" customHeight="1"/>
    <row r="775904" ht="14.25" customHeight="1"/>
    <row r="775906" ht="14.25" customHeight="1"/>
    <row r="775908" ht="14.25" customHeight="1"/>
    <row r="775910" ht="14.25" customHeight="1"/>
    <row r="775912" ht="14.25" customHeight="1"/>
    <row r="775914" ht="14.25" customHeight="1"/>
    <row r="775916" ht="14.25" customHeight="1"/>
    <row r="775918" ht="14.25" customHeight="1"/>
    <row r="775920" ht="14.25" customHeight="1"/>
    <row r="775922" ht="14.25" customHeight="1"/>
    <row r="775924" ht="14.25" customHeight="1"/>
    <row r="775926" ht="14.25" customHeight="1"/>
    <row r="775928" ht="14.25" customHeight="1"/>
    <row r="775930" ht="14.25" customHeight="1"/>
    <row r="775932" ht="14.25" customHeight="1"/>
    <row r="775934" ht="14.25" customHeight="1"/>
    <row r="775936" ht="14.25" customHeight="1"/>
    <row r="775938" ht="14.25" customHeight="1"/>
    <row r="775940" ht="14.25" customHeight="1"/>
    <row r="775942" ht="14.25" customHeight="1"/>
    <row r="775944" ht="14.25" customHeight="1"/>
    <row r="775946" ht="14.25" customHeight="1"/>
    <row r="775948" ht="14.25" customHeight="1"/>
    <row r="775950" ht="14.25" customHeight="1"/>
    <row r="775952" ht="14.25" customHeight="1"/>
    <row r="775954" ht="14.25" customHeight="1"/>
    <row r="775956" ht="14.25" customHeight="1"/>
    <row r="775958" ht="14.25" customHeight="1"/>
    <row r="775960" ht="14.25" customHeight="1"/>
    <row r="775962" ht="14.25" customHeight="1"/>
    <row r="775964" ht="14.25" customHeight="1"/>
    <row r="775966" ht="14.25" customHeight="1"/>
    <row r="775968" ht="14.25" customHeight="1"/>
    <row r="775970" ht="14.25" customHeight="1"/>
    <row r="775972" ht="14.25" customHeight="1"/>
    <row r="775974" ht="14.25" customHeight="1"/>
    <row r="775976" ht="14.25" customHeight="1"/>
    <row r="775978" ht="14.25" customHeight="1"/>
    <row r="775980" ht="14.25" customHeight="1"/>
    <row r="775982" ht="14.25" customHeight="1"/>
    <row r="775984" ht="14.25" customHeight="1"/>
    <row r="775986" ht="14.25" customHeight="1"/>
    <row r="775988" ht="14.25" customHeight="1"/>
    <row r="775990" ht="14.25" customHeight="1"/>
    <row r="775992" ht="14.25" customHeight="1"/>
    <row r="775994" ht="14.25" customHeight="1"/>
    <row r="775996" ht="14.25" customHeight="1"/>
    <row r="775998" ht="14.25" customHeight="1"/>
    <row r="776000" ht="14.25" customHeight="1"/>
    <row r="776002" ht="14.25" customHeight="1"/>
    <row r="776004" ht="14.25" customHeight="1"/>
    <row r="776006" ht="14.25" customHeight="1"/>
    <row r="776008" ht="14.25" customHeight="1"/>
    <row r="776010" ht="14.25" customHeight="1"/>
    <row r="776012" ht="14.25" customHeight="1"/>
    <row r="776014" ht="14.25" customHeight="1"/>
    <row r="776016" ht="14.25" customHeight="1"/>
    <row r="776018" ht="14.25" customHeight="1"/>
    <row r="776020" ht="14.25" customHeight="1"/>
    <row r="776022" ht="14.25" customHeight="1"/>
    <row r="776024" ht="14.25" customHeight="1"/>
    <row r="776026" ht="14.25" customHeight="1"/>
    <row r="776028" ht="14.25" customHeight="1"/>
    <row r="776030" ht="14.25" customHeight="1"/>
    <row r="776032" ht="14.25" customHeight="1"/>
    <row r="776034" ht="14.25" customHeight="1"/>
    <row r="776036" ht="14.25" customHeight="1"/>
    <row r="776038" ht="14.25" customHeight="1"/>
    <row r="776040" ht="14.25" customHeight="1"/>
    <row r="776042" ht="14.25" customHeight="1"/>
    <row r="776044" ht="14.25" customHeight="1"/>
    <row r="776046" ht="14.25" customHeight="1"/>
    <row r="776048" ht="14.25" customHeight="1"/>
    <row r="776050" ht="14.25" customHeight="1"/>
    <row r="776052" ht="14.25" customHeight="1"/>
    <row r="776054" ht="14.25" customHeight="1"/>
    <row r="776056" ht="14.25" customHeight="1"/>
    <row r="776058" ht="14.25" customHeight="1"/>
    <row r="776060" ht="14.25" customHeight="1"/>
    <row r="776062" ht="14.25" customHeight="1"/>
    <row r="776064" ht="14.25" customHeight="1"/>
    <row r="776066" ht="14.25" customHeight="1"/>
    <row r="776068" ht="14.25" customHeight="1"/>
    <row r="776070" ht="14.25" customHeight="1"/>
    <row r="776072" ht="14.25" customHeight="1"/>
    <row r="776074" ht="14.25" customHeight="1"/>
    <row r="776076" ht="14.25" customHeight="1"/>
    <row r="776078" ht="14.25" customHeight="1"/>
    <row r="776080" ht="14.25" customHeight="1"/>
    <row r="776082" ht="14.25" customHeight="1"/>
    <row r="776084" ht="14.25" customHeight="1"/>
    <row r="776086" ht="14.25" customHeight="1"/>
    <row r="776088" ht="14.25" customHeight="1"/>
    <row r="776090" ht="14.25" customHeight="1"/>
    <row r="776092" ht="14.25" customHeight="1"/>
    <row r="776094" ht="14.25" customHeight="1"/>
    <row r="776096" ht="14.25" customHeight="1"/>
    <row r="776098" ht="14.25" customHeight="1"/>
    <row r="776100" ht="14.25" customHeight="1"/>
    <row r="776102" ht="14.25" customHeight="1"/>
    <row r="776104" ht="14.25" customHeight="1"/>
    <row r="776106" ht="14.25" customHeight="1"/>
    <row r="776108" ht="14.25" customHeight="1"/>
    <row r="776110" ht="14.25" customHeight="1"/>
    <row r="776112" ht="14.25" customHeight="1"/>
    <row r="776114" ht="14.25" customHeight="1"/>
    <row r="776116" ht="14.25" customHeight="1"/>
    <row r="776118" ht="14.25" customHeight="1"/>
    <row r="776120" ht="14.25" customHeight="1"/>
    <row r="776122" ht="14.25" customHeight="1"/>
    <row r="776124" ht="14.25" customHeight="1"/>
    <row r="776126" ht="14.25" customHeight="1"/>
    <row r="776128" ht="14.25" customHeight="1"/>
    <row r="776130" ht="14.25" customHeight="1"/>
    <row r="776132" ht="14.25" customHeight="1"/>
    <row r="776134" ht="14.25" customHeight="1"/>
    <row r="776136" ht="14.25" customHeight="1"/>
    <row r="776138" ht="14.25" customHeight="1"/>
    <row r="776140" ht="14.25" customHeight="1"/>
    <row r="776142" ht="14.25" customHeight="1"/>
    <row r="776144" ht="14.25" customHeight="1"/>
    <row r="776146" ht="14.25" customHeight="1"/>
    <row r="776148" ht="14.25" customHeight="1"/>
    <row r="776150" ht="14.25" customHeight="1"/>
    <row r="776152" ht="14.25" customHeight="1"/>
    <row r="776154" ht="14.25" customHeight="1"/>
    <row r="776156" ht="14.25" customHeight="1"/>
    <row r="776158" ht="14.25" customHeight="1"/>
    <row r="776160" ht="14.25" customHeight="1"/>
    <row r="776162" ht="14.25" customHeight="1"/>
    <row r="776164" ht="14.25" customHeight="1"/>
    <row r="776166" ht="14.25" customHeight="1"/>
    <row r="776168" ht="14.25" customHeight="1"/>
    <row r="776170" ht="14.25" customHeight="1"/>
    <row r="776172" ht="14.25" customHeight="1"/>
    <row r="776174" ht="14.25" customHeight="1"/>
    <row r="776176" ht="14.25" customHeight="1"/>
    <row r="776178" ht="14.25" customHeight="1"/>
    <row r="776180" ht="14.25" customHeight="1"/>
    <row r="776182" ht="14.25" customHeight="1"/>
    <row r="776184" ht="14.25" customHeight="1"/>
    <row r="776186" ht="14.25" customHeight="1"/>
    <row r="776188" ht="14.25" customHeight="1"/>
    <row r="776190" ht="14.25" customHeight="1"/>
    <row r="776192" ht="14.25" customHeight="1"/>
    <row r="776194" ht="14.25" customHeight="1"/>
    <row r="776196" ht="14.25" customHeight="1"/>
    <row r="776198" ht="14.25" customHeight="1"/>
    <row r="776200" ht="14.25" customHeight="1"/>
    <row r="776202" ht="14.25" customHeight="1"/>
    <row r="776204" ht="14.25" customHeight="1"/>
    <row r="776206" ht="14.25" customHeight="1"/>
    <row r="776208" ht="14.25" customHeight="1"/>
    <row r="776210" ht="14.25" customHeight="1"/>
    <row r="776212" ht="14.25" customHeight="1"/>
    <row r="776214" ht="14.25" customHeight="1"/>
    <row r="776216" ht="14.25" customHeight="1"/>
    <row r="776218" ht="14.25" customHeight="1"/>
    <row r="776220" ht="14.25" customHeight="1"/>
    <row r="776222" ht="14.25" customHeight="1"/>
    <row r="776224" ht="14.25" customHeight="1"/>
    <row r="776226" ht="14.25" customHeight="1"/>
    <row r="776228" ht="14.25" customHeight="1"/>
    <row r="776230" ht="14.25" customHeight="1"/>
    <row r="776232" ht="14.25" customHeight="1"/>
    <row r="776234" ht="14.25" customHeight="1"/>
    <row r="776236" ht="14.25" customHeight="1"/>
    <row r="776238" ht="14.25" customHeight="1"/>
    <row r="776240" ht="14.25" customHeight="1"/>
    <row r="776242" ht="14.25" customHeight="1"/>
    <row r="776244" ht="14.25" customHeight="1"/>
    <row r="776246" ht="14.25" customHeight="1"/>
    <row r="776248" ht="14.25" customHeight="1"/>
    <row r="776250" ht="14.25" customHeight="1"/>
    <row r="776252" ht="14.25" customHeight="1"/>
    <row r="776254" ht="14.25" customHeight="1"/>
    <row r="776256" ht="14.25" customHeight="1"/>
    <row r="776258" ht="14.25" customHeight="1"/>
    <row r="776260" ht="14.25" customHeight="1"/>
    <row r="776262" ht="14.25" customHeight="1"/>
    <row r="776264" ht="14.25" customHeight="1"/>
    <row r="776266" ht="14.25" customHeight="1"/>
    <row r="776268" ht="14.25" customHeight="1"/>
    <row r="776270" ht="14.25" customHeight="1"/>
    <row r="776272" ht="14.25" customHeight="1"/>
    <row r="776274" ht="14.25" customHeight="1"/>
    <row r="776276" ht="14.25" customHeight="1"/>
    <row r="776278" ht="14.25" customHeight="1"/>
    <row r="776280" ht="14.25" customHeight="1"/>
    <row r="776282" ht="14.25" customHeight="1"/>
    <row r="776284" ht="14.25" customHeight="1"/>
    <row r="776286" ht="14.25" customHeight="1"/>
    <row r="776288" ht="14.25" customHeight="1"/>
    <row r="776290" ht="14.25" customHeight="1"/>
    <row r="776292" ht="14.25" customHeight="1"/>
    <row r="776294" ht="14.25" customHeight="1"/>
    <row r="776296" ht="14.25" customHeight="1"/>
    <row r="776298" ht="14.25" customHeight="1"/>
    <row r="776300" ht="14.25" customHeight="1"/>
    <row r="776302" ht="14.25" customHeight="1"/>
    <row r="776304" ht="14.25" customHeight="1"/>
    <row r="776306" ht="14.25" customHeight="1"/>
    <row r="776308" ht="14.25" customHeight="1"/>
    <row r="776310" ht="14.25" customHeight="1"/>
    <row r="776312" ht="14.25" customHeight="1"/>
    <row r="776314" ht="14.25" customHeight="1"/>
    <row r="776316" ht="14.25" customHeight="1"/>
    <row r="776318" ht="14.25" customHeight="1"/>
    <row r="776320" ht="14.25" customHeight="1"/>
    <row r="776322" ht="14.25" customHeight="1"/>
    <row r="776324" ht="14.25" customHeight="1"/>
    <row r="776326" ht="14.25" customHeight="1"/>
    <row r="776328" ht="14.25" customHeight="1"/>
    <row r="776330" ht="14.25" customHeight="1"/>
    <row r="776332" ht="14.25" customHeight="1"/>
    <row r="776334" ht="14.25" customHeight="1"/>
    <row r="776336" ht="14.25" customHeight="1"/>
    <row r="776338" ht="14.25" customHeight="1"/>
    <row r="776340" ht="14.25" customHeight="1"/>
    <row r="776342" ht="14.25" customHeight="1"/>
    <row r="776344" ht="14.25" customHeight="1"/>
    <row r="776346" ht="14.25" customHeight="1"/>
    <row r="776348" ht="14.25" customHeight="1"/>
    <row r="776350" ht="14.25" customHeight="1"/>
    <row r="776352" ht="14.25" customHeight="1"/>
    <row r="776354" ht="14.25" customHeight="1"/>
    <row r="776356" ht="14.25" customHeight="1"/>
    <row r="776358" ht="14.25" customHeight="1"/>
    <row r="776360" ht="14.25" customHeight="1"/>
    <row r="776362" ht="14.25" customHeight="1"/>
    <row r="776364" ht="14.25" customHeight="1"/>
    <row r="776366" ht="14.25" customHeight="1"/>
    <row r="776368" ht="14.25" customHeight="1"/>
    <row r="776370" ht="14.25" customHeight="1"/>
    <row r="776372" ht="14.25" customHeight="1"/>
    <row r="776374" ht="14.25" customHeight="1"/>
    <row r="776376" ht="14.25" customHeight="1"/>
    <row r="776378" ht="14.25" customHeight="1"/>
    <row r="776380" ht="14.25" customHeight="1"/>
    <row r="776382" ht="14.25" customHeight="1"/>
    <row r="776384" ht="14.25" customHeight="1"/>
    <row r="776386" ht="14.25" customHeight="1"/>
    <row r="776388" ht="14.25" customHeight="1"/>
    <row r="776390" ht="14.25" customHeight="1"/>
    <row r="776392" ht="14.25" customHeight="1"/>
    <row r="776394" ht="14.25" customHeight="1"/>
    <row r="776396" ht="14.25" customHeight="1"/>
    <row r="776398" ht="14.25" customHeight="1"/>
    <row r="776400" ht="14.25" customHeight="1"/>
    <row r="776402" ht="14.25" customHeight="1"/>
    <row r="776404" ht="14.25" customHeight="1"/>
    <row r="776406" ht="14.25" customHeight="1"/>
    <row r="776408" ht="14.25" customHeight="1"/>
    <row r="776410" ht="14.25" customHeight="1"/>
    <row r="776412" ht="14.25" customHeight="1"/>
    <row r="776414" ht="14.25" customHeight="1"/>
    <row r="776416" ht="14.25" customHeight="1"/>
    <row r="776418" ht="14.25" customHeight="1"/>
    <row r="776420" ht="14.25" customHeight="1"/>
    <row r="776422" ht="14.25" customHeight="1"/>
    <row r="776424" ht="14.25" customHeight="1"/>
    <row r="776426" ht="14.25" customHeight="1"/>
    <row r="776428" ht="14.25" customHeight="1"/>
    <row r="776430" ht="14.25" customHeight="1"/>
    <row r="776432" ht="14.25" customHeight="1"/>
    <row r="776434" ht="14.25" customHeight="1"/>
    <row r="776436" ht="14.25" customHeight="1"/>
    <row r="776438" ht="14.25" customHeight="1"/>
    <row r="776440" ht="14.25" customHeight="1"/>
    <row r="776442" ht="14.25" customHeight="1"/>
    <row r="776444" ht="14.25" customHeight="1"/>
    <row r="776446" ht="14.25" customHeight="1"/>
    <row r="776448" ht="14.25" customHeight="1"/>
    <row r="776450" ht="14.25" customHeight="1"/>
    <row r="776452" ht="14.25" customHeight="1"/>
    <row r="776454" ht="14.25" customHeight="1"/>
    <row r="776456" ht="14.25" customHeight="1"/>
    <row r="776458" ht="14.25" customHeight="1"/>
    <row r="776460" ht="14.25" customHeight="1"/>
    <row r="776462" ht="14.25" customHeight="1"/>
    <row r="776464" ht="14.25" customHeight="1"/>
    <row r="776466" ht="14.25" customHeight="1"/>
    <row r="776468" ht="14.25" customHeight="1"/>
    <row r="776470" ht="14.25" customHeight="1"/>
    <row r="776472" ht="14.25" customHeight="1"/>
    <row r="776474" ht="14.25" customHeight="1"/>
    <row r="776476" ht="14.25" customHeight="1"/>
    <row r="776478" ht="14.25" customHeight="1"/>
    <row r="776480" ht="14.25" customHeight="1"/>
    <row r="776482" ht="14.25" customHeight="1"/>
    <row r="776484" ht="14.25" customHeight="1"/>
    <row r="776486" ht="14.25" customHeight="1"/>
    <row r="776488" ht="14.25" customHeight="1"/>
    <row r="776490" ht="14.25" customHeight="1"/>
    <row r="776492" ht="14.25" customHeight="1"/>
    <row r="776494" ht="14.25" customHeight="1"/>
    <row r="776496" ht="14.25" customHeight="1"/>
    <row r="776498" ht="14.25" customHeight="1"/>
    <row r="776500" ht="14.25" customHeight="1"/>
    <row r="776502" ht="14.25" customHeight="1"/>
    <row r="776504" ht="14.25" customHeight="1"/>
    <row r="776506" ht="14.25" customHeight="1"/>
    <row r="776508" ht="14.25" customHeight="1"/>
    <row r="776510" ht="14.25" customHeight="1"/>
    <row r="776512" ht="14.25" customHeight="1"/>
    <row r="776514" ht="14.25" customHeight="1"/>
    <row r="776516" ht="14.25" customHeight="1"/>
    <row r="776518" ht="14.25" customHeight="1"/>
    <row r="776520" ht="14.25" customHeight="1"/>
    <row r="776522" ht="14.25" customHeight="1"/>
    <row r="776524" ht="14.25" customHeight="1"/>
    <row r="776526" ht="14.25" customHeight="1"/>
    <row r="776528" ht="14.25" customHeight="1"/>
    <row r="776530" ht="14.25" customHeight="1"/>
    <row r="776532" ht="14.25" customHeight="1"/>
    <row r="776534" ht="14.25" customHeight="1"/>
    <row r="776536" ht="14.25" customHeight="1"/>
    <row r="776538" ht="14.25" customHeight="1"/>
    <row r="776540" ht="14.25" customHeight="1"/>
    <row r="776542" ht="14.25" customHeight="1"/>
    <row r="776544" ht="14.25" customHeight="1"/>
    <row r="776546" ht="14.25" customHeight="1"/>
    <row r="776548" ht="14.25" customHeight="1"/>
    <row r="776550" ht="14.25" customHeight="1"/>
    <row r="776552" ht="14.25" customHeight="1"/>
    <row r="776554" ht="14.25" customHeight="1"/>
    <row r="776556" ht="14.25" customHeight="1"/>
    <row r="776558" ht="14.25" customHeight="1"/>
    <row r="776560" ht="14.25" customHeight="1"/>
    <row r="776562" ht="14.25" customHeight="1"/>
    <row r="776564" ht="14.25" customHeight="1"/>
    <row r="776566" ht="14.25" customHeight="1"/>
    <row r="776568" ht="14.25" customHeight="1"/>
    <row r="776570" ht="14.25" customHeight="1"/>
    <row r="776572" ht="14.25" customHeight="1"/>
    <row r="776574" ht="14.25" customHeight="1"/>
    <row r="776576" ht="14.25" customHeight="1"/>
    <row r="776578" ht="14.25" customHeight="1"/>
    <row r="776580" ht="14.25" customHeight="1"/>
    <row r="776582" ht="14.25" customHeight="1"/>
    <row r="776584" ht="14.25" customHeight="1"/>
    <row r="776586" ht="14.25" customHeight="1"/>
    <row r="776588" ht="14.25" customHeight="1"/>
    <row r="776590" ht="14.25" customHeight="1"/>
    <row r="776592" ht="14.25" customHeight="1"/>
    <row r="776594" ht="14.25" customHeight="1"/>
    <row r="776596" ht="14.25" customHeight="1"/>
    <row r="776598" ht="14.25" customHeight="1"/>
    <row r="776600" ht="14.25" customHeight="1"/>
    <row r="776602" ht="14.25" customHeight="1"/>
    <row r="776604" ht="14.25" customHeight="1"/>
    <row r="776606" ht="14.25" customHeight="1"/>
    <row r="776608" ht="14.25" customHeight="1"/>
    <row r="776610" ht="14.25" customHeight="1"/>
    <row r="776612" ht="14.25" customHeight="1"/>
    <row r="776614" ht="14.25" customHeight="1"/>
    <row r="776616" ht="14.25" customHeight="1"/>
    <row r="776618" ht="14.25" customHeight="1"/>
    <row r="776620" ht="14.25" customHeight="1"/>
    <row r="776622" ht="14.25" customHeight="1"/>
    <row r="776624" ht="14.25" customHeight="1"/>
    <row r="776626" ht="14.25" customHeight="1"/>
    <row r="776628" ht="14.25" customHeight="1"/>
    <row r="776630" ht="14.25" customHeight="1"/>
    <row r="776632" ht="14.25" customHeight="1"/>
    <row r="776634" ht="14.25" customHeight="1"/>
    <row r="776636" ht="14.25" customHeight="1"/>
    <row r="776638" ht="14.25" customHeight="1"/>
    <row r="776640" ht="14.25" customHeight="1"/>
    <row r="776642" ht="14.25" customHeight="1"/>
    <row r="776644" ht="14.25" customHeight="1"/>
    <row r="776646" ht="14.25" customHeight="1"/>
    <row r="776648" ht="14.25" customHeight="1"/>
    <row r="776650" ht="14.25" customHeight="1"/>
    <row r="776652" ht="14.25" customHeight="1"/>
    <row r="776654" ht="14.25" customHeight="1"/>
    <row r="776656" ht="14.25" customHeight="1"/>
    <row r="776658" ht="14.25" customHeight="1"/>
    <row r="776660" ht="14.25" customHeight="1"/>
    <row r="776662" ht="14.25" customHeight="1"/>
    <row r="776664" ht="14.25" customHeight="1"/>
    <row r="776666" ht="14.25" customHeight="1"/>
    <row r="776668" ht="14.25" customHeight="1"/>
    <row r="776670" ht="14.25" customHeight="1"/>
    <row r="776672" ht="14.25" customHeight="1"/>
    <row r="776674" ht="14.25" customHeight="1"/>
    <row r="776676" ht="14.25" customHeight="1"/>
    <row r="776678" ht="14.25" customHeight="1"/>
    <row r="776680" ht="14.25" customHeight="1"/>
    <row r="776682" ht="14.25" customHeight="1"/>
    <row r="776684" ht="14.25" customHeight="1"/>
    <row r="776686" ht="14.25" customHeight="1"/>
    <row r="776688" ht="14.25" customHeight="1"/>
    <row r="776690" ht="14.25" customHeight="1"/>
    <row r="776692" ht="14.25" customHeight="1"/>
    <row r="776694" ht="14.25" customHeight="1"/>
    <row r="776696" ht="14.25" customHeight="1"/>
    <row r="776698" ht="14.25" customHeight="1"/>
    <row r="776700" ht="14.25" customHeight="1"/>
    <row r="776702" ht="14.25" customHeight="1"/>
    <row r="776704" ht="14.25" customHeight="1"/>
    <row r="776706" ht="14.25" customHeight="1"/>
    <row r="776708" ht="14.25" customHeight="1"/>
    <row r="776710" ht="14.25" customHeight="1"/>
    <row r="776712" ht="14.25" customHeight="1"/>
    <row r="776714" ht="14.25" customHeight="1"/>
    <row r="776716" ht="14.25" customHeight="1"/>
    <row r="776718" ht="14.25" customHeight="1"/>
    <row r="776720" ht="14.25" customHeight="1"/>
    <row r="776722" ht="14.25" customHeight="1"/>
    <row r="776724" ht="14.25" customHeight="1"/>
    <row r="776726" ht="14.25" customHeight="1"/>
    <row r="776728" ht="14.25" customHeight="1"/>
    <row r="776730" ht="14.25" customHeight="1"/>
    <row r="776732" ht="14.25" customHeight="1"/>
    <row r="776734" ht="14.25" customHeight="1"/>
    <row r="776736" ht="14.25" customHeight="1"/>
    <row r="776738" ht="14.25" customHeight="1"/>
    <row r="776740" ht="14.25" customHeight="1"/>
    <row r="776742" ht="14.25" customHeight="1"/>
    <row r="776744" ht="14.25" customHeight="1"/>
    <row r="776746" ht="14.25" customHeight="1"/>
    <row r="776748" ht="14.25" customHeight="1"/>
    <row r="776750" ht="14.25" customHeight="1"/>
    <row r="776752" ht="14.25" customHeight="1"/>
    <row r="776754" ht="14.25" customHeight="1"/>
    <row r="776756" ht="14.25" customHeight="1"/>
    <row r="776758" ht="14.25" customHeight="1"/>
    <row r="776760" ht="14.25" customHeight="1"/>
    <row r="776762" ht="14.25" customHeight="1"/>
    <row r="776764" ht="14.25" customHeight="1"/>
    <row r="776766" ht="14.25" customHeight="1"/>
    <row r="776768" ht="14.25" customHeight="1"/>
    <row r="776770" ht="14.25" customHeight="1"/>
    <row r="776772" ht="14.25" customHeight="1"/>
    <row r="776774" ht="14.25" customHeight="1"/>
    <row r="776776" ht="14.25" customHeight="1"/>
    <row r="776778" ht="14.25" customHeight="1"/>
    <row r="776780" ht="14.25" customHeight="1"/>
    <row r="776782" ht="14.25" customHeight="1"/>
    <row r="776784" ht="14.25" customHeight="1"/>
    <row r="776786" ht="14.25" customHeight="1"/>
    <row r="776788" ht="14.25" customHeight="1"/>
    <row r="776790" ht="14.25" customHeight="1"/>
    <row r="776792" ht="14.25" customHeight="1"/>
    <row r="776794" ht="14.25" customHeight="1"/>
    <row r="776796" ht="14.25" customHeight="1"/>
    <row r="776798" ht="14.25" customHeight="1"/>
    <row r="776800" ht="14.25" customHeight="1"/>
    <row r="776802" ht="14.25" customHeight="1"/>
    <row r="776804" ht="14.25" customHeight="1"/>
    <row r="776806" ht="14.25" customHeight="1"/>
    <row r="776808" ht="14.25" customHeight="1"/>
    <row r="776810" ht="14.25" customHeight="1"/>
    <row r="776812" ht="14.25" customHeight="1"/>
    <row r="776814" ht="14.25" customHeight="1"/>
    <row r="776816" ht="14.25" customHeight="1"/>
    <row r="776818" ht="14.25" customHeight="1"/>
    <row r="776820" ht="14.25" customHeight="1"/>
    <row r="776822" ht="14.25" customHeight="1"/>
    <row r="776824" ht="14.25" customHeight="1"/>
    <row r="776826" ht="14.25" customHeight="1"/>
    <row r="776828" ht="14.25" customHeight="1"/>
    <row r="776830" ht="14.25" customHeight="1"/>
    <row r="776832" ht="14.25" customHeight="1"/>
    <row r="776834" ht="14.25" customHeight="1"/>
    <row r="776836" ht="14.25" customHeight="1"/>
    <row r="776838" ht="14.25" customHeight="1"/>
    <row r="776840" ht="14.25" customHeight="1"/>
    <row r="776842" ht="14.25" customHeight="1"/>
    <row r="776844" ht="14.25" customHeight="1"/>
    <row r="776846" ht="14.25" customHeight="1"/>
    <row r="776848" ht="14.25" customHeight="1"/>
    <row r="776850" ht="14.25" customHeight="1"/>
    <row r="776852" ht="14.25" customHeight="1"/>
    <row r="776854" ht="14.25" customHeight="1"/>
    <row r="776856" ht="14.25" customHeight="1"/>
    <row r="776858" ht="14.25" customHeight="1"/>
    <row r="776860" ht="14.25" customHeight="1"/>
    <row r="776862" ht="14.25" customHeight="1"/>
    <row r="776864" ht="14.25" customHeight="1"/>
    <row r="776866" ht="14.25" customHeight="1"/>
    <row r="776868" ht="14.25" customHeight="1"/>
    <row r="776870" ht="14.25" customHeight="1"/>
    <row r="776872" ht="14.25" customHeight="1"/>
    <row r="776874" ht="14.25" customHeight="1"/>
    <row r="776876" ht="14.25" customHeight="1"/>
    <row r="776878" ht="14.25" customHeight="1"/>
    <row r="776880" ht="14.25" customHeight="1"/>
    <row r="776882" ht="14.25" customHeight="1"/>
    <row r="776884" ht="14.25" customHeight="1"/>
    <row r="776886" ht="14.25" customHeight="1"/>
    <row r="776888" ht="14.25" customHeight="1"/>
    <row r="776890" ht="14.25" customHeight="1"/>
    <row r="776892" ht="14.25" customHeight="1"/>
    <row r="776894" ht="14.25" customHeight="1"/>
    <row r="776896" ht="14.25" customHeight="1"/>
    <row r="776898" ht="14.25" customHeight="1"/>
    <row r="776900" ht="14.25" customHeight="1"/>
    <row r="776902" ht="14.25" customHeight="1"/>
    <row r="776904" ht="14.25" customHeight="1"/>
    <row r="776906" ht="14.25" customHeight="1"/>
    <row r="776908" ht="14.25" customHeight="1"/>
    <row r="776910" ht="14.25" customHeight="1"/>
    <row r="776912" ht="14.25" customHeight="1"/>
    <row r="776914" ht="14.25" customHeight="1"/>
    <row r="776916" ht="14.25" customHeight="1"/>
    <row r="776918" ht="14.25" customHeight="1"/>
    <row r="776920" ht="14.25" customHeight="1"/>
    <row r="776922" ht="14.25" customHeight="1"/>
    <row r="776924" ht="14.25" customHeight="1"/>
    <row r="776926" ht="14.25" customHeight="1"/>
    <row r="776928" ht="14.25" customHeight="1"/>
    <row r="776930" ht="14.25" customHeight="1"/>
    <row r="776932" ht="14.25" customHeight="1"/>
    <row r="776934" ht="14.25" customHeight="1"/>
    <row r="776936" ht="14.25" customHeight="1"/>
    <row r="776938" ht="14.25" customHeight="1"/>
    <row r="776940" ht="14.25" customHeight="1"/>
    <row r="776942" ht="14.25" customHeight="1"/>
    <row r="776944" ht="14.25" customHeight="1"/>
    <row r="776946" ht="14.25" customHeight="1"/>
    <row r="776948" ht="14.25" customHeight="1"/>
    <row r="776950" ht="14.25" customHeight="1"/>
    <row r="776952" ht="14.25" customHeight="1"/>
    <row r="776954" ht="14.25" customHeight="1"/>
    <row r="776956" ht="14.25" customHeight="1"/>
    <row r="776958" ht="14.25" customHeight="1"/>
    <row r="776960" ht="14.25" customHeight="1"/>
    <row r="776962" ht="14.25" customHeight="1"/>
    <row r="776964" ht="14.25" customHeight="1"/>
    <row r="776966" ht="14.25" customHeight="1"/>
    <row r="776968" ht="14.25" customHeight="1"/>
    <row r="776970" ht="14.25" customHeight="1"/>
    <row r="776972" ht="14.25" customHeight="1"/>
    <row r="776974" ht="14.25" customHeight="1"/>
    <row r="776976" ht="14.25" customHeight="1"/>
    <row r="776978" ht="14.25" customHeight="1"/>
    <row r="776980" ht="14.25" customHeight="1"/>
    <row r="776982" ht="14.25" customHeight="1"/>
    <row r="776984" ht="14.25" customHeight="1"/>
    <row r="776986" ht="14.25" customHeight="1"/>
    <row r="776988" ht="14.25" customHeight="1"/>
    <row r="776990" ht="14.25" customHeight="1"/>
    <row r="776992" ht="14.25" customHeight="1"/>
    <row r="776994" ht="14.25" customHeight="1"/>
    <row r="776996" ht="14.25" customHeight="1"/>
    <row r="776998" ht="14.25" customHeight="1"/>
    <row r="777000" ht="14.25" customHeight="1"/>
    <row r="777002" ht="14.25" customHeight="1"/>
    <row r="777004" ht="14.25" customHeight="1"/>
    <row r="777006" ht="14.25" customHeight="1"/>
    <row r="777008" ht="14.25" customHeight="1"/>
    <row r="777010" ht="14.25" customHeight="1"/>
    <row r="777012" ht="14.25" customHeight="1"/>
    <row r="777014" ht="14.25" customHeight="1"/>
    <row r="777016" ht="14.25" customHeight="1"/>
    <row r="777018" ht="14.25" customHeight="1"/>
    <row r="777020" ht="14.25" customHeight="1"/>
    <row r="777022" ht="14.25" customHeight="1"/>
    <row r="777024" ht="14.25" customHeight="1"/>
    <row r="777026" ht="14.25" customHeight="1"/>
    <row r="777028" ht="14.25" customHeight="1"/>
    <row r="777030" ht="14.25" customHeight="1"/>
    <row r="777032" ht="14.25" customHeight="1"/>
    <row r="777034" ht="14.25" customHeight="1"/>
    <row r="777036" ht="14.25" customHeight="1"/>
    <row r="777038" ht="14.25" customHeight="1"/>
    <row r="777040" ht="14.25" customHeight="1"/>
    <row r="777042" ht="14.25" customHeight="1"/>
    <row r="777044" ht="14.25" customHeight="1"/>
    <row r="777046" ht="14.25" customHeight="1"/>
    <row r="777048" ht="14.25" customHeight="1"/>
    <row r="777050" ht="14.25" customHeight="1"/>
    <row r="777052" ht="14.25" customHeight="1"/>
    <row r="777054" ht="14.25" customHeight="1"/>
    <row r="777056" ht="14.25" customHeight="1"/>
    <row r="777058" ht="14.25" customHeight="1"/>
    <row r="777060" ht="14.25" customHeight="1"/>
    <row r="777062" ht="14.25" customHeight="1"/>
    <row r="777064" ht="14.25" customHeight="1"/>
    <row r="777066" ht="14.25" customHeight="1"/>
    <row r="777068" ht="14.25" customHeight="1"/>
    <row r="777070" ht="14.25" customHeight="1"/>
    <row r="777072" ht="14.25" customHeight="1"/>
    <row r="777074" ht="14.25" customHeight="1"/>
    <row r="777076" ht="14.25" customHeight="1"/>
    <row r="777078" ht="14.25" customHeight="1"/>
    <row r="777080" ht="14.25" customHeight="1"/>
    <row r="777082" ht="14.25" customHeight="1"/>
    <row r="777084" ht="14.25" customHeight="1"/>
    <row r="777086" ht="14.25" customHeight="1"/>
    <row r="777088" ht="14.25" customHeight="1"/>
    <row r="777090" ht="14.25" customHeight="1"/>
    <row r="777092" ht="14.25" customHeight="1"/>
    <row r="777094" ht="14.25" customHeight="1"/>
    <row r="777096" ht="14.25" customHeight="1"/>
    <row r="777098" ht="14.25" customHeight="1"/>
    <row r="777100" ht="14.25" customHeight="1"/>
    <row r="777102" ht="14.25" customHeight="1"/>
    <row r="777104" ht="14.25" customHeight="1"/>
    <row r="777106" ht="14.25" customHeight="1"/>
    <row r="777108" ht="14.25" customHeight="1"/>
    <row r="777110" ht="14.25" customHeight="1"/>
    <row r="777112" ht="14.25" customHeight="1"/>
    <row r="777114" ht="14.25" customHeight="1"/>
    <row r="777116" ht="14.25" customHeight="1"/>
    <row r="777118" ht="14.25" customHeight="1"/>
    <row r="777120" ht="14.25" customHeight="1"/>
    <row r="777122" ht="14.25" customHeight="1"/>
    <row r="777124" ht="14.25" customHeight="1"/>
    <row r="777126" ht="14.25" customHeight="1"/>
    <row r="777128" ht="14.25" customHeight="1"/>
    <row r="777130" ht="14.25" customHeight="1"/>
    <row r="777132" ht="14.25" customHeight="1"/>
    <row r="777134" ht="14.25" customHeight="1"/>
    <row r="777136" ht="14.25" customHeight="1"/>
    <row r="777138" ht="14.25" customHeight="1"/>
    <row r="777140" ht="14.25" customHeight="1"/>
    <row r="777142" ht="14.25" customHeight="1"/>
    <row r="777144" ht="14.25" customHeight="1"/>
    <row r="777146" ht="14.25" customHeight="1"/>
    <row r="777148" ht="14.25" customHeight="1"/>
    <row r="777150" ht="14.25" customHeight="1"/>
    <row r="777152" ht="14.25" customHeight="1"/>
    <row r="777154" ht="14.25" customHeight="1"/>
    <row r="777156" ht="14.25" customHeight="1"/>
    <row r="777158" ht="14.25" customHeight="1"/>
    <row r="777160" ht="14.25" customHeight="1"/>
    <row r="777162" ht="14.25" customHeight="1"/>
    <row r="777164" ht="14.25" customHeight="1"/>
    <row r="777166" ht="14.25" customHeight="1"/>
    <row r="777168" ht="14.25" customHeight="1"/>
    <row r="777170" ht="14.25" customHeight="1"/>
    <row r="777172" ht="14.25" customHeight="1"/>
    <row r="777174" ht="14.25" customHeight="1"/>
    <row r="777176" ht="14.25" customHeight="1"/>
    <row r="777178" ht="14.25" customHeight="1"/>
    <row r="777180" ht="14.25" customHeight="1"/>
    <row r="777182" ht="14.25" customHeight="1"/>
    <row r="777184" ht="14.25" customHeight="1"/>
    <row r="777186" ht="14.25" customHeight="1"/>
    <row r="777188" ht="14.25" customHeight="1"/>
    <row r="777190" ht="14.25" customHeight="1"/>
    <row r="777192" ht="14.25" customHeight="1"/>
    <row r="777194" ht="14.25" customHeight="1"/>
    <row r="777196" ht="14.25" customHeight="1"/>
    <row r="777198" ht="14.25" customHeight="1"/>
    <row r="777200" ht="14.25" customHeight="1"/>
    <row r="777202" ht="14.25" customHeight="1"/>
    <row r="777204" ht="14.25" customHeight="1"/>
    <row r="777206" ht="14.25" customHeight="1"/>
    <row r="777208" ht="14.25" customHeight="1"/>
    <row r="777210" ht="14.25" customHeight="1"/>
    <row r="777212" ht="14.25" customHeight="1"/>
    <row r="777214" ht="14.25" customHeight="1"/>
    <row r="777216" ht="14.25" customHeight="1"/>
    <row r="777218" ht="14.25" customHeight="1"/>
    <row r="777220" ht="14.25" customHeight="1"/>
    <row r="777222" ht="14.25" customHeight="1"/>
    <row r="777224" ht="14.25" customHeight="1"/>
    <row r="777226" ht="14.25" customHeight="1"/>
    <row r="777228" ht="14.25" customHeight="1"/>
    <row r="777230" ht="14.25" customHeight="1"/>
    <row r="777232" ht="14.25" customHeight="1"/>
    <row r="777234" ht="14.25" customHeight="1"/>
    <row r="777236" ht="14.25" customHeight="1"/>
    <row r="777238" ht="14.25" customHeight="1"/>
    <row r="777240" ht="14.25" customHeight="1"/>
    <row r="777242" ht="14.25" customHeight="1"/>
    <row r="777244" ht="14.25" customHeight="1"/>
    <row r="777246" ht="14.25" customHeight="1"/>
    <row r="777248" ht="14.25" customHeight="1"/>
    <row r="777250" ht="14.25" customHeight="1"/>
    <row r="777252" ht="14.25" customHeight="1"/>
    <row r="777254" ht="14.25" customHeight="1"/>
    <row r="777256" ht="14.25" customHeight="1"/>
    <row r="777258" ht="14.25" customHeight="1"/>
    <row r="777260" ht="14.25" customHeight="1"/>
    <row r="777262" ht="14.25" customHeight="1"/>
    <row r="777264" ht="14.25" customHeight="1"/>
    <row r="777266" ht="14.25" customHeight="1"/>
    <row r="777268" ht="14.25" customHeight="1"/>
    <row r="777270" ht="14.25" customHeight="1"/>
    <row r="777272" ht="14.25" customHeight="1"/>
    <row r="777274" ht="14.25" customHeight="1"/>
    <row r="777276" ht="14.25" customHeight="1"/>
    <row r="777278" ht="14.25" customHeight="1"/>
    <row r="777280" ht="14.25" customHeight="1"/>
    <row r="777282" ht="14.25" customHeight="1"/>
    <row r="777284" ht="14.25" customHeight="1"/>
    <row r="777286" ht="14.25" customHeight="1"/>
    <row r="777288" ht="14.25" customHeight="1"/>
    <row r="777290" ht="14.25" customHeight="1"/>
    <row r="777292" ht="14.25" customHeight="1"/>
    <row r="777294" ht="14.25" customHeight="1"/>
    <row r="777296" ht="14.25" customHeight="1"/>
    <row r="777298" ht="14.25" customHeight="1"/>
    <row r="777300" ht="14.25" customHeight="1"/>
    <row r="777302" ht="14.25" customHeight="1"/>
    <row r="777304" ht="14.25" customHeight="1"/>
    <row r="777306" ht="14.25" customHeight="1"/>
    <row r="777308" ht="14.25" customHeight="1"/>
    <row r="777310" ht="14.25" customHeight="1"/>
    <row r="777312" ht="14.25" customHeight="1"/>
    <row r="777314" ht="14.25" customHeight="1"/>
    <row r="777316" ht="14.25" customHeight="1"/>
    <row r="777318" ht="14.25" customHeight="1"/>
    <row r="777320" ht="14.25" customHeight="1"/>
    <row r="777322" ht="14.25" customHeight="1"/>
    <row r="777324" ht="14.25" customHeight="1"/>
    <row r="777326" ht="14.25" customHeight="1"/>
    <row r="777328" ht="14.25" customHeight="1"/>
    <row r="777330" ht="14.25" customHeight="1"/>
    <row r="777332" ht="14.25" customHeight="1"/>
    <row r="777334" ht="14.25" customHeight="1"/>
    <row r="777336" ht="14.25" customHeight="1"/>
    <row r="777338" ht="14.25" customHeight="1"/>
    <row r="777340" ht="14.25" customHeight="1"/>
    <row r="777342" ht="14.25" customHeight="1"/>
    <row r="777344" ht="14.25" customHeight="1"/>
    <row r="777346" ht="14.25" customHeight="1"/>
    <row r="777348" ht="14.25" customHeight="1"/>
    <row r="777350" ht="14.25" customHeight="1"/>
    <row r="777352" ht="14.25" customHeight="1"/>
    <row r="777354" ht="14.25" customHeight="1"/>
    <row r="777356" ht="14.25" customHeight="1"/>
    <row r="777358" ht="14.25" customHeight="1"/>
    <row r="777360" ht="14.25" customHeight="1"/>
    <row r="777362" ht="14.25" customHeight="1"/>
    <row r="777364" ht="14.25" customHeight="1"/>
    <row r="777366" ht="14.25" customHeight="1"/>
    <row r="777368" ht="14.25" customHeight="1"/>
    <row r="777370" ht="14.25" customHeight="1"/>
    <row r="777372" ht="14.25" customHeight="1"/>
    <row r="777374" ht="14.25" customHeight="1"/>
    <row r="777376" ht="14.25" customHeight="1"/>
    <row r="777378" ht="14.25" customHeight="1"/>
    <row r="777380" ht="14.25" customHeight="1"/>
    <row r="777382" ht="14.25" customHeight="1"/>
    <row r="777384" ht="14.25" customHeight="1"/>
    <row r="777386" ht="14.25" customHeight="1"/>
    <row r="777388" ht="14.25" customHeight="1"/>
    <row r="777390" ht="14.25" customHeight="1"/>
    <row r="777392" ht="14.25" customHeight="1"/>
    <row r="777394" ht="14.25" customHeight="1"/>
    <row r="777396" ht="14.25" customHeight="1"/>
    <row r="777398" ht="14.25" customHeight="1"/>
    <row r="777400" ht="14.25" customHeight="1"/>
    <row r="777402" ht="14.25" customHeight="1"/>
    <row r="777404" ht="14.25" customHeight="1"/>
    <row r="777406" ht="14.25" customHeight="1"/>
    <row r="777408" ht="14.25" customHeight="1"/>
    <row r="777410" ht="14.25" customHeight="1"/>
    <row r="777412" ht="14.25" customHeight="1"/>
    <row r="777414" ht="14.25" customHeight="1"/>
    <row r="777416" ht="14.25" customHeight="1"/>
    <row r="777418" ht="14.25" customHeight="1"/>
    <row r="777420" ht="14.25" customHeight="1"/>
    <row r="777422" ht="14.25" customHeight="1"/>
    <row r="777424" ht="14.25" customHeight="1"/>
    <row r="777426" ht="14.25" customHeight="1"/>
    <row r="777428" ht="14.25" customHeight="1"/>
    <row r="777430" ht="14.25" customHeight="1"/>
    <row r="777432" ht="14.25" customHeight="1"/>
    <row r="777434" ht="14.25" customHeight="1"/>
    <row r="777436" ht="14.25" customHeight="1"/>
    <row r="777438" ht="14.25" customHeight="1"/>
    <row r="777440" ht="14.25" customHeight="1"/>
    <row r="777442" ht="14.25" customHeight="1"/>
    <row r="777444" ht="14.25" customHeight="1"/>
    <row r="777446" ht="14.25" customHeight="1"/>
    <row r="777448" ht="14.25" customHeight="1"/>
    <row r="777450" ht="14.25" customHeight="1"/>
    <row r="777452" ht="14.25" customHeight="1"/>
    <row r="777454" ht="14.25" customHeight="1"/>
    <row r="777456" ht="14.25" customHeight="1"/>
    <row r="777458" ht="14.25" customHeight="1"/>
    <row r="777460" ht="14.25" customHeight="1"/>
    <row r="777462" ht="14.25" customHeight="1"/>
    <row r="777464" ht="14.25" customHeight="1"/>
    <row r="777466" ht="14.25" customHeight="1"/>
    <row r="777468" ht="14.25" customHeight="1"/>
    <row r="777470" ht="14.25" customHeight="1"/>
    <row r="777472" ht="14.25" customHeight="1"/>
    <row r="777474" ht="14.25" customHeight="1"/>
    <row r="777476" ht="14.25" customHeight="1"/>
    <row r="777478" ht="14.25" customHeight="1"/>
    <row r="777480" ht="14.25" customHeight="1"/>
    <row r="777482" ht="14.25" customHeight="1"/>
    <row r="777484" ht="14.25" customHeight="1"/>
    <row r="777486" ht="14.25" customHeight="1"/>
    <row r="777488" ht="14.25" customHeight="1"/>
    <row r="777490" ht="14.25" customHeight="1"/>
    <row r="777492" ht="14.25" customHeight="1"/>
    <row r="777494" ht="14.25" customHeight="1"/>
    <row r="777496" ht="14.25" customHeight="1"/>
    <row r="777498" ht="14.25" customHeight="1"/>
    <row r="777500" ht="14.25" customHeight="1"/>
    <row r="777502" ht="14.25" customHeight="1"/>
    <row r="777504" ht="14.25" customHeight="1"/>
    <row r="777506" ht="14.25" customHeight="1"/>
    <row r="777508" ht="14.25" customHeight="1"/>
    <row r="777510" ht="14.25" customHeight="1"/>
    <row r="777512" ht="14.25" customHeight="1"/>
    <row r="777514" ht="14.25" customHeight="1"/>
    <row r="777516" ht="14.25" customHeight="1"/>
    <row r="777518" ht="14.25" customHeight="1"/>
    <row r="777520" ht="14.25" customHeight="1"/>
    <row r="777522" ht="14.25" customHeight="1"/>
    <row r="777524" ht="14.25" customHeight="1"/>
    <row r="777526" ht="14.25" customHeight="1"/>
    <row r="777528" ht="14.25" customHeight="1"/>
    <row r="777530" ht="14.25" customHeight="1"/>
    <row r="777532" ht="14.25" customHeight="1"/>
    <row r="777534" ht="14.25" customHeight="1"/>
    <row r="777536" ht="14.25" customHeight="1"/>
    <row r="777538" ht="14.25" customHeight="1"/>
    <row r="777540" ht="14.25" customHeight="1"/>
    <row r="777542" ht="14.25" customHeight="1"/>
    <row r="777544" ht="14.25" customHeight="1"/>
    <row r="777546" ht="14.25" customHeight="1"/>
    <row r="777548" ht="14.25" customHeight="1"/>
    <row r="777550" ht="14.25" customHeight="1"/>
    <row r="777552" ht="14.25" customHeight="1"/>
    <row r="777554" ht="14.25" customHeight="1"/>
    <row r="777556" ht="14.25" customHeight="1"/>
    <row r="777558" ht="14.25" customHeight="1"/>
    <row r="777560" ht="14.25" customHeight="1"/>
    <row r="777562" ht="14.25" customHeight="1"/>
    <row r="777564" ht="14.25" customHeight="1"/>
    <row r="777566" ht="14.25" customHeight="1"/>
    <row r="777568" ht="14.25" customHeight="1"/>
    <row r="777570" ht="14.25" customHeight="1"/>
    <row r="777572" ht="14.25" customHeight="1"/>
    <row r="777574" ht="14.25" customHeight="1"/>
    <row r="777576" ht="14.25" customHeight="1"/>
    <row r="777578" ht="14.25" customHeight="1"/>
    <row r="777580" ht="14.25" customHeight="1"/>
    <row r="777582" ht="14.25" customHeight="1"/>
    <row r="777584" ht="14.25" customHeight="1"/>
    <row r="777586" ht="14.25" customHeight="1"/>
    <row r="777588" ht="14.25" customHeight="1"/>
    <row r="777590" ht="14.25" customHeight="1"/>
    <row r="777592" ht="14.25" customHeight="1"/>
    <row r="777594" ht="14.25" customHeight="1"/>
    <row r="777596" ht="14.25" customHeight="1"/>
    <row r="777598" ht="14.25" customHeight="1"/>
    <row r="777600" ht="14.25" customHeight="1"/>
    <row r="777602" ht="14.25" customHeight="1"/>
    <row r="777604" ht="14.25" customHeight="1"/>
    <row r="777606" ht="14.25" customHeight="1"/>
    <row r="777608" ht="14.25" customHeight="1"/>
    <row r="777610" ht="14.25" customHeight="1"/>
    <row r="777612" ht="14.25" customHeight="1"/>
    <row r="777614" ht="14.25" customHeight="1"/>
    <row r="777616" ht="14.25" customHeight="1"/>
    <row r="777618" ht="14.25" customHeight="1"/>
    <row r="777620" ht="14.25" customHeight="1"/>
    <row r="777622" ht="14.25" customHeight="1"/>
    <row r="777624" ht="14.25" customHeight="1"/>
    <row r="777626" ht="14.25" customHeight="1"/>
    <row r="777628" ht="14.25" customHeight="1"/>
    <row r="777630" ht="14.25" customHeight="1"/>
    <row r="777632" ht="14.25" customHeight="1"/>
    <row r="777634" ht="14.25" customHeight="1"/>
    <row r="777636" ht="14.25" customHeight="1"/>
    <row r="777638" ht="14.25" customHeight="1"/>
    <row r="777640" ht="14.25" customHeight="1"/>
    <row r="777642" ht="14.25" customHeight="1"/>
    <row r="777644" ht="14.25" customHeight="1"/>
    <row r="777646" ht="14.25" customHeight="1"/>
    <row r="777648" ht="14.25" customHeight="1"/>
    <row r="777650" ht="14.25" customHeight="1"/>
    <row r="777652" ht="14.25" customHeight="1"/>
    <row r="777654" ht="14.25" customHeight="1"/>
    <row r="777656" ht="14.25" customHeight="1"/>
    <row r="777658" ht="14.25" customHeight="1"/>
    <row r="777660" ht="14.25" customHeight="1"/>
    <row r="777662" ht="14.25" customHeight="1"/>
    <row r="777664" ht="14.25" customHeight="1"/>
    <row r="777666" ht="14.25" customHeight="1"/>
    <row r="777668" ht="14.25" customHeight="1"/>
    <row r="777670" ht="14.25" customHeight="1"/>
    <row r="777672" ht="14.25" customHeight="1"/>
    <row r="777674" ht="14.25" customHeight="1"/>
    <row r="777676" ht="14.25" customHeight="1"/>
    <row r="777678" ht="14.25" customHeight="1"/>
    <row r="777680" ht="14.25" customHeight="1"/>
    <row r="777682" ht="14.25" customHeight="1"/>
    <row r="777684" ht="14.25" customHeight="1"/>
    <row r="777686" ht="14.25" customHeight="1"/>
    <row r="777688" ht="14.25" customHeight="1"/>
    <row r="777690" ht="14.25" customHeight="1"/>
    <row r="777692" ht="14.25" customHeight="1"/>
    <row r="777694" ht="14.25" customHeight="1"/>
    <row r="777696" ht="14.25" customHeight="1"/>
    <row r="777698" ht="14.25" customHeight="1"/>
    <row r="777700" ht="14.25" customHeight="1"/>
    <row r="777702" ht="14.25" customHeight="1"/>
    <row r="777704" ht="14.25" customHeight="1"/>
    <row r="777706" ht="14.25" customHeight="1"/>
    <row r="777708" ht="14.25" customHeight="1"/>
    <row r="777710" ht="14.25" customHeight="1"/>
    <row r="777712" ht="14.25" customHeight="1"/>
    <row r="777714" ht="14.25" customHeight="1"/>
    <row r="777716" ht="14.25" customHeight="1"/>
    <row r="777718" ht="14.25" customHeight="1"/>
    <row r="777720" ht="14.25" customHeight="1"/>
    <row r="777722" ht="14.25" customHeight="1"/>
    <row r="777724" ht="14.25" customHeight="1"/>
    <row r="777726" ht="14.25" customHeight="1"/>
    <row r="777728" ht="14.25" customHeight="1"/>
    <row r="777730" ht="14.25" customHeight="1"/>
    <row r="777732" ht="14.25" customHeight="1"/>
    <row r="777734" ht="14.25" customHeight="1"/>
    <row r="777736" ht="14.25" customHeight="1"/>
    <row r="777738" ht="14.25" customHeight="1"/>
    <row r="777740" ht="14.25" customHeight="1"/>
    <row r="777742" ht="14.25" customHeight="1"/>
    <row r="777744" ht="14.25" customHeight="1"/>
    <row r="777746" ht="14.25" customHeight="1"/>
    <row r="777748" ht="14.25" customHeight="1"/>
    <row r="777750" ht="14.25" customHeight="1"/>
    <row r="777752" ht="14.25" customHeight="1"/>
    <row r="777754" ht="14.25" customHeight="1"/>
    <row r="777756" ht="14.25" customHeight="1"/>
    <row r="777758" ht="14.25" customHeight="1"/>
    <row r="777760" ht="14.25" customHeight="1"/>
    <row r="777762" ht="14.25" customHeight="1"/>
    <row r="777764" ht="14.25" customHeight="1"/>
    <row r="777766" ht="14.25" customHeight="1"/>
    <row r="777768" ht="14.25" customHeight="1"/>
    <row r="777770" ht="14.25" customHeight="1"/>
    <row r="777772" ht="14.25" customHeight="1"/>
    <row r="777774" ht="14.25" customHeight="1"/>
    <row r="777776" ht="14.25" customHeight="1"/>
    <row r="777778" ht="14.25" customHeight="1"/>
    <row r="777780" ht="14.25" customHeight="1"/>
    <row r="777782" ht="14.25" customHeight="1"/>
    <row r="777784" ht="14.25" customHeight="1"/>
    <row r="777786" ht="14.25" customHeight="1"/>
    <row r="777788" ht="14.25" customHeight="1"/>
    <row r="777790" ht="14.25" customHeight="1"/>
    <row r="777792" ht="14.25" customHeight="1"/>
    <row r="777794" ht="14.25" customHeight="1"/>
    <row r="777796" ht="14.25" customHeight="1"/>
    <row r="777798" ht="14.25" customHeight="1"/>
    <row r="777800" ht="14.25" customHeight="1"/>
    <row r="777802" ht="14.25" customHeight="1"/>
    <row r="777804" ht="14.25" customHeight="1"/>
    <row r="777806" ht="14.25" customHeight="1"/>
    <row r="777808" ht="14.25" customHeight="1"/>
    <row r="777810" ht="14.25" customHeight="1"/>
    <row r="777812" ht="14.25" customHeight="1"/>
    <row r="777814" ht="14.25" customHeight="1"/>
    <row r="777816" ht="14.25" customHeight="1"/>
    <row r="777818" ht="14.25" customHeight="1"/>
    <row r="777820" ht="14.25" customHeight="1"/>
    <row r="777822" ht="14.25" customHeight="1"/>
    <row r="777824" ht="14.25" customHeight="1"/>
    <row r="777826" ht="14.25" customHeight="1"/>
    <row r="777828" ht="14.25" customHeight="1"/>
    <row r="777830" ht="14.25" customHeight="1"/>
    <row r="777832" ht="14.25" customHeight="1"/>
    <row r="777834" ht="14.25" customHeight="1"/>
    <row r="777836" ht="14.25" customHeight="1"/>
    <row r="777838" ht="14.25" customHeight="1"/>
    <row r="777840" ht="14.25" customHeight="1"/>
    <row r="777842" ht="14.25" customHeight="1"/>
    <row r="777844" ht="14.25" customHeight="1"/>
    <row r="777846" ht="14.25" customHeight="1"/>
    <row r="777848" ht="14.25" customHeight="1"/>
    <row r="777850" ht="14.25" customHeight="1"/>
    <row r="777852" ht="14.25" customHeight="1"/>
    <row r="777854" ht="14.25" customHeight="1"/>
    <row r="777856" ht="14.25" customHeight="1"/>
    <row r="777858" ht="14.25" customHeight="1"/>
    <row r="777860" ht="14.25" customHeight="1"/>
    <row r="777862" ht="14.25" customHeight="1"/>
    <row r="777864" ht="14.25" customHeight="1"/>
    <row r="777866" ht="14.25" customHeight="1"/>
    <row r="777868" ht="14.25" customHeight="1"/>
    <row r="777870" ht="14.25" customHeight="1"/>
    <row r="777872" ht="14.25" customHeight="1"/>
    <row r="777874" ht="14.25" customHeight="1"/>
    <row r="777876" ht="14.25" customHeight="1"/>
    <row r="777878" ht="14.25" customHeight="1"/>
    <row r="777880" ht="14.25" customHeight="1"/>
    <row r="777882" ht="14.25" customHeight="1"/>
    <row r="777884" ht="14.25" customHeight="1"/>
    <row r="777886" ht="14.25" customHeight="1"/>
    <row r="777888" ht="14.25" customHeight="1"/>
    <row r="777890" ht="14.25" customHeight="1"/>
    <row r="777892" ht="14.25" customHeight="1"/>
    <row r="777894" ht="14.25" customHeight="1"/>
    <row r="777896" ht="14.25" customHeight="1"/>
    <row r="777898" ht="14.25" customHeight="1"/>
    <row r="777900" ht="14.25" customHeight="1"/>
    <row r="777902" ht="14.25" customHeight="1"/>
    <row r="777904" ht="14.25" customHeight="1"/>
    <row r="777906" ht="14.25" customHeight="1"/>
    <row r="777908" ht="14.25" customHeight="1"/>
    <row r="777910" ht="14.25" customHeight="1"/>
    <row r="777912" ht="14.25" customHeight="1"/>
    <row r="777914" ht="14.25" customHeight="1"/>
    <row r="777916" ht="14.25" customHeight="1"/>
    <row r="777918" ht="14.25" customHeight="1"/>
    <row r="777920" ht="14.25" customHeight="1"/>
    <row r="777922" ht="14.25" customHeight="1"/>
    <row r="777924" ht="14.25" customHeight="1"/>
    <row r="777926" ht="14.25" customHeight="1"/>
    <row r="777928" ht="14.25" customHeight="1"/>
    <row r="777930" ht="14.25" customHeight="1"/>
    <row r="777932" ht="14.25" customHeight="1"/>
    <row r="777934" ht="14.25" customHeight="1"/>
    <row r="777936" ht="14.25" customHeight="1"/>
    <row r="777938" ht="14.25" customHeight="1"/>
    <row r="777940" ht="14.25" customHeight="1"/>
    <row r="777942" ht="14.25" customHeight="1"/>
    <row r="777944" ht="14.25" customHeight="1"/>
    <row r="777946" ht="14.25" customHeight="1"/>
    <row r="777948" ht="14.25" customHeight="1"/>
    <row r="777950" ht="14.25" customHeight="1"/>
    <row r="777952" ht="14.25" customHeight="1"/>
    <row r="777954" ht="14.25" customHeight="1"/>
    <row r="777956" ht="14.25" customHeight="1"/>
    <row r="777958" ht="14.25" customHeight="1"/>
    <row r="777960" ht="14.25" customHeight="1"/>
    <row r="777962" ht="14.25" customHeight="1"/>
    <row r="777964" ht="14.25" customHeight="1"/>
    <row r="777966" ht="14.25" customHeight="1"/>
    <row r="777968" ht="14.25" customHeight="1"/>
    <row r="777970" ht="14.25" customHeight="1"/>
    <row r="777972" ht="14.25" customHeight="1"/>
    <row r="777974" ht="14.25" customHeight="1"/>
    <row r="777976" ht="14.25" customHeight="1"/>
    <row r="777978" ht="14.25" customHeight="1"/>
    <row r="777980" ht="14.25" customHeight="1"/>
    <row r="777982" ht="14.25" customHeight="1"/>
    <row r="777984" ht="14.25" customHeight="1"/>
    <row r="777986" ht="14.25" customHeight="1"/>
    <row r="777988" ht="14.25" customHeight="1"/>
    <row r="777990" ht="14.25" customHeight="1"/>
    <row r="777992" ht="14.25" customHeight="1"/>
    <row r="777994" ht="14.25" customHeight="1"/>
    <row r="777996" ht="14.25" customHeight="1"/>
    <row r="777998" ht="14.25" customHeight="1"/>
    <row r="778000" ht="14.25" customHeight="1"/>
    <row r="778002" ht="14.25" customHeight="1"/>
    <row r="778004" ht="14.25" customHeight="1"/>
    <row r="778006" ht="14.25" customHeight="1"/>
    <row r="778008" ht="14.25" customHeight="1"/>
    <row r="778010" ht="14.25" customHeight="1"/>
    <row r="778012" ht="14.25" customHeight="1"/>
    <row r="778014" ht="14.25" customHeight="1"/>
    <row r="778016" ht="14.25" customHeight="1"/>
    <row r="778018" ht="14.25" customHeight="1"/>
    <row r="778020" ht="14.25" customHeight="1"/>
    <row r="778022" ht="14.25" customHeight="1"/>
    <row r="778024" ht="14.25" customHeight="1"/>
    <row r="778026" ht="14.25" customHeight="1"/>
    <row r="778028" ht="14.25" customHeight="1"/>
    <row r="778030" ht="14.25" customHeight="1"/>
    <row r="778032" ht="14.25" customHeight="1"/>
    <row r="778034" ht="14.25" customHeight="1"/>
    <row r="778036" ht="14.25" customHeight="1"/>
    <row r="778038" ht="14.25" customHeight="1"/>
    <row r="778040" ht="14.25" customHeight="1"/>
    <row r="778042" ht="14.25" customHeight="1"/>
    <row r="778044" ht="14.25" customHeight="1"/>
    <row r="778046" ht="14.25" customHeight="1"/>
    <row r="778048" ht="14.25" customHeight="1"/>
    <row r="778050" ht="14.25" customHeight="1"/>
    <row r="778052" ht="14.25" customHeight="1"/>
    <row r="778054" ht="14.25" customHeight="1"/>
    <row r="778056" ht="14.25" customHeight="1"/>
    <row r="778058" ht="14.25" customHeight="1"/>
    <row r="778060" ht="14.25" customHeight="1"/>
    <row r="778062" ht="14.25" customHeight="1"/>
    <row r="778064" ht="14.25" customHeight="1"/>
    <row r="778066" ht="14.25" customHeight="1"/>
    <row r="778068" ht="14.25" customHeight="1"/>
    <row r="778070" ht="14.25" customHeight="1"/>
    <row r="778072" ht="14.25" customHeight="1"/>
    <row r="778074" ht="14.25" customHeight="1"/>
    <row r="778076" ht="14.25" customHeight="1"/>
    <row r="778078" ht="14.25" customHeight="1"/>
    <row r="778080" ht="14.25" customHeight="1"/>
    <row r="778082" ht="14.25" customHeight="1"/>
    <row r="778084" ht="14.25" customHeight="1"/>
    <row r="778086" ht="14.25" customHeight="1"/>
    <row r="778088" ht="14.25" customHeight="1"/>
    <row r="778090" ht="14.25" customHeight="1"/>
    <row r="778092" ht="14.25" customHeight="1"/>
    <row r="778094" ht="14.25" customHeight="1"/>
    <row r="778096" ht="14.25" customHeight="1"/>
    <row r="778098" ht="14.25" customHeight="1"/>
    <row r="778100" ht="14.25" customHeight="1"/>
    <row r="778102" ht="14.25" customHeight="1"/>
    <row r="778104" ht="14.25" customHeight="1"/>
    <row r="778106" ht="14.25" customHeight="1"/>
    <row r="778108" ht="14.25" customHeight="1"/>
    <row r="778110" ht="14.25" customHeight="1"/>
    <row r="778112" ht="14.25" customHeight="1"/>
    <row r="778114" ht="14.25" customHeight="1"/>
    <row r="778116" ht="14.25" customHeight="1"/>
    <row r="778118" ht="14.25" customHeight="1"/>
    <row r="778120" ht="14.25" customHeight="1"/>
    <row r="778122" ht="14.25" customHeight="1"/>
    <row r="778124" ht="14.25" customHeight="1"/>
    <row r="778126" ht="14.25" customHeight="1"/>
    <row r="778128" ht="14.25" customHeight="1"/>
    <row r="778130" ht="14.25" customHeight="1"/>
    <row r="778132" ht="14.25" customHeight="1"/>
    <row r="778134" ht="14.25" customHeight="1"/>
    <row r="778136" ht="14.25" customHeight="1"/>
    <row r="778138" ht="14.25" customHeight="1"/>
    <row r="778140" ht="14.25" customHeight="1"/>
    <row r="778142" ht="14.25" customHeight="1"/>
    <row r="778144" ht="14.25" customHeight="1"/>
    <row r="778146" ht="14.25" customHeight="1"/>
    <row r="778148" ht="14.25" customHeight="1"/>
    <row r="778150" ht="14.25" customHeight="1"/>
    <row r="778152" ht="14.25" customHeight="1"/>
    <row r="778154" ht="14.25" customHeight="1"/>
    <row r="778156" ht="14.25" customHeight="1"/>
    <row r="778158" ht="14.25" customHeight="1"/>
    <row r="778160" ht="14.25" customHeight="1"/>
    <row r="778162" ht="14.25" customHeight="1"/>
    <row r="778164" ht="14.25" customHeight="1"/>
    <row r="778166" ht="14.25" customHeight="1"/>
    <row r="778168" ht="14.25" customHeight="1"/>
    <row r="778170" ht="14.25" customHeight="1"/>
    <row r="778172" ht="14.25" customHeight="1"/>
    <row r="778174" ht="14.25" customHeight="1"/>
    <row r="778176" ht="14.25" customHeight="1"/>
    <row r="778178" ht="14.25" customHeight="1"/>
    <row r="778180" ht="14.25" customHeight="1"/>
    <row r="778182" ht="14.25" customHeight="1"/>
    <row r="778184" ht="14.25" customHeight="1"/>
    <row r="778186" ht="14.25" customHeight="1"/>
    <row r="778188" ht="14.25" customHeight="1"/>
    <row r="778190" ht="14.25" customHeight="1"/>
    <row r="778192" ht="14.25" customHeight="1"/>
    <row r="778194" ht="14.25" customHeight="1"/>
    <row r="778196" ht="14.25" customHeight="1"/>
    <row r="778198" ht="14.25" customHeight="1"/>
    <row r="778200" ht="14.25" customHeight="1"/>
    <row r="778202" ht="14.25" customHeight="1"/>
    <row r="778204" ht="14.25" customHeight="1"/>
    <row r="778206" ht="14.25" customHeight="1"/>
    <row r="778208" ht="14.25" customHeight="1"/>
    <row r="778210" ht="14.25" customHeight="1"/>
    <row r="778212" ht="14.25" customHeight="1"/>
    <row r="778214" ht="14.25" customHeight="1"/>
    <row r="778216" ht="14.25" customHeight="1"/>
    <row r="778218" ht="14.25" customHeight="1"/>
    <row r="778220" ht="14.25" customHeight="1"/>
    <row r="778222" ht="14.25" customHeight="1"/>
    <row r="778224" ht="14.25" customHeight="1"/>
    <row r="778226" ht="14.25" customHeight="1"/>
    <row r="778228" ht="14.25" customHeight="1"/>
    <row r="778230" ht="14.25" customHeight="1"/>
    <row r="778232" ht="14.25" customHeight="1"/>
    <row r="778234" ht="14.25" customHeight="1"/>
    <row r="778236" ht="14.25" customHeight="1"/>
    <row r="778238" ht="14.25" customHeight="1"/>
    <row r="778240" ht="14.25" customHeight="1"/>
    <row r="778242" ht="14.25" customHeight="1"/>
    <row r="778244" ht="14.25" customHeight="1"/>
    <row r="778246" ht="14.25" customHeight="1"/>
    <row r="778248" ht="14.25" customHeight="1"/>
    <row r="778250" ht="14.25" customHeight="1"/>
    <row r="778252" ht="14.25" customHeight="1"/>
    <row r="778254" ht="14.25" customHeight="1"/>
    <row r="778256" ht="14.25" customHeight="1"/>
    <row r="778258" ht="14.25" customHeight="1"/>
    <row r="778260" ht="14.25" customHeight="1"/>
    <row r="778262" ht="14.25" customHeight="1"/>
    <row r="778264" ht="14.25" customHeight="1"/>
    <row r="778266" ht="14.25" customHeight="1"/>
    <row r="778268" ht="14.25" customHeight="1"/>
    <row r="778270" ht="14.25" customHeight="1"/>
    <row r="778272" ht="14.25" customHeight="1"/>
    <row r="778274" ht="14.25" customHeight="1"/>
    <row r="778276" ht="14.25" customHeight="1"/>
    <row r="778278" ht="14.25" customHeight="1"/>
    <row r="778280" ht="14.25" customHeight="1"/>
    <row r="778282" ht="14.25" customHeight="1"/>
    <row r="778284" ht="14.25" customHeight="1"/>
    <row r="778286" ht="14.25" customHeight="1"/>
    <row r="778288" ht="14.25" customHeight="1"/>
    <row r="778290" ht="14.25" customHeight="1"/>
    <row r="778292" ht="14.25" customHeight="1"/>
    <row r="778294" ht="14.25" customHeight="1"/>
    <row r="778296" ht="14.25" customHeight="1"/>
    <row r="778298" ht="14.25" customHeight="1"/>
    <row r="778300" ht="14.25" customHeight="1"/>
    <row r="778302" ht="14.25" customHeight="1"/>
    <row r="778304" ht="14.25" customHeight="1"/>
    <row r="778306" ht="14.25" customHeight="1"/>
    <row r="778308" ht="14.25" customHeight="1"/>
    <row r="778310" ht="14.25" customHeight="1"/>
    <row r="778312" ht="14.25" customHeight="1"/>
    <row r="778314" ht="14.25" customHeight="1"/>
    <row r="778316" ht="14.25" customHeight="1"/>
    <row r="778318" ht="14.25" customHeight="1"/>
    <row r="778320" ht="14.25" customHeight="1"/>
    <row r="778322" ht="14.25" customHeight="1"/>
    <row r="778324" ht="14.25" customHeight="1"/>
    <row r="778326" ht="14.25" customHeight="1"/>
    <row r="778328" ht="14.25" customHeight="1"/>
    <row r="778330" ht="14.25" customHeight="1"/>
    <row r="778332" ht="14.25" customHeight="1"/>
    <row r="778334" ht="14.25" customHeight="1"/>
    <row r="778336" ht="14.25" customHeight="1"/>
    <row r="778338" ht="14.25" customHeight="1"/>
    <row r="778340" ht="14.25" customHeight="1"/>
    <row r="778342" ht="14.25" customHeight="1"/>
    <row r="778344" ht="14.25" customHeight="1"/>
    <row r="778346" ht="14.25" customHeight="1"/>
    <row r="778348" ht="14.25" customHeight="1"/>
    <row r="778350" ht="14.25" customHeight="1"/>
    <row r="778352" ht="14.25" customHeight="1"/>
    <row r="778354" ht="14.25" customHeight="1"/>
    <row r="778356" ht="14.25" customHeight="1"/>
    <row r="778358" ht="14.25" customHeight="1"/>
    <row r="778360" ht="14.25" customHeight="1"/>
    <row r="778362" ht="14.25" customHeight="1"/>
    <row r="778364" ht="14.25" customHeight="1"/>
    <row r="778366" ht="14.25" customHeight="1"/>
    <row r="778368" ht="14.25" customHeight="1"/>
    <row r="778370" ht="14.25" customHeight="1"/>
    <row r="778372" ht="14.25" customHeight="1"/>
    <row r="778374" ht="14.25" customHeight="1"/>
    <row r="778376" ht="14.25" customHeight="1"/>
    <row r="778378" ht="14.25" customHeight="1"/>
    <row r="778380" ht="14.25" customHeight="1"/>
    <row r="778382" ht="14.25" customHeight="1"/>
    <row r="778384" ht="14.25" customHeight="1"/>
    <row r="778386" ht="14.25" customHeight="1"/>
    <row r="778388" ht="14.25" customHeight="1"/>
    <row r="778390" ht="14.25" customHeight="1"/>
    <row r="778392" ht="14.25" customHeight="1"/>
    <row r="778394" ht="14.25" customHeight="1"/>
    <row r="778396" ht="14.25" customHeight="1"/>
    <row r="778398" ht="14.25" customHeight="1"/>
    <row r="778400" ht="14.25" customHeight="1"/>
    <row r="778402" ht="14.25" customHeight="1"/>
    <row r="778404" ht="14.25" customHeight="1"/>
    <row r="778406" ht="14.25" customHeight="1"/>
    <row r="778408" ht="14.25" customHeight="1"/>
    <row r="778410" ht="14.25" customHeight="1"/>
    <row r="778412" ht="14.25" customHeight="1"/>
    <row r="778414" ht="14.25" customHeight="1"/>
    <row r="778416" ht="14.25" customHeight="1"/>
    <row r="778418" ht="14.25" customHeight="1"/>
    <row r="778420" ht="14.25" customHeight="1"/>
    <row r="778422" ht="14.25" customHeight="1"/>
    <row r="778424" ht="14.25" customHeight="1"/>
    <row r="778426" ht="14.25" customHeight="1"/>
    <row r="778428" ht="14.25" customHeight="1"/>
    <row r="778430" ht="14.25" customHeight="1"/>
    <row r="778432" ht="14.25" customHeight="1"/>
    <row r="778434" ht="14.25" customHeight="1"/>
    <row r="778436" ht="14.25" customHeight="1"/>
    <row r="778438" ht="14.25" customHeight="1"/>
    <row r="778440" ht="14.25" customHeight="1"/>
    <row r="778442" ht="14.25" customHeight="1"/>
    <row r="778444" ht="14.25" customHeight="1"/>
    <row r="778446" ht="14.25" customHeight="1"/>
    <row r="778448" ht="14.25" customHeight="1"/>
    <row r="778450" ht="14.25" customHeight="1"/>
    <row r="778452" ht="14.25" customHeight="1"/>
    <row r="778454" ht="14.25" customHeight="1"/>
    <row r="778456" ht="14.25" customHeight="1"/>
    <row r="778458" ht="14.25" customHeight="1"/>
    <row r="778460" ht="14.25" customHeight="1"/>
    <row r="778462" ht="14.25" customHeight="1"/>
    <row r="778464" ht="14.25" customHeight="1"/>
    <row r="778466" ht="14.25" customHeight="1"/>
    <row r="778468" ht="14.25" customHeight="1"/>
    <row r="778470" ht="14.25" customHeight="1"/>
    <row r="778472" ht="14.25" customHeight="1"/>
    <row r="778474" ht="14.25" customHeight="1"/>
    <row r="778476" ht="14.25" customHeight="1"/>
    <row r="778478" ht="14.25" customHeight="1"/>
    <row r="778480" ht="14.25" customHeight="1"/>
    <row r="778482" ht="14.25" customHeight="1"/>
    <row r="778484" ht="14.25" customHeight="1"/>
    <row r="778486" ht="14.25" customHeight="1"/>
    <row r="778488" ht="14.25" customHeight="1"/>
    <row r="778490" ht="14.25" customHeight="1"/>
    <row r="778492" ht="14.25" customHeight="1"/>
    <row r="778494" ht="14.25" customHeight="1"/>
    <row r="778496" ht="14.25" customHeight="1"/>
    <row r="778498" ht="14.25" customHeight="1"/>
    <row r="778500" ht="14.25" customHeight="1"/>
    <row r="778502" ht="14.25" customHeight="1"/>
    <row r="778504" ht="14.25" customHeight="1"/>
    <row r="778506" ht="14.25" customHeight="1"/>
    <row r="778508" ht="14.25" customHeight="1"/>
    <row r="778510" ht="14.25" customHeight="1"/>
    <row r="778512" ht="14.25" customHeight="1"/>
    <row r="778514" ht="14.25" customHeight="1"/>
    <row r="778516" ht="14.25" customHeight="1"/>
    <row r="778518" ht="14.25" customHeight="1"/>
    <row r="778520" ht="14.25" customHeight="1"/>
    <row r="778522" ht="14.25" customHeight="1"/>
    <row r="778524" ht="14.25" customHeight="1"/>
    <row r="778526" ht="14.25" customHeight="1"/>
    <row r="778528" ht="14.25" customHeight="1"/>
    <row r="778530" ht="14.25" customHeight="1"/>
    <row r="778532" ht="14.25" customHeight="1"/>
    <row r="778534" ht="14.25" customHeight="1"/>
    <row r="778536" ht="14.25" customHeight="1"/>
    <row r="778538" ht="14.25" customHeight="1"/>
    <row r="778540" ht="14.25" customHeight="1"/>
    <row r="778542" ht="14.25" customHeight="1"/>
    <row r="778544" ht="14.25" customHeight="1"/>
    <row r="778546" ht="14.25" customHeight="1"/>
    <row r="778548" ht="14.25" customHeight="1"/>
    <row r="778550" ht="14.25" customHeight="1"/>
    <row r="778552" ht="14.25" customHeight="1"/>
    <row r="778554" ht="14.25" customHeight="1"/>
    <row r="778556" ht="14.25" customHeight="1"/>
    <row r="778558" ht="14.25" customHeight="1"/>
    <row r="778560" ht="14.25" customHeight="1"/>
    <row r="778562" ht="14.25" customHeight="1"/>
    <row r="778564" ht="14.25" customHeight="1"/>
    <row r="778566" ht="14.25" customHeight="1"/>
    <row r="778568" ht="14.25" customHeight="1"/>
    <row r="778570" ht="14.25" customHeight="1"/>
    <row r="778572" ht="14.25" customHeight="1"/>
    <row r="778574" ht="14.25" customHeight="1"/>
    <row r="778576" ht="14.25" customHeight="1"/>
    <row r="778578" ht="14.25" customHeight="1"/>
    <row r="778580" ht="14.25" customHeight="1"/>
    <row r="778582" ht="14.25" customHeight="1"/>
    <row r="778584" ht="14.25" customHeight="1"/>
    <row r="778586" ht="14.25" customHeight="1"/>
    <row r="778588" ht="14.25" customHeight="1"/>
    <row r="778590" ht="14.25" customHeight="1"/>
    <row r="778592" ht="14.25" customHeight="1"/>
    <row r="778594" ht="14.25" customHeight="1"/>
    <row r="778596" ht="14.25" customHeight="1"/>
    <row r="778598" ht="14.25" customHeight="1"/>
    <row r="778600" ht="14.25" customHeight="1"/>
    <row r="778602" ht="14.25" customHeight="1"/>
    <row r="778604" ht="14.25" customHeight="1"/>
    <row r="778606" ht="14.25" customHeight="1"/>
    <row r="778608" ht="14.25" customHeight="1"/>
    <row r="778610" ht="14.25" customHeight="1"/>
    <row r="778612" ht="14.25" customHeight="1"/>
    <row r="778614" ht="14.25" customHeight="1"/>
    <row r="778616" ht="14.25" customHeight="1"/>
    <row r="778618" ht="14.25" customHeight="1"/>
    <row r="778620" ht="14.25" customHeight="1"/>
    <row r="778622" ht="14.25" customHeight="1"/>
    <row r="778624" ht="14.25" customHeight="1"/>
    <row r="778626" ht="14.25" customHeight="1"/>
    <row r="778628" ht="14.25" customHeight="1"/>
    <row r="778630" ht="14.25" customHeight="1"/>
    <row r="778632" ht="14.25" customHeight="1"/>
    <row r="778634" ht="14.25" customHeight="1"/>
    <row r="778636" ht="14.25" customHeight="1"/>
    <row r="778638" ht="14.25" customHeight="1"/>
    <row r="778640" ht="14.25" customHeight="1"/>
    <row r="778642" ht="14.25" customHeight="1"/>
    <row r="778644" ht="14.25" customHeight="1"/>
    <row r="778646" ht="14.25" customHeight="1"/>
    <row r="778648" ht="14.25" customHeight="1"/>
    <row r="778650" ht="14.25" customHeight="1"/>
    <row r="778652" ht="14.25" customHeight="1"/>
    <row r="778654" ht="14.25" customHeight="1"/>
    <row r="778656" ht="14.25" customHeight="1"/>
    <row r="778658" ht="14.25" customHeight="1"/>
    <row r="778660" ht="14.25" customHeight="1"/>
    <row r="778662" ht="14.25" customHeight="1"/>
    <row r="778664" ht="14.25" customHeight="1"/>
    <row r="778666" ht="14.25" customHeight="1"/>
    <row r="778668" ht="14.25" customHeight="1"/>
    <row r="778670" ht="14.25" customHeight="1"/>
    <row r="778672" ht="14.25" customHeight="1"/>
    <row r="778674" ht="14.25" customHeight="1"/>
    <row r="778676" ht="14.25" customHeight="1"/>
    <row r="778678" ht="14.25" customHeight="1"/>
    <row r="778680" ht="14.25" customHeight="1"/>
    <row r="778682" ht="14.25" customHeight="1"/>
    <row r="778684" ht="14.25" customHeight="1"/>
    <row r="778686" ht="14.25" customHeight="1"/>
    <row r="778688" ht="14.25" customHeight="1"/>
    <row r="778690" ht="14.25" customHeight="1"/>
    <row r="778692" ht="14.25" customHeight="1"/>
    <row r="778694" ht="14.25" customHeight="1"/>
    <row r="778696" ht="14.25" customHeight="1"/>
    <row r="778698" ht="14.25" customHeight="1"/>
    <row r="778700" ht="14.25" customHeight="1"/>
    <row r="778702" ht="14.25" customHeight="1"/>
    <row r="778704" ht="14.25" customHeight="1"/>
    <row r="778706" ht="14.25" customHeight="1"/>
    <row r="778708" ht="14.25" customHeight="1"/>
    <row r="778710" ht="14.25" customHeight="1"/>
    <row r="778712" ht="14.25" customHeight="1"/>
    <row r="778714" ht="14.25" customHeight="1"/>
    <row r="778716" ht="14.25" customHeight="1"/>
    <row r="778718" ht="14.25" customHeight="1"/>
    <row r="778720" ht="14.25" customHeight="1"/>
    <row r="778722" ht="14.25" customHeight="1"/>
    <row r="778724" ht="14.25" customHeight="1"/>
    <row r="778726" ht="14.25" customHeight="1"/>
    <row r="778728" ht="14.25" customHeight="1"/>
    <row r="778730" ht="14.25" customHeight="1"/>
    <row r="778732" ht="14.25" customHeight="1"/>
    <row r="778734" ht="14.25" customHeight="1"/>
    <row r="778736" ht="14.25" customHeight="1"/>
    <row r="778738" ht="14.25" customHeight="1"/>
    <row r="778740" ht="14.25" customHeight="1"/>
    <row r="778742" ht="14.25" customHeight="1"/>
    <row r="778744" ht="14.25" customHeight="1"/>
    <row r="778746" ht="14.25" customHeight="1"/>
    <row r="778748" ht="14.25" customHeight="1"/>
    <row r="778750" ht="14.25" customHeight="1"/>
    <row r="778752" ht="14.25" customHeight="1"/>
    <row r="778754" ht="14.25" customHeight="1"/>
    <row r="778756" ht="14.25" customHeight="1"/>
    <row r="778758" ht="14.25" customHeight="1"/>
    <row r="778760" ht="14.25" customHeight="1"/>
    <row r="778762" ht="14.25" customHeight="1"/>
    <row r="778764" ht="14.25" customHeight="1"/>
    <row r="778766" ht="14.25" customHeight="1"/>
    <row r="778768" ht="14.25" customHeight="1"/>
    <row r="778770" ht="14.25" customHeight="1"/>
    <row r="778772" ht="14.25" customHeight="1"/>
    <row r="778774" ht="14.25" customHeight="1"/>
    <row r="778776" ht="14.25" customHeight="1"/>
    <row r="778778" ht="14.25" customHeight="1"/>
    <row r="778780" ht="14.25" customHeight="1"/>
    <row r="778782" ht="14.25" customHeight="1"/>
    <row r="778784" ht="14.25" customHeight="1"/>
    <row r="778786" ht="14.25" customHeight="1"/>
    <row r="778788" ht="14.25" customHeight="1"/>
    <row r="778790" ht="14.25" customHeight="1"/>
    <row r="778792" ht="14.25" customHeight="1"/>
    <row r="778794" ht="14.25" customHeight="1"/>
    <row r="778796" ht="14.25" customHeight="1"/>
    <row r="778798" ht="14.25" customHeight="1"/>
    <row r="778800" ht="14.25" customHeight="1"/>
    <row r="778802" ht="14.25" customHeight="1"/>
    <row r="778804" ht="14.25" customHeight="1"/>
    <row r="778806" ht="14.25" customHeight="1"/>
    <row r="778808" ht="14.25" customHeight="1"/>
    <row r="778810" ht="14.25" customHeight="1"/>
    <row r="778812" ht="14.25" customHeight="1"/>
    <row r="778814" ht="14.25" customHeight="1"/>
    <row r="778816" ht="14.25" customHeight="1"/>
    <row r="778818" ht="14.25" customHeight="1"/>
    <row r="778820" ht="14.25" customHeight="1"/>
    <row r="778822" ht="14.25" customHeight="1"/>
    <row r="778824" ht="14.25" customHeight="1"/>
    <row r="778826" ht="14.25" customHeight="1"/>
    <row r="778828" ht="14.25" customHeight="1"/>
    <row r="778830" ht="14.25" customHeight="1"/>
    <row r="778832" ht="14.25" customHeight="1"/>
    <row r="778834" ht="14.25" customHeight="1"/>
    <row r="778836" ht="14.25" customHeight="1"/>
    <row r="778838" ht="14.25" customHeight="1"/>
    <row r="778840" ht="14.25" customHeight="1"/>
    <row r="778842" ht="14.25" customHeight="1"/>
    <row r="778844" ht="14.25" customHeight="1"/>
    <row r="778846" ht="14.25" customHeight="1"/>
    <row r="778848" ht="14.25" customHeight="1"/>
    <row r="778850" ht="14.25" customHeight="1"/>
    <row r="778852" ht="14.25" customHeight="1"/>
    <row r="778854" ht="14.25" customHeight="1"/>
    <row r="778856" ht="14.25" customHeight="1"/>
    <row r="778858" ht="14.25" customHeight="1"/>
    <row r="778860" ht="14.25" customHeight="1"/>
    <row r="778862" ht="14.25" customHeight="1"/>
    <row r="778864" ht="14.25" customHeight="1"/>
    <row r="778866" ht="14.25" customHeight="1"/>
    <row r="778868" ht="14.25" customHeight="1"/>
    <row r="778870" ht="14.25" customHeight="1"/>
    <row r="778872" ht="14.25" customHeight="1"/>
    <row r="778874" ht="14.25" customHeight="1"/>
    <row r="778876" ht="14.25" customHeight="1"/>
    <row r="778878" ht="14.25" customHeight="1"/>
    <row r="778880" ht="14.25" customHeight="1"/>
    <row r="778882" ht="14.25" customHeight="1"/>
    <row r="778884" ht="14.25" customHeight="1"/>
    <row r="778886" ht="14.25" customHeight="1"/>
    <row r="778888" ht="14.25" customHeight="1"/>
    <row r="778890" ht="14.25" customHeight="1"/>
    <row r="778892" ht="14.25" customHeight="1"/>
    <row r="778894" ht="14.25" customHeight="1"/>
    <row r="778896" ht="14.25" customHeight="1"/>
    <row r="778898" ht="14.25" customHeight="1"/>
    <row r="778900" ht="14.25" customHeight="1"/>
    <row r="778902" ht="14.25" customHeight="1"/>
    <row r="778904" ht="14.25" customHeight="1"/>
    <row r="778906" ht="14.25" customHeight="1"/>
    <row r="778908" ht="14.25" customHeight="1"/>
    <row r="778910" ht="14.25" customHeight="1"/>
    <row r="778912" ht="14.25" customHeight="1"/>
    <row r="778914" ht="14.25" customHeight="1"/>
    <row r="778916" ht="14.25" customHeight="1"/>
    <row r="778918" ht="14.25" customHeight="1"/>
    <row r="778920" ht="14.25" customHeight="1"/>
    <row r="778922" ht="14.25" customHeight="1"/>
    <row r="778924" ht="14.25" customHeight="1"/>
    <row r="778926" ht="14.25" customHeight="1"/>
    <row r="778928" ht="14.25" customHeight="1"/>
    <row r="778930" ht="14.25" customHeight="1"/>
    <row r="778932" ht="14.25" customHeight="1"/>
    <row r="778934" ht="14.25" customHeight="1"/>
    <row r="778936" ht="14.25" customHeight="1"/>
    <row r="778938" ht="14.25" customHeight="1"/>
    <row r="778940" ht="14.25" customHeight="1"/>
    <row r="778942" ht="14.25" customHeight="1"/>
    <row r="778944" ht="14.25" customHeight="1"/>
    <row r="778946" ht="14.25" customHeight="1"/>
    <row r="778948" ht="14.25" customHeight="1"/>
    <row r="778950" ht="14.25" customHeight="1"/>
    <row r="778952" ht="14.25" customHeight="1"/>
    <row r="778954" ht="14.25" customHeight="1"/>
    <row r="778956" ht="14.25" customHeight="1"/>
    <row r="778958" ht="14.25" customHeight="1"/>
    <row r="778960" ht="14.25" customHeight="1"/>
    <row r="778962" ht="14.25" customHeight="1"/>
    <row r="778964" ht="14.25" customHeight="1"/>
    <row r="778966" ht="14.25" customHeight="1"/>
    <row r="778968" ht="14.25" customHeight="1"/>
    <row r="778970" ht="14.25" customHeight="1"/>
    <row r="778972" ht="14.25" customHeight="1"/>
    <row r="778974" ht="14.25" customHeight="1"/>
    <row r="778976" ht="14.25" customHeight="1"/>
    <row r="778978" ht="14.25" customHeight="1"/>
    <row r="778980" ht="14.25" customHeight="1"/>
    <row r="778982" ht="14.25" customHeight="1"/>
    <row r="778984" ht="14.25" customHeight="1"/>
    <row r="778986" ht="14.25" customHeight="1"/>
    <row r="778988" ht="14.25" customHeight="1"/>
    <row r="778990" ht="14.25" customHeight="1"/>
    <row r="778992" ht="14.25" customHeight="1"/>
    <row r="778994" ht="14.25" customHeight="1"/>
    <row r="778996" ht="14.25" customHeight="1"/>
    <row r="778998" ht="14.25" customHeight="1"/>
    <row r="779000" ht="14.25" customHeight="1"/>
    <row r="779002" ht="14.25" customHeight="1"/>
    <row r="779004" ht="14.25" customHeight="1"/>
    <row r="779006" ht="14.25" customHeight="1"/>
    <row r="779008" ht="14.25" customHeight="1"/>
    <row r="779010" ht="14.25" customHeight="1"/>
    <row r="779012" ht="14.25" customHeight="1"/>
    <row r="779014" ht="14.25" customHeight="1"/>
    <row r="779016" ht="14.25" customHeight="1"/>
    <row r="779018" ht="14.25" customHeight="1"/>
    <row r="779020" ht="14.25" customHeight="1"/>
    <row r="779022" ht="14.25" customHeight="1"/>
    <row r="779024" ht="14.25" customHeight="1"/>
    <row r="779026" ht="14.25" customHeight="1"/>
    <row r="779028" ht="14.25" customHeight="1"/>
    <row r="779030" ht="14.25" customHeight="1"/>
    <row r="779032" ht="14.25" customHeight="1"/>
    <row r="779034" ht="14.25" customHeight="1"/>
    <row r="779036" ht="14.25" customHeight="1"/>
    <row r="779038" ht="14.25" customHeight="1"/>
    <row r="779040" ht="14.25" customHeight="1"/>
    <row r="779042" ht="14.25" customHeight="1"/>
    <row r="779044" ht="14.25" customHeight="1"/>
    <row r="779046" ht="14.25" customHeight="1"/>
    <row r="779048" ht="14.25" customHeight="1"/>
    <row r="779050" ht="14.25" customHeight="1"/>
    <row r="779052" ht="14.25" customHeight="1"/>
    <row r="779054" ht="14.25" customHeight="1"/>
    <row r="779056" ht="14.25" customHeight="1"/>
    <row r="779058" ht="14.25" customHeight="1"/>
    <row r="779060" ht="14.25" customHeight="1"/>
    <row r="779062" ht="14.25" customHeight="1"/>
    <row r="779064" ht="14.25" customHeight="1"/>
    <row r="779066" ht="14.25" customHeight="1"/>
    <row r="779068" ht="14.25" customHeight="1"/>
    <row r="779070" ht="14.25" customHeight="1"/>
    <row r="779072" ht="14.25" customHeight="1"/>
    <row r="779074" ht="14.25" customHeight="1"/>
    <row r="779076" ht="14.25" customHeight="1"/>
    <row r="779078" ht="14.25" customHeight="1"/>
    <row r="779080" ht="14.25" customHeight="1"/>
    <row r="779082" ht="14.25" customHeight="1"/>
    <row r="779084" ht="14.25" customHeight="1"/>
    <row r="779086" ht="14.25" customHeight="1"/>
    <row r="779088" ht="14.25" customHeight="1"/>
    <row r="779090" ht="14.25" customHeight="1"/>
    <row r="779092" ht="14.25" customHeight="1"/>
    <row r="779094" ht="14.25" customHeight="1"/>
    <row r="779096" ht="14.25" customHeight="1"/>
    <row r="779098" ht="14.25" customHeight="1"/>
    <row r="779100" ht="14.25" customHeight="1"/>
    <row r="779102" ht="14.25" customHeight="1"/>
    <row r="779104" ht="14.25" customHeight="1"/>
    <row r="779106" ht="14.25" customHeight="1"/>
    <row r="779108" ht="14.25" customHeight="1"/>
    <row r="779110" ht="14.25" customHeight="1"/>
    <row r="779112" ht="14.25" customHeight="1"/>
    <row r="779114" ht="14.25" customHeight="1"/>
    <row r="779116" ht="14.25" customHeight="1"/>
    <row r="779118" ht="14.25" customHeight="1"/>
    <row r="779120" ht="14.25" customHeight="1"/>
    <row r="779122" ht="14.25" customHeight="1"/>
    <row r="779124" ht="14.25" customHeight="1"/>
    <row r="779126" ht="14.25" customHeight="1"/>
    <row r="779128" ht="14.25" customHeight="1"/>
    <row r="779130" ht="14.25" customHeight="1"/>
    <row r="779132" ht="14.25" customHeight="1"/>
    <row r="779134" ht="14.25" customHeight="1"/>
    <row r="779136" ht="14.25" customHeight="1"/>
    <row r="779138" ht="14.25" customHeight="1"/>
    <row r="779140" ht="14.25" customHeight="1"/>
    <row r="779142" ht="14.25" customHeight="1"/>
    <row r="779144" ht="14.25" customHeight="1"/>
    <row r="779146" ht="14.25" customHeight="1"/>
    <row r="779148" ht="14.25" customHeight="1"/>
    <row r="779150" ht="14.25" customHeight="1"/>
    <row r="779152" ht="14.25" customHeight="1"/>
    <row r="779154" ht="14.25" customHeight="1"/>
    <row r="779156" ht="14.25" customHeight="1"/>
    <row r="779158" ht="14.25" customHeight="1"/>
    <row r="779160" ht="14.25" customHeight="1"/>
    <row r="779162" ht="14.25" customHeight="1"/>
    <row r="779164" ht="14.25" customHeight="1"/>
    <row r="779166" ht="14.25" customHeight="1"/>
    <row r="779168" ht="14.25" customHeight="1"/>
    <row r="779170" ht="14.25" customHeight="1"/>
    <row r="779172" ht="14.25" customHeight="1"/>
    <row r="779174" ht="14.25" customHeight="1"/>
    <row r="779176" ht="14.25" customHeight="1"/>
    <row r="779178" ht="14.25" customHeight="1"/>
    <row r="779180" ht="14.25" customHeight="1"/>
    <row r="779182" ht="14.25" customHeight="1"/>
    <row r="779184" ht="14.25" customHeight="1"/>
    <row r="779186" ht="14.25" customHeight="1"/>
    <row r="779188" ht="14.25" customHeight="1"/>
    <row r="779190" ht="14.25" customHeight="1"/>
    <row r="779192" ht="14.25" customHeight="1"/>
    <row r="779194" ht="14.25" customHeight="1"/>
    <row r="779196" ht="14.25" customHeight="1"/>
    <row r="779198" ht="14.25" customHeight="1"/>
    <row r="779200" ht="14.25" customHeight="1"/>
    <row r="779202" ht="14.25" customHeight="1"/>
    <row r="779204" ht="14.25" customHeight="1"/>
    <row r="779206" ht="14.25" customHeight="1"/>
    <row r="779208" ht="14.25" customHeight="1"/>
    <row r="779210" ht="14.25" customHeight="1"/>
    <row r="779212" ht="14.25" customHeight="1"/>
    <row r="779214" ht="14.25" customHeight="1"/>
    <row r="779216" ht="14.25" customHeight="1"/>
    <row r="779218" ht="14.25" customHeight="1"/>
    <row r="779220" ht="14.25" customHeight="1"/>
    <row r="779222" ht="14.25" customHeight="1"/>
    <row r="779224" ht="14.25" customHeight="1"/>
    <row r="779226" ht="14.25" customHeight="1"/>
    <row r="779228" ht="14.25" customHeight="1"/>
    <row r="779230" ht="14.25" customHeight="1"/>
    <row r="779232" ht="14.25" customHeight="1"/>
    <row r="779234" ht="14.25" customHeight="1"/>
    <row r="779236" ht="14.25" customHeight="1"/>
    <row r="779238" ht="14.25" customHeight="1"/>
    <row r="779240" ht="14.25" customHeight="1"/>
    <row r="779242" ht="14.25" customHeight="1"/>
    <row r="779244" ht="14.25" customHeight="1"/>
    <row r="779246" ht="14.25" customHeight="1"/>
    <row r="779248" ht="14.25" customHeight="1"/>
    <row r="779250" ht="14.25" customHeight="1"/>
    <row r="779252" ht="14.25" customHeight="1"/>
    <row r="779254" ht="14.25" customHeight="1"/>
    <row r="779256" ht="14.25" customHeight="1"/>
    <row r="779258" ht="14.25" customHeight="1"/>
    <row r="779260" ht="14.25" customHeight="1"/>
    <row r="779262" ht="14.25" customHeight="1"/>
    <row r="779264" ht="14.25" customHeight="1"/>
    <row r="779266" ht="14.25" customHeight="1"/>
    <row r="779268" ht="14.25" customHeight="1"/>
    <row r="779270" ht="14.25" customHeight="1"/>
    <row r="779272" ht="14.25" customHeight="1"/>
    <row r="779274" ht="14.25" customHeight="1"/>
    <row r="779276" ht="14.25" customHeight="1"/>
    <row r="779278" ht="14.25" customHeight="1"/>
    <row r="779280" ht="14.25" customHeight="1"/>
    <row r="779282" ht="14.25" customHeight="1"/>
    <row r="779284" ht="14.25" customHeight="1"/>
    <row r="779286" ht="14.25" customHeight="1"/>
    <row r="779288" ht="14.25" customHeight="1"/>
    <row r="779290" ht="14.25" customHeight="1"/>
    <row r="779292" ht="14.25" customHeight="1"/>
    <row r="779294" ht="14.25" customHeight="1"/>
    <row r="779296" ht="14.25" customHeight="1"/>
    <row r="779298" ht="14.25" customHeight="1"/>
    <row r="779300" ht="14.25" customHeight="1"/>
    <row r="779302" ht="14.25" customHeight="1"/>
    <row r="779304" ht="14.25" customHeight="1"/>
    <row r="779306" ht="14.25" customHeight="1"/>
    <row r="779308" ht="14.25" customHeight="1"/>
    <row r="779310" ht="14.25" customHeight="1"/>
    <row r="779312" ht="14.25" customHeight="1"/>
    <row r="779314" ht="14.25" customHeight="1"/>
    <row r="779316" ht="14.25" customHeight="1"/>
    <row r="779318" ht="14.25" customHeight="1"/>
    <row r="779320" ht="14.25" customHeight="1"/>
    <row r="779322" ht="14.25" customHeight="1"/>
    <row r="779324" ht="14.25" customHeight="1"/>
    <row r="779326" ht="14.25" customHeight="1"/>
    <row r="779328" ht="14.25" customHeight="1"/>
    <row r="779330" ht="14.25" customHeight="1"/>
    <row r="779332" ht="14.25" customHeight="1"/>
    <row r="779334" ht="14.25" customHeight="1"/>
    <row r="779336" ht="14.25" customHeight="1"/>
    <row r="779338" ht="14.25" customHeight="1"/>
    <row r="779340" ht="14.25" customHeight="1"/>
    <row r="779342" ht="14.25" customHeight="1"/>
    <row r="779344" ht="14.25" customHeight="1"/>
    <row r="779346" ht="14.25" customHeight="1"/>
    <row r="779348" ht="14.25" customHeight="1"/>
    <row r="779350" ht="14.25" customHeight="1"/>
    <row r="779352" ht="14.25" customHeight="1"/>
    <row r="779354" ht="14.25" customHeight="1"/>
    <row r="779356" ht="14.25" customHeight="1"/>
    <row r="779358" ht="14.25" customHeight="1"/>
    <row r="779360" ht="14.25" customHeight="1"/>
    <row r="779362" ht="14.25" customHeight="1"/>
    <row r="779364" ht="14.25" customHeight="1"/>
    <row r="779366" ht="14.25" customHeight="1"/>
    <row r="779368" ht="14.25" customHeight="1"/>
    <row r="779370" ht="14.25" customHeight="1"/>
    <row r="779372" ht="14.25" customHeight="1"/>
    <row r="779374" ht="14.25" customHeight="1"/>
    <row r="779376" ht="14.25" customHeight="1"/>
    <row r="779378" ht="14.25" customHeight="1"/>
    <row r="779380" ht="14.25" customHeight="1"/>
    <row r="779382" ht="14.25" customHeight="1"/>
    <row r="779384" ht="14.25" customHeight="1"/>
    <row r="779386" ht="14.25" customHeight="1"/>
    <row r="779388" ht="14.25" customHeight="1"/>
    <row r="779390" ht="14.25" customHeight="1"/>
    <row r="779392" ht="14.25" customHeight="1"/>
    <row r="779394" ht="14.25" customHeight="1"/>
    <row r="779396" ht="14.25" customHeight="1"/>
    <row r="779398" ht="14.25" customHeight="1"/>
    <row r="779400" ht="14.25" customHeight="1"/>
    <row r="779402" ht="14.25" customHeight="1"/>
    <row r="779404" ht="14.25" customHeight="1"/>
    <row r="779406" ht="14.25" customHeight="1"/>
    <row r="779408" ht="14.25" customHeight="1"/>
    <row r="779410" ht="14.25" customHeight="1"/>
    <row r="779412" ht="14.25" customHeight="1"/>
    <row r="779414" ht="14.25" customHeight="1"/>
    <row r="779416" ht="14.25" customHeight="1"/>
    <row r="779418" ht="14.25" customHeight="1"/>
    <row r="779420" ht="14.25" customHeight="1"/>
    <row r="779422" ht="14.25" customHeight="1"/>
    <row r="779424" ht="14.25" customHeight="1"/>
    <row r="779426" ht="14.25" customHeight="1"/>
    <row r="779428" ht="14.25" customHeight="1"/>
    <row r="779430" ht="14.25" customHeight="1"/>
    <row r="779432" ht="14.25" customHeight="1"/>
    <row r="779434" ht="14.25" customHeight="1"/>
    <row r="779436" ht="14.25" customHeight="1"/>
    <row r="779438" ht="14.25" customHeight="1"/>
    <row r="779440" ht="14.25" customHeight="1"/>
    <row r="779442" ht="14.25" customHeight="1"/>
    <row r="779444" ht="14.25" customHeight="1"/>
    <row r="779446" ht="14.25" customHeight="1"/>
    <row r="779448" ht="14.25" customHeight="1"/>
    <row r="779450" ht="14.25" customHeight="1"/>
    <row r="779452" ht="14.25" customHeight="1"/>
    <row r="779454" ht="14.25" customHeight="1"/>
    <row r="779456" ht="14.25" customHeight="1"/>
    <row r="779458" ht="14.25" customHeight="1"/>
    <row r="779460" ht="14.25" customHeight="1"/>
    <row r="779462" ht="14.25" customHeight="1"/>
    <row r="779464" ht="14.25" customHeight="1"/>
    <row r="779466" ht="14.25" customHeight="1"/>
    <row r="779468" ht="14.25" customHeight="1"/>
    <row r="779470" ht="14.25" customHeight="1"/>
    <row r="779472" ht="14.25" customHeight="1"/>
    <row r="779474" ht="14.25" customHeight="1"/>
    <row r="779476" ht="14.25" customHeight="1"/>
    <row r="779478" ht="14.25" customHeight="1"/>
    <row r="779480" ht="14.25" customHeight="1"/>
    <row r="779482" ht="14.25" customHeight="1"/>
    <row r="779484" ht="14.25" customHeight="1"/>
    <row r="779486" ht="14.25" customHeight="1"/>
    <row r="779488" ht="14.25" customHeight="1"/>
    <row r="779490" ht="14.25" customHeight="1"/>
    <row r="779492" ht="14.25" customHeight="1"/>
    <row r="779494" ht="14.25" customHeight="1"/>
    <row r="779496" ht="14.25" customHeight="1"/>
    <row r="779498" ht="14.25" customHeight="1"/>
    <row r="779500" ht="14.25" customHeight="1"/>
    <row r="779502" ht="14.25" customHeight="1"/>
    <row r="779504" ht="14.25" customHeight="1"/>
    <row r="779506" ht="14.25" customHeight="1"/>
    <row r="779508" ht="14.25" customHeight="1"/>
    <row r="779510" ht="14.25" customHeight="1"/>
    <row r="779512" ht="14.25" customHeight="1"/>
    <row r="779514" ht="14.25" customHeight="1"/>
    <row r="779516" ht="14.25" customHeight="1"/>
    <row r="779518" ht="14.25" customHeight="1"/>
    <row r="779520" ht="14.25" customHeight="1"/>
    <row r="779522" ht="14.25" customHeight="1"/>
    <row r="779524" ht="14.25" customHeight="1"/>
    <row r="779526" ht="14.25" customHeight="1"/>
    <row r="779528" ht="14.25" customHeight="1"/>
    <row r="779530" ht="14.25" customHeight="1"/>
    <row r="779532" ht="14.25" customHeight="1"/>
    <row r="779534" ht="14.25" customHeight="1"/>
    <row r="779536" ht="14.25" customHeight="1"/>
    <row r="779538" ht="14.25" customHeight="1"/>
    <row r="779540" ht="14.25" customHeight="1"/>
    <row r="779542" ht="14.25" customHeight="1"/>
    <row r="779544" ht="14.25" customHeight="1"/>
    <row r="779546" ht="14.25" customHeight="1"/>
    <row r="779548" ht="14.25" customHeight="1"/>
    <row r="779550" ht="14.25" customHeight="1"/>
    <row r="779552" ht="14.25" customHeight="1"/>
    <row r="779554" ht="14.25" customHeight="1"/>
    <row r="779556" ht="14.25" customHeight="1"/>
    <row r="779558" ht="14.25" customHeight="1"/>
    <row r="779560" ht="14.25" customHeight="1"/>
    <row r="779562" ht="14.25" customHeight="1"/>
    <row r="779564" ht="14.25" customHeight="1"/>
    <row r="779566" ht="14.25" customHeight="1"/>
    <row r="779568" ht="14.25" customHeight="1"/>
    <row r="779570" ht="14.25" customHeight="1"/>
    <row r="779572" ht="14.25" customHeight="1"/>
    <row r="779574" ht="14.25" customHeight="1"/>
    <row r="779576" ht="14.25" customHeight="1"/>
    <row r="779578" ht="14.25" customHeight="1"/>
    <row r="779580" ht="14.25" customHeight="1"/>
    <row r="779582" ht="14.25" customHeight="1"/>
    <row r="779584" ht="14.25" customHeight="1"/>
    <row r="779586" ht="14.25" customHeight="1"/>
    <row r="779588" ht="14.25" customHeight="1"/>
    <row r="779590" ht="14.25" customHeight="1"/>
    <row r="779592" ht="14.25" customHeight="1"/>
    <row r="779594" ht="14.25" customHeight="1"/>
    <row r="779596" ht="14.25" customHeight="1"/>
    <row r="779598" ht="14.25" customHeight="1"/>
    <row r="779600" ht="14.25" customHeight="1"/>
    <row r="779602" ht="14.25" customHeight="1"/>
    <row r="779604" ht="14.25" customHeight="1"/>
    <row r="779606" ht="14.25" customHeight="1"/>
    <row r="779608" ht="14.25" customHeight="1"/>
    <row r="779610" ht="14.25" customHeight="1"/>
    <row r="779612" ht="14.25" customHeight="1"/>
    <row r="779614" ht="14.25" customHeight="1"/>
    <row r="779616" ht="14.25" customHeight="1"/>
    <row r="779618" ht="14.25" customHeight="1"/>
    <row r="779620" ht="14.25" customHeight="1"/>
    <row r="779622" ht="14.25" customHeight="1"/>
    <row r="779624" ht="14.25" customHeight="1"/>
    <row r="779626" ht="14.25" customHeight="1"/>
    <row r="779628" ht="14.25" customHeight="1"/>
    <row r="779630" ht="14.25" customHeight="1"/>
    <row r="779632" ht="14.25" customHeight="1"/>
    <row r="779634" ht="14.25" customHeight="1"/>
    <row r="779636" ht="14.25" customHeight="1"/>
    <row r="779638" ht="14.25" customHeight="1"/>
    <row r="779640" ht="14.25" customHeight="1"/>
    <row r="779642" ht="14.25" customHeight="1"/>
    <row r="779644" ht="14.25" customHeight="1"/>
    <row r="779646" ht="14.25" customHeight="1"/>
    <row r="779648" ht="14.25" customHeight="1"/>
    <row r="779650" ht="14.25" customHeight="1"/>
    <row r="779652" ht="14.25" customHeight="1"/>
    <row r="779654" ht="14.25" customHeight="1"/>
    <row r="779656" ht="14.25" customHeight="1"/>
    <row r="779658" ht="14.25" customHeight="1"/>
    <row r="779660" ht="14.25" customHeight="1"/>
    <row r="779662" ht="14.25" customHeight="1"/>
    <row r="779664" ht="14.25" customHeight="1"/>
    <row r="779666" ht="14.25" customHeight="1"/>
    <row r="779668" ht="14.25" customHeight="1"/>
    <row r="779670" ht="14.25" customHeight="1"/>
    <row r="779672" ht="14.25" customHeight="1"/>
    <row r="779674" ht="14.25" customHeight="1"/>
    <row r="779676" ht="14.25" customHeight="1"/>
    <row r="779678" ht="14.25" customHeight="1"/>
    <row r="779680" ht="14.25" customHeight="1"/>
    <row r="779682" ht="14.25" customHeight="1"/>
    <row r="779684" ht="14.25" customHeight="1"/>
    <row r="779686" ht="14.25" customHeight="1"/>
    <row r="779688" ht="14.25" customHeight="1"/>
    <row r="779690" ht="14.25" customHeight="1"/>
    <row r="779692" ht="14.25" customHeight="1"/>
    <row r="779694" ht="14.25" customHeight="1"/>
    <row r="779696" ht="14.25" customHeight="1"/>
    <row r="779698" ht="14.25" customHeight="1"/>
    <row r="779700" ht="14.25" customHeight="1"/>
    <row r="779702" ht="14.25" customHeight="1"/>
    <row r="779704" ht="14.25" customHeight="1"/>
    <row r="779706" ht="14.25" customHeight="1"/>
    <row r="779708" ht="14.25" customHeight="1"/>
    <row r="779710" ht="14.25" customHeight="1"/>
    <row r="779712" ht="14.25" customHeight="1"/>
    <row r="779714" ht="14.25" customHeight="1"/>
    <row r="779716" ht="14.25" customHeight="1"/>
    <row r="779718" ht="14.25" customHeight="1"/>
    <row r="779720" ht="14.25" customHeight="1"/>
    <row r="779722" ht="14.25" customHeight="1"/>
    <row r="779724" ht="14.25" customHeight="1"/>
    <row r="779726" ht="14.25" customHeight="1"/>
    <row r="779728" ht="14.25" customHeight="1"/>
    <row r="779730" ht="14.25" customHeight="1"/>
    <row r="779732" ht="14.25" customHeight="1"/>
    <row r="779734" ht="14.25" customHeight="1"/>
    <row r="779736" ht="14.25" customHeight="1"/>
    <row r="779738" ht="14.25" customHeight="1"/>
    <row r="779740" ht="14.25" customHeight="1"/>
    <row r="779742" ht="14.25" customHeight="1"/>
    <row r="779744" ht="14.25" customHeight="1"/>
    <row r="779746" ht="14.25" customHeight="1"/>
    <row r="779748" ht="14.25" customHeight="1"/>
    <row r="779750" ht="14.25" customHeight="1"/>
    <row r="779752" ht="14.25" customHeight="1"/>
    <row r="779754" ht="14.25" customHeight="1"/>
    <row r="779756" ht="14.25" customHeight="1"/>
    <row r="779758" ht="14.25" customHeight="1"/>
    <row r="779760" ht="14.25" customHeight="1"/>
    <row r="779762" ht="14.25" customHeight="1"/>
    <row r="779764" ht="14.25" customHeight="1"/>
    <row r="779766" ht="14.25" customHeight="1"/>
    <row r="779768" ht="14.25" customHeight="1"/>
    <row r="779770" ht="14.25" customHeight="1"/>
    <row r="779772" ht="14.25" customHeight="1"/>
    <row r="779774" ht="14.25" customHeight="1"/>
    <row r="779776" ht="14.25" customHeight="1"/>
    <row r="779778" ht="14.25" customHeight="1"/>
    <row r="779780" ht="14.25" customHeight="1"/>
    <row r="779782" ht="14.25" customHeight="1"/>
    <row r="779784" ht="14.25" customHeight="1"/>
    <row r="779786" ht="14.25" customHeight="1"/>
    <row r="779788" ht="14.25" customHeight="1"/>
    <row r="779790" ht="14.25" customHeight="1"/>
    <row r="779792" ht="14.25" customHeight="1"/>
    <row r="779794" ht="14.25" customHeight="1"/>
    <row r="779796" ht="14.25" customHeight="1"/>
    <row r="779798" ht="14.25" customHeight="1"/>
    <row r="779800" ht="14.25" customHeight="1"/>
    <row r="779802" ht="14.25" customHeight="1"/>
    <row r="779804" ht="14.25" customHeight="1"/>
    <row r="779806" ht="14.25" customHeight="1"/>
    <row r="779808" ht="14.25" customHeight="1"/>
    <row r="779810" ht="14.25" customHeight="1"/>
    <row r="779812" ht="14.25" customHeight="1"/>
    <row r="779814" ht="14.25" customHeight="1"/>
    <row r="779816" ht="14.25" customHeight="1"/>
    <row r="779818" ht="14.25" customHeight="1"/>
    <row r="779820" ht="14.25" customHeight="1"/>
    <row r="779822" ht="14.25" customHeight="1"/>
    <row r="779824" ht="14.25" customHeight="1"/>
    <row r="779826" ht="14.25" customHeight="1"/>
    <row r="779828" ht="14.25" customHeight="1"/>
    <row r="779830" ht="14.25" customHeight="1"/>
    <row r="779832" ht="14.25" customHeight="1"/>
    <row r="779834" ht="14.25" customHeight="1"/>
    <row r="779836" ht="14.25" customHeight="1"/>
    <row r="779838" ht="14.25" customHeight="1"/>
    <row r="779840" ht="14.25" customHeight="1"/>
    <row r="779842" ht="14.25" customHeight="1"/>
    <row r="779844" ht="14.25" customHeight="1"/>
    <row r="779846" ht="14.25" customHeight="1"/>
    <row r="779848" ht="14.25" customHeight="1"/>
    <row r="779850" ht="14.25" customHeight="1"/>
    <row r="779852" ht="14.25" customHeight="1"/>
    <row r="779854" ht="14.25" customHeight="1"/>
    <row r="779856" ht="14.25" customHeight="1"/>
    <row r="779858" ht="14.25" customHeight="1"/>
    <row r="779860" ht="14.25" customHeight="1"/>
    <row r="779862" ht="14.25" customHeight="1"/>
    <row r="779864" ht="14.25" customHeight="1"/>
    <row r="779866" ht="14.25" customHeight="1"/>
    <row r="779868" ht="14.25" customHeight="1"/>
    <row r="779870" ht="14.25" customHeight="1"/>
    <row r="779872" ht="14.25" customHeight="1"/>
    <row r="779874" ht="14.25" customHeight="1"/>
    <row r="779876" ht="14.25" customHeight="1"/>
    <row r="779878" ht="14.25" customHeight="1"/>
    <row r="779880" ht="14.25" customHeight="1"/>
    <row r="779882" ht="14.25" customHeight="1"/>
    <row r="779884" ht="14.25" customHeight="1"/>
    <row r="779886" ht="14.25" customHeight="1"/>
    <row r="779888" ht="14.25" customHeight="1"/>
    <row r="779890" ht="14.25" customHeight="1"/>
    <row r="779892" ht="14.25" customHeight="1"/>
    <row r="779894" ht="14.25" customHeight="1"/>
    <row r="779896" ht="14.25" customHeight="1"/>
    <row r="779898" ht="14.25" customHeight="1"/>
    <row r="779900" ht="14.25" customHeight="1"/>
    <row r="779902" ht="14.25" customHeight="1"/>
    <row r="779904" ht="14.25" customHeight="1"/>
    <row r="779906" ht="14.25" customHeight="1"/>
    <row r="779908" ht="14.25" customHeight="1"/>
    <row r="779910" ht="14.25" customHeight="1"/>
    <row r="779912" ht="14.25" customHeight="1"/>
    <row r="779914" ht="14.25" customHeight="1"/>
    <row r="779916" ht="14.25" customHeight="1"/>
    <row r="779918" ht="14.25" customHeight="1"/>
    <row r="779920" ht="14.25" customHeight="1"/>
    <row r="779922" ht="14.25" customHeight="1"/>
    <row r="779924" ht="14.25" customHeight="1"/>
    <row r="779926" ht="14.25" customHeight="1"/>
    <row r="779928" ht="14.25" customHeight="1"/>
    <row r="779930" ht="14.25" customHeight="1"/>
    <row r="779932" ht="14.25" customHeight="1"/>
    <row r="779934" ht="14.25" customHeight="1"/>
    <row r="779936" ht="14.25" customHeight="1"/>
    <row r="779938" ht="14.25" customHeight="1"/>
    <row r="779940" ht="14.25" customHeight="1"/>
    <row r="779942" ht="14.25" customHeight="1"/>
    <row r="779944" ht="14.25" customHeight="1"/>
    <row r="779946" ht="14.25" customHeight="1"/>
    <row r="779948" ht="14.25" customHeight="1"/>
    <row r="779950" ht="14.25" customHeight="1"/>
    <row r="779952" ht="14.25" customHeight="1"/>
    <row r="779954" ht="14.25" customHeight="1"/>
    <row r="779956" ht="14.25" customHeight="1"/>
    <row r="779958" ht="14.25" customHeight="1"/>
    <row r="779960" ht="14.25" customHeight="1"/>
    <row r="779962" ht="14.25" customHeight="1"/>
    <row r="779964" ht="14.25" customHeight="1"/>
    <row r="779966" ht="14.25" customHeight="1"/>
    <row r="779968" ht="14.25" customHeight="1"/>
    <row r="779970" ht="14.25" customHeight="1"/>
    <row r="779972" ht="14.25" customHeight="1"/>
    <row r="779974" ht="14.25" customHeight="1"/>
    <row r="779976" ht="14.25" customHeight="1"/>
    <row r="779978" ht="14.25" customHeight="1"/>
    <row r="779980" ht="14.25" customHeight="1"/>
    <row r="779982" ht="14.25" customHeight="1"/>
    <row r="779984" ht="14.25" customHeight="1"/>
    <row r="779986" ht="14.25" customHeight="1"/>
    <row r="779988" ht="14.25" customHeight="1"/>
    <row r="779990" ht="14.25" customHeight="1"/>
    <row r="779992" ht="14.25" customHeight="1"/>
    <row r="779994" ht="14.25" customHeight="1"/>
    <row r="779996" ht="14.25" customHeight="1"/>
    <row r="779998" ht="14.25" customHeight="1"/>
    <row r="780000" ht="14.25" customHeight="1"/>
    <row r="780002" ht="14.25" customHeight="1"/>
    <row r="780004" ht="14.25" customHeight="1"/>
    <row r="780006" ht="14.25" customHeight="1"/>
    <row r="780008" ht="14.25" customHeight="1"/>
    <row r="780010" ht="14.25" customHeight="1"/>
    <row r="780012" ht="14.25" customHeight="1"/>
    <row r="780014" ht="14.25" customHeight="1"/>
    <row r="780016" ht="14.25" customHeight="1"/>
    <row r="780018" ht="14.25" customHeight="1"/>
    <row r="780020" ht="14.25" customHeight="1"/>
    <row r="780022" ht="14.25" customHeight="1"/>
    <row r="780024" ht="14.25" customHeight="1"/>
    <row r="780026" ht="14.25" customHeight="1"/>
    <row r="780028" ht="14.25" customHeight="1"/>
    <row r="780030" ht="14.25" customHeight="1"/>
    <row r="780032" ht="14.25" customHeight="1"/>
    <row r="780034" ht="14.25" customHeight="1"/>
    <row r="780036" ht="14.25" customHeight="1"/>
    <row r="780038" ht="14.25" customHeight="1"/>
    <row r="780040" ht="14.25" customHeight="1"/>
    <row r="780042" ht="14.25" customHeight="1"/>
    <row r="780044" ht="14.25" customHeight="1"/>
    <row r="780046" ht="14.25" customHeight="1"/>
    <row r="780048" ht="14.25" customHeight="1"/>
    <row r="780050" ht="14.25" customHeight="1"/>
    <row r="780052" ht="14.25" customHeight="1"/>
    <row r="780054" ht="14.25" customHeight="1"/>
    <row r="780056" ht="14.25" customHeight="1"/>
    <row r="780058" ht="14.25" customHeight="1"/>
    <row r="780060" ht="14.25" customHeight="1"/>
    <row r="780062" ht="14.25" customHeight="1"/>
    <row r="780064" ht="14.25" customHeight="1"/>
    <row r="780066" ht="14.25" customHeight="1"/>
    <row r="780068" ht="14.25" customHeight="1"/>
    <row r="780070" ht="14.25" customHeight="1"/>
    <row r="780072" ht="14.25" customHeight="1"/>
    <row r="780074" ht="14.25" customHeight="1"/>
    <row r="780076" ht="14.25" customHeight="1"/>
    <row r="780078" ht="14.25" customHeight="1"/>
    <row r="780080" ht="14.25" customHeight="1"/>
    <row r="780082" ht="14.25" customHeight="1"/>
    <row r="780084" ht="14.25" customHeight="1"/>
    <row r="780086" ht="14.25" customHeight="1"/>
    <row r="780088" ht="14.25" customHeight="1"/>
    <row r="780090" ht="14.25" customHeight="1"/>
    <row r="780092" ht="14.25" customHeight="1"/>
    <row r="780094" ht="14.25" customHeight="1"/>
    <row r="780096" ht="14.25" customHeight="1"/>
    <row r="780098" ht="14.25" customHeight="1"/>
    <row r="780100" ht="14.25" customHeight="1"/>
    <row r="780102" ht="14.25" customHeight="1"/>
    <row r="780104" ht="14.25" customHeight="1"/>
    <row r="780106" ht="14.25" customHeight="1"/>
    <row r="780108" ht="14.25" customHeight="1"/>
    <row r="780110" ht="14.25" customHeight="1"/>
    <row r="780112" ht="14.25" customHeight="1"/>
    <row r="780114" ht="14.25" customHeight="1"/>
    <row r="780116" ht="14.25" customHeight="1"/>
    <row r="780118" ht="14.25" customHeight="1"/>
    <row r="780120" ht="14.25" customHeight="1"/>
    <row r="780122" ht="14.25" customHeight="1"/>
    <row r="780124" ht="14.25" customHeight="1"/>
    <row r="780126" ht="14.25" customHeight="1"/>
    <row r="780128" ht="14.25" customHeight="1"/>
    <row r="780130" ht="14.25" customHeight="1"/>
    <row r="780132" ht="14.25" customHeight="1"/>
    <row r="780134" ht="14.25" customHeight="1"/>
    <row r="780136" ht="14.25" customHeight="1"/>
    <row r="780138" ht="14.25" customHeight="1"/>
    <row r="780140" ht="14.25" customHeight="1"/>
    <row r="780142" ht="14.25" customHeight="1"/>
    <row r="780144" ht="14.25" customHeight="1"/>
    <row r="780146" ht="14.25" customHeight="1"/>
    <row r="780148" ht="14.25" customHeight="1"/>
    <row r="780150" ht="14.25" customHeight="1"/>
    <row r="780152" ht="14.25" customHeight="1"/>
    <row r="780154" ht="14.25" customHeight="1"/>
    <row r="780156" ht="14.25" customHeight="1"/>
    <row r="780158" ht="14.25" customHeight="1"/>
    <row r="780160" ht="14.25" customHeight="1"/>
    <row r="780162" ht="14.25" customHeight="1"/>
    <row r="780164" ht="14.25" customHeight="1"/>
    <row r="780166" ht="14.25" customHeight="1"/>
    <row r="780168" ht="14.25" customHeight="1"/>
    <row r="780170" ht="14.25" customHeight="1"/>
    <row r="780172" ht="14.25" customHeight="1"/>
    <row r="780174" ht="14.25" customHeight="1"/>
    <row r="780176" ht="14.25" customHeight="1"/>
    <row r="780178" ht="14.25" customHeight="1"/>
    <row r="780180" ht="14.25" customHeight="1"/>
    <row r="780182" ht="14.25" customHeight="1"/>
    <row r="780184" ht="14.25" customHeight="1"/>
    <row r="780186" ht="14.25" customHeight="1"/>
    <row r="780188" ht="14.25" customHeight="1"/>
    <row r="780190" ht="14.25" customHeight="1"/>
    <row r="780192" ht="14.25" customHeight="1"/>
    <row r="780194" ht="14.25" customHeight="1"/>
    <row r="780196" ht="14.25" customHeight="1"/>
    <row r="780198" ht="14.25" customHeight="1"/>
    <row r="780200" ht="14.25" customHeight="1"/>
    <row r="780202" ht="14.25" customHeight="1"/>
    <row r="780204" ht="14.25" customHeight="1"/>
    <row r="780206" ht="14.25" customHeight="1"/>
    <row r="780208" ht="14.25" customHeight="1"/>
    <row r="780210" ht="14.25" customHeight="1"/>
    <row r="780212" ht="14.25" customHeight="1"/>
    <row r="780214" ht="14.25" customHeight="1"/>
    <row r="780216" ht="14.25" customHeight="1"/>
    <row r="780218" ht="14.25" customHeight="1"/>
    <row r="780220" ht="14.25" customHeight="1"/>
    <row r="780222" ht="14.25" customHeight="1"/>
    <row r="780224" ht="14.25" customHeight="1"/>
    <row r="780226" ht="14.25" customHeight="1"/>
    <row r="780228" ht="14.25" customHeight="1"/>
    <row r="780230" ht="14.25" customHeight="1"/>
    <row r="780232" ht="14.25" customHeight="1"/>
    <row r="780234" ht="14.25" customHeight="1"/>
    <row r="780236" ht="14.25" customHeight="1"/>
    <row r="780238" ht="14.25" customHeight="1"/>
    <row r="780240" ht="14.25" customHeight="1"/>
    <row r="780242" ht="14.25" customHeight="1"/>
    <row r="780244" ht="14.25" customHeight="1"/>
    <row r="780246" ht="14.25" customHeight="1"/>
    <row r="780248" ht="14.25" customHeight="1"/>
    <row r="780250" ht="14.25" customHeight="1"/>
    <row r="780252" ht="14.25" customHeight="1"/>
    <row r="780254" ht="14.25" customHeight="1"/>
    <row r="780256" ht="14.25" customHeight="1"/>
    <row r="780258" ht="14.25" customHeight="1"/>
    <row r="780260" ht="14.25" customHeight="1"/>
    <row r="780262" ht="14.25" customHeight="1"/>
    <row r="780264" ht="14.25" customHeight="1"/>
    <row r="780266" ht="14.25" customHeight="1"/>
    <row r="780268" ht="14.25" customHeight="1"/>
    <row r="780270" ht="14.25" customHeight="1"/>
    <row r="780272" ht="14.25" customHeight="1"/>
    <row r="780274" ht="14.25" customHeight="1"/>
    <row r="780276" ht="14.25" customHeight="1"/>
    <row r="780278" ht="14.25" customHeight="1"/>
    <row r="780280" ht="14.25" customHeight="1"/>
    <row r="780282" ht="14.25" customHeight="1"/>
    <row r="780284" ht="14.25" customHeight="1"/>
    <row r="780286" ht="14.25" customHeight="1"/>
    <row r="780288" ht="14.25" customHeight="1"/>
    <row r="780290" ht="14.25" customHeight="1"/>
    <row r="780292" ht="14.25" customHeight="1"/>
    <row r="780294" ht="14.25" customHeight="1"/>
    <row r="780296" ht="14.25" customHeight="1"/>
    <row r="780298" ht="14.25" customHeight="1"/>
    <row r="780300" ht="14.25" customHeight="1"/>
    <row r="780302" ht="14.25" customHeight="1"/>
    <row r="780304" ht="14.25" customHeight="1"/>
    <row r="780306" ht="14.25" customHeight="1"/>
    <row r="780308" ht="14.25" customHeight="1"/>
    <row r="780310" ht="14.25" customHeight="1"/>
    <row r="780312" ht="14.25" customHeight="1"/>
    <row r="780314" ht="14.25" customHeight="1"/>
    <row r="780316" ht="14.25" customHeight="1"/>
    <row r="780318" ht="14.25" customHeight="1"/>
    <row r="780320" ht="14.25" customHeight="1"/>
    <row r="780322" ht="14.25" customHeight="1"/>
    <row r="780324" ht="14.25" customHeight="1"/>
    <row r="780326" ht="14.25" customHeight="1"/>
    <row r="780328" ht="14.25" customHeight="1"/>
    <row r="780330" ht="14.25" customHeight="1"/>
    <row r="780332" ht="14.25" customHeight="1"/>
    <row r="780334" ht="14.25" customHeight="1"/>
    <row r="780336" ht="14.25" customHeight="1"/>
    <row r="780338" ht="14.25" customHeight="1"/>
    <row r="780340" ht="14.25" customHeight="1"/>
    <row r="780342" ht="14.25" customHeight="1"/>
    <row r="780344" ht="14.25" customHeight="1"/>
    <row r="780346" ht="14.25" customHeight="1"/>
    <row r="780348" ht="14.25" customHeight="1"/>
    <row r="780350" ht="14.25" customHeight="1"/>
    <row r="780352" ht="14.25" customHeight="1"/>
    <row r="780354" ht="14.25" customHeight="1"/>
    <row r="780356" ht="14.25" customHeight="1"/>
    <row r="780358" ht="14.25" customHeight="1"/>
    <row r="780360" ht="14.25" customHeight="1"/>
    <row r="780362" ht="14.25" customHeight="1"/>
    <row r="780364" ht="14.25" customHeight="1"/>
    <row r="780366" ht="14.25" customHeight="1"/>
    <row r="780368" ht="14.25" customHeight="1"/>
    <row r="780370" ht="14.25" customHeight="1"/>
    <row r="780372" ht="14.25" customHeight="1"/>
    <row r="780374" ht="14.25" customHeight="1"/>
    <row r="780376" ht="14.25" customHeight="1"/>
    <row r="780378" ht="14.25" customHeight="1"/>
    <row r="780380" ht="14.25" customHeight="1"/>
    <row r="780382" ht="14.25" customHeight="1"/>
    <row r="780384" ht="14.25" customHeight="1"/>
    <row r="780386" ht="14.25" customHeight="1"/>
    <row r="780388" ht="14.25" customHeight="1"/>
    <row r="780390" ht="14.25" customHeight="1"/>
    <row r="780392" ht="14.25" customHeight="1"/>
    <row r="780394" ht="14.25" customHeight="1"/>
    <row r="780396" ht="14.25" customHeight="1"/>
    <row r="780398" ht="14.25" customHeight="1"/>
    <row r="780400" ht="14.25" customHeight="1"/>
    <row r="780402" ht="14.25" customHeight="1"/>
    <row r="780404" ht="14.25" customHeight="1"/>
    <row r="780406" ht="14.25" customHeight="1"/>
    <row r="780408" ht="14.25" customHeight="1"/>
    <row r="780410" ht="14.25" customHeight="1"/>
    <row r="780412" ht="14.25" customHeight="1"/>
    <row r="780414" ht="14.25" customHeight="1"/>
    <row r="780416" ht="14.25" customHeight="1"/>
    <row r="780418" ht="14.25" customHeight="1"/>
    <row r="780420" ht="14.25" customHeight="1"/>
    <row r="780422" ht="14.25" customHeight="1"/>
    <row r="780424" ht="14.25" customHeight="1"/>
    <row r="780426" ht="14.25" customHeight="1"/>
    <row r="780428" ht="14.25" customHeight="1"/>
    <row r="780430" ht="14.25" customHeight="1"/>
    <row r="780432" ht="14.25" customHeight="1"/>
    <row r="780434" ht="14.25" customHeight="1"/>
    <row r="780436" ht="14.25" customHeight="1"/>
    <row r="780438" ht="14.25" customHeight="1"/>
    <row r="780440" ht="14.25" customHeight="1"/>
    <row r="780442" ht="14.25" customHeight="1"/>
    <row r="780444" ht="14.25" customHeight="1"/>
    <row r="780446" ht="14.25" customHeight="1"/>
    <row r="780448" ht="14.25" customHeight="1"/>
    <row r="780450" ht="14.25" customHeight="1"/>
    <row r="780452" ht="14.25" customHeight="1"/>
    <row r="780454" ht="14.25" customHeight="1"/>
    <row r="780456" ht="14.25" customHeight="1"/>
    <row r="780458" ht="14.25" customHeight="1"/>
    <row r="780460" ht="14.25" customHeight="1"/>
    <row r="780462" ht="14.25" customHeight="1"/>
    <row r="780464" ht="14.25" customHeight="1"/>
    <row r="780466" ht="14.25" customHeight="1"/>
    <row r="780468" ht="14.25" customHeight="1"/>
    <row r="780470" ht="14.25" customHeight="1"/>
    <row r="780472" ht="14.25" customHeight="1"/>
    <row r="780474" ht="14.25" customHeight="1"/>
    <row r="780476" ht="14.25" customHeight="1"/>
    <row r="780478" ht="14.25" customHeight="1"/>
    <row r="780480" ht="14.25" customHeight="1"/>
    <row r="780482" ht="14.25" customHeight="1"/>
    <row r="780484" ht="14.25" customHeight="1"/>
    <row r="780486" ht="14.25" customHeight="1"/>
    <row r="780488" ht="14.25" customHeight="1"/>
    <row r="780490" ht="14.25" customHeight="1"/>
    <row r="780492" ht="14.25" customHeight="1"/>
    <row r="780494" ht="14.25" customHeight="1"/>
    <row r="780496" ht="14.25" customHeight="1"/>
    <row r="780498" ht="14.25" customHeight="1"/>
    <row r="780500" ht="14.25" customHeight="1"/>
    <row r="780502" ht="14.25" customHeight="1"/>
    <row r="780504" ht="14.25" customHeight="1"/>
    <row r="780506" ht="14.25" customHeight="1"/>
    <row r="780508" ht="14.25" customHeight="1"/>
    <row r="780510" ht="14.25" customHeight="1"/>
    <row r="780512" ht="14.25" customHeight="1"/>
    <row r="780514" ht="14.25" customHeight="1"/>
    <row r="780516" ht="14.25" customHeight="1"/>
    <row r="780518" ht="14.25" customHeight="1"/>
    <row r="780520" ht="14.25" customHeight="1"/>
    <row r="780522" ht="14.25" customHeight="1"/>
    <row r="780524" ht="14.25" customHeight="1"/>
    <row r="780526" ht="14.25" customHeight="1"/>
    <row r="780528" ht="14.25" customHeight="1"/>
    <row r="780530" ht="14.25" customHeight="1"/>
    <row r="780532" ht="14.25" customHeight="1"/>
    <row r="780534" ht="14.25" customHeight="1"/>
    <row r="780536" ht="14.25" customHeight="1"/>
    <row r="780538" ht="14.25" customHeight="1"/>
    <row r="780540" ht="14.25" customHeight="1"/>
    <row r="780542" ht="14.25" customHeight="1"/>
    <row r="780544" ht="14.25" customHeight="1"/>
    <row r="780546" ht="14.25" customHeight="1"/>
    <row r="780548" ht="14.25" customHeight="1"/>
    <row r="780550" ht="14.25" customHeight="1"/>
    <row r="780552" ht="14.25" customHeight="1"/>
    <row r="780554" ht="14.25" customHeight="1"/>
    <row r="780556" ht="14.25" customHeight="1"/>
    <row r="780558" ht="14.25" customHeight="1"/>
    <row r="780560" ht="14.25" customHeight="1"/>
    <row r="780562" ht="14.25" customHeight="1"/>
    <row r="780564" ht="14.25" customHeight="1"/>
    <row r="780566" ht="14.25" customHeight="1"/>
    <row r="780568" ht="14.25" customHeight="1"/>
    <row r="780570" ht="14.25" customHeight="1"/>
    <row r="780572" ht="14.25" customHeight="1"/>
    <row r="780574" ht="14.25" customHeight="1"/>
    <row r="780576" ht="14.25" customHeight="1"/>
    <row r="780578" ht="14.25" customHeight="1"/>
    <row r="780580" ht="14.25" customHeight="1"/>
    <row r="780582" ht="14.25" customHeight="1"/>
    <row r="780584" ht="14.25" customHeight="1"/>
    <row r="780586" ht="14.25" customHeight="1"/>
    <row r="780588" ht="14.25" customHeight="1"/>
    <row r="780590" ht="14.25" customHeight="1"/>
    <row r="780592" ht="14.25" customHeight="1"/>
    <row r="780594" ht="14.25" customHeight="1"/>
    <row r="780596" ht="14.25" customHeight="1"/>
    <row r="780598" ht="14.25" customHeight="1"/>
    <row r="780600" ht="14.25" customHeight="1"/>
    <row r="780602" ht="14.25" customHeight="1"/>
    <row r="780604" ht="14.25" customHeight="1"/>
    <row r="780606" ht="14.25" customHeight="1"/>
    <row r="780608" ht="14.25" customHeight="1"/>
    <row r="780610" ht="14.25" customHeight="1"/>
    <row r="780612" ht="14.25" customHeight="1"/>
    <row r="780614" ht="14.25" customHeight="1"/>
    <row r="780616" ht="14.25" customHeight="1"/>
    <row r="780618" ht="14.25" customHeight="1"/>
    <row r="780620" ht="14.25" customHeight="1"/>
    <row r="780622" ht="14.25" customHeight="1"/>
    <row r="780624" ht="14.25" customHeight="1"/>
    <row r="780626" ht="14.25" customHeight="1"/>
    <row r="780628" ht="14.25" customHeight="1"/>
    <row r="780630" ht="14.25" customHeight="1"/>
    <row r="780632" ht="14.25" customHeight="1"/>
    <row r="780634" ht="14.25" customHeight="1"/>
    <row r="780636" ht="14.25" customHeight="1"/>
    <row r="780638" ht="14.25" customHeight="1"/>
    <row r="780640" ht="14.25" customHeight="1"/>
    <row r="780642" ht="14.25" customHeight="1"/>
    <row r="780644" ht="14.25" customHeight="1"/>
    <row r="780646" ht="14.25" customHeight="1"/>
    <row r="780648" ht="14.25" customHeight="1"/>
    <row r="780650" ht="14.25" customHeight="1"/>
    <row r="780652" ht="14.25" customHeight="1"/>
    <row r="780654" ht="14.25" customHeight="1"/>
    <row r="780656" ht="14.25" customHeight="1"/>
    <row r="780658" ht="14.25" customHeight="1"/>
    <row r="780660" ht="14.25" customHeight="1"/>
    <row r="780662" ht="14.25" customHeight="1"/>
    <row r="780664" ht="14.25" customHeight="1"/>
    <row r="780666" ht="14.25" customHeight="1"/>
    <row r="780668" ht="14.25" customHeight="1"/>
    <row r="780670" ht="14.25" customHeight="1"/>
    <row r="780672" ht="14.25" customHeight="1"/>
    <row r="780674" ht="14.25" customHeight="1"/>
    <row r="780676" ht="14.25" customHeight="1"/>
    <row r="780678" ht="14.25" customHeight="1"/>
    <row r="780680" ht="14.25" customHeight="1"/>
    <row r="780682" ht="14.25" customHeight="1"/>
    <row r="780684" ht="14.25" customHeight="1"/>
    <row r="780686" ht="14.25" customHeight="1"/>
    <row r="780688" ht="14.25" customHeight="1"/>
    <row r="780690" ht="14.25" customHeight="1"/>
    <row r="780692" ht="14.25" customHeight="1"/>
    <row r="780694" ht="14.25" customHeight="1"/>
    <row r="780696" ht="14.25" customHeight="1"/>
    <row r="780698" ht="14.25" customHeight="1"/>
    <row r="780700" ht="14.25" customHeight="1"/>
    <row r="780702" ht="14.25" customHeight="1"/>
    <row r="780704" ht="14.25" customHeight="1"/>
    <row r="780706" ht="14.25" customHeight="1"/>
    <row r="780708" ht="14.25" customHeight="1"/>
    <row r="780710" ht="14.25" customHeight="1"/>
    <row r="780712" ht="14.25" customHeight="1"/>
    <row r="780714" ht="14.25" customHeight="1"/>
    <row r="780716" ht="14.25" customHeight="1"/>
    <row r="780718" ht="14.25" customHeight="1"/>
    <row r="780720" ht="14.25" customHeight="1"/>
    <row r="780722" ht="14.25" customHeight="1"/>
    <row r="780724" ht="14.25" customHeight="1"/>
    <row r="780726" ht="14.25" customHeight="1"/>
    <row r="780728" ht="14.25" customHeight="1"/>
    <row r="780730" ht="14.25" customHeight="1"/>
    <row r="780732" ht="14.25" customHeight="1"/>
    <row r="780734" ht="14.25" customHeight="1"/>
    <row r="780736" ht="14.25" customHeight="1"/>
    <row r="780738" ht="14.25" customHeight="1"/>
    <row r="780740" ht="14.25" customHeight="1"/>
    <row r="780742" ht="14.25" customHeight="1"/>
    <row r="780744" ht="14.25" customHeight="1"/>
    <row r="780746" ht="14.25" customHeight="1"/>
    <row r="780748" ht="14.25" customHeight="1"/>
    <row r="780750" ht="14.25" customHeight="1"/>
    <row r="780752" ht="14.25" customHeight="1"/>
    <row r="780754" ht="14.25" customHeight="1"/>
    <row r="780756" ht="14.25" customHeight="1"/>
    <row r="780758" ht="14.25" customHeight="1"/>
    <row r="780760" ht="14.25" customHeight="1"/>
    <row r="780762" ht="14.25" customHeight="1"/>
    <row r="780764" ht="14.25" customHeight="1"/>
    <row r="780766" ht="14.25" customHeight="1"/>
    <row r="780768" ht="14.25" customHeight="1"/>
    <row r="780770" ht="14.25" customHeight="1"/>
    <row r="780772" ht="14.25" customHeight="1"/>
    <row r="780774" ht="14.25" customHeight="1"/>
    <row r="780776" ht="14.25" customHeight="1"/>
    <row r="780778" ht="14.25" customHeight="1"/>
    <row r="780780" ht="14.25" customHeight="1"/>
    <row r="780782" ht="14.25" customHeight="1"/>
    <row r="780784" ht="14.25" customHeight="1"/>
    <row r="780786" ht="14.25" customHeight="1"/>
    <row r="780788" ht="14.25" customHeight="1"/>
    <row r="780790" ht="14.25" customHeight="1"/>
    <row r="780792" ht="14.25" customHeight="1"/>
    <row r="780794" ht="14.25" customHeight="1"/>
    <row r="780796" ht="14.25" customHeight="1"/>
    <row r="780798" ht="14.25" customHeight="1"/>
    <row r="780800" ht="14.25" customHeight="1"/>
    <row r="780802" ht="14.25" customHeight="1"/>
    <row r="780804" ht="14.25" customHeight="1"/>
    <row r="780806" ht="14.25" customHeight="1"/>
    <row r="780808" ht="14.25" customHeight="1"/>
    <row r="780810" ht="14.25" customHeight="1"/>
    <row r="780812" ht="14.25" customHeight="1"/>
    <row r="780814" ht="14.25" customHeight="1"/>
    <row r="780816" ht="14.25" customHeight="1"/>
    <row r="780818" ht="14.25" customHeight="1"/>
    <row r="780820" ht="14.25" customHeight="1"/>
    <row r="780822" ht="14.25" customHeight="1"/>
    <row r="780824" ht="14.25" customHeight="1"/>
    <row r="780826" ht="14.25" customHeight="1"/>
    <row r="780828" ht="14.25" customHeight="1"/>
    <row r="780830" ht="14.25" customHeight="1"/>
    <row r="780832" ht="14.25" customHeight="1"/>
    <row r="780834" ht="14.25" customHeight="1"/>
    <row r="780836" ht="14.25" customHeight="1"/>
    <row r="780838" ht="14.25" customHeight="1"/>
    <row r="780840" ht="14.25" customHeight="1"/>
    <row r="780842" ht="14.25" customHeight="1"/>
    <row r="780844" ht="14.25" customHeight="1"/>
    <row r="780846" ht="14.25" customHeight="1"/>
    <row r="780848" ht="14.25" customHeight="1"/>
    <row r="780850" ht="14.25" customHeight="1"/>
    <row r="780852" ht="14.25" customHeight="1"/>
    <row r="780854" ht="14.25" customHeight="1"/>
    <row r="780856" ht="14.25" customHeight="1"/>
    <row r="780858" ht="14.25" customHeight="1"/>
    <row r="780860" ht="14.25" customHeight="1"/>
    <row r="780862" ht="14.25" customHeight="1"/>
    <row r="780864" ht="14.25" customHeight="1"/>
    <row r="780866" ht="14.25" customHeight="1"/>
    <row r="780868" ht="14.25" customHeight="1"/>
    <row r="780870" ht="14.25" customHeight="1"/>
    <row r="780872" ht="14.25" customHeight="1"/>
    <row r="780874" ht="14.25" customHeight="1"/>
    <row r="780876" ht="14.25" customHeight="1"/>
    <row r="780878" ht="14.25" customHeight="1"/>
    <row r="780880" ht="14.25" customHeight="1"/>
    <row r="780882" ht="14.25" customHeight="1"/>
    <row r="780884" ht="14.25" customHeight="1"/>
    <row r="780886" ht="14.25" customHeight="1"/>
    <row r="780888" ht="14.25" customHeight="1"/>
    <row r="780890" ht="14.25" customHeight="1"/>
    <row r="780892" ht="14.25" customHeight="1"/>
    <row r="780894" ht="14.25" customHeight="1"/>
    <row r="780896" ht="14.25" customHeight="1"/>
    <row r="780898" ht="14.25" customHeight="1"/>
    <row r="780900" ht="14.25" customHeight="1"/>
    <row r="780902" ht="14.25" customHeight="1"/>
    <row r="780904" ht="14.25" customHeight="1"/>
    <row r="780906" ht="14.25" customHeight="1"/>
    <row r="780908" ht="14.25" customHeight="1"/>
    <row r="780910" ht="14.25" customHeight="1"/>
    <row r="780912" ht="14.25" customHeight="1"/>
    <row r="780914" ht="14.25" customHeight="1"/>
    <row r="780916" ht="14.25" customHeight="1"/>
    <row r="780918" ht="14.25" customHeight="1"/>
    <row r="780920" ht="14.25" customHeight="1"/>
    <row r="780922" ht="14.25" customHeight="1"/>
    <row r="780924" ht="14.25" customHeight="1"/>
    <row r="780926" ht="14.25" customHeight="1"/>
    <row r="780928" ht="14.25" customHeight="1"/>
    <row r="780930" ht="14.25" customHeight="1"/>
    <row r="780932" ht="14.25" customHeight="1"/>
    <row r="780934" ht="14.25" customHeight="1"/>
    <row r="780936" ht="14.25" customHeight="1"/>
    <row r="780938" ht="14.25" customHeight="1"/>
    <row r="780940" ht="14.25" customHeight="1"/>
    <row r="780942" ht="14.25" customHeight="1"/>
    <row r="780944" ht="14.25" customHeight="1"/>
    <row r="780946" ht="14.25" customHeight="1"/>
    <row r="780948" ht="14.25" customHeight="1"/>
    <row r="780950" ht="14.25" customHeight="1"/>
    <row r="780952" ht="14.25" customHeight="1"/>
    <row r="780954" ht="14.25" customHeight="1"/>
    <row r="780956" ht="14.25" customHeight="1"/>
    <row r="780958" ht="14.25" customHeight="1"/>
    <row r="780960" ht="14.25" customHeight="1"/>
    <row r="780962" ht="14.25" customHeight="1"/>
    <row r="780964" ht="14.25" customHeight="1"/>
    <row r="780966" ht="14.25" customHeight="1"/>
    <row r="780968" ht="14.25" customHeight="1"/>
    <row r="780970" ht="14.25" customHeight="1"/>
    <row r="780972" ht="14.25" customHeight="1"/>
    <row r="780974" ht="14.25" customHeight="1"/>
    <row r="780976" ht="14.25" customHeight="1"/>
    <row r="780978" ht="14.25" customHeight="1"/>
    <row r="780980" ht="14.25" customHeight="1"/>
    <row r="780982" ht="14.25" customHeight="1"/>
    <row r="780984" ht="14.25" customHeight="1"/>
    <row r="780986" ht="14.25" customHeight="1"/>
    <row r="780988" ht="14.25" customHeight="1"/>
    <row r="780990" ht="14.25" customHeight="1"/>
    <row r="780992" ht="14.25" customHeight="1"/>
    <row r="780994" ht="14.25" customHeight="1"/>
    <row r="780996" ht="14.25" customHeight="1"/>
    <row r="780998" ht="14.25" customHeight="1"/>
    <row r="781000" ht="14.25" customHeight="1"/>
    <row r="781002" ht="14.25" customHeight="1"/>
    <row r="781004" ht="14.25" customHeight="1"/>
    <row r="781006" ht="14.25" customHeight="1"/>
    <row r="781008" ht="14.25" customHeight="1"/>
    <row r="781010" ht="14.25" customHeight="1"/>
    <row r="781012" ht="14.25" customHeight="1"/>
    <row r="781014" ht="14.25" customHeight="1"/>
    <row r="781016" ht="14.25" customHeight="1"/>
    <row r="781018" ht="14.25" customHeight="1"/>
    <row r="781020" ht="14.25" customHeight="1"/>
    <row r="781022" ht="14.25" customHeight="1"/>
    <row r="781024" ht="14.25" customHeight="1"/>
    <row r="781026" ht="14.25" customHeight="1"/>
    <row r="781028" ht="14.25" customHeight="1"/>
    <row r="781030" ht="14.25" customHeight="1"/>
    <row r="781032" ht="14.25" customHeight="1"/>
    <row r="781034" ht="14.25" customHeight="1"/>
    <row r="781036" ht="14.25" customHeight="1"/>
    <row r="781038" ht="14.25" customHeight="1"/>
    <row r="781040" ht="14.25" customHeight="1"/>
    <row r="781042" ht="14.25" customHeight="1"/>
    <row r="781044" ht="14.25" customHeight="1"/>
    <row r="781046" ht="14.25" customHeight="1"/>
    <row r="781048" ht="14.25" customHeight="1"/>
    <row r="781050" ht="14.25" customHeight="1"/>
    <row r="781052" ht="14.25" customHeight="1"/>
    <row r="781054" ht="14.25" customHeight="1"/>
    <row r="781056" ht="14.25" customHeight="1"/>
    <row r="781058" ht="14.25" customHeight="1"/>
    <row r="781060" ht="14.25" customHeight="1"/>
    <row r="781062" ht="14.25" customHeight="1"/>
    <row r="781064" ht="14.25" customHeight="1"/>
    <row r="781066" ht="14.25" customHeight="1"/>
    <row r="781068" ht="14.25" customHeight="1"/>
    <row r="781070" ht="14.25" customHeight="1"/>
    <row r="781072" ht="14.25" customHeight="1"/>
    <row r="781074" ht="14.25" customHeight="1"/>
    <row r="781076" ht="14.25" customHeight="1"/>
    <row r="781078" ht="14.25" customHeight="1"/>
    <row r="781080" ht="14.25" customHeight="1"/>
    <row r="781082" ht="14.25" customHeight="1"/>
    <row r="781084" ht="14.25" customHeight="1"/>
    <row r="781086" ht="14.25" customHeight="1"/>
    <row r="781088" ht="14.25" customHeight="1"/>
    <row r="781090" ht="14.25" customHeight="1"/>
    <row r="781092" ht="14.25" customHeight="1"/>
    <row r="781094" ht="14.25" customHeight="1"/>
    <row r="781096" ht="14.25" customHeight="1"/>
    <row r="781098" ht="14.25" customHeight="1"/>
    <row r="781100" ht="14.25" customHeight="1"/>
    <row r="781102" ht="14.25" customHeight="1"/>
    <row r="781104" ht="14.25" customHeight="1"/>
    <row r="781106" ht="14.25" customHeight="1"/>
    <row r="781108" ht="14.25" customHeight="1"/>
    <row r="781110" ht="14.25" customHeight="1"/>
    <row r="781112" ht="14.25" customHeight="1"/>
    <row r="781114" ht="14.25" customHeight="1"/>
    <row r="781116" ht="14.25" customHeight="1"/>
    <row r="781118" ht="14.25" customHeight="1"/>
    <row r="781120" ht="14.25" customHeight="1"/>
    <row r="781122" ht="14.25" customHeight="1"/>
    <row r="781124" ht="14.25" customHeight="1"/>
    <row r="781126" ht="14.25" customHeight="1"/>
    <row r="781128" ht="14.25" customHeight="1"/>
    <row r="781130" ht="14.25" customHeight="1"/>
    <row r="781132" ht="14.25" customHeight="1"/>
    <row r="781134" ht="14.25" customHeight="1"/>
    <row r="781136" ht="14.25" customHeight="1"/>
    <row r="781138" ht="14.25" customHeight="1"/>
    <row r="781140" ht="14.25" customHeight="1"/>
    <row r="781142" ht="14.25" customHeight="1"/>
    <row r="781144" ht="14.25" customHeight="1"/>
    <row r="781146" ht="14.25" customHeight="1"/>
    <row r="781148" ht="14.25" customHeight="1"/>
    <row r="781150" ht="14.25" customHeight="1"/>
    <row r="781152" ht="14.25" customHeight="1"/>
    <row r="781154" ht="14.25" customHeight="1"/>
    <row r="781156" ht="14.25" customHeight="1"/>
    <row r="781158" ht="14.25" customHeight="1"/>
    <row r="781160" ht="14.25" customHeight="1"/>
    <row r="781162" ht="14.25" customHeight="1"/>
    <row r="781164" ht="14.25" customHeight="1"/>
    <row r="781166" ht="14.25" customHeight="1"/>
    <row r="781168" ht="14.25" customHeight="1"/>
    <row r="781170" ht="14.25" customHeight="1"/>
    <row r="781172" ht="14.25" customHeight="1"/>
    <row r="781174" ht="14.25" customHeight="1"/>
    <row r="781176" ht="14.25" customHeight="1"/>
    <row r="781178" ht="14.25" customHeight="1"/>
    <row r="781180" ht="14.25" customHeight="1"/>
    <row r="781182" ht="14.25" customHeight="1"/>
    <row r="781184" ht="14.25" customHeight="1"/>
    <row r="781186" ht="14.25" customHeight="1"/>
    <row r="781188" ht="14.25" customHeight="1"/>
    <row r="781190" ht="14.25" customHeight="1"/>
    <row r="781192" ht="14.25" customHeight="1"/>
    <row r="781194" ht="14.25" customHeight="1"/>
    <row r="781196" ht="14.25" customHeight="1"/>
    <row r="781198" ht="14.25" customHeight="1"/>
    <row r="781200" ht="14.25" customHeight="1"/>
    <row r="781202" ht="14.25" customHeight="1"/>
    <row r="781204" ht="14.25" customHeight="1"/>
    <row r="781206" ht="14.25" customHeight="1"/>
    <row r="781208" ht="14.25" customHeight="1"/>
    <row r="781210" ht="14.25" customHeight="1"/>
    <row r="781212" ht="14.25" customHeight="1"/>
    <row r="781214" ht="14.25" customHeight="1"/>
    <row r="781216" ht="14.25" customHeight="1"/>
    <row r="781218" ht="14.25" customHeight="1"/>
    <row r="781220" ht="14.25" customHeight="1"/>
    <row r="781222" ht="14.25" customHeight="1"/>
    <row r="781224" ht="14.25" customHeight="1"/>
    <row r="781226" ht="14.25" customHeight="1"/>
    <row r="781228" ht="14.25" customHeight="1"/>
    <row r="781230" ht="14.25" customHeight="1"/>
    <row r="781232" ht="14.25" customHeight="1"/>
    <row r="781234" ht="14.25" customHeight="1"/>
    <row r="781236" ht="14.25" customHeight="1"/>
    <row r="781238" ht="14.25" customHeight="1"/>
    <row r="781240" ht="14.25" customHeight="1"/>
    <row r="781242" ht="14.25" customHeight="1"/>
    <row r="781244" ht="14.25" customHeight="1"/>
    <row r="781246" ht="14.25" customHeight="1"/>
    <row r="781248" ht="14.25" customHeight="1"/>
    <row r="781250" ht="14.25" customHeight="1"/>
    <row r="781252" ht="14.25" customHeight="1"/>
    <row r="781254" ht="14.25" customHeight="1"/>
    <row r="781256" ht="14.25" customHeight="1"/>
    <row r="781258" ht="14.25" customHeight="1"/>
    <row r="781260" ht="14.25" customHeight="1"/>
    <row r="781262" ht="14.25" customHeight="1"/>
    <row r="781264" ht="14.25" customHeight="1"/>
    <row r="781266" ht="14.25" customHeight="1"/>
    <row r="781268" ht="14.25" customHeight="1"/>
    <row r="781270" ht="14.25" customHeight="1"/>
    <row r="781272" ht="14.25" customHeight="1"/>
    <row r="781274" ht="14.25" customHeight="1"/>
    <row r="781276" ht="14.25" customHeight="1"/>
    <row r="781278" ht="14.25" customHeight="1"/>
    <row r="781280" ht="14.25" customHeight="1"/>
    <row r="781282" ht="14.25" customHeight="1"/>
    <row r="781284" ht="14.25" customHeight="1"/>
    <row r="781286" ht="14.25" customHeight="1"/>
    <row r="781288" ht="14.25" customHeight="1"/>
    <row r="781290" ht="14.25" customHeight="1"/>
    <row r="781292" ht="14.25" customHeight="1"/>
    <row r="781294" ht="14.25" customHeight="1"/>
    <row r="781296" ht="14.25" customHeight="1"/>
    <row r="781298" ht="14.25" customHeight="1"/>
    <row r="781300" ht="14.25" customHeight="1"/>
    <row r="781302" ht="14.25" customHeight="1"/>
    <row r="781304" ht="14.25" customHeight="1"/>
    <row r="781306" ht="14.25" customHeight="1"/>
    <row r="781308" ht="14.25" customHeight="1"/>
    <row r="781310" ht="14.25" customHeight="1"/>
    <row r="781312" ht="14.25" customHeight="1"/>
    <row r="781314" ht="14.25" customHeight="1"/>
    <row r="781316" ht="14.25" customHeight="1"/>
    <row r="781318" ht="14.25" customHeight="1"/>
    <row r="781320" ht="14.25" customHeight="1"/>
    <row r="781322" ht="14.25" customHeight="1"/>
    <row r="781324" ht="14.25" customHeight="1"/>
    <row r="781326" ht="14.25" customHeight="1"/>
    <row r="781328" ht="14.25" customHeight="1"/>
    <row r="781330" ht="14.25" customHeight="1"/>
    <row r="781332" ht="14.25" customHeight="1"/>
    <row r="781334" ht="14.25" customHeight="1"/>
    <row r="781336" ht="14.25" customHeight="1"/>
    <row r="781338" ht="14.25" customHeight="1"/>
    <row r="781340" ht="14.25" customHeight="1"/>
    <row r="781342" ht="14.25" customHeight="1"/>
    <row r="781344" ht="14.25" customHeight="1"/>
    <row r="781346" ht="14.25" customHeight="1"/>
    <row r="781348" ht="14.25" customHeight="1"/>
    <row r="781350" ht="14.25" customHeight="1"/>
    <row r="781352" ht="14.25" customHeight="1"/>
    <row r="781354" ht="14.25" customHeight="1"/>
    <row r="781356" ht="14.25" customHeight="1"/>
    <row r="781358" ht="14.25" customHeight="1"/>
    <row r="781360" ht="14.25" customHeight="1"/>
    <row r="781362" ht="14.25" customHeight="1"/>
    <row r="781364" ht="14.25" customHeight="1"/>
    <row r="781366" ht="14.25" customHeight="1"/>
    <row r="781368" ht="14.25" customHeight="1"/>
    <row r="781370" ht="14.25" customHeight="1"/>
    <row r="781372" ht="14.25" customHeight="1"/>
    <row r="781374" ht="14.25" customHeight="1"/>
    <row r="781376" ht="14.25" customHeight="1"/>
    <row r="781378" ht="14.25" customHeight="1"/>
    <row r="781380" ht="14.25" customHeight="1"/>
    <row r="781382" ht="14.25" customHeight="1"/>
    <row r="781384" ht="14.25" customHeight="1"/>
    <row r="781386" ht="14.25" customHeight="1"/>
    <row r="781388" ht="14.25" customHeight="1"/>
    <row r="781390" ht="14.25" customHeight="1"/>
    <row r="781392" ht="14.25" customHeight="1"/>
    <row r="781394" ht="14.25" customHeight="1"/>
    <row r="781396" ht="14.25" customHeight="1"/>
    <row r="781398" ht="14.25" customHeight="1"/>
    <row r="781400" ht="14.25" customHeight="1"/>
    <row r="781402" ht="14.25" customHeight="1"/>
    <row r="781404" ht="14.25" customHeight="1"/>
    <row r="781406" ht="14.25" customHeight="1"/>
    <row r="781408" ht="14.25" customHeight="1"/>
    <row r="781410" ht="14.25" customHeight="1"/>
    <row r="781412" ht="14.25" customHeight="1"/>
    <row r="781414" ht="14.25" customHeight="1"/>
    <row r="781416" ht="14.25" customHeight="1"/>
    <row r="781418" ht="14.25" customHeight="1"/>
    <row r="781420" ht="14.25" customHeight="1"/>
    <row r="781422" ht="14.25" customHeight="1"/>
    <row r="781424" ht="14.25" customHeight="1"/>
    <row r="781426" ht="14.25" customHeight="1"/>
    <row r="781428" ht="14.25" customHeight="1"/>
    <row r="781430" ht="14.25" customHeight="1"/>
    <row r="781432" ht="14.25" customHeight="1"/>
    <row r="781434" ht="14.25" customHeight="1"/>
    <row r="781436" ht="14.25" customHeight="1"/>
    <row r="781438" ht="14.25" customHeight="1"/>
    <row r="781440" ht="14.25" customHeight="1"/>
    <row r="781442" ht="14.25" customHeight="1"/>
    <row r="781444" ht="14.25" customHeight="1"/>
    <row r="781446" ht="14.25" customHeight="1"/>
    <row r="781448" ht="14.25" customHeight="1"/>
    <row r="781450" ht="14.25" customHeight="1"/>
    <row r="781452" ht="14.25" customHeight="1"/>
    <row r="781454" ht="14.25" customHeight="1"/>
    <row r="781456" ht="14.25" customHeight="1"/>
    <row r="781458" ht="14.25" customHeight="1"/>
    <row r="781460" ht="14.25" customHeight="1"/>
    <row r="781462" ht="14.25" customHeight="1"/>
    <row r="781464" ht="14.25" customHeight="1"/>
    <row r="781466" ht="14.25" customHeight="1"/>
    <row r="781468" ht="14.25" customHeight="1"/>
    <row r="781470" ht="14.25" customHeight="1"/>
    <row r="781472" ht="14.25" customHeight="1"/>
    <row r="781474" ht="14.25" customHeight="1"/>
    <row r="781476" ht="14.25" customHeight="1"/>
    <row r="781478" ht="14.25" customHeight="1"/>
    <row r="781480" ht="14.25" customHeight="1"/>
    <row r="781482" ht="14.25" customHeight="1"/>
    <row r="781484" ht="14.25" customHeight="1"/>
    <row r="781486" ht="14.25" customHeight="1"/>
    <row r="781488" ht="14.25" customHeight="1"/>
    <row r="781490" ht="14.25" customHeight="1"/>
    <row r="781492" ht="14.25" customHeight="1"/>
    <row r="781494" ht="14.25" customHeight="1"/>
    <row r="781496" ht="14.25" customHeight="1"/>
    <row r="781498" ht="14.25" customHeight="1"/>
    <row r="781500" ht="14.25" customHeight="1"/>
    <row r="781502" ht="14.25" customHeight="1"/>
    <row r="781504" ht="14.25" customHeight="1"/>
    <row r="781506" ht="14.25" customHeight="1"/>
    <row r="781508" ht="14.25" customHeight="1"/>
    <row r="781510" ht="14.25" customHeight="1"/>
    <row r="781512" ht="14.25" customHeight="1"/>
    <row r="781514" ht="14.25" customHeight="1"/>
    <row r="781516" ht="14.25" customHeight="1"/>
    <row r="781518" ht="14.25" customHeight="1"/>
    <row r="781520" ht="14.25" customHeight="1"/>
    <row r="781522" ht="14.25" customHeight="1"/>
    <row r="781524" ht="14.25" customHeight="1"/>
    <row r="781526" ht="14.25" customHeight="1"/>
    <row r="781528" ht="14.25" customHeight="1"/>
    <row r="781530" ht="14.25" customHeight="1"/>
    <row r="781532" ht="14.25" customHeight="1"/>
    <row r="781534" ht="14.25" customHeight="1"/>
    <row r="781536" ht="14.25" customHeight="1"/>
    <row r="781538" ht="14.25" customHeight="1"/>
    <row r="781540" ht="14.25" customHeight="1"/>
    <row r="781542" ht="14.25" customHeight="1"/>
    <row r="781544" ht="14.25" customHeight="1"/>
    <row r="781546" ht="14.25" customHeight="1"/>
    <row r="781548" ht="14.25" customHeight="1"/>
    <row r="781550" ht="14.25" customHeight="1"/>
    <row r="781552" ht="14.25" customHeight="1"/>
    <row r="781554" ht="14.25" customHeight="1"/>
    <row r="781556" ht="14.25" customHeight="1"/>
    <row r="781558" ht="14.25" customHeight="1"/>
    <row r="781560" ht="14.25" customHeight="1"/>
    <row r="781562" ht="14.25" customHeight="1"/>
    <row r="781564" ht="14.25" customHeight="1"/>
    <row r="781566" ht="14.25" customHeight="1"/>
    <row r="781568" ht="14.25" customHeight="1"/>
    <row r="781570" ht="14.25" customHeight="1"/>
    <row r="781572" ht="14.25" customHeight="1"/>
    <row r="781574" ht="14.25" customHeight="1"/>
    <row r="781576" ht="14.25" customHeight="1"/>
    <row r="781578" ht="14.25" customHeight="1"/>
    <row r="781580" ht="14.25" customHeight="1"/>
    <row r="781582" ht="14.25" customHeight="1"/>
    <row r="781584" ht="14.25" customHeight="1"/>
    <row r="781586" ht="14.25" customHeight="1"/>
    <row r="781588" ht="14.25" customHeight="1"/>
    <row r="781590" ht="14.25" customHeight="1"/>
    <row r="781592" ht="14.25" customHeight="1"/>
    <row r="781594" ht="14.25" customHeight="1"/>
    <row r="781596" ht="14.25" customHeight="1"/>
    <row r="781598" ht="14.25" customHeight="1"/>
    <row r="781600" ht="14.25" customHeight="1"/>
    <row r="781602" ht="14.25" customHeight="1"/>
    <row r="781604" ht="14.25" customHeight="1"/>
    <row r="781606" ht="14.25" customHeight="1"/>
    <row r="781608" ht="14.25" customHeight="1"/>
    <row r="781610" ht="14.25" customHeight="1"/>
    <row r="781612" ht="14.25" customHeight="1"/>
    <row r="781614" ht="14.25" customHeight="1"/>
    <row r="781616" ht="14.25" customHeight="1"/>
    <row r="781618" ht="14.25" customHeight="1"/>
    <row r="781620" ht="14.25" customHeight="1"/>
    <row r="781622" ht="14.25" customHeight="1"/>
    <row r="781624" ht="14.25" customHeight="1"/>
    <row r="781626" ht="14.25" customHeight="1"/>
    <row r="781628" ht="14.25" customHeight="1"/>
    <row r="781630" ht="14.25" customHeight="1"/>
    <row r="781632" ht="14.25" customHeight="1"/>
    <row r="781634" ht="14.25" customHeight="1"/>
    <row r="781636" ht="14.25" customHeight="1"/>
    <row r="781638" ht="14.25" customHeight="1"/>
    <row r="781640" ht="14.25" customHeight="1"/>
    <row r="781642" ht="14.25" customHeight="1"/>
    <row r="781644" ht="14.25" customHeight="1"/>
    <row r="781646" ht="14.25" customHeight="1"/>
    <row r="781648" ht="14.25" customHeight="1"/>
    <row r="781650" ht="14.25" customHeight="1"/>
    <row r="781652" ht="14.25" customHeight="1"/>
    <row r="781654" ht="14.25" customHeight="1"/>
    <row r="781656" ht="14.25" customHeight="1"/>
    <row r="781658" ht="14.25" customHeight="1"/>
    <row r="781660" ht="14.25" customHeight="1"/>
    <row r="781662" ht="14.25" customHeight="1"/>
    <row r="781664" ht="14.25" customHeight="1"/>
    <row r="781666" ht="14.25" customHeight="1"/>
    <row r="781668" ht="14.25" customHeight="1"/>
    <row r="781670" ht="14.25" customHeight="1"/>
    <row r="781672" ht="14.25" customHeight="1"/>
    <row r="781674" ht="14.25" customHeight="1"/>
    <row r="781676" ht="14.25" customHeight="1"/>
    <row r="781678" ht="14.25" customHeight="1"/>
    <row r="781680" ht="14.25" customHeight="1"/>
    <row r="781682" ht="14.25" customHeight="1"/>
    <row r="781684" ht="14.25" customHeight="1"/>
    <row r="781686" ht="14.25" customHeight="1"/>
    <row r="781688" ht="14.25" customHeight="1"/>
    <row r="781690" ht="14.25" customHeight="1"/>
    <row r="781692" ht="14.25" customHeight="1"/>
    <row r="781694" ht="14.25" customHeight="1"/>
    <row r="781696" ht="14.25" customHeight="1"/>
    <row r="781698" ht="14.25" customHeight="1"/>
    <row r="781700" ht="14.25" customHeight="1"/>
    <row r="781702" ht="14.25" customHeight="1"/>
    <row r="781704" ht="14.25" customHeight="1"/>
    <row r="781706" ht="14.25" customHeight="1"/>
    <row r="781708" ht="14.25" customHeight="1"/>
    <row r="781710" ht="14.25" customHeight="1"/>
    <row r="781712" ht="14.25" customHeight="1"/>
    <row r="781714" ht="14.25" customHeight="1"/>
    <row r="781716" ht="14.25" customHeight="1"/>
    <row r="781718" ht="14.25" customHeight="1"/>
    <row r="781720" ht="14.25" customHeight="1"/>
    <row r="781722" ht="14.25" customHeight="1"/>
    <row r="781724" ht="14.25" customHeight="1"/>
    <row r="781726" ht="14.25" customHeight="1"/>
    <row r="781728" ht="14.25" customHeight="1"/>
    <row r="781730" ht="14.25" customHeight="1"/>
    <row r="781732" ht="14.25" customHeight="1"/>
    <row r="781734" ht="14.25" customHeight="1"/>
    <row r="781736" ht="14.25" customHeight="1"/>
    <row r="781738" ht="14.25" customHeight="1"/>
    <row r="781740" ht="14.25" customHeight="1"/>
    <row r="781742" ht="14.25" customHeight="1"/>
    <row r="781744" ht="14.25" customHeight="1"/>
    <row r="781746" ht="14.25" customHeight="1"/>
    <row r="781748" ht="14.25" customHeight="1"/>
    <row r="781750" ht="14.25" customHeight="1"/>
    <row r="781752" ht="14.25" customHeight="1"/>
    <row r="781754" ht="14.25" customHeight="1"/>
    <row r="781756" ht="14.25" customHeight="1"/>
    <row r="781758" ht="14.25" customHeight="1"/>
    <row r="781760" ht="14.25" customHeight="1"/>
    <row r="781762" ht="14.25" customHeight="1"/>
    <row r="781764" ht="14.25" customHeight="1"/>
    <row r="781766" ht="14.25" customHeight="1"/>
    <row r="781768" ht="14.25" customHeight="1"/>
    <row r="781770" ht="14.25" customHeight="1"/>
    <row r="781772" ht="14.25" customHeight="1"/>
    <row r="781774" ht="14.25" customHeight="1"/>
    <row r="781776" ht="14.25" customHeight="1"/>
    <row r="781778" ht="14.25" customHeight="1"/>
    <row r="781780" ht="14.25" customHeight="1"/>
    <row r="781782" ht="14.25" customHeight="1"/>
    <row r="781784" ht="14.25" customHeight="1"/>
    <row r="781786" ht="14.25" customHeight="1"/>
    <row r="781788" ht="14.25" customHeight="1"/>
    <row r="781790" ht="14.25" customHeight="1"/>
    <row r="781792" ht="14.25" customHeight="1"/>
    <row r="781794" ht="14.25" customHeight="1"/>
    <row r="781796" ht="14.25" customHeight="1"/>
    <row r="781798" ht="14.25" customHeight="1"/>
    <row r="781800" ht="14.25" customHeight="1"/>
    <row r="781802" ht="14.25" customHeight="1"/>
    <row r="781804" ht="14.25" customHeight="1"/>
    <row r="781806" ht="14.25" customHeight="1"/>
    <row r="781808" ht="14.25" customHeight="1"/>
    <row r="781810" ht="14.25" customHeight="1"/>
    <row r="781812" ht="14.25" customHeight="1"/>
    <row r="781814" ht="14.25" customHeight="1"/>
    <row r="781816" ht="14.25" customHeight="1"/>
    <row r="781818" ht="14.25" customHeight="1"/>
    <row r="781820" ht="14.25" customHeight="1"/>
    <row r="781822" ht="14.25" customHeight="1"/>
    <row r="781824" ht="14.25" customHeight="1"/>
    <row r="781826" ht="14.25" customHeight="1"/>
    <row r="781828" ht="14.25" customHeight="1"/>
    <row r="781830" ht="14.25" customHeight="1"/>
    <row r="781832" ht="14.25" customHeight="1"/>
    <row r="781834" ht="14.25" customHeight="1"/>
    <row r="781836" ht="14.25" customHeight="1"/>
    <row r="781838" ht="14.25" customHeight="1"/>
    <row r="781840" ht="14.25" customHeight="1"/>
    <row r="781842" ht="14.25" customHeight="1"/>
    <row r="781844" ht="14.25" customHeight="1"/>
    <row r="781846" ht="14.25" customHeight="1"/>
    <row r="781848" ht="14.25" customHeight="1"/>
    <row r="781850" ht="14.25" customHeight="1"/>
    <row r="781852" ht="14.25" customHeight="1"/>
    <row r="781854" ht="14.25" customHeight="1"/>
    <row r="781856" ht="14.25" customHeight="1"/>
    <row r="781858" ht="14.25" customHeight="1"/>
    <row r="781860" ht="14.25" customHeight="1"/>
    <row r="781862" ht="14.25" customHeight="1"/>
    <row r="781864" ht="14.25" customHeight="1"/>
    <row r="781866" ht="14.25" customHeight="1"/>
    <row r="781868" ht="14.25" customHeight="1"/>
    <row r="781870" ht="14.25" customHeight="1"/>
    <row r="781872" ht="14.25" customHeight="1"/>
    <row r="781874" ht="14.25" customHeight="1"/>
    <row r="781876" ht="14.25" customHeight="1"/>
    <row r="781878" ht="14.25" customHeight="1"/>
    <row r="781880" ht="14.25" customHeight="1"/>
    <row r="781882" ht="14.25" customHeight="1"/>
    <row r="781884" ht="14.25" customHeight="1"/>
    <row r="781886" ht="14.25" customHeight="1"/>
    <row r="781888" ht="14.25" customHeight="1"/>
    <row r="781890" ht="14.25" customHeight="1"/>
    <row r="781892" ht="14.25" customHeight="1"/>
    <row r="781894" ht="14.25" customHeight="1"/>
    <row r="781896" ht="14.25" customHeight="1"/>
    <row r="781898" ht="14.25" customHeight="1"/>
    <row r="781900" ht="14.25" customHeight="1"/>
    <row r="781902" ht="14.25" customHeight="1"/>
    <row r="781904" ht="14.25" customHeight="1"/>
    <row r="781906" ht="14.25" customHeight="1"/>
    <row r="781908" ht="14.25" customHeight="1"/>
    <row r="781910" ht="14.25" customHeight="1"/>
    <row r="781912" ht="14.25" customHeight="1"/>
    <row r="781914" ht="14.25" customHeight="1"/>
    <row r="781916" ht="14.25" customHeight="1"/>
    <row r="781918" ht="14.25" customHeight="1"/>
    <row r="781920" ht="14.25" customHeight="1"/>
    <row r="781922" ht="14.25" customHeight="1"/>
    <row r="781924" ht="14.25" customHeight="1"/>
    <row r="781926" ht="14.25" customHeight="1"/>
    <row r="781928" ht="14.25" customHeight="1"/>
    <row r="781930" ht="14.25" customHeight="1"/>
    <row r="781932" ht="14.25" customHeight="1"/>
    <row r="781934" ht="14.25" customHeight="1"/>
    <row r="781936" ht="14.25" customHeight="1"/>
    <row r="781938" ht="14.25" customHeight="1"/>
    <row r="781940" ht="14.25" customHeight="1"/>
    <row r="781942" ht="14.25" customHeight="1"/>
    <row r="781944" ht="14.25" customHeight="1"/>
    <row r="781946" ht="14.25" customHeight="1"/>
    <row r="781948" ht="14.25" customHeight="1"/>
    <row r="781950" ht="14.25" customHeight="1"/>
    <row r="781952" ht="14.25" customHeight="1"/>
    <row r="781954" ht="14.25" customHeight="1"/>
    <row r="781956" ht="14.25" customHeight="1"/>
    <row r="781958" ht="14.25" customHeight="1"/>
    <row r="781960" ht="14.25" customHeight="1"/>
    <row r="781962" ht="14.25" customHeight="1"/>
    <row r="781964" ht="14.25" customHeight="1"/>
    <row r="781966" ht="14.25" customHeight="1"/>
    <row r="781968" ht="14.25" customHeight="1"/>
    <row r="781970" ht="14.25" customHeight="1"/>
    <row r="781972" ht="14.25" customHeight="1"/>
    <row r="781974" ht="14.25" customHeight="1"/>
    <row r="781976" ht="14.25" customHeight="1"/>
    <row r="781978" ht="14.25" customHeight="1"/>
    <row r="781980" ht="14.25" customHeight="1"/>
    <row r="781982" ht="14.25" customHeight="1"/>
    <row r="781984" ht="14.25" customHeight="1"/>
    <row r="781986" ht="14.25" customHeight="1"/>
    <row r="781988" ht="14.25" customHeight="1"/>
    <row r="781990" ht="14.25" customHeight="1"/>
    <row r="781992" ht="14.25" customHeight="1"/>
    <row r="781994" ht="14.25" customHeight="1"/>
    <row r="781996" ht="14.25" customHeight="1"/>
    <row r="781998" ht="14.25" customHeight="1"/>
    <row r="782000" ht="14.25" customHeight="1"/>
    <row r="782002" ht="14.25" customHeight="1"/>
    <row r="782004" ht="14.25" customHeight="1"/>
    <row r="782006" ht="14.25" customHeight="1"/>
    <row r="782008" ht="14.25" customHeight="1"/>
    <row r="782010" ht="14.25" customHeight="1"/>
    <row r="782012" ht="14.25" customHeight="1"/>
    <row r="782014" ht="14.25" customHeight="1"/>
    <row r="782016" ht="14.25" customHeight="1"/>
    <row r="782018" ht="14.25" customHeight="1"/>
    <row r="782020" ht="14.25" customHeight="1"/>
    <row r="782022" ht="14.25" customHeight="1"/>
    <row r="782024" ht="14.25" customHeight="1"/>
    <row r="782026" ht="14.25" customHeight="1"/>
    <row r="782028" ht="14.25" customHeight="1"/>
    <row r="782030" ht="14.25" customHeight="1"/>
    <row r="782032" ht="14.25" customHeight="1"/>
    <row r="782034" ht="14.25" customHeight="1"/>
    <row r="782036" ht="14.25" customHeight="1"/>
    <row r="782038" ht="14.25" customHeight="1"/>
    <row r="782040" ht="14.25" customHeight="1"/>
    <row r="782042" ht="14.25" customHeight="1"/>
    <row r="782044" ht="14.25" customHeight="1"/>
    <row r="782046" ht="14.25" customHeight="1"/>
    <row r="782048" ht="14.25" customHeight="1"/>
    <row r="782050" ht="14.25" customHeight="1"/>
    <row r="782052" ht="14.25" customHeight="1"/>
    <row r="782054" ht="14.25" customHeight="1"/>
    <row r="782056" ht="14.25" customHeight="1"/>
    <row r="782058" ht="14.25" customHeight="1"/>
    <row r="782060" ht="14.25" customHeight="1"/>
    <row r="782062" ht="14.25" customHeight="1"/>
    <row r="782064" ht="14.25" customHeight="1"/>
    <row r="782066" ht="14.25" customHeight="1"/>
    <row r="782068" ht="14.25" customHeight="1"/>
    <row r="782070" ht="14.25" customHeight="1"/>
    <row r="782072" ht="14.25" customHeight="1"/>
    <row r="782074" ht="14.25" customHeight="1"/>
    <row r="782076" ht="14.25" customHeight="1"/>
    <row r="782078" ht="14.25" customHeight="1"/>
    <row r="782080" ht="14.25" customHeight="1"/>
    <row r="782082" ht="14.25" customHeight="1"/>
    <row r="782084" ht="14.25" customHeight="1"/>
    <row r="782086" ht="14.25" customHeight="1"/>
    <row r="782088" ht="14.25" customHeight="1"/>
    <row r="782090" ht="14.25" customHeight="1"/>
    <row r="782092" ht="14.25" customHeight="1"/>
    <row r="782094" ht="14.25" customHeight="1"/>
    <row r="782096" ht="14.25" customHeight="1"/>
    <row r="782098" ht="14.25" customHeight="1"/>
    <row r="782100" ht="14.25" customHeight="1"/>
    <row r="782102" ht="14.25" customHeight="1"/>
    <row r="782104" ht="14.25" customHeight="1"/>
    <row r="782106" ht="14.25" customHeight="1"/>
    <row r="782108" ht="14.25" customHeight="1"/>
    <row r="782110" ht="14.25" customHeight="1"/>
    <row r="782112" ht="14.25" customHeight="1"/>
    <row r="782114" ht="14.25" customHeight="1"/>
    <row r="782116" ht="14.25" customHeight="1"/>
    <row r="782118" ht="14.25" customHeight="1"/>
    <row r="782120" ht="14.25" customHeight="1"/>
    <row r="782122" ht="14.25" customHeight="1"/>
    <row r="782124" ht="14.25" customHeight="1"/>
    <row r="782126" ht="14.25" customHeight="1"/>
    <row r="782128" ht="14.25" customHeight="1"/>
    <row r="782130" ht="14.25" customHeight="1"/>
    <row r="782132" ht="14.25" customHeight="1"/>
    <row r="782134" ht="14.25" customHeight="1"/>
    <row r="782136" ht="14.25" customHeight="1"/>
    <row r="782138" ht="14.25" customHeight="1"/>
    <row r="782140" ht="14.25" customHeight="1"/>
    <row r="782142" ht="14.25" customHeight="1"/>
    <row r="782144" ht="14.25" customHeight="1"/>
    <row r="782146" ht="14.25" customHeight="1"/>
    <row r="782148" ht="14.25" customHeight="1"/>
    <row r="782150" ht="14.25" customHeight="1"/>
    <row r="782152" ht="14.25" customHeight="1"/>
    <row r="782154" ht="14.25" customHeight="1"/>
    <row r="782156" ht="14.25" customHeight="1"/>
    <row r="782158" ht="14.25" customHeight="1"/>
    <row r="782160" ht="14.25" customHeight="1"/>
    <row r="782162" ht="14.25" customHeight="1"/>
    <row r="782164" ht="14.25" customHeight="1"/>
    <row r="782166" ht="14.25" customHeight="1"/>
    <row r="782168" ht="14.25" customHeight="1"/>
    <row r="782170" ht="14.25" customHeight="1"/>
    <row r="782172" ht="14.25" customHeight="1"/>
    <row r="782174" ht="14.25" customHeight="1"/>
    <row r="782176" ht="14.25" customHeight="1"/>
    <row r="782178" ht="14.25" customHeight="1"/>
    <row r="782180" ht="14.25" customHeight="1"/>
    <row r="782182" ht="14.25" customHeight="1"/>
    <row r="782184" ht="14.25" customHeight="1"/>
    <row r="782186" ht="14.25" customHeight="1"/>
    <row r="782188" ht="14.25" customHeight="1"/>
    <row r="782190" ht="14.25" customHeight="1"/>
    <row r="782192" ht="14.25" customHeight="1"/>
    <row r="782194" ht="14.25" customHeight="1"/>
    <row r="782196" ht="14.25" customHeight="1"/>
    <row r="782198" ht="14.25" customHeight="1"/>
    <row r="782200" ht="14.25" customHeight="1"/>
    <row r="782202" ht="14.25" customHeight="1"/>
    <row r="782204" ht="14.25" customHeight="1"/>
    <row r="782206" ht="14.25" customHeight="1"/>
    <row r="782208" ht="14.25" customHeight="1"/>
    <row r="782210" ht="14.25" customHeight="1"/>
    <row r="782212" ht="14.25" customHeight="1"/>
    <row r="782214" ht="14.25" customHeight="1"/>
    <row r="782216" ht="14.25" customHeight="1"/>
    <row r="782218" ht="14.25" customHeight="1"/>
    <row r="782220" ht="14.25" customHeight="1"/>
    <row r="782222" ht="14.25" customHeight="1"/>
    <row r="782224" ht="14.25" customHeight="1"/>
    <row r="782226" ht="14.25" customHeight="1"/>
    <row r="782228" ht="14.25" customHeight="1"/>
    <row r="782230" ht="14.25" customHeight="1"/>
    <row r="782232" ht="14.25" customHeight="1"/>
    <row r="782234" ht="14.25" customHeight="1"/>
    <row r="782236" ht="14.25" customHeight="1"/>
    <row r="782238" ht="14.25" customHeight="1"/>
    <row r="782240" ht="14.25" customHeight="1"/>
    <row r="782242" ht="14.25" customHeight="1"/>
    <row r="782244" ht="14.25" customHeight="1"/>
    <row r="782246" ht="14.25" customHeight="1"/>
    <row r="782248" ht="14.25" customHeight="1"/>
    <row r="782250" ht="14.25" customHeight="1"/>
    <row r="782252" ht="14.25" customHeight="1"/>
    <row r="782254" ht="14.25" customHeight="1"/>
    <row r="782256" ht="14.25" customHeight="1"/>
    <row r="782258" ht="14.25" customHeight="1"/>
    <row r="782260" ht="14.25" customHeight="1"/>
    <row r="782262" ht="14.25" customHeight="1"/>
    <row r="782264" ht="14.25" customHeight="1"/>
    <row r="782266" ht="14.25" customHeight="1"/>
    <row r="782268" ht="14.25" customHeight="1"/>
    <row r="782270" ht="14.25" customHeight="1"/>
    <row r="782272" ht="14.25" customHeight="1"/>
    <row r="782274" ht="14.25" customHeight="1"/>
    <row r="782276" ht="14.25" customHeight="1"/>
    <row r="782278" ht="14.25" customHeight="1"/>
    <row r="782280" ht="14.25" customHeight="1"/>
    <row r="782282" ht="14.25" customHeight="1"/>
    <row r="782284" ht="14.25" customHeight="1"/>
    <row r="782286" ht="14.25" customHeight="1"/>
    <row r="782288" ht="14.25" customHeight="1"/>
    <row r="782290" ht="14.25" customHeight="1"/>
    <row r="782292" ht="14.25" customHeight="1"/>
    <row r="782294" ht="14.25" customHeight="1"/>
    <row r="782296" ht="14.25" customHeight="1"/>
    <row r="782298" ht="14.25" customHeight="1"/>
    <row r="782300" ht="14.25" customHeight="1"/>
    <row r="782302" ht="14.25" customHeight="1"/>
    <row r="782304" ht="14.25" customHeight="1"/>
    <row r="782306" ht="14.25" customHeight="1"/>
    <row r="782308" ht="14.25" customHeight="1"/>
    <row r="782310" ht="14.25" customHeight="1"/>
    <row r="782312" ht="14.25" customHeight="1"/>
    <row r="782314" ht="14.25" customHeight="1"/>
    <row r="782316" ht="14.25" customHeight="1"/>
    <row r="782318" ht="14.25" customHeight="1"/>
    <row r="782320" ht="14.25" customHeight="1"/>
    <row r="782322" ht="14.25" customHeight="1"/>
    <row r="782324" ht="14.25" customHeight="1"/>
    <row r="782326" ht="14.25" customHeight="1"/>
    <row r="782328" ht="14.25" customHeight="1"/>
    <row r="782330" ht="14.25" customHeight="1"/>
    <row r="782332" ht="14.25" customHeight="1"/>
    <row r="782334" ht="14.25" customHeight="1"/>
    <row r="782336" ht="14.25" customHeight="1"/>
    <row r="782338" ht="14.25" customHeight="1"/>
    <row r="782340" ht="14.25" customHeight="1"/>
    <row r="782342" ht="14.25" customHeight="1"/>
    <row r="782344" ht="14.25" customHeight="1"/>
    <row r="782346" ht="14.25" customHeight="1"/>
    <row r="782348" ht="14.25" customHeight="1"/>
    <row r="782350" ht="14.25" customHeight="1"/>
    <row r="782352" ht="14.25" customHeight="1"/>
    <row r="782354" ht="14.25" customHeight="1"/>
    <row r="782356" ht="14.25" customHeight="1"/>
    <row r="782358" ht="14.25" customHeight="1"/>
    <row r="782360" ht="14.25" customHeight="1"/>
    <row r="782362" ht="14.25" customHeight="1"/>
    <row r="782364" ht="14.25" customHeight="1"/>
    <row r="782366" ht="14.25" customHeight="1"/>
    <row r="782368" ht="14.25" customHeight="1"/>
    <row r="782370" ht="14.25" customHeight="1"/>
    <row r="782372" ht="14.25" customHeight="1"/>
    <row r="782374" ht="14.25" customHeight="1"/>
    <row r="782376" ht="14.25" customHeight="1"/>
    <row r="782378" ht="14.25" customHeight="1"/>
    <row r="782380" ht="14.25" customHeight="1"/>
    <row r="782382" ht="14.25" customHeight="1"/>
    <row r="782384" ht="14.25" customHeight="1"/>
    <row r="782386" ht="14.25" customHeight="1"/>
    <row r="782388" ht="14.25" customHeight="1"/>
    <row r="782390" ht="14.25" customHeight="1"/>
    <row r="782392" ht="14.25" customHeight="1"/>
    <row r="782394" ht="14.25" customHeight="1"/>
    <row r="782396" ht="14.25" customHeight="1"/>
    <row r="782398" ht="14.25" customHeight="1"/>
    <row r="782400" ht="14.25" customHeight="1"/>
    <row r="782402" ht="14.25" customHeight="1"/>
    <row r="782404" ht="14.25" customHeight="1"/>
    <row r="782406" ht="14.25" customHeight="1"/>
    <row r="782408" ht="14.25" customHeight="1"/>
    <row r="782410" ht="14.25" customHeight="1"/>
    <row r="782412" ht="14.25" customHeight="1"/>
    <row r="782414" ht="14.25" customHeight="1"/>
    <row r="782416" ht="14.25" customHeight="1"/>
    <row r="782418" ht="14.25" customHeight="1"/>
    <row r="782420" ht="14.25" customHeight="1"/>
    <row r="782422" ht="14.25" customHeight="1"/>
    <row r="782424" ht="14.25" customHeight="1"/>
    <row r="782426" ht="14.25" customHeight="1"/>
    <row r="782428" ht="14.25" customHeight="1"/>
    <row r="782430" ht="14.25" customHeight="1"/>
    <row r="782432" ht="14.25" customHeight="1"/>
    <row r="782434" ht="14.25" customHeight="1"/>
    <row r="782436" ht="14.25" customHeight="1"/>
    <row r="782438" ht="14.25" customHeight="1"/>
    <row r="782440" ht="14.25" customHeight="1"/>
    <row r="782442" ht="14.25" customHeight="1"/>
    <row r="782444" ht="14.25" customHeight="1"/>
    <row r="782446" ht="14.25" customHeight="1"/>
    <row r="782448" ht="14.25" customHeight="1"/>
    <row r="782450" ht="14.25" customHeight="1"/>
    <row r="782452" ht="14.25" customHeight="1"/>
    <row r="782454" ht="14.25" customHeight="1"/>
    <row r="782456" ht="14.25" customHeight="1"/>
    <row r="782458" ht="14.25" customHeight="1"/>
    <row r="782460" ht="14.25" customHeight="1"/>
    <row r="782462" ht="14.25" customHeight="1"/>
    <row r="782464" ht="14.25" customHeight="1"/>
    <row r="782466" ht="14.25" customHeight="1"/>
    <row r="782468" ht="14.25" customHeight="1"/>
    <row r="782470" ht="14.25" customHeight="1"/>
    <row r="782472" ht="14.25" customHeight="1"/>
    <row r="782474" ht="14.25" customHeight="1"/>
    <row r="782476" ht="14.25" customHeight="1"/>
    <row r="782478" ht="14.25" customHeight="1"/>
    <row r="782480" ht="14.25" customHeight="1"/>
    <row r="782482" ht="14.25" customHeight="1"/>
    <row r="782484" ht="14.25" customHeight="1"/>
    <row r="782486" ht="14.25" customHeight="1"/>
    <row r="782488" ht="14.25" customHeight="1"/>
    <row r="782490" ht="14.25" customHeight="1"/>
    <row r="782492" ht="14.25" customHeight="1"/>
    <row r="782494" ht="14.25" customHeight="1"/>
    <row r="782496" ht="14.25" customHeight="1"/>
    <row r="782498" ht="14.25" customHeight="1"/>
    <row r="782500" ht="14.25" customHeight="1"/>
    <row r="782502" ht="14.25" customHeight="1"/>
    <row r="782504" ht="14.25" customHeight="1"/>
    <row r="782506" ht="14.25" customHeight="1"/>
    <row r="782508" ht="14.25" customHeight="1"/>
    <row r="782510" ht="14.25" customHeight="1"/>
    <row r="782512" ht="14.25" customHeight="1"/>
    <row r="782514" ht="14.25" customHeight="1"/>
    <row r="782516" ht="14.25" customHeight="1"/>
    <row r="782518" ht="14.25" customHeight="1"/>
    <row r="782520" ht="14.25" customHeight="1"/>
    <row r="782522" ht="14.25" customHeight="1"/>
    <row r="782524" ht="14.25" customHeight="1"/>
    <row r="782526" ht="14.25" customHeight="1"/>
    <row r="782528" ht="14.25" customHeight="1"/>
    <row r="782530" ht="14.25" customHeight="1"/>
    <row r="782532" ht="14.25" customHeight="1"/>
    <row r="782534" ht="14.25" customHeight="1"/>
    <row r="782536" ht="14.25" customHeight="1"/>
    <row r="782538" ht="14.25" customHeight="1"/>
    <row r="782540" ht="14.25" customHeight="1"/>
    <row r="782542" ht="14.25" customHeight="1"/>
    <row r="782544" ht="14.25" customHeight="1"/>
    <row r="782546" ht="14.25" customHeight="1"/>
    <row r="782548" ht="14.25" customHeight="1"/>
    <row r="782550" ht="14.25" customHeight="1"/>
    <row r="782552" ht="14.25" customHeight="1"/>
    <row r="782554" ht="14.25" customHeight="1"/>
    <row r="782556" ht="14.25" customHeight="1"/>
    <row r="782558" ht="14.25" customHeight="1"/>
    <row r="782560" ht="14.25" customHeight="1"/>
    <row r="782562" ht="14.25" customHeight="1"/>
    <row r="782564" ht="14.25" customHeight="1"/>
    <row r="782566" ht="14.25" customHeight="1"/>
    <row r="782568" ht="14.25" customHeight="1"/>
    <row r="782570" ht="14.25" customHeight="1"/>
    <row r="782572" ht="14.25" customHeight="1"/>
    <row r="782574" ht="14.25" customHeight="1"/>
    <row r="782576" ht="14.25" customHeight="1"/>
    <row r="782578" ht="14.25" customHeight="1"/>
    <row r="782580" ht="14.25" customHeight="1"/>
    <row r="782582" ht="14.25" customHeight="1"/>
    <row r="782584" ht="14.25" customHeight="1"/>
    <row r="782586" ht="14.25" customHeight="1"/>
    <row r="782588" ht="14.25" customHeight="1"/>
    <row r="782590" ht="14.25" customHeight="1"/>
    <row r="782592" ht="14.25" customHeight="1"/>
    <row r="782594" ht="14.25" customHeight="1"/>
    <row r="782596" ht="14.25" customHeight="1"/>
    <row r="782598" ht="14.25" customHeight="1"/>
    <row r="782600" ht="14.25" customHeight="1"/>
    <row r="782602" ht="14.25" customHeight="1"/>
    <row r="782604" ht="14.25" customHeight="1"/>
    <row r="782606" ht="14.25" customHeight="1"/>
    <row r="782608" ht="14.25" customHeight="1"/>
    <row r="782610" ht="14.25" customHeight="1"/>
    <row r="782612" ht="14.25" customHeight="1"/>
    <row r="782614" ht="14.25" customHeight="1"/>
    <row r="782616" ht="14.25" customHeight="1"/>
    <row r="782618" ht="14.25" customHeight="1"/>
    <row r="782620" ht="14.25" customHeight="1"/>
    <row r="782622" ht="14.25" customHeight="1"/>
    <row r="782624" ht="14.25" customHeight="1"/>
    <row r="782626" ht="14.25" customHeight="1"/>
    <row r="782628" ht="14.25" customHeight="1"/>
    <row r="782630" ht="14.25" customHeight="1"/>
    <row r="782632" ht="14.25" customHeight="1"/>
    <row r="782634" ht="14.25" customHeight="1"/>
    <row r="782636" ht="14.25" customHeight="1"/>
    <row r="782638" ht="14.25" customHeight="1"/>
    <row r="782640" ht="14.25" customHeight="1"/>
    <row r="782642" ht="14.25" customHeight="1"/>
    <row r="782644" ht="14.25" customHeight="1"/>
    <row r="782646" ht="14.25" customHeight="1"/>
    <row r="782648" ht="14.25" customHeight="1"/>
    <row r="782650" ht="14.25" customHeight="1"/>
    <row r="782652" ht="14.25" customHeight="1"/>
    <row r="782654" ht="14.25" customHeight="1"/>
    <row r="782656" ht="14.25" customHeight="1"/>
    <row r="782658" ht="14.25" customHeight="1"/>
    <row r="782660" ht="14.25" customHeight="1"/>
    <row r="782662" ht="14.25" customHeight="1"/>
    <row r="782664" ht="14.25" customHeight="1"/>
    <row r="782666" ht="14.25" customHeight="1"/>
    <row r="782668" ht="14.25" customHeight="1"/>
    <row r="782670" ht="14.25" customHeight="1"/>
    <row r="782672" ht="14.25" customHeight="1"/>
    <row r="782674" ht="14.25" customHeight="1"/>
    <row r="782676" ht="14.25" customHeight="1"/>
    <row r="782678" ht="14.25" customHeight="1"/>
    <row r="782680" ht="14.25" customHeight="1"/>
    <row r="782682" ht="14.25" customHeight="1"/>
    <row r="782684" ht="14.25" customHeight="1"/>
    <row r="782686" ht="14.25" customHeight="1"/>
    <row r="782688" ht="14.25" customHeight="1"/>
    <row r="782690" ht="14.25" customHeight="1"/>
    <row r="782692" ht="14.25" customHeight="1"/>
    <row r="782694" ht="14.25" customHeight="1"/>
    <row r="782696" ht="14.25" customHeight="1"/>
    <row r="782698" ht="14.25" customHeight="1"/>
    <row r="782700" ht="14.25" customHeight="1"/>
    <row r="782702" ht="14.25" customHeight="1"/>
    <row r="782704" ht="14.25" customHeight="1"/>
    <row r="782706" ht="14.25" customHeight="1"/>
    <row r="782708" ht="14.25" customHeight="1"/>
    <row r="782710" ht="14.25" customHeight="1"/>
    <row r="782712" ht="14.25" customHeight="1"/>
    <row r="782714" ht="14.25" customHeight="1"/>
    <row r="782716" ht="14.25" customHeight="1"/>
    <row r="782718" ht="14.25" customHeight="1"/>
    <row r="782720" ht="14.25" customHeight="1"/>
    <row r="782722" ht="14.25" customHeight="1"/>
    <row r="782724" ht="14.25" customHeight="1"/>
    <row r="782726" ht="14.25" customHeight="1"/>
    <row r="782728" ht="14.25" customHeight="1"/>
    <row r="782730" ht="14.25" customHeight="1"/>
    <row r="782732" ht="14.25" customHeight="1"/>
    <row r="782734" ht="14.25" customHeight="1"/>
    <row r="782736" ht="14.25" customHeight="1"/>
    <row r="782738" ht="14.25" customHeight="1"/>
    <row r="782740" ht="14.25" customHeight="1"/>
    <row r="782742" ht="14.25" customHeight="1"/>
    <row r="782744" ht="14.25" customHeight="1"/>
    <row r="782746" ht="14.25" customHeight="1"/>
    <row r="782748" ht="14.25" customHeight="1"/>
    <row r="782750" ht="14.25" customHeight="1"/>
    <row r="782752" ht="14.25" customHeight="1"/>
    <row r="782754" ht="14.25" customHeight="1"/>
    <row r="782756" ht="14.25" customHeight="1"/>
    <row r="782758" ht="14.25" customHeight="1"/>
    <row r="782760" ht="14.25" customHeight="1"/>
    <row r="782762" ht="14.25" customHeight="1"/>
    <row r="782764" ht="14.25" customHeight="1"/>
    <row r="782766" ht="14.25" customHeight="1"/>
    <row r="782768" ht="14.25" customHeight="1"/>
    <row r="782770" ht="14.25" customHeight="1"/>
    <row r="782772" ht="14.25" customHeight="1"/>
    <row r="782774" ht="14.25" customHeight="1"/>
    <row r="782776" ht="14.25" customHeight="1"/>
    <row r="782778" ht="14.25" customHeight="1"/>
    <row r="782780" ht="14.25" customHeight="1"/>
    <row r="782782" ht="14.25" customHeight="1"/>
    <row r="782784" ht="14.25" customHeight="1"/>
    <row r="782786" ht="14.25" customHeight="1"/>
    <row r="782788" ht="14.25" customHeight="1"/>
    <row r="782790" ht="14.25" customHeight="1"/>
    <row r="782792" ht="14.25" customHeight="1"/>
    <row r="782794" ht="14.25" customHeight="1"/>
    <row r="782796" ht="14.25" customHeight="1"/>
    <row r="782798" ht="14.25" customHeight="1"/>
    <row r="782800" ht="14.25" customHeight="1"/>
    <row r="782802" ht="14.25" customHeight="1"/>
    <row r="782804" ht="14.25" customHeight="1"/>
    <row r="782806" ht="14.25" customHeight="1"/>
    <row r="782808" ht="14.25" customHeight="1"/>
    <row r="782810" ht="14.25" customHeight="1"/>
    <row r="782812" ht="14.25" customHeight="1"/>
    <row r="782814" ht="14.25" customHeight="1"/>
    <row r="782816" ht="14.25" customHeight="1"/>
    <row r="782818" ht="14.25" customHeight="1"/>
    <row r="782820" ht="14.25" customHeight="1"/>
    <row r="782822" ht="14.25" customHeight="1"/>
    <row r="782824" ht="14.25" customHeight="1"/>
    <row r="782826" ht="14.25" customHeight="1"/>
    <row r="782828" ht="14.25" customHeight="1"/>
    <row r="782830" ht="14.25" customHeight="1"/>
    <row r="782832" ht="14.25" customHeight="1"/>
    <row r="782834" ht="14.25" customHeight="1"/>
    <row r="782836" ht="14.25" customHeight="1"/>
    <row r="782838" ht="14.25" customHeight="1"/>
    <row r="782840" ht="14.25" customHeight="1"/>
    <row r="782842" ht="14.25" customHeight="1"/>
    <row r="782844" ht="14.25" customHeight="1"/>
    <row r="782846" ht="14.25" customHeight="1"/>
    <row r="782848" ht="14.25" customHeight="1"/>
    <row r="782850" ht="14.25" customHeight="1"/>
    <row r="782852" ht="14.25" customHeight="1"/>
    <row r="782854" ht="14.25" customHeight="1"/>
    <row r="782856" ht="14.25" customHeight="1"/>
    <row r="782858" ht="14.25" customHeight="1"/>
    <row r="782860" ht="14.25" customHeight="1"/>
    <row r="782862" ht="14.25" customHeight="1"/>
    <row r="782864" ht="14.25" customHeight="1"/>
    <row r="782866" ht="14.25" customHeight="1"/>
    <row r="782868" ht="14.25" customHeight="1"/>
    <row r="782870" ht="14.25" customHeight="1"/>
    <row r="782872" ht="14.25" customHeight="1"/>
    <row r="782874" ht="14.25" customHeight="1"/>
    <row r="782876" ht="14.25" customHeight="1"/>
    <row r="782878" ht="14.25" customHeight="1"/>
    <row r="782880" ht="14.25" customHeight="1"/>
    <row r="782882" ht="14.25" customHeight="1"/>
    <row r="782884" ht="14.25" customHeight="1"/>
    <row r="782886" ht="14.25" customHeight="1"/>
    <row r="782888" ht="14.25" customHeight="1"/>
    <row r="782890" ht="14.25" customHeight="1"/>
    <row r="782892" ht="14.25" customHeight="1"/>
    <row r="782894" ht="14.25" customHeight="1"/>
    <row r="782896" ht="14.25" customHeight="1"/>
    <row r="782898" ht="14.25" customHeight="1"/>
    <row r="782900" ht="14.25" customHeight="1"/>
    <row r="782902" ht="14.25" customHeight="1"/>
    <row r="782904" ht="14.25" customHeight="1"/>
    <row r="782906" ht="14.25" customHeight="1"/>
    <row r="782908" ht="14.25" customHeight="1"/>
    <row r="782910" ht="14.25" customHeight="1"/>
    <row r="782912" ht="14.25" customHeight="1"/>
    <row r="782914" ht="14.25" customHeight="1"/>
    <row r="782916" ht="14.25" customHeight="1"/>
    <row r="782918" ht="14.25" customHeight="1"/>
    <row r="782920" ht="14.25" customHeight="1"/>
    <row r="782922" ht="14.25" customHeight="1"/>
    <row r="782924" ht="14.25" customHeight="1"/>
    <row r="782926" ht="14.25" customHeight="1"/>
    <row r="782928" ht="14.25" customHeight="1"/>
    <row r="782930" ht="14.25" customHeight="1"/>
    <row r="782932" ht="14.25" customHeight="1"/>
    <row r="782934" ht="14.25" customHeight="1"/>
    <row r="782936" ht="14.25" customHeight="1"/>
    <row r="782938" ht="14.25" customHeight="1"/>
    <row r="782940" ht="14.25" customHeight="1"/>
    <row r="782942" ht="14.25" customHeight="1"/>
    <row r="782944" ht="14.25" customHeight="1"/>
    <row r="782946" ht="14.25" customHeight="1"/>
    <row r="782948" ht="14.25" customHeight="1"/>
    <row r="782950" ht="14.25" customHeight="1"/>
    <row r="782952" ht="14.25" customHeight="1"/>
    <row r="782954" ht="14.25" customHeight="1"/>
    <row r="782956" ht="14.25" customHeight="1"/>
    <row r="782958" ht="14.25" customHeight="1"/>
    <row r="782960" ht="14.25" customHeight="1"/>
    <row r="782962" ht="14.25" customHeight="1"/>
    <row r="782964" ht="14.25" customHeight="1"/>
    <row r="782966" ht="14.25" customHeight="1"/>
    <row r="782968" ht="14.25" customHeight="1"/>
    <row r="782970" ht="14.25" customHeight="1"/>
    <row r="782972" ht="14.25" customHeight="1"/>
    <row r="782974" ht="14.25" customHeight="1"/>
    <row r="782976" ht="14.25" customHeight="1"/>
    <row r="782978" ht="14.25" customHeight="1"/>
    <row r="782980" ht="14.25" customHeight="1"/>
    <row r="782982" ht="14.25" customHeight="1"/>
    <row r="782984" ht="14.25" customHeight="1"/>
    <row r="782986" ht="14.25" customHeight="1"/>
    <row r="782988" ht="14.25" customHeight="1"/>
    <row r="782990" ht="14.25" customHeight="1"/>
    <row r="782992" ht="14.25" customHeight="1"/>
    <row r="782994" ht="14.25" customHeight="1"/>
    <row r="782996" ht="14.25" customHeight="1"/>
    <row r="782998" ht="14.25" customHeight="1"/>
    <row r="783000" ht="14.25" customHeight="1"/>
    <row r="783002" ht="14.25" customHeight="1"/>
    <row r="783004" ht="14.25" customHeight="1"/>
    <row r="783006" ht="14.25" customHeight="1"/>
    <row r="783008" ht="14.25" customHeight="1"/>
    <row r="783010" ht="14.25" customHeight="1"/>
    <row r="783012" ht="14.25" customHeight="1"/>
    <row r="783014" ht="14.25" customHeight="1"/>
    <row r="783016" ht="14.25" customHeight="1"/>
    <row r="783018" ht="14.25" customHeight="1"/>
    <row r="783020" ht="14.25" customHeight="1"/>
    <row r="783022" ht="14.25" customHeight="1"/>
    <row r="783024" ht="14.25" customHeight="1"/>
    <row r="783026" ht="14.25" customHeight="1"/>
    <row r="783028" ht="14.25" customHeight="1"/>
    <row r="783030" ht="14.25" customHeight="1"/>
    <row r="783032" ht="14.25" customHeight="1"/>
    <row r="783034" ht="14.25" customHeight="1"/>
    <row r="783036" ht="14.25" customHeight="1"/>
    <row r="783038" ht="14.25" customHeight="1"/>
    <row r="783040" ht="14.25" customHeight="1"/>
    <row r="783042" ht="14.25" customHeight="1"/>
    <row r="783044" ht="14.25" customHeight="1"/>
    <row r="783046" ht="14.25" customHeight="1"/>
    <row r="783048" ht="14.25" customHeight="1"/>
    <row r="783050" ht="14.25" customHeight="1"/>
    <row r="783052" ht="14.25" customHeight="1"/>
    <row r="783054" ht="14.25" customHeight="1"/>
    <row r="783056" ht="14.25" customHeight="1"/>
    <row r="783058" ht="14.25" customHeight="1"/>
    <row r="783060" ht="14.25" customHeight="1"/>
    <row r="783062" ht="14.25" customHeight="1"/>
    <row r="783064" ht="14.25" customHeight="1"/>
    <row r="783066" ht="14.25" customHeight="1"/>
    <row r="783068" ht="14.25" customHeight="1"/>
    <row r="783070" ht="14.25" customHeight="1"/>
    <row r="783072" ht="14.25" customHeight="1"/>
    <row r="783074" ht="14.25" customHeight="1"/>
    <row r="783076" ht="14.25" customHeight="1"/>
    <row r="783078" ht="14.25" customHeight="1"/>
    <row r="783080" ht="14.25" customHeight="1"/>
    <row r="783082" ht="14.25" customHeight="1"/>
    <row r="783084" ht="14.25" customHeight="1"/>
    <row r="783086" ht="14.25" customHeight="1"/>
    <row r="783088" ht="14.25" customHeight="1"/>
    <row r="783090" ht="14.25" customHeight="1"/>
    <row r="783092" ht="14.25" customHeight="1"/>
    <row r="783094" ht="14.25" customHeight="1"/>
    <row r="783096" ht="14.25" customHeight="1"/>
    <row r="783098" ht="14.25" customHeight="1"/>
    <row r="783100" ht="14.25" customHeight="1"/>
    <row r="783102" ht="14.25" customHeight="1"/>
    <row r="783104" ht="14.25" customHeight="1"/>
    <row r="783106" ht="14.25" customHeight="1"/>
    <row r="783108" ht="14.25" customHeight="1"/>
    <row r="783110" ht="14.25" customHeight="1"/>
    <row r="783112" ht="14.25" customHeight="1"/>
    <row r="783114" ht="14.25" customHeight="1"/>
    <row r="783116" ht="14.25" customHeight="1"/>
    <row r="783118" ht="14.25" customHeight="1"/>
    <row r="783120" ht="14.25" customHeight="1"/>
    <row r="783122" ht="14.25" customHeight="1"/>
    <row r="783124" ht="14.25" customHeight="1"/>
    <row r="783126" ht="14.25" customHeight="1"/>
    <row r="783128" ht="14.25" customHeight="1"/>
    <row r="783130" ht="14.25" customHeight="1"/>
    <row r="783132" ht="14.25" customHeight="1"/>
    <row r="783134" ht="14.25" customHeight="1"/>
    <row r="783136" ht="14.25" customHeight="1"/>
    <row r="783138" ht="14.25" customHeight="1"/>
    <row r="783140" ht="14.25" customHeight="1"/>
    <row r="783142" ht="14.25" customHeight="1"/>
    <row r="783144" ht="14.25" customHeight="1"/>
    <row r="783146" ht="14.25" customHeight="1"/>
    <row r="783148" ht="14.25" customHeight="1"/>
    <row r="783150" ht="14.25" customHeight="1"/>
    <row r="783152" ht="14.25" customHeight="1"/>
    <row r="783154" ht="14.25" customHeight="1"/>
    <row r="783156" ht="14.25" customHeight="1"/>
    <row r="783158" ht="14.25" customHeight="1"/>
    <row r="783160" ht="14.25" customHeight="1"/>
    <row r="783162" ht="14.25" customHeight="1"/>
    <row r="783164" ht="14.25" customHeight="1"/>
    <row r="783166" ht="14.25" customHeight="1"/>
    <row r="783168" ht="14.25" customHeight="1"/>
    <row r="783170" ht="14.25" customHeight="1"/>
    <row r="783172" ht="14.25" customHeight="1"/>
    <row r="783174" ht="14.25" customHeight="1"/>
    <row r="783176" ht="14.25" customHeight="1"/>
    <row r="783178" ht="14.25" customHeight="1"/>
    <row r="783180" ht="14.25" customHeight="1"/>
    <row r="783182" ht="14.25" customHeight="1"/>
    <row r="783184" ht="14.25" customHeight="1"/>
    <row r="783186" ht="14.25" customHeight="1"/>
    <row r="783188" ht="14.25" customHeight="1"/>
    <row r="783190" ht="14.25" customHeight="1"/>
    <row r="783192" ht="14.25" customHeight="1"/>
    <row r="783194" ht="14.25" customHeight="1"/>
    <row r="783196" ht="14.25" customHeight="1"/>
    <row r="783198" ht="14.25" customHeight="1"/>
    <row r="783200" ht="14.25" customHeight="1"/>
    <row r="783202" ht="14.25" customHeight="1"/>
    <row r="783204" ht="14.25" customHeight="1"/>
    <row r="783206" ht="14.25" customHeight="1"/>
    <row r="783208" ht="14.25" customHeight="1"/>
    <row r="783210" ht="14.25" customHeight="1"/>
    <row r="783212" ht="14.25" customHeight="1"/>
    <row r="783214" ht="14.25" customHeight="1"/>
    <row r="783216" ht="14.25" customHeight="1"/>
    <row r="783218" ht="14.25" customHeight="1"/>
    <row r="783220" ht="14.25" customHeight="1"/>
    <row r="783222" ht="14.25" customHeight="1"/>
    <row r="783224" ht="14.25" customHeight="1"/>
    <row r="783226" ht="14.25" customHeight="1"/>
    <row r="783228" ht="14.25" customHeight="1"/>
    <row r="783230" ht="14.25" customHeight="1"/>
    <row r="783232" ht="14.25" customHeight="1"/>
    <row r="783234" ht="14.25" customHeight="1"/>
    <row r="783236" ht="14.25" customHeight="1"/>
    <row r="783238" ht="14.25" customHeight="1"/>
    <row r="783240" ht="14.25" customHeight="1"/>
    <row r="783242" ht="14.25" customHeight="1"/>
    <row r="783244" ht="14.25" customHeight="1"/>
    <row r="783246" ht="14.25" customHeight="1"/>
    <row r="783248" ht="14.25" customHeight="1"/>
    <row r="783250" ht="14.25" customHeight="1"/>
    <row r="783252" ht="14.25" customHeight="1"/>
    <row r="783254" ht="14.25" customHeight="1"/>
    <row r="783256" ht="14.25" customHeight="1"/>
    <row r="783258" ht="14.25" customHeight="1"/>
    <row r="783260" ht="14.25" customHeight="1"/>
    <row r="783262" ht="14.25" customHeight="1"/>
    <row r="783264" ht="14.25" customHeight="1"/>
    <row r="783266" ht="14.25" customHeight="1"/>
    <row r="783268" ht="14.25" customHeight="1"/>
    <row r="783270" ht="14.25" customHeight="1"/>
    <row r="783272" ht="14.25" customHeight="1"/>
    <row r="783274" ht="14.25" customHeight="1"/>
    <row r="783276" ht="14.25" customHeight="1"/>
    <row r="783278" ht="14.25" customHeight="1"/>
    <row r="783280" ht="14.25" customHeight="1"/>
    <row r="783282" ht="14.25" customHeight="1"/>
    <row r="783284" ht="14.25" customHeight="1"/>
    <row r="783286" ht="14.25" customHeight="1"/>
    <row r="783288" ht="14.25" customHeight="1"/>
    <row r="783290" ht="14.25" customHeight="1"/>
    <row r="783292" ht="14.25" customHeight="1"/>
    <row r="783294" ht="14.25" customHeight="1"/>
    <row r="783296" ht="14.25" customHeight="1"/>
    <row r="783298" ht="14.25" customHeight="1"/>
    <row r="783300" ht="14.25" customHeight="1"/>
    <row r="783302" ht="14.25" customHeight="1"/>
    <row r="783304" ht="14.25" customHeight="1"/>
    <row r="783306" ht="14.25" customHeight="1"/>
    <row r="783308" ht="14.25" customHeight="1"/>
    <row r="783310" ht="14.25" customHeight="1"/>
    <row r="783312" ht="14.25" customHeight="1"/>
    <row r="783314" ht="14.25" customHeight="1"/>
    <row r="783316" ht="14.25" customHeight="1"/>
    <row r="783318" ht="14.25" customHeight="1"/>
    <row r="783320" ht="14.25" customHeight="1"/>
    <row r="783322" ht="14.25" customHeight="1"/>
    <row r="783324" ht="14.25" customHeight="1"/>
    <row r="783326" ht="14.25" customHeight="1"/>
    <row r="783328" ht="14.25" customHeight="1"/>
    <row r="783330" ht="14.25" customHeight="1"/>
    <row r="783332" ht="14.25" customHeight="1"/>
    <row r="783334" ht="14.25" customHeight="1"/>
    <row r="783336" ht="14.25" customHeight="1"/>
    <row r="783338" ht="14.25" customHeight="1"/>
    <row r="783340" ht="14.25" customHeight="1"/>
    <row r="783342" ht="14.25" customHeight="1"/>
    <row r="783344" ht="14.25" customHeight="1"/>
    <row r="783346" ht="14.25" customHeight="1"/>
    <row r="783348" ht="14.25" customHeight="1"/>
    <row r="783350" ht="14.25" customHeight="1"/>
    <row r="783352" ht="14.25" customHeight="1"/>
    <row r="783354" ht="14.25" customHeight="1"/>
    <row r="783356" ht="14.25" customHeight="1"/>
    <row r="783358" ht="14.25" customHeight="1"/>
    <row r="783360" ht="14.25" customHeight="1"/>
    <row r="783362" ht="14.25" customHeight="1"/>
    <row r="783364" ht="14.25" customHeight="1"/>
    <row r="783366" ht="14.25" customHeight="1"/>
    <row r="783368" ht="14.25" customHeight="1"/>
    <row r="783370" ht="14.25" customHeight="1"/>
    <row r="783372" ht="14.25" customHeight="1"/>
    <row r="783374" ht="14.25" customHeight="1"/>
    <row r="783376" ht="14.25" customHeight="1"/>
    <row r="783378" ht="14.25" customHeight="1"/>
    <row r="783380" ht="14.25" customHeight="1"/>
    <row r="783382" ht="14.25" customHeight="1"/>
    <row r="783384" ht="14.25" customHeight="1"/>
    <row r="783386" ht="14.25" customHeight="1"/>
    <row r="783388" ht="14.25" customHeight="1"/>
    <row r="783390" ht="14.25" customHeight="1"/>
    <row r="783392" ht="14.25" customHeight="1"/>
    <row r="783394" ht="14.25" customHeight="1"/>
    <row r="783396" ht="14.25" customHeight="1"/>
    <row r="783398" ht="14.25" customHeight="1"/>
    <row r="783400" ht="14.25" customHeight="1"/>
    <row r="783402" ht="14.25" customHeight="1"/>
    <row r="783404" ht="14.25" customHeight="1"/>
    <row r="783406" ht="14.25" customHeight="1"/>
    <row r="783408" ht="14.25" customHeight="1"/>
    <row r="783410" ht="14.25" customHeight="1"/>
    <row r="783412" ht="14.25" customHeight="1"/>
    <row r="783414" ht="14.25" customHeight="1"/>
    <row r="783416" ht="14.25" customHeight="1"/>
    <row r="783418" ht="14.25" customHeight="1"/>
    <row r="783420" ht="14.25" customHeight="1"/>
    <row r="783422" ht="14.25" customHeight="1"/>
    <row r="783424" ht="14.25" customHeight="1"/>
    <row r="783426" ht="14.25" customHeight="1"/>
    <row r="783428" ht="14.25" customHeight="1"/>
    <row r="783430" ht="14.25" customHeight="1"/>
    <row r="783432" ht="14.25" customHeight="1"/>
    <row r="783434" ht="14.25" customHeight="1"/>
    <row r="783436" ht="14.25" customHeight="1"/>
    <row r="783438" ht="14.25" customHeight="1"/>
    <row r="783440" ht="14.25" customHeight="1"/>
    <row r="783442" ht="14.25" customHeight="1"/>
    <row r="783444" ht="14.25" customHeight="1"/>
    <row r="783446" ht="14.25" customHeight="1"/>
    <row r="783448" ht="14.25" customHeight="1"/>
    <row r="783450" ht="14.25" customHeight="1"/>
    <row r="783452" ht="14.25" customHeight="1"/>
    <row r="783454" ht="14.25" customHeight="1"/>
    <row r="783456" ht="14.25" customHeight="1"/>
    <row r="783458" ht="14.25" customHeight="1"/>
    <row r="783460" ht="14.25" customHeight="1"/>
    <row r="783462" ht="14.25" customHeight="1"/>
    <row r="783464" ht="14.25" customHeight="1"/>
    <row r="783466" ht="14.25" customHeight="1"/>
    <row r="783468" ht="14.25" customHeight="1"/>
    <row r="783470" ht="14.25" customHeight="1"/>
    <row r="783472" ht="14.25" customHeight="1"/>
    <row r="783474" ht="14.25" customHeight="1"/>
    <row r="783476" ht="14.25" customHeight="1"/>
    <row r="783478" ht="14.25" customHeight="1"/>
    <row r="783480" ht="14.25" customHeight="1"/>
    <row r="783482" ht="14.25" customHeight="1"/>
    <row r="783484" ht="14.25" customHeight="1"/>
    <row r="783486" ht="14.25" customHeight="1"/>
    <row r="783488" ht="14.25" customHeight="1"/>
    <row r="783490" ht="14.25" customHeight="1"/>
    <row r="783492" ht="14.25" customHeight="1"/>
    <row r="783494" ht="14.25" customHeight="1"/>
    <row r="783496" ht="14.25" customHeight="1"/>
    <row r="783498" ht="14.25" customHeight="1"/>
    <row r="783500" ht="14.25" customHeight="1"/>
    <row r="783502" ht="14.25" customHeight="1"/>
    <row r="783504" ht="14.25" customHeight="1"/>
    <row r="783506" ht="14.25" customHeight="1"/>
    <row r="783508" ht="14.25" customHeight="1"/>
    <row r="783510" ht="14.25" customHeight="1"/>
    <row r="783512" ht="14.25" customHeight="1"/>
    <row r="783514" ht="14.25" customHeight="1"/>
    <row r="783516" ht="14.25" customHeight="1"/>
    <row r="783518" ht="14.25" customHeight="1"/>
    <row r="783520" ht="14.25" customHeight="1"/>
    <row r="783522" ht="14.25" customHeight="1"/>
    <row r="783524" ht="14.25" customHeight="1"/>
    <row r="783526" ht="14.25" customHeight="1"/>
    <row r="783528" ht="14.25" customHeight="1"/>
    <row r="783530" ht="14.25" customHeight="1"/>
    <row r="783532" ht="14.25" customHeight="1"/>
    <row r="783534" ht="14.25" customHeight="1"/>
    <row r="783536" ht="14.25" customHeight="1"/>
    <row r="783538" ht="14.25" customHeight="1"/>
    <row r="783540" ht="14.25" customHeight="1"/>
    <row r="783542" ht="14.25" customHeight="1"/>
    <row r="783544" ht="14.25" customHeight="1"/>
    <row r="783546" ht="14.25" customHeight="1"/>
    <row r="783548" ht="14.25" customHeight="1"/>
    <row r="783550" ht="14.25" customHeight="1"/>
    <row r="783552" ht="14.25" customHeight="1"/>
    <row r="783554" ht="14.25" customHeight="1"/>
    <row r="783556" ht="14.25" customHeight="1"/>
    <row r="783558" ht="14.25" customHeight="1"/>
    <row r="783560" ht="14.25" customHeight="1"/>
    <row r="783562" ht="14.25" customHeight="1"/>
    <row r="783564" ht="14.25" customHeight="1"/>
    <row r="783566" ht="14.25" customHeight="1"/>
    <row r="783568" ht="14.25" customHeight="1"/>
    <row r="783570" ht="14.25" customHeight="1"/>
    <row r="783572" ht="14.25" customHeight="1"/>
    <row r="783574" ht="14.25" customHeight="1"/>
    <row r="783576" ht="14.25" customHeight="1"/>
    <row r="783578" ht="14.25" customHeight="1"/>
    <row r="783580" ht="14.25" customHeight="1"/>
    <row r="783582" ht="14.25" customHeight="1"/>
    <row r="783584" ht="14.25" customHeight="1"/>
    <row r="783586" ht="14.25" customHeight="1"/>
    <row r="783588" ht="14.25" customHeight="1"/>
    <row r="783590" ht="14.25" customHeight="1"/>
    <row r="783592" ht="14.25" customHeight="1"/>
    <row r="783594" ht="14.25" customHeight="1"/>
    <row r="783596" ht="14.25" customHeight="1"/>
    <row r="783598" ht="14.25" customHeight="1"/>
    <row r="783600" ht="14.25" customHeight="1"/>
    <row r="783602" ht="14.25" customHeight="1"/>
    <row r="783604" ht="14.25" customHeight="1"/>
    <row r="783606" ht="14.25" customHeight="1"/>
    <row r="783608" ht="14.25" customHeight="1"/>
    <row r="783610" ht="14.25" customHeight="1"/>
    <row r="783612" ht="14.25" customHeight="1"/>
    <row r="783614" ht="14.25" customHeight="1"/>
    <row r="783616" ht="14.25" customHeight="1"/>
    <row r="783618" ht="14.25" customHeight="1"/>
    <row r="783620" ht="14.25" customHeight="1"/>
    <row r="783622" ht="14.25" customHeight="1"/>
    <row r="783624" ht="14.25" customHeight="1"/>
    <row r="783626" ht="14.25" customHeight="1"/>
    <row r="783628" ht="14.25" customHeight="1"/>
    <row r="783630" ht="14.25" customHeight="1"/>
    <row r="783632" ht="14.25" customHeight="1"/>
    <row r="783634" ht="14.25" customHeight="1"/>
    <row r="783636" ht="14.25" customHeight="1"/>
    <row r="783638" ht="14.25" customHeight="1"/>
    <row r="783640" ht="14.25" customHeight="1"/>
    <row r="783642" ht="14.25" customHeight="1"/>
    <row r="783644" ht="14.25" customHeight="1"/>
    <row r="783646" ht="14.25" customHeight="1"/>
    <row r="783648" ht="14.25" customHeight="1"/>
    <row r="783650" ht="14.25" customHeight="1"/>
    <row r="783652" ht="14.25" customHeight="1"/>
    <row r="783654" ht="14.25" customHeight="1"/>
    <row r="783656" ht="14.25" customHeight="1"/>
    <row r="783658" ht="14.25" customHeight="1"/>
    <row r="783660" ht="14.25" customHeight="1"/>
    <row r="783662" ht="14.25" customHeight="1"/>
    <row r="783664" ht="14.25" customHeight="1"/>
    <row r="783666" ht="14.25" customHeight="1"/>
    <row r="783668" ht="14.25" customHeight="1"/>
    <row r="783670" ht="14.25" customHeight="1"/>
    <row r="783672" ht="14.25" customHeight="1"/>
    <row r="783674" ht="14.25" customHeight="1"/>
    <row r="783676" ht="14.25" customHeight="1"/>
    <row r="783678" ht="14.25" customHeight="1"/>
    <row r="783680" ht="14.25" customHeight="1"/>
    <row r="783682" ht="14.25" customHeight="1"/>
    <row r="783684" ht="14.25" customHeight="1"/>
    <row r="783686" ht="14.25" customHeight="1"/>
    <row r="783688" ht="14.25" customHeight="1"/>
    <row r="783690" ht="14.25" customHeight="1"/>
    <row r="783692" ht="14.25" customHeight="1"/>
    <row r="783694" ht="14.25" customHeight="1"/>
    <row r="783696" ht="14.25" customHeight="1"/>
    <row r="783698" ht="14.25" customHeight="1"/>
    <row r="783700" ht="14.25" customHeight="1"/>
    <row r="783702" ht="14.25" customHeight="1"/>
    <row r="783704" ht="14.25" customHeight="1"/>
    <row r="783706" ht="14.25" customHeight="1"/>
    <row r="783708" ht="14.25" customHeight="1"/>
    <row r="783710" ht="14.25" customHeight="1"/>
    <row r="783712" ht="14.25" customHeight="1"/>
    <row r="783714" ht="14.25" customHeight="1"/>
    <row r="783716" ht="14.25" customHeight="1"/>
    <row r="783718" ht="14.25" customHeight="1"/>
    <row r="783720" ht="14.25" customHeight="1"/>
    <row r="783722" ht="14.25" customHeight="1"/>
    <row r="783724" ht="14.25" customHeight="1"/>
    <row r="783726" ht="14.25" customHeight="1"/>
    <row r="783728" ht="14.25" customHeight="1"/>
    <row r="783730" ht="14.25" customHeight="1"/>
    <row r="783732" ht="14.25" customHeight="1"/>
    <row r="783734" ht="14.25" customHeight="1"/>
    <row r="783736" ht="14.25" customHeight="1"/>
    <row r="783738" ht="14.25" customHeight="1"/>
    <row r="783740" ht="14.25" customHeight="1"/>
    <row r="783742" ht="14.25" customHeight="1"/>
    <row r="783744" ht="14.25" customHeight="1"/>
    <row r="783746" ht="14.25" customHeight="1"/>
    <row r="783748" ht="14.25" customHeight="1"/>
    <row r="783750" ht="14.25" customHeight="1"/>
    <row r="783752" ht="14.25" customHeight="1"/>
    <row r="783754" ht="14.25" customHeight="1"/>
    <row r="783756" ht="14.25" customHeight="1"/>
    <row r="783758" ht="14.25" customHeight="1"/>
    <row r="783760" ht="14.25" customHeight="1"/>
    <row r="783762" ht="14.25" customHeight="1"/>
    <row r="783764" ht="14.25" customHeight="1"/>
    <row r="783766" ht="14.25" customHeight="1"/>
    <row r="783768" ht="14.25" customHeight="1"/>
    <row r="783770" ht="14.25" customHeight="1"/>
    <row r="783772" ht="14.25" customHeight="1"/>
    <row r="783774" ht="14.25" customHeight="1"/>
    <row r="783776" ht="14.25" customHeight="1"/>
    <row r="783778" ht="14.25" customHeight="1"/>
    <row r="783780" ht="14.25" customHeight="1"/>
    <row r="783782" ht="14.25" customHeight="1"/>
    <row r="783784" ht="14.25" customHeight="1"/>
    <row r="783786" ht="14.25" customHeight="1"/>
    <row r="783788" ht="14.25" customHeight="1"/>
    <row r="783790" ht="14.25" customHeight="1"/>
    <row r="783792" ht="14.25" customHeight="1"/>
    <row r="783794" ht="14.25" customHeight="1"/>
    <row r="783796" ht="14.25" customHeight="1"/>
    <row r="783798" ht="14.25" customHeight="1"/>
    <row r="783800" ht="14.25" customHeight="1"/>
    <row r="783802" ht="14.25" customHeight="1"/>
    <row r="783804" ht="14.25" customHeight="1"/>
    <row r="783806" ht="14.25" customHeight="1"/>
    <row r="783808" ht="14.25" customHeight="1"/>
    <row r="783810" ht="14.25" customHeight="1"/>
    <row r="783812" ht="14.25" customHeight="1"/>
    <row r="783814" ht="14.25" customHeight="1"/>
    <row r="783816" ht="14.25" customHeight="1"/>
    <row r="783818" ht="14.25" customHeight="1"/>
    <row r="783820" ht="14.25" customHeight="1"/>
    <row r="783822" ht="14.25" customHeight="1"/>
    <row r="783824" ht="14.25" customHeight="1"/>
    <row r="783826" ht="14.25" customHeight="1"/>
    <row r="783828" ht="14.25" customHeight="1"/>
    <row r="783830" ht="14.25" customHeight="1"/>
    <row r="783832" ht="14.25" customHeight="1"/>
    <row r="783834" ht="14.25" customHeight="1"/>
    <row r="783836" ht="14.25" customHeight="1"/>
    <row r="783838" ht="14.25" customHeight="1"/>
    <row r="783840" ht="14.25" customHeight="1"/>
    <row r="783842" ht="14.25" customHeight="1"/>
    <row r="783844" ht="14.25" customHeight="1"/>
    <row r="783846" ht="14.25" customHeight="1"/>
    <row r="783848" ht="14.25" customHeight="1"/>
    <row r="783850" ht="14.25" customHeight="1"/>
    <row r="783852" ht="14.25" customHeight="1"/>
    <row r="783854" ht="14.25" customHeight="1"/>
    <row r="783856" ht="14.25" customHeight="1"/>
    <row r="783858" ht="14.25" customHeight="1"/>
    <row r="783860" ht="14.25" customHeight="1"/>
    <row r="783862" ht="14.25" customHeight="1"/>
    <row r="783864" ht="14.25" customHeight="1"/>
    <row r="783866" ht="14.25" customHeight="1"/>
    <row r="783868" ht="14.25" customHeight="1"/>
    <row r="783870" ht="14.25" customHeight="1"/>
    <row r="783872" ht="14.25" customHeight="1"/>
    <row r="783874" ht="14.25" customHeight="1"/>
    <row r="783876" ht="14.25" customHeight="1"/>
    <row r="783878" ht="14.25" customHeight="1"/>
    <row r="783880" ht="14.25" customHeight="1"/>
    <row r="783882" ht="14.25" customHeight="1"/>
    <row r="783884" ht="14.25" customHeight="1"/>
    <row r="783886" ht="14.25" customHeight="1"/>
    <row r="783888" ht="14.25" customHeight="1"/>
    <row r="783890" ht="14.25" customHeight="1"/>
    <row r="783892" ht="14.25" customHeight="1"/>
    <row r="783894" ht="14.25" customHeight="1"/>
    <row r="783896" ht="14.25" customHeight="1"/>
    <row r="783898" ht="14.25" customHeight="1"/>
    <row r="783900" ht="14.25" customHeight="1"/>
    <row r="783902" ht="14.25" customHeight="1"/>
    <row r="783904" ht="14.25" customHeight="1"/>
    <row r="783906" ht="14.25" customHeight="1"/>
    <row r="783908" ht="14.25" customHeight="1"/>
    <row r="783910" ht="14.25" customHeight="1"/>
    <row r="783912" ht="14.25" customHeight="1"/>
    <row r="783914" ht="14.25" customHeight="1"/>
    <row r="783916" ht="14.25" customHeight="1"/>
    <row r="783918" ht="14.25" customHeight="1"/>
    <row r="783920" ht="14.25" customHeight="1"/>
    <row r="783922" ht="14.25" customHeight="1"/>
    <row r="783924" ht="14.25" customHeight="1"/>
    <row r="783926" ht="14.25" customHeight="1"/>
    <row r="783928" ht="14.25" customHeight="1"/>
    <row r="783930" ht="14.25" customHeight="1"/>
    <row r="783932" ht="14.25" customHeight="1"/>
    <row r="783934" ht="14.25" customHeight="1"/>
    <row r="783936" ht="14.25" customHeight="1"/>
    <row r="783938" ht="14.25" customHeight="1"/>
    <row r="783940" ht="14.25" customHeight="1"/>
    <row r="783942" ht="14.25" customHeight="1"/>
    <row r="783944" ht="14.25" customHeight="1"/>
    <row r="783946" ht="14.25" customHeight="1"/>
    <row r="783948" ht="14.25" customHeight="1"/>
    <row r="783950" ht="14.25" customHeight="1"/>
    <row r="783952" ht="14.25" customHeight="1"/>
    <row r="783954" ht="14.25" customHeight="1"/>
    <row r="783956" ht="14.25" customHeight="1"/>
    <row r="783958" ht="14.25" customHeight="1"/>
    <row r="783960" ht="14.25" customHeight="1"/>
    <row r="783962" ht="14.25" customHeight="1"/>
    <row r="783964" ht="14.25" customHeight="1"/>
    <row r="783966" ht="14.25" customHeight="1"/>
    <row r="783968" ht="14.25" customHeight="1"/>
    <row r="783970" ht="14.25" customHeight="1"/>
    <row r="783972" ht="14.25" customHeight="1"/>
    <row r="783974" ht="14.25" customHeight="1"/>
    <row r="783976" ht="14.25" customHeight="1"/>
    <row r="783978" ht="14.25" customHeight="1"/>
    <row r="783980" ht="14.25" customHeight="1"/>
    <row r="783982" ht="14.25" customHeight="1"/>
    <row r="783984" ht="14.25" customHeight="1"/>
    <row r="783986" ht="14.25" customHeight="1"/>
    <row r="783988" ht="14.25" customHeight="1"/>
    <row r="783990" ht="14.25" customHeight="1"/>
    <row r="783992" ht="14.25" customHeight="1"/>
    <row r="783994" ht="14.25" customHeight="1"/>
    <row r="783996" ht="14.25" customHeight="1"/>
    <row r="783998" ht="14.25" customHeight="1"/>
    <row r="784000" ht="14.25" customHeight="1"/>
    <row r="784002" ht="14.25" customHeight="1"/>
    <row r="784004" ht="14.25" customHeight="1"/>
    <row r="784006" ht="14.25" customHeight="1"/>
    <row r="784008" ht="14.25" customHeight="1"/>
    <row r="784010" ht="14.25" customHeight="1"/>
    <row r="784012" ht="14.25" customHeight="1"/>
    <row r="784014" ht="14.25" customHeight="1"/>
    <row r="784016" ht="14.25" customHeight="1"/>
    <row r="784018" ht="14.25" customHeight="1"/>
    <row r="784020" ht="14.25" customHeight="1"/>
    <row r="784022" ht="14.25" customHeight="1"/>
    <row r="784024" ht="14.25" customHeight="1"/>
    <row r="784026" ht="14.25" customHeight="1"/>
    <row r="784028" ht="14.25" customHeight="1"/>
    <row r="784030" ht="14.25" customHeight="1"/>
    <row r="784032" ht="14.25" customHeight="1"/>
    <row r="784034" ht="14.25" customHeight="1"/>
    <row r="784036" ht="14.25" customHeight="1"/>
    <row r="784038" ht="14.25" customHeight="1"/>
    <row r="784040" ht="14.25" customHeight="1"/>
    <row r="784042" ht="14.25" customHeight="1"/>
    <row r="784044" ht="14.25" customHeight="1"/>
    <row r="784046" ht="14.25" customHeight="1"/>
    <row r="784048" ht="14.25" customHeight="1"/>
    <row r="784050" ht="14.25" customHeight="1"/>
    <row r="784052" ht="14.25" customHeight="1"/>
    <row r="784054" ht="14.25" customHeight="1"/>
    <row r="784056" ht="14.25" customHeight="1"/>
    <row r="784058" ht="14.25" customHeight="1"/>
    <row r="784060" ht="14.25" customHeight="1"/>
    <row r="784062" ht="14.25" customHeight="1"/>
    <row r="784064" ht="14.25" customHeight="1"/>
    <row r="784066" ht="14.25" customHeight="1"/>
    <row r="784068" ht="14.25" customHeight="1"/>
    <row r="784070" ht="14.25" customHeight="1"/>
    <row r="784072" ht="14.25" customHeight="1"/>
    <row r="784074" ht="14.25" customHeight="1"/>
    <row r="784076" ht="14.25" customHeight="1"/>
    <row r="784078" ht="14.25" customHeight="1"/>
    <row r="784080" ht="14.25" customHeight="1"/>
    <row r="784082" ht="14.25" customHeight="1"/>
    <row r="784084" ht="14.25" customHeight="1"/>
    <row r="784086" ht="14.25" customHeight="1"/>
    <row r="784088" ht="14.25" customHeight="1"/>
    <row r="784090" ht="14.25" customHeight="1"/>
    <row r="784092" ht="14.25" customHeight="1"/>
    <row r="784094" ht="14.25" customHeight="1"/>
    <row r="784096" ht="14.25" customHeight="1"/>
    <row r="784098" ht="14.25" customHeight="1"/>
    <row r="784100" ht="14.25" customHeight="1"/>
    <row r="784102" ht="14.25" customHeight="1"/>
    <row r="784104" ht="14.25" customHeight="1"/>
    <row r="784106" ht="14.25" customHeight="1"/>
    <row r="784108" ht="14.25" customHeight="1"/>
    <row r="784110" ht="14.25" customHeight="1"/>
    <row r="784112" ht="14.25" customHeight="1"/>
    <row r="784114" ht="14.25" customHeight="1"/>
    <row r="784116" ht="14.25" customHeight="1"/>
    <row r="784118" ht="14.25" customHeight="1"/>
    <row r="784120" ht="14.25" customHeight="1"/>
    <row r="784122" ht="14.25" customHeight="1"/>
    <row r="784124" ht="14.25" customHeight="1"/>
    <row r="784126" ht="14.25" customHeight="1"/>
    <row r="784128" ht="14.25" customHeight="1"/>
    <row r="784130" ht="14.25" customHeight="1"/>
    <row r="784132" ht="14.25" customHeight="1"/>
    <row r="784134" ht="14.25" customHeight="1"/>
    <row r="784136" ht="14.25" customHeight="1"/>
    <row r="784138" ht="14.25" customHeight="1"/>
    <row r="784140" ht="14.25" customHeight="1"/>
    <row r="784142" ht="14.25" customHeight="1"/>
    <row r="784144" ht="14.25" customHeight="1"/>
    <row r="784146" ht="14.25" customHeight="1"/>
    <row r="784148" ht="14.25" customHeight="1"/>
    <row r="784150" ht="14.25" customHeight="1"/>
    <row r="784152" ht="14.25" customHeight="1"/>
    <row r="784154" ht="14.25" customHeight="1"/>
    <row r="784156" ht="14.25" customHeight="1"/>
    <row r="784158" ht="14.25" customHeight="1"/>
    <row r="784160" ht="14.25" customHeight="1"/>
    <row r="784162" ht="14.25" customHeight="1"/>
    <row r="784164" ht="14.25" customHeight="1"/>
    <row r="784166" ht="14.25" customHeight="1"/>
    <row r="784168" ht="14.25" customHeight="1"/>
    <row r="784170" ht="14.25" customHeight="1"/>
    <row r="784172" ht="14.25" customHeight="1"/>
    <row r="784174" ht="14.25" customHeight="1"/>
    <row r="784176" ht="14.25" customHeight="1"/>
    <row r="784178" ht="14.25" customHeight="1"/>
    <row r="784180" ht="14.25" customHeight="1"/>
    <row r="784182" ht="14.25" customHeight="1"/>
    <row r="784184" ht="14.25" customHeight="1"/>
    <row r="784186" ht="14.25" customHeight="1"/>
    <row r="784188" ht="14.25" customHeight="1"/>
    <row r="784190" ht="14.25" customHeight="1"/>
    <row r="784192" ht="14.25" customHeight="1"/>
    <row r="784194" ht="14.25" customHeight="1"/>
    <row r="784196" ht="14.25" customHeight="1"/>
    <row r="784198" ht="14.25" customHeight="1"/>
    <row r="784200" ht="14.25" customHeight="1"/>
    <row r="784202" ht="14.25" customHeight="1"/>
    <row r="784204" ht="14.25" customHeight="1"/>
    <row r="784206" ht="14.25" customHeight="1"/>
    <row r="784208" ht="14.25" customHeight="1"/>
    <row r="784210" ht="14.25" customHeight="1"/>
    <row r="784212" ht="14.25" customHeight="1"/>
    <row r="784214" ht="14.25" customHeight="1"/>
    <row r="784216" ht="14.25" customHeight="1"/>
    <row r="784218" ht="14.25" customHeight="1"/>
    <row r="784220" ht="14.25" customHeight="1"/>
    <row r="784222" ht="14.25" customHeight="1"/>
    <row r="784224" ht="14.25" customHeight="1"/>
    <row r="784226" ht="14.25" customHeight="1"/>
    <row r="784228" ht="14.25" customHeight="1"/>
    <row r="784230" ht="14.25" customHeight="1"/>
    <row r="784232" ht="14.25" customHeight="1"/>
    <row r="784234" ht="14.25" customHeight="1"/>
    <row r="784236" ht="14.25" customHeight="1"/>
    <row r="784238" ht="14.25" customHeight="1"/>
    <row r="784240" ht="14.25" customHeight="1"/>
    <row r="784242" ht="14.25" customHeight="1"/>
    <row r="784244" ht="14.25" customHeight="1"/>
    <row r="784246" ht="14.25" customHeight="1"/>
    <row r="784248" ht="14.25" customHeight="1"/>
    <row r="784250" ht="14.25" customHeight="1"/>
    <row r="784252" ht="14.25" customHeight="1"/>
    <row r="784254" ht="14.25" customHeight="1"/>
    <row r="784256" ht="14.25" customHeight="1"/>
    <row r="784258" ht="14.25" customHeight="1"/>
    <row r="784260" ht="14.25" customHeight="1"/>
    <row r="784262" ht="14.25" customHeight="1"/>
    <row r="784264" ht="14.25" customHeight="1"/>
    <row r="784266" ht="14.25" customHeight="1"/>
    <row r="784268" ht="14.25" customHeight="1"/>
    <row r="784270" ht="14.25" customHeight="1"/>
    <row r="784272" ht="14.25" customHeight="1"/>
    <row r="784274" ht="14.25" customHeight="1"/>
    <row r="784276" ht="14.25" customHeight="1"/>
    <row r="784278" ht="14.25" customHeight="1"/>
    <row r="784280" ht="14.25" customHeight="1"/>
    <row r="784282" ht="14.25" customHeight="1"/>
    <row r="784284" ht="14.25" customHeight="1"/>
    <row r="784286" ht="14.25" customHeight="1"/>
    <row r="784288" ht="14.25" customHeight="1"/>
    <row r="784290" ht="14.25" customHeight="1"/>
    <row r="784292" ht="14.25" customHeight="1"/>
    <row r="784294" ht="14.25" customHeight="1"/>
    <row r="784296" ht="14.25" customHeight="1"/>
    <row r="784298" ht="14.25" customHeight="1"/>
    <row r="784300" ht="14.25" customHeight="1"/>
    <row r="784302" ht="14.25" customHeight="1"/>
    <row r="784304" ht="14.25" customHeight="1"/>
    <row r="784306" ht="14.25" customHeight="1"/>
    <row r="784308" ht="14.25" customHeight="1"/>
    <row r="784310" ht="14.25" customHeight="1"/>
    <row r="784312" ht="14.25" customHeight="1"/>
    <row r="784314" ht="14.25" customHeight="1"/>
    <row r="784316" ht="14.25" customHeight="1"/>
    <row r="784318" ht="14.25" customHeight="1"/>
    <row r="784320" ht="14.25" customHeight="1"/>
    <row r="784322" ht="14.25" customHeight="1"/>
    <row r="784324" ht="14.25" customHeight="1"/>
    <row r="784326" ht="14.25" customHeight="1"/>
    <row r="784328" ht="14.25" customHeight="1"/>
    <row r="784330" ht="14.25" customHeight="1"/>
    <row r="784332" ht="14.25" customHeight="1"/>
    <row r="784334" ht="14.25" customHeight="1"/>
    <row r="784336" ht="14.25" customHeight="1"/>
    <row r="784338" ht="14.25" customHeight="1"/>
    <row r="784340" ht="14.25" customHeight="1"/>
    <row r="784342" ht="14.25" customHeight="1"/>
    <row r="784344" ht="14.25" customHeight="1"/>
    <row r="784346" ht="14.25" customHeight="1"/>
    <row r="784348" ht="14.25" customHeight="1"/>
    <row r="784350" ht="14.25" customHeight="1"/>
    <row r="784352" ht="14.25" customHeight="1"/>
    <row r="784354" ht="14.25" customHeight="1"/>
    <row r="784356" ht="14.25" customHeight="1"/>
    <row r="784358" ht="14.25" customHeight="1"/>
    <row r="784360" ht="14.25" customHeight="1"/>
    <row r="784362" ht="14.25" customHeight="1"/>
    <row r="784364" ht="14.25" customHeight="1"/>
    <row r="784366" ht="14.25" customHeight="1"/>
    <row r="784368" ht="14.25" customHeight="1"/>
    <row r="784370" ht="14.25" customHeight="1"/>
    <row r="784372" ht="14.25" customHeight="1"/>
    <row r="784374" ht="14.25" customHeight="1"/>
    <row r="784376" ht="14.25" customHeight="1"/>
    <row r="784378" ht="14.25" customHeight="1"/>
    <row r="784380" ht="14.25" customHeight="1"/>
    <row r="784382" ht="14.25" customHeight="1"/>
    <row r="784384" ht="14.25" customHeight="1"/>
    <row r="784386" ht="14.25" customHeight="1"/>
    <row r="784388" ht="14.25" customHeight="1"/>
    <row r="784390" ht="14.25" customHeight="1"/>
    <row r="784392" ht="14.25" customHeight="1"/>
    <row r="784394" ht="14.25" customHeight="1"/>
    <row r="784396" ht="14.25" customHeight="1"/>
    <row r="784398" ht="14.25" customHeight="1"/>
    <row r="784400" ht="14.25" customHeight="1"/>
    <row r="784402" ht="14.25" customHeight="1"/>
    <row r="784404" ht="14.25" customHeight="1"/>
    <row r="784406" ht="14.25" customHeight="1"/>
    <row r="784408" ht="14.25" customHeight="1"/>
    <row r="784410" ht="14.25" customHeight="1"/>
    <row r="784412" ht="14.25" customHeight="1"/>
    <row r="784414" ht="14.25" customHeight="1"/>
    <row r="784416" ht="14.25" customHeight="1"/>
    <row r="784418" ht="14.25" customHeight="1"/>
    <row r="784420" ht="14.25" customHeight="1"/>
    <row r="784422" ht="14.25" customHeight="1"/>
    <row r="784424" ht="14.25" customHeight="1"/>
    <row r="784426" ht="14.25" customHeight="1"/>
    <row r="784428" ht="14.25" customHeight="1"/>
    <row r="784430" ht="14.25" customHeight="1"/>
    <row r="784432" ht="14.25" customHeight="1"/>
    <row r="784434" ht="14.25" customHeight="1"/>
    <row r="784436" ht="14.25" customHeight="1"/>
    <row r="784438" ht="14.25" customHeight="1"/>
    <row r="784440" ht="14.25" customHeight="1"/>
    <row r="784442" ht="14.25" customHeight="1"/>
    <row r="784444" ht="14.25" customHeight="1"/>
    <row r="784446" ht="14.25" customHeight="1"/>
    <row r="784448" ht="14.25" customHeight="1"/>
    <row r="784450" ht="14.25" customHeight="1"/>
    <row r="784452" ht="14.25" customHeight="1"/>
    <row r="784454" ht="14.25" customHeight="1"/>
    <row r="784456" ht="14.25" customHeight="1"/>
    <row r="784458" ht="14.25" customHeight="1"/>
    <row r="784460" ht="14.25" customHeight="1"/>
    <row r="784462" ht="14.25" customHeight="1"/>
    <row r="784464" ht="14.25" customHeight="1"/>
    <row r="784466" ht="14.25" customHeight="1"/>
    <row r="784468" ht="14.25" customHeight="1"/>
    <row r="784470" ht="14.25" customHeight="1"/>
    <row r="784472" ht="14.25" customHeight="1"/>
    <row r="784474" ht="14.25" customHeight="1"/>
    <row r="784476" ht="14.25" customHeight="1"/>
    <row r="784478" ht="14.25" customHeight="1"/>
    <row r="784480" ht="14.25" customHeight="1"/>
    <row r="784482" ht="14.25" customHeight="1"/>
    <row r="784484" ht="14.25" customHeight="1"/>
    <row r="784486" ht="14.25" customHeight="1"/>
    <row r="784488" ht="14.25" customHeight="1"/>
    <row r="784490" ht="14.25" customHeight="1"/>
    <row r="784492" ht="14.25" customHeight="1"/>
    <row r="784494" ht="14.25" customHeight="1"/>
    <row r="784496" ht="14.25" customHeight="1"/>
    <row r="784498" ht="14.25" customHeight="1"/>
    <row r="784500" ht="14.25" customHeight="1"/>
    <row r="784502" ht="14.25" customHeight="1"/>
    <row r="784504" ht="14.25" customHeight="1"/>
    <row r="784506" ht="14.25" customHeight="1"/>
    <row r="784508" ht="14.25" customHeight="1"/>
    <row r="784510" ht="14.25" customHeight="1"/>
    <row r="784512" ht="14.25" customHeight="1"/>
    <row r="784514" ht="14.25" customHeight="1"/>
    <row r="784516" ht="14.25" customHeight="1"/>
    <row r="784518" ht="14.25" customHeight="1"/>
    <row r="784520" ht="14.25" customHeight="1"/>
    <row r="784522" ht="14.25" customHeight="1"/>
    <row r="784524" ht="14.25" customHeight="1"/>
    <row r="784526" ht="14.25" customHeight="1"/>
    <row r="784528" ht="14.25" customHeight="1"/>
    <row r="784530" ht="14.25" customHeight="1"/>
    <row r="784532" ht="14.25" customHeight="1"/>
    <row r="784534" ht="14.25" customHeight="1"/>
    <row r="784536" ht="14.25" customHeight="1"/>
    <row r="784538" ht="14.25" customHeight="1"/>
    <row r="784540" ht="14.25" customHeight="1"/>
    <row r="784542" ht="14.25" customHeight="1"/>
    <row r="784544" ht="14.25" customHeight="1"/>
    <row r="784546" ht="14.25" customHeight="1"/>
    <row r="784548" ht="14.25" customHeight="1"/>
    <row r="784550" ht="14.25" customHeight="1"/>
    <row r="784552" ht="14.25" customHeight="1"/>
    <row r="784554" ht="14.25" customHeight="1"/>
    <row r="784556" ht="14.25" customHeight="1"/>
    <row r="784558" ht="14.25" customHeight="1"/>
    <row r="784560" ht="14.25" customHeight="1"/>
    <row r="784562" ht="14.25" customHeight="1"/>
    <row r="784564" ht="14.25" customHeight="1"/>
    <row r="784566" ht="14.25" customHeight="1"/>
    <row r="784568" ht="14.25" customHeight="1"/>
    <row r="784570" ht="14.25" customHeight="1"/>
    <row r="784572" ht="14.25" customHeight="1"/>
    <row r="784574" ht="14.25" customHeight="1"/>
    <row r="784576" ht="14.25" customHeight="1"/>
    <row r="784578" ht="14.25" customHeight="1"/>
    <row r="784580" ht="14.25" customHeight="1"/>
    <row r="784582" ht="14.25" customHeight="1"/>
    <row r="784584" ht="14.25" customHeight="1"/>
    <row r="784586" ht="14.25" customHeight="1"/>
    <row r="784588" ht="14.25" customHeight="1"/>
    <row r="784590" ht="14.25" customHeight="1"/>
    <row r="784592" ht="14.25" customHeight="1"/>
    <row r="784594" ht="14.25" customHeight="1"/>
    <row r="784596" ht="14.25" customHeight="1"/>
    <row r="784598" ht="14.25" customHeight="1"/>
    <row r="784600" ht="14.25" customHeight="1"/>
    <row r="784602" ht="14.25" customHeight="1"/>
    <row r="784604" ht="14.25" customHeight="1"/>
    <row r="784606" ht="14.25" customHeight="1"/>
    <row r="784608" ht="14.25" customHeight="1"/>
    <row r="784610" ht="14.25" customHeight="1"/>
    <row r="784612" ht="14.25" customHeight="1"/>
    <row r="784614" ht="14.25" customHeight="1"/>
    <row r="784616" ht="14.25" customHeight="1"/>
    <row r="784618" ht="14.25" customHeight="1"/>
    <row r="784620" ht="14.25" customHeight="1"/>
    <row r="784622" ht="14.25" customHeight="1"/>
    <row r="784624" ht="14.25" customHeight="1"/>
    <row r="784626" ht="14.25" customHeight="1"/>
    <row r="784628" ht="14.25" customHeight="1"/>
    <row r="784630" ht="14.25" customHeight="1"/>
    <row r="784632" ht="14.25" customHeight="1"/>
    <row r="784634" ht="14.25" customHeight="1"/>
    <row r="784636" ht="14.25" customHeight="1"/>
    <row r="784638" ht="14.25" customHeight="1"/>
    <row r="784640" ht="14.25" customHeight="1"/>
    <row r="784642" ht="14.25" customHeight="1"/>
    <row r="784644" ht="14.25" customHeight="1"/>
    <row r="784646" ht="14.25" customHeight="1"/>
    <row r="784648" ht="14.25" customHeight="1"/>
    <row r="784650" ht="14.25" customHeight="1"/>
    <row r="784652" ht="14.25" customHeight="1"/>
    <row r="784654" ht="14.25" customHeight="1"/>
    <row r="784656" ht="14.25" customHeight="1"/>
    <row r="784658" ht="14.25" customHeight="1"/>
    <row r="784660" ht="14.25" customHeight="1"/>
    <row r="784662" ht="14.25" customHeight="1"/>
    <row r="784664" ht="14.25" customHeight="1"/>
    <row r="784666" ht="14.25" customHeight="1"/>
    <row r="784668" ht="14.25" customHeight="1"/>
    <row r="784670" ht="14.25" customHeight="1"/>
    <row r="784672" ht="14.25" customHeight="1"/>
    <row r="784674" ht="14.25" customHeight="1"/>
    <row r="784676" ht="14.25" customHeight="1"/>
    <row r="784678" ht="14.25" customHeight="1"/>
    <row r="784680" ht="14.25" customHeight="1"/>
    <row r="784682" ht="14.25" customHeight="1"/>
    <row r="784684" ht="14.25" customHeight="1"/>
    <row r="784686" ht="14.25" customHeight="1"/>
    <row r="784688" ht="14.25" customHeight="1"/>
    <row r="784690" ht="14.25" customHeight="1"/>
    <row r="784692" ht="14.25" customHeight="1"/>
    <row r="784694" ht="14.25" customHeight="1"/>
    <row r="784696" ht="14.25" customHeight="1"/>
    <row r="784698" ht="14.25" customHeight="1"/>
    <row r="784700" ht="14.25" customHeight="1"/>
    <row r="784702" ht="14.25" customHeight="1"/>
    <row r="784704" ht="14.25" customHeight="1"/>
    <row r="784706" ht="14.25" customHeight="1"/>
    <row r="784708" ht="14.25" customHeight="1"/>
    <row r="784710" ht="14.25" customHeight="1"/>
    <row r="784712" ht="14.25" customHeight="1"/>
    <row r="784714" ht="14.25" customHeight="1"/>
    <row r="784716" ht="14.25" customHeight="1"/>
    <row r="784718" ht="14.25" customHeight="1"/>
    <row r="784720" ht="14.25" customHeight="1"/>
    <row r="784722" ht="14.25" customHeight="1"/>
    <row r="784724" ht="14.25" customHeight="1"/>
    <row r="784726" ht="14.25" customHeight="1"/>
    <row r="784728" ht="14.25" customHeight="1"/>
    <row r="784730" ht="14.25" customHeight="1"/>
    <row r="784732" ht="14.25" customHeight="1"/>
    <row r="784734" ht="14.25" customHeight="1"/>
    <row r="784736" ht="14.25" customHeight="1"/>
    <row r="784738" ht="14.25" customHeight="1"/>
    <row r="784740" ht="14.25" customHeight="1"/>
    <row r="784742" ht="14.25" customHeight="1"/>
    <row r="784744" ht="14.25" customHeight="1"/>
    <row r="784746" ht="14.25" customHeight="1"/>
    <row r="784748" ht="14.25" customHeight="1"/>
    <row r="784750" ht="14.25" customHeight="1"/>
    <row r="784752" ht="14.25" customHeight="1"/>
    <row r="784754" ht="14.25" customHeight="1"/>
    <row r="784756" ht="14.25" customHeight="1"/>
    <row r="784758" ht="14.25" customHeight="1"/>
    <row r="784760" ht="14.25" customHeight="1"/>
    <row r="784762" ht="14.25" customHeight="1"/>
    <row r="784764" ht="14.25" customHeight="1"/>
    <row r="784766" ht="14.25" customHeight="1"/>
    <row r="784768" ht="14.25" customHeight="1"/>
    <row r="784770" ht="14.25" customHeight="1"/>
    <row r="784772" ht="14.25" customHeight="1"/>
    <row r="784774" ht="14.25" customHeight="1"/>
    <row r="784776" ht="14.25" customHeight="1"/>
    <row r="784778" ht="14.25" customHeight="1"/>
    <row r="784780" ht="14.25" customHeight="1"/>
    <row r="784782" ht="14.25" customHeight="1"/>
    <row r="784784" ht="14.25" customHeight="1"/>
    <row r="784786" ht="14.25" customHeight="1"/>
    <row r="784788" ht="14.25" customHeight="1"/>
    <row r="784790" ht="14.25" customHeight="1"/>
    <row r="784792" ht="14.25" customHeight="1"/>
    <row r="784794" ht="14.25" customHeight="1"/>
    <row r="784796" ht="14.25" customHeight="1"/>
    <row r="784798" ht="14.25" customHeight="1"/>
    <row r="784800" ht="14.25" customHeight="1"/>
    <row r="784802" ht="14.25" customHeight="1"/>
    <row r="784804" ht="14.25" customHeight="1"/>
    <row r="784806" ht="14.25" customHeight="1"/>
    <row r="784808" ht="14.25" customHeight="1"/>
    <row r="784810" ht="14.25" customHeight="1"/>
    <row r="784812" ht="14.25" customHeight="1"/>
    <row r="784814" ht="14.25" customHeight="1"/>
    <row r="784816" ht="14.25" customHeight="1"/>
    <row r="784818" ht="14.25" customHeight="1"/>
    <row r="784820" ht="14.25" customHeight="1"/>
    <row r="784822" ht="14.25" customHeight="1"/>
    <row r="784824" ht="14.25" customHeight="1"/>
    <row r="784826" ht="14.25" customHeight="1"/>
    <row r="784828" ht="14.25" customHeight="1"/>
    <row r="784830" ht="14.25" customHeight="1"/>
    <row r="784832" ht="14.25" customHeight="1"/>
    <row r="784834" ht="14.25" customHeight="1"/>
    <row r="784836" ht="14.25" customHeight="1"/>
    <row r="784838" ht="14.25" customHeight="1"/>
    <row r="784840" ht="14.25" customHeight="1"/>
    <row r="784842" ht="14.25" customHeight="1"/>
    <row r="784844" ht="14.25" customHeight="1"/>
    <row r="784846" ht="14.25" customHeight="1"/>
    <row r="784848" ht="14.25" customHeight="1"/>
    <row r="784850" ht="14.25" customHeight="1"/>
    <row r="784852" ht="14.25" customHeight="1"/>
    <row r="784854" ht="14.25" customHeight="1"/>
    <row r="784856" ht="14.25" customHeight="1"/>
    <row r="784858" ht="14.25" customHeight="1"/>
    <row r="784860" ht="14.25" customHeight="1"/>
    <row r="784862" ht="14.25" customHeight="1"/>
    <row r="784864" ht="14.25" customHeight="1"/>
    <row r="784866" ht="14.25" customHeight="1"/>
    <row r="784868" ht="14.25" customHeight="1"/>
    <row r="784870" ht="14.25" customHeight="1"/>
    <row r="784872" ht="14.25" customHeight="1"/>
    <row r="784874" ht="14.25" customHeight="1"/>
    <row r="784876" ht="14.25" customHeight="1"/>
    <row r="784878" ht="14.25" customHeight="1"/>
    <row r="784880" ht="14.25" customHeight="1"/>
    <row r="784882" ht="14.25" customHeight="1"/>
    <row r="784884" ht="14.25" customHeight="1"/>
    <row r="784886" ht="14.25" customHeight="1"/>
    <row r="784888" ht="14.25" customHeight="1"/>
    <row r="784890" ht="14.25" customHeight="1"/>
    <row r="784892" ht="14.25" customHeight="1"/>
    <row r="784894" ht="14.25" customHeight="1"/>
    <row r="784896" ht="14.25" customHeight="1"/>
    <row r="784898" ht="14.25" customHeight="1"/>
    <row r="784900" ht="14.25" customHeight="1"/>
    <row r="784902" ht="14.25" customHeight="1"/>
    <row r="784904" ht="14.25" customHeight="1"/>
    <row r="784906" ht="14.25" customHeight="1"/>
    <row r="784908" ht="14.25" customHeight="1"/>
    <row r="784910" ht="14.25" customHeight="1"/>
    <row r="784912" ht="14.25" customHeight="1"/>
    <row r="784914" ht="14.25" customHeight="1"/>
    <row r="784916" ht="14.25" customHeight="1"/>
    <row r="784918" ht="14.25" customHeight="1"/>
    <row r="784920" ht="14.25" customHeight="1"/>
    <row r="784922" ht="14.25" customHeight="1"/>
    <row r="784924" ht="14.25" customHeight="1"/>
    <row r="784926" ht="14.25" customHeight="1"/>
    <row r="784928" ht="14.25" customHeight="1"/>
    <row r="784930" ht="14.25" customHeight="1"/>
    <row r="784932" ht="14.25" customHeight="1"/>
    <row r="784934" ht="14.25" customHeight="1"/>
    <row r="784936" ht="14.25" customHeight="1"/>
    <row r="784938" ht="14.25" customHeight="1"/>
    <row r="784940" ht="14.25" customHeight="1"/>
    <row r="784942" ht="14.25" customHeight="1"/>
    <row r="784944" ht="14.25" customHeight="1"/>
    <row r="784946" ht="14.25" customHeight="1"/>
    <row r="784948" ht="14.25" customHeight="1"/>
    <row r="784950" ht="14.25" customHeight="1"/>
    <row r="784952" ht="14.25" customHeight="1"/>
    <row r="784954" ht="14.25" customHeight="1"/>
    <row r="784956" ht="14.25" customHeight="1"/>
    <row r="784958" ht="14.25" customHeight="1"/>
    <row r="784960" ht="14.25" customHeight="1"/>
    <row r="784962" ht="14.25" customHeight="1"/>
    <row r="784964" ht="14.25" customHeight="1"/>
    <row r="784966" ht="14.25" customHeight="1"/>
    <row r="784968" ht="14.25" customHeight="1"/>
    <row r="784970" ht="14.25" customHeight="1"/>
    <row r="784972" ht="14.25" customHeight="1"/>
    <row r="784974" ht="14.25" customHeight="1"/>
    <row r="784976" ht="14.25" customHeight="1"/>
    <row r="784978" ht="14.25" customHeight="1"/>
    <row r="784980" ht="14.25" customHeight="1"/>
    <row r="784982" ht="14.25" customHeight="1"/>
    <row r="784984" ht="14.25" customHeight="1"/>
    <row r="784986" ht="14.25" customHeight="1"/>
    <row r="784988" ht="14.25" customHeight="1"/>
    <row r="784990" ht="14.25" customHeight="1"/>
    <row r="784992" ht="14.25" customHeight="1"/>
    <row r="784994" ht="14.25" customHeight="1"/>
    <row r="784996" ht="14.25" customHeight="1"/>
    <row r="784998" ht="14.25" customHeight="1"/>
    <row r="785000" ht="14.25" customHeight="1"/>
    <row r="785002" ht="14.25" customHeight="1"/>
    <row r="785004" ht="14.25" customHeight="1"/>
    <row r="785006" ht="14.25" customHeight="1"/>
    <row r="785008" ht="14.25" customHeight="1"/>
    <row r="785010" ht="14.25" customHeight="1"/>
    <row r="785012" ht="14.25" customHeight="1"/>
    <row r="785014" ht="14.25" customHeight="1"/>
    <row r="785016" ht="14.25" customHeight="1"/>
    <row r="785018" ht="14.25" customHeight="1"/>
    <row r="785020" ht="14.25" customHeight="1"/>
    <row r="785022" ht="14.25" customHeight="1"/>
    <row r="785024" ht="14.25" customHeight="1"/>
    <row r="785026" ht="14.25" customHeight="1"/>
    <row r="785028" ht="14.25" customHeight="1"/>
    <row r="785030" ht="14.25" customHeight="1"/>
    <row r="785032" ht="14.25" customHeight="1"/>
    <row r="785034" ht="14.25" customHeight="1"/>
    <row r="785036" ht="14.25" customHeight="1"/>
    <row r="785038" ht="14.25" customHeight="1"/>
    <row r="785040" ht="14.25" customHeight="1"/>
    <row r="785042" ht="14.25" customHeight="1"/>
    <row r="785044" ht="14.25" customHeight="1"/>
    <row r="785046" ht="14.25" customHeight="1"/>
    <row r="785048" ht="14.25" customHeight="1"/>
    <row r="785050" ht="14.25" customHeight="1"/>
    <row r="785052" ht="14.25" customHeight="1"/>
    <row r="785054" ht="14.25" customHeight="1"/>
    <row r="785056" ht="14.25" customHeight="1"/>
    <row r="785058" ht="14.25" customHeight="1"/>
    <row r="785060" ht="14.25" customHeight="1"/>
    <row r="785062" ht="14.25" customHeight="1"/>
    <row r="785064" ht="14.25" customHeight="1"/>
    <row r="785066" ht="14.25" customHeight="1"/>
    <row r="785068" ht="14.25" customHeight="1"/>
    <row r="785070" ht="14.25" customHeight="1"/>
    <row r="785072" ht="14.25" customHeight="1"/>
    <row r="785074" ht="14.25" customHeight="1"/>
    <row r="785076" ht="14.25" customHeight="1"/>
    <row r="785078" ht="14.25" customHeight="1"/>
    <row r="785080" ht="14.25" customHeight="1"/>
    <row r="785082" ht="14.25" customHeight="1"/>
    <row r="785084" ht="14.25" customHeight="1"/>
    <row r="785086" ht="14.25" customHeight="1"/>
    <row r="785088" ht="14.25" customHeight="1"/>
    <row r="785090" ht="14.25" customHeight="1"/>
    <row r="785092" ht="14.25" customHeight="1"/>
    <row r="785094" ht="14.25" customHeight="1"/>
    <row r="785096" ht="14.25" customHeight="1"/>
    <row r="785098" ht="14.25" customHeight="1"/>
    <row r="785100" ht="14.25" customHeight="1"/>
    <row r="785102" ht="14.25" customHeight="1"/>
    <row r="785104" ht="14.25" customHeight="1"/>
    <row r="785106" ht="14.25" customHeight="1"/>
    <row r="785108" ht="14.25" customHeight="1"/>
    <row r="785110" ht="14.25" customHeight="1"/>
    <row r="785112" ht="14.25" customHeight="1"/>
    <row r="785114" ht="14.25" customHeight="1"/>
    <row r="785116" ht="14.25" customHeight="1"/>
    <row r="785118" ht="14.25" customHeight="1"/>
    <row r="785120" ht="14.25" customHeight="1"/>
    <row r="785122" ht="14.25" customHeight="1"/>
    <row r="785124" ht="14.25" customHeight="1"/>
    <row r="785126" ht="14.25" customHeight="1"/>
    <row r="785128" ht="14.25" customHeight="1"/>
    <row r="785130" ht="14.25" customHeight="1"/>
    <row r="785132" ht="14.25" customHeight="1"/>
    <row r="785134" ht="14.25" customHeight="1"/>
    <row r="785136" ht="14.25" customHeight="1"/>
    <row r="785138" ht="14.25" customHeight="1"/>
    <row r="785140" ht="14.25" customHeight="1"/>
    <row r="785142" ht="14.25" customHeight="1"/>
    <row r="785144" ht="14.25" customHeight="1"/>
    <row r="785146" ht="14.25" customHeight="1"/>
    <row r="785148" ht="14.25" customHeight="1"/>
    <row r="785150" ht="14.25" customHeight="1"/>
    <row r="785152" ht="14.25" customHeight="1"/>
    <row r="785154" ht="14.25" customHeight="1"/>
    <row r="785156" ht="14.25" customHeight="1"/>
    <row r="785158" ht="14.25" customHeight="1"/>
    <row r="785160" ht="14.25" customHeight="1"/>
    <row r="785162" ht="14.25" customHeight="1"/>
    <row r="785164" ht="14.25" customHeight="1"/>
    <row r="785166" ht="14.25" customHeight="1"/>
    <row r="785168" ht="14.25" customHeight="1"/>
    <row r="785170" ht="14.25" customHeight="1"/>
    <row r="785172" ht="14.25" customHeight="1"/>
    <row r="785174" ht="14.25" customHeight="1"/>
    <row r="785176" ht="14.25" customHeight="1"/>
    <row r="785178" ht="14.25" customHeight="1"/>
    <row r="785180" ht="14.25" customHeight="1"/>
    <row r="785182" ht="14.25" customHeight="1"/>
    <row r="785184" ht="14.25" customHeight="1"/>
    <row r="785186" ht="14.25" customHeight="1"/>
    <row r="785188" ht="14.25" customHeight="1"/>
    <row r="785190" ht="14.25" customHeight="1"/>
    <row r="785192" ht="14.25" customHeight="1"/>
    <row r="785194" ht="14.25" customHeight="1"/>
    <row r="785196" ht="14.25" customHeight="1"/>
    <row r="785198" ht="14.25" customHeight="1"/>
    <row r="785200" ht="14.25" customHeight="1"/>
    <row r="785202" ht="14.25" customHeight="1"/>
    <row r="785204" ht="14.25" customHeight="1"/>
    <row r="785206" ht="14.25" customHeight="1"/>
    <row r="785208" ht="14.25" customHeight="1"/>
    <row r="785210" ht="14.25" customHeight="1"/>
    <row r="785212" ht="14.25" customHeight="1"/>
    <row r="785214" ht="14.25" customHeight="1"/>
    <row r="785216" ht="14.25" customHeight="1"/>
    <row r="785218" ht="14.25" customHeight="1"/>
    <row r="785220" ht="14.25" customHeight="1"/>
    <row r="785222" ht="14.25" customHeight="1"/>
    <row r="785224" ht="14.25" customHeight="1"/>
    <row r="785226" ht="14.25" customHeight="1"/>
    <row r="785228" ht="14.25" customHeight="1"/>
    <row r="785230" ht="14.25" customHeight="1"/>
    <row r="785232" ht="14.25" customHeight="1"/>
    <row r="785234" ht="14.25" customHeight="1"/>
    <row r="785236" ht="14.25" customHeight="1"/>
    <row r="785238" ht="14.25" customHeight="1"/>
    <row r="785240" ht="14.25" customHeight="1"/>
    <row r="785242" ht="14.25" customHeight="1"/>
    <row r="785244" ht="14.25" customHeight="1"/>
    <row r="785246" ht="14.25" customHeight="1"/>
    <row r="785248" ht="14.25" customHeight="1"/>
    <row r="785250" ht="14.25" customHeight="1"/>
    <row r="785252" ht="14.25" customHeight="1"/>
    <row r="785254" ht="14.25" customHeight="1"/>
    <row r="785256" ht="14.25" customHeight="1"/>
    <row r="785258" ht="14.25" customHeight="1"/>
    <row r="785260" ht="14.25" customHeight="1"/>
    <row r="785262" ht="14.25" customHeight="1"/>
    <row r="785264" ht="14.25" customHeight="1"/>
    <row r="785266" ht="14.25" customHeight="1"/>
    <row r="785268" ht="14.25" customHeight="1"/>
    <row r="785270" ht="14.25" customHeight="1"/>
    <row r="785272" ht="14.25" customHeight="1"/>
    <row r="785274" ht="14.25" customHeight="1"/>
    <row r="785276" ht="14.25" customHeight="1"/>
    <row r="785278" ht="14.25" customHeight="1"/>
    <row r="785280" ht="14.25" customHeight="1"/>
    <row r="785282" ht="14.25" customHeight="1"/>
    <row r="785284" ht="14.25" customHeight="1"/>
    <row r="785286" ht="14.25" customHeight="1"/>
    <row r="785288" ht="14.25" customHeight="1"/>
    <row r="785290" ht="14.25" customHeight="1"/>
    <row r="785292" ht="14.25" customHeight="1"/>
    <row r="785294" ht="14.25" customHeight="1"/>
    <row r="785296" ht="14.25" customHeight="1"/>
    <row r="785298" ht="14.25" customHeight="1"/>
    <row r="785300" ht="14.25" customHeight="1"/>
    <row r="785302" ht="14.25" customHeight="1"/>
    <row r="785304" ht="14.25" customHeight="1"/>
    <row r="785306" ht="14.25" customHeight="1"/>
    <row r="785308" ht="14.25" customHeight="1"/>
    <row r="785310" ht="14.25" customHeight="1"/>
    <row r="785312" ht="14.25" customHeight="1"/>
    <row r="785314" ht="14.25" customHeight="1"/>
    <row r="785316" ht="14.25" customHeight="1"/>
    <row r="785318" ht="14.25" customHeight="1"/>
    <row r="785320" ht="14.25" customHeight="1"/>
    <row r="785322" ht="14.25" customHeight="1"/>
    <row r="785324" ht="14.25" customHeight="1"/>
    <row r="785326" ht="14.25" customHeight="1"/>
    <row r="785328" ht="14.25" customHeight="1"/>
    <row r="785330" ht="14.25" customHeight="1"/>
    <row r="785332" ht="14.25" customHeight="1"/>
    <row r="785334" ht="14.25" customHeight="1"/>
    <row r="785336" ht="14.25" customHeight="1"/>
    <row r="785338" ht="14.25" customHeight="1"/>
    <row r="785340" ht="14.25" customHeight="1"/>
    <row r="785342" ht="14.25" customHeight="1"/>
    <row r="785344" ht="14.25" customHeight="1"/>
    <row r="785346" ht="14.25" customHeight="1"/>
    <row r="785348" ht="14.25" customHeight="1"/>
    <row r="785350" ht="14.25" customHeight="1"/>
    <row r="785352" ht="14.25" customHeight="1"/>
    <row r="785354" ht="14.25" customHeight="1"/>
    <row r="785356" ht="14.25" customHeight="1"/>
    <row r="785358" ht="14.25" customHeight="1"/>
    <row r="785360" ht="14.25" customHeight="1"/>
    <row r="785362" ht="14.25" customHeight="1"/>
    <row r="785364" ht="14.25" customHeight="1"/>
    <row r="785366" ht="14.25" customHeight="1"/>
    <row r="785368" ht="14.25" customHeight="1"/>
    <row r="785370" ht="14.25" customHeight="1"/>
    <row r="785372" ht="14.25" customHeight="1"/>
    <row r="785374" ht="14.25" customHeight="1"/>
    <row r="785376" ht="14.25" customHeight="1"/>
    <row r="785378" ht="14.25" customHeight="1"/>
    <row r="785380" ht="14.25" customHeight="1"/>
    <row r="785382" ht="14.25" customHeight="1"/>
    <row r="785384" ht="14.25" customHeight="1"/>
    <row r="785386" ht="14.25" customHeight="1"/>
    <row r="785388" ht="14.25" customHeight="1"/>
    <row r="785390" ht="14.25" customHeight="1"/>
    <row r="785392" ht="14.25" customHeight="1"/>
    <row r="785394" ht="14.25" customHeight="1"/>
    <row r="785396" ht="14.25" customHeight="1"/>
    <row r="785398" ht="14.25" customHeight="1"/>
    <row r="785400" ht="14.25" customHeight="1"/>
    <row r="785402" ht="14.25" customHeight="1"/>
    <row r="785404" ht="14.25" customHeight="1"/>
    <row r="785406" ht="14.25" customHeight="1"/>
    <row r="785408" ht="14.25" customHeight="1"/>
    <row r="785410" ht="14.25" customHeight="1"/>
    <row r="785412" ht="14.25" customHeight="1"/>
    <row r="785414" ht="14.25" customHeight="1"/>
    <row r="785416" ht="14.25" customHeight="1"/>
    <row r="785418" ht="14.25" customHeight="1"/>
    <row r="785420" ht="14.25" customHeight="1"/>
    <row r="785422" ht="14.25" customHeight="1"/>
    <row r="785424" ht="14.25" customHeight="1"/>
    <row r="785426" ht="14.25" customHeight="1"/>
    <row r="785428" ht="14.25" customHeight="1"/>
    <row r="785430" ht="14.25" customHeight="1"/>
    <row r="785432" ht="14.25" customHeight="1"/>
    <row r="785434" ht="14.25" customHeight="1"/>
    <row r="785436" ht="14.25" customHeight="1"/>
    <row r="785438" ht="14.25" customHeight="1"/>
    <row r="785440" ht="14.25" customHeight="1"/>
    <row r="785442" ht="14.25" customHeight="1"/>
    <row r="785444" ht="14.25" customHeight="1"/>
    <row r="785446" ht="14.25" customHeight="1"/>
    <row r="785448" ht="14.25" customHeight="1"/>
    <row r="785450" ht="14.25" customHeight="1"/>
    <row r="785452" ht="14.25" customHeight="1"/>
    <row r="785454" ht="14.25" customHeight="1"/>
    <row r="785456" ht="14.25" customHeight="1"/>
    <row r="785458" ht="14.25" customHeight="1"/>
    <row r="785460" ht="14.25" customHeight="1"/>
    <row r="785462" ht="14.25" customHeight="1"/>
    <row r="785464" ht="14.25" customHeight="1"/>
    <row r="785466" ht="14.25" customHeight="1"/>
    <row r="785468" ht="14.25" customHeight="1"/>
    <row r="785470" ht="14.25" customHeight="1"/>
    <row r="785472" ht="14.25" customHeight="1"/>
    <row r="785474" ht="14.25" customHeight="1"/>
    <row r="785476" ht="14.25" customHeight="1"/>
    <row r="785478" ht="14.25" customHeight="1"/>
    <row r="785480" ht="14.25" customHeight="1"/>
    <row r="785482" ht="14.25" customHeight="1"/>
    <row r="785484" ht="14.25" customHeight="1"/>
    <row r="785486" ht="14.25" customHeight="1"/>
    <row r="785488" ht="14.25" customHeight="1"/>
    <row r="785490" ht="14.25" customHeight="1"/>
    <row r="785492" ht="14.25" customHeight="1"/>
    <row r="785494" ht="14.25" customHeight="1"/>
    <row r="785496" ht="14.25" customHeight="1"/>
    <row r="785498" ht="14.25" customHeight="1"/>
    <row r="785500" ht="14.25" customHeight="1"/>
    <row r="785502" ht="14.25" customHeight="1"/>
    <row r="785504" ht="14.25" customHeight="1"/>
    <row r="785506" ht="14.25" customHeight="1"/>
    <row r="785508" ht="14.25" customHeight="1"/>
    <row r="785510" ht="14.25" customHeight="1"/>
    <row r="785512" ht="14.25" customHeight="1"/>
    <row r="785514" ht="14.25" customHeight="1"/>
    <row r="785516" ht="14.25" customHeight="1"/>
    <row r="785518" ht="14.25" customHeight="1"/>
    <row r="785520" ht="14.25" customHeight="1"/>
    <row r="785522" ht="14.25" customHeight="1"/>
    <row r="785524" ht="14.25" customHeight="1"/>
    <row r="785526" ht="14.25" customHeight="1"/>
    <row r="785528" ht="14.25" customHeight="1"/>
    <row r="785530" ht="14.25" customHeight="1"/>
    <row r="785532" ht="14.25" customHeight="1"/>
    <row r="785534" ht="14.25" customHeight="1"/>
    <row r="785536" ht="14.25" customHeight="1"/>
    <row r="785538" ht="14.25" customHeight="1"/>
    <row r="785540" ht="14.25" customHeight="1"/>
    <row r="785542" ht="14.25" customHeight="1"/>
    <row r="785544" ht="14.25" customHeight="1"/>
    <row r="785546" ht="14.25" customHeight="1"/>
    <row r="785548" ht="14.25" customHeight="1"/>
    <row r="785550" ht="14.25" customHeight="1"/>
    <row r="785552" ht="14.25" customHeight="1"/>
    <row r="785554" ht="14.25" customHeight="1"/>
    <row r="785556" ht="14.25" customHeight="1"/>
    <row r="785558" ht="14.25" customHeight="1"/>
    <row r="785560" ht="14.25" customHeight="1"/>
    <row r="785562" ht="14.25" customHeight="1"/>
    <row r="785564" ht="14.25" customHeight="1"/>
    <row r="785566" ht="14.25" customHeight="1"/>
    <row r="785568" ht="14.25" customHeight="1"/>
    <row r="785570" ht="14.25" customHeight="1"/>
    <row r="785572" ht="14.25" customHeight="1"/>
    <row r="785574" ht="14.25" customHeight="1"/>
    <row r="785576" ht="14.25" customHeight="1"/>
    <row r="785578" ht="14.25" customHeight="1"/>
    <row r="785580" ht="14.25" customHeight="1"/>
    <row r="785582" ht="14.25" customHeight="1"/>
    <row r="785584" ht="14.25" customHeight="1"/>
    <row r="785586" ht="14.25" customHeight="1"/>
    <row r="785588" ht="14.25" customHeight="1"/>
    <row r="785590" ht="14.25" customHeight="1"/>
    <row r="785592" ht="14.25" customHeight="1"/>
    <row r="785594" ht="14.25" customHeight="1"/>
    <row r="785596" ht="14.25" customHeight="1"/>
    <row r="785598" ht="14.25" customHeight="1"/>
    <row r="785600" ht="14.25" customHeight="1"/>
    <row r="785602" ht="14.25" customHeight="1"/>
    <row r="785604" ht="14.25" customHeight="1"/>
    <row r="785606" ht="14.25" customHeight="1"/>
    <row r="785608" ht="14.25" customHeight="1"/>
    <row r="785610" ht="14.25" customHeight="1"/>
    <row r="785612" ht="14.25" customHeight="1"/>
    <row r="785614" ht="14.25" customHeight="1"/>
    <row r="785616" ht="14.25" customHeight="1"/>
    <row r="785618" ht="14.25" customHeight="1"/>
    <row r="785620" ht="14.25" customHeight="1"/>
    <row r="785622" ht="14.25" customHeight="1"/>
    <row r="785624" ht="14.25" customHeight="1"/>
    <row r="785626" ht="14.25" customHeight="1"/>
    <row r="785628" ht="14.25" customHeight="1"/>
    <row r="785630" ht="14.25" customHeight="1"/>
    <row r="785632" ht="14.25" customHeight="1"/>
    <row r="785634" ht="14.25" customHeight="1"/>
    <row r="785636" ht="14.25" customHeight="1"/>
    <row r="785638" ht="14.25" customHeight="1"/>
    <row r="785640" ht="14.25" customHeight="1"/>
    <row r="785642" ht="14.25" customHeight="1"/>
    <row r="785644" ht="14.25" customHeight="1"/>
    <row r="785646" ht="14.25" customHeight="1"/>
    <row r="785648" ht="14.25" customHeight="1"/>
    <row r="785650" ht="14.25" customHeight="1"/>
    <row r="785652" ht="14.25" customHeight="1"/>
    <row r="785654" ht="14.25" customHeight="1"/>
    <row r="785656" ht="14.25" customHeight="1"/>
    <row r="785658" ht="14.25" customHeight="1"/>
    <row r="785660" ht="14.25" customHeight="1"/>
    <row r="785662" ht="14.25" customHeight="1"/>
    <row r="785664" ht="14.25" customHeight="1"/>
    <row r="785666" ht="14.25" customHeight="1"/>
    <row r="785668" ht="14.25" customHeight="1"/>
    <row r="785670" ht="14.25" customHeight="1"/>
    <row r="785672" ht="14.25" customHeight="1"/>
    <row r="785674" ht="14.25" customHeight="1"/>
    <row r="785676" ht="14.25" customHeight="1"/>
    <row r="785678" ht="14.25" customHeight="1"/>
    <row r="785680" ht="14.25" customHeight="1"/>
    <row r="785682" ht="14.25" customHeight="1"/>
    <row r="785684" ht="14.25" customHeight="1"/>
    <row r="785686" ht="14.25" customHeight="1"/>
    <row r="785688" ht="14.25" customHeight="1"/>
    <row r="785690" ht="14.25" customHeight="1"/>
    <row r="785692" ht="14.25" customHeight="1"/>
    <row r="785694" ht="14.25" customHeight="1"/>
    <row r="785696" ht="14.25" customHeight="1"/>
    <row r="785698" ht="14.25" customHeight="1"/>
    <row r="785700" ht="14.25" customHeight="1"/>
    <row r="785702" ht="14.25" customHeight="1"/>
    <row r="785704" ht="14.25" customHeight="1"/>
    <row r="785706" ht="14.25" customHeight="1"/>
    <row r="785708" ht="14.25" customHeight="1"/>
    <row r="785710" ht="14.25" customHeight="1"/>
    <row r="785712" ht="14.25" customHeight="1"/>
    <row r="785714" ht="14.25" customHeight="1"/>
    <row r="785716" ht="14.25" customHeight="1"/>
    <row r="785718" ht="14.25" customHeight="1"/>
    <row r="785720" ht="14.25" customHeight="1"/>
    <row r="785722" ht="14.25" customHeight="1"/>
    <row r="785724" ht="14.25" customHeight="1"/>
    <row r="785726" ht="14.25" customHeight="1"/>
    <row r="785728" ht="14.25" customHeight="1"/>
    <row r="785730" ht="14.25" customHeight="1"/>
    <row r="785732" ht="14.25" customHeight="1"/>
    <row r="785734" ht="14.25" customHeight="1"/>
    <row r="785736" ht="14.25" customHeight="1"/>
    <row r="785738" ht="14.25" customHeight="1"/>
    <row r="785740" ht="14.25" customHeight="1"/>
    <row r="785742" ht="14.25" customHeight="1"/>
    <row r="785744" ht="14.25" customHeight="1"/>
    <row r="785746" ht="14.25" customHeight="1"/>
    <row r="785748" ht="14.25" customHeight="1"/>
    <row r="785750" ht="14.25" customHeight="1"/>
    <row r="785752" ht="14.25" customHeight="1"/>
    <row r="785754" ht="14.25" customHeight="1"/>
    <row r="785756" ht="14.25" customHeight="1"/>
    <row r="785758" ht="14.25" customHeight="1"/>
    <row r="785760" ht="14.25" customHeight="1"/>
    <row r="785762" ht="14.25" customHeight="1"/>
    <row r="785764" ht="14.25" customHeight="1"/>
    <row r="785766" ht="14.25" customHeight="1"/>
    <row r="785768" ht="14.25" customHeight="1"/>
    <row r="785770" ht="14.25" customHeight="1"/>
    <row r="785772" ht="14.25" customHeight="1"/>
    <row r="785774" ht="14.25" customHeight="1"/>
    <row r="785776" ht="14.25" customHeight="1"/>
    <row r="785778" ht="14.25" customHeight="1"/>
    <row r="785780" ht="14.25" customHeight="1"/>
    <row r="785782" ht="14.25" customHeight="1"/>
    <row r="785784" ht="14.25" customHeight="1"/>
    <row r="785786" ht="14.25" customHeight="1"/>
    <row r="785788" ht="14.25" customHeight="1"/>
    <row r="785790" ht="14.25" customHeight="1"/>
    <row r="785792" ht="14.25" customHeight="1"/>
    <row r="785794" ht="14.25" customHeight="1"/>
    <row r="785796" ht="14.25" customHeight="1"/>
    <row r="785798" ht="14.25" customHeight="1"/>
    <row r="785800" ht="14.25" customHeight="1"/>
    <row r="785802" ht="14.25" customHeight="1"/>
    <row r="785804" ht="14.25" customHeight="1"/>
    <row r="785806" ht="14.25" customHeight="1"/>
    <row r="785808" ht="14.25" customHeight="1"/>
    <row r="785810" ht="14.25" customHeight="1"/>
    <row r="785812" ht="14.25" customHeight="1"/>
    <row r="785814" ht="14.25" customHeight="1"/>
    <row r="785816" ht="14.25" customHeight="1"/>
    <row r="785818" ht="14.25" customHeight="1"/>
    <row r="785820" ht="14.25" customHeight="1"/>
    <row r="785822" ht="14.25" customHeight="1"/>
    <row r="785824" ht="14.25" customHeight="1"/>
    <row r="785826" ht="14.25" customHeight="1"/>
    <row r="785828" ht="14.25" customHeight="1"/>
    <row r="785830" ht="14.25" customHeight="1"/>
    <row r="785832" ht="14.25" customHeight="1"/>
    <row r="785834" ht="14.25" customHeight="1"/>
    <row r="785836" ht="14.25" customHeight="1"/>
    <row r="785838" ht="14.25" customHeight="1"/>
    <row r="785840" ht="14.25" customHeight="1"/>
    <row r="785842" ht="14.25" customHeight="1"/>
    <row r="785844" ht="14.25" customHeight="1"/>
    <row r="785846" ht="14.25" customHeight="1"/>
    <row r="785848" ht="14.25" customHeight="1"/>
    <row r="785850" ht="14.25" customHeight="1"/>
    <row r="785852" ht="14.25" customHeight="1"/>
    <row r="785854" ht="14.25" customHeight="1"/>
    <row r="785856" ht="14.25" customHeight="1"/>
    <row r="785858" ht="14.25" customHeight="1"/>
    <row r="785860" ht="14.25" customHeight="1"/>
    <row r="785862" ht="14.25" customHeight="1"/>
    <row r="785864" ht="14.25" customHeight="1"/>
    <row r="785866" ht="14.25" customHeight="1"/>
    <row r="785868" ht="14.25" customHeight="1"/>
    <row r="785870" ht="14.25" customHeight="1"/>
    <row r="785872" ht="14.25" customHeight="1"/>
    <row r="785874" ht="14.25" customHeight="1"/>
    <row r="785876" ht="14.25" customHeight="1"/>
    <row r="785878" ht="14.25" customHeight="1"/>
    <row r="785880" ht="14.25" customHeight="1"/>
    <row r="785882" ht="14.25" customHeight="1"/>
    <row r="785884" ht="14.25" customHeight="1"/>
    <row r="785886" ht="14.25" customHeight="1"/>
    <row r="785888" ht="14.25" customHeight="1"/>
    <row r="785890" ht="14.25" customHeight="1"/>
    <row r="785892" ht="14.25" customHeight="1"/>
    <row r="785894" ht="14.25" customHeight="1"/>
    <row r="785896" ht="14.25" customHeight="1"/>
    <row r="785898" ht="14.25" customHeight="1"/>
    <row r="785900" ht="14.25" customHeight="1"/>
    <row r="785902" ht="14.25" customHeight="1"/>
    <row r="785904" ht="14.25" customHeight="1"/>
    <row r="785906" ht="14.25" customHeight="1"/>
    <row r="785908" ht="14.25" customHeight="1"/>
    <row r="785910" ht="14.25" customHeight="1"/>
    <row r="785912" ht="14.25" customHeight="1"/>
    <row r="785914" ht="14.25" customHeight="1"/>
    <row r="785916" ht="14.25" customHeight="1"/>
    <row r="785918" ht="14.25" customHeight="1"/>
    <row r="785920" ht="14.25" customHeight="1"/>
    <row r="785922" ht="14.25" customHeight="1"/>
    <row r="785924" ht="14.25" customHeight="1"/>
    <row r="785926" ht="14.25" customHeight="1"/>
    <row r="785928" ht="14.25" customHeight="1"/>
    <row r="785930" ht="14.25" customHeight="1"/>
    <row r="785932" ht="14.25" customHeight="1"/>
    <row r="785934" ht="14.25" customHeight="1"/>
    <row r="785936" ht="14.25" customHeight="1"/>
    <row r="785938" ht="14.25" customHeight="1"/>
    <row r="785940" ht="14.25" customHeight="1"/>
    <row r="785942" ht="14.25" customHeight="1"/>
    <row r="785944" ht="14.25" customHeight="1"/>
    <row r="785946" ht="14.25" customHeight="1"/>
    <row r="785948" ht="14.25" customHeight="1"/>
    <row r="785950" ht="14.25" customHeight="1"/>
    <row r="785952" ht="14.25" customHeight="1"/>
    <row r="785954" ht="14.25" customHeight="1"/>
    <row r="785956" ht="14.25" customHeight="1"/>
    <row r="785958" ht="14.25" customHeight="1"/>
    <row r="785960" ht="14.25" customHeight="1"/>
    <row r="785962" ht="14.25" customHeight="1"/>
    <row r="785964" ht="14.25" customHeight="1"/>
    <row r="785966" ht="14.25" customHeight="1"/>
    <row r="785968" ht="14.25" customHeight="1"/>
    <row r="785970" ht="14.25" customHeight="1"/>
    <row r="785972" ht="14.25" customHeight="1"/>
    <row r="785974" ht="14.25" customHeight="1"/>
    <row r="785976" ht="14.25" customHeight="1"/>
    <row r="785978" ht="14.25" customHeight="1"/>
    <row r="785980" ht="14.25" customHeight="1"/>
    <row r="785982" ht="14.25" customHeight="1"/>
    <row r="785984" ht="14.25" customHeight="1"/>
    <row r="785986" ht="14.25" customHeight="1"/>
    <row r="785988" ht="14.25" customHeight="1"/>
    <row r="785990" ht="14.25" customHeight="1"/>
    <row r="785992" ht="14.25" customHeight="1"/>
    <row r="785994" ht="14.25" customHeight="1"/>
    <row r="785996" ht="14.25" customHeight="1"/>
    <row r="785998" ht="14.25" customHeight="1"/>
    <row r="786000" ht="14.25" customHeight="1"/>
    <row r="786002" ht="14.25" customHeight="1"/>
    <row r="786004" ht="14.25" customHeight="1"/>
    <row r="786006" ht="14.25" customHeight="1"/>
    <row r="786008" ht="14.25" customHeight="1"/>
    <row r="786010" ht="14.25" customHeight="1"/>
    <row r="786012" ht="14.25" customHeight="1"/>
    <row r="786014" ht="14.25" customHeight="1"/>
    <row r="786016" ht="14.25" customHeight="1"/>
    <row r="786018" ht="14.25" customHeight="1"/>
    <row r="786020" ht="14.25" customHeight="1"/>
    <row r="786022" ht="14.25" customHeight="1"/>
    <row r="786024" ht="14.25" customHeight="1"/>
    <row r="786026" ht="14.25" customHeight="1"/>
    <row r="786028" ht="14.25" customHeight="1"/>
    <row r="786030" ht="14.25" customHeight="1"/>
    <row r="786032" ht="14.25" customHeight="1"/>
    <row r="786034" ht="14.25" customHeight="1"/>
    <row r="786036" ht="14.25" customHeight="1"/>
    <row r="786038" ht="14.25" customHeight="1"/>
    <row r="786040" ht="14.25" customHeight="1"/>
    <row r="786042" ht="14.25" customHeight="1"/>
    <row r="786044" ht="14.25" customHeight="1"/>
    <row r="786046" ht="14.25" customHeight="1"/>
    <row r="786048" ht="14.25" customHeight="1"/>
    <row r="786050" ht="14.25" customHeight="1"/>
    <row r="786052" ht="14.25" customHeight="1"/>
    <row r="786054" ht="14.25" customHeight="1"/>
    <row r="786056" ht="14.25" customHeight="1"/>
    <row r="786058" ht="14.25" customHeight="1"/>
    <row r="786060" ht="14.25" customHeight="1"/>
    <row r="786062" ht="14.25" customHeight="1"/>
    <row r="786064" ht="14.25" customHeight="1"/>
    <row r="786066" ht="14.25" customHeight="1"/>
    <row r="786068" ht="14.25" customHeight="1"/>
    <row r="786070" ht="14.25" customHeight="1"/>
    <row r="786072" ht="14.25" customHeight="1"/>
    <row r="786074" ht="14.25" customHeight="1"/>
    <row r="786076" ht="14.25" customHeight="1"/>
    <row r="786078" ht="14.25" customHeight="1"/>
    <row r="786080" ht="14.25" customHeight="1"/>
    <row r="786082" ht="14.25" customHeight="1"/>
    <row r="786084" ht="14.25" customHeight="1"/>
    <row r="786086" ht="14.25" customHeight="1"/>
    <row r="786088" ht="14.25" customHeight="1"/>
    <row r="786090" ht="14.25" customHeight="1"/>
    <row r="786092" ht="14.25" customHeight="1"/>
    <row r="786094" ht="14.25" customHeight="1"/>
    <row r="786096" ht="14.25" customHeight="1"/>
    <row r="786098" ht="14.25" customHeight="1"/>
    <row r="786100" ht="14.25" customHeight="1"/>
    <row r="786102" ht="14.25" customHeight="1"/>
    <row r="786104" ht="14.25" customHeight="1"/>
    <row r="786106" ht="14.25" customHeight="1"/>
    <row r="786108" ht="14.25" customHeight="1"/>
    <row r="786110" ht="14.25" customHeight="1"/>
    <row r="786112" ht="14.25" customHeight="1"/>
    <row r="786114" ht="14.25" customHeight="1"/>
    <row r="786116" ht="14.25" customHeight="1"/>
    <row r="786118" ht="14.25" customHeight="1"/>
    <row r="786120" ht="14.25" customHeight="1"/>
    <row r="786122" ht="14.25" customHeight="1"/>
    <row r="786124" ht="14.25" customHeight="1"/>
    <row r="786126" ht="14.25" customHeight="1"/>
    <row r="786128" ht="14.25" customHeight="1"/>
    <row r="786130" ht="14.25" customHeight="1"/>
    <row r="786132" ht="14.25" customHeight="1"/>
    <row r="786134" ht="14.25" customHeight="1"/>
    <row r="786136" ht="14.25" customHeight="1"/>
    <row r="786138" ht="14.25" customHeight="1"/>
    <row r="786140" ht="14.25" customHeight="1"/>
    <row r="786142" ht="14.25" customHeight="1"/>
    <row r="786144" ht="14.25" customHeight="1"/>
    <row r="786146" ht="14.25" customHeight="1"/>
    <row r="786148" ht="14.25" customHeight="1"/>
    <row r="786150" ht="14.25" customHeight="1"/>
    <row r="786152" ht="14.25" customHeight="1"/>
    <row r="786154" ht="14.25" customHeight="1"/>
    <row r="786156" ht="14.25" customHeight="1"/>
    <row r="786158" ht="14.25" customHeight="1"/>
    <row r="786160" ht="14.25" customHeight="1"/>
    <row r="786162" ht="14.25" customHeight="1"/>
    <row r="786164" ht="14.25" customHeight="1"/>
    <row r="786166" ht="14.25" customHeight="1"/>
    <row r="786168" ht="14.25" customHeight="1"/>
    <row r="786170" ht="14.25" customHeight="1"/>
    <row r="786172" ht="14.25" customHeight="1"/>
    <row r="786174" ht="14.25" customHeight="1"/>
    <row r="786176" ht="14.25" customHeight="1"/>
    <row r="786178" ht="14.25" customHeight="1"/>
    <row r="786180" ht="14.25" customHeight="1"/>
    <row r="786182" ht="14.25" customHeight="1"/>
    <row r="786184" ht="14.25" customHeight="1"/>
    <row r="786186" ht="14.25" customHeight="1"/>
    <row r="786188" ht="14.25" customHeight="1"/>
    <row r="786190" ht="14.25" customHeight="1"/>
    <row r="786192" ht="14.25" customHeight="1"/>
    <row r="786194" ht="14.25" customHeight="1"/>
    <row r="786196" ht="14.25" customHeight="1"/>
    <row r="786198" ht="14.25" customHeight="1"/>
    <row r="786200" ht="14.25" customHeight="1"/>
    <row r="786202" ht="14.25" customHeight="1"/>
    <row r="786204" ht="14.25" customHeight="1"/>
    <row r="786206" ht="14.25" customHeight="1"/>
    <row r="786208" ht="14.25" customHeight="1"/>
    <row r="786210" ht="14.25" customHeight="1"/>
    <row r="786212" ht="14.25" customHeight="1"/>
    <row r="786214" ht="14.25" customHeight="1"/>
    <row r="786216" ht="14.25" customHeight="1"/>
    <row r="786218" ht="14.25" customHeight="1"/>
    <row r="786220" ht="14.25" customHeight="1"/>
    <row r="786222" ht="14.25" customHeight="1"/>
    <row r="786224" ht="14.25" customHeight="1"/>
    <row r="786226" ht="14.25" customHeight="1"/>
    <row r="786228" ht="14.25" customHeight="1"/>
    <row r="786230" ht="14.25" customHeight="1"/>
    <row r="786232" ht="14.25" customHeight="1"/>
    <row r="786234" ht="14.25" customHeight="1"/>
    <row r="786236" ht="14.25" customHeight="1"/>
    <row r="786238" ht="14.25" customHeight="1"/>
    <row r="786240" ht="14.25" customHeight="1"/>
    <row r="786242" ht="14.25" customHeight="1"/>
    <row r="786244" ht="14.25" customHeight="1"/>
    <row r="786246" ht="14.25" customHeight="1"/>
    <row r="786248" ht="14.25" customHeight="1"/>
    <row r="786250" ht="14.25" customHeight="1"/>
    <row r="786252" ht="14.25" customHeight="1"/>
    <row r="786254" ht="14.25" customHeight="1"/>
    <row r="786256" ht="14.25" customHeight="1"/>
    <row r="786258" ht="14.25" customHeight="1"/>
    <row r="786260" ht="14.25" customHeight="1"/>
    <row r="786262" ht="14.25" customHeight="1"/>
    <row r="786264" ht="14.25" customHeight="1"/>
    <row r="786266" ht="14.25" customHeight="1"/>
    <row r="786268" ht="14.25" customHeight="1"/>
    <row r="786270" ht="14.25" customHeight="1"/>
    <row r="786272" ht="14.25" customHeight="1"/>
    <row r="786274" ht="14.25" customHeight="1"/>
    <row r="786276" ht="14.25" customHeight="1"/>
    <row r="786278" ht="14.25" customHeight="1"/>
    <row r="786280" ht="14.25" customHeight="1"/>
    <row r="786282" ht="14.25" customHeight="1"/>
    <row r="786284" ht="14.25" customHeight="1"/>
    <row r="786286" ht="14.25" customHeight="1"/>
    <row r="786288" ht="14.25" customHeight="1"/>
    <row r="786290" ht="14.25" customHeight="1"/>
    <row r="786292" ht="14.25" customHeight="1"/>
    <row r="786294" ht="14.25" customHeight="1"/>
    <row r="786296" ht="14.25" customHeight="1"/>
    <row r="786298" ht="14.25" customHeight="1"/>
    <row r="786300" ht="14.25" customHeight="1"/>
    <row r="786302" ht="14.25" customHeight="1"/>
    <row r="786304" ht="14.25" customHeight="1"/>
    <row r="786306" ht="14.25" customHeight="1"/>
    <row r="786308" ht="14.25" customHeight="1"/>
    <row r="786310" ht="14.25" customHeight="1"/>
    <row r="786312" ht="14.25" customHeight="1"/>
    <row r="786314" ht="14.25" customHeight="1"/>
    <row r="786316" ht="14.25" customHeight="1"/>
    <row r="786318" ht="14.25" customHeight="1"/>
    <row r="786320" ht="14.25" customHeight="1"/>
    <row r="786322" ht="14.25" customHeight="1"/>
    <row r="786324" ht="14.25" customHeight="1"/>
    <row r="786326" ht="14.25" customHeight="1"/>
    <row r="786328" ht="14.25" customHeight="1"/>
    <row r="786330" ht="14.25" customHeight="1"/>
    <row r="786332" ht="14.25" customHeight="1"/>
    <row r="786334" ht="14.25" customHeight="1"/>
    <row r="786336" ht="14.25" customHeight="1"/>
    <row r="786338" ht="14.25" customHeight="1"/>
    <row r="786340" ht="14.25" customHeight="1"/>
    <row r="786342" ht="14.25" customHeight="1"/>
    <row r="786344" ht="14.25" customHeight="1"/>
    <row r="786346" ht="14.25" customHeight="1"/>
    <row r="786348" ht="14.25" customHeight="1"/>
    <row r="786350" ht="14.25" customHeight="1"/>
    <row r="786352" ht="14.25" customHeight="1"/>
    <row r="786354" ht="14.25" customHeight="1"/>
    <row r="786356" ht="14.25" customHeight="1"/>
    <row r="786358" ht="14.25" customHeight="1"/>
    <row r="786360" ht="14.25" customHeight="1"/>
    <row r="786362" ht="14.25" customHeight="1"/>
    <row r="786364" ht="14.25" customHeight="1"/>
    <row r="786366" ht="14.25" customHeight="1"/>
    <row r="786368" ht="14.25" customHeight="1"/>
    <row r="786370" ht="14.25" customHeight="1"/>
    <row r="786372" ht="14.25" customHeight="1"/>
    <row r="786374" ht="14.25" customHeight="1"/>
    <row r="786376" ht="14.25" customHeight="1"/>
    <row r="786378" ht="14.25" customHeight="1"/>
    <row r="786380" ht="14.25" customHeight="1"/>
    <row r="786382" ht="14.25" customHeight="1"/>
    <row r="786384" ht="14.25" customHeight="1"/>
    <row r="786386" ht="14.25" customHeight="1"/>
    <row r="786388" ht="14.25" customHeight="1"/>
    <row r="786390" ht="14.25" customHeight="1"/>
    <row r="786392" ht="14.25" customHeight="1"/>
    <row r="786394" ht="14.25" customHeight="1"/>
    <row r="786396" ht="14.25" customHeight="1"/>
    <row r="786398" ht="14.25" customHeight="1"/>
    <row r="786400" ht="14.25" customHeight="1"/>
    <row r="786402" ht="14.25" customHeight="1"/>
    <row r="786404" ht="14.25" customHeight="1"/>
    <row r="786406" ht="14.25" customHeight="1"/>
    <row r="786408" ht="14.25" customHeight="1"/>
    <row r="786410" ht="14.25" customHeight="1"/>
    <row r="786412" ht="14.25" customHeight="1"/>
    <row r="786414" ht="14.25" customHeight="1"/>
    <row r="786416" ht="14.25" customHeight="1"/>
    <row r="786418" ht="14.25" customHeight="1"/>
    <row r="786420" ht="14.25" customHeight="1"/>
    <row r="786422" ht="14.25" customHeight="1"/>
    <row r="786424" ht="14.25" customHeight="1"/>
    <row r="786426" ht="14.25" customHeight="1"/>
    <row r="786428" ht="14.25" customHeight="1"/>
    <row r="786430" ht="14.25" customHeight="1"/>
    <row r="786432" ht="14.25" customHeight="1"/>
    <row r="786434" ht="14.25" customHeight="1"/>
    <row r="786436" ht="14.25" customHeight="1"/>
    <row r="786438" ht="14.25" customHeight="1"/>
    <row r="786440" ht="14.25" customHeight="1"/>
    <row r="786442" ht="14.25" customHeight="1"/>
    <row r="786444" ht="14.25" customHeight="1"/>
    <row r="786446" ht="14.25" customHeight="1"/>
    <row r="786448" ht="14.25" customHeight="1"/>
    <row r="786450" ht="14.25" customHeight="1"/>
    <row r="786452" ht="14.25" customHeight="1"/>
    <row r="786454" ht="14.25" customHeight="1"/>
    <row r="786456" ht="14.25" customHeight="1"/>
    <row r="786458" ht="14.25" customHeight="1"/>
    <row r="786460" ht="14.25" customHeight="1"/>
    <row r="786462" ht="14.25" customHeight="1"/>
    <row r="786464" ht="14.25" customHeight="1"/>
    <row r="786466" ht="14.25" customHeight="1"/>
    <row r="786468" ht="14.25" customHeight="1"/>
    <row r="786470" ht="14.25" customHeight="1"/>
    <row r="786472" ht="14.25" customHeight="1"/>
    <row r="786474" ht="14.25" customHeight="1"/>
    <row r="786476" ht="14.25" customHeight="1"/>
    <row r="786478" ht="14.25" customHeight="1"/>
    <row r="786480" ht="14.25" customHeight="1"/>
    <row r="786482" ht="14.25" customHeight="1"/>
    <row r="786484" ht="14.25" customHeight="1"/>
    <row r="786486" ht="14.25" customHeight="1"/>
    <row r="786488" ht="14.25" customHeight="1"/>
    <row r="786490" ht="14.25" customHeight="1"/>
    <row r="786492" ht="14.25" customHeight="1"/>
    <row r="786494" ht="14.25" customHeight="1"/>
    <row r="786496" ht="14.25" customHeight="1"/>
    <row r="786498" ht="14.25" customHeight="1"/>
    <row r="786500" ht="14.25" customHeight="1"/>
    <row r="786502" ht="14.25" customHeight="1"/>
    <row r="786504" ht="14.25" customHeight="1"/>
    <row r="786506" ht="14.25" customHeight="1"/>
    <row r="786508" ht="14.25" customHeight="1"/>
    <row r="786510" ht="14.25" customHeight="1"/>
    <row r="786512" ht="14.25" customHeight="1"/>
    <row r="786514" ht="14.25" customHeight="1"/>
    <row r="786516" ht="14.25" customHeight="1"/>
    <row r="786518" ht="14.25" customHeight="1"/>
    <row r="786520" ht="14.25" customHeight="1"/>
    <row r="786522" ht="14.25" customHeight="1"/>
    <row r="786524" ht="14.25" customHeight="1"/>
    <row r="786526" ht="14.25" customHeight="1"/>
    <row r="786528" ht="14.25" customHeight="1"/>
    <row r="786530" ht="14.25" customHeight="1"/>
    <row r="786532" ht="14.25" customHeight="1"/>
    <row r="786534" ht="14.25" customHeight="1"/>
    <row r="786536" ht="14.25" customHeight="1"/>
    <row r="786538" ht="14.25" customHeight="1"/>
    <row r="786540" ht="14.25" customHeight="1"/>
    <row r="786542" ht="14.25" customHeight="1"/>
    <row r="786544" ht="14.25" customHeight="1"/>
    <row r="786546" ht="14.25" customHeight="1"/>
    <row r="786548" ht="14.25" customHeight="1"/>
    <row r="786550" ht="14.25" customHeight="1"/>
    <row r="786552" ht="14.25" customHeight="1"/>
    <row r="786554" ht="14.25" customHeight="1"/>
    <row r="786556" ht="14.25" customHeight="1"/>
    <row r="786558" ht="14.25" customHeight="1"/>
    <row r="786560" ht="14.25" customHeight="1"/>
    <row r="786562" ht="14.25" customHeight="1"/>
    <row r="786564" ht="14.25" customHeight="1"/>
    <row r="786566" ht="14.25" customHeight="1"/>
    <row r="786568" ht="14.25" customHeight="1"/>
    <row r="786570" ht="14.25" customHeight="1"/>
    <row r="786572" ht="14.25" customHeight="1"/>
    <row r="786574" ht="14.25" customHeight="1"/>
    <row r="786576" ht="14.25" customHeight="1"/>
    <row r="786578" ht="14.25" customHeight="1"/>
    <row r="786580" ht="14.25" customHeight="1"/>
    <row r="786582" ht="14.25" customHeight="1"/>
    <row r="786584" ht="14.25" customHeight="1"/>
    <row r="786586" ht="14.25" customHeight="1"/>
    <row r="786588" ht="14.25" customHeight="1"/>
    <row r="786590" ht="14.25" customHeight="1"/>
    <row r="786592" ht="14.25" customHeight="1"/>
    <row r="786594" ht="14.25" customHeight="1"/>
    <row r="786596" ht="14.25" customHeight="1"/>
    <row r="786598" ht="14.25" customHeight="1"/>
    <row r="786600" ht="14.25" customHeight="1"/>
    <row r="786602" ht="14.25" customHeight="1"/>
    <row r="786604" ht="14.25" customHeight="1"/>
    <row r="786606" ht="14.25" customHeight="1"/>
    <row r="786608" ht="14.25" customHeight="1"/>
    <row r="786610" ht="14.25" customHeight="1"/>
    <row r="786612" ht="14.25" customHeight="1"/>
    <row r="786614" ht="14.25" customHeight="1"/>
    <row r="786616" ht="14.25" customHeight="1"/>
    <row r="786618" ht="14.25" customHeight="1"/>
    <row r="786620" ht="14.25" customHeight="1"/>
    <row r="786622" ht="14.25" customHeight="1"/>
    <row r="786624" ht="14.25" customHeight="1"/>
    <row r="786626" ht="14.25" customHeight="1"/>
    <row r="786628" ht="14.25" customHeight="1"/>
    <row r="786630" ht="14.25" customHeight="1"/>
    <row r="786632" ht="14.25" customHeight="1"/>
    <row r="786634" ht="14.25" customHeight="1"/>
    <row r="786636" ht="14.25" customHeight="1"/>
    <row r="786638" ht="14.25" customHeight="1"/>
    <row r="786640" ht="14.25" customHeight="1"/>
    <row r="786642" ht="14.25" customHeight="1"/>
    <row r="786644" ht="14.25" customHeight="1"/>
    <row r="786646" ht="14.25" customHeight="1"/>
    <row r="786648" ht="14.25" customHeight="1"/>
    <row r="786650" ht="14.25" customHeight="1"/>
    <row r="786652" ht="14.25" customHeight="1"/>
    <row r="786654" ht="14.25" customHeight="1"/>
    <row r="786656" ht="14.25" customHeight="1"/>
    <row r="786658" ht="14.25" customHeight="1"/>
    <row r="786660" ht="14.25" customHeight="1"/>
    <row r="786662" ht="14.25" customHeight="1"/>
    <row r="786664" ht="14.25" customHeight="1"/>
    <row r="786666" ht="14.25" customHeight="1"/>
    <row r="786668" ht="14.25" customHeight="1"/>
    <row r="786670" ht="14.25" customHeight="1"/>
    <row r="786672" ht="14.25" customHeight="1"/>
    <row r="786674" ht="14.25" customHeight="1"/>
    <row r="786676" ht="14.25" customHeight="1"/>
    <row r="786678" ht="14.25" customHeight="1"/>
    <row r="786680" ht="14.25" customHeight="1"/>
    <row r="786682" ht="14.25" customHeight="1"/>
    <row r="786684" ht="14.25" customHeight="1"/>
    <row r="786686" ht="14.25" customHeight="1"/>
    <row r="786688" ht="14.25" customHeight="1"/>
    <row r="786690" ht="14.25" customHeight="1"/>
    <row r="786692" ht="14.25" customHeight="1"/>
    <row r="786694" ht="14.25" customHeight="1"/>
    <row r="786696" ht="14.25" customHeight="1"/>
    <row r="786698" ht="14.25" customHeight="1"/>
    <row r="786700" ht="14.25" customHeight="1"/>
    <row r="786702" ht="14.25" customHeight="1"/>
    <row r="786704" ht="14.25" customHeight="1"/>
    <row r="786706" ht="14.25" customHeight="1"/>
    <row r="786708" ht="14.25" customHeight="1"/>
    <row r="786710" ht="14.25" customHeight="1"/>
    <row r="786712" ht="14.25" customHeight="1"/>
    <row r="786714" ht="14.25" customHeight="1"/>
    <row r="786716" ht="14.25" customHeight="1"/>
    <row r="786718" ht="14.25" customHeight="1"/>
    <row r="786720" ht="14.25" customHeight="1"/>
    <row r="786722" ht="14.25" customHeight="1"/>
    <row r="786724" ht="14.25" customHeight="1"/>
    <row r="786726" ht="14.25" customHeight="1"/>
    <row r="786728" ht="14.25" customHeight="1"/>
    <row r="786730" ht="14.25" customHeight="1"/>
    <row r="786732" ht="14.25" customHeight="1"/>
    <row r="786734" ht="14.25" customHeight="1"/>
    <row r="786736" ht="14.25" customHeight="1"/>
    <row r="786738" ht="14.25" customHeight="1"/>
    <row r="786740" ht="14.25" customHeight="1"/>
    <row r="786742" ht="14.25" customHeight="1"/>
    <row r="786744" ht="14.25" customHeight="1"/>
    <row r="786746" ht="14.25" customHeight="1"/>
    <row r="786748" ht="14.25" customHeight="1"/>
    <row r="786750" ht="14.25" customHeight="1"/>
    <row r="786752" ht="14.25" customHeight="1"/>
    <row r="786754" ht="14.25" customHeight="1"/>
    <row r="786756" ht="14.25" customHeight="1"/>
    <row r="786758" ht="14.25" customHeight="1"/>
    <row r="786760" ht="14.25" customHeight="1"/>
    <row r="786762" ht="14.25" customHeight="1"/>
    <row r="786764" ht="14.25" customHeight="1"/>
    <row r="786766" ht="14.25" customHeight="1"/>
    <row r="786768" ht="14.25" customHeight="1"/>
    <row r="786770" ht="14.25" customHeight="1"/>
    <row r="786772" ht="14.25" customHeight="1"/>
    <row r="786774" ht="14.25" customHeight="1"/>
    <row r="786776" ht="14.25" customHeight="1"/>
    <row r="786778" ht="14.25" customHeight="1"/>
    <row r="786780" ht="14.25" customHeight="1"/>
    <row r="786782" ht="14.25" customHeight="1"/>
    <row r="786784" ht="14.25" customHeight="1"/>
    <row r="786786" ht="14.25" customHeight="1"/>
    <row r="786788" ht="14.25" customHeight="1"/>
    <row r="786790" ht="14.25" customHeight="1"/>
    <row r="786792" ht="14.25" customHeight="1"/>
    <row r="786794" ht="14.25" customHeight="1"/>
    <row r="786796" ht="14.25" customHeight="1"/>
    <row r="786798" ht="14.25" customHeight="1"/>
    <row r="786800" ht="14.25" customHeight="1"/>
    <row r="786802" ht="14.25" customHeight="1"/>
    <row r="786804" ht="14.25" customHeight="1"/>
    <row r="786806" ht="14.25" customHeight="1"/>
    <row r="786808" ht="14.25" customHeight="1"/>
    <row r="786810" ht="14.25" customHeight="1"/>
    <row r="786812" ht="14.25" customHeight="1"/>
    <row r="786814" ht="14.25" customHeight="1"/>
    <row r="786816" ht="14.25" customHeight="1"/>
    <row r="786818" ht="14.25" customHeight="1"/>
    <row r="786820" ht="14.25" customHeight="1"/>
    <row r="786822" ht="14.25" customHeight="1"/>
    <row r="786824" ht="14.25" customHeight="1"/>
    <row r="786826" ht="14.25" customHeight="1"/>
    <row r="786828" ht="14.25" customHeight="1"/>
    <row r="786830" ht="14.25" customHeight="1"/>
    <row r="786832" ht="14.25" customHeight="1"/>
    <row r="786834" ht="14.25" customHeight="1"/>
    <row r="786836" ht="14.25" customHeight="1"/>
    <row r="786838" ht="14.25" customHeight="1"/>
    <row r="786840" ht="14.25" customHeight="1"/>
    <row r="786842" ht="14.25" customHeight="1"/>
    <row r="786844" ht="14.25" customHeight="1"/>
    <row r="786846" ht="14.25" customHeight="1"/>
    <row r="786848" ht="14.25" customHeight="1"/>
    <row r="786850" ht="14.25" customHeight="1"/>
    <row r="786852" ht="14.25" customHeight="1"/>
    <row r="786854" ht="14.25" customHeight="1"/>
    <row r="786856" ht="14.25" customHeight="1"/>
    <row r="786858" ht="14.25" customHeight="1"/>
    <row r="786860" ht="14.25" customHeight="1"/>
    <row r="786862" ht="14.25" customHeight="1"/>
    <row r="786864" ht="14.25" customHeight="1"/>
    <row r="786866" ht="14.25" customHeight="1"/>
    <row r="786868" ht="14.25" customHeight="1"/>
    <row r="786870" ht="14.25" customHeight="1"/>
    <row r="786872" ht="14.25" customHeight="1"/>
    <row r="786874" ht="14.25" customHeight="1"/>
    <row r="786876" ht="14.25" customHeight="1"/>
    <row r="786878" ht="14.25" customHeight="1"/>
    <row r="786880" ht="14.25" customHeight="1"/>
    <row r="786882" ht="14.25" customHeight="1"/>
    <row r="786884" ht="14.25" customHeight="1"/>
    <row r="786886" ht="14.25" customHeight="1"/>
    <row r="786888" ht="14.25" customHeight="1"/>
    <row r="786890" ht="14.25" customHeight="1"/>
    <row r="786892" ht="14.25" customHeight="1"/>
    <row r="786894" ht="14.25" customHeight="1"/>
    <row r="786896" ht="14.25" customHeight="1"/>
    <row r="786898" ht="14.25" customHeight="1"/>
    <row r="786900" ht="14.25" customHeight="1"/>
    <row r="786902" ht="14.25" customHeight="1"/>
    <row r="786904" ht="14.25" customHeight="1"/>
    <row r="786906" ht="14.25" customHeight="1"/>
    <row r="786908" ht="14.25" customHeight="1"/>
    <row r="786910" ht="14.25" customHeight="1"/>
    <row r="786912" ht="14.25" customHeight="1"/>
    <row r="786914" ht="14.25" customHeight="1"/>
    <row r="786916" ht="14.25" customHeight="1"/>
    <row r="786918" ht="14.25" customHeight="1"/>
    <row r="786920" ht="14.25" customHeight="1"/>
    <row r="786922" ht="14.25" customHeight="1"/>
    <row r="786924" ht="14.25" customHeight="1"/>
    <row r="786926" ht="14.25" customHeight="1"/>
    <row r="786928" ht="14.25" customHeight="1"/>
    <row r="786930" ht="14.25" customHeight="1"/>
    <row r="786932" ht="14.25" customHeight="1"/>
    <row r="786934" ht="14.25" customHeight="1"/>
    <row r="786936" ht="14.25" customHeight="1"/>
    <row r="786938" ht="14.25" customHeight="1"/>
    <row r="786940" ht="14.25" customHeight="1"/>
    <row r="786942" ht="14.25" customHeight="1"/>
    <row r="786944" ht="14.25" customHeight="1"/>
    <row r="786946" ht="14.25" customHeight="1"/>
    <row r="786948" ht="14.25" customHeight="1"/>
    <row r="786950" ht="14.25" customHeight="1"/>
    <row r="786952" ht="14.25" customHeight="1"/>
    <row r="786954" ht="14.25" customHeight="1"/>
    <row r="786956" ht="14.25" customHeight="1"/>
    <row r="786958" ht="14.25" customHeight="1"/>
    <row r="786960" ht="14.25" customHeight="1"/>
    <row r="786962" ht="14.25" customHeight="1"/>
    <row r="786964" ht="14.25" customHeight="1"/>
    <row r="786966" ht="14.25" customHeight="1"/>
    <row r="786968" ht="14.25" customHeight="1"/>
    <row r="786970" ht="14.25" customHeight="1"/>
    <row r="786972" ht="14.25" customHeight="1"/>
    <row r="786974" ht="14.25" customHeight="1"/>
    <row r="786976" ht="14.25" customHeight="1"/>
    <row r="786978" ht="14.25" customHeight="1"/>
    <row r="786980" ht="14.25" customHeight="1"/>
    <row r="786982" ht="14.25" customHeight="1"/>
    <row r="786984" ht="14.25" customHeight="1"/>
    <row r="786986" ht="14.25" customHeight="1"/>
    <row r="786988" ht="14.25" customHeight="1"/>
    <row r="786990" ht="14.25" customHeight="1"/>
    <row r="786992" ht="14.25" customHeight="1"/>
    <row r="786994" ht="14.25" customHeight="1"/>
    <row r="786996" ht="14.25" customHeight="1"/>
    <row r="786998" ht="14.25" customHeight="1"/>
    <row r="787000" ht="14.25" customHeight="1"/>
    <row r="787002" ht="14.25" customHeight="1"/>
    <row r="787004" ht="14.25" customHeight="1"/>
    <row r="787006" ht="14.25" customHeight="1"/>
    <row r="787008" ht="14.25" customHeight="1"/>
    <row r="787010" ht="14.25" customHeight="1"/>
    <row r="787012" ht="14.25" customHeight="1"/>
    <row r="787014" ht="14.25" customHeight="1"/>
    <row r="787016" ht="14.25" customHeight="1"/>
    <row r="787018" ht="14.25" customHeight="1"/>
    <row r="787020" ht="14.25" customHeight="1"/>
    <row r="787022" ht="14.25" customHeight="1"/>
    <row r="787024" ht="14.25" customHeight="1"/>
    <row r="787026" ht="14.25" customHeight="1"/>
    <row r="787028" ht="14.25" customHeight="1"/>
    <row r="787030" ht="14.25" customHeight="1"/>
    <row r="787032" ht="14.25" customHeight="1"/>
    <row r="787034" ht="14.25" customHeight="1"/>
    <row r="787036" ht="14.25" customHeight="1"/>
    <row r="787038" ht="14.25" customHeight="1"/>
    <row r="787040" ht="14.25" customHeight="1"/>
    <row r="787042" ht="14.25" customHeight="1"/>
    <row r="787044" ht="14.25" customHeight="1"/>
    <row r="787046" ht="14.25" customHeight="1"/>
    <row r="787048" ht="14.25" customHeight="1"/>
    <row r="787050" ht="14.25" customHeight="1"/>
    <row r="787052" ht="14.25" customHeight="1"/>
    <row r="787054" ht="14.25" customHeight="1"/>
    <row r="787056" ht="14.25" customHeight="1"/>
    <row r="787058" ht="14.25" customHeight="1"/>
    <row r="787060" ht="14.25" customHeight="1"/>
    <row r="787062" ht="14.25" customHeight="1"/>
    <row r="787064" ht="14.25" customHeight="1"/>
    <row r="787066" ht="14.25" customHeight="1"/>
    <row r="787068" ht="14.25" customHeight="1"/>
    <row r="787070" ht="14.25" customHeight="1"/>
    <row r="787072" ht="14.25" customHeight="1"/>
    <row r="787074" ht="14.25" customHeight="1"/>
    <row r="787076" ht="14.25" customHeight="1"/>
    <row r="787078" ht="14.25" customHeight="1"/>
    <row r="787080" ht="14.25" customHeight="1"/>
    <row r="787082" ht="14.25" customHeight="1"/>
    <row r="787084" ht="14.25" customHeight="1"/>
    <row r="787086" ht="14.25" customHeight="1"/>
    <row r="787088" ht="14.25" customHeight="1"/>
    <row r="787090" ht="14.25" customHeight="1"/>
    <row r="787092" ht="14.25" customHeight="1"/>
    <row r="787094" ht="14.25" customHeight="1"/>
    <row r="787096" ht="14.25" customHeight="1"/>
    <row r="787098" ht="14.25" customHeight="1"/>
    <row r="787100" ht="14.25" customHeight="1"/>
    <row r="787102" ht="14.25" customHeight="1"/>
    <row r="787104" ht="14.25" customHeight="1"/>
    <row r="787106" ht="14.25" customHeight="1"/>
    <row r="787108" ht="14.25" customHeight="1"/>
    <row r="787110" ht="14.25" customHeight="1"/>
    <row r="787112" ht="14.25" customHeight="1"/>
    <row r="787114" ht="14.25" customHeight="1"/>
    <row r="787116" ht="14.25" customHeight="1"/>
    <row r="787118" ht="14.25" customHeight="1"/>
    <row r="787120" ht="14.25" customHeight="1"/>
    <row r="787122" ht="14.25" customHeight="1"/>
    <row r="787124" ht="14.25" customHeight="1"/>
    <row r="787126" ht="14.25" customHeight="1"/>
    <row r="787128" ht="14.25" customHeight="1"/>
    <row r="787130" ht="14.25" customHeight="1"/>
    <row r="787132" ht="14.25" customHeight="1"/>
    <row r="787134" ht="14.25" customHeight="1"/>
    <row r="787136" ht="14.25" customHeight="1"/>
    <row r="787138" ht="14.25" customHeight="1"/>
    <row r="787140" ht="14.25" customHeight="1"/>
    <row r="787142" ht="14.25" customHeight="1"/>
    <row r="787144" ht="14.25" customHeight="1"/>
    <row r="787146" ht="14.25" customHeight="1"/>
    <row r="787148" ht="14.25" customHeight="1"/>
    <row r="787150" ht="14.25" customHeight="1"/>
    <row r="787152" ht="14.25" customHeight="1"/>
    <row r="787154" ht="14.25" customHeight="1"/>
    <row r="787156" ht="14.25" customHeight="1"/>
    <row r="787158" ht="14.25" customHeight="1"/>
    <row r="787160" ht="14.25" customHeight="1"/>
    <row r="787162" ht="14.25" customHeight="1"/>
    <row r="787164" ht="14.25" customHeight="1"/>
    <row r="787166" ht="14.25" customHeight="1"/>
    <row r="787168" ht="14.25" customHeight="1"/>
    <row r="787170" ht="14.25" customHeight="1"/>
    <row r="787172" ht="14.25" customHeight="1"/>
    <row r="787174" ht="14.25" customHeight="1"/>
    <row r="787176" ht="14.25" customHeight="1"/>
    <row r="787178" ht="14.25" customHeight="1"/>
    <row r="787180" ht="14.25" customHeight="1"/>
    <row r="787182" ht="14.25" customHeight="1"/>
    <row r="787184" ht="14.25" customHeight="1"/>
    <row r="787186" ht="14.25" customHeight="1"/>
    <row r="787188" ht="14.25" customHeight="1"/>
    <row r="787190" ht="14.25" customHeight="1"/>
    <row r="787192" ht="14.25" customHeight="1"/>
    <row r="787194" ht="14.25" customHeight="1"/>
    <row r="787196" ht="14.25" customHeight="1"/>
    <row r="787198" ht="14.25" customHeight="1"/>
    <row r="787200" ht="14.25" customHeight="1"/>
    <row r="787202" ht="14.25" customHeight="1"/>
    <row r="787204" ht="14.25" customHeight="1"/>
    <row r="787206" ht="14.25" customHeight="1"/>
    <row r="787208" ht="14.25" customHeight="1"/>
    <row r="787210" ht="14.25" customHeight="1"/>
    <row r="787212" ht="14.25" customHeight="1"/>
    <row r="787214" ht="14.25" customHeight="1"/>
    <row r="787216" ht="14.25" customHeight="1"/>
    <row r="787218" ht="14.25" customHeight="1"/>
    <row r="787220" ht="14.25" customHeight="1"/>
    <row r="787222" ht="14.25" customHeight="1"/>
    <row r="787224" ht="14.25" customHeight="1"/>
    <row r="787226" ht="14.25" customHeight="1"/>
    <row r="787228" ht="14.25" customHeight="1"/>
    <row r="787230" ht="14.25" customHeight="1"/>
    <row r="787232" ht="14.25" customHeight="1"/>
    <row r="787234" ht="14.25" customHeight="1"/>
    <row r="787236" ht="14.25" customHeight="1"/>
    <row r="787238" ht="14.25" customHeight="1"/>
    <row r="787240" ht="14.25" customHeight="1"/>
    <row r="787242" ht="14.25" customHeight="1"/>
    <row r="787244" ht="14.25" customHeight="1"/>
    <row r="787246" ht="14.25" customHeight="1"/>
    <row r="787248" ht="14.25" customHeight="1"/>
    <row r="787250" ht="14.25" customHeight="1"/>
    <row r="787252" ht="14.25" customHeight="1"/>
    <row r="787254" ht="14.25" customHeight="1"/>
    <row r="787256" ht="14.25" customHeight="1"/>
    <row r="787258" ht="14.25" customHeight="1"/>
    <row r="787260" ht="14.25" customHeight="1"/>
    <row r="787262" ht="14.25" customHeight="1"/>
    <row r="787264" ht="14.25" customHeight="1"/>
    <row r="787266" ht="14.25" customHeight="1"/>
    <row r="787268" ht="14.25" customHeight="1"/>
    <row r="787270" ht="14.25" customHeight="1"/>
    <row r="787272" ht="14.25" customHeight="1"/>
    <row r="787274" ht="14.25" customHeight="1"/>
    <row r="787276" ht="14.25" customHeight="1"/>
    <row r="787278" ht="14.25" customHeight="1"/>
    <row r="787280" ht="14.25" customHeight="1"/>
    <row r="787282" ht="14.25" customHeight="1"/>
    <row r="787284" ht="14.25" customHeight="1"/>
    <row r="787286" ht="14.25" customHeight="1"/>
    <row r="787288" ht="14.25" customHeight="1"/>
    <row r="787290" ht="14.25" customHeight="1"/>
    <row r="787292" ht="14.25" customHeight="1"/>
    <row r="787294" ht="14.25" customHeight="1"/>
    <row r="787296" ht="14.25" customHeight="1"/>
    <row r="787298" ht="14.25" customHeight="1"/>
    <row r="787300" ht="14.25" customHeight="1"/>
    <row r="787302" ht="14.25" customHeight="1"/>
    <row r="787304" ht="14.25" customHeight="1"/>
    <row r="787306" ht="14.25" customHeight="1"/>
    <row r="787308" ht="14.25" customHeight="1"/>
    <row r="787310" ht="14.25" customHeight="1"/>
    <row r="787312" ht="14.25" customHeight="1"/>
    <row r="787314" ht="14.25" customHeight="1"/>
    <row r="787316" ht="14.25" customHeight="1"/>
    <row r="787318" ht="14.25" customHeight="1"/>
    <row r="787320" ht="14.25" customHeight="1"/>
    <row r="787322" ht="14.25" customHeight="1"/>
    <row r="787324" ht="14.25" customHeight="1"/>
    <row r="787326" ht="14.25" customHeight="1"/>
    <row r="787328" ht="14.25" customHeight="1"/>
    <row r="787330" ht="14.25" customHeight="1"/>
    <row r="787332" ht="14.25" customHeight="1"/>
    <row r="787334" ht="14.25" customHeight="1"/>
    <row r="787336" ht="14.25" customHeight="1"/>
    <row r="787338" ht="14.25" customHeight="1"/>
    <row r="787340" ht="14.25" customHeight="1"/>
    <row r="787342" ht="14.25" customHeight="1"/>
    <row r="787344" ht="14.25" customHeight="1"/>
    <row r="787346" ht="14.25" customHeight="1"/>
    <row r="787348" ht="14.25" customHeight="1"/>
    <row r="787350" ht="14.25" customHeight="1"/>
    <row r="787352" ht="14.25" customHeight="1"/>
    <row r="787354" ht="14.25" customHeight="1"/>
    <row r="787356" ht="14.25" customHeight="1"/>
    <row r="787358" ht="14.25" customHeight="1"/>
    <row r="787360" ht="14.25" customHeight="1"/>
    <row r="787362" ht="14.25" customHeight="1"/>
    <row r="787364" ht="14.25" customHeight="1"/>
    <row r="787366" ht="14.25" customHeight="1"/>
    <row r="787368" ht="14.25" customHeight="1"/>
    <row r="787370" ht="14.25" customHeight="1"/>
    <row r="787372" ht="14.25" customHeight="1"/>
    <row r="787374" ht="14.25" customHeight="1"/>
    <row r="787376" ht="14.25" customHeight="1"/>
    <row r="787378" ht="14.25" customHeight="1"/>
    <row r="787380" ht="14.25" customHeight="1"/>
    <row r="787382" ht="14.25" customHeight="1"/>
    <row r="787384" ht="14.25" customHeight="1"/>
    <row r="787386" ht="14.25" customHeight="1"/>
    <row r="787388" ht="14.25" customHeight="1"/>
    <row r="787390" ht="14.25" customHeight="1"/>
    <row r="787392" ht="14.25" customHeight="1"/>
    <row r="787394" ht="14.25" customHeight="1"/>
    <row r="787396" ht="14.25" customHeight="1"/>
    <row r="787398" ht="14.25" customHeight="1"/>
    <row r="787400" ht="14.25" customHeight="1"/>
    <row r="787402" ht="14.25" customHeight="1"/>
    <row r="787404" ht="14.25" customHeight="1"/>
    <row r="787406" ht="14.25" customHeight="1"/>
    <row r="787408" ht="14.25" customHeight="1"/>
    <row r="787410" ht="14.25" customHeight="1"/>
    <row r="787412" ht="14.25" customHeight="1"/>
    <row r="787414" ht="14.25" customHeight="1"/>
    <row r="787416" ht="14.25" customHeight="1"/>
    <row r="787418" ht="14.25" customHeight="1"/>
    <row r="787420" ht="14.25" customHeight="1"/>
    <row r="787422" ht="14.25" customHeight="1"/>
    <row r="787424" ht="14.25" customHeight="1"/>
    <row r="787426" ht="14.25" customHeight="1"/>
    <row r="787428" ht="14.25" customHeight="1"/>
    <row r="787430" ht="14.25" customHeight="1"/>
    <row r="787432" ht="14.25" customHeight="1"/>
    <row r="787434" ht="14.25" customHeight="1"/>
    <row r="787436" ht="14.25" customHeight="1"/>
    <row r="787438" ht="14.25" customHeight="1"/>
    <row r="787440" ht="14.25" customHeight="1"/>
    <row r="787442" ht="14.25" customHeight="1"/>
    <row r="787444" ht="14.25" customHeight="1"/>
    <row r="787446" ht="14.25" customHeight="1"/>
    <row r="787448" ht="14.25" customHeight="1"/>
    <row r="787450" ht="14.25" customHeight="1"/>
    <row r="787452" ht="14.25" customHeight="1"/>
    <row r="787454" ht="14.25" customHeight="1"/>
    <row r="787456" ht="14.25" customHeight="1"/>
    <row r="787458" ht="14.25" customHeight="1"/>
    <row r="787460" ht="14.25" customHeight="1"/>
    <row r="787462" ht="14.25" customHeight="1"/>
    <row r="787464" ht="14.25" customHeight="1"/>
    <row r="787466" ht="14.25" customHeight="1"/>
    <row r="787468" ht="14.25" customHeight="1"/>
    <row r="787470" ht="14.25" customHeight="1"/>
    <row r="787472" ht="14.25" customHeight="1"/>
    <row r="787474" ht="14.25" customHeight="1"/>
    <row r="787476" ht="14.25" customHeight="1"/>
    <row r="787478" ht="14.25" customHeight="1"/>
    <row r="787480" ht="14.25" customHeight="1"/>
    <row r="787482" ht="14.25" customHeight="1"/>
    <row r="787484" ht="14.25" customHeight="1"/>
    <row r="787486" ht="14.25" customHeight="1"/>
    <row r="787488" ht="14.25" customHeight="1"/>
    <row r="787490" ht="14.25" customHeight="1"/>
    <row r="787492" ht="14.25" customHeight="1"/>
    <row r="787494" ht="14.25" customHeight="1"/>
    <row r="787496" ht="14.25" customHeight="1"/>
    <row r="787498" ht="14.25" customHeight="1"/>
    <row r="787500" ht="14.25" customHeight="1"/>
    <row r="787502" ht="14.25" customHeight="1"/>
    <row r="787504" ht="14.25" customHeight="1"/>
    <row r="787506" ht="14.25" customHeight="1"/>
    <row r="787508" ht="14.25" customHeight="1"/>
    <row r="787510" ht="14.25" customHeight="1"/>
    <row r="787512" ht="14.25" customHeight="1"/>
    <row r="787514" ht="14.25" customHeight="1"/>
    <row r="787516" ht="14.25" customHeight="1"/>
    <row r="787518" ht="14.25" customHeight="1"/>
    <row r="787520" ht="14.25" customHeight="1"/>
    <row r="787522" ht="14.25" customHeight="1"/>
    <row r="787524" ht="14.25" customHeight="1"/>
    <row r="787526" ht="14.25" customHeight="1"/>
    <row r="787528" ht="14.25" customHeight="1"/>
    <row r="787530" ht="14.25" customHeight="1"/>
    <row r="787532" ht="14.25" customHeight="1"/>
    <row r="787534" ht="14.25" customHeight="1"/>
    <row r="787536" ht="14.25" customHeight="1"/>
    <row r="787538" ht="14.25" customHeight="1"/>
    <row r="787540" ht="14.25" customHeight="1"/>
    <row r="787542" ht="14.25" customHeight="1"/>
    <row r="787544" ht="14.25" customHeight="1"/>
    <row r="787546" ht="14.25" customHeight="1"/>
    <row r="787548" ht="14.25" customHeight="1"/>
    <row r="787550" ht="14.25" customHeight="1"/>
    <row r="787552" ht="14.25" customHeight="1"/>
    <row r="787554" ht="14.25" customHeight="1"/>
    <row r="787556" ht="14.25" customHeight="1"/>
    <row r="787558" ht="14.25" customHeight="1"/>
    <row r="787560" ht="14.25" customHeight="1"/>
    <row r="787562" ht="14.25" customHeight="1"/>
    <row r="787564" ht="14.25" customHeight="1"/>
    <row r="787566" ht="14.25" customHeight="1"/>
    <row r="787568" ht="14.25" customHeight="1"/>
    <row r="787570" ht="14.25" customHeight="1"/>
    <row r="787572" ht="14.25" customHeight="1"/>
    <row r="787574" ht="14.25" customHeight="1"/>
    <row r="787576" ht="14.25" customHeight="1"/>
    <row r="787578" ht="14.25" customHeight="1"/>
    <row r="787580" ht="14.25" customHeight="1"/>
    <row r="787582" ht="14.25" customHeight="1"/>
    <row r="787584" ht="14.25" customHeight="1"/>
    <row r="787586" ht="14.25" customHeight="1"/>
    <row r="787588" ht="14.25" customHeight="1"/>
    <row r="787590" ht="14.25" customHeight="1"/>
    <row r="787592" ht="14.25" customHeight="1"/>
    <row r="787594" ht="14.25" customHeight="1"/>
    <row r="787596" ht="14.25" customHeight="1"/>
    <row r="787598" ht="14.25" customHeight="1"/>
    <row r="787600" ht="14.25" customHeight="1"/>
    <row r="787602" ht="14.25" customHeight="1"/>
    <row r="787604" ht="14.25" customHeight="1"/>
    <row r="787606" ht="14.25" customHeight="1"/>
    <row r="787608" ht="14.25" customHeight="1"/>
    <row r="787610" ht="14.25" customHeight="1"/>
    <row r="787612" ht="14.25" customHeight="1"/>
    <row r="787614" ht="14.25" customHeight="1"/>
    <row r="787616" ht="14.25" customHeight="1"/>
    <row r="787618" ht="14.25" customHeight="1"/>
    <row r="787620" ht="14.25" customHeight="1"/>
    <row r="787622" ht="14.25" customHeight="1"/>
    <row r="787624" ht="14.25" customHeight="1"/>
    <row r="787626" ht="14.25" customHeight="1"/>
    <row r="787628" ht="14.25" customHeight="1"/>
    <row r="787630" ht="14.25" customHeight="1"/>
    <row r="787632" ht="14.25" customHeight="1"/>
    <row r="787634" ht="14.25" customHeight="1"/>
    <row r="787636" ht="14.25" customHeight="1"/>
    <row r="787638" ht="14.25" customHeight="1"/>
    <row r="787640" ht="14.25" customHeight="1"/>
    <row r="787642" ht="14.25" customHeight="1"/>
    <row r="787644" ht="14.25" customHeight="1"/>
    <row r="787646" ht="14.25" customHeight="1"/>
    <row r="787648" ht="14.25" customHeight="1"/>
    <row r="787650" ht="14.25" customHeight="1"/>
    <row r="787652" ht="14.25" customHeight="1"/>
    <row r="787654" ht="14.25" customHeight="1"/>
    <row r="787656" ht="14.25" customHeight="1"/>
    <row r="787658" ht="14.25" customHeight="1"/>
    <row r="787660" ht="14.25" customHeight="1"/>
    <row r="787662" ht="14.25" customHeight="1"/>
    <row r="787664" ht="14.25" customHeight="1"/>
    <row r="787666" ht="14.25" customHeight="1"/>
    <row r="787668" ht="14.25" customHeight="1"/>
    <row r="787670" ht="14.25" customHeight="1"/>
    <row r="787672" ht="14.25" customHeight="1"/>
    <row r="787674" ht="14.25" customHeight="1"/>
    <row r="787676" ht="14.25" customHeight="1"/>
    <row r="787678" ht="14.25" customHeight="1"/>
    <row r="787680" ht="14.25" customHeight="1"/>
    <row r="787682" ht="14.25" customHeight="1"/>
    <row r="787684" ht="14.25" customHeight="1"/>
    <row r="787686" ht="14.25" customHeight="1"/>
    <row r="787688" ht="14.25" customHeight="1"/>
    <row r="787690" ht="14.25" customHeight="1"/>
    <row r="787692" ht="14.25" customHeight="1"/>
    <row r="787694" ht="14.25" customHeight="1"/>
    <row r="787696" ht="14.25" customHeight="1"/>
    <row r="787698" ht="14.25" customHeight="1"/>
    <row r="787700" ht="14.25" customHeight="1"/>
    <row r="787702" ht="14.25" customHeight="1"/>
    <row r="787704" ht="14.25" customHeight="1"/>
    <row r="787706" ht="14.25" customHeight="1"/>
    <row r="787708" ht="14.25" customHeight="1"/>
    <row r="787710" ht="14.25" customHeight="1"/>
    <row r="787712" ht="14.25" customHeight="1"/>
    <row r="787714" ht="14.25" customHeight="1"/>
    <row r="787716" ht="14.25" customHeight="1"/>
    <row r="787718" ht="14.25" customHeight="1"/>
    <row r="787720" ht="14.25" customHeight="1"/>
    <row r="787722" ht="14.25" customHeight="1"/>
    <row r="787724" ht="14.25" customHeight="1"/>
    <row r="787726" ht="14.25" customHeight="1"/>
    <row r="787728" ht="14.25" customHeight="1"/>
    <row r="787730" ht="14.25" customHeight="1"/>
    <row r="787732" ht="14.25" customHeight="1"/>
    <row r="787734" ht="14.25" customHeight="1"/>
    <row r="787736" ht="14.25" customHeight="1"/>
    <row r="787738" ht="14.25" customHeight="1"/>
    <row r="787740" ht="14.25" customHeight="1"/>
    <row r="787742" ht="14.25" customHeight="1"/>
    <row r="787744" ht="14.25" customHeight="1"/>
    <row r="787746" ht="14.25" customHeight="1"/>
    <row r="787748" ht="14.25" customHeight="1"/>
    <row r="787750" ht="14.25" customHeight="1"/>
    <row r="787752" ht="14.25" customHeight="1"/>
    <row r="787754" ht="14.25" customHeight="1"/>
    <row r="787756" ht="14.25" customHeight="1"/>
    <row r="787758" ht="14.25" customHeight="1"/>
    <row r="787760" ht="14.25" customHeight="1"/>
    <row r="787762" ht="14.25" customHeight="1"/>
    <row r="787764" ht="14.25" customHeight="1"/>
    <row r="787766" ht="14.25" customHeight="1"/>
    <row r="787768" ht="14.25" customHeight="1"/>
    <row r="787770" ht="14.25" customHeight="1"/>
    <row r="787772" ht="14.25" customHeight="1"/>
    <row r="787774" ht="14.25" customHeight="1"/>
    <row r="787776" ht="14.25" customHeight="1"/>
    <row r="787778" ht="14.25" customHeight="1"/>
    <row r="787780" ht="14.25" customHeight="1"/>
    <row r="787782" ht="14.25" customHeight="1"/>
    <row r="787784" ht="14.25" customHeight="1"/>
    <row r="787786" ht="14.25" customHeight="1"/>
    <row r="787788" ht="14.25" customHeight="1"/>
    <row r="787790" ht="14.25" customHeight="1"/>
    <row r="787792" ht="14.25" customHeight="1"/>
    <row r="787794" ht="14.25" customHeight="1"/>
    <row r="787796" ht="14.25" customHeight="1"/>
    <row r="787798" ht="14.25" customHeight="1"/>
    <row r="787800" ht="14.25" customHeight="1"/>
    <row r="787802" ht="14.25" customHeight="1"/>
    <row r="787804" ht="14.25" customHeight="1"/>
    <row r="787806" ht="14.25" customHeight="1"/>
    <row r="787808" ht="14.25" customHeight="1"/>
    <row r="787810" ht="14.25" customHeight="1"/>
    <row r="787812" ht="14.25" customHeight="1"/>
    <row r="787814" ht="14.25" customHeight="1"/>
    <row r="787816" ht="14.25" customHeight="1"/>
    <row r="787818" ht="14.25" customHeight="1"/>
    <row r="787820" ht="14.25" customHeight="1"/>
    <row r="787822" ht="14.25" customHeight="1"/>
    <row r="787824" ht="14.25" customHeight="1"/>
    <row r="787826" ht="14.25" customHeight="1"/>
    <row r="787828" ht="14.25" customHeight="1"/>
    <row r="787830" ht="14.25" customHeight="1"/>
    <row r="787832" ht="14.25" customHeight="1"/>
    <row r="787834" ht="14.25" customHeight="1"/>
    <row r="787836" ht="14.25" customHeight="1"/>
    <row r="787838" ht="14.25" customHeight="1"/>
    <row r="787840" ht="14.25" customHeight="1"/>
    <row r="787842" ht="14.25" customHeight="1"/>
    <row r="787844" ht="14.25" customHeight="1"/>
    <row r="787846" ht="14.25" customHeight="1"/>
    <row r="787848" ht="14.25" customHeight="1"/>
    <row r="787850" ht="14.25" customHeight="1"/>
    <row r="787852" ht="14.25" customHeight="1"/>
    <row r="787854" ht="14.25" customHeight="1"/>
    <row r="787856" ht="14.25" customHeight="1"/>
    <row r="787858" ht="14.25" customHeight="1"/>
    <row r="787860" ht="14.25" customHeight="1"/>
    <row r="787862" ht="14.25" customHeight="1"/>
    <row r="787864" ht="14.25" customHeight="1"/>
    <row r="787866" ht="14.25" customHeight="1"/>
    <row r="787868" ht="14.25" customHeight="1"/>
    <row r="787870" ht="14.25" customHeight="1"/>
    <row r="787872" ht="14.25" customHeight="1"/>
    <row r="787874" ht="14.25" customHeight="1"/>
    <row r="787876" ht="14.25" customHeight="1"/>
    <row r="787878" ht="14.25" customHeight="1"/>
    <row r="787880" ht="14.25" customHeight="1"/>
    <row r="787882" ht="14.25" customHeight="1"/>
    <row r="787884" ht="14.25" customHeight="1"/>
    <row r="787886" ht="14.25" customHeight="1"/>
    <row r="787888" ht="14.25" customHeight="1"/>
    <row r="787890" ht="14.25" customHeight="1"/>
    <row r="787892" ht="14.25" customHeight="1"/>
    <row r="787894" ht="14.25" customHeight="1"/>
    <row r="787896" ht="14.25" customHeight="1"/>
    <row r="787898" ht="14.25" customHeight="1"/>
    <row r="787900" ht="14.25" customHeight="1"/>
    <row r="787902" ht="14.25" customHeight="1"/>
    <row r="787904" ht="14.25" customHeight="1"/>
    <row r="787906" ht="14.25" customHeight="1"/>
    <row r="787908" ht="14.25" customHeight="1"/>
    <row r="787910" ht="14.25" customHeight="1"/>
    <row r="787912" ht="14.25" customHeight="1"/>
    <row r="787914" ht="14.25" customHeight="1"/>
    <row r="787916" ht="14.25" customHeight="1"/>
    <row r="787918" ht="14.25" customHeight="1"/>
    <row r="787920" ht="14.25" customHeight="1"/>
    <row r="787922" ht="14.25" customHeight="1"/>
    <row r="787924" ht="14.25" customHeight="1"/>
    <row r="787926" ht="14.25" customHeight="1"/>
    <row r="787928" ht="14.25" customHeight="1"/>
    <row r="787930" ht="14.25" customHeight="1"/>
    <row r="787932" ht="14.25" customHeight="1"/>
    <row r="787934" ht="14.25" customHeight="1"/>
    <row r="787936" ht="14.25" customHeight="1"/>
    <row r="787938" ht="14.25" customHeight="1"/>
    <row r="787940" ht="14.25" customHeight="1"/>
    <row r="787942" ht="14.25" customHeight="1"/>
    <row r="787944" ht="14.25" customHeight="1"/>
    <row r="787946" ht="14.25" customHeight="1"/>
    <row r="787948" ht="14.25" customHeight="1"/>
    <row r="787950" ht="14.25" customHeight="1"/>
    <row r="787952" ht="14.25" customHeight="1"/>
    <row r="787954" ht="14.25" customHeight="1"/>
    <row r="787956" ht="14.25" customHeight="1"/>
    <row r="787958" ht="14.25" customHeight="1"/>
    <row r="787960" ht="14.25" customHeight="1"/>
    <row r="787962" ht="14.25" customHeight="1"/>
    <row r="787964" ht="14.25" customHeight="1"/>
    <row r="787966" ht="14.25" customHeight="1"/>
    <row r="787968" ht="14.25" customHeight="1"/>
    <row r="787970" ht="14.25" customHeight="1"/>
    <row r="787972" ht="14.25" customHeight="1"/>
    <row r="787974" ht="14.25" customHeight="1"/>
    <row r="787976" ht="14.25" customHeight="1"/>
    <row r="787978" ht="14.25" customHeight="1"/>
    <row r="787980" ht="14.25" customHeight="1"/>
    <row r="787982" ht="14.25" customHeight="1"/>
    <row r="787984" ht="14.25" customHeight="1"/>
    <row r="787986" ht="14.25" customHeight="1"/>
    <row r="787988" ht="14.25" customHeight="1"/>
    <row r="787990" ht="14.25" customHeight="1"/>
    <row r="787992" ht="14.25" customHeight="1"/>
    <row r="787994" ht="14.25" customHeight="1"/>
    <row r="787996" ht="14.25" customHeight="1"/>
    <row r="787998" ht="14.25" customHeight="1"/>
    <row r="788000" ht="14.25" customHeight="1"/>
    <row r="788002" ht="14.25" customHeight="1"/>
    <row r="788004" ht="14.25" customHeight="1"/>
    <row r="788006" ht="14.25" customHeight="1"/>
    <row r="788008" ht="14.25" customHeight="1"/>
    <row r="788010" ht="14.25" customHeight="1"/>
    <row r="788012" ht="14.25" customHeight="1"/>
    <row r="788014" ht="14.25" customHeight="1"/>
    <row r="788016" ht="14.25" customHeight="1"/>
    <row r="788018" ht="14.25" customHeight="1"/>
    <row r="788020" ht="14.25" customHeight="1"/>
    <row r="788022" ht="14.25" customHeight="1"/>
    <row r="788024" ht="14.25" customHeight="1"/>
    <row r="788026" ht="14.25" customHeight="1"/>
    <row r="788028" ht="14.25" customHeight="1"/>
    <row r="788030" ht="14.25" customHeight="1"/>
    <row r="788032" ht="14.25" customHeight="1"/>
    <row r="788034" ht="14.25" customHeight="1"/>
    <row r="788036" ht="14.25" customHeight="1"/>
    <row r="788038" ht="14.25" customHeight="1"/>
    <row r="788040" ht="14.25" customHeight="1"/>
    <row r="788042" ht="14.25" customHeight="1"/>
    <row r="788044" ht="14.25" customHeight="1"/>
    <row r="788046" ht="14.25" customHeight="1"/>
    <row r="788048" ht="14.25" customHeight="1"/>
    <row r="788050" ht="14.25" customHeight="1"/>
    <row r="788052" ht="14.25" customHeight="1"/>
    <row r="788054" ht="14.25" customHeight="1"/>
    <row r="788056" ht="14.25" customHeight="1"/>
    <row r="788058" ht="14.25" customHeight="1"/>
    <row r="788060" ht="14.25" customHeight="1"/>
    <row r="788062" ht="14.25" customHeight="1"/>
    <row r="788064" ht="14.25" customHeight="1"/>
    <row r="788066" ht="14.25" customHeight="1"/>
    <row r="788068" ht="14.25" customHeight="1"/>
    <row r="788070" ht="14.25" customHeight="1"/>
    <row r="788072" ht="14.25" customHeight="1"/>
    <row r="788074" ht="14.25" customHeight="1"/>
    <row r="788076" ht="14.25" customHeight="1"/>
    <row r="788078" ht="14.25" customHeight="1"/>
    <row r="788080" ht="14.25" customHeight="1"/>
    <row r="788082" ht="14.25" customHeight="1"/>
    <row r="788084" ht="14.25" customHeight="1"/>
    <row r="788086" ht="14.25" customHeight="1"/>
    <row r="788088" ht="14.25" customHeight="1"/>
    <row r="788090" ht="14.25" customHeight="1"/>
    <row r="788092" ht="14.25" customHeight="1"/>
    <row r="788094" ht="14.25" customHeight="1"/>
    <row r="788096" ht="14.25" customHeight="1"/>
    <row r="788098" ht="14.25" customHeight="1"/>
    <row r="788100" ht="14.25" customHeight="1"/>
    <row r="788102" ht="14.25" customHeight="1"/>
    <row r="788104" ht="14.25" customHeight="1"/>
    <row r="788106" ht="14.25" customHeight="1"/>
    <row r="788108" ht="14.25" customHeight="1"/>
    <row r="788110" ht="14.25" customHeight="1"/>
    <row r="788112" ht="14.25" customHeight="1"/>
    <row r="788114" ht="14.25" customHeight="1"/>
    <row r="788116" ht="14.25" customHeight="1"/>
    <row r="788118" ht="14.25" customHeight="1"/>
    <row r="788120" ht="14.25" customHeight="1"/>
    <row r="788122" ht="14.25" customHeight="1"/>
    <row r="788124" ht="14.25" customHeight="1"/>
    <row r="788126" ht="14.25" customHeight="1"/>
    <row r="788128" ht="14.25" customHeight="1"/>
    <row r="788130" ht="14.25" customHeight="1"/>
    <row r="788132" ht="14.25" customHeight="1"/>
    <row r="788134" ht="14.25" customHeight="1"/>
    <row r="788136" ht="14.25" customHeight="1"/>
    <row r="788138" ht="14.25" customHeight="1"/>
    <row r="788140" ht="14.25" customHeight="1"/>
    <row r="788142" ht="14.25" customHeight="1"/>
    <row r="788144" ht="14.25" customHeight="1"/>
    <row r="788146" ht="14.25" customHeight="1"/>
    <row r="788148" ht="14.25" customHeight="1"/>
    <row r="788150" ht="14.25" customHeight="1"/>
    <row r="788152" ht="14.25" customHeight="1"/>
    <row r="788154" ht="14.25" customHeight="1"/>
    <row r="788156" ht="14.25" customHeight="1"/>
    <row r="788158" ht="14.25" customHeight="1"/>
    <row r="788160" ht="14.25" customHeight="1"/>
    <row r="788162" ht="14.25" customHeight="1"/>
    <row r="788164" ht="14.25" customHeight="1"/>
    <row r="788166" ht="14.25" customHeight="1"/>
    <row r="788168" ht="14.25" customHeight="1"/>
    <row r="788170" ht="14.25" customHeight="1"/>
    <row r="788172" ht="14.25" customHeight="1"/>
    <row r="788174" ht="14.25" customHeight="1"/>
    <row r="788176" ht="14.25" customHeight="1"/>
    <row r="788178" ht="14.25" customHeight="1"/>
    <row r="788180" ht="14.25" customHeight="1"/>
    <row r="788182" ht="14.25" customHeight="1"/>
    <row r="788184" ht="14.25" customHeight="1"/>
    <row r="788186" ht="14.25" customHeight="1"/>
    <row r="788188" ht="14.25" customHeight="1"/>
    <row r="788190" ht="14.25" customHeight="1"/>
    <row r="788192" ht="14.25" customHeight="1"/>
    <row r="788194" ht="14.25" customHeight="1"/>
    <row r="788196" ht="14.25" customHeight="1"/>
    <row r="788198" ht="14.25" customHeight="1"/>
    <row r="788200" ht="14.25" customHeight="1"/>
    <row r="788202" ht="14.25" customHeight="1"/>
    <row r="788204" ht="14.25" customHeight="1"/>
    <row r="788206" ht="14.25" customHeight="1"/>
    <row r="788208" ht="14.25" customHeight="1"/>
    <row r="788210" ht="14.25" customHeight="1"/>
    <row r="788212" ht="14.25" customHeight="1"/>
    <row r="788214" ht="14.25" customHeight="1"/>
    <row r="788216" ht="14.25" customHeight="1"/>
    <row r="788218" ht="14.25" customHeight="1"/>
    <row r="788220" ht="14.25" customHeight="1"/>
    <row r="788222" ht="14.25" customHeight="1"/>
    <row r="788224" ht="14.25" customHeight="1"/>
    <row r="788226" ht="14.25" customHeight="1"/>
    <row r="788228" ht="14.25" customHeight="1"/>
    <row r="788230" ht="14.25" customHeight="1"/>
    <row r="788232" ht="14.25" customHeight="1"/>
    <row r="788234" ht="14.25" customHeight="1"/>
    <row r="788236" ht="14.25" customHeight="1"/>
    <row r="788238" ht="14.25" customHeight="1"/>
    <row r="788240" ht="14.25" customHeight="1"/>
    <row r="788242" ht="14.25" customHeight="1"/>
    <row r="788244" ht="14.25" customHeight="1"/>
    <row r="788246" ht="14.25" customHeight="1"/>
    <row r="788248" ht="14.25" customHeight="1"/>
    <row r="788250" ht="14.25" customHeight="1"/>
    <row r="788252" ht="14.25" customHeight="1"/>
    <row r="788254" ht="14.25" customHeight="1"/>
    <row r="788256" ht="14.25" customHeight="1"/>
    <row r="788258" ht="14.25" customHeight="1"/>
    <row r="788260" ht="14.25" customHeight="1"/>
    <row r="788262" ht="14.25" customHeight="1"/>
    <row r="788264" ht="14.25" customHeight="1"/>
    <row r="788266" ht="14.25" customHeight="1"/>
    <row r="788268" ht="14.25" customHeight="1"/>
    <row r="788270" ht="14.25" customHeight="1"/>
    <row r="788272" ht="14.25" customHeight="1"/>
    <row r="788274" ht="14.25" customHeight="1"/>
    <row r="788276" ht="14.25" customHeight="1"/>
    <row r="788278" ht="14.25" customHeight="1"/>
    <row r="788280" ht="14.25" customHeight="1"/>
    <row r="788282" ht="14.25" customHeight="1"/>
    <row r="788284" ht="14.25" customHeight="1"/>
    <row r="788286" ht="14.25" customHeight="1"/>
    <row r="788288" ht="14.25" customHeight="1"/>
    <row r="788290" ht="14.25" customHeight="1"/>
    <row r="788292" ht="14.25" customHeight="1"/>
    <row r="788294" ht="14.25" customHeight="1"/>
    <row r="788296" ht="14.25" customHeight="1"/>
    <row r="788298" ht="14.25" customHeight="1"/>
    <row r="788300" ht="14.25" customHeight="1"/>
    <row r="788302" ht="14.25" customHeight="1"/>
    <row r="788304" ht="14.25" customHeight="1"/>
    <row r="788306" ht="14.25" customHeight="1"/>
    <row r="788308" ht="14.25" customHeight="1"/>
    <row r="788310" ht="14.25" customHeight="1"/>
    <row r="788312" ht="14.25" customHeight="1"/>
    <row r="788314" ht="14.25" customHeight="1"/>
    <row r="788316" ht="14.25" customHeight="1"/>
    <row r="788318" ht="14.25" customHeight="1"/>
    <row r="788320" ht="14.25" customHeight="1"/>
    <row r="788322" ht="14.25" customHeight="1"/>
    <row r="788324" ht="14.25" customHeight="1"/>
    <row r="788326" ht="14.25" customHeight="1"/>
    <row r="788328" ht="14.25" customHeight="1"/>
    <row r="788330" ht="14.25" customHeight="1"/>
    <row r="788332" ht="14.25" customHeight="1"/>
    <row r="788334" ht="14.25" customHeight="1"/>
    <row r="788336" ht="14.25" customHeight="1"/>
    <row r="788338" ht="14.25" customHeight="1"/>
    <row r="788340" ht="14.25" customHeight="1"/>
    <row r="788342" ht="14.25" customHeight="1"/>
    <row r="788344" ht="14.25" customHeight="1"/>
    <row r="788346" ht="14.25" customHeight="1"/>
    <row r="788348" ht="14.25" customHeight="1"/>
    <row r="788350" ht="14.25" customHeight="1"/>
    <row r="788352" ht="14.25" customHeight="1"/>
    <row r="788354" ht="14.25" customHeight="1"/>
    <row r="788356" ht="14.25" customHeight="1"/>
    <row r="788358" ht="14.25" customHeight="1"/>
    <row r="788360" ht="14.25" customHeight="1"/>
    <row r="788362" ht="14.25" customHeight="1"/>
    <row r="788364" ht="14.25" customHeight="1"/>
    <row r="788366" ht="14.25" customHeight="1"/>
    <row r="788368" ht="14.25" customHeight="1"/>
    <row r="788370" ht="14.25" customHeight="1"/>
    <row r="788372" ht="14.25" customHeight="1"/>
    <row r="788374" ht="14.25" customHeight="1"/>
    <row r="788376" ht="14.25" customHeight="1"/>
    <row r="788378" ht="14.25" customHeight="1"/>
    <row r="788380" ht="14.25" customHeight="1"/>
    <row r="788382" ht="14.25" customHeight="1"/>
    <row r="788384" ht="14.25" customHeight="1"/>
    <row r="788386" ht="14.25" customHeight="1"/>
    <row r="788388" ht="14.25" customHeight="1"/>
    <row r="788390" ht="14.25" customHeight="1"/>
    <row r="788392" ht="14.25" customHeight="1"/>
    <row r="788394" ht="14.25" customHeight="1"/>
    <row r="788396" ht="14.25" customHeight="1"/>
    <row r="788398" ht="14.25" customHeight="1"/>
    <row r="788400" ht="14.25" customHeight="1"/>
    <row r="788402" ht="14.25" customHeight="1"/>
    <row r="788404" ht="14.25" customHeight="1"/>
    <row r="788406" ht="14.25" customHeight="1"/>
    <row r="788408" ht="14.25" customHeight="1"/>
    <row r="788410" ht="14.25" customHeight="1"/>
    <row r="788412" ht="14.25" customHeight="1"/>
    <row r="788414" ht="14.25" customHeight="1"/>
    <row r="788416" ht="14.25" customHeight="1"/>
    <row r="788418" ht="14.25" customHeight="1"/>
    <row r="788420" ht="14.25" customHeight="1"/>
    <row r="788422" ht="14.25" customHeight="1"/>
    <row r="788424" ht="14.25" customHeight="1"/>
    <row r="788426" ht="14.25" customHeight="1"/>
    <row r="788428" ht="14.25" customHeight="1"/>
    <row r="788430" ht="14.25" customHeight="1"/>
    <row r="788432" ht="14.25" customHeight="1"/>
    <row r="788434" ht="14.25" customHeight="1"/>
    <row r="788436" ht="14.25" customHeight="1"/>
    <row r="788438" ht="14.25" customHeight="1"/>
    <row r="788440" ht="14.25" customHeight="1"/>
    <row r="788442" ht="14.25" customHeight="1"/>
    <row r="788444" ht="14.25" customHeight="1"/>
    <row r="788446" ht="14.25" customHeight="1"/>
    <row r="788448" ht="14.25" customHeight="1"/>
    <row r="788450" ht="14.25" customHeight="1"/>
    <row r="788452" ht="14.25" customHeight="1"/>
    <row r="788454" ht="14.25" customHeight="1"/>
    <row r="788456" ht="14.25" customHeight="1"/>
    <row r="788458" ht="14.25" customHeight="1"/>
    <row r="788460" ht="14.25" customHeight="1"/>
    <row r="788462" ht="14.25" customHeight="1"/>
    <row r="788464" ht="14.25" customHeight="1"/>
    <row r="788466" ht="14.25" customHeight="1"/>
    <row r="788468" ht="14.25" customHeight="1"/>
    <row r="788470" ht="14.25" customHeight="1"/>
    <row r="788472" ht="14.25" customHeight="1"/>
    <row r="788474" ht="14.25" customHeight="1"/>
    <row r="788476" ht="14.25" customHeight="1"/>
    <row r="788478" ht="14.25" customHeight="1"/>
    <row r="788480" ht="14.25" customHeight="1"/>
    <row r="788482" ht="14.25" customHeight="1"/>
    <row r="788484" ht="14.25" customHeight="1"/>
    <row r="788486" ht="14.25" customHeight="1"/>
    <row r="788488" ht="14.25" customHeight="1"/>
    <row r="788490" ht="14.25" customHeight="1"/>
    <row r="788492" ht="14.25" customHeight="1"/>
    <row r="788494" ht="14.25" customHeight="1"/>
    <row r="788496" ht="14.25" customHeight="1"/>
    <row r="788498" ht="14.25" customHeight="1"/>
    <row r="788500" ht="14.25" customHeight="1"/>
    <row r="788502" ht="14.25" customHeight="1"/>
    <row r="788504" ht="14.25" customHeight="1"/>
    <row r="788506" ht="14.25" customHeight="1"/>
    <row r="788508" ht="14.25" customHeight="1"/>
    <row r="788510" ht="14.25" customHeight="1"/>
    <row r="788512" ht="14.25" customHeight="1"/>
    <row r="788514" ht="14.25" customHeight="1"/>
    <row r="788516" ht="14.25" customHeight="1"/>
    <row r="788518" ht="14.25" customHeight="1"/>
    <row r="788520" ht="14.25" customHeight="1"/>
    <row r="788522" ht="14.25" customHeight="1"/>
    <row r="788524" ht="14.25" customHeight="1"/>
    <row r="788526" ht="14.25" customHeight="1"/>
    <row r="788528" ht="14.25" customHeight="1"/>
    <row r="788530" ht="14.25" customHeight="1"/>
    <row r="788532" ht="14.25" customHeight="1"/>
    <row r="788534" ht="14.25" customHeight="1"/>
    <row r="788536" ht="14.25" customHeight="1"/>
    <row r="788538" ht="14.25" customHeight="1"/>
    <row r="788540" ht="14.25" customHeight="1"/>
    <row r="788542" ht="14.25" customHeight="1"/>
    <row r="788544" ht="14.25" customHeight="1"/>
    <row r="788546" ht="14.25" customHeight="1"/>
    <row r="788548" ht="14.25" customHeight="1"/>
    <row r="788550" ht="14.25" customHeight="1"/>
    <row r="788552" ht="14.25" customHeight="1"/>
    <row r="788554" ht="14.25" customHeight="1"/>
    <row r="788556" ht="14.25" customHeight="1"/>
    <row r="788558" ht="14.25" customHeight="1"/>
    <row r="788560" ht="14.25" customHeight="1"/>
    <row r="788562" ht="14.25" customHeight="1"/>
    <row r="788564" ht="14.25" customHeight="1"/>
    <row r="788566" ht="14.25" customHeight="1"/>
    <row r="788568" ht="14.25" customHeight="1"/>
    <row r="788570" ht="14.25" customHeight="1"/>
    <row r="788572" ht="14.25" customHeight="1"/>
    <row r="788574" ht="14.25" customHeight="1"/>
    <row r="788576" ht="14.25" customHeight="1"/>
    <row r="788578" ht="14.25" customHeight="1"/>
    <row r="788580" ht="14.25" customHeight="1"/>
    <row r="788582" ht="14.25" customHeight="1"/>
    <row r="788584" ht="14.25" customHeight="1"/>
    <row r="788586" ht="14.25" customHeight="1"/>
    <row r="788588" ht="14.25" customHeight="1"/>
    <row r="788590" ht="14.25" customHeight="1"/>
    <row r="788592" ht="14.25" customHeight="1"/>
    <row r="788594" ht="14.25" customHeight="1"/>
    <row r="788596" ht="14.25" customHeight="1"/>
    <row r="788598" ht="14.25" customHeight="1"/>
    <row r="788600" ht="14.25" customHeight="1"/>
    <row r="788602" ht="14.25" customHeight="1"/>
    <row r="788604" ht="14.25" customHeight="1"/>
    <row r="788606" ht="14.25" customHeight="1"/>
    <row r="788608" ht="14.25" customHeight="1"/>
    <row r="788610" ht="14.25" customHeight="1"/>
    <row r="788612" ht="14.25" customHeight="1"/>
    <row r="788614" ht="14.25" customHeight="1"/>
    <row r="788616" ht="14.25" customHeight="1"/>
    <row r="788618" ht="14.25" customHeight="1"/>
    <row r="788620" ht="14.25" customHeight="1"/>
    <row r="788622" ht="14.25" customHeight="1"/>
    <row r="788624" ht="14.25" customHeight="1"/>
    <row r="788626" ht="14.25" customHeight="1"/>
    <row r="788628" ht="14.25" customHeight="1"/>
    <row r="788630" ht="14.25" customHeight="1"/>
    <row r="788632" ht="14.25" customHeight="1"/>
    <row r="788634" ht="14.25" customHeight="1"/>
    <row r="788636" ht="14.25" customHeight="1"/>
    <row r="788638" ht="14.25" customHeight="1"/>
    <row r="788640" ht="14.25" customHeight="1"/>
    <row r="788642" ht="14.25" customHeight="1"/>
    <row r="788644" ht="14.25" customHeight="1"/>
    <row r="788646" ht="14.25" customHeight="1"/>
    <row r="788648" ht="14.25" customHeight="1"/>
    <row r="788650" ht="14.25" customHeight="1"/>
    <row r="788652" ht="14.25" customHeight="1"/>
    <row r="788654" ht="14.25" customHeight="1"/>
    <row r="788656" ht="14.25" customHeight="1"/>
    <row r="788658" ht="14.25" customHeight="1"/>
    <row r="788660" ht="14.25" customHeight="1"/>
    <row r="788662" ht="14.25" customHeight="1"/>
    <row r="788664" ht="14.25" customHeight="1"/>
    <row r="788666" ht="14.25" customHeight="1"/>
    <row r="788668" ht="14.25" customHeight="1"/>
    <row r="788670" ht="14.25" customHeight="1"/>
    <row r="788672" ht="14.25" customHeight="1"/>
    <row r="788674" ht="14.25" customHeight="1"/>
    <row r="788676" ht="14.25" customHeight="1"/>
    <row r="788678" ht="14.25" customHeight="1"/>
    <row r="788680" ht="14.25" customHeight="1"/>
    <row r="788682" ht="14.25" customHeight="1"/>
    <row r="788684" ht="14.25" customHeight="1"/>
    <row r="788686" ht="14.25" customHeight="1"/>
    <row r="788688" ht="14.25" customHeight="1"/>
    <row r="788690" ht="14.25" customHeight="1"/>
    <row r="788692" ht="14.25" customHeight="1"/>
    <row r="788694" ht="14.25" customHeight="1"/>
    <row r="788696" ht="14.25" customHeight="1"/>
    <row r="788698" ht="14.25" customHeight="1"/>
    <row r="788700" ht="14.25" customHeight="1"/>
    <row r="788702" ht="14.25" customHeight="1"/>
    <row r="788704" ht="14.25" customHeight="1"/>
    <row r="788706" ht="14.25" customHeight="1"/>
    <row r="788708" ht="14.25" customHeight="1"/>
    <row r="788710" ht="14.25" customHeight="1"/>
    <row r="788712" ht="14.25" customHeight="1"/>
    <row r="788714" ht="14.25" customHeight="1"/>
    <row r="788716" ht="14.25" customHeight="1"/>
    <row r="788718" ht="14.25" customHeight="1"/>
    <row r="788720" ht="14.25" customHeight="1"/>
    <row r="788722" ht="14.25" customHeight="1"/>
    <row r="788724" ht="14.25" customHeight="1"/>
    <row r="788726" ht="14.25" customHeight="1"/>
    <row r="788728" ht="14.25" customHeight="1"/>
    <row r="788730" ht="14.25" customHeight="1"/>
    <row r="788732" ht="14.25" customHeight="1"/>
    <row r="788734" ht="14.25" customHeight="1"/>
    <row r="788736" ht="14.25" customHeight="1"/>
    <row r="788738" ht="14.25" customHeight="1"/>
    <row r="788740" ht="14.25" customHeight="1"/>
    <row r="788742" ht="14.25" customHeight="1"/>
    <row r="788744" ht="14.25" customHeight="1"/>
    <row r="788746" ht="14.25" customHeight="1"/>
    <row r="788748" ht="14.25" customHeight="1"/>
    <row r="788750" ht="14.25" customHeight="1"/>
    <row r="788752" ht="14.25" customHeight="1"/>
    <row r="788754" ht="14.25" customHeight="1"/>
    <row r="788756" ht="14.25" customHeight="1"/>
    <row r="788758" ht="14.25" customHeight="1"/>
    <row r="788760" ht="14.25" customHeight="1"/>
    <row r="788762" ht="14.25" customHeight="1"/>
    <row r="788764" ht="14.25" customHeight="1"/>
    <row r="788766" ht="14.25" customHeight="1"/>
    <row r="788768" ht="14.25" customHeight="1"/>
    <row r="788770" ht="14.25" customHeight="1"/>
    <row r="788772" ht="14.25" customHeight="1"/>
    <row r="788774" ht="14.25" customHeight="1"/>
    <row r="788776" ht="14.25" customHeight="1"/>
    <row r="788778" ht="14.25" customHeight="1"/>
    <row r="788780" ht="14.25" customHeight="1"/>
    <row r="788782" ht="14.25" customHeight="1"/>
    <row r="788784" ht="14.25" customHeight="1"/>
    <row r="788786" ht="14.25" customHeight="1"/>
    <row r="788788" ht="14.25" customHeight="1"/>
    <row r="788790" ht="14.25" customHeight="1"/>
    <row r="788792" ht="14.25" customHeight="1"/>
    <row r="788794" ht="14.25" customHeight="1"/>
    <row r="788796" ht="14.25" customHeight="1"/>
    <row r="788798" ht="14.25" customHeight="1"/>
    <row r="788800" ht="14.25" customHeight="1"/>
    <row r="788802" ht="14.25" customHeight="1"/>
    <row r="788804" ht="14.25" customHeight="1"/>
    <row r="788806" ht="14.25" customHeight="1"/>
    <row r="788808" ht="14.25" customHeight="1"/>
    <row r="788810" ht="14.25" customHeight="1"/>
    <row r="788812" ht="14.25" customHeight="1"/>
    <row r="788814" ht="14.25" customHeight="1"/>
    <row r="788816" ht="14.25" customHeight="1"/>
    <row r="788818" ht="14.25" customHeight="1"/>
    <row r="788820" ht="14.25" customHeight="1"/>
    <row r="788822" ht="14.25" customHeight="1"/>
    <row r="788824" ht="14.25" customHeight="1"/>
    <row r="788826" ht="14.25" customHeight="1"/>
    <row r="788828" ht="14.25" customHeight="1"/>
    <row r="788830" ht="14.25" customHeight="1"/>
    <row r="788832" ht="14.25" customHeight="1"/>
    <row r="788834" ht="14.25" customHeight="1"/>
    <row r="788836" ht="14.25" customHeight="1"/>
    <row r="788838" ht="14.25" customHeight="1"/>
    <row r="788840" ht="14.25" customHeight="1"/>
    <row r="788842" ht="14.25" customHeight="1"/>
    <row r="788844" ht="14.25" customHeight="1"/>
    <row r="788846" ht="14.25" customHeight="1"/>
    <row r="788848" ht="14.25" customHeight="1"/>
    <row r="788850" ht="14.25" customHeight="1"/>
    <row r="788852" ht="14.25" customHeight="1"/>
    <row r="788854" ht="14.25" customHeight="1"/>
    <row r="788856" ht="14.25" customHeight="1"/>
    <row r="788858" ht="14.25" customHeight="1"/>
    <row r="788860" ht="14.25" customHeight="1"/>
    <row r="788862" ht="14.25" customHeight="1"/>
    <row r="788864" ht="14.25" customHeight="1"/>
    <row r="788866" ht="14.25" customHeight="1"/>
    <row r="788868" ht="14.25" customHeight="1"/>
    <row r="788870" ht="14.25" customHeight="1"/>
    <row r="788872" ht="14.25" customHeight="1"/>
    <row r="788874" ht="14.25" customHeight="1"/>
    <row r="788876" ht="14.25" customHeight="1"/>
    <row r="788878" ht="14.25" customHeight="1"/>
    <row r="788880" ht="14.25" customHeight="1"/>
    <row r="788882" ht="14.25" customHeight="1"/>
    <row r="788884" ht="14.25" customHeight="1"/>
    <row r="788886" ht="14.25" customHeight="1"/>
    <row r="788888" ht="14.25" customHeight="1"/>
    <row r="788890" ht="14.25" customHeight="1"/>
    <row r="788892" ht="14.25" customHeight="1"/>
    <row r="788894" ht="14.25" customHeight="1"/>
    <row r="788896" ht="14.25" customHeight="1"/>
    <row r="788898" ht="14.25" customHeight="1"/>
    <row r="788900" ht="14.25" customHeight="1"/>
    <row r="788902" ht="14.25" customHeight="1"/>
    <row r="788904" ht="14.25" customHeight="1"/>
    <row r="788906" ht="14.25" customHeight="1"/>
    <row r="788908" ht="14.25" customHeight="1"/>
    <row r="788910" ht="14.25" customHeight="1"/>
    <row r="788912" ht="14.25" customHeight="1"/>
    <row r="788914" ht="14.25" customHeight="1"/>
    <row r="788916" ht="14.25" customHeight="1"/>
    <row r="788918" ht="14.25" customHeight="1"/>
    <row r="788920" ht="14.25" customHeight="1"/>
    <row r="788922" ht="14.25" customHeight="1"/>
    <row r="788924" ht="14.25" customHeight="1"/>
    <row r="788926" ht="14.25" customHeight="1"/>
    <row r="788928" ht="14.25" customHeight="1"/>
    <row r="788930" ht="14.25" customHeight="1"/>
    <row r="788932" ht="14.25" customHeight="1"/>
    <row r="788934" ht="14.25" customHeight="1"/>
    <row r="788936" ht="14.25" customHeight="1"/>
    <row r="788938" ht="14.25" customHeight="1"/>
    <row r="788940" ht="14.25" customHeight="1"/>
    <row r="788942" ht="14.25" customHeight="1"/>
    <row r="788944" ht="14.25" customHeight="1"/>
    <row r="788946" ht="14.25" customHeight="1"/>
    <row r="788948" ht="14.25" customHeight="1"/>
    <row r="788950" ht="14.25" customHeight="1"/>
    <row r="788952" ht="14.25" customHeight="1"/>
    <row r="788954" ht="14.25" customHeight="1"/>
    <row r="788956" ht="14.25" customHeight="1"/>
    <row r="788958" ht="14.25" customHeight="1"/>
    <row r="788960" ht="14.25" customHeight="1"/>
    <row r="788962" ht="14.25" customHeight="1"/>
    <row r="788964" ht="14.25" customHeight="1"/>
    <row r="788966" ht="14.25" customHeight="1"/>
    <row r="788968" ht="14.25" customHeight="1"/>
    <row r="788970" ht="14.25" customHeight="1"/>
    <row r="788972" ht="14.25" customHeight="1"/>
    <row r="788974" ht="14.25" customHeight="1"/>
    <row r="788976" ht="14.25" customHeight="1"/>
    <row r="788978" ht="14.25" customHeight="1"/>
    <row r="788980" ht="14.25" customHeight="1"/>
    <row r="788982" ht="14.25" customHeight="1"/>
    <row r="788984" ht="14.25" customHeight="1"/>
    <row r="788986" ht="14.25" customHeight="1"/>
    <row r="788988" ht="14.25" customHeight="1"/>
    <row r="788990" ht="14.25" customHeight="1"/>
    <row r="788992" ht="14.25" customHeight="1"/>
    <row r="788994" ht="14.25" customHeight="1"/>
    <row r="788996" ht="14.25" customHeight="1"/>
    <row r="788998" ht="14.25" customHeight="1"/>
    <row r="789000" ht="14.25" customHeight="1"/>
    <row r="789002" ht="14.25" customHeight="1"/>
    <row r="789004" ht="14.25" customHeight="1"/>
    <row r="789006" ht="14.25" customHeight="1"/>
    <row r="789008" ht="14.25" customHeight="1"/>
    <row r="789010" ht="14.25" customHeight="1"/>
    <row r="789012" ht="14.25" customHeight="1"/>
    <row r="789014" ht="14.25" customHeight="1"/>
    <row r="789016" ht="14.25" customHeight="1"/>
    <row r="789018" ht="14.25" customHeight="1"/>
    <row r="789020" ht="14.25" customHeight="1"/>
    <row r="789022" ht="14.25" customHeight="1"/>
    <row r="789024" ht="14.25" customHeight="1"/>
    <row r="789026" ht="14.25" customHeight="1"/>
    <row r="789028" ht="14.25" customHeight="1"/>
    <row r="789030" ht="14.25" customHeight="1"/>
    <row r="789032" ht="14.25" customHeight="1"/>
    <row r="789034" ht="14.25" customHeight="1"/>
    <row r="789036" ht="14.25" customHeight="1"/>
    <row r="789038" ht="14.25" customHeight="1"/>
    <row r="789040" ht="14.25" customHeight="1"/>
    <row r="789042" ht="14.25" customHeight="1"/>
    <row r="789044" ht="14.25" customHeight="1"/>
    <row r="789046" ht="14.25" customHeight="1"/>
    <row r="789048" ht="14.25" customHeight="1"/>
    <row r="789050" ht="14.25" customHeight="1"/>
    <row r="789052" ht="14.25" customHeight="1"/>
    <row r="789054" ht="14.25" customHeight="1"/>
    <row r="789056" ht="14.25" customHeight="1"/>
    <row r="789058" ht="14.25" customHeight="1"/>
    <row r="789060" ht="14.25" customHeight="1"/>
    <row r="789062" ht="14.25" customHeight="1"/>
    <row r="789064" ht="14.25" customHeight="1"/>
    <row r="789066" ht="14.25" customHeight="1"/>
    <row r="789068" ht="14.25" customHeight="1"/>
    <row r="789070" ht="14.25" customHeight="1"/>
    <row r="789072" ht="14.25" customHeight="1"/>
    <row r="789074" ht="14.25" customHeight="1"/>
    <row r="789076" ht="14.25" customHeight="1"/>
    <row r="789078" ht="14.25" customHeight="1"/>
    <row r="789080" ht="14.25" customHeight="1"/>
    <row r="789082" ht="14.25" customHeight="1"/>
    <row r="789084" ht="14.25" customHeight="1"/>
    <row r="789086" ht="14.25" customHeight="1"/>
    <row r="789088" ht="14.25" customHeight="1"/>
    <row r="789090" ht="14.25" customHeight="1"/>
    <row r="789092" ht="14.25" customHeight="1"/>
    <row r="789094" ht="14.25" customHeight="1"/>
    <row r="789096" ht="14.25" customHeight="1"/>
    <row r="789098" ht="14.25" customHeight="1"/>
    <row r="789100" ht="14.25" customHeight="1"/>
    <row r="789102" ht="14.25" customHeight="1"/>
    <row r="789104" ht="14.25" customHeight="1"/>
    <row r="789106" ht="14.25" customHeight="1"/>
    <row r="789108" ht="14.25" customHeight="1"/>
    <row r="789110" ht="14.25" customHeight="1"/>
    <row r="789112" ht="14.25" customHeight="1"/>
    <row r="789114" ht="14.25" customHeight="1"/>
    <row r="789116" ht="14.25" customHeight="1"/>
    <row r="789118" ht="14.25" customHeight="1"/>
    <row r="789120" ht="14.25" customHeight="1"/>
    <row r="789122" ht="14.25" customHeight="1"/>
    <row r="789124" ht="14.25" customHeight="1"/>
    <row r="789126" ht="14.25" customHeight="1"/>
    <row r="789128" ht="14.25" customHeight="1"/>
    <row r="789130" ht="14.25" customHeight="1"/>
    <row r="789132" ht="14.25" customHeight="1"/>
    <row r="789134" ht="14.25" customHeight="1"/>
    <row r="789136" ht="14.25" customHeight="1"/>
    <row r="789138" ht="14.25" customHeight="1"/>
    <row r="789140" ht="14.25" customHeight="1"/>
    <row r="789142" ht="14.25" customHeight="1"/>
    <row r="789144" ht="14.25" customHeight="1"/>
    <row r="789146" ht="14.25" customHeight="1"/>
    <row r="789148" ht="14.25" customHeight="1"/>
    <row r="789150" ht="14.25" customHeight="1"/>
    <row r="789152" ht="14.25" customHeight="1"/>
    <row r="789154" ht="14.25" customHeight="1"/>
    <row r="789156" ht="14.25" customHeight="1"/>
    <row r="789158" ht="14.25" customHeight="1"/>
    <row r="789160" ht="14.25" customHeight="1"/>
    <row r="789162" ht="14.25" customHeight="1"/>
    <row r="789164" ht="14.25" customHeight="1"/>
    <row r="789166" ht="14.25" customHeight="1"/>
    <row r="789168" ht="14.25" customHeight="1"/>
    <row r="789170" ht="14.25" customHeight="1"/>
    <row r="789172" ht="14.25" customHeight="1"/>
    <row r="789174" ht="14.25" customHeight="1"/>
    <row r="789176" ht="14.25" customHeight="1"/>
    <row r="789178" ht="14.25" customHeight="1"/>
    <row r="789180" ht="14.25" customHeight="1"/>
    <row r="789182" ht="14.25" customHeight="1"/>
    <row r="789184" ht="14.25" customHeight="1"/>
    <row r="789186" ht="14.25" customHeight="1"/>
    <row r="789188" ht="14.25" customHeight="1"/>
    <row r="789190" ht="14.25" customHeight="1"/>
    <row r="789192" ht="14.25" customHeight="1"/>
    <row r="789194" ht="14.25" customHeight="1"/>
    <row r="789196" ht="14.25" customHeight="1"/>
    <row r="789198" ht="14.25" customHeight="1"/>
    <row r="789200" ht="14.25" customHeight="1"/>
    <row r="789202" ht="14.25" customHeight="1"/>
    <row r="789204" ht="14.25" customHeight="1"/>
    <row r="789206" ht="14.25" customHeight="1"/>
    <row r="789208" ht="14.25" customHeight="1"/>
    <row r="789210" ht="14.25" customHeight="1"/>
    <row r="789212" ht="14.25" customHeight="1"/>
    <row r="789214" ht="14.25" customHeight="1"/>
    <row r="789216" ht="14.25" customHeight="1"/>
    <row r="789218" ht="14.25" customHeight="1"/>
    <row r="789220" ht="14.25" customHeight="1"/>
    <row r="789222" ht="14.25" customHeight="1"/>
    <row r="789224" ht="14.25" customHeight="1"/>
    <row r="789226" ht="14.25" customHeight="1"/>
    <row r="789228" ht="14.25" customHeight="1"/>
    <row r="789230" ht="14.25" customHeight="1"/>
    <row r="789232" ht="14.25" customHeight="1"/>
    <row r="789234" ht="14.25" customHeight="1"/>
    <row r="789236" ht="14.25" customHeight="1"/>
    <row r="789238" ht="14.25" customHeight="1"/>
    <row r="789240" ht="14.25" customHeight="1"/>
    <row r="789242" ht="14.25" customHeight="1"/>
    <row r="789244" ht="14.25" customHeight="1"/>
    <row r="789246" ht="14.25" customHeight="1"/>
    <row r="789248" ht="14.25" customHeight="1"/>
    <row r="789250" ht="14.25" customHeight="1"/>
    <row r="789252" ht="14.25" customHeight="1"/>
    <row r="789254" ht="14.25" customHeight="1"/>
    <row r="789256" ht="14.25" customHeight="1"/>
    <row r="789258" ht="14.25" customHeight="1"/>
    <row r="789260" ht="14.25" customHeight="1"/>
    <row r="789262" ht="14.25" customHeight="1"/>
    <row r="789264" ht="14.25" customHeight="1"/>
    <row r="789266" ht="14.25" customHeight="1"/>
    <row r="789268" ht="14.25" customHeight="1"/>
    <row r="789270" ht="14.25" customHeight="1"/>
    <row r="789272" ht="14.25" customHeight="1"/>
    <row r="789274" ht="14.25" customHeight="1"/>
    <row r="789276" ht="14.25" customHeight="1"/>
    <row r="789278" ht="14.25" customHeight="1"/>
    <row r="789280" ht="14.25" customHeight="1"/>
    <row r="789282" ht="14.25" customHeight="1"/>
    <row r="789284" ht="14.25" customHeight="1"/>
    <row r="789286" ht="14.25" customHeight="1"/>
    <row r="789288" ht="14.25" customHeight="1"/>
    <row r="789290" ht="14.25" customHeight="1"/>
    <row r="789292" ht="14.25" customHeight="1"/>
    <row r="789294" ht="14.25" customHeight="1"/>
    <row r="789296" ht="14.25" customHeight="1"/>
    <row r="789298" ht="14.25" customHeight="1"/>
    <row r="789300" ht="14.25" customHeight="1"/>
    <row r="789302" ht="14.25" customHeight="1"/>
    <row r="789304" ht="14.25" customHeight="1"/>
    <row r="789306" ht="14.25" customHeight="1"/>
    <row r="789308" ht="14.25" customHeight="1"/>
    <row r="789310" ht="14.25" customHeight="1"/>
    <row r="789312" ht="14.25" customHeight="1"/>
    <row r="789314" ht="14.25" customHeight="1"/>
    <row r="789316" ht="14.25" customHeight="1"/>
    <row r="789318" ht="14.25" customHeight="1"/>
    <row r="789320" ht="14.25" customHeight="1"/>
    <row r="789322" ht="14.25" customHeight="1"/>
    <row r="789324" ht="14.25" customHeight="1"/>
    <row r="789326" ht="14.25" customHeight="1"/>
    <row r="789328" ht="14.25" customHeight="1"/>
    <row r="789330" ht="14.25" customHeight="1"/>
    <row r="789332" ht="14.25" customHeight="1"/>
    <row r="789334" ht="14.25" customHeight="1"/>
    <row r="789336" ht="14.25" customHeight="1"/>
    <row r="789338" ht="14.25" customHeight="1"/>
    <row r="789340" ht="14.25" customHeight="1"/>
    <row r="789342" ht="14.25" customHeight="1"/>
    <row r="789344" ht="14.25" customHeight="1"/>
    <row r="789346" ht="14.25" customHeight="1"/>
    <row r="789348" ht="14.25" customHeight="1"/>
    <row r="789350" ht="14.25" customHeight="1"/>
    <row r="789352" ht="14.25" customHeight="1"/>
    <row r="789354" ht="14.25" customHeight="1"/>
    <row r="789356" ht="14.25" customHeight="1"/>
    <row r="789358" ht="14.25" customHeight="1"/>
    <row r="789360" ht="14.25" customHeight="1"/>
    <row r="789362" ht="14.25" customHeight="1"/>
    <row r="789364" ht="14.25" customHeight="1"/>
    <row r="789366" ht="14.25" customHeight="1"/>
    <row r="789368" ht="14.25" customHeight="1"/>
    <row r="789370" ht="14.25" customHeight="1"/>
    <row r="789372" ht="14.25" customHeight="1"/>
    <row r="789374" ht="14.25" customHeight="1"/>
    <row r="789376" ht="14.25" customHeight="1"/>
    <row r="789378" ht="14.25" customHeight="1"/>
    <row r="789380" ht="14.25" customHeight="1"/>
    <row r="789382" ht="14.25" customHeight="1"/>
    <row r="789384" ht="14.25" customHeight="1"/>
    <row r="789386" ht="14.25" customHeight="1"/>
    <row r="789388" ht="14.25" customHeight="1"/>
    <row r="789390" ht="14.25" customHeight="1"/>
    <row r="789392" ht="14.25" customHeight="1"/>
    <row r="789394" ht="14.25" customHeight="1"/>
    <row r="789396" ht="14.25" customHeight="1"/>
    <row r="789398" ht="14.25" customHeight="1"/>
    <row r="789400" ht="14.25" customHeight="1"/>
    <row r="789402" ht="14.25" customHeight="1"/>
    <row r="789404" ht="14.25" customHeight="1"/>
    <row r="789406" ht="14.25" customHeight="1"/>
    <row r="789408" ht="14.25" customHeight="1"/>
    <row r="789410" ht="14.25" customHeight="1"/>
    <row r="789412" ht="14.25" customHeight="1"/>
    <row r="789414" ht="14.25" customHeight="1"/>
    <row r="789416" ht="14.25" customHeight="1"/>
    <row r="789418" ht="14.25" customHeight="1"/>
    <row r="789420" ht="14.25" customHeight="1"/>
    <row r="789422" ht="14.25" customHeight="1"/>
    <row r="789424" ht="14.25" customHeight="1"/>
    <row r="789426" ht="14.25" customHeight="1"/>
    <row r="789428" ht="14.25" customHeight="1"/>
    <row r="789430" ht="14.25" customHeight="1"/>
    <row r="789432" ht="14.25" customHeight="1"/>
    <row r="789434" ht="14.25" customHeight="1"/>
    <row r="789436" ht="14.25" customHeight="1"/>
    <row r="789438" ht="14.25" customHeight="1"/>
    <row r="789440" ht="14.25" customHeight="1"/>
    <row r="789442" ht="14.25" customHeight="1"/>
    <row r="789444" ht="14.25" customHeight="1"/>
    <row r="789446" ht="14.25" customHeight="1"/>
    <row r="789448" ht="14.25" customHeight="1"/>
    <row r="789450" ht="14.25" customHeight="1"/>
    <row r="789452" ht="14.25" customHeight="1"/>
    <row r="789454" ht="14.25" customHeight="1"/>
    <row r="789456" ht="14.25" customHeight="1"/>
    <row r="789458" ht="14.25" customHeight="1"/>
    <row r="789460" ht="14.25" customHeight="1"/>
    <row r="789462" ht="14.25" customHeight="1"/>
    <row r="789464" ht="14.25" customHeight="1"/>
    <row r="789466" ht="14.25" customHeight="1"/>
    <row r="789468" ht="14.25" customHeight="1"/>
    <row r="789470" ht="14.25" customHeight="1"/>
    <row r="789472" ht="14.25" customHeight="1"/>
    <row r="789474" ht="14.25" customHeight="1"/>
    <row r="789476" ht="14.25" customHeight="1"/>
    <row r="789478" ht="14.25" customHeight="1"/>
    <row r="789480" ht="14.25" customHeight="1"/>
    <row r="789482" ht="14.25" customHeight="1"/>
    <row r="789484" ht="14.25" customHeight="1"/>
    <row r="789486" ht="14.25" customHeight="1"/>
    <row r="789488" ht="14.25" customHeight="1"/>
    <row r="789490" ht="14.25" customHeight="1"/>
    <row r="789492" ht="14.25" customHeight="1"/>
    <row r="789494" ht="14.25" customHeight="1"/>
    <row r="789496" ht="14.25" customHeight="1"/>
    <row r="789498" ht="14.25" customHeight="1"/>
    <row r="789500" ht="14.25" customHeight="1"/>
    <row r="789502" ht="14.25" customHeight="1"/>
    <row r="789504" ht="14.25" customHeight="1"/>
    <row r="789506" ht="14.25" customHeight="1"/>
    <row r="789508" ht="14.25" customHeight="1"/>
    <row r="789510" ht="14.25" customHeight="1"/>
    <row r="789512" ht="14.25" customHeight="1"/>
    <row r="789514" ht="14.25" customHeight="1"/>
    <row r="789516" ht="14.25" customHeight="1"/>
    <row r="789518" ht="14.25" customHeight="1"/>
    <row r="789520" ht="14.25" customHeight="1"/>
    <row r="789522" ht="14.25" customHeight="1"/>
    <row r="789524" ht="14.25" customHeight="1"/>
    <row r="789526" ht="14.25" customHeight="1"/>
    <row r="789528" ht="14.25" customHeight="1"/>
    <row r="789530" ht="14.25" customHeight="1"/>
    <row r="789532" ht="14.25" customHeight="1"/>
    <row r="789534" ht="14.25" customHeight="1"/>
    <row r="789536" ht="14.25" customHeight="1"/>
    <row r="789538" ht="14.25" customHeight="1"/>
    <row r="789540" ht="14.25" customHeight="1"/>
    <row r="789542" ht="14.25" customHeight="1"/>
    <row r="789544" ht="14.25" customHeight="1"/>
    <row r="789546" ht="14.25" customHeight="1"/>
    <row r="789548" ht="14.25" customHeight="1"/>
    <row r="789550" ht="14.25" customHeight="1"/>
    <row r="789552" ht="14.25" customHeight="1"/>
    <row r="789554" ht="14.25" customHeight="1"/>
    <row r="789556" ht="14.25" customHeight="1"/>
    <row r="789558" ht="14.25" customHeight="1"/>
    <row r="789560" ht="14.25" customHeight="1"/>
    <row r="789562" ht="14.25" customHeight="1"/>
    <row r="789564" ht="14.25" customHeight="1"/>
    <row r="789566" ht="14.25" customHeight="1"/>
    <row r="789568" ht="14.25" customHeight="1"/>
    <row r="789570" ht="14.25" customHeight="1"/>
    <row r="789572" ht="14.25" customHeight="1"/>
    <row r="789574" ht="14.25" customHeight="1"/>
    <row r="789576" ht="14.25" customHeight="1"/>
    <row r="789578" ht="14.25" customHeight="1"/>
    <row r="789580" ht="14.25" customHeight="1"/>
    <row r="789582" ht="14.25" customHeight="1"/>
    <row r="789584" ht="14.25" customHeight="1"/>
    <row r="789586" ht="14.25" customHeight="1"/>
    <row r="789588" ht="14.25" customHeight="1"/>
    <row r="789590" ht="14.25" customHeight="1"/>
    <row r="789592" ht="14.25" customHeight="1"/>
    <row r="789594" ht="14.25" customHeight="1"/>
    <row r="789596" ht="14.25" customHeight="1"/>
    <row r="789598" ht="14.25" customHeight="1"/>
    <row r="789600" ht="14.25" customHeight="1"/>
    <row r="789602" ht="14.25" customHeight="1"/>
    <row r="789604" ht="14.25" customHeight="1"/>
    <row r="789606" ht="14.25" customHeight="1"/>
    <row r="789608" ht="14.25" customHeight="1"/>
    <row r="789610" ht="14.25" customHeight="1"/>
    <row r="789612" ht="14.25" customHeight="1"/>
    <row r="789614" ht="14.25" customHeight="1"/>
    <row r="789616" ht="14.25" customHeight="1"/>
    <row r="789618" ht="14.25" customHeight="1"/>
    <row r="789620" ht="14.25" customHeight="1"/>
    <row r="789622" ht="14.25" customHeight="1"/>
    <row r="789624" ht="14.25" customHeight="1"/>
    <row r="789626" ht="14.25" customHeight="1"/>
    <row r="789628" ht="14.25" customHeight="1"/>
    <row r="789630" ht="14.25" customHeight="1"/>
    <row r="789632" ht="14.25" customHeight="1"/>
    <row r="789634" ht="14.25" customHeight="1"/>
    <row r="789636" ht="14.25" customHeight="1"/>
    <row r="789638" ht="14.25" customHeight="1"/>
    <row r="789640" ht="14.25" customHeight="1"/>
    <row r="789642" ht="14.25" customHeight="1"/>
    <row r="789644" ht="14.25" customHeight="1"/>
    <row r="789646" ht="14.25" customHeight="1"/>
    <row r="789648" ht="14.25" customHeight="1"/>
    <row r="789650" ht="14.25" customHeight="1"/>
    <row r="789652" ht="14.25" customHeight="1"/>
    <row r="789654" ht="14.25" customHeight="1"/>
    <row r="789656" ht="14.25" customHeight="1"/>
    <row r="789658" ht="14.25" customHeight="1"/>
    <row r="789660" ht="14.25" customHeight="1"/>
    <row r="789662" ht="14.25" customHeight="1"/>
    <row r="789664" ht="14.25" customHeight="1"/>
    <row r="789666" ht="14.25" customHeight="1"/>
    <row r="789668" ht="14.25" customHeight="1"/>
    <row r="789670" ht="14.25" customHeight="1"/>
    <row r="789672" ht="14.25" customHeight="1"/>
    <row r="789674" ht="14.25" customHeight="1"/>
    <row r="789676" ht="14.25" customHeight="1"/>
    <row r="789678" ht="14.25" customHeight="1"/>
    <row r="789680" ht="14.25" customHeight="1"/>
    <row r="789682" ht="14.25" customHeight="1"/>
    <row r="789684" ht="14.25" customHeight="1"/>
    <row r="789686" ht="14.25" customHeight="1"/>
    <row r="789688" ht="14.25" customHeight="1"/>
    <row r="789690" ht="14.25" customHeight="1"/>
    <row r="789692" ht="14.25" customHeight="1"/>
    <row r="789694" ht="14.25" customHeight="1"/>
    <row r="789696" ht="14.25" customHeight="1"/>
    <row r="789698" ht="14.25" customHeight="1"/>
    <row r="789700" ht="14.25" customHeight="1"/>
    <row r="789702" ht="14.25" customHeight="1"/>
    <row r="789704" ht="14.25" customHeight="1"/>
    <row r="789706" ht="14.25" customHeight="1"/>
    <row r="789708" ht="14.25" customHeight="1"/>
    <row r="789710" ht="14.25" customHeight="1"/>
    <row r="789712" ht="14.25" customHeight="1"/>
    <row r="789714" ht="14.25" customHeight="1"/>
    <row r="789716" ht="14.25" customHeight="1"/>
    <row r="789718" ht="14.25" customHeight="1"/>
    <row r="789720" ht="14.25" customHeight="1"/>
    <row r="789722" ht="14.25" customHeight="1"/>
    <row r="789724" ht="14.25" customHeight="1"/>
    <row r="789726" ht="14.25" customHeight="1"/>
    <row r="789728" ht="14.25" customHeight="1"/>
    <row r="789730" ht="14.25" customHeight="1"/>
    <row r="789732" ht="14.25" customHeight="1"/>
    <row r="789734" ht="14.25" customHeight="1"/>
    <row r="789736" ht="14.25" customHeight="1"/>
    <row r="789738" ht="14.25" customHeight="1"/>
    <row r="789740" ht="14.25" customHeight="1"/>
    <row r="789742" ht="14.25" customHeight="1"/>
    <row r="789744" ht="14.25" customHeight="1"/>
    <row r="789746" ht="14.25" customHeight="1"/>
    <row r="789748" ht="14.25" customHeight="1"/>
    <row r="789750" ht="14.25" customHeight="1"/>
    <row r="789752" ht="14.25" customHeight="1"/>
    <row r="789754" ht="14.25" customHeight="1"/>
    <row r="789756" ht="14.25" customHeight="1"/>
    <row r="789758" ht="14.25" customHeight="1"/>
    <row r="789760" ht="14.25" customHeight="1"/>
    <row r="789762" ht="14.25" customHeight="1"/>
    <row r="789764" ht="14.25" customHeight="1"/>
    <row r="789766" ht="14.25" customHeight="1"/>
    <row r="789768" ht="14.25" customHeight="1"/>
    <row r="789770" ht="14.25" customHeight="1"/>
    <row r="789772" ht="14.25" customHeight="1"/>
    <row r="789774" ht="14.25" customHeight="1"/>
    <row r="789776" ht="14.25" customHeight="1"/>
    <row r="789778" ht="14.25" customHeight="1"/>
    <row r="789780" ht="14.25" customHeight="1"/>
    <row r="789782" ht="14.25" customHeight="1"/>
    <row r="789784" ht="14.25" customHeight="1"/>
    <row r="789786" ht="14.25" customHeight="1"/>
    <row r="789788" ht="14.25" customHeight="1"/>
    <row r="789790" ht="14.25" customHeight="1"/>
    <row r="789792" ht="14.25" customHeight="1"/>
    <row r="789794" ht="14.25" customHeight="1"/>
    <row r="789796" ht="14.25" customHeight="1"/>
    <row r="789798" ht="14.25" customHeight="1"/>
    <row r="789800" ht="14.25" customHeight="1"/>
    <row r="789802" ht="14.25" customHeight="1"/>
    <row r="789804" ht="14.25" customHeight="1"/>
    <row r="789806" ht="14.25" customHeight="1"/>
    <row r="789808" ht="14.25" customHeight="1"/>
    <row r="789810" ht="14.25" customHeight="1"/>
    <row r="789812" ht="14.25" customHeight="1"/>
    <row r="789814" ht="14.25" customHeight="1"/>
    <row r="789816" ht="14.25" customHeight="1"/>
    <row r="789818" ht="14.25" customHeight="1"/>
    <row r="789820" ht="14.25" customHeight="1"/>
    <row r="789822" ht="14.25" customHeight="1"/>
    <row r="789824" ht="14.25" customHeight="1"/>
    <row r="789826" ht="14.25" customHeight="1"/>
    <row r="789828" ht="14.25" customHeight="1"/>
    <row r="789830" ht="14.25" customHeight="1"/>
    <row r="789832" ht="14.25" customHeight="1"/>
    <row r="789834" ht="14.25" customHeight="1"/>
    <row r="789836" ht="14.25" customHeight="1"/>
    <row r="789838" ht="14.25" customHeight="1"/>
    <row r="789840" ht="14.25" customHeight="1"/>
    <row r="789842" ht="14.25" customHeight="1"/>
    <row r="789844" ht="14.25" customHeight="1"/>
    <row r="789846" ht="14.25" customHeight="1"/>
    <row r="789848" ht="14.25" customHeight="1"/>
    <row r="789850" ht="14.25" customHeight="1"/>
    <row r="789852" ht="14.25" customHeight="1"/>
    <row r="789854" ht="14.25" customHeight="1"/>
    <row r="789856" ht="14.25" customHeight="1"/>
    <row r="789858" ht="14.25" customHeight="1"/>
    <row r="789860" ht="14.25" customHeight="1"/>
    <row r="789862" ht="14.25" customHeight="1"/>
    <row r="789864" ht="14.25" customHeight="1"/>
    <row r="789866" ht="14.25" customHeight="1"/>
    <row r="789868" ht="14.25" customHeight="1"/>
    <row r="789870" ht="14.25" customHeight="1"/>
    <row r="789872" ht="14.25" customHeight="1"/>
    <row r="789874" ht="14.25" customHeight="1"/>
    <row r="789876" ht="14.25" customHeight="1"/>
    <row r="789878" ht="14.25" customHeight="1"/>
    <row r="789880" ht="14.25" customHeight="1"/>
    <row r="789882" ht="14.25" customHeight="1"/>
    <row r="789884" ht="14.25" customHeight="1"/>
    <row r="789886" ht="14.25" customHeight="1"/>
    <row r="789888" ht="14.25" customHeight="1"/>
    <row r="789890" ht="14.25" customHeight="1"/>
    <row r="789892" ht="14.25" customHeight="1"/>
    <row r="789894" ht="14.25" customHeight="1"/>
    <row r="789896" ht="14.25" customHeight="1"/>
    <row r="789898" ht="14.25" customHeight="1"/>
    <row r="789900" ht="14.25" customHeight="1"/>
    <row r="789902" ht="14.25" customHeight="1"/>
    <row r="789904" ht="14.25" customHeight="1"/>
    <row r="789906" ht="14.25" customHeight="1"/>
    <row r="789908" ht="14.25" customHeight="1"/>
    <row r="789910" ht="14.25" customHeight="1"/>
    <row r="789912" ht="14.25" customHeight="1"/>
    <row r="789914" ht="14.25" customHeight="1"/>
    <row r="789916" ht="14.25" customHeight="1"/>
    <row r="789918" ht="14.25" customHeight="1"/>
    <row r="789920" ht="14.25" customHeight="1"/>
    <row r="789922" ht="14.25" customHeight="1"/>
    <row r="789924" ht="14.25" customHeight="1"/>
    <row r="789926" ht="14.25" customHeight="1"/>
    <row r="789928" ht="14.25" customHeight="1"/>
    <row r="789930" ht="14.25" customHeight="1"/>
    <row r="789932" ht="14.25" customHeight="1"/>
    <row r="789934" ht="14.25" customHeight="1"/>
    <row r="789936" ht="14.25" customHeight="1"/>
    <row r="789938" ht="14.25" customHeight="1"/>
    <row r="789940" ht="14.25" customHeight="1"/>
    <row r="789942" ht="14.25" customHeight="1"/>
    <row r="789944" ht="14.25" customHeight="1"/>
    <row r="789946" ht="14.25" customHeight="1"/>
    <row r="789948" ht="14.25" customHeight="1"/>
    <row r="789950" ht="14.25" customHeight="1"/>
    <row r="789952" ht="14.25" customHeight="1"/>
    <row r="789954" ht="14.25" customHeight="1"/>
    <row r="789956" ht="14.25" customHeight="1"/>
    <row r="789958" ht="14.25" customHeight="1"/>
    <row r="789960" ht="14.25" customHeight="1"/>
    <row r="789962" ht="14.25" customHeight="1"/>
    <row r="789964" ht="14.25" customHeight="1"/>
    <row r="789966" ht="14.25" customHeight="1"/>
    <row r="789968" ht="14.25" customHeight="1"/>
    <row r="789970" ht="14.25" customHeight="1"/>
    <row r="789972" ht="14.25" customHeight="1"/>
    <row r="789974" ht="14.25" customHeight="1"/>
    <row r="789976" ht="14.25" customHeight="1"/>
    <row r="789978" ht="14.25" customHeight="1"/>
    <row r="789980" ht="14.25" customHeight="1"/>
    <row r="789982" ht="14.25" customHeight="1"/>
    <row r="789984" ht="14.25" customHeight="1"/>
    <row r="789986" ht="14.25" customHeight="1"/>
    <row r="789988" ht="14.25" customHeight="1"/>
    <row r="789990" ht="14.25" customHeight="1"/>
    <row r="789992" ht="14.25" customHeight="1"/>
    <row r="789994" ht="14.25" customHeight="1"/>
    <row r="789996" ht="14.25" customHeight="1"/>
    <row r="789998" ht="14.25" customHeight="1"/>
    <row r="790000" ht="14.25" customHeight="1"/>
    <row r="790002" ht="14.25" customHeight="1"/>
    <row r="790004" ht="14.25" customHeight="1"/>
    <row r="790006" ht="14.25" customHeight="1"/>
    <row r="790008" ht="14.25" customHeight="1"/>
    <row r="790010" ht="14.25" customHeight="1"/>
    <row r="790012" ht="14.25" customHeight="1"/>
    <row r="790014" ht="14.25" customHeight="1"/>
    <row r="790016" ht="14.25" customHeight="1"/>
    <row r="790018" ht="14.25" customHeight="1"/>
    <row r="790020" ht="14.25" customHeight="1"/>
    <row r="790022" ht="14.25" customHeight="1"/>
    <row r="790024" ht="14.25" customHeight="1"/>
    <row r="790026" ht="14.25" customHeight="1"/>
    <row r="790028" ht="14.25" customHeight="1"/>
    <row r="790030" ht="14.25" customHeight="1"/>
    <row r="790032" ht="14.25" customHeight="1"/>
    <row r="790034" ht="14.25" customHeight="1"/>
    <row r="790036" ht="14.25" customHeight="1"/>
    <row r="790038" ht="14.25" customHeight="1"/>
    <row r="790040" ht="14.25" customHeight="1"/>
    <row r="790042" ht="14.25" customHeight="1"/>
    <row r="790044" ht="14.25" customHeight="1"/>
    <row r="790046" ht="14.25" customHeight="1"/>
    <row r="790048" ht="14.25" customHeight="1"/>
    <row r="790050" ht="14.25" customHeight="1"/>
    <row r="790052" ht="14.25" customHeight="1"/>
    <row r="790054" ht="14.25" customHeight="1"/>
    <row r="790056" ht="14.25" customHeight="1"/>
    <row r="790058" ht="14.25" customHeight="1"/>
    <row r="790060" ht="14.25" customHeight="1"/>
    <row r="790062" ht="14.25" customHeight="1"/>
    <row r="790064" ht="14.25" customHeight="1"/>
    <row r="790066" ht="14.25" customHeight="1"/>
    <row r="790068" ht="14.25" customHeight="1"/>
    <row r="790070" ht="14.25" customHeight="1"/>
    <row r="790072" ht="14.25" customHeight="1"/>
    <row r="790074" ht="14.25" customHeight="1"/>
    <row r="790076" ht="14.25" customHeight="1"/>
    <row r="790078" ht="14.25" customHeight="1"/>
    <row r="790080" ht="14.25" customHeight="1"/>
    <row r="790082" ht="14.25" customHeight="1"/>
    <row r="790084" ht="14.25" customHeight="1"/>
    <row r="790086" ht="14.25" customHeight="1"/>
    <row r="790088" ht="14.25" customHeight="1"/>
    <row r="790090" ht="14.25" customHeight="1"/>
    <row r="790092" ht="14.25" customHeight="1"/>
    <row r="790094" ht="14.25" customHeight="1"/>
    <row r="790096" ht="14.25" customHeight="1"/>
    <row r="790098" ht="14.25" customHeight="1"/>
    <row r="790100" ht="14.25" customHeight="1"/>
    <row r="790102" ht="14.25" customHeight="1"/>
    <row r="790104" ht="14.25" customHeight="1"/>
    <row r="790106" ht="14.25" customHeight="1"/>
    <row r="790108" ht="14.25" customHeight="1"/>
    <row r="790110" ht="14.25" customHeight="1"/>
    <row r="790112" ht="14.25" customHeight="1"/>
    <row r="790114" ht="14.25" customHeight="1"/>
    <row r="790116" ht="14.25" customHeight="1"/>
    <row r="790118" ht="14.25" customHeight="1"/>
    <row r="790120" ht="14.25" customHeight="1"/>
    <row r="790122" ht="14.25" customHeight="1"/>
    <row r="790124" ht="14.25" customHeight="1"/>
    <row r="790126" ht="14.25" customHeight="1"/>
    <row r="790128" ht="14.25" customHeight="1"/>
    <row r="790130" ht="14.25" customHeight="1"/>
    <row r="790132" ht="14.25" customHeight="1"/>
    <row r="790134" ht="14.25" customHeight="1"/>
    <row r="790136" ht="14.25" customHeight="1"/>
    <row r="790138" ht="14.25" customHeight="1"/>
    <row r="790140" ht="14.25" customHeight="1"/>
    <row r="790142" ht="14.25" customHeight="1"/>
    <row r="790144" ht="14.25" customHeight="1"/>
    <row r="790146" ht="14.25" customHeight="1"/>
    <row r="790148" ht="14.25" customHeight="1"/>
    <row r="790150" ht="14.25" customHeight="1"/>
    <row r="790152" ht="14.25" customHeight="1"/>
    <row r="790154" ht="14.25" customHeight="1"/>
    <row r="790156" ht="14.25" customHeight="1"/>
    <row r="790158" ht="14.25" customHeight="1"/>
    <row r="790160" ht="14.25" customHeight="1"/>
    <row r="790162" ht="14.25" customHeight="1"/>
    <row r="790164" ht="14.25" customHeight="1"/>
    <row r="790166" ht="14.25" customHeight="1"/>
    <row r="790168" ht="14.25" customHeight="1"/>
    <row r="790170" ht="14.25" customHeight="1"/>
    <row r="790172" ht="14.25" customHeight="1"/>
    <row r="790174" ht="14.25" customHeight="1"/>
    <row r="790176" ht="14.25" customHeight="1"/>
    <row r="790178" ht="14.25" customHeight="1"/>
    <row r="790180" ht="14.25" customHeight="1"/>
    <row r="790182" ht="14.25" customHeight="1"/>
    <row r="790184" ht="14.25" customHeight="1"/>
    <row r="790186" ht="14.25" customHeight="1"/>
    <row r="790188" ht="14.25" customHeight="1"/>
    <row r="790190" ht="14.25" customHeight="1"/>
    <row r="790192" ht="14.25" customHeight="1"/>
    <row r="790194" ht="14.25" customHeight="1"/>
    <row r="790196" ht="14.25" customHeight="1"/>
    <row r="790198" ht="14.25" customHeight="1"/>
    <row r="790200" ht="14.25" customHeight="1"/>
    <row r="790202" ht="14.25" customHeight="1"/>
    <row r="790204" ht="14.25" customHeight="1"/>
    <row r="790206" ht="14.25" customHeight="1"/>
    <row r="790208" ht="14.25" customHeight="1"/>
    <row r="790210" ht="14.25" customHeight="1"/>
    <row r="790212" ht="14.25" customHeight="1"/>
    <row r="790214" ht="14.25" customHeight="1"/>
    <row r="790216" ht="14.25" customHeight="1"/>
    <row r="790218" ht="14.25" customHeight="1"/>
    <row r="790220" ht="14.25" customHeight="1"/>
    <row r="790222" ht="14.25" customHeight="1"/>
    <row r="790224" ht="14.25" customHeight="1"/>
    <row r="790226" ht="14.25" customHeight="1"/>
    <row r="790228" ht="14.25" customHeight="1"/>
    <row r="790230" ht="14.25" customHeight="1"/>
    <row r="790232" ht="14.25" customHeight="1"/>
    <row r="790234" ht="14.25" customHeight="1"/>
    <row r="790236" ht="14.25" customHeight="1"/>
    <row r="790238" ht="14.25" customHeight="1"/>
    <row r="790240" ht="14.25" customHeight="1"/>
    <row r="790242" ht="14.25" customHeight="1"/>
    <row r="790244" ht="14.25" customHeight="1"/>
    <row r="790246" ht="14.25" customHeight="1"/>
    <row r="790248" ht="14.25" customHeight="1"/>
    <row r="790250" ht="14.25" customHeight="1"/>
    <row r="790252" ht="14.25" customHeight="1"/>
    <row r="790254" ht="14.25" customHeight="1"/>
    <row r="790256" ht="14.25" customHeight="1"/>
    <row r="790258" ht="14.25" customHeight="1"/>
    <row r="790260" ht="14.25" customHeight="1"/>
    <row r="790262" ht="14.25" customHeight="1"/>
    <row r="790264" ht="14.25" customHeight="1"/>
    <row r="790266" ht="14.25" customHeight="1"/>
    <row r="790268" ht="14.25" customHeight="1"/>
    <row r="790270" ht="14.25" customHeight="1"/>
    <row r="790272" ht="14.25" customHeight="1"/>
    <row r="790274" ht="14.25" customHeight="1"/>
    <row r="790276" ht="14.25" customHeight="1"/>
    <row r="790278" ht="14.25" customHeight="1"/>
    <row r="790280" ht="14.25" customHeight="1"/>
    <row r="790282" ht="14.25" customHeight="1"/>
    <row r="790284" ht="14.25" customHeight="1"/>
    <row r="790286" ht="14.25" customHeight="1"/>
    <row r="790288" ht="14.25" customHeight="1"/>
    <row r="790290" ht="14.25" customHeight="1"/>
    <row r="790292" ht="14.25" customHeight="1"/>
    <row r="790294" ht="14.25" customHeight="1"/>
    <row r="790296" ht="14.25" customHeight="1"/>
    <row r="790298" ht="14.25" customHeight="1"/>
    <row r="790300" ht="14.25" customHeight="1"/>
    <row r="790302" ht="14.25" customHeight="1"/>
    <row r="790304" ht="14.25" customHeight="1"/>
    <row r="790306" ht="14.25" customHeight="1"/>
    <row r="790308" ht="14.25" customHeight="1"/>
    <row r="790310" ht="14.25" customHeight="1"/>
    <row r="790312" ht="14.25" customHeight="1"/>
    <row r="790314" ht="14.25" customHeight="1"/>
    <row r="790316" ht="14.25" customHeight="1"/>
    <row r="790318" ht="14.25" customHeight="1"/>
    <row r="790320" ht="14.25" customHeight="1"/>
    <row r="790322" ht="14.25" customHeight="1"/>
    <row r="790324" ht="14.25" customHeight="1"/>
    <row r="790326" ht="14.25" customHeight="1"/>
    <row r="790328" ht="14.25" customHeight="1"/>
    <row r="790330" ht="14.25" customHeight="1"/>
    <row r="790332" ht="14.25" customHeight="1"/>
    <row r="790334" ht="14.25" customHeight="1"/>
    <row r="790336" ht="14.25" customHeight="1"/>
    <row r="790338" ht="14.25" customHeight="1"/>
    <row r="790340" ht="14.25" customHeight="1"/>
    <row r="790342" ht="14.25" customHeight="1"/>
    <row r="790344" ht="14.25" customHeight="1"/>
    <row r="790346" ht="14.25" customHeight="1"/>
    <row r="790348" ht="14.25" customHeight="1"/>
    <row r="790350" ht="14.25" customHeight="1"/>
    <row r="790352" ht="14.25" customHeight="1"/>
    <row r="790354" ht="14.25" customHeight="1"/>
    <row r="790356" ht="14.25" customHeight="1"/>
    <row r="790358" ht="14.25" customHeight="1"/>
    <row r="790360" ht="14.25" customHeight="1"/>
    <row r="790362" ht="14.25" customHeight="1"/>
    <row r="790364" ht="14.25" customHeight="1"/>
    <row r="790366" ht="14.25" customHeight="1"/>
    <row r="790368" ht="14.25" customHeight="1"/>
    <row r="790370" ht="14.25" customHeight="1"/>
    <row r="790372" ht="14.25" customHeight="1"/>
    <row r="790374" ht="14.25" customHeight="1"/>
    <row r="790376" ht="14.25" customHeight="1"/>
    <row r="790378" ht="14.25" customHeight="1"/>
    <row r="790380" ht="14.25" customHeight="1"/>
    <row r="790382" ht="14.25" customHeight="1"/>
    <row r="790384" ht="14.25" customHeight="1"/>
    <row r="790386" ht="14.25" customHeight="1"/>
    <row r="790388" ht="14.25" customHeight="1"/>
    <row r="790390" ht="14.25" customHeight="1"/>
    <row r="790392" ht="14.25" customHeight="1"/>
    <row r="790394" ht="14.25" customHeight="1"/>
    <row r="790396" ht="14.25" customHeight="1"/>
    <row r="790398" ht="14.25" customHeight="1"/>
    <row r="790400" ht="14.25" customHeight="1"/>
    <row r="790402" ht="14.25" customHeight="1"/>
    <row r="790404" ht="14.25" customHeight="1"/>
    <row r="790406" ht="14.25" customHeight="1"/>
    <row r="790408" ht="14.25" customHeight="1"/>
    <row r="790410" ht="14.25" customHeight="1"/>
    <row r="790412" ht="14.25" customHeight="1"/>
    <row r="790414" ht="14.25" customHeight="1"/>
    <row r="790416" ht="14.25" customHeight="1"/>
    <row r="790418" ht="14.25" customHeight="1"/>
    <row r="790420" ht="14.25" customHeight="1"/>
    <row r="790422" ht="14.25" customHeight="1"/>
    <row r="790424" ht="14.25" customHeight="1"/>
    <row r="790426" ht="14.25" customHeight="1"/>
    <row r="790428" ht="14.25" customHeight="1"/>
    <row r="790430" ht="14.25" customHeight="1"/>
    <row r="790432" ht="14.25" customHeight="1"/>
    <row r="790434" ht="14.25" customHeight="1"/>
    <row r="790436" ht="14.25" customHeight="1"/>
    <row r="790438" ht="14.25" customHeight="1"/>
    <row r="790440" ht="14.25" customHeight="1"/>
    <row r="790442" ht="14.25" customHeight="1"/>
    <row r="790444" ht="14.25" customHeight="1"/>
    <row r="790446" ht="14.25" customHeight="1"/>
    <row r="790448" ht="14.25" customHeight="1"/>
    <row r="790450" ht="14.25" customHeight="1"/>
    <row r="790452" ht="14.25" customHeight="1"/>
    <row r="790454" ht="14.25" customHeight="1"/>
    <row r="790456" ht="14.25" customHeight="1"/>
    <row r="790458" ht="14.25" customHeight="1"/>
    <row r="790460" ht="14.25" customHeight="1"/>
    <row r="790462" ht="14.25" customHeight="1"/>
    <row r="790464" ht="14.25" customHeight="1"/>
    <row r="790466" ht="14.25" customHeight="1"/>
    <row r="790468" ht="14.25" customHeight="1"/>
    <row r="790470" ht="14.25" customHeight="1"/>
    <row r="790472" ht="14.25" customHeight="1"/>
    <row r="790474" ht="14.25" customHeight="1"/>
    <row r="790476" ht="14.25" customHeight="1"/>
    <row r="790478" ht="14.25" customHeight="1"/>
    <row r="790480" ht="14.25" customHeight="1"/>
    <row r="790482" ht="14.25" customHeight="1"/>
    <row r="790484" ht="14.25" customHeight="1"/>
    <row r="790486" ht="14.25" customHeight="1"/>
    <row r="790488" ht="14.25" customHeight="1"/>
    <row r="790490" ht="14.25" customHeight="1"/>
    <row r="790492" ht="14.25" customHeight="1"/>
    <row r="790494" ht="14.25" customHeight="1"/>
    <row r="790496" ht="14.25" customHeight="1"/>
    <row r="790498" ht="14.25" customHeight="1"/>
    <row r="790500" ht="14.25" customHeight="1"/>
    <row r="790502" ht="14.25" customHeight="1"/>
    <row r="790504" ht="14.25" customHeight="1"/>
    <row r="790506" ht="14.25" customHeight="1"/>
    <row r="790508" ht="14.25" customHeight="1"/>
    <row r="790510" ht="14.25" customHeight="1"/>
    <row r="790512" ht="14.25" customHeight="1"/>
    <row r="790514" ht="14.25" customHeight="1"/>
    <row r="790516" ht="14.25" customHeight="1"/>
    <row r="790518" ht="14.25" customHeight="1"/>
    <row r="790520" ht="14.25" customHeight="1"/>
    <row r="790522" ht="14.25" customHeight="1"/>
    <row r="790524" ht="14.25" customHeight="1"/>
    <row r="790526" ht="14.25" customHeight="1"/>
    <row r="790528" ht="14.25" customHeight="1"/>
    <row r="790530" ht="14.25" customHeight="1"/>
    <row r="790532" ht="14.25" customHeight="1"/>
    <row r="790534" ht="14.25" customHeight="1"/>
    <row r="790536" ht="14.25" customHeight="1"/>
    <row r="790538" ht="14.25" customHeight="1"/>
    <row r="790540" ht="14.25" customHeight="1"/>
    <row r="790542" ht="14.25" customHeight="1"/>
    <row r="790544" ht="14.25" customHeight="1"/>
    <row r="790546" ht="14.25" customHeight="1"/>
    <row r="790548" ht="14.25" customHeight="1"/>
    <row r="790550" ht="14.25" customHeight="1"/>
    <row r="790552" ht="14.25" customHeight="1"/>
    <row r="790554" ht="14.25" customHeight="1"/>
    <row r="790556" ht="14.25" customHeight="1"/>
    <row r="790558" ht="14.25" customHeight="1"/>
    <row r="790560" ht="14.25" customHeight="1"/>
    <row r="790562" ht="14.25" customHeight="1"/>
    <row r="790564" ht="14.25" customHeight="1"/>
    <row r="790566" ht="14.25" customHeight="1"/>
    <row r="790568" ht="14.25" customHeight="1"/>
    <row r="790570" ht="14.25" customHeight="1"/>
    <row r="790572" ht="14.25" customHeight="1"/>
    <row r="790574" ht="14.25" customHeight="1"/>
    <row r="790576" ht="14.25" customHeight="1"/>
    <row r="790578" ht="14.25" customHeight="1"/>
    <row r="790580" ht="14.25" customHeight="1"/>
    <row r="790582" ht="14.25" customHeight="1"/>
    <row r="790584" ht="14.25" customHeight="1"/>
    <row r="790586" ht="14.25" customHeight="1"/>
    <row r="790588" ht="14.25" customHeight="1"/>
    <row r="790590" ht="14.25" customHeight="1"/>
    <row r="790592" ht="14.25" customHeight="1"/>
    <row r="790594" ht="14.25" customHeight="1"/>
    <row r="790596" ht="14.25" customHeight="1"/>
    <row r="790598" ht="14.25" customHeight="1"/>
    <row r="790600" ht="14.25" customHeight="1"/>
    <row r="790602" ht="14.25" customHeight="1"/>
    <row r="790604" ht="14.25" customHeight="1"/>
    <row r="790606" ht="14.25" customHeight="1"/>
    <row r="790608" ht="14.25" customHeight="1"/>
    <row r="790610" ht="14.25" customHeight="1"/>
    <row r="790612" ht="14.25" customHeight="1"/>
    <row r="790614" ht="14.25" customHeight="1"/>
    <row r="790616" ht="14.25" customHeight="1"/>
    <row r="790618" ht="14.25" customHeight="1"/>
    <row r="790620" ht="14.25" customHeight="1"/>
    <row r="790622" ht="14.25" customHeight="1"/>
    <row r="790624" ht="14.25" customHeight="1"/>
    <row r="790626" ht="14.25" customHeight="1"/>
    <row r="790628" ht="14.25" customHeight="1"/>
    <row r="790630" ht="14.25" customHeight="1"/>
    <row r="790632" ht="14.25" customHeight="1"/>
    <row r="790634" ht="14.25" customHeight="1"/>
    <row r="790636" ht="14.25" customHeight="1"/>
    <row r="790638" ht="14.25" customHeight="1"/>
    <row r="790640" ht="14.25" customHeight="1"/>
    <row r="790642" ht="14.25" customHeight="1"/>
    <row r="790644" ht="14.25" customHeight="1"/>
    <row r="790646" ht="14.25" customHeight="1"/>
    <row r="790648" ht="14.25" customHeight="1"/>
    <row r="790650" ht="14.25" customHeight="1"/>
    <row r="790652" ht="14.25" customHeight="1"/>
    <row r="790654" ht="14.25" customHeight="1"/>
    <row r="790656" ht="14.25" customHeight="1"/>
    <row r="790658" ht="14.25" customHeight="1"/>
    <row r="790660" ht="14.25" customHeight="1"/>
    <row r="790662" ht="14.25" customHeight="1"/>
    <row r="790664" ht="14.25" customHeight="1"/>
    <row r="790666" ht="14.25" customHeight="1"/>
    <row r="790668" ht="14.25" customHeight="1"/>
    <row r="790670" ht="14.25" customHeight="1"/>
    <row r="790672" ht="14.25" customHeight="1"/>
    <row r="790674" ht="14.25" customHeight="1"/>
    <row r="790676" ht="14.25" customHeight="1"/>
    <row r="790678" ht="14.25" customHeight="1"/>
    <row r="790680" ht="14.25" customHeight="1"/>
    <row r="790682" ht="14.25" customHeight="1"/>
    <row r="790684" ht="14.25" customHeight="1"/>
    <row r="790686" ht="14.25" customHeight="1"/>
    <row r="790688" ht="14.25" customHeight="1"/>
    <row r="790690" ht="14.25" customHeight="1"/>
    <row r="790692" ht="14.25" customHeight="1"/>
    <row r="790694" ht="14.25" customHeight="1"/>
    <row r="790696" ht="14.25" customHeight="1"/>
    <row r="790698" ht="14.25" customHeight="1"/>
    <row r="790700" ht="14.25" customHeight="1"/>
    <row r="790702" ht="14.25" customHeight="1"/>
    <row r="790704" ht="14.25" customHeight="1"/>
    <row r="790706" ht="14.25" customHeight="1"/>
    <row r="790708" ht="14.25" customHeight="1"/>
    <row r="790710" ht="14.25" customHeight="1"/>
    <row r="790712" ht="14.25" customHeight="1"/>
    <row r="790714" ht="14.25" customHeight="1"/>
    <row r="790716" ht="14.25" customHeight="1"/>
    <row r="790718" ht="14.25" customHeight="1"/>
    <row r="790720" ht="14.25" customHeight="1"/>
    <row r="790722" ht="14.25" customHeight="1"/>
    <row r="790724" ht="14.25" customHeight="1"/>
    <row r="790726" ht="14.25" customHeight="1"/>
    <row r="790728" ht="14.25" customHeight="1"/>
    <row r="790730" ht="14.25" customHeight="1"/>
    <row r="790732" ht="14.25" customHeight="1"/>
    <row r="790734" ht="14.25" customHeight="1"/>
    <row r="790736" ht="14.25" customHeight="1"/>
    <row r="790738" ht="14.25" customHeight="1"/>
    <row r="790740" ht="14.25" customHeight="1"/>
    <row r="790742" ht="14.25" customHeight="1"/>
    <row r="790744" ht="14.25" customHeight="1"/>
    <row r="790746" ht="14.25" customHeight="1"/>
    <row r="790748" ht="14.25" customHeight="1"/>
    <row r="790750" ht="14.25" customHeight="1"/>
    <row r="790752" ht="14.25" customHeight="1"/>
    <row r="790754" ht="14.25" customHeight="1"/>
    <row r="790756" ht="14.25" customHeight="1"/>
    <row r="790758" ht="14.25" customHeight="1"/>
    <row r="790760" ht="14.25" customHeight="1"/>
    <row r="790762" ht="14.25" customHeight="1"/>
    <row r="790764" ht="14.25" customHeight="1"/>
    <row r="790766" ht="14.25" customHeight="1"/>
    <row r="790768" ht="14.25" customHeight="1"/>
    <row r="790770" ht="14.25" customHeight="1"/>
    <row r="790772" ht="14.25" customHeight="1"/>
    <row r="790774" ht="14.25" customHeight="1"/>
    <row r="790776" ht="14.25" customHeight="1"/>
    <row r="790778" ht="14.25" customHeight="1"/>
    <row r="790780" ht="14.25" customHeight="1"/>
    <row r="790782" ht="14.25" customHeight="1"/>
    <row r="790784" ht="14.25" customHeight="1"/>
    <row r="790786" ht="14.25" customHeight="1"/>
    <row r="790788" ht="14.25" customHeight="1"/>
    <row r="790790" ht="14.25" customHeight="1"/>
    <row r="790792" ht="14.25" customHeight="1"/>
    <row r="790794" ht="14.25" customHeight="1"/>
    <row r="790796" ht="14.25" customHeight="1"/>
    <row r="790798" ht="14.25" customHeight="1"/>
    <row r="790800" ht="14.25" customHeight="1"/>
    <row r="790802" ht="14.25" customHeight="1"/>
    <row r="790804" ht="14.25" customHeight="1"/>
    <row r="790806" ht="14.25" customHeight="1"/>
    <row r="790808" ht="14.25" customHeight="1"/>
    <row r="790810" ht="14.25" customHeight="1"/>
    <row r="790812" ht="14.25" customHeight="1"/>
    <row r="790814" ht="14.25" customHeight="1"/>
    <row r="790816" ht="14.25" customHeight="1"/>
    <row r="790818" ht="14.25" customHeight="1"/>
    <row r="790820" ht="14.25" customHeight="1"/>
    <row r="790822" ht="14.25" customHeight="1"/>
    <row r="790824" ht="14.25" customHeight="1"/>
    <row r="790826" ht="14.25" customHeight="1"/>
    <row r="790828" ht="14.25" customHeight="1"/>
    <row r="790830" ht="14.25" customHeight="1"/>
    <row r="790832" ht="14.25" customHeight="1"/>
    <row r="790834" ht="14.25" customHeight="1"/>
    <row r="790836" ht="14.25" customHeight="1"/>
    <row r="790838" ht="14.25" customHeight="1"/>
    <row r="790840" ht="14.25" customHeight="1"/>
    <row r="790842" ht="14.25" customHeight="1"/>
    <row r="790844" ht="14.25" customHeight="1"/>
    <row r="790846" ht="14.25" customHeight="1"/>
    <row r="790848" ht="14.25" customHeight="1"/>
    <row r="790850" ht="14.25" customHeight="1"/>
    <row r="790852" ht="14.25" customHeight="1"/>
    <row r="790854" ht="14.25" customHeight="1"/>
    <row r="790856" ht="14.25" customHeight="1"/>
    <row r="790858" ht="14.25" customHeight="1"/>
    <row r="790860" ht="14.25" customHeight="1"/>
    <row r="790862" ht="14.25" customHeight="1"/>
    <row r="790864" ht="14.25" customHeight="1"/>
    <row r="790866" ht="14.25" customHeight="1"/>
    <row r="790868" ht="14.25" customHeight="1"/>
    <row r="790870" ht="14.25" customHeight="1"/>
    <row r="790872" ht="14.25" customHeight="1"/>
    <row r="790874" ht="14.25" customHeight="1"/>
    <row r="790876" ht="14.25" customHeight="1"/>
    <row r="790878" ht="14.25" customHeight="1"/>
    <row r="790880" ht="14.25" customHeight="1"/>
    <row r="790882" ht="14.25" customHeight="1"/>
    <row r="790884" ht="14.25" customHeight="1"/>
    <row r="790886" ht="14.25" customHeight="1"/>
    <row r="790888" ht="14.25" customHeight="1"/>
    <row r="790890" ht="14.25" customHeight="1"/>
    <row r="790892" ht="14.25" customHeight="1"/>
    <row r="790894" ht="14.25" customHeight="1"/>
    <row r="790896" ht="14.25" customHeight="1"/>
    <row r="790898" ht="14.25" customHeight="1"/>
    <row r="790900" ht="14.25" customHeight="1"/>
    <row r="790902" ht="14.25" customHeight="1"/>
    <row r="790904" ht="14.25" customHeight="1"/>
    <row r="790906" ht="14.25" customHeight="1"/>
    <row r="790908" ht="14.25" customHeight="1"/>
    <row r="790910" ht="14.25" customHeight="1"/>
    <row r="790912" ht="14.25" customHeight="1"/>
    <row r="790914" ht="14.25" customHeight="1"/>
    <row r="790916" ht="14.25" customHeight="1"/>
    <row r="790918" ht="14.25" customHeight="1"/>
    <row r="790920" ht="14.25" customHeight="1"/>
    <row r="790922" ht="14.25" customHeight="1"/>
    <row r="790924" ht="14.25" customHeight="1"/>
    <row r="790926" ht="14.25" customHeight="1"/>
    <row r="790928" ht="14.25" customHeight="1"/>
    <row r="790930" ht="14.25" customHeight="1"/>
    <row r="790932" ht="14.25" customHeight="1"/>
    <row r="790934" ht="14.25" customHeight="1"/>
    <row r="790936" ht="14.25" customHeight="1"/>
    <row r="790938" ht="14.25" customHeight="1"/>
    <row r="790940" ht="14.25" customHeight="1"/>
    <row r="790942" ht="14.25" customHeight="1"/>
    <row r="790944" ht="14.25" customHeight="1"/>
    <row r="790946" ht="14.25" customHeight="1"/>
    <row r="790948" ht="14.25" customHeight="1"/>
    <row r="790950" ht="14.25" customHeight="1"/>
    <row r="790952" ht="14.25" customHeight="1"/>
    <row r="790954" ht="14.25" customHeight="1"/>
    <row r="790956" ht="14.25" customHeight="1"/>
    <row r="790958" ht="14.25" customHeight="1"/>
    <row r="790960" ht="14.25" customHeight="1"/>
    <row r="790962" ht="14.25" customHeight="1"/>
    <row r="790964" ht="14.25" customHeight="1"/>
    <row r="790966" ht="14.25" customHeight="1"/>
    <row r="790968" ht="14.25" customHeight="1"/>
    <row r="790970" ht="14.25" customHeight="1"/>
    <row r="790972" ht="14.25" customHeight="1"/>
    <row r="790974" ht="14.25" customHeight="1"/>
    <row r="790976" ht="14.25" customHeight="1"/>
    <row r="790978" ht="14.25" customHeight="1"/>
    <row r="790980" ht="14.25" customHeight="1"/>
    <row r="790982" ht="14.25" customHeight="1"/>
    <row r="790984" ht="14.25" customHeight="1"/>
    <row r="790986" ht="14.25" customHeight="1"/>
    <row r="790988" ht="14.25" customHeight="1"/>
    <row r="790990" ht="14.25" customHeight="1"/>
    <row r="790992" ht="14.25" customHeight="1"/>
    <row r="790994" ht="14.25" customHeight="1"/>
    <row r="790996" ht="14.25" customHeight="1"/>
    <row r="790998" ht="14.25" customHeight="1"/>
    <row r="791000" ht="14.25" customHeight="1"/>
    <row r="791002" ht="14.25" customHeight="1"/>
    <row r="791004" ht="14.25" customHeight="1"/>
    <row r="791006" ht="14.25" customHeight="1"/>
    <row r="791008" ht="14.25" customHeight="1"/>
    <row r="791010" ht="14.25" customHeight="1"/>
    <row r="791012" ht="14.25" customHeight="1"/>
    <row r="791014" ht="14.25" customHeight="1"/>
    <row r="791016" ht="14.25" customHeight="1"/>
    <row r="791018" ht="14.25" customHeight="1"/>
    <row r="791020" ht="14.25" customHeight="1"/>
    <row r="791022" ht="14.25" customHeight="1"/>
    <row r="791024" ht="14.25" customHeight="1"/>
    <row r="791026" ht="14.25" customHeight="1"/>
    <row r="791028" ht="14.25" customHeight="1"/>
    <row r="791030" ht="14.25" customHeight="1"/>
    <row r="791032" ht="14.25" customHeight="1"/>
    <row r="791034" ht="14.25" customHeight="1"/>
    <row r="791036" ht="14.25" customHeight="1"/>
    <row r="791038" ht="14.25" customHeight="1"/>
    <row r="791040" ht="14.25" customHeight="1"/>
    <row r="791042" ht="14.25" customHeight="1"/>
    <row r="791044" ht="14.25" customHeight="1"/>
    <row r="791046" ht="14.25" customHeight="1"/>
    <row r="791048" ht="14.25" customHeight="1"/>
    <row r="791050" ht="14.25" customHeight="1"/>
    <row r="791052" ht="14.25" customHeight="1"/>
    <row r="791054" ht="14.25" customHeight="1"/>
    <row r="791056" ht="14.25" customHeight="1"/>
    <row r="791058" ht="14.25" customHeight="1"/>
    <row r="791060" ht="14.25" customHeight="1"/>
    <row r="791062" ht="14.25" customHeight="1"/>
    <row r="791064" ht="14.25" customHeight="1"/>
    <row r="791066" ht="14.25" customHeight="1"/>
    <row r="791068" ht="14.25" customHeight="1"/>
    <row r="791070" ht="14.25" customHeight="1"/>
    <row r="791072" ht="14.25" customHeight="1"/>
    <row r="791074" ht="14.25" customHeight="1"/>
    <row r="791076" ht="14.25" customHeight="1"/>
    <row r="791078" ht="14.25" customHeight="1"/>
    <row r="791080" ht="14.25" customHeight="1"/>
    <row r="791082" ht="14.25" customHeight="1"/>
    <row r="791084" ht="14.25" customHeight="1"/>
    <row r="791086" ht="14.25" customHeight="1"/>
    <row r="791088" ht="14.25" customHeight="1"/>
    <row r="791090" ht="14.25" customHeight="1"/>
    <row r="791092" ht="14.25" customHeight="1"/>
    <row r="791094" ht="14.25" customHeight="1"/>
    <row r="791096" ht="14.25" customHeight="1"/>
    <row r="791098" ht="14.25" customHeight="1"/>
    <row r="791100" ht="14.25" customHeight="1"/>
    <row r="791102" ht="14.25" customHeight="1"/>
    <row r="791104" ht="14.25" customHeight="1"/>
    <row r="791106" ht="14.25" customHeight="1"/>
    <row r="791108" ht="14.25" customHeight="1"/>
    <row r="791110" ht="14.25" customHeight="1"/>
    <row r="791112" ht="14.25" customHeight="1"/>
    <row r="791114" ht="14.25" customHeight="1"/>
    <row r="791116" ht="14.25" customHeight="1"/>
    <row r="791118" ht="14.25" customHeight="1"/>
    <row r="791120" ht="14.25" customHeight="1"/>
    <row r="791122" ht="14.25" customHeight="1"/>
    <row r="791124" ht="14.25" customHeight="1"/>
    <row r="791126" ht="14.25" customHeight="1"/>
    <row r="791128" ht="14.25" customHeight="1"/>
    <row r="791130" ht="14.25" customHeight="1"/>
    <row r="791132" ht="14.25" customHeight="1"/>
    <row r="791134" ht="14.25" customHeight="1"/>
    <row r="791136" ht="14.25" customHeight="1"/>
    <row r="791138" ht="14.25" customHeight="1"/>
    <row r="791140" ht="14.25" customHeight="1"/>
    <row r="791142" ht="14.25" customHeight="1"/>
    <row r="791144" ht="14.25" customHeight="1"/>
    <row r="791146" ht="14.25" customHeight="1"/>
    <row r="791148" ht="14.25" customHeight="1"/>
    <row r="791150" ht="14.25" customHeight="1"/>
    <row r="791152" ht="14.25" customHeight="1"/>
    <row r="791154" ht="14.25" customHeight="1"/>
    <row r="791156" ht="14.25" customHeight="1"/>
    <row r="791158" ht="14.25" customHeight="1"/>
    <row r="791160" ht="14.25" customHeight="1"/>
    <row r="791162" ht="14.25" customHeight="1"/>
    <row r="791164" ht="14.25" customHeight="1"/>
    <row r="791166" ht="14.25" customHeight="1"/>
    <row r="791168" ht="14.25" customHeight="1"/>
    <row r="791170" ht="14.25" customHeight="1"/>
    <row r="791172" ht="14.25" customHeight="1"/>
    <row r="791174" ht="14.25" customHeight="1"/>
    <row r="791176" ht="14.25" customHeight="1"/>
    <row r="791178" ht="14.25" customHeight="1"/>
    <row r="791180" ht="14.25" customHeight="1"/>
    <row r="791182" ht="14.25" customHeight="1"/>
    <row r="791184" ht="14.25" customHeight="1"/>
    <row r="791186" ht="14.25" customHeight="1"/>
    <row r="791188" ht="14.25" customHeight="1"/>
    <row r="791190" ht="14.25" customHeight="1"/>
    <row r="791192" ht="14.25" customHeight="1"/>
    <row r="791194" ht="14.25" customHeight="1"/>
    <row r="791196" ht="14.25" customHeight="1"/>
    <row r="791198" ht="14.25" customHeight="1"/>
    <row r="791200" ht="14.25" customHeight="1"/>
    <row r="791202" ht="14.25" customHeight="1"/>
    <row r="791204" ht="14.25" customHeight="1"/>
    <row r="791206" ht="14.25" customHeight="1"/>
    <row r="791208" ht="14.25" customHeight="1"/>
    <row r="791210" ht="14.25" customHeight="1"/>
    <row r="791212" ht="14.25" customHeight="1"/>
    <row r="791214" ht="14.25" customHeight="1"/>
    <row r="791216" ht="14.25" customHeight="1"/>
    <row r="791218" ht="14.25" customHeight="1"/>
    <row r="791220" ht="14.25" customHeight="1"/>
    <row r="791222" ht="14.25" customHeight="1"/>
    <row r="791224" ht="14.25" customHeight="1"/>
    <row r="791226" ht="14.25" customHeight="1"/>
    <row r="791228" ht="14.25" customHeight="1"/>
    <row r="791230" ht="14.25" customHeight="1"/>
    <row r="791232" ht="14.25" customHeight="1"/>
    <row r="791234" ht="14.25" customHeight="1"/>
    <row r="791236" ht="14.25" customHeight="1"/>
    <row r="791238" ht="14.25" customHeight="1"/>
    <row r="791240" ht="14.25" customHeight="1"/>
    <row r="791242" ht="14.25" customHeight="1"/>
    <row r="791244" ht="14.25" customHeight="1"/>
    <row r="791246" ht="14.25" customHeight="1"/>
    <row r="791248" ht="14.25" customHeight="1"/>
    <row r="791250" ht="14.25" customHeight="1"/>
    <row r="791252" ht="14.25" customHeight="1"/>
    <row r="791254" ht="14.25" customHeight="1"/>
    <row r="791256" ht="14.25" customHeight="1"/>
    <row r="791258" ht="14.25" customHeight="1"/>
    <row r="791260" ht="14.25" customHeight="1"/>
    <row r="791262" ht="14.25" customHeight="1"/>
    <row r="791264" ht="14.25" customHeight="1"/>
    <row r="791266" ht="14.25" customHeight="1"/>
    <row r="791268" ht="14.25" customHeight="1"/>
    <row r="791270" ht="14.25" customHeight="1"/>
    <row r="791272" ht="14.25" customHeight="1"/>
    <row r="791274" ht="14.25" customHeight="1"/>
    <row r="791276" ht="14.25" customHeight="1"/>
    <row r="791278" ht="14.25" customHeight="1"/>
    <row r="791280" ht="14.25" customHeight="1"/>
    <row r="791282" ht="14.25" customHeight="1"/>
    <row r="791284" ht="14.25" customHeight="1"/>
    <row r="791286" ht="14.25" customHeight="1"/>
    <row r="791288" ht="14.25" customHeight="1"/>
    <row r="791290" ht="14.25" customHeight="1"/>
    <row r="791292" ht="14.25" customHeight="1"/>
    <row r="791294" ht="14.25" customHeight="1"/>
    <row r="791296" ht="14.25" customHeight="1"/>
    <row r="791298" ht="14.25" customHeight="1"/>
    <row r="791300" ht="14.25" customHeight="1"/>
    <row r="791302" ht="14.25" customHeight="1"/>
    <row r="791304" ht="14.25" customHeight="1"/>
    <row r="791306" ht="14.25" customHeight="1"/>
    <row r="791308" ht="14.25" customHeight="1"/>
    <row r="791310" ht="14.25" customHeight="1"/>
    <row r="791312" ht="14.25" customHeight="1"/>
    <row r="791314" ht="14.25" customHeight="1"/>
    <row r="791316" ht="14.25" customHeight="1"/>
    <row r="791318" ht="14.25" customHeight="1"/>
    <row r="791320" ht="14.25" customHeight="1"/>
    <row r="791322" ht="14.25" customHeight="1"/>
    <row r="791324" ht="14.25" customHeight="1"/>
    <row r="791326" ht="14.25" customHeight="1"/>
    <row r="791328" ht="14.25" customHeight="1"/>
    <row r="791330" ht="14.25" customHeight="1"/>
    <row r="791332" ht="14.25" customHeight="1"/>
    <row r="791334" ht="14.25" customHeight="1"/>
    <row r="791336" ht="14.25" customHeight="1"/>
    <row r="791338" ht="14.25" customHeight="1"/>
    <row r="791340" ht="14.25" customHeight="1"/>
    <row r="791342" ht="14.25" customHeight="1"/>
    <row r="791344" ht="14.25" customHeight="1"/>
    <row r="791346" ht="14.25" customHeight="1"/>
    <row r="791348" ht="14.25" customHeight="1"/>
    <row r="791350" ht="14.25" customHeight="1"/>
    <row r="791352" ht="14.25" customHeight="1"/>
    <row r="791354" ht="14.25" customHeight="1"/>
    <row r="791356" ht="14.25" customHeight="1"/>
    <row r="791358" ht="14.25" customHeight="1"/>
    <row r="791360" ht="14.25" customHeight="1"/>
    <row r="791362" ht="14.25" customHeight="1"/>
    <row r="791364" ht="14.25" customHeight="1"/>
    <row r="791366" ht="14.25" customHeight="1"/>
    <row r="791368" ht="14.25" customHeight="1"/>
    <row r="791370" ht="14.25" customHeight="1"/>
    <row r="791372" ht="14.25" customHeight="1"/>
    <row r="791374" ht="14.25" customHeight="1"/>
    <row r="791376" ht="14.25" customHeight="1"/>
    <row r="791378" ht="14.25" customHeight="1"/>
    <row r="791380" ht="14.25" customHeight="1"/>
    <row r="791382" ht="14.25" customHeight="1"/>
    <row r="791384" ht="14.25" customHeight="1"/>
    <row r="791386" ht="14.25" customHeight="1"/>
    <row r="791388" ht="14.25" customHeight="1"/>
    <row r="791390" ht="14.25" customHeight="1"/>
    <row r="791392" ht="14.25" customHeight="1"/>
    <row r="791394" ht="14.25" customHeight="1"/>
    <row r="791396" ht="14.25" customHeight="1"/>
    <row r="791398" ht="14.25" customHeight="1"/>
    <row r="791400" ht="14.25" customHeight="1"/>
    <row r="791402" ht="14.25" customHeight="1"/>
    <row r="791404" ht="14.25" customHeight="1"/>
    <row r="791406" ht="14.25" customHeight="1"/>
    <row r="791408" ht="14.25" customHeight="1"/>
    <row r="791410" ht="14.25" customHeight="1"/>
    <row r="791412" ht="14.25" customHeight="1"/>
    <row r="791414" ht="14.25" customHeight="1"/>
    <row r="791416" ht="14.25" customHeight="1"/>
    <row r="791418" ht="14.25" customHeight="1"/>
    <row r="791420" ht="14.25" customHeight="1"/>
    <row r="791422" ht="14.25" customHeight="1"/>
    <row r="791424" ht="14.25" customHeight="1"/>
    <row r="791426" ht="14.25" customHeight="1"/>
    <row r="791428" ht="14.25" customHeight="1"/>
    <row r="791430" ht="14.25" customHeight="1"/>
    <row r="791432" ht="14.25" customHeight="1"/>
    <row r="791434" ht="14.25" customHeight="1"/>
    <row r="791436" ht="14.25" customHeight="1"/>
    <row r="791438" ht="14.25" customHeight="1"/>
    <row r="791440" ht="14.25" customHeight="1"/>
    <row r="791442" ht="14.25" customHeight="1"/>
    <row r="791444" ht="14.25" customHeight="1"/>
    <row r="791446" ht="14.25" customHeight="1"/>
    <row r="791448" ht="14.25" customHeight="1"/>
    <row r="791450" ht="14.25" customHeight="1"/>
    <row r="791452" ht="14.25" customHeight="1"/>
    <row r="791454" ht="14.25" customHeight="1"/>
    <row r="791456" ht="14.25" customHeight="1"/>
    <row r="791458" ht="14.25" customHeight="1"/>
    <row r="791460" ht="14.25" customHeight="1"/>
    <row r="791462" ht="14.25" customHeight="1"/>
    <row r="791464" ht="14.25" customHeight="1"/>
    <row r="791466" ht="14.25" customHeight="1"/>
    <row r="791468" ht="14.25" customHeight="1"/>
    <row r="791470" ht="14.25" customHeight="1"/>
    <row r="791472" ht="14.25" customHeight="1"/>
    <row r="791474" ht="14.25" customHeight="1"/>
    <row r="791476" ht="14.25" customHeight="1"/>
    <row r="791478" ht="14.25" customHeight="1"/>
    <row r="791480" ht="14.25" customHeight="1"/>
    <row r="791482" ht="14.25" customHeight="1"/>
    <row r="791484" ht="14.25" customHeight="1"/>
    <row r="791486" ht="14.25" customHeight="1"/>
    <row r="791488" ht="14.25" customHeight="1"/>
    <row r="791490" ht="14.25" customHeight="1"/>
    <row r="791492" ht="14.25" customHeight="1"/>
    <row r="791494" ht="14.25" customHeight="1"/>
    <row r="791496" ht="14.25" customHeight="1"/>
    <row r="791498" ht="14.25" customHeight="1"/>
    <row r="791500" ht="14.25" customHeight="1"/>
    <row r="791502" ht="14.25" customHeight="1"/>
    <row r="791504" ht="14.25" customHeight="1"/>
    <row r="791506" ht="14.25" customHeight="1"/>
    <row r="791508" ht="14.25" customHeight="1"/>
    <row r="791510" ht="14.25" customHeight="1"/>
    <row r="791512" ht="14.25" customHeight="1"/>
    <row r="791514" ht="14.25" customHeight="1"/>
    <row r="791516" ht="14.25" customHeight="1"/>
    <row r="791518" ht="14.25" customHeight="1"/>
    <row r="791520" ht="14.25" customHeight="1"/>
    <row r="791522" ht="14.25" customHeight="1"/>
    <row r="791524" ht="14.25" customHeight="1"/>
    <row r="791526" ht="14.25" customHeight="1"/>
    <row r="791528" ht="14.25" customHeight="1"/>
    <row r="791530" ht="14.25" customHeight="1"/>
    <row r="791532" ht="14.25" customHeight="1"/>
    <row r="791534" ht="14.25" customHeight="1"/>
    <row r="791536" ht="14.25" customHeight="1"/>
    <row r="791538" ht="14.25" customHeight="1"/>
    <row r="791540" ht="14.25" customHeight="1"/>
    <row r="791542" ht="14.25" customHeight="1"/>
    <row r="791544" ht="14.25" customHeight="1"/>
    <row r="791546" ht="14.25" customHeight="1"/>
    <row r="791548" ht="14.25" customHeight="1"/>
    <row r="791550" ht="14.25" customHeight="1"/>
    <row r="791552" ht="14.25" customHeight="1"/>
    <row r="791554" ht="14.25" customHeight="1"/>
    <row r="791556" ht="14.25" customHeight="1"/>
    <row r="791558" ht="14.25" customHeight="1"/>
    <row r="791560" ht="14.25" customHeight="1"/>
    <row r="791562" ht="14.25" customHeight="1"/>
    <row r="791564" ht="14.25" customHeight="1"/>
    <row r="791566" ht="14.25" customHeight="1"/>
    <row r="791568" ht="14.25" customHeight="1"/>
    <row r="791570" ht="14.25" customHeight="1"/>
    <row r="791572" ht="14.25" customHeight="1"/>
    <row r="791574" ht="14.25" customHeight="1"/>
    <row r="791576" ht="14.25" customHeight="1"/>
    <row r="791578" ht="14.25" customHeight="1"/>
    <row r="791580" ht="14.25" customHeight="1"/>
    <row r="791582" ht="14.25" customHeight="1"/>
    <row r="791584" ht="14.25" customHeight="1"/>
    <row r="791586" ht="14.25" customHeight="1"/>
    <row r="791588" ht="14.25" customHeight="1"/>
    <row r="791590" ht="14.25" customHeight="1"/>
    <row r="791592" ht="14.25" customHeight="1"/>
    <row r="791594" ht="14.25" customHeight="1"/>
    <row r="791596" ht="14.25" customHeight="1"/>
    <row r="791598" ht="14.25" customHeight="1"/>
    <row r="791600" ht="14.25" customHeight="1"/>
    <row r="791602" ht="14.25" customHeight="1"/>
    <row r="791604" ht="14.25" customHeight="1"/>
    <row r="791606" ht="14.25" customHeight="1"/>
    <row r="791608" ht="14.25" customHeight="1"/>
    <row r="791610" ht="14.25" customHeight="1"/>
    <row r="791612" ht="14.25" customHeight="1"/>
    <row r="791614" ht="14.25" customHeight="1"/>
    <row r="791616" ht="14.25" customHeight="1"/>
    <row r="791618" ht="14.25" customHeight="1"/>
    <row r="791620" ht="14.25" customHeight="1"/>
    <row r="791622" ht="14.25" customHeight="1"/>
    <row r="791624" ht="14.25" customHeight="1"/>
    <row r="791626" ht="14.25" customHeight="1"/>
    <row r="791628" ht="14.25" customHeight="1"/>
    <row r="791630" ht="14.25" customHeight="1"/>
    <row r="791632" ht="14.25" customHeight="1"/>
    <row r="791634" ht="14.25" customHeight="1"/>
    <row r="791636" ht="14.25" customHeight="1"/>
    <row r="791638" ht="14.25" customHeight="1"/>
    <row r="791640" ht="14.25" customHeight="1"/>
    <row r="791642" ht="14.25" customHeight="1"/>
    <row r="791644" ht="14.25" customHeight="1"/>
    <row r="791646" ht="14.25" customHeight="1"/>
    <row r="791648" ht="14.25" customHeight="1"/>
    <row r="791650" ht="14.25" customHeight="1"/>
    <row r="791652" ht="14.25" customHeight="1"/>
    <row r="791654" ht="14.25" customHeight="1"/>
    <row r="791656" ht="14.25" customHeight="1"/>
    <row r="791658" ht="14.25" customHeight="1"/>
    <row r="791660" ht="14.25" customHeight="1"/>
    <row r="791662" ht="14.25" customHeight="1"/>
    <row r="791664" ht="14.25" customHeight="1"/>
    <row r="791666" ht="14.25" customHeight="1"/>
    <row r="791668" ht="14.25" customHeight="1"/>
    <row r="791670" ht="14.25" customHeight="1"/>
    <row r="791672" ht="14.25" customHeight="1"/>
    <row r="791674" ht="14.25" customHeight="1"/>
    <row r="791676" ht="14.25" customHeight="1"/>
    <row r="791678" ht="14.25" customHeight="1"/>
    <row r="791680" ht="14.25" customHeight="1"/>
    <row r="791682" ht="14.25" customHeight="1"/>
    <row r="791684" ht="14.25" customHeight="1"/>
    <row r="791686" ht="14.25" customHeight="1"/>
    <row r="791688" ht="14.25" customHeight="1"/>
    <row r="791690" ht="14.25" customHeight="1"/>
    <row r="791692" ht="14.25" customHeight="1"/>
    <row r="791694" ht="14.25" customHeight="1"/>
    <row r="791696" ht="14.25" customHeight="1"/>
    <row r="791698" ht="14.25" customHeight="1"/>
    <row r="791700" ht="14.25" customHeight="1"/>
    <row r="791702" ht="14.25" customHeight="1"/>
    <row r="791704" ht="14.25" customHeight="1"/>
    <row r="791706" ht="14.25" customHeight="1"/>
    <row r="791708" ht="14.25" customHeight="1"/>
    <row r="791710" ht="14.25" customHeight="1"/>
    <row r="791712" ht="14.25" customHeight="1"/>
    <row r="791714" ht="14.25" customHeight="1"/>
    <row r="791716" ht="14.25" customHeight="1"/>
    <row r="791718" ht="14.25" customHeight="1"/>
    <row r="791720" ht="14.25" customHeight="1"/>
    <row r="791722" ht="14.25" customHeight="1"/>
    <row r="791724" ht="14.25" customHeight="1"/>
    <row r="791726" ht="14.25" customHeight="1"/>
    <row r="791728" ht="14.25" customHeight="1"/>
    <row r="791730" ht="14.25" customHeight="1"/>
    <row r="791732" ht="14.25" customHeight="1"/>
    <row r="791734" ht="14.25" customHeight="1"/>
    <row r="791736" ht="14.25" customHeight="1"/>
    <row r="791738" ht="14.25" customHeight="1"/>
    <row r="791740" ht="14.25" customHeight="1"/>
    <row r="791742" ht="14.25" customHeight="1"/>
    <row r="791744" ht="14.25" customHeight="1"/>
    <row r="791746" ht="14.25" customHeight="1"/>
    <row r="791748" ht="14.25" customHeight="1"/>
    <row r="791750" ht="14.25" customHeight="1"/>
    <row r="791752" ht="14.25" customHeight="1"/>
    <row r="791754" ht="14.25" customHeight="1"/>
    <row r="791756" ht="14.25" customHeight="1"/>
    <row r="791758" ht="14.25" customHeight="1"/>
    <row r="791760" ht="14.25" customHeight="1"/>
    <row r="791762" ht="14.25" customHeight="1"/>
    <row r="791764" ht="14.25" customHeight="1"/>
    <row r="791766" ht="14.25" customHeight="1"/>
    <row r="791768" ht="14.25" customHeight="1"/>
    <row r="791770" ht="14.25" customHeight="1"/>
    <row r="791772" ht="14.25" customHeight="1"/>
    <row r="791774" ht="14.25" customHeight="1"/>
    <row r="791776" ht="14.25" customHeight="1"/>
    <row r="791778" ht="14.25" customHeight="1"/>
    <row r="791780" ht="14.25" customHeight="1"/>
    <row r="791782" ht="14.25" customHeight="1"/>
    <row r="791784" ht="14.25" customHeight="1"/>
    <row r="791786" ht="14.25" customHeight="1"/>
    <row r="791788" ht="14.25" customHeight="1"/>
    <row r="791790" ht="14.25" customHeight="1"/>
    <row r="791792" ht="14.25" customHeight="1"/>
    <row r="791794" ht="14.25" customHeight="1"/>
    <row r="791796" ht="14.25" customHeight="1"/>
    <row r="791798" ht="14.25" customHeight="1"/>
    <row r="791800" ht="14.25" customHeight="1"/>
    <row r="791802" ht="14.25" customHeight="1"/>
    <row r="791804" ht="14.25" customHeight="1"/>
    <row r="791806" ht="14.25" customHeight="1"/>
    <row r="791808" ht="14.25" customHeight="1"/>
    <row r="791810" ht="14.25" customHeight="1"/>
    <row r="791812" ht="14.25" customHeight="1"/>
    <row r="791814" ht="14.25" customHeight="1"/>
    <row r="791816" ht="14.25" customHeight="1"/>
    <row r="791818" ht="14.25" customHeight="1"/>
    <row r="791820" ht="14.25" customHeight="1"/>
    <row r="791822" ht="14.25" customHeight="1"/>
    <row r="791824" ht="14.25" customHeight="1"/>
    <row r="791826" ht="14.25" customHeight="1"/>
    <row r="791828" ht="14.25" customHeight="1"/>
    <row r="791830" ht="14.25" customHeight="1"/>
    <row r="791832" ht="14.25" customHeight="1"/>
    <row r="791834" ht="14.25" customHeight="1"/>
    <row r="791836" ht="14.25" customHeight="1"/>
    <row r="791838" ht="14.25" customHeight="1"/>
    <row r="791840" ht="14.25" customHeight="1"/>
    <row r="791842" ht="14.25" customHeight="1"/>
    <row r="791844" ht="14.25" customHeight="1"/>
    <row r="791846" ht="14.25" customHeight="1"/>
    <row r="791848" ht="14.25" customHeight="1"/>
    <row r="791850" ht="14.25" customHeight="1"/>
    <row r="791852" ht="14.25" customHeight="1"/>
    <row r="791854" ht="14.25" customHeight="1"/>
    <row r="791856" ht="14.25" customHeight="1"/>
    <row r="791858" ht="14.25" customHeight="1"/>
    <row r="791860" ht="14.25" customHeight="1"/>
    <row r="791862" ht="14.25" customHeight="1"/>
    <row r="791864" ht="14.25" customHeight="1"/>
    <row r="791866" ht="14.25" customHeight="1"/>
    <row r="791868" ht="14.25" customHeight="1"/>
    <row r="791870" ht="14.25" customHeight="1"/>
    <row r="791872" ht="14.25" customHeight="1"/>
    <row r="791874" ht="14.25" customHeight="1"/>
    <row r="791876" ht="14.25" customHeight="1"/>
    <row r="791878" ht="14.25" customHeight="1"/>
    <row r="791880" ht="14.25" customHeight="1"/>
    <row r="791882" ht="14.25" customHeight="1"/>
    <row r="791884" ht="14.25" customHeight="1"/>
    <row r="791886" ht="14.25" customHeight="1"/>
    <row r="791888" ht="14.25" customHeight="1"/>
    <row r="791890" ht="14.25" customHeight="1"/>
    <row r="791892" ht="14.25" customHeight="1"/>
    <row r="791894" ht="14.25" customHeight="1"/>
    <row r="791896" ht="14.25" customHeight="1"/>
    <row r="791898" ht="14.25" customHeight="1"/>
    <row r="791900" ht="14.25" customHeight="1"/>
    <row r="791902" ht="14.25" customHeight="1"/>
    <row r="791904" ht="14.25" customHeight="1"/>
    <row r="791906" ht="14.25" customHeight="1"/>
    <row r="791908" ht="14.25" customHeight="1"/>
    <row r="791910" ht="14.25" customHeight="1"/>
    <row r="791912" ht="14.25" customHeight="1"/>
    <row r="791914" ht="14.25" customHeight="1"/>
    <row r="791916" ht="14.25" customHeight="1"/>
    <row r="791918" ht="14.25" customHeight="1"/>
    <row r="791920" ht="14.25" customHeight="1"/>
    <row r="791922" ht="14.25" customHeight="1"/>
    <row r="791924" ht="14.25" customHeight="1"/>
    <row r="791926" ht="14.25" customHeight="1"/>
    <row r="791928" ht="14.25" customHeight="1"/>
    <row r="791930" ht="14.25" customHeight="1"/>
    <row r="791932" ht="14.25" customHeight="1"/>
    <row r="791934" ht="14.25" customHeight="1"/>
    <row r="791936" ht="14.25" customHeight="1"/>
    <row r="791938" ht="14.25" customHeight="1"/>
    <row r="791940" ht="14.25" customHeight="1"/>
    <row r="791942" ht="14.25" customHeight="1"/>
    <row r="791944" ht="14.25" customHeight="1"/>
    <row r="791946" ht="14.25" customHeight="1"/>
    <row r="791948" ht="14.25" customHeight="1"/>
    <row r="791950" ht="14.25" customHeight="1"/>
    <row r="791952" ht="14.25" customHeight="1"/>
    <row r="791954" ht="14.25" customHeight="1"/>
    <row r="791956" ht="14.25" customHeight="1"/>
    <row r="791958" ht="14.25" customHeight="1"/>
    <row r="791960" ht="14.25" customHeight="1"/>
    <row r="791962" ht="14.25" customHeight="1"/>
    <row r="791964" ht="14.25" customHeight="1"/>
    <row r="791966" ht="14.25" customHeight="1"/>
    <row r="791968" ht="14.25" customHeight="1"/>
    <row r="791970" ht="14.25" customHeight="1"/>
    <row r="791972" ht="14.25" customHeight="1"/>
    <row r="791974" ht="14.25" customHeight="1"/>
    <row r="791976" ht="14.25" customHeight="1"/>
    <row r="791978" ht="14.25" customHeight="1"/>
    <row r="791980" ht="14.25" customHeight="1"/>
    <row r="791982" ht="14.25" customHeight="1"/>
    <row r="791984" ht="14.25" customHeight="1"/>
    <row r="791986" ht="14.25" customHeight="1"/>
    <row r="791988" ht="14.25" customHeight="1"/>
    <row r="791990" ht="14.25" customHeight="1"/>
    <row r="791992" ht="14.25" customHeight="1"/>
    <row r="791994" ht="14.25" customHeight="1"/>
    <row r="791996" ht="14.25" customHeight="1"/>
    <row r="791998" ht="14.25" customHeight="1"/>
    <row r="792000" ht="14.25" customHeight="1"/>
    <row r="792002" ht="14.25" customHeight="1"/>
    <row r="792004" ht="14.25" customHeight="1"/>
    <row r="792006" ht="14.25" customHeight="1"/>
    <row r="792008" ht="14.25" customHeight="1"/>
    <row r="792010" ht="14.25" customHeight="1"/>
    <row r="792012" ht="14.25" customHeight="1"/>
    <row r="792014" ht="14.25" customHeight="1"/>
    <row r="792016" ht="14.25" customHeight="1"/>
    <row r="792018" ht="14.25" customHeight="1"/>
    <row r="792020" ht="14.25" customHeight="1"/>
    <row r="792022" ht="14.25" customHeight="1"/>
    <row r="792024" ht="14.25" customHeight="1"/>
    <row r="792026" ht="14.25" customHeight="1"/>
    <row r="792028" ht="14.25" customHeight="1"/>
    <row r="792030" ht="14.25" customHeight="1"/>
    <row r="792032" ht="14.25" customHeight="1"/>
    <row r="792034" ht="14.25" customHeight="1"/>
    <row r="792036" ht="14.25" customHeight="1"/>
    <row r="792038" ht="14.25" customHeight="1"/>
    <row r="792040" ht="14.25" customHeight="1"/>
    <row r="792042" ht="14.25" customHeight="1"/>
    <row r="792044" ht="14.25" customHeight="1"/>
    <row r="792046" ht="14.25" customHeight="1"/>
    <row r="792048" ht="14.25" customHeight="1"/>
    <row r="792050" ht="14.25" customHeight="1"/>
    <row r="792052" ht="14.25" customHeight="1"/>
    <row r="792054" ht="14.25" customHeight="1"/>
    <row r="792056" ht="14.25" customHeight="1"/>
    <row r="792058" ht="14.25" customHeight="1"/>
    <row r="792060" ht="14.25" customHeight="1"/>
    <row r="792062" ht="14.25" customHeight="1"/>
    <row r="792064" ht="14.25" customHeight="1"/>
    <row r="792066" ht="14.25" customHeight="1"/>
    <row r="792068" ht="14.25" customHeight="1"/>
    <row r="792070" ht="14.25" customHeight="1"/>
    <row r="792072" ht="14.25" customHeight="1"/>
    <row r="792074" ht="14.25" customHeight="1"/>
    <row r="792076" ht="14.25" customHeight="1"/>
    <row r="792078" ht="14.25" customHeight="1"/>
    <row r="792080" ht="14.25" customHeight="1"/>
    <row r="792082" ht="14.25" customHeight="1"/>
    <row r="792084" ht="14.25" customHeight="1"/>
    <row r="792086" ht="14.25" customHeight="1"/>
    <row r="792088" ht="14.25" customHeight="1"/>
    <row r="792090" ht="14.25" customHeight="1"/>
    <row r="792092" ht="14.25" customHeight="1"/>
    <row r="792094" ht="14.25" customHeight="1"/>
    <row r="792096" ht="14.25" customHeight="1"/>
    <row r="792098" ht="14.25" customHeight="1"/>
    <row r="792100" ht="14.25" customHeight="1"/>
    <row r="792102" ht="14.25" customHeight="1"/>
    <row r="792104" ht="14.25" customHeight="1"/>
    <row r="792106" ht="14.25" customHeight="1"/>
    <row r="792108" ht="14.25" customHeight="1"/>
    <row r="792110" ht="14.25" customHeight="1"/>
    <row r="792112" ht="14.25" customHeight="1"/>
    <row r="792114" ht="14.25" customHeight="1"/>
    <row r="792116" ht="14.25" customHeight="1"/>
    <row r="792118" ht="14.25" customHeight="1"/>
    <row r="792120" ht="14.25" customHeight="1"/>
    <row r="792122" ht="14.25" customHeight="1"/>
    <row r="792124" ht="14.25" customHeight="1"/>
    <row r="792126" ht="14.25" customHeight="1"/>
    <row r="792128" ht="14.25" customHeight="1"/>
    <row r="792130" ht="14.25" customHeight="1"/>
    <row r="792132" ht="14.25" customHeight="1"/>
    <row r="792134" ht="14.25" customHeight="1"/>
    <row r="792136" ht="14.25" customHeight="1"/>
    <row r="792138" ht="14.25" customHeight="1"/>
    <row r="792140" ht="14.25" customHeight="1"/>
    <row r="792142" ht="14.25" customHeight="1"/>
    <row r="792144" ht="14.25" customHeight="1"/>
    <row r="792146" ht="14.25" customHeight="1"/>
    <row r="792148" ht="14.25" customHeight="1"/>
    <row r="792150" ht="14.25" customHeight="1"/>
    <row r="792152" ht="14.25" customHeight="1"/>
    <row r="792154" ht="14.25" customHeight="1"/>
    <row r="792156" ht="14.25" customHeight="1"/>
    <row r="792158" ht="14.25" customHeight="1"/>
    <row r="792160" ht="14.25" customHeight="1"/>
    <row r="792162" ht="14.25" customHeight="1"/>
    <row r="792164" ht="14.25" customHeight="1"/>
    <row r="792166" ht="14.25" customHeight="1"/>
    <row r="792168" ht="14.25" customHeight="1"/>
    <row r="792170" ht="14.25" customHeight="1"/>
    <row r="792172" ht="14.25" customHeight="1"/>
    <row r="792174" ht="14.25" customHeight="1"/>
    <row r="792176" ht="14.25" customHeight="1"/>
    <row r="792178" ht="14.25" customHeight="1"/>
    <row r="792180" ht="14.25" customHeight="1"/>
    <row r="792182" ht="14.25" customHeight="1"/>
    <row r="792184" ht="14.25" customHeight="1"/>
    <row r="792186" ht="14.25" customHeight="1"/>
    <row r="792188" ht="14.25" customHeight="1"/>
    <row r="792190" ht="14.25" customHeight="1"/>
    <row r="792192" ht="14.25" customHeight="1"/>
    <row r="792194" ht="14.25" customHeight="1"/>
    <row r="792196" ht="14.25" customHeight="1"/>
    <row r="792198" ht="14.25" customHeight="1"/>
    <row r="792200" ht="14.25" customHeight="1"/>
    <row r="792202" ht="14.25" customHeight="1"/>
    <row r="792204" ht="14.25" customHeight="1"/>
    <row r="792206" ht="14.25" customHeight="1"/>
    <row r="792208" ht="14.25" customHeight="1"/>
    <row r="792210" ht="14.25" customHeight="1"/>
    <row r="792212" ht="14.25" customHeight="1"/>
    <row r="792214" ht="14.25" customHeight="1"/>
    <row r="792216" ht="14.25" customHeight="1"/>
    <row r="792218" ht="14.25" customHeight="1"/>
    <row r="792220" ht="14.25" customHeight="1"/>
    <row r="792222" ht="14.25" customHeight="1"/>
    <row r="792224" ht="14.25" customHeight="1"/>
    <row r="792226" ht="14.25" customHeight="1"/>
    <row r="792228" ht="14.25" customHeight="1"/>
    <row r="792230" ht="14.25" customHeight="1"/>
    <row r="792232" ht="14.25" customHeight="1"/>
    <row r="792234" ht="14.25" customHeight="1"/>
    <row r="792236" ht="14.25" customHeight="1"/>
    <row r="792238" ht="14.25" customHeight="1"/>
    <row r="792240" ht="14.25" customHeight="1"/>
    <row r="792242" ht="14.25" customHeight="1"/>
    <row r="792244" ht="14.25" customHeight="1"/>
    <row r="792246" ht="14.25" customHeight="1"/>
    <row r="792248" ht="14.25" customHeight="1"/>
    <row r="792250" ht="14.25" customHeight="1"/>
    <row r="792252" ht="14.25" customHeight="1"/>
    <row r="792254" ht="14.25" customHeight="1"/>
    <row r="792256" ht="14.25" customHeight="1"/>
    <row r="792258" ht="14.25" customHeight="1"/>
    <row r="792260" ht="14.25" customHeight="1"/>
    <row r="792262" ht="14.25" customHeight="1"/>
    <row r="792264" ht="14.25" customHeight="1"/>
    <row r="792266" ht="14.25" customHeight="1"/>
    <row r="792268" ht="14.25" customHeight="1"/>
    <row r="792270" ht="14.25" customHeight="1"/>
    <row r="792272" ht="14.25" customHeight="1"/>
    <row r="792274" ht="14.25" customHeight="1"/>
    <row r="792276" ht="14.25" customHeight="1"/>
    <row r="792278" ht="14.25" customHeight="1"/>
    <row r="792280" ht="14.25" customHeight="1"/>
    <row r="792282" ht="14.25" customHeight="1"/>
    <row r="792284" ht="14.25" customHeight="1"/>
    <row r="792286" ht="14.25" customHeight="1"/>
    <row r="792288" ht="14.25" customHeight="1"/>
    <row r="792290" ht="14.25" customHeight="1"/>
    <row r="792292" ht="14.25" customHeight="1"/>
    <row r="792294" ht="14.25" customHeight="1"/>
    <row r="792296" ht="14.25" customHeight="1"/>
    <row r="792298" ht="14.25" customHeight="1"/>
    <row r="792300" ht="14.25" customHeight="1"/>
    <row r="792302" ht="14.25" customHeight="1"/>
    <row r="792304" ht="14.25" customHeight="1"/>
    <row r="792306" ht="14.25" customHeight="1"/>
    <row r="792308" ht="14.25" customHeight="1"/>
    <row r="792310" ht="14.25" customHeight="1"/>
    <row r="792312" ht="14.25" customHeight="1"/>
    <row r="792314" ht="14.25" customHeight="1"/>
    <row r="792316" ht="14.25" customHeight="1"/>
    <row r="792318" ht="14.25" customHeight="1"/>
    <row r="792320" ht="14.25" customHeight="1"/>
    <row r="792322" ht="14.25" customHeight="1"/>
    <row r="792324" ht="14.25" customHeight="1"/>
    <row r="792326" ht="14.25" customHeight="1"/>
    <row r="792328" ht="14.25" customHeight="1"/>
    <row r="792330" ht="14.25" customHeight="1"/>
    <row r="792332" ht="14.25" customHeight="1"/>
    <row r="792334" ht="14.25" customHeight="1"/>
    <row r="792336" ht="14.25" customHeight="1"/>
    <row r="792338" ht="14.25" customHeight="1"/>
    <row r="792340" ht="14.25" customHeight="1"/>
    <row r="792342" ht="14.25" customHeight="1"/>
    <row r="792344" ht="14.25" customHeight="1"/>
    <row r="792346" ht="14.25" customHeight="1"/>
    <row r="792348" ht="14.25" customHeight="1"/>
    <row r="792350" ht="14.25" customHeight="1"/>
    <row r="792352" ht="14.25" customHeight="1"/>
    <row r="792354" ht="14.25" customHeight="1"/>
    <row r="792356" ht="14.25" customHeight="1"/>
    <row r="792358" ht="14.25" customHeight="1"/>
    <row r="792360" ht="14.25" customHeight="1"/>
    <row r="792362" ht="14.25" customHeight="1"/>
    <row r="792364" ht="14.25" customHeight="1"/>
    <row r="792366" ht="14.25" customHeight="1"/>
    <row r="792368" ht="14.25" customHeight="1"/>
    <row r="792370" ht="14.25" customHeight="1"/>
    <row r="792372" ht="14.25" customHeight="1"/>
    <row r="792374" ht="14.25" customHeight="1"/>
    <row r="792376" ht="14.25" customHeight="1"/>
    <row r="792378" ht="14.25" customHeight="1"/>
    <row r="792380" ht="14.25" customHeight="1"/>
    <row r="792382" ht="14.25" customHeight="1"/>
    <row r="792384" ht="14.25" customHeight="1"/>
    <row r="792386" ht="14.25" customHeight="1"/>
    <row r="792388" ht="14.25" customHeight="1"/>
    <row r="792390" ht="14.25" customHeight="1"/>
    <row r="792392" ht="14.25" customHeight="1"/>
    <row r="792394" ht="14.25" customHeight="1"/>
    <row r="792396" ht="14.25" customHeight="1"/>
    <row r="792398" ht="14.25" customHeight="1"/>
    <row r="792400" ht="14.25" customHeight="1"/>
    <row r="792402" ht="14.25" customHeight="1"/>
    <row r="792404" ht="14.25" customHeight="1"/>
    <row r="792406" ht="14.25" customHeight="1"/>
    <row r="792408" ht="14.25" customHeight="1"/>
    <row r="792410" ht="14.25" customHeight="1"/>
    <row r="792412" ht="14.25" customHeight="1"/>
    <row r="792414" ht="14.25" customHeight="1"/>
    <row r="792416" ht="14.25" customHeight="1"/>
    <row r="792418" ht="14.25" customHeight="1"/>
    <row r="792420" ht="14.25" customHeight="1"/>
    <row r="792422" ht="14.25" customHeight="1"/>
    <row r="792424" ht="14.25" customHeight="1"/>
    <row r="792426" ht="14.25" customHeight="1"/>
    <row r="792428" ht="14.25" customHeight="1"/>
    <row r="792430" ht="14.25" customHeight="1"/>
    <row r="792432" ht="14.25" customHeight="1"/>
    <row r="792434" ht="14.25" customHeight="1"/>
    <row r="792436" ht="14.25" customHeight="1"/>
    <row r="792438" ht="14.25" customHeight="1"/>
    <row r="792440" ht="14.25" customHeight="1"/>
    <row r="792442" ht="14.25" customHeight="1"/>
    <row r="792444" ht="14.25" customHeight="1"/>
    <row r="792446" ht="14.25" customHeight="1"/>
    <row r="792448" ht="14.25" customHeight="1"/>
    <row r="792450" ht="14.25" customHeight="1"/>
    <row r="792452" ht="14.25" customHeight="1"/>
    <row r="792454" ht="14.25" customHeight="1"/>
    <row r="792456" ht="14.25" customHeight="1"/>
    <row r="792458" ht="14.25" customHeight="1"/>
    <row r="792460" ht="14.25" customHeight="1"/>
    <row r="792462" ht="14.25" customHeight="1"/>
    <row r="792464" ht="14.25" customHeight="1"/>
    <row r="792466" ht="14.25" customHeight="1"/>
    <row r="792468" ht="14.25" customHeight="1"/>
    <row r="792470" ht="14.25" customHeight="1"/>
    <row r="792472" ht="14.25" customHeight="1"/>
    <row r="792474" ht="14.25" customHeight="1"/>
    <row r="792476" ht="14.25" customHeight="1"/>
    <row r="792478" ht="14.25" customHeight="1"/>
    <row r="792480" ht="14.25" customHeight="1"/>
    <row r="792482" ht="14.25" customHeight="1"/>
    <row r="792484" ht="14.25" customHeight="1"/>
    <row r="792486" ht="14.25" customHeight="1"/>
    <row r="792488" ht="14.25" customHeight="1"/>
    <row r="792490" ht="14.25" customHeight="1"/>
    <row r="792492" ht="14.25" customHeight="1"/>
    <row r="792494" ht="14.25" customHeight="1"/>
    <row r="792496" ht="14.25" customHeight="1"/>
    <row r="792498" ht="14.25" customHeight="1"/>
    <row r="792500" ht="14.25" customHeight="1"/>
    <row r="792502" ht="14.25" customHeight="1"/>
    <row r="792504" ht="14.25" customHeight="1"/>
    <row r="792506" ht="14.25" customHeight="1"/>
    <row r="792508" ht="14.25" customHeight="1"/>
    <row r="792510" ht="14.25" customHeight="1"/>
    <row r="792512" ht="14.25" customHeight="1"/>
    <row r="792514" ht="14.25" customHeight="1"/>
    <row r="792516" ht="14.25" customHeight="1"/>
    <row r="792518" ht="14.25" customHeight="1"/>
    <row r="792520" ht="14.25" customHeight="1"/>
    <row r="792522" ht="14.25" customHeight="1"/>
    <row r="792524" ht="14.25" customHeight="1"/>
    <row r="792526" ht="14.25" customHeight="1"/>
    <row r="792528" ht="14.25" customHeight="1"/>
    <row r="792530" ht="14.25" customHeight="1"/>
    <row r="792532" ht="14.25" customHeight="1"/>
    <row r="792534" ht="14.25" customHeight="1"/>
    <row r="792536" ht="14.25" customHeight="1"/>
    <row r="792538" ht="14.25" customHeight="1"/>
    <row r="792540" ht="14.25" customHeight="1"/>
    <row r="792542" ht="14.25" customHeight="1"/>
    <row r="792544" ht="14.25" customHeight="1"/>
    <row r="792546" ht="14.25" customHeight="1"/>
    <row r="792548" ht="14.25" customHeight="1"/>
    <row r="792550" ht="14.25" customHeight="1"/>
    <row r="792552" ht="14.25" customHeight="1"/>
    <row r="792554" ht="14.25" customHeight="1"/>
    <row r="792556" ht="14.25" customHeight="1"/>
    <row r="792558" ht="14.25" customHeight="1"/>
    <row r="792560" ht="14.25" customHeight="1"/>
    <row r="792562" ht="14.25" customHeight="1"/>
    <row r="792564" ht="14.25" customHeight="1"/>
    <row r="792566" ht="14.25" customHeight="1"/>
    <row r="792568" ht="14.25" customHeight="1"/>
    <row r="792570" ht="14.25" customHeight="1"/>
    <row r="792572" ht="14.25" customHeight="1"/>
    <row r="792574" ht="14.25" customHeight="1"/>
    <row r="792576" ht="14.25" customHeight="1"/>
    <row r="792578" ht="14.25" customHeight="1"/>
    <row r="792580" ht="14.25" customHeight="1"/>
    <row r="792582" ht="14.25" customHeight="1"/>
    <row r="792584" ht="14.25" customHeight="1"/>
    <row r="792586" ht="14.25" customHeight="1"/>
    <row r="792588" ht="14.25" customHeight="1"/>
    <row r="792590" ht="14.25" customHeight="1"/>
    <row r="792592" ht="14.25" customHeight="1"/>
    <row r="792594" ht="14.25" customHeight="1"/>
    <row r="792596" ht="14.25" customHeight="1"/>
    <row r="792598" ht="14.25" customHeight="1"/>
    <row r="792600" ht="14.25" customHeight="1"/>
    <row r="792602" ht="14.25" customHeight="1"/>
    <row r="792604" ht="14.25" customHeight="1"/>
    <row r="792606" ht="14.25" customHeight="1"/>
    <row r="792608" ht="14.25" customHeight="1"/>
    <row r="792610" ht="14.25" customHeight="1"/>
    <row r="792612" ht="14.25" customHeight="1"/>
    <row r="792614" ht="14.25" customHeight="1"/>
    <row r="792616" ht="14.25" customHeight="1"/>
    <row r="792618" ht="14.25" customHeight="1"/>
    <row r="792620" ht="14.25" customHeight="1"/>
    <row r="792622" ht="14.25" customHeight="1"/>
    <row r="792624" ht="14.25" customHeight="1"/>
    <row r="792626" ht="14.25" customHeight="1"/>
    <row r="792628" ht="14.25" customHeight="1"/>
    <row r="792630" ht="14.25" customHeight="1"/>
    <row r="792632" ht="14.25" customHeight="1"/>
    <row r="792634" ht="14.25" customHeight="1"/>
    <row r="792636" ht="14.25" customHeight="1"/>
    <row r="792638" ht="14.25" customHeight="1"/>
    <row r="792640" ht="14.25" customHeight="1"/>
    <row r="792642" ht="14.25" customHeight="1"/>
    <row r="792644" ht="14.25" customHeight="1"/>
    <row r="792646" ht="14.25" customHeight="1"/>
    <row r="792648" ht="14.25" customHeight="1"/>
    <row r="792650" ht="14.25" customHeight="1"/>
    <row r="792652" ht="14.25" customHeight="1"/>
    <row r="792654" ht="14.25" customHeight="1"/>
    <row r="792656" ht="14.25" customHeight="1"/>
    <row r="792658" ht="14.25" customHeight="1"/>
    <row r="792660" ht="14.25" customHeight="1"/>
    <row r="792662" ht="14.25" customHeight="1"/>
    <row r="792664" ht="14.25" customHeight="1"/>
    <row r="792666" ht="14.25" customHeight="1"/>
    <row r="792668" ht="14.25" customHeight="1"/>
    <row r="792670" ht="14.25" customHeight="1"/>
    <row r="792672" ht="14.25" customHeight="1"/>
    <row r="792674" ht="14.25" customHeight="1"/>
    <row r="792676" ht="14.25" customHeight="1"/>
    <row r="792678" ht="14.25" customHeight="1"/>
    <row r="792680" ht="14.25" customHeight="1"/>
    <row r="792682" ht="14.25" customHeight="1"/>
    <row r="792684" ht="14.25" customHeight="1"/>
    <row r="792686" ht="14.25" customHeight="1"/>
    <row r="792688" ht="14.25" customHeight="1"/>
    <row r="792690" ht="14.25" customHeight="1"/>
    <row r="792692" ht="14.25" customHeight="1"/>
    <row r="792694" ht="14.25" customHeight="1"/>
    <row r="792696" ht="14.25" customHeight="1"/>
    <row r="792698" ht="14.25" customHeight="1"/>
    <row r="792700" ht="14.25" customHeight="1"/>
    <row r="792702" ht="14.25" customHeight="1"/>
    <row r="792704" ht="14.25" customHeight="1"/>
    <row r="792706" ht="14.25" customHeight="1"/>
    <row r="792708" ht="14.25" customHeight="1"/>
    <row r="792710" ht="14.25" customHeight="1"/>
    <row r="792712" ht="14.25" customHeight="1"/>
    <row r="792714" ht="14.25" customHeight="1"/>
    <row r="792716" ht="14.25" customHeight="1"/>
    <row r="792718" ht="14.25" customHeight="1"/>
    <row r="792720" ht="14.25" customHeight="1"/>
    <row r="792722" ht="14.25" customHeight="1"/>
    <row r="792724" ht="14.25" customHeight="1"/>
    <row r="792726" ht="14.25" customHeight="1"/>
    <row r="792728" ht="14.25" customHeight="1"/>
    <row r="792730" ht="14.25" customHeight="1"/>
    <row r="792732" ht="14.25" customHeight="1"/>
    <row r="792734" ht="14.25" customHeight="1"/>
    <row r="792736" ht="14.25" customHeight="1"/>
    <row r="792738" ht="14.25" customHeight="1"/>
    <row r="792740" ht="14.25" customHeight="1"/>
    <row r="792742" ht="14.25" customHeight="1"/>
    <row r="792744" ht="14.25" customHeight="1"/>
    <row r="792746" ht="14.25" customHeight="1"/>
    <row r="792748" ht="14.25" customHeight="1"/>
    <row r="792750" ht="14.25" customHeight="1"/>
    <row r="792752" ht="14.25" customHeight="1"/>
    <row r="792754" ht="14.25" customHeight="1"/>
    <row r="792756" ht="14.25" customHeight="1"/>
    <row r="792758" ht="14.25" customHeight="1"/>
    <row r="792760" ht="14.25" customHeight="1"/>
    <row r="792762" ht="14.25" customHeight="1"/>
    <row r="792764" ht="14.25" customHeight="1"/>
    <row r="792766" ht="14.25" customHeight="1"/>
    <row r="792768" ht="14.25" customHeight="1"/>
    <row r="792770" ht="14.25" customHeight="1"/>
    <row r="792772" ht="14.25" customHeight="1"/>
    <row r="792774" ht="14.25" customHeight="1"/>
    <row r="792776" ht="14.25" customHeight="1"/>
    <row r="792778" ht="14.25" customHeight="1"/>
    <row r="792780" ht="14.25" customHeight="1"/>
    <row r="792782" ht="14.25" customHeight="1"/>
    <row r="792784" ht="14.25" customHeight="1"/>
    <row r="792786" ht="14.25" customHeight="1"/>
    <row r="792788" ht="14.25" customHeight="1"/>
    <row r="792790" ht="14.25" customHeight="1"/>
    <row r="792792" ht="14.25" customHeight="1"/>
    <row r="792794" ht="14.25" customHeight="1"/>
    <row r="792796" ht="14.25" customHeight="1"/>
    <row r="792798" ht="14.25" customHeight="1"/>
    <row r="792800" ht="14.25" customHeight="1"/>
    <row r="792802" ht="14.25" customHeight="1"/>
    <row r="792804" ht="14.25" customHeight="1"/>
    <row r="792806" ht="14.25" customHeight="1"/>
    <row r="792808" ht="14.25" customHeight="1"/>
    <row r="792810" ht="14.25" customHeight="1"/>
    <row r="792812" ht="14.25" customHeight="1"/>
    <row r="792814" ht="14.25" customHeight="1"/>
    <row r="792816" ht="14.25" customHeight="1"/>
    <row r="792818" ht="14.25" customHeight="1"/>
    <row r="792820" ht="14.25" customHeight="1"/>
    <row r="792822" ht="14.25" customHeight="1"/>
    <row r="792824" ht="14.25" customHeight="1"/>
    <row r="792826" ht="14.25" customHeight="1"/>
    <row r="792828" ht="14.25" customHeight="1"/>
    <row r="792830" ht="14.25" customHeight="1"/>
    <row r="792832" ht="14.25" customHeight="1"/>
    <row r="792834" ht="14.25" customHeight="1"/>
    <row r="792836" ht="14.25" customHeight="1"/>
    <row r="792838" ht="14.25" customHeight="1"/>
    <row r="792840" ht="14.25" customHeight="1"/>
    <row r="792842" ht="14.25" customHeight="1"/>
    <row r="792844" ht="14.25" customHeight="1"/>
    <row r="792846" ht="14.25" customHeight="1"/>
    <row r="792848" ht="14.25" customHeight="1"/>
    <row r="792850" ht="14.25" customHeight="1"/>
    <row r="792852" ht="14.25" customHeight="1"/>
    <row r="792854" ht="14.25" customHeight="1"/>
    <row r="792856" ht="14.25" customHeight="1"/>
    <row r="792858" ht="14.25" customHeight="1"/>
    <row r="792860" ht="14.25" customHeight="1"/>
    <row r="792862" ht="14.25" customHeight="1"/>
    <row r="792864" ht="14.25" customHeight="1"/>
    <row r="792866" ht="14.25" customHeight="1"/>
    <row r="792868" ht="14.25" customHeight="1"/>
    <row r="792870" ht="14.25" customHeight="1"/>
    <row r="792872" ht="14.25" customHeight="1"/>
    <row r="792874" ht="14.25" customHeight="1"/>
    <row r="792876" ht="14.25" customHeight="1"/>
    <row r="792878" ht="14.25" customHeight="1"/>
    <row r="792880" ht="14.25" customHeight="1"/>
    <row r="792882" ht="14.25" customHeight="1"/>
    <row r="792884" ht="14.25" customHeight="1"/>
    <row r="792886" ht="14.25" customHeight="1"/>
    <row r="792888" ht="14.25" customHeight="1"/>
    <row r="792890" ht="14.25" customHeight="1"/>
    <row r="792892" ht="14.25" customHeight="1"/>
    <row r="792894" ht="14.25" customHeight="1"/>
    <row r="792896" ht="14.25" customHeight="1"/>
    <row r="792898" ht="14.25" customHeight="1"/>
    <row r="792900" ht="14.25" customHeight="1"/>
    <row r="792902" ht="14.25" customHeight="1"/>
    <row r="792904" ht="14.25" customHeight="1"/>
    <row r="792906" ht="14.25" customHeight="1"/>
    <row r="792908" ht="14.25" customHeight="1"/>
    <row r="792910" ht="14.25" customHeight="1"/>
    <row r="792912" ht="14.25" customHeight="1"/>
    <row r="792914" ht="14.25" customHeight="1"/>
    <row r="792916" ht="14.25" customHeight="1"/>
    <row r="792918" ht="14.25" customHeight="1"/>
    <row r="792920" ht="14.25" customHeight="1"/>
    <row r="792922" ht="14.25" customHeight="1"/>
    <row r="792924" ht="14.25" customHeight="1"/>
    <row r="792926" ht="14.25" customHeight="1"/>
    <row r="792928" ht="14.25" customHeight="1"/>
    <row r="792930" ht="14.25" customHeight="1"/>
    <row r="792932" ht="14.25" customHeight="1"/>
    <row r="792934" ht="14.25" customHeight="1"/>
    <row r="792936" ht="14.25" customHeight="1"/>
    <row r="792938" ht="14.25" customHeight="1"/>
    <row r="792940" ht="14.25" customHeight="1"/>
    <row r="792942" ht="14.25" customHeight="1"/>
    <row r="792944" ht="14.25" customHeight="1"/>
    <row r="792946" ht="14.25" customHeight="1"/>
    <row r="792948" ht="14.25" customHeight="1"/>
    <row r="792950" ht="14.25" customHeight="1"/>
    <row r="792952" ht="14.25" customHeight="1"/>
    <row r="792954" ht="14.25" customHeight="1"/>
    <row r="792956" ht="14.25" customHeight="1"/>
    <row r="792958" ht="14.25" customHeight="1"/>
    <row r="792960" ht="14.25" customHeight="1"/>
    <row r="792962" ht="14.25" customHeight="1"/>
    <row r="792964" ht="14.25" customHeight="1"/>
    <row r="792966" ht="14.25" customHeight="1"/>
    <row r="792968" ht="14.25" customHeight="1"/>
    <row r="792970" ht="14.25" customHeight="1"/>
    <row r="792972" ht="14.25" customHeight="1"/>
    <row r="792974" ht="14.25" customHeight="1"/>
    <row r="792976" ht="14.25" customHeight="1"/>
    <row r="792978" ht="14.25" customHeight="1"/>
    <row r="792980" ht="14.25" customHeight="1"/>
    <row r="792982" ht="14.25" customHeight="1"/>
    <row r="792984" ht="14.25" customHeight="1"/>
    <row r="792986" ht="14.25" customHeight="1"/>
    <row r="792988" ht="14.25" customHeight="1"/>
    <row r="792990" ht="14.25" customHeight="1"/>
    <row r="792992" ht="14.25" customHeight="1"/>
    <row r="792994" ht="14.25" customHeight="1"/>
    <row r="792996" ht="14.25" customHeight="1"/>
    <row r="792998" ht="14.25" customHeight="1"/>
    <row r="793000" ht="14.25" customHeight="1"/>
    <row r="793002" ht="14.25" customHeight="1"/>
    <row r="793004" ht="14.25" customHeight="1"/>
    <row r="793006" ht="14.25" customHeight="1"/>
    <row r="793008" ht="14.25" customHeight="1"/>
    <row r="793010" ht="14.25" customHeight="1"/>
    <row r="793012" ht="14.25" customHeight="1"/>
    <row r="793014" ht="14.25" customHeight="1"/>
    <row r="793016" ht="14.25" customHeight="1"/>
    <row r="793018" ht="14.25" customHeight="1"/>
    <row r="793020" ht="14.25" customHeight="1"/>
    <row r="793022" ht="14.25" customHeight="1"/>
    <row r="793024" ht="14.25" customHeight="1"/>
    <row r="793026" ht="14.25" customHeight="1"/>
    <row r="793028" ht="14.25" customHeight="1"/>
    <row r="793030" ht="14.25" customHeight="1"/>
    <row r="793032" ht="14.25" customHeight="1"/>
    <row r="793034" ht="14.25" customHeight="1"/>
    <row r="793036" ht="14.25" customHeight="1"/>
    <row r="793038" ht="14.25" customHeight="1"/>
    <row r="793040" ht="14.25" customHeight="1"/>
    <row r="793042" ht="14.25" customHeight="1"/>
    <row r="793044" ht="14.25" customHeight="1"/>
    <row r="793046" ht="14.25" customHeight="1"/>
    <row r="793048" ht="14.25" customHeight="1"/>
    <row r="793050" ht="14.25" customHeight="1"/>
    <row r="793052" ht="14.25" customHeight="1"/>
    <row r="793054" ht="14.25" customHeight="1"/>
    <row r="793056" ht="14.25" customHeight="1"/>
    <row r="793058" ht="14.25" customHeight="1"/>
    <row r="793060" ht="14.25" customHeight="1"/>
    <row r="793062" ht="14.25" customHeight="1"/>
    <row r="793064" ht="14.25" customHeight="1"/>
    <row r="793066" ht="14.25" customHeight="1"/>
    <row r="793068" ht="14.25" customHeight="1"/>
    <row r="793070" ht="14.25" customHeight="1"/>
    <row r="793072" ht="14.25" customHeight="1"/>
    <row r="793074" ht="14.25" customHeight="1"/>
    <row r="793076" ht="14.25" customHeight="1"/>
    <row r="793078" ht="14.25" customHeight="1"/>
    <row r="793080" ht="14.25" customHeight="1"/>
    <row r="793082" ht="14.25" customHeight="1"/>
    <row r="793084" ht="14.25" customHeight="1"/>
    <row r="793086" ht="14.25" customHeight="1"/>
    <row r="793088" ht="14.25" customHeight="1"/>
    <row r="793090" ht="14.25" customHeight="1"/>
    <row r="793092" ht="14.25" customHeight="1"/>
    <row r="793094" ht="14.25" customHeight="1"/>
    <row r="793096" ht="14.25" customHeight="1"/>
    <row r="793098" ht="14.25" customHeight="1"/>
    <row r="793100" ht="14.25" customHeight="1"/>
    <row r="793102" ht="14.25" customHeight="1"/>
    <row r="793104" ht="14.25" customHeight="1"/>
    <row r="793106" ht="14.25" customHeight="1"/>
    <row r="793108" ht="14.25" customHeight="1"/>
    <row r="793110" ht="14.25" customHeight="1"/>
    <row r="793112" ht="14.25" customHeight="1"/>
    <row r="793114" ht="14.25" customHeight="1"/>
    <row r="793116" ht="14.25" customHeight="1"/>
    <row r="793118" ht="14.25" customHeight="1"/>
    <row r="793120" ht="14.25" customHeight="1"/>
    <row r="793122" ht="14.25" customHeight="1"/>
    <row r="793124" ht="14.25" customHeight="1"/>
    <row r="793126" ht="14.25" customHeight="1"/>
    <row r="793128" ht="14.25" customHeight="1"/>
    <row r="793130" ht="14.25" customHeight="1"/>
    <row r="793132" ht="14.25" customHeight="1"/>
    <row r="793134" ht="14.25" customHeight="1"/>
    <row r="793136" ht="14.25" customHeight="1"/>
    <row r="793138" ht="14.25" customHeight="1"/>
    <row r="793140" ht="14.25" customHeight="1"/>
    <row r="793142" ht="14.25" customHeight="1"/>
    <row r="793144" ht="14.25" customHeight="1"/>
    <row r="793146" ht="14.25" customHeight="1"/>
    <row r="793148" ht="14.25" customHeight="1"/>
    <row r="793150" ht="14.25" customHeight="1"/>
    <row r="793152" ht="14.25" customHeight="1"/>
    <row r="793154" ht="14.25" customHeight="1"/>
    <row r="793156" ht="14.25" customHeight="1"/>
    <row r="793158" ht="14.25" customHeight="1"/>
    <row r="793160" ht="14.25" customHeight="1"/>
    <row r="793162" ht="14.25" customHeight="1"/>
    <row r="793164" ht="14.25" customHeight="1"/>
    <row r="793166" ht="14.25" customHeight="1"/>
    <row r="793168" ht="14.25" customHeight="1"/>
    <row r="793170" ht="14.25" customHeight="1"/>
    <row r="793172" ht="14.25" customHeight="1"/>
    <row r="793174" ht="14.25" customHeight="1"/>
    <row r="793176" ht="14.25" customHeight="1"/>
    <row r="793178" ht="14.25" customHeight="1"/>
    <row r="793180" ht="14.25" customHeight="1"/>
    <row r="793182" ht="14.25" customHeight="1"/>
    <row r="793184" ht="14.25" customHeight="1"/>
    <row r="793186" ht="14.25" customHeight="1"/>
    <row r="793188" ht="14.25" customHeight="1"/>
    <row r="793190" ht="14.25" customHeight="1"/>
    <row r="793192" ht="14.25" customHeight="1"/>
    <row r="793194" ht="14.25" customHeight="1"/>
    <row r="793196" ht="14.25" customHeight="1"/>
    <row r="793198" ht="14.25" customHeight="1"/>
    <row r="793200" ht="14.25" customHeight="1"/>
    <row r="793202" ht="14.25" customHeight="1"/>
    <row r="793204" ht="14.25" customHeight="1"/>
    <row r="793206" ht="14.25" customHeight="1"/>
    <row r="793208" ht="14.25" customHeight="1"/>
    <row r="793210" ht="14.25" customHeight="1"/>
    <row r="793212" ht="14.25" customHeight="1"/>
    <row r="793214" ht="14.25" customHeight="1"/>
    <row r="793216" ht="14.25" customHeight="1"/>
    <row r="793218" ht="14.25" customHeight="1"/>
    <row r="793220" ht="14.25" customHeight="1"/>
    <row r="793222" ht="14.25" customHeight="1"/>
    <row r="793224" ht="14.25" customHeight="1"/>
    <row r="793226" ht="14.25" customHeight="1"/>
    <row r="793228" ht="14.25" customHeight="1"/>
    <row r="793230" ht="14.25" customHeight="1"/>
    <row r="793232" ht="14.25" customHeight="1"/>
    <row r="793234" ht="14.25" customHeight="1"/>
    <row r="793236" ht="14.25" customHeight="1"/>
    <row r="793238" ht="14.25" customHeight="1"/>
    <row r="793240" ht="14.25" customHeight="1"/>
    <row r="793242" ht="14.25" customHeight="1"/>
    <row r="793244" ht="14.25" customHeight="1"/>
    <row r="793246" ht="14.25" customHeight="1"/>
    <row r="793248" ht="14.25" customHeight="1"/>
    <row r="793250" ht="14.25" customHeight="1"/>
    <row r="793252" ht="14.25" customHeight="1"/>
    <row r="793254" ht="14.25" customHeight="1"/>
    <row r="793256" ht="14.25" customHeight="1"/>
    <row r="793258" ht="14.25" customHeight="1"/>
    <row r="793260" ht="14.25" customHeight="1"/>
    <row r="793262" ht="14.25" customHeight="1"/>
    <row r="793264" ht="14.25" customHeight="1"/>
    <row r="793266" ht="14.25" customHeight="1"/>
    <row r="793268" ht="14.25" customHeight="1"/>
    <row r="793270" ht="14.25" customHeight="1"/>
    <row r="793272" ht="14.25" customHeight="1"/>
    <row r="793274" ht="14.25" customHeight="1"/>
    <row r="793276" ht="14.25" customHeight="1"/>
    <row r="793278" ht="14.25" customHeight="1"/>
    <row r="793280" ht="14.25" customHeight="1"/>
    <row r="793282" ht="14.25" customHeight="1"/>
    <row r="793284" ht="14.25" customHeight="1"/>
    <row r="793286" ht="14.25" customHeight="1"/>
    <row r="793288" ht="14.25" customHeight="1"/>
    <row r="793290" ht="14.25" customHeight="1"/>
    <row r="793292" ht="14.25" customHeight="1"/>
    <row r="793294" ht="14.25" customHeight="1"/>
    <row r="793296" ht="14.25" customHeight="1"/>
    <row r="793298" ht="14.25" customHeight="1"/>
    <row r="793300" ht="14.25" customHeight="1"/>
    <row r="793302" ht="14.25" customHeight="1"/>
    <row r="793304" ht="14.25" customHeight="1"/>
    <row r="793306" ht="14.25" customHeight="1"/>
    <row r="793308" ht="14.25" customHeight="1"/>
    <row r="793310" ht="14.25" customHeight="1"/>
    <row r="793312" ht="14.25" customHeight="1"/>
    <row r="793314" ht="14.25" customHeight="1"/>
    <row r="793316" ht="14.25" customHeight="1"/>
    <row r="793318" ht="14.25" customHeight="1"/>
    <row r="793320" ht="14.25" customHeight="1"/>
    <row r="793322" ht="14.25" customHeight="1"/>
    <row r="793324" ht="14.25" customHeight="1"/>
    <row r="793326" ht="14.25" customHeight="1"/>
    <row r="793328" ht="14.25" customHeight="1"/>
    <row r="793330" ht="14.25" customHeight="1"/>
    <row r="793332" ht="14.25" customHeight="1"/>
    <row r="793334" ht="14.25" customHeight="1"/>
    <row r="793336" ht="14.25" customHeight="1"/>
    <row r="793338" ht="14.25" customHeight="1"/>
    <row r="793340" ht="14.25" customHeight="1"/>
    <row r="793342" ht="14.25" customHeight="1"/>
    <row r="793344" ht="14.25" customHeight="1"/>
    <row r="793346" ht="14.25" customHeight="1"/>
    <row r="793348" ht="14.25" customHeight="1"/>
    <row r="793350" ht="14.25" customHeight="1"/>
    <row r="793352" ht="14.25" customHeight="1"/>
    <row r="793354" ht="14.25" customHeight="1"/>
    <row r="793356" ht="14.25" customHeight="1"/>
    <row r="793358" ht="14.25" customHeight="1"/>
    <row r="793360" ht="14.25" customHeight="1"/>
    <row r="793362" ht="14.25" customHeight="1"/>
    <row r="793364" ht="14.25" customHeight="1"/>
    <row r="793366" ht="14.25" customHeight="1"/>
    <row r="793368" ht="14.25" customHeight="1"/>
    <row r="793370" ht="14.25" customHeight="1"/>
    <row r="793372" ht="14.25" customHeight="1"/>
    <row r="793374" ht="14.25" customHeight="1"/>
    <row r="793376" ht="14.25" customHeight="1"/>
    <row r="793378" ht="14.25" customHeight="1"/>
    <row r="793380" ht="14.25" customHeight="1"/>
    <row r="793382" ht="14.25" customHeight="1"/>
    <row r="793384" ht="14.25" customHeight="1"/>
    <row r="793386" ht="14.25" customHeight="1"/>
    <row r="793388" ht="14.25" customHeight="1"/>
    <row r="793390" ht="14.25" customHeight="1"/>
    <row r="793392" ht="14.25" customHeight="1"/>
    <row r="793394" ht="14.25" customHeight="1"/>
    <row r="793396" ht="14.25" customHeight="1"/>
    <row r="793398" ht="14.25" customHeight="1"/>
    <row r="793400" ht="14.25" customHeight="1"/>
    <row r="793402" ht="14.25" customHeight="1"/>
    <row r="793404" ht="14.25" customHeight="1"/>
    <row r="793406" ht="14.25" customHeight="1"/>
    <row r="793408" ht="14.25" customHeight="1"/>
    <row r="793410" ht="14.25" customHeight="1"/>
    <row r="793412" ht="14.25" customHeight="1"/>
    <row r="793414" ht="14.25" customHeight="1"/>
    <row r="793416" ht="14.25" customHeight="1"/>
    <row r="793418" ht="14.25" customHeight="1"/>
    <row r="793420" ht="14.25" customHeight="1"/>
    <row r="793422" ht="14.25" customHeight="1"/>
    <row r="793424" ht="14.25" customHeight="1"/>
    <row r="793426" ht="14.25" customHeight="1"/>
    <row r="793428" ht="14.25" customHeight="1"/>
    <row r="793430" ht="14.25" customHeight="1"/>
    <row r="793432" ht="14.25" customHeight="1"/>
    <row r="793434" ht="14.25" customHeight="1"/>
    <row r="793436" ht="14.25" customHeight="1"/>
    <row r="793438" ht="14.25" customHeight="1"/>
    <row r="793440" ht="14.25" customHeight="1"/>
    <row r="793442" ht="14.25" customHeight="1"/>
    <row r="793444" ht="14.25" customHeight="1"/>
    <row r="793446" ht="14.25" customHeight="1"/>
    <row r="793448" ht="14.25" customHeight="1"/>
    <row r="793450" ht="14.25" customHeight="1"/>
    <row r="793452" ht="14.25" customHeight="1"/>
    <row r="793454" ht="14.25" customHeight="1"/>
    <row r="793456" ht="14.25" customHeight="1"/>
    <row r="793458" ht="14.25" customHeight="1"/>
    <row r="793460" ht="14.25" customHeight="1"/>
    <row r="793462" ht="14.25" customHeight="1"/>
    <row r="793464" ht="14.25" customHeight="1"/>
    <row r="793466" ht="14.25" customHeight="1"/>
    <row r="793468" ht="14.25" customHeight="1"/>
    <row r="793470" ht="14.25" customHeight="1"/>
    <row r="793472" ht="14.25" customHeight="1"/>
    <row r="793474" ht="14.25" customHeight="1"/>
    <row r="793476" ht="14.25" customHeight="1"/>
    <row r="793478" ht="14.25" customHeight="1"/>
    <row r="793480" ht="14.25" customHeight="1"/>
    <row r="793482" ht="14.25" customHeight="1"/>
    <row r="793484" ht="14.25" customHeight="1"/>
    <row r="793486" ht="14.25" customHeight="1"/>
    <row r="793488" ht="14.25" customHeight="1"/>
    <row r="793490" ht="14.25" customHeight="1"/>
    <row r="793492" ht="14.25" customHeight="1"/>
    <row r="793494" ht="14.25" customHeight="1"/>
    <row r="793496" ht="14.25" customHeight="1"/>
    <row r="793498" ht="14.25" customHeight="1"/>
    <row r="793500" ht="14.25" customHeight="1"/>
    <row r="793502" ht="14.25" customHeight="1"/>
    <row r="793504" ht="14.25" customHeight="1"/>
    <row r="793506" ht="14.25" customHeight="1"/>
    <row r="793508" ht="14.25" customHeight="1"/>
    <row r="793510" ht="14.25" customHeight="1"/>
    <row r="793512" ht="14.25" customHeight="1"/>
    <row r="793514" ht="14.25" customHeight="1"/>
    <row r="793516" ht="14.25" customHeight="1"/>
    <row r="793518" ht="14.25" customHeight="1"/>
    <row r="793520" ht="14.25" customHeight="1"/>
    <row r="793522" ht="14.25" customHeight="1"/>
    <row r="793524" ht="14.25" customHeight="1"/>
    <row r="793526" ht="14.25" customHeight="1"/>
    <row r="793528" ht="14.25" customHeight="1"/>
    <row r="793530" ht="14.25" customHeight="1"/>
    <row r="793532" ht="14.25" customHeight="1"/>
    <row r="793534" ht="14.25" customHeight="1"/>
    <row r="793536" ht="14.25" customHeight="1"/>
    <row r="793538" ht="14.25" customHeight="1"/>
    <row r="793540" ht="14.25" customHeight="1"/>
    <row r="793542" ht="14.25" customHeight="1"/>
    <row r="793544" ht="14.25" customHeight="1"/>
    <row r="793546" ht="14.25" customHeight="1"/>
    <row r="793548" ht="14.25" customHeight="1"/>
    <row r="793550" ht="14.25" customHeight="1"/>
    <row r="793552" ht="14.25" customHeight="1"/>
    <row r="793554" ht="14.25" customHeight="1"/>
    <row r="793556" ht="14.25" customHeight="1"/>
    <row r="793558" ht="14.25" customHeight="1"/>
    <row r="793560" ht="14.25" customHeight="1"/>
    <row r="793562" ht="14.25" customHeight="1"/>
    <row r="793564" ht="14.25" customHeight="1"/>
    <row r="793566" ht="14.25" customHeight="1"/>
    <row r="793568" ht="14.25" customHeight="1"/>
    <row r="793570" ht="14.25" customHeight="1"/>
    <row r="793572" ht="14.25" customHeight="1"/>
    <row r="793574" ht="14.25" customHeight="1"/>
    <row r="793576" ht="14.25" customHeight="1"/>
    <row r="793578" ht="14.25" customHeight="1"/>
    <row r="793580" ht="14.25" customHeight="1"/>
    <row r="793582" ht="14.25" customHeight="1"/>
    <row r="793584" ht="14.25" customHeight="1"/>
    <row r="793586" ht="14.25" customHeight="1"/>
    <row r="793588" ht="14.25" customHeight="1"/>
    <row r="793590" ht="14.25" customHeight="1"/>
    <row r="793592" ht="14.25" customHeight="1"/>
    <row r="793594" ht="14.25" customHeight="1"/>
    <row r="793596" ht="14.25" customHeight="1"/>
    <row r="793598" ht="14.25" customHeight="1"/>
    <row r="793600" ht="14.25" customHeight="1"/>
    <row r="793602" ht="14.25" customHeight="1"/>
    <row r="793604" ht="14.25" customHeight="1"/>
    <row r="793606" ht="14.25" customHeight="1"/>
    <row r="793608" ht="14.25" customHeight="1"/>
    <row r="793610" ht="14.25" customHeight="1"/>
    <row r="793612" ht="14.25" customHeight="1"/>
    <row r="793614" ht="14.25" customHeight="1"/>
    <row r="793616" ht="14.25" customHeight="1"/>
    <row r="793618" ht="14.25" customHeight="1"/>
    <row r="793620" ht="14.25" customHeight="1"/>
    <row r="793622" ht="14.25" customHeight="1"/>
    <row r="793624" ht="14.25" customHeight="1"/>
    <row r="793626" ht="14.25" customHeight="1"/>
    <row r="793628" ht="14.25" customHeight="1"/>
    <row r="793630" ht="14.25" customHeight="1"/>
    <row r="793632" ht="14.25" customHeight="1"/>
    <row r="793634" ht="14.25" customHeight="1"/>
    <row r="793636" ht="14.25" customHeight="1"/>
    <row r="793638" ht="14.25" customHeight="1"/>
    <row r="793640" ht="14.25" customHeight="1"/>
    <row r="793642" ht="14.25" customHeight="1"/>
    <row r="793644" ht="14.25" customHeight="1"/>
    <row r="793646" ht="14.25" customHeight="1"/>
    <row r="793648" ht="14.25" customHeight="1"/>
    <row r="793650" ht="14.25" customHeight="1"/>
    <row r="793652" ht="14.25" customHeight="1"/>
    <row r="793654" ht="14.25" customHeight="1"/>
    <row r="793656" ht="14.25" customHeight="1"/>
    <row r="793658" ht="14.25" customHeight="1"/>
    <row r="793660" ht="14.25" customHeight="1"/>
    <row r="793662" ht="14.25" customHeight="1"/>
    <row r="793664" ht="14.25" customHeight="1"/>
    <row r="793666" ht="14.25" customHeight="1"/>
    <row r="793668" ht="14.25" customHeight="1"/>
    <row r="793670" ht="14.25" customHeight="1"/>
    <row r="793672" ht="14.25" customHeight="1"/>
    <row r="793674" ht="14.25" customHeight="1"/>
    <row r="793676" ht="14.25" customHeight="1"/>
    <row r="793678" ht="14.25" customHeight="1"/>
    <row r="793680" ht="14.25" customHeight="1"/>
    <row r="793682" ht="14.25" customHeight="1"/>
    <row r="793684" ht="14.25" customHeight="1"/>
    <row r="793686" ht="14.25" customHeight="1"/>
    <row r="793688" ht="14.25" customHeight="1"/>
    <row r="793690" ht="14.25" customHeight="1"/>
    <row r="793692" ht="14.25" customHeight="1"/>
    <row r="793694" ht="14.25" customHeight="1"/>
    <row r="793696" ht="14.25" customHeight="1"/>
    <row r="793698" ht="14.25" customHeight="1"/>
    <row r="793700" ht="14.25" customHeight="1"/>
    <row r="793702" ht="14.25" customHeight="1"/>
    <row r="793704" ht="14.25" customHeight="1"/>
    <row r="793706" ht="14.25" customHeight="1"/>
    <row r="793708" ht="14.25" customHeight="1"/>
    <row r="793710" ht="14.25" customHeight="1"/>
    <row r="793712" ht="14.25" customHeight="1"/>
    <row r="793714" ht="14.25" customHeight="1"/>
    <row r="793716" ht="14.25" customHeight="1"/>
    <row r="793718" ht="14.25" customHeight="1"/>
    <row r="793720" ht="14.25" customHeight="1"/>
    <row r="793722" ht="14.25" customHeight="1"/>
    <row r="793724" ht="14.25" customHeight="1"/>
    <row r="793726" ht="14.25" customHeight="1"/>
    <row r="793728" ht="14.25" customHeight="1"/>
    <row r="793730" ht="14.25" customHeight="1"/>
    <row r="793732" ht="14.25" customHeight="1"/>
    <row r="793734" ht="14.25" customHeight="1"/>
    <row r="793736" ht="14.25" customHeight="1"/>
    <row r="793738" ht="14.25" customHeight="1"/>
    <row r="793740" ht="14.25" customHeight="1"/>
    <row r="793742" ht="14.25" customHeight="1"/>
    <row r="793744" ht="14.25" customHeight="1"/>
    <row r="793746" ht="14.25" customHeight="1"/>
    <row r="793748" ht="14.25" customHeight="1"/>
    <row r="793750" ht="14.25" customHeight="1"/>
    <row r="793752" ht="14.25" customHeight="1"/>
    <row r="793754" ht="14.25" customHeight="1"/>
    <row r="793756" ht="14.25" customHeight="1"/>
    <row r="793758" ht="14.25" customHeight="1"/>
    <row r="793760" ht="14.25" customHeight="1"/>
    <row r="793762" ht="14.25" customHeight="1"/>
    <row r="793764" ht="14.25" customHeight="1"/>
    <row r="793766" ht="14.25" customHeight="1"/>
    <row r="793768" ht="14.25" customHeight="1"/>
    <row r="793770" ht="14.25" customHeight="1"/>
    <row r="793772" ht="14.25" customHeight="1"/>
    <row r="793774" ht="14.25" customHeight="1"/>
    <row r="793776" ht="14.25" customHeight="1"/>
    <row r="793778" ht="14.25" customHeight="1"/>
    <row r="793780" ht="14.25" customHeight="1"/>
    <row r="793782" ht="14.25" customHeight="1"/>
    <row r="793784" ht="14.25" customHeight="1"/>
    <row r="793786" ht="14.25" customHeight="1"/>
    <row r="793788" ht="14.25" customHeight="1"/>
    <row r="793790" ht="14.25" customHeight="1"/>
    <row r="793792" ht="14.25" customHeight="1"/>
    <row r="793794" ht="14.25" customHeight="1"/>
    <row r="793796" ht="14.25" customHeight="1"/>
    <row r="793798" ht="14.25" customHeight="1"/>
    <row r="793800" ht="14.25" customHeight="1"/>
    <row r="793802" ht="14.25" customHeight="1"/>
    <row r="793804" ht="14.25" customHeight="1"/>
    <row r="793806" ht="14.25" customHeight="1"/>
    <row r="793808" ht="14.25" customHeight="1"/>
    <row r="793810" ht="14.25" customHeight="1"/>
    <row r="793812" ht="14.25" customHeight="1"/>
    <row r="793814" ht="14.25" customHeight="1"/>
    <row r="793816" ht="14.25" customHeight="1"/>
    <row r="793818" ht="14.25" customHeight="1"/>
    <row r="793820" ht="14.25" customHeight="1"/>
    <row r="793822" ht="14.25" customHeight="1"/>
    <row r="793824" ht="14.25" customHeight="1"/>
    <row r="793826" ht="14.25" customHeight="1"/>
    <row r="793828" ht="14.25" customHeight="1"/>
    <row r="793830" ht="14.25" customHeight="1"/>
    <row r="793832" ht="14.25" customHeight="1"/>
    <row r="793834" ht="14.25" customHeight="1"/>
    <row r="793836" ht="14.25" customHeight="1"/>
    <row r="793838" ht="14.25" customHeight="1"/>
    <row r="793840" ht="14.25" customHeight="1"/>
    <row r="793842" ht="14.25" customHeight="1"/>
    <row r="793844" ht="14.25" customHeight="1"/>
    <row r="793846" ht="14.25" customHeight="1"/>
    <row r="793848" ht="14.25" customHeight="1"/>
    <row r="793850" ht="14.25" customHeight="1"/>
    <row r="793852" ht="14.25" customHeight="1"/>
    <row r="793854" ht="14.25" customHeight="1"/>
    <row r="793856" ht="14.25" customHeight="1"/>
    <row r="793858" ht="14.25" customHeight="1"/>
    <row r="793860" ht="14.25" customHeight="1"/>
    <row r="793862" ht="14.25" customHeight="1"/>
    <row r="793864" ht="14.25" customHeight="1"/>
    <row r="793866" ht="14.25" customHeight="1"/>
    <row r="793868" ht="14.25" customHeight="1"/>
    <row r="793870" ht="14.25" customHeight="1"/>
    <row r="793872" ht="14.25" customHeight="1"/>
    <row r="793874" ht="14.25" customHeight="1"/>
    <row r="793876" ht="14.25" customHeight="1"/>
    <row r="793878" ht="14.25" customHeight="1"/>
    <row r="793880" ht="14.25" customHeight="1"/>
    <row r="793882" ht="14.25" customHeight="1"/>
    <row r="793884" ht="14.25" customHeight="1"/>
    <row r="793886" ht="14.25" customHeight="1"/>
    <row r="793888" ht="14.25" customHeight="1"/>
    <row r="793890" ht="14.25" customHeight="1"/>
    <row r="793892" ht="14.25" customHeight="1"/>
    <row r="793894" ht="14.25" customHeight="1"/>
    <row r="793896" ht="14.25" customHeight="1"/>
    <row r="793898" ht="14.25" customHeight="1"/>
    <row r="793900" ht="14.25" customHeight="1"/>
    <row r="793902" ht="14.25" customHeight="1"/>
    <row r="793904" ht="14.25" customHeight="1"/>
    <row r="793906" ht="14.25" customHeight="1"/>
    <row r="793908" ht="14.25" customHeight="1"/>
    <row r="793910" ht="14.25" customHeight="1"/>
    <row r="793912" ht="14.25" customHeight="1"/>
    <row r="793914" ht="14.25" customHeight="1"/>
    <row r="793916" ht="14.25" customHeight="1"/>
    <row r="793918" ht="14.25" customHeight="1"/>
    <row r="793920" ht="14.25" customHeight="1"/>
    <row r="793922" ht="14.25" customHeight="1"/>
    <row r="793924" ht="14.25" customHeight="1"/>
    <row r="793926" ht="14.25" customHeight="1"/>
    <row r="793928" ht="14.25" customHeight="1"/>
    <row r="793930" ht="14.25" customHeight="1"/>
    <row r="793932" ht="14.25" customHeight="1"/>
    <row r="793934" ht="14.25" customHeight="1"/>
    <row r="793936" ht="14.25" customHeight="1"/>
    <row r="793938" ht="14.25" customHeight="1"/>
    <row r="793940" ht="14.25" customHeight="1"/>
    <row r="793942" ht="14.25" customHeight="1"/>
    <row r="793944" ht="14.25" customHeight="1"/>
    <row r="793946" ht="14.25" customHeight="1"/>
    <row r="793948" ht="14.25" customHeight="1"/>
    <row r="793950" ht="14.25" customHeight="1"/>
    <row r="793952" ht="14.25" customHeight="1"/>
    <row r="793954" ht="14.25" customHeight="1"/>
    <row r="793956" ht="14.25" customHeight="1"/>
    <row r="793958" ht="14.25" customHeight="1"/>
    <row r="793960" ht="14.25" customHeight="1"/>
    <row r="793962" ht="14.25" customHeight="1"/>
    <row r="793964" ht="14.25" customHeight="1"/>
    <row r="793966" ht="14.25" customHeight="1"/>
    <row r="793968" ht="14.25" customHeight="1"/>
    <row r="793970" ht="14.25" customHeight="1"/>
    <row r="793972" ht="14.25" customHeight="1"/>
    <row r="793974" ht="14.25" customHeight="1"/>
    <row r="793976" ht="14.25" customHeight="1"/>
    <row r="793978" ht="14.25" customHeight="1"/>
    <row r="793980" ht="14.25" customHeight="1"/>
    <row r="793982" ht="14.25" customHeight="1"/>
    <row r="793984" ht="14.25" customHeight="1"/>
    <row r="793986" ht="14.25" customHeight="1"/>
    <row r="793988" ht="14.25" customHeight="1"/>
    <row r="793990" ht="14.25" customHeight="1"/>
    <row r="793992" ht="14.25" customHeight="1"/>
    <row r="793994" ht="14.25" customHeight="1"/>
    <row r="793996" ht="14.25" customHeight="1"/>
    <row r="793998" ht="14.25" customHeight="1"/>
    <row r="794000" ht="14.25" customHeight="1"/>
    <row r="794002" ht="14.25" customHeight="1"/>
    <row r="794004" ht="14.25" customHeight="1"/>
    <row r="794006" ht="14.25" customHeight="1"/>
    <row r="794008" ht="14.25" customHeight="1"/>
    <row r="794010" ht="14.25" customHeight="1"/>
    <row r="794012" ht="14.25" customHeight="1"/>
    <row r="794014" ht="14.25" customHeight="1"/>
    <row r="794016" ht="14.25" customHeight="1"/>
    <row r="794018" ht="14.25" customHeight="1"/>
    <row r="794020" ht="14.25" customHeight="1"/>
    <row r="794022" ht="14.25" customHeight="1"/>
    <row r="794024" ht="14.25" customHeight="1"/>
    <row r="794026" ht="14.25" customHeight="1"/>
    <row r="794028" ht="14.25" customHeight="1"/>
    <row r="794030" ht="14.25" customHeight="1"/>
    <row r="794032" ht="14.25" customHeight="1"/>
    <row r="794034" ht="14.25" customHeight="1"/>
    <row r="794036" ht="14.25" customHeight="1"/>
    <row r="794038" ht="14.25" customHeight="1"/>
    <row r="794040" ht="14.25" customHeight="1"/>
    <row r="794042" ht="14.25" customHeight="1"/>
    <row r="794044" ht="14.25" customHeight="1"/>
    <row r="794046" ht="14.25" customHeight="1"/>
    <row r="794048" ht="14.25" customHeight="1"/>
    <row r="794050" ht="14.25" customHeight="1"/>
    <row r="794052" ht="14.25" customHeight="1"/>
    <row r="794054" ht="14.25" customHeight="1"/>
    <row r="794056" ht="14.25" customHeight="1"/>
    <row r="794058" ht="14.25" customHeight="1"/>
    <row r="794060" ht="14.25" customHeight="1"/>
    <row r="794062" ht="14.25" customHeight="1"/>
    <row r="794064" ht="14.25" customHeight="1"/>
    <row r="794066" ht="14.25" customHeight="1"/>
    <row r="794068" ht="14.25" customHeight="1"/>
    <row r="794070" ht="14.25" customHeight="1"/>
    <row r="794072" ht="14.25" customHeight="1"/>
    <row r="794074" ht="14.25" customHeight="1"/>
    <row r="794076" ht="14.25" customHeight="1"/>
    <row r="794078" ht="14.25" customHeight="1"/>
    <row r="794080" ht="14.25" customHeight="1"/>
    <row r="794082" ht="14.25" customHeight="1"/>
    <row r="794084" ht="14.25" customHeight="1"/>
    <row r="794086" ht="14.25" customHeight="1"/>
    <row r="794088" ht="14.25" customHeight="1"/>
    <row r="794090" ht="14.25" customHeight="1"/>
    <row r="794092" ht="14.25" customHeight="1"/>
    <row r="794094" ht="14.25" customHeight="1"/>
    <row r="794096" ht="14.25" customHeight="1"/>
    <row r="794098" ht="14.25" customHeight="1"/>
    <row r="794100" ht="14.25" customHeight="1"/>
    <row r="794102" ht="14.25" customHeight="1"/>
    <row r="794104" ht="14.25" customHeight="1"/>
    <row r="794106" ht="14.25" customHeight="1"/>
    <row r="794108" ht="14.25" customHeight="1"/>
    <row r="794110" ht="14.25" customHeight="1"/>
    <row r="794112" ht="14.25" customHeight="1"/>
    <row r="794114" ht="14.25" customHeight="1"/>
    <row r="794116" ht="14.25" customHeight="1"/>
    <row r="794118" ht="14.25" customHeight="1"/>
    <row r="794120" ht="14.25" customHeight="1"/>
    <row r="794122" ht="14.25" customHeight="1"/>
    <row r="794124" ht="14.25" customHeight="1"/>
    <row r="794126" ht="14.25" customHeight="1"/>
    <row r="794128" ht="14.25" customHeight="1"/>
    <row r="794130" ht="14.25" customHeight="1"/>
    <row r="794132" ht="14.25" customHeight="1"/>
    <row r="794134" ht="14.25" customHeight="1"/>
    <row r="794136" ht="14.25" customHeight="1"/>
    <row r="794138" ht="14.25" customHeight="1"/>
    <row r="794140" ht="14.25" customHeight="1"/>
    <row r="794142" ht="14.25" customHeight="1"/>
    <row r="794144" ht="14.25" customHeight="1"/>
    <row r="794146" ht="14.25" customHeight="1"/>
    <row r="794148" ht="14.25" customHeight="1"/>
    <row r="794150" ht="14.25" customHeight="1"/>
    <row r="794152" ht="14.25" customHeight="1"/>
    <row r="794154" ht="14.25" customHeight="1"/>
    <row r="794156" ht="14.25" customHeight="1"/>
    <row r="794158" ht="14.25" customHeight="1"/>
    <row r="794160" ht="14.25" customHeight="1"/>
    <row r="794162" ht="14.25" customHeight="1"/>
    <row r="794164" ht="14.25" customHeight="1"/>
    <row r="794166" ht="14.25" customHeight="1"/>
    <row r="794168" ht="14.25" customHeight="1"/>
    <row r="794170" ht="14.25" customHeight="1"/>
    <row r="794172" ht="14.25" customHeight="1"/>
    <row r="794174" ht="14.25" customHeight="1"/>
    <row r="794176" ht="14.25" customHeight="1"/>
    <row r="794178" ht="14.25" customHeight="1"/>
    <row r="794180" ht="14.25" customHeight="1"/>
    <row r="794182" ht="14.25" customHeight="1"/>
    <row r="794184" ht="14.25" customHeight="1"/>
    <row r="794186" ht="14.25" customHeight="1"/>
    <row r="794188" ht="14.25" customHeight="1"/>
    <row r="794190" ht="14.25" customHeight="1"/>
    <row r="794192" ht="14.25" customHeight="1"/>
    <row r="794194" ht="14.25" customHeight="1"/>
    <row r="794196" ht="14.25" customHeight="1"/>
    <row r="794198" ht="14.25" customHeight="1"/>
    <row r="794200" ht="14.25" customHeight="1"/>
    <row r="794202" ht="14.25" customHeight="1"/>
    <row r="794204" ht="14.25" customHeight="1"/>
    <row r="794206" ht="14.25" customHeight="1"/>
    <row r="794208" ht="14.25" customHeight="1"/>
    <row r="794210" ht="14.25" customHeight="1"/>
    <row r="794212" ht="14.25" customHeight="1"/>
    <row r="794214" ht="14.25" customHeight="1"/>
    <row r="794216" ht="14.25" customHeight="1"/>
    <row r="794218" ht="14.25" customHeight="1"/>
    <row r="794220" ht="14.25" customHeight="1"/>
    <row r="794222" ht="14.25" customHeight="1"/>
    <row r="794224" ht="14.25" customHeight="1"/>
    <row r="794226" ht="14.25" customHeight="1"/>
    <row r="794228" ht="14.25" customHeight="1"/>
    <row r="794230" ht="14.25" customHeight="1"/>
    <row r="794232" ht="14.25" customHeight="1"/>
    <row r="794234" ht="14.25" customHeight="1"/>
    <row r="794236" ht="14.25" customHeight="1"/>
    <row r="794238" ht="14.25" customHeight="1"/>
    <row r="794240" ht="14.25" customHeight="1"/>
    <row r="794242" ht="14.25" customHeight="1"/>
    <row r="794244" ht="14.25" customHeight="1"/>
    <row r="794246" ht="14.25" customHeight="1"/>
    <row r="794248" ht="14.25" customHeight="1"/>
    <row r="794250" ht="14.25" customHeight="1"/>
    <row r="794252" ht="14.25" customHeight="1"/>
    <row r="794254" ht="14.25" customHeight="1"/>
    <row r="794256" ht="14.25" customHeight="1"/>
    <row r="794258" ht="14.25" customHeight="1"/>
    <row r="794260" ht="14.25" customHeight="1"/>
    <row r="794262" ht="14.25" customHeight="1"/>
    <row r="794264" ht="14.25" customHeight="1"/>
    <row r="794266" ht="14.25" customHeight="1"/>
    <row r="794268" ht="14.25" customHeight="1"/>
    <row r="794270" ht="14.25" customHeight="1"/>
    <row r="794272" ht="14.25" customHeight="1"/>
    <row r="794274" ht="14.25" customHeight="1"/>
    <row r="794276" ht="14.25" customHeight="1"/>
    <row r="794278" ht="14.25" customHeight="1"/>
    <row r="794280" ht="14.25" customHeight="1"/>
    <row r="794282" ht="14.25" customHeight="1"/>
    <row r="794284" ht="14.25" customHeight="1"/>
    <row r="794286" ht="14.25" customHeight="1"/>
    <row r="794288" ht="14.25" customHeight="1"/>
    <row r="794290" ht="14.25" customHeight="1"/>
    <row r="794292" ht="14.25" customHeight="1"/>
    <row r="794294" ht="14.25" customHeight="1"/>
    <row r="794296" ht="14.25" customHeight="1"/>
    <row r="794298" ht="14.25" customHeight="1"/>
    <row r="794300" ht="14.25" customHeight="1"/>
    <row r="794302" ht="14.25" customHeight="1"/>
    <row r="794304" ht="14.25" customHeight="1"/>
    <row r="794306" ht="14.25" customHeight="1"/>
    <row r="794308" ht="14.25" customHeight="1"/>
    <row r="794310" ht="14.25" customHeight="1"/>
    <row r="794312" ht="14.25" customHeight="1"/>
    <row r="794314" ht="14.25" customHeight="1"/>
    <row r="794316" ht="14.25" customHeight="1"/>
    <row r="794318" ht="14.25" customHeight="1"/>
    <row r="794320" ht="14.25" customHeight="1"/>
    <row r="794322" ht="14.25" customHeight="1"/>
    <row r="794324" ht="14.25" customHeight="1"/>
    <row r="794326" ht="14.25" customHeight="1"/>
    <row r="794328" ht="14.25" customHeight="1"/>
    <row r="794330" ht="14.25" customHeight="1"/>
    <row r="794332" ht="14.25" customHeight="1"/>
    <row r="794334" ht="14.25" customHeight="1"/>
    <row r="794336" ht="14.25" customHeight="1"/>
    <row r="794338" ht="14.25" customHeight="1"/>
    <row r="794340" ht="14.25" customHeight="1"/>
    <row r="794342" ht="14.25" customHeight="1"/>
    <row r="794344" ht="14.25" customHeight="1"/>
    <row r="794346" ht="14.25" customHeight="1"/>
    <row r="794348" ht="14.25" customHeight="1"/>
    <row r="794350" ht="14.25" customHeight="1"/>
    <row r="794352" ht="14.25" customHeight="1"/>
    <row r="794354" ht="14.25" customHeight="1"/>
    <row r="794356" ht="14.25" customHeight="1"/>
    <row r="794358" ht="14.25" customHeight="1"/>
    <row r="794360" ht="14.25" customHeight="1"/>
    <row r="794362" ht="14.25" customHeight="1"/>
    <row r="794364" ht="14.25" customHeight="1"/>
    <row r="794366" ht="14.25" customHeight="1"/>
    <row r="794368" ht="14.25" customHeight="1"/>
    <row r="794370" ht="14.25" customHeight="1"/>
    <row r="794372" ht="14.25" customHeight="1"/>
    <row r="794374" ht="14.25" customHeight="1"/>
    <row r="794376" ht="14.25" customHeight="1"/>
    <row r="794378" ht="14.25" customHeight="1"/>
    <row r="794380" ht="14.25" customHeight="1"/>
    <row r="794382" ht="14.25" customHeight="1"/>
    <row r="794384" ht="14.25" customHeight="1"/>
    <row r="794386" ht="14.25" customHeight="1"/>
    <row r="794388" ht="14.25" customHeight="1"/>
    <row r="794390" ht="14.25" customHeight="1"/>
    <row r="794392" ht="14.25" customHeight="1"/>
    <row r="794394" ht="14.25" customHeight="1"/>
    <row r="794396" ht="14.25" customHeight="1"/>
    <row r="794398" ht="14.25" customHeight="1"/>
    <row r="794400" ht="14.25" customHeight="1"/>
    <row r="794402" ht="14.25" customHeight="1"/>
    <row r="794404" ht="14.25" customHeight="1"/>
    <row r="794406" ht="14.25" customHeight="1"/>
    <row r="794408" ht="14.25" customHeight="1"/>
    <row r="794410" ht="14.25" customHeight="1"/>
    <row r="794412" ht="14.25" customHeight="1"/>
    <row r="794414" ht="14.25" customHeight="1"/>
    <row r="794416" ht="14.25" customHeight="1"/>
    <row r="794418" ht="14.25" customHeight="1"/>
    <row r="794420" ht="14.25" customHeight="1"/>
    <row r="794422" ht="14.25" customHeight="1"/>
    <row r="794424" ht="14.25" customHeight="1"/>
    <row r="794426" ht="14.25" customHeight="1"/>
    <row r="794428" ht="14.25" customHeight="1"/>
    <row r="794430" ht="14.25" customHeight="1"/>
    <row r="794432" ht="14.25" customHeight="1"/>
    <row r="794434" ht="14.25" customHeight="1"/>
    <row r="794436" ht="14.25" customHeight="1"/>
    <row r="794438" ht="14.25" customHeight="1"/>
    <row r="794440" ht="14.25" customHeight="1"/>
    <row r="794442" ht="14.25" customHeight="1"/>
    <row r="794444" ht="14.25" customHeight="1"/>
    <row r="794446" ht="14.25" customHeight="1"/>
    <row r="794448" ht="14.25" customHeight="1"/>
    <row r="794450" ht="14.25" customHeight="1"/>
    <row r="794452" ht="14.25" customHeight="1"/>
    <row r="794454" ht="14.25" customHeight="1"/>
    <row r="794456" ht="14.25" customHeight="1"/>
    <row r="794458" ht="14.25" customHeight="1"/>
    <row r="794460" ht="14.25" customHeight="1"/>
    <row r="794462" ht="14.25" customHeight="1"/>
    <row r="794464" ht="14.25" customHeight="1"/>
    <row r="794466" ht="14.25" customHeight="1"/>
    <row r="794468" ht="14.25" customHeight="1"/>
    <row r="794470" ht="14.25" customHeight="1"/>
    <row r="794472" ht="14.25" customHeight="1"/>
    <row r="794474" ht="14.25" customHeight="1"/>
    <row r="794476" ht="14.25" customHeight="1"/>
    <row r="794478" ht="14.25" customHeight="1"/>
    <row r="794480" ht="14.25" customHeight="1"/>
    <row r="794482" ht="14.25" customHeight="1"/>
    <row r="794484" ht="14.25" customHeight="1"/>
    <row r="794486" ht="14.25" customHeight="1"/>
    <row r="794488" ht="14.25" customHeight="1"/>
    <row r="794490" ht="14.25" customHeight="1"/>
    <row r="794492" ht="14.25" customHeight="1"/>
    <row r="794494" ht="14.25" customHeight="1"/>
    <row r="794496" ht="14.25" customHeight="1"/>
    <row r="794498" ht="14.25" customHeight="1"/>
    <row r="794500" ht="14.25" customHeight="1"/>
    <row r="794502" ht="14.25" customHeight="1"/>
    <row r="794504" ht="14.25" customHeight="1"/>
    <row r="794506" ht="14.25" customHeight="1"/>
    <row r="794508" ht="14.25" customHeight="1"/>
    <row r="794510" ht="14.25" customHeight="1"/>
    <row r="794512" ht="14.25" customHeight="1"/>
    <row r="794514" ht="14.25" customHeight="1"/>
    <row r="794516" ht="14.25" customHeight="1"/>
    <row r="794518" ht="14.25" customHeight="1"/>
    <row r="794520" ht="14.25" customHeight="1"/>
    <row r="794522" ht="14.25" customHeight="1"/>
    <row r="794524" ht="14.25" customHeight="1"/>
    <row r="794526" ht="14.25" customHeight="1"/>
    <row r="794528" ht="14.25" customHeight="1"/>
    <row r="794530" ht="14.25" customHeight="1"/>
    <row r="794532" ht="14.25" customHeight="1"/>
    <row r="794534" ht="14.25" customHeight="1"/>
    <row r="794536" ht="14.25" customHeight="1"/>
    <row r="794538" ht="14.25" customHeight="1"/>
    <row r="794540" ht="14.25" customHeight="1"/>
    <row r="794542" ht="14.25" customHeight="1"/>
    <row r="794544" ht="14.25" customHeight="1"/>
    <row r="794546" ht="14.25" customHeight="1"/>
    <row r="794548" ht="14.25" customHeight="1"/>
    <row r="794550" ht="14.25" customHeight="1"/>
    <row r="794552" ht="14.25" customHeight="1"/>
    <row r="794554" ht="14.25" customHeight="1"/>
    <row r="794556" ht="14.25" customHeight="1"/>
    <row r="794558" ht="14.25" customHeight="1"/>
    <row r="794560" ht="14.25" customHeight="1"/>
    <row r="794562" ht="14.25" customHeight="1"/>
    <row r="794564" ht="14.25" customHeight="1"/>
    <row r="794566" ht="14.25" customHeight="1"/>
    <row r="794568" ht="14.25" customHeight="1"/>
    <row r="794570" ht="14.25" customHeight="1"/>
    <row r="794572" ht="14.25" customHeight="1"/>
    <row r="794574" ht="14.25" customHeight="1"/>
    <row r="794576" ht="14.25" customHeight="1"/>
    <row r="794578" ht="14.25" customHeight="1"/>
    <row r="794580" ht="14.25" customHeight="1"/>
    <row r="794582" ht="14.25" customHeight="1"/>
    <row r="794584" ht="14.25" customHeight="1"/>
    <row r="794586" ht="14.25" customHeight="1"/>
    <row r="794588" ht="14.25" customHeight="1"/>
    <row r="794590" ht="14.25" customHeight="1"/>
    <row r="794592" ht="14.25" customHeight="1"/>
    <row r="794594" ht="14.25" customHeight="1"/>
    <row r="794596" ht="14.25" customHeight="1"/>
    <row r="794598" ht="14.25" customHeight="1"/>
    <row r="794600" ht="14.25" customHeight="1"/>
    <row r="794602" ht="14.25" customHeight="1"/>
    <row r="794604" ht="14.25" customHeight="1"/>
    <row r="794606" ht="14.25" customHeight="1"/>
    <row r="794608" ht="14.25" customHeight="1"/>
    <row r="794610" ht="14.25" customHeight="1"/>
    <row r="794612" ht="14.25" customHeight="1"/>
    <row r="794614" ht="14.25" customHeight="1"/>
    <row r="794616" ht="14.25" customHeight="1"/>
    <row r="794618" ht="14.25" customHeight="1"/>
    <row r="794620" ht="14.25" customHeight="1"/>
    <row r="794622" ht="14.25" customHeight="1"/>
    <row r="794624" ht="14.25" customHeight="1"/>
    <row r="794626" ht="14.25" customHeight="1"/>
    <row r="794628" ht="14.25" customHeight="1"/>
    <row r="794630" ht="14.25" customHeight="1"/>
    <row r="794632" ht="14.25" customHeight="1"/>
    <row r="794634" ht="14.25" customHeight="1"/>
    <row r="794636" ht="14.25" customHeight="1"/>
    <row r="794638" ht="14.25" customHeight="1"/>
    <row r="794640" ht="14.25" customHeight="1"/>
    <row r="794642" ht="14.25" customHeight="1"/>
    <row r="794644" ht="14.25" customHeight="1"/>
    <row r="794646" ht="14.25" customHeight="1"/>
    <row r="794648" ht="14.25" customHeight="1"/>
    <row r="794650" ht="14.25" customHeight="1"/>
    <row r="794652" ht="14.25" customHeight="1"/>
    <row r="794654" ht="14.25" customHeight="1"/>
    <row r="794656" ht="14.25" customHeight="1"/>
    <row r="794658" ht="14.25" customHeight="1"/>
    <row r="794660" ht="14.25" customHeight="1"/>
    <row r="794662" ht="14.25" customHeight="1"/>
    <row r="794664" ht="14.25" customHeight="1"/>
    <row r="794666" ht="14.25" customHeight="1"/>
    <row r="794668" ht="14.25" customHeight="1"/>
    <row r="794670" ht="14.25" customHeight="1"/>
    <row r="794672" ht="14.25" customHeight="1"/>
    <row r="794674" ht="14.25" customHeight="1"/>
    <row r="794676" ht="14.25" customHeight="1"/>
    <row r="794678" ht="14.25" customHeight="1"/>
    <row r="794680" ht="14.25" customHeight="1"/>
    <row r="794682" ht="14.25" customHeight="1"/>
    <row r="794684" ht="14.25" customHeight="1"/>
    <row r="794686" ht="14.25" customHeight="1"/>
    <row r="794688" ht="14.25" customHeight="1"/>
    <row r="794690" ht="14.25" customHeight="1"/>
    <row r="794692" ht="14.25" customHeight="1"/>
    <row r="794694" ht="14.25" customHeight="1"/>
    <row r="794696" ht="14.25" customHeight="1"/>
    <row r="794698" ht="14.25" customHeight="1"/>
    <row r="794700" ht="14.25" customHeight="1"/>
    <row r="794702" ht="14.25" customHeight="1"/>
    <row r="794704" ht="14.25" customHeight="1"/>
    <row r="794706" ht="14.25" customHeight="1"/>
    <row r="794708" ht="14.25" customHeight="1"/>
    <row r="794710" ht="14.25" customHeight="1"/>
    <row r="794712" ht="14.25" customHeight="1"/>
    <row r="794714" ht="14.25" customHeight="1"/>
    <row r="794716" ht="14.25" customHeight="1"/>
    <row r="794718" ht="14.25" customHeight="1"/>
    <row r="794720" ht="14.25" customHeight="1"/>
    <row r="794722" ht="14.25" customHeight="1"/>
    <row r="794724" ht="14.25" customHeight="1"/>
    <row r="794726" ht="14.25" customHeight="1"/>
    <row r="794728" ht="14.25" customHeight="1"/>
    <row r="794730" ht="14.25" customHeight="1"/>
    <row r="794732" ht="14.25" customHeight="1"/>
    <row r="794734" ht="14.25" customHeight="1"/>
    <row r="794736" ht="14.25" customHeight="1"/>
    <row r="794738" ht="14.25" customHeight="1"/>
    <row r="794740" ht="14.25" customHeight="1"/>
    <row r="794742" ht="14.25" customHeight="1"/>
    <row r="794744" ht="14.25" customHeight="1"/>
    <row r="794746" ht="14.25" customHeight="1"/>
    <row r="794748" ht="14.25" customHeight="1"/>
    <row r="794750" ht="14.25" customHeight="1"/>
    <row r="794752" ht="14.25" customHeight="1"/>
    <row r="794754" ht="14.25" customHeight="1"/>
    <row r="794756" ht="14.25" customHeight="1"/>
    <row r="794758" ht="14.25" customHeight="1"/>
    <row r="794760" ht="14.25" customHeight="1"/>
    <row r="794762" ht="14.25" customHeight="1"/>
    <row r="794764" ht="14.25" customHeight="1"/>
    <row r="794766" ht="14.25" customHeight="1"/>
    <row r="794768" ht="14.25" customHeight="1"/>
    <row r="794770" ht="14.25" customHeight="1"/>
    <row r="794772" ht="14.25" customHeight="1"/>
    <row r="794774" ht="14.25" customHeight="1"/>
    <row r="794776" ht="14.25" customHeight="1"/>
    <row r="794778" ht="14.25" customHeight="1"/>
    <row r="794780" ht="14.25" customHeight="1"/>
    <row r="794782" ht="14.25" customHeight="1"/>
    <row r="794784" ht="14.25" customHeight="1"/>
    <row r="794786" ht="14.25" customHeight="1"/>
    <row r="794788" ht="14.25" customHeight="1"/>
    <row r="794790" ht="14.25" customHeight="1"/>
    <row r="794792" ht="14.25" customHeight="1"/>
    <row r="794794" ht="14.25" customHeight="1"/>
    <row r="794796" ht="14.25" customHeight="1"/>
    <row r="794798" ht="14.25" customHeight="1"/>
    <row r="794800" ht="14.25" customHeight="1"/>
    <row r="794802" ht="14.25" customHeight="1"/>
    <row r="794804" ht="14.25" customHeight="1"/>
    <row r="794806" ht="14.25" customHeight="1"/>
    <row r="794808" ht="14.25" customHeight="1"/>
    <row r="794810" ht="14.25" customHeight="1"/>
    <row r="794812" ht="14.25" customHeight="1"/>
    <row r="794814" ht="14.25" customHeight="1"/>
    <row r="794816" ht="14.25" customHeight="1"/>
    <row r="794818" ht="14.25" customHeight="1"/>
    <row r="794820" ht="14.25" customHeight="1"/>
    <row r="794822" ht="14.25" customHeight="1"/>
    <row r="794824" ht="14.25" customHeight="1"/>
    <row r="794826" ht="14.25" customHeight="1"/>
    <row r="794828" ht="14.25" customHeight="1"/>
    <row r="794830" ht="14.25" customHeight="1"/>
    <row r="794832" ht="14.25" customHeight="1"/>
    <row r="794834" ht="14.25" customHeight="1"/>
    <row r="794836" ht="14.25" customHeight="1"/>
    <row r="794838" ht="14.25" customHeight="1"/>
    <row r="794840" ht="14.25" customHeight="1"/>
    <row r="794842" ht="14.25" customHeight="1"/>
    <row r="794844" ht="14.25" customHeight="1"/>
    <row r="794846" ht="14.25" customHeight="1"/>
    <row r="794848" ht="14.25" customHeight="1"/>
    <row r="794850" ht="14.25" customHeight="1"/>
    <row r="794852" ht="14.25" customHeight="1"/>
    <row r="794854" ht="14.25" customHeight="1"/>
    <row r="794856" ht="14.25" customHeight="1"/>
    <row r="794858" ht="14.25" customHeight="1"/>
    <row r="794860" ht="14.25" customHeight="1"/>
    <row r="794862" ht="14.25" customHeight="1"/>
    <row r="794864" ht="14.25" customHeight="1"/>
    <row r="794866" ht="14.25" customHeight="1"/>
    <row r="794868" ht="14.25" customHeight="1"/>
    <row r="794870" ht="14.25" customHeight="1"/>
    <row r="794872" ht="14.25" customHeight="1"/>
    <row r="794874" ht="14.25" customHeight="1"/>
    <row r="794876" ht="14.25" customHeight="1"/>
    <row r="794878" ht="14.25" customHeight="1"/>
    <row r="794880" ht="14.25" customHeight="1"/>
    <row r="794882" ht="14.25" customHeight="1"/>
    <row r="794884" ht="14.25" customHeight="1"/>
    <row r="794886" ht="14.25" customHeight="1"/>
    <row r="794888" ht="14.25" customHeight="1"/>
    <row r="794890" ht="14.25" customHeight="1"/>
    <row r="794892" ht="14.25" customHeight="1"/>
    <row r="794894" ht="14.25" customHeight="1"/>
    <row r="794896" ht="14.25" customHeight="1"/>
    <row r="794898" ht="14.25" customHeight="1"/>
    <row r="794900" ht="14.25" customHeight="1"/>
    <row r="794902" ht="14.25" customHeight="1"/>
    <row r="794904" ht="14.25" customHeight="1"/>
    <row r="794906" ht="14.25" customHeight="1"/>
    <row r="794908" ht="14.25" customHeight="1"/>
    <row r="794910" ht="14.25" customHeight="1"/>
    <row r="794912" ht="14.25" customHeight="1"/>
    <row r="794914" ht="14.25" customHeight="1"/>
    <row r="794916" ht="14.25" customHeight="1"/>
    <row r="794918" ht="14.25" customHeight="1"/>
    <row r="794920" ht="14.25" customHeight="1"/>
    <row r="794922" ht="14.25" customHeight="1"/>
    <row r="794924" ht="14.25" customHeight="1"/>
    <row r="794926" ht="14.25" customHeight="1"/>
    <row r="794928" ht="14.25" customHeight="1"/>
    <row r="794930" ht="14.25" customHeight="1"/>
    <row r="794932" ht="14.25" customHeight="1"/>
    <row r="794934" ht="14.25" customHeight="1"/>
    <row r="794936" ht="14.25" customHeight="1"/>
    <row r="794938" ht="14.25" customHeight="1"/>
    <row r="794940" ht="14.25" customHeight="1"/>
    <row r="794942" ht="14.25" customHeight="1"/>
    <row r="794944" ht="14.25" customHeight="1"/>
    <row r="794946" ht="14.25" customHeight="1"/>
    <row r="794948" ht="14.25" customHeight="1"/>
    <row r="794950" ht="14.25" customHeight="1"/>
    <row r="794952" ht="14.25" customHeight="1"/>
    <row r="794954" ht="14.25" customHeight="1"/>
    <row r="794956" ht="14.25" customHeight="1"/>
    <row r="794958" ht="14.25" customHeight="1"/>
    <row r="794960" ht="14.25" customHeight="1"/>
    <row r="794962" ht="14.25" customHeight="1"/>
    <row r="794964" ht="14.25" customHeight="1"/>
    <row r="794966" ht="14.25" customHeight="1"/>
    <row r="794968" ht="14.25" customHeight="1"/>
    <row r="794970" ht="14.25" customHeight="1"/>
    <row r="794972" ht="14.25" customHeight="1"/>
    <row r="794974" ht="14.25" customHeight="1"/>
    <row r="794976" ht="14.25" customHeight="1"/>
    <row r="794978" ht="14.25" customHeight="1"/>
    <row r="794980" ht="14.25" customHeight="1"/>
    <row r="794982" ht="14.25" customHeight="1"/>
    <row r="794984" ht="14.25" customHeight="1"/>
    <row r="794986" ht="14.25" customHeight="1"/>
    <row r="794988" ht="14.25" customHeight="1"/>
    <row r="794990" ht="14.25" customHeight="1"/>
    <row r="794992" ht="14.25" customHeight="1"/>
    <row r="794994" ht="14.25" customHeight="1"/>
    <row r="794996" ht="14.25" customHeight="1"/>
    <row r="794998" ht="14.25" customHeight="1"/>
    <row r="795000" ht="14.25" customHeight="1"/>
    <row r="795002" ht="14.25" customHeight="1"/>
    <row r="795004" ht="14.25" customHeight="1"/>
    <row r="795006" ht="14.25" customHeight="1"/>
    <row r="795008" ht="14.25" customHeight="1"/>
    <row r="795010" ht="14.25" customHeight="1"/>
    <row r="795012" ht="14.25" customHeight="1"/>
    <row r="795014" ht="14.25" customHeight="1"/>
    <row r="795016" ht="14.25" customHeight="1"/>
    <row r="795018" ht="14.25" customHeight="1"/>
    <row r="795020" ht="14.25" customHeight="1"/>
    <row r="795022" ht="14.25" customHeight="1"/>
    <row r="795024" ht="14.25" customHeight="1"/>
    <row r="795026" ht="14.25" customHeight="1"/>
    <row r="795028" ht="14.25" customHeight="1"/>
    <row r="795030" ht="14.25" customHeight="1"/>
    <row r="795032" ht="14.25" customHeight="1"/>
    <row r="795034" ht="14.25" customHeight="1"/>
    <row r="795036" ht="14.25" customHeight="1"/>
    <row r="795038" ht="14.25" customHeight="1"/>
    <row r="795040" ht="14.25" customHeight="1"/>
    <row r="795042" ht="14.25" customHeight="1"/>
    <row r="795044" ht="14.25" customHeight="1"/>
    <row r="795046" ht="14.25" customHeight="1"/>
    <row r="795048" ht="14.25" customHeight="1"/>
    <row r="795050" ht="14.25" customHeight="1"/>
    <row r="795052" ht="14.25" customHeight="1"/>
    <row r="795054" ht="14.25" customHeight="1"/>
    <row r="795056" ht="14.25" customHeight="1"/>
    <row r="795058" ht="14.25" customHeight="1"/>
    <row r="795060" ht="14.25" customHeight="1"/>
    <row r="795062" ht="14.25" customHeight="1"/>
    <row r="795064" ht="14.25" customHeight="1"/>
    <row r="795066" ht="14.25" customHeight="1"/>
    <row r="795068" ht="14.25" customHeight="1"/>
    <row r="795070" ht="14.25" customHeight="1"/>
    <row r="795072" ht="14.25" customHeight="1"/>
    <row r="795074" ht="14.25" customHeight="1"/>
    <row r="795076" ht="14.25" customHeight="1"/>
    <row r="795078" ht="14.25" customHeight="1"/>
    <row r="795080" ht="14.25" customHeight="1"/>
    <row r="795082" ht="14.25" customHeight="1"/>
    <row r="795084" ht="14.25" customHeight="1"/>
    <row r="795086" ht="14.25" customHeight="1"/>
    <row r="795088" ht="14.25" customHeight="1"/>
    <row r="795090" ht="14.25" customHeight="1"/>
    <row r="795092" ht="14.25" customHeight="1"/>
    <row r="795094" ht="14.25" customHeight="1"/>
    <row r="795096" ht="14.25" customHeight="1"/>
    <row r="795098" ht="14.25" customHeight="1"/>
    <row r="795100" ht="14.25" customHeight="1"/>
    <row r="795102" ht="14.25" customHeight="1"/>
    <row r="795104" ht="14.25" customHeight="1"/>
    <row r="795106" ht="14.25" customHeight="1"/>
    <row r="795108" ht="14.25" customHeight="1"/>
    <row r="795110" ht="14.25" customHeight="1"/>
    <row r="795112" ht="14.25" customHeight="1"/>
    <row r="795114" ht="14.25" customHeight="1"/>
    <row r="795116" ht="14.25" customHeight="1"/>
    <row r="795118" ht="14.25" customHeight="1"/>
    <row r="795120" ht="14.25" customHeight="1"/>
    <row r="795122" ht="14.25" customHeight="1"/>
    <row r="795124" ht="14.25" customHeight="1"/>
    <row r="795126" ht="14.25" customHeight="1"/>
    <row r="795128" ht="14.25" customHeight="1"/>
    <row r="795130" ht="14.25" customHeight="1"/>
    <row r="795132" ht="14.25" customHeight="1"/>
    <row r="795134" ht="14.25" customHeight="1"/>
    <row r="795136" ht="14.25" customHeight="1"/>
    <row r="795138" ht="14.25" customHeight="1"/>
    <row r="795140" ht="14.25" customHeight="1"/>
    <row r="795142" ht="14.25" customHeight="1"/>
    <row r="795144" ht="14.25" customHeight="1"/>
    <row r="795146" ht="14.25" customHeight="1"/>
    <row r="795148" ht="14.25" customHeight="1"/>
    <row r="795150" ht="14.25" customHeight="1"/>
    <row r="795152" ht="14.25" customHeight="1"/>
    <row r="795154" ht="14.25" customHeight="1"/>
    <row r="795156" ht="14.25" customHeight="1"/>
    <row r="795158" ht="14.25" customHeight="1"/>
    <row r="795160" ht="14.25" customHeight="1"/>
    <row r="795162" ht="14.25" customHeight="1"/>
    <row r="795164" ht="14.25" customHeight="1"/>
    <row r="795166" ht="14.25" customHeight="1"/>
    <row r="795168" ht="14.25" customHeight="1"/>
    <row r="795170" ht="14.25" customHeight="1"/>
    <row r="795172" ht="14.25" customHeight="1"/>
    <row r="795174" ht="14.25" customHeight="1"/>
    <row r="795176" ht="14.25" customHeight="1"/>
    <row r="795178" ht="14.25" customHeight="1"/>
    <row r="795180" ht="14.25" customHeight="1"/>
    <row r="795182" ht="14.25" customHeight="1"/>
    <row r="795184" ht="14.25" customHeight="1"/>
    <row r="795186" ht="14.25" customHeight="1"/>
    <row r="795188" ht="14.25" customHeight="1"/>
    <row r="795190" ht="14.25" customHeight="1"/>
    <row r="795192" ht="14.25" customHeight="1"/>
    <row r="795194" ht="14.25" customHeight="1"/>
    <row r="795196" ht="14.25" customHeight="1"/>
    <row r="795198" ht="14.25" customHeight="1"/>
    <row r="795200" ht="14.25" customHeight="1"/>
    <row r="795202" ht="14.25" customHeight="1"/>
    <row r="795204" ht="14.25" customHeight="1"/>
    <row r="795206" ht="14.25" customHeight="1"/>
    <row r="795208" ht="14.25" customHeight="1"/>
    <row r="795210" ht="14.25" customHeight="1"/>
    <row r="795212" ht="14.25" customHeight="1"/>
    <row r="795214" ht="14.25" customHeight="1"/>
    <row r="795216" ht="14.25" customHeight="1"/>
    <row r="795218" ht="14.25" customHeight="1"/>
    <row r="795220" ht="14.25" customHeight="1"/>
    <row r="795222" ht="14.25" customHeight="1"/>
    <row r="795224" ht="14.25" customHeight="1"/>
    <row r="795226" ht="14.25" customHeight="1"/>
    <row r="795228" ht="14.25" customHeight="1"/>
    <row r="795230" ht="14.25" customHeight="1"/>
    <row r="795232" ht="14.25" customHeight="1"/>
    <row r="795234" ht="14.25" customHeight="1"/>
    <row r="795236" ht="14.25" customHeight="1"/>
    <row r="795238" ht="14.25" customHeight="1"/>
    <row r="795240" ht="14.25" customHeight="1"/>
    <row r="795242" ht="14.25" customHeight="1"/>
    <row r="795244" ht="14.25" customHeight="1"/>
    <row r="795246" ht="14.25" customHeight="1"/>
    <row r="795248" ht="14.25" customHeight="1"/>
    <row r="795250" ht="14.25" customHeight="1"/>
    <row r="795252" ht="14.25" customHeight="1"/>
    <row r="795254" ht="14.25" customHeight="1"/>
    <row r="795256" ht="14.25" customHeight="1"/>
    <row r="795258" ht="14.25" customHeight="1"/>
    <row r="795260" ht="14.25" customHeight="1"/>
    <row r="795262" ht="14.25" customHeight="1"/>
    <row r="795264" ht="14.25" customHeight="1"/>
    <row r="795266" ht="14.25" customHeight="1"/>
    <row r="795268" ht="14.25" customHeight="1"/>
    <row r="795270" ht="14.25" customHeight="1"/>
    <row r="795272" ht="14.25" customHeight="1"/>
    <row r="795274" ht="14.25" customHeight="1"/>
    <row r="795276" ht="14.25" customHeight="1"/>
    <row r="795278" ht="14.25" customHeight="1"/>
    <row r="795280" ht="14.25" customHeight="1"/>
    <row r="795282" ht="14.25" customHeight="1"/>
    <row r="795284" ht="14.25" customHeight="1"/>
    <row r="795286" ht="14.25" customHeight="1"/>
    <row r="795288" ht="14.25" customHeight="1"/>
    <row r="795290" ht="14.25" customHeight="1"/>
    <row r="795292" ht="14.25" customHeight="1"/>
    <row r="795294" ht="14.25" customHeight="1"/>
    <row r="795296" ht="14.25" customHeight="1"/>
    <row r="795298" ht="14.25" customHeight="1"/>
    <row r="795300" ht="14.25" customHeight="1"/>
    <row r="795302" ht="14.25" customHeight="1"/>
    <row r="795304" ht="14.25" customHeight="1"/>
    <row r="795306" ht="14.25" customHeight="1"/>
    <row r="795308" ht="14.25" customHeight="1"/>
    <row r="795310" ht="14.25" customHeight="1"/>
    <row r="795312" ht="14.25" customHeight="1"/>
    <row r="795314" ht="14.25" customHeight="1"/>
    <row r="795316" ht="14.25" customHeight="1"/>
    <row r="795318" ht="14.25" customHeight="1"/>
    <row r="795320" ht="14.25" customHeight="1"/>
    <row r="795322" ht="14.25" customHeight="1"/>
    <row r="795324" ht="14.25" customHeight="1"/>
    <row r="795326" ht="14.25" customHeight="1"/>
    <row r="795328" ht="14.25" customHeight="1"/>
    <row r="795330" ht="14.25" customHeight="1"/>
    <row r="795332" ht="14.25" customHeight="1"/>
    <row r="795334" ht="14.25" customHeight="1"/>
    <row r="795336" ht="14.25" customHeight="1"/>
    <row r="795338" ht="14.25" customHeight="1"/>
    <row r="795340" ht="14.25" customHeight="1"/>
    <row r="795342" ht="14.25" customHeight="1"/>
    <row r="795344" ht="14.25" customHeight="1"/>
    <row r="795346" ht="14.25" customHeight="1"/>
    <row r="795348" ht="14.25" customHeight="1"/>
    <row r="795350" ht="14.25" customHeight="1"/>
    <row r="795352" ht="14.25" customHeight="1"/>
    <row r="795354" ht="14.25" customHeight="1"/>
    <row r="795356" ht="14.25" customHeight="1"/>
    <row r="795358" ht="14.25" customHeight="1"/>
    <row r="795360" ht="14.25" customHeight="1"/>
    <row r="795362" ht="14.25" customHeight="1"/>
    <row r="795364" ht="14.25" customHeight="1"/>
    <row r="795366" ht="14.25" customHeight="1"/>
    <row r="795368" ht="14.25" customHeight="1"/>
    <row r="795370" ht="14.25" customHeight="1"/>
    <row r="795372" ht="14.25" customHeight="1"/>
    <row r="795374" ht="14.25" customHeight="1"/>
    <row r="795376" ht="14.25" customHeight="1"/>
    <row r="795378" ht="14.25" customHeight="1"/>
    <row r="795380" ht="14.25" customHeight="1"/>
    <row r="795382" ht="14.25" customHeight="1"/>
    <row r="795384" ht="14.25" customHeight="1"/>
    <row r="795386" ht="14.25" customHeight="1"/>
    <row r="795388" ht="14.25" customHeight="1"/>
    <row r="795390" ht="14.25" customHeight="1"/>
    <row r="795392" ht="14.25" customHeight="1"/>
    <row r="795394" ht="14.25" customHeight="1"/>
    <row r="795396" ht="14.25" customHeight="1"/>
    <row r="795398" ht="14.25" customHeight="1"/>
    <row r="795400" ht="14.25" customHeight="1"/>
    <row r="795402" ht="14.25" customHeight="1"/>
    <row r="795404" ht="14.25" customHeight="1"/>
    <row r="795406" ht="14.25" customHeight="1"/>
    <row r="795408" ht="14.25" customHeight="1"/>
    <row r="795410" ht="14.25" customHeight="1"/>
    <row r="795412" ht="14.25" customHeight="1"/>
    <row r="795414" ht="14.25" customHeight="1"/>
    <row r="795416" ht="14.25" customHeight="1"/>
    <row r="795418" ht="14.25" customHeight="1"/>
    <row r="795420" ht="14.25" customHeight="1"/>
    <row r="795422" ht="14.25" customHeight="1"/>
    <row r="795424" ht="14.25" customHeight="1"/>
    <row r="795426" ht="14.25" customHeight="1"/>
    <row r="795428" ht="14.25" customHeight="1"/>
    <row r="795430" ht="14.25" customHeight="1"/>
    <row r="795432" ht="14.25" customHeight="1"/>
    <row r="795434" ht="14.25" customHeight="1"/>
    <row r="795436" ht="14.25" customHeight="1"/>
    <row r="795438" ht="14.25" customHeight="1"/>
    <row r="795440" ht="14.25" customHeight="1"/>
    <row r="795442" ht="14.25" customHeight="1"/>
    <row r="795444" ht="14.25" customHeight="1"/>
    <row r="795446" ht="14.25" customHeight="1"/>
    <row r="795448" ht="14.25" customHeight="1"/>
    <row r="795450" ht="14.25" customHeight="1"/>
    <row r="795452" ht="14.25" customHeight="1"/>
    <row r="795454" ht="14.25" customHeight="1"/>
    <row r="795456" ht="14.25" customHeight="1"/>
    <row r="795458" ht="14.25" customHeight="1"/>
    <row r="795460" ht="14.25" customHeight="1"/>
    <row r="795462" ht="14.25" customHeight="1"/>
    <row r="795464" ht="14.25" customHeight="1"/>
    <row r="795466" ht="14.25" customHeight="1"/>
    <row r="795468" ht="14.25" customHeight="1"/>
    <row r="795470" ht="14.25" customHeight="1"/>
    <row r="795472" ht="14.25" customHeight="1"/>
    <row r="795474" ht="14.25" customHeight="1"/>
    <row r="795476" ht="14.25" customHeight="1"/>
    <row r="795478" ht="14.25" customHeight="1"/>
    <row r="795480" ht="14.25" customHeight="1"/>
    <row r="795482" ht="14.25" customHeight="1"/>
    <row r="795484" ht="14.25" customHeight="1"/>
    <row r="795486" ht="14.25" customHeight="1"/>
    <row r="795488" ht="14.25" customHeight="1"/>
    <row r="795490" ht="14.25" customHeight="1"/>
    <row r="795492" ht="14.25" customHeight="1"/>
    <row r="795494" ht="14.25" customHeight="1"/>
    <row r="795496" ht="14.25" customHeight="1"/>
    <row r="795498" ht="14.25" customHeight="1"/>
    <row r="795500" ht="14.25" customHeight="1"/>
    <row r="795502" ht="14.25" customHeight="1"/>
    <row r="795504" ht="14.25" customHeight="1"/>
    <row r="795506" ht="14.25" customHeight="1"/>
    <row r="795508" ht="14.25" customHeight="1"/>
    <row r="795510" ht="14.25" customHeight="1"/>
    <row r="795512" ht="14.25" customHeight="1"/>
    <row r="795514" ht="14.25" customHeight="1"/>
    <row r="795516" ht="14.25" customHeight="1"/>
    <row r="795518" ht="14.25" customHeight="1"/>
    <row r="795520" ht="14.25" customHeight="1"/>
    <row r="795522" ht="14.25" customHeight="1"/>
    <row r="795524" ht="14.25" customHeight="1"/>
    <row r="795526" ht="14.25" customHeight="1"/>
    <row r="795528" ht="14.25" customHeight="1"/>
    <row r="795530" ht="14.25" customHeight="1"/>
    <row r="795532" ht="14.25" customHeight="1"/>
    <row r="795534" ht="14.25" customHeight="1"/>
    <row r="795536" ht="14.25" customHeight="1"/>
    <row r="795538" ht="14.25" customHeight="1"/>
    <row r="795540" ht="14.25" customHeight="1"/>
    <row r="795542" ht="14.25" customHeight="1"/>
    <row r="795544" ht="14.25" customHeight="1"/>
    <row r="795546" ht="14.25" customHeight="1"/>
    <row r="795548" ht="14.25" customHeight="1"/>
    <row r="795550" ht="14.25" customHeight="1"/>
    <row r="795552" ht="14.25" customHeight="1"/>
    <row r="795554" ht="14.25" customHeight="1"/>
    <row r="795556" ht="14.25" customHeight="1"/>
    <row r="795558" ht="14.25" customHeight="1"/>
    <row r="795560" ht="14.25" customHeight="1"/>
    <row r="795562" ht="14.25" customHeight="1"/>
    <row r="795564" ht="14.25" customHeight="1"/>
    <row r="795566" ht="14.25" customHeight="1"/>
    <row r="795568" ht="14.25" customHeight="1"/>
    <row r="795570" ht="14.25" customHeight="1"/>
    <row r="795572" ht="14.25" customHeight="1"/>
    <row r="795574" ht="14.25" customHeight="1"/>
    <row r="795576" ht="14.25" customHeight="1"/>
    <row r="795578" ht="14.25" customHeight="1"/>
    <row r="795580" ht="14.25" customHeight="1"/>
    <row r="795582" ht="14.25" customHeight="1"/>
    <row r="795584" ht="14.25" customHeight="1"/>
    <row r="795586" ht="14.25" customHeight="1"/>
    <row r="795588" ht="14.25" customHeight="1"/>
    <row r="795590" ht="14.25" customHeight="1"/>
    <row r="795592" ht="14.25" customHeight="1"/>
    <row r="795594" ht="14.25" customHeight="1"/>
    <row r="795596" ht="14.25" customHeight="1"/>
    <row r="795598" ht="14.25" customHeight="1"/>
    <row r="795600" ht="14.25" customHeight="1"/>
    <row r="795602" ht="14.25" customHeight="1"/>
    <row r="795604" ht="14.25" customHeight="1"/>
    <row r="795606" ht="14.25" customHeight="1"/>
    <row r="795608" ht="14.25" customHeight="1"/>
    <row r="795610" ht="14.25" customHeight="1"/>
    <row r="795612" ht="14.25" customHeight="1"/>
    <row r="795614" ht="14.25" customHeight="1"/>
    <row r="795616" ht="14.25" customHeight="1"/>
    <row r="795618" ht="14.25" customHeight="1"/>
    <row r="795620" ht="14.25" customHeight="1"/>
    <row r="795622" ht="14.25" customHeight="1"/>
    <row r="795624" ht="14.25" customHeight="1"/>
    <row r="795626" ht="14.25" customHeight="1"/>
    <row r="795628" ht="14.25" customHeight="1"/>
    <row r="795630" ht="14.25" customHeight="1"/>
    <row r="795632" ht="14.25" customHeight="1"/>
    <row r="795634" ht="14.25" customHeight="1"/>
    <row r="795636" ht="14.25" customHeight="1"/>
    <row r="795638" ht="14.25" customHeight="1"/>
    <row r="795640" ht="14.25" customHeight="1"/>
    <row r="795642" ht="14.25" customHeight="1"/>
    <row r="795644" ht="14.25" customHeight="1"/>
    <row r="795646" ht="14.25" customHeight="1"/>
    <row r="795648" ht="14.25" customHeight="1"/>
    <row r="795650" ht="14.25" customHeight="1"/>
    <row r="795652" ht="14.25" customHeight="1"/>
    <row r="795654" ht="14.25" customHeight="1"/>
    <row r="795656" ht="14.25" customHeight="1"/>
    <row r="795658" ht="14.25" customHeight="1"/>
    <row r="795660" ht="14.25" customHeight="1"/>
    <row r="795662" ht="14.25" customHeight="1"/>
    <row r="795664" ht="14.25" customHeight="1"/>
    <row r="795666" ht="14.25" customHeight="1"/>
    <row r="795668" ht="14.25" customHeight="1"/>
    <row r="795670" ht="14.25" customHeight="1"/>
    <row r="795672" ht="14.25" customHeight="1"/>
    <row r="795674" ht="14.25" customHeight="1"/>
    <row r="795676" ht="14.25" customHeight="1"/>
    <row r="795678" ht="14.25" customHeight="1"/>
    <row r="795680" ht="14.25" customHeight="1"/>
    <row r="795682" ht="14.25" customHeight="1"/>
    <row r="795684" ht="14.25" customHeight="1"/>
    <row r="795686" ht="14.25" customHeight="1"/>
    <row r="795688" ht="14.25" customHeight="1"/>
    <row r="795690" ht="14.25" customHeight="1"/>
    <row r="795692" ht="14.25" customHeight="1"/>
    <row r="795694" ht="14.25" customHeight="1"/>
    <row r="795696" ht="14.25" customHeight="1"/>
    <row r="795698" ht="14.25" customHeight="1"/>
    <row r="795700" ht="14.25" customHeight="1"/>
    <row r="795702" ht="14.25" customHeight="1"/>
    <row r="795704" ht="14.25" customHeight="1"/>
    <row r="795706" ht="14.25" customHeight="1"/>
    <row r="795708" ht="14.25" customHeight="1"/>
    <row r="795710" ht="14.25" customHeight="1"/>
    <row r="795712" ht="14.25" customHeight="1"/>
    <row r="795714" ht="14.25" customHeight="1"/>
    <row r="795716" ht="14.25" customHeight="1"/>
    <row r="795718" ht="14.25" customHeight="1"/>
    <row r="795720" ht="14.25" customHeight="1"/>
    <row r="795722" ht="14.25" customHeight="1"/>
    <row r="795724" ht="14.25" customHeight="1"/>
    <row r="795726" ht="14.25" customHeight="1"/>
    <row r="795728" ht="14.25" customHeight="1"/>
    <row r="795730" ht="14.25" customHeight="1"/>
    <row r="795732" ht="14.25" customHeight="1"/>
    <row r="795734" ht="14.25" customHeight="1"/>
    <row r="795736" ht="14.25" customHeight="1"/>
    <row r="795738" ht="14.25" customHeight="1"/>
    <row r="795740" ht="14.25" customHeight="1"/>
    <row r="795742" ht="14.25" customHeight="1"/>
    <row r="795744" ht="14.25" customHeight="1"/>
    <row r="795746" ht="14.25" customHeight="1"/>
    <row r="795748" ht="14.25" customHeight="1"/>
    <row r="795750" ht="14.25" customHeight="1"/>
    <row r="795752" ht="14.25" customHeight="1"/>
    <row r="795754" ht="14.25" customHeight="1"/>
    <row r="795756" ht="14.25" customHeight="1"/>
    <row r="795758" ht="14.25" customHeight="1"/>
    <row r="795760" ht="14.25" customHeight="1"/>
    <row r="795762" ht="14.25" customHeight="1"/>
    <row r="795764" ht="14.25" customHeight="1"/>
    <row r="795766" ht="14.25" customHeight="1"/>
    <row r="795768" ht="14.25" customHeight="1"/>
    <row r="795770" ht="14.25" customHeight="1"/>
    <row r="795772" ht="14.25" customHeight="1"/>
    <row r="795774" ht="14.25" customHeight="1"/>
    <row r="795776" ht="14.25" customHeight="1"/>
    <row r="795778" ht="14.25" customHeight="1"/>
    <row r="795780" ht="14.25" customHeight="1"/>
    <row r="795782" ht="14.25" customHeight="1"/>
    <row r="795784" ht="14.25" customHeight="1"/>
    <row r="795786" ht="14.25" customHeight="1"/>
    <row r="795788" ht="14.25" customHeight="1"/>
    <row r="795790" ht="14.25" customHeight="1"/>
    <row r="795792" ht="14.25" customHeight="1"/>
    <row r="795794" ht="14.25" customHeight="1"/>
    <row r="795796" ht="14.25" customHeight="1"/>
    <row r="795798" ht="14.25" customHeight="1"/>
    <row r="795800" ht="14.25" customHeight="1"/>
    <row r="795802" ht="14.25" customHeight="1"/>
    <row r="795804" ht="14.25" customHeight="1"/>
    <row r="795806" ht="14.25" customHeight="1"/>
    <row r="795808" ht="14.25" customHeight="1"/>
    <row r="795810" ht="14.25" customHeight="1"/>
    <row r="795812" ht="14.25" customHeight="1"/>
    <row r="795814" ht="14.25" customHeight="1"/>
    <row r="795816" ht="14.25" customHeight="1"/>
    <row r="795818" ht="14.25" customHeight="1"/>
    <row r="795820" ht="14.25" customHeight="1"/>
    <row r="795822" ht="14.25" customHeight="1"/>
    <row r="795824" ht="14.25" customHeight="1"/>
    <row r="795826" ht="14.25" customHeight="1"/>
    <row r="795828" ht="14.25" customHeight="1"/>
    <row r="795830" ht="14.25" customHeight="1"/>
    <row r="795832" ht="14.25" customHeight="1"/>
    <row r="795834" ht="14.25" customHeight="1"/>
    <row r="795836" ht="14.25" customHeight="1"/>
    <row r="795838" ht="14.25" customHeight="1"/>
    <row r="795840" ht="14.25" customHeight="1"/>
    <row r="795842" ht="14.25" customHeight="1"/>
    <row r="795844" ht="14.25" customHeight="1"/>
    <row r="795846" ht="14.25" customHeight="1"/>
    <row r="795848" ht="14.25" customHeight="1"/>
    <row r="795850" ht="14.25" customHeight="1"/>
    <row r="795852" ht="14.25" customHeight="1"/>
    <row r="795854" ht="14.25" customHeight="1"/>
    <row r="795856" ht="14.25" customHeight="1"/>
    <row r="795858" ht="14.25" customHeight="1"/>
    <row r="795860" ht="14.25" customHeight="1"/>
    <row r="795862" ht="14.25" customHeight="1"/>
    <row r="795864" ht="14.25" customHeight="1"/>
    <row r="795866" ht="14.25" customHeight="1"/>
    <row r="795868" ht="14.25" customHeight="1"/>
    <row r="795870" ht="14.25" customHeight="1"/>
    <row r="795872" ht="14.25" customHeight="1"/>
    <row r="795874" ht="14.25" customHeight="1"/>
    <row r="795876" ht="14.25" customHeight="1"/>
    <row r="795878" ht="14.25" customHeight="1"/>
    <row r="795880" ht="14.25" customHeight="1"/>
    <row r="795882" ht="14.25" customHeight="1"/>
    <row r="795884" ht="14.25" customHeight="1"/>
    <row r="795886" ht="14.25" customHeight="1"/>
    <row r="795888" ht="14.25" customHeight="1"/>
    <row r="795890" ht="14.25" customHeight="1"/>
    <row r="795892" ht="14.25" customHeight="1"/>
    <row r="795894" ht="14.25" customHeight="1"/>
    <row r="795896" ht="14.25" customHeight="1"/>
    <row r="795898" ht="14.25" customHeight="1"/>
    <row r="795900" ht="14.25" customHeight="1"/>
    <row r="795902" ht="14.25" customHeight="1"/>
    <row r="795904" ht="14.25" customHeight="1"/>
    <row r="795906" ht="14.25" customHeight="1"/>
    <row r="795908" ht="14.25" customHeight="1"/>
    <row r="795910" ht="14.25" customHeight="1"/>
    <row r="795912" ht="14.25" customHeight="1"/>
    <row r="795914" ht="14.25" customHeight="1"/>
    <row r="795916" ht="14.25" customHeight="1"/>
    <row r="795918" ht="14.25" customHeight="1"/>
    <row r="795920" ht="14.25" customHeight="1"/>
    <row r="795922" ht="14.25" customHeight="1"/>
    <row r="795924" ht="14.25" customHeight="1"/>
    <row r="795926" ht="14.25" customHeight="1"/>
    <row r="795928" ht="14.25" customHeight="1"/>
    <row r="795930" ht="14.25" customHeight="1"/>
    <row r="795932" ht="14.25" customHeight="1"/>
    <row r="795934" ht="14.25" customHeight="1"/>
    <row r="795936" ht="14.25" customHeight="1"/>
    <row r="795938" ht="14.25" customHeight="1"/>
    <row r="795940" ht="14.25" customHeight="1"/>
    <row r="795942" ht="14.25" customHeight="1"/>
    <row r="795944" ht="14.25" customHeight="1"/>
    <row r="795946" ht="14.25" customHeight="1"/>
    <row r="795948" ht="14.25" customHeight="1"/>
    <row r="795950" ht="14.25" customHeight="1"/>
    <row r="795952" ht="14.25" customHeight="1"/>
    <row r="795954" ht="14.25" customHeight="1"/>
    <row r="795956" ht="14.25" customHeight="1"/>
    <row r="795958" ht="14.25" customHeight="1"/>
    <row r="795960" ht="14.25" customHeight="1"/>
    <row r="795962" ht="14.25" customHeight="1"/>
    <row r="795964" ht="14.25" customHeight="1"/>
    <row r="795966" ht="14.25" customHeight="1"/>
    <row r="795968" ht="14.25" customHeight="1"/>
    <row r="795970" ht="14.25" customHeight="1"/>
    <row r="795972" ht="14.25" customHeight="1"/>
    <row r="795974" ht="14.25" customHeight="1"/>
    <row r="795976" ht="14.25" customHeight="1"/>
    <row r="795978" ht="14.25" customHeight="1"/>
    <row r="795980" ht="14.25" customHeight="1"/>
    <row r="795982" ht="14.25" customHeight="1"/>
    <row r="795984" ht="14.25" customHeight="1"/>
    <row r="795986" ht="14.25" customHeight="1"/>
    <row r="795988" ht="14.25" customHeight="1"/>
    <row r="795990" ht="14.25" customHeight="1"/>
    <row r="795992" ht="14.25" customHeight="1"/>
    <row r="795994" ht="14.25" customHeight="1"/>
    <row r="795996" ht="14.25" customHeight="1"/>
    <row r="795998" ht="14.25" customHeight="1"/>
    <row r="796000" ht="14.25" customHeight="1"/>
    <row r="796002" ht="14.25" customHeight="1"/>
    <row r="796004" ht="14.25" customHeight="1"/>
    <row r="796006" ht="14.25" customHeight="1"/>
    <row r="796008" ht="14.25" customHeight="1"/>
    <row r="796010" ht="14.25" customHeight="1"/>
    <row r="796012" ht="14.25" customHeight="1"/>
    <row r="796014" ht="14.25" customHeight="1"/>
    <row r="796016" ht="14.25" customHeight="1"/>
    <row r="796018" ht="14.25" customHeight="1"/>
    <row r="796020" ht="14.25" customHeight="1"/>
    <row r="796022" ht="14.25" customHeight="1"/>
    <row r="796024" ht="14.25" customHeight="1"/>
    <row r="796026" ht="14.25" customHeight="1"/>
    <row r="796028" ht="14.25" customHeight="1"/>
    <row r="796030" ht="14.25" customHeight="1"/>
    <row r="796032" ht="14.25" customHeight="1"/>
    <row r="796034" ht="14.25" customHeight="1"/>
    <row r="796036" ht="14.25" customHeight="1"/>
    <row r="796038" ht="14.25" customHeight="1"/>
    <row r="796040" ht="14.25" customHeight="1"/>
    <row r="796042" ht="14.25" customHeight="1"/>
    <row r="796044" ht="14.25" customHeight="1"/>
    <row r="796046" ht="14.25" customHeight="1"/>
    <row r="796048" ht="14.25" customHeight="1"/>
    <row r="796050" ht="14.25" customHeight="1"/>
    <row r="796052" ht="14.25" customHeight="1"/>
    <row r="796054" ht="14.25" customHeight="1"/>
    <row r="796056" ht="14.25" customHeight="1"/>
    <row r="796058" ht="14.25" customHeight="1"/>
    <row r="796060" ht="14.25" customHeight="1"/>
    <row r="796062" ht="14.25" customHeight="1"/>
    <row r="796064" ht="14.25" customHeight="1"/>
    <row r="796066" ht="14.25" customHeight="1"/>
    <row r="796068" ht="14.25" customHeight="1"/>
    <row r="796070" ht="14.25" customHeight="1"/>
    <row r="796072" ht="14.25" customHeight="1"/>
    <row r="796074" ht="14.25" customHeight="1"/>
    <row r="796076" ht="14.25" customHeight="1"/>
    <row r="796078" ht="14.25" customHeight="1"/>
    <row r="796080" ht="14.25" customHeight="1"/>
    <row r="796082" ht="14.25" customHeight="1"/>
    <row r="796084" ht="14.25" customHeight="1"/>
    <row r="796086" ht="14.25" customHeight="1"/>
    <row r="796088" ht="14.25" customHeight="1"/>
    <row r="796090" ht="14.25" customHeight="1"/>
    <row r="796092" ht="14.25" customHeight="1"/>
    <row r="796094" ht="14.25" customHeight="1"/>
    <row r="796096" ht="14.25" customHeight="1"/>
    <row r="796098" ht="14.25" customHeight="1"/>
    <row r="796100" ht="14.25" customHeight="1"/>
    <row r="796102" ht="14.25" customHeight="1"/>
    <row r="796104" ht="14.25" customHeight="1"/>
    <row r="796106" ht="14.25" customHeight="1"/>
    <row r="796108" ht="14.25" customHeight="1"/>
    <row r="796110" ht="14.25" customHeight="1"/>
    <row r="796112" ht="14.25" customHeight="1"/>
    <row r="796114" ht="14.25" customHeight="1"/>
    <row r="796116" ht="14.25" customHeight="1"/>
    <row r="796118" ht="14.25" customHeight="1"/>
    <row r="796120" ht="14.25" customHeight="1"/>
    <row r="796122" ht="14.25" customHeight="1"/>
    <row r="796124" ht="14.25" customHeight="1"/>
    <row r="796126" ht="14.25" customHeight="1"/>
    <row r="796128" ht="14.25" customHeight="1"/>
    <row r="796130" ht="14.25" customHeight="1"/>
    <row r="796132" ht="14.25" customHeight="1"/>
    <row r="796134" ht="14.25" customHeight="1"/>
    <row r="796136" ht="14.25" customHeight="1"/>
    <row r="796138" ht="14.25" customHeight="1"/>
    <row r="796140" ht="14.25" customHeight="1"/>
    <row r="796142" ht="14.25" customHeight="1"/>
    <row r="796144" ht="14.25" customHeight="1"/>
    <row r="796146" ht="14.25" customHeight="1"/>
    <row r="796148" ht="14.25" customHeight="1"/>
    <row r="796150" ht="14.25" customHeight="1"/>
    <row r="796152" ht="14.25" customHeight="1"/>
    <row r="796154" ht="14.25" customHeight="1"/>
    <row r="796156" ht="14.25" customHeight="1"/>
    <row r="796158" ht="14.25" customHeight="1"/>
    <row r="796160" ht="14.25" customHeight="1"/>
    <row r="796162" ht="14.25" customHeight="1"/>
    <row r="796164" ht="14.25" customHeight="1"/>
    <row r="796166" ht="14.25" customHeight="1"/>
    <row r="796168" ht="14.25" customHeight="1"/>
    <row r="796170" ht="14.25" customHeight="1"/>
    <row r="796172" ht="14.25" customHeight="1"/>
    <row r="796174" ht="14.25" customHeight="1"/>
    <row r="796176" ht="14.25" customHeight="1"/>
    <row r="796178" ht="14.25" customHeight="1"/>
    <row r="796180" ht="14.25" customHeight="1"/>
    <row r="796182" ht="14.25" customHeight="1"/>
    <row r="796184" ht="14.25" customHeight="1"/>
    <row r="796186" ht="14.25" customHeight="1"/>
    <row r="796188" ht="14.25" customHeight="1"/>
    <row r="796190" ht="14.25" customHeight="1"/>
    <row r="796192" ht="14.25" customHeight="1"/>
    <row r="796194" ht="14.25" customHeight="1"/>
    <row r="796196" ht="14.25" customHeight="1"/>
    <row r="796198" ht="14.25" customHeight="1"/>
    <row r="796200" ht="14.25" customHeight="1"/>
    <row r="796202" ht="14.25" customHeight="1"/>
    <row r="796204" ht="14.25" customHeight="1"/>
    <row r="796206" ht="14.25" customHeight="1"/>
    <row r="796208" ht="14.25" customHeight="1"/>
    <row r="796210" ht="14.25" customHeight="1"/>
    <row r="796212" ht="14.25" customHeight="1"/>
    <row r="796214" ht="14.25" customHeight="1"/>
    <row r="796216" ht="14.25" customHeight="1"/>
    <row r="796218" ht="14.25" customHeight="1"/>
    <row r="796220" ht="14.25" customHeight="1"/>
    <row r="796222" ht="14.25" customHeight="1"/>
    <row r="796224" ht="14.25" customHeight="1"/>
    <row r="796226" ht="14.25" customHeight="1"/>
    <row r="796228" ht="14.25" customHeight="1"/>
    <row r="796230" ht="14.25" customHeight="1"/>
    <row r="796232" ht="14.25" customHeight="1"/>
    <row r="796234" ht="14.25" customHeight="1"/>
    <row r="796236" ht="14.25" customHeight="1"/>
    <row r="796238" ht="14.25" customHeight="1"/>
    <row r="796240" ht="14.25" customHeight="1"/>
    <row r="796242" ht="14.25" customHeight="1"/>
    <row r="796244" ht="14.25" customHeight="1"/>
    <row r="796246" ht="14.25" customHeight="1"/>
    <row r="796248" ht="14.25" customHeight="1"/>
    <row r="796250" ht="14.25" customHeight="1"/>
    <row r="796252" ht="14.25" customHeight="1"/>
    <row r="796254" ht="14.25" customHeight="1"/>
    <row r="796256" ht="14.25" customHeight="1"/>
    <row r="796258" ht="14.25" customHeight="1"/>
    <row r="796260" ht="14.25" customHeight="1"/>
    <row r="796262" ht="14.25" customHeight="1"/>
    <row r="796264" ht="14.25" customHeight="1"/>
    <row r="796266" ht="14.25" customHeight="1"/>
    <row r="796268" ht="14.25" customHeight="1"/>
    <row r="796270" ht="14.25" customHeight="1"/>
    <row r="796272" ht="14.25" customHeight="1"/>
    <row r="796274" ht="14.25" customHeight="1"/>
    <row r="796276" ht="14.25" customHeight="1"/>
    <row r="796278" ht="14.25" customHeight="1"/>
    <row r="796280" ht="14.25" customHeight="1"/>
    <row r="796282" ht="14.25" customHeight="1"/>
    <row r="796284" ht="14.25" customHeight="1"/>
    <row r="796286" ht="14.25" customHeight="1"/>
    <row r="796288" ht="14.25" customHeight="1"/>
    <row r="796290" ht="14.25" customHeight="1"/>
    <row r="796292" ht="14.25" customHeight="1"/>
    <row r="796294" ht="14.25" customHeight="1"/>
    <row r="796296" ht="14.25" customHeight="1"/>
    <row r="796298" ht="14.25" customHeight="1"/>
    <row r="796300" ht="14.25" customHeight="1"/>
    <row r="796302" ht="14.25" customHeight="1"/>
    <row r="796304" ht="14.25" customHeight="1"/>
    <row r="796306" ht="14.25" customHeight="1"/>
    <row r="796308" ht="14.25" customHeight="1"/>
    <row r="796310" ht="14.25" customHeight="1"/>
    <row r="796312" ht="14.25" customHeight="1"/>
    <row r="796314" ht="14.25" customHeight="1"/>
    <row r="796316" ht="14.25" customHeight="1"/>
    <row r="796318" ht="14.25" customHeight="1"/>
    <row r="796320" ht="14.25" customHeight="1"/>
    <row r="796322" ht="14.25" customHeight="1"/>
    <row r="796324" ht="14.25" customHeight="1"/>
    <row r="796326" ht="14.25" customHeight="1"/>
    <row r="796328" ht="14.25" customHeight="1"/>
    <row r="796330" ht="14.25" customHeight="1"/>
    <row r="796332" ht="14.25" customHeight="1"/>
    <row r="796334" ht="14.25" customHeight="1"/>
    <row r="796336" ht="14.25" customHeight="1"/>
    <row r="796338" ht="14.25" customHeight="1"/>
    <row r="796340" ht="14.25" customHeight="1"/>
    <row r="796342" ht="14.25" customHeight="1"/>
    <row r="796344" ht="14.25" customHeight="1"/>
    <row r="796346" ht="14.25" customHeight="1"/>
    <row r="796348" ht="14.25" customHeight="1"/>
    <row r="796350" ht="14.25" customHeight="1"/>
    <row r="796352" ht="14.25" customHeight="1"/>
    <row r="796354" ht="14.25" customHeight="1"/>
    <row r="796356" ht="14.25" customHeight="1"/>
    <row r="796358" ht="14.25" customHeight="1"/>
    <row r="796360" ht="14.25" customHeight="1"/>
    <row r="796362" ht="14.25" customHeight="1"/>
    <row r="796364" ht="14.25" customHeight="1"/>
    <row r="796366" ht="14.25" customHeight="1"/>
    <row r="796368" ht="14.25" customHeight="1"/>
    <row r="796370" ht="14.25" customHeight="1"/>
    <row r="796372" ht="14.25" customHeight="1"/>
    <row r="796374" ht="14.25" customHeight="1"/>
    <row r="796376" ht="14.25" customHeight="1"/>
    <row r="796378" ht="14.25" customHeight="1"/>
    <row r="796380" ht="14.25" customHeight="1"/>
    <row r="796382" ht="14.25" customHeight="1"/>
    <row r="796384" ht="14.25" customHeight="1"/>
    <row r="796386" ht="14.25" customHeight="1"/>
    <row r="796388" ht="14.25" customHeight="1"/>
    <row r="796390" ht="14.25" customHeight="1"/>
    <row r="796392" ht="14.25" customHeight="1"/>
    <row r="796394" ht="14.25" customHeight="1"/>
    <row r="796396" ht="14.25" customHeight="1"/>
    <row r="796398" ht="14.25" customHeight="1"/>
    <row r="796400" ht="14.25" customHeight="1"/>
    <row r="796402" ht="14.25" customHeight="1"/>
    <row r="796404" ht="14.25" customHeight="1"/>
    <row r="796406" ht="14.25" customHeight="1"/>
    <row r="796408" ht="14.25" customHeight="1"/>
    <row r="796410" ht="14.25" customHeight="1"/>
    <row r="796412" ht="14.25" customHeight="1"/>
    <row r="796414" ht="14.25" customHeight="1"/>
    <row r="796416" ht="14.25" customHeight="1"/>
    <row r="796418" ht="14.25" customHeight="1"/>
    <row r="796420" ht="14.25" customHeight="1"/>
    <row r="796422" ht="14.25" customHeight="1"/>
    <row r="796424" ht="14.25" customHeight="1"/>
    <row r="796426" ht="14.25" customHeight="1"/>
    <row r="796428" ht="14.25" customHeight="1"/>
    <row r="796430" ht="14.25" customHeight="1"/>
    <row r="796432" ht="14.25" customHeight="1"/>
    <row r="796434" ht="14.25" customHeight="1"/>
    <row r="796436" ht="14.25" customHeight="1"/>
    <row r="796438" ht="14.25" customHeight="1"/>
    <row r="796440" ht="14.25" customHeight="1"/>
    <row r="796442" ht="14.25" customHeight="1"/>
    <row r="796444" ht="14.25" customHeight="1"/>
    <row r="796446" ht="14.25" customHeight="1"/>
    <row r="796448" ht="14.25" customHeight="1"/>
    <row r="796450" ht="14.25" customHeight="1"/>
    <row r="796452" ht="14.25" customHeight="1"/>
    <row r="796454" ht="14.25" customHeight="1"/>
    <row r="796456" ht="14.25" customHeight="1"/>
    <row r="796458" ht="14.25" customHeight="1"/>
    <row r="796460" ht="14.25" customHeight="1"/>
    <row r="796462" ht="14.25" customHeight="1"/>
    <row r="796464" ht="14.25" customHeight="1"/>
    <row r="796466" ht="14.25" customHeight="1"/>
    <row r="796468" ht="14.25" customHeight="1"/>
    <row r="796470" ht="14.25" customHeight="1"/>
    <row r="796472" ht="14.25" customHeight="1"/>
    <row r="796474" ht="14.25" customHeight="1"/>
    <row r="796476" ht="14.25" customHeight="1"/>
    <row r="796478" ht="14.25" customHeight="1"/>
    <row r="796480" ht="14.25" customHeight="1"/>
    <row r="796482" ht="14.25" customHeight="1"/>
    <row r="796484" ht="14.25" customHeight="1"/>
    <row r="796486" ht="14.25" customHeight="1"/>
    <row r="796488" ht="14.25" customHeight="1"/>
    <row r="796490" ht="14.25" customHeight="1"/>
    <row r="796492" ht="14.25" customHeight="1"/>
    <row r="796494" ht="14.25" customHeight="1"/>
    <row r="796496" ht="14.25" customHeight="1"/>
    <row r="796498" ht="14.25" customHeight="1"/>
    <row r="796500" ht="14.25" customHeight="1"/>
    <row r="796502" ht="14.25" customHeight="1"/>
    <row r="796504" ht="14.25" customHeight="1"/>
    <row r="796506" ht="14.25" customHeight="1"/>
    <row r="796508" ht="14.25" customHeight="1"/>
    <row r="796510" ht="14.25" customHeight="1"/>
    <row r="796512" ht="14.25" customHeight="1"/>
    <row r="796514" ht="14.25" customHeight="1"/>
    <row r="796516" ht="14.25" customHeight="1"/>
    <row r="796518" ht="14.25" customHeight="1"/>
    <row r="796520" ht="14.25" customHeight="1"/>
    <row r="796522" ht="14.25" customHeight="1"/>
    <row r="796524" ht="14.25" customHeight="1"/>
    <row r="796526" ht="14.25" customHeight="1"/>
    <row r="796528" ht="14.25" customHeight="1"/>
    <row r="796530" ht="14.25" customHeight="1"/>
    <row r="796532" ht="14.25" customHeight="1"/>
    <row r="796534" ht="14.25" customHeight="1"/>
    <row r="796536" ht="14.25" customHeight="1"/>
    <row r="796538" ht="14.25" customHeight="1"/>
    <row r="796540" ht="14.25" customHeight="1"/>
    <row r="796542" ht="14.25" customHeight="1"/>
    <row r="796544" ht="14.25" customHeight="1"/>
    <row r="796546" ht="14.25" customHeight="1"/>
    <row r="796548" ht="14.25" customHeight="1"/>
    <row r="796550" ht="14.25" customHeight="1"/>
    <row r="796552" ht="14.25" customHeight="1"/>
    <row r="796554" ht="14.25" customHeight="1"/>
    <row r="796556" ht="14.25" customHeight="1"/>
    <row r="796558" ht="14.25" customHeight="1"/>
    <row r="796560" ht="14.25" customHeight="1"/>
    <row r="796562" ht="14.25" customHeight="1"/>
    <row r="796564" ht="14.25" customHeight="1"/>
    <row r="796566" ht="14.25" customHeight="1"/>
    <row r="796568" ht="14.25" customHeight="1"/>
    <row r="796570" ht="14.25" customHeight="1"/>
    <row r="796572" ht="14.25" customHeight="1"/>
    <row r="796574" ht="14.25" customHeight="1"/>
    <row r="796576" ht="14.25" customHeight="1"/>
    <row r="796578" ht="14.25" customHeight="1"/>
    <row r="796580" ht="14.25" customHeight="1"/>
    <row r="796582" ht="14.25" customHeight="1"/>
    <row r="796584" ht="14.25" customHeight="1"/>
    <row r="796586" ht="14.25" customHeight="1"/>
    <row r="796588" ht="14.25" customHeight="1"/>
    <row r="796590" ht="14.25" customHeight="1"/>
    <row r="796592" ht="14.25" customHeight="1"/>
    <row r="796594" ht="14.25" customHeight="1"/>
    <row r="796596" ht="14.25" customHeight="1"/>
    <row r="796598" ht="14.25" customHeight="1"/>
    <row r="796600" ht="14.25" customHeight="1"/>
    <row r="796602" ht="14.25" customHeight="1"/>
    <row r="796604" ht="14.25" customHeight="1"/>
    <row r="796606" ht="14.25" customHeight="1"/>
    <row r="796608" ht="14.25" customHeight="1"/>
    <row r="796610" ht="14.25" customHeight="1"/>
    <row r="796612" ht="14.25" customHeight="1"/>
    <row r="796614" ht="14.25" customHeight="1"/>
    <row r="796616" ht="14.25" customHeight="1"/>
    <row r="796618" ht="14.25" customHeight="1"/>
    <row r="796620" ht="14.25" customHeight="1"/>
    <row r="796622" ht="14.25" customHeight="1"/>
    <row r="796624" ht="14.25" customHeight="1"/>
    <row r="796626" ht="14.25" customHeight="1"/>
    <row r="796628" ht="14.25" customHeight="1"/>
    <row r="796630" ht="14.25" customHeight="1"/>
    <row r="796632" ht="14.25" customHeight="1"/>
    <row r="796634" ht="14.25" customHeight="1"/>
    <row r="796636" ht="14.25" customHeight="1"/>
    <row r="796638" ht="14.25" customHeight="1"/>
    <row r="796640" ht="14.25" customHeight="1"/>
    <row r="796642" ht="14.25" customHeight="1"/>
    <row r="796644" ht="14.25" customHeight="1"/>
    <row r="796646" ht="14.25" customHeight="1"/>
    <row r="796648" ht="14.25" customHeight="1"/>
    <row r="796650" ht="14.25" customHeight="1"/>
    <row r="796652" ht="14.25" customHeight="1"/>
    <row r="796654" ht="14.25" customHeight="1"/>
    <row r="796656" ht="14.25" customHeight="1"/>
    <row r="796658" ht="14.25" customHeight="1"/>
    <row r="796660" ht="14.25" customHeight="1"/>
    <row r="796662" ht="14.25" customHeight="1"/>
    <row r="796664" ht="14.25" customHeight="1"/>
    <row r="796666" ht="14.25" customHeight="1"/>
    <row r="796668" ht="14.25" customHeight="1"/>
    <row r="796670" ht="14.25" customHeight="1"/>
    <row r="796672" ht="14.25" customHeight="1"/>
    <row r="796674" ht="14.25" customHeight="1"/>
    <row r="796676" ht="14.25" customHeight="1"/>
    <row r="796678" ht="14.25" customHeight="1"/>
    <row r="796680" ht="14.25" customHeight="1"/>
    <row r="796682" ht="14.25" customHeight="1"/>
    <row r="796684" ht="14.25" customHeight="1"/>
    <row r="796686" ht="14.25" customHeight="1"/>
    <row r="796688" ht="14.25" customHeight="1"/>
    <row r="796690" ht="14.25" customHeight="1"/>
    <row r="796692" ht="14.25" customHeight="1"/>
    <row r="796694" ht="14.25" customHeight="1"/>
    <row r="796696" ht="14.25" customHeight="1"/>
    <row r="796698" ht="14.25" customHeight="1"/>
    <row r="796700" ht="14.25" customHeight="1"/>
    <row r="796702" ht="14.25" customHeight="1"/>
    <row r="796704" ht="14.25" customHeight="1"/>
    <row r="796706" ht="14.25" customHeight="1"/>
    <row r="796708" ht="14.25" customHeight="1"/>
    <row r="796710" ht="14.25" customHeight="1"/>
    <row r="796712" ht="14.25" customHeight="1"/>
    <row r="796714" ht="14.25" customHeight="1"/>
    <row r="796716" ht="14.25" customHeight="1"/>
    <row r="796718" ht="14.25" customHeight="1"/>
    <row r="796720" ht="14.25" customHeight="1"/>
    <row r="796722" ht="14.25" customHeight="1"/>
    <row r="796724" ht="14.25" customHeight="1"/>
    <row r="796726" ht="14.25" customHeight="1"/>
    <row r="796728" ht="14.25" customHeight="1"/>
    <row r="796730" ht="14.25" customHeight="1"/>
    <row r="796732" ht="14.25" customHeight="1"/>
    <row r="796734" ht="14.25" customHeight="1"/>
    <row r="796736" ht="14.25" customHeight="1"/>
    <row r="796738" ht="14.25" customHeight="1"/>
    <row r="796740" ht="14.25" customHeight="1"/>
    <row r="796742" ht="14.25" customHeight="1"/>
    <row r="796744" ht="14.25" customHeight="1"/>
    <row r="796746" ht="14.25" customHeight="1"/>
    <row r="796748" ht="14.25" customHeight="1"/>
    <row r="796750" ht="14.25" customHeight="1"/>
    <row r="796752" ht="14.25" customHeight="1"/>
    <row r="796754" ht="14.25" customHeight="1"/>
    <row r="796756" ht="14.25" customHeight="1"/>
    <row r="796758" ht="14.25" customHeight="1"/>
    <row r="796760" ht="14.25" customHeight="1"/>
    <row r="796762" ht="14.25" customHeight="1"/>
    <row r="796764" ht="14.25" customHeight="1"/>
    <row r="796766" ht="14.25" customHeight="1"/>
    <row r="796768" ht="14.25" customHeight="1"/>
    <row r="796770" ht="14.25" customHeight="1"/>
    <row r="796772" ht="14.25" customHeight="1"/>
    <row r="796774" ht="14.25" customHeight="1"/>
    <row r="796776" ht="14.25" customHeight="1"/>
    <row r="796778" ht="14.25" customHeight="1"/>
    <row r="796780" ht="14.25" customHeight="1"/>
    <row r="796782" ht="14.25" customHeight="1"/>
    <row r="796784" ht="14.25" customHeight="1"/>
    <row r="796786" ht="14.25" customHeight="1"/>
    <row r="796788" ht="14.25" customHeight="1"/>
    <row r="796790" ht="14.25" customHeight="1"/>
    <row r="796792" ht="14.25" customHeight="1"/>
    <row r="796794" ht="14.25" customHeight="1"/>
    <row r="796796" ht="14.25" customHeight="1"/>
    <row r="796798" ht="14.25" customHeight="1"/>
    <row r="796800" ht="14.25" customHeight="1"/>
    <row r="796802" ht="14.25" customHeight="1"/>
    <row r="796804" ht="14.25" customHeight="1"/>
    <row r="796806" ht="14.25" customHeight="1"/>
    <row r="796808" ht="14.25" customHeight="1"/>
    <row r="796810" ht="14.25" customHeight="1"/>
    <row r="796812" ht="14.25" customHeight="1"/>
    <row r="796814" ht="14.25" customHeight="1"/>
    <row r="796816" ht="14.25" customHeight="1"/>
    <row r="796818" ht="14.25" customHeight="1"/>
    <row r="796820" ht="14.25" customHeight="1"/>
    <row r="796822" ht="14.25" customHeight="1"/>
    <row r="796824" ht="14.25" customHeight="1"/>
    <row r="796826" ht="14.25" customHeight="1"/>
    <row r="796828" ht="14.25" customHeight="1"/>
    <row r="796830" ht="14.25" customHeight="1"/>
    <row r="796832" ht="14.25" customHeight="1"/>
    <row r="796834" ht="14.25" customHeight="1"/>
    <row r="796836" ht="14.25" customHeight="1"/>
    <row r="796838" ht="14.25" customHeight="1"/>
    <row r="796840" ht="14.25" customHeight="1"/>
    <row r="796842" ht="14.25" customHeight="1"/>
    <row r="796844" ht="14.25" customHeight="1"/>
    <row r="796846" ht="14.25" customHeight="1"/>
    <row r="796848" ht="14.25" customHeight="1"/>
    <row r="796850" ht="14.25" customHeight="1"/>
    <row r="796852" ht="14.25" customHeight="1"/>
    <row r="796854" ht="14.25" customHeight="1"/>
    <row r="796856" ht="14.25" customHeight="1"/>
    <row r="796858" ht="14.25" customHeight="1"/>
    <row r="796860" ht="14.25" customHeight="1"/>
    <row r="796862" ht="14.25" customHeight="1"/>
    <row r="796864" ht="14.25" customHeight="1"/>
    <row r="796866" ht="14.25" customHeight="1"/>
    <row r="796868" ht="14.25" customHeight="1"/>
    <row r="796870" ht="14.25" customHeight="1"/>
    <row r="796872" ht="14.25" customHeight="1"/>
    <row r="796874" ht="14.25" customHeight="1"/>
    <row r="796876" ht="14.25" customHeight="1"/>
    <row r="796878" ht="14.25" customHeight="1"/>
    <row r="796880" ht="14.25" customHeight="1"/>
    <row r="796882" ht="14.25" customHeight="1"/>
    <row r="796884" ht="14.25" customHeight="1"/>
    <row r="796886" ht="14.25" customHeight="1"/>
    <row r="796888" ht="14.25" customHeight="1"/>
    <row r="796890" ht="14.25" customHeight="1"/>
    <row r="796892" ht="14.25" customHeight="1"/>
    <row r="796894" ht="14.25" customHeight="1"/>
    <row r="796896" ht="14.25" customHeight="1"/>
    <row r="796898" ht="14.25" customHeight="1"/>
    <row r="796900" ht="14.25" customHeight="1"/>
    <row r="796902" ht="14.25" customHeight="1"/>
    <row r="796904" ht="14.25" customHeight="1"/>
    <row r="796906" ht="14.25" customHeight="1"/>
    <row r="796908" ht="14.25" customHeight="1"/>
    <row r="796910" ht="14.25" customHeight="1"/>
    <row r="796912" ht="14.25" customHeight="1"/>
    <row r="796914" ht="14.25" customHeight="1"/>
    <row r="796916" ht="14.25" customHeight="1"/>
    <row r="796918" ht="14.25" customHeight="1"/>
    <row r="796920" ht="14.25" customHeight="1"/>
    <row r="796922" ht="14.25" customHeight="1"/>
    <row r="796924" ht="14.25" customHeight="1"/>
    <row r="796926" ht="14.25" customHeight="1"/>
    <row r="796928" ht="14.25" customHeight="1"/>
    <row r="796930" ht="14.25" customHeight="1"/>
    <row r="796932" ht="14.25" customHeight="1"/>
    <row r="796934" ht="14.25" customHeight="1"/>
    <row r="796936" ht="14.25" customHeight="1"/>
    <row r="796938" ht="14.25" customHeight="1"/>
    <row r="796940" ht="14.25" customHeight="1"/>
    <row r="796942" ht="14.25" customHeight="1"/>
    <row r="796944" ht="14.25" customHeight="1"/>
    <row r="796946" ht="14.25" customHeight="1"/>
    <row r="796948" ht="14.25" customHeight="1"/>
    <row r="796950" ht="14.25" customHeight="1"/>
    <row r="796952" ht="14.25" customHeight="1"/>
    <row r="796954" ht="14.25" customHeight="1"/>
    <row r="796956" ht="14.25" customHeight="1"/>
    <row r="796958" ht="14.25" customHeight="1"/>
    <row r="796960" ht="14.25" customHeight="1"/>
    <row r="796962" ht="14.25" customHeight="1"/>
    <row r="796964" ht="14.25" customHeight="1"/>
    <row r="796966" ht="14.25" customHeight="1"/>
    <row r="796968" ht="14.25" customHeight="1"/>
    <row r="796970" ht="14.25" customHeight="1"/>
    <row r="796972" ht="14.25" customHeight="1"/>
    <row r="796974" ht="14.25" customHeight="1"/>
    <row r="796976" ht="14.25" customHeight="1"/>
    <row r="796978" ht="14.25" customHeight="1"/>
    <row r="796980" ht="14.25" customHeight="1"/>
    <row r="796982" ht="14.25" customHeight="1"/>
    <row r="796984" ht="14.25" customHeight="1"/>
    <row r="796986" ht="14.25" customHeight="1"/>
    <row r="796988" ht="14.25" customHeight="1"/>
    <row r="796990" ht="14.25" customHeight="1"/>
    <row r="796992" ht="14.25" customHeight="1"/>
    <row r="796994" ht="14.25" customHeight="1"/>
    <row r="796996" ht="14.25" customHeight="1"/>
    <row r="796998" ht="14.25" customHeight="1"/>
    <row r="797000" ht="14.25" customHeight="1"/>
    <row r="797002" ht="14.25" customHeight="1"/>
    <row r="797004" ht="14.25" customHeight="1"/>
    <row r="797006" ht="14.25" customHeight="1"/>
    <row r="797008" ht="14.25" customHeight="1"/>
    <row r="797010" ht="14.25" customHeight="1"/>
    <row r="797012" ht="14.25" customHeight="1"/>
    <row r="797014" ht="14.25" customHeight="1"/>
    <row r="797016" ht="14.25" customHeight="1"/>
    <row r="797018" ht="14.25" customHeight="1"/>
    <row r="797020" ht="14.25" customHeight="1"/>
    <row r="797022" ht="14.25" customHeight="1"/>
    <row r="797024" ht="14.25" customHeight="1"/>
    <row r="797026" ht="14.25" customHeight="1"/>
    <row r="797028" ht="14.25" customHeight="1"/>
    <row r="797030" ht="14.25" customHeight="1"/>
    <row r="797032" ht="14.25" customHeight="1"/>
    <row r="797034" ht="14.25" customHeight="1"/>
    <row r="797036" ht="14.25" customHeight="1"/>
    <row r="797038" ht="14.25" customHeight="1"/>
    <row r="797040" ht="14.25" customHeight="1"/>
    <row r="797042" ht="14.25" customHeight="1"/>
    <row r="797044" ht="14.25" customHeight="1"/>
    <row r="797046" ht="14.25" customHeight="1"/>
    <row r="797048" ht="14.25" customHeight="1"/>
    <row r="797050" ht="14.25" customHeight="1"/>
    <row r="797052" ht="14.25" customHeight="1"/>
    <row r="797054" ht="14.25" customHeight="1"/>
    <row r="797056" ht="14.25" customHeight="1"/>
    <row r="797058" ht="14.25" customHeight="1"/>
    <row r="797060" ht="14.25" customHeight="1"/>
    <row r="797062" ht="14.25" customHeight="1"/>
    <row r="797064" ht="14.25" customHeight="1"/>
    <row r="797066" ht="14.25" customHeight="1"/>
    <row r="797068" ht="14.25" customHeight="1"/>
    <row r="797070" ht="14.25" customHeight="1"/>
    <row r="797072" ht="14.25" customHeight="1"/>
    <row r="797074" ht="14.25" customHeight="1"/>
    <row r="797076" ht="14.25" customHeight="1"/>
    <row r="797078" ht="14.25" customHeight="1"/>
    <row r="797080" ht="14.25" customHeight="1"/>
    <row r="797082" ht="14.25" customHeight="1"/>
    <row r="797084" ht="14.25" customHeight="1"/>
    <row r="797086" ht="14.25" customHeight="1"/>
    <row r="797088" ht="14.25" customHeight="1"/>
    <row r="797090" ht="14.25" customHeight="1"/>
    <row r="797092" ht="14.25" customHeight="1"/>
    <row r="797094" ht="14.25" customHeight="1"/>
    <row r="797096" ht="14.25" customHeight="1"/>
    <row r="797098" ht="14.25" customHeight="1"/>
    <row r="797100" ht="14.25" customHeight="1"/>
    <row r="797102" ht="14.25" customHeight="1"/>
    <row r="797104" ht="14.25" customHeight="1"/>
    <row r="797106" ht="14.25" customHeight="1"/>
    <row r="797108" ht="14.25" customHeight="1"/>
    <row r="797110" ht="14.25" customHeight="1"/>
    <row r="797112" ht="14.25" customHeight="1"/>
    <row r="797114" ht="14.25" customHeight="1"/>
    <row r="797116" ht="14.25" customHeight="1"/>
    <row r="797118" ht="14.25" customHeight="1"/>
    <row r="797120" ht="14.25" customHeight="1"/>
    <row r="797122" ht="14.25" customHeight="1"/>
    <row r="797124" ht="14.25" customHeight="1"/>
    <row r="797126" ht="14.25" customHeight="1"/>
    <row r="797128" ht="14.25" customHeight="1"/>
    <row r="797130" ht="14.25" customHeight="1"/>
    <row r="797132" ht="14.25" customHeight="1"/>
    <row r="797134" ht="14.25" customHeight="1"/>
    <row r="797136" ht="14.25" customHeight="1"/>
    <row r="797138" ht="14.25" customHeight="1"/>
    <row r="797140" ht="14.25" customHeight="1"/>
    <row r="797142" ht="14.25" customHeight="1"/>
    <row r="797144" ht="14.25" customHeight="1"/>
    <row r="797146" ht="14.25" customHeight="1"/>
    <row r="797148" ht="14.25" customHeight="1"/>
    <row r="797150" ht="14.25" customHeight="1"/>
    <row r="797152" ht="14.25" customHeight="1"/>
    <row r="797154" ht="14.25" customHeight="1"/>
    <row r="797156" ht="14.25" customHeight="1"/>
    <row r="797158" ht="14.25" customHeight="1"/>
    <row r="797160" ht="14.25" customHeight="1"/>
    <row r="797162" ht="14.25" customHeight="1"/>
    <row r="797164" ht="14.25" customHeight="1"/>
    <row r="797166" ht="14.25" customHeight="1"/>
    <row r="797168" ht="14.25" customHeight="1"/>
    <row r="797170" ht="14.25" customHeight="1"/>
    <row r="797172" ht="14.25" customHeight="1"/>
    <row r="797174" ht="14.25" customHeight="1"/>
    <row r="797176" ht="14.25" customHeight="1"/>
    <row r="797178" ht="14.25" customHeight="1"/>
    <row r="797180" ht="14.25" customHeight="1"/>
    <row r="797182" ht="14.25" customHeight="1"/>
    <row r="797184" ht="14.25" customHeight="1"/>
    <row r="797186" ht="14.25" customHeight="1"/>
    <row r="797188" ht="14.25" customHeight="1"/>
    <row r="797190" ht="14.25" customHeight="1"/>
    <row r="797192" ht="14.25" customHeight="1"/>
    <row r="797194" ht="14.25" customHeight="1"/>
    <row r="797196" ht="14.25" customHeight="1"/>
    <row r="797198" ht="14.25" customHeight="1"/>
    <row r="797200" ht="14.25" customHeight="1"/>
    <row r="797202" ht="14.25" customHeight="1"/>
    <row r="797204" ht="14.25" customHeight="1"/>
    <row r="797206" ht="14.25" customHeight="1"/>
    <row r="797208" ht="14.25" customHeight="1"/>
    <row r="797210" ht="14.25" customHeight="1"/>
    <row r="797212" ht="14.25" customHeight="1"/>
    <row r="797214" ht="14.25" customHeight="1"/>
    <row r="797216" ht="14.25" customHeight="1"/>
    <row r="797218" ht="14.25" customHeight="1"/>
    <row r="797220" ht="14.25" customHeight="1"/>
    <row r="797222" ht="14.25" customHeight="1"/>
    <row r="797224" ht="14.25" customHeight="1"/>
    <row r="797226" ht="14.25" customHeight="1"/>
    <row r="797228" ht="14.25" customHeight="1"/>
    <row r="797230" ht="14.25" customHeight="1"/>
    <row r="797232" ht="14.25" customHeight="1"/>
    <row r="797234" ht="14.25" customHeight="1"/>
    <row r="797236" ht="14.25" customHeight="1"/>
    <row r="797238" ht="14.25" customHeight="1"/>
    <row r="797240" ht="14.25" customHeight="1"/>
    <row r="797242" ht="14.25" customHeight="1"/>
    <row r="797244" ht="14.25" customHeight="1"/>
    <row r="797246" ht="14.25" customHeight="1"/>
    <row r="797248" ht="14.25" customHeight="1"/>
    <row r="797250" ht="14.25" customHeight="1"/>
    <row r="797252" ht="14.25" customHeight="1"/>
    <row r="797254" ht="14.25" customHeight="1"/>
    <row r="797256" ht="14.25" customHeight="1"/>
    <row r="797258" ht="14.25" customHeight="1"/>
    <row r="797260" ht="14.25" customHeight="1"/>
    <row r="797262" ht="14.25" customHeight="1"/>
    <row r="797264" ht="14.25" customHeight="1"/>
    <row r="797266" ht="14.25" customHeight="1"/>
    <row r="797268" ht="14.25" customHeight="1"/>
    <row r="797270" ht="14.25" customHeight="1"/>
    <row r="797272" ht="14.25" customHeight="1"/>
    <row r="797274" ht="14.25" customHeight="1"/>
    <row r="797276" ht="14.25" customHeight="1"/>
    <row r="797278" ht="14.25" customHeight="1"/>
    <row r="797280" ht="14.25" customHeight="1"/>
    <row r="797282" ht="14.25" customHeight="1"/>
    <row r="797284" ht="14.25" customHeight="1"/>
    <row r="797286" ht="14.25" customHeight="1"/>
    <row r="797288" ht="14.25" customHeight="1"/>
    <row r="797290" ht="14.25" customHeight="1"/>
    <row r="797292" ht="14.25" customHeight="1"/>
    <row r="797294" ht="14.25" customHeight="1"/>
    <row r="797296" ht="14.25" customHeight="1"/>
    <row r="797298" ht="14.25" customHeight="1"/>
    <row r="797300" ht="14.25" customHeight="1"/>
    <row r="797302" ht="14.25" customHeight="1"/>
    <row r="797304" ht="14.25" customHeight="1"/>
    <row r="797306" ht="14.25" customHeight="1"/>
    <row r="797308" ht="14.25" customHeight="1"/>
    <row r="797310" ht="14.25" customHeight="1"/>
    <row r="797312" ht="14.25" customHeight="1"/>
    <row r="797314" ht="14.25" customHeight="1"/>
    <row r="797316" ht="14.25" customHeight="1"/>
    <row r="797318" ht="14.25" customHeight="1"/>
    <row r="797320" ht="14.25" customHeight="1"/>
    <row r="797322" ht="14.25" customHeight="1"/>
    <row r="797324" ht="14.25" customHeight="1"/>
    <row r="797326" ht="14.25" customHeight="1"/>
    <row r="797328" ht="14.25" customHeight="1"/>
    <row r="797330" ht="14.25" customHeight="1"/>
    <row r="797332" ht="14.25" customHeight="1"/>
    <row r="797334" ht="14.25" customHeight="1"/>
    <row r="797336" ht="14.25" customHeight="1"/>
    <row r="797338" ht="14.25" customHeight="1"/>
    <row r="797340" ht="14.25" customHeight="1"/>
    <row r="797342" ht="14.25" customHeight="1"/>
    <row r="797344" ht="14.25" customHeight="1"/>
    <row r="797346" ht="14.25" customHeight="1"/>
    <row r="797348" ht="14.25" customHeight="1"/>
    <row r="797350" ht="14.25" customHeight="1"/>
    <row r="797352" ht="14.25" customHeight="1"/>
    <row r="797354" ht="14.25" customHeight="1"/>
    <row r="797356" ht="14.25" customHeight="1"/>
    <row r="797358" ht="14.25" customHeight="1"/>
    <row r="797360" ht="14.25" customHeight="1"/>
    <row r="797362" ht="14.25" customHeight="1"/>
    <row r="797364" ht="14.25" customHeight="1"/>
    <row r="797366" ht="14.25" customHeight="1"/>
    <row r="797368" ht="14.25" customHeight="1"/>
    <row r="797370" ht="14.25" customHeight="1"/>
    <row r="797372" ht="14.25" customHeight="1"/>
    <row r="797374" ht="14.25" customHeight="1"/>
    <row r="797376" ht="14.25" customHeight="1"/>
    <row r="797378" ht="14.25" customHeight="1"/>
    <row r="797380" ht="14.25" customHeight="1"/>
    <row r="797382" ht="14.25" customHeight="1"/>
    <row r="797384" ht="14.25" customHeight="1"/>
    <row r="797386" ht="14.25" customHeight="1"/>
    <row r="797388" ht="14.25" customHeight="1"/>
    <row r="797390" ht="14.25" customHeight="1"/>
    <row r="797392" ht="14.25" customHeight="1"/>
    <row r="797394" ht="14.25" customHeight="1"/>
    <row r="797396" ht="14.25" customHeight="1"/>
    <row r="797398" ht="14.25" customHeight="1"/>
    <row r="797400" ht="14.25" customHeight="1"/>
    <row r="797402" ht="14.25" customHeight="1"/>
    <row r="797404" ht="14.25" customHeight="1"/>
    <row r="797406" ht="14.25" customHeight="1"/>
    <row r="797408" ht="14.25" customHeight="1"/>
    <row r="797410" ht="14.25" customHeight="1"/>
    <row r="797412" ht="14.25" customHeight="1"/>
    <row r="797414" ht="14.25" customHeight="1"/>
    <row r="797416" ht="14.25" customHeight="1"/>
    <row r="797418" ht="14.25" customHeight="1"/>
    <row r="797420" ht="14.25" customHeight="1"/>
    <row r="797422" ht="14.25" customHeight="1"/>
    <row r="797424" ht="14.25" customHeight="1"/>
    <row r="797426" ht="14.25" customHeight="1"/>
    <row r="797428" ht="14.25" customHeight="1"/>
    <row r="797430" ht="14.25" customHeight="1"/>
    <row r="797432" ht="14.25" customHeight="1"/>
    <row r="797434" ht="14.25" customHeight="1"/>
    <row r="797436" ht="14.25" customHeight="1"/>
    <row r="797438" ht="14.25" customHeight="1"/>
    <row r="797440" ht="14.25" customHeight="1"/>
    <row r="797442" ht="14.25" customHeight="1"/>
    <row r="797444" ht="14.25" customHeight="1"/>
    <row r="797446" ht="14.25" customHeight="1"/>
    <row r="797448" ht="14.25" customHeight="1"/>
    <row r="797450" ht="14.25" customHeight="1"/>
    <row r="797452" ht="14.25" customHeight="1"/>
    <row r="797454" ht="14.25" customHeight="1"/>
    <row r="797456" ht="14.25" customHeight="1"/>
    <row r="797458" ht="14.25" customHeight="1"/>
    <row r="797460" ht="14.25" customHeight="1"/>
    <row r="797462" ht="14.25" customHeight="1"/>
    <row r="797464" ht="14.25" customHeight="1"/>
    <row r="797466" ht="14.25" customHeight="1"/>
    <row r="797468" ht="14.25" customHeight="1"/>
    <row r="797470" ht="14.25" customHeight="1"/>
    <row r="797472" ht="14.25" customHeight="1"/>
    <row r="797474" ht="14.25" customHeight="1"/>
    <row r="797476" ht="14.25" customHeight="1"/>
    <row r="797478" ht="14.25" customHeight="1"/>
    <row r="797480" ht="14.25" customHeight="1"/>
    <row r="797482" ht="14.25" customHeight="1"/>
    <row r="797484" ht="14.25" customHeight="1"/>
    <row r="797486" ht="14.25" customHeight="1"/>
    <row r="797488" ht="14.25" customHeight="1"/>
    <row r="797490" ht="14.25" customHeight="1"/>
    <row r="797492" ht="14.25" customHeight="1"/>
    <row r="797494" ht="14.25" customHeight="1"/>
    <row r="797496" ht="14.25" customHeight="1"/>
    <row r="797498" ht="14.25" customHeight="1"/>
    <row r="797500" ht="14.25" customHeight="1"/>
    <row r="797502" ht="14.25" customHeight="1"/>
    <row r="797504" ht="14.25" customHeight="1"/>
    <row r="797506" ht="14.25" customHeight="1"/>
    <row r="797508" ht="14.25" customHeight="1"/>
    <row r="797510" ht="14.25" customHeight="1"/>
    <row r="797512" ht="14.25" customHeight="1"/>
    <row r="797514" ht="14.25" customHeight="1"/>
    <row r="797516" ht="14.25" customHeight="1"/>
    <row r="797518" ht="14.25" customHeight="1"/>
    <row r="797520" ht="14.25" customHeight="1"/>
    <row r="797522" ht="14.25" customHeight="1"/>
    <row r="797524" ht="14.25" customHeight="1"/>
    <row r="797526" ht="14.25" customHeight="1"/>
    <row r="797528" ht="14.25" customHeight="1"/>
    <row r="797530" ht="14.25" customHeight="1"/>
    <row r="797532" ht="14.25" customHeight="1"/>
    <row r="797534" ht="14.25" customHeight="1"/>
    <row r="797536" ht="14.25" customHeight="1"/>
    <row r="797538" ht="14.25" customHeight="1"/>
    <row r="797540" ht="14.25" customHeight="1"/>
    <row r="797542" ht="14.25" customHeight="1"/>
    <row r="797544" ht="14.25" customHeight="1"/>
    <row r="797546" ht="14.25" customHeight="1"/>
    <row r="797548" ht="14.25" customHeight="1"/>
    <row r="797550" ht="14.25" customHeight="1"/>
    <row r="797552" ht="14.25" customHeight="1"/>
    <row r="797554" ht="14.25" customHeight="1"/>
    <row r="797556" ht="14.25" customHeight="1"/>
    <row r="797558" ht="14.25" customHeight="1"/>
    <row r="797560" ht="14.25" customHeight="1"/>
    <row r="797562" ht="14.25" customHeight="1"/>
    <row r="797564" ht="14.25" customHeight="1"/>
    <row r="797566" ht="14.25" customHeight="1"/>
    <row r="797568" ht="14.25" customHeight="1"/>
    <row r="797570" ht="14.25" customHeight="1"/>
    <row r="797572" ht="14.25" customHeight="1"/>
    <row r="797574" ht="14.25" customHeight="1"/>
    <row r="797576" ht="14.25" customHeight="1"/>
    <row r="797578" ht="14.25" customHeight="1"/>
    <row r="797580" ht="14.25" customHeight="1"/>
    <row r="797582" ht="14.25" customHeight="1"/>
    <row r="797584" ht="14.25" customHeight="1"/>
    <row r="797586" ht="14.25" customHeight="1"/>
    <row r="797588" ht="14.25" customHeight="1"/>
    <row r="797590" ht="14.25" customHeight="1"/>
    <row r="797592" ht="14.25" customHeight="1"/>
    <row r="797594" ht="14.25" customHeight="1"/>
    <row r="797596" ht="14.25" customHeight="1"/>
    <row r="797598" ht="14.25" customHeight="1"/>
    <row r="797600" ht="14.25" customHeight="1"/>
    <row r="797602" ht="14.25" customHeight="1"/>
    <row r="797604" ht="14.25" customHeight="1"/>
    <row r="797606" ht="14.25" customHeight="1"/>
    <row r="797608" ht="14.25" customHeight="1"/>
    <row r="797610" ht="14.25" customHeight="1"/>
    <row r="797612" ht="14.25" customHeight="1"/>
    <row r="797614" ht="14.25" customHeight="1"/>
    <row r="797616" ht="14.25" customHeight="1"/>
    <row r="797618" ht="14.25" customHeight="1"/>
    <row r="797620" ht="14.25" customHeight="1"/>
    <row r="797622" ht="14.25" customHeight="1"/>
    <row r="797624" ht="14.25" customHeight="1"/>
    <row r="797626" ht="14.25" customHeight="1"/>
    <row r="797628" ht="14.25" customHeight="1"/>
    <row r="797630" ht="14.25" customHeight="1"/>
    <row r="797632" ht="14.25" customHeight="1"/>
    <row r="797634" ht="14.25" customHeight="1"/>
    <row r="797636" ht="14.25" customHeight="1"/>
    <row r="797638" ht="14.25" customHeight="1"/>
    <row r="797640" ht="14.25" customHeight="1"/>
    <row r="797642" ht="14.25" customHeight="1"/>
    <row r="797644" ht="14.25" customHeight="1"/>
    <row r="797646" ht="14.25" customHeight="1"/>
    <row r="797648" ht="14.25" customHeight="1"/>
    <row r="797650" ht="14.25" customHeight="1"/>
    <row r="797652" ht="14.25" customHeight="1"/>
    <row r="797654" ht="14.25" customHeight="1"/>
    <row r="797656" ht="14.25" customHeight="1"/>
    <row r="797658" ht="14.25" customHeight="1"/>
    <row r="797660" ht="14.25" customHeight="1"/>
    <row r="797662" ht="14.25" customHeight="1"/>
    <row r="797664" ht="14.25" customHeight="1"/>
    <row r="797666" ht="14.25" customHeight="1"/>
    <row r="797668" ht="14.25" customHeight="1"/>
    <row r="797670" ht="14.25" customHeight="1"/>
    <row r="797672" ht="14.25" customHeight="1"/>
    <row r="797674" ht="14.25" customHeight="1"/>
    <row r="797676" ht="14.25" customHeight="1"/>
    <row r="797678" ht="14.25" customHeight="1"/>
    <row r="797680" ht="14.25" customHeight="1"/>
    <row r="797682" ht="14.25" customHeight="1"/>
    <row r="797684" ht="14.25" customHeight="1"/>
    <row r="797686" ht="14.25" customHeight="1"/>
    <row r="797688" ht="14.25" customHeight="1"/>
    <row r="797690" ht="14.25" customHeight="1"/>
    <row r="797692" ht="14.25" customHeight="1"/>
    <row r="797694" ht="14.25" customHeight="1"/>
    <row r="797696" ht="14.25" customHeight="1"/>
    <row r="797698" ht="14.25" customHeight="1"/>
    <row r="797700" ht="14.25" customHeight="1"/>
    <row r="797702" ht="14.25" customHeight="1"/>
    <row r="797704" ht="14.25" customHeight="1"/>
    <row r="797706" ht="14.25" customHeight="1"/>
    <row r="797708" ht="14.25" customHeight="1"/>
    <row r="797710" ht="14.25" customHeight="1"/>
    <row r="797712" ht="14.25" customHeight="1"/>
    <row r="797714" ht="14.25" customHeight="1"/>
    <row r="797716" ht="14.25" customHeight="1"/>
    <row r="797718" ht="14.25" customHeight="1"/>
    <row r="797720" ht="14.25" customHeight="1"/>
    <row r="797722" ht="14.25" customHeight="1"/>
    <row r="797724" ht="14.25" customHeight="1"/>
    <row r="797726" ht="14.25" customHeight="1"/>
    <row r="797728" ht="14.25" customHeight="1"/>
    <row r="797730" ht="14.25" customHeight="1"/>
    <row r="797732" ht="14.25" customHeight="1"/>
    <row r="797734" ht="14.25" customHeight="1"/>
    <row r="797736" ht="14.25" customHeight="1"/>
    <row r="797738" ht="14.25" customHeight="1"/>
    <row r="797740" ht="14.25" customHeight="1"/>
    <row r="797742" ht="14.25" customHeight="1"/>
    <row r="797744" ht="14.25" customHeight="1"/>
    <row r="797746" ht="14.25" customHeight="1"/>
    <row r="797748" ht="14.25" customHeight="1"/>
    <row r="797750" ht="14.25" customHeight="1"/>
    <row r="797752" ht="14.25" customHeight="1"/>
    <row r="797754" ht="14.25" customHeight="1"/>
    <row r="797756" ht="14.25" customHeight="1"/>
    <row r="797758" ht="14.25" customHeight="1"/>
    <row r="797760" ht="14.25" customHeight="1"/>
    <row r="797762" ht="14.25" customHeight="1"/>
    <row r="797764" ht="14.25" customHeight="1"/>
    <row r="797766" ht="14.25" customHeight="1"/>
    <row r="797768" ht="14.25" customHeight="1"/>
    <row r="797770" ht="14.25" customHeight="1"/>
    <row r="797772" ht="14.25" customHeight="1"/>
    <row r="797774" ht="14.25" customHeight="1"/>
    <row r="797776" ht="14.25" customHeight="1"/>
    <row r="797778" ht="14.25" customHeight="1"/>
    <row r="797780" ht="14.25" customHeight="1"/>
    <row r="797782" ht="14.25" customHeight="1"/>
    <row r="797784" ht="14.25" customHeight="1"/>
    <row r="797786" ht="14.25" customHeight="1"/>
    <row r="797788" ht="14.25" customHeight="1"/>
    <row r="797790" ht="14.25" customHeight="1"/>
    <row r="797792" ht="14.25" customHeight="1"/>
    <row r="797794" ht="14.25" customHeight="1"/>
    <row r="797796" ht="14.25" customHeight="1"/>
    <row r="797798" ht="14.25" customHeight="1"/>
    <row r="797800" ht="14.25" customHeight="1"/>
    <row r="797802" ht="14.25" customHeight="1"/>
    <row r="797804" ht="14.25" customHeight="1"/>
    <row r="797806" ht="14.25" customHeight="1"/>
    <row r="797808" ht="14.25" customHeight="1"/>
    <row r="797810" ht="14.25" customHeight="1"/>
    <row r="797812" ht="14.25" customHeight="1"/>
    <row r="797814" ht="14.25" customHeight="1"/>
    <row r="797816" ht="14.25" customHeight="1"/>
    <row r="797818" ht="14.25" customHeight="1"/>
    <row r="797820" ht="14.25" customHeight="1"/>
    <row r="797822" ht="14.25" customHeight="1"/>
    <row r="797824" ht="14.25" customHeight="1"/>
    <row r="797826" ht="14.25" customHeight="1"/>
    <row r="797828" ht="14.25" customHeight="1"/>
    <row r="797830" ht="14.25" customHeight="1"/>
    <row r="797832" ht="14.25" customHeight="1"/>
    <row r="797834" ht="14.25" customHeight="1"/>
    <row r="797836" ht="14.25" customHeight="1"/>
    <row r="797838" ht="14.25" customHeight="1"/>
    <row r="797840" ht="14.25" customHeight="1"/>
    <row r="797842" ht="14.25" customHeight="1"/>
    <row r="797844" ht="14.25" customHeight="1"/>
    <row r="797846" ht="14.25" customHeight="1"/>
    <row r="797848" ht="14.25" customHeight="1"/>
    <row r="797850" ht="14.25" customHeight="1"/>
    <row r="797852" ht="14.25" customHeight="1"/>
    <row r="797854" ht="14.25" customHeight="1"/>
    <row r="797856" ht="14.25" customHeight="1"/>
    <row r="797858" ht="14.25" customHeight="1"/>
    <row r="797860" ht="14.25" customHeight="1"/>
    <row r="797862" ht="14.25" customHeight="1"/>
    <row r="797864" ht="14.25" customHeight="1"/>
    <row r="797866" ht="14.25" customHeight="1"/>
    <row r="797868" ht="14.25" customHeight="1"/>
    <row r="797870" ht="14.25" customHeight="1"/>
    <row r="797872" ht="14.25" customHeight="1"/>
    <row r="797874" ht="14.25" customHeight="1"/>
    <row r="797876" ht="14.25" customHeight="1"/>
    <row r="797878" ht="14.25" customHeight="1"/>
    <row r="797880" ht="14.25" customHeight="1"/>
    <row r="797882" ht="14.25" customHeight="1"/>
    <row r="797884" ht="14.25" customHeight="1"/>
    <row r="797886" ht="14.25" customHeight="1"/>
    <row r="797888" ht="14.25" customHeight="1"/>
    <row r="797890" ht="14.25" customHeight="1"/>
    <row r="797892" ht="14.25" customHeight="1"/>
    <row r="797894" ht="14.25" customHeight="1"/>
    <row r="797896" ht="14.25" customHeight="1"/>
    <row r="797898" ht="14.25" customHeight="1"/>
    <row r="797900" ht="14.25" customHeight="1"/>
    <row r="797902" ht="14.25" customHeight="1"/>
    <row r="797904" ht="14.25" customHeight="1"/>
    <row r="797906" ht="14.25" customHeight="1"/>
    <row r="797908" ht="14.25" customHeight="1"/>
    <row r="797910" ht="14.25" customHeight="1"/>
    <row r="797912" ht="14.25" customHeight="1"/>
    <row r="797914" ht="14.25" customHeight="1"/>
    <row r="797916" ht="14.25" customHeight="1"/>
    <row r="797918" ht="14.25" customHeight="1"/>
    <row r="797920" ht="14.25" customHeight="1"/>
    <row r="797922" ht="14.25" customHeight="1"/>
    <row r="797924" ht="14.25" customHeight="1"/>
    <row r="797926" ht="14.25" customHeight="1"/>
    <row r="797928" ht="14.25" customHeight="1"/>
    <row r="797930" ht="14.25" customHeight="1"/>
    <row r="797932" ht="14.25" customHeight="1"/>
    <row r="797934" ht="14.25" customHeight="1"/>
    <row r="797936" ht="14.25" customHeight="1"/>
    <row r="797938" ht="14.25" customHeight="1"/>
    <row r="797940" ht="14.25" customHeight="1"/>
    <row r="797942" ht="14.25" customHeight="1"/>
    <row r="797944" ht="14.25" customHeight="1"/>
    <row r="797946" ht="14.25" customHeight="1"/>
    <row r="797948" ht="14.25" customHeight="1"/>
    <row r="797950" ht="14.25" customHeight="1"/>
    <row r="797952" ht="14.25" customHeight="1"/>
    <row r="797954" ht="14.25" customHeight="1"/>
    <row r="797956" ht="14.25" customHeight="1"/>
    <row r="797958" ht="14.25" customHeight="1"/>
    <row r="797960" ht="14.25" customHeight="1"/>
    <row r="797962" ht="14.25" customHeight="1"/>
    <row r="797964" ht="14.25" customHeight="1"/>
    <row r="797966" ht="14.25" customHeight="1"/>
    <row r="797968" ht="14.25" customHeight="1"/>
    <row r="797970" ht="14.25" customHeight="1"/>
    <row r="797972" ht="14.25" customHeight="1"/>
    <row r="797974" ht="14.25" customHeight="1"/>
    <row r="797976" ht="14.25" customHeight="1"/>
    <row r="797978" ht="14.25" customHeight="1"/>
    <row r="797980" ht="14.25" customHeight="1"/>
    <row r="797982" ht="14.25" customHeight="1"/>
    <row r="797984" ht="14.25" customHeight="1"/>
    <row r="797986" ht="14.25" customHeight="1"/>
    <row r="797988" ht="14.25" customHeight="1"/>
    <row r="797990" ht="14.25" customHeight="1"/>
    <row r="797992" ht="14.25" customHeight="1"/>
    <row r="797994" ht="14.25" customHeight="1"/>
    <row r="797996" ht="14.25" customHeight="1"/>
    <row r="797998" ht="14.25" customHeight="1"/>
    <row r="798000" ht="14.25" customHeight="1"/>
    <row r="798002" ht="14.25" customHeight="1"/>
    <row r="798004" ht="14.25" customHeight="1"/>
    <row r="798006" ht="14.25" customHeight="1"/>
    <row r="798008" ht="14.25" customHeight="1"/>
    <row r="798010" ht="14.25" customHeight="1"/>
    <row r="798012" ht="14.25" customHeight="1"/>
    <row r="798014" ht="14.25" customHeight="1"/>
    <row r="798016" ht="14.25" customHeight="1"/>
    <row r="798018" ht="14.25" customHeight="1"/>
    <row r="798020" ht="14.25" customHeight="1"/>
    <row r="798022" ht="14.25" customHeight="1"/>
    <row r="798024" ht="14.25" customHeight="1"/>
    <row r="798026" ht="14.25" customHeight="1"/>
    <row r="798028" ht="14.25" customHeight="1"/>
    <row r="798030" ht="14.25" customHeight="1"/>
    <row r="798032" ht="14.25" customHeight="1"/>
    <row r="798034" ht="14.25" customHeight="1"/>
    <row r="798036" ht="14.25" customHeight="1"/>
    <row r="798038" ht="14.25" customHeight="1"/>
    <row r="798040" ht="14.25" customHeight="1"/>
    <row r="798042" ht="14.25" customHeight="1"/>
    <row r="798044" ht="14.25" customHeight="1"/>
    <row r="798046" ht="14.25" customHeight="1"/>
    <row r="798048" ht="14.25" customHeight="1"/>
    <row r="798050" ht="14.25" customHeight="1"/>
    <row r="798052" ht="14.25" customHeight="1"/>
    <row r="798054" ht="14.25" customHeight="1"/>
    <row r="798056" ht="14.25" customHeight="1"/>
    <row r="798058" ht="14.25" customHeight="1"/>
    <row r="798060" ht="14.25" customHeight="1"/>
    <row r="798062" ht="14.25" customHeight="1"/>
    <row r="798064" ht="14.25" customHeight="1"/>
    <row r="798066" ht="14.25" customHeight="1"/>
    <row r="798068" ht="14.25" customHeight="1"/>
    <row r="798070" ht="14.25" customHeight="1"/>
    <row r="798072" ht="14.25" customHeight="1"/>
    <row r="798074" ht="14.25" customHeight="1"/>
    <row r="798076" ht="14.25" customHeight="1"/>
    <row r="798078" ht="14.25" customHeight="1"/>
    <row r="798080" ht="14.25" customHeight="1"/>
    <row r="798082" ht="14.25" customHeight="1"/>
    <row r="798084" ht="14.25" customHeight="1"/>
    <row r="798086" ht="14.25" customHeight="1"/>
    <row r="798088" ht="14.25" customHeight="1"/>
    <row r="798090" ht="14.25" customHeight="1"/>
    <row r="798092" ht="14.25" customHeight="1"/>
    <row r="798094" ht="14.25" customHeight="1"/>
    <row r="798096" ht="14.25" customHeight="1"/>
    <row r="798098" ht="14.25" customHeight="1"/>
    <row r="798100" ht="14.25" customHeight="1"/>
    <row r="798102" ht="14.25" customHeight="1"/>
    <row r="798104" ht="14.25" customHeight="1"/>
    <row r="798106" ht="14.25" customHeight="1"/>
    <row r="798108" ht="14.25" customHeight="1"/>
    <row r="798110" ht="14.25" customHeight="1"/>
    <row r="798112" ht="14.25" customHeight="1"/>
    <row r="798114" ht="14.25" customHeight="1"/>
    <row r="798116" ht="14.25" customHeight="1"/>
    <row r="798118" ht="14.25" customHeight="1"/>
    <row r="798120" ht="14.25" customHeight="1"/>
    <row r="798122" ht="14.25" customHeight="1"/>
    <row r="798124" ht="14.25" customHeight="1"/>
    <row r="798126" ht="14.25" customHeight="1"/>
    <row r="798128" ht="14.25" customHeight="1"/>
    <row r="798130" ht="14.25" customHeight="1"/>
    <row r="798132" ht="14.25" customHeight="1"/>
    <row r="798134" ht="14.25" customHeight="1"/>
    <row r="798136" ht="14.25" customHeight="1"/>
    <row r="798138" ht="14.25" customHeight="1"/>
    <row r="798140" ht="14.25" customHeight="1"/>
    <row r="798142" ht="14.25" customHeight="1"/>
    <row r="798144" ht="14.25" customHeight="1"/>
    <row r="798146" ht="14.25" customHeight="1"/>
    <row r="798148" ht="14.25" customHeight="1"/>
    <row r="798150" ht="14.25" customHeight="1"/>
    <row r="798152" ht="14.25" customHeight="1"/>
    <row r="798154" ht="14.25" customHeight="1"/>
    <row r="798156" ht="14.25" customHeight="1"/>
    <row r="798158" ht="14.25" customHeight="1"/>
    <row r="798160" ht="14.25" customHeight="1"/>
    <row r="798162" ht="14.25" customHeight="1"/>
    <row r="798164" ht="14.25" customHeight="1"/>
    <row r="798166" ht="14.25" customHeight="1"/>
    <row r="798168" ht="14.25" customHeight="1"/>
    <row r="798170" ht="14.25" customHeight="1"/>
    <row r="798172" ht="14.25" customHeight="1"/>
    <row r="798174" ht="14.25" customHeight="1"/>
    <row r="798176" ht="14.25" customHeight="1"/>
    <row r="798178" ht="14.25" customHeight="1"/>
    <row r="798180" ht="14.25" customHeight="1"/>
    <row r="798182" ht="14.25" customHeight="1"/>
    <row r="798184" ht="14.25" customHeight="1"/>
    <row r="798186" ht="14.25" customHeight="1"/>
    <row r="798188" ht="14.25" customHeight="1"/>
    <row r="798190" ht="14.25" customHeight="1"/>
    <row r="798192" ht="14.25" customHeight="1"/>
    <row r="798194" ht="14.25" customHeight="1"/>
    <row r="798196" ht="14.25" customHeight="1"/>
    <row r="798198" ht="14.25" customHeight="1"/>
    <row r="798200" ht="14.25" customHeight="1"/>
    <row r="798202" ht="14.25" customHeight="1"/>
    <row r="798204" ht="14.25" customHeight="1"/>
    <row r="798206" ht="14.25" customHeight="1"/>
    <row r="798208" ht="14.25" customHeight="1"/>
    <row r="798210" ht="14.25" customHeight="1"/>
    <row r="798212" ht="14.25" customHeight="1"/>
    <row r="798214" ht="14.25" customHeight="1"/>
    <row r="798216" ht="14.25" customHeight="1"/>
    <row r="798218" ht="14.25" customHeight="1"/>
    <row r="798220" ht="14.25" customHeight="1"/>
    <row r="798222" ht="14.25" customHeight="1"/>
    <row r="798224" ht="14.25" customHeight="1"/>
    <row r="798226" ht="14.25" customHeight="1"/>
    <row r="798228" ht="14.25" customHeight="1"/>
    <row r="798230" ht="14.25" customHeight="1"/>
    <row r="798232" ht="14.25" customHeight="1"/>
    <row r="798234" ht="14.25" customHeight="1"/>
    <row r="798236" ht="14.25" customHeight="1"/>
    <row r="798238" ht="14.25" customHeight="1"/>
    <row r="798240" ht="14.25" customHeight="1"/>
    <row r="798242" ht="14.25" customHeight="1"/>
    <row r="798244" ht="14.25" customHeight="1"/>
    <row r="798246" ht="14.25" customHeight="1"/>
    <row r="798248" ht="14.25" customHeight="1"/>
    <row r="798250" ht="14.25" customHeight="1"/>
    <row r="798252" ht="14.25" customHeight="1"/>
    <row r="798254" ht="14.25" customHeight="1"/>
    <row r="798256" ht="14.25" customHeight="1"/>
    <row r="798258" ht="14.25" customHeight="1"/>
    <row r="798260" ht="14.25" customHeight="1"/>
    <row r="798262" ht="14.25" customHeight="1"/>
    <row r="798264" ht="14.25" customHeight="1"/>
    <row r="798266" ht="14.25" customHeight="1"/>
    <row r="798268" ht="14.25" customHeight="1"/>
    <row r="798270" ht="14.25" customHeight="1"/>
    <row r="798272" ht="14.25" customHeight="1"/>
    <row r="798274" ht="14.25" customHeight="1"/>
    <row r="798276" ht="14.25" customHeight="1"/>
    <row r="798278" ht="14.25" customHeight="1"/>
    <row r="798280" ht="14.25" customHeight="1"/>
    <row r="798282" ht="14.25" customHeight="1"/>
    <row r="798284" ht="14.25" customHeight="1"/>
    <row r="798286" ht="14.25" customHeight="1"/>
    <row r="798288" ht="14.25" customHeight="1"/>
    <row r="798290" ht="14.25" customHeight="1"/>
    <row r="798292" ht="14.25" customHeight="1"/>
    <row r="798294" ht="14.25" customHeight="1"/>
    <row r="798296" ht="14.25" customHeight="1"/>
    <row r="798298" ht="14.25" customHeight="1"/>
    <row r="798300" ht="14.25" customHeight="1"/>
    <row r="798302" ht="14.25" customHeight="1"/>
    <row r="798304" ht="14.25" customHeight="1"/>
    <row r="798306" ht="14.25" customHeight="1"/>
    <row r="798308" ht="14.25" customHeight="1"/>
    <row r="798310" ht="14.25" customHeight="1"/>
    <row r="798312" ht="14.25" customHeight="1"/>
    <row r="798314" ht="14.25" customHeight="1"/>
    <row r="798316" ht="14.25" customHeight="1"/>
    <row r="798318" ht="14.25" customHeight="1"/>
    <row r="798320" ht="14.25" customHeight="1"/>
    <row r="798322" ht="14.25" customHeight="1"/>
    <row r="798324" ht="14.25" customHeight="1"/>
    <row r="798326" ht="14.25" customHeight="1"/>
    <row r="798328" ht="14.25" customHeight="1"/>
    <row r="798330" ht="14.25" customHeight="1"/>
    <row r="798332" ht="14.25" customHeight="1"/>
    <row r="798334" ht="14.25" customHeight="1"/>
    <row r="798336" ht="14.25" customHeight="1"/>
    <row r="798338" ht="14.25" customHeight="1"/>
    <row r="798340" ht="14.25" customHeight="1"/>
    <row r="798342" ht="14.25" customHeight="1"/>
    <row r="798344" ht="14.25" customHeight="1"/>
    <row r="798346" ht="14.25" customHeight="1"/>
    <row r="798348" ht="14.25" customHeight="1"/>
    <row r="798350" ht="14.25" customHeight="1"/>
    <row r="798352" ht="14.25" customHeight="1"/>
    <row r="798354" ht="14.25" customHeight="1"/>
    <row r="798356" ht="14.25" customHeight="1"/>
    <row r="798358" ht="14.25" customHeight="1"/>
    <row r="798360" ht="14.25" customHeight="1"/>
    <row r="798362" ht="14.25" customHeight="1"/>
    <row r="798364" ht="14.25" customHeight="1"/>
    <row r="798366" ht="14.25" customHeight="1"/>
    <row r="798368" ht="14.25" customHeight="1"/>
    <row r="798370" ht="14.25" customHeight="1"/>
    <row r="798372" ht="14.25" customHeight="1"/>
    <row r="798374" ht="14.25" customHeight="1"/>
    <row r="798376" ht="14.25" customHeight="1"/>
    <row r="798378" ht="14.25" customHeight="1"/>
    <row r="798380" ht="14.25" customHeight="1"/>
    <row r="798382" ht="14.25" customHeight="1"/>
    <row r="798384" ht="14.25" customHeight="1"/>
    <row r="798386" ht="14.25" customHeight="1"/>
    <row r="798388" ht="14.25" customHeight="1"/>
    <row r="798390" ht="14.25" customHeight="1"/>
    <row r="798392" ht="14.25" customHeight="1"/>
    <row r="798394" ht="14.25" customHeight="1"/>
    <row r="798396" ht="14.25" customHeight="1"/>
    <row r="798398" ht="14.25" customHeight="1"/>
    <row r="798400" ht="14.25" customHeight="1"/>
    <row r="798402" ht="14.25" customHeight="1"/>
    <row r="798404" ht="14.25" customHeight="1"/>
    <row r="798406" ht="14.25" customHeight="1"/>
    <row r="798408" ht="14.25" customHeight="1"/>
    <row r="798410" ht="14.25" customHeight="1"/>
    <row r="798412" ht="14.25" customHeight="1"/>
    <row r="798414" ht="14.25" customHeight="1"/>
    <row r="798416" ht="14.25" customHeight="1"/>
    <row r="798418" ht="14.25" customHeight="1"/>
    <row r="798420" ht="14.25" customHeight="1"/>
    <row r="798422" ht="14.25" customHeight="1"/>
    <row r="798424" ht="14.25" customHeight="1"/>
    <row r="798426" ht="14.25" customHeight="1"/>
    <row r="798428" ht="14.25" customHeight="1"/>
    <row r="798430" ht="14.25" customHeight="1"/>
    <row r="798432" ht="14.25" customHeight="1"/>
    <row r="798434" ht="14.25" customHeight="1"/>
    <row r="798436" ht="14.25" customHeight="1"/>
    <row r="798438" ht="14.25" customHeight="1"/>
    <row r="798440" ht="14.25" customHeight="1"/>
    <row r="798442" ht="14.25" customHeight="1"/>
    <row r="798444" ht="14.25" customHeight="1"/>
    <row r="798446" ht="14.25" customHeight="1"/>
    <row r="798448" ht="14.25" customHeight="1"/>
    <row r="798450" ht="14.25" customHeight="1"/>
    <row r="798452" ht="14.25" customHeight="1"/>
    <row r="798454" ht="14.25" customHeight="1"/>
    <row r="798456" ht="14.25" customHeight="1"/>
    <row r="798458" ht="14.25" customHeight="1"/>
    <row r="798460" ht="14.25" customHeight="1"/>
    <row r="798462" ht="14.25" customHeight="1"/>
    <row r="798464" ht="14.25" customHeight="1"/>
    <row r="798466" ht="14.25" customHeight="1"/>
    <row r="798468" ht="14.25" customHeight="1"/>
    <row r="798470" ht="14.25" customHeight="1"/>
    <row r="798472" ht="14.25" customHeight="1"/>
    <row r="798474" ht="14.25" customHeight="1"/>
    <row r="798476" ht="14.25" customHeight="1"/>
    <row r="798478" ht="14.25" customHeight="1"/>
    <row r="798480" ht="14.25" customHeight="1"/>
    <row r="798482" ht="14.25" customHeight="1"/>
    <row r="798484" ht="14.25" customHeight="1"/>
    <row r="798486" ht="14.25" customHeight="1"/>
    <row r="798488" ht="14.25" customHeight="1"/>
    <row r="798490" ht="14.25" customHeight="1"/>
    <row r="798492" ht="14.25" customHeight="1"/>
    <row r="798494" ht="14.25" customHeight="1"/>
    <row r="798496" ht="14.25" customHeight="1"/>
    <row r="798498" ht="14.25" customHeight="1"/>
    <row r="798500" ht="14.25" customHeight="1"/>
    <row r="798502" ht="14.25" customHeight="1"/>
    <row r="798504" ht="14.25" customHeight="1"/>
    <row r="798506" ht="14.25" customHeight="1"/>
    <row r="798508" ht="14.25" customHeight="1"/>
    <row r="798510" ht="14.25" customHeight="1"/>
    <row r="798512" ht="14.25" customHeight="1"/>
    <row r="798514" ht="14.25" customHeight="1"/>
    <row r="798516" ht="14.25" customHeight="1"/>
    <row r="798518" ht="14.25" customHeight="1"/>
    <row r="798520" ht="14.25" customHeight="1"/>
    <row r="798522" ht="14.25" customHeight="1"/>
    <row r="798524" ht="14.25" customHeight="1"/>
    <row r="798526" ht="14.25" customHeight="1"/>
    <row r="798528" ht="14.25" customHeight="1"/>
    <row r="798530" ht="14.25" customHeight="1"/>
    <row r="798532" ht="14.25" customHeight="1"/>
    <row r="798534" ht="14.25" customHeight="1"/>
    <row r="798536" ht="14.25" customHeight="1"/>
    <row r="798538" ht="14.25" customHeight="1"/>
    <row r="798540" ht="14.25" customHeight="1"/>
    <row r="798542" ht="14.25" customHeight="1"/>
    <row r="798544" ht="14.25" customHeight="1"/>
    <row r="798546" ht="14.25" customHeight="1"/>
    <row r="798548" ht="14.25" customHeight="1"/>
    <row r="798550" ht="14.25" customHeight="1"/>
    <row r="798552" ht="14.25" customHeight="1"/>
    <row r="798554" ht="14.25" customHeight="1"/>
    <row r="798556" ht="14.25" customHeight="1"/>
    <row r="798558" ht="14.25" customHeight="1"/>
    <row r="798560" ht="14.25" customHeight="1"/>
    <row r="798562" ht="14.25" customHeight="1"/>
    <row r="798564" ht="14.25" customHeight="1"/>
    <row r="798566" ht="14.25" customHeight="1"/>
    <row r="798568" ht="14.25" customHeight="1"/>
    <row r="798570" ht="14.25" customHeight="1"/>
    <row r="798572" ht="14.25" customHeight="1"/>
    <row r="798574" ht="14.25" customHeight="1"/>
    <row r="798576" ht="14.25" customHeight="1"/>
    <row r="798578" ht="14.25" customHeight="1"/>
    <row r="798580" ht="14.25" customHeight="1"/>
    <row r="798582" ht="14.25" customHeight="1"/>
    <row r="798584" ht="14.25" customHeight="1"/>
    <row r="798586" ht="14.25" customHeight="1"/>
    <row r="798588" ht="14.25" customHeight="1"/>
    <row r="798590" ht="14.25" customHeight="1"/>
    <row r="798592" ht="14.25" customHeight="1"/>
    <row r="798594" ht="14.25" customHeight="1"/>
    <row r="798596" ht="14.25" customHeight="1"/>
    <row r="798598" ht="14.25" customHeight="1"/>
    <row r="798600" ht="14.25" customHeight="1"/>
    <row r="798602" ht="14.25" customHeight="1"/>
    <row r="798604" ht="14.25" customHeight="1"/>
    <row r="798606" ht="14.25" customHeight="1"/>
    <row r="798608" ht="14.25" customHeight="1"/>
    <row r="798610" ht="14.25" customHeight="1"/>
    <row r="798612" ht="14.25" customHeight="1"/>
    <row r="798614" ht="14.25" customHeight="1"/>
    <row r="798616" ht="14.25" customHeight="1"/>
    <row r="798618" ht="14.25" customHeight="1"/>
    <row r="798620" ht="14.25" customHeight="1"/>
    <row r="798622" ht="14.25" customHeight="1"/>
    <row r="798624" ht="14.25" customHeight="1"/>
    <row r="798626" ht="14.25" customHeight="1"/>
    <row r="798628" ht="14.25" customHeight="1"/>
    <row r="798630" ht="14.25" customHeight="1"/>
    <row r="798632" ht="14.25" customHeight="1"/>
    <row r="798634" ht="14.25" customHeight="1"/>
    <row r="798636" ht="14.25" customHeight="1"/>
    <row r="798638" ht="14.25" customHeight="1"/>
    <row r="798640" ht="14.25" customHeight="1"/>
    <row r="798642" ht="14.25" customHeight="1"/>
    <row r="798644" ht="14.25" customHeight="1"/>
    <row r="798646" ht="14.25" customHeight="1"/>
    <row r="798648" ht="14.25" customHeight="1"/>
    <row r="798650" ht="14.25" customHeight="1"/>
    <row r="798652" ht="14.25" customHeight="1"/>
    <row r="798654" ht="14.25" customHeight="1"/>
    <row r="798656" ht="14.25" customHeight="1"/>
    <row r="798658" ht="14.25" customHeight="1"/>
    <row r="798660" ht="14.25" customHeight="1"/>
    <row r="798662" ht="14.25" customHeight="1"/>
    <row r="798664" ht="14.25" customHeight="1"/>
    <row r="798666" ht="14.25" customHeight="1"/>
    <row r="798668" ht="14.25" customHeight="1"/>
    <row r="798670" ht="14.25" customHeight="1"/>
    <row r="798672" ht="14.25" customHeight="1"/>
    <row r="798674" ht="14.25" customHeight="1"/>
    <row r="798676" ht="14.25" customHeight="1"/>
    <row r="798678" ht="14.25" customHeight="1"/>
    <row r="798680" ht="14.25" customHeight="1"/>
    <row r="798682" ht="14.25" customHeight="1"/>
    <row r="798684" ht="14.25" customHeight="1"/>
    <row r="798686" ht="14.25" customHeight="1"/>
    <row r="798688" ht="14.25" customHeight="1"/>
    <row r="798690" ht="14.25" customHeight="1"/>
    <row r="798692" ht="14.25" customHeight="1"/>
    <row r="798694" ht="14.25" customHeight="1"/>
    <row r="798696" ht="14.25" customHeight="1"/>
    <row r="798698" ht="14.25" customHeight="1"/>
    <row r="798700" ht="14.25" customHeight="1"/>
    <row r="798702" ht="14.25" customHeight="1"/>
    <row r="798704" ht="14.25" customHeight="1"/>
    <row r="798706" ht="14.25" customHeight="1"/>
    <row r="798708" ht="14.25" customHeight="1"/>
    <row r="798710" ht="14.25" customHeight="1"/>
    <row r="798712" ht="14.25" customHeight="1"/>
    <row r="798714" ht="14.25" customHeight="1"/>
    <row r="798716" ht="14.25" customHeight="1"/>
    <row r="798718" ht="14.25" customHeight="1"/>
    <row r="798720" ht="14.25" customHeight="1"/>
    <row r="798722" ht="14.25" customHeight="1"/>
    <row r="798724" ht="14.25" customHeight="1"/>
    <row r="798726" ht="14.25" customHeight="1"/>
    <row r="798728" ht="14.25" customHeight="1"/>
    <row r="798730" ht="14.25" customHeight="1"/>
    <row r="798732" ht="14.25" customHeight="1"/>
    <row r="798734" ht="14.25" customHeight="1"/>
    <row r="798736" ht="14.25" customHeight="1"/>
    <row r="798738" ht="14.25" customHeight="1"/>
    <row r="798740" ht="14.25" customHeight="1"/>
    <row r="798742" ht="14.25" customHeight="1"/>
    <row r="798744" ht="14.25" customHeight="1"/>
    <row r="798746" ht="14.25" customHeight="1"/>
    <row r="798748" ht="14.25" customHeight="1"/>
    <row r="798750" ht="14.25" customHeight="1"/>
    <row r="798752" ht="14.25" customHeight="1"/>
    <row r="798754" ht="14.25" customHeight="1"/>
    <row r="798756" ht="14.25" customHeight="1"/>
    <row r="798758" ht="14.25" customHeight="1"/>
    <row r="798760" ht="14.25" customHeight="1"/>
    <row r="798762" ht="14.25" customHeight="1"/>
    <row r="798764" ht="14.25" customHeight="1"/>
    <row r="798766" ht="14.25" customHeight="1"/>
    <row r="798768" ht="14.25" customHeight="1"/>
    <row r="798770" ht="14.25" customHeight="1"/>
    <row r="798772" ht="14.25" customHeight="1"/>
    <row r="798774" ht="14.25" customHeight="1"/>
    <row r="798776" ht="14.25" customHeight="1"/>
    <row r="798778" ht="14.25" customHeight="1"/>
    <row r="798780" ht="14.25" customHeight="1"/>
    <row r="798782" ht="14.25" customHeight="1"/>
    <row r="798784" ht="14.25" customHeight="1"/>
    <row r="798786" ht="14.25" customHeight="1"/>
    <row r="798788" ht="14.25" customHeight="1"/>
    <row r="798790" ht="14.25" customHeight="1"/>
    <row r="798792" ht="14.25" customHeight="1"/>
    <row r="798794" ht="14.25" customHeight="1"/>
    <row r="798796" ht="14.25" customHeight="1"/>
    <row r="798798" ht="14.25" customHeight="1"/>
    <row r="798800" ht="14.25" customHeight="1"/>
    <row r="798802" ht="14.25" customHeight="1"/>
    <row r="798804" ht="14.25" customHeight="1"/>
    <row r="798806" ht="14.25" customHeight="1"/>
    <row r="798808" ht="14.25" customHeight="1"/>
    <row r="798810" ht="14.25" customHeight="1"/>
    <row r="798812" ht="14.25" customHeight="1"/>
    <row r="798814" ht="14.25" customHeight="1"/>
    <row r="798816" ht="14.25" customHeight="1"/>
    <row r="798818" ht="14.25" customHeight="1"/>
    <row r="798820" ht="14.25" customHeight="1"/>
    <row r="798822" ht="14.25" customHeight="1"/>
    <row r="798824" ht="14.25" customHeight="1"/>
    <row r="798826" ht="14.25" customHeight="1"/>
    <row r="798828" ht="14.25" customHeight="1"/>
    <row r="798830" ht="14.25" customHeight="1"/>
    <row r="798832" ht="14.25" customHeight="1"/>
    <row r="798834" ht="14.25" customHeight="1"/>
    <row r="798836" ht="14.25" customHeight="1"/>
    <row r="798838" ht="14.25" customHeight="1"/>
    <row r="798840" ht="14.25" customHeight="1"/>
    <row r="798842" ht="14.25" customHeight="1"/>
    <row r="798844" ht="14.25" customHeight="1"/>
    <row r="798846" ht="14.25" customHeight="1"/>
    <row r="798848" ht="14.25" customHeight="1"/>
    <row r="798850" ht="14.25" customHeight="1"/>
    <row r="798852" ht="14.25" customHeight="1"/>
    <row r="798854" ht="14.25" customHeight="1"/>
    <row r="798856" ht="14.25" customHeight="1"/>
    <row r="798858" ht="14.25" customHeight="1"/>
    <row r="798860" ht="14.25" customHeight="1"/>
    <row r="798862" ht="14.25" customHeight="1"/>
    <row r="798864" ht="14.25" customHeight="1"/>
    <row r="798866" ht="14.25" customHeight="1"/>
    <row r="798868" ht="14.25" customHeight="1"/>
    <row r="798870" ht="14.25" customHeight="1"/>
    <row r="798872" ht="14.25" customHeight="1"/>
    <row r="798874" ht="14.25" customHeight="1"/>
    <row r="798876" ht="14.25" customHeight="1"/>
    <row r="798878" ht="14.25" customHeight="1"/>
    <row r="798880" ht="14.25" customHeight="1"/>
    <row r="798882" ht="14.25" customHeight="1"/>
    <row r="798884" ht="14.25" customHeight="1"/>
    <row r="798886" ht="14.25" customHeight="1"/>
    <row r="798888" ht="14.25" customHeight="1"/>
    <row r="798890" ht="14.25" customHeight="1"/>
    <row r="798892" ht="14.25" customHeight="1"/>
    <row r="798894" ht="14.25" customHeight="1"/>
    <row r="798896" ht="14.25" customHeight="1"/>
    <row r="798898" ht="14.25" customHeight="1"/>
    <row r="798900" ht="14.25" customHeight="1"/>
    <row r="798902" ht="14.25" customHeight="1"/>
    <row r="798904" ht="14.25" customHeight="1"/>
    <row r="798906" ht="14.25" customHeight="1"/>
    <row r="798908" ht="14.25" customHeight="1"/>
    <row r="798910" ht="14.25" customHeight="1"/>
    <row r="798912" ht="14.25" customHeight="1"/>
    <row r="798914" ht="14.25" customHeight="1"/>
    <row r="798916" ht="14.25" customHeight="1"/>
    <row r="798918" ht="14.25" customHeight="1"/>
    <row r="798920" ht="14.25" customHeight="1"/>
    <row r="798922" ht="14.25" customHeight="1"/>
    <row r="798924" ht="14.25" customHeight="1"/>
    <row r="798926" ht="14.25" customHeight="1"/>
    <row r="798928" ht="14.25" customHeight="1"/>
    <row r="798930" ht="14.25" customHeight="1"/>
    <row r="798932" ht="14.25" customHeight="1"/>
    <row r="798934" ht="14.25" customHeight="1"/>
    <row r="798936" ht="14.25" customHeight="1"/>
    <row r="798938" ht="14.25" customHeight="1"/>
    <row r="798940" ht="14.25" customHeight="1"/>
    <row r="798942" ht="14.25" customHeight="1"/>
    <row r="798944" ht="14.25" customHeight="1"/>
    <row r="798946" ht="14.25" customHeight="1"/>
    <row r="798948" ht="14.25" customHeight="1"/>
    <row r="798950" ht="14.25" customHeight="1"/>
    <row r="798952" ht="14.25" customHeight="1"/>
    <row r="798954" ht="14.25" customHeight="1"/>
    <row r="798956" ht="14.25" customHeight="1"/>
    <row r="798958" ht="14.25" customHeight="1"/>
    <row r="798960" ht="14.25" customHeight="1"/>
    <row r="798962" ht="14.25" customHeight="1"/>
    <row r="798964" ht="14.25" customHeight="1"/>
    <row r="798966" ht="14.25" customHeight="1"/>
    <row r="798968" ht="14.25" customHeight="1"/>
    <row r="798970" ht="14.25" customHeight="1"/>
    <row r="798972" ht="14.25" customHeight="1"/>
    <row r="798974" ht="14.25" customHeight="1"/>
    <row r="798976" ht="14.25" customHeight="1"/>
    <row r="798978" ht="14.25" customHeight="1"/>
    <row r="798980" ht="14.25" customHeight="1"/>
    <row r="798982" ht="14.25" customHeight="1"/>
    <row r="798984" ht="14.25" customHeight="1"/>
    <row r="798986" ht="14.25" customHeight="1"/>
    <row r="798988" ht="14.25" customHeight="1"/>
    <row r="798990" ht="14.25" customHeight="1"/>
    <row r="798992" ht="14.25" customHeight="1"/>
    <row r="798994" ht="14.25" customHeight="1"/>
    <row r="798996" ht="14.25" customHeight="1"/>
    <row r="798998" ht="14.25" customHeight="1"/>
    <row r="799000" ht="14.25" customHeight="1"/>
    <row r="799002" ht="14.25" customHeight="1"/>
    <row r="799004" ht="14.25" customHeight="1"/>
    <row r="799006" ht="14.25" customHeight="1"/>
    <row r="799008" ht="14.25" customHeight="1"/>
    <row r="799010" ht="14.25" customHeight="1"/>
    <row r="799012" ht="14.25" customHeight="1"/>
    <row r="799014" ht="14.25" customHeight="1"/>
    <row r="799016" ht="14.25" customHeight="1"/>
    <row r="799018" ht="14.25" customHeight="1"/>
    <row r="799020" ht="14.25" customHeight="1"/>
    <row r="799022" ht="14.25" customHeight="1"/>
    <row r="799024" ht="14.25" customHeight="1"/>
    <row r="799026" ht="14.25" customHeight="1"/>
    <row r="799028" ht="14.25" customHeight="1"/>
    <row r="799030" ht="14.25" customHeight="1"/>
    <row r="799032" ht="14.25" customHeight="1"/>
    <row r="799034" ht="14.25" customHeight="1"/>
    <row r="799036" ht="14.25" customHeight="1"/>
    <row r="799038" ht="14.25" customHeight="1"/>
    <row r="799040" ht="14.25" customHeight="1"/>
    <row r="799042" ht="14.25" customHeight="1"/>
    <row r="799044" ht="14.25" customHeight="1"/>
    <row r="799046" ht="14.25" customHeight="1"/>
    <row r="799048" ht="14.25" customHeight="1"/>
    <row r="799050" ht="14.25" customHeight="1"/>
    <row r="799052" ht="14.25" customHeight="1"/>
    <row r="799054" ht="14.25" customHeight="1"/>
    <row r="799056" ht="14.25" customHeight="1"/>
    <row r="799058" ht="14.25" customHeight="1"/>
    <row r="799060" ht="14.25" customHeight="1"/>
    <row r="799062" ht="14.25" customHeight="1"/>
    <row r="799064" ht="14.25" customHeight="1"/>
    <row r="799066" ht="14.25" customHeight="1"/>
    <row r="799068" ht="14.25" customHeight="1"/>
    <row r="799070" ht="14.25" customHeight="1"/>
    <row r="799072" ht="14.25" customHeight="1"/>
    <row r="799074" ht="14.25" customHeight="1"/>
    <row r="799076" ht="14.25" customHeight="1"/>
    <row r="799078" ht="14.25" customHeight="1"/>
    <row r="799080" ht="14.25" customHeight="1"/>
    <row r="799082" ht="14.25" customHeight="1"/>
    <row r="799084" ht="14.25" customHeight="1"/>
    <row r="799086" ht="14.25" customHeight="1"/>
    <row r="799088" ht="14.25" customHeight="1"/>
    <row r="799090" ht="14.25" customHeight="1"/>
    <row r="799092" ht="14.25" customHeight="1"/>
    <row r="799094" ht="14.25" customHeight="1"/>
    <row r="799096" ht="14.25" customHeight="1"/>
    <row r="799098" ht="14.25" customHeight="1"/>
    <row r="799100" ht="14.25" customHeight="1"/>
    <row r="799102" ht="14.25" customHeight="1"/>
    <row r="799104" ht="14.25" customHeight="1"/>
    <row r="799106" ht="14.25" customHeight="1"/>
    <row r="799108" ht="14.25" customHeight="1"/>
    <row r="799110" ht="14.25" customHeight="1"/>
    <row r="799112" ht="14.25" customHeight="1"/>
    <row r="799114" ht="14.25" customHeight="1"/>
    <row r="799116" ht="14.25" customHeight="1"/>
    <row r="799118" ht="14.25" customHeight="1"/>
    <row r="799120" ht="14.25" customHeight="1"/>
    <row r="799122" ht="14.25" customHeight="1"/>
    <row r="799124" ht="14.25" customHeight="1"/>
    <row r="799126" ht="14.25" customHeight="1"/>
    <row r="799128" ht="14.25" customHeight="1"/>
    <row r="799130" ht="14.25" customHeight="1"/>
    <row r="799132" ht="14.25" customHeight="1"/>
    <row r="799134" ht="14.25" customHeight="1"/>
    <row r="799136" ht="14.25" customHeight="1"/>
    <row r="799138" ht="14.25" customHeight="1"/>
    <row r="799140" ht="14.25" customHeight="1"/>
    <row r="799142" ht="14.25" customHeight="1"/>
    <row r="799144" ht="14.25" customHeight="1"/>
    <row r="799146" ht="14.25" customHeight="1"/>
    <row r="799148" ht="14.25" customHeight="1"/>
    <row r="799150" ht="14.25" customHeight="1"/>
    <row r="799152" ht="14.25" customHeight="1"/>
    <row r="799154" ht="14.25" customHeight="1"/>
    <row r="799156" ht="14.25" customHeight="1"/>
    <row r="799158" ht="14.25" customHeight="1"/>
    <row r="799160" ht="14.25" customHeight="1"/>
    <row r="799162" ht="14.25" customHeight="1"/>
    <row r="799164" ht="14.25" customHeight="1"/>
    <row r="799166" ht="14.25" customHeight="1"/>
    <row r="799168" ht="14.25" customHeight="1"/>
    <row r="799170" ht="14.25" customHeight="1"/>
    <row r="799172" ht="14.25" customHeight="1"/>
    <row r="799174" ht="14.25" customHeight="1"/>
    <row r="799176" ht="14.25" customHeight="1"/>
    <row r="799178" ht="14.25" customHeight="1"/>
    <row r="799180" ht="14.25" customHeight="1"/>
    <row r="799182" ht="14.25" customHeight="1"/>
    <row r="799184" ht="14.25" customHeight="1"/>
    <row r="799186" ht="14.25" customHeight="1"/>
    <row r="799188" ht="14.25" customHeight="1"/>
    <row r="799190" ht="14.25" customHeight="1"/>
    <row r="799192" ht="14.25" customHeight="1"/>
    <row r="799194" ht="14.25" customHeight="1"/>
    <row r="799196" ht="14.25" customHeight="1"/>
    <row r="799198" ht="14.25" customHeight="1"/>
    <row r="799200" ht="14.25" customHeight="1"/>
    <row r="799202" ht="14.25" customHeight="1"/>
    <row r="799204" ht="14.25" customHeight="1"/>
    <row r="799206" ht="14.25" customHeight="1"/>
    <row r="799208" ht="14.25" customHeight="1"/>
    <row r="799210" ht="14.25" customHeight="1"/>
    <row r="799212" ht="14.25" customHeight="1"/>
    <row r="799214" ht="14.25" customHeight="1"/>
    <row r="799216" ht="14.25" customHeight="1"/>
    <row r="799218" ht="14.25" customHeight="1"/>
    <row r="799220" ht="14.25" customHeight="1"/>
    <row r="799222" ht="14.25" customHeight="1"/>
    <row r="799224" ht="14.25" customHeight="1"/>
    <row r="799226" ht="14.25" customHeight="1"/>
    <row r="799228" ht="14.25" customHeight="1"/>
    <row r="799230" ht="14.25" customHeight="1"/>
    <row r="799232" ht="14.25" customHeight="1"/>
    <row r="799234" ht="14.25" customHeight="1"/>
    <row r="799236" ht="14.25" customHeight="1"/>
    <row r="799238" ht="14.25" customHeight="1"/>
    <row r="799240" ht="14.25" customHeight="1"/>
    <row r="799242" ht="14.25" customHeight="1"/>
    <row r="799244" ht="14.25" customHeight="1"/>
    <row r="799246" ht="14.25" customHeight="1"/>
    <row r="799248" ht="14.25" customHeight="1"/>
    <row r="799250" ht="14.25" customHeight="1"/>
    <row r="799252" ht="14.25" customHeight="1"/>
    <row r="799254" ht="14.25" customHeight="1"/>
    <row r="799256" ht="14.25" customHeight="1"/>
    <row r="799258" ht="14.25" customHeight="1"/>
    <row r="799260" ht="14.25" customHeight="1"/>
    <row r="799262" ht="14.25" customHeight="1"/>
    <row r="799264" ht="14.25" customHeight="1"/>
    <row r="799266" ht="14.25" customHeight="1"/>
    <row r="799268" ht="14.25" customHeight="1"/>
    <row r="799270" ht="14.25" customHeight="1"/>
    <row r="799272" ht="14.25" customHeight="1"/>
    <row r="799274" ht="14.25" customHeight="1"/>
    <row r="799276" ht="14.25" customHeight="1"/>
    <row r="799278" ht="14.25" customHeight="1"/>
    <row r="799280" ht="14.25" customHeight="1"/>
    <row r="799282" ht="14.25" customHeight="1"/>
    <row r="799284" ht="14.25" customHeight="1"/>
    <row r="799286" ht="14.25" customHeight="1"/>
    <row r="799288" ht="14.25" customHeight="1"/>
    <row r="799290" ht="14.25" customHeight="1"/>
    <row r="799292" ht="14.25" customHeight="1"/>
    <row r="799294" ht="14.25" customHeight="1"/>
    <row r="799296" ht="14.25" customHeight="1"/>
    <row r="799298" ht="14.25" customHeight="1"/>
    <row r="799300" ht="14.25" customHeight="1"/>
    <row r="799302" ht="14.25" customHeight="1"/>
    <row r="799304" ht="14.25" customHeight="1"/>
    <row r="799306" ht="14.25" customHeight="1"/>
    <row r="799308" ht="14.25" customHeight="1"/>
    <row r="799310" ht="14.25" customHeight="1"/>
    <row r="799312" ht="14.25" customHeight="1"/>
    <row r="799314" ht="14.25" customHeight="1"/>
    <row r="799316" ht="14.25" customHeight="1"/>
    <row r="799318" ht="14.25" customHeight="1"/>
    <row r="799320" ht="14.25" customHeight="1"/>
    <row r="799322" ht="14.25" customHeight="1"/>
    <row r="799324" ht="14.25" customHeight="1"/>
    <row r="799326" ht="14.25" customHeight="1"/>
    <row r="799328" ht="14.25" customHeight="1"/>
    <row r="799330" ht="14.25" customHeight="1"/>
    <row r="799332" ht="14.25" customHeight="1"/>
    <row r="799334" ht="14.25" customHeight="1"/>
    <row r="799336" ht="14.25" customHeight="1"/>
    <row r="799338" ht="14.25" customHeight="1"/>
    <row r="799340" ht="14.25" customHeight="1"/>
    <row r="799342" ht="14.25" customHeight="1"/>
    <row r="799344" ht="14.25" customHeight="1"/>
    <row r="799346" ht="14.25" customHeight="1"/>
    <row r="799348" ht="14.25" customHeight="1"/>
    <row r="799350" ht="14.25" customHeight="1"/>
    <row r="799352" ht="14.25" customHeight="1"/>
    <row r="799354" ht="14.25" customHeight="1"/>
    <row r="799356" ht="14.25" customHeight="1"/>
    <row r="799358" ht="14.25" customHeight="1"/>
    <row r="799360" ht="14.25" customHeight="1"/>
    <row r="799362" ht="14.25" customHeight="1"/>
    <row r="799364" ht="14.25" customHeight="1"/>
    <row r="799366" ht="14.25" customHeight="1"/>
    <row r="799368" ht="14.25" customHeight="1"/>
    <row r="799370" ht="14.25" customHeight="1"/>
    <row r="799372" ht="14.25" customHeight="1"/>
    <row r="799374" ht="14.25" customHeight="1"/>
    <row r="799376" ht="14.25" customHeight="1"/>
    <row r="799378" ht="14.25" customHeight="1"/>
    <row r="799380" ht="14.25" customHeight="1"/>
    <row r="799382" ht="14.25" customHeight="1"/>
    <row r="799384" ht="14.25" customHeight="1"/>
    <row r="799386" ht="14.25" customHeight="1"/>
    <row r="799388" ht="14.25" customHeight="1"/>
    <row r="799390" ht="14.25" customHeight="1"/>
    <row r="799392" ht="14.25" customHeight="1"/>
    <row r="799394" ht="14.25" customHeight="1"/>
    <row r="799396" ht="14.25" customHeight="1"/>
    <row r="799398" ht="14.25" customHeight="1"/>
    <row r="799400" ht="14.25" customHeight="1"/>
    <row r="799402" ht="14.25" customHeight="1"/>
    <row r="799404" ht="14.25" customHeight="1"/>
    <row r="799406" ht="14.25" customHeight="1"/>
    <row r="799408" ht="14.25" customHeight="1"/>
    <row r="799410" ht="14.25" customHeight="1"/>
    <row r="799412" ht="14.25" customHeight="1"/>
    <row r="799414" ht="14.25" customHeight="1"/>
    <row r="799416" ht="14.25" customHeight="1"/>
    <row r="799418" ht="14.25" customHeight="1"/>
    <row r="799420" ht="14.25" customHeight="1"/>
    <row r="799422" ht="14.25" customHeight="1"/>
    <row r="799424" ht="14.25" customHeight="1"/>
    <row r="799426" ht="14.25" customHeight="1"/>
    <row r="799428" ht="14.25" customHeight="1"/>
    <row r="799430" ht="14.25" customHeight="1"/>
    <row r="799432" ht="14.25" customHeight="1"/>
    <row r="799434" ht="14.25" customHeight="1"/>
    <row r="799436" ht="14.25" customHeight="1"/>
    <row r="799438" ht="14.25" customHeight="1"/>
    <row r="799440" ht="14.25" customHeight="1"/>
    <row r="799442" ht="14.25" customHeight="1"/>
    <row r="799444" ht="14.25" customHeight="1"/>
    <row r="799446" ht="14.25" customHeight="1"/>
    <row r="799448" ht="14.25" customHeight="1"/>
    <row r="799450" ht="14.25" customHeight="1"/>
    <row r="799452" ht="14.25" customHeight="1"/>
    <row r="799454" ht="14.25" customHeight="1"/>
    <row r="799456" ht="14.25" customHeight="1"/>
    <row r="799458" ht="14.25" customHeight="1"/>
    <row r="799460" ht="14.25" customHeight="1"/>
    <row r="799462" ht="14.25" customHeight="1"/>
    <row r="799464" ht="14.25" customHeight="1"/>
    <row r="799466" ht="14.25" customHeight="1"/>
    <row r="799468" ht="14.25" customHeight="1"/>
    <row r="799470" ht="14.25" customHeight="1"/>
    <row r="799472" ht="14.25" customHeight="1"/>
    <row r="799474" ht="14.25" customHeight="1"/>
    <row r="799476" ht="14.25" customHeight="1"/>
    <row r="799478" ht="14.25" customHeight="1"/>
    <row r="799480" ht="14.25" customHeight="1"/>
    <row r="799482" ht="14.25" customHeight="1"/>
    <row r="799484" ht="14.25" customHeight="1"/>
    <row r="799486" ht="14.25" customHeight="1"/>
    <row r="799488" ht="14.25" customHeight="1"/>
    <row r="799490" ht="14.25" customHeight="1"/>
    <row r="799492" ht="14.25" customHeight="1"/>
    <row r="799494" ht="14.25" customHeight="1"/>
    <row r="799496" ht="14.25" customHeight="1"/>
    <row r="799498" ht="14.25" customHeight="1"/>
    <row r="799500" ht="14.25" customHeight="1"/>
    <row r="799502" ht="14.25" customHeight="1"/>
    <row r="799504" ht="14.25" customHeight="1"/>
    <row r="799506" ht="14.25" customHeight="1"/>
    <row r="799508" ht="14.25" customHeight="1"/>
    <row r="799510" ht="14.25" customHeight="1"/>
    <row r="799512" ht="14.25" customHeight="1"/>
    <row r="799514" ht="14.25" customHeight="1"/>
    <row r="799516" ht="14.25" customHeight="1"/>
    <row r="799518" ht="14.25" customHeight="1"/>
    <row r="799520" ht="14.25" customHeight="1"/>
    <row r="799522" ht="14.25" customHeight="1"/>
    <row r="799524" ht="14.25" customHeight="1"/>
    <row r="799526" ht="14.25" customHeight="1"/>
    <row r="799528" ht="14.25" customHeight="1"/>
    <row r="799530" ht="14.25" customHeight="1"/>
    <row r="799532" ht="14.25" customHeight="1"/>
    <row r="799534" ht="14.25" customHeight="1"/>
    <row r="799536" ht="14.25" customHeight="1"/>
    <row r="799538" ht="14.25" customHeight="1"/>
    <row r="799540" ht="14.25" customHeight="1"/>
    <row r="799542" ht="14.25" customHeight="1"/>
    <row r="799544" ht="14.25" customHeight="1"/>
    <row r="799546" ht="14.25" customHeight="1"/>
    <row r="799548" ht="14.25" customHeight="1"/>
    <row r="799550" ht="14.25" customHeight="1"/>
    <row r="799552" ht="14.25" customHeight="1"/>
    <row r="799554" ht="14.25" customHeight="1"/>
    <row r="799556" ht="14.25" customHeight="1"/>
    <row r="799558" ht="14.25" customHeight="1"/>
    <row r="799560" ht="14.25" customHeight="1"/>
    <row r="799562" ht="14.25" customHeight="1"/>
    <row r="799564" ht="14.25" customHeight="1"/>
    <row r="799566" ht="14.25" customHeight="1"/>
    <row r="799568" ht="14.25" customHeight="1"/>
    <row r="799570" ht="14.25" customHeight="1"/>
    <row r="799572" ht="14.25" customHeight="1"/>
    <row r="799574" ht="14.25" customHeight="1"/>
    <row r="799576" ht="14.25" customHeight="1"/>
    <row r="799578" ht="14.25" customHeight="1"/>
    <row r="799580" ht="14.25" customHeight="1"/>
    <row r="799582" ht="14.25" customHeight="1"/>
    <row r="799584" ht="14.25" customHeight="1"/>
    <row r="799586" ht="14.25" customHeight="1"/>
    <row r="799588" ht="14.25" customHeight="1"/>
    <row r="799590" ht="14.25" customHeight="1"/>
    <row r="799592" ht="14.25" customHeight="1"/>
    <row r="799594" ht="14.25" customHeight="1"/>
    <row r="799596" ht="14.25" customHeight="1"/>
    <row r="799598" ht="14.25" customHeight="1"/>
    <row r="799600" ht="14.25" customHeight="1"/>
    <row r="799602" ht="14.25" customHeight="1"/>
    <row r="799604" ht="14.25" customHeight="1"/>
    <row r="799606" ht="14.25" customHeight="1"/>
    <row r="799608" ht="14.25" customHeight="1"/>
    <row r="799610" ht="14.25" customHeight="1"/>
    <row r="799612" ht="14.25" customHeight="1"/>
    <row r="799614" ht="14.25" customHeight="1"/>
    <row r="799616" ht="14.25" customHeight="1"/>
    <row r="799618" ht="14.25" customHeight="1"/>
    <row r="799620" ht="14.25" customHeight="1"/>
    <row r="799622" ht="14.25" customHeight="1"/>
    <row r="799624" ht="14.25" customHeight="1"/>
    <row r="799626" ht="14.25" customHeight="1"/>
    <row r="799628" ht="14.25" customHeight="1"/>
    <row r="799630" ht="14.25" customHeight="1"/>
    <row r="799632" ht="14.25" customHeight="1"/>
    <row r="799634" ht="14.25" customHeight="1"/>
    <row r="799636" ht="14.25" customHeight="1"/>
    <row r="799638" ht="14.25" customHeight="1"/>
    <row r="799640" ht="14.25" customHeight="1"/>
    <row r="799642" ht="14.25" customHeight="1"/>
    <row r="799644" ht="14.25" customHeight="1"/>
    <row r="799646" ht="14.25" customHeight="1"/>
    <row r="799648" ht="14.25" customHeight="1"/>
    <row r="799650" ht="14.25" customHeight="1"/>
    <row r="799652" ht="14.25" customHeight="1"/>
    <row r="799654" ht="14.25" customHeight="1"/>
    <row r="799656" ht="14.25" customHeight="1"/>
    <row r="799658" ht="14.25" customHeight="1"/>
    <row r="799660" ht="14.25" customHeight="1"/>
    <row r="799662" ht="14.25" customHeight="1"/>
    <row r="799664" ht="14.25" customHeight="1"/>
    <row r="799666" ht="14.25" customHeight="1"/>
    <row r="799668" ht="14.25" customHeight="1"/>
    <row r="799670" ht="14.25" customHeight="1"/>
    <row r="799672" ht="14.25" customHeight="1"/>
    <row r="799674" ht="14.25" customHeight="1"/>
    <row r="799676" ht="14.25" customHeight="1"/>
    <row r="799678" ht="14.25" customHeight="1"/>
    <row r="799680" ht="14.25" customHeight="1"/>
    <row r="799682" ht="14.25" customHeight="1"/>
    <row r="799684" ht="14.25" customHeight="1"/>
    <row r="799686" ht="14.25" customHeight="1"/>
    <row r="799688" ht="14.25" customHeight="1"/>
    <row r="799690" ht="14.25" customHeight="1"/>
    <row r="799692" ht="14.25" customHeight="1"/>
    <row r="799694" ht="14.25" customHeight="1"/>
    <row r="799696" ht="14.25" customHeight="1"/>
    <row r="799698" ht="14.25" customHeight="1"/>
    <row r="799700" ht="14.25" customHeight="1"/>
    <row r="799702" ht="14.25" customHeight="1"/>
    <row r="799704" ht="14.25" customHeight="1"/>
    <row r="799706" ht="14.25" customHeight="1"/>
    <row r="799708" ht="14.25" customHeight="1"/>
    <row r="799710" ht="14.25" customHeight="1"/>
    <row r="799712" ht="14.25" customHeight="1"/>
    <row r="799714" ht="14.25" customHeight="1"/>
    <row r="799716" ht="14.25" customHeight="1"/>
    <row r="799718" ht="14.25" customHeight="1"/>
    <row r="799720" ht="14.25" customHeight="1"/>
    <row r="799722" ht="14.25" customHeight="1"/>
    <row r="799724" ht="14.25" customHeight="1"/>
    <row r="799726" ht="14.25" customHeight="1"/>
    <row r="799728" ht="14.25" customHeight="1"/>
    <row r="799730" ht="14.25" customHeight="1"/>
    <row r="799732" ht="14.25" customHeight="1"/>
    <row r="799734" ht="14.25" customHeight="1"/>
    <row r="799736" ht="14.25" customHeight="1"/>
    <row r="799738" ht="14.25" customHeight="1"/>
    <row r="799740" ht="14.25" customHeight="1"/>
    <row r="799742" ht="14.25" customHeight="1"/>
    <row r="799744" ht="14.25" customHeight="1"/>
    <row r="799746" ht="14.25" customHeight="1"/>
    <row r="799748" ht="14.25" customHeight="1"/>
    <row r="799750" ht="14.25" customHeight="1"/>
    <row r="799752" ht="14.25" customHeight="1"/>
    <row r="799754" ht="14.25" customHeight="1"/>
    <row r="799756" ht="14.25" customHeight="1"/>
    <row r="799758" ht="14.25" customHeight="1"/>
    <row r="799760" ht="14.25" customHeight="1"/>
    <row r="799762" ht="14.25" customHeight="1"/>
    <row r="799764" ht="14.25" customHeight="1"/>
    <row r="799766" ht="14.25" customHeight="1"/>
    <row r="799768" ht="14.25" customHeight="1"/>
    <row r="799770" ht="14.25" customHeight="1"/>
    <row r="799772" ht="14.25" customHeight="1"/>
    <row r="799774" ht="14.25" customHeight="1"/>
    <row r="799776" ht="14.25" customHeight="1"/>
    <row r="799778" ht="14.25" customHeight="1"/>
    <row r="799780" ht="14.25" customHeight="1"/>
    <row r="799782" ht="14.25" customHeight="1"/>
    <row r="799784" ht="14.25" customHeight="1"/>
    <row r="799786" ht="14.25" customHeight="1"/>
    <row r="799788" ht="14.25" customHeight="1"/>
    <row r="799790" ht="14.25" customHeight="1"/>
    <row r="799792" ht="14.25" customHeight="1"/>
    <row r="799794" ht="14.25" customHeight="1"/>
    <row r="799796" ht="14.25" customHeight="1"/>
    <row r="799798" ht="14.25" customHeight="1"/>
    <row r="799800" ht="14.25" customHeight="1"/>
    <row r="799802" ht="14.25" customHeight="1"/>
    <row r="799804" ht="14.25" customHeight="1"/>
    <row r="799806" ht="14.25" customHeight="1"/>
    <row r="799808" ht="14.25" customHeight="1"/>
    <row r="799810" ht="14.25" customHeight="1"/>
    <row r="799812" ht="14.25" customHeight="1"/>
    <row r="799814" ht="14.25" customHeight="1"/>
    <row r="799816" ht="14.25" customHeight="1"/>
    <row r="799818" ht="14.25" customHeight="1"/>
    <row r="799820" ht="14.25" customHeight="1"/>
    <row r="799822" ht="14.25" customHeight="1"/>
    <row r="799824" ht="14.25" customHeight="1"/>
    <row r="799826" ht="14.25" customHeight="1"/>
    <row r="799828" ht="14.25" customHeight="1"/>
    <row r="799830" ht="14.25" customHeight="1"/>
    <row r="799832" ht="14.25" customHeight="1"/>
    <row r="799834" ht="14.25" customHeight="1"/>
    <row r="799836" ht="14.25" customHeight="1"/>
    <row r="799838" ht="14.25" customHeight="1"/>
    <row r="799840" ht="14.25" customHeight="1"/>
    <row r="799842" ht="14.25" customHeight="1"/>
    <row r="799844" ht="14.25" customHeight="1"/>
    <row r="799846" ht="14.25" customHeight="1"/>
    <row r="799848" ht="14.25" customHeight="1"/>
    <row r="799850" ht="14.25" customHeight="1"/>
    <row r="799852" ht="14.25" customHeight="1"/>
    <row r="799854" ht="14.25" customHeight="1"/>
    <row r="799856" ht="14.25" customHeight="1"/>
    <row r="799858" ht="14.25" customHeight="1"/>
    <row r="799860" ht="14.25" customHeight="1"/>
    <row r="799862" ht="14.25" customHeight="1"/>
    <row r="799864" ht="14.25" customHeight="1"/>
    <row r="799866" ht="14.25" customHeight="1"/>
    <row r="799868" ht="14.25" customHeight="1"/>
    <row r="799870" ht="14.25" customHeight="1"/>
    <row r="799872" ht="14.25" customHeight="1"/>
    <row r="799874" ht="14.25" customHeight="1"/>
    <row r="799876" ht="14.25" customHeight="1"/>
    <row r="799878" ht="14.25" customHeight="1"/>
    <row r="799880" ht="14.25" customHeight="1"/>
    <row r="799882" ht="14.25" customHeight="1"/>
    <row r="799884" ht="14.25" customHeight="1"/>
    <row r="799886" ht="14.25" customHeight="1"/>
    <row r="799888" ht="14.25" customHeight="1"/>
    <row r="799890" ht="14.25" customHeight="1"/>
    <row r="799892" ht="14.25" customHeight="1"/>
    <row r="799894" ht="14.25" customHeight="1"/>
    <row r="799896" ht="14.25" customHeight="1"/>
    <row r="799898" ht="14.25" customHeight="1"/>
    <row r="799900" ht="14.25" customHeight="1"/>
    <row r="799902" ht="14.25" customHeight="1"/>
    <row r="799904" ht="14.25" customHeight="1"/>
    <row r="799906" ht="14.25" customHeight="1"/>
    <row r="799908" ht="14.25" customHeight="1"/>
    <row r="799910" ht="14.25" customHeight="1"/>
    <row r="799912" ht="14.25" customHeight="1"/>
    <row r="799914" ht="14.25" customHeight="1"/>
    <row r="799916" ht="14.25" customHeight="1"/>
    <row r="799918" ht="14.25" customHeight="1"/>
    <row r="799920" ht="14.25" customHeight="1"/>
    <row r="799922" ht="14.25" customHeight="1"/>
    <row r="799924" ht="14.25" customHeight="1"/>
    <row r="799926" ht="14.25" customHeight="1"/>
    <row r="799928" ht="14.25" customHeight="1"/>
    <row r="799930" ht="14.25" customHeight="1"/>
    <row r="799932" ht="14.25" customHeight="1"/>
    <row r="799934" ht="14.25" customHeight="1"/>
    <row r="799936" ht="14.25" customHeight="1"/>
    <row r="799938" ht="14.25" customHeight="1"/>
    <row r="799940" ht="14.25" customHeight="1"/>
    <row r="799942" ht="14.25" customHeight="1"/>
    <row r="799944" ht="14.25" customHeight="1"/>
    <row r="799946" ht="14.25" customHeight="1"/>
    <row r="799948" ht="14.25" customHeight="1"/>
    <row r="799950" ht="14.25" customHeight="1"/>
    <row r="799952" ht="14.25" customHeight="1"/>
    <row r="799954" ht="14.25" customHeight="1"/>
    <row r="799956" ht="14.25" customHeight="1"/>
    <row r="799958" ht="14.25" customHeight="1"/>
    <row r="799960" ht="14.25" customHeight="1"/>
    <row r="799962" ht="14.25" customHeight="1"/>
    <row r="799964" ht="14.25" customHeight="1"/>
    <row r="799966" ht="14.25" customHeight="1"/>
    <row r="799968" ht="14.25" customHeight="1"/>
    <row r="799970" ht="14.25" customHeight="1"/>
    <row r="799972" ht="14.25" customHeight="1"/>
    <row r="799974" ht="14.25" customHeight="1"/>
    <row r="799976" ht="14.25" customHeight="1"/>
    <row r="799978" ht="14.25" customHeight="1"/>
    <row r="799980" ht="14.25" customHeight="1"/>
    <row r="799982" ht="14.25" customHeight="1"/>
    <row r="799984" ht="14.25" customHeight="1"/>
    <row r="799986" ht="14.25" customHeight="1"/>
    <row r="799988" ht="14.25" customHeight="1"/>
    <row r="799990" ht="14.25" customHeight="1"/>
    <row r="799992" ht="14.25" customHeight="1"/>
    <row r="799994" ht="14.25" customHeight="1"/>
    <row r="799996" ht="14.25" customHeight="1"/>
    <row r="799998" ht="14.25" customHeight="1"/>
    <row r="800000" ht="14.25" customHeight="1"/>
    <row r="800002" ht="14.25" customHeight="1"/>
    <row r="800004" ht="14.25" customHeight="1"/>
    <row r="800006" ht="14.25" customHeight="1"/>
    <row r="800008" ht="14.25" customHeight="1"/>
    <row r="800010" ht="14.25" customHeight="1"/>
    <row r="800012" ht="14.25" customHeight="1"/>
    <row r="800014" ht="14.25" customHeight="1"/>
    <row r="800016" ht="14.25" customHeight="1"/>
    <row r="800018" ht="14.25" customHeight="1"/>
    <row r="800020" ht="14.25" customHeight="1"/>
    <row r="800022" ht="14.25" customHeight="1"/>
    <row r="800024" ht="14.25" customHeight="1"/>
    <row r="800026" ht="14.25" customHeight="1"/>
    <row r="800028" ht="14.25" customHeight="1"/>
    <row r="800030" ht="14.25" customHeight="1"/>
    <row r="800032" ht="14.25" customHeight="1"/>
    <row r="800034" ht="14.25" customHeight="1"/>
    <row r="800036" ht="14.25" customHeight="1"/>
    <row r="800038" ht="14.25" customHeight="1"/>
    <row r="800040" ht="14.25" customHeight="1"/>
    <row r="800042" ht="14.25" customHeight="1"/>
    <row r="800044" ht="14.25" customHeight="1"/>
    <row r="800046" ht="14.25" customHeight="1"/>
    <row r="800048" ht="14.25" customHeight="1"/>
    <row r="800050" ht="14.25" customHeight="1"/>
    <row r="800052" ht="14.25" customHeight="1"/>
    <row r="800054" ht="14.25" customHeight="1"/>
    <row r="800056" ht="14.25" customHeight="1"/>
    <row r="800058" ht="14.25" customHeight="1"/>
    <row r="800060" ht="14.25" customHeight="1"/>
    <row r="800062" ht="14.25" customHeight="1"/>
    <row r="800064" ht="14.25" customHeight="1"/>
    <row r="800066" ht="14.25" customHeight="1"/>
    <row r="800068" ht="14.25" customHeight="1"/>
    <row r="800070" ht="14.25" customHeight="1"/>
    <row r="800072" ht="14.25" customHeight="1"/>
    <row r="800074" ht="14.25" customHeight="1"/>
    <row r="800076" ht="14.25" customHeight="1"/>
    <row r="800078" ht="14.25" customHeight="1"/>
    <row r="800080" ht="14.25" customHeight="1"/>
    <row r="800082" ht="14.25" customHeight="1"/>
    <row r="800084" ht="14.25" customHeight="1"/>
    <row r="800086" ht="14.25" customHeight="1"/>
    <row r="800088" ht="14.25" customHeight="1"/>
    <row r="800090" ht="14.25" customHeight="1"/>
    <row r="800092" ht="14.25" customHeight="1"/>
    <row r="800094" ht="14.25" customHeight="1"/>
    <row r="800096" ht="14.25" customHeight="1"/>
    <row r="800098" ht="14.25" customHeight="1"/>
    <row r="800100" ht="14.25" customHeight="1"/>
    <row r="800102" ht="14.25" customHeight="1"/>
    <row r="800104" ht="14.25" customHeight="1"/>
    <row r="800106" ht="14.25" customHeight="1"/>
    <row r="800108" ht="14.25" customHeight="1"/>
    <row r="800110" ht="14.25" customHeight="1"/>
    <row r="800112" ht="14.25" customHeight="1"/>
    <row r="800114" ht="14.25" customHeight="1"/>
    <row r="800116" ht="14.25" customHeight="1"/>
    <row r="800118" ht="14.25" customHeight="1"/>
    <row r="800120" ht="14.25" customHeight="1"/>
    <row r="800122" ht="14.25" customHeight="1"/>
    <row r="800124" ht="14.25" customHeight="1"/>
    <row r="800126" ht="14.25" customHeight="1"/>
    <row r="800128" ht="14.25" customHeight="1"/>
    <row r="800130" ht="14.25" customHeight="1"/>
    <row r="800132" ht="14.25" customHeight="1"/>
    <row r="800134" ht="14.25" customHeight="1"/>
    <row r="800136" ht="14.25" customHeight="1"/>
    <row r="800138" ht="14.25" customHeight="1"/>
    <row r="800140" ht="14.25" customHeight="1"/>
    <row r="800142" ht="14.25" customHeight="1"/>
    <row r="800144" ht="14.25" customHeight="1"/>
    <row r="800146" ht="14.25" customHeight="1"/>
    <row r="800148" ht="14.25" customHeight="1"/>
    <row r="800150" ht="14.25" customHeight="1"/>
    <row r="800152" ht="14.25" customHeight="1"/>
    <row r="800154" ht="14.25" customHeight="1"/>
    <row r="800156" ht="14.25" customHeight="1"/>
    <row r="800158" ht="14.25" customHeight="1"/>
    <row r="800160" ht="14.25" customHeight="1"/>
    <row r="800162" ht="14.25" customHeight="1"/>
    <row r="800164" ht="14.25" customHeight="1"/>
    <row r="800166" ht="14.25" customHeight="1"/>
    <row r="800168" ht="14.25" customHeight="1"/>
    <row r="800170" ht="14.25" customHeight="1"/>
    <row r="800172" ht="14.25" customHeight="1"/>
    <row r="800174" ht="14.25" customHeight="1"/>
    <row r="800176" ht="14.25" customHeight="1"/>
    <row r="800178" ht="14.25" customHeight="1"/>
    <row r="800180" ht="14.25" customHeight="1"/>
    <row r="800182" ht="14.25" customHeight="1"/>
    <row r="800184" ht="14.25" customHeight="1"/>
    <row r="800186" ht="14.25" customHeight="1"/>
    <row r="800188" ht="14.25" customHeight="1"/>
    <row r="800190" ht="14.25" customHeight="1"/>
    <row r="800192" ht="14.25" customHeight="1"/>
    <row r="800194" ht="14.25" customHeight="1"/>
    <row r="800196" ht="14.25" customHeight="1"/>
    <row r="800198" ht="14.25" customHeight="1"/>
    <row r="800200" ht="14.25" customHeight="1"/>
    <row r="800202" ht="14.25" customHeight="1"/>
    <row r="800204" ht="14.25" customHeight="1"/>
    <row r="800206" ht="14.25" customHeight="1"/>
    <row r="800208" ht="14.25" customHeight="1"/>
    <row r="800210" ht="14.25" customHeight="1"/>
    <row r="800212" ht="14.25" customHeight="1"/>
    <row r="800214" ht="14.25" customHeight="1"/>
    <row r="800216" ht="14.25" customHeight="1"/>
    <row r="800218" ht="14.25" customHeight="1"/>
    <row r="800220" ht="14.25" customHeight="1"/>
    <row r="800222" ht="14.25" customHeight="1"/>
    <row r="800224" ht="14.25" customHeight="1"/>
    <row r="800226" ht="14.25" customHeight="1"/>
    <row r="800228" ht="14.25" customHeight="1"/>
    <row r="800230" ht="14.25" customHeight="1"/>
    <row r="800232" ht="14.25" customHeight="1"/>
    <row r="800234" ht="14.25" customHeight="1"/>
    <row r="800236" ht="14.25" customHeight="1"/>
    <row r="800238" ht="14.25" customHeight="1"/>
    <row r="800240" ht="14.25" customHeight="1"/>
    <row r="800242" ht="14.25" customHeight="1"/>
    <row r="800244" ht="14.25" customHeight="1"/>
    <row r="800246" ht="14.25" customHeight="1"/>
    <row r="800248" ht="14.25" customHeight="1"/>
    <row r="800250" ht="14.25" customHeight="1"/>
    <row r="800252" ht="14.25" customHeight="1"/>
    <row r="800254" ht="14.25" customHeight="1"/>
    <row r="800256" ht="14.25" customHeight="1"/>
    <row r="800258" ht="14.25" customHeight="1"/>
    <row r="800260" ht="14.25" customHeight="1"/>
    <row r="800262" ht="14.25" customHeight="1"/>
    <row r="800264" ht="14.25" customHeight="1"/>
    <row r="800266" ht="14.25" customHeight="1"/>
    <row r="800268" ht="14.25" customHeight="1"/>
    <row r="800270" ht="14.25" customHeight="1"/>
    <row r="800272" ht="14.25" customHeight="1"/>
    <row r="800274" ht="14.25" customHeight="1"/>
    <row r="800276" ht="14.25" customHeight="1"/>
    <row r="800278" ht="14.25" customHeight="1"/>
    <row r="800280" ht="14.25" customHeight="1"/>
    <row r="800282" ht="14.25" customHeight="1"/>
    <row r="800284" ht="14.25" customHeight="1"/>
    <row r="800286" ht="14.25" customHeight="1"/>
    <row r="800288" ht="14.25" customHeight="1"/>
    <row r="800290" ht="14.25" customHeight="1"/>
    <row r="800292" ht="14.25" customHeight="1"/>
    <row r="800294" ht="14.25" customHeight="1"/>
    <row r="800296" ht="14.25" customHeight="1"/>
    <row r="800298" ht="14.25" customHeight="1"/>
    <row r="800300" ht="14.25" customHeight="1"/>
    <row r="800302" ht="14.25" customHeight="1"/>
    <row r="800304" ht="14.25" customHeight="1"/>
    <row r="800306" ht="14.25" customHeight="1"/>
    <row r="800308" ht="14.25" customHeight="1"/>
    <row r="800310" ht="14.25" customHeight="1"/>
    <row r="800312" ht="14.25" customHeight="1"/>
    <row r="800314" ht="14.25" customHeight="1"/>
    <row r="800316" ht="14.25" customHeight="1"/>
    <row r="800318" ht="14.25" customHeight="1"/>
    <row r="800320" ht="14.25" customHeight="1"/>
    <row r="800322" ht="14.25" customHeight="1"/>
    <row r="800324" ht="14.25" customHeight="1"/>
    <row r="800326" ht="14.25" customHeight="1"/>
    <row r="800328" ht="14.25" customHeight="1"/>
    <row r="800330" ht="14.25" customHeight="1"/>
    <row r="800332" ht="14.25" customHeight="1"/>
    <row r="800334" ht="14.25" customHeight="1"/>
    <row r="800336" ht="14.25" customHeight="1"/>
    <row r="800338" ht="14.25" customHeight="1"/>
    <row r="800340" ht="14.25" customHeight="1"/>
    <row r="800342" ht="14.25" customHeight="1"/>
    <row r="800344" ht="14.25" customHeight="1"/>
    <row r="800346" ht="14.25" customHeight="1"/>
    <row r="800348" ht="14.25" customHeight="1"/>
    <row r="800350" ht="14.25" customHeight="1"/>
    <row r="800352" ht="14.25" customHeight="1"/>
    <row r="800354" ht="14.25" customHeight="1"/>
    <row r="800356" ht="14.25" customHeight="1"/>
    <row r="800358" ht="14.25" customHeight="1"/>
    <row r="800360" ht="14.25" customHeight="1"/>
    <row r="800362" ht="14.25" customHeight="1"/>
    <row r="800364" ht="14.25" customHeight="1"/>
    <row r="800366" ht="14.25" customHeight="1"/>
    <row r="800368" ht="14.25" customHeight="1"/>
    <row r="800370" ht="14.25" customHeight="1"/>
    <row r="800372" ht="14.25" customHeight="1"/>
    <row r="800374" ht="14.25" customHeight="1"/>
    <row r="800376" ht="14.25" customHeight="1"/>
    <row r="800378" ht="14.25" customHeight="1"/>
    <row r="800380" ht="14.25" customHeight="1"/>
    <row r="800382" ht="14.25" customHeight="1"/>
    <row r="800384" ht="14.25" customHeight="1"/>
    <row r="800386" ht="14.25" customHeight="1"/>
    <row r="800388" ht="14.25" customHeight="1"/>
    <row r="800390" ht="14.25" customHeight="1"/>
    <row r="800392" ht="14.25" customHeight="1"/>
    <row r="800394" ht="14.25" customHeight="1"/>
    <row r="800396" ht="14.25" customHeight="1"/>
    <row r="800398" ht="14.25" customHeight="1"/>
    <row r="800400" ht="14.25" customHeight="1"/>
    <row r="800402" ht="14.25" customHeight="1"/>
    <row r="800404" ht="14.25" customHeight="1"/>
    <row r="800406" ht="14.25" customHeight="1"/>
    <row r="800408" ht="14.25" customHeight="1"/>
    <row r="800410" ht="14.25" customHeight="1"/>
    <row r="800412" ht="14.25" customHeight="1"/>
    <row r="800414" ht="14.25" customHeight="1"/>
    <row r="800416" ht="14.25" customHeight="1"/>
    <row r="800418" ht="14.25" customHeight="1"/>
    <row r="800420" ht="14.25" customHeight="1"/>
    <row r="800422" ht="14.25" customHeight="1"/>
    <row r="800424" ht="14.25" customHeight="1"/>
    <row r="800426" ht="14.25" customHeight="1"/>
    <row r="800428" ht="14.25" customHeight="1"/>
    <row r="800430" ht="14.25" customHeight="1"/>
    <row r="800432" ht="14.25" customHeight="1"/>
    <row r="800434" ht="14.25" customHeight="1"/>
    <row r="800436" ht="14.25" customHeight="1"/>
    <row r="800438" ht="14.25" customHeight="1"/>
    <row r="800440" ht="14.25" customHeight="1"/>
    <row r="800442" ht="14.25" customHeight="1"/>
    <row r="800444" ht="14.25" customHeight="1"/>
    <row r="800446" ht="14.25" customHeight="1"/>
    <row r="800448" ht="14.25" customHeight="1"/>
    <row r="800450" ht="14.25" customHeight="1"/>
    <row r="800452" ht="14.25" customHeight="1"/>
    <row r="800454" ht="14.25" customHeight="1"/>
    <row r="800456" ht="14.25" customHeight="1"/>
    <row r="800458" ht="14.25" customHeight="1"/>
    <row r="800460" ht="14.25" customHeight="1"/>
    <row r="800462" ht="14.25" customHeight="1"/>
    <row r="800464" ht="14.25" customHeight="1"/>
    <row r="800466" ht="14.25" customHeight="1"/>
    <row r="800468" ht="14.25" customHeight="1"/>
    <row r="800470" ht="14.25" customHeight="1"/>
    <row r="800472" ht="14.25" customHeight="1"/>
    <row r="800474" ht="14.25" customHeight="1"/>
    <row r="800476" ht="14.25" customHeight="1"/>
    <row r="800478" ht="14.25" customHeight="1"/>
    <row r="800480" ht="14.25" customHeight="1"/>
    <row r="800482" ht="14.25" customHeight="1"/>
    <row r="800484" ht="14.25" customHeight="1"/>
    <row r="800486" ht="14.25" customHeight="1"/>
    <row r="800488" ht="14.25" customHeight="1"/>
    <row r="800490" ht="14.25" customHeight="1"/>
    <row r="800492" ht="14.25" customHeight="1"/>
    <row r="800494" ht="14.25" customHeight="1"/>
    <row r="800496" ht="14.25" customHeight="1"/>
    <row r="800498" ht="14.25" customHeight="1"/>
    <row r="800500" ht="14.25" customHeight="1"/>
    <row r="800502" ht="14.25" customHeight="1"/>
    <row r="800504" ht="14.25" customHeight="1"/>
    <row r="800506" ht="14.25" customHeight="1"/>
    <row r="800508" ht="14.25" customHeight="1"/>
    <row r="800510" ht="14.25" customHeight="1"/>
    <row r="800512" ht="14.25" customHeight="1"/>
    <row r="800514" ht="14.25" customHeight="1"/>
    <row r="800516" ht="14.25" customHeight="1"/>
    <row r="800518" ht="14.25" customHeight="1"/>
    <row r="800520" ht="14.25" customHeight="1"/>
    <row r="800522" ht="14.25" customHeight="1"/>
    <row r="800524" ht="14.25" customHeight="1"/>
    <row r="800526" ht="14.25" customHeight="1"/>
    <row r="800528" ht="14.25" customHeight="1"/>
    <row r="800530" ht="14.25" customHeight="1"/>
    <row r="800532" ht="14.25" customHeight="1"/>
    <row r="800534" ht="14.25" customHeight="1"/>
    <row r="800536" ht="14.25" customHeight="1"/>
    <row r="800538" ht="14.25" customHeight="1"/>
    <row r="800540" ht="14.25" customHeight="1"/>
    <row r="800542" ht="14.25" customHeight="1"/>
    <row r="800544" ht="14.25" customHeight="1"/>
    <row r="800546" ht="14.25" customHeight="1"/>
    <row r="800548" ht="14.25" customHeight="1"/>
    <row r="800550" ht="14.25" customHeight="1"/>
    <row r="800552" ht="14.25" customHeight="1"/>
    <row r="800554" ht="14.25" customHeight="1"/>
    <row r="800556" ht="14.25" customHeight="1"/>
    <row r="800558" ht="14.25" customHeight="1"/>
    <row r="800560" ht="14.25" customHeight="1"/>
    <row r="800562" ht="14.25" customHeight="1"/>
    <row r="800564" ht="14.25" customHeight="1"/>
    <row r="800566" ht="14.25" customHeight="1"/>
    <row r="800568" ht="14.25" customHeight="1"/>
    <row r="800570" ht="14.25" customHeight="1"/>
    <row r="800572" ht="14.25" customHeight="1"/>
    <row r="800574" ht="14.25" customHeight="1"/>
    <row r="800576" ht="14.25" customHeight="1"/>
    <row r="800578" ht="14.25" customHeight="1"/>
    <row r="800580" ht="14.25" customHeight="1"/>
    <row r="800582" ht="14.25" customHeight="1"/>
    <row r="800584" ht="14.25" customHeight="1"/>
    <row r="800586" ht="14.25" customHeight="1"/>
    <row r="800588" ht="14.25" customHeight="1"/>
    <row r="800590" ht="14.25" customHeight="1"/>
    <row r="800592" ht="14.25" customHeight="1"/>
    <row r="800594" ht="14.25" customHeight="1"/>
    <row r="800596" ht="14.25" customHeight="1"/>
    <row r="800598" ht="14.25" customHeight="1"/>
    <row r="800600" ht="14.25" customHeight="1"/>
    <row r="800602" ht="14.25" customHeight="1"/>
    <row r="800604" ht="14.25" customHeight="1"/>
    <row r="800606" ht="14.25" customHeight="1"/>
    <row r="800608" ht="14.25" customHeight="1"/>
    <row r="800610" ht="14.25" customHeight="1"/>
    <row r="800612" ht="14.25" customHeight="1"/>
    <row r="800614" ht="14.25" customHeight="1"/>
    <row r="800616" ht="14.25" customHeight="1"/>
    <row r="800618" ht="14.25" customHeight="1"/>
    <row r="800620" ht="14.25" customHeight="1"/>
    <row r="800622" ht="14.25" customHeight="1"/>
    <row r="800624" ht="14.25" customHeight="1"/>
    <row r="800626" ht="14.25" customHeight="1"/>
    <row r="800628" ht="14.25" customHeight="1"/>
    <row r="800630" ht="14.25" customHeight="1"/>
    <row r="800632" ht="14.25" customHeight="1"/>
    <row r="800634" ht="14.25" customHeight="1"/>
    <row r="800636" ht="14.25" customHeight="1"/>
    <row r="800638" ht="14.25" customHeight="1"/>
    <row r="800640" ht="14.25" customHeight="1"/>
    <row r="800642" ht="14.25" customHeight="1"/>
    <row r="800644" ht="14.25" customHeight="1"/>
    <row r="800646" ht="14.25" customHeight="1"/>
    <row r="800648" ht="14.25" customHeight="1"/>
    <row r="800650" ht="14.25" customHeight="1"/>
    <row r="800652" ht="14.25" customHeight="1"/>
    <row r="800654" ht="14.25" customHeight="1"/>
    <row r="800656" ht="14.25" customHeight="1"/>
    <row r="800658" ht="14.25" customHeight="1"/>
    <row r="800660" ht="14.25" customHeight="1"/>
    <row r="800662" ht="14.25" customHeight="1"/>
    <row r="800664" ht="14.25" customHeight="1"/>
    <row r="800666" ht="14.25" customHeight="1"/>
    <row r="800668" ht="14.25" customHeight="1"/>
    <row r="800670" ht="14.25" customHeight="1"/>
    <row r="800672" ht="14.25" customHeight="1"/>
    <row r="800674" ht="14.25" customHeight="1"/>
    <row r="800676" ht="14.25" customHeight="1"/>
    <row r="800678" ht="14.25" customHeight="1"/>
    <row r="800680" ht="14.25" customHeight="1"/>
    <row r="800682" ht="14.25" customHeight="1"/>
    <row r="800684" ht="14.25" customHeight="1"/>
    <row r="800686" ht="14.25" customHeight="1"/>
    <row r="800688" ht="14.25" customHeight="1"/>
    <row r="800690" ht="14.25" customHeight="1"/>
    <row r="800692" ht="14.25" customHeight="1"/>
    <row r="800694" ht="14.25" customHeight="1"/>
    <row r="800696" ht="14.25" customHeight="1"/>
    <row r="800698" ht="14.25" customHeight="1"/>
    <row r="800700" ht="14.25" customHeight="1"/>
    <row r="800702" ht="14.25" customHeight="1"/>
    <row r="800704" ht="14.25" customHeight="1"/>
    <row r="800706" ht="14.25" customHeight="1"/>
    <row r="800708" ht="14.25" customHeight="1"/>
    <row r="800710" ht="14.25" customHeight="1"/>
    <row r="800712" ht="14.25" customHeight="1"/>
    <row r="800714" ht="14.25" customHeight="1"/>
    <row r="800716" ht="14.25" customHeight="1"/>
    <row r="800718" ht="14.25" customHeight="1"/>
    <row r="800720" ht="14.25" customHeight="1"/>
    <row r="800722" ht="14.25" customHeight="1"/>
    <row r="800724" ht="14.25" customHeight="1"/>
    <row r="800726" ht="14.25" customHeight="1"/>
    <row r="800728" ht="14.25" customHeight="1"/>
    <row r="800730" ht="14.25" customHeight="1"/>
    <row r="800732" ht="14.25" customHeight="1"/>
    <row r="800734" ht="14.25" customHeight="1"/>
    <row r="800736" ht="14.25" customHeight="1"/>
    <row r="800738" ht="14.25" customHeight="1"/>
    <row r="800740" ht="14.25" customHeight="1"/>
    <row r="800742" ht="14.25" customHeight="1"/>
    <row r="800744" ht="14.25" customHeight="1"/>
    <row r="800746" ht="14.25" customHeight="1"/>
    <row r="800748" ht="14.25" customHeight="1"/>
    <row r="800750" ht="14.25" customHeight="1"/>
    <row r="800752" ht="14.25" customHeight="1"/>
    <row r="800754" ht="14.25" customHeight="1"/>
    <row r="800756" ht="14.25" customHeight="1"/>
    <row r="800758" ht="14.25" customHeight="1"/>
    <row r="800760" ht="14.25" customHeight="1"/>
    <row r="800762" ht="14.25" customHeight="1"/>
    <row r="800764" ht="14.25" customHeight="1"/>
    <row r="800766" ht="14.25" customHeight="1"/>
    <row r="800768" ht="14.25" customHeight="1"/>
    <row r="800770" ht="14.25" customHeight="1"/>
    <row r="800772" ht="14.25" customHeight="1"/>
    <row r="800774" ht="14.25" customHeight="1"/>
    <row r="800776" ht="14.25" customHeight="1"/>
    <row r="800778" ht="14.25" customHeight="1"/>
    <row r="800780" ht="14.25" customHeight="1"/>
    <row r="800782" ht="14.25" customHeight="1"/>
    <row r="800784" ht="14.25" customHeight="1"/>
    <row r="800786" ht="14.25" customHeight="1"/>
    <row r="800788" ht="14.25" customHeight="1"/>
    <row r="800790" ht="14.25" customHeight="1"/>
    <row r="800792" ht="14.25" customHeight="1"/>
    <row r="800794" ht="14.25" customHeight="1"/>
    <row r="800796" ht="14.25" customHeight="1"/>
    <row r="800798" ht="14.25" customHeight="1"/>
    <row r="800800" ht="14.25" customHeight="1"/>
    <row r="800802" ht="14.25" customHeight="1"/>
    <row r="800804" ht="14.25" customHeight="1"/>
    <row r="800806" ht="14.25" customHeight="1"/>
    <row r="800808" ht="14.25" customHeight="1"/>
    <row r="800810" ht="14.25" customHeight="1"/>
    <row r="800812" ht="14.25" customHeight="1"/>
    <row r="800814" ht="14.25" customHeight="1"/>
    <row r="800816" ht="14.25" customHeight="1"/>
    <row r="800818" ht="14.25" customHeight="1"/>
    <row r="800820" ht="14.25" customHeight="1"/>
    <row r="800822" ht="14.25" customHeight="1"/>
    <row r="800824" ht="14.25" customHeight="1"/>
    <row r="800826" ht="14.25" customHeight="1"/>
    <row r="800828" ht="14.25" customHeight="1"/>
    <row r="800830" ht="14.25" customHeight="1"/>
    <row r="800832" ht="14.25" customHeight="1"/>
    <row r="800834" ht="14.25" customHeight="1"/>
    <row r="800836" ht="14.25" customHeight="1"/>
    <row r="800838" ht="14.25" customHeight="1"/>
    <row r="800840" ht="14.25" customHeight="1"/>
    <row r="800842" ht="14.25" customHeight="1"/>
    <row r="800844" ht="14.25" customHeight="1"/>
    <row r="800846" ht="14.25" customHeight="1"/>
    <row r="800848" ht="14.25" customHeight="1"/>
    <row r="800850" ht="14.25" customHeight="1"/>
    <row r="800852" ht="14.25" customHeight="1"/>
    <row r="800854" ht="14.25" customHeight="1"/>
    <row r="800856" ht="14.25" customHeight="1"/>
    <row r="800858" ht="14.25" customHeight="1"/>
    <row r="800860" ht="14.25" customHeight="1"/>
    <row r="800862" ht="14.25" customHeight="1"/>
    <row r="800864" ht="14.25" customHeight="1"/>
    <row r="800866" ht="14.25" customHeight="1"/>
    <row r="800868" ht="14.25" customHeight="1"/>
    <row r="800870" ht="14.25" customHeight="1"/>
    <row r="800872" ht="14.25" customHeight="1"/>
    <row r="800874" ht="14.25" customHeight="1"/>
    <row r="800876" ht="14.25" customHeight="1"/>
    <row r="800878" ht="14.25" customHeight="1"/>
    <row r="800880" ht="14.25" customHeight="1"/>
    <row r="800882" ht="14.25" customHeight="1"/>
    <row r="800884" ht="14.25" customHeight="1"/>
    <row r="800886" ht="14.25" customHeight="1"/>
    <row r="800888" ht="14.25" customHeight="1"/>
    <row r="800890" ht="14.25" customHeight="1"/>
    <row r="800892" ht="14.25" customHeight="1"/>
    <row r="800894" ht="14.25" customHeight="1"/>
    <row r="800896" ht="14.25" customHeight="1"/>
    <row r="800898" ht="14.25" customHeight="1"/>
    <row r="800900" ht="14.25" customHeight="1"/>
    <row r="800902" ht="14.25" customHeight="1"/>
    <row r="800904" ht="14.25" customHeight="1"/>
    <row r="800906" ht="14.25" customHeight="1"/>
    <row r="800908" ht="14.25" customHeight="1"/>
    <row r="800910" ht="14.25" customHeight="1"/>
    <row r="800912" ht="14.25" customHeight="1"/>
    <row r="800914" ht="14.25" customHeight="1"/>
    <row r="800916" ht="14.25" customHeight="1"/>
    <row r="800918" ht="14.25" customHeight="1"/>
    <row r="800920" ht="14.25" customHeight="1"/>
    <row r="800922" ht="14.25" customHeight="1"/>
    <row r="800924" ht="14.25" customHeight="1"/>
    <row r="800926" ht="14.25" customHeight="1"/>
    <row r="800928" ht="14.25" customHeight="1"/>
    <row r="800930" ht="14.25" customHeight="1"/>
    <row r="800932" ht="14.25" customHeight="1"/>
    <row r="800934" ht="14.25" customHeight="1"/>
    <row r="800936" ht="14.25" customHeight="1"/>
    <row r="800938" ht="14.25" customHeight="1"/>
    <row r="800940" ht="14.25" customHeight="1"/>
    <row r="800942" ht="14.25" customHeight="1"/>
    <row r="800944" ht="14.25" customHeight="1"/>
    <row r="800946" ht="14.25" customHeight="1"/>
    <row r="800948" ht="14.25" customHeight="1"/>
    <row r="800950" ht="14.25" customHeight="1"/>
    <row r="800952" ht="14.25" customHeight="1"/>
    <row r="800954" ht="14.25" customHeight="1"/>
    <row r="800956" ht="14.25" customHeight="1"/>
    <row r="800958" ht="14.25" customHeight="1"/>
    <row r="800960" ht="14.25" customHeight="1"/>
    <row r="800962" ht="14.25" customHeight="1"/>
    <row r="800964" ht="14.25" customHeight="1"/>
    <row r="800966" ht="14.25" customHeight="1"/>
    <row r="800968" ht="14.25" customHeight="1"/>
    <row r="800970" ht="14.25" customHeight="1"/>
    <row r="800972" ht="14.25" customHeight="1"/>
    <row r="800974" ht="14.25" customHeight="1"/>
    <row r="800976" ht="14.25" customHeight="1"/>
    <row r="800978" ht="14.25" customHeight="1"/>
    <row r="800980" ht="14.25" customHeight="1"/>
    <row r="800982" ht="14.25" customHeight="1"/>
    <row r="800984" ht="14.25" customHeight="1"/>
    <row r="800986" ht="14.25" customHeight="1"/>
    <row r="800988" ht="14.25" customHeight="1"/>
    <row r="800990" ht="14.25" customHeight="1"/>
    <row r="800992" ht="14.25" customHeight="1"/>
    <row r="800994" ht="14.25" customHeight="1"/>
    <row r="800996" ht="14.25" customHeight="1"/>
    <row r="800998" ht="14.25" customHeight="1"/>
    <row r="801000" ht="14.25" customHeight="1"/>
    <row r="801002" ht="14.25" customHeight="1"/>
    <row r="801004" ht="14.25" customHeight="1"/>
    <row r="801006" ht="14.25" customHeight="1"/>
    <row r="801008" ht="14.25" customHeight="1"/>
    <row r="801010" ht="14.25" customHeight="1"/>
    <row r="801012" ht="14.25" customHeight="1"/>
    <row r="801014" ht="14.25" customHeight="1"/>
    <row r="801016" ht="14.25" customHeight="1"/>
    <row r="801018" ht="14.25" customHeight="1"/>
    <row r="801020" ht="14.25" customHeight="1"/>
    <row r="801022" ht="14.25" customHeight="1"/>
    <row r="801024" ht="14.25" customHeight="1"/>
    <row r="801026" ht="14.25" customHeight="1"/>
    <row r="801028" ht="14.25" customHeight="1"/>
    <row r="801030" ht="14.25" customHeight="1"/>
    <row r="801032" ht="14.25" customHeight="1"/>
    <row r="801034" ht="14.25" customHeight="1"/>
    <row r="801036" ht="14.25" customHeight="1"/>
    <row r="801038" ht="14.25" customHeight="1"/>
    <row r="801040" ht="14.25" customHeight="1"/>
    <row r="801042" ht="14.25" customHeight="1"/>
    <row r="801044" ht="14.25" customHeight="1"/>
    <row r="801046" ht="14.25" customHeight="1"/>
    <row r="801048" ht="14.25" customHeight="1"/>
    <row r="801050" ht="14.25" customHeight="1"/>
    <row r="801052" ht="14.25" customHeight="1"/>
    <row r="801054" ht="14.25" customHeight="1"/>
    <row r="801056" ht="14.25" customHeight="1"/>
    <row r="801058" ht="14.25" customHeight="1"/>
    <row r="801060" ht="14.25" customHeight="1"/>
    <row r="801062" ht="14.25" customHeight="1"/>
    <row r="801064" ht="14.25" customHeight="1"/>
    <row r="801066" ht="14.25" customHeight="1"/>
    <row r="801068" ht="14.25" customHeight="1"/>
    <row r="801070" ht="14.25" customHeight="1"/>
    <row r="801072" ht="14.25" customHeight="1"/>
    <row r="801074" ht="14.25" customHeight="1"/>
    <row r="801076" ht="14.25" customHeight="1"/>
    <row r="801078" ht="14.25" customHeight="1"/>
    <row r="801080" ht="14.25" customHeight="1"/>
    <row r="801082" ht="14.25" customHeight="1"/>
    <row r="801084" ht="14.25" customHeight="1"/>
    <row r="801086" ht="14.25" customHeight="1"/>
    <row r="801088" ht="14.25" customHeight="1"/>
    <row r="801090" ht="14.25" customHeight="1"/>
    <row r="801092" ht="14.25" customHeight="1"/>
    <row r="801094" ht="14.25" customHeight="1"/>
    <row r="801096" ht="14.25" customHeight="1"/>
    <row r="801098" ht="14.25" customHeight="1"/>
    <row r="801100" ht="14.25" customHeight="1"/>
    <row r="801102" ht="14.25" customHeight="1"/>
    <row r="801104" ht="14.25" customHeight="1"/>
    <row r="801106" ht="14.25" customHeight="1"/>
    <row r="801108" ht="14.25" customHeight="1"/>
    <row r="801110" ht="14.25" customHeight="1"/>
    <row r="801112" ht="14.25" customHeight="1"/>
    <row r="801114" ht="14.25" customHeight="1"/>
    <row r="801116" ht="14.25" customHeight="1"/>
    <row r="801118" ht="14.25" customHeight="1"/>
    <row r="801120" ht="14.25" customHeight="1"/>
    <row r="801122" ht="14.25" customHeight="1"/>
    <row r="801124" ht="14.25" customHeight="1"/>
    <row r="801126" ht="14.25" customHeight="1"/>
    <row r="801128" ht="14.25" customHeight="1"/>
    <row r="801130" ht="14.25" customHeight="1"/>
    <row r="801132" ht="14.25" customHeight="1"/>
    <row r="801134" ht="14.25" customHeight="1"/>
    <row r="801136" ht="14.25" customHeight="1"/>
    <row r="801138" ht="14.25" customHeight="1"/>
    <row r="801140" ht="14.25" customHeight="1"/>
    <row r="801142" ht="14.25" customHeight="1"/>
    <row r="801144" ht="14.25" customHeight="1"/>
    <row r="801146" ht="14.25" customHeight="1"/>
    <row r="801148" ht="14.25" customHeight="1"/>
    <row r="801150" ht="14.25" customHeight="1"/>
    <row r="801152" ht="14.25" customHeight="1"/>
    <row r="801154" ht="14.25" customHeight="1"/>
    <row r="801156" ht="14.25" customHeight="1"/>
    <row r="801158" ht="14.25" customHeight="1"/>
    <row r="801160" ht="14.25" customHeight="1"/>
    <row r="801162" ht="14.25" customHeight="1"/>
    <row r="801164" ht="14.25" customHeight="1"/>
    <row r="801166" ht="14.25" customHeight="1"/>
    <row r="801168" ht="14.25" customHeight="1"/>
    <row r="801170" ht="14.25" customHeight="1"/>
    <row r="801172" ht="14.25" customHeight="1"/>
    <row r="801174" ht="14.25" customHeight="1"/>
    <row r="801176" ht="14.25" customHeight="1"/>
    <row r="801178" ht="14.25" customHeight="1"/>
    <row r="801180" ht="14.25" customHeight="1"/>
    <row r="801182" ht="14.25" customHeight="1"/>
    <row r="801184" ht="14.25" customHeight="1"/>
    <row r="801186" ht="14.25" customHeight="1"/>
    <row r="801188" ht="14.25" customHeight="1"/>
    <row r="801190" ht="14.25" customHeight="1"/>
    <row r="801192" ht="14.25" customHeight="1"/>
    <row r="801194" ht="14.25" customHeight="1"/>
    <row r="801196" ht="14.25" customHeight="1"/>
    <row r="801198" ht="14.25" customHeight="1"/>
    <row r="801200" ht="14.25" customHeight="1"/>
    <row r="801202" ht="14.25" customHeight="1"/>
    <row r="801204" ht="14.25" customHeight="1"/>
    <row r="801206" ht="14.25" customHeight="1"/>
    <row r="801208" ht="14.25" customHeight="1"/>
    <row r="801210" ht="14.25" customHeight="1"/>
    <row r="801212" ht="14.25" customHeight="1"/>
    <row r="801214" ht="14.25" customHeight="1"/>
    <row r="801216" ht="14.25" customHeight="1"/>
    <row r="801218" ht="14.25" customHeight="1"/>
    <row r="801220" ht="14.25" customHeight="1"/>
    <row r="801222" ht="14.25" customHeight="1"/>
    <row r="801224" ht="14.25" customHeight="1"/>
    <row r="801226" ht="14.25" customHeight="1"/>
    <row r="801228" ht="14.25" customHeight="1"/>
    <row r="801230" ht="14.25" customHeight="1"/>
    <row r="801232" ht="14.25" customHeight="1"/>
    <row r="801234" ht="14.25" customHeight="1"/>
    <row r="801236" ht="14.25" customHeight="1"/>
    <row r="801238" ht="14.25" customHeight="1"/>
    <row r="801240" ht="14.25" customHeight="1"/>
    <row r="801242" ht="14.25" customHeight="1"/>
    <row r="801244" ht="14.25" customHeight="1"/>
    <row r="801246" ht="14.25" customHeight="1"/>
    <row r="801248" ht="14.25" customHeight="1"/>
    <row r="801250" ht="14.25" customHeight="1"/>
    <row r="801252" ht="14.25" customHeight="1"/>
    <row r="801254" ht="14.25" customHeight="1"/>
    <row r="801256" ht="14.25" customHeight="1"/>
    <row r="801258" ht="14.25" customHeight="1"/>
    <row r="801260" ht="14.25" customHeight="1"/>
    <row r="801262" ht="14.25" customHeight="1"/>
    <row r="801264" ht="14.25" customHeight="1"/>
    <row r="801266" ht="14.25" customHeight="1"/>
    <row r="801268" ht="14.25" customHeight="1"/>
    <row r="801270" ht="14.25" customHeight="1"/>
    <row r="801272" ht="14.25" customHeight="1"/>
    <row r="801274" ht="14.25" customHeight="1"/>
    <row r="801276" ht="14.25" customHeight="1"/>
    <row r="801278" ht="14.25" customHeight="1"/>
    <row r="801280" ht="14.25" customHeight="1"/>
    <row r="801282" ht="14.25" customHeight="1"/>
    <row r="801284" ht="14.25" customHeight="1"/>
    <row r="801286" ht="14.25" customHeight="1"/>
    <row r="801288" ht="14.25" customHeight="1"/>
    <row r="801290" ht="14.25" customHeight="1"/>
    <row r="801292" ht="14.25" customHeight="1"/>
    <row r="801294" ht="14.25" customHeight="1"/>
    <row r="801296" ht="14.25" customHeight="1"/>
    <row r="801298" ht="14.25" customHeight="1"/>
    <row r="801300" ht="14.25" customHeight="1"/>
    <row r="801302" ht="14.25" customHeight="1"/>
    <row r="801304" ht="14.25" customHeight="1"/>
    <row r="801306" ht="14.25" customHeight="1"/>
    <row r="801308" ht="14.25" customHeight="1"/>
    <row r="801310" ht="14.25" customHeight="1"/>
    <row r="801312" ht="14.25" customHeight="1"/>
    <row r="801314" ht="14.25" customHeight="1"/>
    <row r="801316" ht="14.25" customHeight="1"/>
    <row r="801318" ht="14.25" customHeight="1"/>
    <row r="801320" ht="14.25" customHeight="1"/>
    <row r="801322" ht="14.25" customHeight="1"/>
    <row r="801324" ht="14.25" customHeight="1"/>
    <row r="801326" ht="14.25" customHeight="1"/>
    <row r="801328" ht="14.25" customHeight="1"/>
    <row r="801330" ht="14.25" customHeight="1"/>
    <row r="801332" ht="14.25" customHeight="1"/>
    <row r="801334" ht="14.25" customHeight="1"/>
    <row r="801336" ht="14.25" customHeight="1"/>
    <row r="801338" ht="14.25" customHeight="1"/>
    <row r="801340" ht="14.25" customHeight="1"/>
    <row r="801342" ht="14.25" customHeight="1"/>
    <row r="801344" ht="14.25" customHeight="1"/>
    <row r="801346" ht="14.25" customHeight="1"/>
    <row r="801348" ht="14.25" customHeight="1"/>
    <row r="801350" ht="14.25" customHeight="1"/>
    <row r="801352" ht="14.25" customHeight="1"/>
    <row r="801354" ht="14.25" customHeight="1"/>
    <row r="801356" ht="14.25" customHeight="1"/>
    <row r="801358" ht="14.25" customHeight="1"/>
    <row r="801360" ht="14.25" customHeight="1"/>
    <row r="801362" ht="14.25" customHeight="1"/>
    <row r="801364" ht="14.25" customHeight="1"/>
    <row r="801366" ht="14.25" customHeight="1"/>
    <row r="801368" ht="14.25" customHeight="1"/>
    <row r="801370" ht="14.25" customHeight="1"/>
    <row r="801372" ht="14.25" customHeight="1"/>
    <row r="801374" ht="14.25" customHeight="1"/>
    <row r="801376" ht="14.25" customHeight="1"/>
    <row r="801378" ht="14.25" customHeight="1"/>
    <row r="801380" ht="14.25" customHeight="1"/>
    <row r="801382" ht="14.25" customHeight="1"/>
    <row r="801384" ht="14.25" customHeight="1"/>
    <row r="801386" ht="14.25" customHeight="1"/>
    <row r="801388" ht="14.25" customHeight="1"/>
    <row r="801390" ht="14.25" customHeight="1"/>
    <row r="801392" ht="14.25" customHeight="1"/>
    <row r="801394" ht="14.25" customHeight="1"/>
    <row r="801396" ht="14.25" customHeight="1"/>
    <row r="801398" ht="14.25" customHeight="1"/>
    <row r="801400" ht="14.25" customHeight="1"/>
    <row r="801402" ht="14.25" customHeight="1"/>
    <row r="801404" ht="14.25" customHeight="1"/>
    <row r="801406" ht="14.25" customHeight="1"/>
    <row r="801408" ht="14.25" customHeight="1"/>
    <row r="801410" ht="14.25" customHeight="1"/>
    <row r="801412" ht="14.25" customHeight="1"/>
    <row r="801414" ht="14.25" customHeight="1"/>
    <row r="801416" ht="14.25" customHeight="1"/>
    <row r="801418" ht="14.25" customHeight="1"/>
    <row r="801420" ht="14.25" customHeight="1"/>
    <row r="801422" ht="14.25" customHeight="1"/>
    <row r="801424" ht="14.25" customHeight="1"/>
    <row r="801426" ht="14.25" customHeight="1"/>
    <row r="801428" ht="14.25" customHeight="1"/>
    <row r="801430" ht="14.25" customHeight="1"/>
    <row r="801432" ht="14.25" customHeight="1"/>
    <row r="801434" ht="14.25" customHeight="1"/>
    <row r="801436" ht="14.25" customHeight="1"/>
    <row r="801438" ht="14.25" customHeight="1"/>
    <row r="801440" ht="14.25" customHeight="1"/>
    <row r="801442" ht="14.25" customHeight="1"/>
    <row r="801444" ht="14.25" customHeight="1"/>
    <row r="801446" ht="14.25" customHeight="1"/>
    <row r="801448" ht="14.25" customHeight="1"/>
    <row r="801450" ht="14.25" customHeight="1"/>
    <row r="801452" ht="14.25" customHeight="1"/>
    <row r="801454" ht="14.25" customHeight="1"/>
    <row r="801456" ht="14.25" customHeight="1"/>
    <row r="801458" ht="14.25" customHeight="1"/>
    <row r="801460" ht="14.25" customHeight="1"/>
    <row r="801462" ht="14.25" customHeight="1"/>
    <row r="801464" ht="14.25" customHeight="1"/>
    <row r="801466" ht="14.25" customHeight="1"/>
    <row r="801468" ht="14.25" customHeight="1"/>
    <row r="801470" ht="14.25" customHeight="1"/>
    <row r="801472" ht="14.25" customHeight="1"/>
    <row r="801474" ht="14.25" customHeight="1"/>
    <row r="801476" ht="14.25" customHeight="1"/>
    <row r="801478" ht="14.25" customHeight="1"/>
    <row r="801480" ht="14.25" customHeight="1"/>
    <row r="801482" ht="14.25" customHeight="1"/>
    <row r="801484" ht="14.25" customHeight="1"/>
    <row r="801486" ht="14.25" customHeight="1"/>
    <row r="801488" ht="14.25" customHeight="1"/>
    <row r="801490" ht="14.25" customHeight="1"/>
    <row r="801492" ht="14.25" customHeight="1"/>
    <row r="801494" ht="14.25" customHeight="1"/>
    <row r="801496" ht="14.25" customHeight="1"/>
    <row r="801498" ht="14.25" customHeight="1"/>
    <row r="801500" ht="14.25" customHeight="1"/>
    <row r="801502" ht="14.25" customHeight="1"/>
    <row r="801504" ht="14.25" customHeight="1"/>
    <row r="801506" ht="14.25" customHeight="1"/>
    <row r="801508" ht="14.25" customHeight="1"/>
    <row r="801510" ht="14.25" customHeight="1"/>
    <row r="801512" ht="14.25" customHeight="1"/>
    <row r="801514" ht="14.25" customHeight="1"/>
    <row r="801516" ht="14.25" customHeight="1"/>
    <row r="801518" ht="14.25" customHeight="1"/>
    <row r="801520" ht="14.25" customHeight="1"/>
    <row r="801522" ht="14.25" customHeight="1"/>
    <row r="801524" ht="14.25" customHeight="1"/>
    <row r="801526" ht="14.25" customHeight="1"/>
    <row r="801528" ht="14.25" customHeight="1"/>
    <row r="801530" ht="14.25" customHeight="1"/>
    <row r="801532" ht="14.25" customHeight="1"/>
    <row r="801534" ht="14.25" customHeight="1"/>
    <row r="801536" ht="14.25" customHeight="1"/>
    <row r="801538" ht="14.25" customHeight="1"/>
    <row r="801540" ht="14.25" customHeight="1"/>
    <row r="801542" ht="14.25" customHeight="1"/>
    <row r="801544" ht="14.25" customHeight="1"/>
    <row r="801546" ht="14.25" customHeight="1"/>
    <row r="801548" ht="14.25" customHeight="1"/>
    <row r="801550" ht="14.25" customHeight="1"/>
    <row r="801552" ht="14.25" customHeight="1"/>
    <row r="801554" ht="14.25" customHeight="1"/>
    <row r="801556" ht="14.25" customHeight="1"/>
    <row r="801558" ht="14.25" customHeight="1"/>
    <row r="801560" ht="14.25" customHeight="1"/>
    <row r="801562" ht="14.25" customHeight="1"/>
    <row r="801564" ht="14.25" customHeight="1"/>
    <row r="801566" ht="14.25" customHeight="1"/>
    <row r="801568" ht="14.25" customHeight="1"/>
    <row r="801570" ht="14.25" customHeight="1"/>
    <row r="801572" ht="14.25" customHeight="1"/>
    <row r="801574" ht="14.25" customHeight="1"/>
    <row r="801576" ht="14.25" customHeight="1"/>
    <row r="801578" ht="14.25" customHeight="1"/>
    <row r="801580" ht="14.25" customHeight="1"/>
    <row r="801582" ht="14.25" customHeight="1"/>
    <row r="801584" ht="14.25" customHeight="1"/>
    <row r="801586" ht="14.25" customHeight="1"/>
    <row r="801588" ht="14.25" customHeight="1"/>
    <row r="801590" ht="14.25" customHeight="1"/>
    <row r="801592" ht="14.25" customHeight="1"/>
    <row r="801594" ht="14.25" customHeight="1"/>
    <row r="801596" ht="14.25" customHeight="1"/>
    <row r="801598" ht="14.25" customHeight="1"/>
    <row r="801600" ht="14.25" customHeight="1"/>
    <row r="801602" ht="14.25" customHeight="1"/>
    <row r="801604" ht="14.25" customHeight="1"/>
    <row r="801606" ht="14.25" customHeight="1"/>
    <row r="801608" ht="14.25" customHeight="1"/>
    <row r="801610" ht="14.25" customHeight="1"/>
    <row r="801612" ht="14.25" customHeight="1"/>
    <row r="801614" ht="14.25" customHeight="1"/>
    <row r="801616" ht="14.25" customHeight="1"/>
    <row r="801618" ht="14.25" customHeight="1"/>
    <row r="801620" ht="14.25" customHeight="1"/>
    <row r="801622" ht="14.25" customHeight="1"/>
    <row r="801624" ht="14.25" customHeight="1"/>
    <row r="801626" ht="14.25" customHeight="1"/>
    <row r="801628" ht="14.25" customHeight="1"/>
    <row r="801630" ht="14.25" customHeight="1"/>
    <row r="801632" ht="14.25" customHeight="1"/>
    <row r="801634" ht="14.25" customHeight="1"/>
    <row r="801636" ht="14.25" customHeight="1"/>
    <row r="801638" ht="14.25" customHeight="1"/>
    <row r="801640" ht="14.25" customHeight="1"/>
    <row r="801642" ht="14.25" customHeight="1"/>
    <row r="801644" ht="14.25" customHeight="1"/>
    <row r="801646" ht="14.25" customHeight="1"/>
    <row r="801648" ht="14.25" customHeight="1"/>
    <row r="801650" ht="14.25" customHeight="1"/>
    <row r="801652" ht="14.25" customHeight="1"/>
    <row r="801654" ht="14.25" customHeight="1"/>
    <row r="801656" ht="14.25" customHeight="1"/>
    <row r="801658" ht="14.25" customHeight="1"/>
    <row r="801660" ht="14.25" customHeight="1"/>
    <row r="801662" ht="14.25" customHeight="1"/>
    <row r="801664" ht="14.25" customHeight="1"/>
    <row r="801666" ht="14.25" customHeight="1"/>
    <row r="801668" ht="14.25" customHeight="1"/>
    <row r="801670" ht="14.25" customHeight="1"/>
    <row r="801672" ht="14.25" customHeight="1"/>
    <row r="801674" ht="14.25" customHeight="1"/>
    <row r="801676" ht="14.25" customHeight="1"/>
    <row r="801678" ht="14.25" customHeight="1"/>
    <row r="801680" ht="14.25" customHeight="1"/>
    <row r="801682" ht="14.25" customHeight="1"/>
    <row r="801684" ht="14.25" customHeight="1"/>
    <row r="801686" ht="14.25" customHeight="1"/>
    <row r="801688" ht="14.25" customHeight="1"/>
    <row r="801690" ht="14.25" customHeight="1"/>
    <row r="801692" ht="14.25" customHeight="1"/>
    <row r="801694" ht="14.25" customHeight="1"/>
    <row r="801696" ht="14.25" customHeight="1"/>
    <row r="801698" ht="14.25" customHeight="1"/>
    <row r="801700" ht="14.25" customHeight="1"/>
    <row r="801702" ht="14.25" customHeight="1"/>
    <row r="801704" ht="14.25" customHeight="1"/>
    <row r="801706" ht="14.25" customHeight="1"/>
    <row r="801708" ht="14.25" customHeight="1"/>
    <row r="801710" ht="14.25" customHeight="1"/>
    <row r="801712" ht="14.25" customHeight="1"/>
    <row r="801714" ht="14.25" customHeight="1"/>
    <row r="801716" ht="14.25" customHeight="1"/>
    <row r="801718" ht="14.25" customHeight="1"/>
    <row r="801720" ht="14.25" customHeight="1"/>
    <row r="801722" ht="14.25" customHeight="1"/>
    <row r="801724" ht="14.25" customHeight="1"/>
    <row r="801726" ht="14.25" customHeight="1"/>
    <row r="801728" ht="14.25" customHeight="1"/>
    <row r="801730" ht="14.25" customHeight="1"/>
    <row r="801732" ht="14.25" customHeight="1"/>
    <row r="801734" ht="14.25" customHeight="1"/>
    <row r="801736" ht="14.25" customHeight="1"/>
    <row r="801738" ht="14.25" customHeight="1"/>
    <row r="801740" ht="14.25" customHeight="1"/>
    <row r="801742" ht="14.25" customHeight="1"/>
    <row r="801744" ht="14.25" customHeight="1"/>
    <row r="801746" ht="14.25" customHeight="1"/>
    <row r="801748" ht="14.25" customHeight="1"/>
    <row r="801750" ht="14.25" customHeight="1"/>
    <row r="801752" ht="14.25" customHeight="1"/>
    <row r="801754" ht="14.25" customHeight="1"/>
    <row r="801756" ht="14.25" customHeight="1"/>
    <row r="801758" ht="14.25" customHeight="1"/>
    <row r="801760" ht="14.25" customHeight="1"/>
    <row r="801762" ht="14.25" customHeight="1"/>
    <row r="801764" ht="14.25" customHeight="1"/>
    <row r="801766" ht="14.25" customHeight="1"/>
    <row r="801768" ht="14.25" customHeight="1"/>
    <row r="801770" ht="14.25" customHeight="1"/>
    <row r="801772" ht="14.25" customHeight="1"/>
    <row r="801774" ht="14.25" customHeight="1"/>
    <row r="801776" ht="14.25" customHeight="1"/>
    <row r="801778" ht="14.25" customHeight="1"/>
    <row r="801780" ht="14.25" customHeight="1"/>
    <row r="801782" ht="14.25" customHeight="1"/>
    <row r="801784" ht="14.25" customHeight="1"/>
    <row r="801786" ht="14.25" customHeight="1"/>
    <row r="801788" ht="14.25" customHeight="1"/>
    <row r="801790" ht="14.25" customHeight="1"/>
    <row r="801792" ht="14.25" customHeight="1"/>
    <row r="801794" ht="14.25" customHeight="1"/>
    <row r="801796" ht="14.25" customHeight="1"/>
    <row r="801798" ht="14.25" customHeight="1"/>
    <row r="801800" ht="14.25" customHeight="1"/>
    <row r="801802" ht="14.25" customHeight="1"/>
    <row r="801804" ht="14.25" customHeight="1"/>
    <row r="801806" ht="14.25" customHeight="1"/>
    <row r="801808" ht="14.25" customHeight="1"/>
    <row r="801810" ht="14.25" customHeight="1"/>
    <row r="801812" ht="14.25" customHeight="1"/>
    <row r="801814" ht="14.25" customHeight="1"/>
    <row r="801816" ht="14.25" customHeight="1"/>
    <row r="801818" ht="14.25" customHeight="1"/>
    <row r="801820" ht="14.25" customHeight="1"/>
    <row r="801822" ht="14.25" customHeight="1"/>
    <row r="801824" ht="14.25" customHeight="1"/>
    <row r="801826" ht="14.25" customHeight="1"/>
    <row r="801828" ht="14.25" customHeight="1"/>
    <row r="801830" ht="14.25" customHeight="1"/>
    <row r="801832" ht="14.25" customHeight="1"/>
    <row r="801834" ht="14.25" customHeight="1"/>
    <row r="801836" ht="14.25" customHeight="1"/>
    <row r="801838" ht="14.25" customHeight="1"/>
    <row r="801840" ht="14.25" customHeight="1"/>
    <row r="801842" ht="14.25" customHeight="1"/>
    <row r="801844" ht="14.25" customHeight="1"/>
    <row r="801846" ht="14.25" customHeight="1"/>
    <row r="801848" ht="14.25" customHeight="1"/>
    <row r="801850" ht="14.25" customHeight="1"/>
    <row r="801852" ht="14.25" customHeight="1"/>
    <row r="801854" ht="14.25" customHeight="1"/>
    <row r="801856" ht="14.25" customHeight="1"/>
    <row r="801858" ht="14.25" customHeight="1"/>
    <row r="801860" ht="14.25" customHeight="1"/>
    <row r="801862" ht="14.25" customHeight="1"/>
    <row r="801864" ht="14.25" customHeight="1"/>
    <row r="801866" ht="14.25" customHeight="1"/>
    <row r="801868" ht="14.25" customHeight="1"/>
    <row r="801870" ht="14.25" customHeight="1"/>
    <row r="801872" ht="14.25" customHeight="1"/>
    <row r="801874" ht="14.25" customHeight="1"/>
    <row r="801876" ht="14.25" customHeight="1"/>
    <row r="801878" ht="14.25" customHeight="1"/>
    <row r="801880" ht="14.25" customHeight="1"/>
    <row r="801882" ht="14.25" customHeight="1"/>
    <row r="801884" ht="14.25" customHeight="1"/>
    <row r="801886" ht="14.25" customHeight="1"/>
    <row r="801888" ht="14.25" customHeight="1"/>
    <row r="801890" ht="14.25" customHeight="1"/>
    <row r="801892" ht="14.25" customHeight="1"/>
    <row r="801894" ht="14.25" customHeight="1"/>
    <row r="801896" ht="14.25" customHeight="1"/>
    <row r="801898" ht="14.25" customHeight="1"/>
    <row r="801900" ht="14.25" customHeight="1"/>
    <row r="801902" ht="14.25" customHeight="1"/>
    <row r="801904" ht="14.25" customHeight="1"/>
    <row r="801906" ht="14.25" customHeight="1"/>
    <row r="801908" ht="14.25" customHeight="1"/>
    <row r="801910" ht="14.25" customHeight="1"/>
    <row r="801912" ht="14.25" customHeight="1"/>
    <row r="801914" ht="14.25" customHeight="1"/>
    <row r="801916" ht="14.25" customHeight="1"/>
    <row r="801918" ht="14.25" customHeight="1"/>
    <row r="801920" ht="14.25" customHeight="1"/>
    <row r="801922" ht="14.25" customHeight="1"/>
    <row r="801924" ht="14.25" customHeight="1"/>
    <row r="801926" ht="14.25" customHeight="1"/>
    <row r="801928" ht="14.25" customHeight="1"/>
    <row r="801930" ht="14.25" customHeight="1"/>
    <row r="801932" ht="14.25" customHeight="1"/>
    <row r="801934" ht="14.25" customHeight="1"/>
    <row r="801936" ht="14.25" customHeight="1"/>
    <row r="801938" ht="14.25" customHeight="1"/>
    <row r="801940" ht="14.25" customHeight="1"/>
    <row r="801942" ht="14.25" customHeight="1"/>
    <row r="801944" ht="14.25" customHeight="1"/>
    <row r="801946" ht="14.25" customHeight="1"/>
    <row r="801948" ht="14.25" customHeight="1"/>
    <row r="801950" ht="14.25" customHeight="1"/>
    <row r="801952" ht="14.25" customHeight="1"/>
    <row r="801954" ht="14.25" customHeight="1"/>
    <row r="801956" ht="14.25" customHeight="1"/>
    <row r="801958" ht="14.25" customHeight="1"/>
    <row r="801960" ht="14.25" customHeight="1"/>
    <row r="801962" ht="14.25" customHeight="1"/>
    <row r="801964" ht="14.25" customHeight="1"/>
    <row r="801966" ht="14.25" customHeight="1"/>
    <row r="801968" ht="14.25" customHeight="1"/>
    <row r="801970" ht="14.25" customHeight="1"/>
    <row r="801972" ht="14.25" customHeight="1"/>
    <row r="801974" ht="14.25" customHeight="1"/>
    <row r="801976" ht="14.25" customHeight="1"/>
    <row r="801978" ht="14.25" customHeight="1"/>
    <row r="801980" ht="14.25" customHeight="1"/>
    <row r="801982" ht="14.25" customHeight="1"/>
    <row r="801984" ht="14.25" customHeight="1"/>
    <row r="801986" ht="14.25" customHeight="1"/>
    <row r="801988" ht="14.25" customHeight="1"/>
    <row r="801990" ht="14.25" customHeight="1"/>
    <row r="801992" ht="14.25" customHeight="1"/>
    <row r="801994" ht="14.25" customHeight="1"/>
    <row r="801996" ht="14.25" customHeight="1"/>
    <row r="801998" ht="14.25" customHeight="1"/>
    <row r="802000" ht="14.25" customHeight="1"/>
    <row r="802002" ht="14.25" customHeight="1"/>
    <row r="802004" ht="14.25" customHeight="1"/>
    <row r="802006" ht="14.25" customHeight="1"/>
    <row r="802008" ht="14.25" customHeight="1"/>
    <row r="802010" ht="14.25" customHeight="1"/>
    <row r="802012" ht="14.25" customHeight="1"/>
    <row r="802014" ht="14.25" customHeight="1"/>
    <row r="802016" ht="14.25" customHeight="1"/>
    <row r="802018" ht="14.25" customHeight="1"/>
    <row r="802020" ht="14.25" customHeight="1"/>
    <row r="802022" ht="14.25" customHeight="1"/>
    <row r="802024" ht="14.25" customHeight="1"/>
    <row r="802026" ht="14.25" customHeight="1"/>
    <row r="802028" ht="14.25" customHeight="1"/>
    <row r="802030" ht="14.25" customHeight="1"/>
    <row r="802032" ht="14.25" customHeight="1"/>
    <row r="802034" ht="14.25" customHeight="1"/>
    <row r="802036" ht="14.25" customHeight="1"/>
    <row r="802038" ht="14.25" customHeight="1"/>
    <row r="802040" ht="14.25" customHeight="1"/>
    <row r="802042" ht="14.25" customHeight="1"/>
    <row r="802044" ht="14.25" customHeight="1"/>
    <row r="802046" ht="14.25" customHeight="1"/>
    <row r="802048" ht="14.25" customHeight="1"/>
    <row r="802050" ht="14.25" customHeight="1"/>
    <row r="802052" ht="14.25" customHeight="1"/>
    <row r="802054" ht="14.25" customHeight="1"/>
    <row r="802056" ht="14.25" customHeight="1"/>
    <row r="802058" ht="14.25" customHeight="1"/>
    <row r="802060" ht="14.25" customHeight="1"/>
    <row r="802062" ht="14.25" customHeight="1"/>
    <row r="802064" ht="14.25" customHeight="1"/>
    <row r="802066" ht="14.25" customHeight="1"/>
    <row r="802068" ht="14.25" customHeight="1"/>
    <row r="802070" ht="14.25" customHeight="1"/>
    <row r="802072" ht="14.25" customHeight="1"/>
    <row r="802074" ht="14.25" customHeight="1"/>
    <row r="802076" ht="14.25" customHeight="1"/>
    <row r="802078" ht="14.25" customHeight="1"/>
    <row r="802080" ht="14.25" customHeight="1"/>
    <row r="802082" ht="14.25" customHeight="1"/>
    <row r="802084" ht="14.25" customHeight="1"/>
    <row r="802086" ht="14.25" customHeight="1"/>
    <row r="802088" ht="14.25" customHeight="1"/>
    <row r="802090" ht="14.25" customHeight="1"/>
    <row r="802092" ht="14.25" customHeight="1"/>
    <row r="802094" ht="14.25" customHeight="1"/>
    <row r="802096" ht="14.25" customHeight="1"/>
    <row r="802098" ht="14.25" customHeight="1"/>
    <row r="802100" ht="14.25" customHeight="1"/>
    <row r="802102" ht="14.25" customHeight="1"/>
    <row r="802104" ht="14.25" customHeight="1"/>
    <row r="802106" ht="14.25" customHeight="1"/>
    <row r="802108" ht="14.25" customHeight="1"/>
    <row r="802110" ht="14.25" customHeight="1"/>
    <row r="802112" ht="14.25" customHeight="1"/>
    <row r="802114" ht="14.25" customHeight="1"/>
    <row r="802116" ht="14.25" customHeight="1"/>
    <row r="802118" ht="14.25" customHeight="1"/>
    <row r="802120" ht="14.25" customHeight="1"/>
    <row r="802122" ht="14.25" customHeight="1"/>
    <row r="802124" ht="14.25" customHeight="1"/>
    <row r="802126" ht="14.25" customHeight="1"/>
    <row r="802128" ht="14.25" customHeight="1"/>
    <row r="802130" ht="14.25" customHeight="1"/>
    <row r="802132" ht="14.25" customHeight="1"/>
    <row r="802134" ht="14.25" customHeight="1"/>
    <row r="802136" ht="14.25" customHeight="1"/>
    <row r="802138" ht="14.25" customHeight="1"/>
    <row r="802140" ht="14.25" customHeight="1"/>
    <row r="802142" ht="14.25" customHeight="1"/>
    <row r="802144" ht="14.25" customHeight="1"/>
    <row r="802146" ht="14.25" customHeight="1"/>
    <row r="802148" ht="14.25" customHeight="1"/>
    <row r="802150" ht="14.25" customHeight="1"/>
    <row r="802152" ht="14.25" customHeight="1"/>
    <row r="802154" ht="14.25" customHeight="1"/>
    <row r="802156" ht="14.25" customHeight="1"/>
    <row r="802158" ht="14.25" customHeight="1"/>
    <row r="802160" ht="14.25" customHeight="1"/>
    <row r="802162" ht="14.25" customHeight="1"/>
    <row r="802164" ht="14.25" customHeight="1"/>
    <row r="802166" ht="14.25" customHeight="1"/>
    <row r="802168" ht="14.25" customHeight="1"/>
    <row r="802170" ht="14.25" customHeight="1"/>
    <row r="802172" ht="14.25" customHeight="1"/>
    <row r="802174" ht="14.25" customHeight="1"/>
    <row r="802176" ht="14.25" customHeight="1"/>
    <row r="802178" ht="14.25" customHeight="1"/>
    <row r="802180" ht="14.25" customHeight="1"/>
    <row r="802182" ht="14.25" customHeight="1"/>
    <row r="802184" ht="14.25" customHeight="1"/>
    <row r="802186" ht="14.25" customHeight="1"/>
    <row r="802188" ht="14.25" customHeight="1"/>
    <row r="802190" ht="14.25" customHeight="1"/>
    <row r="802192" ht="14.25" customHeight="1"/>
    <row r="802194" ht="14.25" customHeight="1"/>
    <row r="802196" ht="14.25" customHeight="1"/>
    <row r="802198" ht="14.25" customHeight="1"/>
    <row r="802200" ht="14.25" customHeight="1"/>
    <row r="802202" ht="14.25" customHeight="1"/>
    <row r="802204" ht="14.25" customHeight="1"/>
    <row r="802206" ht="14.25" customHeight="1"/>
    <row r="802208" ht="14.25" customHeight="1"/>
    <row r="802210" ht="14.25" customHeight="1"/>
    <row r="802212" ht="14.25" customHeight="1"/>
    <row r="802214" ht="14.25" customHeight="1"/>
    <row r="802216" ht="14.25" customHeight="1"/>
    <row r="802218" ht="14.25" customHeight="1"/>
    <row r="802220" ht="14.25" customHeight="1"/>
    <row r="802222" ht="14.25" customHeight="1"/>
    <row r="802224" ht="14.25" customHeight="1"/>
    <row r="802226" ht="14.25" customHeight="1"/>
    <row r="802228" ht="14.25" customHeight="1"/>
    <row r="802230" ht="14.25" customHeight="1"/>
    <row r="802232" ht="14.25" customHeight="1"/>
    <row r="802234" ht="14.25" customHeight="1"/>
    <row r="802236" ht="14.25" customHeight="1"/>
    <row r="802238" ht="14.25" customHeight="1"/>
    <row r="802240" ht="14.25" customHeight="1"/>
    <row r="802242" ht="14.25" customHeight="1"/>
    <row r="802244" ht="14.25" customHeight="1"/>
    <row r="802246" ht="14.25" customHeight="1"/>
    <row r="802248" ht="14.25" customHeight="1"/>
    <row r="802250" ht="14.25" customHeight="1"/>
    <row r="802252" ht="14.25" customHeight="1"/>
    <row r="802254" ht="14.25" customHeight="1"/>
    <row r="802256" ht="14.25" customHeight="1"/>
    <row r="802258" ht="14.25" customHeight="1"/>
    <row r="802260" ht="14.25" customHeight="1"/>
    <row r="802262" ht="14.25" customHeight="1"/>
    <row r="802264" ht="14.25" customHeight="1"/>
    <row r="802266" ht="14.25" customHeight="1"/>
    <row r="802268" ht="14.25" customHeight="1"/>
    <row r="802270" ht="14.25" customHeight="1"/>
    <row r="802272" ht="14.25" customHeight="1"/>
    <row r="802274" ht="14.25" customHeight="1"/>
    <row r="802276" ht="14.25" customHeight="1"/>
    <row r="802278" ht="14.25" customHeight="1"/>
    <row r="802280" ht="14.25" customHeight="1"/>
    <row r="802282" ht="14.25" customHeight="1"/>
    <row r="802284" ht="14.25" customHeight="1"/>
    <row r="802286" ht="14.25" customHeight="1"/>
    <row r="802288" ht="14.25" customHeight="1"/>
    <row r="802290" ht="14.25" customHeight="1"/>
    <row r="802292" ht="14.25" customHeight="1"/>
    <row r="802294" ht="14.25" customHeight="1"/>
    <row r="802296" ht="14.25" customHeight="1"/>
    <row r="802298" ht="14.25" customHeight="1"/>
    <row r="802300" ht="14.25" customHeight="1"/>
    <row r="802302" ht="14.25" customHeight="1"/>
    <row r="802304" ht="14.25" customHeight="1"/>
    <row r="802306" ht="14.25" customHeight="1"/>
    <row r="802308" ht="14.25" customHeight="1"/>
    <row r="802310" ht="14.25" customHeight="1"/>
    <row r="802312" ht="14.25" customHeight="1"/>
    <row r="802314" ht="14.25" customHeight="1"/>
    <row r="802316" ht="14.25" customHeight="1"/>
    <row r="802318" ht="14.25" customHeight="1"/>
    <row r="802320" ht="14.25" customHeight="1"/>
    <row r="802322" ht="14.25" customHeight="1"/>
    <row r="802324" ht="14.25" customHeight="1"/>
    <row r="802326" ht="14.25" customHeight="1"/>
    <row r="802328" ht="14.25" customHeight="1"/>
    <row r="802330" ht="14.25" customHeight="1"/>
    <row r="802332" ht="14.25" customHeight="1"/>
    <row r="802334" ht="14.25" customHeight="1"/>
    <row r="802336" ht="14.25" customHeight="1"/>
    <row r="802338" ht="14.25" customHeight="1"/>
    <row r="802340" ht="14.25" customHeight="1"/>
    <row r="802342" ht="14.25" customHeight="1"/>
    <row r="802344" ht="14.25" customHeight="1"/>
    <row r="802346" ht="14.25" customHeight="1"/>
    <row r="802348" ht="14.25" customHeight="1"/>
    <row r="802350" ht="14.25" customHeight="1"/>
    <row r="802352" ht="14.25" customHeight="1"/>
    <row r="802354" ht="14.25" customHeight="1"/>
    <row r="802356" ht="14.25" customHeight="1"/>
    <row r="802358" ht="14.25" customHeight="1"/>
    <row r="802360" ht="14.25" customHeight="1"/>
    <row r="802362" ht="14.25" customHeight="1"/>
    <row r="802364" ht="14.25" customHeight="1"/>
    <row r="802366" ht="14.25" customHeight="1"/>
    <row r="802368" ht="14.25" customHeight="1"/>
    <row r="802370" ht="14.25" customHeight="1"/>
    <row r="802372" ht="14.25" customHeight="1"/>
    <row r="802374" ht="14.25" customHeight="1"/>
    <row r="802376" ht="14.25" customHeight="1"/>
    <row r="802378" ht="14.25" customHeight="1"/>
    <row r="802380" ht="14.25" customHeight="1"/>
    <row r="802382" ht="14.25" customHeight="1"/>
    <row r="802384" ht="14.25" customHeight="1"/>
    <row r="802386" ht="14.25" customHeight="1"/>
    <row r="802388" ht="14.25" customHeight="1"/>
    <row r="802390" ht="14.25" customHeight="1"/>
    <row r="802392" ht="14.25" customHeight="1"/>
    <row r="802394" ht="14.25" customHeight="1"/>
    <row r="802396" ht="14.25" customHeight="1"/>
    <row r="802398" ht="14.25" customHeight="1"/>
    <row r="802400" ht="14.25" customHeight="1"/>
    <row r="802402" ht="14.25" customHeight="1"/>
    <row r="802404" ht="14.25" customHeight="1"/>
    <row r="802406" ht="14.25" customHeight="1"/>
    <row r="802408" ht="14.25" customHeight="1"/>
    <row r="802410" ht="14.25" customHeight="1"/>
    <row r="802412" ht="14.25" customHeight="1"/>
    <row r="802414" ht="14.25" customHeight="1"/>
    <row r="802416" ht="14.25" customHeight="1"/>
    <row r="802418" ht="14.25" customHeight="1"/>
    <row r="802420" ht="14.25" customHeight="1"/>
    <row r="802422" ht="14.25" customHeight="1"/>
    <row r="802424" ht="14.25" customHeight="1"/>
    <row r="802426" ht="14.25" customHeight="1"/>
    <row r="802428" ht="14.25" customHeight="1"/>
    <row r="802430" ht="14.25" customHeight="1"/>
    <row r="802432" ht="14.25" customHeight="1"/>
    <row r="802434" ht="14.25" customHeight="1"/>
    <row r="802436" ht="14.25" customHeight="1"/>
    <row r="802438" ht="14.25" customHeight="1"/>
    <row r="802440" ht="14.25" customHeight="1"/>
    <row r="802442" ht="14.25" customHeight="1"/>
    <row r="802444" ht="14.25" customHeight="1"/>
    <row r="802446" ht="14.25" customHeight="1"/>
    <row r="802448" ht="14.25" customHeight="1"/>
    <row r="802450" ht="14.25" customHeight="1"/>
    <row r="802452" ht="14.25" customHeight="1"/>
    <row r="802454" ht="14.25" customHeight="1"/>
    <row r="802456" ht="14.25" customHeight="1"/>
    <row r="802458" ht="14.25" customHeight="1"/>
    <row r="802460" ht="14.25" customHeight="1"/>
    <row r="802462" ht="14.25" customHeight="1"/>
    <row r="802464" ht="14.25" customHeight="1"/>
    <row r="802466" ht="14.25" customHeight="1"/>
    <row r="802468" ht="14.25" customHeight="1"/>
    <row r="802470" ht="14.25" customHeight="1"/>
    <row r="802472" ht="14.25" customHeight="1"/>
    <row r="802474" ht="14.25" customHeight="1"/>
    <row r="802476" ht="14.25" customHeight="1"/>
    <row r="802478" ht="14.25" customHeight="1"/>
    <row r="802480" ht="14.25" customHeight="1"/>
    <row r="802482" ht="14.25" customHeight="1"/>
    <row r="802484" ht="14.25" customHeight="1"/>
    <row r="802486" ht="14.25" customHeight="1"/>
    <row r="802488" ht="14.25" customHeight="1"/>
    <row r="802490" ht="14.25" customHeight="1"/>
    <row r="802492" ht="14.25" customHeight="1"/>
    <row r="802494" ht="14.25" customHeight="1"/>
    <row r="802496" ht="14.25" customHeight="1"/>
    <row r="802498" ht="14.25" customHeight="1"/>
    <row r="802500" ht="14.25" customHeight="1"/>
    <row r="802502" ht="14.25" customHeight="1"/>
    <row r="802504" ht="14.25" customHeight="1"/>
    <row r="802506" ht="14.25" customHeight="1"/>
    <row r="802508" ht="14.25" customHeight="1"/>
    <row r="802510" ht="14.25" customHeight="1"/>
    <row r="802512" ht="14.25" customHeight="1"/>
    <row r="802514" ht="14.25" customHeight="1"/>
    <row r="802516" ht="14.25" customHeight="1"/>
    <row r="802518" ht="14.25" customHeight="1"/>
    <row r="802520" ht="14.25" customHeight="1"/>
    <row r="802522" ht="14.25" customHeight="1"/>
    <row r="802524" ht="14.25" customHeight="1"/>
    <row r="802526" ht="14.25" customHeight="1"/>
    <row r="802528" ht="14.25" customHeight="1"/>
    <row r="802530" ht="14.25" customHeight="1"/>
    <row r="802532" ht="14.25" customHeight="1"/>
    <row r="802534" ht="14.25" customHeight="1"/>
    <row r="802536" ht="14.25" customHeight="1"/>
    <row r="802538" ht="14.25" customHeight="1"/>
    <row r="802540" ht="14.25" customHeight="1"/>
    <row r="802542" ht="14.25" customHeight="1"/>
    <row r="802544" ht="14.25" customHeight="1"/>
    <row r="802546" ht="14.25" customHeight="1"/>
    <row r="802548" ht="14.25" customHeight="1"/>
    <row r="802550" ht="14.25" customHeight="1"/>
    <row r="802552" ht="14.25" customHeight="1"/>
    <row r="802554" ht="14.25" customHeight="1"/>
    <row r="802556" ht="14.25" customHeight="1"/>
    <row r="802558" ht="14.25" customHeight="1"/>
    <row r="802560" ht="14.25" customHeight="1"/>
    <row r="802562" ht="14.25" customHeight="1"/>
    <row r="802564" ht="14.25" customHeight="1"/>
    <row r="802566" ht="14.25" customHeight="1"/>
    <row r="802568" ht="14.25" customHeight="1"/>
    <row r="802570" ht="14.25" customHeight="1"/>
    <row r="802572" ht="14.25" customHeight="1"/>
    <row r="802574" ht="14.25" customHeight="1"/>
    <row r="802576" ht="14.25" customHeight="1"/>
    <row r="802578" ht="14.25" customHeight="1"/>
    <row r="802580" ht="14.25" customHeight="1"/>
    <row r="802582" ht="14.25" customHeight="1"/>
    <row r="802584" ht="14.25" customHeight="1"/>
    <row r="802586" ht="14.25" customHeight="1"/>
    <row r="802588" ht="14.25" customHeight="1"/>
    <row r="802590" ht="14.25" customHeight="1"/>
    <row r="802592" ht="14.25" customHeight="1"/>
    <row r="802594" ht="14.25" customHeight="1"/>
    <row r="802596" ht="14.25" customHeight="1"/>
    <row r="802598" ht="14.25" customHeight="1"/>
    <row r="802600" ht="14.25" customHeight="1"/>
    <row r="802602" ht="14.25" customHeight="1"/>
    <row r="802604" ht="14.25" customHeight="1"/>
    <row r="802606" ht="14.25" customHeight="1"/>
    <row r="802608" ht="14.25" customHeight="1"/>
    <row r="802610" ht="14.25" customHeight="1"/>
    <row r="802612" ht="14.25" customHeight="1"/>
    <row r="802614" ht="14.25" customHeight="1"/>
    <row r="802616" ht="14.25" customHeight="1"/>
    <row r="802618" ht="14.25" customHeight="1"/>
    <row r="802620" ht="14.25" customHeight="1"/>
    <row r="802622" ht="14.25" customHeight="1"/>
    <row r="802624" ht="14.25" customHeight="1"/>
    <row r="802626" ht="14.25" customHeight="1"/>
    <row r="802628" ht="14.25" customHeight="1"/>
    <row r="802630" ht="14.25" customHeight="1"/>
    <row r="802632" ht="14.25" customHeight="1"/>
    <row r="802634" ht="14.25" customHeight="1"/>
    <row r="802636" ht="14.25" customHeight="1"/>
    <row r="802638" ht="14.25" customHeight="1"/>
    <row r="802640" ht="14.25" customHeight="1"/>
    <row r="802642" ht="14.25" customHeight="1"/>
    <row r="802644" ht="14.25" customHeight="1"/>
    <row r="802646" ht="14.25" customHeight="1"/>
    <row r="802648" ht="14.25" customHeight="1"/>
    <row r="802650" ht="14.25" customHeight="1"/>
    <row r="802652" ht="14.25" customHeight="1"/>
    <row r="802654" ht="14.25" customHeight="1"/>
    <row r="802656" ht="14.25" customHeight="1"/>
    <row r="802658" ht="14.25" customHeight="1"/>
    <row r="802660" ht="14.25" customHeight="1"/>
    <row r="802662" ht="14.25" customHeight="1"/>
    <row r="802664" ht="14.25" customHeight="1"/>
    <row r="802666" ht="14.25" customHeight="1"/>
    <row r="802668" ht="14.25" customHeight="1"/>
    <row r="802670" ht="14.25" customHeight="1"/>
    <row r="802672" ht="14.25" customHeight="1"/>
    <row r="802674" ht="14.25" customHeight="1"/>
    <row r="802676" ht="14.25" customHeight="1"/>
    <row r="802678" ht="14.25" customHeight="1"/>
    <row r="802680" ht="14.25" customHeight="1"/>
    <row r="802682" ht="14.25" customHeight="1"/>
    <row r="802684" ht="14.25" customHeight="1"/>
    <row r="802686" ht="14.25" customHeight="1"/>
    <row r="802688" ht="14.25" customHeight="1"/>
    <row r="802690" ht="14.25" customHeight="1"/>
    <row r="802692" ht="14.25" customHeight="1"/>
    <row r="802694" ht="14.25" customHeight="1"/>
    <row r="802696" ht="14.25" customHeight="1"/>
    <row r="802698" ht="14.25" customHeight="1"/>
    <row r="802700" ht="14.25" customHeight="1"/>
    <row r="802702" ht="14.25" customHeight="1"/>
    <row r="802704" ht="14.25" customHeight="1"/>
    <row r="802706" ht="14.25" customHeight="1"/>
    <row r="802708" ht="14.25" customHeight="1"/>
    <row r="802710" ht="14.25" customHeight="1"/>
    <row r="802712" ht="14.25" customHeight="1"/>
    <row r="802714" ht="14.25" customHeight="1"/>
    <row r="802716" ht="14.25" customHeight="1"/>
    <row r="802718" ht="14.25" customHeight="1"/>
    <row r="802720" ht="14.25" customHeight="1"/>
    <row r="802722" ht="14.25" customHeight="1"/>
    <row r="802724" ht="14.25" customHeight="1"/>
    <row r="802726" ht="14.25" customHeight="1"/>
    <row r="802728" ht="14.25" customHeight="1"/>
    <row r="802730" ht="14.25" customHeight="1"/>
    <row r="802732" ht="14.25" customHeight="1"/>
    <row r="802734" ht="14.25" customHeight="1"/>
    <row r="802736" ht="14.25" customHeight="1"/>
    <row r="802738" ht="14.25" customHeight="1"/>
    <row r="802740" ht="14.25" customHeight="1"/>
    <row r="802742" ht="14.25" customHeight="1"/>
    <row r="802744" ht="14.25" customHeight="1"/>
    <row r="802746" ht="14.25" customHeight="1"/>
    <row r="802748" ht="14.25" customHeight="1"/>
    <row r="802750" ht="14.25" customHeight="1"/>
    <row r="802752" ht="14.25" customHeight="1"/>
    <row r="802754" ht="14.25" customHeight="1"/>
    <row r="802756" ht="14.25" customHeight="1"/>
    <row r="802758" ht="14.25" customHeight="1"/>
    <row r="802760" ht="14.25" customHeight="1"/>
    <row r="802762" ht="14.25" customHeight="1"/>
    <row r="802764" ht="14.25" customHeight="1"/>
    <row r="802766" ht="14.25" customHeight="1"/>
    <row r="802768" ht="14.25" customHeight="1"/>
    <row r="802770" ht="14.25" customHeight="1"/>
    <row r="802772" ht="14.25" customHeight="1"/>
    <row r="802774" ht="14.25" customHeight="1"/>
    <row r="802776" ht="14.25" customHeight="1"/>
    <row r="802778" ht="14.25" customHeight="1"/>
    <row r="802780" ht="14.25" customHeight="1"/>
    <row r="802782" ht="14.25" customHeight="1"/>
    <row r="802784" ht="14.25" customHeight="1"/>
    <row r="802786" ht="14.25" customHeight="1"/>
    <row r="802788" ht="14.25" customHeight="1"/>
    <row r="802790" ht="14.25" customHeight="1"/>
    <row r="802792" ht="14.25" customHeight="1"/>
    <row r="802794" ht="14.25" customHeight="1"/>
    <row r="802796" ht="14.25" customHeight="1"/>
    <row r="802798" ht="14.25" customHeight="1"/>
    <row r="802800" ht="14.25" customHeight="1"/>
    <row r="802802" ht="14.25" customHeight="1"/>
    <row r="802804" ht="14.25" customHeight="1"/>
    <row r="802806" ht="14.25" customHeight="1"/>
    <row r="802808" ht="14.25" customHeight="1"/>
    <row r="802810" ht="14.25" customHeight="1"/>
    <row r="802812" ht="14.25" customHeight="1"/>
    <row r="802814" ht="14.25" customHeight="1"/>
    <row r="802816" ht="14.25" customHeight="1"/>
    <row r="802818" ht="14.25" customHeight="1"/>
    <row r="802820" ht="14.25" customHeight="1"/>
    <row r="802822" ht="14.25" customHeight="1"/>
    <row r="802824" ht="14.25" customHeight="1"/>
    <row r="802826" ht="14.25" customHeight="1"/>
    <row r="802828" ht="14.25" customHeight="1"/>
    <row r="802830" ht="14.25" customHeight="1"/>
    <row r="802832" ht="14.25" customHeight="1"/>
    <row r="802834" ht="14.25" customHeight="1"/>
    <row r="802836" ht="14.25" customHeight="1"/>
    <row r="802838" ht="14.25" customHeight="1"/>
    <row r="802840" ht="14.25" customHeight="1"/>
    <row r="802842" ht="14.25" customHeight="1"/>
    <row r="802844" ht="14.25" customHeight="1"/>
    <row r="802846" ht="14.25" customHeight="1"/>
    <row r="802848" ht="14.25" customHeight="1"/>
    <row r="802850" ht="14.25" customHeight="1"/>
    <row r="802852" ht="14.25" customHeight="1"/>
    <row r="802854" ht="14.25" customHeight="1"/>
    <row r="802856" ht="14.25" customHeight="1"/>
    <row r="802858" ht="14.25" customHeight="1"/>
    <row r="802860" ht="14.25" customHeight="1"/>
    <row r="802862" ht="14.25" customHeight="1"/>
    <row r="802864" ht="14.25" customHeight="1"/>
    <row r="802866" ht="14.25" customHeight="1"/>
    <row r="802868" ht="14.25" customHeight="1"/>
    <row r="802870" ht="14.25" customHeight="1"/>
    <row r="802872" ht="14.25" customHeight="1"/>
    <row r="802874" ht="14.25" customHeight="1"/>
    <row r="802876" ht="14.25" customHeight="1"/>
    <row r="802878" ht="14.25" customHeight="1"/>
    <row r="802880" ht="14.25" customHeight="1"/>
    <row r="802882" ht="14.25" customHeight="1"/>
    <row r="802884" ht="14.25" customHeight="1"/>
    <row r="802886" ht="14.25" customHeight="1"/>
    <row r="802888" ht="14.25" customHeight="1"/>
    <row r="802890" ht="14.25" customHeight="1"/>
    <row r="802892" ht="14.25" customHeight="1"/>
    <row r="802894" ht="14.25" customHeight="1"/>
    <row r="802896" ht="14.25" customHeight="1"/>
    <row r="802898" ht="14.25" customHeight="1"/>
    <row r="802900" ht="14.25" customHeight="1"/>
    <row r="802902" ht="14.25" customHeight="1"/>
    <row r="802904" ht="14.25" customHeight="1"/>
    <row r="802906" ht="14.25" customHeight="1"/>
    <row r="802908" ht="14.25" customHeight="1"/>
    <row r="802910" ht="14.25" customHeight="1"/>
    <row r="802912" ht="14.25" customHeight="1"/>
    <row r="802914" ht="14.25" customHeight="1"/>
    <row r="802916" ht="14.25" customHeight="1"/>
    <row r="802918" ht="14.25" customHeight="1"/>
    <row r="802920" ht="14.25" customHeight="1"/>
    <row r="802922" ht="14.25" customHeight="1"/>
    <row r="802924" ht="14.25" customHeight="1"/>
    <row r="802926" ht="14.25" customHeight="1"/>
    <row r="802928" ht="14.25" customHeight="1"/>
    <row r="802930" ht="14.25" customHeight="1"/>
    <row r="802932" ht="14.25" customHeight="1"/>
    <row r="802934" ht="14.25" customHeight="1"/>
    <row r="802936" ht="14.25" customHeight="1"/>
    <row r="802938" ht="14.25" customHeight="1"/>
    <row r="802940" ht="14.25" customHeight="1"/>
    <row r="802942" ht="14.25" customHeight="1"/>
    <row r="802944" ht="14.25" customHeight="1"/>
    <row r="802946" ht="14.25" customHeight="1"/>
    <row r="802948" ht="14.25" customHeight="1"/>
    <row r="802950" ht="14.25" customHeight="1"/>
    <row r="802952" ht="14.25" customHeight="1"/>
    <row r="802954" ht="14.25" customHeight="1"/>
    <row r="802956" ht="14.25" customHeight="1"/>
    <row r="802958" ht="14.25" customHeight="1"/>
    <row r="802960" ht="14.25" customHeight="1"/>
    <row r="802962" ht="14.25" customHeight="1"/>
    <row r="802964" ht="14.25" customHeight="1"/>
    <row r="802966" ht="14.25" customHeight="1"/>
    <row r="802968" ht="14.25" customHeight="1"/>
    <row r="802970" ht="14.25" customHeight="1"/>
    <row r="802972" ht="14.25" customHeight="1"/>
    <row r="802974" ht="14.25" customHeight="1"/>
    <row r="802976" ht="14.25" customHeight="1"/>
    <row r="802978" ht="14.25" customHeight="1"/>
    <row r="802980" ht="14.25" customHeight="1"/>
    <row r="802982" ht="14.25" customHeight="1"/>
    <row r="802984" ht="14.25" customHeight="1"/>
    <row r="802986" ht="14.25" customHeight="1"/>
    <row r="802988" ht="14.25" customHeight="1"/>
    <row r="802990" ht="14.25" customHeight="1"/>
    <row r="802992" ht="14.25" customHeight="1"/>
    <row r="802994" ht="14.25" customHeight="1"/>
    <row r="802996" ht="14.25" customHeight="1"/>
    <row r="802998" ht="14.25" customHeight="1"/>
    <row r="803000" ht="14.25" customHeight="1"/>
    <row r="803002" ht="14.25" customHeight="1"/>
    <row r="803004" ht="14.25" customHeight="1"/>
    <row r="803006" ht="14.25" customHeight="1"/>
    <row r="803008" ht="14.25" customHeight="1"/>
    <row r="803010" ht="14.25" customHeight="1"/>
    <row r="803012" ht="14.25" customHeight="1"/>
    <row r="803014" ht="14.25" customHeight="1"/>
    <row r="803016" ht="14.25" customHeight="1"/>
    <row r="803018" ht="14.25" customHeight="1"/>
    <row r="803020" ht="14.25" customHeight="1"/>
    <row r="803022" ht="14.25" customHeight="1"/>
    <row r="803024" ht="14.25" customHeight="1"/>
    <row r="803026" ht="14.25" customHeight="1"/>
    <row r="803028" ht="14.25" customHeight="1"/>
    <row r="803030" ht="14.25" customHeight="1"/>
    <row r="803032" ht="14.25" customHeight="1"/>
    <row r="803034" ht="14.25" customHeight="1"/>
    <row r="803036" ht="14.25" customHeight="1"/>
    <row r="803038" ht="14.25" customHeight="1"/>
    <row r="803040" ht="14.25" customHeight="1"/>
    <row r="803042" ht="14.25" customHeight="1"/>
    <row r="803044" ht="14.25" customHeight="1"/>
    <row r="803046" ht="14.25" customHeight="1"/>
    <row r="803048" ht="14.25" customHeight="1"/>
    <row r="803050" ht="14.25" customHeight="1"/>
    <row r="803052" ht="14.25" customHeight="1"/>
    <row r="803054" ht="14.25" customHeight="1"/>
    <row r="803056" ht="14.25" customHeight="1"/>
    <row r="803058" ht="14.25" customHeight="1"/>
    <row r="803060" ht="14.25" customHeight="1"/>
    <row r="803062" ht="14.25" customHeight="1"/>
    <row r="803064" ht="14.25" customHeight="1"/>
    <row r="803066" ht="14.25" customHeight="1"/>
    <row r="803068" ht="14.25" customHeight="1"/>
    <row r="803070" ht="14.25" customHeight="1"/>
    <row r="803072" ht="14.25" customHeight="1"/>
    <row r="803074" ht="14.25" customHeight="1"/>
    <row r="803076" ht="14.25" customHeight="1"/>
    <row r="803078" ht="14.25" customHeight="1"/>
    <row r="803080" ht="14.25" customHeight="1"/>
    <row r="803082" ht="14.25" customHeight="1"/>
    <row r="803084" ht="14.25" customHeight="1"/>
    <row r="803086" ht="14.25" customHeight="1"/>
    <row r="803088" ht="14.25" customHeight="1"/>
    <row r="803090" ht="14.25" customHeight="1"/>
    <row r="803092" ht="14.25" customHeight="1"/>
    <row r="803094" ht="14.25" customHeight="1"/>
    <row r="803096" ht="14.25" customHeight="1"/>
    <row r="803098" ht="14.25" customHeight="1"/>
    <row r="803100" ht="14.25" customHeight="1"/>
    <row r="803102" ht="14.25" customHeight="1"/>
    <row r="803104" ht="14.25" customHeight="1"/>
    <row r="803106" ht="14.25" customHeight="1"/>
    <row r="803108" ht="14.25" customHeight="1"/>
    <row r="803110" ht="14.25" customHeight="1"/>
    <row r="803112" ht="14.25" customHeight="1"/>
    <row r="803114" ht="14.25" customHeight="1"/>
    <row r="803116" ht="14.25" customHeight="1"/>
    <row r="803118" ht="14.25" customHeight="1"/>
    <row r="803120" ht="14.25" customHeight="1"/>
    <row r="803122" ht="14.25" customHeight="1"/>
    <row r="803124" ht="14.25" customHeight="1"/>
    <row r="803126" ht="14.25" customHeight="1"/>
    <row r="803128" ht="14.25" customHeight="1"/>
    <row r="803130" ht="14.25" customHeight="1"/>
    <row r="803132" ht="14.25" customHeight="1"/>
    <row r="803134" ht="14.25" customHeight="1"/>
    <row r="803136" ht="14.25" customHeight="1"/>
    <row r="803138" ht="14.25" customHeight="1"/>
    <row r="803140" ht="14.25" customHeight="1"/>
    <row r="803142" ht="14.25" customHeight="1"/>
    <row r="803144" ht="14.25" customHeight="1"/>
    <row r="803146" ht="14.25" customHeight="1"/>
    <row r="803148" ht="14.25" customHeight="1"/>
    <row r="803150" ht="14.25" customHeight="1"/>
    <row r="803152" ht="14.25" customHeight="1"/>
    <row r="803154" ht="14.25" customHeight="1"/>
    <row r="803156" ht="14.25" customHeight="1"/>
    <row r="803158" ht="14.25" customHeight="1"/>
    <row r="803160" ht="14.25" customHeight="1"/>
    <row r="803162" ht="14.25" customHeight="1"/>
    <row r="803164" ht="14.25" customHeight="1"/>
    <row r="803166" ht="14.25" customHeight="1"/>
    <row r="803168" ht="14.25" customHeight="1"/>
    <row r="803170" ht="14.25" customHeight="1"/>
    <row r="803172" ht="14.25" customHeight="1"/>
    <row r="803174" ht="14.25" customHeight="1"/>
    <row r="803176" ht="14.25" customHeight="1"/>
    <row r="803178" ht="14.25" customHeight="1"/>
    <row r="803180" ht="14.25" customHeight="1"/>
    <row r="803182" ht="14.25" customHeight="1"/>
    <row r="803184" ht="14.25" customHeight="1"/>
    <row r="803186" ht="14.25" customHeight="1"/>
    <row r="803188" ht="14.25" customHeight="1"/>
    <row r="803190" ht="14.25" customHeight="1"/>
    <row r="803192" ht="14.25" customHeight="1"/>
    <row r="803194" ht="14.25" customHeight="1"/>
    <row r="803196" ht="14.25" customHeight="1"/>
    <row r="803198" ht="14.25" customHeight="1"/>
    <row r="803200" ht="14.25" customHeight="1"/>
    <row r="803202" ht="14.25" customHeight="1"/>
    <row r="803204" ht="14.25" customHeight="1"/>
    <row r="803206" ht="14.25" customHeight="1"/>
    <row r="803208" ht="14.25" customHeight="1"/>
    <row r="803210" ht="14.25" customHeight="1"/>
    <row r="803212" ht="14.25" customHeight="1"/>
    <row r="803214" ht="14.25" customHeight="1"/>
    <row r="803216" ht="14.25" customHeight="1"/>
    <row r="803218" ht="14.25" customHeight="1"/>
    <row r="803220" ht="14.25" customHeight="1"/>
    <row r="803222" ht="14.25" customHeight="1"/>
    <row r="803224" ht="14.25" customHeight="1"/>
    <row r="803226" ht="14.25" customHeight="1"/>
    <row r="803228" ht="14.25" customHeight="1"/>
    <row r="803230" ht="14.25" customHeight="1"/>
    <row r="803232" ht="14.25" customHeight="1"/>
    <row r="803234" ht="14.25" customHeight="1"/>
    <row r="803236" ht="14.25" customHeight="1"/>
    <row r="803238" ht="14.25" customHeight="1"/>
    <row r="803240" ht="14.25" customHeight="1"/>
    <row r="803242" ht="14.25" customHeight="1"/>
    <row r="803244" ht="14.25" customHeight="1"/>
    <row r="803246" ht="14.25" customHeight="1"/>
    <row r="803248" ht="14.25" customHeight="1"/>
    <row r="803250" ht="14.25" customHeight="1"/>
    <row r="803252" ht="14.25" customHeight="1"/>
    <row r="803254" ht="14.25" customHeight="1"/>
    <row r="803256" ht="14.25" customHeight="1"/>
    <row r="803258" ht="14.25" customHeight="1"/>
    <row r="803260" ht="14.25" customHeight="1"/>
    <row r="803262" ht="14.25" customHeight="1"/>
    <row r="803264" ht="14.25" customHeight="1"/>
    <row r="803266" ht="14.25" customHeight="1"/>
    <row r="803268" ht="14.25" customHeight="1"/>
    <row r="803270" ht="14.25" customHeight="1"/>
    <row r="803272" ht="14.25" customHeight="1"/>
    <row r="803274" ht="14.25" customHeight="1"/>
    <row r="803276" ht="14.25" customHeight="1"/>
    <row r="803278" ht="14.25" customHeight="1"/>
    <row r="803280" ht="14.25" customHeight="1"/>
    <row r="803282" ht="14.25" customHeight="1"/>
    <row r="803284" ht="14.25" customHeight="1"/>
    <row r="803286" ht="14.25" customHeight="1"/>
    <row r="803288" ht="14.25" customHeight="1"/>
    <row r="803290" ht="14.25" customHeight="1"/>
    <row r="803292" ht="14.25" customHeight="1"/>
    <row r="803294" ht="14.25" customHeight="1"/>
    <row r="803296" ht="14.25" customHeight="1"/>
    <row r="803298" ht="14.25" customHeight="1"/>
    <row r="803300" ht="14.25" customHeight="1"/>
    <row r="803302" ht="14.25" customHeight="1"/>
    <row r="803304" ht="14.25" customHeight="1"/>
    <row r="803306" ht="14.25" customHeight="1"/>
    <row r="803308" ht="14.25" customHeight="1"/>
    <row r="803310" ht="14.25" customHeight="1"/>
    <row r="803312" ht="14.25" customHeight="1"/>
    <row r="803314" ht="14.25" customHeight="1"/>
    <row r="803316" ht="14.25" customHeight="1"/>
    <row r="803318" ht="14.25" customHeight="1"/>
    <row r="803320" ht="14.25" customHeight="1"/>
    <row r="803322" ht="14.25" customHeight="1"/>
    <row r="803324" ht="14.25" customHeight="1"/>
    <row r="803326" ht="14.25" customHeight="1"/>
    <row r="803328" ht="14.25" customHeight="1"/>
    <row r="803330" ht="14.25" customHeight="1"/>
    <row r="803332" ht="14.25" customHeight="1"/>
    <row r="803334" ht="14.25" customHeight="1"/>
    <row r="803336" ht="14.25" customHeight="1"/>
    <row r="803338" ht="14.25" customHeight="1"/>
    <row r="803340" ht="14.25" customHeight="1"/>
    <row r="803342" ht="14.25" customHeight="1"/>
    <row r="803344" ht="14.25" customHeight="1"/>
    <row r="803346" ht="14.25" customHeight="1"/>
    <row r="803348" ht="14.25" customHeight="1"/>
    <row r="803350" ht="14.25" customHeight="1"/>
    <row r="803352" ht="14.25" customHeight="1"/>
    <row r="803354" ht="14.25" customHeight="1"/>
    <row r="803356" ht="14.25" customHeight="1"/>
    <row r="803358" ht="14.25" customHeight="1"/>
    <row r="803360" ht="14.25" customHeight="1"/>
    <row r="803362" ht="14.25" customHeight="1"/>
    <row r="803364" ht="14.25" customHeight="1"/>
    <row r="803366" ht="14.25" customHeight="1"/>
    <row r="803368" ht="14.25" customHeight="1"/>
    <row r="803370" ht="14.25" customHeight="1"/>
    <row r="803372" ht="14.25" customHeight="1"/>
    <row r="803374" ht="14.25" customHeight="1"/>
    <row r="803376" ht="14.25" customHeight="1"/>
    <row r="803378" ht="14.25" customHeight="1"/>
    <row r="803380" ht="14.25" customHeight="1"/>
    <row r="803382" ht="14.25" customHeight="1"/>
    <row r="803384" ht="14.25" customHeight="1"/>
    <row r="803386" ht="14.25" customHeight="1"/>
    <row r="803388" ht="14.25" customHeight="1"/>
    <row r="803390" ht="14.25" customHeight="1"/>
    <row r="803392" ht="14.25" customHeight="1"/>
    <row r="803394" ht="14.25" customHeight="1"/>
    <row r="803396" ht="14.25" customHeight="1"/>
    <row r="803398" ht="14.25" customHeight="1"/>
    <row r="803400" ht="14.25" customHeight="1"/>
    <row r="803402" ht="14.25" customHeight="1"/>
    <row r="803404" ht="14.25" customHeight="1"/>
    <row r="803406" ht="14.25" customHeight="1"/>
    <row r="803408" ht="14.25" customHeight="1"/>
    <row r="803410" ht="14.25" customHeight="1"/>
    <row r="803412" ht="14.25" customHeight="1"/>
    <row r="803414" ht="14.25" customHeight="1"/>
    <row r="803416" ht="14.25" customHeight="1"/>
    <row r="803418" ht="14.25" customHeight="1"/>
    <row r="803420" ht="14.25" customHeight="1"/>
    <row r="803422" ht="14.25" customHeight="1"/>
    <row r="803424" ht="14.25" customHeight="1"/>
    <row r="803426" ht="14.25" customHeight="1"/>
    <row r="803428" ht="14.25" customHeight="1"/>
    <row r="803430" ht="14.25" customHeight="1"/>
    <row r="803432" ht="14.25" customHeight="1"/>
    <row r="803434" ht="14.25" customHeight="1"/>
    <row r="803436" ht="14.25" customHeight="1"/>
    <row r="803438" ht="14.25" customHeight="1"/>
    <row r="803440" ht="14.25" customHeight="1"/>
    <row r="803442" ht="14.25" customHeight="1"/>
    <row r="803444" ht="14.25" customHeight="1"/>
    <row r="803446" ht="14.25" customHeight="1"/>
    <row r="803448" ht="14.25" customHeight="1"/>
    <row r="803450" ht="14.25" customHeight="1"/>
    <row r="803452" ht="14.25" customHeight="1"/>
    <row r="803454" ht="14.25" customHeight="1"/>
    <row r="803456" ht="14.25" customHeight="1"/>
    <row r="803458" ht="14.25" customHeight="1"/>
    <row r="803460" ht="14.25" customHeight="1"/>
    <row r="803462" ht="14.25" customHeight="1"/>
    <row r="803464" ht="14.25" customHeight="1"/>
    <row r="803466" ht="14.25" customHeight="1"/>
    <row r="803468" ht="14.25" customHeight="1"/>
    <row r="803470" ht="14.25" customHeight="1"/>
    <row r="803472" ht="14.25" customHeight="1"/>
    <row r="803474" ht="14.25" customHeight="1"/>
    <row r="803476" ht="14.25" customHeight="1"/>
    <row r="803478" ht="14.25" customHeight="1"/>
    <row r="803480" ht="14.25" customHeight="1"/>
    <row r="803482" ht="14.25" customHeight="1"/>
    <row r="803484" ht="14.25" customHeight="1"/>
    <row r="803486" ht="14.25" customHeight="1"/>
    <row r="803488" ht="14.25" customHeight="1"/>
    <row r="803490" ht="14.25" customHeight="1"/>
    <row r="803492" ht="14.25" customHeight="1"/>
    <row r="803494" ht="14.25" customHeight="1"/>
    <row r="803496" ht="14.25" customHeight="1"/>
    <row r="803498" ht="14.25" customHeight="1"/>
    <row r="803500" ht="14.25" customHeight="1"/>
    <row r="803502" ht="14.25" customHeight="1"/>
    <row r="803504" ht="14.25" customHeight="1"/>
    <row r="803506" ht="14.25" customHeight="1"/>
    <row r="803508" ht="14.25" customHeight="1"/>
    <row r="803510" ht="14.25" customHeight="1"/>
    <row r="803512" ht="14.25" customHeight="1"/>
    <row r="803514" ht="14.25" customHeight="1"/>
    <row r="803516" ht="14.25" customHeight="1"/>
    <row r="803518" ht="14.25" customHeight="1"/>
    <row r="803520" ht="14.25" customHeight="1"/>
    <row r="803522" ht="14.25" customHeight="1"/>
    <row r="803524" ht="14.25" customHeight="1"/>
    <row r="803526" ht="14.25" customHeight="1"/>
    <row r="803528" ht="14.25" customHeight="1"/>
    <row r="803530" ht="14.25" customHeight="1"/>
    <row r="803532" ht="14.25" customHeight="1"/>
    <row r="803534" ht="14.25" customHeight="1"/>
    <row r="803536" ht="14.25" customHeight="1"/>
    <row r="803538" ht="14.25" customHeight="1"/>
    <row r="803540" ht="14.25" customHeight="1"/>
    <row r="803542" ht="14.25" customHeight="1"/>
    <row r="803544" ht="14.25" customHeight="1"/>
    <row r="803546" ht="14.25" customHeight="1"/>
    <row r="803548" ht="14.25" customHeight="1"/>
    <row r="803550" ht="14.25" customHeight="1"/>
    <row r="803552" ht="14.25" customHeight="1"/>
    <row r="803554" ht="14.25" customHeight="1"/>
    <row r="803556" ht="14.25" customHeight="1"/>
    <row r="803558" ht="14.25" customHeight="1"/>
    <row r="803560" ht="14.25" customHeight="1"/>
    <row r="803562" ht="14.25" customHeight="1"/>
    <row r="803564" ht="14.25" customHeight="1"/>
    <row r="803566" ht="14.25" customHeight="1"/>
    <row r="803568" ht="14.25" customHeight="1"/>
    <row r="803570" ht="14.25" customHeight="1"/>
    <row r="803572" ht="14.25" customHeight="1"/>
    <row r="803574" ht="14.25" customHeight="1"/>
    <row r="803576" ht="14.25" customHeight="1"/>
    <row r="803578" ht="14.25" customHeight="1"/>
    <row r="803580" ht="14.25" customHeight="1"/>
    <row r="803582" ht="14.25" customHeight="1"/>
    <row r="803584" ht="14.25" customHeight="1"/>
    <row r="803586" ht="14.25" customHeight="1"/>
    <row r="803588" ht="14.25" customHeight="1"/>
    <row r="803590" ht="14.25" customHeight="1"/>
    <row r="803592" ht="14.25" customHeight="1"/>
    <row r="803594" ht="14.25" customHeight="1"/>
    <row r="803596" ht="14.25" customHeight="1"/>
    <row r="803598" ht="14.25" customHeight="1"/>
    <row r="803600" ht="14.25" customHeight="1"/>
    <row r="803602" ht="14.25" customHeight="1"/>
    <row r="803604" ht="14.25" customHeight="1"/>
    <row r="803606" ht="14.25" customHeight="1"/>
    <row r="803608" ht="14.25" customHeight="1"/>
    <row r="803610" ht="14.25" customHeight="1"/>
    <row r="803612" ht="14.25" customHeight="1"/>
    <row r="803614" ht="14.25" customHeight="1"/>
    <row r="803616" ht="14.25" customHeight="1"/>
    <row r="803618" ht="14.25" customHeight="1"/>
    <row r="803620" ht="14.25" customHeight="1"/>
    <row r="803622" ht="14.25" customHeight="1"/>
    <row r="803624" ht="14.25" customHeight="1"/>
    <row r="803626" ht="14.25" customHeight="1"/>
    <row r="803628" ht="14.25" customHeight="1"/>
    <row r="803630" ht="14.25" customHeight="1"/>
    <row r="803632" ht="14.25" customHeight="1"/>
    <row r="803634" ht="14.25" customHeight="1"/>
    <row r="803636" ht="14.25" customHeight="1"/>
    <row r="803638" ht="14.25" customHeight="1"/>
    <row r="803640" ht="14.25" customHeight="1"/>
    <row r="803642" ht="14.25" customHeight="1"/>
    <row r="803644" ht="14.25" customHeight="1"/>
    <row r="803646" ht="14.25" customHeight="1"/>
    <row r="803648" ht="14.25" customHeight="1"/>
    <row r="803650" ht="14.25" customHeight="1"/>
    <row r="803652" ht="14.25" customHeight="1"/>
    <row r="803654" ht="14.25" customHeight="1"/>
    <row r="803656" ht="14.25" customHeight="1"/>
    <row r="803658" ht="14.25" customHeight="1"/>
    <row r="803660" ht="14.25" customHeight="1"/>
    <row r="803662" ht="14.25" customHeight="1"/>
    <row r="803664" ht="14.25" customHeight="1"/>
    <row r="803666" ht="14.25" customHeight="1"/>
    <row r="803668" ht="14.25" customHeight="1"/>
    <row r="803670" ht="14.25" customHeight="1"/>
    <row r="803672" ht="14.25" customHeight="1"/>
    <row r="803674" ht="14.25" customHeight="1"/>
    <row r="803676" ht="14.25" customHeight="1"/>
    <row r="803678" ht="14.25" customHeight="1"/>
    <row r="803680" ht="14.25" customHeight="1"/>
    <row r="803682" ht="14.25" customHeight="1"/>
    <row r="803684" ht="14.25" customHeight="1"/>
    <row r="803686" ht="14.25" customHeight="1"/>
    <row r="803688" ht="14.25" customHeight="1"/>
    <row r="803690" ht="14.25" customHeight="1"/>
    <row r="803692" ht="14.25" customHeight="1"/>
    <row r="803694" ht="14.25" customHeight="1"/>
    <row r="803696" ht="14.25" customHeight="1"/>
    <row r="803698" ht="14.25" customHeight="1"/>
    <row r="803700" ht="14.25" customHeight="1"/>
    <row r="803702" ht="14.25" customHeight="1"/>
    <row r="803704" ht="14.25" customHeight="1"/>
    <row r="803706" ht="14.25" customHeight="1"/>
    <row r="803708" ht="14.25" customHeight="1"/>
    <row r="803710" ht="14.25" customHeight="1"/>
    <row r="803712" ht="14.25" customHeight="1"/>
    <row r="803714" ht="14.25" customHeight="1"/>
    <row r="803716" ht="14.25" customHeight="1"/>
    <row r="803718" ht="14.25" customHeight="1"/>
    <row r="803720" ht="14.25" customHeight="1"/>
    <row r="803722" ht="14.25" customHeight="1"/>
    <row r="803724" ht="14.25" customHeight="1"/>
    <row r="803726" ht="14.25" customHeight="1"/>
    <row r="803728" ht="14.25" customHeight="1"/>
    <row r="803730" ht="14.25" customHeight="1"/>
    <row r="803732" ht="14.25" customHeight="1"/>
    <row r="803734" ht="14.25" customHeight="1"/>
    <row r="803736" ht="14.25" customHeight="1"/>
    <row r="803738" ht="14.25" customHeight="1"/>
    <row r="803740" ht="14.25" customHeight="1"/>
    <row r="803742" ht="14.25" customHeight="1"/>
    <row r="803744" ht="14.25" customHeight="1"/>
    <row r="803746" ht="14.25" customHeight="1"/>
    <row r="803748" ht="14.25" customHeight="1"/>
    <row r="803750" ht="14.25" customHeight="1"/>
    <row r="803752" ht="14.25" customHeight="1"/>
    <row r="803754" ht="14.25" customHeight="1"/>
    <row r="803756" ht="14.25" customHeight="1"/>
    <row r="803758" ht="14.25" customHeight="1"/>
    <row r="803760" ht="14.25" customHeight="1"/>
    <row r="803762" ht="14.25" customHeight="1"/>
    <row r="803764" ht="14.25" customHeight="1"/>
    <row r="803766" ht="14.25" customHeight="1"/>
    <row r="803768" ht="14.25" customHeight="1"/>
    <row r="803770" ht="14.25" customHeight="1"/>
    <row r="803772" ht="14.25" customHeight="1"/>
    <row r="803774" ht="14.25" customHeight="1"/>
    <row r="803776" ht="14.25" customHeight="1"/>
    <row r="803778" ht="14.25" customHeight="1"/>
    <row r="803780" ht="14.25" customHeight="1"/>
    <row r="803782" ht="14.25" customHeight="1"/>
    <row r="803784" ht="14.25" customHeight="1"/>
    <row r="803786" ht="14.25" customHeight="1"/>
    <row r="803788" ht="14.25" customHeight="1"/>
    <row r="803790" ht="14.25" customHeight="1"/>
    <row r="803792" ht="14.25" customHeight="1"/>
    <row r="803794" ht="14.25" customHeight="1"/>
    <row r="803796" ht="14.25" customHeight="1"/>
    <row r="803798" ht="14.25" customHeight="1"/>
    <row r="803800" ht="14.25" customHeight="1"/>
    <row r="803802" ht="14.25" customHeight="1"/>
    <row r="803804" ht="14.25" customHeight="1"/>
    <row r="803806" ht="14.25" customHeight="1"/>
    <row r="803808" ht="14.25" customHeight="1"/>
    <row r="803810" ht="14.25" customHeight="1"/>
    <row r="803812" ht="14.25" customHeight="1"/>
    <row r="803814" ht="14.25" customHeight="1"/>
    <row r="803816" ht="14.25" customHeight="1"/>
    <row r="803818" ht="14.25" customHeight="1"/>
    <row r="803820" ht="14.25" customHeight="1"/>
    <row r="803822" ht="14.25" customHeight="1"/>
    <row r="803824" ht="14.25" customHeight="1"/>
    <row r="803826" ht="14.25" customHeight="1"/>
    <row r="803828" ht="14.25" customHeight="1"/>
    <row r="803830" ht="14.25" customHeight="1"/>
    <row r="803832" ht="14.25" customHeight="1"/>
    <row r="803834" ht="14.25" customHeight="1"/>
    <row r="803836" ht="14.25" customHeight="1"/>
    <row r="803838" ht="14.25" customHeight="1"/>
    <row r="803840" ht="14.25" customHeight="1"/>
    <row r="803842" ht="14.25" customHeight="1"/>
    <row r="803844" ht="14.25" customHeight="1"/>
    <row r="803846" ht="14.25" customHeight="1"/>
    <row r="803848" ht="14.25" customHeight="1"/>
    <row r="803850" ht="14.25" customHeight="1"/>
    <row r="803852" ht="14.25" customHeight="1"/>
    <row r="803854" ht="14.25" customHeight="1"/>
    <row r="803856" ht="14.25" customHeight="1"/>
    <row r="803858" ht="14.25" customHeight="1"/>
    <row r="803860" ht="14.25" customHeight="1"/>
    <row r="803862" ht="14.25" customHeight="1"/>
    <row r="803864" ht="14.25" customHeight="1"/>
    <row r="803866" ht="14.25" customHeight="1"/>
    <row r="803868" ht="14.25" customHeight="1"/>
    <row r="803870" ht="14.25" customHeight="1"/>
    <row r="803872" ht="14.25" customHeight="1"/>
    <row r="803874" ht="14.25" customHeight="1"/>
    <row r="803876" ht="14.25" customHeight="1"/>
    <row r="803878" ht="14.25" customHeight="1"/>
    <row r="803880" ht="14.25" customHeight="1"/>
    <row r="803882" ht="14.25" customHeight="1"/>
    <row r="803884" ht="14.25" customHeight="1"/>
    <row r="803886" ht="14.25" customHeight="1"/>
    <row r="803888" ht="14.25" customHeight="1"/>
    <row r="803890" ht="14.25" customHeight="1"/>
    <row r="803892" ht="14.25" customHeight="1"/>
    <row r="803894" ht="14.25" customHeight="1"/>
    <row r="803896" ht="14.25" customHeight="1"/>
    <row r="803898" ht="14.25" customHeight="1"/>
    <row r="803900" ht="14.25" customHeight="1"/>
    <row r="803902" ht="14.25" customHeight="1"/>
    <row r="803904" ht="14.25" customHeight="1"/>
    <row r="803906" ht="14.25" customHeight="1"/>
    <row r="803908" ht="14.25" customHeight="1"/>
    <row r="803910" ht="14.25" customHeight="1"/>
    <row r="803912" ht="14.25" customHeight="1"/>
    <row r="803914" ht="14.25" customHeight="1"/>
    <row r="803916" ht="14.25" customHeight="1"/>
    <row r="803918" ht="14.25" customHeight="1"/>
    <row r="803920" ht="14.25" customHeight="1"/>
    <row r="803922" ht="14.25" customHeight="1"/>
    <row r="803924" ht="14.25" customHeight="1"/>
    <row r="803926" ht="14.25" customHeight="1"/>
    <row r="803928" ht="14.25" customHeight="1"/>
    <row r="803930" ht="14.25" customHeight="1"/>
    <row r="803932" ht="14.25" customHeight="1"/>
    <row r="803934" ht="14.25" customHeight="1"/>
    <row r="803936" ht="14.25" customHeight="1"/>
    <row r="803938" ht="14.25" customHeight="1"/>
    <row r="803940" ht="14.25" customHeight="1"/>
    <row r="803942" ht="14.25" customHeight="1"/>
    <row r="803944" ht="14.25" customHeight="1"/>
    <row r="803946" ht="14.25" customHeight="1"/>
    <row r="803948" ht="14.25" customHeight="1"/>
    <row r="803950" ht="14.25" customHeight="1"/>
    <row r="803952" ht="14.25" customHeight="1"/>
    <row r="803954" ht="14.25" customHeight="1"/>
    <row r="803956" ht="14.25" customHeight="1"/>
    <row r="803958" ht="14.25" customHeight="1"/>
    <row r="803960" ht="14.25" customHeight="1"/>
    <row r="803962" ht="14.25" customHeight="1"/>
    <row r="803964" ht="14.25" customHeight="1"/>
    <row r="803966" ht="14.25" customHeight="1"/>
    <row r="803968" ht="14.25" customHeight="1"/>
    <row r="803970" ht="14.25" customHeight="1"/>
    <row r="803972" ht="14.25" customHeight="1"/>
    <row r="803974" ht="14.25" customHeight="1"/>
    <row r="803976" ht="14.25" customHeight="1"/>
    <row r="803978" ht="14.25" customHeight="1"/>
    <row r="803980" ht="14.25" customHeight="1"/>
    <row r="803982" ht="14.25" customHeight="1"/>
    <row r="803984" ht="14.25" customHeight="1"/>
    <row r="803986" ht="14.25" customHeight="1"/>
    <row r="803988" ht="14.25" customHeight="1"/>
    <row r="803990" ht="14.25" customHeight="1"/>
    <row r="803992" ht="14.25" customHeight="1"/>
    <row r="803994" ht="14.25" customHeight="1"/>
    <row r="803996" ht="14.25" customHeight="1"/>
    <row r="803998" ht="14.25" customHeight="1"/>
    <row r="804000" ht="14.25" customHeight="1"/>
    <row r="804002" ht="14.25" customHeight="1"/>
    <row r="804004" ht="14.25" customHeight="1"/>
    <row r="804006" ht="14.25" customHeight="1"/>
    <row r="804008" ht="14.25" customHeight="1"/>
    <row r="804010" ht="14.25" customHeight="1"/>
    <row r="804012" ht="14.25" customHeight="1"/>
    <row r="804014" ht="14.25" customHeight="1"/>
    <row r="804016" ht="14.25" customHeight="1"/>
    <row r="804018" ht="14.25" customHeight="1"/>
    <row r="804020" ht="14.25" customHeight="1"/>
    <row r="804022" ht="14.25" customHeight="1"/>
    <row r="804024" ht="14.25" customHeight="1"/>
    <row r="804026" ht="14.25" customHeight="1"/>
    <row r="804028" ht="14.25" customHeight="1"/>
    <row r="804030" ht="14.25" customHeight="1"/>
    <row r="804032" ht="14.25" customHeight="1"/>
    <row r="804034" ht="14.25" customHeight="1"/>
    <row r="804036" ht="14.25" customHeight="1"/>
    <row r="804038" ht="14.25" customHeight="1"/>
    <row r="804040" ht="14.25" customHeight="1"/>
    <row r="804042" ht="14.25" customHeight="1"/>
    <row r="804044" ht="14.25" customHeight="1"/>
    <row r="804046" ht="14.25" customHeight="1"/>
    <row r="804048" ht="14.25" customHeight="1"/>
    <row r="804050" ht="14.25" customHeight="1"/>
    <row r="804052" ht="14.25" customHeight="1"/>
    <row r="804054" ht="14.25" customHeight="1"/>
    <row r="804056" ht="14.25" customHeight="1"/>
    <row r="804058" ht="14.25" customHeight="1"/>
    <row r="804060" ht="14.25" customHeight="1"/>
    <row r="804062" ht="14.25" customHeight="1"/>
    <row r="804064" ht="14.25" customHeight="1"/>
    <row r="804066" ht="14.25" customHeight="1"/>
    <row r="804068" ht="14.25" customHeight="1"/>
    <row r="804070" ht="14.25" customHeight="1"/>
    <row r="804072" ht="14.25" customHeight="1"/>
    <row r="804074" ht="14.25" customHeight="1"/>
    <row r="804076" ht="14.25" customHeight="1"/>
    <row r="804078" ht="14.25" customHeight="1"/>
    <row r="804080" ht="14.25" customHeight="1"/>
    <row r="804082" ht="14.25" customHeight="1"/>
    <row r="804084" ht="14.25" customHeight="1"/>
    <row r="804086" ht="14.25" customHeight="1"/>
    <row r="804088" ht="14.25" customHeight="1"/>
    <row r="804090" ht="14.25" customHeight="1"/>
    <row r="804092" ht="14.25" customHeight="1"/>
    <row r="804094" ht="14.25" customHeight="1"/>
    <row r="804096" ht="14.25" customHeight="1"/>
    <row r="804098" ht="14.25" customHeight="1"/>
    <row r="804100" ht="14.25" customHeight="1"/>
    <row r="804102" ht="14.25" customHeight="1"/>
    <row r="804104" ht="14.25" customHeight="1"/>
    <row r="804106" ht="14.25" customHeight="1"/>
    <row r="804108" ht="14.25" customHeight="1"/>
    <row r="804110" ht="14.25" customHeight="1"/>
    <row r="804112" ht="14.25" customHeight="1"/>
    <row r="804114" ht="14.25" customHeight="1"/>
    <row r="804116" ht="14.25" customHeight="1"/>
    <row r="804118" ht="14.25" customHeight="1"/>
    <row r="804120" ht="14.25" customHeight="1"/>
    <row r="804122" ht="14.25" customHeight="1"/>
    <row r="804124" ht="14.25" customHeight="1"/>
    <row r="804126" ht="14.25" customHeight="1"/>
    <row r="804128" ht="14.25" customHeight="1"/>
    <row r="804130" ht="14.25" customHeight="1"/>
    <row r="804132" ht="14.25" customHeight="1"/>
    <row r="804134" ht="14.25" customHeight="1"/>
    <row r="804136" ht="14.25" customHeight="1"/>
    <row r="804138" ht="14.25" customHeight="1"/>
    <row r="804140" ht="14.25" customHeight="1"/>
    <row r="804142" ht="14.25" customHeight="1"/>
    <row r="804144" ht="14.25" customHeight="1"/>
    <row r="804146" ht="14.25" customHeight="1"/>
    <row r="804148" ht="14.25" customHeight="1"/>
    <row r="804150" ht="14.25" customHeight="1"/>
    <row r="804152" ht="14.25" customHeight="1"/>
    <row r="804154" ht="14.25" customHeight="1"/>
    <row r="804156" ht="14.25" customHeight="1"/>
    <row r="804158" ht="14.25" customHeight="1"/>
    <row r="804160" ht="14.25" customHeight="1"/>
    <row r="804162" ht="14.25" customHeight="1"/>
    <row r="804164" ht="14.25" customHeight="1"/>
    <row r="804166" ht="14.25" customHeight="1"/>
    <row r="804168" ht="14.25" customHeight="1"/>
    <row r="804170" ht="14.25" customHeight="1"/>
    <row r="804172" ht="14.25" customHeight="1"/>
    <row r="804174" ht="14.25" customHeight="1"/>
    <row r="804176" ht="14.25" customHeight="1"/>
    <row r="804178" ht="14.25" customHeight="1"/>
    <row r="804180" ht="14.25" customHeight="1"/>
    <row r="804182" ht="14.25" customHeight="1"/>
    <row r="804184" ht="14.25" customHeight="1"/>
    <row r="804186" ht="14.25" customHeight="1"/>
    <row r="804188" ht="14.25" customHeight="1"/>
    <row r="804190" ht="14.25" customHeight="1"/>
    <row r="804192" ht="14.25" customHeight="1"/>
    <row r="804194" ht="14.25" customHeight="1"/>
    <row r="804196" ht="14.25" customHeight="1"/>
    <row r="804198" ht="14.25" customHeight="1"/>
    <row r="804200" ht="14.25" customHeight="1"/>
    <row r="804202" ht="14.25" customHeight="1"/>
    <row r="804204" ht="14.25" customHeight="1"/>
    <row r="804206" ht="14.25" customHeight="1"/>
    <row r="804208" ht="14.25" customHeight="1"/>
    <row r="804210" ht="14.25" customHeight="1"/>
    <row r="804212" ht="14.25" customHeight="1"/>
    <row r="804214" ht="14.25" customHeight="1"/>
    <row r="804216" ht="14.25" customHeight="1"/>
    <row r="804218" ht="14.25" customHeight="1"/>
    <row r="804220" ht="14.25" customHeight="1"/>
    <row r="804222" ht="14.25" customHeight="1"/>
    <row r="804224" ht="14.25" customHeight="1"/>
    <row r="804226" ht="14.25" customHeight="1"/>
    <row r="804228" ht="14.25" customHeight="1"/>
    <row r="804230" ht="14.25" customHeight="1"/>
    <row r="804232" ht="14.25" customHeight="1"/>
    <row r="804234" ht="14.25" customHeight="1"/>
    <row r="804236" ht="14.25" customHeight="1"/>
    <row r="804238" ht="14.25" customHeight="1"/>
    <row r="804240" ht="14.25" customHeight="1"/>
    <row r="804242" ht="14.25" customHeight="1"/>
    <row r="804244" ht="14.25" customHeight="1"/>
    <row r="804246" ht="14.25" customHeight="1"/>
    <row r="804248" ht="14.25" customHeight="1"/>
    <row r="804250" ht="14.25" customHeight="1"/>
    <row r="804252" ht="14.25" customHeight="1"/>
    <row r="804254" ht="14.25" customHeight="1"/>
    <row r="804256" ht="14.25" customHeight="1"/>
    <row r="804258" ht="14.25" customHeight="1"/>
    <row r="804260" ht="14.25" customHeight="1"/>
    <row r="804262" ht="14.25" customHeight="1"/>
    <row r="804264" ht="14.25" customHeight="1"/>
    <row r="804266" ht="14.25" customHeight="1"/>
    <row r="804268" ht="14.25" customHeight="1"/>
    <row r="804270" ht="14.25" customHeight="1"/>
    <row r="804272" ht="14.25" customHeight="1"/>
    <row r="804274" ht="14.25" customHeight="1"/>
    <row r="804276" ht="14.25" customHeight="1"/>
    <row r="804278" ht="14.25" customHeight="1"/>
    <row r="804280" ht="14.25" customHeight="1"/>
    <row r="804282" ht="14.25" customHeight="1"/>
    <row r="804284" ht="14.25" customHeight="1"/>
    <row r="804286" ht="14.25" customHeight="1"/>
    <row r="804288" ht="14.25" customHeight="1"/>
    <row r="804290" ht="14.25" customHeight="1"/>
    <row r="804292" ht="14.25" customHeight="1"/>
    <row r="804294" ht="14.25" customHeight="1"/>
    <row r="804296" ht="14.25" customHeight="1"/>
    <row r="804298" ht="14.25" customHeight="1"/>
    <row r="804300" ht="14.25" customHeight="1"/>
    <row r="804302" ht="14.25" customHeight="1"/>
    <row r="804304" ht="14.25" customHeight="1"/>
    <row r="804306" ht="14.25" customHeight="1"/>
    <row r="804308" ht="14.25" customHeight="1"/>
    <row r="804310" ht="14.25" customHeight="1"/>
    <row r="804312" ht="14.25" customHeight="1"/>
    <row r="804314" ht="14.25" customHeight="1"/>
    <row r="804316" ht="14.25" customHeight="1"/>
    <row r="804318" ht="14.25" customHeight="1"/>
    <row r="804320" ht="14.25" customHeight="1"/>
    <row r="804322" ht="14.25" customHeight="1"/>
    <row r="804324" ht="14.25" customHeight="1"/>
    <row r="804326" ht="14.25" customHeight="1"/>
    <row r="804328" ht="14.25" customHeight="1"/>
    <row r="804330" ht="14.25" customHeight="1"/>
    <row r="804332" ht="14.25" customHeight="1"/>
    <row r="804334" ht="14.25" customHeight="1"/>
    <row r="804336" ht="14.25" customHeight="1"/>
    <row r="804338" ht="14.25" customHeight="1"/>
    <row r="804340" ht="14.25" customHeight="1"/>
    <row r="804342" ht="14.25" customHeight="1"/>
    <row r="804344" ht="14.25" customHeight="1"/>
    <row r="804346" ht="14.25" customHeight="1"/>
    <row r="804348" ht="14.25" customHeight="1"/>
    <row r="804350" ht="14.25" customHeight="1"/>
    <row r="804352" ht="14.25" customHeight="1"/>
    <row r="804354" ht="14.25" customHeight="1"/>
    <row r="804356" ht="14.25" customHeight="1"/>
    <row r="804358" ht="14.25" customHeight="1"/>
    <row r="804360" ht="14.25" customHeight="1"/>
    <row r="804362" ht="14.25" customHeight="1"/>
    <row r="804364" ht="14.25" customHeight="1"/>
    <row r="804366" ht="14.25" customHeight="1"/>
    <row r="804368" ht="14.25" customHeight="1"/>
    <row r="804370" ht="14.25" customHeight="1"/>
    <row r="804372" ht="14.25" customHeight="1"/>
    <row r="804374" ht="14.25" customHeight="1"/>
    <row r="804376" ht="14.25" customHeight="1"/>
    <row r="804378" ht="14.25" customHeight="1"/>
    <row r="804380" ht="14.25" customHeight="1"/>
    <row r="804382" ht="14.25" customHeight="1"/>
    <row r="804384" ht="14.25" customHeight="1"/>
    <row r="804386" ht="14.25" customHeight="1"/>
    <row r="804388" ht="14.25" customHeight="1"/>
    <row r="804390" ht="14.25" customHeight="1"/>
    <row r="804392" ht="14.25" customHeight="1"/>
    <row r="804394" ht="14.25" customHeight="1"/>
    <row r="804396" ht="14.25" customHeight="1"/>
    <row r="804398" ht="14.25" customHeight="1"/>
    <row r="804400" ht="14.25" customHeight="1"/>
    <row r="804402" ht="14.25" customHeight="1"/>
    <row r="804404" ht="14.25" customHeight="1"/>
    <row r="804406" ht="14.25" customHeight="1"/>
    <row r="804408" ht="14.25" customHeight="1"/>
    <row r="804410" ht="14.25" customHeight="1"/>
    <row r="804412" ht="14.25" customHeight="1"/>
    <row r="804414" ht="14.25" customHeight="1"/>
    <row r="804416" ht="14.25" customHeight="1"/>
    <row r="804418" ht="14.25" customHeight="1"/>
    <row r="804420" ht="14.25" customHeight="1"/>
    <row r="804422" ht="14.25" customHeight="1"/>
    <row r="804424" ht="14.25" customHeight="1"/>
    <row r="804426" ht="14.25" customHeight="1"/>
    <row r="804428" ht="14.25" customHeight="1"/>
    <row r="804430" ht="14.25" customHeight="1"/>
    <row r="804432" ht="14.25" customHeight="1"/>
    <row r="804434" ht="14.25" customHeight="1"/>
    <row r="804436" ht="14.25" customHeight="1"/>
    <row r="804438" ht="14.25" customHeight="1"/>
    <row r="804440" ht="14.25" customHeight="1"/>
    <row r="804442" ht="14.25" customHeight="1"/>
    <row r="804444" ht="14.25" customHeight="1"/>
    <row r="804446" ht="14.25" customHeight="1"/>
    <row r="804448" ht="14.25" customHeight="1"/>
    <row r="804450" ht="14.25" customHeight="1"/>
    <row r="804452" ht="14.25" customHeight="1"/>
    <row r="804454" ht="14.25" customHeight="1"/>
    <row r="804456" ht="14.25" customHeight="1"/>
    <row r="804458" ht="14.25" customHeight="1"/>
    <row r="804460" ht="14.25" customHeight="1"/>
    <row r="804462" ht="14.25" customHeight="1"/>
    <row r="804464" ht="14.25" customHeight="1"/>
    <row r="804466" ht="14.25" customHeight="1"/>
    <row r="804468" ht="14.25" customHeight="1"/>
    <row r="804470" ht="14.25" customHeight="1"/>
    <row r="804472" ht="14.25" customHeight="1"/>
    <row r="804474" ht="14.25" customHeight="1"/>
    <row r="804476" ht="14.25" customHeight="1"/>
    <row r="804478" ht="14.25" customHeight="1"/>
    <row r="804480" ht="14.25" customHeight="1"/>
    <row r="804482" ht="14.25" customHeight="1"/>
    <row r="804484" ht="14.25" customHeight="1"/>
    <row r="804486" ht="14.25" customHeight="1"/>
    <row r="804488" ht="14.25" customHeight="1"/>
    <row r="804490" ht="14.25" customHeight="1"/>
    <row r="804492" ht="14.25" customHeight="1"/>
    <row r="804494" ht="14.25" customHeight="1"/>
    <row r="804496" ht="14.25" customHeight="1"/>
    <row r="804498" ht="14.25" customHeight="1"/>
    <row r="804500" ht="14.25" customHeight="1"/>
    <row r="804502" ht="14.25" customHeight="1"/>
    <row r="804504" ht="14.25" customHeight="1"/>
    <row r="804506" ht="14.25" customHeight="1"/>
    <row r="804508" ht="14.25" customHeight="1"/>
    <row r="804510" ht="14.25" customHeight="1"/>
    <row r="804512" ht="14.25" customHeight="1"/>
    <row r="804514" ht="14.25" customHeight="1"/>
    <row r="804516" ht="14.25" customHeight="1"/>
    <row r="804518" ht="14.25" customHeight="1"/>
    <row r="804520" ht="14.25" customHeight="1"/>
    <row r="804522" ht="14.25" customHeight="1"/>
    <row r="804524" ht="14.25" customHeight="1"/>
    <row r="804526" ht="14.25" customHeight="1"/>
    <row r="804528" ht="14.25" customHeight="1"/>
    <row r="804530" ht="14.25" customHeight="1"/>
    <row r="804532" ht="14.25" customHeight="1"/>
    <row r="804534" ht="14.25" customHeight="1"/>
    <row r="804536" ht="14.25" customHeight="1"/>
    <row r="804538" ht="14.25" customHeight="1"/>
    <row r="804540" ht="14.25" customHeight="1"/>
    <row r="804542" ht="14.25" customHeight="1"/>
    <row r="804544" ht="14.25" customHeight="1"/>
    <row r="804546" ht="14.25" customHeight="1"/>
    <row r="804548" ht="14.25" customHeight="1"/>
    <row r="804550" ht="14.25" customHeight="1"/>
    <row r="804552" ht="14.25" customHeight="1"/>
    <row r="804554" ht="14.25" customHeight="1"/>
    <row r="804556" ht="14.25" customHeight="1"/>
    <row r="804558" ht="14.25" customHeight="1"/>
    <row r="804560" ht="14.25" customHeight="1"/>
    <row r="804562" ht="14.25" customHeight="1"/>
    <row r="804564" ht="14.25" customHeight="1"/>
    <row r="804566" ht="14.25" customHeight="1"/>
    <row r="804568" ht="14.25" customHeight="1"/>
    <row r="804570" ht="14.25" customHeight="1"/>
    <row r="804572" ht="14.25" customHeight="1"/>
    <row r="804574" ht="14.25" customHeight="1"/>
    <row r="804576" ht="14.25" customHeight="1"/>
    <row r="804578" ht="14.25" customHeight="1"/>
    <row r="804580" ht="14.25" customHeight="1"/>
    <row r="804582" ht="14.25" customHeight="1"/>
    <row r="804584" ht="14.25" customHeight="1"/>
    <row r="804586" ht="14.25" customHeight="1"/>
    <row r="804588" ht="14.25" customHeight="1"/>
    <row r="804590" ht="14.25" customHeight="1"/>
    <row r="804592" ht="14.25" customHeight="1"/>
    <row r="804594" ht="14.25" customHeight="1"/>
    <row r="804596" ht="14.25" customHeight="1"/>
    <row r="804598" ht="14.25" customHeight="1"/>
    <row r="804600" ht="14.25" customHeight="1"/>
    <row r="804602" ht="14.25" customHeight="1"/>
    <row r="804604" ht="14.25" customHeight="1"/>
    <row r="804606" ht="14.25" customHeight="1"/>
    <row r="804608" ht="14.25" customHeight="1"/>
    <row r="804610" ht="14.25" customHeight="1"/>
    <row r="804612" ht="14.25" customHeight="1"/>
    <row r="804614" ht="14.25" customHeight="1"/>
    <row r="804616" ht="14.25" customHeight="1"/>
    <row r="804618" ht="14.25" customHeight="1"/>
    <row r="804620" ht="14.25" customHeight="1"/>
    <row r="804622" ht="14.25" customHeight="1"/>
    <row r="804624" ht="14.25" customHeight="1"/>
    <row r="804626" ht="14.25" customHeight="1"/>
    <row r="804628" ht="14.25" customHeight="1"/>
    <row r="804630" ht="14.25" customHeight="1"/>
    <row r="804632" ht="14.25" customHeight="1"/>
    <row r="804634" ht="14.25" customHeight="1"/>
    <row r="804636" ht="14.25" customHeight="1"/>
    <row r="804638" ht="14.25" customHeight="1"/>
    <row r="804640" ht="14.25" customHeight="1"/>
    <row r="804642" ht="14.25" customHeight="1"/>
    <row r="804644" ht="14.25" customHeight="1"/>
    <row r="804646" ht="14.25" customHeight="1"/>
    <row r="804648" ht="14.25" customHeight="1"/>
    <row r="804650" ht="14.25" customHeight="1"/>
    <row r="804652" ht="14.25" customHeight="1"/>
    <row r="804654" ht="14.25" customHeight="1"/>
    <row r="804656" ht="14.25" customHeight="1"/>
    <row r="804658" ht="14.25" customHeight="1"/>
    <row r="804660" ht="14.25" customHeight="1"/>
    <row r="804662" ht="14.25" customHeight="1"/>
    <row r="804664" ht="14.25" customHeight="1"/>
    <row r="804666" ht="14.25" customHeight="1"/>
    <row r="804668" ht="14.25" customHeight="1"/>
    <row r="804670" ht="14.25" customHeight="1"/>
    <row r="804672" ht="14.25" customHeight="1"/>
    <row r="804674" ht="14.25" customHeight="1"/>
    <row r="804676" ht="14.25" customHeight="1"/>
    <row r="804678" ht="14.25" customHeight="1"/>
    <row r="804680" ht="14.25" customHeight="1"/>
    <row r="804682" ht="14.25" customHeight="1"/>
    <row r="804684" ht="14.25" customHeight="1"/>
    <row r="804686" ht="14.25" customHeight="1"/>
    <row r="804688" ht="14.25" customHeight="1"/>
    <row r="804690" ht="14.25" customHeight="1"/>
    <row r="804692" ht="14.25" customHeight="1"/>
    <row r="804694" ht="14.25" customHeight="1"/>
    <row r="804696" ht="14.25" customHeight="1"/>
    <row r="804698" ht="14.25" customHeight="1"/>
    <row r="804700" ht="14.25" customHeight="1"/>
    <row r="804702" ht="14.25" customHeight="1"/>
    <row r="804704" ht="14.25" customHeight="1"/>
    <row r="804706" ht="14.25" customHeight="1"/>
    <row r="804708" ht="14.25" customHeight="1"/>
    <row r="804710" ht="14.25" customHeight="1"/>
    <row r="804712" ht="14.25" customHeight="1"/>
    <row r="804714" ht="14.25" customHeight="1"/>
    <row r="804716" ht="14.25" customHeight="1"/>
    <row r="804718" ht="14.25" customHeight="1"/>
    <row r="804720" ht="14.25" customHeight="1"/>
    <row r="804722" ht="14.25" customHeight="1"/>
    <row r="804724" ht="14.25" customHeight="1"/>
    <row r="804726" ht="14.25" customHeight="1"/>
    <row r="804728" ht="14.25" customHeight="1"/>
    <row r="804730" ht="14.25" customHeight="1"/>
    <row r="804732" ht="14.25" customHeight="1"/>
    <row r="804734" ht="14.25" customHeight="1"/>
    <row r="804736" ht="14.25" customHeight="1"/>
    <row r="804738" ht="14.25" customHeight="1"/>
    <row r="804740" ht="14.25" customHeight="1"/>
    <row r="804742" ht="14.25" customHeight="1"/>
    <row r="804744" ht="14.25" customHeight="1"/>
    <row r="804746" ht="14.25" customHeight="1"/>
    <row r="804748" ht="14.25" customHeight="1"/>
    <row r="804750" ht="14.25" customHeight="1"/>
    <row r="804752" ht="14.25" customHeight="1"/>
    <row r="804754" ht="14.25" customHeight="1"/>
    <row r="804756" ht="14.25" customHeight="1"/>
    <row r="804758" ht="14.25" customHeight="1"/>
    <row r="804760" ht="14.25" customHeight="1"/>
    <row r="804762" ht="14.25" customHeight="1"/>
    <row r="804764" ht="14.25" customHeight="1"/>
    <row r="804766" ht="14.25" customHeight="1"/>
    <row r="804768" ht="14.25" customHeight="1"/>
    <row r="804770" ht="14.25" customHeight="1"/>
    <row r="804772" ht="14.25" customHeight="1"/>
    <row r="804774" ht="14.25" customHeight="1"/>
    <row r="804776" ht="14.25" customHeight="1"/>
    <row r="804778" ht="14.25" customHeight="1"/>
    <row r="804780" ht="14.25" customHeight="1"/>
    <row r="804782" ht="14.25" customHeight="1"/>
    <row r="804784" ht="14.25" customHeight="1"/>
    <row r="804786" ht="14.25" customHeight="1"/>
    <row r="804788" ht="14.25" customHeight="1"/>
    <row r="804790" ht="14.25" customHeight="1"/>
    <row r="804792" ht="14.25" customHeight="1"/>
    <row r="804794" ht="14.25" customHeight="1"/>
    <row r="804796" ht="14.25" customHeight="1"/>
    <row r="804798" ht="14.25" customHeight="1"/>
    <row r="804800" ht="14.25" customHeight="1"/>
    <row r="804802" ht="14.25" customHeight="1"/>
    <row r="804804" ht="14.25" customHeight="1"/>
    <row r="804806" ht="14.25" customHeight="1"/>
    <row r="804808" ht="14.25" customHeight="1"/>
    <row r="804810" ht="14.25" customHeight="1"/>
    <row r="804812" ht="14.25" customHeight="1"/>
    <row r="804814" ht="14.25" customHeight="1"/>
    <row r="804816" ht="14.25" customHeight="1"/>
    <row r="804818" ht="14.25" customHeight="1"/>
    <row r="804820" ht="14.25" customHeight="1"/>
    <row r="804822" ht="14.25" customHeight="1"/>
    <row r="804824" ht="14.25" customHeight="1"/>
    <row r="804826" ht="14.25" customHeight="1"/>
    <row r="804828" ht="14.25" customHeight="1"/>
    <row r="804830" ht="14.25" customHeight="1"/>
    <row r="804832" ht="14.25" customHeight="1"/>
    <row r="804834" ht="14.25" customHeight="1"/>
    <row r="804836" ht="14.25" customHeight="1"/>
    <row r="804838" ht="14.25" customHeight="1"/>
    <row r="804840" ht="14.25" customHeight="1"/>
    <row r="804842" ht="14.25" customHeight="1"/>
    <row r="804844" ht="14.25" customHeight="1"/>
    <row r="804846" ht="14.25" customHeight="1"/>
    <row r="804848" ht="14.25" customHeight="1"/>
    <row r="804850" ht="14.25" customHeight="1"/>
    <row r="804852" ht="14.25" customHeight="1"/>
    <row r="804854" ht="14.25" customHeight="1"/>
    <row r="804856" ht="14.25" customHeight="1"/>
    <row r="804858" ht="14.25" customHeight="1"/>
    <row r="804860" ht="14.25" customHeight="1"/>
    <row r="804862" ht="14.25" customHeight="1"/>
    <row r="804864" ht="14.25" customHeight="1"/>
    <row r="804866" ht="14.25" customHeight="1"/>
    <row r="804868" ht="14.25" customHeight="1"/>
    <row r="804870" ht="14.25" customHeight="1"/>
    <row r="804872" ht="14.25" customHeight="1"/>
    <row r="804874" ht="14.25" customHeight="1"/>
    <row r="804876" ht="14.25" customHeight="1"/>
    <row r="804878" ht="14.25" customHeight="1"/>
    <row r="804880" ht="14.25" customHeight="1"/>
    <row r="804882" ht="14.25" customHeight="1"/>
    <row r="804884" ht="14.25" customHeight="1"/>
    <row r="804886" ht="14.25" customHeight="1"/>
    <row r="804888" ht="14.25" customHeight="1"/>
    <row r="804890" ht="14.25" customHeight="1"/>
    <row r="804892" ht="14.25" customHeight="1"/>
    <row r="804894" ht="14.25" customHeight="1"/>
    <row r="804896" ht="14.25" customHeight="1"/>
    <row r="804898" ht="14.25" customHeight="1"/>
    <row r="804900" ht="14.25" customHeight="1"/>
    <row r="804902" ht="14.25" customHeight="1"/>
    <row r="804904" ht="14.25" customHeight="1"/>
    <row r="804906" ht="14.25" customHeight="1"/>
    <row r="804908" ht="14.25" customHeight="1"/>
    <row r="804910" ht="14.25" customHeight="1"/>
    <row r="804912" ht="14.25" customHeight="1"/>
    <row r="804914" ht="14.25" customHeight="1"/>
    <row r="804916" ht="14.25" customHeight="1"/>
    <row r="804918" ht="14.25" customHeight="1"/>
    <row r="804920" ht="14.25" customHeight="1"/>
    <row r="804922" ht="14.25" customHeight="1"/>
    <row r="804924" ht="14.25" customHeight="1"/>
    <row r="804926" ht="14.25" customHeight="1"/>
    <row r="804928" ht="14.25" customHeight="1"/>
    <row r="804930" ht="14.25" customHeight="1"/>
    <row r="804932" ht="14.25" customHeight="1"/>
    <row r="804934" ht="14.25" customHeight="1"/>
    <row r="804936" ht="14.25" customHeight="1"/>
    <row r="804938" ht="14.25" customHeight="1"/>
    <row r="804940" ht="14.25" customHeight="1"/>
    <row r="804942" ht="14.25" customHeight="1"/>
    <row r="804944" ht="14.25" customHeight="1"/>
    <row r="804946" ht="14.25" customHeight="1"/>
    <row r="804948" ht="14.25" customHeight="1"/>
    <row r="804950" ht="14.25" customHeight="1"/>
    <row r="804952" ht="14.25" customHeight="1"/>
    <row r="804954" ht="14.25" customHeight="1"/>
    <row r="804956" ht="14.25" customHeight="1"/>
    <row r="804958" ht="14.25" customHeight="1"/>
    <row r="804960" ht="14.25" customHeight="1"/>
    <row r="804962" ht="14.25" customHeight="1"/>
    <row r="804964" ht="14.25" customHeight="1"/>
    <row r="804966" ht="14.25" customHeight="1"/>
    <row r="804968" ht="14.25" customHeight="1"/>
    <row r="804970" ht="14.25" customHeight="1"/>
    <row r="804972" ht="14.25" customHeight="1"/>
    <row r="804974" ht="14.25" customHeight="1"/>
    <row r="804976" ht="14.25" customHeight="1"/>
    <row r="804978" ht="14.25" customHeight="1"/>
    <row r="804980" ht="14.25" customHeight="1"/>
    <row r="804982" ht="14.25" customHeight="1"/>
    <row r="804984" ht="14.25" customHeight="1"/>
    <row r="804986" ht="14.25" customHeight="1"/>
    <row r="804988" ht="14.25" customHeight="1"/>
    <row r="804990" ht="14.25" customHeight="1"/>
    <row r="804992" ht="14.25" customHeight="1"/>
    <row r="804994" ht="14.25" customHeight="1"/>
    <row r="804996" ht="14.25" customHeight="1"/>
    <row r="804998" ht="14.25" customHeight="1"/>
    <row r="805000" ht="14.25" customHeight="1"/>
    <row r="805002" ht="14.25" customHeight="1"/>
    <row r="805004" ht="14.25" customHeight="1"/>
    <row r="805006" ht="14.25" customHeight="1"/>
    <row r="805008" ht="14.25" customHeight="1"/>
    <row r="805010" ht="14.25" customHeight="1"/>
    <row r="805012" ht="14.25" customHeight="1"/>
    <row r="805014" ht="14.25" customHeight="1"/>
    <row r="805016" ht="14.25" customHeight="1"/>
    <row r="805018" ht="14.25" customHeight="1"/>
    <row r="805020" ht="14.25" customHeight="1"/>
    <row r="805022" ht="14.25" customHeight="1"/>
    <row r="805024" ht="14.25" customHeight="1"/>
    <row r="805026" ht="14.25" customHeight="1"/>
    <row r="805028" ht="14.25" customHeight="1"/>
    <row r="805030" ht="14.25" customHeight="1"/>
    <row r="805032" ht="14.25" customHeight="1"/>
    <row r="805034" ht="14.25" customHeight="1"/>
    <row r="805036" ht="14.25" customHeight="1"/>
    <row r="805038" ht="14.25" customHeight="1"/>
    <row r="805040" ht="14.25" customHeight="1"/>
    <row r="805042" ht="14.25" customHeight="1"/>
    <row r="805044" ht="14.25" customHeight="1"/>
    <row r="805046" ht="14.25" customHeight="1"/>
    <row r="805048" ht="14.25" customHeight="1"/>
    <row r="805050" ht="14.25" customHeight="1"/>
    <row r="805052" ht="14.25" customHeight="1"/>
    <row r="805054" ht="14.25" customHeight="1"/>
    <row r="805056" ht="14.25" customHeight="1"/>
    <row r="805058" ht="14.25" customHeight="1"/>
    <row r="805060" ht="14.25" customHeight="1"/>
    <row r="805062" ht="14.25" customHeight="1"/>
    <row r="805064" ht="14.25" customHeight="1"/>
    <row r="805066" ht="14.25" customHeight="1"/>
    <row r="805068" ht="14.25" customHeight="1"/>
    <row r="805070" ht="14.25" customHeight="1"/>
    <row r="805072" ht="14.25" customHeight="1"/>
    <row r="805074" ht="14.25" customHeight="1"/>
    <row r="805076" ht="14.25" customHeight="1"/>
    <row r="805078" ht="14.25" customHeight="1"/>
    <row r="805080" ht="14.25" customHeight="1"/>
    <row r="805082" ht="14.25" customHeight="1"/>
    <row r="805084" ht="14.25" customHeight="1"/>
    <row r="805086" ht="14.25" customHeight="1"/>
    <row r="805088" ht="14.25" customHeight="1"/>
    <row r="805090" ht="14.25" customHeight="1"/>
    <row r="805092" ht="14.25" customHeight="1"/>
    <row r="805094" ht="14.25" customHeight="1"/>
    <row r="805096" ht="14.25" customHeight="1"/>
    <row r="805098" ht="14.25" customHeight="1"/>
    <row r="805100" ht="14.25" customHeight="1"/>
    <row r="805102" ht="14.25" customHeight="1"/>
    <row r="805104" ht="14.25" customHeight="1"/>
    <row r="805106" ht="14.25" customHeight="1"/>
    <row r="805108" ht="14.25" customHeight="1"/>
    <row r="805110" ht="14.25" customHeight="1"/>
    <row r="805112" ht="14.25" customHeight="1"/>
    <row r="805114" ht="14.25" customHeight="1"/>
    <row r="805116" ht="14.25" customHeight="1"/>
    <row r="805118" ht="14.25" customHeight="1"/>
    <row r="805120" ht="14.25" customHeight="1"/>
    <row r="805122" ht="14.25" customHeight="1"/>
    <row r="805124" ht="14.25" customHeight="1"/>
    <row r="805126" ht="14.25" customHeight="1"/>
    <row r="805128" ht="14.25" customHeight="1"/>
    <row r="805130" ht="14.25" customHeight="1"/>
    <row r="805132" ht="14.25" customHeight="1"/>
    <row r="805134" ht="14.25" customHeight="1"/>
    <row r="805136" ht="14.25" customHeight="1"/>
    <row r="805138" ht="14.25" customHeight="1"/>
    <row r="805140" ht="14.25" customHeight="1"/>
    <row r="805142" ht="14.25" customHeight="1"/>
    <row r="805144" ht="14.25" customHeight="1"/>
    <row r="805146" ht="14.25" customHeight="1"/>
    <row r="805148" ht="14.25" customHeight="1"/>
    <row r="805150" ht="14.25" customHeight="1"/>
    <row r="805152" ht="14.25" customHeight="1"/>
    <row r="805154" ht="14.25" customHeight="1"/>
    <row r="805156" ht="14.25" customHeight="1"/>
    <row r="805158" ht="14.25" customHeight="1"/>
    <row r="805160" ht="14.25" customHeight="1"/>
    <row r="805162" ht="14.25" customHeight="1"/>
    <row r="805164" ht="14.25" customHeight="1"/>
    <row r="805166" ht="14.25" customHeight="1"/>
    <row r="805168" ht="14.25" customHeight="1"/>
    <row r="805170" ht="14.25" customHeight="1"/>
    <row r="805172" ht="14.25" customHeight="1"/>
    <row r="805174" ht="14.25" customHeight="1"/>
    <row r="805176" ht="14.25" customHeight="1"/>
    <row r="805178" ht="14.25" customHeight="1"/>
    <row r="805180" ht="14.25" customHeight="1"/>
    <row r="805182" ht="14.25" customHeight="1"/>
    <row r="805184" ht="14.25" customHeight="1"/>
    <row r="805186" ht="14.25" customHeight="1"/>
    <row r="805188" ht="14.25" customHeight="1"/>
    <row r="805190" ht="14.25" customHeight="1"/>
    <row r="805192" ht="14.25" customHeight="1"/>
    <row r="805194" ht="14.25" customHeight="1"/>
    <row r="805196" ht="14.25" customHeight="1"/>
    <row r="805198" ht="14.25" customHeight="1"/>
    <row r="805200" ht="14.25" customHeight="1"/>
    <row r="805202" ht="14.25" customHeight="1"/>
    <row r="805204" ht="14.25" customHeight="1"/>
    <row r="805206" ht="14.25" customHeight="1"/>
    <row r="805208" ht="14.25" customHeight="1"/>
    <row r="805210" ht="14.25" customHeight="1"/>
    <row r="805212" ht="14.25" customHeight="1"/>
    <row r="805214" ht="14.25" customHeight="1"/>
    <row r="805216" ht="14.25" customHeight="1"/>
    <row r="805218" ht="14.25" customHeight="1"/>
    <row r="805220" ht="14.25" customHeight="1"/>
    <row r="805222" ht="14.25" customHeight="1"/>
    <row r="805224" ht="14.25" customHeight="1"/>
    <row r="805226" ht="14.25" customHeight="1"/>
    <row r="805228" ht="14.25" customHeight="1"/>
    <row r="805230" ht="14.25" customHeight="1"/>
    <row r="805232" ht="14.25" customHeight="1"/>
    <row r="805234" ht="14.25" customHeight="1"/>
    <row r="805236" ht="14.25" customHeight="1"/>
    <row r="805238" ht="14.25" customHeight="1"/>
    <row r="805240" ht="14.25" customHeight="1"/>
    <row r="805242" ht="14.25" customHeight="1"/>
    <row r="805244" ht="14.25" customHeight="1"/>
    <row r="805246" ht="14.25" customHeight="1"/>
    <row r="805248" ht="14.25" customHeight="1"/>
    <row r="805250" ht="14.25" customHeight="1"/>
    <row r="805252" ht="14.25" customHeight="1"/>
    <row r="805254" ht="14.25" customHeight="1"/>
    <row r="805256" ht="14.25" customHeight="1"/>
    <row r="805258" ht="14.25" customHeight="1"/>
    <row r="805260" ht="14.25" customHeight="1"/>
    <row r="805262" ht="14.25" customHeight="1"/>
    <row r="805264" ht="14.25" customHeight="1"/>
    <row r="805266" ht="14.25" customHeight="1"/>
    <row r="805268" ht="14.25" customHeight="1"/>
    <row r="805270" ht="14.25" customHeight="1"/>
    <row r="805272" ht="14.25" customHeight="1"/>
    <row r="805274" ht="14.25" customHeight="1"/>
    <row r="805276" ht="14.25" customHeight="1"/>
    <row r="805278" ht="14.25" customHeight="1"/>
    <row r="805280" ht="14.25" customHeight="1"/>
    <row r="805282" ht="14.25" customHeight="1"/>
    <row r="805284" ht="14.25" customHeight="1"/>
    <row r="805286" ht="14.25" customHeight="1"/>
    <row r="805288" ht="14.25" customHeight="1"/>
    <row r="805290" ht="14.25" customHeight="1"/>
    <row r="805292" ht="14.25" customHeight="1"/>
    <row r="805294" ht="14.25" customHeight="1"/>
    <row r="805296" ht="14.25" customHeight="1"/>
    <row r="805298" ht="14.25" customHeight="1"/>
    <row r="805300" ht="14.25" customHeight="1"/>
    <row r="805302" ht="14.25" customHeight="1"/>
    <row r="805304" ht="14.25" customHeight="1"/>
    <row r="805306" ht="14.25" customHeight="1"/>
    <row r="805308" ht="14.25" customHeight="1"/>
    <row r="805310" ht="14.25" customHeight="1"/>
    <row r="805312" ht="14.25" customHeight="1"/>
    <row r="805314" ht="14.25" customHeight="1"/>
    <row r="805316" ht="14.25" customHeight="1"/>
    <row r="805318" ht="14.25" customHeight="1"/>
    <row r="805320" ht="14.25" customHeight="1"/>
    <row r="805322" ht="14.25" customHeight="1"/>
    <row r="805324" ht="14.25" customHeight="1"/>
    <row r="805326" ht="14.25" customHeight="1"/>
    <row r="805328" ht="14.25" customHeight="1"/>
    <row r="805330" ht="14.25" customHeight="1"/>
    <row r="805332" ht="14.25" customHeight="1"/>
    <row r="805334" ht="14.25" customHeight="1"/>
    <row r="805336" ht="14.25" customHeight="1"/>
    <row r="805338" ht="14.25" customHeight="1"/>
    <row r="805340" ht="14.25" customHeight="1"/>
    <row r="805342" ht="14.25" customHeight="1"/>
    <row r="805344" ht="14.25" customHeight="1"/>
    <row r="805346" ht="14.25" customHeight="1"/>
    <row r="805348" ht="14.25" customHeight="1"/>
    <row r="805350" ht="14.25" customHeight="1"/>
    <row r="805352" ht="14.25" customHeight="1"/>
    <row r="805354" ht="14.25" customHeight="1"/>
    <row r="805356" ht="14.25" customHeight="1"/>
    <row r="805358" ht="14.25" customHeight="1"/>
    <row r="805360" ht="14.25" customHeight="1"/>
    <row r="805362" ht="14.25" customHeight="1"/>
    <row r="805364" ht="14.25" customHeight="1"/>
    <row r="805366" ht="14.25" customHeight="1"/>
    <row r="805368" ht="14.25" customHeight="1"/>
    <row r="805370" ht="14.25" customHeight="1"/>
    <row r="805372" ht="14.25" customHeight="1"/>
    <row r="805374" ht="14.25" customHeight="1"/>
    <row r="805376" ht="14.25" customHeight="1"/>
    <row r="805378" ht="14.25" customHeight="1"/>
    <row r="805380" ht="14.25" customHeight="1"/>
    <row r="805382" ht="14.25" customHeight="1"/>
    <row r="805384" ht="14.25" customHeight="1"/>
    <row r="805386" ht="14.25" customHeight="1"/>
    <row r="805388" ht="14.25" customHeight="1"/>
    <row r="805390" ht="14.25" customHeight="1"/>
    <row r="805392" ht="14.25" customHeight="1"/>
    <row r="805394" ht="14.25" customHeight="1"/>
    <row r="805396" ht="14.25" customHeight="1"/>
    <row r="805398" ht="14.25" customHeight="1"/>
    <row r="805400" ht="14.25" customHeight="1"/>
    <row r="805402" ht="14.25" customHeight="1"/>
    <row r="805404" ht="14.25" customHeight="1"/>
    <row r="805406" ht="14.25" customHeight="1"/>
    <row r="805408" ht="14.25" customHeight="1"/>
    <row r="805410" ht="14.25" customHeight="1"/>
    <row r="805412" ht="14.25" customHeight="1"/>
    <row r="805414" ht="14.25" customHeight="1"/>
    <row r="805416" ht="14.25" customHeight="1"/>
    <row r="805418" ht="14.25" customHeight="1"/>
    <row r="805420" ht="14.25" customHeight="1"/>
    <row r="805422" ht="14.25" customHeight="1"/>
    <row r="805424" ht="14.25" customHeight="1"/>
    <row r="805426" ht="14.25" customHeight="1"/>
    <row r="805428" ht="14.25" customHeight="1"/>
    <row r="805430" ht="14.25" customHeight="1"/>
    <row r="805432" ht="14.25" customHeight="1"/>
    <row r="805434" ht="14.25" customHeight="1"/>
    <row r="805436" ht="14.25" customHeight="1"/>
    <row r="805438" ht="14.25" customHeight="1"/>
    <row r="805440" ht="14.25" customHeight="1"/>
    <row r="805442" ht="14.25" customHeight="1"/>
    <row r="805444" ht="14.25" customHeight="1"/>
    <row r="805446" ht="14.25" customHeight="1"/>
    <row r="805448" ht="14.25" customHeight="1"/>
    <row r="805450" ht="14.25" customHeight="1"/>
    <row r="805452" ht="14.25" customHeight="1"/>
    <row r="805454" ht="14.25" customHeight="1"/>
    <row r="805456" ht="14.25" customHeight="1"/>
    <row r="805458" ht="14.25" customHeight="1"/>
    <row r="805460" ht="14.25" customHeight="1"/>
    <row r="805462" ht="14.25" customHeight="1"/>
    <row r="805464" ht="14.25" customHeight="1"/>
    <row r="805466" ht="14.25" customHeight="1"/>
    <row r="805468" ht="14.25" customHeight="1"/>
    <row r="805470" ht="14.25" customHeight="1"/>
    <row r="805472" ht="14.25" customHeight="1"/>
    <row r="805474" ht="14.25" customHeight="1"/>
    <row r="805476" ht="14.25" customHeight="1"/>
    <row r="805478" ht="14.25" customHeight="1"/>
    <row r="805480" ht="14.25" customHeight="1"/>
    <row r="805482" ht="14.25" customHeight="1"/>
    <row r="805484" ht="14.25" customHeight="1"/>
    <row r="805486" ht="14.25" customHeight="1"/>
    <row r="805488" ht="14.25" customHeight="1"/>
    <row r="805490" ht="14.25" customHeight="1"/>
    <row r="805492" ht="14.25" customHeight="1"/>
    <row r="805494" ht="14.25" customHeight="1"/>
    <row r="805496" ht="14.25" customHeight="1"/>
    <row r="805498" ht="14.25" customHeight="1"/>
    <row r="805500" ht="14.25" customHeight="1"/>
    <row r="805502" ht="14.25" customHeight="1"/>
    <row r="805504" ht="14.25" customHeight="1"/>
    <row r="805506" ht="14.25" customHeight="1"/>
    <row r="805508" ht="14.25" customHeight="1"/>
    <row r="805510" ht="14.25" customHeight="1"/>
    <row r="805512" ht="14.25" customHeight="1"/>
    <row r="805514" ht="14.25" customHeight="1"/>
    <row r="805516" ht="14.25" customHeight="1"/>
    <row r="805518" ht="14.25" customHeight="1"/>
    <row r="805520" ht="14.25" customHeight="1"/>
    <row r="805522" ht="14.25" customHeight="1"/>
    <row r="805524" ht="14.25" customHeight="1"/>
    <row r="805526" ht="14.25" customHeight="1"/>
    <row r="805528" ht="14.25" customHeight="1"/>
    <row r="805530" ht="14.25" customHeight="1"/>
    <row r="805532" ht="14.25" customHeight="1"/>
    <row r="805534" ht="14.25" customHeight="1"/>
    <row r="805536" ht="14.25" customHeight="1"/>
    <row r="805538" ht="14.25" customHeight="1"/>
    <row r="805540" ht="14.25" customHeight="1"/>
    <row r="805542" ht="14.25" customHeight="1"/>
    <row r="805544" ht="14.25" customHeight="1"/>
    <row r="805546" ht="14.25" customHeight="1"/>
    <row r="805548" ht="14.25" customHeight="1"/>
    <row r="805550" ht="14.25" customHeight="1"/>
    <row r="805552" ht="14.25" customHeight="1"/>
    <row r="805554" ht="14.25" customHeight="1"/>
    <row r="805556" ht="14.25" customHeight="1"/>
    <row r="805558" ht="14.25" customHeight="1"/>
    <row r="805560" ht="14.25" customHeight="1"/>
    <row r="805562" ht="14.25" customHeight="1"/>
    <row r="805564" ht="14.25" customHeight="1"/>
    <row r="805566" ht="14.25" customHeight="1"/>
    <row r="805568" ht="14.25" customHeight="1"/>
    <row r="805570" ht="14.25" customHeight="1"/>
    <row r="805572" ht="14.25" customHeight="1"/>
    <row r="805574" ht="14.25" customHeight="1"/>
    <row r="805576" ht="14.25" customHeight="1"/>
    <row r="805578" ht="14.25" customHeight="1"/>
    <row r="805580" ht="14.25" customHeight="1"/>
    <row r="805582" ht="14.25" customHeight="1"/>
    <row r="805584" ht="14.25" customHeight="1"/>
    <row r="805586" ht="14.25" customHeight="1"/>
    <row r="805588" ht="14.25" customHeight="1"/>
    <row r="805590" ht="14.25" customHeight="1"/>
    <row r="805592" ht="14.25" customHeight="1"/>
    <row r="805594" ht="14.25" customHeight="1"/>
    <row r="805596" ht="14.25" customHeight="1"/>
    <row r="805598" ht="14.25" customHeight="1"/>
    <row r="805600" ht="14.25" customHeight="1"/>
    <row r="805602" ht="14.25" customHeight="1"/>
    <row r="805604" ht="14.25" customHeight="1"/>
    <row r="805606" ht="14.25" customHeight="1"/>
    <row r="805608" ht="14.25" customHeight="1"/>
    <row r="805610" ht="14.25" customHeight="1"/>
    <row r="805612" ht="14.25" customHeight="1"/>
    <row r="805614" ht="14.25" customHeight="1"/>
    <row r="805616" ht="14.25" customHeight="1"/>
    <row r="805618" ht="14.25" customHeight="1"/>
    <row r="805620" ht="14.25" customHeight="1"/>
    <row r="805622" ht="14.25" customHeight="1"/>
    <row r="805624" ht="14.25" customHeight="1"/>
    <row r="805626" ht="14.25" customHeight="1"/>
    <row r="805628" ht="14.25" customHeight="1"/>
    <row r="805630" ht="14.25" customHeight="1"/>
    <row r="805632" ht="14.25" customHeight="1"/>
    <row r="805634" ht="14.25" customHeight="1"/>
    <row r="805636" ht="14.25" customHeight="1"/>
    <row r="805638" ht="14.25" customHeight="1"/>
    <row r="805640" ht="14.25" customHeight="1"/>
    <row r="805642" ht="14.25" customHeight="1"/>
    <row r="805644" ht="14.25" customHeight="1"/>
    <row r="805646" ht="14.25" customHeight="1"/>
    <row r="805648" ht="14.25" customHeight="1"/>
    <row r="805650" ht="14.25" customHeight="1"/>
    <row r="805652" ht="14.25" customHeight="1"/>
    <row r="805654" ht="14.25" customHeight="1"/>
    <row r="805656" ht="14.25" customHeight="1"/>
    <row r="805658" ht="14.25" customHeight="1"/>
    <row r="805660" ht="14.25" customHeight="1"/>
    <row r="805662" ht="14.25" customHeight="1"/>
    <row r="805664" ht="14.25" customHeight="1"/>
    <row r="805666" ht="14.25" customHeight="1"/>
    <row r="805668" ht="14.25" customHeight="1"/>
    <row r="805670" ht="14.25" customHeight="1"/>
    <row r="805672" ht="14.25" customHeight="1"/>
    <row r="805674" ht="14.25" customHeight="1"/>
    <row r="805676" ht="14.25" customHeight="1"/>
    <row r="805678" ht="14.25" customHeight="1"/>
    <row r="805680" ht="14.25" customHeight="1"/>
    <row r="805682" ht="14.25" customHeight="1"/>
    <row r="805684" ht="14.25" customHeight="1"/>
    <row r="805686" ht="14.25" customHeight="1"/>
    <row r="805688" ht="14.25" customHeight="1"/>
    <row r="805690" ht="14.25" customHeight="1"/>
    <row r="805692" ht="14.25" customHeight="1"/>
    <row r="805694" ht="14.25" customHeight="1"/>
    <row r="805696" ht="14.25" customHeight="1"/>
    <row r="805698" ht="14.25" customHeight="1"/>
    <row r="805700" ht="14.25" customHeight="1"/>
    <row r="805702" ht="14.25" customHeight="1"/>
    <row r="805704" ht="14.25" customHeight="1"/>
    <row r="805706" ht="14.25" customHeight="1"/>
    <row r="805708" ht="14.25" customHeight="1"/>
    <row r="805710" ht="14.25" customHeight="1"/>
    <row r="805712" ht="14.25" customHeight="1"/>
    <row r="805714" ht="14.25" customHeight="1"/>
    <row r="805716" ht="14.25" customHeight="1"/>
    <row r="805718" ht="14.25" customHeight="1"/>
    <row r="805720" ht="14.25" customHeight="1"/>
    <row r="805722" ht="14.25" customHeight="1"/>
    <row r="805724" ht="14.25" customHeight="1"/>
    <row r="805726" ht="14.25" customHeight="1"/>
    <row r="805728" ht="14.25" customHeight="1"/>
    <row r="805730" ht="14.25" customHeight="1"/>
    <row r="805732" ht="14.25" customHeight="1"/>
    <row r="805734" ht="14.25" customHeight="1"/>
    <row r="805736" ht="14.25" customHeight="1"/>
    <row r="805738" ht="14.25" customHeight="1"/>
    <row r="805740" ht="14.25" customHeight="1"/>
    <row r="805742" ht="14.25" customHeight="1"/>
    <row r="805744" ht="14.25" customHeight="1"/>
    <row r="805746" ht="14.25" customHeight="1"/>
    <row r="805748" ht="14.25" customHeight="1"/>
    <row r="805750" ht="14.25" customHeight="1"/>
    <row r="805752" ht="14.25" customHeight="1"/>
    <row r="805754" ht="14.25" customHeight="1"/>
    <row r="805756" ht="14.25" customHeight="1"/>
    <row r="805758" ht="14.25" customHeight="1"/>
    <row r="805760" ht="14.25" customHeight="1"/>
    <row r="805762" ht="14.25" customHeight="1"/>
    <row r="805764" ht="14.25" customHeight="1"/>
    <row r="805766" ht="14.25" customHeight="1"/>
    <row r="805768" ht="14.25" customHeight="1"/>
    <row r="805770" ht="14.25" customHeight="1"/>
    <row r="805772" ht="14.25" customHeight="1"/>
    <row r="805774" ht="14.25" customHeight="1"/>
    <row r="805776" ht="14.25" customHeight="1"/>
    <row r="805778" ht="14.25" customHeight="1"/>
    <row r="805780" ht="14.25" customHeight="1"/>
    <row r="805782" ht="14.25" customHeight="1"/>
    <row r="805784" ht="14.25" customHeight="1"/>
    <row r="805786" ht="14.25" customHeight="1"/>
    <row r="805788" ht="14.25" customHeight="1"/>
    <row r="805790" ht="14.25" customHeight="1"/>
    <row r="805792" ht="14.25" customHeight="1"/>
    <row r="805794" ht="14.25" customHeight="1"/>
    <row r="805796" ht="14.25" customHeight="1"/>
    <row r="805798" ht="14.25" customHeight="1"/>
    <row r="805800" ht="14.25" customHeight="1"/>
    <row r="805802" ht="14.25" customHeight="1"/>
    <row r="805804" ht="14.25" customHeight="1"/>
    <row r="805806" ht="14.25" customHeight="1"/>
    <row r="805808" ht="14.25" customHeight="1"/>
    <row r="805810" ht="14.25" customHeight="1"/>
    <row r="805812" ht="14.25" customHeight="1"/>
    <row r="805814" ht="14.25" customHeight="1"/>
    <row r="805816" ht="14.25" customHeight="1"/>
    <row r="805818" ht="14.25" customHeight="1"/>
    <row r="805820" ht="14.25" customHeight="1"/>
    <row r="805822" ht="14.25" customHeight="1"/>
    <row r="805824" ht="14.25" customHeight="1"/>
    <row r="805826" ht="14.25" customHeight="1"/>
    <row r="805828" ht="14.25" customHeight="1"/>
    <row r="805830" ht="14.25" customHeight="1"/>
    <row r="805832" ht="14.25" customHeight="1"/>
    <row r="805834" ht="14.25" customHeight="1"/>
    <row r="805836" ht="14.25" customHeight="1"/>
    <row r="805838" ht="14.25" customHeight="1"/>
    <row r="805840" ht="14.25" customHeight="1"/>
    <row r="805842" ht="14.25" customHeight="1"/>
    <row r="805844" ht="14.25" customHeight="1"/>
    <row r="805846" ht="14.25" customHeight="1"/>
    <row r="805848" ht="14.25" customHeight="1"/>
    <row r="805850" ht="14.25" customHeight="1"/>
    <row r="805852" ht="14.25" customHeight="1"/>
    <row r="805854" ht="14.25" customHeight="1"/>
    <row r="805856" ht="14.25" customHeight="1"/>
    <row r="805858" ht="14.25" customHeight="1"/>
    <row r="805860" ht="14.25" customHeight="1"/>
    <row r="805862" ht="14.25" customHeight="1"/>
    <row r="805864" ht="14.25" customHeight="1"/>
    <row r="805866" ht="14.25" customHeight="1"/>
    <row r="805868" ht="14.25" customHeight="1"/>
    <row r="805870" ht="14.25" customHeight="1"/>
    <row r="805872" ht="14.25" customHeight="1"/>
    <row r="805874" ht="14.25" customHeight="1"/>
    <row r="805876" ht="14.25" customHeight="1"/>
    <row r="805878" ht="14.25" customHeight="1"/>
    <row r="805880" ht="14.25" customHeight="1"/>
    <row r="805882" ht="14.25" customHeight="1"/>
    <row r="805884" ht="14.25" customHeight="1"/>
    <row r="805886" ht="14.25" customHeight="1"/>
    <row r="805888" ht="14.25" customHeight="1"/>
    <row r="805890" ht="14.25" customHeight="1"/>
    <row r="805892" ht="14.25" customHeight="1"/>
    <row r="805894" ht="14.25" customHeight="1"/>
    <row r="805896" ht="14.25" customHeight="1"/>
    <row r="805898" ht="14.25" customHeight="1"/>
    <row r="805900" ht="14.25" customHeight="1"/>
    <row r="805902" ht="14.25" customHeight="1"/>
    <row r="805904" ht="14.25" customHeight="1"/>
    <row r="805906" ht="14.25" customHeight="1"/>
    <row r="805908" ht="14.25" customHeight="1"/>
    <row r="805910" ht="14.25" customHeight="1"/>
    <row r="805912" ht="14.25" customHeight="1"/>
    <row r="805914" ht="14.25" customHeight="1"/>
    <row r="805916" ht="14.25" customHeight="1"/>
    <row r="805918" ht="14.25" customHeight="1"/>
    <row r="805920" ht="14.25" customHeight="1"/>
    <row r="805922" ht="14.25" customHeight="1"/>
    <row r="805924" ht="14.25" customHeight="1"/>
    <row r="805926" ht="14.25" customHeight="1"/>
    <row r="805928" ht="14.25" customHeight="1"/>
    <row r="805930" ht="14.25" customHeight="1"/>
    <row r="805932" ht="14.25" customHeight="1"/>
    <row r="805934" ht="14.25" customHeight="1"/>
    <row r="805936" ht="14.25" customHeight="1"/>
    <row r="805938" ht="14.25" customHeight="1"/>
    <row r="805940" ht="14.25" customHeight="1"/>
    <row r="805942" ht="14.25" customHeight="1"/>
    <row r="805944" ht="14.25" customHeight="1"/>
    <row r="805946" ht="14.25" customHeight="1"/>
    <row r="805948" ht="14.25" customHeight="1"/>
    <row r="805950" ht="14.25" customHeight="1"/>
    <row r="805952" ht="14.25" customHeight="1"/>
    <row r="805954" ht="14.25" customHeight="1"/>
    <row r="805956" ht="14.25" customHeight="1"/>
    <row r="805958" ht="14.25" customHeight="1"/>
    <row r="805960" ht="14.25" customHeight="1"/>
    <row r="805962" ht="14.25" customHeight="1"/>
    <row r="805964" ht="14.25" customHeight="1"/>
    <row r="805966" ht="14.25" customHeight="1"/>
    <row r="805968" ht="14.25" customHeight="1"/>
    <row r="805970" ht="14.25" customHeight="1"/>
    <row r="805972" ht="14.25" customHeight="1"/>
    <row r="805974" ht="14.25" customHeight="1"/>
    <row r="805976" ht="14.25" customHeight="1"/>
    <row r="805978" ht="14.25" customHeight="1"/>
    <row r="805980" ht="14.25" customHeight="1"/>
    <row r="805982" ht="14.25" customHeight="1"/>
    <row r="805984" ht="14.25" customHeight="1"/>
    <row r="805986" ht="14.25" customHeight="1"/>
    <row r="805988" ht="14.25" customHeight="1"/>
    <row r="805990" ht="14.25" customHeight="1"/>
    <row r="805992" ht="14.25" customHeight="1"/>
    <row r="805994" ht="14.25" customHeight="1"/>
    <row r="805996" ht="14.25" customHeight="1"/>
    <row r="805998" ht="14.25" customHeight="1"/>
    <row r="806000" ht="14.25" customHeight="1"/>
    <row r="806002" ht="14.25" customHeight="1"/>
    <row r="806004" ht="14.25" customHeight="1"/>
    <row r="806006" ht="14.25" customHeight="1"/>
    <row r="806008" ht="14.25" customHeight="1"/>
    <row r="806010" ht="14.25" customHeight="1"/>
    <row r="806012" ht="14.25" customHeight="1"/>
    <row r="806014" ht="14.25" customHeight="1"/>
    <row r="806016" ht="14.25" customHeight="1"/>
    <row r="806018" ht="14.25" customHeight="1"/>
    <row r="806020" ht="14.25" customHeight="1"/>
    <row r="806022" ht="14.25" customHeight="1"/>
    <row r="806024" ht="14.25" customHeight="1"/>
    <row r="806026" ht="14.25" customHeight="1"/>
    <row r="806028" ht="14.25" customHeight="1"/>
    <row r="806030" ht="14.25" customHeight="1"/>
    <row r="806032" ht="14.25" customHeight="1"/>
    <row r="806034" ht="14.25" customHeight="1"/>
    <row r="806036" ht="14.25" customHeight="1"/>
    <row r="806038" ht="14.25" customHeight="1"/>
    <row r="806040" ht="14.25" customHeight="1"/>
    <row r="806042" ht="14.25" customHeight="1"/>
    <row r="806044" ht="14.25" customHeight="1"/>
    <row r="806046" ht="14.25" customHeight="1"/>
    <row r="806048" ht="14.25" customHeight="1"/>
    <row r="806050" ht="14.25" customHeight="1"/>
    <row r="806052" ht="14.25" customHeight="1"/>
    <row r="806054" ht="14.25" customHeight="1"/>
    <row r="806056" ht="14.25" customHeight="1"/>
    <row r="806058" ht="14.25" customHeight="1"/>
    <row r="806060" ht="14.25" customHeight="1"/>
    <row r="806062" ht="14.25" customHeight="1"/>
    <row r="806064" ht="14.25" customHeight="1"/>
    <row r="806066" ht="14.25" customHeight="1"/>
    <row r="806068" ht="14.25" customHeight="1"/>
    <row r="806070" ht="14.25" customHeight="1"/>
    <row r="806072" ht="14.25" customHeight="1"/>
    <row r="806074" ht="14.25" customHeight="1"/>
    <row r="806076" ht="14.25" customHeight="1"/>
    <row r="806078" ht="14.25" customHeight="1"/>
    <row r="806080" ht="14.25" customHeight="1"/>
    <row r="806082" ht="14.25" customHeight="1"/>
    <row r="806084" ht="14.25" customHeight="1"/>
    <row r="806086" ht="14.25" customHeight="1"/>
    <row r="806088" ht="14.25" customHeight="1"/>
    <row r="806090" ht="14.25" customHeight="1"/>
    <row r="806092" ht="14.25" customHeight="1"/>
    <row r="806094" ht="14.25" customHeight="1"/>
    <row r="806096" ht="14.25" customHeight="1"/>
    <row r="806098" ht="14.25" customHeight="1"/>
    <row r="806100" ht="14.25" customHeight="1"/>
    <row r="806102" ht="14.25" customHeight="1"/>
    <row r="806104" ht="14.25" customHeight="1"/>
    <row r="806106" ht="14.25" customHeight="1"/>
    <row r="806108" ht="14.25" customHeight="1"/>
    <row r="806110" ht="14.25" customHeight="1"/>
    <row r="806112" ht="14.25" customHeight="1"/>
    <row r="806114" ht="14.25" customHeight="1"/>
    <row r="806116" ht="14.25" customHeight="1"/>
    <row r="806118" ht="14.25" customHeight="1"/>
    <row r="806120" ht="14.25" customHeight="1"/>
    <row r="806122" ht="14.25" customHeight="1"/>
    <row r="806124" ht="14.25" customHeight="1"/>
    <row r="806126" ht="14.25" customHeight="1"/>
    <row r="806128" ht="14.25" customHeight="1"/>
    <row r="806130" ht="14.25" customHeight="1"/>
    <row r="806132" ht="14.25" customHeight="1"/>
    <row r="806134" ht="14.25" customHeight="1"/>
    <row r="806136" ht="14.25" customHeight="1"/>
    <row r="806138" ht="14.25" customHeight="1"/>
    <row r="806140" ht="14.25" customHeight="1"/>
    <row r="806142" ht="14.25" customHeight="1"/>
    <row r="806144" ht="14.25" customHeight="1"/>
    <row r="806146" ht="14.25" customHeight="1"/>
    <row r="806148" ht="14.25" customHeight="1"/>
    <row r="806150" ht="14.25" customHeight="1"/>
    <row r="806152" ht="14.25" customHeight="1"/>
    <row r="806154" ht="14.25" customHeight="1"/>
    <row r="806156" ht="14.25" customHeight="1"/>
    <row r="806158" ht="14.25" customHeight="1"/>
    <row r="806160" ht="14.25" customHeight="1"/>
    <row r="806162" ht="14.25" customHeight="1"/>
    <row r="806164" ht="14.25" customHeight="1"/>
    <row r="806166" ht="14.25" customHeight="1"/>
    <row r="806168" ht="14.25" customHeight="1"/>
    <row r="806170" ht="14.25" customHeight="1"/>
    <row r="806172" ht="14.25" customHeight="1"/>
    <row r="806174" ht="14.25" customHeight="1"/>
    <row r="806176" ht="14.25" customHeight="1"/>
    <row r="806178" ht="14.25" customHeight="1"/>
    <row r="806180" ht="14.25" customHeight="1"/>
    <row r="806182" ht="14.25" customHeight="1"/>
    <row r="806184" ht="14.25" customHeight="1"/>
    <row r="806186" ht="14.25" customHeight="1"/>
    <row r="806188" ht="14.25" customHeight="1"/>
    <row r="806190" ht="14.25" customHeight="1"/>
    <row r="806192" ht="14.25" customHeight="1"/>
    <row r="806194" ht="14.25" customHeight="1"/>
    <row r="806196" ht="14.25" customHeight="1"/>
    <row r="806198" ht="14.25" customHeight="1"/>
    <row r="806200" ht="14.25" customHeight="1"/>
    <row r="806202" ht="14.25" customHeight="1"/>
    <row r="806204" ht="14.25" customHeight="1"/>
    <row r="806206" ht="14.25" customHeight="1"/>
    <row r="806208" ht="14.25" customHeight="1"/>
    <row r="806210" ht="14.25" customHeight="1"/>
    <row r="806212" ht="14.25" customHeight="1"/>
    <row r="806214" ht="14.25" customHeight="1"/>
    <row r="806216" ht="14.25" customHeight="1"/>
    <row r="806218" ht="14.25" customHeight="1"/>
    <row r="806220" ht="14.25" customHeight="1"/>
    <row r="806222" ht="14.25" customHeight="1"/>
    <row r="806224" ht="14.25" customHeight="1"/>
    <row r="806226" ht="14.25" customHeight="1"/>
    <row r="806228" ht="14.25" customHeight="1"/>
    <row r="806230" ht="14.25" customHeight="1"/>
    <row r="806232" ht="14.25" customHeight="1"/>
    <row r="806234" ht="14.25" customHeight="1"/>
    <row r="806236" ht="14.25" customHeight="1"/>
    <row r="806238" ht="14.25" customHeight="1"/>
    <row r="806240" ht="14.25" customHeight="1"/>
    <row r="806242" ht="14.25" customHeight="1"/>
    <row r="806244" ht="14.25" customHeight="1"/>
    <row r="806246" ht="14.25" customHeight="1"/>
    <row r="806248" ht="14.25" customHeight="1"/>
    <row r="806250" ht="14.25" customHeight="1"/>
    <row r="806252" ht="14.25" customHeight="1"/>
    <row r="806254" ht="14.25" customHeight="1"/>
    <row r="806256" ht="14.25" customHeight="1"/>
    <row r="806258" ht="14.25" customHeight="1"/>
    <row r="806260" ht="14.25" customHeight="1"/>
    <row r="806262" ht="14.25" customHeight="1"/>
    <row r="806264" ht="14.25" customHeight="1"/>
    <row r="806266" ht="14.25" customHeight="1"/>
    <row r="806268" ht="14.25" customHeight="1"/>
    <row r="806270" ht="14.25" customHeight="1"/>
    <row r="806272" ht="14.25" customHeight="1"/>
    <row r="806274" ht="14.25" customHeight="1"/>
    <row r="806276" ht="14.25" customHeight="1"/>
    <row r="806278" ht="14.25" customHeight="1"/>
    <row r="806280" ht="14.25" customHeight="1"/>
    <row r="806282" ht="14.25" customHeight="1"/>
    <row r="806284" ht="14.25" customHeight="1"/>
    <row r="806286" ht="14.25" customHeight="1"/>
    <row r="806288" ht="14.25" customHeight="1"/>
    <row r="806290" ht="14.25" customHeight="1"/>
    <row r="806292" ht="14.25" customHeight="1"/>
    <row r="806294" ht="14.25" customHeight="1"/>
    <row r="806296" ht="14.25" customHeight="1"/>
    <row r="806298" ht="14.25" customHeight="1"/>
    <row r="806300" ht="14.25" customHeight="1"/>
    <row r="806302" ht="14.25" customHeight="1"/>
    <row r="806304" ht="14.25" customHeight="1"/>
    <row r="806306" ht="14.25" customHeight="1"/>
    <row r="806308" ht="14.25" customHeight="1"/>
    <row r="806310" ht="14.25" customHeight="1"/>
    <row r="806312" ht="14.25" customHeight="1"/>
    <row r="806314" ht="14.25" customHeight="1"/>
    <row r="806316" ht="14.25" customHeight="1"/>
    <row r="806318" ht="14.25" customHeight="1"/>
    <row r="806320" ht="14.25" customHeight="1"/>
    <row r="806322" ht="14.25" customHeight="1"/>
    <row r="806324" ht="14.25" customHeight="1"/>
    <row r="806326" ht="14.25" customHeight="1"/>
    <row r="806328" ht="14.25" customHeight="1"/>
    <row r="806330" ht="14.25" customHeight="1"/>
    <row r="806332" ht="14.25" customHeight="1"/>
    <row r="806334" ht="14.25" customHeight="1"/>
    <row r="806336" ht="14.25" customHeight="1"/>
    <row r="806338" ht="14.25" customHeight="1"/>
    <row r="806340" ht="14.25" customHeight="1"/>
    <row r="806342" ht="14.25" customHeight="1"/>
    <row r="806344" ht="14.25" customHeight="1"/>
    <row r="806346" ht="14.25" customHeight="1"/>
    <row r="806348" ht="14.25" customHeight="1"/>
    <row r="806350" ht="14.25" customHeight="1"/>
    <row r="806352" ht="14.25" customHeight="1"/>
    <row r="806354" ht="14.25" customHeight="1"/>
    <row r="806356" ht="14.25" customHeight="1"/>
    <row r="806358" ht="14.25" customHeight="1"/>
    <row r="806360" ht="14.25" customHeight="1"/>
    <row r="806362" ht="14.25" customHeight="1"/>
    <row r="806364" ht="14.25" customHeight="1"/>
    <row r="806366" ht="14.25" customHeight="1"/>
    <row r="806368" ht="14.25" customHeight="1"/>
    <row r="806370" ht="14.25" customHeight="1"/>
    <row r="806372" ht="14.25" customHeight="1"/>
    <row r="806374" ht="14.25" customHeight="1"/>
    <row r="806376" ht="14.25" customHeight="1"/>
    <row r="806378" ht="14.25" customHeight="1"/>
    <row r="806380" ht="14.25" customHeight="1"/>
    <row r="806382" ht="14.25" customHeight="1"/>
    <row r="806384" ht="14.25" customHeight="1"/>
    <row r="806386" ht="14.25" customHeight="1"/>
    <row r="806388" ht="14.25" customHeight="1"/>
    <row r="806390" ht="14.25" customHeight="1"/>
    <row r="806392" ht="14.25" customHeight="1"/>
    <row r="806394" ht="14.25" customHeight="1"/>
    <row r="806396" ht="14.25" customHeight="1"/>
    <row r="806398" ht="14.25" customHeight="1"/>
    <row r="806400" ht="14.25" customHeight="1"/>
    <row r="806402" ht="14.25" customHeight="1"/>
    <row r="806404" ht="14.25" customHeight="1"/>
    <row r="806406" ht="14.25" customHeight="1"/>
    <row r="806408" ht="14.25" customHeight="1"/>
    <row r="806410" ht="14.25" customHeight="1"/>
    <row r="806412" ht="14.25" customHeight="1"/>
    <row r="806414" ht="14.25" customHeight="1"/>
    <row r="806416" ht="14.25" customHeight="1"/>
    <row r="806418" ht="14.25" customHeight="1"/>
    <row r="806420" ht="14.25" customHeight="1"/>
    <row r="806422" ht="14.25" customHeight="1"/>
    <row r="806424" ht="14.25" customHeight="1"/>
    <row r="806426" ht="14.25" customHeight="1"/>
    <row r="806428" ht="14.25" customHeight="1"/>
    <row r="806430" ht="14.25" customHeight="1"/>
    <row r="806432" ht="14.25" customHeight="1"/>
    <row r="806434" ht="14.25" customHeight="1"/>
    <row r="806436" ht="14.25" customHeight="1"/>
    <row r="806438" ht="14.25" customHeight="1"/>
    <row r="806440" ht="14.25" customHeight="1"/>
    <row r="806442" ht="14.25" customHeight="1"/>
    <row r="806444" ht="14.25" customHeight="1"/>
    <row r="806446" ht="14.25" customHeight="1"/>
    <row r="806448" ht="14.25" customHeight="1"/>
    <row r="806450" ht="14.25" customHeight="1"/>
    <row r="806452" ht="14.25" customHeight="1"/>
    <row r="806454" ht="14.25" customHeight="1"/>
    <row r="806456" ht="14.25" customHeight="1"/>
    <row r="806458" ht="14.25" customHeight="1"/>
    <row r="806460" ht="14.25" customHeight="1"/>
    <row r="806462" ht="14.25" customHeight="1"/>
    <row r="806464" ht="14.25" customHeight="1"/>
    <row r="806466" ht="14.25" customHeight="1"/>
    <row r="806468" ht="14.25" customHeight="1"/>
    <row r="806470" ht="14.25" customHeight="1"/>
    <row r="806472" ht="14.25" customHeight="1"/>
    <row r="806474" ht="14.25" customHeight="1"/>
    <row r="806476" ht="14.25" customHeight="1"/>
    <row r="806478" ht="14.25" customHeight="1"/>
    <row r="806480" ht="14.25" customHeight="1"/>
    <row r="806482" ht="14.25" customHeight="1"/>
    <row r="806484" ht="14.25" customHeight="1"/>
    <row r="806486" ht="14.25" customHeight="1"/>
    <row r="806488" ht="14.25" customHeight="1"/>
    <row r="806490" ht="14.25" customHeight="1"/>
    <row r="806492" ht="14.25" customHeight="1"/>
    <row r="806494" ht="14.25" customHeight="1"/>
    <row r="806496" ht="14.25" customHeight="1"/>
    <row r="806498" ht="14.25" customHeight="1"/>
    <row r="806500" ht="14.25" customHeight="1"/>
    <row r="806502" ht="14.25" customHeight="1"/>
    <row r="806504" ht="14.25" customHeight="1"/>
    <row r="806506" ht="14.25" customHeight="1"/>
    <row r="806508" ht="14.25" customHeight="1"/>
    <row r="806510" ht="14.25" customHeight="1"/>
    <row r="806512" ht="14.25" customHeight="1"/>
    <row r="806514" ht="14.25" customHeight="1"/>
    <row r="806516" ht="14.25" customHeight="1"/>
    <row r="806518" ht="14.25" customHeight="1"/>
    <row r="806520" ht="14.25" customHeight="1"/>
    <row r="806522" ht="14.25" customHeight="1"/>
    <row r="806524" ht="14.25" customHeight="1"/>
    <row r="806526" ht="14.25" customHeight="1"/>
    <row r="806528" ht="14.25" customHeight="1"/>
    <row r="806530" ht="14.25" customHeight="1"/>
    <row r="806532" ht="14.25" customHeight="1"/>
    <row r="806534" ht="14.25" customHeight="1"/>
    <row r="806536" ht="14.25" customHeight="1"/>
    <row r="806538" ht="14.25" customHeight="1"/>
    <row r="806540" ht="14.25" customHeight="1"/>
    <row r="806542" ht="14.25" customHeight="1"/>
    <row r="806544" ht="14.25" customHeight="1"/>
    <row r="806546" ht="14.25" customHeight="1"/>
    <row r="806548" ht="14.25" customHeight="1"/>
    <row r="806550" ht="14.25" customHeight="1"/>
    <row r="806552" ht="14.25" customHeight="1"/>
    <row r="806554" ht="14.25" customHeight="1"/>
    <row r="806556" ht="14.25" customHeight="1"/>
    <row r="806558" ht="14.25" customHeight="1"/>
    <row r="806560" ht="14.25" customHeight="1"/>
    <row r="806562" ht="14.25" customHeight="1"/>
    <row r="806564" ht="14.25" customHeight="1"/>
    <row r="806566" ht="14.25" customHeight="1"/>
    <row r="806568" ht="14.25" customHeight="1"/>
    <row r="806570" ht="14.25" customHeight="1"/>
    <row r="806572" ht="14.25" customHeight="1"/>
    <row r="806574" ht="14.25" customHeight="1"/>
    <row r="806576" ht="14.25" customHeight="1"/>
    <row r="806578" ht="14.25" customHeight="1"/>
    <row r="806580" ht="14.25" customHeight="1"/>
    <row r="806582" ht="14.25" customHeight="1"/>
    <row r="806584" ht="14.25" customHeight="1"/>
    <row r="806586" ht="14.25" customHeight="1"/>
    <row r="806588" ht="14.25" customHeight="1"/>
    <row r="806590" ht="14.25" customHeight="1"/>
    <row r="806592" ht="14.25" customHeight="1"/>
    <row r="806594" ht="14.25" customHeight="1"/>
    <row r="806596" ht="14.25" customHeight="1"/>
    <row r="806598" ht="14.25" customHeight="1"/>
    <row r="806600" ht="14.25" customHeight="1"/>
    <row r="806602" ht="14.25" customHeight="1"/>
    <row r="806604" ht="14.25" customHeight="1"/>
    <row r="806606" ht="14.25" customHeight="1"/>
    <row r="806608" ht="14.25" customHeight="1"/>
    <row r="806610" ht="14.25" customHeight="1"/>
    <row r="806612" ht="14.25" customHeight="1"/>
    <row r="806614" ht="14.25" customHeight="1"/>
    <row r="806616" ht="14.25" customHeight="1"/>
    <row r="806618" ht="14.25" customHeight="1"/>
    <row r="806620" ht="14.25" customHeight="1"/>
    <row r="806622" ht="14.25" customHeight="1"/>
    <row r="806624" ht="14.25" customHeight="1"/>
    <row r="806626" ht="14.25" customHeight="1"/>
    <row r="806628" ht="14.25" customHeight="1"/>
    <row r="806630" ht="14.25" customHeight="1"/>
    <row r="806632" ht="14.25" customHeight="1"/>
    <row r="806634" ht="14.25" customHeight="1"/>
    <row r="806636" ht="14.25" customHeight="1"/>
    <row r="806638" ht="14.25" customHeight="1"/>
    <row r="806640" ht="14.25" customHeight="1"/>
    <row r="806642" ht="14.25" customHeight="1"/>
    <row r="806644" ht="14.25" customHeight="1"/>
    <row r="806646" ht="14.25" customHeight="1"/>
    <row r="806648" ht="14.25" customHeight="1"/>
    <row r="806650" ht="14.25" customHeight="1"/>
    <row r="806652" ht="14.25" customHeight="1"/>
    <row r="806654" ht="14.25" customHeight="1"/>
    <row r="806656" ht="14.25" customHeight="1"/>
    <row r="806658" ht="14.25" customHeight="1"/>
    <row r="806660" ht="14.25" customHeight="1"/>
    <row r="806662" ht="14.25" customHeight="1"/>
    <row r="806664" ht="14.25" customHeight="1"/>
    <row r="806666" ht="14.25" customHeight="1"/>
    <row r="806668" ht="14.25" customHeight="1"/>
    <row r="806670" ht="14.25" customHeight="1"/>
    <row r="806672" ht="14.25" customHeight="1"/>
    <row r="806674" ht="14.25" customHeight="1"/>
    <row r="806676" ht="14.25" customHeight="1"/>
    <row r="806678" ht="14.25" customHeight="1"/>
    <row r="806680" ht="14.25" customHeight="1"/>
    <row r="806682" ht="14.25" customHeight="1"/>
    <row r="806684" ht="14.25" customHeight="1"/>
    <row r="806686" ht="14.25" customHeight="1"/>
    <row r="806688" ht="14.25" customHeight="1"/>
    <row r="806690" ht="14.25" customHeight="1"/>
    <row r="806692" ht="14.25" customHeight="1"/>
    <row r="806694" ht="14.25" customHeight="1"/>
    <row r="806696" ht="14.25" customHeight="1"/>
    <row r="806698" ht="14.25" customHeight="1"/>
    <row r="806700" ht="14.25" customHeight="1"/>
    <row r="806702" ht="14.25" customHeight="1"/>
    <row r="806704" ht="14.25" customHeight="1"/>
    <row r="806706" ht="14.25" customHeight="1"/>
    <row r="806708" ht="14.25" customHeight="1"/>
    <row r="806710" ht="14.25" customHeight="1"/>
    <row r="806712" ht="14.25" customHeight="1"/>
    <row r="806714" ht="14.25" customHeight="1"/>
    <row r="806716" ht="14.25" customHeight="1"/>
    <row r="806718" ht="14.25" customHeight="1"/>
    <row r="806720" ht="14.25" customHeight="1"/>
    <row r="806722" ht="14.25" customHeight="1"/>
    <row r="806724" ht="14.25" customHeight="1"/>
    <row r="806726" ht="14.25" customHeight="1"/>
    <row r="806728" ht="14.25" customHeight="1"/>
    <row r="806730" ht="14.25" customHeight="1"/>
    <row r="806732" ht="14.25" customHeight="1"/>
    <row r="806734" ht="14.25" customHeight="1"/>
    <row r="806736" ht="14.25" customHeight="1"/>
    <row r="806738" ht="14.25" customHeight="1"/>
    <row r="806740" ht="14.25" customHeight="1"/>
    <row r="806742" ht="14.25" customHeight="1"/>
    <row r="806744" ht="14.25" customHeight="1"/>
    <row r="806746" ht="14.25" customHeight="1"/>
    <row r="806748" ht="14.25" customHeight="1"/>
    <row r="806750" ht="14.25" customHeight="1"/>
    <row r="806752" ht="14.25" customHeight="1"/>
    <row r="806754" ht="14.25" customHeight="1"/>
    <row r="806756" ht="14.25" customHeight="1"/>
    <row r="806758" ht="14.25" customHeight="1"/>
    <row r="806760" ht="14.25" customHeight="1"/>
    <row r="806762" ht="14.25" customHeight="1"/>
    <row r="806764" ht="14.25" customHeight="1"/>
    <row r="806766" ht="14.25" customHeight="1"/>
    <row r="806768" ht="14.25" customHeight="1"/>
    <row r="806770" ht="14.25" customHeight="1"/>
    <row r="806772" ht="14.25" customHeight="1"/>
    <row r="806774" ht="14.25" customHeight="1"/>
    <row r="806776" ht="14.25" customHeight="1"/>
    <row r="806778" ht="14.25" customHeight="1"/>
    <row r="806780" ht="14.25" customHeight="1"/>
    <row r="806782" ht="14.25" customHeight="1"/>
    <row r="806784" ht="14.25" customHeight="1"/>
    <row r="806786" ht="14.25" customHeight="1"/>
    <row r="806788" ht="14.25" customHeight="1"/>
    <row r="806790" ht="14.25" customHeight="1"/>
    <row r="806792" ht="14.25" customHeight="1"/>
    <row r="806794" ht="14.25" customHeight="1"/>
    <row r="806796" ht="14.25" customHeight="1"/>
    <row r="806798" ht="14.25" customHeight="1"/>
    <row r="806800" ht="14.25" customHeight="1"/>
    <row r="806802" ht="14.25" customHeight="1"/>
    <row r="806804" ht="14.25" customHeight="1"/>
    <row r="806806" ht="14.25" customHeight="1"/>
    <row r="806808" ht="14.25" customHeight="1"/>
    <row r="806810" ht="14.25" customHeight="1"/>
    <row r="806812" ht="14.25" customHeight="1"/>
    <row r="806814" ht="14.25" customHeight="1"/>
    <row r="806816" ht="14.25" customHeight="1"/>
    <row r="806818" ht="14.25" customHeight="1"/>
    <row r="806820" ht="14.25" customHeight="1"/>
    <row r="806822" ht="14.25" customHeight="1"/>
    <row r="806824" ht="14.25" customHeight="1"/>
    <row r="806826" ht="14.25" customHeight="1"/>
    <row r="806828" ht="14.25" customHeight="1"/>
    <row r="806830" ht="14.25" customHeight="1"/>
    <row r="806832" ht="14.25" customHeight="1"/>
    <row r="806834" ht="14.25" customHeight="1"/>
    <row r="806836" ht="14.25" customHeight="1"/>
    <row r="806838" ht="14.25" customHeight="1"/>
    <row r="806840" ht="14.25" customHeight="1"/>
    <row r="806842" ht="14.25" customHeight="1"/>
    <row r="806844" ht="14.25" customHeight="1"/>
    <row r="806846" ht="14.25" customHeight="1"/>
    <row r="806848" ht="14.25" customHeight="1"/>
    <row r="806850" ht="14.25" customHeight="1"/>
    <row r="806852" ht="14.25" customHeight="1"/>
    <row r="806854" ht="14.25" customHeight="1"/>
    <row r="806856" ht="14.25" customHeight="1"/>
    <row r="806858" ht="14.25" customHeight="1"/>
    <row r="806860" ht="14.25" customHeight="1"/>
    <row r="806862" ht="14.25" customHeight="1"/>
    <row r="806864" ht="14.25" customHeight="1"/>
    <row r="806866" ht="14.25" customHeight="1"/>
    <row r="806868" ht="14.25" customHeight="1"/>
    <row r="806870" ht="14.25" customHeight="1"/>
    <row r="806872" ht="14.25" customHeight="1"/>
    <row r="806874" ht="14.25" customHeight="1"/>
    <row r="806876" ht="14.25" customHeight="1"/>
    <row r="806878" ht="14.25" customHeight="1"/>
    <row r="806880" ht="14.25" customHeight="1"/>
    <row r="806882" ht="14.25" customHeight="1"/>
    <row r="806884" ht="14.25" customHeight="1"/>
    <row r="806886" ht="14.25" customHeight="1"/>
    <row r="806888" ht="14.25" customHeight="1"/>
    <row r="806890" ht="14.25" customHeight="1"/>
    <row r="806892" ht="14.25" customHeight="1"/>
    <row r="806894" ht="14.25" customHeight="1"/>
    <row r="806896" ht="14.25" customHeight="1"/>
    <row r="806898" ht="14.25" customHeight="1"/>
    <row r="806900" ht="14.25" customHeight="1"/>
    <row r="806902" ht="14.25" customHeight="1"/>
    <row r="806904" ht="14.25" customHeight="1"/>
    <row r="806906" ht="14.25" customHeight="1"/>
    <row r="806908" ht="14.25" customHeight="1"/>
    <row r="806910" ht="14.25" customHeight="1"/>
    <row r="806912" ht="14.25" customHeight="1"/>
    <row r="806914" ht="14.25" customHeight="1"/>
    <row r="806916" ht="14.25" customHeight="1"/>
    <row r="806918" ht="14.25" customHeight="1"/>
    <row r="806920" ht="14.25" customHeight="1"/>
    <row r="806922" ht="14.25" customHeight="1"/>
    <row r="806924" ht="14.25" customHeight="1"/>
    <row r="806926" ht="14.25" customHeight="1"/>
    <row r="806928" ht="14.25" customHeight="1"/>
    <row r="806930" ht="14.25" customHeight="1"/>
    <row r="806932" ht="14.25" customHeight="1"/>
    <row r="806934" ht="14.25" customHeight="1"/>
    <row r="806936" ht="14.25" customHeight="1"/>
    <row r="806938" ht="14.25" customHeight="1"/>
    <row r="806940" ht="14.25" customHeight="1"/>
    <row r="806942" ht="14.25" customHeight="1"/>
    <row r="806944" ht="14.25" customHeight="1"/>
    <row r="806946" ht="14.25" customHeight="1"/>
    <row r="806948" ht="14.25" customHeight="1"/>
    <row r="806950" ht="14.25" customHeight="1"/>
    <row r="806952" ht="14.25" customHeight="1"/>
    <row r="806954" ht="14.25" customHeight="1"/>
    <row r="806956" ht="14.25" customHeight="1"/>
    <row r="806958" ht="14.25" customHeight="1"/>
    <row r="806960" ht="14.25" customHeight="1"/>
    <row r="806962" ht="14.25" customHeight="1"/>
    <row r="806964" ht="14.25" customHeight="1"/>
    <row r="806966" ht="14.25" customHeight="1"/>
    <row r="806968" ht="14.25" customHeight="1"/>
    <row r="806970" ht="14.25" customHeight="1"/>
    <row r="806972" ht="14.25" customHeight="1"/>
    <row r="806974" ht="14.25" customHeight="1"/>
    <row r="806976" ht="14.25" customHeight="1"/>
    <row r="806978" ht="14.25" customHeight="1"/>
    <row r="806980" ht="14.25" customHeight="1"/>
    <row r="806982" ht="14.25" customHeight="1"/>
    <row r="806984" ht="14.25" customHeight="1"/>
    <row r="806986" ht="14.25" customHeight="1"/>
    <row r="806988" ht="14.25" customHeight="1"/>
    <row r="806990" ht="14.25" customHeight="1"/>
    <row r="806992" ht="14.25" customHeight="1"/>
    <row r="806994" ht="14.25" customHeight="1"/>
    <row r="806996" ht="14.25" customHeight="1"/>
    <row r="806998" ht="14.25" customHeight="1"/>
    <row r="807000" ht="14.25" customHeight="1"/>
    <row r="807002" ht="14.25" customHeight="1"/>
    <row r="807004" ht="14.25" customHeight="1"/>
    <row r="807006" ht="14.25" customHeight="1"/>
    <row r="807008" ht="14.25" customHeight="1"/>
    <row r="807010" ht="14.25" customHeight="1"/>
    <row r="807012" ht="14.25" customHeight="1"/>
    <row r="807014" ht="14.25" customHeight="1"/>
    <row r="807016" ht="14.25" customHeight="1"/>
    <row r="807018" ht="14.25" customHeight="1"/>
    <row r="807020" ht="14.25" customHeight="1"/>
    <row r="807022" ht="14.25" customHeight="1"/>
    <row r="807024" ht="14.25" customHeight="1"/>
    <row r="807026" ht="14.25" customHeight="1"/>
    <row r="807028" ht="14.25" customHeight="1"/>
    <row r="807030" ht="14.25" customHeight="1"/>
    <row r="807032" ht="14.25" customHeight="1"/>
    <row r="807034" ht="14.25" customHeight="1"/>
    <row r="807036" ht="14.25" customHeight="1"/>
    <row r="807038" ht="14.25" customHeight="1"/>
    <row r="807040" ht="14.25" customHeight="1"/>
    <row r="807042" ht="14.25" customHeight="1"/>
    <row r="807044" ht="14.25" customHeight="1"/>
    <row r="807046" ht="14.25" customHeight="1"/>
    <row r="807048" ht="14.25" customHeight="1"/>
    <row r="807050" ht="14.25" customHeight="1"/>
    <row r="807052" ht="14.25" customHeight="1"/>
    <row r="807054" ht="14.25" customHeight="1"/>
    <row r="807056" ht="14.25" customHeight="1"/>
    <row r="807058" ht="14.25" customHeight="1"/>
    <row r="807060" ht="14.25" customHeight="1"/>
    <row r="807062" ht="14.25" customHeight="1"/>
    <row r="807064" ht="14.25" customHeight="1"/>
    <row r="807066" ht="14.25" customHeight="1"/>
    <row r="807068" ht="14.25" customHeight="1"/>
    <row r="807070" ht="14.25" customHeight="1"/>
    <row r="807072" ht="14.25" customHeight="1"/>
    <row r="807074" ht="14.25" customHeight="1"/>
    <row r="807076" ht="14.25" customHeight="1"/>
    <row r="807078" ht="14.25" customHeight="1"/>
    <row r="807080" ht="14.25" customHeight="1"/>
    <row r="807082" ht="14.25" customHeight="1"/>
    <row r="807084" ht="14.25" customHeight="1"/>
    <row r="807086" ht="14.25" customHeight="1"/>
    <row r="807088" ht="14.25" customHeight="1"/>
    <row r="807090" ht="14.25" customHeight="1"/>
    <row r="807092" ht="14.25" customHeight="1"/>
    <row r="807094" ht="14.25" customHeight="1"/>
    <row r="807096" ht="14.25" customHeight="1"/>
    <row r="807098" ht="14.25" customHeight="1"/>
    <row r="807100" ht="14.25" customHeight="1"/>
    <row r="807102" ht="14.25" customHeight="1"/>
    <row r="807104" ht="14.25" customHeight="1"/>
    <row r="807106" ht="14.25" customHeight="1"/>
    <row r="807108" ht="14.25" customHeight="1"/>
    <row r="807110" ht="14.25" customHeight="1"/>
    <row r="807112" ht="14.25" customHeight="1"/>
    <row r="807114" ht="14.25" customHeight="1"/>
    <row r="807116" ht="14.25" customHeight="1"/>
    <row r="807118" ht="14.25" customHeight="1"/>
    <row r="807120" ht="14.25" customHeight="1"/>
    <row r="807122" ht="14.25" customHeight="1"/>
    <row r="807124" ht="14.25" customHeight="1"/>
    <row r="807126" ht="14.25" customHeight="1"/>
    <row r="807128" ht="14.25" customHeight="1"/>
    <row r="807130" ht="14.25" customHeight="1"/>
    <row r="807132" ht="14.25" customHeight="1"/>
    <row r="807134" ht="14.25" customHeight="1"/>
    <row r="807136" ht="14.25" customHeight="1"/>
    <row r="807138" ht="14.25" customHeight="1"/>
    <row r="807140" ht="14.25" customHeight="1"/>
    <row r="807142" ht="14.25" customHeight="1"/>
    <row r="807144" ht="14.25" customHeight="1"/>
    <row r="807146" ht="14.25" customHeight="1"/>
    <row r="807148" ht="14.25" customHeight="1"/>
    <row r="807150" ht="14.25" customHeight="1"/>
    <row r="807152" ht="14.25" customHeight="1"/>
    <row r="807154" ht="14.25" customHeight="1"/>
    <row r="807156" ht="14.25" customHeight="1"/>
    <row r="807158" ht="14.25" customHeight="1"/>
    <row r="807160" ht="14.25" customHeight="1"/>
    <row r="807162" ht="14.25" customHeight="1"/>
    <row r="807164" ht="14.25" customHeight="1"/>
    <row r="807166" ht="14.25" customHeight="1"/>
    <row r="807168" ht="14.25" customHeight="1"/>
    <row r="807170" ht="14.25" customHeight="1"/>
    <row r="807172" ht="14.25" customHeight="1"/>
    <row r="807174" ht="14.25" customHeight="1"/>
    <row r="807176" ht="14.25" customHeight="1"/>
    <row r="807178" ht="14.25" customHeight="1"/>
    <row r="807180" ht="14.25" customHeight="1"/>
    <row r="807182" ht="14.25" customHeight="1"/>
    <row r="807184" ht="14.25" customHeight="1"/>
    <row r="807186" ht="14.25" customHeight="1"/>
    <row r="807188" ht="14.25" customHeight="1"/>
    <row r="807190" ht="14.25" customHeight="1"/>
    <row r="807192" ht="14.25" customHeight="1"/>
    <row r="807194" ht="14.25" customHeight="1"/>
    <row r="807196" ht="14.25" customHeight="1"/>
    <row r="807198" ht="14.25" customHeight="1"/>
    <row r="807200" ht="14.25" customHeight="1"/>
    <row r="807202" ht="14.25" customHeight="1"/>
    <row r="807204" ht="14.25" customHeight="1"/>
    <row r="807206" ht="14.25" customHeight="1"/>
    <row r="807208" ht="14.25" customHeight="1"/>
    <row r="807210" ht="14.25" customHeight="1"/>
    <row r="807212" ht="14.25" customHeight="1"/>
    <row r="807214" ht="14.25" customHeight="1"/>
    <row r="807216" ht="14.25" customHeight="1"/>
    <row r="807218" ht="14.25" customHeight="1"/>
    <row r="807220" ht="14.25" customHeight="1"/>
    <row r="807222" ht="14.25" customHeight="1"/>
    <row r="807224" ht="14.25" customHeight="1"/>
    <row r="807226" ht="14.25" customHeight="1"/>
    <row r="807228" ht="14.25" customHeight="1"/>
    <row r="807230" ht="14.25" customHeight="1"/>
    <row r="807232" ht="14.25" customHeight="1"/>
    <row r="807234" ht="14.25" customHeight="1"/>
    <row r="807236" ht="14.25" customHeight="1"/>
    <row r="807238" ht="14.25" customHeight="1"/>
    <row r="807240" ht="14.25" customHeight="1"/>
    <row r="807242" ht="14.25" customHeight="1"/>
    <row r="807244" ht="14.25" customHeight="1"/>
    <row r="807246" ht="14.25" customHeight="1"/>
    <row r="807248" ht="14.25" customHeight="1"/>
    <row r="807250" ht="14.25" customHeight="1"/>
    <row r="807252" ht="14.25" customHeight="1"/>
    <row r="807254" ht="14.25" customHeight="1"/>
    <row r="807256" ht="14.25" customHeight="1"/>
    <row r="807258" ht="14.25" customHeight="1"/>
    <row r="807260" ht="14.25" customHeight="1"/>
    <row r="807262" ht="14.25" customHeight="1"/>
    <row r="807264" ht="14.25" customHeight="1"/>
    <row r="807266" ht="14.25" customHeight="1"/>
    <row r="807268" ht="14.25" customHeight="1"/>
    <row r="807270" ht="14.25" customHeight="1"/>
    <row r="807272" ht="14.25" customHeight="1"/>
    <row r="807274" ht="14.25" customHeight="1"/>
    <row r="807276" ht="14.25" customHeight="1"/>
    <row r="807278" ht="14.25" customHeight="1"/>
    <row r="807280" ht="14.25" customHeight="1"/>
    <row r="807282" ht="14.25" customHeight="1"/>
    <row r="807284" ht="14.25" customHeight="1"/>
    <row r="807286" ht="14.25" customHeight="1"/>
    <row r="807288" ht="14.25" customHeight="1"/>
    <row r="807290" ht="14.25" customHeight="1"/>
    <row r="807292" ht="14.25" customHeight="1"/>
    <row r="807294" ht="14.25" customHeight="1"/>
    <row r="807296" ht="14.25" customHeight="1"/>
    <row r="807298" ht="14.25" customHeight="1"/>
    <row r="807300" ht="14.25" customHeight="1"/>
    <row r="807302" ht="14.25" customHeight="1"/>
    <row r="807304" ht="14.25" customHeight="1"/>
    <row r="807306" ht="14.25" customHeight="1"/>
    <row r="807308" ht="14.25" customHeight="1"/>
    <row r="807310" ht="14.25" customHeight="1"/>
    <row r="807312" ht="14.25" customHeight="1"/>
    <row r="807314" ht="14.25" customHeight="1"/>
    <row r="807316" ht="14.25" customHeight="1"/>
    <row r="807318" ht="14.25" customHeight="1"/>
    <row r="807320" ht="14.25" customHeight="1"/>
    <row r="807322" ht="14.25" customHeight="1"/>
    <row r="807324" ht="14.25" customHeight="1"/>
    <row r="807326" ht="14.25" customHeight="1"/>
    <row r="807328" ht="14.25" customHeight="1"/>
    <row r="807330" ht="14.25" customHeight="1"/>
    <row r="807332" ht="14.25" customHeight="1"/>
    <row r="807334" ht="14.25" customHeight="1"/>
    <row r="807336" ht="14.25" customHeight="1"/>
    <row r="807338" ht="14.25" customHeight="1"/>
    <row r="807340" ht="14.25" customHeight="1"/>
    <row r="807342" ht="14.25" customHeight="1"/>
    <row r="807344" ht="14.25" customHeight="1"/>
    <row r="807346" ht="14.25" customHeight="1"/>
    <row r="807348" ht="14.25" customHeight="1"/>
    <row r="807350" ht="14.25" customHeight="1"/>
    <row r="807352" ht="14.25" customHeight="1"/>
    <row r="807354" ht="14.25" customHeight="1"/>
    <row r="807356" ht="14.25" customHeight="1"/>
    <row r="807358" ht="14.25" customHeight="1"/>
    <row r="807360" ht="14.25" customHeight="1"/>
    <row r="807362" ht="14.25" customHeight="1"/>
    <row r="807364" ht="14.25" customHeight="1"/>
    <row r="807366" ht="14.25" customHeight="1"/>
    <row r="807368" ht="14.25" customHeight="1"/>
    <row r="807370" ht="14.25" customHeight="1"/>
    <row r="807372" ht="14.25" customHeight="1"/>
    <row r="807374" ht="14.25" customHeight="1"/>
    <row r="807376" ht="14.25" customHeight="1"/>
    <row r="807378" ht="14.25" customHeight="1"/>
    <row r="807380" ht="14.25" customHeight="1"/>
    <row r="807382" ht="14.25" customHeight="1"/>
    <row r="807384" ht="14.25" customHeight="1"/>
    <row r="807386" ht="14.25" customHeight="1"/>
    <row r="807388" ht="14.25" customHeight="1"/>
    <row r="807390" ht="14.25" customHeight="1"/>
    <row r="807392" ht="14.25" customHeight="1"/>
    <row r="807394" ht="14.25" customHeight="1"/>
    <row r="807396" ht="14.25" customHeight="1"/>
    <row r="807398" ht="14.25" customHeight="1"/>
    <row r="807400" ht="14.25" customHeight="1"/>
    <row r="807402" ht="14.25" customHeight="1"/>
    <row r="807404" ht="14.25" customHeight="1"/>
    <row r="807406" ht="14.25" customHeight="1"/>
    <row r="807408" ht="14.25" customHeight="1"/>
    <row r="807410" ht="14.25" customHeight="1"/>
    <row r="807412" ht="14.25" customHeight="1"/>
    <row r="807414" ht="14.25" customHeight="1"/>
    <row r="807416" ht="14.25" customHeight="1"/>
    <row r="807418" ht="14.25" customHeight="1"/>
    <row r="807420" ht="14.25" customHeight="1"/>
    <row r="807422" ht="14.25" customHeight="1"/>
    <row r="807424" ht="14.25" customHeight="1"/>
    <row r="807426" ht="14.25" customHeight="1"/>
    <row r="807428" ht="14.25" customHeight="1"/>
    <row r="807430" ht="14.25" customHeight="1"/>
    <row r="807432" ht="14.25" customHeight="1"/>
    <row r="807434" ht="14.25" customHeight="1"/>
    <row r="807436" ht="14.25" customHeight="1"/>
    <row r="807438" ht="14.25" customHeight="1"/>
    <row r="807440" ht="14.25" customHeight="1"/>
    <row r="807442" ht="14.25" customHeight="1"/>
    <row r="807444" ht="14.25" customHeight="1"/>
    <row r="807446" ht="14.25" customHeight="1"/>
    <row r="807448" ht="14.25" customHeight="1"/>
    <row r="807450" ht="14.25" customHeight="1"/>
    <row r="807452" ht="14.25" customHeight="1"/>
    <row r="807454" ht="14.25" customHeight="1"/>
    <row r="807456" ht="14.25" customHeight="1"/>
    <row r="807458" ht="14.25" customHeight="1"/>
    <row r="807460" ht="14.25" customHeight="1"/>
    <row r="807462" ht="14.25" customHeight="1"/>
    <row r="807464" ht="14.25" customHeight="1"/>
    <row r="807466" ht="14.25" customHeight="1"/>
    <row r="807468" ht="14.25" customHeight="1"/>
    <row r="807470" ht="14.25" customHeight="1"/>
    <row r="807472" ht="14.25" customHeight="1"/>
    <row r="807474" ht="14.25" customHeight="1"/>
    <row r="807476" ht="14.25" customHeight="1"/>
    <row r="807478" ht="14.25" customHeight="1"/>
    <row r="807480" ht="14.25" customHeight="1"/>
    <row r="807482" ht="14.25" customHeight="1"/>
    <row r="807484" ht="14.25" customHeight="1"/>
    <row r="807486" ht="14.25" customHeight="1"/>
    <row r="807488" ht="14.25" customHeight="1"/>
    <row r="807490" ht="14.25" customHeight="1"/>
    <row r="807492" ht="14.25" customHeight="1"/>
    <row r="807494" ht="14.25" customHeight="1"/>
    <row r="807496" ht="14.25" customHeight="1"/>
    <row r="807498" ht="14.25" customHeight="1"/>
    <row r="807500" ht="14.25" customHeight="1"/>
    <row r="807502" ht="14.25" customHeight="1"/>
    <row r="807504" ht="14.25" customHeight="1"/>
    <row r="807506" ht="14.25" customHeight="1"/>
    <row r="807508" ht="14.25" customHeight="1"/>
    <row r="807510" ht="14.25" customHeight="1"/>
    <row r="807512" ht="14.25" customHeight="1"/>
    <row r="807514" ht="14.25" customHeight="1"/>
    <row r="807516" ht="14.25" customHeight="1"/>
    <row r="807518" ht="14.25" customHeight="1"/>
    <row r="807520" ht="14.25" customHeight="1"/>
    <row r="807522" ht="14.25" customHeight="1"/>
    <row r="807524" ht="14.25" customHeight="1"/>
    <row r="807526" ht="14.25" customHeight="1"/>
    <row r="807528" ht="14.25" customHeight="1"/>
    <row r="807530" ht="14.25" customHeight="1"/>
    <row r="807532" ht="14.25" customHeight="1"/>
    <row r="807534" ht="14.25" customHeight="1"/>
    <row r="807536" ht="14.25" customHeight="1"/>
    <row r="807538" ht="14.25" customHeight="1"/>
    <row r="807540" ht="14.25" customHeight="1"/>
    <row r="807542" ht="14.25" customHeight="1"/>
    <row r="807544" ht="14.25" customHeight="1"/>
    <row r="807546" ht="14.25" customHeight="1"/>
    <row r="807548" ht="14.25" customHeight="1"/>
    <row r="807550" ht="14.25" customHeight="1"/>
    <row r="807552" ht="14.25" customHeight="1"/>
    <row r="807554" ht="14.25" customHeight="1"/>
    <row r="807556" ht="14.25" customHeight="1"/>
    <row r="807558" ht="14.25" customHeight="1"/>
    <row r="807560" ht="14.25" customHeight="1"/>
    <row r="807562" ht="14.25" customHeight="1"/>
    <row r="807564" ht="14.25" customHeight="1"/>
    <row r="807566" ht="14.25" customHeight="1"/>
    <row r="807568" ht="14.25" customHeight="1"/>
    <row r="807570" ht="14.25" customHeight="1"/>
    <row r="807572" ht="14.25" customHeight="1"/>
    <row r="807574" ht="14.25" customHeight="1"/>
    <row r="807576" ht="14.25" customHeight="1"/>
    <row r="807578" ht="14.25" customHeight="1"/>
    <row r="807580" ht="14.25" customHeight="1"/>
    <row r="807582" ht="14.25" customHeight="1"/>
    <row r="807584" ht="14.25" customHeight="1"/>
    <row r="807586" ht="14.25" customHeight="1"/>
    <row r="807588" ht="14.25" customHeight="1"/>
    <row r="807590" ht="14.25" customHeight="1"/>
    <row r="807592" ht="14.25" customHeight="1"/>
    <row r="807594" ht="14.25" customHeight="1"/>
    <row r="807596" ht="14.25" customHeight="1"/>
    <row r="807598" ht="14.25" customHeight="1"/>
    <row r="807600" ht="14.25" customHeight="1"/>
    <row r="807602" ht="14.25" customHeight="1"/>
    <row r="807604" ht="14.25" customHeight="1"/>
    <row r="807606" ht="14.25" customHeight="1"/>
    <row r="807608" ht="14.25" customHeight="1"/>
    <row r="807610" ht="14.25" customHeight="1"/>
    <row r="807612" ht="14.25" customHeight="1"/>
    <row r="807614" ht="14.25" customHeight="1"/>
    <row r="807616" ht="14.25" customHeight="1"/>
    <row r="807618" ht="14.25" customHeight="1"/>
    <row r="807620" ht="14.25" customHeight="1"/>
    <row r="807622" ht="14.25" customHeight="1"/>
    <row r="807624" ht="14.25" customHeight="1"/>
    <row r="807626" ht="14.25" customHeight="1"/>
    <row r="807628" ht="14.25" customHeight="1"/>
    <row r="807630" ht="14.25" customHeight="1"/>
    <row r="807632" ht="14.25" customHeight="1"/>
    <row r="807634" ht="14.25" customHeight="1"/>
    <row r="807636" ht="14.25" customHeight="1"/>
    <row r="807638" ht="14.25" customHeight="1"/>
    <row r="807640" ht="14.25" customHeight="1"/>
    <row r="807642" ht="14.25" customHeight="1"/>
    <row r="807644" ht="14.25" customHeight="1"/>
    <row r="807646" ht="14.25" customHeight="1"/>
    <row r="807648" ht="14.25" customHeight="1"/>
    <row r="807650" ht="14.25" customHeight="1"/>
    <row r="807652" ht="14.25" customHeight="1"/>
    <row r="807654" ht="14.25" customHeight="1"/>
    <row r="807656" ht="14.25" customHeight="1"/>
    <row r="807658" ht="14.25" customHeight="1"/>
    <row r="807660" ht="14.25" customHeight="1"/>
    <row r="807662" ht="14.25" customHeight="1"/>
    <row r="807664" ht="14.25" customHeight="1"/>
    <row r="807666" ht="14.25" customHeight="1"/>
    <row r="807668" ht="14.25" customHeight="1"/>
    <row r="807670" ht="14.25" customHeight="1"/>
    <row r="807672" ht="14.25" customHeight="1"/>
    <row r="807674" ht="14.25" customHeight="1"/>
    <row r="807676" ht="14.25" customHeight="1"/>
    <row r="807678" ht="14.25" customHeight="1"/>
    <row r="807680" ht="14.25" customHeight="1"/>
    <row r="807682" ht="14.25" customHeight="1"/>
    <row r="807684" ht="14.25" customHeight="1"/>
    <row r="807686" ht="14.25" customHeight="1"/>
    <row r="807688" ht="14.25" customHeight="1"/>
    <row r="807690" ht="14.25" customHeight="1"/>
    <row r="807692" ht="14.25" customHeight="1"/>
    <row r="807694" ht="14.25" customHeight="1"/>
    <row r="807696" ht="14.25" customHeight="1"/>
    <row r="807698" ht="14.25" customHeight="1"/>
    <row r="807700" ht="14.25" customHeight="1"/>
    <row r="807702" ht="14.25" customHeight="1"/>
    <row r="807704" ht="14.25" customHeight="1"/>
    <row r="807706" ht="14.25" customHeight="1"/>
    <row r="807708" ht="14.25" customHeight="1"/>
    <row r="807710" ht="14.25" customHeight="1"/>
    <row r="807712" ht="14.25" customHeight="1"/>
    <row r="807714" ht="14.25" customHeight="1"/>
    <row r="807716" ht="14.25" customHeight="1"/>
    <row r="807718" ht="14.25" customHeight="1"/>
    <row r="807720" ht="14.25" customHeight="1"/>
    <row r="807722" ht="14.25" customHeight="1"/>
    <row r="807724" ht="14.25" customHeight="1"/>
    <row r="807726" ht="14.25" customHeight="1"/>
    <row r="807728" ht="14.25" customHeight="1"/>
    <row r="807730" ht="14.25" customHeight="1"/>
    <row r="807732" ht="14.25" customHeight="1"/>
    <row r="807734" ht="14.25" customHeight="1"/>
    <row r="807736" ht="14.25" customHeight="1"/>
    <row r="807738" ht="14.25" customHeight="1"/>
    <row r="807740" ht="14.25" customHeight="1"/>
    <row r="807742" ht="14.25" customHeight="1"/>
    <row r="807744" ht="14.25" customHeight="1"/>
    <row r="807746" ht="14.25" customHeight="1"/>
    <row r="807748" ht="14.25" customHeight="1"/>
    <row r="807750" ht="14.25" customHeight="1"/>
    <row r="807752" ht="14.25" customHeight="1"/>
    <row r="807754" ht="14.25" customHeight="1"/>
    <row r="807756" ht="14.25" customHeight="1"/>
    <row r="807758" ht="14.25" customHeight="1"/>
    <row r="807760" ht="14.25" customHeight="1"/>
    <row r="807762" ht="14.25" customHeight="1"/>
    <row r="807764" ht="14.25" customHeight="1"/>
    <row r="807766" ht="14.25" customHeight="1"/>
    <row r="807768" ht="14.25" customHeight="1"/>
    <row r="807770" ht="14.25" customHeight="1"/>
    <row r="807772" ht="14.25" customHeight="1"/>
    <row r="807774" ht="14.25" customHeight="1"/>
    <row r="807776" ht="14.25" customHeight="1"/>
    <row r="807778" ht="14.25" customHeight="1"/>
    <row r="807780" ht="14.25" customHeight="1"/>
    <row r="807782" ht="14.25" customHeight="1"/>
    <row r="807784" ht="14.25" customHeight="1"/>
    <row r="807786" ht="14.25" customHeight="1"/>
    <row r="807788" ht="14.25" customHeight="1"/>
    <row r="807790" ht="14.25" customHeight="1"/>
    <row r="807792" ht="14.25" customHeight="1"/>
    <row r="807794" ht="14.25" customHeight="1"/>
    <row r="807796" ht="14.25" customHeight="1"/>
    <row r="807798" ht="14.25" customHeight="1"/>
    <row r="807800" ht="14.25" customHeight="1"/>
    <row r="807802" ht="14.25" customHeight="1"/>
    <row r="807804" ht="14.25" customHeight="1"/>
    <row r="807806" ht="14.25" customHeight="1"/>
    <row r="807808" ht="14.25" customHeight="1"/>
    <row r="807810" ht="14.25" customHeight="1"/>
    <row r="807812" ht="14.25" customHeight="1"/>
    <row r="807814" ht="14.25" customHeight="1"/>
    <row r="807816" ht="14.25" customHeight="1"/>
    <row r="807818" ht="14.25" customHeight="1"/>
    <row r="807820" ht="14.25" customHeight="1"/>
    <row r="807822" ht="14.25" customHeight="1"/>
    <row r="807824" ht="14.25" customHeight="1"/>
    <row r="807826" ht="14.25" customHeight="1"/>
    <row r="807828" ht="14.25" customHeight="1"/>
    <row r="807830" ht="14.25" customHeight="1"/>
    <row r="807832" ht="14.25" customHeight="1"/>
    <row r="807834" ht="14.25" customHeight="1"/>
    <row r="807836" ht="14.25" customHeight="1"/>
    <row r="807838" ht="14.25" customHeight="1"/>
    <row r="807840" ht="14.25" customHeight="1"/>
    <row r="807842" ht="14.25" customHeight="1"/>
    <row r="807844" ht="14.25" customHeight="1"/>
    <row r="807846" ht="14.25" customHeight="1"/>
    <row r="807848" ht="14.25" customHeight="1"/>
    <row r="807850" ht="14.25" customHeight="1"/>
    <row r="807852" ht="14.25" customHeight="1"/>
    <row r="807854" ht="14.25" customHeight="1"/>
    <row r="807856" ht="14.25" customHeight="1"/>
    <row r="807858" ht="14.25" customHeight="1"/>
    <row r="807860" ht="14.25" customHeight="1"/>
    <row r="807862" ht="14.25" customHeight="1"/>
    <row r="807864" ht="14.25" customHeight="1"/>
    <row r="807866" ht="14.25" customHeight="1"/>
    <row r="807868" ht="14.25" customHeight="1"/>
    <row r="807870" ht="14.25" customHeight="1"/>
    <row r="807872" ht="14.25" customHeight="1"/>
    <row r="807874" ht="14.25" customHeight="1"/>
    <row r="807876" ht="14.25" customHeight="1"/>
    <row r="807878" ht="14.25" customHeight="1"/>
    <row r="807880" ht="14.25" customHeight="1"/>
    <row r="807882" ht="14.25" customHeight="1"/>
    <row r="807884" ht="14.25" customHeight="1"/>
    <row r="807886" ht="14.25" customHeight="1"/>
    <row r="807888" ht="14.25" customHeight="1"/>
    <row r="807890" ht="14.25" customHeight="1"/>
    <row r="807892" ht="14.25" customHeight="1"/>
    <row r="807894" ht="14.25" customHeight="1"/>
    <row r="807896" ht="14.25" customHeight="1"/>
    <row r="807898" ht="14.25" customHeight="1"/>
    <row r="807900" ht="14.25" customHeight="1"/>
    <row r="807902" ht="14.25" customHeight="1"/>
    <row r="807904" ht="14.25" customHeight="1"/>
    <row r="807906" ht="14.25" customHeight="1"/>
    <row r="807908" ht="14.25" customHeight="1"/>
    <row r="807910" ht="14.25" customHeight="1"/>
    <row r="807912" ht="14.25" customHeight="1"/>
    <row r="807914" ht="14.25" customHeight="1"/>
    <row r="807916" ht="14.25" customHeight="1"/>
    <row r="807918" ht="14.25" customHeight="1"/>
    <row r="807920" ht="14.25" customHeight="1"/>
    <row r="807922" ht="14.25" customHeight="1"/>
    <row r="807924" ht="14.25" customHeight="1"/>
    <row r="807926" ht="14.25" customHeight="1"/>
    <row r="807928" ht="14.25" customHeight="1"/>
    <row r="807930" ht="14.25" customHeight="1"/>
    <row r="807932" ht="14.25" customHeight="1"/>
    <row r="807934" ht="14.25" customHeight="1"/>
    <row r="807936" ht="14.25" customHeight="1"/>
    <row r="807938" ht="14.25" customHeight="1"/>
    <row r="807940" ht="14.25" customHeight="1"/>
    <row r="807942" ht="14.25" customHeight="1"/>
    <row r="807944" ht="14.25" customHeight="1"/>
    <row r="807946" ht="14.25" customHeight="1"/>
    <row r="807948" ht="14.25" customHeight="1"/>
    <row r="807950" ht="14.25" customHeight="1"/>
    <row r="807952" ht="14.25" customHeight="1"/>
    <row r="807954" ht="14.25" customHeight="1"/>
    <row r="807956" ht="14.25" customHeight="1"/>
    <row r="807958" ht="14.25" customHeight="1"/>
    <row r="807960" ht="14.25" customHeight="1"/>
    <row r="807962" ht="14.25" customHeight="1"/>
    <row r="807964" ht="14.25" customHeight="1"/>
    <row r="807966" ht="14.25" customHeight="1"/>
    <row r="807968" ht="14.25" customHeight="1"/>
    <row r="807970" ht="14.25" customHeight="1"/>
    <row r="807972" ht="14.25" customHeight="1"/>
    <row r="807974" ht="14.25" customHeight="1"/>
    <row r="807976" ht="14.25" customHeight="1"/>
    <row r="807978" ht="14.25" customHeight="1"/>
    <row r="807980" ht="14.25" customHeight="1"/>
    <row r="807982" ht="14.25" customHeight="1"/>
    <row r="807984" ht="14.25" customHeight="1"/>
    <row r="807986" ht="14.25" customHeight="1"/>
    <row r="807988" ht="14.25" customHeight="1"/>
    <row r="807990" ht="14.25" customHeight="1"/>
    <row r="807992" ht="14.25" customHeight="1"/>
    <row r="807994" ht="14.25" customHeight="1"/>
    <row r="807996" ht="14.25" customHeight="1"/>
    <row r="807998" ht="14.25" customHeight="1"/>
    <row r="808000" ht="14.25" customHeight="1"/>
    <row r="808002" ht="14.25" customHeight="1"/>
    <row r="808004" ht="14.25" customHeight="1"/>
    <row r="808006" ht="14.25" customHeight="1"/>
    <row r="808008" ht="14.25" customHeight="1"/>
    <row r="808010" ht="14.25" customHeight="1"/>
    <row r="808012" ht="14.25" customHeight="1"/>
    <row r="808014" ht="14.25" customHeight="1"/>
    <row r="808016" ht="14.25" customHeight="1"/>
    <row r="808018" ht="14.25" customHeight="1"/>
    <row r="808020" ht="14.25" customHeight="1"/>
    <row r="808022" ht="14.25" customHeight="1"/>
    <row r="808024" ht="14.25" customHeight="1"/>
    <row r="808026" ht="14.25" customHeight="1"/>
    <row r="808028" ht="14.25" customHeight="1"/>
    <row r="808030" ht="14.25" customHeight="1"/>
    <row r="808032" ht="14.25" customHeight="1"/>
    <row r="808034" ht="14.25" customHeight="1"/>
    <row r="808036" ht="14.25" customHeight="1"/>
    <row r="808038" ht="14.25" customHeight="1"/>
    <row r="808040" ht="14.25" customHeight="1"/>
    <row r="808042" ht="14.25" customHeight="1"/>
    <row r="808044" ht="14.25" customHeight="1"/>
    <row r="808046" ht="14.25" customHeight="1"/>
    <row r="808048" ht="14.25" customHeight="1"/>
    <row r="808050" ht="14.25" customHeight="1"/>
    <row r="808052" ht="14.25" customHeight="1"/>
    <row r="808054" ht="14.25" customHeight="1"/>
    <row r="808056" ht="14.25" customHeight="1"/>
    <row r="808058" ht="14.25" customHeight="1"/>
    <row r="808060" ht="14.25" customHeight="1"/>
    <row r="808062" ht="14.25" customHeight="1"/>
    <row r="808064" ht="14.25" customHeight="1"/>
    <row r="808066" ht="14.25" customHeight="1"/>
    <row r="808068" ht="14.25" customHeight="1"/>
    <row r="808070" ht="14.25" customHeight="1"/>
    <row r="808072" ht="14.25" customHeight="1"/>
    <row r="808074" ht="14.25" customHeight="1"/>
    <row r="808076" ht="14.25" customHeight="1"/>
    <row r="808078" ht="14.25" customHeight="1"/>
    <row r="808080" ht="14.25" customHeight="1"/>
    <row r="808082" ht="14.25" customHeight="1"/>
    <row r="808084" ht="14.25" customHeight="1"/>
    <row r="808086" ht="14.25" customHeight="1"/>
    <row r="808088" ht="14.25" customHeight="1"/>
    <row r="808090" ht="14.25" customHeight="1"/>
    <row r="808092" ht="14.25" customHeight="1"/>
    <row r="808094" ht="14.25" customHeight="1"/>
    <row r="808096" ht="14.25" customHeight="1"/>
    <row r="808098" ht="14.25" customHeight="1"/>
    <row r="808100" ht="14.25" customHeight="1"/>
    <row r="808102" ht="14.25" customHeight="1"/>
    <row r="808104" ht="14.25" customHeight="1"/>
    <row r="808106" ht="14.25" customHeight="1"/>
    <row r="808108" ht="14.25" customHeight="1"/>
    <row r="808110" ht="14.25" customHeight="1"/>
    <row r="808112" ht="14.25" customHeight="1"/>
    <row r="808114" ht="14.25" customHeight="1"/>
    <row r="808116" ht="14.25" customHeight="1"/>
    <row r="808118" ht="14.25" customHeight="1"/>
    <row r="808120" ht="14.25" customHeight="1"/>
    <row r="808122" ht="14.25" customHeight="1"/>
    <row r="808124" ht="14.25" customHeight="1"/>
    <row r="808126" ht="14.25" customHeight="1"/>
    <row r="808128" ht="14.25" customHeight="1"/>
    <row r="808130" ht="14.25" customHeight="1"/>
    <row r="808132" ht="14.25" customHeight="1"/>
    <row r="808134" ht="14.25" customHeight="1"/>
    <row r="808136" ht="14.25" customHeight="1"/>
    <row r="808138" ht="14.25" customHeight="1"/>
    <row r="808140" ht="14.25" customHeight="1"/>
    <row r="808142" ht="14.25" customHeight="1"/>
    <row r="808144" ht="14.25" customHeight="1"/>
    <row r="808146" ht="14.25" customHeight="1"/>
    <row r="808148" ht="14.25" customHeight="1"/>
    <row r="808150" ht="14.25" customHeight="1"/>
    <row r="808152" ht="14.25" customHeight="1"/>
    <row r="808154" ht="14.25" customHeight="1"/>
    <row r="808156" ht="14.25" customHeight="1"/>
    <row r="808158" ht="14.25" customHeight="1"/>
    <row r="808160" ht="14.25" customHeight="1"/>
    <row r="808162" ht="14.25" customHeight="1"/>
    <row r="808164" ht="14.25" customHeight="1"/>
    <row r="808166" ht="14.25" customHeight="1"/>
    <row r="808168" ht="14.25" customHeight="1"/>
    <row r="808170" ht="14.25" customHeight="1"/>
    <row r="808172" ht="14.25" customHeight="1"/>
    <row r="808174" ht="14.25" customHeight="1"/>
    <row r="808176" ht="14.25" customHeight="1"/>
    <row r="808178" ht="14.25" customHeight="1"/>
    <row r="808180" ht="14.25" customHeight="1"/>
    <row r="808182" ht="14.25" customHeight="1"/>
    <row r="808184" ht="14.25" customHeight="1"/>
    <row r="808186" ht="14.25" customHeight="1"/>
    <row r="808188" ht="14.25" customHeight="1"/>
    <row r="808190" ht="14.25" customHeight="1"/>
    <row r="808192" ht="14.25" customHeight="1"/>
    <row r="808194" ht="14.25" customHeight="1"/>
    <row r="808196" ht="14.25" customHeight="1"/>
    <row r="808198" ht="14.25" customHeight="1"/>
    <row r="808200" ht="14.25" customHeight="1"/>
    <row r="808202" ht="14.25" customHeight="1"/>
    <row r="808204" ht="14.25" customHeight="1"/>
    <row r="808206" ht="14.25" customHeight="1"/>
    <row r="808208" ht="14.25" customHeight="1"/>
    <row r="808210" ht="14.25" customHeight="1"/>
    <row r="808212" ht="14.25" customHeight="1"/>
    <row r="808214" ht="14.25" customHeight="1"/>
    <row r="808216" ht="14.25" customHeight="1"/>
    <row r="808218" ht="14.25" customHeight="1"/>
    <row r="808220" ht="14.25" customHeight="1"/>
    <row r="808222" ht="14.25" customHeight="1"/>
    <row r="808224" ht="14.25" customHeight="1"/>
    <row r="808226" ht="14.25" customHeight="1"/>
    <row r="808228" ht="14.25" customHeight="1"/>
    <row r="808230" ht="14.25" customHeight="1"/>
    <row r="808232" ht="14.25" customHeight="1"/>
    <row r="808234" ht="14.25" customHeight="1"/>
    <row r="808236" ht="14.25" customHeight="1"/>
    <row r="808238" ht="14.25" customHeight="1"/>
    <row r="808240" ht="14.25" customHeight="1"/>
    <row r="808242" ht="14.25" customHeight="1"/>
    <row r="808244" ht="14.25" customHeight="1"/>
    <row r="808246" ht="14.25" customHeight="1"/>
    <row r="808248" ht="14.25" customHeight="1"/>
    <row r="808250" ht="14.25" customHeight="1"/>
    <row r="808252" ht="14.25" customHeight="1"/>
    <row r="808254" ht="14.25" customHeight="1"/>
    <row r="808256" ht="14.25" customHeight="1"/>
    <row r="808258" ht="14.25" customHeight="1"/>
    <row r="808260" ht="14.25" customHeight="1"/>
    <row r="808262" ht="14.25" customHeight="1"/>
    <row r="808264" ht="14.25" customHeight="1"/>
    <row r="808266" ht="14.25" customHeight="1"/>
    <row r="808268" ht="14.25" customHeight="1"/>
    <row r="808270" ht="14.25" customHeight="1"/>
    <row r="808272" ht="14.25" customHeight="1"/>
    <row r="808274" ht="14.25" customHeight="1"/>
    <row r="808276" ht="14.25" customHeight="1"/>
    <row r="808278" ht="14.25" customHeight="1"/>
    <row r="808280" ht="14.25" customHeight="1"/>
    <row r="808282" ht="14.25" customHeight="1"/>
    <row r="808284" ht="14.25" customHeight="1"/>
    <row r="808286" ht="14.25" customHeight="1"/>
    <row r="808288" ht="14.25" customHeight="1"/>
    <row r="808290" ht="14.25" customHeight="1"/>
    <row r="808292" ht="14.25" customHeight="1"/>
    <row r="808294" ht="14.25" customHeight="1"/>
    <row r="808296" ht="14.25" customHeight="1"/>
    <row r="808298" ht="14.25" customHeight="1"/>
    <row r="808300" ht="14.25" customHeight="1"/>
    <row r="808302" ht="14.25" customHeight="1"/>
    <row r="808304" ht="14.25" customHeight="1"/>
    <row r="808306" ht="14.25" customHeight="1"/>
    <row r="808308" ht="14.25" customHeight="1"/>
    <row r="808310" ht="14.25" customHeight="1"/>
    <row r="808312" ht="14.25" customHeight="1"/>
    <row r="808314" ht="14.25" customHeight="1"/>
    <row r="808316" ht="14.25" customHeight="1"/>
    <row r="808318" ht="14.25" customHeight="1"/>
    <row r="808320" ht="14.25" customHeight="1"/>
    <row r="808322" ht="14.25" customHeight="1"/>
    <row r="808324" ht="14.25" customHeight="1"/>
    <row r="808326" ht="14.25" customHeight="1"/>
    <row r="808328" ht="14.25" customHeight="1"/>
    <row r="808330" ht="14.25" customHeight="1"/>
    <row r="808332" ht="14.25" customHeight="1"/>
    <row r="808334" ht="14.25" customHeight="1"/>
    <row r="808336" ht="14.25" customHeight="1"/>
    <row r="808338" ht="14.25" customHeight="1"/>
    <row r="808340" ht="14.25" customHeight="1"/>
    <row r="808342" ht="14.25" customHeight="1"/>
    <row r="808344" ht="14.25" customHeight="1"/>
    <row r="808346" ht="14.25" customHeight="1"/>
    <row r="808348" ht="14.25" customHeight="1"/>
    <row r="808350" ht="14.25" customHeight="1"/>
    <row r="808352" ht="14.25" customHeight="1"/>
    <row r="808354" ht="14.25" customHeight="1"/>
    <row r="808356" ht="14.25" customHeight="1"/>
    <row r="808358" ht="14.25" customHeight="1"/>
    <row r="808360" ht="14.25" customHeight="1"/>
    <row r="808362" ht="14.25" customHeight="1"/>
    <row r="808364" ht="14.25" customHeight="1"/>
    <row r="808366" ht="14.25" customHeight="1"/>
    <row r="808368" ht="14.25" customHeight="1"/>
    <row r="808370" ht="14.25" customHeight="1"/>
    <row r="808372" ht="14.25" customHeight="1"/>
    <row r="808374" ht="14.25" customHeight="1"/>
    <row r="808376" ht="14.25" customHeight="1"/>
    <row r="808378" ht="14.25" customHeight="1"/>
    <row r="808380" ht="14.25" customHeight="1"/>
    <row r="808382" ht="14.25" customHeight="1"/>
    <row r="808384" ht="14.25" customHeight="1"/>
    <row r="808386" ht="14.25" customHeight="1"/>
    <row r="808388" ht="14.25" customHeight="1"/>
    <row r="808390" ht="14.25" customHeight="1"/>
    <row r="808392" ht="14.25" customHeight="1"/>
    <row r="808394" ht="14.25" customHeight="1"/>
    <row r="808396" ht="14.25" customHeight="1"/>
    <row r="808398" ht="14.25" customHeight="1"/>
    <row r="808400" ht="14.25" customHeight="1"/>
    <row r="808402" ht="14.25" customHeight="1"/>
    <row r="808404" ht="14.25" customHeight="1"/>
    <row r="808406" ht="14.25" customHeight="1"/>
    <row r="808408" ht="14.25" customHeight="1"/>
    <row r="808410" ht="14.25" customHeight="1"/>
    <row r="808412" ht="14.25" customHeight="1"/>
    <row r="808414" ht="14.25" customHeight="1"/>
    <row r="808416" ht="14.25" customHeight="1"/>
    <row r="808418" ht="14.25" customHeight="1"/>
    <row r="808420" ht="14.25" customHeight="1"/>
    <row r="808422" ht="14.25" customHeight="1"/>
    <row r="808424" ht="14.25" customHeight="1"/>
    <row r="808426" ht="14.25" customHeight="1"/>
    <row r="808428" ht="14.25" customHeight="1"/>
    <row r="808430" ht="14.25" customHeight="1"/>
    <row r="808432" ht="14.25" customHeight="1"/>
    <row r="808434" ht="14.25" customHeight="1"/>
    <row r="808436" ht="14.25" customHeight="1"/>
    <row r="808438" ht="14.25" customHeight="1"/>
    <row r="808440" ht="14.25" customHeight="1"/>
    <row r="808442" ht="14.25" customHeight="1"/>
    <row r="808444" ht="14.25" customHeight="1"/>
    <row r="808446" ht="14.25" customHeight="1"/>
    <row r="808448" ht="14.25" customHeight="1"/>
    <row r="808450" ht="14.25" customHeight="1"/>
    <row r="808452" ht="14.25" customHeight="1"/>
    <row r="808454" ht="14.25" customHeight="1"/>
    <row r="808456" ht="14.25" customHeight="1"/>
    <row r="808458" ht="14.25" customHeight="1"/>
    <row r="808460" ht="14.25" customHeight="1"/>
    <row r="808462" ht="14.25" customHeight="1"/>
    <row r="808464" ht="14.25" customHeight="1"/>
    <row r="808466" ht="14.25" customHeight="1"/>
    <row r="808468" ht="14.25" customHeight="1"/>
    <row r="808470" ht="14.25" customHeight="1"/>
    <row r="808472" ht="14.25" customHeight="1"/>
    <row r="808474" ht="14.25" customHeight="1"/>
    <row r="808476" ht="14.25" customHeight="1"/>
    <row r="808478" ht="14.25" customHeight="1"/>
    <row r="808480" ht="14.25" customHeight="1"/>
    <row r="808482" ht="14.25" customHeight="1"/>
    <row r="808484" ht="14.25" customHeight="1"/>
    <row r="808486" ht="14.25" customHeight="1"/>
    <row r="808488" ht="14.25" customHeight="1"/>
    <row r="808490" ht="14.25" customHeight="1"/>
    <row r="808492" ht="14.25" customHeight="1"/>
    <row r="808494" ht="14.25" customHeight="1"/>
    <row r="808496" ht="14.25" customHeight="1"/>
    <row r="808498" ht="14.25" customHeight="1"/>
    <row r="808500" ht="14.25" customHeight="1"/>
    <row r="808502" ht="14.25" customHeight="1"/>
    <row r="808504" ht="14.25" customHeight="1"/>
    <row r="808506" ht="14.25" customHeight="1"/>
    <row r="808508" ht="14.25" customHeight="1"/>
    <row r="808510" ht="14.25" customHeight="1"/>
    <row r="808512" ht="14.25" customHeight="1"/>
    <row r="808514" ht="14.25" customHeight="1"/>
    <row r="808516" ht="14.25" customHeight="1"/>
    <row r="808518" ht="14.25" customHeight="1"/>
    <row r="808520" ht="14.25" customHeight="1"/>
    <row r="808522" ht="14.25" customHeight="1"/>
    <row r="808524" ht="14.25" customHeight="1"/>
    <row r="808526" ht="14.25" customHeight="1"/>
    <row r="808528" ht="14.25" customHeight="1"/>
    <row r="808530" ht="14.25" customHeight="1"/>
    <row r="808532" ht="14.25" customHeight="1"/>
    <row r="808534" ht="14.25" customHeight="1"/>
    <row r="808536" ht="14.25" customHeight="1"/>
    <row r="808538" ht="14.25" customHeight="1"/>
    <row r="808540" ht="14.25" customHeight="1"/>
    <row r="808542" ht="14.25" customHeight="1"/>
    <row r="808544" ht="14.25" customHeight="1"/>
    <row r="808546" ht="14.25" customHeight="1"/>
    <row r="808548" ht="14.25" customHeight="1"/>
    <row r="808550" ht="14.25" customHeight="1"/>
    <row r="808552" ht="14.25" customHeight="1"/>
    <row r="808554" ht="14.25" customHeight="1"/>
    <row r="808556" ht="14.25" customHeight="1"/>
    <row r="808558" ht="14.25" customHeight="1"/>
    <row r="808560" ht="14.25" customHeight="1"/>
    <row r="808562" ht="14.25" customHeight="1"/>
    <row r="808564" ht="14.25" customHeight="1"/>
    <row r="808566" ht="14.25" customHeight="1"/>
    <row r="808568" ht="14.25" customHeight="1"/>
    <row r="808570" ht="14.25" customHeight="1"/>
    <row r="808572" ht="14.25" customHeight="1"/>
    <row r="808574" ht="14.25" customHeight="1"/>
    <row r="808576" ht="14.25" customHeight="1"/>
    <row r="808578" ht="14.25" customHeight="1"/>
    <row r="808580" ht="14.25" customHeight="1"/>
    <row r="808582" ht="14.25" customHeight="1"/>
    <row r="808584" ht="14.25" customHeight="1"/>
    <row r="808586" ht="14.25" customHeight="1"/>
    <row r="808588" ht="14.25" customHeight="1"/>
    <row r="808590" ht="14.25" customHeight="1"/>
    <row r="808592" ht="14.25" customHeight="1"/>
    <row r="808594" ht="14.25" customHeight="1"/>
    <row r="808596" ht="14.25" customHeight="1"/>
    <row r="808598" ht="14.25" customHeight="1"/>
    <row r="808600" ht="14.25" customHeight="1"/>
    <row r="808602" ht="14.25" customHeight="1"/>
    <row r="808604" ht="14.25" customHeight="1"/>
    <row r="808606" ht="14.25" customHeight="1"/>
    <row r="808608" ht="14.25" customHeight="1"/>
    <row r="808610" ht="14.25" customHeight="1"/>
    <row r="808612" ht="14.25" customHeight="1"/>
    <row r="808614" ht="14.25" customHeight="1"/>
    <row r="808616" ht="14.25" customHeight="1"/>
    <row r="808618" ht="14.25" customHeight="1"/>
    <row r="808620" ht="14.25" customHeight="1"/>
    <row r="808622" ht="14.25" customHeight="1"/>
    <row r="808624" ht="14.25" customHeight="1"/>
    <row r="808626" ht="14.25" customHeight="1"/>
    <row r="808628" ht="14.25" customHeight="1"/>
    <row r="808630" ht="14.25" customHeight="1"/>
    <row r="808632" ht="14.25" customHeight="1"/>
    <row r="808634" ht="14.25" customHeight="1"/>
    <row r="808636" ht="14.25" customHeight="1"/>
    <row r="808638" ht="14.25" customHeight="1"/>
    <row r="808640" ht="14.25" customHeight="1"/>
    <row r="808642" ht="14.25" customHeight="1"/>
    <row r="808644" ht="14.25" customHeight="1"/>
    <row r="808646" ht="14.25" customHeight="1"/>
    <row r="808648" ht="14.25" customHeight="1"/>
    <row r="808650" ht="14.25" customHeight="1"/>
    <row r="808652" ht="14.25" customHeight="1"/>
    <row r="808654" ht="14.25" customHeight="1"/>
    <row r="808656" ht="14.25" customHeight="1"/>
    <row r="808658" ht="14.25" customHeight="1"/>
    <row r="808660" ht="14.25" customHeight="1"/>
    <row r="808662" ht="14.25" customHeight="1"/>
    <row r="808664" ht="14.25" customHeight="1"/>
    <row r="808666" ht="14.25" customHeight="1"/>
    <row r="808668" ht="14.25" customHeight="1"/>
    <row r="808670" ht="14.25" customHeight="1"/>
    <row r="808672" ht="14.25" customHeight="1"/>
    <row r="808674" ht="14.25" customHeight="1"/>
    <row r="808676" ht="14.25" customHeight="1"/>
    <row r="808678" ht="14.25" customHeight="1"/>
    <row r="808680" ht="14.25" customHeight="1"/>
    <row r="808682" ht="14.25" customHeight="1"/>
    <row r="808684" ht="14.25" customHeight="1"/>
    <row r="808686" ht="14.25" customHeight="1"/>
    <row r="808688" ht="14.25" customHeight="1"/>
    <row r="808690" ht="14.25" customHeight="1"/>
    <row r="808692" ht="14.25" customHeight="1"/>
    <row r="808694" ht="14.25" customHeight="1"/>
    <row r="808696" ht="14.25" customHeight="1"/>
    <row r="808698" ht="14.25" customHeight="1"/>
    <row r="808700" ht="14.25" customHeight="1"/>
    <row r="808702" ht="14.25" customHeight="1"/>
    <row r="808704" ht="14.25" customHeight="1"/>
    <row r="808706" ht="14.25" customHeight="1"/>
    <row r="808708" ht="14.25" customHeight="1"/>
    <row r="808710" ht="14.25" customHeight="1"/>
    <row r="808712" ht="14.25" customHeight="1"/>
    <row r="808714" ht="14.25" customHeight="1"/>
    <row r="808716" ht="14.25" customHeight="1"/>
    <row r="808718" ht="14.25" customHeight="1"/>
    <row r="808720" ht="14.25" customHeight="1"/>
    <row r="808722" ht="14.25" customHeight="1"/>
    <row r="808724" ht="14.25" customHeight="1"/>
    <row r="808726" ht="14.25" customHeight="1"/>
    <row r="808728" ht="14.25" customHeight="1"/>
    <row r="808730" ht="14.25" customHeight="1"/>
    <row r="808732" ht="14.25" customHeight="1"/>
    <row r="808734" ht="14.25" customHeight="1"/>
    <row r="808736" ht="14.25" customHeight="1"/>
    <row r="808738" ht="14.25" customHeight="1"/>
    <row r="808740" ht="14.25" customHeight="1"/>
    <row r="808742" ht="14.25" customHeight="1"/>
    <row r="808744" ht="14.25" customHeight="1"/>
    <row r="808746" ht="14.25" customHeight="1"/>
    <row r="808748" ht="14.25" customHeight="1"/>
    <row r="808750" ht="14.25" customHeight="1"/>
    <row r="808752" ht="14.25" customHeight="1"/>
    <row r="808754" ht="14.25" customHeight="1"/>
    <row r="808756" ht="14.25" customHeight="1"/>
    <row r="808758" ht="14.25" customHeight="1"/>
    <row r="808760" ht="14.25" customHeight="1"/>
    <row r="808762" ht="14.25" customHeight="1"/>
    <row r="808764" ht="14.25" customHeight="1"/>
    <row r="808766" ht="14.25" customHeight="1"/>
    <row r="808768" ht="14.25" customHeight="1"/>
    <row r="808770" ht="14.25" customHeight="1"/>
    <row r="808772" ht="14.25" customHeight="1"/>
    <row r="808774" ht="14.25" customHeight="1"/>
    <row r="808776" ht="14.25" customHeight="1"/>
    <row r="808778" ht="14.25" customHeight="1"/>
    <row r="808780" ht="14.25" customHeight="1"/>
    <row r="808782" ht="14.25" customHeight="1"/>
    <row r="808784" ht="14.25" customHeight="1"/>
    <row r="808786" ht="14.25" customHeight="1"/>
    <row r="808788" ht="14.25" customHeight="1"/>
    <row r="808790" ht="14.25" customHeight="1"/>
    <row r="808792" ht="14.25" customHeight="1"/>
    <row r="808794" ht="14.25" customHeight="1"/>
    <row r="808796" ht="14.25" customHeight="1"/>
    <row r="808798" ht="14.25" customHeight="1"/>
    <row r="808800" ht="14.25" customHeight="1"/>
    <row r="808802" ht="14.25" customHeight="1"/>
    <row r="808804" ht="14.25" customHeight="1"/>
    <row r="808806" ht="14.25" customHeight="1"/>
    <row r="808808" ht="14.25" customHeight="1"/>
    <row r="808810" ht="14.25" customHeight="1"/>
    <row r="808812" ht="14.25" customHeight="1"/>
    <row r="808814" ht="14.25" customHeight="1"/>
    <row r="808816" ht="14.25" customHeight="1"/>
    <row r="808818" ht="14.25" customHeight="1"/>
    <row r="808820" ht="14.25" customHeight="1"/>
    <row r="808822" ht="14.25" customHeight="1"/>
    <row r="808824" ht="14.25" customHeight="1"/>
    <row r="808826" ht="14.25" customHeight="1"/>
    <row r="808828" ht="14.25" customHeight="1"/>
    <row r="808830" ht="14.25" customHeight="1"/>
    <row r="808832" ht="14.25" customHeight="1"/>
    <row r="808834" ht="14.25" customHeight="1"/>
    <row r="808836" ht="14.25" customHeight="1"/>
    <row r="808838" ht="14.25" customHeight="1"/>
    <row r="808840" ht="14.25" customHeight="1"/>
    <row r="808842" ht="14.25" customHeight="1"/>
    <row r="808844" ht="14.25" customHeight="1"/>
    <row r="808846" ht="14.25" customHeight="1"/>
    <row r="808848" ht="14.25" customHeight="1"/>
    <row r="808850" ht="14.25" customHeight="1"/>
    <row r="808852" ht="14.25" customHeight="1"/>
    <row r="808854" ht="14.25" customHeight="1"/>
    <row r="808856" ht="14.25" customHeight="1"/>
    <row r="808858" ht="14.25" customHeight="1"/>
    <row r="808860" ht="14.25" customHeight="1"/>
    <row r="808862" ht="14.25" customHeight="1"/>
    <row r="808864" ht="14.25" customHeight="1"/>
    <row r="808866" ht="14.25" customHeight="1"/>
    <row r="808868" ht="14.25" customHeight="1"/>
    <row r="808870" ht="14.25" customHeight="1"/>
    <row r="808872" ht="14.25" customHeight="1"/>
    <row r="808874" ht="14.25" customHeight="1"/>
    <row r="808876" ht="14.25" customHeight="1"/>
    <row r="808878" ht="14.25" customHeight="1"/>
    <row r="808880" ht="14.25" customHeight="1"/>
    <row r="808882" ht="14.25" customHeight="1"/>
    <row r="808884" ht="14.25" customHeight="1"/>
    <row r="808886" ht="14.25" customHeight="1"/>
    <row r="808888" ht="14.25" customHeight="1"/>
    <row r="808890" ht="14.25" customHeight="1"/>
    <row r="808892" ht="14.25" customHeight="1"/>
    <row r="808894" ht="14.25" customHeight="1"/>
    <row r="808896" ht="14.25" customHeight="1"/>
    <row r="808898" ht="14.25" customHeight="1"/>
    <row r="808900" ht="14.25" customHeight="1"/>
    <row r="808902" ht="14.25" customHeight="1"/>
    <row r="808904" ht="14.25" customHeight="1"/>
    <row r="808906" ht="14.25" customHeight="1"/>
    <row r="808908" ht="14.25" customHeight="1"/>
    <row r="808910" ht="14.25" customHeight="1"/>
    <row r="808912" ht="14.25" customHeight="1"/>
    <row r="808914" ht="14.25" customHeight="1"/>
    <row r="808916" ht="14.25" customHeight="1"/>
    <row r="808918" ht="14.25" customHeight="1"/>
    <row r="808920" ht="14.25" customHeight="1"/>
    <row r="808922" ht="14.25" customHeight="1"/>
    <row r="808924" ht="14.25" customHeight="1"/>
    <row r="808926" ht="14.25" customHeight="1"/>
    <row r="808928" ht="14.25" customHeight="1"/>
    <row r="808930" ht="14.25" customHeight="1"/>
    <row r="808932" ht="14.25" customHeight="1"/>
    <row r="808934" ht="14.25" customHeight="1"/>
    <row r="808936" ht="14.25" customHeight="1"/>
    <row r="808938" ht="14.25" customHeight="1"/>
    <row r="808940" ht="14.25" customHeight="1"/>
    <row r="808942" ht="14.25" customHeight="1"/>
    <row r="808944" ht="14.25" customHeight="1"/>
    <row r="808946" ht="14.25" customHeight="1"/>
    <row r="808948" ht="14.25" customHeight="1"/>
    <row r="808950" ht="14.25" customHeight="1"/>
    <row r="808952" ht="14.25" customHeight="1"/>
    <row r="808954" ht="14.25" customHeight="1"/>
    <row r="808956" ht="14.25" customHeight="1"/>
    <row r="808958" ht="14.25" customHeight="1"/>
    <row r="808960" ht="14.25" customHeight="1"/>
    <row r="808962" ht="14.25" customHeight="1"/>
    <row r="808964" ht="14.25" customHeight="1"/>
    <row r="808966" ht="14.25" customHeight="1"/>
    <row r="808968" ht="14.25" customHeight="1"/>
    <row r="808970" ht="14.25" customHeight="1"/>
    <row r="808972" ht="14.25" customHeight="1"/>
    <row r="808974" ht="14.25" customHeight="1"/>
    <row r="808976" ht="14.25" customHeight="1"/>
    <row r="808978" ht="14.25" customHeight="1"/>
    <row r="808980" ht="14.25" customHeight="1"/>
    <row r="808982" ht="14.25" customHeight="1"/>
    <row r="808984" ht="14.25" customHeight="1"/>
    <row r="808986" ht="14.25" customHeight="1"/>
    <row r="808988" ht="14.25" customHeight="1"/>
    <row r="808990" ht="14.25" customHeight="1"/>
    <row r="808992" ht="14.25" customHeight="1"/>
    <row r="808994" ht="14.25" customHeight="1"/>
    <row r="808996" ht="14.25" customHeight="1"/>
    <row r="808998" ht="14.25" customHeight="1"/>
    <row r="809000" ht="14.25" customHeight="1"/>
    <row r="809002" ht="14.25" customHeight="1"/>
    <row r="809004" ht="14.25" customHeight="1"/>
    <row r="809006" ht="14.25" customHeight="1"/>
    <row r="809008" ht="14.25" customHeight="1"/>
    <row r="809010" ht="14.25" customHeight="1"/>
    <row r="809012" ht="14.25" customHeight="1"/>
    <row r="809014" ht="14.25" customHeight="1"/>
    <row r="809016" ht="14.25" customHeight="1"/>
    <row r="809018" ht="14.25" customHeight="1"/>
    <row r="809020" ht="14.25" customHeight="1"/>
    <row r="809022" ht="14.25" customHeight="1"/>
    <row r="809024" ht="14.25" customHeight="1"/>
    <row r="809026" ht="14.25" customHeight="1"/>
    <row r="809028" ht="14.25" customHeight="1"/>
    <row r="809030" ht="14.25" customHeight="1"/>
    <row r="809032" ht="14.25" customHeight="1"/>
    <row r="809034" ht="14.25" customHeight="1"/>
    <row r="809036" ht="14.25" customHeight="1"/>
    <row r="809038" ht="14.25" customHeight="1"/>
    <row r="809040" ht="14.25" customHeight="1"/>
    <row r="809042" ht="14.25" customHeight="1"/>
    <row r="809044" ht="14.25" customHeight="1"/>
    <row r="809046" ht="14.25" customHeight="1"/>
    <row r="809048" ht="14.25" customHeight="1"/>
    <row r="809050" ht="14.25" customHeight="1"/>
    <row r="809052" ht="14.25" customHeight="1"/>
    <row r="809054" ht="14.25" customHeight="1"/>
    <row r="809056" ht="14.25" customHeight="1"/>
    <row r="809058" ht="14.25" customHeight="1"/>
    <row r="809060" ht="14.25" customHeight="1"/>
    <row r="809062" ht="14.25" customHeight="1"/>
    <row r="809064" ht="14.25" customHeight="1"/>
    <row r="809066" ht="14.25" customHeight="1"/>
    <row r="809068" ht="14.25" customHeight="1"/>
    <row r="809070" ht="14.25" customHeight="1"/>
    <row r="809072" ht="14.25" customHeight="1"/>
    <row r="809074" ht="14.25" customHeight="1"/>
    <row r="809076" ht="14.25" customHeight="1"/>
    <row r="809078" ht="14.25" customHeight="1"/>
    <row r="809080" ht="14.25" customHeight="1"/>
    <row r="809082" ht="14.25" customHeight="1"/>
    <row r="809084" ht="14.25" customHeight="1"/>
    <row r="809086" ht="14.25" customHeight="1"/>
    <row r="809088" ht="14.25" customHeight="1"/>
    <row r="809090" ht="14.25" customHeight="1"/>
    <row r="809092" ht="14.25" customHeight="1"/>
    <row r="809094" ht="14.25" customHeight="1"/>
    <row r="809096" ht="14.25" customHeight="1"/>
    <row r="809098" ht="14.25" customHeight="1"/>
    <row r="809100" ht="14.25" customHeight="1"/>
    <row r="809102" ht="14.25" customHeight="1"/>
    <row r="809104" ht="14.25" customHeight="1"/>
    <row r="809106" ht="14.25" customHeight="1"/>
    <row r="809108" ht="14.25" customHeight="1"/>
    <row r="809110" ht="14.25" customHeight="1"/>
    <row r="809112" ht="14.25" customHeight="1"/>
    <row r="809114" ht="14.25" customHeight="1"/>
    <row r="809116" ht="14.25" customHeight="1"/>
    <row r="809118" ht="14.25" customHeight="1"/>
    <row r="809120" ht="14.25" customHeight="1"/>
    <row r="809122" ht="14.25" customHeight="1"/>
    <row r="809124" ht="14.25" customHeight="1"/>
    <row r="809126" ht="14.25" customHeight="1"/>
    <row r="809128" ht="14.25" customHeight="1"/>
    <row r="809130" ht="14.25" customHeight="1"/>
    <row r="809132" ht="14.25" customHeight="1"/>
    <row r="809134" ht="14.25" customHeight="1"/>
    <row r="809136" ht="14.25" customHeight="1"/>
    <row r="809138" ht="14.25" customHeight="1"/>
    <row r="809140" ht="14.25" customHeight="1"/>
    <row r="809142" ht="14.25" customHeight="1"/>
    <row r="809144" ht="14.25" customHeight="1"/>
    <row r="809146" ht="14.25" customHeight="1"/>
    <row r="809148" ht="14.25" customHeight="1"/>
    <row r="809150" ht="14.25" customHeight="1"/>
    <row r="809152" ht="14.25" customHeight="1"/>
    <row r="809154" ht="14.25" customHeight="1"/>
    <row r="809156" ht="14.25" customHeight="1"/>
    <row r="809158" ht="14.25" customHeight="1"/>
    <row r="809160" ht="14.25" customHeight="1"/>
    <row r="809162" ht="14.25" customHeight="1"/>
    <row r="809164" ht="14.25" customHeight="1"/>
    <row r="809166" ht="14.25" customHeight="1"/>
    <row r="809168" ht="14.25" customHeight="1"/>
    <row r="809170" ht="14.25" customHeight="1"/>
    <row r="809172" ht="14.25" customHeight="1"/>
    <row r="809174" ht="14.25" customHeight="1"/>
    <row r="809176" ht="14.25" customHeight="1"/>
    <row r="809178" ht="14.25" customHeight="1"/>
    <row r="809180" ht="14.25" customHeight="1"/>
    <row r="809182" ht="14.25" customHeight="1"/>
    <row r="809184" ht="14.25" customHeight="1"/>
    <row r="809186" ht="14.25" customHeight="1"/>
    <row r="809188" ht="14.25" customHeight="1"/>
    <row r="809190" ht="14.25" customHeight="1"/>
    <row r="809192" ht="14.25" customHeight="1"/>
    <row r="809194" ht="14.25" customHeight="1"/>
    <row r="809196" ht="14.25" customHeight="1"/>
    <row r="809198" ht="14.25" customHeight="1"/>
    <row r="809200" ht="14.25" customHeight="1"/>
    <row r="809202" ht="14.25" customHeight="1"/>
    <row r="809204" ht="14.25" customHeight="1"/>
    <row r="809206" ht="14.25" customHeight="1"/>
    <row r="809208" ht="14.25" customHeight="1"/>
    <row r="809210" ht="14.25" customHeight="1"/>
    <row r="809212" ht="14.25" customHeight="1"/>
    <row r="809214" ht="14.25" customHeight="1"/>
    <row r="809216" ht="14.25" customHeight="1"/>
    <row r="809218" ht="14.25" customHeight="1"/>
    <row r="809220" ht="14.25" customHeight="1"/>
    <row r="809222" ht="14.25" customHeight="1"/>
    <row r="809224" ht="14.25" customHeight="1"/>
    <row r="809226" ht="14.25" customHeight="1"/>
    <row r="809228" ht="14.25" customHeight="1"/>
    <row r="809230" ht="14.25" customHeight="1"/>
    <row r="809232" ht="14.25" customHeight="1"/>
    <row r="809234" ht="14.25" customHeight="1"/>
    <row r="809236" ht="14.25" customHeight="1"/>
    <row r="809238" ht="14.25" customHeight="1"/>
    <row r="809240" ht="14.25" customHeight="1"/>
    <row r="809242" ht="14.25" customHeight="1"/>
    <row r="809244" ht="14.25" customHeight="1"/>
    <row r="809246" ht="14.25" customHeight="1"/>
    <row r="809248" ht="14.25" customHeight="1"/>
    <row r="809250" ht="14.25" customHeight="1"/>
    <row r="809252" ht="14.25" customHeight="1"/>
    <row r="809254" ht="14.25" customHeight="1"/>
    <row r="809256" ht="14.25" customHeight="1"/>
    <row r="809258" ht="14.25" customHeight="1"/>
    <row r="809260" ht="14.25" customHeight="1"/>
    <row r="809262" ht="14.25" customHeight="1"/>
    <row r="809264" ht="14.25" customHeight="1"/>
    <row r="809266" ht="14.25" customHeight="1"/>
    <row r="809268" ht="14.25" customHeight="1"/>
    <row r="809270" ht="14.25" customHeight="1"/>
    <row r="809272" ht="14.25" customHeight="1"/>
    <row r="809274" ht="14.25" customHeight="1"/>
    <row r="809276" ht="14.25" customHeight="1"/>
    <row r="809278" ht="14.25" customHeight="1"/>
    <row r="809280" ht="14.25" customHeight="1"/>
    <row r="809282" ht="14.25" customHeight="1"/>
    <row r="809284" ht="14.25" customHeight="1"/>
    <row r="809286" ht="14.25" customHeight="1"/>
    <row r="809288" ht="14.25" customHeight="1"/>
    <row r="809290" ht="14.25" customHeight="1"/>
    <row r="809292" ht="14.25" customHeight="1"/>
    <row r="809294" ht="14.25" customHeight="1"/>
    <row r="809296" ht="14.25" customHeight="1"/>
    <row r="809298" ht="14.25" customHeight="1"/>
    <row r="809300" ht="14.25" customHeight="1"/>
    <row r="809302" ht="14.25" customHeight="1"/>
    <row r="809304" ht="14.25" customHeight="1"/>
    <row r="809306" ht="14.25" customHeight="1"/>
    <row r="809308" ht="14.25" customHeight="1"/>
    <row r="809310" ht="14.25" customHeight="1"/>
    <row r="809312" ht="14.25" customHeight="1"/>
    <row r="809314" ht="14.25" customHeight="1"/>
    <row r="809316" ht="14.25" customHeight="1"/>
    <row r="809318" ht="14.25" customHeight="1"/>
    <row r="809320" ht="14.25" customHeight="1"/>
    <row r="809322" ht="14.25" customHeight="1"/>
    <row r="809324" ht="14.25" customHeight="1"/>
    <row r="809326" ht="14.25" customHeight="1"/>
    <row r="809328" ht="14.25" customHeight="1"/>
    <row r="809330" ht="14.25" customHeight="1"/>
    <row r="809332" ht="14.25" customHeight="1"/>
    <row r="809334" ht="14.25" customHeight="1"/>
    <row r="809336" ht="14.25" customHeight="1"/>
    <row r="809338" ht="14.25" customHeight="1"/>
    <row r="809340" ht="14.25" customHeight="1"/>
    <row r="809342" ht="14.25" customHeight="1"/>
    <row r="809344" ht="14.25" customHeight="1"/>
    <row r="809346" ht="14.25" customHeight="1"/>
    <row r="809348" ht="14.25" customHeight="1"/>
    <row r="809350" ht="14.25" customHeight="1"/>
    <row r="809352" ht="14.25" customHeight="1"/>
    <row r="809354" ht="14.25" customHeight="1"/>
    <row r="809356" ht="14.25" customHeight="1"/>
    <row r="809358" ht="14.25" customHeight="1"/>
    <row r="809360" ht="14.25" customHeight="1"/>
    <row r="809362" ht="14.25" customHeight="1"/>
    <row r="809364" ht="14.25" customHeight="1"/>
    <row r="809366" ht="14.25" customHeight="1"/>
    <row r="809368" ht="14.25" customHeight="1"/>
    <row r="809370" ht="14.25" customHeight="1"/>
    <row r="809372" ht="14.25" customHeight="1"/>
    <row r="809374" ht="14.25" customHeight="1"/>
    <row r="809376" ht="14.25" customHeight="1"/>
    <row r="809378" ht="14.25" customHeight="1"/>
    <row r="809380" ht="14.25" customHeight="1"/>
    <row r="809382" ht="14.25" customHeight="1"/>
    <row r="809384" ht="14.25" customHeight="1"/>
    <row r="809386" ht="14.25" customHeight="1"/>
    <row r="809388" ht="14.25" customHeight="1"/>
    <row r="809390" ht="14.25" customHeight="1"/>
    <row r="809392" ht="14.25" customHeight="1"/>
    <row r="809394" ht="14.25" customHeight="1"/>
    <row r="809396" ht="14.25" customHeight="1"/>
    <row r="809398" ht="14.25" customHeight="1"/>
    <row r="809400" ht="14.25" customHeight="1"/>
    <row r="809402" ht="14.25" customHeight="1"/>
    <row r="809404" ht="14.25" customHeight="1"/>
    <row r="809406" ht="14.25" customHeight="1"/>
    <row r="809408" ht="14.25" customHeight="1"/>
    <row r="809410" ht="14.25" customHeight="1"/>
    <row r="809412" ht="14.25" customHeight="1"/>
    <row r="809414" ht="14.25" customHeight="1"/>
    <row r="809416" ht="14.25" customHeight="1"/>
    <row r="809418" ht="14.25" customHeight="1"/>
    <row r="809420" ht="14.25" customHeight="1"/>
    <row r="809422" ht="14.25" customHeight="1"/>
    <row r="809424" ht="14.25" customHeight="1"/>
    <row r="809426" ht="14.25" customHeight="1"/>
    <row r="809428" ht="14.25" customHeight="1"/>
    <row r="809430" ht="14.25" customHeight="1"/>
    <row r="809432" ht="14.25" customHeight="1"/>
    <row r="809434" ht="14.25" customHeight="1"/>
    <row r="809436" ht="14.25" customHeight="1"/>
    <row r="809438" ht="14.25" customHeight="1"/>
    <row r="809440" ht="14.25" customHeight="1"/>
    <row r="809442" ht="14.25" customHeight="1"/>
    <row r="809444" ht="14.25" customHeight="1"/>
    <row r="809446" ht="14.25" customHeight="1"/>
    <row r="809448" ht="14.25" customHeight="1"/>
    <row r="809450" ht="14.25" customHeight="1"/>
    <row r="809452" ht="14.25" customHeight="1"/>
    <row r="809454" ht="14.25" customHeight="1"/>
    <row r="809456" ht="14.25" customHeight="1"/>
    <row r="809458" ht="14.25" customHeight="1"/>
    <row r="809460" ht="14.25" customHeight="1"/>
    <row r="809462" ht="14.25" customHeight="1"/>
    <row r="809464" ht="14.25" customHeight="1"/>
    <row r="809466" ht="14.25" customHeight="1"/>
    <row r="809468" ht="14.25" customHeight="1"/>
    <row r="809470" ht="14.25" customHeight="1"/>
    <row r="809472" ht="14.25" customHeight="1"/>
    <row r="809474" ht="14.25" customHeight="1"/>
    <row r="809476" ht="14.25" customHeight="1"/>
    <row r="809478" ht="14.25" customHeight="1"/>
    <row r="809480" ht="14.25" customHeight="1"/>
    <row r="809482" ht="14.25" customHeight="1"/>
    <row r="809484" ht="14.25" customHeight="1"/>
    <row r="809486" ht="14.25" customHeight="1"/>
    <row r="809488" ht="14.25" customHeight="1"/>
    <row r="809490" ht="14.25" customHeight="1"/>
    <row r="809492" ht="14.25" customHeight="1"/>
    <row r="809494" ht="14.25" customHeight="1"/>
    <row r="809496" ht="14.25" customHeight="1"/>
    <row r="809498" ht="14.25" customHeight="1"/>
    <row r="809500" ht="14.25" customHeight="1"/>
    <row r="809502" ht="14.25" customHeight="1"/>
    <row r="809504" ht="14.25" customHeight="1"/>
    <row r="809506" ht="14.25" customHeight="1"/>
    <row r="809508" ht="14.25" customHeight="1"/>
    <row r="809510" ht="14.25" customHeight="1"/>
    <row r="809512" ht="14.25" customHeight="1"/>
    <row r="809514" ht="14.25" customHeight="1"/>
    <row r="809516" ht="14.25" customHeight="1"/>
    <row r="809518" ht="14.25" customHeight="1"/>
    <row r="809520" ht="14.25" customHeight="1"/>
    <row r="809522" ht="14.25" customHeight="1"/>
    <row r="809524" ht="14.25" customHeight="1"/>
    <row r="809526" ht="14.25" customHeight="1"/>
    <row r="809528" ht="14.25" customHeight="1"/>
    <row r="809530" ht="14.25" customHeight="1"/>
    <row r="809532" ht="14.25" customHeight="1"/>
    <row r="809534" ht="14.25" customHeight="1"/>
    <row r="809536" ht="14.25" customHeight="1"/>
    <row r="809538" ht="14.25" customHeight="1"/>
    <row r="809540" ht="14.25" customHeight="1"/>
    <row r="809542" ht="14.25" customHeight="1"/>
    <row r="809544" ht="14.25" customHeight="1"/>
    <row r="809546" ht="14.25" customHeight="1"/>
    <row r="809548" ht="14.25" customHeight="1"/>
    <row r="809550" ht="14.25" customHeight="1"/>
    <row r="809552" ht="14.25" customHeight="1"/>
    <row r="809554" ht="14.25" customHeight="1"/>
    <row r="809556" ht="14.25" customHeight="1"/>
    <row r="809558" ht="14.25" customHeight="1"/>
    <row r="809560" ht="14.25" customHeight="1"/>
    <row r="809562" ht="14.25" customHeight="1"/>
    <row r="809564" ht="14.25" customHeight="1"/>
    <row r="809566" ht="14.25" customHeight="1"/>
    <row r="809568" ht="14.25" customHeight="1"/>
    <row r="809570" ht="14.25" customHeight="1"/>
    <row r="809572" ht="14.25" customHeight="1"/>
    <row r="809574" ht="14.25" customHeight="1"/>
    <row r="809576" ht="14.25" customHeight="1"/>
    <row r="809578" ht="14.25" customHeight="1"/>
    <row r="809580" ht="14.25" customHeight="1"/>
    <row r="809582" ht="14.25" customHeight="1"/>
    <row r="809584" ht="14.25" customHeight="1"/>
    <row r="809586" ht="14.25" customHeight="1"/>
    <row r="809588" ht="14.25" customHeight="1"/>
    <row r="809590" ht="14.25" customHeight="1"/>
    <row r="809592" ht="14.25" customHeight="1"/>
    <row r="809594" ht="14.25" customHeight="1"/>
    <row r="809596" ht="14.25" customHeight="1"/>
    <row r="809598" ht="14.25" customHeight="1"/>
    <row r="809600" ht="14.25" customHeight="1"/>
    <row r="809602" ht="14.25" customHeight="1"/>
    <row r="809604" ht="14.25" customHeight="1"/>
    <row r="809606" ht="14.25" customHeight="1"/>
    <row r="809608" ht="14.25" customHeight="1"/>
    <row r="809610" ht="14.25" customHeight="1"/>
    <row r="809612" ht="14.25" customHeight="1"/>
    <row r="809614" ht="14.25" customHeight="1"/>
    <row r="809616" ht="14.25" customHeight="1"/>
    <row r="809618" ht="14.25" customHeight="1"/>
    <row r="809620" ht="14.25" customHeight="1"/>
    <row r="809622" ht="14.25" customHeight="1"/>
    <row r="809624" ht="14.25" customHeight="1"/>
    <row r="809626" ht="14.25" customHeight="1"/>
    <row r="809628" ht="14.25" customHeight="1"/>
    <row r="809630" ht="14.25" customHeight="1"/>
    <row r="809632" ht="14.25" customHeight="1"/>
    <row r="809634" ht="14.25" customHeight="1"/>
    <row r="809636" ht="14.25" customHeight="1"/>
    <row r="809638" ht="14.25" customHeight="1"/>
    <row r="809640" ht="14.25" customHeight="1"/>
    <row r="809642" ht="14.25" customHeight="1"/>
    <row r="809644" ht="14.25" customHeight="1"/>
    <row r="809646" ht="14.25" customHeight="1"/>
    <row r="809648" ht="14.25" customHeight="1"/>
    <row r="809650" ht="14.25" customHeight="1"/>
    <row r="809652" ht="14.25" customHeight="1"/>
    <row r="809654" ht="14.25" customHeight="1"/>
    <row r="809656" ht="14.25" customHeight="1"/>
    <row r="809658" ht="14.25" customHeight="1"/>
    <row r="809660" ht="14.25" customHeight="1"/>
    <row r="809662" ht="14.25" customHeight="1"/>
    <row r="809664" ht="14.25" customHeight="1"/>
    <row r="809666" ht="14.25" customHeight="1"/>
    <row r="809668" ht="14.25" customHeight="1"/>
    <row r="809670" ht="14.25" customHeight="1"/>
    <row r="809672" ht="14.25" customHeight="1"/>
    <row r="809674" ht="14.25" customHeight="1"/>
    <row r="809676" ht="14.25" customHeight="1"/>
    <row r="809678" ht="14.25" customHeight="1"/>
    <row r="809680" ht="14.25" customHeight="1"/>
    <row r="809682" ht="14.25" customHeight="1"/>
    <row r="809684" ht="14.25" customHeight="1"/>
    <row r="809686" ht="14.25" customHeight="1"/>
    <row r="809688" ht="14.25" customHeight="1"/>
    <row r="809690" ht="14.25" customHeight="1"/>
    <row r="809692" ht="14.25" customHeight="1"/>
    <row r="809694" ht="14.25" customHeight="1"/>
    <row r="809696" ht="14.25" customHeight="1"/>
    <row r="809698" ht="14.25" customHeight="1"/>
    <row r="809700" ht="14.25" customHeight="1"/>
    <row r="809702" ht="14.25" customHeight="1"/>
    <row r="809704" ht="14.25" customHeight="1"/>
    <row r="809706" ht="14.25" customHeight="1"/>
    <row r="809708" ht="14.25" customHeight="1"/>
    <row r="809710" ht="14.25" customHeight="1"/>
    <row r="809712" ht="14.25" customHeight="1"/>
    <row r="809714" ht="14.25" customHeight="1"/>
    <row r="809716" ht="14.25" customHeight="1"/>
    <row r="809718" ht="14.25" customHeight="1"/>
    <row r="809720" ht="14.25" customHeight="1"/>
    <row r="809722" ht="14.25" customHeight="1"/>
    <row r="809724" ht="14.25" customHeight="1"/>
    <row r="809726" ht="14.25" customHeight="1"/>
    <row r="809728" ht="14.25" customHeight="1"/>
    <row r="809730" ht="14.25" customHeight="1"/>
    <row r="809732" ht="14.25" customHeight="1"/>
    <row r="809734" ht="14.25" customHeight="1"/>
    <row r="809736" ht="14.25" customHeight="1"/>
    <row r="809738" ht="14.25" customHeight="1"/>
    <row r="809740" ht="14.25" customHeight="1"/>
    <row r="809742" ht="14.25" customHeight="1"/>
    <row r="809744" ht="14.25" customHeight="1"/>
    <row r="809746" ht="14.25" customHeight="1"/>
    <row r="809748" ht="14.25" customHeight="1"/>
    <row r="809750" ht="14.25" customHeight="1"/>
    <row r="809752" ht="14.25" customHeight="1"/>
    <row r="809754" ht="14.25" customHeight="1"/>
    <row r="809756" ht="14.25" customHeight="1"/>
    <row r="809758" ht="14.25" customHeight="1"/>
    <row r="809760" ht="14.25" customHeight="1"/>
    <row r="809762" ht="14.25" customHeight="1"/>
    <row r="809764" ht="14.25" customHeight="1"/>
    <row r="809766" ht="14.25" customHeight="1"/>
    <row r="809768" ht="14.25" customHeight="1"/>
    <row r="809770" ht="14.25" customHeight="1"/>
    <row r="809772" ht="14.25" customHeight="1"/>
    <row r="809774" ht="14.25" customHeight="1"/>
    <row r="809776" ht="14.25" customHeight="1"/>
    <row r="809778" ht="14.25" customHeight="1"/>
    <row r="809780" ht="14.25" customHeight="1"/>
    <row r="809782" ht="14.25" customHeight="1"/>
    <row r="809784" ht="14.25" customHeight="1"/>
    <row r="809786" ht="14.25" customHeight="1"/>
    <row r="809788" ht="14.25" customHeight="1"/>
    <row r="809790" ht="14.25" customHeight="1"/>
    <row r="809792" ht="14.25" customHeight="1"/>
    <row r="809794" ht="14.25" customHeight="1"/>
    <row r="809796" ht="14.25" customHeight="1"/>
    <row r="809798" ht="14.25" customHeight="1"/>
    <row r="809800" ht="14.25" customHeight="1"/>
    <row r="809802" ht="14.25" customHeight="1"/>
    <row r="809804" ht="14.25" customHeight="1"/>
    <row r="809806" ht="14.25" customHeight="1"/>
    <row r="809808" ht="14.25" customHeight="1"/>
    <row r="809810" ht="14.25" customHeight="1"/>
    <row r="809812" ht="14.25" customHeight="1"/>
    <row r="809814" ht="14.25" customHeight="1"/>
    <row r="809816" ht="14.25" customHeight="1"/>
    <row r="809818" ht="14.25" customHeight="1"/>
    <row r="809820" ht="14.25" customHeight="1"/>
    <row r="809822" ht="14.25" customHeight="1"/>
    <row r="809824" ht="14.25" customHeight="1"/>
    <row r="809826" ht="14.25" customHeight="1"/>
    <row r="809828" ht="14.25" customHeight="1"/>
    <row r="809830" ht="14.25" customHeight="1"/>
    <row r="809832" ht="14.25" customHeight="1"/>
    <row r="809834" ht="14.25" customHeight="1"/>
    <row r="809836" ht="14.25" customHeight="1"/>
    <row r="809838" ht="14.25" customHeight="1"/>
    <row r="809840" ht="14.25" customHeight="1"/>
    <row r="809842" ht="14.25" customHeight="1"/>
    <row r="809844" ht="14.25" customHeight="1"/>
    <row r="809846" ht="14.25" customHeight="1"/>
    <row r="809848" ht="14.25" customHeight="1"/>
    <row r="809850" ht="14.25" customHeight="1"/>
    <row r="809852" ht="14.25" customHeight="1"/>
    <row r="809854" ht="14.25" customHeight="1"/>
    <row r="809856" ht="14.25" customHeight="1"/>
    <row r="809858" ht="14.25" customHeight="1"/>
    <row r="809860" ht="14.25" customHeight="1"/>
    <row r="809862" ht="14.25" customHeight="1"/>
    <row r="809864" ht="14.25" customHeight="1"/>
    <row r="809866" ht="14.25" customHeight="1"/>
    <row r="809868" ht="14.25" customHeight="1"/>
    <row r="809870" ht="14.25" customHeight="1"/>
    <row r="809872" ht="14.25" customHeight="1"/>
    <row r="809874" ht="14.25" customHeight="1"/>
    <row r="809876" ht="14.25" customHeight="1"/>
    <row r="809878" ht="14.25" customHeight="1"/>
    <row r="809880" ht="14.25" customHeight="1"/>
    <row r="809882" ht="14.25" customHeight="1"/>
    <row r="809884" ht="14.25" customHeight="1"/>
    <row r="809886" ht="14.25" customHeight="1"/>
    <row r="809888" ht="14.25" customHeight="1"/>
    <row r="809890" ht="14.25" customHeight="1"/>
    <row r="809892" ht="14.25" customHeight="1"/>
    <row r="809894" ht="14.25" customHeight="1"/>
    <row r="809896" ht="14.25" customHeight="1"/>
    <row r="809898" ht="14.25" customHeight="1"/>
    <row r="809900" ht="14.25" customHeight="1"/>
    <row r="809902" ht="14.25" customHeight="1"/>
    <row r="809904" ht="14.25" customHeight="1"/>
    <row r="809906" ht="14.25" customHeight="1"/>
    <row r="809908" ht="14.25" customHeight="1"/>
    <row r="809910" ht="14.25" customHeight="1"/>
    <row r="809912" ht="14.25" customHeight="1"/>
    <row r="809914" ht="14.25" customHeight="1"/>
    <row r="809916" ht="14.25" customHeight="1"/>
    <row r="809918" ht="14.25" customHeight="1"/>
    <row r="809920" ht="14.25" customHeight="1"/>
    <row r="809922" ht="14.25" customHeight="1"/>
    <row r="809924" ht="14.25" customHeight="1"/>
    <row r="809926" ht="14.25" customHeight="1"/>
    <row r="809928" ht="14.25" customHeight="1"/>
    <row r="809930" ht="14.25" customHeight="1"/>
    <row r="809932" ht="14.25" customHeight="1"/>
    <row r="809934" ht="14.25" customHeight="1"/>
    <row r="809936" ht="14.25" customHeight="1"/>
    <row r="809938" ht="14.25" customHeight="1"/>
    <row r="809940" ht="14.25" customHeight="1"/>
    <row r="809942" ht="14.25" customHeight="1"/>
    <row r="809944" ht="14.25" customHeight="1"/>
    <row r="809946" ht="14.25" customHeight="1"/>
    <row r="809948" ht="14.25" customHeight="1"/>
    <row r="809950" ht="14.25" customHeight="1"/>
    <row r="809952" ht="14.25" customHeight="1"/>
    <row r="809954" ht="14.25" customHeight="1"/>
    <row r="809956" ht="14.25" customHeight="1"/>
    <row r="809958" ht="14.25" customHeight="1"/>
    <row r="809960" ht="14.25" customHeight="1"/>
    <row r="809962" ht="14.25" customHeight="1"/>
    <row r="809964" ht="14.25" customHeight="1"/>
    <row r="809966" ht="14.25" customHeight="1"/>
    <row r="809968" ht="14.25" customHeight="1"/>
    <row r="809970" ht="14.25" customHeight="1"/>
    <row r="809972" ht="14.25" customHeight="1"/>
    <row r="809974" ht="14.25" customHeight="1"/>
    <row r="809976" ht="14.25" customHeight="1"/>
    <row r="809978" ht="14.25" customHeight="1"/>
    <row r="809980" ht="14.25" customHeight="1"/>
    <row r="809982" ht="14.25" customHeight="1"/>
    <row r="809984" ht="14.25" customHeight="1"/>
    <row r="809986" ht="14.25" customHeight="1"/>
    <row r="809988" ht="14.25" customHeight="1"/>
    <row r="809990" ht="14.25" customHeight="1"/>
    <row r="809992" ht="14.25" customHeight="1"/>
    <row r="809994" ht="14.25" customHeight="1"/>
    <row r="809996" ht="14.25" customHeight="1"/>
    <row r="809998" ht="14.25" customHeight="1"/>
    <row r="810000" ht="14.25" customHeight="1"/>
    <row r="810002" ht="14.25" customHeight="1"/>
    <row r="810004" ht="14.25" customHeight="1"/>
    <row r="810006" ht="14.25" customHeight="1"/>
    <row r="810008" ht="14.25" customHeight="1"/>
    <row r="810010" ht="14.25" customHeight="1"/>
    <row r="810012" ht="14.25" customHeight="1"/>
    <row r="810014" ht="14.25" customHeight="1"/>
    <row r="810016" ht="14.25" customHeight="1"/>
    <row r="810018" ht="14.25" customHeight="1"/>
    <row r="810020" ht="14.25" customHeight="1"/>
    <row r="810022" ht="14.25" customHeight="1"/>
    <row r="810024" ht="14.25" customHeight="1"/>
    <row r="810026" ht="14.25" customHeight="1"/>
    <row r="810028" ht="14.25" customHeight="1"/>
    <row r="810030" ht="14.25" customHeight="1"/>
    <row r="810032" ht="14.25" customHeight="1"/>
    <row r="810034" ht="14.25" customHeight="1"/>
    <row r="810036" ht="14.25" customHeight="1"/>
    <row r="810038" ht="14.25" customHeight="1"/>
    <row r="810040" ht="14.25" customHeight="1"/>
    <row r="810042" ht="14.25" customHeight="1"/>
    <row r="810044" ht="14.25" customHeight="1"/>
    <row r="810046" ht="14.25" customHeight="1"/>
    <row r="810048" ht="14.25" customHeight="1"/>
    <row r="810050" ht="14.25" customHeight="1"/>
    <row r="810052" ht="14.25" customHeight="1"/>
    <row r="810054" ht="14.25" customHeight="1"/>
    <row r="810056" ht="14.25" customHeight="1"/>
    <row r="810058" ht="14.25" customHeight="1"/>
    <row r="810060" ht="14.25" customHeight="1"/>
    <row r="810062" ht="14.25" customHeight="1"/>
    <row r="810064" ht="14.25" customHeight="1"/>
    <row r="810066" ht="14.25" customHeight="1"/>
    <row r="810068" ht="14.25" customHeight="1"/>
    <row r="810070" ht="14.25" customHeight="1"/>
    <row r="810072" ht="14.25" customHeight="1"/>
    <row r="810074" ht="14.25" customHeight="1"/>
    <row r="810076" ht="14.25" customHeight="1"/>
    <row r="810078" ht="14.25" customHeight="1"/>
    <row r="810080" ht="14.25" customHeight="1"/>
    <row r="810082" ht="14.25" customHeight="1"/>
    <row r="810084" ht="14.25" customHeight="1"/>
    <row r="810086" ht="14.25" customHeight="1"/>
    <row r="810088" ht="14.25" customHeight="1"/>
    <row r="810090" ht="14.25" customHeight="1"/>
    <row r="810092" ht="14.25" customHeight="1"/>
    <row r="810094" ht="14.25" customHeight="1"/>
    <row r="810096" ht="14.25" customHeight="1"/>
    <row r="810098" ht="14.25" customHeight="1"/>
    <row r="810100" ht="14.25" customHeight="1"/>
    <row r="810102" ht="14.25" customHeight="1"/>
    <row r="810104" ht="14.25" customHeight="1"/>
    <row r="810106" ht="14.25" customHeight="1"/>
    <row r="810108" ht="14.25" customHeight="1"/>
    <row r="810110" ht="14.25" customHeight="1"/>
    <row r="810112" ht="14.25" customHeight="1"/>
    <row r="810114" ht="14.25" customHeight="1"/>
    <row r="810116" ht="14.25" customHeight="1"/>
    <row r="810118" ht="14.25" customHeight="1"/>
    <row r="810120" ht="14.25" customHeight="1"/>
    <row r="810122" ht="14.25" customHeight="1"/>
    <row r="810124" ht="14.25" customHeight="1"/>
    <row r="810126" ht="14.25" customHeight="1"/>
    <row r="810128" ht="14.25" customHeight="1"/>
    <row r="810130" ht="14.25" customHeight="1"/>
    <row r="810132" ht="14.25" customHeight="1"/>
    <row r="810134" ht="14.25" customHeight="1"/>
    <row r="810136" ht="14.25" customHeight="1"/>
    <row r="810138" ht="14.25" customHeight="1"/>
    <row r="810140" ht="14.25" customHeight="1"/>
    <row r="810142" ht="14.25" customHeight="1"/>
    <row r="810144" ht="14.25" customHeight="1"/>
    <row r="810146" ht="14.25" customHeight="1"/>
    <row r="810148" ht="14.25" customHeight="1"/>
    <row r="810150" ht="14.25" customHeight="1"/>
    <row r="810152" ht="14.25" customHeight="1"/>
    <row r="810154" ht="14.25" customHeight="1"/>
    <row r="810156" ht="14.25" customHeight="1"/>
    <row r="810158" ht="14.25" customHeight="1"/>
    <row r="810160" ht="14.25" customHeight="1"/>
    <row r="810162" ht="14.25" customHeight="1"/>
    <row r="810164" ht="14.25" customHeight="1"/>
    <row r="810166" ht="14.25" customHeight="1"/>
    <row r="810168" ht="14.25" customHeight="1"/>
    <row r="810170" ht="14.25" customHeight="1"/>
    <row r="810172" ht="14.25" customHeight="1"/>
    <row r="810174" ht="14.25" customHeight="1"/>
    <row r="810176" ht="14.25" customHeight="1"/>
    <row r="810178" ht="14.25" customHeight="1"/>
    <row r="810180" ht="14.25" customHeight="1"/>
    <row r="810182" ht="14.25" customHeight="1"/>
    <row r="810184" ht="14.25" customHeight="1"/>
    <row r="810186" ht="14.25" customHeight="1"/>
    <row r="810188" ht="14.25" customHeight="1"/>
    <row r="810190" ht="14.25" customHeight="1"/>
    <row r="810192" ht="14.25" customHeight="1"/>
    <row r="810194" ht="14.25" customHeight="1"/>
    <row r="810196" ht="14.25" customHeight="1"/>
    <row r="810198" ht="14.25" customHeight="1"/>
    <row r="810200" ht="14.25" customHeight="1"/>
    <row r="810202" ht="14.25" customHeight="1"/>
    <row r="810204" ht="14.25" customHeight="1"/>
    <row r="810206" ht="14.25" customHeight="1"/>
    <row r="810208" ht="14.25" customHeight="1"/>
    <row r="810210" ht="14.25" customHeight="1"/>
    <row r="810212" ht="14.25" customHeight="1"/>
    <row r="810214" ht="14.25" customHeight="1"/>
    <row r="810216" ht="14.25" customHeight="1"/>
    <row r="810218" ht="14.25" customHeight="1"/>
    <row r="810220" ht="14.25" customHeight="1"/>
    <row r="810222" ht="14.25" customHeight="1"/>
    <row r="810224" ht="14.25" customHeight="1"/>
    <row r="810226" ht="14.25" customHeight="1"/>
    <row r="810228" ht="14.25" customHeight="1"/>
    <row r="810230" ht="14.25" customHeight="1"/>
    <row r="810232" ht="14.25" customHeight="1"/>
    <row r="810234" ht="14.25" customHeight="1"/>
    <row r="810236" ht="14.25" customHeight="1"/>
    <row r="810238" ht="14.25" customHeight="1"/>
    <row r="810240" ht="14.25" customHeight="1"/>
    <row r="810242" ht="14.25" customHeight="1"/>
    <row r="810244" ht="14.25" customHeight="1"/>
    <row r="810246" ht="14.25" customHeight="1"/>
    <row r="810248" ht="14.25" customHeight="1"/>
    <row r="810250" ht="14.25" customHeight="1"/>
    <row r="810252" ht="14.25" customHeight="1"/>
    <row r="810254" ht="14.25" customHeight="1"/>
    <row r="810256" ht="14.25" customHeight="1"/>
    <row r="810258" ht="14.25" customHeight="1"/>
    <row r="810260" ht="14.25" customHeight="1"/>
    <row r="810262" ht="14.25" customHeight="1"/>
    <row r="810264" ht="14.25" customHeight="1"/>
    <row r="810266" ht="14.25" customHeight="1"/>
    <row r="810268" ht="14.25" customHeight="1"/>
    <row r="810270" ht="14.25" customHeight="1"/>
    <row r="810272" ht="14.25" customHeight="1"/>
    <row r="810274" ht="14.25" customHeight="1"/>
    <row r="810276" ht="14.25" customHeight="1"/>
    <row r="810278" ht="14.25" customHeight="1"/>
    <row r="810280" ht="14.25" customHeight="1"/>
    <row r="810282" ht="14.25" customHeight="1"/>
    <row r="810284" ht="14.25" customHeight="1"/>
    <row r="810286" ht="14.25" customHeight="1"/>
    <row r="810288" ht="14.25" customHeight="1"/>
    <row r="810290" ht="14.25" customHeight="1"/>
    <row r="810292" ht="14.25" customHeight="1"/>
    <row r="810294" ht="14.25" customHeight="1"/>
    <row r="810296" ht="14.25" customHeight="1"/>
    <row r="810298" ht="14.25" customHeight="1"/>
    <row r="810300" ht="14.25" customHeight="1"/>
    <row r="810302" ht="14.25" customHeight="1"/>
    <row r="810304" ht="14.25" customHeight="1"/>
    <row r="810306" ht="14.25" customHeight="1"/>
    <row r="810308" ht="14.25" customHeight="1"/>
    <row r="810310" ht="14.25" customHeight="1"/>
    <row r="810312" ht="14.25" customHeight="1"/>
    <row r="810314" ht="14.25" customHeight="1"/>
    <row r="810316" ht="14.25" customHeight="1"/>
    <row r="810318" ht="14.25" customHeight="1"/>
    <row r="810320" ht="14.25" customHeight="1"/>
    <row r="810322" ht="14.25" customHeight="1"/>
    <row r="810324" ht="14.25" customHeight="1"/>
    <row r="810326" ht="14.25" customHeight="1"/>
    <row r="810328" ht="14.25" customHeight="1"/>
    <row r="810330" ht="14.25" customHeight="1"/>
    <row r="810332" ht="14.25" customHeight="1"/>
    <row r="810334" ht="14.25" customHeight="1"/>
    <row r="810336" ht="14.25" customHeight="1"/>
    <row r="810338" ht="14.25" customHeight="1"/>
    <row r="810340" ht="14.25" customHeight="1"/>
    <row r="810342" ht="14.25" customHeight="1"/>
    <row r="810344" ht="14.25" customHeight="1"/>
    <row r="810346" ht="14.25" customHeight="1"/>
    <row r="810348" ht="14.25" customHeight="1"/>
    <row r="810350" ht="14.25" customHeight="1"/>
    <row r="810352" ht="14.25" customHeight="1"/>
    <row r="810354" ht="14.25" customHeight="1"/>
    <row r="810356" ht="14.25" customHeight="1"/>
    <row r="810358" ht="14.25" customHeight="1"/>
    <row r="810360" ht="14.25" customHeight="1"/>
    <row r="810362" ht="14.25" customHeight="1"/>
    <row r="810364" ht="14.25" customHeight="1"/>
    <row r="810366" ht="14.25" customHeight="1"/>
    <row r="810368" ht="14.25" customHeight="1"/>
    <row r="810370" ht="14.25" customHeight="1"/>
    <row r="810372" ht="14.25" customHeight="1"/>
    <row r="810374" ht="14.25" customHeight="1"/>
    <row r="810376" ht="14.25" customHeight="1"/>
    <row r="810378" ht="14.25" customHeight="1"/>
    <row r="810380" ht="14.25" customHeight="1"/>
    <row r="810382" ht="14.25" customHeight="1"/>
    <row r="810384" ht="14.25" customHeight="1"/>
    <row r="810386" ht="14.25" customHeight="1"/>
    <row r="810388" ht="14.25" customHeight="1"/>
    <row r="810390" ht="14.25" customHeight="1"/>
    <row r="810392" ht="14.25" customHeight="1"/>
    <row r="810394" ht="14.25" customHeight="1"/>
    <row r="810396" ht="14.25" customHeight="1"/>
    <row r="810398" ht="14.25" customHeight="1"/>
    <row r="810400" ht="14.25" customHeight="1"/>
    <row r="810402" ht="14.25" customHeight="1"/>
    <row r="810404" ht="14.25" customHeight="1"/>
    <row r="810406" ht="14.25" customHeight="1"/>
    <row r="810408" ht="14.25" customHeight="1"/>
    <row r="810410" ht="14.25" customHeight="1"/>
    <row r="810412" ht="14.25" customHeight="1"/>
    <row r="810414" ht="14.25" customHeight="1"/>
    <row r="810416" ht="14.25" customHeight="1"/>
    <row r="810418" ht="14.25" customHeight="1"/>
    <row r="810420" ht="14.25" customHeight="1"/>
    <row r="810422" ht="14.25" customHeight="1"/>
    <row r="810424" ht="14.25" customHeight="1"/>
    <row r="810426" ht="14.25" customHeight="1"/>
    <row r="810428" ht="14.25" customHeight="1"/>
    <row r="810430" ht="14.25" customHeight="1"/>
    <row r="810432" ht="14.25" customHeight="1"/>
    <row r="810434" ht="14.25" customHeight="1"/>
    <row r="810436" ht="14.25" customHeight="1"/>
    <row r="810438" ht="14.25" customHeight="1"/>
    <row r="810440" ht="14.25" customHeight="1"/>
    <row r="810442" ht="14.25" customHeight="1"/>
    <row r="810444" ht="14.25" customHeight="1"/>
    <row r="810446" ht="14.25" customHeight="1"/>
    <row r="810448" ht="14.25" customHeight="1"/>
    <row r="810450" ht="14.25" customHeight="1"/>
    <row r="810452" ht="14.25" customHeight="1"/>
    <row r="810454" ht="14.25" customHeight="1"/>
    <row r="810456" ht="14.25" customHeight="1"/>
    <row r="810458" ht="14.25" customHeight="1"/>
    <row r="810460" ht="14.25" customHeight="1"/>
    <row r="810462" ht="14.25" customHeight="1"/>
    <row r="810464" ht="14.25" customHeight="1"/>
    <row r="810466" ht="14.25" customHeight="1"/>
    <row r="810468" ht="14.25" customHeight="1"/>
    <row r="810470" ht="14.25" customHeight="1"/>
    <row r="810472" ht="14.25" customHeight="1"/>
    <row r="810474" ht="14.25" customHeight="1"/>
    <row r="810476" ht="14.25" customHeight="1"/>
    <row r="810478" ht="14.25" customHeight="1"/>
    <row r="810480" ht="14.25" customHeight="1"/>
    <row r="810482" ht="14.25" customHeight="1"/>
    <row r="810484" ht="14.25" customHeight="1"/>
    <row r="810486" ht="14.25" customHeight="1"/>
    <row r="810488" ht="14.25" customHeight="1"/>
    <row r="810490" ht="14.25" customHeight="1"/>
    <row r="810492" ht="14.25" customHeight="1"/>
    <row r="810494" ht="14.25" customHeight="1"/>
    <row r="810496" ht="14.25" customHeight="1"/>
    <row r="810498" ht="14.25" customHeight="1"/>
    <row r="810500" ht="14.25" customHeight="1"/>
    <row r="810502" ht="14.25" customHeight="1"/>
    <row r="810504" ht="14.25" customHeight="1"/>
    <row r="810506" ht="14.25" customHeight="1"/>
    <row r="810508" ht="14.25" customHeight="1"/>
    <row r="810510" ht="14.25" customHeight="1"/>
    <row r="810512" ht="14.25" customHeight="1"/>
    <row r="810514" ht="14.25" customHeight="1"/>
    <row r="810516" ht="14.25" customHeight="1"/>
    <row r="810518" ht="14.25" customHeight="1"/>
    <row r="810520" ht="14.25" customHeight="1"/>
    <row r="810522" ht="14.25" customHeight="1"/>
    <row r="810524" ht="14.25" customHeight="1"/>
    <row r="810526" ht="14.25" customHeight="1"/>
    <row r="810528" ht="14.25" customHeight="1"/>
    <row r="810530" ht="14.25" customHeight="1"/>
    <row r="810532" ht="14.25" customHeight="1"/>
    <row r="810534" ht="14.25" customHeight="1"/>
    <row r="810536" ht="14.25" customHeight="1"/>
    <row r="810538" ht="14.25" customHeight="1"/>
    <row r="810540" ht="14.25" customHeight="1"/>
    <row r="810542" ht="14.25" customHeight="1"/>
    <row r="810544" ht="14.25" customHeight="1"/>
    <row r="810546" ht="14.25" customHeight="1"/>
    <row r="810548" ht="14.25" customHeight="1"/>
    <row r="810550" ht="14.25" customHeight="1"/>
    <row r="810552" ht="14.25" customHeight="1"/>
    <row r="810554" ht="14.25" customHeight="1"/>
    <row r="810556" ht="14.25" customHeight="1"/>
    <row r="810558" ht="14.25" customHeight="1"/>
    <row r="810560" ht="14.25" customHeight="1"/>
    <row r="810562" ht="14.25" customHeight="1"/>
    <row r="810564" ht="14.25" customHeight="1"/>
    <row r="810566" ht="14.25" customHeight="1"/>
    <row r="810568" ht="14.25" customHeight="1"/>
    <row r="810570" ht="14.25" customHeight="1"/>
    <row r="810572" ht="14.25" customHeight="1"/>
    <row r="810574" ht="14.25" customHeight="1"/>
    <row r="810576" ht="14.25" customHeight="1"/>
    <row r="810578" ht="14.25" customHeight="1"/>
    <row r="810580" ht="14.25" customHeight="1"/>
    <row r="810582" ht="14.25" customHeight="1"/>
    <row r="810584" ht="14.25" customHeight="1"/>
    <row r="810586" ht="14.25" customHeight="1"/>
    <row r="810588" ht="14.25" customHeight="1"/>
    <row r="810590" ht="14.25" customHeight="1"/>
    <row r="810592" ht="14.25" customHeight="1"/>
    <row r="810594" ht="14.25" customHeight="1"/>
    <row r="810596" ht="14.25" customHeight="1"/>
    <row r="810598" ht="14.25" customHeight="1"/>
    <row r="810600" ht="14.25" customHeight="1"/>
    <row r="810602" ht="14.25" customHeight="1"/>
    <row r="810604" ht="14.25" customHeight="1"/>
    <row r="810606" ht="14.25" customHeight="1"/>
    <row r="810608" ht="14.25" customHeight="1"/>
    <row r="810610" ht="14.25" customHeight="1"/>
    <row r="810612" ht="14.25" customHeight="1"/>
    <row r="810614" ht="14.25" customHeight="1"/>
    <row r="810616" ht="14.25" customHeight="1"/>
    <row r="810618" ht="14.25" customHeight="1"/>
    <row r="810620" ht="14.25" customHeight="1"/>
    <row r="810622" ht="14.25" customHeight="1"/>
    <row r="810624" ht="14.25" customHeight="1"/>
    <row r="810626" ht="14.25" customHeight="1"/>
    <row r="810628" ht="14.25" customHeight="1"/>
    <row r="810630" ht="14.25" customHeight="1"/>
    <row r="810632" ht="14.25" customHeight="1"/>
    <row r="810634" ht="14.25" customHeight="1"/>
    <row r="810636" ht="14.25" customHeight="1"/>
    <row r="810638" ht="14.25" customHeight="1"/>
    <row r="810640" ht="14.25" customHeight="1"/>
    <row r="810642" ht="14.25" customHeight="1"/>
    <row r="810644" ht="14.25" customHeight="1"/>
    <row r="810646" ht="14.25" customHeight="1"/>
    <row r="810648" ht="14.25" customHeight="1"/>
    <row r="810650" ht="14.25" customHeight="1"/>
    <row r="810652" ht="14.25" customHeight="1"/>
    <row r="810654" ht="14.25" customHeight="1"/>
    <row r="810656" ht="14.25" customHeight="1"/>
    <row r="810658" ht="14.25" customHeight="1"/>
    <row r="810660" ht="14.25" customHeight="1"/>
    <row r="810662" ht="14.25" customHeight="1"/>
    <row r="810664" ht="14.25" customHeight="1"/>
    <row r="810666" ht="14.25" customHeight="1"/>
    <row r="810668" ht="14.25" customHeight="1"/>
    <row r="810670" ht="14.25" customHeight="1"/>
    <row r="810672" ht="14.25" customHeight="1"/>
    <row r="810674" ht="14.25" customHeight="1"/>
    <row r="810676" ht="14.25" customHeight="1"/>
    <row r="810678" ht="14.25" customHeight="1"/>
    <row r="810680" ht="14.25" customHeight="1"/>
    <row r="810682" ht="14.25" customHeight="1"/>
    <row r="810684" ht="14.25" customHeight="1"/>
    <row r="810686" ht="14.25" customHeight="1"/>
    <row r="810688" ht="14.25" customHeight="1"/>
    <row r="810690" ht="14.25" customHeight="1"/>
    <row r="810692" ht="14.25" customHeight="1"/>
    <row r="810694" ht="14.25" customHeight="1"/>
    <row r="810696" ht="14.25" customHeight="1"/>
    <row r="810698" ht="14.25" customHeight="1"/>
    <row r="810700" ht="14.25" customHeight="1"/>
    <row r="810702" ht="14.25" customHeight="1"/>
    <row r="810704" ht="14.25" customHeight="1"/>
    <row r="810706" ht="14.25" customHeight="1"/>
    <row r="810708" ht="14.25" customHeight="1"/>
    <row r="810710" ht="14.25" customHeight="1"/>
    <row r="810712" ht="14.25" customHeight="1"/>
    <row r="810714" ht="14.25" customHeight="1"/>
    <row r="810716" ht="14.25" customHeight="1"/>
    <row r="810718" ht="14.25" customHeight="1"/>
    <row r="810720" ht="14.25" customHeight="1"/>
    <row r="810722" ht="14.25" customHeight="1"/>
    <row r="810724" ht="14.25" customHeight="1"/>
    <row r="810726" ht="14.25" customHeight="1"/>
    <row r="810728" ht="14.25" customHeight="1"/>
    <row r="810730" ht="14.25" customHeight="1"/>
    <row r="810732" ht="14.25" customHeight="1"/>
    <row r="810734" ht="14.25" customHeight="1"/>
    <row r="810736" ht="14.25" customHeight="1"/>
    <row r="810738" ht="14.25" customHeight="1"/>
    <row r="810740" ht="14.25" customHeight="1"/>
    <row r="810742" ht="14.25" customHeight="1"/>
    <row r="810744" ht="14.25" customHeight="1"/>
    <row r="810746" ht="14.25" customHeight="1"/>
    <row r="810748" ht="14.25" customHeight="1"/>
    <row r="810750" ht="14.25" customHeight="1"/>
    <row r="810752" ht="14.25" customHeight="1"/>
    <row r="810754" ht="14.25" customHeight="1"/>
    <row r="810756" ht="14.25" customHeight="1"/>
    <row r="810758" ht="14.25" customHeight="1"/>
    <row r="810760" ht="14.25" customHeight="1"/>
    <row r="810762" ht="14.25" customHeight="1"/>
    <row r="810764" ht="14.25" customHeight="1"/>
    <row r="810766" ht="14.25" customHeight="1"/>
    <row r="810768" ht="14.25" customHeight="1"/>
    <row r="810770" ht="14.25" customHeight="1"/>
    <row r="810772" ht="14.25" customHeight="1"/>
    <row r="810774" ht="14.25" customHeight="1"/>
    <row r="810776" ht="14.25" customHeight="1"/>
    <row r="810778" ht="14.25" customHeight="1"/>
    <row r="810780" ht="14.25" customHeight="1"/>
    <row r="810782" ht="14.25" customHeight="1"/>
    <row r="810784" ht="14.25" customHeight="1"/>
    <row r="810786" ht="14.25" customHeight="1"/>
    <row r="810788" ht="14.25" customHeight="1"/>
    <row r="810790" ht="14.25" customHeight="1"/>
    <row r="810792" ht="14.25" customHeight="1"/>
    <row r="810794" ht="14.25" customHeight="1"/>
    <row r="810796" ht="14.25" customHeight="1"/>
    <row r="810798" ht="14.25" customHeight="1"/>
    <row r="810800" ht="14.25" customHeight="1"/>
    <row r="810802" ht="14.25" customHeight="1"/>
    <row r="810804" ht="14.25" customHeight="1"/>
    <row r="810806" ht="14.25" customHeight="1"/>
    <row r="810808" ht="14.25" customHeight="1"/>
    <row r="810810" ht="14.25" customHeight="1"/>
    <row r="810812" ht="14.25" customHeight="1"/>
    <row r="810814" ht="14.25" customHeight="1"/>
    <row r="810816" ht="14.25" customHeight="1"/>
    <row r="810818" ht="14.25" customHeight="1"/>
    <row r="810820" ht="14.25" customHeight="1"/>
    <row r="810822" ht="14.25" customHeight="1"/>
    <row r="810824" ht="14.25" customHeight="1"/>
    <row r="810826" ht="14.25" customHeight="1"/>
    <row r="810828" ht="14.25" customHeight="1"/>
    <row r="810830" ht="14.25" customHeight="1"/>
    <row r="810832" ht="14.25" customHeight="1"/>
    <row r="810834" ht="14.25" customHeight="1"/>
    <row r="810836" ht="14.25" customHeight="1"/>
    <row r="810838" ht="14.25" customHeight="1"/>
    <row r="810840" ht="14.25" customHeight="1"/>
    <row r="810842" ht="14.25" customHeight="1"/>
    <row r="810844" ht="14.25" customHeight="1"/>
    <row r="810846" ht="14.25" customHeight="1"/>
    <row r="810848" ht="14.25" customHeight="1"/>
    <row r="810850" ht="14.25" customHeight="1"/>
    <row r="810852" ht="14.25" customHeight="1"/>
    <row r="810854" ht="14.25" customHeight="1"/>
    <row r="810856" ht="14.25" customHeight="1"/>
    <row r="810858" ht="14.25" customHeight="1"/>
    <row r="810860" ht="14.25" customHeight="1"/>
    <row r="810862" ht="14.25" customHeight="1"/>
    <row r="810864" ht="14.25" customHeight="1"/>
    <row r="810866" ht="14.25" customHeight="1"/>
    <row r="810868" ht="14.25" customHeight="1"/>
    <row r="810870" ht="14.25" customHeight="1"/>
    <row r="810872" ht="14.25" customHeight="1"/>
    <row r="810874" ht="14.25" customHeight="1"/>
    <row r="810876" ht="14.25" customHeight="1"/>
    <row r="810878" ht="14.25" customHeight="1"/>
    <row r="810880" ht="14.25" customHeight="1"/>
    <row r="810882" ht="14.25" customHeight="1"/>
    <row r="810884" ht="14.25" customHeight="1"/>
    <row r="810886" ht="14.25" customHeight="1"/>
    <row r="810888" ht="14.25" customHeight="1"/>
    <row r="810890" ht="14.25" customHeight="1"/>
    <row r="810892" ht="14.25" customHeight="1"/>
    <row r="810894" ht="14.25" customHeight="1"/>
    <row r="810896" ht="14.25" customHeight="1"/>
    <row r="810898" ht="14.25" customHeight="1"/>
    <row r="810900" ht="14.25" customHeight="1"/>
    <row r="810902" ht="14.25" customHeight="1"/>
    <row r="810904" ht="14.25" customHeight="1"/>
    <row r="810906" ht="14.25" customHeight="1"/>
    <row r="810908" ht="14.25" customHeight="1"/>
    <row r="810910" ht="14.25" customHeight="1"/>
    <row r="810912" ht="14.25" customHeight="1"/>
    <row r="810914" ht="14.25" customHeight="1"/>
    <row r="810916" ht="14.25" customHeight="1"/>
    <row r="810918" ht="14.25" customHeight="1"/>
    <row r="810920" ht="14.25" customHeight="1"/>
    <row r="810922" ht="14.25" customHeight="1"/>
    <row r="810924" ht="14.25" customHeight="1"/>
    <row r="810926" ht="14.25" customHeight="1"/>
    <row r="810928" ht="14.25" customHeight="1"/>
    <row r="810930" ht="14.25" customHeight="1"/>
    <row r="810932" ht="14.25" customHeight="1"/>
    <row r="810934" ht="14.25" customHeight="1"/>
    <row r="810936" ht="14.25" customHeight="1"/>
    <row r="810938" ht="14.25" customHeight="1"/>
    <row r="810940" ht="14.25" customHeight="1"/>
    <row r="810942" ht="14.25" customHeight="1"/>
    <row r="810944" ht="14.25" customHeight="1"/>
    <row r="810946" ht="14.25" customHeight="1"/>
    <row r="810948" ht="14.25" customHeight="1"/>
    <row r="810950" ht="14.25" customHeight="1"/>
    <row r="810952" ht="14.25" customHeight="1"/>
    <row r="810954" ht="14.25" customHeight="1"/>
    <row r="810956" ht="14.25" customHeight="1"/>
    <row r="810958" ht="14.25" customHeight="1"/>
    <row r="810960" ht="14.25" customHeight="1"/>
    <row r="810962" ht="14.25" customHeight="1"/>
    <row r="810964" ht="14.25" customHeight="1"/>
    <row r="810966" ht="14.25" customHeight="1"/>
    <row r="810968" ht="14.25" customHeight="1"/>
    <row r="810970" ht="14.25" customHeight="1"/>
    <row r="810972" ht="14.25" customHeight="1"/>
    <row r="810974" ht="14.25" customHeight="1"/>
    <row r="810976" ht="14.25" customHeight="1"/>
    <row r="810978" ht="14.25" customHeight="1"/>
    <row r="810980" ht="14.25" customHeight="1"/>
    <row r="810982" ht="14.25" customHeight="1"/>
    <row r="810984" ht="14.25" customHeight="1"/>
    <row r="810986" ht="14.25" customHeight="1"/>
    <row r="810988" ht="14.25" customHeight="1"/>
    <row r="810990" ht="14.25" customHeight="1"/>
    <row r="810992" ht="14.25" customHeight="1"/>
    <row r="810994" ht="14.25" customHeight="1"/>
    <row r="810996" ht="14.25" customHeight="1"/>
    <row r="810998" ht="14.25" customHeight="1"/>
    <row r="811000" ht="14.25" customHeight="1"/>
    <row r="811002" ht="14.25" customHeight="1"/>
    <row r="811004" ht="14.25" customHeight="1"/>
    <row r="811006" ht="14.25" customHeight="1"/>
    <row r="811008" ht="14.25" customHeight="1"/>
    <row r="811010" ht="14.25" customHeight="1"/>
    <row r="811012" ht="14.25" customHeight="1"/>
    <row r="811014" ht="14.25" customHeight="1"/>
    <row r="811016" ht="14.25" customHeight="1"/>
    <row r="811018" ht="14.25" customHeight="1"/>
    <row r="811020" ht="14.25" customHeight="1"/>
    <row r="811022" ht="14.25" customHeight="1"/>
    <row r="811024" ht="14.25" customHeight="1"/>
    <row r="811026" ht="14.25" customHeight="1"/>
    <row r="811028" ht="14.25" customHeight="1"/>
    <row r="811030" ht="14.25" customHeight="1"/>
    <row r="811032" ht="14.25" customHeight="1"/>
    <row r="811034" ht="14.25" customHeight="1"/>
    <row r="811036" ht="14.25" customHeight="1"/>
    <row r="811038" ht="14.25" customHeight="1"/>
    <row r="811040" ht="14.25" customHeight="1"/>
    <row r="811042" ht="14.25" customHeight="1"/>
    <row r="811044" ht="14.25" customHeight="1"/>
    <row r="811046" ht="14.25" customHeight="1"/>
    <row r="811048" ht="14.25" customHeight="1"/>
    <row r="811050" ht="14.25" customHeight="1"/>
    <row r="811052" ht="14.25" customHeight="1"/>
    <row r="811054" ht="14.25" customHeight="1"/>
    <row r="811056" ht="14.25" customHeight="1"/>
    <row r="811058" ht="14.25" customHeight="1"/>
    <row r="811060" ht="14.25" customHeight="1"/>
    <row r="811062" ht="14.25" customHeight="1"/>
    <row r="811064" ht="14.25" customHeight="1"/>
    <row r="811066" ht="14.25" customHeight="1"/>
    <row r="811068" ht="14.25" customHeight="1"/>
    <row r="811070" ht="14.25" customHeight="1"/>
    <row r="811072" ht="14.25" customHeight="1"/>
    <row r="811074" ht="14.25" customHeight="1"/>
    <row r="811076" ht="14.25" customHeight="1"/>
    <row r="811078" ht="14.25" customHeight="1"/>
    <row r="811080" ht="14.25" customHeight="1"/>
    <row r="811082" ht="14.25" customHeight="1"/>
    <row r="811084" ht="14.25" customHeight="1"/>
    <row r="811086" ht="14.25" customHeight="1"/>
    <row r="811088" ht="14.25" customHeight="1"/>
    <row r="811090" ht="14.25" customHeight="1"/>
    <row r="811092" ht="14.25" customHeight="1"/>
    <row r="811094" ht="14.25" customHeight="1"/>
    <row r="811096" ht="14.25" customHeight="1"/>
    <row r="811098" ht="14.25" customHeight="1"/>
    <row r="811100" ht="14.25" customHeight="1"/>
    <row r="811102" ht="14.25" customHeight="1"/>
    <row r="811104" ht="14.25" customHeight="1"/>
    <row r="811106" ht="14.25" customHeight="1"/>
    <row r="811108" ht="14.25" customHeight="1"/>
    <row r="811110" ht="14.25" customHeight="1"/>
    <row r="811112" ht="14.25" customHeight="1"/>
    <row r="811114" ht="14.25" customHeight="1"/>
    <row r="811116" ht="14.25" customHeight="1"/>
    <row r="811118" ht="14.25" customHeight="1"/>
    <row r="811120" ht="14.25" customHeight="1"/>
    <row r="811122" ht="14.25" customHeight="1"/>
    <row r="811124" ht="14.25" customHeight="1"/>
    <row r="811126" ht="14.25" customHeight="1"/>
    <row r="811128" ht="14.25" customHeight="1"/>
    <row r="811130" ht="14.25" customHeight="1"/>
    <row r="811132" ht="14.25" customHeight="1"/>
    <row r="811134" ht="14.25" customHeight="1"/>
    <row r="811136" ht="14.25" customHeight="1"/>
    <row r="811138" ht="14.25" customHeight="1"/>
    <row r="811140" ht="14.25" customHeight="1"/>
    <row r="811142" ht="14.25" customHeight="1"/>
    <row r="811144" ht="14.25" customHeight="1"/>
    <row r="811146" ht="14.25" customHeight="1"/>
    <row r="811148" ht="14.25" customHeight="1"/>
    <row r="811150" ht="14.25" customHeight="1"/>
    <row r="811152" ht="14.25" customHeight="1"/>
    <row r="811154" ht="14.25" customHeight="1"/>
    <row r="811156" ht="14.25" customHeight="1"/>
    <row r="811158" ht="14.25" customHeight="1"/>
    <row r="811160" ht="14.25" customHeight="1"/>
    <row r="811162" ht="14.25" customHeight="1"/>
    <row r="811164" ht="14.25" customHeight="1"/>
    <row r="811166" ht="14.25" customHeight="1"/>
    <row r="811168" ht="14.25" customHeight="1"/>
    <row r="811170" ht="14.25" customHeight="1"/>
    <row r="811172" ht="14.25" customHeight="1"/>
    <row r="811174" ht="14.25" customHeight="1"/>
    <row r="811176" ht="14.25" customHeight="1"/>
    <row r="811178" ht="14.25" customHeight="1"/>
    <row r="811180" ht="14.25" customHeight="1"/>
    <row r="811182" ht="14.25" customHeight="1"/>
    <row r="811184" ht="14.25" customHeight="1"/>
    <row r="811186" ht="14.25" customHeight="1"/>
    <row r="811188" ht="14.25" customHeight="1"/>
    <row r="811190" ht="14.25" customHeight="1"/>
    <row r="811192" ht="14.25" customHeight="1"/>
    <row r="811194" ht="14.25" customHeight="1"/>
    <row r="811196" ht="14.25" customHeight="1"/>
    <row r="811198" ht="14.25" customHeight="1"/>
    <row r="811200" ht="14.25" customHeight="1"/>
    <row r="811202" ht="14.25" customHeight="1"/>
    <row r="811204" ht="14.25" customHeight="1"/>
    <row r="811206" ht="14.25" customHeight="1"/>
    <row r="811208" ht="14.25" customHeight="1"/>
    <row r="811210" ht="14.25" customHeight="1"/>
    <row r="811212" ht="14.25" customHeight="1"/>
    <row r="811214" ht="14.25" customHeight="1"/>
    <row r="811216" ht="14.25" customHeight="1"/>
    <row r="811218" ht="14.25" customHeight="1"/>
    <row r="811220" ht="14.25" customHeight="1"/>
    <row r="811222" ht="14.25" customHeight="1"/>
    <row r="811224" ht="14.25" customHeight="1"/>
    <row r="811226" ht="14.25" customHeight="1"/>
    <row r="811228" ht="14.25" customHeight="1"/>
    <row r="811230" ht="14.25" customHeight="1"/>
    <row r="811232" ht="14.25" customHeight="1"/>
    <row r="811234" ht="14.25" customHeight="1"/>
    <row r="811236" ht="14.25" customHeight="1"/>
    <row r="811238" ht="14.25" customHeight="1"/>
    <row r="811240" ht="14.25" customHeight="1"/>
    <row r="811242" ht="14.25" customHeight="1"/>
    <row r="811244" ht="14.25" customHeight="1"/>
    <row r="811246" ht="14.25" customHeight="1"/>
    <row r="811248" ht="14.25" customHeight="1"/>
    <row r="811250" ht="14.25" customHeight="1"/>
    <row r="811252" ht="14.25" customHeight="1"/>
    <row r="811254" ht="14.25" customHeight="1"/>
    <row r="811256" ht="14.25" customHeight="1"/>
    <row r="811258" ht="14.25" customHeight="1"/>
    <row r="811260" ht="14.25" customHeight="1"/>
    <row r="811262" ht="14.25" customHeight="1"/>
    <row r="811264" ht="14.25" customHeight="1"/>
    <row r="811266" ht="14.25" customHeight="1"/>
    <row r="811268" ht="14.25" customHeight="1"/>
    <row r="811270" ht="14.25" customHeight="1"/>
    <row r="811272" ht="14.25" customHeight="1"/>
    <row r="811274" ht="14.25" customHeight="1"/>
    <row r="811276" ht="14.25" customHeight="1"/>
    <row r="811278" ht="14.25" customHeight="1"/>
    <row r="811280" ht="14.25" customHeight="1"/>
    <row r="811282" ht="14.25" customHeight="1"/>
    <row r="811284" ht="14.25" customHeight="1"/>
    <row r="811286" ht="14.25" customHeight="1"/>
    <row r="811288" ht="14.25" customHeight="1"/>
    <row r="811290" ht="14.25" customHeight="1"/>
    <row r="811292" ht="14.25" customHeight="1"/>
    <row r="811294" ht="14.25" customHeight="1"/>
    <row r="811296" ht="14.25" customHeight="1"/>
    <row r="811298" ht="14.25" customHeight="1"/>
    <row r="811300" ht="14.25" customHeight="1"/>
    <row r="811302" ht="14.25" customHeight="1"/>
    <row r="811304" ht="14.25" customHeight="1"/>
    <row r="811306" ht="14.25" customHeight="1"/>
    <row r="811308" ht="14.25" customHeight="1"/>
    <row r="811310" ht="14.25" customHeight="1"/>
    <row r="811312" ht="14.25" customHeight="1"/>
    <row r="811314" ht="14.25" customHeight="1"/>
    <row r="811316" ht="14.25" customHeight="1"/>
    <row r="811318" ht="14.25" customHeight="1"/>
    <row r="811320" ht="14.25" customHeight="1"/>
    <row r="811322" ht="14.25" customHeight="1"/>
    <row r="811324" ht="14.25" customHeight="1"/>
    <row r="811326" ht="14.25" customHeight="1"/>
    <row r="811328" ht="14.25" customHeight="1"/>
    <row r="811330" ht="14.25" customHeight="1"/>
    <row r="811332" ht="14.25" customHeight="1"/>
    <row r="811334" ht="14.25" customHeight="1"/>
    <row r="811336" ht="14.25" customHeight="1"/>
    <row r="811338" ht="14.25" customHeight="1"/>
    <row r="811340" ht="14.25" customHeight="1"/>
    <row r="811342" ht="14.25" customHeight="1"/>
    <row r="811344" ht="14.25" customHeight="1"/>
    <row r="811346" ht="14.25" customHeight="1"/>
    <row r="811348" ht="14.25" customHeight="1"/>
    <row r="811350" ht="14.25" customHeight="1"/>
    <row r="811352" ht="14.25" customHeight="1"/>
    <row r="811354" ht="14.25" customHeight="1"/>
    <row r="811356" ht="14.25" customHeight="1"/>
    <row r="811358" ht="14.25" customHeight="1"/>
    <row r="811360" ht="14.25" customHeight="1"/>
    <row r="811362" ht="14.25" customHeight="1"/>
    <row r="811364" ht="14.25" customHeight="1"/>
    <row r="811366" ht="14.25" customHeight="1"/>
    <row r="811368" ht="14.25" customHeight="1"/>
    <row r="811370" ht="14.25" customHeight="1"/>
    <row r="811372" ht="14.25" customHeight="1"/>
    <row r="811374" ht="14.25" customHeight="1"/>
    <row r="811376" ht="14.25" customHeight="1"/>
    <row r="811378" ht="14.25" customHeight="1"/>
    <row r="811380" ht="14.25" customHeight="1"/>
    <row r="811382" ht="14.25" customHeight="1"/>
    <row r="811384" ht="14.25" customHeight="1"/>
    <row r="811386" ht="14.25" customHeight="1"/>
    <row r="811388" ht="14.25" customHeight="1"/>
    <row r="811390" ht="14.25" customHeight="1"/>
    <row r="811392" ht="14.25" customHeight="1"/>
    <row r="811394" ht="14.25" customHeight="1"/>
    <row r="811396" ht="14.25" customHeight="1"/>
    <row r="811398" ht="14.25" customHeight="1"/>
    <row r="811400" ht="14.25" customHeight="1"/>
    <row r="811402" ht="14.25" customHeight="1"/>
    <row r="811404" ht="14.25" customHeight="1"/>
    <row r="811406" ht="14.25" customHeight="1"/>
    <row r="811408" ht="14.25" customHeight="1"/>
    <row r="811410" ht="14.25" customHeight="1"/>
    <row r="811412" ht="14.25" customHeight="1"/>
    <row r="811414" ht="14.25" customHeight="1"/>
    <row r="811416" ht="14.25" customHeight="1"/>
    <row r="811418" ht="14.25" customHeight="1"/>
    <row r="811420" ht="14.25" customHeight="1"/>
    <row r="811422" ht="14.25" customHeight="1"/>
    <row r="811424" ht="14.25" customHeight="1"/>
    <row r="811426" ht="14.25" customHeight="1"/>
    <row r="811428" ht="14.25" customHeight="1"/>
    <row r="811430" ht="14.25" customHeight="1"/>
    <row r="811432" ht="14.25" customHeight="1"/>
    <row r="811434" ht="14.25" customHeight="1"/>
    <row r="811436" ht="14.25" customHeight="1"/>
    <row r="811438" ht="14.25" customHeight="1"/>
    <row r="811440" ht="14.25" customHeight="1"/>
    <row r="811442" ht="14.25" customHeight="1"/>
    <row r="811444" ht="14.25" customHeight="1"/>
    <row r="811446" ht="14.25" customHeight="1"/>
    <row r="811448" ht="14.25" customHeight="1"/>
    <row r="811450" ht="14.25" customHeight="1"/>
    <row r="811452" ht="14.25" customHeight="1"/>
    <row r="811454" ht="14.25" customHeight="1"/>
    <row r="811456" ht="14.25" customHeight="1"/>
    <row r="811458" ht="14.25" customHeight="1"/>
    <row r="811460" ht="14.25" customHeight="1"/>
    <row r="811462" ht="14.25" customHeight="1"/>
    <row r="811464" ht="14.25" customHeight="1"/>
    <row r="811466" ht="14.25" customHeight="1"/>
    <row r="811468" ht="14.25" customHeight="1"/>
    <row r="811470" ht="14.25" customHeight="1"/>
    <row r="811472" ht="14.25" customHeight="1"/>
    <row r="811474" ht="14.25" customHeight="1"/>
    <row r="811476" ht="14.25" customHeight="1"/>
    <row r="811478" ht="14.25" customHeight="1"/>
    <row r="811480" ht="14.25" customHeight="1"/>
    <row r="811482" ht="14.25" customHeight="1"/>
    <row r="811484" ht="14.25" customHeight="1"/>
    <row r="811486" ht="14.25" customHeight="1"/>
    <row r="811488" ht="14.25" customHeight="1"/>
    <row r="811490" ht="14.25" customHeight="1"/>
    <row r="811492" ht="14.25" customHeight="1"/>
    <row r="811494" ht="14.25" customHeight="1"/>
    <row r="811496" ht="14.25" customHeight="1"/>
    <row r="811498" ht="14.25" customHeight="1"/>
    <row r="811500" ht="14.25" customHeight="1"/>
    <row r="811502" ht="14.25" customHeight="1"/>
    <row r="811504" ht="14.25" customHeight="1"/>
    <row r="811506" ht="14.25" customHeight="1"/>
    <row r="811508" ht="14.25" customHeight="1"/>
    <row r="811510" ht="14.25" customHeight="1"/>
    <row r="811512" ht="14.25" customHeight="1"/>
    <row r="811514" ht="14.25" customHeight="1"/>
    <row r="811516" ht="14.25" customHeight="1"/>
    <row r="811518" ht="14.25" customHeight="1"/>
    <row r="811520" ht="14.25" customHeight="1"/>
    <row r="811522" ht="14.25" customHeight="1"/>
    <row r="811524" ht="14.25" customHeight="1"/>
    <row r="811526" ht="14.25" customHeight="1"/>
    <row r="811528" ht="14.25" customHeight="1"/>
    <row r="811530" ht="14.25" customHeight="1"/>
    <row r="811532" ht="14.25" customHeight="1"/>
    <row r="811534" ht="14.25" customHeight="1"/>
    <row r="811536" ht="14.25" customHeight="1"/>
    <row r="811538" ht="14.25" customHeight="1"/>
    <row r="811540" ht="14.25" customHeight="1"/>
    <row r="811542" ht="14.25" customHeight="1"/>
    <row r="811544" ht="14.25" customHeight="1"/>
    <row r="811546" ht="14.25" customHeight="1"/>
    <row r="811548" ht="14.25" customHeight="1"/>
    <row r="811550" ht="14.25" customHeight="1"/>
    <row r="811552" ht="14.25" customHeight="1"/>
    <row r="811554" ht="14.25" customHeight="1"/>
    <row r="811556" ht="14.25" customHeight="1"/>
    <row r="811558" ht="14.25" customHeight="1"/>
    <row r="811560" ht="14.25" customHeight="1"/>
    <row r="811562" ht="14.25" customHeight="1"/>
    <row r="811564" ht="14.25" customHeight="1"/>
    <row r="811566" ht="14.25" customHeight="1"/>
    <row r="811568" ht="14.25" customHeight="1"/>
    <row r="811570" ht="14.25" customHeight="1"/>
    <row r="811572" ht="14.25" customHeight="1"/>
    <row r="811574" ht="14.25" customHeight="1"/>
    <row r="811576" ht="14.25" customHeight="1"/>
    <row r="811578" ht="14.25" customHeight="1"/>
    <row r="811580" ht="14.25" customHeight="1"/>
    <row r="811582" ht="14.25" customHeight="1"/>
    <row r="811584" ht="14.25" customHeight="1"/>
    <row r="811586" ht="14.25" customHeight="1"/>
    <row r="811588" ht="14.25" customHeight="1"/>
    <row r="811590" ht="14.25" customHeight="1"/>
    <row r="811592" ht="14.25" customHeight="1"/>
    <row r="811594" ht="14.25" customHeight="1"/>
    <row r="811596" ht="14.25" customHeight="1"/>
    <row r="811598" ht="14.25" customHeight="1"/>
    <row r="811600" ht="14.25" customHeight="1"/>
    <row r="811602" ht="14.25" customHeight="1"/>
    <row r="811604" ht="14.25" customHeight="1"/>
    <row r="811606" ht="14.25" customHeight="1"/>
    <row r="811608" ht="14.25" customHeight="1"/>
    <row r="811610" ht="14.25" customHeight="1"/>
    <row r="811612" ht="14.25" customHeight="1"/>
    <row r="811614" ht="14.25" customHeight="1"/>
    <row r="811616" ht="14.25" customHeight="1"/>
    <row r="811618" ht="14.25" customHeight="1"/>
    <row r="811620" ht="14.25" customHeight="1"/>
    <row r="811622" ht="14.25" customHeight="1"/>
    <row r="811624" ht="14.25" customHeight="1"/>
    <row r="811626" ht="14.25" customHeight="1"/>
    <row r="811628" ht="14.25" customHeight="1"/>
    <row r="811630" ht="14.25" customHeight="1"/>
    <row r="811632" ht="14.25" customHeight="1"/>
    <row r="811634" ht="14.25" customHeight="1"/>
    <row r="811636" ht="14.25" customHeight="1"/>
    <row r="811638" ht="14.25" customHeight="1"/>
    <row r="811640" ht="14.25" customHeight="1"/>
    <row r="811642" ht="14.25" customHeight="1"/>
    <row r="811644" ht="14.25" customHeight="1"/>
    <row r="811646" ht="14.25" customHeight="1"/>
    <row r="811648" ht="14.25" customHeight="1"/>
    <row r="811650" ht="14.25" customHeight="1"/>
    <row r="811652" ht="14.25" customHeight="1"/>
    <row r="811654" ht="14.25" customHeight="1"/>
    <row r="811656" ht="14.25" customHeight="1"/>
    <row r="811658" ht="14.25" customHeight="1"/>
    <row r="811660" ht="14.25" customHeight="1"/>
    <row r="811662" ht="14.25" customHeight="1"/>
    <row r="811664" ht="14.25" customHeight="1"/>
    <row r="811666" ht="14.25" customHeight="1"/>
    <row r="811668" ht="14.25" customHeight="1"/>
    <row r="811670" ht="14.25" customHeight="1"/>
    <row r="811672" ht="14.25" customHeight="1"/>
    <row r="811674" ht="14.25" customHeight="1"/>
    <row r="811676" ht="14.25" customHeight="1"/>
    <row r="811678" ht="14.25" customHeight="1"/>
    <row r="811680" ht="14.25" customHeight="1"/>
    <row r="811682" ht="14.25" customHeight="1"/>
    <row r="811684" ht="14.25" customHeight="1"/>
    <row r="811686" ht="14.25" customHeight="1"/>
    <row r="811688" ht="14.25" customHeight="1"/>
    <row r="811690" ht="14.25" customHeight="1"/>
    <row r="811692" ht="14.25" customHeight="1"/>
    <row r="811694" ht="14.25" customHeight="1"/>
    <row r="811696" ht="14.25" customHeight="1"/>
    <row r="811698" ht="14.25" customHeight="1"/>
    <row r="811700" ht="14.25" customHeight="1"/>
    <row r="811702" ht="14.25" customHeight="1"/>
    <row r="811704" ht="14.25" customHeight="1"/>
    <row r="811706" ht="14.25" customHeight="1"/>
    <row r="811708" ht="14.25" customHeight="1"/>
    <row r="811710" ht="14.25" customHeight="1"/>
    <row r="811712" ht="14.25" customHeight="1"/>
    <row r="811714" ht="14.25" customHeight="1"/>
    <row r="811716" ht="14.25" customHeight="1"/>
    <row r="811718" ht="14.25" customHeight="1"/>
    <row r="811720" ht="14.25" customHeight="1"/>
    <row r="811722" ht="14.25" customHeight="1"/>
    <row r="811724" ht="14.25" customHeight="1"/>
    <row r="811726" ht="14.25" customHeight="1"/>
    <row r="811728" ht="14.25" customHeight="1"/>
    <row r="811730" ht="14.25" customHeight="1"/>
    <row r="811732" ht="14.25" customHeight="1"/>
    <row r="811734" ht="14.25" customHeight="1"/>
    <row r="811736" ht="14.25" customHeight="1"/>
    <row r="811738" ht="14.25" customHeight="1"/>
    <row r="811740" ht="14.25" customHeight="1"/>
    <row r="811742" ht="14.25" customHeight="1"/>
    <row r="811744" ht="14.25" customHeight="1"/>
    <row r="811746" ht="14.25" customHeight="1"/>
    <row r="811748" ht="14.25" customHeight="1"/>
    <row r="811750" ht="14.25" customHeight="1"/>
    <row r="811752" ht="14.25" customHeight="1"/>
    <row r="811754" ht="14.25" customHeight="1"/>
    <row r="811756" ht="14.25" customHeight="1"/>
    <row r="811758" ht="14.25" customHeight="1"/>
    <row r="811760" ht="14.25" customHeight="1"/>
    <row r="811762" ht="14.25" customHeight="1"/>
    <row r="811764" ht="14.25" customHeight="1"/>
    <row r="811766" ht="14.25" customHeight="1"/>
    <row r="811768" ht="14.25" customHeight="1"/>
    <row r="811770" ht="14.25" customHeight="1"/>
    <row r="811772" ht="14.25" customHeight="1"/>
    <row r="811774" ht="14.25" customHeight="1"/>
    <row r="811776" ht="14.25" customHeight="1"/>
    <row r="811778" ht="14.25" customHeight="1"/>
    <row r="811780" ht="14.25" customHeight="1"/>
    <row r="811782" ht="14.25" customHeight="1"/>
    <row r="811784" ht="14.25" customHeight="1"/>
    <row r="811786" ht="14.25" customHeight="1"/>
    <row r="811788" ht="14.25" customHeight="1"/>
    <row r="811790" ht="14.25" customHeight="1"/>
    <row r="811792" ht="14.25" customHeight="1"/>
    <row r="811794" ht="14.25" customHeight="1"/>
    <row r="811796" ht="14.25" customHeight="1"/>
    <row r="811798" ht="14.25" customHeight="1"/>
    <row r="811800" ht="14.25" customHeight="1"/>
    <row r="811802" ht="14.25" customHeight="1"/>
    <row r="811804" ht="14.25" customHeight="1"/>
    <row r="811806" ht="14.25" customHeight="1"/>
    <row r="811808" ht="14.25" customHeight="1"/>
    <row r="811810" ht="14.25" customHeight="1"/>
    <row r="811812" ht="14.25" customHeight="1"/>
    <row r="811814" ht="14.25" customHeight="1"/>
    <row r="811816" ht="14.25" customHeight="1"/>
    <row r="811818" ht="14.25" customHeight="1"/>
    <row r="811820" ht="14.25" customHeight="1"/>
    <row r="811822" ht="14.25" customHeight="1"/>
    <row r="811824" ht="14.25" customHeight="1"/>
    <row r="811826" ht="14.25" customHeight="1"/>
    <row r="811828" ht="14.25" customHeight="1"/>
    <row r="811830" ht="14.25" customHeight="1"/>
    <row r="811832" ht="14.25" customHeight="1"/>
    <row r="811834" ht="14.25" customHeight="1"/>
    <row r="811836" ht="14.25" customHeight="1"/>
    <row r="811838" ht="14.25" customHeight="1"/>
    <row r="811840" ht="14.25" customHeight="1"/>
    <row r="811842" ht="14.25" customHeight="1"/>
    <row r="811844" ht="14.25" customHeight="1"/>
    <row r="811846" ht="14.25" customHeight="1"/>
    <row r="811848" ht="14.25" customHeight="1"/>
    <row r="811850" ht="14.25" customHeight="1"/>
    <row r="811852" ht="14.25" customHeight="1"/>
    <row r="811854" ht="14.25" customHeight="1"/>
    <row r="811856" ht="14.25" customHeight="1"/>
    <row r="811858" ht="14.25" customHeight="1"/>
    <row r="811860" ht="14.25" customHeight="1"/>
    <row r="811862" ht="14.25" customHeight="1"/>
    <row r="811864" ht="14.25" customHeight="1"/>
    <row r="811866" ht="14.25" customHeight="1"/>
    <row r="811868" ht="14.25" customHeight="1"/>
    <row r="811870" ht="14.25" customHeight="1"/>
    <row r="811872" ht="14.25" customHeight="1"/>
    <row r="811874" ht="14.25" customHeight="1"/>
    <row r="811876" ht="14.25" customHeight="1"/>
    <row r="811878" ht="14.25" customHeight="1"/>
    <row r="811880" ht="14.25" customHeight="1"/>
    <row r="811882" ht="14.25" customHeight="1"/>
    <row r="811884" ht="14.25" customHeight="1"/>
    <row r="811886" ht="14.25" customHeight="1"/>
    <row r="811888" ht="14.25" customHeight="1"/>
    <row r="811890" ht="14.25" customHeight="1"/>
    <row r="811892" ht="14.25" customHeight="1"/>
    <row r="811894" ht="14.25" customHeight="1"/>
    <row r="811896" ht="14.25" customHeight="1"/>
    <row r="811898" ht="14.25" customHeight="1"/>
    <row r="811900" ht="14.25" customHeight="1"/>
    <row r="811902" ht="14.25" customHeight="1"/>
    <row r="811904" ht="14.25" customHeight="1"/>
    <row r="811906" ht="14.25" customHeight="1"/>
    <row r="811908" ht="14.25" customHeight="1"/>
    <row r="811910" ht="14.25" customHeight="1"/>
    <row r="811912" ht="14.25" customHeight="1"/>
    <row r="811914" ht="14.25" customHeight="1"/>
    <row r="811916" ht="14.25" customHeight="1"/>
    <row r="811918" ht="14.25" customHeight="1"/>
    <row r="811920" ht="14.25" customHeight="1"/>
    <row r="811922" ht="14.25" customHeight="1"/>
    <row r="811924" ht="14.25" customHeight="1"/>
    <row r="811926" ht="14.25" customHeight="1"/>
    <row r="811928" ht="14.25" customHeight="1"/>
    <row r="811930" ht="14.25" customHeight="1"/>
    <row r="811932" ht="14.25" customHeight="1"/>
    <row r="811934" ht="14.25" customHeight="1"/>
    <row r="811936" ht="14.25" customHeight="1"/>
    <row r="811938" ht="14.25" customHeight="1"/>
    <row r="811940" ht="14.25" customHeight="1"/>
    <row r="811942" ht="14.25" customHeight="1"/>
    <row r="811944" ht="14.25" customHeight="1"/>
    <row r="811946" ht="14.25" customHeight="1"/>
    <row r="811948" ht="14.25" customHeight="1"/>
    <row r="811950" ht="14.25" customHeight="1"/>
    <row r="811952" ht="14.25" customHeight="1"/>
    <row r="811954" ht="14.25" customHeight="1"/>
    <row r="811956" ht="14.25" customHeight="1"/>
    <row r="811958" ht="14.25" customHeight="1"/>
    <row r="811960" ht="14.25" customHeight="1"/>
    <row r="811962" ht="14.25" customHeight="1"/>
    <row r="811964" ht="14.25" customHeight="1"/>
    <row r="811966" ht="14.25" customHeight="1"/>
    <row r="811968" ht="14.25" customHeight="1"/>
    <row r="811970" ht="14.25" customHeight="1"/>
    <row r="811972" ht="14.25" customHeight="1"/>
    <row r="811974" ht="14.25" customHeight="1"/>
    <row r="811976" ht="14.25" customHeight="1"/>
    <row r="811978" ht="14.25" customHeight="1"/>
    <row r="811980" ht="14.25" customHeight="1"/>
    <row r="811982" ht="14.25" customHeight="1"/>
    <row r="811984" ht="14.25" customHeight="1"/>
    <row r="811986" ht="14.25" customHeight="1"/>
    <row r="811988" ht="14.25" customHeight="1"/>
    <row r="811990" ht="14.25" customHeight="1"/>
    <row r="811992" ht="14.25" customHeight="1"/>
    <row r="811994" ht="14.25" customHeight="1"/>
    <row r="811996" ht="14.25" customHeight="1"/>
    <row r="811998" ht="14.25" customHeight="1"/>
    <row r="812000" ht="14.25" customHeight="1"/>
    <row r="812002" ht="14.25" customHeight="1"/>
    <row r="812004" ht="14.25" customHeight="1"/>
    <row r="812006" ht="14.25" customHeight="1"/>
    <row r="812008" ht="14.25" customHeight="1"/>
    <row r="812010" ht="14.25" customHeight="1"/>
    <row r="812012" ht="14.25" customHeight="1"/>
    <row r="812014" ht="14.25" customHeight="1"/>
    <row r="812016" ht="14.25" customHeight="1"/>
    <row r="812018" ht="14.25" customHeight="1"/>
    <row r="812020" ht="14.25" customHeight="1"/>
    <row r="812022" ht="14.25" customHeight="1"/>
    <row r="812024" ht="14.25" customHeight="1"/>
    <row r="812026" ht="14.25" customHeight="1"/>
    <row r="812028" ht="14.25" customHeight="1"/>
    <row r="812030" ht="14.25" customHeight="1"/>
    <row r="812032" ht="14.25" customHeight="1"/>
    <row r="812034" ht="14.25" customHeight="1"/>
    <row r="812036" ht="14.25" customHeight="1"/>
    <row r="812038" ht="14.25" customHeight="1"/>
    <row r="812040" ht="14.25" customHeight="1"/>
    <row r="812042" ht="14.25" customHeight="1"/>
    <row r="812044" ht="14.25" customHeight="1"/>
    <row r="812046" ht="14.25" customHeight="1"/>
    <row r="812048" ht="14.25" customHeight="1"/>
    <row r="812050" ht="14.25" customHeight="1"/>
    <row r="812052" ht="14.25" customHeight="1"/>
    <row r="812054" ht="14.25" customHeight="1"/>
    <row r="812056" ht="14.25" customHeight="1"/>
    <row r="812058" ht="14.25" customHeight="1"/>
    <row r="812060" ht="14.25" customHeight="1"/>
    <row r="812062" ht="14.25" customHeight="1"/>
    <row r="812064" ht="14.25" customHeight="1"/>
    <row r="812066" ht="14.25" customHeight="1"/>
    <row r="812068" ht="14.25" customHeight="1"/>
    <row r="812070" ht="14.25" customHeight="1"/>
    <row r="812072" ht="14.25" customHeight="1"/>
    <row r="812074" ht="14.25" customHeight="1"/>
    <row r="812076" ht="14.25" customHeight="1"/>
    <row r="812078" ht="14.25" customHeight="1"/>
    <row r="812080" ht="14.25" customHeight="1"/>
    <row r="812082" ht="14.25" customHeight="1"/>
    <row r="812084" ht="14.25" customHeight="1"/>
    <row r="812086" ht="14.25" customHeight="1"/>
    <row r="812088" ht="14.25" customHeight="1"/>
    <row r="812090" ht="14.25" customHeight="1"/>
    <row r="812092" ht="14.25" customHeight="1"/>
    <row r="812094" ht="14.25" customHeight="1"/>
    <row r="812096" ht="14.25" customHeight="1"/>
    <row r="812098" ht="14.25" customHeight="1"/>
    <row r="812100" ht="14.25" customHeight="1"/>
    <row r="812102" ht="14.25" customHeight="1"/>
    <row r="812104" ht="14.25" customHeight="1"/>
    <row r="812106" ht="14.25" customHeight="1"/>
    <row r="812108" ht="14.25" customHeight="1"/>
    <row r="812110" ht="14.25" customHeight="1"/>
    <row r="812112" ht="14.25" customHeight="1"/>
    <row r="812114" ht="14.25" customHeight="1"/>
    <row r="812116" ht="14.25" customHeight="1"/>
    <row r="812118" ht="14.25" customHeight="1"/>
    <row r="812120" ht="14.25" customHeight="1"/>
    <row r="812122" ht="14.25" customHeight="1"/>
    <row r="812124" ht="14.25" customHeight="1"/>
    <row r="812126" ht="14.25" customHeight="1"/>
    <row r="812128" ht="14.25" customHeight="1"/>
    <row r="812130" ht="14.25" customHeight="1"/>
    <row r="812132" ht="14.25" customHeight="1"/>
    <row r="812134" ht="14.25" customHeight="1"/>
    <row r="812136" ht="14.25" customHeight="1"/>
    <row r="812138" ht="14.25" customHeight="1"/>
    <row r="812140" ht="14.25" customHeight="1"/>
    <row r="812142" ht="14.25" customHeight="1"/>
    <row r="812144" ht="14.25" customHeight="1"/>
    <row r="812146" ht="14.25" customHeight="1"/>
    <row r="812148" ht="14.25" customHeight="1"/>
    <row r="812150" ht="14.25" customHeight="1"/>
    <row r="812152" ht="14.25" customHeight="1"/>
    <row r="812154" ht="14.25" customHeight="1"/>
    <row r="812156" ht="14.25" customHeight="1"/>
    <row r="812158" ht="14.25" customHeight="1"/>
    <row r="812160" ht="14.25" customHeight="1"/>
    <row r="812162" ht="14.25" customHeight="1"/>
    <row r="812164" ht="14.25" customHeight="1"/>
    <row r="812166" ht="14.25" customHeight="1"/>
    <row r="812168" ht="14.25" customHeight="1"/>
    <row r="812170" ht="14.25" customHeight="1"/>
    <row r="812172" ht="14.25" customHeight="1"/>
    <row r="812174" ht="14.25" customHeight="1"/>
    <row r="812176" ht="14.25" customHeight="1"/>
    <row r="812178" ht="14.25" customHeight="1"/>
    <row r="812180" ht="14.25" customHeight="1"/>
    <row r="812182" ht="14.25" customHeight="1"/>
    <row r="812184" ht="14.25" customHeight="1"/>
    <row r="812186" ht="14.25" customHeight="1"/>
    <row r="812188" ht="14.25" customHeight="1"/>
    <row r="812190" ht="14.25" customHeight="1"/>
    <row r="812192" ht="14.25" customHeight="1"/>
    <row r="812194" ht="14.25" customHeight="1"/>
    <row r="812196" ht="14.25" customHeight="1"/>
    <row r="812198" ht="14.25" customHeight="1"/>
    <row r="812200" ht="14.25" customHeight="1"/>
    <row r="812202" ht="14.25" customHeight="1"/>
    <row r="812204" ht="14.25" customHeight="1"/>
    <row r="812206" ht="14.25" customHeight="1"/>
    <row r="812208" ht="14.25" customHeight="1"/>
    <row r="812210" ht="14.25" customHeight="1"/>
    <row r="812212" ht="14.25" customHeight="1"/>
    <row r="812214" ht="14.25" customHeight="1"/>
    <row r="812216" ht="14.25" customHeight="1"/>
    <row r="812218" ht="14.25" customHeight="1"/>
    <row r="812220" ht="14.25" customHeight="1"/>
    <row r="812222" ht="14.25" customHeight="1"/>
    <row r="812224" ht="14.25" customHeight="1"/>
    <row r="812226" ht="14.25" customHeight="1"/>
    <row r="812228" ht="14.25" customHeight="1"/>
    <row r="812230" ht="14.25" customHeight="1"/>
    <row r="812232" ht="14.25" customHeight="1"/>
    <row r="812234" ht="14.25" customHeight="1"/>
    <row r="812236" ht="14.25" customHeight="1"/>
    <row r="812238" ht="14.25" customHeight="1"/>
    <row r="812240" ht="14.25" customHeight="1"/>
    <row r="812242" ht="14.25" customHeight="1"/>
    <row r="812244" ht="14.25" customHeight="1"/>
    <row r="812246" ht="14.25" customHeight="1"/>
    <row r="812248" ht="14.25" customHeight="1"/>
    <row r="812250" ht="14.25" customHeight="1"/>
    <row r="812252" ht="14.25" customHeight="1"/>
    <row r="812254" ht="14.25" customHeight="1"/>
    <row r="812256" ht="14.25" customHeight="1"/>
    <row r="812258" ht="14.25" customHeight="1"/>
    <row r="812260" ht="14.25" customHeight="1"/>
    <row r="812262" ht="14.25" customHeight="1"/>
    <row r="812264" ht="14.25" customHeight="1"/>
    <row r="812266" ht="14.25" customHeight="1"/>
    <row r="812268" ht="14.25" customHeight="1"/>
    <row r="812270" ht="14.25" customHeight="1"/>
    <row r="812272" ht="14.25" customHeight="1"/>
    <row r="812274" ht="14.25" customHeight="1"/>
    <row r="812276" ht="14.25" customHeight="1"/>
    <row r="812278" ht="14.25" customHeight="1"/>
    <row r="812280" ht="14.25" customHeight="1"/>
    <row r="812282" ht="14.25" customHeight="1"/>
    <row r="812284" ht="14.25" customHeight="1"/>
    <row r="812286" ht="14.25" customHeight="1"/>
    <row r="812288" ht="14.25" customHeight="1"/>
    <row r="812290" ht="14.25" customHeight="1"/>
    <row r="812292" ht="14.25" customHeight="1"/>
    <row r="812294" ht="14.25" customHeight="1"/>
    <row r="812296" ht="14.25" customHeight="1"/>
    <row r="812298" ht="14.25" customHeight="1"/>
    <row r="812300" ht="14.25" customHeight="1"/>
    <row r="812302" ht="14.25" customHeight="1"/>
    <row r="812304" ht="14.25" customHeight="1"/>
    <row r="812306" ht="14.25" customHeight="1"/>
    <row r="812308" ht="14.25" customHeight="1"/>
    <row r="812310" ht="14.25" customHeight="1"/>
    <row r="812312" ht="14.25" customHeight="1"/>
    <row r="812314" ht="14.25" customHeight="1"/>
    <row r="812316" ht="14.25" customHeight="1"/>
    <row r="812318" ht="14.25" customHeight="1"/>
    <row r="812320" ht="14.25" customHeight="1"/>
    <row r="812322" ht="14.25" customHeight="1"/>
    <row r="812324" ht="14.25" customHeight="1"/>
    <row r="812326" ht="14.25" customHeight="1"/>
    <row r="812328" ht="14.25" customHeight="1"/>
    <row r="812330" ht="14.25" customHeight="1"/>
    <row r="812332" ht="14.25" customHeight="1"/>
    <row r="812334" ht="14.25" customHeight="1"/>
    <row r="812336" ht="14.25" customHeight="1"/>
    <row r="812338" ht="14.25" customHeight="1"/>
    <row r="812340" ht="14.25" customHeight="1"/>
    <row r="812342" ht="14.25" customHeight="1"/>
    <row r="812344" ht="14.25" customHeight="1"/>
    <row r="812346" ht="14.25" customHeight="1"/>
    <row r="812348" ht="14.25" customHeight="1"/>
    <row r="812350" ht="14.25" customHeight="1"/>
    <row r="812352" ht="14.25" customHeight="1"/>
    <row r="812354" ht="14.25" customHeight="1"/>
    <row r="812356" ht="14.25" customHeight="1"/>
    <row r="812358" ht="14.25" customHeight="1"/>
    <row r="812360" ht="14.25" customHeight="1"/>
    <row r="812362" ht="14.25" customHeight="1"/>
    <row r="812364" ht="14.25" customHeight="1"/>
    <row r="812366" ht="14.25" customHeight="1"/>
    <row r="812368" ht="14.25" customHeight="1"/>
    <row r="812370" ht="14.25" customHeight="1"/>
    <row r="812372" ht="14.25" customHeight="1"/>
    <row r="812374" ht="14.25" customHeight="1"/>
    <row r="812376" ht="14.25" customHeight="1"/>
    <row r="812378" ht="14.25" customHeight="1"/>
    <row r="812380" ht="14.25" customHeight="1"/>
    <row r="812382" ht="14.25" customHeight="1"/>
    <row r="812384" ht="14.25" customHeight="1"/>
    <row r="812386" ht="14.25" customHeight="1"/>
    <row r="812388" ht="14.25" customHeight="1"/>
    <row r="812390" ht="14.25" customHeight="1"/>
    <row r="812392" ht="14.25" customHeight="1"/>
    <row r="812394" ht="14.25" customHeight="1"/>
    <row r="812396" ht="14.25" customHeight="1"/>
    <row r="812398" ht="14.25" customHeight="1"/>
    <row r="812400" ht="14.25" customHeight="1"/>
    <row r="812402" ht="14.25" customHeight="1"/>
    <row r="812404" ht="14.25" customHeight="1"/>
    <row r="812406" ht="14.25" customHeight="1"/>
    <row r="812408" ht="14.25" customHeight="1"/>
    <row r="812410" ht="14.25" customHeight="1"/>
    <row r="812412" ht="14.25" customHeight="1"/>
    <row r="812414" ht="14.25" customHeight="1"/>
    <row r="812416" ht="14.25" customHeight="1"/>
    <row r="812418" ht="14.25" customHeight="1"/>
    <row r="812420" ht="14.25" customHeight="1"/>
    <row r="812422" ht="14.25" customHeight="1"/>
    <row r="812424" ht="14.25" customHeight="1"/>
    <row r="812426" ht="14.25" customHeight="1"/>
    <row r="812428" ht="14.25" customHeight="1"/>
    <row r="812430" ht="14.25" customHeight="1"/>
    <row r="812432" ht="14.25" customHeight="1"/>
    <row r="812434" ht="14.25" customHeight="1"/>
    <row r="812436" ht="14.25" customHeight="1"/>
    <row r="812438" ht="14.25" customHeight="1"/>
    <row r="812440" ht="14.25" customHeight="1"/>
    <row r="812442" ht="14.25" customHeight="1"/>
    <row r="812444" ht="14.25" customHeight="1"/>
    <row r="812446" ht="14.25" customHeight="1"/>
    <row r="812448" ht="14.25" customHeight="1"/>
    <row r="812450" ht="14.25" customHeight="1"/>
    <row r="812452" ht="14.25" customHeight="1"/>
    <row r="812454" ht="14.25" customHeight="1"/>
    <row r="812456" ht="14.25" customHeight="1"/>
    <row r="812458" ht="14.25" customHeight="1"/>
    <row r="812460" ht="14.25" customHeight="1"/>
    <row r="812462" ht="14.25" customHeight="1"/>
    <row r="812464" ht="14.25" customHeight="1"/>
    <row r="812466" ht="14.25" customHeight="1"/>
    <row r="812468" ht="14.25" customHeight="1"/>
    <row r="812470" ht="14.25" customHeight="1"/>
    <row r="812472" ht="14.25" customHeight="1"/>
    <row r="812474" ht="14.25" customHeight="1"/>
    <row r="812476" ht="14.25" customHeight="1"/>
    <row r="812478" ht="14.25" customHeight="1"/>
    <row r="812480" ht="14.25" customHeight="1"/>
    <row r="812482" ht="14.25" customHeight="1"/>
    <row r="812484" ht="14.25" customHeight="1"/>
    <row r="812486" ht="14.25" customHeight="1"/>
    <row r="812488" ht="14.25" customHeight="1"/>
    <row r="812490" ht="14.25" customHeight="1"/>
    <row r="812492" ht="14.25" customHeight="1"/>
    <row r="812494" ht="14.25" customHeight="1"/>
    <row r="812496" ht="14.25" customHeight="1"/>
    <row r="812498" ht="14.25" customHeight="1"/>
    <row r="812500" ht="14.25" customHeight="1"/>
    <row r="812502" ht="14.25" customHeight="1"/>
    <row r="812504" ht="14.25" customHeight="1"/>
    <row r="812506" ht="14.25" customHeight="1"/>
    <row r="812508" ht="14.25" customHeight="1"/>
    <row r="812510" ht="14.25" customHeight="1"/>
    <row r="812512" ht="14.25" customHeight="1"/>
    <row r="812514" ht="14.25" customHeight="1"/>
    <row r="812516" ht="14.25" customHeight="1"/>
    <row r="812518" ht="14.25" customHeight="1"/>
    <row r="812520" ht="14.25" customHeight="1"/>
    <row r="812522" ht="14.25" customHeight="1"/>
    <row r="812524" ht="14.25" customHeight="1"/>
    <row r="812526" ht="14.25" customHeight="1"/>
    <row r="812528" ht="14.25" customHeight="1"/>
    <row r="812530" ht="14.25" customHeight="1"/>
    <row r="812532" ht="14.25" customHeight="1"/>
    <row r="812534" ht="14.25" customHeight="1"/>
    <row r="812536" ht="14.25" customHeight="1"/>
    <row r="812538" ht="14.25" customHeight="1"/>
    <row r="812540" ht="14.25" customHeight="1"/>
    <row r="812542" ht="14.25" customHeight="1"/>
    <row r="812544" ht="14.25" customHeight="1"/>
    <row r="812546" ht="14.25" customHeight="1"/>
    <row r="812548" ht="14.25" customHeight="1"/>
    <row r="812550" ht="14.25" customHeight="1"/>
    <row r="812552" ht="14.25" customHeight="1"/>
    <row r="812554" ht="14.25" customHeight="1"/>
    <row r="812556" ht="14.25" customHeight="1"/>
    <row r="812558" ht="14.25" customHeight="1"/>
    <row r="812560" ht="14.25" customHeight="1"/>
    <row r="812562" ht="14.25" customHeight="1"/>
    <row r="812564" ht="14.25" customHeight="1"/>
    <row r="812566" ht="14.25" customHeight="1"/>
    <row r="812568" ht="14.25" customHeight="1"/>
    <row r="812570" ht="14.25" customHeight="1"/>
    <row r="812572" ht="14.25" customHeight="1"/>
    <row r="812574" ht="14.25" customHeight="1"/>
    <row r="812576" ht="14.25" customHeight="1"/>
    <row r="812578" ht="14.25" customHeight="1"/>
    <row r="812580" ht="14.25" customHeight="1"/>
    <row r="812582" ht="14.25" customHeight="1"/>
    <row r="812584" ht="14.25" customHeight="1"/>
    <row r="812586" ht="14.25" customHeight="1"/>
    <row r="812588" ht="14.25" customHeight="1"/>
    <row r="812590" ht="14.25" customHeight="1"/>
    <row r="812592" ht="14.25" customHeight="1"/>
    <row r="812594" ht="14.25" customHeight="1"/>
    <row r="812596" ht="14.25" customHeight="1"/>
    <row r="812598" ht="14.25" customHeight="1"/>
    <row r="812600" ht="14.25" customHeight="1"/>
    <row r="812602" ht="14.25" customHeight="1"/>
    <row r="812604" ht="14.25" customHeight="1"/>
    <row r="812606" ht="14.25" customHeight="1"/>
    <row r="812608" ht="14.25" customHeight="1"/>
    <row r="812610" ht="14.25" customHeight="1"/>
    <row r="812612" ht="14.25" customHeight="1"/>
    <row r="812614" ht="14.25" customHeight="1"/>
    <row r="812616" ht="14.25" customHeight="1"/>
    <row r="812618" ht="14.25" customHeight="1"/>
    <row r="812620" ht="14.25" customHeight="1"/>
    <row r="812622" ht="14.25" customHeight="1"/>
    <row r="812624" ht="14.25" customHeight="1"/>
    <row r="812626" ht="14.25" customHeight="1"/>
    <row r="812628" ht="14.25" customHeight="1"/>
    <row r="812630" ht="14.25" customHeight="1"/>
    <row r="812632" ht="14.25" customHeight="1"/>
    <row r="812634" ht="14.25" customHeight="1"/>
    <row r="812636" ht="14.25" customHeight="1"/>
    <row r="812638" ht="14.25" customHeight="1"/>
    <row r="812640" ht="14.25" customHeight="1"/>
    <row r="812642" ht="14.25" customHeight="1"/>
    <row r="812644" ht="14.25" customHeight="1"/>
    <row r="812646" ht="14.25" customHeight="1"/>
    <row r="812648" ht="14.25" customHeight="1"/>
    <row r="812650" ht="14.25" customHeight="1"/>
    <row r="812652" ht="14.25" customHeight="1"/>
    <row r="812654" ht="14.25" customHeight="1"/>
    <row r="812656" ht="14.25" customHeight="1"/>
    <row r="812658" ht="14.25" customHeight="1"/>
    <row r="812660" ht="14.25" customHeight="1"/>
    <row r="812662" ht="14.25" customHeight="1"/>
    <row r="812664" ht="14.25" customHeight="1"/>
    <row r="812666" ht="14.25" customHeight="1"/>
    <row r="812668" ht="14.25" customHeight="1"/>
    <row r="812670" ht="14.25" customHeight="1"/>
    <row r="812672" ht="14.25" customHeight="1"/>
    <row r="812674" ht="14.25" customHeight="1"/>
    <row r="812676" ht="14.25" customHeight="1"/>
    <row r="812678" ht="14.25" customHeight="1"/>
    <row r="812680" ht="14.25" customHeight="1"/>
    <row r="812682" ht="14.25" customHeight="1"/>
    <row r="812684" ht="14.25" customHeight="1"/>
    <row r="812686" ht="14.25" customHeight="1"/>
    <row r="812688" ht="14.25" customHeight="1"/>
    <row r="812690" ht="14.25" customHeight="1"/>
    <row r="812692" ht="14.25" customHeight="1"/>
    <row r="812694" ht="14.25" customHeight="1"/>
    <row r="812696" ht="14.25" customHeight="1"/>
    <row r="812698" ht="14.25" customHeight="1"/>
    <row r="812700" ht="14.25" customHeight="1"/>
    <row r="812702" ht="14.25" customHeight="1"/>
    <row r="812704" ht="14.25" customHeight="1"/>
    <row r="812706" ht="14.25" customHeight="1"/>
    <row r="812708" ht="14.25" customHeight="1"/>
    <row r="812710" ht="14.25" customHeight="1"/>
    <row r="812712" ht="14.25" customHeight="1"/>
    <row r="812714" ht="14.25" customHeight="1"/>
    <row r="812716" ht="14.25" customHeight="1"/>
    <row r="812718" ht="14.25" customHeight="1"/>
    <row r="812720" ht="14.25" customHeight="1"/>
    <row r="812722" ht="14.25" customHeight="1"/>
    <row r="812724" ht="14.25" customHeight="1"/>
    <row r="812726" ht="14.25" customHeight="1"/>
    <row r="812728" ht="14.25" customHeight="1"/>
    <row r="812730" ht="14.25" customHeight="1"/>
    <row r="812732" ht="14.25" customHeight="1"/>
    <row r="812734" ht="14.25" customHeight="1"/>
    <row r="812736" ht="14.25" customHeight="1"/>
    <row r="812738" ht="14.25" customHeight="1"/>
    <row r="812740" ht="14.25" customHeight="1"/>
    <row r="812742" ht="14.25" customHeight="1"/>
    <row r="812744" ht="14.25" customHeight="1"/>
    <row r="812746" ht="14.25" customHeight="1"/>
    <row r="812748" ht="14.25" customHeight="1"/>
    <row r="812750" ht="14.25" customHeight="1"/>
    <row r="812752" ht="14.25" customHeight="1"/>
    <row r="812754" ht="14.25" customHeight="1"/>
    <row r="812756" ht="14.25" customHeight="1"/>
    <row r="812758" ht="14.25" customHeight="1"/>
    <row r="812760" ht="14.25" customHeight="1"/>
    <row r="812762" ht="14.25" customHeight="1"/>
    <row r="812764" ht="14.25" customHeight="1"/>
    <row r="812766" ht="14.25" customHeight="1"/>
    <row r="812768" ht="14.25" customHeight="1"/>
    <row r="812770" ht="14.25" customHeight="1"/>
    <row r="812772" ht="14.25" customHeight="1"/>
    <row r="812774" ht="14.25" customHeight="1"/>
    <row r="812776" ht="14.25" customHeight="1"/>
    <row r="812778" ht="14.25" customHeight="1"/>
    <row r="812780" ht="14.25" customHeight="1"/>
    <row r="812782" ht="14.25" customHeight="1"/>
    <row r="812784" ht="14.25" customHeight="1"/>
    <row r="812786" ht="14.25" customHeight="1"/>
    <row r="812788" ht="14.25" customHeight="1"/>
    <row r="812790" ht="14.25" customHeight="1"/>
    <row r="812792" ht="14.25" customHeight="1"/>
    <row r="812794" ht="14.25" customHeight="1"/>
    <row r="812796" ht="14.25" customHeight="1"/>
    <row r="812798" ht="14.25" customHeight="1"/>
    <row r="812800" ht="14.25" customHeight="1"/>
    <row r="812802" ht="14.25" customHeight="1"/>
    <row r="812804" ht="14.25" customHeight="1"/>
    <row r="812806" ht="14.25" customHeight="1"/>
    <row r="812808" ht="14.25" customHeight="1"/>
    <row r="812810" ht="14.25" customHeight="1"/>
    <row r="812812" ht="14.25" customHeight="1"/>
    <row r="812814" ht="14.25" customHeight="1"/>
    <row r="812816" ht="14.25" customHeight="1"/>
    <row r="812818" ht="14.25" customHeight="1"/>
    <row r="812820" ht="14.25" customHeight="1"/>
    <row r="812822" ht="14.25" customHeight="1"/>
    <row r="812824" ht="14.25" customHeight="1"/>
    <row r="812826" ht="14.25" customHeight="1"/>
    <row r="812828" ht="14.25" customHeight="1"/>
    <row r="812830" ht="14.25" customHeight="1"/>
    <row r="812832" ht="14.25" customHeight="1"/>
    <row r="812834" ht="14.25" customHeight="1"/>
    <row r="812836" ht="14.25" customHeight="1"/>
    <row r="812838" ht="14.25" customHeight="1"/>
    <row r="812840" ht="14.25" customHeight="1"/>
    <row r="812842" ht="14.25" customHeight="1"/>
    <row r="812844" ht="14.25" customHeight="1"/>
    <row r="812846" ht="14.25" customHeight="1"/>
    <row r="812848" ht="14.25" customHeight="1"/>
    <row r="812850" ht="14.25" customHeight="1"/>
    <row r="812852" ht="14.25" customHeight="1"/>
    <row r="812854" ht="14.25" customHeight="1"/>
    <row r="812856" ht="14.25" customHeight="1"/>
    <row r="812858" ht="14.25" customHeight="1"/>
    <row r="812860" ht="14.25" customHeight="1"/>
    <row r="812862" ht="14.25" customHeight="1"/>
    <row r="812864" ht="14.25" customHeight="1"/>
    <row r="812866" ht="14.25" customHeight="1"/>
    <row r="812868" ht="14.25" customHeight="1"/>
    <row r="812870" ht="14.25" customHeight="1"/>
    <row r="812872" ht="14.25" customHeight="1"/>
    <row r="812874" ht="14.25" customHeight="1"/>
    <row r="812876" ht="14.25" customHeight="1"/>
    <row r="812878" ht="14.25" customHeight="1"/>
    <row r="812880" ht="14.25" customHeight="1"/>
    <row r="812882" ht="14.25" customHeight="1"/>
    <row r="812884" ht="14.25" customHeight="1"/>
    <row r="812886" ht="14.25" customHeight="1"/>
    <row r="812888" ht="14.25" customHeight="1"/>
    <row r="812890" ht="14.25" customHeight="1"/>
    <row r="812892" ht="14.25" customHeight="1"/>
    <row r="812894" ht="14.25" customHeight="1"/>
    <row r="812896" ht="14.25" customHeight="1"/>
    <row r="812898" ht="14.25" customHeight="1"/>
    <row r="812900" ht="14.25" customHeight="1"/>
    <row r="812902" ht="14.25" customHeight="1"/>
    <row r="812904" ht="14.25" customHeight="1"/>
    <row r="812906" ht="14.25" customHeight="1"/>
    <row r="812908" ht="14.25" customHeight="1"/>
    <row r="812910" ht="14.25" customHeight="1"/>
    <row r="812912" ht="14.25" customHeight="1"/>
    <row r="812914" ht="14.25" customHeight="1"/>
    <row r="812916" ht="14.25" customHeight="1"/>
    <row r="812918" ht="14.25" customHeight="1"/>
    <row r="812920" ht="14.25" customHeight="1"/>
    <row r="812922" ht="14.25" customHeight="1"/>
    <row r="812924" ht="14.25" customHeight="1"/>
    <row r="812926" ht="14.25" customHeight="1"/>
    <row r="812928" ht="14.25" customHeight="1"/>
    <row r="812930" ht="14.25" customHeight="1"/>
    <row r="812932" ht="14.25" customHeight="1"/>
    <row r="812934" ht="14.25" customHeight="1"/>
    <row r="812936" ht="14.25" customHeight="1"/>
    <row r="812938" ht="14.25" customHeight="1"/>
    <row r="812940" ht="14.25" customHeight="1"/>
    <row r="812942" ht="14.25" customHeight="1"/>
    <row r="812944" ht="14.25" customHeight="1"/>
    <row r="812946" ht="14.25" customHeight="1"/>
    <row r="812948" ht="14.25" customHeight="1"/>
    <row r="812950" ht="14.25" customHeight="1"/>
    <row r="812952" ht="14.25" customHeight="1"/>
    <row r="812954" ht="14.25" customHeight="1"/>
    <row r="812956" ht="14.25" customHeight="1"/>
    <row r="812958" ht="14.25" customHeight="1"/>
    <row r="812960" ht="14.25" customHeight="1"/>
    <row r="812962" ht="14.25" customHeight="1"/>
    <row r="812964" ht="14.25" customHeight="1"/>
    <row r="812966" ht="14.25" customHeight="1"/>
    <row r="812968" ht="14.25" customHeight="1"/>
    <row r="812970" ht="14.25" customHeight="1"/>
    <row r="812972" ht="14.25" customHeight="1"/>
    <row r="812974" ht="14.25" customHeight="1"/>
    <row r="812976" ht="14.25" customHeight="1"/>
    <row r="812978" ht="14.25" customHeight="1"/>
    <row r="812980" ht="14.25" customHeight="1"/>
    <row r="812982" ht="14.25" customHeight="1"/>
    <row r="812984" ht="14.25" customHeight="1"/>
    <row r="812986" ht="14.25" customHeight="1"/>
    <row r="812988" ht="14.25" customHeight="1"/>
    <row r="812990" ht="14.25" customHeight="1"/>
    <row r="812992" ht="14.25" customHeight="1"/>
    <row r="812994" ht="14.25" customHeight="1"/>
    <row r="812996" ht="14.25" customHeight="1"/>
    <row r="812998" ht="14.25" customHeight="1"/>
    <row r="813000" ht="14.25" customHeight="1"/>
    <row r="813002" ht="14.25" customHeight="1"/>
    <row r="813004" ht="14.25" customHeight="1"/>
    <row r="813006" ht="14.25" customHeight="1"/>
    <row r="813008" ht="14.25" customHeight="1"/>
    <row r="813010" ht="14.25" customHeight="1"/>
    <row r="813012" ht="14.25" customHeight="1"/>
    <row r="813014" ht="14.25" customHeight="1"/>
    <row r="813016" ht="14.25" customHeight="1"/>
    <row r="813018" ht="14.25" customHeight="1"/>
    <row r="813020" ht="14.25" customHeight="1"/>
    <row r="813022" ht="14.25" customHeight="1"/>
    <row r="813024" ht="14.25" customHeight="1"/>
    <row r="813026" ht="14.25" customHeight="1"/>
    <row r="813028" ht="14.25" customHeight="1"/>
    <row r="813030" ht="14.25" customHeight="1"/>
    <row r="813032" ht="14.25" customHeight="1"/>
    <row r="813034" ht="14.25" customHeight="1"/>
    <row r="813036" ht="14.25" customHeight="1"/>
    <row r="813038" ht="14.25" customHeight="1"/>
    <row r="813040" ht="14.25" customHeight="1"/>
    <row r="813042" ht="14.25" customHeight="1"/>
    <row r="813044" ht="14.25" customHeight="1"/>
    <row r="813046" ht="14.25" customHeight="1"/>
    <row r="813048" ht="14.25" customHeight="1"/>
    <row r="813050" ht="14.25" customHeight="1"/>
    <row r="813052" ht="14.25" customHeight="1"/>
    <row r="813054" ht="14.25" customHeight="1"/>
    <row r="813056" ht="14.25" customHeight="1"/>
    <row r="813058" ht="14.25" customHeight="1"/>
    <row r="813060" ht="14.25" customHeight="1"/>
    <row r="813062" ht="14.25" customHeight="1"/>
    <row r="813064" ht="14.25" customHeight="1"/>
    <row r="813066" ht="14.25" customHeight="1"/>
    <row r="813068" ht="14.25" customHeight="1"/>
    <row r="813070" ht="14.25" customHeight="1"/>
    <row r="813072" ht="14.25" customHeight="1"/>
    <row r="813074" ht="14.25" customHeight="1"/>
    <row r="813076" ht="14.25" customHeight="1"/>
    <row r="813078" ht="14.25" customHeight="1"/>
    <row r="813080" ht="14.25" customHeight="1"/>
    <row r="813082" ht="14.25" customHeight="1"/>
    <row r="813084" ht="14.25" customHeight="1"/>
    <row r="813086" ht="14.25" customHeight="1"/>
    <row r="813088" ht="14.25" customHeight="1"/>
    <row r="813090" ht="14.25" customHeight="1"/>
    <row r="813092" ht="14.25" customHeight="1"/>
    <row r="813094" ht="14.25" customHeight="1"/>
    <row r="813096" ht="14.25" customHeight="1"/>
    <row r="813098" ht="14.25" customHeight="1"/>
    <row r="813100" ht="14.25" customHeight="1"/>
    <row r="813102" ht="14.25" customHeight="1"/>
    <row r="813104" ht="14.25" customHeight="1"/>
    <row r="813106" ht="14.25" customHeight="1"/>
    <row r="813108" ht="14.25" customHeight="1"/>
    <row r="813110" ht="14.25" customHeight="1"/>
    <row r="813112" ht="14.25" customHeight="1"/>
    <row r="813114" ht="14.25" customHeight="1"/>
    <row r="813116" ht="14.25" customHeight="1"/>
    <row r="813118" ht="14.25" customHeight="1"/>
    <row r="813120" ht="14.25" customHeight="1"/>
    <row r="813122" ht="14.25" customHeight="1"/>
    <row r="813124" ht="14.25" customHeight="1"/>
    <row r="813126" ht="14.25" customHeight="1"/>
    <row r="813128" ht="14.25" customHeight="1"/>
    <row r="813130" ht="14.25" customHeight="1"/>
    <row r="813132" ht="14.25" customHeight="1"/>
    <row r="813134" ht="14.25" customHeight="1"/>
    <row r="813136" ht="14.25" customHeight="1"/>
    <row r="813138" ht="14.25" customHeight="1"/>
    <row r="813140" ht="14.25" customHeight="1"/>
    <row r="813142" ht="14.25" customHeight="1"/>
    <row r="813144" ht="14.25" customHeight="1"/>
    <row r="813146" ht="14.25" customHeight="1"/>
    <row r="813148" ht="14.25" customHeight="1"/>
    <row r="813150" ht="14.25" customHeight="1"/>
    <row r="813152" ht="14.25" customHeight="1"/>
    <row r="813154" ht="14.25" customHeight="1"/>
    <row r="813156" ht="14.25" customHeight="1"/>
    <row r="813158" ht="14.25" customHeight="1"/>
    <row r="813160" ht="14.25" customHeight="1"/>
    <row r="813162" ht="14.25" customHeight="1"/>
    <row r="813164" ht="14.25" customHeight="1"/>
    <row r="813166" ht="14.25" customHeight="1"/>
    <row r="813168" ht="14.25" customHeight="1"/>
    <row r="813170" ht="14.25" customHeight="1"/>
    <row r="813172" ht="14.25" customHeight="1"/>
    <row r="813174" ht="14.25" customHeight="1"/>
    <row r="813176" ht="14.25" customHeight="1"/>
    <row r="813178" ht="14.25" customHeight="1"/>
    <row r="813180" ht="14.25" customHeight="1"/>
    <row r="813182" ht="14.25" customHeight="1"/>
    <row r="813184" ht="14.25" customHeight="1"/>
    <row r="813186" ht="14.25" customHeight="1"/>
    <row r="813188" ht="14.25" customHeight="1"/>
    <row r="813190" ht="14.25" customHeight="1"/>
    <row r="813192" ht="14.25" customHeight="1"/>
    <row r="813194" ht="14.25" customHeight="1"/>
    <row r="813196" ht="14.25" customHeight="1"/>
    <row r="813198" ht="14.25" customHeight="1"/>
    <row r="813200" ht="14.25" customHeight="1"/>
    <row r="813202" ht="14.25" customHeight="1"/>
    <row r="813204" ht="14.25" customHeight="1"/>
    <row r="813206" ht="14.25" customHeight="1"/>
    <row r="813208" ht="14.25" customHeight="1"/>
    <row r="813210" ht="14.25" customHeight="1"/>
    <row r="813212" ht="14.25" customHeight="1"/>
    <row r="813214" ht="14.25" customHeight="1"/>
    <row r="813216" ht="14.25" customHeight="1"/>
    <row r="813218" ht="14.25" customHeight="1"/>
    <row r="813220" ht="14.25" customHeight="1"/>
    <row r="813222" ht="14.25" customHeight="1"/>
    <row r="813224" ht="14.25" customHeight="1"/>
    <row r="813226" ht="14.25" customHeight="1"/>
    <row r="813228" ht="14.25" customHeight="1"/>
    <row r="813230" ht="14.25" customHeight="1"/>
    <row r="813232" ht="14.25" customHeight="1"/>
    <row r="813234" ht="14.25" customHeight="1"/>
    <row r="813236" ht="14.25" customHeight="1"/>
    <row r="813238" ht="14.25" customHeight="1"/>
    <row r="813240" ht="14.25" customHeight="1"/>
    <row r="813242" ht="14.25" customHeight="1"/>
    <row r="813244" ht="14.25" customHeight="1"/>
    <row r="813246" ht="14.25" customHeight="1"/>
    <row r="813248" ht="14.25" customHeight="1"/>
    <row r="813250" ht="14.25" customHeight="1"/>
    <row r="813252" ht="14.25" customHeight="1"/>
    <row r="813254" ht="14.25" customHeight="1"/>
    <row r="813256" ht="14.25" customHeight="1"/>
    <row r="813258" ht="14.25" customHeight="1"/>
    <row r="813260" ht="14.25" customHeight="1"/>
    <row r="813262" ht="14.25" customHeight="1"/>
    <row r="813264" ht="14.25" customHeight="1"/>
    <row r="813266" ht="14.25" customHeight="1"/>
    <row r="813268" ht="14.25" customHeight="1"/>
    <row r="813270" ht="14.25" customHeight="1"/>
    <row r="813272" ht="14.25" customHeight="1"/>
    <row r="813274" ht="14.25" customHeight="1"/>
    <row r="813276" ht="14.25" customHeight="1"/>
    <row r="813278" ht="14.25" customHeight="1"/>
    <row r="813280" ht="14.25" customHeight="1"/>
    <row r="813282" ht="14.25" customHeight="1"/>
    <row r="813284" ht="14.25" customHeight="1"/>
    <row r="813286" ht="14.25" customHeight="1"/>
    <row r="813288" ht="14.25" customHeight="1"/>
    <row r="813290" ht="14.25" customHeight="1"/>
    <row r="813292" ht="14.25" customHeight="1"/>
    <row r="813294" ht="14.25" customHeight="1"/>
    <row r="813296" ht="14.25" customHeight="1"/>
    <row r="813298" ht="14.25" customHeight="1"/>
    <row r="813300" ht="14.25" customHeight="1"/>
    <row r="813302" ht="14.25" customHeight="1"/>
    <row r="813304" ht="14.25" customHeight="1"/>
    <row r="813306" ht="14.25" customHeight="1"/>
    <row r="813308" ht="14.25" customHeight="1"/>
    <row r="813310" ht="14.25" customHeight="1"/>
    <row r="813312" ht="14.25" customHeight="1"/>
    <row r="813314" ht="14.25" customHeight="1"/>
    <row r="813316" ht="14.25" customHeight="1"/>
    <row r="813318" ht="14.25" customHeight="1"/>
    <row r="813320" ht="14.25" customHeight="1"/>
    <row r="813322" ht="14.25" customHeight="1"/>
    <row r="813324" ht="14.25" customHeight="1"/>
    <row r="813326" ht="14.25" customHeight="1"/>
    <row r="813328" ht="14.25" customHeight="1"/>
    <row r="813330" ht="14.25" customHeight="1"/>
    <row r="813332" ht="14.25" customHeight="1"/>
    <row r="813334" ht="14.25" customHeight="1"/>
    <row r="813336" ht="14.25" customHeight="1"/>
    <row r="813338" ht="14.25" customHeight="1"/>
    <row r="813340" ht="14.25" customHeight="1"/>
    <row r="813342" ht="14.25" customHeight="1"/>
    <row r="813344" ht="14.25" customHeight="1"/>
    <row r="813346" ht="14.25" customHeight="1"/>
    <row r="813348" ht="14.25" customHeight="1"/>
    <row r="813350" ht="14.25" customHeight="1"/>
    <row r="813352" ht="14.25" customHeight="1"/>
    <row r="813354" ht="14.25" customHeight="1"/>
    <row r="813356" ht="14.25" customHeight="1"/>
    <row r="813358" ht="14.25" customHeight="1"/>
    <row r="813360" ht="14.25" customHeight="1"/>
    <row r="813362" ht="14.25" customHeight="1"/>
    <row r="813364" ht="14.25" customHeight="1"/>
    <row r="813366" ht="14.25" customHeight="1"/>
    <row r="813368" ht="14.25" customHeight="1"/>
    <row r="813370" ht="14.25" customHeight="1"/>
    <row r="813372" ht="14.25" customHeight="1"/>
    <row r="813374" ht="14.25" customHeight="1"/>
    <row r="813376" ht="14.25" customHeight="1"/>
    <row r="813378" ht="14.25" customHeight="1"/>
    <row r="813380" ht="14.25" customHeight="1"/>
    <row r="813382" ht="14.25" customHeight="1"/>
    <row r="813384" ht="14.25" customHeight="1"/>
    <row r="813386" ht="14.25" customHeight="1"/>
    <row r="813388" ht="14.25" customHeight="1"/>
    <row r="813390" ht="14.25" customHeight="1"/>
    <row r="813392" ht="14.25" customHeight="1"/>
    <row r="813394" ht="14.25" customHeight="1"/>
    <row r="813396" ht="14.25" customHeight="1"/>
    <row r="813398" ht="14.25" customHeight="1"/>
    <row r="813400" ht="14.25" customHeight="1"/>
    <row r="813402" ht="14.25" customHeight="1"/>
    <row r="813404" ht="14.25" customHeight="1"/>
    <row r="813406" ht="14.25" customHeight="1"/>
    <row r="813408" ht="14.25" customHeight="1"/>
    <row r="813410" ht="14.25" customHeight="1"/>
    <row r="813412" ht="14.25" customHeight="1"/>
    <row r="813414" ht="14.25" customHeight="1"/>
    <row r="813416" ht="14.25" customHeight="1"/>
    <row r="813418" ht="14.25" customHeight="1"/>
    <row r="813420" ht="14.25" customHeight="1"/>
    <row r="813422" ht="14.25" customHeight="1"/>
    <row r="813424" ht="14.25" customHeight="1"/>
    <row r="813426" ht="14.25" customHeight="1"/>
    <row r="813428" ht="14.25" customHeight="1"/>
    <row r="813430" ht="14.25" customHeight="1"/>
    <row r="813432" ht="14.25" customHeight="1"/>
    <row r="813434" ht="14.25" customHeight="1"/>
    <row r="813436" ht="14.25" customHeight="1"/>
    <row r="813438" ht="14.25" customHeight="1"/>
    <row r="813440" ht="14.25" customHeight="1"/>
    <row r="813442" ht="14.25" customHeight="1"/>
    <row r="813444" ht="14.25" customHeight="1"/>
    <row r="813446" ht="14.25" customHeight="1"/>
    <row r="813448" ht="14.25" customHeight="1"/>
    <row r="813450" ht="14.25" customHeight="1"/>
    <row r="813452" ht="14.25" customHeight="1"/>
    <row r="813454" ht="14.25" customHeight="1"/>
    <row r="813456" ht="14.25" customHeight="1"/>
    <row r="813458" ht="14.25" customHeight="1"/>
    <row r="813460" ht="14.25" customHeight="1"/>
    <row r="813462" ht="14.25" customHeight="1"/>
    <row r="813464" ht="14.25" customHeight="1"/>
    <row r="813466" ht="14.25" customHeight="1"/>
    <row r="813468" ht="14.25" customHeight="1"/>
    <row r="813470" ht="14.25" customHeight="1"/>
    <row r="813472" ht="14.25" customHeight="1"/>
    <row r="813474" ht="14.25" customHeight="1"/>
    <row r="813476" ht="14.25" customHeight="1"/>
    <row r="813478" ht="14.25" customHeight="1"/>
    <row r="813480" ht="14.25" customHeight="1"/>
    <row r="813482" ht="14.25" customHeight="1"/>
    <row r="813484" ht="14.25" customHeight="1"/>
    <row r="813486" ht="14.25" customHeight="1"/>
    <row r="813488" ht="14.25" customHeight="1"/>
    <row r="813490" ht="14.25" customHeight="1"/>
    <row r="813492" ht="14.25" customHeight="1"/>
    <row r="813494" ht="14.25" customHeight="1"/>
    <row r="813496" ht="14.25" customHeight="1"/>
    <row r="813498" ht="14.25" customHeight="1"/>
    <row r="813500" ht="14.25" customHeight="1"/>
    <row r="813502" ht="14.25" customHeight="1"/>
    <row r="813504" ht="14.25" customHeight="1"/>
    <row r="813506" ht="14.25" customHeight="1"/>
    <row r="813508" ht="14.25" customHeight="1"/>
    <row r="813510" ht="14.25" customHeight="1"/>
    <row r="813512" ht="14.25" customHeight="1"/>
    <row r="813514" ht="14.25" customHeight="1"/>
    <row r="813516" ht="14.25" customHeight="1"/>
    <row r="813518" ht="14.25" customHeight="1"/>
    <row r="813520" ht="14.25" customHeight="1"/>
    <row r="813522" ht="14.25" customHeight="1"/>
    <row r="813524" ht="14.25" customHeight="1"/>
    <row r="813526" ht="14.25" customHeight="1"/>
    <row r="813528" ht="14.25" customHeight="1"/>
    <row r="813530" ht="14.25" customHeight="1"/>
    <row r="813532" ht="14.25" customHeight="1"/>
    <row r="813534" ht="14.25" customHeight="1"/>
    <row r="813536" ht="14.25" customHeight="1"/>
    <row r="813538" ht="14.25" customHeight="1"/>
    <row r="813540" ht="14.25" customHeight="1"/>
    <row r="813542" ht="14.25" customHeight="1"/>
    <row r="813544" ht="14.25" customHeight="1"/>
    <row r="813546" ht="14.25" customHeight="1"/>
    <row r="813548" ht="14.25" customHeight="1"/>
    <row r="813550" ht="14.25" customHeight="1"/>
    <row r="813552" ht="14.25" customHeight="1"/>
    <row r="813554" ht="14.25" customHeight="1"/>
    <row r="813556" ht="14.25" customHeight="1"/>
    <row r="813558" ht="14.25" customHeight="1"/>
    <row r="813560" ht="14.25" customHeight="1"/>
    <row r="813562" ht="14.25" customHeight="1"/>
    <row r="813564" ht="14.25" customHeight="1"/>
    <row r="813566" ht="14.25" customHeight="1"/>
    <row r="813568" ht="14.25" customHeight="1"/>
    <row r="813570" ht="14.25" customHeight="1"/>
    <row r="813572" ht="14.25" customHeight="1"/>
    <row r="813574" ht="14.25" customHeight="1"/>
    <row r="813576" ht="14.25" customHeight="1"/>
    <row r="813578" ht="14.25" customHeight="1"/>
    <row r="813580" ht="14.25" customHeight="1"/>
    <row r="813582" ht="14.25" customHeight="1"/>
    <row r="813584" ht="14.25" customHeight="1"/>
    <row r="813586" ht="14.25" customHeight="1"/>
    <row r="813588" ht="14.25" customHeight="1"/>
    <row r="813590" ht="14.25" customHeight="1"/>
    <row r="813592" ht="14.25" customHeight="1"/>
    <row r="813594" ht="14.25" customHeight="1"/>
    <row r="813596" ht="14.25" customHeight="1"/>
    <row r="813598" ht="14.25" customHeight="1"/>
    <row r="813600" ht="14.25" customHeight="1"/>
    <row r="813602" ht="14.25" customHeight="1"/>
    <row r="813604" ht="14.25" customHeight="1"/>
    <row r="813606" ht="14.25" customHeight="1"/>
    <row r="813608" ht="14.25" customHeight="1"/>
    <row r="813610" ht="14.25" customHeight="1"/>
    <row r="813612" ht="14.25" customHeight="1"/>
    <row r="813614" ht="14.25" customHeight="1"/>
    <row r="813616" ht="14.25" customHeight="1"/>
    <row r="813618" ht="14.25" customHeight="1"/>
    <row r="813620" ht="14.25" customHeight="1"/>
    <row r="813622" ht="14.25" customHeight="1"/>
    <row r="813624" ht="14.25" customHeight="1"/>
    <row r="813626" ht="14.25" customHeight="1"/>
    <row r="813628" ht="14.25" customHeight="1"/>
    <row r="813630" ht="14.25" customHeight="1"/>
    <row r="813632" ht="14.25" customHeight="1"/>
    <row r="813634" ht="14.25" customHeight="1"/>
    <row r="813636" ht="14.25" customHeight="1"/>
    <row r="813638" ht="14.25" customHeight="1"/>
    <row r="813640" ht="14.25" customHeight="1"/>
    <row r="813642" ht="14.25" customHeight="1"/>
    <row r="813644" ht="14.25" customHeight="1"/>
    <row r="813646" ht="14.25" customHeight="1"/>
    <row r="813648" ht="14.25" customHeight="1"/>
    <row r="813650" ht="14.25" customHeight="1"/>
    <row r="813652" ht="14.25" customHeight="1"/>
    <row r="813654" ht="14.25" customHeight="1"/>
    <row r="813656" ht="14.25" customHeight="1"/>
    <row r="813658" ht="14.25" customHeight="1"/>
    <row r="813660" ht="14.25" customHeight="1"/>
    <row r="813662" ht="14.25" customHeight="1"/>
    <row r="813664" ht="14.25" customHeight="1"/>
    <row r="813666" ht="14.25" customHeight="1"/>
    <row r="813668" ht="14.25" customHeight="1"/>
    <row r="813670" ht="14.25" customHeight="1"/>
    <row r="813672" ht="14.25" customHeight="1"/>
    <row r="813674" ht="14.25" customHeight="1"/>
    <row r="813676" ht="14.25" customHeight="1"/>
    <row r="813678" ht="14.25" customHeight="1"/>
    <row r="813680" ht="14.25" customHeight="1"/>
    <row r="813682" ht="14.25" customHeight="1"/>
    <row r="813684" ht="14.25" customHeight="1"/>
    <row r="813686" ht="14.25" customHeight="1"/>
    <row r="813688" ht="14.25" customHeight="1"/>
    <row r="813690" ht="14.25" customHeight="1"/>
    <row r="813692" ht="14.25" customHeight="1"/>
    <row r="813694" ht="14.25" customHeight="1"/>
    <row r="813696" ht="14.25" customHeight="1"/>
    <row r="813698" ht="14.25" customHeight="1"/>
    <row r="813700" ht="14.25" customHeight="1"/>
    <row r="813702" ht="14.25" customHeight="1"/>
    <row r="813704" ht="14.25" customHeight="1"/>
    <row r="813706" ht="14.25" customHeight="1"/>
    <row r="813708" ht="14.25" customHeight="1"/>
    <row r="813710" ht="14.25" customHeight="1"/>
    <row r="813712" ht="14.25" customHeight="1"/>
    <row r="813714" ht="14.25" customHeight="1"/>
    <row r="813716" ht="14.25" customHeight="1"/>
    <row r="813718" ht="14.25" customHeight="1"/>
    <row r="813720" ht="14.25" customHeight="1"/>
    <row r="813722" ht="14.25" customHeight="1"/>
    <row r="813724" ht="14.25" customHeight="1"/>
    <row r="813726" ht="14.25" customHeight="1"/>
    <row r="813728" ht="14.25" customHeight="1"/>
    <row r="813730" ht="14.25" customHeight="1"/>
    <row r="813732" ht="14.25" customHeight="1"/>
    <row r="813734" ht="14.25" customHeight="1"/>
    <row r="813736" ht="14.25" customHeight="1"/>
    <row r="813738" ht="14.25" customHeight="1"/>
    <row r="813740" ht="14.25" customHeight="1"/>
    <row r="813742" ht="14.25" customHeight="1"/>
    <row r="813744" ht="14.25" customHeight="1"/>
    <row r="813746" ht="14.25" customHeight="1"/>
    <row r="813748" ht="14.25" customHeight="1"/>
    <row r="813750" ht="14.25" customHeight="1"/>
    <row r="813752" ht="14.25" customHeight="1"/>
    <row r="813754" ht="14.25" customHeight="1"/>
    <row r="813756" ht="14.25" customHeight="1"/>
    <row r="813758" ht="14.25" customHeight="1"/>
    <row r="813760" ht="14.25" customHeight="1"/>
    <row r="813762" ht="14.25" customHeight="1"/>
    <row r="813764" ht="14.25" customHeight="1"/>
    <row r="813766" ht="14.25" customHeight="1"/>
    <row r="813768" ht="14.25" customHeight="1"/>
    <row r="813770" ht="14.25" customHeight="1"/>
    <row r="813772" ht="14.25" customHeight="1"/>
    <row r="813774" ht="14.25" customHeight="1"/>
    <row r="813776" ht="14.25" customHeight="1"/>
    <row r="813778" ht="14.25" customHeight="1"/>
    <row r="813780" ht="14.25" customHeight="1"/>
    <row r="813782" ht="14.25" customHeight="1"/>
    <row r="813784" ht="14.25" customHeight="1"/>
    <row r="813786" ht="14.25" customHeight="1"/>
    <row r="813788" ht="14.25" customHeight="1"/>
    <row r="813790" ht="14.25" customHeight="1"/>
    <row r="813792" ht="14.25" customHeight="1"/>
    <row r="813794" ht="14.25" customHeight="1"/>
    <row r="813796" ht="14.25" customHeight="1"/>
    <row r="813798" ht="14.25" customHeight="1"/>
    <row r="813800" ht="14.25" customHeight="1"/>
    <row r="813802" ht="14.25" customHeight="1"/>
    <row r="813804" ht="14.25" customHeight="1"/>
    <row r="813806" ht="14.25" customHeight="1"/>
    <row r="813808" ht="14.25" customHeight="1"/>
    <row r="813810" ht="14.25" customHeight="1"/>
    <row r="813812" ht="14.25" customHeight="1"/>
    <row r="813814" ht="14.25" customHeight="1"/>
    <row r="813816" ht="14.25" customHeight="1"/>
    <row r="813818" ht="14.25" customHeight="1"/>
    <row r="813820" ht="14.25" customHeight="1"/>
    <row r="813822" ht="14.25" customHeight="1"/>
    <row r="813824" ht="14.25" customHeight="1"/>
    <row r="813826" ht="14.25" customHeight="1"/>
    <row r="813828" ht="14.25" customHeight="1"/>
    <row r="813830" ht="14.25" customHeight="1"/>
    <row r="813832" ht="14.25" customHeight="1"/>
    <row r="813834" ht="14.25" customHeight="1"/>
    <row r="813836" ht="14.25" customHeight="1"/>
    <row r="813838" ht="14.25" customHeight="1"/>
    <row r="813840" ht="14.25" customHeight="1"/>
    <row r="813842" ht="14.25" customHeight="1"/>
    <row r="813844" ht="14.25" customHeight="1"/>
    <row r="813846" ht="14.25" customHeight="1"/>
    <row r="813848" ht="14.25" customHeight="1"/>
    <row r="813850" ht="14.25" customHeight="1"/>
    <row r="813852" ht="14.25" customHeight="1"/>
    <row r="813854" ht="14.25" customHeight="1"/>
    <row r="813856" ht="14.25" customHeight="1"/>
    <row r="813858" ht="14.25" customHeight="1"/>
    <row r="813860" ht="14.25" customHeight="1"/>
    <row r="813862" ht="14.25" customHeight="1"/>
    <row r="813864" ht="14.25" customHeight="1"/>
    <row r="813866" ht="14.25" customHeight="1"/>
    <row r="813868" ht="14.25" customHeight="1"/>
    <row r="813870" ht="14.25" customHeight="1"/>
    <row r="813872" ht="14.25" customHeight="1"/>
    <row r="813874" ht="14.25" customHeight="1"/>
    <row r="813876" ht="14.25" customHeight="1"/>
    <row r="813878" ht="14.25" customHeight="1"/>
    <row r="813880" ht="14.25" customHeight="1"/>
    <row r="813882" ht="14.25" customHeight="1"/>
    <row r="813884" ht="14.25" customHeight="1"/>
    <row r="813886" ht="14.25" customHeight="1"/>
    <row r="813888" ht="14.25" customHeight="1"/>
    <row r="813890" ht="14.25" customHeight="1"/>
    <row r="813892" ht="14.25" customHeight="1"/>
    <row r="813894" ht="14.25" customHeight="1"/>
    <row r="813896" ht="14.25" customHeight="1"/>
    <row r="813898" ht="14.25" customHeight="1"/>
    <row r="813900" ht="14.25" customHeight="1"/>
    <row r="813902" ht="14.25" customHeight="1"/>
    <row r="813904" ht="14.25" customHeight="1"/>
    <row r="813906" ht="14.25" customHeight="1"/>
    <row r="813908" ht="14.25" customHeight="1"/>
    <row r="813910" ht="14.25" customHeight="1"/>
    <row r="813912" ht="14.25" customHeight="1"/>
    <row r="813914" ht="14.25" customHeight="1"/>
    <row r="813916" ht="14.25" customHeight="1"/>
    <row r="813918" ht="14.25" customHeight="1"/>
    <row r="813920" ht="14.25" customHeight="1"/>
    <row r="813922" ht="14.25" customHeight="1"/>
    <row r="813924" ht="14.25" customHeight="1"/>
    <row r="813926" ht="14.25" customHeight="1"/>
    <row r="813928" ht="14.25" customHeight="1"/>
    <row r="813930" ht="14.25" customHeight="1"/>
    <row r="813932" ht="14.25" customHeight="1"/>
    <row r="813934" ht="14.25" customHeight="1"/>
    <row r="813936" ht="14.25" customHeight="1"/>
    <row r="813938" ht="14.25" customHeight="1"/>
    <row r="813940" ht="14.25" customHeight="1"/>
    <row r="813942" ht="14.25" customHeight="1"/>
    <row r="813944" ht="14.25" customHeight="1"/>
    <row r="813946" ht="14.25" customHeight="1"/>
    <row r="813948" ht="14.25" customHeight="1"/>
    <row r="813950" ht="14.25" customHeight="1"/>
    <row r="813952" ht="14.25" customHeight="1"/>
    <row r="813954" ht="14.25" customHeight="1"/>
    <row r="813956" ht="14.25" customHeight="1"/>
    <row r="813958" ht="14.25" customHeight="1"/>
    <row r="813960" ht="14.25" customHeight="1"/>
    <row r="813962" ht="14.25" customHeight="1"/>
    <row r="813964" ht="14.25" customHeight="1"/>
    <row r="813966" ht="14.25" customHeight="1"/>
    <row r="813968" ht="14.25" customHeight="1"/>
    <row r="813970" ht="14.25" customHeight="1"/>
    <row r="813972" ht="14.25" customHeight="1"/>
    <row r="813974" ht="14.25" customHeight="1"/>
    <row r="813976" ht="14.25" customHeight="1"/>
    <row r="813978" ht="14.25" customHeight="1"/>
    <row r="813980" ht="14.25" customHeight="1"/>
    <row r="813982" ht="14.25" customHeight="1"/>
    <row r="813984" ht="14.25" customHeight="1"/>
    <row r="813986" ht="14.25" customHeight="1"/>
    <row r="813988" ht="14.25" customHeight="1"/>
    <row r="813990" ht="14.25" customHeight="1"/>
    <row r="813992" ht="14.25" customHeight="1"/>
    <row r="813994" ht="14.25" customHeight="1"/>
    <row r="813996" ht="14.25" customHeight="1"/>
    <row r="813998" ht="14.25" customHeight="1"/>
    <row r="814000" ht="14.25" customHeight="1"/>
    <row r="814002" ht="14.25" customHeight="1"/>
    <row r="814004" ht="14.25" customHeight="1"/>
    <row r="814006" ht="14.25" customHeight="1"/>
    <row r="814008" ht="14.25" customHeight="1"/>
    <row r="814010" ht="14.25" customHeight="1"/>
    <row r="814012" ht="14.25" customHeight="1"/>
    <row r="814014" ht="14.25" customHeight="1"/>
    <row r="814016" ht="14.25" customHeight="1"/>
    <row r="814018" ht="14.25" customHeight="1"/>
    <row r="814020" ht="14.25" customHeight="1"/>
    <row r="814022" ht="14.25" customHeight="1"/>
    <row r="814024" ht="14.25" customHeight="1"/>
    <row r="814026" ht="14.25" customHeight="1"/>
    <row r="814028" ht="14.25" customHeight="1"/>
    <row r="814030" ht="14.25" customHeight="1"/>
    <row r="814032" ht="14.25" customHeight="1"/>
    <row r="814034" ht="14.25" customHeight="1"/>
    <row r="814036" ht="14.25" customHeight="1"/>
    <row r="814038" ht="14.25" customHeight="1"/>
    <row r="814040" ht="14.25" customHeight="1"/>
    <row r="814042" ht="14.25" customHeight="1"/>
    <row r="814044" ht="14.25" customHeight="1"/>
    <row r="814046" ht="14.25" customHeight="1"/>
    <row r="814048" ht="14.25" customHeight="1"/>
    <row r="814050" ht="14.25" customHeight="1"/>
    <row r="814052" ht="14.25" customHeight="1"/>
    <row r="814054" ht="14.25" customHeight="1"/>
    <row r="814056" ht="14.25" customHeight="1"/>
    <row r="814058" ht="14.25" customHeight="1"/>
    <row r="814060" ht="14.25" customHeight="1"/>
    <row r="814062" ht="14.25" customHeight="1"/>
    <row r="814064" ht="14.25" customHeight="1"/>
    <row r="814066" ht="14.25" customHeight="1"/>
    <row r="814068" ht="14.25" customHeight="1"/>
    <row r="814070" ht="14.25" customHeight="1"/>
    <row r="814072" ht="14.25" customHeight="1"/>
    <row r="814074" ht="14.25" customHeight="1"/>
    <row r="814076" ht="14.25" customHeight="1"/>
    <row r="814078" ht="14.25" customHeight="1"/>
    <row r="814080" ht="14.25" customHeight="1"/>
    <row r="814082" ht="14.25" customHeight="1"/>
    <row r="814084" ht="14.25" customHeight="1"/>
    <row r="814086" ht="14.25" customHeight="1"/>
    <row r="814088" ht="14.25" customHeight="1"/>
    <row r="814090" ht="14.25" customHeight="1"/>
    <row r="814092" ht="14.25" customHeight="1"/>
    <row r="814094" ht="14.25" customHeight="1"/>
    <row r="814096" ht="14.25" customHeight="1"/>
    <row r="814098" ht="14.25" customHeight="1"/>
    <row r="814100" ht="14.25" customHeight="1"/>
    <row r="814102" ht="14.25" customHeight="1"/>
    <row r="814104" ht="14.25" customHeight="1"/>
    <row r="814106" ht="14.25" customHeight="1"/>
    <row r="814108" ht="14.25" customHeight="1"/>
    <row r="814110" ht="14.25" customHeight="1"/>
    <row r="814112" ht="14.25" customHeight="1"/>
    <row r="814114" ht="14.25" customHeight="1"/>
    <row r="814116" ht="14.25" customHeight="1"/>
    <row r="814118" ht="14.25" customHeight="1"/>
    <row r="814120" ht="14.25" customHeight="1"/>
    <row r="814122" ht="14.25" customHeight="1"/>
    <row r="814124" ht="14.25" customHeight="1"/>
    <row r="814126" ht="14.25" customHeight="1"/>
    <row r="814128" ht="14.25" customHeight="1"/>
    <row r="814130" ht="14.25" customHeight="1"/>
    <row r="814132" ht="14.25" customHeight="1"/>
    <row r="814134" ht="14.25" customHeight="1"/>
    <row r="814136" ht="14.25" customHeight="1"/>
    <row r="814138" ht="14.25" customHeight="1"/>
    <row r="814140" ht="14.25" customHeight="1"/>
    <row r="814142" ht="14.25" customHeight="1"/>
    <row r="814144" ht="14.25" customHeight="1"/>
    <row r="814146" ht="14.25" customHeight="1"/>
    <row r="814148" ht="14.25" customHeight="1"/>
    <row r="814150" ht="14.25" customHeight="1"/>
    <row r="814152" ht="14.25" customHeight="1"/>
    <row r="814154" ht="14.25" customHeight="1"/>
    <row r="814156" ht="14.25" customHeight="1"/>
    <row r="814158" ht="14.25" customHeight="1"/>
    <row r="814160" ht="14.25" customHeight="1"/>
    <row r="814162" ht="14.25" customHeight="1"/>
    <row r="814164" ht="14.25" customHeight="1"/>
    <row r="814166" ht="14.25" customHeight="1"/>
    <row r="814168" ht="14.25" customHeight="1"/>
    <row r="814170" ht="14.25" customHeight="1"/>
    <row r="814172" ht="14.25" customHeight="1"/>
    <row r="814174" ht="14.25" customHeight="1"/>
    <row r="814176" ht="14.25" customHeight="1"/>
    <row r="814178" ht="14.25" customHeight="1"/>
    <row r="814180" ht="14.25" customHeight="1"/>
    <row r="814182" ht="14.25" customHeight="1"/>
    <row r="814184" ht="14.25" customHeight="1"/>
    <row r="814186" ht="14.25" customHeight="1"/>
    <row r="814188" ht="14.25" customHeight="1"/>
    <row r="814190" ht="14.25" customHeight="1"/>
    <row r="814192" ht="14.25" customHeight="1"/>
    <row r="814194" ht="14.25" customHeight="1"/>
    <row r="814196" ht="14.25" customHeight="1"/>
    <row r="814198" ht="14.25" customHeight="1"/>
    <row r="814200" ht="14.25" customHeight="1"/>
    <row r="814202" ht="14.25" customHeight="1"/>
    <row r="814204" ht="14.25" customHeight="1"/>
    <row r="814206" ht="14.25" customHeight="1"/>
    <row r="814208" ht="14.25" customHeight="1"/>
    <row r="814210" ht="14.25" customHeight="1"/>
    <row r="814212" ht="14.25" customHeight="1"/>
    <row r="814214" ht="14.25" customHeight="1"/>
    <row r="814216" ht="14.25" customHeight="1"/>
    <row r="814218" ht="14.25" customHeight="1"/>
    <row r="814220" ht="14.25" customHeight="1"/>
    <row r="814222" ht="14.25" customHeight="1"/>
    <row r="814224" ht="14.25" customHeight="1"/>
    <row r="814226" ht="14.25" customHeight="1"/>
    <row r="814228" ht="14.25" customHeight="1"/>
    <row r="814230" ht="14.25" customHeight="1"/>
    <row r="814232" ht="14.25" customHeight="1"/>
    <row r="814234" ht="14.25" customHeight="1"/>
    <row r="814236" ht="14.25" customHeight="1"/>
    <row r="814238" ht="14.25" customHeight="1"/>
    <row r="814240" ht="14.25" customHeight="1"/>
    <row r="814242" ht="14.25" customHeight="1"/>
    <row r="814244" ht="14.25" customHeight="1"/>
    <row r="814246" ht="14.25" customHeight="1"/>
    <row r="814248" ht="14.25" customHeight="1"/>
    <row r="814250" ht="14.25" customHeight="1"/>
    <row r="814252" ht="14.25" customHeight="1"/>
    <row r="814254" ht="14.25" customHeight="1"/>
    <row r="814256" ht="14.25" customHeight="1"/>
    <row r="814258" ht="14.25" customHeight="1"/>
    <row r="814260" ht="14.25" customHeight="1"/>
    <row r="814262" ht="14.25" customHeight="1"/>
    <row r="814264" ht="14.25" customHeight="1"/>
    <row r="814266" ht="14.25" customHeight="1"/>
    <row r="814268" ht="14.25" customHeight="1"/>
    <row r="814270" ht="14.25" customHeight="1"/>
    <row r="814272" ht="14.25" customHeight="1"/>
    <row r="814274" ht="14.25" customHeight="1"/>
    <row r="814276" ht="14.25" customHeight="1"/>
    <row r="814278" ht="14.25" customHeight="1"/>
    <row r="814280" ht="14.25" customHeight="1"/>
    <row r="814282" ht="14.25" customHeight="1"/>
    <row r="814284" ht="14.25" customHeight="1"/>
    <row r="814286" ht="14.25" customHeight="1"/>
    <row r="814288" ht="14.25" customHeight="1"/>
    <row r="814290" ht="14.25" customHeight="1"/>
    <row r="814292" ht="14.25" customHeight="1"/>
    <row r="814294" ht="14.25" customHeight="1"/>
    <row r="814296" ht="14.25" customHeight="1"/>
    <row r="814298" ht="14.25" customHeight="1"/>
    <row r="814300" ht="14.25" customHeight="1"/>
    <row r="814302" ht="14.25" customHeight="1"/>
    <row r="814304" ht="14.25" customHeight="1"/>
    <row r="814306" ht="14.25" customHeight="1"/>
    <row r="814308" ht="14.25" customHeight="1"/>
    <row r="814310" ht="14.25" customHeight="1"/>
    <row r="814312" ht="14.25" customHeight="1"/>
    <row r="814314" ht="14.25" customHeight="1"/>
    <row r="814316" ht="14.25" customHeight="1"/>
    <row r="814318" ht="14.25" customHeight="1"/>
    <row r="814320" ht="14.25" customHeight="1"/>
    <row r="814322" ht="14.25" customHeight="1"/>
    <row r="814324" ht="14.25" customHeight="1"/>
    <row r="814326" ht="14.25" customHeight="1"/>
    <row r="814328" ht="14.25" customHeight="1"/>
    <row r="814330" ht="14.25" customHeight="1"/>
    <row r="814332" ht="14.25" customHeight="1"/>
    <row r="814334" ht="14.25" customHeight="1"/>
    <row r="814336" ht="14.25" customHeight="1"/>
    <row r="814338" ht="14.25" customHeight="1"/>
    <row r="814340" ht="14.25" customHeight="1"/>
    <row r="814342" ht="14.25" customHeight="1"/>
    <row r="814344" ht="14.25" customHeight="1"/>
    <row r="814346" ht="14.25" customHeight="1"/>
    <row r="814348" ht="14.25" customHeight="1"/>
    <row r="814350" ht="14.25" customHeight="1"/>
    <row r="814352" ht="14.25" customHeight="1"/>
    <row r="814354" ht="14.25" customHeight="1"/>
    <row r="814356" ht="14.25" customHeight="1"/>
    <row r="814358" ht="14.25" customHeight="1"/>
    <row r="814360" ht="14.25" customHeight="1"/>
    <row r="814362" ht="14.25" customHeight="1"/>
    <row r="814364" ht="14.25" customHeight="1"/>
    <row r="814366" ht="14.25" customHeight="1"/>
    <row r="814368" ht="14.25" customHeight="1"/>
    <row r="814370" ht="14.25" customHeight="1"/>
    <row r="814372" ht="14.25" customHeight="1"/>
    <row r="814374" ht="14.25" customHeight="1"/>
    <row r="814376" ht="14.25" customHeight="1"/>
    <row r="814378" ht="14.25" customHeight="1"/>
    <row r="814380" ht="14.25" customHeight="1"/>
    <row r="814382" ht="14.25" customHeight="1"/>
    <row r="814384" ht="14.25" customHeight="1"/>
    <row r="814386" ht="14.25" customHeight="1"/>
    <row r="814388" ht="14.25" customHeight="1"/>
    <row r="814390" ht="14.25" customHeight="1"/>
    <row r="814392" ht="14.25" customHeight="1"/>
    <row r="814394" ht="14.25" customHeight="1"/>
    <row r="814396" ht="14.25" customHeight="1"/>
    <row r="814398" ht="14.25" customHeight="1"/>
    <row r="814400" ht="14.25" customHeight="1"/>
    <row r="814402" ht="14.25" customHeight="1"/>
    <row r="814404" ht="14.25" customHeight="1"/>
    <row r="814406" ht="14.25" customHeight="1"/>
    <row r="814408" ht="14.25" customHeight="1"/>
    <row r="814410" ht="14.25" customHeight="1"/>
    <row r="814412" ht="14.25" customHeight="1"/>
    <row r="814414" ht="14.25" customHeight="1"/>
    <row r="814416" ht="14.25" customHeight="1"/>
    <row r="814418" ht="14.25" customHeight="1"/>
    <row r="814420" ht="14.25" customHeight="1"/>
    <row r="814422" ht="14.25" customHeight="1"/>
    <row r="814424" ht="14.25" customHeight="1"/>
    <row r="814426" ht="14.25" customHeight="1"/>
    <row r="814428" ht="14.25" customHeight="1"/>
    <row r="814430" ht="14.25" customHeight="1"/>
    <row r="814432" ht="14.25" customHeight="1"/>
    <row r="814434" ht="14.25" customHeight="1"/>
    <row r="814436" ht="14.25" customHeight="1"/>
    <row r="814438" ht="14.25" customHeight="1"/>
    <row r="814440" ht="14.25" customHeight="1"/>
    <row r="814442" ht="14.25" customHeight="1"/>
    <row r="814444" ht="14.25" customHeight="1"/>
    <row r="814446" ht="14.25" customHeight="1"/>
    <row r="814448" ht="14.25" customHeight="1"/>
    <row r="814450" ht="14.25" customHeight="1"/>
    <row r="814452" ht="14.25" customHeight="1"/>
    <row r="814454" ht="14.25" customHeight="1"/>
    <row r="814456" ht="14.25" customHeight="1"/>
    <row r="814458" ht="14.25" customHeight="1"/>
    <row r="814460" ht="14.25" customHeight="1"/>
    <row r="814462" ht="14.25" customHeight="1"/>
    <row r="814464" ht="14.25" customHeight="1"/>
    <row r="814466" ht="14.25" customHeight="1"/>
    <row r="814468" ht="14.25" customHeight="1"/>
    <row r="814470" ht="14.25" customHeight="1"/>
    <row r="814472" ht="14.25" customHeight="1"/>
    <row r="814474" ht="14.25" customHeight="1"/>
    <row r="814476" ht="14.25" customHeight="1"/>
    <row r="814478" ht="14.25" customHeight="1"/>
    <row r="814480" ht="14.25" customHeight="1"/>
    <row r="814482" ht="14.25" customHeight="1"/>
    <row r="814484" ht="14.25" customHeight="1"/>
    <row r="814486" ht="14.25" customHeight="1"/>
    <row r="814488" ht="14.25" customHeight="1"/>
    <row r="814490" ht="14.25" customHeight="1"/>
    <row r="814492" ht="14.25" customHeight="1"/>
    <row r="814494" ht="14.25" customHeight="1"/>
    <row r="814496" ht="14.25" customHeight="1"/>
    <row r="814498" ht="14.25" customHeight="1"/>
    <row r="814500" ht="14.25" customHeight="1"/>
    <row r="814502" ht="14.25" customHeight="1"/>
    <row r="814504" ht="14.25" customHeight="1"/>
    <row r="814506" ht="14.25" customHeight="1"/>
    <row r="814508" ht="14.25" customHeight="1"/>
    <row r="814510" ht="14.25" customHeight="1"/>
    <row r="814512" ht="14.25" customHeight="1"/>
    <row r="814514" ht="14.25" customHeight="1"/>
    <row r="814516" ht="14.25" customHeight="1"/>
    <row r="814518" ht="14.25" customHeight="1"/>
    <row r="814520" ht="14.25" customHeight="1"/>
    <row r="814522" ht="14.25" customHeight="1"/>
    <row r="814524" ht="14.25" customHeight="1"/>
    <row r="814526" ht="14.25" customHeight="1"/>
    <row r="814528" ht="14.25" customHeight="1"/>
    <row r="814530" ht="14.25" customHeight="1"/>
    <row r="814532" ht="14.25" customHeight="1"/>
    <row r="814534" ht="14.25" customHeight="1"/>
    <row r="814536" ht="14.25" customHeight="1"/>
    <row r="814538" ht="14.25" customHeight="1"/>
    <row r="814540" ht="14.25" customHeight="1"/>
    <row r="814542" ht="14.25" customHeight="1"/>
    <row r="814544" ht="14.25" customHeight="1"/>
    <row r="814546" ht="14.25" customHeight="1"/>
    <row r="814548" ht="14.25" customHeight="1"/>
    <row r="814550" ht="14.25" customHeight="1"/>
    <row r="814552" ht="14.25" customHeight="1"/>
    <row r="814554" ht="14.25" customHeight="1"/>
    <row r="814556" ht="14.25" customHeight="1"/>
    <row r="814558" ht="14.25" customHeight="1"/>
    <row r="814560" ht="14.25" customHeight="1"/>
    <row r="814562" ht="14.25" customHeight="1"/>
    <row r="814564" ht="14.25" customHeight="1"/>
    <row r="814566" ht="14.25" customHeight="1"/>
    <row r="814568" ht="14.25" customHeight="1"/>
    <row r="814570" ht="14.25" customHeight="1"/>
    <row r="814572" ht="14.25" customHeight="1"/>
    <row r="814574" ht="14.25" customHeight="1"/>
    <row r="814576" ht="14.25" customHeight="1"/>
    <row r="814578" ht="14.25" customHeight="1"/>
    <row r="814580" ht="14.25" customHeight="1"/>
    <row r="814582" ht="14.25" customHeight="1"/>
    <row r="814584" ht="14.25" customHeight="1"/>
    <row r="814586" ht="14.25" customHeight="1"/>
    <row r="814588" ht="14.25" customHeight="1"/>
    <row r="814590" ht="14.25" customHeight="1"/>
    <row r="814592" ht="14.25" customHeight="1"/>
    <row r="814594" ht="14.25" customHeight="1"/>
    <row r="814596" ht="14.25" customHeight="1"/>
    <row r="814598" ht="14.25" customHeight="1"/>
    <row r="814600" ht="14.25" customHeight="1"/>
    <row r="814602" ht="14.25" customHeight="1"/>
    <row r="814604" ht="14.25" customHeight="1"/>
    <row r="814606" ht="14.25" customHeight="1"/>
    <row r="814608" ht="14.25" customHeight="1"/>
    <row r="814610" ht="14.25" customHeight="1"/>
    <row r="814612" ht="14.25" customHeight="1"/>
    <row r="814614" ht="14.25" customHeight="1"/>
    <row r="814616" ht="14.25" customHeight="1"/>
    <row r="814618" ht="14.25" customHeight="1"/>
    <row r="814620" ht="14.25" customHeight="1"/>
    <row r="814622" ht="14.25" customHeight="1"/>
    <row r="814624" ht="14.25" customHeight="1"/>
    <row r="814626" ht="14.25" customHeight="1"/>
    <row r="814628" ht="14.25" customHeight="1"/>
    <row r="814630" ht="14.25" customHeight="1"/>
    <row r="814632" ht="14.25" customHeight="1"/>
    <row r="814634" ht="14.25" customHeight="1"/>
    <row r="814636" ht="14.25" customHeight="1"/>
    <row r="814638" ht="14.25" customHeight="1"/>
    <row r="814640" ht="14.25" customHeight="1"/>
    <row r="814642" ht="14.25" customHeight="1"/>
    <row r="814644" ht="14.25" customHeight="1"/>
    <row r="814646" ht="14.25" customHeight="1"/>
    <row r="814648" ht="14.25" customHeight="1"/>
    <row r="814650" ht="14.25" customHeight="1"/>
    <row r="814652" ht="14.25" customHeight="1"/>
    <row r="814654" ht="14.25" customHeight="1"/>
    <row r="814656" ht="14.25" customHeight="1"/>
    <row r="814658" ht="14.25" customHeight="1"/>
    <row r="814660" ht="14.25" customHeight="1"/>
    <row r="814662" ht="14.25" customHeight="1"/>
    <row r="814664" ht="14.25" customHeight="1"/>
    <row r="814666" ht="14.25" customHeight="1"/>
    <row r="814668" ht="14.25" customHeight="1"/>
    <row r="814670" ht="14.25" customHeight="1"/>
    <row r="814672" ht="14.25" customHeight="1"/>
    <row r="814674" ht="14.25" customHeight="1"/>
    <row r="814676" ht="14.25" customHeight="1"/>
    <row r="814678" ht="14.25" customHeight="1"/>
    <row r="814680" ht="14.25" customHeight="1"/>
    <row r="814682" ht="14.25" customHeight="1"/>
    <row r="814684" ht="14.25" customHeight="1"/>
    <row r="814686" ht="14.25" customHeight="1"/>
    <row r="814688" ht="14.25" customHeight="1"/>
    <row r="814690" ht="14.25" customHeight="1"/>
    <row r="814692" ht="14.25" customHeight="1"/>
    <row r="814694" ht="14.25" customHeight="1"/>
    <row r="814696" ht="14.25" customHeight="1"/>
    <row r="814698" ht="14.25" customHeight="1"/>
    <row r="814700" ht="14.25" customHeight="1"/>
    <row r="814702" ht="14.25" customHeight="1"/>
    <row r="814704" ht="14.25" customHeight="1"/>
    <row r="814706" ht="14.25" customHeight="1"/>
    <row r="814708" ht="14.25" customHeight="1"/>
    <row r="814710" ht="14.25" customHeight="1"/>
    <row r="814712" ht="14.25" customHeight="1"/>
    <row r="814714" ht="14.25" customHeight="1"/>
    <row r="814716" ht="14.25" customHeight="1"/>
    <row r="814718" ht="14.25" customHeight="1"/>
    <row r="814720" ht="14.25" customHeight="1"/>
    <row r="814722" ht="14.25" customHeight="1"/>
    <row r="814724" ht="14.25" customHeight="1"/>
    <row r="814726" ht="14.25" customHeight="1"/>
    <row r="814728" ht="14.25" customHeight="1"/>
    <row r="814730" ht="14.25" customHeight="1"/>
    <row r="814732" ht="14.25" customHeight="1"/>
    <row r="814734" ht="14.25" customHeight="1"/>
    <row r="814736" ht="14.25" customHeight="1"/>
    <row r="814738" ht="14.25" customHeight="1"/>
    <row r="814740" ht="14.25" customHeight="1"/>
    <row r="814742" ht="14.25" customHeight="1"/>
    <row r="814744" ht="14.25" customHeight="1"/>
    <row r="814746" ht="14.25" customHeight="1"/>
    <row r="814748" ht="14.25" customHeight="1"/>
    <row r="814750" ht="14.25" customHeight="1"/>
    <row r="814752" ht="14.25" customHeight="1"/>
    <row r="814754" ht="14.25" customHeight="1"/>
    <row r="814756" ht="14.25" customHeight="1"/>
    <row r="814758" ht="14.25" customHeight="1"/>
    <row r="814760" ht="14.25" customHeight="1"/>
    <row r="814762" ht="14.25" customHeight="1"/>
    <row r="814764" ht="14.25" customHeight="1"/>
    <row r="814766" ht="14.25" customHeight="1"/>
    <row r="814768" ht="14.25" customHeight="1"/>
    <row r="814770" ht="14.25" customHeight="1"/>
    <row r="814772" ht="14.25" customHeight="1"/>
    <row r="814774" ht="14.25" customHeight="1"/>
    <row r="814776" ht="14.25" customHeight="1"/>
    <row r="814778" ht="14.25" customHeight="1"/>
    <row r="814780" ht="14.25" customHeight="1"/>
    <row r="814782" ht="14.25" customHeight="1"/>
    <row r="814784" ht="14.25" customHeight="1"/>
    <row r="814786" ht="14.25" customHeight="1"/>
    <row r="814788" ht="14.25" customHeight="1"/>
    <row r="814790" ht="14.25" customHeight="1"/>
    <row r="814792" ht="14.25" customHeight="1"/>
    <row r="814794" ht="14.25" customHeight="1"/>
    <row r="814796" ht="14.25" customHeight="1"/>
    <row r="814798" ht="14.25" customHeight="1"/>
    <row r="814800" ht="14.25" customHeight="1"/>
    <row r="814802" ht="14.25" customHeight="1"/>
    <row r="814804" ht="14.25" customHeight="1"/>
    <row r="814806" ht="14.25" customHeight="1"/>
    <row r="814808" ht="14.25" customHeight="1"/>
    <row r="814810" ht="14.25" customHeight="1"/>
    <row r="814812" ht="14.25" customHeight="1"/>
    <row r="814814" ht="14.25" customHeight="1"/>
    <row r="814816" ht="14.25" customHeight="1"/>
    <row r="814818" ht="14.25" customHeight="1"/>
    <row r="814820" ht="14.25" customHeight="1"/>
    <row r="814822" ht="14.25" customHeight="1"/>
    <row r="814824" ht="14.25" customHeight="1"/>
    <row r="814826" ht="14.25" customHeight="1"/>
    <row r="814828" ht="14.25" customHeight="1"/>
    <row r="814830" ht="14.25" customHeight="1"/>
    <row r="814832" ht="14.25" customHeight="1"/>
    <row r="814834" ht="14.25" customHeight="1"/>
    <row r="814836" ht="14.25" customHeight="1"/>
    <row r="814838" ht="14.25" customHeight="1"/>
    <row r="814840" ht="14.25" customHeight="1"/>
    <row r="814842" ht="14.25" customHeight="1"/>
    <row r="814844" ht="14.25" customHeight="1"/>
    <row r="814846" ht="14.25" customHeight="1"/>
    <row r="814848" ht="14.25" customHeight="1"/>
    <row r="814850" ht="14.25" customHeight="1"/>
    <row r="814852" ht="14.25" customHeight="1"/>
    <row r="814854" ht="14.25" customHeight="1"/>
    <row r="814856" ht="14.25" customHeight="1"/>
    <row r="814858" ht="14.25" customHeight="1"/>
    <row r="814860" ht="14.25" customHeight="1"/>
    <row r="814862" ht="14.25" customHeight="1"/>
    <row r="814864" ht="14.25" customHeight="1"/>
    <row r="814866" ht="14.25" customHeight="1"/>
    <row r="814868" ht="14.25" customHeight="1"/>
    <row r="814870" ht="14.25" customHeight="1"/>
    <row r="814872" ht="14.25" customHeight="1"/>
    <row r="814874" ht="14.25" customHeight="1"/>
    <row r="814876" ht="14.25" customHeight="1"/>
    <row r="814878" ht="14.25" customHeight="1"/>
    <row r="814880" ht="14.25" customHeight="1"/>
    <row r="814882" ht="14.25" customHeight="1"/>
    <row r="814884" ht="14.25" customHeight="1"/>
    <row r="814886" ht="14.25" customHeight="1"/>
    <row r="814888" ht="14.25" customHeight="1"/>
    <row r="814890" ht="14.25" customHeight="1"/>
    <row r="814892" ht="14.25" customHeight="1"/>
    <row r="814894" ht="14.25" customHeight="1"/>
    <row r="814896" ht="14.25" customHeight="1"/>
    <row r="814898" ht="14.25" customHeight="1"/>
    <row r="814900" ht="14.25" customHeight="1"/>
    <row r="814902" ht="14.25" customHeight="1"/>
    <row r="814904" ht="14.25" customHeight="1"/>
    <row r="814906" ht="14.25" customHeight="1"/>
    <row r="814908" ht="14.25" customHeight="1"/>
    <row r="814910" ht="14.25" customHeight="1"/>
    <row r="814912" ht="14.25" customHeight="1"/>
    <row r="814914" ht="14.25" customHeight="1"/>
    <row r="814916" ht="14.25" customHeight="1"/>
    <row r="814918" ht="14.25" customHeight="1"/>
    <row r="814920" ht="14.25" customHeight="1"/>
    <row r="814922" ht="14.25" customHeight="1"/>
    <row r="814924" ht="14.25" customHeight="1"/>
    <row r="814926" ht="14.25" customHeight="1"/>
    <row r="814928" ht="14.25" customHeight="1"/>
    <row r="814930" ht="14.25" customHeight="1"/>
    <row r="814932" ht="14.25" customHeight="1"/>
    <row r="814934" ht="14.25" customHeight="1"/>
    <row r="814936" ht="14.25" customHeight="1"/>
    <row r="814938" ht="14.25" customHeight="1"/>
    <row r="814940" ht="14.25" customHeight="1"/>
    <row r="814942" ht="14.25" customHeight="1"/>
    <row r="814944" ht="14.25" customHeight="1"/>
    <row r="814946" ht="14.25" customHeight="1"/>
    <row r="814948" ht="14.25" customHeight="1"/>
    <row r="814950" ht="14.25" customHeight="1"/>
    <row r="814952" ht="14.25" customHeight="1"/>
    <row r="814954" ht="14.25" customHeight="1"/>
    <row r="814956" ht="14.25" customHeight="1"/>
    <row r="814958" ht="14.25" customHeight="1"/>
    <row r="814960" ht="14.25" customHeight="1"/>
    <row r="814962" ht="14.25" customHeight="1"/>
    <row r="814964" ht="14.25" customHeight="1"/>
    <row r="814966" ht="14.25" customHeight="1"/>
    <row r="814968" ht="14.25" customHeight="1"/>
    <row r="814970" ht="14.25" customHeight="1"/>
    <row r="814972" ht="14.25" customHeight="1"/>
    <row r="814974" ht="14.25" customHeight="1"/>
    <row r="814976" ht="14.25" customHeight="1"/>
    <row r="814978" ht="14.25" customHeight="1"/>
    <row r="814980" ht="14.25" customHeight="1"/>
    <row r="814982" ht="14.25" customHeight="1"/>
    <row r="814984" ht="14.25" customHeight="1"/>
    <row r="814986" ht="14.25" customHeight="1"/>
    <row r="814988" ht="14.25" customHeight="1"/>
    <row r="814990" ht="14.25" customHeight="1"/>
    <row r="814992" ht="14.25" customHeight="1"/>
    <row r="814994" ht="14.25" customHeight="1"/>
    <row r="814996" ht="14.25" customHeight="1"/>
    <row r="814998" ht="14.25" customHeight="1"/>
    <row r="815000" ht="14.25" customHeight="1"/>
    <row r="815002" ht="14.25" customHeight="1"/>
    <row r="815004" ht="14.25" customHeight="1"/>
    <row r="815006" ht="14.25" customHeight="1"/>
    <row r="815008" ht="14.25" customHeight="1"/>
    <row r="815010" ht="14.25" customHeight="1"/>
    <row r="815012" ht="14.25" customHeight="1"/>
    <row r="815014" ht="14.25" customHeight="1"/>
    <row r="815016" ht="14.25" customHeight="1"/>
    <row r="815018" ht="14.25" customHeight="1"/>
    <row r="815020" ht="14.25" customHeight="1"/>
    <row r="815022" ht="14.25" customHeight="1"/>
    <row r="815024" ht="14.25" customHeight="1"/>
    <row r="815026" ht="14.25" customHeight="1"/>
    <row r="815028" ht="14.25" customHeight="1"/>
    <row r="815030" ht="14.25" customHeight="1"/>
    <row r="815032" ht="14.25" customHeight="1"/>
    <row r="815034" ht="14.25" customHeight="1"/>
    <row r="815036" ht="14.25" customHeight="1"/>
    <row r="815038" ht="14.25" customHeight="1"/>
    <row r="815040" ht="14.25" customHeight="1"/>
    <row r="815042" ht="14.25" customHeight="1"/>
    <row r="815044" ht="14.25" customHeight="1"/>
    <row r="815046" ht="14.25" customHeight="1"/>
    <row r="815048" ht="14.25" customHeight="1"/>
    <row r="815050" ht="14.25" customHeight="1"/>
    <row r="815052" ht="14.25" customHeight="1"/>
    <row r="815054" ht="14.25" customHeight="1"/>
    <row r="815056" ht="14.25" customHeight="1"/>
    <row r="815058" ht="14.25" customHeight="1"/>
    <row r="815060" ht="14.25" customHeight="1"/>
    <row r="815062" ht="14.25" customHeight="1"/>
    <row r="815064" ht="14.25" customHeight="1"/>
    <row r="815066" ht="14.25" customHeight="1"/>
    <row r="815068" ht="14.25" customHeight="1"/>
    <row r="815070" ht="14.25" customHeight="1"/>
    <row r="815072" ht="14.25" customHeight="1"/>
    <row r="815074" ht="14.25" customHeight="1"/>
    <row r="815076" ht="14.25" customHeight="1"/>
    <row r="815078" ht="14.25" customHeight="1"/>
    <row r="815080" ht="14.25" customHeight="1"/>
    <row r="815082" ht="14.25" customHeight="1"/>
    <row r="815084" ht="14.25" customHeight="1"/>
    <row r="815086" ht="14.25" customHeight="1"/>
    <row r="815088" ht="14.25" customHeight="1"/>
    <row r="815090" ht="14.25" customHeight="1"/>
    <row r="815092" ht="14.25" customHeight="1"/>
    <row r="815094" ht="14.25" customHeight="1"/>
    <row r="815096" ht="14.25" customHeight="1"/>
    <row r="815098" ht="14.25" customHeight="1"/>
    <row r="815100" ht="14.25" customHeight="1"/>
    <row r="815102" ht="14.25" customHeight="1"/>
    <row r="815104" ht="14.25" customHeight="1"/>
    <row r="815106" ht="14.25" customHeight="1"/>
    <row r="815108" ht="14.25" customHeight="1"/>
    <row r="815110" ht="14.25" customHeight="1"/>
    <row r="815112" ht="14.25" customHeight="1"/>
    <row r="815114" ht="14.25" customHeight="1"/>
    <row r="815116" ht="14.25" customHeight="1"/>
    <row r="815118" ht="14.25" customHeight="1"/>
    <row r="815120" ht="14.25" customHeight="1"/>
    <row r="815122" ht="14.25" customHeight="1"/>
    <row r="815124" ht="14.25" customHeight="1"/>
    <row r="815126" ht="14.25" customHeight="1"/>
    <row r="815128" ht="14.25" customHeight="1"/>
    <row r="815130" ht="14.25" customHeight="1"/>
    <row r="815132" ht="14.25" customHeight="1"/>
    <row r="815134" ht="14.25" customHeight="1"/>
    <row r="815136" ht="14.25" customHeight="1"/>
    <row r="815138" ht="14.25" customHeight="1"/>
    <row r="815140" ht="14.25" customHeight="1"/>
    <row r="815142" ht="14.25" customHeight="1"/>
    <row r="815144" ht="14.25" customHeight="1"/>
    <row r="815146" ht="14.25" customHeight="1"/>
    <row r="815148" ht="14.25" customHeight="1"/>
    <row r="815150" ht="14.25" customHeight="1"/>
    <row r="815152" ht="14.25" customHeight="1"/>
    <row r="815154" ht="14.25" customHeight="1"/>
    <row r="815156" ht="14.25" customHeight="1"/>
    <row r="815158" ht="14.25" customHeight="1"/>
    <row r="815160" ht="14.25" customHeight="1"/>
    <row r="815162" ht="14.25" customHeight="1"/>
    <row r="815164" ht="14.25" customHeight="1"/>
    <row r="815166" ht="14.25" customHeight="1"/>
    <row r="815168" ht="14.25" customHeight="1"/>
    <row r="815170" ht="14.25" customHeight="1"/>
    <row r="815172" ht="14.25" customHeight="1"/>
    <row r="815174" ht="14.25" customHeight="1"/>
    <row r="815176" ht="14.25" customHeight="1"/>
    <row r="815178" ht="14.25" customHeight="1"/>
    <row r="815180" ht="14.25" customHeight="1"/>
    <row r="815182" ht="14.25" customHeight="1"/>
    <row r="815184" ht="14.25" customHeight="1"/>
    <row r="815186" ht="14.25" customHeight="1"/>
    <row r="815188" ht="14.25" customHeight="1"/>
    <row r="815190" ht="14.25" customHeight="1"/>
    <row r="815192" ht="14.25" customHeight="1"/>
    <row r="815194" ht="14.25" customHeight="1"/>
    <row r="815196" ht="14.25" customHeight="1"/>
    <row r="815198" ht="14.25" customHeight="1"/>
    <row r="815200" ht="14.25" customHeight="1"/>
    <row r="815202" ht="14.25" customHeight="1"/>
    <row r="815204" ht="14.25" customHeight="1"/>
    <row r="815206" ht="14.25" customHeight="1"/>
    <row r="815208" ht="14.25" customHeight="1"/>
    <row r="815210" ht="14.25" customHeight="1"/>
    <row r="815212" ht="14.25" customHeight="1"/>
    <row r="815214" ht="14.25" customHeight="1"/>
    <row r="815216" ht="14.25" customHeight="1"/>
    <row r="815218" ht="14.25" customHeight="1"/>
    <row r="815220" ht="14.25" customHeight="1"/>
    <row r="815222" ht="14.25" customHeight="1"/>
    <row r="815224" ht="14.25" customHeight="1"/>
    <row r="815226" ht="14.25" customHeight="1"/>
    <row r="815228" ht="14.25" customHeight="1"/>
    <row r="815230" ht="14.25" customHeight="1"/>
    <row r="815232" ht="14.25" customHeight="1"/>
    <row r="815234" ht="14.25" customHeight="1"/>
    <row r="815236" ht="14.25" customHeight="1"/>
    <row r="815238" ht="14.25" customHeight="1"/>
    <row r="815240" ht="14.25" customHeight="1"/>
    <row r="815242" ht="14.25" customHeight="1"/>
    <row r="815244" ht="14.25" customHeight="1"/>
    <row r="815246" ht="14.25" customHeight="1"/>
    <row r="815248" ht="14.25" customHeight="1"/>
    <row r="815250" ht="14.25" customHeight="1"/>
    <row r="815252" ht="14.25" customHeight="1"/>
    <row r="815254" ht="14.25" customHeight="1"/>
    <row r="815256" ht="14.25" customHeight="1"/>
    <row r="815258" ht="14.25" customHeight="1"/>
    <row r="815260" ht="14.25" customHeight="1"/>
    <row r="815262" ht="14.25" customHeight="1"/>
    <row r="815264" ht="14.25" customHeight="1"/>
    <row r="815266" ht="14.25" customHeight="1"/>
    <row r="815268" ht="14.25" customHeight="1"/>
    <row r="815270" ht="14.25" customHeight="1"/>
    <row r="815272" ht="14.25" customHeight="1"/>
    <row r="815274" ht="14.25" customHeight="1"/>
    <row r="815276" ht="14.25" customHeight="1"/>
    <row r="815278" ht="14.25" customHeight="1"/>
    <row r="815280" ht="14.25" customHeight="1"/>
    <row r="815282" ht="14.25" customHeight="1"/>
    <row r="815284" ht="14.25" customHeight="1"/>
    <row r="815286" ht="14.25" customHeight="1"/>
    <row r="815288" ht="14.25" customHeight="1"/>
    <row r="815290" ht="14.25" customHeight="1"/>
    <row r="815292" ht="14.25" customHeight="1"/>
    <row r="815294" ht="14.25" customHeight="1"/>
    <row r="815296" ht="14.25" customHeight="1"/>
    <row r="815298" ht="14.25" customHeight="1"/>
    <row r="815300" ht="14.25" customHeight="1"/>
    <row r="815302" ht="14.25" customHeight="1"/>
    <row r="815304" ht="14.25" customHeight="1"/>
    <row r="815306" ht="14.25" customHeight="1"/>
    <row r="815308" ht="14.25" customHeight="1"/>
    <row r="815310" ht="14.25" customHeight="1"/>
    <row r="815312" ht="14.25" customHeight="1"/>
    <row r="815314" ht="14.25" customHeight="1"/>
    <row r="815316" ht="14.25" customHeight="1"/>
    <row r="815318" ht="14.25" customHeight="1"/>
    <row r="815320" ht="14.25" customHeight="1"/>
    <row r="815322" ht="14.25" customHeight="1"/>
    <row r="815324" ht="14.25" customHeight="1"/>
    <row r="815326" ht="14.25" customHeight="1"/>
    <row r="815328" ht="14.25" customHeight="1"/>
    <row r="815330" ht="14.25" customHeight="1"/>
    <row r="815332" ht="14.25" customHeight="1"/>
    <row r="815334" ht="14.25" customHeight="1"/>
    <row r="815336" ht="14.25" customHeight="1"/>
    <row r="815338" ht="14.25" customHeight="1"/>
    <row r="815340" ht="14.25" customHeight="1"/>
    <row r="815342" ht="14.25" customHeight="1"/>
    <row r="815344" ht="14.25" customHeight="1"/>
    <row r="815346" ht="14.25" customHeight="1"/>
    <row r="815348" ht="14.25" customHeight="1"/>
    <row r="815350" ht="14.25" customHeight="1"/>
    <row r="815352" ht="14.25" customHeight="1"/>
    <row r="815354" ht="14.25" customHeight="1"/>
    <row r="815356" ht="14.25" customHeight="1"/>
    <row r="815358" ht="14.25" customHeight="1"/>
    <row r="815360" ht="14.25" customHeight="1"/>
    <row r="815362" ht="14.25" customHeight="1"/>
    <row r="815364" ht="14.25" customHeight="1"/>
    <row r="815366" ht="14.25" customHeight="1"/>
    <row r="815368" ht="14.25" customHeight="1"/>
    <row r="815370" ht="14.25" customHeight="1"/>
    <row r="815372" ht="14.25" customHeight="1"/>
    <row r="815374" ht="14.25" customHeight="1"/>
    <row r="815376" ht="14.25" customHeight="1"/>
    <row r="815378" ht="14.25" customHeight="1"/>
    <row r="815380" ht="14.25" customHeight="1"/>
    <row r="815382" ht="14.25" customHeight="1"/>
    <row r="815384" ht="14.25" customHeight="1"/>
    <row r="815386" ht="14.25" customHeight="1"/>
    <row r="815388" ht="14.25" customHeight="1"/>
    <row r="815390" ht="14.25" customHeight="1"/>
    <row r="815392" ht="14.25" customHeight="1"/>
    <row r="815394" ht="14.25" customHeight="1"/>
    <row r="815396" ht="14.25" customHeight="1"/>
    <row r="815398" ht="14.25" customHeight="1"/>
    <row r="815400" ht="14.25" customHeight="1"/>
    <row r="815402" ht="14.25" customHeight="1"/>
    <row r="815404" ht="14.25" customHeight="1"/>
    <row r="815406" ht="14.25" customHeight="1"/>
    <row r="815408" ht="14.25" customHeight="1"/>
    <row r="815410" ht="14.25" customHeight="1"/>
    <row r="815412" ht="14.25" customHeight="1"/>
    <row r="815414" ht="14.25" customHeight="1"/>
    <row r="815416" ht="14.25" customHeight="1"/>
    <row r="815418" ht="14.25" customHeight="1"/>
    <row r="815420" ht="14.25" customHeight="1"/>
    <row r="815422" ht="14.25" customHeight="1"/>
    <row r="815424" ht="14.25" customHeight="1"/>
    <row r="815426" ht="14.25" customHeight="1"/>
    <row r="815428" ht="14.25" customHeight="1"/>
    <row r="815430" ht="14.25" customHeight="1"/>
    <row r="815432" ht="14.25" customHeight="1"/>
    <row r="815434" ht="14.25" customHeight="1"/>
    <row r="815436" ht="14.25" customHeight="1"/>
    <row r="815438" ht="14.25" customHeight="1"/>
    <row r="815440" ht="14.25" customHeight="1"/>
    <row r="815442" ht="14.25" customHeight="1"/>
    <row r="815444" ht="14.25" customHeight="1"/>
    <row r="815446" ht="14.25" customHeight="1"/>
    <row r="815448" ht="14.25" customHeight="1"/>
    <row r="815450" ht="14.25" customHeight="1"/>
    <row r="815452" ht="14.25" customHeight="1"/>
    <row r="815454" ht="14.25" customHeight="1"/>
    <row r="815456" ht="14.25" customHeight="1"/>
    <row r="815458" ht="14.25" customHeight="1"/>
    <row r="815460" ht="14.25" customHeight="1"/>
    <row r="815462" ht="14.25" customHeight="1"/>
    <row r="815464" ht="14.25" customHeight="1"/>
    <row r="815466" ht="14.25" customHeight="1"/>
    <row r="815468" ht="14.25" customHeight="1"/>
    <row r="815470" ht="14.25" customHeight="1"/>
    <row r="815472" ht="14.25" customHeight="1"/>
    <row r="815474" ht="14.25" customHeight="1"/>
    <row r="815476" ht="14.25" customHeight="1"/>
    <row r="815478" ht="14.25" customHeight="1"/>
    <row r="815480" ht="14.25" customHeight="1"/>
    <row r="815482" ht="14.25" customHeight="1"/>
    <row r="815484" ht="14.25" customHeight="1"/>
    <row r="815486" ht="14.25" customHeight="1"/>
    <row r="815488" ht="14.25" customHeight="1"/>
    <row r="815490" ht="14.25" customHeight="1"/>
    <row r="815492" ht="14.25" customHeight="1"/>
    <row r="815494" ht="14.25" customHeight="1"/>
    <row r="815496" ht="14.25" customHeight="1"/>
    <row r="815498" ht="14.25" customHeight="1"/>
    <row r="815500" ht="14.25" customHeight="1"/>
    <row r="815502" ht="14.25" customHeight="1"/>
    <row r="815504" ht="14.25" customHeight="1"/>
    <row r="815506" ht="14.25" customHeight="1"/>
    <row r="815508" ht="14.25" customHeight="1"/>
    <row r="815510" ht="14.25" customHeight="1"/>
    <row r="815512" ht="14.25" customHeight="1"/>
    <row r="815514" ht="14.25" customHeight="1"/>
    <row r="815516" ht="14.25" customHeight="1"/>
    <row r="815518" ht="14.25" customHeight="1"/>
    <row r="815520" ht="14.25" customHeight="1"/>
    <row r="815522" ht="14.25" customHeight="1"/>
    <row r="815524" ht="14.25" customHeight="1"/>
    <row r="815526" ht="14.25" customHeight="1"/>
    <row r="815528" ht="14.25" customHeight="1"/>
    <row r="815530" ht="14.25" customHeight="1"/>
    <row r="815532" ht="14.25" customHeight="1"/>
    <row r="815534" ht="14.25" customHeight="1"/>
    <row r="815536" ht="14.25" customHeight="1"/>
    <row r="815538" ht="14.25" customHeight="1"/>
    <row r="815540" ht="14.25" customHeight="1"/>
    <row r="815542" ht="14.25" customHeight="1"/>
    <row r="815544" ht="14.25" customHeight="1"/>
    <row r="815546" ht="14.25" customHeight="1"/>
    <row r="815548" ht="14.25" customHeight="1"/>
    <row r="815550" ht="14.25" customHeight="1"/>
    <row r="815552" ht="14.25" customHeight="1"/>
    <row r="815554" ht="14.25" customHeight="1"/>
    <row r="815556" ht="14.25" customHeight="1"/>
    <row r="815558" ht="14.25" customHeight="1"/>
    <row r="815560" ht="14.25" customHeight="1"/>
    <row r="815562" ht="14.25" customHeight="1"/>
    <row r="815564" ht="14.25" customHeight="1"/>
    <row r="815566" ht="14.25" customHeight="1"/>
    <row r="815568" ht="14.25" customHeight="1"/>
    <row r="815570" ht="14.25" customHeight="1"/>
    <row r="815572" ht="14.25" customHeight="1"/>
    <row r="815574" ht="14.25" customHeight="1"/>
    <row r="815576" ht="14.25" customHeight="1"/>
    <row r="815578" ht="14.25" customHeight="1"/>
    <row r="815580" ht="14.25" customHeight="1"/>
    <row r="815582" ht="14.25" customHeight="1"/>
    <row r="815584" ht="14.25" customHeight="1"/>
    <row r="815586" ht="14.25" customHeight="1"/>
    <row r="815588" ht="14.25" customHeight="1"/>
    <row r="815590" ht="14.25" customHeight="1"/>
    <row r="815592" ht="14.25" customHeight="1"/>
    <row r="815594" ht="14.25" customHeight="1"/>
    <row r="815596" ht="14.25" customHeight="1"/>
    <row r="815598" ht="14.25" customHeight="1"/>
    <row r="815600" ht="14.25" customHeight="1"/>
    <row r="815602" ht="14.25" customHeight="1"/>
    <row r="815604" ht="14.25" customHeight="1"/>
    <row r="815606" ht="14.25" customHeight="1"/>
    <row r="815608" ht="14.25" customHeight="1"/>
    <row r="815610" ht="14.25" customHeight="1"/>
    <row r="815612" ht="14.25" customHeight="1"/>
    <row r="815614" ht="14.25" customHeight="1"/>
    <row r="815616" ht="14.25" customHeight="1"/>
    <row r="815618" ht="14.25" customHeight="1"/>
    <row r="815620" ht="14.25" customHeight="1"/>
    <row r="815622" ht="14.25" customHeight="1"/>
    <row r="815624" ht="14.25" customHeight="1"/>
    <row r="815626" ht="14.25" customHeight="1"/>
    <row r="815628" ht="14.25" customHeight="1"/>
    <row r="815630" ht="14.25" customHeight="1"/>
    <row r="815632" ht="14.25" customHeight="1"/>
    <row r="815634" ht="14.25" customHeight="1"/>
    <row r="815636" ht="14.25" customHeight="1"/>
    <row r="815638" ht="14.25" customHeight="1"/>
    <row r="815640" ht="14.25" customHeight="1"/>
    <row r="815642" ht="14.25" customHeight="1"/>
    <row r="815644" ht="14.25" customHeight="1"/>
    <row r="815646" ht="14.25" customHeight="1"/>
    <row r="815648" ht="14.25" customHeight="1"/>
    <row r="815650" ht="14.25" customHeight="1"/>
    <row r="815652" ht="14.25" customHeight="1"/>
    <row r="815654" ht="14.25" customHeight="1"/>
    <row r="815656" ht="14.25" customHeight="1"/>
    <row r="815658" ht="14.25" customHeight="1"/>
    <row r="815660" ht="14.25" customHeight="1"/>
    <row r="815662" ht="14.25" customHeight="1"/>
    <row r="815664" ht="14.25" customHeight="1"/>
    <row r="815666" ht="14.25" customHeight="1"/>
    <row r="815668" ht="14.25" customHeight="1"/>
    <row r="815670" ht="14.25" customHeight="1"/>
    <row r="815672" ht="14.25" customHeight="1"/>
    <row r="815674" ht="14.25" customHeight="1"/>
    <row r="815676" ht="14.25" customHeight="1"/>
    <row r="815678" ht="14.25" customHeight="1"/>
    <row r="815680" ht="14.25" customHeight="1"/>
    <row r="815682" ht="14.25" customHeight="1"/>
    <row r="815684" ht="14.25" customHeight="1"/>
    <row r="815686" ht="14.25" customHeight="1"/>
    <row r="815688" ht="14.25" customHeight="1"/>
    <row r="815690" ht="14.25" customHeight="1"/>
    <row r="815692" ht="14.25" customHeight="1"/>
    <row r="815694" ht="14.25" customHeight="1"/>
    <row r="815696" ht="14.25" customHeight="1"/>
    <row r="815698" ht="14.25" customHeight="1"/>
    <row r="815700" ht="14.25" customHeight="1"/>
    <row r="815702" ht="14.25" customHeight="1"/>
    <row r="815704" ht="14.25" customHeight="1"/>
    <row r="815706" ht="14.25" customHeight="1"/>
    <row r="815708" ht="14.25" customHeight="1"/>
    <row r="815710" ht="14.25" customHeight="1"/>
    <row r="815712" ht="14.25" customHeight="1"/>
    <row r="815714" ht="14.25" customHeight="1"/>
    <row r="815716" ht="14.25" customHeight="1"/>
    <row r="815718" ht="14.25" customHeight="1"/>
    <row r="815720" ht="14.25" customHeight="1"/>
    <row r="815722" ht="14.25" customHeight="1"/>
    <row r="815724" ht="14.25" customHeight="1"/>
    <row r="815726" ht="14.25" customHeight="1"/>
    <row r="815728" ht="14.25" customHeight="1"/>
    <row r="815730" ht="14.25" customHeight="1"/>
    <row r="815732" ht="14.25" customHeight="1"/>
    <row r="815734" ht="14.25" customHeight="1"/>
    <row r="815736" ht="14.25" customHeight="1"/>
    <row r="815738" ht="14.25" customHeight="1"/>
    <row r="815740" ht="14.25" customHeight="1"/>
    <row r="815742" ht="14.25" customHeight="1"/>
    <row r="815744" ht="14.25" customHeight="1"/>
    <row r="815746" ht="14.25" customHeight="1"/>
    <row r="815748" ht="14.25" customHeight="1"/>
    <row r="815750" ht="14.25" customHeight="1"/>
    <row r="815752" ht="14.25" customHeight="1"/>
    <row r="815754" ht="14.25" customHeight="1"/>
    <row r="815756" ht="14.25" customHeight="1"/>
    <row r="815758" ht="14.25" customHeight="1"/>
    <row r="815760" ht="14.25" customHeight="1"/>
    <row r="815762" ht="14.25" customHeight="1"/>
    <row r="815764" ht="14.25" customHeight="1"/>
    <row r="815766" ht="14.25" customHeight="1"/>
    <row r="815768" ht="14.25" customHeight="1"/>
    <row r="815770" ht="14.25" customHeight="1"/>
    <row r="815772" ht="14.25" customHeight="1"/>
    <row r="815774" ht="14.25" customHeight="1"/>
    <row r="815776" ht="14.25" customHeight="1"/>
    <row r="815778" ht="14.25" customHeight="1"/>
    <row r="815780" ht="14.25" customHeight="1"/>
    <row r="815782" ht="14.25" customHeight="1"/>
    <row r="815784" ht="14.25" customHeight="1"/>
    <row r="815786" ht="14.25" customHeight="1"/>
    <row r="815788" ht="14.25" customHeight="1"/>
    <row r="815790" ht="14.25" customHeight="1"/>
    <row r="815792" ht="14.25" customHeight="1"/>
    <row r="815794" ht="14.25" customHeight="1"/>
    <row r="815796" ht="14.25" customHeight="1"/>
    <row r="815798" ht="14.25" customHeight="1"/>
    <row r="815800" ht="14.25" customHeight="1"/>
    <row r="815802" ht="14.25" customHeight="1"/>
    <row r="815804" ht="14.25" customHeight="1"/>
    <row r="815806" ht="14.25" customHeight="1"/>
    <row r="815808" ht="14.25" customHeight="1"/>
    <row r="815810" ht="14.25" customHeight="1"/>
    <row r="815812" ht="14.25" customHeight="1"/>
    <row r="815814" ht="14.25" customHeight="1"/>
    <row r="815816" ht="14.25" customHeight="1"/>
    <row r="815818" ht="14.25" customHeight="1"/>
    <row r="815820" ht="14.25" customHeight="1"/>
    <row r="815822" ht="14.25" customHeight="1"/>
    <row r="815824" ht="14.25" customHeight="1"/>
    <row r="815826" ht="14.25" customHeight="1"/>
    <row r="815828" ht="14.25" customHeight="1"/>
    <row r="815830" ht="14.25" customHeight="1"/>
    <row r="815832" ht="14.25" customHeight="1"/>
    <row r="815834" ht="14.25" customHeight="1"/>
    <row r="815836" ht="14.25" customHeight="1"/>
    <row r="815838" ht="14.25" customHeight="1"/>
    <row r="815840" ht="14.25" customHeight="1"/>
    <row r="815842" ht="14.25" customHeight="1"/>
    <row r="815844" ht="14.25" customHeight="1"/>
    <row r="815846" ht="14.25" customHeight="1"/>
    <row r="815848" ht="14.25" customHeight="1"/>
    <row r="815850" ht="14.25" customHeight="1"/>
    <row r="815852" ht="14.25" customHeight="1"/>
    <row r="815854" ht="14.25" customHeight="1"/>
    <row r="815856" ht="14.25" customHeight="1"/>
    <row r="815858" ht="14.25" customHeight="1"/>
    <row r="815860" ht="14.25" customHeight="1"/>
    <row r="815862" ht="14.25" customHeight="1"/>
    <row r="815864" ht="14.25" customHeight="1"/>
    <row r="815866" ht="14.25" customHeight="1"/>
    <row r="815868" ht="14.25" customHeight="1"/>
    <row r="815870" ht="14.25" customHeight="1"/>
    <row r="815872" ht="14.25" customHeight="1"/>
    <row r="815874" ht="14.25" customHeight="1"/>
    <row r="815876" ht="14.25" customHeight="1"/>
    <row r="815878" ht="14.25" customHeight="1"/>
    <row r="815880" ht="14.25" customHeight="1"/>
    <row r="815882" ht="14.25" customHeight="1"/>
    <row r="815884" ht="14.25" customHeight="1"/>
    <row r="815886" ht="14.25" customHeight="1"/>
    <row r="815888" ht="14.25" customHeight="1"/>
    <row r="815890" ht="14.25" customHeight="1"/>
    <row r="815892" ht="14.25" customHeight="1"/>
    <row r="815894" ht="14.25" customHeight="1"/>
    <row r="815896" ht="14.25" customHeight="1"/>
    <row r="815898" ht="14.25" customHeight="1"/>
    <row r="815900" ht="14.25" customHeight="1"/>
    <row r="815902" ht="14.25" customHeight="1"/>
    <row r="815904" ht="14.25" customHeight="1"/>
    <row r="815906" ht="14.25" customHeight="1"/>
    <row r="815908" ht="14.25" customHeight="1"/>
    <row r="815910" ht="14.25" customHeight="1"/>
    <row r="815912" ht="14.25" customHeight="1"/>
    <row r="815914" ht="14.25" customHeight="1"/>
    <row r="815916" ht="14.25" customHeight="1"/>
    <row r="815918" ht="14.25" customHeight="1"/>
    <row r="815920" ht="14.25" customHeight="1"/>
    <row r="815922" ht="14.25" customHeight="1"/>
    <row r="815924" ht="14.25" customHeight="1"/>
    <row r="815926" ht="14.25" customHeight="1"/>
    <row r="815928" ht="14.25" customHeight="1"/>
    <row r="815930" ht="14.25" customHeight="1"/>
    <row r="815932" ht="14.25" customHeight="1"/>
    <row r="815934" ht="14.25" customHeight="1"/>
    <row r="815936" ht="14.25" customHeight="1"/>
    <row r="815938" ht="14.25" customHeight="1"/>
    <row r="815940" ht="14.25" customHeight="1"/>
    <row r="815942" ht="14.25" customHeight="1"/>
    <row r="815944" ht="14.25" customHeight="1"/>
    <row r="815946" ht="14.25" customHeight="1"/>
    <row r="815948" ht="14.25" customHeight="1"/>
    <row r="815950" ht="14.25" customHeight="1"/>
    <row r="815952" ht="14.25" customHeight="1"/>
    <row r="815954" ht="14.25" customHeight="1"/>
    <row r="815956" ht="14.25" customHeight="1"/>
    <row r="815958" ht="14.25" customHeight="1"/>
    <row r="815960" ht="14.25" customHeight="1"/>
    <row r="815962" ht="14.25" customHeight="1"/>
    <row r="815964" ht="14.25" customHeight="1"/>
    <row r="815966" ht="14.25" customHeight="1"/>
    <row r="815968" ht="14.25" customHeight="1"/>
    <row r="815970" ht="14.25" customHeight="1"/>
    <row r="815972" ht="14.25" customHeight="1"/>
    <row r="815974" ht="14.25" customHeight="1"/>
    <row r="815976" ht="14.25" customHeight="1"/>
    <row r="815978" ht="14.25" customHeight="1"/>
    <row r="815980" ht="14.25" customHeight="1"/>
    <row r="815982" ht="14.25" customHeight="1"/>
    <row r="815984" ht="14.25" customHeight="1"/>
    <row r="815986" ht="14.25" customHeight="1"/>
    <row r="815988" ht="14.25" customHeight="1"/>
    <row r="815990" ht="14.25" customHeight="1"/>
    <row r="815992" ht="14.25" customHeight="1"/>
    <row r="815994" ht="14.25" customHeight="1"/>
    <row r="815996" ht="14.25" customHeight="1"/>
    <row r="815998" ht="14.25" customHeight="1"/>
    <row r="816000" ht="14.25" customHeight="1"/>
    <row r="816002" ht="14.25" customHeight="1"/>
    <row r="816004" ht="14.25" customHeight="1"/>
    <row r="816006" ht="14.25" customHeight="1"/>
    <row r="816008" ht="14.25" customHeight="1"/>
    <row r="816010" ht="14.25" customHeight="1"/>
    <row r="816012" ht="14.25" customHeight="1"/>
    <row r="816014" ht="14.25" customHeight="1"/>
    <row r="816016" ht="14.25" customHeight="1"/>
    <row r="816018" ht="14.25" customHeight="1"/>
    <row r="816020" ht="14.25" customHeight="1"/>
    <row r="816022" ht="14.25" customHeight="1"/>
    <row r="816024" ht="14.25" customHeight="1"/>
    <row r="816026" ht="14.25" customHeight="1"/>
    <row r="816028" ht="14.25" customHeight="1"/>
    <row r="816030" ht="14.25" customHeight="1"/>
    <row r="816032" ht="14.25" customHeight="1"/>
    <row r="816034" ht="14.25" customHeight="1"/>
    <row r="816036" ht="14.25" customHeight="1"/>
    <row r="816038" ht="14.25" customHeight="1"/>
    <row r="816040" ht="14.25" customHeight="1"/>
    <row r="816042" ht="14.25" customHeight="1"/>
    <row r="816044" ht="14.25" customHeight="1"/>
    <row r="816046" ht="14.25" customHeight="1"/>
    <row r="816048" ht="14.25" customHeight="1"/>
    <row r="816050" ht="14.25" customHeight="1"/>
    <row r="816052" ht="14.25" customHeight="1"/>
    <row r="816054" ht="14.25" customHeight="1"/>
    <row r="816056" ht="14.25" customHeight="1"/>
    <row r="816058" ht="14.25" customHeight="1"/>
    <row r="816060" ht="14.25" customHeight="1"/>
    <row r="816062" ht="14.25" customHeight="1"/>
    <row r="816064" ht="14.25" customHeight="1"/>
    <row r="816066" ht="14.25" customHeight="1"/>
    <row r="816068" ht="14.25" customHeight="1"/>
    <row r="816070" ht="14.25" customHeight="1"/>
    <row r="816072" ht="14.25" customHeight="1"/>
    <row r="816074" ht="14.25" customHeight="1"/>
    <row r="816076" ht="14.25" customHeight="1"/>
    <row r="816078" ht="14.25" customHeight="1"/>
    <row r="816080" ht="14.25" customHeight="1"/>
    <row r="816082" ht="14.25" customHeight="1"/>
    <row r="816084" ht="14.25" customHeight="1"/>
    <row r="816086" ht="14.25" customHeight="1"/>
    <row r="816088" ht="14.25" customHeight="1"/>
    <row r="816090" ht="14.25" customHeight="1"/>
    <row r="816092" ht="14.25" customHeight="1"/>
    <row r="816094" ht="14.25" customHeight="1"/>
    <row r="816096" ht="14.25" customHeight="1"/>
    <row r="816098" ht="14.25" customHeight="1"/>
    <row r="816100" ht="14.25" customHeight="1"/>
    <row r="816102" ht="14.25" customHeight="1"/>
    <row r="816104" ht="14.25" customHeight="1"/>
    <row r="816106" ht="14.25" customHeight="1"/>
    <row r="816108" ht="14.25" customHeight="1"/>
    <row r="816110" ht="14.25" customHeight="1"/>
    <row r="816112" ht="14.25" customHeight="1"/>
    <row r="816114" ht="14.25" customHeight="1"/>
    <row r="816116" ht="14.25" customHeight="1"/>
    <row r="816118" ht="14.25" customHeight="1"/>
    <row r="816120" ht="14.25" customHeight="1"/>
    <row r="816122" ht="14.25" customHeight="1"/>
    <row r="816124" ht="14.25" customHeight="1"/>
    <row r="816126" ht="14.25" customHeight="1"/>
    <row r="816128" ht="14.25" customHeight="1"/>
    <row r="816130" ht="14.25" customHeight="1"/>
    <row r="816132" ht="14.25" customHeight="1"/>
    <row r="816134" ht="14.25" customHeight="1"/>
    <row r="816136" ht="14.25" customHeight="1"/>
    <row r="816138" ht="14.25" customHeight="1"/>
    <row r="816140" ht="14.25" customHeight="1"/>
    <row r="816142" ht="14.25" customHeight="1"/>
    <row r="816144" ht="14.25" customHeight="1"/>
    <row r="816146" ht="14.25" customHeight="1"/>
    <row r="816148" ht="14.25" customHeight="1"/>
    <row r="816150" ht="14.25" customHeight="1"/>
    <row r="816152" ht="14.25" customHeight="1"/>
    <row r="816154" ht="14.25" customHeight="1"/>
    <row r="816156" ht="14.25" customHeight="1"/>
    <row r="816158" ht="14.25" customHeight="1"/>
    <row r="816160" ht="14.25" customHeight="1"/>
    <row r="816162" ht="14.25" customHeight="1"/>
    <row r="816164" ht="14.25" customHeight="1"/>
    <row r="816166" ht="14.25" customHeight="1"/>
    <row r="816168" ht="14.25" customHeight="1"/>
    <row r="816170" ht="14.25" customHeight="1"/>
    <row r="816172" ht="14.25" customHeight="1"/>
    <row r="816174" ht="14.25" customHeight="1"/>
    <row r="816176" ht="14.25" customHeight="1"/>
    <row r="816178" ht="14.25" customHeight="1"/>
    <row r="816180" ht="14.25" customHeight="1"/>
    <row r="816182" ht="14.25" customHeight="1"/>
    <row r="816184" ht="14.25" customHeight="1"/>
    <row r="816186" ht="14.25" customHeight="1"/>
    <row r="816188" ht="14.25" customHeight="1"/>
    <row r="816190" ht="14.25" customHeight="1"/>
    <row r="816192" ht="14.25" customHeight="1"/>
    <row r="816194" ht="14.25" customHeight="1"/>
    <row r="816196" ht="14.25" customHeight="1"/>
    <row r="816198" ht="14.25" customHeight="1"/>
    <row r="816200" ht="14.25" customHeight="1"/>
    <row r="816202" ht="14.25" customHeight="1"/>
    <row r="816204" ht="14.25" customHeight="1"/>
    <row r="816206" ht="14.25" customHeight="1"/>
    <row r="816208" ht="14.25" customHeight="1"/>
    <row r="816210" ht="14.25" customHeight="1"/>
    <row r="816212" ht="14.25" customHeight="1"/>
    <row r="816214" ht="14.25" customHeight="1"/>
    <row r="816216" ht="14.25" customHeight="1"/>
    <row r="816218" ht="14.25" customHeight="1"/>
    <row r="816220" ht="14.25" customHeight="1"/>
    <row r="816222" ht="14.25" customHeight="1"/>
    <row r="816224" ht="14.25" customHeight="1"/>
    <row r="816226" ht="14.25" customHeight="1"/>
    <row r="816228" ht="14.25" customHeight="1"/>
    <row r="816230" ht="14.25" customHeight="1"/>
    <row r="816232" ht="14.25" customHeight="1"/>
    <row r="816234" ht="14.25" customHeight="1"/>
    <row r="816236" ht="14.25" customHeight="1"/>
    <row r="816238" ht="14.25" customHeight="1"/>
    <row r="816240" ht="14.25" customHeight="1"/>
    <row r="816242" ht="14.25" customHeight="1"/>
    <row r="816244" ht="14.25" customHeight="1"/>
    <row r="816246" ht="14.25" customHeight="1"/>
    <row r="816248" ht="14.25" customHeight="1"/>
    <row r="816250" ht="14.25" customHeight="1"/>
    <row r="816252" ht="14.25" customHeight="1"/>
    <row r="816254" ht="14.25" customHeight="1"/>
    <row r="816256" ht="14.25" customHeight="1"/>
    <row r="816258" ht="14.25" customHeight="1"/>
    <row r="816260" ht="14.25" customHeight="1"/>
    <row r="816262" ht="14.25" customHeight="1"/>
    <row r="816264" ht="14.25" customHeight="1"/>
    <row r="816266" ht="14.25" customHeight="1"/>
    <row r="816268" ht="14.25" customHeight="1"/>
    <row r="816270" ht="14.25" customHeight="1"/>
    <row r="816272" ht="14.25" customHeight="1"/>
    <row r="816274" ht="14.25" customHeight="1"/>
    <row r="816276" ht="14.25" customHeight="1"/>
    <row r="816278" ht="14.25" customHeight="1"/>
    <row r="816280" ht="14.25" customHeight="1"/>
    <row r="816282" ht="14.25" customHeight="1"/>
    <row r="816284" ht="14.25" customHeight="1"/>
    <row r="816286" ht="14.25" customHeight="1"/>
    <row r="816288" ht="14.25" customHeight="1"/>
    <row r="816290" ht="14.25" customHeight="1"/>
    <row r="816292" ht="14.25" customHeight="1"/>
    <row r="816294" ht="14.25" customHeight="1"/>
    <row r="816296" ht="14.25" customHeight="1"/>
    <row r="816298" ht="14.25" customHeight="1"/>
    <row r="816300" ht="14.25" customHeight="1"/>
    <row r="816302" ht="14.25" customHeight="1"/>
    <row r="816304" ht="14.25" customHeight="1"/>
    <row r="816306" ht="14.25" customHeight="1"/>
    <row r="816308" ht="14.25" customHeight="1"/>
    <row r="816310" ht="14.25" customHeight="1"/>
    <row r="816312" ht="14.25" customHeight="1"/>
    <row r="816314" ht="14.25" customHeight="1"/>
    <row r="816316" ht="14.25" customHeight="1"/>
    <row r="816318" ht="14.25" customHeight="1"/>
    <row r="816320" ht="14.25" customHeight="1"/>
    <row r="816322" ht="14.25" customHeight="1"/>
    <row r="816324" ht="14.25" customHeight="1"/>
    <row r="816326" ht="14.25" customHeight="1"/>
    <row r="816328" ht="14.25" customHeight="1"/>
    <row r="816330" ht="14.25" customHeight="1"/>
    <row r="816332" ht="14.25" customHeight="1"/>
    <row r="816334" ht="14.25" customHeight="1"/>
    <row r="816336" ht="14.25" customHeight="1"/>
    <row r="816338" ht="14.25" customHeight="1"/>
    <row r="816340" ht="14.25" customHeight="1"/>
    <row r="816342" ht="14.25" customHeight="1"/>
    <row r="816344" ht="14.25" customHeight="1"/>
    <row r="816346" ht="14.25" customHeight="1"/>
    <row r="816348" ht="14.25" customHeight="1"/>
    <row r="816350" ht="14.25" customHeight="1"/>
    <row r="816352" ht="14.25" customHeight="1"/>
    <row r="816354" ht="14.25" customHeight="1"/>
    <row r="816356" ht="14.25" customHeight="1"/>
    <row r="816358" ht="14.25" customHeight="1"/>
    <row r="816360" ht="14.25" customHeight="1"/>
    <row r="816362" ht="14.25" customHeight="1"/>
    <row r="816364" ht="14.25" customHeight="1"/>
    <row r="816366" ht="14.25" customHeight="1"/>
    <row r="816368" ht="14.25" customHeight="1"/>
    <row r="816370" ht="14.25" customHeight="1"/>
    <row r="816372" ht="14.25" customHeight="1"/>
    <row r="816374" ht="14.25" customHeight="1"/>
    <row r="816376" ht="14.25" customHeight="1"/>
    <row r="816378" ht="14.25" customHeight="1"/>
    <row r="816380" ht="14.25" customHeight="1"/>
    <row r="816382" ht="14.25" customHeight="1"/>
    <row r="816384" ht="14.25" customHeight="1"/>
    <row r="816386" ht="14.25" customHeight="1"/>
    <row r="816388" ht="14.25" customHeight="1"/>
    <row r="816390" ht="14.25" customHeight="1"/>
    <row r="816392" ht="14.25" customHeight="1"/>
    <row r="816394" ht="14.25" customHeight="1"/>
    <row r="816396" ht="14.25" customHeight="1"/>
    <row r="816398" ht="14.25" customHeight="1"/>
    <row r="816400" ht="14.25" customHeight="1"/>
    <row r="816402" ht="14.25" customHeight="1"/>
    <row r="816404" ht="14.25" customHeight="1"/>
    <row r="816406" ht="14.25" customHeight="1"/>
    <row r="816408" ht="14.25" customHeight="1"/>
    <row r="816410" ht="14.25" customHeight="1"/>
    <row r="816412" ht="14.25" customHeight="1"/>
    <row r="816414" ht="14.25" customHeight="1"/>
    <row r="816416" ht="14.25" customHeight="1"/>
    <row r="816418" ht="14.25" customHeight="1"/>
    <row r="816420" ht="14.25" customHeight="1"/>
    <row r="816422" ht="14.25" customHeight="1"/>
    <row r="816424" ht="14.25" customHeight="1"/>
    <row r="816426" ht="14.25" customHeight="1"/>
    <row r="816428" ht="14.25" customHeight="1"/>
    <row r="816430" ht="14.25" customHeight="1"/>
    <row r="816432" ht="14.25" customHeight="1"/>
    <row r="816434" ht="14.25" customHeight="1"/>
    <row r="816436" ht="14.25" customHeight="1"/>
    <row r="816438" ht="14.25" customHeight="1"/>
    <row r="816440" ht="14.25" customHeight="1"/>
    <row r="816442" ht="14.25" customHeight="1"/>
    <row r="816444" ht="14.25" customHeight="1"/>
    <row r="816446" ht="14.25" customHeight="1"/>
    <row r="816448" ht="14.25" customHeight="1"/>
    <row r="816450" ht="14.25" customHeight="1"/>
    <row r="816452" ht="14.25" customHeight="1"/>
    <row r="816454" ht="14.25" customHeight="1"/>
    <row r="816456" ht="14.25" customHeight="1"/>
    <row r="816458" ht="14.25" customHeight="1"/>
    <row r="816460" ht="14.25" customHeight="1"/>
    <row r="816462" ht="14.25" customHeight="1"/>
    <row r="816464" ht="14.25" customHeight="1"/>
    <row r="816466" ht="14.25" customHeight="1"/>
    <row r="816468" ht="14.25" customHeight="1"/>
    <row r="816470" ht="14.25" customHeight="1"/>
    <row r="816472" ht="14.25" customHeight="1"/>
    <row r="816474" ht="14.25" customHeight="1"/>
    <row r="816476" ht="14.25" customHeight="1"/>
    <row r="816478" ht="14.25" customHeight="1"/>
    <row r="816480" ht="14.25" customHeight="1"/>
    <row r="816482" ht="14.25" customHeight="1"/>
    <row r="816484" ht="14.25" customHeight="1"/>
    <row r="816486" ht="14.25" customHeight="1"/>
    <row r="816488" ht="14.25" customHeight="1"/>
    <row r="816490" ht="14.25" customHeight="1"/>
    <row r="816492" ht="14.25" customHeight="1"/>
    <row r="816494" ht="14.25" customHeight="1"/>
    <row r="816496" ht="14.25" customHeight="1"/>
    <row r="816498" ht="14.25" customHeight="1"/>
    <row r="816500" ht="14.25" customHeight="1"/>
    <row r="816502" ht="14.25" customHeight="1"/>
    <row r="816504" ht="14.25" customHeight="1"/>
    <row r="816506" ht="14.25" customHeight="1"/>
    <row r="816508" ht="14.25" customHeight="1"/>
    <row r="816510" ht="14.25" customHeight="1"/>
    <row r="816512" ht="14.25" customHeight="1"/>
    <row r="816514" ht="14.25" customHeight="1"/>
    <row r="816516" ht="14.25" customHeight="1"/>
    <row r="816518" ht="14.25" customHeight="1"/>
    <row r="816520" ht="14.25" customHeight="1"/>
    <row r="816522" ht="14.25" customHeight="1"/>
    <row r="816524" ht="14.25" customHeight="1"/>
    <row r="816526" ht="14.25" customHeight="1"/>
    <row r="816528" ht="14.25" customHeight="1"/>
    <row r="816530" ht="14.25" customHeight="1"/>
    <row r="816532" ht="14.25" customHeight="1"/>
    <row r="816534" ht="14.25" customHeight="1"/>
    <row r="816536" ht="14.25" customHeight="1"/>
    <row r="816538" ht="14.25" customHeight="1"/>
    <row r="816540" ht="14.25" customHeight="1"/>
    <row r="816542" ht="14.25" customHeight="1"/>
    <row r="816544" ht="14.25" customHeight="1"/>
    <row r="816546" ht="14.25" customHeight="1"/>
    <row r="816548" ht="14.25" customHeight="1"/>
    <row r="816550" ht="14.25" customHeight="1"/>
    <row r="816552" ht="14.25" customHeight="1"/>
    <row r="816554" ht="14.25" customHeight="1"/>
    <row r="816556" ht="14.25" customHeight="1"/>
    <row r="816558" ht="14.25" customHeight="1"/>
    <row r="816560" ht="14.25" customHeight="1"/>
    <row r="816562" ht="14.25" customHeight="1"/>
    <row r="816564" ht="14.25" customHeight="1"/>
    <row r="816566" ht="14.25" customHeight="1"/>
    <row r="816568" ht="14.25" customHeight="1"/>
    <row r="816570" ht="14.25" customHeight="1"/>
    <row r="816572" ht="14.25" customHeight="1"/>
    <row r="816574" ht="14.25" customHeight="1"/>
    <row r="816576" ht="14.25" customHeight="1"/>
    <row r="816578" ht="14.25" customHeight="1"/>
    <row r="816580" ht="14.25" customHeight="1"/>
    <row r="816582" ht="14.25" customHeight="1"/>
    <row r="816584" ht="14.25" customHeight="1"/>
    <row r="816586" ht="14.25" customHeight="1"/>
    <row r="816588" ht="14.25" customHeight="1"/>
    <row r="816590" ht="14.25" customHeight="1"/>
    <row r="816592" ht="14.25" customHeight="1"/>
    <row r="816594" ht="14.25" customHeight="1"/>
    <row r="816596" ht="14.25" customHeight="1"/>
    <row r="816598" ht="14.25" customHeight="1"/>
    <row r="816600" ht="14.25" customHeight="1"/>
    <row r="816602" ht="14.25" customHeight="1"/>
    <row r="816604" ht="14.25" customHeight="1"/>
    <row r="816606" ht="14.25" customHeight="1"/>
    <row r="816608" ht="14.25" customHeight="1"/>
    <row r="816610" ht="14.25" customHeight="1"/>
    <row r="816612" ht="14.25" customHeight="1"/>
    <row r="816614" ht="14.25" customHeight="1"/>
    <row r="816616" ht="14.25" customHeight="1"/>
    <row r="816618" ht="14.25" customHeight="1"/>
    <row r="816620" ht="14.25" customHeight="1"/>
    <row r="816622" ht="14.25" customHeight="1"/>
    <row r="816624" ht="14.25" customHeight="1"/>
    <row r="816626" ht="14.25" customHeight="1"/>
    <row r="816628" ht="14.25" customHeight="1"/>
    <row r="816630" ht="14.25" customHeight="1"/>
    <row r="816632" ht="14.25" customHeight="1"/>
    <row r="816634" ht="14.25" customHeight="1"/>
    <row r="816636" ht="14.25" customHeight="1"/>
    <row r="816638" ht="14.25" customHeight="1"/>
    <row r="816640" ht="14.25" customHeight="1"/>
    <row r="816642" ht="14.25" customHeight="1"/>
    <row r="816644" ht="14.25" customHeight="1"/>
    <row r="816646" ht="14.25" customHeight="1"/>
    <row r="816648" ht="14.25" customHeight="1"/>
    <row r="816650" ht="14.25" customHeight="1"/>
    <row r="816652" ht="14.25" customHeight="1"/>
    <row r="816654" ht="14.25" customHeight="1"/>
    <row r="816656" ht="14.25" customHeight="1"/>
    <row r="816658" ht="14.25" customHeight="1"/>
    <row r="816660" ht="14.25" customHeight="1"/>
    <row r="816662" ht="14.25" customHeight="1"/>
    <row r="816664" ht="14.25" customHeight="1"/>
    <row r="816666" ht="14.25" customHeight="1"/>
    <row r="816668" ht="14.25" customHeight="1"/>
    <row r="816670" ht="14.25" customHeight="1"/>
    <row r="816672" ht="14.25" customHeight="1"/>
    <row r="816674" ht="14.25" customHeight="1"/>
    <row r="816676" ht="14.25" customHeight="1"/>
    <row r="816678" ht="14.25" customHeight="1"/>
    <row r="816680" ht="14.25" customHeight="1"/>
    <row r="816682" ht="14.25" customHeight="1"/>
    <row r="816684" ht="14.25" customHeight="1"/>
    <row r="816686" ht="14.25" customHeight="1"/>
    <row r="816688" ht="14.25" customHeight="1"/>
    <row r="816690" ht="14.25" customHeight="1"/>
    <row r="816692" ht="14.25" customHeight="1"/>
    <row r="816694" ht="14.25" customHeight="1"/>
    <row r="816696" ht="14.25" customHeight="1"/>
    <row r="816698" ht="14.25" customHeight="1"/>
    <row r="816700" ht="14.25" customHeight="1"/>
    <row r="816702" ht="14.25" customHeight="1"/>
    <row r="816704" ht="14.25" customHeight="1"/>
    <row r="816706" ht="14.25" customHeight="1"/>
    <row r="816708" ht="14.25" customHeight="1"/>
    <row r="816710" ht="14.25" customHeight="1"/>
    <row r="816712" ht="14.25" customHeight="1"/>
    <row r="816714" ht="14.25" customHeight="1"/>
    <row r="816716" ht="14.25" customHeight="1"/>
    <row r="816718" ht="14.25" customHeight="1"/>
    <row r="816720" ht="14.25" customHeight="1"/>
    <row r="816722" ht="14.25" customHeight="1"/>
    <row r="816724" ht="14.25" customHeight="1"/>
    <row r="816726" ht="14.25" customHeight="1"/>
    <row r="816728" ht="14.25" customHeight="1"/>
    <row r="816730" ht="14.25" customHeight="1"/>
    <row r="816732" ht="14.25" customHeight="1"/>
    <row r="816734" ht="14.25" customHeight="1"/>
    <row r="816736" ht="14.25" customHeight="1"/>
    <row r="816738" ht="14.25" customHeight="1"/>
    <row r="816740" ht="14.25" customHeight="1"/>
    <row r="816742" ht="14.25" customHeight="1"/>
    <row r="816744" ht="14.25" customHeight="1"/>
    <row r="816746" ht="14.25" customHeight="1"/>
    <row r="816748" ht="14.25" customHeight="1"/>
    <row r="816750" ht="14.25" customHeight="1"/>
    <row r="816752" ht="14.25" customHeight="1"/>
    <row r="816754" ht="14.25" customHeight="1"/>
    <row r="816756" ht="14.25" customHeight="1"/>
    <row r="816758" ht="14.25" customHeight="1"/>
    <row r="816760" ht="14.25" customHeight="1"/>
    <row r="816762" ht="14.25" customHeight="1"/>
    <row r="816764" ht="14.25" customHeight="1"/>
    <row r="816766" ht="14.25" customHeight="1"/>
    <row r="816768" ht="14.25" customHeight="1"/>
    <row r="816770" ht="14.25" customHeight="1"/>
    <row r="816772" ht="14.25" customHeight="1"/>
    <row r="816774" ht="14.25" customHeight="1"/>
    <row r="816776" ht="14.25" customHeight="1"/>
    <row r="816778" ht="14.25" customHeight="1"/>
    <row r="816780" ht="14.25" customHeight="1"/>
    <row r="816782" ht="14.25" customHeight="1"/>
    <row r="816784" ht="14.25" customHeight="1"/>
    <row r="816786" ht="14.25" customHeight="1"/>
    <row r="816788" ht="14.25" customHeight="1"/>
    <row r="816790" ht="14.25" customHeight="1"/>
    <row r="816792" ht="14.25" customHeight="1"/>
    <row r="816794" ht="14.25" customHeight="1"/>
    <row r="816796" ht="14.25" customHeight="1"/>
    <row r="816798" ht="14.25" customHeight="1"/>
    <row r="816800" ht="14.25" customHeight="1"/>
    <row r="816802" ht="14.25" customHeight="1"/>
    <row r="816804" ht="14.25" customHeight="1"/>
    <row r="816806" ht="14.25" customHeight="1"/>
    <row r="816808" ht="14.25" customHeight="1"/>
    <row r="816810" ht="14.25" customHeight="1"/>
    <row r="816812" ht="14.25" customHeight="1"/>
    <row r="816814" ht="14.25" customHeight="1"/>
    <row r="816816" ht="14.25" customHeight="1"/>
    <row r="816818" ht="14.25" customHeight="1"/>
    <row r="816820" ht="14.25" customHeight="1"/>
    <row r="816822" ht="14.25" customHeight="1"/>
    <row r="816824" ht="14.25" customHeight="1"/>
    <row r="816826" ht="14.25" customHeight="1"/>
    <row r="816828" ht="14.25" customHeight="1"/>
    <row r="816830" ht="14.25" customHeight="1"/>
    <row r="816832" ht="14.25" customHeight="1"/>
    <row r="816834" ht="14.25" customHeight="1"/>
    <row r="816836" ht="14.25" customHeight="1"/>
    <row r="816838" ht="14.25" customHeight="1"/>
    <row r="816840" ht="14.25" customHeight="1"/>
    <row r="816842" ht="14.25" customHeight="1"/>
    <row r="816844" ht="14.25" customHeight="1"/>
    <row r="816846" ht="14.25" customHeight="1"/>
    <row r="816848" ht="14.25" customHeight="1"/>
    <row r="816850" ht="14.25" customHeight="1"/>
    <row r="816852" ht="14.25" customHeight="1"/>
    <row r="816854" ht="14.25" customHeight="1"/>
    <row r="816856" ht="14.25" customHeight="1"/>
    <row r="816858" ht="14.25" customHeight="1"/>
    <row r="816860" ht="14.25" customHeight="1"/>
    <row r="816862" ht="14.25" customHeight="1"/>
    <row r="816864" ht="14.25" customHeight="1"/>
    <row r="816866" ht="14.25" customHeight="1"/>
    <row r="816868" ht="14.25" customHeight="1"/>
    <row r="816870" ht="14.25" customHeight="1"/>
    <row r="816872" ht="14.25" customHeight="1"/>
    <row r="816874" ht="14.25" customHeight="1"/>
    <row r="816876" ht="14.25" customHeight="1"/>
    <row r="816878" ht="14.25" customHeight="1"/>
    <row r="816880" ht="14.25" customHeight="1"/>
    <row r="816882" ht="14.25" customHeight="1"/>
    <row r="816884" ht="14.25" customHeight="1"/>
    <row r="816886" ht="14.25" customHeight="1"/>
    <row r="816888" ht="14.25" customHeight="1"/>
    <row r="816890" ht="14.25" customHeight="1"/>
    <row r="816892" ht="14.25" customHeight="1"/>
    <row r="816894" ht="14.25" customHeight="1"/>
    <row r="816896" ht="14.25" customHeight="1"/>
    <row r="816898" ht="14.25" customHeight="1"/>
    <row r="816900" ht="14.25" customHeight="1"/>
    <row r="816902" ht="14.25" customHeight="1"/>
    <row r="816904" ht="14.25" customHeight="1"/>
    <row r="816906" ht="14.25" customHeight="1"/>
    <row r="816908" ht="14.25" customHeight="1"/>
    <row r="816910" ht="14.25" customHeight="1"/>
    <row r="816912" ht="14.25" customHeight="1"/>
    <row r="816914" ht="14.25" customHeight="1"/>
    <row r="816916" ht="14.25" customHeight="1"/>
    <row r="816918" ht="14.25" customHeight="1"/>
    <row r="816920" ht="14.25" customHeight="1"/>
    <row r="816922" ht="14.25" customHeight="1"/>
    <row r="816924" ht="14.25" customHeight="1"/>
    <row r="816926" ht="14.25" customHeight="1"/>
    <row r="816928" ht="14.25" customHeight="1"/>
    <row r="816930" ht="14.25" customHeight="1"/>
    <row r="816932" ht="14.25" customHeight="1"/>
    <row r="816934" ht="14.25" customHeight="1"/>
    <row r="816936" ht="14.25" customHeight="1"/>
    <row r="816938" ht="14.25" customHeight="1"/>
    <row r="816940" ht="14.25" customHeight="1"/>
    <row r="816942" ht="14.25" customHeight="1"/>
    <row r="816944" ht="14.25" customHeight="1"/>
    <row r="816946" ht="14.25" customHeight="1"/>
    <row r="816948" ht="14.25" customHeight="1"/>
    <row r="816950" ht="14.25" customHeight="1"/>
    <row r="816952" ht="14.25" customHeight="1"/>
    <row r="816954" ht="14.25" customHeight="1"/>
    <row r="816956" ht="14.25" customHeight="1"/>
    <row r="816958" ht="14.25" customHeight="1"/>
    <row r="816960" ht="14.25" customHeight="1"/>
    <row r="816962" ht="14.25" customHeight="1"/>
    <row r="816964" ht="14.25" customHeight="1"/>
    <row r="816966" ht="14.25" customHeight="1"/>
    <row r="816968" ht="14.25" customHeight="1"/>
    <row r="816970" ht="14.25" customHeight="1"/>
    <row r="816972" ht="14.25" customHeight="1"/>
    <row r="816974" ht="14.25" customHeight="1"/>
    <row r="816976" ht="14.25" customHeight="1"/>
    <row r="816978" ht="14.25" customHeight="1"/>
    <row r="816980" ht="14.25" customHeight="1"/>
    <row r="816982" ht="14.25" customHeight="1"/>
    <row r="816984" ht="14.25" customHeight="1"/>
    <row r="816986" ht="14.25" customHeight="1"/>
    <row r="816988" ht="14.25" customHeight="1"/>
    <row r="816990" ht="14.25" customHeight="1"/>
    <row r="816992" ht="14.25" customHeight="1"/>
    <row r="816994" ht="14.25" customHeight="1"/>
    <row r="816996" ht="14.25" customHeight="1"/>
    <row r="816998" ht="14.25" customHeight="1"/>
    <row r="817000" ht="14.25" customHeight="1"/>
    <row r="817002" ht="14.25" customHeight="1"/>
    <row r="817004" ht="14.25" customHeight="1"/>
    <row r="817006" ht="14.25" customHeight="1"/>
    <row r="817008" ht="14.25" customHeight="1"/>
    <row r="817010" ht="14.25" customHeight="1"/>
    <row r="817012" ht="14.25" customHeight="1"/>
    <row r="817014" ht="14.25" customHeight="1"/>
    <row r="817016" ht="14.25" customHeight="1"/>
    <row r="817018" ht="14.25" customHeight="1"/>
    <row r="817020" ht="14.25" customHeight="1"/>
    <row r="817022" ht="14.25" customHeight="1"/>
    <row r="817024" ht="14.25" customHeight="1"/>
    <row r="817026" ht="14.25" customHeight="1"/>
    <row r="817028" ht="14.25" customHeight="1"/>
    <row r="817030" ht="14.25" customHeight="1"/>
    <row r="817032" ht="14.25" customHeight="1"/>
    <row r="817034" ht="14.25" customHeight="1"/>
    <row r="817036" ht="14.25" customHeight="1"/>
    <row r="817038" ht="14.25" customHeight="1"/>
    <row r="817040" ht="14.25" customHeight="1"/>
    <row r="817042" ht="14.25" customHeight="1"/>
    <row r="817044" ht="14.25" customHeight="1"/>
    <row r="817046" ht="14.25" customHeight="1"/>
    <row r="817048" ht="14.25" customHeight="1"/>
    <row r="817050" ht="14.25" customHeight="1"/>
    <row r="817052" ht="14.25" customHeight="1"/>
    <row r="817054" ht="14.25" customHeight="1"/>
    <row r="817056" ht="14.25" customHeight="1"/>
    <row r="817058" ht="14.25" customHeight="1"/>
    <row r="817060" ht="14.25" customHeight="1"/>
    <row r="817062" ht="14.25" customHeight="1"/>
    <row r="817064" ht="14.25" customHeight="1"/>
    <row r="817066" ht="14.25" customHeight="1"/>
    <row r="817068" ht="14.25" customHeight="1"/>
    <row r="817070" ht="14.25" customHeight="1"/>
    <row r="817072" ht="14.25" customHeight="1"/>
    <row r="817074" ht="14.25" customHeight="1"/>
    <row r="817076" ht="14.25" customHeight="1"/>
    <row r="817078" ht="14.25" customHeight="1"/>
    <row r="817080" ht="14.25" customHeight="1"/>
    <row r="817082" ht="14.25" customHeight="1"/>
    <row r="817084" ht="14.25" customHeight="1"/>
    <row r="817086" ht="14.25" customHeight="1"/>
    <row r="817088" ht="14.25" customHeight="1"/>
    <row r="817090" ht="14.25" customHeight="1"/>
    <row r="817092" ht="14.25" customHeight="1"/>
    <row r="817094" ht="14.25" customHeight="1"/>
    <row r="817096" ht="14.25" customHeight="1"/>
    <row r="817098" ht="14.25" customHeight="1"/>
    <row r="817100" ht="14.25" customHeight="1"/>
    <row r="817102" ht="14.25" customHeight="1"/>
    <row r="817104" ht="14.25" customHeight="1"/>
    <row r="817106" ht="14.25" customHeight="1"/>
    <row r="817108" ht="14.25" customHeight="1"/>
    <row r="817110" ht="14.25" customHeight="1"/>
    <row r="817112" ht="14.25" customHeight="1"/>
    <row r="817114" ht="14.25" customHeight="1"/>
    <row r="817116" ht="14.25" customHeight="1"/>
    <row r="817118" ht="14.25" customHeight="1"/>
    <row r="817120" ht="14.25" customHeight="1"/>
    <row r="817122" ht="14.25" customHeight="1"/>
    <row r="817124" ht="14.25" customHeight="1"/>
    <row r="817126" ht="14.25" customHeight="1"/>
    <row r="817128" ht="14.25" customHeight="1"/>
    <row r="817130" ht="14.25" customHeight="1"/>
    <row r="817132" ht="14.25" customHeight="1"/>
    <row r="817134" ht="14.25" customHeight="1"/>
    <row r="817136" ht="14.25" customHeight="1"/>
    <row r="817138" ht="14.25" customHeight="1"/>
    <row r="817140" ht="14.25" customHeight="1"/>
    <row r="817142" ht="14.25" customHeight="1"/>
    <row r="817144" ht="14.25" customHeight="1"/>
    <row r="817146" ht="14.25" customHeight="1"/>
    <row r="817148" ht="14.25" customHeight="1"/>
    <row r="817150" ht="14.25" customHeight="1"/>
    <row r="817152" ht="14.25" customHeight="1"/>
    <row r="817154" ht="14.25" customHeight="1"/>
    <row r="817156" ht="14.25" customHeight="1"/>
    <row r="817158" ht="14.25" customHeight="1"/>
    <row r="817160" ht="14.25" customHeight="1"/>
    <row r="817162" ht="14.25" customHeight="1"/>
    <row r="817164" ht="14.25" customHeight="1"/>
    <row r="817166" ht="14.25" customHeight="1"/>
    <row r="817168" ht="14.25" customHeight="1"/>
    <row r="817170" ht="14.25" customHeight="1"/>
    <row r="817172" ht="14.25" customHeight="1"/>
    <row r="817174" ht="14.25" customHeight="1"/>
    <row r="817176" ht="14.25" customHeight="1"/>
    <row r="817178" ht="14.25" customHeight="1"/>
    <row r="817180" ht="14.25" customHeight="1"/>
    <row r="817182" ht="14.25" customHeight="1"/>
    <row r="817184" ht="14.25" customHeight="1"/>
    <row r="817186" ht="14.25" customHeight="1"/>
    <row r="817188" ht="14.25" customHeight="1"/>
    <row r="817190" ht="14.25" customHeight="1"/>
    <row r="817192" ht="14.25" customHeight="1"/>
    <row r="817194" ht="14.25" customHeight="1"/>
    <row r="817196" ht="14.25" customHeight="1"/>
    <row r="817198" ht="14.25" customHeight="1"/>
    <row r="817200" ht="14.25" customHeight="1"/>
    <row r="817202" ht="14.25" customHeight="1"/>
    <row r="817204" ht="14.25" customHeight="1"/>
    <row r="817206" ht="14.25" customHeight="1"/>
    <row r="817208" ht="14.25" customHeight="1"/>
    <row r="817210" ht="14.25" customHeight="1"/>
    <row r="817212" ht="14.25" customHeight="1"/>
    <row r="817214" ht="14.25" customHeight="1"/>
    <row r="817216" ht="14.25" customHeight="1"/>
    <row r="817218" ht="14.25" customHeight="1"/>
    <row r="817220" ht="14.25" customHeight="1"/>
    <row r="817222" ht="14.25" customHeight="1"/>
    <row r="817224" ht="14.25" customHeight="1"/>
    <row r="817226" ht="14.25" customHeight="1"/>
    <row r="817228" ht="14.25" customHeight="1"/>
    <row r="817230" ht="14.25" customHeight="1"/>
    <row r="817232" ht="14.25" customHeight="1"/>
    <row r="817234" ht="14.25" customHeight="1"/>
    <row r="817236" ht="14.25" customHeight="1"/>
    <row r="817238" ht="14.25" customHeight="1"/>
    <row r="817240" ht="14.25" customHeight="1"/>
    <row r="817242" ht="14.25" customHeight="1"/>
    <row r="817244" ht="14.25" customHeight="1"/>
    <row r="817246" ht="14.25" customHeight="1"/>
    <row r="817248" ht="14.25" customHeight="1"/>
    <row r="817250" ht="14.25" customHeight="1"/>
    <row r="817252" ht="14.25" customHeight="1"/>
    <row r="817254" ht="14.25" customHeight="1"/>
    <row r="817256" ht="14.25" customHeight="1"/>
    <row r="817258" ht="14.25" customHeight="1"/>
    <row r="817260" ht="14.25" customHeight="1"/>
    <row r="817262" ht="14.25" customHeight="1"/>
    <row r="817264" ht="14.25" customHeight="1"/>
    <row r="817266" ht="14.25" customHeight="1"/>
    <row r="817268" ht="14.25" customHeight="1"/>
    <row r="817270" ht="14.25" customHeight="1"/>
    <row r="817272" ht="14.25" customHeight="1"/>
    <row r="817274" ht="14.25" customHeight="1"/>
    <row r="817276" ht="14.25" customHeight="1"/>
    <row r="817278" ht="14.25" customHeight="1"/>
    <row r="817280" ht="14.25" customHeight="1"/>
    <row r="817282" ht="14.25" customHeight="1"/>
    <row r="817284" ht="14.25" customHeight="1"/>
    <row r="817286" ht="14.25" customHeight="1"/>
    <row r="817288" ht="14.25" customHeight="1"/>
    <row r="817290" ht="14.25" customHeight="1"/>
    <row r="817292" ht="14.25" customHeight="1"/>
    <row r="817294" ht="14.25" customHeight="1"/>
    <row r="817296" ht="14.25" customHeight="1"/>
    <row r="817298" ht="14.25" customHeight="1"/>
    <row r="817300" ht="14.25" customHeight="1"/>
    <row r="817302" ht="14.25" customHeight="1"/>
    <row r="817304" ht="14.25" customHeight="1"/>
    <row r="817306" ht="14.25" customHeight="1"/>
    <row r="817308" ht="14.25" customHeight="1"/>
    <row r="817310" ht="14.25" customHeight="1"/>
    <row r="817312" ht="14.25" customHeight="1"/>
    <row r="817314" ht="14.25" customHeight="1"/>
    <row r="817316" ht="14.25" customHeight="1"/>
    <row r="817318" ht="14.25" customHeight="1"/>
    <row r="817320" ht="14.25" customHeight="1"/>
    <row r="817322" ht="14.25" customHeight="1"/>
    <row r="817324" ht="14.25" customHeight="1"/>
    <row r="817326" ht="14.25" customHeight="1"/>
    <row r="817328" ht="14.25" customHeight="1"/>
    <row r="817330" ht="14.25" customHeight="1"/>
    <row r="817332" ht="14.25" customHeight="1"/>
    <row r="817334" ht="14.25" customHeight="1"/>
    <row r="817336" ht="14.25" customHeight="1"/>
    <row r="817338" ht="14.25" customHeight="1"/>
    <row r="817340" ht="14.25" customHeight="1"/>
    <row r="817342" ht="14.25" customHeight="1"/>
    <row r="817344" ht="14.25" customHeight="1"/>
    <row r="817346" ht="14.25" customHeight="1"/>
    <row r="817348" ht="14.25" customHeight="1"/>
    <row r="817350" ht="14.25" customHeight="1"/>
    <row r="817352" ht="14.25" customHeight="1"/>
    <row r="817354" ht="14.25" customHeight="1"/>
    <row r="817356" ht="14.25" customHeight="1"/>
    <row r="817358" ht="14.25" customHeight="1"/>
    <row r="817360" ht="14.25" customHeight="1"/>
    <row r="817362" ht="14.25" customHeight="1"/>
    <row r="817364" ht="14.25" customHeight="1"/>
    <row r="817366" ht="14.25" customHeight="1"/>
    <row r="817368" ht="14.25" customHeight="1"/>
    <row r="817370" ht="14.25" customHeight="1"/>
    <row r="817372" ht="14.25" customHeight="1"/>
    <row r="817374" ht="14.25" customHeight="1"/>
    <row r="817376" ht="14.25" customHeight="1"/>
    <row r="817378" ht="14.25" customHeight="1"/>
    <row r="817380" ht="14.25" customHeight="1"/>
    <row r="817382" ht="14.25" customHeight="1"/>
    <row r="817384" ht="14.25" customHeight="1"/>
    <row r="817386" ht="14.25" customHeight="1"/>
    <row r="817388" ht="14.25" customHeight="1"/>
    <row r="817390" ht="14.25" customHeight="1"/>
    <row r="817392" ht="14.25" customHeight="1"/>
    <row r="817394" ht="14.25" customHeight="1"/>
    <row r="817396" ht="14.25" customHeight="1"/>
    <row r="817398" ht="14.25" customHeight="1"/>
    <row r="817400" ht="14.25" customHeight="1"/>
    <row r="817402" ht="14.25" customHeight="1"/>
    <row r="817404" ht="14.25" customHeight="1"/>
    <row r="817406" ht="14.25" customHeight="1"/>
    <row r="817408" ht="14.25" customHeight="1"/>
    <row r="817410" ht="14.25" customHeight="1"/>
    <row r="817412" ht="14.25" customHeight="1"/>
    <row r="817414" ht="14.25" customHeight="1"/>
    <row r="817416" ht="14.25" customHeight="1"/>
    <row r="817418" ht="14.25" customHeight="1"/>
    <row r="817420" ht="14.25" customHeight="1"/>
    <row r="817422" ht="14.25" customHeight="1"/>
    <row r="817424" ht="14.25" customHeight="1"/>
    <row r="817426" ht="14.25" customHeight="1"/>
    <row r="817428" ht="14.25" customHeight="1"/>
    <row r="817430" ht="14.25" customHeight="1"/>
    <row r="817432" ht="14.25" customHeight="1"/>
    <row r="817434" ht="14.25" customHeight="1"/>
    <row r="817436" ht="14.25" customHeight="1"/>
    <row r="817438" ht="14.25" customHeight="1"/>
    <row r="817440" ht="14.25" customHeight="1"/>
    <row r="817442" ht="14.25" customHeight="1"/>
    <row r="817444" ht="14.25" customHeight="1"/>
    <row r="817446" ht="14.25" customHeight="1"/>
    <row r="817448" ht="14.25" customHeight="1"/>
    <row r="817450" ht="14.25" customHeight="1"/>
    <row r="817452" ht="14.25" customHeight="1"/>
    <row r="817454" ht="14.25" customHeight="1"/>
    <row r="817456" ht="14.25" customHeight="1"/>
    <row r="817458" ht="14.25" customHeight="1"/>
    <row r="817460" ht="14.25" customHeight="1"/>
    <row r="817462" ht="14.25" customHeight="1"/>
    <row r="817464" ht="14.25" customHeight="1"/>
    <row r="817466" ht="14.25" customHeight="1"/>
    <row r="817468" ht="14.25" customHeight="1"/>
    <row r="817470" ht="14.25" customHeight="1"/>
    <row r="817472" ht="14.25" customHeight="1"/>
    <row r="817474" ht="14.25" customHeight="1"/>
    <row r="817476" ht="14.25" customHeight="1"/>
    <row r="817478" ht="14.25" customHeight="1"/>
    <row r="817480" ht="14.25" customHeight="1"/>
    <row r="817482" ht="14.25" customHeight="1"/>
    <row r="817484" ht="14.25" customHeight="1"/>
    <row r="817486" ht="14.25" customHeight="1"/>
    <row r="817488" ht="14.25" customHeight="1"/>
    <row r="817490" ht="14.25" customHeight="1"/>
    <row r="817492" ht="14.25" customHeight="1"/>
    <row r="817494" ht="14.25" customHeight="1"/>
    <row r="817496" ht="14.25" customHeight="1"/>
    <row r="817498" ht="14.25" customHeight="1"/>
    <row r="817500" ht="14.25" customHeight="1"/>
    <row r="817502" ht="14.25" customHeight="1"/>
    <row r="817504" ht="14.25" customHeight="1"/>
    <row r="817506" ht="14.25" customHeight="1"/>
    <row r="817508" ht="14.25" customHeight="1"/>
    <row r="817510" ht="14.25" customHeight="1"/>
    <row r="817512" ht="14.25" customHeight="1"/>
    <row r="817514" ht="14.25" customHeight="1"/>
    <row r="817516" ht="14.25" customHeight="1"/>
    <row r="817518" ht="14.25" customHeight="1"/>
    <row r="817520" ht="14.25" customHeight="1"/>
    <row r="817522" ht="14.25" customHeight="1"/>
    <row r="817524" ht="14.25" customHeight="1"/>
    <row r="817526" ht="14.25" customHeight="1"/>
    <row r="817528" ht="14.25" customHeight="1"/>
    <row r="817530" ht="14.25" customHeight="1"/>
    <row r="817532" ht="14.25" customHeight="1"/>
    <row r="817534" ht="14.25" customHeight="1"/>
    <row r="817536" ht="14.25" customHeight="1"/>
    <row r="817538" ht="14.25" customHeight="1"/>
    <row r="817540" ht="14.25" customHeight="1"/>
    <row r="817542" ht="14.25" customHeight="1"/>
    <row r="817544" ht="14.25" customHeight="1"/>
    <row r="817546" ht="14.25" customHeight="1"/>
    <row r="817548" ht="14.25" customHeight="1"/>
    <row r="817550" ht="14.25" customHeight="1"/>
    <row r="817552" ht="14.25" customHeight="1"/>
    <row r="817554" ht="14.25" customHeight="1"/>
    <row r="817556" ht="14.25" customHeight="1"/>
    <row r="817558" ht="14.25" customHeight="1"/>
    <row r="817560" ht="14.25" customHeight="1"/>
    <row r="817562" ht="14.25" customHeight="1"/>
    <row r="817564" ht="14.25" customHeight="1"/>
    <row r="817566" ht="14.25" customHeight="1"/>
    <row r="817568" ht="14.25" customHeight="1"/>
    <row r="817570" ht="14.25" customHeight="1"/>
    <row r="817572" ht="14.25" customHeight="1"/>
    <row r="817574" ht="14.25" customHeight="1"/>
    <row r="817576" ht="14.25" customHeight="1"/>
    <row r="817578" ht="14.25" customHeight="1"/>
    <row r="817580" ht="14.25" customHeight="1"/>
    <row r="817582" ht="14.25" customHeight="1"/>
    <row r="817584" ht="14.25" customHeight="1"/>
    <row r="817586" ht="14.25" customHeight="1"/>
    <row r="817588" ht="14.25" customHeight="1"/>
    <row r="817590" ht="14.25" customHeight="1"/>
    <row r="817592" ht="14.25" customHeight="1"/>
    <row r="817594" ht="14.25" customHeight="1"/>
    <row r="817596" ht="14.25" customHeight="1"/>
    <row r="817598" ht="14.25" customHeight="1"/>
    <row r="817600" ht="14.25" customHeight="1"/>
    <row r="817602" ht="14.25" customHeight="1"/>
    <row r="817604" ht="14.25" customHeight="1"/>
    <row r="817606" ht="14.25" customHeight="1"/>
    <row r="817608" ht="14.25" customHeight="1"/>
    <row r="817610" ht="14.25" customHeight="1"/>
    <row r="817612" ht="14.25" customHeight="1"/>
    <row r="817614" ht="14.25" customHeight="1"/>
    <row r="817616" ht="14.25" customHeight="1"/>
    <row r="817618" ht="14.25" customHeight="1"/>
    <row r="817620" ht="14.25" customHeight="1"/>
    <row r="817622" ht="14.25" customHeight="1"/>
    <row r="817624" ht="14.25" customHeight="1"/>
    <row r="817626" ht="14.25" customHeight="1"/>
    <row r="817628" ht="14.25" customHeight="1"/>
    <row r="817630" ht="14.25" customHeight="1"/>
    <row r="817632" ht="14.25" customHeight="1"/>
    <row r="817634" ht="14.25" customHeight="1"/>
    <row r="817636" ht="14.25" customHeight="1"/>
    <row r="817638" ht="14.25" customHeight="1"/>
    <row r="817640" ht="14.25" customHeight="1"/>
    <row r="817642" ht="14.25" customHeight="1"/>
    <row r="817644" ht="14.25" customHeight="1"/>
    <row r="817646" ht="14.25" customHeight="1"/>
    <row r="817648" ht="14.25" customHeight="1"/>
    <row r="817650" ht="14.25" customHeight="1"/>
    <row r="817652" ht="14.25" customHeight="1"/>
    <row r="817654" ht="14.25" customHeight="1"/>
    <row r="817656" ht="14.25" customHeight="1"/>
    <row r="817658" ht="14.25" customHeight="1"/>
    <row r="817660" ht="14.25" customHeight="1"/>
    <row r="817662" ht="14.25" customHeight="1"/>
    <row r="817664" ht="14.25" customHeight="1"/>
    <row r="817666" ht="14.25" customHeight="1"/>
    <row r="817668" ht="14.25" customHeight="1"/>
    <row r="817670" ht="14.25" customHeight="1"/>
    <row r="817672" ht="14.25" customHeight="1"/>
    <row r="817674" ht="14.25" customHeight="1"/>
    <row r="817676" ht="14.25" customHeight="1"/>
    <row r="817678" ht="14.25" customHeight="1"/>
    <row r="817680" ht="14.25" customHeight="1"/>
    <row r="817682" ht="14.25" customHeight="1"/>
    <row r="817684" ht="14.25" customHeight="1"/>
    <row r="817686" ht="14.25" customHeight="1"/>
    <row r="817688" ht="14.25" customHeight="1"/>
    <row r="817690" ht="14.25" customHeight="1"/>
    <row r="817692" ht="14.25" customHeight="1"/>
    <row r="817694" ht="14.25" customHeight="1"/>
    <row r="817696" ht="14.25" customHeight="1"/>
    <row r="817698" ht="14.25" customHeight="1"/>
    <row r="817700" ht="14.25" customHeight="1"/>
    <row r="817702" ht="14.25" customHeight="1"/>
    <row r="817704" ht="14.25" customHeight="1"/>
    <row r="817706" ht="14.25" customHeight="1"/>
    <row r="817708" ht="14.25" customHeight="1"/>
    <row r="817710" ht="14.25" customHeight="1"/>
    <row r="817712" ht="14.25" customHeight="1"/>
    <row r="817714" ht="14.25" customHeight="1"/>
    <row r="817716" ht="14.25" customHeight="1"/>
    <row r="817718" ht="14.25" customHeight="1"/>
    <row r="817720" ht="14.25" customHeight="1"/>
    <row r="817722" ht="14.25" customHeight="1"/>
    <row r="817724" ht="14.25" customHeight="1"/>
    <row r="817726" ht="14.25" customHeight="1"/>
    <row r="817728" ht="14.25" customHeight="1"/>
    <row r="817730" ht="14.25" customHeight="1"/>
    <row r="817732" ht="14.25" customHeight="1"/>
    <row r="817734" ht="14.25" customHeight="1"/>
    <row r="817736" ht="14.25" customHeight="1"/>
    <row r="817738" ht="14.25" customHeight="1"/>
    <row r="817740" ht="14.25" customHeight="1"/>
    <row r="817742" ht="14.25" customHeight="1"/>
    <row r="817744" ht="14.25" customHeight="1"/>
    <row r="817746" ht="14.25" customHeight="1"/>
    <row r="817748" ht="14.25" customHeight="1"/>
    <row r="817750" ht="14.25" customHeight="1"/>
    <row r="817752" ht="14.25" customHeight="1"/>
    <row r="817754" ht="14.25" customHeight="1"/>
    <row r="817756" ht="14.25" customHeight="1"/>
    <row r="817758" ht="14.25" customHeight="1"/>
    <row r="817760" ht="14.25" customHeight="1"/>
    <row r="817762" ht="14.25" customHeight="1"/>
    <row r="817764" ht="14.25" customHeight="1"/>
    <row r="817766" ht="14.25" customHeight="1"/>
    <row r="817768" ht="14.25" customHeight="1"/>
    <row r="817770" ht="14.25" customHeight="1"/>
    <row r="817772" ht="14.25" customHeight="1"/>
    <row r="817774" ht="14.25" customHeight="1"/>
    <row r="817776" ht="14.25" customHeight="1"/>
    <row r="817778" ht="14.25" customHeight="1"/>
    <row r="817780" ht="14.25" customHeight="1"/>
    <row r="817782" ht="14.25" customHeight="1"/>
    <row r="817784" ht="14.25" customHeight="1"/>
    <row r="817786" ht="14.25" customHeight="1"/>
    <row r="817788" ht="14.25" customHeight="1"/>
    <row r="817790" ht="14.25" customHeight="1"/>
    <row r="817792" ht="14.25" customHeight="1"/>
    <row r="817794" ht="14.25" customHeight="1"/>
    <row r="817796" ht="14.25" customHeight="1"/>
    <row r="817798" ht="14.25" customHeight="1"/>
    <row r="817800" ht="14.25" customHeight="1"/>
    <row r="817802" ht="14.25" customHeight="1"/>
    <row r="817804" ht="14.25" customHeight="1"/>
    <row r="817806" ht="14.25" customHeight="1"/>
    <row r="817808" ht="14.25" customHeight="1"/>
    <row r="817810" ht="14.25" customHeight="1"/>
    <row r="817812" ht="14.25" customHeight="1"/>
    <row r="817814" ht="14.25" customHeight="1"/>
    <row r="817816" ht="14.25" customHeight="1"/>
    <row r="817818" ht="14.25" customHeight="1"/>
    <row r="817820" ht="14.25" customHeight="1"/>
    <row r="817822" ht="14.25" customHeight="1"/>
    <row r="817824" ht="14.25" customHeight="1"/>
    <row r="817826" ht="14.25" customHeight="1"/>
    <row r="817828" ht="14.25" customHeight="1"/>
    <row r="817830" ht="14.25" customHeight="1"/>
    <row r="817832" ht="14.25" customHeight="1"/>
    <row r="817834" ht="14.25" customHeight="1"/>
    <row r="817836" ht="14.25" customHeight="1"/>
    <row r="817838" ht="14.25" customHeight="1"/>
    <row r="817840" ht="14.25" customHeight="1"/>
    <row r="817842" ht="14.25" customHeight="1"/>
    <row r="817844" ht="14.25" customHeight="1"/>
    <row r="817846" ht="14.25" customHeight="1"/>
    <row r="817848" ht="14.25" customHeight="1"/>
    <row r="817850" ht="14.25" customHeight="1"/>
    <row r="817852" ht="14.25" customHeight="1"/>
    <row r="817854" ht="14.25" customHeight="1"/>
    <row r="817856" ht="14.25" customHeight="1"/>
    <row r="817858" ht="14.25" customHeight="1"/>
    <row r="817860" ht="14.25" customHeight="1"/>
    <row r="817862" ht="14.25" customHeight="1"/>
    <row r="817864" ht="14.25" customHeight="1"/>
    <row r="817866" ht="14.25" customHeight="1"/>
    <row r="817868" ht="14.25" customHeight="1"/>
    <row r="817870" ht="14.25" customHeight="1"/>
    <row r="817872" ht="14.25" customHeight="1"/>
    <row r="817874" ht="14.25" customHeight="1"/>
    <row r="817876" ht="14.25" customHeight="1"/>
    <row r="817878" ht="14.25" customHeight="1"/>
    <row r="817880" ht="14.25" customHeight="1"/>
    <row r="817882" ht="14.25" customHeight="1"/>
    <row r="817884" ht="14.25" customHeight="1"/>
    <row r="817886" ht="14.25" customHeight="1"/>
    <row r="817888" ht="14.25" customHeight="1"/>
    <row r="817890" ht="14.25" customHeight="1"/>
    <row r="817892" ht="14.25" customHeight="1"/>
    <row r="817894" ht="14.25" customHeight="1"/>
    <row r="817896" ht="14.25" customHeight="1"/>
    <row r="817898" ht="14.25" customHeight="1"/>
    <row r="817900" ht="14.25" customHeight="1"/>
    <row r="817902" ht="14.25" customHeight="1"/>
    <row r="817904" ht="14.25" customHeight="1"/>
    <row r="817906" ht="14.25" customHeight="1"/>
    <row r="817908" ht="14.25" customHeight="1"/>
    <row r="817910" ht="14.25" customHeight="1"/>
    <row r="817912" ht="14.25" customHeight="1"/>
    <row r="817914" ht="14.25" customHeight="1"/>
    <row r="817916" ht="14.25" customHeight="1"/>
    <row r="817918" ht="14.25" customHeight="1"/>
    <row r="817920" ht="14.25" customHeight="1"/>
    <row r="817922" ht="14.25" customHeight="1"/>
    <row r="817924" ht="14.25" customHeight="1"/>
    <row r="817926" ht="14.25" customHeight="1"/>
    <row r="817928" ht="14.25" customHeight="1"/>
    <row r="817930" ht="14.25" customHeight="1"/>
    <row r="817932" ht="14.25" customHeight="1"/>
    <row r="817934" ht="14.25" customHeight="1"/>
    <row r="817936" ht="14.25" customHeight="1"/>
    <row r="817938" ht="14.25" customHeight="1"/>
    <row r="817940" ht="14.25" customHeight="1"/>
    <row r="817942" ht="14.25" customHeight="1"/>
    <row r="817944" ht="14.25" customHeight="1"/>
    <row r="817946" ht="14.25" customHeight="1"/>
    <row r="817948" ht="14.25" customHeight="1"/>
    <row r="817950" ht="14.25" customHeight="1"/>
    <row r="817952" ht="14.25" customHeight="1"/>
    <row r="817954" ht="14.25" customHeight="1"/>
    <row r="817956" ht="14.25" customHeight="1"/>
    <row r="817958" ht="14.25" customHeight="1"/>
    <row r="817960" ht="14.25" customHeight="1"/>
    <row r="817962" ht="14.25" customHeight="1"/>
    <row r="817964" ht="14.25" customHeight="1"/>
    <row r="817966" ht="14.25" customHeight="1"/>
    <row r="817968" ht="14.25" customHeight="1"/>
    <row r="817970" ht="14.25" customHeight="1"/>
    <row r="817972" ht="14.25" customHeight="1"/>
    <row r="817974" ht="14.25" customHeight="1"/>
    <row r="817976" ht="14.25" customHeight="1"/>
    <row r="817978" ht="14.25" customHeight="1"/>
    <row r="817980" ht="14.25" customHeight="1"/>
    <row r="817982" ht="14.25" customHeight="1"/>
    <row r="817984" ht="14.25" customHeight="1"/>
    <row r="817986" ht="14.25" customHeight="1"/>
    <row r="817988" ht="14.25" customHeight="1"/>
    <row r="817990" ht="14.25" customHeight="1"/>
    <row r="817992" ht="14.25" customHeight="1"/>
    <row r="817994" ht="14.25" customHeight="1"/>
    <row r="817996" ht="14.25" customHeight="1"/>
    <row r="817998" ht="14.25" customHeight="1"/>
    <row r="818000" ht="14.25" customHeight="1"/>
    <row r="818002" ht="14.25" customHeight="1"/>
    <row r="818004" ht="14.25" customHeight="1"/>
    <row r="818006" ht="14.25" customHeight="1"/>
    <row r="818008" ht="14.25" customHeight="1"/>
    <row r="818010" ht="14.25" customHeight="1"/>
    <row r="818012" ht="14.25" customHeight="1"/>
    <row r="818014" ht="14.25" customHeight="1"/>
    <row r="818016" ht="14.25" customHeight="1"/>
    <row r="818018" ht="14.25" customHeight="1"/>
    <row r="818020" ht="14.25" customHeight="1"/>
    <row r="818022" ht="14.25" customHeight="1"/>
    <row r="818024" ht="14.25" customHeight="1"/>
    <row r="818026" ht="14.25" customHeight="1"/>
    <row r="818028" ht="14.25" customHeight="1"/>
    <row r="818030" ht="14.25" customHeight="1"/>
    <row r="818032" ht="14.25" customHeight="1"/>
    <row r="818034" ht="14.25" customHeight="1"/>
    <row r="818036" ht="14.25" customHeight="1"/>
    <row r="818038" ht="14.25" customHeight="1"/>
    <row r="818040" ht="14.25" customHeight="1"/>
    <row r="818042" ht="14.25" customHeight="1"/>
    <row r="818044" ht="14.25" customHeight="1"/>
    <row r="818046" ht="14.25" customHeight="1"/>
    <row r="818048" ht="14.25" customHeight="1"/>
    <row r="818050" ht="14.25" customHeight="1"/>
    <row r="818052" ht="14.25" customHeight="1"/>
    <row r="818054" ht="14.25" customHeight="1"/>
    <row r="818056" ht="14.25" customHeight="1"/>
    <row r="818058" ht="14.25" customHeight="1"/>
    <row r="818060" ht="14.25" customHeight="1"/>
    <row r="818062" ht="14.25" customHeight="1"/>
    <row r="818064" ht="14.25" customHeight="1"/>
    <row r="818066" ht="14.25" customHeight="1"/>
    <row r="818068" ht="14.25" customHeight="1"/>
    <row r="818070" ht="14.25" customHeight="1"/>
    <row r="818072" ht="14.25" customHeight="1"/>
    <row r="818074" ht="14.25" customHeight="1"/>
    <row r="818076" ht="14.25" customHeight="1"/>
    <row r="818078" ht="14.25" customHeight="1"/>
    <row r="818080" ht="14.25" customHeight="1"/>
    <row r="818082" ht="14.25" customHeight="1"/>
    <row r="818084" ht="14.25" customHeight="1"/>
    <row r="818086" ht="14.25" customHeight="1"/>
    <row r="818088" ht="14.25" customHeight="1"/>
    <row r="818090" ht="14.25" customHeight="1"/>
    <row r="818092" ht="14.25" customHeight="1"/>
    <row r="818094" ht="14.25" customHeight="1"/>
    <row r="818096" ht="14.25" customHeight="1"/>
    <row r="818098" ht="14.25" customHeight="1"/>
    <row r="818100" ht="14.25" customHeight="1"/>
    <row r="818102" ht="14.25" customHeight="1"/>
    <row r="818104" ht="14.25" customHeight="1"/>
    <row r="818106" ht="14.25" customHeight="1"/>
    <row r="818108" ht="14.25" customHeight="1"/>
    <row r="818110" ht="14.25" customHeight="1"/>
    <row r="818112" ht="14.25" customHeight="1"/>
    <row r="818114" ht="14.25" customHeight="1"/>
    <row r="818116" ht="14.25" customHeight="1"/>
    <row r="818118" ht="14.25" customHeight="1"/>
    <row r="818120" ht="14.25" customHeight="1"/>
    <row r="818122" ht="14.25" customHeight="1"/>
    <row r="818124" ht="14.25" customHeight="1"/>
    <row r="818126" ht="14.25" customHeight="1"/>
    <row r="818128" ht="14.25" customHeight="1"/>
    <row r="818130" ht="14.25" customHeight="1"/>
    <row r="818132" ht="14.25" customHeight="1"/>
    <row r="818134" ht="14.25" customHeight="1"/>
    <row r="818136" ht="14.25" customHeight="1"/>
    <row r="818138" ht="14.25" customHeight="1"/>
    <row r="818140" ht="14.25" customHeight="1"/>
    <row r="818142" ht="14.25" customHeight="1"/>
    <row r="818144" ht="14.25" customHeight="1"/>
    <row r="818146" ht="14.25" customHeight="1"/>
    <row r="818148" ht="14.25" customHeight="1"/>
    <row r="818150" ht="14.25" customHeight="1"/>
    <row r="818152" ht="14.25" customHeight="1"/>
    <row r="818154" ht="14.25" customHeight="1"/>
    <row r="818156" ht="14.25" customHeight="1"/>
    <row r="818158" ht="14.25" customHeight="1"/>
    <row r="818160" ht="14.25" customHeight="1"/>
    <row r="818162" ht="14.25" customHeight="1"/>
    <row r="818164" ht="14.25" customHeight="1"/>
    <row r="818166" ht="14.25" customHeight="1"/>
    <row r="818168" ht="14.25" customHeight="1"/>
    <row r="818170" ht="14.25" customHeight="1"/>
    <row r="818172" ht="14.25" customHeight="1"/>
    <row r="818174" ht="14.25" customHeight="1"/>
    <row r="818176" ht="14.25" customHeight="1"/>
    <row r="818178" ht="14.25" customHeight="1"/>
    <row r="818180" ht="14.25" customHeight="1"/>
    <row r="818182" ht="14.25" customHeight="1"/>
    <row r="818184" ht="14.25" customHeight="1"/>
    <row r="818186" ht="14.25" customHeight="1"/>
    <row r="818188" ht="14.25" customHeight="1"/>
    <row r="818190" ht="14.25" customHeight="1"/>
    <row r="818192" ht="14.25" customHeight="1"/>
    <row r="818194" ht="14.25" customHeight="1"/>
    <row r="818196" ht="14.25" customHeight="1"/>
    <row r="818198" ht="14.25" customHeight="1"/>
    <row r="818200" ht="14.25" customHeight="1"/>
    <row r="818202" ht="14.25" customHeight="1"/>
    <row r="818204" ht="14.25" customHeight="1"/>
    <row r="818206" ht="14.25" customHeight="1"/>
    <row r="818208" ht="14.25" customHeight="1"/>
    <row r="818210" ht="14.25" customHeight="1"/>
    <row r="818212" ht="14.25" customHeight="1"/>
    <row r="818214" ht="14.25" customHeight="1"/>
    <row r="818216" ht="14.25" customHeight="1"/>
    <row r="818218" ht="14.25" customHeight="1"/>
    <row r="818220" ht="14.25" customHeight="1"/>
    <row r="818222" ht="14.25" customHeight="1"/>
    <row r="818224" ht="14.25" customHeight="1"/>
    <row r="818226" ht="14.25" customHeight="1"/>
    <row r="818228" ht="14.25" customHeight="1"/>
    <row r="818230" ht="14.25" customHeight="1"/>
    <row r="818232" ht="14.25" customHeight="1"/>
    <row r="818234" ht="14.25" customHeight="1"/>
    <row r="818236" ht="14.25" customHeight="1"/>
    <row r="818238" ht="14.25" customHeight="1"/>
    <row r="818240" ht="14.25" customHeight="1"/>
    <row r="818242" ht="14.25" customHeight="1"/>
    <row r="818244" ht="14.25" customHeight="1"/>
    <row r="818246" ht="14.25" customHeight="1"/>
    <row r="818248" ht="14.25" customHeight="1"/>
    <row r="818250" ht="14.25" customHeight="1"/>
    <row r="818252" ht="14.25" customHeight="1"/>
    <row r="818254" ht="14.25" customHeight="1"/>
    <row r="818256" ht="14.25" customHeight="1"/>
    <row r="818258" ht="14.25" customHeight="1"/>
    <row r="818260" ht="14.25" customHeight="1"/>
    <row r="818262" ht="14.25" customHeight="1"/>
    <row r="818264" ht="14.25" customHeight="1"/>
    <row r="818266" ht="14.25" customHeight="1"/>
    <row r="818268" ht="14.25" customHeight="1"/>
    <row r="818270" ht="14.25" customHeight="1"/>
    <row r="818272" ht="14.25" customHeight="1"/>
    <row r="818274" ht="14.25" customHeight="1"/>
    <row r="818276" ht="14.25" customHeight="1"/>
    <row r="818278" ht="14.25" customHeight="1"/>
    <row r="818280" ht="14.25" customHeight="1"/>
    <row r="818282" ht="14.25" customHeight="1"/>
    <row r="818284" ht="14.25" customHeight="1"/>
    <row r="818286" ht="14.25" customHeight="1"/>
    <row r="818288" ht="14.25" customHeight="1"/>
    <row r="818290" ht="14.25" customHeight="1"/>
    <row r="818292" ht="14.25" customHeight="1"/>
    <row r="818294" ht="14.25" customHeight="1"/>
    <row r="818296" ht="14.25" customHeight="1"/>
    <row r="818298" ht="14.25" customHeight="1"/>
    <row r="818300" ht="14.25" customHeight="1"/>
    <row r="818302" ht="14.25" customHeight="1"/>
    <row r="818304" ht="14.25" customHeight="1"/>
    <row r="818306" ht="14.25" customHeight="1"/>
    <row r="818308" ht="14.25" customHeight="1"/>
    <row r="818310" ht="14.25" customHeight="1"/>
    <row r="818312" ht="14.25" customHeight="1"/>
    <row r="818314" ht="14.25" customHeight="1"/>
    <row r="818316" ht="14.25" customHeight="1"/>
    <row r="818318" ht="14.25" customHeight="1"/>
    <row r="818320" ht="14.25" customHeight="1"/>
    <row r="818322" ht="14.25" customHeight="1"/>
    <row r="818324" ht="14.25" customHeight="1"/>
    <row r="818326" ht="14.25" customHeight="1"/>
    <row r="818328" ht="14.25" customHeight="1"/>
    <row r="818330" ht="14.25" customHeight="1"/>
    <row r="818332" ht="14.25" customHeight="1"/>
    <row r="818334" ht="14.25" customHeight="1"/>
    <row r="818336" ht="14.25" customHeight="1"/>
    <row r="818338" ht="14.25" customHeight="1"/>
    <row r="818340" ht="14.25" customHeight="1"/>
    <row r="818342" ht="14.25" customHeight="1"/>
    <row r="818344" ht="14.25" customHeight="1"/>
    <row r="818346" ht="14.25" customHeight="1"/>
    <row r="818348" ht="14.25" customHeight="1"/>
    <row r="818350" ht="14.25" customHeight="1"/>
    <row r="818352" ht="14.25" customHeight="1"/>
    <row r="818354" ht="14.25" customHeight="1"/>
    <row r="818356" ht="14.25" customHeight="1"/>
    <row r="818358" ht="14.25" customHeight="1"/>
    <row r="818360" ht="14.25" customHeight="1"/>
    <row r="818362" ht="14.25" customHeight="1"/>
    <row r="818364" ht="14.25" customHeight="1"/>
    <row r="818366" ht="14.25" customHeight="1"/>
    <row r="818368" ht="14.25" customHeight="1"/>
    <row r="818370" ht="14.25" customHeight="1"/>
    <row r="818372" ht="14.25" customHeight="1"/>
    <row r="818374" ht="14.25" customHeight="1"/>
    <row r="818376" ht="14.25" customHeight="1"/>
    <row r="818378" ht="14.25" customHeight="1"/>
    <row r="818380" ht="14.25" customHeight="1"/>
    <row r="818382" ht="14.25" customHeight="1"/>
    <row r="818384" ht="14.25" customHeight="1"/>
    <row r="818386" ht="14.25" customHeight="1"/>
    <row r="818388" ht="14.25" customHeight="1"/>
    <row r="818390" ht="14.25" customHeight="1"/>
    <row r="818392" ht="14.25" customHeight="1"/>
    <row r="818394" ht="14.25" customHeight="1"/>
    <row r="818396" ht="14.25" customHeight="1"/>
    <row r="818398" ht="14.25" customHeight="1"/>
    <row r="818400" ht="14.25" customHeight="1"/>
    <row r="818402" ht="14.25" customHeight="1"/>
    <row r="818404" ht="14.25" customHeight="1"/>
    <row r="818406" ht="14.25" customHeight="1"/>
    <row r="818408" ht="14.25" customHeight="1"/>
    <row r="818410" ht="14.25" customHeight="1"/>
    <row r="818412" ht="14.25" customHeight="1"/>
    <row r="818414" ht="14.25" customHeight="1"/>
    <row r="818416" ht="14.25" customHeight="1"/>
    <row r="818418" ht="14.25" customHeight="1"/>
    <row r="818420" ht="14.25" customHeight="1"/>
    <row r="818422" ht="14.25" customHeight="1"/>
    <row r="818424" ht="14.25" customHeight="1"/>
    <row r="818426" ht="14.25" customHeight="1"/>
    <row r="818428" ht="14.25" customHeight="1"/>
    <row r="818430" ht="14.25" customHeight="1"/>
    <row r="818432" ht="14.25" customHeight="1"/>
    <row r="818434" ht="14.25" customHeight="1"/>
    <row r="818436" ht="14.25" customHeight="1"/>
    <row r="818438" ht="14.25" customHeight="1"/>
    <row r="818440" ht="14.25" customHeight="1"/>
    <row r="818442" ht="14.25" customHeight="1"/>
    <row r="818444" ht="14.25" customHeight="1"/>
    <row r="818446" ht="14.25" customHeight="1"/>
    <row r="818448" ht="14.25" customHeight="1"/>
    <row r="818450" ht="14.25" customHeight="1"/>
    <row r="818452" ht="14.25" customHeight="1"/>
    <row r="818454" ht="14.25" customHeight="1"/>
    <row r="818456" ht="14.25" customHeight="1"/>
    <row r="818458" ht="14.25" customHeight="1"/>
    <row r="818460" ht="14.25" customHeight="1"/>
    <row r="818462" ht="14.25" customHeight="1"/>
    <row r="818464" ht="14.25" customHeight="1"/>
    <row r="818466" ht="14.25" customHeight="1"/>
    <row r="818468" ht="14.25" customHeight="1"/>
    <row r="818470" ht="14.25" customHeight="1"/>
    <row r="818472" ht="14.25" customHeight="1"/>
    <row r="818474" ht="14.25" customHeight="1"/>
    <row r="818476" ht="14.25" customHeight="1"/>
    <row r="818478" ht="14.25" customHeight="1"/>
    <row r="818480" ht="14.25" customHeight="1"/>
    <row r="818482" ht="14.25" customHeight="1"/>
    <row r="818484" ht="14.25" customHeight="1"/>
    <row r="818486" ht="14.25" customHeight="1"/>
    <row r="818488" ht="14.25" customHeight="1"/>
    <row r="818490" ht="14.25" customHeight="1"/>
    <row r="818492" ht="14.25" customHeight="1"/>
    <row r="818494" ht="14.25" customHeight="1"/>
    <row r="818496" ht="14.25" customHeight="1"/>
    <row r="818498" ht="14.25" customHeight="1"/>
    <row r="818500" ht="14.25" customHeight="1"/>
    <row r="818502" ht="14.25" customHeight="1"/>
    <row r="818504" ht="14.25" customHeight="1"/>
    <row r="818506" ht="14.25" customHeight="1"/>
    <row r="818508" ht="14.25" customHeight="1"/>
    <row r="818510" ht="14.25" customHeight="1"/>
    <row r="818512" ht="14.25" customHeight="1"/>
    <row r="818514" ht="14.25" customHeight="1"/>
    <row r="818516" ht="14.25" customHeight="1"/>
    <row r="818518" ht="14.25" customHeight="1"/>
    <row r="818520" ht="14.25" customHeight="1"/>
    <row r="818522" ht="14.25" customHeight="1"/>
    <row r="818524" ht="14.25" customHeight="1"/>
    <row r="818526" ht="14.25" customHeight="1"/>
    <row r="818528" ht="14.25" customHeight="1"/>
    <row r="818530" ht="14.25" customHeight="1"/>
    <row r="818532" ht="14.25" customHeight="1"/>
    <row r="818534" ht="14.25" customHeight="1"/>
    <row r="818536" ht="14.25" customHeight="1"/>
    <row r="818538" ht="14.25" customHeight="1"/>
    <row r="818540" ht="14.25" customHeight="1"/>
    <row r="818542" ht="14.25" customHeight="1"/>
    <row r="818544" ht="14.25" customHeight="1"/>
    <row r="818546" ht="14.25" customHeight="1"/>
    <row r="818548" ht="14.25" customHeight="1"/>
    <row r="818550" ht="14.25" customHeight="1"/>
    <row r="818552" ht="14.25" customHeight="1"/>
    <row r="818554" ht="14.25" customHeight="1"/>
    <row r="818556" ht="14.25" customHeight="1"/>
    <row r="818558" ht="14.25" customHeight="1"/>
    <row r="818560" ht="14.25" customHeight="1"/>
    <row r="818562" ht="14.25" customHeight="1"/>
    <row r="818564" ht="14.25" customHeight="1"/>
    <row r="818566" ht="14.25" customHeight="1"/>
    <row r="818568" ht="14.25" customHeight="1"/>
    <row r="818570" ht="14.25" customHeight="1"/>
    <row r="818572" ht="14.25" customHeight="1"/>
    <row r="818574" ht="14.25" customHeight="1"/>
    <row r="818576" ht="14.25" customHeight="1"/>
    <row r="818578" ht="14.25" customHeight="1"/>
    <row r="818580" ht="14.25" customHeight="1"/>
    <row r="818582" ht="14.25" customHeight="1"/>
    <row r="818584" ht="14.25" customHeight="1"/>
    <row r="818586" ht="14.25" customHeight="1"/>
    <row r="818588" ht="14.25" customHeight="1"/>
    <row r="818590" ht="14.25" customHeight="1"/>
    <row r="818592" ht="14.25" customHeight="1"/>
    <row r="818594" ht="14.25" customHeight="1"/>
    <row r="818596" ht="14.25" customHeight="1"/>
    <row r="818598" ht="14.25" customHeight="1"/>
    <row r="818600" ht="14.25" customHeight="1"/>
    <row r="818602" ht="14.25" customHeight="1"/>
    <row r="818604" ht="14.25" customHeight="1"/>
    <row r="818606" ht="14.25" customHeight="1"/>
    <row r="818608" ht="14.25" customHeight="1"/>
    <row r="818610" ht="14.25" customHeight="1"/>
    <row r="818612" ht="14.25" customHeight="1"/>
    <row r="818614" ht="14.25" customHeight="1"/>
    <row r="818616" ht="14.25" customHeight="1"/>
    <row r="818618" ht="14.25" customHeight="1"/>
    <row r="818620" ht="14.25" customHeight="1"/>
    <row r="818622" ht="14.25" customHeight="1"/>
    <row r="818624" ht="14.25" customHeight="1"/>
    <row r="818626" ht="14.25" customHeight="1"/>
    <row r="818628" ht="14.25" customHeight="1"/>
    <row r="818630" ht="14.25" customHeight="1"/>
    <row r="818632" ht="14.25" customHeight="1"/>
    <row r="818634" ht="14.25" customHeight="1"/>
    <row r="818636" ht="14.25" customHeight="1"/>
    <row r="818638" ht="14.25" customHeight="1"/>
    <row r="818640" ht="14.25" customHeight="1"/>
    <row r="818642" ht="14.25" customHeight="1"/>
    <row r="818644" ht="14.25" customHeight="1"/>
    <row r="818646" ht="14.25" customHeight="1"/>
    <row r="818648" ht="14.25" customHeight="1"/>
    <row r="818650" ht="14.25" customHeight="1"/>
    <row r="818652" ht="14.25" customHeight="1"/>
    <row r="818654" ht="14.25" customHeight="1"/>
    <row r="818656" ht="14.25" customHeight="1"/>
    <row r="818658" ht="14.25" customHeight="1"/>
    <row r="818660" ht="14.25" customHeight="1"/>
    <row r="818662" ht="14.25" customHeight="1"/>
    <row r="818664" ht="14.25" customHeight="1"/>
    <row r="818666" ht="14.25" customHeight="1"/>
    <row r="818668" ht="14.25" customHeight="1"/>
    <row r="818670" ht="14.25" customHeight="1"/>
    <row r="818672" ht="14.25" customHeight="1"/>
    <row r="818674" ht="14.25" customHeight="1"/>
    <row r="818676" ht="14.25" customHeight="1"/>
    <row r="818678" ht="14.25" customHeight="1"/>
    <row r="818680" ht="14.25" customHeight="1"/>
    <row r="818682" ht="14.25" customHeight="1"/>
    <row r="818684" ht="14.25" customHeight="1"/>
    <row r="818686" ht="14.25" customHeight="1"/>
    <row r="818688" ht="14.25" customHeight="1"/>
    <row r="818690" ht="14.25" customHeight="1"/>
    <row r="818692" ht="14.25" customHeight="1"/>
    <row r="818694" ht="14.25" customHeight="1"/>
    <row r="818696" ht="14.25" customHeight="1"/>
    <row r="818698" ht="14.25" customHeight="1"/>
    <row r="818700" ht="14.25" customHeight="1"/>
    <row r="818702" ht="14.25" customHeight="1"/>
    <row r="818704" ht="14.25" customHeight="1"/>
    <row r="818706" ht="14.25" customHeight="1"/>
    <row r="818708" ht="14.25" customHeight="1"/>
    <row r="818710" ht="14.25" customHeight="1"/>
    <row r="818712" ht="14.25" customHeight="1"/>
    <row r="818714" ht="14.25" customHeight="1"/>
    <row r="818716" ht="14.25" customHeight="1"/>
    <row r="818718" ht="14.25" customHeight="1"/>
    <row r="818720" ht="14.25" customHeight="1"/>
    <row r="818722" ht="14.25" customHeight="1"/>
    <row r="818724" ht="14.25" customHeight="1"/>
    <row r="818726" ht="14.25" customHeight="1"/>
    <row r="818728" ht="14.25" customHeight="1"/>
    <row r="818730" ht="14.25" customHeight="1"/>
    <row r="818732" ht="14.25" customHeight="1"/>
    <row r="818734" ht="14.25" customHeight="1"/>
    <row r="818736" ht="14.25" customHeight="1"/>
    <row r="818738" ht="14.25" customHeight="1"/>
    <row r="818740" ht="14.25" customHeight="1"/>
    <row r="818742" ht="14.25" customHeight="1"/>
    <row r="818744" ht="14.25" customHeight="1"/>
    <row r="818746" ht="14.25" customHeight="1"/>
    <row r="818748" ht="14.25" customHeight="1"/>
    <row r="818750" ht="14.25" customHeight="1"/>
    <row r="818752" ht="14.25" customHeight="1"/>
    <row r="818754" ht="14.25" customHeight="1"/>
    <row r="818756" ht="14.25" customHeight="1"/>
    <row r="818758" ht="14.25" customHeight="1"/>
    <row r="818760" ht="14.25" customHeight="1"/>
    <row r="818762" ht="14.25" customHeight="1"/>
    <row r="818764" ht="14.25" customHeight="1"/>
    <row r="818766" ht="14.25" customHeight="1"/>
    <row r="818768" ht="14.25" customHeight="1"/>
    <row r="818770" ht="14.25" customHeight="1"/>
    <row r="818772" ht="14.25" customHeight="1"/>
    <row r="818774" ht="14.25" customHeight="1"/>
    <row r="818776" ht="14.25" customHeight="1"/>
    <row r="818778" ht="14.25" customHeight="1"/>
    <row r="818780" ht="14.25" customHeight="1"/>
    <row r="818782" ht="14.25" customHeight="1"/>
    <row r="818784" ht="14.25" customHeight="1"/>
    <row r="818786" ht="14.25" customHeight="1"/>
    <row r="818788" ht="14.25" customHeight="1"/>
    <row r="818790" ht="14.25" customHeight="1"/>
    <row r="818792" ht="14.25" customHeight="1"/>
    <row r="818794" ht="14.25" customHeight="1"/>
    <row r="818796" ht="14.25" customHeight="1"/>
    <row r="818798" ht="14.25" customHeight="1"/>
    <row r="818800" ht="14.25" customHeight="1"/>
    <row r="818802" ht="14.25" customHeight="1"/>
    <row r="818804" ht="14.25" customHeight="1"/>
    <row r="818806" ht="14.25" customHeight="1"/>
    <row r="818808" ht="14.25" customHeight="1"/>
    <row r="818810" ht="14.25" customHeight="1"/>
    <row r="818812" ht="14.25" customHeight="1"/>
    <row r="818814" ht="14.25" customHeight="1"/>
    <row r="818816" ht="14.25" customHeight="1"/>
    <row r="818818" ht="14.25" customHeight="1"/>
    <row r="818820" ht="14.25" customHeight="1"/>
    <row r="818822" ht="14.25" customHeight="1"/>
    <row r="818824" ht="14.25" customHeight="1"/>
    <row r="818826" ht="14.25" customHeight="1"/>
    <row r="818828" ht="14.25" customHeight="1"/>
    <row r="818830" ht="14.25" customHeight="1"/>
    <row r="818832" ht="14.25" customHeight="1"/>
    <row r="818834" ht="14.25" customHeight="1"/>
    <row r="818836" ht="14.25" customHeight="1"/>
    <row r="818838" ht="14.25" customHeight="1"/>
    <row r="818840" ht="14.25" customHeight="1"/>
    <row r="818842" ht="14.25" customHeight="1"/>
    <row r="818844" ht="14.25" customHeight="1"/>
    <row r="818846" ht="14.25" customHeight="1"/>
    <row r="818848" ht="14.25" customHeight="1"/>
    <row r="818850" ht="14.25" customHeight="1"/>
    <row r="818852" ht="14.25" customHeight="1"/>
    <row r="818854" ht="14.25" customHeight="1"/>
    <row r="818856" ht="14.25" customHeight="1"/>
    <row r="818858" ht="14.25" customHeight="1"/>
    <row r="818860" ht="14.25" customHeight="1"/>
    <row r="818862" ht="14.25" customHeight="1"/>
    <row r="818864" ht="14.25" customHeight="1"/>
    <row r="818866" ht="14.25" customHeight="1"/>
    <row r="818868" ht="14.25" customHeight="1"/>
    <row r="818870" ht="14.25" customHeight="1"/>
    <row r="818872" ht="14.25" customHeight="1"/>
    <row r="818874" ht="14.25" customHeight="1"/>
    <row r="818876" ht="14.25" customHeight="1"/>
    <row r="818878" ht="14.25" customHeight="1"/>
    <row r="818880" ht="14.25" customHeight="1"/>
    <row r="818882" ht="14.25" customHeight="1"/>
    <row r="818884" ht="14.25" customHeight="1"/>
    <row r="818886" ht="14.25" customHeight="1"/>
    <row r="818888" ht="14.25" customHeight="1"/>
    <row r="818890" ht="14.25" customHeight="1"/>
    <row r="818892" ht="14.25" customHeight="1"/>
    <row r="818894" ht="14.25" customHeight="1"/>
    <row r="818896" ht="14.25" customHeight="1"/>
    <row r="818898" ht="14.25" customHeight="1"/>
    <row r="818900" ht="14.25" customHeight="1"/>
    <row r="818902" ht="14.25" customHeight="1"/>
    <row r="818904" ht="14.25" customHeight="1"/>
    <row r="818906" ht="14.25" customHeight="1"/>
    <row r="818908" ht="14.25" customHeight="1"/>
    <row r="818910" ht="14.25" customHeight="1"/>
    <row r="818912" ht="14.25" customHeight="1"/>
    <row r="818914" ht="14.25" customHeight="1"/>
    <row r="818916" ht="14.25" customHeight="1"/>
    <row r="818918" ht="14.25" customHeight="1"/>
    <row r="818920" ht="14.25" customHeight="1"/>
    <row r="818922" ht="14.25" customHeight="1"/>
    <row r="818924" ht="14.25" customHeight="1"/>
    <row r="818926" ht="14.25" customHeight="1"/>
    <row r="818928" ht="14.25" customHeight="1"/>
    <row r="818930" ht="14.25" customHeight="1"/>
    <row r="818932" ht="14.25" customHeight="1"/>
    <row r="818934" ht="14.25" customHeight="1"/>
    <row r="818936" ht="14.25" customHeight="1"/>
    <row r="818938" ht="14.25" customHeight="1"/>
    <row r="818940" ht="14.25" customHeight="1"/>
    <row r="818942" ht="14.25" customHeight="1"/>
    <row r="818944" ht="14.25" customHeight="1"/>
    <row r="818946" ht="14.25" customHeight="1"/>
    <row r="818948" ht="14.25" customHeight="1"/>
    <row r="818950" ht="14.25" customHeight="1"/>
    <row r="818952" ht="14.25" customHeight="1"/>
    <row r="818954" ht="14.25" customHeight="1"/>
    <row r="818956" ht="14.25" customHeight="1"/>
    <row r="818958" ht="14.25" customHeight="1"/>
    <row r="818960" ht="14.25" customHeight="1"/>
    <row r="818962" ht="14.25" customHeight="1"/>
    <row r="818964" ht="14.25" customHeight="1"/>
    <row r="818966" ht="14.25" customHeight="1"/>
    <row r="818968" ht="14.25" customHeight="1"/>
    <row r="818970" ht="14.25" customHeight="1"/>
    <row r="818972" ht="14.25" customHeight="1"/>
    <row r="818974" ht="14.25" customHeight="1"/>
    <row r="818976" ht="14.25" customHeight="1"/>
    <row r="818978" ht="14.25" customHeight="1"/>
    <row r="818980" ht="14.25" customHeight="1"/>
    <row r="818982" ht="14.25" customHeight="1"/>
    <row r="818984" ht="14.25" customHeight="1"/>
    <row r="818986" ht="14.25" customHeight="1"/>
    <row r="818988" ht="14.25" customHeight="1"/>
    <row r="818990" ht="14.25" customHeight="1"/>
    <row r="818992" ht="14.25" customHeight="1"/>
    <row r="818994" ht="14.25" customHeight="1"/>
    <row r="818996" ht="14.25" customHeight="1"/>
    <row r="818998" ht="14.25" customHeight="1"/>
    <row r="819000" ht="14.25" customHeight="1"/>
    <row r="819002" ht="14.25" customHeight="1"/>
    <row r="819004" ht="14.25" customHeight="1"/>
    <row r="819006" ht="14.25" customHeight="1"/>
    <row r="819008" ht="14.25" customHeight="1"/>
    <row r="819010" ht="14.25" customHeight="1"/>
    <row r="819012" ht="14.25" customHeight="1"/>
    <row r="819014" ht="14.25" customHeight="1"/>
    <row r="819016" ht="14.25" customHeight="1"/>
    <row r="819018" ht="14.25" customHeight="1"/>
    <row r="819020" ht="14.25" customHeight="1"/>
    <row r="819022" ht="14.25" customHeight="1"/>
    <row r="819024" ht="14.25" customHeight="1"/>
    <row r="819026" ht="14.25" customHeight="1"/>
    <row r="819028" ht="14.25" customHeight="1"/>
    <row r="819030" ht="14.25" customHeight="1"/>
    <row r="819032" ht="14.25" customHeight="1"/>
    <row r="819034" ht="14.25" customHeight="1"/>
    <row r="819036" ht="14.25" customHeight="1"/>
    <row r="819038" ht="14.25" customHeight="1"/>
    <row r="819040" ht="14.25" customHeight="1"/>
    <row r="819042" ht="14.25" customHeight="1"/>
    <row r="819044" ht="14.25" customHeight="1"/>
    <row r="819046" ht="14.25" customHeight="1"/>
    <row r="819048" ht="14.25" customHeight="1"/>
    <row r="819050" ht="14.25" customHeight="1"/>
    <row r="819052" ht="14.25" customHeight="1"/>
    <row r="819054" ht="14.25" customHeight="1"/>
    <row r="819056" ht="14.25" customHeight="1"/>
    <row r="819058" ht="14.25" customHeight="1"/>
    <row r="819060" ht="14.25" customHeight="1"/>
    <row r="819062" ht="14.25" customHeight="1"/>
    <row r="819064" ht="14.25" customHeight="1"/>
    <row r="819066" ht="14.25" customHeight="1"/>
    <row r="819068" ht="14.25" customHeight="1"/>
    <row r="819070" ht="14.25" customHeight="1"/>
    <row r="819072" ht="14.25" customHeight="1"/>
    <row r="819074" ht="14.25" customHeight="1"/>
    <row r="819076" ht="14.25" customHeight="1"/>
    <row r="819078" ht="14.25" customHeight="1"/>
    <row r="819080" ht="14.25" customHeight="1"/>
    <row r="819082" ht="14.25" customHeight="1"/>
    <row r="819084" ht="14.25" customHeight="1"/>
    <row r="819086" ht="14.25" customHeight="1"/>
    <row r="819088" ht="14.25" customHeight="1"/>
    <row r="819090" ht="14.25" customHeight="1"/>
    <row r="819092" ht="14.25" customHeight="1"/>
    <row r="819094" ht="14.25" customHeight="1"/>
    <row r="819096" ht="14.25" customHeight="1"/>
    <row r="819098" ht="14.25" customHeight="1"/>
    <row r="819100" ht="14.25" customHeight="1"/>
    <row r="819102" ht="14.25" customHeight="1"/>
    <row r="819104" ht="14.25" customHeight="1"/>
    <row r="819106" ht="14.25" customHeight="1"/>
    <row r="819108" ht="14.25" customHeight="1"/>
    <row r="819110" ht="14.25" customHeight="1"/>
    <row r="819112" ht="14.25" customHeight="1"/>
    <row r="819114" ht="14.25" customHeight="1"/>
    <row r="819116" ht="14.25" customHeight="1"/>
    <row r="819118" ht="14.25" customHeight="1"/>
    <row r="819120" ht="14.25" customHeight="1"/>
    <row r="819122" ht="14.25" customHeight="1"/>
    <row r="819124" ht="14.25" customHeight="1"/>
    <row r="819126" ht="14.25" customHeight="1"/>
    <row r="819128" ht="14.25" customHeight="1"/>
    <row r="819130" ht="14.25" customHeight="1"/>
    <row r="819132" ht="14.25" customHeight="1"/>
    <row r="819134" ht="14.25" customHeight="1"/>
    <row r="819136" ht="14.25" customHeight="1"/>
    <row r="819138" ht="14.25" customHeight="1"/>
    <row r="819140" ht="14.25" customHeight="1"/>
    <row r="819142" ht="14.25" customHeight="1"/>
    <row r="819144" ht="14.25" customHeight="1"/>
    <row r="819146" ht="14.25" customHeight="1"/>
    <row r="819148" ht="14.25" customHeight="1"/>
    <row r="819150" ht="14.25" customHeight="1"/>
    <row r="819152" ht="14.25" customHeight="1"/>
    <row r="819154" ht="14.25" customHeight="1"/>
    <row r="819156" ht="14.25" customHeight="1"/>
    <row r="819158" ht="14.25" customHeight="1"/>
    <row r="819160" ht="14.25" customHeight="1"/>
    <row r="819162" ht="14.25" customHeight="1"/>
    <row r="819164" ht="14.25" customHeight="1"/>
    <row r="819166" ht="14.25" customHeight="1"/>
    <row r="819168" ht="14.25" customHeight="1"/>
    <row r="819170" ht="14.25" customHeight="1"/>
    <row r="819172" ht="14.25" customHeight="1"/>
    <row r="819174" ht="14.25" customHeight="1"/>
    <row r="819176" ht="14.25" customHeight="1"/>
    <row r="819178" ht="14.25" customHeight="1"/>
    <row r="819180" ht="14.25" customHeight="1"/>
    <row r="819182" ht="14.25" customHeight="1"/>
    <row r="819184" ht="14.25" customHeight="1"/>
    <row r="819186" ht="14.25" customHeight="1"/>
    <row r="819188" ht="14.25" customHeight="1"/>
    <row r="819190" ht="14.25" customHeight="1"/>
    <row r="819192" ht="14.25" customHeight="1"/>
    <row r="819194" ht="14.25" customHeight="1"/>
    <row r="819196" ht="14.25" customHeight="1"/>
    <row r="819198" ht="14.25" customHeight="1"/>
    <row r="819200" ht="14.25" customHeight="1"/>
    <row r="819202" ht="14.25" customHeight="1"/>
    <row r="819204" ht="14.25" customHeight="1"/>
    <row r="819206" ht="14.25" customHeight="1"/>
    <row r="819208" ht="14.25" customHeight="1"/>
    <row r="819210" ht="14.25" customHeight="1"/>
    <row r="819212" ht="14.25" customHeight="1"/>
    <row r="819214" ht="14.25" customHeight="1"/>
    <row r="819216" ht="14.25" customHeight="1"/>
    <row r="819218" ht="14.25" customHeight="1"/>
    <row r="819220" ht="14.25" customHeight="1"/>
    <row r="819222" ht="14.25" customHeight="1"/>
    <row r="819224" ht="14.25" customHeight="1"/>
    <row r="819226" ht="14.25" customHeight="1"/>
    <row r="819228" ht="14.25" customHeight="1"/>
    <row r="819230" ht="14.25" customHeight="1"/>
    <row r="819232" ht="14.25" customHeight="1"/>
    <row r="819234" ht="14.25" customHeight="1"/>
    <row r="819236" ht="14.25" customHeight="1"/>
    <row r="819238" ht="14.25" customHeight="1"/>
    <row r="819240" ht="14.25" customHeight="1"/>
    <row r="819242" ht="14.25" customHeight="1"/>
    <row r="819244" ht="14.25" customHeight="1"/>
    <row r="819246" ht="14.25" customHeight="1"/>
    <row r="819248" ht="14.25" customHeight="1"/>
    <row r="819250" ht="14.25" customHeight="1"/>
    <row r="819252" ht="14.25" customHeight="1"/>
    <row r="819254" ht="14.25" customHeight="1"/>
    <row r="819256" ht="14.25" customHeight="1"/>
    <row r="819258" ht="14.25" customHeight="1"/>
    <row r="819260" ht="14.25" customHeight="1"/>
    <row r="819262" ht="14.25" customHeight="1"/>
    <row r="819264" ht="14.25" customHeight="1"/>
    <row r="819266" ht="14.25" customHeight="1"/>
    <row r="819268" ht="14.25" customHeight="1"/>
    <row r="819270" ht="14.25" customHeight="1"/>
    <row r="819272" ht="14.25" customHeight="1"/>
    <row r="819274" ht="14.25" customHeight="1"/>
    <row r="819276" ht="14.25" customHeight="1"/>
    <row r="819278" ht="14.25" customHeight="1"/>
    <row r="819280" ht="14.25" customHeight="1"/>
    <row r="819282" ht="14.25" customHeight="1"/>
    <row r="819284" ht="14.25" customHeight="1"/>
    <row r="819286" ht="14.25" customHeight="1"/>
    <row r="819288" ht="14.25" customHeight="1"/>
    <row r="819290" ht="14.25" customHeight="1"/>
    <row r="819292" ht="14.25" customHeight="1"/>
    <row r="819294" ht="14.25" customHeight="1"/>
    <row r="819296" ht="14.25" customHeight="1"/>
    <row r="819298" ht="14.25" customHeight="1"/>
    <row r="819300" ht="14.25" customHeight="1"/>
    <row r="819302" ht="14.25" customHeight="1"/>
    <row r="819304" ht="14.25" customHeight="1"/>
    <row r="819306" ht="14.25" customHeight="1"/>
    <row r="819308" ht="14.25" customHeight="1"/>
    <row r="819310" ht="14.25" customHeight="1"/>
    <row r="819312" ht="14.25" customHeight="1"/>
    <row r="819314" ht="14.25" customHeight="1"/>
    <row r="819316" ht="14.25" customHeight="1"/>
    <row r="819318" ht="14.25" customHeight="1"/>
    <row r="819320" ht="14.25" customHeight="1"/>
    <row r="819322" ht="14.25" customHeight="1"/>
    <row r="819324" ht="14.25" customHeight="1"/>
    <row r="819326" ht="14.25" customHeight="1"/>
    <row r="819328" ht="14.25" customHeight="1"/>
    <row r="819330" ht="14.25" customHeight="1"/>
    <row r="819332" ht="14.25" customHeight="1"/>
    <row r="819334" ht="14.25" customHeight="1"/>
    <row r="819336" ht="14.25" customHeight="1"/>
    <row r="819338" ht="14.25" customHeight="1"/>
    <row r="819340" ht="14.25" customHeight="1"/>
    <row r="819342" ht="14.25" customHeight="1"/>
    <row r="819344" ht="14.25" customHeight="1"/>
    <row r="819346" ht="14.25" customHeight="1"/>
    <row r="819348" ht="14.25" customHeight="1"/>
    <row r="819350" ht="14.25" customHeight="1"/>
    <row r="819352" ht="14.25" customHeight="1"/>
    <row r="819354" ht="14.25" customHeight="1"/>
    <row r="819356" ht="14.25" customHeight="1"/>
    <row r="819358" ht="14.25" customHeight="1"/>
    <row r="819360" ht="14.25" customHeight="1"/>
    <row r="819362" ht="14.25" customHeight="1"/>
    <row r="819364" ht="14.25" customHeight="1"/>
    <row r="819366" ht="14.25" customHeight="1"/>
    <row r="819368" ht="14.25" customHeight="1"/>
    <row r="819370" ht="14.25" customHeight="1"/>
    <row r="819372" ht="14.25" customHeight="1"/>
    <row r="819374" ht="14.25" customHeight="1"/>
    <row r="819376" ht="14.25" customHeight="1"/>
    <row r="819378" ht="14.25" customHeight="1"/>
    <row r="819380" ht="14.25" customHeight="1"/>
    <row r="819382" ht="14.25" customHeight="1"/>
    <row r="819384" ht="14.25" customHeight="1"/>
    <row r="819386" ht="14.25" customHeight="1"/>
    <row r="819388" ht="14.25" customHeight="1"/>
    <row r="819390" ht="14.25" customHeight="1"/>
    <row r="819392" ht="14.25" customHeight="1"/>
    <row r="819394" ht="14.25" customHeight="1"/>
    <row r="819396" ht="14.25" customHeight="1"/>
    <row r="819398" ht="14.25" customHeight="1"/>
    <row r="819400" ht="14.25" customHeight="1"/>
    <row r="819402" ht="14.25" customHeight="1"/>
    <row r="819404" ht="14.25" customHeight="1"/>
    <row r="819406" ht="14.25" customHeight="1"/>
    <row r="819408" ht="14.25" customHeight="1"/>
    <row r="819410" ht="14.25" customHeight="1"/>
    <row r="819412" ht="14.25" customHeight="1"/>
    <row r="819414" ht="14.25" customHeight="1"/>
    <row r="819416" ht="14.25" customHeight="1"/>
    <row r="819418" ht="14.25" customHeight="1"/>
    <row r="819420" ht="14.25" customHeight="1"/>
    <row r="819422" ht="14.25" customHeight="1"/>
    <row r="819424" ht="14.25" customHeight="1"/>
    <row r="819426" ht="14.25" customHeight="1"/>
    <row r="819428" ht="14.25" customHeight="1"/>
    <row r="819430" ht="14.25" customHeight="1"/>
    <row r="819432" ht="14.25" customHeight="1"/>
    <row r="819434" ht="14.25" customHeight="1"/>
    <row r="819436" ht="14.25" customHeight="1"/>
    <row r="819438" ht="14.25" customHeight="1"/>
    <row r="819440" ht="14.25" customHeight="1"/>
    <row r="819442" ht="14.25" customHeight="1"/>
    <row r="819444" ht="14.25" customHeight="1"/>
    <row r="819446" ht="14.25" customHeight="1"/>
    <row r="819448" ht="14.25" customHeight="1"/>
    <row r="819450" ht="14.25" customHeight="1"/>
    <row r="819452" ht="14.25" customHeight="1"/>
    <row r="819454" ht="14.25" customHeight="1"/>
    <row r="819456" ht="14.25" customHeight="1"/>
    <row r="819458" ht="14.25" customHeight="1"/>
    <row r="819460" ht="14.25" customHeight="1"/>
    <row r="819462" ht="14.25" customHeight="1"/>
    <row r="819464" ht="14.25" customHeight="1"/>
    <row r="819466" ht="14.25" customHeight="1"/>
    <row r="819468" ht="14.25" customHeight="1"/>
    <row r="819470" ht="14.25" customHeight="1"/>
    <row r="819472" ht="14.25" customHeight="1"/>
    <row r="819474" ht="14.25" customHeight="1"/>
    <row r="819476" ht="14.25" customHeight="1"/>
    <row r="819478" ht="14.25" customHeight="1"/>
    <row r="819480" ht="14.25" customHeight="1"/>
    <row r="819482" ht="14.25" customHeight="1"/>
    <row r="819484" ht="14.25" customHeight="1"/>
    <row r="819486" ht="14.25" customHeight="1"/>
    <row r="819488" ht="14.25" customHeight="1"/>
    <row r="819490" ht="14.25" customHeight="1"/>
    <row r="819492" ht="14.25" customHeight="1"/>
    <row r="819494" ht="14.25" customHeight="1"/>
    <row r="819496" ht="14.25" customHeight="1"/>
    <row r="819498" ht="14.25" customHeight="1"/>
    <row r="819500" ht="14.25" customHeight="1"/>
    <row r="819502" ht="14.25" customHeight="1"/>
    <row r="819504" ht="14.25" customHeight="1"/>
    <row r="819506" ht="14.25" customHeight="1"/>
    <row r="819508" ht="14.25" customHeight="1"/>
    <row r="819510" ht="14.25" customHeight="1"/>
    <row r="819512" ht="14.25" customHeight="1"/>
    <row r="819514" ht="14.25" customHeight="1"/>
    <row r="819516" ht="14.25" customHeight="1"/>
    <row r="819518" ht="14.25" customHeight="1"/>
    <row r="819520" ht="14.25" customHeight="1"/>
    <row r="819522" ht="14.25" customHeight="1"/>
    <row r="819524" ht="14.25" customHeight="1"/>
    <row r="819526" ht="14.25" customHeight="1"/>
    <row r="819528" ht="14.25" customHeight="1"/>
    <row r="819530" ht="14.25" customHeight="1"/>
    <row r="819532" ht="14.25" customHeight="1"/>
    <row r="819534" ht="14.25" customHeight="1"/>
    <row r="819536" ht="14.25" customHeight="1"/>
    <row r="819538" ht="14.25" customHeight="1"/>
    <row r="819540" ht="14.25" customHeight="1"/>
    <row r="819542" ht="14.25" customHeight="1"/>
    <row r="819544" ht="14.25" customHeight="1"/>
    <row r="819546" ht="14.25" customHeight="1"/>
    <row r="819548" ht="14.25" customHeight="1"/>
    <row r="819550" ht="14.25" customHeight="1"/>
    <row r="819552" ht="14.25" customHeight="1"/>
    <row r="819554" ht="14.25" customHeight="1"/>
    <row r="819556" ht="14.25" customHeight="1"/>
    <row r="819558" ht="14.25" customHeight="1"/>
    <row r="819560" ht="14.25" customHeight="1"/>
    <row r="819562" ht="14.25" customHeight="1"/>
    <row r="819564" ht="14.25" customHeight="1"/>
    <row r="819566" ht="14.25" customHeight="1"/>
    <row r="819568" ht="14.25" customHeight="1"/>
    <row r="819570" ht="14.25" customHeight="1"/>
    <row r="819572" ht="14.25" customHeight="1"/>
    <row r="819574" ht="14.25" customHeight="1"/>
    <row r="819576" ht="14.25" customHeight="1"/>
    <row r="819578" ht="14.25" customHeight="1"/>
    <row r="819580" ht="14.25" customHeight="1"/>
    <row r="819582" ht="14.25" customHeight="1"/>
    <row r="819584" ht="14.25" customHeight="1"/>
    <row r="819586" ht="14.25" customHeight="1"/>
    <row r="819588" ht="14.25" customHeight="1"/>
    <row r="819590" ht="14.25" customHeight="1"/>
    <row r="819592" ht="14.25" customHeight="1"/>
    <row r="819594" ht="14.25" customHeight="1"/>
    <row r="819596" ht="14.25" customHeight="1"/>
    <row r="819598" ht="14.25" customHeight="1"/>
    <row r="819600" ht="14.25" customHeight="1"/>
    <row r="819602" ht="14.25" customHeight="1"/>
    <row r="819604" ht="14.25" customHeight="1"/>
    <row r="819606" ht="14.25" customHeight="1"/>
    <row r="819608" ht="14.25" customHeight="1"/>
    <row r="819610" ht="14.25" customHeight="1"/>
    <row r="819612" ht="14.25" customHeight="1"/>
    <row r="819614" ht="14.25" customHeight="1"/>
    <row r="819616" ht="14.25" customHeight="1"/>
    <row r="819618" ht="14.25" customHeight="1"/>
    <row r="819620" ht="14.25" customHeight="1"/>
    <row r="819622" ht="14.25" customHeight="1"/>
    <row r="819624" ht="14.25" customHeight="1"/>
    <row r="819626" ht="14.25" customHeight="1"/>
    <row r="819628" ht="14.25" customHeight="1"/>
    <row r="819630" ht="14.25" customHeight="1"/>
    <row r="819632" ht="14.25" customHeight="1"/>
    <row r="819634" ht="14.25" customHeight="1"/>
    <row r="819636" ht="14.25" customHeight="1"/>
    <row r="819638" ht="14.25" customHeight="1"/>
    <row r="819640" ht="14.25" customHeight="1"/>
    <row r="819642" ht="14.25" customHeight="1"/>
    <row r="819644" ht="14.25" customHeight="1"/>
    <row r="819646" ht="14.25" customHeight="1"/>
    <row r="819648" ht="14.25" customHeight="1"/>
    <row r="819650" ht="14.25" customHeight="1"/>
    <row r="819652" ht="14.25" customHeight="1"/>
    <row r="819654" ht="14.25" customHeight="1"/>
    <row r="819656" ht="14.25" customHeight="1"/>
    <row r="819658" ht="14.25" customHeight="1"/>
    <row r="819660" ht="14.25" customHeight="1"/>
    <row r="819662" ht="14.25" customHeight="1"/>
    <row r="819664" ht="14.25" customHeight="1"/>
    <row r="819666" ht="14.25" customHeight="1"/>
    <row r="819668" ht="14.25" customHeight="1"/>
    <row r="819670" ht="14.25" customHeight="1"/>
    <row r="819672" ht="14.25" customHeight="1"/>
    <row r="819674" ht="14.25" customHeight="1"/>
    <row r="819676" ht="14.25" customHeight="1"/>
    <row r="819678" ht="14.25" customHeight="1"/>
    <row r="819680" ht="14.25" customHeight="1"/>
    <row r="819682" ht="14.25" customHeight="1"/>
    <row r="819684" ht="14.25" customHeight="1"/>
    <row r="819686" ht="14.25" customHeight="1"/>
    <row r="819688" ht="14.25" customHeight="1"/>
    <row r="819690" ht="14.25" customHeight="1"/>
    <row r="819692" ht="14.25" customHeight="1"/>
    <row r="819694" ht="14.25" customHeight="1"/>
    <row r="819696" ht="14.25" customHeight="1"/>
    <row r="819698" ht="14.25" customHeight="1"/>
    <row r="819700" ht="14.25" customHeight="1"/>
    <row r="819702" ht="14.25" customHeight="1"/>
    <row r="819704" ht="14.25" customHeight="1"/>
    <row r="819706" ht="14.25" customHeight="1"/>
    <row r="819708" ht="14.25" customHeight="1"/>
    <row r="819710" ht="14.25" customHeight="1"/>
    <row r="819712" ht="14.25" customHeight="1"/>
    <row r="819714" ht="14.25" customHeight="1"/>
    <row r="819716" ht="14.25" customHeight="1"/>
    <row r="819718" ht="14.25" customHeight="1"/>
    <row r="819720" ht="14.25" customHeight="1"/>
    <row r="819722" ht="14.25" customHeight="1"/>
    <row r="819724" ht="14.25" customHeight="1"/>
    <row r="819726" ht="14.25" customHeight="1"/>
    <row r="819728" ht="14.25" customHeight="1"/>
    <row r="819730" ht="14.25" customHeight="1"/>
    <row r="819732" ht="14.25" customHeight="1"/>
    <row r="819734" ht="14.25" customHeight="1"/>
    <row r="819736" ht="14.25" customHeight="1"/>
    <row r="819738" ht="14.25" customHeight="1"/>
    <row r="819740" ht="14.25" customHeight="1"/>
    <row r="819742" ht="14.25" customHeight="1"/>
    <row r="819744" ht="14.25" customHeight="1"/>
    <row r="819746" ht="14.25" customHeight="1"/>
    <row r="819748" ht="14.25" customHeight="1"/>
    <row r="819750" ht="14.25" customHeight="1"/>
    <row r="819752" ht="14.25" customHeight="1"/>
    <row r="819754" ht="14.25" customHeight="1"/>
    <row r="819756" ht="14.25" customHeight="1"/>
    <row r="819758" ht="14.25" customHeight="1"/>
    <row r="819760" ht="14.25" customHeight="1"/>
    <row r="819762" ht="14.25" customHeight="1"/>
    <row r="819764" ht="14.25" customHeight="1"/>
    <row r="819766" ht="14.25" customHeight="1"/>
    <row r="819768" ht="14.25" customHeight="1"/>
    <row r="819770" ht="14.25" customHeight="1"/>
    <row r="819772" ht="14.25" customHeight="1"/>
    <row r="819774" ht="14.25" customHeight="1"/>
    <row r="819776" ht="14.25" customHeight="1"/>
    <row r="819778" ht="14.25" customHeight="1"/>
    <row r="819780" ht="14.25" customHeight="1"/>
    <row r="819782" ht="14.25" customHeight="1"/>
    <row r="819784" ht="14.25" customHeight="1"/>
    <row r="819786" ht="14.25" customHeight="1"/>
    <row r="819788" ht="14.25" customHeight="1"/>
    <row r="819790" ht="14.25" customHeight="1"/>
    <row r="819792" ht="14.25" customHeight="1"/>
    <row r="819794" ht="14.25" customHeight="1"/>
    <row r="819796" ht="14.25" customHeight="1"/>
    <row r="819798" ht="14.25" customHeight="1"/>
    <row r="819800" ht="14.25" customHeight="1"/>
    <row r="819802" ht="14.25" customHeight="1"/>
    <row r="819804" ht="14.25" customHeight="1"/>
    <row r="819806" ht="14.25" customHeight="1"/>
    <row r="819808" ht="14.25" customHeight="1"/>
    <row r="819810" ht="14.25" customHeight="1"/>
    <row r="819812" ht="14.25" customHeight="1"/>
    <row r="819814" ht="14.25" customHeight="1"/>
    <row r="819816" ht="14.25" customHeight="1"/>
    <row r="819818" ht="14.25" customHeight="1"/>
    <row r="819820" ht="14.25" customHeight="1"/>
    <row r="819822" ht="14.25" customHeight="1"/>
    <row r="819824" ht="14.25" customHeight="1"/>
    <row r="819826" ht="14.25" customHeight="1"/>
    <row r="819828" ht="14.25" customHeight="1"/>
    <row r="819830" ht="14.25" customHeight="1"/>
    <row r="819832" ht="14.25" customHeight="1"/>
    <row r="819834" ht="14.25" customHeight="1"/>
    <row r="819836" ht="14.25" customHeight="1"/>
    <row r="819838" ht="14.25" customHeight="1"/>
    <row r="819840" ht="14.25" customHeight="1"/>
    <row r="819842" ht="14.25" customHeight="1"/>
    <row r="819844" ht="14.25" customHeight="1"/>
    <row r="819846" ht="14.25" customHeight="1"/>
    <row r="819848" ht="14.25" customHeight="1"/>
    <row r="819850" ht="14.25" customHeight="1"/>
    <row r="819852" ht="14.25" customHeight="1"/>
    <row r="819854" ht="14.25" customHeight="1"/>
    <row r="819856" ht="14.25" customHeight="1"/>
    <row r="819858" ht="14.25" customHeight="1"/>
    <row r="819860" ht="14.25" customHeight="1"/>
    <row r="819862" ht="14.25" customHeight="1"/>
    <row r="819864" ht="14.25" customHeight="1"/>
    <row r="819866" ht="14.25" customHeight="1"/>
    <row r="819868" ht="14.25" customHeight="1"/>
    <row r="819870" ht="14.25" customHeight="1"/>
    <row r="819872" ht="14.25" customHeight="1"/>
    <row r="819874" ht="14.25" customHeight="1"/>
    <row r="819876" ht="14.25" customHeight="1"/>
    <row r="819878" ht="14.25" customHeight="1"/>
    <row r="819880" ht="14.25" customHeight="1"/>
    <row r="819882" ht="14.25" customHeight="1"/>
    <row r="819884" ht="14.25" customHeight="1"/>
    <row r="819886" ht="14.25" customHeight="1"/>
    <row r="819888" ht="14.25" customHeight="1"/>
    <row r="819890" ht="14.25" customHeight="1"/>
    <row r="819892" ht="14.25" customHeight="1"/>
    <row r="819894" ht="14.25" customHeight="1"/>
    <row r="819896" ht="14.25" customHeight="1"/>
    <row r="819898" ht="14.25" customHeight="1"/>
    <row r="819900" ht="14.25" customHeight="1"/>
    <row r="819902" ht="14.25" customHeight="1"/>
    <row r="819904" ht="14.25" customHeight="1"/>
    <row r="819906" ht="14.25" customHeight="1"/>
    <row r="819908" ht="14.25" customHeight="1"/>
    <row r="819910" ht="14.25" customHeight="1"/>
    <row r="819912" ht="14.25" customHeight="1"/>
    <row r="819914" ht="14.25" customHeight="1"/>
    <row r="819916" ht="14.25" customHeight="1"/>
    <row r="819918" ht="14.25" customHeight="1"/>
    <row r="819920" ht="14.25" customHeight="1"/>
    <row r="819922" ht="14.25" customHeight="1"/>
    <row r="819924" ht="14.25" customHeight="1"/>
    <row r="819926" ht="14.25" customHeight="1"/>
    <row r="819928" ht="14.25" customHeight="1"/>
    <row r="819930" ht="14.25" customHeight="1"/>
    <row r="819932" ht="14.25" customHeight="1"/>
    <row r="819934" ht="14.25" customHeight="1"/>
    <row r="819936" ht="14.25" customHeight="1"/>
    <row r="819938" ht="14.25" customHeight="1"/>
    <row r="819940" ht="14.25" customHeight="1"/>
    <row r="819942" ht="14.25" customHeight="1"/>
    <row r="819944" ht="14.25" customHeight="1"/>
    <row r="819946" ht="14.25" customHeight="1"/>
    <row r="819948" ht="14.25" customHeight="1"/>
    <row r="819950" ht="14.25" customHeight="1"/>
    <row r="819952" ht="14.25" customHeight="1"/>
    <row r="819954" ht="14.25" customHeight="1"/>
    <row r="819956" ht="14.25" customHeight="1"/>
    <row r="819958" ht="14.25" customHeight="1"/>
    <row r="819960" ht="14.25" customHeight="1"/>
    <row r="819962" ht="14.25" customHeight="1"/>
    <row r="819964" ht="14.25" customHeight="1"/>
    <row r="819966" ht="14.25" customHeight="1"/>
    <row r="819968" ht="14.25" customHeight="1"/>
    <row r="819970" ht="14.25" customHeight="1"/>
    <row r="819972" ht="14.25" customHeight="1"/>
    <row r="819974" ht="14.25" customHeight="1"/>
    <row r="819976" ht="14.25" customHeight="1"/>
    <row r="819978" ht="14.25" customHeight="1"/>
    <row r="819980" ht="14.25" customHeight="1"/>
    <row r="819982" ht="14.25" customHeight="1"/>
    <row r="819984" ht="14.25" customHeight="1"/>
    <row r="819986" ht="14.25" customHeight="1"/>
    <row r="819988" ht="14.25" customHeight="1"/>
    <row r="819990" ht="14.25" customHeight="1"/>
    <row r="819992" ht="14.25" customHeight="1"/>
    <row r="819994" ht="14.25" customHeight="1"/>
    <row r="819996" ht="14.25" customHeight="1"/>
    <row r="819998" ht="14.25" customHeight="1"/>
    <row r="820000" ht="14.25" customHeight="1"/>
    <row r="820002" ht="14.25" customHeight="1"/>
    <row r="820004" ht="14.25" customHeight="1"/>
    <row r="820006" ht="14.25" customHeight="1"/>
    <row r="820008" ht="14.25" customHeight="1"/>
    <row r="820010" ht="14.25" customHeight="1"/>
    <row r="820012" ht="14.25" customHeight="1"/>
    <row r="820014" ht="14.25" customHeight="1"/>
    <row r="820016" ht="14.25" customHeight="1"/>
    <row r="820018" ht="14.25" customHeight="1"/>
    <row r="820020" ht="14.25" customHeight="1"/>
    <row r="820022" ht="14.25" customHeight="1"/>
    <row r="820024" ht="14.25" customHeight="1"/>
    <row r="820026" ht="14.25" customHeight="1"/>
    <row r="820028" ht="14.25" customHeight="1"/>
    <row r="820030" ht="14.25" customHeight="1"/>
    <row r="820032" ht="14.25" customHeight="1"/>
    <row r="820034" ht="14.25" customHeight="1"/>
    <row r="820036" ht="14.25" customHeight="1"/>
    <row r="820038" ht="14.25" customHeight="1"/>
    <row r="820040" ht="14.25" customHeight="1"/>
    <row r="820042" ht="14.25" customHeight="1"/>
    <row r="820044" ht="14.25" customHeight="1"/>
    <row r="820046" ht="14.25" customHeight="1"/>
    <row r="820048" ht="14.25" customHeight="1"/>
    <row r="820050" ht="14.25" customHeight="1"/>
    <row r="820052" ht="14.25" customHeight="1"/>
    <row r="820054" ht="14.25" customHeight="1"/>
    <row r="820056" ht="14.25" customHeight="1"/>
    <row r="820058" ht="14.25" customHeight="1"/>
    <row r="820060" ht="14.25" customHeight="1"/>
    <row r="820062" ht="14.25" customHeight="1"/>
    <row r="820064" ht="14.25" customHeight="1"/>
    <row r="820066" ht="14.25" customHeight="1"/>
    <row r="820068" ht="14.25" customHeight="1"/>
    <row r="820070" ht="14.25" customHeight="1"/>
    <row r="820072" ht="14.25" customHeight="1"/>
    <row r="820074" ht="14.25" customHeight="1"/>
    <row r="820076" ht="14.25" customHeight="1"/>
    <row r="820078" ht="14.25" customHeight="1"/>
    <row r="820080" ht="14.25" customHeight="1"/>
    <row r="820082" ht="14.25" customHeight="1"/>
    <row r="820084" ht="14.25" customHeight="1"/>
    <row r="820086" ht="14.25" customHeight="1"/>
    <row r="820088" ht="14.25" customHeight="1"/>
    <row r="820090" ht="14.25" customHeight="1"/>
    <row r="820092" ht="14.25" customHeight="1"/>
    <row r="820094" ht="14.25" customHeight="1"/>
    <row r="820096" ht="14.25" customHeight="1"/>
    <row r="820098" ht="14.25" customHeight="1"/>
    <row r="820100" ht="14.25" customHeight="1"/>
    <row r="820102" ht="14.25" customHeight="1"/>
    <row r="820104" ht="14.25" customHeight="1"/>
    <row r="820106" ht="14.25" customHeight="1"/>
    <row r="820108" ht="14.25" customHeight="1"/>
    <row r="820110" ht="14.25" customHeight="1"/>
    <row r="820112" ht="14.25" customHeight="1"/>
    <row r="820114" ht="14.25" customHeight="1"/>
    <row r="820116" ht="14.25" customHeight="1"/>
    <row r="820118" ht="14.25" customHeight="1"/>
    <row r="820120" ht="14.25" customHeight="1"/>
    <row r="820122" ht="14.25" customHeight="1"/>
    <row r="820124" ht="14.25" customHeight="1"/>
    <row r="820126" ht="14.25" customHeight="1"/>
    <row r="820128" ht="14.25" customHeight="1"/>
    <row r="820130" ht="14.25" customHeight="1"/>
    <row r="820132" ht="14.25" customHeight="1"/>
    <row r="820134" ht="14.25" customHeight="1"/>
    <row r="820136" ht="14.25" customHeight="1"/>
    <row r="820138" ht="14.25" customHeight="1"/>
    <row r="820140" ht="14.25" customHeight="1"/>
    <row r="820142" ht="14.25" customHeight="1"/>
    <row r="820144" ht="14.25" customHeight="1"/>
    <row r="820146" ht="14.25" customHeight="1"/>
    <row r="820148" ht="14.25" customHeight="1"/>
    <row r="820150" ht="14.25" customHeight="1"/>
    <row r="820152" ht="14.25" customHeight="1"/>
    <row r="820154" ht="14.25" customHeight="1"/>
    <row r="820156" ht="14.25" customHeight="1"/>
    <row r="820158" ht="14.25" customHeight="1"/>
    <row r="820160" ht="14.25" customHeight="1"/>
    <row r="820162" ht="14.25" customHeight="1"/>
    <row r="820164" ht="14.25" customHeight="1"/>
    <row r="820166" ht="14.25" customHeight="1"/>
    <row r="820168" ht="14.25" customHeight="1"/>
    <row r="820170" ht="14.25" customHeight="1"/>
    <row r="820172" ht="14.25" customHeight="1"/>
    <row r="820174" ht="14.25" customHeight="1"/>
    <row r="820176" ht="14.25" customHeight="1"/>
    <row r="820178" ht="14.25" customHeight="1"/>
    <row r="820180" ht="14.25" customHeight="1"/>
    <row r="820182" ht="14.25" customHeight="1"/>
    <row r="820184" ht="14.25" customHeight="1"/>
    <row r="820186" ht="14.25" customHeight="1"/>
    <row r="820188" ht="14.25" customHeight="1"/>
    <row r="820190" ht="14.25" customHeight="1"/>
    <row r="820192" ht="14.25" customHeight="1"/>
    <row r="820194" ht="14.25" customHeight="1"/>
    <row r="820196" ht="14.25" customHeight="1"/>
    <row r="820198" ht="14.25" customHeight="1"/>
    <row r="820200" ht="14.25" customHeight="1"/>
    <row r="820202" ht="14.25" customHeight="1"/>
    <row r="820204" ht="14.25" customHeight="1"/>
    <row r="820206" ht="14.25" customHeight="1"/>
    <row r="820208" ht="14.25" customHeight="1"/>
    <row r="820210" ht="14.25" customHeight="1"/>
    <row r="820212" ht="14.25" customHeight="1"/>
    <row r="820214" ht="14.25" customHeight="1"/>
    <row r="820216" ht="14.25" customHeight="1"/>
    <row r="820218" ht="14.25" customHeight="1"/>
    <row r="820220" ht="14.25" customHeight="1"/>
    <row r="820222" ht="14.25" customHeight="1"/>
    <row r="820224" ht="14.25" customHeight="1"/>
    <row r="820226" ht="14.25" customHeight="1"/>
    <row r="820228" ht="14.25" customHeight="1"/>
    <row r="820230" ht="14.25" customHeight="1"/>
    <row r="820232" ht="14.25" customHeight="1"/>
    <row r="820234" ht="14.25" customHeight="1"/>
    <row r="820236" ht="14.25" customHeight="1"/>
    <row r="820238" ht="14.25" customHeight="1"/>
    <row r="820240" ht="14.25" customHeight="1"/>
    <row r="820242" ht="14.25" customHeight="1"/>
    <row r="820244" ht="14.25" customHeight="1"/>
    <row r="820246" ht="14.25" customHeight="1"/>
    <row r="820248" ht="14.25" customHeight="1"/>
    <row r="820250" ht="14.25" customHeight="1"/>
    <row r="820252" ht="14.25" customHeight="1"/>
    <row r="820254" ht="14.25" customHeight="1"/>
    <row r="820256" ht="14.25" customHeight="1"/>
    <row r="820258" ht="14.25" customHeight="1"/>
    <row r="820260" ht="14.25" customHeight="1"/>
    <row r="820262" ht="14.25" customHeight="1"/>
    <row r="820264" ht="14.25" customHeight="1"/>
    <row r="820266" ht="14.25" customHeight="1"/>
    <row r="820268" ht="14.25" customHeight="1"/>
    <row r="820270" ht="14.25" customHeight="1"/>
    <row r="820272" ht="14.25" customHeight="1"/>
    <row r="820274" ht="14.25" customHeight="1"/>
    <row r="820276" ht="14.25" customHeight="1"/>
    <row r="820278" ht="14.25" customHeight="1"/>
    <row r="820280" ht="14.25" customHeight="1"/>
    <row r="820282" ht="14.25" customHeight="1"/>
    <row r="820284" ht="14.25" customHeight="1"/>
    <row r="820286" ht="14.25" customHeight="1"/>
    <row r="820288" ht="14.25" customHeight="1"/>
    <row r="820290" ht="14.25" customHeight="1"/>
    <row r="820292" ht="14.25" customHeight="1"/>
    <row r="820294" ht="14.25" customHeight="1"/>
    <row r="820296" ht="14.25" customHeight="1"/>
    <row r="820298" ht="14.25" customHeight="1"/>
    <row r="820300" ht="14.25" customHeight="1"/>
    <row r="820302" ht="14.25" customHeight="1"/>
    <row r="820304" ht="14.25" customHeight="1"/>
    <row r="820306" ht="14.25" customHeight="1"/>
    <row r="820308" ht="14.25" customHeight="1"/>
    <row r="820310" ht="14.25" customHeight="1"/>
    <row r="820312" ht="14.25" customHeight="1"/>
    <row r="820314" ht="14.25" customHeight="1"/>
    <row r="820316" ht="14.25" customHeight="1"/>
    <row r="820318" ht="14.25" customHeight="1"/>
    <row r="820320" ht="14.25" customHeight="1"/>
    <row r="820322" ht="14.25" customHeight="1"/>
    <row r="820324" ht="14.25" customHeight="1"/>
    <row r="820326" ht="14.25" customHeight="1"/>
    <row r="820328" ht="14.25" customHeight="1"/>
    <row r="820330" ht="14.25" customHeight="1"/>
    <row r="820332" ht="14.25" customHeight="1"/>
    <row r="820334" ht="14.25" customHeight="1"/>
    <row r="820336" ht="14.25" customHeight="1"/>
    <row r="820338" ht="14.25" customHeight="1"/>
    <row r="820340" ht="14.25" customHeight="1"/>
    <row r="820342" ht="14.25" customHeight="1"/>
    <row r="820344" ht="14.25" customHeight="1"/>
    <row r="820346" ht="14.25" customHeight="1"/>
    <row r="820348" ht="14.25" customHeight="1"/>
    <row r="820350" ht="14.25" customHeight="1"/>
    <row r="820352" ht="14.25" customHeight="1"/>
    <row r="820354" ht="14.25" customHeight="1"/>
    <row r="820356" ht="14.25" customHeight="1"/>
    <row r="820358" ht="14.25" customHeight="1"/>
    <row r="820360" ht="14.25" customHeight="1"/>
    <row r="820362" ht="14.25" customHeight="1"/>
    <row r="820364" ht="14.25" customHeight="1"/>
    <row r="820366" ht="14.25" customHeight="1"/>
    <row r="820368" ht="14.25" customHeight="1"/>
    <row r="820370" ht="14.25" customHeight="1"/>
    <row r="820372" ht="14.25" customHeight="1"/>
    <row r="820374" ht="14.25" customHeight="1"/>
    <row r="820376" ht="14.25" customHeight="1"/>
    <row r="820378" ht="14.25" customHeight="1"/>
    <row r="820380" ht="14.25" customHeight="1"/>
    <row r="820382" ht="14.25" customHeight="1"/>
    <row r="820384" ht="14.25" customHeight="1"/>
    <row r="820386" ht="14.25" customHeight="1"/>
    <row r="820388" ht="14.25" customHeight="1"/>
    <row r="820390" ht="14.25" customHeight="1"/>
    <row r="820392" ht="14.25" customHeight="1"/>
    <row r="820394" ht="14.25" customHeight="1"/>
    <row r="820396" ht="14.25" customHeight="1"/>
    <row r="820398" ht="14.25" customHeight="1"/>
    <row r="820400" ht="14.25" customHeight="1"/>
    <row r="820402" ht="14.25" customHeight="1"/>
    <row r="820404" ht="14.25" customHeight="1"/>
    <row r="820406" ht="14.25" customHeight="1"/>
    <row r="820408" ht="14.25" customHeight="1"/>
    <row r="820410" ht="14.25" customHeight="1"/>
    <row r="820412" ht="14.25" customHeight="1"/>
    <row r="820414" ht="14.25" customHeight="1"/>
    <row r="820416" ht="14.25" customHeight="1"/>
    <row r="820418" ht="14.25" customHeight="1"/>
    <row r="820420" ht="14.25" customHeight="1"/>
    <row r="820422" ht="14.25" customHeight="1"/>
    <row r="820424" ht="14.25" customHeight="1"/>
    <row r="820426" ht="14.25" customHeight="1"/>
    <row r="820428" ht="14.25" customHeight="1"/>
    <row r="820430" ht="14.25" customHeight="1"/>
    <row r="820432" ht="14.25" customHeight="1"/>
    <row r="820434" ht="14.25" customHeight="1"/>
    <row r="820436" ht="14.25" customHeight="1"/>
    <row r="820438" ht="14.25" customHeight="1"/>
    <row r="820440" ht="14.25" customHeight="1"/>
    <row r="820442" ht="14.25" customHeight="1"/>
    <row r="820444" ht="14.25" customHeight="1"/>
    <row r="820446" ht="14.25" customHeight="1"/>
    <row r="820448" ht="14.25" customHeight="1"/>
    <row r="820450" ht="14.25" customHeight="1"/>
    <row r="820452" ht="14.25" customHeight="1"/>
    <row r="820454" ht="14.25" customHeight="1"/>
    <row r="820456" ht="14.25" customHeight="1"/>
    <row r="820458" ht="14.25" customHeight="1"/>
    <row r="820460" ht="14.25" customHeight="1"/>
    <row r="820462" ht="14.25" customHeight="1"/>
    <row r="820464" ht="14.25" customHeight="1"/>
    <row r="820466" ht="14.25" customHeight="1"/>
    <row r="820468" ht="14.25" customHeight="1"/>
    <row r="820470" ht="14.25" customHeight="1"/>
    <row r="820472" ht="14.25" customHeight="1"/>
    <row r="820474" ht="14.25" customHeight="1"/>
    <row r="820476" ht="14.25" customHeight="1"/>
    <row r="820478" ht="14.25" customHeight="1"/>
    <row r="820480" ht="14.25" customHeight="1"/>
    <row r="820482" ht="14.25" customHeight="1"/>
    <row r="820484" ht="14.25" customHeight="1"/>
    <row r="820486" ht="14.25" customHeight="1"/>
    <row r="820488" ht="14.25" customHeight="1"/>
    <row r="820490" ht="14.25" customHeight="1"/>
    <row r="820492" ht="14.25" customHeight="1"/>
    <row r="820494" ht="14.25" customHeight="1"/>
    <row r="820496" ht="14.25" customHeight="1"/>
    <row r="820498" ht="14.25" customHeight="1"/>
    <row r="820500" ht="14.25" customHeight="1"/>
    <row r="820502" ht="14.25" customHeight="1"/>
    <row r="820504" ht="14.25" customHeight="1"/>
    <row r="820506" ht="14.25" customHeight="1"/>
    <row r="820508" ht="14.25" customHeight="1"/>
    <row r="820510" ht="14.25" customHeight="1"/>
    <row r="820512" ht="14.25" customHeight="1"/>
    <row r="820514" ht="14.25" customHeight="1"/>
    <row r="820516" ht="14.25" customHeight="1"/>
    <row r="820518" ht="14.25" customHeight="1"/>
    <row r="820520" ht="14.25" customHeight="1"/>
    <row r="820522" ht="14.25" customHeight="1"/>
    <row r="820524" ht="14.25" customHeight="1"/>
    <row r="820526" ht="14.25" customHeight="1"/>
    <row r="820528" ht="14.25" customHeight="1"/>
    <row r="820530" ht="14.25" customHeight="1"/>
    <row r="820532" ht="14.25" customHeight="1"/>
    <row r="820534" ht="14.25" customHeight="1"/>
    <row r="820536" ht="14.25" customHeight="1"/>
    <row r="820538" ht="14.25" customHeight="1"/>
    <row r="820540" ht="14.25" customHeight="1"/>
    <row r="820542" ht="14.25" customHeight="1"/>
    <row r="820544" ht="14.25" customHeight="1"/>
    <row r="820546" ht="14.25" customHeight="1"/>
    <row r="820548" ht="14.25" customHeight="1"/>
    <row r="820550" ht="14.25" customHeight="1"/>
    <row r="820552" ht="14.25" customHeight="1"/>
    <row r="820554" ht="14.25" customHeight="1"/>
    <row r="820556" ht="14.25" customHeight="1"/>
    <row r="820558" ht="14.25" customHeight="1"/>
    <row r="820560" ht="14.25" customHeight="1"/>
    <row r="820562" ht="14.25" customHeight="1"/>
    <row r="820564" ht="14.25" customHeight="1"/>
    <row r="820566" ht="14.25" customHeight="1"/>
    <row r="820568" ht="14.25" customHeight="1"/>
    <row r="820570" ht="14.25" customHeight="1"/>
    <row r="820572" ht="14.25" customHeight="1"/>
    <row r="820574" ht="14.25" customHeight="1"/>
    <row r="820576" ht="14.25" customHeight="1"/>
    <row r="820578" ht="14.25" customHeight="1"/>
    <row r="820580" ht="14.25" customHeight="1"/>
    <row r="820582" ht="14.25" customHeight="1"/>
    <row r="820584" ht="14.25" customHeight="1"/>
    <row r="820586" ht="14.25" customHeight="1"/>
    <row r="820588" ht="14.25" customHeight="1"/>
    <row r="820590" ht="14.25" customHeight="1"/>
    <row r="820592" ht="14.25" customHeight="1"/>
    <row r="820594" ht="14.25" customHeight="1"/>
    <row r="820596" ht="14.25" customHeight="1"/>
    <row r="820598" ht="14.25" customHeight="1"/>
    <row r="820600" ht="14.25" customHeight="1"/>
    <row r="820602" ht="14.25" customHeight="1"/>
    <row r="820604" ht="14.25" customHeight="1"/>
    <row r="820606" ht="14.25" customHeight="1"/>
    <row r="820608" ht="14.25" customHeight="1"/>
    <row r="820610" ht="14.25" customHeight="1"/>
    <row r="820612" ht="14.25" customHeight="1"/>
    <row r="820614" ht="14.25" customHeight="1"/>
    <row r="820616" ht="14.25" customHeight="1"/>
    <row r="820618" ht="14.25" customHeight="1"/>
    <row r="820620" ht="14.25" customHeight="1"/>
    <row r="820622" ht="14.25" customHeight="1"/>
    <row r="820624" ht="14.25" customHeight="1"/>
    <row r="820626" ht="14.25" customHeight="1"/>
    <row r="820628" ht="14.25" customHeight="1"/>
    <row r="820630" ht="14.25" customHeight="1"/>
    <row r="820632" ht="14.25" customHeight="1"/>
    <row r="820634" ht="14.25" customHeight="1"/>
    <row r="820636" ht="14.25" customHeight="1"/>
    <row r="820638" ht="14.25" customHeight="1"/>
    <row r="820640" ht="14.25" customHeight="1"/>
    <row r="820642" ht="14.25" customHeight="1"/>
    <row r="820644" ht="14.25" customHeight="1"/>
    <row r="820646" ht="14.25" customHeight="1"/>
    <row r="820648" ht="14.25" customHeight="1"/>
    <row r="820650" ht="14.25" customHeight="1"/>
    <row r="820652" ht="14.25" customHeight="1"/>
    <row r="820654" ht="14.25" customHeight="1"/>
    <row r="820656" ht="14.25" customHeight="1"/>
    <row r="820658" ht="14.25" customHeight="1"/>
    <row r="820660" ht="14.25" customHeight="1"/>
    <row r="820662" ht="14.25" customHeight="1"/>
    <row r="820664" ht="14.25" customHeight="1"/>
    <row r="820666" ht="14.25" customHeight="1"/>
    <row r="820668" ht="14.25" customHeight="1"/>
    <row r="820670" ht="14.25" customHeight="1"/>
    <row r="820672" ht="14.25" customHeight="1"/>
    <row r="820674" ht="14.25" customHeight="1"/>
    <row r="820676" ht="14.25" customHeight="1"/>
    <row r="820678" ht="14.25" customHeight="1"/>
    <row r="820680" ht="14.25" customHeight="1"/>
    <row r="820682" ht="14.25" customHeight="1"/>
    <row r="820684" ht="14.25" customHeight="1"/>
    <row r="820686" ht="14.25" customHeight="1"/>
    <row r="820688" ht="14.25" customHeight="1"/>
    <row r="820690" ht="14.25" customHeight="1"/>
    <row r="820692" ht="14.25" customHeight="1"/>
    <row r="820694" ht="14.25" customHeight="1"/>
    <row r="820696" ht="14.25" customHeight="1"/>
    <row r="820698" ht="14.25" customHeight="1"/>
    <row r="820700" ht="14.25" customHeight="1"/>
    <row r="820702" ht="14.25" customHeight="1"/>
    <row r="820704" ht="14.25" customHeight="1"/>
    <row r="820706" ht="14.25" customHeight="1"/>
    <row r="820708" ht="14.25" customHeight="1"/>
    <row r="820710" ht="14.25" customHeight="1"/>
    <row r="820712" ht="14.25" customHeight="1"/>
    <row r="820714" ht="14.25" customHeight="1"/>
    <row r="820716" ht="14.25" customHeight="1"/>
    <row r="820718" ht="14.25" customHeight="1"/>
    <row r="820720" ht="14.25" customHeight="1"/>
    <row r="820722" ht="14.25" customHeight="1"/>
    <row r="820724" ht="14.25" customHeight="1"/>
    <row r="820726" ht="14.25" customHeight="1"/>
    <row r="820728" ht="14.25" customHeight="1"/>
    <row r="820730" ht="14.25" customHeight="1"/>
    <row r="820732" ht="14.25" customHeight="1"/>
    <row r="820734" ht="14.25" customHeight="1"/>
    <row r="820736" ht="14.25" customHeight="1"/>
    <row r="820738" ht="14.25" customHeight="1"/>
    <row r="820740" ht="14.25" customHeight="1"/>
    <row r="820742" ht="14.25" customHeight="1"/>
    <row r="820744" ht="14.25" customHeight="1"/>
    <row r="820746" ht="14.25" customHeight="1"/>
    <row r="820748" ht="14.25" customHeight="1"/>
    <row r="820750" ht="14.25" customHeight="1"/>
    <row r="820752" ht="14.25" customHeight="1"/>
    <row r="820754" ht="14.25" customHeight="1"/>
    <row r="820756" ht="14.25" customHeight="1"/>
    <row r="820758" ht="14.25" customHeight="1"/>
    <row r="820760" ht="14.25" customHeight="1"/>
    <row r="820762" ht="14.25" customHeight="1"/>
    <row r="820764" ht="14.25" customHeight="1"/>
    <row r="820766" ht="14.25" customHeight="1"/>
    <row r="820768" ht="14.25" customHeight="1"/>
    <row r="820770" ht="14.25" customHeight="1"/>
    <row r="820772" ht="14.25" customHeight="1"/>
    <row r="820774" ht="14.25" customHeight="1"/>
    <row r="820776" ht="14.25" customHeight="1"/>
    <row r="820778" ht="14.25" customHeight="1"/>
    <row r="820780" ht="14.25" customHeight="1"/>
    <row r="820782" ht="14.25" customHeight="1"/>
    <row r="820784" ht="14.25" customHeight="1"/>
    <row r="820786" ht="14.25" customHeight="1"/>
    <row r="820788" ht="14.25" customHeight="1"/>
    <row r="820790" ht="14.25" customHeight="1"/>
    <row r="820792" ht="14.25" customHeight="1"/>
    <row r="820794" ht="14.25" customHeight="1"/>
    <row r="820796" ht="14.25" customHeight="1"/>
    <row r="820798" ht="14.25" customHeight="1"/>
    <row r="820800" ht="14.25" customHeight="1"/>
    <row r="820802" ht="14.25" customHeight="1"/>
    <row r="820804" ht="14.25" customHeight="1"/>
    <row r="820806" ht="14.25" customHeight="1"/>
    <row r="820808" ht="14.25" customHeight="1"/>
    <row r="820810" ht="14.25" customHeight="1"/>
    <row r="820812" ht="14.25" customHeight="1"/>
    <row r="820814" ht="14.25" customHeight="1"/>
    <row r="820816" ht="14.25" customHeight="1"/>
    <row r="820818" ht="14.25" customHeight="1"/>
    <row r="820820" ht="14.25" customHeight="1"/>
    <row r="820822" ht="14.25" customHeight="1"/>
    <row r="820824" ht="14.25" customHeight="1"/>
    <row r="820826" ht="14.25" customHeight="1"/>
    <row r="820828" ht="14.25" customHeight="1"/>
    <row r="820830" ht="14.25" customHeight="1"/>
    <row r="820832" ht="14.25" customHeight="1"/>
    <row r="820834" ht="14.25" customHeight="1"/>
    <row r="820836" ht="14.25" customHeight="1"/>
    <row r="820838" ht="14.25" customHeight="1"/>
    <row r="820840" ht="14.25" customHeight="1"/>
    <row r="820842" ht="14.25" customHeight="1"/>
    <row r="820844" ht="14.25" customHeight="1"/>
    <row r="820846" ht="14.25" customHeight="1"/>
    <row r="820848" ht="14.25" customHeight="1"/>
    <row r="820850" ht="14.25" customHeight="1"/>
    <row r="820852" ht="14.25" customHeight="1"/>
    <row r="820854" ht="14.25" customHeight="1"/>
    <row r="820856" ht="14.25" customHeight="1"/>
    <row r="820858" ht="14.25" customHeight="1"/>
    <row r="820860" ht="14.25" customHeight="1"/>
    <row r="820862" ht="14.25" customHeight="1"/>
    <row r="820864" ht="14.25" customHeight="1"/>
    <row r="820866" ht="14.25" customHeight="1"/>
    <row r="820868" ht="14.25" customHeight="1"/>
    <row r="820870" ht="14.25" customHeight="1"/>
    <row r="820872" ht="14.25" customHeight="1"/>
    <row r="820874" ht="14.25" customHeight="1"/>
    <row r="820876" ht="14.25" customHeight="1"/>
    <row r="820878" ht="14.25" customHeight="1"/>
    <row r="820880" ht="14.25" customHeight="1"/>
    <row r="820882" ht="14.25" customHeight="1"/>
    <row r="820884" ht="14.25" customHeight="1"/>
    <row r="820886" ht="14.25" customHeight="1"/>
    <row r="820888" ht="14.25" customHeight="1"/>
    <row r="820890" ht="14.25" customHeight="1"/>
    <row r="820892" ht="14.25" customHeight="1"/>
    <row r="820894" ht="14.25" customHeight="1"/>
    <row r="820896" ht="14.25" customHeight="1"/>
    <row r="820898" ht="14.25" customHeight="1"/>
    <row r="820900" ht="14.25" customHeight="1"/>
    <row r="820902" ht="14.25" customHeight="1"/>
    <row r="820904" ht="14.25" customHeight="1"/>
    <row r="820906" ht="14.25" customHeight="1"/>
    <row r="820908" ht="14.25" customHeight="1"/>
    <row r="820910" ht="14.25" customHeight="1"/>
    <row r="820912" ht="14.25" customHeight="1"/>
    <row r="820914" ht="14.25" customHeight="1"/>
    <row r="820916" ht="14.25" customHeight="1"/>
    <row r="820918" ht="14.25" customHeight="1"/>
    <row r="820920" ht="14.25" customHeight="1"/>
    <row r="820922" ht="14.25" customHeight="1"/>
    <row r="820924" ht="14.25" customHeight="1"/>
    <row r="820926" ht="14.25" customHeight="1"/>
    <row r="820928" ht="14.25" customHeight="1"/>
    <row r="820930" ht="14.25" customHeight="1"/>
    <row r="820932" ht="14.25" customHeight="1"/>
    <row r="820934" ht="14.25" customHeight="1"/>
    <row r="820936" ht="14.25" customHeight="1"/>
    <row r="820938" ht="14.25" customHeight="1"/>
    <row r="820940" ht="14.25" customHeight="1"/>
    <row r="820942" ht="14.25" customHeight="1"/>
    <row r="820944" ht="14.25" customHeight="1"/>
    <row r="820946" ht="14.25" customHeight="1"/>
    <row r="820948" ht="14.25" customHeight="1"/>
    <row r="820950" ht="14.25" customHeight="1"/>
    <row r="820952" ht="14.25" customHeight="1"/>
    <row r="820954" ht="14.25" customHeight="1"/>
    <row r="820956" ht="14.25" customHeight="1"/>
    <row r="820958" ht="14.25" customHeight="1"/>
    <row r="820960" ht="14.25" customHeight="1"/>
    <row r="820962" ht="14.25" customHeight="1"/>
    <row r="820964" ht="14.25" customHeight="1"/>
    <row r="820966" ht="14.25" customHeight="1"/>
    <row r="820968" ht="14.25" customHeight="1"/>
    <row r="820970" ht="14.25" customHeight="1"/>
    <row r="820972" ht="14.25" customHeight="1"/>
    <row r="820974" ht="14.25" customHeight="1"/>
    <row r="820976" ht="14.25" customHeight="1"/>
    <row r="820978" ht="14.25" customHeight="1"/>
    <row r="820980" ht="14.25" customHeight="1"/>
    <row r="820982" ht="14.25" customHeight="1"/>
    <row r="820984" ht="14.25" customHeight="1"/>
    <row r="820986" ht="14.25" customHeight="1"/>
    <row r="820988" ht="14.25" customHeight="1"/>
    <row r="820990" ht="14.25" customHeight="1"/>
    <row r="820992" ht="14.25" customHeight="1"/>
    <row r="820994" ht="14.25" customHeight="1"/>
    <row r="820996" ht="14.25" customHeight="1"/>
    <row r="820998" ht="14.25" customHeight="1"/>
    <row r="821000" ht="14.25" customHeight="1"/>
    <row r="821002" ht="14.25" customHeight="1"/>
    <row r="821004" ht="14.25" customHeight="1"/>
    <row r="821006" ht="14.25" customHeight="1"/>
    <row r="821008" ht="14.25" customHeight="1"/>
    <row r="821010" ht="14.25" customHeight="1"/>
    <row r="821012" ht="14.25" customHeight="1"/>
    <row r="821014" ht="14.25" customHeight="1"/>
    <row r="821016" ht="14.25" customHeight="1"/>
    <row r="821018" ht="14.25" customHeight="1"/>
    <row r="821020" ht="14.25" customHeight="1"/>
    <row r="821022" ht="14.25" customHeight="1"/>
    <row r="821024" ht="14.25" customHeight="1"/>
    <row r="821026" ht="14.25" customHeight="1"/>
    <row r="821028" ht="14.25" customHeight="1"/>
    <row r="821030" ht="14.25" customHeight="1"/>
    <row r="821032" ht="14.25" customHeight="1"/>
    <row r="821034" ht="14.25" customHeight="1"/>
    <row r="821036" ht="14.25" customHeight="1"/>
    <row r="821038" ht="14.25" customHeight="1"/>
    <row r="821040" ht="14.25" customHeight="1"/>
    <row r="821042" ht="14.25" customHeight="1"/>
    <row r="821044" ht="14.25" customHeight="1"/>
    <row r="821046" ht="14.25" customHeight="1"/>
    <row r="821048" ht="14.25" customHeight="1"/>
    <row r="821050" ht="14.25" customHeight="1"/>
    <row r="821052" ht="14.25" customHeight="1"/>
    <row r="821054" ht="14.25" customHeight="1"/>
    <row r="821056" ht="14.25" customHeight="1"/>
    <row r="821058" ht="14.25" customHeight="1"/>
    <row r="821060" ht="14.25" customHeight="1"/>
    <row r="821062" ht="14.25" customHeight="1"/>
    <row r="821064" ht="14.25" customHeight="1"/>
    <row r="821066" ht="14.25" customHeight="1"/>
    <row r="821068" ht="14.25" customHeight="1"/>
    <row r="821070" ht="14.25" customHeight="1"/>
    <row r="821072" ht="14.25" customHeight="1"/>
    <row r="821074" ht="14.25" customHeight="1"/>
    <row r="821076" ht="14.25" customHeight="1"/>
    <row r="821078" ht="14.25" customHeight="1"/>
    <row r="821080" ht="14.25" customHeight="1"/>
    <row r="821082" ht="14.25" customHeight="1"/>
    <row r="821084" ht="14.25" customHeight="1"/>
    <row r="821086" ht="14.25" customHeight="1"/>
    <row r="821088" ht="14.25" customHeight="1"/>
    <row r="821090" ht="14.25" customHeight="1"/>
    <row r="821092" ht="14.25" customHeight="1"/>
    <row r="821094" ht="14.25" customHeight="1"/>
    <row r="821096" ht="14.25" customHeight="1"/>
    <row r="821098" ht="14.25" customHeight="1"/>
    <row r="821100" ht="14.25" customHeight="1"/>
    <row r="821102" ht="14.25" customHeight="1"/>
    <row r="821104" ht="14.25" customHeight="1"/>
    <row r="821106" ht="14.25" customHeight="1"/>
    <row r="821108" ht="14.25" customHeight="1"/>
    <row r="821110" ht="14.25" customHeight="1"/>
    <row r="821112" ht="14.25" customHeight="1"/>
    <row r="821114" ht="14.25" customHeight="1"/>
    <row r="821116" ht="14.25" customHeight="1"/>
    <row r="821118" ht="14.25" customHeight="1"/>
    <row r="821120" ht="14.25" customHeight="1"/>
    <row r="821122" ht="14.25" customHeight="1"/>
    <row r="821124" ht="14.25" customHeight="1"/>
    <row r="821126" ht="14.25" customHeight="1"/>
    <row r="821128" ht="14.25" customHeight="1"/>
    <row r="821130" ht="14.25" customHeight="1"/>
    <row r="821132" ht="14.25" customHeight="1"/>
    <row r="821134" ht="14.25" customHeight="1"/>
    <row r="821136" ht="14.25" customHeight="1"/>
    <row r="821138" ht="14.25" customHeight="1"/>
    <row r="821140" ht="14.25" customHeight="1"/>
    <row r="821142" ht="14.25" customHeight="1"/>
    <row r="821144" ht="14.25" customHeight="1"/>
    <row r="821146" ht="14.25" customHeight="1"/>
    <row r="821148" ht="14.25" customHeight="1"/>
    <row r="821150" ht="14.25" customHeight="1"/>
    <row r="821152" ht="14.25" customHeight="1"/>
    <row r="821154" ht="14.25" customHeight="1"/>
    <row r="821156" ht="14.25" customHeight="1"/>
    <row r="821158" ht="14.25" customHeight="1"/>
    <row r="821160" ht="14.25" customHeight="1"/>
    <row r="821162" ht="14.25" customHeight="1"/>
    <row r="821164" ht="14.25" customHeight="1"/>
    <row r="821166" ht="14.25" customHeight="1"/>
    <row r="821168" ht="14.25" customHeight="1"/>
    <row r="821170" ht="14.25" customHeight="1"/>
    <row r="821172" ht="14.25" customHeight="1"/>
    <row r="821174" ht="14.25" customHeight="1"/>
    <row r="821176" ht="14.25" customHeight="1"/>
    <row r="821178" ht="14.25" customHeight="1"/>
    <row r="821180" ht="14.25" customHeight="1"/>
    <row r="821182" ht="14.25" customHeight="1"/>
    <row r="821184" ht="14.25" customHeight="1"/>
    <row r="821186" ht="14.25" customHeight="1"/>
    <row r="821188" ht="14.25" customHeight="1"/>
    <row r="821190" ht="14.25" customHeight="1"/>
    <row r="821192" ht="14.25" customHeight="1"/>
    <row r="821194" ht="14.25" customHeight="1"/>
    <row r="821196" ht="14.25" customHeight="1"/>
    <row r="821198" ht="14.25" customHeight="1"/>
    <row r="821200" ht="14.25" customHeight="1"/>
    <row r="821202" ht="14.25" customHeight="1"/>
    <row r="821204" ht="14.25" customHeight="1"/>
    <row r="821206" ht="14.25" customHeight="1"/>
    <row r="821208" ht="14.25" customHeight="1"/>
    <row r="821210" ht="14.25" customHeight="1"/>
    <row r="821212" ht="14.25" customHeight="1"/>
    <row r="821214" ht="14.25" customHeight="1"/>
    <row r="821216" ht="14.25" customHeight="1"/>
    <row r="821218" ht="14.25" customHeight="1"/>
    <row r="821220" ht="14.25" customHeight="1"/>
    <row r="821222" ht="14.25" customHeight="1"/>
    <row r="821224" ht="14.25" customHeight="1"/>
    <row r="821226" ht="14.25" customHeight="1"/>
    <row r="821228" ht="14.25" customHeight="1"/>
    <row r="821230" ht="14.25" customHeight="1"/>
    <row r="821232" ht="14.25" customHeight="1"/>
    <row r="821234" ht="14.25" customHeight="1"/>
    <row r="821236" ht="14.25" customHeight="1"/>
    <row r="821238" ht="14.25" customHeight="1"/>
    <row r="821240" ht="14.25" customHeight="1"/>
    <row r="821242" ht="14.25" customHeight="1"/>
    <row r="821244" ht="14.25" customHeight="1"/>
    <row r="821246" ht="14.25" customHeight="1"/>
    <row r="821248" ht="14.25" customHeight="1"/>
    <row r="821250" ht="14.25" customHeight="1"/>
    <row r="821252" ht="14.25" customHeight="1"/>
    <row r="821254" ht="14.25" customHeight="1"/>
    <row r="821256" ht="14.25" customHeight="1"/>
    <row r="821258" ht="14.25" customHeight="1"/>
    <row r="821260" ht="14.25" customHeight="1"/>
    <row r="821262" ht="14.25" customHeight="1"/>
    <row r="821264" ht="14.25" customHeight="1"/>
    <row r="821266" ht="14.25" customHeight="1"/>
    <row r="821268" ht="14.25" customHeight="1"/>
    <row r="821270" ht="14.25" customHeight="1"/>
    <row r="821272" ht="14.25" customHeight="1"/>
    <row r="821274" ht="14.25" customHeight="1"/>
    <row r="821276" ht="14.25" customHeight="1"/>
    <row r="821278" ht="14.25" customHeight="1"/>
    <row r="821280" ht="14.25" customHeight="1"/>
    <row r="821282" ht="14.25" customHeight="1"/>
    <row r="821284" ht="14.25" customHeight="1"/>
    <row r="821286" ht="14.25" customHeight="1"/>
    <row r="821288" ht="14.25" customHeight="1"/>
    <row r="821290" ht="14.25" customHeight="1"/>
    <row r="821292" ht="14.25" customHeight="1"/>
    <row r="821294" ht="14.25" customHeight="1"/>
    <row r="821296" ht="14.25" customHeight="1"/>
    <row r="821298" ht="14.25" customHeight="1"/>
    <row r="821300" ht="14.25" customHeight="1"/>
    <row r="821302" ht="14.25" customHeight="1"/>
    <row r="821304" ht="14.25" customHeight="1"/>
    <row r="821306" ht="14.25" customHeight="1"/>
    <row r="821308" ht="14.25" customHeight="1"/>
    <row r="821310" ht="14.25" customHeight="1"/>
    <row r="821312" ht="14.25" customHeight="1"/>
    <row r="821314" ht="14.25" customHeight="1"/>
    <row r="821316" ht="14.25" customHeight="1"/>
    <row r="821318" ht="14.25" customHeight="1"/>
    <row r="821320" ht="14.25" customHeight="1"/>
    <row r="821322" ht="14.25" customHeight="1"/>
    <row r="821324" ht="14.25" customHeight="1"/>
    <row r="821326" ht="14.25" customHeight="1"/>
    <row r="821328" ht="14.25" customHeight="1"/>
    <row r="821330" ht="14.25" customHeight="1"/>
    <row r="821332" ht="14.25" customHeight="1"/>
    <row r="821334" ht="14.25" customHeight="1"/>
    <row r="821336" ht="14.25" customHeight="1"/>
    <row r="821338" ht="14.25" customHeight="1"/>
    <row r="821340" ht="14.25" customHeight="1"/>
    <row r="821342" ht="14.25" customHeight="1"/>
    <row r="821344" ht="14.25" customHeight="1"/>
    <row r="821346" ht="14.25" customHeight="1"/>
    <row r="821348" ht="14.25" customHeight="1"/>
    <row r="821350" ht="14.25" customHeight="1"/>
    <row r="821352" ht="14.25" customHeight="1"/>
    <row r="821354" ht="14.25" customHeight="1"/>
    <row r="821356" ht="14.25" customHeight="1"/>
    <row r="821358" ht="14.25" customHeight="1"/>
    <row r="821360" ht="14.25" customHeight="1"/>
    <row r="821362" ht="14.25" customHeight="1"/>
    <row r="821364" ht="14.25" customHeight="1"/>
    <row r="821366" ht="14.25" customHeight="1"/>
    <row r="821368" ht="14.25" customHeight="1"/>
    <row r="821370" ht="14.25" customHeight="1"/>
    <row r="821372" ht="14.25" customHeight="1"/>
    <row r="821374" ht="14.25" customHeight="1"/>
    <row r="821376" ht="14.25" customHeight="1"/>
    <row r="821378" ht="14.25" customHeight="1"/>
    <row r="821380" ht="14.25" customHeight="1"/>
    <row r="821382" ht="14.25" customHeight="1"/>
    <row r="821384" ht="14.25" customHeight="1"/>
    <row r="821386" ht="14.25" customHeight="1"/>
    <row r="821388" ht="14.25" customHeight="1"/>
    <row r="821390" ht="14.25" customHeight="1"/>
    <row r="821392" ht="14.25" customHeight="1"/>
    <row r="821394" ht="14.25" customHeight="1"/>
    <row r="821396" ht="14.25" customHeight="1"/>
    <row r="821398" ht="14.25" customHeight="1"/>
    <row r="821400" ht="14.25" customHeight="1"/>
    <row r="821402" ht="14.25" customHeight="1"/>
    <row r="821404" ht="14.25" customHeight="1"/>
    <row r="821406" ht="14.25" customHeight="1"/>
    <row r="821408" ht="14.25" customHeight="1"/>
    <row r="821410" ht="14.25" customHeight="1"/>
    <row r="821412" ht="14.25" customHeight="1"/>
    <row r="821414" ht="14.25" customHeight="1"/>
    <row r="821416" ht="14.25" customHeight="1"/>
    <row r="821418" ht="14.25" customHeight="1"/>
    <row r="821420" ht="14.25" customHeight="1"/>
    <row r="821422" ht="14.25" customHeight="1"/>
    <row r="821424" ht="14.25" customHeight="1"/>
    <row r="821426" ht="14.25" customHeight="1"/>
    <row r="821428" ht="14.25" customHeight="1"/>
    <row r="821430" ht="14.25" customHeight="1"/>
    <row r="821432" ht="14.25" customHeight="1"/>
    <row r="821434" ht="14.25" customHeight="1"/>
    <row r="821436" ht="14.25" customHeight="1"/>
    <row r="821438" ht="14.25" customHeight="1"/>
    <row r="821440" ht="14.25" customHeight="1"/>
    <row r="821442" ht="14.25" customHeight="1"/>
    <row r="821444" ht="14.25" customHeight="1"/>
    <row r="821446" ht="14.25" customHeight="1"/>
    <row r="821448" ht="14.25" customHeight="1"/>
    <row r="821450" ht="14.25" customHeight="1"/>
    <row r="821452" ht="14.25" customHeight="1"/>
    <row r="821454" ht="14.25" customHeight="1"/>
    <row r="821456" ht="14.25" customHeight="1"/>
    <row r="821458" ht="14.25" customHeight="1"/>
    <row r="821460" ht="14.25" customHeight="1"/>
    <row r="821462" ht="14.25" customHeight="1"/>
    <row r="821464" ht="14.25" customHeight="1"/>
    <row r="821466" ht="14.25" customHeight="1"/>
    <row r="821468" ht="14.25" customHeight="1"/>
    <row r="821470" ht="14.25" customHeight="1"/>
    <row r="821472" ht="14.25" customHeight="1"/>
    <row r="821474" ht="14.25" customHeight="1"/>
    <row r="821476" ht="14.25" customHeight="1"/>
    <row r="821478" ht="14.25" customHeight="1"/>
    <row r="821480" ht="14.25" customHeight="1"/>
    <row r="821482" ht="14.25" customHeight="1"/>
    <row r="821484" ht="14.25" customHeight="1"/>
    <row r="821486" ht="14.25" customHeight="1"/>
    <row r="821488" ht="14.25" customHeight="1"/>
    <row r="821490" ht="14.25" customHeight="1"/>
    <row r="821492" ht="14.25" customHeight="1"/>
    <row r="821494" ht="14.25" customHeight="1"/>
    <row r="821496" ht="14.25" customHeight="1"/>
    <row r="821498" ht="14.25" customHeight="1"/>
    <row r="821500" ht="14.25" customHeight="1"/>
    <row r="821502" ht="14.25" customHeight="1"/>
    <row r="821504" ht="14.25" customHeight="1"/>
    <row r="821506" ht="14.25" customHeight="1"/>
    <row r="821508" ht="14.25" customHeight="1"/>
    <row r="821510" ht="14.25" customHeight="1"/>
    <row r="821512" ht="14.25" customHeight="1"/>
    <row r="821514" ht="14.25" customHeight="1"/>
    <row r="821516" ht="14.25" customHeight="1"/>
    <row r="821518" ht="14.25" customHeight="1"/>
    <row r="821520" ht="14.25" customHeight="1"/>
    <row r="821522" ht="14.25" customHeight="1"/>
    <row r="821524" ht="14.25" customHeight="1"/>
    <row r="821526" ht="14.25" customHeight="1"/>
    <row r="821528" ht="14.25" customHeight="1"/>
    <row r="821530" ht="14.25" customHeight="1"/>
    <row r="821532" ht="14.25" customHeight="1"/>
    <row r="821534" ht="14.25" customHeight="1"/>
    <row r="821536" ht="14.25" customHeight="1"/>
    <row r="821538" ht="14.25" customHeight="1"/>
    <row r="821540" ht="14.25" customHeight="1"/>
    <row r="821542" ht="14.25" customHeight="1"/>
    <row r="821544" ht="14.25" customHeight="1"/>
    <row r="821546" ht="14.25" customHeight="1"/>
    <row r="821548" ht="14.25" customHeight="1"/>
    <row r="821550" ht="14.25" customHeight="1"/>
    <row r="821552" ht="14.25" customHeight="1"/>
    <row r="821554" ht="14.25" customHeight="1"/>
    <row r="821556" ht="14.25" customHeight="1"/>
    <row r="821558" ht="14.25" customHeight="1"/>
    <row r="821560" ht="14.25" customHeight="1"/>
    <row r="821562" ht="14.25" customHeight="1"/>
    <row r="821564" ht="14.25" customHeight="1"/>
    <row r="821566" ht="14.25" customHeight="1"/>
    <row r="821568" ht="14.25" customHeight="1"/>
    <row r="821570" ht="14.25" customHeight="1"/>
    <row r="821572" ht="14.25" customHeight="1"/>
    <row r="821574" ht="14.25" customHeight="1"/>
    <row r="821576" ht="14.25" customHeight="1"/>
    <row r="821578" ht="14.25" customHeight="1"/>
    <row r="821580" ht="14.25" customHeight="1"/>
    <row r="821582" ht="14.25" customHeight="1"/>
    <row r="821584" ht="14.25" customHeight="1"/>
    <row r="821586" ht="14.25" customHeight="1"/>
    <row r="821588" ht="14.25" customHeight="1"/>
    <row r="821590" ht="14.25" customHeight="1"/>
    <row r="821592" ht="14.25" customHeight="1"/>
    <row r="821594" ht="14.25" customHeight="1"/>
    <row r="821596" ht="14.25" customHeight="1"/>
    <row r="821598" ht="14.25" customHeight="1"/>
    <row r="821600" ht="14.25" customHeight="1"/>
    <row r="821602" ht="14.25" customHeight="1"/>
    <row r="821604" ht="14.25" customHeight="1"/>
    <row r="821606" ht="14.25" customHeight="1"/>
    <row r="821608" ht="14.25" customHeight="1"/>
    <row r="821610" ht="14.25" customHeight="1"/>
    <row r="821612" ht="14.25" customHeight="1"/>
    <row r="821614" ht="14.25" customHeight="1"/>
    <row r="821616" ht="14.25" customHeight="1"/>
    <row r="821618" ht="14.25" customHeight="1"/>
    <row r="821620" ht="14.25" customHeight="1"/>
    <row r="821622" ht="14.25" customHeight="1"/>
    <row r="821624" ht="14.25" customHeight="1"/>
    <row r="821626" ht="14.25" customHeight="1"/>
    <row r="821628" ht="14.25" customHeight="1"/>
    <row r="821630" ht="14.25" customHeight="1"/>
    <row r="821632" ht="14.25" customHeight="1"/>
    <row r="821634" ht="14.25" customHeight="1"/>
    <row r="821636" ht="14.25" customHeight="1"/>
    <row r="821638" ht="14.25" customHeight="1"/>
    <row r="821640" ht="14.25" customHeight="1"/>
    <row r="821642" ht="14.25" customHeight="1"/>
    <row r="821644" ht="14.25" customHeight="1"/>
    <row r="821646" ht="14.25" customHeight="1"/>
    <row r="821648" ht="14.25" customHeight="1"/>
    <row r="821650" ht="14.25" customHeight="1"/>
    <row r="821652" ht="14.25" customHeight="1"/>
    <row r="821654" ht="14.25" customHeight="1"/>
    <row r="821656" ht="14.25" customHeight="1"/>
    <row r="821658" ht="14.25" customHeight="1"/>
    <row r="821660" ht="14.25" customHeight="1"/>
    <row r="821662" ht="14.25" customHeight="1"/>
    <row r="821664" ht="14.25" customHeight="1"/>
    <row r="821666" ht="14.25" customHeight="1"/>
    <row r="821668" ht="14.25" customHeight="1"/>
    <row r="821670" ht="14.25" customHeight="1"/>
    <row r="821672" ht="14.25" customHeight="1"/>
    <row r="821674" ht="14.25" customHeight="1"/>
    <row r="821676" ht="14.25" customHeight="1"/>
    <row r="821678" ht="14.25" customHeight="1"/>
    <row r="821680" ht="14.25" customHeight="1"/>
    <row r="821682" ht="14.25" customHeight="1"/>
    <row r="821684" ht="14.25" customHeight="1"/>
    <row r="821686" ht="14.25" customHeight="1"/>
    <row r="821688" ht="14.25" customHeight="1"/>
    <row r="821690" ht="14.25" customHeight="1"/>
    <row r="821692" ht="14.25" customHeight="1"/>
    <row r="821694" ht="14.25" customHeight="1"/>
    <row r="821696" ht="14.25" customHeight="1"/>
    <row r="821698" ht="14.25" customHeight="1"/>
    <row r="821700" ht="14.25" customHeight="1"/>
    <row r="821702" ht="14.25" customHeight="1"/>
    <row r="821704" ht="14.25" customHeight="1"/>
    <row r="821706" ht="14.25" customHeight="1"/>
    <row r="821708" ht="14.25" customHeight="1"/>
    <row r="821710" ht="14.25" customHeight="1"/>
    <row r="821712" ht="14.25" customHeight="1"/>
    <row r="821714" ht="14.25" customHeight="1"/>
    <row r="821716" ht="14.25" customHeight="1"/>
    <row r="821718" ht="14.25" customHeight="1"/>
    <row r="821720" ht="14.25" customHeight="1"/>
    <row r="821722" ht="14.25" customHeight="1"/>
    <row r="821724" ht="14.25" customHeight="1"/>
    <row r="821726" ht="14.25" customHeight="1"/>
    <row r="821728" ht="14.25" customHeight="1"/>
    <row r="821730" ht="14.25" customHeight="1"/>
    <row r="821732" ht="14.25" customHeight="1"/>
    <row r="821734" ht="14.25" customHeight="1"/>
    <row r="821736" ht="14.25" customHeight="1"/>
    <row r="821738" ht="14.25" customHeight="1"/>
    <row r="821740" ht="14.25" customHeight="1"/>
    <row r="821742" ht="14.25" customHeight="1"/>
    <row r="821744" ht="14.25" customHeight="1"/>
    <row r="821746" ht="14.25" customHeight="1"/>
    <row r="821748" ht="14.25" customHeight="1"/>
    <row r="821750" ht="14.25" customHeight="1"/>
    <row r="821752" ht="14.25" customHeight="1"/>
    <row r="821754" ht="14.25" customHeight="1"/>
    <row r="821756" ht="14.25" customHeight="1"/>
    <row r="821758" ht="14.25" customHeight="1"/>
    <row r="821760" ht="14.25" customHeight="1"/>
    <row r="821762" ht="14.25" customHeight="1"/>
    <row r="821764" ht="14.25" customHeight="1"/>
    <row r="821766" ht="14.25" customHeight="1"/>
    <row r="821768" ht="14.25" customHeight="1"/>
    <row r="821770" ht="14.25" customHeight="1"/>
    <row r="821772" ht="14.25" customHeight="1"/>
    <row r="821774" ht="14.25" customHeight="1"/>
    <row r="821776" ht="14.25" customHeight="1"/>
    <row r="821778" ht="14.25" customHeight="1"/>
    <row r="821780" ht="14.25" customHeight="1"/>
    <row r="821782" ht="14.25" customHeight="1"/>
    <row r="821784" ht="14.25" customHeight="1"/>
    <row r="821786" ht="14.25" customHeight="1"/>
    <row r="821788" ht="14.25" customHeight="1"/>
    <row r="821790" ht="14.25" customHeight="1"/>
    <row r="821792" ht="14.25" customHeight="1"/>
    <row r="821794" ht="14.25" customHeight="1"/>
    <row r="821796" ht="14.25" customHeight="1"/>
    <row r="821798" ht="14.25" customHeight="1"/>
    <row r="821800" ht="14.25" customHeight="1"/>
    <row r="821802" ht="14.25" customHeight="1"/>
    <row r="821804" ht="14.25" customHeight="1"/>
    <row r="821806" ht="14.25" customHeight="1"/>
    <row r="821808" ht="14.25" customHeight="1"/>
    <row r="821810" ht="14.25" customHeight="1"/>
    <row r="821812" ht="14.25" customHeight="1"/>
    <row r="821814" ht="14.25" customHeight="1"/>
    <row r="821816" ht="14.25" customHeight="1"/>
    <row r="821818" ht="14.25" customHeight="1"/>
    <row r="821820" ht="14.25" customHeight="1"/>
    <row r="821822" ht="14.25" customHeight="1"/>
    <row r="821824" ht="14.25" customHeight="1"/>
    <row r="821826" ht="14.25" customHeight="1"/>
    <row r="821828" ht="14.25" customHeight="1"/>
    <row r="821830" ht="14.25" customHeight="1"/>
    <row r="821832" ht="14.25" customHeight="1"/>
    <row r="821834" ht="14.25" customHeight="1"/>
    <row r="821836" ht="14.25" customHeight="1"/>
    <row r="821838" ht="14.25" customHeight="1"/>
    <row r="821840" ht="14.25" customHeight="1"/>
    <row r="821842" ht="14.25" customHeight="1"/>
    <row r="821844" ht="14.25" customHeight="1"/>
    <row r="821846" ht="14.25" customHeight="1"/>
    <row r="821848" ht="14.25" customHeight="1"/>
    <row r="821850" ht="14.25" customHeight="1"/>
    <row r="821852" ht="14.25" customHeight="1"/>
    <row r="821854" ht="14.25" customHeight="1"/>
    <row r="821856" ht="14.25" customHeight="1"/>
    <row r="821858" ht="14.25" customHeight="1"/>
    <row r="821860" ht="14.25" customHeight="1"/>
    <row r="821862" ht="14.25" customHeight="1"/>
    <row r="821864" ht="14.25" customHeight="1"/>
    <row r="821866" ht="14.25" customHeight="1"/>
    <row r="821868" ht="14.25" customHeight="1"/>
    <row r="821870" ht="14.25" customHeight="1"/>
    <row r="821872" ht="14.25" customHeight="1"/>
    <row r="821874" ht="14.25" customHeight="1"/>
    <row r="821876" ht="14.25" customHeight="1"/>
    <row r="821878" ht="14.25" customHeight="1"/>
    <row r="821880" ht="14.25" customHeight="1"/>
    <row r="821882" ht="14.25" customHeight="1"/>
    <row r="821884" ht="14.25" customHeight="1"/>
    <row r="821886" ht="14.25" customHeight="1"/>
    <row r="821888" ht="14.25" customHeight="1"/>
    <row r="821890" ht="14.25" customHeight="1"/>
    <row r="821892" ht="14.25" customHeight="1"/>
    <row r="821894" ht="14.25" customHeight="1"/>
    <row r="821896" ht="14.25" customHeight="1"/>
    <row r="821898" ht="14.25" customHeight="1"/>
    <row r="821900" ht="14.25" customHeight="1"/>
    <row r="821902" ht="14.25" customHeight="1"/>
    <row r="821904" ht="14.25" customHeight="1"/>
    <row r="821906" ht="14.25" customHeight="1"/>
    <row r="821908" ht="14.25" customHeight="1"/>
    <row r="821910" ht="14.25" customHeight="1"/>
    <row r="821912" ht="14.25" customHeight="1"/>
    <row r="821914" ht="14.25" customHeight="1"/>
    <row r="821916" ht="14.25" customHeight="1"/>
    <row r="821918" ht="14.25" customHeight="1"/>
    <row r="821920" ht="14.25" customHeight="1"/>
    <row r="821922" ht="14.25" customHeight="1"/>
    <row r="821924" ht="14.25" customHeight="1"/>
    <row r="821926" ht="14.25" customHeight="1"/>
    <row r="821928" ht="14.25" customHeight="1"/>
    <row r="821930" ht="14.25" customHeight="1"/>
    <row r="821932" ht="14.25" customHeight="1"/>
    <row r="821934" ht="14.25" customHeight="1"/>
    <row r="821936" ht="14.25" customHeight="1"/>
    <row r="821938" ht="14.25" customHeight="1"/>
    <row r="821940" ht="14.25" customHeight="1"/>
    <row r="821942" ht="14.25" customHeight="1"/>
    <row r="821944" ht="14.25" customHeight="1"/>
    <row r="821946" ht="14.25" customHeight="1"/>
    <row r="821948" ht="14.25" customHeight="1"/>
    <row r="821950" ht="14.25" customHeight="1"/>
    <row r="821952" ht="14.25" customHeight="1"/>
    <row r="821954" ht="14.25" customHeight="1"/>
    <row r="821956" ht="14.25" customHeight="1"/>
    <row r="821958" ht="14.25" customHeight="1"/>
    <row r="821960" ht="14.25" customHeight="1"/>
    <row r="821962" ht="14.25" customHeight="1"/>
    <row r="821964" ht="14.25" customHeight="1"/>
    <row r="821966" ht="14.25" customHeight="1"/>
    <row r="821968" ht="14.25" customHeight="1"/>
    <row r="821970" ht="14.25" customHeight="1"/>
    <row r="821972" ht="14.25" customHeight="1"/>
    <row r="821974" ht="14.25" customHeight="1"/>
    <row r="821976" ht="14.25" customHeight="1"/>
    <row r="821978" ht="14.25" customHeight="1"/>
    <row r="821980" ht="14.25" customHeight="1"/>
    <row r="821982" ht="14.25" customHeight="1"/>
    <row r="821984" ht="14.25" customHeight="1"/>
    <row r="821986" ht="14.25" customHeight="1"/>
    <row r="821988" ht="14.25" customHeight="1"/>
    <row r="821990" ht="14.25" customHeight="1"/>
    <row r="821992" ht="14.25" customHeight="1"/>
    <row r="821994" ht="14.25" customHeight="1"/>
    <row r="821996" ht="14.25" customHeight="1"/>
    <row r="821998" ht="14.25" customHeight="1"/>
    <row r="822000" ht="14.25" customHeight="1"/>
    <row r="822002" ht="14.25" customHeight="1"/>
    <row r="822004" ht="14.25" customHeight="1"/>
    <row r="822006" ht="14.25" customHeight="1"/>
    <row r="822008" ht="14.25" customHeight="1"/>
    <row r="822010" ht="14.25" customHeight="1"/>
    <row r="822012" ht="14.25" customHeight="1"/>
    <row r="822014" ht="14.25" customHeight="1"/>
    <row r="822016" ht="14.25" customHeight="1"/>
    <row r="822018" ht="14.25" customHeight="1"/>
    <row r="822020" ht="14.25" customHeight="1"/>
    <row r="822022" ht="14.25" customHeight="1"/>
    <row r="822024" ht="14.25" customHeight="1"/>
    <row r="822026" ht="14.25" customHeight="1"/>
    <row r="822028" ht="14.25" customHeight="1"/>
    <row r="822030" ht="14.25" customHeight="1"/>
    <row r="822032" ht="14.25" customHeight="1"/>
    <row r="822034" ht="14.25" customHeight="1"/>
    <row r="822036" ht="14.25" customHeight="1"/>
    <row r="822038" ht="14.25" customHeight="1"/>
    <row r="822040" ht="14.25" customHeight="1"/>
    <row r="822042" ht="14.25" customHeight="1"/>
    <row r="822044" ht="14.25" customHeight="1"/>
    <row r="822046" ht="14.25" customHeight="1"/>
    <row r="822048" ht="14.25" customHeight="1"/>
    <row r="822050" ht="14.25" customHeight="1"/>
    <row r="822052" ht="14.25" customHeight="1"/>
    <row r="822054" ht="14.25" customHeight="1"/>
    <row r="822056" ht="14.25" customHeight="1"/>
    <row r="822058" ht="14.25" customHeight="1"/>
    <row r="822060" ht="14.25" customHeight="1"/>
    <row r="822062" ht="14.25" customHeight="1"/>
    <row r="822064" ht="14.25" customHeight="1"/>
    <row r="822066" ht="14.25" customHeight="1"/>
    <row r="822068" ht="14.25" customHeight="1"/>
    <row r="822070" ht="14.25" customHeight="1"/>
    <row r="822072" ht="14.25" customHeight="1"/>
    <row r="822074" ht="14.25" customHeight="1"/>
    <row r="822076" ht="14.25" customHeight="1"/>
    <row r="822078" ht="14.25" customHeight="1"/>
    <row r="822080" ht="14.25" customHeight="1"/>
    <row r="822082" ht="14.25" customHeight="1"/>
    <row r="822084" ht="14.25" customHeight="1"/>
    <row r="822086" ht="14.25" customHeight="1"/>
    <row r="822088" ht="14.25" customHeight="1"/>
    <row r="822090" ht="14.25" customHeight="1"/>
    <row r="822092" ht="14.25" customHeight="1"/>
    <row r="822094" ht="14.25" customHeight="1"/>
    <row r="822096" ht="14.25" customHeight="1"/>
    <row r="822098" ht="14.25" customHeight="1"/>
    <row r="822100" ht="14.25" customHeight="1"/>
    <row r="822102" ht="14.25" customHeight="1"/>
    <row r="822104" ht="14.25" customHeight="1"/>
    <row r="822106" ht="14.25" customHeight="1"/>
    <row r="822108" ht="14.25" customHeight="1"/>
    <row r="822110" ht="14.25" customHeight="1"/>
    <row r="822112" ht="14.25" customHeight="1"/>
    <row r="822114" ht="14.25" customHeight="1"/>
    <row r="822116" ht="14.25" customHeight="1"/>
    <row r="822118" ht="14.25" customHeight="1"/>
    <row r="822120" ht="14.25" customHeight="1"/>
    <row r="822122" ht="14.25" customHeight="1"/>
    <row r="822124" ht="14.25" customHeight="1"/>
    <row r="822126" ht="14.25" customHeight="1"/>
    <row r="822128" ht="14.25" customHeight="1"/>
    <row r="822130" ht="14.25" customHeight="1"/>
    <row r="822132" ht="14.25" customHeight="1"/>
    <row r="822134" ht="14.25" customHeight="1"/>
    <row r="822136" ht="14.25" customHeight="1"/>
    <row r="822138" ht="14.25" customHeight="1"/>
    <row r="822140" ht="14.25" customHeight="1"/>
    <row r="822142" ht="14.25" customHeight="1"/>
    <row r="822144" ht="14.25" customHeight="1"/>
    <row r="822146" ht="14.25" customHeight="1"/>
    <row r="822148" ht="14.25" customHeight="1"/>
    <row r="822150" ht="14.25" customHeight="1"/>
    <row r="822152" ht="14.25" customHeight="1"/>
    <row r="822154" ht="14.25" customHeight="1"/>
    <row r="822156" ht="14.25" customHeight="1"/>
    <row r="822158" ht="14.25" customHeight="1"/>
    <row r="822160" ht="14.25" customHeight="1"/>
    <row r="822162" ht="14.25" customHeight="1"/>
    <row r="822164" ht="14.25" customHeight="1"/>
    <row r="822166" ht="14.25" customHeight="1"/>
    <row r="822168" ht="14.25" customHeight="1"/>
    <row r="822170" ht="14.25" customHeight="1"/>
    <row r="822172" ht="14.25" customHeight="1"/>
    <row r="822174" ht="14.25" customHeight="1"/>
    <row r="822176" ht="14.25" customHeight="1"/>
    <row r="822178" ht="14.25" customHeight="1"/>
    <row r="822180" ht="14.25" customHeight="1"/>
    <row r="822182" ht="14.25" customHeight="1"/>
    <row r="822184" ht="14.25" customHeight="1"/>
    <row r="822186" ht="14.25" customHeight="1"/>
    <row r="822188" ht="14.25" customHeight="1"/>
    <row r="822190" ht="14.25" customHeight="1"/>
    <row r="822192" ht="14.25" customHeight="1"/>
    <row r="822194" ht="14.25" customHeight="1"/>
    <row r="822196" ht="14.25" customHeight="1"/>
    <row r="822198" ht="14.25" customHeight="1"/>
    <row r="822200" ht="14.25" customHeight="1"/>
    <row r="822202" ht="14.25" customHeight="1"/>
    <row r="822204" ht="14.25" customHeight="1"/>
    <row r="822206" ht="14.25" customHeight="1"/>
    <row r="822208" ht="14.25" customHeight="1"/>
    <row r="822210" ht="14.25" customHeight="1"/>
    <row r="822212" ht="14.25" customHeight="1"/>
    <row r="822214" ht="14.25" customHeight="1"/>
    <row r="822216" ht="14.25" customHeight="1"/>
    <row r="822218" ht="14.25" customHeight="1"/>
    <row r="822220" ht="14.25" customHeight="1"/>
    <row r="822222" ht="14.25" customHeight="1"/>
    <row r="822224" ht="14.25" customHeight="1"/>
    <row r="822226" ht="14.25" customHeight="1"/>
    <row r="822228" ht="14.25" customHeight="1"/>
    <row r="822230" ht="14.25" customHeight="1"/>
    <row r="822232" ht="14.25" customHeight="1"/>
    <row r="822234" ht="14.25" customHeight="1"/>
    <row r="822236" ht="14.25" customHeight="1"/>
    <row r="822238" ht="14.25" customHeight="1"/>
    <row r="822240" ht="14.25" customHeight="1"/>
    <row r="822242" ht="14.25" customHeight="1"/>
    <row r="822244" ht="14.25" customHeight="1"/>
    <row r="822246" ht="14.25" customHeight="1"/>
    <row r="822248" ht="14.25" customHeight="1"/>
    <row r="822250" ht="14.25" customHeight="1"/>
    <row r="822252" ht="14.25" customHeight="1"/>
    <row r="822254" ht="14.25" customHeight="1"/>
    <row r="822256" ht="14.25" customHeight="1"/>
    <row r="822258" ht="14.25" customHeight="1"/>
    <row r="822260" ht="14.25" customHeight="1"/>
    <row r="822262" ht="14.25" customHeight="1"/>
    <row r="822264" ht="14.25" customHeight="1"/>
    <row r="822266" ht="14.25" customHeight="1"/>
    <row r="822268" ht="14.25" customHeight="1"/>
    <row r="822270" ht="14.25" customHeight="1"/>
    <row r="822272" ht="14.25" customHeight="1"/>
    <row r="822274" ht="14.25" customHeight="1"/>
    <row r="822276" ht="14.25" customHeight="1"/>
    <row r="822278" ht="14.25" customHeight="1"/>
    <row r="822280" ht="14.25" customHeight="1"/>
    <row r="822282" ht="14.25" customHeight="1"/>
    <row r="822284" ht="14.25" customHeight="1"/>
    <row r="822286" ht="14.25" customHeight="1"/>
    <row r="822288" ht="14.25" customHeight="1"/>
    <row r="822290" ht="14.25" customHeight="1"/>
    <row r="822292" ht="14.25" customHeight="1"/>
    <row r="822294" ht="14.25" customHeight="1"/>
    <row r="822296" ht="14.25" customHeight="1"/>
    <row r="822298" ht="14.25" customHeight="1"/>
    <row r="822300" ht="14.25" customHeight="1"/>
    <row r="822302" ht="14.25" customHeight="1"/>
    <row r="822304" ht="14.25" customHeight="1"/>
    <row r="822306" ht="14.25" customHeight="1"/>
    <row r="822308" ht="14.25" customHeight="1"/>
    <row r="822310" ht="14.25" customHeight="1"/>
    <row r="822312" ht="14.25" customHeight="1"/>
    <row r="822314" ht="14.25" customHeight="1"/>
    <row r="822316" ht="14.25" customHeight="1"/>
    <row r="822318" ht="14.25" customHeight="1"/>
    <row r="822320" ht="14.25" customHeight="1"/>
    <row r="822322" ht="14.25" customHeight="1"/>
    <row r="822324" ht="14.25" customHeight="1"/>
    <row r="822326" ht="14.25" customHeight="1"/>
    <row r="822328" ht="14.25" customHeight="1"/>
    <row r="822330" ht="14.25" customHeight="1"/>
    <row r="822332" ht="14.25" customHeight="1"/>
    <row r="822334" ht="14.25" customHeight="1"/>
    <row r="822336" ht="14.25" customHeight="1"/>
    <row r="822338" ht="14.25" customHeight="1"/>
    <row r="822340" ht="14.25" customHeight="1"/>
    <row r="822342" ht="14.25" customHeight="1"/>
    <row r="822344" ht="14.25" customHeight="1"/>
    <row r="822346" ht="14.25" customHeight="1"/>
    <row r="822348" ht="14.25" customHeight="1"/>
    <row r="822350" ht="14.25" customHeight="1"/>
    <row r="822352" ht="14.25" customHeight="1"/>
    <row r="822354" ht="14.25" customHeight="1"/>
    <row r="822356" ht="14.25" customHeight="1"/>
    <row r="822358" ht="14.25" customHeight="1"/>
    <row r="822360" ht="14.25" customHeight="1"/>
    <row r="822362" ht="14.25" customHeight="1"/>
    <row r="822364" ht="14.25" customHeight="1"/>
    <row r="822366" ht="14.25" customHeight="1"/>
    <row r="822368" ht="14.25" customHeight="1"/>
    <row r="822370" ht="14.25" customHeight="1"/>
    <row r="822372" ht="14.25" customHeight="1"/>
    <row r="822374" ht="14.25" customHeight="1"/>
    <row r="822376" ht="14.25" customHeight="1"/>
    <row r="822378" ht="14.25" customHeight="1"/>
    <row r="822380" ht="14.25" customHeight="1"/>
    <row r="822382" ht="14.25" customHeight="1"/>
    <row r="822384" ht="14.25" customHeight="1"/>
    <row r="822386" ht="14.25" customHeight="1"/>
    <row r="822388" ht="14.25" customHeight="1"/>
    <row r="822390" ht="14.25" customHeight="1"/>
    <row r="822392" ht="14.25" customHeight="1"/>
    <row r="822394" ht="14.25" customHeight="1"/>
    <row r="822396" ht="14.25" customHeight="1"/>
    <row r="822398" ht="14.25" customHeight="1"/>
    <row r="822400" ht="14.25" customHeight="1"/>
    <row r="822402" ht="14.25" customHeight="1"/>
    <row r="822404" ht="14.25" customHeight="1"/>
    <row r="822406" ht="14.25" customHeight="1"/>
    <row r="822408" ht="14.25" customHeight="1"/>
    <row r="822410" ht="14.25" customHeight="1"/>
    <row r="822412" ht="14.25" customHeight="1"/>
    <row r="822414" ht="14.25" customHeight="1"/>
    <row r="822416" ht="14.25" customHeight="1"/>
    <row r="822418" ht="14.25" customHeight="1"/>
    <row r="822420" ht="14.25" customHeight="1"/>
    <row r="822422" ht="14.25" customHeight="1"/>
    <row r="822424" ht="14.25" customHeight="1"/>
    <row r="822426" ht="14.25" customHeight="1"/>
    <row r="822428" ht="14.25" customHeight="1"/>
    <row r="822430" ht="14.25" customHeight="1"/>
    <row r="822432" ht="14.25" customHeight="1"/>
    <row r="822434" ht="14.25" customHeight="1"/>
    <row r="822436" ht="14.25" customHeight="1"/>
    <row r="822438" ht="14.25" customHeight="1"/>
    <row r="822440" ht="14.25" customHeight="1"/>
    <row r="822442" ht="14.25" customHeight="1"/>
    <row r="822444" ht="14.25" customHeight="1"/>
    <row r="822446" ht="14.25" customHeight="1"/>
    <row r="822448" ht="14.25" customHeight="1"/>
    <row r="822450" ht="14.25" customHeight="1"/>
    <row r="822452" ht="14.25" customHeight="1"/>
    <row r="822454" ht="14.25" customHeight="1"/>
    <row r="822456" ht="14.25" customHeight="1"/>
    <row r="822458" ht="14.25" customHeight="1"/>
    <row r="822460" ht="14.25" customHeight="1"/>
    <row r="822462" ht="14.25" customHeight="1"/>
    <row r="822464" ht="14.25" customHeight="1"/>
    <row r="822466" ht="14.25" customHeight="1"/>
    <row r="822468" ht="14.25" customHeight="1"/>
    <row r="822470" ht="14.25" customHeight="1"/>
    <row r="822472" ht="14.25" customHeight="1"/>
    <row r="822474" ht="14.25" customHeight="1"/>
    <row r="822476" ht="14.25" customHeight="1"/>
    <row r="822478" ht="14.25" customHeight="1"/>
    <row r="822480" ht="14.25" customHeight="1"/>
    <row r="822482" ht="14.25" customHeight="1"/>
    <row r="822484" ht="14.25" customHeight="1"/>
    <row r="822486" ht="14.25" customHeight="1"/>
    <row r="822488" ht="14.25" customHeight="1"/>
    <row r="822490" ht="14.25" customHeight="1"/>
    <row r="822492" ht="14.25" customHeight="1"/>
    <row r="822494" ht="14.25" customHeight="1"/>
    <row r="822496" ht="14.25" customHeight="1"/>
    <row r="822498" ht="14.25" customHeight="1"/>
    <row r="822500" ht="14.25" customHeight="1"/>
    <row r="822502" ht="14.25" customHeight="1"/>
    <row r="822504" ht="14.25" customHeight="1"/>
    <row r="822506" ht="14.25" customHeight="1"/>
    <row r="822508" ht="14.25" customHeight="1"/>
    <row r="822510" ht="14.25" customHeight="1"/>
    <row r="822512" ht="14.25" customHeight="1"/>
    <row r="822514" ht="14.25" customHeight="1"/>
    <row r="822516" ht="14.25" customHeight="1"/>
    <row r="822518" ht="14.25" customHeight="1"/>
    <row r="822520" ht="14.25" customHeight="1"/>
    <row r="822522" ht="14.25" customHeight="1"/>
    <row r="822524" ht="14.25" customHeight="1"/>
    <row r="822526" ht="14.25" customHeight="1"/>
    <row r="822528" ht="14.25" customHeight="1"/>
    <row r="822530" ht="14.25" customHeight="1"/>
    <row r="822532" ht="14.25" customHeight="1"/>
    <row r="822534" ht="14.25" customHeight="1"/>
    <row r="822536" ht="14.25" customHeight="1"/>
    <row r="822538" ht="14.25" customHeight="1"/>
    <row r="822540" ht="14.25" customHeight="1"/>
    <row r="822542" ht="14.25" customHeight="1"/>
    <row r="822544" ht="14.25" customHeight="1"/>
    <row r="822546" ht="14.25" customHeight="1"/>
    <row r="822548" ht="14.25" customHeight="1"/>
    <row r="822550" ht="14.25" customHeight="1"/>
    <row r="822552" ht="14.25" customHeight="1"/>
    <row r="822554" ht="14.25" customHeight="1"/>
    <row r="822556" ht="14.25" customHeight="1"/>
    <row r="822558" ht="14.25" customHeight="1"/>
    <row r="822560" ht="14.25" customHeight="1"/>
    <row r="822562" ht="14.25" customHeight="1"/>
    <row r="822564" ht="14.25" customHeight="1"/>
    <row r="822566" ht="14.25" customHeight="1"/>
    <row r="822568" ht="14.25" customHeight="1"/>
    <row r="822570" ht="14.25" customHeight="1"/>
    <row r="822572" ht="14.25" customHeight="1"/>
    <row r="822574" ht="14.25" customHeight="1"/>
    <row r="822576" ht="14.25" customHeight="1"/>
    <row r="822578" ht="14.25" customHeight="1"/>
    <row r="822580" ht="14.25" customHeight="1"/>
    <row r="822582" ht="14.25" customHeight="1"/>
    <row r="822584" ht="14.25" customHeight="1"/>
    <row r="822586" ht="14.25" customHeight="1"/>
    <row r="822588" ht="14.25" customHeight="1"/>
    <row r="822590" ht="14.25" customHeight="1"/>
    <row r="822592" ht="14.25" customHeight="1"/>
    <row r="822594" ht="14.25" customHeight="1"/>
    <row r="822596" ht="14.25" customHeight="1"/>
    <row r="822598" ht="14.25" customHeight="1"/>
    <row r="822600" ht="14.25" customHeight="1"/>
    <row r="822602" ht="14.25" customHeight="1"/>
    <row r="822604" ht="14.25" customHeight="1"/>
    <row r="822606" ht="14.25" customHeight="1"/>
    <row r="822608" ht="14.25" customHeight="1"/>
    <row r="822610" ht="14.25" customHeight="1"/>
    <row r="822612" ht="14.25" customHeight="1"/>
    <row r="822614" ht="14.25" customHeight="1"/>
    <row r="822616" ht="14.25" customHeight="1"/>
    <row r="822618" ht="14.25" customHeight="1"/>
    <row r="822620" ht="14.25" customHeight="1"/>
    <row r="822622" ht="14.25" customHeight="1"/>
    <row r="822624" ht="14.25" customHeight="1"/>
    <row r="822626" ht="14.25" customHeight="1"/>
    <row r="822628" ht="14.25" customHeight="1"/>
    <row r="822630" ht="14.25" customHeight="1"/>
    <row r="822632" ht="14.25" customHeight="1"/>
    <row r="822634" ht="14.25" customHeight="1"/>
    <row r="822636" ht="14.25" customHeight="1"/>
    <row r="822638" ht="14.25" customHeight="1"/>
    <row r="822640" ht="14.25" customHeight="1"/>
    <row r="822642" ht="14.25" customHeight="1"/>
    <row r="822644" ht="14.25" customHeight="1"/>
    <row r="822646" ht="14.25" customHeight="1"/>
    <row r="822648" ht="14.25" customHeight="1"/>
    <row r="822650" ht="14.25" customHeight="1"/>
    <row r="822652" ht="14.25" customHeight="1"/>
    <row r="822654" ht="14.25" customHeight="1"/>
    <row r="822656" ht="14.25" customHeight="1"/>
    <row r="822658" ht="14.25" customHeight="1"/>
    <row r="822660" ht="14.25" customHeight="1"/>
    <row r="822662" ht="14.25" customHeight="1"/>
    <row r="822664" ht="14.25" customHeight="1"/>
    <row r="822666" ht="14.25" customHeight="1"/>
    <row r="822668" ht="14.25" customHeight="1"/>
    <row r="822670" ht="14.25" customHeight="1"/>
    <row r="822672" ht="14.25" customHeight="1"/>
    <row r="822674" ht="14.25" customHeight="1"/>
    <row r="822676" ht="14.25" customHeight="1"/>
    <row r="822678" ht="14.25" customHeight="1"/>
    <row r="822680" ht="14.25" customHeight="1"/>
    <row r="822682" ht="14.25" customHeight="1"/>
    <row r="822684" ht="14.25" customHeight="1"/>
    <row r="822686" ht="14.25" customHeight="1"/>
    <row r="822688" ht="14.25" customHeight="1"/>
    <row r="822690" ht="14.25" customHeight="1"/>
    <row r="822692" ht="14.25" customHeight="1"/>
    <row r="822694" ht="14.25" customHeight="1"/>
    <row r="822696" ht="14.25" customHeight="1"/>
    <row r="822698" ht="14.25" customHeight="1"/>
    <row r="822700" ht="14.25" customHeight="1"/>
    <row r="822702" ht="14.25" customHeight="1"/>
    <row r="822704" ht="14.25" customHeight="1"/>
    <row r="822706" ht="14.25" customHeight="1"/>
    <row r="822708" ht="14.25" customHeight="1"/>
    <row r="822710" ht="14.25" customHeight="1"/>
    <row r="822712" ht="14.25" customHeight="1"/>
    <row r="822714" ht="14.25" customHeight="1"/>
    <row r="822716" ht="14.25" customHeight="1"/>
    <row r="822718" ht="14.25" customHeight="1"/>
    <row r="822720" ht="14.25" customHeight="1"/>
    <row r="822722" ht="14.25" customHeight="1"/>
    <row r="822724" ht="14.25" customHeight="1"/>
    <row r="822726" ht="14.25" customHeight="1"/>
    <row r="822728" ht="14.25" customHeight="1"/>
    <row r="822730" ht="14.25" customHeight="1"/>
    <row r="822732" ht="14.25" customHeight="1"/>
    <row r="822734" ht="14.25" customHeight="1"/>
    <row r="822736" ht="14.25" customHeight="1"/>
    <row r="822738" ht="14.25" customHeight="1"/>
    <row r="822740" ht="14.25" customHeight="1"/>
    <row r="822742" ht="14.25" customHeight="1"/>
    <row r="822744" ht="14.25" customHeight="1"/>
    <row r="822746" ht="14.25" customHeight="1"/>
    <row r="822748" ht="14.25" customHeight="1"/>
    <row r="822750" ht="14.25" customHeight="1"/>
    <row r="822752" ht="14.25" customHeight="1"/>
    <row r="822754" ht="14.25" customHeight="1"/>
    <row r="822756" ht="14.25" customHeight="1"/>
    <row r="822758" ht="14.25" customHeight="1"/>
    <row r="822760" ht="14.25" customHeight="1"/>
    <row r="822762" ht="14.25" customHeight="1"/>
    <row r="822764" ht="14.25" customHeight="1"/>
    <row r="822766" ht="14.25" customHeight="1"/>
    <row r="822768" ht="14.25" customHeight="1"/>
    <row r="822770" ht="14.25" customHeight="1"/>
    <row r="822772" ht="14.25" customHeight="1"/>
    <row r="822774" ht="14.25" customHeight="1"/>
    <row r="822776" ht="14.25" customHeight="1"/>
    <row r="822778" ht="14.25" customHeight="1"/>
    <row r="822780" ht="14.25" customHeight="1"/>
    <row r="822782" ht="14.25" customHeight="1"/>
    <row r="822784" ht="14.25" customHeight="1"/>
    <row r="822786" ht="14.25" customHeight="1"/>
    <row r="822788" ht="14.25" customHeight="1"/>
    <row r="822790" ht="14.25" customHeight="1"/>
    <row r="822792" ht="14.25" customHeight="1"/>
    <row r="822794" ht="14.25" customHeight="1"/>
    <row r="822796" ht="14.25" customHeight="1"/>
    <row r="822798" ht="14.25" customHeight="1"/>
    <row r="822800" ht="14.25" customHeight="1"/>
    <row r="822802" ht="14.25" customHeight="1"/>
    <row r="822804" ht="14.25" customHeight="1"/>
    <row r="822806" ht="14.25" customHeight="1"/>
    <row r="822808" ht="14.25" customHeight="1"/>
    <row r="822810" ht="14.25" customHeight="1"/>
    <row r="822812" ht="14.25" customHeight="1"/>
    <row r="822814" ht="14.25" customHeight="1"/>
    <row r="822816" ht="14.25" customHeight="1"/>
    <row r="822818" ht="14.25" customHeight="1"/>
    <row r="822820" ht="14.25" customHeight="1"/>
    <row r="822822" ht="14.25" customHeight="1"/>
    <row r="822824" ht="14.25" customHeight="1"/>
    <row r="822826" ht="14.25" customHeight="1"/>
    <row r="822828" ht="14.25" customHeight="1"/>
    <row r="822830" ht="14.25" customHeight="1"/>
    <row r="822832" ht="14.25" customHeight="1"/>
    <row r="822834" ht="14.25" customHeight="1"/>
    <row r="822836" ht="14.25" customHeight="1"/>
    <row r="822838" ht="14.25" customHeight="1"/>
    <row r="822840" ht="14.25" customHeight="1"/>
    <row r="822842" ht="14.25" customHeight="1"/>
    <row r="822844" ht="14.25" customHeight="1"/>
    <row r="822846" ht="14.25" customHeight="1"/>
    <row r="822848" ht="14.25" customHeight="1"/>
    <row r="822850" ht="14.25" customHeight="1"/>
    <row r="822852" ht="14.25" customHeight="1"/>
    <row r="822854" ht="14.25" customHeight="1"/>
    <row r="822856" ht="14.25" customHeight="1"/>
    <row r="822858" ht="14.25" customHeight="1"/>
    <row r="822860" ht="14.25" customHeight="1"/>
    <row r="822862" ht="14.25" customHeight="1"/>
    <row r="822864" ht="14.25" customHeight="1"/>
    <row r="822866" ht="14.25" customHeight="1"/>
    <row r="822868" ht="14.25" customHeight="1"/>
    <row r="822870" ht="14.25" customHeight="1"/>
    <row r="822872" ht="14.25" customHeight="1"/>
    <row r="822874" ht="14.25" customHeight="1"/>
    <row r="822876" ht="14.25" customHeight="1"/>
    <row r="822878" ht="14.25" customHeight="1"/>
    <row r="822880" ht="14.25" customHeight="1"/>
    <row r="822882" ht="14.25" customHeight="1"/>
    <row r="822884" ht="14.25" customHeight="1"/>
    <row r="822886" ht="14.25" customHeight="1"/>
    <row r="822888" ht="14.25" customHeight="1"/>
    <row r="822890" ht="14.25" customHeight="1"/>
    <row r="822892" ht="14.25" customHeight="1"/>
    <row r="822894" ht="14.25" customHeight="1"/>
    <row r="822896" ht="14.25" customHeight="1"/>
    <row r="822898" ht="14.25" customHeight="1"/>
    <row r="822900" ht="14.25" customHeight="1"/>
    <row r="822902" ht="14.25" customHeight="1"/>
    <row r="822904" ht="14.25" customHeight="1"/>
    <row r="822906" ht="14.25" customHeight="1"/>
    <row r="822908" ht="14.25" customHeight="1"/>
    <row r="822910" ht="14.25" customHeight="1"/>
    <row r="822912" ht="14.25" customHeight="1"/>
    <row r="822914" ht="14.25" customHeight="1"/>
    <row r="822916" ht="14.25" customHeight="1"/>
    <row r="822918" ht="14.25" customHeight="1"/>
    <row r="822920" ht="14.25" customHeight="1"/>
    <row r="822922" ht="14.25" customHeight="1"/>
    <row r="822924" ht="14.25" customHeight="1"/>
    <row r="822926" ht="14.25" customHeight="1"/>
    <row r="822928" ht="14.25" customHeight="1"/>
    <row r="822930" ht="14.25" customHeight="1"/>
    <row r="822932" ht="14.25" customHeight="1"/>
    <row r="822934" ht="14.25" customHeight="1"/>
    <row r="822936" ht="14.25" customHeight="1"/>
    <row r="822938" ht="14.25" customHeight="1"/>
    <row r="822940" ht="14.25" customHeight="1"/>
    <row r="822942" ht="14.25" customHeight="1"/>
    <row r="822944" ht="14.25" customHeight="1"/>
    <row r="822946" ht="14.25" customHeight="1"/>
    <row r="822948" ht="14.25" customHeight="1"/>
    <row r="822950" ht="14.25" customHeight="1"/>
    <row r="822952" ht="14.25" customHeight="1"/>
    <row r="822954" ht="14.25" customHeight="1"/>
    <row r="822956" ht="14.25" customHeight="1"/>
    <row r="822958" ht="14.25" customHeight="1"/>
    <row r="822960" ht="14.25" customHeight="1"/>
    <row r="822962" ht="14.25" customHeight="1"/>
    <row r="822964" ht="14.25" customHeight="1"/>
    <row r="822966" ht="14.25" customHeight="1"/>
    <row r="822968" ht="14.25" customHeight="1"/>
    <row r="822970" ht="14.25" customHeight="1"/>
    <row r="822972" ht="14.25" customHeight="1"/>
    <row r="822974" ht="14.25" customHeight="1"/>
    <row r="822976" ht="14.25" customHeight="1"/>
    <row r="822978" ht="14.25" customHeight="1"/>
    <row r="822980" ht="14.25" customHeight="1"/>
    <row r="822982" ht="14.25" customHeight="1"/>
    <row r="822984" ht="14.25" customHeight="1"/>
    <row r="822986" ht="14.25" customHeight="1"/>
    <row r="822988" ht="14.25" customHeight="1"/>
    <row r="822990" ht="14.25" customHeight="1"/>
    <row r="822992" ht="14.25" customHeight="1"/>
    <row r="822994" ht="14.25" customHeight="1"/>
    <row r="822996" ht="14.25" customHeight="1"/>
    <row r="822998" ht="14.25" customHeight="1"/>
    <row r="823000" ht="14.25" customHeight="1"/>
    <row r="823002" ht="14.25" customHeight="1"/>
    <row r="823004" ht="14.25" customHeight="1"/>
    <row r="823006" ht="14.25" customHeight="1"/>
    <row r="823008" ht="14.25" customHeight="1"/>
    <row r="823010" ht="14.25" customHeight="1"/>
    <row r="823012" ht="14.25" customHeight="1"/>
    <row r="823014" ht="14.25" customHeight="1"/>
    <row r="823016" ht="14.25" customHeight="1"/>
    <row r="823018" ht="14.25" customHeight="1"/>
    <row r="823020" ht="14.25" customHeight="1"/>
    <row r="823022" ht="14.25" customHeight="1"/>
    <row r="823024" ht="14.25" customHeight="1"/>
    <row r="823026" ht="14.25" customHeight="1"/>
    <row r="823028" ht="14.25" customHeight="1"/>
    <row r="823030" ht="14.25" customHeight="1"/>
    <row r="823032" ht="14.25" customHeight="1"/>
    <row r="823034" ht="14.25" customHeight="1"/>
    <row r="823036" ht="14.25" customHeight="1"/>
    <row r="823038" ht="14.25" customHeight="1"/>
    <row r="823040" ht="14.25" customHeight="1"/>
    <row r="823042" ht="14.25" customHeight="1"/>
    <row r="823044" ht="14.25" customHeight="1"/>
    <row r="823046" ht="14.25" customHeight="1"/>
    <row r="823048" ht="14.25" customHeight="1"/>
    <row r="823050" ht="14.25" customHeight="1"/>
    <row r="823052" ht="14.25" customHeight="1"/>
    <row r="823054" ht="14.25" customHeight="1"/>
    <row r="823056" ht="14.25" customHeight="1"/>
    <row r="823058" ht="14.25" customHeight="1"/>
    <row r="823060" ht="14.25" customHeight="1"/>
    <row r="823062" ht="14.25" customHeight="1"/>
    <row r="823064" ht="14.25" customHeight="1"/>
    <row r="823066" ht="14.25" customHeight="1"/>
    <row r="823068" ht="14.25" customHeight="1"/>
    <row r="823070" ht="14.25" customHeight="1"/>
    <row r="823072" ht="14.25" customHeight="1"/>
    <row r="823074" ht="14.25" customHeight="1"/>
    <row r="823076" ht="14.25" customHeight="1"/>
    <row r="823078" ht="14.25" customHeight="1"/>
    <row r="823080" ht="14.25" customHeight="1"/>
    <row r="823082" ht="14.25" customHeight="1"/>
    <row r="823084" ht="14.25" customHeight="1"/>
    <row r="823086" ht="14.25" customHeight="1"/>
    <row r="823088" ht="14.25" customHeight="1"/>
    <row r="823090" ht="14.25" customHeight="1"/>
    <row r="823092" ht="14.25" customHeight="1"/>
    <row r="823094" ht="14.25" customHeight="1"/>
    <row r="823096" ht="14.25" customHeight="1"/>
    <row r="823098" ht="14.25" customHeight="1"/>
    <row r="823100" ht="14.25" customHeight="1"/>
    <row r="823102" ht="14.25" customHeight="1"/>
    <row r="823104" ht="14.25" customHeight="1"/>
    <row r="823106" ht="14.25" customHeight="1"/>
    <row r="823108" ht="14.25" customHeight="1"/>
    <row r="823110" ht="14.25" customHeight="1"/>
    <row r="823112" ht="14.25" customHeight="1"/>
    <row r="823114" ht="14.25" customHeight="1"/>
    <row r="823116" ht="14.25" customHeight="1"/>
    <row r="823118" ht="14.25" customHeight="1"/>
    <row r="823120" ht="14.25" customHeight="1"/>
    <row r="823122" ht="14.25" customHeight="1"/>
    <row r="823124" ht="14.25" customHeight="1"/>
    <row r="823126" ht="14.25" customHeight="1"/>
    <row r="823128" ht="14.25" customHeight="1"/>
    <row r="823130" ht="14.25" customHeight="1"/>
    <row r="823132" ht="14.25" customHeight="1"/>
    <row r="823134" ht="14.25" customHeight="1"/>
    <row r="823136" ht="14.25" customHeight="1"/>
    <row r="823138" ht="14.25" customHeight="1"/>
    <row r="823140" ht="14.25" customHeight="1"/>
    <row r="823142" ht="14.25" customHeight="1"/>
    <row r="823144" ht="14.25" customHeight="1"/>
    <row r="823146" ht="14.25" customHeight="1"/>
    <row r="823148" ht="14.25" customHeight="1"/>
    <row r="823150" ht="14.25" customHeight="1"/>
    <row r="823152" ht="14.25" customHeight="1"/>
    <row r="823154" ht="14.25" customHeight="1"/>
    <row r="823156" ht="14.25" customHeight="1"/>
    <row r="823158" ht="14.25" customHeight="1"/>
    <row r="823160" ht="14.25" customHeight="1"/>
    <row r="823162" ht="14.25" customHeight="1"/>
    <row r="823164" ht="14.25" customHeight="1"/>
    <row r="823166" ht="14.25" customHeight="1"/>
    <row r="823168" ht="14.25" customHeight="1"/>
    <row r="823170" ht="14.25" customHeight="1"/>
    <row r="823172" ht="14.25" customHeight="1"/>
    <row r="823174" ht="14.25" customHeight="1"/>
    <row r="823176" ht="14.25" customHeight="1"/>
    <row r="823178" ht="14.25" customHeight="1"/>
    <row r="823180" ht="14.25" customHeight="1"/>
    <row r="823182" ht="14.25" customHeight="1"/>
    <row r="823184" ht="14.25" customHeight="1"/>
    <row r="823186" ht="14.25" customHeight="1"/>
    <row r="823188" ht="14.25" customHeight="1"/>
    <row r="823190" ht="14.25" customHeight="1"/>
    <row r="823192" ht="14.25" customHeight="1"/>
    <row r="823194" ht="14.25" customHeight="1"/>
    <row r="823196" ht="14.25" customHeight="1"/>
    <row r="823198" ht="14.25" customHeight="1"/>
    <row r="823200" ht="14.25" customHeight="1"/>
    <row r="823202" ht="14.25" customHeight="1"/>
    <row r="823204" ht="14.25" customHeight="1"/>
    <row r="823206" ht="14.25" customHeight="1"/>
    <row r="823208" ht="14.25" customHeight="1"/>
    <row r="823210" ht="14.25" customHeight="1"/>
    <row r="823212" ht="14.25" customHeight="1"/>
    <row r="823214" ht="14.25" customHeight="1"/>
    <row r="823216" ht="14.25" customHeight="1"/>
    <row r="823218" ht="14.25" customHeight="1"/>
    <row r="823220" ht="14.25" customHeight="1"/>
    <row r="823222" ht="14.25" customHeight="1"/>
    <row r="823224" ht="14.25" customHeight="1"/>
    <row r="823226" ht="14.25" customHeight="1"/>
    <row r="823228" ht="14.25" customHeight="1"/>
    <row r="823230" ht="14.25" customHeight="1"/>
    <row r="823232" ht="14.25" customHeight="1"/>
    <row r="823234" ht="14.25" customHeight="1"/>
    <row r="823236" ht="14.25" customHeight="1"/>
    <row r="823238" ht="14.25" customHeight="1"/>
    <row r="823240" ht="14.25" customHeight="1"/>
    <row r="823242" ht="14.25" customHeight="1"/>
    <row r="823244" ht="14.25" customHeight="1"/>
    <row r="823246" ht="14.25" customHeight="1"/>
    <row r="823248" ht="14.25" customHeight="1"/>
    <row r="823250" ht="14.25" customHeight="1"/>
    <row r="823252" ht="14.25" customHeight="1"/>
    <row r="823254" ht="14.25" customHeight="1"/>
    <row r="823256" ht="14.25" customHeight="1"/>
    <row r="823258" ht="14.25" customHeight="1"/>
    <row r="823260" ht="14.25" customHeight="1"/>
    <row r="823262" ht="14.25" customHeight="1"/>
    <row r="823264" ht="14.25" customHeight="1"/>
    <row r="823266" ht="14.25" customHeight="1"/>
    <row r="823268" ht="14.25" customHeight="1"/>
    <row r="823270" ht="14.25" customHeight="1"/>
    <row r="823272" ht="14.25" customHeight="1"/>
    <row r="823274" ht="14.25" customHeight="1"/>
    <row r="823276" ht="14.25" customHeight="1"/>
    <row r="823278" ht="14.25" customHeight="1"/>
    <row r="823280" ht="14.25" customHeight="1"/>
    <row r="823282" ht="14.25" customHeight="1"/>
    <row r="823284" ht="14.25" customHeight="1"/>
    <row r="823286" ht="14.25" customHeight="1"/>
    <row r="823288" ht="14.25" customHeight="1"/>
    <row r="823290" ht="14.25" customHeight="1"/>
    <row r="823292" ht="14.25" customHeight="1"/>
    <row r="823294" ht="14.25" customHeight="1"/>
    <row r="823296" ht="14.25" customHeight="1"/>
    <row r="823298" ht="14.25" customHeight="1"/>
    <row r="823300" ht="14.25" customHeight="1"/>
    <row r="823302" ht="14.25" customHeight="1"/>
    <row r="823304" ht="14.25" customHeight="1"/>
    <row r="823306" ht="14.25" customHeight="1"/>
    <row r="823308" ht="14.25" customHeight="1"/>
    <row r="823310" ht="14.25" customHeight="1"/>
    <row r="823312" ht="14.25" customHeight="1"/>
    <row r="823314" ht="14.25" customHeight="1"/>
    <row r="823316" ht="14.25" customHeight="1"/>
    <row r="823318" ht="14.25" customHeight="1"/>
    <row r="823320" ht="14.25" customHeight="1"/>
    <row r="823322" ht="14.25" customHeight="1"/>
    <row r="823324" ht="14.25" customHeight="1"/>
    <row r="823326" ht="14.25" customHeight="1"/>
    <row r="823328" ht="14.25" customHeight="1"/>
    <row r="823330" ht="14.25" customHeight="1"/>
    <row r="823332" ht="14.25" customHeight="1"/>
    <row r="823334" ht="14.25" customHeight="1"/>
    <row r="823336" ht="14.25" customHeight="1"/>
    <row r="823338" ht="14.25" customHeight="1"/>
    <row r="823340" ht="14.25" customHeight="1"/>
    <row r="823342" ht="14.25" customHeight="1"/>
    <row r="823344" ht="14.25" customHeight="1"/>
    <row r="823346" ht="14.25" customHeight="1"/>
    <row r="823348" ht="14.25" customHeight="1"/>
    <row r="823350" ht="14.25" customHeight="1"/>
    <row r="823352" ht="14.25" customHeight="1"/>
    <row r="823354" ht="14.25" customHeight="1"/>
    <row r="823356" ht="14.25" customHeight="1"/>
    <row r="823358" ht="14.25" customHeight="1"/>
    <row r="823360" ht="14.25" customHeight="1"/>
    <row r="823362" ht="14.25" customHeight="1"/>
    <row r="823364" ht="14.25" customHeight="1"/>
    <row r="823366" ht="14.25" customHeight="1"/>
    <row r="823368" ht="14.25" customHeight="1"/>
    <row r="823370" ht="14.25" customHeight="1"/>
    <row r="823372" ht="14.25" customHeight="1"/>
    <row r="823374" ht="14.25" customHeight="1"/>
    <row r="823376" ht="14.25" customHeight="1"/>
    <row r="823378" ht="14.25" customHeight="1"/>
    <row r="823380" ht="14.25" customHeight="1"/>
    <row r="823382" ht="14.25" customHeight="1"/>
    <row r="823384" ht="14.25" customHeight="1"/>
    <row r="823386" ht="14.25" customHeight="1"/>
    <row r="823388" ht="14.25" customHeight="1"/>
    <row r="823390" ht="14.25" customHeight="1"/>
    <row r="823392" ht="14.25" customHeight="1"/>
    <row r="823394" ht="14.25" customHeight="1"/>
    <row r="823396" ht="14.25" customHeight="1"/>
    <row r="823398" ht="14.25" customHeight="1"/>
    <row r="823400" ht="14.25" customHeight="1"/>
    <row r="823402" ht="14.25" customHeight="1"/>
    <row r="823404" ht="14.25" customHeight="1"/>
    <row r="823406" ht="14.25" customHeight="1"/>
    <row r="823408" ht="14.25" customHeight="1"/>
    <row r="823410" ht="14.25" customHeight="1"/>
    <row r="823412" ht="14.25" customHeight="1"/>
    <row r="823414" ht="14.25" customHeight="1"/>
    <row r="823416" ht="14.25" customHeight="1"/>
    <row r="823418" ht="14.25" customHeight="1"/>
    <row r="823420" ht="14.25" customHeight="1"/>
    <row r="823422" ht="14.25" customHeight="1"/>
    <row r="823424" ht="14.25" customHeight="1"/>
    <row r="823426" ht="14.25" customHeight="1"/>
    <row r="823428" ht="14.25" customHeight="1"/>
    <row r="823430" ht="14.25" customHeight="1"/>
    <row r="823432" ht="14.25" customHeight="1"/>
    <row r="823434" ht="14.25" customHeight="1"/>
    <row r="823436" ht="14.25" customHeight="1"/>
    <row r="823438" ht="14.25" customHeight="1"/>
    <row r="823440" ht="14.25" customHeight="1"/>
    <row r="823442" ht="14.25" customHeight="1"/>
    <row r="823444" ht="14.25" customHeight="1"/>
    <row r="823446" ht="14.25" customHeight="1"/>
    <row r="823448" ht="14.25" customHeight="1"/>
    <row r="823450" ht="14.25" customHeight="1"/>
    <row r="823452" ht="14.25" customHeight="1"/>
    <row r="823454" ht="14.25" customHeight="1"/>
    <row r="823456" ht="14.25" customHeight="1"/>
    <row r="823458" ht="14.25" customHeight="1"/>
    <row r="823460" ht="14.25" customHeight="1"/>
    <row r="823462" ht="14.25" customHeight="1"/>
    <row r="823464" ht="14.25" customHeight="1"/>
    <row r="823466" ht="14.25" customHeight="1"/>
    <row r="823468" ht="14.25" customHeight="1"/>
    <row r="823470" ht="14.25" customHeight="1"/>
    <row r="823472" ht="14.25" customHeight="1"/>
    <row r="823474" ht="14.25" customHeight="1"/>
    <row r="823476" ht="14.25" customHeight="1"/>
    <row r="823478" ht="14.25" customHeight="1"/>
    <row r="823480" ht="14.25" customHeight="1"/>
    <row r="823482" ht="14.25" customHeight="1"/>
    <row r="823484" ht="14.25" customHeight="1"/>
    <row r="823486" ht="14.25" customHeight="1"/>
    <row r="823488" ht="14.25" customHeight="1"/>
    <row r="823490" ht="14.25" customHeight="1"/>
    <row r="823492" ht="14.25" customHeight="1"/>
    <row r="823494" ht="14.25" customHeight="1"/>
    <row r="823496" ht="14.25" customHeight="1"/>
    <row r="823498" ht="14.25" customHeight="1"/>
    <row r="823500" ht="14.25" customHeight="1"/>
    <row r="823502" ht="14.25" customHeight="1"/>
    <row r="823504" ht="14.25" customHeight="1"/>
    <row r="823506" ht="14.25" customHeight="1"/>
    <row r="823508" ht="14.25" customHeight="1"/>
    <row r="823510" ht="14.25" customHeight="1"/>
    <row r="823512" ht="14.25" customHeight="1"/>
    <row r="823514" ht="14.25" customHeight="1"/>
    <row r="823516" ht="14.25" customHeight="1"/>
    <row r="823518" ht="14.25" customHeight="1"/>
    <row r="823520" ht="14.25" customHeight="1"/>
    <row r="823522" ht="14.25" customHeight="1"/>
    <row r="823524" ht="14.25" customHeight="1"/>
    <row r="823526" ht="14.25" customHeight="1"/>
    <row r="823528" ht="14.25" customHeight="1"/>
    <row r="823530" ht="14.25" customHeight="1"/>
    <row r="823532" ht="14.25" customHeight="1"/>
    <row r="823534" ht="14.25" customHeight="1"/>
    <row r="823536" ht="14.25" customHeight="1"/>
    <row r="823538" ht="14.25" customHeight="1"/>
    <row r="823540" ht="14.25" customHeight="1"/>
    <row r="823542" ht="14.25" customHeight="1"/>
    <row r="823544" ht="14.25" customHeight="1"/>
    <row r="823546" ht="14.25" customHeight="1"/>
    <row r="823548" ht="14.25" customHeight="1"/>
    <row r="823550" ht="14.25" customHeight="1"/>
    <row r="823552" ht="14.25" customHeight="1"/>
    <row r="823554" ht="14.25" customHeight="1"/>
    <row r="823556" ht="14.25" customHeight="1"/>
    <row r="823558" ht="14.25" customHeight="1"/>
    <row r="823560" ht="14.25" customHeight="1"/>
    <row r="823562" ht="14.25" customHeight="1"/>
    <row r="823564" ht="14.25" customHeight="1"/>
    <row r="823566" ht="14.25" customHeight="1"/>
    <row r="823568" ht="14.25" customHeight="1"/>
    <row r="823570" ht="14.25" customHeight="1"/>
    <row r="823572" ht="14.25" customHeight="1"/>
    <row r="823574" ht="14.25" customHeight="1"/>
    <row r="823576" ht="14.25" customHeight="1"/>
    <row r="823578" ht="14.25" customHeight="1"/>
    <row r="823580" ht="14.25" customHeight="1"/>
    <row r="823582" ht="14.25" customHeight="1"/>
    <row r="823584" ht="14.25" customHeight="1"/>
    <row r="823586" ht="14.25" customHeight="1"/>
    <row r="823588" ht="14.25" customHeight="1"/>
    <row r="823590" ht="14.25" customHeight="1"/>
    <row r="823592" ht="14.25" customHeight="1"/>
    <row r="823594" ht="14.25" customHeight="1"/>
    <row r="823596" ht="14.25" customHeight="1"/>
    <row r="823598" ht="14.25" customHeight="1"/>
    <row r="823600" ht="14.25" customHeight="1"/>
    <row r="823602" ht="14.25" customHeight="1"/>
    <row r="823604" ht="14.25" customHeight="1"/>
    <row r="823606" ht="14.25" customHeight="1"/>
    <row r="823608" ht="14.25" customHeight="1"/>
    <row r="823610" ht="14.25" customHeight="1"/>
    <row r="823612" ht="14.25" customHeight="1"/>
    <row r="823614" ht="14.25" customHeight="1"/>
    <row r="823616" ht="14.25" customHeight="1"/>
    <row r="823618" ht="14.25" customHeight="1"/>
    <row r="823620" ht="14.25" customHeight="1"/>
    <row r="823622" ht="14.25" customHeight="1"/>
    <row r="823624" ht="14.25" customHeight="1"/>
    <row r="823626" ht="14.25" customHeight="1"/>
    <row r="823628" ht="14.25" customHeight="1"/>
    <row r="823630" ht="14.25" customHeight="1"/>
    <row r="823632" ht="14.25" customHeight="1"/>
    <row r="823634" ht="14.25" customHeight="1"/>
    <row r="823636" ht="14.25" customHeight="1"/>
    <row r="823638" ht="14.25" customHeight="1"/>
    <row r="823640" ht="14.25" customHeight="1"/>
    <row r="823642" ht="14.25" customHeight="1"/>
    <row r="823644" ht="14.25" customHeight="1"/>
    <row r="823646" ht="14.25" customHeight="1"/>
    <row r="823648" ht="14.25" customHeight="1"/>
    <row r="823650" ht="14.25" customHeight="1"/>
    <row r="823652" ht="14.25" customHeight="1"/>
    <row r="823654" ht="14.25" customHeight="1"/>
    <row r="823656" ht="14.25" customHeight="1"/>
    <row r="823658" ht="14.25" customHeight="1"/>
    <row r="823660" ht="14.25" customHeight="1"/>
    <row r="823662" ht="14.25" customHeight="1"/>
    <row r="823664" ht="14.25" customHeight="1"/>
    <row r="823666" ht="14.25" customHeight="1"/>
    <row r="823668" ht="14.25" customHeight="1"/>
    <row r="823670" ht="14.25" customHeight="1"/>
    <row r="823672" ht="14.25" customHeight="1"/>
    <row r="823674" ht="14.25" customHeight="1"/>
    <row r="823676" ht="14.25" customHeight="1"/>
    <row r="823678" ht="14.25" customHeight="1"/>
    <row r="823680" ht="14.25" customHeight="1"/>
    <row r="823682" ht="14.25" customHeight="1"/>
    <row r="823684" ht="14.25" customHeight="1"/>
    <row r="823686" ht="14.25" customHeight="1"/>
    <row r="823688" ht="14.25" customHeight="1"/>
    <row r="823690" ht="14.25" customHeight="1"/>
    <row r="823692" ht="14.25" customHeight="1"/>
    <row r="823694" ht="14.25" customHeight="1"/>
    <row r="823696" ht="14.25" customHeight="1"/>
    <row r="823698" ht="14.25" customHeight="1"/>
    <row r="823700" ht="14.25" customHeight="1"/>
    <row r="823702" ht="14.25" customHeight="1"/>
    <row r="823704" ht="14.25" customHeight="1"/>
    <row r="823706" ht="14.25" customHeight="1"/>
    <row r="823708" ht="14.25" customHeight="1"/>
    <row r="823710" ht="14.25" customHeight="1"/>
    <row r="823712" ht="14.25" customHeight="1"/>
    <row r="823714" ht="14.25" customHeight="1"/>
    <row r="823716" ht="14.25" customHeight="1"/>
    <row r="823718" ht="14.25" customHeight="1"/>
    <row r="823720" ht="14.25" customHeight="1"/>
    <row r="823722" ht="14.25" customHeight="1"/>
    <row r="823724" ht="14.25" customHeight="1"/>
    <row r="823726" ht="14.25" customHeight="1"/>
    <row r="823728" ht="14.25" customHeight="1"/>
    <row r="823730" ht="14.25" customHeight="1"/>
    <row r="823732" ht="14.25" customHeight="1"/>
    <row r="823734" ht="14.25" customHeight="1"/>
    <row r="823736" ht="14.25" customHeight="1"/>
    <row r="823738" ht="14.25" customHeight="1"/>
    <row r="823740" ht="14.25" customHeight="1"/>
    <row r="823742" ht="14.25" customHeight="1"/>
    <row r="823744" ht="14.25" customHeight="1"/>
    <row r="823746" ht="14.25" customHeight="1"/>
    <row r="823748" ht="14.25" customHeight="1"/>
    <row r="823750" ht="14.25" customHeight="1"/>
    <row r="823752" ht="14.25" customHeight="1"/>
    <row r="823754" ht="14.25" customHeight="1"/>
    <row r="823756" ht="14.25" customHeight="1"/>
    <row r="823758" ht="14.25" customHeight="1"/>
    <row r="823760" ht="14.25" customHeight="1"/>
    <row r="823762" ht="14.25" customHeight="1"/>
    <row r="823764" ht="14.25" customHeight="1"/>
    <row r="823766" ht="14.25" customHeight="1"/>
    <row r="823768" ht="14.25" customHeight="1"/>
    <row r="823770" ht="14.25" customHeight="1"/>
    <row r="823772" ht="14.25" customHeight="1"/>
    <row r="823774" ht="14.25" customHeight="1"/>
    <row r="823776" ht="14.25" customHeight="1"/>
    <row r="823778" ht="14.25" customHeight="1"/>
    <row r="823780" ht="14.25" customHeight="1"/>
    <row r="823782" ht="14.25" customHeight="1"/>
    <row r="823784" ht="14.25" customHeight="1"/>
    <row r="823786" ht="14.25" customHeight="1"/>
    <row r="823788" ht="14.25" customHeight="1"/>
    <row r="823790" ht="14.25" customHeight="1"/>
    <row r="823792" ht="14.25" customHeight="1"/>
    <row r="823794" ht="14.25" customHeight="1"/>
    <row r="823796" ht="14.25" customHeight="1"/>
    <row r="823798" ht="14.25" customHeight="1"/>
    <row r="823800" ht="14.25" customHeight="1"/>
    <row r="823802" ht="14.25" customHeight="1"/>
    <row r="823804" ht="14.25" customHeight="1"/>
    <row r="823806" ht="14.25" customHeight="1"/>
    <row r="823808" ht="14.25" customHeight="1"/>
    <row r="823810" ht="14.25" customHeight="1"/>
    <row r="823812" ht="14.25" customHeight="1"/>
    <row r="823814" ht="14.25" customHeight="1"/>
    <row r="823816" ht="14.25" customHeight="1"/>
    <row r="823818" ht="14.25" customHeight="1"/>
    <row r="823820" ht="14.25" customHeight="1"/>
    <row r="823822" ht="14.25" customHeight="1"/>
    <row r="823824" ht="14.25" customHeight="1"/>
    <row r="823826" ht="14.25" customHeight="1"/>
    <row r="823828" ht="14.25" customHeight="1"/>
    <row r="823830" ht="14.25" customHeight="1"/>
    <row r="823832" ht="14.25" customHeight="1"/>
    <row r="823834" ht="14.25" customHeight="1"/>
    <row r="823836" ht="14.25" customHeight="1"/>
    <row r="823838" ht="14.25" customHeight="1"/>
    <row r="823840" ht="14.25" customHeight="1"/>
    <row r="823842" ht="14.25" customHeight="1"/>
    <row r="823844" ht="14.25" customHeight="1"/>
    <row r="823846" ht="14.25" customHeight="1"/>
    <row r="823848" ht="14.25" customHeight="1"/>
    <row r="823850" ht="14.25" customHeight="1"/>
    <row r="823852" ht="14.25" customHeight="1"/>
    <row r="823854" ht="14.25" customHeight="1"/>
    <row r="823856" ht="14.25" customHeight="1"/>
    <row r="823858" ht="14.25" customHeight="1"/>
    <row r="823860" ht="14.25" customHeight="1"/>
    <row r="823862" ht="14.25" customHeight="1"/>
    <row r="823864" ht="14.25" customHeight="1"/>
    <row r="823866" ht="14.25" customHeight="1"/>
    <row r="823868" ht="14.25" customHeight="1"/>
    <row r="823870" ht="14.25" customHeight="1"/>
    <row r="823872" ht="14.25" customHeight="1"/>
    <row r="823874" ht="14.25" customHeight="1"/>
    <row r="823876" ht="14.25" customHeight="1"/>
    <row r="823878" ht="14.25" customHeight="1"/>
    <row r="823880" ht="14.25" customHeight="1"/>
    <row r="823882" ht="14.25" customHeight="1"/>
    <row r="823884" ht="14.25" customHeight="1"/>
    <row r="823886" ht="14.25" customHeight="1"/>
    <row r="823888" ht="14.25" customHeight="1"/>
    <row r="823890" ht="14.25" customHeight="1"/>
    <row r="823892" ht="14.25" customHeight="1"/>
    <row r="823894" ht="14.25" customHeight="1"/>
    <row r="823896" ht="14.25" customHeight="1"/>
    <row r="823898" ht="14.25" customHeight="1"/>
    <row r="823900" ht="14.25" customHeight="1"/>
    <row r="823902" ht="14.25" customHeight="1"/>
    <row r="823904" ht="14.25" customHeight="1"/>
    <row r="823906" ht="14.25" customHeight="1"/>
    <row r="823908" ht="14.25" customHeight="1"/>
    <row r="823910" ht="14.25" customHeight="1"/>
    <row r="823912" ht="14.25" customHeight="1"/>
    <row r="823914" ht="14.25" customHeight="1"/>
    <row r="823916" ht="14.25" customHeight="1"/>
    <row r="823918" ht="14.25" customHeight="1"/>
    <row r="823920" ht="14.25" customHeight="1"/>
    <row r="823922" ht="14.25" customHeight="1"/>
    <row r="823924" ht="14.25" customHeight="1"/>
    <row r="823926" ht="14.25" customHeight="1"/>
    <row r="823928" ht="14.25" customHeight="1"/>
    <row r="823930" ht="14.25" customHeight="1"/>
    <row r="823932" ht="14.25" customHeight="1"/>
    <row r="823934" ht="14.25" customHeight="1"/>
    <row r="823936" ht="14.25" customHeight="1"/>
    <row r="823938" ht="14.25" customHeight="1"/>
    <row r="823940" ht="14.25" customHeight="1"/>
    <row r="823942" ht="14.25" customHeight="1"/>
    <row r="823944" ht="14.25" customHeight="1"/>
    <row r="823946" ht="14.25" customHeight="1"/>
    <row r="823948" ht="14.25" customHeight="1"/>
    <row r="823950" ht="14.25" customHeight="1"/>
    <row r="823952" ht="14.25" customHeight="1"/>
    <row r="823954" ht="14.25" customHeight="1"/>
    <row r="823956" ht="14.25" customHeight="1"/>
    <row r="823958" ht="14.25" customHeight="1"/>
    <row r="823960" ht="14.25" customHeight="1"/>
    <row r="823962" ht="14.25" customHeight="1"/>
    <row r="823964" ht="14.25" customHeight="1"/>
    <row r="823966" ht="14.25" customHeight="1"/>
    <row r="823968" ht="14.25" customHeight="1"/>
    <row r="823970" ht="14.25" customHeight="1"/>
    <row r="823972" ht="14.25" customHeight="1"/>
    <row r="823974" ht="14.25" customHeight="1"/>
    <row r="823976" ht="14.25" customHeight="1"/>
    <row r="823978" ht="14.25" customHeight="1"/>
    <row r="823980" ht="14.25" customHeight="1"/>
    <row r="823982" ht="14.25" customHeight="1"/>
    <row r="823984" ht="14.25" customHeight="1"/>
    <row r="823986" ht="14.25" customHeight="1"/>
    <row r="823988" ht="14.25" customHeight="1"/>
    <row r="823990" ht="14.25" customHeight="1"/>
    <row r="823992" ht="14.25" customHeight="1"/>
    <row r="823994" ht="14.25" customHeight="1"/>
    <row r="823996" ht="14.25" customHeight="1"/>
    <row r="823998" ht="14.25" customHeight="1"/>
    <row r="824000" ht="14.25" customHeight="1"/>
    <row r="824002" ht="14.25" customHeight="1"/>
    <row r="824004" ht="14.25" customHeight="1"/>
    <row r="824006" ht="14.25" customHeight="1"/>
    <row r="824008" ht="14.25" customHeight="1"/>
    <row r="824010" ht="14.25" customHeight="1"/>
    <row r="824012" ht="14.25" customHeight="1"/>
    <row r="824014" ht="14.25" customHeight="1"/>
    <row r="824016" ht="14.25" customHeight="1"/>
    <row r="824018" ht="14.25" customHeight="1"/>
    <row r="824020" ht="14.25" customHeight="1"/>
    <row r="824022" ht="14.25" customHeight="1"/>
    <row r="824024" ht="14.25" customHeight="1"/>
    <row r="824026" ht="14.25" customHeight="1"/>
    <row r="824028" ht="14.25" customHeight="1"/>
    <row r="824030" ht="14.25" customHeight="1"/>
    <row r="824032" ht="14.25" customHeight="1"/>
    <row r="824034" ht="14.25" customHeight="1"/>
    <row r="824036" ht="14.25" customHeight="1"/>
    <row r="824038" ht="14.25" customHeight="1"/>
    <row r="824040" ht="14.25" customHeight="1"/>
    <row r="824042" ht="14.25" customHeight="1"/>
    <row r="824044" ht="14.25" customHeight="1"/>
    <row r="824046" ht="14.25" customHeight="1"/>
    <row r="824048" ht="14.25" customHeight="1"/>
    <row r="824050" ht="14.25" customHeight="1"/>
    <row r="824052" ht="14.25" customHeight="1"/>
    <row r="824054" ht="14.25" customHeight="1"/>
    <row r="824056" ht="14.25" customHeight="1"/>
    <row r="824058" ht="14.25" customHeight="1"/>
    <row r="824060" ht="14.25" customHeight="1"/>
    <row r="824062" ht="14.25" customHeight="1"/>
    <row r="824064" ht="14.25" customHeight="1"/>
    <row r="824066" ht="14.25" customHeight="1"/>
    <row r="824068" ht="14.25" customHeight="1"/>
    <row r="824070" ht="14.25" customHeight="1"/>
    <row r="824072" ht="14.25" customHeight="1"/>
    <row r="824074" ht="14.25" customHeight="1"/>
    <row r="824076" ht="14.25" customHeight="1"/>
    <row r="824078" ht="14.25" customHeight="1"/>
    <row r="824080" ht="14.25" customHeight="1"/>
    <row r="824082" ht="14.25" customHeight="1"/>
    <row r="824084" ht="14.25" customHeight="1"/>
    <row r="824086" ht="14.25" customHeight="1"/>
    <row r="824088" ht="14.25" customHeight="1"/>
    <row r="824090" ht="14.25" customHeight="1"/>
    <row r="824092" ht="14.25" customHeight="1"/>
    <row r="824094" ht="14.25" customHeight="1"/>
    <row r="824096" ht="14.25" customHeight="1"/>
    <row r="824098" ht="14.25" customHeight="1"/>
    <row r="824100" ht="14.25" customHeight="1"/>
    <row r="824102" ht="14.25" customHeight="1"/>
    <row r="824104" ht="14.25" customHeight="1"/>
    <row r="824106" ht="14.25" customHeight="1"/>
    <row r="824108" ht="14.25" customHeight="1"/>
    <row r="824110" ht="14.25" customHeight="1"/>
    <row r="824112" ht="14.25" customHeight="1"/>
    <row r="824114" ht="14.25" customHeight="1"/>
    <row r="824116" ht="14.25" customHeight="1"/>
    <row r="824118" ht="14.25" customHeight="1"/>
    <row r="824120" ht="14.25" customHeight="1"/>
    <row r="824122" ht="14.25" customHeight="1"/>
    <row r="824124" ht="14.25" customHeight="1"/>
    <row r="824126" ht="14.25" customHeight="1"/>
    <row r="824128" ht="14.25" customHeight="1"/>
    <row r="824130" ht="14.25" customHeight="1"/>
    <row r="824132" ht="14.25" customHeight="1"/>
    <row r="824134" ht="14.25" customHeight="1"/>
    <row r="824136" ht="14.25" customHeight="1"/>
    <row r="824138" ht="14.25" customHeight="1"/>
    <row r="824140" ht="14.25" customHeight="1"/>
    <row r="824142" ht="14.25" customHeight="1"/>
    <row r="824144" ht="14.25" customHeight="1"/>
    <row r="824146" ht="14.25" customHeight="1"/>
    <row r="824148" ht="14.25" customHeight="1"/>
    <row r="824150" ht="14.25" customHeight="1"/>
    <row r="824152" ht="14.25" customHeight="1"/>
    <row r="824154" ht="14.25" customHeight="1"/>
    <row r="824156" ht="14.25" customHeight="1"/>
    <row r="824158" ht="14.25" customHeight="1"/>
    <row r="824160" ht="14.25" customHeight="1"/>
    <row r="824162" ht="14.25" customHeight="1"/>
    <row r="824164" ht="14.25" customHeight="1"/>
    <row r="824166" ht="14.25" customHeight="1"/>
    <row r="824168" ht="14.25" customHeight="1"/>
    <row r="824170" ht="14.25" customHeight="1"/>
    <row r="824172" ht="14.25" customHeight="1"/>
    <row r="824174" ht="14.25" customHeight="1"/>
    <row r="824176" ht="14.25" customHeight="1"/>
    <row r="824178" ht="14.25" customHeight="1"/>
    <row r="824180" ht="14.25" customHeight="1"/>
    <row r="824182" ht="14.25" customHeight="1"/>
    <row r="824184" ht="14.25" customHeight="1"/>
    <row r="824186" ht="14.25" customHeight="1"/>
    <row r="824188" ht="14.25" customHeight="1"/>
    <row r="824190" ht="14.25" customHeight="1"/>
    <row r="824192" ht="14.25" customHeight="1"/>
    <row r="824194" ht="14.25" customHeight="1"/>
    <row r="824196" ht="14.25" customHeight="1"/>
    <row r="824198" ht="14.25" customHeight="1"/>
    <row r="824200" ht="14.25" customHeight="1"/>
    <row r="824202" ht="14.25" customHeight="1"/>
    <row r="824204" ht="14.25" customHeight="1"/>
    <row r="824206" ht="14.25" customHeight="1"/>
    <row r="824208" ht="14.25" customHeight="1"/>
    <row r="824210" ht="14.25" customHeight="1"/>
    <row r="824212" ht="14.25" customHeight="1"/>
    <row r="824214" ht="14.25" customHeight="1"/>
    <row r="824216" ht="14.25" customHeight="1"/>
    <row r="824218" ht="14.25" customHeight="1"/>
    <row r="824220" ht="14.25" customHeight="1"/>
    <row r="824222" ht="14.25" customHeight="1"/>
    <row r="824224" ht="14.25" customHeight="1"/>
    <row r="824226" ht="14.25" customHeight="1"/>
    <row r="824228" ht="14.25" customHeight="1"/>
    <row r="824230" ht="14.25" customHeight="1"/>
    <row r="824232" ht="14.25" customHeight="1"/>
    <row r="824234" ht="14.25" customHeight="1"/>
    <row r="824236" ht="14.25" customHeight="1"/>
    <row r="824238" ht="14.25" customHeight="1"/>
    <row r="824240" ht="14.25" customHeight="1"/>
    <row r="824242" ht="14.25" customHeight="1"/>
    <row r="824244" ht="14.25" customHeight="1"/>
    <row r="824246" ht="14.25" customHeight="1"/>
    <row r="824248" ht="14.25" customHeight="1"/>
    <row r="824250" ht="14.25" customHeight="1"/>
    <row r="824252" ht="14.25" customHeight="1"/>
    <row r="824254" ht="14.25" customHeight="1"/>
    <row r="824256" ht="14.25" customHeight="1"/>
    <row r="824258" ht="14.25" customHeight="1"/>
    <row r="824260" ht="14.25" customHeight="1"/>
    <row r="824262" ht="14.25" customHeight="1"/>
    <row r="824264" ht="14.25" customHeight="1"/>
    <row r="824266" ht="14.25" customHeight="1"/>
    <row r="824268" ht="14.25" customHeight="1"/>
    <row r="824270" ht="14.25" customHeight="1"/>
    <row r="824272" ht="14.25" customHeight="1"/>
    <row r="824274" ht="14.25" customHeight="1"/>
    <row r="824276" ht="14.25" customHeight="1"/>
    <row r="824278" ht="14.25" customHeight="1"/>
    <row r="824280" ht="14.25" customHeight="1"/>
    <row r="824282" ht="14.25" customHeight="1"/>
    <row r="824284" ht="14.25" customHeight="1"/>
    <row r="824286" ht="14.25" customHeight="1"/>
    <row r="824288" ht="14.25" customHeight="1"/>
    <row r="824290" ht="14.25" customHeight="1"/>
    <row r="824292" ht="14.25" customHeight="1"/>
    <row r="824294" ht="14.25" customHeight="1"/>
    <row r="824296" ht="14.25" customHeight="1"/>
    <row r="824298" ht="14.25" customHeight="1"/>
    <row r="824300" ht="14.25" customHeight="1"/>
    <row r="824302" ht="14.25" customHeight="1"/>
    <row r="824304" ht="14.25" customHeight="1"/>
    <row r="824306" ht="14.25" customHeight="1"/>
    <row r="824308" ht="14.25" customHeight="1"/>
    <row r="824310" ht="14.25" customHeight="1"/>
    <row r="824312" ht="14.25" customHeight="1"/>
    <row r="824314" ht="14.25" customHeight="1"/>
    <row r="824316" ht="14.25" customHeight="1"/>
    <row r="824318" ht="14.25" customHeight="1"/>
    <row r="824320" ht="14.25" customHeight="1"/>
    <row r="824322" ht="14.25" customHeight="1"/>
    <row r="824324" ht="14.25" customHeight="1"/>
    <row r="824326" ht="14.25" customHeight="1"/>
    <row r="824328" ht="14.25" customHeight="1"/>
    <row r="824330" ht="14.25" customHeight="1"/>
    <row r="824332" ht="14.25" customHeight="1"/>
    <row r="824334" ht="14.25" customHeight="1"/>
    <row r="824336" ht="14.25" customHeight="1"/>
    <row r="824338" ht="14.25" customHeight="1"/>
    <row r="824340" ht="14.25" customHeight="1"/>
    <row r="824342" ht="14.25" customHeight="1"/>
    <row r="824344" ht="14.25" customHeight="1"/>
    <row r="824346" ht="14.25" customHeight="1"/>
    <row r="824348" ht="14.25" customHeight="1"/>
    <row r="824350" ht="14.25" customHeight="1"/>
    <row r="824352" ht="14.25" customHeight="1"/>
    <row r="824354" ht="14.25" customHeight="1"/>
    <row r="824356" ht="14.25" customHeight="1"/>
    <row r="824358" ht="14.25" customHeight="1"/>
    <row r="824360" ht="14.25" customHeight="1"/>
    <row r="824362" ht="14.25" customHeight="1"/>
    <row r="824364" ht="14.25" customHeight="1"/>
    <row r="824366" ht="14.25" customHeight="1"/>
    <row r="824368" ht="14.25" customHeight="1"/>
    <row r="824370" ht="14.25" customHeight="1"/>
    <row r="824372" ht="14.25" customHeight="1"/>
    <row r="824374" ht="14.25" customHeight="1"/>
    <row r="824376" ht="14.25" customHeight="1"/>
    <row r="824378" ht="14.25" customHeight="1"/>
    <row r="824380" ht="14.25" customHeight="1"/>
    <row r="824382" ht="14.25" customHeight="1"/>
    <row r="824384" ht="14.25" customHeight="1"/>
    <row r="824386" ht="14.25" customHeight="1"/>
    <row r="824388" ht="14.25" customHeight="1"/>
    <row r="824390" ht="14.25" customHeight="1"/>
    <row r="824392" ht="14.25" customHeight="1"/>
    <row r="824394" ht="14.25" customHeight="1"/>
    <row r="824396" ht="14.25" customHeight="1"/>
    <row r="824398" ht="14.25" customHeight="1"/>
    <row r="824400" ht="14.25" customHeight="1"/>
    <row r="824402" ht="14.25" customHeight="1"/>
    <row r="824404" ht="14.25" customHeight="1"/>
    <row r="824406" ht="14.25" customHeight="1"/>
    <row r="824408" ht="14.25" customHeight="1"/>
    <row r="824410" ht="14.25" customHeight="1"/>
    <row r="824412" ht="14.25" customHeight="1"/>
    <row r="824414" ht="14.25" customHeight="1"/>
    <row r="824416" ht="14.25" customHeight="1"/>
    <row r="824418" ht="14.25" customHeight="1"/>
    <row r="824420" ht="14.25" customHeight="1"/>
    <row r="824422" ht="14.25" customHeight="1"/>
    <row r="824424" ht="14.25" customHeight="1"/>
    <row r="824426" ht="14.25" customHeight="1"/>
    <row r="824428" ht="14.25" customHeight="1"/>
    <row r="824430" ht="14.25" customHeight="1"/>
    <row r="824432" ht="14.25" customHeight="1"/>
    <row r="824434" ht="14.25" customHeight="1"/>
    <row r="824436" ht="14.25" customHeight="1"/>
    <row r="824438" ht="14.25" customHeight="1"/>
    <row r="824440" ht="14.25" customHeight="1"/>
    <row r="824442" ht="14.25" customHeight="1"/>
    <row r="824444" ht="14.25" customHeight="1"/>
    <row r="824446" ht="14.25" customHeight="1"/>
    <row r="824448" ht="14.25" customHeight="1"/>
    <row r="824450" ht="14.25" customHeight="1"/>
    <row r="824452" ht="14.25" customHeight="1"/>
    <row r="824454" ht="14.25" customHeight="1"/>
    <row r="824456" ht="14.25" customHeight="1"/>
    <row r="824458" ht="14.25" customHeight="1"/>
    <row r="824460" ht="14.25" customHeight="1"/>
    <row r="824462" ht="14.25" customHeight="1"/>
    <row r="824464" ht="14.25" customHeight="1"/>
    <row r="824466" ht="14.25" customHeight="1"/>
    <row r="824468" ht="14.25" customHeight="1"/>
    <row r="824470" ht="14.25" customHeight="1"/>
    <row r="824472" ht="14.25" customHeight="1"/>
    <row r="824474" ht="14.25" customHeight="1"/>
    <row r="824476" ht="14.25" customHeight="1"/>
    <row r="824478" ht="14.25" customHeight="1"/>
    <row r="824480" ht="14.25" customHeight="1"/>
    <row r="824482" ht="14.25" customHeight="1"/>
    <row r="824484" ht="14.25" customHeight="1"/>
    <row r="824486" ht="14.25" customHeight="1"/>
    <row r="824488" ht="14.25" customHeight="1"/>
    <row r="824490" ht="14.25" customHeight="1"/>
    <row r="824492" ht="14.25" customHeight="1"/>
    <row r="824494" ht="14.25" customHeight="1"/>
    <row r="824496" ht="14.25" customHeight="1"/>
    <row r="824498" ht="14.25" customHeight="1"/>
    <row r="824500" ht="14.25" customHeight="1"/>
    <row r="824502" ht="14.25" customHeight="1"/>
    <row r="824504" ht="14.25" customHeight="1"/>
    <row r="824506" ht="14.25" customHeight="1"/>
    <row r="824508" ht="14.25" customHeight="1"/>
    <row r="824510" ht="14.25" customHeight="1"/>
    <row r="824512" ht="14.25" customHeight="1"/>
    <row r="824514" ht="14.25" customHeight="1"/>
    <row r="824516" ht="14.25" customHeight="1"/>
    <row r="824518" ht="14.25" customHeight="1"/>
    <row r="824520" ht="14.25" customHeight="1"/>
    <row r="824522" ht="14.25" customHeight="1"/>
    <row r="824524" ht="14.25" customHeight="1"/>
    <row r="824526" ht="14.25" customHeight="1"/>
    <row r="824528" ht="14.25" customHeight="1"/>
    <row r="824530" ht="14.25" customHeight="1"/>
    <row r="824532" ht="14.25" customHeight="1"/>
    <row r="824534" ht="14.25" customHeight="1"/>
    <row r="824536" ht="14.25" customHeight="1"/>
    <row r="824538" ht="14.25" customHeight="1"/>
    <row r="824540" ht="14.25" customHeight="1"/>
    <row r="824542" ht="14.25" customHeight="1"/>
    <row r="824544" ht="14.25" customHeight="1"/>
    <row r="824546" ht="14.25" customHeight="1"/>
    <row r="824548" ht="14.25" customHeight="1"/>
    <row r="824550" ht="14.25" customHeight="1"/>
    <row r="824552" ht="14.25" customHeight="1"/>
    <row r="824554" ht="14.25" customHeight="1"/>
    <row r="824556" ht="14.25" customHeight="1"/>
    <row r="824558" ht="14.25" customHeight="1"/>
    <row r="824560" ht="14.25" customHeight="1"/>
    <row r="824562" ht="14.25" customHeight="1"/>
    <row r="824564" ht="14.25" customHeight="1"/>
    <row r="824566" ht="14.25" customHeight="1"/>
    <row r="824568" ht="14.25" customHeight="1"/>
    <row r="824570" ht="14.25" customHeight="1"/>
    <row r="824572" ht="14.25" customHeight="1"/>
    <row r="824574" ht="14.25" customHeight="1"/>
    <row r="824576" ht="14.25" customHeight="1"/>
    <row r="824578" ht="14.25" customHeight="1"/>
    <row r="824580" ht="14.25" customHeight="1"/>
    <row r="824582" ht="14.25" customHeight="1"/>
    <row r="824584" ht="14.25" customHeight="1"/>
    <row r="824586" ht="14.25" customHeight="1"/>
    <row r="824588" ht="14.25" customHeight="1"/>
    <row r="824590" ht="14.25" customHeight="1"/>
    <row r="824592" ht="14.25" customHeight="1"/>
    <row r="824594" ht="14.25" customHeight="1"/>
    <row r="824596" ht="14.25" customHeight="1"/>
    <row r="824598" ht="14.25" customHeight="1"/>
    <row r="824600" ht="14.25" customHeight="1"/>
    <row r="824602" ht="14.25" customHeight="1"/>
    <row r="824604" ht="14.25" customHeight="1"/>
    <row r="824606" ht="14.25" customHeight="1"/>
    <row r="824608" ht="14.25" customHeight="1"/>
    <row r="824610" ht="14.25" customHeight="1"/>
    <row r="824612" ht="14.25" customHeight="1"/>
    <row r="824614" ht="14.25" customHeight="1"/>
    <row r="824616" ht="14.25" customHeight="1"/>
    <row r="824618" ht="14.25" customHeight="1"/>
    <row r="824620" ht="14.25" customHeight="1"/>
    <row r="824622" ht="14.25" customHeight="1"/>
    <row r="824624" ht="14.25" customHeight="1"/>
    <row r="824626" ht="14.25" customHeight="1"/>
    <row r="824628" ht="14.25" customHeight="1"/>
    <row r="824630" ht="14.25" customHeight="1"/>
    <row r="824632" ht="14.25" customHeight="1"/>
    <row r="824634" ht="14.25" customHeight="1"/>
    <row r="824636" ht="14.25" customHeight="1"/>
    <row r="824638" ht="14.25" customHeight="1"/>
    <row r="824640" ht="14.25" customHeight="1"/>
    <row r="824642" ht="14.25" customHeight="1"/>
    <row r="824644" ht="14.25" customHeight="1"/>
    <row r="824646" ht="14.25" customHeight="1"/>
    <row r="824648" ht="14.25" customHeight="1"/>
    <row r="824650" ht="14.25" customHeight="1"/>
    <row r="824652" ht="14.25" customHeight="1"/>
    <row r="824654" ht="14.25" customHeight="1"/>
    <row r="824656" ht="14.25" customHeight="1"/>
    <row r="824658" ht="14.25" customHeight="1"/>
    <row r="824660" ht="14.25" customHeight="1"/>
    <row r="824662" ht="14.25" customHeight="1"/>
    <row r="824664" ht="14.25" customHeight="1"/>
    <row r="824666" ht="14.25" customHeight="1"/>
    <row r="824668" ht="14.25" customHeight="1"/>
    <row r="824670" ht="14.25" customHeight="1"/>
    <row r="824672" ht="14.25" customHeight="1"/>
    <row r="824674" ht="14.25" customHeight="1"/>
    <row r="824676" ht="14.25" customHeight="1"/>
    <row r="824678" ht="14.25" customHeight="1"/>
    <row r="824680" ht="14.25" customHeight="1"/>
    <row r="824682" ht="14.25" customHeight="1"/>
    <row r="824684" ht="14.25" customHeight="1"/>
    <row r="824686" ht="14.25" customHeight="1"/>
    <row r="824688" ht="14.25" customHeight="1"/>
    <row r="824690" ht="14.25" customHeight="1"/>
    <row r="824692" ht="14.25" customHeight="1"/>
    <row r="824694" ht="14.25" customHeight="1"/>
    <row r="824696" ht="14.25" customHeight="1"/>
    <row r="824698" ht="14.25" customHeight="1"/>
    <row r="824700" ht="14.25" customHeight="1"/>
    <row r="824702" ht="14.25" customHeight="1"/>
    <row r="824704" ht="14.25" customHeight="1"/>
    <row r="824706" ht="14.25" customHeight="1"/>
    <row r="824708" ht="14.25" customHeight="1"/>
    <row r="824710" ht="14.25" customHeight="1"/>
    <row r="824712" ht="14.25" customHeight="1"/>
    <row r="824714" ht="14.25" customHeight="1"/>
    <row r="824716" ht="14.25" customHeight="1"/>
    <row r="824718" ht="14.25" customHeight="1"/>
    <row r="824720" ht="14.25" customHeight="1"/>
    <row r="824722" ht="14.25" customHeight="1"/>
    <row r="824724" ht="14.25" customHeight="1"/>
    <row r="824726" ht="14.25" customHeight="1"/>
    <row r="824728" ht="14.25" customHeight="1"/>
    <row r="824730" ht="14.25" customHeight="1"/>
    <row r="824732" ht="14.25" customHeight="1"/>
    <row r="824734" ht="14.25" customHeight="1"/>
    <row r="824736" ht="14.25" customHeight="1"/>
    <row r="824738" ht="14.25" customHeight="1"/>
    <row r="824740" ht="14.25" customHeight="1"/>
    <row r="824742" ht="14.25" customHeight="1"/>
    <row r="824744" ht="14.25" customHeight="1"/>
    <row r="824746" ht="14.25" customHeight="1"/>
    <row r="824748" ht="14.25" customHeight="1"/>
    <row r="824750" ht="14.25" customHeight="1"/>
    <row r="824752" ht="14.25" customHeight="1"/>
    <row r="824754" ht="14.25" customHeight="1"/>
    <row r="824756" ht="14.25" customHeight="1"/>
    <row r="824758" ht="14.25" customHeight="1"/>
    <row r="824760" ht="14.25" customHeight="1"/>
    <row r="824762" ht="14.25" customHeight="1"/>
    <row r="824764" ht="14.25" customHeight="1"/>
    <row r="824766" ht="14.25" customHeight="1"/>
    <row r="824768" ht="14.25" customHeight="1"/>
    <row r="824770" ht="14.25" customHeight="1"/>
    <row r="824772" ht="14.25" customHeight="1"/>
    <row r="824774" ht="14.25" customHeight="1"/>
    <row r="824776" ht="14.25" customHeight="1"/>
    <row r="824778" ht="14.25" customHeight="1"/>
    <row r="824780" ht="14.25" customHeight="1"/>
    <row r="824782" ht="14.25" customHeight="1"/>
    <row r="824784" ht="14.25" customHeight="1"/>
    <row r="824786" ht="14.25" customHeight="1"/>
    <row r="824788" ht="14.25" customHeight="1"/>
    <row r="824790" ht="14.25" customHeight="1"/>
    <row r="824792" ht="14.25" customHeight="1"/>
    <row r="824794" ht="14.25" customHeight="1"/>
    <row r="824796" ht="14.25" customHeight="1"/>
    <row r="824798" ht="14.25" customHeight="1"/>
    <row r="824800" ht="14.25" customHeight="1"/>
    <row r="824802" ht="14.25" customHeight="1"/>
    <row r="824804" ht="14.25" customHeight="1"/>
    <row r="824806" ht="14.25" customHeight="1"/>
    <row r="824808" ht="14.25" customHeight="1"/>
    <row r="824810" ht="14.25" customHeight="1"/>
    <row r="824812" ht="14.25" customHeight="1"/>
    <row r="824814" ht="14.25" customHeight="1"/>
    <row r="824816" ht="14.25" customHeight="1"/>
    <row r="824818" ht="14.25" customHeight="1"/>
    <row r="824820" ht="14.25" customHeight="1"/>
    <row r="824822" ht="14.25" customHeight="1"/>
    <row r="824824" ht="14.25" customHeight="1"/>
    <row r="824826" ht="14.25" customHeight="1"/>
    <row r="824828" ht="14.25" customHeight="1"/>
    <row r="824830" ht="14.25" customHeight="1"/>
    <row r="824832" ht="14.25" customHeight="1"/>
    <row r="824834" ht="14.25" customHeight="1"/>
    <row r="824836" ht="14.25" customHeight="1"/>
    <row r="824838" ht="14.25" customHeight="1"/>
    <row r="824840" ht="14.25" customHeight="1"/>
    <row r="824842" ht="14.25" customHeight="1"/>
    <row r="824844" ht="14.25" customHeight="1"/>
    <row r="824846" ht="14.25" customHeight="1"/>
    <row r="824848" ht="14.25" customHeight="1"/>
    <row r="824850" ht="14.25" customHeight="1"/>
    <row r="824852" ht="14.25" customHeight="1"/>
    <row r="824854" ht="14.25" customHeight="1"/>
    <row r="824856" ht="14.25" customHeight="1"/>
    <row r="824858" ht="14.25" customHeight="1"/>
    <row r="824860" ht="14.25" customHeight="1"/>
    <row r="824862" ht="14.25" customHeight="1"/>
    <row r="824864" ht="14.25" customHeight="1"/>
    <row r="824866" ht="14.25" customHeight="1"/>
    <row r="824868" ht="14.25" customHeight="1"/>
    <row r="824870" ht="14.25" customHeight="1"/>
    <row r="824872" ht="14.25" customHeight="1"/>
    <row r="824874" ht="14.25" customHeight="1"/>
    <row r="824876" ht="14.25" customHeight="1"/>
    <row r="824878" ht="14.25" customHeight="1"/>
    <row r="824880" ht="14.25" customHeight="1"/>
    <row r="824882" ht="14.25" customHeight="1"/>
    <row r="824884" ht="14.25" customHeight="1"/>
    <row r="824886" ht="14.25" customHeight="1"/>
    <row r="824888" ht="14.25" customHeight="1"/>
    <row r="824890" ht="14.25" customHeight="1"/>
    <row r="824892" ht="14.25" customHeight="1"/>
    <row r="824894" ht="14.25" customHeight="1"/>
    <row r="824896" ht="14.25" customHeight="1"/>
    <row r="824898" ht="14.25" customHeight="1"/>
    <row r="824900" ht="14.25" customHeight="1"/>
    <row r="824902" ht="14.25" customHeight="1"/>
    <row r="824904" ht="14.25" customHeight="1"/>
    <row r="824906" ht="14.25" customHeight="1"/>
    <row r="824908" ht="14.25" customHeight="1"/>
    <row r="824910" ht="14.25" customHeight="1"/>
    <row r="824912" ht="14.25" customHeight="1"/>
    <row r="824914" ht="14.25" customHeight="1"/>
    <row r="824916" ht="14.25" customHeight="1"/>
    <row r="824918" ht="14.25" customHeight="1"/>
    <row r="824920" ht="14.25" customHeight="1"/>
    <row r="824922" ht="14.25" customHeight="1"/>
    <row r="824924" ht="14.25" customHeight="1"/>
    <row r="824926" ht="14.25" customHeight="1"/>
    <row r="824928" ht="14.25" customHeight="1"/>
    <row r="824930" ht="14.25" customHeight="1"/>
    <row r="824932" ht="14.25" customHeight="1"/>
    <row r="824934" ht="14.25" customHeight="1"/>
    <row r="824936" ht="14.25" customHeight="1"/>
    <row r="824938" ht="14.25" customHeight="1"/>
    <row r="824940" ht="14.25" customHeight="1"/>
    <row r="824942" ht="14.25" customHeight="1"/>
    <row r="824944" ht="14.25" customHeight="1"/>
    <row r="824946" ht="14.25" customHeight="1"/>
    <row r="824948" ht="14.25" customHeight="1"/>
    <row r="824950" ht="14.25" customHeight="1"/>
    <row r="824952" ht="14.25" customHeight="1"/>
    <row r="824954" ht="14.25" customHeight="1"/>
    <row r="824956" ht="14.25" customHeight="1"/>
    <row r="824958" ht="14.25" customHeight="1"/>
    <row r="824960" ht="14.25" customHeight="1"/>
    <row r="824962" ht="14.25" customHeight="1"/>
    <row r="824964" ht="14.25" customHeight="1"/>
    <row r="824966" ht="14.25" customHeight="1"/>
    <row r="824968" ht="14.25" customHeight="1"/>
    <row r="824970" ht="14.25" customHeight="1"/>
    <row r="824972" ht="14.25" customHeight="1"/>
    <row r="824974" ht="14.25" customHeight="1"/>
    <row r="824976" ht="14.25" customHeight="1"/>
    <row r="824978" ht="14.25" customHeight="1"/>
    <row r="824980" ht="14.25" customHeight="1"/>
    <row r="824982" ht="14.25" customHeight="1"/>
    <row r="824984" ht="14.25" customHeight="1"/>
    <row r="824986" ht="14.25" customHeight="1"/>
    <row r="824988" ht="14.25" customHeight="1"/>
    <row r="824990" ht="14.25" customHeight="1"/>
    <row r="824992" ht="14.25" customHeight="1"/>
    <row r="824994" ht="14.25" customHeight="1"/>
    <row r="824996" ht="14.25" customHeight="1"/>
    <row r="824998" ht="14.25" customHeight="1"/>
    <row r="825000" ht="14.25" customHeight="1"/>
    <row r="825002" ht="14.25" customHeight="1"/>
    <row r="825004" ht="14.25" customHeight="1"/>
    <row r="825006" ht="14.25" customHeight="1"/>
    <row r="825008" ht="14.25" customHeight="1"/>
    <row r="825010" ht="14.25" customHeight="1"/>
    <row r="825012" ht="14.25" customHeight="1"/>
    <row r="825014" ht="14.25" customHeight="1"/>
    <row r="825016" ht="14.25" customHeight="1"/>
    <row r="825018" ht="14.25" customHeight="1"/>
    <row r="825020" ht="14.25" customHeight="1"/>
    <row r="825022" ht="14.25" customHeight="1"/>
    <row r="825024" ht="14.25" customHeight="1"/>
    <row r="825026" ht="14.25" customHeight="1"/>
    <row r="825028" ht="14.25" customHeight="1"/>
    <row r="825030" ht="14.25" customHeight="1"/>
    <row r="825032" ht="14.25" customHeight="1"/>
    <row r="825034" ht="14.25" customHeight="1"/>
    <row r="825036" ht="14.25" customHeight="1"/>
    <row r="825038" ht="14.25" customHeight="1"/>
    <row r="825040" ht="14.25" customHeight="1"/>
    <row r="825042" ht="14.25" customHeight="1"/>
    <row r="825044" ht="14.25" customHeight="1"/>
    <row r="825046" ht="14.25" customHeight="1"/>
    <row r="825048" ht="14.25" customHeight="1"/>
    <row r="825050" ht="14.25" customHeight="1"/>
    <row r="825052" ht="14.25" customHeight="1"/>
    <row r="825054" ht="14.25" customHeight="1"/>
    <row r="825056" ht="14.25" customHeight="1"/>
    <row r="825058" ht="14.25" customHeight="1"/>
    <row r="825060" ht="14.25" customHeight="1"/>
    <row r="825062" ht="14.25" customHeight="1"/>
    <row r="825064" ht="14.25" customHeight="1"/>
    <row r="825066" ht="14.25" customHeight="1"/>
    <row r="825068" ht="14.25" customHeight="1"/>
    <row r="825070" ht="14.25" customHeight="1"/>
    <row r="825072" ht="14.25" customHeight="1"/>
    <row r="825074" ht="14.25" customHeight="1"/>
    <row r="825076" ht="14.25" customHeight="1"/>
    <row r="825078" ht="14.25" customHeight="1"/>
    <row r="825080" ht="14.25" customHeight="1"/>
    <row r="825082" ht="14.25" customHeight="1"/>
    <row r="825084" ht="14.25" customHeight="1"/>
    <row r="825086" ht="14.25" customHeight="1"/>
    <row r="825088" ht="14.25" customHeight="1"/>
    <row r="825090" ht="14.25" customHeight="1"/>
    <row r="825092" ht="14.25" customHeight="1"/>
    <row r="825094" ht="14.25" customHeight="1"/>
    <row r="825096" ht="14.25" customHeight="1"/>
    <row r="825098" ht="14.25" customHeight="1"/>
    <row r="825100" ht="14.25" customHeight="1"/>
    <row r="825102" ht="14.25" customHeight="1"/>
    <row r="825104" ht="14.25" customHeight="1"/>
    <row r="825106" ht="14.25" customHeight="1"/>
    <row r="825108" ht="14.25" customHeight="1"/>
    <row r="825110" ht="14.25" customHeight="1"/>
    <row r="825112" ht="14.25" customHeight="1"/>
    <row r="825114" ht="14.25" customHeight="1"/>
    <row r="825116" ht="14.25" customHeight="1"/>
    <row r="825118" ht="14.25" customHeight="1"/>
    <row r="825120" ht="14.25" customHeight="1"/>
    <row r="825122" ht="14.25" customHeight="1"/>
    <row r="825124" ht="14.25" customHeight="1"/>
    <row r="825126" ht="14.25" customHeight="1"/>
    <row r="825128" ht="14.25" customHeight="1"/>
    <row r="825130" ht="14.25" customHeight="1"/>
    <row r="825132" ht="14.25" customHeight="1"/>
    <row r="825134" ht="14.25" customHeight="1"/>
    <row r="825136" ht="14.25" customHeight="1"/>
    <row r="825138" ht="14.25" customHeight="1"/>
    <row r="825140" ht="14.25" customHeight="1"/>
    <row r="825142" ht="14.25" customHeight="1"/>
    <row r="825144" ht="14.25" customHeight="1"/>
    <row r="825146" ht="14.25" customHeight="1"/>
    <row r="825148" ht="14.25" customHeight="1"/>
    <row r="825150" ht="14.25" customHeight="1"/>
    <row r="825152" ht="14.25" customHeight="1"/>
    <row r="825154" ht="14.25" customHeight="1"/>
    <row r="825156" ht="14.25" customHeight="1"/>
    <row r="825158" ht="14.25" customHeight="1"/>
    <row r="825160" ht="14.25" customHeight="1"/>
    <row r="825162" ht="14.25" customHeight="1"/>
    <row r="825164" ht="14.25" customHeight="1"/>
    <row r="825166" ht="14.25" customHeight="1"/>
    <row r="825168" ht="14.25" customHeight="1"/>
    <row r="825170" ht="14.25" customHeight="1"/>
    <row r="825172" ht="14.25" customHeight="1"/>
    <row r="825174" ht="14.25" customHeight="1"/>
    <row r="825176" ht="14.25" customHeight="1"/>
    <row r="825178" ht="14.25" customHeight="1"/>
    <row r="825180" ht="14.25" customHeight="1"/>
    <row r="825182" ht="14.25" customHeight="1"/>
    <row r="825184" ht="14.25" customHeight="1"/>
    <row r="825186" ht="14.25" customHeight="1"/>
    <row r="825188" ht="14.25" customHeight="1"/>
    <row r="825190" ht="14.25" customHeight="1"/>
    <row r="825192" ht="14.25" customHeight="1"/>
    <row r="825194" ht="14.25" customHeight="1"/>
    <row r="825196" ht="14.25" customHeight="1"/>
    <row r="825198" ht="14.25" customHeight="1"/>
    <row r="825200" ht="14.25" customHeight="1"/>
    <row r="825202" ht="14.25" customHeight="1"/>
    <row r="825204" ht="14.25" customHeight="1"/>
    <row r="825206" ht="14.25" customHeight="1"/>
    <row r="825208" ht="14.25" customHeight="1"/>
    <row r="825210" ht="14.25" customHeight="1"/>
    <row r="825212" ht="14.25" customHeight="1"/>
    <row r="825214" ht="14.25" customHeight="1"/>
    <row r="825216" ht="14.25" customHeight="1"/>
    <row r="825218" ht="14.25" customHeight="1"/>
    <row r="825220" ht="14.25" customHeight="1"/>
    <row r="825222" ht="14.25" customHeight="1"/>
    <row r="825224" ht="14.25" customHeight="1"/>
    <row r="825226" ht="14.25" customHeight="1"/>
    <row r="825228" ht="14.25" customHeight="1"/>
    <row r="825230" ht="14.25" customHeight="1"/>
    <row r="825232" ht="14.25" customHeight="1"/>
    <row r="825234" ht="14.25" customHeight="1"/>
    <row r="825236" ht="14.25" customHeight="1"/>
    <row r="825238" ht="14.25" customHeight="1"/>
    <row r="825240" ht="14.25" customHeight="1"/>
    <row r="825242" ht="14.25" customHeight="1"/>
    <row r="825244" ht="14.25" customHeight="1"/>
    <row r="825246" ht="14.25" customHeight="1"/>
    <row r="825248" ht="14.25" customHeight="1"/>
    <row r="825250" ht="14.25" customHeight="1"/>
    <row r="825252" ht="14.25" customHeight="1"/>
    <row r="825254" ht="14.25" customHeight="1"/>
    <row r="825256" ht="14.25" customHeight="1"/>
    <row r="825258" ht="14.25" customHeight="1"/>
    <row r="825260" ht="14.25" customHeight="1"/>
    <row r="825262" ht="14.25" customHeight="1"/>
    <row r="825264" ht="14.25" customHeight="1"/>
    <row r="825266" ht="14.25" customHeight="1"/>
    <row r="825268" ht="14.25" customHeight="1"/>
    <row r="825270" ht="14.25" customHeight="1"/>
    <row r="825272" ht="14.25" customHeight="1"/>
    <row r="825274" ht="14.25" customHeight="1"/>
    <row r="825276" ht="14.25" customHeight="1"/>
    <row r="825278" ht="14.25" customHeight="1"/>
    <row r="825280" ht="14.25" customHeight="1"/>
    <row r="825282" ht="14.25" customHeight="1"/>
    <row r="825284" ht="14.25" customHeight="1"/>
    <row r="825286" ht="14.25" customHeight="1"/>
    <row r="825288" ht="14.25" customHeight="1"/>
    <row r="825290" ht="14.25" customHeight="1"/>
    <row r="825292" ht="14.25" customHeight="1"/>
    <row r="825294" ht="14.25" customHeight="1"/>
    <row r="825296" ht="14.25" customHeight="1"/>
    <row r="825298" ht="14.25" customHeight="1"/>
    <row r="825300" ht="14.25" customHeight="1"/>
    <row r="825302" ht="14.25" customHeight="1"/>
    <row r="825304" ht="14.25" customHeight="1"/>
    <row r="825306" ht="14.25" customHeight="1"/>
    <row r="825308" ht="14.25" customHeight="1"/>
    <row r="825310" ht="14.25" customHeight="1"/>
    <row r="825312" ht="14.25" customHeight="1"/>
    <row r="825314" ht="14.25" customHeight="1"/>
    <row r="825316" ht="14.25" customHeight="1"/>
    <row r="825318" ht="14.25" customHeight="1"/>
    <row r="825320" ht="14.25" customHeight="1"/>
    <row r="825322" ht="14.25" customHeight="1"/>
    <row r="825324" ht="14.25" customHeight="1"/>
    <row r="825326" ht="14.25" customHeight="1"/>
    <row r="825328" ht="14.25" customHeight="1"/>
    <row r="825330" ht="14.25" customHeight="1"/>
    <row r="825332" ht="14.25" customHeight="1"/>
    <row r="825334" ht="14.25" customHeight="1"/>
    <row r="825336" ht="14.25" customHeight="1"/>
    <row r="825338" ht="14.25" customHeight="1"/>
    <row r="825340" ht="14.25" customHeight="1"/>
    <row r="825342" ht="14.25" customHeight="1"/>
    <row r="825344" ht="14.25" customHeight="1"/>
    <row r="825346" ht="14.25" customHeight="1"/>
    <row r="825348" ht="14.25" customHeight="1"/>
    <row r="825350" ht="14.25" customHeight="1"/>
    <row r="825352" ht="14.25" customHeight="1"/>
    <row r="825354" ht="14.25" customHeight="1"/>
    <row r="825356" ht="14.25" customHeight="1"/>
    <row r="825358" ht="14.25" customHeight="1"/>
    <row r="825360" ht="14.25" customHeight="1"/>
    <row r="825362" ht="14.25" customHeight="1"/>
    <row r="825364" ht="14.25" customHeight="1"/>
    <row r="825366" ht="14.25" customHeight="1"/>
    <row r="825368" ht="14.25" customHeight="1"/>
    <row r="825370" ht="14.25" customHeight="1"/>
    <row r="825372" ht="14.25" customHeight="1"/>
    <row r="825374" ht="14.25" customHeight="1"/>
    <row r="825376" ht="14.25" customHeight="1"/>
    <row r="825378" ht="14.25" customHeight="1"/>
    <row r="825380" ht="14.25" customHeight="1"/>
    <row r="825382" ht="14.25" customHeight="1"/>
    <row r="825384" ht="14.25" customHeight="1"/>
    <row r="825386" ht="14.25" customHeight="1"/>
    <row r="825388" ht="14.25" customHeight="1"/>
    <row r="825390" ht="14.25" customHeight="1"/>
    <row r="825392" ht="14.25" customHeight="1"/>
    <row r="825394" ht="14.25" customHeight="1"/>
    <row r="825396" ht="14.25" customHeight="1"/>
    <row r="825398" ht="14.25" customHeight="1"/>
    <row r="825400" ht="14.25" customHeight="1"/>
    <row r="825402" ht="14.25" customHeight="1"/>
    <row r="825404" ht="14.25" customHeight="1"/>
    <row r="825406" ht="14.25" customHeight="1"/>
    <row r="825408" ht="14.25" customHeight="1"/>
    <row r="825410" ht="14.25" customHeight="1"/>
    <row r="825412" ht="14.25" customHeight="1"/>
    <row r="825414" ht="14.25" customHeight="1"/>
    <row r="825416" ht="14.25" customHeight="1"/>
    <row r="825418" ht="14.25" customHeight="1"/>
    <row r="825420" ht="14.25" customHeight="1"/>
    <row r="825422" ht="14.25" customHeight="1"/>
    <row r="825424" ht="14.25" customHeight="1"/>
    <row r="825426" ht="14.25" customHeight="1"/>
    <row r="825428" ht="14.25" customHeight="1"/>
    <row r="825430" ht="14.25" customHeight="1"/>
    <row r="825432" ht="14.25" customHeight="1"/>
    <row r="825434" ht="14.25" customHeight="1"/>
    <row r="825436" ht="14.25" customHeight="1"/>
    <row r="825438" ht="14.25" customHeight="1"/>
    <row r="825440" ht="14.25" customHeight="1"/>
    <row r="825442" ht="14.25" customHeight="1"/>
    <row r="825444" ht="14.25" customHeight="1"/>
    <row r="825446" ht="14.25" customHeight="1"/>
    <row r="825448" ht="14.25" customHeight="1"/>
    <row r="825450" ht="14.25" customHeight="1"/>
    <row r="825452" ht="14.25" customHeight="1"/>
    <row r="825454" ht="14.25" customHeight="1"/>
    <row r="825456" ht="14.25" customHeight="1"/>
    <row r="825458" ht="14.25" customHeight="1"/>
    <row r="825460" ht="14.25" customHeight="1"/>
    <row r="825462" ht="14.25" customHeight="1"/>
    <row r="825464" ht="14.25" customHeight="1"/>
    <row r="825466" ht="14.25" customHeight="1"/>
    <row r="825468" ht="14.25" customHeight="1"/>
    <row r="825470" ht="14.25" customHeight="1"/>
    <row r="825472" ht="14.25" customHeight="1"/>
    <row r="825474" ht="14.25" customHeight="1"/>
    <row r="825476" ht="14.25" customHeight="1"/>
    <row r="825478" ht="14.25" customHeight="1"/>
    <row r="825480" ht="14.25" customHeight="1"/>
    <row r="825482" ht="14.25" customHeight="1"/>
    <row r="825484" ht="14.25" customHeight="1"/>
    <row r="825486" ht="14.25" customHeight="1"/>
    <row r="825488" ht="14.25" customHeight="1"/>
    <row r="825490" ht="14.25" customHeight="1"/>
    <row r="825492" ht="14.25" customHeight="1"/>
    <row r="825494" ht="14.25" customHeight="1"/>
    <row r="825496" ht="14.25" customHeight="1"/>
    <row r="825498" ht="14.25" customHeight="1"/>
    <row r="825500" ht="14.25" customHeight="1"/>
    <row r="825502" ht="14.25" customHeight="1"/>
    <row r="825504" ht="14.25" customHeight="1"/>
    <row r="825506" ht="14.25" customHeight="1"/>
    <row r="825508" ht="14.25" customHeight="1"/>
    <row r="825510" ht="14.25" customHeight="1"/>
    <row r="825512" ht="14.25" customHeight="1"/>
    <row r="825514" ht="14.25" customHeight="1"/>
    <row r="825516" ht="14.25" customHeight="1"/>
    <row r="825518" ht="14.25" customHeight="1"/>
    <row r="825520" ht="14.25" customHeight="1"/>
    <row r="825522" ht="14.25" customHeight="1"/>
    <row r="825524" ht="14.25" customHeight="1"/>
    <row r="825526" ht="14.25" customHeight="1"/>
    <row r="825528" ht="14.25" customHeight="1"/>
    <row r="825530" ht="14.25" customHeight="1"/>
    <row r="825532" ht="14.25" customHeight="1"/>
    <row r="825534" ht="14.25" customHeight="1"/>
    <row r="825536" ht="14.25" customHeight="1"/>
    <row r="825538" ht="14.25" customHeight="1"/>
    <row r="825540" ht="14.25" customHeight="1"/>
    <row r="825542" ht="14.25" customHeight="1"/>
    <row r="825544" ht="14.25" customHeight="1"/>
    <row r="825546" ht="14.25" customHeight="1"/>
    <row r="825548" ht="14.25" customHeight="1"/>
    <row r="825550" ht="14.25" customHeight="1"/>
    <row r="825552" ht="14.25" customHeight="1"/>
    <row r="825554" ht="14.25" customHeight="1"/>
    <row r="825556" ht="14.25" customHeight="1"/>
    <row r="825558" ht="14.25" customHeight="1"/>
    <row r="825560" ht="14.25" customHeight="1"/>
    <row r="825562" ht="14.25" customHeight="1"/>
    <row r="825564" ht="14.25" customHeight="1"/>
    <row r="825566" ht="14.25" customHeight="1"/>
    <row r="825568" ht="14.25" customHeight="1"/>
    <row r="825570" ht="14.25" customHeight="1"/>
    <row r="825572" ht="14.25" customHeight="1"/>
    <row r="825574" ht="14.25" customHeight="1"/>
    <row r="825576" ht="14.25" customHeight="1"/>
    <row r="825578" ht="14.25" customHeight="1"/>
    <row r="825580" ht="14.25" customHeight="1"/>
    <row r="825582" ht="14.25" customHeight="1"/>
    <row r="825584" ht="14.25" customHeight="1"/>
    <row r="825586" ht="14.25" customHeight="1"/>
    <row r="825588" ht="14.25" customHeight="1"/>
    <row r="825590" ht="14.25" customHeight="1"/>
    <row r="825592" ht="14.25" customHeight="1"/>
    <row r="825594" ht="14.25" customHeight="1"/>
    <row r="825596" ht="14.25" customHeight="1"/>
    <row r="825598" ht="14.25" customHeight="1"/>
    <row r="825600" ht="14.25" customHeight="1"/>
    <row r="825602" ht="14.25" customHeight="1"/>
    <row r="825604" ht="14.25" customHeight="1"/>
    <row r="825606" ht="14.25" customHeight="1"/>
    <row r="825608" ht="14.25" customHeight="1"/>
    <row r="825610" ht="14.25" customHeight="1"/>
    <row r="825612" ht="14.25" customHeight="1"/>
    <row r="825614" ht="14.25" customHeight="1"/>
    <row r="825616" ht="14.25" customHeight="1"/>
    <row r="825618" ht="14.25" customHeight="1"/>
    <row r="825620" ht="14.25" customHeight="1"/>
    <row r="825622" ht="14.25" customHeight="1"/>
    <row r="825624" ht="14.25" customHeight="1"/>
    <row r="825626" ht="14.25" customHeight="1"/>
    <row r="825628" ht="14.25" customHeight="1"/>
    <row r="825630" ht="14.25" customHeight="1"/>
    <row r="825632" ht="14.25" customHeight="1"/>
    <row r="825634" ht="14.25" customHeight="1"/>
    <row r="825636" ht="14.25" customHeight="1"/>
    <row r="825638" ht="14.25" customHeight="1"/>
    <row r="825640" ht="14.25" customHeight="1"/>
    <row r="825642" ht="14.25" customHeight="1"/>
    <row r="825644" ht="14.25" customHeight="1"/>
    <row r="825646" ht="14.25" customHeight="1"/>
    <row r="825648" ht="14.25" customHeight="1"/>
    <row r="825650" ht="14.25" customHeight="1"/>
    <row r="825652" ht="14.25" customHeight="1"/>
    <row r="825654" ht="14.25" customHeight="1"/>
    <row r="825656" ht="14.25" customHeight="1"/>
    <row r="825658" ht="14.25" customHeight="1"/>
    <row r="825660" ht="14.25" customHeight="1"/>
    <row r="825662" ht="14.25" customHeight="1"/>
    <row r="825664" ht="14.25" customHeight="1"/>
    <row r="825666" ht="14.25" customHeight="1"/>
    <row r="825668" ht="14.25" customHeight="1"/>
    <row r="825670" ht="14.25" customHeight="1"/>
    <row r="825672" ht="14.25" customHeight="1"/>
    <row r="825674" ht="14.25" customHeight="1"/>
    <row r="825676" ht="14.25" customHeight="1"/>
    <row r="825678" ht="14.25" customHeight="1"/>
    <row r="825680" ht="14.25" customHeight="1"/>
    <row r="825682" ht="14.25" customHeight="1"/>
    <row r="825684" ht="14.25" customHeight="1"/>
    <row r="825686" ht="14.25" customHeight="1"/>
    <row r="825688" ht="14.25" customHeight="1"/>
    <row r="825690" ht="14.25" customHeight="1"/>
    <row r="825692" ht="14.25" customHeight="1"/>
    <row r="825694" ht="14.25" customHeight="1"/>
    <row r="825696" ht="14.25" customHeight="1"/>
    <row r="825698" ht="14.25" customHeight="1"/>
    <row r="825700" ht="14.25" customHeight="1"/>
    <row r="825702" ht="14.25" customHeight="1"/>
    <row r="825704" ht="14.25" customHeight="1"/>
    <row r="825706" ht="14.25" customHeight="1"/>
    <row r="825708" ht="14.25" customHeight="1"/>
    <row r="825710" ht="14.25" customHeight="1"/>
    <row r="825712" ht="14.25" customHeight="1"/>
    <row r="825714" ht="14.25" customHeight="1"/>
    <row r="825716" ht="14.25" customHeight="1"/>
    <row r="825718" ht="14.25" customHeight="1"/>
    <row r="825720" ht="14.25" customHeight="1"/>
    <row r="825722" ht="14.25" customHeight="1"/>
    <row r="825724" ht="14.25" customHeight="1"/>
    <row r="825726" ht="14.25" customHeight="1"/>
    <row r="825728" ht="14.25" customHeight="1"/>
    <row r="825730" ht="14.25" customHeight="1"/>
    <row r="825732" ht="14.25" customHeight="1"/>
    <row r="825734" ht="14.25" customHeight="1"/>
    <row r="825736" ht="14.25" customHeight="1"/>
    <row r="825738" ht="14.25" customHeight="1"/>
    <row r="825740" ht="14.25" customHeight="1"/>
    <row r="825742" ht="14.25" customHeight="1"/>
    <row r="825744" ht="14.25" customHeight="1"/>
    <row r="825746" ht="14.25" customHeight="1"/>
    <row r="825748" ht="14.25" customHeight="1"/>
    <row r="825750" ht="14.25" customHeight="1"/>
    <row r="825752" ht="14.25" customHeight="1"/>
    <row r="825754" ht="14.25" customHeight="1"/>
    <row r="825756" ht="14.25" customHeight="1"/>
    <row r="825758" ht="14.25" customHeight="1"/>
    <row r="825760" ht="14.25" customHeight="1"/>
    <row r="825762" ht="14.25" customHeight="1"/>
    <row r="825764" ht="14.25" customHeight="1"/>
    <row r="825766" ht="14.25" customHeight="1"/>
    <row r="825768" ht="14.25" customHeight="1"/>
    <row r="825770" ht="14.25" customHeight="1"/>
    <row r="825772" ht="14.25" customHeight="1"/>
    <row r="825774" ht="14.25" customHeight="1"/>
    <row r="825776" ht="14.25" customHeight="1"/>
    <row r="825778" ht="14.25" customHeight="1"/>
    <row r="825780" ht="14.25" customHeight="1"/>
    <row r="825782" ht="14.25" customHeight="1"/>
    <row r="825784" ht="14.25" customHeight="1"/>
    <row r="825786" ht="14.25" customHeight="1"/>
    <row r="825788" ht="14.25" customHeight="1"/>
    <row r="825790" ht="14.25" customHeight="1"/>
    <row r="825792" ht="14.25" customHeight="1"/>
    <row r="825794" ht="14.25" customHeight="1"/>
    <row r="825796" ht="14.25" customHeight="1"/>
    <row r="825798" ht="14.25" customHeight="1"/>
    <row r="825800" ht="14.25" customHeight="1"/>
    <row r="825802" ht="14.25" customHeight="1"/>
    <row r="825804" ht="14.25" customHeight="1"/>
    <row r="825806" ht="14.25" customHeight="1"/>
    <row r="825808" ht="14.25" customHeight="1"/>
    <row r="825810" ht="14.25" customHeight="1"/>
    <row r="825812" ht="14.25" customHeight="1"/>
    <row r="825814" ht="14.25" customHeight="1"/>
    <row r="825816" ht="14.25" customHeight="1"/>
    <row r="825818" ht="14.25" customHeight="1"/>
    <row r="825820" ht="14.25" customHeight="1"/>
    <row r="825822" ht="14.25" customHeight="1"/>
    <row r="825824" ht="14.25" customHeight="1"/>
    <row r="825826" ht="14.25" customHeight="1"/>
    <row r="825828" ht="14.25" customHeight="1"/>
    <row r="825830" ht="14.25" customHeight="1"/>
    <row r="825832" ht="14.25" customHeight="1"/>
    <row r="825834" ht="14.25" customHeight="1"/>
    <row r="825836" ht="14.25" customHeight="1"/>
    <row r="825838" ht="14.25" customHeight="1"/>
    <row r="825840" ht="14.25" customHeight="1"/>
    <row r="825842" ht="14.25" customHeight="1"/>
    <row r="825844" ht="14.25" customHeight="1"/>
    <row r="825846" ht="14.25" customHeight="1"/>
    <row r="825848" ht="14.25" customHeight="1"/>
    <row r="825850" ht="14.25" customHeight="1"/>
    <row r="825852" ht="14.25" customHeight="1"/>
    <row r="825854" ht="14.25" customHeight="1"/>
    <row r="825856" ht="14.25" customHeight="1"/>
    <row r="825858" ht="14.25" customHeight="1"/>
    <row r="825860" ht="14.25" customHeight="1"/>
    <row r="825862" ht="14.25" customHeight="1"/>
    <row r="825864" ht="14.25" customHeight="1"/>
    <row r="825866" ht="14.25" customHeight="1"/>
    <row r="825868" ht="14.25" customHeight="1"/>
    <row r="825870" ht="14.25" customHeight="1"/>
    <row r="825872" ht="14.25" customHeight="1"/>
    <row r="825874" ht="14.25" customHeight="1"/>
    <row r="825876" ht="14.25" customHeight="1"/>
    <row r="825878" ht="14.25" customHeight="1"/>
    <row r="825880" ht="14.25" customHeight="1"/>
    <row r="825882" ht="14.25" customHeight="1"/>
    <row r="825884" ht="14.25" customHeight="1"/>
    <row r="825886" ht="14.25" customHeight="1"/>
    <row r="825888" ht="14.25" customHeight="1"/>
    <row r="825890" ht="14.25" customHeight="1"/>
    <row r="825892" ht="14.25" customHeight="1"/>
    <row r="825894" ht="14.25" customHeight="1"/>
    <row r="825896" ht="14.25" customHeight="1"/>
    <row r="825898" ht="14.25" customHeight="1"/>
    <row r="825900" ht="14.25" customHeight="1"/>
    <row r="825902" ht="14.25" customHeight="1"/>
    <row r="825904" ht="14.25" customHeight="1"/>
    <row r="825906" ht="14.25" customHeight="1"/>
    <row r="825908" ht="14.25" customHeight="1"/>
    <row r="825910" ht="14.25" customHeight="1"/>
    <row r="825912" ht="14.25" customHeight="1"/>
    <row r="825914" ht="14.25" customHeight="1"/>
    <row r="825916" ht="14.25" customHeight="1"/>
    <row r="825918" ht="14.25" customHeight="1"/>
    <row r="825920" ht="14.25" customHeight="1"/>
    <row r="825922" ht="14.25" customHeight="1"/>
    <row r="825924" ht="14.25" customHeight="1"/>
    <row r="825926" ht="14.25" customHeight="1"/>
    <row r="825928" ht="14.25" customHeight="1"/>
    <row r="825930" ht="14.25" customHeight="1"/>
    <row r="825932" ht="14.25" customHeight="1"/>
    <row r="825934" ht="14.25" customHeight="1"/>
    <row r="825936" ht="14.25" customHeight="1"/>
    <row r="825938" ht="14.25" customHeight="1"/>
    <row r="825940" ht="14.25" customHeight="1"/>
    <row r="825942" ht="14.25" customHeight="1"/>
    <row r="825944" ht="14.25" customHeight="1"/>
    <row r="825946" ht="14.25" customHeight="1"/>
    <row r="825948" ht="14.25" customHeight="1"/>
    <row r="825950" ht="14.25" customHeight="1"/>
    <row r="825952" ht="14.25" customHeight="1"/>
    <row r="825954" ht="14.25" customHeight="1"/>
    <row r="825956" ht="14.25" customHeight="1"/>
    <row r="825958" ht="14.25" customHeight="1"/>
    <row r="825960" ht="14.25" customHeight="1"/>
    <row r="825962" ht="14.25" customHeight="1"/>
    <row r="825964" ht="14.25" customHeight="1"/>
    <row r="825966" ht="14.25" customHeight="1"/>
    <row r="825968" ht="14.25" customHeight="1"/>
    <row r="825970" ht="14.25" customHeight="1"/>
    <row r="825972" ht="14.25" customHeight="1"/>
    <row r="825974" ht="14.25" customHeight="1"/>
    <row r="825976" ht="14.25" customHeight="1"/>
    <row r="825978" ht="14.25" customHeight="1"/>
    <row r="825980" ht="14.25" customHeight="1"/>
    <row r="825982" ht="14.25" customHeight="1"/>
    <row r="825984" ht="14.25" customHeight="1"/>
    <row r="825986" ht="14.25" customHeight="1"/>
    <row r="825988" ht="14.25" customHeight="1"/>
    <row r="825990" ht="14.25" customHeight="1"/>
    <row r="825992" ht="14.25" customHeight="1"/>
    <row r="825994" ht="14.25" customHeight="1"/>
    <row r="825996" ht="14.25" customHeight="1"/>
    <row r="825998" ht="14.25" customHeight="1"/>
    <row r="826000" ht="14.25" customHeight="1"/>
    <row r="826002" ht="14.25" customHeight="1"/>
    <row r="826004" ht="14.25" customHeight="1"/>
    <row r="826006" ht="14.25" customHeight="1"/>
    <row r="826008" ht="14.25" customHeight="1"/>
    <row r="826010" ht="14.25" customHeight="1"/>
    <row r="826012" ht="14.25" customHeight="1"/>
    <row r="826014" ht="14.25" customHeight="1"/>
    <row r="826016" ht="14.25" customHeight="1"/>
    <row r="826018" ht="14.25" customHeight="1"/>
    <row r="826020" ht="14.25" customHeight="1"/>
    <row r="826022" ht="14.25" customHeight="1"/>
    <row r="826024" ht="14.25" customHeight="1"/>
    <row r="826026" ht="14.25" customHeight="1"/>
    <row r="826028" ht="14.25" customHeight="1"/>
    <row r="826030" ht="14.25" customHeight="1"/>
    <row r="826032" ht="14.25" customHeight="1"/>
    <row r="826034" ht="14.25" customHeight="1"/>
    <row r="826036" ht="14.25" customHeight="1"/>
    <row r="826038" ht="14.25" customHeight="1"/>
    <row r="826040" ht="14.25" customHeight="1"/>
    <row r="826042" ht="14.25" customHeight="1"/>
    <row r="826044" ht="14.25" customHeight="1"/>
    <row r="826046" ht="14.25" customHeight="1"/>
    <row r="826048" ht="14.25" customHeight="1"/>
    <row r="826050" ht="14.25" customHeight="1"/>
    <row r="826052" ht="14.25" customHeight="1"/>
    <row r="826054" ht="14.25" customHeight="1"/>
    <row r="826056" ht="14.25" customHeight="1"/>
    <row r="826058" ht="14.25" customHeight="1"/>
    <row r="826060" ht="14.25" customHeight="1"/>
    <row r="826062" ht="14.25" customHeight="1"/>
    <row r="826064" ht="14.25" customHeight="1"/>
    <row r="826066" ht="14.25" customHeight="1"/>
    <row r="826068" ht="14.25" customHeight="1"/>
    <row r="826070" ht="14.25" customHeight="1"/>
    <row r="826072" ht="14.25" customHeight="1"/>
    <row r="826074" ht="14.25" customHeight="1"/>
    <row r="826076" ht="14.25" customHeight="1"/>
    <row r="826078" ht="14.25" customHeight="1"/>
    <row r="826080" ht="14.25" customHeight="1"/>
    <row r="826082" ht="14.25" customHeight="1"/>
    <row r="826084" ht="14.25" customHeight="1"/>
    <row r="826086" ht="14.25" customHeight="1"/>
    <row r="826088" ht="14.25" customHeight="1"/>
    <row r="826090" ht="14.25" customHeight="1"/>
    <row r="826092" ht="14.25" customHeight="1"/>
    <row r="826094" ht="14.25" customHeight="1"/>
    <row r="826096" ht="14.25" customHeight="1"/>
    <row r="826098" ht="14.25" customHeight="1"/>
    <row r="826100" ht="14.25" customHeight="1"/>
    <row r="826102" ht="14.25" customHeight="1"/>
    <row r="826104" ht="14.25" customHeight="1"/>
    <row r="826106" ht="14.25" customHeight="1"/>
    <row r="826108" ht="14.25" customHeight="1"/>
    <row r="826110" ht="14.25" customHeight="1"/>
    <row r="826112" ht="14.25" customHeight="1"/>
    <row r="826114" ht="14.25" customHeight="1"/>
    <row r="826116" ht="14.25" customHeight="1"/>
    <row r="826118" ht="14.25" customHeight="1"/>
    <row r="826120" ht="14.25" customHeight="1"/>
    <row r="826122" ht="14.25" customHeight="1"/>
    <row r="826124" ht="14.25" customHeight="1"/>
    <row r="826126" ht="14.25" customHeight="1"/>
    <row r="826128" ht="14.25" customHeight="1"/>
    <row r="826130" ht="14.25" customHeight="1"/>
    <row r="826132" ht="14.25" customHeight="1"/>
    <row r="826134" ht="14.25" customHeight="1"/>
    <row r="826136" ht="14.25" customHeight="1"/>
    <row r="826138" ht="14.25" customHeight="1"/>
    <row r="826140" ht="14.25" customHeight="1"/>
    <row r="826142" ht="14.25" customHeight="1"/>
    <row r="826144" ht="14.25" customHeight="1"/>
    <row r="826146" ht="14.25" customHeight="1"/>
    <row r="826148" ht="14.25" customHeight="1"/>
    <row r="826150" ht="14.25" customHeight="1"/>
    <row r="826152" ht="14.25" customHeight="1"/>
    <row r="826154" ht="14.25" customHeight="1"/>
    <row r="826156" ht="14.25" customHeight="1"/>
    <row r="826158" ht="14.25" customHeight="1"/>
    <row r="826160" ht="14.25" customHeight="1"/>
    <row r="826162" ht="14.25" customHeight="1"/>
    <row r="826164" ht="14.25" customHeight="1"/>
    <row r="826166" ht="14.25" customHeight="1"/>
    <row r="826168" ht="14.25" customHeight="1"/>
    <row r="826170" ht="14.25" customHeight="1"/>
    <row r="826172" ht="14.25" customHeight="1"/>
    <row r="826174" ht="14.25" customHeight="1"/>
    <row r="826176" ht="14.25" customHeight="1"/>
    <row r="826178" ht="14.25" customHeight="1"/>
    <row r="826180" ht="14.25" customHeight="1"/>
    <row r="826182" ht="14.25" customHeight="1"/>
    <row r="826184" ht="14.25" customHeight="1"/>
    <row r="826186" ht="14.25" customHeight="1"/>
    <row r="826188" ht="14.25" customHeight="1"/>
    <row r="826190" ht="14.25" customHeight="1"/>
    <row r="826192" ht="14.25" customHeight="1"/>
    <row r="826194" ht="14.25" customHeight="1"/>
    <row r="826196" ht="14.25" customHeight="1"/>
    <row r="826198" ht="14.25" customHeight="1"/>
    <row r="826200" ht="14.25" customHeight="1"/>
    <row r="826202" ht="14.25" customHeight="1"/>
    <row r="826204" ht="14.25" customHeight="1"/>
    <row r="826206" ht="14.25" customHeight="1"/>
    <row r="826208" ht="14.25" customHeight="1"/>
    <row r="826210" ht="14.25" customHeight="1"/>
    <row r="826212" ht="14.25" customHeight="1"/>
    <row r="826214" ht="14.25" customHeight="1"/>
    <row r="826216" ht="14.25" customHeight="1"/>
    <row r="826218" ht="14.25" customHeight="1"/>
    <row r="826220" ht="14.25" customHeight="1"/>
    <row r="826222" ht="14.25" customHeight="1"/>
    <row r="826224" ht="14.25" customHeight="1"/>
    <row r="826226" ht="14.25" customHeight="1"/>
    <row r="826228" ht="14.25" customHeight="1"/>
    <row r="826230" ht="14.25" customHeight="1"/>
    <row r="826232" ht="14.25" customHeight="1"/>
    <row r="826234" ht="14.25" customHeight="1"/>
    <row r="826236" ht="14.25" customHeight="1"/>
    <row r="826238" ht="14.25" customHeight="1"/>
    <row r="826240" ht="14.25" customHeight="1"/>
    <row r="826242" ht="14.25" customHeight="1"/>
    <row r="826244" ht="14.25" customHeight="1"/>
    <row r="826246" ht="14.25" customHeight="1"/>
    <row r="826248" ht="14.25" customHeight="1"/>
    <row r="826250" ht="14.25" customHeight="1"/>
    <row r="826252" ht="14.25" customHeight="1"/>
    <row r="826254" ht="14.25" customHeight="1"/>
    <row r="826256" ht="14.25" customHeight="1"/>
    <row r="826258" ht="14.25" customHeight="1"/>
    <row r="826260" ht="14.25" customHeight="1"/>
    <row r="826262" ht="14.25" customHeight="1"/>
    <row r="826264" ht="14.25" customHeight="1"/>
    <row r="826266" ht="14.25" customHeight="1"/>
    <row r="826268" ht="14.25" customHeight="1"/>
    <row r="826270" ht="14.25" customHeight="1"/>
    <row r="826272" ht="14.25" customHeight="1"/>
    <row r="826274" ht="14.25" customHeight="1"/>
    <row r="826276" ht="14.25" customHeight="1"/>
    <row r="826278" ht="14.25" customHeight="1"/>
    <row r="826280" ht="14.25" customHeight="1"/>
    <row r="826282" ht="14.25" customHeight="1"/>
    <row r="826284" ht="14.25" customHeight="1"/>
    <row r="826286" ht="14.25" customHeight="1"/>
    <row r="826288" ht="14.25" customHeight="1"/>
    <row r="826290" ht="14.25" customHeight="1"/>
    <row r="826292" ht="14.25" customHeight="1"/>
    <row r="826294" ht="14.25" customHeight="1"/>
    <row r="826296" ht="14.25" customHeight="1"/>
    <row r="826298" ht="14.25" customHeight="1"/>
    <row r="826300" ht="14.25" customHeight="1"/>
    <row r="826302" ht="14.25" customHeight="1"/>
    <row r="826304" ht="14.25" customHeight="1"/>
    <row r="826306" ht="14.25" customHeight="1"/>
    <row r="826308" ht="14.25" customHeight="1"/>
    <row r="826310" ht="14.25" customHeight="1"/>
    <row r="826312" ht="14.25" customHeight="1"/>
    <row r="826314" ht="14.25" customHeight="1"/>
    <row r="826316" ht="14.25" customHeight="1"/>
    <row r="826318" ht="14.25" customHeight="1"/>
    <row r="826320" ht="14.25" customHeight="1"/>
    <row r="826322" ht="14.25" customHeight="1"/>
    <row r="826324" ht="14.25" customHeight="1"/>
    <row r="826326" ht="14.25" customHeight="1"/>
    <row r="826328" ht="14.25" customHeight="1"/>
    <row r="826330" ht="14.25" customHeight="1"/>
    <row r="826332" ht="14.25" customHeight="1"/>
    <row r="826334" ht="14.25" customHeight="1"/>
    <row r="826336" ht="14.25" customHeight="1"/>
    <row r="826338" ht="14.25" customHeight="1"/>
    <row r="826340" ht="14.25" customHeight="1"/>
    <row r="826342" ht="14.25" customHeight="1"/>
    <row r="826344" ht="14.25" customHeight="1"/>
    <row r="826346" ht="14.25" customHeight="1"/>
    <row r="826348" ht="14.25" customHeight="1"/>
    <row r="826350" ht="14.25" customHeight="1"/>
    <row r="826352" ht="14.25" customHeight="1"/>
    <row r="826354" ht="14.25" customHeight="1"/>
    <row r="826356" ht="14.25" customHeight="1"/>
    <row r="826358" ht="14.25" customHeight="1"/>
    <row r="826360" ht="14.25" customHeight="1"/>
    <row r="826362" ht="14.25" customHeight="1"/>
    <row r="826364" ht="14.25" customHeight="1"/>
    <row r="826366" ht="14.25" customHeight="1"/>
    <row r="826368" ht="14.25" customHeight="1"/>
    <row r="826370" ht="14.25" customHeight="1"/>
    <row r="826372" ht="14.25" customHeight="1"/>
    <row r="826374" ht="14.25" customHeight="1"/>
    <row r="826376" ht="14.25" customHeight="1"/>
    <row r="826378" ht="14.25" customHeight="1"/>
    <row r="826380" ht="14.25" customHeight="1"/>
    <row r="826382" ht="14.25" customHeight="1"/>
    <row r="826384" ht="14.25" customHeight="1"/>
    <row r="826386" ht="14.25" customHeight="1"/>
    <row r="826388" ht="14.25" customHeight="1"/>
    <row r="826390" ht="14.25" customHeight="1"/>
    <row r="826392" ht="14.25" customHeight="1"/>
    <row r="826394" ht="14.25" customHeight="1"/>
    <row r="826396" ht="14.25" customHeight="1"/>
    <row r="826398" ht="14.25" customHeight="1"/>
    <row r="826400" ht="14.25" customHeight="1"/>
    <row r="826402" ht="14.25" customHeight="1"/>
    <row r="826404" ht="14.25" customHeight="1"/>
    <row r="826406" ht="14.25" customHeight="1"/>
    <row r="826408" ht="14.25" customHeight="1"/>
    <row r="826410" ht="14.25" customHeight="1"/>
    <row r="826412" ht="14.25" customHeight="1"/>
    <row r="826414" ht="14.25" customHeight="1"/>
    <row r="826416" ht="14.25" customHeight="1"/>
    <row r="826418" ht="14.25" customHeight="1"/>
    <row r="826420" ht="14.25" customHeight="1"/>
    <row r="826422" ht="14.25" customHeight="1"/>
    <row r="826424" ht="14.25" customHeight="1"/>
    <row r="826426" ht="14.25" customHeight="1"/>
    <row r="826428" ht="14.25" customHeight="1"/>
    <row r="826430" ht="14.25" customHeight="1"/>
    <row r="826432" ht="14.25" customHeight="1"/>
    <row r="826434" ht="14.25" customHeight="1"/>
    <row r="826436" ht="14.25" customHeight="1"/>
    <row r="826438" ht="14.25" customHeight="1"/>
    <row r="826440" ht="14.25" customHeight="1"/>
    <row r="826442" ht="14.25" customHeight="1"/>
    <row r="826444" ht="14.25" customHeight="1"/>
    <row r="826446" ht="14.25" customHeight="1"/>
    <row r="826448" ht="14.25" customHeight="1"/>
    <row r="826450" ht="14.25" customHeight="1"/>
    <row r="826452" ht="14.25" customHeight="1"/>
    <row r="826454" ht="14.25" customHeight="1"/>
    <row r="826456" ht="14.25" customHeight="1"/>
    <row r="826458" ht="14.25" customHeight="1"/>
    <row r="826460" ht="14.25" customHeight="1"/>
    <row r="826462" ht="14.25" customHeight="1"/>
    <row r="826464" ht="14.25" customHeight="1"/>
    <row r="826466" ht="14.25" customHeight="1"/>
    <row r="826468" ht="14.25" customHeight="1"/>
    <row r="826470" ht="14.25" customHeight="1"/>
    <row r="826472" ht="14.25" customHeight="1"/>
    <row r="826474" ht="14.25" customHeight="1"/>
    <row r="826476" ht="14.25" customHeight="1"/>
    <row r="826478" ht="14.25" customHeight="1"/>
    <row r="826480" ht="14.25" customHeight="1"/>
    <row r="826482" ht="14.25" customHeight="1"/>
    <row r="826484" ht="14.25" customHeight="1"/>
    <row r="826486" ht="14.25" customHeight="1"/>
    <row r="826488" ht="14.25" customHeight="1"/>
    <row r="826490" ht="14.25" customHeight="1"/>
    <row r="826492" ht="14.25" customHeight="1"/>
    <row r="826494" ht="14.25" customHeight="1"/>
    <row r="826496" ht="14.25" customHeight="1"/>
    <row r="826498" ht="14.25" customHeight="1"/>
    <row r="826500" ht="14.25" customHeight="1"/>
    <row r="826502" ht="14.25" customHeight="1"/>
    <row r="826504" ht="14.25" customHeight="1"/>
    <row r="826506" ht="14.25" customHeight="1"/>
    <row r="826508" ht="14.25" customHeight="1"/>
    <row r="826510" ht="14.25" customHeight="1"/>
    <row r="826512" ht="14.25" customHeight="1"/>
    <row r="826514" ht="14.25" customHeight="1"/>
    <row r="826516" ht="14.25" customHeight="1"/>
    <row r="826518" ht="14.25" customHeight="1"/>
    <row r="826520" ht="14.25" customHeight="1"/>
    <row r="826522" ht="14.25" customHeight="1"/>
    <row r="826524" ht="14.25" customHeight="1"/>
    <row r="826526" ht="14.25" customHeight="1"/>
    <row r="826528" ht="14.25" customHeight="1"/>
    <row r="826530" ht="14.25" customHeight="1"/>
    <row r="826532" ht="14.25" customHeight="1"/>
    <row r="826534" ht="14.25" customHeight="1"/>
    <row r="826536" ht="14.25" customHeight="1"/>
    <row r="826538" ht="14.25" customHeight="1"/>
    <row r="826540" ht="14.25" customHeight="1"/>
    <row r="826542" ht="14.25" customHeight="1"/>
    <row r="826544" ht="14.25" customHeight="1"/>
    <row r="826546" ht="14.25" customHeight="1"/>
    <row r="826548" ht="14.25" customHeight="1"/>
    <row r="826550" ht="14.25" customHeight="1"/>
    <row r="826552" ht="14.25" customHeight="1"/>
    <row r="826554" ht="14.25" customHeight="1"/>
    <row r="826556" ht="14.25" customHeight="1"/>
    <row r="826558" ht="14.25" customHeight="1"/>
    <row r="826560" ht="14.25" customHeight="1"/>
    <row r="826562" ht="14.25" customHeight="1"/>
    <row r="826564" ht="14.25" customHeight="1"/>
    <row r="826566" ht="14.25" customHeight="1"/>
    <row r="826568" ht="14.25" customHeight="1"/>
    <row r="826570" ht="14.25" customHeight="1"/>
    <row r="826572" ht="14.25" customHeight="1"/>
    <row r="826574" ht="14.25" customHeight="1"/>
    <row r="826576" ht="14.25" customHeight="1"/>
    <row r="826578" ht="14.25" customHeight="1"/>
    <row r="826580" ht="14.25" customHeight="1"/>
    <row r="826582" ht="14.25" customHeight="1"/>
    <row r="826584" ht="14.25" customHeight="1"/>
    <row r="826586" ht="14.25" customHeight="1"/>
    <row r="826588" ht="14.25" customHeight="1"/>
    <row r="826590" ht="14.25" customHeight="1"/>
    <row r="826592" ht="14.25" customHeight="1"/>
    <row r="826594" ht="14.25" customHeight="1"/>
    <row r="826596" ht="14.25" customHeight="1"/>
    <row r="826598" ht="14.25" customHeight="1"/>
    <row r="826600" ht="14.25" customHeight="1"/>
    <row r="826602" ht="14.25" customHeight="1"/>
    <row r="826604" ht="14.25" customHeight="1"/>
    <row r="826606" ht="14.25" customHeight="1"/>
    <row r="826608" ht="14.25" customHeight="1"/>
    <row r="826610" ht="14.25" customHeight="1"/>
    <row r="826612" ht="14.25" customHeight="1"/>
    <row r="826614" ht="14.25" customHeight="1"/>
    <row r="826616" ht="14.25" customHeight="1"/>
    <row r="826618" ht="14.25" customHeight="1"/>
    <row r="826620" ht="14.25" customHeight="1"/>
    <row r="826622" ht="14.25" customHeight="1"/>
    <row r="826624" ht="14.25" customHeight="1"/>
    <row r="826626" ht="14.25" customHeight="1"/>
    <row r="826628" ht="14.25" customHeight="1"/>
    <row r="826630" ht="14.25" customHeight="1"/>
    <row r="826632" ht="14.25" customHeight="1"/>
    <row r="826634" ht="14.25" customHeight="1"/>
    <row r="826636" ht="14.25" customHeight="1"/>
    <row r="826638" ht="14.25" customHeight="1"/>
    <row r="826640" ht="14.25" customHeight="1"/>
    <row r="826642" ht="14.25" customHeight="1"/>
    <row r="826644" ht="14.25" customHeight="1"/>
    <row r="826646" ht="14.25" customHeight="1"/>
    <row r="826648" ht="14.25" customHeight="1"/>
    <row r="826650" ht="14.25" customHeight="1"/>
    <row r="826652" ht="14.25" customHeight="1"/>
    <row r="826654" ht="14.25" customHeight="1"/>
    <row r="826656" ht="14.25" customHeight="1"/>
    <row r="826658" ht="14.25" customHeight="1"/>
    <row r="826660" ht="14.25" customHeight="1"/>
    <row r="826662" ht="14.25" customHeight="1"/>
    <row r="826664" ht="14.25" customHeight="1"/>
    <row r="826666" ht="14.25" customHeight="1"/>
    <row r="826668" ht="14.25" customHeight="1"/>
    <row r="826670" ht="14.25" customHeight="1"/>
    <row r="826672" ht="14.25" customHeight="1"/>
    <row r="826674" ht="14.25" customHeight="1"/>
    <row r="826676" ht="14.25" customHeight="1"/>
    <row r="826678" ht="14.25" customHeight="1"/>
    <row r="826680" ht="14.25" customHeight="1"/>
    <row r="826682" ht="14.25" customHeight="1"/>
    <row r="826684" ht="14.25" customHeight="1"/>
    <row r="826686" ht="14.25" customHeight="1"/>
    <row r="826688" ht="14.25" customHeight="1"/>
    <row r="826690" ht="14.25" customHeight="1"/>
    <row r="826692" ht="14.25" customHeight="1"/>
    <row r="826694" ht="14.25" customHeight="1"/>
    <row r="826696" ht="14.25" customHeight="1"/>
    <row r="826698" ht="14.25" customHeight="1"/>
    <row r="826700" ht="14.25" customHeight="1"/>
    <row r="826702" ht="14.25" customHeight="1"/>
    <row r="826704" ht="14.25" customHeight="1"/>
    <row r="826706" ht="14.25" customHeight="1"/>
    <row r="826708" ht="14.25" customHeight="1"/>
    <row r="826710" ht="14.25" customHeight="1"/>
    <row r="826712" ht="14.25" customHeight="1"/>
    <row r="826714" ht="14.25" customHeight="1"/>
    <row r="826716" ht="14.25" customHeight="1"/>
    <row r="826718" ht="14.25" customHeight="1"/>
    <row r="826720" ht="14.25" customHeight="1"/>
    <row r="826722" ht="14.25" customHeight="1"/>
    <row r="826724" ht="14.25" customHeight="1"/>
    <row r="826726" ht="14.25" customHeight="1"/>
    <row r="826728" ht="14.25" customHeight="1"/>
    <row r="826730" ht="14.25" customHeight="1"/>
    <row r="826732" ht="14.25" customHeight="1"/>
    <row r="826734" ht="14.25" customHeight="1"/>
    <row r="826736" ht="14.25" customHeight="1"/>
    <row r="826738" ht="14.25" customHeight="1"/>
    <row r="826740" ht="14.25" customHeight="1"/>
    <row r="826742" ht="14.25" customHeight="1"/>
    <row r="826744" ht="14.25" customHeight="1"/>
    <row r="826746" ht="14.25" customHeight="1"/>
    <row r="826748" ht="14.25" customHeight="1"/>
    <row r="826750" ht="14.25" customHeight="1"/>
    <row r="826752" ht="14.25" customHeight="1"/>
    <row r="826754" ht="14.25" customHeight="1"/>
    <row r="826756" ht="14.25" customHeight="1"/>
    <row r="826758" ht="14.25" customHeight="1"/>
    <row r="826760" ht="14.25" customHeight="1"/>
    <row r="826762" ht="14.25" customHeight="1"/>
    <row r="826764" ht="14.25" customHeight="1"/>
    <row r="826766" ht="14.25" customHeight="1"/>
    <row r="826768" ht="14.25" customHeight="1"/>
    <row r="826770" ht="14.25" customHeight="1"/>
    <row r="826772" ht="14.25" customHeight="1"/>
    <row r="826774" ht="14.25" customHeight="1"/>
    <row r="826776" ht="14.25" customHeight="1"/>
    <row r="826778" ht="14.25" customHeight="1"/>
    <row r="826780" ht="14.25" customHeight="1"/>
    <row r="826782" ht="14.25" customHeight="1"/>
    <row r="826784" ht="14.25" customHeight="1"/>
    <row r="826786" ht="14.25" customHeight="1"/>
    <row r="826788" ht="14.25" customHeight="1"/>
    <row r="826790" ht="14.25" customHeight="1"/>
    <row r="826792" ht="14.25" customHeight="1"/>
    <row r="826794" ht="14.25" customHeight="1"/>
    <row r="826796" ht="14.25" customHeight="1"/>
    <row r="826798" ht="14.25" customHeight="1"/>
    <row r="826800" ht="14.25" customHeight="1"/>
    <row r="826802" ht="14.25" customHeight="1"/>
    <row r="826804" ht="14.25" customHeight="1"/>
    <row r="826806" ht="14.25" customHeight="1"/>
    <row r="826808" ht="14.25" customHeight="1"/>
    <row r="826810" ht="14.25" customHeight="1"/>
    <row r="826812" ht="14.25" customHeight="1"/>
    <row r="826814" ht="14.25" customHeight="1"/>
    <row r="826816" ht="14.25" customHeight="1"/>
    <row r="826818" ht="14.25" customHeight="1"/>
    <row r="826820" ht="14.25" customHeight="1"/>
    <row r="826822" ht="14.25" customHeight="1"/>
    <row r="826824" ht="14.25" customHeight="1"/>
    <row r="826826" ht="14.25" customHeight="1"/>
    <row r="826828" ht="14.25" customHeight="1"/>
    <row r="826830" ht="14.25" customHeight="1"/>
    <row r="826832" ht="14.25" customHeight="1"/>
    <row r="826834" ht="14.25" customHeight="1"/>
    <row r="826836" ht="14.25" customHeight="1"/>
    <row r="826838" ht="14.25" customHeight="1"/>
    <row r="826840" ht="14.25" customHeight="1"/>
    <row r="826842" ht="14.25" customHeight="1"/>
    <row r="826844" ht="14.25" customHeight="1"/>
    <row r="826846" ht="14.25" customHeight="1"/>
    <row r="826848" ht="14.25" customHeight="1"/>
    <row r="826850" ht="14.25" customHeight="1"/>
    <row r="826852" ht="14.25" customHeight="1"/>
    <row r="826854" ht="14.25" customHeight="1"/>
    <row r="826856" ht="14.25" customHeight="1"/>
    <row r="826858" ht="14.25" customHeight="1"/>
    <row r="826860" ht="14.25" customHeight="1"/>
    <row r="826862" ht="14.25" customHeight="1"/>
    <row r="826864" ht="14.25" customHeight="1"/>
    <row r="826866" ht="14.25" customHeight="1"/>
    <row r="826868" ht="14.25" customHeight="1"/>
    <row r="826870" ht="14.25" customHeight="1"/>
    <row r="826872" ht="14.25" customHeight="1"/>
    <row r="826874" ht="14.25" customHeight="1"/>
    <row r="826876" ht="14.25" customHeight="1"/>
    <row r="826878" ht="14.25" customHeight="1"/>
    <row r="826880" ht="14.25" customHeight="1"/>
    <row r="826882" ht="14.25" customHeight="1"/>
    <row r="826884" ht="14.25" customHeight="1"/>
    <row r="826886" ht="14.25" customHeight="1"/>
    <row r="826888" ht="14.25" customHeight="1"/>
    <row r="826890" ht="14.25" customHeight="1"/>
    <row r="826892" ht="14.25" customHeight="1"/>
    <row r="826894" ht="14.25" customHeight="1"/>
    <row r="826896" ht="14.25" customHeight="1"/>
    <row r="826898" ht="14.25" customHeight="1"/>
    <row r="826900" ht="14.25" customHeight="1"/>
    <row r="826902" ht="14.25" customHeight="1"/>
    <row r="826904" ht="14.25" customHeight="1"/>
    <row r="826906" ht="14.25" customHeight="1"/>
    <row r="826908" ht="14.25" customHeight="1"/>
    <row r="826910" ht="14.25" customHeight="1"/>
    <row r="826912" ht="14.25" customHeight="1"/>
    <row r="826914" ht="14.25" customHeight="1"/>
    <row r="826916" ht="14.25" customHeight="1"/>
    <row r="826918" ht="14.25" customHeight="1"/>
    <row r="826920" ht="14.25" customHeight="1"/>
    <row r="826922" ht="14.25" customHeight="1"/>
    <row r="826924" ht="14.25" customHeight="1"/>
    <row r="826926" ht="14.25" customHeight="1"/>
    <row r="826928" ht="14.25" customHeight="1"/>
    <row r="826930" ht="14.25" customHeight="1"/>
    <row r="826932" ht="14.25" customHeight="1"/>
    <row r="826934" ht="14.25" customHeight="1"/>
    <row r="826936" ht="14.25" customHeight="1"/>
    <row r="826938" ht="14.25" customHeight="1"/>
    <row r="826940" ht="14.25" customHeight="1"/>
    <row r="826942" ht="14.25" customHeight="1"/>
    <row r="826944" ht="14.25" customHeight="1"/>
    <row r="826946" ht="14.25" customHeight="1"/>
    <row r="826948" ht="14.25" customHeight="1"/>
    <row r="826950" ht="14.25" customHeight="1"/>
    <row r="826952" ht="14.25" customHeight="1"/>
    <row r="826954" ht="14.25" customHeight="1"/>
    <row r="826956" ht="14.25" customHeight="1"/>
    <row r="826958" ht="14.25" customHeight="1"/>
    <row r="826960" ht="14.25" customHeight="1"/>
    <row r="826962" ht="14.25" customHeight="1"/>
    <row r="826964" ht="14.25" customHeight="1"/>
    <row r="826966" ht="14.25" customHeight="1"/>
    <row r="826968" ht="14.25" customHeight="1"/>
    <row r="826970" ht="14.25" customHeight="1"/>
    <row r="826972" ht="14.25" customHeight="1"/>
    <row r="826974" ht="14.25" customHeight="1"/>
    <row r="826976" ht="14.25" customHeight="1"/>
    <row r="826978" ht="14.25" customHeight="1"/>
    <row r="826980" ht="14.25" customHeight="1"/>
    <row r="826982" ht="14.25" customHeight="1"/>
    <row r="826984" ht="14.25" customHeight="1"/>
    <row r="826986" ht="14.25" customHeight="1"/>
    <row r="826988" ht="14.25" customHeight="1"/>
    <row r="826990" ht="14.25" customHeight="1"/>
    <row r="826992" ht="14.25" customHeight="1"/>
    <row r="826994" ht="14.25" customHeight="1"/>
    <row r="826996" ht="14.25" customHeight="1"/>
    <row r="826998" ht="14.25" customHeight="1"/>
    <row r="827000" ht="14.25" customHeight="1"/>
    <row r="827002" ht="14.25" customHeight="1"/>
    <row r="827004" ht="14.25" customHeight="1"/>
    <row r="827006" ht="14.25" customHeight="1"/>
    <row r="827008" ht="14.25" customHeight="1"/>
    <row r="827010" ht="14.25" customHeight="1"/>
    <row r="827012" ht="14.25" customHeight="1"/>
    <row r="827014" ht="14.25" customHeight="1"/>
    <row r="827016" ht="14.25" customHeight="1"/>
    <row r="827018" ht="14.25" customHeight="1"/>
    <row r="827020" ht="14.25" customHeight="1"/>
    <row r="827022" ht="14.25" customHeight="1"/>
    <row r="827024" ht="14.25" customHeight="1"/>
    <row r="827026" ht="14.25" customHeight="1"/>
    <row r="827028" ht="14.25" customHeight="1"/>
    <row r="827030" ht="14.25" customHeight="1"/>
    <row r="827032" ht="14.25" customHeight="1"/>
    <row r="827034" ht="14.25" customHeight="1"/>
    <row r="827036" ht="14.25" customHeight="1"/>
    <row r="827038" ht="14.25" customHeight="1"/>
    <row r="827040" ht="14.25" customHeight="1"/>
    <row r="827042" ht="14.25" customHeight="1"/>
    <row r="827044" ht="14.25" customHeight="1"/>
    <row r="827046" ht="14.25" customHeight="1"/>
    <row r="827048" ht="14.25" customHeight="1"/>
    <row r="827050" ht="14.25" customHeight="1"/>
    <row r="827052" ht="14.25" customHeight="1"/>
    <row r="827054" ht="14.25" customHeight="1"/>
    <row r="827056" ht="14.25" customHeight="1"/>
    <row r="827058" ht="14.25" customHeight="1"/>
    <row r="827060" ht="14.25" customHeight="1"/>
    <row r="827062" ht="14.25" customHeight="1"/>
    <row r="827064" ht="14.25" customHeight="1"/>
    <row r="827066" ht="14.25" customHeight="1"/>
    <row r="827068" ht="14.25" customHeight="1"/>
    <row r="827070" ht="14.25" customHeight="1"/>
    <row r="827072" ht="14.25" customHeight="1"/>
    <row r="827074" ht="14.25" customHeight="1"/>
    <row r="827076" ht="14.25" customHeight="1"/>
    <row r="827078" ht="14.25" customHeight="1"/>
    <row r="827080" ht="14.25" customHeight="1"/>
    <row r="827082" ht="14.25" customHeight="1"/>
    <row r="827084" ht="14.25" customHeight="1"/>
    <row r="827086" ht="14.25" customHeight="1"/>
    <row r="827088" ht="14.25" customHeight="1"/>
    <row r="827090" ht="14.25" customHeight="1"/>
    <row r="827092" ht="14.25" customHeight="1"/>
    <row r="827094" ht="14.25" customHeight="1"/>
    <row r="827096" ht="14.25" customHeight="1"/>
    <row r="827098" ht="14.25" customHeight="1"/>
    <row r="827100" ht="14.25" customHeight="1"/>
    <row r="827102" ht="14.25" customHeight="1"/>
    <row r="827104" ht="14.25" customHeight="1"/>
    <row r="827106" ht="14.25" customHeight="1"/>
    <row r="827108" ht="14.25" customHeight="1"/>
    <row r="827110" ht="14.25" customHeight="1"/>
    <row r="827112" ht="14.25" customHeight="1"/>
    <row r="827114" ht="14.25" customHeight="1"/>
    <row r="827116" ht="14.25" customHeight="1"/>
    <row r="827118" ht="14.25" customHeight="1"/>
    <row r="827120" ht="14.25" customHeight="1"/>
    <row r="827122" ht="14.25" customHeight="1"/>
    <row r="827124" ht="14.25" customHeight="1"/>
    <row r="827126" ht="14.25" customHeight="1"/>
    <row r="827128" ht="14.25" customHeight="1"/>
    <row r="827130" ht="14.25" customHeight="1"/>
    <row r="827132" ht="14.25" customHeight="1"/>
    <row r="827134" ht="14.25" customHeight="1"/>
    <row r="827136" ht="14.25" customHeight="1"/>
    <row r="827138" ht="14.25" customHeight="1"/>
    <row r="827140" ht="14.25" customHeight="1"/>
    <row r="827142" ht="14.25" customHeight="1"/>
    <row r="827144" ht="14.25" customHeight="1"/>
    <row r="827146" ht="14.25" customHeight="1"/>
    <row r="827148" ht="14.25" customHeight="1"/>
    <row r="827150" ht="14.25" customHeight="1"/>
    <row r="827152" ht="14.25" customHeight="1"/>
    <row r="827154" ht="14.25" customHeight="1"/>
    <row r="827156" ht="14.25" customHeight="1"/>
    <row r="827158" ht="14.25" customHeight="1"/>
    <row r="827160" ht="14.25" customHeight="1"/>
    <row r="827162" ht="14.25" customHeight="1"/>
    <row r="827164" ht="14.25" customHeight="1"/>
    <row r="827166" ht="14.25" customHeight="1"/>
    <row r="827168" ht="14.25" customHeight="1"/>
    <row r="827170" ht="14.25" customHeight="1"/>
    <row r="827172" ht="14.25" customHeight="1"/>
    <row r="827174" ht="14.25" customHeight="1"/>
    <row r="827176" ht="14.25" customHeight="1"/>
    <row r="827178" ht="14.25" customHeight="1"/>
    <row r="827180" ht="14.25" customHeight="1"/>
    <row r="827182" ht="14.25" customHeight="1"/>
    <row r="827184" ht="14.25" customHeight="1"/>
    <row r="827186" ht="14.25" customHeight="1"/>
    <row r="827188" ht="14.25" customHeight="1"/>
    <row r="827190" ht="14.25" customHeight="1"/>
    <row r="827192" ht="14.25" customHeight="1"/>
    <row r="827194" ht="14.25" customHeight="1"/>
    <row r="827196" ht="14.25" customHeight="1"/>
    <row r="827198" ht="14.25" customHeight="1"/>
    <row r="827200" ht="14.25" customHeight="1"/>
    <row r="827202" ht="14.25" customHeight="1"/>
    <row r="827204" ht="14.25" customHeight="1"/>
    <row r="827206" ht="14.25" customHeight="1"/>
    <row r="827208" ht="14.25" customHeight="1"/>
    <row r="827210" ht="14.25" customHeight="1"/>
    <row r="827212" ht="14.25" customHeight="1"/>
    <row r="827214" ht="14.25" customHeight="1"/>
    <row r="827216" ht="14.25" customHeight="1"/>
    <row r="827218" ht="14.25" customHeight="1"/>
    <row r="827220" ht="14.25" customHeight="1"/>
    <row r="827222" ht="14.25" customHeight="1"/>
    <row r="827224" ht="14.25" customHeight="1"/>
    <row r="827226" ht="14.25" customHeight="1"/>
    <row r="827228" ht="14.25" customHeight="1"/>
    <row r="827230" ht="14.25" customHeight="1"/>
    <row r="827232" ht="14.25" customHeight="1"/>
    <row r="827234" ht="14.25" customHeight="1"/>
    <row r="827236" ht="14.25" customHeight="1"/>
    <row r="827238" ht="14.25" customHeight="1"/>
    <row r="827240" ht="14.25" customHeight="1"/>
    <row r="827242" ht="14.25" customHeight="1"/>
    <row r="827244" ht="14.25" customHeight="1"/>
    <row r="827246" ht="14.25" customHeight="1"/>
    <row r="827248" ht="14.25" customHeight="1"/>
    <row r="827250" ht="14.25" customHeight="1"/>
    <row r="827252" ht="14.25" customHeight="1"/>
    <row r="827254" ht="14.25" customHeight="1"/>
    <row r="827256" ht="14.25" customHeight="1"/>
    <row r="827258" ht="14.25" customHeight="1"/>
    <row r="827260" ht="14.25" customHeight="1"/>
    <row r="827262" ht="14.25" customHeight="1"/>
    <row r="827264" ht="14.25" customHeight="1"/>
    <row r="827266" ht="14.25" customHeight="1"/>
    <row r="827268" ht="14.25" customHeight="1"/>
    <row r="827270" ht="14.25" customHeight="1"/>
    <row r="827272" ht="14.25" customHeight="1"/>
    <row r="827274" ht="14.25" customHeight="1"/>
    <row r="827276" ht="14.25" customHeight="1"/>
    <row r="827278" ht="14.25" customHeight="1"/>
    <row r="827280" ht="14.25" customHeight="1"/>
    <row r="827282" ht="14.25" customHeight="1"/>
    <row r="827284" ht="14.25" customHeight="1"/>
    <row r="827286" ht="14.25" customHeight="1"/>
    <row r="827288" ht="14.25" customHeight="1"/>
    <row r="827290" ht="14.25" customHeight="1"/>
    <row r="827292" ht="14.25" customHeight="1"/>
    <row r="827294" ht="14.25" customHeight="1"/>
    <row r="827296" ht="14.25" customHeight="1"/>
    <row r="827298" ht="14.25" customHeight="1"/>
    <row r="827300" ht="14.25" customHeight="1"/>
    <row r="827302" ht="14.25" customHeight="1"/>
    <row r="827304" ht="14.25" customHeight="1"/>
    <row r="827306" ht="14.25" customHeight="1"/>
    <row r="827308" ht="14.25" customHeight="1"/>
    <row r="827310" ht="14.25" customHeight="1"/>
    <row r="827312" ht="14.25" customHeight="1"/>
    <row r="827314" ht="14.25" customHeight="1"/>
    <row r="827316" ht="14.25" customHeight="1"/>
    <row r="827318" ht="14.25" customHeight="1"/>
    <row r="827320" ht="14.25" customHeight="1"/>
    <row r="827322" ht="14.25" customHeight="1"/>
    <row r="827324" ht="14.25" customHeight="1"/>
    <row r="827326" ht="14.25" customHeight="1"/>
    <row r="827328" ht="14.25" customHeight="1"/>
    <row r="827330" ht="14.25" customHeight="1"/>
    <row r="827332" ht="14.25" customHeight="1"/>
    <row r="827334" ht="14.25" customHeight="1"/>
    <row r="827336" ht="14.25" customHeight="1"/>
    <row r="827338" ht="14.25" customHeight="1"/>
    <row r="827340" ht="14.25" customHeight="1"/>
    <row r="827342" ht="14.25" customHeight="1"/>
    <row r="827344" ht="14.25" customHeight="1"/>
    <row r="827346" ht="14.25" customHeight="1"/>
    <row r="827348" ht="14.25" customHeight="1"/>
    <row r="827350" ht="14.25" customHeight="1"/>
    <row r="827352" ht="14.25" customHeight="1"/>
    <row r="827354" ht="14.25" customHeight="1"/>
    <row r="827356" ht="14.25" customHeight="1"/>
    <row r="827358" ht="14.25" customHeight="1"/>
    <row r="827360" ht="14.25" customHeight="1"/>
    <row r="827362" ht="14.25" customHeight="1"/>
    <row r="827364" ht="14.25" customHeight="1"/>
    <row r="827366" ht="14.25" customHeight="1"/>
    <row r="827368" ht="14.25" customHeight="1"/>
    <row r="827370" ht="14.25" customHeight="1"/>
    <row r="827372" ht="14.25" customHeight="1"/>
    <row r="827374" ht="14.25" customHeight="1"/>
    <row r="827376" ht="14.25" customHeight="1"/>
    <row r="827378" ht="14.25" customHeight="1"/>
    <row r="827380" ht="14.25" customHeight="1"/>
    <row r="827382" ht="14.25" customHeight="1"/>
    <row r="827384" ht="14.25" customHeight="1"/>
    <row r="827386" ht="14.25" customHeight="1"/>
    <row r="827388" ht="14.25" customHeight="1"/>
    <row r="827390" ht="14.25" customHeight="1"/>
    <row r="827392" ht="14.25" customHeight="1"/>
    <row r="827394" ht="14.25" customHeight="1"/>
    <row r="827396" ht="14.25" customHeight="1"/>
    <row r="827398" ht="14.25" customHeight="1"/>
    <row r="827400" ht="14.25" customHeight="1"/>
    <row r="827402" ht="14.25" customHeight="1"/>
    <row r="827404" ht="14.25" customHeight="1"/>
    <row r="827406" ht="14.25" customHeight="1"/>
    <row r="827408" ht="14.25" customHeight="1"/>
    <row r="827410" ht="14.25" customHeight="1"/>
    <row r="827412" ht="14.25" customHeight="1"/>
    <row r="827414" ht="14.25" customHeight="1"/>
    <row r="827416" ht="14.25" customHeight="1"/>
    <row r="827418" ht="14.25" customHeight="1"/>
    <row r="827420" ht="14.25" customHeight="1"/>
    <row r="827422" ht="14.25" customHeight="1"/>
    <row r="827424" ht="14.25" customHeight="1"/>
    <row r="827426" ht="14.25" customHeight="1"/>
    <row r="827428" ht="14.25" customHeight="1"/>
    <row r="827430" ht="14.25" customHeight="1"/>
    <row r="827432" ht="14.25" customHeight="1"/>
    <row r="827434" ht="14.25" customHeight="1"/>
    <row r="827436" ht="14.25" customHeight="1"/>
    <row r="827438" ht="14.25" customHeight="1"/>
    <row r="827440" ht="14.25" customHeight="1"/>
    <row r="827442" ht="14.25" customHeight="1"/>
    <row r="827444" ht="14.25" customHeight="1"/>
    <row r="827446" ht="14.25" customHeight="1"/>
    <row r="827448" ht="14.25" customHeight="1"/>
    <row r="827450" ht="14.25" customHeight="1"/>
    <row r="827452" ht="14.25" customHeight="1"/>
    <row r="827454" ht="14.25" customHeight="1"/>
    <row r="827456" ht="14.25" customHeight="1"/>
    <row r="827458" ht="14.25" customHeight="1"/>
    <row r="827460" ht="14.25" customHeight="1"/>
    <row r="827462" ht="14.25" customHeight="1"/>
    <row r="827464" ht="14.25" customHeight="1"/>
    <row r="827466" ht="14.25" customHeight="1"/>
    <row r="827468" ht="14.25" customHeight="1"/>
    <row r="827470" ht="14.25" customHeight="1"/>
    <row r="827472" ht="14.25" customHeight="1"/>
    <row r="827474" ht="14.25" customHeight="1"/>
    <row r="827476" ht="14.25" customHeight="1"/>
    <row r="827478" ht="14.25" customHeight="1"/>
    <row r="827480" ht="14.25" customHeight="1"/>
    <row r="827482" ht="14.25" customHeight="1"/>
    <row r="827484" ht="14.25" customHeight="1"/>
    <row r="827486" ht="14.25" customHeight="1"/>
    <row r="827488" ht="14.25" customHeight="1"/>
    <row r="827490" ht="14.25" customHeight="1"/>
    <row r="827492" ht="14.25" customHeight="1"/>
    <row r="827494" ht="14.25" customHeight="1"/>
    <row r="827496" ht="14.25" customHeight="1"/>
    <row r="827498" ht="14.25" customHeight="1"/>
    <row r="827500" ht="14.25" customHeight="1"/>
    <row r="827502" ht="14.25" customHeight="1"/>
    <row r="827504" ht="14.25" customHeight="1"/>
    <row r="827506" ht="14.25" customHeight="1"/>
    <row r="827508" ht="14.25" customHeight="1"/>
    <row r="827510" ht="14.25" customHeight="1"/>
    <row r="827512" ht="14.25" customHeight="1"/>
    <row r="827514" ht="14.25" customHeight="1"/>
    <row r="827516" ht="14.25" customHeight="1"/>
    <row r="827518" ht="14.25" customHeight="1"/>
    <row r="827520" ht="14.25" customHeight="1"/>
    <row r="827522" ht="14.25" customHeight="1"/>
    <row r="827524" ht="14.25" customHeight="1"/>
    <row r="827526" ht="14.25" customHeight="1"/>
    <row r="827528" ht="14.25" customHeight="1"/>
    <row r="827530" ht="14.25" customHeight="1"/>
    <row r="827532" ht="14.25" customHeight="1"/>
    <row r="827534" ht="14.25" customHeight="1"/>
    <row r="827536" ht="14.25" customHeight="1"/>
    <row r="827538" ht="14.25" customHeight="1"/>
    <row r="827540" ht="14.25" customHeight="1"/>
    <row r="827542" ht="14.25" customHeight="1"/>
    <row r="827544" ht="14.25" customHeight="1"/>
    <row r="827546" ht="14.25" customHeight="1"/>
    <row r="827548" ht="14.25" customHeight="1"/>
    <row r="827550" ht="14.25" customHeight="1"/>
    <row r="827552" ht="14.25" customHeight="1"/>
    <row r="827554" ht="14.25" customHeight="1"/>
    <row r="827556" ht="14.25" customHeight="1"/>
    <row r="827558" ht="14.25" customHeight="1"/>
    <row r="827560" ht="14.25" customHeight="1"/>
    <row r="827562" ht="14.25" customHeight="1"/>
    <row r="827564" ht="14.25" customHeight="1"/>
    <row r="827566" ht="14.25" customHeight="1"/>
    <row r="827568" ht="14.25" customHeight="1"/>
    <row r="827570" ht="14.25" customHeight="1"/>
    <row r="827572" ht="14.25" customHeight="1"/>
    <row r="827574" ht="14.25" customHeight="1"/>
    <row r="827576" ht="14.25" customHeight="1"/>
    <row r="827578" ht="14.25" customHeight="1"/>
    <row r="827580" ht="14.25" customHeight="1"/>
    <row r="827582" ht="14.25" customHeight="1"/>
    <row r="827584" ht="14.25" customHeight="1"/>
    <row r="827586" ht="14.25" customHeight="1"/>
    <row r="827588" ht="14.25" customHeight="1"/>
    <row r="827590" ht="14.25" customHeight="1"/>
    <row r="827592" ht="14.25" customHeight="1"/>
    <row r="827594" ht="14.25" customHeight="1"/>
    <row r="827596" ht="14.25" customHeight="1"/>
    <row r="827598" ht="14.25" customHeight="1"/>
    <row r="827600" ht="14.25" customHeight="1"/>
    <row r="827602" ht="14.25" customHeight="1"/>
    <row r="827604" ht="14.25" customHeight="1"/>
    <row r="827606" ht="14.25" customHeight="1"/>
    <row r="827608" ht="14.25" customHeight="1"/>
    <row r="827610" ht="14.25" customHeight="1"/>
    <row r="827612" ht="14.25" customHeight="1"/>
    <row r="827614" ht="14.25" customHeight="1"/>
    <row r="827616" ht="14.25" customHeight="1"/>
    <row r="827618" ht="14.25" customHeight="1"/>
    <row r="827620" ht="14.25" customHeight="1"/>
    <row r="827622" ht="14.25" customHeight="1"/>
    <row r="827624" ht="14.25" customHeight="1"/>
    <row r="827626" ht="14.25" customHeight="1"/>
    <row r="827628" ht="14.25" customHeight="1"/>
    <row r="827630" ht="14.25" customHeight="1"/>
    <row r="827632" ht="14.25" customHeight="1"/>
    <row r="827634" ht="14.25" customHeight="1"/>
    <row r="827636" ht="14.25" customHeight="1"/>
    <row r="827638" ht="14.25" customHeight="1"/>
    <row r="827640" ht="14.25" customHeight="1"/>
    <row r="827642" ht="14.25" customHeight="1"/>
    <row r="827644" ht="14.25" customHeight="1"/>
    <row r="827646" ht="14.25" customHeight="1"/>
    <row r="827648" ht="14.25" customHeight="1"/>
    <row r="827650" ht="14.25" customHeight="1"/>
    <row r="827652" ht="14.25" customHeight="1"/>
    <row r="827654" ht="14.25" customHeight="1"/>
    <row r="827656" ht="14.25" customHeight="1"/>
    <row r="827658" ht="14.25" customHeight="1"/>
    <row r="827660" ht="14.25" customHeight="1"/>
    <row r="827662" ht="14.25" customHeight="1"/>
    <row r="827664" ht="14.25" customHeight="1"/>
    <row r="827666" ht="14.25" customHeight="1"/>
    <row r="827668" ht="14.25" customHeight="1"/>
    <row r="827670" ht="14.25" customHeight="1"/>
    <row r="827672" ht="14.25" customHeight="1"/>
    <row r="827674" ht="14.25" customHeight="1"/>
    <row r="827676" ht="14.25" customHeight="1"/>
    <row r="827678" ht="14.25" customHeight="1"/>
    <row r="827680" ht="14.25" customHeight="1"/>
    <row r="827682" ht="14.25" customHeight="1"/>
    <row r="827684" ht="14.25" customHeight="1"/>
    <row r="827686" ht="14.25" customHeight="1"/>
    <row r="827688" ht="14.25" customHeight="1"/>
    <row r="827690" ht="14.25" customHeight="1"/>
    <row r="827692" ht="14.25" customHeight="1"/>
    <row r="827694" ht="14.25" customHeight="1"/>
    <row r="827696" ht="14.25" customHeight="1"/>
    <row r="827698" ht="14.25" customHeight="1"/>
    <row r="827700" ht="14.25" customHeight="1"/>
    <row r="827702" ht="14.25" customHeight="1"/>
    <row r="827704" ht="14.25" customHeight="1"/>
    <row r="827706" ht="14.25" customHeight="1"/>
    <row r="827708" ht="14.25" customHeight="1"/>
    <row r="827710" ht="14.25" customHeight="1"/>
    <row r="827712" ht="14.25" customHeight="1"/>
    <row r="827714" ht="14.25" customHeight="1"/>
    <row r="827716" ht="14.25" customHeight="1"/>
    <row r="827718" ht="14.25" customHeight="1"/>
    <row r="827720" ht="14.25" customHeight="1"/>
    <row r="827722" ht="14.25" customHeight="1"/>
    <row r="827724" ht="14.25" customHeight="1"/>
    <row r="827726" ht="14.25" customHeight="1"/>
    <row r="827728" ht="14.25" customHeight="1"/>
    <row r="827730" ht="14.25" customHeight="1"/>
    <row r="827732" ht="14.25" customHeight="1"/>
    <row r="827734" ht="14.25" customHeight="1"/>
    <row r="827736" ht="14.25" customHeight="1"/>
    <row r="827738" ht="14.25" customHeight="1"/>
    <row r="827740" ht="14.25" customHeight="1"/>
    <row r="827742" ht="14.25" customHeight="1"/>
    <row r="827744" ht="14.25" customHeight="1"/>
    <row r="827746" ht="14.25" customHeight="1"/>
    <row r="827748" ht="14.25" customHeight="1"/>
    <row r="827750" ht="14.25" customHeight="1"/>
    <row r="827752" ht="14.25" customHeight="1"/>
    <row r="827754" ht="14.25" customHeight="1"/>
    <row r="827756" ht="14.25" customHeight="1"/>
    <row r="827758" ht="14.25" customHeight="1"/>
    <row r="827760" ht="14.25" customHeight="1"/>
    <row r="827762" ht="14.25" customHeight="1"/>
    <row r="827764" ht="14.25" customHeight="1"/>
    <row r="827766" ht="14.25" customHeight="1"/>
    <row r="827768" ht="14.25" customHeight="1"/>
    <row r="827770" ht="14.25" customHeight="1"/>
    <row r="827772" ht="14.25" customHeight="1"/>
    <row r="827774" ht="14.25" customHeight="1"/>
    <row r="827776" ht="14.25" customHeight="1"/>
    <row r="827778" ht="14.25" customHeight="1"/>
    <row r="827780" ht="14.25" customHeight="1"/>
    <row r="827782" ht="14.25" customHeight="1"/>
    <row r="827784" ht="14.25" customHeight="1"/>
    <row r="827786" ht="14.25" customHeight="1"/>
    <row r="827788" ht="14.25" customHeight="1"/>
    <row r="827790" ht="14.25" customHeight="1"/>
    <row r="827792" ht="14.25" customHeight="1"/>
    <row r="827794" ht="14.25" customHeight="1"/>
    <row r="827796" ht="14.25" customHeight="1"/>
    <row r="827798" ht="14.25" customHeight="1"/>
    <row r="827800" ht="14.25" customHeight="1"/>
    <row r="827802" ht="14.25" customHeight="1"/>
    <row r="827804" ht="14.25" customHeight="1"/>
    <row r="827806" ht="14.25" customHeight="1"/>
    <row r="827808" ht="14.25" customHeight="1"/>
    <row r="827810" ht="14.25" customHeight="1"/>
    <row r="827812" ht="14.25" customHeight="1"/>
    <row r="827814" ht="14.25" customHeight="1"/>
    <row r="827816" ht="14.25" customHeight="1"/>
    <row r="827818" ht="14.25" customHeight="1"/>
    <row r="827820" ht="14.25" customHeight="1"/>
    <row r="827822" ht="14.25" customHeight="1"/>
    <row r="827824" ht="14.25" customHeight="1"/>
    <row r="827826" ht="14.25" customHeight="1"/>
    <row r="827828" ht="14.25" customHeight="1"/>
    <row r="827830" ht="14.25" customHeight="1"/>
    <row r="827832" ht="14.25" customHeight="1"/>
    <row r="827834" ht="14.25" customHeight="1"/>
    <row r="827836" ht="14.25" customHeight="1"/>
    <row r="827838" ht="14.25" customHeight="1"/>
    <row r="827840" ht="14.25" customHeight="1"/>
    <row r="827842" ht="14.25" customHeight="1"/>
    <row r="827844" ht="14.25" customHeight="1"/>
    <row r="827846" ht="14.25" customHeight="1"/>
    <row r="827848" ht="14.25" customHeight="1"/>
    <row r="827850" ht="14.25" customHeight="1"/>
    <row r="827852" ht="14.25" customHeight="1"/>
    <row r="827854" ht="14.25" customHeight="1"/>
    <row r="827856" ht="14.25" customHeight="1"/>
    <row r="827858" ht="14.25" customHeight="1"/>
    <row r="827860" ht="14.25" customHeight="1"/>
    <row r="827862" ht="14.25" customHeight="1"/>
    <row r="827864" ht="14.25" customHeight="1"/>
    <row r="827866" ht="14.25" customHeight="1"/>
    <row r="827868" ht="14.25" customHeight="1"/>
    <row r="827870" ht="14.25" customHeight="1"/>
    <row r="827872" ht="14.25" customHeight="1"/>
    <row r="827874" ht="14.25" customHeight="1"/>
    <row r="827876" ht="14.25" customHeight="1"/>
    <row r="827878" ht="14.25" customHeight="1"/>
    <row r="827880" ht="14.25" customHeight="1"/>
    <row r="827882" ht="14.25" customHeight="1"/>
    <row r="827884" ht="14.25" customHeight="1"/>
    <row r="827886" ht="14.25" customHeight="1"/>
    <row r="827888" ht="14.25" customHeight="1"/>
    <row r="827890" ht="14.25" customHeight="1"/>
    <row r="827892" ht="14.25" customHeight="1"/>
    <row r="827894" ht="14.25" customHeight="1"/>
    <row r="827896" ht="14.25" customHeight="1"/>
    <row r="827898" ht="14.25" customHeight="1"/>
    <row r="827900" ht="14.25" customHeight="1"/>
    <row r="827902" ht="14.25" customHeight="1"/>
    <row r="827904" ht="14.25" customHeight="1"/>
    <row r="827906" ht="14.25" customHeight="1"/>
    <row r="827908" ht="14.25" customHeight="1"/>
    <row r="827910" ht="14.25" customHeight="1"/>
    <row r="827912" ht="14.25" customHeight="1"/>
    <row r="827914" ht="14.25" customHeight="1"/>
    <row r="827916" ht="14.25" customHeight="1"/>
    <row r="827918" ht="14.25" customHeight="1"/>
    <row r="827920" ht="14.25" customHeight="1"/>
    <row r="827922" ht="14.25" customHeight="1"/>
    <row r="827924" ht="14.25" customHeight="1"/>
    <row r="827926" ht="14.25" customHeight="1"/>
    <row r="827928" ht="14.25" customHeight="1"/>
    <row r="827930" ht="14.25" customHeight="1"/>
    <row r="827932" ht="14.25" customHeight="1"/>
    <row r="827934" ht="14.25" customHeight="1"/>
    <row r="827936" ht="14.25" customHeight="1"/>
    <row r="827938" ht="14.25" customHeight="1"/>
    <row r="827940" ht="14.25" customHeight="1"/>
    <row r="827942" ht="14.25" customHeight="1"/>
    <row r="827944" ht="14.25" customHeight="1"/>
    <row r="827946" ht="14.25" customHeight="1"/>
    <row r="827948" ht="14.25" customHeight="1"/>
    <row r="827950" ht="14.25" customHeight="1"/>
    <row r="827952" ht="14.25" customHeight="1"/>
    <row r="827954" ht="14.25" customHeight="1"/>
    <row r="827956" ht="14.25" customHeight="1"/>
    <row r="827958" ht="14.25" customHeight="1"/>
    <row r="827960" ht="14.25" customHeight="1"/>
    <row r="827962" ht="14.25" customHeight="1"/>
    <row r="827964" ht="14.25" customHeight="1"/>
    <row r="827966" ht="14.25" customHeight="1"/>
    <row r="827968" ht="14.25" customHeight="1"/>
    <row r="827970" ht="14.25" customHeight="1"/>
    <row r="827972" ht="14.25" customHeight="1"/>
    <row r="827974" ht="14.25" customHeight="1"/>
    <row r="827976" ht="14.25" customHeight="1"/>
    <row r="827978" ht="14.25" customHeight="1"/>
    <row r="827980" ht="14.25" customHeight="1"/>
    <row r="827982" ht="14.25" customHeight="1"/>
    <row r="827984" ht="14.25" customHeight="1"/>
    <row r="827986" ht="14.25" customHeight="1"/>
    <row r="827988" ht="14.25" customHeight="1"/>
    <row r="827990" ht="14.25" customHeight="1"/>
    <row r="827992" ht="14.25" customHeight="1"/>
    <row r="827994" ht="14.25" customHeight="1"/>
    <row r="827996" ht="14.25" customHeight="1"/>
    <row r="827998" ht="14.25" customHeight="1"/>
    <row r="828000" ht="14.25" customHeight="1"/>
    <row r="828002" ht="14.25" customHeight="1"/>
    <row r="828004" ht="14.25" customHeight="1"/>
    <row r="828006" ht="14.25" customHeight="1"/>
    <row r="828008" ht="14.25" customHeight="1"/>
    <row r="828010" ht="14.25" customHeight="1"/>
    <row r="828012" ht="14.25" customHeight="1"/>
    <row r="828014" ht="14.25" customHeight="1"/>
    <row r="828016" ht="14.25" customHeight="1"/>
    <row r="828018" ht="14.25" customHeight="1"/>
    <row r="828020" ht="14.25" customHeight="1"/>
    <row r="828022" ht="14.25" customHeight="1"/>
    <row r="828024" ht="14.25" customHeight="1"/>
    <row r="828026" ht="14.25" customHeight="1"/>
    <row r="828028" ht="14.25" customHeight="1"/>
    <row r="828030" ht="14.25" customHeight="1"/>
    <row r="828032" ht="14.25" customHeight="1"/>
    <row r="828034" ht="14.25" customHeight="1"/>
    <row r="828036" ht="14.25" customHeight="1"/>
    <row r="828038" ht="14.25" customHeight="1"/>
    <row r="828040" ht="14.25" customHeight="1"/>
    <row r="828042" ht="14.25" customHeight="1"/>
    <row r="828044" ht="14.25" customHeight="1"/>
    <row r="828046" ht="14.25" customHeight="1"/>
    <row r="828048" ht="14.25" customHeight="1"/>
    <row r="828050" ht="14.25" customHeight="1"/>
    <row r="828052" ht="14.25" customHeight="1"/>
    <row r="828054" ht="14.25" customHeight="1"/>
    <row r="828056" ht="14.25" customHeight="1"/>
    <row r="828058" ht="14.25" customHeight="1"/>
    <row r="828060" ht="14.25" customHeight="1"/>
    <row r="828062" ht="14.25" customHeight="1"/>
    <row r="828064" ht="14.25" customHeight="1"/>
    <row r="828066" ht="14.25" customHeight="1"/>
    <row r="828068" ht="14.25" customHeight="1"/>
    <row r="828070" ht="14.25" customHeight="1"/>
    <row r="828072" ht="14.25" customHeight="1"/>
    <row r="828074" ht="14.25" customHeight="1"/>
    <row r="828076" ht="14.25" customHeight="1"/>
    <row r="828078" ht="14.25" customHeight="1"/>
    <row r="828080" ht="14.25" customHeight="1"/>
    <row r="828082" ht="14.25" customHeight="1"/>
    <row r="828084" ht="14.25" customHeight="1"/>
    <row r="828086" ht="14.25" customHeight="1"/>
    <row r="828088" ht="14.25" customHeight="1"/>
    <row r="828090" ht="14.25" customHeight="1"/>
    <row r="828092" ht="14.25" customHeight="1"/>
    <row r="828094" ht="14.25" customHeight="1"/>
    <row r="828096" ht="14.25" customHeight="1"/>
    <row r="828098" ht="14.25" customHeight="1"/>
    <row r="828100" ht="14.25" customHeight="1"/>
    <row r="828102" ht="14.25" customHeight="1"/>
    <row r="828104" ht="14.25" customHeight="1"/>
    <row r="828106" ht="14.25" customHeight="1"/>
    <row r="828108" ht="14.25" customHeight="1"/>
    <row r="828110" ht="14.25" customHeight="1"/>
    <row r="828112" ht="14.25" customHeight="1"/>
    <row r="828114" ht="14.25" customHeight="1"/>
    <row r="828116" ht="14.25" customHeight="1"/>
    <row r="828118" ht="14.25" customHeight="1"/>
    <row r="828120" ht="14.25" customHeight="1"/>
    <row r="828122" ht="14.25" customHeight="1"/>
    <row r="828124" ht="14.25" customHeight="1"/>
    <row r="828126" ht="14.25" customHeight="1"/>
    <row r="828128" ht="14.25" customHeight="1"/>
    <row r="828130" ht="14.25" customHeight="1"/>
    <row r="828132" ht="14.25" customHeight="1"/>
    <row r="828134" ht="14.25" customHeight="1"/>
    <row r="828136" ht="14.25" customHeight="1"/>
    <row r="828138" ht="14.25" customHeight="1"/>
    <row r="828140" ht="14.25" customHeight="1"/>
    <row r="828142" ht="14.25" customHeight="1"/>
    <row r="828144" ht="14.25" customHeight="1"/>
    <row r="828146" ht="14.25" customHeight="1"/>
    <row r="828148" ht="14.25" customHeight="1"/>
    <row r="828150" ht="14.25" customHeight="1"/>
    <row r="828152" ht="14.25" customHeight="1"/>
    <row r="828154" ht="14.25" customHeight="1"/>
    <row r="828156" ht="14.25" customHeight="1"/>
    <row r="828158" ht="14.25" customHeight="1"/>
    <row r="828160" ht="14.25" customHeight="1"/>
    <row r="828162" ht="14.25" customHeight="1"/>
    <row r="828164" ht="14.25" customHeight="1"/>
    <row r="828166" ht="14.25" customHeight="1"/>
    <row r="828168" ht="14.25" customHeight="1"/>
    <row r="828170" ht="14.25" customHeight="1"/>
    <row r="828172" ht="14.25" customHeight="1"/>
    <row r="828174" ht="14.25" customHeight="1"/>
    <row r="828176" ht="14.25" customHeight="1"/>
    <row r="828178" ht="14.25" customHeight="1"/>
    <row r="828180" ht="14.25" customHeight="1"/>
    <row r="828182" ht="14.25" customHeight="1"/>
    <row r="828184" ht="14.25" customHeight="1"/>
    <row r="828186" ht="14.25" customHeight="1"/>
    <row r="828188" ht="14.25" customHeight="1"/>
    <row r="828190" ht="14.25" customHeight="1"/>
    <row r="828192" ht="14.25" customHeight="1"/>
    <row r="828194" ht="14.25" customHeight="1"/>
    <row r="828196" ht="14.25" customHeight="1"/>
    <row r="828198" ht="14.25" customHeight="1"/>
    <row r="828200" ht="14.25" customHeight="1"/>
    <row r="828202" ht="14.25" customHeight="1"/>
    <row r="828204" ht="14.25" customHeight="1"/>
    <row r="828206" ht="14.25" customHeight="1"/>
    <row r="828208" ht="14.25" customHeight="1"/>
    <row r="828210" ht="14.25" customHeight="1"/>
    <row r="828212" ht="14.25" customHeight="1"/>
    <row r="828214" ht="14.25" customHeight="1"/>
    <row r="828216" ht="14.25" customHeight="1"/>
    <row r="828218" ht="14.25" customHeight="1"/>
    <row r="828220" ht="14.25" customHeight="1"/>
    <row r="828222" ht="14.25" customHeight="1"/>
    <row r="828224" ht="14.25" customHeight="1"/>
    <row r="828226" ht="14.25" customHeight="1"/>
    <row r="828228" ht="14.25" customHeight="1"/>
    <row r="828230" ht="14.25" customHeight="1"/>
    <row r="828232" ht="14.25" customHeight="1"/>
    <row r="828234" ht="14.25" customHeight="1"/>
    <row r="828236" ht="14.25" customHeight="1"/>
    <row r="828238" ht="14.25" customHeight="1"/>
    <row r="828240" ht="14.25" customHeight="1"/>
    <row r="828242" ht="14.25" customHeight="1"/>
    <row r="828244" ht="14.25" customHeight="1"/>
    <row r="828246" ht="14.25" customHeight="1"/>
    <row r="828248" ht="14.25" customHeight="1"/>
    <row r="828250" ht="14.25" customHeight="1"/>
    <row r="828252" ht="14.25" customHeight="1"/>
    <row r="828254" ht="14.25" customHeight="1"/>
    <row r="828256" ht="14.25" customHeight="1"/>
    <row r="828258" ht="14.25" customHeight="1"/>
    <row r="828260" ht="14.25" customHeight="1"/>
    <row r="828262" ht="14.25" customHeight="1"/>
    <row r="828264" ht="14.25" customHeight="1"/>
    <row r="828266" ht="14.25" customHeight="1"/>
    <row r="828268" ht="14.25" customHeight="1"/>
    <row r="828270" ht="14.25" customHeight="1"/>
    <row r="828272" ht="14.25" customHeight="1"/>
    <row r="828274" ht="14.25" customHeight="1"/>
    <row r="828276" ht="14.25" customHeight="1"/>
    <row r="828278" ht="14.25" customHeight="1"/>
    <row r="828280" ht="14.25" customHeight="1"/>
    <row r="828282" ht="14.25" customHeight="1"/>
    <row r="828284" ht="14.25" customHeight="1"/>
    <row r="828286" ht="14.25" customHeight="1"/>
    <row r="828288" ht="14.25" customHeight="1"/>
    <row r="828290" ht="14.25" customHeight="1"/>
    <row r="828292" ht="14.25" customHeight="1"/>
    <row r="828294" ht="14.25" customHeight="1"/>
    <row r="828296" ht="14.25" customHeight="1"/>
    <row r="828298" ht="14.25" customHeight="1"/>
    <row r="828300" ht="14.25" customHeight="1"/>
    <row r="828302" ht="14.25" customHeight="1"/>
    <row r="828304" ht="14.25" customHeight="1"/>
    <row r="828306" ht="14.25" customHeight="1"/>
    <row r="828308" ht="14.25" customHeight="1"/>
    <row r="828310" ht="14.25" customHeight="1"/>
    <row r="828312" ht="14.25" customHeight="1"/>
    <row r="828314" ht="14.25" customHeight="1"/>
    <row r="828316" ht="14.25" customHeight="1"/>
    <row r="828318" ht="14.25" customHeight="1"/>
    <row r="828320" ht="14.25" customHeight="1"/>
    <row r="828322" ht="14.25" customHeight="1"/>
    <row r="828324" ht="14.25" customHeight="1"/>
    <row r="828326" ht="14.25" customHeight="1"/>
    <row r="828328" ht="14.25" customHeight="1"/>
    <row r="828330" ht="14.25" customHeight="1"/>
    <row r="828332" ht="14.25" customHeight="1"/>
    <row r="828334" ht="14.25" customHeight="1"/>
    <row r="828336" ht="14.25" customHeight="1"/>
    <row r="828338" ht="14.25" customHeight="1"/>
    <row r="828340" ht="14.25" customHeight="1"/>
    <row r="828342" ht="14.25" customHeight="1"/>
    <row r="828344" ht="14.25" customHeight="1"/>
    <row r="828346" ht="14.25" customHeight="1"/>
    <row r="828348" ht="14.25" customHeight="1"/>
    <row r="828350" ht="14.25" customHeight="1"/>
    <row r="828352" ht="14.25" customHeight="1"/>
    <row r="828354" ht="14.25" customHeight="1"/>
    <row r="828356" ht="14.25" customHeight="1"/>
    <row r="828358" ht="14.25" customHeight="1"/>
    <row r="828360" ht="14.25" customHeight="1"/>
    <row r="828362" ht="14.25" customHeight="1"/>
    <row r="828364" ht="14.25" customHeight="1"/>
    <row r="828366" ht="14.25" customHeight="1"/>
    <row r="828368" ht="14.25" customHeight="1"/>
    <row r="828370" ht="14.25" customHeight="1"/>
    <row r="828372" ht="14.25" customHeight="1"/>
    <row r="828374" ht="14.25" customHeight="1"/>
    <row r="828376" ht="14.25" customHeight="1"/>
    <row r="828378" ht="14.25" customHeight="1"/>
    <row r="828380" ht="14.25" customHeight="1"/>
    <row r="828382" ht="14.25" customHeight="1"/>
    <row r="828384" ht="14.25" customHeight="1"/>
    <row r="828386" ht="14.25" customHeight="1"/>
    <row r="828388" ht="14.25" customHeight="1"/>
    <row r="828390" ht="14.25" customHeight="1"/>
    <row r="828392" ht="14.25" customHeight="1"/>
    <row r="828394" ht="14.25" customHeight="1"/>
    <row r="828396" ht="14.25" customHeight="1"/>
    <row r="828398" ht="14.25" customHeight="1"/>
    <row r="828400" ht="14.25" customHeight="1"/>
    <row r="828402" ht="14.25" customHeight="1"/>
    <row r="828404" ht="14.25" customHeight="1"/>
    <row r="828406" ht="14.25" customHeight="1"/>
    <row r="828408" ht="14.25" customHeight="1"/>
    <row r="828410" ht="14.25" customHeight="1"/>
    <row r="828412" ht="14.25" customHeight="1"/>
    <row r="828414" ht="14.25" customHeight="1"/>
    <row r="828416" ht="14.25" customHeight="1"/>
    <row r="828418" ht="14.25" customHeight="1"/>
    <row r="828420" ht="14.25" customHeight="1"/>
    <row r="828422" ht="14.25" customHeight="1"/>
    <row r="828424" ht="14.25" customHeight="1"/>
    <row r="828426" ht="14.25" customHeight="1"/>
    <row r="828428" ht="14.25" customHeight="1"/>
    <row r="828430" ht="14.25" customHeight="1"/>
    <row r="828432" ht="14.25" customHeight="1"/>
    <row r="828434" ht="14.25" customHeight="1"/>
    <row r="828436" ht="14.25" customHeight="1"/>
    <row r="828438" ht="14.25" customHeight="1"/>
    <row r="828440" ht="14.25" customHeight="1"/>
    <row r="828442" ht="14.25" customHeight="1"/>
    <row r="828444" ht="14.25" customHeight="1"/>
    <row r="828446" ht="14.25" customHeight="1"/>
    <row r="828448" ht="14.25" customHeight="1"/>
    <row r="828450" ht="14.25" customHeight="1"/>
    <row r="828452" ht="14.25" customHeight="1"/>
    <row r="828454" ht="14.25" customHeight="1"/>
    <row r="828456" ht="14.25" customHeight="1"/>
    <row r="828458" ht="14.25" customHeight="1"/>
    <row r="828460" ht="14.25" customHeight="1"/>
    <row r="828462" ht="14.25" customHeight="1"/>
    <row r="828464" ht="14.25" customHeight="1"/>
    <row r="828466" ht="14.25" customHeight="1"/>
    <row r="828468" ht="14.25" customHeight="1"/>
    <row r="828470" ht="14.25" customHeight="1"/>
    <row r="828472" ht="14.25" customHeight="1"/>
    <row r="828474" ht="14.25" customHeight="1"/>
    <row r="828476" ht="14.25" customHeight="1"/>
    <row r="828478" ht="14.25" customHeight="1"/>
    <row r="828480" ht="14.25" customHeight="1"/>
    <row r="828482" ht="14.25" customHeight="1"/>
    <row r="828484" ht="14.25" customHeight="1"/>
    <row r="828486" ht="14.25" customHeight="1"/>
    <row r="828488" ht="14.25" customHeight="1"/>
    <row r="828490" ht="14.25" customHeight="1"/>
    <row r="828492" ht="14.25" customHeight="1"/>
    <row r="828494" ht="14.25" customHeight="1"/>
    <row r="828496" ht="14.25" customHeight="1"/>
    <row r="828498" ht="14.25" customHeight="1"/>
    <row r="828500" ht="14.25" customHeight="1"/>
    <row r="828502" ht="14.25" customHeight="1"/>
    <row r="828504" ht="14.25" customHeight="1"/>
    <row r="828506" ht="14.25" customHeight="1"/>
    <row r="828508" ht="14.25" customHeight="1"/>
    <row r="828510" ht="14.25" customHeight="1"/>
    <row r="828512" ht="14.25" customHeight="1"/>
    <row r="828514" ht="14.25" customHeight="1"/>
    <row r="828516" ht="14.25" customHeight="1"/>
    <row r="828518" ht="14.25" customHeight="1"/>
    <row r="828520" ht="14.25" customHeight="1"/>
    <row r="828522" ht="14.25" customHeight="1"/>
    <row r="828524" ht="14.25" customHeight="1"/>
    <row r="828526" ht="14.25" customHeight="1"/>
    <row r="828528" ht="14.25" customHeight="1"/>
    <row r="828530" ht="14.25" customHeight="1"/>
    <row r="828532" ht="14.25" customHeight="1"/>
    <row r="828534" ht="14.25" customHeight="1"/>
    <row r="828536" ht="14.25" customHeight="1"/>
    <row r="828538" ht="14.25" customHeight="1"/>
    <row r="828540" ht="14.25" customHeight="1"/>
    <row r="828542" ht="14.25" customHeight="1"/>
    <row r="828544" ht="14.25" customHeight="1"/>
    <row r="828546" ht="14.25" customHeight="1"/>
    <row r="828548" ht="14.25" customHeight="1"/>
    <row r="828550" ht="14.25" customHeight="1"/>
    <row r="828552" ht="14.25" customHeight="1"/>
    <row r="828554" ht="14.25" customHeight="1"/>
    <row r="828556" ht="14.25" customHeight="1"/>
    <row r="828558" ht="14.25" customHeight="1"/>
    <row r="828560" ht="14.25" customHeight="1"/>
    <row r="828562" ht="14.25" customHeight="1"/>
    <row r="828564" ht="14.25" customHeight="1"/>
    <row r="828566" ht="14.25" customHeight="1"/>
    <row r="828568" ht="14.25" customHeight="1"/>
    <row r="828570" ht="14.25" customHeight="1"/>
    <row r="828572" ht="14.25" customHeight="1"/>
    <row r="828574" ht="14.25" customHeight="1"/>
    <row r="828576" ht="14.25" customHeight="1"/>
    <row r="828578" ht="14.25" customHeight="1"/>
    <row r="828580" ht="14.25" customHeight="1"/>
    <row r="828582" ht="14.25" customHeight="1"/>
    <row r="828584" ht="14.25" customHeight="1"/>
    <row r="828586" ht="14.25" customHeight="1"/>
    <row r="828588" ht="14.25" customHeight="1"/>
    <row r="828590" ht="14.25" customHeight="1"/>
    <row r="828592" ht="14.25" customHeight="1"/>
    <row r="828594" ht="14.25" customHeight="1"/>
    <row r="828596" ht="14.25" customHeight="1"/>
    <row r="828598" ht="14.25" customHeight="1"/>
    <row r="828600" ht="14.25" customHeight="1"/>
    <row r="828602" ht="14.25" customHeight="1"/>
    <row r="828604" ht="14.25" customHeight="1"/>
    <row r="828606" ht="14.25" customHeight="1"/>
    <row r="828608" ht="14.25" customHeight="1"/>
    <row r="828610" ht="14.25" customHeight="1"/>
    <row r="828612" ht="14.25" customHeight="1"/>
    <row r="828614" ht="14.25" customHeight="1"/>
    <row r="828616" ht="14.25" customHeight="1"/>
    <row r="828618" ht="14.25" customHeight="1"/>
    <row r="828620" ht="14.25" customHeight="1"/>
    <row r="828622" ht="14.25" customHeight="1"/>
    <row r="828624" ht="14.25" customHeight="1"/>
    <row r="828626" ht="14.25" customHeight="1"/>
    <row r="828628" ht="14.25" customHeight="1"/>
    <row r="828630" ht="14.25" customHeight="1"/>
    <row r="828632" ht="14.25" customHeight="1"/>
    <row r="828634" ht="14.25" customHeight="1"/>
    <row r="828636" ht="14.25" customHeight="1"/>
    <row r="828638" ht="14.25" customHeight="1"/>
    <row r="828640" ht="14.25" customHeight="1"/>
    <row r="828642" ht="14.25" customHeight="1"/>
    <row r="828644" ht="14.25" customHeight="1"/>
    <row r="828646" ht="14.25" customHeight="1"/>
    <row r="828648" ht="14.25" customHeight="1"/>
    <row r="828650" ht="14.25" customHeight="1"/>
    <row r="828652" ht="14.25" customHeight="1"/>
    <row r="828654" ht="14.25" customHeight="1"/>
    <row r="828656" ht="14.25" customHeight="1"/>
    <row r="828658" ht="14.25" customHeight="1"/>
    <row r="828660" ht="14.25" customHeight="1"/>
    <row r="828662" ht="14.25" customHeight="1"/>
    <row r="828664" ht="14.25" customHeight="1"/>
    <row r="828666" ht="14.25" customHeight="1"/>
    <row r="828668" ht="14.25" customHeight="1"/>
    <row r="828670" ht="14.25" customHeight="1"/>
    <row r="828672" ht="14.25" customHeight="1"/>
    <row r="828674" ht="14.25" customHeight="1"/>
    <row r="828676" ht="14.25" customHeight="1"/>
    <row r="828678" ht="14.25" customHeight="1"/>
    <row r="828680" ht="14.25" customHeight="1"/>
    <row r="828682" ht="14.25" customHeight="1"/>
    <row r="828684" ht="14.25" customHeight="1"/>
    <row r="828686" ht="14.25" customHeight="1"/>
    <row r="828688" ht="14.25" customHeight="1"/>
    <row r="828690" ht="14.25" customHeight="1"/>
    <row r="828692" ht="14.25" customHeight="1"/>
    <row r="828694" ht="14.25" customHeight="1"/>
    <row r="828696" ht="14.25" customHeight="1"/>
    <row r="828698" ht="14.25" customHeight="1"/>
    <row r="828700" ht="14.25" customHeight="1"/>
    <row r="828702" ht="14.25" customHeight="1"/>
    <row r="828704" ht="14.25" customHeight="1"/>
    <row r="828706" ht="14.25" customHeight="1"/>
    <row r="828708" ht="14.25" customHeight="1"/>
    <row r="828710" ht="14.25" customHeight="1"/>
    <row r="828712" ht="14.25" customHeight="1"/>
    <row r="828714" ht="14.25" customHeight="1"/>
    <row r="828716" ht="14.25" customHeight="1"/>
    <row r="828718" ht="14.25" customHeight="1"/>
    <row r="828720" ht="14.25" customHeight="1"/>
    <row r="828722" ht="14.25" customHeight="1"/>
    <row r="828724" ht="14.25" customHeight="1"/>
    <row r="828726" ht="14.25" customHeight="1"/>
    <row r="828728" ht="14.25" customHeight="1"/>
    <row r="828730" ht="14.25" customHeight="1"/>
    <row r="828732" ht="14.25" customHeight="1"/>
    <row r="828734" ht="14.25" customHeight="1"/>
    <row r="828736" ht="14.25" customHeight="1"/>
    <row r="828738" ht="14.25" customHeight="1"/>
    <row r="828740" ht="14.25" customHeight="1"/>
    <row r="828742" ht="14.25" customHeight="1"/>
    <row r="828744" ht="14.25" customHeight="1"/>
    <row r="828746" ht="14.25" customHeight="1"/>
    <row r="828748" ht="14.25" customHeight="1"/>
    <row r="828750" ht="14.25" customHeight="1"/>
    <row r="828752" ht="14.25" customHeight="1"/>
    <row r="828754" ht="14.25" customHeight="1"/>
    <row r="828756" ht="14.25" customHeight="1"/>
    <row r="828758" ht="14.25" customHeight="1"/>
    <row r="828760" ht="14.25" customHeight="1"/>
    <row r="828762" ht="14.25" customHeight="1"/>
    <row r="828764" ht="14.25" customHeight="1"/>
    <row r="828766" ht="14.25" customHeight="1"/>
    <row r="828768" ht="14.25" customHeight="1"/>
    <row r="828770" ht="14.25" customHeight="1"/>
    <row r="828772" ht="14.25" customHeight="1"/>
    <row r="828774" ht="14.25" customHeight="1"/>
    <row r="828776" ht="14.25" customHeight="1"/>
    <row r="828778" ht="14.25" customHeight="1"/>
    <row r="828780" ht="14.25" customHeight="1"/>
    <row r="828782" ht="14.25" customHeight="1"/>
    <row r="828784" ht="14.25" customHeight="1"/>
    <row r="828786" ht="14.25" customHeight="1"/>
    <row r="828788" ht="14.25" customHeight="1"/>
    <row r="828790" ht="14.25" customHeight="1"/>
    <row r="828792" ht="14.25" customHeight="1"/>
    <row r="828794" ht="14.25" customHeight="1"/>
    <row r="828796" ht="14.25" customHeight="1"/>
    <row r="828798" ht="14.25" customHeight="1"/>
    <row r="828800" ht="14.25" customHeight="1"/>
    <row r="828802" ht="14.25" customHeight="1"/>
    <row r="828804" ht="14.25" customHeight="1"/>
    <row r="828806" ht="14.25" customHeight="1"/>
    <row r="828808" ht="14.25" customHeight="1"/>
    <row r="828810" ht="14.25" customHeight="1"/>
    <row r="828812" ht="14.25" customHeight="1"/>
    <row r="828814" ht="14.25" customHeight="1"/>
    <row r="828816" ht="14.25" customHeight="1"/>
    <row r="828818" ht="14.25" customHeight="1"/>
    <row r="828820" ht="14.25" customHeight="1"/>
    <row r="828822" ht="14.25" customHeight="1"/>
    <row r="828824" ht="14.25" customHeight="1"/>
    <row r="828826" ht="14.25" customHeight="1"/>
    <row r="828828" ht="14.25" customHeight="1"/>
    <row r="828830" ht="14.25" customHeight="1"/>
    <row r="828832" ht="14.25" customHeight="1"/>
    <row r="828834" ht="14.25" customHeight="1"/>
    <row r="828836" ht="14.25" customHeight="1"/>
    <row r="828838" ht="14.25" customHeight="1"/>
    <row r="828840" ht="14.25" customHeight="1"/>
    <row r="828842" ht="14.25" customHeight="1"/>
    <row r="828844" ht="14.25" customHeight="1"/>
    <row r="828846" ht="14.25" customHeight="1"/>
    <row r="828848" ht="14.25" customHeight="1"/>
    <row r="828850" ht="14.25" customHeight="1"/>
    <row r="828852" ht="14.25" customHeight="1"/>
    <row r="828854" ht="14.25" customHeight="1"/>
    <row r="828856" ht="14.25" customHeight="1"/>
    <row r="828858" ht="14.25" customHeight="1"/>
    <row r="828860" ht="14.25" customHeight="1"/>
    <row r="828862" ht="14.25" customHeight="1"/>
    <row r="828864" ht="14.25" customHeight="1"/>
    <row r="828866" ht="14.25" customHeight="1"/>
    <row r="828868" ht="14.25" customHeight="1"/>
    <row r="828870" ht="14.25" customHeight="1"/>
    <row r="828872" ht="14.25" customHeight="1"/>
    <row r="828874" ht="14.25" customHeight="1"/>
    <row r="828876" ht="14.25" customHeight="1"/>
    <row r="828878" ht="14.25" customHeight="1"/>
    <row r="828880" ht="14.25" customHeight="1"/>
    <row r="828882" ht="14.25" customHeight="1"/>
    <row r="828884" ht="14.25" customHeight="1"/>
    <row r="828886" ht="14.25" customHeight="1"/>
    <row r="828888" ht="14.25" customHeight="1"/>
    <row r="828890" ht="14.25" customHeight="1"/>
    <row r="828892" ht="14.25" customHeight="1"/>
    <row r="828894" ht="14.25" customHeight="1"/>
    <row r="828896" ht="14.25" customHeight="1"/>
    <row r="828898" ht="14.25" customHeight="1"/>
    <row r="828900" ht="14.25" customHeight="1"/>
    <row r="828902" ht="14.25" customHeight="1"/>
    <row r="828904" ht="14.25" customHeight="1"/>
    <row r="828906" ht="14.25" customHeight="1"/>
    <row r="828908" ht="14.25" customHeight="1"/>
    <row r="828910" ht="14.25" customHeight="1"/>
    <row r="828912" ht="14.25" customHeight="1"/>
    <row r="828914" ht="14.25" customHeight="1"/>
    <row r="828916" ht="14.25" customHeight="1"/>
    <row r="828918" ht="14.25" customHeight="1"/>
    <row r="828920" ht="14.25" customHeight="1"/>
    <row r="828922" ht="14.25" customHeight="1"/>
    <row r="828924" ht="14.25" customHeight="1"/>
    <row r="828926" ht="14.25" customHeight="1"/>
    <row r="828928" ht="14.25" customHeight="1"/>
    <row r="828930" ht="14.25" customHeight="1"/>
    <row r="828932" ht="14.25" customHeight="1"/>
    <row r="828934" ht="14.25" customHeight="1"/>
    <row r="828936" ht="14.25" customHeight="1"/>
    <row r="828938" ht="14.25" customHeight="1"/>
    <row r="828940" ht="14.25" customHeight="1"/>
    <row r="828942" ht="14.25" customHeight="1"/>
    <row r="828944" ht="14.25" customHeight="1"/>
    <row r="828946" ht="14.25" customHeight="1"/>
    <row r="828948" ht="14.25" customHeight="1"/>
    <row r="828950" ht="14.25" customHeight="1"/>
    <row r="828952" ht="14.25" customHeight="1"/>
    <row r="828954" ht="14.25" customHeight="1"/>
    <row r="828956" ht="14.25" customHeight="1"/>
    <row r="828958" ht="14.25" customHeight="1"/>
    <row r="828960" ht="14.25" customHeight="1"/>
    <row r="828962" ht="14.25" customHeight="1"/>
    <row r="828964" ht="14.25" customHeight="1"/>
    <row r="828966" ht="14.25" customHeight="1"/>
    <row r="828968" ht="14.25" customHeight="1"/>
    <row r="828970" ht="14.25" customHeight="1"/>
    <row r="828972" ht="14.25" customHeight="1"/>
    <row r="828974" ht="14.25" customHeight="1"/>
    <row r="828976" ht="14.25" customHeight="1"/>
    <row r="828978" ht="14.25" customHeight="1"/>
    <row r="828980" ht="14.25" customHeight="1"/>
    <row r="828982" ht="14.25" customHeight="1"/>
    <row r="828984" ht="14.25" customHeight="1"/>
    <row r="828986" ht="14.25" customHeight="1"/>
    <row r="828988" ht="14.25" customHeight="1"/>
    <row r="828990" ht="14.25" customHeight="1"/>
    <row r="828992" ht="14.25" customHeight="1"/>
    <row r="828994" ht="14.25" customHeight="1"/>
    <row r="828996" ht="14.25" customHeight="1"/>
    <row r="828998" ht="14.25" customHeight="1"/>
    <row r="829000" ht="14.25" customHeight="1"/>
    <row r="829002" ht="14.25" customHeight="1"/>
    <row r="829004" ht="14.25" customHeight="1"/>
    <row r="829006" ht="14.25" customHeight="1"/>
    <row r="829008" ht="14.25" customHeight="1"/>
    <row r="829010" ht="14.25" customHeight="1"/>
    <row r="829012" ht="14.25" customHeight="1"/>
    <row r="829014" ht="14.25" customHeight="1"/>
    <row r="829016" ht="14.25" customHeight="1"/>
    <row r="829018" ht="14.25" customHeight="1"/>
    <row r="829020" ht="14.25" customHeight="1"/>
    <row r="829022" ht="14.25" customHeight="1"/>
    <row r="829024" ht="14.25" customHeight="1"/>
    <row r="829026" ht="14.25" customHeight="1"/>
    <row r="829028" ht="14.25" customHeight="1"/>
    <row r="829030" ht="14.25" customHeight="1"/>
    <row r="829032" ht="14.25" customHeight="1"/>
    <row r="829034" ht="14.25" customHeight="1"/>
    <row r="829036" ht="14.25" customHeight="1"/>
    <row r="829038" ht="14.25" customHeight="1"/>
    <row r="829040" ht="14.25" customHeight="1"/>
    <row r="829042" ht="14.25" customHeight="1"/>
    <row r="829044" ht="14.25" customHeight="1"/>
    <row r="829046" ht="14.25" customHeight="1"/>
    <row r="829048" ht="14.25" customHeight="1"/>
    <row r="829050" ht="14.25" customHeight="1"/>
    <row r="829052" ht="14.25" customHeight="1"/>
    <row r="829054" ht="14.25" customHeight="1"/>
    <row r="829056" ht="14.25" customHeight="1"/>
    <row r="829058" ht="14.25" customHeight="1"/>
    <row r="829060" ht="14.25" customHeight="1"/>
    <row r="829062" ht="14.25" customHeight="1"/>
    <row r="829064" ht="14.25" customHeight="1"/>
    <row r="829066" ht="14.25" customHeight="1"/>
    <row r="829068" ht="14.25" customHeight="1"/>
    <row r="829070" ht="14.25" customHeight="1"/>
    <row r="829072" ht="14.25" customHeight="1"/>
    <row r="829074" ht="14.25" customHeight="1"/>
    <row r="829076" ht="14.25" customHeight="1"/>
    <row r="829078" ht="14.25" customHeight="1"/>
    <row r="829080" ht="14.25" customHeight="1"/>
    <row r="829082" ht="14.25" customHeight="1"/>
    <row r="829084" ht="14.25" customHeight="1"/>
    <row r="829086" ht="14.25" customHeight="1"/>
    <row r="829088" ht="14.25" customHeight="1"/>
    <row r="829090" ht="14.25" customHeight="1"/>
    <row r="829092" ht="14.25" customHeight="1"/>
    <row r="829094" ht="14.25" customHeight="1"/>
    <row r="829096" ht="14.25" customHeight="1"/>
    <row r="829098" ht="14.25" customHeight="1"/>
    <row r="829100" ht="14.25" customHeight="1"/>
    <row r="829102" ht="14.25" customHeight="1"/>
    <row r="829104" ht="14.25" customHeight="1"/>
    <row r="829106" ht="14.25" customHeight="1"/>
    <row r="829108" ht="14.25" customHeight="1"/>
    <row r="829110" ht="14.25" customHeight="1"/>
    <row r="829112" ht="14.25" customHeight="1"/>
    <row r="829114" ht="14.25" customHeight="1"/>
    <row r="829116" ht="14.25" customHeight="1"/>
    <row r="829118" ht="14.25" customHeight="1"/>
    <row r="829120" ht="14.25" customHeight="1"/>
    <row r="829122" ht="14.25" customHeight="1"/>
    <row r="829124" ht="14.25" customHeight="1"/>
    <row r="829126" ht="14.25" customHeight="1"/>
    <row r="829128" ht="14.25" customHeight="1"/>
    <row r="829130" ht="14.25" customHeight="1"/>
    <row r="829132" ht="14.25" customHeight="1"/>
    <row r="829134" ht="14.25" customHeight="1"/>
    <row r="829136" ht="14.25" customHeight="1"/>
    <row r="829138" ht="14.25" customHeight="1"/>
    <row r="829140" ht="14.25" customHeight="1"/>
    <row r="829142" ht="14.25" customHeight="1"/>
    <row r="829144" ht="14.25" customHeight="1"/>
    <row r="829146" ht="14.25" customHeight="1"/>
    <row r="829148" ht="14.25" customHeight="1"/>
    <row r="829150" ht="14.25" customHeight="1"/>
    <row r="829152" ht="14.25" customHeight="1"/>
    <row r="829154" ht="14.25" customHeight="1"/>
    <row r="829156" ht="14.25" customHeight="1"/>
    <row r="829158" ht="14.25" customHeight="1"/>
    <row r="829160" ht="14.25" customHeight="1"/>
    <row r="829162" ht="14.25" customHeight="1"/>
    <row r="829164" ht="14.25" customHeight="1"/>
    <row r="829166" ht="14.25" customHeight="1"/>
    <row r="829168" ht="14.25" customHeight="1"/>
    <row r="829170" ht="14.25" customHeight="1"/>
    <row r="829172" ht="14.25" customHeight="1"/>
    <row r="829174" ht="14.25" customHeight="1"/>
    <row r="829176" ht="14.25" customHeight="1"/>
    <row r="829178" ht="14.25" customHeight="1"/>
    <row r="829180" ht="14.25" customHeight="1"/>
    <row r="829182" ht="14.25" customHeight="1"/>
    <row r="829184" ht="14.25" customHeight="1"/>
    <row r="829186" ht="14.25" customHeight="1"/>
    <row r="829188" ht="14.25" customHeight="1"/>
    <row r="829190" ht="14.25" customHeight="1"/>
    <row r="829192" ht="14.25" customHeight="1"/>
    <row r="829194" ht="14.25" customHeight="1"/>
    <row r="829196" ht="14.25" customHeight="1"/>
    <row r="829198" ht="14.25" customHeight="1"/>
    <row r="829200" ht="14.25" customHeight="1"/>
    <row r="829202" ht="14.25" customHeight="1"/>
    <row r="829204" ht="14.25" customHeight="1"/>
    <row r="829206" ht="14.25" customHeight="1"/>
    <row r="829208" ht="14.25" customHeight="1"/>
    <row r="829210" ht="14.25" customHeight="1"/>
    <row r="829212" ht="14.25" customHeight="1"/>
    <row r="829214" ht="14.25" customHeight="1"/>
    <row r="829216" ht="14.25" customHeight="1"/>
    <row r="829218" ht="14.25" customHeight="1"/>
    <row r="829220" ht="14.25" customHeight="1"/>
    <row r="829222" ht="14.25" customHeight="1"/>
    <row r="829224" ht="14.25" customHeight="1"/>
    <row r="829226" ht="14.25" customHeight="1"/>
    <row r="829228" ht="14.25" customHeight="1"/>
    <row r="829230" ht="14.25" customHeight="1"/>
    <row r="829232" ht="14.25" customHeight="1"/>
    <row r="829234" ht="14.25" customHeight="1"/>
    <row r="829236" ht="14.25" customHeight="1"/>
    <row r="829238" ht="14.25" customHeight="1"/>
    <row r="829240" ht="14.25" customHeight="1"/>
    <row r="829242" ht="14.25" customHeight="1"/>
    <row r="829244" ht="14.25" customHeight="1"/>
    <row r="829246" ht="14.25" customHeight="1"/>
    <row r="829248" ht="14.25" customHeight="1"/>
    <row r="829250" ht="14.25" customHeight="1"/>
    <row r="829252" ht="14.25" customHeight="1"/>
    <row r="829254" ht="14.25" customHeight="1"/>
    <row r="829256" ht="14.25" customHeight="1"/>
    <row r="829258" ht="14.25" customHeight="1"/>
    <row r="829260" ht="14.25" customHeight="1"/>
    <row r="829262" ht="14.25" customHeight="1"/>
    <row r="829264" ht="14.25" customHeight="1"/>
    <row r="829266" ht="14.25" customHeight="1"/>
    <row r="829268" ht="14.25" customHeight="1"/>
    <row r="829270" ht="14.25" customHeight="1"/>
    <row r="829272" ht="14.25" customHeight="1"/>
    <row r="829274" ht="14.25" customHeight="1"/>
    <row r="829276" ht="14.25" customHeight="1"/>
    <row r="829278" ht="14.25" customHeight="1"/>
    <row r="829280" ht="14.25" customHeight="1"/>
    <row r="829282" ht="14.25" customHeight="1"/>
    <row r="829284" ht="14.25" customHeight="1"/>
    <row r="829286" ht="14.25" customHeight="1"/>
    <row r="829288" ht="14.25" customHeight="1"/>
    <row r="829290" ht="14.25" customHeight="1"/>
    <row r="829292" ht="14.25" customHeight="1"/>
    <row r="829294" ht="14.25" customHeight="1"/>
    <row r="829296" ht="14.25" customHeight="1"/>
    <row r="829298" ht="14.25" customHeight="1"/>
    <row r="829300" ht="14.25" customHeight="1"/>
    <row r="829302" ht="14.25" customHeight="1"/>
    <row r="829304" ht="14.25" customHeight="1"/>
    <row r="829306" ht="14.25" customHeight="1"/>
    <row r="829308" ht="14.25" customHeight="1"/>
    <row r="829310" ht="14.25" customHeight="1"/>
    <row r="829312" ht="14.25" customHeight="1"/>
    <row r="829314" ht="14.25" customHeight="1"/>
    <row r="829316" ht="14.25" customHeight="1"/>
    <row r="829318" ht="14.25" customHeight="1"/>
    <row r="829320" ht="14.25" customHeight="1"/>
    <row r="829322" ht="14.25" customHeight="1"/>
    <row r="829324" ht="14.25" customHeight="1"/>
    <row r="829326" ht="14.25" customHeight="1"/>
    <row r="829328" ht="14.25" customHeight="1"/>
    <row r="829330" ht="14.25" customHeight="1"/>
    <row r="829332" ht="14.25" customHeight="1"/>
    <row r="829334" ht="14.25" customHeight="1"/>
    <row r="829336" ht="14.25" customHeight="1"/>
    <row r="829338" ht="14.25" customHeight="1"/>
    <row r="829340" ht="14.25" customHeight="1"/>
    <row r="829342" ht="14.25" customHeight="1"/>
    <row r="829344" ht="14.25" customHeight="1"/>
    <row r="829346" ht="14.25" customHeight="1"/>
    <row r="829348" ht="14.25" customHeight="1"/>
    <row r="829350" ht="14.25" customHeight="1"/>
    <row r="829352" ht="14.25" customHeight="1"/>
    <row r="829354" ht="14.25" customHeight="1"/>
    <row r="829356" ht="14.25" customHeight="1"/>
    <row r="829358" ht="14.25" customHeight="1"/>
    <row r="829360" ht="14.25" customHeight="1"/>
    <row r="829362" ht="14.25" customHeight="1"/>
    <row r="829364" ht="14.25" customHeight="1"/>
    <row r="829366" ht="14.25" customHeight="1"/>
    <row r="829368" ht="14.25" customHeight="1"/>
    <row r="829370" ht="14.25" customHeight="1"/>
    <row r="829372" ht="14.25" customHeight="1"/>
    <row r="829374" ht="14.25" customHeight="1"/>
    <row r="829376" ht="14.25" customHeight="1"/>
    <row r="829378" ht="14.25" customHeight="1"/>
    <row r="829380" ht="14.25" customHeight="1"/>
    <row r="829382" ht="14.25" customHeight="1"/>
    <row r="829384" ht="14.25" customHeight="1"/>
    <row r="829386" ht="14.25" customHeight="1"/>
    <row r="829388" ht="14.25" customHeight="1"/>
    <row r="829390" ht="14.25" customHeight="1"/>
    <row r="829392" ht="14.25" customHeight="1"/>
    <row r="829394" ht="14.25" customHeight="1"/>
    <row r="829396" ht="14.25" customHeight="1"/>
    <row r="829398" ht="14.25" customHeight="1"/>
    <row r="829400" ht="14.25" customHeight="1"/>
    <row r="829402" ht="14.25" customHeight="1"/>
    <row r="829404" ht="14.25" customHeight="1"/>
    <row r="829406" ht="14.25" customHeight="1"/>
    <row r="829408" ht="14.25" customHeight="1"/>
    <row r="829410" ht="14.25" customHeight="1"/>
    <row r="829412" ht="14.25" customHeight="1"/>
    <row r="829414" ht="14.25" customHeight="1"/>
    <row r="829416" ht="14.25" customHeight="1"/>
    <row r="829418" ht="14.25" customHeight="1"/>
    <row r="829420" ht="14.25" customHeight="1"/>
    <row r="829422" ht="14.25" customHeight="1"/>
    <row r="829424" ht="14.25" customHeight="1"/>
    <row r="829426" ht="14.25" customHeight="1"/>
    <row r="829428" ht="14.25" customHeight="1"/>
    <row r="829430" ht="14.25" customHeight="1"/>
    <row r="829432" ht="14.25" customHeight="1"/>
    <row r="829434" ht="14.25" customHeight="1"/>
    <row r="829436" ht="14.25" customHeight="1"/>
    <row r="829438" ht="14.25" customHeight="1"/>
    <row r="829440" ht="14.25" customHeight="1"/>
    <row r="829442" ht="14.25" customHeight="1"/>
    <row r="829444" ht="14.25" customHeight="1"/>
    <row r="829446" ht="14.25" customHeight="1"/>
    <row r="829448" ht="14.25" customHeight="1"/>
    <row r="829450" ht="14.25" customHeight="1"/>
    <row r="829452" ht="14.25" customHeight="1"/>
    <row r="829454" ht="14.25" customHeight="1"/>
    <row r="829456" ht="14.25" customHeight="1"/>
    <row r="829458" ht="14.25" customHeight="1"/>
    <row r="829460" ht="14.25" customHeight="1"/>
    <row r="829462" ht="14.25" customHeight="1"/>
    <row r="829464" ht="14.25" customHeight="1"/>
    <row r="829466" ht="14.25" customHeight="1"/>
    <row r="829468" ht="14.25" customHeight="1"/>
    <row r="829470" ht="14.25" customHeight="1"/>
    <row r="829472" ht="14.25" customHeight="1"/>
    <row r="829474" ht="14.25" customHeight="1"/>
    <row r="829476" ht="14.25" customHeight="1"/>
    <row r="829478" ht="14.25" customHeight="1"/>
    <row r="829480" ht="14.25" customHeight="1"/>
    <row r="829482" ht="14.25" customHeight="1"/>
    <row r="829484" ht="14.25" customHeight="1"/>
    <row r="829486" ht="14.25" customHeight="1"/>
    <row r="829488" ht="14.25" customHeight="1"/>
    <row r="829490" ht="14.25" customHeight="1"/>
    <row r="829492" ht="14.25" customHeight="1"/>
    <row r="829494" ht="14.25" customHeight="1"/>
    <row r="829496" ht="14.25" customHeight="1"/>
    <row r="829498" ht="14.25" customHeight="1"/>
    <row r="829500" ht="14.25" customHeight="1"/>
    <row r="829502" ht="14.25" customHeight="1"/>
    <row r="829504" ht="14.25" customHeight="1"/>
    <row r="829506" ht="14.25" customHeight="1"/>
    <row r="829508" ht="14.25" customHeight="1"/>
    <row r="829510" ht="14.25" customHeight="1"/>
    <row r="829512" ht="14.25" customHeight="1"/>
    <row r="829514" ht="14.25" customHeight="1"/>
    <row r="829516" ht="14.25" customHeight="1"/>
    <row r="829518" ht="14.25" customHeight="1"/>
    <row r="829520" ht="14.25" customHeight="1"/>
    <row r="829522" ht="14.25" customHeight="1"/>
    <row r="829524" ht="14.25" customHeight="1"/>
    <row r="829526" ht="14.25" customHeight="1"/>
    <row r="829528" ht="14.25" customHeight="1"/>
    <row r="829530" ht="14.25" customHeight="1"/>
    <row r="829532" ht="14.25" customHeight="1"/>
    <row r="829534" ht="14.25" customHeight="1"/>
    <row r="829536" ht="14.25" customHeight="1"/>
    <row r="829538" ht="14.25" customHeight="1"/>
    <row r="829540" ht="14.25" customHeight="1"/>
    <row r="829542" ht="14.25" customHeight="1"/>
    <row r="829544" ht="14.25" customHeight="1"/>
    <row r="829546" ht="14.25" customHeight="1"/>
    <row r="829548" ht="14.25" customHeight="1"/>
    <row r="829550" ht="14.25" customHeight="1"/>
    <row r="829552" ht="14.25" customHeight="1"/>
    <row r="829554" ht="14.25" customHeight="1"/>
    <row r="829556" ht="14.25" customHeight="1"/>
    <row r="829558" ht="14.25" customHeight="1"/>
    <row r="829560" ht="14.25" customHeight="1"/>
    <row r="829562" ht="14.25" customHeight="1"/>
    <row r="829564" ht="14.25" customHeight="1"/>
    <row r="829566" ht="14.25" customHeight="1"/>
    <row r="829568" ht="14.25" customHeight="1"/>
    <row r="829570" ht="14.25" customHeight="1"/>
    <row r="829572" ht="14.25" customHeight="1"/>
    <row r="829574" ht="14.25" customHeight="1"/>
    <row r="829576" ht="14.25" customHeight="1"/>
    <row r="829578" ht="14.25" customHeight="1"/>
    <row r="829580" ht="14.25" customHeight="1"/>
    <row r="829582" ht="14.25" customHeight="1"/>
    <row r="829584" ht="14.25" customHeight="1"/>
    <row r="829586" ht="14.25" customHeight="1"/>
    <row r="829588" ht="14.25" customHeight="1"/>
    <row r="829590" ht="14.25" customHeight="1"/>
    <row r="829592" ht="14.25" customHeight="1"/>
    <row r="829594" ht="14.25" customHeight="1"/>
    <row r="829596" ht="14.25" customHeight="1"/>
    <row r="829598" ht="14.25" customHeight="1"/>
    <row r="829600" ht="14.25" customHeight="1"/>
    <row r="829602" ht="14.25" customHeight="1"/>
    <row r="829604" ht="14.25" customHeight="1"/>
    <row r="829606" ht="14.25" customHeight="1"/>
    <row r="829608" ht="14.25" customHeight="1"/>
    <row r="829610" ht="14.25" customHeight="1"/>
    <row r="829612" ht="14.25" customHeight="1"/>
    <row r="829614" ht="14.25" customHeight="1"/>
    <row r="829616" ht="14.25" customHeight="1"/>
    <row r="829618" ht="14.25" customHeight="1"/>
    <row r="829620" ht="14.25" customHeight="1"/>
    <row r="829622" ht="14.25" customHeight="1"/>
    <row r="829624" ht="14.25" customHeight="1"/>
    <row r="829626" ht="14.25" customHeight="1"/>
    <row r="829628" ht="14.25" customHeight="1"/>
    <row r="829630" ht="14.25" customHeight="1"/>
    <row r="829632" ht="14.25" customHeight="1"/>
    <row r="829634" ht="14.25" customHeight="1"/>
    <row r="829636" ht="14.25" customHeight="1"/>
    <row r="829638" ht="14.25" customHeight="1"/>
    <row r="829640" ht="14.25" customHeight="1"/>
    <row r="829642" ht="14.25" customHeight="1"/>
    <row r="829644" ht="14.25" customHeight="1"/>
    <row r="829646" ht="14.25" customHeight="1"/>
    <row r="829648" ht="14.25" customHeight="1"/>
    <row r="829650" ht="14.25" customHeight="1"/>
    <row r="829652" ht="14.25" customHeight="1"/>
    <row r="829654" ht="14.25" customHeight="1"/>
    <row r="829656" ht="14.25" customHeight="1"/>
    <row r="829658" ht="14.25" customHeight="1"/>
    <row r="829660" ht="14.25" customHeight="1"/>
    <row r="829662" ht="14.25" customHeight="1"/>
    <row r="829664" ht="14.25" customHeight="1"/>
    <row r="829666" ht="14.25" customHeight="1"/>
    <row r="829668" ht="14.25" customHeight="1"/>
    <row r="829670" ht="14.25" customHeight="1"/>
    <row r="829672" ht="14.25" customHeight="1"/>
    <row r="829674" ht="14.25" customHeight="1"/>
    <row r="829676" ht="14.25" customHeight="1"/>
    <row r="829678" ht="14.25" customHeight="1"/>
    <row r="829680" ht="14.25" customHeight="1"/>
    <row r="829682" ht="14.25" customHeight="1"/>
    <row r="829684" ht="14.25" customHeight="1"/>
    <row r="829686" ht="14.25" customHeight="1"/>
    <row r="829688" ht="14.25" customHeight="1"/>
    <row r="829690" ht="14.25" customHeight="1"/>
    <row r="829692" ht="14.25" customHeight="1"/>
    <row r="829694" ht="14.25" customHeight="1"/>
    <row r="829696" ht="14.25" customHeight="1"/>
    <row r="829698" ht="14.25" customHeight="1"/>
    <row r="829700" ht="14.25" customHeight="1"/>
    <row r="829702" ht="14.25" customHeight="1"/>
    <row r="829704" ht="14.25" customHeight="1"/>
    <row r="829706" ht="14.25" customHeight="1"/>
    <row r="829708" ht="14.25" customHeight="1"/>
    <row r="829710" ht="14.25" customHeight="1"/>
    <row r="829712" ht="14.25" customHeight="1"/>
    <row r="829714" ht="14.25" customHeight="1"/>
    <row r="829716" ht="14.25" customHeight="1"/>
    <row r="829718" ht="14.25" customHeight="1"/>
    <row r="829720" ht="14.25" customHeight="1"/>
    <row r="829722" ht="14.25" customHeight="1"/>
    <row r="829724" ht="14.25" customHeight="1"/>
    <row r="829726" ht="14.25" customHeight="1"/>
    <row r="829728" ht="14.25" customHeight="1"/>
    <row r="829730" ht="14.25" customHeight="1"/>
    <row r="829732" ht="14.25" customHeight="1"/>
    <row r="829734" ht="14.25" customHeight="1"/>
    <row r="829736" ht="14.25" customHeight="1"/>
    <row r="829738" ht="14.25" customHeight="1"/>
    <row r="829740" ht="14.25" customHeight="1"/>
    <row r="829742" ht="14.25" customHeight="1"/>
    <row r="829744" ht="14.25" customHeight="1"/>
    <row r="829746" ht="14.25" customHeight="1"/>
    <row r="829748" ht="14.25" customHeight="1"/>
    <row r="829750" ht="14.25" customHeight="1"/>
    <row r="829752" ht="14.25" customHeight="1"/>
    <row r="829754" ht="14.25" customHeight="1"/>
    <row r="829756" ht="14.25" customHeight="1"/>
    <row r="829758" ht="14.25" customHeight="1"/>
    <row r="829760" ht="14.25" customHeight="1"/>
    <row r="829762" ht="14.25" customHeight="1"/>
    <row r="829764" ht="14.25" customHeight="1"/>
    <row r="829766" ht="14.25" customHeight="1"/>
    <row r="829768" ht="14.25" customHeight="1"/>
    <row r="829770" ht="14.25" customHeight="1"/>
    <row r="829772" ht="14.25" customHeight="1"/>
    <row r="829774" ht="14.25" customHeight="1"/>
    <row r="829776" ht="14.25" customHeight="1"/>
    <row r="829778" ht="14.25" customHeight="1"/>
    <row r="829780" ht="14.25" customHeight="1"/>
    <row r="829782" ht="14.25" customHeight="1"/>
    <row r="829784" ht="14.25" customHeight="1"/>
    <row r="829786" ht="14.25" customHeight="1"/>
    <row r="829788" ht="14.25" customHeight="1"/>
    <row r="829790" ht="14.25" customHeight="1"/>
    <row r="829792" ht="14.25" customHeight="1"/>
    <row r="829794" ht="14.25" customHeight="1"/>
    <row r="829796" ht="14.25" customHeight="1"/>
    <row r="829798" ht="14.25" customHeight="1"/>
    <row r="829800" ht="14.25" customHeight="1"/>
    <row r="829802" ht="14.25" customHeight="1"/>
    <row r="829804" ht="14.25" customHeight="1"/>
    <row r="829806" ht="14.25" customHeight="1"/>
    <row r="829808" ht="14.25" customHeight="1"/>
    <row r="829810" ht="14.25" customHeight="1"/>
    <row r="829812" ht="14.25" customHeight="1"/>
    <row r="829814" ht="14.25" customHeight="1"/>
    <row r="829816" ht="14.25" customHeight="1"/>
    <row r="829818" ht="14.25" customHeight="1"/>
    <row r="829820" ht="14.25" customHeight="1"/>
    <row r="829822" ht="14.25" customHeight="1"/>
    <row r="829824" ht="14.25" customHeight="1"/>
    <row r="829826" ht="14.25" customHeight="1"/>
    <row r="829828" ht="14.25" customHeight="1"/>
    <row r="829830" ht="14.25" customHeight="1"/>
    <row r="829832" ht="14.25" customHeight="1"/>
    <row r="829834" ht="14.25" customHeight="1"/>
    <row r="829836" ht="14.25" customHeight="1"/>
    <row r="829838" ht="14.25" customHeight="1"/>
    <row r="829840" ht="14.25" customHeight="1"/>
    <row r="829842" ht="14.25" customHeight="1"/>
    <row r="829844" ht="14.25" customHeight="1"/>
    <row r="829846" ht="14.25" customHeight="1"/>
    <row r="829848" ht="14.25" customHeight="1"/>
    <row r="829850" ht="14.25" customHeight="1"/>
    <row r="829852" ht="14.25" customHeight="1"/>
    <row r="829854" ht="14.25" customHeight="1"/>
    <row r="829856" ht="14.25" customHeight="1"/>
    <row r="829858" ht="14.25" customHeight="1"/>
    <row r="829860" ht="14.25" customHeight="1"/>
    <row r="829862" ht="14.25" customHeight="1"/>
    <row r="829864" ht="14.25" customHeight="1"/>
    <row r="829866" ht="14.25" customHeight="1"/>
    <row r="829868" ht="14.25" customHeight="1"/>
    <row r="829870" ht="14.25" customHeight="1"/>
    <row r="829872" ht="14.25" customHeight="1"/>
    <row r="829874" ht="14.25" customHeight="1"/>
    <row r="829876" ht="14.25" customHeight="1"/>
    <row r="829878" ht="14.25" customHeight="1"/>
    <row r="829880" ht="14.25" customHeight="1"/>
    <row r="829882" ht="14.25" customHeight="1"/>
    <row r="829884" ht="14.25" customHeight="1"/>
    <row r="829886" ht="14.25" customHeight="1"/>
    <row r="829888" ht="14.25" customHeight="1"/>
    <row r="829890" ht="14.25" customHeight="1"/>
    <row r="829892" ht="14.25" customHeight="1"/>
    <row r="829894" ht="14.25" customHeight="1"/>
    <row r="829896" ht="14.25" customHeight="1"/>
    <row r="829898" ht="14.25" customHeight="1"/>
    <row r="829900" ht="14.25" customHeight="1"/>
    <row r="829902" ht="14.25" customHeight="1"/>
    <row r="829904" ht="14.25" customHeight="1"/>
    <row r="829906" ht="14.25" customHeight="1"/>
    <row r="829908" ht="14.25" customHeight="1"/>
    <row r="829910" ht="14.25" customHeight="1"/>
    <row r="829912" ht="14.25" customHeight="1"/>
    <row r="829914" ht="14.25" customHeight="1"/>
    <row r="829916" ht="14.25" customHeight="1"/>
    <row r="829918" ht="14.25" customHeight="1"/>
    <row r="829920" ht="14.25" customHeight="1"/>
    <row r="829922" ht="14.25" customHeight="1"/>
    <row r="829924" ht="14.25" customHeight="1"/>
    <row r="829926" ht="14.25" customHeight="1"/>
    <row r="829928" ht="14.25" customHeight="1"/>
    <row r="829930" ht="14.25" customHeight="1"/>
    <row r="829932" ht="14.25" customHeight="1"/>
    <row r="829934" ht="14.25" customHeight="1"/>
    <row r="829936" ht="14.25" customHeight="1"/>
    <row r="829938" ht="14.25" customHeight="1"/>
    <row r="829940" ht="14.25" customHeight="1"/>
    <row r="829942" ht="14.25" customHeight="1"/>
    <row r="829944" ht="14.25" customHeight="1"/>
    <row r="829946" ht="14.25" customHeight="1"/>
    <row r="829948" ht="14.25" customHeight="1"/>
    <row r="829950" ht="14.25" customHeight="1"/>
    <row r="829952" ht="14.25" customHeight="1"/>
    <row r="829954" ht="14.25" customHeight="1"/>
    <row r="829956" ht="14.25" customHeight="1"/>
    <row r="829958" ht="14.25" customHeight="1"/>
    <row r="829960" ht="14.25" customHeight="1"/>
    <row r="829962" ht="14.25" customHeight="1"/>
    <row r="829964" ht="14.25" customHeight="1"/>
    <row r="829966" ht="14.25" customHeight="1"/>
    <row r="829968" ht="14.25" customHeight="1"/>
    <row r="829970" ht="14.25" customHeight="1"/>
    <row r="829972" ht="14.25" customHeight="1"/>
    <row r="829974" ht="14.25" customHeight="1"/>
    <row r="829976" ht="14.25" customHeight="1"/>
    <row r="829978" ht="14.25" customHeight="1"/>
    <row r="829980" ht="14.25" customHeight="1"/>
    <row r="829982" ht="14.25" customHeight="1"/>
    <row r="829984" ht="14.25" customHeight="1"/>
    <row r="829986" ht="14.25" customHeight="1"/>
    <row r="829988" ht="14.25" customHeight="1"/>
    <row r="829990" ht="14.25" customHeight="1"/>
    <row r="829992" ht="14.25" customHeight="1"/>
    <row r="829994" ht="14.25" customHeight="1"/>
    <row r="829996" ht="14.25" customHeight="1"/>
    <row r="829998" ht="14.25" customHeight="1"/>
    <row r="830000" ht="14.25" customHeight="1"/>
    <row r="830002" ht="14.25" customHeight="1"/>
    <row r="830004" ht="14.25" customHeight="1"/>
    <row r="830006" ht="14.25" customHeight="1"/>
    <row r="830008" ht="14.25" customHeight="1"/>
    <row r="830010" ht="14.25" customHeight="1"/>
    <row r="830012" ht="14.25" customHeight="1"/>
    <row r="830014" ht="14.25" customHeight="1"/>
    <row r="830016" ht="14.25" customHeight="1"/>
    <row r="830018" ht="14.25" customHeight="1"/>
    <row r="830020" ht="14.25" customHeight="1"/>
    <row r="830022" ht="14.25" customHeight="1"/>
    <row r="830024" ht="14.25" customHeight="1"/>
    <row r="830026" ht="14.25" customHeight="1"/>
    <row r="830028" ht="14.25" customHeight="1"/>
    <row r="830030" ht="14.25" customHeight="1"/>
    <row r="830032" ht="14.25" customHeight="1"/>
    <row r="830034" ht="14.25" customHeight="1"/>
    <row r="830036" ht="14.25" customHeight="1"/>
    <row r="830038" ht="14.25" customHeight="1"/>
    <row r="830040" ht="14.25" customHeight="1"/>
    <row r="830042" ht="14.25" customHeight="1"/>
    <row r="830044" ht="14.25" customHeight="1"/>
    <row r="830046" ht="14.25" customHeight="1"/>
    <row r="830048" ht="14.25" customHeight="1"/>
    <row r="830050" ht="14.25" customHeight="1"/>
    <row r="830052" ht="14.25" customHeight="1"/>
    <row r="830054" ht="14.25" customHeight="1"/>
    <row r="830056" ht="14.25" customHeight="1"/>
    <row r="830058" ht="14.25" customHeight="1"/>
    <row r="830060" ht="14.25" customHeight="1"/>
    <row r="830062" ht="14.25" customHeight="1"/>
    <row r="830064" ht="14.25" customHeight="1"/>
    <row r="830066" ht="14.25" customHeight="1"/>
    <row r="830068" ht="14.25" customHeight="1"/>
    <row r="830070" ht="14.25" customHeight="1"/>
    <row r="830072" ht="14.25" customHeight="1"/>
    <row r="830074" ht="14.25" customHeight="1"/>
    <row r="830076" ht="14.25" customHeight="1"/>
    <row r="830078" ht="14.25" customHeight="1"/>
    <row r="830080" ht="14.25" customHeight="1"/>
    <row r="830082" ht="14.25" customHeight="1"/>
    <row r="830084" ht="14.25" customHeight="1"/>
    <row r="830086" ht="14.25" customHeight="1"/>
    <row r="830088" ht="14.25" customHeight="1"/>
    <row r="830090" ht="14.25" customHeight="1"/>
    <row r="830092" ht="14.25" customHeight="1"/>
    <row r="830094" ht="14.25" customHeight="1"/>
    <row r="830096" ht="14.25" customHeight="1"/>
    <row r="830098" ht="14.25" customHeight="1"/>
    <row r="830100" ht="14.25" customHeight="1"/>
    <row r="830102" ht="14.25" customHeight="1"/>
    <row r="830104" ht="14.25" customHeight="1"/>
    <row r="830106" ht="14.25" customHeight="1"/>
    <row r="830108" ht="14.25" customHeight="1"/>
    <row r="830110" ht="14.25" customHeight="1"/>
    <row r="830112" ht="14.25" customHeight="1"/>
    <row r="830114" ht="14.25" customHeight="1"/>
    <row r="830116" ht="14.25" customHeight="1"/>
    <row r="830118" ht="14.25" customHeight="1"/>
    <row r="830120" ht="14.25" customHeight="1"/>
    <row r="830122" ht="14.25" customHeight="1"/>
    <row r="830124" ht="14.25" customHeight="1"/>
    <row r="830126" ht="14.25" customHeight="1"/>
    <row r="830128" ht="14.25" customHeight="1"/>
    <row r="830130" ht="14.25" customHeight="1"/>
    <row r="830132" ht="14.25" customHeight="1"/>
    <row r="830134" ht="14.25" customHeight="1"/>
    <row r="830136" ht="14.25" customHeight="1"/>
    <row r="830138" ht="14.25" customHeight="1"/>
    <row r="830140" ht="14.25" customHeight="1"/>
    <row r="830142" ht="14.25" customHeight="1"/>
    <row r="830144" ht="14.25" customHeight="1"/>
    <row r="830146" ht="14.25" customHeight="1"/>
    <row r="830148" ht="14.25" customHeight="1"/>
    <row r="830150" ht="14.25" customHeight="1"/>
    <row r="830152" ht="14.25" customHeight="1"/>
    <row r="830154" ht="14.25" customHeight="1"/>
    <row r="830156" ht="14.25" customHeight="1"/>
    <row r="830158" ht="14.25" customHeight="1"/>
    <row r="830160" ht="14.25" customHeight="1"/>
    <row r="830162" ht="14.25" customHeight="1"/>
    <row r="830164" ht="14.25" customHeight="1"/>
    <row r="830166" ht="14.25" customHeight="1"/>
    <row r="830168" ht="14.25" customHeight="1"/>
    <row r="830170" ht="14.25" customHeight="1"/>
    <row r="830172" ht="14.25" customHeight="1"/>
    <row r="830174" ht="14.25" customHeight="1"/>
    <row r="830176" ht="14.25" customHeight="1"/>
    <row r="830178" ht="14.25" customHeight="1"/>
    <row r="830180" ht="14.25" customHeight="1"/>
    <row r="830182" ht="14.25" customHeight="1"/>
    <row r="830184" ht="14.25" customHeight="1"/>
    <row r="830186" ht="14.25" customHeight="1"/>
    <row r="830188" ht="14.25" customHeight="1"/>
    <row r="830190" ht="14.25" customHeight="1"/>
    <row r="830192" ht="14.25" customHeight="1"/>
    <row r="830194" ht="14.25" customHeight="1"/>
    <row r="830196" ht="14.25" customHeight="1"/>
    <row r="830198" ht="14.25" customHeight="1"/>
    <row r="830200" ht="14.25" customHeight="1"/>
    <row r="830202" ht="14.25" customHeight="1"/>
    <row r="830204" ht="14.25" customHeight="1"/>
    <row r="830206" ht="14.25" customHeight="1"/>
    <row r="830208" ht="14.25" customHeight="1"/>
    <row r="830210" ht="14.25" customHeight="1"/>
    <row r="830212" ht="14.25" customHeight="1"/>
    <row r="830214" ht="14.25" customHeight="1"/>
    <row r="830216" ht="14.25" customHeight="1"/>
    <row r="830218" ht="14.25" customHeight="1"/>
    <row r="830220" ht="14.25" customHeight="1"/>
    <row r="830222" ht="14.25" customHeight="1"/>
    <row r="830224" ht="14.25" customHeight="1"/>
    <row r="830226" ht="14.25" customHeight="1"/>
    <row r="830228" ht="14.25" customHeight="1"/>
    <row r="830230" ht="14.25" customHeight="1"/>
    <row r="830232" ht="14.25" customHeight="1"/>
    <row r="830234" ht="14.25" customHeight="1"/>
    <row r="830236" ht="14.25" customHeight="1"/>
    <row r="830238" ht="14.25" customHeight="1"/>
    <row r="830240" ht="14.25" customHeight="1"/>
    <row r="830242" ht="14.25" customHeight="1"/>
    <row r="830244" ht="14.25" customHeight="1"/>
    <row r="830246" ht="14.25" customHeight="1"/>
    <row r="830248" ht="14.25" customHeight="1"/>
    <row r="830250" ht="14.25" customHeight="1"/>
    <row r="830252" ht="14.25" customHeight="1"/>
    <row r="830254" ht="14.25" customHeight="1"/>
    <row r="830256" ht="14.25" customHeight="1"/>
    <row r="830258" ht="14.25" customHeight="1"/>
    <row r="830260" ht="14.25" customHeight="1"/>
    <row r="830262" ht="14.25" customHeight="1"/>
    <row r="830264" ht="14.25" customHeight="1"/>
    <row r="830266" ht="14.25" customHeight="1"/>
    <row r="830268" ht="14.25" customHeight="1"/>
    <row r="830270" ht="14.25" customHeight="1"/>
    <row r="830272" ht="14.25" customHeight="1"/>
    <row r="830274" ht="14.25" customHeight="1"/>
    <row r="830276" ht="14.25" customHeight="1"/>
    <row r="830278" ht="14.25" customHeight="1"/>
    <row r="830280" ht="14.25" customHeight="1"/>
    <row r="830282" ht="14.25" customHeight="1"/>
    <row r="830284" ht="14.25" customHeight="1"/>
    <row r="830286" ht="14.25" customHeight="1"/>
    <row r="830288" ht="14.25" customHeight="1"/>
    <row r="830290" ht="14.25" customHeight="1"/>
    <row r="830292" ht="14.25" customHeight="1"/>
    <row r="830294" ht="14.25" customHeight="1"/>
    <row r="830296" ht="14.25" customHeight="1"/>
    <row r="830298" ht="14.25" customHeight="1"/>
    <row r="830300" ht="14.25" customHeight="1"/>
    <row r="830302" ht="14.25" customHeight="1"/>
    <row r="830304" ht="14.25" customHeight="1"/>
    <row r="830306" ht="14.25" customHeight="1"/>
    <row r="830308" ht="14.25" customHeight="1"/>
    <row r="830310" ht="14.25" customHeight="1"/>
    <row r="830312" ht="14.25" customHeight="1"/>
    <row r="830314" ht="14.25" customHeight="1"/>
    <row r="830316" ht="14.25" customHeight="1"/>
    <row r="830318" ht="14.25" customHeight="1"/>
    <row r="830320" ht="14.25" customHeight="1"/>
    <row r="830322" ht="14.25" customHeight="1"/>
    <row r="830324" ht="14.25" customHeight="1"/>
    <row r="830326" ht="14.25" customHeight="1"/>
    <row r="830328" ht="14.25" customHeight="1"/>
    <row r="830330" ht="14.25" customHeight="1"/>
    <row r="830332" ht="14.25" customHeight="1"/>
    <row r="830334" ht="14.25" customHeight="1"/>
    <row r="830336" ht="14.25" customHeight="1"/>
    <row r="830338" ht="14.25" customHeight="1"/>
    <row r="830340" ht="14.25" customHeight="1"/>
    <row r="830342" ht="14.25" customHeight="1"/>
    <row r="830344" ht="14.25" customHeight="1"/>
    <row r="830346" ht="14.25" customHeight="1"/>
    <row r="830348" ht="14.25" customHeight="1"/>
    <row r="830350" ht="14.25" customHeight="1"/>
    <row r="830352" ht="14.25" customHeight="1"/>
    <row r="830354" ht="14.25" customHeight="1"/>
    <row r="830356" ht="14.25" customHeight="1"/>
    <row r="830358" ht="14.25" customHeight="1"/>
    <row r="830360" ht="14.25" customHeight="1"/>
    <row r="830362" ht="14.25" customHeight="1"/>
    <row r="830364" ht="14.25" customHeight="1"/>
    <row r="830366" ht="14.25" customHeight="1"/>
    <row r="830368" ht="14.25" customHeight="1"/>
    <row r="830370" ht="14.25" customHeight="1"/>
    <row r="830372" ht="14.25" customHeight="1"/>
    <row r="830374" ht="14.25" customHeight="1"/>
    <row r="830376" ht="14.25" customHeight="1"/>
    <row r="830378" ht="14.25" customHeight="1"/>
    <row r="830380" ht="14.25" customHeight="1"/>
    <row r="830382" ht="14.25" customHeight="1"/>
    <row r="830384" ht="14.25" customHeight="1"/>
    <row r="830386" ht="14.25" customHeight="1"/>
    <row r="830388" ht="14.25" customHeight="1"/>
    <row r="830390" ht="14.25" customHeight="1"/>
    <row r="830392" ht="14.25" customHeight="1"/>
    <row r="830394" ht="14.25" customHeight="1"/>
    <row r="830396" ht="14.25" customHeight="1"/>
    <row r="830398" ht="14.25" customHeight="1"/>
    <row r="830400" ht="14.25" customHeight="1"/>
    <row r="830402" ht="14.25" customHeight="1"/>
    <row r="830404" ht="14.25" customHeight="1"/>
    <row r="830406" ht="14.25" customHeight="1"/>
    <row r="830408" ht="14.25" customHeight="1"/>
    <row r="830410" ht="14.25" customHeight="1"/>
    <row r="830412" ht="14.25" customHeight="1"/>
    <row r="830414" ht="14.25" customHeight="1"/>
    <row r="830416" ht="14.25" customHeight="1"/>
    <row r="830418" ht="14.25" customHeight="1"/>
    <row r="830420" ht="14.25" customHeight="1"/>
    <row r="830422" ht="14.25" customHeight="1"/>
    <row r="830424" ht="14.25" customHeight="1"/>
    <row r="830426" ht="14.25" customHeight="1"/>
    <row r="830428" ht="14.25" customHeight="1"/>
    <row r="830430" ht="14.25" customHeight="1"/>
    <row r="830432" ht="14.25" customHeight="1"/>
    <row r="830434" ht="14.25" customHeight="1"/>
    <row r="830436" ht="14.25" customHeight="1"/>
    <row r="830438" ht="14.25" customHeight="1"/>
    <row r="830440" ht="14.25" customHeight="1"/>
    <row r="830442" ht="14.25" customHeight="1"/>
    <row r="830444" ht="14.25" customHeight="1"/>
    <row r="830446" ht="14.25" customHeight="1"/>
    <row r="830448" ht="14.25" customHeight="1"/>
    <row r="830450" ht="14.25" customHeight="1"/>
    <row r="830452" ht="14.25" customHeight="1"/>
    <row r="830454" ht="14.25" customHeight="1"/>
    <row r="830456" ht="14.25" customHeight="1"/>
    <row r="830458" ht="14.25" customHeight="1"/>
    <row r="830460" ht="14.25" customHeight="1"/>
    <row r="830462" ht="14.25" customHeight="1"/>
    <row r="830464" ht="14.25" customHeight="1"/>
    <row r="830466" ht="14.25" customHeight="1"/>
    <row r="830468" ht="14.25" customHeight="1"/>
    <row r="830470" ht="14.25" customHeight="1"/>
    <row r="830472" ht="14.25" customHeight="1"/>
    <row r="830474" ht="14.25" customHeight="1"/>
    <row r="830476" ht="14.25" customHeight="1"/>
    <row r="830478" ht="14.25" customHeight="1"/>
    <row r="830480" ht="14.25" customHeight="1"/>
    <row r="830482" ht="14.25" customHeight="1"/>
    <row r="830484" ht="14.25" customHeight="1"/>
    <row r="830486" ht="14.25" customHeight="1"/>
    <row r="830488" ht="14.25" customHeight="1"/>
    <row r="830490" ht="14.25" customHeight="1"/>
    <row r="830492" ht="14.25" customHeight="1"/>
    <row r="830494" ht="14.25" customHeight="1"/>
    <row r="830496" ht="14.25" customHeight="1"/>
    <row r="830498" ht="14.25" customHeight="1"/>
    <row r="830500" ht="14.25" customHeight="1"/>
    <row r="830502" ht="14.25" customHeight="1"/>
    <row r="830504" ht="14.25" customHeight="1"/>
    <row r="830506" ht="14.25" customHeight="1"/>
    <row r="830508" ht="14.25" customHeight="1"/>
    <row r="830510" ht="14.25" customHeight="1"/>
    <row r="830512" ht="14.25" customHeight="1"/>
    <row r="830514" ht="14.25" customHeight="1"/>
    <row r="830516" ht="14.25" customHeight="1"/>
    <row r="830518" ht="14.25" customHeight="1"/>
    <row r="830520" ht="14.25" customHeight="1"/>
    <row r="830522" ht="14.25" customHeight="1"/>
    <row r="830524" ht="14.25" customHeight="1"/>
    <row r="830526" ht="14.25" customHeight="1"/>
    <row r="830528" ht="14.25" customHeight="1"/>
    <row r="830530" ht="14.25" customHeight="1"/>
    <row r="830532" ht="14.25" customHeight="1"/>
    <row r="830534" ht="14.25" customHeight="1"/>
    <row r="830536" ht="14.25" customHeight="1"/>
    <row r="830538" ht="14.25" customHeight="1"/>
    <row r="830540" ht="14.25" customHeight="1"/>
    <row r="830542" ht="14.25" customHeight="1"/>
    <row r="830544" ht="14.25" customHeight="1"/>
    <row r="830546" ht="14.25" customHeight="1"/>
    <row r="830548" ht="14.25" customHeight="1"/>
    <row r="830550" ht="14.25" customHeight="1"/>
    <row r="830552" ht="14.25" customHeight="1"/>
    <row r="830554" ht="14.25" customHeight="1"/>
    <row r="830556" ht="14.25" customHeight="1"/>
    <row r="830558" ht="14.25" customHeight="1"/>
    <row r="830560" ht="14.25" customHeight="1"/>
    <row r="830562" ht="14.25" customHeight="1"/>
    <row r="830564" ht="14.25" customHeight="1"/>
    <row r="830566" ht="14.25" customHeight="1"/>
    <row r="830568" ht="14.25" customHeight="1"/>
    <row r="830570" ht="14.25" customHeight="1"/>
    <row r="830572" ht="14.25" customHeight="1"/>
    <row r="830574" ht="14.25" customHeight="1"/>
    <row r="830576" ht="14.25" customHeight="1"/>
    <row r="830578" ht="14.25" customHeight="1"/>
    <row r="830580" ht="14.25" customHeight="1"/>
    <row r="830582" ht="14.25" customHeight="1"/>
    <row r="830584" ht="14.25" customHeight="1"/>
    <row r="830586" ht="14.25" customHeight="1"/>
    <row r="830588" ht="14.25" customHeight="1"/>
    <row r="830590" ht="14.25" customHeight="1"/>
    <row r="830592" ht="14.25" customHeight="1"/>
    <row r="830594" ht="14.25" customHeight="1"/>
    <row r="830596" ht="14.25" customHeight="1"/>
    <row r="830598" ht="14.25" customHeight="1"/>
    <row r="830600" ht="14.25" customHeight="1"/>
    <row r="830602" ht="14.25" customHeight="1"/>
    <row r="830604" ht="14.25" customHeight="1"/>
    <row r="830606" ht="14.25" customHeight="1"/>
    <row r="830608" ht="14.25" customHeight="1"/>
    <row r="830610" ht="14.25" customHeight="1"/>
    <row r="830612" ht="14.25" customHeight="1"/>
    <row r="830614" ht="14.25" customHeight="1"/>
    <row r="830616" ht="14.25" customHeight="1"/>
    <row r="830618" ht="14.25" customHeight="1"/>
    <row r="830620" ht="14.25" customHeight="1"/>
    <row r="830622" ht="14.25" customHeight="1"/>
    <row r="830624" ht="14.25" customHeight="1"/>
    <row r="830626" ht="14.25" customHeight="1"/>
    <row r="830628" ht="14.25" customHeight="1"/>
    <row r="830630" ht="14.25" customHeight="1"/>
    <row r="830632" ht="14.25" customHeight="1"/>
    <row r="830634" ht="14.25" customHeight="1"/>
    <row r="830636" ht="14.25" customHeight="1"/>
    <row r="830638" ht="14.25" customHeight="1"/>
    <row r="830640" ht="14.25" customHeight="1"/>
    <row r="830642" ht="14.25" customHeight="1"/>
    <row r="830644" ht="14.25" customHeight="1"/>
    <row r="830646" ht="14.25" customHeight="1"/>
    <row r="830648" ht="14.25" customHeight="1"/>
    <row r="830650" ht="14.25" customHeight="1"/>
    <row r="830652" ht="14.25" customHeight="1"/>
    <row r="830654" ht="14.25" customHeight="1"/>
    <row r="830656" ht="14.25" customHeight="1"/>
    <row r="830658" ht="14.25" customHeight="1"/>
    <row r="830660" ht="14.25" customHeight="1"/>
    <row r="830662" ht="14.25" customHeight="1"/>
    <row r="830664" ht="14.25" customHeight="1"/>
    <row r="830666" ht="14.25" customHeight="1"/>
    <row r="830668" ht="14.25" customHeight="1"/>
    <row r="830670" ht="14.25" customHeight="1"/>
    <row r="830672" ht="14.25" customHeight="1"/>
    <row r="830674" ht="14.25" customHeight="1"/>
    <row r="830676" ht="14.25" customHeight="1"/>
    <row r="830678" ht="14.25" customHeight="1"/>
    <row r="830680" ht="14.25" customHeight="1"/>
    <row r="830682" ht="14.25" customHeight="1"/>
    <row r="830684" ht="14.25" customHeight="1"/>
    <row r="830686" ht="14.25" customHeight="1"/>
    <row r="830688" ht="14.25" customHeight="1"/>
    <row r="830690" ht="14.25" customHeight="1"/>
    <row r="830692" ht="14.25" customHeight="1"/>
    <row r="830694" ht="14.25" customHeight="1"/>
    <row r="830696" ht="14.25" customHeight="1"/>
    <row r="830698" ht="14.25" customHeight="1"/>
    <row r="830700" ht="14.25" customHeight="1"/>
    <row r="830702" ht="14.25" customHeight="1"/>
    <row r="830704" ht="14.25" customHeight="1"/>
    <row r="830706" ht="14.25" customHeight="1"/>
    <row r="830708" ht="14.25" customHeight="1"/>
    <row r="830710" ht="14.25" customHeight="1"/>
    <row r="830712" ht="14.25" customHeight="1"/>
    <row r="830714" ht="14.25" customHeight="1"/>
    <row r="830716" ht="14.25" customHeight="1"/>
    <row r="830718" ht="14.25" customHeight="1"/>
    <row r="830720" ht="14.25" customHeight="1"/>
    <row r="830722" ht="14.25" customHeight="1"/>
    <row r="830724" ht="14.25" customHeight="1"/>
    <row r="830726" ht="14.25" customHeight="1"/>
    <row r="830728" ht="14.25" customHeight="1"/>
    <row r="830730" ht="14.25" customHeight="1"/>
    <row r="830732" ht="14.25" customHeight="1"/>
    <row r="830734" ht="14.25" customHeight="1"/>
    <row r="830736" ht="14.25" customHeight="1"/>
    <row r="830738" ht="14.25" customHeight="1"/>
    <row r="830740" ht="14.25" customHeight="1"/>
    <row r="830742" ht="14.25" customHeight="1"/>
    <row r="830744" ht="14.25" customHeight="1"/>
    <row r="830746" ht="14.25" customHeight="1"/>
    <row r="830748" ht="14.25" customHeight="1"/>
    <row r="830750" ht="14.25" customHeight="1"/>
    <row r="830752" ht="14.25" customHeight="1"/>
    <row r="830754" ht="14.25" customHeight="1"/>
    <row r="830756" ht="14.25" customHeight="1"/>
    <row r="830758" ht="14.25" customHeight="1"/>
    <row r="830760" ht="14.25" customHeight="1"/>
    <row r="830762" ht="14.25" customHeight="1"/>
    <row r="830764" ht="14.25" customHeight="1"/>
    <row r="830766" ht="14.25" customHeight="1"/>
    <row r="830768" ht="14.25" customHeight="1"/>
    <row r="830770" ht="14.25" customHeight="1"/>
    <row r="830772" ht="14.25" customHeight="1"/>
    <row r="830774" ht="14.25" customHeight="1"/>
    <row r="830776" ht="14.25" customHeight="1"/>
    <row r="830778" ht="14.25" customHeight="1"/>
    <row r="830780" ht="14.25" customHeight="1"/>
    <row r="830782" ht="14.25" customHeight="1"/>
    <row r="830784" ht="14.25" customHeight="1"/>
    <row r="830786" ht="14.25" customHeight="1"/>
    <row r="830788" ht="14.25" customHeight="1"/>
    <row r="830790" ht="14.25" customHeight="1"/>
    <row r="830792" ht="14.25" customHeight="1"/>
    <row r="830794" ht="14.25" customHeight="1"/>
    <row r="830796" ht="14.25" customHeight="1"/>
    <row r="830798" ht="14.25" customHeight="1"/>
    <row r="830800" ht="14.25" customHeight="1"/>
    <row r="830802" ht="14.25" customHeight="1"/>
    <row r="830804" ht="14.25" customHeight="1"/>
    <row r="830806" ht="14.25" customHeight="1"/>
    <row r="830808" ht="14.25" customHeight="1"/>
    <row r="830810" ht="14.25" customHeight="1"/>
    <row r="830812" ht="14.25" customHeight="1"/>
    <row r="830814" ht="14.25" customHeight="1"/>
    <row r="830816" ht="14.25" customHeight="1"/>
    <row r="830818" ht="14.25" customHeight="1"/>
    <row r="830820" ht="14.25" customHeight="1"/>
    <row r="830822" ht="14.25" customHeight="1"/>
    <row r="830824" ht="14.25" customHeight="1"/>
    <row r="830826" ht="14.25" customHeight="1"/>
    <row r="830828" ht="14.25" customHeight="1"/>
    <row r="830830" ht="14.25" customHeight="1"/>
    <row r="830832" ht="14.25" customHeight="1"/>
    <row r="830834" ht="14.25" customHeight="1"/>
    <row r="830836" ht="14.25" customHeight="1"/>
    <row r="830838" ht="14.25" customHeight="1"/>
    <row r="830840" ht="14.25" customHeight="1"/>
    <row r="830842" ht="14.25" customHeight="1"/>
    <row r="830844" ht="14.25" customHeight="1"/>
    <row r="830846" ht="14.25" customHeight="1"/>
    <row r="830848" ht="14.25" customHeight="1"/>
    <row r="830850" ht="14.25" customHeight="1"/>
    <row r="830852" ht="14.25" customHeight="1"/>
    <row r="830854" ht="14.25" customHeight="1"/>
    <row r="830856" ht="14.25" customHeight="1"/>
    <row r="830858" ht="14.25" customHeight="1"/>
    <row r="830860" ht="14.25" customHeight="1"/>
    <row r="830862" ht="14.25" customHeight="1"/>
    <row r="830864" ht="14.25" customHeight="1"/>
    <row r="830866" ht="14.25" customHeight="1"/>
    <row r="830868" ht="14.25" customHeight="1"/>
    <row r="830870" ht="14.25" customHeight="1"/>
    <row r="830872" ht="14.25" customHeight="1"/>
    <row r="830874" ht="14.25" customHeight="1"/>
    <row r="830876" ht="14.25" customHeight="1"/>
    <row r="830878" ht="14.25" customHeight="1"/>
    <row r="830880" ht="14.25" customHeight="1"/>
    <row r="830882" ht="14.25" customHeight="1"/>
    <row r="830884" ht="14.25" customHeight="1"/>
    <row r="830886" ht="14.25" customHeight="1"/>
    <row r="830888" ht="14.25" customHeight="1"/>
    <row r="830890" ht="14.25" customHeight="1"/>
    <row r="830892" ht="14.25" customHeight="1"/>
    <row r="830894" ht="14.25" customHeight="1"/>
    <row r="830896" ht="14.25" customHeight="1"/>
    <row r="830898" ht="14.25" customHeight="1"/>
    <row r="830900" ht="14.25" customHeight="1"/>
    <row r="830902" ht="14.25" customHeight="1"/>
    <row r="830904" ht="14.25" customHeight="1"/>
    <row r="830906" ht="14.25" customHeight="1"/>
    <row r="830908" ht="14.25" customHeight="1"/>
    <row r="830910" ht="14.25" customHeight="1"/>
    <row r="830912" ht="14.25" customHeight="1"/>
    <row r="830914" ht="14.25" customHeight="1"/>
    <row r="830916" ht="14.25" customHeight="1"/>
    <row r="830918" ht="14.25" customHeight="1"/>
    <row r="830920" ht="14.25" customHeight="1"/>
    <row r="830922" ht="14.25" customHeight="1"/>
    <row r="830924" ht="14.25" customHeight="1"/>
    <row r="830926" ht="14.25" customHeight="1"/>
    <row r="830928" ht="14.25" customHeight="1"/>
    <row r="830930" ht="14.25" customHeight="1"/>
    <row r="830932" ht="14.25" customHeight="1"/>
    <row r="830934" ht="14.25" customHeight="1"/>
    <row r="830936" ht="14.25" customHeight="1"/>
    <row r="830938" ht="14.25" customHeight="1"/>
    <row r="830940" ht="14.25" customHeight="1"/>
    <row r="830942" ht="14.25" customHeight="1"/>
    <row r="830944" ht="14.25" customHeight="1"/>
    <row r="830946" ht="14.25" customHeight="1"/>
    <row r="830948" ht="14.25" customHeight="1"/>
    <row r="830950" ht="14.25" customHeight="1"/>
    <row r="830952" ht="14.25" customHeight="1"/>
    <row r="830954" ht="14.25" customHeight="1"/>
    <row r="830956" ht="14.25" customHeight="1"/>
    <row r="830958" ht="14.25" customHeight="1"/>
    <row r="830960" ht="14.25" customHeight="1"/>
    <row r="830962" ht="14.25" customHeight="1"/>
    <row r="830964" ht="14.25" customHeight="1"/>
    <row r="830966" ht="14.25" customHeight="1"/>
    <row r="830968" ht="14.25" customHeight="1"/>
    <row r="830970" ht="14.25" customHeight="1"/>
    <row r="830972" ht="14.25" customHeight="1"/>
    <row r="830974" ht="14.25" customHeight="1"/>
    <row r="830976" ht="14.25" customHeight="1"/>
    <row r="830978" ht="14.25" customHeight="1"/>
    <row r="830980" ht="14.25" customHeight="1"/>
    <row r="830982" ht="14.25" customHeight="1"/>
    <row r="830984" ht="14.25" customHeight="1"/>
    <row r="830986" ht="14.25" customHeight="1"/>
    <row r="830988" ht="14.25" customHeight="1"/>
    <row r="830990" ht="14.25" customHeight="1"/>
    <row r="830992" ht="14.25" customHeight="1"/>
    <row r="830994" ht="14.25" customHeight="1"/>
    <row r="830996" ht="14.25" customHeight="1"/>
    <row r="830998" ht="14.25" customHeight="1"/>
    <row r="831000" ht="14.25" customHeight="1"/>
    <row r="831002" ht="14.25" customHeight="1"/>
    <row r="831004" ht="14.25" customHeight="1"/>
    <row r="831006" ht="14.25" customHeight="1"/>
    <row r="831008" ht="14.25" customHeight="1"/>
    <row r="831010" ht="14.25" customHeight="1"/>
    <row r="831012" ht="14.25" customHeight="1"/>
    <row r="831014" ht="14.25" customHeight="1"/>
    <row r="831016" ht="14.25" customHeight="1"/>
    <row r="831018" ht="14.25" customHeight="1"/>
    <row r="831020" ht="14.25" customHeight="1"/>
    <row r="831022" ht="14.25" customHeight="1"/>
    <row r="831024" ht="14.25" customHeight="1"/>
    <row r="831026" ht="14.25" customHeight="1"/>
    <row r="831028" ht="14.25" customHeight="1"/>
    <row r="831030" ht="14.25" customHeight="1"/>
    <row r="831032" ht="14.25" customHeight="1"/>
    <row r="831034" ht="14.25" customHeight="1"/>
    <row r="831036" ht="14.25" customHeight="1"/>
    <row r="831038" ht="14.25" customHeight="1"/>
    <row r="831040" ht="14.25" customHeight="1"/>
    <row r="831042" ht="14.25" customHeight="1"/>
    <row r="831044" ht="14.25" customHeight="1"/>
    <row r="831046" ht="14.25" customHeight="1"/>
    <row r="831048" ht="14.25" customHeight="1"/>
    <row r="831050" ht="14.25" customHeight="1"/>
    <row r="831052" ht="14.25" customHeight="1"/>
    <row r="831054" ht="14.25" customHeight="1"/>
    <row r="831056" ht="14.25" customHeight="1"/>
    <row r="831058" ht="14.25" customHeight="1"/>
    <row r="831060" ht="14.25" customHeight="1"/>
    <row r="831062" ht="14.25" customHeight="1"/>
    <row r="831064" ht="14.25" customHeight="1"/>
    <row r="831066" ht="14.25" customHeight="1"/>
    <row r="831068" ht="14.25" customHeight="1"/>
    <row r="831070" ht="14.25" customHeight="1"/>
    <row r="831072" ht="14.25" customHeight="1"/>
    <row r="831074" ht="14.25" customHeight="1"/>
    <row r="831076" ht="14.25" customHeight="1"/>
    <row r="831078" ht="14.25" customHeight="1"/>
    <row r="831080" ht="14.25" customHeight="1"/>
    <row r="831082" ht="14.25" customHeight="1"/>
    <row r="831084" ht="14.25" customHeight="1"/>
    <row r="831086" ht="14.25" customHeight="1"/>
    <row r="831088" ht="14.25" customHeight="1"/>
    <row r="831090" ht="14.25" customHeight="1"/>
    <row r="831092" ht="14.25" customHeight="1"/>
    <row r="831094" ht="14.25" customHeight="1"/>
    <row r="831096" ht="14.25" customHeight="1"/>
    <row r="831098" ht="14.25" customHeight="1"/>
    <row r="831100" ht="14.25" customHeight="1"/>
    <row r="831102" ht="14.25" customHeight="1"/>
    <row r="831104" ht="14.25" customHeight="1"/>
    <row r="831106" ht="14.25" customHeight="1"/>
    <row r="831108" ht="14.25" customHeight="1"/>
    <row r="831110" ht="14.25" customHeight="1"/>
    <row r="831112" ht="14.25" customHeight="1"/>
    <row r="831114" ht="14.25" customHeight="1"/>
    <row r="831116" ht="14.25" customHeight="1"/>
    <row r="831118" ht="14.25" customHeight="1"/>
    <row r="831120" ht="14.25" customHeight="1"/>
    <row r="831122" ht="14.25" customHeight="1"/>
    <row r="831124" ht="14.25" customHeight="1"/>
    <row r="831126" ht="14.25" customHeight="1"/>
    <row r="831128" ht="14.25" customHeight="1"/>
    <row r="831130" ht="14.25" customHeight="1"/>
    <row r="831132" ht="14.25" customHeight="1"/>
    <row r="831134" ht="14.25" customHeight="1"/>
    <row r="831136" ht="14.25" customHeight="1"/>
    <row r="831138" ht="14.25" customHeight="1"/>
    <row r="831140" ht="14.25" customHeight="1"/>
    <row r="831142" ht="14.25" customHeight="1"/>
    <row r="831144" ht="14.25" customHeight="1"/>
    <row r="831146" ht="14.25" customHeight="1"/>
    <row r="831148" ht="14.25" customHeight="1"/>
    <row r="831150" ht="14.25" customHeight="1"/>
    <row r="831152" ht="14.25" customHeight="1"/>
    <row r="831154" ht="14.25" customHeight="1"/>
    <row r="831156" ht="14.25" customHeight="1"/>
    <row r="831158" ht="14.25" customHeight="1"/>
    <row r="831160" ht="14.25" customHeight="1"/>
    <row r="831162" ht="14.25" customHeight="1"/>
    <row r="831164" ht="14.25" customHeight="1"/>
    <row r="831166" ht="14.25" customHeight="1"/>
    <row r="831168" ht="14.25" customHeight="1"/>
    <row r="831170" ht="14.25" customHeight="1"/>
    <row r="831172" ht="14.25" customHeight="1"/>
    <row r="831174" ht="14.25" customHeight="1"/>
    <row r="831176" ht="14.25" customHeight="1"/>
    <row r="831178" ht="14.25" customHeight="1"/>
    <row r="831180" ht="14.25" customHeight="1"/>
    <row r="831182" ht="14.25" customHeight="1"/>
    <row r="831184" ht="14.25" customHeight="1"/>
    <row r="831186" ht="14.25" customHeight="1"/>
    <row r="831188" ht="14.25" customHeight="1"/>
    <row r="831190" ht="14.25" customHeight="1"/>
    <row r="831192" ht="14.25" customHeight="1"/>
    <row r="831194" ht="14.25" customHeight="1"/>
    <row r="831196" ht="14.25" customHeight="1"/>
    <row r="831198" ht="14.25" customHeight="1"/>
    <row r="831200" ht="14.25" customHeight="1"/>
    <row r="831202" ht="14.25" customHeight="1"/>
    <row r="831204" ht="14.25" customHeight="1"/>
    <row r="831206" ht="14.25" customHeight="1"/>
    <row r="831208" ht="14.25" customHeight="1"/>
    <row r="831210" ht="14.25" customHeight="1"/>
    <row r="831212" ht="14.25" customHeight="1"/>
    <row r="831214" ht="14.25" customHeight="1"/>
    <row r="831216" ht="14.25" customHeight="1"/>
    <row r="831218" ht="14.25" customHeight="1"/>
    <row r="831220" ht="14.25" customHeight="1"/>
    <row r="831222" ht="14.25" customHeight="1"/>
    <row r="831224" ht="14.25" customHeight="1"/>
    <row r="831226" ht="14.25" customHeight="1"/>
    <row r="831228" ht="14.25" customHeight="1"/>
    <row r="831230" ht="14.25" customHeight="1"/>
    <row r="831232" ht="14.25" customHeight="1"/>
    <row r="831234" ht="14.25" customHeight="1"/>
    <row r="831236" ht="14.25" customHeight="1"/>
    <row r="831238" ht="14.25" customHeight="1"/>
    <row r="831240" ht="14.25" customHeight="1"/>
    <row r="831242" ht="14.25" customHeight="1"/>
    <row r="831244" ht="14.25" customHeight="1"/>
    <row r="831246" ht="14.25" customHeight="1"/>
    <row r="831248" ht="14.25" customHeight="1"/>
    <row r="831250" ht="14.25" customHeight="1"/>
    <row r="831252" ht="14.25" customHeight="1"/>
    <row r="831254" ht="14.25" customHeight="1"/>
    <row r="831256" ht="14.25" customHeight="1"/>
    <row r="831258" ht="14.25" customHeight="1"/>
    <row r="831260" ht="14.25" customHeight="1"/>
    <row r="831262" ht="14.25" customHeight="1"/>
    <row r="831264" ht="14.25" customHeight="1"/>
    <row r="831266" ht="14.25" customHeight="1"/>
    <row r="831268" ht="14.25" customHeight="1"/>
    <row r="831270" ht="14.25" customHeight="1"/>
    <row r="831272" ht="14.25" customHeight="1"/>
    <row r="831274" ht="14.25" customHeight="1"/>
    <row r="831276" ht="14.25" customHeight="1"/>
    <row r="831278" ht="14.25" customHeight="1"/>
    <row r="831280" ht="14.25" customHeight="1"/>
    <row r="831282" ht="14.25" customHeight="1"/>
    <row r="831284" ht="14.25" customHeight="1"/>
    <row r="831286" ht="14.25" customHeight="1"/>
    <row r="831288" ht="14.25" customHeight="1"/>
    <row r="831290" ht="14.25" customHeight="1"/>
    <row r="831292" ht="14.25" customHeight="1"/>
    <row r="831294" ht="14.25" customHeight="1"/>
    <row r="831296" ht="14.25" customHeight="1"/>
    <row r="831298" ht="14.25" customHeight="1"/>
    <row r="831300" ht="14.25" customHeight="1"/>
    <row r="831302" ht="14.25" customHeight="1"/>
    <row r="831304" ht="14.25" customHeight="1"/>
    <row r="831306" ht="14.25" customHeight="1"/>
    <row r="831308" ht="14.25" customHeight="1"/>
    <row r="831310" ht="14.25" customHeight="1"/>
    <row r="831312" ht="14.25" customHeight="1"/>
    <row r="831314" ht="14.25" customHeight="1"/>
    <row r="831316" ht="14.25" customHeight="1"/>
    <row r="831318" ht="14.25" customHeight="1"/>
    <row r="831320" ht="14.25" customHeight="1"/>
    <row r="831322" ht="14.25" customHeight="1"/>
    <row r="831324" ht="14.25" customHeight="1"/>
    <row r="831326" ht="14.25" customHeight="1"/>
    <row r="831328" ht="14.25" customHeight="1"/>
    <row r="831330" ht="14.25" customHeight="1"/>
    <row r="831332" ht="14.25" customHeight="1"/>
    <row r="831334" ht="14.25" customHeight="1"/>
    <row r="831336" ht="14.25" customHeight="1"/>
    <row r="831338" ht="14.25" customHeight="1"/>
    <row r="831340" ht="14.25" customHeight="1"/>
    <row r="831342" ht="14.25" customHeight="1"/>
    <row r="831344" ht="14.25" customHeight="1"/>
    <row r="831346" ht="14.25" customHeight="1"/>
    <row r="831348" ht="14.25" customHeight="1"/>
    <row r="831350" ht="14.25" customHeight="1"/>
    <row r="831352" ht="14.25" customHeight="1"/>
    <row r="831354" ht="14.25" customHeight="1"/>
    <row r="831356" ht="14.25" customHeight="1"/>
    <row r="831358" ht="14.25" customHeight="1"/>
    <row r="831360" ht="14.25" customHeight="1"/>
    <row r="831362" ht="14.25" customHeight="1"/>
    <row r="831364" ht="14.25" customHeight="1"/>
    <row r="831366" ht="14.25" customHeight="1"/>
    <row r="831368" ht="14.25" customHeight="1"/>
    <row r="831370" ht="14.25" customHeight="1"/>
    <row r="831372" ht="14.25" customHeight="1"/>
    <row r="831374" ht="14.25" customHeight="1"/>
    <row r="831376" ht="14.25" customHeight="1"/>
    <row r="831378" ht="14.25" customHeight="1"/>
    <row r="831380" ht="14.25" customHeight="1"/>
    <row r="831382" ht="14.25" customHeight="1"/>
    <row r="831384" ht="14.25" customHeight="1"/>
    <row r="831386" ht="14.25" customHeight="1"/>
    <row r="831388" ht="14.25" customHeight="1"/>
    <row r="831390" ht="14.25" customHeight="1"/>
    <row r="831392" ht="14.25" customHeight="1"/>
    <row r="831394" ht="14.25" customHeight="1"/>
    <row r="831396" ht="14.25" customHeight="1"/>
    <row r="831398" ht="14.25" customHeight="1"/>
    <row r="831400" ht="14.25" customHeight="1"/>
    <row r="831402" ht="14.25" customHeight="1"/>
    <row r="831404" ht="14.25" customHeight="1"/>
    <row r="831406" ht="14.25" customHeight="1"/>
    <row r="831408" ht="14.25" customHeight="1"/>
    <row r="831410" ht="14.25" customHeight="1"/>
    <row r="831412" ht="14.25" customHeight="1"/>
    <row r="831414" ht="14.25" customHeight="1"/>
    <row r="831416" ht="14.25" customHeight="1"/>
    <row r="831418" ht="14.25" customHeight="1"/>
    <row r="831420" ht="14.25" customHeight="1"/>
    <row r="831422" ht="14.25" customHeight="1"/>
    <row r="831424" ht="14.25" customHeight="1"/>
    <row r="831426" ht="14.25" customHeight="1"/>
    <row r="831428" ht="14.25" customHeight="1"/>
    <row r="831430" ht="14.25" customHeight="1"/>
    <row r="831432" ht="14.25" customHeight="1"/>
    <row r="831434" ht="14.25" customHeight="1"/>
    <row r="831436" ht="14.25" customHeight="1"/>
    <row r="831438" ht="14.25" customHeight="1"/>
    <row r="831440" ht="14.25" customHeight="1"/>
    <row r="831442" ht="14.25" customHeight="1"/>
    <row r="831444" ht="14.25" customHeight="1"/>
    <row r="831446" ht="14.25" customHeight="1"/>
    <row r="831448" ht="14.25" customHeight="1"/>
    <row r="831450" ht="14.25" customHeight="1"/>
    <row r="831452" ht="14.25" customHeight="1"/>
    <row r="831454" ht="14.25" customHeight="1"/>
    <row r="831456" ht="14.25" customHeight="1"/>
    <row r="831458" ht="14.25" customHeight="1"/>
    <row r="831460" ht="14.25" customHeight="1"/>
    <row r="831462" ht="14.25" customHeight="1"/>
    <row r="831464" ht="14.25" customHeight="1"/>
    <row r="831466" ht="14.25" customHeight="1"/>
    <row r="831468" ht="14.25" customHeight="1"/>
    <row r="831470" ht="14.25" customHeight="1"/>
    <row r="831472" ht="14.25" customHeight="1"/>
    <row r="831474" ht="14.25" customHeight="1"/>
    <row r="831476" ht="14.25" customHeight="1"/>
    <row r="831478" ht="14.25" customHeight="1"/>
    <row r="831480" ht="14.25" customHeight="1"/>
    <row r="831482" ht="14.25" customHeight="1"/>
    <row r="831484" ht="14.25" customHeight="1"/>
    <row r="831486" ht="14.25" customHeight="1"/>
    <row r="831488" ht="14.25" customHeight="1"/>
    <row r="831490" ht="14.25" customHeight="1"/>
    <row r="831492" ht="14.25" customHeight="1"/>
    <row r="831494" ht="14.25" customHeight="1"/>
    <row r="831496" ht="14.25" customHeight="1"/>
    <row r="831498" ht="14.25" customHeight="1"/>
    <row r="831500" ht="14.25" customHeight="1"/>
    <row r="831502" ht="14.25" customHeight="1"/>
    <row r="831504" ht="14.25" customHeight="1"/>
    <row r="831506" ht="14.25" customHeight="1"/>
    <row r="831508" ht="14.25" customHeight="1"/>
    <row r="831510" ht="14.25" customHeight="1"/>
    <row r="831512" ht="14.25" customHeight="1"/>
    <row r="831514" ht="14.25" customHeight="1"/>
    <row r="831516" ht="14.25" customHeight="1"/>
    <row r="831518" ht="14.25" customHeight="1"/>
    <row r="831520" ht="14.25" customHeight="1"/>
    <row r="831522" ht="14.25" customHeight="1"/>
    <row r="831524" ht="14.25" customHeight="1"/>
    <row r="831526" ht="14.25" customHeight="1"/>
    <row r="831528" ht="14.25" customHeight="1"/>
    <row r="831530" ht="14.25" customHeight="1"/>
    <row r="831532" ht="14.25" customHeight="1"/>
    <row r="831534" ht="14.25" customHeight="1"/>
    <row r="831536" ht="14.25" customHeight="1"/>
    <row r="831538" ht="14.25" customHeight="1"/>
    <row r="831540" ht="14.25" customHeight="1"/>
    <row r="831542" ht="14.25" customHeight="1"/>
    <row r="831544" ht="14.25" customHeight="1"/>
    <row r="831546" ht="14.25" customHeight="1"/>
    <row r="831548" ht="14.25" customHeight="1"/>
    <row r="831550" ht="14.25" customHeight="1"/>
    <row r="831552" ht="14.25" customHeight="1"/>
    <row r="831554" ht="14.25" customHeight="1"/>
    <row r="831556" ht="14.25" customHeight="1"/>
    <row r="831558" ht="14.25" customHeight="1"/>
    <row r="831560" ht="14.25" customHeight="1"/>
    <row r="831562" ht="14.25" customHeight="1"/>
    <row r="831564" ht="14.25" customHeight="1"/>
    <row r="831566" ht="14.25" customHeight="1"/>
    <row r="831568" ht="14.25" customHeight="1"/>
    <row r="831570" ht="14.25" customHeight="1"/>
    <row r="831572" ht="14.25" customHeight="1"/>
    <row r="831574" ht="14.25" customHeight="1"/>
    <row r="831576" ht="14.25" customHeight="1"/>
    <row r="831578" ht="14.25" customHeight="1"/>
    <row r="831580" ht="14.25" customHeight="1"/>
    <row r="831582" ht="14.25" customHeight="1"/>
    <row r="831584" ht="14.25" customHeight="1"/>
    <row r="831586" ht="14.25" customHeight="1"/>
    <row r="831588" ht="14.25" customHeight="1"/>
    <row r="831590" ht="14.25" customHeight="1"/>
    <row r="831592" ht="14.25" customHeight="1"/>
    <row r="831594" ht="14.25" customHeight="1"/>
    <row r="831596" ht="14.25" customHeight="1"/>
    <row r="831598" ht="14.25" customHeight="1"/>
    <row r="831600" ht="14.25" customHeight="1"/>
    <row r="831602" ht="14.25" customHeight="1"/>
    <row r="831604" ht="14.25" customHeight="1"/>
    <row r="831606" ht="14.25" customHeight="1"/>
    <row r="831608" ht="14.25" customHeight="1"/>
    <row r="831610" ht="14.25" customHeight="1"/>
    <row r="831612" ht="14.25" customHeight="1"/>
    <row r="831614" ht="14.25" customHeight="1"/>
    <row r="831616" ht="14.25" customHeight="1"/>
    <row r="831618" ht="14.25" customHeight="1"/>
    <row r="831620" ht="14.25" customHeight="1"/>
    <row r="831622" ht="14.25" customHeight="1"/>
    <row r="831624" ht="14.25" customHeight="1"/>
    <row r="831626" ht="14.25" customHeight="1"/>
    <row r="831628" ht="14.25" customHeight="1"/>
    <row r="831630" ht="14.25" customHeight="1"/>
    <row r="831632" ht="14.25" customHeight="1"/>
    <row r="831634" ht="14.25" customHeight="1"/>
    <row r="831636" ht="14.25" customHeight="1"/>
    <row r="831638" ht="14.25" customHeight="1"/>
    <row r="831640" ht="14.25" customHeight="1"/>
    <row r="831642" ht="14.25" customHeight="1"/>
    <row r="831644" ht="14.25" customHeight="1"/>
    <row r="831646" ht="14.25" customHeight="1"/>
    <row r="831648" ht="14.25" customHeight="1"/>
    <row r="831650" ht="14.25" customHeight="1"/>
    <row r="831652" ht="14.25" customHeight="1"/>
    <row r="831654" ht="14.25" customHeight="1"/>
    <row r="831656" ht="14.25" customHeight="1"/>
    <row r="831658" ht="14.25" customHeight="1"/>
    <row r="831660" ht="14.25" customHeight="1"/>
    <row r="831662" ht="14.25" customHeight="1"/>
    <row r="831664" ht="14.25" customHeight="1"/>
    <row r="831666" ht="14.25" customHeight="1"/>
    <row r="831668" ht="14.25" customHeight="1"/>
    <row r="831670" ht="14.25" customHeight="1"/>
    <row r="831672" ht="14.25" customHeight="1"/>
    <row r="831674" ht="14.25" customHeight="1"/>
    <row r="831676" ht="14.25" customHeight="1"/>
    <row r="831678" ht="14.25" customHeight="1"/>
    <row r="831680" ht="14.25" customHeight="1"/>
    <row r="831682" ht="14.25" customHeight="1"/>
    <row r="831684" ht="14.25" customHeight="1"/>
    <row r="831686" ht="14.25" customHeight="1"/>
    <row r="831688" ht="14.25" customHeight="1"/>
    <row r="831690" ht="14.25" customHeight="1"/>
    <row r="831692" ht="14.25" customHeight="1"/>
    <row r="831694" ht="14.25" customHeight="1"/>
    <row r="831696" ht="14.25" customHeight="1"/>
    <row r="831698" ht="14.25" customHeight="1"/>
    <row r="831700" ht="14.25" customHeight="1"/>
    <row r="831702" ht="14.25" customHeight="1"/>
    <row r="831704" ht="14.25" customHeight="1"/>
    <row r="831706" ht="14.25" customHeight="1"/>
    <row r="831708" ht="14.25" customHeight="1"/>
    <row r="831710" ht="14.25" customHeight="1"/>
    <row r="831712" ht="14.25" customHeight="1"/>
    <row r="831714" ht="14.25" customHeight="1"/>
    <row r="831716" ht="14.25" customHeight="1"/>
    <row r="831718" ht="14.25" customHeight="1"/>
    <row r="831720" ht="14.25" customHeight="1"/>
    <row r="831722" ht="14.25" customHeight="1"/>
    <row r="831724" ht="14.25" customHeight="1"/>
    <row r="831726" ht="14.25" customHeight="1"/>
    <row r="831728" ht="14.25" customHeight="1"/>
    <row r="831730" ht="14.25" customHeight="1"/>
    <row r="831732" ht="14.25" customHeight="1"/>
    <row r="831734" ht="14.25" customHeight="1"/>
    <row r="831736" ht="14.25" customHeight="1"/>
    <row r="831738" ht="14.25" customHeight="1"/>
    <row r="831740" ht="14.25" customHeight="1"/>
    <row r="831742" ht="14.25" customHeight="1"/>
    <row r="831744" ht="14.25" customHeight="1"/>
    <row r="831746" ht="14.25" customHeight="1"/>
    <row r="831748" ht="14.25" customHeight="1"/>
    <row r="831750" ht="14.25" customHeight="1"/>
    <row r="831752" ht="14.25" customHeight="1"/>
    <row r="831754" ht="14.25" customHeight="1"/>
    <row r="831756" ht="14.25" customHeight="1"/>
    <row r="831758" ht="14.25" customHeight="1"/>
    <row r="831760" ht="14.25" customHeight="1"/>
    <row r="831762" ht="14.25" customHeight="1"/>
    <row r="831764" ht="14.25" customHeight="1"/>
    <row r="831766" ht="14.25" customHeight="1"/>
    <row r="831768" ht="14.25" customHeight="1"/>
    <row r="831770" ht="14.25" customHeight="1"/>
    <row r="831772" ht="14.25" customHeight="1"/>
    <row r="831774" ht="14.25" customHeight="1"/>
    <row r="831776" ht="14.25" customHeight="1"/>
    <row r="831778" ht="14.25" customHeight="1"/>
    <row r="831780" ht="14.25" customHeight="1"/>
    <row r="831782" ht="14.25" customHeight="1"/>
    <row r="831784" ht="14.25" customHeight="1"/>
    <row r="831786" ht="14.25" customHeight="1"/>
    <row r="831788" ht="14.25" customHeight="1"/>
    <row r="831790" ht="14.25" customHeight="1"/>
    <row r="831792" ht="14.25" customHeight="1"/>
    <row r="831794" ht="14.25" customHeight="1"/>
    <row r="831796" ht="14.25" customHeight="1"/>
    <row r="831798" ht="14.25" customHeight="1"/>
    <row r="831800" ht="14.25" customHeight="1"/>
    <row r="831802" ht="14.25" customHeight="1"/>
    <row r="831804" ht="14.25" customHeight="1"/>
    <row r="831806" ht="14.25" customHeight="1"/>
    <row r="831808" ht="14.25" customHeight="1"/>
    <row r="831810" ht="14.25" customHeight="1"/>
    <row r="831812" ht="14.25" customHeight="1"/>
    <row r="831814" ht="14.25" customHeight="1"/>
    <row r="831816" ht="14.25" customHeight="1"/>
    <row r="831818" ht="14.25" customHeight="1"/>
    <row r="831820" ht="14.25" customHeight="1"/>
    <row r="831822" ht="14.25" customHeight="1"/>
    <row r="831824" ht="14.25" customHeight="1"/>
    <row r="831826" ht="14.25" customHeight="1"/>
    <row r="831828" ht="14.25" customHeight="1"/>
    <row r="831830" ht="14.25" customHeight="1"/>
    <row r="831832" ht="14.25" customHeight="1"/>
    <row r="831834" ht="14.25" customHeight="1"/>
    <row r="831836" ht="14.25" customHeight="1"/>
    <row r="831838" ht="14.25" customHeight="1"/>
    <row r="831840" ht="14.25" customHeight="1"/>
    <row r="831842" ht="14.25" customHeight="1"/>
    <row r="831844" ht="14.25" customHeight="1"/>
    <row r="831846" ht="14.25" customHeight="1"/>
    <row r="831848" ht="14.25" customHeight="1"/>
    <row r="831850" ht="14.25" customHeight="1"/>
    <row r="831852" ht="14.25" customHeight="1"/>
    <row r="831854" ht="14.25" customHeight="1"/>
    <row r="831856" ht="14.25" customHeight="1"/>
    <row r="831858" ht="14.25" customHeight="1"/>
    <row r="831860" ht="14.25" customHeight="1"/>
    <row r="831862" ht="14.25" customHeight="1"/>
    <row r="831864" ht="14.25" customHeight="1"/>
    <row r="831866" ht="14.25" customHeight="1"/>
    <row r="831868" ht="14.25" customHeight="1"/>
    <row r="831870" ht="14.25" customHeight="1"/>
    <row r="831872" ht="14.25" customHeight="1"/>
    <row r="831874" ht="14.25" customHeight="1"/>
    <row r="831876" ht="14.25" customHeight="1"/>
    <row r="831878" ht="14.25" customHeight="1"/>
    <row r="831880" ht="14.25" customHeight="1"/>
    <row r="831882" ht="14.25" customHeight="1"/>
    <row r="831884" ht="14.25" customHeight="1"/>
    <row r="831886" ht="14.25" customHeight="1"/>
    <row r="831888" ht="14.25" customHeight="1"/>
    <row r="831890" ht="14.25" customHeight="1"/>
    <row r="831892" ht="14.25" customHeight="1"/>
    <row r="831894" ht="14.25" customHeight="1"/>
    <row r="831896" ht="14.25" customHeight="1"/>
    <row r="831898" ht="14.25" customHeight="1"/>
    <row r="831900" ht="14.25" customHeight="1"/>
    <row r="831902" ht="14.25" customHeight="1"/>
    <row r="831904" ht="14.25" customHeight="1"/>
    <row r="831906" ht="14.25" customHeight="1"/>
    <row r="831908" ht="14.25" customHeight="1"/>
    <row r="831910" ht="14.25" customHeight="1"/>
    <row r="831912" ht="14.25" customHeight="1"/>
    <row r="831914" ht="14.25" customHeight="1"/>
    <row r="831916" ht="14.25" customHeight="1"/>
    <row r="831918" ht="14.25" customHeight="1"/>
    <row r="831920" ht="14.25" customHeight="1"/>
    <row r="831922" ht="14.25" customHeight="1"/>
    <row r="831924" ht="14.25" customHeight="1"/>
    <row r="831926" ht="14.25" customHeight="1"/>
    <row r="831928" ht="14.25" customHeight="1"/>
    <row r="831930" ht="14.25" customHeight="1"/>
    <row r="831932" ht="14.25" customHeight="1"/>
    <row r="831934" ht="14.25" customHeight="1"/>
    <row r="831936" ht="14.25" customHeight="1"/>
    <row r="831938" ht="14.25" customHeight="1"/>
    <row r="831940" ht="14.25" customHeight="1"/>
    <row r="831942" ht="14.25" customHeight="1"/>
    <row r="831944" ht="14.25" customHeight="1"/>
    <row r="831946" ht="14.25" customHeight="1"/>
    <row r="831948" ht="14.25" customHeight="1"/>
    <row r="831950" ht="14.25" customHeight="1"/>
    <row r="831952" ht="14.25" customHeight="1"/>
    <row r="831954" ht="14.25" customHeight="1"/>
    <row r="831956" ht="14.25" customHeight="1"/>
    <row r="831958" ht="14.25" customHeight="1"/>
    <row r="831960" ht="14.25" customHeight="1"/>
    <row r="831962" ht="14.25" customHeight="1"/>
    <row r="831964" ht="14.25" customHeight="1"/>
    <row r="831966" ht="14.25" customHeight="1"/>
    <row r="831968" ht="14.25" customHeight="1"/>
    <row r="831970" ht="14.25" customHeight="1"/>
    <row r="831972" ht="14.25" customHeight="1"/>
    <row r="831974" ht="14.25" customHeight="1"/>
    <row r="831976" ht="14.25" customHeight="1"/>
    <row r="831978" ht="14.25" customHeight="1"/>
    <row r="831980" ht="14.25" customHeight="1"/>
    <row r="831982" ht="14.25" customHeight="1"/>
    <row r="831984" ht="14.25" customHeight="1"/>
    <row r="831986" ht="14.25" customHeight="1"/>
    <row r="831988" ht="14.25" customHeight="1"/>
    <row r="831990" ht="14.25" customHeight="1"/>
    <row r="831992" ht="14.25" customHeight="1"/>
    <row r="831994" ht="14.25" customHeight="1"/>
    <row r="831996" ht="14.25" customHeight="1"/>
    <row r="831998" ht="14.25" customHeight="1"/>
    <row r="832000" ht="14.25" customHeight="1"/>
    <row r="832002" ht="14.25" customHeight="1"/>
    <row r="832004" ht="14.25" customHeight="1"/>
    <row r="832006" ht="14.25" customHeight="1"/>
    <row r="832008" ht="14.25" customHeight="1"/>
    <row r="832010" ht="14.25" customHeight="1"/>
    <row r="832012" ht="14.25" customHeight="1"/>
    <row r="832014" ht="14.25" customHeight="1"/>
    <row r="832016" ht="14.25" customHeight="1"/>
    <row r="832018" ht="14.25" customHeight="1"/>
    <row r="832020" ht="14.25" customHeight="1"/>
    <row r="832022" ht="14.25" customHeight="1"/>
    <row r="832024" ht="14.25" customHeight="1"/>
    <row r="832026" ht="14.25" customHeight="1"/>
    <row r="832028" ht="14.25" customHeight="1"/>
    <row r="832030" ht="14.25" customHeight="1"/>
    <row r="832032" ht="14.25" customHeight="1"/>
    <row r="832034" ht="14.25" customHeight="1"/>
    <row r="832036" ht="14.25" customHeight="1"/>
    <row r="832038" ht="14.25" customHeight="1"/>
    <row r="832040" ht="14.25" customHeight="1"/>
    <row r="832042" ht="14.25" customHeight="1"/>
    <row r="832044" ht="14.25" customHeight="1"/>
    <row r="832046" ht="14.25" customHeight="1"/>
    <row r="832048" ht="14.25" customHeight="1"/>
    <row r="832050" ht="14.25" customHeight="1"/>
    <row r="832052" ht="14.25" customHeight="1"/>
    <row r="832054" ht="14.25" customHeight="1"/>
    <row r="832056" ht="14.25" customHeight="1"/>
    <row r="832058" ht="14.25" customHeight="1"/>
    <row r="832060" ht="14.25" customHeight="1"/>
    <row r="832062" ht="14.25" customHeight="1"/>
    <row r="832064" ht="14.25" customHeight="1"/>
    <row r="832066" ht="14.25" customHeight="1"/>
    <row r="832068" ht="14.25" customHeight="1"/>
    <row r="832070" ht="14.25" customHeight="1"/>
    <row r="832072" ht="14.25" customHeight="1"/>
    <row r="832074" ht="14.25" customHeight="1"/>
    <row r="832076" ht="14.25" customHeight="1"/>
    <row r="832078" ht="14.25" customHeight="1"/>
    <row r="832080" ht="14.25" customHeight="1"/>
    <row r="832082" ht="14.25" customHeight="1"/>
    <row r="832084" ht="14.25" customHeight="1"/>
    <row r="832086" ht="14.25" customHeight="1"/>
    <row r="832088" ht="14.25" customHeight="1"/>
    <row r="832090" ht="14.25" customHeight="1"/>
    <row r="832092" ht="14.25" customHeight="1"/>
    <row r="832094" ht="14.25" customHeight="1"/>
    <row r="832096" ht="14.25" customHeight="1"/>
    <row r="832098" ht="14.25" customHeight="1"/>
    <row r="832100" ht="14.25" customHeight="1"/>
    <row r="832102" ht="14.25" customHeight="1"/>
    <row r="832104" ht="14.25" customHeight="1"/>
    <row r="832106" ht="14.25" customHeight="1"/>
    <row r="832108" ht="14.25" customHeight="1"/>
    <row r="832110" ht="14.25" customHeight="1"/>
    <row r="832112" ht="14.25" customHeight="1"/>
    <row r="832114" ht="14.25" customHeight="1"/>
    <row r="832116" ht="14.25" customHeight="1"/>
    <row r="832118" ht="14.25" customHeight="1"/>
    <row r="832120" ht="14.25" customHeight="1"/>
    <row r="832122" ht="14.25" customHeight="1"/>
    <row r="832124" ht="14.25" customHeight="1"/>
    <row r="832126" ht="14.25" customHeight="1"/>
    <row r="832128" ht="14.25" customHeight="1"/>
    <row r="832130" ht="14.25" customHeight="1"/>
    <row r="832132" ht="14.25" customHeight="1"/>
    <row r="832134" ht="14.25" customHeight="1"/>
    <row r="832136" ht="14.25" customHeight="1"/>
    <row r="832138" ht="14.25" customHeight="1"/>
    <row r="832140" ht="14.25" customHeight="1"/>
    <row r="832142" ht="14.25" customHeight="1"/>
    <row r="832144" ht="14.25" customHeight="1"/>
    <row r="832146" ht="14.25" customHeight="1"/>
    <row r="832148" ht="14.25" customHeight="1"/>
    <row r="832150" ht="14.25" customHeight="1"/>
    <row r="832152" ht="14.25" customHeight="1"/>
    <row r="832154" ht="14.25" customHeight="1"/>
    <row r="832156" ht="14.25" customHeight="1"/>
    <row r="832158" ht="14.25" customHeight="1"/>
    <row r="832160" ht="14.25" customHeight="1"/>
    <row r="832162" ht="14.25" customHeight="1"/>
    <row r="832164" ht="14.25" customHeight="1"/>
    <row r="832166" ht="14.25" customHeight="1"/>
    <row r="832168" ht="14.25" customHeight="1"/>
    <row r="832170" ht="14.25" customHeight="1"/>
    <row r="832172" ht="14.25" customHeight="1"/>
    <row r="832174" ht="14.25" customHeight="1"/>
    <row r="832176" ht="14.25" customHeight="1"/>
    <row r="832178" ht="14.25" customHeight="1"/>
    <row r="832180" ht="14.25" customHeight="1"/>
    <row r="832182" ht="14.25" customHeight="1"/>
    <row r="832184" ht="14.25" customHeight="1"/>
    <row r="832186" ht="14.25" customHeight="1"/>
    <row r="832188" ht="14.25" customHeight="1"/>
    <row r="832190" ht="14.25" customHeight="1"/>
    <row r="832192" ht="14.25" customHeight="1"/>
    <row r="832194" ht="14.25" customHeight="1"/>
    <row r="832196" ht="14.25" customHeight="1"/>
    <row r="832198" ht="14.25" customHeight="1"/>
    <row r="832200" ht="14.25" customHeight="1"/>
    <row r="832202" ht="14.25" customHeight="1"/>
    <row r="832204" ht="14.25" customHeight="1"/>
    <row r="832206" ht="14.25" customHeight="1"/>
    <row r="832208" ht="14.25" customHeight="1"/>
    <row r="832210" ht="14.25" customHeight="1"/>
    <row r="832212" ht="14.25" customHeight="1"/>
    <row r="832214" ht="14.25" customHeight="1"/>
    <row r="832216" ht="14.25" customHeight="1"/>
    <row r="832218" ht="14.25" customHeight="1"/>
    <row r="832220" ht="14.25" customHeight="1"/>
    <row r="832222" ht="14.25" customHeight="1"/>
    <row r="832224" ht="14.25" customHeight="1"/>
    <row r="832226" ht="14.25" customHeight="1"/>
    <row r="832228" ht="14.25" customHeight="1"/>
    <row r="832230" ht="14.25" customHeight="1"/>
    <row r="832232" ht="14.25" customHeight="1"/>
    <row r="832234" ht="14.25" customHeight="1"/>
    <row r="832236" ht="14.25" customHeight="1"/>
    <row r="832238" ht="14.25" customHeight="1"/>
    <row r="832240" ht="14.25" customHeight="1"/>
    <row r="832242" ht="14.25" customHeight="1"/>
    <row r="832244" ht="14.25" customHeight="1"/>
    <row r="832246" ht="14.25" customHeight="1"/>
    <row r="832248" ht="14.25" customHeight="1"/>
    <row r="832250" ht="14.25" customHeight="1"/>
    <row r="832252" ht="14.25" customHeight="1"/>
    <row r="832254" ht="14.25" customHeight="1"/>
    <row r="832256" ht="14.25" customHeight="1"/>
    <row r="832258" ht="14.25" customHeight="1"/>
    <row r="832260" ht="14.25" customHeight="1"/>
    <row r="832262" ht="14.25" customHeight="1"/>
    <row r="832264" ht="14.25" customHeight="1"/>
    <row r="832266" ht="14.25" customHeight="1"/>
    <row r="832268" ht="14.25" customHeight="1"/>
    <row r="832270" ht="14.25" customHeight="1"/>
    <row r="832272" ht="14.25" customHeight="1"/>
    <row r="832274" ht="14.25" customHeight="1"/>
    <row r="832276" ht="14.25" customHeight="1"/>
    <row r="832278" ht="14.25" customHeight="1"/>
    <row r="832280" ht="14.25" customHeight="1"/>
    <row r="832282" ht="14.25" customHeight="1"/>
    <row r="832284" ht="14.25" customHeight="1"/>
    <row r="832286" ht="14.25" customHeight="1"/>
    <row r="832288" ht="14.25" customHeight="1"/>
    <row r="832290" ht="14.25" customHeight="1"/>
    <row r="832292" ht="14.25" customHeight="1"/>
    <row r="832294" ht="14.25" customHeight="1"/>
    <row r="832296" ht="14.25" customHeight="1"/>
    <row r="832298" ht="14.25" customHeight="1"/>
    <row r="832300" ht="14.25" customHeight="1"/>
    <row r="832302" ht="14.25" customHeight="1"/>
    <row r="832304" ht="14.25" customHeight="1"/>
    <row r="832306" ht="14.25" customHeight="1"/>
    <row r="832308" ht="14.25" customHeight="1"/>
    <row r="832310" ht="14.25" customHeight="1"/>
    <row r="832312" ht="14.25" customHeight="1"/>
    <row r="832314" ht="14.25" customHeight="1"/>
    <row r="832316" ht="14.25" customHeight="1"/>
    <row r="832318" ht="14.25" customHeight="1"/>
    <row r="832320" ht="14.25" customHeight="1"/>
    <row r="832322" ht="14.25" customHeight="1"/>
    <row r="832324" ht="14.25" customHeight="1"/>
    <row r="832326" ht="14.25" customHeight="1"/>
    <row r="832328" ht="14.25" customHeight="1"/>
    <row r="832330" ht="14.25" customHeight="1"/>
    <row r="832332" ht="14.25" customHeight="1"/>
    <row r="832334" ht="14.25" customHeight="1"/>
    <row r="832336" ht="14.25" customHeight="1"/>
    <row r="832338" ht="14.25" customHeight="1"/>
    <row r="832340" ht="14.25" customHeight="1"/>
    <row r="832342" ht="14.25" customHeight="1"/>
    <row r="832344" ht="14.25" customHeight="1"/>
    <row r="832346" ht="14.25" customHeight="1"/>
    <row r="832348" ht="14.25" customHeight="1"/>
    <row r="832350" ht="14.25" customHeight="1"/>
    <row r="832352" ht="14.25" customHeight="1"/>
    <row r="832354" ht="14.25" customHeight="1"/>
    <row r="832356" ht="14.25" customHeight="1"/>
    <row r="832358" ht="14.25" customHeight="1"/>
    <row r="832360" ht="14.25" customHeight="1"/>
    <row r="832362" ht="14.25" customHeight="1"/>
    <row r="832364" ht="14.25" customHeight="1"/>
    <row r="832366" ht="14.25" customHeight="1"/>
    <row r="832368" ht="14.25" customHeight="1"/>
    <row r="832370" ht="14.25" customHeight="1"/>
    <row r="832372" ht="14.25" customHeight="1"/>
    <row r="832374" ht="14.25" customHeight="1"/>
    <row r="832376" ht="14.25" customHeight="1"/>
    <row r="832378" ht="14.25" customHeight="1"/>
    <row r="832380" ht="14.25" customHeight="1"/>
    <row r="832382" ht="14.25" customHeight="1"/>
    <row r="832384" ht="14.25" customHeight="1"/>
    <row r="832386" ht="14.25" customHeight="1"/>
    <row r="832388" ht="14.25" customHeight="1"/>
    <row r="832390" ht="14.25" customHeight="1"/>
    <row r="832392" ht="14.25" customHeight="1"/>
    <row r="832394" ht="14.25" customHeight="1"/>
    <row r="832396" ht="14.25" customHeight="1"/>
    <row r="832398" ht="14.25" customHeight="1"/>
    <row r="832400" ht="14.25" customHeight="1"/>
    <row r="832402" ht="14.25" customHeight="1"/>
    <row r="832404" ht="14.25" customHeight="1"/>
    <row r="832406" ht="14.25" customHeight="1"/>
    <row r="832408" ht="14.25" customHeight="1"/>
    <row r="832410" ht="14.25" customHeight="1"/>
    <row r="832412" ht="14.25" customHeight="1"/>
    <row r="832414" ht="14.25" customHeight="1"/>
    <row r="832416" ht="14.25" customHeight="1"/>
    <row r="832418" ht="14.25" customHeight="1"/>
    <row r="832420" ht="14.25" customHeight="1"/>
    <row r="832422" ht="14.25" customHeight="1"/>
    <row r="832424" ht="14.25" customHeight="1"/>
    <row r="832426" ht="14.25" customHeight="1"/>
    <row r="832428" ht="14.25" customHeight="1"/>
    <row r="832430" ht="14.25" customHeight="1"/>
    <row r="832432" ht="14.25" customHeight="1"/>
    <row r="832434" ht="14.25" customHeight="1"/>
    <row r="832436" ht="14.25" customHeight="1"/>
    <row r="832438" ht="14.25" customHeight="1"/>
    <row r="832440" ht="14.25" customHeight="1"/>
    <row r="832442" ht="14.25" customHeight="1"/>
    <row r="832444" ht="14.25" customHeight="1"/>
    <row r="832446" ht="14.25" customHeight="1"/>
    <row r="832448" ht="14.25" customHeight="1"/>
    <row r="832450" ht="14.25" customHeight="1"/>
    <row r="832452" ht="14.25" customHeight="1"/>
    <row r="832454" ht="14.25" customHeight="1"/>
    <row r="832456" ht="14.25" customHeight="1"/>
    <row r="832458" ht="14.25" customHeight="1"/>
    <row r="832460" ht="14.25" customHeight="1"/>
    <row r="832462" ht="14.25" customHeight="1"/>
    <row r="832464" ht="14.25" customHeight="1"/>
    <row r="832466" ht="14.25" customHeight="1"/>
    <row r="832468" ht="14.25" customHeight="1"/>
    <row r="832470" ht="14.25" customHeight="1"/>
    <row r="832472" ht="14.25" customHeight="1"/>
    <row r="832474" ht="14.25" customHeight="1"/>
    <row r="832476" ht="14.25" customHeight="1"/>
    <row r="832478" ht="14.25" customHeight="1"/>
    <row r="832480" ht="14.25" customHeight="1"/>
    <row r="832482" ht="14.25" customHeight="1"/>
    <row r="832484" ht="14.25" customHeight="1"/>
    <row r="832486" ht="14.25" customHeight="1"/>
    <row r="832488" ht="14.25" customHeight="1"/>
    <row r="832490" ht="14.25" customHeight="1"/>
    <row r="832492" ht="14.25" customHeight="1"/>
    <row r="832494" ht="14.25" customHeight="1"/>
    <row r="832496" ht="14.25" customHeight="1"/>
    <row r="832498" ht="14.25" customHeight="1"/>
    <row r="832500" ht="14.25" customHeight="1"/>
    <row r="832502" ht="14.25" customHeight="1"/>
    <row r="832504" ht="14.25" customHeight="1"/>
    <row r="832506" ht="14.25" customHeight="1"/>
    <row r="832508" ht="14.25" customHeight="1"/>
    <row r="832510" ht="14.25" customHeight="1"/>
    <row r="832512" ht="14.25" customHeight="1"/>
    <row r="832514" ht="14.25" customHeight="1"/>
    <row r="832516" ht="14.25" customHeight="1"/>
    <row r="832518" ht="14.25" customHeight="1"/>
    <row r="832520" ht="14.25" customHeight="1"/>
    <row r="832522" ht="14.25" customHeight="1"/>
    <row r="832524" ht="14.25" customHeight="1"/>
    <row r="832526" ht="14.25" customHeight="1"/>
    <row r="832528" ht="14.25" customHeight="1"/>
    <row r="832530" ht="14.25" customHeight="1"/>
    <row r="832532" ht="14.25" customHeight="1"/>
    <row r="832534" ht="14.25" customHeight="1"/>
    <row r="832536" ht="14.25" customHeight="1"/>
    <row r="832538" ht="14.25" customHeight="1"/>
    <row r="832540" ht="14.25" customHeight="1"/>
    <row r="832542" ht="14.25" customHeight="1"/>
    <row r="832544" ht="14.25" customHeight="1"/>
    <row r="832546" ht="14.25" customHeight="1"/>
    <row r="832548" ht="14.25" customHeight="1"/>
    <row r="832550" ht="14.25" customHeight="1"/>
    <row r="832552" ht="14.25" customHeight="1"/>
    <row r="832554" ht="14.25" customHeight="1"/>
    <row r="832556" ht="14.25" customHeight="1"/>
    <row r="832558" ht="14.25" customHeight="1"/>
    <row r="832560" ht="14.25" customHeight="1"/>
    <row r="832562" ht="14.25" customHeight="1"/>
    <row r="832564" ht="14.25" customHeight="1"/>
    <row r="832566" ht="14.25" customHeight="1"/>
    <row r="832568" ht="14.25" customHeight="1"/>
    <row r="832570" ht="14.25" customHeight="1"/>
    <row r="832572" ht="14.25" customHeight="1"/>
    <row r="832574" ht="14.25" customHeight="1"/>
    <row r="832576" ht="14.25" customHeight="1"/>
    <row r="832578" ht="14.25" customHeight="1"/>
    <row r="832580" ht="14.25" customHeight="1"/>
    <row r="832582" ht="14.25" customHeight="1"/>
    <row r="832584" ht="14.25" customHeight="1"/>
    <row r="832586" ht="14.25" customHeight="1"/>
    <row r="832588" ht="14.25" customHeight="1"/>
    <row r="832590" ht="14.25" customHeight="1"/>
    <row r="832592" ht="14.25" customHeight="1"/>
    <row r="832594" ht="14.25" customHeight="1"/>
    <row r="832596" ht="14.25" customHeight="1"/>
    <row r="832598" ht="14.25" customHeight="1"/>
    <row r="832600" ht="14.25" customHeight="1"/>
    <row r="832602" ht="14.25" customHeight="1"/>
    <row r="832604" ht="14.25" customHeight="1"/>
    <row r="832606" ht="14.25" customHeight="1"/>
    <row r="832608" ht="14.25" customHeight="1"/>
    <row r="832610" ht="14.25" customHeight="1"/>
    <row r="832612" ht="14.25" customHeight="1"/>
    <row r="832614" ht="14.25" customHeight="1"/>
    <row r="832616" ht="14.25" customHeight="1"/>
    <row r="832618" ht="14.25" customHeight="1"/>
    <row r="832620" ht="14.25" customHeight="1"/>
    <row r="832622" ht="14.25" customHeight="1"/>
    <row r="832624" ht="14.25" customHeight="1"/>
    <row r="832626" ht="14.25" customHeight="1"/>
    <row r="832628" ht="14.25" customHeight="1"/>
    <row r="832630" ht="14.25" customHeight="1"/>
    <row r="832632" ht="14.25" customHeight="1"/>
    <row r="832634" ht="14.25" customHeight="1"/>
    <row r="832636" ht="14.25" customHeight="1"/>
    <row r="832638" ht="14.25" customHeight="1"/>
    <row r="832640" ht="14.25" customHeight="1"/>
    <row r="832642" ht="14.25" customHeight="1"/>
    <row r="832644" ht="14.25" customHeight="1"/>
    <row r="832646" ht="14.25" customHeight="1"/>
    <row r="832648" ht="14.25" customHeight="1"/>
    <row r="832650" ht="14.25" customHeight="1"/>
    <row r="832652" ht="14.25" customHeight="1"/>
    <row r="832654" ht="14.25" customHeight="1"/>
    <row r="832656" ht="14.25" customHeight="1"/>
    <row r="832658" ht="14.25" customHeight="1"/>
    <row r="832660" ht="14.25" customHeight="1"/>
    <row r="832662" ht="14.25" customHeight="1"/>
    <row r="832664" ht="14.25" customHeight="1"/>
    <row r="832666" ht="14.25" customHeight="1"/>
    <row r="832668" ht="14.25" customHeight="1"/>
    <row r="832670" ht="14.25" customHeight="1"/>
    <row r="832672" ht="14.25" customHeight="1"/>
    <row r="832674" ht="14.25" customHeight="1"/>
    <row r="832676" ht="14.25" customHeight="1"/>
    <row r="832678" ht="14.25" customHeight="1"/>
    <row r="832680" ht="14.25" customHeight="1"/>
    <row r="832682" ht="14.25" customHeight="1"/>
    <row r="832684" ht="14.25" customHeight="1"/>
    <row r="832686" ht="14.25" customHeight="1"/>
    <row r="832688" ht="14.25" customHeight="1"/>
    <row r="832690" ht="14.25" customHeight="1"/>
    <row r="832692" ht="14.25" customHeight="1"/>
    <row r="832694" ht="14.25" customHeight="1"/>
    <row r="832696" ht="14.25" customHeight="1"/>
    <row r="832698" ht="14.25" customHeight="1"/>
    <row r="832700" ht="14.25" customHeight="1"/>
    <row r="832702" ht="14.25" customHeight="1"/>
    <row r="832704" ht="14.25" customHeight="1"/>
    <row r="832706" ht="14.25" customHeight="1"/>
    <row r="832708" ht="14.25" customHeight="1"/>
    <row r="832710" ht="14.25" customHeight="1"/>
    <row r="832712" ht="14.25" customHeight="1"/>
    <row r="832714" ht="14.25" customHeight="1"/>
    <row r="832716" ht="14.25" customHeight="1"/>
    <row r="832718" ht="14.25" customHeight="1"/>
    <row r="832720" ht="14.25" customHeight="1"/>
    <row r="832722" ht="14.25" customHeight="1"/>
    <row r="832724" ht="14.25" customHeight="1"/>
    <row r="832726" ht="14.25" customHeight="1"/>
    <row r="832728" ht="14.25" customHeight="1"/>
    <row r="832730" ht="14.25" customHeight="1"/>
    <row r="832732" ht="14.25" customHeight="1"/>
    <row r="832734" ht="14.25" customHeight="1"/>
    <row r="832736" ht="14.25" customHeight="1"/>
    <row r="832738" ht="14.25" customHeight="1"/>
    <row r="832740" ht="14.25" customHeight="1"/>
    <row r="832742" ht="14.25" customHeight="1"/>
    <row r="832744" ht="14.25" customHeight="1"/>
    <row r="832746" ht="14.25" customHeight="1"/>
    <row r="832748" ht="14.25" customHeight="1"/>
    <row r="832750" ht="14.25" customHeight="1"/>
    <row r="832752" ht="14.25" customHeight="1"/>
    <row r="832754" ht="14.25" customHeight="1"/>
    <row r="832756" ht="14.25" customHeight="1"/>
    <row r="832758" ht="14.25" customHeight="1"/>
    <row r="832760" ht="14.25" customHeight="1"/>
    <row r="832762" ht="14.25" customHeight="1"/>
    <row r="832764" ht="14.25" customHeight="1"/>
    <row r="832766" ht="14.25" customHeight="1"/>
    <row r="832768" ht="14.25" customHeight="1"/>
    <row r="832770" ht="14.25" customHeight="1"/>
    <row r="832772" ht="14.25" customHeight="1"/>
    <row r="832774" ht="14.25" customHeight="1"/>
    <row r="832776" ht="14.25" customHeight="1"/>
    <row r="832778" ht="14.25" customHeight="1"/>
    <row r="832780" ht="14.25" customHeight="1"/>
    <row r="832782" ht="14.25" customHeight="1"/>
    <row r="832784" ht="14.25" customHeight="1"/>
    <row r="832786" ht="14.25" customHeight="1"/>
    <row r="832788" ht="14.25" customHeight="1"/>
    <row r="832790" ht="14.25" customHeight="1"/>
    <row r="832792" ht="14.25" customHeight="1"/>
    <row r="832794" ht="14.25" customHeight="1"/>
    <row r="832796" ht="14.25" customHeight="1"/>
    <row r="832798" ht="14.25" customHeight="1"/>
    <row r="832800" ht="14.25" customHeight="1"/>
    <row r="832802" ht="14.25" customHeight="1"/>
    <row r="832804" ht="14.25" customHeight="1"/>
    <row r="832806" ht="14.25" customHeight="1"/>
    <row r="832808" ht="14.25" customHeight="1"/>
    <row r="832810" ht="14.25" customHeight="1"/>
    <row r="832812" ht="14.25" customHeight="1"/>
    <row r="832814" ht="14.25" customHeight="1"/>
    <row r="832816" ht="14.25" customHeight="1"/>
    <row r="832818" ht="14.25" customHeight="1"/>
    <row r="832820" ht="14.25" customHeight="1"/>
    <row r="832822" ht="14.25" customHeight="1"/>
    <row r="832824" ht="14.25" customHeight="1"/>
    <row r="832826" ht="14.25" customHeight="1"/>
    <row r="832828" ht="14.25" customHeight="1"/>
    <row r="832830" ht="14.25" customHeight="1"/>
    <row r="832832" ht="14.25" customHeight="1"/>
    <row r="832834" ht="14.25" customHeight="1"/>
    <row r="832836" ht="14.25" customHeight="1"/>
    <row r="832838" ht="14.25" customHeight="1"/>
    <row r="832840" ht="14.25" customHeight="1"/>
    <row r="832842" ht="14.25" customHeight="1"/>
    <row r="832844" ht="14.25" customHeight="1"/>
    <row r="832846" ht="14.25" customHeight="1"/>
    <row r="832848" ht="14.25" customHeight="1"/>
    <row r="832850" ht="14.25" customHeight="1"/>
    <row r="832852" ht="14.25" customHeight="1"/>
    <row r="832854" ht="14.25" customHeight="1"/>
    <row r="832856" ht="14.25" customHeight="1"/>
    <row r="832858" ht="14.25" customHeight="1"/>
    <row r="832860" ht="14.25" customHeight="1"/>
    <row r="832862" ht="14.25" customHeight="1"/>
    <row r="832864" ht="14.25" customHeight="1"/>
    <row r="832866" ht="14.25" customHeight="1"/>
    <row r="832868" ht="14.25" customHeight="1"/>
    <row r="832870" ht="14.25" customHeight="1"/>
    <row r="832872" ht="14.25" customHeight="1"/>
    <row r="832874" ht="14.25" customHeight="1"/>
    <row r="832876" ht="14.25" customHeight="1"/>
    <row r="832878" ht="14.25" customHeight="1"/>
    <row r="832880" ht="14.25" customHeight="1"/>
    <row r="832882" ht="14.25" customHeight="1"/>
    <row r="832884" ht="14.25" customHeight="1"/>
    <row r="832886" ht="14.25" customHeight="1"/>
    <row r="832888" ht="14.25" customHeight="1"/>
    <row r="832890" ht="14.25" customHeight="1"/>
    <row r="832892" ht="14.25" customHeight="1"/>
    <row r="832894" ht="14.25" customHeight="1"/>
    <row r="832896" ht="14.25" customHeight="1"/>
    <row r="832898" ht="14.25" customHeight="1"/>
    <row r="832900" ht="14.25" customHeight="1"/>
    <row r="832902" ht="14.25" customHeight="1"/>
    <row r="832904" ht="14.25" customHeight="1"/>
    <row r="832906" ht="14.25" customHeight="1"/>
    <row r="832908" ht="14.25" customHeight="1"/>
    <row r="832910" ht="14.25" customHeight="1"/>
    <row r="832912" ht="14.25" customHeight="1"/>
    <row r="832914" ht="14.25" customHeight="1"/>
    <row r="832916" ht="14.25" customHeight="1"/>
    <row r="832918" ht="14.25" customHeight="1"/>
    <row r="832920" ht="14.25" customHeight="1"/>
    <row r="832922" ht="14.25" customHeight="1"/>
    <row r="832924" ht="14.25" customHeight="1"/>
    <row r="832926" ht="14.25" customHeight="1"/>
    <row r="832928" ht="14.25" customHeight="1"/>
    <row r="832930" ht="14.25" customHeight="1"/>
    <row r="832932" ht="14.25" customHeight="1"/>
    <row r="832934" ht="14.25" customHeight="1"/>
    <row r="832936" ht="14.25" customHeight="1"/>
    <row r="832938" ht="14.25" customHeight="1"/>
    <row r="832940" ht="14.25" customHeight="1"/>
    <row r="832942" ht="14.25" customHeight="1"/>
    <row r="832944" ht="14.25" customHeight="1"/>
    <row r="832946" ht="14.25" customHeight="1"/>
    <row r="832948" ht="14.25" customHeight="1"/>
    <row r="832950" ht="14.25" customHeight="1"/>
    <row r="832952" ht="14.25" customHeight="1"/>
    <row r="832954" ht="14.25" customHeight="1"/>
    <row r="832956" ht="14.25" customHeight="1"/>
    <row r="832958" ht="14.25" customHeight="1"/>
    <row r="832960" ht="14.25" customHeight="1"/>
    <row r="832962" ht="14.25" customHeight="1"/>
    <row r="832964" ht="14.25" customHeight="1"/>
    <row r="832966" ht="14.25" customHeight="1"/>
    <row r="832968" ht="14.25" customHeight="1"/>
    <row r="832970" ht="14.25" customHeight="1"/>
    <row r="832972" ht="14.25" customHeight="1"/>
    <row r="832974" ht="14.25" customHeight="1"/>
    <row r="832976" ht="14.25" customHeight="1"/>
    <row r="832978" ht="14.25" customHeight="1"/>
    <row r="832980" ht="14.25" customHeight="1"/>
    <row r="832982" ht="14.25" customHeight="1"/>
    <row r="832984" ht="14.25" customHeight="1"/>
    <row r="832986" ht="14.25" customHeight="1"/>
    <row r="832988" ht="14.25" customHeight="1"/>
    <row r="832990" ht="14.25" customHeight="1"/>
    <row r="832992" ht="14.25" customHeight="1"/>
    <row r="832994" ht="14.25" customHeight="1"/>
    <row r="832996" ht="14.25" customHeight="1"/>
    <row r="832998" ht="14.25" customHeight="1"/>
    <row r="833000" ht="14.25" customHeight="1"/>
    <row r="833002" ht="14.25" customHeight="1"/>
    <row r="833004" ht="14.25" customHeight="1"/>
    <row r="833006" ht="14.25" customHeight="1"/>
    <row r="833008" ht="14.25" customHeight="1"/>
    <row r="833010" ht="14.25" customHeight="1"/>
    <row r="833012" ht="14.25" customHeight="1"/>
    <row r="833014" ht="14.25" customHeight="1"/>
    <row r="833016" ht="14.25" customHeight="1"/>
    <row r="833018" ht="14.25" customHeight="1"/>
    <row r="833020" ht="14.25" customHeight="1"/>
    <row r="833022" ht="14.25" customHeight="1"/>
    <row r="833024" ht="14.25" customHeight="1"/>
    <row r="833026" ht="14.25" customHeight="1"/>
    <row r="833028" ht="14.25" customHeight="1"/>
    <row r="833030" ht="14.25" customHeight="1"/>
    <row r="833032" ht="14.25" customHeight="1"/>
    <row r="833034" ht="14.25" customHeight="1"/>
    <row r="833036" ht="14.25" customHeight="1"/>
    <row r="833038" ht="14.25" customHeight="1"/>
    <row r="833040" ht="14.25" customHeight="1"/>
    <row r="833042" ht="14.25" customHeight="1"/>
    <row r="833044" ht="14.25" customHeight="1"/>
    <row r="833046" ht="14.25" customHeight="1"/>
    <row r="833048" ht="14.25" customHeight="1"/>
    <row r="833050" ht="14.25" customHeight="1"/>
    <row r="833052" ht="14.25" customHeight="1"/>
    <row r="833054" ht="14.25" customHeight="1"/>
    <row r="833056" ht="14.25" customHeight="1"/>
    <row r="833058" ht="14.25" customHeight="1"/>
    <row r="833060" ht="14.25" customHeight="1"/>
    <row r="833062" ht="14.25" customHeight="1"/>
    <row r="833064" ht="14.25" customHeight="1"/>
    <row r="833066" ht="14.25" customHeight="1"/>
    <row r="833068" ht="14.25" customHeight="1"/>
    <row r="833070" ht="14.25" customHeight="1"/>
    <row r="833072" ht="14.25" customHeight="1"/>
    <row r="833074" ht="14.25" customHeight="1"/>
    <row r="833076" ht="14.25" customHeight="1"/>
    <row r="833078" ht="14.25" customHeight="1"/>
    <row r="833080" ht="14.25" customHeight="1"/>
    <row r="833082" ht="14.25" customHeight="1"/>
    <row r="833084" ht="14.25" customHeight="1"/>
    <row r="833086" ht="14.25" customHeight="1"/>
    <row r="833088" ht="14.25" customHeight="1"/>
    <row r="833090" ht="14.25" customHeight="1"/>
    <row r="833092" ht="14.25" customHeight="1"/>
    <row r="833094" ht="14.25" customHeight="1"/>
    <row r="833096" ht="14.25" customHeight="1"/>
    <row r="833098" ht="14.25" customHeight="1"/>
    <row r="833100" ht="14.25" customHeight="1"/>
    <row r="833102" ht="14.25" customHeight="1"/>
    <row r="833104" ht="14.25" customHeight="1"/>
    <row r="833106" ht="14.25" customHeight="1"/>
    <row r="833108" ht="14.25" customHeight="1"/>
    <row r="833110" ht="14.25" customHeight="1"/>
    <row r="833112" ht="14.25" customHeight="1"/>
    <row r="833114" ht="14.25" customHeight="1"/>
    <row r="833116" ht="14.25" customHeight="1"/>
    <row r="833118" ht="14.25" customHeight="1"/>
    <row r="833120" ht="14.25" customHeight="1"/>
    <row r="833122" ht="14.25" customHeight="1"/>
    <row r="833124" ht="14.25" customHeight="1"/>
    <row r="833126" ht="14.25" customHeight="1"/>
    <row r="833128" ht="14.25" customHeight="1"/>
    <row r="833130" ht="14.25" customHeight="1"/>
    <row r="833132" ht="14.25" customHeight="1"/>
    <row r="833134" ht="14.25" customHeight="1"/>
    <row r="833136" ht="14.25" customHeight="1"/>
    <row r="833138" ht="14.25" customHeight="1"/>
    <row r="833140" ht="14.25" customHeight="1"/>
    <row r="833142" ht="14.25" customHeight="1"/>
    <row r="833144" ht="14.25" customHeight="1"/>
    <row r="833146" ht="14.25" customHeight="1"/>
    <row r="833148" ht="14.25" customHeight="1"/>
    <row r="833150" ht="14.25" customHeight="1"/>
    <row r="833152" ht="14.25" customHeight="1"/>
    <row r="833154" ht="14.25" customHeight="1"/>
    <row r="833156" ht="14.25" customHeight="1"/>
    <row r="833158" ht="14.25" customHeight="1"/>
    <row r="833160" ht="14.25" customHeight="1"/>
    <row r="833162" ht="14.25" customHeight="1"/>
    <row r="833164" ht="14.25" customHeight="1"/>
    <row r="833166" ht="14.25" customHeight="1"/>
    <row r="833168" ht="14.25" customHeight="1"/>
    <row r="833170" ht="14.25" customHeight="1"/>
    <row r="833172" ht="14.25" customHeight="1"/>
    <row r="833174" ht="14.25" customHeight="1"/>
    <row r="833176" ht="14.25" customHeight="1"/>
    <row r="833178" ht="14.25" customHeight="1"/>
    <row r="833180" ht="14.25" customHeight="1"/>
    <row r="833182" ht="14.25" customHeight="1"/>
    <row r="833184" ht="14.25" customHeight="1"/>
    <row r="833186" ht="14.25" customHeight="1"/>
    <row r="833188" ht="14.25" customHeight="1"/>
    <row r="833190" ht="14.25" customHeight="1"/>
    <row r="833192" ht="14.25" customHeight="1"/>
    <row r="833194" ht="14.25" customHeight="1"/>
    <row r="833196" ht="14.25" customHeight="1"/>
    <row r="833198" ht="14.25" customHeight="1"/>
    <row r="833200" ht="14.25" customHeight="1"/>
    <row r="833202" ht="14.25" customHeight="1"/>
    <row r="833204" ht="14.25" customHeight="1"/>
    <row r="833206" ht="14.25" customHeight="1"/>
    <row r="833208" ht="14.25" customHeight="1"/>
    <row r="833210" ht="14.25" customHeight="1"/>
    <row r="833212" ht="14.25" customHeight="1"/>
    <row r="833214" ht="14.25" customHeight="1"/>
    <row r="833216" ht="14.25" customHeight="1"/>
    <row r="833218" ht="14.25" customHeight="1"/>
    <row r="833220" ht="14.25" customHeight="1"/>
    <row r="833222" ht="14.25" customHeight="1"/>
    <row r="833224" ht="14.25" customHeight="1"/>
    <row r="833226" ht="14.25" customHeight="1"/>
    <row r="833228" ht="14.25" customHeight="1"/>
    <row r="833230" ht="14.25" customHeight="1"/>
    <row r="833232" ht="14.25" customHeight="1"/>
    <row r="833234" ht="14.25" customHeight="1"/>
    <row r="833236" ht="14.25" customHeight="1"/>
    <row r="833238" ht="14.25" customHeight="1"/>
    <row r="833240" ht="14.25" customHeight="1"/>
    <row r="833242" ht="14.25" customHeight="1"/>
    <row r="833244" ht="14.25" customHeight="1"/>
    <row r="833246" ht="14.25" customHeight="1"/>
    <row r="833248" ht="14.25" customHeight="1"/>
    <row r="833250" ht="14.25" customHeight="1"/>
    <row r="833252" ht="14.25" customHeight="1"/>
    <row r="833254" ht="14.25" customHeight="1"/>
    <row r="833256" ht="14.25" customHeight="1"/>
    <row r="833258" ht="14.25" customHeight="1"/>
    <row r="833260" ht="14.25" customHeight="1"/>
    <row r="833262" ht="14.25" customHeight="1"/>
    <row r="833264" ht="14.25" customHeight="1"/>
    <row r="833266" ht="14.25" customHeight="1"/>
    <row r="833268" ht="14.25" customHeight="1"/>
    <row r="833270" ht="14.25" customHeight="1"/>
    <row r="833272" ht="14.25" customHeight="1"/>
    <row r="833274" ht="14.25" customHeight="1"/>
    <row r="833276" ht="14.25" customHeight="1"/>
    <row r="833278" ht="14.25" customHeight="1"/>
    <row r="833280" ht="14.25" customHeight="1"/>
    <row r="833282" ht="14.25" customHeight="1"/>
    <row r="833284" ht="14.25" customHeight="1"/>
    <row r="833286" ht="14.25" customHeight="1"/>
    <row r="833288" ht="14.25" customHeight="1"/>
    <row r="833290" ht="14.25" customHeight="1"/>
    <row r="833292" ht="14.25" customHeight="1"/>
    <row r="833294" ht="14.25" customHeight="1"/>
    <row r="833296" ht="14.25" customHeight="1"/>
    <row r="833298" ht="14.25" customHeight="1"/>
    <row r="833300" ht="14.25" customHeight="1"/>
    <row r="833302" ht="14.25" customHeight="1"/>
    <row r="833304" ht="14.25" customHeight="1"/>
    <row r="833306" ht="14.25" customHeight="1"/>
    <row r="833308" ht="14.25" customHeight="1"/>
    <row r="833310" ht="14.25" customHeight="1"/>
    <row r="833312" ht="14.25" customHeight="1"/>
    <row r="833314" ht="14.25" customHeight="1"/>
    <row r="833316" ht="14.25" customHeight="1"/>
    <row r="833318" ht="14.25" customHeight="1"/>
    <row r="833320" ht="14.25" customHeight="1"/>
    <row r="833322" ht="14.25" customHeight="1"/>
    <row r="833324" ht="14.25" customHeight="1"/>
    <row r="833326" ht="14.25" customHeight="1"/>
    <row r="833328" ht="14.25" customHeight="1"/>
    <row r="833330" ht="14.25" customHeight="1"/>
    <row r="833332" ht="14.25" customHeight="1"/>
    <row r="833334" ht="14.25" customHeight="1"/>
    <row r="833336" ht="14.25" customHeight="1"/>
    <row r="833338" ht="14.25" customHeight="1"/>
    <row r="833340" ht="14.25" customHeight="1"/>
    <row r="833342" ht="14.25" customHeight="1"/>
    <row r="833344" ht="14.25" customHeight="1"/>
    <row r="833346" ht="14.25" customHeight="1"/>
    <row r="833348" ht="14.25" customHeight="1"/>
    <row r="833350" ht="14.25" customHeight="1"/>
    <row r="833352" ht="14.25" customHeight="1"/>
    <row r="833354" ht="14.25" customHeight="1"/>
    <row r="833356" ht="14.25" customHeight="1"/>
    <row r="833358" ht="14.25" customHeight="1"/>
    <row r="833360" ht="14.25" customHeight="1"/>
    <row r="833362" ht="14.25" customHeight="1"/>
    <row r="833364" ht="14.25" customHeight="1"/>
    <row r="833366" ht="14.25" customHeight="1"/>
    <row r="833368" ht="14.25" customHeight="1"/>
    <row r="833370" ht="14.25" customHeight="1"/>
    <row r="833372" ht="14.25" customHeight="1"/>
    <row r="833374" ht="14.25" customHeight="1"/>
    <row r="833376" ht="14.25" customHeight="1"/>
    <row r="833378" ht="14.25" customHeight="1"/>
    <row r="833380" ht="14.25" customHeight="1"/>
    <row r="833382" ht="14.25" customHeight="1"/>
    <row r="833384" ht="14.25" customHeight="1"/>
    <row r="833386" ht="14.25" customHeight="1"/>
    <row r="833388" ht="14.25" customHeight="1"/>
    <row r="833390" ht="14.25" customHeight="1"/>
    <row r="833392" ht="14.25" customHeight="1"/>
    <row r="833394" ht="14.25" customHeight="1"/>
    <row r="833396" ht="14.25" customHeight="1"/>
    <row r="833398" ht="14.25" customHeight="1"/>
    <row r="833400" ht="14.25" customHeight="1"/>
    <row r="833402" ht="14.25" customHeight="1"/>
    <row r="833404" ht="14.25" customHeight="1"/>
    <row r="833406" ht="14.25" customHeight="1"/>
    <row r="833408" ht="14.25" customHeight="1"/>
    <row r="833410" ht="14.25" customHeight="1"/>
    <row r="833412" ht="14.25" customHeight="1"/>
    <row r="833414" ht="14.25" customHeight="1"/>
    <row r="833416" ht="14.25" customHeight="1"/>
    <row r="833418" ht="14.25" customHeight="1"/>
    <row r="833420" ht="14.25" customHeight="1"/>
    <row r="833422" ht="14.25" customHeight="1"/>
    <row r="833424" ht="14.25" customHeight="1"/>
    <row r="833426" ht="14.25" customHeight="1"/>
    <row r="833428" ht="14.25" customHeight="1"/>
    <row r="833430" ht="14.25" customHeight="1"/>
    <row r="833432" ht="14.25" customHeight="1"/>
    <row r="833434" ht="14.25" customHeight="1"/>
    <row r="833436" ht="14.25" customHeight="1"/>
    <row r="833438" ht="14.25" customHeight="1"/>
    <row r="833440" ht="14.25" customHeight="1"/>
    <row r="833442" ht="14.25" customHeight="1"/>
    <row r="833444" ht="14.25" customHeight="1"/>
    <row r="833446" ht="14.25" customHeight="1"/>
    <row r="833448" ht="14.25" customHeight="1"/>
    <row r="833450" ht="14.25" customHeight="1"/>
    <row r="833452" ht="14.25" customHeight="1"/>
    <row r="833454" ht="14.25" customHeight="1"/>
    <row r="833456" ht="14.25" customHeight="1"/>
    <row r="833458" ht="14.25" customHeight="1"/>
    <row r="833460" ht="14.25" customHeight="1"/>
    <row r="833462" ht="14.25" customHeight="1"/>
    <row r="833464" ht="14.25" customHeight="1"/>
    <row r="833466" ht="14.25" customHeight="1"/>
    <row r="833468" ht="14.25" customHeight="1"/>
    <row r="833470" ht="14.25" customHeight="1"/>
    <row r="833472" ht="14.25" customHeight="1"/>
    <row r="833474" ht="14.25" customHeight="1"/>
    <row r="833476" ht="14.25" customHeight="1"/>
    <row r="833478" ht="14.25" customHeight="1"/>
    <row r="833480" ht="14.25" customHeight="1"/>
    <row r="833482" ht="14.25" customHeight="1"/>
    <row r="833484" ht="14.25" customHeight="1"/>
    <row r="833486" ht="14.25" customHeight="1"/>
    <row r="833488" ht="14.25" customHeight="1"/>
    <row r="833490" ht="14.25" customHeight="1"/>
    <row r="833492" ht="14.25" customHeight="1"/>
    <row r="833494" ht="14.25" customHeight="1"/>
    <row r="833496" ht="14.25" customHeight="1"/>
    <row r="833498" ht="14.25" customHeight="1"/>
    <row r="833500" ht="14.25" customHeight="1"/>
    <row r="833502" ht="14.25" customHeight="1"/>
    <row r="833504" ht="14.25" customHeight="1"/>
    <row r="833506" ht="14.25" customHeight="1"/>
    <row r="833508" ht="14.25" customHeight="1"/>
    <row r="833510" ht="14.25" customHeight="1"/>
    <row r="833512" ht="14.25" customHeight="1"/>
    <row r="833514" ht="14.25" customHeight="1"/>
    <row r="833516" ht="14.25" customHeight="1"/>
    <row r="833518" ht="14.25" customHeight="1"/>
    <row r="833520" ht="14.25" customHeight="1"/>
    <row r="833522" ht="14.25" customHeight="1"/>
    <row r="833524" ht="14.25" customHeight="1"/>
    <row r="833526" ht="14.25" customHeight="1"/>
    <row r="833528" ht="14.25" customHeight="1"/>
    <row r="833530" ht="14.25" customHeight="1"/>
    <row r="833532" ht="14.25" customHeight="1"/>
    <row r="833534" ht="14.25" customHeight="1"/>
    <row r="833536" ht="14.25" customHeight="1"/>
    <row r="833538" ht="14.25" customHeight="1"/>
    <row r="833540" ht="14.25" customHeight="1"/>
    <row r="833542" ht="14.25" customHeight="1"/>
    <row r="833544" ht="14.25" customHeight="1"/>
    <row r="833546" ht="14.25" customHeight="1"/>
    <row r="833548" ht="14.25" customHeight="1"/>
    <row r="833550" ht="14.25" customHeight="1"/>
    <row r="833552" ht="14.25" customHeight="1"/>
    <row r="833554" ht="14.25" customHeight="1"/>
    <row r="833556" ht="14.25" customHeight="1"/>
    <row r="833558" ht="14.25" customHeight="1"/>
    <row r="833560" ht="14.25" customHeight="1"/>
    <row r="833562" ht="14.25" customHeight="1"/>
    <row r="833564" ht="14.25" customHeight="1"/>
    <row r="833566" ht="14.25" customHeight="1"/>
    <row r="833568" ht="14.25" customHeight="1"/>
    <row r="833570" ht="14.25" customHeight="1"/>
    <row r="833572" ht="14.25" customHeight="1"/>
    <row r="833574" ht="14.25" customHeight="1"/>
    <row r="833576" ht="14.25" customHeight="1"/>
    <row r="833578" ht="14.25" customHeight="1"/>
    <row r="833580" ht="14.25" customHeight="1"/>
    <row r="833582" ht="14.25" customHeight="1"/>
    <row r="833584" ht="14.25" customHeight="1"/>
    <row r="833586" ht="14.25" customHeight="1"/>
    <row r="833588" ht="14.25" customHeight="1"/>
    <row r="833590" ht="14.25" customHeight="1"/>
    <row r="833592" ht="14.25" customHeight="1"/>
    <row r="833594" ht="14.25" customHeight="1"/>
    <row r="833596" ht="14.25" customHeight="1"/>
    <row r="833598" ht="14.25" customHeight="1"/>
    <row r="833600" ht="14.25" customHeight="1"/>
    <row r="833602" ht="14.25" customHeight="1"/>
    <row r="833604" ht="14.25" customHeight="1"/>
    <row r="833606" ht="14.25" customHeight="1"/>
    <row r="833608" ht="14.25" customHeight="1"/>
    <row r="833610" ht="14.25" customHeight="1"/>
    <row r="833612" ht="14.25" customHeight="1"/>
    <row r="833614" ht="14.25" customHeight="1"/>
    <row r="833616" ht="14.25" customHeight="1"/>
    <row r="833618" ht="14.25" customHeight="1"/>
    <row r="833620" ht="14.25" customHeight="1"/>
    <row r="833622" ht="14.25" customHeight="1"/>
    <row r="833624" ht="14.25" customHeight="1"/>
    <row r="833626" ht="14.25" customHeight="1"/>
    <row r="833628" ht="14.25" customHeight="1"/>
    <row r="833630" ht="14.25" customHeight="1"/>
    <row r="833632" ht="14.25" customHeight="1"/>
    <row r="833634" ht="14.25" customHeight="1"/>
    <row r="833636" ht="14.25" customHeight="1"/>
    <row r="833638" ht="14.25" customHeight="1"/>
    <row r="833640" ht="14.25" customHeight="1"/>
    <row r="833642" ht="14.25" customHeight="1"/>
    <row r="833644" ht="14.25" customHeight="1"/>
    <row r="833646" ht="14.25" customHeight="1"/>
    <row r="833648" ht="14.25" customHeight="1"/>
    <row r="833650" ht="14.25" customHeight="1"/>
    <row r="833652" ht="14.25" customHeight="1"/>
    <row r="833654" ht="14.25" customHeight="1"/>
    <row r="833656" ht="14.25" customHeight="1"/>
    <row r="833658" ht="14.25" customHeight="1"/>
    <row r="833660" ht="14.25" customHeight="1"/>
    <row r="833662" ht="14.25" customHeight="1"/>
    <row r="833664" ht="14.25" customHeight="1"/>
    <row r="833666" ht="14.25" customHeight="1"/>
    <row r="833668" ht="14.25" customHeight="1"/>
    <row r="833670" ht="14.25" customHeight="1"/>
    <row r="833672" ht="14.25" customHeight="1"/>
    <row r="833674" ht="14.25" customHeight="1"/>
    <row r="833676" ht="14.25" customHeight="1"/>
    <row r="833678" ht="14.25" customHeight="1"/>
    <row r="833680" ht="14.25" customHeight="1"/>
    <row r="833682" ht="14.25" customHeight="1"/>
    <row r="833684" ht="14.25" customHeight="1"/>
    <row r="833686" ht="14.25" customHeight="1"/>
    <row r="833688" ht="14.25" customHeight="1"/>
    <row r="833690" ht="14.25" customHeight="1"/>
    <row r="833692" ht="14.25" customHeight="1"/>
    <row r="833694" ht="14.25" customHeight="1"/>
    <row r="833696" ht="14.25" customHeight="1"/>
    <row r="833698" ht="14.25" customHeight="1"/>
    <row r="833700" ht="14.25" customHeight="1"/>
    <row r="833702" ht="14.25" customHeight="1"/>
    <row r="833704" ht="14.25" customHeight="1"/>
    <row r="833706" ht="14.25" customHeight="1"/>
    <row r="833708" ht="14.25" customHeight="1"/>
    <row r="833710" ht="14.25" customHeight="1"/>
    <row r="833712" ht="14.25" customHeight="1"/>
    <row r="833714" ht="14.25" customHeight="1"/>
    <row r="833716" ht="14.25" customHeight="1"/>
    <row r="833718" ht="14.25" customHeight="1"/>
    <row r="833720" ht="14.25" customHeight="1"/>
    <row r="833722" ht="14.25" customHeight="1"/>
    <row r="833724" ht="14.25" customHeight="1"/>
    <row r="833726" ht="14.25" customHeight="1"/>
    <row r="833728" ht="14.25" customHeight="1"/>
    <row r="833730" ht="14.25" customHeight="1"/>
    <row r="833732" ht="14.25" customHeight="1"/>
    <row r="833734" ht="14.25" customHeight="1"/>
    <row r="833736" ht="14.25" customHeight="1"/>
    <row r="833738" ht="14.25" customHeight="1"/>
    <row r="833740" ht="14.25" customHeight="1"/>
    <row r="833742" ht="14.25" customHeight="1"/>
    <row r="833744" ht="14.25" customHeight="1"/>
    <row r="833746" ht="14.25" customHeight="1"/>
    <row r="833748" ht="14.25" customHeight="1"/>
    <row r="833750" ht="14.25" customHeight="1"/>
    <row r="833752" ht="14.25" customHeight="1"/>
    <row r="833754" ht="14.25" customHeight="1"/>
    <row r="833756" ht="14.25" customHeight="1"/>
    <row r="833758" ht="14.25" customHeight="1"/>
    <row r="833760" ht="14.25" customHeight="1"/>
    <row r="833762" ht="14.25" customHeight="1"/>
    <row r="833764" ht="14.25" customHeight="1"/>
    <row r="833766" ht="14.25" customHeight="1"/>
    <row r="833768" ht="14.25" customHeight="1"/>
    <row r="833770" ht="14.25" customHeight="1"/>
    <row r="833772" ht="14.25" customHeight="1"/>
    <row r="833774" ht="14.25" customHeight="1"/>
    <row r="833776" ht="14.25" customHeight="1"/>
    <row r="833778" ht="14.25" customHeight="1"/>
    <row r="833780" ht="14.25" customHeight="1"/>
    <row r="833782" ht="14.25" customHeight="1"/>
    <row r="833784" ht="14.25" customHeight="1"/>
    <row r="833786" ht="14.25" customHeight="1"/>
    <row r="833788" ht="14.25" customHeight="1"/>
    <row r="833790" ht="14.25" customHeight="1"/>
    <row r="833792" ht="14.25" customHeight="1"/>
    <row r="833794" ht="14.25" customHeight="1"/>
    <row r="833796" ht="14.25" customHeight="1"/>
    <row r="833798" ht="14.25" customHeight="1"/>
    <row r="833800" ht="14.25" customHeight="1"/>
    <row r="833802" ht="14.25" customHeight="1"/>
    <row r="833804" ht="14.25" customHeight="1"/>
    <row r="833806" ht="14.25" customHeight="1"/>
    <row r="833808" ht="14.25" customHeight="1"/>
    <row r="833810" ht="14.25" customHeight="1"/>
    <row r="833812" ht="14.25" customHeight="1"/>
    <row r="833814" ht="14.25" customHeight="1"/>
    <row r="833816" ht="14.25" customHeight="1"/>
    <row r="833818" ht="14.25" customHeight="1"/>
    <row r="833820" ht="14.25" customHeight="1"/>
    <row r="833822" ht="14.25" customHeight="1"/>
    <row r="833824" ht="14.25" customHeight="1"/>
    <row r="833826" ht="14.25" customHeight="1"/>
    <row r="833828" ht="14.25" customHeight="1"/>
    <row r="833830" ht="14.25" customHeight="1"/>
    <row r="833832" ht="14.25" customHeight="1"/>
    <row r="833834" ht="14.25" customHeight="1"/>
    <row r="833836" ht="14.25" customHeight="1"/>
    <row r="833838" ht="14.25" customHeight="1"/>
    <row r="833840" ht="14.25" customHeight="1"/>
    <row r="833842" ht="14.25" customHeight="1"/>
    <row r="833844" ht="14.25" customHeight="1"/>
    <row r="833846" ht="14.25" customHeight="1"/>
    <row r="833848" ht="14.25" customHeight="1"/>
    <row r="833850" ht="14.25" customHeight="1"/>
    <row r="833852" ht="14.25" customHeight="1"/>
    <row r="833854" ht="14.25" customHeight="1"/>
    <row r="833856" ht="14.25" customHeight="1"/>
    <row r="833858" ht="14.25" customHeight="1"/>
    <row r="833860" ht="14.25" customHeight="1"/>
    <row r="833862" ht="14.25" customHeight="1"/>
    <row r="833864" ht="14.25" customHeight="1"/>
    <row r="833866" ht="14.25" customHeight="1"/>
    <row r="833868" ht="14.25" customHeight="1"/>
    <row r="833870" ht="14.25" customHeight="1"/>
    <row r="833872" ht="14.25" customHeight="1"/>
    <row r="833874" ht="14.25" customHeight="1"/>
    <row r="833876" ht="14.25" customHeight="1"/>
    <row r="833878" ht="14.25" customHeight="1"/>
    <row r="833880" ht="14.25" customHeight="1"/>
    <row r="833882" ht="14.25" customHeight="1"/>
    <row r="833884" ht="14.25" customHeight="1"/>
    <row r="833886" ht="14.25" customHeight="1"/>
    <row r="833888" ht="14.25" customHeight="1"/>
    <row r="833890" ht="14.25" customHeight="1"/>
    <row r="833892" ht="14.25" customHeight="1"/>
    <row r="833894" ht="14.25" customHeight="1"/>
    <row r="833896" ht="14.25" customHeight="1"/>
    <row r="833898" ht="14.25" customHeight="1"/>
    <row r="833900" ht="14.25" customHeight="1"/>
    <row r="833902" ht="14.25" customHeight="1"/>
    <row r="833904" ht="14.25" customHeight="1"/>
    <row r="833906" ht="14.25" customHeight="1"/>
    <row r="833908" ht="14.25" customHeight="1"/>
    <row r="833910" ht="14.25" customHeight="1"/>
    <row r="833912" ht="14.25" customHeight="1"/>
    <row r="833914" ht="14.25" customHeight="1"/>
    <row r="833916" ht="14.25" customHeight="1"/>
    <row r="833918" ht="14.25" customHeight="1"/>
    <row r="833920" ht="14.25" customHeight="1"/>
    <row r="833922" ht="14.25" customHeight="1"/>
    <row r="833924" ht="14.25" customHeight="1"/>
    <row r="833926" ht="14.25" customHeight="1"/>
    <row r="833928" ht="14.25" customHeight="1"/>
    <row r="833930" ht="14.25" customHeight="1"/>
    <row r="833932" ht="14.25" customHeight="1"/>
    <row r="833934" ht="14.25" customHeight="1"/>
    <row r="833936" ht="14.25" customHeight="1"/>
    <row r="833938" ht="14.25" customHeight="1"/>
    <row r="833940" ht="14.25" customHeight="1"/>
    <row r="833942" ht="14.25" customHeight="1"/>
    <row r="833944" ht="14.25" customHeight="1"/>
    <row r="833946" ht="14.25" customHeight="1"/>
    <row r="833948" ht="14.25" customHeight="1"/>
    <row r="833950" ht="14.25" customHeight="1"/>
    <row r="833952" ht="14.25" customHeight="1"/>
    <row r="833954" ht="14.25" customHeight="1"/>
    <row r="833956" ht="14.25" customHeight="1"/>
    <row r="833958" ht="14.25" customHeight="1"/>
    <row r="833960" ht="14.25" customHeight="1"/>
    <row r="833962" ht="14.25" customHeight="1"/>
    <row r="833964" ht="14.25" customHeight="1"/>
    <row r="833966" ht="14.25" customHeight="1"/>
    <row r="833968" ht="14.25" customHeight="1"/>
    <row r="833970" ht="14.25" customHeight="1"/>
    <row r="833972" ht="14.25" customHeight="1"/>
    <row r="833974" ht="14.25" customHeight="1"/>
    <row r="833976" ht="14.25" customHeight="1"/>
    <row r="833978" ht="14.25" customHeight="1"/>
    <row r="833980" ht="14.25" customHeight="1"/>
    <row r="833982" ht="14.25" customHeight="1"/>
    <row r="833984" ht="14.25" customHeight="1"/>
    <row r="833986" ht="14.25" customHeight="1"/>
    <row r="833988" ht="14.25" customHeight="1"/>
    <row r="833990" ht="14.25" customHeight="1"/>
    <row r="833992" ht="14.25" customHeight="1"/>
    <row r="833994" ht="14.25" customHeight="1"/>
    <row r="833996" ht="14.25" customHeight="1"/>
    <row r="833998" ht="14.25" customHeight="1"/>
    <row r="834000" ht="14.25" customHeight="1"/>
    <row r="834002" ht="14.25" customHeight="1"/>
    <row r="834004" ht="14.25" customHeight="1"/>
    <row r="834006" ht="14.25" customHeight="1"/>
    <row r="834008" ht="14.25" customHeight="1"/>
    <row r="834010" ht="14.25" customHeight="1"/>
    <row r="834012" ht="14.25" customHeight="1"/>
    <row r="834014" ht="14.25" customHeight="1"/>
    <row r="834016" ht="14.25" customHeight="1"/>
    <row r="834018" ht="14.25" customHeight="1"/>
    <row r="834020" ht="14.25" customHeight="1"/>
    <row r="834022" ht="14.25" customHeight="1"/>
    <row r="834024" ht="14.25" customHeight="1"/>
    <row r="834026" ht="14.25" customHeight="1"/>
    <row r="834028" ht="14.25" customHeight="1"/>
    <row r="834030" ht="14.25" customHeight="1"/>
    <row r="834032" ht="14.25" customHeight="1"/>
    <row r="834034" ht="14.25" customHeight="1"/>
    <row r="834036" ht="14.25" customHeight="1"/>
    <row r="834038" ht="14.25" customHeight="1"/>
    <row r="834040" ht="14.25" customHeight="1"/>
    <row r="834042" ht="14.25" customHeight="1"/>
    <row r="834044" ht="14.25" customHeight="1"/>
    <row r="834046" ht="14.25" customHeight="1"/>
    <row r="834048" ht="14.25" customHeight="1"/>
    <row r="834050" ht="14.25" customHeight="1"/>
    <row r="834052" ht="14.25" customHeight="1"/>
    <row r="834054" ht="14.25" customHeight="1"/>
    <row r="834056" ht="14.25" customHeight="1"/>
    <row r="834058" ht="14.25" customHeight="1"/>
    <row r="834060" ht="14.25" customHeight="1"/>
    <row r="834062" ht="14.25" customHeight="1"/>
    <row r="834064" ht="14.25" customHeight="1"/>
    <row r="834066" ht="14.25" customHeight="1"/>
    <row r="834068" ht="14.25" customHeight="1"/>
    <row r="834070" ht="14.25" customHeight="1"/>
    <row r="834072" ht="14.25" customHeight="1"/>
    <row r="834074" ht="14.25" customHeight="1"/>
    <row r="834076" ht="14.25" customHeight="1"/>
    <row r="834078" ht="14.25" customHeight="1"/>
    <row r="834080" ht="14.25" customHeight="1"/>
    <row r="834082" ht="14.25" customHeight="1"/>
    <row r="834084" ht="14.25" customHeight="1"/>
    <row r="834086" ht="14.25" customHeight="1"/>
    <row r="834088" ht="14.25" customHeight="1"/>
    <row r="834090" ht="14.25" customHeight="1"/>
    <row r="834092" ht="14.25" customHeight="1"/>
    <row r="834094" ht="14.25" customHeight="1"/>
    <row r="834096" ht="14.25" customHeight="1"/>
    <row r="834098" ht="14.25" customHeight="1"/>
    <row r="834100" ht="14.25" customHeight="1"/>
    <row r="834102" ht="14.25" customHeight="1"/>
    <row r="834104" ht="14.25" customHeight="1"/>
    <row r="834106" ht="14.25" customHeight="1"/>
    <row r="834108" ht="14.25" customHeight="1"/>
    <row r="834110" ht="14.25" customHeight="1"/>
    <row r="834112" ht="14.25" customHeight="1"/>
    <row r="834114" ht="14.25" customHeight="1"/>
    <row r="834116" ht="14.25" customHeight="1"/>
    <row r="834118" ht="14.25" customHeight="1"/>
    <row r="834120" ht="14.25" customHeight="1"/>
    <row r="834122" ht="14.25" customHeight="1"/>
    <row r="834124" ht="14.25" customHeight="1"/>
    <row r="834126" ht="14.25" customHeight="1"/>
    <row r="834128" ht="14.25" customHeight="1"/>
    <row r="834130" ht="14.25" customHeight="1"/>
    <row r="834132" ht="14.25" customHeight="1"/>
    <row r="834134" ht="14.25" customHeight="1"/>
    <row r="834136" ht="14.25" customHeight="1"/>
    <row r="834138" ht="14.25" customHeight="1"/>
    <row r="834140" ht="14.25" customHeight="1"/>
    <row r="834142" ht="14.25" customHeight="1"/>
    <row r="834144" ht="14.25" customHeight="1"/>
    <row r="834146" ht="14.25" customHeight="1"/>
    <row r="834148" ht="14.25" customHeight="1"/>
    <row r="834150" ht="14.25" customHeight="1"/>
    <row r="834152" ht="14.25" customHeight="1"/>
    <row r="834154" ht="14.25" customHeight="1"/>
    <row r="834156" ht="14.25" customHeight="1"/>
    <row r="834158" ht="14.25" customHeight="1"/>
    <row r="834160" ht="14.25" customHeight="1"/>
    <row r="834162" ht="14.25" customHeight="1"/>
    <row r="834164" ht="14.25" customHeight="1"/>
    <row r="834166" ht="14.25" customHeight="1"/>
    <row r="834168" ht="14.25" customHeight="1"/>
    <row r="834170" ht="14.25" customHeight="1"/>
    <row r="834172" ht="14.25" customHeight="1"/>
    <row r="834174" ht="14.25" customHeight="1"/>
    <row r="834176" ht="14.25" customHeight="1"/>
    <row r="834178" ht="14.25" customHeight="1"/>
    <row r="834180" ht="14.25" customHeight="1"/>
    <row r="834182" ht="14.25" customHeight="1"/>
    <row r="834184" ht="14.25" customHeight="1"/>
    <row r="834186" ht="14.25" customHeight="1"/>
    <row r="834188" ht="14.25" customHeight="1"/>
    <row r="834190" ht="14.25" customHeight="1"/>
    <row r="834192" ht="14.25" customHeight="1"/>
    <row r="834194" ht="14.25" customHeight="1"/>
    <row r="834196" ht="14.25" customHeight="1"/>
    <row r="834198" ht="14.25" customHeight="1"/>
    <row r="834200" ht="14.25" customHeight="1"/>
    <row r="834202" ht="14.25" customHeight="1"/>
    <row r="834204" ht="14.25" customHeight="1"/>
    <row r="834206" ht="14.25" customHeight="1"/>
    <row r="834208" ht="14.25" customHeight="1"/>
    <row r="834210" ht="14.25" customHeight="1"/>
    <row r="834212" ht="14.25" customHeight="1"/>
    <row r="834214" ht="14.25" customHeight="1"/>
    <row r="834216" ht="14.25" customHeight="1"/>
    <row r="834218" ht="14.25" customHeight="1"/>
    <row r="834220" ht="14.25" customHeight="1"/>
    <row r="834222" ht="14.25" customHeight="1"/>
    <row r="834224" ht="14.25" customHeight="1"/>
    <row r="834226" ht="14.25" customHeight="1"/>
    <row r="834228" ht="14.25" customHeight="1"/>
    <row r="834230" ht="14.25" customHeight="1"/>
    <row r="834232" ht="14.25" customHeight="1"/>
    <row r="834234" ht="14.25" customHeight="1"/>
    <row r="834236" ht="14.25" customHeight="1"/>
    <row r="834238" ht="14.25" customHeight="1"/>
    <row r="834240" ht="14.25" customHeight="1"/>
    <row r="834242" ht="14.25" customHeight="1"/>
    <row r="834244" ht="14.25" customHeight="1"/>
    <row r="834246" ht="14.25" customHeight="1"/>
    <row r="834248" ht="14.25" customHeight="1"/>
    <row r="834250" ht="14.25" customHeight="1"/>
    <row r="834252" ht="14.25" customHeight="1"/>
    <row r="834254" ht="14.25" customHeight="1"/>
    <row r="834256" ht="14.25" customHeight="1"/>
    <row r="834258" ht="14.25" customHeight="1"/>
    <row r="834260" ht="14.25" customHeight="1"/>
    <row r="834262" ht="14.25" customHeight="1"/>
    <row r="834264" ht="14.25" customHeight="1"/>
    <row r="834266" ht="14.25" customHeight="1"/>
    <row r="834268" ht="14.25" customHeight="1"/>
    <row r="834270" ht="14.25" customHeight="1"/>
    <row r="834272" ht="14.25" customHeight="1"/>
    <row r="834274" ht="14.25" customHeight="1"/>
    <row r="834276" ht="14.25" customHeight="1"/>
    <row r="834278" ht="14.25" customHeight="1"/>
    <row r="834280" ht="14.25" customHeight="1"/>
    <row r="834282" ht="14.25" customHeight="1"/>
    <row r="834284" ht="14.25" customHeight="1"/>
    <row r="834286" ht="14.25" customHeight="1"/>
    <row r="834288" ht="14.25" customHeight="1"/>
    <row r="834290" ht="14.25" customHeight="1"/>
    <row r="834292" ht="14.25" customHeight="1"/>
    <row r="834294" ht="14.25" customHeight="1"/>
    <row r="834296" ht="14.25" customHeight="1"/>
    <row r="834298" ht="14.25" customHeight="1"/>
    <row r="834300" ht="14.25" customHeight="1"/>
    <row r="834302" ht="14.25" customHeight="1"/>
    <row r="834304" ht="14.25" customHeight="1"/>
    <row r="834306" ht="14.25" customHeight="1"/>
    <row r="834308" ht="14.25" customHeight="1"/>
    <row r="834310" ht="14.25" customHeight="1"/>
    <row r="834312" ht="14.25" customHeight="1"/>
    <row r="834314" ht="14.25" customHeight="1"/>
    <row r="834316" ht="14.25" customHeight="1"/>
    <row r="834318" ht="14.25" customHeight="1"/>
    <row r="834320" ht="14.25" customHeight="1"/>
    <row r="834322" ht="14.25" customHeight="1"/>
    <row r="834324" ht="14.25" customHeight="1"/>
    <row r="834326" ht="14.25" customHeight="1"/>
    <row r="834328" ht="14.25" customHeight="1"/>
    <row r="834330" ht="14.25" customHeight="1"/>
    <row r="834332" ht="14.25" customHeight="1"/>
    <row r="834334" ht="14.25" customHeight="1"/>
    <row r="834336" ht="14.25" customHeight="1"/>
    <row r="834338" ht="14.25" customHeight="1"/>
    <row r="834340" ht="14.25" customHeight="1"/>
    <row r="834342" ht="14.25" customHeight="1"/>
    <row r="834344" ht="14.25" customHeight="1"/>
    <row r="834346" ht="14.25" customHeight="1"/>
    <row r="834348" ht="14.25" customHeight="1"/>
    <row r="834350" ht="14.25" customHeight="1"/>
    <row r="834352" ht="14.25" customHeight="1"/>
    <row r="834354" ht="14.25" customHeight="1"/>
    <row r="834356" ht="14.25" customHeight="1"/>
    <row r="834358" ht="14.25" customHeight="1"/>
    <row r="834360" ht="14.25" customHeight="1"/>
    <row r="834362" ht="14.25" customHeight="1"/>
    <row r="834364" ht="14.25" customHeight="1"/>
    <row r="834366" ht="14.25" customHeight="1"/>
    <row r="834368" ht="14.25" customHeight="1"/>
    <row r="834370" ht="14.25" customHeight="1"/>
    <row r="834372" ht="14.25" customHeight="1"/>
    <row r="834374" ht="14.25" customHeight="1"/>
    <row r="834376" ht="14.25" customHeight="1"/>
    <row r="834378" ht="14.25" customHeight="1"/>
    <row r="834380" ht="14.25" customHeight="1"/>
    <row r="834382" ht="14.25" customHeight="1"/>
    <row r="834384" ht="14.25" customHeight="1"/>
    <row r="834386" ht="14.25" customHeight="1"/>
    <row r="834388" ht="14.25" customHeight="1"/>
    <row r="834390" ht="14.25" customHeight="1"/>
    <row r="834392" ht="14.25" customHeight="1"/>
    <row r="834394" ht="14.25" customHeight="1"/>
    <row r="834396" ht="14.25" customHeight="1"/>
    <row r="834398" ht="14.25" customHeight="1"/>
    <row r="834400" ht="14.25" customHeight="1"/>
    <row r="834402" ht="14.25" customHeight="1"/>
    <row r="834404" ht="14.25" customHeight="1"/>
    <row r="834406" ht="14.25" customHeight="1"/>
    <row r="834408" ht="14.25" customHeight="1"/>
    <row r="834410" ht="14.25" customHeight="1"/>
    <row r="834412" ht="14.25" customHeight="1"/>
    <row r="834414" ht="14.25" customHeight="1"/>
    <row r="834416" ht="14.25" customHeight="1"/>
    <row r="834418" ht="14.25" customHeight="1"/>
    <row r="834420" ht="14.25" customHeight="1"/>
    <row r="834422" ht="14.25" customHeight="1"/>
    <row r="834424" ht="14.25" customHeight="1"/>
    <row r="834426" ht="14.25" customHeight="1"/>
    <row r="834428" ht="14.25" customHeight="1"/>
    <row r="834430" ht="14.25" customHeight="1"/>
    <row r="834432" ht="14.25" customHeight="1"/>
    <row r="834434" ht="14.25" customHeight="1"/>
    <row r="834436" ht="14.25" customHeight="1"/>
    <row r="834438" ht="14.25" customHeight="1"/>
    <row r="834440" ht="14.25" customHeight="1"/>
    <row r="834442" ht="14.25" customHeight="1"/>
    <row r="834444" ht="14.25" customHeight="1"/>
    <row r="834446" ht="14.25" customHeight="1"/>
    <row r="834448" ht="14.25" customHeight="1"/>
    <row r="834450" ht="14.25" customHeight="1"/>
    <row r="834452" ht="14.25" customHeight="1"/>
    <row r="834454" ht="14.25" customHeight="1"/>
    <row r="834456" ht="14.25" customHeight="1"/>
    <row r="834458" ht="14.25" customHeight="1"/>
    <row r="834460" ht="14.25" customHeight="1"/>
    <row r="834462" ht="14.25" customHeight="1"/>
    <row r="834464" ht="14.25" customHeight="1"/>
    <row r="834466" ht="14.25" customHeight="1"/>
    <row r="834468" ht="14.25" customHeight="1"/>
    <row r="834470" ht="14.25" customHeight="1"/>
    <row r="834472" ht="14.25" customHeight="1"/>
    <row r="834474" ht="14.25" customHeight="1"/>
    <row r="834476" ht="14.25" customHeight="1"/>
    <row r="834478" ht="14.25" customHeight="1"/>
    <row r="834480" ht="14.25" customHeight="1"/>
    <row r="834482" ht="14.25" customHeight="1"/>
    <row r="834484" ht="14.25" customHeight="1"/>
    <row r="834486" ht="14.25" customHeight="1"/>
    <row r="834488" ht="14.25" customHeight="1"/>
    <row r="834490" ht="14.25" customHeight="1"/>
    <row r="834492" ht="14.25" customHeight="1"/>
    <row r="834494" ht="14.25" customHeight="1"/>
    <row r="834496" ht="14.25" customHeight="1"/>
    <row r="834498" ht="14.25" customHeight="1"/>
    <row r="834500" ht="14.25" customHeight="1"/>
    <row r="834502" ht="14.25" customHeight="1"/>
    <row r="834504" ht="14.25" customHeight="1"/>
    <row r="834506" ht="14.25" customHeight="1"/>
    <row r="834508" ht="14.25" customHeight="1"/>
    <row r="834510" ht="14.25" customHeight="1"/>
    <row r="834512" ht="14.25" customHeight="1"/>
    <row r="834514" ht="14.25" customHeight="1"/>
    <row r="834516" ht="14.25" customHeight="1"/>
    <row r="834518" ht="14.25" customHeight="1"/>
    <row r="834520" ht="14.25" customHeight="1"/>
    <row r="834522" ht="14.25" customHeight="1"/>
    <row r="834524" ht="14.25" customHeight="1"/>
    <row r="834526" ht="14.25" customHeight="1"/>
    <row r="834528" ht="14.25" customHeight="1"/>
    <row r="834530" ht="14.25" customHeight="1"/>
    <row r="834532" ht="14.25" customHeight="1"/>
    <row r="834534" ht="14.25" customHeight="1"/>
    <row r="834536" ht="14.25" customHeight="1"/>
    <row r="834538" ht="14.25" customHeight="1"/>
    <row r="834540" ht="14.25" customHeight="1"/>
    <row r="834542" ht="14.25" customHeight="1"/>
    <row r="834544" ht="14.25" customHeight="1"/>
    <row r="834546" ht="14.25" customHeight="1"/>
    <row r="834548" ht="14.25" customHeight="1"/>
    <row r="834550" ht="14.25" customHeight="1"/>
    <row r="834552" ht="14.25" customHeight="1"/>
    <row r="834554" ht="14.25" customHeight="1"/>
    <row r="834556" ht="14.25" customHeight="1"/>
    <row r="834558" ht="14.25" customHeight="1"/>
    <row r="834560" ht="14.25" customHeight="1"/>
    <row r="834562" ht="14.25" customHeight="1"/>
    <row r="834564" ht="14.25" customHeight="1"/>
    <row r="834566" ht="14.25" customHeight="1"/>
    <row r="834568" ht="14.25" customHeight="1"/>
    <row r="834570" ht="14.25" customHeight="1"/>
    <row r="834572" ht="14.25" customHeight="1"/>
    <row r="834574" ht="14.25" customHeight="1"/>
    <row r="834576" ht="14.25" customHeight="1"/>
    <row r="834578" ht="14.25" customHeight="1"/>
    <row r="834580" ht="14.25" customHeight="1"/>
    <row r="834582" ht="14.25" customHeight="1"/>
    <row r="834584" ht="14.25" customHeight="1"/>
    <row r="834586" ht="14.25" customHeight="1"/>
    <row r="834588" ht="14.25" customHeight="1"/>
    <row r="834590" ht="14.25" customHeight="1"/>
    <row r="834592" ht="14.25" customHeight="1"/>
    <row r="834594" ht="14.25" customHeight="1"/>
    <row r="834596" ht="14.25" customHeight="1"/>
    <row r="834598" ht="14.25" customHeight="1"/>
    <row r="834600" ht="14.25" customHeight="1"/>
    <row r="834602" ht="14.25" customHeight="1"/>
    <row r="834604" ht="14.25" customHeight="1"/>
    <row r="834606" ht="14.25" customHeight="1"/>
    <row r="834608" ht="14.25" customHeight="1"/>
    <row r="834610" ht="14.25" customHeight="1"/>
    <row r="834612" ht="14.25" customHeight="1"/>
    <row r="834614" ht="14.25" customHeight="1"/>
    <row r="834616" ht="14.25" customHeight="1"/>
    <row r="834618" ht="14.25" customHeight="1"/>
    <row r="834620" ht="14.25" customHeight="1"/>
    <row r="834622" ht="14.25" customHeight="1"/>
    <row r="834624" ht="14.25" customHeight="1"/>
    <row r="834626" ht="14.25" customHeight="1"/>
    <row r="834628" ht="14.25" customHeight="1"/>
    <row r="834630" ht="14.25" customHeight="1"/>
    <row r="834632" ht="14.25" customHeight="1"/>
    <row r="834634" ht="14.25" customHeight="1"/>
    <row r="834636" ht="14.25" customHeight="1"/>
    <row r="834638" ht="14.25" customHeight="1"/>
    <row r="834640" ht="14.25" customHeight="1"/>
    <row r="834642" ht="14.25" customHeight="1"/>
    <row r="834644" ht="14.25" customHeight="1"/>
    <row r="834646" ht="14.25" customHeight="1"/>
    <row r="834648" ht="14.25" customHeight="1"/>
    <row r="834650" ht="14.25" customHeight="1"/>
    <row r="834652" ht="14.25" customHeight="1"/>
    <row r="834654" ht="14.25" customHeight="1"/>
    <row r="834656" ht="14.25" customHeight="1"/>
    <row r="834658" ht="14.25" customHeight="1"/>
    <row r="834660" ht="14.25" customHeight="1"/>
    <row r="834662" ht="14.25" customHeight="1"/>
    <row r="834664" ht="14.25" customHeight="1"/>
    <row r="834666" ht="14.25" customHeight="1"/>
    <row r="834668" ht="14.25" customHeight="1"/>
    <row r="834670" ht="14.25" customHeight="1"/>
    <row r="834672" ht="14.25" customHeight="1"/>
    <row r="834674" ht="14.25" customHeight="1"/>
    <row r="834676" ht="14.25" customHeight="1"/>
    <row r="834678" ht="14.25" customHeight="1"/>
    <row r="834680" ht="14.25" customHeight="1"/>
    <row r="834682" ht="14.25" customHeight="1"/>
    <row r="834684" ht="14.25" customHeight="1"/>
    <row r="834686" ht="14.25" customHeight="1"/>
    <row r="834688" ht="14.25" customHeight="1"/>
    <row r="834690" ht="14.25" customHeight="1"/>
    <row r="834692" ht="14.25" customHeight="1"/>
    <row r="834694" ht="14.25" customHeight="1"/>
    <row r="834696" ht="14.25" customHeight="1"/>
    <row r="834698" ht="14.25" customHeight="1"/>
    <row r="834700" ht="14.25" customHeight="1"/>
    <row r="834702" ht="14.25" customHeight="1"/>
    <row r="834704" ht="14.25" customHeight="1"/>
    <row r="834706" ht="14.25" customHeight="1"/>
    <row r="834708" ht="14.25" customHeight="1"/>
    <row r="834710" ht="14.25" customHeight="1"/>
    <row r="834712" ht="14.25" customHeight="1"/>
    <row r="834714" ht="14.25" customHeight="1"/>
    <row r="834716" ht="14.25" customHeight="1"/>
    <row r="834718" ht="14.25" customHeight="1"/>
    <row r="834720" ht="14.25" customHeight="1"/>
    <row r="834722" ht="14.25" customHeight="1"/>
    <row r="834724" ht="14.25" customHeight="1"/>
    <row r="834726" ht="14.25" customHeight="1"/>
    <row r="834728" ht="14.25" customHeight="1"/>
    <row r="834730" ht="14.25" customHeight="1"/>
    <row r="834732" ht="14.25" customHeight="1"/>
    <row r="834734" ht="14.25" customHeight="1"/>
    <row r="834736" ht="14.25" customHeight="1"/>
    <row r="834738" ht="14.25" customHeight="1"/>
    <row r="834740" ht="14.25" customHeight="1"/>
    <row r="834742" ht="14.25" customHeight="1"/>
    <row r="834744" ht="14.25" customHeight="1"/>
    <row r="834746" ht="14.25" customHeight="1"/>
    <row r="834748" ht="14.25" customHeight="1"/>
    <row r="834750" ht="14.25" customHeight="1"/>
    <row r="834752" ht="14.25" customHeight="1"/>
    <row r="834754" ht="14.25" customHeight="1"/>
    <row r="834756" ht="14.25" customHeight="1"/>
    <row r="834758" ht="14.25" customHeight="1"/>
    <row r="834760" ht="14.25" customHeight="1"/>
    <row r="834762" ht="14.25" customHeight="1"/>
    <row r="834764" ht="14.25" customHeight="1"/>
    <row r="834766" ht="14.25" customHeight="1"/>
    <row r="834768" ht="14.25" customHeight="1"/>
    <row r="834770" ht="14.25" customHeight="1"/>
    <row r="834772" ht="14.25" customHeight="1"/>
    <row r="834774" ht="14.25" customHeight="1"/>
    <row r="834776" ht="14.25" customHeight="1"/>
    <row r="834778" ht="14.25" customHeight="1"/>
    <row r="834780" ht="14.25" customHeight="1"/>
    <row r="834782" ht="14.25" customHeight="1"/>
    <row r="834784" ht="14.25" customHeight="1"/>
    <row r="834786" ht="14.25" customHeight="1"/>
    <row r="834788" ht="14.25" customHeight="1"/>
    <row r="834790" ht="14.25" customHeight="1"/>
    <row r="834792" ht="14.25" customHeight="1"/>
    <row r="834794" ht="14.25" customHeight="1"/>
    <row r="834796" ht="14.25" customHeight="1"/>
    <row r="834798" ht="14.25" customHeight="1"/>
    <row r="834800" ht="14.25" customHeight="1"/>
    <row r="834802" ht="14.25" customHeight="1"/>
    <row r="834804" ht="14.25" customHeight="1"/>
    <row r="834806" ht="14.25" customHeight="1"/>
    <row r="834808" ht="14.25" customHeight="1"/>
    <row r="834810" ht="14.25" customHeight="1"/>
    <row r="834812" ht="14.25" customHeight="1"/>
    <row r="834814" ht="14.25" customHeight="1"/>
    <row r="834816" ht="14.25" customHeight="1"/>
    <row r="834818" ht="14.25" customHeight="1"/>
    <row r="834820" ht="14.25" customHeight="1"/>
    <row r="834822" ht="14.25" customHeight="1"/>
    <row r="834824" ht="14.25" customHeight="1"/>
    <row r="834826" ht="14.25" customHeight="1"/>
    <row r="834828" ht="14.25" customHeight="1"/>
    <row r="834830" ht="14.25" customHeight="1"/>
    <row r="834832" ht="14.25" customHeight="1"/>
    <row r="834834" ht="14.25" customHeight="1"/>
    <row r="834836" ht="14.25" customHeight="1"/>
    <row r="834838" ht="14.25" customHeight="1"/>
    <row r="834840" ht="14.25" customHeight="1"/>
    <row r="834842" ht="14.25" customHeight="1"/>
    <row r="834844" ht="14.25" customHeight="1"/>
    <row r="834846" ht="14.25" customHeight="1"/>
    <row r="834848" ht="14.25" customHeight="1"/>
    <row r="834850" ht="14.25" customHeight="1"/>
    <row r="834852" ht="14.25" customHeight="1"/>
    <row r="834854" ht="14.25" customHeight="1"/>
    <row r="834856" ht="14.25" customHeight="1"/>
    <row r="834858" ht="14.25" customHeight="1"/>
    <row r="834860" ht="14.25" customHeight="1"/>
    <row r="834862" ht="14.25" customHeight="1"/>
    <row r="834864" ht="14.25" customHeight="1"/>
    <row r="834866" ht="14.25" customHeight="1"/>
    <row r="834868" ht="14.25" customHeight="1"/>
    <row r="834870" ht="14.25" customHeight="1"/>
    <row r="834872" ht="14.25" customHeight="1"/>
    <row r="834874" ht="14.25" customHeight="1"/>
    <row r="834876" ht="14.25" customHeight="1"/>
    <row r="834878" ht="14.25" customHeight="1"/>
    <row r="834880" ht="14.25" customHeight="1"/>
    <row r="834882" ht="14.25" customHeight="1"/>
    <row r="834884" ht="14.25" customHeight="1"/>
    <row r="834886" ht="14.25" customHeight="1"/>
    <row r="834888" ht="14.25" customHeight="1"/>
    <row r="834890" ht="14.25" customHeight="1"/>
    <row r="834892" ht="14.25" customHeight="1"/>
    <row r="834894" ht="14.25" customHeight="1"/>
    <row r="834896" ht="14.25" customHeight="1"/>
    <row r="834898" ht="14.25" customHeight="1"/>
    <row r="834900" ht="14.25" customHeight="1"/>
    <row r="834902" ht="14.25" customHeight="1"/>
    <row r="834904" ht="14.25" customHeight="1"/>
    <row r="834906" ht="14.25" customHeight="1"/>
    <row r="834908" ht="14.25" customHeight="1"/>
    <row r="834910" ht="14.25" customHeight="1"/>
    <row r="834912" ht="14.25" customHeight="1"/>
    <row r="834914" ht="14.25" customHeight="1"/>
    <row r="834916" ht="14.25" customHeight="1"/>
    <row r="834918" ht="14.25" customHeight="1"/>
    <row r="834920" ht="14.25" customHeight="1"/>
    <row r="834922" ht="14.25" customHeight="1"/>
    <row r="834924" ht="14.25" customHeight="1"/>
    <row r="834926" ht="14.25" customHeight="1"/>
    <row r="834928" ht="14.25" customHeight="1"/>
    <row r="834930" ht="14.25" customHeight="1"/>
    <row r="834932" ht="14.25" customHeight="1"/>
    <row r="834934" ht="14.25" customHeight="1"/>
    <row r="834936" ht="14.25" customHeight="1"/>
    <row r="834938" ht="14.25" customHeight="1"/>
    <row r="834940" ht="14.25" customHeight="1"/>
    <row r="834942" ht="14.25" customHeight="1"/>
    <row r="834944" ht="14.25" customHeight="1"/>
    <row r="834946" ht="14.25" customHeight="1"/>
    <row r="834948" ht="14.25" customHeight="1"/>
    <row r="834950" ht="14.25" customHeight="1"/>
    <row r="834952" ht="14.25" customHeight="1"/>
    <row r="834954" ht="14.25" customHeight="1"/>
    <row r="834956" ht="14.25" customHeight="1"/>
    <row r="834958" ht="14.25" customHeight="1"/>
    <row r="834960" ht="14.25" customHeight="1"/>
    <row r="834962" ht="14.25" customHeight="1"/>
    <row r="834964" ht="14.25" customHeight="1"/>
    <row r="834966" ht="14.25" customHeight="1"/>
    <row r="834968" ht="14.25" customHeight="1"/>
    <row r="834970" ht="14.25" customHeight="1"/>
    <row r="834972" ht="14.25" customHeight="1"/>
    <row r="834974" ht="14.25" customHeight="1"/>
    <row r="834976" ht="14.25" customHeight="1"/>
    <row r="834978" ht="14.25" customHeight="1"/>
    <row r="834980" ht="14.25" customHeight="1"/>
    <row r="834982" ht="14.25" customHeight="1"/>
    <row r="834984" ht="14.25" customHeight="1"/>
    <row r="834986" ht="14.25" customHeight="1"/>
    <row r="834988" ht="14.25" customHeight="1"/>
    <row r="834990" ht="14.25" customHeight="1"/>
    <row r="834992" ht="14.25" customHeight="1"/>
    <row r="834994" ht="14.25" customHeight="1"/>
    <row r="834996" ht="14.25" customHeight="1"/>
    <row r="834998" ht="14.25" customHeight="1"/>
    <row r="835000" ht="14.25" customHeight="1"/>
    <row r="835002" ht="14.25" customHeight="1"/>
    <row r="835004" ht="14.25" customHeight="1"/>
    <row r="835006" ht="14.25" customHeight="1"/>
    <row r="835008" ht="14.25" customHeight="1"/>
    <row r="835010" ht="14.25" customHeight="1"/>
    <row r="835012" ht="14.25" customHeight="1"/>
    <row r="835014" ht="14.25" customHeight="1"/>
    <row r="835016" ht="14.25" customHeight="1"/>
    <row r="835018" ht="14.25" customHeight="1"/>
    <row r="835020" ht="14.25" customHeight="1"/>
    <row r="835022" ht="14.25" customHeight="1"/>
    <row r="835024" ht="14.25" customHeight="1"/>
    <row r="835026" ht="14.25" customHeight="1"/>
    <row r="835028" ht="14.25" customHeight="1"/>
    <row r="835030" ht="14.25" customHeight="1"/>
    <row r="835032" ht="14.25" customHeight="1"/>
    <row r="835034" ht="14.25" customHeight="1"/>
    <row r="835036" ht="14.25" customHeight="1"/>
    <row r="835038" ht="14.25" customHeight="1"/>
    <row r="835040" ht="14.25" customHeight="1"/>
    <row r="835042" ht="14.25" customHeight="1"/>
    <row r="835044" ht="14.25" customHeight="1"/>
    <row r="835046" ht="14.25" customHeight="1"/>
    <row r="835048" ht="14.25" customHeight="1"/>
    <row r="835050" ht="14.25" customHeight="1"/>
    <row r="835052" ht="14.25" customHeight="1"/>
    <row r="835054" ht="14.25" customHeight="1"/>
    <row r="835056" ht="14.25" customHeight="1"/>
    <row r="835058" ht="14.25" customHeight="1"/>
    <row r="835060" ht="14.25" customHeight="1"/>
    <row r="835062" ht="14.25" customHeight="1"/>
    <row r="835064" ht="14.25" customHeight="1"/>
    <row r="835066" ht="14.25" customHeight="1"/>
    <row r="835068" ht="14.25" customHeight="1"/>
    <row r="835070" ht="14.25" customHeight="1"/>
    <row r="835072" ht="14.25" customHeight="1"/>
    <row r="835074" ht="14.25" customHeight="1"/>
    <row r="835076" ht="14.25" customHeight="1"/>
    <row r="835078" ht="14.25" customHeight="1"/>
    <row r="835080" ht="14.25" customHeight="1"/>
    <row r="835082" ht="14.25" customHeight="1"/>
    <row r="835084" ht="14.25" customHeight="1"/>
    <row r="835086" ht="14.25" customHeight="1"/>
    <row r="835088" ht="14.25" customHeight="1"/>
    <row r="835090" ht="14.25" customHeight="1"/>
    <row r="835092" ht="14.25" customHeight="1"/>
    <row r="835094" ht="14.25" customHeight="1"/>
    <row r="835096" ht="14.25" customHeight="1"/>
    <row r="835098" ht="14.25" customHeight="1"/>
    <row r="835100" ht="14.25" customHeight="1"/>
    <row r="835102" ht="14.25" customHeight="1"/>
    <row r="835104" ht="14.25" customHeight="1"/>
    <row r="835106" ht="14.25" customHeight="1"/>
    <row r="835108" ht="14.25" customHeight="1"/>
    <row r="835110" ht="14.25" customHeight="1"/>
    <row r="835112" ht="14.25" customHeight="1"/>
    <row r="835114" ht="14.25" customHeight="1"/>
    <row r="835116" ht="14.25" customHeight="1"/>
    <row r="835118" ht="14.25" customHeight="1"/>
    <row r="835120" ht="14.25" customHeight="1"/>
    <row r="835122" ht="14.25" customHeight="1"/>
    <row r="835124" ht="14.25" customHeight="1"/>
    <row r="835126" ht="14.25" customHeight="1"/>
    <row r="835128" ht="14.25" customHeight="1"/>
    <row r="835130" ht="14.25" customHeight="1"/>
    <row r="835132" ht="14.25" customHeight="1"/>
    <row r="835134" ht="14.25" customHeight="1"/>
    <row r="835136" ht="14.25" customHeight="1"/>
    <row r="835138" ht="14.25" customHeight="1"/>
    <row r="835140" ht="14.25" customHeight="1"/>
    <row r="835142" ht="14.25" customHeight="1"/>
    <row r="835144" ht="14.25" customHeight="1"/>
    <row r="835146" ht="14.25" customHeight="1"/>
    <row r="835148" ht="14.25" customHeight="1"/>
    <row r="835150" ht="14.25" customHeight="1"/>
    <row r="835152" ht="14.25" customHeight="1"/>
    <row r="835154" ht="14.25" customHeight="1"/>
    <row r="835156" ht="14.25" customHeight="1"/>
    <row r="835158" ht="14.25" customHeight="1"/>
    <row r="835160" ht="14.25" customHeight="1"/>
    <row r="835162" ht="14.25" customHeight="1"/>
    <row r="835164" ht="14.25" customHeight="1"/>
    <row r="835166" ht="14.25" customHeight="1"/>
    <row r="835168" ht="14.25" customHeight="1"/>
    <row r="835170" ht="14.25" customHeight="1"/>
    <row r="835172" ht="14.25" customHeight="1"/>
    <row r="835174" ht="14.25" customHeight="1"/>
    <row r="835176" ht="14.25" customHeight="1"/>
    <row r="835178" ht="14.25" customHeight="1"/>
    <row r="835180" ht="14.25" customHeight="1"/>
    <row r="835182" ht="14.25" customHeight="1"/>
    <row r="835184" ht="14.25" customHeight="1"/>
    <row r="835186" ht="14.25" customHeight="1"/>
    <row r="835188" ht="14.25" customHeight="1"/>
    <row r="835190" ht="14.25" customHeight="1"/>
    <row r="835192" ht="14.25" customHeight="1"/>
    <row r="835194" ht="14.25" customHeight="1"/>
    <row r="835196" ht="14.25" customHeight="1"/>
    <row r="835198" ht="14.25" customHeight="1"/>
    <row r="835200" ht="14.25" customHeight="1"/>
    <row r="835202" ht="14.25" customHeight="1"/>
    <row r="835204" ht="14.25" customHeight="1"/>
    <row r="835206" ht="14.25" customHeight="1"/>
    <row r="835208" ht="14.25" customHeight="1"/>
    <row r="835210" ht="14.25" customHeight="1"/>
    <row r="835212" ht="14.25" customHeight="1"/>
    <row r="835214" ht="14.25" customHeight="1"/>
    <row r="835216" ht="14.25" customHeight="1"/>
    <row r="835218" ht="14.25" customHeight="1"/>
    <row r="835220" ht="14.25" customHeight="1"/>
    <row r="835222" ht="14.25" customHeight="1"/>
    <row r="835224" ht="14.25" customHeight="1"/>
    <row r="835226" ht="14.25" customHeight="1"/>
    <row r="835228" ht="14.25" customHeight="1"/>
    <row r="835230" ht="14.25" customHeight="1"/>
    <row r="835232" ht="14.25" customHeight="1"/>
    <row r="835234" ht="14.25" customHeight="1"/>
    <row r="835236" ht="14.25" customHeight="1"/>
    <row r="835238" ht="14.25" customHeight="1"/>
    <row r="835240" ht="14.25" customHeight="1"/>
    <row r="835242" ht="14.25" customHeight="1"/>
    <row r="835244" ht="14.25" customHeight="1"/>
    <row r="835246" ht="14.25" customHeight="1"/>
    <row r="835248" ht="14.25" customHeight="1"/>
    <row r="835250" ht="14.25" customHeight="1"/>
    <row r="835252" ht="14.25" customHeight="1"/>
    <row r="835254" ht="14.25" customHeight="1"/>
    <row r="835256" ht="14.25" customHeight="1"/>
    <row r="835258" ht="14.25" customHeight="1"/>
    <row r="835260" ht="14.25" customHeight="1"/>
    <row r="835262" ht="14.25" customHeight="1"/>
    <row r="835264" ht="14.25" customHeight="1"/>
    <row r="835266" ht="14.25" customHeight="1"/>
    <row r="835268" ht="14.25" customHeight="1"/>
    <row r="835270" ht="14.25" customHeight="1"/>
    <row r="835272" ht="14.25" customHeight="1"/>
    <row r="835274" ht="14.25" customHeight="1"/>
    <row r="835276" ht="14.25" customHeight="1"/>
    <row r="835278" ht="14.25" customHeight="1"/>
    <row r="835280" ht="14.25" customHeight="1"/>
    <row r="835282" ht="14.25" customHeight="1"/>
    <row r="835284" ht="14.25" customHeight="1"/>
    <row r="835286" ht="14.25" customHeight="1"/>
    <row r="835288" ht="14.25" customHeight="1"/>
    <row r="835290" ht="14.25" customHeight="1"/>
    <row r="835292" ht="14.25" customHeight="1"/>
    <row r="835294" ht="14.25" customHeight="1"/>
    <row r="835296" ht="14.25" customHeight="1"/>
    <row r="835298" ht="14.25" customHeight="1"/>
    <row r="835300" ht="14.25" customHeight="1"/>
    <row r="835302" ht="14.25" customHeight="1"/>
    <row r="835304" ht="14.25" customHeight="1"/>
    <row r="835306" ht="14.25" customHeight="1"/>
    <row r="835308" ht="14.25" customHeight="1"/>
    <row r="835310" ht="14.25" customHeight="1"/>
    <row r="835312" ht="14.25" customHeight="1"/>
    <row r="835314" ht="14.25" customHeight="1"/>
    <row r="835316" ht="14.25" customHeight="1"/>
    <row r="835318" ht="14.25" customHeight="1"/>
    <row r="835320" ht="14.25" customHeight="1"/>
    <row r="835322" ht="14.25" customHeight="1"/>
    <row r="835324" ht="14.25" customHeight="1"/>
    <row r="835326" ht="14.25" customHeight="1"/>
    <row r="835328" ht="14.25" customHeight="1"/>
    <row r="835330" ht="14.25" customHeight="1"/>
    <row r="835332" ht="14.25" customHeight="1"/>
    <row r="835334" ht="14.25" customHeight="1"/>
    <row r="835336" ht="14.25" customHeight="1"/>
    <row r="835338" ht="14.25" customHeight="1"/>
    <row r="835340" ht="14.25" customHeight="1"/>
    <row r="835342" ht="14.25" customHeight="1"/>
    <row r="835344" ht="14.25" customHeight="1"/>
    <row r="835346" ht="14.25" customHeight="1"/>
    <row r="835348" ht="14.25" customHeight="1"/>
    <row r="835350" ht="14.25" customHeight="1"/>
    <row r="835352" ht="14.25" customHeight="1"/>
    <row r="835354" ht="14.25" customHeight="1"/>
    <row r="835356" ht="14.25" customHeight="1"/>
    <row r="835358" ht="14.25" customHeight="1"/>
    <row r="835360" ht="14.25" customHeight="1"/>
    <row r="835362" ht="14.25" customHeight="1"/>
    <row r="835364" ht="14.25" customHeight="1"/>
    <row r="835366" ht="14.25" customHeight="1"/>
    <row r="835368" ht="14.25" customHeight="1"/>
    <row r="835370" ht="14.25" customHeight="1"/>
    <row r="835372" ht="14.25" customHeight="1"/>
    <row r="835374" ht="14.25" customHeight="1"/>
    <row r="835376" ht="14.25" customHeight="1"/>
    <row r="835378" ht="14.25" customHeight="1"/>
    <row r="835380" ht="14.25" customHeight="1"/>
    <row r="835382" ht="14.25" customHeight="1"/>
    <row r="835384" ht="14.25" customHeight="1"/>
    <row r="835386" ht="14.25" customHeight="1"/>
    <row r="835388" ht="14.25" customHeight="1"/>
    <row r="835390" ht="14.25" customHeight="1"/>
    <row r="835392" ht="14.25" customHeight="1"/>
    <row r="835394" ht="14.25" customHeight="1"/>
    <row r="835396" ht="14.25" customHeight="1"/>
    <row r="835398" ht="14.25" customHeight="1"/>
    <row r="835400" ht="14.25" customHeight="1"/>
    <row r="835402" ht="14.25" customHeight="1"/>
    <row r="835404" ht="14.25" customHeight="1"/>
    <row r="835406" ht="14.25" customHeight="1"/>
    <row r="835408" ht="14.25" customHeight="1"/>
    <row r="835410" ht="14.25" customHeight="1"/>
    <row r="835412" ht="14.25" customHeight="1"/>
    <row r="835414" ht="14.25" customHeight="1"/>
    <row r="835416" ht="14.25" customHeight="1"/>
    <row r="835418" ht="14.25" customHeight="1"/>
    <row r="835420" ht="14.25" customHeight="1"/>
    <row r="835422" ht="14.25" customHeight="1"/>
    <row r="835424" ht="14.25" customHeight="1"/>
    <row r="835426" ht="14.25" customHeight="1"/>
    <row r="835428" ht="14.25" customHeight="1"/>
    <row r="835430" ht="14.25" customHeight="1"/>
    <row r="835432" ht="14.25" customHeight="1"/>
    <row r="835434" ht="14.25" customHeight="1"/>
    <row r="835436" ht="14.25" customHeight="1"/>
    <row r="835438" ht="14.25" customHeight="1"/>
    <row r="835440" ht="14.25" customHeight="1"/>
    <row r="835442" ht="14.25" customHeight="1"/>
    <row r="835444" ht="14.25" customHeight="1"/>
    <row r="835446" ht="14.25" customHeight="1"/>
    <row r="835448" ht="14.25" customHeight="1"/>
    <row r="835450" ht="14.25" customHeight="1"/>
    <row r="835452" ht="14.25" customHeight="1"/>
    <row r="835454" ht="14.25" customHeight="1"/>
    <row r="835456" ht="14.25" customHeight="1"/>
    <row r="835458" ht="14.25" customHeight="1"/>
    <row r="835460" ht="14.25" customHeight="1"/>
    <row r="835462" ht="14.25" customHeight="1"/>
    <row r="835464" ht="14.25" customHeight="1"/>
    <row r="835466" ht="14.25" customHeight="1"/>
    <row r="835468" ht="14.25" customHeight="1"/>
    <row r="835470" ht="14.25" customHeight="1"/>
    <row r="835472" ht="14.25" customHeight="1"/>
    <row r="835474" ht="14.25" customHeight="1"/>
    <row r="835476" ht="14.25" customHeight="1"/>
    <row r="835478" ht="14.25" customHeight="1"/>
    <row r="835480" ht="14.25" customHeight="1"/>
    <row r="835482" ht="14.25" customHeight="1"/>
    <row r="835484" ht="14.25" customHeight="1"/>
    <row r="835486" ht="14.25" customHeight="1"/>
    <row r="835488" ht="14.25" customHeight="1"/>
    <row r="835490" ht="14.25" customHeight="1"/>
    <row r="835492" ht="14.25" customHeight="1"/>
    <row r="835494" ht="14.25" customHeight="1"/>
    <row r="835496" ht="14.25" customHeight="1"/>
    <row r="835498" ht="14.25" customHeight="1"/>
    <row r="835500" ht="14.25" customHeight="1"/>
    <row r="835502" ht="14.25" customHeight="1"/>
    <row r="835504" ht="14.25" customHeight="1"/>
    <row r="835506" ht="14.25" customHeight="1"/>
    <row r="835508" ht="14.25" customHeight="1"/>
    <row r="835510" ht="14.25" customHeight="1"/>
    <row r="835512" ht="14.25" customHeight="1"/>
    <row r="835514" ht="14.25" customHeight="1"/>
    <row r="835516" ht="14.25" customHeight="1"/>
    <row r="835518" ht="14.25" customHeight="1"/>
    <row r="835520" ht="14.25" customHeight="1"/>
    <row r="835522" ht="14.25" customHeight="1"/>
    <row r="835524" ht="14.25" customHeight="1"/>
    <row r="835526" ht="14.25" customHeight="1"/>
    <row r="835528" ht="14.25" customHeight="1"/>
    <row r="835530" ht="14.25" customHeight="1"/>
    <row r="835532" ht="14.25" customHeight="1"/>
    <row r="835534" ht="14.25" customHeight="1"/>
    <row r="835536" ht="14.25" customHeight="1"/>
    <row r="835538" ht="14.25" customHeight="1"/>
    <row r="835540" ht="14.25" customHeight="1"/>
    <row r="835542" ht="14.25" customHeight="1"/>
    <row r="835544" ht="14.25" customHeight="1"/>
    <row r="835546" ht="14.25" customHeight="1"/>
    <row r="835548" ht="14.25" customHeight="1"/>
    <row r="835550" ht="14.25" customHeight="1"/>
    <row r="835552" ht="14.25" customHeight="1"/>
    <row r="835554" ht="14.25" customHeight="1"/>
    <row r="835556" ht="14.25" customHeight="1"/>
    <row r="835558" ht="14.25" customHeight="1"/>
    <row r="835560" ht="14.25" customHeight="1"/>
    <row r="835562" ht="14.25" customHeight="1"/>
    <row r="835564" ht="14.25" customHeight="1"/>
    <row r="835566" ht="14.25" customHeight="1"/>
    <row r="835568" ht="14.25" customHeight="1"/>
    <row r="835570" ht="14.25" customHeight="1"/>
    <row r="835572" ht="14.25" customHeight="1"/>
    <row r="835574" ht="14.25" customHeight="1"/>
    <row r="835576" ht="14.25" customHeight="1"/>
    <row r="835578" ht="14.25" customHeight="1"/>
    <row r="835580" ht="14.25" customHeight="1"/>
    <row r="835582" ht="14.25" customHeight="1"/>
    <row r="835584" ht="14.25" customHeight="1"/>
    <row r="835586" ht="14.25" customHeight="1"/>
    <row r="835588" ht="14.25" customHeight="1"/>
    <row r="835590" ht="14.25" customHeight="1"/>
    <row r="835592" ht="14.25" customHeight="1"/>
    <row r="835594" ht="14.25" customHeight="1"/>
    <row r="835596" ht="14.25" customHeight="1"/>
    <row r="835598" ht="14.25" customHeight="1"/>
    <row r="835600" ht="14.25" customHeight="1"/>
    <row r="835602" ht="14.25" customHeight="1"/>
    <row r="835604" ht="14.25" customHeight="1"/>
    <row r="835606" ht="14.25" customHeight="1"/>
    <row r="835608" ht="14.25" customHeight="1"/>
    <row r="835610" ht="14.25" customHeight="1"/>
    <row r="835612" ht="14.25" customHeight="1"/>
    <row r="835614" ht="14.25" customHeight="1"/>
    <row r="835616" ht="14.25" customHeight="1"/>
    <row r="835618" ht="14.25" customHeight="1"/>
    <row r="835620" ht="14.25" customHeight="1"/>
    <row r="835622" ht="14.25" customHeight="1"/>
    <row r="835624" ht="14.25" customHeight="1"/>
    <row r="835626" ht="14.25" customHeight="1"/>
    <row r="835628" ht="14.25" customHeight="1"/>
    <row r="835630" ht="14.25" customHeight="1"/>
    <row r="835632" ht="14.25" customHeight="1"/>
    <row r="835634" ht="14.25" customHeight="1"/>
    <row r="835636" ht="14.25" customHeight="1"/>
    <row r="835638" ht="14.25" customHeight="1"/>
    <row r="835640" ht="14.25" customHeight="1"/>
    <row r="835642" ht="14.25" customHeight="1"/>
    <row r="835644" ht="14.25" customHeight="1"/>
    <row r="835646" ht="14.25" customHeight="1"/>
    <row r="835648" ht="14.25" customHeight="1"/>
    <row r="835650" ht="14.25" customHeight="1"/>
    <row r="835652" ht="14.25" customHeight="1"/>
    <row r="835654" ht="14.25" customHeight="1"/>
    <row r="835656" ht="14.25" customHeight="1"/>
    <row r="835658" ht="14.25" customHeight="1"/>
    <row r="835660" ht="14.25" customHeight="1"/>
    <row r="835662" ht="14.25" customHeight="1"/>
    <row r="835664" ht="14.25" customHeight="1"/>
    <row r="835666" ht="14.25" customHeight="1"/>
    <row r="835668" ht="14.25" customHeight="1"/>
    <row r="835670" ht="14.25" customHeight="1"/>
    <row r="835672" ht="14.25" customHeight="1"/>
    <row r="835674" ht="14.25" customHeight="1"/>
    <row r="835676" ht="14.25" customHeight="1"/>
    <row r="835678" ht="14.25" customHeight="1"/>
    <row r="835680" ht="14.25" customHeight="1"/>
    <row r="835682" ht="14.25" customHeight="1"/>
    <row r="835684" ht="14.25" customHeight="1"/>
    <row r="835686" ht="14.25" customHeight="1"/>
    <row r="835688" ht="14.25" customHeight="1"/>
    <row r="835690" ht="14.25" customHeight="1"/>
    <row r="835692" ht="14.25" customHeight="1"/>
    <row r="835694" ht="14.25" customHeight="1"/>
    <row r="835696" ht="14.25" customHeight="1"/>
    <row r="835698" ht="14.25" customHeight="1"/>
    <row r="835700" ht="14.25" customHeight="1"/>
    <row r="835702" ht="14.25" customHeight="1"/>
    <row r="835704" ht="14.25" customHeight="1"/>
    <row r="835706" ht="14.25" customHeight="1"/>
    <row r="835708" ht="14.25" customHeight="1"/>
    <row r="835710" ht="14.25" customHeight="1"/>
    <row r="835712" ht="14.25" customHeight="1"/>
    <row r="835714" ht="14.25" customHeight="1"/>
    <row r="835716" ht="14.25" customHeight="1"/>
    <row r="835718" ht="14.25" customHeight="1"/>
    <row r="835720" ht="14.25" customHeight="1"/>
    <row r="835722" ht="14.25" customHeight="1"/>
    <row r="835724" ht="14.25" customHeight="1"/>
    <row r="835726" ht="14.25" customHeight="1"/>
    <row r="835728" ht="14.25" customHeight="1"/>
    <row r="835730" ht="14.25" customHeight="1"/>
    <row r="835732" ht="14.25" customHeight="1"/>
    <row r="835734" ht="14.25" customHeight="1"/>
    <row r="835736" ht="14.25" customHeight="1"/>
    <row r="835738" ht="14.25" customHeight="1"/>
    <row r="835740" ht="14.25" customHeight="1"/>
    <row r="835742" ht="14.25" customHeight="1"/>
    <row r="835744" ht="14.25" customHeight="1"/>
    <row r="835746" ht="14.25" customHeight="1"/>
    <row r="835748" ht="14.25" customHeight="1"/>
    <row r="835750" ht="14.25" customHeight="1"/>
    <row r="835752" ht="14.25" customHeight="1"/>
    <row r="835754" ht="14.25" customHeight="1"/>
    <row r="835756" ht="14.25" customHeight="1"/>
    <row r="835758" ht="14.25" customHeight="1"/>
    <row r="835760" ht="14.25" customHeight="1"/>
    <row r="835762" ht="14.25" customHeight="1"/>
    <row r="835764" ht="14.25" customHeight="1"/>
    <row r="835766" ht="14.25" customHeight="1"/>
    <row r="835768" ht="14.25" customHeight="1"/>
    <row r="835770" ht="14.25" customHeight="1"/>
    <row r="835772" ht="14.25" customHeight="1"/>
    <row r="835774" ht="14.25" customHeight="1"/>
    <row r="835776" ht="14.25" customHeight="1"/>
    <row r="835778" ht="14.25" customHeight="1"/>
    <row r="835780" ht="14.25" customHeight="1"/>
    <row r="835782" ht="14.25" customHeight="1"/>
    <row r="835784" ht="14.25" customHeight="1"/>
    <row r="835786" ht="14.25" customHeight="1"/>
    <row r="835788" ht="14.25" customHeight="1"/>
    <row r="835790" ht="14.25" customHeight="1"/>
    <row r="835792" ht="14.25" customHeight="1"/>
    <row r="835794" ht="14.25" customHeight="1"/>
    <row r="835796" ht="14.25" customHeight="1"/>
    <row r="835798" ht="14.25" customHeight="1"/>
    <row r="835800" ht="14.25" customHeight="1"/>
    <row r="835802" ht="14.25" customHeight="1"/>
    <row r="835804" ht="14.25" customHeight="1"/>
    <row r="835806" ht="14.25" customHeight="1"/>
    <row r="835808" ht="14.25" customHeight="1"/>
    <row r="835810" ht="14.25" customHeight="1"/>
    <row r="835812" ht="14.25" customHeight="1"/>
    <row r="835814" ht="14.25" customHeight="1"/>
    <row r="835816" ht="14.25" customHeight="1"/>
    <row r="835818" ht="14.25" customHeight="1"/>
    <row r="835820" ht="14.25" customHeight="1"/>
    <row r="835822" ht="14.25" customHeight="1"/>
    <row r="835824" ht="14.25" customHeight="1"/>
    <row r="835826" ht="14.25" customHeight="1"/>
    <row r="835828" ht="14.25" customHeight="1"/>
    <row r="835830" ht="14.25" customHeight="1"/>
    <row r="835832" ht="14.25" customHeight="1"/>
    <row r="835834" ht="14.25" customHeight="1"/>
    <row r="835836" ht="14.25" customHeight="1"/>
    <row r="835838" ht="14.25" customHeight="1"/>
    <row r="835840" ht="14.25" customHeight="1"/>
    <row r="835842" ht="14.25" customHeight="1"/>
    <row r="835844" ht="14.25" customHeight="1"/>
    <row r="835846" ht="14.25" customHeight="1"/>
    <row r="835848" ht="14.25" customHeight="1"/>
    <row r="835850" ht="14.25" customHeight="1"/>
    <row r="835852" ht="14.25" customHeight="1"/>
    <row r="835854" ht="14.25" customHeight="1"/>
    <row r="835856" ht="14.25" customHeight="1"/>
    <row r="835858" ht="14.25" customHeight="1"/>
    <row r="835860" ht="14.25" customHeight="1"/>
    <row r="835862" ht="14.25" customHeight="1"/>
    <row r="835864" ht="14.25" customHeight="1"/>
    <row r="835866" ht="14.25" customHeight="1"/>
    <row r="835868" ht="14.25" customHeight="1"/>
    <row r="835870" ht="14.25" customHeight="1"/>
    <row r="835872" ht="14.25" customHeight="1"/>
    <row r="835874" ht="14.25" customHeight="1"/>
    <row r="835876" ht="14.25" customHeight="1"/>
    <row r="835878" ht="14.25" customHeight="1"/>
    <row r="835880" ht="14.25" customHeight="1"/>
    <row r="835882" ht="14.25" customHeight="1"/>
    <row r="835884" ht="14.25" customHeight="1"/>
    <row r="835886" ht="14.25" customHeight="1"/>
    <row r="835888" ht="14.25" customHeight="1"/>
    <row r="835890" ht="14.25" customHeight="1"/>
    <row r="835892" ht="14.25" customHeight="1"/>
    <row r="835894" ht="14.25" customHeight="1"/>
    <row r="835896" ht="14.25" customHeight="1"/>
    <row r="835898" ht="14.25" customHeight="1"/>
    <row r="835900" ht="14.25" customHeight="1"/>
    <row r="835902" ht="14.25" customHeight="1"/>
    <row r="835904" ht="14.25" customHeight="1"/>
    <row r="835906" ht="14.25" customHeight="1"/>
    <row r="835908" ht="14.25" customHeight="1"/>
    <row r="835910" ht="14.25" customHeight="1"/>
    <row r="835912" ht="14.25" customHeight="1"/>
    <row r="835914" ht="14.25" customHeight="1"/>
    <row r="835916" ht="14.25" customHeight="1"/>
    <row r="835918" ht="14.25" customHeight="1"/>
    <row r="835920" ht="14.25" customHeight="1"/>
    <row r="835922" ht="14.25" customHeight="1"/>
    <row r="835924" ht="14.25" customHeight="1"/>
    <row r="835926" ht="14.25" customHeight="1"/>
    <row r="835928" ht="14.25" customHeight="1"/>
    <row r="835930" ht="14.25" customHeight="1"/>
    <row r="835932" ht="14.25" customHeight="1"/>
    <row r="835934" ht="14.25" customHeight="1"/>
    <row r="835936" ht="14.25" customHeight="1"/>
    <row r="835938" ht="14.25" customHeight="1"/>
    <row r="835940" ht="14.25" customHeight="1"/>
    <row r="835942" ht="14.25" customHeight="1"/>
    <row r="835944" ht="14.25" customHeight="1"/>
    <row r="835946" ht="14.25" customHeight="1"/>
    <row r="835948" ht="14.25" customHeight="1"/>
    <row r="835950" ht="14.25" customHeight="1"/>
    <row r="835952" ht="14.25" customHeight="1"/>
    <row r="835954" ht="14.25" customHeight="1"/>
    <row r="835956" ht="14.25" customHeight="1"/>
    <row r="835958" ht="14.25" customHeight="1"/>
    <row r="835960" ht="14.25" customHeight="1"/>
    <row r="835962" ht="14.25" customHeight="1"/>
    <row r="835964" ht="14.25" customHeight="1"/>
    <row r="835966" ht="14.25" customHeight="1"/>
    <row r="835968" ht="14.25" customHeight="1"/>
    <row r="835970" ht="14.25" customHeight="1"/>
    <row r="835972" ht="14.25" customHeight="1"/>
    <row r="835974" ht="14.25" customHeight="1"/>
    <row r="835976" ht="14.25" customHeight="1"/>
    <row r="835978" ht="14.25" customHeight="1"/>
    <row r="835980" ht="14.25" customHeight="1"/>
    <row r="835982" ht="14.25" customHeight="1"/>
    <row r="835984" ht="14.25" customHeight="1"/>
    <row r="835986" ht="14.25" customHeight="1"/>
    <row r="835988" ht="14.25" customHeight="1"/>
    <row r="835990" ht="14.25" customHeight="1"/>
    <row r="835992" ht="14.25" customHeight="1"/>
    <row r="835994" ht="14.25" customHeight="1"/>
    <row r="835996" ht="14.25" customHeight="1"/>
    <row r="835998" ht="14.25" customHeight="1"/>
    <row r="836000" ht="14.25" customHeight="1"/>
    <row r="836002" ht="14.25" customHeight="1"/>
    <row r="836004" ht="14.25" customHeight="1"/>
    <row r="836006" ht="14.25" customHeight="1"/>
    <row r="836008" ht="14.25" customHeight="1"/>
    <row r="836010" ht="14.25" customHeight="1"/>
    <row r="836012" ht="14.25" customHeight="1"/>
    <row r="836014" ht="14.25" customHeight="1"/>
    <row r="836016" ht="14.25" customHeight="1"/>
    <row r="836018" ht="14.25" customHeight="1"/>
    <row r="836020" ht="14.25" customHeight="1"/>
    <row r="836022" ht="14.25" customHeight="1"/>
    <row r="836024" ht="14.25" customHeight="1"/>
    <row r="836026" ht="14.25" customHeight="1"/>
    <row r="836028" ht="14.25" customHeight="1"/>
    <row r="836030" ht="14.25" customHeight="1"/>
    <row r="836032" ht="14.25" customHeight="1"/>
    <row r="836034" ht="14.25" customHeight="1"/>
    <row r="836036" ht="14.25" customHeight="1"/>
    <row r="836038" ht="14.25" customHeight="1"/>
    <row r="836040" ht="14.25" customHeight="1"/>
    <row r="836042" ht="14.25" customHeight="1"/>
    <row r="836044" ht="14.25" customHeight="1"/>
    <row r="836046" ht="14.25" customHeight="1"/>
    <row r="836048" ht="14.25" customHeight="1"/>
    <row r="836050" ht="14.25" customHeight="1"/>
    <row r="836052" ht="14.25" customHeight="1"/>
    <row r="836054" ht="14.25" customHeight="1"/>
    <row r="836056" ht="14.25" customHeight="1"/>
    <row r="836058" ht="14.25" customHeight="1"/>
    <row r="836060" ht="14.25" customHeight="1"/>
    <row r="836062" ht="14.25" customHeight="1"/>
    <row r="836064" ht="14.25" customHeight="1"/>
    <row r="836066" ht="14.25" customHeight="1"/>
    <row r="836068" ht="14.25" customHeight="1"/>
    <row r="836070" ht="14.25" customHeight="1"/>
    <row r="836072" ht="14.25" customHeight="1"/>
    <row r="836074" ht="14.25" customHeight="1"/>
    <row r="836076" ht="14.25" customHeight="1"/>
    <row r="836078" ht="14.25" customHeight="1"/>
    <row r="836080" ht="14.25" customHeight="1"/>
    <row r="836082" ht="14.25" customHeight="1"/>
    <row r="836084" ht="14.25" customHeight="1"/>
    <row r="836086" ht="14.25" customHeight="1"/>
    <row r="836088" ht="14.25" customHeight="1"/>
    <row r="836090" ht="14.25" customHeight="1"/>
    <row r="836092" ht="14.25" customHeight="1"/>
    <row r="836094" ht="14.25" customHeight="1"/>
    <row r="836096" ht="14.25" customHeight="1"/>
    <row r="836098" ht="14.25" customHeight="1"/>
    <row r="836100" ht="14.25" customHeight="1"/>
    <row r="836102" ht="14.25" customHeight="1"/>
    <row r="836104" ht="14.25" customHeight="1"/>
    <row r="836106" ht="14.25" customHeight="1"/>
    <row r="836108" ht="14.25" customHeight="1"/>
    <row r="836110" ht="14.25" customHeight="1"/>
    <row r="836112" ht="14.25" customHeight="1"/>
    <row r="836114" ht="14.25" customHeight="1"/>
    <row r="836116" ht="14.25" customHeight="1"/>
    <row r="836118" ht="14.25" customHeight="1"/>
    <row r="836120" ht="14.25" customHeight="1"/>
    <row r="836122" ht="14.25" customHeight="1"/>
    <row r="836124" ht="14.25" customHeight="1"/>
    <row r="836126" ht="14.25" customHeight="1"/>
    <row r="836128" ht="14.25" customHeight="1"/>
    <row r="836130" ht="14.25" customHeight="1"/>
    <row r="836132" ht="14.25" customHeight="1"/>
    <row r="836134" ht="14.25" customHeight="1"/>
    <row r="836136" ht="14.25" customHeight="1"/>
    <row r="836138" ht="14.25" customHeight="1"/>
    <row r="836140" ht="14.25" customHeight="1"/>
    <row r="836142" ht="14.25" customHeight="1"/>
    <row r="836144" ht="14.25" customHeight="1"/>
    <row r="836146" ht="14.25" customHeight="1"/>
    <row r="836148" ht="14.25" customHeight="1"/>
    <row r="836150" ht="14.25" customHeight="1"/>
    <row r="836152" ht="14.25" customHeight="1"/>
    <row r="836154" ht="14.25" customHeight="1"/>
    <row r="836156" ht="14.25" customHeight="1"/>
    <row r="836158" ht="14.25" customHeight="1"/>
    <row r="836160" ht="14.25" customHeight="1"/>
    <row r="836162" ht="14.25" customHeight="1"/>
    <row r="836164" ht="14.25" customHeight="1"/>
    <row r="836166" ht="14.25" customHeight="1"/>
    <row r="836168" ht="14.25" customHeight="1"/>
    <row r="836170" ht="14.25" customHeight="1"/>
    <row r="836172" ht="14.25" customHeight="1"/>
    <row r="836174" ht="14.25" customHeight="1"/>
    <row r="836176" ht="14.25" customHeight="1"/>
    <row r="836178" ht="14.25" customHeight="1"/>
    <row r="836180" ht="14.25" customHeight="1"/>
    <row r="836182" ht="14.25" customHeight="1"/>
    <row r="836184" ht="14.25" customHeight="1"/>
    <row r="836186" ht="14.25" customHeight="1"/>
    <row r="836188" ht="14.25" customHeight="1"/>
    <row r="836190" ht="14.25" customHeight="1"/>
    <row r="836192" ht="14.25" customHeight="1"/>
    <row r="836194" ht="14.25" customHeight="1"/>
    <row r="836196" ht="14.25" customHeight="1"/>
    <row r="836198" ht="14.25" customHeight="1"/>
    <row r="836200" ht="14.25" customHeight="1"/>
    <row r="836202" ht="14.25" customHeight="1"/>
    <row r="836204" ht="14.25" customHeight="1"/>
    <row r="836206" ht="14.25" customHeight="1"/>
    <row r="836208" ht="14.25" customHeight="1"/>
    <row r="836210" ht="14.25" customHeight="1"/>
    <row r="836212" ht="14.25" customHeight="1"/>
    <row r="836214" ht="14.25" customHeight="1"/>
    <row r="836216" ht="14.25" customHeight="1"/>
    <row r="836218" ht="14.25" customHeight="1"/>
    <row r="836220" ht="14.25" customHeight="1"/>
    <row r="836222" ht="14.25" customHeight="1"/>
    <row r="836224" ht="14.25" customHeight="1"/>
    <row r="836226" ht="14.25" customHeight="1"/>
    <row r="836228" ht="14.25" customHeight="1"/>
    <row r="836230" ht="14.25" customHeight="1"/>
    <row r="836232" ht="14.25" customHeight="1"/>
    <row r="836234" ht="14.25" customHeight="1"/>
    <row r="836236" ht="14.25" customHeight="1"/>
    <row r="836238" ht="14.25" customHeight="1"/>
    <row r="836240" ht="14.25" customHeight="1"/>
    <row r="836242" ht="14.25" customHeight="1"/>
    <row r="836244" ht="14.25" customHeight="1"/>
    <row r="836246" ht="14.25" customHeight="1"/>
    <row r="836248" ht="14.25" customHeight="1"/>
    <row r="836250" ht="14.25" customHeight="1"/>
    <row r="836252" ht="14.25" customHeight="1"/>
    <row r="836254" ht="14.25" customHeight="1"/>
    <row r="836256" ht="14.25" customHeight="1"/>
    <row r="836258" ht="14.25" customHeight="1"/>
    <row r="836260" ht="14.25" customHeight="1"/>
    <row r="836262" ht="14.25" customHeight="1"/>
    <row r="836264" ht="14.25" customHeight="1"/>
    <row r="836266" ht="14.25" customHeight="1"/>
    <row r="836268" ht="14.25" customHeight="1"/>
    <row r="836270" ht="14.25" customHeight="1"/>
    <row r="836272" ht="14.25" customHeight="1"/>
    <row r="836274" ht="14.25" customHeight="1"/>
    <row r="836276" ht="14.25" customHeight="1"/>
    <row r="836278" ht="14.25" customHeight="1"/>
    <row r="836280" ht="14.25" customHeight="1"/>
    <row r="836282" ht="14.25" customHeight="1"/>
    <row r="836284" ht="14.25" customHeight="1"/>
    <row r="836286" ht="14.25" customHeight="1"/>
    <row r="836288" ht="14.25" customHeight="1"/>
    <row r="836290" ht="14.25" customHeight="1"/>
    <row r="836292" ht="14.25" customHeight="1"/>
    <row r="836294" ht="14.25" customHeight="1"/>
    <row r="836296" ht="14.25" customHeight="1"/>
    <row r="836298" ht="14.25" customHeight="1"/>
    <row r="836300" ht="14.25" customHeight="1"/>
    <row r="836302" ht="14.25" customHeight="1"/>
    <row r="836304" ht="14.25" customHeight="1"/>
    <row r="836306" ht="14.25" customHeight="1"/>
    <row r="836308" ht="14.25" customHeight="1"/>
    <row r="836310" ht="14.25" customHeight="1"/>
    <row r="836312" ht="14.25" customHeight="1"/>
    <row r="836314" ht="14.25" customHeight="1"/>
    <row r="836316" ht="14.25" customHeight="1"/>
    <row r="836318" ht="14.25" customHeight="1"/>
    <row r="836320" ht="14.25" customHeight="1"/>
    <row r="836322" ht="14.25" customHeight="1"/>
    <row r="836324" ht="14.25" customHeight="1"/>
    <row r="836326" ht="14.25" customHeight="1"/>
    <row r="836328" ht="14.25" customHeight="1"/>
    <row r="836330" ht="14.25" customHeight="1"/>
    <row r="836332" ht="14.25" customHeight="1"/>
    <row r="836334" ht="14.25" customHeight="1"/>
    <row r="836336" ht="14.25" customHeight="1"/>
    <row r="836338" ht="14.25" customHeight="1"/>
    <row r="836340" ht="14.25" customHeight="1"/>
    <row r="836342" ht="14.25" customHeight="1"/>
    <row r="836344" ht="14.25" customHeight="1"/>
    <row r="836346" ht="14.25" customHeight="1"/>
    <row r="836348" ht="14.25" customHeight="1"/>
    <row r="836350" ht="14.25" customHeight="1"/>
    <row r="836352" ht="14.25" customHeight="1"/>
    <row r="836354" ht="14.25" customHeight="1"/>
    <row r="836356" ht="14.25" customHeight="1"/>
    <row r="836358" ht="14.25" customHeight="1"/>
    <row r="836360" ht="14.25" customHeight="1"/>
    <row r="836362" ht="14.25" customHeight="1"/>
    <row r="836364" ht="14.25" customHeight="1"/>
    <row r="836366" ht="14.25" customHeight="1"/>
    <row r="836368" ht="14.25" customHeight="1"/>
    <row r="836370" ht="14.25" customHeight="1"/>
    <row r="836372" ht="14.25" customHeight="1"/>
    <row r="836374" ht="14.25" customHeight="1"/>
    <row r="836376" ht="14.25" customHeight="1"/>
    <row r="836378" ht="14.25" customHeight="1"/>
    <row r="836380" ht="14.25" customHeight="1"/>
    <row r="836382" ht="14.25" customHeight="1"/>
    <row r="836384" ht="14.25" customHeight="1"/>
    <row r="836386" ht="14.25" customHeight="1"/>
    <row r="836388" ht="14.25" customHeight="1"/>
    <row r="836390" ht="14.25" customHeight="1"/>
    <row r="836392" ht="14.25" customHeight="1"/>
    <row r="836394" ht="14.25" customHeight="1"/>
    <row r="836396" ht="14.25" customHeight="1"/>
    <row r="836398" ht="14.25" customHeight="1"/>
    <row r="836400" ht="14.25" customHeight="1"/>
    <row r="836402" ht="14.25" customHeight="1"/>
    <row r="836404" ht="14.25" customHeight="1"/>
    <row r="836406" ht="14.25" customHeight="1"/>
    <row r="836408" ht="14.25" customHeight="1"/>
    <row r="836410" ht="14.25" customHeight="1"/>
    <row r="836412" ht="14.25" customHeight="1"/>
    <row r="836414" ht="14.25" customHeight="1"/>
    <row r="836416" ht="14.25" customHeight="1"/>
    <row r="836418" ht="14.25" customHeight="1"/>
    <row r="836420" ht="14.25" customHeight="1"/>
    <row r="836422" ht="14.25" customHeight="1"/>
    <row r="836424" ht="14.25" customHeight="1"/>
    <row r="836426" ht="14.25" customHeight="1"/>
    <row r="836428" ht="14.25" customHeight="1"/>
    <row r="836430" ht="14.25" customHeight="1"/>
    <row r="836432" ht="14.25" customHeight="1"/>
    <row r="836434" ht="14.25" customHeight="1"/>
    <row r="836436" ht="14.25" customHeight="1"/>
    <row r="836438" ht="14.25" customHeight="1"/>
    <row r="836440" ht="14.25" customHeight="1"/>
    <row r="836442" ht="14.25" customHeight="1"/>
    <row r="836444" ht="14.25" customHeight="1"/>
    <row r="836446" ht="14.25" customHeight="1"/>
    <row r="836448" ht="14.25" customHeight="1"/>
    <row r="836450" ht="14.25" customHeight="1"/>
    <row r="836452" ht="14.25" customHeight="1"/>
    <row r="836454" ht="14.25" customHeight="1"/>
    <row r="836456" ht="14.25" customHeight="1"/>
    <row r="836458" ht="14.25" customHeight="1"/>
    <row r="836460" ht="14.25" customHeight="1"/>
    <row r="836462" ht="14.25" customHeight="1"/>
    <row r="836464" ht="14.25" customHeight="1"/>
    <row r="836466" ht="14.25" customHeight="1"/>
    <row r="836468" ht="14.25" customHeight="1"/>
    <row r="836470" ht="14.25" customHeight="1"/>
    <row r="836472" ht="14.25" customHeight="1"/>
    <row r="836474" ht="14.25" customHeight="1"/>
    <row r="836476" ht="14.25" customHeight="1"/>
    <row r="836478" ht="14.25" customHeight="1"/>
    <row r="836480" ht="14.25" customHeight="1"/>
    <row r="836482" ht="14.25" customHeight="1"/>
    <row r="836484" ht="14.25" customHeight="1"/>
    <row r="836486" ht="14.25" customHeight="1"/>
    <row r="836488" ht="14.25" customHeight="1"/>
    <row r="836490" ht="14.25" customHeight="1"/>
    <row r="836492" ht="14.25" customHeight="1"/>
    <row r="836494" ht="14.25" customHeight="1"/>
    <row r="836496" ht="14.25" customHeight="1"/>
    <row r="836498" ht="14.25" customHeight="1"/>
    <row r="836500" ht="14.25" customHeight="1"/>
    <row r="836502" ht="14.25" customHeight="1"/>
    <row r="836504" ht="14.25" customHeight="1"/>
    <row r="836506" ht="14.25" customHeight="1"/>
    <row r="836508" ht="14.25" customHeight="1"/>
    <row r="836510" ht="14.25" customHeight="1"/>
    <row r="836512" ht="14.25" customHeight="1"/>
    <row r="836514" ht="14.25" customHeight="1"/>
    <row r="836516" ht="14.25" customHeight="1"/>
    <row r="836518" ht="14.25" customHeight="1"/>
    <row r="836520" ht="14.25" customHeight="1"/>
    <row r="836522" ht="14.25" customHeight="1"/>
    <row r="836524" ht="14.25" customHeight="1"/>
    <row r="836526" ht="14.25" customHeight="1"/>
    <row r="836528" ht="14.25" customHeight="1"/>
    <row r="836530" ht="14.25" customHeight="1"/>
    <row r="836532" ht="14.25" customHeight="1"/>
    <row r="836534" ht="14.25" customHeight="1"/>
    <row r="836536" ht="14.25" customHeight="1"/>
    <row r="836538" ht="14.25" customHeight="1"/>
    <row r="836540" ht="14.25" customHeight="1"/>
    <row r="836542" ht="14.25" customHeight="1"/>
    <row r="836544" ht="14.25" customHeight="1"/>
    <row r="836546" ht="14.25" customHeight="1"/>
    <row r="836548" ht="14.25" customHeight="1"/>
    <row r="836550" ht="14.25" customHeight="1"/>
    <row r="836552" ht="14.25" customHeight="1"/>
    <row r="836554" ht="14.25" customHeight="1"/>
    <row r="836556" ht="14.25" customHeight="1"/>
    <row r="836558" ht="14.25" customHeight="1"/>
    <row r="836560" ht="14.25" customHeight="1"/>
    <row r="836562" ht="14.25" customHeight="1"/>
    <row r="836564" ht="14.25" customHeight="1"/>
    <row r="836566" ht="14.25" customHeight="1"/>
    <row r="836568" ht="14.25" customHeight="1"/>
    <row r="836570" ht="14.25" customHeight="1"/>
    <row r="836572" ht="14.25" customHeight="1"/>
    <row r="836574" ht="14.25" customHeight="1"/>
    <row r="836576" ht="14.25" customHeight="1"/>
    <row r="836578" ht="14.25" customHeight="1"/>
    <row r="836580" ht="14.25" customHeight="1"/>
    <row r="836582" ht="14.25" customHeight="1"/>
    <row r="836584" ht="14.25" customHeight="1"/>
    <row r="836586" ht="14.25" customHeight="1"/>
    <row r="836588" ht="14.25" customHeight="1"/>
    <row r="836590" ht="14.25" customHeight="1"/>
    <row r="836592" ht="14.25" customHeight="1"/>
    <row r="836594" ht="14.25" customHeight="1"/>
    <row r="836596" ht="14.25" customHeight="1"/>
    <row r="836598" ht="14.25" customHeight="1"/>
    <row r="836600" ht="14.25" customHeight="1"/>
    <row r="836602" ht="14.25" customHeight="1"/>
    <row r="836604" ht="14.25" customHeight="1"/>
    <row r="836606" ht="14.25" customHeight="1"/>
    <row r="836608" ht="14.25" customHeight="1"/>
    <row r="836610" ht="14.25" customHeight="1"/>
    <row r="836612" ht="14.25" customHeight="1"/>
    <row r="836614" ht="14.25" customHeight="1"/>
    <row r="836616" ht="14.25" customHeight="1"/>
    <row r="836618" ht="14.25" customHeight="1"/>
    <row r="836620" ht="14.25" customHeight="1"/>
    <row r="836622" ht="14.25" customHeight="1"/>
    <row r="836624" ht="14.25" customHeight="1"/>
    <row r="836626" ht="14.25" customHeight="1"/>
    <row r="836628" ht="14.25" customHeight="1"/>
    <row r="836630" ht="14.25" customHeight="1"/>
    <row r="836632" ht="14.25" customHeight="1"/>
    <row r="836634" ht="14.25" customHeight="1"/>
    <row r="836636" ht="14.25" customHeight="1"/>
    <row r="836638" ht="14.25" customHeight="1"/>
    <row r="836640" ht="14.25" customHeight="1"/>
    <row r="836642" ht="14.25" customHeight="1"/>
    <row r="836644" ht="14.25" customHeight="1"/>
    <row r="836646" ht="14.25" customHeight="1"/>
    <row r="836648" ht="14.25" customHeight="1"/>
    <row r="836650" ht="14.25" customHeight="1"/>
    <row r="836652" ht="14.25" customHeight="1"/>
    <row r="836654" ht="14.25" customHeight="1"/>
    <row r="836656" ht="14.25" customHeight="1"/>
    <row r="836658" ht="14.25" customHeight="1"/>
    <row r="836660" ht="14.25" customHeight="1"/>
    <row r="836662" ht="14.25" customHeight="1"/>
    <row r="836664" ht="14.25" customHeight="1"/>
    <row r="836666" ht="14.25" customHeight="1"/>
    <row r="836668" ht="14.25" customHeight="1"/>
    <row r="836670" ht="14.25" customHeight="1"/>
    <row r="836672" ht="14.25" customHeight="1"/>
    <row r="836674" ht="14.25" customHeight="1"/>
    <row r="836676" ht="14.25" customHeight="1"/>
    <row r="836678" ht="14.25" customHeight="1"/>
    <row r="836680" ht="14.25" customHeight="1"/>
    <row r="836682" ht="14.25" customHeight="1"/>
    <row r="836684" ht="14.25" customHeight="1"/>
    <row r="836686" ht="14.25" customHeight="1"/>
    <row r="836688" ht="14.25" customHeight="1"/>
    <row r="836690" ht="14.25" customHeight="1"/>
    <row r="836692" ht="14.25" customHeight="1"/>
    <row r="836694" ht="14.25" customHeight="1"/>
    <row r="836696" ht="14.25" customHeight="1"/>
    <row r="836698" ht="14.25" customHeight="1"/>
    <row r="836700" ht="14.25" customHeight="1"/>
    <row r="836702" ht="14.25" customHeight="1"/>
    <row r="836704" ht="14.25" customHeight="1"/>
    <row r="836706" ht="14.25" customHeight="1"/>
    <row r="836708" ht="14.25" customHeight="1"/>
    <row r="836710" ht="14.25" customHeight="1"/>
    <row r="836712" ht="14.25" customHeight="1"/>
    <row r="836714" ht="14.25" customHeight="1"/>
    <row r="836716" ht="14.25" customHeight="1"/>
    <row r="836718" ht="14.25" customHeight="1"/>
    <row r="836720" ht="14.25" customHeight="1"/>
    <row r="836722" ht="14.25" customHeight="1"/>
    <row r="836724" ht="14.25" customHeight="1"/>
    <row r="836726" ht="14.25" customHeight="1"/>
    <row r="836728" ht="14.25" customHeight="1"/>
    <row r="836730" ht="14.25" customHeight="1"/>
    <row r="836732" ht="14.25" customHeight="1"/>
    <row r="836734" ht="14.25" customHeight="1"/>
    <row r="836736" ht="14.25" customHeight="1"/>
    <row r="836738" ht="14.25" customHeight="1"/>
    <row r="836740" ht="14.25" customHeight="1"/>
    <row r="836742" ht="14.25" customHeight="1"/>
    <row r="836744" ht="14.25" customHeight="1"/>
    <row r="836746" ht="14.25" customHeight="1"/>
    <row r="836748" ht="14.25" customHeight="1"/>
    <row r="836750" ht="14.25" customHeight="1"/>
    <row r="836752" ht="14.25" customHeight="1"/>
    <row r="836754" ht="14.25" customHeight="1"/>
    <row r="836756" ht="14.25" customHeight="1"/>
    <row r="836758" ht="14.25" customHeight="1"/>
    <row r="836760" ht="14.25" customHeight="1"/>
    <row r="836762" ht="14.25" customHeight="1"/>
    <row r="836764" ht="14.25" customHeight="1"/>
    <row r="836766" ht="14.25" customHeight="1"/>
    <row r="836768" ht="14.25" customHeight="1"/>
    <row r="836770" ht="14.25" customHeight="1"/>
    <row r="836772" ht="14.25" customHeight="1"/>
    <row r="836774" ht="14.25" customHeight="1"/>
    <row r="836776" ht="14.25" customHeight="1"/>
    <row r="836778" ht="14.25" customHeight="1"/>
    <row r="836780" ht="14.25" customHeight="1"/>
    <row r="836782" ht="14.25" customHeight="1"/>
    <row r="836784" ht="14.25" customHeight="1"/>
    <row r="836786" ht="14.25" customHeight="1"/>
    <row r="836788" ht="14.25" customHeight="1"/>
    <row r="836790" ht="14.25" customHeight="1"/>
    <row r="836792" ht="14.25" customHeight="1"/>
    <row r="836794" ht="14.25" customHeight="1"/>
    <row r="836796" ht="14.25" customHeight="1"/>
    <row r="836798" ht="14.25" customHeight="1"/>
    <row r="836800" ht="14.25" customHeight="1"/>
    <row r="836802" ht="14.25" customHeight="1"/>
    <row r="836804" ht="14.25" customHeight="1"/>
    <row r="836806" ht="14.25" customHeight="1"/>
    <row r="836808" ht="14.25" customHeight="1"/>
    <row r="836810" ht="14.25" customHeight="1"/>
    <row r="836812" ht="14.25" customHeight="1"/>
    <row r="836814" ht="14.25" customHeight="1"/>
    <row r="836816" ht="14.25" customHeight="1"/>
    <row r="836818" ht="14.25" customHeight="1"/>
    <row r="836820" ht="14.25" customHeight="1"/>
    <row r="836822" ht="14.25" customHeight="1"/>
    <row r="836824" ht="14.25" customHeight="1"/>
    <row r="836826" ht="14.25" customHeight="1"/>
    <row r="836828" ht="14.25" customHeight="1"/>
    <row r="836830" ht="14.25" customHeight="1"/>
    <row r="836832" ht="14.25" customHeight="1"/>
    <row r="836834" ht="14.25" customHeight="1"/>
    <row r="836836" ht="14.25" customHeight="1"/>
    <row r="836838" ht="14.25" customHeight="1"/>
    <row r="836840" ht="14.25" customHeight="1"/>
    <row r="836842" ht="14.25" customHeight="1"/>
    <row r="836844" ht="14.25" customHeight="1"/>
    <row r="836846" ht="14.25" customHeight="1"/>
    <row r="836848" ht="14.25" customHeight="1"/>
    <row r="836850" ht="14.25" customHeight="1"/>
    <row r="836852" ht="14.25" customHeight="1"/>
    <row r="836854" ht="14.25" customHeight="1"/>
    <row r="836856" ht="14.25" customHeight="1"/>
    <row r="836858" ht="14.25" customHeight="1"/>
    <row r="836860" ht="14.25" customHeight="1"/>
    <row r="836862" ht="14.25" customHeight="1"/>
    <row r="836864" ht="14.25" customHeight="1"/>
    <row r="836866" ht="14.25" customHeight="1"/>
    <row r="836868" ht="14.25" customHeight="1"/>
    <row r="836870" ht="14.25" customHeight="1"/>
    <row r="836872" ht="14.25" customHeight="1"/>
    <row r="836874" ht="14.25" customHeight="1"/>
    <row r="836876" ht="14.25" customHeight="1"/>
    <row r="836878" ht="14.25" customHeight="1"/>
    <row r="836880" ht="14.25" customHeight="1"/>
    <row r="836882" ht="14.25" customHeight="1"/>
    <row r="836884" ht="14.25" customHeight="1"/>
    <row r="836886" ht="14.25" customHeight="1"/>
    <row r="836888" ht="14.25" customHeight="1"/>
    <row r="836890" ht="14.25" customHeight="1"/>
    <row r="836892" ht="14.25" customHeight="1"/>
    <row r="836894" ht="14.25" customHeight="1"/>
    <row r="836896" ht="14.25" customHeight="1"/>
    <row r="836898" ht="14.25" customHeight="1"/>
    <row r="836900" ht="14.25" customHeight="1"/>
    <row r="836902" ht="14.25" customHeight="1"/>
    <row r="836904" ht="14.25" customHeight="1"/>
    <row r="836906" ht="14.25" customHeight="1"/>
    <row r="836908" ht="14.25" customHeight="1"/>
    <row r="836910" ht="14.25" customHeight="1"/>
    <row r="836912" ht="14.25" customHeight="1"/>
    <row r="836914" ht="14.25" customHeight="1"/>
    <row r="836916" ht="14.25" customHeight="1"/>
    <row r="836918" ht="14.25" customHeight="1"/>
    <row r="836920" ht="14.25" customHeight="1"/>
    <row r="836922" ht="14.25" customHeight="1"/>
    <row r="836924" ht="14.25" customHeight="1"/>
    <row r="836926" ht="14.25" customHeight="1"/>
    <row r="836928" ht="14.25" customHeight="1"/>
    <row r="836930" ht="14.25" customHeight="1"/>
    <row r="836932" ht="14.25" customHeight="1"/>
    <row r="836934" ht="14.25" customHeight="1"/>
    <row r="836936" ht="14.25" customHeight="1"/>
    <row r="836938" ht="14.25" customHeight="1"/>
    <row r="836940" ht="14.25" customHeight="1"/>
    <row r="836942" ht="14.25" customHeight="1"/>
    <row r="836944" ht="14.25" customHeight="1"/>
    <row r="836946" ht="14.25" customHeight="1"/>
    <row r="836948" ht="14.25" customHeight="1"/>
    <row r="836950" ht="14.25" customHeight="1"/>
    <row r="836952" ht="14.25" customHeight="1"/>
    <row r="836954" ht="14.25" customHeight="1"/>
    <row r="836956" ht="14.25" customHeight="1"/>
    <row r="836958" ht="14.25" customHeight="1"/>
    <row r="836960" ht="14.25" customHeight="1"/>
    <row r="836962" ht="14.25" customHeight="1"/>
    <row r="836964" ht="14.25" customHeight="1"/>
    <row r="836966" ht="14.25" customHeight="1"/>
    <row r="836968" ht="14.25" customHeight="1"/>
    <row r="836970" ht="14.25" customHeight="1"/>
    <row r="836972" ht="14.25" customHeight="1"/>
    <row r="836974" ht="14.25" customHeight="1"/>
    <row r="836976" ht="14.25" customHeight="1"/>
    <row r="836978" ht="14.25" customHeight="1"/>
    <row r="836980" ht="14.25" customHeight="1"/>
    <row r="836982" ht="14.25" customHeight="1"/>
    <row r="836984" ht="14.25" customHeight="1"/>
    <row r="836986" ht="14.25" customHeight="1"/>
    <row r="836988" ht="14.25" customHeight="1"/>
    <row r="836990" ht="14.25" customHeight="1"/>
    <row r="836992" ht="14.25" customHeight="1"/>
    <row r="836994" ht="14.25" customHeight="1"/>
    <row r="836996" ht="14.25" customHeight="1"/>
    <row r="836998" ht="14.25" customHeight="1"/>
    <row r="837000" ht="14.25" customHeight="1"/>
    <row r="837002" ht="14.25" customHeight="1"/>
    <row r="837004" ht="14.25" customHeight="1"/>
    <row r="837006" ht="14.25" customHeight="1"/>
    <row r="837008" ht="14.25" customHeight="1"/>
    <row r="837010" ht="14.25" customHeight="1"/>
    <row r="837012" ht="14.25" customHeight="1"/>
    <row r="837014" ht="14.25" customHeight="1"/>
    <row r="837016" ht="14.25" customHeight="1"/>
    <row r="837018" ht="14.25" customHeight="1"/>
    <row r="837020" ht="14.25" customHeight="1"/>
    <row r="837022" ht="14.25" customHeight="1"/>
    <row r="837024" ht="14.25" customHeight="1"/>
    <row r="837026" ht="14.25" customHeight="1"/>
    <row r="837028" ht="14.25" customHeight="1"/>
    <row r="837030" ht="14.25" customHeight="1"/>
    <row r="837032" ht="14.25" customHeight="1"/>
    <row r="837034" ht="14.25" customHeight="1"/>
    <row r="837036" ht="14.25" customHeight="1"/>
    <row r="837038" ht="14.25" customHeight="1"/>
    <row r="837040" ht="14.25" customHeight="1"/>
    <row r="837042" ht="14.25" customHeight="1"/>
    <row r="837044" ht="14.25" customHeight="1"/>
    <row r="837046" ht="14.25" customHeight="1"/>
    <row r="837048" ht="14.25" customHeight="1"/>
    <row r="837050" ht="14.25" customHeight="1"/>
    <row r="837052" ht="14.25" customHeight="1"/>
    <row r="837054" ht="14.25" customHeight="1"/>
    <row r="837056" ht="14.25" customHeight="1"/>
    <row r="837058" ht="14.25" customHeight="1"/>
    <row r="837060" ht="14.25" customHeight="1"/>
    <row r="837062" ht="14.25" customHeight="1"/>
    <row r="837064" ht="14.25" customHeight="1"/>
    <row r="837066" ht="14.25" customHeight="1"/>
    <row r="837068" ht="14.25" customHeight="1"/>
    <row r="837070" ht="14.25" customHeight="1"/>
    <row r="837072" ht="14.25" customHeight="1"/>
    <row r="837074" ht="14.25" customHeight="1"/>
    <row r="837076" ht="14.25" customHeight="1"/>
    <row r="837078" ht="14.25" customHeight="1"/>
    <row r="837080" ht="14.25" customHeight="1"/>
    <row r="837082" ht="14.25" customHeight="1"/>
    <row r="837084" ht="14.25" customHeight="1"/>
    <row r="837086" ht="14.25" customHeight="1"/>
    <row r="837088" ht="14.25" customHeight="1"/>
    <row r="837090" ht="14.25" customHeight="1"/>
    <row r="837092" ht="14.25" customHeight="1"/>
    <row r="837094" ht="14.25" customHeight="1"/>
    <row r="837096" ht="14.25" customHeight="1"/>
    <row r="837098" ht="14.25" customHeight="1"/>
    <row r="837100" ht="14.25" customHeight="1"/>
    <row r="837102" ht="14.25" customHeight="1"/>
    <row r="837104" ht="14.25" customHeight="1"/>
    <row r="837106" ht="14.25" customHeight="1"/>
    <row r="837108" ht="14.25" customHeight="1"/>
    <row r="837110" ht="14.25" customHeight="1"/>
    <row r="837112" ht="14.25" customHeight="1"/>
    <row r="837114" ht="14.25" customHeight="1"/>
    <row r="837116" ht="14.25" customHeight="1"/>
    <row r="837118" ht="14.25" customHeight="1"/>
    <row r="837120" ht="14.25" customHeight="1"/>
    <row r="837122" ht="14.25" customHeight="1"/>
    <row r="837124" ht="14.25" customHeight="1"/>
    <row r="837126" ht="14.25" customHeight="1"/>
    <row r="837128" ht="14.25" customHeight="1"/>
    <row r="837130" ht="14.25" customHeight="1"/>
    <row r="837132" ht="14.25" customHeight="1"/>
    <row r="837134" ht="14.25" customHeight="1"/>
    <row r="837136" ht="14.25" customHeight="1"/>
    <row r="837138" ht="14.25" customHeight="1"/>
    <row r="837140" ht="14.25" customHeight="1"/>
    <row r="837142" ht="14.25" customHeight="1"/>
    <row r="837144" ht="14.25" customHeight="1"/>
    <row r="837146" ht="14.25" customHeight="1"/>
    <row r="837148" ht="14.25" customHeight="1"/>
    <row r="837150" ht="14.25" customHeight="1"/>
    <row r="837152" ht="14.25" customHeight="1"/>
    <row r="837154" ht="14.25" customHeight="1"/>
    <row r="837156" ht="14.25" customHeight="1"/>
    <row r="837158" ht="14.25" customHeight="1"/>
    <row r="837160" ht="14.25" customHeight="1"/>
    <row r="837162" ht="14.25" customHeight="1"/>
    <row r="837164" ht="14.25" customHeight="1"/>
    <row r="837166" ht="14.25" customHeight="1"/>
    <row r="837168" ht="14.25" customHeight="1"/>
    <row r="837170" ht="14.25" customHeight="1"/>
    <row r="837172" ht="14.25" customHeight="1"/>
    <row r="837174" ht="14.25" customHeight="1"/>
    <row r="837176" ht="14.25" customHeight="1"/>
    <row r="837178" ht="14.25" customHeight="1"/>
    <row r="837180" ht="14.25" customHeight="1"/>
    <row r="837182" ht="14.25" customHeight="1"/>
    <row r="837184" ht="14.25" customHeight="1"/>
    <row r="837186" ht="14.25" customHeight="1"/>
    <row r="837188" ht="14.25" customHeight="1"/>
    <row r="837190" ht="14.25" customHeight="1"/>
    <row r="837192" ht="14.25" customHeight="1"/>
    <row r="837194" ht="14.25" customHeight="1"/>
    <row r="837196" ht="14.25" customHeight="1"/>
    <row r="837198" ht="14.25" customHeight="1"/>
    <row r="837200" ht="14.25" customHeight="1"/>
    <row r="837202" ht="14.25" customHeight="1"/>
    <row r="837204" ht="14.25" customHeight="1"/>
    <row r="837206" ht="14.25" customHeight="1"/>
    <row r="837208" ht="14.25" customHeight="1"/>
    <row r="837210" ht="14.25" customHeight="1"/>
    <row r="837212" ht="14.25" customHeight="1"/>
    <row r="837214" ht="14.25" customHeight="1"/>
    <row r="837216" ht="14.25" customHeight="1"/>
    <row r="837218" ht="14.25" customHeight="1"/>
    <row r="837220" ht="14.25" customHeight="1"/>
    <row r="837222" ht="14.25" customHeight="1"/>
    <row r="837224" ht="14.25" customHeight="1"/>
    <row r="837226" ht="14.25" customHeight="1"/>
    <row r="837228" ht="14.25" customHeight="1"/>
    <row r="837230" ht="14.25" customHeight="1"/>
    <row r="837232" ht="14.25" customHeight="1"/>
    <row r="837234" ht="14.25" customHeight="1"/>
    <row r="837236" ht="14.25" customHeight="1"/>
    <row r="837238" ht="14.25" customHeight="1"/>
    <row r="837240" ht="14.25" customHeight="1"/>
    <row r="837242" ht="14.25" customHeight="1"/>
    <row r="837244" ht="14.25" customHeight="1"/>
    <row r="837246" ht="14.25" customHeight="1"/>
    <row r="837248" ht="14.25" customHeight="1"/>
    <row r="837250" ht="14.25" customHeight="1"/>
    <row r="837252" ht="14.25" customHeight="1"/>
    <row r="837254" ht="14.25" customHeight="1"/>
    <row r="837256" ht="14.25" customHeight="1"/>
    <row r="837258" ht="14.25" customHeight="1"/>
    <row r="837260" ht="14.25" customHeight="1"/>
    <row r="837262" ht="14.25" customHeight="1"/>
    <row r="837264" ht="14.25" customHeight="1"/>
    <row r="837266" ht="14.25" customHeight="1"/>
    <row r="837268" ht="14.25" customHeight="1"/>
    <row r="837270" ht="14.25" customHeight="1"/>
    <row r="837272" ht="14.25" customHeight="1"/>
    <row r="837274" ht="14.25" customHeight="1"/>
    <row r="837276" ht="14.25" customHeight="1"/>
    <row r="837278" ht="14.25" customHeight="1"/>
    <row r="837280" ht="14.25" customHeight="1"/>
    <row r="837282" ht="14.25" customHeight="1"/>
    <row r="837284" ht="14.25" customHeight="1"/>
    <row r="837286" ht="14.25" customHeight="1"/>
    <row r="837288" ht="14.25" customHeight="1"/>
    <row r="837290" ht="14.25" customHeight="1"/>
    <row r="837292" ht="14.25" customHeight="1"/>
    <row r="837294" ht="14.25" customHeight="1"/>
    <row r="837296" ht="14.25" customHeight="1"/>
    <row r="837298" ht="14.25" customHeight="1"/>
    <row r="837300" ht="14.25" customHeight="1"/>
    <row r="837302" ht="14.25" customHeight="1"/>
    <row r="837304" ht="14.25" customHeight="1"/>
    <row r="837306" ht="14.25" customHeight="1"/>
    <row r="837308" ht="14.25" customHeight="1"/>
    <row r="837310" ht="14.25" customHeight="1"/>
    <row r="837312" ht="14.25" customHeight="1"/>
    <row r="837314" ht="14.25" customHeight="1"/>
    <row r="837316" ht="14.25" customHeight="1"/>
    <row r="837318" ht="14.25" customHeight="1"/>
    <row r="837320" ht="14.25" customHeight="1"/>
    <row r="837322" ht="14.25" customHeight="1"/>
    <row r="837324" ht="14.25" customHeight="1"/>
    <row r="837326" ht="14.25" customHeight="1"/>
    <row r="837328" ht="14.25" customHeight="1"/>
    <row r="837330" ht="14.25" customHeight="1"/>
    <row r="837332" ht="14.25" customHeight="1"/>
    <row r="837334" ht="14.25" customHeight="1"/>
    <row r="837336" ht="14.25" customHeight="1"/>
    <row r="837338" ht="14.25" customHeight="1"/>
    <row r="837340" ht="14.25" customHeight="1"/>
    <row r="837342" ht="14.25" customHeight="1"/>
    <row r="837344" ht="14.25" customHeight="1"/>
    <row r="837346" ht="14.25" customHeight="1"/>
    <row r="837348" ht="14.25" customHeight="1"/>
    <row r="837350" ht="14.25" customHeight="1"/>
    <row r="837352" ht="14.25" customHeight="1"/>
    <row r="837354" ht="14.25" customHeight="1"/>
    <row r="837356" ht="14.25" customHeight="1"/>
    <row r="837358" ht="14.25" customHeight="1"/>
    <row r="837360" ht="14.25" customHeight="1"/>
    <row r="837362" ht="14.25" customHeight="1"/>
    <row r="837364" ht="14.25" customHeight="1"/>
    <row r="837366" ht="14.25" customHeight="1"/>
    <row r="837368" ht="14.25" customHeight="1"/>
    <row r="837370" ht="14.25" customHeight="1"/>
    <row r="837372" ht="14.25" customHeight="1"/>
    <row r="837374" ht="14.25" customHeight="1"/>
    <row r="837376" ht="14.25" customHeight="1"/>
    <row r="837378" ht="14.25" customHeight="1"/>
    <row r="837380" ht="14.25" customHeight="1"/>
    <row r="837382" ht="14.25" customHeight="1"/>
    <row r="837384" ht="14.25" customHeight="1"/>
    <row r="837386" ht="14.25" customHeight="1"/>
    <row r="837388" ht="14.25" customHeight="1"/>
    <row r="837390" ht="14.25" customHeight="1"/>
    <row r="837392" ht="14.25" customHeight="1"/>
    <row r="837394" ht="14.25" customHeight="1"/>
    <row r="837396" ht="14.25" customHeight="1"/>
    <row r="837398" ht="14.25" customHeight="1"/>
    <row r="837400" ht="14.25" customHeight="1"/>
    <row r="837402" ht="14.25" customHeight="1"/>
    <row r="837404" ht="14.25" customHeight="1"/>
    <row r="837406" ht="14.25" customHeight="1"/>
    <row r="837408" ht="14.25" customHeight="1"/>
    <row r="837410" ht="14.25" customHeight="1"/>
    <row r="837412" ht="14.25" customHeight="1"/>
    <row r="837414" ht="14.25" customHeight="1"/>
    <row r="837416" ht="14.25" customHeight="1"/>
    <row r="837418" ht="14.25" customHeight="1"/>
    <row r="837420" ht="14.25" customHeight="1"/>
    <row r="837422" ht="14.25" customHeight="1"/>
    <row r="837424" ht="14.25" customHeight="1"/>
    <row r="837426" ht="14.25" customHeight="1"/>
    <row r="837428" ht="14.25" customHeight="1"/>
    <row r="837430" ht="14.25" customHeight="1"/>
    <row r="837432" ht="14.25" customHeight="1"/>
    <row r="837434" ht="14.25" customHeight="1"/>
    <row r="837436" ht="14.25" customHeight="1"/>
    <row r="837438" ht="14.25" customHeight="1"/>
    <row r="837440" ht="14.25" customHeight="1"/>
    <row r="837442" ht="14.25" customHeight="1"/>
    <row r="837444" ht="14.25" customHeight="1"/>
    <row r="837446" ht="14.25" customHeight="1"/>
    <row r="837448" ht="14.25" customHeight="1"/>
    <row r="837450" ht="14.25" customHeight="1"/>
    <row r="837452" ht="14.25" customHeight="1"/>
    <row r="837454" ht="14.25" customHeight="1"/>
    <row r="837456" ht="14.25" customHeight="1"/>
    <row r="837458" ht="14.25" customHeight="1"/>
    <row r="837460" ht="14.25" customHeight="1"/>
    <row r="837462" ht="14.25" customHeight="1"/>
    <row r="837464" ht="14.25" customHeight="1"/>
    <row r="837466" ht="14.25" customHeight="1"/>
    <row r="837468" ht="14.25" customHeight="1"/>
    <row r="837470" ht="14.25" customHeight="1"/>
    <row r="837472" ht="14.25" customHeight="1"/>
    <row r="837474" ht="14.25" customHeight="1"/>
    <row r="837476" ht="14.25" customHeight="1"/>
    <row r="837478" ht="14.25" customHeight="1"/>
    <row r="837480" ht="14.25" customHeight="1"/>
    <row r="837482" ht="14.25" customHeight="1"/>
    <row r="837484" ht="14.25" customHeight="1"/>
    <row r="837486" ht="14.25" customHeight="1"/>
    <row r="837488" ht="14.25" customHeight="1"/>
    <row r="837490" ht="14.25" customHeight="1"/>
    <row r="837492" ht="14.25" customHeight="1"/>
    <row r="837494" ht="14.25" customHeight="1"/>
    <row r="837496" ht="14.25" customHeight="1"/>
    <row r="837498" ht="14.25" customHeight="1"/>
    <row r="837500" ht="14.25" customHeight="1"/>
    <row r="837502" ht="14.25" customHeight="1"/>
    <row r="837504" ht="14.25" customHeight="1"/>
    <row r="837506" ht="14.25" customHeight="1"/>
    <row r="837508" ht="14.25" customHeight="1"/>
    <row r="837510" ht="14.25" customHeight="1"/>
    <row r="837512" ht="14.25" customHeight="1"/>
    <row r="837514" ht="14.25" customHeight="1"/>
    <row r="837516" ht="14.25" customHeight="1"/>
    <row r="837518" ht="14.25" customHeight="1"/>
    <row r="837520" ht="14.25" customHeight="1"/>
    <row r="837522" ht="14.25" customHeight="1"/>
    <row r="837524" ht="14.25" customHeight="1"/>
    <row r="837526" ht="14.25" customHeight="1"/>
    <row r="837528" ht="14.25" customHeight="1"/>
    <row r="837530" ht="14.25" customHeight="1"/>
    <row r="837532" ht="14.25" customHeight="1"/>
    <row r="837534" ht="14.25" customHeight="1"/>
    <row r="837536" ht="14.25" customHeight="1"/>
    <row r="837538" ht="14.25" customHeight="1"/>
    <row r="837540" ht="14.25" customHeight="1"/>
    <row r="837542" ht="14.25" customHeight="1"/>
    <row r="837544" ht="14.25" customHeight="1"/>
    <row r="837546" ht="14.25" customHeight="1"/>
    <row r="837548" ht="14.25" customHeight="1"/>
    <row r="837550" ht="14.25" customHeight="1"/>
    <row r="837552" ht="14.25" customHeight="1"/>
    <row r="837554" ht="14.25" customHeight="1"/>
    <row r="837556" ht="14.25" customHeight="1"/>
    <row r="837558" ht="14.25" customHeight="1"/>
    <row r="837560" ht="14.25" customHeight="1"/>
    <row r="837562" ht="14.25" customHeight="1"/>
    <row r="837564" ht="14.25" customHeight="1"/>
    <row r="837566" ht="14.25" customHeight="1"/>
    <row r="837568" ht="14.25" customHeight="1"/>
    <row r="837570" ht="14.25" customHeight="1"/>
    <row r="837572" ht="14.25" customHeight="1"/>
    <row r="837574" ht="14.25" customHeight="1"/>
    <row r="837576" ht="14.25" customHeight="1"/>
    <row r="837578" ht="14.25" customHeight="1"/>
    <row r="837580" ht="14.25" customHeight="1"/>
    <row r="837582" ht="14.25" customHeight="1"/>
    <row r="837584" ht="14.25" customHeight="1"/>
    <row r="837586" ht="14.25" customHeight="1"/>
    <row r="837588" ht="14.25" customHeight="1"/>
    <row r="837590" ht="14.25" customHeight="1"/>
    <row r="837592" ht="14.25" customHeight="1"/>
    <row r="837594" ht="14.25" customHeight="1"/>
    <row r="837596" ht="14.25" customHeight="1"/>
    <row r="837598" ht="14.25" customHeight="1"/>
    <row r="837600" ht="14.25" customHeight="1"/>
    <row r="837602" ht="14.25" customHeight="1"/>
    <row r="837604" ht="14.25" customHeight="1"/>
    <row r="837606" ht="14.25" customHeight="1"/>
    <row r="837608" ht="14.25" customHeight="1"/>
    <row r="837610" ht="14.25" customHeight="1"/>
    <row r="837612" ht="14.25" customHeight="1"/>
    <row r="837614" ht="14.25" customHeight="1"/>
    <row r="837616" ht="14.25" customHeight="1"/>
    <row r="837618" ht="14.25" customHeight="1"/>
    <row r="837620" ht="14.25" customHeight="1"/>
    <row r="837622" ht="14.25" customHeight="1"/>
    <row r="837624" ht="14.25" customHeight="1"/>
    <row r="837626" ht="14.25" customHeight="1"/>
    <row r="837628" ht="14.25" customHeight="1"/>
    <row r="837630" ht="14.25" customHeight="1"/>
    <row r="837632" ht="14.25" customHeight="1"/>
    <row r="837634" ht="14.25" customHeight="1"/>
    <row r="837636" ht="14.25" customHeight="1"/>
    <row r="837638" ht="14.25" customHeight="1"/>
    <row r="837640" ht="14.25" customHeight="1"/>
    <row r="837642" ht="14.25" customHeight="1"/>
    <row r="837644" ht="14.25" customHeight="1"/>
    <row r="837646" ht="14.25" customHeight="1"/>
    <row r="837648" ht="14.25" customHeight="1"/>
    <row r="837650" ht="14.25" customHeight="1"/>
    <row r="837652" ht="14.25" customHeight="1"/>
    <row r="837654" ht="14.25" customHeight="1"/>
    <row r="837656" ht="14.25" customHeight="1"/>
    <row r="837658" ht="14.25" customHeight="1"/>
    <row r="837660" ht="14.25" customHeight="1"/>
    <row r="837662" ht="14.25" customHeight="1"/>
    <row r="837664" ht="14.25" customHeight="1"/>
    <row r="837666" ht="14.25" customHeight="1"/>
    <row r="837668" ht="14.25" customHeight="1"/>
    <row r="837670" ht="14.25" customHeight="1"/>
    <row r="837672" ht="14.25" customHeight="1"/>
    <row r="837674" ht="14.25" customHeight="1"/>
    <row r="837676" ht="14.25" customHeight="1"/>
    <row r="837678" ht="14.25" customHeight="1"/>
    <row r="837680" ht="14.25" customHeight="1"/>
    <row r="837682" ht="14.25" customHeight="1"/>
    <row r="837684" ht="14.25" customHeight="1"/>
    <row r="837686" ht="14.25" customHeight="1"/>
    <row r="837688" ht="14.25" customHeight="1"/>
    <row r="837690" ht="14.25" customHeight="1"/>
    <row r="837692" ht="14.25" customHeight="1"/>
    <row r="837694" ht="14.25" customHeight="1"/>
    <row r="837696" ht="14.25" customHeight="1"/>
    <row r="837698" ht="14.25" customHeight="1"/>
    <row r="837700" ht="14.25" customHeight="1"/>
    <row r="837702" ht="14.25" customHeight="1"/>
    <row r="837704" ht="14.25" customHeight="1"/>
    <row r="837706" ht="14.25" customHeight="1"/>
    <row r="837708" ht="14.25" customHeight="1"/>
    <row r="837710" ht="14.25" customHeight="1"/>
    <row r="837712" ht="14.25" customHeight="1"/>
    <row r="837714" ht="14.25" customHeight="1"/>
    <row r="837716" ht="14.25" customHeight="1"/>
    <row r="837718" ht="14.25" customHeight="1"/>
    <row r="837720" ht="14.25" customHeight="1"/>
    <row r="837722" ht="14.25" customHeight="1"/>
    <row r="837724" ht="14.25" customHeight="1"/>
    <row r="837726" ht="14.25" customHeight="1"/>
    <row r="837728" ht="14.25" customHeight="1"/>
    <row r="837730" ht="14.25" customHeight="1"/>
    <row r="837732" ht="14.25" customHeight="1"/>
    <row r="837734" ht="14.25" customHeight="1"/>
    <row r="837736" ht="14.25" customHeight="1"/>
    <row r="837738" ht="14.25" customHeight="1"/>
    <row r="837740" ht="14.25" customHeight="1"/>
    <row r="837742" ht="14.25" customHeight="1"/>
    <row r="837744" ht="14.25" customHeight="1"/>
    <row r="837746" ht="14.25" customHeight="1"/>
    <row r="837748" ht="14.25" customHeight="1"/>
    <row r="837750" ht="14.25" customHeight="1"/>
    <row r="837752" ht="14.25" customHeight="1"/>
    <row r="837754" ht="14.25" customHeight="1"/>
    <row r="837756" ht="14.25" customHeight="1"/>
    <row r="837758" ht="14.25" customHeight="1"/>
    <row r="837760" ht="14.25" customHeight="1"/>
    <row r="837762" ht="14.25" customHeight="1"/>
    <row r="837764" ht="14.25" customHeight="1"/>
    <row r="837766" ht="14.25" customHeight="1"/>
    <row r="837768" ht="14.25" customHeight="1"/>
    <row r="837770" ht="14.25" customHeight="1"/>
    <row r="837772" ht="14.25" customHeight="1"/>
    <row r="837774" ht="14.25" customHeight="1"/>
    <row r="837776" ht="14.25" customHeight="1"/>
    <row r="837778" ht="14.25" customHeight="1"/>
    <row r="837780" ht="14.25" customHeight="1"/>
    <row r="837782" ht="14.25" customHeight="1"/>
    <row r="837784" ht="14.25" customHeight="1"/>
    <row r="837786" ht="14.25" customHeight="1"/>
    <row r="837788" ht="14.25" customHeight="1"/>
    <row r="837790" ht="14.25" customHeight="1"/>
    <row r="837792" ht="14.25" customHeight="1"/>
    <row r="837794" ht="14.25" customHeight="1"/>
    <row r="837796" ht="14.25" customHeight="1"/>
    <row r="837798" ht="14.25" customHeight="1"/>
    <row r="837800" ht="14.25" customHeight="1"/>
    <row r="837802" ht="14.25" customHeight="1"/>
    <row r="837804" ht="14.25" customHeight="1"/>
    <row r="837806" ht="14.25" customHeight="1"/>
    <row r="837808" ht="14.25" customHeight="1"/>
    <row r="837810" ht="14.25" customHeight="1"/>
    <row r="837812" ht="14.25" customHeight="1"/>
    <row r="837814" ht="14.25" customHeight="1"/>
    <row r="837816" ht="14.25" customHeight="1"/>
    <row r="837818" ht="14.25" customHeight="1"/>
    <row r="837820" ht="14.25" customHeight="1"/>
    <row r="837822" ht="14.25" customHeight="1"/>
    <row r="837824" ht="14.25" customHeight="1"/>
    <row r="837826" ht="14.25" customHeight="1"/>
    <row r="837828" ht="14.25" customHeight="1"/>
    <row r="837830" ht="14.25" customHeight="1"/>
    <row r="837832" ht="14.25" customHeight="1"/>
    <row r="837834" ht="14.25" customHeight="1"/>
    <row r="837836" ht="14.25" customHeight="1"/>
    <row r="837838" ht="14.25" customHeight="1"/>
    <row r="837840" ht="14.25" customHeight="1"/>
    <row r="837842" ht="14.25" customHeight="1"/>
    <row r="837844" ht="14.25" customHeight="1"/>
    <row r="837846" ht="14.25" customHeight="1"/>
    <row r="837848" ht="14.25" customHeight="1"/>
    <row r="837850" ht="14.25" customHeight="1"/>
    <row r="837852" ht="14.25" customHeight="1"/>
    <row r="837854" ht="14.25" customHeight="1"/>
    <row r="837856" ht="14.25" customHeight="1"/>
    <row r="837858" ht="14.25" customHeight="1"/>
    <row r="837860" ht="14.25" customHeight="1"/>
    <row r="837862" ht="14.25" customHeight="1"/>
    <row r="837864" ht="14.25" customHeight="1"/>
    <row r="837866" ht="14.25" customHeight="1"/>
    <row r="837868" ht="14.25" customHeight="1"/>
    <row r="837870" ht="14.25" customHeight="1"/>
    <row r="837872" ht="14.25" customHeight="1"/>
    <row r="837874" ht="14.25" customHeight="1"/>
    <row r="837876" ht="14.25" customHeight="1"/>
    <row r="837878" ht="14.25" customHeight="1"/>
    <row r="837880" ht="14.25" customHeight="1"/>
    <row r="837882" ht="14.25" customHeight="1"/>
    <row r="837884" ht="14.25" customHeight="1"/>
    <row r="837886" ht="14.25" customHeight="1"/>
    <row r="837888" ht="14.25" customHeight="1"/>
    <row r="837890" ht="14.25" customHeight="1"/>
    <row r="837892" ht="14.25" customHeight="1"/>
    <row r="837894" ht="14.25" customHeight="1"/>
    <row r="837896" ht="14.25" customHeight="1"/>
    <row r="837898" ht="14.25" customHeight="1"/>
    <row r="837900" ht="14.25" customHeight="1"/>
    <row r="837902" ht="14.25" customHeight="1"/>
    <row r="837904" ht="14.25" customHeight="1"/>
    <row r="837906" ht="14.25" customHeight="1"/>
    <row r="837908" ht="14.25" customHeight="1"/>
    <row r="837910" ht="14.25" customHeight="1"/>
    <row r="837912" ht="14.25" customHeight="1"/>
    <row r="837914" ht="14.25" customHeight="1"/>
    <row r="837916" ht="14.25" customHeight="1"/>
    <row r="837918" ht="14.25" customHeight="1"/>
    <row r="837920" ht="14.25" customHeight="1"/>
    <row r="837922" ht="14.25" customHeight="1"/>
    <row r="837924" ht="14.25" customHeight="1"/>
    <row r="837926" ht="14.25" customHeight="1"/>
    <row r="837928" ht="14.25" customHeight="1"/>
    <row r="837930" ht="14.25" customHeight="1"/>
    <row r="837932" ht="14.25" customHeight="1"/>
    <row r="837934" ht="14.25" customHeight="1"/>
    <row r="837936" ht="14.25" customHeight="1"/>
    <row r="837938" ht="14.25" customHeight="1"/>
    <row r="837940" ht="14.25" customHeight="1"/>
    <row r="837942" ht="14.25" customHeight="1"/>
    <row r="837944" ht="14.25" customHeight="1"/>
    <row r="837946" ht="14.25" customHeight="1"/>
    <row r="837948" ht="14.25" customHeight="1"/>
    <row r="837950" ht="14.25" customHeight="1"/>
    <row r="837952" ht="14.25" customHeight="1"/>
    <row r="837954" ht="14.25" customHeight="1"/>
    <row r="837956" ht="14.25" customHeight="1"/>
    <row r="837958" ht="14.25" customHeight="1"/>
    <row r="837960" ht="14.25" customHeight="1"/>
    <row r="837962" ht="14.25" customHeight="1"/>
    <row r="837964" ht="14.25" customHeight="1"/>
    <row r="837966" ht="14.25" customHeight="1"/>
    <row r="837968" ht="14.25" customHeight="1"/>
    <row r="837970" ht="14.25" customHeight="1"/>
    <row r="837972" ht="14.25" customHeight="1"/>
    <row r="837974" ht="14.25" customHeight="1"/>
    <row r="837976" ht="14.25" customHeight="1"/>
    <row r="837978" ht="14.25" customHeight="1"/>
    <row r="837980" ht="14.25" customHeight="1"/>
    <row r="837982" ht="14.25" customHeight="1"/>
    <row r="837984" ht="14.25" customHeight="1"/>
    <row r="837986" ht="14.25" customHeight="1"/>
    <row r="837988" ht="14.25" customHeight="1"/>
    <row r="837990" ht="14.25" customHeight="1"/>
    <row r="837992" ht="14.25" customHeight="1"/>
    <row r="837994" ht="14.25" customHeight="1"/>
    <row r="837996" ht="14.25" customHeight="1"/>
    <row r="837998" ht="14.25" customHeight="1"/>
    <row r="838000" ht="14.25" customHeight="1"/>
    <row r="838002" ht="14.25" customHeight="1"/>
    <row r="838004" ht="14.25" customHeight="1"/>
    <row r="838006" ht="14.25" customHeight="1"/>
    <row r="838008" ht="14.25" customHeight="1"/>
    <row r="838010" ht="14.25" customHeight="1"/>
    <row r="838012" ht="14.25" customHeight="1"/>
    <row r="838014" ht="14.25" customHeight="1"/>
    <row r="838016" ht="14.25" customHeight="1"/>
    <row r="838018" ht="14.25" customHeight="1"/>
    <row r="838020" ht="14.25" customHeight="1"/>
    <row r="838022" ht="14.25" customHeight="1"/>
    <row r="838024" ht="14.25" customHeight="1"/>
    <row r="838026" ht="14.25" customHeight="1"/>
    <row r="838028" ht="14.25" customHeight="1"/>
    <row r="838030" ht="14.25" customHeight="1"/>
    <row r="838032" ht="14.25" customHeight="1"/>
    <row r="838034" ht="14.25" customHeight="1"/>
    <row r="838036" ht="14.25" customHeight="1"/>
    <row r="838038" ht="14.25" customHeight="1"/>
    <row r="838040" ht="14.25" customHeight="1"/>
    <row r="838042" ht="14.25" customHeight="1"/>
    <row r="838044" ht="14.25" customHeight="1"/>
    <row r="838046" ht="14.25" customHeight="1"/>
    <row r="838048" ht="14.25" customHeight="1"/>
    <row r="838050" ht="14.25" customHeight="1"/>
    <row r="838052" ht="14.25" customHeight="1"/>
    <row r="838054" ht="14.25" customHeight="1"/>
    <row r="838056" ht="14.25" customHeight="1"/>
    <row r="838058" ht="14.25" customHeight="1"/>
    <row r="838060" ht="14.25" customHeight="1"/>
    <row r="838062" ht="14.25" customHeight="1"/>
    <row r="838064" ht="14.25" customHeight="1"/>
    <row r="838066" ht="14.25" customHeight="1"/>
    <row r="838068" ht="14.25" customHeight="1"/>
    <row r="838070" ht="14.25" customHeight="1"/>
    <row r="838072" ht="14.25" customHeight="1"/>
    <row r="838074" ht="14.25" customHeight="1"/>
    <row r="838076" ht="14.25" customHeight="1"/>
    <row r="838078" ht="14.25" customHeight="1"/>
    <row r="838080" ht="14.25" customHeight="1"/>
    <row r="838082" ht="14.25" customHeight="1"/>
    <row r="838084" ht="14.25" customHeight="1"/>
    <row r="838086" ht="14.25" customHeight="1"/>
    <row r="838088" ht="14.25" customHeight="1"/>
    <row r="838090" ht="14.25" customHeight="1"/>
    <row r="838092" ht="14.25" customHeight="1"/>
    <row r="838094" ht="14.25" customHeight="1"/>
    <row r="838096" ht="14.25" customHeight="1"/>
    <row r="838098" ht="14.25" customHeight="1"/>
    <row r="838100" ht="14.25" customHeight="1"/>
    <row r="838102" ht="14.25" customHeight="1"/>
    <row r="838104" ht="14.25" customHeight="1"/>
    <row r="838106" ht="14.25" customHeight="1"/>
    <row r="838108" ht="14.25" customHeight="1"/>
    <row r="838110" ht="14.25" customHeight="1"/>
    <row r="838112" ht="14.25" customHeight="1"/>
    <row r="838114" ht="14.25" customHeight="1"/>
    <row r="838116" ht="14.25" customHeight="1"/>
    <row r="838118" ht="14.25" customHeight="1"/>
    <row r="838120" ht="14.25" customHeight="1"/>
    <row r="838122" ht="14.25" customHeight="1"/>
    <row r="838124" ht="14.25" customHeight="1"/>
    <row r="838126" ht="14.25" customHeight="1"/>
    <row r="838128" ht="14.25" customHeight="1"/>
    <row r="838130" ht="14.25" customHeight="1"/>
    <row r="838132" ht="14.25" customHeight="1"/>
    <row r="838134" ht="14.25" customHeight="1"/>
    <row r="838136" ht="14.25" customHeight="1"/>
    <row r="838138" ht="14.25" customHeight="1"/>
    <row r="838140" ht="14.25" customHeight="1"/>
    <row r="838142" ht="14.25" customHeight="1"/>
    <row r="838144" ht="14.25" customHeight="1"/>
    <row r="838146" ht="14.25" customHeight="1"/>
    <row r="838148" ht="14.25" customHeight="1"/>
    <row r="838150" ht="14.25" customHeight="1"/>
    <row r="838152" ht="14.25" customHeight="1"/>
    <row r="838154" ht="14.25" customHeight="1"/>
    <row r="838156" ht="14.25" customHeight="1"/>
    <row r="838158" ht="14.25" customHeight="1"/>
    <row r="838160" ht="14.25" customHeight="1"/>
    <row r="838162" ht="14.25" customHeight="1"/>
    <row r="838164" ht="14.25" customHeight="1"/>
    <row r="838166" ht="14.25" customHeight="1"/>
    <row r="838168" ht="14.25" customHeight="1"/>
    <row r="838170" ht="14.25" customHeight="1"/>
    <row r="838172" ht="14.25" customHeight="1"/>
    <row r="838174" ht="14.25" customHeight="1"/>
    <row r="838176" ht="14.25" customHeight="1"/>
    <row r="838178" ht="14.25" customHeight="1"/>
    <row r="838180" ht="14.25" customHeight="1"/>
    <row r="838182" ht="14.25" customHeight="1"/>
    <row r="838184" ht="14.25" customHeight="1"/>
    <row r="838186" ht="14.25" customHeight="1"/>
    <row r="838188" ht="14.25" customHeight="1"/>
    <row r="838190" ht="14.25" customHeight="1"/>
    <row r="838192" ht="14.25" customHeight="1"/>
    <row r="838194" ht="14.25" customHeight="1"/>
    <row r="838196" ht="14.25" customHeight="1"/>
    <row r="838198" ht="14.25" customHeight="1"/>
    <row r="838200" ht="14.25" customHeight="1"/>
    <row r="838202" ht="14.25" customHeight="1"/>
    <row r="838204" ht="14.25" customHeight="1"/>
    <row r="838206" ht="14.25" customHeight="1"/>
    <row r="838208" ht="14.25" customHeight="1"/>
    <row r="838210" ht="14.25" customHeight="1"/>
    <row r="838212" ht="14.25" customHeight="1"/>
    <row r="838214" ht="14.25" customHeight="1"/>
    <row r="838216" ht="14.25" customHeight="1"/>
    <row r="838218" ht="14.25" customHeight="1"/>
    <row r="838220" ht="14.25" customHeight="1"/>
    <row r="838222" ht="14.25" customHeight="1"/>
    <row r="838224" ht="14.25" customHeight="1"/>
    <row r="838226" ht="14.25" customHeight="1"/>
    <row r="838228" ht="14.25" customHeight="1"/>
    <row r="838230" ht="14.25" customHeight="1"/>
    <row r="838232" ht="14.25" customHeight="1"/>
    <row r="838234" ht="14.25" customHeight="1"/>
    <row r="838236" ht="14.25" customHeight="1"/>
    <row r="838238" ht="14.25" customHeight="1"/>
    <row r="838240" ht="14.25" customHeight="1"/>
    <row r="838242" ht="14.25" customHeight="1"/>
    <row r="838244" ht="14.25" customHeight="1"/>
    <row r="838246" ht="14.25" customHeight="1"/>
    <row r="838248" ht="14.25" customHeight="1"/>
    <row r="838250" ht="14.25" customHeight="1"/>
    <row r="838252" ht="14.25" customHeight="1"/>
    <row r="838254" ht="14.25" customHeight="1"/>
    <row r="838256" ht="14.25" customHeight="1"/>
    <row r="838258" ht="14.25" customHeight="1"/>
    <row r="838260" ht="14.25" customHeight="1"/>
    <row r="838262" ht="14.25" customHeight="1"/>
    <row r="838264" ht="14.25" customHeight="1"/>
    <row r="838266" ht="14.25" customHeight="1"/>
    <row r="838268" ht="14.25" customHeight="1"/>
    <row r="838270" ht="14.25" customHeight="1"/>
    <row r="838272" ht="14.25" customHeight="1"/>
    <row r="838274" ht="14.25" customHeight="1"/>
    <row r="838276" ht="14.25" customHeight="1"/>
    <row r="838278" ht="14.25" customHeight="1"/>
    <row r="838280" ht="14.25" customHeight="1"/>
    <row r="838282" ht="14.25" customHeight="1"/>
    <row r="838284" ht="14.25" customHeight="1"/>
    <row r="838286" ht="14.25" customHeight="1"/>
    <row r="838288" ht="14.25" customHeight="1"/>
    <row r="838290" ht="14.25" customHeight="1"/>
    <row r="838292" ht="14.25" customHeight="1"/>
    <row r="838294" ht="14.25" customHeight="1"/>
    <row r="838296" ht="14.25" customHeight="1"/>
    <row r="838298" ht="14.25" customHeight="1"/>
    <row r="838300" ht="14.25" customHeight="1"/>
    <row r="838302" ht="14.25" customHeight="1"/>
    <row r="838304" ht="14.25" customHeight="1"/>
    <row r="838306" ht="14.25" customHeight="1"/>
    <row r="838308" ht="14.25" customHeight="1"/>
    <row r="838310" ht="14.25" customHeight="1"/>
    <row r="838312" ht="14.25" customHeight="1"/>
    <row r="838314" ht="14.25" customHeight="1"/>
    <row r="838316" ht="14.25" customHeight="1"/>
    <row r="838318" ht="14.25" customHeight="1"/>
    <row r="838320" ht="14.25" customHeight="1"/>
    <row r="838322" ht="14.25" customHeight="1"/>
    <row r="838324" ht="14.25" customHeight="1"/>
    <row r="838326" ht="14.25" customHeight="1"/>
    <row r="838328" ht="14.25" customHeight="1"/>
    <row r="838330" ht="14.25" customHeight="1"/>
    <row r="838332" ht="14.25" customHeight="1"/>
    <row r="838334" ht="14.25" customHeight="1"/>
    <row r="838336" ht="14.25" customHeight="1"/>
    <row r="838338" ht="14.25" customHeight="1"/>
    <row r="838340" ht="14.25" customHeight="1"/>
    <row r="838342" ht="14.25" customHeight="1"/>
    <row r="838344" ht="14.25" customHeight="1"/>
    <row r="838346" ht="14.25" customHeight="1"/>
    <row r="838348" ht="14.25" customHeight="1"/>
    <row r="838350" ht="14.25" customHeight="1"/>
    <row r="838352" ht="14.25" customHeight="1"/>
    <row r="838354" ht="14.25" customHeight="1"/>
    <row r="838356" ht="14.25" customHeight="1"/>
    <row r="838358" ht="14.25" customHeight="1"/>
    <row r="838360" ht="14.25" customHeight="1"/>
    <row r="838362" ht="14.25" customHeight="1"/>
    <row r="838364" ht="14.25" customHeight="1"/>
    <row r="838366" ht="14.25" customHeight="1"/>
    <row r="838368" ht="14.25" customHeight="1"/>
    <row r="838370" ht="14.25" customHeight="1"/>
    <row r="838372" ht="14.25" customHeight="1"/>
    <row r="838374" ht="14.25" customHeight="1"/>
    <row r="838376" ht="14.25" customHeight="1"/>
    <row r="838378" ht="14.25" customHeight="1"/>
    <row r="838380" ht="14.25" customHeight="1"/>
    <row r="838382" ht="14.25" customHeight="1"/>
    <row r="838384" ht="14.25" customHeight="1"/>
    <row r="838386" ht="14.25" customHeight="1"/>
    <row r="838388" ht="14.25" customHeight="1"/>
    <row r="838390" ht="14.25" customHeight="1"/>
    <row r="838392" ht="14.25" customHeight="1"/>
    <row r="838394" ht="14.25" customHeight="1"/>
    <row r="838396" ht="14.25" customHeight="1"/>
    <row r="838398" ht="14.25" customHeight="1"/>
    <row r="838400" ht="14.25" customHeight="1"/>
    <row r="838402" ht="14.25" customHeight="1"/>
    <row r="838404" ht="14.25" customHeight="1"/>
    <row r="838406" ht="14.25" customHeight="1"/>
    <row r="838408" ht="14.25" customHeight="1"/>
    <row r="838410" ht="14.25" customHeight="1"/>
    <row r="838412" ht="14.25" customHeight="1"/>
    <row r="838414" ht="14.25" customHeight="1"/>
    <row r="838416" ht="14.25" customHeight="1"/>
    <row r="838418" ht="14.25" customHeight="1"/>
    <row r="838420" ht="14.25" customHeight="1"/>
    <row r="838422" ht="14.25" customHeight="1"/>
    <row r="838424" ht="14.25" customHeight="1"/>
    <row r="838426" ht="14.25" customHeight="1"/>
    <row r="838428" ht="14.25" customHeight="1"/>
    <row r="838430" ht="14.25" customHeight="1"/>
    <row r="838432" ht="14.25" customHeight="1"/>
    <row r="838434" ht="14.25" customHeight="1"/>
    <row r="838436" ht="14.25" customHeight="1"/>
    <row r="838438" ht="14.25" customHeight="1"/>
    <row r="838440" ht="14.25" customHeight="1"/>
    <row r="838442" ht="14.25" customHeight="1"/>
    <row r="838444" ht="14.25" customHeight="1"/>
    <row r="838446" ht="14.25" customHeight="1"/>
    <row r="838448" ht="14.25" customHeight="1"/>
    <row r="838450" ht="14.25" customHeight="1"/>
    <row r="838452" ht="14.25" customHeight="1"/>
    <row r="838454" ht="14.25" customHeight="1"/>
    <row r="838456" ht="14.25" customHeight="1"/>
    <row r="838458" ht="14.25" customHeight="1"/>
    <row r="838460" ht="14.25" customHeight="1"/>
    <row r="838462" ht="14.25" customHeight="1"/>
    <row r="838464" ht="14.25" customHeight="1"/>
    <row r="838466" ht="14.25" customHeight="1"/>
    <row r="838468" ht="14.25" customHeight="1"/>
    <row r="838470" ht="14.25" customHeight="1"/>
    <row r="838472" ht="14.25" customHeight="1"/>
    <row r="838474" ht="14.25" customHeight="1"/>
    <row r="838476" ht="14.25" customHeight="1"/>
    <row r="838478" ht="14.25" customHeight="1"/>
    <row r="838480" ht="14.25" customHeight="1"/>
    <row r="838482" ht="14.25" customHeight="1"/>
    <row r="838484" ht="14.25" customHeight="1"/>
    <row r="838486" ht="14.25" customHeight="1"/>
    <row r="838488" ht="14.25" customHeight="1"/>
    <row r="838490" ht="14.25" customHeight="1"/>
    <row r="838492" ht="14.25" customHeight="1"/>
    <row r="838494" ht="14.25" customHeight="1"/>
    <row r="838496" ht="14.25" customHeight="1"/>
    <row r="838498" ht="14.25" customHeight="1"/>
    <row r="838500" ht="14.25" customHeight="1"/>
    <row r="838502" ht="14.25" customHeight="1"/>
    <row r="838504" ht="14.25" customHeight="1"/>
    <row r="838506" ht="14.25" customHeight="1"/>
    <row r="838508" ht="14.25" customHeight="1"/>
    <row r="838510" ht="14.25" customHeight="1"/>
    <row r="838512" ht="14.25" customHeight="1"/>
    <row r="838514" ht="14.25" customHeight="1"/>
    <row r="838516" ht="14.25" customHeight="1"/>
    <row r="838518" ht="14.25" customHeight="1"/>
    <row r="838520" ht="14.25" customHeight="1"/>
    <row r="838522" ht="14.25" customHeight="1"/>
    <row r="838524" ht="14.25" customHeight="1"/>
    <row r="838526" ht="14.25" customHeight="1"/>
    <row r="838528" ht="14.25" customHeight="1"/>
    <row r="838530" ht="14.25" customHeight="1"/>
    <row r="838532" ht="14.25" customHeight="1"/>
    <row r="838534" ht="14.25" customHeight="1"/>
    <row r="838536" ht="14.25" customHeight="1"/>
    <row r="838538" ht="14.25" customHeight="1"/>
    <row r="838540" ht="14.25" customHeight="1"/>
    <row r="838542" ht="14.25" customHeight="1"/>
    <row r="838544" ht="14.25" customHeight="1"/>
    <row r="838546" ht="14.25" customHeight="1"/>
    <row r="838548" ht="14.25" customHeight="1"/>
    <row r="838550" ht="14.25" customHeight="1"/>
    <row r="838552" ht="14.25" customHeight="1"/>
    <row r="838554" ht="14.25" customHeight="1"/>
    <row r="838556" ht="14.25" customHeight="1"/>
    <row r="838558" ht="14.25" customHeight="1"/>
    <row r="838560" ht="14.25" customHeight="1"/>
    <row r="838562" ht="14.25" customHeight="1"/>
    <row r="838564" ht="14.25" customHeight="1"/>
    <row r="838566" ht="14.25" customHeight="1"/>
    <row r="838568" ht="14.25" customHeight="1"/>
    <row r="838570" ht="14.25" customHeight="1"/>
    <row r="838572" ht="14.25" customHeight="1"/>
    <row r="838574" ht="14.25" customHeight="1"/>
    <row r="838576" ht="14.25" customHeight="1"/>
    <row r="838578" ht="14.25" customHeight="1"/>
    <row r="838580" ht="14.25" customHeight="1"/>
    <row r="838582" ht="14.25" customHeight="1"/>
    <row r="838584" ht="14.25" customHeight="1"/>
    <row r="838586" ht="14.25" customHeight="1"/>
    <row r="838588" ht="14.25" customHeight="1"/>
    <row r="838590" ht="14.25" customHeight="1"/>
    <row r="838592" ht="14.25" customHeight="1"/>
    <row r="838594" ht="14.25" customHeight="1"/>
    <row r="838596" ht="14.25" customHeight="1"/>
    <row r="838598" ht="14.25" customHeight="1"/>
    <row r="838600" ht="14.25" customHeight="1"/>
    <row r="838602" ht="14.25" customHeight="1"/>
    <row r="838604" ht="14.25" customHeight="1"/>
    <row r="838606" ht="14.25" customHeight="1"/>
    <row r="838608" ht="14.25" customHeight="1"/>
    <row r="838610" ht="14.25" customHeight="1"/>
    <row r="838612" ht="14.25" customHeight="1"/>
    <row r="838614" ht="14.25" customHeight="1"/>
    <row r="838616" ht="14.25" customHeight="1"/>
    <row r="838618" ht="14.25" customHeight="1"/>
    <row r="838620" ht="14.25" customHeight="1"/>
    <row r="838622" ht="14.25" customHeight="1"/>
    <row r="838624" ht="14.25" customHeight="1"/>
    <row r="838626" ht="14.25" customHeight="1"/>
    <row r="838628" ht="14.25" customHeight="1"/>
    <row r="838630" ht="14.25" customHeight="1"/>
    <row r="838632" ht="14.25" customHeight="1"/>
    <row r="838634" ht="14.25" customHeight="1"/>
    <row r="838636" ht="14.25" customHeight="1"/>
    <row r="838638" ht="14.25" customHeight="1"/>
    <row r="838640" ht="14.25" customHeight="1"/>
    <row r="838642" ht="14.25" customHeight="1"/>
    <row r="838644" ht="14.25" customHeight="1"/>
    <row r="838646" ht="14.25" customHeight="1"/>
    <row r="838648" ht="14.25" customHeight="1"/>
    <row r="838650" ht="14.25" customHeight="1"/>
    <row r="838652" ht="14.25" customHeight="1"/>
    <row r="838654" ht="14.25" customHeight="1"/>
    <row r="838656" ht="14.25" customHeight="1"/>
    <row r="838658" ht="14.25" customHeight="1"/>
    <row r="838660" ht="14.25" customHeight="1"/>
    <row r="838662" ht="14.25" customHeight="1"/>
    <row r="838664" ht="14.25" customHeight="1"/>
    <row r="838666" ht="14.25" customHeight="1"/>
    <row r="838668" ht="14.25" customHeight="1"/>
    <row r="838670" ht="14.25" customHeight="1"/>
    <row r="838672" ht="14.25" customHeight="1"/>
    <row r="838674" ht="14.25" customHeight="1"/>
    <row r="838676" ht="14.25" customHeight="1"/>
    <row r="838678" ht="14.25" customHeight="1"/>
    <row r="838680" ht="14.25" customHeight="1"/>
    <row r="838682" ht="14.25" customHeight="1"/>
    <row r="838684" ht="14.25" customHeight="1"/>
    <row r="838686" ht="14.25" customHeight="1"/>
    <row r="838688" ht="14.25" customHeight="1"/>
    <row r="838690" ht="14.25" customHeight="1"/>
    <row r="838692" ht="14.25" customHeight="1"/>
    <row r="838694" ht="14.25" customHeight="1"/>
    <row r="838696" ht="14.25" customHeight="1"/>
    <row r="838698" ht="14.25" customHeight="1"/>
    <row r="838700" ht="14.25" customHeight="1"/>
    <row r="838702" ht="14.25" customHeight="1"/>
    <row r="838704" ht="14.25" customHeight="1"/>
    <row r="838706" ht="14.25" customHeight="1"/>
    <row r="838708" ht="14.25" customHeight="1"/>
    <row r="838710" ht="14.25" customHeight="1"/>
    <row r="838712" ht="14.25" customHeight="1"/>
    <row r="838714" ht="14.25" customHeight="1"/>
    <row r="838716" ht="14.25" customHeight="1"/>
    <row r="838718" ht="14.25" customHeight="1"/>
    <row r="838720" ht="14.25" customHeight="1"/>
    <row r="838722" ht="14.25" customHeight="1"/>
    <row r="838724" ht="14.25" customHeight="1"/>
    <row r="838726" ht="14.25" customHeight="1"/>
    <row r="838728" ht="14.25" customHeight="1"/>
    <row r="838730" ht="14.25" customHeight="1"/>
    <row r="838732" ht="14.25" customHeight="1"/>
    <row r="838734" ht="14.25" customHeight="1"/>
    <row r="838736" ht="14.25" customHeight="1"/>
    <row r="838738" ht="14.25" customHeight="1"/>
    <row r="838740" ht="14.25" customHeight="1"/>
    <row r="838742" ht="14.25" customHeight="1"/>
    <row r="838744" ht="14.25" customHeight="1"/>
    <row r="838746" ht="14.25" customHeight="1"/>
    <row r="838748" ht="14.25" customHeight="1"/>
    <row r="838750" ht="14.25" customHeight="1"/>
    <row r="838752" ht="14.25" customHeight="1"/>
    <row r="838754" ht="14.25" customHeight="1"/>
    <row r="838756" ht="14.25" customHeight="1"/>
    <row r="838758" ht="14.25" customHeight="1"/>
    <row r="838760" ht="14.25" customHeight="1"/>
    <row r="838762" ht="14.25" customHeight="1"/>
    <row r="838764" ht="14.25" customHeight="1"/>
    <row r="838766" ht="14.25" customHeight="1"/>
    <row r="838768" ht="14.25" customHeight="1"/>
    <row r="838770" ht="14.25" customHeight="1"/>
    <row r="838772" ht="14.25" customHeight="1"/>
    <row r="838774" ht="14.25" customHeight="1"/>
    <row r="838776" ht="14.25" customHeight="1"/>
    <row r="838778" ht="14.25" customHeight="1"/>
    <row r="838780" ht="14.25" customHeight="1"/>
    <row r="838782" ht="14.25" customHeight="1"/>
    <row r="838784" ht="14.25" customHeight="1"/>
    <row r="838786" ht="14.25" customHeight="1"/>
    <row r="838788" ht="14.25" customHeight="1"/>
    <row r="838790" ht="14.25" customHeight="1"/>
    <row r="838792" ht="14.25" customHeight="1"/>
    <row r="838794" ht="14.25" customHeight="1"/>
    <row r="838796" ht="14.25" customHeight="1"/>
    <row r="838798" ht="14.25" customHeight="1"/>
    <row r="838800" ht="14.25" customHeight="1"/>
    <row r="838802" ht="14.25" customHeight="1"/>
    <row r="838804" ht="14.25" customHeight="1"/>
    <row r="838806" ht="14.25" customHeight="1"/>
    <row r="838808" ht="14.25" customHeight="1"/>
    <row r="838810" ht="14.25" customHeight="1"/>
    <row r="838812" ht="14.25" customHeight="1"/>
    <row r="838814" ht="14.25" customHeight="1"/>
    <row r="838816" ht="14.25" customHeight="1"/>
    <row r="838818" ht="14.25" customHeight="1"/>
    <row r="838820" ht="14.25" customHeight="1"/>
    <row r="838822" ht="14.25" customHeight="1"/>
    <row r="838824" ht="14.25" customHeight="1"/>
    <row r="838826" ht="14.25" customHeight="1"/>
    <row r="838828" ht="14.25" customHeight="1"/>
    <row r="838830" ht="14.25" customHeight="1"/>
    <row r="838832" ht="14.25" customHeight="1"/>
    <row r="838834" ht="14.25" customHeight="1"/>
    <row r="838836" ht="14.25" customHeight="1"/>
    <row r="838838" ht="14.25" customHeight="1"/>
    <row r="838840" ht="14.25" customHeight="1"/>
    <row r="838842" ht="14.25" customHeight="1"/>
    <row r="838844" ht="14.25" customHeight="1"/>
    <row r="838846" ht="14.25" customHeight="1"/>
    <row r="838848" ht="14.25" customHeight="1"/>
    <row r="838850" ht="14.25" customHeight="1"/>
    <row r="838852" ht="14.25" customHeight="1"/>
    <row r="838854" ht="14.25" customHeight="1"/>
    <row r="838856" ht="14.25" customHeight="1"/>
    <row r="838858" ht="14.25" customHeight="1"/>
    <row r="838860" ht="14.25" customHeight="1"/>
    <row r="838862" ht="14.25" customHeight="1"/>
    <row r="838864" ht="14.25" customHeight="1"/>
    <row r="838866" ht="14.25" customHeight="1"/>
    <row r="838868" ht="14.25" customHeight="1"/>
    <row r="838870" ht="14.25" customHeight="1"/>
    <row r="838872" ht="14.25" customHeight="1"/>
    <row r="838874" ht="14.25" customHeight="1"/>
    <row r="838876" ht="14.25" customHeight="1"/>
    <row r="838878" ht="14.25" customHeight="1"/>
    <row r="838880" ht="14.25" customHeight="1"/>
    <row r="838882" ht="14.25" customHeight="1"/>
    <row r="838884" ht="14.25" customHeight="1"/>
    <row r="838886" ht="14.25" customHeight="1"/>
    <row r="838888" ht="14.25" customHeight="1"/>
    <row r="838890" ht="14.25" customHeight="1"/>
    <row r="838892" ht="14.25" customHeight="1"/>
    <row r="838894" ht="14.25" customHeight="1"/>
    <row r="838896" ht="14.25" customHeight="1"/>
    <row r="838898" ht="14.25" customHeight="1"/>
    <row r="838900" ht="14.25" customHeight="1"/>
    <row r="838902" ht="14.25" customHeight="1"/>
    <row r="838904" ht="14.25" customHeight="1"/>
    <row r="838906" ht="14.25" customHeight="1"/>
    <row r="838908" ht="14.25" customHeight="1"/>
    <row r="838910" ht="14.25" customHeight="1"/>
    <row r="838912" ht="14.25" customHeight="1"/>
    <row r="838914" ht="14.25" customHeight="1"/>
    <row r="838916" ht="14.25" customHeight="1"/>
    <row r="838918" ht="14.25" customHeight="1"/>
    <row r="838920" ht="14.25" customHeight="1"/>
    <row r="838922" ht="14.25" customHeight="1"/>
    <row r="838924" ht="14.25" customHeight="1"/>
    <row r="838926" ht="14.25" customHeight="1"/>
    <row r="838928" ht="14.25" customHeight="1"/>
    <row r="838930" ht="14.25" customHeight="1"/>
    <row r="838932" ht="14.25" customHeight="1"/>
    <row r="838934" ht="14.25" customHeight="1"/>
    <row r="838936" ht="14.25" customHeight="1"/>
    <row r="838938" ht="14.25" customHeight="1"/>
    <row r="838940" ht="14.25" customHeight="1"/>
    <row r="838942" ht="14.25" customHeight="1"/>
    <row r="838944" ht="14.25" customHeight="1"/>
    <row r="838946" ht="14.25" customHeight="1"/>
    <row r="838948" ht="14.25" customHeight="1"/>
    <row r="838950" ht="14.25" customHeight="1"/>
    <row r="838952" ht="14.25" customHeight="1"/>
    <row r="838954" ht="14.25" customHeight="1"/>
    <row r="838956" ht="14.25" customHeight="1"/>
    <row r="838958" ht="14.25" customHeight="1"/>
    <row r="838960" ht="14.25" customHeight="1"/>
    <row r="838962" ht="14.25" customHeight="1"/>
    <row r="838964" ht="14.25" customHeight="1"/>
    <row r="838966" ht="14.25" customHeight="1"/>
    <row r="838968" ht="14.25" customHeight="1"/>
    <row r="838970" ht="14.25" customHeight="1"/>
    <row r="838972" ht="14.25" customHeight="1"/>
    <row r="838974" ht="14.25" customHeight="1"/>
    <row r="838976" ht="14.25" customHeight="1"/>
    <row r="838978" ht="14.25" customHeight="1"/>
    <row r="838980" ht="14.25" customHeight="1"/>
    <row r="838982" ht="14.25" customHeight="1"/>
    <row r="838984" ht="14.25" customHeight="1"/>
    <row r="838986" ht="14.25" customHeight="1"/>
    <row r="838988" ht="14.25" customHeight="1"/>
    <row r="838990" ht="14.25" customHeight="1"/>
    <row r="838992" ht="14.25" customHeight="1"/>
    <row r="838994" ht="14.25" customHeight="1"/>
    <row r="838996" ht="14.25" customHeight="1"/>
    <row r="838998" ht="14.25" customHeight="1"/>
    <row r="839000" ht="14.25" customHeight="1"/>
    <row r="839002" ht="14.25" customHeight="1"/>
    <row r="839004" ht="14.25" customHeight="1"/>
    <row r="839006" ht="14.25" customHeight="1"/>
    <row r="839008" ht="14.25" customHeight="1"/>
    <row r="839010" ht="14.25" customHeight="1"/>
    <row r="839012" ht="14.25" customHeight="1"/>
    <row r="839014" ht="14.25" customHeight="1"/>
    <row r="839016" ht="14.25" customHeight="1"/>
    <row r="839018" ht="14.25" customHeight="1"/>
    <row r="839020" ht="14.25" customHeight="1"/>
    <row r="839022" ht="14.25" customHeight="1"/>
    <row r="839024" ht="14.25" customHeight="1"/>
    <row r="839026" ht="14.25" customHeight="1"/>
    <row r="839028" ht="14.25" customHeight="1"/>
    <row r="839030" ht="14.25" customHeight="1"/>
    <row r="839032" ht="14.25" customHeight="1"/>
    <row r="839034" ht="14.25" customHeight="1"/>
    <row r="839036" ht="14.25" customHeight="1"/>
    <row r="839038" ht="14.25" customHeight="1"/>
    <row r="839040" ht="14.25" customHeight="1"/>
    <row r="839042" ht="14.25" customHeight="1"/>
    <row r="839044" ht="14.25" customHeight="1"/>
    <row r="839046" ht="14.25" customHeight="1"/>
    <row r="839048" ht="14.25" customHeight="1"/>
    <row r="839050" ht="14.25" customHeight="1"/>
    <row r="839052" ht="14.25" customHeight="1"/>
    <row r="839054" ht="14.25" customHeight="1"/>
    <row r="839056" ht="14.25" customHeight="1"/>
    <row r="839058" ht="14.25" customHeight="1"/>
    <row r="839060" ht="14.25" customHeight="1"/>
    <row r="839062" ht="14.25" customHeight="1"/>
    <row r="839064" ht="14.25" customHeight="1"/>
    <row r="839066" ht="14.25" customHeight="1"/>
    <row r="839068" ht="14.25" customHeight="1"/>
    <row r="839070" ht="14.25" customHeight="1"/>
    <row r="839072" ht="14.25" customHeight="1"/>
    <row r="839074" ht="14.25" customHeight="1"/>
    <row r="839076" ht="14.25" customHeight="1"/>
    <row r="839078" ht="14.25" customHeight="1"/>
    <row r="839080" ht="14.25" customHeight="1"/>
    <row r="839082" ht="14.25" customHeight="1"/>
    <row r="839084" ht="14.25" customHeight="1"/>
    <row r="839086" ht="14.25" customHeight="1"/>
    <row r="839088" ht="14.25" customHeight="1"/>
    <row r="839090" ht="14.25" customHeight="1"/>
    <row r="839092" ht="14.25" customHeight="1"/>
    <row r="839094" ht="14.25" customHeight="1"/>
    <row r="839096" ht="14.25" customHeight="1"/>
    <row r="839098" ht="14.25" customHeight="1"/>
    <row r="839100" ht="14.25" customHeight="1"/>
    <row r="839102" ht="14.25" customHeight="1"/>
    <row r="839104" ht="14.25" customHeight="1"/>
    <row r="839106" ht="14.25" customHeight="1"/>
    <row r="839108" ht="14.25" customHeight="1"/>
    <row r="839110" ht="14.25" customHeight="1"/>
    <row r="839112" ht="14.25" customHeight="1"/>
    <row r="839114" ht="14.25" customHeight="1"/>
    <row r="839116" ht="14.25" customHeight="1"/>
    <row r="839118" ht="14.25" customHeight="1"/>
    <row r="839120" ht="14.25" customHeight="1"/>
    <row r="839122" ht="14.25" customHeight="1"/>
    <row r="839124" ht="14.25" customHeight="1"/>
    <row r="839126" ht="14.25" customHeight="1"/>
    <row r="839128" ht="14.25" customHeight="1"/>
    <row r="839130" ht="14.25" customHeight="1"/>
    <row r="839132" ht="14.25" customHeight="1"/>
    <row r="839134" ht="14.25" customHeight="1"/>
    <row r="839136" ht="14.25" customHeight="1"/>
    <row r="839138" ht="14.25" customHeight="1"/>
    <row r="839140" ht="14.25" customHeight="1"/>
    <row r="839142" ht="14.25" customHeight="1"/>
    <row r="839144" ht="14.25" customHeight="1"/>
    <row r="839146" ht="14.25" customHeight="1"/>
    <row r="839148" ht="14.25" customHeight="1"/>
    <row r="839150" ht="14.25" customHeight="1"/>
    <row r="839152" ht="14.25" customHeight="1"/>
    <row r="839154" ht="14.25" customHeight="1"/>
    <row r="839156" ht="14.25" customHeight="1"/>
    <row r="839158" ht="14.25" customHeight="1"/>
    <row r="839160" ht="14.25" customHeight="1"/>
    <row r="839162" ht="14.25" customHeight="1"/>
    <row r="839164" ht="14.25" customHeight="1"/>
    <row r="839166" ht="14.25" customHeight="1"/>
    <row r="839168" ht="14.25" customHeight="1"/>
    <row r="839170" ht="14.25" customHeight="1"/>
    <row r="839172" ht="14.25" customHeight="1"/>
    <row r="839174" ht="14.25" customHeight="1"/>
    <row r="839176" ht="14.25" customHeight="1"/>
    <row r="839178" ht="14.25" customHeight="1"/>
    <row r="839180" ht="14.25" customHeight="1"/>
    <row r="839182" ht="14.25" customHeight="1"/>
    <row r="839184" ht="14.25" customHeight="1"/>
    <row r="839186" ht="14.25" customHeight="1"/>
    <row r="839188" ht="14.25" customHeight="1"/>
    <row r="839190" ht="14.25" customHeight="1"/>
    <row r="839192" ht="14.25" customHeight="1"/>
    <row r="839194" ht="14.25" customHeight="1"/>
    <row r="839196" ht="14.25" customHeight="1"/>
    <row r="839198" ht="14.25" customHeight="1"/>
    <row r="839200" ht="14.25" customHeight="1"/>
    <row r="839202" ht="14.25" customHeight="1"/>
    <row r="839204" ht="14.25" customHeight="1"/>
    <row r="839206" ht="14.25" customHeight="1"/>
    <row r="839208" ht="14.25" customHeight="1"/>
    <row r="839210" ht="14.25" customHeight="1"/>
    <row r="839212" ht="14.25" customHeight="1"/>
    <row r="839214" ht="14.25" customHeight="1"/>
    <row r="839216" ht="14.25" customHeight="1"/>
    <row r="839218" ht="14.25" customHeight="1"/>
    <row r="839220" ht="14.25" customHeight="1"/>
    <row r="839222" ht="14.25" customHeight="1"/>
    <row r="839224" ht="14.25" customHeight="1"/>
    <row r="839226" ht="14.25" customHeight="1"/>
    <row r="839228" ht="14.25" customHeight="1"/>
    <row r="839230" ht="14.25" customHeight="1"/>
    <row r="839232" ht="14.25" customHeight="1"/>
    <row r="839234" ht="14.25" customHeight="1"/>
    <row r="839236" ht="14.25" customHeight="1"/>
    <row r="839238" ht="14.25" customHeight="1"/>
    <row r="839240" ht="14.25" customHeight="1"/>
    <row r="839242" ht="14.25" customHeight="1"/>
    <row r="839244" ht="14.25" customHeight="1"/>
    <row r="839246" ht="14.25" customHeight="1"/>
    <row r="839248" ht="14.25" customHeight="1"/>
    <row r="839250" ht="14.25" customHeight="1"/>
    <row r="839252" ht="14.25" customHeight="1"/>
    <row r="839254" ht="14.25" customHeight="1"/>
    <row r="839256" ht="14.25" customHeight="1"/>
    <row r="839258" ht="14.25" customHeight="1"/>
    <row r="839260" ht="14.25" customHeight="1"/>
    <row r="839262" ht="14.25" customHeight="1"/>
    <row r="839264" ht="14.25" customHeight="1"/>
    <row r="839266" ht="14.25" customHeight="1"/>
    <row r="839268" ht="14.25" customHeight="1"/>
    <row r="839270" ht="14.25" customHeight="1"/>
    <row r="839272" ht="14.25" customHeight="1"/>
    <row r="839274" ht="14.25" customHeight="1"/>
    <row r="839276" ht="14.25" customHeight="1"/>
    <row r="839278" ht="14.25" customHeight="1"/>
    <row r="839280" ht="14.25" customHeight="1"/>
    <row r="839282" ht="14.25" customHeight="1"/>
    <row r="839284" ht="14.25" customHeight="1"/>
    <row r="839286" ht="14.25" customHeight="1"/>
    <row r="839288" ht="14.25" customHeight="1"/>
    <row r="839290" ht="14.25" customHeight="1"/>
    <row r="839292" ht="14.25" customHeight="1"/>
    <row r="839294" ht="14.25" customHeight="1"/>
    <row r="839296" ht="14.25" customHeight="1"/>
    <row r="839298" ht="14.25" customHeight="1"/>
    <row r="839300" ht="14.25" customHeight="1"/>
    <row r="839302" ht="14.25" customHeight="1"/>
    <row r="839304" ht="14.25" customHeight="1"/>
    <row r="839306" ht="14.25" customHeight="1"/>
    <row r="839308" ht="14.25" customHeight="1"/>
    <row r="839310" ht="14.25" customHeight="1"/>
    <row r="839312" ht="14.25" customHeight="1"/>
    <row r="839314" ht="14.25" customHeight="1"/>
    <row r="839316" ht="14.25" customHeight="1"/>
    <row r="839318" ht="14.25" customHeight="1"/>
    <row r="839320" ht="14.25" customHeight="1"/>
    <row r="839322" ht="14.25" customHeight="1"/>
    <row r="839324" ht="14.25" customHeight="1"/>
    <row r="839326" ht="14.25" customHeight="1"/>
    <row r="839328" ht="14.25" customHeight="1"/>
    <row r="839330" ht="14.25" customHeight="1"/>
    <row r="839332" ht="14.25" customHeight="1"/>
    <row r="839334" ht="14.25" customHeight="1"/>
    <row r="839336" ht="14.25" customHeight="1"/>
    <row r="839338" ht="14.25" customHeight="1"/>
    <row r="839340" ht="14.25" customHeight="1"/>
    <row r="839342" ht="14.25" customHeight="1"/>
    <row r="839344" ht="14.25" customHeight="1"/>
    <row r="839346" ht="14.25" customHeight="1"/>
    <row r="839348" ht="14.25" customHeight="1"/>
    <row r="839350" ht="14.25" customHeight="1"/>
    <row r="839352" ht="14.25" customHeight="1"/>
    <row r="839354" ht="14.25" customHeight="1"/>
    <row r="839356" ht="14.25" customHeight="1"/>
    <row r="839358" ht="14.25" customHeight="1"/>
    <row r="839360" ht="14.25" customHeight="1"/>
    <row r="839362" ht="14.25" customHeight="1"/>
    <row r="839364" ht="14.25" customHeight="1"/>
    <row r="839366" ht="14.25" customHeight="1"/>
    <row r="839368" ht="14.25" customHeight="1"/>
    <row r="839370" ht="14.25" customHeight="1"/>
    <row r="839372" ht="14.25" customHeight="1"/>
    <row r="839374" ht="14.25" customHeight="1"/>
    <row r="839376" ht="14.25" customHeight="1"/>
    <row r="839378" ht="14.25" customHeight="1"/>
    <row r="839380" ht="14.25" customHeight="1"/>
    <row r="839382" ht="14.25" customHeight="1"/>
    <row r="839384" ht="14.25" customHeight="1"/>
    <row r="839386" ht="14.25" customHeight="1"/>
    <row r="839388" ht="14.25" customHeight="1"/>
    <row r="839390" ht="14.25" customHeight="1"/>
    <row r="839392" ht="14.25" customHeight="1"/>
    <row r="839394" ht="14.25" customHeight="1"/>
    <row r="839396" ht="14.25" customHeight="1"/>
    <row r="839398" ht="14.25" customHeight="1"/>
    <row r="839400" ht="14.25" customHeight="1"/>
    <row r="839402" ht="14.25" customHeight="1"/>
    <row r="839404" ht="14.25" customHeight="1"/>
    <row r="839406" ht="14.25" customHeight="1"/>
    <row r="839408" ht="14.25" customHeight="1"/>
    <row r="839410" ht="14.25" customHeight="1"/>
    <row r="839412" ht="14.25" customHeight="1"/>
    <row r="839414" ht="14.25" customHeight="1"/>
    <row r="839416" ht="14.25" customHeight="1"/>
    <row r="839418" ht="14.25" customHeight="1"/>
    <row r="839420" ht="14.25" customHeight="1"/>
    <row r="839422" ht="14.25" customHeight="1"/>
    <row r="839424" ht="14.25" customHeight="1"/>
    <row r="839426" ht="14.25" customHeight="1"/>
    <row r="839428" ht="14.25" customHeight="1"/>
    <row r="839430" ht="14.25" customHeight="1"/>
    <row r="839432" ht="14.25" customHeight="1"/>
    <row r="839434" ht="14.25" customHeight="1"/>
    <row r="839436" ht="14.25" customHeight="1"/>
    <row r="839438" ht="14.25" customHeight="1"/>
    <row r="839440" ht="14.25" customHeight="1"/>
    <row r="839442" ht="14.25" customHeight="1"/>
    <row r="839444" ht="14.25" customHeight="1"/>
    <row r="839446" ht="14.25" customHeight="1"/>
    <row r="839448" ht="14.25" customHeight="1"/>
    <row r="839450" ht="14.25" customHeight="1"/>
    <row r="839452" ht="14.25" customHeight="1"/>
    <row r="839454" ht="14.25" customHeight="1"/>
    <row r="839456" ht="14.25" customHeight="1"/>
    <row r="839458" ht="14.25" customHeight="1"/>
    <row r="839460" ht="14.25" customHeight="1"/>
    <row r="839462" ht="14.25" customHeight="1"/>
    <row r="839464" ht="14.25" customHeight="1"/>
    <row r="839466" ht="14.25" customHeight="1"/>
    <row r="839468" ht="14.25" customHeight="1"/>
    <row r="839470" ht="14.25" customHeight="1"/>
    <row r="839472" ht="14.25" customHeight="1"/>
    <row r="839474" ht="14.25" customHeight="1"/>
    <row r="839476" ht="14.25" customHeight="1"/>
    <row r="839478" ht="14.25" customHeight="1"/>
    <row r="839480" ht="14.25" customHeight="1"/>
    <row r="839482" ht="14.25" customHeight="1"/>
    <row r="839484" ht="14.25" customHeight="1"/>
    <row r="839486" ht="14.25" customHeight="1"/>
    <row r="839488" ht="14.25" customHeight="1"/>
    <row r="839490" ht="14.25" customHeight="1"/>
    <row r="839492" ht="14.25" customHeight="1"/>
    <row r="839494" ht="14.25" customHeight="1"/>
    <row r="839496" ht="14.25" customHeight="1"/>
    <row r="839498" ht="14.25" customHeight="1"/>
    <row r="839500" ht="14.25" customHeight="1"/>
    <row r="839502" ht="14.25" customHeight="1"/>
    <row r="839504" ht="14.25" customHeight="1"/>
    <row r="839506" ht="14.25" customHeight="1"/>
    <row r="839508" ht="14.25" customHeight="1"/>
    <row r="839510" ht="14.25" customHeight="1"/>
    <row r="839512" ht="14.25" customHeight="1"/>
    <row r="839514" ht="14.25" customHeight="1"/>
    <row r="839516" ht="14.25" customHeight="1"/>
    <row r="839518" ht="14.25" customHeight="1"/>
    <row r="839520" ht="14.25" customHeight="1"/>
    <row r="839522" ht="14.25" customHeight="1"/>
    <row r="839524" ht="14.25" customHeight="1"/>
    <row r="839526" ht="14.25" customHeight="1"/>
    <row r="839528" ht="14.25" customHeight="1"/>
    <row r="839530" ht="14.25" customHeight="1"/>
    <row r="839532" ht="14.25" customHeight="1"/>
    <row r="839534" ht="14.25" customHeight="1"/>
    <row r="839536" ht="14.25" customHeight="1"/>
    <row r="839538" ht="14.25" customHeight="1"/>
    <row r="839540" ht="14.25" customHeight="1"/>
    <row r="839542" ht="14.25" customHeight="1"/>
    <row r="839544" ht="14.25" customHeight="1"/>
    <row r="839546" ht="14.25" customHeight="1"/>
    <row r="839548" ht="14.25" customHeight="1"/>
    <row r="839550" ht="14.25" customHeight="1"/>
    <row r="839552" ht="14.25" customHeight="1"/>
    <row r="839554" ht="14.25" customHeight="1"/>
    <row r="839556" ht="14.25" customHeight="1"/>
    <row r="839558" ht="14.25" customHeight="1"/>
    <row r="839560" ht="14.25" customHeight="1"/>
    <row r="839562" ht="14.25" customHeight="1"/>
    <row r="839564" ht="14.25" customHeight="1"/>
    <row r="839566" ht="14.25" customHeight="1"/>
    <row r="839568" ht="14.25" customHeight="1"/>
    <row r="839570" ht="14.25" customHeight="1"/>
    <row r="839572" ht="14.25" customHeight="1"/>
    <row r="839574" ht="14.25" customHeight="1"/>
    <row r="839576" ht="14.25" customHeight="1"/>
    <row r="839578" ht="14.25" customHeight="1"/>
    <row r="839580" ht="14.25" customHeight="1"/>
    <row r="839582" ht="14.25" customHeight="1"/>
    <row r="839584" ht="14.25" customHeight="1"/>
    <row r="839586" ht="14.25" customHeight="1"/>
    <row r="839588" ht="14.25" customHeight="1"/>
    <row r="839590" ht="14.25" customHeight="1"/>
    <row r="839592" ht="14.25" customHeight="1"/>
    <row r="839594" ht="14.25" customHeight="1"/>
    <row r="839596" ht="14.25" customHeight="1"/>
    <row r="839598" ht="14.25" customHeight="1"/>
    <row r="839600" ht="14.25" customHeight="1"/>
    <row r="839602" ht="14.25" customHeight="1"/>
    <row r="839604" ht="14.25" customHeight="1"/>
    <row r="839606" ht="14.25" customHeight="1"/>
    <row r="839608" ht="14.25" customHeight="1"/>
    <row r="839610" ht="14.25" customHeight="1"/>
    <row r="839612" ht="14.25" customHeight="1"/>
    <row r="839614" ht="14.25" customHeight="1"/>
    <row r="839616" ht="14.25" customHeight="1"/>
    <row r="839618" ht="14.25" customHeight="1"/>
    <row r="839620" ht="14.25" customHeight="1"/>
    <row r="839622" ht="14.25" customHeight="1"/>
    <row r="839624" ht="14.25" customHeight="1"/>
    <row r="839626" ht="14.25" customHeight="1"/>
    <row r="839628" ht="14.25" customHeight="1"/>
    <row r="839630" ht="14.25" customHeight="1"/>
    <row r="839632" ht="14.25" customHeight="1"/>
    <row r="839634" ht="14.25" customHeight="1"/>
    <row r="839636" ht="14.25" customHeight="1"/>
    <row r="839638" ht="14.25" customHeight="1"/>
    <row r="839640" ht="14.25" customHeight="1"/>
    <row r="839642" ht="14.25" customHeight="1"/>
    <row r="839644" ht="14.25" customHeight="1"/>
    <row r="839646" ht="14.25" customHeight="1"/>
    <row r="839648" ht="14.25" customHeight="1"/>
    <row r="839650" ht="14.25" customHeight="1"/>
    <row r="839652" ht="14.25" customHeight="1"/>
    <row r="839654" ht="14.25" customHeight="1"/>
    <row r="839656" ht="14.25" customHeight="1"/>
    <row r="839658" ht="14.25" customHeight="1"/>
    <row r="839660" ht="14.25" customHeight="1"/>
    <row r="839662" ht="14.25" customHeight="1"/>
    <row r="839664" ht="14.25" customHeight="1"/>
    <row r="839666" ht="14.25" customHeight="1"/>
    <row r="839668" ht="14.25" customHeight="1"/>
    <row r="839670" ht="14.25" customHeight="1"/>
    <row r="839672" ht="14.25" customHeight="1"/>
    <row r="839674" ht="14.25" customHeight="1"/>
    <row r="839676" ht="14.25" customHeight="1"/>
    <row r="839678" ht="14.25" customHeight="1"/>
    <row r="839680" ht="14.25" customHeight="1"/>
    <row r="839682" ht="14.25" customHeight="1"/>
    <row r="839684" ht="14.25" customHeight="1"/>
    <row r="839686" ht="14.25" customHeight="1"/>
    <row r="839688" ht="14.25" customHeight="1"/>
    <row r="839690" ht="14.25" customHeight="1"/>
    <row r="839692" ht="14.25" customHeight="1"/>
    <row r="839694" ht="14.25" customHeight="1"/>
    <row r="839696" ht="14.25" customHeight="1"/>
    <row r="839698" ht="14.25" customHeight="1"/>
    <row r="839700" ht="14.25" customHeight="1"/>
    <row r="839702" ht="14.25" customHeight="1"/>
    <row r="839704" ht="14.25" customHeight="1"/>
    <row r="839706" ht="14.25" customHeight="1"/>
    <row r="839708" ht="14.25" customHeight="1"/>
    <row r="839710" ht="14.25" customHeight="1"/>
    <row r="839712" ht="14.25" customHeight="1"/>
    <row r="839714" ht="14.25" customHeight="1"/>
    <row r="839716" ht="14.25" customHeight="1"/>
    <row r="839718" ht="14.25" customHeight="1"/>
    <row r="839720" ht="14.25" customHeight="1"/>
    <row r="839722" ht="14.25" customHeight="1"/>
    <row r="839724" ht="14.25" customHeight="1"/>
    <row r="839726" ht="14.25" customHeight="1"/>
    <row r="839728" ht="14.25" customHeight="1"/>
    <row r="839730" ht="14.25" customHeight="1"/>
    <row r="839732" ht="14.25" customHeight="1"/>
    <row r="839734" ht="14.25" customHeight="1"/>
    <row r="839736" ht="14.25" customHeight="1"/>
    <row r="839738" ht="14.25" customHeight="1"/>
    <row r="839740" ht="14.25" customHeight="1"/>
    <row r="839742" ht="14.25" customHeight="1"/>
    <row r="839744" ht="14.25" customHeight="1"/>
    <row r="839746" ht="14.25" customHeight="1"/>
    <row r="839748" ht="14.25" customHeight="1"/>
    <row r="839750" ht="14.25" customHeight="1"/>
    <row r="839752" ht="14.25" customHeight="1"/>
    <row r="839754" ht="14.25" customHeight="1"/>
    <row r="839756" ht="14.25" customHeight="1"/>
    <row r="839758" ht="14.25" customHeight="1"/>
    <row r="839760" ht="14.25" customHeight="1"/>
    <row r="839762" ht="14.25" customHeight="1"/>
    <row r="839764" ht="14.25" customHeight="1"/>
    <row r="839766" ht="14.25" customHeight="1"/>
    <row r="839768" ht="14.25" customHeight="1"/>
    <row r="839770" ht="14.25" customHeight="1"/>
    <row r="839772" ht="14.25" customHeight="1"/>
    <row r="839774" ht="14.25" customHeight="1"/>
    <row r="839776" ht="14.25" customHeight="1"/>
    <row r="839778" ht="14.25" customHeight="1"/>
    <row r="839780" ht="14.25" customHeight="1"/>
    <row r="839782" ht="14.25" customHeight="1"/>
    <row r="839784" ht="14.25" customHeight="1"/>
    <row r="839786" ht="14.25" customHeight="1"/>
    <row r="839788" ht="14.25" customHeight="1"/>
    <row r="839790" ht="14.25" customHeight="1"/>
    <row r="839792" ht="14.25" customHeight="1"/>
    <row r="839794" ht="14.25" customHeight="1"/>
    <row r="839796" ht="14.25" customHeight="1"/>
    <row r="839798" ht="14.25" customHeight="1"/>
    <row r="839800" ht="14.25" customHeight="1"/>
    <row r="839802" ht="14.25" customHeight="1"/>
    <row r="839804" ht="14.25" customHeight="1"/>
    <row r="839806" ht="14.25" customHeight="1"/>
    <row r="839808" ht="14.25" customHeight="1"/>
    <row r="839810" ht="14.25" customHeight="1"/>
    <row r="839812" ht="14.25" customHeight="1"/>
    <row r="839814" ht="14.25" customHeight="1"/>
    <row r="839816" ht="14.25" customHeight="1"/>
    <row r="839818" ht="14.25" customHeight="1"/>
    <row r="839820" ht="14.25" customHeight="1"/>
    <row r="839822" ht="14.25" customHeight="1"/>
    <row r="839824" ht="14.25" customHeight="1"/>
    <row r="839826" ht="14.25" customHeight="1"/>
    <row r="839828" ht="14.25" customHeight="1"/>
    <row r="839830" ht="14.25" customHeight="1"/>
    <row r="839832" ht="14.25" customHeight="1"/>
    <row r="839834" ht="14.25" customHeight="1"/>
    <row r="839836" ht="14.25" customHeight="1"/>
    <row r="839838" ht="14.25" customHeight="1"/>
    <row r="839840" ht="14.25" customHeight="1"/>
    <row r="839842" ht="14.25" customHeight="1"/>
    <row r="839844" ht="14.25" customHeight="1"/>
    <row r="839846" ht="14.25" customHeight="1"/>
    <row r="839848" ht="14.25" customHeight="1"/>
    <row r="839850" ht="14.25" customHeight="1"/>
    <row r="839852" ht="14.25" customHeight="1"/>
    <row r="839854" ht="14.25" customHeight="1"/>
    <row r="839856" ht="14.25" customHeight="1"/>
    <row r="839858" ht="14.25" customHeight="1"/>
    <row r="839860" ht="14.25" customHeight="1"/>
    <row r="839862" ht="14.25" customHeight="1"/>
    <row r="839864" ht="14.25" customHeight="1"/>
    <row r="839866" ht="14.25" customHeight="1"/>
    <row r="839868" ht="14.25" customHeight="1"/>
    <row r="839870" ht="14.25" customHeight="1"/>
    <row r="839872" ht="14.25" customHeight="1"/>
    <row r="839874" ht="14.25" customHeight="1"/>
    <row r="839876" ht="14.25" customHeight="1"/>
    <row r="839878" ht="14.25" customHeight="1"/>
    <row r="839880" ht="14.25" customHeight="1"/>
    <row r="839882" ht="14.25" customHeight="1"/>
    <row r="839884" ht="14.25" customHeight="1"/>
    <row r="839886" ht="14.25" customHeight="1"/>
    <row r="839888" ht="14.25" customHeight="1"/>
    <row r="839890" ht="14.25" customHeight="1"/>
    <row r="839892" ht="14.25" customHeight="1"/>
    <row r="839894" ht="14.25" customHeight="1"/>
    <row r="839896" ht="14.25" customHeight="1"/>
    <row r="839898" ht="14.25" customHeight="1"/>
    <row r="839900" ht="14.25" customHeight="1"/>
    <row r="839902" ht="14.25" customHeight="1"/>
    <row r="839904" ht="14.25" customHeight="1"/>
    <row r="839906" ht="14.25" customHeight="1"/>
    <row r="839908" ht="14.25" customHeight="1"/>
    <row r="839910" ht="14.25" customHeight="1"/>
    <row r="839912" ht="14.25" customHeight="1"/>
    <row r="839914" ht="14.25" customHeight="1"/>
    <row r="839916" ht="14.25" customHeight="1"/>
    <row r="839918" ht="14.25" customHeight="1"/>
    <row r="839920" ht="14.25" customHeight="1"/>
    <row r="839922" ht="14.25" customHeight="1"/>
    <row r="839924" ht="14.25" customHeight="1"/>
    <row r="839926" ht="14.25" customHeight="1"/>
    <row r="839928" ht="14.25" customHeight="1"/>
    <row r="839930" ht="14.25" customHeight="1"/>
    <row r="839932" ht="14.25" customHeight="1"/>
    <row r="839934" ht="14.25" customHeight="1"/>
    <row r="839936" ht="14.25" customHeight="1"/>
    <row r="839938" ht="14.25" customHeight="1"/>
    <row r="839940" ht="14.25" customHeight="1"/>
    <row r="839942" ht="14.25" customHeight="1"/>
    <row r="839944" ht="14.25" customHeight="1"/>
    <row r="839946" ht="14.25" customHeight="1"/>
    <row r="839948" ht="14.25" customHeight="1"/>
    <row r="839950" ht="14.25" customHeight="1"/>
    <row r="839952" ht="14.25" customHeight="1"/>
    <row r="839954" ht="14.25" customHeight="1"/>
    <row r="839956" ht="14.25" customHeight="1"/>
    <row r="839958" ht="14.25" customHeight="1"/>
    <row r="839960" ht="14.25" customHeight="1"/>
    <row r="839962" ht="14.25" customHeight="1"/>
    <row r="839964" ht="14.25" customHeight="1"/>
    <row r="839966" ht="14.25" customHeight="1"/>
    <row r="839968" ht="14.25" customHeight="1"/>
    <row r="839970" ht="14.25" customHeight="1"/>
    <row r="839972" ht="14.25" customHeight="1"/>
    <row r="839974" ht="14.25" customHeight="1"/>
    <row r="839976" ht="14.25" customHeight="1"/>
    <row r="839978" ht="14.25" customHeight="1"/>
    <row r="839980" ht="14.25" customHeight="1"/>
    <row r="839982" ht="14.25" customHeight="1"/>
    <row r="839984" ht="14.25" customHeight="1"/>
    <row r="839986" ht="14.25" customHeight="1"/>
    <row r="839988" ht="14.25" customHeight="1"/>
    <row r="839990" ht="14.25" customHeight="1"/>
    <row r="839992" ht="14.25" customHeight="1"/>
    <row r="839994" ht="14.25" customHeight="1"/>
    <row r="839996" ht="14.25" customHeight="1"/>
    <row r="839998" ht="14.25" customHeight="1"/>
    <row r="840000" ht="14.25" customHeight="1"/>
    <row r="840002" ht="14.25" customHeight="1"/>
    <row r="840004" ht="14.25" customHeight="1"/>
    <row r="840006" ht="14.25" customHeight="1"/>
    <row r="840008" ht="14.25" customHeight="1"/>
    <row r="840010" ht="14.25" customHeight="1"/>
    <row r="840012" ht="14.25" customHeight="1"/>
    <row r="840014" ht="14.25" customHeight="1"/>
    <row r="840016" ht="14.25" customHeight="1"/>
    <row r="840018" ht="14.25" customHeight="1"/>
    <row r="840020" ht="14.25" customHeight="1"/>
    <row r="840022" ht="14.25" customHeight="1"/>
    <row r="840024" ht="14.25" customHeight="1"/>
    <row r="840026" ht="14.25" customHeight="1"/>
    <row r="840028" ht="14.25" customHeight="1"/>
    <row r="840030" ht="14.25" customHeight="1"/>
    <row r="840032" ht="14.25" customHeight="1"/>
    <row r="840034" ht="14.25" customHeight="1"/>
    <row r="840036" ht="14.25" customHeight="1"/>
    <row r="840038" ht="14.25" customHeight="1"/>
    <row r="840040" ht="14.25" customHeight="1"/>
    <row r="840042" ht="14.25" customHeight="1"/>
    <row r="840044" ht="14.25" customHeight="1"/>
    <row r="840046" ht="14.25" customHeight="1"/>
    <row r="840048" ht="14.25" customHeight="1"/>
    <row r="840050" ht="14.25" customHeight="1"/>
    <row r="840052" ht="14.25" customHeight="1"/>
    <row r="840054" ht="14.25" customHeight="1"/>
    <row r="840056" ht="14.25" customHeight="1"/>
    <row r="840058" ht="14.25" customHeight="1"/>
    <row r="840060" ht="14.25" customHeight="1"/>
    <row r="840062" ht="14.25" customHeight="1"/>
    <row r="840064" ht="14.25" customHeight="1"/>
    <row r="840066" ht="14.25" customHeight="1"/>
    <row r="840068" ht="14.25" customHeight="1"/>
    <row r="840070" ht="14.25" customHeight="1"/>
    <row r="840072" ht="14.25" customHeight="1"/>
    <row r="840074" ht="14.25" customHeight="1"/>
    <row r="840076" ht="14.25" customHeight="1"/>
    <row r="840078" ht="14.25" customHeight="1"/>
    <row r="840080" ht="14.25" customHeight="1"/>
    <row r="840082" ht="14.25" customHeight="1"/>
    <row r="840084" ht="14.25" customHeight="1"/>
    <row r="840086" ht="14.25" customHeight="1"/>
    <row r="840088" ht="14.25" customHeight="1"/>
    <row r="840090" ht="14.25" customHeight="1"/>
    <row r="840092" ht="14.25" customHeight="1"/>
    <row r="840094" ht="14.25" customHeight="1"/>
    <row r="840096" ht="14.25" customHeight="1"/>
    <row r="840098" ht="14.25" customHeight="1"/>
    <row r="840100" ht="14.25" customHeight="1"/>
    <row r="840102" ht="14.25" customHeight="1"/>
    <row r="840104" ht="14.25" customHeight="1"/>
    <row r="840106" ht="14.25" customHeight="1"/>
    <row r="840108" ht="14.25" customHeight="1"/>
    <row r="840110" ht="14.25" customHeight="1"/>
    <row r="840112" ht="14.25" customHeight="1"/>
    <row r="840114" ht="14.25" customHeight="1"/>
    <row r="840116" ht="14.25" customHeight="1"/>
    <row r="840118" ht="14.25" customHeight="1"/>
    <row r="840120" ht="14.25" customHeight="1"/>
    <row r="840122" ht="14.25" customHeight="1"/>
    <row r="840124" ht="14.25" customHeight="1"/>
    <row r="840126" ht="14.25" customHeight="1"/>
    <row r="840128" ht="14.25" customHeight="1"/>
    <row r="840130" ht="14.25" customHeight="1"/>
    <row r="840132" ht="14.25" customHeight="1"/>
    <row r="840134" ht="14.25" customHeight="1"/>
    <row r="840136" ht="14.25" customHeight="1"/>
    <row r="840138" ht="14.25" customHeight="1"/>
    <row r="840140" ht="14.25" customHeight="1"/>
    <row r="840142" ht="14.25" customHeight="1"/>
    <row r="840144" ht="14.25" customHeight="1"/>
    <row r="840146" ht="14.25" customHeight="1"/>
    <row r="840148" ht="14.25" customHeight="1"/>
    <row r="840150" ht="14.25" customHeight="1"/>
    <row r="840152" ht="14.25" customHeight="1"/>
    <row r="840154" ht="14.25" customHeight="1"/>
    <row r="840156" ht="14.25" customHeight="1"/>
    <row r="840158" ht="14.25" customHeight="1"/>
    <row r="840160" ht="14.25" customHeight="1"/>
    <row r="840162" ht="14.25" customHeight="1"/>
    <row r="840164" ht="14.25" customHeight="1"/>
    <row r="840166" ht="14.25" customHeight="1"/>
    <row r="840168" ht="14.25" customHeight="1"/>
    <row r="840170" ht="14.25" customHeight="1"/>
    <row r="840172" ht="14.25" customHeight="1"/>
    <row r="840174" ht="14.25" customHeight="1"/>
    <row r="840176" ht="14.25" customHeight="1"/>
    <row r="840178" ht="14.25" customHeight="1"/>
    <row r="840180" ht="14.25" customHeight="1"/>
    <row r="840182" ht="14.25" customHeight="1"/>
    <row r="840184" ht="14.25" customHeight="1"/>
    <row r="840186" ht="14.25" customHeight="1"/>
    <row r="840188" ht="14.25" customHeight="1"/>
    <row r="840190" ht="14.25" customHeight="1"/>
    <row r="840192" ht="14.25" customHeight="1"/>
    <row r="840194" ht="14.25" customHeight="1"/>
    <row r="840196" ht="14.25" customHeight="1"/>
    <row r="840198" ht="14.25" customHeight="1"/>
    <row r="840200" ht="14.25" customHeight="1"/>
    <row r="840202" ht="14.25" customHeight="1"/>
    <row r="840204" ht="14.25" customHeight="1"/>
    <row r="840206" ht="14.25" customHeight="1"/>
    <row r="840208" ht="14.25" customHeight="1"/>
    <row r="840210" ht="14.25" customHeight="1"/>
    <row r="840212" ht="14.25" customHeight="1"/>
    <row r="840214" ht="14.25" customHeight="1"/>
    <row r="840216" ht="14.25" customHeight="1"/>
    <row r="840218" ht="14.25" customHeight="1"/>
    <row r="840220" ht="14.25" customHeight="1"/>
    <row r="840222" ht="14.25" customHeight="1"/>
    <row r="840224" ht="14.25" customHeight="1"/>
    <row r="840226" ht="14.25" customHeight="1"/>
    <row r="840228" ht="14.25" customHeight="1"/>
    <row r="840230" ht="14.25" customHeight="1"/>
    <row r="840232" ht="14.25" customHeight="1"/>
    <row r="840234" ht="14.25" customHeight="1"/>
    <row r="840236" ht="14.25" customHeight="1"/>
    <row r="840238" ht="14.25" customHeight="1"/>
    <row r="840240" ht="14.25" customHeight="1"/>
    <row r="840242" ht="14.25" customHeight="1"/>
    <row r="840244" ht="14.25" customHeight="1"/>
    <row r="840246" ht="14.25" customHeight="1"/>
    <row r="840248" ht="14.25" customHeight="1"/>
    <row r="840250" ht="14.25" customHeight="1"/>
    <row r="840252" ht="14.25" customHeight="1"/>
    <row r="840254" ht="14.25" customHeight="1"/>
    <row r="840256" ht="14.25" customHeight="1"/>
    <row r="840258" ht="14.25" customHeight="1"/>
    <row r="840260" ht="14.25" customHeight="1"/>
    <row r="840262" ht="14.25" customHeight="1"/>
    <row r="840264" ht="14.25" customHeight="1"/>
    <row r="840266" ht="14.25" customHeight="1"/>
    <row r="840268" ht="14.25" customHeight="1"/>
    <row r="840270" ht="14.25" customHeight="1"/>
    <row r="840272" ht="14.25" customHeight="1"/>
    <row r="840274" ht="14.25" customHeight="1"/>
    <row r="840276" ht="14.25" customHeight="1"/>
    <row r="840278" ht="14.25" customHeight="1"/>
    <row r="840280" ht="14.25" customHeight="1"/>
    <row r="840282" ht="14.25" customHeight="1"/>
    <row r="840284" ht="14.25" customHeight="1"/>
    <row r="840286" ht="14.25" customHeight="1"/>
    <row r="840288" ht="14.25" customHeight="1"/>
    <row r="840290" ht="14.25" customHeight="1"/>
    <row r="840292" ht="14.25" customHeight="1"/>
    <row r="840294" ht="14.25" customHeight="1"/>
    <row r="840296" ht="14.25" customHeight="1"/>
    <row r="840298" ht="14.25" customHeight="1"/>
    <row r="840300" ht="14.25" customHeight="1"/>
    <row r="840302" ht="14.25" customHeight="1"/>
    <row r="840304" ht="14.25" customHeight="1"/>
    <row r="840306" ht="14.25" customHeight="1"/>
    <row r="840308" ht="14.25" customHeight="1"/>
    <row r="840310" ht="14.25" customHeight="1"/>
    <row r="840312" ht="14.25" customHeight="1"/>
    <row r="840314" ht="14.25" customHeight="1"/>
    <row r="840316" ht="14.25" customHeight="1"/>
    <row r="840318" ht="14.25" customHeight="1"/>
    <row r="840320" ht="14.25" customHeight="1"/>
    <row r="840322" ht="14.25" customHeight="1"/>
    <row r="840324" ht="14.25" customHeight="1"/>
    <row r="840326" ht="14.25" customHeight="1"/>
    <row r="840328" ht="14.25" customHeight="1"/>
    <row r="840330" ht="14.25" customHeight="1"/>
    <row r="840332" ht="14.25" customHeight="1"/>
    <row r="840334" ht="14.25" customHeight="1"/>
    <row r="840336" ht="14.25" customHeight="1"/>
    <row r="840338" ht="14.25" customHeight="1"/>
    <row r="840340" ht="14.25" customHeight="1"/>
    <row r="840342" ht="14.25" customHeight="1"/>
    <row r="840344" ht="14.25" customHeight="1"/>
    <row r="840346" ht="14.25" customHeight="1"/>
    <row r="840348" ht="14.25" customHeight="1"/>
    <row r="840350" ht="14.25" customHeight="1"/>
    <row r="840352" ht="14.25" customHeight="1"/>
    <row r="840354" ht="14.25" customHeight="1"/>
    <row r="840356" ht="14.25" customHeight="1"/>
    <row r="840358" ht="14.25" customHeight="1"/>
    <row r="840360" ht="14.25" customHeight="1"/>
    <row r="840362" ht="14.25" customHeight="1"/>
    <row r="840364" ht="14.25" customHeight="1"/>
    <row r="840366" ht="14.25" customHeight="1"/>
    <row r="840368" ht="14.25" customHeight="1"/>
    <row r="840370" ht="14.25" customHeight="1"/>
    <row r="840372" ht="14.25" customHeight="1"/>
    <row r="840374" ht="14.25" customHeight="1"/>
    <row r="840376" ht="14.25" customHeight="1"/>
    <row r="840378" ht="14.25" customHeight="1"/>
    <row r="840380" ht="14.25" customHeight="1"/>
    <row r="840382" ht="14.25" customHeight="1"/>
    <row r="840384" ht="14.25" customHeight="1"/>
    <row r="840386" ht="14.25" customHeight="1"/>
    <row r="840388" ht="14.25" customHeight="1"/>
    <row r="840390" ht="14.25" customHeight="1"/>
    <row r="840392" ht="14.25" customHeight="1"/>
    <row r="840394" ht="14.25" customHeight="1"/>
    <row r="840396" ht="14.25" customHeight="1"/>
    <row r="840398" ht="14.25" customHeight="1"/>
    <row r="840400" ht="14.25" customHeight="1"/>
    <row r="840402" ht="14.25" customHeight="1"/>
    <row r="840404" ht="14.25" customHeight="1"/>
    <row r="840406" ht="14.25" customHeight="1"/>
    <row r="840408" ht="14.25" customHeight="1"/>
    <row r="840410" ht="14.25" customHeight="1"/>
    <row r="840412" ht="14.25" customHeight="1"/>
    <row r="840414" ht="14.25" customHeight="1"/>
    <row r="840416" ht="14.25" customHeight="1"/>
    <row r="840418" ht="14.25" customHeight="1"/>
    <row r="840420" ht="14.25" customHeight="1"/>
    <row r="840422" ht="14.25" customHeight="1"/>
    <row r="840424" ht="14.25" customHeight="1"/>
    <row r="840426" ht="14.25" customHeight="1"/>
    <row r="840428" ht="14.25" customHeight="1"/>
    <row r="840430" ht="14.25" customHeight="1"/>
    <row r="840432" ht="14.25" customHeight="1"/>
    <row r="840434" ht="14.25" customHeight="1"/>
    <row r="840436" ht="14.25" customHeight="1"/>
    <row r="840438" ht="14.25" customHeight="1"/>
    <row r="840440" ht="14.25" customHeight="1"/>
    <row r="840442" ht="14.25" customHeight="1"/>
    <row r="840444" ht="14.25" customHeight="1"/>
    <row r="840446" ht="14.25" customHeight="1"/>
    <row r="840448" ht="14.25" customHeight="1"/>
    <row r="840450" ht="14.25" customHeight="1"/>
    <row r="840452" ht="14.25" customHeight="1"/>
    <row r="840454" ht="14.25" customHeight="1"/>
    <row r="840456" ht="14.25" customHeight="1"/>
    <row r="840458" ht="14.25" customHeight="1"/>
    <row r="840460" ht="14.25" customHeight="1"/>
    <row r="840462" ht="14.25" customHeight="1"/>
    <row r="840464" ht="14.25" customHeight="1"/>
    <row r="840466" ht="14.25" customHeight="1"/>
    <row r="840468" ht="14.25" customHeight="1"/>
    <row r="840470" ht="14.25" customHeight="1"/>
    <row r="840472" ht="14.25" customHeight="1"/>
    <row r="840474" ht="14.25" customHeight="1"/>
    <row r="840476" ht="14.25" customHeight="1"/>
    <row r="840478" ht="14.25" customHeight="1"/>
    <row r="840480" ht="14.25" customHeight="1"/>
    <row r="840482" ht="14.25" customHeight="1"/>
    <row r="840484" ht="14.25" customHeight="1"/>
    <row r="840486" ht="14.25" customHeight="1"/>
    <row r="840488" ht="14.25" customHeight="1"/>
    <row r="840490" ht="14.25" customHeight="1"/>
    <row r="840492" ht="14.25" customHeight="1"/>
    <row r="840494" ht="14.25" customHeight="1"/>
    <row r="840496" ht="14.25" customHeight="1"/>
    <row r="840498" ht="14.25" customHeight="1"/>
    <row r="840500" ht="14.25" customHeight="1"/>
    <row r="840502" ht="14.25" customHeight="1"/>
    <row r="840504" ht="14.25" customHeight="1"/>
    <row r="840506" ht="14.25" customHeight="1"/>
    <row r="840508" ht="14.25" customHeight="1"/>
    <row r="840510" ht="14.25" customHeight="1"/>
    <row r="840512" ht="14.25" customHeight="1"/>
    <row r="840514" ht="14.25" customHeight="1"/>
    <row r="840516" ht="14.25" customHeight="1"/>
    <row r="840518" ht="14.25" customHeight="1"/>
    <row r="840520" ht="14.25" customHeight="1"/>
    <row r="840522" ht="14.25" customHeight="1"/>
    <row r="840524" ht="14.25" customHeight="1"/>
    <row r="840526" ht="14.25" customHeight="1"/>
    <row r="840528" ht="14.25" customHeight="1"/>
    <row r="840530" ht="14.25" customHeight="1"/>
    <row r="840532" ht="14.25" customHeight="1"/>
    <row r="840534" ht="14.25" customHeight="1"/>
    <row r="840536" ht="14.25" customHeight="1"/>
    <row r="840538" ht="14.25" customHeight="1"/>
    <row r="840540" ht="14.25" customHeight="1"/>
    <row r="840542" ht="14.25" customHeight="1"/>
    <row r="840544" ht="14.25" customHeight="1"/>
    <row r="840546" ht="14.25" customHeight="1"/>
    <row r="840548" ht="14.25" customHeight="1"/>
    <row r="840550" ht="14.25" customHeight="1"/>
    <row r="840552" ht="14.25" customHeight="1"/>
    <row r="840554" ht="14.25" customHeight="1"/>
    <row r="840556" ht="14.25" customHeight="1"/>
    <row r="840558" ht="14.25" customHeight="1"/>
    <row r="840560" ht="14.25" customHeight="1"/>
    <row r="840562" ht="14.25" customHeight="1"/>
    <row r="840564" ht="14.25" customHeight="1"/>
    <row r="840566" ht="14.25" customHeight="1"/>
    <row r="840568" ht="14.25" customHeight="1"/>
    <row r="840570" ht="14.25" customHeight="1"/>
    <row r="840572" ht="14.25" customHeight="1"/>
    <row r="840574" ht="14.25" customHeight="1"/>
    <row r="840576" ht="14.25" customHeight="1"/>
    <row r="840578" ht="14.25" customHeight="1"/>
    <row r="840580" ht="14.25" customHeight="1"/>
    <row r="840582" ht="14.25" customHeight="1"/>
    <row r="840584" ht="14.25" customHeight="1"/>
    <row r="840586" ht="14.25" customHeight="1"/>
    <row r="840588" ht="14.25" customHeight="1"/>
    <row r="840590" ht="14.25" customHeight="1"/>
    <row r="840592" ht="14.25" customHeight="1"/>
    <row r="840594" ht="14.25" customHeight="1"/>
    <row r="840596" ht="14.25" customHeight="1"/>
    <row r="840598" ht="14.25" customHeight="1"/>
    <row r="840600" ht="14.25" customHeight="1"/>
    <row r="840602" ht="14.25" customHeight="1"/>
    <row r="840604" ht="14.25" customHeight="1"/>
    <row r="840606" ht="14.25" customHeight="1"/>
    <row r="840608" ht="14.25" customHeight="1"/>
    <row r="840610" ht="14.25" customHeight="1"/>
    <row r="840612" ht="14.25" customHeight="1"/>
    <row r="840614" ht="14.25" customHeight="1"/>
    <row r="840616" ht="14.25" customHeight="1"/>
    <row r="840618" ht="14.25" customHeight="1"/>
    <row r="840620" ht="14.25" customHeight="1"/>
    <row r="840622" ht="14.25" customHeight="1"/>
    <row r="840624" ht="14.25" customHeight="1"/>
    <row r="840626" ht="14.25" customHeight="1"/>
    <row r="840628" ht="14.25" customHeight="1"/>
    <row r="840630" ht="14.25" customHeight="1"/>
    <row r="840632" ht="14.25" customHeight="1"/>
    <row r="840634" ht="14.25" customHeight="1"/>
    <row r="840636" ht="14.25" customHeight="1"/>
    <row r="840638" ht="14.25" customHeight="1"/>
    <row r="840640" ht="14.25" customHeight="1"/>
    <row r="840642" ht="14.25" customHeight="1"/>
    <row r="840644" ht="14.25" customHeight="1"/>
    <row r="840646" ht="14.25" customHeight="1"/>
    <row r="840648" ht="14.25" customHeight="1"/>
    <row r="840650" ht="14.25" customHeight="1"/>
    <row r="840652" ht="14.25" customHeight="1"/>
    <row r="840654" ht="14.25" customHeight="1"/>
    <row r="840656" ht="14.25" customHeight="1"/>
    <row r="840658" ht="14.25" customHeight="1"/>
    <row r="840660" ht="14.25" customHeight="1"/>
    <row r="840662" ht="14.25" customHeight="1"/>
    <row r="840664" ht="14.25" customHeight="1"/>
    <row r="840666" ht="14.25" customHeight="1"/>
    <row r="840668" ht="14.25" customHeight="1"/>
    <row r="840670" ht="14.25" customHeight="1"/>
    <row r="840672" ht="14.25" customHeight="1"/>
    <row r="840674" ht="14.25" customHeight="1"/>
    <row r="840676" ht="14.25" customHeight="1"/>
    <row r="840678" ht="14.25" customHeight="1"/>
    <row r="840680" ht="14.25" customHeight="1"/>
    <row r="840682" ht="14.25" customHeight="1"/>
    <row r="840684" ht="14.25" customHeight="1"/>
    <row r="840686" ht="14.25" customHeight="1"/>
    <row r="840688" ht="14.25" customHeight="1"/>
    <row r="840690" ht="14.25" customHeight="1"/>
    <row r="840692" ht="14.25" customHeight="1"/>
    <row r="840694" ht="14.25" customHeight="1"/>
    <row r="840696" ht="14.25" customHeight="1"/>
    <row r="840698" ht="14.25" customHeight="1"/>
    <row r="840700" ht="14.25" customHeight="1"/>
    <row r="840702" ht="14.25" customHeight="1"/>
    <row r="840704" ht="14.25" customHeight="1"/>
    <row r="840706" ht="14.25" customHeight="1"/>
    <row r="840708" ht="14.25" customHeight="1"/>
    <row r="840710" ht="14.25" customHeight="1"/>
    <row r="840712" ht="14.25" customHeight="1"/>
    <row r="840714" ht="14.25" customHeight="1"/>
    <row r="840716" ht="14.25" customHeight="1"/>
    <row r="840718" ht="14.25" customHeight="1"/>
    <row r="840720" ht="14.25" customHeight="1"/>
    <row r="840722" ht="14.25" customHeight="1"/>
    <row r="840724" ht="14.25" customHeight="1"/>
    <row r="840726" ht="14.25" customHeight="1"/>
    <row r="840728" ht="14.25" customHeight="1"/>
    <row r="840730" ht="14.25" customHeight="1"/>
    <row r="840732" ht="14.25" customHeight="1"/>
    <row r="840734" ht="14.25" customHeight="1"/>
    <row r="840736" ht="14.25" customHeight="1"/>
    <row r="840738" ht="14.25" customHeight="1"/>
    <row r="840740" ht="14.25" customHeight="1"/>
    <row r="840742" ht="14.25" customHeight="1"/>
    <row r="840744" ht="14.25" customHeight="1"/>
    <row r="840746" ht="14.25" customHeight="1"/>
    <row r="840748" ht="14.25" customHeight="1"/>
    <row r="840750" ht="14.25" customHeight="1"/>
    <row r="840752" ht="14.25" customHeight="1"/>
    <row r="840754" ht="14.25" customHeight="1"/>
    <row r="840756" ht="14.25" customHeight="1"/>
    <row r="840758" ht="14.25" customHeight="1"/>
    <row r="840760" ht="14.25" customHeight="1"/>
    <row r="840762" ht="14.25" customHeight="1"/>
    <row r="840764" ht="14.25" customHeight="1"/>
    <row r="840766" ht="14.25" customHeight="1"/>
    <row r="840768" ht="14.25" customHeight="1"/>
    <row r="840770" ht="14.25" customHeight="1"/>
    <row r="840772" ht="14.25" customHeight="1"/>
    <row r="840774" ht="14.25" customHeight="1"/>
    <row r="840776" ht="14.25" customHeight="1"/>
    <row r="840778" ht="14.25" customHeight="1"/>
    <row r="840780" ht="14.25" customHeight="1"/>
    <row r="840782" ht="14.25" customHeight="1"/>
    <row r="840784" ht="14.25" customHeight="1"/>
    <row r="840786" ht="14.25" customHeight="1"/>
    <row r="840788" ht="14.25" customHeight="1"/>
    <row r="840790" ht="14.25" customHeight="1"/>
    <row r="840792" ht="14.25" customHeight="1"/>
    <row r="840794" ht="14.25" customHeight="1"/>
    <row r="840796" ht="14.25" customHeight="1"/>
    <row r="840798" ht="14.25" customHeight="1"/>
    <row r="840800" ht="14.25" customHeight="1"/>
    <row r="840802" ht="14.25" customHeight="1"/>
    <row r="840804" ht="14.25" customHeight="1"/>
    <row r="840806" ht="14.25" customHeight="1"/>
    <row r="840808" ht="14.25" customHeight="1"/>
    <row r="840810" ht="14.25" customHeight="1"/>
    <row r="840812" ht="14.25" customHeight="1"/>
    <row r="840814" ht="14.25" customHeight="1"/>
    <row r="840816" ht="14.25" customHeight="1"/>
    <row r="840818" ht="14.25" customHeight="1"/>
    <row r="840820" ht="14.25" customHeight="1"/>
    <row r="840822" ht="14.25" customHeight="1"/>
    <row r="840824" ht="14.25" customHeight="1"/>
    <row r="840826" ht="14.25" customHeight="1"/>
    <row r="840828" ht="14.25" customHeight="1"/>
    <row r="840830" ht="14.25" customHeight="1"/>
    <row r="840832" ht="14.25" customHeight="1"/>
    <row r="840834" ht="14.25" customHeight="1"/>
    <row r="840836" ht="14.25" customHeight="1"/>
    <row r="840838" ht="14.25" customHeight="1"/>
    <row r="840840" ht="14.25" customHeight="1"/>
    <row r="840842" ht="14.25" customHeight="1"/>
    <row r="840844" ht="14.25" customHeight="1"/>
    <row r="840846" ht="14.25" customHeight="1"/>
    <row r="840848" ht="14.25" customHeight="1"/>
    <row r="840850" ht="14.25" customHeight="1"/>
    <row r="840852" ht="14.25" customHeight="1"/>
    <row r="840854" ht="14.25" customHeight="1"/>
    <row r="840856" ht="14.25" customHeight="1"/>
    <row r="840858" ht="14.25" customHeight="1"/>
    <row r="840860" ht="14.25" customHeight="1"/>
    <row r="840862" ht="14.25" customHeight="1"/>
    <row r="840864" ht="14.25" customHeight="1"/>
    <row r="840866" ht="14.25" customHeight="1"/>
    <row r="840868" ht="14.25" customHeight="1"/>
    <row r="840870" ht="14.25" customHeight="1"/>
    <row r="840872" ht="14.25" customHeight="1"/>
    <row r="840874" ht="14.25" customHeight="1"/>
    <row r="840876" ht="14.25" customHeight="1"/>
    <row r="840878" ht="14.25" customHeight="1"/>
    <row r="840880" ht="14.25" customHeight="1"/>
    <row r="840882" ht="14.25" customHeight="1"/>
    <row r="840884" ht="14.25" customHeight="1"/>
    <row r="840886" ht="14.25" customHeight="1"/>
    <row r="840888" ht="14.25" customHeight="1"/>
    <row r="840890" ht="14.25" customHeight="1"/>
    <row r="840892" ht="14.25" customHeight="1"/>
    <row r="840894" ht="14.25" customHeight="1"/>
    <row r="840896" ht="14.25" customHeight="1"/>
    <row r="840898" ht="14.25" customHeight="1"/>
    <row r="840900" ht="14.25" customHeight="1"/>
    <row r="840902" ht="14.25" customHeight="1"/>
    <row r="840904" ht="14.25" customHeight="1"/>
    <row r="840906" ht="14.25" customHeight="1"/>
    <row r="840908" ht="14.25" customHeight="1"/>
    <row r="840910" ht="14.25" customHeight="1"/>
    <row r="840912" ht="14.25" customHeight="1"/>
    <row r="840914" ht="14.25" customHeight="1"/>
    <row r="840916" ht="14.25" customHeight="1"/>
    <row r="840918" ht="14.25" customHeight="1"/>
    <row r="840920" ht="14.25" customHeight="1"/>
    <row r="840922" ht="14.25" customHeight="1"/>
    <row r="840924" ht="14.25" customHeight="1"/>
    <row r="840926" ht="14.25" customHeight="1"/>
    <row r="840928" ht="14.25" customHeight="1"/>
    <row r="840930" ht="14.25" customHeight="1"/>
    <row r="840932" ht="14.25" customHeight="1"/>
    <row r="840934" ht="14.25" customHeight="1"/>
    <row r="840936" ht="14.25" customHeight="1"/>
    <row r="840938" ht="14.25" customHeight="1"/>
    <row r="840940" ht="14.25" customHeight="1"/>
    <row r="840942" ht="14.25" customHeight="1"/>
    <row r="840944" ht="14.25" customHeight="1"/>
    <row r="840946" ht="14.25" customHeight="1"/>
    <row r="840948" ht="14.25" customHeight="1"/>
    <row r="840950" ht="14.25" customHeight="1"/>
    <row r="840952" ht="14.25" customHeight="1"/>
    <row r="840954" ht="14.25" customHeight="1"/>
    <row r="840956" ht="14.25" customHeight="1"/>
    <row r="840958" ht="14.25" customHeight="1"/>
    <row r="840960" ht="14.25" customHeight="1"/>
    <row r="840962" ht="14.25" customHeight="1"/>
    <row r="840964" ht="14.25" customHeight="1"/>
    <row r="840966" ht="14.25" customHeight="1"/>
    <row r="840968" ht="14.25" customHeight="1"/>
    <row r="840970" ht="14.25" customHeight="1"/>
    <row r="840972" ht="14.25" customHeight="1"/>
    <row r="840974" ht="14.25" customHeight="1"/>
    <row r="840976" ht="14.25" customHeight="1"/>
    <row r="840978" ht="14.25" customHeight="1"/>
    <row r="840980" ht="14.25" customHeight="1"/>
    <row r="840982" ht="14.25" customHeight="1"/>
    <row r="840984" ht="14.25" customHeight="1"/>
    <row r="840986" ht="14.25" customHeight="1"/>
    <row r="840988" ht="14.25" customHeight="1"/>
    <row r="840990" ht="14.25" customHeight="1"/>
    <row r="840992" ht="14.25" customHeight="1"/>
    <row r="840994" ht="14.25" customHeight="1"/>
    <row r="840996" ht="14.25" customHeight="1"/>
    <row r="840998" ht="14.25" customHeight="1"/>
    <row r="841000" ht="14.25" customHeight="1"/>
    <row r="841002" ht="14.25" customHeight="1"/>
    <row r="841004" ht="14.25" customHeight="1"/>
    <row r="841006" ht="14.25" customHeight="1"/>
    <row r="841008" ht="14.25" customHeight="1"/>
    <row r="841010" ht="14.25" customHeight="1"/>
    <row r="841012" ht="14.25" customHeight="1"/>
    <row r="841014" ht="14.25" customHeight="1"/>
    <row r="841016" ht="14.25" customHeight="1"/>
    <row r="841018" ht="14.25" customHeight="1"/>
    <row r="841020" ht="14.25" customHeight="1"/>
    <row r="841022" ht="14.25" customHeight="1"/>
    <row r="841024" ht="14.25" customHeight="1"/>
    <row r="841026" ht="14.25" customHeight="1"/>
    <row r="841028" ht="14.25" customHeight="1"/>
    <row r="841030" ht="14.25" customHeight="1"/>
    <row r="841032" ht="14.25" customHeight="1"/>
    <row r="841034" ht="14.25" customHeight="1"/>
    <row r="841036" ht="14.25" customHeight="1"/>
    <row r="841038" ht="14.25" customHeight="1"/>
    <row r="841040" ht="14.25" customHeight="1"/>
    <row r="841042" ht="14.25" customHeight="1"/>
    <row r="841044" ht="14.25" customHeight="1"/>
    <row r="841046" ht="14.25" customHeight="1"/>
    <row r="841048" ht="14.25" customHeight="1"/>
    <row r="841050" ht="14.25" customHeight="1"/>
    <row r="841052" ht="14.25" customHeight="1"/>
    <row r="841054" ht="14.25" customHeight="1"/>
    <row r="841056" ht="14.25" customHeight="1"/>
    <row r="841058" ht="14.25" customHeight="1"/>
    <row r="841060" ht="14.25" customHeight="1"/>
    <row r="841062" ht="14.25" customHeight="1"/>
    <row r="841064" ht="14.25" customHeight="1"/>
    <row r="841066" ht="14.25" customHeight="1"/>
    <row r="841068" ht="14.25" customHeight="1"/>
    <row r="841070" ht="14.25" customHeight="1"/>
    <row r="841072" ht="14.25" customHeight="1"/>
    <row r="841074" ht="14.25" customHeight="1"/>
    <row r="841076" ht="14.25" customHeight="1"/>
    <row r="841078" ht="14.25" customHeight="1"/>
    <row r="841080" ht="14.25" customHeight="1"/>
    <row r="841082" ht="14.25" customHeight="1"/>
    <row r="841084" ht="14.25" customHeight="1"/>
    <row r="841086" ht="14.25" customHeight="1"/>
    <row r="841088" ht="14.25" customHeight="1"/>
    <row r="841090" ht="14.25" customHeight="1"/>
    <row r="841092" ht="14.25" customHeight="1"/>
    <row r="841094" ht="14.25" customHeight="1"/>
    <row r="841096" ht="14.25" customHeight="1"/>
    <row r="841098" ht="14.25" customHeight="1"/>
    <row r="841100" ht="14.25" customHeight="1"/>
    <row r="841102" ht="14.25" customHeight="1"/>
    <row r="841104" ht="14.25" customHeight="1"/>
    <row r="841106" ht="14.25" customHeight="1"/>
    <row r="841108" ht="14.25" customHeight="1"/>
    <row r="841110" ht="14.25" customHeight="1"/>
    <row r="841112" ht="14.25" customHeight="1"/>
    <row r="841114" ht="14.25" customHeight="1"/>
    <row r="841116" ht="14.25" customHeight="1"/>
    <row r="841118" ht="14.25" customHeight="1"/>
    <row r="841120" ht="14.25" customHeight="1"/>
    <row r="841122" ht="14.25" customHeight="1"/>
    <row r="841124" ht="14.25" customHeight="1"/>
    <row r="841126" ht="14.25" customHeight="1"/>
    <row r="841128" ht="14.25" customHeight="1"/>
    <row r="841130" ht="14.25" customHeight="1"/>
    <row r="841132" ht="14.25" customHeight="1"/>
    <row r="841134" ht="14.25" customHeight="1"/>
    <row r="841136" ht="14.25" customHeight="1"/>
    <row r="841138" ht="14.25" customHeight="1"/>
    <row r="841140" ht="14.25" customHeight="1"/>
    <row r="841142" ht="14.25" customHeight="1"/>
    <row r="841144" ht="14.25" customHeight="1"/>
    <row r="841146" ht="14.25" customHeight="1"/>
    <row r="841148" ht="14.25" customHeight="1"/>
    <row r="841150" ht="14.25" customHeight="1"/>
    <row r="841152" ht="14.25" customHeight="1"/>
    <row r="841154" ht="14.25" customHeight="1"/>
    <row r="841156" ht="14.25" customHeight="1"/>
    <row r="841158" ht="14.25" customHeight="1"/>
    <row r="841160" ht="14.25" customHeight="1"/>
    <row r="841162" ht="14.25" customHeight="1"/>
    <row r="841164" ht="14.25" customHeight="1"/>
    <row r="841166" ht="14.25" customHeight="1"/>
    <row r="841168" ht="14.25" customHeight="1"/>
    <row r="841170" ht="14.25" customHeight="1"/>
    <row r="841172" ht="14.25" customHeight="1"/>
    <row r="841174" ht="14.25" customHeight="1"/>
    <row r="841176" ht="14.25" customHeight="1"/>
    <row r="841178" ht="14.25" customHeight="1"/>
    <row r="841180" ht="14.25" customHeight="1"/>
    <row r="841182" ht="14.25" customHeight="1"/>
    <row r="841184" ht="14.25" customHeight="1"/>
    <row r="841186" ht="14.25" customHeight="1"/>
    <row r="841188" ht="14.25" customHeight="1"/>
    <row r="841190" ht="14.25" customHeight="1"/>
    <row r="841192" ht="14.25" customHeight="1"/>
    <row r="841194" ht="14.25" customHeight="1"/>
    <row r="841196" ht="14.25" customHeight="1"/>
    <row r="841198" ht="14.25" customHeight="1"/>
    <row r="841200" ht="14.25" customHeight="1"/>
    <row r="841202" ht="14.25" customHeight="1"/>
    <row r="841204" ht="14.25" customHeight="1"/>
    <row r="841206" ht="14.25" customHeight="1"/>
    <row r="841208" ht="14.25" customHeight="1"/>
    <row r="841210" ht="14.25" customHeight="1"/>
    <row r="841212" ht="14.25" customHeight="1"/>
    <row r="841214" ht="14.25" customHeight="1"/>
    <row r="841216" ht="14.25" customHeight="1"/>
    <row r="841218" ht="14.25" customHeight="1"/>
    <row r="841220" ht="14.25" customHeight="1"/>
    <row r="841222" ht="14.25" customHeight="1"/>
    <row r="841224" ht="14.25" customHeight="1"/>
    <row r="841226" ht="14.25" customHeight="1"/>
    <row r="841228" ht="14.25" customHeight="1"/>
    <row r="841230" ht="14.25" customHeight="1"/>
    <row r="841232" ht="14.25" customHeight="1"/>
    <row r="841234" ht="14.25" customHeight="1"/>
    <row r="841236" ht="14.25" customHeight="1"/>
    <row r="841238" ht="14.25" customHeight="1"/>
    <row r="841240" ht="14.25" customHeight="1"/>
    <row r="841242" ht="14.25" customHeight="1"/>
    <row r="841244" ht="14.25" customHeight="1"/>
    <row r="841246" ht="14.25" customHeight="1"/>
    <row r="841248" ht="14.25" customHeight="1"/>
    <row r="841250" ht="14.25" customHeight="1"/>
    <row r="841252" ht="14.25" customHeight="1"/>
    <row r="841254" ht="14.25" customHeight="1"/>
    <row r="841256" ht="14.25" customHeight="1"/>
    <row r="841258" ht="14.25" customHeight="1"/>
    <row r="841260" ht="14.25" customHeight="1"/>
    <row r="841262" ht="14.25" customHeight="1"/>
    <row r="841264" ht="14.25" customHeight="1"/>
    <row r="841266" ht="14.25" customHeight="1"/>
    <row r="841268" ht="14.25" customHeight="1"/>
    <row r="841270" ht="14.25" customHeight="1"/>
    <row r="841272" ht="14.25" customHeight="1"/>
    <row r="841274" ht="14.25" customHeight="1"/>
    <row r="841276" ht="14.25" customHeight="1"/>
    <row r="841278" ht="14.25" customHeight="1"/>
    <row r="841280" ht="14.25" customHeight="1"/>
    <row r="841282" ht="14.25" customHeight="1"/>
    <row r="841284" ht="14.25" customHeight="1"/>
    <row r="841286" ht="14.25" customHeight="1"/>
    <row r="841288" ht="14.25" customHeight="1"/>
    <row r="841290" ht="14.25" customHeight="1"/>
    <row r="841292" ht="14.25" customHeight="1"/>
    <row r="841294" ht="14.25" customHeight="1"/>
    <row r="841296" ht="14.25" customHeight="1"/>
    <row r="841298" ht="14.25" customHeight="1"/>
    <row r="841300" ht="14.25" customHeight="1"/>
    <row r="841302" ht="14.25" customHeight="1"/>
    <row r="841304" ht="14.25" customHeight="1"/>
    <row r="841306" ht="14.25" customHeight="1"/>
    <row r="841308" ht="14.25" customHeight="1"/>
    <row r="841310" ht="14.25" customHeight="1"/>
    <row r="841312" ht="14.25" customHeight="1"/>
    <row r="841314" ht="14.25" customHeight="1"/>
    <row r="841316" ht="14.25" customHeight="1"/>
    <row r="841318" ht="14.25" customHeight="1"/>
    <row r="841320" ht="14.25" customHeight="1"/>
    <row r="841322" ht="14.25" customHeight="1"/>
    <row r="841324" ht="14.25" customHeight="1"/>
    <row r="841326" ht="14.25" customHeight="1"/>
    <row r="841328" ht="14.25" customHeight="1"/>
    <row r="841330" ht="14.25" customHeight="1"/>
    <row r="841332" ht="14.25" customHeight="1"/>
    <row r="841334" ht="14.25" customHeight="1"/>
    <row r="841336" ht="14.25" customHeight="1"/>
    <row r="841338" ht="14.25" customHeight="1"/>
    <row r="841340" ht="14.25" customHeight="1"/>
    <row r="841342" ht="14.25" customHeight="1"/>
    <row r="841344" ht="14.25" customHeight="1"/>
    <row r="841346" ht="14.25" customHeight="1"/>
    <row r="841348" ht="14.25" customHeight="1"/>
    <row r="841350" ht="14.25" customHeight="1"/>
    <row r="841352" ht="14.25" customHeight="1"/>
    <row r="841354" ht="14.25" customHeight="1"/>
    <row r="841356" ht="14.25" customHeight="1"/>
    <row r="841358" ht="14.25" customHeight="1"/>
    <row r="841360" ht="14.25" customHeight="1"/>
    <row r="841362" ht="14.25" customHeight="1"/>
    <row r="841364" ht="14.25" customHeight="1"/>
    <row r="841366" ht="14.25" customHeight="1"/>
    <row r="841368" ht="14.25" customHeight="1"/>
    <row r="841370" ht="14.25" customHeight="1"/>
    <row r="841372" ht="14.25" customHeight="1"/>
    <row r="841374" ht="14.25" customHeight="1"/>
    <row r="841376" ht="14.25" customHeight="1"/>
    <row r="841378" ht="14.25" customHeight="1"/>
    <row r="841380" ht="14.25" customHeight="1"/>
    <row r="841382" ht="14.25" customHeight="1"/>
    <row r="841384" ht="14.25" customHeight="1"/>
    <row r="841386" ht="14.25" customHeight="1"/>
    <row r="841388" ht="14.25" customHeight="1"/>
    <row r="841390" ht="14.25" customHeight="1"/>
    <row r="841392" ht="14.25" customHeight="1"/>
    <row r="841394" ht="14.25" customHeight="1"/>
    <row r="841396" ht="14.25" customHeight="1"/>
    <row r="841398" ht="14.25" customHeight="1"/>
    <row r="841400" ht="14.25" customHeight="1"/>
    <row r="841402" ht="14.25" customHeight="1"/>
    <row r="841404" ht="14.25" customHeight="1"/>
    <row r="841406" ht="14.25" customHeight="1"/>
    <row r="841408" ht="14.25" customHeight="1"/>
    <row r="841410" ht="14.25" customHeight="1"/>
    <row r="841412" ht="14.25" customHeight="1"/>
    <row r="841414" ht="14.25" customHeight="1"/>
    <row r="841416" ht="14.25" customHeight="1"/>
    <row r="841418" ht="14.25" customHeight="1"/>
    <row r="841420" ht="14.25" customHeight="1"/>
    <row r="841422" ht="14.25" customHeight="1"/>
    <row r="841424" ht="14.25" customHeight="1"/>
    <row r="841426" ht="14.25" customHeight="1"/>
    <row r="841428" ht="14.25" customHeight="1"/>
    <row r="841430" ht="14.25" customHeight="1"/>
    <row r="841432" ht="14.25" customHeight="1"/>
    <row r="841434" ht="14.25" customHeight="1"/>
    <row r="841436" ht="14.25" customHeight="1"/>
    <row r="841438" ht="14.25" customHeight="1"/>
    <row r="841440" ht="14.25" customHeight="1"/>
    <row r="841442" ht="14.25" customHeight="1"/>
    <row r="841444" ht="14.25" customHeight="1"/>
    <row r="841446" ht="14.25" customHeight="1"/>
    <row r="841448" ht="14.25" customHeight="1"/>
    <row r="841450" ht="14.25" customHeight="1"/>
    <row r="841452" ht="14.25" customHeight="1"/>
    <row r="841454" ht="14.25" customHeight="1"/>
    <row r="841456" ht="14.25" customHeight="1"/>
    <row r="841458" ht="14.25" customHeight="1"/>
    <row r="841460" ht="14.25" customHeight="1"/>
    <row r="841462" ht="14.25" customHeight="1"/>
    <row r="841464" ht="14.25" customHeight="1"/>
    <row r="841466" ht="14.25" customHeight="1"/>
    <row r="841468" ht="14.25" customHeight="1"/>
    <row r="841470" ht="14.25" customHeight="1"/>
    <row r="841472" ht="14.25" customHeight="1"/>
    <row r="841474" ht="14.25" customHeight="1"/>
    <row r="841476" ht="14.25" customHeight="1"/>
    <row r="841478" ht="14.25" customHeight="1"/>
    <row r="841480" ht="14.25" customHeight="1"/>
    <row r="841482" ht="14.25" customHeight="1"/>
    <row r="841484" ht="14.25" customHeight="1"/>
    <row r="841486" ht="14.25" customHeight="1"/>
    <row r="841488" ht="14.25" customHeight="1"/>
    <row r="841490" ht="14.25" customHeight="1"/>
    <row r="841492" ht="14.25" customHeight="1"/>
    <row r="841494" ht="14.25" customHeight="1"/>
    <row r="841496" ht="14.25" customHeight="1"/>
    <row r="841498" ht="14.25" customHeight="1"/>
    <row r="841500" ht="14.25" customHeight="1"/>
    <row r="841502" ht="14.25" customHeight="1"/>
    <row r="841504" ht="14.25" customHeight="1"/>
    <row r="841506" ht="14.25" customHeight="1"/>
    <row r="841508" ht="14.25" customHeight="1"/>
    <row r="841510" ht="14.25" customHeight="1"/>
    <row r="841512" ht="14.25" customHeight="1"/>
    <row r="841514" ht="14.25" customHeight="1"/>
    <row r="841516" ht="14.25" customHeight="1"/>
    <row r="841518" ht="14.25" customHeight="1"/>
    <row r="841520" ht="14.25" customHeight="1"/>
    <row r="841522" ht="14.25" customHeight="1"/>
    <row r="841524" ht="14.25" customHeight="1"/>
    <row r="841526" ht="14.25" customHeight="1"/>
    <row r="841528" ht="14.25" customHeight="1"/>
    <row r="841530" ht="14.25" customHeight="1"/>
    <row r="841532" ht="14.25" customHeight="1"/>
    <row r="841534" ht="14.25" customHeight="1"/>
    <row r="841536" ht="14.25" customHeight="1"/>
    <row r="841538" ht="14.25" customHeight="1"/>
    <row r="841540" ht="14.25" customHeight="1"/>
    <row r="841542" ht="14.25" customHeight="1"/>
    <row r="841544" ht="14.25" customHeight="1"/>
    <row r="841546" ht="14.25" customHeight="1"/>
    <row r="841548" ht="14.25" customHeight="1"/>
    <row r="841550" ht="14.25" customHeight="1"/>
    <row r="841552" ht="14.25" customHeight="1"/>
    <row r="841554" ht="14.25" customHeight="1"/>
    <row r="841556" ht="14.25" customHeight="1"/>
    <row r="841558" ht="14.25" customHeight="1"/>
    <row r="841560" ht="14.25" customHeight="1"/>
    <row r="841562" ht="14.25" customHeight="1"/>
    <row r="841564" ht="14.25" customHeight="1"/>
    <row r="841566" ht="14.25" customHeight="1"/>
    <row r="841568" ht="14.25" customHeight="1"/>
    <row r="841570" ht="14.25" customHeight="1"/>
    <row r="841572" ht="14.25" customHeight="1"/>
    <row r="841574" ht="14.25" customHeight="1"/>
    <row r="841576" ht="14.25" customHeight="1"/>
    <row r="841578" ht="14.25" customHeight="1"/>
    <row r="841580" ht="14.25" customHeight="1"/>
    <row r="841582" ht="14.25" customHeight="1"/>
    <row r="841584" ht="14.25" customHeight="1"/>
    <row r="841586" ht="14.25" customHeight="1"/>
    <row r="841588" ht="14.25" customHeight="1"/>
    <row r="841590" ht="14.25" customHeight="1"/>
    <row r="841592" ht="14.25" customHeight="1"/>
    <row r="841594" ht="14.25" customHeight="1"/>
    <row r="841596" ht="14.25" customHeight="1"/>
    <row r="841598" ht="14.25" customHeight="1"/>
    <row r="841600" ht="14.25" customHeight="1"/>
    <row r="841602" ht="14.25" customHeight="1"/>
    <row r="841604" ht="14.25" customHeight="1"/>
    <row r="841606" ht="14.25" customHeight="1"/>
    <row r="841608" ht="14.25" customHeight="1"/>
    <row r="841610" ht="14.25" customHeight="1"/>
    <row r="841612" ht="14.25" customHeight="1"/>
    <row r="841614" ht="14.25" customHeight="1"/>
    <row r="841616" ht="14.25" customHeight="1"/>
    <row r="841618" ht="14.25" customHeight="1"/>
    <row r="841620" ht="14.25" customHeight="1"/>
    <row r="841622" ht="14.25" customHeight="1"/>
    <row r="841624" ht="14.25" customHeight="1"/>
    <row r="841626" ht="14.25" customHeight="1"/>
    <row r="841628" ht="14.25" customHeight="1"/>
    <row r="841630" ht="14.25" customHeight="1"/>
    <row r="841632" ht="14.25" customHeight="1"/>
    <row r="841634" ht="14.25" customHeight="1"/>
    <row r="841636" ht="14.25" customHeight="1"/>
    <row r="841638" ht="14.25" customHeight="1"/>
    <row r="841640" ht="14.25" customHeight="1"/>
    <row r="841642" ht="14.25" customHeight="1"/>
    <row r="841644" ht="14.25" customHeight="1"/>
    <row r="841646" ht="14.25" customHeight="1"/>
    <row r="841648" ht="14.25" customHeight="1"/>
    <row r="841650" ht="14.25" customHeight="1"/>
    <row r="841652" ht="14.25" customHeight="1"/>
    <row r="841654" ht="14.25" customHeight="1"/>
    <row r="841656" ht="14.25" customHeight="1"/>
    <row r="841658" ht="14.25" customHeight="1"/>
    <row r="841660" ht="14.25" customHeight="1"/>
    <row r="841662" ht="14.25" customHeight="1"/>
    <row r="841664" ht="14.25" customHeight="1"/>
    <row r="841666" ht="14.25" customHeight="1"/>
    <row r="841668" ht="14.25" customHeight="1"/>
    <row r="841670" ht="14.25" customHeight="1"/>
    <row r="841672" ht="14.25" customHeight="1"/>
    <row r="841674" ht="14.25" customHeight="1"/>
    <row r="841676" ht="14.25" customHeight="1"/>
    <row r="841678" ht="14.25" customHeight="1"/>
    <row r="841680" ht="14.25" customHeight="1"/>
    <row r="841682" ht="14.25" customHeight="1"/>
    <row r="841684" ht="14.25" customHeight="1"/>
    <row r="841686" ht="14.25" customHeight="1"/>
    <row r="841688" ht="14.25" customHeight="1"/>
    <row r="841690" ht="14.25" customHeight="1"/>
    <row r="841692" ht="14.25" customHeight="1"/>
    <row r="841694" ht="14.25" customHeight="1"/>
    <row r="841696" ht="14.25" customHeight="1"/>
    <row r="841698" ht="14.25" customHeight="1"/>
    <row r="841700" ht="14.25" customHeight="1"/>
    <row r="841702" ht="14.25" customHeight="1"/>
    <row r="841704" ht="14.25" customHeight="1"/>
    <row r="841706" ht="14.25" customHeight="1"/>
    <row r="841708" ht="14.25" customHeight="1"/>
    <row r="841710" ht="14.25" customHeight="1"/>
    <row r="841712" ht="14.25" customHeight="1"/>
    <row r="841714" ht="14.25" customHeight="1"/>
    <row r="841716" ht="14.25" customHeight="1"/>
    <row r="841718" ht="14.25" customHeight="1"/>
    <row r="841720" ht="14.25" customHeight="1"/>
    <row r="841722" ht="14.25" customHeight="1"/>
    <row r="841724" ht="14.25" customHeight="1"/>
    <row r="841726" ht="14.25" customHeight="1"/>
    <row r="841728" ht="14.25" customHeight="1"/>
    <row r="841730" ht="14.25" customHeight="1"/>
    <row r="841732" ht="14.25" customHeight="1"/>
    <row r="841734" ht="14.25" customHeight="1"/>
    <row r="841736" ht="14.25" customHeight="1"/>
    <row r="841738" ht="14.25" customHeight="1"/>
    <row r="841740" ht="14.25" customHeight="1"/>
    <row r="841742" ht="14.25" customHeight="1"/>
    <row r="841744" ht="14.25" customHeight="1"/>
    <row r="841746" ht="14.25" customHeight="1"/>
    <row r="841748" ht="14.25" customHeight="1"/>
    <row r="841750" ht="14.25" customHeight="1"/>
    <row r="841752" ht="14.25" customHeight="1"/>
    <row r="841754" ht="14.25" customHeight="1"/>
    <row r="841756" ht="14.25" customHeight="1"/>
    <row r="841758" ht="14.25" customHeight="1"/>
    <row r="841760" ht="14.25" customHeight="1"/>
    <row r="841762" ht="14.25" customHeight="1"/>
    <row r="841764" ht="14.25" customHeight="1"/>
    <row r="841766" ht="14.25" customHeight="1"/>
    <row r="841768" ht="14.25" customHeight="1"/>
    <row r="841770" ht="14.25" customHeight="1"/>
    <row r="841772" ht="14.25" customHeight="1"/>
    <row r="841774" ht="14.25" customHeight="1"/>
    <row r="841776" ht="14.25" customHeight="1"/>
    <row r="841778" ht="14.25" customHeight="1"/>
    <row r="841780" ht="14.25" customHeight="1"/>
    <row r="841782" ht="14.25" customHeight="1"/>
    <row r="841784" ht="14.25" customHeight="1"/>
    <row r="841786" ht="14.25" customHeight="1"/>
    <row r="841788" ht="14.25" customHeight="1"/>
    <row r="841790" ht="14.25" customHeight="1"/>
    <row r="841792" ht="14.25" customHeight="1"/>
    <row r="841794" ht="14.25" customHeight="1"/>
    <row r="841796" ht="14.25" customHeight="1"/>
    <row r="841798" ht="14.25" customHeight="1"/>
    <row r="841800" ht="14.25" customHeight="1"/>
    <row r="841802" ht="14.25" customHeight="1"/>
    <row r="841804" ht="14.25" customHeight="1"/>
    <row r="841806" ht="14.25" customHeight="1"/>
    <row r="841808" ht="14.25" customHeight="1"/>
    <row r="841810" ht="14.25" customHeight="1"/>
    <row r="841812" ht="14.25" customHeight="1"/>
    <row r="841814" ht="14.25" customHeight="1"/>
    <row r="841816" ht="14.25" customHeight="1"/>
    <row r="841818" ht="14.25" customHeight="1"/>
    <row r="841820" ht="14.25" customHeight="1"/>
    <row r="841822" ht="14.25" customHeight="1"/>
    <row r="841824" ht="14.25" customHeight="1"/>
    <row r="841826" ht="14.25" customHeight="1"/>
    <row r="841828" ht="14.25" customHeight="1"/>
    <row r="841830" ht="14.25" customHeight="1"/>
    <row r="841832" ht="14.25" customHeight="1"/>
    <row r="841834" ht="14.25" customHeight="1"/>
    <row r="841836" ht="14.25" customHeight="1"/>
    <row r="841838" ht="14.25" customHeight="1"/>
    <row r="841840" ht="14.25" customHeight="1"/>
    <row r="841842" ht="14.25" customHeight="1"/>
    <row r="841844" ht="14.25" customHeight="1"/>
    <row r="841846" ht="14.25" customHeight="1"/>
    <row r="841848" ht="14.25" customHeight="1"/>
    <row r="841850" ht="14.25" customHeight="1"/>
    <row r="841852" ht="14.25" customHeight="1"/>
    <row r="841854" ht="14.25" customHeight="1"/>
    <row r="841856" ht="14.25" customHeight="1"/>
    <row r="841858" ht="14.25" customHeight="1"/>
    <row r="841860" ht="14.25" customHeight="1"/>
    <row r="841862" ht="14.25" customHeight="1"/>
    <row r="841864" ht="14.25" customHeight="1"/>
    <row r="841866" ht="14.25" customHeight="1"/>
    <row r="841868" ht="14.25" customHeight="1"/>
    <row r="841870" ht="14.25" customHeight="1"/>
    <row r="841872" ht="14.25" customHeight="1"/>
    <row r="841874" ht="14.25" customHeight="1"/>
    <row r="841876" ht="14.25" customHeight="1"/>
    <row r="841878" ht="14.25" customHeight="1"/>
    <row r="841880" ht="14.25" customHeight="1"/>
    <row r="841882" ht="14.25" customHeight="1"/>
    <row r="841884" ht="14.25" customHeight="1"/>
    <row r="841886" ht="14.25" customHeight="1"/>
    <row r="841888" ht="14.25" customHeight="1"/>
    <row r="841890" ht="14.25" customHeight="1"/>
    <row r="841892" ht="14.25" customHeight="1"/>
    <row r="841894" ht="14.25" customHeight="1"/>
    <row r="841896" ht="14.25" customHeight="1"/>
    <row r="841898" ht="14.25" customHeight="1"/>
    <row r="841900" ht="14.25" customHeight="1"/>
    <row r="841902" ht="14.25" customHeight="1"/>
    <row r="841904" ht="14.25" customHeight="1"/>
    <row r="841906" ht="14.25" customHeight="1"/>
    <row r="841908" ht="14.25" customHeight="1"/>
    <row r="841910" ht="14.25" customHeight="1"/>
    <row r="841912" ht="14.25" customHeight="1"/>
    <row r="841914" ht="14.25" customHeight="1"/>
    <row r="841916" ht="14.25" customHeight="1"/>
    <row r="841918" ht="14.25" customHeight="1"/>
    <row r="841920" ht="14.25" customHeight="1"/>
    <row r="841922" ht="14.25" customHeight="1"/>
    <row r="841924" ht="14.25" customHeight="1"/>
    <row r="841926" ht="14.25" customHeight="1"/>
    <row r="841928" ht="14.25" customHeight="1"/>
    <row r="841930" ht="14.25" customHeight="1"/>
    <row r="841932" ht="14.25" customHeight="1"/>
    <row r="841934" ht="14.25" customHeight="1"/>
    <row r="841936" ht="14.25" customHeight="1"/>
    <row r="841938" ht="14.25" customHeight="1"/>
    <row r="841940" ht="14.25" customHeight="1"/>
    <row r="841942" ht="14.25" customHeight="1"/>
    <row r="841944" ht="14.25" customHeight="1"/>
    <row r="841946" ht="14.25" customHeight="1"/>
    <row r="841948" ht="14.25" customHeight="1"/>
    <row r="841950" ht="14.25" customHeight="1"/>
    <row r="841952" ht="14.25" customHeight="1"/>
    <row r="841954" ht="14.25" customHeight="1"/>
    <row r="841956" ht="14.25" customHeight="1"/>
    <row r="841958" ht="14.25" customHeight="1"/>
    <row r="841960" ht="14.25" customHeight="1"/>
    <row r="841962" ht="14.25" customHeight="1"/>
    <row r="841964" ht="14.25" customHeight="1"/>
    <row r="841966" ht="14.25" customHeight="1"/>
    <row r="841968" ht="14.25" customHeight="1"/>
    <row r="841970" ht="14.25" customHeight="1"/>
    <row r="841972" ht="14.25" customHeight="1"/>
    <row r="841974" ht="14.25" customHeight="1"/>
    <row r="841976" ht="14.25" customHeight="1"/>
    <row r="841978" ht="14.25" customHeight="1"/>
    <row r="841980" ht="14.25" customHeight="1"/>
    <row r="841982" ht="14.25" customHeight="1"/>
    <row r="841984" ht="14.25" customHeight="1"/>
    <row r="841986" ht="14.25" customHeight="1"/>
    <row r="841988" ht="14.25" customHeight="1"/>
    <row r="841990" ht="14.25" customHeight="1"/>
    <row r="841992" ht="14.25" customHeight="1"/>
    <row r="841994" ht="14.25" customHeight="1"/>
    <row r="841996" ht="14.25" customHeight="1"/>
    <row r="841998" ht="14.25" customHeight="1"/>
    <row r="842000" ht="14.25" customHeight="1"/>
    <row r="842002" ht="14.25" customHeight="1"/>
    <row r="842004" ht="14.25" customHeight="1"/>
    <row r="842006" ht="14.25" customHeight="1"/>
    <row r="842008" ht="14.25" customHeight="1"/>
    <row r="842010" ht="14.25" customHeight="1"/>
    <row r="842012" ht="14.25" customHeight="1"/>
    <row r="842014" ht="14.25" customHeight="1"/>
    <row r="842016" ht="14.25" customHeight="1"/>
    <row r="842018" ht="14.25" customHeight="1"/>
    <row r="842020" ht="14.25" customHeight="1"/>
    <row r="842022" ht="14.25" customHeight="1"/>
    <row r="842024" ht="14.25" customHeight="1"/>
    <row r="842026" ht="14.25" customHeight="1"/>
    <row r="842028" ht="14.25" customHeight="1"/>
    <row r="842030" ht="14.25" customHeight="1"/>
    <row r="842032" ht="14.25" customHeight="1"/>
    <row r="842034" ht="14.25" customHeight="1"/>
    <row r="842036" ht="14.25" customHeight="1"/>
    <row r="842038" ht="14.25" customHeight="1"/>
    <row r="842040" ht="14.25" customHeight="1"/>
    <row r="842042" ht="14.25" customHeight="1"/>
    <row r="842044" ht="14.25" customHeight="1"/>
    <row r="842046" ht="14.25" customHeight="1"/>
    <row r="842048" ht="14.25" customHeight="1"/>
    <row r="842050" ht="14.25" customHeight="1"/>
    <row r="842052" ht="14.25" customHeight="1"/>
    <row r="842054" ht="14.25" customHeight="1"/>
    <row r="842056" ht="14.25" customHeight="1"/>
    <row r="842058" ht="14.25" customHeight="1"/>
    <row r="842060" ht="14.25" customHeight="1"/>
    <row r="842062" ht="14.25" customHeight="1"/>
    <row r="842064" ht="14.25" customHeight="1"/>
    <row r="842066" ht="14.25" customHeight="1"/>
    <row r="842068" ht="14.25" customHeight="1"/>
    <row r="842070" ht="14.25" customHeight="1"/>
    <row r="842072" ht="14.25" customHeight="1"/>
    <row r="842074" ht="14.25" customHeight="1"/>
    <row r="842076" ht="14.25" customHeight="1"/>
    <row r="842078" ht="14.25" customHeight="1"/>
    <row r="842080" ht="14.25" customHeight="1"/>
    <row r="842082" ht="14.25" customHeight="1"/>
    <row r="842084" ht="14.25" customHeight="1"/>
    <row r="842086" ht="14.25" customHeight="1"/>
    <row r="842088" ht="14.25" customHeight="1"/>
    <row r="842090" ht="14.25" customHeight="1"/>
    <row r="842092" ht="14.25" customHeight="1"/>
    <row r="842094" ht="14.25" customHeight="1"/>
    <row r="842096" ht="14.25" customHeight="1"/>
    <row r="842098" ht="14.25" customHeight="1"/>
    <row r="842100" ht="14.25" customHeight="1"/>
    <row r="842102" ht="14.25" customHeight="1"/>
    <row r="842104" ht="14.25" customHeight="1"/>
    <row r="842106" ht="14.25" customHeight="1"/>
    <row r="842108" ht="14.25" customHeight="1"/>
    <row r="842110" ht="14.25" customHeight="1"/>
    <row r="842112" ht="14.25" customHeight="1"/>
    <row r="842114" ht="14.25" customHeight="1"/>
    <row r="842116" ht="14.25" customHeight="1"/>
    <row r="842118" ht="14.25" customHeight="1"/>
    <row r="842120" ht="14.25" customHeight="1"/>
    <row r="842122" ht="14.25" customHeight="1"/>
    <row r="842124" ht="14.25" customHeight="1"/>
    <row r="842126" ht="14.25" customHeight="1"/>
    <row r="842128" ht="14.25" customHeight="1"/>
    <row r="842130" ht="14.25" customHeight="1"/>
    <row r="842132" ht="14.25" customHeight="1"/>
    <row r="842134" ht="14.25" customHeight="1"/>
    <row r="842136" ht="14.25" customHeight="1"/>
    <row r="842138" ht="14.25" customHeight="1"/>
    <row r="842140" ht="14.25" customHeight="1"/>
    <row r="842142" ht="14.25" customHeight="1"/>
    <row r="842144" ht="14.25" customHeight="1"/>
    <row r="842146" ht="14.25" customHeight="1"/>
    <row r="842148" ht="14.25" customHeight="1"/>
    <row r="842150" ht="14.25" customHeight="1"/>
    <row r="842152" ht="14.25" customHeight="1"/>
    <row r="842154" ht="14.25" customHeight="1"/>
    <row r="842156" ht="14.25" customHeight="1"/>
    <row r="842158" ht="14.25" customHeight="1"/>
    <row r="842160" ht="14.25" customHeight="1"/>
    <row r="842162" ht="14.25" customHeight="1"/>
    <row r="842164" ht="14.25" customHeight="1"/>
    <row r="842166" ht="14.25" customHeight="1"/>
    <row r="842168" ht="14.25" customHeight="1"/>
    <row r="842170" ht="14.25" customHeight="1"/>
    <row r="842172" ht="14.25" customHeight="1"/>
    <row r="842174" ht="14.25" customHeight="1"/>
    <row r="842176" ht="14.25" customHeight="1"/>
    <row r="842178" ht="14.25" customHeight="1"/>
    <row r="842180" ht="14.25" customHeight="1"/>
    <row r="842182" ht="14.25" customHeight="1"/>
    <row r="842184" ht="14.25" customHeight="1"/>
    <row r="842186" ht="14.25" customHeight="1"/>
    <row r="842188" ht="14.25" customHeight="1"/>
    <row r="842190" ht="14.25" customHeight="1"/>
    <row r="842192" ht="14.25" customHeight="1"/>
    <row r="842194" ht="14.25" customHeight="1"/>
    <row r="842196" ht="14.25" customHeight="1"/>
    <row r="842198" ht="14.25" customHeight="1"/>
    <row r="842200" ht="14.25" customHeight="1"/>
    <row r="842202" ht="14.25" customHeight="1"/>
    <row r="842204" ht="14.25" customHeight="1"/>
    <row r="842206" ht="14.25" customHeight="1"/>
    <row r="842208" ht="14.25" customHeight="1"/>
    <row r="842210" ht="14.25" customHeight="1"/>
    <row r="842212" ht="14.25" customHeight="1"/>
    <row r="842214" ht="14.25" customHeight="1"/>
    <row r="842216" ht="14.25" customHeight="1"/>
    <row r="842218" ht="14.25" customHeight="1"/>
    <row r="842220" ht="14.25" customHeight="1"/>
    <row r="842222" ht="14.25" customHeight="1"/>
    <row r="842224" ht="14.25" customHeight="1"/>
    <row r="842226" ht="14.25" customHeight="1"/>
    <row r="842228" ht="14.25" customHeight="1"/>
    <row r="842230" ht="14.25" customHeight="1"/>
    <row r="842232" ht="14.25" customHeight="1"/>
    <row r="842234" ht="14.25" customHeight="1"/>
    <row r="842236" ht="14.25" customHeight="1"/>
    <row r="842238" ht="14.25" customHeight="1"/>
    <row r="842240" ht="14.25" customHeight="1"/>
    <row r="842242" ht="14.25" customHeight="1"/>
    <row r="842244" ht="14.25" customHeight="1"/>
    <row r="842246" ht="14.25" customHeight="1"/>
    <row r="842248" ht="14.25" customHeight="1"/>
    <row r="842250" ht="14.25" customHeight="1"/>
    <row r="842252" ht="14.25" customHeight="1"/>
    <row r="842254" ht="14.25" customHeight="1"/>
    <row r="842256" ht="14.25" customHeight="1"/>
    <row r="842258" ht="14.25" customHeight="1"/>
    <row r="842260" ht="14.25" customHeight="1"/>
    <row r="842262" ht="14.25" customHeight="1"/>
    <row r="842264" ht="14.25" customHeight="1"/>
    <row r="842266" ht="14.25" customHeight="1"/>
    <row r="842268" ht="14.25" customHeight="1"/>
    <row r="842270" ht="14.25" customHeight="1"/>
    <row r="842272" ht="14.25" customHeight="1"/>
    <row r="842274" ht="14.25" customHeight="1"/>
    <row r="842276" ht="14.25" customHeight="1"/>
    <row r="842278" ht="14.25" customHeight="1"/>
    <row r="842280" ht="14.25" customHeight="1"/>
    <row r="842282" ht="14.25" customHeight="1"/>
    <row r="842284" ht="14.25" customHeight="1"/>
    <row r="842286" ht="14.25" customHeight="1"/>
    <row r="842288" ht="14.25" customHeight="1"/>
    <row r="842290" ht="14.25" customHeight="1"/>
    <row r="842292" ht="14.25" customHeight="1"/>
    <row r="842294" ht="14.25" customHeight="1"/>
    <row r="842296" ht="14.25" customHeight="1"/>
    <row r="842298" ht="14.25" customHeight="1"/>
    <row r="842300" ht="14.25" customHeight="1"/>
    <row r="842302" ht="14.25" customHeight="1"/>
    <row r="842304" ht="14.25" customHeight="1"/>
    <row r="842306" ht="14.25" customHeight="1"/>
    <row r="842308" ht="14.25" customHeight="1"/>
    <row r="842310" ht="14.25" customHeight="1"/>
    <row r="842312" ht="14.25" customHeight="1"/>
    <row r="842314" ht="14.25" customHeight="1"/>
    <row r="842316" ht="14.25" customHeight="1"/>
    <row r="842318" ht="14.25" customHeight="1"/>
    <row r="842320" ht="14.25" customHeight="1"/>
    <row r="842322" ht="14.25" customHeight="1"/>
    <row r="842324" ht="14.25" customHeight="1"/>
    <row r="842326" ht="14.25" customHeight="1"/>
    <row r="842328" ht="14.25" customHeight="1"/>
    <row r="842330" ht="14.25" customHeight="1"/>
    <row r="842332" ht="14.25" customHeight="1"/>
    <row r="842334" ht="14.25" customHeight="1"/>
    <row r="842336" ht="14.25" customHeight="1"/>
    <row r="842338" ht="14.25" customHeight="1"/>
    <row r="842340" ht="14.25" customHeight="1"/>
    <row r="842342" ht="14.25" customHeight="1"/>
    <row r="842344" ht="14.25" customHeight="1"/>
    <row r="842346" ht="14.25" customHeight="1"/>
    <row r="842348" ht="14.25" customHeight="1"/>
    <row r="842350" ht="14.25" customHeight="1"/>
    <row r="842352" ht="14.25" customHeight="1"/>
    <row r="842354" ht="14.25" customHeight="1"/>
    <row r="842356" ht="14.25" customHeight="1"/>
    <row r="842358" ht="14.25" customHeight="1"/>
    <row r="842360" ht="14.25" customHeight="1"/>
    <row r="842362" ht="14.25" customHeight="1"/>
    <row r="842364" ht="14.25" customHeight="1"/>
    <row r="842366" ht="14.25" customHeight="1"/>
    <row r="842368" ht="14.25" customHeight="1"/>
    <row r="842370" ht="14.25" customHeight="1"/>
    <row r="842372" ht="14.25" customHeight="1"/>
    <row r="842374" ht="14.25" customHeight="1"/>
    <row r="842376" ht="14.25" customHeight="1"/>
    <row r="842378" ht="14.25" customHeight="1"/>
    <row r="842380" ht="14.25" customHeight="1"/>
    <row r="842382" ht="14.25" customHeight="1"/>
    <row r="842384" ht="14.25" customHeight="1"/>
    <row r="842386" ht="14.25" customHeight="1"/>
    <row r="842388" ht="14.25" customHeight="1"/>
    <row r="842390" ht="14.25" customHeight="1"/>
    <row r="842392" ht="14.25" customHeight="1"/>
    <row r="842394" ht="14.25" customHeight="1"/>
    <row r="842396" ht="14.25" customHeight="1"/>
    <row r="842398" ht="14.25" customHeight="1"/>
    <row r="842400" ht="14.25" customHeight="1"/>
    <row r="842402" ht="14.25" customHeight="1"/>
    <row r="842404" ht="14.25" customHeight="1"/>
    <row r="842406" ht="14.25" customHeight="1"/>
    <row r="842408" ht="14.25" customHeight="1"/>
    <row r="842410" ht="14.25" customHeight="1"/>
    <row r="842412" ht="14.25" customHeight="1"/>
    <row r="842414" ht="14.25" customHeight="1"/>
    <row r="842416" ht="14.25" customHeight="1"/>
    <row r="842418" ht="14.25" customHeight="1"/>
    <row r="842420" ht="14.25" customHeight="1"/>
    <row r="842422" ht="14.25" customHeight="1"/>
    <row r="842424" ht="14.25" customHeight="1"/>
    <row r="842426" ht="14.25" customHeight="1"/>
    <row r="842428" ht="14.25" customHeight="1"/>
    <row r="842430" ht="14.25" customHeight="1"/>
    <row r="842432" ht="14.25" customHeight="1"/>
    <row r="842434" ht="14.25" customHeight="1"/>
    <row r="842436" ht="14.25" customHeight="1"/>
    <row r="842438" ht="14.25" customHeight="1"/>
    <row r="842440" ht="14.25" customHeight="1"/>
    <row r="842442" ht="14.25" customHeight="1"/>
    <row r="842444" ht="14.25" customHeight="1"/>
    <row r="842446" ht="14.25" customHeight="1"/>
    <row r="842448" ht="14.25" customHeight="1"/>
    <row r="842450" ht="14.25" customHeight="1"/>
    <row r="842452" ht="14.25" customHeight="1"/>
    <row r="842454" ht="14.25" customHeight="1"/>
    <row r="842456" ht="14.25" customHeight="1"/>
    <row r="842458" ht="14.25" customHeight="1"/>
    <row r="842460" ht="14.25" customHeight="1"/>
    <row r="842462" ht="14.25" customHeight="1"/>
    <row r="842464" ht="14.25" customHeight="1"/>
    <row r="842466" ht="14.25" customHeight="1"/>
    <row r="842468" ht="14.25" customHeight="1"/>
    <row r="842470" ht="14.25" customHeight="1"/>
    <row r="842472" ht="14.25" customHeight="1"/>
    <row r="842474" ht="14.25" customHeight="1"/>
    <row r="842476" ht="14.25" customHeight="1"/>
    <row r="842478" ht="14.25" customHeight="1"/>
    <row r="842480" ht="14.25" customHeight="1"/>
    <row r="842482" ht="14.25" customHeight="1"/>
    <row r="842484" ht="14.25" customHeight="1"/>
    <row r="842486" ht="14.25" customHeight="1"/>
    <row r="842488" ht="14.25" customHeight="1"/>
    <row r="842490" ht="14.25" customHeight="1"/>
    <row r="842492" ht="14.25" customHeight="1"/>
    <row r="842494" ht="14.25" customHeight="1"/>
    <row r="842496" ht="14.25" customHeight="1"/>
    <row r="842498" ht="14.25" customHeight="1"/>
    <row r="842500" ht="14.25" customHeight="1"/>
    <row r="842502" ht="14.25" customHeight="1"/>
    <row r="842504" ht="14.25" customHeight="1"/>
    <row r="842506" ht="14.25" customHeight="1"/>
    <row r="842508" ht="14.25" customHeight="1"/>
    <row r="842510" ht="14.25" customHeight="1"/>
    <row r="842512" ht="14.25" customHeight="1"/>
    <row r="842514" ht="14.25" customHeight="1"/>
    <row r="842516" ht="14.25" customHeight="1"/>
    <row r="842518" ht="14.25" customHeight="1"/>
    <row r="842520" ht="14.25" customHeight="1"/>
    <row r="842522" ht="14.25" customHeight="1"/>
    <row r="842524" ht="14.25" customHeight="1"/>
    <row r="842526" ht="14.25" customHeight="1"/>
    <row r="842528" ht="14.25" customHeight="1"/>
    <row r="842530" ht="14.25" customHeight="1"/>
    <row r="842532" ht="14.25" customHeight="1"/>
    <row r="842534" ht="14.25" customHeight="1"/>
    <row r="842536" ht="14.25" customHeight="1"/>
    <row r="842538" ht="14.25" customHeight="1"/>
    <row r="842540" ht="14.25" customHeight="1"/>
    <row r="842542" ht="14.25" customHeight="1"/>
    <row r="842544" ht="14.25" customHeight="1"/>
    <row r="842546" ht="14.25" customHeight="1"/>
    <row r="842548" ht="14.25" customHeight="1"/>
    <row r="842550" ht="14.25" customHeight="1"/>
    <row r="842552" ht="14.25" customHeight="1"/>
    <row r="842554" ht="14.25" customHeight="1"/>
    <row r="842556" ht="14.25" customHeight="1"/>
    <row r="842558" ht="14.25" customHeight="1"/>
    <row r="842560" ht="14.25" customHeight="1"/>
    <row r="842562" ht="14.25" customHeight="1"/>
    <row r="842564" ht="14.25" customHeight="1"/>
    <row r="842566" ht="14.25" customHeight="1"/>
    <row r="842568" ht="14.25" customHeight="1"/>
    <row r="842570" ht="14.25" customHeight="1"/>
    <row r="842572" ht="14.25" customHeight="1"/>
    <row r="842574" ht="14.25" customHeight="1"/>
    <row r="842576" ht="14.25" customHeight="1"/>
    <row r="842578" ht="14.25" customHeight="1"/>
    <row r="842580" ht="14.25" customHeight="1"/>
    <row r="842582" ht="14.25" customHeight="1"/>
    <row r="842584" ht="14.25" customHeight="1"/>
    <row r="842586" ht="14.25" customHeight="1"/>
    <row r="842588" ht="14.25" customHeight="1"/>
    <row r="842590" ht="14.25" customHeight="1"/>
    <row r="842592" ht="14.25" customHeight="1"/>
    <row r="842594" ht="14.25" customHeight="1"/>
    <row r="842596" ht="14.25" customHeight="1"/>
    <row r="842598" ht="14.25" customHeight="1"/>
    <row r="842600" ht="14.25" customHeight="1"/>
    <row r="842602" ht="14.25" customHeight="1"/>
    <row r="842604" ht="14.25" customHeight="1"/>
    <row r="842606" ht="14.25" customHeight="1"/>
    <row r="842608" ht="14.25" customHeight="1"/>
    <row r="842610" ht="14.25" customHeight="1"/>
    <row r="842612" ht="14.25" customHeight="1"/>
    <row r="842614" ht="14.25" customHeight="1"/>
    <row r="842616" ht="14.25" customHeight="1"/>
    <row r="842618" ht="14.25" customHeight="1"/>
    <row r="842620" ht="14.25" customHeight="1"/>
    <row r="842622" ht="14.25" customHeight="1"/>
    <row r="842624" ht="14.25" customHeight="1"/>
    <row r="842626" ht="14.25" customHeight="1"/>
    <row r="842628" ht="14.25" customHeight="1"/>
    <row r="842630" ht="14.25" customHeight="1"/>
    <row r="842632" ht="14.25" customHeight="1"/>
    <row r="842634" ht="14.25" customHeight="1"/>
    <row r="842636" ht="14.25" customHeight="1"/>
    <row r="842638" ht="14.25" customHeight="1"/>
    <row r="842640" ht="14.25" customHeight="1"/>
    <row r="842642" ht="14.25" customHeight="1"/>
    <row r="842644" ht="14.25" customHeight="1"/>
    <row r="842646" ht="14.25" customHeight="1"/>
    <row r="842648" ht="14.25" customHeight="1"/>
    <row r="842650" ht="14.25" customHeight="1"/>
    <row r="842652" ht="14.25" customHeight="1"/>
    <row r="842654" ht="14.25" customHeight="1"/>
    <row r="842656" ht="14.25" customHeight="1"/>
    <row r="842658" ht="14.25" customHeight="1"/>
    <row r="842660" ht="14.25" customHeight="1"/>
    <row r="842662" ht="14.25" customHeight="1"/>
    <row r="842664" ht="14.25" customHeight="1"/>
    <row r="842666" ht="14.25" customHeight="1"/>
    <row r="842668" ht="14.25" customHeight="1"/>
    <row r="842670" ht="14.25" customHeight="1"/>
    <row r="842672" ht="14.25" customHeight="1"/>
    <row r="842674" ht="14.25" customHeight="1"/>
    <row r="842676" ht="14.25" customHeight="1"/>
    <row r="842678" ht="14.25" customHeight="1"/>
    <row r="842680" ht="14.25" customHeight="1"/>
    <row r="842682" ht="14.25" customHeight="1"/>
    <row r="842684" ht="14.25" customHeight="1"/>
    <row r="842686" ht="14.25" customHeight="1"/>
    <row r="842688" ht="14.25" customHeight="1"/>
    <row r="842690" ht="14.25" customHeight="1"/>
    <row r="842692" ht="14.25" customHeight="1"/>
    <row r="842694" ht="14.25" customHeight="1"/>
    <row r="842696" ht="14.25" customHeight="1"/>
    <row r="842698" ht="14.25" customHeight="1"/>
    <row r="842700" ht="14.25" customHeight="1"/>
    <row r="842702" ht="14.25" customHeight="1"/>
    <row r="842704" ht="14.25" customHeight="1"/>
    <row r="842706" ht="14.25" customHeight="1"/>
    <row r="842708" ht="14.25" customHeight="1"/>
    <row r="842710" ht="14.25" customHeight="1"/>
    <row r="842712" ht="14.25" customHeight="1"/>
    <row r="842714" ht="14.25" customHeight="1"/>
    <row r="842716" ht="14.25" customHeight="1"/>
    <row r="842718" ht="14.25" customHeight="1"/>
    <row r="842720" ht="14.25" customHeight="1"/>
    <row r="842722" ht="14.25" customHeight="1"/>
    <row r="842724" ht="14.25" customHeight="1"/>
    <row r="842726" ht="14.25" customHeight="1"/>
    <row r="842728" ht="14.25" customHeight="1"/>
    <row r="842730" ht="14.25" customHeight="1"/>
    <row r="842732" ht="14.25" customHeight="1"/>
    <row r="842734" ht="14.25" customHeight="1"/>
    <row r="842736" ht="14.25" customHeight="1"/>
    <row r="842738" ht="14.25" customHeight="1"/>
    <row r="842740" ht="14.25" customHeight="1"/>
    <row r="842742" ht="14.25" customHeight="1"/>
    <row r="842744" ht="14.25" customHeight="1"/>
    <row r="842746" ht="14.25" customHeight="1"/>
    <row r="842748" ht="14.25" customHeight="1"/>
    <row r="842750" ht="14.25" customHeight="1"/>
    <row r="842752" ht="14.25" customHeight="1"/>
    <row r="842754" ht="14.25" customHeight="1"/>
    <row r="842756" ht="14.25" customHeight="1"/>
    <row r="842758" ht="14.25" customHeight="1"/>
    <row r="842760" ht="14.25" customHeight="1"/>
    <row r="842762" ht="14.25" customHeight="1"/>
    <row r="842764" ht="14.25" customHeight="1"/>
    <row r="842766" ht="14.25" customHeight="1"/>
    <row r="842768" ht="14.25" customHeight="1"/>
    <row r="842770" ht="14.25" customHeight="1"/>
    <row r="842772" ht="14.25" customHeight="1"/>
    <row r="842774" ht="14.25" customHeight="1"/>
    <row r="842776" ht="14.25" customHeight="1"/>
    <row r="842778" ht="14.25" customHeight="1"/>
    <row r="842780" ht="14.25" customHeight="1"/>
    <row r="842782" ht="14.25" customHeight="1"/>
    <row r="842784" ht="14.25" customHeight="1"/>
    <row r="842786" ht="14.25" customHeight="1"/>
    <row r="842788" ht="14.25" customHeight="1"/>
    <row r="842790" ht="14.25" customHeight="1"/>
    <row r="842792" ht="14.25" customHeight="1"/>
    <row r="842794" ht="14.25" customHeight="1"/>
    <row r="842796" ht="14.25" customHeight="1"/>
    <row r="842798" ht="14.25" customHeight="1"/>
    <row r="842800" ht="14.25" customHeight="1"/>
    <row r="842802" ht="14.25" customHeight="1"/>
    <row r="842804" ht="14.25" customHeight="1"/>
    <row r="842806" ht="14.25" customHeight="1"/>
    <row r="842808" ht="14.25" customHeight="1"/>
    <row r="842810" ht="14.25" customHeight="1"/>
    <row r="842812" ht="14.25" customHeight="1"/>
    <row r="842814" ht="14.25" customHeight="1"/>
    <row r="842816" ht="14.25" customHeight="1"/>
    <row r="842818" ht="14.25" customHeight="1"/>
    <row r="842820" ht="14.25" customHeight="1"/>
    <row r="842822" ht="14.25" customHeight="1"/>
    <row r="842824" ht="14.25" customHeight="1"/>
    <row r="842826" ht="14.25" customHeight="1"/>
    <row r="842828" ht="14.25" customHeight="1"/>
    <row r="842830" ht="14.25" customHeight="1"/>
    <row r="842832" ht="14.25" customHeight="1"/>
    <row r="842834" ht="14.25" customHeight="1"/>
    <row r="842836" ht="14.25" customHeight="1"/>
    <row r="842838" ht="14.25" customHeight="1"/>
    <row r="842840" ht="14.25" customHeight="1"/>
    <row r="842842" ht="14.25" customHeight="1"/>
    <row r="842844" ht="14.25" customHeight="1"/>
    <row r="842846" ht="14.25" customHeight="1"/>
    <row r="842848" ht="14.25" customHeight="1"/>
    <row r="842850" ht="14.25" customHeight="1"/>
    <row r="842852" ht="14.25" customHeight="1"/>
    <row r="842854" ht="14.25" customHeight="1"/>
    <row r="842856" ht="14.25" customHeight="1"/>
    <row r="842858" ht="14.25" customHeight="1"/>
    <row r="842860" ht="14.25" customHeight="1"/>
    <row r="842862" ht="14.25" customHeight="1"/>
    <row r="842864" ht="14.25" customHeight="1"/>
    <row r="842866" ht="14.25" customHeight="1"/>
    <row r="842868" ht="14.25" customHeight="1"/>
    <row r="842870" ht="14.25" customHeight="1"/>
    <row r="842872" ht="14.25" customHeight="1"/>
    <row r="842874" ht="14.25" customHeight="1"/>
    <row r="842876" ht="14.25" customHeight="1"/>
    <row r="842878" ht="14.25" customHeight="1"/>
    <row r="842880" ht="14.25" customHeight="1"/>
    <row r="842882" ht="14.25" customHeight="1"/>
    <row r="842884" ht="14.25" customHeight="1"/>
    <row r="842886" ht="14.25" customHeight="1"/>
    <row r="842888" ht="14.25" customHeight="1"/>
    <row r="842890" ht="14.25" customHeight="1"/>
    <row r="842892" ht="14.25" customHeight="1"/>
    <row r="842894" ht="14.25" customHeight="1"/>
    <row r="842896" ht="14.25" customHeight="1"/>
    <row r="842898" ht="14.25" customHeight="1"/>
    <row r="842900" ht="14.25" customHeight="1"/>
    <row r="842902" ht="14.25" customHeight="1"/>
    <row r="842904" ht="14.25" customHeight="1"/>
    <row r="842906" ht="14.25" customHeight="1"/>
    <row r="842908" ht="14.25" customHeight="1"/>
    <row r="842910" ht="14.25" customHeight="1"/>
    <row r="842912" ht="14.25" customHeight="1"/>
    <row r="842914" ht="14.25" customHeight="1"/>
    <row r="842916" ht="14.25" customHeight="1"/>
    <row r="842918" ht="14.25" customHeight="1"/>
    <row r="842920" ht="14.25" customHeight="1"/>
    <row r="842922" ht="14.25" customHeight="1"/>
    <row r="842924" ht="14.25" customHeight="1"/>
    <row r="842926" ht="14.25" customHeight="1"/>
    <row r="842928" ht="14.25" customHeight="1"/>
    <row r="842930" ht="14.25" customHeight="1"/>
    <row r="842932" ht="14.25" customHeight="1"/>
    <row r="842934" ht="14.25" customHeight="1"/>
    <row r="842936" ht="14.25" customHeight="1"/>
    <row r="842938" ht="14.25" customHeight="1"/>
    <row r="842940" ht="14.25" customHeight="1"/>
    <row r="842942" ht="14.25" customHeight="1"/>
    <row r="842944" ht="14.25" customHeight="1"/>
    <row r="842946" ht="14.25" customHeight="1"/>
    <row r="842948" ht="14.25" customHeight="1"/>
    <row r="842950" ht="14.25" customHeight="1"/>
    <row r="842952" ht="14.25" customHeight="1"/>
    <row r="842954" ht="14.25" customHeight="1"/>
    <row r="842956" ht="14.25" customHeight="1"/>
    <row r="842958" ht="14.25" customHeight="1"/>
    <row r="842960" ht="14.25" customHeight="1"/>
    <row r="842962" ht="14.25" customHeight="1"/>
    <row r="842964" ht="14.25" customHeight="1"/>
    <row r="842966" ht="14.25" customHeight="1"/>
    <row r="842968" ht="14.25" customHeight="1"/>
    <row r="842970" ht="14.25" customHeight="1"/>
    <row r="842972" ht="14.25" customHeight="1"/>
    <row r="842974" ht="14.25" customHeight="1"/>
    <row r="842976" ht="14.25" customHeight="1"/>
    <row r="842978" ht="14.25" customHeight="1"/>
    <row r="842980" ht="14.25" customHeight="1"/>
    <row r="842982" ht="14.25" customHeight="1"/>
    <row r="842984" ht="14.25" customHeight="1"/>
    <row r="842986" ht="14.25" customHeight="1"/>
    <row r="842988" ht="14.25" customHeight="1"/>
    <row r="842990" ht="14.25" customHeight="1"/>
    <row r="842992" ht="14.25" customHeight="1"/>
    <row r="842994" ht="14.25" customHeight="1"/>
    <row r="842996" ht="14.25" customHeight="1"/>
    <row r="842998" ht="14.25" customHeight="1"/>
    <row r="843000" ht="14.25" customHeight="1"/>
    <row r="843002" ht="14.25" customHeight="1"/>
    <row r="843004" ht="14.25" customHeight="1"/>
    <row r="843006" ht="14.25" customHeight="1"/>
    <row r="843008" ht="14.25" customHeight="1"/>
    <row r="843010" ht="14.25" customHeight="1"/>
    <row r="843012" ht="14.25" customHeight="1"/>
    <row r="843014" ht="14.25" customHeight="1"/>
    <row r="843016" ht="14.25" customHeight="1"/>
    <row r="843018" ht="14.25" customHeight="1"/>
    <row r="843020" ht="14.25" customHeight="1"/>
    <row r="843022" ht="14.25" customHeight="1"/>
    <row r="843024" ht="14.25" customHeight="1"/>
    <row r="843026" ht="14.25" customHeight="1"/>
    <row r="843028" ht="14.25" customHeight="1"/>
    <row r="843030" ht="14.25" customHeight="1"/>
    <row r="843032" ht="14.25" customHeight="1"/>
    <row r="843034" ht="14.25" customHeight="1"/>
    <row r="843036" ht="14.25" customHeight="1"/>
    <row r="843038" ht="14.25" customHeight="1"/>
    <row r="843040" ht="14.25" customHeight="1"/>
    <row r="843042" ht="14.25" customHeight="1"/>
    <row r="843044" ht="14.25" customHeight="1"/>
    <row r="843046" ht="14.25" customHeight="1"/>
    <row r="843048" ht="14.25" customHeight="1"/>
    <row r="843050" ht="14.25" customHeight="1"/>
    <row r="843052" ht="14.25" customHeight="1"/>
    <row r="843054" ht="14.25" customHeight="1"/>
    <row r="843056" ht="14.25" customHeight="1"/>
    <row r="843058" ht="14.25" customHeight="1"/>
    <row r="843060" ht="14.25" customHeight="1"/>
    <row r="843062" ht="14.25" customHeight="1"/>
    <row r="843064" ht="14.25" customHeight="1"/>
    <row r="843066" ht="14.25" customHeight="1"/>
    <row r="843068" ht="14.25" customHeight="1"/>
    <row r="843070" ht="14.25" customHeight="1"/>
    <row r="843072" ht="14.25" customHeight="1"/>
    <row r="843074" ht="14.25" customHeight="1"/>
    <row r="843076" ht="14.25" customHeight="1"/>
    <row r="843078" ht="14.25" customHeight="1"/>
    <row r="843080" ht="14.25" customHeight="1"/>
    <row r="843082" ht="14.25" customHeight="1"/>
    <row r="843084" ht="14.25" customHeight="1"/>
    <row r="843086" ht="14.25" customHeight="1"/>
    <row r="843088" ht="14.25" customHeight="1"/>
    <row r="843090" ht="14.25" customHeight="1"/>
    <row r="843092" ht="14.25" customHeight="1"/>
    <row r="843094" ht="14.25" customHeight="1"/>
    <row r="843096" ht="14.25" customHeight="1"/>
    <row r="843098" ht="14.25" customHeight="1"/>
    <row r="843100" ht="14.25" customHeight="1"/>
    <row r="843102" ht="14.25" customHeight="1"/>
    <row r="843104" ht="14.25" customHeight="1"/>
    <row r="843106" ht="14.25" customHeight="1"/>
    <row r="843108" ht="14.25" customHeight="1"/>
    <row r="843110" ht="14.25" customHeight="1"/>
    <row r="843112" ht="14.25" customHeight="1"/>
    <row r="843114" ht="14.25" customHeight="1"/>
    <row r="843116" ht="14.25" customHeight="1"/>
    <row r="843118" ht="14.25" customHeight="1"/>
    <row r="843120" ht="14.25" customHeight="1"/>
    <row r="843122" ht="14.25" customHeight="1"/>
    <row r="843124" ht="14.25" customHeight="1"/>
    <row r="843126" ht="14.25" customHeight="1"/>
    <row r="843128" ht="14.25" customHeight="1"/>
    <row r="843130" ht="14.25" customHeight="1"/>
    <row r="843132" ht="14.25" customHeight="1"/>
    <row r="843134" ht="14.25" customHeight="1"/>
    <row r="843136" ht="14.25" customHeight="1"/>
    <row r="843138" ht="14.25" customHeight="1"/>
    <row r="843140" ht="14.25" customHeight="1"/>
    <row r="843142" ht="14.25" customHeight="1"/>
    <row r="843144" ht="14.25" customHeight="1"/>
    <row r="843146" ht="14.25" customHeight="1"/>
    <row r="843148" ht="14.25" customHeight="1"/>
    <row r="843150" ht="14.25" customHeight="1"/>
    <row r="843152" ht="14.25" customHeight="1"/>
    <row r="843154" ht="14.25" customHeight="1"/>
    <row r="843156" ht="14.25" customHeight="1"/>
    <row r="843158" ht="14.25" customHeight="1"/>
    <row r="843160" ht="14.25" customHeight="1"/>
    <row r="843162" ht="14.25" customHeight="1"/>
    <row r="843164" ht="14.25" customHeight="1"/>
    <row r="843166" ht="14.25" customHeight="1"/>
    <row r="843168" ht="14.25" customHeight="1"/>
    <row r="843170" ht="14.25" customHeight="1"/>
    <row r="843172" ht="14.25" customHeight="1"/>
    <row r="843174" ht="14.25" customHeight="1"/>
    <row r="843176" ht="14.25" customHeight="1"/>
    <row r="843178" ht="14.25" customHeight="1"/>
    <row r="843180" ht="14.25" customHeight="1"/>
    <row r="843182" ht="14.25" customHeight="1"/>
    <row r="843184" ht="14.25" customHeight="1"/>
    <row r="843186" ht="14.25" customHeight="1"/>
    <row r="843188" ht="14.25" customHeight="1"/>
    <row r="843190" ht="14.25" customHeight="1"/>
    <row r="843192" ht="14.25" customHeight="1"/>
    <row r="843194" ht="14.25" customHeight="1"/>
    <row r="843196" ht="14.25" customHeight="1"/>
    <row r="843198" ht="14.25" customHeight="1"/>
    <row r="843200" ht="14.25" customHeight="1"/>
    <row r="843202" ht="14.25" customHeight="1"/>
    <row r="843204" ht="14.25" customHeight="1"/>
    <row r="843206" ht="14.25" customHeight="1"/>
    <row r="843208" ht="14.25" customHeight="1"/>
    <row r="843210" ht="14.25" customHeight="1"/>
    <row r="843212" ht="14.25" customHeight="1"/>
    <row r="843214" ht="14.25" customHeight="1"/>
    <row r="843216" ht="14.25" customHeight="1"/>
    <row r="843218" ht="14.25" customHeight="1"/>
    <row r="843220" ht="14.25" customHeight="1"/>
    <row r="843222" ht="14.25" customHeight="1"/>
    <row r="843224" ht="14.25" customHeight="1"/>
    <row r="843226" ht="14.25" customHeight="1"/>
    <row r="843228" ht="14.25" customHeight="1"/>
    <row r="843230" ht="14.25" customHeight="1"/>
    <row r="843232" ht="14.25" customHeight="1"/>
    <row r="843234" ht="14.25" customHeight="1"/>
    <row r="843236" ht="14.25" customHeight="1"/>
    <row r="843238" ht="14.25" customHeight="1"/>
    <row r="843240" ht="14.25" customHeight="1"/>
    <row r="843242" ht="14.25" customHeight="1"/>
    <row r="843244" ht="14.25" customHeight="1"/>
    <row r="843246" ht="14.25" customHeight="1"/>
    <row r="843248" ht="14.25" customHeight="1"/>
    <row r="843250" ht="14.25" customHeight="1"/>
    <row r="843252" ht="14.25" customHeight="1"/>
    <row r="843254" ht="14.25" customHeight="1"/>
    <row r="843256" ht="14.25" customHeight="1"/>
    <row r="843258" ht="14.25" customHeight="1"/>
    <row r="843260" ht="14.25" customHeight="1"/>
    <row r="843262" ht="14.25" customHeight="1"/>
    <row r="843264" ht="14.25" customHeight="1"/>
    <row r="843266" ht="14.25" customHeight="1"/>
    <row r="843268" ht="14.25" customHeight="1"/>
    <row r="843270" ht="14.25" customHeight="1"/>
    <row r="843272" ht="14.25" customHeight="1"/>
    <row r="843274" ht="14.25" customHeight="1"/>
    <row r="843276" ht="14.25" customHeight="1"/>
    <row r="843278" ht="14.25" customHeight="1"/>
    <row r="843280" ht="14.25" customHeight="1"/>
    <row r="843282" ht="14.25" customHeight="1"/>
    <row r="843284" ht="14.25" customHeight="1"/>
    <row r="843286" ht="14.25" customHeight="1"/>
    <row r="843288" ht="14.25" customHeight="1"/>
    <row r="843290" ht="14.25" customHeight="1"/>
    <row r="843292" ht="14.25" customHeight="1"/>
    <row r="843294" ht="14.25" customHeight="1"/>
    <row r="843296" ht="14.25" customHeight="1"/>
    <row r="843298" ht="14.25" customHeight="1"/>
    <row r="843300" ht="14.25" customHeight="1"/>
    <row r="843302" ht="14.25" customHeight="1"/>
    <row r="843304" ht="14.25" customHeight="1"/>
    <row r="843306" ht="14.25" customHeight="1"/>
    <row r="843308" ht="14.25" customHeight="1"/>
    <row r="843310" ht="14.25" customHeight="1"/>
    <row r="843312" ht="14.25" customHeight="1"/>
    <row r="843314" ht="14.25" customHeight="1"/>
    <row r="843316" ht="14.25" customHeight="1"/>
    <row r="843318" ht="14.25" customHeight="1"/>
    <row r="843320" ht="14.25" customHeight="1"/>
    <row r="843322" ht="14.25" customHeight="1"/>
    <row r="843324" ht="14.25" customHeight="1"/>
    <row r="843326" ht="14.25" customHeight="1"/>
    <row r="843328" ht="14.25" customHeight="1"/>
    <row r="843330" ht="14.25" customHeight="1"/>
    <row r="843332" ht="14.25" customHeight="1"/>
    <row r="843334" ht="14.25" customHeight="1"/>
    <row r="843336" ht="14.25" customHeight="1"/>
    <row r="843338" ht="14.25" customHeight="1"/>
    <row r="843340" ht="14.25" customHeight="1"/>
    <row r="843342" ht="14.25" customHeight="1"/>
    <row r="843344" ht="14.25" customHeight="1"/>
    <row r="843346" ht="14.25" customHeight="1"/>
    <row r="843348" ht="14.25" customHeight="1"/>
    <row r="843350" ht="14.25" customHeight="1"/>
    <row r="843352" ht="14.25" customHeight="1"/>
    <row r="843354" ht="14.25" customHeight="1"/>
    <row r="843356" ht="14.25" customHeight="1"/>
    <row r="843358" ht="14.25" customHeight="1"/>
    <row r="843360" ht="14.25" customHeight="1"/>
    <row r="843362" ht="14.25" customHeight="1"/>
    <row r="843364" ht="14.25" customHeight="1"/>
    <row r="843366" ht="14.25" customHeight="1"/>
    <row r="843368" ht="14.25" customHeight="1"/>
    <row r="843370" ht="14.25" customHeight="1"/>
    <row r="843372" ht="14.25" customHeight="1"/>
    <row r="843374" ht="14.25" customHeight="1"/>
    <row r="843376" ht="14.25" customHeight="1"/>
    <row r="843378" ht="14.25" customHeight="1"/>
    <row r="843380" ht="14.25" customHeight="1"/>
    <row r="843382" ht="14.25" customHeight="1"/>
    <row r="843384" ht="14.25" customHeight="1"/>
    <row r="843386" ht="14.25" customHeight="1"/>
    <row r="843388" ht="14.25" customHeight="1"/>
    <row r="843390" ht="14.25" customHeight="1"/>
    <row r="843392" ht="14.25" customHeight="1"/>
    <row r="843394" ht="14.25" customHeight="1"/>
    <row r="843396" ht="14.25" customHeight="1"/>
    <row r="843398" ht="14.25" customHeight="1"/>
    <row r="843400" ht="14.25" customHeight="1"/>
    <row r="843402" ht="14.25" customHeight="1"/>
    <row r="843404" ht="14.25" customHeight="1"/>
    <row r="843406" ht="14.25" customHeight="1"/>
    <row r="843408" ht="14.25" customHeight="1"/>
    <row r="843410" ht="14.25" customHeight="1"/>
    <row r="843412" ht="14.25" customHeight="1"/>
    <row r="843414" ht="14.25" customHeight="1"/>
    <row r="843416" ht="14.25" customHeight="1"/>
    <row r="843418" ht="14.25" customHeight="1"/>
    <row r="843420" ht="14.25" customHeight="1"/>
    <row r="843422" ht="14.25" customHeight="1"/>
    <row r="843424" ht="14.25" customHeight="1"/>
    <row r="843426" ht="14.25" customHeight="1"/>
    <row r="843428" ht="14.25" customHeight="1"/>
    <row r="843430" ht="14.25" customHeight="1"/>
    <row r="843432" ht="14.25" customHeight="1"/>
    <row r="843434" ht="14.25" customHeight="1"/>
    <row r="843436" ht="14.25" customHeight="1"/>
    <row r="843438" ht="14.25" customHeight="1"/>
    <row r="843440" ht="14.25" customHeight="1"/>
    <row r="843442" ht="14.25" customHeight="1"/>
    <row r="843444" ht="14.25" customHeight="1"/>
    <row r="843446" ht="14.25" customHeight="1"/>
    <row r="843448" ht="14.25" customHeight="1"/>
    <row r="843450" ht="14.25" customHeight="1"/>
    <row r="843452" ht="14.25" customHeight="1"/>
    <row r="843454" ht="14.25" customHeight="1"/>
    <row r="843456" ht="14.25" customHeight="1"/>
    <row r="843458" ht="14.25" customHeight="1"/>
    <row r="843460" ht="14.25" customHeight="1"/>
    <row r="843462" ht="14.25" customHeight="1"/>
    <row r="843464" ht="14.25" customHeight="1"/>
    <row r="843466" ht="14.25" customHeight="1"/>
    <row r="843468" ht="14.25" customHeight="1"/>
    <row r="843470" ht="14.25" customHeight="1"/>
    <row r="843472" ht="14.25" customHeight="1"/>
    <row r="843474" ht="14.25" customHeight="1"/>
    <row r="843476" ht="14.25" customHeight="1"/>
    <row r="843478" ht="14.25" customHeight="1"/>
    <row r="843480" ht="14.25" customHeight="1"/>
    <row r="843482" ht="14.25" customHeight="1"/>
    <row r="843484" ht="14.25" customHeight="1"/>
    <row r="843486" ht="14.25" customHeight="1"/>
    <row r="843488" ht="14.25" customHeight="1"/>
    <row r="843490" ht="14.25" customHeight="1"/>
    <row r="843492" ht="14.25" customHeight="1"/>
    <row r="843494" ht="14.25" customHeight="1"/>
    <row r="843496" ht="14.25" customHeight="1"/>
    <row r="843498" ht="14.25" customHeight="1"/>
    <row r="843500" ht="14.25" customHeight="1"/>
    <row r="843502" ht="14.25" customHeight="1"/>
    <row r="843504" ht="14.25" customHeight="1"/>
    <row r="843506" ht="14.25" customHeight="1"/>
    <row r="843508" ht="14.25" customHeight="1"/>
    <row r="843510" ht="14.25" customHeight="1"/>
    <row r="843512" ht="14.25" customHeight="1"/>
    <row r="843514" ht="14.25" customHeight="1"/>
    <row r="843516" ht="14.25" customHeight="1"/>
    <row r="843518" ht="14.25" customHeight="1"/>
    <row r="843520" ht="14.25" customHeight="1"/>
    <row r="843522" ht="14.25" customHeight="1"/>
    <row r="843524" ht="14.25" customHeight="1"/>
    <row r="843526" ht="14.25" customHeight="1"/>
    <row r="843528" ht="14.25" customHeight="1"/>
    <row r="843530" ht="14.25" customHeight="1"/>
    <row r="843532" ht="14.25" customHeight="1"/>
    <row r="843534" ht="14.25" customHeight="1"/>
    <row r="843536" ht="14.25" customHeight="1"/>
    <row r="843538" ht="14.25" customHeight="1"/>
    <row r="843540" ht="14.25" customHeight="1"/>
    <row r="843542" ht="14.25" customHeight="1"/>
    <row r="843544" ht="14.25" customHeight="1"/>
    <row r="843546" ht="14.25" customHeight="1"/>
    <row r="843548" ht="14.25" customHeight="1"/>
    <row r="843550" ht="14.25" customHeight="1"/>
    <row r="843552" ht="14.25" customHeight="1"/>
    <row r="843554" ht="14.25" customHeight="1"/>
    <row r="843556" ht="14.25" customHeight="1"/>
    <row r="843558" ht="14.25" customHeight="1"/>
    <row r="843560" ht="14.25" customHeight="1"/>
    <row r="843562" ht="14.25" customHeight="1"/>
    <row r="843564" ht="14.25" customHeight="1"/>
    <row r="843566" ht="14.25" customHeight="1"/>
    <row r="843568" ht="14.25" customHeight="1"/>
    <row r="843570" ht="14.25" customHeight="1"/>
    <row r="843572" ht="14.25" customHeight="1"/>
    <row r="843574" ht="14.25" customHeight="1"/>
    <row r="843576" ht="14.25" customHeight="1"/>
    <row r="843578" ht="14.25" customHeight="1"/>
    <row r="843580" ht="14.25" customHeight="1"/>
    <row r="843582" ht="14.25" customHeight="1"/>
    <row r="843584" ht="14.25" customHeight="1"/>
    <row r="843586" ht="14.25" customHeight="1"/>
    <row r="843588" ht="14.25" customHeight="1"/>
    <row r="843590" ht="14.25" customHeight="1"/>
    <row r="843592" ht="14.25" customHeight="1"/>
    <row r="843594" ht="14.25" customHeight="1"/>
    <row r="843596" ht="14.25" customHeight="1"/>
    <row r="843598" ht="14.25" customHeight="1"/>
    <row r="843600" ht="14.25" customHeight="1"/>
    <row r="843602" ht="14.25" customHeight="1"/>
    <row r="843604" ht="14.25" customHeight="1"/>
    <row r="843606" ht="14.25" customHeight="1"/>
    <row r="843608" ht="14.25" customHeight="1"/>
    <row r="843610" ht="14.25" customHeight="1"/>
    <row r="843612" ht="14.25" customHeight="1"/>
    <row r="843614" ht="14.25" customHeight="1"/>
    <row r="843616" ht="14.25" customHeight="1"/>
    <row r="843618" ht="14.25" customHeight="1"/>
    <row r="843620" ht="14.25" customHeight="1"/>
    <row r="843622" ht="14.25" customHeight="1"/>
    <row r="843624" ht="14.25" customHeight="1"/>
    <row r="843626" ht="14.25" customHeight="1"/>
    <row r="843628" ht="14.25" customHeight="1"/>
    <row r="843630" ht="14.25" customHeight="1"/>
    <row r="843632" ht="14.25" customHeight="1"/>
    <row r="843634" ht="14.25" customHeight="1"/>
    <row r="843636" ht="14.25" customHeight="1"/>
    <row r="843638" ht="14.25" customHeight="1"/>
    <row r="843640" ht="14.25" customHeight="1"/>
    <row r="843642" ht="14.25" customHeight="1"/>
    <row r="843644" ht="14.25" customHeight="1"/>
    <row r="843646" ht="14.25" customHeight="1"/>
    <row r="843648" ht="14.25" customHeight="1"/>
    <row r="843650" ht="14.25" customHeight="1"/>
    <row r="843652" ht="14.25" customHeight="1"/>
    <row r="843654" ht="14.25" customHeight="1"/>
    <row r="843656" ht="14.25" customHeight="1"/>
    <row r="843658" ht="14.25" customHeight="1"/>
    <row r="843660" ht="14.25" customHeight="1"/>
    <row r="843662" ht="14.25" customHeight="1"/>
    <row r="843664" ht="14.25" customHeight="1"/>
    <row r="843666" ht="14.25" customHeight="1"/>
    <row r="843668" ht="14.25" customHeight="1"/>
    <row r="843670" ht="14.25" customHeight="1"/>
    <row r="843672" ht="14.25" customHeight="1"/>
    <row r="843674" ht="14.25" customHeight="1"/>
    <row r="843676" ht="14.25" customHeight="1"/>
    <row r="843678" ht="14.25" customHeight="1"/>
    <row r="843680" ht="14.25" customHeight="1"/>
    <row r="843682" ht="14.25" customHeight="1"/>
    <row r="843684" ht="14.25" customHeight="1"/>
    <row r="843686" ht="14.25" customHeight="1"/>
    <row r="843688" ht="14.25" customHeight="1"/>
    <row r="843690" ht="14.25" customHeight="1"/>
    <row r="843692" ht="14.25" customHeight="1"/>
    <row r="843694" ht="14.25" customHeight="1"/>
    <row r="843696" ht="14.25" customHeight="1"/>
    <row r="843698" ht="14.25" customHeight="1"/>
    <row r="843700" ht="14.25" customHeight="1"/>
    <row r="843702" ht="14.25" customHeight="1"/>
    <row r="843704" ht="14.25" customHeight="1"/>
    <row r="843706" ht="14.25" customHeight="1"/>
    <row r="843708" ht="14.25" customHeight="1"/>
    <row r="843710" ht="14.25" customHeight="1"/>
    <row r="843712" ht="14.25" customHeight="1"/>
    <row r="843714" ht="14.25" customHeight="1"/>
    <row r="843716" ht="14.25" customHeight="1"/>
    <row r="843718" ht="14.25" customHeight="1"/>
    <row r="843720" ht="14.25" customHeight="1"/>
    <row r="843722" ht="14.25" customHeight="1"/>
    <row r="843724" ht="14.25" customHeight="1"/>
    <row r="843726" ht="14.25" customHeight="1"/>
    <row r="843728" ht="14.25" customHeight="1"/>
    <row r="843730" ht="14.25" customHeight="1"/>
    <row r="843732" ht="14.25" customHeight="1"/>
    <row r="843734" ht="14.25" customHeight="1"/>
    <row r="843736" ht="14.25" customHeight="1"/>
    <row r="843738" ht="14.25" customHeight="1"/>
    <row r="843740" ht="14.25" customHeight="1"/>
    <row r="843742" ht="14.25" customHeight="1"/>
    <row r="843744" ht="14.25" customHeight="1"/>
    <row r="843746" ht="14.25" customHeight="1"/>
    <row r="843748" ht="14.25" customHeight="1"/>
    <row r="843750" ht="14.25" customHeight="1"/>
    <row r="843752" ht="14.25" customHeight="1"/>
    <row r="843754" ht="14.25" customHeight="1"/>
    <row r="843756" ht="14.25" customHeight="1"/>
    <row r="843758" ht="14.25" customHeight="1"/>
    <row r="843760" ht="14.25" customHeight="1"/>
    <row r="843762" ht="14.25" customHeight="1"/>
    <row r="843764" ht="14.25" customHeight="1"/>
    <row r="843766" ht="14.25" customHeight="1"/>
    <row r="843768" ht="14.25" customHeight="1"/>
    <row r="843770" ht="14.25" customHeight="1"/>
    <row r="843772" ht="14.25" customHeight="1"/>
    <row r="843774" ht="14.25" customHeight="1"/>
    <row r="843776" ht="14.25" customHeight="1"/>
    <row r="843778" ht="14.25" customHeight="1"/>
    <row r="843780" ht="14.25" customHeight="1"/>
    <row r="843782" ht="14.25" customHeight="1"/>
    <row r="843784" ht="14.25" customHeight="1"/>
    <row r="843786" ht="14.25" customHeight="1"/>
    <row r="843788" ht="14.25" customHeight="1"/>
    <row r="843790" ht="14.25" customHeight="1"/>
    <row r="843792" ht="14.25" customHeight="1"/>
    <row r="843794" ht="14.25" customHeight="1"/>
    <row r="843796" ht="14.25" customHeight="1"/>
    <row r="843798" ht="14.25" customHeight="1"/>
    <row r="843800" ht="14.25" customHeight="1"/>
    <row r="843802" ht="14.25" customHeight="1"/>
    <row r="843804" ht="14.25" customHeight="1"/>
    <row r="843806" ht="14.25" customHeight="1"/>
    <row r="843808" ht="14.25" customHeight="1"/>
    <row r="843810" ht="14.25" customHeight="1"/>
    <row r="843812" ht="14.25" customHeight="1"/>
    <row r="843814" ht="14.25" customHeight="1"/>
    <row r="843816" ht="14.25" customHeight="1"/>
    <row r="843818" ht="14.25" customHeight="1"/>
    <row r="843820" ht="14.25" customHeight="1"/>
    <row r="843822" ht="14.25" customHeight="1"/>
    <row r="843824" ht="14.25" customHeight="1"/>
    <row r="843826" ht="14.25" customHeight="1"/>
    <row r="843828" ht="14.25" customHeight="1"/>
    <row r="843830" ht="14.25" customHeight="1"/>
    <row r="843832" ht="14.25" customHeight="1"/>
    <row r="843834" ht="14.25" customHeight="1"/>
    <row r="843836" ht="14.25" customHeight="1"/>
    <row r="843838" ht="14.25" customHeight="1"/>
    <row r="843840" ht="14.25" customHeight="1"/>
    <row r="843842" ht="14.25" customHeight="1"/>
    <row r="843844" ht="14.25" customHeight="1"/>
    <row r="843846" ht="14.25" customHeight="1"/>
    <row r="843848" ht="14.25" customHeight="1"/>
    <row r="843850" ht="14.25" customHeight="1"/>
    <row r="843852" ht="14.25" customHeight="1"/>
    <row r="843854" ht="14.25" customHeight="1"/>
    <row r="843856" ht="14.25" customHeight="1"/>
    <row r="843858" ht="14.25" customHeight="1"/>
    <row r="843860" ht="14.25" customHeight="1"/>
    <row r="843862" ht="14.25" customHeight="1"/>
    <row r="843864" ht="14.25" customHeight="1"/>
    <row r="843866" ht="14.25" customHeight="1"/>
    <row r="843868" ht="14.25" customHeight="1"/>
    <row r="843870" ht="14.25" customHeight="1"/>
    <row r="843872" ht="14.25" customHeight="1"/>
    <row r="843874" ht="14.25" customHeight="1"/>
    <row r="843876" ht="14.25" customHeight="1"/>
    <row r="843878" ht="14.25" customHeight="1"/>
    <row r="843880" ht="14.25" customHeight="1"/>
    <row r="843882" ht="14.25" customHeight="1"/>
    <row r="843884" ht="14.25" customHeight="1"/>
    <row r="843886" ht="14.25" customHeight="1"/>
    <row r="843888" ht="14.25" customHeight="1"/>
    <row r="843890" ht="14.25" customHeight="1"/>
    <row r="843892" ht="14.25" customHeight="1"/>
    <row r="843894" ht="14.25" customHeight="1"/>
    <row r="843896" ht="14.25" customHeight="1"/>
    <row r="843898" ht="14.25" customHeight="1"/>
    <row r="843900" ht="14.25" customHeight="1"/>
    <row r="843902" ht="14.25" customHeight="1"/>
    <row r="843904" ht="14.25" customHeight="1"/>
    <row r="843906" ht="14.25" customHeight="1"/>
    <row r="843908" ht="14.25" customHeight="1"/>
    <row r="843910" ht="14.25" customHeight="1"/>
    <row r="843912" ht="14.25" customHeight="1"/>
    <row r="843914" ht="14.25" customHeight="1"/>
    <row r="843916" ht="14.25" customHeight="1"/>
    <row r="843918" ht="14.25" customHeight="1"/>
    <row r="843920" ht="14.25" customHeight="1"/>
    <row r="843922" ht="14.25" customHeight="1"/>
    <row r="843924" ht="14.25" customHeight="1"/>
    <row r="843926" ht="14.25" customHeight="1"/>
    <row r="843928" ht="14.25" customHeight="1"/>
    <row r="843930" ht="14.25" customHeight="1"/>
    <row r="843932" ht="14.25" customHeight="1"/>
    <row r="843934" ht="14.25" customHeight="1"/>
    <row r="843936" ht="14.25" customHeight="1"/>
    <row r="843938" ht="14.25" customHeight="1"/>
    <row r="843940" ht="14.25" customHeight="1"/>
    <row r="843942" ht="14.25" customHeight="1"/>
    <row r="843944" ht="14.25" customHeight="1"/>
    <row r="843946" ht="14.25" customHeight="1"/>
    <row r="843948" ht="14.25" customHeight="1"/>
    <row r="843950" ht="14.25" customHeight="1"/>
    <row r="843952" ht="14.25" customHeight="1"/>
    <row r="843954" ht="14.25" customHeight="1"/>
    <row r="843956" ht="14.25" customHeight="1"/>
    <row r="843958" ht="14.25" customHeight="1"/>
    <row r="843960" ht="14.25" customHeight="1"/>
    <row r="843962" ht="14.25" customHeight="1"/>
    <row r="843964" ht="14.25" customHeight="1"/>
    <row r="843966" ht="14.25" customHeight="1"/>
    <row r="843968" ht="14.25" customHeight="1"/>
    <row r="843970" ht="14.25" customHeight="1"/>
    <row r="843972" ht="14.25" customHeight="1"/>
    <row r="843974" ht="14.25" customHeight="1"/>
    <row r="843976" ht="14.25" customHeight="1"/>
    <row r="843978" ht="14.25" customHeight="1"/>
    <row r="843980" ht="14.25" customHeight="1"/>
    <row r="843982" ht="14.25" customHeight="1"/>
    <row r="843984" ht="14.25" customHeight="1"/>
    <row r="843986" ht="14.25" customHeight="1"/>
    <row r="843988" ht="14.25" customHeight="1"/>
    <row r="843990" ht="14.25" customHeight="1"/>
    <row r="843992" ht="14.25" customHeight="1"/>
    <row r="843994" ht="14.25" customHeight="1"/>
    <row r="843996" ht="14.25" customHeight="1"/>
    <row r="843998" ht="14.25" customHeight="1"/>
    <row r="844000" ht="14.25" customHeight="1"/>
    <row r="844002" ht="14.25" customHeight="1"/>
    <row r="844004" ht="14.25" customHeight="1"/>
    <row r="844006" ht="14.25" customHeight="1"/>
    <row r="844008" ht="14.25" customHeight="1"/>
    <row r="844010" ht="14.25" customHeight="1"/>
    <row r="844012" ht="14.25" customHeight="1"/>
    <row r="844014" ht="14.25" customHeight="1"/>
    <row r="844016" ht="14.25" customHeight="1"/>
    <row r="844018" ht="14.25" customHeight="1"/>
    <row r="844020" ht="14.25" customHeight="1"/>
    <row r="844022" ht="14.25" customHeight="1"/>
    <row r="844024" ht="14.25" customHeight="1"/>
    <row r="844026" ht="14.25" customHeight="1"/>
    <row r="844028" ht="14.25" customHeight="1"/>
    <row r="844030" ht="14.25" customHeight="1"/>
    <row r="844032" ht="14.25" customHeight="1"/>
    <row r="844034" ht="14.25" customHeight="1"/>
    <row r="844036" ht="14.25" customHeight="1"/>
    <row r="844038" ht="14.25" customHeight="1"/>
    <row r="844040" ht="14.25" customHeight="1"/>
    <row r="844042" ht="14.25" customHeight="1"/>
    <row r="844044" ht="14.25" customHeight="1"/>
    <row r="844046" ht="14.25" customHeight="1"/>
    <row r="844048" ht="14.25" customHeight="1"/>
    <row r="844050" ht="14.25" customHeight="1"/>
    <row r="844052" ht="14.25" customHeight="1"/>
    <row r="844054" ht="14.25" customHeight="1"/>
    <row r="844056" ht="14.25" customHeight="1"/>
    <row r="844058" ht="14.25" customHeight="1"/>
    <row r="844060" ht="14.25" customHeight="1"/>
    <row r="844062" ht="14.25" customHeight="1"/>
    <row r="844064" ht="14.25" customHeight="1"/>
    <row r="844066" ht="14.25" customHeight="1"/>
    <row r="844068" ht="14.25" customHeight="1"/>
    <row r="844070" ht="14.25" customHeight="1"/>
    <row r="844072" ht="14.25" customHeight="1"/>
    <row r="844074" ht="14.25" customHeight="1"/>
    <row r="844076" ht="14.25" customHeight="1"/>
    <row r="844078" ht="14.25" customHeight="1"/>
    <row r="844080" ht="14.25" customHeight="1"/>
    <row r="844082" ht="14.25" customHeight="1"/>
    <row r="844084" ht="14.25" customHeight="1"/>
    <row r="844086" ht="14.25" customHeight="1"/>
    <row r="844088" ht="14.25" customHeight="1"/>
    <row r="844090" ht="14.25" customHeight="1"/>
    <row r="844092" ht="14.25" customHeight="1"/>
    <row r="844094" ht="14.25" customHeight="1"/>
    <row r="844096" ht="14.25" customHeight="1"/>
    <row r="844098" ht="14.25" customHeight="1"/>
    <row r="844100" ht="14.25" customHeight="1"/>
    <row r="844102" ht="14.25" customHeight="1"/>
    <row r="844104" ht="14.25" customHeight="1"/>
    <row r="844106" ht="14.25" customHeight="1"/>
    <row r="844108" ht="14.25" customHeight="1"/>
    <row r="844110" ht="14.25" customHeight="1"/>
    <row r="844112" ht="14.25" customHeight="1"/>
    <row r="844114" ht="14.25" customHeight="1"/>
    <row r="844116" ht="14.25" customHeight="1"/>
    <row r="844118" ht="14.25" customHeight="1"/>
    <row r="844120" ht="14.25" customHeight="1"/>
    <row r="844122" ht="14.25" customHeight="1"/>
    <row r="844124" ht="14.25" customHeight="1"/>
    <row r="844126" ht="14.25" customHeight="1"/>
    <row r="844128" ht="14.25" customHeight="1"/>
    <row r="844130" ht="14.25" customHeight="1"/>
    <row r="844132" ht="14.25" customHeight="1"/>
    <row r="844134" ht="14.25" customHeight="1"/>
    <row r="844136" ht="14.25" customHeight="1"/>
    <row r="844138" ht="14.25" customHeight="1"/>
    <row r="844140" ht="14.25" customHeight="1"/>
    <row r="844142" ht="14.25" customHeight="1"/>
    <row r="844144" ht="14.25" customHeight="1"/>
    <row r="844146" ht="14.25" customHeight="1"/>
    <row r="844148" ht="14.25" customHeight="1"/>
    <row r="844150" ht="14.25" customHeight="1"/>
    <row r="844152" ht="14.25" customHeight="1"/>
    <row r="844154" ht="14.25" customHeight="1"/>
    <row r="844156" ht="14.25" customHeight="1"/>
    <row r="844158" ht="14.25" customHeight="1"/>
    <row r="844160" ht="14.25" customHeight="1"/>
    <row r="844162" ht="14.25" customHeight="1"/>
    <row r="844164" ht="14.25" customHeight="1"/>
    <row r="844166" ht="14.25" customHeight="1"/>
    <row r="844168" ht="14.25" customHeight="1"/>
    <row r="844170" ht="14.25" customHeight="1"/>
    <row r="844172" ht="14.25" customHeight="1"/>
    <row r="844174" ht="14.25" customHeight="1"/>
    <row r="844176" ht="14.25" customHeight="1"/>
    <row r="844178" ht="14.25" customHeight="1"/>
    <row r="844180" ht="14.25" customHeight="1"/>
    <row r="844182" ht="14.25" customHeight="1"/>
    <row r="844184" ht="14.25" customHeight="1"/>
    <row r="844186" ht="14.25" customHeight="1"/>
    <row r="844188" ht="14.25" customHeight="1"/>
    <row r="844190" ht="14.25" customHeight="1"/>
    <row r="844192" ht="14.25" customHeight="1"/>
    <row r="844194" ht="14.25" customHeight="1"/>
    <row r="844196" ht="14.25" customHeight="1"/>
    <row r="844198" ht="14.25" customHeight="1"/>
    <row r="844200" ht="14.25" customHeight="1"/>
    <row r="844202" ht="14.25" customHeight="1"/>
    <row r="844204" ht="14.25" customHeight="1"/>
    <row r="844206" ht="14.25" customHeight="1"/>
    <row r="844208" ht="14.25" customHeight="1"/>
    <row r="844210" ht="14.25" customHeight="1"/>
    <row r="844212" ht="14.25" customHeight="1"/>
    <row r="844214" ht="14.25" customHeight="1"/>
    <row r="844216" ht="14.25" customHeight="1"/>
    <row r="844218" ht="14.25" customHeight="1"/>
    <row r="844220" ht="14.25" customHeight="1"/>
    <row r="844222" ht="14.25" customHeight="1"/>
    <row r="844224" ht="14.25" customHeight="1"/>
    <row r="844226" ht="14.25" customHeight="1"/>
    <row r="844228" ht="14.25" customHeight="1"/>
    <row r="844230" ht="14.25" customHeight="1"/>
    <row r="844232" ht="14.25" customHeight="1"/>
    <row r="844234" ht="14.25" customHeight="1"/>
    <row r="844236" ht="14.25" customHeight="1"/>
    <row r="844238" ht="14.25" customHeight="1"/>
    <row r="844240" ht="14.25" customHeight="1"/>
    <row r="844242" ht="14.25" customHeight="1"/>
    <row r="844244" ht="14.25" customHeight="1"/>
    <row r="844246" ht="14.25" customHeight="1"/>
    <row r="844248" ht="14.25" customHeight="1"/>
    <row r="844250" ht="14.25" customHeight="1"/>
    <row r="844252" ht="14.25" customHeight="1"/>
    <row r="844254" ht="14.25" customHeight="1"/>
    <row r="844256" ht="14.25" customHeight="1"/>
    <row r="844258" ht="14.25" customHeight="1"/>
    <row r="844260" ht="14.25" customHeight="1"/>
    <row r="844262" ht="14.25" customHeight="1"/>
    <row r="844264" ht="14.25" customHeight="1"/>
    <row r="844266" ht="14.25" customHeight="1"/>
    <row r="844268" ht="14.25" customHeight="1"/>
    <row r="844270" ht="14.25" customHeight="1"/>
    <row r="844272" ht="14.25" customHeight="1"/>
    <row r="844274" ht="14.25" customHeight="1"/>
    <row r="844276" ht="14.25" customHeight="1"/>
    <row r="844278" ht="14.25" customHeight="1"/>
    <row r="844280" ht="14.25" customHeight="1"/>
    <row r="844282" ht="14.25" customHeight="1"/>
    <row r="844284" ht="14.25" customHeight="1"/>
    <row r="844286" ht="14.25" customHeight="1"/>
    <row r="844288" ht="14.25" customHeight="1"/>
    <row r="844290" ht="14.25" customHeight="1"/>
    <row r="844292" ht="14.25" customHeight="1"/>
    <row r="844294" ht="14.25" customHeight="1"/>
    <row r="844296" ht="14.25" customHeight="1"/>
    <row r="844298" ht="14.25" customHeight="1"/>
    <row r="844300" ht="14.25" customHeight="1"/>
    <row r="844302" ht="14.25" customHeight="1"/>
    <row r="844304" ht="14.25" customHeight="1"/>
    <row r="844306" ht="14.25" customHeight="1"/>
    <row r="844308" ht="14.25" customHeight="1"/>
    <row r="844310" ht="14.25" customHeight="1"/>
    <row r="844312" ht="14.25" customHeight="1"/>
    <row r="844314" ht="14.25" customHeight="1"/>
    <row r="844316" ht="14.25" customHeight="1"/>
    <row r="844318" ht="14.25" customHeight="1"/>
    <row r="844320" ht="14.25" customHeight="1"/>
    <row r="844322" ht="14.25" customHeight="1"/>
    <row r="844324" ht="14.25" customHeight="1"/>
    <row r="844326" ht="14.25" customHeight="1"/>
    <row r="844328" ht="14.25" customHeight="1"/>
    <row r="844330" ht="14.25" customHeight="1"/>
    <row r="844332" ht="14.25" customHeight="1"/>
    <row r="844334" ht="14.25" customHeight="1"/>
    <row r="844336" ht="14.25" customHeight="1"/>
    <row r="844338" ht="14.25" customHeight="1"/>
    <row r="844340" ht="14.25" customHeight="1"/>
    <row r="844342" ht="14.25" customHeight="1"/>
    <row r="844344" ht="14.25" customHeight="1"/>
    <row r="844346" ht="14.25" customHeight="1"/>
    <row r="844348" ht="14.25" customHeight="1"/>
    <row r="844350" ht="14.25" customHeight="1"/>
    <row r="844352" ht="14.25" customHeight="1"/>
    <row r="844354" ht="14.25" customHeight="1"/>
    <row r="844356" ht="14.25" customHeight="1"/>
    <row r="844358" ht="14.25" customHeight="1"/>
    <row r="844360" ht="14.25" customHeight="1"/>
    <row r="844362" ht="14.25" customHeight="1"/>
    <row r="844364" ht="14.25" customHeight="1"/>
    <row r="844366" ht="14.25" customHeight="1"/>
    <row r="844368" ht="14.25" customHeight="1"/>
    <row r="844370" ht="14.25" customHeight="1"/>
    <row r="844372" ht="14.25" customHeight="1"/>
    <row r="844374" ht="14.25" customHeight="1"/>
    <row r="844376" ht="14.25" customHeight="1"/>
    <row r="844378" ht="14.25" customHeight="1"/>
    <row r="844380" ht="14.25" customHeight="1"/>
    <row r="844382" ht="14.25" customHeight="1"/>
    <row r="844384" ht="14.25" customHeight="1"/>
    <row r="844386" ht="14.25" customHeight="1"/>
    <row r="844388" ht="14.25" customHeight="1"/>
    <row r="844390" ht="14.25" customHeight="1"/>
    <row r="844392" ht="14.25" customHeight="1"/>
    <row r="844394" ht="14.25" customHeight="1"/>
    <row r="844396" ht="14.25" customHeight="1"/>
    <row r="844398" ht="14.25" customHeight="1"/>
    <row r="844400" ht="14.25" customHeight="1"/>
    <row r="844402" ht="14.25" customHeight="1"/>
    <row r="844404" ht="14.25" customHeight="1"/>
    <row r="844406" ht="14.25" customHeight="1"/>
    <row r="844408" ht="14.25" customHeight="1"/>
    <row r="844410" ht="14.25" customHeight="1"/>
    <row r="844412" ht="14.25" customHeight="1"/>
    <row r="844414" ht="14.25" customHeight="1"/>
    <row r="844416" ht="14.25" customHeight="1"/>
    <row r="844418" ht="14.25" customHeight="1"/>
    <row r="844420" ht="14.25" customHeight="1"/>
    <row r="844422" ht="14.25" customHeight="1"/>
    <row r="844424" ht="14.25" customHeight="1"/>
    <row r="844426" ht="14.25" customHeight="1"/>
    <row r="844428" ht="14.25" customHeight="1"/>
    <row r="844430" ht="14.25" customHeight="1"/>
    <row r="844432" ht="14.25" customHeight="1"/>
    <row r="844434" ht="14.25" customHeight="1"/>
    <row r="844436" ht="14.25" customHeight="1"/>
    <row r="844438" ht="14.25" customHeight="1"/>
    <row r="844440" ht="14.25" customHeight="1"/>
    <row r="844442" ht="14.25" customHeight="1"/>
    <row r="844444" ht="14.25" customHeight="1"/>
    <row r="844446" ht="14.25" customHeight="1"/>
    <row r="844448" ht="14.25" customHeight="1"/>
    <row r="844450" ht="14.25" customHeight="1"/>
    <row r="844452" ht="14.25" customHeight="1"/>
    <row r="844454" ht="14.25" customHeight="1"/>
    <row r="844456" ht="14.25" customHeight="1"/>
    <row r="844458" ht="14.25" customHeight="1"/>
    <row r="844460" ht="14.25" customHeight="1"/>
    <row r="844462" ht="14.25" customHeight="1"/>
    <row r="844464" ht="14.25" customHeight="1"/>
    <row r="844466" ht="14.25" customHeight="1"/>
    <row r="844468" ht="14.25" customHeight="1"/>
    <row r="844470" ht="14.25" customHeight="1"/>
    <row r="844472" ht="14.25" customHeight="1"/>
    <row r="844474" ht="14.25" customHeight="1"/>
    <row r="844476" ht="14.25" customHeight="1"/>
    <row r="844478" ht="14.25" customHeight="1"/>
    <row r="844480" ht="14.25" customHeight="1"/>
    <row r="844482" ht="14.25" customHeight="1"/>
    <row r="844484" ht="14.25" customHeight="1"/>
    <row r="844486" ht="14.25" customHeight="1"/>
    <row r="844488" ht="14.25" customHeight="1"/>
    <row r="844490" ht="14.25" customHeight="1"/>
    <row r="844492" ht="14.25" customHeight="1"/>
    <row r="844494" ht="14.25" customHeight="1"/>
    <row r="844496" ht="14.25" customHeight="1"/>
    <row r="844498" ht="14.25" customHeight="1"/>
    <row r="844500" ht="14.25" customHeight="1"/>
    <row r="844502" ht="14.25" customHeight="1"/>
    <row r="844504" ht="14.25" customHeight="1"/>
    <row r="844506" ht="14.25" customHeight="1"/>
    <row r="844508" ht="14.25" customHeight="1"/>
    <row r="844510" ht="14.25" customHeight="1"/>
    <row r="844512" ht="14.25" customHeight="1"/>
    <row r="844514" ht="14.25" customHeight="1"/>
    <row r="844516" ht="14.25" customHeight="1"/>
    <row r="844518" ht="14.25" customHeight="1"/>
    <row r="844520" ht="14.25" customHeight="1"/>
    <row r="844522" ht="14.25" customHeight="1"/>
    <row r="844524" ht="14.25" customHeight="1"/>
    <row r="844526" ht="14.25" customHeight="1"/>
    <row r="844528" ht="14.25" customHeight="1"/>
    <row r="844530" ht="14.25" customHeight="1"/>
    <row r="844532" ht="14.25" customHeight="1"/>
    <row r="844534" ht="14.25" customHeight="1"/>
    <row r="844536" ht="14.25" customHeight="1"/>
    <row r="844538" ht="14.25" customHeight="1"/>
    <row r="844540" ht="14.25" customHeight="1"/>
    <row r="844542" ht="14.25" customHeight="1"/>
    <row r="844544" ht="14.25" customHeight="1"/>
    <row r="844546" ht="14.25" customHeight="1"/>
    <row r="844548" ht="14.25" customHeight="1"/>
    <row r="844550" ht="14.25" customHeight="1"/>
    <row r="844552" ht="14.25" customHeight="1"/>
    <row r="844554" ht="14.25" customHeight="1"/>
    <row r="844556" ht="14.25" customHeight="1"/>
    <row r="844558" ht="14.25" customHeight="1"/>
    <row r="844560" ht="14.25" customHeight="1"/>
    <row r="844562" ht="14.25" customHeight="1"/>
    <row r="844564" ht="14.25" customHeight="1"/>
    <row r="844566" ht="14.25" customHeight="1"/>
    <row r="844568" ht="14.25" customHeight="1"/>
    <row r="844570" ht="14.25" customHeight="1"/>
    <row r="844572" ht="14.25" customHeight="1"/>
    <row r="844574" ht="14.25" customHeight="1"/>
    <row r="844576" ht="14.25" customHeight="1"/>
    <row r="844578" ht="14.25" customHeight="1"/>
    <row r="844580" ht="14.25" customHeight="1"/>
    <row r="844582" ht="14.25" customHeight="1"/>
    <row r="844584" ht="14.25" customHeight="1"/>
    <row r="844586" ht="14.25" customHeight="1"/>
    <row r="844588" ht="14.25" customHeight="1"/>
    <row r="844590" ht="14.25" customHeight="1"/>
    <row r="844592" ht="14.25" customHeight="1"/>
    <row r="844594" ht="14.25" customHeight="1"/>
    <row r="844596" ht="14.25" customHeight="1"/>
    <row r="844598" ht="14.25" customHeight="1"/>
    <row r="844600" ht="14.25" customHeight="1"/>
    <row r="844602" ht="14.25" customHeight="1"/>
    <row r="844604" ht="14.25" customHeight="1"/>
    <row r="844606" ht="14.25" customHeight="1"/>
    <row r="844608" ht="14.25" customHeight="1"/>
    <row r="844610" ht="14.25" customHeight="1"/>
    <row r="844612" ht="14.25" customHeight="1"/>
    <row r="844614" ht="14.25" customHeight="1"/>
    <row r="844616" ht="14.25" customHeight="1"/>
    <row r="844618" ht="14.25" customHeight="1"/>
    <row r="844620" ht="14.25" customHeight="1"/>
    <row r="844622" ht="14.25" customHeight="1"/>
    <row r="844624" ht="14.25" customHeight="1"/>
    <row r="844626" ht="14.25" customHeight="1"/>
    <row r="844628" ht="14.25" customHeight="1"/>
    <row r="844630" ht="14.25" customHeight="1"/>
    <row r="844632" ht="14.25" customHeight="1"/>
    <row r="844634" ht="14.25" customHeight="1"/>
    <row r="844636" ht="14.25" customHeight="1"/>
    <row r="844638" ht="14.25" customHeight="1"/>
    <row r="844640" ht="14.25" customHeight="1"/>
    <row r="844642" ht="14.25" customHeight="1"/>
    <row r="844644" ht="14.25" customHeight="1"/>
    <row r="844646" ht="14.25" customHeight="1"/>
    <row r="844648" ht="14.25" customHeight="1"/>
    <row r="844650" ht="14.25" customHeight="1"/>
    <row r="844652" ht="14.25" customHeight="1"/>
    <row r="844654" ht="14.25" customHeight="1"/>
    <row r="844656" ht="14.25" customHeight="1"/>
    <row r="844658" ht="14.25" customHeight="1"/>
    <row r="844660" ht="14.25" customHeight="1"/>
    <row r="844662" ht="14.25" customHeight="1"/>
    <row r="844664" ht="14.25" customHeight="1"/>
    <row r="844666" ht="14.25" customHeight="1"/>
    <row r="844668" ht="14.25" customHeight="1"/>
    <row r="844670" ht="14.25" customHeight="1"/>
    <row r="844672" ht="14.25" customHeight="1"/>
    <row r="844674" ht="14.25" customHeight="1"/>
    <row r="844676" ht="14.25" customHeight="1"/>
    <row r="844678" ht="14.25" customHeight="1"/>
    <row r="844680" ht="14.25" customHeight="1"/>
    <row r="844682" ht="14.25" customHeight="1"/>
    <row r="844684" ht="14.25" customHeight="1"/>
    <row r="844686" ht="14.25" customHeight="1"/>
    <row r="844688" ht="14.25" customHeight="1"/>
    <row r="844690" ht="14.25" customHeight="1"/>
    <row r="844692" ht="14.25" customHeight="1"/>
    <row r="844694" ht="14.25" customHeight="1"/>
    <row r="844696" ht="14.25" customHeight="1"/>
    <row r="844698" ht="14.25" customHeight="1"/>
    <row r="844700" ht="14.25" customHeight="1"/>
    <row r="844702" ht="14.25" customHeight="1"/>
    <row r="844704" ht="14.25" customHeight="1"/>
    <row r="844706" ht="14.25" customHeight="1"/>
    <row r="844708" ht="14.25" customHeight="1"/>
    <row r="844710" ht="14.25" customHeight="1"/>
    <row r="844712" ht="14.25" customHeight="1"/>
    <row r="844714" ht="14.25" customHeight="1"/>
    <row r="844716" ht="14.25" customHeight="1"/>
    <row r="844718" ht="14.25" customHeight="1"/>
    <row r="844720" ht="14.25" customHeight="1"/>
    <row r="844722" ht="14.25" customHeight="1"/>
    <row r="844724" ht="14.25" customHeight="1"/>
    <row r="844726" ht="14.25" customHeight="1"/>
    <row r="844728" ht="14.25" customHeight="1"/>
    <row r="844730" ht="14.25" customHeight="1"/>
    <row r="844732" ht="14.25" customHeight="1"/>
    <row r="844734" ht="14.25" customHeight="1"/>
    <row r="844736" ht="14.25" customHeight="1"/>
    <row r="844738" ht="14.25" customHeight="1"/>
    <row r="844740" ht="14.25" customHeight="1"/>
    <row r="844742" ht="14.25" customHeight="1"/>
    <row r="844744" ht="14.25" customHeight="1"/>
    <row r="844746" ht="14.25" customHeight="1"/>
    <row r="844748" ht="14.25" customHeight="1"/>
    <row r="844750" ht="14.25" customHeight="1"/>
    <row r="844752" ht="14.25" customHeight="1"/>
    <row r="844754" ht="14.25" customHeight="1"/>
    <row r="844756" ht="14.25" customHeight="1"/>
    <row r="844758" ht="14.25" customHeight="1"/>
    <row r="844760" ht="14.25" customHeight="1"/>
    <row r="844762" ht="14.25" customHeight="1"/>
    <row r="844764" ht="14.25" customHeight="1"/>
    <row r="844766" ht="14.25" customHeight="1"/>
    <row r="844768" ht="14.25" customHeight="1"/>
    <row r="844770" ht="14.25" customHeight="1"/>
    <row r="844772" ht="14.25" customHeight="1"/>
    <row r="844774" ht="14.25" customHeight="1"/>
    <row r="844776" ht="14.25" customHeight="1"/>
    <row r="844778" ht="14.25" customHeight="1"/>
    <row r="844780" ht="14.25" customHeight="1"/>
    <row r="844782" ht="14.25" customHeight="1"/>
    <row r="844784" ht="14.25" customHeight="1"/>
    <row r="844786" ht="14.25" customHeight="1"/>
    <row r="844788" ht="14.25" customHeight="1"/>
    <row r="844790" ht="14.25" customHeight="1"/>
    <row r="844792" ht="14.25" customHeight="1"/>
    <row r="844794" ht="14.25" customHeight="1"/>
    <row r="844796" ht="14.25" customHeight="1"/>
    <row r="844798" ht="14.25" customHeight="1"/>
    <row r="844800" ht="14.25" customHeight="1"/>
    <row r="844802" ht="14.25" customHeight="1"/>
    <row r="844804" ht="14.25" customHeight="1"/>
    <row r="844806" ht="14.25" customHeight="1"/>
    <row r="844808" ht="14.25" customHeight="1"/>
    <row r="844810" ht="14.25" customHeight="1"/>
    <row r="844812" ht="14.25" customHeight="1"/>
    <row r="844814" ht="14.25" customHeight="1"/>
    <row r="844816" ht="14.25" customHeight="1"/>
    <row r="844818" ht="14.25" customHeight="1"/>
    <row r="844820" ht="14.25" customHeight="1"/>
    <row r="844822" ht="14.25" customHeight="1"/>
    <row r="844824" ht="14.25" customHeight="1"/>
    <row r="844826" ht="14.25" customHeight="1"/>
    <row r="844828" ht="14.25" customHeight="1"/>
    <row r="844830" ht="14.25" customHeight="1"/>
    <row r="844832" ht="14.25" customHeight="1"/>
    <row r="844834" ht="14.25" customHeight="1"/>
    <row r="844836" ht="14.25" customHeight="1"/>
    <row r="844838" ht="14.25" customHeight="1"/>
    <row r="844840" ht="14.25" customHeight="1"/>
    <row r="844842" ht="14.25" customHeight="1"/>
    <row r="844844" ht="14.25" customHeight="1"/>
    <row r="844846" ht="14.25" customHeight="1"/>
    <row r="844848" ht="14.25" customHeight="1"/>
    <row r="844850" ht="14.25" customHeight="1"/>
    <row r="844852" ht="14.25" customHeight="1"/>
    <row r="844854" ht="14.25" customHeight="1"/>
    <row r="844856" ht="14.25" customHeight="1"/>
    <row r="844858" ht="14.25" customHeight="1"/>
    <row r="844860" ht="14.25" customHeight="1"/>
    <row r="844862" ht="14.25" customHeight="1"/>
    <row r="844864" ht="14.25" customHeight="1"/>
    <row r="844866" ht="14.25" customHeight="1"/>
    <row r="844868" ht="14.25" customHeight="1"/>
    <row r="844870" ht="14.25" customHeight="1"/>
    <row r="844872" ht="14.25" customHeight="1"/>
    <row r="844874" ht="14.25" customHeight="1"/>
    <row r="844876" ht="14.25" customHeight="1"/>
    <row r="844878" ht="14.25" customHeight="1"/>
    <row r="844880" ht="14.25" customHeight="1"/>
    <row r="844882" ht="14.25" customHeight="1"/>
    <row r="844884" ht="14.25" customHeight="1"/>
    <row r="844886" ht="14.25" customHeight="1"/>
    <row r="844888" ht="14.25" customHeight="1"/>
    <row r="844890" ht="14.25" customHeight="1"/>
    <row r="844892" ht="14.25" customHeight="1"/>
    <row r="844894" ht="14.25" customHeight="1"/>
    <row r="844896" ht="14.25" customHeight="1"/>
    <row r="844898" ht="14.25" customHeight="1"/>
    <row r="844900" ht="14.25" customHeight="1"/>
    <row r="844902" ht="14.25" customHeight="1"/>
    <row r="844904" ht="14.25" customHeight="1"/>
    <row r="844906" ht="14.25" customHeight="1"/>
    <row r="844908" ht="14.25" customHeight="1"/>
    <row r="844910" ht="14.25" customHeight="1"/>
    <row r="844912" ht="14.25" customHeight="1"/>
    <row r="844914" ht="14.25" customHeight="1"/>
    <row r="844916" ht="14.25" customHeight="1"/>
    <row r="844918" ht="14.25" customHeight="1"/>
    <row r="844920" ht="14.25" customHeight="1"/>
    <row r="844922" ht="14.25" customHeight="1"/>
    <row r="844924" ht="14.25" customHeight="1"/>
    <row r="844926" ht="14.25" customHeight="1"/>
    <row r="844928" ht="14.25" customHeight="1"/>
    <row r="844930" ht="14.25" customHeight="1"/>
    <row r="844932" ht="14.25" customHeight="1"/>
    <row r="844934" ht="14.25" customHeight="1"/>
    <row r="844936" ht="14.25" customHeight="1"/>
    <row r="844938" ht="14.25" customHeight="1"/>
    <row r="844940" ht="14.25" customHeight="1"/>
    <row r="844942" ht="14.25" customHeight="1"/>
    <row r="844944" ht="14.25" customHeight="1"/>
    <row r="844946" ht="14.25" customHeight="1"/>
    <row r="844948" ht="14.25" customHeight="1"/>
    <row r="844950" ht="14.25" customHeight="1"/>
    <row r="844952" ht="14.25" customHeight="1"/>
    <row r="844954" ht="14.25" customHeight="1"/>
    <row r="844956" ht="14.25" customHeight="1"/>
    <row r="844958" ht="14.25" customHeight="1"/>
    <row r="844960" ht="14.25" customHeight="1"/>
    <row r="844962" ht="14.25" customHeight="1"/>
    <row r="844964" ht="14.25" customHeight="1"/>
    <row r="844966" ht="14.25" customHeight="1"/>
    <row r="844968" ht="14.25" customHeight="1"/>
    <row r="844970" ht="14.25" customHeight="1"/>
    <row r="844972" ht="14.25" customHeight="1"/>
    <row r="844974" ht="14.25" customHeight="1"/>
    <row r="844976" ht="14.25" customHeight="1"/>
    <row r="844978" ht="14.25" customHeight="1"/>
    <row r="844980" ht="14.25" customHeight="1"/>
    <row r="844982" ht="14.25" customHeight="1"/>
    <row r="844984" ht="14.25" customHeight="1"/>
    <row r="844986" ht="14.25" customHeight="1"/>
    <row r="844988" ht="14.25" customHeight="1"/>
    <row r="844990" ht="14.25" customHeight="1"/>
    <row r="844992" ht="14.25" customHeight="1"/>
    <row r="844994" ht="14.25" customHeight="1"/>
    <row r="844996" ht="14.25" customHeight="1"/>
    <row r="844998" ht="14.25" customHeight="1"/>
    <row r="845000" ht="14.25" customHeight="1"/>
    <row r="845002" ht="14.25" customHeight="1"/>
    <row r="845004" ht="14.25" customHeight="1"/>
    <row r="845006" ht="14.25" customHeight="1"/>
    <row r="845008" ht="14.25" customHeight="1"/>
    <row r="845010" ht="14.25" customHeight="1"/>
    <row r="845012" ht="14.25" customHeight="1"/>
    <row r="845014" ht="14.25" customHeight="1"/>
    <row r="845016" ht="14.25" customHeight="1"/>
    <row r="845018" ht="14.25" customHeight="1"/>
    <row r="845020" ht="14.25" customHeight="1"/>
    <row r="845022" ht="14.25" customHeight="1"/>
    <row r="845024" ht="14.25" customHeight="1"/>
    <row r="845026" ht="14.25" customHeight="1"/>
    <row r="845028" ht="14.25" customHeight="1"/>
    <row r="845030" ht="14.25" customHeight="1"/>
    <row r="845032" ht="14.25" customHeight="1"/>
    <row r="845034" ht="14.25" customHeight="1"/>
    <row r="845036" ht="14.25" customHeight="1"/>
    <row r="845038" ht="14.25" customHeight="1"/>
    <row r="845040" ht="14.25" customHeight="1"/>
    <row r="845042" ht="14.25" customHeight="1"/>
    <row r="845044" ht="14.25" customHeight="1"/>
    <row r="845046" ht="14.25" customHeight="1"/>
    <row r="845048" ht="14.25" customHeight="1"/>
    <row r="845050" ht="14.25" customHeight="1"/>
    <row r="845052" ht="14.25" customHeight="1"/>
    <row r="845054" ht="14.25" customHeight="1"/>
    <row r="845056" ht="14.25" customHeight="1"/>
    <row r="845058" ht="14.25" customHeight="1"/>
    <row r="845060" ht="14.25" customHeight="1"/>
    <row r="845062" ht="14.25" customHeight="1"/>
    <row r="845064" ht="14.25" customHeight="1"/>
    <row r="845066" ht="14.25" customHeight="1"/>
    <row r="845068" ht="14.25" customHeight="1"/>
    <row r="845070" ht="14.25" customHeight="1"/>
    <row r="845072" ht="14.25" customHeight="1"/>
    <row r="845074" ht="14.25" customHeight="1"/>
    <row r="845076" ht="14.25" customHeight="1"/>
    <row r="845078" ht="14.25" customHeight="1"/>
    <row r="845080" ht="14.25" customHeight="1"/>
    <row r="845082" ht="14.25" customHeight="1"/>
    <row r="845084" ht="14.25" customHeight="1"/>
    <row r="845086" ht="14.25" customHeight="1"/>
    <row r="845088" ht="14.25" customHeight="1"/>
    <row r="845090" ht="14.25" customHeight="1"/>
    <row r="845092" ht="14.25" customHeight="1"/>
    <row r="845094" ht="14.25" customHeight="1"/>
    <row r="845096" ht="14.25" customHeight="1"/>
    <row r="845098" ht="14.25" customHeight="1"/>
    <row r="845100" ht="14.25" customHeight="1"/>
    <row r="845102" ht="14.25" customHeight="1"/>
    <row r="845104" ht="14.25" customHeight="1"/>
    <row r="845106" ht="14.25" customHeight="1"/>
    <row r="845108" ht="14.25" customHeight="1"/>
    <row r="845110" ht="14.25" customHeight="1"/>
    <row r="845112" ht="14.25" customHeight="1"/>
    <row r="845114" ht="14.25" customHeight="1"/>
    <row r="845116" ht="14.25" customHeight="1"/>
    <row r="845118" ht="14.25" customHeight="1"/>
    <row r="845120" ht="14.25" customHeight="1"/>
    <row r="845122" ht="14.25" customHeight="1"/>
    <row r="845124" ht="14.25" customHeight="1"/>
    <row r="845126" ht="14.25" customHeight="1"/>
    <row r="845128" ht="14.25" customHeight="1"/>
    <row r="845130" ht="14.25" customHeight="1"/>
    <row r="845132" ht="14.25" customHeight="1"/>
    <row r="845134" ht="14.25" customHeight="1"/>
    <row r="845136" ht="14.25" customHeight="1"/>
    <row r="845138" ht="14.25" customHeight="1"/>
    <row r="845140" ht="14.25" customHeight="1"/>
    <row r="845142" ht="14.25" customHeight="1"/>
    <row r="845144" ht="14.25" customHeight="1"/>
    <row r="845146" ht="14.25" customHeight="1"/>
    <row r="845148" ht="14.25" customHeight="1"/>
    <row r="845150" ht="14.25" customHeight="1"/>
    <row r="845152" ht="14.25" customHeight="1"/>
    <row r="845154" ht="14.25" customHeight="1"/>
    <row r="845156" ht="14.25" customHeight="1"/>
    <row r="845158" ht="14.25" customHeight="1"/>
    <row r="845160" ht="14.25" customHeight="1"/>
    <row r="845162" ht="14.25" customHeight="1"/>
    <row r="845164" ht="14.25" customHeight="1"/>
    <row r="845166" ht="14.25" customHeight="1"/>
    <row r="845168" ht="14.25" customHeight="1"/>
    <row r="845170" ht="14.25" customHeight="1"/>
    <row r="845172" ht="14.25" customHeight="1"/>
    <row r="845174" ht="14.25" customHeight="1"/>
    <row r="845176" ht="14.25" customHeight="1"/>
    <row r="845178" ht="14.25" customHeight="1"/>
    <row r="845180" ht="14.25" customHeight="1"/>
    <row r="845182" ht="14.25" customHeight="1"/>
    <row r="845184" ht="14.25" customHeight="1"/>
    <row r="845186" ht="14.25" customHeight="1"/>
    <row r="845188" ht="14.25" customHeight="1"/>
    <row r="845190" ht="14.25" customHeight="1"/>
    <row r="845192" ht="14.25" customHeight="1"/>
    <row r="845194" ht="14.25" customHeight="1"/>
    <row r="845196" ht="14.25" customHeight="1"/>
    <row r="845198" ht="14.25" customHeight="1"/>
    <row r="845200" ht="14.25" customHeight="1"/>
    <row r="845202" ht="14.25" customHeight="1"/>
    <row r="845204" ht="14.25" customHeight="1"/>
    <row r="845206" ht="14.25" customHeight="1"/>
    <row r="845208" ht="14.25" customHeight="1"/>
    <row r="845210" ht="14.25" customHeight="1"/>
    <row r="845212" ht="14.25" customHeight="1"/>
    <row r="845214" ht="14.25" customHeight="1"/>
    <row r="845216" ht="14.25" customHeight="1"/>
    <row r="845218" ht="14.25" customHeight="1"/>
    <row r="845220" ht="14.25" customHeight="1"/>
    <row r="845222" ht="14.25" customHeight="1"/>
    <row r="845224" ht="14.25" customHeight="1"/>
    <row r="845226" ht="14.25" customHeight="1"/>
    <row r="845228" ht="14.25" customHeight="1"/>
    <row r="845230" ht="14.25" customHeight="1"/>
    <row r="845232" ht="14.25" customHeight="1"/>
    <row r="845234" ht="14.25" customHeight="1"/>
    <row r="845236" ht="14.25" customHeight="1"/>
    <row r="845238" ht="14.25" customHeight="1"/>
    <row r="845240" ht="14.25" customHeight="1"/>
    <row r="845242" ht="14.25" customHeight="1"/>
    <row r="845244" ht="14.25" customHeight="1"/>
    <row r="845246" ht="14.25" customHeight="1"/>
    <row r="845248" ht="14.25" customHeight="1"/>
    <row r="845250" ht="14.25" customHeight="1"/>
    <row r="845252" ht="14.25" customHeight="1"/>
    <row r="845254" ht="14.25" customHeight="1"/>
    <row r="845256" ht="14.25" customHeight="1"/>
    <row r="845258" ht="14.25" customHeight="1"/>
    <row r="845260" ht="14.25" customHeight="1"/>
    <row r="845262" ht="14.25" customHeight="1"/>
    <row r="845264" ht="14.25" customHeight="1"/>
    <row r="845266" ht="14.25" customHeight="1"/>
    <row r="845268" ht="14.25" customHeight="1"/>
    <row r="845270" ht="14.25" customHeight="1"/>
    <row r="845272" ht="14.25" customHeight="1"/>
    <row r="845274" ht="14.25" customHeight="1"/>
    <row r="845276" ht="14.25" customHeight="1"/>
    <row r="845278" ht="14.25" customHeight="1"/>
    <row r="845280" ht="14.25" customHeight="1"/>
    <row r="845282" ht="14.25" customHeight="1"/>
    <row r="845284" ht="14.25" customHeight="1"/>
    <row r="845286" ht="14.25" customHeight="1"/>
    <row r="845288" ht="14.25" customHeight="1"/>
    <row r="845290" ht="14.25" customHeight="1"/>
    <row r="845292" ht="14.25" customHeight="1"/>
    <row r="845294" ht="14.25" customHeight="1"/>
    <row r="845296" ht="14.25" customHeight="1"/>
    <row r="845298" ht="14.25" customHeight="1"/>
    <row r="845300" ht="14.25" customHeight="1"/>
    <row r="845302" ht="14.25" customHeight="1"/>
    <row r="845304" ht="14.25" customHeight="1"/>
    <row r="845306" ht="14.25" customHeight="1"/>
    <row r="845308" ht="14.25" customHeight="1"/>
    <row r="845310" ht="14.25" customHeight="1"/>
    <row r="845312" ht="14.25" customHeight="1"/>
    <row r="845314" ht="14.25" customHeight="1"/>
    <row r="845316" ht="14.25" customHeight="1"/>
    <row r="845318" ht="14.25" customHeight="1"/>
    <row r="845320" ht="14.25" customHeight="1"/>
    <row r="845322" ht="14.25" customHeight="1"/>
    <row r="845324" ht="14.25" customHeight="1"/>
    <row r="845326" ht="14.25" customHeight="1"/>
    <row r="845328" ht="14.25" customHeight="1"/>
    <row r="845330" ht="14.25" customHeight="1"/>
    <row r="845332" ht="14.25" customHeight="1"/>
    <row r="845334" ht="14.25" customHeight="1"/>
    <row r="845336" ht="14.25" customHeight="1"/>
    <row r="845338" ht="14.25" customHeight="1"/>
    <row r="845340" ht="14.25" customHeight="1"/>
    <row r="845342" ht="14.25" customHeight="1"/>
    <row r="845344" ht="14.25" customHeight="1"/>
    <row r="845346" ht="14.25" customHeight="1"/>
    <row r="845348" ht="14.25" customHeight="1"/>
    <row r="845350" ht="14.25" customHeight="1"/>
    <row r="845352" ht="14.25" customHeight="1"/>
    <row r="845354" ht="14.25" customHeight="1"/>
    <row r="845356" ht="14.25" customHeight="1"/>
    <row r="845358" ht="14.25" customHeight="1"/>
    <row r="845360" ht="14.25" customHeight="1"/>
    <row r="845362" ht="14.25" customHeight="1"/>
    <row r="845364" ht="14.25" customHeight="1"/>
    <row r="845366" ht="14.25" customHeight="1"/>
    <row r="845368" ht="14.25" customHeight="1"/>
    <row r="845370" ht="14.25" customHeight="1"/>
    <row r="845372" ht="14.25" customHeight="1"/>
    <row r="845374" ht="14.25" customHeight="1"/>
    <row r="845376" ht="14.25" customHeight="1"/>
    <row r="845378" ht="14.25" customHeight="1"/>
    <row r="845380" ht="14.25" customHeight="1"/>
    <row r="845382" ht="14.25" customHeight="1"/>
    <row r="845384" ht="14.25" customHeight="1"/>
    <row r="845386" ht="14.25" customHeight="1"/>
    <row r="845388" ht="14.25" customHeight="1"/>
    <row r="845390" ht="14.25" customHeight="1"/>
    <row r="845392" ht="14.25" customHeight="1"/>
    <row r="845394" ht="14.25" customHeight="1"/>
    <row r="845396" ht="14.25" customHeight="1"/>
    <row r="845398" ht="14.25" customHeight="1"/>
    <row r="845400" ht="14.25" customHeight="1"/>
    <row r="845402" ht="14.25" customHeight="1"/>
    <row r="845404" ht="14.25" customHeight="1"/>
    <row r="845406" ht="14.25" customHeight="1"/>
    <row r="845408" ht="14.25" customHeight="1"/>
    <row r="845410" ht="14.25" customHeight="1"/>
    <row r="845412" ht="14.25" customHeight="1"/>
    <row r="845414" ht="14.25" customHeight="1"/>
    <row r="845416" ht="14.25" customHeight="1"/>
    <row r="845418" ht="14.25" customHeight="1"/>
    <row r="845420" ht="14.25" customHeight="1"/>
    <row r="845422" ht="14.25" customHeight="1"/>
    <row r="845424" ht="14.25" customHeight="1"/>
    <row r="845426" ht="14.25" customHeight="1"/>
    <row r="845428" ht="14.25" customHeight="1"/>
    <row r="845430" ht="14.25" customHeight="1"/>
    <row r="845432" ht="14.25" customHeight="1"/>
    <row r="845434" ht="14.25" customHeight="1"/>
    <row r="845436" ht="14.25" customHeight="1"/>
    <row r="845438" ht="14.25" customHeight="1"/>
    <row r="845440" ht="14.25" customHeight="1"/>
    <row r="845442" ht="14.25" customHeight="1"/>
    <row r="845444" ht="14.25" customHeight="1"/>
    <row r="845446" ht="14.25" customHeight="1"/>
    <row r="845448" ht="14.25" customHeight="1"/>
    <row r="845450" ht="14.25" customHeight="1"/>
    <row r="845452" ht="14.25" customHeight="1"/>
    <row r="845454" ht="14.25" customHeight="1"/>
    <row r="845456" ht="14.25" customHeight="1"/>
    <row r="845458" ht="14.25" customHeight="1"/>
    <row r="845460" ht="14.25" customHeight="1"/>
    <row r="845462" ht="14.25" customHeight="1"/>
    <row r="845464" ht="14.25" customHeight="1"/>
    <row r="845466" ht="14.25" customHeight="1"/>
    <row r="845468" ht="14.25" customHeight="1"/>
    <row r="845470" ht="14.25" customHeight="1"/>
    <row r="845472" ht="14.25" customHeight="1"/>
    <row r="845474" ht="14.25" customHeight="1"/>
    <row r="845476" ht="14.25" customHeight="1"/>
    <row r="845478" ht="14.25" customHeight="1"/>
    <row r="845480" ht="14.25" customHeight="1"/>
    <row r="845482" ht="14.25" customHeight="1"/>
    <row r="845484" ht="14.25" customHeight="1"/>
    <row r="845486" ht="14.25" customHeight="1"/>
    <row r="845488" ht="14.25" customHeight="1"/>
    <row r="845490" ht="14.25" customHeight="1"/>
    <row r="845492" ht="14.25" customHeight="1"/>
    <row r="845494" ht="14.25" customHeight="1"/>
    <row r="845496" ht="14.25" customHeight="1"/>
    <row r="845498" ht="14.25" customHeight="1"/>
    <row r="845500" ht="14.25" customHeight="1"/>
    <row r="845502" ht="14.25" customHeight="1"/>
    <row r="845504" ht="14.25" customHeight="1"/>
    <row r="845506" ht="14.25" customHeight="1"/>
    <row r="845508" ht="14.25" customHeight="1"/>
    <row r="845510" ht="14.25" customHeight="1"/>
    <row r="845512" ht="14.25" customHeight="1"/>
    <row r="845514" ht="14.25" customHeight="1"/>
    <row r="845516" ht="14.25" customHeight="1"/>
    <row r="845518" ht="14.25" customHeight="1"/>
    <row r="845520" ht="14.25" customHeight="1"/>
    <row r="845522" ht="14.25" customHeight="1"/>
    <row r="845524" ht="14.25" customHeight="1"/>
    <row r="845526" ht="14.25" customHeight="1"/>
    <row r="845528" ht="14.25" customHeight="1"/>
    <row r="845530" ht="14.25" customHeight="1"/>
    <row r="845532" ht="14.25" customHeight="1"/>
    <row r="845534" ht="14.25" customHeight="1"/>
    <row r="845536" ht="14.25" customHeight="1"/>
    <row r="845538" ht="14.25" customHeight="1"/>
    <row r="845540" ht="14.25" customHeight="1"/>
    <row r="845542" ht="14.25" customHeight="1"/>
    <row r="845544" ht="14.25" customHeight="1"/>
    <row r="845546" ht="14.25" customHeight="1"/>
    <row r="845548" ht="14.25" customHeight="1"/>
    <row r="845550" ht="14.25" customHeight="1"/>
    <row r="845552" ht="14.25" customHeight="1"/>
    <row r="845554" ht="14.25" customHeight="1"/>
    <row r="845556" ht="14.25" customHeight="1"/>
    <row r="845558" ht="14.25" customHeight="1"/>
    <row r="845560" ht="14.25" customHeight="1"/>
    <row r="845562" ht="14.25" customHeight="1"/>
    <row r="845564" ht="14.25" customHeight="1"/>
    <row r="845566" ht="14.25" customHeight="1"/>
    <row r="845568" ht="14.25" customHeight="1"/>
    <row r="845570" ht="14.25" customHeight="1"/>
    <row r="845572" ht="14.25" customHeight="1"/>
    <row r="845574" ht="14.25" customHeight="1"/>
    <row r="845576" ht="14.25" customHeight="1"/>
    <row r="845578" ht="14.25" customHeight="1"/>
    <row r="845580" ht="14.25" customHeight="1"/>
    <row r="845582" ht="14.25" customHeight="1"/>
    <row r="845584" ht="14.25" customHeight="1"/>
    <row r="845586" ht="14.25" customHeight="1"/>
    <row r="845588" ht="14.25" customHeight="1"/>
    <row r="845590" ht="14.25" customHeight="1"/>
    <row r="845592" ht="14.25" customHeight="1"/>
    <row r="845594" ht="14.25" customHeight="1"/>
    <row r="845596" ht="14.25" customHeight="1"/>
    <row r="845598" ht="14.25" customHeight="1"/>
    <row r="845600" ht="14.25" customHeight="1"/>
    <row r="845602" ht="14.25" customHeight="1"/>
    <row r="845604" ht="14.25" customHeight="1"/>
    <row r="845606" ht="14.25" customHeight="1"/>
    <row r="845608" ht="14.25" customHeight="1"/>
    <row r="845610" ht="14.25" customHeight="1"/>
    <row r="845612" ht="14.25" customHeight="1"/>
    <row r="845614" ht="14.25" customHeight="1"/>
    <row r="845616" ht="14.25" customHeight="1"/>
    <row r="845618" ht="14.25" customHeight="1"/>
    <row r="845620" ht="14.25" customHeight="1"/>
    <row r="845622" ht="14.25" customHeight="1"/>
    <row r="845624" ht="14.25" customHeight="1"/>
    <row r="845626" ht="14.25" customHeight="1"/>
    <row r="845628" ht="14.25" customHeight="1"/>
    <row r="845630" ht="14.25" customHeight="1"/>
    <row r="845632" ht="14.25" customHeight="1"/>
    <row r="845634" ht="14.25" customHeight="1"/>
    <row r="845636" ht="14.25" customHeight="1"/>
    <row r="845638" ht="14.25" customHeight="1"/>
    <row r="845640" ht="14.25" customHeight="1"/>
    <row r="845642" ht="14.25" customHeight="1"/>
    <row r="845644" ht="14.25" customHeight="1"/>
    <row r="845646" ht="14.25" customHeight="1"/>
    <row r="845648" ht="14.25" customHeight="1"/>
    <row r="845650" ht="14.25" customHeight="1"/>
    <row r="845652" ht="14.25" customHeight="1"/>
    <row r="845654" ht="14.25" customHeight="1"/>
    <row r="845656" ht="14.25" customHeight="1"/>
    <row r="845658" ht="14.25" customHeight="1"/>
    <row r="845660" ht="14.25" customHeight="1"/>
    <row r="845662" ht="14.25" customHeight="1"/>
    <row r="845664" ht="14.25" customHeight="1"/>
    <row r="845666" ht="14.25" customHeight="1"/>
    <row r="845668" ht="14.25" customHeight="1"/>
    <row r="845670" ht="14.25" customHeight="1"/>
    <row r="845672" ht="14.25" customHeight="1"/>
    <row r="845674" ht="14.25" customHeight="1"/>
    <row r="845676" ht="14.25" customHeight="1"/>
    <row r="845678" ht="14.25" customHeight="1"/>
    <row r="845680" ht="14.25" customHeight="1"/>
    <row r="845682" ht="14.25" customHeight="1"/>
    <row r="845684" ht="14.25" customHeight="1"/>
    <row r="845686" ht="14.25" customHeight="1"/>
    <row r="845688" ht="14.25" customHeight="1"/>
    <row r="845690" ht="14.25" customHeight="1"/>
    <row r="845692" ht="14.25" customHeight="1"/>
    <row r="845694" ht="14.25" customHeight="1"/>
    <row r="845696" ht="14.25" customHeight="1"/>
    <row r="845698" ht="14.25" customHeight="1"/>
    <row r="845700" ht="14.25" customHeight="1"/>
    <row r="845702" ht="14.25" customHeight="1"/>
    <row r="845704" ht="14.25" customHeight="1"/>
    <row r="845706" ht="14.25" customHeight="1"/>
    <row r="845708" ht="14.25" customHeight="1"/>
    <row r="845710" ht="14.25" customHeight="1"/>
    <row r="845712" ht="14.25" customHeight="1"/>
    <row r="845714" ht="14.25" customHeight="1"/>
    <row r="845716" ht="14.25" customHeight="1"/>
    <row r="845718" ht="14.25" customHeight="1"/>
    <row r="845720" ht="14.25" customHeight="1"/>
    <row r="845722" ht="14.25" customHeight="1"/>
    <row r="845724" ht="14.25" customHeight="1"/>
    <row r="845726" ht="14.25" customHeight="1"/>
    <row r="845728" ht="14.25" customHeight="1"/>
    <row r="845730" ht="14.25" customHeight="1"/>
    <row r="845732" ht="14.25" customHeight="1"/>
    <row r="845734" ht="14.25" customHeight="1"/>
    <row r="845736" ht="14.25" customHeight="1"/>
    <row r="845738" ht="14.25" customHeight="1"/>
    <row r="845740" ht="14.25" customHeight="1"/>
    <row r="845742" ht="14.25" customHeight="1"/>
    <row r="845744" ht="14.25" customHeight="1"/>
    <row r="845746" ht="14.25" customHeight="1"/>
    <row r="845748" ht="14.25" customHeight="1"/>
    <row r="845750" ht="14.25" customHeight="1"/>
    <row r="845752" ht="14.25" customHeight="1"/>
    <row r="845754" ht="14.25" customHeight="1"/>
    <row r="845756" ht="14.25" customHeight="1"/>
    <row r="845758" ht="14.25" customHeight="1"/>
    <row r="845760" ht="14.25" customHeight="1"/>
    <row r="845762" ht="14.25" customHeight="1"/>
    <row r="845764" ht="14.25" customHeight="1"/>
    <row r="845766" ht="14.25" customHeight="1"/>
    <row r="845768" ht="14.25" customHeight="1"/>
    <row r="845770" ht="14.25" customHeight="1"/>
    <row r="845772" ht="14.25" customHeight="1"/>
    <row r="845774" ht="14.25" customHeight="1"/>
    <row r="845776" ht="14.25" customHeight="1"/>
    <row r="845778" ht="14.25" customHeight="1"/>
    <row r="845780" ht="14.25" customHeight="1"/>
    <row r="845782" ht="14.25" customHeight="1"/>
    <row r="845784" ht="14.25" customHeight="1"/>
    <row r="845786" ht="14.25" customHeight="1"/>
    <row r="845788" ht="14.25" customHeight="1"/>
    <row r="845790" ht="14.25" customHeight="1"/>
    <row r="845792" ht="14.25" customHeight="1"/>
    <row r="845794" ht="14.25" customHeight="1"/>
    <row r="845796" ht="14.25" customHeight="1"/>
    <row r="845798" ht="14.25" customHeight="1"/>
    <row r="845800" ht="14.25" customHeight="1"/>
    <row r="845802" ht="14.25" customHeight="1"/>
    <row r="845804" ht="14.25" customHeight="1"/>
    <row r="845806" ht="14.25" customHeight="1"/>
    <row r="845808" ht="14.25" customHeight="1"/>
    <row r="845810" ht="14.25" customHeight="1"/>
    <row r="845812" ht="14.25" customHeight="1"/>
    <row r="845814" ht="14.25" customHeight="1"/>
    <row r="845816" ht="14.25" customHeight="1"/>
    <row r="845818" ht="14.25" customHeight="1"/>
    <row r="845820" ht="14.25" customHeight="1"/>
    <row r="845822" ht="14.25" customHeight="1"/>
    <row r="845824" ht="14.25" customHeight="1"/>
    <row r="845826" ht="14.25" customHeight="1"/>
    <row r="845828" ht="14.25" customHeight="1"/>
    <row r="845830" ht="14.25" customHeight="1"/>
    <row r="845832" ht="14.25" customHeight="1"/>
    <row r="845834" ht="14.25" customHeight="1"/>
    <row r="845836" ht="14.25" customHeight="1"/>
    <row r="845838" ht="14.25" customHeight="1"/>
    <row r="845840" ht="14.25" customHeight="1"/>
    <row r="845842" ht="14.25" customHeight="1"/>
    <row r="845844" ht="14.25" customHeight="1"/>
    <row r="845846" ht="14.25" customHeight="1"/>
    <row r="845848" ht="14.25" customHeight="1"/>
    <row r="845850" ht="14.25" customHeight="1"/>
    <row r="845852" ht="14.25" customHeight="1"/>
    <row r="845854" ht="14.25" customHeight="1"/>
    <row r="845856" ht="14.25" customHeight="1"/>
    <row r="845858" ht="14.25" customHeight="1"/>
    <row r="845860" ht="14.25" customHeight="1"/>
    <row r="845862" ht="14.25" customHeight="1"/>
    <row r="845864" ht="14.25" customHeight="1"/>
    <row r="845866" ht="14.25" customHeight="1"/>
    <row r="845868" ht="14.25" customHeight="1"/>
    <row r="845870" ht="14.25" customHeight="1"/>
    <row r="845872" ht="14.25" customHeight="1"/>
    <row r="845874" ht="14.25" customHeight="1"/>
    <row r="845876" ht="14.25" customHeight="1"/>
    <row r="845878" ht="14.25" customHeight="1"/>
    <row r="845880" ht="14.25" customHeight="1"/>
    <row r="845882" ht="14.25" customHeight="1"/>
    <row r="845884" ht="14.25" customHeight="1"/>
    <row r="845886" ht="14.25" customHeight="1"/>
    <row r="845888" ht="14.25" customHeight="1"/>
    <row r="845890" ht="14.25" customHeight="1"/>
    <row r="845892" ht="14.25" customHeight="1"/>
    <row r="845894" ht="14.25" customHeight="1"/>
    <row r="845896" ht="14.25" customHeight="1"/>
    <row r="845898" ht="14.25" customHeight="1"/>
    <row r="845900" ht="14.25" customHeight="1"/>
    <row r="845902" ht="14.25" customHeight="1"/>
    <row r="845904" ht="14.25" customHeight="1"/>
    <row r="845906" ht="14.25" customHeight="1"/>
    <row r="845908" ht="14.25" customHeight="1"/>
    <row r="845910" ht="14.25" customHeight="1"/>
    <row r="845912" ht="14.25" customHeight="1"/>
    <row r="845914" ht="14.25" customHeight="1"/>
    <row r="845916" ht="14.25" customHeight="1"/>
    <row r="845918" ht="14.25" customHeight="1"/>
    <row r="845920" ht="14.25" customHeight="1"/>
    <row r="845922" ht="14.25" customHeight="1"/>
    <row r="845924" ht="14.25" customHeight="1"/>
    <row r="845926" ht="14.25" customHeight="1"/>
    <row r="845928" ht="14.25" customHeight="1"/>
    <row r="845930" ht="14.25" customHeight="1"/>
    <row r="845932" ht="14.25" customHeight="1"/>
    <row r="845934" ht="14.25" customHeight="1"/>
    <row r="845936" ht="14.25" customHeight="1"/>
    <row r="845938" ht="14.25" customHeight="1"/>
    <row r="845940" ht="14.25" customHeight="1"/>
    <row r="845942" ht="14.25" customHeight="1"/>
    <row r="845944" ht="14.25" customHeight="1"/>
    <row r="845946" ht="14.25" customHeight="1"/>
    <row r="845948" ht="14.25" customHeight="1"/>
    <row r="845950" ht="14.25" customHeight="1"/>
    <row r="845952" ht="14.25" customHeight="1"/>
    <row r="845954" ht="14.25" customHeight="1"/>
    <row r="845956" ht="14.25" customHeight="1"/>
    <row r="845958" ht="14.25" customHeight="1"/>
    <row r="845960" ht="14.25" customHeight="1"/>
    <row r="845962" ht="14.25" customHeight="1"/>
    <row r="845964" ht="14.25" customHeight="1"/>
    <row r="845966" ht="14.25" customHeight="1"/>
    <row r="845968" ht="14.25" customHeight="1"/>
    <row r="845970" ht="14.25" customHeight="1"/>
    <row r="845972" ht="14.25" customHeight="1"/>
    <row r="845974" ht="14.25" customHeight="1"/>
    <row r="845976" ht="14.25" customHeight="1"/>
    <row r="845978" ht="14.25" customHeight="1"/>
    <row r="845980" ht="14.25" customHeight="1"/>
    <row r="845982" ht="14.25" customHeight="1"/>
    <row r="845984" ht="14.25" customHeight="1"/>
    <row r="845986" ht="14.25" customHeight="1"/>
    <row r="845988" ht="14.25" customHeight="1"/>
    <row r="845990" ht="14.25" customHeight="1"/>
    <row r="845992" ht="14.25" customHeight="1"/>
    <row r="845994" ht="14.25" customHeight="1"/>
    <row r="845996" ht="14.25" customHeight="1"/>
    <row r="845998" ht="14.25" customHeight="1"/>
    <row r="846000" ht="14.25" customHeight="1"/>
    <row r="846002" ht="14.25" customHeight="1"/>
    <row r="846004" ht="14.25" customHeight="1"/>
    <row r="846006" ht="14.25" customHeight="1"/>
    <row r="846008" ht="14.25" customHeight="1"/>
    <row r="846010" ht="14.25" customHeight="1"/>
    <row r="846012" ht="14.25" customHeight="1"/>
    <row r="846014" ht="14.25" customHeight="1"/>
    <row r="846016" ht="14.25" customHeight="1"/>
    <row r="846018" ht="14.25" customHeight="1"/>
    <row r="846020" ht="14.25" customHeight="1"/>
    <row r="846022" ht="14.25" customHeight="1"/>
    <row r="846024" ht="14.25" customHeight="1"/>
    <row r="846026" ht="14.25" customHeight="1"/>
    <row r="846028" ht="14.25" customHeight="1"/>
    <row r="846030" ht="14.25" customHeight="1"/>
    <row r="846032" ht="14.25" customHeight="1"/>
    <row r="846034" ht="14.25" customHeight="1"/>
    <row r="846036" ht="14.25" customHeight="1"/>
    <row r="846038" ht="14.25" customHeight="1"/>
    <row r="846040" ht="14.25" customHeight="1"/>
    <row r="846042" ht="14.25" customHeight="1"/>
    <row r="846044" ht="14.25" customHeight="1"/>
    <row r="846046" ht="14.25" customHeight="1"/>
    <row r="846048" ht="14.25" customHeight="1"/>
    <row r="846050" ht="14.25" customHeight="1"/>
    <row r="846052" ht="14.25" customHeight="1"/>
    <row r="846054" ht="14.25" customHeight="1"/>
    <row r="846056" ht="14.25" customHeight="1"/>
    <row r="846058" ht="14.25" customHeight="1"/>
    <row r="846060" ht="14.25" customHeight="1"/>
    <row r="846062" ht="14.25" customHeight="1"/>
    <row r="846064" ht="14.25" customHeight="1"/>
    <row r="846066" ht="14.25" customHeight="1"/>
    <row r="846068" ht="14.25" customHeight="1"/>
    <row r="846070" ht="14.25" customHeight="1"/>
    <row r="846072" ht="14.25" customHeight="1"/>
    <row r="846074" ht="14.25" customHeight="1"/>
    <row r="846076" ht="14.25" customHeight="1"/>
    <row r="846078" ht="14.25" customHeight="1"/>
    <row r="846080" ht="14.25" customHeight="1"/>
    <row r="846082" ht="14.25" customHeight="1"/>
    <row r="846084" ht="14.25" customHeight="1"/>
    <row r="846086" ht="14.25" customHeight="1"/>
    <row r="846088" ht="14.25" customHeight="1"/>
    <row r="846090" ht="14.25" customHeight="1"/>
    <row r="846092" ht="14.25" customHeight="1"/>
    <row r="846094" ht="14.25" customHeight="1"/>
    <row r="846096" ht="14.25" customHeight="1"/>
    <row r="846098" ht="14.25" customHeight="1"/>
    <row r="846100" ht="14.25" customHeight="1"/>
    <row r="846102" ht="14.25" customHeight="1"/>
    <row r="846104" ht="14.25" customHeight="1"/>
    <row r="846106" ht="14.25" customHeight="1"/>
    <row r="846108" ht="14.25" customHeight="1"/>
    <row r="846110" ht="14.25" customHeight="1"/>
    <row r="846112" ht="14.25" customHeight="1"/>
    <row r="846114" ht="14.25" customHeight="1"/>
    <row r="846116" ht="14.25" customHeight="1"/>
    <row r="846118" ht="14.25" customHeight="1"/>
    <row r="846120" ht="14.25" customHeight="1"/>
    <row r="846122" ht="14.25" customHeight="1"/>
    <row r="846124" ht="14.25" customHeight="1"/>
    <row r="846126" ht="14.25" customHeight="1"/>
    <row r="846128" ht="14.25" customHeight="1"/>
    <row r="846130" ht="14.25" customHeight="1"/>
    <row r="846132" ht="14.25" customHeight="1"/>
    <row r="846134" ht="14.25" customHeight="1"/>
    <row r="846136" ht="14.25" customHeight="1"/>
    <row r="846138" ht="14.25" customHeight="1"/>
    <row r="846140" ht="14.25" customHeight="1"/>
    <row r="846142" ht="14.25" customHeight="1"/>
    <row r="846144" ht="14.25" customHeight="1"/>
    <row r="846146" ht="14.25" customHeight="1"/>
    <row r="846148" ht="14.25" customHeight="1"/>
    <row r="846150" ht="14.25" customHeight="1"/>
    <row r="846152" ht="14.25" customHeight="1"/>
    <row r="846154" ht="14.25" customHeight="1"/>
    <row r="846156" ht="14.25" customHeight="1"/>
    <row r="846158" ht="14.25" customHeight="1"/>
    <row r="846160" ht="14.25" customHeight="1"/>
    <row r="846162" ht="14.25" customHeight="1"/>
    <row r="846164" ht="14.25" customHeight="1"/>
    <row r="846166" ht="14.25" customHeight="1"/>
    <row r="846168" ht="14.25" customHeight="1"/>
    <row r="846170" ht="14.25" customHeight="1"/>
    <row r="846172" ht="14.25" customHeight="1"/>
    <row r="846174" ht="14.25" customHeight="1"/>
    <row r="846176" ht="14.25" customHeight="1"/>
    <row r="846178" ht="14.25" customHeight="1"/>
    <row r="846180" ht="14.25" customHeight="1"/>
    <row r="846182" ht="14.25" customHeight="1"/>
    <row r="846184" ht="14.25" customHeight="1"/>
    <row r="846186" ht="14.25" customHeight="1"/>
    <row r="846188" ht="14.25" customHeight="1"/>
    <row r="846190" ht="14.25" customHeight="1"/>
    <row r="846192" ht="14.25" customHeight="1"/>
    <row r="846194" ht="14.25" customHeight="1"/>
    <row r="846196" ht="14.25" customHeight="1"/>
    <row r="846198" ht="14.25" customHeight="1"/>
    <row r="846200" ht="14.25" customHeight="1"/>
    <row r="846202" ht="14.25" customHeight="1"/>
    <row r="846204" ht="14.25" customHeight="1"/>
    <row r="846206" ht="14.25" customHeight="1"/>
    <row r="846208" ht="14.25" customHeight="1"/>
    <row r="846210" ht="14.25" customHeight="1"/>
    <row r="846212" ht="14.25" customHeight="1"/>
    <row r="846214" ht="14.25" customHeight="1"/>
    <row r="846216" ht="14.25" customHeight="1"/>
    <row r="846218" ht="14.25" customHeight="1"/>
    <row r="846220" ht="14.25" customHeight="1"/>
    <row r="846222" ht="14.25" customHeight="1"/>
    <row r="846224" ht="14.25" customHeight="1"/>
    <row r="846226" ht="14.25" customHeight="1"/>
    <row r="846228" ht="14.25" customHeight="1"/>
    <row r="846230" ht="14.25" customHeight="1"/>
    <row r="846232" ht="14.25" customHeight="1"/>
    <row r="846234" ht="14.25" customHeight="1"/>
    <row r="846236" ht="14.25" customHeight="1"/>
    <row r="846238" ht="14.25" customHeight="1"/>
    <row r="846240" ht="14.25" customHeight="1"/>
    <row r="846242" ht="14.25" customHeight="1"/>
    <row r="846244" ht="14.25" customHeight="1"/>
    <row r="846246" ht="14.25" customHeight="1"/>
    <row r="846248" ht="14.25" customHeight="1"/>
    <row r="846250" ht="14.25" customHeight="1"/>
    <row r="846252" ht="14.25" customHeight="1"/>
    <row r="846254" ht="14.25" customHeight="1"/>
    <row r="846256" ht="14.25" customHeight="1"/>
    <row r="846258" ht="14.25" customHeight="1"/>
    <row r="846260" ht="14.25" customHeight="1"/>
    <row r="846262" ht="14.25" customHeight="1"/>
    <row r="846264" ht="14.25" customHeight="1"/>
    <row r="846266" ht="14.25" customHeight="1"/>
    <row r="846268" ht="14.25" customHeight="1"/>
    <row r="846270" ht="14.25" customHeight="1"/>
    <row r="846272" ht="14.25" customHeight="1"/>
    <row r="846274" ht="14.25" customHeight="1"/>
    <row r="846276" ht="14.25" customHeight="1"/>
    <row r="846278" ht="14.25" customHeight="1"/>
    <row r="846280" ht="14.25" customHeight="1"/>
    <row r="846282" ht="14.25" customHeight="1"/>
    <row r="846284" ht="14.25" customHeight="1"/>
    <row r="846286" ht="14.25" customHeight="1"/>
    <row r="846288" ht="14.25" customHeight="1"/>
    <row r="846290" ht="14.25" customHeight="1"/>
    <row r="846292" ht="14.25" customHeight="1"/>
    <row r="846294" ht="14.25" customHeight="1"/>
    <row r="846296" ht="14.25" customHeight="1"/>
    <row r="846298" ht="14.25" customHeight="1"/>
    <row r="846300" ht="14.25" customHeight="1"/>
    <row r="846302" ht="14.25" customHeight="1"/>
    <row r="846304" ht="14.25" customHeight="1"/>
    <row r="846306" ht="14.25" customHeight="1"/>
    <row r="846308" ht="14.25" customHeight="1"/>
    <row r="846310" ht="14.25" customHeight="1"/>
    <row r="846312" ht="14.25" customHeight="1"/>
    <row r="846314" ht="14.25" customHeight="1"/>
    <row r="846316" ht="14.25" customHeight="1"/>
    <row r="846318" ht="14.25" customHeight="1"/>
    <row r="846320" ht="14.25" customHeight="1"/>
    <row r="846322" ht="14.25" customHeight="1"/>
    <row r="846324" ht="14.25" customHeight="1"/>
    <row r="846326" ht="14.25" customHeight="1"/>
    <row r="846328" ht="14.25" customHeight="1"/>
    <row r="846330" ht="14.25" customHeight="1"/>
    <row r="846332" ht="14.25" customHeight="1"/>
    <row r="846334" ht="14.25" customHeight="1"/>
    <row r="846336" ht="14.25" customHeight="1"/>
    <row r="846338" ht="14.25" customHeight="1"/>
    <row r="846340" ht="14.25" customHeight="1"/>
    <row r="846342" ht="14.25" customHeight="1"/>
    <row r="846344" ht="14.25" customHeight="1"/>
    <row r="846346" ht="14.25" customHeight="1"/>
    <row r="846348" ht="14.25" customHeight="1"/>
    <row r="846350" ht="14.25" customHeight="1"/>
    <row r="846352" ht="14.25" customHeight="1"/>
    <row r="846354" ht="14.25" customHeight="1"/>
    <row r="846356" ht="14.25" customHeight="1"/>
    <row r="846358" ht="14.25" customHeight="1"/>
    <row r="846360" ht="14.25" customHeight="1"/>
    <row r="846362" ht="14.25" customHeight="1"/>
    <row r="846364" ht="14.25" customHeight="1"/>
    <row r="846366" ht="14.25" customHeight="1"/>
    <row r="846368" ht="14.25" customHeight="1"/>
    <row r="846370" ht="14.25" customHeight="1"/>
    <row r="846372" ht="14.25" customHeight="1"/>
    <row r="846374" ht="14.25" customHeight="1"/>
    <row r="846376" ht="14.25" customHeight="1"/>
    <row r="846378" ht="14.25" customHeight="1"/>
    <row r="846380" ht="14.25" customHeight="1"/>
    <row r="846382" ht="14.25" customHeight="1"/>
    <row r="846384" ht="14.25" customHeight="1"/>
    <row r="846386" ht="14.25" customHeight="1"/>
    <row r="846388" ht="14.25" customHeight="1"/>
    <row r="846390" ht="14.25" customHeight="1"/>
    <row r="846392" ht="14.25" customHeight="1"/>
    <row r="846394" ht="14.25" customHeight="1"/>
    <row r="846396" ht="14.25" customHeight="1"/>
    <row r="846398" ht="14.25" customHeight="1"/>
    <row r="846400" ht="14.25" customHeight="1"/>
    <row r="846402" ht="14.25" customHeight="1"/>
    <row r="846404" ht="14.25" customHeight="1"/>
    <row r="846406" ht="14.25" customHeight="1"/>
    <row r="846408" ht="14.25" customHeight="1"/>
    <row r="846410" ht="14.25" customHeight="1"/>
    <row r="846412" ht="14.25" customHeight="1"/>
    <row r="846414" ht="14.25" customHeight="1"/>
    <row r="846416" ht="14.25" customHeight="1"/>
    <row r="846418" ht="14.25" customHeight="1"/>
    <row r="846420" ht="14.25" customHeight="1"/>
    <row r="846422" ht="14.25" customHeight="1"/>
    <row r="846424" ht="14.25" customHeight="1"/>
    <row r="846426" ht="14.25" customHeight="1"/>
    <row r="846428" ht="14.25" customHeight="1"/>
    <row r="846430" ht="14.25" customHeight="1"/>
    <row r="846432" ht="14.25" customHeight="1"/>
    <row r="846434" ht="14.25" customHeight="1"/>
    <row r="846436" ht="14.25" customHeight="1"/>
    <row r="846438" ht="14.25" customHeight="1"/>
    <row r="846440" ht="14.25" customHeight="1"/>
    <row r="846442" ht="14.25" customHeight="1"/>
    <row r="846444" ht="14.25" customHeight="1"/>
    <row r="846446" ht="14.25" customHeight="1"/>
    <row r="846448" ht="14.25" customHeight="1"/>
    <row r="846450" ht="14.25" customHeight="1"/>
    <row r="846452" ht="14.25" customHeight="1"/>
    <row r="846454" ht="14.25" customHeight="1"/>
    <row r="846456" ht="14.25" customHeight="1"/>
    <row r="846458" ht="14.25" customHeight="1"/>
    <row r="846460" ht="14.25" customHeight="1"/>
    <row r="846462" ht="14.25" customHeight="1"/>
    <row r="846464" ht="14.25" customHeight="1"/>
    <row r="846466" ht="14.25" customHeight="1"/>
    <row r="846468" ht="14.25" customHeight="1"/>
    <row r="846470" ht="14.25" customHeight="1"/>
    <row r="846472" ht="14.25" customHeight="1"/>
    <row r="846474" ht="14.25" customHeight="1"/>
    <row r="846476" ht="14.25" customHeight="1"/>
    <row r="846478" ht="14.25" customHeight="1"/>
    <row r="846480" ht="14.25" customHeight="1"/>
    <row r="846482" ht="14.25" customHeight="1"/>
    <row r="846484" ht="14.25" customHeight="1"/>
    <row r="846486" ht="14.25" customHeight="1"/>
    <row r="846488" ht="14.25" customHeight="1"/>
    <row r="846490" ht="14.25" customHeight="1"/>
    <row r="846492" ht="14.25" customHeight="1"/>
    <row r="846494" ht="14.25" customHeight="1"/>
    <row r="846496" ht="14.25" customHeight="1"/>
    <row r="846498" ht="14.25" customHeight="1"/>
    <row r="846500" ht="14.25" customHeight="1"/>
    <row r="846502" ht="14.25" customHeight="1"/>
    <row r="846504" ht="14.25" customHeight="1"/>
    <row r="846506" ht="14.25" customHeight="1"/>
    <row r="846508" ht="14.25" customHeight="1"/>
    <row r="846510" ht="14.25" customHeight="1"/>
    <row r="846512" ht="14.25" customHeight="1"/>
    <row r="846514" ht="14.25" customHeight="1"/>
    <row r="846516" ht="14.25" customHeight="1"/>
    <row r="846518" ht="14.25" customHeight="1"/>
    <row r="846520" ht="14.25" customHeight="1"/>
    <row r="846522" ht="14.25" customHeight="1"/>
    <row r="846524" ht="14.25" customHeight="1"/>
    <row r="846526" ht="14.25" customHeight="1"/>
    <row r="846528" ht="14.25" customHeight="1"/>
    <row r="846530" ht="14.25" customHeight="1"/>
    <row r="846532" ht="14.25" customHeight="1"/>
    <row r="846534" ht="14.25" customHeight="1"/>
    <row r="846536" ht="14.25" customHeight="1"/>
    <row r="846538" ht="14.25" customHeight="1"/>
    <row r="846540" ht="14.25" customHeight="1"/>
    <row r="846542" ht="14.25" customHeight="1"/>
    <row r="846544" ht="14.25" customHeight="1"/>
    <row r="846546" ht="14.25" customHeight="1"/>
    <row r="846548" ht="14.25" customHeight="1"/>
    <row r="846550" ht="14.25" customHeight="1"/>
    <row r="846552" ht="14.25" customHeight="1"/>
    <row r="846554" ht="14.25" customHeight="1"/>
    <row r="846556" ht="14.25" customHeight="1"/>
    <row r="846558" ht="14.25" customHeight="1"/>
    <row r="846560" ht="14.25" customHeight="1"/>
    <row r="846562" ht="14.25" customHeight="1"/>
    <row r="846564" ht="14.25" customHeight="1"/>
    <row r="846566" ht="14.25" customHeight="1"/>
    <row r="846568" ht="14.25" customHeight="1"/>
    <row r="846570" ht="14.25" customHeight="1"/>
    <row r="846572" ht="14.25" customHeight="1"/>
    <row r="846574" ht="14.25" customHeight="1"/>
    <row r="846576" ht="14.25" customHeight="1"/>
    <row r="846578" ht="14.25" customHeight="1"/>
    <row r="846580" ht="14.25" customHeight="1"/>
    <row r="846582" ht="14.25" customHeight="1"/>
    <row r="846584" ht="14.25" customHeight="1"/>
    <row r="846586" ht="14.25" customHeight="1"/>
    <row r="846588" ht="14.25" customHeight="1"/>
    <row r="846590" ht="14.25" customHeight="1"/>
    <row r="846592" ht="14.25" customHeight="1"/>
    <row r="846594" ht="14.25" customHeight="1"/>
    <row r="846596" ht="14.25" customHeight="1"/>
    <row r="846598" ht="14.25" customHeight="1"/>
    <row r="846600" ht="14.25" customHeight="1"/>
    <row r="846602" ht="14.25" customHeight="1"/>
    <row r="846604" ht="14.25" customHeight="1"/>
    <row r="846606" ht="14.25" customHeight="1"/>
    <row r="846608" ht="14.25" customHeight="1"/>
    <row r="846610" ht="14.25" customHeight="1"/>
    <row r="846612" ht="14.25" customHeight="1"/>
    <row r="846614" ht="14.25" customHeight="1"/>
    <row r="846616" ht="14.25" customHeight="1"/>
    <row r="846618" ht="14.25" customHeight="1"/>
    <row r="846620" ht="14.25" customHeight="1"/>
    <row r="846622" ht="14.25" customHeight="1"/>
    <row r="846624" ht="14.25" customHeight="1"/>
    <row r="846626" ht="14.25" customHeight="1"/>
    <row r="846628" ht="14.25" customHeight="1"/>
    <row r="846630" ht="14.25" customHeight="1"/>
    <row r="846632" ht="14.25" customHeight="1"/>
    <row r="846634" ht="14.25" customHeight="1"/>
    <row r="846636" ht="14.25" customHeight="1"/>
    <row r="846638" ht="14.25" customHeight="1"/>
    <row r="846640" ht="14.25" customHeight="1"/>
    <row r="846642" ht="14.25" customHeight="1"/>
    <row r="846644" ht="14.25" customHeight="1"/>
    <row r="846646" ht="14.25" customHeight="1"/>
    <row r="846648" ht="14.25" customHeight="1"/>
    <row r="846650" ht="14.25" customHeight="1"/>
    <row r="846652" ht="14.25" customHeight="1"/>
    <row r="846654" ht="14.25" customHeight="1"/>
    <row r="846656" ht="14.25" customHeight="1"/>
    <row r="846658" ht="14.25" customHeight="1"/>
    <row r="846660" ht="14.25" customHeight="1"/>
    <row r="846662" ht="14.25" customHeight="1"/>
    <row r="846664" ht="14.25" customHeight="1"/>
    <row r="846666" ht="14.25" customHeight="1"/>
    <row r="846668" ht="14.25" customHeight="1"/>
    <row r="846670" ht="14.25" customHeight="1"/>
    <row r="846672" ht="14.25" customHeight="1"/>
    <row r="846674" ht="14.25" customHeight="1"/>
    <row r="846676" ht="14.25" customHeight="1"/>
    <row r="846678" ht="14.25" customHeight="1"/>
    <row r="846680" ht="14.25" customHeight="1"/>
    <row r="846682" ht="14.25" customHeight="1"/>
    <row r="846684" ht="14.25" customHeight="1"/>
    <row r="846686" ht="14.25" customHeight="1"/>
    <row r="846688" ht="14.25" customHeight="1"/>
    <row r="846690" ht="14.25" customHeight="1"/>
    <row r="846692" ht="14.25" customHeight="1"/>
    <row r="846694" ht="14.25" customHeight="1"/>
    <row r="846696" ht="14.25" customHeight="1"/>
    <row r="846698" ht="14.25" customHeight="1"/>
    <row r="846700" ht="14.25" customHeight="1"/>
    <row r="846702" ht="14.25" customHeight="1"/>
    <row r="846704" ht="14.25" customHeight="1"/>
    <row r="846706" ht="14.25" customHeight="1"/>
    <row r="846708" ht="14.25" customHeight="1"/>
    <row r="846710" ht="14.25" customHeight="1"/>
    <row r="846712" ht="14.25" customHeight="1"/>
    <row r="846714" ht="14.25" customHeight="1"/>
    <row r="846716" ht="14.25" customHeight="1"/>
    <row r="846718" ht="14.25" customHeight="1"/>
    <row r="846720" ht="14.25" customHeight="1"/>
    <row r="846722" ht="14.25" customHeight="1"/>
    <row r="846724" ht="14.25" customHeight="1"/>
    <row r="846726" ht="14.25" customHeight="1"/>
    <row r="846728" ht="14.25" customHeight="1"/>
    <row r="846730" ht="14.25" customHeight="1"/>
    <row r="846732" ht="14.25" customHeight="1"/>
    <row r="846734" ht="14.25" customHeight="1"/>
    <row r="846736" ht="14.25" customHeight="1"/>
    <row r="846738" ht="14.25" customHeight="1"/>
    <row r="846740" ht="14.25" customHeight="1"/>
    <row r="846742" ht="14.25" customHeight="1"/>
    <row r="846744" ht="14.25" customHeight="1"/>
    <row r="846746" ht="14.25" customHeight="1"/>
    <row r="846748" ht="14.25" customHeight="1"/>
    <row r="846750" ht="14.25" customHeight="1"/>
    <row r="846752" ht="14.25" customHeight="1"/>
    <row r="846754" ht="14.25" customHeight="1"/>
    <row r="846756" ht="14.25" customHeight="1"/>
    <row r="846758" ht="14.25" customHeight="1"/>
    <row r="846760" ht="14.25" customHeight="1"/>
    <row r="846762" ht="14.25" customHeight="1"/>
    <row r="846764" ht="14.25" customHeight="1"/>
    <row r="846766" ht="14.25" customHeight="1"/>
    <row r="846768" ht="14.25" customHeight="1"/>
    <row r="846770" ht="14.25" customHeight="1"/>
    <row r="846772" ht="14.25" customHeight="1"/>
    <row r="846774" ht="14.25" customHeight="1"/>
    <row r="846776" ht="14.25" customHeight="1"/>
    <row r="846778" ht="14.25" customHeight="1"/>
    <row r="846780" ht="14.25" customHeight="1"/>
    <row r="846782" ht="14.25" customHeight="1"/>
    <row r="846784" ht="14.25" customHeight="1"/>
    <row r="846786" ht="14.25" customHeight="1"/>
    <row r="846788" ht="14.25" customHeight="1"/>
    <row r="846790" ht="14.25" customHeight="1"/>
    <row r="846792" ht="14.25" customHeight="1"/>
    <row r="846794" ht="14.25" customHeight="1"/>
    <row r="846796" ht="14.25" customHeight="1"/>
    <row r="846798" ht="14.25" customHeight="1"/>
    <row r="846800" ht="14.25" customHeight="1"/>
    <row r="846802" ht="14.25" customHeight="1"/>
    <row r="846804" ht="14.25" customHeight="1"/>
    <row r="846806" ht="14.25" customHeight="1"/>
    <row r="846808" ht="14.25" customHeight="1"/>
    <row r="846810" ht="14.25" customHeight="1"/>
    <row r="846812" ht="14.25" customHeight="1"/>
    <row r="846814" ht="14.25" customHeight="1"/>
    <row r="846816" ht="14.25" customHeight="1"/>
    <row r="846818" ht="14.25" customHeight="1"/>
    <row r="846820" ht="14.25" customHeight="1"/>
    <row r="846822" ht="14.25" customHeight="1"/>
    <row r="846824" ht="14.25" customHeight="1"/>
    <row r="846826" ht="14.25" customHeight="1"/>
    <row r="846828" ht="14.25" customHeight="1"/>
    <row r="846830" ht="14.25" customHeight="1"/>
    <row r="846832" ht="14.25" customHeight="1"/>
    <row r="846834" ht="14.25" customHeight="1"/>
    <row r="846836" ht="14.25" customHeight="1"/>
    <row r="846838" ht="14.25" customHeight="1"/>
    <row r="846840" ht="14.25" customHeight="1"/>
    <row r="846842" ht="14.25" customHeight="1"/>
    <row r="846844" ht="14.25" customHeight="1"/>
    <row r="846846" ht="14.25" customHeight="1"/>
    <row r="846848" ht="14.25" customHeight="1"/>
    <row r="846850" ht="14.25" customHeight="1"/>
    <row r="846852" ht="14.25" customHeight="1"/>
    <row r="846854" ht="14.25" customHeight="1"/>
    <row r="846856" ht="14.25" customHeight="1"/>
    <row r="846858" ht="14.25" customHeight="1"/>
    <row r="846860" ht="14.25" customHeight="1"/>
    <row r="846862" ht="14.25" customHeight="1"/>
    <row r="846864" ht="14.25" customHeight="1"/>
    <row r="846866" ht="14.25" customHeight="1"/>
    <row r="846868" ht="14.25" customHeight="1"/>
    <row r="846870" ht="14.25" customHeight="1"/>
    <row r="846872" ht="14.25" customHeight="1"/>
    <row r="846874" ht="14.25" customHeight="1"/>
    <row r="846876" ht="14.25" customHeight="1"/>
    <row r="846878" ht="14.25" customHeight="1"/>
    <row r="846880" ht="14.25" customHeight="1"/>
    <row r="846882" ht="14.25" customHeight="1"/>
    <row r="846884" ht="14.25" customHeight="1"/>
    <row r="846886" ht="14.25" customHeight="1"/>
    <row r="846888" ht="14.25" customHeight="1"/>
    <row r="846890" ht="14.25" customHeight="1"/>
    <row r="846892" ht="14.25" customHeight="1"/>
    <row r="846894" ht="14.25" customHeight="1"/>
    <row r="846896" ht="14.25" customHeight="1"/>
    <row r="846898" ht="14.25" customHeight="1"/>
    <row r="846900" ht="14.25" customHeight="1"/>
    <row r="846902" ht="14.25" customHeight="1"/>
    <row r="846904" ht="14.25" customHeight="1"/>
    <row r="846906" ht="14.25" customHeight="1"/>
    <row r="846908" ht="14.25" customHeight="1"/>
    <row r="846910" ht="14.25" customHeight="1"/>
    <row r="846912" ht="14.25" customHeight="1"/>
    <row r="846914" ht="14.25" customHeight="1"/>
    <row r="846916" ht="14.25" customHeight="1"/>
    <row r="846918" ht="14.25" customHeight="1"/>
    <row r="846920" ht="14.25" customHeight="1"/>
    <row r="846922" ht="14.25" customHeight="1"/>
    <row r="846924" ht="14.25" customHeight="1"/>
    <row r="846926" ht="14.25" customHeight="1"/>
    <row r="846928" ht="14.25" customHeight="1"/>
    <row r="846930" ht="14.25" customHeight="1"/>
    <row r="846932" ht="14.25" customHeight="1"/>
    <row r="846934" ht="14.25" customHeight="1"/>
    <row r="846936" ht="14.25" customHeight="1"/>
    <row r="846938" ht="14.25" customHeight="1"/>
    <row r="846940" ht="14.25" customHeight="1"/>
    <row r="846942" ht="14.25" customHeight="1"/>
    <row r="846944" ht="14.25" customHeight="1"/>
    <row r="846946" ht="14.25" customHeight="1"/>
    <row r="846948" ht="14.25" customHeight="1"/>
    <row r="846950" ht="14.25" customHeight="1"/>
    <row r="846952" ht="14.25" customHeight="1"/>
    <row r="846954" ht="14.25" customHeight="1"/>
    <row r="846956" ht="14.25" customHeight="1"/>
    <row r="846958" ht="14.25" customHeight="1"/>
    <row r="846960" ht="14.25" customHeight="1"/>
    <row r="846962" ht="14.25" customHeight="1"/>
    <row r="846964" ht="14.25" customHeight="1"/>
    <row r="846966" ht="14.25" customHeight="1"/>
    <row r="846968" ht="14.25" customHeight="1"/>
    <row r="846970" ht="14.25" customHeight="1"/>
    <row r="846972" ht="14.25" customHeight="1"/>
    <row r="846974" ht="14.25" customHeight="1"/>
    <row r="846976" ht="14.25" customHeight="1"/>
    <row r="846978" ht="14.25" customHeight="1"/>
    <row r="846980" ht="14.25" customHeight="1"/>
    <row r="846982" ht="14.25" customHeight="1"/>
    <row r="846984" ht="14.25" customHeight="1"/>
    <row r="846986" ht="14.25" customHeight="1"/>
    <row r="846988" ht="14.25" customHeight="1"/>
    <row r="846990" ht="14.25" customHeight="1"/>
    <row r="846992" ht="14.25" customHeight="1"/>
    <row r="846994" ht="14.25" customHeight="1"/>
    <row r="846996" ht="14.25" customHeight="1"/>
    <row r="846998" ht="14.25" customHeight="1"/>
    <row r="847000" ht="14.25" customHeight="1"/>
    <row r="847002" ht="14.25" customHeight="1"/>
    <row r="847004" ht="14.25" customHeight="1"/>
    <row r="847006" ht="14.25" customHeight="1"/>
    <row r="847008" ht="14.25" customHeight="1"/>
    <row r="847010" ht="14.25" customHeight="1"/>
    <row r="847012" ht="14.25" customHeight="1"/>
    <row r="847014" ht="14.25" customHeight="1"/>
    <row r="847016" ht="14.25" customHeight="1"/>
    <row r="847018" ht="14.25" customHeight="1"/>
    <row r="847020" ht="14.25" customHeight="1"/>
    <row r="847022" ht="14.25" customHeight="1"/>
    <row r="847024" ht="14.25" customHeight="1"/>
    <row r="847026" ht="14.25" customHeight="1"/>
    <row r="847028" ht="14.25" customHeight="1"/>
    <row r="847030" ht="14.25" customHeight="1"/>
    <row r="847032" ht="14.25" customHeight="1"/>
    <row r="847034" ht="14.25" customHeight="1"/>
    <row r="847036" ht="14.25" customHeight="1"/>
    <row r="847038" ht="14.25" customHeight="1"/>
    <row r="847040" ht="14.25" customHeight="1"/>
    <row r="847042" ht="14.25" customHeight="1"/>
    <row r="847044" ht="14.25" customHeight="1"/>
    <row r="847046" ht="14.25" customHeight="1"/>
    <row r="847048" ht="14.25" customHeight="1"/>
    <row r="847050" ht="14.25" customHeight="1"/>
    <row r="847052" ht="14.25" customHeight="1"/>
    <row r="847054" ht="14.25" customHeight="1"/>
    <row r="847056" ht="14.25" customHeight="1"/>
    <row r="847058" ht="14.25" customHeight="1"/>
    <row r="847060" ht="14.25" customHeight="1"/>
    <row r="847062" ht="14.25" customHeight="1"/>
    <row r="847064" ht="14.25" customHeight="1"/>
    <row r="847066" ht="14.25" customHeight="1"/>
    <row r="847068" ht="14.25" customHeight="1"/>
    <row r="847070" ht="14.25" customHeight="1"/>
    <row r="847072" ht="14.25" customHeight="1"/>
    <row r="847074" ht="14.25" customHeight="1"/>
    <row r="847076" ht="14.25" customHeight="1"/>
    <row r="847078" ht="14.25" customHeight="1"/>
    <row r="847080" ht="14.25" customHeight="1"/>
    <row r="847082" ht="14.25" customHeight="1"/>
    <row r="847084" ht="14.25" customHeight="1"/>
    <row r="847086" ht="14.25" customHeight="1"/>
    <row r="847088" ht="14.25" customHeight="1"/>
    <row r="847090" ht="14.25" customHeight="1"/>
    <row r="847092" ht="14.25" customHeight="1"/>
    <row r="847094" ht="14.25" customHeight="1"/>
    <row r="847096" ht="14.25" customHeight="1"/>
    <row r="847098" ht="14.25" customHeight="1"/>
    <row r="847100" ht="14.25" customHeight="1"/>
    <row r="847102" ht="14.25" customHeight="1"/>
    <row r="847104" ht="14.25" customHeight="1"/>
    <row r="847106" ht="14.25" customHeight="1"/>
    <row r="847108" ht="14.25" customHeight="1"/>
    <row r="847110" ht="14.25" customHeight="1"/>
    <row r="847112" ht="14.25" customHeight="1"/>
    <row r="847114" ht="14.25" customHeight="1"/>
    <row r="847116" ht="14.25" customHeight="1"/>
    <row r="847118" ht="14.25" customHeight="1"/>
    <row r="847120" ht="14.25" customHeight="1"/>
    <row r="847122" ht="14.25" customHeight="1"/>
    <row r="847124" ht="14.25" customHeight="1"/>
    <row r="847126" ht="14.25" customHeight="1"/>
    <row r="847128" ht="14.25" customHeight="1"/>
    <row r="847130" ht="14.25" customHeight="1"/>
    <row r="847132" ht="14.25" customHeight="1"/>
    <row r="847134" ht="14.25" customHeight="1"/>
    <row r="847136" ht="14.25" customHeight="1"/>
    <row r="847138" ht="14.25" customHeight="1"/>
    <row r="847140" ht="14.25" customHeight="1"/>
    <row r="847142" ht="14.25" customHeight="1"/>
    <row r="847144" ht="14.25" customHeight="1"/>
    <row r="847146" ht="14.25" customHeight="1"/>
    <row r="847148" ht="14.25" customHeight="1"/>
    <row r="847150" ht="14.25" customHeight="1"/>
    <row r="847152" ht="14.25" customHeight="1"/>
    <row r="847154" ht="14.25" customHeight="1"/>
    <row r="847156" ht="14.25" customHeight="1"/>
    <row r="847158" ht="14.25" customHeight="1"/>
    <row r="847160" ht="14.25" customHeight="1"/>
    <row r="847162" ht="14.25" customHeight="1"/>
    <row r="847164" ht="14.25" customHeight="1"/>
    <row r="847166" ht="14.25" customHeight="1"/>
    <row r="847168" ht="14.25" customHeight="1"/>
    <row r="847170" ht="14.25" customHeight="1"/>
    <row r="847172" ht="14.25" customHeight="1"/>
    <row r="847174" ht="14.25" customHeight="1"/>
    <row r="847176" ht="14.25" customHeight="1"/>
    <row r="847178" ht="14.25" customHeight="1"/>
    <row r="847180" ht="14.25" customHeight="1"/>
    <row r="847182" ht="14.25" customHeight="1"/>
    <row r="847184" ht="14.25" customHeight="1"/>
    <row r="847186" ht="14.25" customHeight="1"/>
    <row r="847188" ht="14.25" customHeight="1"/>
    <row r="847190" ht="14.25" customHeight="1"/>
    <row r="847192" ht="14.25" customHeight="1"/>
    <row r="847194" ht="14.25" customHeight="1"/>
    <row r="847196" ht="14.25" customHeight="1"/>
    <row r="847198" ht="14.25" customHeight="1"/>
    <row r="847200" ht="14.25" customHeight="1"/>
    <row r="847202" ht="14.25" customHeight="1"/>
    <row r="847204" ht="14.25" customHeight="1"/>
    <row r="847206" ht="14.25" customHeight="1"/>
    <row r="847208" ht="14.25" customHeight="1"/>
    <row r="847210" ht="14.25" customHeight="1"/>
    <row r="847212" ht="14.25" customHeight="1"/>
    <row r="847214" ht="14.25" customHeight="1"/>
    <row r="847216" ht="14.25" customHeight="1"/>
    <row r="847218" ht="14.25" customHeight="1"/>
    <row r="847220" ht="14.25" customHeight="1"/>
    <row r="847222" ht="14.25" customHeight="1"/>
    <row r="847224" ht="14.25" customHeight="1"/>
    <row r="847226" ht="14.25" customHeight="1"/>
    <row r="847228" ht="14.25" customHeight="1"/>
    <row r="847230" ht="14.25" customHeight="1"/>
    <row r="847232" ht="14.25" customHeight="1"/>
    <row r="847234" ht="14.25" customHeight="1"/>
    <row r="847236" ht="14.25" customHeight="1"/>
    <row r="847238" ht="14.25" customHeight="1"/>
    <row r="847240" ht="14.25" customHeight="1"/>
    <row r="847242" ht="14.25" customHeight="1"/>
    <row r="847244" ht="14.25" customHeight="1"/>
    <row r="847246" ht="14.25" customHeight="1"/>
    <row r="847248" ht="14.25" customHeight="1"/>
    <row r="847250" ht="14.25" customHeight="1"/>
    <row r="847252" ht="14.25" customHeight="1"/>
    <row r="847254" ht="14.25" customHeight="1"/>
    <row r="847256" ht="14.25" customHeight="1"/>
    <row r="847258" ht="14.25" customHeight="1"/>
    <row r="847260" ht="14.25" customHeight="1"/>
    <row r="847262" ht="14.25" customHeight="1"/>
    <row r="847264" ht="14.25" customHeight="1"/>
    <row r="847266" ht="14.25" customHeight="1"/>
    <row r="847268" ht="14.25" customHeight="1"/>
    <row r="847270" ht="14.25" customHeight="1"/>
    <row r="847272" ht="14.25" customHeight="1"/>
    <row r="847274" ht="14.25" customHeight="1"/>
    <row r="847276" ht="14.25" customHeight="1"/>
    <row r="847278" ht="14.25" customHeight="1"/>
    <row r="847280" ht="14.25" customHeight="1"/>
    <row r="847282" ht="14.25" customHeight="1"/>
    <row r="847284" ht="14.25" customHeight="1"/>
    <row r="847286" ht="14.25" customHeight="1"/>
    <row r="847288" ht="14.25" customHeight="1"/>
    <row r="847290" ht="14.25" customHeight="1"/>
    <row r="847292" ht="14.25" customHeight="1"/>
    <row r="847294" ht="14.25" customHeight="1"/>
    <row r="847296" ht="14.25" customHeight="1"/>
    <row r="847298" ht="14.25" customHeight="1"/>
    <row r="847300" ht="14.25" customHeight="1"/>
    <row r="847302" ht="14.25" customHeight="1"/>
    <row r="847304" ht="14.25" customHeight="1"/>
    <row r="847306" ht="14.25" customHeight="1"/>
    <row r="847308" ht="14.25" customHeight="1"/>
    <row r="847310" ht="14.25" customHeight="1"/>
    <row r="847312" ht="14.25" customHeight="1"/>
    <row r="847314" ht="14.25" customHeight="1"/>
    <row r="847316" ht="14.25" customHeight="1"/>
    <row r="847318" ht="14.25" customHeight="1"/>
    <row r="847320" ht="14.25" customHeight="1"/>
    <row r="847322" ht="14.25" customHeight="1"/>
    <row r="847324" ht="14.25" customHeight="1"/>
    <row r="847326" ht="14.25" customHeight="1"/>
    <row r="847328" ht="14.25" customHeight="1"/>
    <row r="847330" ht="14.25" customHeight="1"/>
    <row r="847332" ht="14.25" customHeight="1"/>
    <row r="847334" ht="14.25" customHeight="1"/>
    <row r="847336" ht="14.25" customHeight="1"/>
    <row r="847338" ht="14.25" customHeight="1"/>
    <row r="847340" ht="14.25" customHeight="1"/>
    <row r="847342" ht="14.25" customHeight="1"/>
    <row r="847344" ht="14.25" customHeight="1"/>
    <row r="847346" ht="14.25" customHeight="1"/>
    <row r="847348" ht="14.25" customHeight="1"/>
    <row r="847350" ht="14.25" customHeight="1"/>
    <row r="847352" ht="14.25" customHeight="1"/>
    <row r="847354" ht="14.25" customHeight="1"/>
    <row r="847356" ht="14.25" customHeight="1"/>
    <row r="847358" ht="14.25" customHeight="1"/>
    <row r="847360" ht="14.25" customHeight="1"/>
    <row r="847362" ht="14.25" customHeight="1"/>
    <row r="847364" ht="14.25" customHeight="1"/>
    <row r="847366" ht="14.25" customHeight="1"/>
    <row r="847368" ht="14.25" customHeight="1"/>
    <row r="847370" ht="14.25" customHeight="1"/>
    <row r="847372" ht="14.25" customHeight="1"/>
    <row r="847374" ht="14.25" customHeight="1"/>
    <row r="847376" ht="14.25" customHeight="1"/>
    <row r="847378" ht="14.25" customHeight="1"/>
    <row r="847380" ht="14.25" customHeight="1"/>
    <row r="847382" ht="14.25" customHeight="1"/>
    <row r="847384" ht="14.25" customHeight="1"/>
    <row r="847386" ht="14.25" customHeight="1"/>
    <row r="847388" ht="14.25" customHeight="1"/>
    <row r="847390" ht="14.25" customHeight="1"/>
    <row r="847392" ht="14.25" customHeight="1"/>
    <row r="847394" ht="14.25" customHeight="1"/>
    <row r="847396" ht="14.25" customHeight="1"/>
    <row r="847398" ht="14.25" customHeight="1"/>
    <row r="847400" ht="14.25" customHeight="1"/>
    <row r="847402" ht="14.25" customHeight="1"/>
    <row r="847404" ht="14.25" customHeight="1"/>
    <row r="847406" ht="14.25" customHeight="1"/>
    <row r="847408" ht="14.25" customHeight="1"/>
    <row r="847410" ht="14.25" customHeight="1"/>
    <row r="847412" ht="14.25" customHeight="1"/>
    <row r="847414" ht="14.25" customHeight="1"/>
    <row r="847416" ht="14.25" customHeight="1"/>
    <row r="847418" ht="14.25" customHeight="1"/>
    <row r="847420" ht="14.25" customHeight="1"/>
    <row r="847422" ht="14.25" customHeight="1"/>
    <row r="847424" ht="14.25" customHeight="1"/>
    <row r="847426" ht="14.25" customHeight="1"/>
    <row r="847428" ht="14.25" customHeight="1"/>
    <row r="847430" ht="14.25" customHeight="1"/>
    <row r="847432" ht="14.25" customHeight="1"/>
    <row r="847434" ht="14.25" customHeight="1"/>
    <row r="847436" ht="14.25" customHeight="1"/>
    <row r="847438" ht="14.25" customHeight="1"/>
    <row r="847440" ht="14.25" customHeight="1"/>
    <row r="847442" ht="14.25" customHeight="1"/>
    <row r="847444" ht="14.25" customHeight="1"/>
    <row r="847446" ht="14.25" customHeight="1"/>
    <row r="847448" ht="14.25" customHeight="1"/>
    <row r="847450" ht="14.25" customHeight="1"/>
    <row r="847452" ht="14.25" customHeight="1"/>
    <row r="847454" ht="14.25" customHeight="1"/>
    <row r="847456" ht="14.25" customHeight="1"/>
    <row r="847458" ht="14.25" customHeight="1"/>
    <row r="847460" ht="14.25" customHeight="1"/>
    <row r="847462" ht="14.25" customHeight="1"/>
    <row r="847464" ht="14.25" customHeight="1"/>
    <row r="847466" ht="14.25" customHeight="1"/>
    <row r="847468" ht="14.25" customHeight="1"/>
    <row r="847470" ht="14.25" customHeight="1"/>
    <row r="847472" ht="14.25" customHeight="1"/>
    <row r="847474" ht="14.25" customHeight="1"/>
    <row r="847476" ht="14.25" customHeight="1"/>
    <row r="847478" ht="14.25" customHeight="1"/>
    <row r="847480" ht="14.25" customHeight="1"/>
    <row r="847482" ht="14.25" customHeight="1"/>
    <row r="847484" ht="14.25" customHeight="1"/>
    <row r="847486" ht="14.25" customHeight="1"/>
    <row r="847488" ht="14.25" customHeight="1"/>
    <row r="847490" ht="14.25" customHeight="1"/>
    <row r="847492" ht="14.25" customHeight="1"/>
    <row r="847494" ht="14.25" customHeight="1"/>
    <row r="847496" ht="14.25" customHeight="1"/>
    <row r="847498" ht="14.25" customHeight="1"/>
    <row r="847500" ht="14.25" customHeight="1"/>
    <row r="847502" ht="14.25" customHeight="1"/>
    <row r="847504" ht="14.25" customHeight="1"/>
    <row r="847506" ht="14.25" customHeight="1"/>
    <row r="847508" ht="14.25" customHeight="1"/>
    <row r="847510" ht="14.25" customHeight="1"/>
    <row r="847512" ht="14.25" customHeight="1"/>
    <row r="847514" ht="14.25" customHeight="1"/>
    <row r="847516" ht="14.25" customHeight="1"/>
    <row r="847518" ht="14.25" customHeight="1"/>
    <row r="847520" ht="14.25" customHeight="1"/>
    <row r="847522" ht="14.25" customHeight="1"/>
    <row r="847524" ht="14.25" customHeight="1"/>
    <row r="847526" ht="14.25" customHeight="1"/>
    <row r="847528" ht="14.25" customHeight="1"/>
    <row r="847530" ht="14.25" customHeight="1"/>
    <row r="847532" ht="14.25" customHeight="1"/>
    <row r="847534" ht="14.25" customHeight="1"/>
    <row r="847536" ht="14.25" customHeight="1"/>
    <row r="847538" ht="14.25" customHeight="1"/>
    <row r="847540" ht="14.25" customHeight="1"/>
    <row r="847542" ht="14.25" customHeight="1"/>
    <row r="847544" ht="14.25" customHeight="1"/>
    <row r="847546" ht="14.25" customHeight="1"/>
    <row r="847548" ht="14.25" customHeight="1"/>
    <row r="847550" ht="14.25" customHeight="1"/>
    <row r="847552" ht="14.25" customHeight="1"/>
    <row r="847554" ht="14.25" customHeight="1"/>
    <row r="847556" ht="14.25" customHeight="1"/>
    <row r="847558" ht="14.25" customHeight="1"/>
    <row r="847560" ht="14.25" customHeight="1"/>
    <row r="847562" ht="14.25" customHeight="1"/>
    <row r="847564" ht="14.25" customHeight="1"/>
    <row r="847566" ht="14.25" customHeight="1"/>
    <row r="847568" ht="14.25" customHeight="1"/>
    <row r="847570" ht="14.25" customHeight="1"/>
    <row r="847572" ht="14.25" customHeight="1"/>
    <row r="847574" ht="14.25" customHeight="1"/>
    <row r="847576" ht="14.25" customHeight="1"/>
    <row r="847578" ht="14.25" customHeight="1"/>
    <row r="847580" ht="14.25" customHeight="1"/>
    <row r="847582" ht="14.25" customHeight="1"/>
    <row r="847584" ht="14.25" customHeight="1"/>
    <row r="847586" ht="14.25" customHeight="1"/>
    <row r="847588" ht="14.25" customHeight="1"/>
    <row r="847590" ht="14.25" customHeight="1"/>
    <row r="847592" ht="14.25" customHeight="1"/>
    <row r="847594" ht="14.25" customHeight="1"/>
    <row r="847596" ht="14.25" customHeight="1"/>
    <row r="847598" ht="14.25" customHeight="1"/>
    <row r="847600" ht="14.25" customHeight="1"/>
    <row r="847602" ht="14.25" customHeight="1"/>
    <row r="847604" ht="14.25" customHeight="1"/>
    <row r="847606" ht="14.25" customHeight="1"/>
    <row r="847608" ht="14.25" customHeight="1"/>
    <row r="847610" ht="14.25" customHeight="1"/>
    <row r="847612" ht="14.25" customHeight="1"/>
    <row r="847614" ht="14.25" customHeight="1"/>
    <row r="847616" ht="14.25" customHeight="1"/>
    <row r="847618" ht="14.25" customHeight="1"/>
    <row r="847620" ht="14.25" customHeight="1"/>
    <row r="847622" ht="14.25" customHeight="1"/>
    <row r="847624" ht="14.25" customHeight="1"/>
    <row r="847626" ht="14.25" customHeight="1"/>
    <row r="847628" ht="14.25" customHeight="1"/>
    <row r="847630" ht="14.25" customHeight="1"/>
    <row r="847632" ht="14.25" customHeight="1"/>
    <row r="847634" ht="14.25" customHeight="1"/>
    <row r="847636" ht="14.25" customHeight="1"/>
    <row r="847638" ht="14.25" customHeight="1"/>
    <row r="847640" ht="14.25" customHeight="1"/>
    <row r="847642" ht="14.25" customHeight="1"/>
    <row r="847644" ht="14.25" customHeight="1"/>
    <row r="847646" ht="14.25" customHeight="1"/>
    <row r="847648" ht="14.25" customHeight="1"/>
    <row r="847650" ht="14.25" customHeight="1"/>
    <row r="847652" ht="14.25" customHeight="1"/>
    <row r="847654" ht="14.25" customHeight="1"/>
    <row r="847656" ht="14.25" customHeight="1"/>
    <row r="847658" ht="14.25" customHeight="1"/>
    <row r="847660" ht="14.25" customHeight="1"/>
    <row r="847662" ht="14.25" customHeight="1"/>
    <row r="847664" ht="14.25" customHeight="1"/>
    <row r="847666" ht="14.25" customHeight="1"/>
    <row r="847668" ht="14.25" customHeight="1"/>
    <row r="847670" ht="14.25" customHeight="1"/>
    <row r="847672" ht="14.25" customHeight="1"/>
    <row r="847674" ht="14.25" customHeight="1"/>
    <row r="847676" ht="14.25" customHeight="1"/>
    <row r="847678" ht="14.25" customHeight="1"/>
    <row r="847680" ht="14.25" customHeight="1"/>
    <row r="847682" ht="14.25" customHeight="1"/>
    <row r="847684" ht="14.25" customHeight="1"/>
    <row r="847686" ht="14.25" customHeight="1"/>
    <row r="847688" ht="14.25" customHeight="1"/>
    <row r="847690" ht="14.25" customHeight="1"/>
    <row r="847692" ht="14.25" customHeight="1"/>
    <row r="847694" ht="14.25" customHeight="1"/>
    <row r="847696" ht="14.25" customHeight="1"/>
    <row r="847698" ht="14.25" customHeight="1"/>
    <row r="847700" ht="14.25" customHeight="1"/>
    <row r="847702" ht="14.25" customHeight="1"/>
    <row r="847704" ht="14.25" customHeight="1"/>
    <row r="847706" ht="14.25" customHeight="1"/>
    <row r="847708" ht="14.25" customHeight="1"/>
    <row r="847710" ht="14.25" customHeight="1"/>
    <row r="847712" ht="14.25" customHeight="1"/>
    <row r="847714" ht="14.25" customHeight="1"/>
    <row r="847716" ht="14.25" customHeight="1"/>
    <row r="847718" ht="14.25" customHeight="1"/>
    <row r="847720" ht="14.25" customHeight="1"/>
    <row r="847722" ht="14.25" customHeight="1"/>
    <row r="847724" ht="14.25" customHeight="1"/>
    <row r="847726" ht="14.25" customHeight="1"/>
    <row r="847728" ht="14.25" customHeight="1"/>
    <row r="847730" ht="14.25" customHeight="1"/>
    <row r="847732" ht="14.25" customHeight="1"/>
    <row r="847734" ht="14.25" customHeight="1"/>
    <row r="847736" ht="14.25" customHeight="1"/>
    <row r="847738" ht="14.25" customHeight="1"/>
    <row r="847740" ht="14.25" customHeight="1"/>
    <row r="847742" ht="14.25" customHeight="1"/>
    <row r="847744" ht="14.25" customHeight="1"/>
    <row r="847746" ht="14.25" customHeight="1"/>
    <row r="847748" ht="14.25" customHeight="1"/>
    <row r="847750" ht="14.25" customHeight="1"/>
    <row r="847752" ht="14.25" customHeight="1"/>
    <row r="847754" ht="14.25" customHeight="1"/>
    <row r="847756" ht="14.25" customHeight="1"/>
    <row r="847758" ht="14.25" customHeight="1"/>
    <row r="847760" ht="14.25" customHeight="1"/>
    <row r="847762" ht="14.25" customHeight="1"/>
    <row r="847764" ht="14.25" customHeight="1"/>
    <row r="847766" ht="14.25" customHeight="1"/>
    <row r="847768" ht="14.25" customHeight="1"/>
    <row r="847770" ht="14.25" customHeight="1"/>
    <row r="847772" ht="14.25" customHeight="1"/>
    <row r="847774" ht="14.25" customHeight="1"/>
    <row r="847776" ht="14.25" customHeight="1"/>
    <row r="847778" ht="14.25" customHeight="1"/>
    <row r="847780" ht="14.25" customHeight="1"/>
    <row r="847782" ht="14.25" customHeight="1"/>
    <row r="847784" ht="14.25" customHeight="1"/>
    <row r="847786" ht="14.25" customHeight="1"/>
    <row r="847788" ht="14.25" customHeight="1"/>
    <row r="847790" ht="14.25" customHeight="1"/>
    <row r="847792" ht="14.25" customHeight="1"/>
    <row r="847794" ht="14.25" customHeight="1"/>
    <row r="847796" ht="14.25" customHeight="1"/>
    <row r="847798" ht="14.25" customHeight="1"/>
    <row r="847800" ht="14.25" customHeight="1"/>
    <row r="847802" ht="14.25" customHeight="1"/>
    <row r="847804" ht="14.25" customHeight="1"/>
    <row r="847806" ht="14.25" customHeight="1"/>
    <row r="847808" ht="14.25" customHeight="1"/>
    <row r="847810" ht="14.25" customHeight="1"/>
    <row r="847812" ht="14.25" customHeight="1"/>
    <row r="847814" ht="14.25" customHeight="1"/>
    <row r="847816" ht="14.25" customHeight="1"/>
    <row r="847818" ht="14.25" customHeight="1"/>
    <row r="847820" ht="14.25" customHeight="1"/>
    <row r="847822" ht="14.25" customHeight="1"/>
    <row r="847824" ht="14.25" customHeight="1"/>
    <row r="847826" ht="14.25" customHeight="1"/>
    <row r="847828" ht="14.25" customHeight="1"/>
    <row r="847830" ht="14.25" customHeight="1"/>
    <row r="847832" ht="14.25" customHeight="1"/>
    <row r="847834" ht="14.25" customHeight="1"/>
    <row r="847836" ht="14.25" customHeight="1"/>
    <row r="847838" ht="14.25" customHeight="1"/>
    <row r="847840" ht="14.25" customHeight="1"/>
    <row r="847842" ht="14.25" customHeight="1"/>
    <row r="847844" ht="14.25" customHeight="1"/>
    <row r="847846" ht="14.25" customHeight="1"/>
    <row r="847848" ht="14.25" customHeight="1"/>
    <row r="847850" ht="14.25" customHeight="1"/>
    <row r="847852" ht="14.25" customHeight="1"/>
    <row r="847854" ht="14.25" customHeight="1"/>
    <row r="847856" ht="14.25" customHeight="1"/>
    <row r="847858" ht="14.25" customHeight="1"/>
    <row r="847860" ht="14.25" customHeight="1"/>
    <row r="847862" ht="14.25" customHeight="1"/>
    <row r="847864" ht="14.25" customHeight="1"/>
    <row r="847866" ht="14.25" customHeight="1"/>
    <row r="847868" ht="14.25" customHeight="1"/>
    <row r="847870" ht="14.25" customHeight="1"/>
    <row r="847872" ht="14.25" customHeight="1"/>
    <row r="847874" ht="14.25" customHeight="1"/>
    <row r="847876" ht="14.25" customHeight="1"/>
    <row r="847878" ht="14.25" customHeight="1"/>
    <row r="847880" ht="14.25" customHeight="1"/>
    <row r="847882" ht="14.25" customHeight="1"/>
    <row r="847884" ht="14.25" customHeight="1"/>
    <row r="847886" ht="14.25" customHeight="1"/>
    <row r="847888" ht="14.25" customHeight="1"/>
    <row r="847890" ht="14.25" customHeight="1"/>
    <row r="847892" ht="14.25" customHeight="1"/>
    <row r="847894" ht="14.25" customHeight="1"/>
    <row r="847896" ht="14.25" customHeight="1"/>
    <row r="847898" ht="14.25" customHeight="1"/>
    <row r="847900" ht="14.25" customHeight="1"/>
    <row r="847902" ht="14.25" customHeight="1"/>
    <row r="847904" ht="14.25" customHeight="1"/>
    <row r="847906" ht="14.25" customHeight="1"/>
    <row r="847908" ht="14.25" customHeight="1"/>
    <row r="847910" ht="14.25" customHeight="1"/>
    <row r="847912" ht="14.25" customHeight="1"/>
    <row r="847914" ht="14.25" customHeight="1"/>
    <row r="847916" ht="14.25" customHeight="1"/>
    <row r="847918" ht="14.25" customHeight="1"/>
    <row r="847920" ht="14.25" customHeight="1"/>
    <row r="847922" ht="14.25" customHeight="1"/>
    <row r="847924" ht="14.25" customHeight="1"/>
    <row r="847926" ht="14.25" customHeight="1"/>
    <row r="847928" ht="14.25" customHeight="1"/>
    <row r="847930" ht="14.25" customHeight="1"/>
    <row r="847932" ht="14.25" customHeight="1"/>
    <row r="847934" ht="14.25" customHeight="1"/>
    <row r="847936" ht="14.25" customHeight="1"/>
    <row r="847938" ht="14.25" customHeight="1"/>
    <row r="847940" ht="14.25" customHeight="1"/>
    <row r="847942" ht="14.25" customHeight="1"/>
    <row r="847944" ht="14.25" customHeight="1"/>
    <row r="847946" ht="14.25" customHeight="1"/>
    <row r="847948" ht="14.25" customHeight="1"/>
    <row r="847950" ht="14.25" customHeight="1"/>
    <row r="847952" ht="14.25" customHeight="1"/>
    <row r="847954" ht="14.25" customHeight="1"/>
    <row r="847956" ht="14.25" customHeight="1"/>
    <row r="847958" ht="14.25" customHeight="1"/>
    <row r="847960" ht="14.25" customHeight="1"/>
    <row r="847962" ht="14.25" customHeight="1"/>
    <row r="847964" ht="14.25" customHeight="1"/>
    <row r="847966" ht="14.25" customHeight="1"/>
    <row r="847968" ht="14.25" customHeight="1"/>
    <row r="847970" ht="14.25" customHeight="1"/>
    <row r="847972" ht="14.25" customHeight="1"/>
    <row r="847974" ht="14.25" customHeight="1"/>
    <row r="847976" ht="14.25" customHeight="1"/>
    <row r="847978" ht="14.25" customHeight="1"/>
    <row r="847980" ht="14.25" customHeight="1"/>
    <row r="847982" ht="14.25" customHeight="1"/>
    <row r="847984" ht="14.25" customHeight="1"/>
    <row r="847986" ht="14.25" customHeight="1"/>
    <row r="847988" ht="14.25" customHeight="1"/>
    <row r="847990" ht="14.25" customHeight="1"/>
    <row r="847992" ht="14.25" customHeight="1"/>
    <row r="847994" ht="14.25" customHeight="1"/>
    <row r="847996" ht="14.25" customHeight="1"/>
    <row r="847998" ht="14.25" customHeight="1"/>
    <row r="848000" ht="14.25" customHeight="1"/>
    <row r="848002" ht="14.25" customHeight="1"/>
    <row r="848004" ht="14.25" customHeight="1"/>
    <row r="848006" ht="14.25" customHeight="1"/>
    <row r="848008" ht="14.25" customHeight="1"/>
    <row r="848010" ht="14.25" customHeight="1"/>
    <row r="848012" ht="14.25" customHeight="1"/>
    <row r="848014" ht="14.25" customHeight="1"/>
    <row r="848016" ht="14.25" customHeight="1"/>
    <row r="848018" ht="14.25" customHeight="1"/>
    <row r="848020" ht="14.25" customHeight="1"/>
    <row r="848022" ht="14.25" customHeight="1"/>
    <row r="848024" ht="14.25" customHeight="1"/>
    <row r="848026" ht="14.25" customHeight="1"/>
    <row r="848028" ht="14.25" customHeight="1"/>
    <row r="848030" ht="14.25" customHeight="1"/>
    <row r="848032" ht="14.25" customHeight="1"/>
    <row r="848034" ht="14.25" customHeight="1"/>
    <row r="848036" ht="14.25" customHeight="1"/>
    <row r="848038" ht="14.25" customHeight="1"/>
    <row r="848040" ht="14.25" customHeight="1"/>
    <row r="848042" ht="14.25" customHeight="1"/>
    <row r="848044" ht="14.25" customHeight="1"/>
    <row r="848046" ht="14.25" customHeight="1"/>
    <row r="848048" ht="14.25" customHeight="1"/>
    <row r="848050" ht="14.25" customHeight="1"/>
    <row r="848052" ht="14.25" customHeight="1"/>
    <row r="848054" ht="14.25" customHeight="1"/>
    <row r="848056" ht="14.25" customHeight="1"/>
    <row r="848058" ht="14.25" customHeight="1"/>
    <row r="848060" ht="14.25" customHeight="1"/>
    <row r="848062" ht="14.25" customHeight="1"/>
    <row r="848064" ht="14.25" customHeight="1"/>
    <row r="848066" ht="14.25" customHeight="1"/>
    <row r="848068" ht="14.25" customHeight="1"/>
    <row r="848070" ht="14.25" customHeight="1"/>
    <row r="848072" ht="14.25" customHeight="1"/>
    <row r="848074" ht="14.25" customHeight="1"/>
    <row r="848076" ht="14.25" customHeight="1"/>
    <row r="848078" ht="14.25" customHeight="1"/>
    <row r="848080" ht="14.25" customHeight="1"/>
    <row r="848082" ht="14.25" customHeight="1"/>
    <row r="848084" ht="14.25" customHeight="1"/>
    <row r="848086" ht="14.25" customHeight="1"/>
    <row r="848088" ht="14.25" customHeight="1"/>
    <row r="848090" ht="14.25" customHeight="1"/>
    <row r="848092" ht="14.25" customHeight="1"/>
    <row r="848094" ht="14.25" customHeight="1"/>
    <row r="848096" ht="14.25" customHeight="1"/>
    <row r="848098" ht="14.25" customHeight="1"/>
    <row r="848100" ht="14.25" customHeight="1"/>
    <row r="848102" ht="14.25" customHeight="1"/>
    <row r="848104" ht="14.25" customHeight="1"/>
    <row r="848106" ht="14.25" customHeight="1"/>
    <row r="848108" ht="14.25" customHeight="1"/>
    <row r="848110" ht="14.25" customHeight="1"/>
    <row r="848112" ht="14.25" customHeight="1"/>
    <row r="848114" ht="14.25" customHeight="1"/>
    <row r="848116" ht="14.25" customHeight="1"/>
    <row r="848118" ht="14.25" customHeight="1"/>
    <row r="848120" ht="14.25" customHeight="1"/>
    <row r="848122" ht="14.25" customHeight="1"/>
    <row r="848124" ht="14.25" customHeight="1"/>
    <row r="848126" ht="14.25" customHeight="1"/>
    <row r="848128" ht="14.25" customHeight="1"/>
    <row r="848130" ht="14.25" customHeight="1"/>
    <row r="848132" ht="14.25" customHeight="1"/>
    <row r="848134" ht="14.25" customHeight="1"/>
    <row r="848136" ht="14.25" customHeight="1"/>
    <row r="848138" ht="14.25" customHeight="1"/>
    <row r="848140" ht="14.25" customHeight="1"/>
    <row r="848142" ht="14.25" customHeight="1"/>
    <row r="848144" ht="14.25" customHeight="1"/>
    <row r="848146" ht="14.25" customHeight="1"/>
    <row r="848148" ht="14.25" customHeight="1"/>
    <row r="848150" ht="14.25" customHeight="1"/>
    <row r="848152" ht="14.25" customHeight="1"/>
    <row r="848154" ht="14.25" customHeight="1"/>
    <row r="848156" ht="14.25" customHeight="1"/>
    <row r="848158" ht="14.25" customHeight="1"/>
    <row r="848160" ht="14.25" customHeight="1"/>
    <row r="848162" ht="14.25" customHeight="1"/>
    <row r="848164" ht="14.25" customHeight="1"/>
    <row r="848166" ht="14.25" customHeight="1"/>
    <row r="848168" ht="14.25" customHeight="1"/>
    <row r="848170" ht="14.25" customHeight="1"/>
    <row r="848172" ht="14.25" customHeight="1"/>
    <row r="848174" ht="14.25" customHeight="1"/>
    <row r="848176" ht="14.25" customHeight="1"/>
    <row r="848178" ht="14.25" customHeight="1"/>
    <row r="848180" ht="14.25" customHeight="1"/>
    <row r="848182" ht="14.25" customHeight="1"/>
    <row r="848184" ht="14.25" customHeight="1"/>
    <row r="848186" ht="14.25" customHeight="1"/>
    <row r="848188" ht="14.25" customHeight="1"/>
    <row r="848190" ht="14.25" customHeight="1"/>
    <row r="848192" ht="14.25" customHeight="1"/>
    <row r="848194" ht="14.25" customHeight="1"/>
    <row r="848196" ht="14.25" customHeight="1"/>
    <row r="848198" ht="14.25" customHeight="1"/>
    <row r="848200" ht="14.25" customHeight="1"/>
    <row r="848202" ht="14.25" customHeight="1"/>
    <row r="848204" ht="14.25" customHeight="1"/>
    <row r="848206" ht="14.25" customHeight="1"/>
    <row r="848208" ht="14.25" customHeight="1"/>
    <row r="848210" ht="14.25" customHeight="1"/>
    <row r="848212" ht="14.25" customHeight="1"/>
    <row r="848214" ht="14.25" customHeight="1"/>
    <row r="848216" ht="14.25" customHeight="1"/>
    <row r="848218" ht="14.25" customHeight="1"/>
    <row r="848220" ht="14.25" customHeight="1"/>
    <row r="848222" ht="14.25" customHeight="1"/>
    <row r="848224" ht="14.25" customHeight="1"/>
    <row r="848226" ht="14.25" customHeight="1"/>
    <row r="848228" ht="14.25" customHeight="1"/>
    <row r="848230" ht="14.25" customHeight="1"/>
    <row r="848232" ht="14.25" customHeight="1"/>
    <row r="848234" ht="14.25" customHeight="1"/>
    <row r="848236" ht="14.25" customHeight="1"/>
    <row r="848238" ht="14.25" customHeight="1"/>
    <row r="848240" ht="14.25" customHeight="1"/>
    <row r="848242" ht="14.25" customHeight="1"/>
    <row r="848244" ht="14.25" customHeight="1"/>
    <row r="848246" ht="14.25" customHeight="1"/>
    <row r="848248" ht="14.25" customHeight="1"/>
    <row r="848250" ht="14.25" customHeight="1"/>
    <row r="848252" ht="14.25" customHeight="1"/>
    <row r="848254" ht="14.25" customHeight="1"/>
    <row r="848256" ht="14.25" customHeight="1"/>
    <row r="848258" ht="14.25" customHeight="1"/>
    <row r="848260" ht="14.25" customHeight="1"/>
    <row r="848262" ht="14.25" customHeight="1"/>
    <row r="848264" ht="14.25" customHeight="1"/>
    <row r="848266" ht="14.25" customHeight="1"/>
    <row r="848268" ht="14.25" customHeight="1"/>
    <row r="848270" ht="14.25" customHeight="1"/>
    <row r="848272" ht="14.25" customHeight="1"/>
    <row r="848274" ht="14.25" customHeight="1"/>
    <row r="848276" ht="14.25" customHeight="1"/>
    <row r="848278" ht="14.25" customHeight="1"/>
    <row r="848280" ht="14.25" customHeight="1"/>
    <row r="848282" ht="14.25" customHeight="1"/>
    <row r="848284" ht="14.25" customHeight="1"/>
    <row r="848286" ht="14.25" customHeight="1"/>
    <row r="848288" ht="14.25" customHeight="1"/>
    <row r="848290" ht="14.25" customHeight="1"/>
    <row r="848292" ht="14.25" customHeight="1"/>
    <row r="848294" ht="14.25" customHeight="1"/>
    <row r="848296" ht="14.25" customHeight="1"/>
    <row r="848298" ht="14.25" customHeight="1"/>
    <row r="848300" ht="14.25" customHeight="1"/>
    <row r="848302" ht="14.25" customHeight="1"/>
    <row r="848304" ht="14.25" customHeight="1"/>
    <row r="848306" ht="14.25" customHeight="1"/>
    <row r="848308" ht="14.25" customHeight="1"/>
    <row r="848310" ht="14.25" customHeight="1"/>
    <row r="848312" ht="14.25" customHeight="1"/>
    <row r="848314" ht="14.25" customHeight="1"/>
    <row r="848316" ht="14.25" customHeight="1"/>
    <row r="848318" ht="14.25" customHeight="1"/>
    <row r="848320" ht="14.25" customHeight="1"/>
    <row r="848322" ht="14.25" customHeight="1"/>
    <row r="848324" ht="14.25" customHeight="1"/>
    <row r="848326" ht="14.25" customHeight="1"/>
    <row r="848328" ht="14.25" customHeight="1"/>
    <row r="848330" ht="14.25" customHeight="1"/>
    <row r="848332" ht="14.25" customHeight="1"/>
    <row r="848334" ht="14.25" customHeight="1"/>
    <row r="848336" ht="14.25" customHeight="1"/>
    <row r="848338" ht="14.25" customHeight="1"/>
    <row r="848340" ht="14.25" customHeight="1"/>
    <row r="848342" ht="14.25" customHeight="1"/>
    <row r="848344" ht="14.25" customHeight="1"/>
    <row r="848346" ht="14.25" customHeight="1"/>
    <row r="848348" ht="14.25" customHeight="1"/>
    <row r="848350" ht="14.25" customHeight="1"/>
    <row r="848352" ht="14.25" customHeight="1"/>
    <row r="848354" ht="14.25" customHeight="1"/>
    <row r="848356" ht="14.25" customHeight="1"/>
    <row r="848358" ht="14.25" customHeight="1"/>
    <row r="848360" ht="14.25" customHeight="1"/>
    <row r="848362" ht="14.25" customHeight="1"/>
    <row r="848364" ht="14.25" customHeight="1"/>
    <row r="848366" ht="14.25" customHeight="1"/>
    <row r="848368" ht="14.25" customHeight="1"/>
    <row r="848370" ht="14.25" customHeight="1"/>
    <row r="848372" ht="14.25" customHeight="1"/>
    <row r="848374" ht="14.25" customHeight="1"/>
    <row r="848376" ht="14.25" customHeight="1"/>
    <row r="848378" ht="14.25" customHeight="1"/>
    <row r="848380" ht="14.25" customHeight="1"/>
    <row r="848382" ht="14.25" customHeight="1"/>
    <row r="848384" ht="14.25" customHeight="1"/>
    <row r="848386" ht="14.25" customHeight="1"/>
    <row r="848388" ht="14.25" customHeight="1"/>
    <row r="848390" ht="14.25" customHeight="1"/>
    <row r="848392" ht="14.25" customHeight="1"/>
    <row r="848394" ht="14.25" customHeight="1"/>
    <row r="848396" ht="14.25" customHeight="1"/>
    <row r="848398" ht="14.25" customHeight="1"/>
    <row r="848400" ht="14.25" customHeight="1"/>
    <row r="848402" ht="14.25" customHeight="1"/>
    <row r="848404" ht="14.25" customHeight="1"/>
    <row r="848406" ht="14.25" customHeight="1"/>
    <row r="848408" ht="14.25" customHeight="1"/>
    <row r="848410" ht="14.25" customHeight="1"/>
    <row r="848412" ht="14.25" customHeight="1"/>
    <row r="848414" ht="14.25" customHeight="1"/>
    <row r="848416" ht="14.25" customHeight="1"/>
    <row r="848418" ht="14.25" customHeight="1"/>
    <row r="848420" ht="14.25" customHeight="1"/>
    <row r="848422" ht="14.25" customHeight="1"/>
    <row r="848424" ht="14.25" customHeight="1"/>
    <row r="848426" ht="14.25" customHeight="1"/>
    <row r="848428" ht="14.25" customHeight="1"/>
    <row r="848430" ht="14.25" customHeight="1"/>
    <row r="848432" ht="14.25" customHeight="1"/>
    <row r="848434" ht="14.25" customHeight="1"/>
    <row r="848436" ht="14.25" customHeight="1"/>
    <row r="848438" ht="14.25" customHeight="1"/>
    <row r="848440" ht="14.25" customHeight="1"/>
    <row r="848442" ht="14.25" customHeight="1"/>
    <row r="848444" ht="14.25" customHeight="1"/>
    <row r="848446" ht="14.25" customHeight="1"/>
    <row r="848448" ht="14.25" customHeight="1"/>
    <row r="848450" ht="14.25" customHeight="1"/>
    <row r="848452" ht="14.25" customHeight="1"/>
    <row r="848454" ht="14.25" customHeight="1"/>
    <row r="848456" ht="14.25" customHeight="1"/>
    <row r="848458" ht="14.25" customHeight="1"/>
    <row r="848460" ht="14.25" customHeight="1"/>
    <row r="848462" ht="14.25" customHeight="1"/>
    <row r="848464" ht="14.25" customHeight="1"/>
    <row r="848466" ht="14.25" customHeight="1"/>
    <row r="848468" ht="14.25" customHeight="1"/>
    <row r="848470" ht="14.25" customHeight="1"/>
    <row r="848472" ht="14.25" customHeight="1"/>
    <row r="848474" ht="14.25" customHeight="1"/>
    <row r="848476" ht="14.25" customHeight="1"/>
    <row r="848478" ht="14.25" customHeight="1"/>
    <row r="848480" ht="14.25" customHeight="1"/>
    <row r="848482" ht="14.25" customHeight="1"/>
    <row r="848484" ht="14.25" customHeight="1"/>
    <row r="848486" ht="14.25" customHeight="1"/>
    <row r="848488" ht="14.25" customHeight="1"/>
    <row r="848490" ht="14.25" customHeight="1"/>
    <row r="848492" ht="14.25" customHeight="1"/>
    <row r="848494" ht="14.25" customHeight="1"/>
    <row r="848496" ht="14.25" customHeight="1"/>
    <row r="848498" ht="14.25" customHeight="1"/>
    <row r="848500" ht="14.25" customHeight="1"/>
    <row r="848502" ht="14.25" customHeight="1"/>
    <row r="848504" ht="14.25" customHeight="1"/>
    <row r="848506" ht="14.25" customHeight="1"/>
    <row r="848508" ht="14.25" customHeight="1"/>
    <row r="848510" ht="14.25" customHeight="1"/>
    <row r="848512" ht="14.25" customHeight="1"/>
    <row r="848514" ht="14.25" customHeight="1"/>
    <row r="848516" ht="14.25" customHeight="1"/>
    <row r="848518" ht="14.25" customHeight="1"/>
    <row r="848520" ht="14.25" customHeight="1"/>
    <row r="848522" ht="14.25" customHeight="1"/>
    <row r="848524" ht="14.25" customHeight="1"/>
    <row r="848526" ht="14.25" customHeight="1"/>
    <row r="848528" ht="14.25" customHeight="1"/>
    <row r="848530" ht="14.25" customHeight="1"/>
    <row r="848532" ht="14.25" customHeight="1"/>
    <row r="848534" ht="14.25" customHeight="1"/>
    <row r="848536" ht="14.25" customHeight="1"/>
    <row r="848538" ht="14.25" customHeight="1"/>
    <row r="848540" ht="14.25" customHeight="1"/>
    <row r="848542" ht="14.25" customHeight="1"/>
    <row r="848544" ht="14.25" customHeight="1"/>
    <row r="848546" ht="14.25" customHeight="1"/>
    <row r="848548" ht="14.25" customHeight="1"/>
    <row r="848550" ht="14.25" customHeight="1"/>
    <row r="848552" ht="14.25" customHeight="1"/>
    <row r="848554" ht="14.25" customHeight="1"/>
    <row r="848556" ht="14.25" customHeight="1"/>
    <row r="848558" ht="14.25" customHeight="1"/>
    <row r="848560" ht="14.25" customHeight="1"/>
    <row r="848562" ht="14.25" customHeight="1"/>
    <row r="848564" ht="14.25" customHeight="1"/>
    <row r="848566" ht="14.25" customHeight="1"/>
    <row r="848568" ht="14.25" customHeight="1"/>
    <row r="848570" ht="14.25" customHeight="1"/>
    <row r="848572" ht="14.25" customHeight="1"/>
    <row r="848574" ht="14.25" customHeight="1"/>
    <row r="848576" ht="14.25" customHeight="1"/>
    <row r="848578" ht="14.25" customHeight="1"/>
    <row r="848580" ht="14.25" customHeight="1"/>
    <row r="848582" ht="14.25" customHeight="1"/>
    <row r="848584" ht="14.25" customHeight="1"/>
    <row r="848586" ht="14.25" customHeight="1"/>
    <row r="848588" ht="14.25" customHeight="1"/>
    <row r="848590" ht="14.25" customHeight="1"/>
    <row r="848592" ht="14.25" customHeight="1"/>
    <row r="848594" ht="14.25" customHeight="1"/>
    <row r="848596" ht="14.25" customHeight="1"/>
    <row r="848598" ht="14.25" customHeight="1"/>
    <row r="848600" ht="14.25" customHeight="1"/>
    <row r="848602" ht="14.25" customHeight="1"/>
    <row r="848604" ht="14.25" customHeight="1"/>
    <row r="848606" ht="14.25" customHeight="1"/>
    <row r="848608" ht="14.25" customHeight="1"/>
    <row r="848610" ht="14.25" customHeight="1"/>
    <row r="848612" ht="14.25" customHeight="1"/>
    <row r="848614" ht="14.25" customHeight="1"/>
    <row r="848616" ht="14.25" customHeight="1"/>
    <row r="848618" ht="14.25" customHeight="1"/>
    <row r="848620" ht="14.25" customHeight="1"/>
    <row r="848622" ht="14.25" customHeight="1"/>
    <row r="848624" ht="14.25" customHeight="1"/>
    <row r="848626" ht="14.25" customHeight="1"/>
    <row r="848628" ht="14.25" customHeight="1"/>
    <row r="848630" ht="14.25" customHeight="1"/>
    <row r="848632" ht="14.25" customHeight="1"/>
    <row r="848634" ht="14.25" customHeight="1"/>
    <row r="848636" ht="14.25" customHeight="1"/>
    <row r="848638" ht="14.25" customHeight="1"/>
    <row r="848640" ht="14.25" customHeight="1"/>
    <row r="848642" ht="14.25" customHeight="1"/>
    <row r="848644" ht="14.25" customHeight="1"/>
    <row r="848646" ht="14.25" customHeight="1"/>
    <row r="848648" ht="14.25" customHeight="1"/>
    <row r="848650" ht="14.25" customHeight="1"/>
    <row r="848652" ht="14.25" customHeight="1"/>
    <row r="848654" ht="14.25" customHeight="1"/>
    <row r="848656" ht="14.25" customHeight="1"/>
    <row r="848658" ht="14.25" customHeight="1"/>
    <row r="848660" ht="14.25" customHeight="1"/>
    <row r="848662" ht="14.25" customHeight="1"/>
    <row r="848664" ht="14.25" customHeight="1"/>
    <row r="848666" ht="14.25" customHeight="1"/>
    <row r="848668" ht="14.25" customHeight="1"/>
    <row r="848670" ht="14.25" customHeight="1"/>
    <row r="848672" ht="14.25" customHeight="1"/>
    <row r="848674" ht="14.25" customHeight="1"/>
    <row r="848676" ht="14.25" customHeight="1"/>
    <row r="848678" ht="14.25" customHeight="1"/>
    <row r="848680" ht="14.25" customHeight="1"/>
    <row r="848682" ht="14.25" customHeight="1"/>
    <row r="848684" ht="14.25" customHeight="1"/>
    <row r="848686" ht="14.25" customHeight="1"/>
    <row r="848688" ht="14.25" customHeight="1"/>
    <row r="848690" ht="14.25" customHeight="1"/>
    <row r="848692" ht="14.25" customHeight="1"/>
    <row r="848694" ht="14.25" customHeight="1"/>
    <row r="848696" ht="14.25" customHeight="1"/>
    <row r="848698" ht="14.25" customHeight="1"/>
    <row r="848700" ht="14.25" customHeight="1"/>
    <row r="848702" ht="14.25" customHeight="1"/>
    <row r="848704" ht="14.25" customHeight="1"/>
    <row r="848706" ht="14.25" customHeight="1"/>
    <row r="848708" ht="14.25" customHeight="1"/>
    <row r="848710" ht="14.25" customHeight="1"/>
    <row r="848712" ht="14.25" customHeight="1"/>
    <row r="848714" ht="14.25" customHeight="1"/>
    <row r="848716" ht="14.25" customHeight="1"/>
    <row r="848718" ht="14.25" customHeight="1"/>
    <row r="848720" ht="14.25" customHeight="1"/>
    <row r="848722" ht="14.25" customHeight="1"/>
    <row r="848724" ht="14.25" customHeight="1"/>
    <row r="848726" ht="14.25" customHeight="1"/>
    <row r="848728" ht="14.25" customHeight="1"/>
    <row r="848730" ht="14.25" customHeight="1"/>
    <row r="848732" ht="14.25" customHeight="1"/>
    <row r="848734" ht="14.25" customHeight="1"/>
    <row r="848736" ht="14.25" customHeight="1"/>
    <row r="848738" ht="14.25" customHeight="1"/>
    <row r="848740" ht="14.25" customHeight="1"/>
    <row r="848742" ht="14.25" customHeight="1"/>
    <row r="848744" ht="14.25" customHeight="1"/>
    <row r="848746" ht="14.25" customHeight="1"/>
    <row r="848748" ht="14.25" customHeight="1"/>
    <row r="848750" ht="14.25" customHeight="1"/>
    <row r="848752" ht="14.25" customHeight="1"/>
    <row r="848754" ht="14.25" customHeight="1"/>
    <row r="848756" ht="14.25" customHeight="1"/>
    <row r="848758" ht="14.25" customHeight="1"/>
    <row r="848760" ht="14.25" customHeight="1"/>
    <row r="848762" ht="14.25" customHeight="1"/>
    <row r="848764" ht="14.25" customHeight="1"/>
    <row r="848766" ht="14.25" customHeight="1"/>
    <row r="848768" ht="14.25" customHeight="1"/>
    <row r="848770" ht="14.25" customHeight="1"/>
    <row r="848772" ht="14.25" customHeight="1"/>
    <row r="848774" ht="14.25" customHeight="1"/>
    <row r="848776" ht="14.25" customHeight="1"/>
    <row r="848778" ht="14.25" customHeight="1"/>
    <row r="848780" ht="14.25" customHeight="1"/>
    <row r="848782" ht="14.25" customHeight="1"/>
    <row r="848784" ht="14.25" customHeight="1"/>
    <row r="848786" ht="14.25" customHeight="1"/>
    <row r="848788" ht="14.25" customHeight="1"/>
    <row r="848790" ht="14.25" customHeight="1"/>
    <row r="848792" ht="14.25" customHeight="1"/>
    <row r="848794" ht="14.25" customHeight="1"/>
    <row r="848796" ht="14.25" customHeight="1"/>
    <row r="848798" ht="14.25" customHeight="1"/>
    <row r="848800" ht="14.25" customHeight="1"/>
    <row r="848802" ht="14.25" customHeight="1"/>
    <row r="848804" ht="14.25" customHeight="1"/>
    <row r="848806" ht="14.25" customHeight="1"/>
    <row r="848808" ht="14.25" customHeight="1"/>
    <row r="848810" ht="14.25" customHeight="1"/>
    <row r="848812" ht="14.25" customHeight="1"/>
    <row r="848814" ht="14.25" customHeight="1"/>
    <row r="848816" ht="14.25" customHeight="1"/>
    <row r="848818" ht="14.25" customHeight="1"/>
    <row r="848820" ht="14.25" customHeight="1"/>
    <row r="848822" ht="14.25" customHeight="1"/>
    <row r="848824" ht="14.25" customHeight="1"/>
    <row r="848826" ht="14.25" customHeight="1"/>
    <row r="848828" ht="14.25" customHeight="1"/>
    <row r="848830" ht="14.25" customHeight="1"/>
    <row r="848832" ht="14.25" customHeight="1"/>
    <row r="848834" ht="14.25" customHeight="1"/>
    <row r="848836" ht="14.25" customHeight="1"/>
    <row r="848838" ht="14.25" customHeight="1"/>
    <row r="848840" ht="14.25" customHeight="1"/>
    <row r="848842" ht="14.25" customHeight="1"/>
    <row r="848844" ht="14.25" customHeight="1"/>
    <row r="848846" ht="14.25" customHeight="1"/>
    <row r="848848" ht="14.25" customHeight="1"/>
    <row r="848850" ht="14.25" customHeight="1"/>
    <row r="848852" ht="14.25" customHeight="1"/>
    <row r="848854" ht="14.25" customHeight="1"/>
    <row r="848856" ht="14.25" customHeight="1"/>
    <row r="848858" ht="14.25" customHeight="1"/>
    <row r="848860" ht="14.25" customHeight="1"/>
    <row r="848862" ht="14.25" customHeight="1"/>
    <row r="848864" ht="14.25" customHeight="1"/>
    <row r="848866" ht="14.25" customHeight="1"/>
    <row r="848868" ht="14.25" customHeight="1"/>
    <row r="848870" ht="14.25" customHeight="1"/>
    <row r="848872" ht="14.25" customHeight="1"/>
    <row r="848874" ht="14.25" customHeight="1"/>
    <row r="848876" ht="14.25" customHeight="1"/>
    <row r="848878" ht="14.25" customHeight="1"/>
    <row r="848880" ht="14.25" customHeight="1"/>
    <row r="848882" ht="14.25" customHeight="1"/>
    <row r="848884" ht="14.25" customHeight="1"/>
    <row r="848886" ht="14.25" customHeight="1"/>
    <row r="848888" ht="14.25" customHeight="1"/>
    <row r="848890" ht="14.25" customHeight="1"/>
    <row r="848892" ht="14.25" customHeight="1"/>
    <row r="848894" ht="14.25" customHeight="1"/>
    <row r="848896" ht="14.25" customHeight="1"/>
    <row r="848898" ht="14.25" customHeight="1"/>
    <row r="848900" ht="14.25" customHeight="1"/>
    <row r="848902" ht="14.25" customHeight="1"/>
    <row r="848904" ht="14.25" customHeight="1"/>
    <row r="848906" ht="14.25" customHeight="1"/>
    <row r="848908" ht="14.25" customHeight="1"/>
    <row r="848910" ht="14.25" customHeight="1"/>
    <row r="848912" ht="14.25" customHeight="1"/>
    <row r="848914" ht="14.25" customHeight="1"/>
    <row r="848916" ht="14.25" customHeight="1"/>
    <row r="848918" ht="14.25" customHeight="1"/>
    <row r="848920" ht="14.25" customHeight="1"/>
    <row r="848922" ht="14.25" customHeight="1"/>
    <row r="848924" ht="14.25" customHeight="1"/>
    <row r="848926" ht="14.25" customHeight="1"/>
    <row r="848928" ht="14.25" customHeight="1"/>
    <row r="848930" ht="14.25" customHeight="1"/>
    <row r="848932" ht="14.25" customHeight="1"/>
    <row r="848934" ht="14.25" customHeight="1"/>
    <row r="848936" ht="14.25" customHeight="1"/>
    <row r="848938" ht="14.25" customHeight="1"/>
    <row r="848940" ht="14.25" customHeight="1"/>
    <row r="848942" ht="14.25" customHeight="1"/>
    <row r="848944" ht="14.25" customHeight="1"/>
    <row r="848946" ht="14.25" customHeight="1"/>
    <row r="848948" ht="14.25" customHeight="1"/>
    <row r="848950" ht="14.25" customHeight="1"/>
    <row r="848952" ht="14.25" customHeight="1"/>
    <row r="848954" ht="14.25" customHeight="1"/>
    <row r="848956" ht="14.25" customHeight="1"/>
    <row r="848958" ht="14.25" customHeight="1"/>
    <row r="848960" ht="14.25" customHeight="1"/>
    <row r="848962" ht="14.25" customHeight="1"/>
    <row r="848964" ht="14.25" customHeight="1"/>
    <row r="848966" ht="14.25" customHeight="1"/>
    <row r="848968" ht="14.25" customHeight="1"/>
    <row r="848970" ht="14.25" customHeight="1"/>
    <row r="848972" ht="14.25" customHeight="1"/>
    <row r="848974" ht="14.25" customHeight="1"/>
    <row r="848976" ht="14.25" customHeight="1"/>
    <row r="848978" ht="14.25" customHeight="1"/>
    <row r="848980" ht="14.25" customHeight="1"/>
    <row r="848982" ht="14.25" customHeight="1"/>
    <row r="848984" ht="14.25" customHeight="1"/>
    <row r="848986" ht="14.25" customHeight="1"/>
    <row r="848988" ht="14.25" customHeight="1"/>
    <row r="848990" ht="14.25" customHeight="1"/>
    <row r="848992" ht="14.25" customHeight="1"/>
    <row r="848994" ht="14.25" customHeight="1"/>
    <row r="848996" ht="14.25" customHeight="1"/>
    <row r="848998" ht="14.25" customHeight="1"/>
    <row r="849000" ht="14.25" customHeight="1"/>
    <row r="849002" ht="14.25" customHeight="1"/>
    <row r="849004" ht="14.25" customHeight="1"/>
    <row r="849006" ht="14.25" customHeight="1"/>
    <row r="849008" ht="14.25" customHeight="1"/>
    <row r="849010" ht="14.25" customHeight="1"/>
    <row r="849012" ht="14.25" customHeight="1"/>
    <row r="849014" ht="14.25" customHeight="1"/>
    <row r="849016" ht="14.25" customHeight="1"/>
    <row r="849018" ht="14.25" customHeight="1"/>
    <row r="849020" ht="14.25" customHeight="1"/>
    <row r="849022" ht="14.25" customHeight="1"/>
    <row r="849024" ht="14.25" customHeight="1"/>
    <row r="849026" ht="14.25" customHeight="1"/>
    <row r="849028" ht="14.25" customHeight="1"/>
    <row r="849030" ht="14.25" customHeight="1"/>
    <row r="849032" ht="14.25" customHeight="1"/>
    <row r="849034" ht="14.25" customHeight="1"/>
    <row r="849036" ht="14.25" customHeight="1"/>
    <row r="849038" ht="14.25" customHeight="1"/>
    <row r="849040" ht="14.25" customHeight="1"/>
    <row r="849042" ht="14.25" customHeight="1"/>
    <row r="849044" ht="14.25" customHeight="1"/>
    <row r="849046" ht="14.25" customHeight="1"/>
    <row r="849048" ht="14.25" customHeight="1"/>
    <row r="849050" ht="14.25" customHeight="1"/>
    <row r="849052" ht="14.25" customHeight="1"/>
    <row r="849054" ht="14.25" customHeight="1"/>
    <row r="849056" ht="14.25" customHeight="1"/>
    <row r="849058" ht="14.25" customHeight="1"/>
    <row r="849060" ht="14.25" customHeight="1"/>
    <row r="849062" ht="14.25" customHeight="1"/>
    <row r="849064" ht="14.25" customHeight="1"/>
    <row r="849066" ht="14.25" customHeight="1"/>
    <row r="849068" ht="14.25" customHeight="1"/>
    <row r="849070" ht="14.25" customHeight="1"/>
    <row r="849072" ht="14.25" customHeight="1"/>
    <row r="849074" ht="14.25" customHeight="1"/>
    <row r="849076" ht="14.25" customHeight="1"/>
    <row r="849078" ht="14.25" customHeight="1"/>
    <row r="849080" ht="14.25" customHeight="1"/>
    <row r="849082" ht="14.25" customHeight="1"/>
    <row r="849084" ht="14.25" customHeight="1"/>
    <row r="849086" ht="14.25" customHeight="1"/>
    <row r="849088" ht="14.25" customHeight="1"/>
    <row r="849090" ht="14.25" customHeight="1"/>
    <row r="849092" ht="14.25" customHeight="1"/>
    <row r="849094" ht="14.25" customHeight="1"/>
    <row r="849096" ht="14.25" customHeight="1"/>
    <row r="849098" ht="14.25" customHeight="1"/>
    <row r="849100" ht="14.25" customHeight="1"/>
    <row r="849102" ht="14.25" customHeight="1"/>
    <row r="849104" ht="14.25" customHeight="1"/>
    <row r="849106" ht="14.25" customHeight="1"/>
    <row r="849108" ht="14.25" customHeight="1"/>
    <row r="849110" ht="14.25" customHeight="1"/>
    <row r="849112" ht="14.25" customHeight="1"/>
    <row r="849114" ht="14.25" customHeight="1"/>
    <row r="849116" ht="14.25" customHeight="1"/>
    <row r="849118" ht="14.25" customHeight="1"/>
    <row r="849120" ht="14.25" customHeight="1"/>
    <row r="849122" ht="14.25" customHeight="1"/>
    <row r="849124" ht="14.25" customHeight="1"/>
    <row r="849126" ht="14.25" customHeight="1"/>
    <row r="849128" ht="14.25" customHeight="1"/>
    <row r="849130" ht="14.25" customHeight="1"/>
    <row r="849132" ht="14.25" customHeight="1"/>
    <row r="849134" ht="14.25" customHeight="1"/>
    <row r="849136" ht="14.25" customHeight="1"/>
    <row r="849138" ht="14.25" customHeight="1"/>
    <row r="849140" ht="14.25" customHeight="1"/>
    <row r="849142" ht="14.25" customHeight="1"/>
    <row r="849144" ht="14.25" customHeight="1"/>
    <row r="849146" ht="14.25" customHeight="1"/>
    <row r="849148" ht="14.25" customHeight="1"/>
    <row r="849150" ht="14.25" customHeight="1"/>
    <row r="849152" ht="14.25" customHeight="1"/>
    <row r="849154" ht="14.25" customHeight="1"/>
    <row r="849156" ht="14.25" customHeight="1"/>
    <row r="849158" ht="14.25" customHeight="1"/>
    <row r="849160" ht="14.25" customHeight="1"/>
    <row r="849162" ht="14.25" customHeight="1"/>
    <row r="849164" ht="14.25" customHeight="1"/>
    <row r="849166" ht="14.25" customHeight="1"/>
    <row r="849168" ht="14.25" customHeight="1"/>
    <row r="849170" ht="14.25" customHeight="1"/>
    <row r="849172" ht="14.25" customHeight="1"/>
    <row r="849174" ht="14.25" customHeight="1"/>
    <row r="849176" ht="14.25" customHeight="1"/>
    <row r="849178" ht="14.25" customHeight="1"/>
    <row r="849180" ht="14.25" customHeight="1"/>
    <row r="849182" ht="14.25" customHeight="1"/>
    <row r="849184" ht="14.25" customHeight="1"/>
    <row r="849186" ht="14.25" customHeight="1"/>
    <row r="849188" ht="14.25" customHeight="1"/>
    <row r="849190" ht="14.25" customHeight="1"/>
    <row r="849192" ht="14.25" customHeight="1"/>
    <row r="849194" ht="14.25" customHeight="1"/>
    <row r="849196" ht="14.25" customHeight="1"/>
    <row r="849198" ht="14.25" customHeight="1"/>
    <row r="849200" ht="14.25" customHeight="1"/>
    <row r="849202" ht="14.25" customHeight="1"/>
    <row r="849204" ht="14.25" customHeight="1"/>
    <row r="849206" ht="14.25" customHeight="1"/>
    <row r="849208" ht="14.25" customHeight="1"/>
    <row r="849210" ht="14.25" customHeight="1"/>
    <row r="849212" ht="14.25" customHeight="1"/>
    <row r="849214" ht="14.25" customHeight="1"/>
    <row r="849216" ht="14.25" customHeight="1"/>
    <row r="849218" ht="14.25" customHeight="1"/>
    <row r="849220" ht="14.25" customHeight="1"/>
    <row r="849222" ht="14.25" customHeight="1"/>
    <row r="849224" ht="14.25" customHeight="1"/>
    <row r="849226" ht="14.25" customHeight="1"/>
    <row r="849228" ht="14.25" customHeight="1"/>
    <row r="849230" ht="14.25" customHeight="1"/>
    <row r="849232" ht="14.25" customHeight="1"/>
    <row r="849234" ht="14.25" customHeight="1"/>
    <row r="849236" ht="14.25" customHeight="1"/>
    <row r="849238" ht="14.25" customHeight="1"/>
    <row r="849240" ht="14.25" customHeight="1"/>
    <row r="849242" ht="14.25" customHeight="1"/>
    <row r="849244" ht="14.25" customHeight="1"/>
    <row r="849246" ht="14.25" customHeight="1"/>
    <row r="849248" ht="14.25" customHeight="1"/>
    <row r="849250" ht="14.25" customHeight="1"/>
    <row r="849252" ht="14.25" customHeight="1"/>
    <row r="849254" ht="14.25" customHeight="1"/>
    <row r="849256" ht="14.25" customHeight="1"/>
    <row r="849258" ht="14.25" customHeight="1"/>
    <row r="849260" ht="14.25" customHeight="1"/>
    <row r="849262" ht="14.25" customHeight="1"/>
    <row r="849264" ht="14.25" customHeight="1"/>
    <row r="849266" ht="14.25" customHeight="1"/>
    <row r="849268" ht="14.25" customHeight="1"/>
    <row r="849270" ht="14.25" customHeight="1"/>
    <row r="849272" ht="14.25" customHeight="1"/>
    <row r="849274" ht="14.25" customHeight="1"/>
    <row r="849276" ht="14.25" customHeight="1"/>
    <row r="849278" ht="14.25" customHeight="1"/>
    <row r="849280" ht="14.25" customHeight="1"/>
    <row r="849282" ht="14.25" customHeight="1"/>
    <row r="849284" ht="14.25" customHeight="1"/>
    <row r="849286" ht="14.25" customHeight="1"/>
    <row r="849288" ht="14.25" customHeight="1"/>
    <row r="849290" ht="14.25" customHeight="1"/>
    <row r="849292" ht="14.25" customHeight="1"/>
    <row r="849294" ht="14.25" customHeight="1"/>
    <row r="849296" ht="14.25" customHeight="1"/>
    <row r="849298" ht="14.25" customHeight="1"/>
    <row r="849300" ht="14.25" customHeight="1"/>
    <row r="849302" ht="14.25" customHeight="1"/>
    <row r="849304" ht="14.25" customHeight="1"/>
    <row r="849306" ht="14.25" customHeight="1"/>
    <row r="849308" ht="14.25" customHeight="1"/>
    <row r="849310" ht="14.25" customHeight="1"/>
    <row r="849312" ht="14.25" customHeight="1"/>
    <row r="849314" ht="14.25" customHeight="1"/>
    <row r="849316" ht="14.25" customHeight="1"/>
    <row r="849318" ht="14.25" customHeight="1"/>
    <row r="849320" ht="14.25" customHeight="1"/>
    <row r="849322" ht="14.25" customHeight="1"/>
    <row r="849324" ht="14.25" customHeight="1"/>
    <row r="849326" ht="14.25" customHeight="1"/>
    <row r="849328" ht="14.25" customHeight="1"/>
    <row r="849330" ht="14.25" customHeight="1"/>
    <row r="849332" ht="14.25" customHeight="1"/>
    <row r="849334" ht="14.25" customHeight="1"/>
    <row r="849336" ht="14.25" customHeight="1"/>
    <row r="849338" ht="14.25" customHeight="1"/>
    <row r="849340" ht="14.25" customHeight="1"/>
    <row r="849342" ht="14.25" customHeight="1"/>
    <row r="849344" ht="14.25" customHeight="1"/>
    <row r="849346" ht="14.25" customHeight="1"/>
    <row r="849348" ht="14.25" customHeight="1"/>
    <row r="849350" ht="14.25" customHeight="1"/>
    <row r="849352" ht="14.25" customHeight="1"/>
    <row r="849354" ht="14.25" customHeight="1"/>
    <row r="849356" ht="14.25" customHeight="1"/>
    <row r="849358" ht="14.25" customHeight="1"/>
    <row r="849360" ht="14.25" customHeight="1"/>
    <row r="849362" ht="14.25" customHeight="1"/>
    <row r="849364" ht="14.25" customHeight="1"/>
    <row r="849366" ht="14.25" customHeight="1"/>
    <row r="849368" ht="14.25" customHeight="1"/>
    <row r="849370" ht="14.25" customHeight="1"/>
    <row r="849372" ht="14.25" customHeight="1"/>
    <row r="849374" ht="14.25" customHeight="1"/>
    <row r="849376" ht="14.25" customHeight="1"/>
    <row r="849378" ht="14.25" customHeight="1"/>
    <row r="849380" ht="14.25" customHeight="1"/>
    <row r="849382" ht="14.25" customHeight="1"/>
    <row r="849384" ht="14.25" customHeight="1"/>
    <row r="849386" ht="14.25" customHeight="1"/>
    <row r="849388" ht="14.25" customHeight="1"/>
    <row r="849390" ht="14.25" customHeight="1"/>
    <row r="849392" ht="14.25" customHeight="1"/>
    <row r="849394" ht="14.25" customHeight="1"/>
    <row r="849396" ht="14.25" customHeight="1"/>
    <row r="849398" ht="14.25" customHeight="1"/>
    <row r="849400" ht="14.25" customHeight="1"/>
    <row r="849402" ht="14.25" customHeight="1"/>
    <row r="849404" ht="14.25" customHeight="1"/>
    <row r="849406" ht="14.25" customHeight="1"/>
    <row r="849408" ht="14.25" customHeight="1"/>
    <row r="849410" ht="14.25" customHeight="1"/>
    <row r="849412" ht="14.25" customHeight="1"/>
    <row r="849414" ht="14.25" customHeight="1"/>
    <row r="849416" ht="14.25" customHeight="1"/>
    <row r="849418" ht="14.25" customHeight="1"/>
    <row r="849420" ht="14.25" customHeight="1"/>
    <row r="849422" ht="14.25" customHeight="1"/>
    <row r="849424" ht="14.25" customHeight="1"/>
    <row r="849426" ht="14.25" customHeight="1"/>
    <row r="849428" ht="14.25" customHeight="1"/>
    <row r="849430" ht="14.25" customHeight="1"/>
    <row r="849432" ht="14.25" customHeight="1"/>
    <row r="849434" ht="14.25" customHeight="1"/>
    <row r="849436" ht="14.25" customHeight="1"/>
    <row r="849438" ht="14.25" customHeight="1"/>
    <row r="849440" ht="14.25" customHeight="1"/>
    <row r="849442" ht="14.25" customHeight="1"/>
    <row r="849444" ht="14.25" customHeight="1"/>
    <row r="849446" ht="14.25" customHeight="1"/>
    <row r="849448" ht="14.25" customHeight="1"/>
    <row r="849450" ht="14.25" customHeight="1"/>
    <row r="849452" ht="14.25" customHeight="1"/>
    <row r="849454" ht="14.25" customHeight="1"/>
    <row r="849456" ht="14.25" customHeight="1"/>
    <row r="849458" ht="14.25" customHeight="1"/>
    <row r="849460" ht="14.25" customHeight="1"/>
    <row r="849462" ht="14.25" customHeight="1"/>
    <row r="849464" ht="14.25" customHeight="1"/>
    <row r="849466" ht="14.25" customHeight="1"/>
    <row r="849468" ht="14.25" customHeight="1"/>
    <row r="849470" ht="14.25" customHeight="1"/>
    <row r="849472" ht="14.25" customHeight="1"/>
    <row r="849474" ht="14.25" customHeight="1"/>
    <row r="849476" ht="14.25" customHeight="1"/>
    <row r="849478" ht="14.25" customHeight="1"/>
    <row r="849480" ht="14.25" customHeight="1"/>
    <row r="849482" ht="14.25" customHeight="1"/>
    <row r="849484" ht="14.25" customHeight="1"/>
    <row r="849486" ht="14.25" customHeight="1"/>
    <row r="849488" ht="14.25" customHeight="1"/>
    <row r="849490" ht="14.25" customHeight="1"/>
    <row r="849492" ht="14.25" customHeight="1"/>
    <row r="849494" ht="14.25" customHeight="1"/>
    <row r="849496" ht="14.25" customHeight="1"/>
    <row r="849498" ht="14.25" customHeight="1"/>
    <row r="849500" ht="14.25" customHeight="1"/>
    <row r="849502" ht="14.25" customHeight="1"/>
    <row r="849504" ht="14.25" customHeight="1"/>
    <row r="849506" ht="14.25" customHeight="1"/>
    <row r="849508" ht="14.25" customHeight="1"/>
    <row r="849510" ht="14.25" customHeight="1"/>
    <row r="849512" ht="14.25" customHeight="1"/>
    <row r="849514" ht="14.25" customHeight="1"/>
    <row r="849516" ht="14.25" customHeight="1"/>
    <row r="849518" ht="14.25" customHeight="1"/>
    <row r="849520" ht="14.25" customHeight="1"/>
    <row r="849522" ht="14.25" customHeight="1"/>
    <row r="849524" ht="14.25" customHeight="1"/>
    <row r="849526" ht="14.25" customHeight="1"/>
    <row r="849528" ht="14.25" customHeight="1"/>
    <row r="849530" ht="14.25" customHeight="1"/>
    <row r="849532" ht="14.25" customHeight="1"/>
    <row r="849534" ht="14.25" customHeight="1"/>
    <row r="849536" ht="14.25" customHeight="1"/>
    <row r="849538" ht="14.25" customHeight="1"/>
    <row r="849540" ht="14.25" customHeight="1"/>
    <row r="849542" ht="14.25" customHeight="1"/>
    <row r="849544" ht="14.25" customHeight="1"/>
    <row r="849546" ht="14.25" customHeight="1"/>
    <row r="849548" ht="14.25" customHeight="1"/>
    <row r="849550" ht="14.25" customHeight="1"/>
    <row r="849552" ht="14.25" customHeight="1"/>
    <row r="849554" ht="14.25" customHeight="1"/>
    <row r="849556" ht="14.25" customHeight="1"/>
    <row r="849558" ht="14.25" customHeight="1"/>
    <row r="849560" ht="14.25" customHeight="1"/>
    <row r="849562" ht="14.25" customHeight="1"/>
    <row r="849564" ht="14.25" customHeight="1"/>
    <row r="849566" ht="14.25" customHeight="1"/>
    <row r="849568" ht="14.25" customHeight="1"/>
    <row r="849570" ht="14.25" customHeight="1"/>
    <row r="849572" ht="14.25" customHeight="1"/>
    <row r="849574" ht="14.25" customHeight="1"/>
    <row r="849576" ht="14.25" customHeight="1"/>
    <row r="849578" ht="14.25" customHeight="1"/>
    <row r="849580" ht="14.25" customHeight="1"/>
    <row r="849582" ht="14.25" customHeight="1"/>
    <row r="849584" ht="14.25" customHeight="1"/>
    <row r="849586" ht="14.25" customHeight="1"/>
    <row r="849588" ht="14.25" customHeight="1"/>
    <row r="849590" ht="14.25" customHeight="1"/>
    <row r="849592" ht="14.25" customHeight="1"/>
    <row r="849594" ht="14.25" customHeight="1"/>
    <row r="849596" ht="14.25" customHeight="1"/>
    <row r="849598" ht="14.25" customHeight="1"/>
    <row r="849600" ht="14.25" customHeight="1"/>
    <row r="849602" ht="14.25" customHeight="1"/>
    <row r="849604" ht="14.25" customHeight="1"/>
    <row r="849606" ht="14.25" customHeight="1"/>
    <row r="849608" ht="14.25" customHeight="1"/>
    <row r="849610" ht="14.25" customHeight="1"/>
    <row r="849612" ht="14.25" customHeight="1"/>
    <row r="849614" ht="14.25" customHeight="1"/>
    <row r="849616" ht="14.25" customHeight="1"/>
    <row r="849618" ht="14.25" customHeight="1"/>
    <row r="849620" ht="14.25" customHeight="1"/>
    <row r="849622" ht="14.25" customHeight="1"/>
    <row r="849624" ht="14.25" customHeight="1"/>
    <row r="849626" ht="14.25" customHeight="1"/>
    <row r="849628" ht="14.25" customHeight="1"/>
    <row r="849630" ht="14.25" customHeight="1"/>
    <row r="849632" ht="14.25" customHeight="1"/>
    <row r="849634" ht="14.25" customHeight="1"/>
    <row r="849636" ht="14.25" customHeight="1"/>
    <row r="849638" ht="14.25" customHeight="1"/>
    <row r="849640" ht="14.25" customHeight="1"/>
    <row r="849642" ht="14.25" customHeight="1"/>
    <row r="849644" ht="14.25" customHeight="1"/>
    <row r="849646" ht="14.25" customHeight="1"/>
    <row r="849648" ht="14.25" customHeight="1"/>
    <row r="849650" ht="14.25" customHeight="1"/>
    <row r="849652" ht="14.25" customHeight="1"/>
    <row r="849654" ht="14.25" customHeight="1"/>
    <row r="849656" ht="14.25" customHeight="1"/>
    <row r="849658" ht="14.25" customHeight="1"/>
    <row r="849660" ht="14.25" customHeight="1"/>
    <row r="849662" ht="14.25" customHeight="1"/>
    <row r="849664" ht="14.25" customHeight="1"/>
    <row r="849666" ht="14.25" customHeight="1"/>
    <row r="849668" ht="14.25" customHeight="1"/>
    <row r="849670" ht="14.25" customHeight="1"/>
    <row r="849672" ht="14.25" customHeight="1"/>
    <row r="849674" ht="14.25" customHeight="1"/>
    <row r="849676" ht="14.25" customHeight="1"/>
    <row r="849678" ht="14.25" customHeight="1"/>
    <row r="849680" ht="14.25" customHeight="1"/>
    <row r="849682" ht="14.25" customHeight="1"/>
    <row r="849684" ht="14.25" customHeight="1"/>
    <row r="849686" ht="14.25" customHeight="1"/>
    <row r="849688" ht="14.25" customHeight="1"/>
    <row r="849690" ht="14.25" customHeight="1"/>
    <row r="849692" ht="14.25" customHeight="1"/>
    <row r="849694" ht="14.25" customHeight="1"/>
    <row r="849696" ht="14.25" customHeight="1"/>
    <row r="849698" ht="14.25" customHeight="1"/>
    <row r="849700" ht="14.25" customHeight="1"/>
    <row r="849702" ht="14.25" customHeight="1"/>
    <row r="849704" ht="14.25" customHeight="1"/>
    <row r="849706" ht="14.25" customHeight="1"/>
    <row r="849708" ht="14.25" customHeight="1"/>
    <row r="849710" ht="14.25" customHeight="1"/>
    <row r="849712" ht="14.25" customHeight="1"/>
    <row r="849714" ht="14.25" customHeight="1"/>
    <row r="849716" ht="14.25" customHeight="1"/>
    <row r="849718" ht="14.25" customHeight="1"/>
    <row r="849720" ht="14.25" customHeight="1"/>
    <row r="849722" ht="14.25" customHeight="1"/>
    <row r="849724" ht="14.25" customHeight="1"/>
    <row r="849726" ht="14.25" customHeight="1"/>
    <row r="849728" ht="14.25" customHeight="1"/>
    <row r="849730" ht="14.25" customHeight="1"/>
    <row r="849732" ht="14.25" customHeight="1"/>
    <row r="849734" ht="14.25" customHeight="1"/>
    <row r="849736" ht="14.25" customHeight="1"/>
    <row r="849738" ht="14.25" customHeight="1"/>
    <row r="849740" ht="14.25" customHeight="1"/>
    <row r="849742" ht="14.25" customHeight="1"/>
    <row r="849744" ht="14.25" customHeight="1"/>
    <row r="849746" ht="14.25" customHeight="1"/>
    <row r="849748" ht="14.25" customHeight="1"/>
    <row r="849750" ht="14.25" customHeight="1"/>
    <row r="849752" ht="14.25" customHeight="1"/>
    <row r="849754" ht="14.25" customHeight="1"/>
    <row r="849756" ht="14.25" customHeight="1"/>
    <row r="849758" ht="14.25" customHeight="1"/>
    <row r="849760" ht="14.25" customHeight="1"/>
    <row r="849762" ht="14.25" customHeight="1"/>
    <row r="849764" ht="14.25" customHeight="1"/>
    <row r="849766" ht="14.25" customHeight="1"/>
    <row r="849768" ht="14.25" customHeight="1"/>
    <row r="849770" ht="14.25" customHeight="1"/>
    <row r="849772" ht="14.25" customHeight="1"/>
    <row r="849774" ht="14.25" customHeight="1"/>
    <row r="849776" ht="14.25" customHeight="1"/>
    <row r="849778" ht="14.25" customHeight="1"/>
    <row r="849780" ht="14.25" customHeight="1"/>
    <row r="849782" ht="14.25" customHeight="1"/>
    <row r="849784" ht="14.25" customHeight="1"/>
    <row r="849786" ht="14.25" customHeight="1"/>
    <row r="849788" ht="14.25" customHeight="1"/>
    <row r="849790" ht="14.25" customHeight="1"/>
    <row r="849792" ht="14.25" customHeight="1"/>
    <row r="849794" ht="14.25" customHeight="1"/>
    <row r="849796" ht="14.25" customHeight="1"/>
    <row r="849798" ht="14.25" customHeight="1"/>
    <row r="849800" ht="14.25" customHeight="1"/>
    <row r="849802" ht="14.25" customHeight="1"/>
    <row r="849804" ht="14.25" customHeight="1"/>
    <row r="849806" ht="14.25" customHeight="1"/>
    <row r="849808" ht="14.25" customHeight="1"/>
    <row r="849810" ht="14.25" customHeight="1"/>
    <row r="849812" ht="14.25" customHeight="1"/>
    <row r="849814" ht="14.25" customHeight="1"/>
    <row r="849816" ht="14.25" customHeight="1"/>
    <row r="849818" ht="14.25" customHeight="1"/>
    <row r="849820" ht="14.25" customHeight="1"/>
    <row r="849822" ht="14.25" customHeight="1"/>
    <row r="849824" ht="14.25" customHeight="1"/>
    <row r="849826" ht="14.25" customHeight="1"/>
    <row r="849828" ht="14.25" customHeight="1"/>
    <row r="849830" ht="14.25" customHeight="1"/>
    <row r="849832" ht="14.25" customHeight="1"/>
    <row r="849834" ht="14.25" customHeight="1"/>
    <row r="849836" ht="14.25" customHeight="1"/>
    <row r="849838" ht="14.25" customHeight="1"/>
    <row r="849840" ht="14.25" customHeight="1"/>
    <row r="849842" ht="14.25" customHeight="1"/>
    <row r="849844" ht="14.25" customHeight="1"/>
    <row r="849846" ht="14.25" customHeight="1"/>
    <row r="849848" ht="14.25" customHeight="1"/>
    <row r="849850" ht="14.25" customHeight="1"/>
    <row r="849852" ht="14.25" customHeight="1"/>
    <row r="849854" ht="14.25" customHeight="1"/>
    <row r="849856" ht="14.25" customHeight="1"/>
    <row r="849858" ht="14.25" customHeight="1"/>
    <row r="849860" ht="14.25" customHeight="1"/>
    <row r="849862" ht="14.25" customHeight="1"/>
    <row r="849864" ht="14.25" customHeight="1"/>
    <row r="849866" ht="14.25" customHeight="1"/>
    <row r="849868" ht="14.25" customHeight="1"/>
    <row r="849870" ht="14.25" customHeight="1"/>
    <row r="849872" ht="14.25" customHeight="1"/>
    <row r="849874" ht="14.25" customHeight="1"/>
    <row r="849876" ht="14.25" customHeight="1"/>
    <row r="849878" ht="14.25" customHeight="1"/>
    <row r="849880" ht="14.25" customHeight="1"/>
    <row r="849882" ht="14.25" customHeight="1"/>
    <row r="849884" ht="14.25" customHeight="1"/>
    <row r="849886" ht="14.25" customHeight="1"/>
    <row r="849888" ht="14.25" customHeight="1"/>
    <row r="849890" ht="14.25" customHeight="1"/>
    <row r="849892" ht="14.25" customHeight="1"/>
    <row r="849894" ht="14.25" customHeight="1"/>
    <row r="849896" ht="14.25" customHeight="1"/>
    <row r="849898" ht="14.25" customHeight="1"/>
    <row r="849900" ht="14.25" customHeight="1"/>
    <row r="849902" ht="14.25" customHeight="1"/>
    <row r="849904" ht="14.25" customHeight="1"/>
    <row r="849906" ht="14.25" customHeight="1"/>
    <row r="849908" ht="14.25" customHeight="1"/>
    <row r="849910" ht="14.25" customHeight="1"/>
    <row r="849912" ht="14.25" customHeight="1"/>
    <row r="849914" ht="14.25" customHeight="1"/>
    <row r="849916" ht="14.25" customHeight="1"/>
    <row r="849918" ht="14.25" customHeight="1"/>
    <row r="849920" ht="14.25" customHeight="1"/>
    <row r="849922" ht="14.25" customHeight="1"/>
    <row r="849924" ht="14.25" customHeight="1"/>
    <row r="849926" ht="14.25" customHeight="1"/>
    <row r="849928" ht="14.25" customHeight="1"/>
    <row r="849930" ht="14.25" customHeight="1"/>
    <row r="849932" ht="14.25" customHeight="1"/>
    <row r="849934" ht="14.25" customHeight="1"/>
    <row r="849936" ht="14.25" customHeight="1"/>
    <row r="849938" ht="14.25" customHeight="1"/>
    <row r="849940" ht="14.25" customHeight="1"/>
    <row r="849942" ht="14.25" customHeight="1"/>
    <row r="849944" ht="14.25" customHeight="1"/>
    <row r="849946" ht="14.25" customHeight="1"/>
    <row r="849948" ht="14.25" customHeight="1"/>
    <row r="849950" ht="14.25" customHeight="1"/>
    <row r="849952" ht="14.25" customHeight="1"/>
    <row r="849954" ht="14.25" customHeight="1"/>
    <row r="849956" ht="14.25" customHeight="1"/>
    <row r="849958" ht="14.25" customHeight="1"/>
    <row r="849960" ht="14.25" customHeight="1"/>
    <row r="849962" ht="14.25" customHeight="1"/>
    <row r="849964" ht="14.25" customHeight="1"/>
    <row r="849966" ht="14.25" customHeight="1"/>
    <row r="849968" ht="14.25" customHeight="1"/>
    <row r="849970" ht="14.25" customHeight="1"/>
    <row r="849972" ht="14.25" customHeight="1"/>
    <row r="849974" ht="14.25" customHeight="1"/>
    <row r="849976" ht="14.25" customHeight="1"/>
    <row r="849978" ht="14.25" customHeight="1"/>
    <row r="849980" ht="14.25" customHeight="1"/>
    <row r="849982" ht="14.25" customHeight="1"/>
    <row r="849984" ht="14.25" customHeight="1"/>
    <row r="849986" ht="14.25" customHeight="1"/>
    <row r="849988" ht="14.25" customHeight="1"/>
    <row r="849990" ht="14.25" customHeight="1"/>
    <row r="849992" ht="14.25" customHeight="1"/>
    <row r="849994" ht="14.25" customHeight="1"/>
    <row r="849996" ht="14.25" customHeight="1"/>
    <row r="849998" ht="14.25" customHeight="1"/>
    <row r="850000" ht="14.25" customHeight="1"/>
    <row r="850002" ht="14.25" customHeight="1"/>
    <row r="850004" ht="14.25" customHeight="1"/>
    <row r="850006" ht="14.25" customHeight="1"/>
    <row r="850008" ht="14.25" customHeight="1"/>
    <row r="850010" ht="14.25" customHeight="1"/>
    <row r="850012" ht="14.25" customHeight="1"/>
    <row r="850014" ht="14.25" customHeight="1"/>
    <row r="850016" ht="14.25" customHeight="1"/>
    <row r="850018" ht="14.25" customHeight="1"/>
    <row r="850020" ht="14.25" customHeight="1"/>
    <row r="850022" ht="14.25" customHeight="1"/>
    <row r="850024" ht="14.25" customHeight="1"/>
    <row r="850026" ht="14.25" customHeight="1"/>
    <row r="850028" ht="14.25" customHeight="1"/>
    <row r="850030" ht="14.25" customHeight="1"/>
    <row r="850032" ht="14.25" customHeight="1"/>
    <row r="850034" ht="14.25" customHeight="1"/>
    <row r="850036" ht="14.25" customHeight="1"/>
    <row r="850038" ht="14.25" customHeight="1"/>
    <row r="850040" ht="14.25" customHeight="1"/>
    <row r="850042" ht="14.25" customHeight="1"/>
    <row r="850044" ht="14.25" customHeight="1"/>
    <row r="850046" ht="14.25" customHeight="1"/>
    <row r="850048" ht="14.25" customHeight="1"/>
    <row r="850050" ht="14.25" customHeight="1"/>
    <row r="850052" ht="14.25" customHeight="1"/>
    <row r="850054" ht="14.25" customHeight="1"/>
    <row r="850056" ht="14.25" customHeight="1"/>
    <row r="850058" ht="14.25" customHeight="1"/>
    <row r="850060" ht="14.25" customHeight="1"/>
    <row r="850062" ht="14.25" customHeight="1"/>
    <row r="850064" ht="14.25" customHeight="1"/>
    <row r="850066" ht="14.25" customHeight="1"/>
    <row r="850068" ht="14.25" customHeight="1"/>
    <row r="850070" ht="14.25" customHeight="1"/>
    <row r="850072" ht="14.25" customHeight="1"/>
    <row r="850074" ht="14.25" customHeight="1"/>
    <row r="850076" ht="14.25" customHeight="1"/>
    <row r="850078" ht="14.25" customHeight="1"/>
    <row r="850080" ht="14.25" customHeight="1"/>
    <row r="850082" ht="14.25" customHeight="1"/>
    <row r="850084" ht="14.25" customHeight="1"/>
    <row r="850086" ht="14.25" customHeight="1"/>
    <row r="850088" ht="14.25" customHeight="1"/>
    <row r="850090" ht="14.25" customHeight="1"/>
    <row r="850092" ht="14.25" customHeight="1"/>
    <row r="850094" ht="14.25" customHeight="1"/>
    <row r="850096" ht="14.25" customHeight="1"/>
    <row r="850098" ht="14.25" customHeight="1"/>
    <row r="850100" ht="14.25" customHeight="1"/>
    <row r="850102" ht="14.25" customHeight="1"/>
    <row r="850104" ht="14.25" customHeight="1"/>
    <row r="850106" ht="14.25" customHeight="1"/>
    <row r="850108" ht="14.25" customHeight="1"/>
    <row r="850110" ht="14.25" customHeight="1"/>
    <row r="850112" ht="14.25" customHeight="1"/>
    <row r="850114" ht="14.25" customHeight="1"/>
    <row r="850116" ht="14.25" customHeight="1"/>
    <row r="850118" ht="14.25" customHeight="1"/>
    <row r="850120" ht="14.25" customHeight="1"/>
    <row r="850122" ht="14.25" customHeight="1"/>
    <row r="850124" ht="14.25" customHeight="1"/>
    <row r="850126" ht="14.25" customHeight="1"/>
    <row r="850128" ht="14.25" customHeight="1"/>
    <row r="850130" ht="14.25" customHeight="1"/>
    <row r="850132" ht="14.25" customHeight="1"/>
    <row r="850134" ht="14.25" customHeight="1"/>
    <row r="850136" ht="14.25" customHeight="1"/>
    <row r="850138" ht="14.25" customHeight="1"/>
    <row r="850140" ht="14.25" customHeight="1"/>
    <row r="850142" ht="14.25" customHeight="1"/>
    <row r="850144" ht="14.25" customHeight="1"/>
    <row r="850146" ht="14.25" customHeight="1"/>
    <row r="850148" ht="14.25" customHeight="1"/>
    <row r="850150" ht="14.25" customHeight="1"/>
    <row r="850152" ht="14.25" customHeight="1"/>
    <row r="850154" ht="14.25" customHeight="1"/>
    <row r="850156" ht="14.25" customHeight="1"/>
    <row r="850158" ht="14.25" customHeight="1"/>
    <row r="850160" ht="14.25" customHeight="1"/>
    <row r="850162" ht="14.25" customHeight="1"/>
    <row r="850164" ht="14.25" customHeight="1"/>
    <row r="850166" ht="14.25" customHeight="1"/>
    <row r="850168" ht="14.25" customHeight="1"/>
    <row r="850170" ht="14.25" customHeight="1"/>
    <row r="850172" ht="14.25" customHeight="1"/>
    <row r="850174" ht="14.25" customHeight="1"/>
    <row r="850176" ht="14.25" customHeight="1"/>
    <row r="850178" ht="14.25" customHeight="1"/>
    <row r="850180" ht="14.25" customHeight="1"/>
    <row r="850182" ht="14.25" customHeight="1"/>
    <row r="850184" ht="14.25" customHeight="1"/>
    <row r="850186" ht="14.25" customHeight="1"/>
    <row r="850188" ht="14.25" customHeight="1"/>
    <row r="850190" ht="14.25" customHeight="1"/>
    <row r="850192" ht="14.25" customHeight="1"/>
    <row r="850194" ht="14.25" customHeight="1"/>
    <row r="850196" ht="14.25" customHeight="1"/>
    <row r="850198" ht="14.25" customHeight="1"/>
    <row r="850200" ht="14.25" customHeight="1"/>
    <row r="850202" ht="14.25" customHeight="1"/>
    <row r="850204" ht="14.25" customHeight="1"/>
    <row r="850206" ht="14.25" customHeight="1"/>
    <row r="850208" ht="14.25" customHeight="1"/>
    <row r="850210" ht="14.25" customHeight="1"/>
    <row r="850212" ht="14.25" customHeight="1"/>
    <row r="850214" ht="14.25" customHeight="1"/>
    <row r="850216" ht="14.25" customHeight="1"/>
    <row r="850218" ht="14.25" customHeight="1"/>
    <row r="850220" ht="14.25" customHeight="1"/>
    <row r="850222" ht="14.25" customHeight="1"/>
    <row r="850224" ht="14.25" customHeight="1"/>
    <row r="850226" ht="14.25" customHeight="1"/>
    <row r="850228" ht="14.25" customHeight="1"/>
    <row r="850230" ht="14.25" customHeight="1"/>
    <row r="850232" ht="14.25" customHeight="1"/>
    <row r="850234" ht="14.25" customHeight="1"/>
    <row r="850236" ht="14.25" customHeight="1"/>
    <row r="850238" ht="14.25" customHeight="1"/>
    <row r="850240" ht="14.25" customHeight="1"/>
    <row r="850242" ht="14.25" customHeight="1"/>
    <row r="850244" ht="14.25" customHeight="1"/>
    <row r="850246" ht="14.25" customHeight="1"/>
    <row r="850248" ht="14.25" customHeight="1"/>
    <row r="850250" ht="14.25" customHeight="1"/>
    <row r="850252" ht="14.25" customHeight="1"/>
    <row r="850254" ht="14.25" customHeight="1"/>
    <row r="850256" ht="14.25" customHeight="1"/>
    <row r="850258" ht="14.25" customHeight="1"/>
    <row r="850260" ht="14.25" customHeight="1"/>
    <row r="850262" ht="14.25" customHeight="1"/>
    <row r="850264" ht="14.25" customHeight="1"/>
    <row r="850266" ht="14.25" customHeight="1"/>
    <row r="850268" ht="14.25" customHeight="1"/>
    <row r="850270" ht="14.25" customHeight="1"/>
    <row r="850272" ht="14.25" customHeight="1"/>
    <row r="850274" ht="14.25" customHeight="1"/>
    <row r="850276" ht="14.25" customHeight="1"/>
    <row r="850278" ht="14.25" customHeight="1"/>
    <row r="850280" ht="14.25" customHeight="1"/>
    <row r="850282" ht="14.25" customHeight="1"/>
    <row r="850284" ht="14.25" customHeight="1"/>
    <row r="850286" ht="14.25" customHeight="1"/>
    <row r="850288" ht="14.25" customHeight="1"/>
    <row r="850290" ht="14.25" customHeight="1"/>
    <row r="850292" ht="14.25" customHeight="1"/>
    <row r="850294" ht="14.25" customHeight="1"/>
    <row r="850296" ht="14.25" customHeight="1"/>
    <row r="850298" ht="14.25" customHeight="1"/>
    <row r="850300" ht="14.25" customHeight="1"/>
    <row r="850302" ht="14.25" customHeight="1"/>
    <row r="850304" ht="14.25" customHeight="1"/>
    <row r="850306" ht="14.25" customHeight="1"/>
    <row r="850308" ht="14.25" customHeight="1"/>
    <row r="850310" ht="14.25" customHeight="1"/>
    <row r="850312" ht="14.25" customHeight="1"/>
    <row r="850314" ht="14.25" customHeight="1"/>
    <row r="850316" ht="14.25" customHeight="1"/>
    <row r="850318" ht="14.25" customHeight="1"/>
    <row r="850320" ht="14.25" customHeight="1"/>
    <row r="850322" ht="14.25" customHeight="1"/>
    <row r="850324" ht="14.25" customHeight="1"/>
    <row r="850326" ht="14.25" customHeight="1"/>
    <row r="850328" ht="14.25" customHeight="1"/>
    <row r="850330" ht="14.25" customHeight="1"/>
    <row r="850332" ht="14.25" customHeight="1"/>
    <row r="850334" ht="14.25" customHeight="1"/>
    <row r="850336" ht="14.25" customHeight="1"/>
    <row r="850338" ht="14.25" customHeight="1"/>
    <row r="850340" ht="14.25" customHeight="1"/>
    <row r="850342" ht="14.25" customHeight="1"/>
    <row r="850344" ht="14.25" customHeight="1"/>
    <row r="850346" ht="14.25" customHeight="1"/>
    <row r="850348" ht="14.25" customHeight="1"/>
    <row r="850350" ht="14.25" customHeight="1"/>
    <row r="850352" ht="14.25" customHeight="1"/>
    <row r="850354" ht="14.25" customHeight="1"/>
    <row r="850356" ht="14.25" customHeight="1"/>
    <row r="850358" ht="14.25" customHeight="1"/>
    <row r="850360" ht="14.25" customHeight="1"/>
    <row r="850362" ht="14.25" customHeight="1"/>
    <row r="850364" ht="14.25" customHeight="1"/>
    <row r="850366" ht="14.25" customHeight="1"/>
    <row r="850368" ht="14.25" customHeight="1"/>
    <row r="850370" ht="14.25" customHeight="1"/>
    <row r="850372" ht="14.25" customHeight="1"/>
    <row r="850374" ht="14.25" customHeight="1"/>
    <row r="850376" ht="14.25" customHeight="1"/>
    <row r="850378" ht="14.25" customHeight="1"/>
    <row r="850380" ht="14.25" customHeight="1"/>
    <row r="850382" ht="14.25" customHeight="1"/>
    <row r="850384" ht="14.25" customHeight="1"/>
    <row r="850386" ht="14.25" customHeight="1"/>
    <row r="850388" ht="14.25" customHeight="1"/>
    <row r="850390" ht="14.25" customHeight="1"/>
    <row r="850392" ht="14.25" customHeight="1"/>
    <row r="850394" ht="14.25" customHeight="1"/>
    <row r="850396" ht="14.25" customHeight="1"/>
    <row r="850398" ht="14.25" customHeight="1"/>
    <row r="850400" ht="14.25" customHeight="1"/>
    <row r="850402" ht="14.25" customHeight="1"/>
    <row r="850404" ht="14.25" customHeight="1"/>
    <row r="850406" ht="14.25" customHeight="1"/>
    <row r="850408" ht="14.25" customHeight="1"/>
    <row r="850410" ht="14.25" customHeight="1"/>
    <row r="850412" ht="14.25" customHeight="1"/>
    <row r="850414" ht="14.25" customHeight="1"/>
    <row r="850416" ht="14.25" customHeight="1"/>
    <row r="850418" ht="14.25" customHeight="1"/>
    <row r="850420" ht="14.25" customHeight="1"/>
    <row r="850422" ht="14.25" customHeight="1"/>
    <row r="850424" ht="14.25" customHeight="1"/>
    <row r="850426" ht="14.25" customHeight="1"/>
    <row r="850428" ht="14.25" customHeight="1"/>
    <row r="850430" ht="14.25" customHeight="1"/>
    <row r="850432" ht="14.25" customHeight="1"/>
    <row r="850434" ht="14.25" customHeight="1"/>
    <row r="850436" ht="14.25" customHeight="1"/>
    <row r="850438" ht="14.25" customHeight="1"/>
    <row r="850440" ht="14.25" customHeight="1"/>
    <row r="850442" ht="14.25" customHeight="1"/>
    <row r="850444" ht="14.25" customHeight="1"/>
    <row r="850446" ht="14.25" customHeight="1"/>
    <row r="850448" ht="14.25" customHeight="1"/>
    <row r="850450" ht="14.25" customHeight="1"/>
    <row r="850452" ht="14.25" customHeight="1"/>
    <row r="850454" ht="14.25" customHeight="1"/>
    <row r="850456" ht="14.25" customHeight="1"/>
    <row r="850458" ht="14.25" customHeight="1"/>
    <row r="850460" ht="14.25" customHeight="1"/>
    <row r="850462" ht="14.25" customHeight="1"/>
    <row r="850464" ht="14.25" customHeight="1"/>
    <row r="850466" ht="14.25" customHeight="1"/>
    <row r="850468" ht="14.25" customHeight="1"/>
    <row r="850470" ht="14.25" customHeight="1"/>
    <row r="850472" ht="14.25" customHeight="1"/>
    <row r="850474" ht="14.25" customHeight="1"/>
    <row r="850476" ht="14.25" customHeight="1"/>
    <row r="850478" ht="14.25" customHeight="1"/>
    <row r="850480" ht="14.25" customHeight="1"/>
    <row r="850482" ht="14.25" customHeight="1"/>
    <row r="850484" ht="14.25" customHeight="1"/>
    <row r="850486" ht="14.25" customHeight="1"/>
    <row r="850488" ht="14.25" customHeight="1"/>
    <row r="850490" ht="14.25" customHeight="1"/>
    <row r="850492" ht="14.25" customHeight="1"/>
    <row r="850494" ht="14.25" customHeight="1"/>
    <row r="850496" ht="14.25" customHeight="1"/>
    <row r="850498" ht="14.25" customHeight="1"/>
    <row r="850500" ht="14.25" customHeight="1"/>
    <row r="850502" ht="14.25" customHeight="1"/>
    <row r="850504" ht="14.25" customHeight="1"/>
    <row r="850506" ht="14.25" customHeight="1"/>
    <row r="850508" ht="14.25" customHeight="1"/>
    <row r="850510" ht="14.25" customHeight="1"/>
    <row r="850512" ht="14.25" customHeight="1"/>
    <row r="850514" ht="14.25" customHeight="1"/>
    <row r="850516" ht="14.25" customHeight="1"/>
    <row r="850518" ht="14.25" customHeight="1"/>
    <row r="850520" ht="14.25" customHeight="1"/>
    <row r="850522" ht="14.25" customHeight="1"/>
    <row r="850524" ht="14.25" customHeight="1"/>
    <row r="850526" ht="14.25" customHeight="1"/>
    <row r="850528" ht="14.25" customHeight="1"/>
    <row r="850530" ht="14.25" customHeight="1"/>
    <row r="850532" ht="14.25" customHeight="1"/>
    <row r="850534" ht="14.25" customHeight="1"/>
    <row r="850536" ht="14.25" customHeight="1"/>
    <row r="850538" ht="14.25" customHeight="1"/>
    <row r="850540" ht="14.25" customHeight="1"/>
    <row r="850542" ht="14.25" customHeight="1"/>
    <row r="850544" ht="14.25" customHeight="1"/>
    <row r="850546" ht="14.25" customHeight="1"/>
    <row r="850548" ht="14.25" customHeight="1"/>
    <row r="850550" ht="14.25" customHeight="1"/>
    <row r="850552" ht="14.25" customHeight="1"/>
    <row r="850554" ht="14.25" customHeight="1"/>
    <row r="850556" ht="14.25" customHeight="1"/>
    <row r="850558" ht="14.25" customHeight="1"/>
    <row r="850560" ht="14.25" customHeight="1"/>
    <row r="850562" ht="14.25" customHeight="1"/>
    <row r="850564" ht="14.25" customHeight="1"/>
    <row r="850566" ht="14.25" customHeight="1"/>
    <row r="850568" ht="14.25" customHeight="1"/>
    <row r="850570" ht="14.25" customHeight="1"/>
    <row r="850572" ht="14.25" customHeight="1"/>
    <row r="850574" ht="14.25" customHeight="1"/>
    <row r="850576" ht="14.25" customHeight="1"/>
    <row r="850578" ht="14.25" customHeight="1"/>
    <row r="850580" ht="14.25" customHeight="1"/>
    <row r="850582" ht="14.25" customHeight="1"/>
    <row r="850584" ht="14.25" customHeight="1"/>
    <row r="850586" ht="14.25" customHeight="1"/>
    <row r="850588" ht="14.25" customHeight="1"/>
    <row r="850590" ht="14.25" customHeight="1"/>
    <row r="850592" ht="14.25" customHeight="1"/>
    <row r="850594" ht="14.25" customHeight="1"/>
    <row r="850596" ht="14.25" customHeight="1"/>
    <row r="850598" ht="14.25" customHeight="1"/>
    <row r="850600" ht="14.25" customHeight="1"/>
    <row r="850602" ht="14.25" customHeight="1"/>
    <row r="850604" ht="14.25" customHeight="1"/>
    <row r="850606" ht="14.25" customHeight="1"/>
    <row r="850608" ht="14.25" customHeight="1"/>
    <row r="850610" ht="14.25" customHeight="1"/>
    <row r="850612" ht="14.25" customHeight="1"/>
    <row r="850614" ht="14.25" customHeight="1"/>
    <row r="850616" ht="14.25" customHeight="1"/>
    <row r="850618" ht="14.25" customHeight="1"/>
    <row r="850620" ht="14.25" customHeight="1"/>
    <row r="850622" ht="14.25" customHeight="1"/>
    <row r="850624" ht="14.25" customHeight="1"/>
    <row r="850626" ht="14.25" customHeight="1"/>
    <row r="850628" ht="14.25" customHeight="1"/>
    <row r="850630" ht="14.25" customHeight="1"/>
    <row r="850632" ht="14.25" customHeight="1"/>
    <row r="850634" ht="14.25" customHeight="1"/>
    <row r="850636" ht="14.25" customHeight="1"/>
    <row r="850638" ht="14.25" customHeight="1"/>
    <row r="850640" ht="14.25" customHeight="1"/>
    <row r="850642" ht="14.25" customHeight="1"/>
    <row r="850644" ht="14.25" customHeight="1"/>
    <row r="850646" ht="14.25" customHeight="1"/>
    <row r="850648" ht="14.25" customHeight="1"/>
    <row r="850650" ht="14.25" customHeight="1"/>
    <row r="850652" ht="14.25" customHeight="1"/>
    <row r="850654" ht="14.25" customHeight="1"/>
    <row r="850656" ht="14.25" customHeight="1"/>
    <row r="850658" ht="14.25" customHeight="1"/>
    <row r="850660" ht="14.25" customHeight="1"/>
    <row r="850662" ht="14.25" customHeight="1"/>
    <row r="850664" ht="14.25" customHeight="1"/>
    <row r="850666" ht="14.25" customHeight="1"/>
    <row r="850668" ht="14.25" customHeight="1"/>
    <row r="850670" ht="14.25" customHeight="1"/>
    <row r="850672" ht="14.25" customHeight="1"/>
    <row r="850674" ht="14.25" customHeight="1"/>
    <row r="850676" ht="14.25" customHeight="1"/>
    <row r="850678" ht="14.25" customHeight="1"/>
    <row r="850680" ht="14.25" customHeight="1"/>
    <row r="850682" ht="14.25" customHeight="1"/>
    <row r="850684" ht="14.25" customHeight="1"/>
    <row r="850686" ht="14.25" customHeight="1"/>
    <row r="850688" ht="14.25" customHeight="1"/>
    <row r="850690" ht="14.25" customHeight="1"/>
    <row r="850692" ht="14.25" customHeight="1"/>
    <row r="850694" ht="14.25" customHeight="1"/>
    <row r="850696" ht="14.25" customHeight="1"/>
    <row r="850698" ht="14.25" customHeight="1"/>
    <row r="850700" ht="14.25" customHeight="1"/>
    <row r="850702" ht="14.25" customHeight="1"/>
    <row r="850704" ht="14.25" customHeight="1"/>
    <row r="850706" ht="14.25" customHeight="1"/>
    <row r="850708" ht="14.25" customHeight="1"/>
    <row r="850710" ht="14.25" customHeight="1"/>
    <row r="850712" ht="14.25" customHeight="1"/>
    <row r="850714" ht="14.25" customHeight="1"/>
    <row r="850716" ht="14.25" customHeight="1"/>
    <row r="850718" ht="14.25" customHeight="1"/>
    <row r="850720" ht="14.25" customHeight="1"/>
    <row r="850722" ht="14.25" customHeight="1"/>
    <row r="850724" ht="14.25" customHeight="1"/>
    <row r="850726" ht="14.25" customHeight="1"/>
    <row r="850728" ht="14.25" customHeight="1"/>
    <row r="850730" ht="14.25" customHeight="1"/>
    <row r="850732" ht="14.25" customHeight="1"/>
    <row r="850734" ht="14.25" customHeight="1"/>
    <row r="850736" ht="14.25" customHeight="1"/>
    <row r="850738" ht="14.25" customHeight="1"/>
    <row r="850740" ht="14.25" customHeight="1"/>
    <row r="850742" ht="14.25" customHeight="1"/>
    <row r="850744" ht="14.25" customHeight="1"/>
    <row r="850746" ht="14.25" customHeight="1"/>
    <row r="850748" ht="14.25" customHeight="1"/>
    <row r="850750" ht="14.25" customHeight="1"/>
    <row r="850752" ht="14.25" customHeight="1"/>
    <row r="850754" ht="14.25" customHeight="1"/>
    <row r="850756" ht="14.25" customHeight="1"/>
    <row r="850758" ht="14.25" customHeight="1"/>
    <row r="850760" ht="14.25" customHeight="1"/>
    <row r="850762" ht="14.25" customHeight="1"/>
    <row r="850764" ht="14.25" customHeight="1"/>
    <row r="850766" ht="14.25" customHeight="1"/>
    <row r="850768" ht="14.25" customHeight="1"/>
    <row r="850770" ht="14.25" customHeight="1"/>
    <row r="850772" ht="14.25" customHeight="1"/>
    <row r="850774" ht="14.25" customHeight="1"/>
    <row r="850776" ht="14.25" customHeight="1"/>
    <row r="850778" ht="14.25" customHeight="1"/>
    <row r="850780" ht="14.25" customHeight="1"/>
    <row r="850782" ht="14.25" customHeight="1"/>
    <row r="850784" ht="14.25" customHeight="1"/>
    <row r="850786" ht="14.25" customHeight="1"/>
    <row r="850788" ht="14.25" customHeight="1"/>
    <row r="850790" ht="14.25" customHeight="1"/>
    <row r="850792" ht="14.25" customHeight="1"/>
    <row r="850794" ht="14.25" customHeight="1"/>
    <row r="850796" ht="14.25" customHeight="1"/>
    <row r="850798" ht="14.25" customHeight="1"/>
    <row r="850800" ht="14.25" customHeight="1"/>
    <row r="850802" ht="14.25" customHeight="1"/>
    <row r="850804" ht="14.25" customHeight="1"/>
    <row r="850806" ht="14.25" customHeight="1"/>
    <row r="850808" ht="14.25" customHeight="1"/>
    <row r="850810" ht="14.25" customHeight="1"/>
    <row r="850812" ht="14.25" customHeight="1"/>
    <row r="850814" ht="14.25" customHeight="1"/>
    <row r="850816" ht="14.25" customHeight="1"/>
    <row r="850818" ht="14.25" customHeight="1"/>
    <row r="850820" ht="14.25" customHeight="1"/>
    <row r="850822" ht="14.25" customHeight="1"/>
    <row r="850824" ht="14.25" customHeight="1"/>
    <row r="850826" ht="14.25" customHeight="1"/>
    <row r="850828" ht="14.25" customHeight="1"/>
    <row r="850830" ht="14.25" customHeight="1"/>
    <row r="850832" ht="14.25" customHeight="1"/>
    <row r="850834" ht="14.25" customHeight="1"/>
    <row r="850836" ht="14.25" customHeight="1"/>
    <row r="850838" ht="14.25" customHeight="1"/>
    <row r="850840" ht="14.25" customHeight="1"/>
    <row r="850842" ht="14.25" customHeight="1"/>
    <row r="850844" ht="14.25" customHeight="1"/>
    <row r="850846" ht="14.25" customHeight="1"/>
    <row r="850848" ht="14.25" customHeight="1"/>
    <row r="850850" ht="14.25" customHeight="1"/>
    <row r="850852" ht="14.25" customHeight="1"/>
    <row r="850854" ht="14.25" customHeight="1"/>
    <row r="850856" ht="14.25" customHeight="1"/>
    <row r="850858" ht="14.25" customHeight="1"/>
    <row r="850860" ht="14.25" customHeight="1"/>
    <row r="850862" ht="14.25" customHeight="1"/>
    <row r="850864" ht="14.25" customHeight="1"/>
    <row r="850866" ht="14.25" customHeight="1"/>
    <row r="850868" ht="14.25" customHeight="1"/>
    <row r="850870" ht="14.25" customHeight="1"/>
    <row r="850872" ht="14.25" customHeight="1"/>
    <row r="850874" ht="14.25" customHeight="1"/>
    <row r="850876" ht="14.25" customHeight="1"/>
    <row r="850878" ht="14.25" customHeight="1"/>
    <row r="850880" ht="14.25" customHeight="1"/>
    <row r="850882" ht="14.25" customHeight="1"/>
    <row r="850884" ht="14.25" customHeight="1"/>
    <row r="850886" ht="14.25" customHeight="1"/>
    <row r="850888" ht="14.25" customHeight="1"/>
    <row r="850890" ht="14.25" customHeight="1"/>
    <row r="850892" ht="14.25" customHeight="1"/>
    <row r="850894" ht="14.25" customHeight="1"/>
    <row r="850896" ht="14.25" customHeight="1"/>
    <row r="850898" ht="14.25" customHeight="1"/>
    <row r="850900" ht="14.25" customHeight="1"/>
    <row r="850902" ht="14.25" customHeight="1"/>
    <row r="850904" ht="14.25" customHeight="1"/>
    <row r="850906" ht="14.25" customHeight="1"/>
    <row r="850908" ht="14.25" customHeight="1"/>
    <row r="850910" ht="14.25" customHeight="1"/>
    <row r="850912" ht="14.25" customHeight="1"/>
    <row r="850914" ht="14.25" customHeight="1"/>
    <row r="850916" ht="14.25" customHeight="1"/>
    <row r="850918" ht="14.25" customHeight="1"/>
    <row r="850920" ht="14.25" customHeight="1"/>
    <row r="850922" ht="14.25" customHeight="1"/>
    <row r="850924" ht="14.25" customHeight="1"/>
    <row r="850926" ht="14.25" customHeight="1"/>
    <row r="850928" ht="14.25" customHeight="1"/>
    <row r="850930" ht="14.25" customHeight="1"/>
    <row r="850932" ht="14.25" customHeight="1"/>
    <row r="850934" ht="14.25" customHeight="1"/>
    <row r="850936" ht="14.25" customHeight="1"/>
    <row r="850938" ht="14.25" customHeight="1"/>
    <row r="850940" ht="14.25" customHeight="1"/>
    <row r="850942" ht="14.25" customHeight="1"/>
    <row r="850944" ht="14.25" customHeight="1"/>
    <row r="850946" ht="14.25" customHeight="1"/>
    <row r="850948" ht="14.25" customHeight="1"/>
    <row r="850950" ht="14.25" customHeight="1"/>
    <row r="850952" ht="14.25" customHeight="1"/>
    <row r="850954" ht="14.25" customHeight="1"/>
    <row r="850956" ht="14.25" customHeight="1"/>
    <row r="850958" ht="14.25" customHeight="1"/>
    <row r="850960" ht="14.25" customHeight="1"/>
    <row r="850962" ht="14.25" customHeight="1"/>
    <row r="850964" ht="14.25" customHeight="1"/>
    <row r="850966" ht="14.25" customHeight="1"/>
    <row r="850968" ht="14.25" customHeight="1"/>
    <row r="850970" ht="14.25" customHeight="1"/>
    <row r="850972" ht="14.25" customHeight="1"/>
    <row r="850974" ht="14.25" customHeight="1"/>
    <row r="850976" ht="14.25" customHeight="1"/>
    <row r="850978" ht="14.25" customHeight="1"/>
    <row r="850980" ht="14.25" customHeight="1"/>
    <row r="850982" ht="14.25" customHeight="1"/>
    <row r="850984" ht="14.25" customHeight="1"/>
    <row r="850986" ht="14.25" customHeight="1"/>
    <row r="850988" ht="14.25" customHeight="1"/>
    <row r="850990" ht="14.25" customHeight="1"/>
    <row r="850992" ht="14.25" customHeight="1"/>
    <row r="850994" ht="14.25" customHeight="1"/>
    <row r="850996" ht="14.25" customHeight="1"/>
    <row r="850998" ht="14.25" customHeight="1"/>
    <row r="851000" ht="14.25" customHeight="1"/>
    <row r="851002" ht="14.25" customHeight="1"/>
    <row r="851004" ht="14.25" customHeight="1"/>
    <row r="851006" ht="14.25" customHeight="1"/>
    <row r="851008" ht="14.25" customHeight="1"/>
    <row r="851010" ht="14.25" customHeight="1"/>
    <row r="851012" ht="14.25" customHeight="1"/>
    <row r="851014" ht="14.25" customHeight="1"/>
    <row r="851016" ht="14.25" customHeight="1"/>
    <row r="851018" ht="14.25" customHeight="1"/>
    <row r="851020" ht="14.25" customHeight="1"/>
    <row r="851022" ht="14.25" customHeight="1"/>
    <row r="851024" ht="14.25" customHeight="1"/>
    <row r="851026" ht="14.25" customHeight="1"/>
    <row r="851028" ht="14.25" customHeight="1"/>
    <row r="851030" ht="14.25" customHeight="1"/>
    <row r="851032" ht="14.25" customHeight="1"/>
    <row r="851034" ht="14.25" customHeight="1"/>
    <row r="851036" ht="14.25" customHeight="1"/>
    <row r="851038" ht="14.25" customHeight="1"/>
    <row r="851040" ht="14.25" customHeight="1"/>
    <row r="851042" ht="14.25" customHeight="1"/>
    <row r="851044" ht="14.25" customHeight="1"/>
    <row r="851046" ht="14.25" customHeight="1"/>
    <row r="851048" ht="14.25" customHeight="1"/>
    <row r="851050" ht="14.25" customHeight="1"/>
    <row r="851052" ht="14.25" customHeight="1"/>
    <row r="851054" ht="14.25" customHeight="1"/>
    <row r="851056" ht="14.25" customHeight="1"/>
    <row r="851058" ht="14.25" customHeight="1"/>
    <row r="851060" ht="14.25" customHeight="1"/>
    <row r="851062" ht="14.25" customHeight="1"/>
    <row r="851064" ht="14.25" customHeight="1"/>
    <row r="851066" ht="14.25" customHeight="1"/>
    <row r="851068" ht="14.25" customHeight="1"/>
    <row r="851070" ht="14.25" customHeight="1"/>
    <row r="851072" ht="14.25" customHeight="1"/>
    <row r="851074" ht="14.25" customHeight="1"/>
    <row r="851076" ht="14.25" customHeight="1"/>
    <row r="851078" ht="14.25" customHeight="1"/>
    <row r="851080" ht="14.25" customHeight="1"/>
    <row r="851082" ht="14.25" customHeight="1"/>
    <row r="851084" ht="14.25" customHeight="1"/>
    <row r="851086" ht="14.25" customHeight="1"/>
    <row r="851088" ht="14.25" customHeight="1"/>
    <row r="851090" ht="14.25" customHeight="1"/>
    <row r="851092" ht="14.25" customHeight="1"/>
    <row r="851094" ht="14.25" customHeight="1"/>
    <row r="851096" ht="14.25" customHeight="1"/>
    <row r="851098" ht="14.25" customHeight="1"/>
    <row r="851100" ht="14.25" customHeight="1"/>
    <row r="851102" ht="14.25" customHeight="1"/>
    <row r="851104" ht="14.25" customHeight="1"/>
    <row r="851106" ht="14.25" customHeight="1"/>
    <row r="851108" ht="14.25" customHeight="1"/>
    <row r="851110" ht="14.25" customHeight="1"/>
    <row r="851112" ht="14.25" customHeight="1"/>
    <row r="851114" ht="14.25" customHeight="1"/>
    <row r="851116" ht="14.25" customHeight="1"/>
    <row r="851118" ht="14.25" customHeight="1"/>
    <row r="851120" ht="14.25" customHeight="1"/>
    <row r="851122" ht="14.25" customHeight="1"/>
    <row r="851124" ht="14.25" customHeight="1"/>
    <row r="851126" ht="14.25" customHeight="1"/>
    <row r="851128" ht="14.25" customHeight="1"/>
    <row r="851130" ht="14.25" customHeight="1"/>
    <row r="851132" ht="14.25" customHeight="1"/>
    <row r="851134" ht="14.25" customHeight="1"/>
    <row r="851136" ht="14.25" customHeight="1"/>
    <row r="851138" ht="14.25" customHeight="1"/>
    <row r="851140" ht="14.25" customHeight="1"/>
    <row r="851142" ht="14.25" customHeight="1"/>
    <row r="851144" ht="14.25" customHeight="1"/>
    <row r="851146" ht="14.25" customHeight="1"/>
    <row r="851148" ht="14.25" customHeight="1"/>
    <row r="851150" ht="14.25" customHeight="1"/>
    <row r="851152" ht="14.25" customHeight="1"/>
    <row r="851154" ht="14.25" customHeight="1"/>
    <row r="851156" ht="14.25" customHeight="1"/>
    <row r="851158" ht="14.25" customHeight="1"/>
    <row r="851160" ht="14.25" customHeight="1"/>
    <row r="851162" ht="14.25" customHeight="1"/>
    <row r="851164" ht="14.25" customHeight="1"/>
    <row r="851166" ht="14.25" customHeight="1"/>
    <row r="851168" ht="14.25" customHeight="1"/>
    <row r="851170" ht="14.25" customHeight="1"/>
    <row r="851172" ht="14.25" customHeight="1"/>
    <row r="851174" ht="14.25" customHeight="1"/>
    <row r="851176" ht="14.25" customHeight="1"/>
    <row r="851178" ht="14.25" customHeight="1"/>
    <row r="851180" ht="14.25" customHeight="1"/>
    <row r="851182" ht="14.25" customHeight="1"/>
    <row r="851184" ht="14.25" customHeight="1"/>
    <row r="851186" ht="14.25" customHeight="1"/>
    <row r="851188" ht="14.25" customHeight="1"/>
    <row r="851190" ht="14.25" customHeight="1"/>
    <row r="851192" ht="14.25" customHeight="1"/>
    <row r="851194" ht="14.25" customHeight="1"/>
    <row r="851196" ht="14.25" customHeight="1"/>
    <row r="851198" ht="14.25" customHeight="1"/>
    <row r="851200" ht="14.25" customHeight="1"/>
    <row r="851202" ht="14.25" customHeight="1"/>
    <row r="851204" ht="14.25" customHeight="1"/>
    <row r="851206" ht="14.25" customHeight="1"/>
    <row r="851208" ht="14.25" customHeight="1"/>
    <row r="851210" ht="14.25" customHeight="1"/>
    <row r="851212" ht="14.25" customHeight="1"/>
    <row r="851214" ht="14.25" customHeight="1"/>
    <row r="851216" ht="14.25" customHeight="1"/>
    <row r="851218" ht="14.25" customHeight="1"/>
    <row r="851220" ht="14.25" customHeight="1"/>
    <row r="851222" ht="14.25" customHeight="1"/>
    <row r="851224" ht="14.25" customHeight="1"/>
    <row r="851226" ht="14.25" customHeight="1"/>
    <row r="851228" ht="14.25" customHeight="1"/>
    <row r="851230" ht="14.25" customHeight="1"/>
    <row r="851232" ht="14.25" customHeight="1"/>
    <row r="851234" ht="14.25" customHeight="1"/>
    <row r="851236" ht="14.25" customHeight="1"/>
    <row r="851238" ht="14.25" customHeight="1"/>
    <row r="851240" ht="14.25" customHeight="1"/>
    <row r="851242" ht="14.25" customHeight="1"/>
    <row r="851244" ht="14.25" customHeight="1"/>
    <row r="851246" ht="14.25" customHeight="1"/>
    <row r="851248" ht="14.25" customHeight="1"/>
    <row r="851250" ht="14.25" customHeight="1"/>
    <row r="851252" ht="14.25" customHeight="1"/>
    <row r="851254" ht="14.25" customHeight="1"/>
    <row r="851256" ht="14.25" customHeight="1"/>
    <row r="851258" ht="14.25" customHeight="1"/>
    <row r="851260" ht="14.25" customHeight="1"/>
    <row r="851262" ht="14.25" customHeight="1"/>
    <row r="851264" ht="14.25" customHeight="1"/>
    <row r="851266" ht="14.25" customHeight="1"/>
    <row r="851268" ht="14.25" customHeight="1"/>
    <row r="851270" ht="14.25" customHeight="1"/>
    <row r="851272" ht="14.25" customHeight="1"/>
    <row r="851274" ht="14.25" customHeight="1"/>
    <row r="851276" ht="14.25" customHeight="1"/>
    <row r="851278" ht="14.25" customHeight="1"/>
    <row r="851280" ht="14.25" customHeight="1"/>
    <row r="851282" ht="14.25" customHeight="1"/>
    <row r="851284" ht="14.25" customHeight="1"/>
    <row r="851286" ht="14.25" customHeight="1"/>
    <row r="851288" ht="14.25" customHeight="1"/>
    <row r="851290" ht="14.25" customHeight="1"/>
    <row r="851292" ht="14.25" customHeight="1"/>
    <row r="851294" ht="14.25" customHeight="1"/>
    <row r="851296" ht="14.25" customHeight="1"/>
    <row r="851298" ht="14.25" customHeight="1"/>
    <row r="851300" ht="14.25" customHeight="1"/>
    <row r="851302" ht="14.25" customHeight="1"/>
    <row r="851304" ht="14.25" customHeight="1"/>
    <row r="851306" ht="14.25" customHeight="1"/>
    <row r="851308" ht="14.25" customHeight="1"/>
    <row r="851310" ht="14.25" customHeight="1"/>
    <row r="851312" ht="14.25" customHeight="1"/>
    <row r="851314" ht="14.25" customHeight="1"/>
    <row r="851316" ht="14.25" customHeight="1"/>
    <row r="851318" ht="14.25" customHeight="1"/>
    <row r="851320" ht="14.25" customHeight="1"/>
    <row r="851322" ht="14.25" customHeight="1"/>
    <row r="851324" ht="14.25" customHeight="1"/>
    <row r="851326" ht="14.25" customHeight="1"/>
    <row r="851328" ht="14.25" customHeight="1"/>
    <row r="851330" ht="14.25" customHeight="1"/>
    <row r="851332" ht="14.25" customHeight="1"/>
    <row r="851334" ht="14.25" customHeight="1"/>
    <row r="851336" ht="14.25" customHeight="1"/>
    <row r="851338" ht="14.25" customHeight="1"/>
    <row r="851340" ht="14.25" customHeight="1"/>
    <row r="851342" ht="14.25" customHeight="1"/>
    <row r="851344" ht="14.25" customHeight="1"/>
    <row r="851346" ht="14.25" customHeight="1"/>
    <row r="851348" ht="14.25" customHeight="1"/>
    <row r="851350" ht="14.25" customHeight="1"/>
    <row r="851352" ht="14.25" customHeight="1"/>
    <row r="851354" ht="14.25" customHeight="1"/>
    <row r="851356" ht="14.25" customHeight="1"/>
    <row r="851358" ht="14.25" customHeight="1"/>
    <row r="851360" ht="14.25" customHeight="1"/>
    <row r="851362" ht="14.25" customHeight="1"/>
    <row r="851364" ht="14.25" customHeight="1"/>
    <row r="851366" ht="14.25" customHeight="1"/>
    <row r="851368" ht="14.25" customHeight="1"/>
    <row r="851370" ht="14.25" customHeight="1"/>
    <row r="851372" ht="14.25" customHeight="1"/>
    <row r="851374" ht="14.25" customHeight="1"/>
    <row r="851376" ht="14.25" customHeight="1"/>
    <row r="851378" ht="14.25" customHeight="1"/>
    <row r="851380" ht="14.25" customHeight="1"/>
    <row r="851382" ht="14.25" customHeight="1"/>
    <row r="851384" ht="14.25" customHeight="1"/>
    <row r="851386" ht="14.25" customHeight="1"/>
    <row r="851388" ht="14.25" customHeight="1"/>
    <row r="851390" ht="14.25" customHeight="1"/>
    <row r="851392" ht="14.25" customHeight="1"/>
    <row r="851394" ht="14.25" customHeight="1"/>
    <row r="851396" ht="14.25" customHeight="1"/>
    <row r="851398" ht="14.25" customHeight="1"/>
    <row r="851400" ht="14.25" customHeight="1"/>
    <row r="851402" ht="14.25" customHeight="1"/>
    <row r="851404" ht="14.25" customHeight="1"/>
    <row r="851406" ht="14.25" customHeight="1"/>
    <row r="851408" ht="14.25" customHeight="1"/>
    <row r="851410" ht="14.25" customHeight="1"/>
    <row r="851412" ht="14.25" customHeight="1"/>
    <row r="851414" ht="14.25" customHeight="1"/>
    <row r="851416" ht="14.25" customHeight="1"/>
    <row r="851418" ht="14.25" customHeight="1"/>
    <row r="851420" ht="14.25" customHeight="1"/>
    <row r="851422" ht="14.25" customHeight="1"/>
    <row r="851424" ht="14.25" customHeight="1"/>
    <row r="851426" ht="14.25" customHeight="1"/>
    <row r="851428" ht="14.25" customHeight="1"/>
    <row r="851430" ht="14.25" customHeight="1"/>
    <row r="851432" ht="14.25" customHeight="1"/>
    <row r="851434" ht="14.25" customHeight="1"/>
    <row r="851436" ht="14.25" customHeight="1"/>
    <row r="851438" ht="14.25" customHeight="1"/>
    <row r="851440" ht="14.25" customHeight="1"/>
    <row r="851442" ht="14.25" customHeight="1"/>
    <row r="851444" ht="14.25" customHeight="1"/>
    <row r="851446" ht="14.25" customHeight="1"/>
    <row r="851448" ht="14.25" customHeight="1"/>
    <row r="851450" ht="14.25" customHeight="1"/>
    <row r="851452" ht="14.25" customHeight="1"/>
    <row r="851454" ht="14.25" customHeight="1"/>
    <row r="851456" ht="14.25" customHeight="1"/>
    <row r="851458" ht="14.25" customHeight="1"/>
    <row r="851460" ht="14.25" customHeight="1"/>
    <row r="851462" ht="14.25" customHeight="1"/>
    <row r="851464" ht="14.25" customHeight="1"/>
    <row r="851466" ht="14.25" customHeight="1"/>
    <row r="851468" ht="14.25" customHeight="1"/>
    <row r="851470" ht="14.25" customHeight="1"/>
    <row r="851472" ht="14.25" customHeight="1"/>
    <row r="851474" ht="14.25" customHeight="1"/>
    <row r="851476" ht="14.25" customHeight="1"/>
    <row r="851478" ht="14.25" customHeight="1"/>
    <row r="851480" ht="14.25" customHeight="1"/>
    <row r="851482" ht="14.25" customHeight="1"/>
    <row r="851484" ht="14.25" customHeight="1"/>
    <row r="851486" ht="14.25" customHeight="1"/>
    <row r="851488" ht="14.25" customHeight="1"/>
    <row r="851490" ht="14.25" customHeight="1"/>
    <row r="851492" ht="14.25" customHeight="1"/>
    <row r="851494" ht="14.25" customHeight="1"/>
    <row r="851496" ht="14.25" customHeight="1"/>
    <row r="851498" ht="14.25" customHeight="1"/>
    <row r="851500" ht="14.25" customHeight="1"/>
    <row r="851502" ht="14.25" customHeight="1"/>
    <row r="851504" ht="14.25" customHeight="1"/>
    <row r="851506" ht="14.25" customHeight="1"/>
    <row r="851508" ht="14.25" customHeight="1"/>
    <row r="851510" ht="14.25" customHeight="1"/>
    <row r="851512" ht="14.25" customHeight="1"/>
    <row r="851514" ht="14.25" customHeight="1"/>
    <row r="851516" ht="14.25" customHeight="1"/>
    <row r="851518" ht="14.25" customHeight="1"/>
    <row r="851520" ht="14.25" customHeight="1"/>
    <row r="851522" ht="14.25" customHeight="1"/>
    <row r="851524" ht="14.25" customHeight="1"/>
    <row r="851526" ht="14.25" customHeight="1"/>
    <row r="851528" ht="14.25" customHeight="1"/>
    <row r="851530" ht="14.25" customHeight="1"/>
    <row r="851532" ht="14.25" customHeight="1"/>
    <row r="851534" ht="14.25" customHeight="1"/>
    <row r="851536" ht="14.25" customHeight="1"/>
    <row r="851538" ht="14.25" customHeight="1"/>
    <row r="851540" ht="14.25" customHeight="1"/>
    <row r="851542" ht="14.25" customHeight="1"/>
    <row r="851544" ht="14.25" customHeight="1"/>
    <row r="851546" ht="14.25" customHeight="1"/>
    <row r="851548" ht="14.25" customHeight="1"/>
    <row r="851550" ht="14.25" customHeight="1"/>
    <row r="851552" ht="14.25" customHeight="1"/>
    <row r="851554" ht="14.25" customHeight="1"/>
    <row r="851556" ht="14.25" customHeight="1"/>
    <row r="851558" ht="14.25" customHeight="1"/>
    <row r="851560" ht="14.25" customHeight="1"/>
    <row r="851562" ht="14.25" customHeight="1"/>
    <row r="851564" ht="14.25" customHeight="1"/>
    <row r="851566" ht="14.25" customHeight="1"/>
    <row r="851568" ht="14.25" customHeight="1"/>
    <row r="851570" ht="14.25" customHeight="1"/>
    <row r="851572" ht="14.25" customHeight="1"/>
    <row r="851574" ht="14.25" customHeight="1"/>
    <row r="851576" ht="14.25" customHeight="1"/>
    <row r="851578" ht="14.25" customHeight="1"/>
    <row r="851580" ht="14.25" customHeight="1"/>
    <row r="851582" ht="14.25" customHeight="1"/>
    <row r="851584" ht="14.25" customHeight="1"/>
    <row r="851586" ht="14.25" customHeight="1"/>
    <row r="851588" ht="14.25" customHeight="1"/>
    <row r="851590" ht="14.25" customHeight="1"/>
    <row r="851592" ht="14.25" customHeight="1"/>
    <row r="851594" ht="14.25" customHeight="1"/>
    <row r="851596" ht="14.25" customHeight="1"/>
    <row r="851598" ht="14.25" customHeight="1"/>
    <row r="851600" ht="14.25" customHeight="1"/>
    <row r="851602" ht="14.25" customHeight="1"/>
    <row r="851604" ht="14.25" customHeight="1"/>
    <row r="851606" ht="14.25" customHeight="1"/>
    <row r="851608" ht="14.25" customHeight="1"/>
    <row r="851610" ht="14.25" customHeight="1"/>
    <row r="851612" ht="14.25" customHeight="1"/>
    <row r="851614" ht="14.25" customHeight="1"/>
    <row r="851616" ht="14.25" customHeight="1"/>
    <row r="851618" ht="14.25" customHeight="1"/>
    <row r="851620" ht="14.25" customHeight="1"/>
    <row r="851622" ht="14.25" customHeight="1"/>
    <row r="851624" ht="14.25" customHeight="1"/>
    <row r="851626" ht="14.25" customHeight="1"/>
    <row r="851628" ht="14.25" customHeight="1"/>
    <row r="851630" ht="14.25" customHeight="1"/>
    <row r="851632" ht="14.25" customHeight="1"/>
    <row r="851634" ht="14.25" customHeight="1"/>
    <row r="851636" ht="14.25" customHeight="1"/>
    <row r="851638" ht="14.25" customHeight="1"/>
    <row r="851640" ht="14.25" customHeight="1"/>
    <row r="851642" ht="14.25" customHeight="1"/>
    <row r="851644" ht="14.25" customHeight="1"/>
    <row r="851646" ht="14.25" customHeight="1"/>
    <row r="851648" ht="14.25" customHeight="1"/>
    <row r="851650" ht="14.25" customHeight="1"/>
    <row r="851652" ht="14.25" customHeight="1"/>
    <row r="851654" ht="14.25" customHeight="1"/>
    <row r="851656" ht="14.25" customHeight="1"/>
    <row r="851658" ht="14.25" customHeight="1"/>
    <row r="851660" ht="14.25" customHeight="1"/>
    <row r="851662" ht="14.25" customHeight="1"/>
    <row r="851664" ht="14.25" customHeight="1"/>
    <row r="851666" ht="14.25" customHeight="1"/>
    <row r="851668" ht="14.25" customHeight="1"/>
    <row r="851670" ht="14.25" customHeight="1"/>
    <row r="851672" ht="14.25" customHeight="1"/>
    <row r="851674" ht="14.25" customHeight="1"/>
    <row r="851676" ht="14.25" customHeight="1"/>
    <row r="851678" ht="14.25" customHeight="1"/>
    <row r="851680" ht="14.25" customHeight="1"/>
    <row r="851682" ht="14.25" customHeight="1"/>
    <row r="851684" ht="14.25" customHeight="1"/>
    <row r="851686" ht="14.25" customHeight="1"/>
    <row r="851688" ht="14.25" customHeight="1"/>
    <row r="851690" ht="14.25" customHeight="1"/>
    <row r="851692" ht="14.25" customHeight="1"/>
    <row r="851694" ht="14.25" customHeight="1"/>
    <row r="851696" ht="14.25" customHeight="1"/>
    <row r="851698" ht="14.25" customHeight="1"/>
    <row r="851700" ht="14.25" customHeight="1"/>
    <row r="851702" ht="14.25" customHeight="1"/>
    <row r="851704" ht="14.25" customHeight="1"/>
    <row r="851706" ht="14.25" customHeight="1"/>
    <row r="851708" ht="14.25" customHeight="1"/>
    <row r="851710" ht="14.25" customHeight="1"/>
    <row r="851712" ht="14.25" customHeight="1"/>
    <row r="851714" ht="14.25" customHeight="1"/>
    <row r="851716" ht="14.25" customHeight="1"/>
    <row r="851718" ht="14.25" customHeight="1"/>
    <row r="851720" ht="14.25" customHeight="1"/>
    <row r="851722" ht="14.25" customHeight="1"/>
    <row r="851724" ht="14.25" customHeight="1"/>
    <row r="851726" ht="14.25" customHeight="1"/>
    <row r="851728" ht="14.25" customHeight="1"/>
    <row r="851730" ht="14.25" customHeight="1"/>
    <row r="851732" ht="14.25" customHeight="1"/>
    <row r="851734" ht="14.25" customHeight="1"/>
    <row r="851736" ht="14.25" customHeight="1"/>
    <row r="851738" ht="14.25" customHeight="1"/>
    <row r="851740" ht="14.25" customHeight="1"/>
    <row r="851742" ht="14.25" customHeight="1"/>
    <row r="851744" ht="14.25" customHeight="1"/>
    <row r="851746" ht="14.25" customHeight="1"/>
    <row r="851748" ht="14.25" customHeight="1"/>
    <row r="851750" ht="14.25" customHeight="1"/>
    <row r="851752" ht="14.25" customHeight="1"/>
    <row r="851754" ht="14.25" customHeight="1"/>
    <row r="851756" ht="14.25" customHeight="1"/>
    <row r="851758" ht="14.25" customHeight="1"/>
    <row r="851760" ht="14.25" customHeight="1"/>
    <row r="851762" ht="14.25" customHeight="1"/>
    <row r="851764" ht="14.25" customHeight="1"/>
    <row r="851766" ht="14.25" customHeight="1"/>
    <row r="851768" ht="14.25" customHeight="1"/>
    <row r="851770" ht="14.25" customHeight="1"/>
    <row r="851772" ht="14.25" customHeight="1"/>
    <row r="851774" ht="14.25" customHeight="1"/>
    <row r="851776" ht="14.25" customHeight="1"/>
    <row r="851778" ht="14.25" customHeight="1"/>
    <row r="851780" ht="14.25" customHeight="1"/>
    <row r="851782" ht="14.25" customHeight="1"/>
    <row r="851784" ht="14.25" customHeight="1"/>
    <row r="851786" ht="14.25" customHeight="1"/>
    <row r="851788" ht="14.25" customHeight="1"/>
    <row r="851790" ht="14.25" customHeight="1"/>
    <row r="851792" ht="14.25" customHeight="1"/>
    <row r="851794" ht="14.25" customHeight="1"/>
    <row r="851796" ht="14.25" customHeight="1"/>
    <row r="851798" ht="14.25" customHeight="1"/>
    <row r="851800" ht="14.25" customHeight="1"/>
    <row r="851802" ht="14.25" customHeight="1"/>
    <row r="851804" ht="14.25" customHeight="1"/>
    <row r="851806" ht="14.25" customHeight="1"/>
    <row r="851808" ht="14.25" customHeight="1"/>
    <row r="851810" ht="14.25" customHeight="1"/>
    <row r="851812" ht="14.25" customHeight="1"/>
    <row r="851814" ht="14.25" customHeight="1"/>
    <row r="851816" ht="14.25" customHeight="1"/>
    <row r="851818" ht="14.25" customHeight="1"/>
    <row r="851820" ht="14.25" customHeight="1"/>
    <row r="851822" ht="14.25" customHeight="1"/>
    <row r="851824" ht="14.25" customHeight="1"/>
    <row r="851826" ht="14.25" customHeight="1"/>
    <row r="851828" ht="14.25" customHeight="1"/>
    <row r="851830" ht="14.25" customHeight="1"/>
    <row r="851832" ht="14.25" customHeight="1"/>
    <row r="851834" ht="14.25" customHeight="1"/>
    <row r="851836" ht="14.25" customHeight="1"/>
    <row r="851838" ht="14.25" customHeight="1"/>
    <row r="851840" ht="14.25" customHeight="1"/>
    <row r="851842" ht="14.25" customHeight="1"/>
    <row r="851844" ht="14.25" customHeight="1"/>
    <row r="851846" ht="14.25" customHeight="1"/>
    <row r="851848" ht="14.25" customHeight="1"/>
    <row r="851850" ht="14.25" customHeight="1"/>
    <row r="851852" ht="14.25" customHeight="1"/>
    <row r="851854" ht="14.25" customHeight="1"/>
    <row r="851856" ht="14.25" customHeight="1"/>
    <row r="851858" ht="14.25" customHeight="1"/>
    <row r="851860" ht="14.25" customHeight="1"/>
    <row r="851862" ht="14.25" customHeight="1"/>
    <row r="851864" ht="14.25" customHeight="1"/>
    <row r="851866" ht="14.25" customHeight="1"/>
    <row r="851868" ht="14.25" customHeight="1"/>
    <row r="851870" ht="14.25" customHeight="1"/>
    <row r="851872" ht="14.25" customHeight="1"/>
    <row r="851874" ht="14.25" customHeight="1"/>
    <row r="851876" ht="14.25" customHeight="1"/>
    <row r="851878" ht="14.25" customHeight="1"/>
    <row r="851880" ht="14.25" customHeight="1"/>
    <row r="851882" ht="14.25" customHeight="1"/>
    <row r="851884" ht="14.25" customHeight="1"/>
    <row r="851886" ht="14.25" customHeight="1"/>
    <row r="851888" ht="14.25" customHeight="1"/>
    <row r="851890" ht="14.25" customHeight="1"/>
    <row r="851892" ht="14.25" customHeight="1"/>
    <row r="851894" ht="14.25" customHeight="1"/>
    <row r="851896" ht="14.25" customHeight="1"/>
    <row r="851898" ht="14.25" customHeight="1"/>
    <row r="851900" ht="14.25" customHeight="1"/>
    <row r="851902" ht="14.25" customHeight="1"/>
    <row r="851904" ht="14.25" customHeight="1"/>
    <row r="851906" ht="14.25" customHeight="1"/>
    <row r="851908" ht="14.25" customHeight="1"/>
    <row r="851910" ht="14.25" customHeight="1"/>
    <row r="851912" ht="14.25" customHeight="1"/>
    <row r="851914" ht="14.25" customHeight="1"/>
    <row r="851916" ht="14.25" customHeight="1"/>
    <row r="851918" ht="14.25" customHeight="1"/>
    <row r="851920" ht="14.25" customHeight="1"/>
    <row r="851922" ht="14.25" customHeight="1"/>
    <row r="851924" ht="14.25" customHeight="1"/>
    <row r="851926" ht="14.25" customHeight="1"/>
    <row r="851928" ht="14.25" customHeight="1"/>
    <row r="851930" ht="14.25" customHeight="1"/>
    <row r="851932" ht="14.25" customHeight="1"/>
    <row r="851934" ht="14.25" customHeight="1"/>
    <row r="851936" ht="14.25" customHeight="1"/>
    <row r="851938" ht="14.25" customHeight="1"/>
    <row r="851940" ht="14.25" customHeight="1"/>
    <row r="851942" ht="14.25" customHeight="1"/>
    <row r="851944" ht="14.25" customHeight="1"/>
    <row r="851946" ht="14.25" customHeight="1"/>
    <row r="851948" ht="14.25" customHeight="1"/>
    <row r="851950" ht="14.25" customHeight="1"/>
    <row r="851952" ht="14.25" customHeight="1"/>
    <row r="851954" ht="14.25" customHeight="1"/>
    <row r="851956" ht="14.25" customHeight="1"/>
    <row r="851958" ht="14.25" customHeight="1"/>
    <row r="851960" ht="14.25" customHeight="1"/>
    <row r="851962" ht="14.25" customHeight="1"/>
    <row r="851964" ht="14.25" customHeight="1"/>
    <row r="851966" ht="14.25" customHeight="1"/>
    <row r="851968" ht="14.25" customHeight="1"/>
    <row r="851970" ht="14.25" customHeight="1"/>
    <row r="851972" ht="14.25" customHeight="1"/>
    <row r="851974" ht="14.25" customHeight="1"/>
    <row r="851976" ht="14.25" customHeight="1"/>
    <row r="851978" ht="14.25" customHeight="1"/>
    <row r="851980" ht="14.25" customHeight="1"/>
    <row r="851982" ht="14.25" customHeight="1"/>
    <row r="851984" ht="14.25" customHeight="1"/>
    <row r="851986" ht="14.25" customHeight="1"/>
    <row r="851988" ht="14.25" customHeight="1"/>
    <row r="851990" ht="14.25" customHeight="1"/>
    <row r="851992" ht="14.25" customHeight="1"/>
    <row r="851994" ht="14.25" customHeight="1"/>
    <row r="851996" ht="14.25" customHeight="1"/>
    <row r="851998" ht="14.25" customHeight="1"/>
    <row r="852000" ht="14.25" customHeight="1"/>
    <row r="852002" ht="14.25" customHeight="1"/>
    <row r="852004" ht="14.25" customHeight="1"/>
    <row r="852006" ht="14.25" customHeight="1"/>
    <row r="852008" ht="14.25" customHeight="1"/>
    <row r="852010" ht="14.25" customHeight="1"/>
    <row r="852012" ht="14.25" customHeight="1"/>
    <row r="852014" ht="14.25" customHeight="1"/>
    <row r="852016" ht="14.25" customHeight="1"/>
    <row r="852018" ht="14.25" customHeight="1"/>
    <row r="852020" ht="14.25" customHeight="1"/>
    <row r="852022" ht="14.25" customHeight="1"/>
    <row r="852024" ht="14.25" customHeight="1"/>
    <row r="852026" ht="14.25" customHeight="1"/>
    <row r="852028" ht="14.25" customHeight="1"/>
    <row r="852030" ht="14.25" customHeight="1"/>
    <row r="852032" ht="14.25" customHeight="1"/>
    <row r="852034" ht="14.25" customHeight="1"/>
    <row r="852036" ht="14.25" customHeight="1"/>
    <row r="852038" ht="14.25" customHeight="1"/>
    <row r="852040" ht="14.25" customHeight="1"/>
    <row r="852042" ht="14.25" customHeight="1"/>
    <row r="852044" ht="14.25" customHeight="1"/>
    <row r="852046" ht="14.25" customHeight="1"/>
    <row r="852048" ht="14.25" customHeight="1"/>
    <row r="852050" ht="14.25" customHeight="1"/>
    <row r="852052" ht="14.25" customHeight="1"/>
    <row r="852054" ht="14.25" customHeight="1"/>
    <row r="852056" ht="14.25" customHeight="1"/>
    <row r="852058" ht="14.25" customHeight="1"/>
    <row r="852060" ht="14.25" customHeight="1"/>
    <row r="852062" ht="14.25" customHeight="1"/>
    <row r="852064" ht="14.25" customHeight="1"/>
    <row r="852066" ht="14.25" customHeight="1"/>
    <row r="852068" ht="14.25" customHeight="1"/>
    <row r="852070" ht="14.25" customHeight="1"/>
    <row r="852072" ht="14.25" customHeight="1"/>
    <row r="852074" ht="14.25" customHeight="1"/>
    <row r="852076" ht="14.25" customHeight="1"/>
    <row r="852078" ht="14.25" customHeight="1"/>
    <row r="852080" ht="14.25" customHeight="1"/>
    <row r="852082" ht="14.25" customHeight="1"/>
    <row r="852084" ht="14.25" customHeight="1"/>
    <row r="852086" ht="14.25" customHeight="1"/>
    <row r="852088" ht="14.25" customHeight="1"/>
    <row r="852090" ht="14.25" customHeight="1"/>
    <row r="852092" ht="14.25" customHeight="1"/>
    <row r="852094" ht="14.25" customHeight="1"/>
    <row r="852096" ht="14.25" customHeight="1"/>
    <row r="852098" ht="14.25" customHeight="1"/>
    <row r="852100" ht="14.25" customHeight="1"/>
    <row r="852102" ht="14.25" customHeight="1"/>
    <row r="852104" ht="14.25" customHeight="1"/>
    <row r="852106" ht="14.25" customHeight="1"/>
    <row r="852108" ht="14.25" customHeight="1"/>
    <row r="852110" ht="14.25" customHeight="1"/>
    <row r="852112" ht="14.25" customHeight="1"/>
    <row r="852114" ht="14.25" customHeight="1"/>
    <row r="852116" ht="14.25" customHeight="1"/>
    <row r="852118" ht="14.25" customHeight="1"/>
    <row r="852120" ht="14.25" customHeight="1"/>
    <row r="852122" ht="14.25" customHeight="1"/>
    <row r="852124" ht="14.25" customHeight="1"/>
    <row r="852126" ht="14.25" customHeight="1"/>
    <row r="852128" ht="14.25" customHeight="1"/>
    <row r="852130" ht="14.25" customHeight="1"/>
    <row r="852132" ht="14.25" customHeight="1"/>
    <row r="852134" ht="14.25" customHeight="1"/>
    <row r="852136" ht="14.25" customHeight="1"/>
    <row r="852138" ht="14.25" customHeight="1"/>
    <row r="852140" ht="14.25" customHeight="1"/>
    <row r="852142" ht="14.25" customHeight="1"/>
    <row r="852144" ht="14.25" customHeight="1"/>
    <row r="852146" ht="14.25" customHeight="1"/>
    <row r="852148" ht="14.25" customHeight="1"/>
    <row r="852150" ht="14.25" customHeight="1"/>
    <row r="852152" ht="14.25" customHeight="1"/>
    <row r="852154" ht="14.25" customHeight="1"/>
    <row r="852156" ht="14.25" customHeight="1"/>
    <row r="852158" ht="14.25" customHeight="1"/>
    <row r="852160" ht="14.25" customHeight="1"/>
    <row r="852162" ht="14.25" customHeight="1"/>
    <row r="852164" ht="14.25" customHeight="1"/>
    <row r="852166" ht="14.25" customHeight="1"/>
    <row r="852168" ht="14.25" customHeight="1"/>
    <row r="852170" ht="14.25" customHeight="1"/>
    <row r="852172" ht="14.25" customHeight="1"/>
    <row r="852174" ht="14.25" customHeight="1"/>
    <row r="852176" ht="14.25" customHeight="1"/>
    <row r="852178" ht="14.25" customHeight="1"/>
    <row r="852180" ht="14.25" customHeight="1"/>
    <row r="852182" ht="14.25" customHeight="1"/>
    <row r="852184" ht="14.25" customHeight="1"/>
    <row r="852186" ht="14.25" customHeight="1"/>
    <row r="852188" ht="14.25" customHeight="1"/>
    <row r="852190" ht="14.25" customHeight="1"/>
    <row r="852192" ht="14.25" customHeight="1"/>
    <row r="852194" ht="14.25" customHeight="1"/>
    <row r="852196" ht="14.25" customHeight="1"/>
    <row r="852198" ht="14.25" customHeight="1"/>
    <row r="852200" ht="14.25" customHeight="1"/>
    <row r="852202" ht="14.25" customHeight="1"/>
    <row r="852204" ht="14.25" customHeight="1"/>
    <row r="852206" ht="14.25" customHeight="1"/>
    <row r="852208" ht="14.25" customHeight="1"/>
    <row r="852210" ht="14.25" customHeight="1"/>
    <row r="852212" ht="14.25" customHeight="1"/>
    <row r="852214" ht="14.25" customHeight="1"/>
    <row r="852216" ht="14.25" customHeight="1"/>
    <row r="852218" ht="14.25" customHeight="1"/>
    <row r="852220" ht="14.25" customHeight="1"/>
    <row r="852222" ht="14.25" customHeight="1"/>
    <row r="852224" ht="14.25" customHeight="1"/>
    <row r="852226" ht="14.25" customHeight="1"/>
    <row r="852228" ht="14.25" customHeight="1"/>
    <row r="852230" ht="14.25" customHeight="1"/>
    <row r="852232" ht="14.25" customHeight="1"/>
    <row r="852234" ht="14.25" customHeight="1"/>
    <row r="852236" ht="14.25" customHeight="1"/>
    <row r="852238" ht="14.25" customHeight="1"/>
    <row r="852240" ht="14.25" customHeight="1"/>
    <row r="852242" ht="14.25" customHeight="1"/>
    <row r="852244" ht="14.25" customHeight="1"/>
    <row r="852246" ht="14.25" customHeight="1"/>
    <row r="852248" ht="14.25" customHeight="1"/>
    <row r="852250" ht="14.25" customHeight="1"/>
    <row r="852252" ht="14.25" customHeight="1"/>
    <row r="852254" ht="14.25" customHeight="1"/>
    <row r="852256" ht="14.25" customHeight="1"/>
    <row r="852258" ht="14.25" customHeight="1"/>
    <row r="852260" ht="14.25" customHeight="1"/>
    <row r="852262" ht="14.25" customHeight="1"/>
    <row r="852264" ht="14.25" customHeight="1"/>
    <row r="852266" ht="14.25" customHeight="1"/>
    <row r="852268" ht="14.25" customHeight="1"/>
    <row r="852270" ht="14.25" customHeight="1"/>
    <row r="852272" ht="14.25" customHeight="1"/>
    <row r="852274" ht="14.25" customHeight="1"/>
    <row r="852276" ht="14.25" customHeight="1"/>
    <row r="852278" ht="14.25" customHeight="1"/>
    <row r="852280" ht="14.25" customHeight="1"/>
    <row r="852282" ht="14.25" customHeight="1"/>
    <row r="852284" ht="14.25" customHeight="1"/>
    <row r="852286" ht="14.25" customHeight="1"/>
    <row r="852288" ht="14.25" customHeight="1"/>
    <row r="852290" ht="14.25" customHeight="1"/>
    <row r="852292" ht="14.25" customHeight="1"/>
    <row r="852294" ht="14.25" customHeight="1"/>
    <row r="852296" ht="14.25" customHeight="1"/>
    <row r="852298" ht="14.25" customHeight="1"/>
    <row r="852300" ht="14.25" customHeight="1"/>
    <row r="852302" ht="14.25" customHeight="1"/>
    <row r="852304" ht="14.25" customHeight="1"/>
    <row r="852306" ht="14.25" customHeight="1"/>
    <row r="852308" ht="14.25" customHeight="1"/>
    <row r="852310" ht="14.25" customHeight="1"/>
    <row r="852312" ht="14.25" customHeight="1"/>
    <row r="852314" ht="14.25" customHeight="1"/>
    <row r="852316" ht="14.25" customHeight="1"/>
    <row r="852318" ht="14.25" customHeight="1"/>
    <row r="852320" ht="14.25" customHeight="1"/>
    <row r="852322" ht="14.25" customHeight="1"/>
    <row r="852324" ht="14.25" customHeight="1"/>
    <row r="852326" ht="14.25" customHeight="1"/>
    <row r="852328" ht="14.25" customHeight="1"/>
    <row r="852330" ht="14.25" customHeight="1"/>
    <row r="852332" ht="14.25" customHeight="1"/>
    <row r="852334" ht="14.25" customHeight="1"/>
    <row r="852336" ht="14.25" customHeight="1"/>
    <row r="852338" ht="14.25" customHeight="1"/>
    <row r="852340" ht="14.25" customHeight="1"/>
    <row r="852342" ht="14.25" customHeight="1"/>
    <row r="852344" ht="14.25" customHeight="1"/>
    <row r="852346" ht="14.25" customHeight="1"/>
    <row r="852348" ht="14.25" customHeight="1"/>
    <row r="852350" ht="14.25" customHeight="1"/>
    <row r="852352" ht="14.25" customHeight="1"/>
    <row r="852354" ht="14.25" customHeight="1"/>
    <row r="852356" ht="14.25" customHeight="1"/>
    <row r="852358" ht="14.25" customHeight="1"/>
    <row r="852360" ht="14.25" customHeight="1"/>
    <row r="852362" ht="14.25" customHeight="1"/>
    <row r="852364" ht="14.25" customHeight="1"/>
    <row r="852366" ht="14.25" customHeight="1"/>
    <row r="852368" ht="14.25" customHeight="1"/>
    <row r="852370" ht="14.25" customHeight="1"/>
    <row r="852372" ht="14.25" customHeight="1"/>
    <row r="852374" ht="14.25" customHeight="1"/>
    <row r="852376" ht="14.25" customHeight="1"/>
    <row r="852378" ht="14.25" customHeight="1"/>
    <row r="852380" ht="14.25" customHeight="1"/>
    <row r="852382" ht="14.25" customHeight="1"/>
    <row r="852384" ht="14.25" customHeight="1"/>
    <row r="852386" ht="14.25" customHeight="1"/>
    <row r="852388" ht="14.25" customHeight="1"/>
    <row r="852390" ht="14.25" customHeight="1"/>
    <row r="852392" ht="14.25" customHeight="1"/>
    <row r="852394" ht="14.25" customHeight="1"/>
    <row r="852396" ht="14.25" customHeight="1"/>
    <row r="852398" ht="14.25" customHeight="1"/>
    <row r="852400" ht="14.25" customHeight="1"/>
    <row r="852402" ht="14.25" customHeight="1"/>
    <row r="852404" ht="14.25" customHeight="1"/>
    <row r="852406" ht="14.25" customHeight="1"/>
    <row r="852408" ht="14.25" customHeight="1"/>
    <row r="852410" ht="14.25" customHeight="1"/>
    <row r="852412" ht="14.25" customHeight="1"/>
    <row r="852414" ht="14.25" customHeight="1"/>
    <row r="852416" ht="14.25" customHeight="1"/>
    <row r="852418" ht="14.25" customHeight="1"/>
    <row r="852420" ht="14.25" customHeight="1"/>
    <row r="852422" ht="14.25" customHeight="1"/>
    <row r="852424" ht="14.25" customHeight="1"/>
    <row r="852426" ht="14.25" customHeight="1"/>
    <row r="852428" ht="14.25" customHeight="1"/>
    <row r="852430" ht="14.25" customHeight="1"/>
    <row r="852432" ht="14.25" customHeight="1"/>
    <row r="852434" ht="14.25" customHeight="1"/>
    <row r="852436" ht="14.25" customHeight="1"/>
    <row r="852438" ht="14.25" customHeight="1"/>
    <row r="852440" ht="14.25" customHeight="1"/>
    <row r="852442" ht="14.25" customHeight="1"/>
    <row r="852444" ht="14.25" customHeight="1"/>
    <row r="852446" ht="14.25" customHeight="1"/>
    <row r="852448" ht="14.25" customHeight="1"/>
    <row r="852450" ht="14.25" customHeight="1"/>
    <row r="852452" ht="14.25" customHeight="1"/>
    <row r="852454" ht="14.25" customHeight="1"/>
    <row r="852456" ht="14.25" customHeight="1"/>
    <row r="852458" ht="14.25" customHeight="1"/>
    <row r="852460" ht="14.25" customHeight="1"/>
    <row r="852462" ht="14.25" customHeight="1"/>
    <row r="852464" ht="14.25" customHeight="1"/>
    <row r="852466" ht="14.25" customHeight="1"/>
    <row r="852468" ht="14.25" customHeight="1"/>
    <row r="852470" ht="14.25" customHeight="1"/>
    <row r="852472" ht="14.25" customHeight="1"/>
    <row r="852474" ht="14.25" customHeight="1"/>
    <row r="852476" ht="14.25" customHeight="1"/>
    <row r="852478" ht="14.25" customHeight="1"/>
    <row r="852480" ht="14.25" customHeight="1"/>
    <row r="852482" ht="14.25" customHeight="1"/>
    <row r="852484" ht="14.25" customHeight="1"/>
    <row r="852486" ht="14.25" customHeight="1"/>
    <row r="852488" ht="14.25" customHeight="1"/>
    <row r="852490" ht="14.25" customHeight="1"/>
    <row r="852492" ht="14.25" customHeight="1"/>
    <row r="852494" ht="14.25" customHeight="1"/>
    <row r="852496" ht="14.25" customHeight="1"/>
    <row r="852498" ht="14.25" customHeight="1"/>
    <row r="852500" ht="14.25" customHeight="1"/>
    <row r="852502" ht="14.25" customHeight="1"/>
    <row r="852504" ht="14.25" customHeight="1"/>
    <row r="852506" ht="14.25" customHeight="1"/>
    <row r="852508" ht="14.25" customHeight="1"/>
    <row r="852510" ht="14.25" customHeight="1"/>
    <row r="852512" ht="14.25" customHeight="1"/>
    <row r="852514" ht="14.25" customHeight="1"/>
    <row r="852516" ht="14.25" customHeight="1"/>
    <row r="852518" ht="14.25" customHeight="1"/>
    <row r="852520" ht="14.25" customHeight="1"/>
    <row r="852522" ht="14.25" customHeight="1"/>
    <row r="852524" ht="14.25" customHeight="1"/>
    <row r="852526" ht="14.25" customHeight="1"/>
    <row r="852528" ht="14.25" customHeight="1"/>
    <row r="852530" ht="14.25" customHeight="1"/>
    <row r="852532" ht="14.25" customHeight="1"/>
    <row r="852534" ht="14.25" customHeight="1"/>
    <row r="852536" ht="14.25" customHeight="1"/>
    <row r="852538" ht="14.25" customHeight="1"/>
    <row r="852540" ht="14.25" customHeight="1"/>
    <row r="852542" ht="14.25" customHeight="1"/>
    <row r="852544" ht="14.25" customHeight="1"/>
    <row r="852546" ht="14.25" customHeight="1"/>
    <row r="852548" ht="14.25" customHeight="1"/>
    <row r="852550" ht="14.25" customHeight="1"/>
    <row r="852552" ht="14.25" customHeight="1"/>
    <row r="852554" ht="14.25" customHeight="1"/>
    <row r="852556" ht="14.25" customHeight="1"/>
    <row r="852558" ht="14.25" customHeight="1"/>
    <row r="852560" ht="14.25" customHeight="1"/>
    <row r="852562" ht="14.25" customHeight="1"/>
    <row r="852564" ht="14.25" customHeight="1"/>
    <row r="852566" ht="14.25" customHeight="1"/>
    <row r="852568" ht="14.25" customHeight="1"/>
    <row r="852570" ht="14.25" customHeight="1"/>
    <row r="852572" ht="14.25" customHeight="1"/>
    <row r="852574" ht="14.25" customHeight="1"/>
    <row r="852576" ht="14.25" customHeight="1"/>
    <row r="852578" ht="14.25" customHeight="1"/>
    <row r="852580" ht="14.25" customHeight="1"/>
    <row r="852582" ht="14.25" customHeight="1"/>
    <row r="852584" ht="14.25" customHeight="1"/>
    <row r="852586" ht="14.25" customHeight="1"/>
    <row r="852588" ht="14.25" customHeight="1"/>
    <row r="852590" ht="14.25" customHeight="1"/>
    <row r="852592" ht="14.25" customHeight="1"/>
    <row r="852594" ht="14.25" customHeight="1"/>
    <row r="852596" ht="14.25" customHeight="1"/>
    <row r="852598" ht="14.25" customHeight="1"/>
    <row r="852600" ht="14.25" customHeight="1"/>
    <row r="852602" ht="14.25" customHeight="1"/>
    <row r="852604" ht="14.25" customHeight="1"/>
    <row r="852606" ht="14.25" customHeight="1"/>
    <row r="852608" ht="14.25" customHeight="1"/>
    <row r="852610" ht="14.25" customHeight="1"/>
    <row r="852612" ht="14.25" customHeight="1"/>
    <row r="852614" ht="14.25" customHeight="1"/>
    <row r="852616" ht="14.25" customHeight="1"/>
    <row r="852618" ht="14.25" customHeight="1"/>
    <row r="852620" ht="14.25" customHeight="1"/>
    <row r="852622" ht="14.25" customHeight="1"/>
    <row r="852624" ht="14.25" customHeight="1"/>
    <row r="852626" ht="14.25" customHeight="1"/>
    <row r="852628" ht="14.25" customHeight="1"/>
    <row r="852630" ht="14.25" customHeight="1"/>
    <row r="852632" ht="14.25" customHeight="1"/>
    <row r="852634" ht="14.25" customHeight="1"/>
    <row r="852636" ht="14.25" customHeight="1"/>
    <row r="852638" ht="14.25" customHeight="1"/>
    <row r="852640" ht="14.25" customHeight="1"/>
    <row r="852642" ht="14.25" customHeight="1"/>
    <row r="852644" ht="14.25" customHeight="1"/>
    <row r="852646" ht="14.25" customHeight="1"/>
    <row r="852648" ht="14.25" customHeight="1"/>
    <row r="852650" ht="14.25" customHeight="1"/>
    <row r="852652" ht="14.25" customHeight="1"/>
    <row r="852654" ht="14.25" customHeight="1"/>
    <row r="852656" ht="14.25" customHeight="1"/>
    <row r="852658" ht="14.25" customHeight="1"/>
    <row r="852660" ht="14.25" customHeight="1"/>
    <row r="852662" ht="14.25" customHeight="1"/>
    <row r="852664" ht="14.25" customHeight="1"/>
    <row r="852666" ht="14.25" customHeight="1"/>
    <row r="852668" ht="14.25" customHeight="1"/>
    <row r="852670" ht="14.25" customHeight="1"/>
    <row r="852672" ht="14.25" customHeight="1"/>
    <row r="852674" ht="14.25" customHeight="1"/>
    <row r="852676" ht="14.25" customHeight="1"/>
    <row r="852678" ht="14.25" customHeight="1"/>
    <row r="852680" ht="14.25" customHeight="1"/>
    <row r="852682" ht="14.25" customHeight="1"/>
    <row r="852684" ht="14.25" customHeight="1"/>
    <row r="852686" ht="14.25" customHeight="1"/>
    <row r="852688" ht="14.25" customHeight="1"/>
    <row r="852690" ht="14.25" customHeight="1"/>
    <row r="852692" ht="14.25" customHeight="1"/>
    <row r="852694" ht="14.25" customHeight="1"/>
    <row r="852696" ht="14.25" customHeight="1"/>
    <row r="852698" ht="14.25" customHeight="1"/>
    <row r="852700" ht="14.25" customHeight="1"/>
    <row r="852702" ht="14.25" customHeight="1"/>
    <row r="852704" ht="14.25" customHeight="1"/>
    <row r="852706" ht="14.25" customHeight="1"/>
    <row r="852708" ht="14.25" customHeight="1"/>
    <row r="852710" ht="14.25" customHeight="1"/>
    <row r="852712" ht="14.25" customHeight="1"/>
    <row r="852714" ht="14.25" customHeight="1"/>
    <row r="852716" ht="14.25" customHeight="1"/>
    <row r="852718" ht="14.25" customHeight="1"/>
    <row r="852720" ht="14.25" customHeight="1"/>
    <row r="852722" ht="14.25" customHeight="1"/>
    <row r="852724" ht="14.25" customHeight="1"/>
    <row r="852726" ht="14.25" customHeight="1"/>
    <row r="852728" ht="14.25" customHeight="1"/>
    <row r="852730" ht="14.25" customHeight="1"/>
    <row r="852732" ht="14.25" customHeight="1"/>
    <row r="852734" ht="14.25" customHeight="1"/>
    <row r="852736" ht="14.25" customHeight="1"/>
    <row r="852738" ht="14.25" customHeight="1"/>
    <row r="852740" ht="14.25" customHeight="1"/>
    <row r="852742" ht="14.25" customHeight="1"/>
    <row r="852744" ht="14.25" customHeight="1"/>
    <row r="852746" ht="14.25" customHeight="1"/>
    <row r="852748" ht="14.25" customHeight="1"/>
    <row r="852750" ht="14.25" customHeight="1"/>
    <row r="852752" ht="14.25" customHeight="1"/>
    <row r="852754" ht="14.25" customHeight="1"/>
    <row r="852756" ht="14.25" customHeight="1"/>
    <row r="852758" ht="14.25" customHeight="1"/>
    <row r="852760" ht="14.25" customHeight="1"/>
    <row r="852762" ht="14.25" customHeight="1"/>
    <row r="852764" ht="14.25" customHeight="1"/>
    <row r="852766" ht="14.25" customHeight="1"/>
    <row r="852768" ht="14.25" customHeight="1"/>
    <row r="852770" ht="14.25" customHeight="1"/>
    <row r="852772" ht="14.25" customHeight="1"/>
    <row r="852774" ht="14.25" customHeight="1"/>
    <row r="852776" ht="14.25" customHeight="1"/>
    <row r="852778" ht="14.25" customHeight="1"/>
    <row r="852780" ht="14.25" customHeight="1"/>
    <row r="852782" ht="14.25" customHeight="1"/>
    <row r="852784" ht="14.25" customHeight="1"/>
    <row r="852786" ht="14.25" customHeight="1"/>
    <row r="852788" ht="14.25" customHeight="1"/>
    <row r="852790" ht="14.25" customHeight="1"/>
    <row r="852792" ht="14.25" customHeight="1"/>
    <row r="852794" ht="14.25" customHeight="1"/>
    <row r="852796" ht="14.25" customHeight="1"/>
    <row r="852798" ht="14.25" customHeight="1"/>
    <row r="852800" ht="14.25" customHeight="1"/>
    <row r="852802" ht="14.25" customHeight="1"/>
    <row r="852804" ht="14.25" customHeight="1"/>
    <row r="852806" ht="14.25" customHeight="1"/>
    <row r="852808" ht="14.25" customHeight="1"/>
    <row r="852810" ht="14.25" customHeight="1"/>
    <row r="852812" ht="14.25" customHeight="1"/>
    <row r="852814" ht="14.25" customHeight="1"/>
    <row r="852816" ht="14.25" customHeight="1"/>
    <row r="852818" ht="14.25" customHeight="1"/>
    <row r="852820" ht="14.25" customHeight="1"/>
    <row r="852822" ht="14.25" customHeight="1"/>
    <row r="852824" ht="14.25" customHeight="1"/>
    <row r="852826" ht="14.25" customHeight="1"/>
    <row r="852828" ht="14.25" customHeight="1"/>
    <row r="852830" ht="14.25" customHeight="1"/>
    <row r="852832" ht="14.25" customHeight="1"/>
    <row r="852834" ht="14.25" customHeight="1"/>
    <row r="852836" ht="14.25" customHeight="1"/>
    <row r="852838" ht="14.25" customHeight="1"/>
    <row r="852840" ht="14.25" customHeight="1"/>
    <row r="852842" ht="14.25" customHeight="1"/>
    <row r="852844" ht="14.25" customHeight="1"/>
    <row r="852846" ht="14.25" customHeight="1"/>
    <row r="852848" ht="14.25" customHeight="1"/>
    <row r="852850" ht="14.25" customHeight="1"/>
    <row r="852852" ht="14.25" customHeight="1"/>
    <row r="852854" ht="14.25" customHeight="1"/>
    <row r="852856" ht="14.25" customHeight="1"/>
    <row r="852858" ht="14.25" customHeight="1"/>
    <row r="852860" ht="14.25" customHeight="1"/>
    <row r="852862" ht="14.25" customHeight="1"/>
    <row r="852864" ht="14.25" customHeight="1"/>
    <row r="852866" ht="14.25" customHeight="1"/>
    <row r="852868" ht="14.25" customHeight="1"/>
    <row r="852870" ht="14.25" customHeight="1"/>
    <row r="852872" ht="14.25" customHeight="1"/>
    <row r="852874" ht="14.25" customHeight="1"/>
    <row r="852876" ht="14.25" customHeight="1"/>
    <row r="852878" ht="14.25" customHeight="1"/>
    <row r="852880" ht="14.25" customHeight="1"/>
    <row r="852882" ht="14.25" customHeight="1"/>
    <row r="852884" ht="14.25" customHeight="1"/>
    <row r="852886" ht="14.25" customHeight="1"/>
    <row r="852888" ht="14.25" customHeight="1"/>
    <row r="852890" ht="14.25" customHeight="1"/>
    <row r="852892" ht="14.25" customHeight="1"/>
    <row r="852894" ht="14.25" customHeight="1"/>
    <row r="852896" ht="14.25" customHeight="1"/>
    <row r="852898" ht="14.25" customHeight="1"/>
    <row r="852900" ht="14.25" customHeight="1"/>
    <row r="852902" ht="14.25" customHeight="1"/>
    <row r="852904" ht="14.25" customHeight="1"/>
    <row r="852906" ht="14.25" customHeight="1"/>
    <row r="852908" ht="14.25" customHeight="1"/>
    <row r="852910" ht="14.25" customHeight="1"/>
    <row r="852912" ht="14.25" customHeight="1"/>
    <row r="852914" ht="14.25" customHeight="1"/>
    <row r="852916" ht="14.25" customHeight="1"/>
    <row r="852918" ht="14.25" customHeight="1"/>
    <row r="852920" ht="14.25" customHeight="1"/>
    <row r="852922" ht="14.25" customHeight="1"/>
    <row r="852924" ht="14.25" customHeight="1"/>
    <row r="852926" ht="14.25" customHeight="1"/>
    <row r="852928" ht="14.25" customHeight="1"/>
    <row r="852930" ht="14.25" customHeight="1"/>
    <row r="852932" ht="14.25" customHeight="1"/>
    <row r="852934" ht="14.25" customHeight="1"/>
    <row r="852936" ht="14.25" customHeight="1"/>
    <row r="852938" ht="14.25" customHeight="1"/>
    <row r="852940" ht="14.25" customHeight="1"/>
    <row r="852942" ht="14.25" customHeight="1"/>
    <row r="852944" ht="14.25" customHeight="1"/>
    <row r="852946" ht="14.25" customHeight="1"/>
    <row r="852948" ht="14.25" customHeight="1"/>
    <row r="852950" ht="14.25" customHeight="1"/>
    <row r="852952" ht="14.25" customHeight="1"/>
    <row r="852954" ht="14.25" customHeight="1"/>
    <row r="852956" ht="14.25" customHeight="1"/>
    <row r="852958" ht="14.25" customHeight="1"/>
    <row r="852960" ht="14.25" customHeight="1"/>
    <row r="852962" ht="14.25" customHeight="1"/>
    <row r="852964" ht="14.25" customHeight="1"/>
    <row r="852966" ht="14.25" customHeight="1"/>
    <row r="852968" ht="14.25" customHeight="1"/>
    <row r="852970" ht="14.25" customHeight="1"/>
    <row r="852972" ht="14.25" customHeight="1"/>
    <row r="852974" ht="14.25" customHeight="1"/>
    <row r="852976" ht="14.25" customHeight="1"/>
    <row r="852978" ht="14.25" customHeight="1"/>
    <row r="852980" ht="14.25" customHeight="1"/>
    <row r="852982" ht="14.25" customHeight="1"/>
    <row r="852984" ht="14.25" customHeight="1"/>
    <row r="852986" ht="14.25" customHeight="1"/>
    <row r="852988" ht="14.25" customHeight="1"/>
    <row r="852990" ht="14.25" customHeight="1"/>
    <row r="852992" ht="14.25" customHeight="1"/>
    <row r="852994" ht="14.25" customHeight="1"/>
    <row r="852996" ht="14.25" customHeight="1"/>
    <row r="852998" ht="14.25" customHeight="1"/>
    <row r="853000" ht="14.25" customHeight="1"/>
    <row r="853002" ht="14.25" customHeight="1"/>
    <row r="853004" ht="14.25" customHeight="1"/>
    <row r="853006" ht="14.25" customHeight="1"/>
    <row r="853008" ht="14.25" customHeight="1"/>
    <row r="853010" ht="14.25" customHeight="1"/>
    <row r="853012" ht="14.25" customHeight="1"/>
    <row r="853014" ht="14.25" customHeight="1"/>
    <row r="853016" ht="14.25" customHeight="1"/>
    <row r="853018" ht="14.25" customHeight="1"/>
    <row r="853020" ht="14.25" customHeight="1"/>
    <row r="853022" ht="14.25" customHeight="1"/>
    <row r="853024" ht="14.25" customHeight="1"/>
    <row r="853026" ht="14.25" customHeight="1"/>
    <row r="853028" ht="14.25" customHeight="1"/>
    <row r="853030" ht="14.25" customHeight="1"/>
    <row r="853032" ht="14.25" customHeight="1"/>
    <row r="853034" ht="14.25" customHeight="1"/>
    <row r="853036" ht="14.25" customHeight="1"/>
    <row r="853038" ht="14.25" customHeight="1"/>
    <row r="853040" ht="14.25" customHeight="1"/>
    <row r="853042" ht="14.25" customHeight="1"/>
    <row r="853044" ht="14.25" customHeight="1"/>
    <row r="853046" ht="14.25" customHeight="1"/>
    <row r="853048" ht="14.25" customHeight="1"/>
    <row r="853050" ht="14.25" customHeight="1"/>
    <row r="853052" ht="14.25" customHeight="1"/>
    <row r="853054" ht="14.25" customHeight="1"/>
    <row r="853056" ht="14.25" customHeight="1"/>
    <row r="853058" ht="14.25" customHeight="1"/>
    <row r="853060" ht="14.25" customHeight="1"/>
    <row r="853062" ht="14.25" customHeight="1"/>
    <row r="853064" ht="14.25" customHeight="1"/>
    <row r="853066" ht="14.25" customHeight="1"/>
    <row r="853068" ht="14.25" customHeight="1"/>
    <row r="853070" ht="14.25" customHeight="1"/>
    <row r="853072" ht="14.25" customHeight="1"/>
    <row r="853074" ht="14.25" customHeight="1"/>
    <row r="853076" ht="14.25" customHeight="1"/>
    <row r="853078" ht="14.25" customHeight="1"/>
    <row r="853080" ht="14.25" customHeight="1"/>
    <row r="853082" ht="14.25" customHeight="1"/>
    <row r="853084" ht="14.25" customHeight="1"/>
    <row r="853086" ht="14.25" customHeight="1"/>
    <row r="853088" ht="14.25" customHeight="1"/>
    <row r="853090" ht="14.25" customHeight="1"/>
    <row r="853092" ht="14.25" customHeight="1"/>
    <row r="853094" ht="14.25" customHeight="1"/>
    <row r="853096" ht="14.25" customHeight="1"/>
    <row r="853098" ht="14.25" customHeight="1"/>
    <row r="853100" ht="14.25" customHeight="1"/>
    <row r="853102" ht="14.25" customHeight="1"/>
    <row r="853104" ht="14.25" customHeight="1"/>
    <row r="853106" ht="14.25" customHeight="1"/>
    <row r="853108" ht="14.25" customHeight="1"/>
    <row r="853110" ht="14.25" customHeight="1"/>
    <row r="853112" ht="14.25" customHeight="1"/>
    <row r="853114" ht="14.25" customHeight="1"/>
    <row r="853116" ht="14.25" customHeight="1"/>
    <row r="853118" ht="14.25" customHeight="1"/>
    <row r="853120" ht="14.25" customHeight="1"/>
    <row r="853122" ht="14.25" customHeight="1"/>
    <row r="853124" ht="14.25" customHeight="1"/>
    <row r="853126" ht="14.25" customHeight="1"/>
    <row r="853128" ht="14.25" customHeight="1"/>
    <row r="853130" ht="14.25" customHeight="1"/>
    <row r="853132" ht="14.25" customHeight="1"/>
    <row r="853134" ht="14.25" customHeight="1"/>
    <row r="853136" ht="14.25" customHeight="1"/>
    <row r="853138" ht="14.25" customHeight="1"/>
    <row r="853140" ht="14.25" customHeight="1"/>
    <row r="853142" ht="14.25" customHeight="1"/>
    <row r="853144" ht="14.25" customHeight="1"/>
    <row r="853146" ht="14.25" customHeight="1"/>
    <row r="853148" ht="14.25" customHeight="1"/>
    <row r="853150" ht="14.25" customHeight="1"/>
    <row r="853152" ht="14.25" customHeight="1"/>
    <row r="853154" ht="14.25" customHeight="1"/>
    <row r="853156" ht="14.25" customHeight="1"/>
    <row r="853158" ht="14.25" customHeight="1"/>
    <row r="853160" ht="14.25" customHeight="1"/>
    <row r="853162" ht="14.25" customHeight="1"/>
    <row r="853164" ht="14.25" customHeight="1"/>
    <row r="853166" ht="14.25" customHeight="1"/>
    <row r="853168" ht="14.25" customHeight="1"/>
    <row r="853170" ht="14.25" customHeight="1"/>
    <row r="853172" ht="14.25" customHeight="1"/>
    <row r="853174" ht="14.25" customHeight="1"/>
    <row r="853176" ht="14.25" customHeight="1"/>
    <row r="853178" ht="14.25" customHeight="1"/>
    <row r="853180" ht="14.25" customHeight="1"/>
    <row r="853182" ht="14.25" customHeight="1"/>
    <row r="853184" ht="14.25" customHeight="1"/>
    <row r="853186" ht="14.25" customHeight="1"/>
    <row r="853188" ht="14.25" customHeight="1"/>
    <row r="853190" ht="14.25" customHeight="1"/>
    <row r="853192" ht="14.25" customHeight="1"/>
    <row r="853194" ht="14.25" customHeight="1"/>
    <row r="853196" ht="14.25" customHeight="1"/>
    <row r="853198" ht="14.25" customHeight="1"/>
    <row r="853200" ht="14.25" customHeight="1"/>
    <row r="853202" ht="14.25" customHeight="1"/>
    <row r="853204" ht="14.25" customHeight="1"/>
    <row r="853206" ht="14.25" customHeight="1"/>
    <row r="853208" ht="14.25" customHeight="1"/>
    <row r="853210" ht="14.25" customHeight="1"/>
    <row r="853212" ht="14.25" customHeight="1"/>
    <row r="853214" ht="14.25" customHeight="1"/>
    <row r="853216" ht="14.25" customHeight="1"/>
    <row r="853218" ht="14.25" customHeight="1"/>
    <row r="853220" ht="14.25" customHeight="1"/>
    <row r="853222" ht="14.25" customHeight="1"/>
    <row r="853224" ht="14.25" customHeight="1"/>
    <row r="853226" ht="14.25" customHeight="1"/>
    <row r="853228" ht="14.25" customHeight="1"/>
    <row r="853230" ht="14.25" customHeight="1"/>
    <row r="853232" ht="14.25" customHeight="1"/>
    <row r="853234" ht="14.25" customHeight="1"/>
    <row r="853236" ht="14.25" customHeight="1"/>
    <row r="853238" ht="14.25" customHeight="1"/>
    <row r="853240" ht="14.25" customHeight="1"/>
    <row r="853242" ht="14.25" customHeight="1"/>
    <row r="853244" ht="14.25" customHeight="1"/>
    <row r="853246" ht="14.25" customHeight="1"/>
    <row r="853248" ht="14.25" customHeight="1"/>
    <row r="853250" ht="14.25" customHeight="1"/>
    <row r="853252" ht="14.25" customHeight="1"/>
    <row r="853254" ht="14.25" customHeight="1"/>
    <row r="853256" ht="14.25" customHeight="1"/>
    <row r="853258" ht="14.25" customHeight="1"/>
    <row r="853260" ht="14.25" customHeight="1"/>
    <row r="853262" ht="14.25" customHeight="1"/>
    <row r="853264" ht="14.25" customHeight="1"/>
    <row r="853266" ht="14.25" customHeight="1"/>
    <row r="853268" ht="14.25" customHeight="1"/>
    <row r="853270" ht="14.25" customHeight="1"/>
    <row r="853272" ht="14.25" customHeight="1"/>
    <row r="853274" ht="14.25" customHeight="1"/>
    <row r="853276" ht="14.25" customHeight="1"/>
    <row r="853278" ht="14.25" customHeight="1"/>
    <row r="853280" ht="14.25" customHeight="1"/>
    <row r="853282" ht="14.25" customHeight="1"/>
    <row r="853284" ht="14.25" customHeight="1"/>
    <row r="853286" ht="14.25" customHeight="1"/>
    <row r="853288" ht="14.25" customHeight="1"/>
    <row r="853290" ht="14.25" customHeight="1"/>
    <row r="853292" ht="14.25" customHeight="1"/>
    <row r="853294" ht="14.25" customHeight="1"/>
    <row r="853296" ht="14.25" customHeight="1"/>
    <row r="853298" ht="14.25" customHeight="1"/>
    <row r="853300" ht="14.25" customHeight="1"/>
    <row r="853302" ht="14.25" customHeight="1"/>
    <row r="853304" ht="14.25" customHeight="1"/>
    <row r="853306" ht="14.25" customHeight="1"/>
    <row r="853308" ht="14.25" customHeight="1"/>
    <row r="853310" ht="14.25" customHeight="1"/>
    <row r="853312" ht="14.25" customHeight="1"/>
    <row r="853314" ht="14.25" customHeight="1"/>
    <row r="853316" ht="14.25" customHeight="1"/>
    <row r="853318" ht="14.25" customHeight="1"/>
    <row r="853320" ht="14.25" customHeight="1"/>
    <row r="853322" ht="14.25" customHeight="1"/>
    <row r="853324" ht="14.25" customHeight="1"/>
    <row r="853326" ht="14.25" customHeight="1"/>
    <row r="853328" ht="14.25" customHeight="1"/>
    <row r="853330" ht="14.25" customHeight="1"/>
    <row r="853332" ht="14.25" customHeight="1"/>
    <row r="853334" ht="14.25" customHeight="1"/>
    <row r="853336" ht="14.25" customHeight="1"/>
    <row r="853338" ht="14.25" customHeight="1"/>
    <row r="853340" ht="14.25" customHeight="1"/>
    <row r="853342" ht="14.25" customHeight="1"/>
    <row r="853344" ht="14.25" customHeight="1"/>
    <row r="853346" ht="14.25" customHeight="1"/>
    <row r="853348" ht="14.25" customHeight="1"/>
    <row r="853350" ht="14.25" customHeight="1"/>
    <row r="853352" ht="14.25" customHeight="1"/>
    <row r="853354" ht="14.25" customHeight="1"/>
    <row r="853356" ht="14.25" customHeight="1"/>
    <row r="853358" ht="14.25" customHeight="1"/>
    <row r="853360" ht="14.25" customHeight="1"/>
    <row r="853362" ht="14.25" customHeight="1"/>
    <row r="853364" ht="14.25" customHeight="1"/>
    <row r="853366" ht="14.25" customHeight="1"/>
    <row r="853368" ht="14.25" customHeight="1"/>
    <row r="853370" ht="14.25" customHeight="1"/>
    <row r="853372" ht="14.25" customHeight="1"/>
    <row r="853374" ht="14.25" customHeight="1"/>
    <row r="853376" ht="14.25" customHeight="1"/>
    <row r="853378" ht="14.25" customHeight="1"/>
    <row r="853380" ht="14.25" customHeight="1"/>
    <row r="853382" ht="14.25" customHeight="1"/>
    <row r="853384" ht="14.25" customHeight="1"/>
    <row r="853386" ht="14.25" customHeight="1"/>
    <row r="853388" ht="14.25" customHeight="1"/>
    <row r="853390" ht="14.25" customHeight="1"/>
    <row r="853392" ht="14.25" customHeight="1"/>
    <row r="853394" ht="14.25" customHeight="1"/>
    <row r="853396" ht="14.25" customHeight="1"/>
    <row r="853398" ht="14.25" customHeight="1"/>
    <row r="853400" ht="14.25" customHeight="1"/>
    <row r="853402" ht="14.25" customHeight="1"/>
    <row r="853404" ht="14.25" customHeight="1"/>
    <row r="853406" ht="14.25" customHeight="1"/>
    <row r="853408" ht="14.25" customHeight="1"/>
    <row r="853410" ht="14.25" customHeight="1"/>
    <row r="853412" ht="14.25" customHeight="1"/>
    <row r="853414" ht="14.25" customHeight="1"/>
    <row r="853416" ht="14.25" customHeight="1"/>
    <row r="853418" ht="14.25" customHeight="1"/>
    <row r="853420" ht="14.25" customHeight="1"/>
    <row r="853422" ht="14.25" customHeight="1"/>
    <row r="853424" ht="14.25" customHeight="1"/>
    <row r="853426" ht="14.25" customHeight="1"/>
    <row r="853428" ht="14.25" customHeight="1"/>
    <row r="853430" ht="14.25" customHeight="1"/>
    <row r="853432" ht="14.25" customHeight="1"/>
    <row r="853434" ht="14.25" customHeight="1"/>
    <row r="853436" ht="14.25" customHeight="1"/>
    <row r="853438" ht="14.25" customHeight="1"/>
    <row r="853440" ht="14.25" customHeight="1"/>
    <row r="853442" ht="14.25" customHeight="1"/>
    <row r="853444" ht="14.25" customHeight="1"/>
    <row r="853446" ht="14.25" customHeight="1"/>
    <row r="853448" ht="14.25" customHeight="1"/>
    <row r="853450" ht="14.25" customHeight="1"/>
    <row r="853452" ht="14.25" customHeight="1"/>
    <row r="853454" ht="14.25" customHeight="1"/>
    <row r="853456" ht="14.25" customHeight="1"/>
    <row r="853458" ht="14.25" customHeight="1"/>
    <row r="853460" ht="14.25" customHeight="1"/>
    <row r="853462" ht="14.25" customHeight="1"/>
    <row r="853464" ht="14.25" customHeight="1"/>
    <row r="853466" ht="14.25" customHeight="1"/>
    <row r="853468" ht="14.25" customHeight="1"/>
    <row r="853470" ht="14.25" customHeight="1"/>
    <row r="853472" ht="14.25" customHeight="1"/>
    <row r="853474" ht="14.25" customHeight="1"/>
    <row r="853476" ht="14.25" customHeight="1"/>
    <row r="853478" ht="14.25" customHeight="1"/>
    <row r="853480" ht="14.25" customHeight="1"/>
    <row r="853482" ht="14.25" customHeight="1"/>
    <row r="853484" ht="14.25" customHeight="1"/>
    <row r="853486" ht="14.25" customHeight="1"/>
    <row r="853488" ht="14.25" customHeight="1"/>
    <row r="853490" ht="14.25" customHeight="1"/>
    <row r="853492" ht="14.25" customHeight="1"/>
    <row r="853494" ht="14.25" customHeight="1"/>
    <row r="853496" ht="14.25" customHeight="1"/>
    <row r="853498" ht="14.25" customHeight="1"/>
    <row r="853500" ht="14.25" customHeight="1"/>
    <row r="853502" ht="14.25" customHeight="1"/>
    <row r="853504" ht="14.25" customHeight="1"/>
    <row r="853506" ht="14.25" customHeight="1"/>
    <row r="853508" ht="14.25" customHeight="1"/>
    <row r="853510" ht="14.25" customHeight="1"/>
    <row r="853512" ht="14.25" customHeight="1"/>
    <row r="853514" ht="14.25" customHeight="1"/>
    <row r="853516" ht="14.25" customHeight="1"/>
    <row r="853518" ht="14.25" customHeight="1"/>
    <row r="853520" ht="14.25" customHeight="1"/>
    <row r="853522" ht="14.25" customHeight="1"/>
    <row r="853524" ht="14.25" customHeight="1"/>
    <row r="853526" ht="14.25" customHeight="1"/>
    <row r="853528" ht="14.25" customHeight="1"/>
    <row r="853530" ht="14.25" customHeight="1"/>
    <row r="853532" ht="14.25" customHeight="1"/>
    <row r="853534" ht="14.25" customHeight="1"/>
    <row r="853536" ht="14.25" customHeight="1"/>
    <row r="853538" ht="14.25" customHeight="1"/>
    <row r="853540" ht="14.25" customHeight="1"/>
    <row r="853542" ht="14.25" customHeight="1"/>
    <row r="853544" ht="14.25" customHeight="1"/>
    <row r="853546" ht="14.25" customHeight="1"/>
    <row r="853548" ht="14.25" customHeight="1"/>
    <row r="853550" ht="14.25" customHeight="1"/>
    <row r="853552" ht="14.25" customHeight="1"/>
    <row r="853554" ht="14.25" customHeight="1"/>
    <row r="853556" ht="14.25" customHeight="1"/>
    <row r="853558" ht="14.25" customHeight="1"/>
    <row r="853560" ht="14.25" customHeight="1"/>
    <row r="853562" ht="14.25" customHeight="1"/>
    <row r="853564" ht="14.25" customHeight="1"/>
    <row r="853566" ht="14.25" customHeight="1"/>
    <row r="853568" ht="14.25" customHeight="1"/>
    <row r="853570" ht="14.25" customHeight="1"/>
    <row r="853572" ht="14.25" customHeight="1"/>
    <row r="853574" ht="14.25" customHeight="1"/>
    <row r="853576" ht="14.25" customHeight="1"/>
    <row r="853578" ht="14.25" customHeight="1"/>
    <row r="853580" ht="14.25" customHeight="1"/>
    <row r="853582" ht="14.25" customHeight="1"/>
    <row r="853584" ht="14.25" customHeight="1"/>
    <row r="853586" ht="14.25" customHeight="1"/>
    <row r="853588" ht="14.25" customHeight="1"/>
    <row r="853590" ht="14.25" customHeight="1"/>
    <row r="853592" ht="14.25" customHeight="1"/>
    <row r="853594" ht="14.25" customHeight="1"/>
    <row r="853596" ht="14.25" customHeight="1"/>
    <row r="853598" ht="14.25" customHeight="1"/>
    <row r="853600" ht="14.25" customHeight="1"/>
    <row r="853602" ht="14.25" customHeight="1"/>
    <row r="853604" ht="14.25" customHeight="1"/>
    <row r="853606" ht="14.25" customHeight="1"/>
    <row r="853608" ht="14.25" customHeight="1"/>
    <row r="853610" ht="14.25" customHeight="1"/>
    <row r="853612" ht="14.25" customHeight="1"/>
    <row r="853614" ht="14.25" customHeight="1"/>
    <row r="853616" ht="14.25" customHeight="1"/>
    <row r="853618" ht="14.25" customHeight="1"/>
    <row r="853620" ht="14.25" customHeight="1"/>
    <row r="853622" ht="14.25" customHeight="1"/>
    <row r="853624" ht="14.25" customHeight="1"/>
    <row r="853626" ht="14.25" customHeight="1"/>
    <row r="853628" ht="14.25" customHeight="1"/>
    <row r="853630" ht="14.25" customHeight="1"/>
    <row r="853632" ht="14.25" customHeight="1"/>
    <row r="853634" ht="14.25" customHeight="1"/>
    <row r="853636" ht="14.25" customHeight="1"/>
    <row r="853638" ht="14.25" customHeight="1"/>
    <row r="853640" ht="14.25" customHeight="1"/>
    <row r="853642" ht="14.25" customHeight="1"/>
    <row r="853644" ht="14.25" customHeight="1"/>
    <row r="853646" ht="14.25" customHeight="1"/>
    <row r="853648" ht="14.25" customHeight="1"/>
    <row r="853650" ht="14.25" customHeight="1"/>
    <row r="853652" ht="14.25" customHeight="1"/>
    <row r="853654" ht="14.25" customHeight="1"/>
    <row r="853656" ht="14.25" customHeight="1"/>
    <row r="853658" ht="14.25" customHeight="1"/>
    <row r="853660" ht="14.25" customHeight="1"/>
    <row r="853662" ht="14.25" customHeight="1"/>
    <row r="853664" ht="14.25" customHeight="1"/>
    <row r="853666" ht="14.25" customHeight="1"/>
    <row r="853668" ht="14.25" customHeight="1"/>
    <row r="853670" ht="14.25" customHeight="1"/>
    <row r="853672" ht="14.25" customHeight="1"/>
    <row r="853674" ht="14.25" customHeight="1"/>
    <row r="853676" ht="14.25" customHeight="1"/>
    <row r="853678" ht="14.25" customHeight="1"/>
    <row r="853680" ht="14.25" customHeight="1"/>
    <row r="853682" ht="14.25" customHeight="1"/>
    <row r="853684" ht="14.25" customHeight="1"/>
    <row r="853686" ht="14.25" customHeight="1"/>
    <row r="853688" ht="14.25" customHeight="1"/>
    <row r="853690" ht="14.25" customHeight="1"/>
    <row r="853692" ht="14.25" customHeight="1"/>
    <row r="853694" ht="14.25" customHeight="1"/>
    <row r="853696" ht="14.25" customHeight="1"/>
    <row r="853698" ht="14.25" customHeight="1"/>
    <row r="853700" ht="14.25" customHeight="1"/>
    <row r="853702" ht="14.25" customHeight="1"/>
    <row r="853704" ht="14.25" customHeight="1"/>
    <row r="853706" ht="14.25" customHeight="1"/>
    <row r="853708" ht="14.25" customHeight="1"/>
    <row r="853710" ht="14.25" customHeight="1"/>
    <row r="853712" ht="14.25" customHeight="1"/>
    <row r="853714" ht="14.25" customHeight="1"/>
    <row r="853716" ht="14.25" customHeight="1"/>
    <row r="853718" ht="14.25" customHeight="1"/>
    <row r="853720" ht="14.25" customHeight="1"/>
    <row r="853722" ht="14.25" customHeight="1"/>
    <row r="853724" ht="14.25" customHeight="1"/>
    <row r="853726" ht="14.25" customHeight="1"/>
    <row r="853728" ht="14.25" customHeight="1"/>
    <row r="853730" ht="14.25" customHeight="1"/>
    <row r="853732" ht="14.25" customHeight="1"/>
    <row r="853734" ht="14.25" customHeight="1"/>
    <row r="853736" ht="14.25" customHeight="1"/>
    <row r="853738" ht="14.25" customHeight="1"/>
    <row r="853740" ht="14.25" customHeight="1"/>
    <row r="853742" ht="14.25" customHeight="1"/>
    <row r="853744" ht="14.25" customHeight="1"/>
    <row r="853746" ht="14.25" customHeight="1"/>
    <row r="853748" ht="14.25" customHeight="1"/>
    <row r="853750" ht="14.25" customHeight="1"/>
    <row r="853752" ht="14.25" customHeight="1"/>
    <row r="853754" ht="14.25" customHeight="1"/>
    <row r="853756" ht="14.25" customHeight="1"/>
    <row r="853758" ht="14.25" customHeight="1"/>
    <row r="853760" ht="14.25" customHeight="1"/>
    <row r="853762" ht="14.25" customHeight="1"/>
    <row r="853764" ht="14.25" customHeight="1"/>
    <row r="853766" ht="14.25" customHeight="1"/>
    <row r="853768" ht="14.25" customHeight="1"/>
    <row r="853770" ht="14.25" customHeight="1"/>
    <row r="853772" ht="14.25" customHeight="1"/>
    <row r="853774" ht="14.25" customHeight="1"/>
    <row r="853776" ht="14.25" customHeight="1"/>
    <row r="853778" ht="14.25" customHeight="1"/>
    <row r="853780" ht="14.25" customHeight="1"/>
    <row r="853782" ht="14.25" customHeight="1"/>
    <row r="853784" ht="14.25" customHeight="1"/>
    <row r="853786" ht="14.25" customHeight="1"/>
    <row r="853788" ht="14.25" customHeight="1"/>
    <row r="853790" ht="14.25" customHeight="1"/>
    <row r="853792" ht="14.25" customHeight="1"/>
    <row r="853794" ht="14.25" customHeight="1"/>
    <row r="853796" ht="14.25" customHeight="1"/>
    <row r="853798" ht="14.25" customHeight="1"/>
    <row r="853800" ht="14.25" customHeight="1"/>
    <row r="853802" ht="14.25" customHeight="1"/>
    <row r="853804" ht="14.25" customHeight="1"/>
    <row r="853806" ht="14.25" customHeight="1"/>
    <row r="853808" ht="14.25" customHeight="1"/>
    <row r="853810" ht="14.25" customHeight="1"/>
    <row r="853812" ht="14.25" customHeight="1"/>
    <row r="853814" ht="14.25" customHeight="1"/>
    <row r="853816" ht="14.25" customHeight="1"/>
    <row r="853818" ht="14.25" customHeight="1"/>
    <row r="853820" ht="14.25" customHeight="1"/>
    <row r="853822" ht="14.25" customHeight="1"/>
    <row r="853824" ht="14.25" customHeight="1"/>
    <row r="853826" ht="14.25" customHeight="1"/>
    <row r="853828" ht="14.25" customHeight="1"/>
    <row r="853830" ht="14.25" customHeight="1"/>
    <row r="853832" ht="14.25" customHeight="1"/>
    <row r="853834" ht="14.25" customHeight="1"/>
    <row r="853836" ht="14.25" customHeight="1"/>
    <row r="853838" ht="14.25" customHeight="1"/>
    <row r="853840" ht="14.25" customHeight="1"/>
    <row r="853842" ht="14.25" customHeight="1"/>
    <row r="853844" ht="14.25" customHeight="1"/>
    <row r="853846" ht="14.25" customHeight="1"/>
    <row r="853848" ht="14.25" customHeight="1"/>
    <row r="853850" ht="14.25" customHeight="1"/>
    <row r="853852" ht="14.25" customHeight="1"/>
    <row r="853854" ht="14.25" customHeight="1"/>
    <row r="853856" ht="14.25" customHeight="1"/>
    <row r="853858" ht="14.25" customHeight="1"/>
    <row r="853860" ht="14.25" customHeight="1"/>
    <row r="853862" ht="14.25" customHeight="1"/>
    <row r="853864" ht="14.25" customHeight="1"/>
    <row r="853866" ht="14.25" customHeight="1"/>
    <row r="853868" ht="14.25" customHeight="1"/>
    <row r="853870" ht="14.25" customHeight="1"/>
    <row r="853872" ht="14.25" customHeight="1"/>
    <row r="853874" ht="14.25" customHeight="1"/>
    <row r="853876" ht="14.25" customHeight="1"/>
    <row r="853878" ht="14.25" customHeight="1"/>
    <row r="853880" ht="14.25" customHeight="1"/>
    <row r="853882" ht="14.25" customHeight="1"/>
    <row r="853884" ht="14.25" customHeight="1"/>
    <row r="853886" ht="14.25" customHeight="1"/>
    <row r="853888" ht="14.25" customHeight="1"/>
    <row r="853890" ht="14.25" customHeight="1"/>
    <row r="853892" ht="14.25" customHeight="1"/>
    <row r="853894" ht="14.25" customHeight="1"/>
    <row r="853896" ht="14.25" customHeight="1"/>
    <row r="853898" ht="14.25" customHeight="1"/>
    <row r="853900" ht="14.25" customHeight="1"/>
    <row r="853902" ht="14.25" customHeight="1"/>
    <row r="853904" ht="14.25" customHeight="1"/>
    <row r="853906" ht="14.25" customHeight="1"/>
    <row r="853908" ht="14.25" customHeight="1"/>
    <row r="853910" ht="14.25" customHeight="1"/>
    <row r="853912" ht="14.25" customHeight="1"/>
    <row r="853914" ht="14.25" customHeight="1"/>
    <row r="853916" ht="14.25" customHeight="1"/>
    <row r="853918" ht="14.25" customHeight="1"/>
    <row r="853920" ht="14.25" customHeight="1"/>
    <row r="853922" ht="14.25" customHeight="1"/>
    <row r="853924" ht="14.25" customHeight="1"/>
    <row r="853926" ht="14.25" customHeight="1"/>
    <row r="853928" ht="14.25" customHeight="1"/>
    <row r="853930" ht="14.25" customHeight="1"/>
    <row r="853932" ht="14.25" customHeight="1"/>
    <row r="853934" ht="14.25" customHeight="1"/>
    <row r="853936" ht="14.25" customHeight="1"/>
    <row r="853938" ht="14.25" customHeight="1"/>
    <row r="853940" ht="14.25" customHeight="1"/>
    <row r="853942" ht="14.25" customHeight="1"/>
    <row r="853944" ht="14.25" customHeight="1"/>
    <row r="853946" ht="14.25" customHeight="1"/>
    <row r="853948" ht="14.25" customHeight="1"/>
    <row r="853950" ht="14.25" customHeight="1"/>
    <row r="853952" ht="14.25" customHeight="1"/>
    <row r="853954" ht="14.25" customHeight="1"/>
    <row r="853956" ht="14.25" customHeight="1"/>
    <row r="853958" ht="14.25" customHeight="1"/>
    <row r="853960" ht="14.25" customHeight="1"/>
    <row r="853962" ht="14.25" customHeight="1"/>
    <row r="853964" ht="14.25" customHeight="1"/>
    <row r="853966" ht="14.25" customHeight="1"/>
    <row r="853968" ht="14.25" customHeight="1"/>
    <row r="853970" ht="14.25" customHeight="1"/>
    <row r="853972" ht="14.25" customHeight="1"/>
    <row r="853974" ht="14.25" customHeight="1"/>
    <row r="853976" ht="14.25" customHeight="1"/>
    <row r="853978" ht="14.25" customHeight="1"/>
    <row r="853980" ht="14.25" customHeight="1"/>
    <row r="853982" ht="14.25" customHeight="1"/>
    <row r="853984" ht="14.25" customHeight="1"/>
    <row r="853986" ht="14.25" customHeight="1"/>
    <row r="853988" ht="14.25" customHeight="1"/>
    <row r="853990" ht="14.25" customHeight="1"/>
    <row r="853992" ht="14.25" customHeight="1"/>
    <row r="853994" ht="14.25" customHeight="1"/>
    <row r="853996" ht="14.25" customHeight="1"/>
    <row r="853998" ht="14.25" customHeight="1"/>
    <row r="854000" ht="14.25" customHeight="1"/>
    <row r="854002" ht="14.25" customHeight="1"/>
    <row r="854004" ht="14.25" customHeight="1"/>
    <row r="854006" ht="14.25" customHeight="1"/>
    <row r="854008" ht="14.25" customHeight="1"/>
    <row r="854010" ht="14.25" customHeight="1"/>
    <row r="854012" ht="14.25" customHeight="1"/>
    <row r="854014" ht="14.25" customHeight="1"/>
    <row r="854016" ht="14.25" customHeight="1"/>
    <row r="854018" ht="14.25" customHeight="1"/>
    <row r="854020" ht="14.25" customHeight="1"/>
    <row r="854022" ht="14.25" customHeight="1"/>
    <row r="854024" ht="14.25" customHeight="1"/>
    <row r="854026" ht="14.25" customHeight="1"/>
    <row r="854028" ht="14.25" customHeight="1"/>
    <row r="854030" ht="14.25" customHeight="1"/>
    <row r="854032" ht="14.25" customHeight="1"/>
    <row r="854034" ht="14.25" customHeight="1"/>
    <row r="854036" ht="14.25" customHeight="1"/>
    <row r="854038" ht="14.25" customHeight="1"/>
    <row r="854040" ht="14.25" customHeight="1"/>
    <row r="854042" ht="14.25" customHeight="1"/>
    <row r="854044" ht="14.25" customHeight="1"/>
    <row r="854046" ht="14.25" customHeight="1"/>
    <row r="854048" ht="14.25" customHeight="1"/>
    <row r="854050" ht="14.25" customHeight="1"/>
    <row r="854052" ht="14.25" customHeight="1"/>
    <row r="854054" ht="14.25" customHeight="1"/>
    <row r="854056" ht="14.25" customHeight="1"/>
    <row r="854058" ht="14.25" customHeight="1"/>
    <row r="854060" ht="14.25" customHeight="1"/>
    <row r="854062" ht="14.25" customHeight="1"/>
    <row r="854064" ht="14.25" customHeight="1"/>
    <row r="854066" ht="14.25" customHeight="1"/>
    <row r="854068" ht="14.25" customHeight="1"/>
    <row r="854070" ht="14.25" customHeight="1"/>
    <row r="854072" ht="14.25" customHeight="1"/>
    <row r="854074" ht="14.25" customHeight="1"/>
    <row r="854076" ht="14.25" customHeight="1"/>
    <row r="854078" ht="14.25" customHeight="1"/>
    <row r="854080" ht="14.25" customHeight="1"/>
    <row r="854082" ht="14.25" customHeight="1"/>
    <row r="854084" ht="14.25" customHeight="1"/>
    <row r="854086" ht="14.25" customHeight="1"/>
    <row r="854088" ht="14.25" customHeight="1"/>
    <row r="854090" ht="14.25" customHeight="1"/>
    <row r="854092" ht="14.25" customHeight="1"/>
    <row r="854094" ht="14.25" customHeight="1"/>
    <row r="854096" ht="14.25" customHeight="1"/>
    <row r="854098" ht="14.25" customHeight="1"/>
    <row r="854100" ht="14.25" customHeight="1"/>
    <row r="854102" ht="14.25" customHeight="1"/>
    <row r="854104" ht="14.25" customHeight="1"/>
    <row r="854106" ht="14.25" customHeight="1"/>
    <row r="854108" ht="14.25" customHeight="1"/>
    <row r="854110" ht="14.25" customHeight="1"/>
    <row r="854112" ht="14.25" customHeight="1"/>
    <row r="854114" ht="14.25" customHeight="1"/>
    <row r="854116" ht="14.25" customHeight="1"/>
    <row r="854118" ht="14.25" customHeight="1"/>
    <row r="854120" ht="14.25" customHeight="1"/>
    <row r="854122" ht="14.25" customHeight="1"/>
    <row r="854124" ht="14.25" customHeight="1"/>
    <row r="854126" ht="14.25" customHeight="1"/>
    <row r="854128" ht="14.25" customHeight="1"/>
    <row r="854130" ht="14.25" customHeight="1"/>
    <row r="854132" ht="14.25" customHeight="1"/>
    <row r="854134" ht="14.25" customHeight="1"/>
    <row r="854136" ht="14.25" customHeight="1"/>
    <row r="854138" ht="14.25" customHeight="1"/>
    <row r="854140" ht="14.25" customHeight="1"/>
    <row r="854142" ht="14.25" customHeight="1"/>
    <row r="854144" ht="14.25" customHeight="1"/>
    <row r="854146" ht="14.25" customHeight="1"/>
    <row r="854148" ht="14.25" customHeight="1"/>
    <row r="854150" ht="14.25" customHeight="1"/>
    <row r="854152" ht="14.25" customHeight="1"/>
    <row r="854154" ht="14.25" customHeight="1"/>
    <row r="854156" ht="14.25" customHeight="1"/>
    <row r="854158" ht="14.25" customHeight="1"/>
    <row r="854160" ht="14.25" customHeight="1"/>
    <row r="854162" ht="14.25" customHeight="1"/>
    <row r="854164" ht="14.25" customHeight="1"/>
    <row r="854166" ht="14.25" customHeight="1"/>
    <row r="854168" ht="14.25" customHeight="1"/>
    <row r="854170" ht="14.25" customHeight="1"/>
    <row r="854172" ht="14.25" customHeight="1"/>
    <row r="854174" ht="14.25" customHeight="1"/>
    <row r="854176" ht="14.25" customHeight="1"/>
    <row r="854178" ht="14.25" customHeight="1"/>
    <row r="854180" ht="14.25" customHeight="1"/>
    <row r="854182" ht="14.25" customHeight="1"/>
    <row r="854184" ht="14.25" customHeight="1"/>
    <row r="854186" ht="14.25" customHeight="1"/>
    <row r="854188" ht="14.25" customHeight="1"/>
    <row r="854190" ht="14.25" customHeight="1"/>
    <row r="854192" ht="14.25" customHeight="1"/>
    <row r="854194" ht="14.25" customHeight="1"/>
    <row r="854196" ht="14.25" customHeight="1"/>
    <row r="854198" ht="14.25" customHeight="1"/>
    <row r="854200" ht="14.25" customHeight="1"/>
    <row r="854202" ht="14.25" customHeight="1"/>
    <row r="854204" ht="14.25" customHeight="1"/>
    <row r="854206" ht="14.25" customHeight="1"/>
    <row r="854208" ht="14.25" customHeight="1"/>
    <row r="854210" ht="14.25" customHeight="1"/>
    <row r="854212" ht="14.25" customHeight="1"/>
    <row r="854214" ht="14.25" customHeight="1"/>
    <row r="854216" ht="14.25" customHeight="1"/>
    <row r="854218" ht="14.25" customHeight="1"/>
    <row r="854220" ht="14.25" customHeight="1"/>
    <row r="854222" ht="14.25" customHeight="1"/>
    <row r="854224" ht="14.25" customHeight="1"/>
    <row r="854226" ht="14.25" customHeight="1"/>
    <row r="854228" ht="14.25" customHeight="1"/>
    <row r="854230" ht="14.25" customHeight="1"/>
    <row r="854232" ht="14.25" customHeight="1"/>
    <row r="854234" ht="14.25" customHeight="1"/>
    <row r="854236" ht="14.25" customHeight="1"/>
    <row r="854238" ht="14.25" customHeight="1"/>
    <row r="854240" ht="14.25" customHeight="1"/>
    <row r="854242" ht="14.25" customHeight="1"/>
    <row r="854244" ht="14.25" customHeight="1"/>
    <row r="854246" ht="14.25" customHeight="1"/>
    <row r="854248" ht="14.25" customHeight="1"/>
    <row r="854250" ht="14.25" customHeight="1"/>
    <row r="854252" ht="14.25" customHeight="1"/>
    <row r="854254" ht="14.25" customHeight="1"/>
    <row r="854256" ht="14.25" customHeight="1"/>
    <row r="854258" ht="14.25" customHeight="1"/>
    <row r="854260" ht="14.25" customHeight="1"/>
    <row r="854262" ht="14.25" customHeight="1"/>
    <row r="854264" ht="14.25" customHeight="1"/>
    <row r="854266" ht="14.25" customHeight="1"/>
    <row r="854268" ht="14.25" customHeight="1"/>
    <row r="854270" ht="14.25" customHeight="1"/>
    <row r="854272" ht="14.25" customHeight="1"/>
    <row r="854274" ht="14.25" customHeight="1"/>
    <row r="854276" ht="14.25" customHeight="1"/>
    <row r="854278" ht="14.25" customHeight="1"/>
    <row r="854280" ht="14.25" customHeight="1"/>
    <row r="854282" ht="14.25" customHeight="1"/>
    <row r="854284" ht="14.25" customHeight="1"/>
    <row r="854286" ht="14.25" customHeight="1"/>
    <row r="854288" ht="14.25" customHeight="1"/>
    <row r="854290" ht="14.25" customHeight="1"/>
    <row r="854292" ht="14.25" customHeight="1"/>
    <row r="854294" ht="14.25" customHeight="1"/>
    <row r="854296" ht="14.25" customHeight="1"/>
    <row r="854298" ht="14.25" customHeight="1"/>
    <row r="854300" ht="14.25" customHeight="1"/>
    <row r="854302" ht="14.25" customHeight="1"/>
    <row r="854304" ht="14.25" customHeight="1"/>
    <row r="854306" ht="14.25" customHeight="1"/>
    <row r="854308" ht="14.25" customHeight="1"/>
    <row r="854310" ht="14.25" customHeight="1"/>
    <row r="854312" ht="14.25" customHeight="1"/>
    <row r="854314" ht="14.25" customHeight="1"/>
    <row r="854316" ht="14.25" customHeight="1"/>
    <row r="854318" ht="14.25" customHeight="1"/>
    <row r="854320" ht="14.25" customHeight="1"/>
    <row r="854322" ht="14.25" customHeight="1"/>
    <row r="854324" ht="14.25" customHeight="1"/>
    <row r="854326" ht="14.25" customHeight="1"/>
    <row r="854328" ht="14.25" customHeight="1"/>
    <row r="854330" ht="14.25" customHeight="1"/>
    <row r="854332" ht="14.25" customHeight="1"/>
    <row r="854334" ht="14.25" customHeight="1"/>
    <row r="854336" ht="14.25" customHeight="1"/>
    <row r="854338" ht="14.25" customHeight="1"/>
    <row r="854340" ht="14.25" customHeight="1"/>
    <row r="854342" ht="14.25" customHeight="1"/>
    <row r="854344" ht="14.25" customHeight="1"/>
    <row r="854346" ht="14.25" customHeight="1"/>
    <row r="854348" ht="14.25" customHeight="1"/>
    <row r="854350" ht="14.25" customHeight="1"/>
    <row r="854352" ht="14.25" customHeight="1"/>
    <row r="854354" ht="14.25" customHeight="1"/>
    <row r="854356" ht="14.25" customHeight="1"/>
    <row r="854358" ht="14.25" customHeight="1"/>
    <row r="854360" ht="14.25" customHeight="1"/>
    <row r="854362" ht="14.25" customHeight="1"/>
    <row r="854364" ht="14.25" customHeight="1"/>
    <row r="854366" ht="14.25" customHeight="1"/>
    <row r="854368" ht="14.25" customHeight="1"/>
    <row r="854370" ht="14.25" customHeight="1"/>
    <row r="854372" ht="14.25" customHeight="1"/>
    <row r="854374" ht="14.25" customHeight="1"/>
    <row r="854376" ht="14.25" customHeight="1"/>
    <row r="854378" ht="14.25" customHeight="1"/>
    <row r="854380" ht="14.25" customHeight="1"/>
    <row r="854382" ht="14.25" customHeight="1"/>
    <row r="854384" ht="14.25" customHeight="1"/>
    <row r="854386" ht="14.25" customHeight="1"/>
    <row r="854388" ht="14.25" customHeight="1"/>
    <row r="854390" ht="14.25" customHeight="1"/>
    <row r="854392" ht="14.25" customHeight="1"/>
    <row r="854394" ht="14.25" customHeight="1"/>
    <row r="854396" ht="14.25" customHeight="1"/>
    <row r="854398" ht="14.25" customHeight="1"/>
    <row r="854400" ht="14.25" customHeight="1"/>
    <row r="854402" ht="14.25" customHeight="1"/>
    <row r="854404" ht="14.25" customHeight="1"/>
    <row r="854406" ht="14.25" customHeight="1"/>
    <row r="854408" ht="14.25" customHeight="1"/>
    <row r="854410" ht="14.25" customHeight="1"/>
    <row r="854412" ht="14.25" customHeight="1"/>
    <row r="854414" ht="14.25" customHeight="1"/>
    <row r="854416" ht="14.25" customHeight="1"/>
    <row r="854418" ht="14.25" customHeight="1"/>
    <row r="854420" ht="14.25" customHeight="1"/>
    <row r="854422" ht="14.25" customHeight="1"/>
    <row r="854424" ht="14.25" customHeight="1"/>
    <row r="854426" ht="14.25" customHeight="1"/>
    <row r="854428" ht="14.25" customHeight="1"/>
    <row r="854430" ht="14.25" customHeight="1"/>
    <row r="854432" ht="14.25" customHeight="1"/>
    <row r="854434" ht="14.25" customHeight="1"/>
    <row r="854436" ht="14.25" customHeight="1"/>
    <row r="854438" ht="14.25" customHeight="1"/>
    <row r="854440" ht="14.25" customHeight="1"/>
    <row r="854442" ht="14.25" customHeight="1"/>
    <row r="854444" ht="14.25" customHeight="1"/>
    <row r="854446" ht="14.25" customHeight="1"/>
    <row r="854448" ht="14.25" customHeight="1"/>
    <row r="854450" ht="14.25" customHeight="1"/>
    <row r="854452" ht="14.25" customHeight="1"/>
    <row r="854454" ht="14.25" customHeight="1"/>
    <row r="854456" ht="14.25" customHeight="1"/>
    <row r="854458" ht="14.25" customHeight="1"/>
    <row r="854460" ht="14.25" customHeight="1"/>
    <row r="854462" ht="14.25" customHeight="1"/>
    <row r="854464" ht="14.25" customHeight="1"/>
    <row r="854466" ht="14.25" customHeight="1"/>
    <row r="854468" ht="14.25" customHeight="1"/>
    <row r="854470" ht="14.25" customHeight="1"/>
    <row r="854472" ht="14.25" customHeight="1"/>
    <row r="854474" ht="14.25" customHeight="1"/>
    <row r="854476" ht="14.25" customHeight="1"/>
    <row r="854478" ht="14.25" customHeight="1"/>
    <row r="854480" ht="14.25" customHeight="1"/>
    <row r="854482" ht="14.25" customHeight="1"/>
    <row r="854484" ht="14.25" customHeight="1"/>
    <row r="854486" ht="14.25" customHeight="1"/>
    <row r="854488" ht="14.25" customHeight="1"/>
    <row r="854490" ht="14.25" customHeight="1"/>
    <row r="854492" ht="14.25" customHeight="1"/>
    <row r="854494" ht="14.25" customHeight="1"/>
    <row r="854496" ht="14.25" customHeight="1"/>
    <row r="854498" ht="14.25" customHeight="1"/>
    <row r="854500" ht="14.25" customHeight="1"/>
    <row r="854502" ht="14.25" customHeight="1"/>
    <row r="854504" ht="14.25" customHeight="1"/>
    <row r="854506" ht="14.25" customHeight="1"/>
    <row r="854508" ht="14.25" customHeight="1"/>
    <row r="854510" ht="14.25" customHeight="1"/>
    <row r="854512" ht="14.25" customHeight="1"/>
    <row r="854514" ht="14.25" customHeight="1"/>
    <row r="854516" ht="14.25" customHeight="1"/>
    <row r="854518" ht="14.25" customHeight="1"/>
    <row r="854520" ht="14.25" customHeight="1"/>
    <row r="854522" ht="14.25" customHeight="1"/>
    <row r="854524" ht="14.25" customHeight="1"/>
    <row r="854526" ht="14.25" customHeight="1"/>
    <row r="854528" ht="14.25" customHeight="1"/>
    <row r="854530" ht="14.25" customHeight="1"/>
    <row r="854532" ht="14.25" customHeight="1"/>
    <row r="854534" ht="14.25" customHeight="1"/>
    <row r="854536" ht="14.25" customHeight="1"/>
    <row r="854538" ht="14.25" customHeight="1"/>
    <row r="854540" ht="14.25" customHeight="1"/>
    <row r="854542" ht="14.25" customHeight="1"/>
    <row r="854544" ht="14.25" customHeight="1"/>
    <row r="854546" ht="14.25" customHeight="1"/>
    <row r="854548" ht="14.25" customHeight="1"/>
    <row r="854550" ht="14.25" customHeight="1"/>
    <row r="854552" ht="14.25" customHeight="1"/>
    <row r="854554" ht="14.25" customHeight="1"/>
    <row r="854556" ht="14.25" customHeight="1"/>
    <row r="854558" ht="14.25" customHeight="1"/>
    <row r="854560" ht="14.25" customHeight="1"/>
    <row r="854562" ht="14.25" customHeight="1"/>
    <row r="854564" ht="14.25" customHeight="1"/>
    <row r="854566" ht="14.25" customHeight="1"/>
    <row r="854568" ht="14.25" customHeight="1"/>
    <row r="854570" ht="14.25" customHeight="1"/>
    <row r="854572" ht="14.25" customHeight="1"/>
    <row r="854574" ht="14.25" customHeight="1"/>
    <row r="854576" ht="14.25" customHeight="1"/>
    <row r="854578" ht="14.25" customHeight="1"/>
    <row r="854580" ht="14.25" customHeight="1"/>
    <row r="854582" ht="14.25" customHeight="1"/>
    <row r="854584" ht="14.25" customHeight="1"/>
    <row r="854586" ht="14.25" customHeight="1"/>
    <row r="854588" ht="14.25" customHeight="1"/>
    <row r="854590" ht="14.25" customHeight="1"/>
    <row r="854592" ht="14.25" customHeight="1"/>
    <row r="854594" ht="14.25" customHeight="1"/>
    <row r="854596" ht="14.25" customHeight="1"/>
    <row r="854598" ht="14.25" customHeight="1"/>
    <row r="854600" ht="14.25" customHeight="1"/>
    <row r="854602" ht="14.25" customHeight="1"/>
    <row r="854604" ht="14.25" customHeight="1"/>
    <row r="854606" ht="14.25" customHeight="1"/>
    <row r="854608" ht="14.25" customHeight="1"/>
    <row r="854610" ht="14.25" customHeight="1"/>
    <row r="854612" ht="14.25" customHeight="1"/>
    <row r="854614" ht="14.25" customHeight="1"/>
    <row r="854616" ht="14.25" customHeight="1"/>
    <row r="854618" ht="14.25" customHeight="1"/>
    <row r="854620" ht="14.25" customHeight="1"/>
    <row r="854622" ht="14.25" customHeight="1"/>
    <row r="854624" ht="14.25" customHeight="1"/>
    <row r="854626" ht="14.25" customHeight="1"/>
    <row r="854628" ht="14.25" customHeight="1"/>
    <row r="854630" ht="14.25" customHeight="1"/>
    <row r="854632" ht="14.25" customHeight="1"/>
    <row r="854634" ht="14.25" customHeight="1"/>
    <row r="854636" ht="14.25" customHeight="1"/>
    <row r="854638" ht="14.25" customHeight="1"/>
    <row r="854640" ht="14.25" customHeight="1"/>
    <row r="854642" ht="14.25" customHeight="1"/>
    <row r="854644" ht="14.25" customHeight="1"/>
    <row r="854646" ht="14.25" customHeight="1"/>
    <row r="854648" ht="14.25" customHeight="1"/>
    <row r="854650" ht="14.25" customHeight="1"/>
    <row r="854652" ht="14.25" customHeight="1"/>
    <row r="854654" ht="14.25" customHeight="1"/>
    <row r="854656" ht="14.25" customHeight="1"/>
    <row r="854658" ht="14.25" customHeight="1"/>
    <row r="854660" ht="14.25" customHeight="1"/>
    <row r="854662" ht="14.25" customHeight="1"/>
    <row r="854664" ht="14.25" customHeight="1"/>
    <row r="854666" ht="14.25" customHeight="1"/>
    <row r="854668" ht="14.25" customHeight="1"/>
    <row r="854670" ht="14.25" customHeight="1"/>
    <row r="854672" ht="14.25" customHeight="1"/>
    <row r="854674" ht="14.25" customHeight="1"/>
    <row r="854676" ht="14.25" customHeight="1"/>
    <row r="854678" ht="14.25" customHeight="1"/>
    <row r="854680" ht="14.25" customHeight="1"/>
    <row r="854682" ht="14.25" customHeight="1"/>
    <row r="854684" ht="14.25" customHeight="1"/>
    <row r="854686" ht="14.25" customHeight="1"/>
    <row r="854688" ht="14.25" customHeight="1"/>
    <row r="854690" ht="14.25" customHeight="1"/>
    <row r="854692" ht="14.25" customHeight="1"/>
    <row r="854694" ht="14.25" customHeight="1"/>
    <row r="854696" ht="14.25" customHeight="1"/>
    <row r="854698" ht="14.25" customHeight="1"/>
    <row r="854700" ht="14.25" customHeight="1"/>
    <row r="854702" ht="14.25" customHeight="1"/>
    <row r="854704" ht="14.25" customHeight="1"/>
    <row r="854706" ht="14.25" customHeight="1"/>
    <row r="854708" ht="14.25" customHeight="1"/>
    <row r="854710" ht="14.25" customHeight="1"/>
    <row r="854712" ht="14.25" customHeight="1"/>
    <row r="854714" ht="14.25" customHeight="1"/>
    <row r="854716" ht="14.25" customHeight="1"/>
    <row r="854718" ht="14.25" customHeight="1"/>
    <row r="854720" ht="14.25" customHeight="1"/>
    <row r="854722" ht="14.25" customHeight="1"/>
    <row r="854724" ht="14.25" customHeight="1"/>
    <row r="854726" ht="14.25" customHeight="1"/>
    <row r="854728" ht="14.25" customHeight="1"/>
    <row r="854730" ht="14.25" customHeight="1"/>
    <row r="854732" ht="14.25" customHeight="1"/>
    <row r="854734" ht="14.25" customHeight="1"/>
    <row r="854736" ht="14.25" customHeight="1"/>
    <row r="854738" ht="14.25" customHeight="1"/>
    <row r="854740" ht="14.25" customHeight="1"/>
    <row r="854742" ht="14.25" customHeight="1"/>
    <row r="854744" ht="14.25" customHeight="1"/>
    <row r="854746" ht="14.25" customHeight="1"/>
    <row r="854748" ht="14.25" customHeight="1"/>
    <row r="854750" ht="14.25" customHeight="1"/>
    <row r="854752" ht="14.25" customHeight="1"/>
    <row r="854754" ht="14.25" customHeight="1"/>
    <row r="854756" ht="14.25" customHeight="1"/>
    <row r="854758" ht="14.25" customHeight="1"/>
    <row r="854760" ht="14.25" customHeight="1"/>
    <row r="854762" ht="14.25" customHeight="1"/>
    <row r="854764" ht="14.25" customHeight="1"/>
    <row r="854766" ht="14.25" customHeight="1"/>
    <row r="854768" ht="14.25" customHeight="1"/>
    <row r="854770" ht="14.25" customHeight="1"/>
    <row r="854772" ht="14.25" customHeight="1"/>
    <row r="854774" ht="14.25" customHeight="1"/>
    <row r="854776" ht="14.25" customHeight="1"/>
    <row r="854778" ht="14.25" customHeight="1"/>
    <row r="854780" ht="14.25" customHeight="1"/>
    <row r="854782" ht="14.25" customHeight="1"/>
    <row r="854784" ht="14.25" customHeight="1"/>
    <row r="854786" ht="14.25" customHeight="1"/>
    <row r="854788" ht="14.25" customHeight="1"/>
    <row r="854790" ht="14.25" customHeight="1"/>
    <row r="854792" ht="14.25" customHeight="1"/>
    <row r="854794" ht="14.25" customHeight="1"/>
    <row r="854796" ht="14.25" customHeight="1"/>
    <row r="854798" ht="14.25" customHeight="1"/>
    <row r="854800" ht="14.25" customHeight="1"/>
    <row r="854802" ht="14.25" customHeight="1"/>
    <row r="854804" ht="14.25" customHeight="1"/>
    <row r="854806" ht="14.25" customHeight="1"/>
    <row r="854808" ht="14.25" customHeight="1"/>
    <row r="854810" ht="14.25" customHeight="1"/>
    <row r="854812" ht="14.25" customHeight="1"/>
    <row r="854814" ht="14.25" customHeight="1"/>
    <row r="854816" ht="14.25" customHeight="1"/>
    <row r="854818" ht="14.25" customHeight="1"/>
    <row r="854820" ht="14.25" customHeight="1"/>
    <row r="854822" ht="14.25" customHeight="1"/>
    <row r="854824" ht="14.25" customHeight="1"/>
    <row r="854826" ht="14.25" customHeight="1"/>
    <row r="854828" ht="14.25" customHeight="1"/>
    <row r="854830" ht="14.25" customHeight="1"/>
    <row r="854832" ht="14.25" customHeight="1"/>
    <row r="854834" ht="14.25" customHeight="1"/>
    <row r="854836" ht="14.25" customHeight="1"/>
    <row r="854838" ht="14.25" customHeight="1"/>
    <row r="854840" ht="14.25" customHeight="1"/>
    <row r="854842" ht="14.25" customHeight="1"/>
    <row r="854844" ht="14.25" customHeight="1"/>
    <row r="854846" ht="14.25" customHeight="1"/>
    <row r="854848" ht="14.25" customHeight="1"/>
    <row r="854850" ht="14.25" customHeight="1"/>
    <row r="854852" ht="14.25" customHeight="1"/>
    <row r="854854" ht="14.25" customHeight="1"/>
    <row r="854856" ht="14.25" customHeight="1"/>
    <row r="854858" ht="14.25" customHeight="1"/>
    <row r="854860" ht="14.25" customHeight="1"/>
    <row r="854862" ht="14.25" customHeight="1"/>
    <row r="854864" ht="14.25" customHeight="1"/>
    <row r="854866" ht="14.25" customHeight="1"/>
    <row r="854868" ht="14.25" customHeight="1"/>
    <row r="854870" ht="14.25" customHeight="1"/>
    <row r="854872" ht="14.25" customHeight="1"/>
    <row r="854874" ht="14.25" customHeight="1"/>
    <row r="854876" ht="14.25" customHeight="1"/>
    <row r="854878" ht="14.25" customHeight="1"/>
    <row r="854880" ht="14.25" customHeight="1"/>
    <row r="854882" ht="14.25" customHeight="1"/>
    <row r="854884" ht="14.25" customHeight="1"/>
    <row r="854886" ht="14.25" customHeight="1"/>
    <row r="854888" ht="14.25" customHeight="1"/>
    <row r="854890" ht="14.25" customHeight="1"/>
    <row r="854892" ht="14.25" customHeight="1"/>
    <row r="854894" ht="14.25" customHeight="1"/>
    <row r="854896" ht="14.25" customHeight="1"/>
    <row r="854898" ht="14.25" customHeight="1"/>
    <row r="854900" ht="14.25" customHeight="1"/>
    <row r="854902" ht="14.25" customHeight="1"/>
    <row r="854904" ht="14.25" customHeight="1"/>
    <row r="854906" ht="14.25" customHeight="1"/>
    <row r="854908" ht="14.25" customHeight="1"/>
    <row r="854910" ht="14.25" customHeight="1"/>
    <row r="854912" ht="14.25" customHeight="1"/>
    <row r="854914" ht="14.25" customHeight="1"/>
    <row r="854916" ht="14.25" customHeight="1"/>
    <row r="854918" ht="14.25" customHeight="1"/>
    <row r="854920" ht="14.25" customHeight="1"/>
    <row r="854922" ht="14.25" customHeight="1"/>
    <row r="854924" ht="14.25" customHeight="1"/>
    <row r="854926" ht="14.25" customHeight="1"/>
    <row r="854928" ht="14.25" customHeight="1"/>
    <row r="854930" ht="14.25" customHeight="1"/>
    <row r="854932" ht="14.25" customHeight="1"/>
    <row r="854934" ht="14.25" customHeight="1"/>
    <row r="854936" ht="14.25" customHeight="1"/>
    <row r="854938" ht="14.25" customHeight="1"/>
    <row r="854940" ht="14.25" customHeight="1"/>
    <row r="854942" ht="14.25" customHeight="1"/>
    <row r="854944" ht="14.25" customHeight="1"/>
    <row r="854946" ht="14.25" customHeight="1"/>
    <row r="854948" ht="14.25" customHeight="1"/>
    <row r="854950" ht="14.25" customHeight="1"/>
    <row r="854952" ht="14.25" customHeight="1"/>
    <row r="854954" ht="14.25" customHeight="1"/>
    <row r="854956" ht="14.25" customHeight="1"/>
    <row r="854958" ht="14.25" customHeight="1"/>
    <row r="854960" ht="14.25" customHeight="1"/>
    <row r="854962" ht="14.25" customHeight="1"/>
    <row r="854964" ht="14.25" customHeight="1"/>
    <row r="854966" ht="14.25" customHeight="1"/>
    <row r="854968" ht="14.25" customHeight="1"/>
    <row r="854970" ht="14.25" customHeight="1"/>
    <row r="854972" ht="14.25" customHeight="1"/>
    <row r="854974" ht="14.25" customHeight="1"/>
    <row r="854976" ht="14.25" customHeight="1"/>
    <row r="854978" ht="14.25" customHeight="1"/>
    <row r="854980" ht="14.25" customHeight="1"/>
    <row r="854982" ht="14.25" customHeight="1"/>
    <row r="854984" ht="14.25" customHeight="1"/>
    <row r="854986" ht="14.25" customHeight="1"/>
    <row r="854988" ht="14.25" customHeight="1"/>
    <row r="854990" ht="14.25" customHeight="1"/>
    <row r="854992" ht="14.25" customHeight="1"/>
    <row r="854994" ht="14.25" customHeight="1"/>
    <row r="854996" ht="14.25" customHeight="1"/>
    <row r="854998" ht="14.25" customHeight="1"/>
    <row r="855000" ht="14.25" customHeight="1"/>
    <row r="855002" ht="14.25" customHeight="1"/>
    <row r="855004" ht="14.25" customHeight="1"/>
    <row r="855006" ht="14.25" customHeight="1"/>
    <row r="855008" ht="14.25" customHeight="1"/>
    <row r="855010" ht="14.25" customHeight="1"/>
    <row r="855012" ht="14.25" customHeight="1"/>
    <row r="855014" ht="14.25" customHeight="1"/>
    <row r="855016" ht="14.25" customHeight="1"/>
    <row r="855018" ht="14.25" customHeight="1"/>
    <row r="855020" ht="14.25" customHeight="1"/>
    <row r="855022" ht="14.25" customHeight="1"/>
    <row r="855024" ht="14.25" customHeight="1"/>
    <row r="855026" ht="14.25" customHeight="1"/>
    <row r="855028" ht="14.25" customHeight="1"/>
    <row r="855030" ht="14.25" customHeight="1"/>
    <row r="855032" ht="14.25" customHeight="1"/>
    <row r="855034" ht="14.25" customHeight="1"/>
    <row r="855036" ht="14.25" customHeight="1"/>
    <row r="855038" ht="14.25" customHeight="1"/>
    <row r="855040" ht="14.25" customHeight="1"/>
    <row r="855042" ht="14.25" customHeight="1"/>
    <row r="855044" ht="14.25" customHeight="1"/>
    <row r="855046" ht="14.25" customHeight="1"/>
    <row r="855048" ht="14.25" customHeight="1"/>
    <row r="855050" ht="14.25" customHeight="1"/>
    <row r="855052" ht="14.25" customHeight="1"/>
    <row r="855054" ht="14.25" customHeight="1"/>
    <row r="855056" ht="14.25" customHeight="1"/>
    <row r="855058" ht="14.25" customHeight="1"/>
    <row r="855060" ht="14.25" customHeight="1"/>
    <row r="855062" ht="14.25" customHeight="1"/>
    <row r="855064" ht="14.25" customHeight="1"/>
    <row r="855066" ht="14.25" customHeight="1"/>
    <row r="855068" ht="14.25" customHeight="1"/>
    <row r="855070" ht="14.25" customHeight="1"/>
    <row r="855072" ht="14.25" customHeight="1"/>
    <row r="855074" ht="14.25" customHeight="1"/>
    <row r="855076" ht="14.25" customHeight="1"/>
    <row r="855078" ht="14.25" customHeight="1"/>
    <row r="855080" ht="14.25" customHeight="1"/>
    <row r="855082" ht="14.25" customHeight="1"/>
    <row r="855084" ht="14.25" customHeight="1"/>
    <row r="855086" ht="14.25" customHeight="1"/>
    <row r="855088" ht="14.25" customHeight="1"/>
    <row r="855090" ht="14.25" customHeight="1"/>
    <row r="855092" ht="14.25" customHeight="1"/>
    <row r="855094" ht="14.25" customHeight="1"/>
    <row r="855096" ht="14.25" customHeight="1"/>
    <row r="855098" ht="14.25" customHeight="1"/>
    <row r="855100" ht="14.25" customHeight="1"/>
    <row r="855102" ht="14.25" customHeight="1"/>
    <row r="855104" ht="14.25" customHeight="1"/>
    <row r="855106" ht="14.25" customHeight="1"/>
    <row r="855108" ht="14.25" customHeight="1"/>
    <row r="855110" ht="14.25" customHeight="1"/>
    <row r="855112" ht="14.25" customHeight="1"/>
    <row r="855114" ht="14.25" customHeight="1"/>
    <row r="855116" ht="14.25" customHeight="1"/>
    <row r="855118" ht="14.25" customHeight="1"/>
    <row r="855120" ht="14.25" customHeight="1"/>
    <row r="855122" ht="14.25" customHeight="1"/>
    <row r="855124" ht="14.25" customHeight="1"/>
    <row r="855126" ht="14.25" customHeight="1"/>
    <row r="855128" ht="14.25" customHeight="1"/>
    <row r="855130" ht="14.25" customHeight="1"/>
    <row r="855132" ht="14.25" customHeight="1"/>
    <row r="855134" ht="14.25" customHeight="1"/>
    <row r="855136" ht="14.25" customHeight="1"/>
    <row r="855138" ht="14.25" customHeight="1"/>
    <row r="855140" ht="14.25" customHeight="1"/>
    <row r="855142" ht="14.25" customHeight="1"/>
    <row r="855144" ht="14.25" customHeight="1"/>
    <row r="855146" ht="14.25" customHeight="1"/>
    <row r="855148" ht="14.25" customHeight="1"/>
    <row r="855150" ht="14.25" customHeight="1"/>
    <row r="855152" ht="14.25" customHeight="1"/>
    <row r="855154" ht="14.25" customHeight="1"/>
    <row r="855156" ht="14.25" customHeight="1"/>
    <row r="855158" ht="14.25" customHeight="1"/>
    <row r="855160" ht="14.25" customHeight="1"/>
    <row r="855162" ht="14.25" customHeight="1"/>
    <row r="855164" ht="14.25" customHeight="1"/>
    <row r="855166" ht="14.25" customHeight="1"/>
    <row r="855168" ht="14.25" customHeight="1"/>
    <row r="855170" ht="14.25" customHeight="1"/>
    <row r="855172" ht="14.25" customHeight="1"/>
    <row r="855174" ht="14.25" customHeight="1"/>
    <row r="855176" ht="14.25" customHeight="1"/>
    <row r="855178" ht="14.25" customHeight="1"/>
    <row r="855180" ht="14.25" customHeight="1"/>
    <row r="855182" ht="14.25" customHeight="1"/>
    <row r="855184" ht="14.25" customHeight="1"/>
    <row r="855186" ht="14.25" customHeight="1"/>
    <row r="855188" ht="14.25" customHeight="1"/>
    <row r="855190" ht="14.25" customHeight="1"/>
    <row r="855192" ht="14.25" customHeight="1"/>
    <row r="855194" ht="14.25" customHeight="1"/>
    <row r="855196" ht="14.25" customHeight="1"/>
    <row r="855198" ht="14.25" customHeight="1"/>
    <row r="855200" ht="14.25" customHeight="1"/>
    <row r="855202" ht="14.25" customHeight="1"/>
    <row r="855204" ht="14.25" customHeight="1"/>
    <row r="855206" ht="14.25" customHeight="1"/>
    <row r="855208" ht="14.25" customHeight="1"/>
    <row r="855210" ht="14.25" customHeight="1"/>
    <row r="855212" ht="14.25" customHeight="1"/>
    <row r="855214" ht="14.25" customHeight="1"/>
    <row r="855216" ht="14.25" customHeight="1"/>
    <row r="855218" ht="14.25" customHeight="1"/>
    <row r="855220" ht="14.25" customHeight="1"/>
    <row r="855222" ht="14.25" customHeight="1"/>
    <row r="855224" ht="14.25" customHeight="1"/>
    <row r="855226" ht="14.25" customHeight="1"/>
    <row r="855228" ht="14.25" customHeight="1"/>
    <row r="855230" ht="14.25" customHeight="1"/>
    <row r="855232" ht="14.25" customHeight="1"/>
    <row r="855234" ht="14.25" customHeight="1"/>
    <row r="855236" ht="14.25" customHeight="1"/>
    <row r="855238" ht="14.25" customHeight="1"/>
    <row r="855240" ht="14.25" customHeight="1"/>
    <row r="855242" ht="14.25" customHeight="1"/>
    <row r="855244" ht="14.25" customHeight="1"/>
    <row r="855246" ht="14.25" customHeight="1"/>
    <row r="855248" ht="14.25" customHeight="1"/>
    <row r="855250" ht="14.25" customHeight="1"/>
    <row r="855252" ht="14.25" customHeight="1"/>
    <row r="855254" ht="14.25" customHeight="1"/>
    <row r="855256" ht="14.25" customHeight="1"/>
    <row r="855258" ht="14.25" customHeight="1"/>
    <row r="855260" ht="14.25" customHeight="1"/>
    <row r="855262" ht="14.25" customHeight="1"/>
    <row r="855264" ht="14.25" customHeight="1"/>
    <row r="855266" ht="14.25" customHeight="1"/>
    <row r="855268" ht="14.25" customHeight="1"/>
    <row r="855270" ht="14.25" customHeight="1"/>
    <row r="855272" ht="14.25" customHeight="1"/>
    <row r="855274" ht="14.25" customHeight="1"/>
    <row r="855276" ht="14.25" customHeight="1"/>
    <row r="855278" ht="14.25" customHeight="1"/>
    <row r="855280" ht="14.25" customHeight="1"/>
    <row r="855282" ht="14.25" customHeight="1"/>
    <row r="855284" ht="14.25" customHeight="1"/>
    <row r="855286" ht="14.25" customHeight="1"/>
    <row r="855288" ht="14.25" customHeight="1"/>
    <row r="855290" ht="14.25" customHeight="1"/>
    <row r="855292" ht="14.25" customHeight="1"/>
    <row r="855294" ht="14.25" customHeight="1"/>
    <row r="855296" ht="14.25" customHeight="1"/>
    <row r="855298" ht="14.25" customHeight="1"/>
    <row r="855300" ht="14.25" customHeight="1"/>
    <row r="855302" ht="14.25" customHeight="1"/>
    <row r="855304" ht="14.25" customHeight="1"/>
    <row r="855306" ht="14.25" customHeight="1"/>
    <row r="855308" ht="14.25" customHeight="1"/>
    <row r="855310" ht="14.25" customHeight="1"/>
    <row r="855312" ht="14.25" customHeight="1"/>
    <row r="855314" ht="14.25" customHeight="1"/>
    <row r="855316" ht="14.25" customHeight="1"/>
    <row r="855318" ht="14.25" customHeight="1"/>
    <row r="855320" ht="14.25" customHeight="1"/>
    <row r="855322" ht="14.25" customHeight="1"/>
    <row r="855324" ht="14.25" customHeight="1"/>
    <row r="855326" ht="14.25" customHeight="1"/>
    <row r="855328" ht="14.25" customHeight="1"/>
    <row r="855330" ht="14.25" customHeight="1"/>
    <row r="855332" ht="14.25" customHeight="1"/>
    <row r="855334" ht="14.25" customHeight="1"/>
    <row r="855336" ht="14.25" customHeight="1"/>
    <row r="855338" ht="14.25" customHeight="1"/>
    <row r="855340" ht="14.25" customHeight="1"/>
    <row r="855342" ht="14.25" customHeight="1"/>
    <row r="855344" ht="14.25" customHeight="1"/>
    <row r="855346" ht="14.25" customHeight="1"/>
    <row r="855348" ht="14.25" customHeight="1"/>
    <row r="855350" ht="14.25" customHeight="1"/>
    <row r="855352" ht="14.25" customHeight="1"/>
    <row r="855354" ht="14.25" customHeight="1"/>
    <row r="855356" ht="14.25" customHeight="1"/>
    <row r="855358" ht="14.25" customHeight="1"/>
    <row r="855360" ht="14.25" customHeight="1"/>
    <row r="855362" ht="14.25" customHeight="1"/>
    <row r="855364" ht="14.25" customHeight="1"/>
    <row r="855366" ht="14.25" customHeight="1"/>
    <row r="855368" ht="14.25" customHeight="1"/>
    <row r="855370" ht="14.25" customHeight="1"/>
    <row r="855372" ht="14.25" customHeight="1"/>
    <row r="855374" ht="14.25" customHeight="1"/>
    <row r="855376" ht="14.25" customHeight="1"/>
    <row r="855378" ht="14.25" customHeight="1"/>
    <row r="855380" ht="14.25" customHeight="1"/>
    <row r="855382" ht="14.25" customHeight="1"/>
    <row r="855384" ht="14.25" customHeight="1"/>
    <row r="855386" ht="14.25" customHeight="1"/>
    <row r="855388" ht="14.25" customHeight="1"/>
    <row r="855390" ht="14.25" customHeight="1"/>
    <row r="855392" ht="14.25" customHeight="1"/>
    <row r="855394" ht="14.25" customHeight="1"/>
    <row r="855396" ht="14.25" customHeight="1"/>
    <row r="855398" ht="14.25" customHeight="1"/>
    <row r="855400" ht="14.25" customHeight="1"/>
    <row r="855402" ht="14.25" customHeight="1"/>
    <row r="855404" ht="14.25" customHeight="1"/>
    <row r="855406" ht="14.25" customHeight="1"/>
    <row r="855408" ht="14.25" customHeight="1"/>
    <row r="855410" ht="14.25" customHeight="1"/>
    <row r="855412" ht="14.25" customHeight="1"/>
    <row r="855414" ht="14.25" customHeight="1"/>
    <row r="855416" ht="14.25" customHeight="1"/>
    <row r="855418" ht="14.25" customHeight="1"/>
    <row r="855420" ht="14.25" customHeight="1"/>
    <row r="855422" ht="14.25" customHeight="1"/>
    <row r="855424" ht="14.25" customHeight="1"/>
    <row r="855426" ht="14.25" customHeight="1"/>
    <row r="855428" ht="14.25" customHeight="1"/>
    <row r="855430" ht="14.25" customHeight="1"/>
    <row r="855432" ht="14.25" customHeight="1"/>
    <row r="855434" ht="14.25" customHeight="1"/>
    <row r="855436" ht="14.25" customHeight="1"/>
    <row r="855438" ht="14.25" customHeight="1"/>
    <row r="855440" ht="14.25" customHeight="1"/>
    <row r="855442" ht="14.25" customHeight="1"/>
    <row r="855444" ht="14.25" customHeight="1"/>
    <row r="855446" ht="14.25" customHeight="1"/>
    <row r="855448" ht="14.25" customHeight="1"/>
    <row r="855450" ht="14.25" customHeight="1"/>
    <row r="855452" ht="14.25" customHeight="1"/>
    <row r="855454" ht="14.25" customHeight="1"/>
    <row r="855456" ht="14.25" customHeight="1"/>
    <row r="855458" ht="14.25" customHeight="1"/>
    <row r="855460" ht="14.25" customHeight="1"/>
    <row r="855462" ht="14.25" customHeight="1"/>
    <row r="855464" ht="14.25" customHeight="1"/>
    <row r="855466" ht="14.25" customHeight="1"/>
    <row r="855468" ht="14.25" customHeight="1"/>
    <row r="855470" ht="14.25" customHeight="1"/>
    <row r="855472" ht="14.25" customHeight="1"/>
    <row r="855474" ht="14.25" customHeight="1"/>
    <row r="855476" ht="14.25" customHeight="1"/>
    <row r="855478" ht="14.25" customHeight="1"/>
    <row r="855480" ht="14.25" customHeight="1"/>
    <row r="855482" ht="14.25" customHeight="1"/>
    <row r="855484" ht="14.25" customHeight="1"/>
    <row r="855486" ht="14.25" customHeight="1"/>
    <row r="855488" ht="14.25" customHeight="1"/>
    <row r="855490" ht="14.25" customHeight="1"/>
    <row r="855492" ht="14.25" customHeight="1"/>
    <row r="855494" ht="14.25" customHeight="1"/>
    <row r="855496" ht="14.25" customHeight="1"/>
    <row r="855498" ht="14.25" customHeight="1"/>
    <row r="855500" ht="14.25" customHeight="1"/>
    <row r="855502" ht="14.25" customHeight="1"/>
    <row r="855504" ht="14.25" customHeight="1"/>
    <row r="855506" ht="14.25" customHeight="1"/>
    <row r="855508" ht="14.25" customHeight="1"/>
    <row r="855510" ht="14.25" customHeight="1"/>
    <row r="855512" ht="14.25" customHeight="1"/>
    <row r="855514" ht="14.25" customHeight="1"/>
    <row r="855516" ht="14.25" customHeight="1"/>
    <row r="855518" ht="14.25" customHeight="1"/>
    <row r="855520" ht="14.25" customHeight="1"/>
    <row r="855522" ht="14.25" customHeight="1"/>
    <row r="855524" ht="14.25" customHeight="1"/>
    <row r="855526" ht="14.25" customHeight="1"/>
    <row r="855528" ht="14.25" customHeight="1"/>
    <row r="855530" ht="14.25" customHeight="1"/>
    <row r="855532" ht="14.25" customHeight="1"/>
    <row r="855534" ht="14.25" customHeight="1"/>
    <row r="855536" ht="14.25" customHeight="1"/>
    <row r="855538" ht="14.25" customHeight="1"/>
    <row r="855540" ht="14.25" customHeight="1"/>
    <row r="855542" ht="14.25" customHeight="1"/>
    <row r="855544" ht="14.25" customHeight="1"/>
    <row r="855546" ht="14.25" customHeight="1"/>
    <row r="855548" ht="14.25" customHeight="1"/>
    <row r="855550" ht="14.25" customHeight="1"/>
    <row r="855552" ht="14.25" customHeight="1"/>
    <row r="855554" ht="14.25" customHeight="1"/>
    <row r="855556" ht="14.25" customHeight="1"/>
    <row r="855558" ht="14.25" customHeight="1"/>
    <row r="855560" ht="14.25" customHeight="1"/>
    <row r="855562" ht="14.25" customHeight="1"/>
    <row r="855564" ht="14.25" customHeight="1"/>
    <row r="855566" ht="14.25" customHeight="1"/>
    <row r="855568" ht="14.25" customHeight="1"/>
    <row r="855570" ht="14.25" customHeight="1"/>
    <row r="855572" ht="14.25" customHeight="1"/>
    <row r="855574" ht="14.25" customHeight="1"/>
    <row r="855576" ht="14.25" customHeight="1"/>
    <row r="855578" ht="14.25" customHeight="1"/>
    <row r="855580" ht="14.25" customHeight="1"/>
    <row r="855582" ht="14.25" customHeight="1"/>
    <row r="855584" ht="14.25" customHeight="1"/>
    <row r="855586" ht="14.25" customHeight="1"/>
    <row r="855588" ht="14.25" customHeight="1"/>
    <row r="855590" ht="14.25" customHeight="1"/>
    <row r="855592" ht="14.25" customHeight="1"/>
    <row r="855594" ht="14.25" customHeight="1"/>
    <row r="855596" ht="14.25" customHeight="1"/>
    <row r="855598" ht="14.25" customHeight="1"/>
    <row r="855600" ht="14.25" customHeight="1"/>
    <row r="855602" ht="14.25" customHeight="1"/>
    <row r="855604" ht="14.25" customHeight="1"/>
    <row r="855606" ht="14.25" customHeight="1"/>
    <row r="855608" ht="14.25" customHeight="1"/>
    <row r="855610" ht="14.25" customHeight="1"/>
    <row r="855612" ht="14.25" customHeight="1"/>
    <row r="855614" ht="14.25" customHeight="1"/>
    <row r="855616" ht="14.25" customHeight="1"/>
    <row r="855618" ht="14.25" customHeight="1"/>
    <row r="855620" ht="14.25" customHeight="1"/>
    <row r="855622" ht="14.25" customHeight="1"/>
    <row r="855624" ht="14.25" customHeight="1"/>
    <row r="855626" ht="14.25" customHeight="1"/>
    <row r="855628" ht="14.25" customHeight="1"/>
    <row r="855630" ht="14.25" customHeight="1"/>
    <row r="855632" ht="14.25" customHeight="1"/>
    <row r="855634" ht="14.25" customHeight="1"/>
    <row r="855636" ht="14.25" customHeight="1"/>
    <row r="855638" ht="14.25" customHeight="1"/>
    <row r="855640" ht="14.25" customHeight="1"/>
    <row r="855642" ht="14.25" customHeight="1"/>
    <row r="855644" ht="14.25" customHeight="1"/>
    <row r="855646" ht="14.25" customHeight="1"/>
    <row r="855648" ht="14.25" customHeight="1"/>
    <row r="855650" ht="14.25" customHeight="1"/>
    <row r="855652" ht="14.25" customHeight="1"/>
    <row r="855654" ht="14.25" customHeight="1"/>
    <row r="855656" ht="14.25" customHeight="1"/>
    <row r="855658" ht="14.25" customHeight="1"/>
    <row r="855660" ht="14.25" customHeight="1"/>
    <row r="855662" ht="14.25" customHeight="1"/>
    <row r="855664" ht="14.25" customHeight="1"/>
    <row r="855666" ht="14.25" customHeight="1"/>
    <row r="855668" ht="14.25" customHeight="1"/>
    <row r="855670" ht="14.25" customHeight="1"/>
    <row r="855672" ht="14.25" customHeight="1"/>
    <row r="855674" ht="14.25" customHeight="1"/>
    <row r="855676" ht="14.25" customHeight="1"/>
    <row r="855678" ht="14.25" customHeight="1"/>
    <row r="855680" ht="14.25" customHeight="1"/>
    <row r="855682" ht="14.25" customHeight="1"/>
    <row r="855684" ht="14.25" customHeight="1"/>
    <row r="855686" ht="14.25" customHeight="1"/>
    <row r="855688" ht="14.25" customHeight="1"/>
    <row r="855690" ht="14.25" customHeight="1"/>
    <row r="855692" ht="14.25" customHeight="1"/>
    <row r="855694" ht="14.25" customHeight="1"/>
    <row r="855696" ht="14.25" customHeight="1"/>
    <row r="855698" ht="14.25" customHeight="1"/>
    <row r="855700" ht="14.25" customHeight="1"/>
    <row r="855702" ht="14.25" customHeight="1"/>
    <row r="855704" ht="14.25" customHeight="1"/>
    <row r="855706" ht="14.25" customHeight="1"/>
    <row r="855708" ht="14.25" customHeight="1"/>
    <row r="855710" ht="14.25" customHeight="1"/>
    <row r="855712" ht="14.25" customHeight="1"/>
    <row r="855714" ht="14.25" customHeight="1"/>
    <row r="855716" ht="14.25" customHeight="1"/>
    <row r="855718" ht="14.25" customHeight="1"/>
    <row r="855720" ht="14.25" customHeight="1"/>
    <row r="855722" ht="14.25" customHeight="1"/>
    <row r="855724" ht="14.25" customHeight="1"/>
    <row r="855726" ht="14.25" customHeight="1"/>
    <row r="855728" ht="14.25" customHeight="1"/>
    <row r="855730" ht="14.25" customHeight="1"/>
    <row r="855732" ht="14.25" customHeight="1"/>
    <row r="855734" ht="14.25" customHeight="1"/>
    <row r="855736" ht="14.25" customHeight="1"/>
    <row r="855738" ht="14.25" customHeight="1"/>
    <row r="855740" ht="14.25" customHeight="1"/>
    <row r="855742" ht="14.25" customHeight="1"/>
    <row r="855744" ht="14.25" customHeight="1"/>
    <row r="855746" ht="14.25" customHeight="1"/>
    <row r="855748" ht="14.25" customHeight="1"/>
    <row r="855750" ht="14.25" customHeight="1"/>
    <row r="855752" ht="14.25" customHeight="1"/>
    <row r="855754" ht="14.25" customHeight="1"/>
    <row r="855756" ht="14.25" customHeight="1"/>
    <row r="855758" ht="14.25" customHeight="1"/>
    <row r="855760" ht="14.25" customHeight="1"/>
    <row r="855762" ht="14.25" customHeight="1"/>
    <row r="855764" ht="14.25" customHeight="1"/>
    <row r="855766" ht="14.25" customHeight="1"/>
    <row r="855768" ht="14.25" customHeight="1"/>
    <row r="855770" ht="14.25" customHeight="1"/>
    <row r="855772" ht="14.25" customHeight="1"/>
    <row r="855774" ht="14.25" customHeight="1"/>
    <row r="855776" ht="14.25" customHeight="1"/>
    <row r="855778" ht="14.25" customHeight="1"/>
    <row r="855780" ht="14.25" customHeight="1"/>
    <row r="855782" ht="14.25" customHeight="1"/>
    <row r="855784" ht="14.25" customHeight="1"/>
    <row r="855786" ht="14.25" customHeight="1"/>
    <row r="855788" ht="14.25" customHeight="1"/>
    <row r="855790" ht="14.25" customHeight="1"/>
    <row r="855792" ht="14.25" customHeight="1"/>
    <row r="855794" ht="14.25" customHeight="1"/>
    <row r="855796" ht="14.25" customHeight="1"/>
    <row r="855798" ht="14.25" customHeight="1"/>
    <row r="855800" ht="14.25" customHeight="1"/>
    <row r="855802" ht="14.25" customHeight="1"/>
    <row r="855804" ht="14.25" customHeight="1"/>
    <row r="855806" ht="14.25" customHeight="1"/>
    <row r="855808" ht="14.25" customHeight="1"/>
    <row r="855810" ht="14.25" customHeight="1"/>
    <row r="855812" ht="14.25" customHeight="1"/>
    <row r="855814" ht="14.25" customHeight="1"/>
    <row r="855816" ht="14.25" customHeight="1"/>
    <row r="855818" ht="14.25" customHeight="1"/>
    <row r="855820" ht="14.25" customHeight="1"/>
    <row r="855822" ht="14.25" customHeight="1"/>
    <row r="855824" ht="14.25" customHeight="1"/>
    <row r="855826" ht="14.25" customHeight="1"/>
    <row r="855828" ht="14.25" customHeight="1"/>
    <row r="855830" ht="14.25" customHeight="1"/>
    <row r="855832" ht="14.25" customHeight="1"/>
    <row r="855834" ht="14.25" customHeight="1"/>
    <row r="855836" ht="14.25" customHeight="1"/>
    <row r="855838" ht="14.25" customHeight="1"/>
    <row r="855840" ht="14.25" customHeight="1"/>
    <row r="855842" ht="14.25" customHeight="1"/>
    <row r="855844" ht="14.25" customHeight="1"/>
    <row r="855846" ht="14.25" customHeight="1"/>
    <row r="855848" ht="14.25" customHeight="1"/>
    <row r="855850" ht="14.25" customHeight="1"/>
    <row r="855852" ht="14.25" customHeight="1"/>
    <row r="855854" ht="14.25" customHeight="1"/>
    <row r="855856" ht="14.25" customHeight="1"/>
    <row r="855858" ht="14.25" customHeight="1"/>
    <row r="855860" ht="14.25" customHeight="1"/>
    <row r="855862" ht="14.25" customHeight="1"/>
    <row r="855864" ht="14.25" customHeight="1"/>
    <row r="855866" ht="14.25" customHeight="1"/>
    <row r="855868" ht="14.25" customHeight="1"/>
    <row r="855870" ht="14.25" customHeight="1"/>
    <row r="855872" ht="14.25" customHeight="1"/>
    <row r="855874" ht="14.25" customHeight="1"/>
    <row r="855876" ht="14.25" customHeight="1"/>
    <row r="855878" ht="14.25" customHeight="1"/>
    <row r="855880" ht="14.25" customHeight="1"/>
    <row r="855882" ht="14.25" customHeight="1"/>
    <row r="855884" ht="14.25" customHeight="1"/>
    <row r="855886" ht="14.25" customHeight="1"/>
    <row r="855888" ht="14.25" customHeight="1"/>
    <row r="855890" ht="14.25" customHeight="1"/>
    <row r="855892" ht="14.25" customHeight="1"/>
    <row r="855894" ht="14.25" customHeight="1"/>
    <row r="855896" ht="14.25" customHeight="1"/>
    <row r="855898" ht="14.25" customHeight="1"/>
    <row r="855900" ht="14.25" customHeight="1"/>
    <row r="855902" ht="14.25" customHeight="1"/>
    <row r="855904" ht="14.25" customHeight="1"/>
    <row r="855906" ht="14.25" customHeight="1"/>
    <row r="855908" ht="14.25" customHeight="1"/>
    <row r="855910" ht="14.25" customHeight="1"/>
    <row r="855912" ht="14.25" customHeight="1"/>
    <row r="855914" ht="14.25" customHeight="1"/>
    <row r="855916" ht="14.25" customHeight="1"/>
    <row r="855918" ht="14.25" customHeight="1"/>
    <row r="855920" ht="14.25" customHeight="1"/>
    <row r="855922" ht="14.25" customHeight="1"/>
    <row r="855924" ht="14.25" customHeight="1"/>
    <row r="855926" ht="14.25" customHeight="1"/>
    <row r="855928" ht="14.25" customHeight="1"/>
    <row r="855930" ht="14.25" customHeight="1"/>
    <row r="855932" ht="14.25" customHeight="1"/>
    <row r="855934" ht="14.25" customHeight="1"/>
    <row r="855936" ht="14.25" customHeight="1"/>
    <row r="855938" ht="14.25" customHeight="1"/>
    <row r="855940" ht="14.25" customHeight="1"/>
    <row r="855942" ht="14.25" customHeight="1"/>
    <row r="855944" ht="14.25" customHeight="1"/>
    <row r="855946" ht="14.25" customHeight="1"/>
    <row r="855948" ht="14.25" customHeight="1"/>
    <row r="855950" ht="14.25" customHeight="1"/>
    <row r="855952" ht="14.25" customHeight="1"/>
    <row r="855954" ht="14.25" customHeight="1"/>
    <row r="855956" ht="14.25" customHeight="1"/>
    <row r="855958" ht="14.25" customHeight="1"/>
    <row r="855960" ht="14.25" customHeight="1"/>
    <row r="855962" ht="14.25" customHeight="1"/>
    <row r="855964" ht="14.25" customHeight="1"/>
    <row r="855966" ht="14.25" customHeight="1"/>
    <row r="855968" ht="14.25" customHeight="1"/>
    <row r="855970" ht="14.25" customHeight="1"/>
    <row r="855972" ht="14.25" customHeight="1"/>
    <row r="855974" ht="14.25" customHeight="1"/>
    <row r="855976" ht="14.25" customHeight="1"/>
    <row r="855978" ht="14.25" customHeight="1"/>
    <row r="855980" ht="14.25" customHeight="1"/>
    <row r="855982" ht="14.25" customHeight="1"/>
    <row r="855984" ht="14.25" customHeight="1"/>
    <row r="855986" ht="14.25" customHeight="1"/>
    <row r="855988" ht="14.25" customHeight="1"/>
    <row r="855990" ht="14.25" customHeight="1"/>
    <row r="855992" ht="14.25" customHeight="1"/>
    <row r="855994" ht="14.25" customHeight="1"/>
    <row r="855996" ht="14.25" customHeight="1"/>
    <row r="855998" ht="14.25" customHeight="1"/>
    <row r="856000" ht="14.25" customHeight="1"/>
    <row r="856002" ht="14.25" customHeight="1"/>
    <row r="856004" ht="14.25" customHeight="1"/>
    <row r="856006" ht="14.25" customHeight="1"/>
    <row r="856008" ht="14.25" customHeight="1"/>
    <row r="856010" ht="14.25" customHeight="1"/>
    <row r="856012" ht="14.25" customHeight="1"/>
    <row r="856014" ht="14.25" customHeight="1"/>
    <row r="856016" ht="14.25" customHeight="1"/>
    <row r="856018" ht="14.25" customHeight="1"/>
    <row r="856020" ht="14.25" customHeight="1"/>
    <row r="856022" ht="14.25" customHeight="1"/>
    <row r="856024" ht="14.25" customHeight="1"/>
    <row r="856026" ht="14.25" customHeight="1"/>
    <row r="856028" ht="14.25" customHeight="1"/>
    <row r="856030" ht="14.25" customHeight="1"/>
    <row r="856032" ht="14.25" customHeight="1"/>
    <row r="856034" ht="14.25" customHeight="1"/>
    <row r="856036" ht="14.25" customHeight="1"/>
    <row r="856038" ht="14.25" customHeight="1"/>
    <row r="856040" ht="14.25" customHeight="1"/>
    <row r="856042" ht="14.25" customHeight="1"/>
    <row r="856044" ht="14.25" customHeight="1"/>
    <row r="856046" ht="14.25" customHeight="1"/>
    <row r="856048" ht="14.25" customHeight="1"/>
    <row r="856050" ht="14.25" customHeight="1"/>
    <row r="856052" ht="14.25" customHeight="1"/>
    <row r="856054" ht="14.25" customHeight="1"/>
    <row r="856056" ht="14.25" customHeight="1"/>
    <row r="856058" ht="14.25" customHeight="1"/>
    <row r="856060" ht="14.25" customHeight="1"/>
    <row r="856062" ht="14.25" customHeight="1"/>
    <row r="856064" ht="14.25" customHeight="1"/>
    <row r="856066" ht="14.25" customHeight="1"/>
    <row r="856068" ht="14.25" customHeight="1"/>
    <row r="856070" ht="14.25" customHeight="1"/>
    <row r="856072" ht="14.25" customHeight="1"/>
    <row r="856074" ht="14.25" customHeight="1"/>
    <row r="856076" ht="14.25" customHeight="1"/>
    <row r="856078" ht="14.25" customHeight="1"/>
    <row r="856080" ht="14.25" customHeight="1"/>
    <row r="856082" ht="14.25" customHeight="1"/>
    <row r="856084" ht="14.25" customHeight="1"/>
    <row r="856086" ht="14.25" customHeight="1"/>
    <row r="856088" ht="14.25" customHeight="1"/>
    <row r="856090" ht="14.25" customHeight="1"/>
    <row r="856092" ht="14.25" customHeight="1"/>
    <row r="856094" ht="14.25" customHeight="1"/>
    <row r="856096" ht="14.25" customHeight="1"/>
    <row r="856098" ht="14.25" customHeight="1"/>
    <row r="856100" ht="14.25" customHeight="1"/>
    <row r="856102" ht="14.25" customHeight="1"/>
    <row r="856104" ht="14.25" customHeight="1"/>
    <row r="856106" ht="14.25" customHeight="1"/>
    <row r="856108" ht="14.25" customHeight="1"/>
    <row r="856110" ht="14.25" customHeight="1"/>
    <row r="856112" ht="14.25" customHeight="1"/>
    <row r="856114" ht="14.25" customHeight="1"/>
    <row r="856116" ht="14.25" customHeight="1"/>
    <row r="856118" ht="14.25" customHeight="1"/>
    <row r="856120" ht="14.25" customHeight="1"/>
    <row r="856122" ht="14.25" customHeight="1"/>
    <row r="856124" ht="14.25" customHeight="1"/>
    <row r="856126" ht="14.25" customHeight="1"/>
    <row r="856128" ht="14.25" customHeight="1"/>
    <row r="856130" ht="14.25" customHeight="1"/>
    <row r="856132" ht="14.25" customHeight="1"/>
    <row r="856134" ht="14.25" customHeight="1"/>
    <row r="856136" ht="14.25" customHeight="1"/>
    <row r="856138" ht="14.25" customHeight="1"/>
    <row r="856140" ht="14.25" customHeight="1"/>
    <row r="856142" ht="14.25" customHeight="1"/>
    <row r="856144" ht="14.25" customHeight="1"/>
    <row r="856146" ht="14.25" customHeight="1"/>
    <row r="856148" ht="14.25" customHeight="1"/>
    <row r="856150" ht="14.25" customHeight="1"/>
    <row r="856152" ht="14.25" customHeight="1"/>
    <row r="856154" ht="14.25" customHeight="1"/>
    <row r="856156" ht="14.25" customHeight="1"/>
    <row r="856158" ht="14.25" customHeight="1"/>
    <row r="856160" ht="14.25" customHeight="1"/>
    <row r="856162" ht="14.25" customHeight="1"/>
    <row r="856164" ht="14.25" customHeight="1"/>
    <row r="856166" ht="14.25" customHeight="1"/>
    <row r="856168" ht="14.25" customHeight="1"/>
    <row r="856170" ht="14.25" customHeight="1"/>
    <row r="856172" ht="14.25" customHeight="1"/>
    <row r="856174" ht="14.25" customHeight="1"/>
    <row r="856176" ht="14.25" customHeight="1"/>
    <row r="856178" ht="14.25" customHeight="1"/>
    <row r="856180" ht="14.25" customHeight="1"/>
    <row r="856182" ht="14.25" customHeight="1"/>
    <row r="856184" ht="14.25" customHeight="1"/>
    <row r="856186" ht="14.25" customHeight="1"/>
    <row r="856188" ht="14.25" customHeight="1"/>
    <row r="856190" ht="14.25" customHeight="1"/>
    <row r="856192" ht="14.25" customHeight="1"/>
    <row r="856194" ht="14.25" customHeight="1"/>
    <row r="856196" ht="14.25" customHeight="1"/>
    <row r="856198" ht="14.25" customHeight="1"/>
    <row r="856200" ht="14.25" customHeight="1"/>
    <row r="856202" ht="14.25" customHeight="1"/>
    <row r="856204" ht="14.25" customHeight="1"/>
    <row r="856206" ht="14.25" customHeight="1"/>
    <row r="856208" ht="14.25" customHeight="1"/>
    <row r="856210" ht="14.25" customHeight="1"/>
    <row r="856212" ht="14.25" customHeight="1"/>
    <row r="856214" ht="14.25" customHeight="1"/>
    <row r="856216" ht="14.25" customHeight="1"/>
    <row r="856218" ht="14.25" customHeight="1"/>
    <row r="856220" ht="14.25" customHeight="1"/>
    <row r="856222" ht="14.25" customHeight="1"/>
    <row r="856224" ht="14.25" customHeight="1"/>
    <row r="856226" ht="14.25" customHeight="1"/>
    <row r="856228" ht="14.25" customHeight="1"/>
    <row r="856230" ht="14.25" customHeight="1"/>
    <row r="856232" ht="14.25" customHeight="1"/>
    <row r="856234" ht="14.25" customHeight="1"/>
    <row r="856236" ht="14.25" customHeight="1"/>
    <row r="856238" ht="14.25" customHeight="1"/>
    <row r="856240" ht="14.25" customHeight="1"/>
    <row r="856242" ht="14.25" customHeight="1"/>
    <row r="856244" ht="14.25" customHeight="1"/>
    <row r="856246" ht="14.25" customHeight="1"/>
    <row r="856248" ht="14.25" customHeight="1"/>
    <row r="856250" ht="14.25" customHeight="1"/>
    <row r="856252" ht="14.25" customHeight="1"/>
    <row r="856254" ht="14.25" customHeight="1"/>
    <row r="856256" ht="14.25" customHeight="1"/>
    <row r="856258" ht="14.25" customHeight="1"/>
    <row r="856260" ht="14.25" customHeight="1"/>
    <row r="856262" ht="14.25" customHeight="1"/>
    <row r="856264" ht="14.25" customHeight="1"/>
    <row r="856266" ht="14.25" customHeight="1"/>
    <row r="856268" ht="14.25" customHeight="1"/>
    <row r="856270" ht="14.25" customHeight="1"/>
    <row r="856272" ht="14.25" customHeight="1"/>
    <row r="856274" ht="14.25" customHeight="1"/>
    <row r="856276" ht="14.25" customHeight="1"/>
    <row r="856278" ht="14.25" customHeight="1"/>
    <row r="856280" ht="14.25" customHeight="1"/>
    <row r="856282" ht="14.25" customHeight="1"/>
    <row r="856284" ht="14.25" customHeight="1"/>
    <row r="856286" ht="14.25" customHeight="1"/>
    <row r="856288" ht="14.25" customHeight="1"/>
    <row r="856290" ht="14.25" customHeight="1"/>
    <row r="856292" ht="14.25" customHeight="1"/>
    <row r="856294" ht="14.25" customHeight="1"/>
    <row r="856296" ht="14.25" customHeight="1"/>
    <row r="856298" ht="14.25" customHeight="1"/>
    <row r="856300" ht="14.25" customHeight="1"/>
    <row r="856302" ht="14.25" customHeight="1"/>
    <row r="856304" ht="14.25" customHeight="1"/>
    <row r="856306" ht="14.25" customHeight="1"/>
    <row r="856308" ht="14.25" customHeight="1"/>
    <row r="856310" ht="14.25" customHeight="1"/>
    <row r="856312" ht="14.25" customHeight="1"/>
    <row r="856314" ht="14.25" customHeight="1"/>
    <row r="856316" ht="14.25" customHeight="1"/>
    <row r="856318" ht="14.25" customHeight="1"/>
    <row r="856320" ht="14.25" customHeight="1"/>
    <row r="856322" ht="14.25" customHeight="1"/>
    <row r="856324" ht="14.25" customHeight="1"/>
    <row r="856326" ht="14.25" customHeight="1"/>
    <row r="856328" ht="14.25" customHeight="1"/>
    <row r="856330" ht="14.25" customHeight="1"/>
    <row r="856332" ht="14.25" customHeight="1"/>
    <row r="856334" ht="14.25" customHeight="1"/>
    <row r="856336" ht="14.25" customHeight="1"/>
    <row r="856338" ht="14.25" customHeight="1"/>
    <row r="856340" ht="14.25" customHeight="1"/>
    <row r="856342" ht="14.25" customHeight="1"/>
    <row r="856344" ht="14.25" customHeight="1"/>
    <row r="856346" ht="14.25" customHeight="1"/>
    <row r="856348" ht="14.25" customHeight="1"/>
    <row r="856350" ht="14.25" customHeight="1"/>
    <row r="856352" ht="14.25" customHeight="1"/>
    <row r="856354" ht="14.25" customHeight="1"/>
    <row r="856356" ht="14.25" customHeight="1"/>
    <row r="856358" ht="14.25" customHeight="1"/>
    <row r="856360" ht="14.25" customHeight="1"/>
    <row r="856362" ht="14.25" customHeight="1"/>
    <row r="856364" ht="14.25" customHeight="1"/>
    <row r="856366" ht="14.25" customHeight="1"/>
    <row r="856368" ht="14.25" customHeight="1"/>
    <row r="856370" ht="14.25" customHeight="1"/>
    <row r="856372" ht="14.25" customHeight="1"/>
    <row r="856374" ht="14.25" customHeight="1"/>
    <row r="856376" ht="14.25" customHeight="1"/>
    <row r="856378" ht="14.25" customHeight="1"/>
    <row r="856380" ht="14.25" customHeight="1"/>
    <row r="856382" ht="14.25" customHeight="1"/>
    <row r="856384" ht="14.25" customHeight="1"/>
    <row r="856386" ht="14.25" customHeight="1"/>
    <row r="856388" ht="14.25" customHeight="1"/>
    <row r="856390" ht="14.25" customHeight="1"/>
    <row r="856392" ht="14.25" customHeight="1"/>
    <row r="856394" ht="14.25" customHeight="1"/>
    <row r="856396" ht="14.25" customHeight="1"/>
    <row r="856398" ht="14.25" customHeight="1"/>
    <row r="856400" ht="14.25" customHeight="1"/>
    <row r="856402" ht="14.25" customHeight="1"/>
    <row r="856404" ht="14.25" customHeight="1"/>
    <row r="856406" ht="14.25" customHeight="1"/>
    <row r="856408" ht="14.25" customHeight="1"/>
    <row r="856410" ht="14.25" customHeight="1"/>
    <row r="856412" ht="14.25" customHeight="1"/>
    <row r="856414" ht="14.25" customHeight="1"/>
    <row r="856416" ht="14.25" customHeight="1"/>
    <row r="856418" ht="14.25" customHeight="1"/>
    <row r="856420" ht="14.25" customHeight="1"/>
    <row r="856422" ht="14.25" customHeight="1"/>
    <row r="856424" ht="14.25" customHeight="1"/>
    <row r="856426" ht="14.25" customHeight="1"/>
    <row r="856428" ht="14.25" customHeight="1"/>
    <row r="856430" ht="14.25" customHeight="1"/>
    <row r="856432" ht="14.25" customHeight="1"/>
    <row r="856434" ht="14.25" customHeight="1"/>
    <row r="856436" ht="14.25" customHeight="1"/>
    <row r="856438" ht="14.25" customHeight="1"/>
    <row r="856440" ht="14.25" customHeight="1"/>
    <row r="856442" ht="14.25" customHeight="1"/>
    <row r="856444" ht="14.25" customHeight="1"/>
    <row r="856446" ht="14.25" customHeight="1"/>
    <row r="856448" ht="14.25" customHeight="1"/>
    <row r="856450" ht="14.25" customHeight="1"/>
    <row r="856452" ht="14.25" customHeight="1"/>
    <row r="856454" ht="14.25" customHeight="1"/>
    <row r="856456" ht="14.25" customHeight="1"/>
    <row r="856458" ht="14.25" customHeight="1"/>
    <row r="856460" ht="14.25" customHeight="1"/>
    <row r="856462" ht="14.25" customHeight="1"/>
    <row r="856464" ht="14.25" customHeight="1"/>
    <row r="856466" ht="14.25" customHeight="1"/>
    <row r="856468" ht="14.25" customHeight="1"/>
    <row r="856470" ht="14.25" customHeight="1"/>
    <row r="856472" ht="14.25" customHeight="1"/>
    <row r="856474" ht="14.25" customHeight="1"/>
    <row r="856476" ht="14.25" customHeight="1"/>
    <row r="856478" ht="14.25" customHeight="1"/>
    <row r="856480" ht="14.25" customHeight="1"/>
    <row r="856482" ht="14.25" customHeight="1"/>
    <row r="856484" ht="14.25" customHeight="1"/>
    <row r="856486" ht="14.25" customHeight="1"/>
    <row r="856488" ht="14.25" customHeight="1"/>
    <row r="856490" ht="14.25" customHeight="1"/>
    <row r="856492" ht="14.25" customHeight="1"/>
    <row r="856494" ht="14.25" customHeight="1"/>
    <row r="856496" ht="14.25" customHeight="1"/>
    <row r="856498" ht="14.25" customHeight="1"/>
    <row r="856500" ht="14.25" customHeight="1"/>
    <row r="856502" ht="14.25" customHeight="1"/>
    <row r="856504" ht="14.25" customHeight="1"/>
    <row r="856506" ht="14.25" customHeight="1"/>
    <row r="856508" ht="14.25" customHeight="1"/>
    <row r="856510" ht="14.25" customHeight="1"/>
    <row r="856512" ht="14.25" customHeight="1"/>
    <row r="856514" ht="14.25" customHeight="1"/>
    <row r="856516" ht="14.25" customHeight="1"/>
    <row r="856518" ht="14.25" customHeight="1"/>
    <row r="856520" ht="14.25" customHeight="1"/>
    <row r="856522" ht="14.25" customHeight="1"/>
    <row r="856524" ht="14.25" customHeight="1"/>
    <row r="856526" ht="14.25" customHeight="1"/>
    <row r="856528" ht="14.25" customHeight="1"/>
    <row r="856530" ht="14.25" customHeight="1"/>
    <row r="856532" ht="14.25" customHeight="1"/>
    <row r="856534" ht="14.25" customHeight="1"/>
    <row r="856536" ht="14.25" customHeight="1"/>
    <row r="856538" ht="14.25" customHeight="1"/>
    <row r="856540" ht="14.25" customHeight="1"/>
    <row r="856542" ht="14.25" customHeight="1"/>
    <row r="856544" ht="14.25" customHeight="1"/>
    <row r="856546" ht="14.25" customHeight="1"/>
    <row r="856548" ht="14.25" customHeight="1"/>
    <row r="856550" ht="14.25" customHeight="1"/>
    <row r="856552" ht="14.25" customHeight="1"/>
    <row r="856554" ht="14.25" customHeight="1"/>
    <row r="856556" ht="14.25" customHeight="1"/>
    <row r="856558" ht="14.25" customHeight="1"/>
    <row r="856560" ht="14.25" customHeight="1"/>
    <row r="856562" ht="14.25" customHeight="1"/>
    <row r="856564" ht="14.25" customHeight="1"/>
    <row r="856566" ht="14.25" customHeight="1"/>
    <row r="856568" ht="14.25" customHeight="1"/>
    <row r="856570" ht="14.25" customHeight="1"/>
    <row r="856572" ht="14.25" customHeight="1"/>
    <row r="856574" ht="14.25" customHeight="1"/>
    <row r="856576" ht="14.25" customHeight="1"/>
    <row r="856578" ht="14.25" customHeight="1"/>
    <row r="856580" ht="14.25" customHeight="1"/>
    <row r="856582" ht="14.25" customHeight="1"/>
    <row r="856584" ht="14.25" customHeight="1"/>
    <row r="856586" ht="14.25" customHeight="1"/>
    <row r="856588" ht="14.25" customHeight="1"/>
    <row r="856590" ht="14.25" customHeight="1"/>
    <row r="856592" ht="14.25" customHeight="1"/>
    <row r="856594" ht="14.25" customHeight="1"/>
    <row r="856596" ht="14.25" customHeight="1"/>
    <row r="856598" ht="14.25" customHeight="1"/>
    <row r="856600" ht="14.25" customHeight="1"/>
    <row r="856602" ht="14.25" customHeight="1"/>
    <row r="856604" ht="14.25" customHeight="1"/>
    <row r="856606" ht="14.25" customHeight="1"/>
    <row r="856608" ht="14.25" customHeight="1"/>
    <row r="856610" ht="14.25" customHeight="1"/>
    <row r="856612" ht="14.25" customHeight="1"/>
    <row r="856614" ht="14.25" customHeight="1"/>
    <row r="856616" ht="14.25" customHeight="1"/>
    <row r="856618" ht="14.25" customHeight="1"/>
    <row r="856620" ht="14.25" customHeight="1"/>
    <row r="856622" ht="14.25" customHeight="1"/>
    <row r="856624" ht="14.25" customHeight="1"/>
    <row r="856626" ht="14.25" customHeight="1"/>
    <row r="856628" ht="14.25" customHeight="1"/>
    <row r="856630" ht="14.25" customHeight="1"/>
    <row r="856632" ht="14.25" customHeight="1"/>
    <row r="856634" ht="14.25" customHeight="1"/>
    <row r="856636" ht="14.25" customHeight="1"/>
    <row r="856638" ht="14.25" customHeight="1"/>
    <row r="856640" ht="14.25" customHeight="1"/>
    <row r="856642" ht="14.25" customHeight="1"/>
    <row r="856644" ht="14.25" customHeight="1"/>
    <row r="856646" ht="14.25" customHeight="1"/>
    <row r="856648" ht="14.25" customHeight="1"/>
    <row r="856650" ht="14.25" customHeight="1"/>
    <row r="856652" ht="14.25" customHeight="1"/>
    <row r="856654" ht="14.25" customHeight="1"/>
    <row r="856656" ht="14.25" customHeight="1"/>
    <row r="856658" ht="14.25" customHeight="1"/>
    <row r="856660" ht="14.25" customHeight="1"/>
    <row r="856662" ht="14.25" customHeight="1"/>
    <row r="856664" ht="14.25" customHeight="1"/>
    <row r="856666" ht="14.25" customHeight="1"/>
    <row r="856668" ht="14.25" customHeight="1"/>
    <row r="856670" ht="14.25" customHeight="1"/>
    <row r="856672" ht="14.25" customHeight="1"/>
    <row r="856674" ht="14.25" customHeight="1"/>
    <row r="856676" ht="14.25" customHeight="1"/>
    <row r="856678" ht="14.25" customHeight="1"/>
    <row r="856680" ht="14.25" customHeight="1"/>
    <row r="856682" ht="14.25" customHeight="1"/>
    <row r="856684" ht="14.25" customHeight="1"/>
    <row r="856686" ht="14.25" customHeight="1"/>
    <row r="856688" ht="14.25" customHeight="1"/>
    <row r="856690" ht="14.25" customHeight="1"/>
    <row r="856692" ht="14.25" customHeight="1"/>
    <row r="856694" ht="14.25" customHeight="1"/>
    <row r="856696" ht="14.25" customHeight="1"/>
    <row r="856698" ht="14.25" customHeight="1"/>
    <row r="856700" ht="14.25" customHeight="1"/>
    <row r="856702" ht="14.25" customHeight="1"/>
    <row r="856704" ht="14.25" customHeight="1"/>
    <row r="856706" ht="14.25" customHeight="1"/>
    <row r="856708" ht="14.25" customHeight="1"/>
    <row r="856710" ht="14.25" customHeight="1"/>
    <row r="856712" ht="14.25" customHeight="1"/>
    <row r="856714" ht="14.25" customHeight="1"/>
    <row r="856716" ht="14.25" customHeight="1"/>
    <row r="856718" ht="14.25" customHeight="1"/>
    <row r="856720" ht="14.25" customHeight="1"/>
    <row r="856722" ht="14.25" customHeight="1"/>
    <row r="856724" ht="14.25" customHeight="1"/>
    <row r="856726" ht="14.25" customHeight="1"/>
    <row r="856728" ht="14.25" customHeight="1"/>
    <row r="856730" ht="14.25" customHeight="1"/>
    <row r="856732" ht="14.25" customHeight="1"/>
    <row r="856734" ht="14.25" customHeight="1"/>
    <row r="856736" ht="14.25" customHeight="1"/>
    <row r="856738" ht="14.25" customHeight="1"/>
    <row r="856740" ht="14.25" customHeight="1"/>
    <row r="856742" ht="14.25" customHeight="1"/>
    <row r="856744" ht="14.25" customHeight="1"/>
    <row r="856746" ht="14.25" customHeight="1"/>
    <row r="856748" ht="14.25" customHeight="1"/>
    <row r="856750" ht="14.25" customHeight="1"/>
    <row r="856752" ht="14.25" customHeight="1"/>
    <row r="856754" ht="14.25" customHeight="1"/>
    <row r="856756" ht="14.25" customHeight="1"/>
    <row r="856758" ht="14.25" customHeight="1"/>
    <row r="856760" ht="14.25" customHeight="1"/>
    <row r="856762" ht="14.25" customHeight="1"/>
    <row r="856764" ht="14.25" customHeight="1"/>
    <row r="856766" ht="14.25" customHeight="1"/>
    <row r="856768" ht="14.25" customHeight="1"/>
    <row r="856770" ht="14.25" customHeight="1"/>
    <row r="856772" ht="14.25" customHeight="1"/>
    <row r="856774" ht="14.25" customHeight="1"/>
    <row r="856776" ht="14.25" customHeight="1"/>
    <row r="856778" ht="14.25" customHeight="1"/>
    <row r="856780" ht="14.25" customHeight="1"/>
    <row r="856782" ht="14.25" customHeight="1"/>
    <row r="856784" ht="14.25" customHeight="1"/>
    <row r="856786" ht="14.25" customHeight="1"/>
    <row r="856788" ht="14.25" customHeight="1"/>
    <row r="856790" ht="14.25" customHeight="1"/>
    <row r="856792" ht="14.25" customHeight="1"/>
    <row r="856794" ht="14.25" customHeight="1"/>
    <row r="856796" ht="14.25" customHeight="1"/>
    <row r="856798" ht="14.25" customHeight="1"/>
    <row r="856800" ht="14.25" customHeight="1"/>
    <row r="856802" ht="14.25" customHeight="1"/>
    <row r="856804" ht="14.25" customHeight="1"/>
    <row r="856806" ht="14.25" customHeight="1"/>
    <row r="856808" ht="14.25" customHeight="1"/>
    <row r="856810" ht="14.25" customHeight="1"/>
    <row r="856812" ht="14.25" customHeight="1"/>
    <row r="856814" ht="14.25" customHeight="1"/>
    <row r="856816" ht="14.25" customHeight="1"/>
    <row r="856818" ht="14.25" customHeight="1"/>
    <row r="856820" ht="14.25" customHeight="1"/>
    <row r="856822" ht="14.25" customHeight="1"/>
    <row r="856824" ht="14.25" customHeight="1"/>
    <row r="856826" ht="14.25" customHeight="1"/>
    <row r="856828" ht="14.25" customHeight="1"/>
    <row r="856830" ht="14.25" customHeight="1"/>
    <row r="856832" ht="14.25" customHeight="1"/>
    <row r="856834" ht="14.25" customHeight="1"/>
    <row r="856836" ht="14.25" customHeight="1"/>
    <row r="856838" ht="14.25" customHeight="1"/>
    <row r="856840" ht="14.25" customHeight="1"/>
    <row r="856842" ht="14.25" customHeight="1"/>
    <row r="856844" ht="14.25" customHeight="1"/>
    <row r="856846" ht="14.25" customHeight="1"/>
    <row r="856848" ht="14.25" customHeight="1"/>
    <row r="856850" ht="14.25" customHeight="1"/>
    <row r="856852" ht="14.25" customHeight="1"/>
    <row r="856854" ht="14.25" customHeight="1"/>
    <row r="856856" ht="14.25" customHeight="1"/>
    <row r="856858" ht="14.25" customHeight="1"/>
    <row r="856860" ht="14.25" customHeight="1"/>
    <row r="856862" ht="14.25" customHeight="1"/>
    <row r="856864" ht="14.25" customHeight="1"/>
    <row r="856866" ht="14.25" customHeight="1"/>
    <row r="856868" ht="14.25" customHeight="1"/>
    <row r="856870" ht="14.25" customHeight="1"/>
    <row r="856872" ht="14.25" customHeight="1"/>
    <row r="856874" ht="14.25" customHeight="1"/>
    <row r="856876" ht="14.25" customHeight="1"/>
    <row r="856878" ht="14.25" customHeight="1"/>
    <row r="856880" ht="14.25" customHeight="1"/>
    <row r="856882" ht="14.25" customHeight="1"/>
    <row r="856884" ht="14.25" customHeight="1"/>
    <row r="856886" ht="14.25" customHeight="1"/>
    <row r="856888" ht="14.25" customHeight="1"/>
    <row r="856890" ht="14.25" customHeight="1"/>
    <row r="856892" ht="14.25" customHeight="1"/>
    <row r="856894" ht="14.25" customHeight="1"/>
    <row r="856896" ht="14.25" customHeight="1"/>
    <row r="856898" ht="14.25" customHeight="1"/>
    <row r="856900" ht="14.25" customHeight="1"/>
    <row r="856902" ht="14.25" customHeight="1"/>
    <row r="856904" ht="14.25" customHeight="1"/>
    <row r="856906" ht="14.25" customHeight="1"/>
    <row r="856908" ht="14.25" customHeight="1"/>
    <row r="856910" ht="14.25" customHeight="1"/>
    <row r="856912" ht="14.25" customHeight="1"/>
    <row r="856914" ht="14.25" customHeight="1"/>
    <row r="856916" ht="14.25" customHeight="1"/>
    <row r="856918" ht="14.25" customHeight="1"/>
    <row r="856920" ht="14.25" customHeight="1"/>
    <row r="856922" ht="14.25" customHeight="1"/>
    <row r="856924" ht="14.25" customHeight="1"/>
    <row r="856926" ht="14.25" customHeight="1"/>
    <row r="856928" ht="14.25" customHeight="1"/>
    <row r="856930" ht="14.25" customHeight="1"/>
    <row r="856932" ht="14.25" customHeight="1"/>
    <row r="856934" ht="14.25" customHeight="1"/>
    <row r="856936" ht="14.25" customHeight="1"/>
    <row r="856938" ht="14.25" customHeight="1"/>
    <row r="856940" ht="14.25" customHeight="1"/>
    <row r="856942" ht="14.25" customHeight="1"/>
    <row r="856944" ht="14.25" customHeight="1"/>
    <row r="856946" ht="14.25" customHeight="1"/>
    <row r="856948" ht="14.25" customHeight="1"/>
    <row r="856950" ht="14.25" customHeight="1"/>
    <row r="856952" ht="14.25" customHeight="1"/>
    <row r="856954" ht="14.25" customHeight="1"/>
    <row r="856956" ht="14.25" customHeight="1"/>
    <row r="856958" ht="14.25" customHeight="1"/>
    <row r="856960" ht="14.25" customHeight="1"/>
    <row r="856962" ht="14.25" customHeight="1"/>
    <row r="856964" ht="14.25" customHeight="1"/>
    <row r="856966" ht="14.25" customHeight="1"/>
    <row r="856968" ht="14.25" customHeight="1"/>
    <row r="856970" ht="14.25" customHeight="1"/>
    <row r="856972" ht="14.25" customHeight="1"/>
    <row r="856974" ht="14.25" customHeight="1"/>
    <row r="856976" ht="14.25" customHeight="1"/>
    <row r="856978" ht="14.25" customHeight="1"/>
    <row r="856980" ht="14.25" customHeight="1"/>
    <row r="856982" ht="14.25" customHeight="1"/>
    <row r="856984" ht="14.25" customHeight="1"/>
    <row r="856986" ht="14.25" customHeight="1"/>
    <row r="856988" ht="14.25" customHeight="1"/>
    <row r="856990" ht="14.25" customHeight="1"/>
    <row r="856992" ht="14.25" customHeight="1"/>
    <row r="856994" ht="14.25" customHeight="1"/>
    <row r="856996" ht="14.25" customHeight="1"/>
    <row r="856998" ht="14.25" customHeight="1"/>
    <row r="857000" ht="14.25" customHeight="1"/>
    <row r="857002" ht="14.25" customHeight="1"/>
    <row r="857004" ht="14.25" customHeight="1"/>
    <row r="857006" ht="14.25" customHeight="1"/>
    <row r="857008" ht="14.25" customHeight="1"/>
    <row r="857010" ht="14.25" customHeight="1"/>
    <row r="857012" ht="14.25" customHeight="1"/>
    <row r="857014" ht="14.25" customHeight="1"/>
    <row r="857016" ht="14.25" customHeight="1"/>
    <row r="857018" ht="14.25" customHeight="1"/>
    <row r="857020" ht="14.25" customHeight="1"/>
    <row r="857022" ht="14.25" customHeight="1"/>
    <row r="857024" ht="14.25" customHeight="1"/>
    <row r="857026" ht="14.25" customHeight="1"/>
    <row r="857028" ht="14.25" customHeight="1"/>
    <row r="857030" ht="14.25" customHeight="1"/>
    <row r="857032" ht="14.25" customHeight="1"/>
    <row r="857034" ht="14.25" customHeight="1"/>
    <row r="857036" ht="14.25" customHeight="1"/>
    <row r="857038" ht="14.25" customHeight="1"/>
    <row r="857040" ht="14.25" customHeight="1"/>
    <row r="857042" ht="14.25" customHeight="1"/>
    <row r="857044" ht="14.25" customHeight="1"/>
    <row r="857046" ht="14.25" customHeight="1"/>
    <row r="857048" ht="14.25" customHeight="1"/>
    <row r="857050" ht="14.25" customHeight="1"/>
    <row r="857052" ht="14.25" customHeight="1"/>
    <row r="857054" ht="14.25" customHeight="1"/>
    <row r="857056" ht="14.25" customHeight="1"/>
    <row r="857058" ht="14.25" customHeight="1"/>
    <row r="857060" ht="14.25" customHeight="1"/>
    <row r="857062" ht="14.25" customHeight="1"/>
    <row r="857064" ht="14.25" customHeight="1"/>
    <row r="857066" ht="14.25" customHeight="1"/>
    <row r="857068" ht="14.25" customHeight="1"/>
    <row r="857070" ht="14.25" customHeight="1"/>
    <row r="857072" ht="14.25" customHeight="1"/>
    <row r="857074" ht="14.25" customHeight="1"/>
    <row r="857076" ht="14.25" customHeight="1"/>
    <row r="857078" ht="14.25" customHeight="1"/>
    <row r="857080" ht="14.25" customHeight="1"/>
    <row r="857082" ht="14.25" customHeight="1"/>
    <row r="857084" ht="14.25" customHeight="1"/>
    <row r="857086" ht="14.25" customHeight="1"/>
    <row r="857088" ht="14.25" customHeight="1"/>
    <row r="857090" ht="14.25" customHeight="1"/>
    <row r="857092" ht="14.25" customHeight="1"/>
    <row r="857094" ht="14.25" customHeight="1"/>
    <row r="857096" ht="14.25" customHeight="1"/>
    <row r="857098" ht="14.25" customHeight="1"/>
    <row r="857100" ht="14.25" customHeight="1"/>
    <row r="857102" ht="14.25" customHeight="1"/>
    <row r="857104" ht="14.25" customHeight="1"/>
    <row r="857106" ht="14.25" customHeight="1"/>
    <row r="857108" ht="14.25" customHeight="1"/>
    <row r="857110" ht="14.25" customHeight="1"/>
    <row r="857112" ht="14.25" customHeight="1"/>
    <row r="857114" ht="14.25" customHeight="1"/>
    <row r="857116" ht="14.25" customHeight="1"/>
    <row r="857118" ht="14.25" customHeight="1"/>
    <row r="857120" ht="14.25" customHeight="1"/>
    <row r="857122" ht="14.25" customHeight="1"/>
    <row r="857124" ht="14.25" customHeight="1"/>
    <row r="857126" ht="14.25" customHeight="1"/>
    <row r="857128" ht="14.25" customHeight="1"/>
    <row r="857130" ht="14.25" customHeight="1"/>
    <row r="857132" ht="14.25" customHeight="1"/>
    <row r="857134" ht="14.25" customHeight="1"/>
    <row r="857136" ht="14.25" customHeight="1"/>
    <row r="857138" ht="14.25" customHeight="1"/>
    <row r="857140" ht="14.25" customHeight="1"/>
    <row r="857142" ht="14.25" customHeight="1"/>
    <row r="857144" ht="14.25" customHeight="1"/>
    <row r="857146" ht="14.25" customHeight="1"/>
    <row r="857148" ht="14.25" customHeight="1"/>
    <row r="857150" ht="14.25" customHeight="1"/>
    <row r="857152" ht="14.25" customHeight="1"/>
    <row r="857154" ht="14.25" customHeight="1"/>
    <row r="857156" ht="14.25" customHeight="1"/>
    <row r="857158" ht="14.25" customHeight="1"/>
    <row r="857160" ht="14.25" customHeight="1"/>
    <row r="857162" ht="14.25" customHeight="1"/>
    <row r="857164" ht="14.25" customHeight="1"/>
    <row r="857166" ht="14.25" customHeight="1"/>
    <row r="857168" ht="14.25" customHeight="1"/>
    <row r="857170" ht="14.25" customHeight="1"/>
    <row r="857172" ht="14.25" customHeight="1"/>
    <row r="857174" ht="14.25" customHeight="1"/>
    <row r="857176" ht="14.25" customHeight="1"/>
    <row r="857178" ht="14.25" customHeight="1"/>
    <row r="857180" ht="14.25" customHeight="1"/>
    <row r="857182" ht="14.25" customHeight="1"/>
    <row r="857184" ht="14.25" customHeight="1"/>
    <row r="857186" ht="14.25" customHeight="1"/>
    <row r="857188" ht="14.25" customHeight="1"/>
    <row r="857190" ht="14.25" customHeight="1"/>
    <row r="857192" ht="14.25" customHeight="1"/>
    <row r="857194" ht="14.25" customHeight="1"/>
    <row r="857196" ht="14.25" customHeight="1"/>
    <row r="857198" ht="14.25" customHeight="1"/>
    <row r="857200" ht="14.25" customHeight="1"/>
    <row r="857202" ht="14.25" customHeight="1"/>
    <row r="857204" ht="14.25" customHeight="1"/>
    <row r="857206" ht="14.25" customHeight="1"/>
    <row r="857208" ht="14.25" customHeight="1"/>
    <row r="857210" ht="14.25" customHeight="1"/>
    <row r="857212" ht="14.25" customHeight="1"/>
    <row r="857214" ht="14.25" customHeight="1"/>
    <row r="857216" ht="14.25" customHeight="1"/>
    <row r="857218" ht="14.25" customHeight="1"/>
    <row r="857220" ht="14.25" customHeight="1"/>
    <row r="857222" ht="14.25" customHeight="1"/>
    <row r="857224" ht="14.25" customHeight="1"/>
    <row r="857226" ht="14.25" customHeight="1"/>
    <row r="857228" ht="14.25" customHeight="1"/>
    <row r="857230" ht="14.25" customHeight="1"/>
    <row r="857232" ht="14.25" customHeight="1"/>
    <row r="857234" ht="14.25" customHeight="1"/>
    <row r="857236" ht="14.25" customHeight="1"/>
    <row r="857238" ht="14.25" customHeight="1"/>
    <row r="857240" ht="14.25" customHeight="1"/>
    <row r="857242" ht="14.25" customHeight="1"/>
    <row r="857244" ht="14.25" customHeight="1"/>
    <row r="857246" ht="14.25" customHeight="1"/>
    <row r="857248" ht="14.25" customHeight="1"/>
    <row r="857250" ht="14.25" customHeight="1"/>
    <row r="857252" ht="14.25" customHeight="1"/>
    <row r="857254" ht="14.25" customHeight="1"/>
    <row r="857256" ht="14.25" customHeight="1"/>
    <row r="857258" ht="14.25" customHeight="1"/>
    <row r="857260" ht="14.25" customHeight="1"/>
    <row r="857262" ht="14.25" customHeight="1"/>
    <row r="857264" ht="14.25" customHeight="1"/>
    <row r="857266" ht="14.25" customHeight="1"/>
    <row r="857268" ht="14.25" customHeight="1"/>
    <row r="857270" ht="14.25" customHeight="1"/>
    <row r="857272" ht="14.25" customHeight="1"/>
    <row r="857274" ht="14.25" customHeight="1"/>
    <row r="857276" ht="14.25" customHeight="1"/>
    <row r="857278" ht="14.25" customHeight="1"/>
    <row r="857280" ht="14.25" customHeight="1"/>
    <row r="857282" ht="14.25" customHeight="1"/>
    <row r="857284" ht="14.25" customHeight="1"/>
    <row r="857286" ht="14.25" customHeight="1"/>
    <row r="857288" ht="14.25" customHeight="1"/>
    <row r="857290" ht="14.25" customHeight="1"/>
    <row r="857292" ht="14.25" customHeight="1"/>
    <row r="857294" ht="14.25" customHeight="1"/>
    <row r="857296" ht="14.25" customHeight="1"/>
    <row r="857298" ht="14.25" customHeight="1"/>
    <row r="857300" ht="14.25" customHeight="1"/>
    <row r="857302" ht="14.25" customHeight="1"/>
    <row r="857304" ht="14.25" customHeight="1"/>
    <row r="857306" ht="14.25" customHeight="1"/>
    <row r="857308" ht="14.25" customHeight="1"/>
    <row r="857310" ht="14.25" customHeight="1"/>
    <row r="857312" ht="14.25" customHeight="1"/>
    <row r="857314" ht="14.25" customHeight="1"/>
    <row r="857316" ht="14.25" customHeight="1"/>
    <row r="857318" ht="14.25" customHeight="1"/>
    <row r="857320" ht="14.25" customHeight="1"/>
    <row r="857322" ht="14.25" customHeight="1"/>
    <row r="857324" ht="14.25" customHeight="1"/>
    <row r="857326" ht="14.25" customHeight="1"/>
    <row r="857328" ht="14.25" customHeight="1"/>
    <row r="857330" ht="14.25" customHeight="1"/>
    <row r="857332" ht="14.25" customHeight="1"/>
    <row r="857334" ht="14.25" customHeight="1"/>
    <row r="857336" ht="14.25" customHeight="1"/>
    <row r="857338" ht="14.25" customHeight="1"/>
    <row r="857340" ht="14.25" customHeight="1"/>
    <row r="857342" ht="14.25" customHeight="1"/>
    <row r="857344" ht="14.25" customHeight="1"/>
    <row r="857346" ht="14.25" customHeight="1"/>
    <row r="857348" ht="14.25" customHeight="1"/>
    <row r="857350" ht="14.25" customHeight="1"/>
    <row r="857352" ht="14.25" customHeight="1"/>
    <row r="857354" ht="14.25" customHeight="1"/>
    <row r="857356" ht="14.25" customHeight="1"/>
    <row r="857358" ht="14.25" customHeight="1"/>
    <row r="857360" ht="14.25" customHeight="1"/>
    <row r="857362" ht="14.25" customHeight="1"/>
    <row r="857364" ht="14.25" customHeight="1"/>
    <row r="857366" ht="14.25" customHeight="1"/>
    <row r="857368" ht="14.25" customHeight="1"/>
    <row r="857370" ht="14.25" customHeight="1"/>
    <row r="857372" ht="14.25" customHeight="1"/>
    <row r="857374" ht="14.25" customHeight="1"/>
    <row r="857376" ht="14.25" customHeight="1"/>
    <row r="857378" ht="14.25" customHeight="1"/>
    <row r="857380" ht="14.25" customHeight="1"/>
    <row r="857382" ht="14.25" customHeight="1"/>
    <row r="857384" ht="14.25" customHeight="1"/>
    <row r="857386" ht="14.25" customHeight="1"/>
    <row r="857388" ht="14.25" customHeight="1"/>
    <row r="857390" ht="14.25" customHeight="1"/>
    <row r="857392" ht="14.25" customHeight="1"/>
    <row r="857394" ht="14.25" customHeight="1"/>
    <row r="857396" ht="14.25" customHeight="1"/>
    <row r="857398" ht="14.25" customHeight="1"/>
    <row r="857400" ht="14.25" customHeight="1"/>
    <row r="857402" ht="14.25" customHeight="1"/>
    <row r="857404" ht="14.25" customHeight="1"/>
    <row r="857406" ht="14.25" customHeight="1"/>
    <row r="857408" ht="14.25" customHeight="1"/>
    <row r="857410" ht="14.25" customHeight="1"/>
    <row r="857412" ht="14.25" customHeight="1"/>
    <row r="857414" ht="14.25" customHeight="1"/>
    <row r="857416" ht="14.25" customHeight="1"/>
    <row r="857418" ht="14.25" customHeight="1"/>
    <row r="857420" ht="14.25" customHeight="1"/>
    <row r="857422" ht="14.25" customHeight="1"/>
    <row r="857424" ht="14.25" customHeight="1"/>
    <row r="857426" ht="14.25" customHeight="1"/>
    <row r="857428" ht="14.25" customHeight="1"/>
    <row r="857430" ht="14.25" customHeight="1"/>
    <row r="857432" ht="14.25" customHeight="1"/>
    <row r="857434" ht="14.25" customHeight="1"/>
    <row r="857436" ht="14.25" customHeight="1"/>
    <row r="857438" ht="14.25" customHeight="1"/>
    <row r="857440" ht="14.25" customHeight="1"/>
    <row r="857442" ht="14.25" customHeight="1"/>
    <row r="857444" ht="14.25" customHeight="1"/>
    <row r="857446" ht="14.25" customHeight="1"/>
    <row r="857448" ht="14.25" customHeight="1"/>
    <row r="857450" ht="14.25" customHeight="1"/>
    <row r="857452" ht="14.25" customHeight="1"/>
    <row r="857454" ht="14.25" customHeight="1"/>
    <row r="857456" ht="14.25" customHeight="1"/>
    <row r="857458" ht="14.25" customHeight="1"/>
    <row r="857460" ht="14.25" customHeight="1"/>
    <row r="857462" ht="14.25" customHeight="1"/>
    <row r="857464" ht="14.25" customHeight="1"/>
    <row r="857466" ht="14.25" customHeight="1"/>
    <row r="857468" ht="14.25" customHeight="1"/>
    <row r="857470" ht="14.25" customHeight="1"/>
    <row r="857472" ht="14.25" customHeight="1"/>
    <row r="857474" ht="14.25" customHeight="1"/>
    <row r="857476" ht="14.25" customHeight="1"/>
    <row r="857478" ht="14.25" customHeight="1"/>
    <row r="857480" ht="14.25" customHeight="1"/>
    <row r="857482" ht="14.25" customHeight="1"/>
    <row r="857484" ht="14.25" customHeight="1"/>
    <row r="857486" ht="14.25" customHeight="1"/>
    <row r="857488" ht="14.25" customHeight="1"/>
    <row r="857490" ht="14.25" customHeight="1"/>
    <row r="857492" ht="14.25" customHeight="1"/>
    <row r="857494" ht="14.25" customHeight="1"/>
    <row r="857496" ht="14.25" customHeight="1"/>
    <row r="857498" ht="14.25" customHeight="1"/>
    <row r="857500" ht="14.25" customHeight="1"/>
    <row r="857502" ht="14.25" customHeight="1"/>
    <row r="857504" ht="14.25" customHeight="1"/>
    <row r="857506" ht="14.25" customHeight="1"/>
    <row r="857508" ht="14.25" customHeight="1"/>
    <row r="857510" ht="14.25" customHeight="1"/>
    <row r="857512" ht="14.25" customHeight="1"/>
    <row r="857514" ht="14.25" customHeight="1"/>
    <row r="857516" ht="14.25" customHeight="1"/>
    <row r="857518" ht="14.25" customHeight="1"/>
    <row r="857520" ht="14.25" customHeight="1"/>
    <row r="857522" ht="14.25" customHeight="1"/>
    <row r="857524" ht="14.25" customHeight="1"/>
    <row r="857526" ht="14.25" customHeight="1"/>
    <row r="857528" ht="14.25" customHeight="1"/>
    <row r="857530" ht="14.25" customHeight="1"/>
    <row r="857532" ht="14.25" customHeight="1"/>
    <row r="857534" ht="14.25" customHeight="1"/>
    <row r="857536" ht="14.25" customHeight="1"/>
    <row r="857538" ht="14.25" customHeight="1"/>
    <row r="857540" ht="14.25" customHeight="1"/>
    <row r="857542" ht="14.25" customHeight="1"/>
    <row r="857544" ht="14.25" customHeight="1"/>
    <row r="857546" ht="14.25" customHeight="1"/>
    <row r="857548" ht="14.25" customHeight="1"/>
    <row r="857550" ht="14.25" customHeight="1"/>
    <row r="857552" ht="14.25" customHeight="1"/>
    <row r="857554" ht="14.25" customHeight="1"/>
    <row r="857556" ht="14.25" customHeight="1"/>
    <row r="857558" ht="14.25" customHeight="1"/>
    <row r="857560" ht="14.25" customHeight="1"/>
    <row r="857562" ht="14.25" customHeight="1"/>
    <row r="857564" ht="14.25" customHeight="1"/>
    <row r="857566" ht="14.25" customHeight="1"/>
    <row r="857568" ht="14.25" customHeight="1"/>
    <row r="857570" ht="14.25" customHeight="1"/>
    <row r="857572" ht="14.25" customHeight="1"/>
    <row r="857574" ht="14.25" customHeight="1"/>
    <row r="857576" ht="14.25" customHeight="1"/>
    <row r="857578" ht="14.25" customHeight="1"/>
    <row r="857580" ht="14.25" customHeight="1"/>
    <row r="857582" ht="14.25" customHeight="1"/>
    <row r="857584" ht="14.25" customHeight="1"/>
    <row r="857586" ht="14.25" customHeight="1"/>
    <row r="857588" ht="14.25" customHeight="1"/>
    <row r="857590" ht="14.25" customHeight="1"/>
    <row r="857592" ht="14.25" customHeight="1"/>
    <row r="857594" ht="14.25" customHeight="1"/>
    <row r="857596" ht="14.25" customHeight="1"/>
    <row r="857598" ht="14.25" customHeight="1"/>
    <row r="857600" ht="14.25" customHeight="1"/>
    <row r="857602" ht="14.25" customHeight="1"/>
    <row r="857604" ht="14.25" customHeight="1"/>
    <row r="857606" ht="14.25" customHeight="1"/>
    <row r="857608" ht="14.25" customHeight="1"/>
    <row r="857610" ht="14.25" customHeight="1"/>
    <row r="857612" ht="14.25" customHeight="1"/>
    <row r="857614" ht="14.25" customHeight="1"/>
    <row r="857616" ht="14.25" customHeight="1"/>
    <row r="857618" ht="14.25" customHeight="1"/>
    <row r="857620" ht="14.25" customHeight="1"/>
    <row r="857622" ht="14.25" customHeight="1"/>
    <row r="857624" ht="14.25" customHeight="1"/>
    <row r="857626" ht="14.25" customHeight="1"/>
    <row r="857628" ht="14.25" customHeight="1"/>
    <row r="857630" ht="14.25" customHeight="1"/>
    <row r="857632" ht="14.25" customHeight="1"/>
    <row r="857634" ht="14.25" customHeight="1"/>
    <row r="857636" ht="14.25" customHeight="1"/>
    <row r="857638" ht="14.25" customHeight="1"/>
    <row r="857640" ht="14.25" customHeight="1"/>
    <row r="857642" ht="14.25" customHeight="1"/>
    <row r="857644" ht="14.25" customHeight="1"/>
    <row r="857646" ht="14.25" customHeight="1"/>
    <row r="857648" ht="14.25" customHeight="1"/>
    <row r="857650" ht="14.25" customHeight="1"/>
    <row r="857652" ht="14.25" customHeight="1"/>
    <row r="857654" ht="14.25" customHeight="1"/>
    <row r="857656" ht="14.25" customHeight="1"/>
    <row r="857658" ht="14.25" customHeight="1"/>
    <row r="857660" ht="14.25" customHeight="1"/>
    <row r="857662" ht="14.25" customHeight="1"/>
    <row r="857664" ht="14.25" customHeight="1"/>
    <row r="857666" ht="14.25" customHeight="1"/>
    <row r="857668" ht="14.25" customHeight="1"/>
    <row r="857670" ht="14.25" customHeight="1"/>
    <row r="857672" ht="14.25" customHeight="1"/>
    <row r="857674" ht="14.25" customHeight="1"/>
    <row r="857676" ht="14.25" customHeight="1"/>
    <row r="857678" ht="14.25" customHeight="1"/>
    <row r="857680" ht="14.25" customHeight="1"/>
    <row r="857682" ht="14.25" customHeight="1"/>
    <row r="857684" ht="14.25" customHeight="1"/>
    <row r="857686" ht="14.25" customHeight="1"/>
    <row r="857688" ht="14.25" customHeight="1"/>
    <row r="857690" ht="14.25" customHeight="1"/>
    <row r="857692" ht="14.25" customHeight="1"/>
    <row r="857694" ht="14.25" customHeight="1"/>
    <row r="857696" ht="14.25" customHeight="1"/>
    <row r="857698" ht="14.25" customHeight="1"/>
    <row r="857700" ht="14.25" customHeight="1"/>
    <row r="857702" ht="14.25" customHeight="1"/>
    <row r="857704" ht="14.25" customHeight="1"/>
    <row r="857706" ht="14.25" customHeight="1"/>
    <row r="857708" ht="14.25" customHeight="1"/>
    <row r="857710" ht="14.25" customHeight="1"/>
    <row r="857712" ht="14.25" customHeight="1"/>
    <row r="857714" ht="14.25" customHeight="1"/>
    <row r="857716" ht="14.25" customHeight="1"/>
    <row r="857718" ht="14.25" customHeight="1"/>
    <row r="857720" ht="14.25" customHeight="1"/>
    <row r="857722" ht="14.25" customHeight="1"/>
    <row r="857724" ht="14.25" customHeight="1"/>
    <row r="857726" ht="14.25" customHeight="1"/>
    <row r="857728" ht="14.25" customHeight="1"/>
    <row r="857730" ht="14.25" customHeight="1"/>
    <row r="857732" ht="14.25" customHeight="1"/>
    <row r="857734" ht="14.25" customHeight="1"/>
    <row r="857736" ht="14.25" customHeight="1"/>
    <row r="857738" ht="14.25" customHeight="1"/>
    <row r="857740" ht="14.25" customHeight="1"/>
    <row r="857742" ht="14.25" customHeight="1"/>
    <row r="857744" ht="14.25" customHeight="1"/>
    <row r="857746" ht="14.25" customHeight="1"/>
    <row r="857748" ht="14.25" customHeight="1"/>
    <row r="857750" ht="14.25" customHeight="1"/>
    <row r="857752" ht="14.25" customHeight="1"/>
    <row r="857754" ht="14.25" customHeight="1"/>
    <row r="857756" ht="14.25" customHeight="1"/>
    <row r="857758" ht="14.25" customHeight="1"/>
    <row r="857760" ht="14.25" customHeight="1"/>
    <row r="857762" ht="14.25" customHeight="1"/>
    <row r="857764" ht="14.25" customHeight="1"/>
    <row r="857766" ht="14.25" customHeight="1"/>
    <row r="857768" ht="14.25" customHeight="1"/>
    <row r="857770" ht="14.25" customHeight="1"/>
    <row r="857772" ht="14.25" customHeight="1"/>
    <row r="857774" ht="14.25" customHeight="1"/>
    <row r="857776" ht="14.25" customHeight="1"/>
    <row r="857778" ht="14.25" customHeight="1"/>
    <row r="857780" ht="14.25" customHeight="1"/>
    <row r="857782" ht="14.25" customHeight="1"/>
    <row r="857784" ht="14.25" customHeight="1"/>
    <row r="857786" ht="14.25" customHeight="1"/>
    <row r="857788" ht="14.25" customHeight="1"/>
    <row r="857790" ht="14.25" customHeight="1"/>
    <row r="857792" ht="14.25" customHeight="1"/>
    <row r="857794" ht="14.25" customHeight="1"/>
    <row r="857796" ht="14.25" customHeight="1"/>
    <row r="857798" ht="14.25" customHeight="1"/>
    <row r="857800" ht="14.25" customHeight="1"/>
    <row r="857802" ht="14.25" customHeight="1"/>
    <row r="857804" ht="14.25" customHeight="1"/>
    <row r="857806" ht="14.25" customHeight="1"/>
    <row r="857808" ht="14.25" customHeight="1"/>
    <row r="857810" ht="14.25" customHeight="1"/>
    <row r="857812" ht="14.25" customHeight="1"/>
    <row r="857814" ht="14.25" customHeight="1"/>
    <row r="857816" ht="14.25" customHeight="1"/>
    <row r="857818" ht="14.25" customHeight="1"/>
    <row r="857820" ht="14.25" customHeight="1"/>
    <row r="857822" ht="14.25" customHeight="1"/>
    <row r="857824" ht="14.25" customHeight="1"/>
    <row r="857826" ht="14.25" customHeight="1"/>
    <row r="857828" ht="14.25" customHeight="1"/>
    <row r="857830" ht="14.25" customHeight="1"/>
    <row r="857832" ht="14.25" customHeight="1"/>
    <row r="857834" ht="14.25" customHeight="1"/>
    <row r="857836" ht="14.25" customHeight="1"/>
    <row r="857838" ht="14.25" customHeight="1"/>
    <row r="857840" ht="14.25" customHeight="1"/>
    <row r="857842" ht="14.25" customHeight="1"/>
    <row r="857844" ht="14.25" customHeight="1"/>
    <row r="857846" ht="14.25" customHeight="1"/>
    <row r="857848" ht="14.25" customHeight="1"/>
    <row r="857850" ht="14.25" customHeight="1"/>
    <row r="857852" ht="14.25" customHeight="1"/>
    <row r="857854" ht="14.25" customHeight="1"/>
    <row r="857856" ht="14.25" customHeight="1"/>
    <row r="857858" ht="14.25" customHeight="1"/>
    <row r="857860" ht="14.25" customHeight="1"/>
    <row r="857862" ht="14.25" customHeight="1"/>
    <row r="857864" ht="14.25" customHeight="1"/>
    <row r="857866" ht="14.25" customHeight="1"/>
    <row r="857868" ht="14.25" customHeight="1"/>
    <row r="857870" ht="14.25" customHeight="1"/>
    <row r="857872" ht="14.25" customHeight="1"/>
    <row r="857874" ht="14.25" customHeight="1"/>
    <row r="857876" ht="14.25" customHeight="1"/>
    <row r="857878" ht="14.25" customHeight="1"/>
    <row r="857880" ht="14.25" customHeight="1"/>
    <row r="857882" ht="14.25" customHeight="1"/>
    <row r="857884" ht="14.25" customHeight="1"/>
    <row r="857886" ht="14.25" customHeight="1"/>
    <row r="857888" ht="14.25" customHeight="1"/>
    <row r="857890" ht="14.25" customHeight="1"/>
    <row r="857892" ht="14.25" customHeight="1"/>
    <row r="857894" ht="14.25" customHeight="1"/>
    <row r="857896" ht="14.25" customHeight="1"/>
    <row r="857898" ht="14.25" customHeight="1"/>
    <row r="857900" ht="14.25" customHeight="1"/>
    <row r="857902" ht="14.25" customHeight="1"/>
    <row r="857904" ht="14.25" customHeight="1"/>
    <row r="857906" ht="14.25" customHeight="1"/>
    <row r="857908" ht="14.25" customHeight="1"/>
    <row r="857910" ht="14.25" customHeight="1"/>
    <row r="857912" ht="14.25" customHeight="1"/>
    <row r="857914" ht="14.25" customHeight="1"/>
    <row r="857916" ht="14.25" customHeight="1"/>
    <row r="857918" ht="14.25" customHeight="1"/>
    <row r="857920" ht="14.25" customHeight="1"/>
    <row r="857922" ht="14.25" customHeight="1"/>
    <row r="857924" ht="14.25" customHeight="1"/>
    <row r="857926" ht="14.25" customHeight="1"/>
    <row r="857928" ht="14.25" customHeight="1"/>
    <row r="857930" ht="14.25" customHeight="1"/>
    <row r="857932" ht="14.25" customHeight="1"/>
    <row r="857934" ht="14.25" customHeight="1"/>
    <row r="857936" ht="14.25" customHeight="1"/>
    <row r="857938" ht="14.25" customHeight="1"/>
    <row r="857940" ht="14.25" customHeight="1"/>
    <row r="857942" ht="14.25" customHeight="1"/>
    <row r="857944" ht="14.25" customHeight="1"/>
    <row r="857946" ht="14.25" customHeight="1"/>
    <row r="857948" ht="14.25" customHeight="1"/>
    <row r="857950" ht="14.25" customHeight="1"/>
    <row r="857952" ht="14.25" customHeight="1"/>
    <row r="857954" ht="14.25" customHeight="1"/>
    <row r="857956" ht="14.25" customHeight="1"/>
    <row r="857958" ht="14.25" customHeight="1"/>
    <row r="857960" ht="14.25" customHeight="1"/>
    <row r="857962" ht="14.25" customHeight="1"/>
    <row r="857964" ht="14.25" customHeight="1"/>
    <row r="857966" ht="14.25" customHeight="1"/>
    <row r="857968" ht="14.25" customHeight="1"/>
    <row r="857970" ht="14.25" customHeight="1"/>
    <row r="857972" ht="14.25" customHeight="1"/>
    <row r="857974" ht="14.25" customHeight="1"/>
    <row r="857976" ht="14.25" customHeight="1"/>
    <row r="857978" ht="14.25" customHeight="1"/>
    <row r="857980" ht="14.25" customHeight="1"/>
    <row r="857982" ht="14.25" customHeight="1"/>
    <row r="857984" ht="14.25" customHeight="1"/>
    <row r="857986" ht="14.25" customHeight="1"/>
    <row r="857988" ht="14.25" customHeight="1"/>
    <row r="857990" ht="14.25" customHeight="1"/>
    <row r="857992" ht="14.25" customHeight="1"/>
    <row r="857994" ht="14.25" customHeight="1"/>
    <row r="857996" ht="14.25" customHeight="1"/>
    <row r="857998" ht="14.25" customHeight="1"/>
    <row r="858000" ht="14.25" customHeight="1"/>
    <row r="858002" ht="14.25" customHeight="1"/>
    <row r="858004" ht="14.25" customHeight="1"/>
    <row r="858006" ht="14.25" customHeight="1"/>
    <row r="858008" ht="14.25" customHeight="1"/>
    <row r="858010" ht="14.25" customHeight="1"/>
    <row r="858012" ht="14.25" customHeight="1"/>
    <row r="858014" ht="14.25" customHeight="1"/>
    <row r="858016" ht="14.25" customHeight="1"/>
    <row r="858018" ht="14.25" customHeight="1"/>
    <row r="858020" ht="14.25" customHeight="1"/>
    <row r="858022" ht="14.25" customHeight="1"/>
    <row r="858024" ht="14.25" customHeight="1"/>
    <row r="858026" ht="14.25" customHeight="1"/>
    <row r="858028" ht="14.25" customHeight="1"/>
    <row r="858030" ht="14.25" customHeight="1"/>
    <row r="858032" ht="14.25" customHeight="1"/>
    <row r="858034" ht="14.25" customHeight="1"/>
    <row r="858036" ht="14.25" customHeight="1"/>
    <row r="858038" ht="14.25" customHeight="1"/>
    <row r="858040" ht="14.25" customHeight="1"/>
    <row r="858042" ht="14.25" customHeight="1"/>
    <row r="858044" ht="14.25" customHeight="1"/>
    <row r="858046" ht="14.25" customHeight="1"/>
    <row r="858048" ht="14.25" customHeight="1"/>
    <row r="858050" ht="14.25" customHeight="1"/>
    <row r="858052" ht="14.25" customHeight="1"/>
    <row r="858054" ht="14.25" customHeight="1"/>
    <row r="858056" ht="14.25" customHeight="1"/>
    <row r="858058" ht="14.25" customHeight="1"/>
    <row r="858060" ht="14.25" customHeight="1"/>
    <row r="858062" ht="14.25" customHeight="1"/>
    <row r="858064" ht="14.25" customHeight="1"/>
    <row r="858066" ht="14.25" customHeight="1"/>
    <row r="858068" ht="14.25" customHeight="1"/>
    <row r="858070" ht="14.25" customHeight="1"/>
    <row r="858072" ht="14.25" customHeight="1"/>
    <row r="858074" ht="14.25" customHeight="1"/>
    <row r="858076" ht="14.25" customHeight="1"/>
    <row r="858078" ht="14.25" customHeight="1"/>
    <row r="858080" ht="14.25" customHeight="1"/>
    <row r="858082" ht="14.25" customHeight="1"/>
    <row r="858084" ht="14.25" customHeight="1"/>
    <row r="858086" ht="14.25" customHeight="1"/>
    <row r="858088" ht="14.25" customHeight="1"/>
    <row r="858090" ht="14.25" customHeight="1"/>
    <row r="858092" ht="14.25" customHeight="1"/>
    <row r="858094" ht="14.25" customHeight="1"/>
    <row r="858096" ht="14.25" customHeight="1"/>
    <row r="858098" ht="14.25" customHeight="1"/>
    <row r="858100" ht="14.25" customHeight="1"/>
    <row r="858102" ht="14.25" customHeight="1"/>
    <row r="858104" ht="14.25" customHeight="1"/>
    <row r="858106" ht="14.25" customHeight="1"/>
    <row r="858108" ht="14.25" customHeight="1"/>
    <row r="858110" ht="14.25" customHeight="1"/>
    <row r="858112" ht="14.25" customHeight="1"/>
    <row r="858114" ht="14.25" customHeight="1"/>
    <row r="858116" ht="14.25" customHeight="1"/>
    <row r="858118" ht="14.25" customHeight="1"/>
    <row r="858120" ht="14.25" customHeight="1"/>
    <row r="858122" ht="14.25" customHeight="1"/>
    <row r="858124" ht="14.25" customHeight="1"/>
    <row r="858126" ht="14.25" customHeight="1"/>
    <row r="858128" ht="14.25" customHeight="1"/>
    <row r="858130" ht="14.25" customHeight="1"/>
    <row r="858132" ht="14.25" customHeight="1"/>
    <row r="858134" ht="14.25" customHeight="1"/>
    <row r="858136" ht="14.25" customHeight="1"/>
    <row r="858138" ht="14.25" customHeight="1"/>
    <row r="858140" ht="14.25" customHeight="1"/>
    <row r="858142" ht="14.25" customHeight="1"/>
    <row r="858144" ht="14.25" customHeight="1"/>
    <row r="858146" ht="14.25" customHeight="1"/>
    <row r="858148" ht="14.25" customHeight="1"/>
    <row r="858150" ht="14.25" customHeight="1"/>
    <row r="858152" ht="14.25" customHeight="1"/>
    <row r="858154" ht="14.25" customHeight="1"/>
    <row r="858156" ht="14.25" customHeight="1"/>
    <row r="858158" ht="14.25" customHeight="1"/>
    <row r="858160" ht="14.25" customHeight="1"/>
    <row r="858162" ht="14.25" customHeight="1"/>
    <row r="858164" ht="14.25" customHeight="1"/>
    <row r="858166" ht="14.25" customHeight="1"/>
    <row r="858168" ht="14.25" customHeight="1"/>
    <row r="858170" ht="14.25" customHeight="1"/>
    <row r="858172" ht="14.25" customHeight="1"/>
    <row r="858174" ht="14.25" customHeight="1"/>
    <row r="858176" ht="14.25" customHeight="1"/>
    <row r="858178" ht="14.25" customHeight="1"/>
    <row r="858180" ht="14.25" customHeight="1"/>
    <row r="858182" ht="14.25" customHeight="1"/>
    <row r="858184" ht="14.25" customHeight="1"/>
    <row r="858186" ht="14.25" customHeight="1"/>
    <row r="858188" ht="14.25" customHeight="1"/>
    <row r="858190" ht="14.25" customHeight="1"/>
    <row r="858192" ht="14.25" customHeight="1"/>
    <row r="858194" ht="14.25" customHeight="1"/>
    <row r="858196" ht="14.25" customHeight="1"/>
    <row r="858198" ht="14.25" customHeight="1"/>
    <row r="858200" ht="14.25" customHeight="1"/>
    <row r="858202" ht="14.25" customHeight="1"/>
    <row r="858204" ht="14.25" customHeight="1"/>
    <row r="858206" ht="14.25" customHeight="1"/>
    <row r="858208" ht="14.25" customHeight="1"/>
    <row r="858210" ht="14.25" customHeight="1"/>
    <row r="858212" ht="14.25" customHeight="1"/>
    <row r="858214" ht="14.25" customHeight="1"/>
    <row r="858216" ht="14.25" customHeight="1"/>
    <row r="858218" ht="14.25" customHeight="1"/>
    <row r="858220" ht="14.25" customHeight="1"/>
    <row r="858222" ht="14.25" customHeight="1"/>
    <row r="858224" ht="14.25" customHeight="1"/>
    <row r="858226" ht="14.25" customHeight="1"/>
    <row r="858228" ht="14.25" customHeight="1"/>
    <row r="858230" ht="14.25" customHeight="1"/>
    <row r="858232" ht="14.25" customHeight="1"/>
    <row r="858234" ht="14.25" customHeight="1"/>
    <row r="858236" ht="14.25" customHeight="1"/>
    <row r="858238" ht="14.25" customHeight="1"/>
    <row r="858240" ht="14.25" customHeight="1"/>
    <row r="858242" ht="14.25" customHeight="1"/>
    <row r="858244" ht="14.25" customHeight="1"/>
    <row r="858246" ht="14.25" customHeight="1"/>
    <row r="858248" ht="14.25" customHeight="1"/>
    <row r="858250" ht="14.25" customHeight="1"/>
    <row r="858252" ht="14.25" customHeight="1"/>
    <row r="858254" ht="14.25" customHeight="1"/>
    <row r="858256" ht="14.25" customHeight="1"/>
    <row r="858258" ht="14.25" customHeight="1"/>
    <row r="858260" ht="14.25" customHeight="1"/>
    <row r="858262" ht="14.25" customHeight="1"/>
    <row r="858264" ht="14.25" customHeight="1"/>
    <row r="858266" ht="14.25" customHeight="1"/>
    <row r="858268" ht="14.25" customHeight="1"/>
    <row r="858270" ht="14.25" customHeight="1"/>
    <row r="858272" ht="14.25" customHeight="1"/>
    <row r="858274" ht="14.25" customHeight="1"/>
    <row r="858276" ht="14.25" customHeight="1"/>
    <row r="858278" ht="14.25" customHeight="1"/>
    <row r="858280" ht="14.25" customHeight="1"/>
    <row r="858282" ht="14.25" customHeight="1"/>
    <row r="858284" ht="14.25" customHeight="1"/>
    <row r="858286" ht="14.25" customHeight="1"/>
    <row r="858288" ht="14.25" customHeight="1"/>
    <row r="858290" ht="14.25" customHeight="1"/>
    <row r="858292" ht="14.25" customHeight="1"/>
    <row r="858294" ht="14.25" customHeight="1"/>
    <row r="858296" ht="14.25" customHeight="1"/>
    <row r="858298" ht="14.25" customHeight="1"/>
    <row r="858300" ht="14.25" customHeight="1"/>
    <row r="858302" ht="14.25" customHeight="1"/>
    <row r="858304" ht="14.25" customHeight="1"/>
    <row r="858306" ht="14.25" customHeight="1"/>
    <row r="858308" ht="14.25" customHeight="1"/>
    <row r="858310" ht="14.25" customHeight="1"/>
    <row r="858312" ht="14.25" customHeight="1"/>
    <row r="858314" ht="14.25" customHeight="1"/>
    <row r="858316" ht="14.25" customHeight="1"/>
    <row r="858318" ht="14.25" customHeight="1"/>
    <row r="858320" ht="14.25" customHeight="1"/>
    <row r="858322" ht="14.25" customHeight="1"/>
    <row r="858324" ht="14.25" customHeight="1"/>
    <row r="858326" ht="14.25" customHeight="1"/>
    <row r="858328" ht="14.25" customHeight="1"/>
    <row r="858330" ht="14.25" customHeight="1"/>
    <row r="858332" ht="14.25" customHeight="1"/>
    <row r="858334" ht="14.25" customHeight="1"/>
    <row r="858336" ht="14.25" customHeight="1"/>
    <row r="858338" ht="14.25" customHeight="1"/>
    <row r="858340" ht="14.25" customHeight="1"/>
    <row r="858342" ht="14.25" customHeight="1"/>
    <row r="858344" ht="14.25" customHeight="1"/>
    <row r="858346" ht="14.25" customHeight="1"/>
    <row r="858348" ht="14.25" customHeight="1"/>
    <row r="858350" ht="14.25" customHeight="1"/>
    <row r="858352" ht="14.25" customHeight="1"/>
    <row r="858354" ht="14.25" customHeight="1"/>
    <row r="858356" ht="14.25" customHeight="1"/>
    <row r="858358" ht="14.25" customHeight="1"/>
    <row r="858360" ht="14.25" customHeight="1"/>
    <row r="858362" ht="14.25" customHeight="1"/>
    <row r="858364" ht="14.25" customHeight="1"/>
    <row r="858366" ht="14.25" customHeight="1"/>
    <row r="858368" ht="14.25" customHeight="1"/>
    <row r="858370" ht="14.25" customHeight="1"/>
    <row r="858372" ht="14.25" customHeight="1"/>
    <row r="858374" ht="14.25" customHeight="1"/>
    <row r="858376" ht="14.25" customHeight="1"/>
    <row r="858378" ht="14.25" customHeight="1"/>
    <row r="858380" ht="14.25" customHeight="1"/>
    <row r="858382" ht="14.25" customHeight="1"/>
    <row r="858384" ht="14.25" customHeight="1"/>
    <row r="858386" ht="14.25" customHeight="1"/>
    <row r="858388" ht="14.25" customHeight="1"/>
    <row r="858390" ht="14.25" customHeight="1"/>
    <row r="858392" ht="14.25" customHeight="1"/>
    <row r="858394" ht="14.25" customHeight="1"/>
    <row r="858396" ht="14.25" customHeight="1"/>
    <row r="858398" ht="14.25" customHeight="1"/>
    <row r="858400" ht="14.25" customHeight="1"/>
    <row r="858402" ht="14.25" customHeight="1"/>
    <row r="858404" ht="14.25" customHeight="1"/>
    <row r="858406" ht="14.25" customHeight="1"/>
    <row r="858408" ht="14.25" customHeight="1"/>
    <row r="858410" ht="14.25" customHeight="1"/>
    <row r="858412" ht="14.25" customHeight="1"/>
    <row r="858414" ht="14.25" customHeight="1"/>
    <row r="858416" ht="14.25" customHeight="1"/>
    <row r="858418" ht="14.25" customHeight="1"/>
    <row r="858420" ht="14.25" customHeight="1"/>
    <row r="858422" ht="14.25" customHeight="1"/>
    <row r="858424" ht="14.25" customHeight="1"/>
    <row r="858426" ht="14.25" customHeight="1"/>
    <row r="858428" ht="14.25" customHeight="1"/>
    <row r="858430" ht="14.25" customHeight="1"/>
    <row r="858432" ht="14.25" customHeight="1"/>
    <row r="858434" ht="14.25" customHeight="1"/>
    <row r="858436" ht="14.25" customHeight="1"/>
    <row r="858438" ht="14.25" customHeight="1"/>
    <row r="858440" ht="14.25" customHeight="1"/>
    <row r="858442" ht="14.25" customHeight="1"/>
    <row r="858444" ht="14.25" customHeight="1"/>
    <row r="858446" ht="14.25" customHeight="1"/>
    <row r="858448" ht="14.25" customHeight="1"/>
    <row r="858450" ht="14.25" customHeight="1"/>
    <row r="858452" ht="14.25" customHeight="1"/>
    <row r="858454" ht="14.25" customHeight="1"/>
    <row r="858456" ht="14.25" customHeight="1"/>
    <row r="858458" ht="14.25" customHeight="1"/>
    <row r="858460" ht="14.25" customHeight="1"/>
    <row r="858462" ht="14.25" customHeight="1"/>
    <row r="858464" ht="14.25" customHeight="1"/>
    <row r="858466" ht="14.25" customHeight="1"/>
    <row r="858468" ht="14.25" customHeight="1"/>
    <row r="858470" ht="14.25" customHeight="1"/>
    <row r="858472" ht="14.25" customHeight="1"/>
    <row r="858474" ht="14.25" customHeight="1"/>
    <row r="858476" ht="14.25" customHeight="1"/>
    <row r="858478" ht="14.25" customHeight="1"/>
    <row r="858480" ht="14.25" customHeight="1"/>
    <row r="858482" ht="14.25" customHeight="1"/>
    <row r="858484" ht="14.25" customHeight="1"/>
    <row r="858486" ht="14.25" customHeight="1"/>
    <row r="858488" ht="14.25" customHeight="1"/>
    <row r="858490" ht="14.25" customHeight="1"/>
    <row r="858492" ht="14.25" customHeight="1"/>
    <row r="858494" ht="14.25" customHeight="1"/>
    <row r="858496" ht="14.25" customHeight="1"/>
    <row r="858498" ht="14.25" customHeight="1"/>
    <row r="858500" ht="14.25" customHeight="1"/>
    <row r="858502" ht="14.25" customHeight="1"/>
    <row r="858504" ht="14.25" customHeight="1"/>
    <row r="858506" ht="14.25" customHeight="1"/>
    <row r="858508" ht="14.25" customHeight="1"/>
    <row r="858510" ht="14.25" customHeight="1"/>
    <row r="858512" ht="14.25" customHeight="1"/>
    <row r="858514" ht="14.25" customHeight="1"/>
    <row r="858516" ht="14.25" customHeight="1"/>
    <row r="858518" ht="14.25" customHeight="1"/>
    <row r="858520" ht="14.25" customHeight="1"/>
    <row r="858522" ht="14.25" customHeight="1"/>
    <row r="858524" ht="14.25" customHeight="1"/>
    <row r="858526" ht="14.25" customHeight="1"/>
    <row r="858528" ht="14.25" customHeight="1"/>
    <row r="858530" ht="14.25" customHeight="1"/>
    <row r="858532" ht="14.25" customHeight="1"/>
    <row r="858534" ht="14.25" customHeight="1"/>
    <row r="858536" ht="14.25" customHeight="1"/>
    <row r="858538" ht="14.25" customHeight="1"/>
    <row r="858540" ht="14.25" customHeight="1"/>
    <row r="858542" ht="14.25" customHeight="1"/>
    <row r="858544" ht="14.25" customHeight="1"/>
    <row r="858546" ht="14.25" customHeight="1"/>
    <row r="858548" ht="14.25" customHeight="1"/>
    <row r="858550" ht="14.25" customHeight="1"/>
    <row r="858552" ht="14.25" customHeight="1"/>
    <row r="858554" ht="14.25" customHeight="1"/>
    <row r="858556" ht="14.25" customHeight="1"/>
    <row r="858558" ht="14.25" customHeight="1"/>
    <row r="858560" ht="14.25" customHeight="1"/>
    <row r="858562" ht="14.25" customHeight="1"/>
    <row r="858564" ht="14.25" customHeight="1"/>
    <row r="858566" ht="14.25" customHeight="1"/>
    <row r="858568" ht="14.25" customHeight="1"/>
    <row r="858570" ht="14.25" customHeight="1"/>
    <row r="858572" ht="14.25" customHeight="1"/>
    <row r="858574" ht="14.25" customHeight="1"/>
    <row r="858576" ht="14.25" customHeight="1"/>
    <row r="858578" ht="14.25" customHeight="1"/>
    <row r="858580" ht="14.25" customHeight="1"/>
    <row r="858582" ht="14.25" customHeight="1"/>
    <row r="858584" ht="14.25" customHeight="1"/>
    <row r="858586" ht="14.25" customHeight="1"/>
    <row r="858588" ht="14.25" customHeight="1"/>
    <row r="858590" ht="14.25" customHeight="1"/>
    <row r="858592" ht="14.25" customHeight="1"/>
    <row r="858594" ht="14.25" customHeight="1"/>
    <row r="858596" ht="14.25" customHeight="1"/>
    <row r="858598" ht="14.25" customHeight="1"/>
    <row r="858600" ht="14.25" customHeight="1"/>
    <row r="858602" ht="14.25" customHeight="1"/>
    <row r="858604" ht="14.25" customHeight="1"/>
    <row r="858606" ht="14.25" customHeight="1"/>
    <row r="858608" ht="14.25" customHeight="1"/>
    <row r="858610" ht="14.25" customHeight="1"/>
    <row r="858612" ht="14.25" customHeight="1"/>
    <row r="858614" ht="14.25" customHeight="1"/>
    <row r="858616" ht="14.25" customHeight="1"/>
    <row r="858618" ht="14.25" customHeight="1"/>
    <row r="858620" ht="14.25" customHeight="1"/>
    <row r="858622" ht="14.25" customHeight="1"/>
    <row r="858624" ht="14.25" customHeight="1"/>
    <row r="858626" ht="14.25" customHeight="1"/>
    <row r="858628" ht="14.25" customHeight="1"/>
    <row r="858630" ht="14.25" customHeight="1"/>
    <row r="858632" ht="14.25" customHeight="1"/>
    <row r="858634" ht="14.25" customHeight="1"/>
    <row r="858636" ht="14.25" customHeight="1"/>
    <row r="858638" ht="14.25" customHeight="1"/>
    <row r="858640" ht="14.25" customHeight="1"/>
    <row r="858642" ht="14.25" customHeight="1"/>
    <row r="858644" ht="14.25" customHeight="1"/>
    <row r="858646" ht="14.25" customHeight="1"/>
    <row r="858648" ht="14.25" customHeight="1"/>
    <row r="858650" ht="14.25" customHeight="1"/>
    <row r="858652" ht="14.25" customHeight="1"/>
    <row r="858654" ht="14.25" customHeight="1"/>
    <row r="858656" ht="14.25" customHeight="1"/>
    <row r="858658" ht="14.25" customHeight="1"/>
    <row r="858660" ht="14.25" customHeight="1"/>
    <row r="858662" ht="14.25" customHeight="1"/>
    <row r="858664" ht="14.25" customHeight="1"/>
    <row r="858666" ht="14.25" customHeight="1"/>
    <row r="858668" ht="14.25" customHeight="1"/>
    <row r="858670" ht="14.25" customHeight="1"/>
    <row r="858672" ht="14.25" customHeight="1"/>
    <row r="858674" ht="14.25" customHeight="1"/>
    <row r="858676" ht="14.25" customHeight="1"/>
    <row r="858678" ht="14.25" customHeight="1"/>
    <row r="858680" ht="14.25" customHeight="1"/>
    <row r="858682" ht="14.25" customHeight="1"/>
    <row r="858684" ht="14.25" customHeight="1"/>
    <row r="858686" ht="14.25" customHeight="1"/>
    <row r="858688" ht="14.25" customHeight="1"/>
    <row r="858690" ht="14.25" customHeight="1"/>
    <row r="858692" ht="14.25" customHeight="1"/>
    <row r="858694" ht="14.25" customHeight="1"/>
    <row r="858696" ht="14.25" customHeight="1"/>
    <row r="858698" ht="14.25" customHeight="1"/>
    <row r="858700" ht="14.25" customHeight="1"/>
    <row r="858702" ht="14.25" customHeight="1"/>
    <row r="858704" ht="14.25" customHeight="1"/>
    <row r="858706" ht="14.25" customHeight="1"/>
    <row r="858708" ht="14.25" customHeight="1"/>
    <row r="858710" ht="14.25" customHeight="1"/>
    <row r="858712" ht="14.25" customHeight="1"/>
    <row r="858714" ht="14.25" customHeight="1"/>
    <row r="858716" ht="14.25" customHeight="1"/>
    <row r="858718" ht="14.25" customHeight="1"/>
    <row r="858720" ht="14.25" customHeight="1"/>
    <row r="858722" ht="14.25" customHeight="1"/>
    <row r="858724" ht="14.25" customHeight="1"/>
    <row r="858726" ht="14.25" customHeight="1"/>
    <row r="858728" ht="14.25" customHeight="1"/>
    <row r="858730" ht="14.25" customHeight="1"/>
    <row r="858732" ht="14.25" customHeight="1"/>
    <row r="858734" ht="14.25" customHeight="1"/>
    <row r="858736" ht="14.25" customHeight="1"/>
    <row r="858738" ht="14.25" customHeight="1"/>
    <row r="858740" ht="14.25" customHeight="1"/>
    <row r="858742" ht="14.25" customHeight="1"/>
    <row r="858744" ht="14.25" customHeight="1"/>
    <row r="858746" ht="14.25" customHeight="1"/>
    <row r="858748" ht="14.25" customHeight="1"/>
    <row r="858750" ht="14.25" customHeight="1"/>
    <row r="858752" ht="14.25" customHeight="1"/>
    <row r="858754" ht="14.25" customHeight="1"/>
    <row r="858756" ht="14.25" customHeight="1"/>
    <row r="858758" ht="14.25" customHeight="1"/>
    <row r="858760" ht="14.25" customHeight="1"/>
    <row r="858762" ht="14.25" customHeight="1"/>
    <row r="858764" ht="14.25" customHeight="1"/>
    <row r="858766" ht="14.25" customHeight="1"/>
    <row r="858768" ht="14.25" customHeight="1"/>
    <row r="858770" ht="14.25" customHeight="1"/>
    <row r="858772" ht="14.25" customHeight="1"/>
    <row r="858774" ht="14.25" customHeight="1"/>
    <row r="858776" ht="14.25" customHeight="1"/>
    <row r="858778" ht="14.25" customHeight="1"/>
    <row r="858780" ht="14.25" customHeight="1"/>
    <row r="858782" ht="14.25" customHeight="1"/>
    <row r="858784" ht="14.25" customHeight="1"/>
    <row r="858786" ht="14.25" customHeight="1"/>
    <row r="858788" ht="14.25" customHeight="1"/>
    <row r="858790" ht="14.25" customHeight="1"/>
    <row r="858792" ht="14.25" customHeight="1"/>
    <row r="858794" ht="14.25" customHeight="1"/>
    <row r="858796" ht="14.25" customHeight="1"/>
    <row r="858798" ht="14.25" customHeight="1"/>
    <row r="858800" ht="14.25" customHeight="1"/>
    <row r="858802" ht="14.25" customHeight="1"/>
    <row r="858804" ht="14.25" customHeight="1"/>
    <row r="858806" ht="14.25" customHeight="1"/>
    <row r="858808" ht="14.25" customHeight="1"/>
    <row r="858810" ht="14.25" customHeight="1"/>
    <row r="858812" ht="14.25" customHeight="1"/>
    <row r="858814" ht="14.25" customHeight="1"/>
    <row r="858816" ht="14.25" customHeight="1"/>
    <row r="858818" ht="14.25" customHeight="1"/>
    <row r="858820" ht="14.25" customHeight="1"/>
    <row r="858822" ht="14.25" customHeight="1"/>
    <row r="858824" ht="14.25" customHeight="1"/>
    <row r="858826" ht="14.25" customHeight="1"/>
    <row r="858828" ht="14.25" customHeight="1"/>
    <row r="858830" ht="14.25" customHeight="1"/>
    <row r="858832" ht="14.25" customHeight="1"/>
    <row r="858834" ht="14.25" customHeight="1"/>
    <row r="858836" ht="14.25" customHeight="1"/>
    <row r="858838" ht="14.25" customHeight="1"/>
    <row r="858840" ht="14.25" customHeight="1"/>
    <row r="858842" ht="14.25" customHeight="1"/>
    <row r="858844" ht="14.25" customHeight="1"/>
    <row r="858846" ht="14.25" customHeight="1"/>
    <row r="858848" ht="14.25" customHeight="1"/>
    <row r="858850" ht="14.25" customHeight="1"/>
    <row r="858852" ht="14.25" customHeight="1"/>
    <row r="858854" ht="14.25" customHeight="1"/>
    <row r="858856" ht="14.25" customHeight="1"/>
    <row r="858858" ht="14.25" customHeight="1"/>
    <row r="858860" ht="14.25" customHeight="1"/>
    <row r="858862" ht="14.25" customHeight="1"/>
    <row r="858864" ht="14.25" customHeight="1"/>
    <row r="858866" ht="14.25" customHeight="1"/>
    <row r="858868" ht="14.25" customHeight="1"/>
    <row r="858870" ht="14.25" customHeight="1"/>
    <row r="858872" ht="14.25" customHeight="1"/>
    <row r="858874" ht="14.25" customHeight="1"/>
    <row r="858876" ht="14.25" customHeight="1"/>
    <row r="858878" ht="14.25" customHeight="1"/>
    <row r="858880" ht="14.25" customHeight="1"/>
    <row r="858882" ht="14.25" customHeight="1"/>
    <row r="858884" ht="14.25" customHeight="1"/>
    <row r="858886" ht="14.25" customHeight="1"/>
    <row r="858888" ht="14.25" customHeight="1"/>
    <row r="858890" ht="14.25" customHeight="1"/>
    <row r="858892" ht="14.25" customHeight="1"/>
    <row r="858894" ht="14.25" customHeight="1"/>
    <row r="858896" ht="14.25" customHeight="1"/>
    <row r="858898" ht="14.25" customHeight="1"/>
    <row r="858900" ht="14.25" customHeight="1"/>
    <row r="858902" ht="14.25" customHeight="1"/>
    <row r="858904" ht="14.25" customHeight="1"/>
    <row r="858906" ht="14.25" customHeight="1"/>
    <row r="858908" ht="14.25" customHeight="1"/>
    <row r="858910" ht="14.25" customHeight="1"/>
    <row r="858912" ht="14.25" customHeight="1"/>
    <row r="858914" ht="14.25" customHeight="1"/>
    <row r="858916" ht="14.25" customHeight="1"/>
    <row r="858918" ht="14.25" customHeight="1"/>
    <row r="858920" ht="14.25" customHeight="1"/>
    <row r="858922" ht="14.25" customHeight="1"/>
    <row r="858924" ht="14.25" customHeight="1"/>
    <row r="858926" ht="14.25" customHeight="1"/>
    <row r="858928" ht="14.25" customHeight="1"/>
    <row r="858930" ht="14.25" customHeight="1"/>
    <row r="858932" ht="14.25" customHeight="1"/>
    <row r="858934" ht="14.25" customHeight="1"/>
    <row r="858936" ht="14.25" customHeight="1"/>
    <row r="858938" ht="14.25" customHeight="1"/>
    <row r="858940" ht="14.25" customHeight="1"/>
    <row r="858942" ht="14.25" customHeight="1"/>
    <row r="858944" ht="14.25" customHeight="1"/>
    <row r="858946" ht="14.25" customHeight="1"/>
    <row r="858948" ht="14.25" customHeight="1"/>
    <row r="858950" ht="14.25" customHeight="1"/>
    <row r="858952" ht="14.25" customHeight="1"/>
    <row r="858954" ht="14.25" customHeight="1"/>
    <row r="858956" ht="14.25" customHeight="1"/>
    <row r="858958" ht="14.25" customHeight="1"/>
    <row r="858960" ht="14.25" customHeight="1"/>
    <row r="858962" ht="14.25" customHeight="1"/>
    <row r="858964" ht="14.25" customHeight="1"/>
    <row r="858966" ht="14.25" customHeight="1"/>
    <row r="858968" ht="14.25" customHeight="1"/>
    <row r="858970" ht="14.25" customHeight="1"/>
    <row r="858972" ht="14.25" customHeight="1"/>
    <row r="858974" ht="14.25" customHeight="1"/>
    <row r="858976" ht="14.25" customHeight="1"/>
    <row r="858978" ht="14.25" customHeight="1"/>
    <row r="858980" ht="14.25" customHeight="1"/>
    <row r="858982" ht="14.25" customHeight="1"/>
    <row r="858984" ht="14.25" customHeight="1"/>
    <row r="858986" ht="14.25" customHeight="1"/>
    <row r="858988" ht="14.25" customHeight="1"/>
    <row r="858990" ht="14.25" customHeight="1"/>
    <row r="858992" ht="14.25" customHeight="1"/>
    <row r="858994" ht="14.25" customHeight="1"/>
    <row r="858996" ht="14.25" customHeight="1"/>
    <row r="858998" ht="14.25" customHeight="1"/>
    <row r="859000" ht="14.25" customHeight="1"/>
    <row r="859002" ht="14.25" customHeight="1"/>
    <row r="859004" ht="14.25" customHeight="1"/>
    <row r="859006" ht="14.25" customHeight="1"/>
    <row r="859008" ht="14.25" customHeight="1"/>
    <row r="859010" ht="14.25" customHeight="1"/>
    <row r="859012" ht="14.25" customHeight="1"/>
    <row r="859014" ht="14.25" customHeight="1"/>
    <row r="859016" ht="14.25" customHeight="1"/>
    <row r="859018" ht="14.25" customHeight="1"/>
    <row r="859020" ht="14.25" customHeight="1"/>
    <row r="859022" ht="14.25" customHeight="1"/>
    <row r="859024" ht="14.25" customHeight="1"/>
    <row r="859026" ht="14.25" customHeight="1"/>
    <row r="859028" ht="14.25" customHeight="1"/>
    <row r="859030" ht="14.25" customHeight="1"/>
    <row r="859032" ht="14.25" customHeight="1"/>
    <row r="859034" ht="14.25" customHeight="1"/>
    <row r="859036" ht="14.25" customHeight="1"/>
    <row r="859038" ht="14.25" customHeight="1"/>
    <row r="859040" ht="14.25" customHeight="1"/>
    <row r="859042" ht="14.25" customHeight="1"/>
    <row r="859044" ht="14.25" customHeight="1"/>
    <row r="859046" ht="14.25" customHeight="1"/>
    <row r="859048" ht="14.25" customHeight="1"/>
    <row r="859050" ht="14.25" customHeight="1"/>
    <row r="859052" ht="14.25" customHeight="1"/>
    <row r="859054" ht="14.25" customHeight="1"/>
    <row r="859056" ht="14.25" customHeight="1"/>
    <row r="859058" ht="14.25" customHeight="1"/>
    <row r="859060" ht="14.25" customHeight="1"/>
    <row r="859062" ht="14.25" customHeight="1"/>
    <row r="859064" ht="14.25" customHeight="1"/>
    <row r="859066" ht="14.25" customHeight="1"/>
    <row r="859068" ht="14.25" customHeight="1"/>
    <row r="859070" ht="14.25" customHeight="1"/>
    <row r="859072" ht="14.25" customHeight="1"/>
    <row r="859074" ht="14.25" customHeight="1"/>
    <row r="859076" ht="14.25" customHeight="1"/>
    <row r="859078" ht="14.25" customHeight="1"/>
    <row r="859080" ht="14.25" customHeight="1"/>
    <row r="859082" ht="14.25" customHeight="1"/>
    <row r="859084" ht="14.25" customHeight="1"/>
    <row r="859086" ht="14.25" customHeight="1"/>
    <row r="859088" ht="14.25" customHeight="1"/>
    <row r="859090" ht="14.25" customHeight="1"/>
    <row r="859092" ht="14.25" customHeight="1"/>
    <row r="859094" ht="14.25" customHeight="1"/>
    <row r="859096" ht="14.25" customHeight="1"/>
    <row r="859098" ht="14.25" customHeight="1"/>
    <row r="859100" ht="14.25" customHeight="1"/>
    <row r="859102" ht="14.25" customHeight="1"/>
    <row r="859104" ht="14.25" customHeight="1"/>
    <row r="859106" ht="14.25" customHeight="1"/>
    <row r="859108" ht="14.25" customHeight="1"/>
    <row r="859110" ht="14.25" customHeight="1"/>
    <row r="859112" ht="14.25" customHeight="1"/>
    <row r="859114" ht="14.25" customHeight="1"/>
    <row r="859116" ht="14.25" customHeight="1"/>
    <row r="859118" ht="14.25" customHeight="1"/>
    <row r="859120" ht="14.25" customHeight="1"/>
    <row r="859122" ht="14.25" customHeight="1"/>
    <row r="859124" ht="14.25" customHeight="1"/>
    <row r="859126" ht="14.25" customHeight="1"/>
    <row r="859128" ht="14.25" customHeight="1"/>
    <row r="859130" ht="14.25" customHeight="1"/>
    <row r="859132" ht="14.25" customHeight="1"/>
    <row r="859134" ht="14.25" customHeight="1"/>
    <row r="859136" ht="14.25" customHeight="1"/>
    <row r="859138" ht="14.25" customHeight="1"/>
    <row r="859140" ht="14.25" customHeight="1"/>
    <row r="859142" ht="14.25" customHeight="1"/>
    <row r="859144" ht="14.25" customHeight="1"/>
    <row r="859146" ht="14.25" customHeight="1"/>
    <row r="859148" ht="14.25" customHeight="1"/>
    <row r="859150" ht="14.25" customHeight="1"/>
    <row r="859152" ht="14.25" customHeight="1"/>
    <row r="859154" ht="14.25" customHeight="1"/>
    <row r="859156" ht="14.25" customHeight="1"/>
    <row r="859158" ht="14.25" customHeight="1"/>
    <row r="859160" ht="14.25" customHeight="1"/>
    <row r="859162" ht="14.25" customHeight="1"/>
    <row r="859164" ht="14.25" customHeight="1"/>
    <row r="859166" ht="14.25" customHeight="1"/>
    <row r="859168" ht="14.25" customHeight="1"/>
    <row r="859170" ht="14.25" customHeight="1"/>
    <row r="859172" ht="14.25" customHeight="1"/>
    <row r="859174" ht="14.25" customHeight="1"/>
    <row r="859176" ht="14.25" customHeight="1"/>
    <row r="859178" ht="14.25" customHeight="1"/>
    <row r="859180" ht="14.25" customHeight="1"/>
    <row r="859182" ht="14.25" customHeight="1"/>
    <row r="859184" ht="14.25" customHeight="1"/>
    <row r="859186" ht="14.25" customHeight="1"/>
    <row r="859188" ht="14.25" customHeight="1"/>
    <row r="859190" ht="14.25" customHeight="1"/>
    <row r="859192" ht="14.25" customHeight="1"/>
    <row r="859194" ht="14.25" customHeight="1"/>
    <row r="859196" ht="14.25" customHeight="1"/>
    <row r="859198" ht="14.25" customHeight="1"/>
    <row r="859200" ht="14.25" customHeight="1"/>
    <row r="859202" ht="14.25" customHeight="1"/>
    <row r="859204" ht="14.25" customHeight="1"/>
    <row r="859206" ht="14.25" customHeight="1"/>
    <row r="859208" ht="14.25" customHeight="1"/>
    <row r="859210" ht="14.25" customHeight="1"/>
    <row r="859212" ht="14.25" customHeight="1"/>
    <row r="859214" ht="14.25" customHeight="1"/>
    <row r="859216" ht="14.25" customHeight="1"/>
    <row r="859218" ht="14.25" customHeight="1"/>
    <row r="859220" ht="14.25" customHeight="1"/>
    <row r="859222" ht="14.25" customHeight="1"/>
    <row r="859224" ht="14.25" customHeight="1"/>
    <row r="859226" ht="14.25" customHeight="1"/>
    <row r="859228" ht="14.25" customHeight="1"/>
    <row r="859230" ht="14.25" customHeight="1"/>
    <row r="859232" ht="14.25" customHeight="1"/>
    <row r="859234" ht="14.25" customHeight="1"/>
    <row r="859236" ht="14.25" customHeight="1"/>
    <row r="859238" ht="14.25" customHeight="1"/>
    <row r="859240" ht="14.25" customHeight="1"/>
    <row r="859242" ht="14.25" customHeight="1"/>
    <row r="859244" ht="14.25" customHeight="1"/>
    <row r="859246" ht="14.25" customHeight="1"/>
    <row r="859248" ht="14.25" customHeight="1"/>
    <row r="859250" ht="14.25" customHeight="1"/>
    <row r="859252" ht="14.25" customHeight="1"/>
    <row r="859254" ht="14.25" customHeight="1"/>
    <row r="859256" ht="14.25" customHeight="1"/>
    <row r="859258" ht="14.25" customHeight="1"/>
    <row r="859260" ht="14.25" customHeight="1"/>
    <row r="859262" ht="14.25" customHeight="1"/>
    <row r="859264" ht="14.25" customHeight="1"/>
    <row r="859266" ht="14.25" customHeight="1"/>
    <row r="859268" ht="14.25" customHeight="1"/>
    <row r="859270" ht="14.25" customHeight="1"/>
    <row r="859272" ht="14.25" customHeight="1"/>
    <row r="859274" ht="14.25" customHeight="1"/>
    <row r="859276" ht="14.25" customHeight="1"/>
    <row r="859278" ht="14.25" customHeight="1"/>
    <row r="859280" ht="14.25" customHeight="1"/>
    <row r="859282" ht="14.25" customHeight="1"/>
    <row r="859284" ht="14.25" customHeight="1"/>
    <row r="859286" ht="14.25" customHeight="1"/>
    <row r="859288" ht="14.25" customHeight="1"/>
    <row r="859290" ht="14.25" customHeight="1"/>
    <row r="859292" ht="14.25" customHeight="1"/>
    <row r="859294" ht="14.25" customHeight="1"/>
    <row r="859296" ht="14.25" customHeight="1"/>
    <row r="859298" ht="14.25" customHeight="1"/>
    <row r="859300" ht="14.25" customHeight="1"/>
    <row r="859302" ht="14.25" customHeight="1"/>
    <row r="859304" ht="14.25" customHeight="1"/>
    <row r="859306" ht="14.25" customHeight="1"/>
    <row r="859308" ht="14.25" customHeight="1"/>
    <row r="859310" ht="14.25" customHeight="1"/>
    <row r="859312" ht="14.25" customHeight="1"/>
    <row r="859314" ht="14.25" customHeight="1"/>
    <row r="859316" ht="14.25" customHeight="1"/>
    <row r="859318" ht="14.25" customHeight="1"/>
    <row r="859320" ht="14.25" customHeight="1"/>
    <row r="859322" ht="14.25" customHeight="1"/>
    <row r="859324" ht="14.25" customHeight="1"/>
    <row r="859326" ht="14.25" customHeight="1"/>
    <row r="859328" ht="14.25" customHeight="1"/>
    <row r="859330" ht="14.25" customHeight="1"/>
    <row r="859332" ht="14.25" customHeight="1"/>
    <row r="859334" ht="14.25" customHeight="1"/>
    <row r="859336" ht="14.25" customHeight="1"/>
    <row r="859338" ht="14.25" customHeight="1"/>
    <row r="859340" ht="14.25" customHeight="1"/>
    <row r="859342" ht="14.25" customHeight="1"/>
    <row r="859344" ht="14.25" customHeight="1"/>
    <row r="859346" ht="14.25" customHeight="1"/>
    <row r="859348" ht="14.25" customHeight="1"/>
    <row r="859350" ht="14.25" customHeight="1"/>
    <row r="859352" ht="14.25" customHeight="1"/>
    <row r="859354" ht="14.25" customHeight="1"/>
    <row r="859356" ht="14.25" customHeight="1"/>
    <row r="859358" ht="14.25" customHeight="1"/>
    <row r="859360" ht="14.25" customHeight="1"/>
    <row r="859362" ht="14.25" customHeight="1"/>
    <row r="859364" ht="14.25" customHeight="1"/>
    <row r="859366" ht="14.25" customHeight="1"/>
    <row r="859368" ht="14.25" customHeight="1"/>
    <row r="859370" ht="14.25" customHeight="1"/>
    <row r="859372" ht="14.25" customHeight="1"/>
    <row r="859374" ht="14.25" customHeight="1"/>
    <row r="859376" ht="14.25" customHeight="1"/>
    <row r="859378" ht="14.25" customHeight="1"/>
    <row r="859380" ht="14.25" customHeight="1"/>
    <row r="859382" ht="14.25" customHeight="1"/>
    <row r="859384" ht="14.25" customHeight="1"/>
    <row r="859386" ht="14.25" customHeight="1"/>
    <row r="859388" ht="14.25" customHeight="1"/>
    <row r="859390" ht="14.25" customHeight="1"/>
    <row r="859392" ht="14.25" customHeight="1"/>
    <row r="859394" ht="14.25" customHeight="1"/>
    <row r="859396" ht="14.25" customHeight="1"/>
    <row r="859398" ht="14.25" customHeight="1"/>
    <row r="859400" ht="14.25" customHeight="1"/>
    <row r="859402" ht="14.25" customHeight="1"/>
    <row r="859404" ht="14.25" customHeight="1"/>
    <row r="859406" ht="14.25" customHeight="1"/>
    <row r="859408" ht="14.25" customHeight="1"/>
    <row r="859410" ht="14.25" customHeight="1"/>
    <row r="859412" ht="14.25" customHeight="1"/>
    <row r="859414" ht="14.25" customHeight="1"/>
    <row r="859416" ht="14.25" customHeight="1"/>
    <row r="859418" ht="14.25" customHeight="1"/>
    <row r="859420" ht="14.25" customHeight="1"/>
    <row r="859422" ht="14.25" customHeight="1"/>
    <row r="859424" ht="14.25" customHeight="1"/>
    <row r="859426" ht="14.25" customHeight="1"/>
    <row r="859428" ht="14.25" customHeight="1"/>
    <row r="859430" ht="14.25" customHeight="1"/>
    <row r="859432" ht="14.25" customHeight="1"/>
    <row r="859434" ht="14.25" customHeight="1"/>
    <row r="859436" ht="14.25" customHeight="1"/>
    <row r="859438" ht="14.25" customHeight="1"/>
    <row r="859440" ht="14.25" customHeight="1"/>
    <row r="859442" ht="14.25" customHeight="1"/>
    <row r="859444" ht="14.25" customHeight="1"/>
    <row r="859446" ht="14.25" customHeight="1"/>
    <row r="859448" ht="14.25" customHeight="1"/>
    <row r="859450" ht="14.25" customHeight="1"/>
    <row r="859452" ht="14.25" customHeight="1"/>
    <row r="859454" ht="14.25" customHeight="1"/>
    <row r="859456" ht="14.25" customHeight="1"/>
    <row r="859458" ht="14.25" customHeight="1"/>
    <row r="859460" ht="14.25" customHeight="1"/>
    <row r="859462" ht="14.25" customHeight="1"/>
    <row r="859464" ht="14.25" customHeight="1"/>
    <row r="859466" ht="14.25" customHeight="1"/>
    <row r="859468" ht="14.25" customHeight="1"/>
    <row r="859470" ht="14.25" customHeight="1"/>
    <row r="859472" ht="14.25" customHeight="1"/>
    <row r="859474" ht="14.25" customHeight="1"/>
    <row r="859476" ht="14.25" customHeight="1"/>
    <row r="859478" ht="14.25" customHeight="1"/>
    <row r="859480" ht="14.25" customHeight="1"/>
    <row r="859482" ht="14.25" customHeight="1"/>
    <row r="859484" ht="14.25" customHeight="1"/>
    <row r="859486" ht="14.25" customHeight="1"/>
    <row r="859488" ht="14.25" customHeight="1"/>
    <row r="859490" ht="14.25" customHeight="1"/>
    <row r="859492" ht="14.25" customHeight="1"/>
    <row r="859494" ht="14.25" customHeight="1"/>
    <row r="859496" ht="14.25" customHeight="1"/>
    <row r="859498" ht="14.25" customHeight="1"/>
    <row r="859500" ht="14.25" customHeight="1"/>
    <row r="859502" ht="14.25" customHeight="1"/>
    <row r="859504" ht="14.25" customHeight="1"/>
    <row r="859506" ht="14.25" customHeight="1"/>
    <row r="859508" ht="14.25" customHeight="1"/>
    <row r="859510" ht="14.25" customHeight="1"/>
    <row r="859512" ht="14.25" customHeight="1"/>
    <row r="859514" ht="14.25" customHeight="1"/>
    <row r="859516" ht="14.25" customHeight="1"/>
    <row r="859518" ht="14.25" customHeight="1"/>
    <row r="859520" ht="14.25" customHeight="1"/>
    <row r="859522" ht="14.25" customHeight="1"/>
    <row r="859524" ht="14.25" customHeight="1"/>
    <row r="859526" ht="14.25" customHeight="1"/>
    <row r="859528" ht="14.25" customHeight="1"/>
    <row r="859530" ht="14.25" customHeight="1"/>
    <row r="859532" ht="14.25" customHeight="1"/>
    <row r="859534" ht="14.25" customHeight="1"/>
    <row r="859536" ht="14.25" customHeight="1"/>
    <row r="859538" ht="14.25" customHeight="1"/>
    <row r="859540" ht="14.25" customHeight="1"/>
    <row r="859542" ht="14.25" customHeight="1"/>
    <row r="859544" ht="14.25" customHeight="1"/>
    <row r="859546" ht="14.25" customHeight="1"/>
    <row r="859548" ht="14.25" customHeight="1"/>
    <row r="859550" ht="14.25" customHeight="1"/>
    <row r="859552" ht="14.25" customHeight="1"/>
    <row r="859554" ht="14.25" customHeight="1"/>
    <row r="859556" ht="14.25" customHeight="1"/>
    <row r="859558" ht="14.25" customHeight="1"/>
    <row r="859560" ht="14.25" customHeight="1"/>
    <row r="859562" ht="14.25" customHeight="1"/>
    <row r="859564" ht="14.25" customHeight="1"/>
    <row r="859566" ht="14.25" customHeight="1"/>
    <row r="859568" ht="14.25" customHeight="1"/>
    <row r="859570" ht="14.25" customHeight="1"/>
    <row r="859572" ht="14.25" customHeight="1"/>
    <row r="859574" ht="14.25" customHeight="1"/>
    <row r="859576" ht="14.25" customHeight="1"/>
    <row r="859578" ht="14.25" customHeight="1"/>
    <row r="859580" ht="14.25" customHeight="1"/>
    <row r="859582" ht="14.25" customHeight="1"/>
    <row r="859584" ht="14.25" customHeight="1"/>
    <row r="859586" ht="14.25" customHeight="1"/>
    <row r="859588" ht="14.25" customHeight="1"/>
    <row r="859590" ht="14.25" customHeight="1"/>
    <row r="859592" ht="14.25" customHeight="1"/>
    <row r="859594" ht="14.25" customHeight="1"/>
    <row r="859596" ht="14.25" customHeight="1"/>
    <row r="859598" ht="14.25" customHeight="1"/>
    <row r="859600" ht="14.25" customHeight="1"/>
    <row r="859602" ht="14.25" customHeight="1"/>
    <row r="859604" ht="14.25" customHeight="1"/>
    <row r="859606" ht="14.25" customHeight="1"/>
    <row r="859608" ht="14.25" customHeight="1"/>
    <row r="859610" ht="14.25" customHeight="1"/>
    <row r="859612" ht="14.25" customHeight="1"/>
    <row r="859614" ht="14.25" customHeight="1"/>
    <row r="859616" ht="14.25" customHeight="1"/>
    <row r="859618" ht="14.25" customHeight="1"/>
    <row r="859620" ht="14.25" customHeight="1"/>
    <row r="859622" ht="14.25" customHeight="1"/>
    <row r="859624" ht="14.25" customHeight="1"/>
    <row r="859626" ht="14.25" customHeight="1"/>
    <row r="859628" ht="14.25" customHeight="1"/>
    <row r="859630" ht="14.25" customHeight="1"/>
    <row r="859632" ht="14.25" customHeight="1"/>
    <row r="859634" ht="14.25" customHeight="1"/>
    <row r="859636" ht="14.25" customHeight="1"/>
    <row r="859638" ht="14.25" customHeight="1"/>
    <row r="859640" ht="14.25" customHeight="1"/>
    <row r="859642" ht="14.25" customHeight="1"/>
    <row r="859644" ht="14.25" customHeight="1"/>
    <row r="859646" ht="14.25" customHeight="1"/>
    <row r="859648" ht="14.25" customHeight="1"/>
    <row r="859650" ht="14.25" customHeight="1"/>
    <row r="859652" ht="14.25" customHeight="1"/>
    <row r="859654" ht="14.25" customHeight="1"/>
    <row r="859656" ht="14.25" customHeight="1"/>
    <row r="859658" ht="14.25" customHeight="1"/>
    <row r="859660" ht="14.25" customHeight="1"/>
    <row r="859662" ht="14.25" customHeight="1"/>
    <row r="859664" ht="14.25" customHeight="1"/>
    <row r="859666" ht="14.25" customHeight="1"/>
    <row r="859668" ht="14.25" customHeight="1"/>
    <row r="859670" ht="14.25" customHeight="1"/>
    <row r="859672" ht="14.25" customHeight="1"/>
    <row r="859674" ht="14.25" customHeight="1"/>
    <row r="859676" ht="14.25" customHeight="1"/>
    <row r="859678" ht="14.25" customHeight="1"/>
    <row r="859680" ht="14.25" customHeight="1"/>
    <row r="859682" ht="14.25" customHeight="1"/>
    <row r="859684" ht="14.25" customHeight="1"/>
    <row r="859686" ht="14.25" customHeight="1"/>
    <row r="859688" ht="14.25" customHeight="1"/>
    <row r="859690" ht="14.25" customHeight="1"/>
    <row r="859692" ht="14.25" customHeight="1"/>
    <row r="859694" ht="14.25" customHeight="1"/>
    <row r="859696" ht="14.25" customHeight="1"/>
    <row r="859698" ht="14.25" customHeight="1"/>
    <row r="859700" ht="14.25" customHeight="1"/>
    <row r="859702" ht="14.25" customHeight="1"/>
    <row r="859704" ht="14.25" customHeight="1"/>
    <row r="859706" ht="14.25" customHeight="1"/>
    <row r="859708" ht="14.25" customHeight="1"/>
    <row r="859710" ht="14.25" customHeight="1"/>
    <row r="859712" ht="14.25" customHeight="1"/>
    <row r="859714" ht="14.25" customHeight="1"/>
    <row r="859716" ht="14.25" customHeight="1"/>
    <row r="859718" ht="14.25" customHeight="1"/>
    <row r="859720" ht="14.25" customHeight="1"/>
    <row r="859722" ht="14.25" customHeight="1"/>
    <row r="859724" ht="14.25" customHeight="1"/>
    <row r="859726" ht="14.25" customHeight="1"/>
    <row r="859728" ht="14.25" customHeight="1"/>
    <row r="859730" ht="14.25" customHeight="1"/>
    <row r="859732" ht="14.25" customHeight="1"/>
    <row r="859734" ht="14.25" customHeight="1"/>
    <row r="859736" ht="14.25" customHeight="1"/>
    <row r="859738" ht="14.25" customHeight="1"/>
    <row r="859740" ht="14.25" customHeight="1"/>
    <row r="859742" ht="14.25" customHeight="1"/>
    <row r="859744" ht="14.25" customHeight="1"/>
    <row r="859746" ht="14.25" customHeight="1"/>
    <row r="859748" ht="14.25" customHeight="1"/>
    <row r="859750" ht="14.25" customHeight="1"/>
    <row r="859752" ht="14.25" customHeight="1"/>
    <row r="859754" ht="14.25" customHeight="1"/>
    <row r="859756" ht="14.25" customHeight="1"/>
    <row r="859758" ht="14.25" customHeight="1"/>
    <row r="859760" ht="14.25" customHeight="1"/>
    <row r="859762" ht="14.25" customHeight="1"/>
    <row r="859764" ht="14.25" customHeight="1"/>
    <row r="859766" ht="14.25" customHeight="1"/>
    <row r="859768" ht="14.25" customHeight="1"/>
    <row r="859770" ht="14.25" customHeight="1"/>
    <row r="859772" ht="14.25" customHeight="1"/>
    <row r="859774" ht="14.25" customHeight="1"/>
    <row r="859776" ht="14.25" customHeight="1"/>
    <row r="859778" ht="14.25" customHeight="1"/>
    <row r="859780" ht="14.25" customHeight="1"/>
    <row r="859782" ht="14.25" customHeight="1"/>
    <row r="859784" ht="14.25" customHeight="1"/>
    <row r="859786" ht="14.25" customHeight="1"/>
    <row r="859788" ht="14.25" customHeight="1"/>
    <row r="859790" ht="14.25" customHeight="1"/>
    <row r="859792" ht="14.25" customHeight="1"/>
    <row r="859794" ht="14.25" customHeight="1"/>
    <row r="859796" ht="14.25" customHeight="1"/>
    <row r="859798" ht="14.25" customHeight="1"/>
    <row r="859800" ht="14.25" customHeight="1"/>
    <row r="859802" ht="14.25" customHeight="1"/>
    <row r="859804" ht="14.25" customHeight="1"/>
    <row r="859806" ht="14.25" customHeight="1"/>
    <row r="859808" ht="14.25" customHeight="1"/>
    <row r="859810" ht="14.25" customHeight="1"/>
    <row r="859812" ht="14.25" customHeight="1"/>
    <row r="859814" ht="14.25" customHeight="1"/>
    <row r="859816" ht="14.25" customHeight="1"/>
    <row r="859818" ht="14.25" customHeight="1"/>
    <row r="859820" ht="14.25" customHeight="1"/>
    <row r="859822" ht="14.25" customHeight="1"/>
    <row r="859824" ht="14.25" customHeight="1"/>
    <row r="859826" ht="14.25" customHeight="1"/>
    <row r="859828" ht="14.25" customHeight="1"/>
    <row r="859830" ht="14.25" customHeight="1"/>
    <row r="859832" ht="14.25" customHeight="1"/>
    <row r="859834" ht="14.25" customHeight="1"/>
    <row r="859836" ht="14.25" customHeight="1"/>
    <row r="859838" ht="14.25" customHeight="1"/>
    <row r="859840" ht="14.25" customHeight="1"/>
    <row r="859842" ht="14.25" customHeight="1"/>
    <row r="859844" ht="14.25" customHeight="1"/>
    <row r="859846" ht="14.25" customHeight="1"/>
    <row r="859848" ht="14.25" customHeight="1"/>
    <row r="859850" ht="14.25" customHeight="1"/>
    <row r="859852" ht="14.25" customHeight="1"/>
    <row r="859854" ht="14.25" customHeight="1"/>
    <row r="859856" ht="14.25" customHeight="1"/>
    <row r="859858" ht="14.25" customHeight="1"/>
    <row r="859860" ht="14.25" customHeight="1"/>
    <row r="859862" ht="14.25" customHeight="1"/>
    <row r="859864" ht="14.25" customHeight="1"/>
    <row r="859866" ht="14.25" customHeight="1"/>
    <row r="859868" ht="14.25" customHeight="1"/>
    <row r="859870" ht="14.25" customHeight="1"/>
    <row r="859872" ht="14.25" customHeight="1"/>
    <row r="859874" ht="14.25" customHeight="1"/>
    <row r="859876" ht="14.25" customHeight="1"/>
    <row r="859878" ht="14.25" customHeight="1"/>
    <row r="859880" ht="14.25" customHeight="1"/>
    <row r="859882" ht="14.25" customHeight="1"/>
    <row r="859884" ht="14.25" customHeight="1"/>
    <row r="859886" ht="14.25" customHeight="1"/>
    <row r="859888" ht="14.25" customHeight="1"/>
    <row r="859890" ht="14.25" customHeight="1"/>
    <row r="859892" ht="14.25" customHeight="1"/>
    <row r="859894" ht="14.25" customHeight="1"/>
    <row r="859896" ht="14.25" customHeight="1"/>
    <row r="859898" ht="14.25" customHeight="1"/>
    <row r="859900" ht="14.25" customHeight="1"/>
    <row r="859902" ht="14.25" customHeight="1"/>
    <row r="859904" ht="14.25" customHeight="1"/>
    <row r="859906" ht="14.25" customHeight="1"/>
    <row r="859908" ht="14.25" customHeight="1"/>
    <row r="859910" ht="14.25" customHeight="1"/>
    <row r="859912" ht="14.25" customHeight="1"/>
    <row r="859914" ht="14.25" customHeight="1"/>
    <row r="859916" ht="14.25" customHeight="1"/>
    <row r="859918" ht="14.25" customHeight="1"/>
    <row r="859920" ht="14.25" customHeight="1"/>
    <row r="859922" ht="14.25" customHeight="1"/>
    <row r="859924" ht="14.25" customHeight="1"/>
    <row r="859926" ht="14.25" customHeight="1"/>
    <row r="859928" ht="14.25" customHeight="1"/>
    <row r="859930" ht="14.25" customHeight="1"/>
    <row r="859932" ht="14.25" customHeight="1"/>
    <row r="859934" ht="14.25" customHeight="1"/>
    <row r="859936" ht="14.25" customHeight="1"/>
    <row r="859938" ht="14.25" customHeight="1"/>
    <row r="859940" ht="14.25" customHeight="1"/>
    <row r="859942" ht="14.25" customHeight="1"/>
    <row r="859944" ht="14.25" customHeight="1"/>
    <row r="859946" ht="14.25" customHeight="1"/>
    <row r="859948" ht="14.25" customHeight="1"/>
    <row r="859950" ht="14.25" customHeight="1"/>
    <row r="859952" ht="14.25" customHeight="1"/>
    <row r="859954" ht="14.25" customHeight="1"/>
    <row r="859956" ht="14.25" customHeight="1"/>
    <row r="859958" ht="14.25" customHeight="1"/>
    <row r="859960" ht="14.25" customHeight="1"/>
    <row r="859962" ht="14.25" customHeight="1"/>
    <row r="859964" ht="14.25" customHeight="1"/>
    <row r="859966" ht="14.25" customHeight="1"/>
    <row r="859968" ht="14.25" customHeight="1"/>
    <row r="859970" ht="14.25" customHeight="1"/>
    <row r="859972" ht="14.25" customHeight="1"/>
    <row r="859974" ht="14.25" customHeight="1"/>
    <row r="859976" ht="14.25" customHeight="1"/>
    <row r="859978" ht="14.25" customHeight="1"/>
    <row r="859980" ht="14.25" customHeight="1"/>
    <row r="859982" ht="14.25" customHeight="1"/>
    <row r="859984" ht="14.25" customHeight="1"/>
    <row r="859986" ht="14.25" customHeight="1"/>
    <row r="859988" ht="14.25" customHeight="1"/>
    <row r="859990" ht="14.25" customHeight="1"/>
    <row r="859992" ht="14.25" customHeight="1"/>
    <row r="859994" ht="14.25" customHeight="1"/>
    <row r="859996" ht="14.25" customHeight="1"/>
    <row r="859998" ht="14.25" customHeight="1"/>
    <row r="860000" ht="14.25" customHeight="1"/>
    <row r="860002" ht="14.25" customHeight="1"/>
    <row r="860004" ht="14.25" customHeight="1"/>
    <row r="860006" ht="14.25" customHeight="1"/>
    <row r="860008" ht="14.25" customHeight="1"/>
    <row r="860010" ht="14.25" customHeight="1"/>
    <row r="860012" ht="14.25" customHeight="1"/>
    <row r="860014" ht="14.25" customHeight="1"/>
    <row r="860016" ht="14.25" customHeight="1"/>
    <row r="860018" ht="14.25" customHeight="1"/>
    <row r="860020" ht="14.25" customHeight="1"/>
    <row r="860022" ht="14.25" customHeight="1"/>
    <row r="860024" ht="14.25" customHeight="1"/>
    <row r="860026" ht="14.25" customHeight="1"/>
    <row r="860028" ht="14.25" customHeight="1"/>
    <row r="860030" ht="14.25" customHeight="1"/>
    <row r="860032" ht="14.25" customHeight="1"/>
    <row r="860034" ht="14.25" customHeight="1"/>
    <row r="860036" ht="14.25" customHeight="1"/>
    <row r="860038" ht="14.25" customHeight="1"/>
    <row r="860040" ht="14.25" customHeight="1"/>
    <row r="860042" ht="14.25" customHeight="1"/>
    <row r="860044" ht="14.25" customHeight="1"/>
    <row r="860046" ht="14.25" customHeight="1"/>
    <row r="860048" ht="14.25" customHeight="1"/>
    <row r="860050" ht="14.25" customHeight="1"/>
    <row r="860052" ht="14.25" customHeight="1"/>
    <row r="860054" ht="14.25" customHeight="1"/>
    <row r="860056" ht="14.25" customHeight="1"/>
    <row r="860058" ht="14.25" customHeight="1"/>
    <row r="860060" ht="14.25" customHeight="1"/>
    <row r="860062" ht="14.25" customHeight="1"/>
    <row r="860064" ht="14.25" customHeight="1"/>
    <row r="860066" ht="14.25" customHeight="1"/>
    <row r="860068" ht="14.25" customHeight="1"/>
    <row r="860070" ht="14.25" customHeight="1"/>
    <row r="860072" ht="14.25" customHeight="1"/>
    <row r="860074" ht="14.25" customHeight="1"/>
    <row r="860076" ht="14.25" customHeight="1"/>
    <row r="860078" ht="14.25" customHeight="1"/>
    <row r="860080" ht="14.25" customHeight="1"/>
    <row r="860082" ht="14.25" customHeight="1"/>
    <row r="860084" ht="14.25" customHeight="1"/>
    <row r="860086" ht="14.25" customHeight="1"/>
    <row r="860088" ht="14.25" customHeight="1"/>
    <row r="860090" ht="14.25" customHeight="1"/>
    <row r="860092" ht="14.25" customHeight="1"/>
    <row r="860094" ht="14.25" customHeight="1"/>
    <row r="860096" ht="14.25" customHeight="1"/>
    <row r="860098" ht="14.25" customHeight="1"/>
    <row r="860100" ht="14.25" customHeight="1"/>
    <row r="860102" ht="14.25" customHeight="1"/>
    <row r="860104" ht="14.25" customHeight="1"/>
    <row r="860106" ht="14.25" customHeight="1"/>
    <row r="860108" ht="14.25" customHeight="1"/>
    <row r="860110" ht="14.25" customHeight="1"/>
    <row r="860112" ht="14.25" customHeight="1"/>
    <row r="860114" ht="14.25" customHeight="1"/>
    <row r="860116" ht="14.25" customHeight="1"/>
    <row r="860118" ht="14.25" customHeight="1"/>
    <row r="860120" ht="14.25" customHeight="1"/>
    <row r="860122" ht="14.25" customHeight="1"/>
    <row r="860124" ht="14.25" customHeight="1"/>
    <row r="860126" ht="14.25" customHeight="1"/>
    <row r="860128" ht="14.25" customHeight="1"/>
    <row r="860130" ht="14.25" customHeight="1"/>
    <row r="860132" ht="14.25" customHeight="1"/>
    <row r="860134" ht="14.25" customHeight="1"/>
    <row r="860136" ht="14.25" customHeight="1"/>
    <row r="860138" ht="14.25" customHeight="1"/>
    <row r="860140" ht="14.25" customHeight="1"/>
    <row r="860142" ht="14.25" customHeight="1"/>
    <row r="860144" ht="14.25" customHeight="1"/>
    <row r="860146" ht="14.25" customHeight="1"/>
    <row r="860148" ht="14.25" customHeight="1"/>
    <row r="860150" ht="14.25" customHeight="1"/>
    <row r="860152" ht="14.25" customHeight="1"/>
    <row r="860154" ht="14.25" customHeight="1"/>
    <row r="860156" ht="14.25" customHeight="1"/>
    <row r="860158" ht="14.25" customHeight="1"/>
    <row r="860160" ht="14.25" customHeight="1"/>
    <row r="860162" ht="14.25" customHeight="1"/>
    <row r="860164" ht="14.25" customHeight="1"/>
    <row r="860166" ht="14.25" customHeight="1"/>
    <row r="860168" ht="14.25" customHeight="1"/>
    <row r="860170" ht="14.25" customHeight="1"/>
    <row r="860172" ht="14.25" customHeight="1"/>
    <row r="860174" ht="14.25" customHeight="1"/>
    <row r="860176" ht="14.25" customHeight="1"/>
    <row r="860178" ht="14.25" customHeight="1"/>
    <row r="860180" ht="14.25" customHeight="1"/>
    <row r="860182" ht="14.25" customHeight="1"/>
    <row r="860184" ht="14.25" customHeight="1"/>
    <row r="860186" ht="14.25" customHeight="1"/>
    <row r="860188" ht="14.25" customHeight="1"/>
    <row r="860190" ht="14.25" customHeight="1"/>
    <row r="860192" ht="14.25" customHeight="1"/>
    <row r="860194" ht="14.25" customHeight="1"/>
    <row r="860196" ht="14.25" customHeight="1"/>
    <row r="860198" ht="14.25" customHeight="1"/>
    <row r="860200" ht="14.25" customHeight="1"/>
    <row r="860202" ht="14.25" customHeight="1"/>
    <row r="860204" ht="14.25" customHeight="1"/>
    <row r="860206" ht="14.25" customHeight="1"/>
    <row r="860208" ht="14.25" customHeight="1"/>
    <row r="860210" ht="14.25" customHeight="1"/>
    <row r="860212" ht="14.25" customHeight="1"/>
    <row r="860214" ht="14.25" customHeight="1"/>
    <row r="860216" ht="14.25" customHeight="1"/>
    <row r="860218" ht="14.25" customHeight="1"/>
    <row r="860220" ht="14.25" customHeight="1"/>
    <row r="860222" ht="14.25" customHeight="1"/>
    <row r="860224" ht="14.25" customHeight="1"/>
    <row r="860226" ht="14.25" customHeight="1"/>
    <row r="860228" ht="14.25" customHeight="1"/>
    <row r="860230" ht="14.25" customHeight="1"/>
    <row r="860232" ht="14.25" customHeight="1"/>
    <row r="860234" ht="14.25" customHeight="1"/>
    <row r="860236" ht="14.25" customHeight="1"/>
    <row r="860238" ht="14.25" customHeight="1"/>
    <row r="860240" ht="14.25" customHeight="1"/>
    <row r="860242" ht="14.25" customHeight="1"/>
    <row r="860244" ht="14.25" customHeight="1"/>
    <row r="860246" ht="14.25" customHeight="1"/>
    <row r="860248" ht="14.25" customHeight="1"/>
    <row r="860250" ht="14.25" customHeight="1"/>
    <row r="860252" ht="14.25" customHeight="1"/>
    <row r="860254" ht="14.25" customHeight="1"/>
    <row r="860256" ht="14.25" customHeight="1"/>
    <row r="860258" ht="14.25" customHeight="1"/>
    <row r="860260" ht="14.25" customHeight="1"/>
    <row r="860262" ht="14.25" customHeight="1"/>
    <row r="860264" ht="14.25" customHeight="1"/>
    <row r="860266" ht="14.25" customHeight="1"/>
    <row r="860268" ht="14.25" customHeight="1"/>
    <row r="860270" ht="14.25" customHeight="1"/>
    <row r="860272" ht="14.25" customHeight="1"/>
    <row r="860274" ht="14.25" customHeight="1"/>
    <row r="860276" ht="14.25" customHeight="1"/>
    <row r="860278" ht="14.25" customHeight="1"/>
    <row r="860280" ht="14.25" customHeight="1"/>
    <row r="860282" ht="14.25" customHeight="1"/>
    <row r="860284" ht="14.25" customHeight="1"/>
    <row r="860286" ht="14.25" customHeight="1"/>
    <row r="860288" ht="14.25" customHeight="1"/>
    <row r="860290" ht="14.25" customHeight="1"/>
    <row r="860292" ht="14.25" customHeight="1"/>
    <row r="860294" ht="14.25" customHeight="1"/>
    <row r="860296" ht="14.25" customHeight="1"/>
    <row r="860298" ht="14.25" customHeight="1"/>
    <row r="860300" ht="14.25" customHeight="1"/>
    <row r="860302" ht="14.25" customHeight="1"/>
    <row r="860304" ht="14.25" customHeight="1"/>
    <row r="860306" ht="14.25" customHeight="1"/>
    <row r="860308" ht="14.25" customHeight="1"/>
    <row r="860310" ht="14.25" customHeight="1"/>
    <row r="860312" ht="14.25" customHeight="1"/>
    <row r="860314" ht="14.25" customHeight="1"/>
    <row r="860316" ht="14.25" customHeight="1"/>
    <row r="860318" ht="14.25" customHeight="1"/>
    <row r="860320" ht="14.25" customHeight="1"/>
    <row r="860322" ht="14.25" customHeight="1"/>
    <row r="860324" ht="14.25" customHeight="1"/>
    <row r="860326" ht="14.25" customHeight="1"/>
    <row r="860328" ht="14.25" customHeight="1"/>
    <row r="860330" ht="14.25" customHeight="1"/>
    <row r="860332" ht="14.25" customHeight="1"/>
    <row r="860334" ht="14.25" customHeight="1"/>
    <row r="860336" ht="14.25" customHeight="1"/>
    <row r="860338" ht="14.25" customHeight="1"/>
    <row r="860340" ht="14.25" customHeight="1"/>
    <row r="860342" ht="14.25" customHeight="1"/>
    <row r="860344" ht="14.25" customHeight="1"/>
    <row r="860346" ht="14.25" customHeight="1"/>
    <row r="860348" ht="14.25" customHeight="1"/>
    <row r="860350" ht="14.25" customHeight="1"/>
    <row r="860352" ht="14.25" customHeight="1"/>
    <row r="860354" ht="14.25" customHeight="1"/>
    <row r="860356" ht="14.25" customHeight="1"/>
    <row r="860358" ht="14.25" customHeight="1"/>
    <row r="860360" ht="14.25" customHeight="1"/>
    <row r="860362" ht="14.25" customHeight="1"/>
    <row r="860364" ht="14.25" customHeight="1"/>
    <row r="860366" ht="14.25" customHeight="1"/>
    <row r="860368" ht="14.25" customHeight="1"/>
    <row r="860370" ht="14.25" customHeight="1"/>
    <row r="860372" ht="14.25" customHeight="1"/>
    <row r="860374" ht="14.25" customHeight="1"/>
    <row r="860376" ht="14.25" customHeight="1"/>
    <row r="860378" ht="14.25" customHeight="1"/>
    <row r="860380" ht="14.25" customHeight="1"/>
    <row r="860382" ht="14.25" customHeight="1"/>
    <row r="860384" ht="14.25" customHeight="1"/>
    <row r="860386" ht="14.25" customHeight="1"/>
    <row r="860388" ht="14.25" customHeight="1"/>
    <row r="860390" ht="14.25" customHeight="1"/>
    <row r="860392" ht="14.25" customHeight="1"/>
    <row r="860394" ht="14.25" customHeight="1"/>
    <row r="860396" ht="14.25" customHeight="1"/>
    <row r="860398" ht="14.25" customHeight="1"/>
    <row r="860400" ht="14.25" customHeight="1"/>
    <row r="860402" ht="14.25" customHeight="1"/>
    <row r="860404" ht="14.25" customHeight="1"/>
    <row r="860406" ht="14.25" customHeight="1"/>
    <row r="860408" ht="14.25" customHeight="1"/>
    <row r="860410" ht="14.25" customHeight="1"/>
    <row r="860412" ht="14.25" customHeight="1"/>
    <row r="860414" ht="14.25" customHeight="1"/>
    <row r="860416" ht="14.25" customHeight="1"/>
    <row r="860418" ht="14.25" customHeight="1"/>
    <row r="860420" ht="14.25" customHeight="1"/>
    <row r="860422" ht="14.25" customHeight="1"/>
    <row r="860424" ht="14.25" customHeight="1"/>
    <row r="860426" ht="14.25" customHeight="1"/>
    <row r="860428" ht="14.25" customHeight="1"/>
    <row r="860430" ht="14.25" customHeight="1"/>
    <row r="860432" ht="14.25" customHeight="1"/>
    <row r="860434" ht="14.25" customHeight="1"/>
    <row r="860436" ht="14.25" customHeight="1"/>
    <row r="860438" ht="14.25" customHeight="1"/>
    <row r="860440" ht="14.25" customHeight="1"/>
    <row r="860442" ht="14.25" customHeight="1"/>
    <row r="860444" ht="14.25" customHeight="1"/>
    <row r="860446" ht="14.25" customHeight="1"/>
    <row r="860448" ht="14.25" customHeight="1"/>
    <row r="860450" ht="14.25" customHeight="1"/>
    <row r="860452" ht="14.25" customHeight="1"/>
    <row r="860454" ht="14.25" customHeight="1"/>
    <row r="860456" ht="14.25" customHeight="1"/>
    <row r="860458" ht="14.25" customHeight="1"/>
    <row r="860460" ht="14.25" customHeight="1"/>
    <row r="860462" ht="14.25" customHeight="1"/>
    <row r="860464" ht="14.25" customHeight="1"/>
    <row r="860466" ht="14.25" customHeight="1"/>
    <row r="860468" ht="14.25" customHeight="1"/>
    <row r="860470" ht="14.25" customHeight="1"/>
    <row r="860472" ht="14.25" customHeight="1"/>
    <row r="860474" ht="14.25" customHeight="1"/>
    <row r="860476" ht="14.25" customHeight="1"/>
    <row r="860478" ht="14.25" customHeight="1"/>
    <row r="860480" ht="14.25" customHeight="1"/>
    <row r="860482" ht="14.25" customHeight="1"/>
    <row r="860484" ht="14.25" customHeight="1"/>
    <row r="860486" ht="14.25" customHeight="1"/>
    <row r="860488" ht="14.25" customHeight="1"/>
    <row r="860490" ht="14.25" customHeight="1"/>
    <row r="860492" ht="14.25" customHeight="1"/>
    <row r="860494" ht="14.25" customHeight="1"/>
    <row r="860496" ht="14.25" customHeight="1"/>
    <row r="860498" ht="14.25" customHeight="1"/>
    <row r="860500" ht="14.25" customHeight="1"/>
    <row r="860502" ht="14.25" customHeight="1"/>
    <row r="860504" ht="14.25" customHeight="1"/>
    <row r="860506" ht="14.25" customHeight="1"/>
    <row r="860508" ht="14.25" customHeight="1"/>
    <row r="860510" ht="14.25" customHeight="1"/>
    <row r="860512" ht="14.25" customHeight="1"/>
    <row r="860514" ht="14.25" customHeight="1"/>
    <row r="860516" ht="14.25" customHeight="1"/>
    <row r="860518" ht="14.25" customHeight="1"/>
    <row r="860520" ht="14.25" customHeight="1"/>
    <row r="860522" ht="14.25" customHeight="1"/>
    <row r="860524" ht="14.25" customHeight="1"/>
    <row r="860526" ht="14.25" customHeight="1"/>
    <row r="860528" ht="14.25" customHeight="1"/>
    <row r="860530" ht="14.25" customHeight="1"/>
    <row r="860532" ht="14.25" customHeight="1"/>
    <row r="860534" ht="14.25" customHeight="1"/>
    <row r="860536" ht="14.25" customHeight="1"/>
    <row r="860538" ht="14.25" customHeight="1"/>
    <row r="860540" ht="14.25" customHeight="1"/>
    <row r="860542" ht="14.25" customHeight="1"/>
    <row r="860544" ht="14.25" customHeight="1"/>
    <row r="860546" ht="14.25" customHeight="1"/>
    <row r="860548" ht="14.25" customHeight="1"/>
    <row r="860550" ht="14.25" customHeight="1"/>
    <row r="860552" ht="14.25" customHeight="1"/>
    <row r="860554" ht="14.25" customHeight="1"/>
    <row r="860556" ht="14.25" customHeight="1"/>
    <row r="860558" ht="14.25" customHeight="1"/>
    <row r="860560" ht="14.25" customHeight="1"/>
    <row r="860562" ht="14.25" customHeight="1"/>
    <row r="860564" ht="14.25" customHeight="1"/>
    <row r="860566" ht="14.25" customHeight="1"/>
    <row r="860568" ht="14.25" customHeight="1"/>
    <row r="860570" ht="14.25" customHeight="1"/>
    <row r="860572" ht="14.25" customHeight="1"/>
    <row r="860574" ht="14.25" customHeight="1"/>
    <row r="860576" ht="14.25" customHeight="1"/>
    <row r="860578" ht="14.25" customHeight="1"/>
    <row r="860580" ht="14.25" customHeight="1"/>
    <row r="860582" ht="14.25" customHeight="1"/>
    <row r="860584" ht="14.25" customHeight="1"/>
    <row r="860586" ht="14.25" customHeight="1"/>
    <row r="860588" ht="14.25" customHeight="1"/>
    <row r="860590" ht="14.25" customHeight="1"/>
    <row r="860592" ht="14.25" customHeight="1"/>
    <row r="860594" ht="14.25" customHeight="1"/>
    <row r="860596" ht="14.25" customHeight="1"/>
    <row r="860598" ht="14.25" customHeight="1"/>
    <row r="860600" ht="14.25" customHeight="1"/>
    <row r="860602" ht="14.25" customHeight="1"/>
    <row r="860604" ht="14.25" customHeight="1"/>
    <row r="860606" ht="14.25" customHeight="1"/>
    <row r="860608" ht="14.25" customHeight="1"/>
    <row r="860610" ht="14.25" customHeight="1"/>
    <row r="860612" ht="14.25" customHeight="1"/>
    <row r="860614" ht="14.25" customHeight="1"/>
    <row r="860616" ht="14.25" customHeight="1"/>
    <row r="860618" ht="14.25" customHeight="1"/>
    <row r="860620" ht="14.25" customHeight="1"/>
    <row r="860622" ht="14.25" customHeight="1"/>
    <row r="860624" ht="14.25" customHeight="1"/>
    <row r="860626" ht="14.25" customHeight="1"/>
    <row r="860628" ht="14.25" customHeight="1"/>
    <row r="860630" ht="14.25" customHeight="1"/>
    <row r="860632" ht="14.25" customHeight="1"/>
    <row r="860634" ht="14.25" customHeight="1"/>
    <row r="860636" ht="14.25" customHeight="1"/>
    <row r="860638" ht="14.25" customHeight="1"/>
    <row r="860640" ht="14.25" customHeight="1"/>
    <row r="860642" ht="14.25" customHeight="1"/>
    <row r="860644" ht="14.25" customHeight="1"/>
    <row r="860646" ht="14.25" customHeight="1"/>
    <row r="860648" ht="14.25" customHeight="1"/>
    <row r="860650" ht="14.25" customHeight="1"/>
    <row r="860652" ht="14.25" customHeight="1"/>
    <row r="860654" ht="14.25" customHeight="1"/>
    <row r="860656" ht="14.25" customHeight="1"/>
    <row r="860658" ht="14.25" customHeight="1"/>
    <row r="860660" ht="14.25" customHeight="1"/>
    <row r="860662" ht="14.25" customHeight="1"/>
    <row r="860664" ht="14.25" customHeight="1"/>
    <row r="860666" ht="14.25" customHeight="1"/>
    <row r="860668" ht="14.25" customHeight="1"/>
    <row r="860670" ht="14.25" customHeight="1"/>
    <row r="860672" ht="14.25" customHeight="1"/>
    <row r="860674" ht="14.25" customHeight="1"/>
    <row r="860676" ht="14.25" customHeight="1"/>
    <row r="860678" ht="14.25" customHeight="1"/>
    <row r="860680" ht="14.25" customHeight="1"/>
    <row r="860682" ht="14.25" customHeight="1"/>
    <row r="860684" ht="14.25" customHeight="1"/>
    <row r="860686" ht="14.25" customHeight="1"/>
    <row r="860688" ht="14.25" customHeight="1"/>
    <row r="860690" ht="14.25" customHeight="1"/>
    <row r="860692" ht="14.25" customHeight="1"/>
    <row r="860694" ht="14.25" customHeight="1"/>
    <row r="860696" ht="14.25" customHeight="1"/>
    <row r="860698" ht="14.25" customHeight="1"/>
    <row r="860700" ht="14.25" customHeight="1"/>
    <row r="860702" ht="14.25" customHeight="1"/>
    <row r="860704" ht="14.25" customHeight="1"/>
    <row r="860706" ht="14.25" customHeight="1"/>
    <row r="860708" ht="14.25" customHeight="1"/>
    <row r="860710" ht="14.25" customHeight="1"/>
    <row r="860712" ht="14.25" customHeight="1"/>
    <row r="860714" ht="14.25" customHeight="1"/>
    <row r="860716" ht="14.25" customHeight="1"/>
    <row r="860718" ht="14.25" customHeight="1"/>
    <row r="860720" ht="14.25" customHeight="1"/>
    <row r="860722" ht="14.25" customHeight="1"/>
    <row r="860724" ht="14.25" customHeight="1"/>
    <row r="860726" ht="14.25" customHeight="1"/>
    <row r="860728" ht="14.25" customHeight="1"/>
    <row r="860730" ht="14.25" customHeight="1"/>
    <row r="860732" ht="14.25" customHeight="1"/>
    <row r="860734" ht="14.25" customHeight="1"/>
    <row r="860736" ht="14.25" customHeight="1"/>
    <row r="860738" ht="14.25" customHeight="1"/>
    <row r="860740" ht="14.25" customHeight="1"/>
    <row r="860742" ht="14.25" customHeight="1"/>
    <row r="860744" ht="14.25" customHeight="1"/>
    <row r="860746" ht="14.25" customHeight="1"/>
    <row r="860748" ht="14.25" customHeight="1"/>
    <row r="860750" ht="14.25" customHeight="1"/>
    <row r="860752" ht="14.25" customHeight="1"/>
    <row r="860754" ht="14.25" customHeight="1"/>
    <row r="860756" ht="14.25" customHeight="1"/>
    <row r="860758" ht="14.25" customHeight="1"/>
    <row r="860760" ht="14.25" customHeight="1"/>
    <row r="860762" ht="14.25" customHeight="1"/>
    <row r="860764" ht="14.25" customHeight="1"/>
    <row r="860766" ht="14.25" customHeight="1"/>
    <row r="860768" ht="14.25" customHeight="1"/>
    <row r="860770" ht="14.25" customHeight="1"/>
    <row r="860772" ht="14.25" customHeight="1"/>
    <row r="860774" ht="14.25" customHeight="1"/>
    <row r="860776" ht="14.25" customHeight="1"/>
    <row r="860778" ht="14.25" customHeight="1"/>
    <row r="860780" ht="14.25" customHeight="1"/>
    <row r="860782" ht="14.25" customHeight="1"/>
    <row r="860784" ht="14.25" customHeight="1"/>
    <row r="860786" ht="14.25" customHeight="1"/>
    <row r="860788" ht="14.25" customHeight="1"/>
    <row r="860790" ht="14.25" customHeight="1"/>
    <row r="860792" ht="14.25" customHeight="1"/>
    <row r="860794" ht="14.25" customHeight="1"/>
    <row r="860796" ht="14.25" customHeight="1"/>
    <row r="860798" ht="14.25" customHeight="1"/>
    <row r="860800" ht="14.25" customHeight="1"/>
    <row r="860802" ht="14.25" customHeight="1"/>
    <row r="860804" ht="14.25" customHeight="1"/>
    <row r="860806" ht="14.25" customHeight="1"/>
    <row r="860808" ht="14.25" customHeight="1"/>
    <row r="860810" ht="14.25" customHeight="1"/>
    <row r="860812" ht="14.25" customHeight="1"/>
    <row r="860814" ht="14.25" customHeight="1"/>
    <row r="860816" ht="14.25" customHeight="1"/>
    <row r="860818" ht="14.25" customHeight="1"/>
    <row r="860820" ht="14.25" customHeight="1"/>
    <row r="860822" ht="14.25" customHeight="1"/>
    <row r="860824" ht="14.25" customHeight="1"/>
    <row r="860826" ht="14.25" customHeight="1"/>
    <row r="860828" ht="14.25" customHeight="1"/>
    <row r="860830" ht="14.25" customHeight="1"/>
    <row r="860832" ht="14.25" customHeight="1"/>
    <row r="860834" ht="14.25" customHeight="1"/>
    <row r="860836" ht="14.25" customHeight="1"/>
    <row r="860838" ht="14.25" customHeight="1"/>
    <row r="860840" ht="14.25" customHeight="1"/>
    <row r="860842" ht="14.25" customHeight="1"/>
    <row r="860844" ht="14.25" customHeight="1"/>
    <row r="860846" ht="14.25" customHeight="1"/>
    <row r="860848" ht="14.25" customHeight="1"/>
    <row r="860850" ht="14.25" customHeight="1"/>
    <row r="860852" ht="14.25" customHeight="1"/>
    <row r="860854" ht="14.25" customHeight="1"/>
    <row r="860856" ht="14.25" customHeight="1"/>
    <row r="860858" ht="14.25" customHeight="1"/>
    <row r="860860" ht="14.25" customHeight="1"/>
    <row r="860862" ht="14.25" customHeight="1"/>
    <row r="860864" ht="14.25" customHeight="1"/>
    <row r="860866" ht="14.25" customHeight="1"/>
    <row r="860868" ht="14.25" customHeight="1"/>
    <row r="860870" ht="14.25" customHeight="1"/>
    <row r="860872" ht="14.25" customHeight="1"/>
    <row r="860874" ht="14.25" customHeight="1"/>
    <row r="860876" ht="14.25" customHeight="1"/>
    <row r="860878" ht="14.25" customHeight="1"/>
    <row r="860880" ht="14.25" customHeight="1"/>
    <row r="860882" ht="14.25" customHeight="1"/>
    <row r="860884" ht="14.25" customHeight="1"/>
    <row r="860886" ht="14.25" customHeight="1"/>
    <row r="860888" ht="14.25" customHeight="1"/>
    <row r="860890" ht="14.25" customHeight="1"/>
    <row r="860892" ht="14.25" customHeight="1"/>
    <row r="860894" ht="14.25" customHeight="1"/>
    <row r="860896" ht="14.25" customHeight="1"/>
    <row r="860898" ht="14.25" customHeight="1"/>
    <row r="860900" ht="14.25" customHeight="1"/>
    <row r="860902" ht="14.25" customHeight="1"/>
    <row r="860904" ht="14.25" customHeight="1"/>
    <row r="860906" ht="14.25" customHeight="1"/>
    <row r="860908" ht="14.25" customHeight="1"/>
    <row r="860910" ht="14.25" customHeight="1"/>
    <row r="860912" ht="14.25" customHeight="1"/>
    <row r="860914" ht="14.25" customHeight="1"/>
    <row r="860916" ht="14.25" customHeight="1"/>
    <row r="860918" ht="14.25" customHeight="1"/>
    <row r="860920" ht="14.25" customHeight="1"/>
    <row r="860922" ht="14.25" customHeight="1"/>
    <row r="860924" ht="14.25" customHeight="1"/>
    <row r="860926" ht="14.25" customHeight="1"/>
    <row r="860928" ht="14.25" customHeight="1"/>
    <row r="860930" ht="14.25" customHeight="1"/>
    <row r="860932" ht="14.25" customHeight="1"/>
    <row r="860934" ht="14.25" customHeight="1"/>
    <row r="860936" ht="14.25" customHeight="1"/>
    <row r="860938" ht="14.25" customHeight="1"/>
    <row r="860940" ht="14.25" customHeight="1"/>
    <row r="860942" ht="14.25" customHeight="1"/>
    <row r="860944" ht="14.25" customHeight="1"/>
    <row r="860946" ht="14.25" customHeight="1"/>
    <row r="860948" ht="14.25" customHeight="1"/>
    <row r="860950" ht="14.25" customHeight="1"/>
    <row r="860952" ht="14.25" customHeight="1"/>
    <row r="860954" ht="14.25" customHeight="1"/>
    <row r="860956" ht="14.25" customHeight="1"/>
    <row r="860958" ht="14.25" customHeight="1"/>
    <row r="860960" ht="14.25" customHeight="1"/>
    <row r="860962" ht="14.25" customHeight="1"/>
    <row r="860964" ht="14.25" customHeight="1"/>
    <row r="860966" ht="14.25" customHeight="1"/>
    <row r="860968" ht="14.25" customHeight="1"/>
    <row r="860970" ht="14.25" customHeight="1"/>
    <row r="860972" ht="14.25" customHeight="1"/>
    <row r="860974" ht="14.25" customHeight="1"/>
    <row r="860976" ht="14.25" customHeight="1"/>
    <row r="860978" ht="14.25" customHeight="1"/>
    <row r="860980" ht="14.25" customHeight="1"/>
    <row r="860982" ht="14.25" customHeight="1"/>
    <row r="860984" ht="14.25" customHeight="1"/>
    <row r="860986" ht="14.25" customHeight="1"/>
    <row r="860988" ht="14.25" customHeight="1"/>
    <row r="860990" ht="14.25" customHeight="1"/>
    <row r="860992" ht="14.25" customHeight="1"/>
    <row r="860994" ht="14.25" customHeight="1"/>
    <row r="860996" ht="14.25" customHeight="1"/>
    <row r="860998" ht="14.25" customHeight="1"/>
    <row r="861000" ht="14.25" customHeight="1"/>
    <row r="861002" ht="14.25" customHeight="1"/>
    <row r="861004" ht="14.25" customHeight="1"/>
    <row r="861006" ht="14.25" customHeight="1"/>
    <row r="861008" ht="14.25" customHeight="1"/>
    <row r="861010" ht="14.25" customHeight="1"/>
    <row r="861012" ht="14.25" customHeight="1"/>
    <row r="861014" ht="14.25" customHeight="1"/>
    <row r="861016" ht="14.25" customHeight="1"/>
    <row r="861018" ht="14.25" customHeight="1"/>
    <row r="861020" ht="14.25" customHeight="1"/>
    <row r="861022" ht="14.25" customHeight="1"/>
    <row r="861024" ht="14.25" customHeight="1"/>
    <row r="861026" ht="14.25" customHeight="1"/>
    <row r="861028" ht="14.25" customHeight="1"/>
    <row r="861030" ht="14.25" customHeight="1"/>
    <row r="861032" ht="14.25" customHeight="1"/>
    <row r="861034" ht="14.25" customHeight="1"/>
    <row r="861036" ht="14.25" customHeight="1"/>
    <row r="861038" ht="14.25" customHeight="1"/>
    <row r="861040" ht="14.25" customHeight="1"/>
    <row r="861042" ht="14.25" customHeight="1"/>
    <row r="861044" ht="14.25" customHeight="1"/>
    <row r="861046" ht="14.25" customHeight="1"/>
    <row r="861048" ht="14.25" customHeight="1"/>
    <row r="861050" ht="14.25" customHeight="1"/>
    <row r="861052" ht="14.25" customHeight="1"/>
    <row r="861054" ht="14.25" customHeight="1"/>
    <row r="861056" ht="14.25" customHeight="1"/>
    <row r="861058" ht="14.25" customHeight="1"/>
    <row r="861060" ht="14.25" customHeight="1"/>
    <row r="861062" ht="14.25" customHeight="1"/>
    <row r="861064" ht="14.25" customHeight="1"/>
    <row r="861066" ht="14.25" customHeight="1"/>
    <row r="861068" ht="14.25" customHeight="1"/>
    <row r="861070" ht="14.25" customHeight="1"/>
    <row r="861072" ht="14.25" customHeight="1"/>
    <row r="861074" ht="14.25" customHeight="1"/>
    <row r="861076" ht="14.25" customHeight="1"/>
    <row r="861078" ht="14.25" customHeight="1"/>
    <row r="861080" ht="14.25" customHeight="1"/>
    <row r="861082" ht="14.25" customHeight="1"/>
    <row r="861084" ht="14.25" customHeight="1"/>
    <row r="861086" ht="14.25" customHeight="1"/>
    <row r="861088" ht="14.25" customHeight="1"/>
    <row r="861090" ht="14.25" customHeight="1"/>
    <row r="861092" ht="14.25" customHeight="1"/>
    <row r="861094" ht="14.25" customHeight="1"/>
    <row r="861096" ht="14.25" customHeight="1"/>
    <row r="861098" ht="14.25" customHeight="1"/>
    <row r="861100" ht="14.25" customHeight="1"/>
    <row r="861102" ht="14.25" customHeight="1"/>
    <row r="861104" ht="14.25" customHeight="1"/>
    <row r="861106" ht="14.25" customHeight="1"/>
    <row r="861108" ht="14.25" customHeight="1"/>
    <row r="861110" ht="14.25" customHeight="1"/>
    <row r="861112" ht="14.25" customHeight="1"/>
    <row r="861114" ht="14.25" customHeight="1"/>
    <row r="861116" ht="14.25" customHeight="1"/>
    <row r="861118" ht="14.25" customHeight="1"/>
    <row r="861120" ht="14.25" customHeight="1"/>
    <row r="861122" ht="14.25" customHeight="1"/>
    <row r="861124" ht="14.25" customHeight="1"/>
    <row r="861126" ht="14.25" customHeight="1"/>
    <row r="861128" ht="14.25" customHeight="1"/>
    <row r="861130" ht="14.25" customHeight="1"/>
    <row r="861132" ht="14.25" customHeight="1"/>
    <row r="861134" ht="14.25" customHeight="1"/>
    <row r="861136" ht="14.25" customHeight="1"/>
    <row r="861138" ht="14.25" customHeight="1"/>
    <row r="861140" ht="14.25" customHeight="1"/>
    <row r="861142" ht="14.25" customHeight="1"/>
    <row r="861144" ht="14.25" customHeight="1"/>
    <row r="861146" ht="14.25" customHeight="1"/>
    <row r="861148" ht="14.25" customHeight="1"/>
    <row r="861150" ht="14.25" customHeight="1"/>
    <row r="861152" ht="14.25" customHeight="1"/>
    <row r="861154" ht="14.25" customHeight="1"/>
    <row r="861156" ht="14.25" customHeight="1"/>
    <row r="861158" ht="14.25" customHeight="1"/>
    <row r="861160" ht="14.25" customHeight="1"/>
    <row r="861162" ht="14.25" customHeight="1"/>
    <row r="861164" ht="14.25" customHeight="1"/>
    <row r="861166" ht="14.25" customHeight="1"/>
    <row r="861168" ht="14.25" customHeight="1"/>
    <row r="861170" ht="14.25" customHeight="1"/>
    <row r="861172" ht="14.25" customHeight="1"/>
    <row r="861174" ht="14.25" customHeight="1"/>
    <row r="861176" ht="14.25" customHeight="1"/>
    <row r="861178" ht="14.25" customHeight="1"/>
    <row r="861180" ht="14.25" customHeight="1"/>
    <row r="861182" ht="14.25" customHeight="1"/>
    <row r="861184" ht="14.25" customHeight="1"/>
    <row r="861186" ht="14.25" customHeight="1"/>
    <row r="861188" ht="14.25" customHeight="1"/>
    <row r="861190" ht="14.25" customHeight="1"/>
    <row r="861192" ht="14.25" customHeight="1"/>
    <row r="861194" ht="14.25" customHeight="1"/>
    <row r="861196" ht="14.25" customHeight="1"/>
    <row r="861198" ht="14.25" customHeight="1"/>
    <row r="861200" ht="14.25" customHeight="1"/>
    <row r="861202" ht="14.25" customHeight="1"/>
    <row r="861204" ht="14.25" customHeight="1"/>
    <row r="861206" ht="14.25" customHeight="1"/>
    <row r="861208" ht="14.25" customHeight="1"/>
    <row r="861210" ht="14.25" customHeight="1"/>
    <row r="861212" ht="14.25" customHeight="1"/>
    <row r="861214" ht="14.25" customHeight="1"/>
    <row r="861216" ht="14.25" customHeight="1"/>
    <row r="861218" ht="14.25" customHeight="1"/>
    <row r="861220" ht="14.25" customHeight="1"/>
    <row r="861222" ht="14.25" customHeight="1"/>
    <row r="861224" ht="14.25" customHeight="1"/>
    <row r="861226" ht="14.25" customHeight="1"/>
    <row r="861228" ht="14.25" customHeight="1"/>
    <row r="861230" ht="14.25" customHeight="1"/>
    <row r="861232" ht="14.25" customHeight="1"/>
    <row r="861234" ht="14.25" customHeight="1"/>
    <row r="861236" ht="14.25" customHeight="1"/>
    <row r="861238" ht="14.25" customHeight="1"/>
    <row r="861240" ht="14.25" customHeight="1"/>
    <row r="861242" ht="14.25" customHeight="1"/>
    <row r="861244" ht="14.25" customHeight="1"/>
    <row r="861246" ht="14.25" customHeight="1"/>
    <row r="861248" ht="14.25" customHeight="1"/>
    <row r="861250" ht="14.25" customHeight="1"/>
    <row r="861252" ht="14.25" customHeight="1"/>
    <row r="861254" ht="14.25" customHeight="1"/>
    <row r="861256" ht="14.25" customHeight="1"/>
    <row r="861258" ht="14.25" customHeight="1"/>
    <row r="861260" ht="14.25" customHeight="1"/>
    <row r="861262" ht="14.25" customHeight="1"/>
    <row r="861264" ht="14.25" customHeight="1"/>
    <row r="861266" ht="14.25" customHeight="1"/>
    <row r="861268" ht="14.25" customHeight="1"/>
    <row r="861270" ht="14.25" customHeight="1"/>
    <row r="861272" ht="14.25" customHeight="1"/>
    <row r="861274" ht="14.25" customHeight="1"/>
    <row r="861276" ht="14.25" customHeight="1"/>
    <row r="861278" ht="14.25" customHeight="1"/>
    <row r="861280" ht="14.25" customHeight="1"/>
    <row r="861282" ht="14.25" customHeight="1"/>
    <row r="861284" ht="14.25" customHeight="1"/>
    <row r="861286" ht="14.25" customHeight="1"/>
    <row r="861288" ht="14.25" customHeight="1"/>
    <row r="861290" ht="14.25" customHeight="1"/>
    <row r="861292" ht="14.25" customHeight="1"/>
    <row r="861294" ht="14.25" customHeight="1"/>
    <row r="861296" ht="14.25" customHeight="1"/>
    <row r="861298" ht="14.25" customHeight="1"/>
    <row r="861300" ht="14.25" customHeight="1"/>
    <row r="861302" ht="14.25" customHeight="1"/>
    <row r="861304" ht="14.25" customHeight="1"/>
    <row r="861306" ht="14.25" customHeight="1"/>
    <row r="861308" ht="14.25" customHeight="1"/>
    <row r="861310" ht="14.25" customHeight="1"/>
    <row r="861312" ht="14.25" customHeight="1"/>
    <row r="861314" ht="14.25" customHeight="1"/>
    <row r="861316" ht="14.25" customHeight="1"/>
    <row r="861318" ht="14.25" customHeight="1"/>
    <row r="861320" ht="14.25" customHeight="1"/>
    <row r="861322" ht="14.25" customHeight="1"/>
    <row r="861324" ht="14.25" customHeight="1"/>
    <row r="861326" ht="14.25" customHeight="1"/>
    <row r="861328" ht="14.25" customHeight="1"/>
    <row r="861330" ht="14.25" customHeight="1"/>
    <row r="861332" ht="14.25" customHeight="1"/>
    <row r="861334" ht="14.25" customHeight="1"/>
    <row r="861336" ht="14.25" customHeight="1"/>
    <row r="861338" ht="14.25" customHeight="1"/>
    <row r="861340" ht="14.25" customHeight="1"/>
    <row r="861342" ht="14.25" customHeight="1"/>
    <row r="861344" ht="14.25" customHeight="1"/>
    <row r="861346" ht="14.25" customHeight="1"/>
    <row r="861348" ht="14.25" customHeight="1"/>
    <row r="861350" ht="14.25" customHeight="1"/>
    <row r="861352" ht="14.25" customHeight="1"/>
    <row r="861354" ht="14.25" customHeight="1"/>
    <row r="861356" ht="14.25" customHeight="1"/>
    <row r="861358" ht="14.25" customHeight="1"/>
    <row r="861360" ht="14.25" customHeight="1"/>
    <row r="861362" ht="14.25" customHeight="1"/>
    <row r="861364" ht="14.25" customHeight="1"/>
    <row r="861366" ht="14.25" customHeight="1"/>
    <row r="861368" ht="14.25" customHeight="1"/>
    <row r="861370" ht="14.25" customHeight="1"/>
    <row r="861372" ht="14.25" customHeight="1"/>
    <row r="861374" ht="14.25" customHeight="1"/>
    <row r="861376" ht="14.25" customHeight="1"/>
    <row r="861378" ht="14.25" customHeight="1"/>
    <row r="861380" ht="14.25" customHeight="1"/>
    <row r="861382" ht="14.25" customHeight="1"/>
    <row r="861384" ht="14.25" customHeight="1"/>
    <row r="861386" ht="14.25" customHeight="1"/>
    <row r="861388" ht="14.25" customHeight="1"/>
    <row r="861390" ht="14.25" customHeight="1"/>
    <row r="861392" ht="14.25" customHeight="1"/>
    <row r="861394" ht="14.25" customHeight="1"/>
    <row r="861396" ht="14.25" customHeight="1"/>
    <row r="861398" ht="14.25" customHeight="1"/>
    <row r="861400" ht="14.25" customHeight="1"/>
    <row r="861402" ht="14.25" customHeight="1"/>
    <row r="861404" ht="14.25" customHeight="1"/>
    <row r="861406" ht="14.25" customHeight="1"/>
    <row r="861408" ht="14.25" customHeight="1"/>
    <row r="861410" ht="14.25" customHeight="1"/>
    <row r="861412" ht="14.25" customHeight="1"/>
    <row r="861414" ht="14.25" customHeight="1"/>
    <row r="861416" ht="14.25" customHeight="1"/>
    <row r="861418" ht="14.25" customHeight="1"/>
    <row r="861420" ht="14.25" customHeight="1"/>
    <row r="861422" ht="14.25" customHeight="1"/>
    <row r="861424" ht="14.25" customHeight="1"/>
    <row r="861426" ht="14.25" customHeight="1"/>
    <row r="861428" ht="14.25" customHeight="1"/>
    <row r="861430" ht="14.25" customHeight="1"/>
    <row r="861432" ht="14.25" customHeight="1"/>
    <row r="861434" ht="14.25" customHeight="1"/>
    <row r="861436" ht="14.25" customHeight="1"/>
    <row r="861438" ht="14.25" customHeight="1"/>
    <row r="861440" ht="14.25" customHeight="1"/>
    <row r="861442" ht="14.25" customHeight="1"/>
    <row r="861444" ht="14.25" customHeight="1"/>
    <row r="861446" ht="14.25" customHeight="1"/>
    <row r="861448" ht="14.25" customHeight="1"/>
    <row r="861450" ht="14.25" customHeight="1"/>
    <row r="861452" ht="14.25" customHeight="1"/>
    <row r="861454" ht="14.25" customHeight="1"/>
    <row r="861456" ht="14.25" customHeight="1"/>
    <row r="861458" ht="14.25" customHeight="1"/>
    <row r="861460" ht="14.25" customHeight="1"/>
    <row r="861462" ht="14.25" customHeight="1"/>
    <row r="861464" ht="14.25" customHeight="1"/>
    <row r="861466" ht="14.25" customHeight="1"/>
    <row r="861468" ht="14.25" customHeight="1"/>
    <row r="861470" ht="14.25" customHeight="1"/>
    <row r="861472" ht="14.25" customHeight="1"/>
    <row r="861474" ht="14.25" customHeight="1"/>
    <row r="861476" ht="14.25" customHeight="1"/>
    <row r="861478" ht="14.25" customHeight="1"/>
    <row r="861480" ht="14.25" customHeight="1"/>
    <row r="861482" ht="14.25" customHeight="1"/>
    <row r="861484" ht="14.25" customHeight="1"/>
    <row r="861486" ht="14.25" customHeight="1"/>
    <row r="861488" ht="14.25" customHeight="1"/>
    <row r="861490" ht="14.25" customHeight="1"/>
    <row r="861492" ht="14.25" customHeight="1"/>
    <row r="861494" ht="14.25" customHeight="1"/>
    <row r="861496" ht="14.25" customHeight="1"/>
    <row r="861498" ht="14.25" customHeight="1"/>
    <row r="861500" ht="14.25" customHeight="1"/>
    <row r="861502" ht="14.25" customHeight="1"/>
    <row r="861504" ht="14.25" customHeight="1"/>
    <row r="861506" ht="14.25" customHeight="1"/>
    <row r="861508" ht="14.25" customHeight="1"/>
    <row r="861510" ht="14.25" customHeight="1"/>
    <row r="861512" ht="14.25" customHeight="1"/>
    <row r="861514" ht="14.25" customHeight="1"/>
    <row r="861516" ht="14.25" customHeight="1"/>
    <row r="861518" ht="14.25" customHeight="1"/>
    <row r="861520" ht="14.25" customHeight="1"/>
    <row r="861522" ht="14.25" customHeight="1"/>
    <row r="861524" ht="14.25" customHeight="1"/>
    <row r="861526" ht="14.25" customHeight="1"/>
    <row r="861528" ht="14.25" customHeight="1"/>
    <row r="861530" ht="14.25" customHeight="1"/>
    <row r="861532" ht="14.25" customHeight="1"/>
    <row r="861534" ht="14.25" customHeight="1"/>
    <row r="861536" ht="14.25" customHeight="1"/>
    <row r="861538" ht="14.25" customHeight="1"/>
    <row r="861540" ht="14.25" customHeight="1"/>
    <row r="861542" ht="14.25" customHeight="1"/>
    <row r="861544" ht="14.25" customHeight="1"/>
    <row r="861546" ht="14.25" customHeight="1"/>
    <row r="861548" ht="14.25" customHeight="1"/>
    <row r="861550" ht="14.25" customHeight="1"/>
    <row r="861552" ht="14.25" customHeight="1"/>
    <row r="861554" ht="14.25" customHeight="1"/>
    <row r="861556" ht="14.25" customHeight="1"/>
    <row r="861558" ht="14.25" customHeight="1"/>
    <row r="861560" ht="14.25" customHeight="1"/>
    <row r="861562" ht="14.25" customHeight="1"/>
    <row r="861564" ht="14.25" customHeight="1"/>
    <row r="861566" ht="14.25" customHeight="1"/>
    <row r="861568" ht="14.25" customHeight="1"/>
    <row r="861570" ht="14.25" customHeight="1"/>
    <row r="861572" ht="14.25" customHeight="1"/>
    <row r="861574" ht="14.25" customHeight="1"/>
    <row r="861576" ht="14.25" customHeight="1"/>
    <row r="861578" ht="14.25" customHeight="1"/>
    <row r="861580" ht="14.25" customHeight="1"/>
    <row r="861582" ht="14.25" customHeight="1"/>
    <row r="861584" ht="14.25" customHeight="1"/>
    <row r="861586" ht="14.25" customHeight="1"/>
    <row r="861588" ht="14.25" customHeight="1"/>
    <row r="861590" ht="14.25" customHeight="1"/>
    <row r="861592" ht="14.25" customHeight="1"/>
    <row r="861594" ht="14.25" customHeight="1"/>
    <row r="861596" ht="14.25" customHeight="1"/>
    <row r="861598" ht="14.25" customHeight="1"/>
    <row r="861600" ht="14.25" customHeight="1"/>
    <row r="861602" ht="14.25" customHeight="1"/>
    <row r="861604" ht="14.25" customHeight="1"/>
    <row r="861606" ht="14.25" customHeight="1"/>
    <row r="861608" ht="14.25" customHeight="1"/>
    <row r="861610" ht="14.25" customHeight="1"/>
    <row r="861612" ht="14.25" customHeight="1"/>
    <row r="861614" ht="14.25" customHeight="1"/>
    <row r="861616" ht="14.25" customHeight="1"/>
    <row r="861618" ht="14.25" customHeight="1"/>
    <row r="861620" ht="14.25" customHeight="1"/>
    <row r="861622" ht="14.25" customHeight="1"/>
    <row r="861624" ht="14.25" customHeight="1"/>
    <row r="861626" ht="14.25" customHeight="1"/>
    <row r="861628" ht="14.25" customHeight="1"/>
    <row r="861630" ht="14.25" customHeight="1"/>
    <row r="861632" ht="14.25" customHeight="1"/>
    <row r="861634" ht="14.25" customHeight="1"/>
    <row r="861636" ht="14.25" customHeight="1"/>
    <row r="861638" ht="14.25" customHeight="1"/>
    <row r="861640" ht="14.25" customHeight="1"/>
    <row r="861642" ht="14.25" customHeight="1"/>
    <row r="861644" ht="14.25" customHeight="1"/>
    <row r="861646" ht="14.25" customHeight="1"/>
    <row r="861648" ht="14.25" customHeight="1"/>
    <row r="861650" ht="14.25" customHeight="1"/>
    <row r="861652" ht="14.25" customHeight="1"/>
    <row r="861654" ht="14.25" customHeight="1"/>
    <row r="861656" ht="14.25" customHeight="1"/>
    <row r="861658" ht="14.25" customHeight="1"/>
    <row r="861660" ht="14.25" customHeight="1"/>
    <row r="861662" ht="14.25" customHeight="1"/>
    <row r="861664" ht="14.25" customHeight="1"/>
    <row r="861666" ht="14.25" customHeight="1"/>
    <row r="861668" ht="14.25" customHeight="1"/>
    <row r="861670" ht="14.25" customHeight="1"/>
    <row r="861672" ht="14.25" customHeight="1"/>
    <row r="861674" ht="14.25" customHeight="1"/>
    <row r="861676" ht="14.25" customHeight="1"/>
    <row r="861678" ht="14.25" customHeight="1"/>
    <row r="861680" ht="14.25" customHeight="1"/>
    <row r="861682" ht="14.25" customHeight="1"/>
    <row r="861684" ht="14.25" customHeight="1"/>
    <row r="861686" ht="14.25" customHeight="1"/>
    <row r="861688" ht="14.25" customHeight="1"/>
    <row r="861690" ht="14.25" customHeight="1"/>
    <row r="861692" ht="14.25" customHeight="1"/>
    <row r="861694" ht="14.25" customHeight="1"/>
    <row r="861696" ht="14.25" customHeight="1"/>
    <row r="861698" ht="14.25" customHeight="1"/>
    <row r="861700" ht="14.25" customHeight="1"/>
    <row r="861702" ht="14.25" customHeight="1"/>
    <row r="861704" ht="14.25" customHeight="1"/>
    <row r="861706" ht="14.25" customHeight="1"/>
    <row r="861708" ht="14.25" customHeight="1"/>
    <row r="861710" ht="14.25" customHeight="1"/>
    <row r="861712" ht="14.25" customHeight="1"/>
    <row r="861714" ht="14.25" customHeight="1"/>
    <row r="861716" ht="14.25" customHeight="1"/>
    <row r="861718" ht="14.25" customHeight="1"/>
    <row r="861720" ht="14.25" customHeight="1"/>
    <row r="861722" ht="14.25" customHeight="1"/>
    <row r="861724" ht="14.25" customHeight="1"/>
    <row r="861726" ht="14.25" customHeight="1"/>
    <row r="861728" ht="14.25" customHeight="1"/>
    <row r="861730" ht="14.25" customHeight="1"/>
    <row r="861732" ht="14.25" customHeight="1"/>
    <row r="861734" ht="14.25" customHeight="1"/>
    <row r="861736" ht="14.25" customHeight="1"/>
    <row r="861738" ht="14.25" customHeight="1"/>
    <row r="861740" ht="14.25" customHeight="1"/>
    <row r="861742" ht="14.25" customHeight="1"/>
    <row r="861744" ht="14.25" customHeight="1"/>
    <row r="861746" ht="14.25" customHeight="1"/>
    <row r="861748" ht="14.25" customHeight="1"/>
    <row r="861750" ht="14.25" customHeight="1"/>
    <row r="861752" ht="14.25" customHeight="1"/>
    <row r="861754" ht="14.25" customHeight="1"/>
    <row r="861756" ht="14.25" customHeight="1"/>
    <row r="861758" ht="14.25" customHeight="1"/>
    <row r="861760" ht="14.25" customHeight="1"/>
    <row r="861762" ht="14.25" customHeight="1"/>
    <row r="861764" ht="14.25" customHeight="1"/>
    <row r="861766" ht="14.25" customHeight="1"/>
    <row r="861768" ht="14.25" customHeight="1"/>
    <row r="861770" ht="14.25" customHeight="1"/>
    <row r="861772" ht="14.25" customHeight="1"/>
    <row r="861774" ht="14.25" customHeight="1"/>
    <row r="861776" ht="14.25" customHeight="1"/>
    <row r="861778" ht="14.25" customHeight="1"/>
    <row r="861780" ht="14.25" customHeight="1"/>
    <row r="861782" ht="14.25" customHeight="1"/>
    <row r="861784" ht="14.25" customHeight="1"/>
    <row r="861786" ht="14.25" customHeight="1"/>
    <row r="861788" ht="14.25" customHeight="1"/>
    <row r="861790" ht="14.25" customHeight="1"/>
    <row r="861792" ht="14.25" customHeight="1"/>
    <row r="861794" ht="14.25" customHeight="1"/>
    <row r="861796" ht="14.25" customHeight="1"/>
    <row r="861798" ht="14.25" customHeight="1"/>
    <row r="861800" ht="14.25" customHeight="1"/>
    <row r="861802" ht="14.25" customHeight="1"/>
    <row r="861804" ht="14.25" customHeight="1"/>
    <row r="861806" ht="14.25" customHeight="1"/>
    <row r="861808" ht="14.25" customHeight="1"/>
    <row r="861810" ht="14.25" customHeight="1"/>
    <row r="861812" ht="14.25" customHeight="1"/>
    <row r="861814" ht="14.25" customHeight="1"/>
    <row r="861816" ht="14.25" customHeight="1"/>
    <row r="861818" ht="14.25" customHeight="1"/>
    <row r="861820" ht="14.25" customHeight="1"/>
    <row r="861822" ht="14.25" customHeight="1"/>
    <row r="861824" ht="14.25" customHeight="1"/>
    <row r="861826" ht="14.25" customHeight="1"/>
    <row r="861828" ht="14.25" customHeight="1"/>
    <row r="861830" ht="14.25" customHeight="1"/>
    <row r="861832" ht="14.25" customHeight="1"/>
    <row r="861834" ht="14.25" customHeight="1"/>
    <row r="861836" ht="14.25" customHeight="1"/>
    <row r="861838" ht="14.25" customHeight="1"/>
    <row r="861840" ht="14.25" customHeight="1"/>
    <row r="861842" ht="14.25" customHeight="1"/>
    <row r="861844" ht="14.25" customHeight="1"/>
    <row r="861846" ht="14.25" customHeight="1"/>
    <row r="861848" ht="14.25" customHeight="1"/>
    <row r="861850" ht="14.25" customHeight="1"/>
    <row r="861852" ht="14.25" customHeight="1"/>
    <row r="861854" ht="14.25" customHeight="1"/>
    <row r="861856" ht="14.25" customHeight="1"/>
    <row r="861858" ht="14.25" customHeight="1"/>
    <row r="861860" ht="14.25" customHeight="1"/>
    <row r="861862" ht="14.25" customHeight="1"/>
    <row r="861864" ht="14.25" customHeight="1"/>
    <row r="861866" ht="14.25" customHeight="1"/>
    <row r="861868" ht="14.25" customHeight="1"/>
    <row r="861870" ht="14.25" customHeight="1"/>
    <row r="861872" ht="14.25" customHeight="1"/>
    <row r="861874" ht="14.25" customHeight="1"/>
    <row r="861876" ht="14.25" customHeight="1"/>
    <row r="861878" ht="14.25" customHeight="1"/>
    <row r="861880" ht="14.25" customHeight="1"/>
    <row r="861882" ht="14.25" customHeight="1"/>
    <row r="861884" ht="14.25" customHeight="1"/>
    <row r="861886" ht="14.25" customHeight="1"/>
    <row r="861888" ht="14.25" customHeight="1"/>
    <row r="861890" ht="14.25" customHeight="1"/>
    <row r="861892" ht="14.25" customHeight="1"/>
    <row r="861894" ht="14.25" customHeight="1"/>
    <row r="861896" ht="14.25" customHeight="1"/>
    <row r="861898" ht="14.25" customHeight="1"/>
    <row r="861900" ht="14.25" customHeight="1"/>
    <row r="861902" ht="14.25" customHeight="1"/>
    <row r="861904" ht="14.25" customHeight="1"/>
    <row r="861906" ht="14.25" customHeight="1"/>
    <row r="861908" ht="14.25" customHeight="1"/>
    <row r="861910" ht="14.25" customHeight="1"/>
    <row r="861912" ht="14.25" customHeight="1"/>
    <row r="861914" ht="14.25" customHeight="1"/>
    <row r="861916" ht="14.25" customHeight="1"/>
    <row r="861918" ht="14.25" customHeight="1"/>
    <row r="861920" ht="14.25" customHeight="1"/>
    <row r="861922" ht="14.25" customHeight="1"/>
    <row r="861924" ht="14.25" customHeight="1"/>
    <row r="861926" ht="14.25" customHeight="1"/>
    <row r="861928" ht="14.25" customHeight="1"/>
    <row r="861930" ht="14.25" customHeight="1"/>
    <row r="861932" ht="14.25" customHeight="1"/>
    <row r="861934" ht="14.25" customHeight="1"/>
    <row r="861936" ht="14.25" customHeight="1"/>
    <row r="861938" ht="14.25" customHeight="1"/>
    <row r="861940" ht="14.25" customHeight="1"/>
    <row r="861942" ht="14.25" customHeight="1"/>
    <row r="861944" ht="14.25" customHeight="1"/>
    <row r="861946" ht="14.25" customHeight="1"/>
    <row r="861948" ht="14.25" customHeight="1"/>
    <row r="861950" ht="14.25" customHeight="1"/>
    <row r="861952" ht="14.25" customHeight="1"/>
    <row r="861954" ht="14.25" customHeight="1"/>
    <row r="861956" ht="14.25" customHeight="1"/>
    <row r="861958" ht="14.25" customHeight="1"/>
    <row r="861960" ht="14.25" customHeight="1"/>
    <row r="861962" ht="14.25" customHeight="1"/>
    <row r="861964" ht="14.25" customHeight="1"/>
    <row r="861966" ht="14.25" customHeight="1"/>
    <row r="861968" ht="14.25" customHeight="1"/>
    <row r="861970" ht="14.25" customHeight="1"/>
    <row r="861972" ht="14.25" customHeight="1"/>
    <row r="861974" ht="14.25" customHeight="1"/>
    <row r="861976" ht="14.25" customHeight="1"/>
    <row r="861978" ht="14.25" customHeight="1"/>
    <row r="861980" ht="14.25" customHeight="1"/>
    <row r="861982" ht="14.25" customHeight="1"/>
    <row r="861984" ht="14.25" customHeight="1"/>
    <row r="861986" ht="14.25" customHeight="1"/>
    <row r="861988" ht="14.25" customHeight="1"/>
    <row r="861990" ht="14.25" customHeight="1"/>
    <row r="861992" ht="14.25" customHeight="1"/>
    <row r="861994" ht="14.25" customHeight="1"/>
    <row r="861996" ht="14.25" customHeight="1"/>
    <row r="861998" ht="14.25" customHeight="1"/>
    <row r="862000" ht="14.25" customHeight="1"/>
    <row r="862002" ht="14.25" customHeight="1"/>
    <row r="862004" ht="14.25" customHeight="1"/>
    <row r="862006" ht="14.25" customHeight="1"/>
    <row r="862008" ht="14.25" customHeight="1"/>
    <row r="862010" ht="14.25" customHeight="1"/>
    <row r="862012" ht="14.25" customHeight="1"/>
    <row r="862014" ht="14.25" customHeight="1"/>
    <row r="862016" ht="14.25" customHeight="1"/>
    <row r="862018" ht="14.25" customHeight="1"/>
    <row r="862020" ht="14.25" customHeight="1"/>
    <row r="862022" ht="14.25" customHeight="1"/>
    <row r="862024" ht="14.25" customHeight="1"/>
    <row r="862026" ht="14.25" customHeight="1"/>
    <row r="862028" ht="14.25" customHeight="1"/>
    <row r="862030" ht="14.25" customHeight="1"/>
    <row r="862032" ht="14.25" customHeight="1"/>
    <row r="862034" ht="14.25" customHeight="1"/>
    <row r="862036" ht="14.25" customHeight="1"/>
    <row r="862038" ht="14.25" customHeight="1"/>
    <row r="862040" ht="14.25" customHeight="1"/>
    <row r="862042" ht="14.25" customHeight="1"/>
    <row r="862044" ht="14.25" customHeight="1"/>
    <row r="862046" ht="14.25" customHeight="1"/>
    <row r="862048" ht="14.25" customHeight="1"/>
    <row r="862050" ht="14.25" customHeight="1"/>
    <row r="862052" ht="14.25" customHeight="1"/>
    <row r="862054" ht="14.25" customHeight="1"/>
    <row r="862056" ht="14.25" customHeight="1"/>
    <row r="862058" ht="14.25" customHeight="1"/>
    <row r="862060" ht="14.25" customHeight="1"/>
    <row r="862062" ht="14.25" customHeight="1"/>
    <row r="862064" ht="14.25" customHeight="1"/>
    <row r="862066" ht="14.25" customHeight="1"/>
    <row r="862068" ht="14.25" customHeight="1"/>
    <row r="862070" ht="14.25" customHeight="1"/>
    <row r="862072" ht="14.25" customHeight="1"/>
    <row r="862074" ht="14.25" customHeight="1"/>
    <row r="862076" ht="14.25" customHeight="1"/>
    <row r="862078" ht="14.25" customHeight="1"/>
    <row r="862080" ht="14.25" customHeight="1"/>
    <row r="862082" ht="14.25" customHeight="1"/>
    <row r="862084" ht="14.25" customHeight="1"/>
    <row r="862086" ht="14.25" customHeight="1"/>
    <row r="862088" ht="14.25" customHeight="1"/>
    <row r="862090" ht="14.25" customHeight="1"/>
    <row r="862092" ht="14.25" customHeight="1"/>
    <row r="862094" ht="14.25" customHeight="1"/>
    <row r="862096" ht="14.25" customHeight="1"/>
    <row r="862098" ht="14.25" customHeight="1"/>
    <row r="862100" ht="14.25" customHeight="1"/>
    <row r="862102" ht="14.25" customHeight="1"/>
    <row r="862104" ht="14.25" customHeight="1"/>
    <row r="862106" ht="14.25" customHeight="1"/>
    <row r="862108" ht="14.25" customHeight="1"/>
    <row r="862110" ht="14.25" customHeight="1"/>
    <row r="862112" ht="14.25" customHeight="1"/>
    <row r="862114" ht="14.25" customHeight="1"/>
    <row r="862116" ht="14.25" customHeight="1"/>
    <row r="862118" ht="14.25" customHeight="1"/>
    <row r="862120" ht="14.25" customHeight="1"/>
    <row r="862122" ht="14.25" customHeight="1"/>
    <row r="862124" ht="14.25" customHeight="1"/>
    <row r="862126" ht="14.25" customHeight="1"/>
    <row r="862128" ht="14.25" customHeight="1"/>
    <row r="862130" ht="14.25" customHeight="1"/>
    <row r="862132" ht="14.25" customHeight="1"/>
    <row r="862134" ht="14.25" customHeight="1"/>
    <row r="862136" ht="14.25" customHeight="1"/>
    <row r="862138" ht="14.25" customHeight="1"/>
    <row r="862140" ht="14.25" customHeight="1"/>
    <row r="862142" ht="14.25" customHeight="1"/>
    <row r="862144" ht="14.25" customHeight="1"/>
    <row r="862146" ht="14.25" customHeight="1"/>
    <row r="862148" ht="14.25" customHeight="1"/>
    <row r="862150" ht="14.25" customHeight="1"/>
    <row r="862152" ht="14.25" customHeight="1"/>
    <row r="862154" ht="14.25" customHeight="1"/>
    <row r="862156" ht="14.25" customHeight="1"/>
    <row r="862158" ht="14.25" customHeight="1"/>
    <row r="862160" ht="14.25" customHeight="1"/>
    <row r="862162" ht="14.25" customHeight="1"/>
    <row r="862164" ht="14.25" customHeight="1"/>
    <row r="862166" ht="14.25" customHeight="1"/>
    <row r="862168" ht="14.25" customHeight="1"/>
    <row r="862170" ht="14.25" customHeight="1"/>
    <row r="862172" ht="14.25" customHeight="1"/>
    <row r="862174" ht="14.25" customHeight="1"/>
    <row r="862176" ht="14.25" customHeight="1"/>
    <row r="862178" ht="14.25" customHeight="1"/>
    <row r="862180" ht="14.25" customHeight="1"/>
    <row r="862182" ht="14.25" customHeight="1"/>
    <row r="862184" ht="14.25" customHeight="1"/>
    <row r="862186" ht="14.25" customHeight="1"/>
    <row r="862188" ht="14.25" customHeight="1"/>
    <row r="862190" ht="14.25" customHeight="1"/>
    <row r="862192" ht="14.25" customHeight="1"/>
    <row r="862194" ht="14.25" customHeight="1"/>
    <row r="862196" ht="14.25" customHeight="1"/>
    <row r="862198" ht="14.25" customHeight="1"/>
    <row r="862200" ht="14.25" customHeight="1"/>
    <row r="862202" ht="14.25" customHeight="1"/>
    <row r="862204" ht="14.25" customHeight="1"/>
    <row r="862206" ht="14.25" customHeight="1"/>
    <row r="862208" ht="14.25" customHeight="1"/>
    <row r="862210" ht="14.25" customHeight="1"/>
    <row r="862212" ht="14.25" customHeight="1"/>
    <row r="862214" ht="14.25" customHeight="1"/>
    <row r="862216" ht="14.25" customHeight="1"/>
    <row r="862218" ht="14.25" customHeight="1"/>
    <row r="862220" ht="14.25" customHeight="1"/>
    <row r="862222" ht="14.25" customHeight="1"/>
    <row r="862224" ht="14.25" customHeight="1"/>
    <row r="862226" ht="14.25" customHeight="1"/>
    <row r="862228" ht="14.25" customHeight="1"/>
    <row r="862230" ht="14.25" customHeight="1"/>
    <row r="862232" ht="14.25" customHeight="1"/>
    <row r="862234" ht="14.25" customHeight="1"/>
    <row r="862236" ht="14.25" customHeight="1"/>
    <row r="862238" ht="14.25" customHeight="1"/>
    <row r="862240" ht="14.25" customHeight="1"/>
    <row r="862242" ht="14.25" customHeight="1"/>
    <row r="862244" ht="14.25" customHeight="1"/>
    <row r="862246" ht="14.25" customHeight="1"/>
    <row r="862248" ht="14.25" customHeight="1"/>
    <row r="862250" ht="14.25" customHeight="1"/>
    <row r="862252" ht="14.25" customHeight="1"/>
    <row r="862254" ht="14.25" customHeight="1"/>
    <row r="862256" ht="14.25" customHeight="1"/>
    <row r="862258" ht="14.25" customHeight="1"/>
    <row r="862260" ht="14.25" customHeight="1"/>
    <row r="862262" ht="14.25" customHeight="1"/>
    <row r="862264" ht="14.25" customHeight="1"/>
    <row r="862266" ht="14.25" customHeight="1"/>
    <row r="862268" ht="14.25" customHeight="1"/>
    <row r="862270" ht="14.25" customHeight="1"/>
    <row r="862272" ht="14.25" customHeight="1"/>
    <row r="862274" ht="14.25" customHeight="1"/>
    <row r="862276" ht="14.25" customHeight="1"/>
    <row r="862278" ht="14.25" customHeight="1"/>
    <row r="862280" ht="14.25" customHeight="1"/>
    <row r="862282" ht="14.25" customHeight="1"/>
    <row r="862284" ht="14.25" customHeight="1"/>
    <row r="862286" ht="14.25" customHeight="1"/>
    <row r="862288" ht="14.25" customHeight="1"/>
    <row r="862290" ht="14.25" customHeight="1"/>
    <row r="862292" ht="14.25" customHeight="1"/>
    <row r="862294" ht="14.25" customHeight="1"/>
    <row r="862296" ht="14.25" customHeight="1"/>
    <row r="862298" ht="14.25" customHeight="1"/>
    <row r="862300" ht="14.25" customHeight="1"/>
    <row r="862302" ht="14.25" customHeight="1"/>
    <row r="862304" ht="14.25" customHeight="1"/>
    <row r="862306" ht="14.25" customHeight="1"/>
    <row r="862308" ht="14.25" customHeight="1"/>
    <row r="862310" ht="14.25" customHeight="1"/>
    <row r="862312" ht="14.25" customHeight="1"/>
    <row r="862314" ht="14.25" customHeight="1"/>
    <row r="862316" ht="14.25" customHeight="1"/>
    <row r="862318" ht="14.25" customHeight="1"/>
    <row r="862320" ht="14.25" customHeight="1"/>
    <row r="862322" ht="14.25" customHeight="1"/>
    <row r="862324" ht="14.25" customHeight="1"/>
    <row r="862326" ht="14.25" customHeight="1"/>
    <row r="862328" ht="14.25" customHeight="1"/>
    <row r="862330" ht="14.25" customHeight="1"/>
    <row r="862332" ht="14.25" customHeight="1"/>
    <row r="862334" ht="14.25" customHeight="1"/>
    <row r="862336" ht="14.25" customHeight="1"/>
    <row r="862338" ht="14.25" customHeight="1"/>
    <row r="862340" ht="14.25" customHeight="1"/>
    <row r="862342" ht="14.25" customHeight="1"/>
    <row r="862344" ht="14.25" customHeight="1"/>
    <row r="862346" ht="14.25" customHeight="1"/>
    <row r="862348" ht="14.25" customHeight="1"/>
    <row r="862350" ht="14.25" customHeight="1"/>
    <row r="862352" ht="14.25" customHeight="1"/>
    <row r="862354" ht="14.25" customHeight="1"/>
    <row r="862356" ht="14.25" customHeight="1"/>
    <row r="862358" ht="14.25" customHeight="1"/>
    <row r="862360" ht="14.25" customHeight="1"/>
    <row r="862362" ht="14.25" customHeight="1"/>
    <row r="862364" ht="14.25" customHeight="1"/>
    <row r="862366" ht="14.25" customHeight="1"/>
    <row r="862368" ht="14.25" customHeight="1"/>
    <row r="862370" ht="14.25" customHeight="1"/>
    <row r="862372" ht="14.25" customHeight="1"/>
    <row r="862374" ht="14.25" customHeight="1"/>
    <row r="862376" ht="14.25" customHeight="1"/>
    <row r="862378" ht="14.25" customHeight="1"/>
    <row r="862380" ht="14.25" customHeight="1"/>
    <row r="862382" ht="14.25" customHeight="1"/>
    <row r="862384" ht="14.25" customHeight="1"/>
    <row r="862386" ht="14.25" customHeight="1"/>
    <row r="862388" ht="14.25" customHeight="1"/>
    <row r="862390" ht="14.25" customHeight="1"/>
    <row r="862392" ht="14.25" customHeight="1"/>
    <row r="862394" ht="14.25" customHeight="1"/>
    <row r="862396" ht="14.25" customHeight="1"/>
    <row r="862398" ht="14.25" customHeight="1"/>
    <row r="862400" ht="14.25" customHeight="1"/>
    <row r="862402" ht="14.25" customHeight="1"/>
    <row r="862404" ht="14.25" customHeight="1"/>
    <row r="862406" ht="14.25" customHeight="1"/>
    <row r="862408" ht="14.25" customHeight="1"/>
    <row r="862410" ht="14.25" customHeight="1"/>
    <row r="862412" ht="14.25" customHeight="1"/>
    <row r="862414" ht="14.25" customHeight="1"/>
    <row r="862416" ht="14.25" customHeight="1"/>
    <row r="862418" ht="14.25" customHeight="1"/>
    <row r="862420" ht="14.25" customHeight="1"/>
    <row r="862422" ht="14.25" customHeight="1"/>
    <row r="862424" ht="14.25" customHeight="1"/>
    <row r="862426" ht="14.25" customHeight="1"/>
    <row r="862428" ht="14.25" customHeight="1"/>
    <row r="862430" ht="14.25" customHeight="1"/>
    <row r="862432" ht="14.25" customHeight="1"/>
    <row r="862434" ht="14.25" customHeight="1"/>
    <row r="862436" ht="14.25" customHeight="1"/>
    <row r="862438" ht="14.25" customHeight="1"/>
    <row r="862440" ht="14.25" customHeight="1"/>
    <row r="862442" ht="14.25" customHeight="1"/>
    <row r="862444" ht="14.25" customHeight="1"/>
    <row r="862446" ht="14.25" customHeight="1"/>
    <row r="862448" ht="14.25" customHeight="1"/>
    <row r="862450" ht="14.25" customHeight="1"/>
    <row r="862452" ht="14.25" customHeight="1"/>
    <row r="862454" ht="14.25" customHeight="1"/>
    <row r="862456" ht="14.25" customHeight="1"/>
    <row r="862458" ht="14.25" customHeight="1"/>
    <row r="862460" ht="14.25" customHeight="1"/>
    <row r="862462" ht="14.25" customHeight="1"/>
    <row r="862464" ht="14.25" customHeight="1"/>
    <row r="862466" ht="14.25" customHeight="1"/>
    <row r="862468" ht="14.25" customHeight="1"/>
    <row r="862470" ht="14.25" customHeight="1"/>
    <row r="862472" ht="14.25" customHeight="1"/>
    <row r="862474" ht="14.25" customHeight="1"/>
    <row r="862476" ht="14.25" customHeight="1"/>
    <row r="862478" ht="14.25" customHeight="1"/>
    <row r="862480" ht="14.25" customHeight="1"/>
    <row r="862482" ht="14.25" customHeight="1"/>
    <row r="862484" ht="14.25" customHeight="1"/>
    <row r="862486" ht="14.25" customHeight="1"/>
    <row r="862488" ht="14.25" customHeight="1"/>
    <row r="862490" ht="14.25" customHeight="1"/>
    <row r="862492" ht="14.25" customHeight="1"/>
    <row r="862494" ht="14.25" customHeight="1"/>
    <row r="862496" ht="14.25" customHeight="1"/>
    <row r="862498" ht="14.25" customHeight="1"/>
    <row r="862500" ht="14.25" customHeight="1"/>
    <row r="862502" ht="14.25" customHeight="1"/>
    <row r="862504" ht="14.25" customHeight="1"/>
    <row r="862506" ht="14.25" customHeight="1"/>
    <row r="862508" ht="14.25" customHeight="1"/>
    <row r="862510" ht="14.25" customHeight="1"/>
    <row r="862512" ht="14.25" customHeight="1"/>
    <row r="862514" ht="14.25" customHeight="1"/>
    <row r="862516" ht="14.25" customHeight="1"/>
    <row r="862518" ht="14.25" customHeight="1"/>
    <row r="862520" ht="14.25" customHeight="1"/>
    <row r="862522" ht="14.25" customHeight="1"/>
    <row r="862524" ht="14.25" customHeight="1"/>
    <row r="862526" ht="14.25" customHeight="1"/>
    <row r="862528" ht="14.25" customHeight="1"/>
    <row r="862530" ht="14.25" customHeight="1"/>
    <row r="862532" ht="14.25" customHeight="1"/>
    <row r="862534" ht="14.25" customHeight="1"/>
    <row r="862536" ht="14.25" customHeight="1"/>
    <row r="862538" ht="14.25" customHeight="1"/>
    <row r="862540" ht="14.25" customHeight="1"/>
    <row r="862542" ht="14.25" customHeight="1"/>
    <row r="862544" ht="14.25" customHeight="1"/>
    <row r="862546" ht="14.25" customHeight="1"/>
    <row r="862548" ht="14.25" customHeight="1"/>
    <row r="862550" ht="14.25" customHeight="1"/>
    <row r="862552" ht="14.25" customHeight="1"/>
    <row r="862554" ht="14.25" customHeight="1"/>
    <row r="862556" ht="14.25" customHeight="1"/>
    <row r="862558" ht="14.25" customHeight="1"/>
    <row r="862560" ht="14.25" customHeight="1"/>
    <row r="862562" ht="14.25" customHeight="1"/>
    <row r="862564" ht="14.25" customHeight="1"/>
    <row r="862566" ht="14.25" customHeight="1"/>
    <row r="862568" ht="14.25" customHeight="1"/>
    <row r="862570" ht="14.25" customHeight="1"/>
    <row r="862572" ht="14.25" customHeight="1"/>
    <row r="862574" ht="14.25" customHeight="1"/>
    <row r="862576" ht="14.25" customHeight="1"/>
    <row r="862578" ht="14.25" customHeight="1"/>
    <row r="862580" ht="14.25" customHeight="1"/>
    <row r="862582" ht="14.25" customHeight="1"/>
    <row r="862584" ht="14.25" customHeight="1"/>
    <row r="862586" ht="14.25" customHeight="1"/>
    <row r="862588" ht="14.25" customHeight="1"/>
    <row r="862590" ht="14.25" customHeight="1"/>
    <row r="862592" ht="14.25" customHeight="1"/>
    <row r="862594" ht="14.25" customHeight="1"/>
    <row r="862596" ht="14.25" customHeight="1"/>
    <row r="862598" ht="14.25" customHeight="1"/>
    <row r="862600" ht="14.25" customHeight="1"/>
    <row r="862602" ht="14.25" customHeight="1"/>
    <row r="862604" ht="14.25" customHeight="1"/>
    <row r="862606" ht="14.25" customHeight="1"/>
    <row r="862608" ht="14.25" customHeight="1"/>
    <row r="862610" ht="14.25" customHeight="1"/>
    <row r="862612" ht="14.25" customHeight="1"/>
    <row r="862614" ht="14.25" customHeight="1"/>
    <row r="862616" ht="14.25" customHeight="1"/>
    <row r="862618" ht="14.25" customHeight="1"/>
    <row r="862620" ht="14.25" customHeight="1"/>
    <row r="862622" ht="14.25" customHeight="1"/>
    <row r="862624" ht="14.25" customHeight="1"/>
    <row r="862626" ht="14.25" customHeight="1"/>
    <row r="862628" ht="14.25" customHeight="1"/>
    <row r="862630" ht="14.25" customHeight="1"/>
    <row r="862632" ht="14.25" customHeight="1"/>
    <row r="862634" ht="14.25" customHeight="1"/>
    <row r="862636" ht="14.25" customHeight="1"/>
    <row r="862638" ht="14.25" customHeight="1"/>
    <row r="862640" ht="14.25" customHeight="1"/>
    <row r="862642" ht="14.25" customHeight="1"/>
    <row r="862644" ht="14.25" customHeight="1"/>
    <row r="862646" ht="14.25" customHeight="1"/>
    <row r="862648" ht="14.25" customHeight="1"/>
    <row r="862650" ht="14.25" customHeight="1"/>
    <row r="862652" ht="14.25" customHeight="1"/>
    <row r="862654" ht="14.25" customHeight="1"/>
    <row r="862656" ht="14.25" customHeight="1"/>
    <row r="862658" ht="14.25" customHeight="1"/>
    <row r="862660" ht="14.25" customHeight="1"/>
    <row r="862662" ht="14.25" customHeight="1"/>
    <row r="862664" ht="14.25" customHeight="1"/>
    <row r="862666" ht="14.25" customHeight="1"/>
    <row r="862668" ht="14.25" customHeight="1"/>
    <row r="862670" ht="14.25" customHeight="1"/>
    <row r="862672" ht="14.25" customHeight="1"/>
    <row r="862674" ht="14.25" customHeight="1"/>
    <row r="862676" ht="14.25" customHeight="1"/>
    <row r="862678" ht="14.25" customHeight="1"/>
    <row r="862680" ht="14.25" customHeight="1"/>
    <row r="862682" ht="14.25" customHeight="1"/>
    <row r="862684" ht="14.25" customHeight="1"/>
    <row r="862686" ht="14.25" customHeight="1"/>
    <row r="862688" ht="14.25" customHeight="1"/>
    <row r="862690" ht="14.25" customHeight="1"/>
    <row r="862692" ht="14.25" customHeight="1"/>
    <row r="862694" ht="14.25" customHeight="1"/>
    <row r="862696" ht="14.25" customHeight="1"/>
    <row r="862698" ht="14.25" customHeight="1"/>
    <row r="862700" ht="14.25" customHeight="1"/>
    <row r="862702" ht="14.25" customHeight="1"/>
    <row r="862704" ht="14.25" customHeight="1"/>
    <row r="862706" ht="14.25" customHeight="1"/>
    <row r="862708" ht="14.25" customHeight="1"/>
    <row r="862710" ht="14.25" customHeight="1"/>
    <row r="862712" ht="14.25" customHeight="1"/>
    <row r="862714" ht="14.25" customHeight="1"/>
    <row r="862716" ht="14.25" customHeight="1"/>
    <row r="862718" ht="14.25" customHeight="1"/>
    <row r="862720" ht="14.25" customHeight="1"/>
    <row r="862722" ht="14.25" customHeight="1"/>
    <row r="862724" ht="14.25" customHeight="1"/>
    <row r="862726" ht="14.25" customHeight="1"/>
    <row r="862728" ht="14.25" customHeight="1"/>
    <row r="862730" ht="14.25" customHeight="1"/>
    <row r="862732" ht="14.25" customHeight="1"/>
    <row r="862734" ht="14.25" customHeight="1"/>
    <row r="862736" ht="14.25" customHeight="1"/>
    <row r="862738" ht="14.25" customHeight="1"/>
    <row r="862740" ht="14.25" customHeight="1"/>
    <row r="862742" ht="14.25" customHeight="1"/>
    <row r="862744" ht="14.25" customHeight="1"/>
    <row r="862746" ht="14.25" customHeight="1"/>
    <row r="862748" ht="14.25" customHeight="1"/>
    <row r="862750" ht="14.25" customHeight="1"/>
    <row r="862752" ht="14.25" customHeight="1"/>
    <row r="862754" ht="14.25" customHeight="1"/>
    <row r="862756" ht="14.25" customHeight="1"/>
    <row r="862758" ht="14.25" customHeight="1"/>
    <row r="862760" ht="14.25" customHeight="1"/>
    <row r="862762" ht="14.25" customHeight="1"/>
    <row r="862764" ht="14.25" customHeight="1"/>
    <row r="862766" ht="14.25" customHeight="1"/>
    <row r="862768" ht="14.25" customHeight="1"/>
    <row r="862770" ht="14.25" customHeight="1"/>
    <row r="862772" ht="14.25" customHeight="1"/>
    <row r="862774" ht="14.25" customHeight="1"/>
    <row r="862776" ht="14.25" customHeight="1"/>
    <row r="862778" ht="14.25" customHeight="1"/>
    <row r="862780" ht="14.25" customHeight="1"/>
    <row r="862782" ht="14.25" customHeight="1"/>
    <row r="862784" ht="14.25" customHeight="1"/>
    <row r="862786" ht="14.25" customHeight="1"/>
    <row r="862788" ht="14.25" customHeight="1"/>
    <row r="862790" ht="14.25" customHeight="1"/>
    <row r="862792" ht="14.25" customHeight="1"/>
    <row r="862794" ht="14.25" customHeight="1"/>
    <row r="862796" ht="14.25" customHeight="1"/>
    <row r="862798" ht="14.25" customHeight="1"/>
    <row r="862800" ht="14.25" customHeight="1"/>
    <row r="862802" ht="14.25" customHeight="1"/>
    <row r="862804" ht="14.25" customHeight="1"/>
    <row r="862806" ht="14.25" customHeight="1"/>
    <row r="862808" ht="14.25" customHeight="1"/>
    <row r="862810" ht="14.25" customHeight="1"/>
    <row r="862812" ht="14.25" customHeight="1"/>
    <row r="862814" ht="14.25" customHeight="1"/>
    <row r="862816" ht="14.25" customHeight="1"/>
    <row r="862818" ht="14.25" customHeight="1"/>
    <row r="862820" ht="14.25" customHeight="1"/>
    <row r="862822" ht="14.25" customHeight="1"/>
    <row r="862824" ht="14.25" customHeight="1"/>
    <row r="862826" ht="14.25" customHeight="1"/>
    <row r="862828" ht="14.25" customHeight="1"/>
    <row r="862830" ht="14.25" customHeight="1"/>
    <row r="862832" ht="14.25" customHeight="1"/>
    <row r="862834" ht="14.25" customHeight="1"/>
    <row r="862836" ht="14.25" customHeight="1"/>
    <row r="862838" ht="14.25" customHeight="1"/>
    <row r="862840" ht="14.25" customHeight="1"/>
    <row r="862842" ht="14.25" customHeight="1"/>
    <row r="862844" ht="14.25" customHeight="1"/>
    <row r="862846" ht="14.25" customHeight="1"/>
    <row r="862848" ht="14.25" customHeight="1"/>
    <row r="862850" ht="14.25" customHeight="1"/>
    <row r="862852" ht="14.25" customHeight="1"/>
    <row r="862854" ht="14.25" customHeight="1"/>
    <row r="862856" ht="14.25" customHeight="1"/>
    <row r="862858" ht="14.25" customHeight="1"/>
    <row r="862860" ht="14.25" customHeight="1"/>
    <row r="862862" ht="14.25" customHeight="1"/>
    <row r="862864" ht="14.25" customHeight="1"/>
    <row r="862866" ht="14.25" customHeight="1"/>
    <row r="862868" ht="14.25" customHeight="1"/>
    <row r="862870" ht="14.25" customHeight="1"/>
    <row r="862872" ht="14.25" customHeight="1"/>
    <row r="862874" ht="14.25" customHeight="1"/>
    <row r="862876" ht="14.25" customHeight="1"/>
    <row r="862878" ht="14.25" customHeight="1"/>
    <row r="862880" ht="14.25" customHeight="1"/>
    <row r="862882" ht="14.25" customHeight="1"/>
    <row r="862884" ht="14.25" customHeight="1"/>
    <row r="862886" ht="14.25" customHeight="1"/>
    <row r="862888" ht="14.25" customHeight="1"/>
    <row r="862890" ht="14.25" customHeight="1"/>
    <row r="862892" ht="14.25" customHeight="1"/>
    <row r="862894" ht="14.25" customHeight="1"/>
    <row r="862896" ht="14.25" customHeight="1"/>
    <row r="862898" ht="14.25" customHeight="1"/>
    <row r="862900" ht="14.25" customHeight="1"/>
    <row r="862902" ht="14.25" customHeight="1"/>
    <row r="862904" ht="14.25" customHeight="1"/>
    <row r="862906" ht="14.25" customHeight="1"/>
    <row r="862908" ht="14.25" customHeight="1"/>
    <row r="862910" ht="14.25" customHeight="1"/>
    <row r="862912" ht="14.25" customHeight="1"/>
    <row r="862914" ht="14.25" customHeight="1"/>
    <row r="862916" ht="14.25" customHeight="1"/>
    <row r="862918" ht="14.25" customHeight="1"/>
    <row r="862920" ht="14.25" customHeight="1"/>
    <row r="862922" ht="14.25" customHeight="1"/>
    <row r="862924" ht="14.25" customHeight="1"/>
    <row r="862926" ht="14.25" customHeight="1"/>
    <row r="862928" ht="14.25" customHeight="1"/>
    <row r="862930" ht="14.25" customHeight="1"/>
    <row r="862932" ht="14.25" customHeight="1"/>
    <row r="862934" ht="14.25" customHeight="1"/>
    <row r="862936" ht="14.25" customHeight="1"/>
    <row r="862938" ht="14.25" customHeight="1"/>
    <row r="862940" ht="14.25" customHeight="1"/>
    <row r="862942" ht="14.25" customHeight="1"/>
    <row r="862944" ht="14.25" customHeight="1"/>
    <row r="862946" ht="14.25" customHeight="1"/>
    <row r="862948" ht="14.25" customHeight="1"/>
    <row r="862950" ht="14.25" customHeight="1"/>
    <row r="862952" ht="14.25" customHeight="1"/>
    <row r="862954" ht="14.25" customHeight="1"/>
    <row r="862956" ht="14.25" customHeight="1"/>
    <row r="862958" ht="14.25" customHeight="1"/>
    <row r="862960" ht="14.25" customHeight="1"/>
    <row r="862962" ht="14.25" customHeight="1"/>
    <row r="862964" ht="14.25" customHeight="1"/>
    <row r="862966" ht="14.25" customHeight="1"/>
    <row r="862968" ht="14.25" customHeight="1"/>
    <row r="862970" ht="14.25" customHeight="1"/>
    <row r="862972" ht="14.25" customHeight="1"/>
    <row r="862974" ht="14.25" customHeight="1"/>
    <row r="862976" ht="14.25" customHeight="1"/>
    <row r="862978" ht="14.25" customHeight="1"/>
    <row r="862980" ht="14.25" customHeight="1"/>
    <row r="862982" ht="14.25" customHeight="1"/>
    <row r="862984" ht="14.25" customHeight="1"/>
    <row r="862986" ht="14.25" customHeight="1"/>
    <row r="862988" ht="14.25" customHeight="1"/>
    <row r="862990" ht="14.25" customHeight="1"/>
    <row r="862992" ht="14.25" customHeight="1"/>
    <row r="862994" ht="14.25" customHeight="1"/>
    <row r="862996" ht="14.25" customHeight="1"/>
    <row r="862998" ht="14.25" customHeight="1"/>
    <row r="863000" ht="14.25" customHeight="1"/>
    <row r="863002" ht="14.25" customHeight="1"/>
    <row r="863004" ht="14.25" customHeight="1"/>
    <row r="863006" ht="14.25" customHeight="1"/>
    <row r="863008" ht="14.25" customHeight="1"/>
    <row r="863010" ht="14.25" customHeight="1"/>
    <row r="863012" ht="14.25" customHeight="1"/>
    <row r="863014" ht="14.25" customHeight="1"/>
    <row r="863016" ht="14.25" customHeight="1"/>
    <row r="863018" ht="14.25" customHeight="1"/>
    <row r="863020" ht="14.25" customHeight="1"/>
    <row r="863022" ht="14.25" customHeight="1"/>
    <row r="863024" ht="14.25" customHeight="1"/>
    <row r="863026" ht="14.25" customHeight="1"/>
    <row r="863028" ht="14.25" customHeight="1"/>
    <row r="863030" ht="14.25" customHeight="1"/>
    <row r="863032" ht="14.25" customHeight="1"/>
    <row r="863034" ht="14.25" customHeight="1"/>
    <row r="863036" ht="14.25" customHeight="1"/>
    <row r="863038" ht="14.25" customHeight="1"/>
    <row r="863040" ht="14.25" customHeight="1"/>
    <row r="863042" ht="14.25" customHeight="1"/>
    <row r="863044" ht="14.25" customHeight="1"/>
    <row r="863046" ht="14.25" customHeight="1"/>
    <row r="863048" ht="14.25" customHeight="1"/>
    <row r="863050" ht="14.25" customHeight="1"/>
    <row r="863052" ht="14.25" customHeight="1"/>
    <row r="863054" ht="14.25" customHeight="1"/>
    <row r="863056" ht="14.25" customHeight="1"/>
    <row r="863058" ht="14.25" customHeight="1"/>
    <row r="863060" ht="14.25" customHeight="1"/>
    <row r="863062" ht="14.25" customHeight="1"/>
    <row r="863064" ht="14.25" customHeight="1"/>
    <row r="863066" ht="14.25" customHeight="1"/>
    <row r="863068" ht="14.25" customHeight="1"/>
    <row r="863070" ht="14.25" customHeight="1"/>
    <row r="863072" ht="14.25" customHeight="1"/>
    <row r="863074" ht="14.25" customHeight="1"/>
    <row r="863076" ht="14.25" customHeight="1"/>
    <row r="863078" ht="14.25" customHeight="1"/>
    <row r="863080" ht="14.25" customHeight="1"/>
    <row r="863082" ht="14.25" customHeight="1"/>
    <row r="863084" ht="14.25" customHeight="1"/>
    <row r="863086" ht="14.25" customHeight="1"/>
    <row r="863088" ht="14.25" customHeight="1"/>
    <row r="863090" ht="14.25" customHeight="1"/>
    <row r="863092" ht="14.25" customHeight="1"/>
    <row r="863094" ht="14.25" customHeight="1"/>
    <row r="863096" ht="14.25" customHeight="1"/>
    <row r="863098" ht="14.25" customHeight="1"/>
    <row r="863100" ht="14.25" customHeight="1"/>
    <row r="863102" ht="14.25" customHeight="1"/>
    <row r="863104" ht="14.25" customHeight="1"/>
    <row r="863106" ht="14.25" customHeight="1"/>
    <row r="863108" ht="14.25" customHeight="1"/>
    <row r="863110" ht="14.25" customHeight="1"/>
    <row r="863112" ht="14.25" customHeight="1"/>
    <row r="863114" ht="14.25" customHeight="1"/>
    <row r="863116" ht="14.25" customHeight="1"/>
    <row r="863118" ht="14.25" customHeight="1"/>
    <row r="863120" ht="14.25" customHeight="1"/>
    <row r="863122" ht="14.25" customHeight="1"/>
    <row r="863124" ht="14.25" customHeight="1"/>
    <row r="863126" ht="14.25" customHeight="1"/>
    <row r="863128" ht="14.25" customHeight="1"/>
    <row r="863130" ht="14.25" customHeight="1"/>
    <row r="863132" ht="14.25" customHeight="1"/>
    <row r="863134" ht="14.25" customHeight="1"/>
    <row r="863136" ht="14.25" customHeight="1"/>
    <row r="863138" ht="14.25" customHeight="1"/>
    <row r="863140" ht="14.25" customHeight="1"/>
    <row r="863142" ht="14.25" customHeight="1"/>
    <row r="863144" ht="14.25" customHeight="1"/>
    <row r="863146" ht="14.25" customHeight="1"/>
    <row r="863148" ht="14.25" customHeight="1"/>
    <row r="863150" ht="14.25" customHeight="1"/>
    <row r="863152" ht="14.25" customHeight="1"/>
    <row r="863154" ht="14.25" customHeight="1"/>
    <row r="863156" ht="14.25" customHeight="1"/>
    <row r="863158" ht="14.25" customHeight="1"/>
    <row r="863160" ht="14.25" customHeight="1"/>
    <row r="863162" ht="14.25" customHeight="1"/>
    <row r="863164" ht="14.25" customHeight="1"/>
    <row r="863166" ht="14.25" customHeight="1"/>
    <row r="863168" ht="14.25" customHeight="1"/>
    <row r="863170" ht="14.25" customHeight="1"/>
    <row r="863172" ht="14.25" customHeight="1"/>
    <row r="863174" ht="14.25" customHeight="1"/>
    <row r="863176" ht="14.25" customHeight="1"/>
    <row r="863178" ht="14.25" customHeight="1"/>
    <row r="863180" ht="14.25" customHeight="1"/>
    <row r="863182" ht="14.25" customHeight="1"/>
    <row r="863184" ht="14.25" customHeight="1"/>
    <row r="863186" ht="14.25" customHeight="1"/>
    <row r="863188" ht="14.25" customHeight="1"/>
    <row r="863190" ht="14.25" customHeight="1"/>
    <row r="863192" ht="14.25" customHeight="1"/>
    <row r="863194" ht="14.25" customHeight="1"/>
    <row r="863196" ht="14.25" customHeight="1"/>
    <row r="863198" ht="14.25" customHeight="1"/>
    <row r="863200" ht="14.25" customHeight="1"/>
    <row r="863202" ht="14.25" customHeight="1"/>
    <row r="863204" ht="14.25" customHeight="1"/>
    <row r="863206" ht="14.25" customHeight="1"/>
    <row r="863208" ht="14.25" customHeight="1"/>
    <row r="863210" ht="14.25" customHeight="1"/>
    <row r="863212" ht="14.25" customHeight="1"/>
    <row r="863214" ht="14.25" customHeight="1"/>
    <row r="863216" ht="14.25" customHeight="1"/>
    <row r="863218" ht="14.25" customHeight="1"/>
    <row r="863220" ht="14.25" customHeight="1"/>
    <row r="863222" ht="14.25" customHeight="1"/>
    <row r="863224" ht="14.25" customHeight="1"/>
    <row r="863226" ht="14.25" customHeight="1"/>
    <row r="863228" ht="14.25" customHeight="1"/>
    <row r="863230" ht="14.25" customHeight="1"/>
    <row r="863232" ht="14.25" customHeight="1"/>
    <row r="863234" ht="14.25" customHeight="1"/>
    <row r="863236" ht="14.25" customHeight="1"/>
    <row r="863238" ht="14.25" customHeight="1"/>
    <row r="863240" ht="14.25" customHeight="1"/>
    <row r="863242" ht="14.25" customHeight="1"/>
    <row r="863244" ht="14.25" customHeight="1"/>
    <row r="863246" ht="14.25" customHeight="1"/>
    <row r="863248" ht="14.25" customHeight="1"/>
    <row r="863250" ht="14.25" customHeight="1"/>
    <row r="863252" ht="14.25" customHeight="1"/>
    <row r="863254" ht="14.25" customHeight="1"/>
    <row r="863256" ht="14.25" customHeight="1"/>
    <row r="863258" ht="14.25" customHeight="1"/>
    <row r="863260" ht="14.25" customHeight="1"/>
    <row r="863262" ht="14.25" customHeight="1"/>
    <row r="863264" ht="14.25" customHeight="1"/>
    <row r="863266" ht="14.25" customHeight="1"/>
    <row r="863268" ht="14.25" customHeight="1"/>
    <row r="863270" ht="14.25" customHeight="1"/>
    <row r="863272" ht="14.25" customHeight="1"/>
    <row r="863274" ht="14.25" customHeight="1"/>
    <row r="863276" ht="14.25" customHeight="1"/>
    <row r="863278" ht="14.25" customHeight="1"/>
    <row r="863280" ht="14.25" customHeight="1"/>
    <row r="863282" ht="14.25" customHeight="1"/>
    <row r="863284" ht="14.25" customHeight="1"/>
    <row r="863286" ht="14.25" customHeight="1"/>
    <row r="863288" ht="14.25" customHeight="1"/>
    <row r="863290" ht="14.25" customHeight="1"/>
    <row r="863292" ht="14.25" customHeight="1"/>
    <row r="863294" ht="14.25" customHeight="1"/>
    <row r="863296" ht="14.25" customHeight="1"/>
    <row r="863298" ht="14.25" customHeight="1"/>
    <row r="863300" ht="14.25" customHeight="1"/>
    <row r="863302" ht="14.25" customHeight="1"/>
    <row r="863304" ht="14.25" customHeight="1"/>
    <row r="863306" ht="14.25" customHeight="1"/>
    <row r="863308" ht="14.25" customHeight="1"/>
    <row r="863310" ht="14.25" customHeight="1"/>
    <row r="863312" ht="14.25" customHeight="1"/>
    <row r="863314" ht="14.25" customHeight="1"/>
    <row r="863316" ht="14.25" customHeight="1"/>
    <row r="863318" ht="14.25" customHeight="1"/>
    <row r="863320" ht="14.25" customHeight="1"/>
    <row r="863322" ht="14.25" customHeight="1"/>
    <row r="863324" ht="14.25" customHeight="1"/>
    <row r="863326" ht="14.25" customHeight="1"/>
    <row r="863328" ht="14.25" customHeight="1"/>
    <row r="863330" ht="14.25" customHeight="1"/>
    <row r="863332" ht="14.25" customHeight="1"/>
    <row r="863334" ht="14.25" customHeight="1"/>
    <row r="863336" ht="14.25" customHeight="1"/>
    <row r="863338" ht="14.25" customHeight="1"/>
    <row r="863340" ht="14.25" customHeight="1"/>
    <row r="863342" ht="14.25" customHeight="1"/>
    <row r="863344" ht="14.25" customHeight="1"/>
    <row r="863346" ht="14.25" customHeight="1"/>
    <row r="863348" ht="14.25" customHeight="1"/>
    <row r="863350" ht="14.25" customHeight="1"/>
    <row r="863352" ht="14.25" customHeight="1"/>
    <row r="863354" ht="14.25" customHeight="1"/>
    <row r="863356" ht="14.25" customHeight="1"/>
    <row r="863358" ht="14.25" customHeight="1"/>
    <row r="863360" ht="14.25" customHeight="1"/>
    <row r="863362" ht="14.25" customHeight="1"/>
    <row r="863364" ht="14.25" customHeight="1"/>
    <row r="863366" ht="14.25" customHeight="1"/>
    <row r="863368" ht="14.25" customHeight="1"/>
    <row r="863370" ht="14.25" customHeight="1"/>
    <row r="863372" ht="14.25" customHeight="1"/>
    <row r="863374" ht="14.25" customHeight="1"/>
    <row r="863376" ht="14.25" customHeight="1"/>
    <row r="863378" ht="14.25" customHeight="1"/>
    <row r="863380" ht="14.25" customHeight="1"/>
    <row r="863382" ht="14.25" customHeight="1"/>
    <row r="863384" ht="14.25" customHeight="1"/>
    <row r="863386" ht="14.25" customHeight="1"/>
    <row r="863388" ht="14.25" customHeight="1"/>
    <row r="863390" ht="14.25" customHeight="1"/>
    <row r="863392" ht="14.25" customHeight="1"/>
    <row r="863394" ht="14.25" customHeight="1"/>
    <row r="863396" ht="14.25" customHeight="1"/>
    <row r="863398" ht="14.25" customHeight="1"/>
    <row r="863400" ht="14.25" customHeight="1"/>
    <row r="863402" ht="14.25" customHeight="1"/>
    <row r="863404" ht="14.25" customHeight="1"/>
    <row r="863406" ht="14.25" customHeight="1"/>
    <row r="863408" ht="14.25" customHeight="1"/>
    <row r="863410" ht="14.25" customHeight="1"/>
    <row r="863412" ht="14.25" customHeight="1"/>
    <row r="863414" ht="14.25" customHeight="1"/>
    <row r="863416" ht="14.25" customHeight="1"/>
    <row r="863418" ht="14.25" customHeight="1"/>
    <row r="863420" ht="14.25" customHeight="1"/>
    <row r="863422" ht="14.25" customHeight="1"/>
    <row r="863424" ht="14.25" customHeight="1"/>
    <row r="863426" ht="14.25" customHeight="1"/>
    <row r="863428" ht="14.25" customHeight="1"/>
    <row r="863430" ht="14.25" customHeight="1"/>
    <row r="863432" ht="14.25" customHeight="1"/>
    <row r="863434" ht="14.25" customHeight="1"/>
    <row r="863436" ht="14.25" customHeight="1"/>
    <row r="863438" ht="14.25" customHeight="1"/>
    <row r="863440" ht="14.25" customHeight="1"/>
    <row r="863442" ht="14.25" customHeight="1"/>
    <row r="863444" ht="14.25" customHeight="1"/>
    <row r="863446" ht="14.25" customHeight="1"/>
    <row r="863448" ht="14.25" customHeight="1"/>
    <row r="863450" ht="14.25" customHeight="1"/>
    <row r="863452" ht="14.25" customHeight="1"/>
    <row r="863454" ht="14.25" customHeight="1"/>
    <row r="863456" ht="14.25" customHeight="1"/>
    <row r="863458" ht="14.25" customHeight="1"/>
    <row r="863460" ht="14.25" customHeight="1"/>
    <row r="863462" ht="14.25" customHeight="1"/>
    <row r="863464" ht="14.25" customHeight="1"/>
    <row r="863466" ht="14.25" customHeight="1"/>
    <row r="863468" ht="14.25" customHeight="1"/>
    <row r="863470" ht="14.25" customHeight="1"/>
    <row r="863472" ht="14.25" customHeight="1"/>
    <row r="863474" ht="14.25" customHeight="1"/>
    <row r="863476" ht="14.25" customHeight="1"/>
    <row r="863478" ht="14.25" customHeight="1"/>
    <row r="863480" ht="14.25" customHeight="1"/>
    <row r="863482" ht="14.25" customHeight="1"/>
    <row r="863484" ht="14.25" customHeight="1"/>
    <row r="863486" ht="14.25" customHeight="1"/>
    <row r="863488" ht="14.25" customHeight="1"/>
    <row r="863490" ht="14.25" customHeight="1"/>
    <row r="863492" ht="14.25" customHeight="1"/>
    <row r="863494" ht="14.25" customHeight="1"/>
    <row r="863496" ht="14.25" customHeight="1"/>
    <row r="863498" ht="14.25" customHeight="1"/>
    <row r="863500" ht="14.25" customHeight="1"/>
    <row r="863502" ht="14.25" customHeight="1"/>
    <row r="863504" ht="14.25" customHeight="1"/>
    <row r="863506" ht="14.25" customHeight="1"/>
    <row r="863508" ht="14.25" customHeight="1"/>
    <row r="863510" ht="14.25" customHeight="1"/>
    <row r="863512" ht="14.25" customHeight="1"/>
    <row r="863514" ht="14.25" customHeight="1"/>
    <row r="863516" ht="14.25" customHeight="1"/>
    <row r="863518" ht="14.25" customHeight="1"/>
    <row r="863520" ht="14.25" customHeight="1"/>
    <row r="863522" ht="14.25" customHeight="1"/>
    <row r="863524" ht="14.25" customHeight="1"/>
    <row r="863526" ht="14.25" customHeight="1"/>
    <row r="863528" ht="14.25" customHeight="1"/>
    <row r="863530" ht="14.25" customHeight="1"/>
    <row r="863532" ht="14.25" customHeight="1"/>
    <row r="863534" ht="14.25" customHeight="1"/>
    <row r="863536" ht="14.25" customHeight="1"/>
    <row r="863538" ht="14.25" customHeight="1"/>
    <row r="863540" ht="14.25" customHeight="1"/>
    <row r="863542" ht="14.25" customHeight="1"/>
    <row r="863544" ht="14.25" customHeight="1"/>
    <row r="863546" ht="14.25" customHeight="1"/>
    <row r="863548" ht="14.25" customHeight="1"/>
    <row r="863550" ht="14.25" customHeight="1"/>
    <row r="863552" ht="14.25" customHeight="1"/>
    <row r="863554" ht="14.25" customHeight="1"/>
    <row r="863556" ht="14.25" customHeight="1"/>
    <row r="863558" ht="14.25" customHeight="1"/>
    <row r="863560" ht="14.25" customHeight="1"/>
    <row r="863562" ht="14.25" customHeight="1"/>
    <row r="863564" ht="14.25" customHeight="1"/>
    <row r="863566" ht="14.25" customHeight="1"/>
    <row r="863568" ht="14.25" customHeight="1"/>
    <row r="863570" ht="14.25" customHeight="1"/>
    <row r="863572" ht="14.25" customHeight="1"/>
    <row r="863574" ht="14.25" customHeight="1"/>
    <row r="863576" ht="14.25" customHeight="1"/>
    <row r="863578" ht="14.25" customHeight="1"/>
    <row r="863580" ht="14.25" customHeight="1"/>
    <row r="863582" ht="14.25" customHeight="1"/>
    <row r="863584" ht="14.25" customHeight="1"/>
    <row r="863586" ht="14.25" customHeight="1"/>
    <row r="863588" ht="14.25" customHeight="1"/>
    <row r="863590" ht="14.25" customHeight="1"/>
    <row r="863592" ht="14.25" customHeight="1"/>
    <row r="863594" ht="14.25" customHeight="1"/>
    <row r="863596" ht="14.25" customHeight="1"/>
    <row r="863598" ht="14.25" customHeight="1"/>
    <row r="863600" ht="14.25" customHeight="1"/>
    <row r="863602" ht="14.25" customHeight="1"/>
    <row r="863604" ht="14.25" customHeight="1"/>
    <row r="863606" ht="14.25" customHeight="1"/>
    <row r="863608" ht="14.25" customHeight="1"/>
    <row r="863610" ht="14.25" customHeight="1"/>
    <row r="863612" ht="14.25" customHeight="1"/>
    <row r="863614" ht="14.25" customHeight="1"/>
    <row r="863616" ht="14.25" customHeight="1"/>
    <row r="863618" ht="14.25" customHeight="1"/>
    <row r="863620" ht="14.25" customHeight="1"/>
    <row r="863622" ht="14.25" customHeight="1"/>
    <row r="863624" ht="14.25" customHeight="1"/>
    <row r="863626" ht="14.25" customHeight="1"/>
    <row r="863628" ht="14.25" customHeight="1"/>
    <row r="863630" ht="14.25" customHeight="1"/>
    <row r="863632" ht="14.25" customHeight="1"/>
    <row r="863634" ht="14.25" customHeight="1"/>
    <row r="863636" ht="14.25" customHeight="1"/>
    <row r="863638" ht="14.25" customHeight="1"/>
    <row r="863640" ht="14.25" customHeight="1"/>
    <row r="863642" ht="14.25" customHeight="1"/>
    <row r="863644" ht="14.25" customHeight="1"/>
    <row r="863646" ht="14.25" customHeight="1"/>
    <row r="863648" ht="14.25" customHeight="1"/>
    <row r="863650" ht="14.25" customHeight="1"/>
    <row r="863652" ht="14.25" customHeight="1"/>
    <row r="863654" ht="14.25" customHeight="1"/>
    <row r="863656" ht="14.25" customHeight="1"/>
    <row r="863658" ht="14.25" customHeight="1"/>
    <row r="863660" ht="14.25" customHeight="1"/>
    <row r="863662" ht="14.25" customHeight="1"/>
    <row r="863664" ht="14.25" customHeight="1"/>
    <row r="863666" ht="14.25" customHeight="1"/>
    <row r="863668" ht="14.25" customHeight="1"/>
    <row r="863670" ht="14.25" customHeight="1"/>
    <row r="863672" ht="14.25" customHeight="1"/>
    <row r="863674" ht="14.25" customHeight="1"/>
    <row r="863676" ht="14.25" customHeight="1"/>
    <row r="863678" ht="14.25" customHeight="1"/>
    <row r="863680" ht="14.25" customHeight="1"/>
    <row r="863682" ht="14.25" customHeight="1"/>
    <row r="863684" ht="14.25" customHeight="1"/>
    <row r="863686" ht="14.25" customHeight="1"/>
    <row r="863688" ht="14.25" customHeight="1"/>
    <row r="863690" ht="14.25" customHeight="1"/>
    <row r="863692" ht="14.25" customHeight="1"/>
    <row r="863694" ht="14.25" customHeight="1"/>
    <row r="863696" ht="14.25" customHeight="1"/>
    <row r="863698" ht="14.25" customHeight="1"/>
    <row r="863700" ht="14.25" customHeight="1"/>
    <row r="863702" ht="14.25" customHeight="1"/>
    <row r="863704" ht="14.25" customHeight="1"/>
    <row r="863706" ht="14.25" customHeight="1"/>
    <row r="863708" ht="14.25" customHeight="1"/>
    <row r="863710" ht="14.25" customHeight="1"/>
    <row r="863712" ht="14.25" customHeight="1"/>
    <row r="863714" ht="14.25" customHeight="1"/>
    <row r="863716" ht="14.25" customHeight="1"/>
    <row r="863718" ht="14.25" customHeight="1"/>
    <row r="863720" ht="14.25" customHeight="1"/>
    <row r="863722" ht="14.25" customHeight="1"/>
    <row r="863724" ht="14.25" customHeight="1"/>
    <row r="863726" ht="14.25" customHeight="1"/>
    <row r="863728" ht="14.25" customHeight="1"/>
    <row r="863730" ht="14.25" customHeight="1"/>
    <row r="863732" ht="14.25" customHeight="1"/>
    <row r="863734" ht="14.25" customHeight="1"/>
    <row r="863736" ht="14.25" customHeight="1"/>
    <row r="863738" ht="14.25" customHeight="1"/>
    <row r="863740" ht="14.25" customHeight="1"/>
    <row r="863742" ht="14.25" customHeight="1"/>
    <row r="863744" ht="14.25" customHeight="1"/>
    <row r="863746" ht="14.25" customHeight="1"/>
    <row r="863748" ht="14.25" customHeight="1"/>
    <row r="863750" ht="14.25" customHeight="1"/>
    <row r="863752" ht="14.25" customHeight="1"/>
    <row r="863754" ht="14.25" customHeight="1"/>
    <row r="863756" ht="14.25" customHeight="1"/>
    <row r="863758" ht="14.25" customHeight="1"/>
    <row r="863760" ht="14.25" customHeight="1"/>
    <row r="863762" ht="14.25" customHeight="1"/>
    <row r="863764" ht="14.25" customHeight="1"/>
    <row r="863766" ht="14.25" customHeight="1"/>
    <row r="863768" ht="14.25" customHeight="1"/>
    <row r="863770" ht="14.25" customHeight="1"/>
    <row r="863772" ht="14.25" customHeight="1"/>
    <row r="863774" ht="14.25" customHeight="1"/>
    <row r="863776" ht="14.25" customHeight="1"/>
    <row r="863778" ht="14.25" customHeight="1"/>
    <row r="863780" ht="14.25" customHeight="1"/>
    <row r="863782" ht="14.25" customHeight="1"/>
    <row r="863784" ht="14.25" customHeight="1"/>
    <row r="863786" ht="14.25" customHeight="1"/>
    <row r="863788" ht="14.25" customHeight="1"/>
    <row r="863790" ht="14.25" customHeight="1"/>
    <row r="863792" ht="14.25" customHeight="1"/>
    <row r="863794" ht="14.25" customHeight="1"/>
    <row r="863796" ht="14.25" customHeight="1"/>
    <row r="863798" ht="14.25" customHeight="1"/>
    <row r="863800" ht="14.25" customHeight="1"/>
    <row r="863802" ht="14.25" customHeight="1"/>
    <row r="863804" ht="14.25" customHeight="1"/>
    <row r="863806" ht="14.25" customHeight="1"/>
    <row r="863808" ht="14.25" customHeight="1"/>
    <row r="863810" ht="14.25" customHeight="1"/>
    <row r="863812" ht="14.25" customHeight="1"/>
    <row r="863814" ht="14.25" customHeight="1"/>
    <row r="863816" ht="14.25" customHeight="1"/>
    <row r="863818" ht="14.25" customHeight="1"/>
    <row r="863820" ht="14.25" customHeight="1"/>
    <row r="863822" ht="14.25" customHeight="1"/>
    <row r="863824" ht="14.25" customHeight="1"/>
    <row r="863826" ht="14.25" customHeight="1"/>
    <row r="863828" ht="14.25" customHeight="1"/>
    <row r="863830" ht="14.25" customHeight="1"/>
    <row r="863832" ht="14.25" customHeight="1"/>
    <row r="863834" ht="14.25" customHeight="1"/>
    <row r="863836" ht="14.25" customHeight="1"/>
    <row r="863838" ht="14.25" customHeight="1"/>
    <row r="863840" ht="14.25" customHeight="1"/>
    <row r="863842" ht="14.25" customHeight="1"/>
    <row r="863844" ht="14.25" customHeight="1"/>
    <row r="863846" ht="14.25" customHeight="1"/>
    <row r="863848" ht="14.25" customHeight="1"/>
    <row r="863850" ht="14.25" customHeight="1"/>
    <row r="863852" ht="14.25" customHeight="1"/>
    <row r="863854" ht="14.25" customHeight="1"/>
    <row r="863856" ht="14.25" customHeight="1"/>
    <row r="863858" ht="14.25" customHeight="1"/>
    <row r="863860" ht="14.25" customHeight="1"/>
    <row r="863862" ht="14.25" customHeight="1"/>
    <row r="863864" ht="14.25" customHeight="1"/>
    <row r="863866" ht="14.25" customHeight="1"/>
    <row r="863868" ht="14.25" customHeight="1"/>
    <row r="863870" ht="14.25" customHeight="1"/>
    <row r="863872" ht="14.25" customHeight="1"/>
    <row r="863874" ht="14.25" customHeight="1"/>
    <row r="863876" ht="14.25" customHeight="1"/>
    <row r="863878" ht="14.25" customHeight="1"/>
    <row r="863880" ht="14.25" customHeight="1"/>
    <row r="863882" ht="14.25" customHeight="1"/>
    <row r="863884" ht="14.25" customHeight="1"/>
    <row r="863886" ht="14.25" customHeight="1"/>
    <row r="863888" ht="14.25" customHeight="1"/>
    <row r="863890" ht="14.25" customHeight="1"/>
    <row r="863892" ht="14.25" customHeight="1"/>
    <row r="863894" ht="14.25" customHeight="1"/>
    <row r="863896" ht="14.25" customHeight="1"/>
    <row r="863898" ht="14.25" customHeight="1"/>
    <row r="863900" ht="14.25" customHeight="1"/>
    <row r="863902" ht="14.25" customHeight="1"/>
    <row r="863904" ht="14.25" customHeight="1"/>
    <row r="863906" ht="14.25" customHeight="1"/>
    <row r="863908" ht="14.25" customHeight="1"/>
    <row r="863910" ht="14.25" customHeight="1"/>
    <row r="863912" ht="14.25" customHeight="1"/>
    <row r="863914" ht="14.25" customHeight="1"/>
    <row r="863916" ht="14.25" customHeight="1"/>
    <row r="863918" ht="14.25" customHeight="1"/>
    <row r="863920" ht="14.25" customHeight="1"/>
    <row r="863922" ht="14.25" customHeight="1"/>
    <row r="863924" ht="14.25" customHeight="1"/>
    <row r="863926" ht="14.25" customHeight="1"/>
    <row r="863928" ht="14.25" customHeight="1"/>
    <row r="863930" ht="14.25" customHeight="1"/>
    <row r="863932" ht="14.25" customHeight="1"/>
    <row r="863934" ht="14.25" customHeight="1"/>
    <row r="863936" ht="14.25" customHeight="1"/>
    <row r="863938" ht="14.25" customHeight="1"/>
    <row r="863940" ht="14.25" customHeight="1"/>
    <row r="863942" ht="14.25" customHeight="1"/>
    <row r="863944" ht="14.25" customHeight="1"/>
    <row r="863946" ht="14.25" customHeight="1"/>
    <row r="863948" ht="14.25" customHeight="1"/>
    <row r="863950" ht="14.25" customHeight="1"/>
    <row r="863952" ht="14.25" customHeight="1"/>
    <row r="863954" ht="14.25" customHeight="1"/>
    <row r="863956" ht="14.25" customHeight="1"/>
    <row r="863958" ht="14.25" customHeight="1"/>
    <row r="863960" ht="14.25" customHeight="1"/>
    <row r="863962" ht="14.25" customHeight="1"/>
    <row r="863964" ht="14.25" customHeight="1"/>
    <row r="863966" ht="14.25" customHeight="1"/>
    <row r="863968" ht="14.25" customHeight="1"/>
    <row r="863970" ht="14.25" customHeight="1"/>
    <row r="863972" ht="14.25" customHeight="1"/>
    <row r="863974" ht="14.25" customHeight="1"/>
    <row r="863976" ht="14.25" customHeight="1"/>
    <row r="863978" ht="14.25" customHeight="1"/>
    <row r="863980" ht="14.25" customHeight="1"/>
    <row r="863982" ht="14.25" customHeight="1"/>
    <row r="863984" ht="14.25" customHeight="1"/>
    <row r="863986" ht="14.25" customHeight="1"/>
    <row r="863988" ht="14.25" customHeight="1"/>
    <row r="863990" ht="14.25" customHeight="1"/>
    <row r="863992" ht="14.25" customHeight="1"/>
    <row r="863994" ht="14.25" customHeight="1"/>
    <row r="863996" ht="14.25" customHeight="1"/>
    <row r="863998" ht="14.25" customHeight="1"/>
    <row r="864000" ht="14.25" customHeight="1"/>
    <row r="864002" ht="14.25" customHeight="1"/>
    <row r="864004" ht="14.25" customHeight="1"/>
    <row r="864006" ht="14.25" customHeight="1"/>
    <row r="864008" ht="14.25" customHeight="1"/>
    <row r="864010" ht="14.25" customHeight="1"/>
    <row r="864012" ht="14.25" customHeight="1"/>
    <row r="864014" ht="14.25" customHeight="1"/>
    <row r="864016" ht="14.25" customHeight="1"/>
    <row r="864018" ht="14.25" customHeight="1"/>
    <row r="864020" ht="14.25" customHeight="1"/>
    <row r="864022" ht="14.25" customHeight="1"/>
    <row r="864024" ht="14.25" customHeight="1"/>
    <row r="864026" ht="14.25" customHeight="1"/>
    <row r="864028" ht="14.25" customHeight="1"/>
    <row r="864030" ht="14.25" customHeight="1"/>
    <row r="864032" ht="14.25" customHeight="1"/>
    <row r="864034" ht="14.25" customHeight="1"/>
    <row r="864036" ht="14.25" customHeight="1"/>
    <row r="864038" ht="14.25" customHeight="1"/>
    <row r="864040" ht="14.25" customHeight="1"/>
    <row r="864042" ht="14.25" customHeight="1"/>
    <row r="864044" ht="14.25" customHeight="1"/>
    <row r="864046" ht="14.25" customHeight="1"/>
    <row r="864048" ht="14.25" customHeight="1"/>
    <row r="864050" ht="14.25" customHeight="1"/>
    <row r="864052" ht="14.25" customHeight="1"/>
    <row r="864054" ht="14.25" customHeight="1"/>
    <row r="864056" ht="14.25" customHeight="1"/>
    <row r="864058" ht="14.25" customHeight="1"/>
    <row r="864060" ht="14.25" customHeight="1"/>
    <row r="864062" ht="14.25" customHeight="1"/>
    <row r="864064" ht="14.25" customHeight="1"/>
    <row r="864066" ht="14.25" customHeight="1"/>
    <row r="864068" ht="14.25" customHeight="1"/>
    <row r="864070" ht="14.25" customHeight="1"/>
    <row r="864072" ht="14.25" customHeight="1"/>
    <row r="864074" ht="14.25" customHeight="1"/>
    <row r="864076" ht="14.25" customHeight="1"/>
    <row r="864078" ht="14.25" customHeight="1"/>
    <row r="864080" ht="14.25" customHeight="1"/>
    <row r="864082" ht="14.25" customHeight="1"/>
    <row r="864084" ht="14.25" customHeight="1"/>
    <row r="864086" ht="14.25" customHeight="1"/>
    <row r="864088" ht="14.25" customHeight="1"/>
    <row r="864090" ht="14.25" customHeight="1"/>
    <row r="864092" ht="14.25" customHeight="1"/>
    <row r="864094" ht="14.25" customHeight="1"/>
    <row r="864096" ht="14.25" customHeight="1"/>
    <row r="864098" ht="14.25" customHeight="1"/>
    <row r="864100" ht="14.25" customHeight="1"/>
    <row r="864102" ht="14.25" customHeight="1"/>
    <row r="864104" ht="14.25" customHeight="1"/>
    <row r="864106" ht="14.25" customHeight="1"/>
    <row r="864108" ht="14.25" customHeight="1"/>
    <row r="864110" ht="14.25" customHeight="1"/>
    <row r="864112" ht="14.25" customHeight="1"/>
    <row r="864114" ht="14.25" customHeight="1"/>
    <row r="864116" ht="14.25" customHeight="1"/>
    <row r="864118" ht="14.25" customHeight="1"/>
    <row r="864120" ht="14.25" customHeight="1"/>
    <row r="864122" ht="14.25" customHeight="1"/>
    <row r="864124" ht="14.25" customHeight="1"/>
    <row r="864126" ht="14.25" customHeight="1"/>
    <row r="864128" ht="14.25" customHeight="1"/>
    <row r="864130" ht="14.25" customHeight="1"/>
    <row r="864132" ht="14.25" customHeight="1"/>
    <row r="864134" ht="14.25" customHeight="1"/>
    <row r="864136" ht="14.25" customHeight="1"/>
    <row r="864138" ht="14.25" customHeight="1"/>
    <row r="864140" ht="14.25" customHeight="1"/>
    <row r="864142" ht="14.25" customHeight="1"/>
    <row r="864144" ht="14.25" customHeight="1"/>
    <row r="864146" ht="14.25" customHeight="1"/>
    <row r="864148" ht="14.25" customHeight="1"/>
    <row r="864150" ht="14.25" customHeight="1"/>
    <row r="864152" ht="14.25" customHeight="1"/>
    <row r="864154" ht="14.25" customHeight="1"/>
    <row r="864156" ht="14.25" customHeight="1"/>
    <row r="864158" ht="14.25" customHeight="1"/>
    <row r="864160" ht="14.25" customHeight="1"/>
    <row r="864162" ht="14.25" customHeight="1"/>
    <row r="864164" ht="14.25" customHeight="1"/>
    <row r="864166" ht="14.25" customHeight="1"/>
    <row r="864168" ht="14.25" customHeight="1"/>
    <row r="864170" ht="14.25" customHeight="1"/>
    <row r="864172" ht="14.25" customHeight="1"/>
    <row r="864174" ht="14.25" customHeight="1"/>
    <row r="864176" ht="14.25" customHeight="1"/>
    <row r="864178" ht="14.25" customHeight="1"/>
    <row r="864180" ht="14.25" customHeight="1"/>
    <row r="864182" ht="14.25" customHeight="1"/>
    <row r="864184" ht="14.25" customHeight="1"/>
    <row r="864186" ht="14.25" customHeight="1"/>
    <row r="864188" ht="14.25" customHeight="1"/>
    <row r="864190" ht="14.25" customHeight="1"/>
    <row r="864192" ht="14.25" customHeight="1"/>
    <row r="864194" ht="14.25" customHeight="1"/>
    <row r="864196" ht="14.25" customHeight="1"/>
    <row r="864198" ht="14.25" customHeight="1"/>
    <row r="864200" ht="14.25" customHeight="1"/>
    <row r="864202" ht="14.25" customHeight="1"/>
    <row r="864204" ht="14.25" customHeight="1"/>
    <row r="864206" ht="14.25" customHeight="1"/>
    <row r="864208" ht="14.25" customHeight="1"/>
    <row r="864210" ht="14.25" customHeight="1"/>
    <row r="864212" ht="14.25" customHeight="1"/>
    <row r="864214" ht="14.25" customHeight="1"/>
    <row r="864216" ht="14.25" customHeight="1"/>
    <row r="864218" ht="14.25" customHeight="1"/>
    <row r="864220" ht="14.25" customHeight="1"/>
    <row r="864222" ht="14.25" customHeight="1"/>
    <row r="864224" ht="14.25" customHeight="1"/>
    <row r="864226" ht="14.25" customHeight="1"/>
    <row r="864228" ht="14.25" customHeight="1"/>
    <row r="864230" ht="14.25" customHeight="1"/>
    <row r="864232" ht="14.25" customHeight="1"/>
    <row r="864234" ht="14.25" customHeight="1"/>
    <row r="864236" ht="14.25" customHeight="1"/>
    <row r="864238" ht="14.25" customHeight="1"/>
    <row r="864240" ht="14.25" customHeight="1"/>
    <row r="864242" ht="14.25" customHeight="1"/>
    <row r="864244" ht="14.25" customHeight="1"/>
    <row r="864246" ht="14.25" customHeight="1"/>
    <row r="864248" ht="14.25" customHeight="1"/>
    <row r="864250" ht="14.25" customHeight="1"/>
    <row r="864252" ht="14.25" customHeight="1"/>
    <row r="864254" ht="14.25" customHeight="1"/>
    <row r="864256" ht="14.25" customHeight="1"/>
    <row r="864258" ht="14.25" customHeight="1"/>
    <row r="864260" ht="14.25" customHeight="1"/>
    <row r="864262" ht="14.25" customHeight="1"/>
    <row r="864264" ht="14.25" customHeight="1"/>
    <row r="864266" ht="14.25" customHeight="1"/>
    <row r="864268" ht="14.25" customHeight="1"/>
    <row r="864270" ht="14.25" customHeight="1"/>
    <row r="864272" ht="14.25" customHeight="1"/>
    <row r="864274" ht="14.25" customHeight="1"/>
    <row r="864276" ht="14.25" customHeight="1"/>
    <row r="864278" ht="14.25" customHeight="1"/>
    <row r="864280" ht="14.25" customHeight="1"/>
    <row r="864282" ht="14.25" customHeight="1"/>
    <row r="864284" ht="14.25" customHeight="1"/>
    <row r="864286" ht="14.25" customHeight="1"/>
    <row r="864288" ht="14.25" customHeight="1"/>
    <row r="864290" ht="14.25" customHeight="1"/>
    <row r="864292" ht="14.25" customHeight="1"/>
    <row r="864294" ht="14.25" customHeight="1"/>
    <row r="864296" ht="14.25" customHeight="1"/>
    <row r="864298" ht="14.25" customHeight="1"/>
    <row r="864300" ht="14.25" customHeight="1"/>
    <row r="864302" ht="14.25" customHeight="1"/>
    <row r="864304" ht="14.25" customHeight="1"/>
    <row r="864306" ht="14.25" customHeight="1"/>
    <row r="864308" ht="14.25" customHeight="1"/>
    <row r="864310" ht="14.25" customHeight="1"/>
    <row r="864312" ht="14.25" customHeight="1"/>
    <row r="864314" ht="14.25" customHeight="1"/>
    <row r="864316" ht="14.25" customHeight="1"/>
    <row r="864318" ht="14.25" customHeight="1"/>
    <row r="864320" ht="14.25" customHeight="1"/>
    <row r="864322" ht="14.25" customHeight="1"/>
    <row r="864324" ht="14.25" customHeight="1"/>
    <row r="864326" ht="14.25" customHeight="1"/>
    <row r="864328" ht="14.25" customHeight="1"/>
    <row r="864330" ht="14.25" customHeight="1"/>
    <row r="864332" ht="14.25" customHeight="1"/>
    <row r="864334" ht="14.25" customHeight="1"/>
    <row r="864336" ht="14.25" customHeight="1"/>
    <row r="864338" ht="14.25" customHeight="1"/>
    <row r="864340" ht="14.25" customHeight="1"/>
    <row r="864342" ht="14.25" customHeight="1"/>
    <row r="864344" ht="14.25" customHeight="1"/>
    <row r="864346" ht="14.25" customHeight="1"/>
    <row r="864348" ht="14.25" customHeight="1"/>
    <row r="864350" ht="14.25" customHeight="1"/>
    <row r="864352" ht="14.25" customHeight="1"/>
    <row r="864354" ht="14.25" customHeight="1"/>
    <row r="864356" ht="14.25" customHeight="1"/>
    <row r="864358" ht="14.25" customHeight="1"/>
    <row r="864360" ht="14.25" customHeight="1"/>
    <row r="864362" ht="14.25" customHeight="1"/>
    <row r="864364" ht="14.25" customHeight="1"/>
    <row r="864366" ht="14.25" customHeight="1"/>
    <row r="864368" ht="14.25" customHeight="1"/>
    <row r="864370" ht="14.25" customHeight="1"/>
    <row r="864372" ht="14.25" customHeight="1"/>
    <row r="864374" ht="14.25" customHeight="1"/>
    <row r="864376" ht="14.25" customHeight="1"/>
    <row r="864378" ht="14.25" customHeight="1"/>
    <row r="864380" ht="14.25" customHeight="1"/>
    <row r="864382" ht="14.25" customHeight="1"/>
    <row r="864384" ht="14.25" customHeight="1"/>
    <row r="864386" ht="14.25" customHeight="1"/>
    <row r="864388" ht="14.25" customHeight="1"/>
    <row r="864390" ht="14.25" customHeight="1"/>
    <row r="864392" ht="14.25" customHeight="1"/>
    <row r="864394" ht="14.25" customHeight="1"/>
    <row r="864396" ht="14.25" customHeight="1"/>
    <row r="864398" ht="14.25" customHeight="1"/>
    <row r="864400" ht="14.25" customHeight="1"/>
    <row r="864402" ht="14.25" customHeight="1"/>
    <row r="864404" ht="14.25" customHeight="1"/>
    <row r="864406" ht="14.25" customHeight="1"/>
    <row r="864408" ht="14.25" customHeight="1"/>
    <row r="864410" ht="14.25" customHeight="1"/>
    <row r="864412" ht="14.25" customHeight="1"/>
    <row r="864414" ht="14.25" customHeight="1"/>
    <row r="864416" ht="14.25" customHeight="1"/>
    <row r="864418" ht="14.25" customHeight="1"/>
    <row r="864420" ht="14.25" customHeight="1"/>
    <row r="864422" ht="14.25" customHeight="1"/>
    <row r="864424" ht="14.25" customHeight="1"/>
    <row r="864426" ht="14.25" customHeight="1"/>
    <row r="864428" ht="14.25" customHeight="1"/>
    <row r="864430" ht="14.25" customHeight="1"/>
    <row r="864432" ht="14.25" customHeight="1"/>
    <row r="864434" ht="14.25" customHeight="1"/>
    <row r="864436" ht="14.25" customHeight="1"/>
    <row r="864438" ht="14.25" customHeight="1"/>
    <row r="864440" ht="14.25" customHeight="1"/>
    <row r="864442" ht="14.25" customHeight="1"/>
    <row r="864444" ht="14.25" customHeight="1"/>
    <row r="864446" ht="14.25" customHeight="1"/>
    <row r="864448" ht="14.25" customHeight="1"/>
    <row r="864450" ht="14.25" customHeight="1"/>
    <row r="864452" ht="14.25" customHeight="1"/>
    <row r="864454" ht="14.25" customHeight="1"/>
    <row r="864456" ht="14.25" customHeight="1"/>
    <row r="864458" ht="14.25" customHeight="1"/>
    <row r="864460" ht="14.25" customHeight="1"/>
    <row r="864462" ht="14.25" customHeight="1"/>
    <row r="864464" ht="14.25" customHeight="1"/>
    <row r="864466" ht="14.25" customHeight="1"/>
    <row r="864468" ht="14.25" customHeight="1"/>
    <row r="864470" ht="14.25" customHeight="1"/>
    <row r="864472" ht="14.25" customHeight="1"/>
    <row r="864474" ht="14.25" customHeight="1"/>
    <row r="864476" ht="14.25" customHeight="1"/>
    <row r="864478" ht="14.25" customHeight="1"/>
    <row r="864480" ht="14.25" customHeight="1"/>
    <row r="864482" ht="14.25" customHeight="1"/>
    <row r="864484" ht="14.25" customHeight="1"/>
    <row r="864486" ht="14.25" customHeight="1"/>
    <row r="864488" ht="14.25" customHeight="1"/>
    <row r="864490" ht="14.25" customHeight="1"/>
    <row r="864492" ht="14.25" customHeight="1"/>
    <row r="864494" ht="14.25" customHeight="1"/>
    <row r="864496" ht="14.25" customHeight="1"/>
    <row r="864498" ht="14.25" customHeight="1"/>
    <row r="864500" ht="14.25" customHeight="1"/>
    <row r="864502" ht="14.25" customHeight="1"/>
    <row r="864504" ht="14.25" customHeight="1"/>
    <row r="864506" ht="14.25" customHeight="1"/>
    <row r="864508" ht="14.25" customHeight="1"/>
    <row r="864510" ht="14.25" customHeight="1"/>
    <row r="864512" ht="14.25" customHeight="1"/>
    <row r="864514" ht="14.25" customHeight="1"/>
    <row r="864516" ht="14.25" customHeight="1"/>
    <row r="864518" ht="14.25" customHeight="1"/>
    <row r="864520" ht="14.25" customHeight="1"/>
    <row r="864522" ht="14.25" customHeight="1"/>
    <row r="864524" ht="14.25" customHeight="1"/>
    <row r="864526" ht="14.25" customHeight="1"/>
    <row r="864528" ht="14.25" customHeight="1"/>
    <row r="864530" ht="14.25" customHeight="1"/>
    <row r="864532" ht="14.25" customHeight="1"/>
    <row r="864534" ht="14.25" customHeight="1"/>
    <row r="864536" ht="14.25" customHeight="1"/>
    <row r="864538" ht="14.25" customHeight="1"/>
    <row r="864540" ht="14.25" customHeight="1"/>
    <row r="864542" ht="14.25" customHeight="1"/>
    <row r="864544" ht="14.25" customHeight="1"/>
    <row r="864546" ht="14.25" customHeight="1"/>
    <row r="864548" ht="14.25" customHeight="1"/>
    <row r="864550" ht="14.25" customHeight="1"/>
    <row r="864552" ht="14.25" customHeight="1"/>
    <row r="864554" ht="14.25" customHeight="1"/>
    <row r="864556" ht="14.25" customHeight="1"/>
    <row r="864558" ht="14.25" customHeight="1"/>
    <row r="864560" ht="14.25" customHeight="1"/>
    <row r="864562" ht="14.25" customHeight="1"/>
    <row r="864564" ht="14.25" customHeight="1"/>
    <row r="864566" ht="14.25" customHeight="1"/>
    <row r="864568" ht="14.25" customHeight="1"/>
    <row r="864570" ht="14.25" customHeight="1"/>
    <row r="864572" ht="14.25" customHeight="1"/>
    <row r="864574" ht="14.25" customHeight="1"/>
    <row r="864576" ht="14.25" customHeight="1"/>
    <row r="864578" ht="14.25" customHeight="1"/>
    <row r="864580" ht="14.25" customHeight="1"/>
    <row r="864582" ht="14.25" customHeight="1"/>
    <row r="864584" ht="14.25" customHeight="1"/>
    <row r="864586" ht="14.25" customHeight="1"/>
    <row r="864588" ht="14.25" customHeight="1"/>
    <row r="864590" ht="14.25" customHeight="1"/>
    <row r="864592" ht="14.25" customHeight="1"/>
    <row r="864594" ht="14.25" customHeight="1"/>
    <row r="864596" ht="14.25" customHeight="1"/>
    <row r="864598" ht="14.25" customHeight="1"/>
    <row r="864600" ht="14.25" customHeight="1"/>
    <row r="864602" ht="14.25" customHeight="1"/>
    <row r="864604" ht="14.25" customHeight="1"/>
    <row r="864606" ht="14.25" customHeight="1"/>
    <row r="864608" ht="14.25" customHeight="1"/>
    <row r="864610" ht="14.25" customHeight="1"/>
    <row r="864612" ht="14.25" customHeight="1"/>
    <row r="864614" ht="14.25" customHeight="1"/>
    <row r="864616" ht="14.25" customHeight="1"/>
    <row r="864618" ht="14.25" customHeight="1"/>
    <row r="864620" ht="14.25" customHeight="1"/>
    <row r="864622" ht="14.25" customHeight="1"/>
    <row r="864624" ht="14.25" customHeight="1"/>
    <row r="864626" ht="14.25" customHeight="1"/>
    <row r="864628" ht="14.25" customHeight="1"/>
    <row r="864630" ht="14.25" customHeight="1"/>
    <row r="864632" ht="14.25" customHeight="1"/>
    <row r="864634" ht="14.25" customHeight="1"/>
    <row r="864636" ht="14.25" customHeight="1"/>
    <row r="864638" ht="14.25" customHeight="1"/>
    <row r="864640" ht="14.25" customHeight="1"/>
    <row r="864642" ht="14.25" customHeight="1"/>
    <row r="864644" ht="14.25" customHeight="1"/>
    <row r="864646" ht="14.25" customHeight="1"/>
    <row r="864648" ht="14.25" customHeight="1"/>
    <row r="864650" ht="14.25" customHeight="1"/>
    <row r="864652" ht="14.25" customHeight="1"/>
    <row r="864654" ht="14.25" customHeight="1"/>
    <row r="864656" ht="14.25" customHeight="1"/>
    <row r="864658" ht="14.25" customHeight="1"/>
    <row r="864660" ht="14.25" customHeight="1"/>
    <row r="864662" ht="14.25" customHeight="1"/>
    <row r="864664" ht="14.25" customHeight="1"/>
    <row r="864666" ht="14.25" customHeight="1"/>
    <row r="864668" ht="14.25" customHeight="1"/>
    <row r="864670" ht="14.25" customHeight="1"/>
    <row r="864672" ht="14.25" customHeight="1"/>
    <row r="864674" ht="14.25" customHeight="1"/>
    <row r="864676" ht="14.25" customHeight="1"/>
    <row r="864678" ht="14.25" customHeight="1"/>
    <row r="864680" ht="14.25" customHeight="1"/>
    <row r="864682" ht="14.25" customHeight="1"/>
    <row r="864684" ht="14.25" customHeight="1"/>
    <row r="864686" ht="14.25" customHeight="1"/>
    <row r="864688" ht="14.25" customHeight="1"/>
    <row r="864690" ht="14.25" customHeight="1"/>
    <row r="864692" ht="14.25" customHeight="1"/>
    <row r="864694" ht="14.25" customHeight="1"/>
    <row r="864696" ht="14.25" customHeight="1"/>
    <row r="864698" ht="14.25" customHeight="1"/>
    <row r="864700" ht="14.25" customHeight="1"/>
    <row r="864702" ht="14.25" customHeight="1"/>
    <row r="864704" ht="14.25" customHeight="1"/>
    <row r="864706" ht="14.25" customHeight="1"/>
    <row r="864708" ht="14.25" customHeight="1"/>
    <row r="864710" ht="14.25" customHeight="1"/>
    <row r="864712" ht="14.25" customHeight="1"/>
    <row r="864714" ht="14.25" customHeight="1"/>
    <row r="864716" ht="14.25" customHeight="1"/>
    <row r="864718" ht="14.25" customHeight="1"/>
    <row r="864720" ht="14.25" customHeight="1"/>
    <row r="864722" ht="14.25" customHeight="1"/>
    <row r="864724" ht="14.25" customHeight="1"/>
    <row r="864726" ht="14.25" customHeight="1"/>
    <row r="864728" ht="14.25" customHeight="1"/>
    <row r="864730" ht="14.25" customHeight="1"/>
    <row r="864732" ht="14.25" customHeight="1"/>
    <row r="864734" ht="14.25" customHeight="1"/>
    <row r="864736" ht="14.25" customHeight="1"/>
    <row r="864738" ht="14.25" customHeight="1"/>
    <row r="864740" ht="14.25" customHeight="1"/>
    <row r="864742" ht="14.25" customHeight="1"/>
    <row r="864744" ht="14.25" customHeight="1"/>
    <row r="864746" ht="14.25" customHeight="1"/>
    <row r="864748" ht="14.25" customHeight="1"/>
    <row r="864750" ht="14.25" customHeight="1"/>
    <row r="864752" ht="14.25" customHeight="1"/>
    <row r="864754" ht="14.25" customHeight="1"/>
    <row r="864756" ht="14.25" customHeight="1"/>
    <row r="864758" ht="14.25" customHeight="1"/>
    <row r="864760" ht="14.25" customHeight="1"/>
    <row r="864762" ht="14.25" customHeight="1"/>
    <row r="864764" ht="14.25" customHeight="1"/>
    <row r="864766" ht="14.25" customHeight="1"/>
    <row r="864768" ht="14.25" customHeight="1"/>
    <row r="864770" ht="14.25" customHeight="1"/>
    <row r="864772" ht="14.25" customHeight="1"/>
    <row r="864774" ht="14.25" customHeight="1"/>
    <row r="864776" ht="14.25" customHeight="1"/>
    <row r="864778" ht="14.25" customHeight="1"/>
    <row r="864780" ht="14.25" customHeight="1"/>
    <row r="864782" ht="14.25" customHeight="1"/>
    <row r="864784" ht="14.25" customHeight="1"/>
    <row r="864786" ht="14.25" customHeight="1"/>
    <row r="864788" ht="14.25" customHeight="1"/>
    <row r="864790" ht="14.25" customHeight="1"/>
    <row r="864792" ht="14.25" customHeight="1"/>
    <row r="864794" ht="14.25" customHeight="1"/>
    <row r="864796" ht="14.25" customHeight="1"/>
    <row r="864798" ht="14.25" customHeight="1"/>
    <row r="864800" ht="14.25" customHeight="1"/>
    <row r="864802" ht="14.25" customHeight="1"/>
    <row r="864804" ht="14.25" customHeight="1"/>
    <row r="864806" ht="14.25" customHeight="1"/>
    <row r="864808" ht="14.25" customHeight="1"/>
    <row r="864810" ht="14.25" customHeight="1"/>
    <row r="864812" ht="14.25" customHeight="1"/>
    <row r="864814" ht="14.25" customHeight="1"/>
    <row r="864816" ht="14.25" customHeight="1"/>
    <row r="864818" ht="14.25" customHeight="1"/>
    <row r="864820" ht="14.25" customHeight="1"/>
    <row r="864822" ht="14.25" customHeight="1"/>
    <row r="864824" ht="14.25" customHeight="1"/>
    <row r="864826" ht="14.25" customHeight="1"/>
    <row r="864828" ht="14.25" customHeight="1"/>
    <row r="864830" ht="14.25" customHeight="1"/>
    <row r="864832" ht="14.25" customHeight="1"/>
    <row r="864834" ht="14.25" customHeight="1"/>
    <row r="864836" ht="14.25" customHeight="1"/>
    <row r="864838" ht="14.25" customHeight="1"/>
    <row r="864840" ht="14.25" customHeight="1"/>
    <row r="864842" ht="14.25" customHeight="1"/>
    <row r="864844" ht="14.25" customHeight="1"/>
    <row r="864846" ht="14.25" customHeight="1"/>
    <row r="864848" ht="14.25" customHeight="1"/>
    <row r="864850" ht="14.25" customHeight="1"/>
    <row r="864852" ht="14.25" customHeight="1"/>
    <row r="864854" ht="14.25" customHeight="1"/>
    <row r="864856" ht="14.25" customHeight="1"/>
    <row r="864858" ht="14.25" customHeight="1"/>
    <row r="864860" ht="14.25" customHeight="1"/>
    <row r="864862" ht="14.25" customHeight="1"/>
    <row r="864864" ht="14.25" customHeight="1"/>
    <row r="864866" ht="14.25" customHeight="1"/>
    <row r="864868" ht="14.25" customHeight="1"/>
    <row r="864870" ht="14.25" customHeight="1"/>
    <row r="864872" ht="14.25" customHeight="1"/>
    <row r="864874" ht="14.25" customHeight="1"/>
    <row r="864876" ht="14.25" customHeight="1"/>
    <row r="864878" ht="14.25" customHeight="1"/>
    <row r="864880" ht="14.25" customHeight="1"/>
    <row r="864882" ht="14.25" customHeight="1"/>
    <row r="864884" ht="14.25" customHeight="1"/>
    <row r="864886" ht="14.25" customHeight="1"/>
    <row r="864888" ht="14.25" customHeight="1"/>
    <row r="864890" ht="14.25" customHeight="1"/>
    <row r="864892" ht="14.25" customHeight="1"/>
    <row r="864894" ht="14.25" customHeight="1"/>
    <row r="864896" ht="14.25" customHeight="1"/>
    <row r="864898" ht="14.25" customHeight="1"/>
    <row r="864900" ht="14.25" customHeight="1"/>
    <row r="864902" ht="14.25" customHeight="1"/>
    <row r="864904" ht="14.25" customHeight="1"/>
    <row r="864906" ht="14.25" customHeight="1"/>
    <row r="864908" ht="14.25" customHeight="1"/>
    <row r="864910" ht="14.25" customHeight="1"/>
    <row r="864912" ht="14.25" customHeight="1"/>
    <row r="864914" ht="14.25" customHeight="1"/>
    <row r="864916" ht="14.25" customHeight="1"/>
    <row r="864918" ht="14.25" customHeight="1"/>
    <row r="864920" ht="14.25" customHeight="1"/>
    <row r="864922" ht="14.25" customHeight="1"/>
    <row r="864924" ht="14.25" customHeight="1"/>
    <row r="864926" ht="14.25" customHeight="1"/>
    <row r="864928" ht="14.25" customHeight="1"/>
    <row r="864930" ht="14.25" customHeight="1"/>
    <row r="864932" ht="14.25" customHeight="1"/>
    <row r="864934" ht="14.25" customHeight="1"/>
    <row r="864936" ht="14.25" customHeight="1"/>
    <row r="864938" ht="14.25" customHeight="1"/>
    <row r="864940" ht="14.25" customHeight="1"/>
    <row r="864942" ht="14.25" customHeight="1"/>
    <row r="864944" ht="14.25" customHeight="1"/>
    <row r="864946" ht="14.25" customHeight="1"/>
    <row r="864948" ht="14.25" customHeight="1"/>
    <row r="864950" ht="14.25" customHeight="1"/>
    <row r="864952" ht="14.25" customHeight="1"/>
    <row r="864954" ht="14.25" customHeight="1"/>
    <row r="864956" ht="14.25" customHeight="1"/>
    <row r="864958" ht="14.25" customHeight="1"/>
    <row r="864960" ht="14.25" customHeight="1"/>
    <row r="864962" ht="14.25" customHeight="1"/>
    <row r="864964" ht="14.25" customHeight="1"/>
    <row r="864966" ht="14.25" customHeight="1"/>
    <row r="864968" ht="14.25" customHeight="1"/>
    <row r="864970" ht="14.25" customHeight="1"/>
    <row r="864972" ht="14.25" customHeight="1"/>
    <row r="864974" ht="14.25" customHeight="1"/>
    <row r="864976" ht="14.25" customHeight="1"/>
    <row r="864978" ht="14.25" customHeight="1"/>
    <row r="864980" ht="14.25" customHeight="1"/>
    <row r="864982" ht="14.25" customHeight="1"/>
    <row r="864984" ht="14.25" customHeight="1"/>
    <row r="864986" ht="14.25" customHeight="1"/>
    <row r="864988" ht="14.25" customHeight="1"/>
    <row r="864990" ht="14.25" customHeight="1"/>
    <row r="864992" ht="14.25" customHeight="1"/>
    <row r="864994" ht="14.25" customHeight="1"/>
    <row r="864996" ht="14.25" customHeight="1"/>
    <row r="864998" ht="14.25" customHeight="1"/>
    <row r="865000" ht="14.25" customHeight="1"/>
    <row r="865002" ht="14.25" customHeight="1"/>
    <row r="865004" ht="14.25" customHeight="1"/>
    <row r="865006" ht="14.25" customHeight="1"/>
    <row r="865008" ht="14.25" customHeight="1"/>
    <row r="865010" ht="14.25" customHeight="1"/>
    <row r="865012" ht="14.25" customHeight="1"/>
    <row r="865014" ht="14.25" customHeight="1"/>
    <row r="865016" ht="14.25" customHeight="1"/>
    <row r="865018" ht="14.25" customHeight="1"/>
    <row r="865020" ht="14.25" customHeight="1"/>
    <row r="865022" ht="14.25" customHeight="1"/>
    <row r="865024" ht="14.25" customHeight="1"/>
    <row r="865026" ht="14.25" customHeight="1"/>
    <row r="865028" ht="14.25" customHeight="1"/>
    <row r="865030" ht="14.25" customHeight="1"/>
    <row r="865032" ht="14.25" customHeight="1"/>
    <row r="865034" ht="14.25" customHeight="1"/>
    <row r="865036" ht="14.25" customHeight="1"/>
    <row r="865038" ht="14.25" customHeight="1"/>
    <row r="865040" ht="14.25" customHeight="1"/>
    <row r="865042" ht="14.25" customHeight="1"/>
    <row r="865044" ht="14.25" customHeight="1"/>
    <row r="865046" ht="14.25" customHeight="1"/>
    <row r="865048" ht="14.25" customHeight="1"/>
    <row r="865050" ht="14.25" customHeight="1"/>
    <row r="865052" ht="14.25" customHeight="1"/>
    <row r="865054" ht="14.25" customHeight="1"/>
    <row r="865056" ht="14.25" customHeight="1"/>
    <row r="865058" ht="14.25" customHeight="1"/>
    <row r="865060" ht="14.25" customHeight="1"/>
    <row r="865062" ht="14.25" customHeight="1"/>
    <row r="865064" ht="14.25" customHeight="1"/>
    <row r="865066" ht="14.25" customHeight="1"/>
    <row r="865068" ht="14.25" customHeight="1"/>
    <row r="865070" ht="14.25" customHeight="1"/>
    <row r="865072" ht="14.25" customHeight="1"/>
    <row r="865074" ht="14.25" customHeight="1"/>
    <row r="865076" ht="14.25" customHeight="1"/>
    <row r="865078" ht="14.25" customHeight="1"/>
    <row r="865080" ht="14.25" customHeight="1"/>
    <row r="865082" ht="14.25" customHeight="1"/>
    <row r="865084" ht="14.25" customHeight="1"/>
    <row r="865086" ht="14.25" customHeight="1"/>
    <row r="865088" ht="14.25" customHeight="1"/>
    <row r="865090" ht="14.25" customHeight="1"/>
    <row r="865092" ht="14.25" customHeight="1"/>
    <row r="865094" ht="14.25" customHeight="1"/>
    <row r="865096" ht="14.25" customHeight="1"/>
    <row r="865098" ht="14.25" customHeight="1"/>
    <row r="865100" ht="14.25" customHeight="1"/>
    <row r="865102" ht="14.25" customHeight="1"/>
    <row r="865104" ht="14.25" customHeight="1"/>
    <row r="865106" ht="14.25" customHeight="1"/>
    <row r="865108" ht="14.25" customHeight="1"/>
    <row r="865110" ht="14.25" customHeight="1"/>
    <row r="865112" ht="14.25" customHeight="1"/>
    <row r="865114" ht="14.25" customHeight="1"/>
    <row r="865116" ht="14.25" customHeight="1"/>
    <row r="865118" ht="14.25" customHeight="1"/>
    <row r="865120" ht="14.25" customHeight="1"/>
    <row r="865122" ht="14.25" customHeight="1"/>
    <row r="865124" ht="14.25" customHeight="1"/>
    <row r="865126" ht="14.25" customHeight="1"/>
    <row r="865128" ht="14.25" customHeight="1"/>
    <row r="865130" ht="14.25" customHeight="1"/>
    <row r="865132" ht="14.25" customHeight="1"/>
    <row r="865134" ht="14.25" customHeight="1"/>
    <row r="865136" ht="14.25" customHeight="1"/>
    <row r="865138" ht="14.25" customHeight="1"/>
    <row r="865140" ht="14.25" customHeight="1"/>
    <row r="865142" ht="14.25" customHeight="1"/>
    <row r="865144" ht="14.25" customHeight="1"/>
    <row r="865146" ht="14.25" customHeight="1"/>
    <row r="865148" ht="14.25" customHeight="1"/>
    <row r="865150" ht="14.25" customHeight="1"/>
    <row r="865152" ht="14.25" customHeight="1"/>
    <row r="865154" ht="14.25" customHeight="1"/>
    <row r="865156" ht="14.25" customHeight="1"/>
    <row r="865158" ht="14.25" customHeight="1"/>
    <row r="865160" ht="14.25" customHeight="1"/>
    <row r="865162" ht="14.25" customHeight="1"/>
    <row r="865164" ht="14.25" customHeight="1"/>
    <row r="865166" ht="14.25" customHeight="1"/>
    <row r="865168" ht="14.25" customHeight="1"/>
    <row r="865170" ht="14.25" customHeight="1"/>
    <row r="865172" ht="14.25" customHeight="1"/>
    <row r="865174" ht="14.25" customHeight="1"/>
    <row r="865176" ht="14.25" customHeight="1"/>
    <row r="865178" ht="14.25" customHeight="1"/>
    <row r="865180" ht="14.25" customHeight="1"/>
    <row r="865182" ht="14.25" customHeight="1"/>
    <row r="865184" ht="14.25" customHeight="1"/>
    <row r="865186" ht="14.25" customHeight="1"/>
    <row r="865188" ht="14.25" customHeight="1"/>
    <row r="865190" ht="14.25" customHeight="1"/>
    <row r="865192" ht="14.25" customHeight="1"/>
    <row r="865194" ht="14.25" customHeight="1"/>
    <row r="865196" ht="14.25" customHeight="1"/>
    <row r="865198" ht="14.25" customHeight="1"/>
    <row r="865200" ht="14.25" customHeight="1"/>
    <row r="865202" ht="14.25" customHeight="1"/>
    <row r="865204" ht="14.25" customHeight="1"/>
    <row r="865206" ht="14.25" customHeight="1"/>
    <row r="865208" ht="14.25" customHeight="1"/>
    <row r="865210" ht="14.25" customHeight="1"/>
    <row r="865212" ht="14.25" customHeight="1"/>
    <row r="865214" ht="14.25" customHeight="1"/>
    <row r="865216" ht="14.25" customHeight="1"/>
    <row r="865218" ht="14.25" customHeight="1"/>
    <row r="865220" ht="14.25" customHeight="1"/>
    <row r="865222" ht="14.25" customHeight="1"/>
    <row r="865224" ht="14.25" customHeight="1"/>
    <row r="865226" ht="14.25" customHeight="1"/>
    <row r="865228" ht="14.25" customHeight="1"/>
    <row r="865230" ht="14.25" customHeight="1"/>
    <row r="865232" ht="14.25" customHeight="1"/>
    <row r="865234" ht="14.25" customHeight="1"/>
    <row r="865236" ht="14.25" customHeight="1"/>
    <row r="865238" ht="14.25" customHeight="1"/>
    <row r="865240" ht="14.25" customHeight="1"/>
    <row r="865242" ht="14.25" customHeight="1"/>
    <row r="865244" ht="14.25" customHeight="1"/>
    <row r="865246" ht="14.25" customHeight="1"/>
    <row r="865248" ht="14.25" customHeight="1"/>
    <row r="865250" ht="14.25" customHeight="1"/>
    <row r="865252" ht="14.25" customHeight="1"/>
    <row r="865254" ht="14.25" customHeight="1"/>
    <row r="865256" ht="14.25" customHeight="1"/>
    <row r="865258" ht="14.25" customHeight="1"/>
    <row r="865260" ht="14.25" customHeight="1"/>
    <row r="865262" ht="14.25" customHeight="1"/>
    <row r="865264" ht="14.25" customHeight="1"/>
    <row r="865266" ht="14.25" customHeight="1"/>
    <row r="865268" ht="14.25" customHeight="1"/>
    <row r="865270" ht="14.25" customHeight="1"/>
    <row r="865272" ht="14.25" customHeight="1"/>
    <row r="865274" ht="14.25" customHeight="1"/>
    <row r="865276" ht="14.25" customHeight="1"/>
    <row r="865278" ht="14.25" customHeight="1"/>
    <row r="865280" ht="14.25" customHeight="1"/>
    <row r="865282" ht="14.25" customHeight="1"/>
    <row r="865284" ht="14.25" customHeight="1"/>
    <row r="865286" ht="14.25" customHeight="1"/>
    <row r="865288" ht="14.25" customHeight="1"/>
    <row r="865290" ht="14.25" customHeight="1"/>
    <row r="865292" ht="14.25" customHeight="1"/>
    <row r="865294" ht="14.25" customHeight="1"/>
    <row r="865296" ht="14.25" customHeight="1"/>
    <row r="865298" ht="14.25" customHeight="1"/>
    <row r="865300" ht="14.25" customHeight="1"/>
    <row r="865302" ht="14.25" customHeight="1"/>
    <row r="865304" ht="14.25" customHeight="1"/>
    <row r="865306" ht="14.25" customHeight="1"/>
    <row r="865308" ht="14.25" customHeight="1"/>
    <row r="865310" ht="14.25" customHeight="1"/>
    <row r="865312" ht="14.25" customHeight="1"/>
    <row r="865314" ht="14.25" customHeight="1"/>
    <row r="865316" ht="14.25" customHeight="1"/>
    <row r="865318" ht="14.25" customHeight="1"/>
    <row r="865320" ht="14.25" customHeight="1"/>
    <row r="865322" ht="14.25" customHeight="1"/>
    <row r="865324" ht="14.25" customHeight="1"/>
    <row r="865326" ht="14.25" customHeight="1"/>
    <row r="865328" ht="14.25" customHeight="1"/>
    <row r="865330" ht="14.25" customHeight="1"/>
    <row r="865332" ht="14.25" customHeight="1"/>
    <row r="865334" ht="14.25" customHeight="1"/>
    <row r="865336" ht="14.25" customHeight="1"/>
    <row r="865338" ht="14.25" customHeight="1"/>
    <row r="865340" ht="14.25" customHeight="1"/>
    <row r="865342" ht="14.25" customHeight="1"/>
    <row r="865344" ht="14.25" customHeight="1"/>
    <row r="865346" ht="14.25" customHeight="1"/>
    <row r="865348" ht="14.25" customHeight="1"/>
    <row r="865350" ht="14.25" customHeight="1"/>
    <row r="865352" ht="14.25" customHeight="1"/>
    <row r="865354" ht="14.25" customHeight="1"/>
    <row r="865356" ht="14.25" customHeight="1"/>
    <row r="865358" ht="14.25" customHeight="1"/>
    <row r="865360" ht="14.25" customHeight="1"/>
    <row r="865362" ht="14.25" customHeight="1"/>
    <row r="865364" ht="14.25" customHeight="1"/>
    <row r="865366" ht="14.25" customHeight="1"/>
    <row r="865368" ht="14.25" customHeight="1"/>
    <row r="865370" ht="14.25" customHeight="1"/>
    <row r="865372" ht="14.25" customHeight="1"/>
    <row r="865374" ht="14.25" customHeight="1"/>
    <row r="865376" ht="14.25" customHeight="1"/>
    <row r="865378" ht="14.25" customHeight="1"/>
    <row r="865380" ht="14.25" customHeight="1"/>
    <row r="865382" ht="14.25" customHeight="1"/>
    <row r="865384" ht="14.25" customHeight="1"/>
    <row r="865386" ht="14.25" customHeight="1"/>
    <row r="865388" ht="14.25" customHeight="1"/>
    <row r="865390" ht="14.25" customHeight="1"/>
    <row r="865392" ht="14.25" customHeight="1"/>
    <row r="865394" ht="14.25" customHeight="1"/>
    <row r="865396" ht="14.25" customHeight="1"/>
    <row r="865398" ht="14.25" customHeight="1"/>
    <row r="865400" ht="14.25" customHeight="1"/>
    <row r="865402" ht="14.25" customHeight="1"/>
    <row r="865404" ht="14.25" customHeight="1"/>
    <row r="865406" ht="14.25" customHeight="1"/>
    <row r="865408" ht="14.25" customHeight="1"/>
    <row r="865410" ht="14.25" customHeight="1"/>
    <row r="865412" ht="14.25" customHeight="1"/>
    <row r="865414" ht="14.25" customHeight="1"/>
    <row r="865416" ht="14.25" customHeight="1"/>
    <row r="865418" ht="14.25" customHeight="1"/>
    <row r="865420" ht="14.25" customHeight="1"/>
    <row r="865422" ht="14.25" customHeight="1"/>
    <row r="865424" ht="14.25" customHeight="1"/>
    <row r="865426" ht="14.25" customHeight="1"/>
    <row r="865428" ht="14.25" customHeight="1"/>
    <row r="865430" ht="14.25" customHeight="1"/>
    <row r="865432" ht="14.25" customHeight="1"/>
    <row r="865434" ht="14.25" customHeight="1"/>
    <row r="865436" ht="14.25" customHeight="1"/>
    <row r="865438" ht="14.25" customHeight="1"/>
    <row r="865440" ht="14.25" customHeight="1"/>
    <row r="865442" ht="14.25" customHeight="1"/>
    <row r="865444" ht="14.25" customHeight="1"/>
    <row r="865446" ht="14.25" customHeight="1"/>
    <row r="865448" ht="14.25" customHeight="1"/>
    <row r="865450" ht="14.25" customHeight="1"/>
    <row r="865452" ht="14.25" customHeight="1"/>
    <row r="865454" ht="14.25" customHeight="1"/>
    <row r="865456" ht="14.25" customHeight="1"/>
    <row r="865458" ht="14.25" customHeight="1"/>
    <row r="865460" ht="14.25" customHeight="1"/>
    <row r="865462" ht="14.25" customHeight="1"/>
    <row r="865464" ht="14.25" customHeight="1"/>
    <row r="865466" ht="14.25" customHeight="1"/>
    <row r="865468" ht="14.25" customHeight="1"/>
    <row r="865470" ht="14.25" customHeight="1"/>
    <row r="865472" ht="14.25" customHeight="1"/>
    <row r="865474" ht="14.25" customHeight="1"/>
    <row r="865476" ht="14.25" customHeight="1"/>
    <row r="865478" ht="14.25" customHeight="1"/>
    <row r="865480" ht="14.25" customHeight="1"/>
    <row r="865482" ht="14.25" customHeight="1"/>
    <row r="865484" ht="14.25" customHeight="1"/>
    <row r="865486" ht="14.25" customHeight="1"/>
    <row r="865488" ht="14.25" customHeight="1"/>
    <row r="865490" ht="14.25" customHeight="1"/>
    <row r="865492" ht="14.25" customHeight="1"/>
    <row r="865494" ht="14.25" customHeight="1"/>
    <row r="865496" ht="14.25" customHeight="1"/>
    <row r="865498" ht="14.25" customHeight="1"/>
    <row r="865500" ht="14.25" customHeight="1"/>
    <row r="865502" ht="14.25" customHeight="1"/>
    <row r="865504" ht="14.25" customHeight="1"/>
    <row r="865506" ht="14.25" customHeight="1"/>
    <row r="865508" ht="14.25" customHeight="1"/>
    <row r="865510" ht="14.25" customHeight="1"/>
    <row r="865512" ht="14.25" customHeight="1"/>
    <row r="865514" ht="14.25" customHeight="1"/>
    <row r="865516" ht="14.25" customHeight="1"/>
    <row r="865518" ht="14.25" customHeight="1"/>
    <row r="865520" ht="14.25" customHeight="1"/>
    <row r="865522" ht="14.25" customHeight="1"/>
    <row r="865524" ht="14.25" customHeight="1"/>
    <row r="865526" ht="14.25" customHeight="1"/>
    <row r="865528" ht="14.25" customHeight="1"/>
    <row r="865530" ht="14.25" customHeight="1"/>
    <row r="865532" ht="14.25" customHeight="1"/>
    <row r="865534" ht="14.25" customHeight="1"/>
    <row r="865536" ht="14.25" customHeight="1"/>
    <row r="865538" ht="14.25" customHeight="1"/>
    <row r="865540" ht="14.25" customHeight="1"/>
    <row r="865542" ht="14.25" customHeight="1"/>
    <row r="865544" ht="14.25" customHeight="1"/>
    <row r="865546" ht="14.25" customHeight="1"/>
    <row r="865548" ht="14.25" customHeight="1"/>
    <row r="865550" ht="14.25" customHeight="1"/>
    <row r="865552" ht="14.25" customHeight="1"/>
    <row r="865554" ht="14.25" customHeight="1"/>
    <row r="865556" ht="14.25" customHeight="1"/>
    <row r="865558" ht="14.25" customHeight="1"/>
    <row r="865560" ht="14.25" customHeight="1"/>
    <row r="865562" ht="14.25" customHeight="1"/>
    <row r="865564" ht="14.25" customHeight="1"/>
    <row r="865566" ht="14.25" customHeight="1"/>
    <row r="865568" ht="14.25" customHeight="1"/>
    <row r="865570" ht="14.25" customHeight="1"/>
    <row r="865572" ht="14.25" customHeight="1"/>
    <row r="865574" ht="14.25" customHeight="1"/>
    <row r="865576" ht="14.25" customHeight="1"/>
    <row r="865578" ht="14.25" customHeight="1"/>
    <row r="865580" ht="14.25" customHeight="1"/>
    <row r="865582" ht="14.25" customHeight="1"/>
    <row r="865584" ht="14.25" customHeight="1"/>
    <row r="865586" ht="14.25" customHeight="1"/>
    <row r="865588" ht="14.25" customHeight="1"/>
    <row r="865590" ht="14.25" customHeight="1"/>
    <row r="865592" ht="14.25" customHeight="1"/>
    <row r="865594" ht="14.25" customHeight="1"/>
    <row r="865596" ht="14.25" customHeight="1"/>
    <row r="865598" ht="14.25" customHeight="1"/>
    <row r="865600" ht="14.25" customHeight="1"/>
    <row r="865602" ht="14.25" customHeight="1"/>
    <row r="865604" ht="14.25" customHeight="1"/>
    <row r="865606" ht="14.25" customHeight="1"/>
    <row r="865608" ht="14.25" customHeight="1"/>
    <row r="865610" ht="14.25" customHeight="1"/>
    <row r="865612" ht="14.25" customHeight="1"/>
    <row r="865614" ht="14.25" customHeight="1"/>
    <row r="865616" ht="14.25" customHeight="1"/>
    <row r="865618" ht="14.25" customHeight="1"/>
    <row r="865620" ht="14.25" customHeight="1"/>
    <row r="865622" ht="14.25" customHeight="1"/>
    <row r="865624" ht="14.25" customHeight="1"/>
    <row r="865626" ht="14.25" customHeight="1"/>
    <row r="865628" ht="14.25" customHeight="1"/>
    <row r="865630" ht="14.25" customHeight="1"/>
    <row r="865632" ht="14.25" customHeight="1"/>
    <row r="865634" ht="14.25" customHeight="1"/>
    <row r="865636" ht="14.25" customHeight="1"/>
    <row r="865638" ht="14.25" customHeight="1"/>
    <row r="865640" ht="14.25" customHeight="1"/>
    <row r="865642" ht="14.25" customHeight="1"/>
    <row r="865644" ht="14.25" customHeight="1"/>
    <row r="865646" ht="14.25" customHeight="1"/>
    <row r="865648" ht="14.25" customHeight="1"/>
    <row r="865650" ht="14.25" customHeight="1"/>
    <row r="865652" ht="14.25" customHeight="1"/>
    <row r="865654" ht="14.25" customHeight="1"/>
    <row r="865656" ht="14.25" customHeight="1"/>
    <row r="865658" ht="14.25" customHeight="1"/>
    <row r="865660" ht="14.25" customHeight="1"/>
    <row r="865662" ht="14.25" customHeight="1"/>
    <row r="865664" ht="14.25" customHeight="1"/>
    <row r="865666" ht="14.25" customHeight="1"/>
    <row r="865668" ht="14.25" customHeight="1"/>
    <row r="865670" ht="14.25" customHeight="1"/>
    <row r="865672" ht="14.25" customHeight="1"/>
    <row r="865674" ht="14.25" customHeight="1"/>
    <row r="865676" ht="14.25" customHeight="1"/>
    <row r="865678" ht="14.25" customHeight="1"/>
    <row r="865680" ht="14.25" customHeight="1"/>
    <row r="865682" ht="14.25" customHeight="1"/>
    <row r="865684" ht="14.25" customHeight="1"/>
    <row r="865686" ht="14.25" customHeight="1"/>
    <row r="865688" ht="14.25" customHeight="1"/>
    <row r="865690" ht="14.25" customHeight="1"/>
    <row r="865692" ht="14.25" customHeight="1"/>
    <row r="865694" ht="14.25" customHeight="1"/>
    <row r="865696" ht="14.25" customHeight="1"/>
    <row r="865698" ht="14.25" customHeight="1"/>
    <row r="865700" ht="14.25" customHeight="1"/>
    <row r="865702" ht="14.25" customHeight="1"/>
    <row r="865704" ht="14.25" customHeight="1"/>
    <row r="865706" ht="14.25" customHeight="1"/>
    <row r="865708" ht="14.25" customHeight="1"/>
    <row r="865710" ht="14.25" customHeight="1"/>
    <row r="865712" ht="14.25" customHeight="1"/>
    <row r="865714" ht="14.25" customHeight="1"/>
    <row r="865716" ht="14.25" customHeight="1"/>
    <row r="865718" ht="14.25" customHeight="1"/>
    <row r="865720" ht="14.25" customHeight="1"/>
    <row r="865722" ht="14.25" customHeight="1"/>
    <row r="865724" ht="14.25" customHeight="1"/>
    <row r="865726" ht="14.25" customHeight="1"/>
    <row r="865728" ht="14.25" customHeight="1"/>
    <row r="865730" ht="14.25" customHeight="1"/>
    <row r="865732" ht="14.25" customHeight="1"/>
    <row r="865734" ht="14.25" customHeight="1"/>
    <row r="865736" ht="14.25" customHeight="1"/>
    <row r="865738" ht="14.25" customHeight="1"/>
    <row r="865740" ht="14.25" customHeight="1"/>
    <row r="865742" ht="14.25" customHeight="1"/>
    <row r="865744" ht="14.25" customHeight="1"/>
    <row r="865746" ht="14.25" customHeight="1"/>
    <row r="865748" ht="14.25" customHeight="1"/>
    <row r="865750" ht="14.25" customHeight="1"/>
    <row r="865752" ht="14.25" customHeight="1"/>
    <row r="865754" ht="14.25" customHeight="1"/>
    <row r="865756" ht="14.25" customHeight="1"/>
    <row r="865758" ht="14.25" customHeight="1"/>
    <row r="865760" ht="14.25" customHeight="1"/>
    <row r="865762" ht="14.25" customHeight="1"/>
    <row r="865764" ht="14.25" customHeight="1"/>
    <row r="865766" ht="14.25" customHeight="1"/>
    <row r="865768" ht="14.25" customHeight="1"/>
    <row r="865770" ht="14.25" customHeight="1"/>
    <row r="865772" ht="14.25" customHeight="1"/>
    <row r="865774" ht="14.25" customHeight="1"/>
    <row r="865776" ht="14.25" customHeight="1"/>
    <row r="865778" ht="14.25" customHeight="1"/>
    <row r="865780" ht="14.25" customHeight="1"/>
    <row r="865782" ht="14.25" customHeight="1"/>
    <row r="865784" ht="14.25" customHeight="1"/>
    <row r="865786" ht="14.25" customHeight="1"/>
    <row r="865788" ht="14.25" customHeight="1"/>
    <row r="865790" ht="14.25" customHeight="1"/>
    <row r="865792" ht="14.25" customHeight="1"/>
    <row r="865794" ht="14.25" customHeight="1"/>
    <row r="865796" ht="14.25" customHeight="1"/>
    <row r="865798" ht="14.25" customHeight="1"/>
    <row r="865800" ht="14.25" customHeight="1"/>
    <row r="865802" ht="14.25" customHeight="1"/>
    <row r="865804" ht="14.25" customHeight="1"/>
    <row r="865806" ht="14.25" customHeight="1"/>
    <row r="865808" ht="14.25" customHeight="1"/>
    <row r="865810" ht="14.25" customHeight="1"/>
    <row r="865812" ht="14.25" customHeight="1"/>
    <row r="865814" ht="14.25" customHeight="1"/>
    <row r="865816" ht="14.25" customHeight="1"/>
    <row r="865818" ht="14.25" customHeight="1"/>
    <row r="865820" ht="14.25" customHeight="1"/>
    <row r="865822" ht="14.25" customHeight="1"/>
    <row r="865824" ht="14.25" customHeight="1"/>
    <row r="865826" ht="14.25" customHeight="1"/>
    <row r="865828" ht="14.25" customHeight="1"/>
    <row r="865830" ht="14.25" customHeight="1"/>
    <row r="865832" ht="14.25" customHeight="1"/>
    <row r="865834" ht="14.25" customHeight="1"/>
    <row r="865836" ht="14.25" customHeight="1"/>
    <row r="865838" ht="14.25" customHeight="1"/>
    <row r="865840" ht="14.25" customHeight="1"/>
    <row r="865842" ht="14.25" customHeight="1"/>
    <row r="865844" ht="14.25" customHeight="1"/>
    <row r="865846" ht="14.25" customHeight="1"/>
    <row r="865848" ht="14.25" customHeight="1"/>
    <row r="865850" ht="14.25" customHeight="1"/>
    <row r="865852" ht="14.25" customHeight="1"/>
    <row r="865854" ht="14.25" customHeight="1"/>
    <row r="865856" ht="14.25" customHeight="1"/>
    <row r="865858" ht="14.25" customHeight="1"/>
    <row r="865860" ht="14.25" customHeight="1"/>
    <row r="865862" ht="14.25" customHeight="1"/>
    <row r="865864" ht="14.25" customHeight="1"/>
    <row r="865866" ht="14.25" customHeight="1"/>
    <row r="865868" ht="14.25" customHeight="1"/>
    <row r="865870" ht="14.25" customHeight="1"/>
    <row r="865872" ht="14.25" customHeight="1"/>
    <row r="865874" ht="14.25" customHeight="1"/>
    <row r="865876" ht="14.25" customHeight="1"/>
    <row r="865878" ht="14.25" customHeight="1"/>
    <row r="865880" ht="14.25" customHeight="1"/>
    <row r="865882" ht="14.25" customHeight="1"/>
    <row r="865884" ht="14.25" customHeight="1"/>
    <row r="865886" ht="14.25" customHeight="1"/>
    <row r="865888" ht="14.25" customHeight="1"/>
    <row r="865890" ht="14.25" customHeight="1"/>
    <row r="865892" ht="14.25" customHeight="1"/>
    <row r="865894" ht="14.25" customHeight="1"/>
    <row r="865896" ht="14.25" customHeight="1"/>
    <row r="865898" ht="14.25" customHeight="1"/>
    <row r="865900" ht="14.25" customHeight="1"/>
    <row r="865902" ht="14.25" customHeight="1"/>
    <row r="865904" ht="14.25" customHeight="1"/>
    <row r="865906" ht="14.25" customHeight="1"/>
    <row r="865908" ht="14.25" customHeight="1"/>
    <row r="865910" ht="14.25" customHeight="1"/>
    <row r="865912" ht="14.25" customHeight="1"/>
    <row r="865914" ht="14.25" customHeight="1"/>
    <row r="865916" ht="14.25" customHeight="1"/>
    <row r="865918" ht="14.25" customHeight="1"/>
    <row r="865920" ht="14.25" customHeight="1"/>
    <row r="865922" ht="14.25" customHeight="1"/>
    <row r="865924" ht="14.25" customHeight="1"/>
    <row r="865926" ht="14.25" customHeight="1"/>
    <row r="865928" ht="14.25" customHeight="1"/>
    <row r="865930" ht="14.25" customHeight="1"/>
    <row r="865932" ht="14.25" customHeight="1"/>
    <row r="865934" ht="14.25" customHeight="1"/>
    <row r="865936" ht="14.25" customHeight="1"/>
    <row r="865938" ht="14.25" customHeight="1"/>
    <row r="865940" ht="14.25" customHeight="1"/>
    <row r="865942" ht="14.25" customHeight="1"/>
    <row r="865944" ht="14.25" customHeight="1"/>
    <row r="865946" ht="14.25" customHeight="1"/>
    <row r="865948" ht="14.25" customHeight="1"/>
    <row r="865950" ht="14.25" customHeight="1"/>
    <row r="865952" ht="14.25" customHeight="1"/>
    <row r="865954" ht="14.25" customHeight="1"/>
    <row r="865956" ht="14.25" customHeight="1"/>
    <row r="865958" ht="14.25" customHeight="1"/>
    <row r="865960" ht="14.25" customHeight="1"/>
    <row r="865962" ht="14.25" customHeight="1"/>
    <row r="865964" ht="14.25" customHeight="1"/>
    <row r="865966" ht="14.25" customHeight="1"/>
    <row r="865968" ht="14.25" customHeight="1"/>
    <row r="865970" ht="14.25" customHeight="1"/>
    <row r="865972" ht="14.25" customHeight="1"/>
    <row r="865974" ht="14.25" customHeight="1"/>
    <row r="865976" ht="14.25" customHeight="1"/>
    <row r="865978" ht="14.25" customHeight="1"/>
    <row r="865980" ht="14.25" customHeight="1"/>
    <row r="865982" ht="14.25" customHeight="1"/>
    <row r="865984" ht="14.25" customHeight="1"/>
    <row r="865986" ht="14.25" customHeight="1"/>
    <row r="865988" ht="14.25" customHeight="1"/>
    <row r="865990" ht="14.25" customHeight="1"/>
    <row r="865992" ht="14.25" customHeight="1"/>
    <row r="865994" ht="14.25" customHeight="1"/>
    <row r="865996" ht="14.25" customHeight="1"/>
    <row r="865998" ht="14.25" customHeight="1"/>
    <row r="866000" ht="14.25" customHeight="1"/>
    <row r="866002" ht="14.25" customHeight="1"/>
    <row r="866004" ht="14.25" customHeight="1"/>
    <row r="866006" ht="14.25" customHeight="1"/>
    <row r="866008" ht="14.25" customHeight="1"/>
    <row r="866010" ht="14.25" customHeight="1"/>
    <row r="866012" ht="14.25" customHeight="1"/>
    <row r="866014" ht="14.25" customHeight="1"/>
    <row r="866016" ht="14.25" customHeight="1"/>
    <row r="866018" ht="14.25" customHeight="1"/>
    <row r="866020" ht="14.25" customHeight="1"/>
    <row r="866022" ht="14.25" customHeight="1"/>
    <row r="866024" ht="14.25" customHeight="1"/>
    <row r="866026" ht="14.25" customHeight="1"/>
    <row r="866028" ht="14.25" customHeight="1"/>
    <row r="866030" ht="14.25" customHeight="1"/>
    <row r="866032" ht="14.25" customHeight="1"/>
    <row r="866034" ht="14.25" customHeight="1"/>
    <row r="866036" ht="14.25" customHeight="1"/>
    <row r="866038" ht="14.25" customHeight="1"/>
    <row r="866040" ht="14.25" customHeight="1"/>
    <row r="866042" ht="14.25" customHeight="1"/>
    <row r="866044" ht="14.25" customHeight="1"/>
    <row r="866046" ht="14.25" customHeight="1"/>
    <row r="866048" ht="14.25" customHeight="1"/>
    <row r="866050" ht="14.25" customHeight="1"/>
    <row r="866052" ht="14.25" customHeight="1"/>
    <row r="866054" ht="14.25" customHeight="1"/>
    <row r="866056" ht="14.25" customHeight="1"/>
    <row r="866058" ht="14.25" customHeight="1"/>
    <row r="866060" ht="14.25" customHeight="1"/>
    <row r="866062" ht="14.25" customHeight="1"/>
    <row r="866064" ht="14.25" customHeight="1"/>
    <row r="866066" ht="14.25" customHeight="1"/>
    <row r="866068" ht="14.25" customHeight="1"/>
    <row r="866070" ht="14.25" customHeight="1"/>
    <row r="866072" ht="14.25" customHeight="1"/>
    <row r="866074" ht="14.25" customHeight="1"/>
    <row r="866076" ht="14.25" customHeight="1"/>
    <row r="866078" ht="14.25" customHeight="1"/>
    <row r="866080" ht="14.25" customHeight="1"/>
    <row r="866082" ht="14.25" customHeight="1"/>
    <row r="866084" ht="14.25" customHeight="1"/>
    <row r="866086" ht="14.25" customHeight="1"/>
    <row r="866088" ht="14.25" customHeight="1"/>
    <row r="866090" ht="14.25" customHeight="1"/>
    <row r="866092" ht="14.25" customHeight="1"/>
    <row r="866094" ht="14.25" customHeight="1"/>
    <row r="866096" ht="14.25" customHeight="1"/>
    <row r="866098" ht="14.25" customHeight="1"/>
    <row r="866100" ht="14.25" customHeight="1"/>
    <row r="866102" ht="14.25" customHeight="1"/>
    <row r="866104" ht="14.25" customHeight="1"/>
    <row r="866106" ht="14.25" customHeight="1"/>
    <row r="866108" ht="14.25" customHeight="1"/>
    <row r="866110" ht="14.25" customHeight="1"/>
    <row r="866112" ht="14.25" customHeight="1"/>
    <row r="866114" ht="14.25" customHeight="1"/>
    <row r="866116" ht="14.25" customHeight="1"/>
    <row r="866118" ht="14.25" customHeight="1"/>
    <row r="866120" ht="14.25" customHeight="1"/>
    <row r="866122" ht="14.25" customHeight="1"/>
    <row r="866124" ht="14.25" customHeight="1"/>
    <row r="866126" ht="14.25" customHeight="1"/>
    <row r="866128" ht="14.25" customHeight="1"/>
    <row r="866130" ht="14.25" customHeight="1"/>
    <row r="866132" ht="14.25" customHeight="1"/>
    <row r="866134" ht="14.25" customHeight="1"/>
    <row r="866136" ht="14.25" customHeight="1"/>
    <row r="866138" ht="14.25" customHeight="1"/>
    <row r="866140" ht="14.25" customHeight="1"/>
    <row r="866142" ht="14.25" customHeight="1"/>
    <row r="866144" ht="14.25" customHeight="1"/>
    <row r="866146" ht="14.25" customHeight="1"/>
    <row r="866148" ht="14.25" customHeight="1"/>
    <row r="866150" ht="14.25" customHeight="1"/>
    <row r="866152" ht="14.25" customHeight="1"/>
    <row r="866154" ht="14.25" customHeight="1"/>
    <row r="866156" ht="14.25" customHeight="1"/>
    <row r="866158" ht="14.25" customHeight="1"/>
    <row r="866160" ht="14.25" customHeight="1"/>
    <row r="866162" ht="14.25" customHeight="1"/>
    <row r="866164" ht="14.25" customHeight="1"/>
    <row r="866166" ht="14.25" customHeight="1"/>
    <row r="866168" ht="14.25" customHeight="1"/>
    <row r="866170" ht="14.25" customHeight="1"/>
    <row r="866172" ht="14.25" customHeight="1"/>
    <row r="866174" ht="14.25" customHeight="1"/>
    <row r="866176" ht="14.25" customHeight="1"/>
    <row r="866178" ht="14.25" customHeight="1"/>
    <row r="866180" ht="14.25" customHeight="1"/>
    <row r="866182" ht="14.25" customHeight="1"/>
    <row r="866184" ht="14.25" customHeight="1"/>
    <row r="866186" ht="14.25" customHeight="1"/>
    <row r="866188" ht="14.25" customHeight="1"/>
    <row r="866190" ht="14.25" customHeight="1"/>
    <row r="866192" ht="14.25" customHeight="1"/>
    <row r="866194" ht="14.25" customHeight="1"/>
    <row r="866196" ht="14.25" customHeight="1"/>
    <row r="866198" ht="14.25" customHeight="1"/>
    <row r="866200" ht="14.25" customHeight="1"/>
    <row r="866202" ht="14.25" customHeight="1"/>
    <row r="866204" ht="14.25" customHeight="1"/>
    <row r="866206" ht="14.25" customHeight="1"/>
    <row r="866208" ht="14.25" customHeight="1"/>
    <row r="866210" ht="14.25" customHeight="1"/>
    <row r="866212" ht="14.25" customHeight="1"/>
    <row r="866214" ht="14.25" customHeight="1"/>
    <row r="866216" ht="14.25" customHeight="1"/>
    <row r="866218" ht="14.25" customHeight="1"/>
    <row r="866220" ht="14.25" customHeight="1"/>
    <row r="866222" ht="14.25" customHeight="1"/>
    <row r="866224" ht="14.25" customHeight="1"/>
    <row r="866226" ht="14.25" customHeight="1"/>
    <row r="866228" ht="14.25" customHeight="1"/>
    <row r="866230" ht="14.25" customHeight="1"/>
    <row r="866232" ht="14.25" customHeight="1"/>
    <row r="866234" ht="14.25" customHeight="1"/>
    <row r="866236" ht="14.25" customHeight="1"/>
    <row r="866238" ht="14.25" customHeight="1"/>
    <row r="866240" ht="14.25" customHeight="1"/>
    <row r="866242" ht="14.25" customHeight="1"/>
    <row r="866244" ht="14.25" customHeight="1"/>
    <row r="866246" ht="14.25" customHeight="1"/>
    <row r="866248" ht="14.25" customHeight="1"/>
    <row r="866250" ht="14.25" customHeight="1"/>
    <row r="866252" ht="14.25" customHeight="1"/>
    <row r="866254" ht="14.25" customHeight="1"/>
    <row r="866256" ht="14.25" customHeight="1"/>
    <row r="866258" ht="14.25" customHeight="1"/>
    <row r="866260" ht="14.25" customHeight="1"/>
    <row r="866262" ht="14.25" customHeight="1"/>
    <row r="866264" ht="14.25" customHeight="1"/>
    <row r="866266" ht="14.25" customHeight="1"/>
    <row r="866268" ht="14.25" customHeight="1"/>
    <row r="866270" ht="14.25" customHeight="1"/>
    <row r="866272" ht="14.25" customHeight="1"/>
    <row r="866274" ht="14.25" customHeight="1"/>
    <row r="866276" ht="14.25" customHeight="1"/>
    <row r="866278" ht="14.25" customHeight="1"/>
    <row r="866280" ht="14.25" customHeight="1"/>
    <row r="866282" ht="14.25" customHeight="1"/>
    <row r="866284" ht="14.25" customHeight="1"/>
    <row r="866286" ht="14.25" customHeight="1"/>
    <row r="866288" ht="14.25" customHeight="1"/>
    <row r="866290" ht="14.25" customHeight="1"/>
    <row r="866292" ht="14.25" customHeight="1"/>
    <row r="866294" ht="14.25" customHeight="1"/>
    <row r="866296" ht="14.25" customHeight="1"/>
    <row r="866298" ht="14.25" customHeight="1"/>
    <row r="866300" ht="14.25" customHeight="1"/>
    <row r="866302" ht="14.25" customHeight="1"/>
    <row r="866304" ht="14.25" customHeight="1"/>
    <row r="866306" ht="14.25" customHeight="1"/>
    <row r="866308" ht="14.25" customHeight="1"/>
    <row r="866310" ht="14.25" customHeight="1"/>
    <row r="866312" ht="14.25" customHeight="1"/>
    <row r="866314" ht="14.25" customHeight="1"/>
    <row r="866316" ht="14.25" customHeight="1"/>
    <row r="866318" ht="14.25" customHeight="1"/>
    <row r="866320" ht="14.25" customHeight="1"/>
    <row r="866322" ht="14.25" customHeight="1"/>
    <row r="866324" ht="14.25" customHeight="1"/>
    <row r="866326" ht="14.25" customHeight="1"/>
    <row r="866328" ht="14.25" customHeight="1"/>
    <row r="866330" ht="14.25" customHeight="1"/>
    <row r="866332" ht="14.25" customHeight="1"/>
    <row r="866334" ht="14.25" customHeight="1"/>
    <row r="866336" ht="14.25" customHeight="1"/>
    <row r="866338" ht="14.25" customHeight="1"/>
    <row r="866340" ht="14.25" customHeight="1"/>
    <row r="866342" ht="14.25" customHeight="1"/>
    <row r="866344" ht="14.25" customHeight="1"/>
    <row r="866346" ht="14.25" customHeight="1"/>
    <row r="866348" ht="14.25" customHeight="1"/>
    <row r="866350" ht="14.25" customHeight="1"/>
    <row r="866352" ht="14.25" customHeight="1"/>
    <row r="866354" ht="14.25" customHeight="1"/>
    <row r="866356" ht="14.25" customHeight="1"/>
    <row r="866358" ht="14.25" customHeight="1"/>
    <row r="866360" ht="14.25" customHeight="1"/>
    <row r="866362" ht="14.25" customHeight="1"/>
    <row r="866364" ht="14.25" customHeight="1"/>
    <row r="866366" ht="14.25" customHeight="1"/>
    <row r="866368" ht="14.25" customHeight="1"/>
    <row r="866370" ht="14.25" customHeight="1"/>
    <row r="866372" ht="14.25" customHeight="1"/>
    <row r="866374" ht="14.25" customHeight="1"/>
    <row r="866376" ht="14.25" customHeight="1"/>
    <row r="866378" ht="14.25" customHeight="1"/>
    <row r="866380" ht="14.25" customHeight="1"/>
    <row r="866382" ht="14.25" customHeight="1"/>
    <row r="866384" ht="14.25" customHeight="1"/>
    <row r="866386" ht="14.25" customHeight="1"/>
    <row r="866388" ht="14.25" customHeight="1"/>
    <row r="866390" ht="14.25" customHeight="1"/>
    <row r="866392" ht="14.25" customHeight="1"/>
    <row r="866394" ht="14.25" customHeight="1"/>
    <row r="866396" ht="14.25" customHeight="1"/>
    <row r="866398" ht="14.25" customHeight="1"/>
    <row r="866400" ht="14.25" customHeight="1"/>
    <row r="866402" ht="14.25" customHeight="1"/>
    <row r="866404" ht="14.25" customHeight="1"/>
    <row r="866406" ht="14.25" customHeight="1"/>
    <row r="866408" ht="14.25" customHeight="1"/>
    <row r="866410" ht="14.25" customHeight="1"/>
    <row r="866412" ht="14.25" customHeight="1"/>
    <row r="866414" ht="14.25" customHeight="1"/>
    <row r="866416" ht="14.25" customHeight="1"/>
    <row r="866418" ht="14.25" customHeight="1"/>
    <row r="866420" ht="14.25" customHeight="1"/>
    <row r="866422" ht="14.25" customHeight="1"/>
    <row r="866424" ht="14.25" customHeight="1"/>
    <row r="866426" ht="14.25" customHeight="1"/>
    <row r="866428" ht="14.25" customHeight="1"/>
    <row r="866430" ht="14.25" customHeight="1"/>
    <row r="866432" ht="14.25" customHeight="1"/>
    <row r="866434" ht="14.25" customHeight="1"/>
    <row r="866436" ht="14.25" customHeight="1"/>
    <row r="866438" ht="14.25" customHeight="1"/>
    <row r="866440" ht="14.25" customHeight="1"/>
    <row r="866442" ht="14.25" customHeight="1"/>
    <row r="866444" ht="14.25" customHeight="1"/>
    <row r="866446" ht="14.25" customHeight="1"/>
    <row r="866448" ht="14.25" customHeight="1"/>
    <row r="866450" ht="14.25" customHeight="1"/>
    <row r="866452" ht="14.25" customHeight="1"/>
    <row r="866454" ht="14.25" customHeight="1"/>
    <row r="866456" ht="14.25" customHeight="1"/>
    <row r="866458" ht="14.25" customHeight="1"/>
    <row r="866460" ht="14.25" customHeight="1"/>
    <row r="866462" ht="14.25" customHeight="1"/>
    <row r="866464" ht="14.25" customHeight="1"/>
    <row r="866466" ht="14.25" customHeight="1"/>
    <row r="866468" ht="14.25" customHeight="1"/>
    <row r="866470" ht="14.25" customHeight="1"/>
    <row r="866472" ht="14.25" customHeight="1"/>
    <row r="866474" ht="14.25" customHeight="1"/>
    <row r="866476" ht="14.25" customHeight="1"/>
    <row r="866478" ht="14.25" customHeight="1"/>
    <row r="866480" ht="14.25" customHeight="1"/>
    <row r="866482" ht="14.25" customHeight="1"/>
    <row r="866484" ht="14.25" customHeight="1"/>
    <row r="866486" ht="14.25" customHeight="1"/>
    <row r="866488" ht="14.25" customHeight="1"/>
    <row r="866490" ht="14.25" customHeight="1"/>
    <row r="866492" ht="14.25" customHeight="1"/>
    <row r="866494" ht="14.25" customHeight="1"/>
    <row r="866496" ht="14.25" customHeight="1"/>
    <row r="866498" ht="14.25" customHeight="1"/>
    <row r="866500" ht="14.25" customHeight="1"/>
    <row r="866502" ht="14.25" customHeight="1"/>
    <row r="866504" ht="14.25" customHeight="1"/>
    <row r="866506" ht="14.25" customHeight="1"/>
    <row r="866508" ht="14.25" customHeight="1"/>
    <row r="866510" ht="14.25" customHeight="1"/>
    <row r="866512" ht="14.25" customHeight="1"/>
    <row r="866514" ht="14.25" customHeight="1"/>
    <row r="866516" ht="14.25" customHeight="1"/>
    <row r="866518" ht="14.25" customHeight="1"/>
    <row r="866520" ht="14.25" customHeight="1"/>
    <row r="866522" ht="14.25" customHeight="1"/>
    <row r="866524" ht="14.25" customHeight="1"/>
    <row r="866526" ht="14.25" customHeight="1"/>
    <row r="866528" ht="14.25" customHeight="1"/>
    <row r="866530" ht="14.25" customHeight="1"/>
    <row r="866532" ht="14.25" customHeight="1"/>
    <row r="866534" ht="14.25" customHeight="1"/>
    <row r="866536" ht="14.25" customHeight="1"/>
    <row r="866538" ht="14.25" customHeight="1"/>
    <row r="866540" ht="14.25" customHeight="1"/>
    <row r="866542" ht="14.25" customHeight="1"/>
    <row r="866544" ht="14.25" customHeight="1"/>
    <row r="866546" ht="14.25" customHeight="1"/>
    <row r="866548" ht="14.25" customHeight="1"/>
    <row r="866550" ht="14.25" customHeight="1"/>
    <row r="866552" ht="14.25" customHeight="1"/>
    <row r="866554" ht="14.25" customHeight="1"/>
    <row r="866556" ht="14.25" customHeight="1"/>
    <row r="866558" ht="14.25" customHeight="1"/>
    <row r="866560" ht="14.25" customHeight="1"/>
    <row r="866562" ht="14.25" customHeight="1"/>
    <row r="866564" ht="14.25" customHeight="1"/>
    <row r="866566" ht="14.25" customHeight="1"/>
    <row r="866568" ht="14.25" customHeight="1"/>
    <row r="866570" ht="14.25" customHeight="1"/>
    <row r="866572" ht="14.25" customHeight="1"/>
    <row r="866574" ht="14.25" customHeight="1"/>
    <row r="866576" ht="14.25" customHeight="1"/>
    <row r="866578" ht="14.25" customHeight="1"/>
    <row r="866580" ht="14.25" customHeight="1"/>
    <row r="866582" ht="14.25" customHeight="1"/>
    <row r="866584" ht="14.25" customHeight="1"/>
    <row r="866586" ht="14.25" customHeight="1"/>
    <row r="866588" ht="14.25" customHeight="1"/>
    <row r="866590" ht="14.25" customHeight="1"/>
    <row r="866592" ht="14.25" customHeight="1"/>
    <row r="866594" ht="14.25" customHeight="1"/>
    <row r="866596" ht="14.25" customHeight="1"/>
    <row r="866598" ht="14.25" customHeight="1"/>
    <row r="866600" ht="14.25" customHeight="1"/>
    <row r="866602" ht="14.25" customHeight="1"/>
    <row r="866604" ht="14.25" customHeight="1"/>
    <row r="866606" ht="14.25" customHeight="1"/>
    <row r="866608" ht="14.25" customHeight="1"/>
    <row r="866610" ht="14.25" customHeight="1"/>
    <row r="866612" ht="14.25" customHeight="1"/>
    <row r="866614" ht="14.25" customHeight="1"/>
    <row r="866616" ht="14.25" customHeight="1"/>
    <row r="866618" ht="14.25" customHeight="1"/>
    <row r="866620" ht="14.25" customHeight="1"/>
    <row r="866622" ht="14.25" customHeight="1"/>
    <row r="866624" ht="14.25" customHeight="1"/>
    <row r="866626" ht="14.25" customHeight="1"/>
    <row r="866628" ht="14.25" customHeight="1"/>
    <row r="866630" ht="14.25" customHeight="1"/>
    <row r="866632" ht="14.25" customHeight="1"/>
    <row r="866634" ht="14.25" customHeight="1"/>
    <row r="866636" ht="14.25" customHeight="1"/>
    <row r="866638" ht="14.25" customHeight="1"/>
    <row r="866640" ht="14.25" customHeight="1"/>
    <row r="866642" ht="14.25" customHeight="1"/>
    <row r="866644" ht="14.25" customHeight="1"/>
    <row r="866646" ht="14.25" customHeight="1"/>
    <row r="866648" ht="14.25" customHeight="1"/>
    <row r="866650" ht="14.25" customHeight="1"/>
    <row r="866652" ht="14.25" customHeight="1"/>
    <row r="866654" ht="14.25" customHeight="1"/>
    <row r="866656" ht="14.25" customHeight="1"/>
    <row r="866658" ht="14.25" customHeight="1"/>
    <row r="866660" ht="14.25" customHeight="1"/>
    <row r="866662" ht="14.25" customHeight="1"/>
    <row r="866664" ht="14.25" customHeight="1"/>
    <row r="866666" ht="14.25" customHeight="1"/>
    <row r="866668" ht="14.25" customHeight="1"/>
    <row r="866670" ht="14.25" customHeight="1"/>
    <row r="866672" ht="14.25" customHeight="1"/>
    <row r="866674" ht="14.25" customHeight="1"/>
    <row r="866676" ht="14.25" customHeight="1"/>
    <row r="866678" ht="14.25" customHeight="1"/>
    <row r="866680" ht="14.25" customHeight="1"/>
    <row r="866682" ht="14.25" customHeight="1"/>
    <row r="866684" ht="14.25" customHeight="1"/>
    <row r="866686" ht="14.25" customHeight="1"/>
    <row r="866688" ht="14.25" customHeight="1"/>
    <row r="866690" ht="14.25" customHeight="1"/>
    <row r="866692" ht="14.25" customHeight="1"/>
    <row r="866694" ht="14.25" customHeight="1"/>
    <row r="866696" ht="14.25" customHeight="1"/>
    <row r="866698" ht="14.25" customHeight="1"/>
    <row r="866700" ht="14.25" customHeight="1"/>
    <row r="866702" ht="14.25" customHeight="1"/>
    <row r="866704" ht="14.25" customHeight="1"/>
    <row r="866706" ht="14.25" customHeight="1"/>
    <row r="866708" ht="14.25" customHeight="1"/>
    <row r="866710" ht="14.25" customHeight="1"/>
    <row r="866712" ht="14.25" customHeight="1"/>
    <row r="866714" ht="14.25" customHeight="1"/>
    <row r="866716" ht="14.25" customHeight="1"/>
    <row r="866718" ht="14.25" customHeight="1"/>
    <row r="866720" ht="14.25" customHeight="1"/>
    <row r="866722" ht="14.25" customHeight="1"/>
    <row r="866724" ht="14.25" customHeight="1"/>
    <row r="866726" ht="14.25" customHeight="1"/>
    <row r="866728" ht="14.25" customHeight="1"/>
    <row r="866730" ht="14.25" customHeight="1"/>
    <row r="866732" ht="14.25" customHeight="1"/>
    <row r="866734" ht="14.25" customHeight="1"/>
    <row r="866736" ht="14.25" customHeight="1"/>
    <row r="866738" ht="14.25" customHeight="1"/>
    <row r="866740" ht="14.25" customHeight="1"/>
    <row r="866742" ht="14.25" customHeight="1"/>
    <row r="866744" ht="14.25" customHeight="1"/>
    <row r="866746" ht="14.25" customHeight="1"/>
    <row r="866748" ht="14.25" customHeight="1"/>
    <row r="866750" ht="14.25" customHeight="1"/>
    <row r="866752" ht="14.25" customHeight="1"/>
    <row r="866754" ht="14.25" customHeight="1"/>
    <row r="866756" ht="14.25" customHeight="1"/>
    <row r="866758" ht="14.25" customHeight="1"/>
    <row r="866760" ht="14.25" customHeight="1"/>
    <row r="866762" ht="14.25" customHeight="1"/>
    <row r="866764" ht="14.25" customHeight="1"/>
    <row r="866766" ht="14.25" customHeight="1"/>
    <row r="866768" ht="14.25" customHeight="1"/>
    <row r="866770" ht="14.25" customHeight="1"/>
    <row r="866772" ht="14.25" customHeight="1"/>
    <row r="866774" ht="14.25" customHeight="1"/>
    <row r="866776" ht="14.25" customHeight="1"/>
    <row r="866778" ht="14.25" customHeight="1"/>
    <row r="866780" ht="14.25" customHeight="1"/>
    <row r="866782" ht="14.25" customHeight="1"/>
    <row r="866784" ht="14.25" customHeight="1"/>
    <row r="866786" ht="14.25" customHeight="1"/>
    <row r="866788" ht="14.25" customHeight="1"/>
    <row r="866790" ht="14.25" customHeight="1"/>
    <row r="866792" ht="14.25" customHeight="1"/>
    <row r="866794" ht="14.25" customHeight="1"/>
    <row r="866796" ht="14.25" customHeight="1"/>
    <row r="866798" ht="14.25" customHeight="1"/>
    <row r="866800" ht="14.25" customHeight="1"/>
    <row r="866802" ht="14.25" customHeight="1"/>
    <row r="866804" ht="14.25" customHeight="1"/>
    <row r="866806" ht="14.25" customHeight="1"/>
    <row r="866808" ht="14.25" customHeight="1"/>
    <row r="866810" ht="14.25" customHeight="1"/>
    <row r="866812" ht="14.25" customHeight="1"/>
    <row r="866814" ht="14.25" customHeight="1"/>
    <row r="866816" ht="14.25" customHeight="1"/>
    <row r="866818" ht="14.25" customHeight="1"/>
    <row r="866820" ht="14.25" customHeight="1"/>
    <row r="866822" ht="14.25" customHeight="1"/>
    <row r="866824" ht="14.25" customHeight="1"/>
    <row r="866826" ht="14.25" customHeight="1"/>
    <row r="866828" ht="14.25" customHeight="1"/>
    <row r="866830" ht="14.25" customHeight="1"/>
    <row r="866832" ht="14.25" customHeight="1"/>
    <row r="866834" ht="14.25" customHeight="1"/>
    <row r="866836" ht="14.25" customHeight="1"/>
    <row r="866838" ht="14.25" customHeight="1"/>
    <row r="866840" ht="14.25" customHeight="1"/>
    <row r="866842" ht="14.25" customHeight="1"/>
    <row r="866844" ht="14.25" customHeight="1"/>
    <row r="866846" ht="14.25" customHeight="1"/>
    <row r="866848" ht="14.25" customHeight="1"/>
    <row r="866850" ht="14.25" customHeight="1"/>
    <row r="866852" ht="14.25" customHeight="1"/>
    <row r="866854" ht="14.25" customHeight="1"/>
    <row r="866856" ht="14.25" customHeight="1"/>
    <row r="866858" ht="14.25" customHeight="1"/>
    <row r="866860" ht="14.25" customHeight="1"/>
    <row r="866862" ht="14.25" customHeight="1"/>
    <row r="866864" ht="14.25" customHeight="1"/>
    <row r="866866" ht="14.25" customHeight="1"/>
    <row r="866868" ht="14.25" customHeight="1"/>
    <row r="866870" ht="14.25" customHeight="1"/>
    <row r="866872" ht="14.25" customHeight="1"/>
    <row r="866874" ht="14.25" customHeight="1"/>
    <row r="866876" ht="14.25" customHeight="1"/>
    <row r="866878" ht="14.25" customHeight="1"/>
    <row r="866880" ht="14.25" customHeight="1"/>
    <row r="866882" ht="14.25" customHeight="1"/>
    <row r="866884" ht="14.25" customHeight="1"/>
    <row r="866886" ht="14.25" customHeight="1"/>
    <row r="866888" ht="14.25" customHeight="1"/>
    <row r="866890" ht="14.25" customHeight="1"/>
    <row r="866892" ht="14.25" customHeight="1"/>
    <row r="866894" ht="14.25" customHeight="1"/>
    <row r="866896" ht="14.25" customHeight="1"/>
    <row r="866898" ht="14.25" customHeight="1"/>
    <row r="866900" ht="14.25" customHeight="1"/>
    <row r="866902" ht="14.25" customHeight="1"/>
    <row r="866904" ht="14.25" customHeight="1"/>
    <row r="866906" ht="14.25" customHeight="1"/>
    <row r="866908" ht="14.25" customHeight="1"/>
    <row r="866910" ht="14.25" customHeight="1"/>
    <row r="866912" ht="14.25" customHeight="1"/>
    <row r="866914" ht="14.25" customHeight="1"/>
    <row r="866916" ht="14.25" customHeight="1"/>
    <row r="866918" ht="14.25" customHeight="1"/>
    <row r="866920" ht="14.25" customHeight="1"/>
    <row r="866922" ht="14.25" customHeight="1"/>
    <row r="866924" ht="14.25" customHeight="1"/>
    <row r="866926" ht="14.25" customHeight="1"/>
    <row r="866928" ht="14.25" customHeight="1"/>
    <row r="866930" ht="14.25" customHeight="1"/>
    <row r="866932" ht="14.25" customHeight="1"/>
    <row r="866934" ht="14.25" customHeight="1"/>
    <row r="866936" ht="14.25" customHeight="1"/>
    <row r="866938" ht="14.25" customHeight="1"/>
    <row r="866940" ht="14.25" customHeight="1"/>
    <row r="866942" ht="14.25" customHeight="1"/>
    <row r="866944" ht="14.25" customHeight="1"/>
    <row r="866946" ht="14.25" customHeight="1"/>
    <row r="866948" ht="14.25" customHeight="1"/>
    <row r="866950" ht="14.25" customHeight="1"/>
    <row r="866952" ht="14.25" customHeight="1"/>
    <row r="866954" ht="14.25" customHeight="1"/>
    <row r="866956" ht="14.25" customHeight="1"/>
    <row r="866958" ht="14.25" customHeight="1"/>
    <row r="866960" ht="14.25" customHeight="1"/>
    <row r="866962" ht="14.25" customHeight="1"/>
    <row r="866964" ht="14.25" customHeight="1"/>
    <row r="866966" ht="14.25" customHeight="1"/>
    <row r="866968" ht="14.25" customHeight="1"/>
    <row r="866970" ht="14.25" customHeight="1"/>
    <row r="866972" ht="14.25" customHeight="1"/>
    <row r="866974" ht="14.25" customHeight="1"/>
    <row r="866976" ht="14.25" customHeight="1"/>
    <row r="866978" ht="14.25" customHeight="1"/>
    <row r="866980" ht="14.25" customHeight="1"/>
    <row r="866982" ht="14.25" customHeight="1"/>
    <row r="866984" ht="14.25" customHeight="1"/>
    <row r="866986" ht="14.25" customHeight="1"/>
    <row r="866988" ht="14.25" customHeight="1"/>
    <row r="866990" ht="14.25" customHeight="1"/>
    <row r="866992" ht="14.25" customHeight="1"/>
    <row r="866994" ht="14.25" customHeight="1"/>
    <row r="866996" ht="14.25" customHeight="1"/>
    <row r="866998" ht="14.25" customHeight="1"/>
    <row r="867000" ht="14.25" customHeight="1"/>
    <row r="867002" ht="14.25" customHeight="1"/>
    <row r="867004" ht="14.25" customHeight="1"/>
    <row r="867006" ht="14.25" customHeight="1"/>
    <row r="867008" ht="14.25" customHeight="1"/>
    <row r="867010" ht="14.25" customHeight="1"/>
    <row r="867012" ht="14.25" customHeight="1"/>
    <row r="867014" ht="14.25" customHeight="1"/>
    <row r="867016" ht="14.25" customHeight="1"/>
    <row r="867018" ht="14.25" customHeight="1"/>
    <row r="867020" ht="14.25" customHeight="1"/>
    <row r="867022" ht="14.25" customHeight="1"/>
    <row r="867024" ht="14.25" customHeight="1"/>
    <row r="867026" ht="14.25" customHeight="1"/>
    <row r="867028" ht="14.25" customHeight="1"/>
    <row r="867030" ht="14.25" customHeight="1"/>
    <row r="867032" ht="14.25" customHeight="1"/>
    <row r="867034" ht="14.25" customHeight="1"/>
    <row r="867036" ht="14.25" customHeight="1"/>
    <row r="867038" ht="14.25" customHeight="1"/>
    <row r="867040" ht="14.25" customHeight="1"/>
    <row r="867042" ht="14.25" customHeight="1"/>
    <row r="867044" ht="14.25" customHeight="1"/>
    <row r="867046" ht="14.25" customHeight="1"/>
    <row r="867048" ht="14.25" customHeight="1"/>
    <row r="867050" ht="14.25" customHeight="1"/>
    <row r="867052" ht="14.25" customHeight="1"/>
    <row r="867054" ht="14.25" customHeight="1"/>
    <row r="867056" ht="14.25" customHeight="1"/>
    <row r="867058" ht="14.25" customHeight="1"/>
    <row r="867060" ht="14.25" customHeight="1"/>
    <row r="867062" ht="14.25" customHeight="1"/>
    <row r="867064" ht="14.25" customHeight="1"/>
    <row r="867066" ht="14.25" customHeight="1"/>
    <row r="867068" ht="14.25" customHeight="1"/>
    <row r="867070" ht="14.25" customHeight="1"/>
    <row r="867072" ht="14.25" customHeight="1"/>
    <row r="867074" ht="14.25" customHeight="1"/>
    <row r="867076" ht="14.25" customHeight="1"/>
    <row r="867078" ht="14.25" customHeight="1"/>
    <row r="867080" ht="14.25" customHeight="1"/>
    <row r="867082" ht="14.25" customHeight="1"/>
    <row r="867084" ht="14.25" customHeight="1"/>
    <row r="867086" ht="14.25" customHeight="1"/>
    <row r="867088" ht="14.25" customHeight="1"/>
    <row r="867090" ht="14.25" customHeight="1"/>
    <row r="867092" ht="14.25" customHeight="1"/>
    <row r="867094" ht="14.25" customHeight="1"/>
    <row r="867096" ht="14.25" customHeight="1"/>
    <row r="867098" ht="14.25" customHeight="1"/>
    <row r="867100" ht="14.25" customHeight="1"/>
    <row r="867102" ht="14.25" customHeight="1"/>
    <row r="867104" ht="14.25" customHeight="1"/>
    <row r="867106" ht="14.25" customHeight="1"/>
    <row r="867108" ht="14.25" customHeight="1"/>
    <row r="867110" ht="14.25" customHeight="1"/>
    <row r="867112" ht="14.25" customHeight="1"/>
    <row r="867114" ht="14.25" customHeight="1"/>
    <row r="867116" ht="14.25" customHeight="1"/>
    <row r="867118" ht="14.25" customHeight="1"/>
    <row r="867120" ht="14.25" customHeight="1"/>
    <row r="867122" ht="14.25" customHeight="1"/>
    <row r="867124" ht="14.25" customHeight="1"/>
    <row r="867126" ht="14.25" customHeight="1"/>
    <row r="867128" ht="14.25" customHeight="1"/>
    <row r="867130" ht="14.25" customHeight="1"/>
    <row r="867132" ht="14.25" customHeight="1"/>
    <row r="867134" ht="14.25" customHeight="1"/>
    <row r="867136" ht="14.25" customHeight="1"/>
    <row r="867138" ht="14.25" customHeight="1"/>
    <row r="867140" ht="14.25" customHeight="1"/>
    <row r="867142" ht="14.25" customHeight="1"/>
    <row r="867144" ht="14.25" customHeight="1"/>
    <row r="867146" ht="14.25" customHeight="1"/>
    <row r="867148" ht="14.25" customHeight="1"/>
    <row r="867150" ht="14.25" customHeight="1"/>
    <row r="867152" ht="14.25" customHeight="1"/>
    <row r="867154" ht="14.25" customHeight="1"/>
    <row r="867156" ht="14.25" customHeight="1"/>
    <row r="867158" ht="14.25" customHeight="1"/>
    <row r="867160" ht="14.25" customHeight="1"/>
    <row r="867162" ht="14.25" customHeight="1"/>
    <row r="867164" ht="14.25" customHeight="1"/>
    <row r="867166" ht="14.25" customHeight="1"/>
    <row r="867168" ht="14.25" customHeight="1"/>
    <row r="867170" ht="14.25" customHeight="1"/>
    <row r="867172" ht="14.25" customHeight="1"/>
    <row r="867174" ht="14.25" customHeight="1"/>
    <row r="867176" ht="14.25" customHeight="1"/>
    <row r="867178" ht="14.25" customHeight="1"/>
    <row r="867180" ht="14.25" customHeight="1"/>
    <row r="867182" ht="14.25" customHeight="1"/>
    <row r="867184" ht="14.25" customHeight="1"/>
    <row r="867186" ht="14.25" customHeight="1"/>
    <row r="867188" ht="14.25" customHeight="1"/>
    <row r="867190" ht="14.25" customHeight="1"/>
    <row r="867192" ht="14.25" customHeight="1"/>
    <row r="867194" ht="14.25" customHeight="1"/>
    <row r="867196" ht="14.25" customHeight="1"/>
    <row r="867198" ht="14.25" customHeight="1"/>
    <row r="867200" ht="14.25" customHeight="1"/>
    <row r="867202" ht="14.25" customHeight="1"/>
    <row r="867204" ht="14.25" customHeight="1"/>
    <row r="867206" ht="14.25" customHeight="1"/>
    <row r="867208" ht="14.25" customHeight="1"/>
    <row r="867210" ht="14.25" customHeight="1"/>
    <row r="867212" ht="14.25" customHeight="1"/>
    <row r="867214" ht="14.25" customHeight="1"/>
    <row r="867216" ht="14.25" customHeight="1"/>
    <row r="867218" ht="14.25" customHeight="1"/>
    <row r="867220" ht="14.25" customHeight="1"/>
    <row r="867222" ht="14.25" customHeight="1"/>
    <row r="867224" ht="14.25" customHeight="1"/>
    <row r="867226" ht="14.25" customHeight="1"/>
    <row r="867228" ht="14.25" customHeight="1"/>
    <row r="867230" ht="14.25" customHeight="1"/>
    <row r="867232" ht="14.25" customHeight="1"/>
    <row r="867234" ht="14.25" customHeight="1"/>
    <row r="867236" ht="14.25" customHeight="1"/>
    <row r="867238" ht="14.25" customHeight="1"/>
    <row r="867240" ht="14.25" customHeight="1"/>
    <row r="867242" ht="14.25" customHeight="1"/>
    <row r="867244" ht="14.25" customHeight="1"/>
    <row r="867246" ht="14.25" customHeight="1"/>
    <row r="867248" ht="14.25" customHeight="1"/>
    <row r="867250" ht="14.25" customHeight="1"/>
    <row r="867252" ht="14.25" customHeight="1"/>
    <row r="867254" ht="14.25" customHeight="1"/>
    <row r="867256" ht="14.25" customHeight="1"/>
    <row r="867258" ht="14.25" customHeight="1"/>
    <row r="867260" ht="14.25" customHeight="1"/>
    <row r="867262" ht="14.25" customHeight="1"/>
    <row r="867264" ht="14.25" customHeight="1"/>
    <row r="867266" ht="14.25" customHeight="1"/>
    <row r="867268" ht="14.25" customHeight="1"/>
    <row r="867270" ht="14.25" customHeight="1"/>
    <row r="867272" ht="14.25" customHeight="1"/>
    <row r="867274" ht="14.25" customHeight="1"/>
    <row r="867276" ht="14.25" customHeight="1"/>
    <row r="867278" ht="14.25" customHeight="1"/>
    <row r="867280" ht="14.25" customHeight="1"/>
    <row r="867282" ht="14.25" customHeight="1"/>
    <row r="867284" ht="14.25" customHeight="1"/>
    <row r="867286" ht="14.25" customHeight="1"/>
    <row r="867288" ht="14.25" customHeight="1"/>
    <row r="867290" ht="14.25" customHeight="1"/>
    <row r="867292" ht="14.25" customHeight="1"/>
    <row r="867294" ht="14.25" customHeight="1"/>
    <row r="867296" ht="14.25" customHeight="1"/>
    <row r="867298" ht="14.25" customHeight="1"/>
    <row r="867300" ht="14.25" customHeight="1"/>
    <row r="867302" ht="14.25" customHeight="1"/>
    <row r="867304" ht="14.25" customHeight="1"/>
    <row r="867306" ht="14.25" customHeight="1"/>
    <row r="867308" ht="14.25" customHeight="1"/>
    <row r="867310" ht="14.25" customHeight="1"/>
    <row r="867312" ht="14.25" customHeight="1"/>
    <row r="867314" ht="14.25" customHeight="1"/>
    <row r="867316" ht="14.25" customHeight="1"/>
    <row r="867318" ht="14.25" customHeight="1"/>
    <row r="867320" ht="14.25" customHeight="1"/>
    <row r="867322" ht="14.25" customHeight="1"/>
    <row r="867324" ht="14.25" customHeight="1"/>
    <row r="867326" ht="14.25" customHeight="1"/>
    <row r="867328" ht="14.25" customHeight="1"/>
    <row r="867330" ht="14.25" customHeight="1"/>
    <row r="867332" ht="14.25" customHeight="1"/>
    <row r="867334" ht="14.25" customHeight="1"/>
    <row r="867336" ht="14.25" customHeight="1"/>
    <row r="867338" ht="14.25" customHeight="1"/>
    <row r="867340" ht="14.25" customHeight="1"/>
    <row r="867342" ht="14.25" customHeight="1"/>
    <row r="867344" ht="14.25" customHeight="1"/>
    <row r="867346" ht="14.25" customHeight="1"/>
    <row r="867348" ht="14.25" customHeight="1"/>
    <row r="867350" ht="14.25" customHeight="1"/>
    <row r="867352" ht="14.25" customHeight="1"/>
    <row r="867354" ht="14.25" customHeight="1"/>
    <row r="867356" ht="14.25" customHeight="1"/>
    <row r="867358" ht="14.25" customHeight="1"/>
    <row r="867360" ht="14.25" customHeight="1"/>
    <row r="867362" ht="14.25" customHeight="1"/>
    <row r="867364" ht="14.25" customHeight="1"/>
    <row r="867366" ht="14.25" customHeight="1"/>
    <row r="867368" ht="14.25" customHeight="1"/>
    <row r="867370" ht="14.25" customHeight="1"/>
    <row r="867372" ht="14.25" customHeight="1"/>
    <row r="867374" ht="14.25" customHeight="1"/>
    <row r="867376" ht="14.25" customHeight="1"/>
    <row r="867378" ht="14.25" customHeight="1"/>
    <row r="867380" ht="14.25" customHeight="1"/>
    <row r="867382" ht="14.25" customHeight="1"/>
    <row r="867384" ht="14.25" customHeight="1"/>
    <row r="867386" ht="14.25" customHeight="1"/>
    <row r="867388" ht="14.25" customHeight="1"/>
    <row r="867390" ht="14.25" customHeight="1"/>
    <row r="867392" ht="14.25" customHeight="1"/>
    <row r="867394" ht="14.25" customHeight="1"/>
    <row r="867396" ht="14.25" customHeight="1"/>
    <row r="867398" ht="14.25" customHeight="1"/>
    <row r="867400" ht="14.25" customHeight="1"/>
    <row r="867402" ht="14.25" customHeight="1"/>
    <row r="867404" ht="14.25" customHeight="1"/>
    <row r="867406" ht="14.25" customHeight="1"/>
    <row r="867408" ht="14.25" customHeight="1"/>
    <row r="867410" ht="14.25" customHeight="1"/>
    <row r="867412" ht="14.25" customHeight="1"/>
    <row r="867414" ht="14.25" customHeight="1"/>
    <row r="867416" ht="14.25" customHeight="1"/>
    <row r="867418" ht="14.25" customHeight="1"/>
    <row r="867420" ht="14.25" customHeight="1"/>
    <row r="867422" ht="14.25" customHeight="1"/>
    <row r="867424" ht="14.25" customHeight="1"/>
    <row r="867426" ht="14.25" customHeight="1"/>
    <row r="867428" ht="14.25" customHeight="1"/>
    <row r="867430" ht="14.25" customHeight="1"/>
    <row r="867432" ht="14.25" customHeight="1"/>
    <row r="867434" ht="14.25" customHeight="1"/>
    <row r="867436" ht="14.25" customHeight="1"/>
    <row r="867438" ht="14.25" customHeight="1"/>
    <row r="867440" ht="14.25" customHeight="1"/>
    <row r="867442" ht="14.25" customHeight="1"/>
    <row r="867444" ht="14.25" customHeight="1"/>
    <row r="867446" ht="14.25" customHeight="1"/>
    <row r="867448" ht="14.25" customHeight="1"/>
    <row r="867450" ht="14.25" customHeight="1"/>
    <row r="867452" ht="14.25" customHeight="1"/>
    <row r="867454" ht="14.25" customHeight="1"/>
    <row r="867456" ht="14.25" customHeight="1"/>
    <row r="867458" ht="14.25" customHeight="1"/>
    <row r="867460" ht="14.25" customHeight="1"/>
    <row r="867462" ht="14.25" customHeight="1"/>
    <row r="867464" ht="14.25" customHeight="1"/>
    <row r="867466" ht="14.25" customHeight="1"/>
    <row r="867468" ht="14.25" customHeight="1"/>
    <row r="867470" ht="14.25" customHeight="1"/>
    <row r="867472" ht="14.25" customHeight="1"/>
    <row r="867474" ht="14.25" customHeight="1"/>
    <row r="867476" ht="14.25" customHeight="1"/>
    <row r="867478" ht="14.25" customHeight="1"/>
    <row r="867480" ht="14.25" customHeight="1"/>
    <row r="867482" ht="14.25" customHeight="1"/>
    <row r="867484" ht="14.25" customHeight="1"/>
    <row r="867486" ht="14.25" customHeight="1"/>
    <row r="867488" ht="14.25" customHeight="1"/>
    <row r="867490" ht="14.25" customHeight="1"/>
    <row r="867492" ht="14.25" customHeight="1"/>
    <row r="867494" ht="14.25" customHeight="1"/>
    <row r="867496" ht="14.25" customHeight="1"/>
    <row r="867498" ht="14.25" customHeight="1"/>
    <row r="867500" ht="14.25" customHeight="1"/>
    <row r="867502" ht="14.25" customHeight="1"/>
    <row r="867504" ht="14.25" customHeight="1"/>
    <row r="867506" ht="14.25" customHeight="1"/>
    <row r="867508" ht="14.25" customHeight="1"/>
    <row r="867510" ht="14.25" customHeight="1"/>
    <row r="867512" ht="14.25" customHeight="1"/>
    <row r="867514" ht="14.25" customHeight="1"/>
    <row r="867516" ht="14.25" customHeight="1"/>
    <row r="867518" ht="14.25" customHeight="1"/>
    <row r="867520" ht="14.25" customHeight="1"/>
    <row r="867522" ht="14.25" customHeight="1"/>
    <row r="867524" ht="14.25" customHeight="1"/>
    <row r="867526" ht="14.25" customHeight="1"/>
    <row r="867528" ht="14.25" customHeight="1"/>
    <row r="867530" ht="14.25" customHeight="1"/>
    <row r="867532" ht="14.25" customHeight="1"/>
    <row r="867534" ht="14.25" customHeight="1"/>
    <row r="867536" ht="14.25" customHeight="1"/>
    <row r="867538" ht="14.25" customHeight="1"/>
    <row r="867540" ht="14.25" customHeight="1"/>
    <row r="867542" ht="14.25" customHeight="1"/>
    <row r="867544" ht="14.25" customHeight="1"/>
    <row r="867546" ht="14.25" customHeight="1"/>
    <row r="867548" ht="14.25" customHeight="1"/>
    <row r="867550" ht="14.25" customHeight="1"/>
    <row r="867552" ht="14.25" customHeight="1"/>
    <row r="867554" ht="14.25" customHeight="1"/>
    <row r="867556" ht="14.25" customHeight="1"/>
    <row r="867558" ht="14.25" customHeight="1"/>
    <row r="867560" ht="14.25" customHeight="1"/>
    <row r="867562" ht="14.25" customHeight="1"/>
    <row r="867564" ht="14.25" customHeight="1"/>
    <row r="867566" ht="14.25" customHeight="1"/>
    <row r="867568" ht="14.25" customHeight="1"/>
    <row r="867570" ht="14.25" customHeight="1"/>
    <row r="867572" ht="14.25" customHeight="1"/>
    <row r="867574" ht="14.25" customHeight="1"/>
    <row r="867576" ht="14.25" customHeight="1"/>
    <row r="867578" ht="14.25" customHeight="1"/>
    <row r="867580" ht="14.25" customHeight="1"/>
    <row r="867582" ht="14.25" customHeight="1"/>
    <row r="867584" ht="14.25" customHeight="1"/>
    <row r="867586" ht="14.25" customHeight="1"/>
    <row r="867588" ht="14.25" customHeight="1"/>
    <row r="867590" ht="14.25" customHeight="1"/>
    <row r="867592" ht="14.25" customHeight="1"/>
    <row r="867594" ht="14.25" customHeight="1"/>
    <row r="867596" ht="14.25" customHeight="1"/>
    <row r="867598" ht="14.25" customHeight="1"/>
    <row r="867600" ht="14.25" customHeight="1"/>
    <row r="867602" ht="14.25" customHeight="1"/>
    <row r="867604" ht="14.25" customHeight="1"/>
    <row r="867606" ht="14.25" customHeight="1"/>
    <row r="867608" ht="14.25" customHeight="1"/>
    <row r="867610" ht="14.25" customHeight="1"/>
    <row r="867612" ht="14.25" customHeight="1"/>
    <row r="867614" ht="14.25" customHeight="1"/>
    <row r="867616" ht="14.25" customHeight="1"/>
    <row r="867618" ht="14.25" customHeight="1"/>
    <row r="867620" ht="14.25" customHeight="1"/>
    <row r="867622" ht="14.25" customHeight="1"/>
    <row r="867624" ht="14.25" customHeight="1"/>
    <row r="867626" ht="14.25" customHeight="1"/>
    <row r="867628" ht="14.25" customHeight="1"/>
    <row r="867630" ht="14.25" customHeight="1"/>
    <row r="867632" ht="14.25" customHeight="1"/>
    <row r="867634" ht="14.25" customHeight="1"/>
    <row r="867636" ht="14.25" customHeight="1"/>
    <row r="867638" ht="14.25" customHeight="1"/>
    <row r="867640" ht="14.25" customHeight="1"/>
    <row r="867642" ht="14.25" customHeight="1"/>
    <row r="867644" ht="14.25" customHeight="1"/>
    <row r="867646" ht="14.25" customHeight="1"/>
    <row r="867648" ht="14.25" customHeight="1"/>
    <row r="867650" ht="14.25" customHeight="1"/>
    <row r="867652" ht="14.25" customHeight="1"/>
    <row r="867654" ht="14.25" customHeight="1"/>
    <row r="867656" ht="14.25" customHeight="1"/>
    <row r="867658" ht="14.25" customHeight="1"/>
    <row r="867660" ht="14.25" customHeight="1"/>
    <row r="867662" ht="14.25" customHeight="1"/>
    <row r="867664" ht="14.25" customHeight="1"/>
    <row r="867666" ht="14.25" customHeight="1"/>
    <row r="867668" ht="14.25" customHeight="1"/>
    <row r="867670" ht="14.25" customHeight="1"/>
    <row r="867672" ht="14.25" customHeight="1"/>
    <row r="867674" ht="14.25" customHeight="1"/>
    <row r="867676" ht="14.25" customHeight="1"/>
    <row r="867678" ht="14.25" customHeight="1"/>
    <row r="867680" ht="14.25" customHeight="1"/>
    <row r="867682" ht="14.25" customHeight="1"/>
    <row r="867684" ht="14.25" customHeight="1"/>
    <row r="867686" ht="14.25" customHeight="1"/>
    <row r="867688" ht="14.25" customHeight="1"/>
    <row r="867690" ht="14.25" customHeight="1"/>
    <row r="867692" ht="14.25" customHeight="1"/>
    <row r="867694" ht="14.25" customHeight="1"/>
    <row r="867696" ht="14.25" customHeight="1"/>
    <row r="867698" ht="14.25" customHeight="1"/>
    <row r="867700" ht="14.25" customHeight="1"/>
    <row r="867702" ht="14.25" customHeight="1"/>
    <row r="867704" ht="14.25" customHeight="1"/>
    <row r="867706" ht="14.25" customHeight="1"/>
    <row r="867708" ht="14.25" customHeight="1"/>
    <row r="867710" ht="14.25" customHeight="1"/>
    <row r="867712" ht="14.25" customHeight="1"/>
    <row r="867714" ht="14.25" customHeight="1"/>
    <row r="867716" ht="14.25" customHeight="1"/>
    <row r="867718" ht="14.25" customHeight="1"/>
    <row r="867720" ht="14.25" customHeight="1"/>
    <row r="867722" ht="14.25" customHeight="1"/>
    <row r="867724" ht="14.25" customHeight="1"/>
    <row r="867726" ht="14.25" customHeight="1"/>
    <row r="867728" ht="14.25" customHeight="1"/>
    <row r="867730" ht="14.25" customHeight="1"/>
    <row r="867732" ht="14.25" customHeight="1"/>
    <row r="867734" ht="14.25" customHeight="1"/>
    <row r="867736" ht="14.25" customHeight="1"/>
    <row r="867738" ht="14.25" customHeight="1"/>
    <row r="867740" ht="14.25" customHeight="1"/>
    <row r="867742" ht="14.25" customHeight="1"/>
    <row r="867744" ht="14.25" customHeight="1"/>
    <row r="867746" ht="14.25" customHeight="1"/>
    <row r="867748" ht="14.25" customHeight="1"/>
    <row r="867750" ht="14.25" customHeight="1"/>
    <row r="867752" ht="14.25" customHeight="1"/>
    <row r="867754" ht="14.25" customHeight="1"/>
    <row r="867756" ht="14.25" customHeight="1"/>
    <row r="867758" ht="14.25" customHeight="1"/>
    <row r="867760" ht="14.25" customHeight="1"/>
    <row r="867762" ht="14.25" customHeight="1"/>
    <row r="867764" ht="14.25" customHeight="1"/>
    <row r="867766" ht="14.25" customHeight="1"/>
    <row r="867768" ht="14.25" customHeight="1"/>
    <row r="867770" ht="14.25" customHeight="1"/>
    <row r="867772" ht="14.25" customHeight="1"/>
    <row r="867774" ht="14.25" customHeight="1"/>
    <row r="867776" ht="14.25" customHeight="1"/>
    <row r="867778" ht="14.25" customHeight="1"/>
    <row r="867780" ht="14.25" customHeight="1"/>
    <row r="867782" ht="14.25" customHeight="1"/>
    <row r="867784" ht="14.25" customHeight="1"/>
    <row r="867786" ht="14.25" customHeight="1"/>
    <row r="867788" ht="14.25" customHeight="1"/>
    <row r="867790" ht="14.25" customHeight="1"/>
    <row r="867792" ht="14.25" customHeight="1"/>
    <row r="867794" ht="14.25" customHeight="1"/>
    <row r="867796" ht="14.25" customHeight="1"/>
    <row r="867798" ht="14.25" customHeight="1"/>
    <row r="867800" ht="14.25" customHeight="1"/>
    <row r="867802" ht="14.25" customHeight="1"/>
    <row r="867804" ht="14.25" customHeight="1"/>
    <row r="867806" ht="14.25" customHeight="1"/>
    <row r="867808" ht="14.25" customHeight="1"/>
    <row r="867810" ht="14.25" customHeight="1"/>
    <row r="867812" ht="14.25" customHeight="1"/>
    <row r="867814" ht="14.25" customHeight="1"/>
    <row r="867816" ht="14.25" customHeight="1"/>
    <row r="867818" ht="14.25" customHeight="1"/>
    <row r="867820" ht="14.25" customHeight="1"/>
    <row r="867822" ht="14.25" customHeight="1"/>
    <row r="867824" ht="14.25" customHeight="1"/>
    <row r="867826" ht="14.25" customHeight="1"/>
    <row r="867828" ht="14.25" customHeight="1"/>
    <row r="867830" ht="14.25" customHeight="1"/>
    <row r="867832" ht="14.25" customHeight="1"/>
    <row r="867834" ht="14.25" customHeight="1"/>
    <row r="867836" ht="14.25" customHeight="1"/>
    <row r="867838" ht="14.25" customHeight="1"/>
    <row r="867840" ht="14.25" customHeight="1"/>
    <row r="867842" ht="14.25" customHeight="1"/>
    <row r="867844" ht="14.25" customHeight="1"/>
    <row r="867846" ht="14.25" customHeight="1"/>
    <row r="867848" ht="14.25" customHeight="1"/>
    <row r="867850" ht="14.25" customHeight="1"/>
    <row r="867852" ht="14.25" customHeight="1"/>
    <row r="867854" ht="14.25" customHeight="1"/>
    <row r="867856" ht="14.25" customHeight="1"/>
    <row r="867858" ht="14.25" customHeight="1"/>
    <row r="867860" ht="14.25" customHeight="1"/>
    <row r="867862" ht="14.25" customHeight="1"/>
    <row r="867864" ht="14.25" customHeight="1"/>
    <row r="867866" ht="14.25" customHeight="1"/>
    <row r="867868" ht="14.25" customHeight="1"/>
    <row r="867870" ht="14.25" customHeight="1"/>
    <row r="867872" ht="14.25" customHeight="1"/>
    <row r="867874" ht="14.25" customHeight="1"/>
    <row r="867876" ht="14.25" customHeight="1"/>
    <row r="867878" ht="14.25" customHeight="1"/>
    <row r="867880" ht="14.25" customHeight="1"/>
    <row r="867882" ht="14.25" customHeight="1"/>
    <row r="867884" ht="14.25" customHeight="1"/>
    <row r="867886" ht="14.25" customHeight="1"/>
    <row r="867888" ht="14.25" customHeight="1"/>
    <row r="867890" ht="14.25" customHeight="1"/>
    <row r="867892" ht="14.25" customHeight="1"/>
    <row r="867894" ht="14.25" customHeight="1"/>
    <row r="867896" ht="14.25" customHeight="1"/>
    <row r="867898" ht="14.25" customHeight="1"/>
    <row r="867900" ht="14.25" customHeight="1"/>
    <row r="867902" ht="14.25" customHeight="1"/>
    <row r="867904" ht="14.25" customHeight="1"/>
    <row r="867906" ht="14.25" customHeight="1"/>
    <row r="867908" ht="14.25" customHeight="1"/>
    <row r="867910" ht="14.25" customHeight="1"/>
    <row r="867912" ht="14.25" customHeight="1"/>
    <row r="867914" ht="14.25" customHeight="1"/>
    <row r="867916" ht="14.25" customHeight="1"/>
    <row r="867918" ht="14.25" customHeight="1"/>
    <row r="867920" ht="14.25" customHeight="1"/>
    <row r="867922" ht="14.25" customHeight="1"/>
    <row r="867924" ht="14.25" customHeight="1"/>
    <row r="867926" ht="14.25" customHeight="1"/>
    <row r="867928" ht="14.25" customHeight="1"/>
    <row r="867930" ht="14.25" customHeight="1"/>
    <row r="867932" ht="14.25" customHeight="1"/>
    <row r="867934" ht="14.25" customHeight="1"/>
    <row r="867936" ht="14.25" customHeight="1"/>
    <row r="867938" ht="14.25" customHeight="1"/>
    <row r="867940" ht="14.25" customHeight="1"/>
    <row r="867942" ht="14.25" customHeight="1"/>
    <row r="867944" ht="14.25" customHeight="1"/>
    <row r="867946" ht="14.25" customHeight="1"/>
    <row r="867948" ht="14.25" customHeight="1"/>
    <row r="867950" ht="14.25" customHeight="1"/>
    <row r="867952" ht="14.25" customHeight="1"/>
    <row r="867954" ht="14.25" customHeight="1"/>
    <row r="867956" ht="14.25" customHeight="1"/>
    <row r="867958" ht="14.25" customHeight="1"/>
    <row r="867960" ht="14.25" customHeight="1"/>
    <row r="867962" ht="14.25" customHeight="1"/>
    <row r="867964" ht="14.25" customHeight="1"/>
    <row r="867966" ht="14.25" customHeight="1"/>
    <row r="867968" ht="14.25" customHeight="1"/>
    <row r="867970" ht="14.25" customHeight="1"/>
    <row r="867972" ht="14.25" customHeight="1"/>
    <row r="867974" ht="14.25" customHeight="1"/>
    <row r="867976" ht="14.25" customHeight="1"/>
    <row r="867978" ht="14.25" customHeight="1"/>
    <row r="867980" ht="14.25" customHeight="1"/>
    <row r="867982" ht="14.25" customHeight="1"/>
    <row r="867984" ht="14.25" customHeight="1"/>
    <row r="867986" ht="14.25" customHeight="1"/>
    <row r="867988" ht="14.25" customHeight="1"/>
    <row r="867990" ht="14.25" customHeight="1"/>
    <row r="867992" ht="14.25" customHeight="1"/>
    <row r="867994" ht="14.25" customHeight="1"/>
    <row r="867996" ht="14.25" customHeight="1"/>
    <row r="867998" ht="14.25" customHeight="1"/>
    <row r="868000" ht="14.25" customHeight="1"/>
    <row r="868002" ht="14.25" customHeight="1"/>
    <row r="868004" ht="14.25" customHeight="1"/>
    <row r="868006" ht="14.25" customHeight="1"/>
    <row r="868008" ht="14.25" customHeight="1"/>
    <row r="868010" ht="14.25" customHeight="1"/>
    <row r="868012" ht="14.25" customHeight="1"/>
    <row r="868014" ht="14.25" customHeight="1"/>
    <row r="868016" ht="14.25" customHeight="1"/>
    <row r="868018" ht="14.25" customHeight="1"/>
    <row r="868020" ht="14.25" customHeight="1"/>
    <row r="868022" ht="14.25" customHeight="1"/>
    <row r="868024" ht="14.25" customHeight="1"/>
    <row r="868026" ht="14.25" customHeight="1"/>
    <row r="868028" ht="14.25" customHeight="1"/>
    <row r="868030" ht="14.25" customHeight="1"/>
    <row r="868032" ht="14.25" customHeight="1"/>
    <row r="868034" ht="14.25" customHeight="1"/>
    <row r="868036" ht="14.25" customHeight="1"/>
    <row r="868038" ht="14.25" customHeight="1"/>
    <row r="868040" ht="14.25" customHeight="1"/>
    <row r="868042" ht="14.25" customHeight="1"/>
    <row r="868044" ht="14.25" customHeight="1"/>
    <row r="868046" ht="14.25" customHeight="1"/>
    <row r="868048" ht="14.25" customHeight="1"/>
    <row r="868050" ht="14.25" customHeight="1"/>
    <row r="868052" ht="14.25" customHeight="1"/>
    <row r="868054" ht="14.25" customHeight="1"/>
    <row r="868056" ht="14.25" customHeight="1"/>
    <row r="868058" ht="14.25" customHeight="1"/>
    <row r="868060" ht="14.25" customHeight="1"/>
    <row r="868062" ht="14.25" customHeight="1"/>
    <row r="868064" ht="14.25" customHeight="1"/>
    <row r="868066" ht="14.25" customHeight="1"/>
    <row r="868068" ht="14.25" customHeight="1"/>
    <row r="868070" ht="14.25" customHeight="1"/>
    <row r="868072" ht="14.25" customHeight="1"/>
    <row r="868074" ht="14.25" customHeight="1"/>
    <row r="868076" ht="14.25" customHeight="1"/>
    <row r="868078" ht="14.25" customHeight="1"/>
    <row r="868080" ht="14.25" customHeight="1"/>
    <row r="868082" ht="14.25" customHeight="1"/>
    <row r="868084" ht="14.25" customHeight="1"/>
    <row r="868086" ht="14.25" customHeight="1"/>
    <row r="868088" ht="14.25" customHeight="1"/>
    <row r="868090" ht="14.25" customHeight="1"/>
    <row r="868092" ht="14.25" customHeight="1"/>
    <row r="868094" ht="14.25" customHeight="1"/>
    <row r="868096" ht="14.25" customHeight="1"/>
    <row r="868098" ht="14.25" customHeight="1"/>
    <row r="868100" ht="14.25" customHeight="1"/>
    <row r="868102" ht="14.25" customHeight="1"/>
    <row r="868104" ht="14.25" customHeight="1"/>
    <row r="868106" ht="14.25" customHeight="1"/>
    <row r="868108" ht="14.25" customHeight="1"/>
    <row r="868110" ht="14.25" customHeight="1"/>
    <row r="868112" ht="14.25" customHeight="1"/>
    <row r="868114" ht="14.25" customHeight="1"/>
    <row r="868116" ht="14.25" customHeight="1"/>
    <row r="868118" ht="14.25" customHeight="1"/>
    <row r="868120" ht="14.25" customHeight="1"/>
    <row r="868122" ht="14.25" customHeight="1"/>
    <row r="868124" ht="14.25" customHeight="1"/>
    <row r="868126" ht="14.25" customHeight="1"/>
    <row r="868128" ht="14.25" customHeight="1"/>
    <row r="868130" ht="14.25" customHeight="1"/>
    <row r="868132" ht="14.25" customHeight="1"/>
    <row r="868134" ht="14.25" customHeight="1"/>
    <row r="868136" ht="14.25" customHeight="1"/>
    <row r="868138" ht="14.25" customHeight="1"/>
    <row r="868140" ht="14.25" customHeight="1"/>
    <row r="868142" ht="14.25" customHeight="1"/>
    <row r="868144" ht="14.25" customHeight="1"/>
    <row r="868146" ht="14.25" customHeight="1"/>
    <row r="868148" ht="14.25" customHeight="1"/>
    <row r="868150" ht="14.25" customHeight="1"/>
    <row r="868152" ht="14.25" customHeight="1"/>
    <row r="868154" ht="14.25" customHeight="1"/>
    <row r="868156" ht="14.25" customHeight="1"/>
    <row r="868158" ht="14.25" customHeight="1"/>
    <row r="868160" ht="14.25" customHeight="1"/>
    <row r="868162" ht="14.25" customHeight="1"/>
    <row r="868164" ht="14.25" customHeight="1"/>
    <row r="868166" ht="14.25" customHeight="1"/>
    <row r="868168" ht="14.25" customHeight="1"/>
    <row r="868170" ht="14.25" customHeight="1"/>
    <row r="868172" ht="14.25" customHeight="1"/>
    <row r="868174" ht="14.25" customHeight="1"/>
    <row r="868176" ht="14.25" customHeight="1"/>
    <row r="868178" ht="14.25" customHeight="1"/>
    <row r="868180" ht="14.25" customHeight="1"/>
    <row r="868182" ht="14.25" customHeight="1"/>
    <row r="868184" ht="14.25" customHeight="1"/>
    <row r="868186" ht="14.25" customHeight="1"/>
    <row r="868188" ht="14.25" customHeight="1"/>
    <row r="868190" ht="14.25" customHeight="1"/>
    <row r="868192" ht="14.25" customHeight="1"/>
    <row r="868194" ht="14.25" customHeight="1"/>
    <row r="868196" ht="14.25" customHeight="1"/>
    <row r="868198" ht="14.25" customHeight="1"/>
    <row r="868200" ht="14.25" customHeight="1"/>
    <row r="868202" ht="14.25" customHeight="1"/>
    <row r="868204" ht="14.25" customHeight="1"/>
    <row r="868206" ht="14.25" customHeight="1"/>
    <row r="868208" ht="14.25" customHeight="1"/>
    <row r="868210" ht="14.25" customHeight="1"/>
    <row r="868212" ht="14.25" customHeight="1"/>
    <row r="868214" ht="14.25" customHeight="1"/>
    <row r="868216" ht="14.25" customHeight="1"/>
    <row r="868218" ht="14.25" customHeight="1"/>
    <row r="868220" ht="14.25" customHeight="1"/>
    <row r="868222" ht="14.25" customHeight="1"/>
    <row r="868224" ht="14.25" customHeight="1"/>
    <row r="868226" ht="14.25" customHeight="1"/>
    <row r="868228" ht="14.25" customHeight="1"/>
    <row r="868230" ht="14.25" customHeight="1"/>
    <row r="868232" ht="14.25" customHeight="1"/>
    <row r="868234" ht="14.25" customHeight="1"/>
    <row r="868236" ht="14.25" customHeight="1"/>
    <row r="868238" ht="14.25" customHeight="1"/>
    <row r="868240" ht="14.25" customHeight="1"/>
    <row r="868242" ht="14.25" customHeight="1"/>
    <row r="868244" ht="14.25" customHeight="1"/>
    <row r="868246" ht="14.25" customHeight="1"/>
    <row r="868248" ht="14.25" customHeight="1"/>
    <row r="868250" ht="14.25" customHeight="1"/>
    <row r="868252" ht="14.25" customHeight="1"/>
    <row r="868254" ht="14.25" customHeight="1"/>
    <row r="868256" ht="14.25" customHeight="1"/>
    <row r="868258" ht="14.25" customHeight="1"/>
    <row r="868260" ht="14.25" customHeight="1"/>
    <row r="868262" ht="14.25" customHeight="1"/>
    <row r="868264" ht="14.25" customHeight="1"/>
    <row r="868266" ht="14.25" customHeight="1"/>
    <row r="868268" ht="14.25" customHeight="1"/>
    <row r="868270" ht="14.25" customHeight="1"/>
    <row r="868272" ht="14.25" customHeight="1"/>
    <row r="868274" ht="14.25" customHeight="1"/>
    <row r="868276" ht="14.25" customHeight="1"/>
    <row r="868278" ht="14.25" customHeight="1"/>
    <row r="868280" ht="14.25" customHeight="1"/>
    <row r="868282" ht="14.25" customHeight="1"/>
    <row r="868284" ht="14.25" customHeight="1"/>
    <row r="868286" ht="14.25" customHeight="1"/>
    <row r="868288" ht="14.25" customHeight="1"/>
    <row r="868290" ht="14.25" customHeight="1"/>
    <row r="868292" ht="14.25" customHeight="1"/>
    <row r="868294" ht="14.25" customHeight="1"/>
    <row r="868296" ht="14.25" customHeight="1"/>
    <row r="868298" ht="14.25" customHeight="1"/>
    <row r="868300" ht="14.25" customHeight="1"/>
    <row r="868302" ht="14.25" customHeight="1"/>
    <row r="868304" ht="14.25" customHeight="1"/>
    <row r="868306" ht="14.25" customHeight="1"/>
    <row r="868308" ht="14.25" customHeight="1"/>
    <row r="868310" ht="14.25" customHeight="1"/>
    <row r="868312" ht="14.25" customHeight="1"/>
    <row r="868314" ht="14.25" customHeight="1"/>
    <row r="868316" ht="14.25" customHeight="1"/>
    <row r="868318" ht="14.25" customHeight="1"/>
    <row r="868320" ht="14.25" customHeight="1"/>
    <row r="868322" ht="14.25" customHeight="1"/>
    <row r="868324" ht="14.25" customHeight="1"/>
    <row r="868326" ht="14.25" customHeight="1"/>
    <row r="868328" ht="14.25" customHeight="1"/>
    <row r="868330" ht="14.25" customHeight="1"/>
    <row r="868332" ht="14.25" customHeight="1"/>
    <row r="868334" ht="14.25" customHeight="1"/>
    <row r="868336" ht="14.25" customHeight="1"/>
    <row r="868338" ht="14.25" customHeight="1"/>
    <row r="868340" ht="14.25" customHeight="1"/>
    <row r="868342" ht="14.25" customHeight="1"/>
    <row r="868344" ht="14.25" customHeight="1"/>
    <row r="868346" ht="14.25" customHeight="1"/>
    <row r="868348" ht="14.25" customHeight="1"/>
    <row r="868350" ht="14.25" customHeight="1"/>
    <row r="868352" ht="14.25" customHeight="1"/>
    <row r="868354" ht="14.25" customHeight="1"/>
    <row r="868356" ht="14.25" customHeight="1"/>
    <row r="868358" ht="14.25" customHeight="1"/>
    <row r="868360" ht="14.25" customHeight="1"/>
    <row r="868362" ht="14.25" customHeight="1"/>
    <row r="868364" ht="14.25" customHeight="1"/>
    <row r="868366" ht="14.25" customHeight="1"/>
    <row r="868368" ht="14.25" customHeight="1"/>
    <row r="868370" ht="14.25" customHeight="1"/>
    <row r="868372" ht="14.25" customHeight="1"/>
    <row r="868374" ht="14.25" customHeight="1"/>
    <row r="868376" ht="14.25" customHeight="1"/>
    <row r="868378" ht="14.25" customHeight="1"/>
    <row r="868380" ht="14.25" customHeight="1"/>
    <row r="868382" ht="14.25" customHeight="1"/>
    <row r="868384" ht="14.25" customHeight="1"/>
    <row r="868386" ht="14.25" customHeight="1"/>
    <row r="868388" ht="14.25" customHeight="1"/>
    <row r="868390" ht="14.25" customHeight="1"/>
    <row r="868392" ht="14.25" customHeight="1"/>
    <row r="868394" ht="14.25" customHeight="1"/>
    <row r="868396" ht="14.25" customHeight="1"/>
    <row r="868398" ht="14.25" customHeight="1"/>
    <row r="868400" ht="14.25" customHeight="1"/>
    <row r="868402" ht="14.25" customHeight="1"/>
    <row r="868404" ht="14.25" customHeight="1"/>
    <row r="868406" ht="14.25" customHeight="1"/>
    <row r="868408" ht="14.25" customHeight="1"/>
    <row r="868410" ht="14.25" customHeight="1"/>
    <row r="868412" ht="14.25" customHeight="1"/>
    <row r="868414" ht="14.25" customHeight="1"/>
    <row r="868416" ht="14.25" customHeight="1"/>
    <row r="868418" ht="14.25" customHeight="1"/>
    <row r="868420" ht="14.25" customHeight="1"/>
    <row r="868422" ht="14.25" customHeight="1"/>
    <row r="868424" ht="14.25" customHeight="1"/>
    <row r="868426" ht="14.25" customHeight="1"/>
    <row r="868428" ht="14.25" customHeight="1"/>
    <row r="868430" ht="14.25" customHeight="1"/>
    <row r="868432" ht="14.25" customHeight="1"/>
    <row r="868434" ht="14.25" customHeight="1"/>
    <row r="868436" ht="14.25" customHeight="1"/>
    <row r="868438" ht="14.25" customHeight="1"/>
    <row r="868440" ht="14.25" customHeight="1"/>
    <row r="868442" ht="14.25" customHeight="1"/>
    <row r="868444" ht="14.25" customHeight="1"/>
    <row r="868446" ht="14.25" customHeight="1"/>
    <row r="868448" ht="14.25" customHeight="1"/>
    <row r="868450" ht="14.25" customHeight="1"/>
    <row r="868452" ht="14.25" customHeight="1"/>
    <row r="868454" ht="14.25" customHeight="1"/>
    <row r="868456" ht="14.25" customHeight="1"/>
    <row r="868458" ht="14.25" customHeight="1"/>
    <row r="868460" ht="14.25" customHeight="1"/>
    <row r="868462" ht="14.25" customHeight="1"/>
    <row r="868464" ht="14.25" customHeight="1"/>
    <row r="868466" ht="14.25" customHeight="1"/>
    <row r="868468" ht="14.25" customHeight="1"/>
    <row r="868470" ht="14.25" customHeight="1"/>
    <row r="868472" ht="14.25" customHeight="1"/>
    <row r="868474" ht="14.25" customHeight="1"/>
    <row r="868476" ht="14.25" customHeight="1"/>
    <row r="868478" ht="14.25" customHeight="1"/>
    <row r="868480" ht="14.25" customHeight="1"/>
    <row r="868482" ht="14.25" customHeight="1"/>
    <row r="868484" ht="14.25" customHeight="1"/>
    <row r="868486" ht="14.25" customHeight="1"/>
    <row r="868488" ht="14.25" customHeight="1"/>
    <row r="868490" ht="14.25" customHeight="1"/>
    <row r="868492" ht="14.25" customHeight="1"/>
    <row r="868494" ht="14.25" customHeight="1"/>
    <row r="868496" ht="14.25" customHeight="1"/>
    <row r="868498" ht="14.25" customHeight="1"/>
    <row r="868500" ht="14.25" customHeight="1"/>
    <row r="868502" ht="14.25" customHeight="1"/>
    <row r="868504" ht="14.25" customHeight="1"/>
    <row r="868506" ht="14.25" customHeight="1"/>
    <row r="868508" ht="14.25" customHeight="1"/>
    <row r="868510" ht="14.25" customHeight="1"/>
    <row r="868512" ht="14.25" customHeight="1"/>
    <row r="868514" ht="14.25" customHeight="1"/>
    <row r="868516" ht="14.25" customHeight="1"/>
    <row r="868518" ht="14.25" customHeight="1"/>
    <row r="868520" ht="14.25" customHeight="1"/>
    <row r="868522" ht="14.25" customHeight="1"/>
    <row r="868524" ht="14.25" customHeight="1"/>
    <row r="868526" ht="14.25" customHeight="1"/>
    <row r="868528" ht="14.25" customHeight="1"/>
    <row r="868530" ht="14.25" customHeight="1"/>
    <row r="868532" ht="14.25" customHeight="1"/>
    <row r="868534" ht="14.25" customHeight="1"/>
    <row r="868536" ht="14.25" customHeight="1"/>
    <row r="868538" ht="14.25" customHeight="1"/>
    <row r="868540" ht="14.25" customHeight="1"/>
    <row r="868542" ht="14.25" customHeight="1"/>
    <row r="868544" ht="14.25" customHeight="1"/>
    <row r="868546" ht="14.25" customHeight="1"/>
    <row r="868548" ht="14.25" customHeight="1"/>
    <row r="868550" ht="14.25" customHeight="1"/>
    <row r="868552" ht="14.25" customHeight="1"/>
    <row r="868554" ht="14.25" customHeight="1"/>
    <row r="868556" ht="14.25" customHeight="1"/>
    <row r="868558" ht="14.25" customHeight="1"/>
    <row r="868560" ht="14.25" customHeight="1"/>
    <row r="868562" ht="14.25" customHeight="1"/>
    <row r="868564" ht="14.25" customHeight="1"/>
    <row r="868566" ht="14.25" customHeight="1"/>
    <row r="868568" ht="14.25" customHeight="1"/>
    <row r="868570" ht="14.25" customHeight="1"/>
    <row r="868572" ht="14.25" customHeight="1"/>
    <row r="868574" ht="14.25" customHeight="1"/>
    <row r="868576" ht="14.25" customHeight="1"/>
    <row r="868578" ht="14.25" customHeight="1"/>
    <row r="868580" ht="14.25" customHeight="1"/>
    <row r="868582" ht="14.25" customHeight="1"/>
    <row r="868584" ht="14.25" customHeight="1"/>
    <row r="868586" ht="14.25" customHeight="1"/>
    <row r="868588" ht="14.25" customHeight="1"/>
    <row r="868590" ht="14.25" customHeight="1"/>
    <row r="868592" ht="14.25" customHeight="1"/>
    <row r="868594" ht="14.25" customHeight="1"/>
    <row r="868596" ht="14.25" customHeight="1"/>
    <row r="868598" ht="14.25" customHeight="1"/>
    <row r="868600" ht="14.25" customHeight="1"/>
    <row r="868602" ht="14.25" customHeight="1"/>
    <row r="868604" ht="14.25" customHeight="1"/>
    <row r="868606" ht="14.25" customHeight="1"/>
    <row r="868608" ht="14.25" customHeight="1"/>
    <row r="868610" ht="14.25" customHeight="1"/>
    <row r="868612" ht="14.25" customHeight="1"/>
    <row r="868614" ht="14.25" customHeight="1"/>
    <row r="868616" ht="14.25" customHeight="1"/>
    <row r="868618" ht="14.25" customHeight="1"/>
    <row r="868620" ht="14.25" customHeight="1"/>
    <row r="868622" ht="14.25" customHeight="1"/>
    <row r="868624" ht="14.25" customHeight="1"/>
    <row r="868626" ht="14.25" customHeight="1"/>
    <row r="868628" ht="14.25" customHeight="1"/>
    <row r="868630" ht="14.25" customHeight="1"/>
    <row r="868632" ht="14.25" customHeight="1"/>
    <row r="868634" ht="14.25" customHeight="1"/>
    <row r="868636" ht="14.25" customHeight="1"/>
    <row r="868638" ht="14.25" customHeight="1"/>
    <row r="868640" ht="14.25" customHeight="1"/>
    <row r="868642" ht="14.25" customHeight="1"/>
    <row r="868644" ht="14.25" customHeight="1"/>
    <row r="868646" ht="14.25" customHeight="1"/>
    <row r="868648" ht="14.25" customHeight="1"/>
    <row r="868650" ht="14.25" customHeight="1"/>
    <row r="868652" ht="14.25" customHeight="1"/>
    <row r="868654" ht="14.25" customHeight="1"/>
    <row r="868656" ht="14.25" customHeight="1"/>
    <row r="868658" ht="14.25" customHeight="1"/>
    <row r="868660" ht="14.25" customHeight="1"/>
    <row r="868662" ht="14.25" customHeight="1"/>
    <row r="868664" ht="14.25" customHeight="1"/>
    <row r="868666" ht="14.25" customHeight="1"/>
    <row r="868668" ht="14.25" customHeight="1"/>
    <row r="868670" ht="14.25" customHeight="1"/>
    <row r="868672" ht="14.25" customHeight="1"/>
    <row r="868674" ht="14.25" customHeight="1"/>
    <row r="868676" ht="14.25" customHeight="1"/>
    <row r="868678" ht="14.25" customHeight="1"/>
    <row r="868680" ht="14.25" customHeight="1"/>
    <row r="868682" ht="14.25" customHeight="1"/>
    <row r="868684" ht="14.25" customHeight="1"/>
    <row r="868686" ht="14.25" customHeight="1"/>
    <row r="868688" ht="14.25" customHeight="1"/>
    <row r="868690" ht="14.25" customHeight="1"/>
    <row r="868692" ht="14.25" customHeight="1"/>
    <row r="868694" ht="14.25" customHeight="1"/>
    <row r="868696" ht="14.25" customHeight="1"/>
    <row r="868698" ht="14.25" customHeight="1"/>
    <row r="868700" ht="14.25" customHeight="1"/>
    <row r="868702" ht="14.25" customHeight="1"/>
    <row r="868704" ht="14.25" customHeight="1"/>
    <row r="868706" ht="14.25" customHeight="1"/>
    <row r="868708" ht="14.25" customHeight="1"/>
    <row r="868710" ht="14.25" customHeight="1"/>
    <row r="868712" ht="14.25" customHeight="1"/>
    <row r="868714" ht="14.25" customHeight="1"/>
    <row r="868716" ht="14.25" customHeight="1"/>
    <row r="868718" ht="14.25" customHeight="1"/>
    <row r="868720" ht="14.25" customHeight="1"/>
    <row r="868722" ht="14.25" customHeight="1"/>
    <row r="868724" ht="14.25" customHeight="1"/>
    <row r="868726" ht="14.25" customHeight="1"/>
    <row r="868728" ht="14.25" customHeight="1"/>
    <row r="868730" ht="14.25" customHeight="1"/>
    <row r="868732" ht="14.25" customHeight="1"/>
    <row r="868734" ht="14.25" customHeight="1"/>
    <row r="868736" ht="14.25" customHeight="1"/>
    <row r="868738" ht="14.25" customHeight="1"/>
    <row r="868740" ht="14.25" customHeight="1"/>
    <row r="868742" ht="14.25" customHeight="1"/>
    <row r="868744" ht="14.25" customHeight="1"/>
    <row r="868746" ht="14.25" customHeight="1"/>
    <row r="868748" ht="14.25" customHeight="1"/>
    <row r="868750" ht="14.25" customHeight="1"/>
    <row r="868752" ht="14.25" customHeight="1"/>
    <row r="868754" ht="14.25" customHeight="1"/>
    <row r="868756" ht="14.25" customHeight="1"/>
    <row r="868758" ht="14.25" customHeight="1"/>
    <row r="868760" ht="14.25" customHeight="1"/>
    <row r="868762" ht="14.25" customHeight="1"/>
    <row r="868764" ht="14.25" customHeight="1"/>
    <row r="868766" ht="14.25" customHeight="1"/>
    <row r="868768" ht="14.25" customHeight="1"/>
    <row r="868770" ht="14.25" customHeight="1"/>
    <row r="868772" ht="14.25" customHeight="1"/>
    <row r="868774" ht="14.25" customHeight="1"/>
    <row r="868776" ht="14.25" customHeight="1"/>
    <row r="868778" ht="14.25" customHeight="1"/>
    <row r="868780" ht="14.25" customHeight="1"/>
    <row r="868782" ht="14.25" customHeight="1"/>
    <row r="868784" ht="14.25" customHeight="1"/>
    <row r="868786" ht="14.25" customHeight="1"/>
    <row r="868788" ht="14.25" customHeight="1"/>
    <row r="868790" ht="14.25" customHeight="1"/>
    <row r="868792" ht="14.25" customHeight="1"/>
    <row r="868794" ht="14.25" customHeight="1"/>
    <row r="868796" ht="14.25" customHeight="1"/>
    <row r="868798" ht="14.25" customHeight="1"/>
    <row r="868800" ht="14.25" customHeight="1"/>
    <row r="868802" ht="14.25" customHeight="1"/>
    <row r="868804" ht="14.25" customHeight="1"/>
    <row r="868806" ht="14.25" customHeight="1"/>
    <row r="868808" ht="14.25" customHeight="1"/>
    <row r="868810" ht="14.25" customHeight="1"/>
    <row r="868812" ht="14.25" customHeight="1"/>
    <row r="868814" ht="14.25" customHeight="1"/>
    <row r="868816" ht="14.25" customHeight="1"/>
    <row r="868818" ht="14.25" customHeight="1"/>
    <row r="868820" ht="14.25" customHeight="1"/>
    <row r="868822" ht="14.25" customHeight="1"/>
    <row r="868824" ht="14.25" customHeight="1"/>
    <row r="868826" ht="14.25" customHeight="1"/>
    <row r="868828" ht="14.25" customHeight="1"/>
    <row r="868830" ht="14.25" customHeight="1"/>
    <row r="868832" ht="14.25" customHeight="1"/>
    <row r="868834" ht="14.25" customHeight="1"/>
    <row r="868836" ht="14.25" customHeight="1"/>
    <row r="868838" ht="14.25" customHeight="1"/>
    <row r="868840" ht="14.25" customHeight="1"/>
    <row r="868842" ht="14.25" customHeight="1"/>
    <row r="868844" ht="14.25" customHeight="1"/>
    <row r="868846" ht="14.25" customHeight="1"/>
    <row r="868848" ht="14.25" customHeight="1"/>
    <row r="868850" ht="14.25" customHeight="1"/>
    <row r="868852" ht="14.25" customHeight="1"/>
    <row r="868854" ht="14.25" customHeight="1"/>
    <row r="868856" ht="14.25" customHeight="1"/>
    <row r="868858" ht="14.25" customHeight="1"/>
    <row r="868860" ht="14.25" customHeight="1"/>
    <row r="868862" ht="14.25" customHeight="1"/>
    <row r="868864" ht="14.25" customHeight="1"/>
    <row r="868866" ht="14.25" customHeight="1"/>
    <row r="868868" ht="14.25" customHeight="1"/>
    <row r="868870" ht="14.25" customHeight="1"/>
    <row r="868872" ht="14.25" customHeight="1"/>
    <row r="868874" ht="14.25" customHeight="1"/>
    <row r="868876" ht="14.25" customHeight="1"/>
    <row r="868878" ht="14.25" customHeight="1"/>
    <row r="868880" ht="14.25" customHeight="1"/>
    <row r="868882" ht="14.25" customHeight="1"/>
    <row r="868884" ht="14.25" customHeight="1"/>
    <row r="868886" ht="14.25" customHeight="1"/>
    <row r="868888" ht="14.25" customHeight="1"/>
    <row r="868890" ht="14.25" customHeight="1"/>
    <row r="868892" ht="14.25" customHeight="1"/>
    <row r="868894" ht="14.25" customHeight="1"/>
    <row r="868896" ht="14.25" customHeight="1"/>
    <row r="868898" ht="14.25" customHeight="1"/>
    <row r="868900" ht="14.25" customHeight="1"/>
    <row r="868902" ht="14.25" customHeight="1"/>
    <row r="868904" ht="14.25" customHeight="1"/>
    <row r="868906" ht="14.25" customHeight="1"/>
    <row r="868908" ht="14.25" customHeight="1"/>
    <row r="868910" ht="14.25" customHeight="1"/>
    <row r="868912" ht="14.25" customHeight="1"/>
    <row r="868914" ht="14.25" customHeight="1"/>
    <row r="868916" ht="14.25" customHeight="1"/>
    <row r="868918" ht="14.25" customHeight="1"/>
    <row r="868920" ht="14.25" customHeight="1"/>
    <row r="868922" ht="14.25" customHeight="1"/>
    <row r="868924" ht="14.25" customHeight="1"/>
    <row r="868926" ht="14.25" customHeight="1"/>
    <row r="868928" ht="14.25" customHeight="1"/>
    <row r="868930" ht="14.25" customHeight="1"/>
    <row r="868932" ht="14.25" customHeight="1"/>
    <row r="868934" ht="14.25" customHeight="1"/>
    <row r="868936" ht="14.25" customHeight="1"/>
    <row r="868938" ht="14.25" customHeight="1"/>
    <row r="868940" ht="14.25" customHeight="1"/>
    <row r="868942" ht="14.25" customHeight="1"/>
    <row r="868944" ht="14.25" customHeight="1"/>
    <row r="868946" ht="14.25" customHeight="1"/>
    <row r="868948" ht="14.25" customHeight="1"/>
    <row r="868950" ht="14.25" customHeight="1"/>
    <row r="868952" ht="14.25" customHeight="1"/>
    <row r="868954" ht="14.25" customHeight="1"/>
    <row r="868956" ht="14.25" customHeight="1"/>
    <row r="868958" ht="14.25" customHeight="1"/>
    <row r="868960" ht="14.25" customHeight="1"/>
    <row r="868962" ht="14.25" customHeight="1"/>
    <row r="868964" ht="14.25" customHeight="1"/>
    <row r="868966" ht="14.25" customHeight="1"/>
    <row r="868968" ht="14.25" customHeight="1"/>
    <row r="868970" ht="14.25" customHeight="1"/>
    <row r="868972" ht="14.25" customHeight="1"/>
    <row r="868974" ht="14.25" customHeight="1"/>
    <row r="868976" ht="14.25" customHeight="1"/>
    <row r="868978" ht="14.25" customHeight="1"/>
    <row r="868980" ht="14.25" customHeight="1"/>
    <row r="868982" ht="14.25" customHeight="1"/>
    <row r="868984" ht="14.25" customHeight="1"/>
    <row r="868986" ht="14.25" customHeight="1"/>
    <row r="868988" ht="14.25" customHeight="1"/>
    <row r="868990" ht="14.25" customHeight="1"/>
    <row r="868992" ht="14.25" customHeight="1"/>
    <row r="868994" ht="14.25" customHeight="1"/>
    <row r="868996" ht="14.25" customHeight="1"/>
    <row r="868998" ht="14.25" customHeight="1"/>
    <row r="869000" ht="14.25" customHeight="1"/>
    <row r="869002" ht="14.25" customHeight="1"/>
    <row r="869004" ht="14.25" customHeight="1"/>
    <row r="869006" ht="14.25" customHeight="1"/>
    <row r="869008" ht="14.25" customHeight="1"/>
    <row r="869010" ht="14.25" customHeight="1"/>
    <row r="869012" ht="14.25" customHeight="1"/>
    <row r="869014" ht="14.25" customHeight="1"/>
    <row r="869016" ht="14.25" customHeight="1"/>
    <row r="869018" ht="14.25" customHeight="1"/>
    <row r="869020" ht="14.25" customHeight="1"/>
    <row r="869022" ht="14.25" customHeight="1"/>
    <row r="869024" ht="14.25" customHeight="1"/>
    <row r="869026" ht="14.25" customHeight="1"/>
    <row r="869028" ht="14.25" customHeight="1"/>
    <row r="869030" ht="14.25" customHeight="1"/>
    <row r="869032" ht="14.25" customHeight="1"/>
    <row r="869034" ht="14.25" customHeight="1"/>
    <row r="869036" ht="14.25" customHeight="1"/>
    <row r="869038" ht="14.25" customHeight="1"/>
    <row r="869040" ht="14.25" customHeight="1"/>
    <row r="869042" ht="14.25" customHeight="1"/>
    <row r="869044" ht="14.25" customHeight="1"/>
    <row r="869046" ht="14.25" customHeight="1"/>
    <row r="869048" ht="14.25" customHeight="1"/>
    <row r="869050" ht="14.25" customHeight="1"/>
    <row r="869052" ht="14.25" customHeight="1"/>
    <row r="869054" ht="14.25" customHeight="1"/>
    <row r="869056" ht="14.25" customHeight="1"/>
    <row r="869058" ht="14.25" customHeight="1"/>
    <row r="869060" ht="14.25" customHeight="1"/>
    <row r="869062" ht="14.25" customHeight="1"/>
    <row r="869064" ht="14.25" customHeight="1"/>
    <row r="869066" ht="14.25" customHeight="1"/>
    <row r="869068" ht="14.25" customHeight="1"/>
    <row r="869070" ht="14.25" customHeight="1"/>
    <row r="869072" ht="14.25" customHeight="1"/>
    <row r="869074" ht="14.25" customHeight="1"/>
    <row r="869076" ht="14.25" customHeight="1"/>
    <row r="869078" ht="14.25" customHeight="1"/>
    <row r="869080" ht="14.25" customHeight="1"/>
    <row r="869082" ht="14.25" customHeight="1"/>
    <row r="869084" ht="14.25" customHeight="1"/>
    <row r="869086" ht="14.25" customHeight="1"/>
    <row r="869088" ht="14.25" customHeight="1"/>
    <row r="869090" ht="14.25" customHeight="1"/>
    <row r="869092" ht="14.25" customHeight="1"/>
    <row r="869094" ht="14.25" customHeight="1"/>
    <row r="869096" ht="14.25" customHeight="1"/>
    <row r="869098" ht="14.25" customHeight="1"/>
    <row r="869100" ht="14.25" customHeight="1"/>
    <row r="869102" ht="14.25" customHeight="1"/>
    <row r="869104" ht="14.25" customHeight="1"/>
    <row r="869106" ht="14.25" customHeight="1"/>
    <row r="869108" ht="14.25" customHeight="1"/>
    <row r="869110" ht="14.25" customHeight="1"/>
    <row r="869112" ht="14.25" customHeight="1"/>
    <row r="869114" ht="14.25" customHeight="1"/>
    <row r="869116" ht="14.25" customHeight="1"/>
    <row r="869118" ht="14.25" customHeight="1"/>
    <row r="869120" ht="14.25" customHeight="1"/>
    <row r="869122" ht="14.25" customHeight="1"/>
    <row r="869124" ht="14.25" customHeight="1"/>
    <row r="869126" ht="14.25" customHeight="1"/>
    <row r="869128" ht="14.25" customHeight="1"/>
    <row r="869130" ht="14.25" customHeight="1"/>
    <row r="869132" ht="14.25" customHeight="1"/>
    <row r="869134" ht="14.25" customHeight="1"/>
    <row r="869136" ht="14.25" customHeight="1"/>
    <row r="869138" ht="14.25" customHeight="1"/>
    <row r="869140" ht="14.25" customHeight="1"/>
    <row r="869142" ht="14.25" customHeight="1"/>
    <row r="869144" ht="14.25" customHeight="1"/>
    <row r="869146" ht="14.25" customHeight="1"/>
    <row r="869148" ht="14.25" customHeight="1"/>
    <row r="869150" ht="14.25" customHeight="1"/>
    <row r="869152" ht="14.25" customHeight="1"/>
    <row r="869154" ht="14.25" customHeight="1"/>
    <row r="869156" ht="14.25" customHeight="1"/>
    <row r="869158" ht="14.25" customHeight="1"/>
    <row r="869160" ht="14.25" customHeight="1"/>
    <row r="869162" ht="14.25" customHeight="1"/>
    <row r="869164" ht="14.25" customHeight="1"/>
    <row r="869166" ht="14.25" customHeight="1"/>
    <row r="869168" ht="14.25" customHeight="1"/>
    <row r="869170" ht="14.25" customHeight="1"/>
    <row r="869172" ht="14.25" customHeight="1"/>
    <row r="869174" ht="14.25" customHeight="1"/>
    <row r="869176" ht="14.25" customHeight="1"/>
    <row r="869178" ht="14.25" customHeight="1"/>
    <row r="869180" ht="14.25" customHeight="1"/>
    <row r="869182" ht="14.25" customHeight="1"/>
    <row r="869184" ht="14.25" customHeight="1"/>
    <row r="869186" ht="14.25" customHeight="1"/>
    <row r="869188" ht="14.25" customHeight="1"/>
    <row r="869190" ht="14.25" customHeight="1"/>
    <row r="869192" ht="14.25" customHeight="1"/>
    <row r="869194" ht="14.25" customHeight="1"/>
    <row r="869196" ht="14.25" customHeight="1"/>
    <row r="869198" ht="14.25" customHeight="1"/>
    <row r="869200" ht="14.25" customHeight="1"/>
    <row r="869202" ht="14.25" customHeight="1"/>
    <row r="869204" ht="14.25" customHeight="1"/>
    <row r="869206" ht="14.25" customHeight="1"/>
    <row r="869208" ht="14.25" customHeight="1"/>
    <row r="869210" ht="14.25" customHeight="1"/>
    <row r="869212" ht="14.25" customHeight="1"/>
    <row r="869214" ht="14.25" customHeight="1"/>
    <row r="869216" ht="14.25" customHeight="1"/>
    <row r="869218" ht="14.25" customHeight="1"/>
    <row r="869220" ht="14.25" customHeight="1"/>
    <row r="869222" ht="14.25" customHeight="1"/>
    <row r="869224" ht="14.25" customHeight="1"/>
    <row r="869226" ht="14.25" customHeight="1"/>
    <row r="869228" ht="14.25" customHeight="1"/>
    <row r="869230" ht="14.25" customHeight="1"/>
    <row r="869232" ht="14.25" customHeight="1"/>
    <row r="869234" ht="14.25" customHeight="1"/>
    <row r="869236" ht="14.25" customHeight="1"/>
    <row r="869238" ht="14.25" customHeight="1"/>
    <row r="869240" ht="14.25" customHeight="1"/>
    <row r="869242" ht="14.25" customHeight="1"/>
    <row r="869244" ht="14.25" customHeight="1"/>
    <row r="869246" ht="14.25" customHeight="1"/>
    <row r="869248" ht="14.25" customHeight="1"/>
    <row r="869250" ht="14.25" customHeight="1"/>
    <row r="869252" ht="14.25" customHeight="1"/>
    <row r="869254" ht="14.25" customHeight="1"/>
    <row r="869256" ht="14.25" customHeight="1"/>
    <row r="869258" ht="14.25" customHeight="1"/>
    <row r="869260" ht="14.25" customHeight="1"/>
    <row r="869262" ht="14.25" customHeight="1"/>
    <row r="869264" ht="14.25" customHeight="1"/>
    <row r="869266" ht="14.25" customHeight="1"/>
    <row r="869268" ht="14.25" customHeight="1"/>
    <row r="869270" ht="14.25" customHeight="1"/>
    <row r="869272" ht="14.25" customHeight="1"/>
    <row r="869274" ht="14.25" customHeight="1"/>
    <row r="869276" ht="14.25" customHeight="1"/>
    <row r="869278" ht="14.25" customHeight="1"/>
    <row r="869280" ht="14.25" customHeight="1"/>
    <row r="869282" ht="14.25" customHeight="1"/>
    <row r="869284" ht="14.25" customHeight="1"/>
    <row r="869286" ht="14.25" customHeight="1"/>
    <row r="869288" ht="14.25" customHeight="1"/>
    <row r="869290" ht="14.25" customHeight="1"/>
    <row r="869292" ht="14.25" customHeight="1"/>
    <row r="869294" ht="14.25" customHeight="1"/>
    <row r="869296" ht="14.25" customHeight="1"/>
    <row r="869298" ht="14.25" customHeight="1"/>
    <row r="869300" ht="14.25" customHeight="1"/>
    <row r="869302" ht="14.25" customHeight="1"/>
    <row r="869304" ht="14.25" customHeight="1"/>
    <row r="869306" ht="14.25" customHeight="1"/>
    <row r="869308" ht="14.25" customHeight="1"/>
    <row r="869310" ht="14.25" customHeight="1"/>
    <row r="869312" ht="14.25" customHeight="1"/>
    <row r="869314" ht="14.25" customHeight="1"/>
    <row r="869316" ht="14.25" customHeight="1"/>
    <row r="869318" ht="14.25" customHeight="1"/>
    <row r="869320" ht="14.25" customHeight="1"/>
    <row r="869322" ht="14.25" customHeight="1"/>
    <row r="869324" ht="14.25" customHeight="1"/>
    <row r="869326" ht="14.25" customHeight="1"/>
    <row r="869328" ht="14.25" customHeight="1"/>
    <row r="869330" ht="14.25" customHeight="1"/>
    <row r="869332" ht="14.25" customHeight="1"/>
    <row r="869334" ht="14.25" customHeight="1"/>
    <row r="869336" ht="14.25" customHeight="1"/>
    <row r="869338" ht="14.25" customHeight="1"/>
    <row r="869340" ht="14.25" customHeight="1"/>
    <row r="869342" ht="14.25" customHeight="1"/>
    <row r="869344" ht="14.25" customHeight="1"/>
    <row r="869346" ht="14.25" customHeight="1"/>
    <row r="869348" ht="14.25" customHeight="1"/>
    <row r="869350" ht="14.25" customHeight="1"/>
    <row r="869352" ht="14.25" customHeight="1"/>
    <row r="869354" ht="14.25" customHeight="1"/>
    <row r="869356" ht="14.25" customHeight="1"/>
    <row r="869358" ht="14.25" customHeight="1"/>
    <row r="869360" ht="14.25" customHeight="1"/>
    <row r="869362" ht="14.25" customHeight="1"/>
    <row r="869364" ht="14.25" customHeight="1"/>
    <row r="869366" ht="14.25" customHeight="1"/>
    <row r="869368" ht="14.25" customHeight="1"/>
    <row r="869370" ht="14.25" customHeight="1"/>
    <row r="869372" ht="14.25" customHeight="1"/>
    <row r="869374" ht="14.25" customHeight="1"/>
    <row r="869376" ht="14.25" customHeight="1"/>
    <row r="869378" ht="14.25" customHeight="1"/>
    <row r="869380" ht="14.25" customHeight="1"/>
    <row r="869382" ht="14.25" customHeight="1"/>
    <row r="869384" ht="14.25" customHeight="1"/>
    <row r="869386" ht="14.25" customHeight="1"/>
    <row r="869388" ht="14.25" customHeight="1"/>
    <row r="869390" ht="14.25" customHeight="1"/>
    <row r="869392" ht="14.25" customHeight="1"/>
    <row r="869394" ht="14.25" customHeight="1"/>
    <row r="869396" ht="14.25" customHeight="1"/>
    <row r="869398" ht="14.25" customHeight="1"/>
    <row r="869400" ht="14.25" customHeight="1"/>
    <row r="869402" ht="14.25" customHeight="1"/>
    <row r="869404" ht="14.25" customHeight="1"/>
    <row r="869406" ht="14.25" customHeight="1"/>
    <row r="869408" ht="14.25" customHeight="1"/>
    <row r="869410" ht="14.25" customHeight="1"/>
    <row r="869412" ht="14.25" customHeight="1"/>
    <row r="869414" ht="14.25" customHeight="1"/>
    <row r="869416" ht="14.25" customHeight="1"/>
    <row r="869418" ht="14.25" customHeight="1"/>
    <row r="869420" ht="14.25" customHeight="1"/>
    <row r="869422" ht="14.25" customHeight="1"/>
    <row r="869424" ht="14.25" customHeight="1"/>
    <row r="869426" ht="14.25" customHeight="1"/>
    <row r="869428" ht="14.25" customHeight="1"/>
    <row r="869430" ht="14.25" customHeight="1"/>
    <row r="869432" ht="14.25" customHeight="1"/>
    <row r="869434" ht="14.25" customHeight="1"/>
    <row r="869436" ht="14.25" customHeight="1"/>
    <row r="869438" ht="14.25" customHeight="1"/>
    <row r="869440" ht="14.25" customHeight="1"/>
    <row r="869442" ht="14.25" customHeight="1"/>
    <row r="869444" ht="14.25" customHeight="1"/>
    <row r="869446" ht="14.25" customHeight="1"/>
    <row r="869448" ht="14.25" customHeight="1"/>
    <row r="869450" ht="14.25" customHeight="1"/>
    <row r="869452" ht="14.25" customHeight="1"/>
    <row r="869454" ht="14.25" customHeight="1"/>
    <row r="869456" ht="14.25" customHeight="1"/>
    <row r="869458" ht="14.25" customHeight="1"/>
    <row r="869460" ht="14.25" customHeight="1"/>
    <row r="869462" ht="14.25" customHeight="1"/>
    <row r="869464" ht="14.25" customHeight="1"/>
    <row r="869466" ht="14.25" customHeight="1"/>
    <row r="869468" ht="14.25" customHeight="1"/>
    <row r="869470" ht="14.25" customHeight="1"/>
    <row r="869472" ht="14.25" customHeight="1"/>
    <row r="869474" ht="14.25" customHeight="1"/>
    <row r="869476" ht="14.25" customHeight="1"/>
    <row r="869478" ht="14.25" customHeight="1"/>
    <row r="869480" ht="14.25" customHeight="1"/>
    <row r="869482" ht="14.25" customHeight="1"/>
    <row r="869484" ht="14.25" customHeight="1"/>
    <row r="869486" ht="14.25" customHeight="1"/>
    <row r="869488" ht="14.25" customHeight="1"/>
    <row r="869490" ht="14.25" customHeight="1"/>
    <row r="869492" ht="14.25" customHeight="1"/>
    <row r="869494" ht="14.25" customHeight="1"/>
    <row r="869496" ht="14.25" customHeight="1"/>
    <row r="869498" ht="14.25" customHeight="1"/>
    <row r="869500" ht="14.25" customHeight="1"/>
    <row r="869502" ht="14.25" customHeight="1"/>
    <row r="869504" ht="14.25" customHeight="1"/>
    <row r="869506" ht="14.25" customHeight="1"/>
    <row r="869508" ht="14.25" customHeight="1"/>
    <row r="869510" ht="14.25" customHeight="1"/>
    <row r="869512" ht="14.25" customHeight="1"/>
    <row r="869514" ht="14.25" customHeight="1"/>
    <row r="869516" ht="14.25" customHeight="1"/>
    <row r="869518" ht="14.25" customHeight="1"/>
    <row r="869520" ht="14.25" customHeight="1"/>
    <row r="869522" ht="14.25" customHeight="1"/>
    <row r="869524" ht="14.25" customHeight="1"/>
    <row r="869526" ht="14.25" customHeight="1"/>
    <row r="869528" ht="14.25" customHeight="1"/>
    <row r="869530" ht="14.25" customHeight="1"/>
    <row r="869532" ht="14.25" customHeight="1"/>
    <row r="869534" ht="14.25" customHeight="1"/>
    <row r="869536" ht="14.25" customHeight="1"/>
    <row r="869538" ht="14.25" customHeight="1"/>
    <row r="869540" ht="14.25" customHeight="1"/>
    <row r="869542" ht="14.25" customHeight="1"/>
    <row r="869544" ht="14.25" customHeight="1"/>
    <row r="869546" ht="14.25" customHeight="1"/>
    <row r="869548" ht="14.25" customHeight="1"/>
    <row r="869550" ht="14.25" customHeight="1"/>
    <row r="869552" ht="14.25" customHeight="1"/>
    <row r="869554" ht="14.25" customHeight="1"/>
    <row r="869556" ht="14.25" customHeight="1"/>
    <row r="869558" ht="14.25" customHeight="1"/>
    <row r="869560" ht="14.25" customHeight="1"/>
    <row r="869562" ht="14.25" customHeight="1"/>
    <row r="869564" ht="14.25" customHeight="1"/>
    <row r="869566" ht="14.25" customHeight="1"/>
    <row r="869568" ht="14.25" customHeight="1"/>
    <row r="869570" ht="14.25" customHeight="1"/>
    <row r="869572" ht="14.25" customHeight="1"/>
    <row r="869574" ht="14.25" customHeight="1"/>
    <row r="869576" ht="14.25" customHeight="1"/>
    <row r="869578" ht="14.25" customHeight="1"/>
    <row r="869580" ht="14.25" customHeight="1"/>
    <row r="869582" ht="14.25" customHeight="1"/>
    <row r="869584" ht="14.25" customHeight="1"/>
    <row r="869586" ht="14.25" customHeight="1"/>
    <row r="869588" ht="14.25" customHeight="1"/>
    <row r="869590" ht="14.25" customHeight="1"/>
    <row r="869592" ht="14.25" customHeight="1"/>
    <row r="869594" ht="14.25" customHeight="1"/>
    <row r="869596" ht="14.25" customHeight="1"/>
    <row r="869598" ht="14.25" customHeight="1"/>
    <row r="869600" ht="14.25" customHeight="1"/>
    <row r="869602" ht="14.25" customHeight="1"/>
    <row r="869604" ht="14.25" customHeight="1"/>
    <row r="869606" ht="14.25" customHeight="1"/>
    <row r="869608" ht="14.25" customHeight="1"/>
    <row r="869610" ht="14.25" customHeight="1"/>
    <row r="869612" ht="14.25" customHeight="1"/>
    <row r="869614" ht="14.25" customHeight="1"/>
    <row r="869616" ht="14.25" customHeight="1"/>
    <row r="869618" ht="14.25" customHeight="1"/>
    <row r="869620" ht="14.25" customHeight="1"/>
    <row r="869622" ht="14.25" customHeight="1"/>
    <row r="869624" ht="14.25" customHeight="1"/>
    <row r="869626" ht="14.25" customHeight="1"/>
    <row r="869628" ht="14.25" customHeight="1"/>
    <row r="869630" ht="14.25" customHeight="1"/>
    <row r="869632" ht="14.25" customHeight="1"/>
    <row r="869634" ht="14.25" customHeight="1"/>
    <row r="869636" ht="14.25" customHeight="1"/>
    <row r="869638" ht="14.25" customHeight="1"/>
    <row r="869640" ht="14.25" customHeight="1"/>
    <row r="869642" ht="14.25" customHeight="1"/>
    <row r="869644" ht="14.25" customHeight="1"/>
    <row r="869646" ht="14.25" customHeight="1"/>
    <row r="869648" ht="14.25" customHeight="1"/>
    <row r="869650" ht="14.25" customHeight="1"/>
    <row r="869652" ht="14.25" customHeight="1"/>
    <row r="869654" ht="14.25" customHeight="1"/>
    <row r="869656" ht="14.25" customHeight="1"/>
    <row r="869658" ht="14.25" customHeight="1"/>
    <row r="869660" ht="14.25" customHeight="1"/>
    <row r="869662" ht="14.25" customHeight="1"/>
    <row r="869664" ht="14.25" customHeight="1"/>
    <row r="869666" ht="14.25" customHeight="1"/>
    <row r="869668" ht="14.25" customHeight="1"/>
    <row r="869670" ht="14.25" customHeight="1"/>
    <row r="869672" ht="14.25" customHeight="1"/>
    <row r="869674" ht="14.25" customHeight="1"/>
    <row r="869676" ht="14.25" customHeight="1"/>
    <row r="869678" ht="14.25" customHeight="1"/>
    <row r="869680" ht="14.25" customHeight="1"/>
    <row r="869682" ht="14.25" customHeight="1"/>
    <row r="869684" ht="14.25" customHeight="1"/>
    <row r="869686" ht="14.25" customHeight="1"/>
    <row r="869688" ht="14.25" customHeight="1"/>
    <row r="869690" ht="14.25" customHeight="1"/>
    <row r="869692" ht="14.25" customHeight="1"/>
    <row r="869694" ht="14.25" customHeight="1"/>
    <row r="869696" ht="14.25" customHeight="1"/>
    <row r="869698" ht="14.25" customHeight="1"/>
    <row r="869700" ht="14.25" customHeight="1"/>
    <row r="869702" ht="14.25" customHeight="1"/>
    <row r="869704" ht="14.25" customHeight="1"/>
    <row r="869706" ht="14.25" customHeight="1"/>
    <row r="869708" ht="14.25" customHeight="1"/>
    <row r="869710" ht="14.25" customHeight="1"/>
    <row r="869712" ht="14.25" customHeight="1"/>
    <row r="869714" ht="14.25" customHeight="1"/>
    <row r="869716" ht="14.25" customHeight="1"/>
    <row r="869718" ht="14.25" customHeight="1"/>
    <row r="869720" ht="14.25" customHeight="1"/>
    <row r="869722" ht="14.25" customHeight="1"/>
    <row r="869724" ht="14.25" customHeight="1"/>
    <row r="869726" ht="14.25" customHeight="1"/>
    <row r="869728" ht="14.25" customHeight="1"/>
    <row r="869730" ht="14.25" customHeight="1"/>
    <row r="869732" ht="14.25" customHeight="1"/>
    <row r="869734" ht="14.25" customHeight="1"/>
    <row r="869736" ht="14.25" customHeight="1"/>
    <row r="869738" ht="14.25" customHeight="1"/>
    <row r="869740" ht="14.25" customHeight="1"/>
    <row r="869742" ht="14.25" customHeight="1"/>
    <row r="869744" ht="14.25" customHeight="1"/>
    <row r="869746" ht="14.25" customHeight="1"/>
    <row r="869748" ht="14.25" customHeight="1"/>
    <row r="869750" ht="14.25" customHeight="1"/>
    <row r="869752" ht="14.25" customHeight="1"/>
    <row r="869754" ht="14.25" customHeight="1"/>
    <row r="869756" ht="14.25" customHeight="1"/>
    <row r="869758" ht="14.25" customHeight="1"/>
    <row r="869760" ht="14.25" customHeight="1"/>
    <row r="869762" ht="14.25" customHeight="1"/>
    <row r="869764" ht="14.25" customHeight="1"/>
    <row r="869766" ht="14.25" customHeight="1"/>
    <row r="869768" ht="14.25" customHeight="1"/>
    <row r="869770" ht="14.25" customHeight="1"/>
    <row r="869772" ht="14.25" customHeight="1"/>
    <row r="869774" ht="14.25" customHeight="1"/>
    <row r="869776" ht="14.25" customHeight="1"/>
    <row r="869778" ht="14.25" customHeight="1"/>
    <row r="869780" ht="14.25" customHeight="1"/>
    <row r="869782" ht="14.25" customHeight="1"/>
    <row r="869784" ht="14.25" customHeight="1"/>
    <row r="869786" ht="14.25" customHeight="1"/>
    <row r="869788" ht="14.25" customHeight="1"/>
    <row r="869790" ht="14.25" customHeight="1"/>
    <row r="869792" ht="14.25" customHeight="1"/>
    <row r="869794" ht="14.25" customHeight="1"/>
    <row r="869796" ht="14.25" customHeight="1"/>
    <row r="869798" ht="14.25" customHeight="1"/>
    <row r="869800" ht="14.25" customHeight="1"/>
    <row r="869802" ht="14.25" customHeight="1"/>
    <row r="869804" ht="14.25" customHeight="1"/>
    <row r="869806" ht="14.25" customHeight="1"/>
    <row r="869808" ht="14.25" customHeight="1"/>
    <row r="869810" ht="14.25" customHeight="1"/>
    <row r="869812" ht="14.25" customHeight="1"/>
    <row r="869814" ht="14.25" customHeight="1"/>
    <row r="869816" ht="14.25" customHeight="1"/>
    <row r="869818" ht="14.25" customHeight="1"/>
    <row r="869820" ht="14.25" customHeight="1"/>
    <row r="869822" ht="14.25" customHeight="1"/>
    <row r="869824" ht="14.25" customHeight="1"/>
    <row r="869826" ht="14.25" customHeight="1"/>
    <row r="869828" ht="14.25" customHeight="1"/>
    <row r="869830" ht="14.25" customHeight="1"/>
    <row r="869832" ht="14.25" customHeight="1"/>
    <row r="869834" ht="14.25" customHeight="1"/>
    <row r="869836" ht="14.25" customHeight="1"/>
    <row r="869838" ht="14.25" customHeight="1"/>
    <row r="869840" ht="14.25" customHeight="1"/>
    <row r="869842" ht="14.25" customHeight="1"/>
    <row r="869844" ht="14.25" customHeight="1"/>
    <row r="869846" ht="14.25" customHeight="1"/>
    <row r="869848" ht="14.25" customHeight="1"/>
    <row r="869850" ht="14.25" customHeight="1"/>
    <row r="869852" ht="14.25" customHeight="1"/>
    <row r="869854" ht="14.25" customHeight="1"/>
    <row r="869856" ht="14.25" customHeight="1"/>
    <row r="869858" ht="14.25" customHeight="1"/>
    <row r="869860" ht="14.25" customHeight="1"/>
    <row r="869862" ht="14.25" customHeight="1"/>
    <row r="869864" ht="14.25" customHeight="1"/>
    <row r="869866" ht="14.25" customHeight="1"/>
    <row r="869868" ht="14.25" customHeight="1"/>
    <row r="869870" ht="14.25" customHeight="1"/>
    <row r="869872" ht="14.25" customHeight="1"/>
    <row r="869874" ht="14.25" customHeight="1"/>
    <row r="869876" ht="14.25" customHeight="1"/>
    <row r="869878" ht="14.25" customHeight="1"/>
    <row r="869880" ht="14.25" customHeight="1"/>
    <row r="869882" ht="14.25" customHeight="1"/>
    <row r="869884" ht="14.25" customHeight="1"/>
    <row r="869886" ht="14.25" customHeight="1"/>
    <row r="869888" ht="14.25" customHeight="1"/>
    <row r="869890" ht="14.25" customHeight="1"/>
    <row r="869892" ht="14.25" customHeight="1"/>
    <row r="869894" ht="14.25" customHeight="1"/>
    <row r="869896" ht="14.25" customHeight="1"/>
    <row r="869898" ht="14.25" customHeight="1"/>
    <row r="869900" ht="14.25" customHeight="1"/>
    <row r="869902" ht="14.25" customHeight="1"/>
    <row r="869904" ht="14.25" customHeight="1"/>
    <row r="869906" ht="14.25" customHeight="1"/>
    <row r="869908" ht="14.25" customHeight="1"/>
    <row r="869910" ht="14.25" customHeight="1"/>
    <row r="869912" ht="14.25" customHeight="1"/>
    <row r="869914" ht="14.25" customHeight="1"/>
    <row r="869916" ht="14.25" customHeight="1"/>
    <row r="869918" ht="14.25" customHeight="1"/>
    <row r="869920" ht="14.25" customHeight="1"/>
    <row r="869922" ht="14.25" customHeight="1"/>
    <row r="869924" ht="14.25" customHeight="1"/>
    <row r="869926" ht="14.25" customHeight="1"/>
    <row r="869928" ht="14.25" customHeight="1"/>
    <row r="869930" ht="14.25" customHeight="1"/>
    <row r="869932" ht="14.25" customHeight="1"/>
    <row r="869934" ht="14.25" customHeight="1"/>
    <row r="869936" ht="14.25" customHeight="1"/>
    <row r="869938" ht="14.25" customHeight="1"/>
    <row r="869940" ht="14.25" customHeight="1"/>
    <row r="869942" ht="14.25" customHeight="1"/>
    <row r="869944" ht="14.25" customHeight="1"/>
    <row r="869946" ht="14.25" customHeight="1"/>
    <row r="869948" ht="14.25" customHeight="1"/>
    <row r="869950" ht="14.25" customHeight="1"/>
    <row r="869952" ht="14.25" customHeight="1"/>
    <row r="869954" ht="14.25" customHeight="1"/>
    <row r="869956" ht="14.25" customHeight="1"/>
    <row r="869958" ht="14.25" customHeight="1"/>
    <row r="869960" ht="14.25" customHeight="1"/>
    <row r="869962" ht="14.25" customHeight="1"/>
    <row r="869964" ht="14.25" customHeight="1"/>
    <row r="869966" ht="14.25" customHeight="1"/>
    <row r="869968" ht="14.25" customHeight="1"/>
    <row r="869970" ht="14.25" customHeight="1"/>
    <row r="869972" ht="14.25" customHeight="1"/>
    <row r="869974" ht="14.25" customHeight="1"/>
    <row r="869976" ht="14.25" customHeight="1"/>
    <row r="869978" ht="14.25" customHeight="1"/>
    <row r="869980" ht="14.25" customHeight="1"/>
    <row r="869982" ht="14.25" customHeight="1"/>
    <row r="869984" ht="14.25" customHeight="1"/>
    <row r="869986" ht="14.25" customHeight="1"/>
    <row r="869988" ht="14.25" customHeight="1"/>
    <row r="869990" ht="14.25" customHeight="1"/>
    <row r="869992" ht="14.25" customHeight="1"/>
    <row r="869994" ht="14.25" customHeight="1"/>
    <row r="869996" ht="14.25" customHeight="1"/>
    <row r="869998" ht="14.25" customHeight="1"/>
    <row r="870000" ht="14.25" customHeight="1"/>
    <row r="870002" ht="14.25" customHeight="1"/>
    <row r="870004" ht="14.25" customHeight="1"/>
    <row r="870006" ht="14.25" customHeight="1"/>
    <row r="870008" ht="14.25" customHeight="1"/>
    <row r="870010" ht="14.25" customHeight="1"/>
    <row r="870012" ht="14.25" customHeight="1"/>
    <row r="870014" ht="14.25" customHeight="1"/>
    <row r="870016" ht="14.25" customHeight="1"/>
    <row r="870018" ht="14.25" customHeight="1"/>
    <row r="870020" ht="14.25" customHeight="1"/>
    <row r="870022" ht="14.25" customHeight="1"/>
    <row r="870024" ht="14.25" customHeight="1"/>
    <row r="870026" ht="14.25" customHeight="1"/>
    <row r="870028" ht="14.25" customHeight="1"/>
    <row r="870030" ht="14.25" customHeight="1"/>
    <row r="870032" ht="14.25" customHeight="1"/>
    <row r="870034" ht="14.25" customHeight="1"/>
    <row r="870036" ht="14.25" customHeight="1"/>
    <row r="870038" ht="14.25" customHeight="1"/>
    <row r="870040" ht="14.25" customHeight="1"/>
    <row r="870042" ht="14.25" customHeight="1"/>
    <row r="870044" ht="14.25" customHeight="1"/>
    <row r="870046" ht="14.25" customHeight="1"/>
    <row r="870048" ht="14.25" customHeight="1"/>
    <row r="870050" ht="14.25" customHeight="1"/>
    <row r="870052" ht="14.25" customHeight="1"/>
    <row r="870054" ht="14.25" customHeight="1"/>
    <row r="870056" ht="14.25" customHeight="1"/>
    <row r="870058" ht="14.25" customHeight="1"/>
    <row r="870060" ht="14.25" customHeight="1"/>
    <row r="870062" ht="14.25" customHeight="1"/>
    <row r="870064" ht="14.25" customHeight="1"/>
    <row r="870066" ht="14.25" customHeight="1"/>
    <row r="870068" ht="14.25" customHeight="1"/>
    <row r="870070" ht="14.25" customHeight="1"/>
    <row r="870072" ht="14.25" customHeight="1"/>
    <row r="870074" ht="14.25" customHeight="1"/>
    <row r="870076" ht="14.25" customHeight="1"/>
    <row r="870078" ht="14.25" customHeight="1"/>
    <row r="870080" ht="14.25" customHeight="1"/>
    <row r="870082" ht="14.25" customHeight="1"/>
    <row r="870084" ht="14.25" customHeight="1"/>
    <row r="870086" ht="14.25" customHeight="1"/>
    <row r="870088" ht="14.25" customHeight="1"/>
    <row r="870090" ht="14.25" customHeight="1"/>
    <row r="870092" ht="14.25" customHeight="1"/>
    <row r="870094" ht="14.25" customHeight="1"/>
    <row r="870096" ht="14.25" customHeight="1"/>
    <row r="870098" ht="14.25" customHeight="1"/>
    <row r="870100" ht="14.25" customHeight="1"/>
    <row r="870102" ht="14.25" customHeight="1"/>
    <row r="870104" ht="14.25" customHeight="1"/>
    <row r="870106" ht="14.25" customHeight="1"/>
    <row r="870108" ht="14.25" customHeight="1"/>
    <row r="870110" ht="14.25" customHeight="1"/>
    <row r="870112" ht="14.25" customHeight="1"/>
    <row r="870114" ht="14.25" customHeight="1"/>
    <row r="870116" ht="14.25" customHeight="1"/>
    <row r="870118" ht="14.25" customHeight="1"/>
    <row r="870120" ht="14.25" customHeight="1"/>
    <row r="870122" ht="14.25" customHeight="1"/>
    <row r="870124" ht="14.25" customHeight="1"/>
    <row r="870126" ht="14.25" customHeight="1"/>
    <row r="870128" ht="14.25" customHeight="1"/>
    <row r="870130" ht="14.25" customHeight="1"/>
    <row r="870132" ht="14.25" customHeight="1"/>
    <row r="870134" ht="14.25" customHeight="1"/>
    <row r="870136" ht="14.25" customHeight="1"/>
    <row r="870138" ht="14.25" customHeight="1"/>
    <row r="870140" ht="14.25" customHeight="1"/>
    <row r="870142" ht="14.25" customHeight="1"/>
    <row r="870144" ht="14.25" customHeight="1"/>
    <row r="870146" ht="14.25" customHeight="1"/>
    <row r="870148" ht="14.25" customHeight="1"/>
    <row r="870150" ht="14.25" customHeight="1"/>
    <row r="870152" ht="14.25" customHeight="1"/>
    <row r="870154" ht="14.25" customHeight="1"/>
    <row r="870156" ht="14.25" customHeight="1"/>
    <row r="870158" ht="14.25" customHeight="1"/>
    <row r="870160" ht="14.25" customHeight="1"/>
    <row r="870162" ht="14.25" customHeight="1"/>
    <row r="870164" ht="14.25" customHeight="1"/>
    <row r="870166" ht="14.25" customHeight="1"/>
    <row r="870168" ht="14.25" customHeight="1"/>
    <row r="870170" ht="14.25" customHeight="1"/>
    <row r="870172" ht="14.25" customHeight="1"/>
    <row r="870174" ht="14.25" customHeight="1"/>
    <row r="870176" ht="14.25" customHeight="1"/>
    <row r="870178" ht="14.25" customHeight="1"/>
    <row r="870180" ht="14.25" customHeight="1"/>
    <row r="870182" ht="14.25" customHeight="1"/>
    <row r="870184" ht="14.25" customHeight="1"/>
    <row r="870186" ht="14.25" customHeight="1"/>
    <row r="870188" ht="14.25" customHeight="1"/>
    <row r="870190" ht="14.25" customHeight="1"/>
    <row r="870192" ht="14.25" customHeight="1"/>
    <row r="870194" ht="14.25" customHeight="1"/>
    <row r="870196" ht="14.25" customHeight="1"/>
    <row r="870198" ht="14.25" customHeight="1"/>
    <row r="870200" ht="14.25" customHeight="1"/>
    <row r="870202" ht="14.25" customHeight="1"/>
    <row r="870204" ht="14.25" customHeight="1"/>
    <row r="870206" ht="14.25" customHeight="1"/>
    <row r="870208" ht="14.25" customHeight="1"/>
    <row r="870210" ht="14.25" customHeight="1"/>
    <row r="870212" ht="14.25" customHeight="1"/>
    <row r="870214" ht="14.25" customHeight="1"/>
    <row r="870216" ht="14.25" customHeight="1"/>
    <row r="870218" ht="14.25" customHeight="1"/>
    <row r="870220" ht="14.25" customHeight="1"/>
    <row r="870222" ht="14.25" customHeight="1"/>
    <row r="870224" ht="14.25" customHeight="1"/>
    <row r="870226" ht="14.25" customHeight="1"/>
    <row r="870228" ht="14.25" customHeight="1"/>
    <row r="870230" ht="14.25" customHeight="1"/>
    <row r="870232" ht="14.25" customHeight="1"/>
    <row r="870234" ht="14.25" customHeight="1"/>
    <row r="870236" ht="14.25" customHeight="1"/>
    <row r="870238" ht="14.25" customHeight="1"/>
    <row r="870240" ht="14.25" customHeight="1"/>
    <row r="870242" ht="14.25" customHeight="1"/>
    <row r="870244" ht="14.25" customHeight="1"/>
    <row r="870246" ht="14.25" customHeight="1"/>
    <row r="870248" ht="14.25" customHeight="1"/>
    <row r="870250" ht="14.25" customHeight="1"/>
    <row r="870252" ht="14.25" customHeight="1"/>
    <row r="870254" ht="14.25" customHeight="1"/>
    <row r="870256" ht="14.25" customHeight="1"/>
    <row r="870258" ht="14.25" customHeight="1"/>
    <row r="870260" ht="14.25" customHeight="1"/>
    <row r="870262" ht="14.25" customHeight="1"/>
    <row r="870264" ht="14.25" customHeight="1"/>
    <row r="870266" ht="14.25" customHeight="1"/>
    <row r="870268" ht="14.25" customHeight="1"/>
    <row r="870270" ht="14.25" customHeight="1"/>
    <row r="870272" ht="14.25" customHeight="1"/>
    <row r="870274" ht="14.25" customHeight="1"/>
    <row r="870276" ht="14.25" customHeight="1"/>
    <row r="870278" ht="14.25" customHeight="1"/>
    <row r="870280" ht="14.25" customHeight="1"/>
    <row r="870282" ht="14.25" customHeight="1"/>
    <row r="870284" ht="14.25" customHeight="1"/>
    <row r="870286" ht="14.25" customHeight="1"/>
    <row r="870288" ht="14.25" customHeight="1"/>
    <row r="870290" ht="14.25" customHeight="1"/>
    <row r="870292" ht="14.25" customHeight="1"/>
    <row r="870294" ht="14.25" customHeight="1"/>
    <row r="870296" ht="14.25" customHeight="1"/>
    <row r="870298" ht="14.25" customHeight="1"/>
    <row r="870300" ht="14.25" customHeight="1"/>
    <row r="870302" ht="14.25" customHeight="1"/>
    <row r="870304" ht="14.25" customHeight="1"/>
    <row r="870306" ht="14.25" customHeight="1"/>
    <row r="870308" ht="14.25" customHeight="1"/>
    <row r="870310" ht="14.25" customHeight="1"/>
    <row r="870312" ht="14.25" customHeight="1"/>
    <row r="870314" ht="14.25" customHeight="1"/>
    <row r="870316" ht="14.25" customHeight="1"/>
    <row r="870318" ht="14.25" customHeight="1"/>
    <row r="870320" ht="14.25" customHeight="1"/>
    <row r="870322" ht="14.25" customHeight="1"/>
    <row r="870324" ht="14.25" customHeight="1"/>
    <row r="870326" ht="14.25" customHeight="1"/>
    <row r="870328" ht="14.25" customHeight="1"/>
    <row r="870330" ht="14.25" customHeight="1"/>
    <row r="870332" ht="14.25" customHeight="1"/>
    <row r="870334" ht="14.25" customHeight="1"/>
    <row r="870336" ht="14.25" customHeight="1"/>
    <row r="870338" ht="14.25" customHeight="1"/>
    <row r="870340" ht="14.25" customHeight="1"/>
    <row r="870342" ht="14.25" customHeight="1"/>
    <row r="870344" ht="14.25" customHeight="1"/>
    <row r="870346" ht="14.25" customHeight="1"/>
    <row r="870348" ht="14.25" customHeight="1"/>
    <row r="870350" ht="14.25" customHeight="1"/>
    <row r="870352" ht="14.25" customHeight="1"/>
    <row r="870354" ht="14.25" customHeight="1"/>
    <row r="870356" ht="14.25" customHeight="1"/>
    <row r="870358" ht="14.25" customHeight="1"/>
    <row r="870360" ht="14.25" customHeight="1"/>
    <row r="870362" ht="14.25" customHeight="1"/>
    <row r="870364" ht="14.25" customHeight="1"/>
    <row r="870366" ht="14.25" customHeight="1"/>
    <row r="870368" ht="14.25" customHeight="1"/>
    <row r="870370" ht="14.25" customHeight="1"/>
    <row r="870372" ht="14.25" customHeight="1"/>
    <row r="870374" ht="14.25" customHeight="1"/>
    <row r="870376" ht="14.25" customHeight="1"/>
    <row r="870378" ht="14.25" customHeight="1"/>
    <row r="870380" ht="14.25" customHeight="1"/>
    <row r="870382" ht="14.25" customHeight="1"/>
    <row r="870384" ht="14.25" customHeight="1"/>
    <row r="870386" ht="14.25" customHeight="1"/>
    <row r="870388" ht="14.25" customHeight="1"/>
    <row r="870390" ht="14.25" customHeight="1"/>
    <row r="870392" ht="14.25" customHeight="1"/>
    <row r="870394" ht="14.25" customHeight="1"/>
    <row r="870396" ht="14.25" customHeight="1"/>
    <row r="870398" ht="14.25" customHeight="1"/>
    <row r="870400" ht="14.25" customHeight="1"/>
    <row r="870402" ht="14.25" customHeight="1"/>
    <row r="870404" ht="14.25" customHeight="1"/>
    <row r="870406" ht="14.25" customHeight="1"/>
    <row r="870408" ht="14.25" customHeight="1"/>
    <row r="870410" ht="14.25" customHeight="1"/>
    <row r="870412" ht="14.25" customHeight="1"/>
    <row r="870414" ht="14.25" customHeight="1"/>
    <row r="870416" ht="14.25" customHeight="1"/>
    <row r="870418" ht="14.25" customHeight="1"/>
    <row r="870420" ht="14.25" customHeight="1"/>
    <row r="870422" ht="14.25" customHeight="1"/>
    <row r="870424" ht="14.25" customHeight="1"/>
    <row r="870426" ht="14.25" customHeight="1"/>
    <row r="870428" ht="14.25" customHeight="1"/>
    <row r="870430" ht="14.25" customHeight="1"/>
    <row r="870432" ht="14.25" customHeight="1"/>
    <row r="870434" ht="14.25" customHeight="1"/>
    <row r="870436" ht="14.25" customHeight="1"/>
    <row r="870438" ht="14.25" customHeight="1"/>
    <row r="870440" ht="14.25" customHeight="1"/>
    <row r="870442" ht="14.25" customHeight="1"/>
    <row r="870444" ht="14.25" customHeight="1"/>
    <row r="870446" ht="14.25" customHeight="1"/>
    <row r="870448" ht="14.25" customHeight="1"/>
    <row r="870450" ht="14.25" customHeight="1"/>
    <row r="870452" ht="14.25" customHeight="1"/>
    <row r="870454" ht="14.25" customHeight="1"/>
    <row r="870456" ht="14.25" customHeight="1"/>
    <row r="870458" ht="14.25" customHeight="1"/>
    <row r="870460" ht="14.25" customHeight="1"/>
    <row r="870462" ht="14.25" customHeight="1"/>
    <row r="870464" ht="14.25" customHeight="1"/>
    <row r="870466" ht="14.25" customHeight="1"/>
    <row r="870468" ht="14.25" customHeight="1"/>
    <row r="870470" ht="14.25" customHeight="1"/>
    <row r="870472" ht="14.25" customHeight="1"/>
    <row r="870474" ht="14.25" customHeight="1"/>
    <row r="870476" ht="14.25" customHeight="1"/>
    <row r="870478" ht="14.25" customHeight="1"/>
    <row r="870480" ht="14.25" customHeight="1"/>
    <row r="870482" ht="14.25" customHeight="1"/>
    <row r="870484" ht="14.25" customHeight="1"/>
    <row r="870486" ht="14.25" customHeight="1"/>
    <row r="870488" ht="14.25" customHeight="1"/>
    <row r="870490" ht="14.25" customHeight="1"/>
    <row r="870492" ht="14.25" customHeight="1"/>
    <row r="870494" ht="14.25" customHeight="1"/>
    <row r="870496" ht="14.25" customHeight="1"/>
    <row r="870498" ht="14.25" customHeight="1"/>
    <row r="870500" ht="14.25" customHeight="1"/>
    <row r="870502" ht="14.25" customHeight="1"/>
    <row r="870504" ht="14.25" customHeight="1"/>
    <row r="870506" ht="14.25" customHeight="1"/>
    <row r="870508" ht="14.25" customHeight="1"/>
    <row r="870510" ht="14.25" customHeight="1"/>
    <row r="870512" ht="14.25" customHeight="1"/>
    <row r="870514" ht="14.25" customHeight="1"/>
    <row r="870516" ht="14.25" customHeight="1"/>
    <row r="870518" ht="14.25" customHeight="1"/>
    <row r="870520" ht="14.25" customHeight="1"/>
    <row r="870522" ht="14.25" customHeight="1"/>
    <row r="870524" ht="14.25" customHeight="1"/>
    <row r="870526" ht="14.25" customHeight="1"/>
    <row r="870528" ht="14.25" customHeight="1"/>
    <row r="870530" ht="14.25" customHeight="1"/>
    <row r="870532" ht="14.25" customHeight="1"/>
    <row r="870534" ht="14.25" customHeight="1"/>
    <row r="870536" ht="14.25" customHeight="1"/>
    <row r="870538" ht="14.25" customHeight="1"/>
    <row r="870540" ht="14.25" customHeight="1"/>
    <row r="870542" ht="14.25" customHeight="1"/>
    <row r="870544" ht="14.25" customHeight="1"/>
    <row r="870546" ht="14.25" customHeight="1"/>
    <row r="870548" ht="14.25" customHeight="1"/>
    <row r="870550" ht="14.25" customHeight="1"/>
    <row r="870552" ht="14.25" customHeight="1"/>
    <row r="870554" ht="14.25" customHeight="1"/>
    <row r="870556" ht="14.25" customHeight="1"/>
    <row r="870558" ht="14.25" customHeight="1"/>
    <row r="870560" ht="14.25" customHeight="1"/>
    <row r="870562" ht="14.25" customHeight="1"/>
    <row r="870564" ht="14.25" customHeight="1"/>
    <row r="870566" ht="14.25" customHeight="1"/>
    <row r="870568" ht="14.25" customHeight="1"/>
    <row r="870570" ht="14.25" customHeight="1"/>
    <row r="870572" ht="14.25" customHeight="1"/>
    <row r="870574" ht="14.25" customHeight="1"/>
    <row r="870576" ht="14.25" customHeight="1"/>
    <row r="870578" ht="14.25" customHeight="1"/>
    <row r="870580" ht="14.25" customHeight="1"/>
    <row r="870582" ht="14.25" customHeight="1"/>
    <row r="870584" ht="14.25" customHeight="1"/>
    <row r="870586" ht="14.25" customHeight="1"/>
    <row r="870588" ht="14.25" customHeight="1"/>
    <row r="870590" ht="14.25" customHeight="1"/>
    <row r="870592" ht="14.25" customHeight="1"/>
    <row r="870594" ht="14.25" customHeight="1"/>
    <row r="870596" ht="14.25" customHeight="1"/>
    <row r="870598" ht="14.25" customHeight="1"/>
    <row r="870600" ht="14.25" customHeight="1"/>
    <row r="870602" ht="14.25" customHeight="1"/>
    <row r="870604" ht="14.25" customHeight="1"/>
    <row r="870606" ht="14.25" customHeight="1"/>
    <row r="870608" ht="14.25" customHeight="1"/>
    <row r="870610" ht="14.25" customHeight="1"/>
    <row r="870612" ht="14.25" customHeight="1"/>
    <row r="870614" ht="14.25" customHeight="1"/>
    <row r="870616" ht="14.25" customHeight="1"/>
    <row r="870618" ht="14.25" customHeight="1"/>
    <row r="870620" ht="14.25" customHeight="1"/>
    <row r="870622" ht="14.25" customHeight="1"/>
    <row r="870624" ht="14.25" customHeight="1"/>
    <row r="870626" ht="14.25" customHeight="1"/>
    <row r="870628" ht="14.25" customHeight="1"/>
    <row r="870630" ht="14.25" customHeight="1"/>
    <row r="870632" ht="14.25" customHeight="1"/>
    <row r="870634" ht="14.25" customHeight="1"/>
    <row r="870636" ht="14.25" customHeight="1"/>
    <row r="870638" ht="14.25" customHeight="1"/>
    <row r="870640" ht="14.25" customHeight="1"/>
    <row r="870642" ht="14.25" customHeight="1"/>
    <row r="870644" ht="14.25" customHeight="1"/>
    <row r="870646" ht="14.25" customHeight="1"/>
    <row r="870648" ht="14.25" customHeight="1"/>
    <row r="870650" ht="14.25" customHeight="1"/>
    <row r="870652" ht="14.25" customHeight="1"/>
    <row r="870654" ht="14.25" customHeight="1"/>
    <row r="870656" ht="14.25" customHeight="1"/>
    <row r="870658" ht="14.25" customHeight="1"/>
    <row r="870660" ht="14.25" customHeight="1"/>
    <row r="870662" ht="14.25" customHeight="1"/>
    <row r="870664" ht="14.25" customHeight="1"/>
    <row r="870666" ht="14.25" customHeight="1"/>
    <row r="870668" ht="14.25" customHeight="1"/>
    <row r="870670" ht="14.25" customHeight="1"/>
    <row r="870672" ht="14.25" customHeight="1"/>
    <row r="870674" ht="14.25" customHeight="1"/>
    <row r="870676" ht="14.25" customHeight="1"/>
    <row r="870678" ht="14.25" customHeight="1"/>
    <row r="870680" ht="14.25" customHeight="1"/>
    <row r="870682" ht="14.25" customHeight="1"/>
    <row r="870684" ht="14.25" customHeight="1"/>
    <row r="870686" ht="14.25" customHeight="1"/>
    <row r="870688" ht="14.25" customHeight="1"/>
    <row r="870690" ht="14.25" customHeight="1"/>
    <row r="870692" ht="14.25" customHeight="1"/>
    <row r="870694" ht="14.25" customHeight="1"/>
    <row r="870696" ht="14.25" customHeight="1"/>
    <row r="870698" ht="14.25" customHeight="1"/>
    <row r="870700" ht="14.25" customHeight="1"/>
    <row r="870702" ht="14.25" customHeight="1"/>
    <row r="870704" ht="14.25" customHeight="1"/>
    <row r="870706" ht="14.25" customHeight="1"/>
    <row r="870708" ht="14.25" customHeight="1"/>
    <row r="870710" ht="14.25" customHeight="1"/>
    <row r="870712" ht="14.25" customHeight="1"/>
    <row r="870714" ht="14.25" customHeight="1"/>
    <row r="870716" ht="14.25" customHeight="1"/>
    <row r="870718" ht="14.25" customHeight="1"/>
    <row r="870720" ht="14.25" customHeight="1"/>
    <row r="870722" ht="14.25" customHeight="1"/>
    <row r="870724" ht="14.25" customHeight="1"/>
    <row r="870726" ht="14.25" customHeight="1"/>
    <row r="870728" ht="14.25" customHeight="1"/>
    <row r="870730" ht="14.25" customHeight="1"/>
    <row r="870732" ht="14.25" customHeight="1"/>
    <row r="870734" ht="14.25" customHeight="1"/>
    <row r="870736" ht="14.25" customHeight="1"/>
    <row r="870738" ht="14.25" customHeight="1"/>
    <row r="870740" ht="14.25" customHeight="1"/>
    <row r="870742" ht="14.25" customHeight="1"/>
    <row r="870744" ht="14.25" customHeight="1"/>
    <row r="870746" ht="14.25" customHeight="1"/>
    <row r="870748" ht="14.25" customHeight="1"/>
    <row r="870750" ht="14.25" customHeight="1"/>
    <row r="870752" ht="14.25" customHeight="1"/>
    <row r="870754" ht="14.25" customHeight="1"/>
    <row r="870756" ht="14.25" customHeight="1"/>
    <row r="870758" ht="14.25" customHeight="1"/>
    <row r="870760" ht="14.25" customHeight="1"/>
    <row r="870762" ht="14.25" customHeight="1"/>
    <row r="870764" ht="14.25" customHeight="1"/>
    <row r="870766" ht="14.25" customHeight="1"/>
    <row r="870768" ht="14.25" customHeight="1"/>
    <row r="870770" ht="14.25" customHeight="1"/>
    <row r="870772" ht="14.25" customHeight="1"/>
    <row r="870774" ht="14.25" customHeight="1"/>
    <row r="870776" ht="14.25" customHeight="1"/>
    <row r="870778" ht="14.25" customHeight="1"/>
    <row r="870780" ht="14.25" customHeight="1"/>
    <row r="870782" ht="14.25" customHeight="1"/>
    <row r="870784" ht="14.25" customHeight="1"/>
    <row r="870786" ht="14.25" customHeight="1"/>
    <row r="870788" ht="14.25" customHeight="1"/>
    <row r="870790" ht="14.25" customHeight="1"/>
    <row r="870792" ht="14.25" customHeight="1"/>
    <row r="870794" ht="14.25" customHeight="1"/>
    <row r="870796" ht="14.25" customHeight="1"/>
    <row r="870798" ht="14.25" customHeight="1"/>
    <row r="870800" ht="14.25" customHeight="1"/>
    <row r="870802" ht="14.25" customHeight="1"/>
    <row r="870804" ht="14.25" customHeight="1"/>
    <row r="870806" ht="14.25" customHeight="1"/>
    <row r="870808" ht="14.25" customHeight="1"/>
    <row r="870810" ht="14.25" customHeight="1"/>
    <row r="870812" ht="14.25" customHeight="1"/>
    <row r="870814" ht="14.25" customHeight="1"/>
    <row r="870816" ht="14.25" customHeight="1"/>
    <row r="870818" ht="14.25" customHeight="1"/>
    <row r="870820" ht="14.25" customHeight="1"/>
    <row r="870822" ht="14.25" customHeight="1"/>
    <row r="870824" ht="14.25" customHeight="1"/>
    <row r="870826" ht="14.25" customHeight="1"/>
    <row r="870828" ht="14.25" customHeight="1"/>
    <row r="870830" ht="14.25" customHeight="1"/>
    <row r="870832" ht="14.25" customHeight="1"/>
    <row r="870834" ht="14.25" customHeight="1"/>
    <row r="870836" ht="14.25" customHeight="1"/>
    <row r="870838" ht="14.25" customHeight="1"/>
    <row r="870840" ht="14.25" customHeight="1"/>
    <row r="870842" ht="14.25" customHeight="1"/>
    <row r="870844" ht="14.25" customHeight="1"/>
    <row r="870846" ht="14.25" customHeight="1"/>
    <row r="870848" ht="14.25" customHeight="1"/>
    <row r="870850" ht="14.25" customHeight="1"/>
    <row r="870852" ht="14.25" customHeight="1"/>
    <row r="870854" ht="14.25" customHeight="1"/>
    <row r="870856" ht="14.25" customHeight="1"/>
    <row r="870858" ht="14.25" customHeight="1"/>
    <row r="870860" ht="14.25" customHeight="1"/>
    <row r="870862" ht="14.25" customHeight="1"/>
    <row r="870864" ht="14.25" customHeight="1"/>
    <row r="870866" ht="14.25" customHeight="1"/>
    <row r="870868" ht="14.25" customHeight="1"/>
    <row r="870870" ht="14.25" customHeight="1"/>
    <row r="870872" ht="14.25" customHeight="1"/>
    <row r="870874" ht="14.25" customHeight="1"/>
    <row r="870876" ht="14.25" customHeight="1"/>
    <row r="870878" ht="14.25" customHeight="1"/>
    <row r="870880" ht="14.25" customHeight="1"/>
    <row r="870882" ht="14.25" customHeight="1"/>
    <row r="870884" ht="14.25" customHeight="1"/>
    <row r="870886" ht="14.25" customHeight="1"/>
    <row r="870888" ht="14.25" customHeight="1"/>
    <row r="870890" ht="14.25" customHeight="1"/>
    <row r="870892" ht="14.25" customHeight="1"/>
    <row r="870894" ht="14.25" customHeight="1"/>
    <row r="870896" ht="14.25" customHeight="1"/>
    <row r="870898" ht="14.25" customHeight="1"/>
    <row r="870900" ht="14.25" customHeight="1"/>
    <row r="870902" ht="14.25" customHeight="1"/>
    <row r="870904" ht="14.25" customHeight="1"/>
    <row r="870906" ht="14.25" customHeight="1"/>
    <row r="870908" ht="14.25" customHeight="1"/>
    <row r="870910" ht="14.25" customHeight="1"/>
    <row r="870912" ht="14.25" customHeight="1"/>
    <row r="870914" ht="14.25" customHeight="1"/>
    <row r="870916" ht="14.25" customHeight="1"/>
    <row r="870918" ht="14.25" customHeight="1"/>
    <row r="870920" ht="14.25" customHeight="1"/>
    <row r="870922" ht="14.25" customHeight="1"/>
    <row r="870924" ht="14.25" customHeight="1"/>
    <row r="870926" ht="14.25" customHeight="1"/>
    <row r="870928" ht="14.25" customHeight="1"/>
    <row r="870930" ht="14.25" customHeight="1"/>
    <row r="870932" ht="14.25" customHeight="1"/>
    <row r="870934" ht="14.25" customHeight="1"/>
    <row r="870936" ht="14.25" customHeight="1"/>
    <row r="870938" ht="14.25" customHeight="1"/>
    <row r="870940" ht="14.25" customHeight="1"/>
    <row r="870942" ht="14.25" customHeight="1"/>
    <row r="870944" ht="14.25" customHeight="1"/>
    <row r="870946" ht="14.25" customHeight="1"/>
    <row r="870948" ht="14.25" customHeight="1"/>
    <row r="870950" ht="14.25" customHeight="1"/>
    <row r="870952" ht="14.25" customHeight="1"/>
    <row r="870954" ht="14.25" customHeight="1"/>
    <row r="870956" ht="14.25" customHeight="1"/>
    <row r="870958" ht="14.25" customHeight="1"/>
    <row r="870960" ht="14.25" customHeight="1"/>
    <row r="870962" ht="14.25" customHeight="1"/>
    <row r="870964" ht="14.25" customHeight="1"/>
    <row r="870966" ht="14.25" customHeight="1"/>
    <row r="870968" ht="14.25" customHeight="1"/>
    <row r="870970" ht="14.25" customHeight="1"/>
    <row r="870972" ht="14.25" customHeight="1"/>
    <row r="870974" ht="14.25" customHeight="1"/>
    <row r="870976" ht="14.25" customHeight="1"/>
    <row r="870978" ht="14.25" customHeight="1"/>
    <row r="870980" ht="14.25" customHeight="1"/>
    <row r="870982" ht="14.25" customHeight="1"/>
    <row r="870984" ht="14.25" customHeight="1"/>
    <row r="870986" ht="14.25" customHeight="1"/>
    <row r="870988" ht="14.25" customHeight="1"/>
    <row r="870990" ht="14.25" customHeight="1"/>
    <row r="870992" ht="14.25" customHeight="1"/>
    <row r="870994" ht="14.25" customHeight="1"/>
    <row r="870996" ht="14.25" customHeight="1"/>
    <row r="870998" ht="14.25" customHeight="1"/>
    <row r="871000" ht="14.25" customHeight="1"/>
    <row r="871002" ht="14.25" customHeight="1"/>
    <row r="871004" ht="14.25" customHeight="1"/>
    <row r="871006" ht="14.25" customHeight="1"/>
    <row r="871008" ht="14.25" customHeight="1"/>
    <row r="871010" ht="14.25" customHeight="1"/>
    <row r="871012" ht="14.25" customHeight="1"/>
    <row r="871014" ht="14.25" customHeight="1"/>
    <row r="871016" ht="14.25" customHeight="1"/>
    <row r="871018" ht="14.25" customHeight="1"/>
    <row r="871020" ht="14.25" customHeight="1"/>
    <row r="871022" ht="14.25" customHeight="1"/>
    <row r="871024" ht="14.25" customHeight="1"/>
    <row r="871026" ht="14.25" customHeight="1"/>
    <row r="871028" ht="14.25" customHeight="1"/>
    <row r="871030" ht="14.25" customHeight="1"/>
    <row r="871032" ht="14.25" customHeight="1"/>
    <row r="871034" ht="14.25" customHeight="1"/>
    <row r="871036" ht="14.25" customHeight="1"/>
    <row r="871038" ht="14.25" customHeight="1"/>
    <row r="871040" ht="14.25" customHeight="1"/>
    <row r="871042" ht="14.25" customHeight="1"/>
    <row r="871044" ht="14.25" customHeight="1"/>
    <row r="871046" ht="14.25" customHeight="1"/>
    <row r="871048" ht="14.25" customHeight="1"/>
    <row r="871050" ht="14.25" customHeight="1"/>
    <row r="871052" ht="14.25" customHeight="1"/>
    <row r="871054" ht="14.25" customHeight="1"/>
    <row r="871056" ht="14.25" customHeight="1"/>
    <row r="871058" ht="14.25" customHeight="1"/>
    <row r="871060" ht="14.25" customHeight="1"/>
    <row r="871062" ht="14.25" customHeight="1"/>
    <row r="871064" ht="14.25" customHeight="1"/>
    <row r="871066" ht="14.25" customHeight="1"/>
    <row r="871068" ht="14.25" customHeight="1"/>
    <row r="871070" ht="14.25" customHeight="1"/>
    <row r="871072" ht="14.25" customHeight="1"/>
    <row r="871074" ht="14.25" customHeight="1"/>
    <row r="871076" ht="14.25" customHeight="1"/>
    <row r="871078" ht="14.25" customHeight="1"/>
    <row r="871080" ht="14.25" customHeight="1"/>
    <row r="871082" ht="14.25" customHeight="1"/>
    <row r="871084" ht="14.25" customHeight="1"/>
    <row r="871086" ht="14.25" customHeight="1"/>
    <row r="871088" ht="14.25" customHeight="1"/>
    <row r="871090" ht="14.25" customHeight="1"/>
    <row r="871092" ht="14.25" customHeight="1"/>
    <row r="871094" ht="14.25" customHeight="1"/>
    <row r="871096" ht="14.25" customHeight="1"/>
    <row r="871098" ht="14.25" customHeight="1"/>
    <row r="871100" ht="14.25" customHeight="1"/>
    <row r="871102" ht="14.25" customHeight="1"/>
    <row r="871104" ht="14.25" customHeight="1"/>
    <row r="871106" ht="14.25" customHeight="1"/>
    <row r="871108" ht="14.25" customHeight="1"/>
    <row r="871110" ht="14.25" customHeight="1"/>
    <row r="871112" ht="14.25" customHeight="1"/>
    <row r="871114" ht="14.25" customHeight="1"/>
    <row r="871116" ht="14.25" customHeight="1"/>
    <row r="871118" ht="14.25" customHeight="1"/>
    <row r="871120" ht="14.25" customHeight="1"/>
    <row r="871122" ht="14.25" customHeight="1"/>
    <row r="871124" ht="14.25" customHeight="1"/>
    <row r="871126" ht="14.25" customHeight="1"/>
    <row r="871128" ht="14.25" customHeight="1"/>
    <row r="871130" ht="14.25" customHeight="1"/>
    <row r="871132" ht="14.25" customHeight="1"/>
    <row r="871134" ht="14.25" customHeight="1"/>
    <row r="871136" ht="14.25" customHeight="1"/>
    <row r="871138" ht="14.25" customHeight="1"/>
    <row r="871140" ht="14.25" customHeight="1"/>
    <row r="871142" ht="14.25" customHeight="1"/>
    <row r="871144" ht="14.25" customHeight="1"/>
    <row r="871146" ht="14.25" customHeight="1"/>
    <row r="871148" ht="14.25" customHeight="1"/>
    <row r="871150" ht="14.25" customHeight="1"/>
    <row r="871152" ht="14.25" customHeight="1"/>
    <row r="871154" ht="14.25" customHeight="1"/>
    <row r="871156" ht="14.25" customHeight="1"/>
    <row r="871158" ht="14.25" customHeight="1"/>
    <row r="871160" ht="14.25" customHeight="1"/>
    <row r="871162" ht="14.25" customHeight="1"/>
    <row r="871164" ht="14.25" customHeight="1"/>
    <row r="871166" ht="14.25" customHeight="1"/>
    <row r="871168" ht="14.25" customHeight="1"/>
    <row r="871170" ht="14.25" customHeight="1"/>
    <row r="871172" ht="14.25" customHeight="1"/>
    <row r="871174" ht="14.25" customHeight="1"/>
    <row r="871176" ht="14.25" customHeight="1"/>
    <row r="871178" ht="14.25" customHeight="1"/>
    <row r="871180" ht="14.25" customHeight="1"/>
    <row r="871182" ht="14.25" customHeight="1"/>
    <row r="871184" ht="14.25" customHeight="1"/>
    <row r="871186" ht="14.25" customHeight="1"/>
    <row r="871188" ht="14.25" customHeight="1"/>
    <row r="871190" ht="14.25" customHeight="1"/>
    <row r="871192" ht="14.25" customHeight="1"/>
    <row r="871194" ht="14.25" customHeight="1"/>
    <row r="871196" ht="14.25" customHeight="1"/>
    <row r="871198" ht="14.25" customHeight="1"/>
    <row r="871200" ht="14.25" customHeight="1"/>
    <row r="871202" ht="14.25" customHeight="1"/>
    <row r="871204" ht="14.25" customHeight="1"/>
    <row r="871206" ht="14.25" customHeight="1"/>
    <row r="871208" ht="14.25" customHeight="1"/>
    <row r="871210" ht="14.25" customHeight="1"/>
    <row r="871212" ht="14.25" customHeight="1"/>
    <row r="871214" ht="14.25" customHeight="1"/>
    <row r="871216" ht="14.25" customHeight="1"/>
    <row r="871218" ht="14.25" customHeight="1"/>
    <row r="871220" ht="14.25" customHeight="1"/>
    <row r="871222" ht="14.25" customHeight="1"/>
    <row r="871224" ht="14.25" customHeight="1"/>
    <row r="871226" ht="14.25" customHeight="1"/>
    <row r="871228" ht="14.25" customHeight="1"/>
    <row r="871230" ht="14.25" customHeight="1"/>
    <row r="871232" ht="14.25" customHeight="1"/>
    <row r="871234" ht="14.25" customHeight="1"/>
    <row r="871236" ht="14.25" customHeight="1"/>
    <row r="871238" ht="14.25" customHeight="1"/>
    <row r="871240" ht="14.25" customHeight="1"/>
    <row r="871242" ht="14.25" customHeight="1"/>
    <row r="871244" ht="14.25" customHeight="1"/>
    <row r="871246" ht="14.25" customHeight="1"/>
    <row r="871248" ht="14.25" customHeight="1"/>
    <row r="871250" ht="14.25" customHeight="1"/>
    <row r="871252" ht="14.25" customHeight="1"/>
    <row r="871254" ht="14.25" customHeight="1"/>
    <row r="871256" ht="14.25" customHeight="1"/>
    <row r="871258" ht="14.25" customHeight="1"/>
    <row r="871260" ht="14.25" customHeight="1"/>
    <row r="871262" ht="14.25" customHeight="1"/>
    <row r="871264" ht="14.25" customHeight="1"/>
    <row r="871266" ht="14.25" customHeight="1"/>
    <row r="871268" ht="14.25" customHeight="1"/>
    <row r="871270" ht="14.25" customHeight="1"/>
    <row r="871272" ht="14.25" customHeight="1"/>
    <row r="871274" ht="14.25" customHeight="1"/>
    <row r="871276" ht="14.25" customHeight="1"/>
    <row r="871278" ht="14.25" customHeight="1"/>
    <row r="871280" ht="14.25" customHeight="1"/>
    <row r="871282" ht="14.25" customHeight="1"/>
    <row r="871284" ht="14.25" customHeight="1"/>
    <row r="871286" ht="14.25" customHeight="1"/>
    <row r="871288" ht="14.25" customHeight="1"/>
    <row r="871290" ht="14.25" customHeight="1"/>
    <row r="871292" ht="14.25" customHeight="1"/>
    <row r="871294" ht="14.25" customHeight="1"/>
    <row r="871296" ht="14.25" customHeight="1"/>
    <row r="871298" ht="14.25" customHeight="1"/>
    <row r="871300" ht="14.25" customHeight="1"/>
    <row r="871302" ht="14.25" customHeight="1"/>
    <row r="871304" ht="14.25" customHeight="1"/>
    <row r="871306" ht="14.25" customHeight="1"/>
    <row r="871308" ht="14.25" customHeight="1"/>
    <row r="871310" ht="14.25" customHeight="1"/>
    <row r="871312" ht="14.25" customHeight="1"/>
    <row r="871314" ht="14.25" customHeight="1"/>
    <row r="871316" ht="14.25" customHeight="1"/>
    <row r="871318" ht="14.25" customHeight="1"/>
    <row r="871320" ht="14.25" customHeight="1"/>
    <row r="871322" ht="14.25" customHeight="1"/>
    <row r="871324" ht="14.25" customHeight="1"/>
    <row r="871326" ht="14.25" customHeight="1"/>
    <row r="871328" ht="14.25" customHeight="1"/>
    <row r="871330" ht="14.25" customHeight="1"/>
    <row r="871332" ht="14.25" customHeight="1"/>
    <row r="871334" ht="14.25" customHeight="1"/>
    <row r="871336" ht="14.25" customHeight="1"/>
    <row r="871338" ht="14.25" customHeight="1"/>
    <row r="871340" ht="14.25" customHeight="1"/>
    <row r="871342" ht="14.25" customHeight="1"/>
    <row r="871344" ht="14.25" customHeight="1"/>
    <row r="871346" ht="14.25" customHeight="1"/>
    <row r="871348" ht="14.25" customHeight="1"/>
    <row r="871350" ht="14.25" customHeight="1"/>
    <row r="871352" ht="14.25" customHeight="1"/>
    <row r="871354" ht="14.25" customHeight="1"/>
    <row r="871356" ht="14.25" customHeight="1"/>
    <row r="871358" ht="14.25" customHeight="1"/>
    <row r="871360" ht="14.25" customHeight="1"/>
    <row r="871362" ht="14.25" customHeight="1"/>
    <row r="871364" ht="14.25" customHeight="1"/>
    <row r="871366" ht="14.25" customHeight="1"/>
    <row r="871368" ht="14.25" customHeight="1"/>
    <row r="871370" ht="14.25" customHeight="1"/>
    <row r="871372" ht="14.25" customHeight="1"/>
    <row r="871374" ht="14.25" customHeight="1"/>
    <row r="871376" ht="14.25" customHeight="1"/>
    <row r="871378" ht="14.25" customHeight="1"/>
    <row r="871380" ht="14.25" customHeight="1"/>
    <row r="871382" ht="14.25" customHeight="1"/>
    <row r="871384" ht="14.25" customHeight="1"/>
    <row r="871386" ht="14.25" customHeight="1"/>
    <row r="871388" ht="14.25" customHeight="1"/>
    <row r="871390" ht="14.25" customHeight="1"/>
    <row r="871392" ht="14.25" customHeight="1"/>
    <row r="871394" ht="14.25" customHeight="1"/>
    <row r="871396" ht="14.25" customHeight="1"/>
    <row r="871398" ht="14.25" customHeight="1"/>
    <row r="871400" ht="14.25" customHeight="1"/>
    <row r="871402" ht="14.25" customHeight="1"/>
    <row r="871404" ht="14.25" customHeight="1"/>
    <row r="871406" ht="14.25" customHeight="1"/>
    <row r="871408" ht="14.25" customHeight="1"/>
    <row r="871410" ht="14.25" customHeight="1"/>
    <row r="871412" ht="14.25" customHeight="1"/>
    <row r="871414" ht="14.25" customHeight="1"/>
    <row r="871416" ht="14.25" customHeight="1"/>
    <row r="871418" ht="14.25" customHeight="1"/>
    <row r="871420" ht="14.25" customHeight="1"/>
    <row r="871422" ht="14.25" customHeight="1"/>
    <row r="871424" ht="14.25" customHeight="1"/>
    <row r="871426" ht="14.25" customHeight="1"/>
    <row r="871428" ht="14.25" customHeight="1"/>
    <row r="871430" ht="14.25" customHeight="1"/>
    <row r="871432" ht="14.25" customHeight="1"/>
    <row r="871434" ht="14.25" customHeight="1"/>
    <row r="871436" ht="14.25" customHeight="1"/>
    <row r="871438" ht="14.25" customHeight="1"/>
    <row r="871440" ht="14.25" customHeight="1"/>
    <row r="871442" ht="14.25" customHeight="1"/>
    <row r="871444" ht="14.25" customHeight="1"/>
    <row r="871446" ht="14.25" customHeight="1"/>
    <row r="871448" ht="14.25" customHeight="1"/>
    <row r="871450" ht="14.25" customHeight="1"/>
    <row r="871452" ht="14.25" customHeight="1"/>
    <row r="871454" ht="14.25" customHeight="1"/>
    <row r="871456" ht="14.25" customHeight="1"/>
    <row r="871458" ht="14.25" customHeight="1"/>
    <row r="871460" ht="14.25" customHeight="1"/>
    <row r="871462" ht="14.25" customHeight="1"/>
    <row r="871464" ht="14.25" customHeight="1"/>
    <row r="871466" ht="14.25" customHeight="1"/>
    <row r="871468" ht="14.25" customHeight="1"/>
    <row r="871470" ht="14.25" customHeight="1"/>
    <row r="871472" ht="14.25" customHeight="1"/>
    <row r="871474" ht="14.25" customHeight="1"/>
    <row r="871476" ht="14.25" customHeight="1"/>
    <row r="871478" ht="14.25" customHeight="1"/>
    <row r="871480" ht="14.25" customHeight="1"/>
    <row r="871482" ht="14.25" customHeight="1"/>
    <row r="871484" ht="14.25" customHeight="1"/>
    <row r="871486" ht="14.25" customHeight="1"/>
    <row r="871488" ht="14.25" customHeight="1"/>
    <row r="871490" ht="14.25" customHeight="1"/>
    <row r="871492" ht="14.25" customHeight="1"/>
    <row r="871494" ht="14.25" customHeight="1"/>
    <row r="871496" ht="14.25" customHeight="1"/>
    <row r="871498" ht="14.25" customHeight="1"/>
    <row r="871500" ht="14.25" customHeight="1"/>
    <row r="871502" ht="14.25" customHeight="1"/>
    <row r="871504" ht="14.25" customHeight="1"/>
    <row r="871506" ht="14.25" customHeight="1"/>
    <row r="871508" ht="14.25" customHeight="1"/>
    <row r="871510" ht="14.25" customHeight="1"/>
    <row r="871512" ht="14.25" customHeight="1"/>
    <row r="871514" ht="14.25" customHeight="1"/>
    <row r="871516" ht="14.25" customHeight="1"/>
    <row r="871518" ht="14.25" customHeight="1"/>
    <row r="871520" ht="14.25" customHeight="1"/>
    <row r="871522" ht="14.25" customHeight="1"/>
    <row r="871524" ht="14.25" customHeight="1"/>
    <row r="871526" ht="14.25" customHeight="1"/>
    <row r="871528" ht="14.25" customHeight="1"/>
    <row r="871530" ht="14.25" customHeight="1"/>
    <row r="871532" ht="14.25" customHeight="1"/>
    <row r="871534" ht="14.25" customHeight="1"/>
    <row r="871536" ht="14.25" customHeight="1"/>
    <row r="871538" ht="14.25" customHeight="1"/>
    <row r="871540" ht="14.25" customHeight="1"/>
    <row r="871542" ht="14.25" customHeight="1"/>
    <row r="871544" ht="14.25" customHeight="1"/>
    <row r="871546" ht="14.25" customHeight="1"/>
    <row r="871548" ht="14.25" customHeight="1"/>
    <row r="871550" ht="14.25" customHeight="1"/>
    <row r="871552" ht="14.25" customHeight="1"/>
    <row r="871554" ht="14.25" customHeight="1"/>
    <row r="871556" ht="14.25" customHeight="1"/>
    <row r="871558" ht="14.25" customHeight="1"/>
    <row r="871560" ht="14.25" customHeight="1"/>
    <row r="871562" ht="14.25" customHeight="1"/>
    <row r="871564" ht="14.25" customHeight="1"/>
    <row r="871566" ht="14.25" customHeight="1"/>
    <row r="871568" ht="14.25" customHeight="1"/>
    <row r="871570" ht="14.25" customHeight="1"/>
    <row r="871572" ht="14.25" customHeight="1"/>
    <row r="871574" ht="14.25" customHeight="1"/>
    <row r="871576" ht="14.25" customHeight="1"/>
    <row r="871578" ht="14.25" customHeight="1"/>
    <row r="871580" ht="14.25" customHeight="1"/>
    <row r="871582" ht="14.25" customHeight="1"/>
    <row r="871584" ht="14.25" customHeight="1"/>
    <row r="871586" ht="14.25" customHeight="1"/>
    <row r="871588" ht="14.25" customHeight="1"/>
    <row r="871590" ht="14.25" customHeight="1"/>
    <row r="871592" ht="14.25" customHeight="1"/>
    <row r="871594" ht="14.25" customHeight="1"/>
    <row r="871596" ht="14.25" customHeight="1"/>
    <row r="871598" ht="14.25" customHeight="1"/>
    <row r="871600" ht="14.25" customHeight="1"/>
    <row r="871602" ht="14.25" customHeight="1"/>
    <row r="871604" ht="14.25" customHeight="1"/>
    <row r="871606" ht="14.25" customHeight="1"/>
    <row r="871608" ht="14.25" customHeight="1"/>
    <row r="871610" ht="14.25" customHeight="1"/>
    <row r="871612" ht="14.25" customHeight="1"/>
    <row r="871614" ht="14.25" customHeight="1"/>
    <row r="871616" ht="14.25" customHeight="1"/>
    <row r="871618" ht="14.25" customHeight="1"/>
    <row r="871620" ht="14.25" customHeight="1"/>
    <row r="871622" ht="14.25" customHeight="1"/>
    <row r="871624" ht="14.25" customHeight="1"/>
    <row r="871626" ht="14.25" customHeight="1"/>
    <row r="871628" ht="14.25" customHeight="1"/>
    <row r="871630" ht="14.25" customHeight="1"/>
    <row r="871632" ht="14.25" customHeight="1"/>
    <row r="871634" ht="14.25" customHeight="1"/>
    <row r="871636" ht="14.25" customHeight="1"/>
    <row r="871638" ht="14.25" customHeight="1"/>
    <row r="871640" ht="14.25" customHeight="1"/>
    <row r="871642" ht="14.25" customHeight="1"/>
    <row r="871644" ht="14.25" customHeight="1"/>
    <row r="871646" ht="14.25" customHeight="1"/>
    <row r="871648" ht="14.25" customHeight="1"/>
    <row r="871650" ht="14.25" customHeight="1"/>
    <row r="871652" ht="14.25" customHeight="1"/>
    <row r="871654" ht="14.25" customHeight="1"/>
    <row r="871656" ht="14.25" customHeight="1"/>
    <row r="871658" ht="14.25" customHeight="1"/>
    <row r="871660" ht="14.25" customHeight="1"/>
    <row r="871662" ht="14.25" customHeight="1"/>
    <row r="871664" ht="14.25" customHeight="1"/>
    <row r="871666" ht="14.25" customHeight="1"/>
    <row r="871668" ht="14.25" customHeight="1"/>
    <row r="871670" ht="14.25" customHeight="1"/>
    <row r="871672" ht="14.25" customHeight="1"/>
    <row r="871674" ht="14.25" customHeight="1"/>
    <row r="871676" ht="14.25" customHeight="1"/>
    <row r="871678" ht="14.25" customHeight="1"/>
    <row r="871680" ht="14.25" customHeight="1"/>
    <row r="871682" ht="14.25" customHeight="1"/>
    <row r="871684" ht="14.25" customHeight="1"/>
    <row r="871686" ht="14.25" customHeight="1"/>
    <row r="871688" ht="14.25" customHeight="1"/>
    <row r="871690" ht="14.25" customHeight="1"/>
    <row r="871692" ht="14.25" customHeight="1"/>
    <row r="871694" ht="14.25" customHeight="1"/>
    <row r="871696" ht="14.25" customHeight="1"/>
    <row r="871698" ht="14.25" customHeight="1"/>
    <row r="871700" ht="14.25" customHeight="1"/>
    <row r="871702" ht="14.25" customHeight="1"/>
    <row r="871704" ht="14.25" customHeight="1"/>
    <row r="871706" ht="14.25" customHeight="1"/>
    <row r="871708" ht="14.25" customHeight="1"/>
    <row r="871710" ht="14.25" customHeight="1"/>
    <row r="871712" ht="14.25" customHeight="1"/>
    <row r="871714" ht="14.25" customHeight="1"/>
    <row r="871716" ht="14.25" customHeight="1"/>
    <row r="871718" ht="14.25" customHeight="1"/>
    <row r="871720" ht="14.25" customHeight="1"/>
    <row r="871722" ht="14.25" customHeight="1"/>
    <row r="871724" ht="14.25" customHeight="1"/>
    <row r="871726" ht="14.25" customHeight="1"/>
    <row r="871728" ht="14.25" customHeight="1"/>
    <row r="871730" ht="14.25" customHeight="1"/>
    <row r="871732" ht="14.25" customHeight="1"/>
    <row r="871734" ht="14.25" customHeight="1"/>
    <row r="871736" ht="14.25" customHeight="1"/>
    <row r="871738" ht="14.25" customHeight="1"/>
    <row r="871740" ht="14.25" customHeight="1"/>
    <row r="871742" ht="14.25" customHeight="1"/>
    <row r="871744" ht="14.25" customHeight="1"/>
    <row r="871746" ht="14.25" customHeight="1"/>
    <row r="871748" ht="14.25" customHeight="1"/>
    <row r="871750" ht="14.25" customHeight="1"/>
    <row r="871752" ht="14.25" customHeight="1"/>
    <row r="871754" ht="14.25" customHeight="1"/>
    <row r="871756" ht="14.25" customHeight="1"/>
    <row r="871758" ht="14.25" customHeight="1"/>
    <row r="871760" ht="14.25" customHeight="1"/>
    <row r="871762" ht="14.25" customHeight="1"/>
    <row r="871764" ht="14.25" customHeight="1"/>
    <row r="871766" ht="14.25" customHeight="1"/>
    <row r="871768" ht="14.25" customHeight="1"/>
    <row r="871770" ht="14.25" customHeight="1"/>
    <row r="871772" ht="14.25" customHeight="1"/>
    <row r="871774" ht="14.25" customHeight="1"/>
    <row r="871776" ht="14.25" customHeight="1"/>
    <row r="871778" ht="14.25" customHeight="1"/>
    <row r="871780" ht="14.25" customHeight="1"/>
    <row r="871782" ht="14.25" customHeight="1"/>
    <row r="871784" ht="14.25" customHeight="1"/>
    <row r="871786" ht="14.25" customHeight="1"/>
    <row r="871788" ht="14.25" customHeight="1"/>
    <row r="871790" ht="14.25" customHeight="1"/>
    <row r="871792" ht="14.25" customHeight="1"/>
    <row r="871794" ht="14.25" customHeight="1"/>
    <row r="871796" ht="14.25" customHeight="1"/>
    <row r="871798" ht="14.25" customHeight="1"/>
    <row r="871800" ht="14.25" customHeight="1"/>
    <row r="871802" ht="14.25" customHeight="1"/>
    <row r="871804" ht="14.25" customHeight="1"/>
    <row r="871806" ht="14.25" customHeight="1"/>
    <row r="871808" ht="14.25" customHeight="1"/>
    <row r="871810" ht="14.25" customHeight="1"/>
    <row r="871812" ht="14.25" customHeight="1"/>
    <row r="871814" ht="14.25" customHeight="1"/>
    <row r="871816" ht="14.25" customHeight="1"/>
    <row r="871818" ht="14.25" customHeight="1"/>
    <row r="871820" ht="14.25" customHeight="1"/>
    <row r="871822" ht="14.25" customHeight="1"/>
    <row r="871824" ht="14.25" customHeight="1"/>
    <row r="871826" ht="14.25" customHeight="1"/>
    <row r="871828" ht="14.25" customHeight="1"/>
    <row r="871830" ht="14.25" customHeight="1"/>
    <row r="871832" ht="14.25" customHeight="1"/>
    <row r="871834" ht="14.25" customHeight="1"/>
    <row r="871836" ht="14.25" customHeight="1"/>
    <row r="871838" ht="14.25" customHeight="1"/>
    <row r="871840" ht="14.25" customHeight="1"/>
    <row r="871842" ht="14.25" customHeight="1"/>
    <row r="871844" ht="14.25" customHeight="1"/>
    <row r="871846" ht="14.25" customHeight="1"/>
    <row r="871848" ht="14.25" customHeight="1"/>
    <row r="871850" ht="14.25" customHeight="1"/>
    <row r="871852" ht="14.25" customHeight="1"/>
    <row r="871854" ht="14.25" customHeight="1"/>
    <row r="871856" ht="14.25" customHeight="1"/>
    <row r="871858" ht="14.25" customHeight="1"/>
    <row r="871860" ht="14.25" customHeight="1"/>
    <row r="871862" ht="14.25" customHeight="1"/>
    <row r="871864" ht="14.25" customHeight="1"/>
    <row r="871866" ht="14.25" customHeight="1"/>
    <row r="871868" ht="14.25" customHeight="1"/>
    <row r="871870" ht="14.25" customHeight="1"/>
    <row r="871872" ht="14.25" customHeight="1"/>
    <row r="871874" ht="14.25" customHeight="1"/>
    <row r="871876" ht="14.25" customHeight="1"/>
    <row r="871878" ht="14.25" customHeight="1"/>
    <row r="871880" ht="14.25" customHeight="1"/>
    <row r="871882" ht="14.25" customHeight="1"/>
    <row r="871884" ht="14.25" customHeight="1"/>
    <row r="871886" ht="14.25" customHeight="1"/>
    <row r="871888" ht="14.25" customHeight="1"/>
    <row r="871890" ht="14.25" customHeight="1"/>
    <row r="871892" ht="14.25" customHeight="1"/>
    <row r="871894" ht="14.25" customHeight="1"/>
    <row r="871896" ht="14.25" customHeight="1"/>
    <row r="871898" ht="14.25" customHeight="1"/>
    <row r="871900" ht="14.25" customHeight="1"/>
    <row r="871902" ht="14.25" customHeight="1"/>
    <row r="871904" ht="14.25" customHeight="1"/>
    <row r="871906" ht="14.25" customHeight="1"/>
    <row r="871908" ht="14.25" customHeight="1"/>
    <row r="871910" ht="14.25" customHeight="1"/>
    <row r="871912" ht="14.25" customHeight="1"/>
    <row r="871914" ht="14.25" customHeight="1"/>
    <row r="871916" ht="14.25" customHeight="1"/>
    <row r="871918" ht="14.25" customHeight="1"/>
    <row r="871920" ht="14.25" customHeight="1"/>
    <row r="871922" ht="14.25" customHeight="1"/>
    <row r="871924" ht="14.25" customHeight="1"/>
    <row r="871926" ht="14.25" customHeight="1"/>
    <row r="871928" ht="14.25" customHeight="1"/>
    <row r="871930" ht="14.25" customHeight="1"/>
    <row r="871932" ht="14.25" customHeight="1"/>
    <row r="871934" ht="14.25" customHeight="1"/>
    <row r="871936" ht="14.25" customHeight="1"/>
    <row r="871938" ht="14.25" customHeight="1"/>
    <row r="871940" ht="14.25" customHeight="1"/>
    <row r="871942" ht="14.25" customHeight="1"/>
    <row r="871944" ht="14.25" customHeight="1"/>
    <row r="871946" ht="14.25" customHeight="1"/>
    <row r="871948" ht="14.25" customHeight="1"/>
    <row r="871950" ht="14.25" customHeight="1"/>
    <row r="871952" ht="14.25" customHeight="1"/>
    <row r="871954" ht="14.25" customHeight="1"/>
    <row r="871956" ht="14.25" customHeight="1"/>
    <row r="871958" ht="14.25" customHeight="1"/>
    <row r="871960" ht="14.25" customHeight="1"/>
    <row r="871962" ht="14.25" customHeight="1"/>
    <row r="871964" ht="14.25" customHeight="1"/>
    <row r="871966" ht="14.25" customHeight="1"/>
    <row r="871968" ht="14.25" customHeight="1"/>
    <row r="871970" ht="14.25" customHeight="1"/>
    <row r="871972" ht="14.25" customHeight="1"/>
    <row r="871974" ht="14.25" customHeight="1"/>
    <row r="871976" ht="14.25" customHeight="1"/>
    <row r="871978" ht="14.25" customHeight="1"/>
    <row r="871980" ht="14.25" customHeight="1"/>
    <row r="871982" ht="14.25" customHeight="1"/>
    <row r="871984" ht="14.25" customHeight="1"/>
    <row r="871986" ht="14.25" customHeight="1"/>
    <row r="871988" ht="14.25" customHeight="1"/>
    <row r="871990" ht="14.25" customHeight="1"/>
    <row r="871992" ht="14.25" customHeight="1"/>
    <row r="871994" ht="14.25" customHeight="1"/>
    <row r="871996" ht="14.25" customHeight="1"/>
    <row r="871998" ht="14.25" customHeight="1"/>
    <row r="872000" ht="14.25" customHeight="1"/>
    <row r="872002" ht="14.25" customHeight="1"/>
    <row r="872004" ht="14.25" customHeight="1"/>
    <row r="872006" ht="14.25" customHeight="1"/>
    <row r="872008" ht="14.25" customHeight="1"/>
    <row r="872010" ht="14.25" customHeight="1"/>
    <row r="872012" ht="14.25" customHeight="1"/>
    <row r="872014" ht="14.25" customHeight="1"/>
    <row r="872016" ht="14.25" customHeight="1"/>
    <row r="872018" ht="14.25" customHeight="1"/>
    <row r="872020" ht="14.25" customHeight="1"/>
    <row r="872022" ht="14.25" customHeight="1"/>
    <row r="872024" ht="14.25" customHeight="1"/>
    <row r="872026" ht="14.25" customHeight="1"/>
    <row r="872028" ht="14.25" customHeight="1"/>
    <row r="872030" ht="14.25" customHeight="1"/>
    <row r="872032" ht="14.25" customHeight="1"/>
    <row r="872034" ht="14.25" customHeight="1"/>
    <row r="872036" ht="14.25" customHeight="1"/>
    <row r="872038" ht="14.25" customHeight="1"/>
    <row r="872040" ht="14.25" customHeight="1"/>
    <row r="872042" ht="14.25" customHeight="1"/>
    <row r="872044" ht="14.25" customHeight="1"/>
    <row r="872046" ht="14.25" customHeight="1"/>
    <row r="872048" ht="14.25" customHeight="1"/>
    <row r="872050" ht="14.25" customHeight="1"/>
    <row r="872052" ht="14.25" customHeight="1"/>
    <row r="872054" ht="14.25" customHeight="1"/>
    <row r="872056" ht="14.25" customHeight="1"/>
    <row r="872058" ht="14.25" customHeight="1"/>
    <row r="872060" ht="14.25" customHeight="1"/>
    <row r="872062" ht="14.25" customHeight="1"/>
    <row r="872064" ht="14.25" customHeight="1"/>
    <row r="872066" ht="14.25" customHeight="1"/>
    <row r="872068" ht="14.25" customHeight="1"/>
    <row r="872070" ht="14.25" customHeight="1"/>
    <row r="872072" ht="14.25" customHeight="1"/>
    <row r="872074" ht="14.25" customHeight="1"/>
    <row r="872076" ht="14.25" customHeight="1"/>
    <row r="872078" ht="14.25" customHeight="1"/>
    <row r="872080" ht="14.25" customHeight="1"/>
    <row r="872082" ht="14.25" customHeight="1"/>
    <row r="872084" ht="14.25" customHeight="1"/>
    <row r="872086" ht="14.25" customHeight="1"/>
    <row r="872088" ht="14.25" customHeight="1"/>
    <row r="872090" ht="14.25" customHeight="1"/>
    <row r="872092" ht="14.25" customHeight="1"/>
    <row r="872094" ht="14.25" customHeight="1"/>
    <row r="872096" ht="14.25" customHeight="1"/>
    <row r="872098" ht="14.25" customHeight="1"/>
    <row r="872100" ht="14.25" customHeight="1"/>
    <row r="872102" ht="14.25" customHeight="1"/>
    <row r="872104" ht="14.25" customHeight="1"/>
    <row r="872106" ht="14.25" customHeight="1"/>
    <row r="872108" ht="14.25" customHeight="1"/>
    <row r="872110" ht="14.25" customHeight="1"/>
    <row r="872112" ht="14.25" customHeight="1"/>
    <row r="872114" ht="14.25" customHeight="1"/>
    <row r="872116" ht="14.25" customHeight="1"/>
    <row r="872118" ht="14.25" customHeight="1"/>
    <row r="872120" ht="14.25" customHeight="1"/>
    <row r="872122" ht="14.25" customHeight="1"/>
    <row r="872124" ht="14.25" customHeight="1"/>
    <row r="872126" ht="14.25" customHeight="1"/>
    <row r="872128" ht="14.25" customHeight="1"/>
    <row r="872130" ht="14.25" customHeight="1"/>
    <row r="872132" ht="14.25" customHeight="1"/>
    <row r="872134" ht="14.25" customHeight="1"/>
    <row r="872136" ht="14.25" customHeight="1"/>
    <row r="872138" ht="14.25" customHeight="1"/>
    <row r="872140" ht="14.25" customHeight="1"/>
    <row r="872142" ht="14.25" customHeight="1"/>
    <row r="872144" ht="14.25" customHeight="1"/>
    <row r="872146" ht="14.25" customHeight="1"/>
    <row r="872148" ht="14.25" customHeight="1"/>
    <row r="872150" ht="14.25" customHeight="1"/>
    <row r="872152" ht="14.25" customHeight="1"/>
    <row r="872154" ht="14.25" customHeight="1"/>
    <row r="872156" ht="14.25" customHeight="1"/>
    <row r="872158" ht="14.25" customHeight="1"/>
    <row r="872160" ht="14.25" customHeight="1"/>
    <row r="872162" ht="14.25" customHeight="1"/>
    <row r="872164" ht="14.25" customHeight="1"/>
    <row r="872166" ht="14.25" customHeight="1"/>
    <row r="872168" ht="14.25" customHeight="1"/>
    <row r="872170" ht="14.25" customHeight="1"/>
    <row r="872172" ht="14.25" customHeight="1"/>
    <row r="872174" ht="14.25" customHeight="1"/>
    <row r="872176" ht="14.25" customHeight="1"/>
    <row r="872178" ht="14.25" customHeight="1"/>
    <row r="872180" ht="14.25" customHeight="1"/>
    <row r="872182" ht="14.25" customHeight="1"/>
    <row r="872184" ht="14.25" customHeight="1"/>
    <row r="872186" ht="14.25" customHeight="1"/>
    <row r="872188" ht="14.25" customHeight="1"/>
    <row r="872190" ht="14.25" customHeight="1"/>
    <row r="872192" ht="14.25" customHeight="1"/>
    <row r="872194" ht="14.25" customHeight="1"/>
    <row r="872196" ht="14.25" customHeight="1"/>
    <row r="872198" ht="14.25" customHeight="1"/>
    <row r="872200" ht="14.25" customHeight="1"/>
    <row r="872202" ht="14.25" customHeight="1"/>
    <row r="872204" ht="14.25" customHeight="1"/>
    <row r="872206" ht="14.25" customHeight="1"/>
    <row r="872208" ht="14.25" customHeight="1"/>
    <row r="872210" ht="14.25" customHeight="1"/>
    <row r="872212" ht="14.25" customHeight="1"/>
    <row r="872214" ht="14.25" customHeight="1"/>
    <row r="872216" ht="14.25" customHeight="1"/>
    <row r="872218" ht="14.25" customHeight="1"/>
    <row r="872220" ht="14.25" customHeight="1"/>
    <row r="872222" ht="14.25" customHeight="1"/>
    <row r="872224" ht="14.25" customHeight="1"/>
    <row r="872226" ht="14.25" customHeight="1"/>
    <row r="872228" ht="14.25" customHeight="1"/>
    <row r="872230" ht="14.25" customHeight="1"/>
    <row r="872232" ht="14.25" customHeight="1"/>
    <row r="872234" ht="14.25" customHeight="1"/>
    <row r="872236" ht="14.25" customHeight="1"/>
    <row r="872238" ht="14.25" customHeight="1"/>
    <row r="872240" ht="14.25" customHeight="1"/>
    <row r="872242" ht="14.25" customHeight="1"/>
    <row r="872244" ht="14.25" customHeight="1"/>
    <row r="872246" ht="14.25" customHeight="1"/>
    <row r="872248" ht="14.25" customHeight="1"/>
    <row r="872250" ht="14.25" customHeight="1"/>
    <row r="872252" ht="14.25" customHeight="1"/>
    <row r="872254" ht="14.25" customHeight="1"/>
    <row r="872256" ht="14.25" customHeight="1"/>
    <row r="872258" ht="14.25" customHeight="1"/>
    <row r="872260" ht="14.25" customHeight="1"/>
    <row r="872262" ht="14.25" customHeight="1"/>
    <row r="872264" ht="14.25" customHeight="1"/>
    <row r="872266" ht="14.25" customHeight="1"/>
    <row r="872268" ht="14.25" customHeight="1"/>
    <row r="872270" ht="14.25" customHeight="1"/>
    <row r="872272" ht="14.25" customHeight="1"/>
    <row r="872274" ht="14.25" customHeight="1"/>
    <row r="872276" ht="14.25" customHeight="1"/>
    <row r="872278" ht="14.25" customHeight="1"/>
    <row r="872280" ht="14.25" customHeight="1"/>
    <row r="872282" ht="14.25" customHeight="1"/>
    <row r="872284" ht="14.25" customHeight="1"/>
    <row r="872286" ht="14.25" customHeight="1"/>
    <row r="872288" ht="14.25" customHeight="1"/>
    <row r="872290" ht="14.25" customHeight="1"/>
    <row r="872292" ht="14.25" customHeight="1"/>
    <row r="872294" ht="14.25" customHeight="1"/>
    <row r="872296" ht="14.25" customHeight="1"/>
    <row r="872298" ht="14.25" customHeight="1"/>
    <row r="872300" ht="14.25" customHeight="1"/>
    <row r="872302" ht="14.25" customHeight="1"/>
    <row r="872304" ht="14.25" customHeight="1"/>
    <row r="872306" ht="14.25" customHeight="1"/>
    <row r="872308" ht="14.25" customHeight="1"/>
    <row r="872310" ht="14.25" customHeight="1"/>
    <row r="872312" ht="14.25" customHeight="1"/>
    <row r="872314" ht="14.25" customHeight="1"/>
    <row r="872316" ht="14.25" customHeight="1"/>
    <row r="872318" ht="14.25" customHeight="1"/>
    <row r="872320" ht="14.25" customHeight="1"/>
    <row r="872322" ht="14.25" customHeight="1"/>
    <row r="872324" ht="14.25" customHeight="1"/>
    <row r="872326" ht="14.25" customHeight="1"/>
    <row r="872328" ht="14.25" customHeight="1"/>
    <row r="872330" ht="14.25" customHeight="1"/>
    <row r="872332" ht="14.25" customHeight="1"/>
    <row r="872334" ht="14.25" customHeight="1"/>
    <row r="872336" ht="14.25" customHeight="1"/>
    <row r="872338" ht="14.25" customHeight="1"/>
    <row r="872340" ht="14.25" customHeight="1"/>
    <row r="872342" ht="14.25" customHeight="1"/>
    <row r="872344" ht="14.25" customHeight="1"/>
    <row r="872346" ht="14.25" customHeight="1"/>
    <row r="872348" ht="14.25" customHeight="1"/>
    <row r="872350" ht="14.25" customHeight="1"/>
    <row r="872352" ht="14.25" customHeight="1"/>
    <row r="872354" ht="14.25" customHeight="1"/>
    <row r="872356" ht="14.25" customHeight="1"/>
    <row r="872358" ht="14.25" customHeight="1"/>
    <row r="872360" ht="14.25" customHeight="1"/>
    <row r="872362" ht="14.25" customHeight="1"/>
    <row r="872364" ht="14.25" customHeight="1"/>
    <row r="872366" ht="14.25" customHeight="1"/>
    <row r="872368" ht="14.25" customHeight="1"/>
    <row r="872370" ht="14.25" customHeight="1"/>
    <row r="872372" ht="14.25" customHeight="1"/>
    <row r="872374" ht="14.25" customHeight="1"/>
    <row r="872376" ht="14.25" customHeight="1"/>
    <row r="872378" ht="14.25" customHeight="1"/>
    <row r="872380" ht="14.25" customHeight="1"/>
    <row r="872382" ht="14.25" customHeight="1"/>
    <row r="872384" ht="14.25" customHeight="1"/>
    <row r="872386" ht="14.25" customHeight="1"/>
    <row r="872388" ht="14.25" customHeight="1"/>
    <row r="872390" ht="14.25" customHeight="1"/>
    <row r="872392" ht="14.25" customHeight="1"/>
    <row r="872394" ht="14.25" customHeight="1"/>
    <row r="872396" ht="14.25" customHeight="1"/>
    <row r="872398" ht="14.25" customHeight="1"/>
    <row r="872400" ht="14.25" customHeight="1"/>
    <row r="872402" ht="14.25" customHeight="1"/>
    <row r="872404" ht="14.25" customHeight="1"/>
    <row r="872406" ht="14.25" customHeight="1"/>
    <row r="872408" ht="14.25" customHeight="1"/>
    <row r="872410" ht="14.25" customHeight="1"/>
    <row r="872412" ht="14.25" customHeight="1"/>
    <row r="872414" ht="14.25" customHeight="1"/>
    <row r="872416" ht="14.25" customHeight="1"/>
    <row r="872418" ht="14.25" customHeight="1"/>
    <row r="872420" ht="14.25" customHeight="1"/>
    <row r="872422" ht="14.25" customHeight="1"/>
    <row r="872424" ht="14.25" customHeight="1"/>
    <row r="872426" ht="14.25" customHeight="1"/>
    <row r="872428" ht="14.25" customHeight="1"/>
    <row r="872430" ht="14.25" customHeight="1"/>
    <row r="872432" ht="14.25" customHeight="1"/>
    <row r="872434" ht="14.25" customHeight="1"/>
    <row r="872436" ht="14.25" customHeight="1"/>
    <row r="872438" ht="14.25" customHeight="1"/>
    <row r="872440" ht="14.25" customHeight="1"/>
    <row r="872442" ht="14.25" customHeight="1"/>
    <row r="872444" ht="14.25" customHeight="1"/>
    <row r="872446" ht="14.25" customHeight="1"/>
    <row r="872448" ht="14.25" customHeight="1"/>
    <row r="872450" ht="14.25" customHeight="1"/>
    <row r="872452" ht="14.25" customHeight="1"/>
    <row r="872454" ht="14.25" customHeight="1"/>
    <row r="872456" ht="14.25" customHeight="1"/>
    <row r="872458" ht="14.25" customHeight="1"/>
    <row r="872460" ht="14.25" customHeight="1"/>
    <row r="872462" ht="14.25" customHeight="1"/>
    <row r="872464" ht="14.25" customHeight="1"/>
    <row r="872466" ht="14.25" customHeight="1"/>
    <row r="872468" ht="14.25" customHeight="1"/>
    <row r="872470" ht="14.25" customHeight="1"/>
    <row r="872472" ht="14.25" customHeight="1"/>
    <row r="872474" ht="14.25" customHeight="1"/>
    <row r="872476" ht="14.25" customHeight="1"/>
    <row r="872478" ht="14.25" customHeight="1"/>
    <row r="872480" ht="14.25" customHeight="1"/>
    <row r="872482" ht="14.25" customHeight="1"/>
    <row r="872484" ht="14.25" customHeight="1"/>
    <row r="872486" ht="14.25" customHeight="1"/>
    <row r="872488" ht="14.25" customHeight="1"/>
    <row r="872490" ht="14.25" customHeight="1"/>
    <row r="872492" ht="14.25" customHeight="1"/>
    <row r="872494" ht="14.25" customHeight="1"/>
    <row r="872496" ht="14.25" customHeight="1"/>
    <row r="872498" ht="14.25" customHeight="1"/>
    <row r="872500" ht="14.25" customHeight="1"/>
    <row r="872502" ht="14.25" customHeight="1"/>
    <row r="872504" ht="14.25" customHeight="1"/>
    <row r="872506" ht="14.25" customHeight="1"/>
    <row r="872508" ht="14.25" customHeight="1"/>
    <row r="872510" ht="14.25" customHeight="1"/>
    <row r="872512" ht="14.25" customHeight="1"/>
    <row r="872514" ht="14.25" customHeight="1"/>
    <row r="872516" ht="14.25" customHeight="1"/>
    <row r="872518" ht="14.25" customHeight="1"/>
    <row r="872520" ht="14.25" customHeight="1"/>
    <row r="872522" ht="14.25" customHeight="1"/>
    <row r="872524" ht="14.25" customHeight="1"/>
    <row r="872526" ht="14.25" customHeight="1"/>
    <row r="872528" ht="14.25" customHeight="1"/>
    <row r="872530" ht="14.25" customHeight="1"/>
    <row r="872532" ht="14.25" customHeight="1"/>
    <row r="872534" ht="14.25" customHeight="1"/>
    <row r="872536" ht="14.25" customHeight="1"/>
    <row r="872538" ht="14.25" customHeight="1"/>
    <row r="872540" ht="14.25" customHeight="1"/>
    <row r="872542" ht="14.25" customHeight="1"/>
    <row r="872544" ht="14.25" customHeight="1"/>
    <row r="872546" ht="14.25" customHeight="1"/>
    <row r="872548" ht="14.25" customHeight="1"/>
    <row r="872550" ht="14.25" customHeight="1"/>
    <row r="872552" ht="14.25" customHeight="1"/>
    <row r="872554" ht="14.25" customHeight="1"/>
    <row r="872556" ht="14.25" customHeight="1"/>
    <row r="872558" ht="14.25" customHeight="1"/>
    <row r="872560" ht="14.25" customHeight="1"/>
    <row r="872562" ht="14.25" customHeight="1"/>
    <row r="872564" ht="14.25" customHeight="1"/>
    <row r="872566" ht="14.25" customHeight="1"/>
    <row r="872568" ht="14.25" customHeight="1"/>
    <row r="872570" ht="14.25" customHeight="1"/>
    <row r="872572" ht="14.25" customHeight="1"/>
    <row r="872574" ht="14.25" customHeight="1"/>
    <row r="872576" ht="14.25" customHeight="1"/>
    <row r="872578" ht="14.25" customHeight="1"/>
    <row r="872580" ht="14.25" customHeight="1"/>
    <row r="872582" ht="14.25" customHeight="1"/>
    <row r="872584" ht="14.25" customHeight="1"/>
    <row r="872586" ht="14.25" customHeight="1"/>
    <row r="872588" ht="14.25" customHeight="1"/>
    <row r="872590" ht="14.25" customHeight="1"/>
    <row r="872592" ht="14.25" customHeight="1"/>
    <row r="872594" ht="14.25" customHeight="1"/>
    <row r="872596" ht="14.25" customHeight="1"/>
    <row r="872598" ht="14.25" customHeight="1"/>
    <row r="872600" ht="14.25" customHeight="1"/>
    <row r="872602" ht="14.25" customHeight="1"/>
    <row r="872604" ht="14.25" customHeight="1"/>
    <row r="872606" ht="14.25" customHeight="1"/>
    <row r="872608" ht="14.25" customHeight="1"/>
    <row r="872610" ht="14.25" customHeight="1"/>
    <row r="872612" ht="14.25" customHeight="1"/>
    <row r="872614" ht="14.25" customHeight="1"/>
    <row r="872616" ht="14.25" customHeight="1"/>
    <row r="872618" ht="14.25" customHeight="1"/>
    <row r="872620" ht="14.25" customHeight="1"/>
    <row r="872622" ht="14.25" customHeight="1"/>
    <row r="872624" ht="14.25" customHeight="1"/>
    <row r="872626" ht="14.25" customHeight="1"/>
    <row r="872628" ht="14.25" customHeight="1"/>
    <row r="872630" ht="14.25" customHeight="1"/>
    <row r="872632" ht="14.25" customHeight="1"/>
    <row r="872634" ht="14.25" customHeight="1"/>
    <row r="872636" ht="14.25" customHeight="1"/>
    <row r="872638" ht="14.25" customHeight="1"/>
    <row r="872640" ht="14.25" customHeight="1"/>
    <row r="872642" ht="14.25" customHeight="1"/>
    <row r="872644" ht="14.25" customHeight="1"/>
    <row r="872646" ht="14.25" customHeight="1"/>
    <row r="872648" ht="14.25" customHeight="1"/>
    <row r="872650" ht="14.25" customHeight="1"/>
    <row r="872652" ht="14.25" customHeight="1"/>
    <row r="872654" ht="14.25" customHeight="1"/>
    <row r="872656" ht="14.25" customHeight="1"/>
    <row r="872658" ht="14.25" customHeight="1"/>
    <row r="872660" ht="14.25" customHeight="1"/>
    <row r="872662" ht="14.25" customHeight="1"/>
    <row r="872664" ht="14.25" customHeight="1"/>
    <row r="872666" ht="14.25" customHeight="1"/>
    <row r="872668" ht="14.25" customHeight="1"/>
    <row r="872670" ht="14.25" customHeight="1"/>
    <row r="872672" ht="14.25" customHeight="1"/>
    <row r="872674" ht="14.25" customHeight="1"/>
    <row r="872676" ht="14.25" customHeight="1"/>
    <row r="872678" ht="14.25" customHeight="1"/>
    <row r="872680" ht="14.25" customHeight="1"/>
    <row r="872682" ht="14.25" customHeight="1"/>
    <row r="872684" ht="14.25" customHeight="1"/>
    <row r="872686" ht="14.25" customHeight="1"/>
    <row r="872688" ht="14.25" customHeight="1"/>
    <row r="872690" ht="14.25" customHeight="1"/>
    <row r="872692" ht="14.25" customHeight="1"/>
    <row r="872694" ht="14.25" customHeight="1"/>
    <row r="872696" ht="14.25" customHeight="1"/>
    <row r="872698" ht="14.25" customHeight="1"/>
    <row r="872700" ht="14.25" customHeight="1"/>
    <row r="872702" ht="14.25" customHeight="1"/>
    <row r="872704" ht="14.25" customHeight="1"/>
    <row r="872706" ht="14.25" customHeight="1"/>
    <row r="872708" ht="14.25" customHeight="1"/>
    <row r="872710" ht="14.25" customHeight="1"/>
    <row r="872712" ht="14.25" customHeight="1"/>
    <row r="872714" ht="14.25" customHeight="1"/>
    <row r="872716" ht="14.25" customHeight="1"/>
    <row r="872718" ht="14.25" customHeight="1"/>
    <row r="872720" ht="14.25" customHeight="1"/>
    <row r="872722" ht="14.25" customHeight="1"/>
    <row r="872724" ht="14.25" customHeight="1"/>
    <row r="872726" ht="14.25" customHeight="1"/>
    <row r="872728" ht="14.25" customHeight="1"/>
    <row r="872730" ht="14.25" customHeight="1"/>
    <row r="872732" ht="14.25" customHeight="1"/>
    <row r="872734" ht="14.25" customHeight="1"/>
    <row r="872736" ht="14.25" customHeight="1"/>
    <row r="872738" ht="14.25" customHeight="1"/>
    <row r="872740" ht="14.25" customHeight="1"/>
    <row r="872742" ht="14.25" customHeight="1"/>
    <row r="872744" ht="14.25" customHeight="1"/>
    <row r="872746" ht="14.25" customHeight="1"/>
    <row r="872748" ht="14.25" customHeight="1"/>
    <row r="872750" ht="14.25" customHeight="1"/>
    <row r="872752" ht="14.25" customHeight="1"/>
    <row r="872754" ht="14.25" customHeight="1"/>
    <row r="872756" ht="14.25" customHeight="1"/>
    <row r="872758" ht="14.25" customHeight="1"/>
    <row r="872760" ht="14.25" customHeight="1"/>
    <row r="872762" ht="14.25" customHeight="1"/>
    <row r="872764" ht="14.25" customHeight="1"/>
    <row r="872766" ht="14.25" customHeight="1"/>
    <row r="872768" ht="14.25" customHeight="1"/>
    <row r="872770" ht="14.25" customHeight="1"/>
    <row r="872772" ht="14.25" customHeight="1"/>
    <row r="872774" ht="14.25" customHeight="1"/>
    <row r="872776" ht="14.25" customHeight="1"/>
    <row r="872778" ht="14.25" customHeight="1"/>
    <row r="872780" ht="14.25" customHeight="1"/>
    <row r="872782" ht="14.25" customHeight="1"/>
    <row r="872784" ht="14.25" customHeight="1"/>
    <row r="872786" ht="14.25" customHeight="1"/>
    <row r="872788" ht="14.25" customHeight="1"/>
    <row r="872790" ht="14.25" customHeight="1"/>
    <row r="872792" ht="14.25" customHeight="1"/>
    <row r="872794" ht="14.25" customHeight="1"/>
    <row r="872796" ht="14.25" customHeight="1"/>
    <row r="872798" ht="14.25" customHeight="1"/>
    <row r="872800" ht="14.25" customHeight="1"/>
    <row r="872802" ht="14.25" customHeight="1"/>
    <row r="872804" ht="14.25" customHeight="1"/>
    <row r="872806" ht="14.25" customHeight="1"/>
    <row r="872808" ht="14.25" customHeight="1"/>
    <row r="872810" ht="14.25" customHeight="1"/>
    <row r="872812" ht="14.25" customHeight="1"/>
    <row r="872814" ht="14.25" customHeight="1"/>
    <row r="872816" ht="14.25" customHeight="1"/>
    <row r="872818" ht="14.25" customHeight="1"/>
    <row r="872820" ht="14.25" customHeight="1"/>
    <row r="872822" ht="14.25" customHeight="1"/>
    <row r="872824" ht="14.25" customHeight="1"/>
    <row r="872826" ht="14.25" customHeight="1"/>
    <row r="872828" ht="14.25" customHeight="1"/>
    <row r="872830" ht="14.25" customHeight="1"/>
    <row r="872832" ht="14.25" customHeight="1"/>
    <row r="872834" ht="14.25" customHeight="1"/>
    <row r="872836" ht="14.25" customHeight="1"/>
    <row r="872838" ht="14.25" customHeight="1"/>
    <row r="872840" ht="14.25" customHeight="1"/>
    <row r="872842" ht="14.25" customHeight="1"/>
    <row r="872844" ht="14.25" customHeight="1"/>
    <row r="872846" ht="14.25" customHeight="1"/>
    <row r="872848" ht="14.25" customHeight="1"/>
    <row r="872850" ht="14.25" customHeight="1"/>
    <row r="872852" ht="14.25" customHeight="1"/>
    <row r="872854" ht="14.25" customHeight="1"/>
    <row r="872856" ht="14.25" customHeight="1"/>
    <row r="872858" ht="14.25" customHeight="1"/>
    <row r="872860" ht="14.25" customHeight="1"/>
    <row r="872862" ht="14.25" customHeight="1"/>
    <row r="872864" ht="14.25" customHeight="1"/>
    <row r="872866" ht="14.25" customHeight="1"/>
    <row r="872868" ht="14.25" customHeight="1"/>
    <row r="872870" ht="14.25" customHeight="1"/>
    <row r="872872" ht="14.25" customHeight="1"/>
    <row r="872874" ht="14.25" customHeight="1"/>
    <row r="872876" ht="14.25" customHeight="1"/>
    <row r="872878" ht="14.25" customHeight="1"/>
    <row r="872880" ht="14.25" customHeight="1"/>
    <row r="872882" ht="14.25" customHeight="1"/>
    <row r="872884" ht="14.25" customHeight="1"/>
    <row r="872886" ht="14.25" customHeight="1"/>
    <row r="872888" ht="14.25" customHeight="1"/>
    <row r="872890" ht="14.25" customHeight="1"/>
    <row r="872892" ht="14.25" customHeight="1"/>
    <row r="872894" ht="14.25" customHeight="1"/>
    <row r="872896" ht="14.25" customHeight="1"/>
    <row r="872898" ht="14.25" customHeight="1"/>
    <row r="872900" ht="14.25" customHeight="1"/>
    <row r="872902" ht="14.25" customHeight="1"/>
    <row r="872904" ht="14.25" customHeight="1"/>
    <row r="872906" ht="14.25" customHeight="1"/>
    <row r="872908" ht="14.25" customHeight="1"/>
    <row r="872910" ht="14.25" customHeight="1"/>
    <row r="872912" ht="14.25" customHeight="1"/>
    <row r="872914" ht="14.25" customHeight="1"/>
    <row r="872916" ht="14.25" customHeight="1"/>
    <row r="872918" ht="14.25" customHeight="1"/>
    <row r="872920" ht="14.25" customHeight="1"/>
    <row r="872922" ht="14.25" customHeight="1"/>
    <row r="872924" ht="14.25" customHeight="1"/>
    <row r="872926" ht="14.25" customHeight="1"/>
    <row r="872928" ht="14.25" customHeight="1"/>
    <row r="872930" ht="14.25" customHeight="1"/>
    <row r="872932" ht="14.25" customHeight="1"/>
    <row r="872934" ht="14.25" customHeight="1"/>
    <row r="872936" ht="14.25" customHeight="1"/>
    <row r="872938" ht="14.25" customHeight="1"/>
    <row r="872940" ht="14.25" customHeight="1"/>
    <row r="872942" ht="14.25" customHeight="1"/>
    <row r="872944" ht="14.25" customHeight="1"/>
    <row r="872946" ht="14.25" customHeight="1"/>
    <row r="872948" ht="14.25" customHeight="1"/>
    <row r="872950" ht="14.25" customHeight="1"/>
    <row r="872952" ht="14.25" customHeight="1"/>
    <row r="872954" ht="14.25" customHeight="1"/>
    <row r="872956" ht="14.25" customHeight="1"/>
    <row r="872958" ht="14.25" customHeight="1"/>
    <row r="872960" ht="14.25" customHeight="1"/>
    <row r="872962" ht="14.25" customHeight="1"/>
    <row r="872964" ht="14.25" customHeight="1"/>
    <row r="872966" ht="14.25" customHeight="1"/>
    <row r="872968" ht="14.25" customHeight="1"/>
    <row r="872970" ht="14.25" customHeight="1"/>
    <row r="872972" ht="14.25" customHeight="1"/>
    <row r="872974" ht="14.25" customHeight="1"/>
    <row r="872976" ht="14.25" customHeight="1"/>
    <row r="872978" ht="14.25" customHeight="1"/>
    <row r="872980" ht="14.25" customHeight="1"/>
    <row r="872982" ht="14.25" customHeight="1"/>
    <row r="872984" ht="14.25" customHeight="1"/>
    <row r="872986" ht="14.25" customHeight="1"/>
    <row r="872988" ht="14.25" customHeight="1"/>
    <row r="872990" ht="14.25" customHeight="1"/>
    <row r="872992" ht="14.25" customHeight="1"/>
    <row r="872994" ht="14.25" customHeight="1"/>
    <row r="872996" ht="14.25" customHeight="1"/>
    <row r="872998" ht="14.25" customHeight="1"/>
    <row r="873000" ht="14.25" customHeight="1"/>
    <row r="873002" ht="14.25" customHeight="1"/>
    <row r="873004" ht="14.25" customHeight="1"/>
    <row r="873006" ht="14.25" customHeight="1"/>
    <row r="873008" ht="14.25" customHeight="1"/>
    <row r="873010" ht="14.25" customHeight="1"/>
    <row r="873012" ht="14.25" customHeight="1"/>
    <row r="873014" ht="14.25" customHeight="1"/>
    <row r="873016" ht="14.25" customHeight="1"/>
    <row r="873018" ht="14.25" customHeight="1"/>
    <row r="873020" ht="14.25" customHeight="1"/>
    <row r="873022" ht="14.25" customHeight="1"/>
    <row r="873024" ht="14.25" customHeight="1"/>
    <row r="873026" ht="14.25" customHeight="1"/>
    <row r="873028" ht="14.25" customHeight="1"/>
    <row r="873030" ht="14.25" customHeight="1"/>
    <row r="873032" ht="14.25" customHeight="1"/>
    <row r="873034" ht="14.25" customHeight="1"/>
    <row r="873036" ht="14.25" customHeight="1"/>
    <row r="873038" ht="14.25" customHeight="1"/>
    <row r="873040" ht="14.25" customHeight="1"/>
    <row r="873042" ht="14.25" customHeight="1"/>
    <row r="873044" ht="14.25" customHeight="1"/>
    <row r="873046" ht="14.25" customHeight="1"/>
    <row r="873048" ht="14.25" customHeight="1"/>
    <row r="873050" ht="14.25" customHeight="1"/>
    <row r="873052" ht="14.25" customHeight="1"/>
    <row r="873054" ht="14.25" customHeight="1"/>
    <row r="873056" ht="14.25" customHeight="1"/>
    <row r="873058" ht="14.25" customHeight="1"/>
    <row r="873060" ht="14.25" customHeight="1"/>
    <row r="873062" ht="14.25" customHeight="1"/>
    <row r="873064" ht="14.25" customHeight="1"/>
    <row r="873066" ht="14.25" customHeight="1"/>
    <row r="873068" ht="14.25" customHeight="1"/>
    <row r="873070" ht="14.25" customHeight="1"/>
    <row r="873072" ht="14.25" customHeight="1"/>
    <row r="873074" ht="14.25" customHeight="1"/>
    <row r="873076" ht="14.25" customHeight="1"/>
    <row r="873078" ht="14.25" customHeight="1"/>
    <row r="873080" ht="14.25" customHeight="1"/>
    <row r="873082" ht="14.25" customHeight="1"/>
    <row r="873084" ht="14.25" customHeight="1"/>
    <row r="873086" ht="14.25" customHeight="1"/>
    <row r="873088" ht="14.25" customHeight="1"/>
    <row r="873090" ht="14.25" customHeight="1"/>
    <row r="873092" ht="14.25" customHeight="1"/>
    <row r="873094" ht="14.25" customHeight="1"/>
    <row r="873096" ht="14.25" customHeight="1"/>
    <row r="873098" ht="14.25" customHeight="1"/>
    <row r="873100" ht="14.25" customHeight="1"/>
    <row r="873102" ht="14.25" customHeight="1"/>
    <row r="873104" ht="14.25" customHeight="1"/>
    <row r="873106" ht="14.25" customHeight="1"/>
    <row r="873108" ht="14.25" customHeight="1"/>
    <row r="873110" ht="14.25" customHeight="1"/>
    <row r="873112" ht="14.25" customHeight="1"/>
    <row r="873114" ht="14.25" customHeight="1"/>
    <row r="873116" ht="14.25" customHeight="1"/>
    <row r="873118" ht="14.25" customHeight="1"/>
    <row r="873120" ht="14.25" customHeight="1"/>
    <row r="873122" ht="14.25" customHeight="1"/>
    <row r="873124" ht="14.25" customHeight="1"/>
    <row r="873126" ht="14.25" customHeight="1"/>
    <row r="873128" ht="14.25" customHeight="1"/>
    <row r="873130" ht="14.25" customHeight="1"/>
    <row r="873132" ht="14.25" customHeight="1"/>
    <row r="873134" ht="14.25" customHeight="1"/>
    <row r="873136" ht="14.25" customHeight="1"/>
    <row r="873138" ht="14.25" customHeight="1"/>
    <row r="873140" ht="14.25" customHeight="1"/>
    <row r="873142" ht="14.25" customHeight="1"/>
    <row r="873144" ht="14.25" customHeight="1"/>
    <row r="873146" ht="14.25" customHeight="1"/>
    <row r="873148" ht="14.25" customHeight="1"/>
    <row r="873150" ht="14.25" customHeight="1"/>
    <row r="873152" ht="14.25" customHeight="1"/>
    <row r="873154" ht="14.25" customHeight="1"/>
    <row r="873156" ht="14.25" customHeight="1"/>
    <row r="873158" ht="14.25" customHeight="1"/>
    <row r="873160" ht="14.25" customHeight="1"/>
    <row r="873162" ht="14.25" customHeight="1"/>
    <row r="873164" ht="14.25" customHeight="1"/>
    <row r="873166" ht="14.25" customHeight="1"/>
    <row r="873168" ht="14.25" customHeight="1"/>
    <row r="873170" ht="14.25" customHeight="1"/>
    <row r="873172" ht="14.25" customHeight="1"/>
    <row r="873174" ht="14.25" customHeight="1"/>
    <row r="873176" ht="14.25" customHeight="1"/>
    <row r="873178" ht="14.25" customHeight="1"/>
    <row r="873180" ht="14.25" customHeight="1"/>
    <row r="873182" ht="14.25" customHeight="1"/>
    <row r="873184" ht="14.25" customHeight="1"/>
    <row r="873186" ht="14.25" customHeight="1"/>
    <row r="873188" ht="14.25" customHeight="1"/>
    <row r="873190" ht="14.25" customHeight="1"/>
    <row r="873192" ht="14.25" customHeight="1"/>
    <row r="873194" ht="14.25" customHeight="1"/>
    <row r="873196" ht="14.25" customHeight="1"/>
    <row r="873198" ht="14.25" customHeight="1"/>
    <row r="873200" ht="14.25" customHeight="1"/>
    <row r="873202" ht="14.25" customHeight="1"/>
    <row r="873204" ht="14.25" customHeight="1"/>
    <row r="873206" ht="14.25" customHeight="1"/>
    <row r="873208" ht="14.25" customHeight="1"/>
    <row r="873210" ht="14.25" customHeight="1"/>
    <row r="873212" ht="14.25" customHeight="1"/>
    <row r="873214" ht="14.25" customHeight="1"/>
    <row r="873216" ht="14.25" customHeight="1"/>
    <row r="873218" ht="14.25" customHeight="1"/>
    <row r="873220" ht="14.25" customHeight="1"/>
    <row r="873222" ht="14.25" customHeight="1"/>
    <row r="873224" ht="14.25" customHeight="1"/>
    <row r="873226" ht="14.25" customHeight="1"/>
    <row r="873228" ht="14.25" customHeight="1"/>
    <row r="873230" ht="14.25" customHeight="1"/>
    <row r="873232" ht="14.25" customHeight="1"/>
    <row r="873234" ht="14.25" customHeight="1"/>
    <row r="873236" ht="14.25" customHeight="1"/>
    <row r="873238" ht="14.25" customHeight="1"/>
    <row r="873240" ht="14.25" customHeight="1"/>
    <row r="873242" ht="14.25" customHeight="1"/>
    <row r="873244" ht="14.25" customHeight="1"/>
    <row r="873246" ht="14.25" customHeight="1"/>
    <row r="873248" ht="14.25" customHeight="1"/>
    <row r="873250" ht="14.25" customHeight="1"/>
    <row r="873252" ht="14.25" customHeight="1"/>
    <row r="873254" ht="14.25" customHeight="1"/>
    <row r="873256" ht="14.25" customHeight="1"/>
    <row r="873258" ht="14.25" customHeight="1"/>
    <row r="873260" ht="14.25" customHeight="1"/>
    <row r="873262" ht="14.25" customHeight="1"/>
    <row r="873264" ht="14.25" customHeight="1"/>
    <row r="873266" ht="14.25" customHeight="1"/>
    <row r="873268" ht="14.25" customHeight="1"/>
    <row r="873270" ht="14.25" customHeight="1"/>
    <row r="873272" ht="14.25" customHeight="1"/>
    <row r="873274" ht="14.25" customHeight="1"/>
    <row r="873276" ht="14.25" customHeight="1"/>
    <row r="873278" ht="14.25" customHeight="1"/>
    <row r="873280" ht="14.25" customHeight="1"/>
    <row r="873282" ht="14.25" customHeight="1"/>
    <row r="873284" ht="14.25" customHeight="1"/>
    <row r="873286" ht="14.25" customHeight="1"/>
    <row r="873288" ht="14.25" customHeight="1"/>
    <row r="873290" ht="14.25" customHeight="1"/>
    <row r="873292" ht="14.25" customHeight="1"/>
    <row r="873294" ht="14.25" customHeight="1"/>
    <row r="873296" ht="14.25" customHeight="1"/>
    <row r="873298" ht="14.25" customHeight="1"/>
    <row r="873300" ht="14.25" customHeight="1"/>
    <row r="873302" ht="14.25" customHeight="1"/>
    <row r="873304" ht="14.25" customHeight="1"/>
    <row r="873306" ht="14.25" customHeight="1"/>
    <row r="873308" ht="14.25" customHeight="1"/>
    <row r="873310" ht="14.25" customHeight="1"/>
    <row r="873312" ht="14.25" customHeight="1"/>
    <row r="873314" ht="14.25" customHeight="1"/>
    <row r="873316" ht="14.25" customHeight="1"/>
    <row r="873318" ht="14.25" customHeight="1"/>
    <row r="873320" ht="14.25" customHeight="1"/>
    <row r="873322" ht="14.25" customHeight="1"/>
    <row r="873324" ht="14.25" customHeight="1"/>
    <row r="873326" ht="14.25" customHeight="1"/>
    <row r="873328" ht="14.25" customHeight="1"/>
    <row r="873330" ht="14.25" customHeight="1"/>
    <row r="873332" ht="14.25" customHeight="1"/>
    <row r="873334" ht="14.25" customHeight="1"/>
    <row r="873336" ht="14.25" customHeight="1"/>
    <row r="873338" ht="14.25" customHeight="1"/>
    <row r="873340" ht="14.25" customHeight="1"/>
    <row r="873342" ht="14.25" customHeight="1"/>
    <row r="873344" ht="14.25" customHeight="1"/>
    <row r="873346" ht="14.25" customHeight="1"/>
    <row r="873348" ht="14.25" customHeight="1"/>
    <row r="873350" ht="14.25" customHeight="1"/>
    <row r="873352" ht="14.25" customHeight="1"/>
    <row r="873354" ht="14.25" customHeight="1"/>
    <row r="873356" ht="14.25" customHeight="1"/>
    <row r="873358" ht="14.25" customHeight="1"/>
    <row r="873360" ht="14.25" customHeight="1"/>
    <row r="873362" ht="14.25" customHeight="1"/>
    <row r="873364" ht="14.25" customHeight="1"/>
    <row r="873366" ht="14.25" customHeight="1"/>
    <row r="873368" ht="14.25" customHeight="1"/>
    <row r="873370" ht="14.25" customHeight="1"/>
    <row r="873372" ht="14.25" customHeight="1"/>
    <row r="873374" ht="14.25" customHeight="1"/>
    <row r="873376" ht="14.25" customHeight="1"/>
    <row r="873378" ht="14.25" customHeight="1"/>
    <row r="873380" ht="14.25" customHeight="1"/>
    <row r="873382" ht="14.25" customHeight="1"/>
    <row r="873384" ht="14.25" customHeight="1"/>
    <row r="873386" ht="14.25" customHeight="1"/>
    <row r="873388" ht="14.25" customHeight="1"/>
    <row r="873390" ht="14.25" customHeight="1"/>
    <row r="873392" ht="14.25" customHeight="1"/>
    <row r="873394" ht="14.25" customHeight="1"/>
    <row r="873396" ht="14.25" customHeight="1"/>
    <row r="873398" ht="14.25" customHeight="1"/>
    <row r="873400" ht="14.25" customHeight="1"/>
    <row r="873402" ht="14.25" customHeight="1"/>
    <row r="873404" ht="14.25" customHeight="1"/>
    <row r="873406" ht="14.25" customHeight="1"/>
    <row r="873408" ht="14.25" customHeight="1"/>
    <row r="873410" ht="14.25" customHeight="1"/>
    <row r="873412" ht="14.25" customHeight="1"/>
    <row r="873414" ht="14.25" customHeight="1"/>
    <row r="873416" ht="14.25" customHeight="1"/>
    <row r="873418" ht="14.25" customHeight="1"/>
    <row r="873420" ht="14.25" customHeight="1"/>
    <row r="873422" ht="14.25" customHeight="1"/>
    <row r="873424" ht="14.25" customHeight="1"/>
    <row r="873426" ht="14.25" customHeight="1"/>
    <row r="873428" ht="14.25" customHeight="1"/>
    <row r="873430" ht="14.25" customHeight="1"/>
    <row r="873432" ht="14.25" customHeight="1"/>
    <row r="873434" ht="14.25" customHeight="1"/>
    <row r="873436" ht="14.25" customHeight="1"/>
    <row r="873438" ht="14.25" customHeight="1"/>
    <row r="873440" ht="14.25" customHeight="1"/>
    <row r="873442" ht="14.25" customHeight="1"/>
    <row r="873444" ht="14.25" customHeight="1"/>
    <row r="873446" ht="14.25" customHeight="1"/>
    <row r="873448" ht="14.25" customHeight="1"/>
    <row r="873450" ht="14.25" customHeight="1"/>
    <row r="873452" ht="14.25" customHeight="1"/>
    <row r="873454" ht="14.25" customHeight="1"/>
    <row r="873456" ht="14.25" customHeight="1"/>
    <row r="873458" ht="14.25" customHeight="1"/>
    <row r="873460" ht="14.25" customHeight="1"/>
    <row r="873462" ht="14.25" customHeight="1"/>
    <row r="873464" ht="14.25" customHeight="1"/>
    <row r="873466" ht="14.25" customHeight="1"/>
    <row r="873468" ht="14.25" customHeight="1"/>
    <row r="873470" ht="14.25" customHeight="1"/>
    <row r="873472" ht="14.25" customHeight="1"/>
    <row r="873474" ht="14.25" customHeight="1"/>
    <row r="873476" ht="14.25" customHeight="1"/>
    <row r="873478" ht="14.25" customHeight="1"/>
    <row r="873480" ht="14.25" customHeight="1"/>
    <row r="873482" ht="14.25" customHeight="1"/>
    <row r="873484" ht="14.25" customHeight="1"/>
    <row r="873486" ht="14.25" customHeight="1"/>
    <row r="873488" ht="14.25" customHeight="1"/>
    <row r="873490" ht="14.25" customHeight="1"/>
    <row r="873492" ht="14.25" customHeight="1"/>
    <row r="873494" ht="14.25" customHeight="1"/>
    <row r="873496" ht="14.25" customHeight="1"/>
    <row r="873498" ht="14.25" customHeight="1"/>
    <row r="873500" ht="14.25" customHeight="1"/>
    <row r="873502" ht="14.25" customHeight="1"/>
    <row r="873504" ht="14.25" customHeight="1"/>
    <row r="873506" ht="14.25" customHeight="1"/>
    <row r="873508" ht="14.25" customHeight="1"/>
    <row r="873510" ht="14.25" customHeight="1"/>
    <row r="873512" ht="14.25" customHeight="1"/>
    <row r="873514" ht="14.25" customHeight="1"/>
    <row r="873516" ht="14.25" customHeight="1"/>
    <row r="873518" ht="14.25" customHeight="1"/>
    <row r="873520" ht="14.25" customHeight="1"/>
    <row r="873522" ht="14.25" customHeight="1"/>
    <row r="873524" ht="14.25" customHeight="1"/>
    <row r="873526" ht="14.25" customHeight="1"/>
    <row r="873528" ht="14.25" customHeight="1"/>
    <row r="873530" ht="14.25" customHeight="1"/>
    <row r="873532" ht="14.25" customHeight="1"/>
    <row r="873534" ht="14.25" customHeight="1"/>
    <row r="873536" ht="14.25" customHeight="1"/>
    <row r="873538" ht="14.25" customHeight="1"/>
    <row r="873540" ht="14.25" customHeight="1"/>
    <row r="873542" ht="14.25" customHeight="1"/>
    <row r="873544" ht="14.25" customHeight="1"/>
    <row r="873546" ht="14.25" customHeight="1"/>
    <row r="873548" ht="14.25" customHeight="1"/>
    <row r="873550" ht="14.25" customHeight="1"/>
    <row r="873552" ht="14.25" customHeight="1"/>
    <row r="873554" ht="14.25" customHeight="1"/>
    <row r="873556" ht="14.25" customHeight="1"/>
    <row r="873558" ht="14.25" customHeight="1"/>
    <row r="873560" ht="14.25" customHeight="1"/>
    <row r="873562" ht="14.25" customHeight="1"/>
    <row r="873564" ht="14.25" customHeight="1"/>
    <row r="873566" ht="14.25" customHeight="1"/>
    <row r="873568" ht="14.25" customHeight="1"/>
    <row r="873570" ht="14.25" customHeight="1"/>
    <row r="873572" ht="14.25" customHeight="1"/>
    <row r="873574" ht="14.25" customHeight="1"/>
    <row r="873576" ht="14.25" customHeight="1"/>
    <row r="873578" ht="14.25" customHeight="1"/>
    <row r="873580" ht="14.25" customHeight="1"/>
    <row r="873582" ht="14.25" customHeight="1"/>
    <row r="873584" ht="14.25" customHeight="1"/>
    <row r="873586" ht="14.25" customHeight="1"/>
    <row r="873588" ht="14.25" customHeight="1"/>
    <row r="873590" ht="14.25" customHeight="1"/>
    <row r="873592" ht="14.25" customHeight="1"/>
    <row r="873594" ht="14.25" customHeight="1"/>
    <row r="873596" ht="14.25" customHeight="1"/>
    <row r="873598" ht="14.25" customHeight="1"/>
    <row r="873600" ht="14.25" customHeight="1"/>
    <row r="873602" ht="14.25" customHeight="1"/>
    <row r="873604" ht="14.25" customHeight="1"/>
    <row r="873606" ht="14.25" customHeight="1"/>
    <row r="873608" ht="14.25" customHeight="1"/>
    <row r="873610" ht="14.25" customHeight="1"/>
    <row r="873612" ht="14.25" customHeight="1"/>
    <row r="873614" ht="14.25" customHeight="1"/>
    <row r="873616" ht="14.25" customHeight="1"/>
    <row r="873618" ht="14.25" customHeight="1"/>
    <row r="873620" ht="14.25" customHeight="1"/>
    <row r="873622" ht="14.25" customHeight="1"/>
    <row r="873624" ht="14.25" customHeight="1"/>
    <row r="873626" ht="14.25" customHeight="1"/>
    <row r="873628" ht="14.25" customHeight="1"/>
    <row r="873630" ht="14.25" customHeight="1"/>
    <row r="873632" ht="14.25" customHeight="1"/>
    <row r="873634" ht="14.25" customHeight="1"/>
    <row r="873636" ht="14.25" customHeight="1"/>
    <row r="873638" ht="14.25" customHeight="1"/>
    <row r="873640" ht="14.25" customHeight="1"/>
    <row r="873642" ht="14.25" customHeight="1"/>
    <row r="873644" ht="14.25" customHeight="1"/>
    <row r="873646" ht="14.25" customHeight="1"/>
    <row r="873648" ht="14.25" customHeight="1"/>
    <row r="873650" ht="14.25" customHeight="1"/>
    <row r="873652" ht="14.25" customHeight="1"/>
    <row r="873654" ht="14.25" customHeight="1"/>
    <row r="873656" ht="14.25" customHeight="1"/>
    <row r="873658" ht="14.25" customHeight="1"/>
    <row r="873660" ht="14.25" customHeight="1"/>
    <row r="873662" ht="14.25" customHeight="1"/>
    <row r="873664" ht="14.25" customHeight="1"/>
    <row r="873666" ht="14.25" customHeight="1"/>
    <row r="873668" ht="14.25" customHeight="1"/>
    <row r="873670" ht="14.25" customHeight="1"/>
    <row r="873672" ht="14.25" customHeight="1"/>
    <row r="873674" ht="14.25" customHeight="1"/>
    <row r="873676" ht="14.25" customHeight="1"/>
    <row r="873678" ht="14.25" customHeight="1"/>
    <row r="873680" ht="14.25" customHeight="1"/>
    <row r="873682" ht="14.25" customHeight="1"/>
    <row r="873684" ht="14.25" customHeight="1"/>
    <row r="873686" ht="14.25" customHeight="1"/>
    <row r="873688" ht="14.25" customHeight="1"/>
    <row r="873690" ht="14.25" customHeight="1"/>
    <row r="873692" ht="14.25" customHeight="1"/>
    <row r="873694" ht="14.25" customHeight="1"/>
    <row r="873696" ht="14.25" customHeight="1"/>
    <row r="873698" ht="14.25" customHeight="1"/>
    <row r="873700" ht="14.25" customHeight="1"/>
    <row r="873702" ht="14.25" customHeight="1"/>
    <row r="873704" ht="14.25" customHeight="1"/>
    <row r="873706" ht="14.25" customHeight="1"/>
    <row r="873708" ht="14.25" customHeight="1"/>
    <row r="873710" ht="14.25" customHeight="1"/>
    <row r="873712" ht="14.25" customHeight="1"/>
    <row r="873714" ht="14.25" customHeight="1"/>
    <row r="873716" ht="14.25" customHeight="1"/>
    <row r="873718" ht="14.25" customHeight="1"/>
    <row r="873720" ht="14.25" customHeight="1"/>
    <row r="873722" ht="14.25" customHeight="1"/>
    <row r="873724" ht="14.25" customHeight="1"/>
    <row r="873726" ht="14.25" customHeight="1"/>
    <row r="873728" ht="14.25" customHeight="1"/>
    <row r="873730" ht="14.25" customHeight="1"/>
    <row r="873732" ht="14.25" customHeight="1"/>
    <row r="873734" ht="14.25" customHeight="1"/>
    <row r="873736" ht="14.25" customHeight="1"/>
    <row r="873738" ht="14.25" customHeight="1"/>
    <row r="873740" ht="14.25" customHeight="1"/>
    <row r="873742" ht="14.25" customHeight="1"/>
    <row r="873744" ht="14.25" customHeight="1"/>
    <row r="873746" ht="14.25" customHeight="1"/>
    <row r="873748" ht="14.25" customHeight="1"/>
    <row r="873750" ht="14.25" customHeight="1"/>
    <row r="873752" ht="14.25" customHeight="1"/>
    <row r="873754" ht="14.25" customHeight="1"/>
    <row r="873756" ht="14.25" customHeight="1"/>
    <row r="873758" ht="14.25" customHeight="1"/>
    <row r="873760" ht="14.25" customHeight="1"/>
    <row r="873762" ht="14.25" customHeight="1"/>
    <row r="873764" ht="14.25" customHeight="1"/>
    <row r="873766" ht="14.25" customHeight="1"/>
    <row r="873768" ht="14.25" customHeight="1"/>
    <row r="873770" ht="14.25" customHeight="1"/>
    <row r="873772" ht="14.25" customHeight="1"/>
    <row r="873774" ht="14.25" customHeight="1"/>
    <row r="873776" ht="14.25" customHeight="1"/>
    <row r="873778" ht="14.25" customHeight="1"/>
    <row r="873780" ht="14.25" customHeight="1"/>
    <row r="873782" ht="14.25" customHeight="1"/>
    <row r="873784" ht="14.25" customHeight="1"/>
    <row r="873786" ht="14.25" customHeight="1"/>
    <row r="873788" ht="14.25" customHeight="1"/>
    <row r="873790" ht="14.25" customHeight="1"/>
    <row r="873792" ht="14.25" customHeight="1"/>
    <row r="873794" ht="14.25" customHeight="1"/>
    <row r="873796" ht="14.25" customHeight="1"/>
    <row r="873798" ht="14.25" customHeight="1"/>
    <row r="873800" ht="14.25" customHeight="1"/>
    <row r="873802" ht="14.25" customHeight="1"/>
    <row r="873804" ht="14.25" customHeight="1"/>
    <row r="873806" ht="14.25" customHeight="1"/>
    <row r="873808" ht="14.25" customHeight="1"/>
    <row r="873810" ht="14.25" customHeight="1"/>
    <row r="873812" ht="14.25" customHeight="1"/>
    <row r="873814" ht="14.25" customHeight="1"/>
    <row r="873816" ht="14.25" customHeight="1"/>
    <row r="873818" ht="14.25" customHeight="1"/>
    <row r="873820" ht="14.25" customHeight="1"/>
    <row r="873822" ht="14.25" customHeight="1"/>
    <row r="873824" ht="14.25" customHeight="1"/>
    <row r="873826" ht="14.25" customHeight="1"/>
    <row r="873828" ht="14.25" customHeight="1"/>
    <row r="873830" ht="14.25" customHeight="1"/>
    <row r="873832" ht="14.25" customHeight="1"/>
    <row r="873834" ht="14.25" customHeight="1"/>
    <row r="873836" ht="14.25" customHeight="1"/>
    <row r="873838" ht="14.25" customHeight="1"/>
    <row r="873840" ht="14.25" customHeight="1"/>
    <row r="873842" ht="14.25" customHeight="1"/>
    <row r="873844" ht="14.25" customHeight="1"/>
    <row r="873846" ht="14.25" customHeight="1"/>
    <row r="873848" ht="14.25" customHeight="1"/>
    <row r="873850" ht="14.25" customHeight="1"/>
    <row r="873852" ht="14.25" customHeight="1"/>
    <row r="873854" ht="14.25" customHeight="1"/>
    <row r="873856" ht="14.25" customHeight="1"/>
    <row r="873858" ht="14.25" customHeight="1"/>
    <row r="873860" ht="14.25" customHeight="1"/>
    <row r="873862" ht="14.25" customHeight="1"/>
    <row r="873864" ht="14.25" customHeight="1"/>
    <row r="873866" ht="14.25" customHeight="1"/>
    <row r="873868" ht="14.25" customHeight="1"/>
    <row r="873870" ht="14.25" customHeight="1"/>
    <row r="873872" ht="14.25" customHeight="1"/>
    <row r="873874" ht="14.25" customHeight="1"/>
    <row r="873876" ht="14.25" customHeight="1"/>
    <row r="873878" ht="14.25" customHeight="1"/>
    <row r="873880" ht="14.25" customHeight="1"/>
    <row r="873882" ht="14.25" customHeight="1"/>
    <row r="873884" ht="14.25" customHeight="1"/>
    <row r="873886" ht="14.25" customHeight="1"/>
    <row r="873888" ht="14.25" customHeight="1"/>
    <row r="873890" ht="14.25" customHeight="1"/>
    <row r="873892" ht="14.25" customHeight="1"/>
    <row r="873894" ht="14.25" customHeight="1"/>
    <row r="873896" ht="14.25" customHeight="1"/>
    <row r="873898" ht="14.25" customHeight="1"/>
    <row r="873900" ht="14.25" customHeight="1"/>
    <row r="873902" ht="14.25" customHeight="1"/>
    <row r="873904" ht="14.25" customHeight="1"/>
    <row r="873906" ht="14.25" customHeight="1"/>
    <row r="873908" ht="14.25" customHeight="1"/>
    <row r="873910" ht="14.25" customHeight="1"/>
    <row r="873912" ht="14.25" customHeight="1"/>
    <row r="873914" ht="14.25" customHeight="1"/>
    <row r="873916" ht="14.25" customHeight="1"/>
    <row r="873918" ht="14.25" customHeight="1"/>
    <row r="873920" ht="14.25" customHeight="1"/>
    <row r="873922" ht="14.25" customHeight="1"/>
    <row r="873924" ht="14.25" customHeight="1"/>
    <row r="873926" ht="14.25" customHeight="1"/>
    <row r="873928" ht="14.25" customHeight="1"/>
    <row r="873930" ht="14.25" customHeight="1"/>
    <row r="873932" ht="14.25" customHeight="1"/>
    <row r="873934" ht="14.25" customHeight="1"/>
    <row r="873936" ht="14.25" customHeight="1"/>
    <row r="873938" ht="14.25" customHeight="1"/>
    <row r="873940" ht="14.25" customHeight="1"/>
    <row r="873942" ht="14.25" customHeight="1"/>
    <row r="873944" ht="14.25" customHeight="1"/>
    <row r="873946" ht="14.25" customHeight="1"/>
    <row r="873948" ht="14.25" customHeight="1"/>
    <row r="873950" ht="14.25" customHeight="1"/>
    <row r="873952" ht="14.25" customHeight="1"/>
    <row r="873954" ht="14.25" customHeight="1"/>
    <row r="873956" ht="14.25" customHeight="1"/>
    <row r="873958" ht="14.25" customHeight="1"/>
    <row r="873960" ht="14.25" customHeight="1"/>
    <row r="873962" ht="14.25" customHeight="1"/>
    <row r="873964" ht="14.25" customHeight="1"/>
    <row r="873966" ht="14.25" customHeight="1"/>
    <row r="873968" ht="14.25" customHeight="1"/>
    <row r="873970" ht="14.25" customHeight="1"/>
    <row r="873972" ht="14.25" customHeight="1"/>
    <row r="873974" ht="14.25" customHeight="1"/>
    <row r="873976" ht="14.25" customHeight="1"/>
    <row r="873978" ht="14.25" customHeight="1"/>
    <row r="873980" ht="14.25" customHeight="1"/>
    <row r="873982" ht="14.25" customHeight="1"/>
    <row r="873984" ht="14.25" customHeight="1"/>
    <row r="873986" ht="14.25" customHeight="1"/>
    <row r="873988" ht="14.25" customHeight="1"/>
    <row r="873990" ht="14.25" customHeight="1"/>
    <row r="873992" ht="14.25" customHeight="1"/>
    <row r="873994" ht="14.25" customHeight="1"/>
    <row r="873996" ht="14.25" customHeight="1"/>
    <row r="873998" ht="14.25" customHeight="1"/>
    <row r="874000" ht="14.25" customHeight="1"/>
    <row r="874002" ht="14.25" customHeight="1"/>
    <row r="874004" ht="14.25" customHeight="1"/>
    <row r="874006" ht="14.25" customHeight="1"/>
    <row r="874008" ht="14.25" customHeight="1"/>
    <row r="874010" ht="14.25" customHeight="1"/>
    <row r="874012" ht="14.25" customHeight="1"/>
    <row r="874014" ht="14.25" customHeight="1"/>
    <row r="874016" ht="14.25" customHeight="1"/>
    <row r="874018" ht="14.25" customHeight="1"/>
    <row r="874020" ht="14.25" customHeight="1"/>
    <row r="874022" ht="14.25" customHeight="1"/>
    <row r="874024" ht="14.25" customHeight="1"/>
    <row r="874026" ht="14.25" customHeight="1"/>
    <row r="874028" ht="14.25" customHeight="1"/>
    <row r="874030" ht="14.25" customHeight="1"/>
    <row r="874032" ht="14.25" customHeight="1"/>
    <row r="874034" ht="14.25" customHeight="1"/>
    <row r="874036" ht="14.25" customHeight="1"/>
    <row r="874038" ht="14.25" customHeight="1"/>
    <row r="874040" ht="14.25" customHeight="1"/>
    <row r="874042" ht="14.25" customHeight="1"/>
    <row r="874044" ht="14.25" customHeight="1"/>
    <row r="874046" ht="14.25" customHeight="1"/>
    <row r="874048" ht="14.25" customHeight="1"/>
    <row r="874050" ht="14.25" customHeight="1"/>
    <row r="874052" ht="14.25" customHeight="1"/>
    <row r="874054" ht="14.25" customHeight="1"/>
    <row r="874056" ht="14.25" customHeight="1"/>
    <row r="874058" ht="14.25" customHeight="1"/>
    <row r="874060" ht="14.25" customHeight="1"/>
    <row r="874062" ht="14.25" customHeight="1"/>
    <row r="874064" ht="14.25" customHeight="1"/>
    <row r="874066" ht="14.25" customHeight="1"/>
    <row r="874068" ht="14.25" customHeight="1"/>
    <row r="874070" ht="14.25" customHeight="1"/>
    <row r="874072" ht="14.25" customHeight="1"/>
    <row r="874074" ht="14.25" customHeight="1"/>
    <row r="874076" ht="14.25" customHeight="1"/>
    <row r="874078" ht="14.25" customHeight="1"/>
    <row r="874080" ht="14.25" customHeight="1"/>
    <row r="874082" ht="14.25" customHeight="1"/>
    <row r="874084" ht="14.25" customHeight="1"/>
    <row r="874086" ht="14.25" customHeight="1"/>
    <row r="874088" ht="14.25" customHeight="1"/>
    <row r="874090" ht="14.25" customHeight="1"/>
    <row r="874092" ht="14.25" customHeight="1"/>
    <row r="874094" ht="14.25" customHeight="1"/>
    <row r="874096" ht="14.25" customHeight="1"/>
    <row r="874098" ht="14.25" customHeight="1"/>
    <row r="874100" ht="14.25" customHeight="1"/>
    <row r="874102" ht="14.25" customHeight="1"/>
    <row r="874104" ht="14.25" customHeight="1"/>
    <row r="874106" ht="14.25" customHeight="1"/>
    <row r="874108" ht="14.25" customHeight="1"/>
    <row r="874110" ht="14.25" customHeight="1"/>
    <row r="874112" ht="14.25" customHeight="1"/>
    <row r="874114" ht="14.25" customHeight="1"/>
    <row r="874116" ht="14.25" customHeight="1"/>
    <row r="874118" ht="14.25" customHeight="1"/>
    <row r="874120" ht="14.25" customHeight="1"/>
    <row r="874122" ht="14.25" customHeight="1"/>
    <row r="874124" ht="14.25" customHeight="1"/>
    <row r="874126" ht="14.25" customHeight="1"/>
    <row r="874128" ht="14.25" customHeight="1"/>
    <row r="874130" ht="14.25" customHeight="1"/>
    <row r="874132" ht="14.25" customHeight="1"/>
    <row r="874134" ht="14.25" customHeight="1"/>
    <row r="874136" ht="14.25" customHeight="1"/>
    <row r="874138" ht="14.25" customHeight="1"/>
    <row r="874140" ht="14.25" customHeight="1"/>
    <row r="874142" ht="14.25" customHeight="1"/>
    <row r="874144" ht="14.25" customHeight="1"/>
    <row r="874146" ht="14.25" customHeight="1"/>
    <row r="874148" ht="14.25" customHeight="1"/>
    <row r="874150" ht="14.25" customHeight="1"/>
    <row r="874152" ht="14.25" customHeight="1"/>
    <row r="874154" ht="14.25" customHeight="1"/>
    <row r="874156" ht="14.25" customHeight="1"/>
    <row r="874158" ht="14.25" customHeight="1"/>
    <row r="874160" ht="14.25" customHeight="1"/>
    <row r="874162" ht="14.25" customHeight="1"/>
    <row r="874164" ht="14.25" customHeight="1"/>
    <row r="874166" ht="14.25" customHeight="1"/>
    <row r="874168" ht="14.25" customHeight="1"/>
    <row r="874170" ht="14.25" customHeight="1"/>
    <row r="874172" ht="14.25" customHeight="1"/>
    <row r="874174" ht="14.25" customHeight="1"/>
    <row r="874176" ht="14.25" customHeight="1"/>
    <row r="874178" ht="14.25" customHeight="1"/>
    <row r="874180" ht="14.25" customHeight="1"/>
    <row r="874182" ht="14.25" customHeight="1"/>
    <row r="874184" ht="14.25" customHeight="1"/>
    <row r="874186" ht="14.25" customHeight="1"/>
    <row r="874188" ht="14.25" customHeight="1"/>
    <row r="874190" ht="14.25" customHeight="1"/>
    <row r="874192" ht="14.25" customHeight="1"/>
    <row r="874194" ht="14.25" customHeight="1"/>
    <row r="874196" ht="14.25" customHeight="1"/>
    <row r="874198" ht="14.25" customHeight="1"/>
    <row r="874200" ht="14.25" customHeight="1"/>
    <row r="874202" ht="14.25" customHeight="1"/>
    <row r="874204" ht="14.25" customHeight="1"/>
    <row r="874206" ht="14.25" customHeight="1"/>
    <row r="874208" ht="14.25" customHeight="1"/>
    <row r="874210" ht="14.25" customHeight="1"/>
    <row r="874212" ht="14.25" customHeight="1"/>
    <row r="874214" ht="14.25" customHeight="1"/>
    <row r="874216" ht="14.25" customHeight="1"/>
    <row r="874218" ht="14.25" customHeight="1"/>
    <row r="874220" ht="14.25" customHeight="1"/>
    <row r="874222" ht="14.25" customHeight="1"/>
    <row r="874224" ht="14.25" customHeight="1"/>
    <row r="874226" ht="14.25" customHeight="1"/>
    <row r="874228" ht="14.25" customHeight="1"/>
    <row r="874230" ht="14.25" customHeight="1"/>
    <row r="874232" ht="14.25" customHeight="1"/>
    <row r="874234" ht="14.25" customHeight="1"/>
    <row r="874236" ht="14.25" customHeight="1"/>
    <row r="874238" ht="14.25" customHeight="1"/>
    <row r="874240" ht="14.25" customHeight="1"/>
    <row r="874242" ht="14.25" customHeight="1"/>
    <row r="874244" ht="14.25" customHeight="1"/>
    <row r="874246" ht="14.25" customHeight="1"/>
    <row r="874248" ht="14.25" customHeight="1"/>
    <row r="874250" ht="14.25" customHeight="1"/>
    <row r="874252" ht="14.25" customHeight="1"/>
    <row r="874254" ht="14.25" customHeight="1"/>
    <row r="874256" ht="14.25" customHeight="1"/>
    <row r="874258" ht="14.25" customHeight="1"/>
    <row r="874260" ht="14.25" customHeight="1"/>
    <row r="874262" ht="14.25" customHeight="1"/>
    <row r="874264" ht="14.25" customHeight="1"/>
    <row r="874266" ht="14.25" customHeight="1"/>
    <row r="874268" ht="14.25" customHeight="1"/>
    <row r="874270" ht="14.25" customHeight="1"/>
    <row r="874272" ht="14.25" customHeight="1"/>
    <row r="874274" ht="14.25" customHeight="1"/>
    <row r="874276" ht="14.25" customHeight="1"/>
    <row r="874278" ht="14.25" customHeight="1"/>
    <row r="874280" ht="14.25" customHeight="1"/>
    <row r="874282" ht="14.25" customHeight="1"/>
    <row r="874284" ht="14.25" customHeight="1"/>
    <row r="874286" ht="14.25" customHeight="1"/>
    <row r="874288" ht="14.25" customHeight="1"/>
    <row r="874290" ht="14.25" customHeight="1"/>
    <row r="874292" ht="14.25" customHeight="1"/>
    <row r="874294" ht="14.25" customHeight="1"/>
    <row r="874296" ht="14.25" customHeight="1"/>
    <row r="874298" ht="14.25" customHeight="1"/>
    <row r="874300" ht="14.25" customHeight="1"/>
    <row r="874302" ht="14.25" customHeight="1"/>
    <row r="874304" ht="14.25" customHeight="1"/>
    <row r="874306" ht="14.25" customHeight="1"/>
    <row r="874308" ht="14.25" customHeight="1"/>
    <row r="874310" ht="14.25" customHeight="1"/>
    <row r="874312" ht="14.25" customHeight="1"/>
    <row r="874314" ht="14.25" customHeight="1"/>
    <row r="874316" ht="14.25" customHeight="1"/>
    <row r="874318" ht="14.25" customHeight="1"/>
    <row r="874320" ht="14.25" customHeight="1"/>
    <row r="874322" ht="14.25" customHeight="1"/>
    <row r="874324" ht="14.25" customHeight="1"/>
    <row r="874326" ht="14.25" customHeight="1"/>
    <row r="874328" ht="14.25" customHeight="1"/>
    <row r="874330" ht="14.25" customHeight="1"/>
    <row r="874332" ht="14.25" customHeight="1"/>
    <row r="874334" ht="14.25" customHeight="1"/>
    <row r="874336" ht="14.25" customHeight="1"/>
    <row r="874338" ht="14.25" customHeight="1"/>
    <row r="874340" ht="14.25" customHeight="1"/>
    <row r="874342" ht="14.25" customHeight="1"/>
    <row r="874344" ht="14.25" customHeight="1"/>
    <row r="874346" ht="14.25" customHeight="1"/>
    <row r="874348" ht="14.25" customHeight="1"/>
    <row r="874350" ht="14.25" customHeight="1"/>
    <row r="874352" ht="14.25" customHeight="1"/>
    <row r="874354" ht="14.25" customHeight="1"/>
    <row r="874356" ht="14.25" customHeight="1"/>
    <row r="874358" ht="14.25" customHeight="1"/>
    <row r="874360" ht="14.25" customHeight="1"/>
    <row r="874362" ht="14.25" customHeight="1"/>
    <row r="874364" ht="14.25" customHeight="1"/>
    <row r="874366" ht="14.25" customHeight="1"/>
    <row r="874368" ht="14.25" customHeight="1"/>
    <row r="874370" ht="14.25" customHeight="1"/>
    <row r="874372" ht="14.25" customHeight="1"/>
    <row r="874374" ht="14.25" customHeight="1"/>
    <row r="874376" ht="14.25" customHeight="1"/>
    <row r="874378" ht="14.25" customHeight="1"/>
    <row r="874380" ht="14.25" customHeight="1"/>
    <row r="874382" ht="14.25" customHeight="1"/>
    <row r="874384" ht="14.25" customHeight="1"/>
    <row r="874386" ht="14.25" customHeight="1"/>
    <row r="874388" ht="14.25" customHeight="1"/>
    <row r="874390" ht="14.25" customHeight="1"/>
    <row r="874392" ht="14.25" customHeight="1"/>
    <row r="874394" ht="14.25" customHeight="1"/>
    <row r="874396" ht="14.25" customHeight="1"/>
    <row r="874398" ht="14.25" customHeight="1"/>
    <row r="874400" ht="14.25" customHeight="1"/>
    <row r="874402" ht="14.25" customHeight="1"/>
    <row r="874404" ht="14.25" customHeight="1"/>
    <row r="874406" ht="14.25" customHeight="1"/>
    <row r="874408" ht="14.25" customHeight="1"/>
    <row r="874410" ht="14.25" customHeight="1"/>
    <row r="874412" ht="14.25" customHeight="1"/>
    <row r="874414" ht="14.25" customHeight="1"/>
    <row r="874416" ht="14.25" customHeight="1"/>
    <row r="874418" ht="14.25" customHeight="1"/>
    <row r="874420" ht="14.25" customHeight="1"/>
    <row r="874422" ht="14.25" customHeight="1"/>
    <row r="874424" ht="14.25" customHeight="1"/>
    <row r="874426" ht="14.25" customHeight="1"/>
    <row r="874428" ht="14.25" customHeight="1"/>
    <row r="874430" ht="14.25" customHeight="1"/>
    <row r="874432" ht="14.25" customHeight="1"/>
    <row r="874434" ht="14.25" customHeight="1"/>
    <row r="874436" ht="14.25" customHeight="1"/>
    <row r="874438" ht="14.25" customHeight="1"/>
    <row r="874440" ht="14.25" customHeight="1"/>
    <row r="874442" ht="14.25" customHeight="1"/>
    <row r="874444" ht="14.25" customHeight="1"/>
    <row r="874446" ht="14.25" customHeight="1"/>
    <row r="874448" ht="14.25" customHeight="1"/>
    <row r="874450" ht="14.25" customHeight="1"/>
    <row r="874452" ht="14.25" customHeight="1"/>
    <row r="874454" ht="14.25" customHeight="1"/>
    <row r="874456" ht="14.25" customHeight="1"/>
    <row r="874458" ht="14.25" customHeight="1"/>
    <row r="874460" ht="14.25" customHeight="1"/>
    <row r="874462" ht="14.25" customHeight="1"/>
    <row r="874464" ht="14.25" customHeight="1"/>
    <row r="874466" ht="14.25" customHeight="1"/>
    <row r="874468" ht="14.25" customHeight="1"/>
    <row r="874470" ht="14.25" customHeight="1"/>
    <row r="874472" ht="14.25" customHeight="1"/>
    <row r="874474" ht="14.25" customHeight="1"/>
    <row r="874476" ht="14.25" customHeight="1"/>
    <row r="874478" ht="14.25" customHeight="1"/>
    <row r="874480" ht="14.25" customHeight="1"/>
    <row r="874482" ht="14.25" customHeight="1"/>
    <row r="874484" ht="14.25" customHeight="1"/>
    <row r="874486" ht="14.25" customHeight="1"/>
    <row r="874488" ht="14.25" customHeight="1"/>
    <row r="874490" ht="14.25" customHeight="1"/>
    <row r="874492" ht="14.25" customHeight="1"/>
    <row r="874494" ht="14.25" customHeight="1"/>
    <row r="874496" ht="14.25" customHeight="1"/>
    <row r="874498" ht="14.25" customHeight="1"/>
    <row r="874500" ht="14.25" customHeight="1"/>
    <row r="874502" ht="14.25" customHeight="1"/>
    <row r="874504" ht="14.25" customHeight="1"/>
    <row r="874506" ht="14.25" customHeight="1"/>
    <row r="874508" ht="14.25" customHeight="1"/>
    <row r="874510" ht="14.25" customHeight="1"/>
    <row r="874512" ht="14.25" customHeight="1"/>
    <row r="874514" ht="14.25" customHeight="1"/>
    <row r="874516" ht="14.25" customHeight="1"/>
    <row r="874518" ht="14.25" customHeight="1"/>
    <row r="874520" ht="14.25" customHeight="1"/>
    <row r="874522" ht="14.25" customHeight="1"/>
    <row r="874524" ht="14.25" customHeight="1"/>
    <row r="874526" ht="14.25" customHeight="1"/>
    <row r="874528" ht="14.25" customHeight="1"/>
    <row r="874530" ht="14.25" customHeight="1"/>
    <row r="874532" ht="14.25" customHeight="1"/>
    <row r="874534" ht="14.25" customHeight="1"/>
    <row r="874536" ht="14.25" customHeight="1"/>
    <row r="874538" ht="14.25" customHeight="1"/>
    <row r="874540" ht="14.25" customHeight="1"/>
    <row r="874542" ht="14.25" customHeight="1"/>
    <row r="874544" ht="14.25" customHeight="1"/>
    <row r="874546" ht="14.25" customHeight="1"/>
    <row r="874548" ht="14.25" customHeight="1"/>
    <row r="874550" ht="14.25" customHeight="1"/>
    <row r="874552" ht="14.25" customHeight="1"/>
    <row r="874554" ht="14.25" customHeight="1"/>
    <row r="874556" ht="14.25" customHeight="1"/>
    <row r="874558" ht="14.25" customHeight="1"/>
    <row r="874560" ht="14.25" customHeight="1"/>
    <row r="874562" ht="14.25" customHeight="1"/>
    <row r="874564" ht="14.25" customHeight="1"/>
    <row r="874566" ht="14.25" customHeight="1"/>
    <row r="874568" ht="14.25" customHeight="1"/>
    <row r="874570" ht="14.25" customHeight="1"/>
    <row r="874572" ht="14.25" customHeight="1"/>
    <row r="874574" ht="14.25" customHeight="1"/>
    <row r="874576" ht="14.25" customHeight="1"/>
    <row r="874578" ht="14.25" customHeight="1"/>
    <row r="874580" ht="14.25" customHeight="1"/>
    <row r="874582" ht="14.25" customHeight="1"/>
    <row r="874584" ht="14.25" customHeight="1"/>
    <row r="874586" ht="14.25" customHeight="1"/>
    <row r="874588" ht="14.25" customHeight="1"/>
    <row r="874590" ht="14.25" customHeight="1"/>
    <row r="874592" ht="14.25" customHeight="1"/>
    <row r="874594" ht="14.25" customHeight="1"/>
    <row r="874596" ht="14.25" customHeight="1"/>
    <row r="874598" ht="14.25" customHeight="1"/>
    <row r="874600" ht="14.25" customHeight="1"/>
    <row r="874602" ht="14.25" customHeight="1"/>
    <row r="874604" ht="14.25" customHeight="1"/>
    <row r="874606" ht="14.25" customHeight="1"/>
    <row r="874608" ht="14.25" customHeight="1"/>
    <row r="874610" ht="14.25" customHeight="1"/>
    <row r="874612" ht="14.25" customHeight="1"/>
    <row r="874614" ht="14.25" customHeight="1"/>
    <row r="874616" ht="14.25" customHeight="1"/>
    <row r="874618" ht="14.25" customHeight="1"/>
    <row r="874620" ht="14.25" customHeight="1"/>
    <row r="874622" ht="14.25" customHeight="1"/>
    <row r="874624" ht="14.25" customHeight="1"/>
    <row r="874626" ht="14.25" customHeight="1"/>
    <row r="874628" ht="14.25" customHeight="1"/>
    <row r="874630" ht="14.25" customHeight="1"/>
    <row r="874632" ht="14.25" customHeight="1"/>
    <row r="874634" ht="14.25" customHeight="1"/>
    <row r="874636" ht="14.25" customHeight="1"/>
    <row r="874638" ht="14.25" customHeight="1"/>
    <row r="874640" ht="14.25" customHeight="1"/>
    <row r="874642" ht="14.25" customHeight="1"/>
    <row r="874644" ht="14.25" customHeight="1"/>
    <row r="874646" ht="14.25" customHeight="1"/>
    <row r="874648" ht="14.25" customHeight="1"/>
    <row r="874650" ht="14.25" customHeight="1"/>
    <row r="874652" ht="14.25" customHeight="1"/>
    <row r="874654" ht="14.25" customHeight="1"/>
    <row r="874656" ht="14.25" customHeight="1"/>
    <row r="874658" ht="14.25" customHeight="1"/>
    <row r="874660" ht="14.25" customHeight="1"/>
    <row r="874662" ht="14.25" customHeight="1"/>
    <row r="874664" ht="14.25" customHeight="1"/>
    <row r="874666" ht="14.25" customHeight="1"/>
    <row r="874668" ht="14.25" customHeight="1"/>
    <row r="874670" ht="14.25" customHeight="1"/>
    <row r="874672" ht="14.25" customHeight="1"/>
    <row r="874674" ht="14.25" customHeight="1"/>
    <row r="874676" ht="14.25" customHeight="1"/>
    <row r="874678" ht="14.25" customHeight="1"/>
    <row r="874680" ht="14.25" customHeight="1"/>
    <row r="874682" ht="14.25" customHeight="1"/>
    <row r="874684" ht="14.25" customHeight="1"/>
    <row r="874686" ht="14.25" customHeight="1"/>
    <row r="874688" ht="14.25" customHeight="1"/>
    <row r="874690" ht="14.25" customHeight="1"/>
    <row r="874692" ht="14.25" customHeight="1"/>
    <row r="874694" ht="14.25" customHeight="1"/>
    <row r="874696" ht="14.25" customHeight="1"/>
    <row r="874698" ht="14.25" customHeight="1"/>
    <row r="874700" ht="14.25" customHeight="1"/>
    <row r="874702" ht="14.25" customHeight="1"/>
    <row r="874704" ht="14.25" customHeight="1"/>
    <row r="874706" ht="14.25" customHeight="1"/>
    <row r="874708" ht="14.25" customHeight="1"/>
    <row r="874710" ht="14.25" customHeight="1"/>
    <row r="874712" ht="14.25" customHeight="1"/>
    <row r="874714" ht="14.25" customHeight="1"/>
    <row r="874716" ht="14.25" customHeight="1"/>
    <row r="874718" ht="14.25" customHeight="1"/>
    <row r="874720" ht="14.25" customHeight="1"/>
    <row r="874722" ht="14.25" customHeight="1"/>
    <row r="874724" ht="14.25" customHeight="1"/>
    <row r="874726" ht="14.25" customHeight="1"/>
    <row r="874728" ht="14.25" customHeight="1"/>
    <row r="874730" ht="14.25" customHeight="1"/>
    <row r="874732" ht="14.25" customHeight="1"/>
    <row r="874734" ht="14.25" customHeight="1"/>
    <row r="874736" ht="14.25" customHeight="1"/>
    <row r="874738" ht="14.25" customHeight="1"/>
    <row r="874740" ht="14.25" customHeight="1"/>
    <row r="874742" ht="14.25" customHeight="1"/>
    <row r="874744" ht="14.25" customHeight="1"/>
    <row r="874746" ht="14.25" customHeight="1"/>
    <row r="874748" ht="14.25" customHeight="1"/>
    <row r="874750" ht="14.25" customHeight="1"/>
    <row r="874752" ht="14.25" customHeight="1"/>
    <row r="874754" ht="14.25" customHeight="1"/>
    <row r="874756" ht="14.25" customHeight="1"/>
    <row r="874758" ht="14.25" customHeight="1"/>
    <row r="874760" ht="14.25" customHeight="1"/>
    <row r="874762" ht="14.25" customHeight="1"/>
    <row r="874764" ht="14.25" customHeight="1"/>
    <row r="874766" ht="14.25" customHeight="1"/>
    <row r="874768" ht="14.25" customHeight="1"/>
    <row r="874770" ht="14.25" customHeight="1"/>
    <row r="874772" ht="14.25" customHeight="1"/>
    <row r="874774" ht="14.25" customHeight="1"/>
    <row r="874776" ht="14.25" customHeight="1"/>
    <row r="874778" ht="14.25" customHeight="1"/>
    <row r="874780" ht="14.25" customHeight="1"/>
    <row r="874782" ht="14.25" customHeight="1"/>
    <row r="874784" ht="14.25" customHeight="1"/>
    <row r="874786" ht="14.25" customHeight="1"/>
    <row r="874788" ht="14.25" customHeight="1"/>
    <row r="874790" ht="14.25" customHeight="1"/>
    <row r="874792" ht="14.25" customHeight="1"/>
    <row r="874794" ht="14.25" customHeight="1"/>
    <row r="874796" ht="14.25" customHeight="1"/>
    <row r="874798" ht="14.25" customHeight="1"/>
    <row r="874800" ht="14.25" customHeight="1"/>
    <row r="874802" ht="14.25" customHeight="1"/>
    <row r="874804" ht="14.25" customHeight="1"/>
    <row r="874806" ht="14.25" customHeight="1"/>
    <row r="874808" ht="14.25" customHeight="1"/>
    <row r="874810" ht="14.25" customHeight="1"/>
    <row r="874812" ht="14.25" customHeight="1"/>
    <row r="874814" ht="14.25" customHeight="1"/>
    <row r="874816" ht="14.25" customHeight="1"/>
    <row r="874818" ht="14.25" customHeight="1"/>
    <row r="874820" ht="14.25" customHeight="1"/>
    <row r="874822" ht="14.25" customHeight="1"/>
    <row r="874824" ht="14.25" customHeight="1"/>
    <row r="874826" ht="14.25" customHeight="1"/>
    <row r="874828" ht="14.25" customHeight="1"/>
    <row r="874830" ht="14.25" customHeight="1"/>
    <row r="874832" ht="14.25" customHeight="1"/>
    <row r="874834" ht="14.25" customHeight="1"/>
    <row r="874836" ht="14.25" customHeight="1"/>
    <row r="874838" ht="14.25" customHeight="1"/>
    <row r="874840" ht="14.25" customHeight="1"/>
    <row r="874842" ht="14.25" customHeight="1"/>
    <row r="874844" ht="14.25" customHeight="1"/>
    <row r="874846" ht="14.25" customHeight="1"/>
    <row r="874848" ht="14.25" customHeight="1"/>
    <row r="874850" ht="14.25" customHeight="1"/>
    <row r="874852" ht="14.25" customHeight="1"/>
    <row r="874854" ht="14.25" customHeight="1"/>
    <row r="874856" ht="14.25" customHeight="1"/>
    <row r="874858" ht="14.25" customHeight="1"/>
    <row r="874860" ht="14.25" customHeight="1"/>
    <row r="874862" ht="14.25" customHeight="1"/>
    <row r="874864" ht="14.25" customHeight="1"/>
    <row r="874866" ht="14.25" customHeight="1"/>
    <row r="874868" ht="14.25" customHeight="1"/>
    <row r="874870" ht="14.25" customHeight="1"/>
    <row r="874872" ht="14.25" customHeight="1"/>
    <row r="874874" ht="14.25" customHeight="1"/>
    <row r="874876" ht="14.25" customHeight="1"/>
    <row r="874878" ht="14.25" customHeight="1"/>
    <row r="874880" ht="14.25" customHeight="1"/>
    <row r="874882" ht="14.25" customHeight="1"/>
    <row r="874884" ht="14.25" customHeight="1"/>
    <row r="874886" ht="14.25" customHeight="1"/>
    <row r="874888" ht="14.25" customHeight="1"/>
    <row r="874890" ht="14.25" customHeight="1"/>
    <row r="874892" ht="14.25" customHeight="1"/>
    <row r="874894" ht="14.25" customHeight="1"/>
    <row r="874896" ht="14.25" customHeight="1"/>
    <row r="874898" ht="14.25" customHeight="1"/>
    <row r="874900" ht="14.25" customHeight="1"/>
    <row r="874902" ht="14.25" customHeight="1"/>
    <row r="874904" ht="14.25" customHeight="1"/>
    <row r="874906" ht="14.25" customHeight="1"/>
    <row r="874908" ht="14.25" customHeight="1"/>
    <row r="874910" ht="14.25" customHeight="1"/>
    <row r="874912" ht="14.25" customHeight="1"/>
    <row r="874914" ht="14.25" customHeight="1"/>
    <row r="874916" ht="14.25" customHeight="1"/>
    <row r="874918" ht="14.25" customHeight="1"/>
    <row r="874920" ht="14.25" customHeight="1"/>
    <row r="874922" ht="14.25" customHeight="1"/>
    <row r="874924" ht="14.25" customHeight="1"/>
    <row r="874926" ht="14.25" customHeight="1"/>
    <row r="874928" ht="14.25" customHeight="1"/>
    <row r="874930" ht="14.25" customHeight="1"/>
    <row r="874932" ht="14.25" customHeight="1"/>
    <row r="874934" ht="14.25" customHeight="1"/>
    <row r="874936" ht="14.25" customHeight="1"/>
    <row r="874938" ht="14.25" customHeight="1"/>
    <row r="874940" ht="14.25" customHeight="1"/>
    <row r="874942" ht="14.25" customHeight="1"/>
    <row r="874944" ht="14.25" customHeight="1"/>
    <row r="874946" ht="14.25" customHeight="1"/>
    <row r="874948" ht="14.25" customHeight="1"/>
    <row r="874950" ht="14.25" customHeight="1"/>
    <row r="874952" ht="14.25" customHeight="1"/>
    <row r="874954" ht="14.25" customHeight="1"/>
    <row r="874956" ht="14.25" customHeight="1"/>
    <row r="874958" ht="14.25" customHeight="1"/>
    <row r="874960" ht="14.25" customHeight="1"/>
    <row r="874962" ht="14.25" customHeight="1"/>
    <row r="874964" ht="14.25" customHeight="1"/>
    <row r="874966" ht="14.25" customHeight="1"/>
    <row r="874968" ht="14.25" customHeight="1"/>
    <row r="874970" ht="14.25" customHeight="1"/>
    <row r="874972" ht="14.25" customHeight="1"/>
    <row r="874974" ht="14.25" customHeight="1"/>
    <row r="874976" ht="14.25" customHeight="1"/>
    <row r="874978" ht="14.25" customHeight="1"/>
    <row r="874980" ht="14.25" customHeight="1"/>
    <row r="874982" ht="14.25" customHeight="1"/>
    <row r="874984" ht="14.25" customHeight="1"/>
    <row r="874986" ht="14.25" customHeight="1"/>
    <row r="874988" ht="14.25" customHeight="1"/>
    <row r="874990" ht="14.25" customHeight="1"/>
    <row r="874992" ht="14.25" customHeight="1"/>
    <row r="874994" ht="14.25" customHeight="1"/>
    <row r="874996" ht="14.25" customHeight="1"/>
    <row r="874998" ht="14.25" customHeight="1"/>
    <row r="875000" ht="14.25" customHeight="1"/>
    <row r="875002" ht="14.25" customHeight="1"/>
    <row r="875004" ht="14.25" customHeight="1"/>
    <row r="875006" ht="14.25" customHeight="1"/>
    <row r="875008" ht="14.25" customHeight="1"/>
    <row r="875010" ht="14.25" customHeight="1"/>
    <row r="875012" ht="14.25" customHeight="1"/>
    <row r="875014" ht="14.25" customHeight="1"/>
    <row r="875016" ht="14.25" customHeight="1"/>
    <row r="875018" ht="14.25" customHeight="1"/>
    <row r="875020" ht="14.25" customHeight="1"/>
    <row r="875022" ht="14.25" customHeight="1"/>
    <row r="875024" ht="14.25" customHeight="1"/>
    <row r="875026" ht="14.25" customHeight="1"/>
    <row r="875028" ht="14.25" customHeight="1"/>
    <row r="875030" ht="14.25" customHeight="1"/>
    <row r="875032" ht="14.25" customHeight="1"/>
    <row r="875034" ht="14.25" customHeight="1"/>
    <row r="875036" ht="14.25" customHeight="1"/>
    <row r="875038" ht="14.25" customHeight="1"/>
    <row r="875040" ht="14.25" customHeight="1"/>
    <row r="875042" ht="14.25" customHeight="1"/>
    <row r="875044" ht="14.25" customHeight="1"/>
    <row r="875046" ht="14.25" customHeight="1"/>
    <row r="875048" ht="14.25" customHeight="1"/>
    <row r="875050" ht="14.25" customHeight="1"/>
    <row r="875052" ht="14.25" customHeight="1"/>
    <row r="875054" ht="14.25" customHeight="1"/>
    <row r="875056" ht="14.25" customHeight="1"/>
    <row r="875058" ht="14.25" customHeight="1"/>
    <row r="875060" ht="14.25" customHeight="1"/>
    <row r="875062" ht="14.25" customHeight="1"/>
    <row r="875064" ht="14.25" customHeight="1"/>
    <row r="875066" ht="14.25" customHeight="1"/>
    <row r="875068" ht="14.25" customHeight="1"/>
    <row r="875070" ht="14.25" customHeight="1"/>
    <row r="875072" ht="14.25" customHeight="1"/>
    <row r="875074" ht="14.25" customHeight="1"/>
    <row r="875076" ht="14.25" customHeight="1"/>
    <row r="875078" ht="14.25" customHeight="1"/>
    <row r="875080" ht="14.25" customHeight="1"/>
    <row r="875082" ht="14.25" customHeight="1"/>
    <row r="875084" ht="14.25" customHeight="1"/>
    <row r="875086" ht="14.25" customHeight="1"/>
    <row r="875088" ht="14.25" customHeight="1"/>
    <row r="875090" ht="14.25" customHeight="1"/>
    <row r="875092" ht="14.25" customHeight="1"/>
    <row r="875094" ht="14.25" customHeight="1"/>
    <row r="875096" ht="14.25" customHeight="1"/>
    <row r="875098" ht="14.25" customHeight="1"/>
    <row r="875100" ht="14.25" customHeight="1"/>
    <row r="875102" ht="14.25" customHeight="1"/>
    <row r="875104" ht="14.25" customHeight="1"/>
    <row r="875106" ht="14.25" customHeight="1"/>
    <row r="875108" ht="14.25" customHeight="1"/>
    <row r="875110" ht="14.25" customHeight="1"/>
    <row r="875112" ht="14.25" customHeight="1"/>
    <row r="875114" ht="14.25" customHeight="1"/>
    <row r="875116" ht="14.25" customHeight="1"/>
    <row r="875118" ht="14.25" customHeight="1"/>
    <row r="875120" ht="14.25" customHeight="1"/>
    <row r="875122" ht="14.25" customHeight="1"/>
    <row r="875124" ht="14.25" customHeight="1"/>
    <row r="875126" ht="14.25" customHeight="1"/>
    <row r="875128" ht="14.25" customHeight="1"/>
    <row r="875130" ht="14.25" customHeight="1"/>
    <row r="875132" ht="14.25" customHeight="1"/>
    <row r="875134" ht="14.25" customHeight="1"/>
    <row r="875136" ht="14.25" customHeight="1"/>
    <row r="875138" ht="14.25" customHeight="1"/>
    <row r="875140" ht="14.25" customHeight="1"/>
    <row r="875142" ht="14.25" customHeight="1"/>
    <row r="875144" ht="14.25" customHeight="1"/>
    <row r="875146" ht="14.25" customHeight="1"/>
    <row r="875148" ht="14.25" customHeight="1"/>
    <row r="875150" ht="14.25" customHeight="1"/>
    <row r="875152" ht="14.25" customHeight="1"/>
    <row r="875154" ht="14.25" customHeight="1"/>
    <row r="875156" ht="14.25" customHeight="1"/>
    <row r="875158" ht="14.25" customHeight="1"/>
    <row r="875160" ht="14.25" customHeight="1"/>
    <row r="875162" ht="14.25" customHeight="1"/>
    <row r="875164" ht="14.25" customHeight="1"/>
    <row r="875166" ht="14.25" customHeight="1"/>
    <row r="875168" ht="14.25" customHeight="1"/>
    <row r="875170" ht="14.25" customHeight="1"/>
    <row r="875172" ht="14.25" customHeight="1"/>
    <row r="875174" ht="14.25" customHeight="1"/>
    <row r="875176" ht="14.25" customHeight="1"/>
    <row r="875178" ht="14.25" customHeight="1"/>
    <row r="875180" ht="14.25" customHeight="1"/>
    <row r="875182" ht="14.25" customHeight="1"/>
    <row r="875184" ht="14.25" customHeight="1"/>
    <row r="875186" ht="14.25" customHeight="1"/>
    <row r="875188" ht="14.25" customHeight="1"/>
    <row r="875190" ht="14.25" customHeight="1"/>
    <row r="875192" ht="14.25" customHeight="1"/>
    <row r="875194" ht="14.25" customHeight="1"/>
    <row r="875196" ht="14.25" customHeight="1"/>
    <row r="875198" ht="14.25" customHeight="1"/>
    <row r="875200" ht="14.25" customHeight="1"/>
    <row r="875202" ht="14.25" customHeight="1"/>
    <row r="875204" ht="14.25" customHeight="1"/>
    <row r="875206" ht="14.25" customHeight="1"/>
    <row r="875208" ht="14.25" customHeight="1"/>
    <row r="875210" ht="14.25" customHeight="1"/>
    <row r="875212" ht="14.25" customHeight="1"/>
    <row r="875214" ht="14.25" customHeight="1"/>
    <row r="875216" ht="14.25" customHeight="1"/>
    <row r="875218" ht="14.25" customHeight="1"/>
    <row r="875220" ht="14.25" customHeight="1"/>
    <row r="875222" ht="14.25" customHeight="1"/>
    <row r="875224" ht="14.25" customHeight="1"/>
    <row r="875226" ht="14.25" customHeight="1"/>
    <row r="875228" ht="14.25" customHeight="1"/>
    <row r="875230" ht="14.25" customHeight="1"/>
    <row r="875232" ht="14.25" customHeight="1"/>
    <row r="875234" ht="14.25" customHeight="1"/>
    <row r="875236" ht="14.25" customHeight="1"/>
    <row r="875238" ht="14.25" customHeight="1"/>
    <row r="875240" ht="14.25" customHeight="1"/>
    <row r="875242" ht="14.25" customHeight="1"/>
    <row r="875244" ht="14.25" customHeight="1"/>
    <row r="875246" ht="14.25" customHeight="1"/>
    <row r="875248" ht="14.25" customHeight="1"/>
    <row r="875250" ht="14.25" customHeight="1"/>
    <row r="875252" ht="14.25" customHeight="1"/>
    <row r="875254" ht="14.25" customHeight="1"/>
    <row r="875256" ht="14.25" customHeight="1"/>
    <row r="875258" ht="14.25" customHeight="1"/>
    <row r="875260" ht="14.25" customHeight="1"/>
    <row r="875262" ht="14.25" customHeight="1"/>
    <row r="875264" ht="14.25" customHeight="1"/>
    <row r="875266" ht="14.25" customHeight="1"/>
    <row r="875268" ht="14.25" customHeight="1"/>
    <row r="875270" ht="14.25" customHeight="1"/>
    <row r="875272" ht="14.25" customHeight="1"/>
    <row r="875274" ht="14.25" customHeight="1"/>
    <row r="875276" ht="14.25" customHeight="1"/>
    <row r="875278" ht="14.25" customHeight="1"/>
    <row r="875280" ht="14.25" customHeight="1"/>
    <row r="875282" ht="14.25" customHeight="1"/>
    <row r="875284" ht="14.25" customHeight="1"/>
    <row r="875286" ht="14.25" customHeight="1"/>
    <row r="875288" ht="14.25" customHeight="1"/>
    <row r="875290" ht="14.25" customHeight="1"/>
    <row r="875292" ht="14.25" customHeight="1"/>
    <row r="875294" ht="14.25" customHeight="1"/>
    <row r="875296" ht="14.25" customHeight="1"/>
    <row r="875298" ht="14.25" customHeight="1"/>
    <row r="875300" ht="14.25" customHeight="1"/>
    <row r="875302" ht="14.25" customHeight="1"/>
    <row r="875304" ht="14.25" customHeight="1"/>
    <row r="875306" ht="14.25" customHeight="1"/>
    <row r="875308" ht="14.25" customHeight="1"/>
    <row r="875310" ht="14.25" customHeight="1"/>
    <row r="875312" ht="14.25" customHeight="1"/>
    <row r="875314" ht="14.25" customHeight="1"/>
    <row r="875316" ht="14.25" customHeight="1"/>
    <row r="875318" ht="14.25" customHeight="1"/>
    <row r="875320" ht="14.25" customHeight="1"/>
    <row r="875322" ht="14.25" customHeight="1"/>
    <row r="875324" ht="14.25" customHeight="1"/>
    <row r="875326" ht="14.25" customHeight="1"/>
    <row r="875328" ht="14.25" customHeight="1"/>
    <row r="875330" ht="14.25" customHeight="1"/>
    <row r="875332" ht="14.25" customHeight="1"/>
    <row r="875334" ht="14.25" customHeight="1"/>
    <row r="875336" ht="14.25" customHeight="1"/>
    <row r="875338" ht="14.25" customHeight="1"/>
    <row r="875340" ht="14.25" customHeight="1"/>
    <row r="875342" ht="14.25" customHeight="1"/>
    <row r="875344" ht="14.25" customHeight="1"/>
    <row r="875346" ht="14.25" customHeight="1"/>
    <row r="875348" ht="14.25" customHeight="1"/>
    <row r="875350" ht="14.25" customHeight="1"/>
    <row r="875352" ht="14.25" customHeight="1"/>
    <row r="875354" ht="14.25" customHeight="1"/>
    <row r="875356" ht="14.25" customHeight="1"/>
    <row r="875358" ht="14.25" customHeight="1"/>
    <row r="875360" ht="14.25" customHeight="1"/>
    <row r="875362" ht="14.25" customHeight="1"/>
    <row r="875364" ht="14.25" customHeight="1"/>
    <row r="875366" ht="14.25" customHeight="1"/>
    <row r="875368" ht="14.25" customHeight="1"/>
    <row r="875370" ht="14.25" customHeight="1"/>
    <row r="875372" ht="14.25" customHeight="1"/>
    <row r="875374" ht="14.25" customHeight="1"/>
    <row r="875376" ht="14.25" customHeight="1"/>
    <row r="875378" ht="14.25" customHeight="1"/>
    <row r="875380" ht="14.25" customHeight="1"/>
    <row r="875382" ht="14.25" customHeight="1"/>
    <row r="875384" ht="14.25" customHeight="1"/>
    <row r="875386" ht="14.25" customHeight="1"/>
    <row r="875388" ht="14.25" customHeight="1"/>
    <row r="875390" ht="14.25" customHeight="1"/>
    <row r="875392" ht="14.25" customHeight="1"/>
    <row r="875394" ht="14.25" customHeight="1"/>
    <row r="875396" ht="14.25" customHeight="1"/>
    <row r="875398" ht="14.25" customHeight="1"/>
    <row r="875400" ht="14.25" customHeight="1"/>
    <row r="875402" ht="14.25" customHeight="1"/>
    <row r="875404" ht="14.25" customHeight="1"/>
    <row r="875406" ht="14.25" customHeight="1"/>
    <row r="875408" ht="14.25" customHeight="1"/>
    <row r="875410" ht="14.25" customHeight="1"/>
    <row r="875412" ht="14.25" customHeight="1"/>
    <row r="875414" ht="14.25" customHeight="1"/>
    <row r="875416" ht="14.25" customHeight="1"/>
    <row r="875418" ht="14.25" customHeight="1"/>
    <row r="875420" ht="14.25" customHeight="1"/>
    <row r="875422" ht="14.25" customHeight="1"/>
    <row r="875424" ht="14.25" customHeight="1"/>
    <row r="875426" ht="14.25" customHeight="1"/>
    <row r="875428" ht="14.25" customHeight="1"/>
    <row r="875430" ht="14.25" customHeight="1"/>
    <row r="875432" ht="14.25" customHeight="1"/>
    <row r="875434" ht="14.25" customHeight="1"/>
    <row r="875436" ht="14.25" customHeight="1"/>
    <row r="875438" ht="14.25" customHeight="1"/>
    <row r="875440" ht="14.25" customHeight="1"/>
    <row r="875442" ht="14.25" customHeight="1"/>
    <row r="875444" ht="14.25" customHeight="1"/>
    <row r="875446" ht="14.25" customHeight="1"/>
    <row r="875448" ht="14.25" customHeight="1"/>
    <row r="875450" ht="14.25" customHeight="1"/>
    <row r="875452" ht="14.25" customHeight="1"/>
    <row r="875454" ht="14.25" customHeight="1"/>
    <row r="875456" ht="14.25" customHeight="1"/>
    <row r="875458" ht="14.25" customHeight="1"/>
    <row r="875460" ht="14.25" customHeight="1"/>
    <row r="875462" ht="14.25" customHeight="1"/>
    <row r="875464" ht="14.25" customHeight="1"/>
    <row r="875466" ht="14.25" customHeight="1"/>
    <row r="875468" ht="14.25" customHeight="1"/>
    <row r="875470" ht="14.25" customHeight="1"/>
    <row r="875472" ht="14.25" customHeight="1"/>
    <row r="875474" ht="14.25" customHeight="1"/>
    <row r="875476" ht="14.25" customHeight="1"/>
    <row r="875478" ht="14.25" customHeight="1"/>
    <row r="875480" ht="14.25" customHeight="1"/>
    <row r="875482" ht="14.25" customHeight="1"/>
    <row r="875484" ht="14.25" customHeight="1"/>
    <row r="875486" ht="14.25" customHeight="1"/>
    <row r="875488" ht="14.25" customHeight="1"/>
    <row r="875490" ht="14.25" customHeight="1"/>
    <row r="875492" ht="14.25" customHeight="1"/>
    <row r="875494" ht="14.25" customHeight="1"/>
    <row r="875496" ht="14.25" customHeight="1"/>
    <row r="875498" ht="14.25" customHeight="1"/>
    <row r="875500" ht="14.25" customHeight="1"/>
    <row r="875502" ht="14.25" customHeight="1"/>
    <row r="875504" ht="14.25" customHeight="1"/>
    <row r="875506" ht="14.25" customHeight="1"/>
    <row r="875508" ht="14.25" customHeight="1"/>
    <row r="875510" ht="14.25" customHeight="1"/>
    <row r="875512" ht="14.25" customHeight="1"/>
    <row r="875514" ht="14.25" customHeight="1"/>
    <row r="875516" ht="14.25" customHeight="1"/>
    <row r="875518" ht="14.25" customHeight="1"/>
    <row r="875520" ht="14.25" customHeight="1"/>
    <row r="875522" ht="14.25" customHeight="1"/>
    <row r="875524" ht="14.25" customHeight="1"/>
    <row r="875526" ht="14.25" customHeight="1"/>
    <row r="875528" ht="14.25" customHeight="1"/>
    <row r="875530" ht="14.25" customHeight="1"/>
    <row r="875532" ht="14.25" customHeight="1"/>
    <row r="875534" ht="14.25" customHeight="1"/>
    <row r="875536" ht="14.25" customHeight="1"/>
    <row r="875538" ht="14.25" customHeight="1"/>
    <row r="875540" ht="14.25" customHeight="1"/>
    <row r="875542" ht="14.25" customHeight="1"/>
    <row r="875544" ht="14.25" customHeight="1"/>
    <row r="875546" ht="14.25" customHeight="1"/>
    <row r="875548" ht="14.25" customHeight="1"/>
    <row r="875550" ht="14.25" customHeight="1"/>
    <row r="875552" ht="14.25" customHeight="1"/>
    <row r="875554" ht="14.25" customHeight="1"/>
    <row r="875556" ht="14.25" customHeight="1"/>
    <row r="875558" ht="14.25" customHeight="1"/>
    <row r="875560" ht="14.25" customHeight="1"/>
    <row r="875562" ht="14.25" customHeight="1"/>
    <row r="875564" ht="14.25" customHeight="1"/>
    <row r="875566" ht="14.25" customHeight="1"/>
    <row r="875568" ht="14.25" customHeight="1"/>
    <row r="875570" ht="14.25" customHeight="1"/>
    <row r="875572" ht="14.25" customHeight="1"/>
    <row r="875574" ht="14.25" customHeight="1"/>
    <row r="875576" ht="14.25" customHeight="1"/>
    <row r="875578" ht="14.25" customHeight="1"/>
    <row r="875580" ht="14.25" customHeight="1"/>
    <row r="875582" ht="14.25" customHeight="1"/>
    <row r="875584" ht="14.25" customHeight="1"/>
    <row r="875586" ht="14.25" customHeight="1"/>
    <row r="875588" ht="14.25" customHeight="1"/>
    <row r="875590" ht="14.25" customHeight="1"/>
    <row r="875592" ht="14.25" customHeight="1"/>
    <row r="875594" ht="14.25" customHeight="1"/>
    <row r="875596" ht="14.25" customHeight="1"/>
    <row r="875598" ht="14.25" customHeight="1"/>
    <row r="875600" ht="14.25" customHeight="1"/>
    <row r="875602" ht="14.25" customHeight="1"/>
    <row r="875604" ht="14.25" customHeight="1"/>
    <row r="875606" ht="14.25" customHeight="1"/>
    <row r="875608" ht="14.25" customHeight="1"/>
    <row r="875610" ht="14.25" customHeight="1"/>
    <row r="875612" ht="14.25" customHeight="1"/>
    <row r="875614" ht="14.25" customHeight="1"/>
    <row r="875616" ht="14.25" customHeight="1"/>
    <row r="875618" ht="14.25" customHeight="1"/>
    <row r="875620" ht="14.25" customHeight="1"/>
    <row r="875622" ht="14.25" customHeight="1"/>
    <row r="875624" ht="14.25" customHeight="1"/>
    <row r="875626" ht="14.25" customHeight="1"/>
    <row r="875628" ht="14.25" customHeight="1"/>
    <row r="875630" ht="14.25" customHeight="1"/>
    <row r="875632" ht="14.25" customHeight="1"/>
    <row r="875634" ht="14.25" customHeight="1"/>
    <row r="875636" ht="14.25" customHeight="1"/>
    <row r="875638" ht="14.25" customHeight="1"/>
    <row r="875640" ht="14.25" customHeight="1"/>
    <row r="875642" ht="14.25" customHeight="1"/>
    <row r="875644" ht="14.25" customHeight="1"/>
    <row r="875646" ht="14.25" customHeight="1"/>
    <row r="875648" ht="14.25" customHeight="1"/>
    <row r="875650" ht="14.25" customHeight="1"/>
    <row r="875652" ht="14.25" customHeight="1"/>
    <row r="875654" ht="14.25" customHeight="1"/>
    <row r="875656" ht="14.25" customHeight="1"/>
    <row r="875658" ht="14.25" customHeight="1"/>
    <row r="875660" ht="14.25" customHeight="1"/>
    <row r="875662" ht="14.25" customHeight="1"/>
    <row r="875664" ht="14.25" customHeight="1"/>
    <row r="875666" ht="14.25" customHeight="1"/>
    <row r="875668" ht="14.25" customHeight="1"/>
    <row r="875670" ht="14.25" customHeight="1"/>
    <row r="875672" ht="14.25" customHeight="1"/>
    <row r="875674" ht="14.25" customHeight="1"/>
    <row r="875676" ht="14.25" customHeight="1"/>
    <row r="875678" ht="14.25" customHeight="1"/>
    <row r="875680" ht="14.25" customHeight="1"/>
    <row r="875682" ht="14.25" customHeight="1"/>
    <row r="875684" ht="14.25" customHeight="1"/>
    <row r="875686" ht="14.25" customHeight="1"/>
    <row r="875688" ht="14.25" customHeight="1"/>
    <row r="875690" ht="14.25" customHeight="1"/>
    <row r="875692" ht="14.25" customHeight="1"/>
    <row r="875694" ht="14.25" customHeight="1"/>
    <row r="875696" ht="14.25" customHeight="1"/>
    <row r="875698" ht="14.25" customHeight="1"/>
    <row r="875700" ht="14.25" customHeight="1"/>
    <row r="875702" ht="14.25" customHeight="1"/>
    <row r="875704" ht="14.25" customHeight="1"/>
    <row r="875706" ht="14.25" customHeight="1"/>
    <row r="875708" ht="14.25" customHeight="1"/>
    <row r="875710" ht="14.25" customHeight="1"/>
    <row r="875712" ht="14.25" customHeight="1"/>
    <row r="875714" ht="14.25" customHeight="1"/>
    <row r="875716" ht="14.25" customHeight="1"/>
    <row r="875718" ht="14.25" customHeight="1"/>
    <row r="875720" ht="14.25" customHeight="1"/>
    <row r="875722" ht="14.25" customHeight="1"/>
    <row r="875724" ht="14.25" customHeight="1"/>
    <row r="875726" ht="14.25" customHeight="1"/>
    <row r="875728" ht="14.25" customHeight="1"/>
    <row r="875730" ht="14.25" customHeight="1"/>
    <row r="875732" ht="14.25" customHeight="1"/>
    <row r="875734" ht="14.25" customHeight="1"/>
    <row r="875736" ht="14.25" customHeight="1"/>
    <row r="875738" ht="14.25" customHeight="1"/>
    <row r="875740" ht="14.25" customHeight="1"/>
    <row r="875742" ht="14.25" customHeight="1"/>
    <row r="875744" ht="14.25" customHeight="1"/>
    <row r="875746" ht="14.25" customHeight="1"/>
    <row r="875748" ht="14.25" customHeight="1"/>
    <row r="875750" ht="14.25" customHeight="1"/>
    <row r="875752" ht="14.25" customHeight="1"/>
    <row r="875754" ht="14.25" customHeight="1"/>
    <row r="875756" ht="14.25" customHeight="1"/>
    <row r="875758" ht="14.25" customHeight="1"/>
    <row r="875760" ht="14.25" customHeight="1"/>
    <row r="875762" ht="14.25" customHeight="1"/>
    <row r="875764" ht="14.25" customHeight="1"/>
    <row r="875766" ht="14.25" customHeight="1"/>
    <row r="875768" ht="14.25" customHeight="1"/>
    <row r="875770" ht="14.25" customHeight="1"/>
    <row r="875772" ht="14.25" customHeight="1"/>
    <row r="875774" ht="14.25" customHeight="1"/>
    <row r="875776" ht="14.25" customHeight="1"/>
    <row r="875778" ht="14.25" customHeight="1"/>
    <row r="875780" ht="14.25" customHeight="1"/>
    <row r="875782" ht="14.25" customHeight="1"/>
    <row r="875784" ht="14.25" customHeight="1"/>
    <row r="875786" ht="14.25" customHeight="1"/>
    <row r="875788" ht="14.25" customHeight="1"/>
    <row r="875790" ht="14.25" customHeight="1"/>
    <row r="875792" ht="14.25" customHeight="1"/>
    <row r="875794" ht="14.25" customHeight="1"/>
    <row r="875796" ht="14.25" customHeight="1"/>
    <row r="875798" ht="14.25" customHeight="1"/>
    <row r="875800" ht="14.25" customHeight="1"/>
    <row r="875802" ht="14.25" customHeight="1"/>
    <row r="875804" ht="14.25" customHeight="1"/>
    <row r="875806" ht="14.25" customHeight="1"/>
    <row r="875808" ht="14.25" customHeight="1"/>
    <row r="875810" ht="14.25" customHeight="1"/>
    <row r="875812" ht="14.25" customHeight="1"/>
    <row r="875814" ht="14.25" customHeight="1"/>
    <row r="875816" ht="14.25" customHeight="1"/>
    <row r="875818" ht="14.25" customHeight="1"/>
    <row r="875820" ht="14.25" customHeight="1"/>
    <row r="875822" ht="14.25" customHeight="1"/>
    <row r="875824" ht="14.25" customHeight="1"/>
    <row r="875826" ht="14.25" customHeight="1"/>
    <row r="875828" ht="14.25" customHeight="1"/>
    <row r="875830" ht="14.25" customHeight="1"/>
    <row r="875832" ht="14.25" customHeight="1"/>
    <row r="875834" ht="14.25" customHeight="1"/>
    <row r="875836" ht="14.25" customHeight="1"/>
    <row r="875838" ht="14.25" customHeight="1"/>
    <row r="875840" ht="14.25" customHeight="1"/>
    <row r="875842" ht="14.25" customHeight="1"/>
    <row r="875844" ht="14.25" customHeight="1"/>
    <row r="875846" ht="14.25" customHeight="1"/>
    <row r="875848" ht="14.25" customHeight="1"/>
    <row r="875850" ht="14.25" customHeight="1"/>
    <row r="875852" ht="14.25" customHeight="1"/>
    <row r="875854" ht="14.25" customHeight="1"/>
    <row r="875856" ht="14.25" customHeight="1"/>
    <row r="875858" ht="14.25" customHeight="1"/>
    <row r="875860" ht="14.25" customHeight="1"/>
    <row r="875862" ht="14.25" customHeight="1"/>
    <row r="875864" ht="14.25" customHeight="1"/>
    <row r="875866" ht="14.25" customHeight="1"/>
    <row r="875868" ht="14.25" customHeight="1"/>
    <row r="875870" ht="14.25" customHeight="1"/>
    <row r="875872" ht="14.25" customHeight="1"/>
    <row r="875874" ht="14.25" customHeight="1"/>
    <row r="875876" ht="14.25" customHeight="1"/>
    <row r="875878" ht="14.25" customHeight="1"/>
    <row r="875880" ht="14.25" customHeight="1"/>
    <row r="875882" ht="14.25" customHeight="1"/>
    <row r="875884" ht="14.25" customHeight="1"/>
    <row r="875886" ht="14.25" customHeight="1"/>
    <row r="875888" ht="14.25" customHeight="1"/>
    <row r="875890" ht="14.25" customHeight="1"/>
    <row r="875892" ht="14.25" customHeight="1"/>
    <row r="875894" ht="14.25" customHeight="1"/>
    <row r="875896" ht="14.25" customHeight="1"/>
    <row r="875898" ht="14.25" customHeight="1"/>
    <row r="875900" ht="14.25" customHeight="1"/>
    <row r="875902" ht="14.25" customHeight="1"/>
    <row r="875904" ht="14.25" customHeight="1"/>
    <row r="875906" ht="14.25" customHeight="1"/>
    <row r="875908" ht="14.25" customHeight="1"/>
    <row r="875910" ht="14.25" customHeight="1"/>
    <row r="875912" ht="14.25" customHeight="1"/>
    <row r="875914" ht="14.25" customHeight="1"/>
    <row r="875916" ht="14.25" customHeight="1"/>
    <row r="875918" ht="14.25" customHeight="1"/>
    <row r="875920" ht="14.25" customHeight="1"/>
    <row r="875922" ht="14.25" customHeight="1"/>
    <row r="875924" ht="14.25" customHeight="1"/>
    <row r="875926" ht="14.25" customHeight="1"/>
    <row r="875928" ht="14.25" customHeight="1"/>
    <row r="875930" ht="14.25" customHeight="1"/>
    <row r="875932" ht="14.25" customHeight="1"/>
    <row r="875934" ht="14.25" customHeight="1"/>
    <row r="875936" ht="14.25" customHeight="1"/>
    <row r="875938" ht="14.25" customHeight="1"/>
    <row r="875940" ht="14.25" customHeight="1"/>
    <row r="875942" ht="14.25" customHeight="1"/>
    <row r="875944" ht="14.25" customHeight="1"/>
    <row r="875946" ht="14.25" customHeight="1"/>
    <row r="875948" ht="14.25" customHeight="1"/>
    <row r="875950" ht="14.25" customHeight="1"/>
    <row r="875952" ht="14.25" customHeight="1"/>
    <row r="875954" ht="14.25" customHeight="1"/>
    <row r="875956" ht="14.25" customHeight="1"/>
    <row r="875958" ht="14.25" customHeight="1"/>
    <row r="875960" ht="14.25" customHeight="1"/>
    <row r="875962" ht="14.25" customHeight="1"/>
    <row r="875964" ht="14.25" customHeight="1"/>
    <row r="875966" ht="14.25" customHeight="1"/>
    <row r="875968" ht="14.25" customHeight="1"/>
    <row r="875970" ht="14.25" customHeight="1"/>
    <row r="875972" ht="14.25" customHeight="1"/>
    <row r="875974" ht="14.25" customHeight="1"/>
    <row r="875976" ht="14.25" customHeight="1"/>
    <row r="875978" ht="14.25" customHeight="1"/>
    <row r="875980" ht="14.25" customHeight="1"/>
    <row r="875982" ht="14.25" customHeight="1"/>
    <row r="875984" ht="14.25" customHeight="1"/>
    <row r="875986" ht="14.25" customHeight="1"/>
    <row r="875988" ht="14.25" customHeight="1"/>
    <row r="875990" ht="14.25" customHeight="1"/>
    <row r="875992" ht="14.25" customHeight="1"/>
    <row r="875994" ht="14.25" customHeight="1"/>
    <row r="875996" ht="14.25" customHeight="1"/>
    <row r="875998" ht="14.25" customHeight="1"/>
    <row r="876000" ht="14.25" customHeight="1"/>
    <row r="876002" ht="14.25" customHeight="1"/>
    <row r="876004" ht="14.25" customHeight="1"/>
    <row r="876006" ht="14.25" customHeight="1"/>
    <row r="876008" ht="14.25" customHeight="1"/>
    <row r="876010" ht="14.25" customHeight="1"/>
    <row r="876012" ht="14.25" customHeight="1"/>
    <row r="876014" ht="14.25" customHeight="1"/>
    <row r="876016" ht="14.25" customHeight="1"/>
    <row r="876018" ht="14.25" customHeight="1"/>
    <row r="876020" ht="14.25" customHeight="1"/>
    <row r="876022" ht="14.25" customHeight="1"/>
    <row r="876024" ht="14.25" customHeight="1"/>
    <row r="876026" ht="14.25" customHeight="1"/>
    <row r="876028" ht="14.25" customHeight="1"/>
    <row r="876030" ht="14.25" customHeight="1"/>
    <row r="876032" ht="14.25" customHeight="1"/>
    <row r="876034" ht="14.25" customHeight="1"/>
    <row r="876036" ht="14.25" customHeight="1"/>
    <row r="876038" ht="14.25" customHeight="1"/>
    <row r="876040" ht="14.25" customHeight="1"/>
    <row r="876042" ht="14.25" customHeight="1"/>
    <row r="876044" ht="14.25" customHeight="1"/>
    <row r="876046" ht="14.25" customHeight="1"/>
    <row r="876048" ht="14.25" customHeight="1"/>
    <row r="876050" ht="14.25" customHeight="1"/>
    <row r="876052" ht="14.25" customHeight="1"/>
    <row r="876054" ht="14.25" customHeight="1"/>
    <row r="876056" ht="14.25" customHeight="1"/>
    <row r="876058" ht="14.25" customHeight="1"/>
    <row r="876060" ht="14.25" customHeight="1"/>
    <row r="876062" ht="14.25" customHeight="1"/>
    <row r="876064" ht="14.25" customHeight="1"/>
    <row r="876066" ht="14.25" customHeight="1"/>
    <row r="876068" ht="14.25" customHeight="1"/>
    <row r="876070" ht="14.25" customHeight="1"/>
    <row r="876072" ht="14.25" customHeight="1"/>
    <row r="876074" ht="14.25" customHeight="1"/>
    <row r="876076" ht="14.25" customHeight="1"/>
    <row r="876078" ht="14.25" customHeight="1"/>
    <row r="876080" ht="14.25" customHeight="1"/>
    <row r="876082" ht="14.25" customHeight="1"/>
    <row r="876084" ht="14.25" customHeight="1"/>
    <row r="876086" ht="14.25" customHeight="1"/>
    <row r="876088" ht="14.25" customHeight="1"/>
    <row r="876090" ht="14.25" customHeight="1"/>
    <row r="876092" ht="14.25" customHeight="1"/>
    <row r="876094" ht="14.25" customHeight="1"/>
    <row r="876096" ht="14.25" customHeight="1"/>
    <row r="876098" ht="14.25" customHeight="1"/>
    <row r="876100" ht="14.25" customHeight="1"/>
    <row r="876102" ht="14.25" customHeight="1"/>
    <row r="876104" ht="14.25" customHeight="1"/>
    <row r="876106" ht="14.25" customHeight="1"/>
    <row r="876108" ht="14.25" customHeight="1"/>
    <row r="876110" ht="14.25" customHeight="1"/>
    <row r="876112" ht="14.25" customHeight="1"/>
    <row r="876114" ht="14.25" customHeight="1"/>
    <row r="876116" ht="14.25" customHeight="1"/>
    <row r="876118" ht="14.25" customHeight="1"/>
    <row r="876120" ht="14.25" customHeight="1"/>
    <row r="876122" ht="14.25" customHeight="1"/>
    <row r="876124" ht="14.25" customHeight="1"/>
    <row r="876126" ht="14.25" customHeight="1"/>
    <row r="876128" ht="14.25" customHeight="1"/>
    <row r="876130" ht="14.25" customHeight="1"/>
    <row r="876132" ht="14.25" customHeight="1"/>
    <row r="876134" ht="14.25" customHeight="1"/>
    <row r="876136" ht="14.25" customHeight="1"/>
    <row r="876138" ht="14.25" customHeight="1"/>
    <row r="876140" ht="14.25" customHeight="1"/>
    <row r="876142" ht="14.25" customHeight="1"/>
    <row r="876144" ht="14.25" customHeight="1"/>
    <row r="876146" ht="14.25" customHeight="1"/>
    <row r="876148" ht="14.25" customHeight="1"/>
    <row r="876150" ht="14.25" customHeight="1"/>
    <row r="876152" ht="14.25" customHeight="1"/>
    <row r="876154" ht="14.25" customHeight="1"/>
    <row r="876156" ht="14.25" customHeight="1"/>
    <row r="876158" ht="14.25" customHeight="1"/>
    <row r="876160" ht="14.25" customHeight="1"/>
    <row r="876162" ht="14.25" customHeight="1"/>
    <row r="876164" ht="14.25" customHeight="1"/>
    <row r="876166" ht="14.25" customHeight="1"/>
    <row r="876168" ht="14.25" customHeight="1"/>
    <row r="876170" ht="14.25" customHeight="1"/>
    <row r="876172" ht="14.25" customHeight="1"/>
    <row r="876174" ht="14.25" customHeight="1"/>
    <row r="876176" ht="14.25" customHeight="1"/>
    <row r="876178" ht="14.25" customHeight="1"/>
    <row r="876180" ht="14.25" customHeight="1"/>
    <row r="876182" ht="14.25" customHeight="1"/>
    <row r="876184" ht="14.25" customHeight="1"/>
    <row r="876186" ht="14.25" customHeight="1"/>
    <row r="876188" ht="14.25" customHeight="1"/>
    <row r="876190" ht="14.25" customHeight="1"/>
    <row r="876192" ht="14.25" customHeight="1"/>
    <row r="876194" ht="14.25" customHeight="1"/>
    <row r="876196" ht="14.25" customHeight="1"/>
    <row r="876198" ht="14.25" customHeight="1"/>
    <row r="876200" ht="14.25" customHeight="1"/>
    <row r="876202" ht="14.25" customHeight="1"/>
    <row r="876204" ht="14.25" customHeight="1"/>
    <row r="876206" ht="14.25" customHeight="1"/>
    <row r="876208" ht="14.25" customHeight="1"/>
    <row r="876210" ht="14.25" customHeight="1"/>
    <row r="876212" ht="14.25" customHeight="1"/>
    <row r="876214" ht="14.25" customHeight="1"/>
    <row r="876216" ht="14.25" customHeight="1"/>
    <row r="876218" ht="14.25" customHeight="1"/>
    <row r="876220" ht="14.25" customHeight="1"/>
    <row r="876222" ht="14.25" customHeight="1"/>
    <row r="876224" ht="14.25" customHeight="1"/>
    <row r="876226" ht="14.25" customHeight="1"/>
    <row r="876228" ht="14.25" customHeight="1"/>
    <row r="876230" ht="14.25" customHeight="1"/>
    <row r="876232" ht="14.25" customHeight="1"/>
    <row r="876234" ht="14.25" customHeight="1"/>
    <row r="876236" ht="14.25" customHeight="1"/>
    <row r="876238" ht="14.25" customHeight="1"/>
    <row r="876240" ht="14.25" customHeight="1"/>
    <row r="876242" ht="14.25" customHeight="1"/>
    <row r="876244" ht="14.25" customHeight="1"/>
    <row r="876246" ht="14.25" customHeight="1"/>
    <row r="876248" ht="14.25" customHeight="1"/>
    <row r="876250" ht="14.25" customHeight="1"/>
    <row r="876252" ht="14.25" customHeight="1"/>
    <row r="876254" ht="14.25" customHeight="1"/>
    <row r="876256" ht="14.25" customHeight="1"/>
    <row r="876258" ht="14.25" customHeight="1"/>
    <row r="876260" ht="14.25" customHeight="1"/>
    <row r="876262" ht="14.25" customHeight="1"/>
    <row r="876264" ht="14.25" customHeight="1"/>
    <row r="876266" ht="14.25" customHeight="1"/>
    <row r="876268" ht="14.25" customHeight="1"/>
    <row r="876270" ht="14.25" customHeight="1"/>
    <row r="876272" ht="14.25" customHeight="1"/>
    <row r="876274" ht="14.25" customHeight="1"/>
    <row r="876276" ht="14.25" customHeight="1"/>
    <row r="876278" ht="14.25" customHeight="1"/>
    <row r="876280" ht="14.25" customHeight="1"/>
    <row r="876282" ht="14.25" customHeight="1"/>
    <row r="876284" ht="14.25" customHeight="1"/>
    <row r="876286" ht="14.25" customHeight="1"/>
    <row r="876288" ht="14.25" customHeight="1"/>
    <row r="876290" ht="14.25" customHeight="1"/>
    <row r="876292" ht="14.25" customHeight="1"/>
    <row r="876294" ht="14.25" customHeight="1"/>
    <row r="876296" ht="14.25" customHeight="1"/>
    <row r="876298" ht="14.25" customHeight="1"/>
    <row r="876300" ht="14.25" customHeight="1"/>
    <row r="876302" ht="14.25" customHeight="1"/>
    <row r="876304" ht="14.25" customHeight="1"/>
    <row r="876306" ht="14.25" customHeight="1"/>
    <row r="876308" ht="14.25" customHeight="1"/>
    <row r="876310" ht="14.25" customHeight="1"/>
    <row r="876312" ht="14.25" customHeight="1"/>
    <row r="876314" ht="14.25" customHeight="1"/>
    <row r="876316" ht="14.25" customHeight="1"/>
    <row r="876318" ht="14.25" customHeight="1"/>
    <row r="876320" ht="14.25" customHeight="1"/>
    <row r="876322" ht="14.25" customHeight="1"/>
    <row r="876324" ht="14.25" customHeight="1"/>
    <row r="876326" ht="14.25" customHeight="1"/>
    <row r="876328" ht="14.25" customHeight="1"/>
    <row r="876330" ht="14.25" customHeight="1"/>
    <row r="876332" ht="14.25" customHeight="1"/>
    <row r="876334" ht="14.25" customHeight="1"/>
    <row r="876336" ht="14.25" customHeight="1"/>
    <row r="876338" ht="14.25" customHeight="1"/>
    <row r="876340" ht="14.25" customHeight="1"/>
    <row r="876342" ht="14.25" customHeight="1"/>
    <row r="876344" ht="14.25" customHeight="1"/>
    <row r="876346" ht="14.25" customHeight="1"/>
    <row r="876348" ht="14.25" customHeight="1"/>
    <row r="876350" ht="14.25" customHeight="1"/>
    <row r="876352" ht="14.25" customHeight="1"/>
    <row r="876354" ht="14.25" customHeight="1"/>
    <row r="876356" ht="14.25" customHeight="1"/>
    <row r="876358" ht="14.25" customHeight="1"/>
    <row r="876360" ht="14.25" customHeight="1"/>
    <row r="876362" ht="14.25" customHeight="1"/>
    <row r="876364" ht="14.25" customHeight="1"/>
    <row r="876366" ht="14.25" customHeight="1"/>
    <row r="876368" ht="14.25" customHeight="1"/>
    <row r="876370" ht="14.25" customHeight="1"/>
    <row r="876372" ht="14.25" customHeight="1"/>
    <row r="876374" ht="14.25" customHeight="1"/>
    <row r="876376" ht="14.25" customHeight="1"/>
    <row r="876378" ht="14.25" customHeight="1"/>
    <row r="876380" ht="14.25" customHeight="1"/>
    <row r="876382" ht="14.25" customHeight="1"/>
    <row r="876384" ht="14.25" customHeight="1"/>
    <row r="876386" ht="14.25" customHeight="1"/>
    <row r="876388" ht="14.25" customHeight="1"/>
    <row r="876390" ht="14.25" customHeight="1"/>
    <row r="876392" ht="14.25" customHeight="1"/>
    <row r="876394" ht="14.25" customHeight="1"/>
    <row r="876396" ht="14.25" customHeight="1"/>
    <row r="876398" ht="14.25" customHeight="1"/>
    <row r="876400" ht="14.25" customHeight="1"/>
    <row r="876402" ht="14.25" customHeight="1"/>
    <row r="876404" ht="14.25" customHeight="1"/>
    <row r="876406" ht="14.25" customHeight="1"/>
    <row r="876408" ht="14.25" customHeight="1"/>
    <row r="876410" ht="14.25" customHeight="1"/>
    <row r="876412" ht="14.25" customHeight="1"/>
    <row r="876414" ht="14.25" customHeight="1"/>
    <row r="876416" ht="14.25" customHeight="1"/>
    <row r="876418" ht="14.25" customHeight="1"/>
    <row r="876420" ht="14.25" customHeight="1"/>
    <row r="876422" ht="14.25" customHeight="1"/>
    <row r="876424" ht="14.25" customHeight="1"/>
    <row r="876426" ht="14.25" customHeight="1"/>
    <row r="876428" ht="14.25" customHeight="1"/>
    <row r="876430" ht="14.25" customHeight="1"/>
    <row r="876432" ht="14.25" customHeight="1"/>
    <row r="876434" ht="14.25" customHeight="1"/>
    <row r="876436" ht="14.25" customHeight="1"/>
    <row r="876438" ht="14.25" customHeight="1"/>
    <row r="876440" ht="14.25" customHeight="1"/>
    <row r="876442" ht="14.25" customHeight="1"/>
    <row r="876444" ht="14.25" customHeight="1"/>
    <row r="876446" ht="14.25" customHeight="1"/>
    <row r="876448" ht="14.25" customHeight="1"/>
    <row r="876450" ht="14.25" customHeight="1"/>
    <row r="876452" ht="14.25" customHeight="1"/>
    <row r="876454" ht="14.25" customHeight="1"/>
    <row r="876456" ht="14.25" customHeight="1"/>
    <row r="876458" ht="14.25" customHeight="1"/>
    <row r="876460" ht="14.25" customHeight="1"/>
    <row r="876462" ht="14.25" customHeight="1"/>
    <row r="876464" ht="14.25" customHeight="1"/>
    <row r="876466" ht="14.25" customHeight="1"/>
    <row r="876468" ht="14.25" customHeight="1"/>
    <row r="876470" ht="14.25" customHeight="1"/>
    <row r="876472" ht="14.25" customHeight="1"/>
    <row r="876474" ht="14.25" customHeight="1"/>
    <row r="876476" ht="14.25" customHeight="1"/>
    <row r="876478" ht="14.25" customHeight="1"/>
    <row r="876480" ht="14.25" customHeight="1"/>
    <row r="876482" ht="14.25" customHeight="1"/>
    <row r="876484" ht="14.25" customHeight="1"/>
    <row r="876486" ht="14.25" customHeight="1"/>
    <row r="876488" ht="14.25" customHeight="1"/>
    <row r="876490" ht="14.25" customHeight="1"/>
    <row r="876492" ht="14.25" customHeight="1"/>
    <row r="876494" ht="14.25" customHeight="1"/>
    <row r="876496" ht="14.25" customHeight="1"/>
    <row r="876498" ht="14.25" customHeight="1"/>
    <row r="876500" ht="14.25" customHeight="1"/>
    <row r="876502" ht="14.25" customHeight="1"/>
    <row r="876504" ht="14.25" customHeight="1"/>
    <row r="876506" ht="14.25" customHeight="1"/>
    <row r="876508" ht="14.25" customHeight="1"/>
    <row r="876510" ht="14.25" customHeight="1"/>
    <row r="876512" ht="14.25" customHeight="1"/>
    <row r="876514" ht="14.25" customHeight="1"/>
    <row r="876516" ht="14.25" customHeight="1"/>
    <row r="876518" ht="14.25" customHeight="1"/>
    <row r="876520" ht="14.25" customHeight="1"/>
    <row r="876522" ht="14.25" customHeight="1"/>
    <row r="876524" ht="14.25" customHeight="1"/>
    <row r="876526" ht="14.25" customHeight="1"/>
    <row r="876528" ht="14.25" customHeight="1"/>
    <row r="876530" ht="14.25" customHeight="1"/>
    <row r="876532" ht="14.25" customHeight="1"/>
    <row r="876534" ht="14.25" customHeight="1"/>
    <row r="876536" ht="14.25" customHeight="1"/>
    <row r="876538" ht="14.25" customHeight="1"/>
    <row r="876540" ht="14.25" customHeight="1"/>
    <row r="876542" ht="14.25" customHeight="1"/>
    <row r="876544" ht="14.25" customHeight="1"/>
    <row r="876546" ht="14.25" customHeight="1"/>
    <row r="876548" ht="14.25" customHeight="1"/>
    <row r="876550" ht="14.25" customHeight="1"/>
    <row r="876552" ht="14.25" customHeight="1"/>
    <row r="876554" ht="14.25" customHeight="1"/>
    <row r="876556" ht="14.25" customHeight="1"/>
    <row r="876558" ht="14.25" customHeight="1"/>
    <row r="876560" ht="14.25" customHeight="1"/>
    <row r="876562" ht="14.25" customHeight="1"/>
    <row r="876564" ht="14.25" customHeight="1"/>
    <row r="876566" ht="14.25" customHeight="1"/>
    <row r="876568" ht="14.25" customHeight="1"/>
    <row r="876570" ht="14.25" customHeight="1"/>
    <row r="876572" ht="14.25" customHeight="1"/>
    <row r="876574" ht="14.25" customHeight="1"/>
    <row r="876576" ht="14.25" customHeight="1"/>
    <row r="876578" ht="14.25" customHeight="1"/>
    <row r="876580" ht="14.25" customHeight="1"/>
    <row r="876582" ht="14.25" customHeight="1"/>
    <row r="876584" ht="14.25" customHeight="1"/>
    <row r="876586" ht="14.25" customHeight="1"/>
    <row r="876588" ht="14.25" customHeight="1"/>
    <row r="876590" ht="14.25" customHeight="1"/>
    <row r="876592" ht="14.25" customHeight="1"/>
    <row r="876594" ht="14.25" customHeight="1"/>
    <row r="876596" ht="14.25" customHeight="1"/>
    <row r="876598" ht="14.25" customHeight="1"/>
    <row r="876600" ht="14.25" customHeight="1"/>
    <row r="876602" ht="14.25" customHeight="1"/>
    <row r="876604" ht="14.25" customHeight="1"/>
    <row r="876606" ht="14.25" customHeight="1"/>
    <row r="876608" ht="14.25" customHeight="1"/>
    <row r="876610" ht="14.25" customHeight="1"/>
    <row r="876612" ht="14.25" customHeight="1"/>
    <row r="876614" ht="14.25" customHeight="1"/>
    <row r="876616" ht="14.25" customHeight="1"/>
    <row r="876618" ht="14.25" customHeight="1"/>
    <row r="876620" ht="14.25" customHeight="1"/>
    <row r="876622" ht="14.25" customHeight="1"/>
    <row r="876624" ht="14.25" customHeight="1"/>
    <row r="876626" ht="14.25" customHeight="1"/>
    <row r="876628" ht="14.25" customHeight="1"/>
    <row r="876630" ht="14.25" customHeight="1"/>
    <row r="876632" ht="14.25" customHeight="1"/>
    <row r="876634" ht="14.25" customHeight="1"/>
    <row r="876636" ht="14.25" customHeight="1"/>
    <row r="876638" ht="14.25" customHeight="1"/>
    <row r="876640" ht="14.25" customHeight="1"/>
    <row r="876642" ht="14.25" customHeight="1"/>
    <row r="876644" ht="14.25" customHeight="1"/>
    <row r="876646" ht="14.25" customHeight="1"/>
    <row r="876648" ht="14.25" customHeight="1"/>
    <row r="876650" ht="14.25" customHeight="1"/>
    <row r="876652" ht="14.25" customHeight="1"/>
    <row r="876654" ht="14.25" customHeight="1"/>
    <row r="876656" ht="14.25" customHeight="1"/>
    <row r="876658" ht="14.25" customHeight="1"/>
    <row r="876660" ht="14.25" customHeight="1"/>
    <row r="876662" ht="14.25" customHeight="1"/>
    <row r="876664" ht="14.25" customHeight="1"/>
    <row r="876666" ht="14.25" customHeight="1"/>
    <row r="876668" ht="14.25" customHeight="1"/>
    <row r="876670" ht="14.25" customHeight="1"/>
    <row r="876672" ht="14.25" customHeight="1"/>
    <row r="876674" ht="14.25" customHeight="1"/>
    <row r="876676" ht="14.25" customHeight="1"/>
    <row r="876678" ht="14.25" customHeight="1"/>
    <row r="876680" ht="14.25" customHeight="1"/>
    <row r="876682" ht="14.25" customHeight="1"/>
    <row r="876684" ht="14.25" customHeight="1"/>
    <row r="876686" ht="14.25" customHeight="1"/>
    <row r="876688" ht="14.25" customHeight="1"/>
    <row r="876690" ht="14.25" customHeight="1"/>
    <row r="876692" ht="14.25" customHeight="1"/>
    <row r="876694" ht="14.25" customHeight="1"/>
    <row r="876696" ht="14.25" customHeight="1"/>
    <row r="876698" ht="14.25" customHeight="1"/>
    <row r="876700" ht="14.25" customHeight="1"/>
    <row r="876702" ht="14.25" customHeight="1"/>
    <row r="876704" ht="14.25" customHeight="1"/>
    <row r="876706" ht="14.25" customHeight="1"/>
    <row r="876708" ht="14.25" customHeight="1"/>
    <row r="876710" ht="14.25" customHeight="1"/>
    <row r="876712" ht="14.25" customHeight="1"/>
    <row r="876714" ht="14.25" customHeight="1"/>
    <row r="876716" ht="14.25" customHeight="1"/>
    <row r="876718" ht="14.25" customHeight="1"/>
    <row r="876720" ht="14.25" customHeight="1"/>
    <row r="876722" ht="14.25" customHeight="1"/>
    <row r="876724" ht="14.25" customHeight="1"/>
    <row r="876726" ht="14.25" customHeight="1"/>
    <row r="876728" ht="14.25" customHeight="1"/>
    <row r="876730" ht="14.25" customHeight="1"/>
    <row r="876732" ht="14.25" customHeight="1"/>
    <row r="876734" ht="14.25" customHeight="1"/>
    <row r="876736" ht="14.25" customHeight="1"/>
    <row r="876738" ht="14.25" customHeight="1"/>
    <row r="876740" ht="14.25" customHeight="1"/>
    <row r="876742" ht="14.25" customHeight="1"/>
    <row r="876744" ht="14.25" customHeight="1"/>
    <row r="876746" ht="14.25" customHeight="1"/>
    <row r="876748" ht="14.25" customHeight="1"/>
    <row r="876750" ht="14.25" customHeight="1"/>
    <row r="876752" ht="14.25" customHeight="1"/>
    <row r="876754" ht="14.25" customHeight="1"/>
    <row r="876756" ht="14.25" customHeight="1"/>
    <row r="876758" ht="14.25" customHeight="1"/>
    <row r="876760" ht="14.25" customHeight="1"/>
    <row r="876762" ht="14.25" customHeight="1"/>
    <row r="876764" ht="14.25" customHeight="1"/>
    <row r="876766" ht="14.25" customHeight="1"/>
    <row r="876768" ht="14.25" customHeight="1"/>
    <row r="876770" ht="14.25" customHeight="1"/>
    <row r="876772" ht="14.25" customHeight="1"/>
    <row r="876774" ht="14.25" customHeight="1"/>
    <row r="876776" ht="14.25" customHeight="1"/>
    <row r="876778" ht="14.25" customHeight="1"/>
    <row r="876780" ht="14.25" customHeight="1"/>
    <row r="876782" ht="14.25" customHeight="1"/>
    <row r="876784" ht="14.25" customHeight="1"/>
    <row r="876786" ht="14.25" customHeight="1"/>
    <row r="876788" ht="14.25" customHeight="1"/>
    <row r="876790" ht="14.25" customHeight="1"/>
    <row r="876792" ht="14.25" customHeight="1"/>
    <row r="876794" ht="14.25" customHeight="1"/>
    <row r="876796" ht="14.25" customHeight="1"/>
    <row r="876798" ht="14.25" customHeight="1"/>
    <row r="876800" ht="14.25" customHeight="1"/>
    <row r="876802" ht="14.25" customHeight="1"/>
    <row r="876804" ht="14.25" customHeight="1"/>
    <row r="876806" ht="14.25" customHeight="1"/>
    <row r="876808" ht="14.25" customHeight="1"/>
    <row r="876810" ht="14.25" customHeight="1"/>
    <row r="876812" ht="14.25" customHeight="1"/>
    <row r="876814" ht="14.25" customHeight="1"/>
    <row r="876816" ht="14.25" customHeight="1"/>
    <row r="876818" ht="14.25" customHeight="1"/>
    <row r="876820" ht="14.25" customHeight="1"/>
    <row r="876822" ht="14.25" customHeight="1"/>
    <row r="876824" ht="14.25" customHeight="1"/>
    <row r="876826" ht="14.25" customHeight="1"/>
    <row r="876828" ht="14.25" customHeight="1"/>
    <row r="876830" ht="14.25" customHeight="1"/>
    <row r="876832" ht="14.25" customHeight="1"/>
    <row r="876834" ht="14.25" customHeight="1"/>
    <row r="876836" ht="14.25" customHeight="1"/>
    <row r="876838" ht="14.25" customHeight="1"/>
    <row r="876840" ht="14.25" customHeight="1"/>
    <row r="876842" ht="14.25" customHeight="1"/>
    <row r="876844" ht="14.25" customHeight="1"/>
    <row r="876846" ht="14.25" customHeight="1"/>
    <row r="876848" ht="14.25" customHeight="1"/>
    <row r="876850" ht="14.25" customHeight="1"/>
    <row r="876852" ht="14.25" customHeight="1"/>
    <row r="876854" ht="14.25" customHeight="1"/>
    <row r="876856" ht="14.25" customHeight="1"/>
    <row r="876858" ht="14.25" customHeight="1"/>
    <row r="876860" ht="14.25" customHeight="1"/>
    <row r="876862" ht="14.25" customHeight="1"/>
    <row r="876864" ht="14.25" customHeight="1"/>
    <row r="876866" ht="14.25" customHeight="1"/>
    <row r="876868" ht="14.25" customHeight="1"/>
    <row r="876870" ht="14.25" customHeight="1"/>
    <row r="876872" ht="14.25" customHeight="1"/>
    <row r="876874" ht="14.25" customHeight="1"/>
    <row r="876876" ht="14.25" customHeight="1"/>
    <row r="876878" ht="14.25" customHeight="1"/>
    <row r="876880" ht="14.25" customHeight="1"/>
    <row r="876882" ht="14.25" customHeight="1"/>
    <row r="876884" ht="14.25" customHeight="1"/>
    <row r="876886" ht="14.25" customHeight="1"/>
    <row r="876888" ht="14.25" customHeight="1"/>
    <row r="876890" ht="14.25" customHeight="1"/>
    <row r="876892" ht="14.25" customHeight="1"/>
    <row r="876894" ht="14.25" customHeight="1"/>
    <row r="876896" ht="14.25" customHeight="1"/>
    <row r="876898" ht="14.25" customHeight="1"/>
    <row r="876900" ht="14.25" customHeight="1"/>
    <row r="876902" ht="14.25" customHeight="1"/>
    <row r="876904" ht="14.25" customHeight="1"/>
    <row r="876906" ht="14.25" customHeight="1"/>
    <row r="876908" ht="14.25" customHeight="1"/>
    <row r="876910" ht="14.25" customHeight="1"/>
    <row r="876912" ht="14.25" customHeight="1"/>
    <row r="876914" ht="14.25" customHeight="1"/>
    <row r="876916" ht="14.25" customHeight="1"/>
    <row r="876918" ht="14.25" customHeight="1"/>
    <row r="876920" ht="14.25" customHeight="1"/>
    <row r="876922" ht="14.25" customHeight="1"/>
    <row r="876924" ht="14.25" customHeight="1"/>
    <row r="876926" ht="14.25" customHeight="1"/>
    <row r="876928" ht="14.25" customHeight="1"/>
    <row r="876930" ht="14.25" customHeight="1"/>
    <row r="876932" ht="14.25" customHeight="1"/>
    <row r="876934" ht="14.25" customHeight="1"/>
    <row r="876936" ht="14.25" customHeight="1"/>
    <row r="876938" ht="14.25" customHeight="1"/>
    <row r="876940" ht="14.25" customHeight="1"/>
    <row r="876942" ht="14.25" customHeight="1"/>
    <row r="876944" ht="14.25" customHeight="1"/>
    <row r="876946" ht="14.25" customHeight="1"/>
    <row r="876948" ht="14.25" customHeight="1"/>
    <row r="876950" ht="14.25" customHeight="1"/>
    <row r="876952" ht="14.25" customHeight="1"/>
    <row r="876954" ht="14.25" customHeight="1"/>
    <row r="876956" ht="14.25" customHeight="1"/>
    <row r="876958" ht="14.25" customHeight="1"/>
    <row r="876960" ht="14.25" customHeight="1"/>
    <row r="876962" ht="14.25" customHeight="1"/>
    <row r="876964" ht="14.25" customHeight="1"/>
    <row r="876966" ht="14.25" customHeight="1"/>
    <row r="876968" ht="14.25" customHeight="1"/>
    <row r="876970" ht="14.25" customHeight="1"/>
    <row r="876972" ht="14.25" customHeight="1"/>
    <row r="876974" ht="14.25" customHeight="1"/>
    <row r="876976" ht="14.25" customHeight="1"/>
    <row r="876978" ht="14.25" customHeight="1"/>
    <row r="876980" ht="14.25" customHeight="1"/>
    <row r="876982" ht="14.25" customHeight="1"/>
    <row r="876984" ht="14.25" customHeight="1"/>
    <row r="876986" ht="14.25" customHeight="1"/>
    <row r="876988" ht="14.25" customHeight="1"/>
    <row r="876990" ht="14.25" customHeight="1"/>
    <row r="876992" ht="14.25" customHeight="1"/>
    <row r="876994" ht="14.25" customHeight="1"/>
    <row r="876996" ht="14.25" customHeight="1"/>
    <row r="876998" ht="14.25" customHeight="1"/>
    <row r="877000" ht="14.25" customHeight="1"/>
    <row r="877002" ht="14.25" customHeight="1"/>
    <row r="877004" ht="14.25" customHeight="1"/>
    <row r="877006" ht="14.25" customHeight="1"/>
    <row r="877008" ht="14.25" customHeight="1"/>
    <row r="877010" ht="14.25" customHeight="1"/>
    <row r="877012" ht="14.25" customHeight="1"/>
    <row r="877014" ht="14.25" customHeight="1"/>
    <row r="877016" ht="14.25" customHeight="1"/>
    <row r="877018" ht="14.25" customHeight="1"/>
    <row r="877020" ht="14.25" customHeight="1"/>
    <row r="877022" ht="14.25" customHeight="1"/>
    <row r="877024" ht="14.25" customHeight="1"/>
    <row r="877026" ht="14.25" customHeight="1"/>
    <row r="877028" ht="14.25" customHeight="1"/>
    <row r="877030" ht="14.25" customHeight="1"/>
    <row r="877032" ht="14.25" customHeight="1"/>
    <row r="877034" ht="14.25" customHeight="1"/>
    <row r="877036" ht="14.25" customHeight="1"/>
    <row r="877038" ht="14.25" customHeight="1"/>
    <row r="877040" ht="14.25" customHeight="1"/>
    <row r="877042" ht="14.25" customHeight="1"/>
    <row r="877044" ht="14.25" customHeight="1"/>
    <row r="877046" ht="14.25" customHeight="1"/>
    <row r="877048" ht="14.25" customHeight="1"/>
    <row r="877050" ht="14.25" customHeight="1"/>
    <row r="877052" ht="14.25" customHeight="1"/>
    <row r="877054" ht="14.25" customHeight="1"/>
    <row r="877056" ht="14.25" customHeight="1"/>
    <row r="877058" ht="14.25" customHeight="1"/>
    <row r="877060" ht="14.25" customHeight="1"/>
    <row r="877062" ht="14.25" customHeight="1"/>
    <row r="877064" ht="14.25" customHeight="1"/>
    <row r="877066" ht="14.25" customHeight="1"/>
    <row r="877068" ht="14.25" customHeight="1"/>
    <row r="877070" ht="14.25" customHeight="1"/>
    <row r="877072" ht="14.25" customHeight="1"/>
    <row r="877074" ht="14.25" customHeight="1"/>
    <row r="877076" ht="14.25" customHeight="1"/>
    <row r="877078" ht="14.25" customHeight="1"/>
    <row r="877080" ht="14.25" customHeight="1"/>
    <row r="877082" ht="14.25" customHeight="1"/>
    <row r="877084" ht="14.25" customHeight="1"/>
    <row r="877086" ht="14.25" customHeight="1"/>
    <row r="877088" ht="14.25" customHeight="1"/>
    <row r="877090" ht="14.25" customHeight="1"/>
    <row r="877092" ht="14.25" customHeight="1"/>
    <row r="877094" ht="14.25" customHeight="1"/>
    <row r="877096" ht="14.25" customHeight="1"/>
    <row r="877098" ht="14.25" customHeight="1"/>
    <row r="877100" ht="14.25" customHeight="1"/>
    <row r="877102" ht="14.25" customHeight="1"/>
    <row r="877104" ht="14.25" customHeight="1"/>
    <row r="877106" ht="14.25" customHeight="1"/>
    <row r="877108" ht="14.25" customHeight="1"/>
    <row r="877110" ht="14.25" customHeight="1"/>
    <row r="877112" ht="14.25" customHeight="1"/>
    <row r="877114" ht="14.25" customHeight="1"/>
    <row r="877116" ht="14.25" customHeight="1"/>
    <row r="877118" ht="14.25" customHeight="1"/>
    <row r="877120" ht="14.25" customHeight="1"/>
    <row r="877122" ht="14.25" customHeight="1"/>
    <row r="877124" ht="14.25" customHeight="1"/>
    <row r="877126" ht="14.25" customHeight="1"/>
    <row r="877128" ht="14.25" customHeight="1"/>
    <row r="877130" ht="14.25" customHeight="1"/>
    <row r="877132" ht="14.25" customHeight="1"/>
    <row r="877134" ht="14.25" customHeight="1"/>
    <row r="877136" ht="14.25" customHeight="1"/>
    <row r="877138" ht="14.25" customHeight="1"/>
    <row r="877140" ht="14.25" customHeight="1"/>
    <row r="877142" ht="14.25" customHeight="1"/>
    <row r="877144" ht="14.25" customHeight="1"/>
    <row r="877146" ht="14.25" customHeight="1"/>
    <row r="877148" ht="14.25" customHeight="1"/>
    <row r="877150" ht="14.25" customHeight="1"/>
    <row r="877152" ht="14.25" customHeight="1"/>
    <row r="877154" ht="14.25" customHeight="1"/>
    <row r="877156" ht="14.25" customHeight="1"/>
    <row r="877158" ht="14.25" customHeight="1"/>
    <row r="877160" ht="14.25" customHeight="1"/>
    <row r="877162" ht="14.25" customHeight="1"/>
    <row r="877164" ht="14.25" customHeight="1"/>
    <row r="877166" ht="14.25" customHeight="1"/>
    <row r="877168" ht="14.25" customHeight="1"/>
    <row r="877170" ht="14.25" customHeight="1"/>
    <row r="877172" ht="14.25" customHeight="1"/>
    <row r="877174" ht="14.25" customHeight="1"/>
    <row r="877176" ht="14.25" customHeight="1"/>
    <row r="877178" ht="14.25" customHeight="1"/>
    <row r="877180" ht="14.25" customHeight="1"/>
    <row r="877182" ht="14.25" customHeight="1"/>
    <row r="877184" ht="14.25" customHeight="1"/>
    <row r="877186" ht="14.25" customHeight="1"/>
    <row r="877188" ht="14.25" customHeight="1"/>
    <row r="877190" ht="14.25" customHeight="1"/>
    <row r="877192" ht="14.25" customHeight="1"/>
    <row r="877194" ht="14.25" customHeight="1"/>
    <row r="877196" ht="14.25" customHeight="1"/>
    <row r="877198" ht="14.25" customHeight="1"/>
    <row r="877200" ht="14.25" customHeight="1"/>
    <row r="877202" ht="14.25" customHeight="1"/>
    <row r="877204" ht="14.25" customHeight="1"/>
    <row r="877206" ht="14.25" customHeight="1"/>
    <row r="877208" ht="14.25" customHeight="1"/>
    <row r="877210" ht="14.25" customHeight="1"/>
    <row r="877212" ht="14.25" customHeight="1"/>
    <row r="877214" ht="14.25" customHeight="1"/>
    <row r="877216" ht="14.25" customHeight="1"/>
    <row r="877218" ht="14.25" customHeight="1"/>
    <row r="877220" ht="14.25" customHeight="1"/>
    <row r="877222" ht="14.25" customHeight="1"/>
    <row r="877224" ht="14.25" customHeight="1"/>
    <row r="877226" ht="14.25" customHeight="1"/>
    <row r="877228" ht="14.25" customHeight="1"/>
    <row r="877230" ht="14.25" customHeight="1"/>
    <row r="877232" ht="14.25" customHeight="1"/>
    <row r="877234" ht="14.25" customHeight="1"/>
    <row r="877236" ht="14.25" customHeight="1"/>
    <row r="877238" ht="14.25" customHeight="1"/>
    <row r="877240" ht="14.25" customHeight="1"/>
    <row r="877242" ht="14.25" customHeight="1"/>
    <row r="877244" ht="14.25" customHeight="1"/>
    <row r="877246" ht="14.25" customHeight="1"/>
    <row r="877248" ht="14.25" customHeight="1"/>
    <row r="877250" ht="14.25" customHeight="1"/>
    <row r="877252" ht="14.25" customHeight="1"/>
    <row r="877254" ht="14.25" customHeight="1"/>
    <row r="877256" ht="14.25" customHeight="1"/>
    <row r="877258" ht="14.25" customHeight="1"/>
    <row r="877260" ht="14.25" customHeight="1"/>
    <row r="877262" ht="14.25" customHeight="1"/>
    <row r="877264" ht="14.25" customHeight="1"/>
    <row r="877266" ht="14.25" customHeight="1"/>
    <row r="877268" ht="14.25" customHeight="1"/>
    <row r="877270" ht="14.25" customHeight="1"/>
    <row r="877272" ht="14.25" customHeight="1"/>
    <row r="877274" ht="14.25" customHeight="1"/>
    <row r="877276" ht="14.25" customHeight="1"/>
    <row r="877278" ht="14.25" customHeight="1"/>
    <row r="877280" ht="14.25" customHeight="1"/>
    <row r="877282" ht="14.25" customHeight="1"/>
    <row r="877284" ht="14.25" customHeight="1"/>
    <row r="877286" ht="14.25" customHeight="1"/>
    <row r="877288" ht="14.25" customHeight="1"/>
    <row r="877290" ht="14.25" customHeight="1"/>
    <row r="877292" ht="14.25" customHeight="1"/>
    <row r="877294" ht="14.25" customHeight="1"/>
    <row r="877296" ht="14.25" customHeight="1"/>
    <row r="877298" ht="14.25" customHeight="1"/>
    <row r="877300" ht="14.25" customHeight="1"/>
    <row r="877302" ht="14.25" customHeight="1"/>
    <row r="877304" ht="14.25" customHeight="1"/>
    <row r="877306" ht="14.25" customHeight="1"/>
    <row r="877308" ht="14.25" customHeight="1"/>
    <row r="877310" ht="14.25" customHeight="1"/>
    <row r="877312" ht="14.25" customHeight="1"/>
    <row r="877314" ht="14.25" customHeight="1"/>
    <row r="877316" ht="14.25" customHeight="1"/>
    <row r="877318" ht="14.25" customHeight="1"/>
    <row r="877320" ht="14.25" customHeight="1"/>
    <row r="877322" ht="14.25" customHeight="1"/>
    <row r="877324" ht="14.25" customHeight="1"/>
    <row r="877326" ht="14.25" customHeight="1"/>
    <row r="877328" ht="14.25" customHeight="1"/>
    <row r="877330" ht="14.25" customHeight="1"/>
    <row r="877332" ht="14.25" customHeight="1"/>
    <row r="877334" ht="14.25" customHeight="1"/>
    <row r="877336" ht="14.25" customHeight="1"/>
    <row r="877338" ht="14.25" customHeight="1"/>
    <row r="877340" ht="14.25" customHeight="1"/>
    <row r="877342" ht="14.25" customHeight="1"/>
    <row r="877344" ht="14.25" customHeight="1"/>
    <row r="877346" ht="14.25" customHeight="1"/>
    <row r="877348" ht="14.25" customHeight="1"/>
    <row r="877350" ht="14.25" customHeight="1"/>
    <row r="877352" ht="14.25" customHeight="1"/>
    <row r="877354" ht="14.25" customHeight="1"/>
    <row r="877356" ht="14.25" customHeight="1"/>
    <row r="877358" ht="14.25" customHeight="1"/>
    <row r="877360" ht="14.25" customHeight="1"/>
    <row r="877362" ht="14.25" customHeight="1"/>
    <row r="877364" ht="14.25" customHeight="1"/>
    <row r="877366" ht="14.25" customHeight="1"/>
    <row r="877368" ht="14.25" customHeight="1"/>
    <row r="877370" ht="14.25" customHeight="1"/>
    <row r="877372" ht="14.25" customHeight="1"/>
    <row r="877374" ht="14.25" customHeight="1"/>
    <row r="877376" ht="14.25" customHeight="1"/>
    <row r="877378" ht="14.25" customHeight="1"/>
    <row r="877380" ht="14.25" customHeight="1"/>
    <row r="877382" ht="14.25" customHeight="1"/>
    <row r="877384" ht="14.25" customHeight="1"/>
    <row r="877386" ht="14.25" customHeight="1"/>
    <row r="877388" ht="14.25" customHeight="1"/>
    <row r="877390" ht="14.25" customHeight="1"/>
    <row r="877392" ht="14.25" customHeight="1"/>
    <row r="877394" ht="14.25" customHeight="1"/>
    <row r="877396" ht="14.25" customHeight="1"/>
    <row r="877398" ht="14.25" customHeight="1"/>
    <row r="877400" ht="14.25" customHeight="1"/>
    <row r="877402" ht="14.25" customHeight="1"/>
    <row r="877404" ht="14.25" customHeight="1"/>
    <row r="877406" ht="14.25" customHeight="1"/>
    <row r="877408" ht="14.25" customHeight="1"/>
    <row r="877410" ht="14.25" customHeight="1"/>
    <row r="877412" ht="14.25" customHeight="1"/>
    <row r="877414" ht="14.25" customHeight="1"/>
    <row r="877416" ht="14.25" customHeight="1"/>
    <row r="877418" ht="14.25" customHeight="1"/>
    <row r="877420" ht="14.25" customHeight="1"/>
    <row r="877422" ht="14.25" customHeight="1"/>
    <row r="877424" ht="14.25" customHeight="1"/>
    <row r="877426" ht="14.25" customHeight="1"/>
    <row r="877428" ht="14.25" customHeight="1"/>
    <row r="877430" ht="14.25" customHeight="1"/>
    <row r="877432" ht="14.25" customHeight="1"/>
    <row r="877434" ht="14.25" customHeight="1"/>
    <row r="877436" ht="14.25" customHeight="1"/>
    <row r="877438" ht="14.25" customHeight="1"/>
    <row r="877440" ht="14.25" customHeight="1"/>
    <row r="877442" ht="14.25" customHeight="1"/>
    <row r="877444" ht="14.25" customHeight="1"/>
    <row r="877446" ht="14.25" customHeight="1"/>
    <row r="877448" ht="14.25" customHeight="1"/>
    <row r="877450" ht="14.25" customHeight="1"/>
    <row r="877452" ht="14.25" customHeight="1"/>
    <row r="877454" ht="14.25" customHeight="1"/>
    <row r="877456" ht="14.25" customHeight="1"/>
    <row r="877458" ht="14.25" customHeight="1"/>
    <row r="877460" ht="14.25" customHeight="1"/>
    <row r="877462" ht="14.25" customHeight="1"/>
    <row r="877464" ht="14.25" customHeight="1"/>
    <row r="877466" ht="14.25" customHeight="1"/>
    <row r="877468" ht="14.25" customHeight="1"/>
    <row r="877470" ht="14.25" customHeight="1"/>
    <row r="877472" ht="14.25" customHeight="1"/>
    <row r="877474" ht="14.25" customHeight="1"/>
    <row r="877476" ht="14.25" customHeight="1"/>
    <row r="877478" ht="14.25" customHeight="1"/>
    <row r="877480" ht="14.25" customHeight="1"/>
    <row r="877482" ht="14.25" customHeight="1"/>
    <row r="877484" ht="14.25" customHeight="1"/>
    <row r="877486" ht="14.25" customHeight="1"/>
    <row r="877488" ht="14.25" customHeight="1"/>
    <row r="877490" ht="14.25" customHeight="1"/>
    <row r="877492" ht="14.25" customHeight="1"/>
    <row r="877494" ht="14.25" customHeight="1"/>
    <row r="877496" ht="14.25" customHeight="1"/>
    <row r="877498" ht="14.25" customHeight="1"/>
    <row r="877500" ht="14.25" customHeight="1"/>
    <row r="877502" ht="14.25" customHeight="1"/>
    <row r="877504" ht="14.25" customHeight="1"/>
    <row r="877506" ht="14.25" customHeight="1"/>
    <row r="877508" ht="14.25" customHeight="1"/>
    <row r="877510" ht="14.25" customHeight="1"/>
    <row r="877512" ht="14.25" customHeight="1"/>
    <row r="877514" ht="14.25" customHeight="1"/>
    <row r="877516" ht="14.25" customHeight="1"/>
    <row r="877518" ht="14.25" customHeight="1"/>
    <row r="877520" ht="14.25" customHeight="1"/>
    <row r="877522" ht="14.25" customHeight="1"/>
    <row r="877524" ht="14.25" customHeight="1"/>
    <row r="877526" ht="14.25" customHeight="1"/>
    <row r="877528" ht="14.25" customHeight="1"/>
    <row r="877530" ht="14.25" customHeight="1"/>
    <row r="877532" ht="14.25" customHeight="1"/>
    <row r="877534" ht="14.25" customHeight="1"/>
    <row r="877536" ht="14.25" customHeight="1"/>
    <row r="877538" ht="14.25" customHeight="1"/>
    <row r="877540" ht="14.25" customHeight="1"/>
    <row r="877542" ht="14.25" customHeight="1"/>
    <row r="877544" ht="14.25" customHeight="1"/>
    <row r="877546" ht="14.25" customHeight="1"/>
    <row r="877548" ht="14.25" customHeight="1"/>
    <row r="877550" ht="14.25" customHeight="1"/>
    <row r="877552" ht="14.25" customHeight="1"/>
    <row r="877554" ht="14.25" customHeight="1"/>
    <row r="877556" ht="14.25" customHeight="1"/>
    <row r="877558" ht="14.25" customHeight="1"/>
    <row r="877560" ht="14.25" customHeight="1"/>
    <row r="877562" ht="14.25" customHeight="1"/>
    <row r="877564" ht="14.25" customHeight="1"/>
    <row r="877566" ht="14.25" customHeight="1"/>
    <row r="877568" ht="14.25" customHeight="1"/>
    <row r="877570" ht="14.25" customHeight="1"/>
    <row r="877572" ht="14.25" customHeight="1"/>
    <row r="877574" ht="14.25" customHeight="1"/>
    <row r="877576" ht="14.25" customHeight="1"/>
    <row r="877578" ht="14.25" customHeight="1"/>
    <row r="877580" ht="14.25" customHeight="1"/>
    <row r="877582" ht="14.25" customHeight="1"/>
    <row r="877584" ht="14.25" customHeight="1"/>
    <row r="877586" ht="14.25" customHeight="1"/>
    <row r="877588" ht="14.25" customHeight="1"/>
    <row r="877590" ht="14.25" customHeight="1"/>
    <row r="877592" ht="14.25" customHeight="1"/>
    <row r="877594" ht="14.25" customHeight="1"/>
    <row r="877596" ht="14.25" customHeight="1"/>
    <row r="877598" ht="14.25" customHeight="1"/>
    <row r="877600" ht="14.25" customHeight="1"/>
    <row r="877602" ht="14.25" customHeight="1"/>
    <row r="877604" ht="14.25" customHeight="1"/>
    <row r="877606" ht="14.25" customHeight="1"/>
    <row r="877608" ht="14.25" customHeight="1"/>
    <row r="877610" ht="14.25" customHeight="1"/>
    <row r="877612" ht="14.25" customHeight="1"/>
    <row r="877614" ht="14.25" customHeight="1"/>
    <row r="877616" ht="14.25" customHeight="1"/>
    <row r="877618" ht="14.25" customHeight="1"/>
    <row r="877620" ht="14.25" customHeight="1"/>
    <row r="877622" ht="14.25" customHeight="1"/>
    <row r="877624" ht="14.25" customHeight="1"/>
    <row r="877626" ht="14.25" customHeight="1"/>
    <row r="877628" ht="14.25" customHeight="1"/>
    <row r="877630" ht="14.25" customHeight="1"/>
    <row r="877632" ht="14.25" customHeight="1"/>
    <row r="877634" ht="14.25" customHeight="1"/>
    <row r="877636" ht="14.25" customHeight="1"/>
    <row r="877638" ht="14.25" customHeight="1"/>
    <row r="877640" ht="14.25" customHeight="1"/>
    <row r="877642" ht="14.25" customHeight="1"/>
    <row r="877644" ht="14.25" customHeight="1"/>
    <row r="877646" ht="14.25" customHeight="1"/>
    <row r="877648" ht="14.25" customHeight="1"/>
    <row r="877650" ht="14.25" customHeight="1"/>
    <row r="877652" ht="14.25" customHeight="1"/>
    <row r="877654" ht="14.25" customHeight="1"/>
    <row r="877656" ht="14.25" customHeight="1"/>
    <row r="877658" ht="14.25" customHeight="1"/>
    <row r="877660" ht="14.25" customHeight="1"/>
    <row r="877662" ht="14.25" customHeight="1"/>
    <row r="877664" ht="14.25" customHeight="1"/>
    <row r="877666" ht="14.25" customHeight="1"/>
    <row r="877668" ht="14.25" customHeight="1"/>
    <row r="877670" ht="14.25" customHeight="1"/>
    <row r="877672" ht="14.25" customHeight="1"/>
    <row r="877674" ht="14.25" customHeight="1"/>
    <row r="877676" ht="14.25" customHeight="1"/>
    <row r="877678" ht="14.25" customHeight="1"/>
    <row r="877680" ht="14.25" customHeight="1"/>
    <row r="877682" ht="14.25" customHeight="1"/>
    <row r="877684" ht="14.25" customHeight="1"/>
    <row r="877686" ht="14.25" customHeight="1"/>
    <row r="877688" ht="14.25" customHeight="1"/>
    <row r="877690" ht="14.25" customHeight="1"/>
    <row r="877692" ht="14.25" customHeight="1"/>
    <row r="877694" ht="14.25" customHeight="1"/>
    <row r="877696" ht="14.25" customHeight="1"/>
    <row r="877698" ht="14.25" customHeight="1"/>
    <row r="877700" ht="14.25" customHeight="1"/>
    <row r="877702" ht="14.25" customHeight="1"/>
    <row r="877704" ht="14.25" customHeight="1"/>
    <row r="877706" ht="14.25" customHeight="1"/>
    <row r="877708" ht="14.25" customHeight="1"/>
    <row r="877710" ht="14.25" customHeight="1"/>
    <row r="877712" ht="14.25" customHeight="1"/>
    <row r="877714" ht="14.25" customHeight="1"/>
    <row r="877716" ht="14.25" customHeight="1"/>
    <row r="877718" ht="14.25" customHeight="1"/>
    <row r="877720" ht="14.25" customHeight="1"/>
    <row r="877722" ht="14.25" customHeight="1"/>
    <row r="877724" ht="14.25" customHeight="1"/>
    <row r="877726" ht="14.25" customHeight="1"/>
    <row r="877728" ht="14.25" customHeight="1"/>
    <row r="877730" ht="14.25" customHeight="1"/>
    <row r="877732" ht="14.25" customHeight="1"/>
    <row r="877734" ht="14.25" customHeight="1"/>
    <row r="877736" ht="14.25" customHeight="1"/>
    <row r="877738" ht="14.25" customHeight="1"/>
    <row r="877740" ht="14.25" customHeight="1"/>
    <row r="877742" ht="14.25" customHeight="1"/>
    <row r="877744" ht="14.25" customHeight="1"/>
    <row r="877746" ht="14.25" customHeight="1"/>
    <row r="877748" ht="14.25" customHeight="1"/>
    <row r="877750" ht="14.25" customHeight="1"/>
    <row r="877752" ht="14.25" customHeight="1"/>
    <row r="877754" ht="14.25" customHeight="1"/>
    <row r="877756" ht="14.25" customHeight="1"/>
    <row r="877758" ht="14.25" customHeight="1"/>
    <row r="877760" ht="14.25" customHeight="1"/>
    <row r="877762" ht="14.25" customHeight="1"/>
    <row r="877764" ht="14.25" customHeight="1"/>
    <row r="877766" ht="14.25" customHeight="1"/>
    <row r="877768" ht="14.25" customHeight="1"/>
    <row r="877770" ht="14.25" customHeight="1"/>
    <row r="877772" ht="14.25" customHeight="1"/>
    <row r="877774" ht="14.25" customHeight="1"/>
    <row r="877776" ht="14.25" customHeight="1"/>
    <row r="877778" ht="14.25" customHeight="1"/>
    <row r="877780" ht="14.25" customHeight="1"/>
    <row r="877782" ht="14.25" customHeight="1"/>
    <row r="877784" ht="14.25" customHeight="1"/>
    <row r="877786" ht="14.25" customHeight="1"/>
    <row r="877788" ht="14.25" customHeight="1"/>
    <row r="877790" ht="14.25" customHeight="1"/>
    <row r="877792" ht="14.25" customHeight="1"/>
    <row r="877794" ht="14.25" customHeight="1"/>
    <row r="877796" ht="14.25" customHeight="1"/>
    <row r="877798" ht="14.25" customHeight="1"/>
    <row r="877800" ht="14.25" customHeight="1"/>
    <row r="877802" ht="14.25" customHeight="1"/>
    <row r="877804" ht="14.25" customHeight="1"/>
    <row r="877806" ht="14.25" customHeight="1"/>
    <row r="877808" ht="14.25" customHeight="1"/>
    <row r="877810" ht="14.25" customHeight="1"/>
    <row r="877812" ht="14.25" customHeight="1"/>
    <row r="877814" ht="14.25" customHeight="1"/>
    <row r="877816" ht="14.25" customHeight="1"/>
    <row r="877818" ht="14.25" customHeight="1"/>
    <row r="877820" ht="14.25" customHeight="1"/>
    <row r="877822" ht="14.25" customHeight="1"/>
    <row r="877824" ht="14.25" customHeight="1"/>
    <row r="877826" ht="14.25" customHeight="1"/>
    <row r="877828" ht="14.25" customHeight="1"/>
    <row r="877830" ht="14.25" customHeight="1"/>
    <row r="877832" ht="14.25" customHeight="1"/>
    <row r="877834" ht="14.25" customHeight="1"/>
    <row r="877836" ht="14.25" customHeight="1"/>
    <row r="877838" ht="14.25" customHeight="1"/>
    <row r="877840" ht="14.25" customHeight="1"/>
    <row r="877842" ht="14.25" customHeight="1"/>
    <row r="877844" ht="14.25" customHeight="1"/>
    <row r="877846" ht="14.25" customHeight="1"/>
    <row r="877848" ht="14.25" customHeight="1"/>
    <row r="877850" ht="14.25" customHeight="1"/>
    <row r="877852" ht="14.25" customHeight="1"/>
    <row r="877854" ht="14.25" customHeight="1"/>
    <row r="877856" ht="14.25" customHeight="1"/>
    <row r="877858" ht="14.25" customHeight="1"/>
    <row r="877860" ht="14.25" customHeight="1"/>
    <row r="877862" ht="14.25" customHeight="1"/>
    <row r="877864" ht="14.25" customHeight="1"/>
    <row r="877866" ht="14.25" customHeight="1"/>
    <row r="877868" ht="14.25" customHeight="1"/>
    <row r="877870" ht="14.25" customHeight="1"/>
    <row r="877872" ht="14.25" customHeight="1"/>
    <row r="877874" ht="14.25" customHeight="1"/>
    <row r="877876" ht="14.25" customHeight="1"/>
    <row r="877878" ht="14.25" customHeight="1"/>
    <row r="877880" ht="14.25" customHeight="1"/>
    <row r="877882" ht="14.25" customHeight="1"/>
    <row r="877884" ht="14.25" customHeight="1"/>
    <row r="877886" ht="14.25" customHeight="1"/>
    <row r="877888" ht="14.25" customHeight="1"/>
    <row r="877890" ht="14.25" customHeight="1"/>
    <row r="877892" ht="14.25" customHeight="1"/>
    <row r="877894" ht="14.25" customHeight="1"/>
    <row r="877896" ht="14.25" customHeight="1"/>
    <row r="877898" ht="14.25" customHeight="1"/>
    <row r="877900" ht="14.25" customHeight="1"/>
    <row r="877902" ht="14.25" customHeight="1"/>
    <row r="877904" ht="14.25" customHeight="1"/>
    <row r="877906" ht="14.25" customHeight="1"/>
    <row r="877908" ht="14.25" customHeight="1"/>
    <row r="877910" ht="14.25" customHeight="1"/>
    <row r="877912" ht="14.25" customHeight="1"/>
    <row r="877914" ht="14.25" customHeight="1"/>
    <row r="877916" ht="14.25" customHeight="1"/>
    <row r="877918" ht="14.25" customHeight="1"/>
    <row r="877920" ht="14.25" customHeight="1"/>
    <row r="877922" ht="14.25" customHeight="1"/>
    <row r="877924" ht="14.25" customHeight="1"/>
    <row r="877926" ht="14.25" customHeight="1"/>
    <row r="877928" ht="14.25" customHeight="1"/>
    <row r="877930" ht="14.25" customHeight="1"/>
    <row r="877932" ht="14.25" customHeight="1"/>
    <row r="877934" ht="14.25" customHeight="1"/>
    <row r="877936" ht="14.25" customHeight="1"/>
    <row r="877938" ht="14.25" customHeight="1"/>
    <row r="877940" ht="14.25" customHeight="1"/>
    <row r="877942" ht="14.25" customHeight="1"/>
    <row r="877944" ht="14.25" customHeight="1"/>
    <row r="877946" ht="14.25" customHeight="1"/>
    <row r="877948" ht="14.25" customHeight="1"/>
    <row r="877950" ht="14.25" customHeight="1"/>
    <row r="877952" ht="14.25" customHeight="1"/>
    <row r="877954" ht="14.25" customHeight="1"/>
    <row r="877956" ht="14.25" customHeight="1"/>
    <row r="877958" ht="14.25" customHeight="1"/>
    <row r="877960" ht="14.25" customHeight="1"/>
    <row r="877962" ht="14.25" customHeight="1"/>
    <row r="877964" ht="14.25" customHeight="1"/>
    <row r="877966" ht="14.25" customHeight="1"/>
    <row r="877968" ht="14.25" customHeight="1"/>
    <row r="877970" ht="14.25" customHeight="1"/>
    <row r="877972" ht="14.25" customHeight="1"/>
    <row r="877974" ht="14.25" customHeight="1"/>
    <row r="877976" ht="14.25" customHeight="1"/>
    <row r="877978" ht="14.25" customHeight="1"/>
    <row r="877980" ht="14.25" customHeight="1"/>
    <row r="877982" ht="14.25" customHeight="1"/>
    <row r="877984" ht="14.25" customHeight="1"/>
    <row r="877986" ht="14.25" customHeight="1"/>
    <row r="877988" ht="14.25" customHeight="1"/>
    <row r="877990" ht="14.25" customHeight="1"/>
    <row r="877992" ht="14.25" customHeight="1"/>
    <row r="877994" ht="14.25" customHeight="1"/>
    <row r="877996" ht="14.25" customHeight="1"/>
    <row r="877998" ht="14.25" customHeight="1"/>
    <row r="878000" ht="14.25" customHeight="1"/>
    <row r="878002" ht="14.25" customHeight="1"/>
    <row r="878004" ht="14.25" customHeight="1"/>
    <row r="878006" ht="14.25" customHeight="1"/>
    <row r="878008" ht="14.25" customHeight="1"/>
    <row r="878010" ht="14.25" customHeight="1"/>
    <row r="878012" ht="14.25" customHeight="1"/>
    <row r="878014" ht="14.25" customHeight="1"/>
    <row r="878016" ht="14.25" customHeight="1"/>
    <row r="878018" ht="14.25" customHeight="1"/>
    <row r="878020" ht="14.25" customHeight="1"/>
    <row r="878022" ht="14.25" customHeight="1"/>
    <row r="878024" ht="14.25" customHeight="1"/>
    <row r="878026" ht="14.25" customHeight="1"/>
    <row r="878028" ht="14.25" customHeight="1"/>
    <row r="878030" ht="14.25" customHeight="1"/>
    <row r="878032" ht="14.25" customHeight="1"/>
    <row r="878034" ht="14.25" customHeight="1"/>
    <row r="878036" ht="14.25" customHeight="1"/>
    <row r="878038" ht="14.25" customHeight="1"/>
    <row r="878040" ht="14.25" customHeight="1"/>
    <row r="878042" ht="14.25" customHeight="1"/>
    <row r="878044" ht="14.25" customHeight="1"/>
    <row r="878046" ht="14.25" customHeight="1"/>
    <row r="878048" ht="14.25" customHeight="1"/>
    <row r="878050" ht="14.25" customHeight="1"/>
    <row r="878052" ht="14.25" customHeight="1"/>
    <row r="878054" ht="14.25" customHeight="1"/>
    <row r="878056" ht="14.25" customHeight="1"/>
    <row r="878058" ht="14.25" customHeight="1"/>
    <row r="878060" ht="14.25" customHeight="1"/>
    <row r="878062" ht="14.25" customHeight="1"/>
    <row r="878064" ht="14.25" customHeight="1"/>
    <row r="878066" ht="14.25" customHeight="1"/>
    <row r="878068" ht="14.25" customHeight="1"/>
    <row r="878070" ht="14.25" customHeight="1"/>
    <row r="878072" ht="14.25" customHeight="1"/>
    <row r="878074" ht="14.25" customHeight="1"/>
    <row r="878076" ht="14.25" customHeight="1"/>
    <row r="878078" ht="14.25" customHeight="1"/>
    <row r="878080" ht="14.25" customHeight="1"/>
    <row r="878082" ht="14.25" customHeight="1"/>
    <row r="878084" ht="14.25" customHeight="1"/>
    <row r="878086" ht="14.25" customHeight="1"/>
    <row r="878088" ht="14.25" customHeight="1"/>
    <row r="878090" ht="14.25" customHeight="1"/>
    <row r="878092" ht="14.25" customHeight="1"/>
    <row r="878094" ht="14.25" customHeight="1"/>
    <row r="878096" ht="14.25" customHeight="1"/>
    <row r="878098" ht="14.25" customHeight="1"/>
    <row r="878100" ht="14.25" customHeight="1"/>
    <row r="878102" ht="14.25" customHeight="1"/>
    <row r="878104" ht="14.25" customHeight="1"/>
    <row r="878106" ht="14.25" customHeight="1"/>
    <row r="878108" ht="14.25" customHeight="1"/>
    <row r="878110" ht="14.25" customHeight="1"/>
    <row r="878112" ht="14.25" customHeight="1"/>
    <row r="878114" ht="14.25" customHeight="1"/>
    <row r="878116" ht="14.25" customHeight="1"/>
    <row r="878118" ht="14.25" customHeight="1"/>
    <row r="878120" ht="14.25" customHeight="1"/>
    <row r="878122" ht="14.25" customHeight="1"/>
    <row r="878124" ht="14.25" customHeight="1"/>
    <row r="878126" ht="14.25" customHeight="1"/>
    <row r="878128" ht="14.25" customHeight="1"/>
    <row r="878130" ht="14.25" customHeight="1"/>
    <row r="878132" ht="14.25" customHeight="1"/>
    <row r="878134" ht="14.25" customHeight="1"/>
    <row r="878136" ht="14.25" customHeight="1"/>
    <row r="878138" ht="14.25" customHeight="1"/>
    <row r="878140" ht="14.25" customHeight="1"/>
    <row r="878142" ht="14.25" customHeight="1"/>
    <row r="878144" ht="14.25" customHeight="1"/>
    <row r="878146" ht="14.25" customHeight="1"/>
    <row r="878148" ht="14.25" customHeight="1"/>
    <row r="878150" ht="14.25" customHeight="1"/>
    <row r="878152" ht="14.25" customHeight="1"/>
    <row r="878154" ht="14.25" customHeight="1"/>
    <row r="878156" ht="14.25" customHeight="1"/>
    <row r="878158" ht="14.25" customHeight="1"/>
    <row r="878160" ht="14.25" customHeight="1"/>
    <row r="878162" ht="14.25" customHeight="1"/>
    <row r="878164" ht="14.25" customHeight="1"/>
    <row r="878166" ht="14.25" customHeight="1"/>
    <row r="878168" ht="14.25" customHeight="1"/>
    <row r="878170" ht="14.25" customHeight="1"/>
    <row r="878172" ht="14.25" customHeight="1"/>
    <row r="878174" ht="14.25" customHeight="1"/>
    <row r="878176" ht="14.25" customHeight="1"/>
    <row r="878178" ht="14.25" customHeight="1"/>
    <row r="878180" ht="14.25" customHeight="1"/>
    <row r="878182" ht="14.25" customHeight="1"/>
    <row r="878184" ht="14.25" customHeight="1"/>
    <row r="878186" ht="14.25" customHeight="1"/>
    <row r="878188" ht="14.25" customHeight="1"/>
    <row r="878190" ht="14.25" customHeight="1"/>
    <row r="878192" ht="14.25" customHeight="1"/>
    <row r="878194" ht="14.25" customHeight="1"/>
    <row r="878196" ht="14.25" customHeight="1"/>
    <row r="878198" ht="14.25" customHeight="1"/>
    <row r="878200" ht="14.25" customHeight="1"/>
    <row r="878202" ht="14.25" customHeight="1"/>
    <row r="878204" ht="14.25" customHeight="1"/>
    <row r="878206" ht="14.25" customHeight="1"/>
    <row r="878208" ht="14.25" customHeight="1"/>
    <row r="878210" ht="14.25" customHeight="1"/>
    <row r="878212" ht="14.25" customHeight="1"/>
    <row r="878214" ht="14.25" customHeight="1"/>
    <row r="878216" ht="14.25" customHeight="1"/>
    <row r="878218" ht="14.25" customHeight="1"/>
    <row r="878220" ht="14.25" customHeight="1"/>
    <row r="878222" ht="14.25" customHeight="1"/>
    <row r="878224" ht="14.25" customHeight="1"/>
    <row r="878226" ht="14.25" customHeight="1"/>
    <row r="878228" ht="14.25" customHeight="1"/>
    <row r="878230" ht="14.25" customHeight="1"/>
    <row r="878232" ht="14.25" customHeight="1"/>
    <row r="878234" ht="14.25" customHeight="1"/>
    <row r="878236" ht="14.25" customHeight="1"/>
    <row r="878238" ht="14.25" customHeight="1"/>
    <row r="878240" ht="14.25" customHeight="1"/>
    <row r="878242" ht="14.25" customHeight="1"/>
    <row r="878244" ht="14.25" customHeight="1"/>
    <row r="878246" ht="14.25" customHeight="1"/>
    <row r="878248" ht="14.25" customHeight="1"/>
    <row r="878250" ht="14.25" customHeight="1"/>
    <row r="878252" ht="14.25" customHeight="1"/>
    <row r="878254" ht="14.25" customHeight="1"/>
    <row r="878256" ht="14.25" customHeight="1"/>
    <row r="878258" ht="14.25" customHeight="1"/>
    <row r="878260" ht="14.25" customHeight="1"/>
    <row r="878262" ht="14.25" customHeight="1"/>
    <row r="878264" ht="14.25" customHeight="1"/>
    <row r="878266" ht="14.25" customHeight="1"/>
    <row r="878268" ht="14.25" customHeight="1"/>
    <row r="878270" ht="14.25" customHeight="1"/>
    <row r="878272" ht="14.25" customHeight="1"/>
    <row r="878274" ht="14.25" customHeight="1"/>
    <row r="878276" ht="14.25" customHeight="1"/>
    <row r="878278" ht="14.25" customHeight="1"/>
    <row r="878280" ht="14.25" customHeight="1"/>
    <row r="878282" ht="14.25" customHeight="1"/>
    <row r="878284" ht="14.25" customHeight="1"/>
    <row r="878286" ht="14.25" customHeight="1"/>
    <row r="878288" ht="14.25" customHeight="1"/>
    <row r="878290" ht="14.25" customHeight="1"/>
    <row r="878292" ht="14.25" customHeight="1"/>
    <row r="878294" ht="14.25" customHeight="1"/>
    <row r="878296" ht="14.25" customHeight="1"/>
    <row r="878298" ht="14.25" customHeight="1"/>
    <row r="878300" ht="14.25" customHeight="1"/>
    <row r="878302" ht="14.25" customHeight="1"/>
    <row r="878304" ht="14.25" customHeight="1"/>
    <row r="878306" ht="14.25" customHeight="1"/>
    <row r="878308" ht="14.25" customHeight="1"/>
    <row r="878310" ht="14.25" customHeight="1"/>
    <row r="878312" ht="14.25" customHeight="1"/>
    <row r="878314" ht="14.25" customHeight="1"/>
    <row r="878316" ht="14.25" customHeight="1"/>
    <row r="878318" ht="14.25" customHeight="1"/>
    <row r="878320" ht="14.25" customHeight="1"/>
    <row r="878322" ht="14.25" customHeight="1"/>
    <row r="878324" ht="14.25" customHeight="1"/>
    <row r="878326" ht="14.25" customHeight="1"/>
    <row r="878328" ht="14.25" customHeight="1"/>
    <row r="878330" ht="14.25" customHeight="1"/>
    <row r="878332" ht="14.25" customHeight="1"/>
    <row r="878334" ht="14.25" customHeight="1"/>
    <row r="878336" ht="14.25" customHeight="1"/>
    <row r="878338" ht="14.25" customHeight="1"/>
    <row r="878340" ht="14.25" customHeight="1"/>
    <row r="878342" ht="14.25" customHeight="1"/>
    <row r="878344" ht="14.25" customHeight="1"/>
    <row r="878346" ht="14.25" customHeight="1"/>
    <row r="878348" ht="14.25" customHeight="1"/>
    <row r="878350" ht="14.25" customHeight="1"/>
    <row r="878352" ht="14.25" customHeight="1"/>
    <row r="878354" ht="14.25" customHeight="1"/>
    <row r="878356" ht="14.25" customHeight="1"/>
    <row r="878358" ht="14.25" customHeight="1"/>
    <row r="878360" ht="14.25" customHeight="1"/>
    <row r="878362" ht="14.25" customHeight="1"/>
    <row r="878364" ht="14.25" customHeight="1"/>
    <row r="878366" ht="14.25" customHeight="1"/>
    <row r="878368" ht="14.25" customHeight="1"/>
    <row r="878370" ht="14.25" customHeight="1"/>
    <row r="878372" ht="14.25" customHeight="1"/>
    <row r="878374" ht="14.25" customHeight="1"/>
    <row r="878376" ht="14.25" customHeight="1"/>
    <row r="878378" ht="14.25" customHeight="1"/>
    <row r="878380" ht="14.25" customHeight="1"/>
    <row r="878382" ht="14.25" customHeight="1"/>
    <row r="878384" ht="14.25" customHeight="1"/>
    <row r="878386" ht="14.25" customHeight="1"/>
    <row r="878388" ht="14.25" customHeight="1"/>
    <row r="878390" ht="14.25" customHeight="1"/>
    <row r="878392" ht="14.25" customHeight="1"/>
    <row r="878394" ht="14.25" customHeight="1"/>
    <row r="878396" ht="14.25" customHeight="1"/>
    <row r="878398" ht="14.25" customHeight="1"/>
    <row r="878400" ht="14.25" customHeight="1"/>
    <row r="878402" ht="14.25" customHeight="1"/>
    <row r="878404" ht="14.25" customHeight="1"/>
    <row r="878406" ht="14.25" customHeight="1"/>
    <row r="878408" ht="14.25" customHeight="1"/>
    <row r="878410" ht="14.25" customHeight="1"/>
    <row r="878412" ht="14.25" customHeight="1"/>
    <row r="878414" ht="14.25" customHeight="1"/>
    <row r="878416" ht="14.25" customHeight="1"/>
    <row r="878418" ht="14.25" customHeight="1"/>
    <row r="878420" ht="14.25" customHeight="1"/>
    <row r="878422" ht="14.25" customHeight="1"/>
    <row r="878424" ht="14.25" customHeight="1"/>
    <row r="878426" ht="14.25" customHeight="1"/>
    <row r="878428" ht="14.25" customHeight="1"/>
    <row r="878430" ht="14.25" customHeight="1"/>
    <row r="878432" ht="14.25" customHeight="1"/>
    <row r="878434" ht="14.25" customHeight="1"/>
    <row r="878436" ht="14.25" customHeight="1"/>
    <row r="878438" ht="14.25" customHeight="1"/>
    <row r="878440" ht="14.25" customHeight="1"/>
    <row r="878442" ht="14.25" customHeight="1"/>
    <row r="878444" ht="14.25" customHeight="1"/>
    <row r="878446" ht="14.25" customHeight="1"/>
    <row r="878448" ht="14.25" customHeight="1"/>
    <row r="878450" ht="14.25" customHeight="1"/>
    <row r="878452" ht="14.25" customHeight="1"/>
    <row r="878454" ht="14.25" customHeight="1"/>
    <row r="878456" ht="14.25" customHeight="1"/>
    <row r="878458" ht="14.25" customHeight="1"/>
    <row r="878460" ht="14.25" customHeight="1"/>
    <row r="878462" ht="14.25" customHeight="1"/>
    <row r="878464" ht="14.25" customHeight="1"/>
    <row r="878466" ht="14.25" customHeight="1"/>
    <row r="878468" ht="14.25" customHeight="1"/>
    <row r="878470" ht="14.25" customHeight="1"/>
    <row r="878472" ht="14.25" customHeight="1"/>
    <row r="878474" ht="14.25" customHeight="1"/>
    <row r="878476" ht="14.25" customHeight="1"/>
    <row r="878478" ht="14.25" customHeight="1"/>
    <row r="878480" ht="14.25" customHeight="1"/>
    <row r="878482" ht="14.25" customHeight="1"/>
    <row r="878484" ht="14.25" customHeight="1"/>
    <row r="878486" ht="14.25" customHeight="1"/>
    <row r="878488" ht="14.25" customHeight="1"/>
    <row r="878490" ht="14.25" customHeight="1"/>
    <row r="878492" ht="14.25" customHeight="1"/>
    <row r="878494" ht="14.25" customHeight="1"/>
    <row r="878496" ht="14.25" customHeight="1"/>
    <row r="878498" ht="14.25" customHeight="1"/>
    <row r="878500" ht="14.25" customHeight="1"/>
    <row r="878502" ht="14.25" customHeight="1"/>
    <row r="878504" ht="14.25" customHeight="1"/>
    <row r="878506" ht="14.25" customHeight="1"/>
    <row r="878508" ht="14.25" customHeight="1"/>
    <row r="878510" ht="14.25" customHeight="1"/>
    <row r="878512" ht="14.25" customHeight="1"/>
    <row r="878514" ht="14.25" customHeight="1"/>
    <row r="878516" ht="14.25" customHeight="1"/>
    <row r="878518" ht="14.25" customHeight="1"/>
    <row r="878520" ht="14.25" customHeight="1"/>
    <row r="878522" ht="14.25" customHeight="1"/>
    <row r="878524" ht="14.25" customHeight="1"/>
    <row r="878526" ht="14.25" customHeight="1"/>
    <row r="878528" ht="14.25" customHeight="1"/>
    <row r="878530" ht="14.25" customHeight="1"/>
    <row r="878532" ht="14.25" customHeight="1"/>
    <row r="878534" ht="14.25" customHeight="1"/>
    <row r="878536" ht="14.25" customHeight="1"/>
    <row r="878538" ht="14.25" customHeight="1"/>
    <row r="878540" ht="14.25" customHeight="1"/>
    <row r="878542" ht="14.25" customHeight="1"/>
    <row r="878544" ht="14.25" customHeight="1"/>
    <row r="878546" ht="14.25" customHeight="1"/>
    <row r="878548" ht="14.25" customHeight="1"/>
    <row r="878550" ht="14.25" customHeight="1"/>
    <row r="878552" ht="14.25" customHeight="1"/>
    <row r="878554" ht="14.25" customHeight="1"/>
    <row r="878556" ht="14.25" customHeight="1"/>
    <row r="878558" ht="14.25" customHeight="1"/>
    <row r="878560" ht="14.25" customHeight="1"/>
    <row r="878562" ht="14.25" customHeight="1"/>
    <row r="878564" ht="14.25" customHeight="1"/>
    <row r="878566" ht="14.25" customHeight="1"/>
    <row r="878568" ht="14.25" customHeight="1"/>
    <row r="878570" ht="14.25" customHeight="1"/>
    <row r="878572" ht="14.25" customHeight="1"/>
    <row r="878574" ht="14.25" customHeight="1"/>
    <row r="878576" ht="14.25" customHeight="1"/>
    <row r="878578" ht="14.25" customHeight="1"/>
    <row r="878580" ht="14.25" customHeight="1"/>
    <row r="878582" ht="14.25" customHeight="1"/>
    <row r="878584" ht="14.25" customHeight="1"/>
    <row r="878586" ht="14.25" customHeight="1"/>
    <row r="878588" ht="14.25" customHeight="1"/>
    <row r="878590" ht="14.25" customHeight="1"/>
    <row r="878592" ht="14.25" customHeight="1"/>
    <row r="878594" ht="14.25" customHeight="1"/>
    <row r="878596" ht="14.25" customHeight="1"/>
    <row r="878598" ht="14.25" customHeight="1"/>
    <row r="878600" ht="14.25" customHeight="1"/>
    <row r="878602" ht="14.25" customHeight="1"/>
    <row r="878604" ht="14.25" customHeight="1"/>
    <row r="878606" ht="14.25" customHeight="1"/>
    <row r="878608" ht="14.25" customHeight="1"/>
    <row r="878610" ht="14.25" customHeight="1"/>
    <row r="878612" ht="14.25" customHeight="1"/>
    <row r="878614" ht="14.25" customHeight="1"/>
    <row r="878616" ht="14.25" customHeight="1"/>
    <row r="878618" ht="14.25" customHeight="1"/>
    <row r="878620" ht="14.25" customHeight="1"/>
    <row r="878622" ht="14.25" customHeight="1"/>
    <row r="878624" ht="14.25" customHeight="1"/>
    <row r="878626" ht="14.25" customHeight="1"/>
    <row r="878628" ht="14.25" customHeight="1"/>
    <row r="878630" ht="14.25" customHeight="1"/>
    <row r="878632" ht="14.25" customHeight="1"/>
    <row r="878634" ht="14.25" customHeight="1"/>
    <row r="878636" ht="14.25" customHeight="1"/>
    <row r="878638" ht="14.25" customHeight="1"/>
    <row r="878640" ht="14.25" customHeight="1"/>
    <row r="878642" ht="14.25" customHeight="1"/>
    <row r="878644" ht="14.25" customHeight="1"/>
    <row r="878646" ht="14.25" customHeight="1"/>
    <row r="878648" ht="14.25" customHeight="1"/>
    <row r="878650" ht="14.25" customHeight="1"/>
    <row r="878652" ht="14.25" customHeight="1"/>
    <row r="878654" ht="14.25" customHeight="1"/>
    <row r="878656" ht="14.25" customHeight="1"/>
    <row r="878658" ht="14.25" customHeight="1"/>
    <row r="878660" ht="14.25" customHeight="1"/>
    <row r="878662" ht="14.25" customHeight="1"/>
    <row r="878664" ht="14.25" customHeight="1"/>
    <row r="878666" ht="14.25" customHeight="1"/>
    <row r="878668" ht="14.25" customHeight="1"/>
    <row r="878670" ht="14.25" customHeight="1"/>
    <row r="878672" ht="14.25" customHeight="1"/>
    <row r="878674" ht="14.25" customHeight="1"/>
    <row r="878676" ht="14.25" customHeight="1"/>
    <row r="878678" ht="14.25" customHeight="1"/>
    <row r="878680" ht="14.25" customHeight="1"/>
    <row r="878682" ht="14.25" customHeight="1"/>
    <row r="878684" ht="14.25" customHeight="1"/>
    <row r="878686" ht="14.25" customHeight="1"/>
    <row r="878688" ht="14.25" customHeight="1"/>
    <row r="878690" ht="14.25" customHeight="1"/>
    <row r="878692" ht="14.25" customHeight="1"/>
    <row r="878694" ht="14.25" customHeight="1"/>
    <row r="878696" ht="14.25" customHeight="1"/>
    <row r="878698" ht="14.25" customHeight="1"/>
    <row r="878700" ht="14.25" customHeight="1"/>
    <row r="878702" ht="14.25" customHeight="1"/>
    <row r="878704" ht="14.25" customHeight="1"/>
    <row r="878706" ht="14.25" customHeight="1"/>
    <row r="878708" ht="14.25" customHeight="1"/>
    <row r="878710" ht="14.25" customHeight="1"/>
    <row r="878712" ht="14.25" customHeight="1"/>
    <row r="878714" ht="14.25" customHeight="1"/>
    <row r="878716" ht="14.25" customHeight="1"/>
    <row r="878718" ht="14.25" customHeight="1"/>
    <row r="878720" ht="14.25" customHeight="1"/>
    <row r="878722" ht="14.25" customHeight="1"/>
    <row r="878724" ht="14.25" customHeight="1"/>
    <row r="878726" ht="14.25" customHeight="1"/>
    <row r="878728" ht="14.25" customHeight="1"/>
    <row r="878730" ht="14.25" customHeight="1"/>
    <row r="878732" ht="14.25" customHeight="1"/>
    <row r="878734" ht="14.25" customHeight="1"/>
    <row r="878736" ht="14.25" customHeight="1"/>
    <row r="878738" ht="14.25" customHeight="1"/>
    <row r="878740" ht="14.25" customHeight="1"/>
    <row r="878742" ht="14.25" customHeight="1"/>
    <row r="878744" ht="14.25" customHeight="1"/>
    <row r="878746" ht="14.25" customHeight="1"/>
    <row r="878748" ht="14.25" customHeight="1"/>
    <row r="878750" ht="14.25" customHeight="1"/>
    <row r="878752" ht="14.25" customHeight="1"/>
    <row r="878754" ht="14.25" customHeight="1"/>
    <row r="878756" ht="14.25" customHeight="1"/>
    <row r="878758" ht="14.25" customHeight="1"/>
    <row r="878760" ht="14.25" customHeight="1"/>
    <row r="878762" ht="14.25" customHeight="1"/>
    <row r="878764" ht="14.25" customHeight="1"/>
    <row r="878766" ht="14.25" customHeight="1"/>
    <row r="878768" ht="14.25" customHeight="1"/>
    <row r="878770" ht="14.25" customHeight="1"/>
    <row r="878772" ht="14.25" customHeight="1"/>
    <row r="878774" ht="14.25" customHeight="1"/>
    <row r="878776" ht="14.25" customHeight="1"/>
    <row r="878778" ht="14.25" customHeight="1"/>
    <row r="878780" ht="14.25" customHeight="1"/>
    <row r="878782" ht="14.25" customHeight="1"/>
    <row r="878784" ht="14.25" customHeight="1"/>
    <row r="878786" ht="14.25" customHeight="1"/>
    <row r="878788" ht="14.25" customHeight="1"/>
    <row r="878790" ht="14.25" customHeight="1"/>
    <row r="878792" ht="14.25" customHeight="1"/>
    <row r="878794" ht="14.25" customHeight="1"/>
    <row r="878796" ht="14.25" customHeight="1"/>
    <row r="878798" ht="14.25" customHeight="1"/>
    <row r="878800" ht="14.25" customHeight="1"/>
    <row r="878802" ht="14.25" customHeight="1"/>
    <row r="878804" ht="14.25" customHeight="1"/>
    <row r="878806" ht="14.25" customHeight="1"/>
    <row r="878808" ht="14.25" customHeight="1"/>
    <row r="878810" ht="14.25" customHeight="1"/>
    <row r="878812" ht="14.25" customHeight="1"/>
    <row r="878814" ht="14.25" customHeight="1"/>
    <row r="878816" ht="14.25" customHeight="1"/>
    <row r="878818" ht="14.25" customHeight="1"/>
    <row r="878820" ht="14.25" customHeight="1"/>
    <row r="878822" ht="14.25" customHeight="1"/>
    <row r="878824" ht="14.25" customHeight="1"/>
    <row r="878826" ht="14.25" customHeight="1"/>
    <row r="878828" ht="14.25" customHeight="1"/>
    <row r="878830" ht="14.25" customHeight="1"/>
    <row r="878832" ht="14.25" customHeight="1"/>
    <row r="878834" ht="14.25" customHeight="1"/>
    <row r="878836" ht="14.25" customHeight="1"/>
    <row r="878838" ht="14.25" customHeight="1"/>
    <row r="878840" ht="14.25" customHeight="1"/>
    <row r="878842" ht="14.25" customHeight="1"/>
    <row r="878844" ht="14.25" customHeight="1"/>
    <row r="878846" ht="14.25" customHeight="1"/>
    <row r="878848" ht="14.25" customHeight="1"/>
    <row r="878850" ht="14.25" customHeight="1"/>
    <row r="878852" ht="14.25" customHeight="1"/>
    <row r="878854" ht="14.25" customHeight="1"/>
    <row r="878856" ht="14.25" customHeight="1"/>
    <row r="878858" ht="14.25" customHeight="1"/>
    <row r="878860" ht="14.25" customHeight="1"/>
    <row r="878862" ht="14.25" customHeight="1"/>
    <row r="878864" ht="14.25" customHeight="1"/>
    <row r="878866" ht="14.25" customHeight="1"/>
    <row r="878868" ht="14.25" customHeight="1"/>
    <row r="878870" ht="14.25" customHeight="1"/>
    <row r="878872" ht="14.25" customHeight="1"/>
    <row r="878874" ht="14.25" customHeight="1"/>
    <row r="878876" ht="14.25" customHeight="1"/>
    <row r="878878" ht="14.25" customHeight="1"/>
    <row r="878880" ht="14.25" customHeight="1"/>
    <row r="878882" ht="14.25" customHeight="1"/>
    <row r="878884" ht="14.25" customHeight="1"/>
    <row r="878886" ht="14.25" customHeight="1"/>
    <row r="878888" ht="14.25" customHeight="1"/>
    <row r="878890" ht="14.25" customHeight="1"/>
    <row r="878892" ht="14.25" customHeight="1"/>
    <row r="878894" ht="14.25" customHeight="1"/>
    <row r="878896" ht="14.25" customHeight="1"/>
    <row r="878898" ht="14.25" customHeight="1"/>
    <row r="878900" ht="14.25" customHeight="1"/>
    <row r="878902" ht="14.25" customHeight="1"/>
    <row r="878904" ht="14.25" customHeight="1"/>
    <row r="878906" ht="14.25" customHeight="1"/>
    <row r="878908" ht="14.25" customHeight="1"/>
    <row r="878910" ht="14.25" customHeight="1"/>
    <row r="878912" ht="14.25" customHeight="1"/>
    <row r="878914" ht="14.25" customHeight="1"/>
    <row r="878916" ht="14.25" customHeight="1"/>
    <row r="878918" ht="14.25" customHeight="1"/>
    <row r="878920" ht="14.25" customHeight="1"/>
    <row r="878922" ht="14.25" customHeight="1"/>
    <row r="878924" ht="14.25" customHeight="1"/>
    <row r="878926" ht="14.25" customHeight="1"/>
    <row r="878928" ht="14.25" customHeight="1"/>
    <row r="878930" ht="14.25" customHeight="1"/>
    <row r="878932" ht="14.25" customHeight="1"/>
    <row r="878934" ht="14.25" customHeight="1"/>
    <row r="878936" ht="14.25" customHeight="1"/>
    <row r="878938" ht="14.25" customHeight="1"/>
    <row r="878940" ht="14.25" customHeight="1"/>
    <row r="878942" ht="14.25" customHeight="1"/>
    <row r="878944" ht="14.25" customHeight="1"/>
    <row r="878946" ht="14.25" customHeight="1"/>
    <row r="878948" ht="14.25" customHeight="1"/>
    <row r="878950" ht="14.25" customHeight="1"/>
    <row r="878952" ht="14.25" customHeight="1"/>
    <row r="878954" ht="14.25" customHeight="1"/>
    <row r="878956" ht="14.25" customHeight="1"/>
    <row r="878958" ht="14.25" customHeight="1"/>
    <row r="878960" ht="14.25" customHeight="1"/>
    <row r="878962" ht="14.25" customHeight="1"/>
    <row r="878964" ht="14.25" customHeight="1"/>
    <row r="878966" ht="14.25" customHeight="1"/>
    <row r="878968" ht="14.25" customHeight="1"/>
    <row r="878970" ht="14.25" customHeight="1"/>
    <row r="878972" ht="14.25" customHeight="1"/>
    <row r="878974" ht="14.25" customHeight="1"/>
    <row r="878976" ht="14.25" customHeight="1"/>
    <row r="878978" ht="14.25" customHeight="1"/>
    <row r="878980" ht="14.25" customHeight="1"/>
    <row r="878982" ht="14.25" customHeight="1"/>
    <row r="878984" ht="14.25" customHeight="1"/>
    <row r="878986" ht="14.25" customHeight="1"/>
    <row r="878988" ht="14.25" customHeight="1"/>
    <row r="878990" ht="14.25" customHeight="1"/>
    <row r="878992" ht="14.25" customHeight="1"/>
    <row r="878994" ht="14.25" customHeight="1"/>
    <row r="878996" ht="14.25" customHeight="1"/>
    <row r="878998" ht="14.25" customHeight="1"/>
    <row r="879000" ht="14.25" customHeight="1"/>
    <row r="879002" ht="14.25" customHeight="1"/>
    <row r="879004" ht="14.25" customHeight="1"/>
    <row r="879006" ht="14.25" customHeight="1"/>
    <row r="879008" ht="14.25" customHeight="1"/>
    <row r="879010" ht="14.25" customHeight="1"/>
    <row r="879012" ht="14.25" customHeight="1"/>
    <row r="879014" ht="14.25" customHeight="1"/>
    <row r="879016" ht="14.25" customHeight="1"/>
    <row r="879018" ht="14.25" customHeight="1"/>
    <row r="879020" ht="14.25" customHeight="1"/>
    <row r="879022" ht="14.25" customHeight="1"/>
    <row r="879024" ht="14.25" customHeight="1"/>
    <row r="879026" ht="14.25" customHeight="1"/>
    <row r="879028" ht="14.25" customHeight="1"/>
    <row r="879030" ht="14.25" customHeight="1"/>
    <row r="879032" ht="14.25" customHeight="1"/>
    <row r="879034" ht="14.25" customHeight="1"/>
    <row r="879036" ht="14.25" customHeight="1"/>
    <row r="879038" ht="14.25" customHeight="1"/>
    <row r="879040" ht="14.25" customHeight="1"/>
    <row r="879042" ht="14.25" customHeight="1"/>
    <row r="879044" ht="14.25" customHeight="1"/>
    <row r="879046" ht="14.25" customHeight="1"/>
    <row r="879048" ht="14.25" customHeight="1"/>
    <row r="879050" ht="14.25" customHeight="1"/>
    <row r="879052" ht="14.25" customHeight="1"/>
    <row r="879054" ht="14.25" customHeight="1"/>
    <row r="879056" ht="14.25" customHeight="1"/>
    <row r="879058" ht="14.25" customHeight="1"/>
    <row r="879060" ht="14.25" customHeight="1"/>
    <row r="879062" ht="14.25" customHeight="1"/>
    <row r="879064" ht="14.25" customHeight="1"/>
    <row r="879066" ht="14.25" customHeight="1"/>
    <row r="879068" ht="14.25" customHeight="1"/>
    <row r="879070" ht="14.25" customHeight="1"/>
    <row r="879072" ht="14.25" customHeight="1"/>
    <row r="879074" ht="14.25" customHeight="1"/>
    <row r="879076" ht="14.25" customHeight="1"/>
    <row r="879078" ht="14.25" customHeight="1"/>
    <row r="879080" ht="14.25" customHeight="1"/>
    <row r="879082" ht="14.25" customHeight="1"/>
    <row r="879084" ht="14.25" customHeight="1"/>
    <row r="879086" ht="14.25" customHeight="1"/>
    <row r="879088" ht="14.25" customHeight="1"/>
    <row r="879090" ht="14.25" customHeight="1"/>
    <row r="879092" ht="14.25" customHeight="1"/>
    <row r="879094" ht="14.25" customHeight="1"/>
    <row r="879096" ht="14.25" customHeight="1"/>
    <row r="879098" ht="14.25" customHeight="1"/>
    <row r="879100" ht="14.25" customHeight="1"/>
    <row r="879102" ht="14.25" customHeight="1"/>
    <row r="879104" ht="14.25" customHeight="1"/>
    <row r="879106" ht="14.25" customHeight="1"/>
    <row r="879108" ht="14.25" customHeight="1"/>
    <row r="879110" ht="14.25" customHeight="1"/>
    <row r="879112" ht="14.25" customHeight="1"/>
    <row r="879114" ht="14.25" customHeight="1"/>
    <row r="879116" ht="14.25" customHeight="1"/>
    <row r="879118" ht="14.25" customHeight="1"/>
    <row r="879120" ht="14.25" customHeight="1"/>
    <row r="879122" ht="14.25" customHeight="1"/>
    <row r="879124" ht="14.25" customHeight="1"/>
    <row r="879126" ht="14.25" customHeight="1"/>
    <row r="879128" ht="14.25" customHeight="1"/>
    <row r="879130" ht="14.25" customHeight="1"/>
    <row r="879132" ht="14.25" customHeight="1"/>
    <row r="879134" ht="14.25" customHeight="1"/>
    <row r="879136" ht="14.25" customHeight="1"/>
    <row r="879138" ht="14.25" customHeight="1"/>
    <row r="879140" ht="14.25" customHeight="1"/>
    <row r="879142" ht="14.25" customHeight="1"/>
    <row r="879144" ht="14.25" customHeight="1"/>
    <row r="879146" ht="14.25" customHeight="1"/>
    <row r="879148" ht="14.25" customHeight="1"/>
    <row r="879150" ht="14.25" customHeight="1"/>
    <row r="879152" ht="14.25" customHeight="1"/>
    <row r="879154" ht="14.25" customHeight="1"/>
    <row r="879156" ht="14.25" customHeight="1"/>
    <row r="879158" ht="14.25" customHeight="1"/>
    <row r="879160" ht="14.25" customHeight="1"/>
    <row r="879162" ht="14.25" customHeight="1"/>
    <row r="879164" ht="14.25" customHeight="1"/>
    <row r="879166" ht="14.25" customHeight="1"/>
    <row r="879168" ht="14.25" customHeight="1"/>
    <row r="879170" ht="14.25" customHeight="1"/>
    <row r="879172" ht="14.25" customHeight="1"/>
    <row r="879174" ht="14.25" customHeight="1"/>
    <row r="879176" ht="14.25" customHeight="1"/>
    <row r="879178" ht="14.25" customHeight="1"/>
    <row r="879180" ht="14.25" customHeight="1"/>
    <row r="879182" ht="14.25" customHeight="1"/>
    <row r="879184" ht="14.25" customHeight="1"/>
    <row r="879186" ht="14.25" customHeight="1"/>
    <row r="879188" ht="14.25" customHeight="1"/>
    <row r="879190" ht="14.25" customHeight="1"/>
    <row r="879192" ht="14.25" customHeight="1"/>
    <row r="879194" ht="14.25" customHeight="1"/>
    <row r="879196" ht="14.25" customHeight="1"/>
    <row r="879198" ht="14.25" customHeight="1"/>
    <row r="879200" ht="14.25" customHeight="1"/>
    <row r="879202" ht="14.25" customHeight="1"/>
    <row r="879204" ht="14.25" customHeight="1"/>
    <row r="879206" ht="14.25" customHeight="1"/>
    <row r="879208" ht="14.25" customHeight="1"/>
    <row r="879210" ht="14.25" customHeight="1"/>
    <row r="879212" ht="14.25" customHeight="1"/>
    <row r="879214" ht="14.25" customHeight="1"/>
    <row r="879216" ht="14.25" customHeight="1"/>
    <row r="879218" ht="14.25" customHeight="1"/>
    <row r="879220" ht="14.25" customHeight="1"/>
    <row r="879222" ht="14.25" customHeight="1"/>
    <row r="879224" ht="14.25" customHeight="1"/>
    <row r="879226" ht="14.25" customHeight="1"/>
    <row r="879228" ht="14.25" customHeight="1"/>
    <row r="879230" ht="14.25" customHeight="1"/>
    <row r="879232" ht="14.25" customHeight="1"/>
    <row r="879234" ht="14.25" customHeight="1"/>
    <row r="879236" ht="14.25" customHeight="1"/>
    <row r="879238" ht="14.25" customHeight="1"/>
    <row r="879240" ht="14.25" customHeight="1"/>
    <row r="879242" ht="14.25" customHeight="1"/>
    <row r="879244" ht="14.25" customHeight="1"/>
    <row r="879246" ht="14.25" customHeight="1"/>
    <row r="879248" ht="14.25" customHeight="1"/>
    <row r="879250" ht="14.25" customHeight="1"/>
    <row r="879252" ht="14.25" customHeight="1"/>
    <row r="879254" ht="14.25" customHeight="1"/>
    <row r="879256" ht="14.25" customHeight="1"/>
    <row r="879258" ht="14.25" customHeight="1"/>
    <row r="879260" ht="14.25" customHeight="1"/>
    <row r="879262" ht="14.25" customHeight="1"/>
    <row r="879264" ht="14.25" customHeight="1"/>
    <row r="879266" ht="14.25" customHeight="1"/>
    <row r="879268" ht="14.25" customHeight="1"/>
    <row r="879270" ht="14.25" customHeight="1"/>
    <row r="879272" ht="14.25" customHeight="1"/>
    <row r="879274" ht="14.25" customHeight="1"/>
    <row r="879276" ht="14.25" customHeight="1"/>
    <row r="879278" ht="14.25" customHeight="1"/>
    <row r="879280" ht="14.25" customHeight="1"/>
    <row r="879282" ht="14.25" customHeight="1"/>
    <row r="879284" ht="14.25" customHeight="1"/>
    <row r="879286" ht="14.25" customHeight="1"/>
    <row r="879288" ht="14.25" customHeight="1"/>
    <row r="879290" ht="14.25" customHeight="1"/>
    <row r="879292" ht="14.25" customHeight="1"/>
    <row r="879294" ht="14.25" customHeight="1"/>
    <row r="879296" ht="14.25" customHeight="1"/>
    <row r="879298" ht="14.25" customHeight="1"/>
    <row r="879300" ht="14.25" customHeight="1"/>
    <row r="879302" ht="14.25" customHeight="1"/>
    <row r="879304" ht="14.25" customHeight="1"/>
    <row r="879306" ht="14.25" customHeight="1"/>
    <row r="879308" ht="14.25" customHeight="1"/>
    <row r="879310" ht="14.25" customHeight="1"/>
    <row r="879312" ht="14.25" customHeight="1"/>
    <row r="879314" ht="14.25" customHeight="1"/>
    <row r="879316" ht="14.25" customHeight="1"/>
    <row r="879318" ht="14.25" customHeight="1"/>
    <row r="879320" ht="14.25" customHeight="1"/>
    <row r="879322" ht="14.25" customHeight="1"/>
    <row r="879324" ht="14.25" customHeight="1"/>
    <row r="879326" ht="14.25" customHeight="1"/>
    <row r="879328" ht="14.25" customHeight="1"/>
    <row r="879330" ht="14.25" customHeight="1"/>
    <row r="879332" ht="14.25" customHeight="1"/>
    <row r="879334" ht="14.25" customHeight="1"/>
    <row r="879336" ht="14.25" customHeight="1"/>
    <row r="879338" ht="14.25" customHeight="1"/>
    <row r="879340" ht="14.25" customHeight="1"/>
    <row r="879342" ht="14.25" customHeight="1"/>
    <row r="879344" ht="14.25" customHeight="1"/>
    <row r="879346" ht="14.25" customHeight="1"/>
    <row r="879348" ht="14.25" customHeight="1"/>
    <row r="879350" ht="14.25" customHeight="1"/>
    <row r="879352" ht="14.25" customHeight="1"/>
    <row r="879354" ht="14.25" customHeight="1"/>
    <row r="879356" ht="14.25" customHeight="1"/>
    <row r="879358" ht="14.25" customHeight="1"/>
    <row r="879360" ht="14.25" customHeight="1"/>
    <row r="879362" ht="14.25" customHeight="1"/>
    <row r="879364" ht="14.25" customHeight="1"/>
    <row r="879366" ht="14.25" customHeight="1"/>
    <row r="879368" ht="14.25" customHeight="1"/>
    <row r="879370" ht="14.25" customHeight="1"/>
    <row r="879372" ht="14.25" customHeight="1"/>
    <row r="879374" ht="14.25" customHeight="1"/>
    <row r="879376" ht="14.25" customHeight="1"/>
    <row r="879378" ht="14.25" customHeight="1"/>
    <row r="879380" ht="14.25" customHeight="1"/>
    <row r="879382" ht="14.25" customHeight="1"/>
    <row r="879384" ht="14.25" customHeight="1"/>
    <row r="879386" ht="14.25" customHeight="1"/>
    <row r="879388" ht="14.25" customHeight="1"/>
    <row r="879390" ht="14.25" customHeight="1"/>
    <row r="879392" ht="14.25" customHeight="1"/>
    <row r="879394" ht="14.25" customHeight="1"/>
    <row r="879396" ht="14.25" customHeight="1"/>
    <row r="879398" ht="14.25" customHeight="1"/>
    <row r="879400" ht="14.25" customHeight="1"/>
    <row r="879402" ht="14.25" customHeight="1"/>
    <row r="879404" ht="14.25" customHeight="1"/>
    <row r="879406" ht="14.25" customHeight="1"/>
    <row r="879408" ht="14.25" customHeight="1"/>
    <row r="879410" ht="14.25" customHeight="1"/>
    <row r="879412" ht="14.25" customHeight="1"/>
    <row r="879414" ht="14.25" customHeight="1"/>
    <row r="879416" ht="14.25" customHeight="1"/>
    <row r="879418" ht="14.25" customHeight="1"/>
    <row r="879420" ht="14.25" customHeight="1"/>
    <row r="879422" ht="14.25" customHeight="1"/>
    <row r="879424" ht="14.25" customHeight="1"/>
    <row r="879426" ht="14.25" customHeight="1"/>
    <row r="879428" ht="14.25" customHeight="1"/>
    <row r="879430" ht="14.25" customHeight="1"/>
    <row r="879432" ht="14.25" customHeight="1"/>
    <row r="879434" ht="14.25" customHeight="1"/>
    <row r="879436" ht="14.25" customHeight="1"/>
    <row r="879438" ht="14.25" customHeight="1"/>
    <row r="879440" ht="14.25" customHeight="1"/>
    <row r="879442" ht="14.25" customHeight="1"/>
    <row r="879444" ht="14.25" customHeight="1"/>
    <row r="879446" ht="14.25" customHeight="1"/>
    <row r="879448" ht="14.25" customHeight="1"/>
    <row r="879450" ht="14.25" customHeight="1"/>
    <row r="879452" ht="14.25" customHeight="1"/>
    <row r="879454" ht="14.25" customHeight="1"/>
    <row r="879456" ht="14.25" customHeight="1"/>
    <row r="879458" ht="14.25" customHeight="1"/>
    <row r="879460" ht="14.25" customHeight="1"/>
    <row r="879462" ht="14.25" customHeight="1"/>
    <row r="879464" ht="14.25" customHeight="1"/>
    <row r="879466" ht="14.25" customHeight="1"/>
    <row r="879468" ht="14.25" customHeight="1"/>
    <row r="879470" ht="14.25" customHeight="1"/>
    <row r="879472" ht="14.25" customHeight="1"/>
    <row r="879474" ht="14.25" customHeight="1"/>
    <row r="879476" ht="14.25" customHeight="1"/>
    <row r="879478" ht="14.25" customHeight="1"/>
    <row r="879480" ht="14.25" customHeight="1"/>
    <row r="879482" ht="14.25" customHeight="1"/>
    <row r="879484" ht="14.25" customHeight="1"/>
    <row r="879486" ht="14.25" customHeight="1"/>
    <row r="879488" ht="14.25" customHeight="1"/>
    <row r="879490" ht="14.25" customHeight="1"/>
    <row r="879492" ht="14.25" customHeight="1"/>
    <row r="879494" ht="14.25" customHeight="1"/>
    <row r="879496" ht="14.25" customHeight="1"/>
    <row r="879498" ht="14.25" customHeight="1"/>
    <row r="879500" ht="14.25" customHeight="1"/>
    <row r="879502" ht="14.25" customHeight="1"/>
    <row r="879504" ht="14.25" customHeight="1"/>
    <row r="879506" ht="14.25" customHeight="1"/>
    <row r="879508" ht="14.25" customHeight="1"/>
    <row r="879510" ht="14.25" customHeight="1"/>
    <row r="879512" ht="14.25" customHeight="1"/>
    <row r="879514" ht="14.25" customHeight="1"/>
    <row r="879516" ht="14.25" customHeight="1"/>
    <row r="879518" ht="14.25" customHeight="1"/>
    <row r="879520" ht="14.25" customHeight="1"/>
    <row r="879522" ht="14.25" customHeight="1"/>
    <row r="879524" ht="14.25" customHeight="1"/>
    <row r="879526" ht="14.25" customHeight="1"/>
    <row r="879528" ht="14.25" customHeight="1"/>
    <row r="879530" ht="14.25" customHeight="1"/>
    <row r="879532" ht="14.25" customHeight="1"/>
    <row r="879534" ht="14.25" customHeight="1"/>
    <row r="879536" ht="14.25" customHeight="1"/>
    <row r="879538" ht="14.25" customHeight="1"/>
    <row r="879540" ht="14.25" customHeight="1"/>
    <row r="879542" ht="14.25" customHeight="1"/>
    <row r="879544" ht="14.25" customHeight="1"/>
    <row r="879546" ht="14.25" customHeight="1"/>
    <row r="879548" ht="14.25" customHeight="1"/>
    <row r="879550" ht="14.25" customHeight="1"/>
    <row r="879552" ht="14.25" customHeight="1"/>
    <row r="879554" ht="14.25" customHeight="1"/>
    <row r="879556" ht="14.25" customHeight="1"/>
    <row r="879558" ht="14.25" customHeight="1"/>
    <row r="879560" ht="14.25" customHeight="1"/>
    <row r="879562" ht="14.25" customHeight="1"/>
    <row r="879564" ht="14.25" customHeight="1"/>
    <row r="879566" ht="14.25" customHeight="1"/>
    <row r="879568" ht="14.25" customHeight="1"/>
    <row r="879570" ht="14.25" customHeight="1"/>
    <row r="879572" ht="14.25" customHeight="1"/>
    <row r="879574" ht="14.25" customHeight="1"/>
    <row r="879576" ht="14.25" customHeight="1"/>
    <row r="879578" ht="14.25" customHeight="1"/>
    <row r="879580" ht="14.25" customHeight="1"/>
    <row r="879582" ht="14.25" customHeight="1"/>
    <row r="879584" ht="14.25" customHeight="1"/>
    <row r="879586" ht="14.25" customHeight="1"/>
    <row r="879588" ht="14.25" customHeight="1"/>
    <row r="879590" ht="14.25" customHeight="1"/>
    <row r="879592" ht="14.25" customHeight="1"/>
    <row r="879594" ht="14.25" customHeight="1"/>
    <row r="879596" ht="14.25" customHeight="1"/>
    <row r="879598" ht="14.25" customHeight="1"/>
    <row r="879600" ht="14.25" customHeight="1"/>
    <row r="879602" ht="14.25" customHeight="1"/>
    <row r="879604" ht="14.25" customHeight="1"/>
    <row r="879606" ht="14.25" customHeight="1"/>
    <row r="879608" ht="14.25" customHeight="1"/>
    <row r="879610" ht="14.25" customHeight="1"/>
    <row r="879612" ht="14.25" customHeight="1"/>
    <row r="879614" ht="14.25" customHeight="1"/>
    <row r="879616" ht="14.25" customHeight="1"/>
    <row r="879618" ht="14.25" customHeight="1"/>
    <row r="879620" ht="14.25" customHeight="1"/>
    <row r="879622" ht="14.25" customHeight="1"/>
    <row r="879624" ht="14.25" customHeight="1"/>
    <row r="879626" ht="14.25" customHeight="1"/>
    <row r="879628" ht="14.25" customHeight="1"/>
    <row r="879630" ht="14.25" customHeight="1"/>
    <row r="879632" ht="14.25" customHeight="1"/>
    <row r="879634" ht="14.25" customHeight="1"/>
    <row r="879636" ht="14.25" customHeight="1"/>
    <row r="879638" ht="14.25" customHeight="1"/>
    <row r="879640" ht="14.25" customHeight="1"/>
    <row r="879642" ht="14.25" customHeight="1"/>
    <row r="879644" ht="14.25" customHeight="1"/>
    <row r="879646" ht="14.25" customHeight="1"/>
    <row r="879648" ht="14.25" customHeight="1"/>
    <row r="879650" ht="14.25" customHeight="1"/>
    <row r="879652" ht="14.25" customHeight="1"/>
    <row r="879654" ht="14.25" customHeight="1"/>
    <row r="879656" ht="14.25" customHeight="1"/>
    <row r="879658" ht="14.25" customHeight="1"/>
    <row r="879660" ht="14.25" customHeight="1"/>
    <row r="879662" ht="14.25" customHeight="1"/>
    <row r="879664" ht="14.25" customHeight="1"/>
    <row r="879666" ht="14.25" customHeight="1"/>
    <row r="879668" ht="14.25" customHeight="1"/>
    <row r="879670" ht="14.25" customHeight="1"/>
    <row r="879672" ht="14.25" customHeight="1"/>
    <row r="879674" ht="14.25" customHeight="1"/>
    <row r="879676" ht="14.25" customHeight="1"/>
    <row r="879678" ht="14.25" customHeight="1"/>
    <row r="879680" ht="14.25" customHeight="1"/>
    <row r="879682" ht="14.25" customHeight="1"/>
    <row r="879684" ht="14.25" customHeight="1"/>
    <row r="879686" ht="14.25" customHeight="1"/>
    <row r="879688" ht="14.25" customHeight="1"/>
    <row r="879690" ht="14.25" customHeight="1"/>
    <row r="879692" ht="14.25" customHeight="1"/>
    <row r="879694" ht="14.25" customHeight="1"/>
    <row r="879696" ht="14.25" customHeight="1"/>
    <row r="879698" ht="14.25" customHeight="1"/>
    <row r="879700" ht="14.25" customHeight="1"/>
    <row r="879702" ht="14.25" customHeight="1"/>
    <row r="879704" ht="14.25" customHeight="1"/>
    <row r="879706" ht="14.25" customHeight="1"/>
    <row r="879708" ht="14.25" customHeight="1"/>
    <row r="879710" ht="14.25" customHeight="1"/>
    <row r="879712" ht="14.25" customHeight="1"/>
    <row r="879714" ht="14.25" customHeight="1"/>
    <row r="879716" ht="14.25" customHeight="1"/>
    <row r="879718" ht="14.25" customHeight="1"/>
    <row r="879720" ht="14.25" customHeight="1"/>
    <row r="879722" ht="14.25" customHeight="1"/>
    <row r="879724" ht="14.25" customHeight="1"/>
    <row r="879726" ht="14.25" customHeight="1"/>
    <row r="879728" ht="14.25" customHeight="1"/>
    <row r="879730" ht="14.25" customHeight="1"/>
    <row r="879732" ht="14.25" customHeight="1"/>
    <row r="879734" ht="14.25" customHeight="1"/>
    <row r="879736" ht="14.25" customHeight="1"/>
    <row r="879738" ht="14.25" customHeight="1"/>
    <row r="879740" ht="14.25" customHeight="1"/>
    <row r="879742" ht="14.25" customHeight="1"/>
    <row r="879744" ht="14.25" customHeight="1"/>
    <row r="879746" ht="14.25" customHeight="1"/>
    <row r="879748" ht="14.25" customHeight="1"/>
    <row r="879750" ht="14.25" customHeight="1"/>
    <row r="879752" ht="14.25" customHeight="1"/>
    <row r="879754" ht="14.25" customHeight="1"/>
    <row r="879756" ht="14.25" customHeight="1"/>
    <row r="879758" ht="14.25" customHeight="1"/>
    <row r="879760" ht="14.25" customHeight="1"/>
    <row r="879762" ht="14.25" customHeight="1"/>
    <row r="879764" ht="14.25" customHeight="1"/>
    <row r="879766" ht="14.25" customHeight="1"/>
    <row r="879768" ht="14.25" customHeight="1"/>
    <row r="879770" ht="14.25" customHeight="1"/>
    <row r="879772" ht="14.25" customHeight="1"/>
    <row r="879774" ht="14.25" customHeight="1"/>
    <row r="879776" ht="14.25" customHeight="1"/>
    <row r="879778" ht="14.25" customHeight="1"/>
    <row r="879780" ht="14.25" customHeight="1"/>
    <row r="879782" ht="14.25" customHeight="1"/>
    <row r="879784" ht="14.25" customHeight="1"/>
    <row r="879786" ht="14.25" customHeight="1"/>
    <row r="879788" ht="14.25" customHeight="1"/>
    <row r="879790" ht="14.25" customHeight="1"/>
    <row r="879792" ht="14.25" customHeight="1"/>
    <row r="879794" ht="14.25" customHeight="1"/>
    <row r="879796" ht="14.25" customHeight="1"/>
    <row r="879798" ht="14.25" customHeight="1"/>
    <row r="879800" ht="14.25" customHeight="1"/>
    <row r="879802" ht="14.25" customHeight="1"/>
    <row r="879804" ht="14.25" customHeight="1"/>
    <row r="879806" ht="14.25" customHeight="1"/>
    <row r="879808" ht="14.25" customHeight="1"/>
    <row r="879810" ht="14.25" customHeight="1"/>
    <row r="879812" ht="14.25" customHeight="1"/>
    <row r="879814" ht="14.25" customHeight="1"/>
    <row r="879816" ht="14.25" customHeight="1"/>
    <row r="879818" ht="14.25" customHeight="1"/>
    <row r="879820" ht="14.25" customHeight="1"/>
    <row r="879822" ht="14.25" customHeight="1"/>
    <row r="879824" ht="14.25" customHeight="1"/>
    <row r="879826" ht="14.25" customHeight="1"/>
    <row r="879828" ht="14.25" customHeight="1"/>
    <row r="879830" ht="14.25" customHeight="1"/>
    <row r="879832" ht="14.25" customHeight="1"/>
    <row r="879834" ht="14.25" customHeight="1"/>
    <row r="879836" ht="14.25" customHeight="1"/>
    <row r="879838" ht="14.25" customHeight="1"/>
    <row r="879840" ht="14.25" customHeight="1"/>
    <row r="879842" ht="14.25" customHeight="1"/>
    <row r="879844" ht="14.25" customHeight="1"/>
    <row r="879846" ht="14.25" customHeight="1"/>
    <row r="879848" ht="14.25" customHeight="1"/>
    <row r="879850" ht="14.25" customHeight="1"/>
    <row r="879852" ht="14.25" customHeight="1"/>
    <row r="879854" ht="14.25" customHeight="1"/>
    <row r="879856" ht="14.25" customHeight="1"/>
    <row r="879858" ht="14.25" customHeight="1"/>
    <row r="879860" ht="14.25" customHeight="1"/>
    <row r="879862" ht="14.25" customHeight="1"/>
    <row r="879864" ht="14.25" customHeight="1"/>
    <row r="879866" ht="14.25" customHeight="1"/>
    <row r="879868" ht="14.25" customHeight="1"/>
    <row r="879870" ht="14.25" customHeight="1"/>
    <row r="879872" ht="14.25" customHeight="1"/>
    <row r="879874" ht="14.25" customHeight="1"/>
    <row r="879876" ht="14.25" customHeight="1"/>
    <row r="879878" ht="14.25" customHeight="1"/>
    <row r="879880" ht="14.25" customHeight="1"/>
    <row r="879882" ht="14.25" customHeight="1"/>
    <row r="879884" ht="14.25" customHeight="1"/>
    <row r="879886" ht="14.25" customHeight="1"/>
    <row r="879888" ht="14.25" customHeight="1"/>
    <row r="879890" ht="14.25" customHeight="1"/>
    <row r="879892" ht="14.25" customHeight="1"/>
    <row r="879894" ht="14.25" customHeight="1"/>
    <row r="879896" ht="14.25" customHeight="1"/>
    <row r="879898" ht="14.25" customHeight="1"/>
    <row r="879900" ht="14.25" customHeight="1"/>
    <row r="879902" ht="14.25" customHeight="1"/>
    <row r="879904" ht="14.25" customHeight="1"/>
    <row r="879906" ht="14.25" customHeight="1"/>
    <row r="879908" ht="14.25" customHeight="1"/>
    <row r="879910" ht="14.25" customHeight="1"/>
    <row r="879912" ht="14.25" customHeight="1"/>
    <row r="879914" ht="14.25" customHeight="1"/>
    <row r="879916" ht="14.25" customHeight="1"/>
    <row r="879918" ht="14.25" customHeight="1"/>
    <row r="879920" ht="14.25" customHeight="1"/>
    <row r="879922" ht="14.25" customHeight="1"/>
    <row r="879924" ht="14.25" customHeight="1"/>
    <row r="879926" ht="14.25" customHeight="1"/>
    <row r="879928" ht="14.25" customHeight="1"/>
    <row r="879930" ht="14.25" customHeight="1"/>
    <row r="879932" ht="14.25" customHeight="1"/>
    <row r="879934" ht="14.25" customHeight="1"/>
    <row r="879936" ht="14.25" customHeight="1"/>
    <row r="879938" ht="14.25" customHeight="1"/>
    <row r="879940" ht="14.25" customHeight="1"/>
    <row r="879942" ht="14.25" customHeight="1"/>
    <row r="879944" ht="14.25" customHeight="1"/>
    <row r="879946" ht="14.25" customHeight="1"/>
    <row r="879948" ht="14.25" customHeight="1"/>
    <row r="879950" ht="14.25" customHeight="1"/>
    <row r="879952" ht="14.25" customHeight="1"/>
    <row r="879954" ht="14.25" customHeight="1"/>
    <row r="879956" ht="14.25" customHeight="1"/>
    <row r="879958" ht="14.25" customHeight="1"/>
    <row r="879960" ht="14.25" customHeight="1"/>
    <row r="879962" ht="14.25" customHeight="1"/>
    <row r="879964" ht="14.25" customHeight="1"/>
    <row r="879966" ht="14.25" customHeight="1"/>
    <row r="879968" ht="14.25" customHeight="1"/>
    <row r="879970" ht="14.25" customHeight="1"/>
    <row r="879972" ht="14.25" customHeight="1"/>
    <row r="879974" ht="14.25" customHeight="1"/>
    <row r="879976" ht="14.25" customHeight="1"/>
    <row r="879978" ht="14.25" customHeight="1"/>
    <row r="879980" ht="14.25" customHeight="1"/>
    <row r="879982" ht="14.25" customHeight="1"/>
    <row r="879984" ht="14.25" customHeight="1"/>
    <row r="879986" ht="14.25" customHeight="1"/>
    <row r="879988" ht="14.25" customHeight="1"/>
    <row r="879990" ht="14.25" customHeight="1"/>
    <row r="879992" ht="14.25" customHeight="1"/>
    <row r="879994" ht="14.25" customHeight="1"/>
    <row r="879996" ht="14.25" customHeight="1"/>
    <row r="879998" ht="14.25" customHeight="1"/>
    <row r="880000" ht="14.25" customHeight="1"/>
    <row r="880002" ht="14.25" customHeight="1"/>
    <row r="880004" ht="14.25" customHeight="1"/>
    <row r="880006" ht="14.25" customHeight="1"/>
    <row r="880008" ht="14.25" customHeight="1"/>
    <row r="880010" ht="14.25" customHeight="1"/>
    <row r="880012" ht="14.25" customHeight="1"/>
    <row r="880014" ht="14.25" customHeight="1"/>
    <row r="880016" ht="14.25" customHeight="1"/>
    <row r="880018" ht="14.25" customHeight="1"/>
    <row r="880020" ht="14.25" customHeight="1"/>
    <row r="880022" ht="14.25" customHeight="1"/>
    <row r="880024" ht="14.25" customHeight="1"/>
    <row r="880026" ht="14.25" customHeight="1"/>
    <row r="880028" ht="14.25" customHeight="1"/>
    <row r="880030" ht="14.25" customHeight="1"/>
    <row r="880032" ht="14.25" customHeight="1"/>
    <row r="880034" ht="14.25" customHeight="1"/>
    <row r="880036" ht="14.25" customHeight="1"/>
    <row r="880038" ht="14.25" customHeight="1"/>
    <row r="880040" ht="14.25" customHeight="1"/>
    <row r="880042" ht="14.25" customHeight="1"/>
    <row r="880044" ht="14.25" customHeight="1"/>
    <row r="880046" ht="14.25" customHeight="1"/>
    <row r="880048" ht="14.25" customHeight="1"/>
    <row r="880050" ht="14.25" customHeight="1"/>
    <row r="880052" ht="14.25" customHeight="1"/>
    <row r="880054" ht="14.25" customHeight="1"/>
    <row r="880056" ht="14.25" customHeight="1"/>
    <row r="880058" ht="14.25" customHeight="1"/>
    <row r="880060" ht="14.25" customHeight="1"/>
    <row r="880062" ht="14.25" customHeight="1"/>
    <row r="880064" ht="14.25" customHeight="1"/>
    <row r="880066" ht="14.25" customHeight="1"/>
    <row r="880068" ht="14.25" customHeight="1"/>
    <row r="880070" ht="14.25" customHeight="1"/>
    <row r="880072" ht="14.25" customHeight="1"/>
    <row r="880074" ht="14.25" customHeight="1"/>
    <row r="880076" ht="14.25" customHeight="1"/>
    <row r="880078" ht="14.25" customHeight="1"/>
    <row r="880080" ht="14.25" customHeight="1"/>
    <row r="880082" ht="14.25" customHeight="1"/>
    <row r="880084" ht="14.25" customHeight="1"/>
    <row r="880086" ht="14.25" customHeight="1"/>
    <row r="880088" ht="14.25" customHeight="1"/>
    <row r="880090" ht="14.25" customHeight="1"/>
    <row r="880092" ht="14.25" customHeight="1"/>
    <row r="880094" ht="14.25" customHeight="1"/>
    <row r="880096" ht="14.25" customHeight="1"/>
    <row r="880098" ht="14.25" customHeight="1"/>
    <row r="880100" ht="14.25" customHeight="1"/>
    <row r="880102" ht="14.25" customHeight="1"/>
    <row r="880104" ht="14.25" customHeight="1"/>
    <row r="880106" ht="14.25" customHeight="1"/>
    <row r="880108" ht="14.25" customHeight="1"/>
    <row r="880110" ht="14.25" customHeight="1"/>
    <row r="880112" ht="14.25" customHeight="1"/>
    <row r="880114" ht="14.25" customHeight="1"/>
    <row r="880116" ht="14.25" customHeight="1"/>
    <row r="880118" ht="14.25" customHeight="1"/>
    <row r="880120" ht="14.25" customHeight="1"/>
    <row r="880122" ht="14.25" customHeight="1"/>
    <row r="880124" ht="14.25" customHeight="1"/>
    <row r="880126" ht="14.25" customHeight="1"/>
    <row r="880128" ht="14.25" customHeight="1"/>
    <row r="880130" ht="14.25" customHeight="1"/>
    <row r="880132" ht="14.25" customHeight="1"/>
    <row r="880134" ht="14.25" customHeight="1"/>
    <row r="880136" ht="14.25" customHeight="1"/>
    <row r="880138" ht="14.25" customHeight="1"/>
    <row r="880140" ht="14.25" customHeight="1"/>
    <row r="880142" ht="14.25" customHeight="1"/>
    <row r="880144" ht="14.25" customHeight="1"/>
    <row r="880146" ht="14.25" customHeight="1"/>
    <row r="880148" ht="14.25" customHeight="1"/>
    <row r="880150" ht="14.25" customHeight="1"/>
    <row r="880152" ht="14.25" customHeight="1"/>
    <row r="880154" ht="14.25" customHeight="1"/>
    <row r="880156" ht="14.25" customHeight="1"/>
    <row r="880158" ht="14.25" customHeight="1"/>
    <row r="880160" ht="14.25" customHeight="1"/>
    <row r="880162" ht="14.25" customHeight="1"/>
    <row r="880164" ht="14.25" customHeight="1"/>
    <row r="880166" ht="14.25" customHeight="1"/>
    <row r="880168" ht="14.25" customHeight="1"/>
    <row r="880170" ht="14.25" customHeight="1"/>
    <row r="880172" ht="14.25" customHeight="1"/>
    <row r="880174" ht="14.25" customHeight="1"/>
    <row r="880176" ht="14.25" customHeight="1"/>
    <row r="880178" ht="14.25" customHeight="1"/>
    <row r="880180" ht="14.25" customHeight="1"/>
    <row r="880182" ht="14.25" customHeight="1"/>
    <row r="880184" ht="14.25" customHeight="1"/>
    <row r="880186" ht="14.25" customHeight="1"/>
    <row r="880188" ht="14.25" customHeight="1"/>
    <row r="880190" ht="14.25" customHeight="1"/>
    <row r="880192" ht="14.25" customHeight="1"/>
    <row r="880194" ht="14.25" customHeight="1"/>
    <row r="880196" ht="14.25" customHeight="1"/>
    <row r="880198" ht="14.25" customHeight="1"/>
    <row r="880200" ht="14.25" customHeight="1"/>
    <row r="880202" ht="14.25" customHeight="1"/>
    <row r="880204" ht="14.25" customHeight="1"/>
    <row r="880206" ht="14.25" customHeight="1"/>
    <row r="880208" ht="14.25" customHeight="1"/>
    <row r="880210" ht="14.25" customHeight="1"/>
    <row r="880212" ht="14.25" customHeight="1"/>
    <row r="880214" ht="14.25" customHeight="1"/>
    <row r="880216" ht="14.25" customHeight="1"/>
    <row r="880218" ht="14.25" customHeight="1"/>
    <row r="880220" ht="14.25" customHeight="1"/>
    <row r="880222" ht="14.25" customHeight="1"/>
    <row r="880224" ht="14.25" customHeight="1"/>
    <row r="880226" ht="14.25" customHeight="1"/>
    <row r="880228" ht="14.25" customHeight="1"/>
    <row r="880230" ht="14.25" customHeight="1"/>
    <row r="880232" ht="14.25" customHeight="1"/>
    <row r="880234" ht="14.25" customHeight="1"/>
    <row r="880236" ht="14.25" customHeight="1"/>
    <row r="880238" ht="14.25" customHeight="1"/>
    <row r="880240" ht="14.25" customHeight="1"/>
    <row r="880242" ht="14.25" customHeight="1"/>
    <row r="880244" ht="14.25" customHeight="1"/>
    <row r="880246" ht="14.25" customHeight="1"/>
    <row r="880248" ht="14.25" customHeight="1"/>
    <row r="880250" ht="14.25" customHeight="1"/>
    <row r="880252" ht="14.25" customHeight="1"/>
    <row r="880254" ht="14.25" customHeight="1"/>
    <row r="880256" ht="14.25" customHeight="1"/>
    <row r="880258" ht="14.25" customHeight="1"/>
    <row r="880260" ht="14.25" customHeight="1"/>
    <row r="880262" ht="14.25" customHeight="1"/>
    <row r="880264" ht="14.25" customHeight="1"/>
    <row r="880266" ht="14.25" customHeight="1"/>
    <row r="880268" ht="14.25" customHeight="1"/>
    <row r="880270" ht="14.25" customHeight="1"/>
    <row r="880272" ht="14.25" customHeight="1"/>
    <row r="880274" ht="14.25" customHeight="1"/>
    <row r="880276" ht="14.25" customHeight="1"/>
    <row r="880278" ht="14.25" customHeight="1"/>
    <row r="880280" ht="14.25" customHeight="1"/>
    <row r="880282" ht="14.25" customHeight="1"/>
    <row r="880284" ht="14.25" customHeight="1"/>
    <row r="880286" ht="14.25" customHeight="1"/>
    <row r="880288" ht="14.25" customHeight="1"/>
    <row r="880290" ht="14.25" customHeight="1"/>
    <row r="880292" ht="14.25" customHeight="1"/>
    <row r="880294" ht="14.25" customHeight="1"/>
    <row r="880296" ht="14.25" customHeight="1"/>
    <row r="880298" ht="14.25" customHeight="1"/>
    <row r="880300" ht="14.25" customHeight="1"/>
    <row r="880302" ht="14.25" customHeight="1"/>
    <row r="880304" ht="14.25" customHeight="1"/>
    <row r="880306" ht="14.25" customHeight="1"/>
    <row r="880308" ht="14.25" customHeight="1"/>
    <row r="880310" ht="14.25" customHeight="1"/>
    <row r="880312" ht="14.25" customHeight="1"/>
    <row r="880314" ht="14.25" customHeight="1"/>
    <row r="880316" ht="14.25" customHeight="1"/>
    <row r="880318" ht="14.25" customHeight="1"/>
    <row r="880320" ht="14.25" customHeight="1"/>
    <row r="880322" ht="14.25" customHeight="1"/>
    <row r="880324" ht="14.25" customHeight="1"/>
    <row r="880326" ht="14.25" customHeight="1"/>
    <row r="880328" ht="14.25" customHeight="1"/>
    <row r="880330" ht="14.25" customHeight="1"/>
    <row r="880332" ht="14.25" customHeight="1"/>
    <row r="880334" ht="14.25" customHeight="1"/>
    <row r="880336" ht="14.25" customHeight="1"/>
    <row r="880338" ht="14.25" customHeight="1"/>
    <row r="880340" ht="14.25" customHeight="1"/>
    <row r="880342" ht="14.25" customHeight="1"/>
    <row r="880344" ht="14.25" customHeight="1"/>
    <row r="880346" ht="14.25" customHeight="1"/>
    <row r="880348" ht="14.25" customHeight="1"/>
    <row r="880350" ht="14.25" customHeight="1"/>
    <row r="880352" ht="14.25" customHeight="1"/>
    <row r="880354" ht="14.25" customHeight="1"/>
    <row r="880356" ht="14.25" customHeight="1"/>
    <row r="880358" ht="14.25" customHeight="1"/>
    <row r="880360" ht="14.25" customHeight="1"/>
    <row r="880362" ht="14.25" customHeight="1"/>
    <row r="880364" ht="14.25" customHeight="1"/>
    <row r="880366" ht="14.25" customHeight="1"/>
    <row r="880368" ht="14.25" customHeight="1"/>
    <row r="880370" ht="14.25" customHeight="1"/>
    <row r="880372" ht="14.25" customHeight="1"/>
    <row r="880374" ht="14.25" customHeight="1"/>
    <row r="880376" ht="14.25" customHeight="1"/>
    <row r="880378" ht="14.25" customHeight="1"/>
    <row r="880380" ht="14.25" customHeight="1"/>
    <row r="880382" ht="14.25" customHeight="1"/>
    <row r="880384" ht="14.25" customHeight="1"/>
    <row r="880386" ht="14.25" customHeight="1"/>
    <row r="880388" ht="14.25" customHeight="1"/>
    <row r="880390" ht="14.25" customHeight="1"/>
    <row r="880392" ht="14.25" customHeight="1"/>
    <row r="880394" ht="14.25" customHeight="1"/>
    <row r="880396" ht="14.25" customHeight="1"/>
    <row r="880398" ht="14.25" customHeight="1"/>
    <row r="880400" ht="14.25" customHeight="1"/>
    <row r="880402" ht="14.25" customHeight="1"/>
    <row r="880404" ht="14.25" customHeight="1"/>
    <row r="880406" ht="14.25" customHeight="1"/>
    <row r="880408" ht="14.25" customHeight="1"/>
    <row r="880410" ht="14.25" customHeight="1"/>
    <row r="880412" ht="14.25" customHeight="1"/>
    <row r="880414" ht="14.25" customHeight="1"/>
    <row r="880416" ht="14.25" customHeight="1"/>
    <row r="880418" ht="14.25" customHeight="1"/>
    <row r="880420" ht="14.25" customHeight="1"/>
    <row r="880422" ht="14.25" customHeight="1"/>
    <row r="880424" ht="14.25" customHeight="1"/>
    <row r="880426" ht="14.25" customHeight="1"/>
    <row r="880428" ht="14.25" customHeight="1"/>
    <row r="880430" ht="14.25" customHeight="1"/>
    <row r="880432" ht="14.25" customHeight="1"/>
    <row r="880434" ht="14.25" customHeight="1"/>
    <row r="880436" ht="14.25" customHeight="1"/>
    <row r="880438" ht="14.25" customHeight="1"/>
    <row r="880440" ht="14.25" customHeight="1"/>
    <row r="880442" ht="14.25" customHeight="1"/>
    <row r="880444" ht="14.25" customHeight="1"/>
    <row r="880446" ht="14.25" customHeight="1"/>
    <row r="880448" ht="14.25" customHeight="1"/>
    <row r="880450" ht="14.25" customHeight="1"/>
    <row r="880452" ht="14.25" customHeight="1"/>
    <row r="880454" ht="14.25" customHeight="1"/>
    <row r="880456" ht="14.25" customHeight="1"/>
    <row r="880458" ht="14.25" customHeight="1"/>
    <row r="880460" ht="14.25" customHeight="1"/>
    <row r="880462" ht="14.25" customHeight="1"/>
    <row r="880464" ht="14.25" customHeight="1"/>
    <row r="880466" ht="14.25" customHeight="1"/>
    <row r="880468" ht="14.25" customHeight="1"/>
    <row r="880470" ht="14.25" customHeight="1"/>
    <row r="880472" ht="14.25" customHeight="1"/>
    <row r="880474" ht="14.25" customHeight="1"/>
    <row r="880476" ht="14.25" customHeight="1"/>
    <row r="880478" ht="14.25" customHeight="1"/>
    <row r="880480" ht="14.25" customHeight="1"/>
    <row r="880482" ht="14.25" customHeight="1"/>
    <row r="880484" ht="14.25" customHeight="1"/>
    <row r="880486" ht="14.25" customHeight="1"/>
    <row r="880488" ht="14.25" customHeight="1"/>
    <row r="880490" ht="14.25" customHeight="1"/>
    <row r="880492" ht="14.25" customHeight="1"/>
    <row r="880494" ht="14.25" customHeight="1"/>
    <row r="880496" ht="14.25" customHeight="1"/>
    <row r="880498" ht="14.25" customHeight="1"/>
    <row r="880500" ht="14.25" customHeight="1"/>
    <row r="880502" ht="14.25" customHeight="1"/>
    <row r="880504" ht="14.25" customHeight="1"/>
    <row r="880506" ht="14.25" customHeight="1"/>
    <row r="880508" ht="14.25" customHeight="1"/>
    <row r="880510" ht="14.25" customHeight="1"/>
    <row r="880512" ht="14.25" customHeight="1"/>
    <row r="880514" ht="14.25" customHeight="1"/>
    <row r="880516" ht="14.25" customHeight="1"/>
    <row r="880518" ht="14.25" customHeight="1"/>
    <row r="880520" ht="14.25" customHeight="1"/>
    <row r="880522" ht="14.25" customHeight="1"/>
    <row r="880524" ht="14.25" customHeight="1"/>
    <row r="880526" ht="14.25" customHeight="1"/>
    <row r="880528" ht="14.25" customHeight="1"/>
    <row r="880530" ht="14.25" customHeight="1"/>
    <row r="880532" ht="14.25" customHeight="1"/>
    <row r="880534" ht="14.25" customHeight="1"/>
    <row r="880536" ht="14.25" customHeight="1"/>
    <row r="880538" ht="14.25" customHeight="1"/>
    <row r="880540" ht="14.25" customHeight="1"/>
    <row r="880542" ht="14.25" customHeight="1"/>
    <row r="880544" ht="14.25" customHeight="1"/>
    <row r="880546" ht="14.25" customHeight="1"/>
    <row r="880548" ht="14.25" customHeight="1"/>
    <row r="880550" ht="14.25" customHeight="1"/>
    <row r="880552" ht="14.25" customHeight="1"/>
    <row r="880554" ht="14.25" customHeight="1"/>
    <row r="880556" ht="14.25" customHeight="1"/>
    <row r="880558" ht="14.25" customHeight="1"/>
    <row r="880560" ht="14.25" customHeight="1"/>
    <row r="880562" ht="14.25" customHeight="1"/>
    <row r="880564" ht="14.25" customHeight="1"/>
    <row r="880566" ht="14.25" customHeight="1"/>
    <row r="880568" ht="14.25" customHeight="1"/>
    <row r="880570" ht="14.25" customHeight="1"/>
    <row r="880572" ht="14.25" customHeight="1"/>
    <row r="880574" ht="14.25" customHeight="1"/>
    <row r="880576" ht="14.25" customHeight="1"/>
    <row r="880578" ht="14.25" customHeight="1"/>
    <row r="880580" ht="14.25" customHeight="1"/>
    <row r="880582" ht="14.25" customHeight="1"/>
    <row r="880584" ht="14.25" customHeight="1"/>
    <row r="880586" ht="14.25" customHeight="1"/>
    <row r="880588" ht="14.25" customHeight="1"/>
    <row r="880590" ht="14.25" customHeight="1"/>
    <row r="880592" ht="14.25" customHeight="1"/>
    <row r="880594" ht="14.25" customHeight="1"/>
    <row r="880596" ht="14.25" customHeight="1"/>
    <row r="880598" ht="14.25" customHeight="1"/>
    <row r="880600" ht="14.25" customHeight="1"/>
    <row r="880602" ht="14.25" customHeight="1"/>
    <row r="880604" ht="14.25" customHeight="1"/>
    <row r="880606" ht="14.25" customHeight="1"/>
    <row r="880608" ht="14.25" customHeight="1"/>
    <row r="880610" ht="14.25" customHeight="1"/>
    <row r="880612" ht="14.25" customHeight="1"/>
    <row r="880614" ht="14.25" customHeight="1"/>
    <row r="880616" ht="14.25" customHeight="1"/>
    <row r="880618" ht="14.25" customHeight="1"/>
    <row r="880620" ht="14.25" customHeight="1"/>
    <row r="880622" ht="14.25" customHeight="1"/>
    <row r="880624" ht="14.25" customHeight="1"/>
    <row r="880626" ht="14.25" customHeight="1"/>
    <row r="880628" ht="14.25" customHeight="1"/>
    <row r="880630" ht="14.25" customHeight="1"/>
    <row r="880632" ht="14.25" customHeight="1"/>
    <row r="880634" ht="14.25" customHeight="1"/>
    <row r="880636" ht="14.25" customHeight="1"/>
    <row r="880638" ht="14.25" customHeight="1"/>
    <row r="880640" ht="14.25" customHeight="1"/>
    <row r="880642" ht="14.25" customHeight="1"/>
    <row r="880644" ht="14.25" customHeight="1"/>
    <row r="880646" ht="14.25" customHeight="1"/>
    <row r="880648" ht="14.25" customHeight="1"/>
    <row r="880650" ht="14.25" customHeight="1"/>
    <row r="880652" ht="14.25" customHeight="1"/>
    <row r="880654" ht="14.25" customHeight="1"/>
    <row r="880656" ht="14.25" customHeight="1"/>
    <row r="880658" ht="14.25" customHeight="1"/>
    <row r="880660" ht="14.25" customHeight="1"/>
    <row r="880662" ht="14.25" customHeight="1"/>
    <row r="880664" ht="14.25" customHeight="1"/>
    <row r="880666" ht="14.25" customHeight="1"/>
    <row r="880668" ht="14.25" customHeight="1"/>
    <row r="880670" ht="14.25" customHeight="1"/>
    <row r="880672" ht="14.25" customHeight="1"/>
    <row r="880674" ht="14.25" customHeight="1"/>
    <row r="880676" ht="14.25" customHeight="1"/>
    <row r="880678" ht="14.25" customHeight="1"/>
    <row r="880680" ht="14.25" customHeight="1"/>
    <row r="880682" ht="14.25" customHeight="1"/>
    <row r="880684" ht="14.25" customHeight="1"/>
    <row r="880686" ht="14.25" customHeight="1"/>
    <row r="880688" ht="14.25" customHeight="1"/>
    <row r="880690" ht="14.25" customHeight="1"/>
    <row r="880692" ht="14.25" customHeight="1"/>
    <row r="880694" ht="14.25" customHeight="1"/>
    <row r="880696" ht="14.25" customHeight="1"/>
    <row r="880698" ht="14.25" customHeight="1"/>
    <row r="880700" ht="14.25" customHeight="1"/>
    <row r="880702" ht="14.25" customHeight="1"/>
    <row r="880704" ht="14.25" customHeight="1"/>
    <row r="880706" ht="14.25" customHeight="1"/>
    <row r="880708" ht="14.25" customHeight="1"/>
    <row r="880710" ht="14.25" customHeight="1"/>
    <row r="880712" ht="14.25" customHeight="1"/>
    <row r="880714" ht="14.25" customHeight="1"/>
    <row r="880716" ht="14.25" customHeight="1"/>
    <row r="880718" ht="14.25" customHeight="1"/>
    <row r="880720" ht="14.25" customHeight="1"/>
    <row r="880722" ht="14.25" customHeight="1"/>
    <row r="880724" ht="14.25" customHeight="1"/>
    <row r="880726" ht="14.25" customHeight="1"/>
    <row r="880728" ht="14.25" customHeight="1"/>
    <row r="880730" ht="14.25" customHeight="1"/>
    <row r="880732" ht="14.25" customHeight="1"/>
    <row r="880734" ht="14.25" customHeight="1"/>
    <row r="880736" ht="14.25" customHeight="1"/>
    <row r="880738" ht="14.25" customHeight="1"/>
    <row r="880740" ht="14.25" customHeight="1"/>
    <row r="880742" ht="14.25" customHeight="1"/>
    <row r="880744" ht="14.25" customHeight="1"/>
    <row r="880746" ht="14.25" customHeight="1"/>
    <row r="880748" ht="14.25" customHeight="1"/>
    <row r="880750" ht="14.25" customHeight="1"/>
    <row r="880752" ht="14.25" customHeight="1"/>
    <row r="880754" ht="14.25" customHeight="1"/>
    <row r="880756" ht="14.25" customHeight="1"/>
    <row r="880758" ht="14.25" customHeight="1"/>
    <row r="880760" ht="14.25" customHeight="1"/>
    <row r="880762" ht="14.25" customHeight="1"/>
    <row r="880764" ht="14.25" customHeight="1"/>
    <row r="880766" ht="14.25" customHeight="1"/>
    <row r="880768" ht="14.25" customHeight="1"/>
    <row r="880770" ht="14.25" customHeight="1"/>
    <row r="880772" ht="14.25" customHeight="1"/>
    <row r="880774" ht="14.25" customHeight="1"/>
    <row r="880776" ht="14.25" customHeight="1"/>
    <row r="880778" ht="14.25" customHeight="1"/>
    <row r="880780" ht="14.25" customHeight="1"/>
    <row r="880782" ht="14.25" customHeight="1"/>
    <row r="880784" ht="14.25" customHeight="1"/>
    <row r="880786" ht="14.25" customHeight="1"/>
    <row r="880788" ht="14.25" customHeight="1"/>
    <row r="880790" ht="14.25" customHeight="1"/>
    <row r="880792" ht="14.25" customHeight="1"/>
    <row r="880794" ht="14.25" customHeight="1"/>
    <row r="880796" ht="14.25" customHeight="1"/>
    <row r="880798" ht="14.25" customHeight="1"/>
    <row r="880800" ht="14.25" customHeight="1"/>
    <row r="880802" ht="14.25" customHeight="1"/>
    <row r="880804" ht="14.25" customHeight="1"/>
    <row r="880806" ht="14.25" customHeight="1"/>
    <row r="880808" ht="14.25" customHeight="1"/>
    <row r="880810" ht="14.25" customHeight="1"/>
    <row r="880812" ht="14.25" customHeight="1"/>
    <row r="880814" ht="14.25" customHeight="1"/>
    <row r="880816" ht="14.25" customHeight="1"/>
    <row r="880818" ht="14.25" customHeight="1"/>
    <row r="880820" ht="14.25" customHeight="1"/>
    <row r="880822" ht="14.25" customHeight="1"/>
    <row r="880824" ht="14.25" customHeight="1"/>
    <row r="880826" ht="14.25" customHeight="1"/>
    <row r="880828" ht="14.25" customHeight="1"/>
    <row r="880830" ht="14.25" customHeight="1"/>
    <row r="880832" ht="14.25" customHeight="1"/>
    <row r="880834" ht="14.25" customHeight="1"/>
    <row r="880836" ht="14.25" customHeight="1"/>
    <row r="880838" ht="14.25" customHeight="1"/>
    <row r="880840" ht="14.25" customHeight="1"/>
    <row r="880842" ht="14.25" customHeight="1"/>
    <row r="880844" ht="14.25" customHeight="1"/>
    <row r="880846" ht="14.25" customHeight="1"/>
    <row r="880848" ht="14.25" customHeight="1"/>
    <row r="880850" ht="14.25" customHeight="1"/>
    <row r="880852" ht="14.25" customHeight="1"/>
    <row r="880854" ht="14.25" customHeight="1"/>
    <row r="880856" ht="14.25" customHeight="1"/>
    <row r="880858" ht="14.25" customHeight="1"/>
    <row r="880860" ht="14.25" customHeight="1"/>
    <row r="880862" ht="14.25" customHeight="1"/>
    <row r="880864" ht="14.25" customHeight="1"/>
    <row r="880866" ht="14.25" customHeight="1"/>
    <row r="880868" ht="14.25" customHeight="1"/>
    <row r="880870" ht="14.25" customHeight="1"/>
    <row r="880872" ht="14.25" customHeight="1"/>
    <row r="880874" ht="14.25" customHeight="1"/>
    <row r="880876" ht="14.25" customHeight="1"/>
    <row r="880878" ht="14.25" customHeight="1"/>
    <row r="880880" ht="14.25" customHeight="1"/>
    <row r="880882" ht="14.25" customHeight="1"/>
    <row r="880884" ht="14.25" customHeight="1"/>
    <row r="880886" ht="14.25" customHeight="1"/>
    <row r="880888" ht="14.25" customHeight="1"/>
    <row r="880890" ht="14.25" customHeight="1"/>
    <row r="880892" ht="14.25" customHeight="1"/>
    <row r="880894" ht="14.25" customHeight="1"/>
    <row r="880896" ht="14.25" customHeight="1"/>
    <row r="880898" ht="14.25" customHeight="1"/>
    <row r="880900" ht="14.25" customHeight="1"/>
    <row r="880902" ht="14.25" customHeight="1"/>
    <row r="880904" ht="14.25" customHeight="1"/>
    <row r="880906" ht="14.25" customHeight="1"/>
    <row r="880908" ht="14.25" customHeight="1"/>
    <row r="880910" ht="14.25" customHeight="1"/>
    <row r="880912" ht="14.25" customHeight="1"/>
    <row r="880914" ht="14.25" customHeight="1"/>
    <row r="880916" ht="14.25" customHeight="1"/>
    <row r="880918" ht="14.25" customHeight="1"/>
    <row r="880920" ht="14.25" customHeight="1"/>
    <row r="880922" ht="14.25" customHeight="1"/>
    <row r="880924" ht="14.25" customHeight="1"/>
    <row r="880926" ht="14.25" customHeight="1"/>
    <row r="880928" ht="14.25" customHeight="1"/>
    <row r="880930" ht="14.25" customHeight="1"/>
    <row r="880932" ht="14.25" customHeight="1"/>
    <row r="880934" ht="14.25" customHeight="1"/>
    <row r="880936" ht="14.25" customHeight="1"/>
    <row r="880938" ht="14.25" customHeight="1"/>
    <row r="880940" ht="14.25" customHeight="1"/>
    <row r="880942" ht="14.25" customHeight="1"/>
    <row r="880944" ht="14.25" customHeight="1"/>
    <row r="880946" ht="14.25" customHeight="1"/>
    <row r="880948" ht="14.25" customHeight="1"/>
    <row r="880950" ht="14.25" customHeight="1"/>
    <row r="880952" ht="14.25" customHeight="1"/>
    <row r="880954" ht="14.25" customHeight="1"/>
    <row r="880956" ht="14.25" customHeight="1"/>
    <row r="880958" ht="14.25" customHeight="1"/>
    <row r="880960" ht="14.25" customHeight="1"/>
    <row r="880962" ht="14.25" customHeight="1"/>
    <row r="880964" ht="14.25" customHeight="1"/>
    <row r="880966" ht="14.25" customHeight="1"/>
    <row r="880968" ht="14.25" customHeight="1"/>
    <row r="880970" ht="14.25" customHeight="1"/>
    <row r="880972" ht="14.25" customHeight="1"/>
    <row r="880974" ht="14.25" customHeight="1"/>
    <row r="880976" ht="14.25" customHeight="1"/>
    <row r="880978" ht="14.25" customHeight="1"/>
    <row r="880980" ht="14.25" customHeight="1"/>
    <row r="880982" ht="14.25" customHeight="1"/>
    <row r="880984" ht="14.25" customHeight="1"/>
    <row r="880986" ht="14.25" customHeight="1"/>
    <row r="880988" ht="14.25" customHeight="1"/>
    <row r="880990" ht="14.25" customHeight="1"/>
    <row r="880992" ht="14.25" customHeight="1"/>
    <row r="880994" ht="14.25" customHeight="1"/>
    <row r="880996" ht="14.25" customHeight="1"/>
    <row r="880998" ht="14.25" customHeight="1"/>
    <row r="881000" ht="14.25" customHeight="1"/>
    <row r="881002" ht="14.25" customHeight="1"/>
    <row r="881004" ht="14.25" customHeight="1"/>
    <row r="881006" ht="14.25" customHeight="1"/>
    <row r="881008" ht="14.25" customHeight="1"/>
    <row r="881010" ht="14.25" customHeight="1"/>
    <row r="881012" ht="14.25" customHeight="1"/>
    <row r="881014" ht="14.25" customHeight="1"/>
    <row r="881016" ht="14.25" customHeight="1"/>
    <row r="881018" ht="14.25" customHeight="1"/>
    <row r="881020" ht="14.25" customHeight="1"/>
    <row r="881022" ht="14.25" customHeight="1"/>
    <row r="881024" ht="14.25" customHeight="1"/>
    <row r="881026" ht="14.25" customHeight="1"/>
    <row r="881028" ht="14.25" customHeight="1"/>
    <row r="881030" ht="14.25" customHeight="1"/>
    <row r="881032" ht="14.25" customHeight="1"/>
    <row r="881034" ht="14.25" customHeight="1"/>
    <row r="881036" ht="14.25" customHeight="1"/>
    <row r="881038" ht="14.25" customHeight="1"/>
    <row r="881040" ht="14.25" customHeight="1"/>
    <row r="881042" ht="14.25" customHeight="1"/>
    <row r="881044" ht="14.25" customHeight="1"/>
    <row r="881046" ht="14.25" customHeight="1"/>
    <row r="881048" ht="14.25" customHeight="1"/>
    <row r="881050" ht="14.25" customHeight="1"/>
    <row r="881052" ht="14.25" customHeight="1"/>
    <row r="881054" ht="14.25" customHeight="1"/>
    <row r="881056" ht="14.25" customHeight="1"/>
    <row r="881058" ht="14.25" customHeight="1"/>
    <row r="881060" ht="14.25" customHeight="1"/>
    <row r="881062" ht="14.25" customHeight="1"/>
    <row r="881064" ht="14.25" customHeight="1"/>
    <row r="881066" ht="14.25" customHeight="1"/>
    <row r="881068" ht="14.25" customHeight="1"/>
    <row r="881070" ht="14.25" customHeight="1"/>
    <row r="881072" ht="14.25" customHeight="1"/>
    <row r="881074" ht="14.25" customHeight="1"/>
    <row r="881076" ht="14.25" customHeight="1"/>
    <row r="881078" ht="14.25" customHeight="1"/>
    <row r="881080" ht="14.25" customHeight="1"/>
    <row r="881082" ht="14.25" customHeight="1"/>
    <row r="881084" ht="14.25" customHeight="1"/>
    <row r="881086" ht="14.25" customHeight="1"/>
    <row r="881088" ht="14.25" customHeight="1"/>
    <row r="881090" ht="14.25" customHeight="1"/>
    <row r="881092" ht="14.25" customHeight="1"/>
    <row r="881094" ht="14.25" customHeight="1"/>
    <row r="881096" ht="14.25" customHeight="1"/>
    <row r="881098" ht="14.25" customHeight="1"/>
    <row r="881100" ht="14.25" customHeight="1"/>
    <row r="881102" ht="14.25" customHeight="1"/>
    <row r="881104" ht="14.25" customHeight="1"/>
    <row r="881106" ht="14.25" customHeight="1"/>
    <row r="881108" ht="14.25" customHeight="1"/>
    <row r="881110" ht="14.25" customHeight="1"/>
    <row r="881112" ht="14.25" customHeight="1"/>
    <row r="881114" ht="14.25" customHeight="1"/>
    <row r="881116" ht="14.25" customHeight="1"/>
    <row r="881118" ht="14.25" customHeight="1"/>
    <row r="881120" ht="14.25" customHeight="1"/>
    <row r="881122" ht="14.25" customHeight="1"/>
    <row r="881124" ht="14.25" customHeight="1"/>
    <row r="881126" ht="14.25" customHeight="1"/>
    <row r="881128" ht="14.25" customHeight="1"/>
    <row r="881130" ht="14.25" customHeight="1"/>
    <row r="881132" ht="14.25" customHeight="1"/>
    <row r="881134" ht="14.25" customHeight="1"/>
    <row r="881136" ht="14.25" customHeight="1"/>
    <row r="881138" ht="14.25" customHeight="1"/>
    <row r="881140" ht="14.25" customHeight="1"/>
    <row r="881142" ht="14.25" customHeight="1"/>
    <row r="881144" ht="14.25" customHeight="1"/>
    <row r="881146" ht="14.25" customHeight="1"/>
    <row r="881148" ht="14.25" customHeight="1"/>
    <row r="881150" ht="14.25" customHeight="1"/>
    <row r="881152" ht="14.25" customHeight="1"/>
    <row r="881154" ht="14.25" customHeight="1"/>
    <row r="881156" ht="14.25" customHeight="1"/>
    <row r="881158" ht="14.25" customHeight="1"/>
    <row r="881160" ht="14.25" customHeight="1"/>
    <row r="881162" ht="14.25" customHeight="1"/>
    <row r="881164" ht="14.25" customHeight="1"/>
    <row r="881166" ht="14.25" customHeight="1"/>
    <row r="881168" ht="14.25" customHeight="1"/>
    <row r="881170" ht="14.25" customHeight="1"/>
    <row r="881172" ht="14.25" customHeight="1"/>
    <row r="881174" ht="14.25" customHeight="1"/>
    <row r="881176" ht="14.25" customHeight="1"/>
    <row r="881178" ht="14.25" customHeight="1"/>
    <row r="881180" ht="14.25" customHeight="1"/>
    <row r="881182" ht="14.25" customHeight="1"/>
    <row r="881184" ht="14.25" customHeight="1"/>
    <row r="881186" ht="14.25" customHeight="1"/>
    <row r="881188" ht="14.25" customHeight="1"/>
    <row r="881190" ht="14.25" customHeight="1"/>
    <row r="881192" ht="14.25" customHeight="1"/>
    <row r="881194" ht="14.25" customHeight="1"/>
    <row r="881196" ht="14.25" customHeight="1"/>
    <row r="881198" ht="14.25" customHeight="1"/>
    <row r="881200" ht="14.25" customHeight="1"/>
    <row r="881202" ht="14.25" customHeight="1"/>
    <row r="881204" ht="14.25" customHeight="1"/>
    <row r="881206" ht="14.25" customHeight="1"/>
    <row r="881208" ht="14.25" customHeight="1"/>
    <row r="881210" ht="14.25" customHeight="1"/>
    <row r="881212" ht="14.25" customHeight="1"/>
    <row r="881214" ht="14.25" customHeight="1"/>
    <row r="881216" ht="14.25" customHeight="1"/>
    <row r="881218" ht="14.25" customHeight="1"/>
    <row r="881220" ht="14.25" customHeight="1"/>
    <row r="881222" ht="14.25" customHeight="1"/>
    <row r="881224" ht="14.25" customHeight="1"/>
    <row r="881226" ht="14.25" customHeight="1"/>
    <row r="881228" ht="14.25" customHeight="1"/>
    <row r="881230" ht="14.25" customHeight="1"/>
    <row r="881232" ht="14.25" customHeight="1"/>
    <row r="881234" ht="14.25" customHeight="1"/>
    <row r="881236" ht="14.25" customHeight="1"/>
    <row r="881238" ht="14.25" customHeight="1"/>
    <row r="881240" ht="14.25" customHeight="1"/>
    <row r="881242" ht="14.25" customHeight="1"/>
    <row r="881244" ht="14.25" customHeight="1"/>
    <row r="881246" ht="14.25" customHeight="1"/>
    <row r="881248" ht="14.25" customHeight="1"/>
    <row r="881250" ht="14.25" customHeight="1"/>
    <row r="881252" ht="14.25" customHeight="1"/>
    <row r="881254" ht="14.25" customHeight="1"/>
    <row r="881256" ht="14.25" customHeight="1"/>
    <row r="881258" ht="14.25" customHeight="1"/>
    <row r="881260" ht="14.25" customHeight="1"/>
    <row r="881262" ht="14.25" customHeight="1"/>
    <row r="881264" ht="14.25" customHeight="1"/>
    <row r="881266" ht="14.25" customHeight="1"/>
    <row r="881268" ht="14.25" customHeight="1"/>
    <row r="881270" ht="14.25" customHeight="1"/>
    <row r="881272" ht="14.25" customHeight="1"/>
    <row r="881274" ht="14.25" customHeight="1"/>
    <row r="881276" ht="14.25" customHeight="1"/>
    <row r="881278" ht="14.25" customHeight="1"/>
    <row r="881280" ht="14.25" customHeight="1"/>
    <row r="881282" ht="14.25" customHeight="1"/>
    <row r="881284" ht="14.25" customHeight="1"/>
    <row r="881286" ht="14.25" customHeight="1"/>
    <row r="881288" ht="14.25" customHeight="1"/>
    <row r="881290" ht="14.25" customHeight="1"/>
    <row r="881292" ht="14.25" customHeight="1"/>
    <row r="881294" ht="14.25" customHeight="1"/>
    <row r="881296" ht="14.25" customHeight="1"/>
    <row r="881298" ht="14.25" customHeight="1"/>
    <row r="881300" ht="14.25" customHeight="1"/>
    <row r="881302" ht="14.25" customHeight="1"/>
    <row r="881304" ht="14.25" customHeight="1"/>
    <row r="881306" ht="14.25" customHeight="1"/>
    <row r="881308" ht="14.25" customHeight="1"/>
    <row r="881310" ht="14.25" customHeight="1"/>
    <row r="881312" ht="14.25" customHeight="1"/>
    <row r="881314" ht="14.25" customHeight="1"/>
    <row r="881316" ht="14.25" customHeight="1"/>
    <row r="881318" ht="14.25" customHeight="1"/>
    <row r="881320" ht="14.25" customHeight="1"/>
    <row r="881322" ht="14.25" customHeight="1"/>
    <row r="881324" ht="14.25" customHeight="1"/>
    <row r="881326" ht="14.25" customHeight="1"/>
    <row r="881328" ht="14.25" customHeight="1"/>
    <row r="881330" ht="14.25" customHeight="1"/>
    <row r="881332" ht="14.25" customHeight="1"/>
    <row r="881334" ht="14.25" customHeight="1"/>
    <row r="881336" ht="14.25" customHeight="1"/>
    <row r="881338" ht="14.25" customHeight="1"/>
    <row r="881340" ht="14.25" customHeight="1"/>
    <row r="881342" ht="14.25" customHeight="1"/>
    <row r="881344" ht="14.25" customHeight="1"/>
    <row r="881346" ht="14.25" customHeight="1"/>
    <row r="881348" ht="14.25" customHeight="1"/>
    <row r="881350" ht="14.25" customHeight="1"/>
    <row r="881352" ht="14.25" customHeight="1"/>
    <row r="881354" ht="14.25" customHeight="1"/>
    <row r="881356" ht="14.25" customHeight="1"/>
    <row r="881358" ht="14.25" customHeight="1"/>
    <row r="881360" ht="14.25" customHeight="1"/>
    <row r="881362" ht="14.25" customHeight="1"/>
    <row r="881364" ht="14.25" customHeight="1"/>
    <row r="881366" ht="14.25" customHeight="1"/>
    <row r="881368" ht="14.25" customHeight="1"/>
    <row r="881370" ht="14.25" customHeight="1"/>
    <row r="881372" ht="14.25" customHeight="1"/>
    <row r="881374" ht="14.25" customHeight="1"/>
    <row r="881376" ht="14.25" customHeight="1"/>
    <row r="881378" ht="14.25" customHeight="1"/>
    <row r="881380" ht="14.25" customHeight="1"/>
    <row r="881382" ht="14.25" customHeight="1"/>
    <row r="881384" ht="14.25" customHeight="1"/>
    <row r="881386" ht="14.25" customHeight="1"/>
    <row r="881388" ht="14.25" customHeight="1"/>
    <row r="881390" ht="14.25" customHeight="1"/>
    <row r="881392" ht="14.25" customHeight="1"/>
    <row r="881394" ht="14.25" customHeight="1"/>
    <row r="881396" ht="14.25" customHeight="1"/>
    <row r="881398" ht="14.25" customHeight="1"/>
    <row r="881400" ht="14.25" customHeight="1"/>
    <row r="881402" ht="14.25" customHeight="1"/>
    <row r="881404" ht="14.25" customHeight="1"/>
    <row r="881406" ht="14.25" customHeight="1"/>
    <row r="881408" ht="14.25" customHeight="1"/>
    <row r="881410" ht="14.25" customHeight="1"/>
    <row r="881412" ht="14.25" customHeight="1"/>
    <row r="881414" ht="14.25" customHeight="1"/>
    <row r="881416" ht="14.25" customHeight="1"/>
    <row r="881418" ht="14.25" customHeight="1"/>
    <row r="881420" ht="14.25" customHeight="1"/>
    <row r="881422" ht="14.25" customHeight="1"/>
    <row r="881424" ht="14.25" customHeight="1"/>
    <row r="881426" ht="14.25" customHeight="1"/>
    <row r="881428" ht="14.25" customHeight="1"/>
    <row r="881430" ht="14.25" customHeight="1"/>
    <row r="881432" ht="14.25" customHeight="1"/>
    <row r="881434" ht="14.25" customHeight="1"/>
    <row r="881436" ht="14.25" customHeight="1"/>
    <row r="881438" ht="14.25" customHeight="1"/>
    <row r="881440" ht="14.25" customHeight="1"/>
    <row r="881442" ht="14.25" customHeight="1"/>
    <row r="881444" ht="14.25" customHeight="1"/>
    <row r="881446" ht="14.25" customHeight="1"/>
    <row r="881448" ht="14.25" customHeight="1"/>
    <row r="881450" ht="14.25" customHeight="1"/>
    <row r="881452" ht="14.25" customHeight="1"/>
    <row r="881454" ht="14.25" customHeight="1"/>
    <row r="881456" ht="14.25" customHeight="1"/>
    <row r="881458" ht="14.25" customHeight="1"/>
    <row r="881460" ht="14.25" customHeight="1"/>
    <row r="881462" ht="14.25" customHeight="1"/>
    <row r="881464" ht="14.25" customHeight="1"/>
    <row r="881466" ht="14.25" customHeight="1"/>
    <row r="881468" ht="14.25" customHeight="1"/>
    <row r="881470" ht="14.25" customHeight="1"/>
    <row r="881472" ht="14.25" customHeight="1"/>
    <row r="881474" ht="14.25" customHeight="1"/>
    <row r="881476" ht="14.25" customHeight="1"/>
    <row r="881478" ht="14.25" customHeight="1"/>
    <row r="881480" ht="14.25" customHeight="1"/>
    <row r="881482" ht="14.25" customHeight="1"/>
    <row r="881484" ht="14.25" customHeight="1"/>
    <row r="881486" ht="14.25" customHeight="1"/>
    <row r="881488" ht="14.25" customHeight="1"/>
    <row r="881490" ht="14.25" customHeight="1"/>
    <row r="881492" ht="14.25" customHeight="1"/>
    <row r="881494" ht="14.25" customHeight="1"/>
    <row r="881496" ht="14.25" customHeight="1"/>
    <row r="881498" ht="14.25" customHeight="1"/>
    <row r="881500" ht="14.25" customHeight="1"/>
    <row r="881502" ht="14.25" customHeight="1"/>
    <row r="881504" ht="14.25" customHeight="1"/>
    <row r="881506" ht="14.25" customHeight="1"/>
    <row r="881508" ht="14.25" customHeight="1"/>
    <row r="881510" ht="14.25" customHeight="1"/>
    <row r="881512" ht="14.25" customHeight="1"/>
    <row r="881514" ht="14.25" customHeight="1"/>
    <row r="881516" ht="14.25" customHeight="1"/>
    <row r="881518" ht="14.25" customHeight="1"/>
    <row r="881520" ht="14.25" customHeight="1"/>
    <row r="881522" ht="14.25" customHeight="1"/>
    <row r="881524" ht="14.25" customHeight="1"/>
    <row r="881526" ht="14.25" customHeight="1"/>
    <row r="881528" ht="14.25" customHeight="1"/>
    <row r="881530" ht="14.25" customHeight="1"/>
    <row r="881532" ht="14.25" customHeight="1"/>
    <row r="881534" ht="14.25" customHeight="1"/>
    <row r="881536" ht="14.25" customHeight="1"/>
    <row r="881538" ht="14.25" customHeight="1"/>
    <row r="881540" ht="14.25" customHeight="1"/>
    <row r="881542" ht="14.25" customHeight="1"/>
    <row r="881544" ht="14.25" customHeight="1"/>
    <row r="881546" ht="14.25" customHeight="1"/>
    <row r="881548" ht="14.25" customHeight="1"/>
    <row r="881550" ht="14.25" customHeight="1"/>
    <row r="881552" ht="14.25" customHeight="1"/>
    <row r="881554" ht="14.25" customHeight="1"/>
    <row r="881556" ht="14.25" customHeight="1"/>
    <row r="881558" ht="14.25" customHeight="1"/>
    <row r="881560" ht="14.25" customHeight="1"/>
    <row r="881562" ht="14.25" customHeight="1"/>
    <row r="881564" ht="14.25" customHeight="1"/>
    <row r="881566" ht="14.25" customHeight="1"/>
    <row r="881568" ht="14.25" customHeight="1"/>
    <row r="881570" ht="14.25" customHeight="1"/>
    <row r="881572" ht="14.25" customHeight="1"/>
    <row r="881574" ht="14.25" customHeight="1"/>
    <row r="881576" ht="14.25" customHeight="1"/>
    <row r="881578" ht="14.25" customHeight="1"/>
    <row r="881580" ht="14.25" customHeight="1"/>
    <row r="881582" ht="14.25" customHeight="1"/>
    <row r="881584" ht="14.25" customHeight="1"/>
    <row r="881586" ht="14.25" customHeight="1"/>
    <row r="881588" ht="14.25" customHeight="1"/>
    <row r="881590" ht="14.25" customHeight="1"/>
    <row r="881592" ht="14.25" customHeight="1"/>
    <row r="881594" ht="14.25" customHeight="1"/>
    <row r="881596" ht="14.25" customHeight="1"/>
    <row r="881598" ht="14.25" customHeight="1"/>
    <row r="881600" ht="14.25" customHeight="1"/>
    <row r="881602" ht="14.25" customHeight="1"/>
    <row r="881604" ht="14.25" customHeight="1"/>
    <row r="881606" ht="14.25" customHeight="1"/>
    <row r="881608" ht="14.25" customHeight="1"/>
    <row r="881610" ht="14.25" customHeight="1"/>
    <row r="881612" ht="14.25" customHeight="1"/>
    <row r="881614" ht="14.25" customHeight="1"/>
    <row r="881616" ht="14.25" customHeight="1"/>
    <row r="881618" ht="14.25" customHeight="1"/>
    <row r="881620" ht="14.25" customHeight="1"/>
    <row r="881622" ht="14.25" customHeight="1"/>
    <row r="881624" ht="14.25" customHeight="1"/>
    <row r="881626" ht="14.25" customHeight="1"/>
    <row r="881628" ht="14.25" customHeight="1"/>
    <row r="881630" ht="14.25" customHeight="1"/>
    <row r="881632" ht="14.25" customHeight="1"/>
    <row r="881634" ht="14.25" customHeight="1"/>
    <row r="881636" ht="14.25" customHeight="1"/>
    <row r="881638" ht="14.25" customHeight="1"/>
    <row r="881640" ht="14.25" customHeight="1"/>
    <row r="881642" ht="14.25" customHeight="1"/>
    <row r="881644" ht="14.25" customHeight="1"/>
    <row r="881646" ht="14.25" customHeight="1"/>
    <row r="881648" ht="14.25" customHeight="1"/>
    <row r="881650" ht="14.25" customHeight="1"/>
    <row r="881652" ht="14.25" customHeight="1"/>
    <row r="881654" ht="14.25" customHeight="1"/>
    <row r="881656" ht="14.25" customHeight="1"/>
    <row r="881658" ht="14.25" customHeight="1"/>
    <row r="881660" ht="14.25" customHeight="1"/>
    <row r="881662" ht="14.25" customHeight="1"/>
    <row r="881664" ht="14.25" customHeight="1"/>
    <row r="881666" ht="14.25" customHeight="1"/>
    <row r="881668" ht="14.25" customHeight="1"/>
    <row r="881670" ht="14.25" customHeight="1"/>
    <row r="881672" ht="14.25" customHeight="1"/>
    <row r="881674" ht="14.25" customHeight="1"/>
    <row r="881676" ht="14.25" customHeight="1"/>
    <row r="881678" ht="14.25" customHeight="1"/>
    <row r="881680" ht="14.25" customHeight="1"/>
    <row r="881682" ht="14.25" customHeight="1"/>
    <row r="881684" ht="14.25" customHeight="1"/>
    <row r="881686" ht="14.25" customHeight="1"/>
    <row r="881688" ht="14.25" customHeight="1"/>
    <row r="881690" ht="14.25" customHeight="1"/>
    <row r="881692" ht="14.25" customHeight="1"/>
    <row r="881694" ht="14.25" customHeight="1"/>
    <row r="881696" ht="14.25" customHeight="1"/>
    <row r="881698" ht="14.25" customHeight="1"/>
    <row r="881700" ht="14.25" customHeight="1"/>
    <row r="881702" ht="14.25" customHeight="1"/>
    <row r="881704" ht="14.25" customHeight="1"/>
    <row r="881706" ht="14.25" customHeight="1"/>
    <row r="881708" ht="14.25" customHeight="1"/>
    <row r="881710" ht="14.25" customHeight="1"/>
    <row r="881712" ht="14.25" customHeight="1"/>
    <row r="881714" ht="14.25" customHeight="1"/>
    <row r="881716" ht="14.25" customHeight="1"/>
    <row r="881718" ht="14.25" customHeight="1"/>
    <row r="881720" ht="14.25" customHeight="1"/>
    <row r="881722" ht="14.25" customHeight="1"/>
    <row r="881724" ht="14.25" customHeight="1"/>
    <row r="881726" ht="14.25" customHeight="1"/>
    <row r="881728" ht="14.25" customHeight="1"/>
    <row r="881730" ht="14.25" customHeight="1"/>
    <row r="881732" ht="14.25" customHeight="1"/>
    <row r="881734" ht="14.25" customHeight="1"/>
    <row r="881736" ht="14.25" customHeight="1"/>
    <row r="881738" ht="14.25" customHeight="1"/>
    <row r="881740" ht="14.25" customHeight="1"/>
    <row r="881742" ht="14.25" customHeight="1"/>
    <row r="881744" ht="14.25" customHeight="1"/>
    <row r="881746" ht="14.25" customHeight="1"/>
    <row r="881748" ht="14.25" customHeight="1"/>
    <row r="881750" ht="14.25" customHeight="1"/>
    <row r="881752" ht="14.25" customHeight="1"/>
    <row r="881754" ht="14.25" customHeight="1"/>
    <row r="881756" ht="14.25" customHeight="1"/>
    <row r="881758" ht="14.25" customHeight="1"/>
    <row r="881760" ht="14.25" customHeight="1"/>
    <row r="881762" ht="14.25" customHeight="1"/>
    <row r="881764" ht="14.25" customHeight="1"/>
    <row r="881766" ht="14.25" customHeight="1"/>
    <row r="881768" ht="14.25" customHeight="1"/>
    <row r="881770" ht="14.25" customHeight="1"/>
    <row r="881772" ht="14.25" customHeight="1"/>
    <row r="881774" ht="14.25" customHeight="1"/>
    <row r="881776" ht="14.25" customHeight="1"/>
    <row r="881778" ht="14.25" customHeight="1"/>
    <row r="881780" ht="14.25" customHeight="1"/>
    <row r="881782" ht="14.25" customHeight="1"/>
    <row r="881784" ht="14.25" customHeight="1"/>
    <row r="881786" ht="14.25" customHeight="1"/>
    <row r="881788" ht="14.25" customHeight="1"/>
    <row r="881790" ht="14.25" customHeight="1"/>
    <row r="881792" ht="14.25" customHeight="1"/>
    <row r="881794" ht="14.25" customHeight="1"/>
    <row r="881796" ht="14.25" customHeight="1"/>
    <row r="881798" ht="14.25" customHeight="1"/>
    <row r="881800" ht="14.25" customHeight="1"/>
    <row r="881802" ht="14.25" customHeight="1"/>
    <row r="881804" ht="14.25" customHeight="1"/>
    <row r="881806" ht="14.25" customHeight="1"/>
    <row r="881808" ht="14.25" customHeight="1"/>
    <row r="881810" ht="14.25" customHeight="1"/>
    <row r="881812" ht="14.25" customHeight="1"/>
    <row r="881814" ht="14.25" customHeight="1"/>
    <row r="881816" ht="14.25" customHeight="1"/>
    <row r="881818" ht="14.25" customHeight="1"/>
    <row r="881820" ht="14.25" customHeight="1"/>
    <row r="881822" ht="14.25" customHeight="1"/>
    <row r="881824" ht="14.25" customHeight="1"/>
    <row r="881826" ht="14.25" customHeight="1"/>
    <row r="881828" ht="14.25" customHeight="1"/>
    <row r="881830" ht="14.25" customHeight="1"/>
    <row r="881832" ht="14.25" customHeight="1"/>
    <row r="881834" ht="14.25" customHeight="1"/>
    <row r="881836" ht="14.25" customHeight="1"/>
    <row r="881838" ht="14.25" customHeight="1"/>
    <row r="881840" ht="14.25" customHeight="1"/>
    <row r="881842" ht="14.25" customHeight="1"/>
    <row r="881844" ht="14.25" customHeight="1"/>
    <row r="881846" ht="14.25" customHeight="1"/>
    <row r="881848" ht="14.25" customHeight="1"/>
    <row r="881850" ht="14.25" customHeight="1"/>
    <row r="881852" ht="14.25" customHeight="1"/>
    <row r="881854" ht="14.25" customHeight="1"/>
    <row r="881856" ht="14.25" customHeight="1"/>
    <row r="881858" ht="14.25" customHeight="1"/>
    <row r="881860" ht="14.25" customHeight="1"/>
    <row r="881862" ht="14.25" customHeight="1"/>
    <row r="881864" ht="14.25" customHeight="1"/>
    <row r="881866" ht="14.25" customHeight="1"/>
    <row r="881868" ht="14.25" customHeight="1"/>
    <row r="881870" ht="14.25" customHeight="1"/>
    <row r="881872" ht="14.25" customHeight="1"/>
    <row r="881874" ht="14.25" customHeight="1"/>
    <row r="881876" ht="14.25" customHeight="1"/>
    <row r="881878" ht="14.25" customHeight="1"/>
    <row r="881880" ht="14.25" customHeight="1"/>
    <row r="881882" ht="14.25" customHeight="1"/>
    <row r="881884" ht="14.25" customHeight="1"/>
    <row r="881886" ht="14.25" customHeight="1"/>
    <row r="881888" ht="14.25" customHeight="1"/>
    <row r="881890" ht="14.25" customHeight="1"/>
    <row r="881892" ht="14.25" customHeight="1"/>
    <row r="881894" ht="14.25" customHeight="1"/>
    <row r="881896" ht="14.25" customHeight="1"/>
    <row r="881898" ht="14.25" customHeight="1"/>
    <row r="881900" ht="14.25" customHeight="1"/>
    <row r="881902" ht="14.25" customHeight="1"/>
    <row r="881904" ht="14.25" customHeight="1"/>
    <row r="881906" ht="14.25" customHeight="1"/>
    <row r="881908" ht="14.25" customHeight="1"/>
    <row r="881910" ht="14.25" customHeight="1"/>
    <row r="881912" ht="14.25" customHeight="1"/>
    <row r="881914" ht="14.25" customHeight="1"/>
    <row r="881916" ht="14.25" customHeight="1"/>
    <row r="881918" ht="14.25" customHeight="1"/>
    <row r="881920" ht="14.25" customHeight="1"/>
    <row r="881922" ht="14.25" customHeight="1"/>
    <row r="881924" ht="14.25" customHeight="1"/>
    <row r="881926" ht="14.25" customHeight="1"/>
    <row r="881928" ht="14.25" customHeight="1"/>
    <row r="881930" ht="14.25" customHeight="1"/>
    <row r="881932" ht="14.25" customHeight="1"/>
    <row r="881934" ht="14.25" customHeight="1"/>
    <row r="881936" ht="14.25" customHeight="1"/>
    <row r="881938" ht="14.25" customHeight="1"/>
    <row r="881940" ht="14.25" customHeight="1"/>
    <row r="881942" ht="14.25" customHeight="1"/>
    <row r="881944" ht="14.25" customHeight="1"/>
    <row r="881946" ht="14.25" customHeight="1"/>
    <row r="881948" ht="14.25" customHeight="1"/>
    <row r="881950" ht="14.25" customHeight="1"/>
    <row r="881952" ht="14.25" customHeight="1"/>
    <row r="881954" ht="14.25" customHeight="1"/>
    <row r="881956" ht="14.25" customHeight="1"/>
    <row r="881958" ht="14.25" customHeight="1"/>
    <row r="881960" ht="14.25" customHeight="1"/>
    <row r="881962" ht="14.25" customHeight="1"/>
    <row r="881964" ht="14.25" customHeight="1"/>
    <row r="881966" ht="14.25" customHeight="1"/>
    <row r="881968" ht="14.25" customHeight="1"/>
    <row r="881970" ht="14.25" customHeight="1"/>
    <row r="881972" ht="14.25" customHeight="1"/>
    <row r="881974" ht="14.25" customHeight="1"/>
    <row r="881976" ht="14.25" customHeight="1"/>
    <row r="881978" ht="14.25" customHeight="1"/>
    <row r="881980" ht="14.25" customHeight="1"/>
    <row r="881982" ht="14.25" customHeight="1"/>
    <row r="881984" ht="14.25" customHeight="1"/>
    <row r="881986" ht="14.25" customHeight="1"/>
    <row r="881988" ht="14.25" customHeight="1"/>
    <row r="881990" ht="14.25" customHeight="1"/>
    <row r="881992" ht="14.25" customHeight="1"/>
    <row r="881994" ht="14.25" customHeight="1"/>
    <row r="881996" ht="14.25" customHeight="1"/>
    <row r="881998" ht="14.25" customHeight="1"/>
    <row r="882000" ht="14.25" customHeight="1"/>
    <row r="882002" ht="14.25" customHeight="1"/>
    <row r="882004" ht="14.25" customHeight="1"/>
    <row r="882006" ht="14.25" customHeight="1"/>
    <row r="882008" ht="14.25" customHeight="1"/>
    <row r="882010" ht="14.25" customHeight="1"/>
    <row r="882012" ht="14.25" customHeight="1"/>
    <row r="882014" ht="14.25" customHeight="1"/>
    <row r="882016" ht="14.25" customHeight="1"/>
    <row r="882018" ht="14.25" customHeight="1"/>
    <row r="882020" ht="14.25" customHeight="1"/>
    <row r="882022" ht="14.25" customHeight="1"/>
    <row r="882024" ht="14.25" customHeight="1"/>
    <row r="882026" ht="14.25" customHeight="1"/>
    <row r="882028" ht="14.25" customHeight="1"/>
    <row r="882030" ht="14.25" customHeight="1"/>
    <row r="882032" ht="14.25" customHeight="1"/>
    <row r="882034" ht="14.25" customHeight="1"/>
    <row r="882036" ht="14.25" customHeight="1"/>
    <row r="882038" ht="14.25" customHeight="1"/>
    <row r="882040" ht="14.25" customHeight="1"/>
    <row r="882042" ht="14.25" customHeight="1"/>
    <row r="882044" ht="14.25" customHeight="1"/>
    <row r="882046" ht="14.25" customHeight="1"/>
    <row r="882048" ht="14.25" customHeight="1"/>
    <row r="882050" ht="14.25" customHeight="1"/>
    <row r="882052" ht="14.25" customHeight="1"/>
    <row r="882054" ht="14.25" customHeight="1"/>
    <row r="882056" ht="14.25" customHeight="1"/>
    <row r="882058" ht="14.25" customHeight="1"/>
    <row r="882060" ht="14.25" customHeight="1"/>
    <row r="882062" ht="14.25" customHeight="1"/>
    <row r="882064" ht="14.25" customHeight="1"/>
    <row r="882066" ht="14.25" customHeight="1"/>
    <row r="882068" ht="14.25" customHeight="1"/>
    <row r="882070" ht="14.25" customHeight="1"/>
    <row r="882072" ht="14.25" customHeight="1"/>
    <row r="882074" ht="14.25" customHeight="1"/>
    <row r="882076" ht="14.25" customHeight="1"/>
    <row r="882078" ht="14.25" customHeight="1"/>
    <row r="882080" ht="14.25" customHeight="1"/>
    <row r="882082" ht="14.25" customHeight="1"/>
    <row r="882084" ht="14.25" customHeight="1"/>
    <row r="882086" ht="14.25" customHeight="1"/>
    <row r="882088" ht="14.25" customHeight="1"/>
    <row r="882090" ht="14.25" customHeight="1"/>
    <row r="882092" ht="14.25" customHeight="1"/>
    <row r="882094" ht="14.25" customHeight="1"/>
    <row r="882096" ht="14.25" customHeight="1"/>
    <row r="882098" ht="14.25" customHeight="1"/>
    <row r="882100" ht="14.25" customHeight="1"/>
    <row r="882102" ht="14.25" customHeight="1"/>
    <row r="882104" ht="14.25" customHeight="1"/>
    <row r="882106" ht="14.25" customHeight="1"/>
    <row r="882108" ht="14.25" customHeight="1"/>
    <row r="882110" ht="14.25" customHeight="1"/>
    <row r="882112" ht="14.25" customHeight="1"/>
    <row r="882114" ht="14.25" customHeight="1"/>
    <row r="882116" ht="14.25" customHeight="1"/>
    <row r="882118" ht="14.25" customHeight="1"/>
    <row r="882120" ht="14.25" customHeight="1"/>
    <row r="882122" ht="14.25" customHeight="1"/>
    <row r="882124" ht="14.25" customHeight="1"/>
    <row r="882126" ht="14.25" customHeight="1"/>
    <row r="882128" ht="14.25" customHeight="1"/>
    <row r="882130" ht="14.25" customHeight="1"/>
    <row r="882132" ht="14.25" customHeight="1"/>
    <row r="882134" ht="14.25" customHeight="1"/>
    <row r="882136" ht="14.25" customHeight="1"/>
    <row r="882138" ht="14.25" customHeight="1"/>
    <row r="882140" ht="14.25" customHeight="1"/>
    <row r="882142" ht="14.25" customHeight="1"/>
    <row r="882144" ht="14.25" customHeight="1"/>
    <row r="882146" ht="14.25" customHeight="1"/>
    <row r="882148" ht="14.25" customHeight="1"/>
    <row r="882150" ht="14.25" customHeight="1"/>
    <row r="882152" ht="14.25" customHeight="1"/>
    <row r="882154" ht="14.25" customHeight="1"/>
    <row r="882156" ht="14.25" customHeight="1"/>
    <row r="882158" ht="14.25" customHeight="1"/>
    <row r="882160" ht="14.25" customHeight="1"/>
    <row r="882162" ht="14.25" customHeight="1"/>
    <row r="882164" ht="14.25" customHeight="1"/>
    <row r="882166" ht="14.25" customHeight="1"/>
    <row r="882168" ht="14.25" customHeight="1"/>
    <row r="882170" ht="14.25" customHeight="1"/>
    <row r="882172" ht="14.25" customHeight="1"/>
    <row r="882174" ht="14.25" customHeight="1"/>
    <row r="882176" ht="14.25" customHeight="1"/>
    <row r="882178" ht="14.25" customHeight="1"/>
    <row r="882180" ht="14.25" customHeight="1"/>
    <row r="882182" ht="14.25" customHeight="1"/>
    <row r="882184" ht="14.25" customHeight="1"/>
    <row r="882186" ht="14.25" customHeight="1"/>
    <row r="882188" ht="14.25" customHeight="1"/>
    <row r="882190" ht="14.25" customHeight="1"/>
    <row r="882192" ht="14.25" customHeight="1"/>
    <row r="882194" ht="14.25" customHeight="1"/>
    <row r="882196" ht="14.25" customHeight="1"/>
    <row r="882198" ht="14.25" customHeight="1"/>
    <row r="882200" ht="14.25" customHeight="1"/>
    <row r="882202" ht="14.25" customHeight="1"/>
    <row r="882204" ht="14.25" customHeight="1"/>
    <row r="882206" ht="14.25" customHeight="1"/>
    <row r="882208" ht="14.25" customHeight="1"/>
    <row r="882210" ht="14.25" customHeight="1"/>
    <row r="882212" ht="14.25" customHeight="1"/>
    <row r="882214" ht="14.25" customHeight="1"/>
    <row r="882216" ht="14.25" customHeight="1"/>
    <row r="882218" ht="14.25" customHeight="1"/>
    <row r="882220" ht="14.25" customHeight="1"/>
    <row r="882222" ht="14.25" customHeight="1"/>
    <row r="882224" ht="14.25" customHeight="1"/>
    <row r="882226" ht="14.25" customHeight="1"/>
    <row r="882228" ht="14.25" customHeight="1"/>
    <row r="882230" ht="14.25" customHeight="1"/>
    <row r="882232" ht="14.25" customHeight="1"/>
    <row r="882234" ht="14.25" customHeight="1"/>
    <row r="882236" ht="14.25" customHeight="1"/>
    <row r="882238" ht="14.25" customHeight="1"/>
    <row r="882240" ht="14.25" customHeight="1"/>
    <row r="882242" ht="14.25" customHeight="1"/>
    <row r="882244" ht="14.25" customHeight="1"/>
    <row r="882246" ht="14.25" customHeight="1"/>
    <row r="882248" ht="14.25" customHeight="1"/>
    <row r="882250" ht="14.25" customHeight="1"/>
    <row r="882252" ht="14.25" customHeight="1"/>
    <row r="882254" ht="14.25" customHeight="1"/>
    <row r="882256" ht="14.25" customHeight="1"/>
    <row r="882258" ht="14.25" customHeight="1"/>
    <row r="882260" ht="14.25" customHeight="1"/>
    <row r="882262" ht="14.25" customHeight="1"/>
    <row r="882264" ht="14.25" customHeight="1"/>
    <row r="882266" ht="14.25" customHeight="1"/>
    <row r="882268" ht="14.25" customHeight="1"/>
    <row r="882270" ht="14.25" customHeight="1"/>
    <row r="882272" ht="14.25" customHeight="1"/>
    <row r="882274" ht="14.25" customHeight="1"/>
    <row r="882276" ht="14.25" customHeight="1"/>
    <row r="882278" ht="14.25" customHeight="1"/>
    <row r="882280" ht="14.25" customHeight="1"/>
    <row r="882282" ht="14.25" customHeight="1"/>
    <row r="882284" ht="14.25" customHeight="1"/>
    <row r="882286" ht="14.25" customHeight="1"/>
    <row r="882288" ht="14.25" customHeight="1"/>
    <row r="882290" ht="14.25" customHeight="1"/>
    <row r="882292" ht="14.25" customHeight="1"/>
    <row r="882294" ht="14.25" customHeight="1"/>
    <row r="882296" ht="14.25" customHeight="1"/>
    <row r="882298" ht="14.25" customHeight="1"/>
    <row r="882300" ht="14.25" customHeight="1"/>
    <row r="882302" ht="14.25" customHeight="1"/>
    <row r="882304" ht="14.25" customHeight="1"/>
    <row r="882306" ht="14.25" customHeight="1"/>
    <row r="882308" ht="14.25" customHeight="1"/>
    <row r="882310" ht="14.25" customHeight="1"/>
    <row r="882312" ht="14.25" customHeight="1"/>
    <row r="882314" ht="14.25" customHeight="1"/>
    <row r="882316" ht="14.25" customHeight="1"/>
    <row r="882318" ht="14.25" customHeight="1"/>
    <row r="882320" ht="14.25" customHeight="1"/>
    <row r="882322" ht="14.25" customHeight="1"/>
    <row r="882324" ht="14.25" customHeight="1"/>
    <row r="882326" ht="14.25" customHeight="1"/>
    <row r="882328" ht="14.25" customHeight="1"/>
    <row r="882330" ht="14.25" customHeight="1"/>
    <row r="882332" ht="14.25" customHeight="1"/>
    <row r="882334" ht="14.25" customHeight="1"/>
    <row r="882336" ht="14.25" customHeight="1"/>
    <row r="882338" ht="14.25" customHeight="1"/>
    <row r="882340" ht="14.25" customHeight="1"/>
    <row r="882342" ht="14.25" customHeight="1"/>
    <row r="882344" ht="14.25" customHeight="1"/>
    <row r="882346" ht="14.25" customHeight="1"/>
    <row r="882348" ht="14.25" customHeight="1"/>
    <row r="882350" ht="14.25" customHeight="1"/>
    <row r="882352" ht="14.25" customHeight="1"/>
    <row r="882354" ht="14.25" customHeight="1"/>
    <row r="882356" ht="14.25" customHeight="1"/>
    <row r="882358" ht="14.25" customHeight="1"/>
    <row r="882360" ht="14.25" customHeight="1"/>
    <row r="882362" ht="14.25" customHeight="1"/>
    <row r="882364" ht="14.25" customHeight="1"/>
    <row r="882366" ht="14.25" customHeight="1"/>
    <row r="882368" ht="14.25" customHeight="1"/>
    <row r="882370" ht="14.25" customHeight="1"/>
    <row r="882372" ht="14.25" customHeight="1"/>
    <row r="882374" ht="14.25" customHeight="1"/>
    <row r="882376" ht="14.25" customHeight="1"/>
    <row r="882378" ht="14.25" customHeight="1"/>
    <row r="882380" ht="14.25" customHeight="1"/>
    <row r="882382" ht="14.25" customHeight="1"/>
    <row r="882384" ht="14.25" customHeight="1"/>
    <row r="882386" ht="14.25" customHeight="1"/>
    <row r="882388" ht="14.25" customHeight="1"/>
    <row r="882390" ht="14.25" customHeight="1"/>
    <row r="882392" ht="14.25" customHeight="1"/>
    <row r="882394" ht="14.25" customHeight="1"/>
    <row r="882396" ht="14.25" customHeight="1"/>
    <row r="882398" ht="14.25" customHeight="1"/>
    <row r="882400" ht="14.25" customHeight="1"/>
    <row r="882402" ht="14.25" customHeight="1"/>
    <row r="882404" ht="14.25" customHeight="1"/>
    <row r="882406" ht="14.25" customHeight="1"/>
    <row r="882408" ht="14.25" customHeight="1"/>
    <row r="882410" ht="14.25" customHeight="1"/>
    <row r="882412" ht="14.25" customHeight="1"/>
    <row r="882414" ht="14.25" customHeight="1"/>
    <row r="882416" ht="14.25" customHeight="1"/>
    <row r="882418" ht="14.25" customHeight="1"/>
    <row r="882420" ht="14.25" customHeight="1"/>
    <row r="882422" ht="14.25" customHeight="1"/>
    <row r="882424" ht="14.25" customHeight="1"/>
    <row r="882426" ht="14.25" customHeight="1"/>
    <row r="882428" ht="14.25" customHeight="1"/>
    <row r="882430" ht="14.25" customHeight="1"/>
    <row r="882432" ht="14.25" customHeight="1"/>
    <row r="882434" ht="14.25" customHeight="1"/>
    <row r="882436" ht="14.25" customHeight="1"/>
    <row r="882438" ht="14.25" customHeight="1"/>
    <row r="882440" ht="14.25" customHeight="1"/>
    <row r="882442" ht="14.25" customHeight="1"/>
    <row r="882444" ht="14.25" customHeight="1"/>
    <row r="882446" ht="14.25" customHeight="1"/>
    <row r="882448" ht="14.25" customHeight="1"/>
    <row r="882450" ht="14.25" customHeight="1"/>
    <row r="882452" ht="14.25" customHeight="1"/>
    <row r="882454" ht="14.25" customHeight="1"/>
    <row r="882456" ht="14.25" customHeight="1"/>
    <row r="882458" ht="14.25" customHeight="1"/>
    <row r="882460" ht="14.25" customHeight="1"/>
    <row r="882462" ht="14.25" customHeight="1"/>
    <row r="882464" ht="14.25" customHeight="1"/>
    <row r="882466" ht="14.25" customHeight="1"/>
    <row r="882468" ht="14.25" customHeight="1"/>
    <row r="882470" ht="14.25" customHeight="1"/>
    <row r="882472" ht="14.25" customHeight="1"/>
    <row r="882474" ht="14.25" customHeight="1"/>
    <row r="882476" ht="14.25" customHeight="1"/>
    <row r="882478" ht="14.25" customHeight="1"/>
    <row r="882480" ht="14.25" customHeight="1"/>
    <row r="882482" ht="14.25" customHeight="1"/>
    <row r="882484" ht="14.25" customHeight="1"/>
    <row r="882486" ht="14.25" customHeight="1"/>
    <row r="882488" ht="14.25" customHeight="1"/>
    <row r="882490" ht="14.25" customHeight="1"/>
    <row r="882492" ht="14.25" customHeight="1"/>
    <row r="882494" ht="14.25" customHeight="1"/>
    <row r="882496" ht="14.25" customHeight="1"/>
    <row r="882498" ht="14.25" customHeight="1"/>
    <row r="882500" ht="14.25" customHeight="1"/>
    <row r="882502" ht="14.25" customHeight="1"/>
    <row r="882504" ht="14.25" customHeight="1"/>
    <row r="882506" ht="14.25" customHeight="1"/>
    <row r="882508" ht="14.25" customHeight="1"/>
    <row r="882510" ht="14.25" customHeight="1"/>
    <row r="882512" ht="14.25" customHeight="1"/>
    <row r="882514" ht="14.25" customHeight="1"/>
    <row r="882516" ht="14.25" customHeight="1"/>
    <row r="882518" ht="14.25" customHeight="1"/>
    <row r="882520" ht="14.25" customHeight="1"/>
    <row r="882522" ht="14.25" customHeight="1"/>
    <row r="882524" ht="14.25" customHeight="1"/>
    <row r="882526" ht="14.25" customHeight="1"/>
    <row r="882528" ht="14.25" customHeight="1"/>
    <row r="882530" ht="14.25" customHeight="1"/>
    <row r="882532" ht="14.25" customHeight="1"/>
    <row r="882534" ht="14.25" customHeight="1"/>
    <row r="882536" ht="14.25" customHeight="1"/>
    <row r="882538" ht="14.25" customHeight="1"/>
    <row r="882540" ht="14.25" customHeight="1"/>
    <row r="882542" ht="14.25" customHeight="1"/>
    <row r="882544" ht="14.25" customHeight="1"/>
    <row r="882546" ht="14.25" customHeight="1"/>
    <row r="882548" ht="14.25" customHeight="1"/>
    <row r="882550" ht="14.25" customHeight="1"/>
    <row r="882552" ht="14.25" customHeight="1"/>
    <row r="882554" ht="14.25" customHeight="1"/>
    <row r="882556" ht="14.25" customHeight="1"/>
    <row r="882558" ht="14.25" customHeight="1"/>
    <row r="882560" ht="14.25" customHeight="1"/>
    <row r="882562" ht="14.25" customHeight="1"/>
    <row r="882564" ht="14.25" customHeight="1"/>
    <row r="882566" ht="14.25" customHeight="1"/>
    <row r="882568" ht="14.25" customHeight="1"/>
    <row r="882570" ht="14.25" customHeight="1"/>
    <row r="882572" ht="14.25" customHeight="1"/>
    <row r="882574" ht="14.25" customHeight="1"/>
    <row r="882576" ht="14.25" customHeight="1"/>
    <row r="882578" ht="14.25" customHeight="1"/>
    <row r="882580" ht="14.25" customHeight="1"/>
    <row r="882582" ht="14.25" customHeight="1"/>
    <row r="882584" ht="14.25" customHeight="1"/>
    <row r="882586" ht="14.25" customHeight="1"/>
    <row r="882588" ht="14.25" customHeight="1"/>
    <row r="882590" ht="14.25" customHeight="1"/>
    <row r="882592" ht="14.25" customHeight="1"/>
    <row r="882594" ht="14.25" customHeight="1"/>
    <row r="882596" ht="14.25" customHeight="1"/>
    <row r="882598" ht="14.25" customHeight="1"/>
    <row r="882600" ht="14.25" customHeight="1"/>
    <row r="882602" ht="14.25" customHeight="1"/>
    <row r="882604" ht="14.25" customHeight="1"/>
    <row r="882606" ht="14.25" customHeight="1"/>
    <row r="882608" ht="14.25" customHeight="1"/>
    <row r="882610" ht="14.25" customHeight="1"/>
    <row r="882612" ht="14.25" customHeight="1"/>
    <row r="882614" ht="14.25" customHeight="1"/>
    <row r="882616" ht="14.25" customHeight="1"/>
    <row r="882618" ht="14.25" customHeight="1"/>
    <row r="882620" ht="14.25" customHeight="1"/>
    <row r="882622" ht="14.25" customHeight="1"/>
    <row r="882624" ht="14.25" customHeight="1"/>
    <row r="882626" ht="14.25" customHeight="1"/>
    <row r="882628" ht="14.25" customHeight="1"/>
    <row r="882630" ht="14.25" customHeight="1"/>
    <row r="882632" ht="14.25" customHeight="1"/>
    <row r="882634" ht="14.25" customHeight="1"/>
    <row r="882636" ht="14.25" customHeight="1"/>
    <row r="882638" ht="14.25" customHeight="1"/>
    <row r="882640" ht="14.25" customHeight="1"/>
    <row r="882642" ht="14.25" customHeight="1"/>
    <row r="882644" ht="14.25" customHeight="1"/>
    <row r="882646" ht="14.25" customHeight="1"/>
    <row r="882648" ht="14.25" customHeight="1"/>
    <row r="882650" ht="14.25" customHeight="1"/>
    <row r="882652" ht="14.25" customHeight="1"/>
    <row r="882654" ht="14.25" customHeight="1"/>
    <row r="882656" ht="14.25" customHeight="1"/>
    <row r="882658" ht="14.25" customHeight="1"/>
    <row r="882660" ht="14.25" customHeight="1"/>
    <row r="882662" ht="14.25" customHeight="1"/>
    <row r="882664" ht="14.25" customHeight="1"/>
    <row r="882666" ht="14.25" customHeight="1"/>
    <row r="882668" ht="14.25" customHeight="1"/>
    <row r="882670" ht="14.25" customHeight="1"/>
    <row r="882672" ht="14.25" customHeight="1"/>
    <row r="882674" ht="14.25" customHeight="1"/>
    <row r="882676" ht="14.25" customHeight="1"/>
    <row r="882678" ht="14.25" customHeight="1"/>
    <row r="882680" ht="14.25" customHeight="1"/>
    <row r="882682" ht="14.25" customHeight="1"/>
    <row r="882684" ht="14.25" customHeight="1"/>
    <row r="882686" ht="14.25" customHeight="1"/>
    <row r="882688" ht="14.25" customHeight="1"/>
    <row r="882690" ht="14.25" customHeight="1"/>
    <row r="882692" ht="14.25" customHeight="1"/>
    <row r="882694" ht="14.25" customHeight="1"/>
    <row r="882696" ht="14.25" customHeight="1"/>
    <row r="882698" ht="14.25" customHeight="1"/>
    <row r="882700" ht="14.25" customHeight="1"/>
    <row r="882702" ht="14.25" customHeight="1"/>
    <row r="882704" ht="14.25" customHeight="1"/>
    <row r="882706" ht="14.25" customHeight="1"/>
    <row r="882708" ht="14.25" customHeight="1"/>
    <row r="882710" ht="14.25" customHeight="1"/>
    <row r="882712" ht="14.25" customHeight="1"/>
    <row r="882714" ht="14.25" customHeight="1"/>
    <row r="882716" ht="14.25" customHeight="1"/>
    <row r="882718" ht="14.25" customHeight="1"/>
    <row r="882720" ht="14.25" customHeight="1"/>
    <row r="882722" ht="14.25" customHeight="1"/>
    <row r="882724" ht="14.25" customHeight="1"/>
    <row r="882726" ht="14.25" customHeight="1"/>
    <row r="882728" ht="14.25" customHeight="1"/>
    <row r="882730" ht="14.25" customHeight="1"/>
    <row r="882732" ht="14.25" customHeight="1"/>
    <row r="882734" ht="14.25" customHeight="1"/>
    <row r="882736" ht="14.25" customHeight="1"/>
    <row r="882738" ht="14.25" customHeight="1"/>
    <row r="882740" ht="14.25" customHeight="1"/>
    <row r="882742" ht="14.25" customHeight="1"/>
    <row r="882744" ht="14.25" customHeight="1"/>
    <row r="882746" ht="14.25" customHeight="1"/>
    <row r="882748" ht="14.25" customHeight="1"/>
    <row r="882750" ht="14.25" customHeight="1"/>
    <row r="882752" ht="14.25" customHeight="1"/>
    <row r="882754" ht="14.25" customHeight="1"/>
    <row r="882756" ht="14.25" customHeight="1"/>
    <row r="882758" ht="14.25" customHeight="1"/>
    <row r="882760" ht="14.25" customHeight="1"/>
    <row r="882762" ht="14.25" customHeight="1"/>
    <row r="882764" ht="14.25" customHeight="1"/>
    <row r="882766" ht="14.25" customHeight="1"/>
    <row r="882768" ht="14.25" customHeight="1"/>
    <row r="882770" ht="14.25" customHeight="1"/>
    <row r="882772" ht="14.25" customHeight="1"/>
    <row r="882774" ht="14.25" customHeight="1"/>
    <row r="882776" ht="14.25" customHeight="1"/>
    <row r="882778" ht="14.25" customHeight="1"/>
    <row r="882780" ht="14.25" customHeight="1"/>
    <row r="882782" ht="14.25" customHeight="1"/>
    <row r="882784" ht="14.25" customHeight="1"/>
    <row r="882786" ht="14.25" customHeight="1"/>
    <row r="882788" ht="14.25" customHeight="1"/>
    <row r="882790" ht="14.25" customHeight="1"/>
    <row r="882792" ht="14.25" customHeight="1"/>
    <row r="882794" ht="14.25" customHeight="1"/>
    <row r="882796" ht="14.25" customHeight="1"/>
    <row r="882798" ht="14.25" customHeight="1"/>
    <row r="882800" ht="14.25" customHeight="1"/>
    <row r="882802" ht="14.25" customHeight="1"/>
    <row r="882804" ht="14.25" customHeight="1"/>
    <row r="882806" ht="14.25" customHeight="1"/>
    <row r="882808" ht="14.25" customHeight="1"/>
    <row r="882810" ht="14.25" customHeight="1"/>
    <row r="882812" ht="14.25" customHeight="1"/>
    <row r="882814" ht="14.25" customHeight="1"/>
    <row r="882816" ht="14.25" customHeight="1"/>
    <row r="882818" ht="14.25" customHeight="1"/>
    <row r="882820" ht="14.25" customHeight="1"/>
    <row r="882822" ht="14.25" customHeight="1"/>
    <row r="882824" ht="14.25" customHeight="1"/>
    <row r="882826" ht="14.25" customHeight="1"/>
    <row r="882828" ht="14.25" customHeight="1"/>
    <row r="882830" ht="14.25" customHeight="1"/>
    <row r="882832" ht="14.25" customHeight="1"/>
    <row r="882834" ht="14.25" customHeight="1"/>
    <row r="882836" ht="14.25" customHeight="1"/>
    <row r="882838" ht="14.25" customHeight="1"/>
    <row r="882840" ht="14.25" customHeight="1"/>
    <row r="882842" ht="14.25" customHeight="1"/>
    <row r="882844" ht="14.25" customHeight="1"/>
    <row r="882846" ht="14.25" customHeight="1"/>
    <row r="882848" ht="14.25" customHeight="1"/>
    <row r="882850" ht="14.25" customHeight="1"/>
    <row r="882852" ht="14.25" customHeight="1"/>
    <row r="882854" ht="14.25" customHeight="1"/>
    <row r="882856" ht="14.25" customHeight="1"/>
    <row r="882858" ht="14.25" customHeight="1"/>
    <row r="882860" ht="14.25" customHeight="1"/>
    <row r="882862" ht="14.25" customHeight="1"/>
    <row r="882864" ht="14.25" customHeight="1"/>
    <row r="882866" ht="14.25" customHeight="1"/>
    <row r="882868" ht="14.25" customHeight="1"/>
    <row r="882870" ht="14.25" customHeight="1"/>
    <row r="882872" ht="14.25" customHeight="1"/>
    <row r="882874" ht="14.25" customHeight="1"/>
    <row r="882876" ht="14.25" customHeight="1"/>
    <row r="882878" ht="14.25" customHeight="1"/>
    <row r="882880" ht="14.25" customHeight="1"/>
    <row r="882882" ht="14.25" customHeight="1"/>
    <row r="882884" ht="14.25" customHeight="1"/>
    <row r="882886" ht="14.25" customHeight="1"/>
    <row r="882888" ht="14.25" customHeight="1"/>
    <row r="882890" ht="14.25" customHeight="1"/>
    <row r="882892" ht="14.25" customHeight="1"/>
    <row r="882894" ht="14.25" customHeight="1"/>
    <row r="882896" ht="14.25" customHeight="1"/>
    <row r="882898" ht="14.25" customHeight="1"/>
    <row r="882900" ht="14.25" customHeight="1"/>
    <row r="882902" ht="14.25" customHeight="1"/>
    <row r="882904" ht="14.25" customHeight="1"/>
    <row r="882906" ht="14.25" customHeight="1"/>
    <row r="882908" ht="14.25" customHeight="1"/>
    <row r="882910" ht="14.25" customHeight="1"/>
    <row r="882912" ht="14.25" customHeight="1"/>
    <row r="882914" ht="14.25" customHeight="1"/>
    <row r="882916" ht="14.25" customHeight="1"/>
    <row r="882918" ht="14.25" customHeight="1"/>
    <row r="882920" ht="14.25" customHeight="1"/>
    <row r="882922" ht="14.25" customHeight="1"/>
    <row r="882924" ht="14.25" customHeight="1"/>
    <row r="882926" ht="14.25" customHeight="1"/>
    <row r="882928" ht="14.25" customHeight="1"/>
    <row r="882930" ht="14.25" customHeight="1"/>
    <row r="882932" ht="14.25" customHeight="1"/>
    <row r="882934" ht="14.25" customHeight="1"/>
    <row r="882936" ht="14.25" customHeight="1"/>
    <row r="882938" ht="14.25" customHeight="1"/>
    <row r="882940" ht="14.25" customHeight="1"/>
    <row r="882942" ht="14.25" customHeight="1"/>
    <row r="882944" ht="14.25" customHeight="1"/>
    <row r="882946" ht="14.25" customHeight="1"/>
    <row r="882948" ht="14.25" customHeight="1"/>
    <row r="882950" ht="14.25" customHeight="1"/>
    <row r="882952" ht="14.25" customHeight="1"/>
    <row r="882954" ht="14.25" customHeight="1"/>
    <row r="882956" ht="14.25" customHeight="1"/>
    <row r="882958" ht="14.25" customHeight="1"/>
    <row r="882960" ht="14.25" customHeight="1"/>
    <row r="882962" ht="14.25" customHeight="1"/>
    <row r="882964" ht="14.25" customHeight="1"/>
    <row r="882966" ht="14.25" customHeight="1"/>
    <row r="882968" ht="14.25" customHeight="1"/>
    <row r="882970" ht="14.25" customHeight="1"/>
    <row r="882972" ht="14.25" customHeight="1"/>
    <row r="882974" ht="14.25" customHeight="1"/>
    <row r="882976" ht="14.25" customHeight="1"/>
    <row r="882978" ht="14.25" customHeight="1"/>
    <row r="882980" ht="14.25" customHeight="1"/>
    <row r="882982" ht="14.25" customHeight="1"/>
    <row r="882984" ht="14.25" customHeight="1"/>
    <row r="882986" ht="14.25" customHeight="1"/>
    <row r="882988" ht="14.25" customHeight="1"/>
    <row r="882990" ht="14.25" customHeight="1"/>
    <row r="882992" ht="14.25" customHeight="1"/>
    <row r="882994" ht="14.25" customHeight="1"/>
    <row r="882996" ht="14.25" customHeight="1"/>
    <row r="882998" ht="14.25" customHeight="1"/>
    <row r="883000" ht="14.25" customHeight="1"/>
    <row r="883002" ht="14.25" customHeight="1"/>
    <row r="883004" ht="14.25" customHeight="1"/>
    <row r="883006" ht="14.25" customHeight="1"/>
    <row r="883008" ht="14.25" customHeight="1"/>
    <row r="883010" ht="14.25" customHeight="1"/>
    <row r="883012" ht="14.25" customHeight="1"/>
    <row r="883014" ht="14.25" customHeight="1"/>
    <row r="883016" ht="14.25" customHeight="1"/>
    <row r="883018" ht="14.25" customHeight="1"/>
    <row r="883020" ht="14.25" customHeight="1"/>
    <row r="883022" ht="14.25" customHeight="1"/>
    <row r="883024" ht="14.25" customHeight="1"/>
    <row r="883026" ht="14.25" customHeight="1"/>
    <row r="883028" ht="14.25" customHeight="1"/>
    <row r="883030" ht="14.25" customHeight="1"/>
    <row r="883032" ht="14.25" customHeight="1"/>
    <row r="883034" ht="14.25" customHeight="1"/>
    <row r="883036" ht="14.25" customHeight="1"/>
    <row r="883038" ht="14.25" customHeight="1"/>
    <row r="883040" ht="14.25" customHeight="1"/>
    <row r="883042" ht="14.25" customHeight="1"/>
    <row r="883044" ht="14.25" customHeight="1"/>
    <row r="883046" ht="14.25" customHeight="1"/>
    <row r="883048" ht="14.25" customHeight="1"/>
    <row r="883050" ht="14.25" customHeight="1"/>
    <row r="883052" ht="14.25" customHeight="1"/>
    <row r="883054" ht="14.25" customHeight="1"/>
    <row r="883056" ht="14.25" customHeight="1"/>
    <row r="883058" ht="14.25" customHeight="1"/>
    <row r="883060" ht="14.25" customHeight="1"/>
    <row r="883062" ht="14.25" customHeight="1"/>
    <row r="883064" ht="14.25" customHeight="1"/>
    <row r="883066" ht="14.25" customHeight="1"/>
    <row r="883068" ht="14.25" customHeight="1"/>
    <row r="883070" ht="14.25" customHeight="1"/>
    <row r="883072" ht="14.25" customHeight="1"/>
    <row r="883074" ht="14.25" customHeight="1"/>
    <row r="883076" ht="14.25" customHeight="1"/>
    <row r="883078" ht="14.25" customHeight="1"/>
    <row r="883080" ht="14.25" customHeight="1"/>
    <row r="883082" ht="14.25" customHeight="1"/>
    <row r="883084" ht="14.25" customHeight="1"/>
    <row r="883086" ht="14.25" customHeight="1"/>
    <row r="883088" ht="14.25" customHeight="1"/>
    <row r="883090" ht="14.25" customHeight="1"/>
    <row r="883092" ht="14.25" customHeight="1"/>
    <row r="883094" ht="14.25" customHeight="1"/>
    <row r="883096" ht="14.25" customHeight="1"/>
    <row r="883098" ht="14.25" customHeight="1"/>
    <row r="883100" ht="14.25" customHeight="1"/>
    <row r="883102" ht="14.25" customHeight="1"/>
    <row r="883104" ht="14.25" customHeight="1"/>
    <row r="883106" ht="14.25" customHeight="1"/>
    <row r="883108" ht="14.25" customHeight="1"/>
    <row r="883110" ht="14.25" customHeight="1"/>
    <row r="883112" ht="14.25" customHeight="1"/>
    <row r="883114" ht="14.25" customHeight="1"/>
    <row r="883116" ht="14.25" customHeight="1"/>
    <row r="883118" ht="14.25" customHeight="1"/>
    <row r="883120" ht="14.25" customHeight="1"/>
    <row r="883122" ht="14.25" customHeight="1"/>
    <row r="883124" ht="14.25" customHeight="1"/>
    <row r="883126" ht="14.25" customHeight="1"/>
    <row r="883128" ht="14.25" customHeight="1"/>
    <row r="883130" ht="14.25" customHeight="1"/>
    <row r="883132" ht="14.25" customHeight="1"/>
    <row r="883134" ht="14.25" customHeight="1"/>
    <row r="883136" ht="14.25" customHeight="1"/>
    <row r="883138" ht="14.25" customHeight="1"/>
    <row r="883140" ht="14.25" customHeight="1"/>
    <row r="883142" ht="14.25" customHeight="1"/>
    <row r="883144" ht="14.25" customHeight="1"/>
    <row r="883146" ht="14.25" customHeight="1"/>
    <row r="883148" ht="14.25" customHeight="1"/>
    <row r="883150" ht="14.25" customHeight="1"/>
    <row r="883152" ht="14.25" customHeight="1"/>
    <row r="883154" ht="14.25" customHeight="1"/>
    <row r="883156" ht="14.25" customHeight="1"/>
    <row r="883158" ht="14.25" customHeight="1"/>
    <row r="883160" ht="14.25" customHeight="1"/>
    <row r="883162" ht="14.25" customHeight="1"/>
    <row r="883164" ht="14.25" customHeight="1"/>
    <row r="883166" ht="14.25" customHeight="1"/>
    <row r="883168" ht="14.25" customHeight="1"/>
    <row r="883170" ht="14.25" customHeight="1"/>
    <row r="883172" ht="14.25" customHeight="1"/>
    <row r="883174" ht="14.25" customHeight="1"/>
    <row r="883176" ht="14.25" customHeight="1"/>
    <row r="883178" ht="14.25" customHeight="1"/>
    <row r="883180" ht="14.25" customHeight="1"/>
    <row r="883182" ht="14.25" customHeight="1"/>
    <row r="883184" ht="14.25" customHeight="1"/>
    <row r="883186" ht="14.25" customHeight="1"/>
    <row r="883188" ht="14.25" customHeight="1"/>
    <row r="883190" ht="14.25" customHeight="1"/>
    <row r="883192" ht="14.25" customHeight="1"/>
    <row r="883194" ht="14.25" customHeight="1"/>
    <row r="883196" ht="14.25" customHeight="1"/>
    <row r="883198" ht="14.25" customHeight="1"/>
    <row r="883200" ht="14.25" customHeight="1"/>
    <row r="883202" ht="14.25" customHeight="1"/>
    <row r="883204" ht="14.25" customHeight="1"/>
    <row r="883206" ht="14.25" customHeight="1"/>
    <row r="883208" ht="14.25" customHeight="1"/>
    <row r="883210" ht="14.25" customHeight="1"/>
    <row r="883212" ht="14.25" customHeight="1"/>
    <row r="883214" ht="14.25" customHeight="1"/>
    <row r="883216" ht="14.25" customHeight="1"/>
    <row r="883218" ht="14.25" customHeight="1"/>
    <row r="883220" ht="14.25" customHeight="1"/>
    <row r="883222" ht="14.25" customHeight="1"/>
    <row r="883224" ht="14.25" customHeight="1"/>
    <row r="883226" ht="14.25" customHeight="1"/>
    <row r="883228" ht="14.25" customHeight="1"/>
    <row r="883230" ht="14.25" customHeight="1"/>
    <row r="883232" ht="14.25" customHeight="1"/>
    <row r="883234" ht="14.25" customHeight="1"/>
    <row r="883236" ht="14.25" customHeight="1"/>
    <row r="883238" ht="14.25" customHeight="1"/>
    <row r="883240" ht="14.25" customHeight="1"/>
    <row r="883242" ht="14.25" customHeight="1"/>
    <row r="883244" ht="14.25" customHeight="1"/>
    <row r="883246" ht="14.25" customHeight="1"/>
    <row r="883248" ht="14.25" customHeight="1"/>
    <row r="883250" ht="14.25" customHeight="1"/>
    <row r="883252" ht="14.25" customHeight="1"/>
    <row r="883254" ht="14.25" customHeight="1"/>
    <row r="883256" ht="14.25" customHeight="1"/>
    <row r="883258" ht="14.25" customHeight="1"/>
    <row r="883260" ht="14.25" customHeight="1"/>
    <row r="883262" ht="14.25" customHeight="1"/>
    <row r="883264" ht="14.25" customHeight="1"/>
    <row r="883266" ht="14.25" customHeight="1"/>
    <row r="883268" ht="14.25" customHeight="1"/>
    <row r="883270" ht="14.25" customHeight="1"/>
    <row r="883272" ht="14.25" customHeight="1"/>
    <row r="883274" ht="14.25" customHeight="1"/>
    <row r="883276" ht="14.25" customHeight="1"/>
    <row r="883278" ht="14.25" customHeight="1"/>
    <row r="883280" ht="14.25" customHeight="1"/>
    <row r="883282" ht="14.25" customHeight="1"/>
    <row r="883284" ht="14.25" customHeight="1"/>
    <row r="883286" ht="14.25" customHeight="1"/>
    <row r="883288" ht="14.25" customHeight="1"/>
    <row r="883290" ht="14.25" customHeight="1"/>
    <row r="883292" ht="14.25" customHeight="1"/>
    <row r="883294" ht="14.25" customHeight="1"/>
    <row r="883296" ht="14.25" customHeight="1"/>
    <row r="883298" ht="14.25" customHeight="1"/>
    <row r="883300" ht="14.25" customHeight="1"/>
    <row r="883302" ht="14.25" customHeight="1"/>
    <row r="883304" ht="14.25" customHeight="1"/>
    <row r="883306" ht="14.25" customHeight="1"/>
    <row r="883308" ht="14.25" customHeight="1"/>
    <row r="883310" ht="14.25" customHeight="1"/>
    <row r="883312" ht="14.25" customHeight="1"/>
    <row r="883314" ht="14.25" customHeight="1"/>
    <row r="883316" ht="14.25" customHeight="1"/>
    <row r="883318" ht="14.25" customHeight="1"/>
    <row r="883320" ht="14.25" customHeight="1"/>
    <row r="883322" ht="14.25" customHeight="1"/>
    <row r="883324" ht="14.25" customHeight="1"/>
    <row r="883326" ht="14.25" customHeight="1"/>
    <row r="883328" ht="14.25" customHeight="1"/>
    <row r="883330" ht="14.25" customHeight="1"/>
    <row r="883332" ht="14.25" customHeight="1"/>
    <row r="883334" ht="14.25" customHeight="1"/>
    <row r="883336" ht="14.25" customHeight="1"/>
    <row r="883338" ht="14.25" customHeight="1"/>
    <row r="883340" ht="14.25" customHeight="1"/>
    <row r="883342" ht="14.25" customHeight="1"/>
    <row r="883344" ht="14.25" customHeight="1"/>
    <row r="883346" ht="14.25" customHeight="1"/>
    <row r="883348" ht="14.25" customHeight="1"/>
    <row r="883350" ht="14.25" customHeight="1"/>
    <row r="883352" ht="14.25" customHeight="1"/>
    <row r="883354" ht="14.25" customHeight="1"/>
    <row r="883356" ht="14.25" customHeight="1"/>
    <row r="883358" ht="14.25" customHeight="1"/>
    <row r="883360" ht="14.25" customHeight="1"/>
    <row r="883362" ht="14.25" customHeight="1"/>
    <row r="883364" ht="14.25" customHeight="1"/>
    <row r="883366" ht="14.25" customHeight="1"/>
    <row r="883368" ht="14.25" customHeight="1"/>
    <row r="883370" ht="14.25" customHeight="1"/>
    <row r="883372" ht="14.25" customHeight="1"/>
    <row r="883374" ht="14.25" customHeight="1"/>
    <row r="883376" ht="14.25" customHeight="1"/>
    <row r="883378" ht="14.25" customHeight="1"/>
    <row r="883380" ht="14.25" customHeight="1"/>
    <row r="883382" ht="14.25" customHeight="1"/>
    <row r="883384" ht="14.25" customHeight="1"/>
    <row r="883386" ht="14.25" customHeight="1"/>
    <row r="883388" ht="14.25" customHeight="1"/>
    <row r="883390" ht="14.25" customHeight="1"/>
    <row r="883392" ht="14.25" customHeight="1"/>
    <row r="883394" ht="14.25" customHeight="1"/>
    <row r="883396" ht="14.25" customHeight="1"/>
    <row r="883398" ht="14.25" customHeight="1"/>
    <row r="883400" ht="14.25" customHeight="1"/>
    <row r="883402" ht="14.25" customHeight="1"/>
    <row r="883404" ht="14.25" customHeight="1"/>
    <row r="883406" ht="14.25" customHeight="1"/>
    <row r="883408" ht="14.25" customHeight="1"/>
    <row r="883410" ht="14.25" customHeight="1"/>
    <row r="883412" ht="14.25" customHeight="1"/>
    <row r="883414" ht="14.25" customHeight="1"/>
    <row r="883416" ht="14.25" customHeight="1"/>
    <row r="883418" ht="14.25" customHeight="1"/>
    <row r="883420" ht="14.25" customHeight="1"/>
    <row r="883422" ht="14.25" customHeight="1"/>
    <row r="883424" ht="14.25" customHeight="1"/>
    <row r="883426" ht="14.25" customHeight="1"/>
    <row r="883428" ht="14.25" customHeight="1"/>
    <row r="883430" ht="14.25" customHeight="1"/>
    <row r="883432" ht="14.25" customHeight="1"/>
    <row r="883434" ht="14.25" customHeight="1"/>
    <row r="883436" ht="14.25" customHeight="1"/>
    <row r="883438" ht="14.25" customHeight="1"/>
    <row r="883440" ht="14.25" customHeight="1"/>
    <row r="883442" ht="14.25" customHeight="1"/>
    <row r="883444" ht="14.25" customHeight="1"/>
    <row r="883446" ht="14.25" customHeight="1"/>
    <row r="883448" ht="14.25" customHeight="1"/>
    <row r="883450" ht="14.25" customHeight="1"/>
    <row r="883452" ht="14.25" customHeight="1"/>
    <row r="883454" ht="14.25" customHeight="1"/>
    <row r="883456" ht="14.25" customHeight="1"/>
    <row r="883458" ht="14.25" customHeight="1"/>
    <row r="883460" ht="14.25" customHeight="1"/>
    <row r="883462" ht="14.25" customHeight="1"/>
    <row r="883464" ht="14.25" customHeight="1"/>
    <row r="883466" ht="14.25" customHeight="1"/>
    <row r="883468" ht="14.25" customHeight="1"/>
    <row r="883470" ht="14.25" customHeight="1"/>
    <row r="883472" ht="14.25" customHeight="1"/>
    <row r="883474" ht="14.25" customHeight="1"/>
    <row r="883476" ht="14.25" customHeight="1"/>
    <row r="883478" ht="14.25" customHeight="1"/>
    <row r="883480" ht="14.25" customHeight="1"/>
    <row r="883482" ht="14.25" customHeight="1"/>
    <row r="883484" ht="14.25" customHeight="1"/>
    <row r="883486" ht="14.25" customHeight="1"/>
    <row r="883488" ht="14.25" customHeight="1"/>
    <row r="883490" ht="14.25" customHeight="1"/>
    <row r="883492" ht="14.25" customHeight="1"/>
    <row r="883494" ht="14.25" customHeight="1"/>
    <row r="883496" ht="14.25" customHeight="1"/>
    <row r="883498" ht="14.25" customHeight="1"/>
    <row r="883500" ht="14.25" customHeight="1"/>
    <row r="883502" ht="14.25" customHeight="1"/>
    <row r="883504" ht="14.25" customHeight="1"/>
    <row r="883506" ht="14.25" customHeight="1"/>
    <row r="883508" ht="14.25" customHeight="1"/>
    <row r="883510" ht="14.25" customHeight="1"/>
    <row r="883512" ht="14.25" customHeight="1"/>
    <row r="883514" ht="14.25" customHeight="1"/>
    <row r="883516" ht="14.25" customHeight="1"/>
    <row r="883518" ht="14.25" customHeight="1"/>
    <row r="883520" ht="14.25" customHeight="1"/>
    <row r="883522" ht="14.25" customHeight="1"/>
    <row r="883524" ht="14.25" customHeight="1"/>
    <row r="883526" ht="14.25" customHeight="1"/>
    <row r="883528" ht="14.25" customHeight="1"/>
    <row r="883530" ht="14.25" customHeight="1"/>
    <row r="883532" ht="14.25" customHeight="1"/>
    <row r="883534" ht="14.25" customHeight="1"/>
    <row r="883536" ht="14.25" customHeight="1"/>
    <row r="883538" ht="14.25" customHeight="1"/>
    <row r="883540" ht="14.25" customHeight="1"/>
    <row r="883542" ht="14.25" customHeight="1"/>
    <row r="883544" ht="14.25" customHeight="1"/>
    <row r="883546" ht="14.25" customHeight="1"/>
    <row r="883548" ht="14.25" customHeight="1"/>
    <row r="883550" ht="14.25" customHeight="1"/>
    <row r="883552" ht="14.25" customHeight="1"/>
    <row r="883554" ht="14.25" customHeight="1"/>
    <row r="883556" ht="14.25" customHeight="1"/>
    <row r="883558" ht="14.25" customHeight="1"/>
    <row r="883560" ht="14.25" customHeight="1"/>
    <row r="883562" ht="14.25" customHeight="1"/>
    <row r="883564" ht="14.25" customHeight="1"/>
    <row r="883566" ht="14.25" customHeight="1"/>
    <row r="883568" ht="14.25" customHeight="1"/>
    <row r="883570" ht="14.25" customHeight="1"/>
    <row r="883572" ht="14.25" customHeight="1"/>
    <row r="883574" ht="14.25" customHeight="1"/>
    <row r="883576" ht="14.25" customHeight="1"/>
    <row r="883578" ht="14.25" customHeight="1"/>
    <row r="883580" ht="14.25" customHeight="1"/>
    <row r="883582" ht="14.25" customHeight="1"/>
    <row r="883584" ht="14.25" customHeight="1"/>
    <row r="883586" ht="14.25" customHeight="1"/>
    <row r="883588" ht="14.25" customHeight="1"/>
    <row r="883590" ht="14.25" customHeight="1"/>
    <row r="883592" ht="14.25" customHeight="1"/>
    <row r="883594" ht="14.25" customHeight="1"/>
    <row r="883596" ht="14.25" customHeight="1"/>
    <row r="883598" ht="14.25" customHeight="1"/>
    <row r="883600" ht="14.25" customHeight="1"/>
    <row r="883602" ht="14.25" customHeight="1"/>
    <row r="883604" ht="14.25" customHeight="1"/>
    <row r="883606" ht="14.25" customHeight="1"/>
    <row r="883608" ht="14.25" customHeight="1"/>
    <row r="883610" ht="14.25" customHeight="1"/>
    <row r="883612" ht="14.25" customHeight="1"/>
    <row r="883614" ht="14.25" customHeight="1"/>
    <row r="883616" ht="14.25" customHeight="1"/>
    <row r="883618" ht="14.25" customHeight="1"/>
    <row r="883620" ht="14.25" customHeight="1"/>
    <row r="883622" ht="14.25" customHeight="1"/>
    <row r="883624" ht="14.25" customHeight="1"/>
    <row r="883626" ht="14.25" customHeight="1"/>
    <row r="883628" ht="14.25" customHeight="1"/>
    <row r="883630" ht="14.25" customHeight="1"/>
    <row r="883632" ht="14.25" customHeight="1"/>
    <row r="883634" ht="14.25" customHeight="1"/>
    <row r="883636" ht="14.25" customHeight="1"/>
    <row r="883638" ht="14.25" customHeight="1"/>
    <row r="883640" ht="14.25" customHeight="1"/>
    <row r="883642" ht="14.25" customHeight="1"/>
    <row r="883644" ht="14.25" customHeight="1"/>
    <row r="883646" ht="14.25" customHeight="1"/>
    <row r="883648" ht="14.25" customHeight="1"/>
    <row r="883650" ht="14.25" customHeight="1"/>
    <row r="883652" ht="14.25" customHeight="1"/>
    <row r="883654" ht="14.25" customHeight="1"/>
    <row r="883656" ht="14.25" customHeight="1"/>
    <row r="883658" ht="14.25" customHeight="1"/>
    <row r="883660" ht="14.25" customHeight="1"/>
    <row r="883662" ht="14.25" customHeight="1"/>
    <row r="883664" ht="14.25" customHeight="1"/>
    <row r="883666" ht="14.25" customHeight="1"/>
    <row r="883668" ht="14.25" customHeight="1"/>
    <row r="883670" ht="14.25" customHeight="1"/>
    <row r="883672" ht="14.25" customHeight="1"/>
    <row r="883674" ht="14.25" customHeight="1"/>
    <row r="883676" ht="14.25" customHeight="1"/>
    <row r="883678" ht="14.25" customHeight="1"/>
    <row r="883680" ht="14.25" customHeight="1"/>
    <row r="883682" ht="14.25" customHeight="1"/>
    <row r="883684" ht="14.25" customHeight="1"/>
    <row r="883686" ht="14.25" customHeight="1"/>
    <row r="883688" ht="14.25" customHeight="1"/>
    <row r="883690" ht="14.25" customHeight="1"/>
    <row r="883692" ht="14.25" customHeight="1"/>
    <row r="883694" ht="14.25" customHeight="1"/>
    <row r="883696" ht="14.25" customHeight="1"/>
    <row r="883698" ht="14.25" customHeight="1"/>
    <row r="883700" ht="14.25" customHeight="1"/>
    <row r="883702" ht="14.25" customHeight="1"/>
    <row r="883704" ht="14.25" customHeight="1"/>
    <row r="883706" ht="14.25" customHeight="1"/>
    <row r="883708" ht="14.25" customHeight="1"/>
    <row r="883710" ht="14.25" customHeight="1"/>
    <row r="883712" ht="14.25" customHeight="1"/>
    <row r="883714" ht="14.25" customHeight="1"/>
    <row r="883716" ht="14.25" customHeight="1"/>
    <row r="883718" ht="14.25" customHeight="1"/>
    <row r="883720" ht="14.25" customHeight="1"/>
    <row r="883722" ht="14.25" customHeight="1"/>
    <row r="883724" ht="14.25" customHeight="1"/>
    <row r="883726" ht="14.25" customHeight="1"/>
    <row r="883728" ht="14.25" customHeight="1"/>
    <row r="883730" ht="14.25" customHeight="1"/>
    <row r="883732" ht="14.25" customHeight="1"/>
    <row r="883734" ht="14.25" customHeight="1"/>
    <row r="883736" ht="14.25" customHeight="1"/>
    <row r="883738" ht="14.25" customHeight="1"/>
    <row r="883740" ht="14.25" customHeight="1"/>
    <row r="883742" ht="14.25" customHeight="1"/>
    <row r="883744" ht="14.25" customHeight="1"/>
    <row r="883746" ht="14.25" customHeight="1"/>
    <row r="883748" ht="14.25" customHeight="1"/>
    <row r="883750" ht="14.25" customHeight="1"/>
    <row r="883752" ht="14.25" customHeight="1"/>
    <row r="883754" ht="14.25" customHeight="1"/>
    <row r="883756" ht="14.25" customHeight="1"/>
    <row r="883758" ht="14.25" customHeight="1"/>
    <row r="883760" ht="14.25" customHeight="1"/>
    <row r="883762" ht="14.25" customHeight="1"/>
    <row r="883764" ht="14.25" customHeight="1"/>
    <row r="883766" ht="14.25" customHeight="1"/>
    <row r="883768" ht="14.25" customHeight="1"/>
    <row r="883770" ht="14.25" customHeight="1"/>
    <row r="883772" ht="14.25" customHeight="1"/>
    <row r="883774" ht="14.25" customHeight="1"/>
    <row r="883776" ht="14.25" customHeight="1"/>
    <row r="883778" ht="14.25" customHeight="1"/>
    <row r="883780" ht="14.25" customHeight="1"/>
    <row r="883782" ht="14.25" customHeight="1"/>
    <row r="883784" ht="14.25" customHeight="1"/>
    <row r="883786" ht="14.25" customHeight="1"/>
    <row r="883788" ht="14.25" customHeight="1"/>
    <row r="883790" ht="14.25" customHeight="1"/>
    <row r="883792" ht="14.25" customHeight="1"/>
    <row r="883794" ht="14.25" customHeight="1"/>
    <row r="883796" ht="14.25" customHeight="1"/>
    <row r="883798" ht="14.25" customHeight="1"/>
    <row r="883800" ht="14.25" customHeight="1"/>
    <row r="883802" ht="14.25" customHeight="1"/>
    <row r="883804" ht="14.25" customHeight="1"/>
    <row r="883806" ht="14.25" customHeight="1"/>
    <row r="883808" ht="14.25" customHeight="1"/>
    <row r="883810" ht="14.25" customHeight="1"/>
    <row r="883812" ht="14.25" customHeight="1"/>
    <row r="883814" ht="14.25" customHeight="1"/>
    <row r="883816" ht="14.25" customHeight="1"/>
    <row r="883818" ht="14.25" customHeight="1"/>
    <row r="883820" ht="14.25" customHeight="1"/>
    <row r="883822" ht="14.25" customHeight="1"/>
    <row r="883824" ht="14.25" customHeight="1"/>
    <row r="883826" ht="14.25" customHeight="1"/>
    <row r="883828" ht="14.25" customHeight="1"/>
    <row r="883830" ht="14.25" customHeight="1"/>
    <row r="883832" ht="14.25" customHeight="1"/>
    <row r="883834" ht="14.25" customHeight="1"/>
    <row r="883836" ht="14.25" customHeight="1"/>
    <row r="883838" ht="14.25" customHeight="1"/>
    <row r="883840" ht="14.25" customHeight="1"/>
    <row r="883842" ht="14.25" customHeight="1"/>
    <row r="883844" ht="14.25" customHeight="1"/>
    <row r="883846" ht="14.25" customHeight="1"/>
    <row r="883848" ht="14.25" customHeight="1"/>
    <row r="883850" ht="14.25" customHeight="1"/>
    <row r="883852" ht="14.25" customHeight="1"/>
    <row r="883854" ht="14.25" customHeight="1"/>
    <row r="883856" ht="14.25" customHeight="1"/>
    <row r="883858" ht="14.25" customHeight="1"/>
    <row r="883860" ht="14.25" customHeight="1"/>
    <row r="883862" ht="14.25" customHeight="1"/>
    <row r="883864" ht="14.25" customHeight="1"/>
    <row r="883866" ht="14.25" customHeight="1"/>
    <row r="883868" ht="14.25" customHeight="1"/>
    <row r="883870" ht="14.25" customHeight="1"/>
    <row r="883872" ht="14.25" customHeight="1"/>
    <row r="883874" ht="14.25" customHeight="1"/>
    <row r="883876" ht="14.25" customHeight="1"/>
    <row r="883878" ht="14.25" customHeight="1"/>
    <row r="883880" ht="14.25" customHeight="1"/>
    <row r="883882" ht="14.25" customHeight="1"/>
    <row r="883884" ht="14.25" customHeight="1"/>
    <row r="883886" ht="14.25" customHeight="1"/>
    <row r="883888" ht="14.25" customHeight="1"/>
    <row r="883890" ht="14.25" customHeight="1"/>
    <row r="883892" ht="14.25" customHeight="1"/>
    <row r="883894" ht="14.25" customHeight="1"/>
    <row r="883896" ht="14.25" customHeight="1"/>
    <row r="883898" ht="14.25" customHeight="1"/>
    <row r="883900" ht="14.25" customHeight="1"/>
    <row r="883902" ht="14.25" customHeight="1"/>
    <row r="883904" ht="14.25" customHeight="1"/>
    <row r="883906" ht="14.25" customHeight="1"/>
    <row r="883908" ht="14.25" customHeight="1"/>
    <row r="883910" ht="14.25" customHeight="1"/>
    <row r="883912" ht="14.25" customHeight="1"/>
    <row r="883914" ht="14.25" customHeight="1"/>
    <row r="883916" ht="14.25" customHeight="1"/>
    <row r="883918" ht="14.25" customHeight="1"/>
    <row r="883920" ht="14.25" customHeight="1"/>
    <row r="883922" ht="14.25" customHeight="1"/>
    <row r="883924" ht="14.25" customHeight="1"/>
    <row r="883926" ht="14.25" customHeight="1"/>
    <row r="883928" ht="14.25" customHeight="1"/>
    <row r="883930" ht="14.25" customHeight="1"/>
    <row r="883932" ht="14.25" customHeight="1"/>
    <row r="883934" ht="14.25" customHeight="1"/>
    <row r="883936" ht="14.25" customHeight="1"/>
    <row r="883938" ht="14.25" customHeight="1"/>
    <row r="883940" ht="14.25" customHeight="1"/>
    <row r="883942" ht="14.25" customHeight="1"/>
    <row r="883944" ht="14.25" customHeight="1"/>
    <row r="883946" ht="14.25" customHeight="1"/>
    <row r="883948" ht="14.25" customHeight="1"/>
    <row r="883950" ht="14.25" customHeight="1"/>
    <row r="883952" ht="14.25" customHeight="1"/>
    <row r="883954" ht="14.25" customHeight="1"/>
    <row r="883956" ht="14.25" customHeight="1"/>
    <row r="883958" ht="14.25" customHeight="1"/>
    <row r="883960" ht="14.25" customHeight="1"/>
    <row r="883962" ht="14.25" customHeight="1"/>
    <row r="883964" ht="14.25" customHeight="1"/>
    <row r="883966" ht="14.25" customHeight="1"/>
    <row r="883968" ht="14.25" customHeight="1"/>
    <row r="883970" ht="14.25" customHeight="1"/>
    <row r="883972" ht="14.25" customHeight="1"/>
    <row r="883974" ht="14.25" customHeight="1"/>
    <row r="883976" ht="14.25" customHeight="1"/>
    <row r="883978" ht="14.25" customHeight="1"/>
    <row r="883980" ht="14.25" customHeight="1"/>
    <row r="883982" ht="14.25" customHeight="1"/>
    <row r="883984" ht="14.25" customHeight="1"/>
    <row r="883986" ht="14.25" customHeight="1"/>
    <row r="883988" ht="14.25" customHeight="1"/>
    <row r="883990" ht="14.25" customHeight="1"/>
    <row r="883992" ht="14.25" customHeight="1"/>
    <row r="883994" ht="14.25" customHeight="1"/>
    <row r="883996" ht="14.25" customHeight="1"/>
    <row r="883998" ht="14.25" customHeight="1"/>
    <row r="884000" ht="14.25" customHeight="1"/>
    <row r="884002" ht="14.25" customHeight="1"/>
    <row r="884004" ht="14.25" customHeight="1"/>
    <row r="884006" ht="14.25" customHeight="1"/>
    <row r="884008" ht="14.25" customHeight="1"/>
    <row r="884010" ht="14.25" customHeight="1"/>
    <row r="884012" ht="14.25" customHeight="1"/>
    <row r="884014" ht="14.25" customHeight="1"/>
    <row r="884016" ht="14.25" customHeight="1"/>
    <row r="884018" ht="14.25" customHeight="1"/>
    <row r="884020" ht="14.25" customHeight="1"/>
    <row r="884022" ht="14.25" customHeight="1"/>
    <row r="884024" ht="14.25" customHeight="1"/>
    <row r="884026" ht="14.25" customHeight="1"/>
    <row r="884028" ht="14.25" customHeight="1"/>
    <row r="884030" ht="14.25" customHeight="1"/>
    <row r="884032" ht="14.25" customHeight="1"/>
    <row r="884034" ht="14.25" customHeight="1"/>
    <row r="884036" ht="14.25" customHeight="1"/>
    <row r="884038" ht="14.25" customHeight="1"/>
    <row r="884040" ht="14.25" customHeight="1"/>
    <row r="884042" ht="14.25" customHeight="1"/>
    <row r="884044" ht="14.25" customHeight="1"/>
    <row r="884046" ht="14.25" customHeight="1"/>
    <row r="884048" ht="14.25" customHeight="1"/>
    <row r="884050" ht="14.25" customHeight="1"/>
    <row r="884052" ht="14.25" customHeight="1"/>
    <row r="884054" ht="14.25" customHeight="1"/>
    <row r="884056" ht="14.25" customHeight="1"/>
    <row r="884058" ht="14.25" customHeight="1"/>
    <row r="884060" ht="14.25" customHeight="1"/>
    <row r="884062" ht="14.25" customHeight="1"/>
    <row r="884064" ht="14.25" customHeight="1"/>
    <row r="884066" ht="14.25" customHeight="1"/>
    <row r="884068" ht="14.25" customHeight="1"/>
    <row r="884070" ht="14.25" customHeight="1"/>
    <row r="884072" ht="14.25" customHeight="1"/>
    <row r="884074" ht="14.25" customHeight="1"/>
    <row r="884076" ht="14.25" customHeight="1"/>
    <row r="884078" ht="14.25" customHeight="1"/>
    <row r="884080" ht="14.25" customHeight="1"/>
    <row r="884082" ht="14.25" customHeight="1"/>
    <row r="884084" ht="14.25" customHeight="1"/>
    <row r="884086" ht="14.25" customHeight="1"/>
    <row r="884088" ht="14.25" customHeight="1"/>
    <row r="884090" ht="14.25" customHeight="1"/>
    <row r="884092" ht="14.25" customHeight="1"/>
    <row r="884094" ht="14.25" customHeight="1"/>
    <row r="884096" ht="14.25" customHeight="1"/>
    <row r="884098" ht="14.25" customHeight="1"/>
    <row r="884100" ht="14.25" customHeight="1"/>
    <row r="884102" ht="14.25" customHeight="1"/>
    <row r="884104" ht="14.25" customHeight="1"/>
    <row r="884106" ht="14.25" customHeight="1"/>
    <row r="884108" ht="14.25" customHeight="1"/>
    <row r="884110" ht="14.25" customHeight="1"/>
    <row r="884112" ht="14.25" customHeight="1"/>
    <row r="884114" ht="14.25" customHeight="1"/>
    <row r="884116" ht="14.25" customHeight="1"/>
    <row r="884118" ht="14.25" customHeight="1"/>
    <row r="884120" ht="14.25" customHeight="1"/>
    <row r="884122" ht="14.25" customHeight="1"/>
    <row r="884124" ht="14.25" customHeight="1"/>
    <row r="884126" ht="14.25" customHeight="1"/>
    <row r="884128" ht="14.25" customHeight="1"/>
    <row r="884130" ht="14.25" customHeight="1"/>
    <row r="884132" ht="14.25" customHeight="1"/>
    <row r="884134" ht="14.25" customHeight="1"/>
    <row r="884136" ht="14.25" customHeight="1"/>
    <row r="884138" ht="14.25" customHeight="1"/>
    <row r="884140" ht="14.25" customHeight="1"/>
    <row r="884142" ht="14.25" customHeight="1"/>
    <row r="884144" ht="14.25" customHeight="1"/>
    <row r="884146" ht="14.25" customHeight="1"/>
    <row r="884148" ht="14.25" customHeight="1"/>
    <row r="884150" ht="14.25" customHeight="1"/>
    <row r="884152" ht="14.25" customHeight="1"/>
    <row r="884154" ht="14.25" customHeight="1"/>
    <row r="884156" ht="14.25" customHeight="1"/>
    <row r="884158" ht="14.25" customHeight="1"/>
    <row r="884160" ht="14.25" customHeight="1"/>
    <row r="884162" ht="14.25" customHeight="1"/>
    <row r="884164" ht="14.25" customHeight="1"/>
    <row r="884166" ht="14.25" customHeight="1"/>
    <row r="884168" ht="14.25" customHeight="1"/>
    <row r="884170" ht="14.25" customHeight="1"/>
    <row r="884172" ht="14.25" customHeight="1"/>
    <row r="884174" ht="14.25" customHeight="1"/>
    <row r="884176" ht="14.25" customHeight="1"/>
    <row r="884178" ht="14.25" customHeight="1"/>
    <row r="884180" ht="14.25" customHeight="1"/>
    <row r="884182" ht="14.25" customHeight="1"/>
    <row r="884184" ht="14.25" customHeight="1"/>
    <row r="884186" ht="14.25" customHeight="1"/>
    <row r="884188" ht="14.25" customHeight="1"/>
    <row r="884190" ht="14.25" customHeight="1"/>
    <row r="884192" ht="14.25" customHeight="1"/>
    <row r="884194" ht="14.25" customHeight="1"/>
    <row r="884196" ht="14.25" customHeight="1"/>
    <row r="884198" ht="14.25" customHeight="1"/>
    <row r="884200" ht="14.25" customHeight="1"/>
    <row r="884202" ht="14.25" customHeight="1"/>
    <row r="884204" ht="14.25" customHeight="1"/>
    <row r="884206" ht="14.25" customHeight="1"/>
    <row r="884208" ht="14.25" customHeight="1"/>
    <row r="884210" ht="14.25" customHeight="1"/>
    <row r="884212" ht="14.25" customHeight="1"/>
    <row r="884214" ht="14.25" customHeight="1"/>
    <row r="884216" ht="14.25" customHeight="1"/>
    <row r="884218" ht="14.25" customHeight="1"/>
    <row r="884220" ht="14.25" customHeight="1"/>
    <row r="884222" ht="14.25" customHeight="1"/>
    <row r="884224" ht="14.25" customHeight="1"/>
    <row r="884226" ht="14.25" customHeight="1"/>
    <row r="884228" ht="14.25" customHeight="1"/>
    <row r="884230" ht="14.25" customHeight="1"/>
    <row r="884232" ht="14.25" customHeight="1"/>
    <row r="884234" ht="14.25" customHeight="1"/>
    <row r="884236" ht="14.25" customHeight="1"/>
    <row r="884238" ht="14.25" customHeight="1"/>
    <row r="884240" ht="14.25" customHeight="1"/>
    <row r="884242" ht="14.25" customHeight="1"/>
    <row r="884244" ht="14.25" customHeight="1"/>
    <row r="884246" ht="14.25" customHeight="1"/>
    <row r="884248" ht="14.25" customHeight="1"/>
    <row r="884250" ht="14.25" customHeight="1"/>
    <row r="884252" ht="14.25" customHeight="1"/>
    <row r="884254" ht="14.25" customHeight="1"/>
    <row r="884256" ht="14.25" customHeight="1"/>
    <row r="884258" ht="14.25" customHeight="1"/>
    <row r="884260" ht="14.25" customHeight="1"/>
    <row r="884262" ht="14.25" customHeight="1"/>
    <row r="884264" ht="14.25" customHeight="1"/>
    <row r="884266" ht="14.25" customHeight="1"/>
    <row r="884268" ht="14.25" customHeight="1"/>
    <row r="884270" ht="14.25" customHeight="1"/>
    <row r="884272" ht="14.25" customHeight="1"/>
    <row r="884274" ht="14.25" customHeight="1"/>
    <row r="884276" ht="14.25" customHeight="1"/>
    <row r="884278" ht="14.25" customHeight="1"/>
    <row r="884280" ht="14.25" customHeight="1"/>
    <row r="884282" ht="14.25" customHeight="1"/>
    <row r="884284" ht="14.25" customHeight="1"/>
    <row r="884286" ht="14.25" customHeight="1"/>
    <row r="884288" ht="14.25" customHeight="1"/>
    <row r="884290" ht="14.25" customHeight="1"/>
    <row r="884292" ht="14.25" customHeight="1"/>
    <row r="884294" ht="14.25" customHeight="1"/>
    <row r="884296" ht="14.25" customHeight="1"/>
    <row r="884298" ht="14.25" customHeight="1"/>
    <row r="884300" ht="14.25" customHeight="1"/>
    <row r="884302" ht="14.25" customHeight="1"/>
    <row r="884304" ht="14.25" customHeight="1"/>
    <row r="884306" ht="14.25" customHeight="1"/>
    <row r="884308" ht="14.25" customHeight="1"/>
    <row r="884310" ht="14.25" customHeight="1"/>
    <row r="884312" ht="14.25" customHeight="1"/>
    <row r="884314" ht="14.25" customHeight="1"/>
    <row r="884316" ht="14.25" customHeight="1"/>
    <row r="884318" ht="14.25" customHeight="1"/>
    <row r="884320" ht="14.25" customHeight="1"/>
    <row r="884322" ht="14.25" customHeight="1"/>
    <row r="884324" ht="14.25" customHeight="1"/>
    <row r="884326" ht="14.25" customHeight="1"/>
    <row r="884328" ht="14.25" customHeight="1"/>
    <row r="884330" ht="14.25" customHeight="1"/>
    <row r="884332" ht="14.25" customHeight="1"/>
    <row r="884334" ht="14.25" customHeight="1"/>
    <row r="884336" ht="14.25" customHeight="1"/>
    <row r="884338" ht="14.25" customHeight="1"/>
    <row r="884340" ht="14.25" customHeight="1"/>
    <row r="884342" ht="14.25" customHeight="1"/>
    <row r="884344" ht="14.25" customHeight="1"/>
    <row r="884346" ht="14.25" customHeight="1"/>
    <row r="884348" ht="14.25" customHeight="1"/>
    <row r="884350" ht="14.25" customHeight="1"/>
    <row r="884352" ht="14.25" customHeight="1"/>
    <row r="884354" ht="14.25" customHeight="1"/>
    <row r="884356" ht="14.25" customHeight="1"/>
    <row r="884358" ht="14.25" customHeight="1"/>
    <row r="884360" ht="14.25" customHeight="1"/>
    <row r="884362" ht="14.25" customHeight="1"/>
    <row r="884364" ht="14.25" customHeight="1"/>
    <row r="884366" ht="14.25" customHeight="1"/>
    <row r="884368" ht="14.25" customHeight="1"/>
    <row r="884370" ht="14.25" customHeight="1"/>
    <row r="884372" ht="14.25" customHeight="1"/>
    <row r="884374" ht="14.25" customHeight="1"/>
    <row r="884376" ht="14.25" customHeight="1"/>
    <row r="884378" ht="14.25" customHeight="1"/>
    <row r="884380" ht="14.25" customHeight="1"/>
    <row r="884382" ht="14.25" customHeight="1"/>
    <row r="884384" ht="14.25" customHeight="1"/>
    <row r="884386" ht="14.25" customHeight="1"/>
    <row r="884388" ht="14.25" customHeight="1"/>
    <row r="884390" ht="14.25" customHeight="1"/>
    <row r="884392" ht="14.25" customHeight="1"/>
    <row r="884394" ht="14.25" customHeight="1"/>
    <row r="884396" ht="14.25" customHeight="1"/>
    <row r="884398" ht="14.25" customHeight="1"/>
    <row r="884400" ht="14.25" customHeight="1"/>
    <row r="884402" ht="14.25" customHeight="1"/>
    <row r="884404" ht="14.25" customHeight="1"/>
    <row r="884406" ht="14.25" customHeight="1"/>
    <row r="884408" ht="14.25" customHeight="1"/>
    <row r="884410" ht="14.25" customHeight="1"/>
    <row r="884412" ht="14.25" customHeight="1"/>
    <row r="884414" ht="14.25" customHeight="1"/>
    <row r="884416" ht="14.25" customHeight="1"/>
    <row r="884418" ht="14.25" customHeight="1"/>
    <row r="884420" ht="14.25" customHeight="1"/>
    <row r="884422" ht="14.25" customHeight="1"/>
    <row r="884424" ht="14.25" customHeight="1"/>
    <row r="884426" ht="14.25" customHeight="1"/>
    <row r="884428" ht="14.25" customHeight="1"/>
    <row r="884430" ht="14.25" customHeight="1"/>
    <row r="884432" ht="14.25" customHeight="1"/>
    <row r="884434" ht="14.25" customHeight="1"/>
    <row r="884436" ht="14.25" customHeight="1"/>
    <row r="884438" ht="14.25" customHeight="1"/>
    <row r="884440" ht="14.25" customHeight="1"/>
    <row r="884442" ht="14.25" customHeight="1"/>
    <row r="884444" ht="14.25" customHeight="1"/>
    <row r="884446" ht="14.25" customHeight="1"/>
    <row r="884448" ht="14.25" customHeight="1"/>
    <row r="884450" ht="14.25" customHeight="1"/>
    <row r="884452" ht="14.25" customHeight="1"/>
    <row r="884454" ht="14.25" customHeight="1"/>
    <row r="884456" ht="14.25" customHeight="1"/>
    <row r="884458" ht="14.25" customHeight="1"/>
    <row r="884460" ht="14.25" customHeight="1"/>
    <row r="884462" ht="14.25" customHeight="1"/>
    <row r="884464" ht="14.25" customHeight="1"/>
    <row r="884466" ht="14.25" customHeight="1"/>
    <row r="884468" ht="14.25" customHeight="1"/>
    <row r="884470" ht="14.25" customHeight="1"/>
    <row r="884472" ht="14.25" customHeight="1"/>
    <row r="884474" ht="14.25" customHeight="1"/>
    <row r="884476" ht="14.25" customHeight="1"/>
    <row r="884478" ht="14.25" customHeight="1"/>
    <row r="884480" ht="14.25" customHeight="1"/>
    <row r="884482" ht="14.25" customHeight="1"/>
    <row r="884484" ht="14.25" customHeight="1"/>
    <row r="884486" ht="14.25" customHeight="1"/>
    <row r="884488" ht="14.25" customHeight="1"/>
    <row r="884490" ht="14.25" customHeight="1"/>
    <row r="884492" ht="14.25" customHeight="1"/>
    <row r="884494" ht="14.25" customHeight="1"/>
    <row r="884496" ht="14.25" customHeight="1"/>
    <row r="884498" ht="14.25" customHeight="1"/>
    <row r="884500" ht="14.25" customHeight="1"/>
    <row r="884502" ht="14.25" customHeight="1"/>
    <row r="884504" ht="14.25" customHeight="1"/>
    <row r="884506" ht="14.25" customHeight="1"/>
    <row r="884508" ht="14.25" customHeight="1"/>
    <row r="884510" ht="14.25" customHeight="1"/>
    <row r="884512" ht="14.25" customHeight="1"/>
    <row r="884514" ht="14.25" customHeight="1"/>
    <row r="884516" ht="14.25" customHeight="1"/>
    <row r="884518" ht="14.25" customHeight="1"/>
    <row r="884520" ht="14.25" customHeight="1"/>
    <row r="884522" ht="14.25" customHeight="1"/>
    <row r="884524" ht="14.25" customHeight="1"/>
    <row r="884526" ht="14.25" customHeight="1"/>
    <row r="884528" ht="14.25" customHeight="1"/>
    <row r="884530" ht="14.25" customHeight="1"/>
    <row r="884532" ht="14.25" customHeight="1"/>
    <row r="884534" ht="14.25" customHeight="1"/>
    <row r="884536" ht="14.25" customHeight="1"/>
    <row r="884538" ht="14.25" customHeight="1"/>
    <row r="884540" ht="14.25" customHeight="1"/>
    <row r="884542" ht="14.25" customHeight="1"/>
    <row r="884544" ht="14.25" customHeight="1"/>
    <row r="884546" ht="14.25" customHeight="1"/>
    <row r="884548" ht="14.25" customHeight="1"/>
    <row r="884550" ht="14.25" customHeight="1"/>
    <row r="884552" ht="14.25" customHeight="1"/>
    <row r="884554" ht="14.25" customHeight="1"/>
    <row r="884556" ht="14.25" customHeight="1"/>
    <row r="884558" ht="14.25" customHeight="1"/>
    <row r="884560" ht="14.25" customHeight="1"/>
    <row r="884562" ht="14.25" customHeight="1"/>
    <row r="884564" ht="14.25" customHeight="1"/>
    <row r="884566" ht="14.25" customHeight="1"/>
    <row r="884568" ht="14.25" customHeight="1"/>
    <row r="884570" ht="14.25" customHeight="1"/>
    <row r="884572" ht="14.25" customHeight="1"/>
    <row r="884574" ht="14.25" customHeight="1"/>
    <row r="884576" ht="14.25" customHeight="1"/>
    <row r="884578" ht="14.25" customHeight="1"/>
    <row r="884580" ht="14.25" customHeight="1"/>
    <row r="884582" ht="14.25" customHeight="1"/>
    <row r="884584" ht="14.25" customHeight="1"/>
    <row r="884586" ht="14.25" customHeight="1"/>
    <row r="884588" ht="14.25" customHeight="1"/>
    <row r="884590" ht="14.25" customHeight="1"/>
    <row r="884592" ht="14.25" customHeight="1"/>
    <row r="884594" ht="14.25" customHeight="1"/>
    <row r="884596" ht="14.25" customHeight="1"/>
    <row r="884598" ht="14.25" customHeight="1"/>
    <row r="884600" ht="14.25" customHeight="1"/>
    <row r="884602" ht="14.25" customHeight="1"/>
    <row r="884604" ht="14.25" customHeight="1"/>
    <row r="884606" ht="14.25" customHeight="1"/>
    <row r="884608" ht="14.25" customHeight="1"/>
    <row r="884610" ht="14.25" customHeight="1"/>
    <row r="884612" ht="14.25" customHeight="1"/>
    <row r="884614" ht="14.25" customHeight="1"/>
    <row r="884616" ht="14.25" customHeight="1"/>
    <row r="884618" ht="14.25" customHeight="1"/>
    <row r="884620" ht="14.25" customHeight="1"/>
    <row r="884622" ht="14.25" customHeight="1"/>
    <row r="884624" ht="14.25" customHeight="1"/>
    <row r="884626" ht="14.25" customHeight="1"/>
    <row r="884628" ht="14.25" customHeight="1"/>
    <row r="884630" ht="14.25" customHeight="1"/>
    <row r="884632" ht="14.25" customHeight="1"/>
    <row r="884634" ht="14.25" customHeight="1"/>
    <row r="884636" ht="14.25" customHeight="1"/>
    <row r="884638" ht="14.25" customHeight="1"/>
    <row r="884640" ht="14.25" customHeight="1"/>
    <row r="884642" ht="14.25" customHeight="1"/>
    <row r="884644" ht="14.25" customHeight="1"/>
    <row r="884646" ht="14.25" customHeight="1"/>
    <row r="884648" ht="14.25" customHeight="1"/>
    <row r="884650" ht="14.25" customHeight="1"/>
    <row r="884652" ht="14.25" customHeight="1"/>
    <row r="884654" ht="14.25" customHeight="1"/>
    <row r="884656" ht="14.25" customHeight="1"/>
    <row r="884658" ht="14.25" customHeight="1"/>
    <row r="884660" ht="14.25" customHeight="1"/>
    <row r="884662" ht="14.25" customHeight="1"/>
    <row r="884664" ht="14.25" customHeight="1"/>
    <row r="884666" ht="14.25" customHeight="1"/>
    <row r="884668" ht="14.25" customHeight="1"/>
    <row r="884670" ht="14.25" customHeight="1"/>
    <row r="884672" ht="14.25" customHeight="1"/>
    <row r="884674" ht="14.25" customHeight="1"/>
    <row r="884676" ht="14.25" customHeight="1"/>
    <row r="884678" ht="14.25" customHeight="1"/>
    <row r="884680" ht="14.25" customHeight="1"/>
    <row r="884682" ht="14.25" customHeight="1"/>
    <row r="884684" ht="14.25" customHeight="1"/>
    <row r="884686" ht="14.25" customHeight="1"/>
    <row r="884688" ht="14.25" customHeight="1"/>
    <row r="884690" ht="14.25" customHeight="1"/>
    <row r="884692" ht="14.25" customHeight="1"/>
    <row r="884694" ht="14.25" customHeight="1"/>
    <row r="884696" ht="14.25" customHeight="1"/>
    <row r="884698" ht="14.25" customHeight="1"/>
    <row r="884700" ht="14.25" customHeight="1"/>
    <row r="884702" ht="14.25" customHeight="1"/>
    <row r="884704" ht="14.25" customHeight="1"/>
    <row r="884706" ht="14.25" customHeight="1"/>
    <row r="884708" ht="14.25" customHeight="1"/>
    <row r="884710" ht="14.25" customHeight="1"/>
    <row r="884712" ht="14.25" customHeight="1"/>
    <row r="884714" ht="14.25" customHeight="1"/>
    <row r="884716" ht="14.25" customHeight="1"/>
    <row r="884718" ht="14.25" customHeight="1"/>
    <row r="884720" ht="14.25" customHeight="1"/>
    <row r="884722" ht="14.25" customHeight="1"/>
    <row r="884724" ht="14.25" customHeight="1"/>
    <row r="884726" ht="14.25" customHeight="1"/>
    <row r="884728" ht="14.25" customHeight="1"/>
    <row r="884730" ht="14.25" customHeight="1"/>
    <row r="884732" ht="14.25" customHeight="1"/>
    <row r="884734" ht="14.25" customHeight="1"/>
    <row r="884736" ht="14.25" customHeight="1"/>
    <row r="884738" ht="14.25" customHeight="1"/>
    <row r="884740" ht="14.25" customHeight="1"/>
    <row r="884742" ht="14.25" customHeight="1"/>
    <row r="884744" ht="14.25" customHeight="1"/>
    <row r="884746" ht="14.25" customHeight="1"/>
    <row r="884748" ht="14.25" customHeight="1"/>
    <row r="884750" ht="14.25" customHeight="1"/>
    <row r="884752" ht="14.25" customHeight="1"/>
    <row r="884754" ht="14.25" customHeight="1"/>
    <row r="884756" ht="14.25" customHeight="1"/>
    <row r="884758" ht="14.25" customHeight="1"/>
    <row r="884760" ht="14.25" customHeight="1"/>
    <row r="884762" ht="14.25" customHeight="1"/>
    <row r="884764" ht="14.25" customHeight="1"/>
    <row r="884766" ht="14.25" customHeight="1"/>
    <row r="884768" ht="14.25" customHeight="1"/>
    <row r="884770" ht="14.25" customHeight="1"/>
    <row r="884772" ht="14.25" customHeight="1"/>
    <row r="884774" ht="14.25" customHeight="1"/>
    <row r="884776" ht="14.25" customHeight="1"/>
    <row r="884778" ht="14.25" customHeight="1"/>
    <row r="884780" ht="14.25" customHeight="1"/>
    <row r="884782" ht="14.25" customHeight="1"/>
    <row r="884784" ht="14.25" customHeight="1"/>
    <row r="884786" ht="14.25" customHeight="1"/>
    <row r="884788" ht="14.25" customHeight="1"/>
    <row r="884790" ht="14.25" customHeight="1"/>
    <row r="884792" ht="14.25" customHeight="1"/>
    <row r="884794" ht="14.25" customHeight="1"/>
    <row r="884796" ht="14.25" customHeight="1"/>
    <row r="884798" ht="14.25" customHeight="1"/>
    <row r="884800" ht="14.25" customHeight="1"/>
    <row r="884802" ht="14.25" customHeight="1"/>
    <row r="884804" ht="14.25" customHeight="1"/>
    <row r="884806" ht="14.25" customHeight="1"/>
    <row r="884808" ht="14.25" customHeight="1"/>
    <row r="884810" ht="14.25" customHeight="1"/>
    <row r="884812" ht="14.25" customHeight="1"/>
    <row r="884814" ht="14.25" customHeight="1"/>
    <row r="884816" ht="14.25" customHeight="1"/>
    <row r="884818" ht="14.25" customHeight="1"/>
    <row r="884820" ht="14.25" customHeight="1"/>
    <row r="884822" ht="14.25" customHeight="1"/>
    <row r="884824" ht="14.25" customHeight="1"/>
    <row r="884826" ht="14.25" customHeight="1"/>
    <row r="884828" ht="14.25" customHeight="1"/>
    <row r="884830" ht="14.25" customHeight="1"/>
    <row r="884832" ht="14.25" customHeight="1"/>
    <row r="884834" ht="14.25" customHeight="1"/>
    <row r="884836" ht="14.25" customHeight="1"/>
    <row r="884838" ht="14.25" customHeight="1"/>
    <row r="884840" ht="14.25" customHeight="1"/>
    <row r="884842" ht="14.25" customHeight="1"/>
    <row r="884844" ht="14.25" customHeight="1"/>
    <row r="884846" ht="14.25" customHeight="1"/>
    <row r="884848" ht="14.25" customHeight="1"/>
    <row r="884850" ht="14.25" customHeight="1"/>
    <row r="884852" ht="14.25" customHeight="1"/>
    <row r="884854" ht="14.25" customHeight="1"/>
    <row r="884856" ht="14.25" customHeight="1"/>
    <row r="884858" ht="14.25" customHeight="1"/>
    <row r="884860" ht="14.25" customHeight="1"/>
    <row r="884862" ht="14.25" customHeight="1"/>
    <row r="884864" ht="14.25" customHeight="1"/>
    <row r="884866" ht="14.25" customHeight="1"/>
    <row r="884868" ht="14.25" customHeight="1"/>
    <row r="884870" ht="14.25" customHeight="1"/>
    <row r="884872" ht="14.25" customHeight="1"/>
    <row r="884874" ht="14.25" customHeight="1"/>
    <row r="884876" ht="14.25" customHeight="1"/>
    <row r="884878" ht="14.25" customHeight="1"/>
    <row r="884880" ht="14.25" customHeight="1"/>
    <row r="884882" ht="14.25" customHeight="1"/>
    <row r="884884" ht="14.25" customHeight="1"/>
    <row r="884886" ht="14.25" customHeight="1"/>
    <row r="884888" ht="14.25" customHeight="1"/>
    <row r="884890" ht="14.25" customHeight="1"/>
    <row r="884892" ht="14.25" customHeight="1"/>
    <row r="884894" ht="14.25" customHeight="1"/>
    <row r="884896" ht="14.25" customHeight="1"/>
    <row r="884898" ht="14.25" customHeight="1"/>
    <row r="884900" ht="14.25" customHeight="1"/>
    <row r="884902" ht="14.25" customHeight="1"/>
    <row r="884904" ht="14.25" customHeight="1"/>
    <row r="884906" ht="14.25" customHeight="1"/>
    <row r="884908" ht="14.25" customHeight="1"/>
    <row r="884910" ht="14.25" customHeight="1"/>
    <row r="884912" ht="14.25" customHeight="1"/>
    <row r="884914" ht="14.25" customHeight="1"/>
    <row r="884916" ht="14.25" customHeight="1"/>
    <row r="884918" ht="14.25" customHeight="1"/>
    <row r="884920" ht="14.25" customHeight="1"/>
    <row r="884922" ht="14.25" customHeight="1"/>
    <row r="884924" ht="14.25" customHeight="1"/>
    <row r="884926" ht="14.25" customHeight="1"/>
    <row r="884928" ht="14.25" customHeight="1"/>
    <row r="884930" ht="14.25" customHeight="1"/>
    <row r="884932" ht="14.25" customHeight="1"/>
    <row r="884934" ht="14.25" customHeight="1"/>
    <row r="884936" ht="14.25" customHeight="1"/>
    <row r="884938" ht="14.25" customHeight="1"/>
    <row r="884940" ht="14.25" customHeight="1"/>
    <row r="884942" ht="14.25" customHeight="1"/>
    <row r="884944" ht="14.25" customHeight="1"/>
    <row r="884946" ht="14.25" customHeight="1"/>
    <row r="884948" ht="14.25" customHeight="1"/>
    <row r="884950" ht="14.25" customHeight="1"/>
    <row r="884952" ht="14.25" customHeight="1"/>
    <row r="884954" ht="14.25" customHeight="1"/>
    <row r="884956" ht="14.25" customHeight="1"/>
    <row r="884958" ht="14.25" customHeight="1"/>
    <row r="884960" ht="14.25" customHeight="1"/>
    <row r="884962" ht="14.25" customHeight="1"/>
    <row r="884964" ht="14.25" customHeight="1"/>
    <row r="884966" ht="14.25" customHeight="1"/>
    <row r="884968" ht="14.25" customHeight="1"/>
    <row r="884970" ht="14.25" customHeight="1"/>
    <row r="884972" ht="14.25" customHeight="1"/>
    <row r="884974" ht="14.25" customHeight="1"/>
    <row r="884976" ht="14.25" customHeight="1"/>
    <row r="884978" ht="14.25" customHeight="1"/>
    <row r="884980" ht="14.25" customHeight="1"/>
    <row r="884982" ht="14.25" customHeight="1"/>
    <row r="884984" ht="14.25" customHeight="1"/>
    <row r="884986" ht="14.25" customHeight="1"/>
    <row r="884988" ht="14.25" customHeight="1"/>
    <row r="884990" ht="14.25" customHeight="1"/>
    <row r="884992" ht="14.25" customHeight="1"/>
    <row r="884994" ht="14.25" customHeight="1"/>
    <row r="884996" ht="14.25" customHeight="1"/>
    <row r="884998" ht="14.25" customHeight="1"/>
    <row r="885000" ht="14.25" customHeight="1"/>
    <row r="885002" ht="14.25" customHeight="1"/>
    <row r="885004" ht="14.25" customHeight="1"/>
    <row r="885006" ht="14.25" customHeight="1"/>
    <row r="885008" ht="14.25" customHeight="1"/>
    <row r="885010" ht="14.25" customHeight="1"/>
    <row r="885012" ht="14.25" customHeight="1"/>
    <row r="885014" ht="14.25" customHeight="1"/>
    <row r="885016" ht="14.25" customHeight="1"/>
    <row r="885018" ht="14.25" customHeight="1"/>
    <row r="885020" ht="14.25" customHeight="1"/>
    <row r="885022" ht="14.25" customHeight="1"/>
    <row r="885024" ht="14.25" customHeight="1"/>
    <row r="885026" ht="14.25" customHeight="1"/>
    <row r="885028" ht="14.25" customHeight="1"/>
    <row r="885030" ht="14.25" customHeight="1"/>
    <row r="885032" ht="14.25" customHeight="1"/>
    <row r="885034" ht="14.25" customHeight="1"/>
    <row r="885036" ht="14.25" customHeight="1"/>
    <row r="885038" ht="14.25" customHeight="1"/>
    <row r="885040" ht="14.25" customHeight="1"/>
    <row r="885042" ht="14.25" customHeight="1"/>
    <row r="885044" ht="14.25" customHeight="1"/>
    <row r="885046" ht="14.25" customHeight="1"/>
    <row r="885048" ht="14.25" customHeight="1"/>
    <row r="885050" ht="14.25" customHeight="1"/>
    <row r="885052" ht="14.25" customHeight="1"/>
    <row r="885054" ht="14.25" customHeight="1"/>
    <row r="885056" ht="14.25" customHeight="1"/>
    <row r="885058" ht="14.25" customHeight="1"/>
    <row r="885060" ht="14.25" customHeight="1"/>
    <row r="885062" ht="14.25" customHeight="1"/>
    <row r="885064" ht="14.25" customHeight="1"/>
    <row r="885066" ht="14.25" customHeight="1"/>
    <row r="885068" ht="14.25" customHeight="1"/>
    <row r="885070" ht="14.25" customHeight="1"/>
    <row r="885072" ht="14.25" customHeight="1"/>
    <row r="885074" ht="14.25" customHeight="1"/>
    <row r="885076" ht="14.25" customHeight="1"/>
    <row r="885078" ht="14.25" customHeight="1"/>
    <row r="885080" ht="14.25" customHeight="1"/>
    <row r="885082" ht="14.25" customHeight="1"/>
    <row r="885084" ht="14.25" customHeight="1"/>
    <row r="885086" ht="14.25" customHeight="1"/>
    <row r="885088" ht="14.25" customHeight="1"/>
    <row r="885090" ht="14.25" customHeight="1"/>
    <row r="885092" ht="14.25" customHeight="1"/>
    <row r="885094" ht="14.25" customHeight="1"/>
    <row r="885096" ht="14.25" customHeight="1"/>
    <row r="885098" ht="14.25" customHeight="1"/>
    <row r="885100" ht="14.25" customHeight="1"/>
    <row r="885102" ht="14.25" customHeight="1"/>
    <row r="885104" ht="14.25" customHeight="1"/>
    <row r="885106" ht="14.25" customHeight="1"/>
    <row r="885108" ht="14.25" customHeight="1"/>
    <row r="885110" ht="14.25" customHeight="1"/>
    <row r="885112" ht="14.25" customHeight="1"/>
    <row r="885114" ht="14.25" customHeight="1"/>
    <row r="885116" ht="14.25" customHeight="1"/>
    <row r="885118" ht="14.25" customHeight="1"/>
    <row r="885120" ht="14.25" customHeight="1"/>
    <row r="885122" ht="14.25" customHeight="1"/>
    <row r="885124" ht="14.25" customHeight="1"/>
    <row r="885126" ht="14.25" customHeight="1"/>
    <row r="885128" ht="14.25" customHeight="1"/>
    <row r="885130" ht="14.25" customHeight="1"/>
    <row r="885132" ht="14.25" customHeight="1"/>
    <row r="885134" ht="14.25" customHeight="1"/>
    <row r="885136" ht="14.25" customHeight="1"/>
    <row r="885138" ht="14.25" customHeight="1"/>
    <row r="885140" ht="14.25" customHeight="1"/>
    <row r="885142" ht="14.25" customHeight="1"/>
    <row r="885144" ht="14.25" customHeight="1"/>
    <row r="885146" ht="14.25" customHeight="1"/>
    <row r="885148" ht="14.25" customHeight="1"/>
    <row r="885150" ht="14.25" customHeight="1"/>
    <row r="885152" ht="14.25" customHeight="1"/>
    <row r="885154" ht="14.25" customHeight="1"/>
    <row r="885156" ht="14.25" customHeight="1"/>
    <row r="885158" ht="14.25" customHeight="1"/>
    <row r="885160" ht="14.25" customHeight="1"/>
    <row r="885162" ht="14.25" customHeight="1"/>
    <row r="885164" ht="14.25" customHeight="1"/>
    <row r="885166" ht="14.25" customHeight="1"/>
    <row r="885168" ht="14.25" customHeight="1"/>
    <row r="885170" ht="14.25" customHeight="1"/>
    <row r="885172" ht="14.25" customHeight="1"/>
    <row r="885174" ht="14.25" customHeight="1"/>
    <row r="885176" ht="14.25" customHeight="1"/>
    <row r="885178" ht="14.25" customHeight="1"/>
    <row r="885180" ht="14.25" customHeight="1"/>
    <row r="885182" ht="14.25" customHeight="1"/>
    <row r="885184" ht="14.25" customHeight="1"/>
    <row r="885186" ht="14.25" customHeight="1"/>
    <row r="885188" ht="14.25" customHeight="1"/>
    <row r="885190" ht="14.25" customHeight="1"/>
    <row r="885192" ht="14.25" customHeight="1"/>
    <row r="885194" ht="14.25" customHeight="1"/>
    <row r="885196" ht="14.25" customHeight="1"/>
    <row r="885198" ht="14.25" customHeight="1"/>
    <row r="885200" ht="14.25" customHeight="1"/>
    <row r="885202" ht="14.25" customHeight="1"/>
    <row r="885204" ht="14.25" customHeight="1"/>
    <row r="885206" ht="14.25" customHeight="1"/>
    <row r="885208" ht="14.25" customHeight="1"/>
    <row r="885210" ht="14.25" customHeight="1"/>
    <row r="885212" ht="14.25" customHeight="1"/>
    <row r="885214" ht="14.25" customHeight="1"/>
    <row r="885216" ht="14.25" customHeight="1"/>
    <row r="885218" ht="14.25" customHeight="1"/>
    <row r="885220" ht="14.25" customHeight="1"/>
    <row r="885222" ht="14.25" customHeight="1"/>
    <row r="885224" ht="14.25" customHeight="1"/>
    <row r="885226" ht="14.25" customHeight="1"/>
    <row r="885228" ht="14.25" customHeight="1"/>
    <row r="885230" ht="14.25" customHeight="1"/>
    <row r="885232" ht="14.25" customHeight="1"/>
    <row r="885234" ht="14.25" customHeight="1"/>
    <row r="885236" ht="14.25" customHeight="1"/>
    <row r="885238" ht="14.25" customHeight="1"/>
    <row r="885240" ht="14.25" customHeight="1"/>
    <row r="885242" ht="14.25" customHeight="1"/>
    <row r="885244" ht="14.25" customHeight="1"/>
    <row r="885246" ht="14.25" customHeight="1"/>
    <row r="885248" ht="14.25" customHeight="1"/>
    <row r="885250" ht="14.25" customHeight="1"/>
    <row r="885252" ht="14.25" customHeight="1"/>
    <row r="885254" ht="14.25" customHeight="1"/>
    <row r="885256" ht="14.25" customHeight="1"/>
    <row r="885258" ht="14.25" customHeight="1"/>
    <row r="885260" ht="14.25" customHeight="1"/>
    <row r="885262" ht="14.25" customHeight="1"/>
    <row r="885264" ht="14.25" customHeight="1"/>
    <row r="885266" ht="14.25" customHeight="1"/>
    <row r="885268" ht="14.25" customHeight="1"/>
    <row r="885270" ht="14.25" customHeight="1"/>
    <row r="885272" ht="14.25" customHeight="1"/>
    <row r="885274" ht="14.25" customHeight="1"/>
    <row r="885276" ht="14.25" customHeight="1"/>
    <row r="885278" ht="14.25" customHeight="1"/>
    <row r="885280" ht="14.25" customHeight="1"/>
    <row r="885282" ht="14.25" customHeight="1"/>
    <row r="885284" ht="14.25" customHeight="1"/>
    <row r="885286" ht="14.25" customHeight="1"/>
    <row r="885288" ht="14.25" customHeight="1"/>
    <row r="885290" ht="14.25" customHeight="1"/>
    <row r="885292" ht="14.25" customHeight="1"/>
    <row r="885294" ht="14.25" customHeight="1"/>
    <row r="885296" ht="14.25" customHeight="1"/>
    <row r="885298" ht="14.25" customHeight="1"/>
    <row r="885300" ht="14.25" customHeight="1"/>
    <row r="885302" ht="14.25" customHeight="1"/>
    <row r="885304" ht="14.25" customHeight="1"/>
    <row r="885306" ht="14.25" customHeight="1"/>
    <row r="885308" ht="14.25" customHeight="1"/>
    <row r="885310" ht="14.25" customHeight="1"/>
    <row r="885312" ht="14.25" customHeight="1"/>
    <row r="885314" ht="14.25" customHeight="1"/>
    <row r="885316" ht="14.25" customHeight="1"/>
    <row r="885318" ht="14.25" customHeight="1"/>
    <row r="885320" ht="14.25" customHeight="1"/>
    <row r="885322" ht="14.25" customHeight="1"/>
    <row r="885324" ht="14.25" customHeight="1"/>
    <row r="885326" ht="14.25" customHeight="1"/>
    <row r="885328" ht="14.25" customHeight="1"/>
    <row r="885330" ht="14.25" customHeight="1"/>
    <row r="885332" ht="14.25" customHeight="1"/>
    <row r="885334" ht="14.25" customHeight="1"/>
    <row r="885336" ht="14.25" customHeight="1"/>
    <row r="885338" ht="14.25" customHeight="1"/>
    <row r="885340" ht="14.25" customHeight="1"/>
    <row r="885342" ht="14.25" customHeight="1"/>
    <row r="885344" ht="14.25" customHeight="1"/>
    <row r="885346" ht="14.25" customHeight="1"/>
    <row r="885348" ht="14.25" customHeight="1"/>
    <row r="885350" ht="14.25" customHeight="1"/>
    <row r="885352" ht="14.25" customHeight="1"/>
    <row r="885354" ht="14.25" customHeight="1"/>
    <row r="885356" ht="14.25" customHeight="1"/>
    <row r="885358" ht="14.25" customHeight="1"/>
    <row r="885360" ht="14.25" customHeight="1"/>
    <row r="885362" ht="14.25" customHeight="1"/>
    <row r="885364" ht="14.25" customHeight="1"/>
    <row r="885366" ht="14.25" customHeight="1"/>
    <row r="885368" ht="14.25" customHeight="1"/>
    <row r="885370" ht="14.25" customHeight="1"/>
    <row r="885372" ht="14.25" customHeight="1"/>
    <row r="885374" ht="14.25" customHeight="1"/>
    <row r="885376" ht="14.25" customHeight="1"/>
    <row r="885378" ht="14.25" customHeight="1"/>
    <row r="885380" ht="14.25" customHeight="1"/>
    <row r="885382" ht="14.25" customHeight="1"/>
    <row r="885384" ht="14.25" customHeight="1"/>
    <row r="885386" ht="14.25" customHeight="1"/>
    <row r="885388" ht="14.25" customHeight="1"/>
    <row r="885390" ht="14.25" customHeight="1"/>
    <row r="885392" ht="14.25" customHeight="1"/>
    <row r="885394" ht="14.25" customHeight="1"/>
    <row r="885396" ht="14.25" customHeight="1"/>
    <row r="885398" ht="14.25" customHeight="1"/>
    <row r="885400" ht="14.25" customHeight="1"/>
    <row r="885402" ht="14.25" customHeight="1"/>
    <row r="885404" ht="14.25" customHeight="1"/>
    <row r="885406" ht="14.25" customHeight="1"/>
    <row r="885408" ht="14.25" customHeight="1"/>
    <row r="885410" ht="14.25" customHeight="1"/>
    <row r="885412" ht="14.25" customHeight="1"/>
    <row r="885414" ht="14.25" customHeight="1"/>
    <row r="885416" ht="14.25" customHeight="1"/>
    <row r="885418" ht="14.25" customHeight="1"/>
    <row r="885420" ht="14.25" customHeight="1"/>
    <row r="885422" ht="14.25" customHeight="1"/>
    <row r="885424" ht="14.25" customHeight="1"/>
    <row r="885426" ht="14.25" customHeight="1"/>
    <row r="885428" ht="14.25" customHeight="1"/>
    <row r="885430" ht="14.25" customHeight="1"/>
    <row r="885432" ht="14.25" customHeight="1"/>
    <row r="885434" ht="14.25" customHeight="1"/>
    <row r="885436" ht="14.25" customHeight="1"/>
    <row r="885438" ht="14.25" customHeight="1"/>
    <row r="885440" ht="14.25" customHeight="1"/>
    <row r="885442" ht="14.25" customHeight="1"/>
    <row r="885444" ht="14.25" customHeight="1"/>
    <row r="885446" ht="14.25" customHeight="1"/>
    <row r="885448" ht="14.25" customHeight="1"/>
    <row r="885450" ht="14.25" customHeight="1"/>
    <row r="885452" ht="14.25" customHeight="1"/>
    <row r="885454" ht="14.25" customHeight="1"/>
    <row r="885456" ht="14.25" customHeight="1"/>
    <row r="885458" ht="14.25" customHeight="1"/>
    <row r="885460" ht="14.25" customHeight="1"/>
    <row r="885462" ht="14.25" customHeight="1"/>
    <row r="885464" ht="14.25" customHeight="1"/>
    <row r="885466" ht="14.25" customHeight="1"/>
    <row r="885468" ht="14.25" customHeight="1"/>
    <row r="885470" ht="14.25" customHeight="1"/>
    <row r="885472" ht="14.25" customHeight="1"/>
    <row r="885474" ht="14.25" customHeight="1"/>
    <row r="885476" ht="14.25" customHeight="1"/>
    <row r="885478" ht="14.25" customHeight="1"/>
    <row r="885480" ht="14.25" customHeight="1"/>
    <row r="885482" ht="14.25" customHeight="1"/>
    <row r="885484" ht="14.25" customHeight="1"/>
    <row r="885486" ht="14.25" customHeight="1"/>
    <row r="885488" ht="14.25" customHeight="1"/>
    <row r="885490" ht="14.25" customHeight="1"/>
    <row r="885492" ht="14.25" customHeight="1"/>
    <row r="885494" ht="14.25" customHeight="1"/>
    <row r="885496" ht="14.25" customHeight="1"/>
    <row r="885498" ht="14.25" customHeight="1"/>
    <row r="885500" ht="14.25" customHeight="1"/>
    <row r="885502" ht="14.25" customHeight="1"/>
    <row r="885504" ht="14.25" customHeight="1"/>
    <row r="885506" ht="14.25" customHeight="1"/>
    <row r="885508" ht="14.25" customHeight="1"/>
    <row r="885510" ht="14.25" customHeight="1"/>
    <row r="885512" ht="14.25" customHeight="1"/>
    <row r="885514" ht="14.25" customHeight="1"/>
    <row r="885516" ht="14.25" customHeight="1"/>
    <row r="885518" ht="14.25" customHeight="1"/>
    <row r="885520" ht="14.25" customHeight="1"/>
    <row r="885522" ht="14.25" customHeight="1"/>
    <row r="885524" ht="14.25" customHeight="1"/>
    <row r="885526" ht="14.25" customHeight="1"/>
    <row r="885528" ht="14.25" customHeight="1"/>
    <row r="885530" ht="14.25" customHeight="1"/>
    <row r="885532" ht="14.25" customHeight="1"/>
    <row r="885534" ht="14.25" customHeight="1"/>
    <row r="885536" ht="14.25" customHeight="1"/>
    <row r="885538" ht="14.25" customHeight="1"/>
    <row r="885540" ht="14.25" customHeight="1"/>
    <row r="885542" ht="14.25" customHeight="1"/>
    <row r="885544" ht="14.25" customHeight="1"/>
    <row r="885546" ht="14.25" customHeight="1"/>
    <row r="885548" ht="14.25" customHeight="1"/>
    <row r="885550" ht="14.25" customHeight="1"/>
    <row r="885552" ht="14.25" customHeight="1"/>
    <row r="885554" ht="14.25" customHeight="1"/>
    <row r="885556" ht="14.25" customHeight="1"/>
    <row r="885558" ht="14.25" customHeight="1"/>
    <row r="885560" ht="14.25" customHeight="1"/>
    <row r="885562" ht="14.25" customHeight="1"/>
    <row r="885564" ht="14.25" customHeight="1"/>
    <row r="885566" ht="14.25" customHeight="1"/>
    <row r="885568" ht="14.25" customHeight="1"/>
    <row r="885570" ht="14.25" customHeight="1"/>
    <row r="885572" ht="14.25" customHeight="1"/>
    <row r="885574" ht="14.25" customHeight="1"/>
    <row r="885576" ht="14.25" customHeight="1"/>
    <row r="885578" ht="14.25" customHeight="1"/>
    <row r="885580" ht="14.25" customHeight="1"/>
    <row r="885582" ht="14.25" customHeight="1"/>
    <row r="885584" ht="14.25" customHeight="1"/>
    <row r="885586" ht="14.25" customHeight="1"/>
    <row r="885588" ht="14.25" customHeight="1"/>
    <row r="885590" ht="14.25" customHeight="1"/>
    <row r="885592" ht="14.25" customHeight="1"/>
    <row r="885594" ht="14.25" customHeight="1"/>
    <row r="885596" ht="14.25" customHeight="1"/>
    <row r="885598" ht="14.25" customHeight="1"/>
    <row r="885600" ht="14.25" customHeight="1"/>
    <row r="885602" ht="14.25" customHeight="1"/>
    <row r="885604" ht="14.25" customHeight="1"/>
    <row r="885606" ht="14.25" customHeight="1"/>
    <row r="885608" ht="14.25" customHeight="1"/>
    <row r="885610" ht="14.25" customHeight="1"/>
    <row r="885612" ht="14.25" customHeight="1"/>
    <row r="885614" ht="14.25" customHeight="1"/>
    <row r="885616" ht="14.25" customHeight="1"/>
    <row r="885618" ht="14.25" customHeight="1"/>
    <row r="885620" ht="14.25" customHeight="1"/>
    <row r="885622" ht="14.25" customHeight="1"/>
    <row r="885624" ht="14.25" customHeight="1"/>
    <row r="885626" ht="14.25" customHeight="1"/>
    <row r="885628" ht="14.25" customHeight="1"/>
    <row r="885630" ht="14.25" customHeight="1"/>
    <row r="885632" ht="14.25" customHeight="1"/>
    <row r="885634" ht="14.25" customHeight="1"/>
    <row r="885636" ht="14.25" customHeight="1"/>
    <row r="885638" ht="14.25" customHeight="1"/>
    <row r="885640" ht="14.25" customHeight="1"/>
    <row r="885642" ht="14.25" customHeight="1"/>
    <row r="885644" ht="14.25" customHeight="1"/>
    <row r="885646" ht="14.25" customHeight="1"/>
    <row r="885648" ht="14.25" customHeight="1"/>
    <row r="885650" ht="14.25" customHeight="1"/>
    <row r="885652" ht="14.25" customHeight="1"/>
    <row r="885654" ht="14.25" customHeight="1"/>
    <row r="885656" ht="14.25" customHeight="1"/>
    <row r="885658" ht="14.25" customHeight="1"/>
    <row r="885660" ht="14.25" customHeight="1"/>
    <row r="885662" ht="14.25" customHeight="1"/>
    <row r="885664" ht="14.25" customHeight="1"/>
    <row r="885666" ht="14.25" customHeight="1"/>
    <row r="885668" ht="14.25" customHeight="1"/>
    <row r="885670" ht="14.25" customHeight="1"/>
    <row r="885672" ht="14.25" customHeight="1"/>
    <row r="885674" ht="14.25" customHeight="1"/>
    <row r="885676" ht="14.25" customHeight="1"/>
    <row r="885678" ht="14.25" customHeight="1"/>
    <row r="885680" ht="14.25" customHeight="1"/>
    <row r="885682" ht="14.25" customHeight="1"/>
    <row r="885684" ht="14.25" customHeight="1"/>
    <row r="885686" ht="14.25" customHeight="1"/>
    <row r="885688" ht="14.25" customHeight="1"/>
    <row r="885690" ht="14.25" customHeight="1"/>
    <row r="885692" ht="14.25" customHeight="1"/>
    <row r="885694" ht="14.25" customHeight="1"/>
    <row r="885696" ht="14.25" customHeight="1"/>
    <row r="885698" ht="14.25" customHeight="1"/>
    <row r="885700" ht="14.25" customHeight="1"/>
    <row r="885702" ht="14.25" customHeight="1"/>
    <row r="885704" ht="14.25" customHeight="1"/>
    <row r="885706" ht="14.25" customHeight="1"/>
    <row r="885708" ht="14.25" customHeight="1"/>
    <row r="885710" ht="14.25" customHeight="1"/>
    <row r="885712" ht="14.25" customHeight="1"/>
    <row r="885714" ht="14.25" customHeight="1"/>
    <row r="885716" ht="14.25" customHeight="1"/>
    <row r="885718" ht="14.25" customHeight="1"/>
    <row r="885720" ht="14.25" customHeight="1"/>
    <row r="885722" ht="14.25" customHeight="1"/>
    <row r="885724" ht="14.25" customHeight="1"/>
    <row r="885726" ht="14.25" customHeight="1"/>
    <row r="885728" ht="14.25" customHeight="1"/>
    <row r="885730" ht="14.25" customHeight="1"/>
    <row r="885732" ht="14.25" customHeight="1"/>
    <row r="885734" ht="14.25" customHeight="1"/>
    <row r="885736" ht="14.25" customHeight="1"/>
    <row r="885738" ht="14.25" customHeight="1"/>
    <row r="885740" ht="14.25" customHeight="1"/>
    <row r="885742" ht="14.25" customHeight="1"/>
    <row r="885744" ht="14.25" customHeight="1"/>
    <row r="885746" ht="14.25" customHeight="1"/>
    <row r="885748" ht="14.25" customHeight="1"/>
    <row r="885750" ht="14.25" customHeight="1"/>
    <row r="885752" ht="14.25" customHeight="1"/>
    <row r="885754" ht="14.25" customHeight="1"/>
    <row r="885756" ht="14.25" customHeight="1"/>
    <row r="885758" ht="14.25" customHeight="1"/>
    <row r="885760" ht="14.25" customHeight="1"/>
    <row r="885762" ht="14.25" customHeight="1"/>
    <row r="885764" ht="14.25" customHeight="1"/>
    <row r="885766" ht="14.25" customHeight="1"/>
    <row r="885768" ht="14.25" customHeight="1"/>
    <row r="885770" ht="14.25" customHeight="1"/>
    <row r="885772" ht="14.25" customHeight="1"/>
    <row r="885774" ht="14.25" customHeight="1"/>
    <row r="885776" ht="14.25" customHeight="1"/>
    <row r="885778" ht="14.25" customHeight="1"/>
    <row r="885780" ht="14.25" customHeight="1"/>
    <row r="885782" ht="14.25" customHeight="1"/>
    <row r="885784" ht="14.25" customHeight="1"/>
    <row r="885786" ht="14.25" customHeight="1"/>
    <row r="885788" ht="14.25" customHeight="1"/>
    <row r="885790" ht="14.25" customHeight="1"/>
    <row r="885792" ht="14.25" customHeight="1"/>
    <row r="885794" ht="14.25" customHeight="1"/>
    <row r="885796" ht="14.25" customHeight="1"/>
    <row r="885798" ht="14.25" customHeight="1"/>
    <row r="885800" ht="14.25" customHeight="1"/>
    <row r="885802" ht="14.25" customHeight="1"/>
    <row r="885804" ht="14.25" customHeight="1"/>
    <row r="885806" ht="14.25" customHeight="1"/>
    <row r="885808" ht="14.25" customHeight="1"/>
    <row r="885810" ht="14.25" customHeight="1"/>
    <row r="885812" ht="14.25" customHeight="1"/>
    <row r="885814" ht="14.25" customHeight="1"/>
    <row r="885816" ht="14.25" customHeight="1"/>
    <row r="885818" ht="14.25" customHeight="1"/>
    <row r="885820" ht="14.25" customHeight="1"/>
    <row r="885822" ht="14.25" customHeight="1"/>
    <row r="885824" ht="14.25" customHeight="1"/>
    <row r="885826" ht="14.25" customHeight="1"/>
    <row r="885828" ht="14.25" customHeight="1"/>
    <row r="885830" ht="14.25" customHeight="1"/>
    <row r="885832" ht="14.25" customHeight="1"/>
    <row r="885834" ht="14.25" customHeight="1"/>
    <row r="885836" ht="14.25" customHeight="1"/>
    <row r="885838" ht="14.25" customHeight="1"/>
    <row r="885840" ht="14.25" customHeight="1"/>
    <row r="885842" ht="14.25" customHeight="1"/>
    <row r="885844" ht="14.25" customHeight="1"/>
    <row r="885846" ht="14.25" customHeight="1"/>
    <row r="885848" ht="14.25" customHeight="1"/>
    <row r="885850" ht="14.25" customHeight="1"/>
    <row r="885852" ht="14.25" customHeight="1"/>
    <row r="885854" ht="14.25" customHeight="1"/>
    <row r="885856" ht="14.25" customHeight="1"/>
    <row r="885858" ht="14.25" customHeight="1"/>
    <row r="885860" ht="14.25" customHeight="1"/>
    <row r="885862" ht="14.25" customHeight="1"/>
    <row r="885864" ht="14.25" customHeight="1"/>
    <row r="885866" ht="14.25" customHeight="1"/>
    <row r="885868" ht="14.25" customHeight="1"/>
    <row r="885870" ht="14.25" customHeight="1"/>
    <row r="885872" ht="14.25" customHeight="1"/>
    <row r="885874" ht="14.25" customHeight="1"/>
    <row r="885876" ht="14.25" customHeight="1"/>
    <row r="885878" ht="14.25" customHeight="1"/>
    <row r="885880" ht="14.25" customHeight="1"/>
    <row r="885882" ht="14.25" customHeight="1"/>
    <row r="885884" ht="14.25" customHeight="1"/>
    <row r="885886" ht="14.25" customHeight="1"/>
    <row r="885888" ht="14.25" customHeight="1"/>
    <row r="885890" ht="14.25" customHeight="1"/>
    <row r="885892" ht="14.25" customHeight="1"/>
    <row r="885894" ht="14.25" customHeight="1"/>
    <row r="885896" ht="14.25" customHeight="1"/>
    <row r="885898" ht="14.25" customHeight="1"/>
    <row r="885900" ht="14.25" customHeight="1"/>
    <row r="885902" ht="14.25" customHeight="1"/>
    <row r="885904" ht="14.25" customHeight="1"/>
    <row r="885906" ht="14.25" customHeight="1"/>
    <row r="885908" ht="14.25" customHeight="1"/>
    <row r="885910" ht="14.25" customHeight="1"/>
    <row r="885912" ht="14.25" customHeight="1"/>
    <row r="885914" ht="14.25" customHeight="1"/>
    <row r="885916" ht="14.25" customHeight="1"/>
    <row r="885918" ht="14.25" customHeight="1"/>
    <row r="885920" ht="14.25" customHeight="1"/>
    <row r="885922" ht="14.25" customHeight="1"/>
    <row r="885924" ht="14.25" customHeight="1"/>
    <row r="885926" ht="14.25" customHeight="1"/>
    <row r="885928" ht="14.25" customHeight="1"/>
    <row r="885930" ht="14.25" customHeight="1"/>
    <row r="885932" ht="14.25" customHeight="1"/>
    <row r="885934" ht="14.25" customHeight="1"/>
    <row r="885936" ht="14.25" customHeight="1"/>
    <row r="885938" ht="14.25" customHeight="1"/>
    <row r="885940" ht="14.25" customHeight="1"/>
    <row r="885942" ht="14.25" customHeight="1"/>
    <row r="885944" ht="14.25" customHeight="1"/>
    <row r="885946" ht="14.25" customHeight="1"/>
    <row r="885948" ht="14.25" customHeight="1"/>
    <row r="885950" ht="14.25" customHeight="1"/>
    <row r="885952" ht="14.25" customHeight="1"/>
    <row r="885954" ht="14.25" customHeight="1"/>
    <row r="885956" ht="14.25" customHeight="1"/>
    <row r="885958" ht="14.25" customHeight="1"/>
    <row r="885960" ht="14.25" customHeight="1"/>
    <row r="885962" ht="14.25" customHeight="1"/>
    <row r="885964" ht="14.25" customHeight="1"/>
    <row r="885966" ht="14.25" customHeight="1"/>
    <row r="885968" ht="14.25" customHeight="1"/>
    <row r="885970" ht="14.25" customHeight="1"/>
    <row r="885972" ht="14.25" customHeight="1"/>
    <row r="885974" ht="14.25" customHeight="1"/>
    <row r="885976" ht="14.25" customHeight="1"/>
    <row r="885978" ht="14.25" customHeight="1"/>
    <row r="885980" ht="14.25" customHeight="1"/>
    <row r="885982" ht="14.25" customHeight="1"/>
    <row r="885984" ht="14.25" customHeight="1"/>
    <row r="885986" ht="14.25" customHeight="1"/>
    <row r="885988" ht="14.25" customHeight="1"/>
    <row r="885990" ht="14.25" customHeight="1"/>
    <row r="885992" ht="14.25" customHeight="1"/>
    <row r="885994" ht="14.25" customHeight="1"/>
    <row r="885996" ht="14.25" customHeight="1"/>
    <row r="885998" ht="14.25" customHeight="1"/>
    <row r="886000" ht="14.25" customHeight="1"/>
    <row r="886002" ht="14.25" customHeight="1"/>
    <row r="886004" ht="14.25" customHeight="1"/>
    <row r="886006" ht="14.25" customHeight="1"/>
    <row r="886008" ht="14.25" customHeight="1"/>
    <row r="886010" ht="14.25" customHeight="1"/>
    <row r="886012" ht="14.25" customHeight="1"/>
    <row r="886014" ht="14.25" customHeight="1"/>
    <row r="886016" ht="14.25" customHeight="1"/>
    <row r="886018" ht="14.25" customHeight="1"/>
    <row r="886020" ht="14.25" customHeight="1"/>
    <row r="886022" ht="14.25" customHeight="1"/>
    <row r="886024" ht="14.25" customHeight="1"/>
    <row r="886026" ht="14.25" customHeight="1"/>
    <row r="886028" ht="14.25" customHeight="1"/>
    <row r="886030" ht="14.25" customHeight="1"/>
    <row r="886032" ht="14.25" customHeight="1"/>
    <row r="886034" ht="14.25" customHeight="1"/>
    <row r="886036" ht="14.25" customHeight="1"/>
    <row r="886038" ht="14.25" customHeight="1"/>
    <row r="886040" ht="14.25" customHeight="1"/>
    <row r="886042" ht="14.25" customHeight="1"/>
    <row r="886044" ht="14.25" customHeight="1"/>
    <row r="886046" ht="14.25" customHeight="1"/>
    <row r="886048" ht="14.25" customHeight="1"/>
    <row r="886050" ht="14.25" customHeight="1"/>
    <row r="886052" ht="14.25" customHeight="1"/>
    <row r="886054" ht="14.25" customHeight="1"/>
    <row r="886056" ht="14.25" customHeight="1"/>
    <row r="886058" ht="14.25" customHeight="1"/>
    <row r="886060" ht="14.25" customHeight="1"/>
    <row r="886062" ht="14.25" customHeight="1"/>
    <row r="886064" ht="14.25" customHeight="1"/>
    <row r="886066" ht="14.25" customHeight="1"/>
    <row r="886068" ht="14.25" customHeight="1"/>
    <row r="886070" ht="14.25" customHeight="1"/>
    <row r="886072" ht="14.25" customHeight="1"/>
    <row r="886074" ht="14.25" customHeight="1"/>
    <row r="886076" ht="14.25" customHeight="1"/>
    <row r="886078" ht="14.25" customHeight="1"/>
    <row r="886080" ht="14.25" customHeight="1"/>
    <row r="886082" ht="14.25" customHeight="1"/>
    <row r="886084" ht="14.25" customHeight="1"/>
    <row r="886086" ht="14.25" customHeight="1"/>
    <row r="886088" ht="14.25" customHeight="1"/>
    <row r="886090" ht="14.25" customHeight="1"/>
    <row r="886092" ht="14.25" customHeight="1"/>
    <row r="886094" ht="14.25" customHeight="1"/>
    <row r="886096" ht="14.25" customHeight="1"/>
    <row r="886098" ht="14.25" customHeight="1"/>
    <row r="886100" ht="14.25" customHeight="1"/>
    <row r="886102" ht="14.25" customHeight="1"/>
    <row r="886104" ht="14.25" customHeight="1"/>
    <row r="886106" ht="14.25" customHeight="1"/>
    <row r="886108" ht="14.25" customHeight="1"/>
    <row r="886110" ht="14.25" customHeight="1"/>
    <row r="886112" ht="14.25" customHeight="1"/>
    <row r="886114" ht="14.25" customHeight="1"/>
    <row r="886116" ht="14.25" customHeight="1"/>
    <row r="886118" ht="14.25" customHeight="1"/>
    <row r="886120" ht="14.25" customHeight="1"/>
    <row r="886122" ht="14.25" customHeight="1"/>
    <row r="886124" ht="14.25" customHeight="1"/>
    <row r="886126" ht="14.25" customHeight="1"/>
    <row r="886128" ht="14.25" customHeight="1"/>
    <row r="886130" ht="14.25" customHeight="1"/>
    <row r="886132" ht="14.25" customHeight="1"/>
    <row r="886134" ht="14.25" customHeight="1"/>
    <row r="886136" ht="14.25" customHeight="1"/>
    <row r="886138" ht="14.25" customHeight="1"/>
    <row r="886140" ht="14.25" customHeight="1"/>
    <row r="886142" ht="14.25" customHeight="1"/>
    <row r="886144" ht="14.25" customHeight="1"/>
    <row r="886146" ht="14.25" customHeight="1"/>
    <row r="886148" ht="14.25" customHeight="1"/>
    <row r="886150" ht="14.25" customHeight="1"/>
    <row r="886152" ht="14.25" customHeight="1"/>
    <row r="886154" ht="14.25" customHeight="1"/>
    <row r="886156" ht="14.25" customHeight="1"/>
    <row r="886158" ht="14.25" customHeight="1"/>
    <row r="886160" ht="14.25" customHeight="1"/>
    <row r="886162" ht="14.25" customHeight="1"/>
    <row r="886164" ht="14.25" customHeight="1"/>
    <row r="886166" ht="14.25" customHeight="1"/>
    <row r="886168" ht="14.25" customHeight="1"/>
    <row r="886170" ht="14.25" customHeight="1"/>
    <row r="886172" ht="14.25" customHeight="1"/>
    <row r="886174" ht="14.25" customHeight="1"/>
    <row r="886176" ht="14.25" customHeight="1"/>
    <row r="886178" ht="14.25" customHeight="1"/>
    <row r="886180" ht="14.25" customHeight="1"/>
    <row r="886182" ht="14.25" customHeight="1"/>
    <row r="886184" ht="14.25" customHeight="1"/>
    <row r="886186" ht="14.25" customHeight="1"/>
    <row r="886188" ht="14.25" customHeight="1"/>
    <row r="886190" ht="14.25" customHeight="1"/>
    <row r="886192" ht="14.25" customHeight="1"/>
    <row r="886194" ht="14.25" customHeight="1"/>
    <row r="886196" ht="14.25" customHeight="1"/>
    <row r="886198" ht="14.25" customHeight="1"/>
    <row r="886200" ht="14.25" customHeight="1"/>
    <row r="886202" ht="14.25" customHeight="1"/>
    <row r="886204" ht="14.25" customHeight="1"/>
    <row r="886206" ht="14.25" customHeight="1"/>
    <row r="886208" ht="14.25" customHeight="1"/>
    <row r="886210" ht="14.25" customHeight="1"/>
    <row r="886212" ht="14.25" customHeight="1"/>
    <row r="886214" ht="14.25" customHeight="1"/>
    <row r="886216" ht="14.25" customHeight="1"/>
    <row r="886218" ht="14.25" customHeight="1"/>
    <row r="886220" ht="14.25" customHeight="1"/>
    <row r="886222" ht="14.25" customHeight="1"/>
    <row r="886224" ht="14.25" customHeight="1"/>
    <row r="886226" ht="14.25" customHeight="1"/>
    <row r="886228" ht="14.25" customHeight="1"/>
    <row r="886230" ht="14.25" customHeight="1"/>
    <row r="886232" ht="14.25" customHeight="1"/>
    <row r="886234" ht="14.25" customHeight="1"/>
    <row r="886236" ht="14.25" customHeight="1"/>
    <row r="886238" ht="14.25" customHeight="1"/>
    <row r="886240" ht="14.25" customHeight="1"/>
    <row r="886242" ht="14.25" customHeight="1"/>
    <row r="886244" ht="14.25" customHeight="1"/>
    <row r="886246" ht="14.25" customHeight="1"/>
    <row r="886248" ht="14.25" customHeight="1"/>
    <row r="886250" ht="14.25" customHeight="1"/>
    <row r="886252" ht="14.25" customHeight="1"/>
    <row r="886254" ht="14.25" customHeight="1"/>
    <row r="886256" ht="14.25" customHeight="1"/>
    <row r="886258" ht="14.25" customHeight="1"/>
    <row r="886260" ht="14.25" customHeight="1"/>
    <row r="886262" ht="14.25" customHeight="1"/>
    <row r="886264" ht="14.25" customHeight="1"/>
    <row r="886266" ht="14.25" customHeight="1"/>
    <row r="886268" ht="14.25" customHeight="1"/>
    <row r="886270" ht="14.25" customHeight="1"/>
    <row r="886272" ht="14.25" customHeight="1"/>
    <row r="886274" ht="14.25" customHeight="1"/>
    <row r="886276" ht="14.25" customHeight="1"/>
    <row r="886278" ht="14.25" customHeight="1"/>
    <row r="886280" ht="14.25" customHeight="1"/>
    <row r="886282" ht="14.25" customHeight="1"/>
    <row r="886284" ht="14.25" customHeight="1"/>
    <row r="886286" ht="14.25" customHeight="1"/>
    <row r="886288" ht="14.25" customHeight="1"/>
    <row r="886290" ht="14.25" customHeight="1"/>
    <row r="886292" ht="14.25" customHeight="1"/>
    <row r="886294" ht="14.25" customHeight="1"/>
    <row r="886296" ht="14.25" customHeight="1"/>
    <row r="886298" ht="14.25" customHeight="1"/>
    <row r="886300" ht="14.25" customHeight="1"/>
    <row r="886302" ht="14.25" customHeight="1"/>
    <row r="886304" ht="14.25" customHeight="1"/>
    <row r="886306" ht="14.25" customHeight="1"/>
    <row r="886308" ht="14.25" customHeight="1"/>
    <row r="886310" ht="14.25" customHeight="1"/>
    <row r="886312" ht="14.25" customHeight="1"/>
    <row r="886314" ht="14.25" customHeight="1"/>
    <row r="886316" ht="14.25" customHeight="1"/>
    <row r="886318" ht="14.25" customHeight="1"/>
    <row r="886320" ht="14.25" customHeight="1"/>
    <row r="886322" ht="14.25" customHeight="1"/>
    <row r="886324" ht="14.25" customHeight="1"/>
    <row r="886326" ht="14.25" customHeight="1"/>
    <row r="886328" ht="14.25" customHeight="1"/>
    <row r="886330" ht="14.25" customHeight="1"/>
    <row r="886332" ht="14.25" customHeight="1"/>
    <row r="886334" ht="14.25" customHeight="1"/>
    <row r="886336" ht="14.25" customHeight="1"/>
    <row r="886338" ht="14.25" customHeight="1"/>
    <row r="886340" ht="14.25" customHeight="1"/>
    <row r="886342" ht="14.25" customHeight="1"/>
    <row r="886344" ht="14.25" customHeight="1"/>
    <row r="886346" ht="14.25" customHeight="1"/>
    <row r="886348" ht="14.25" customHeight="1"/>
    <row r="886350" ht="14.25" customHeight="1"/>
    <row r="886352" ht="14.25" customHeight="1"/>
    <row r="886354" ht="14.25" customHeight="1"/>
    <row r="886356" ht="14.25" customHeight="1"/>
    <row r="886358" ht="14.25" customHeight="1"/>
    <row r="886360" ht="14.25" customHeight="1"/>
    <row r="886362" ht="14.25" customHeight="1"/>
    <row r="886364" ht="14.25" customHeight="1"/>
    <row r="886366" ht="14.25" customHeight="1"/>
    <row r="886368" ht="14.25" customHeight="1"/>
    <row r="886370" ht="14.25" customHeight="1"/>
    <row r="886372" ht="14.25" customHeight="1"/>
    <row r="886374" ht="14.25" customHeight="1"/>
    <row r="886376" ht="14.25" customHeight="1"/>
    <row r="886378" ht="14.25" customHeight="1"/>
    <row r="886380" ht="14.25" customHeight="1"/>
    <row r="886382" ht="14.25" customHeight="1"/>
    <row r="886384" ht="14.25" customHeight="1"/>
    <row r="886386" ht="14.25" customHeight="1"/>
    <row r="886388" ht="14.25" customHeight="1"/>
    <row r="886390" ht="14.25" customHeight="1"/>
    <row r="886392" ht="14.25" customHeight="1"/>
    <row r="886394" ht="14.25" customHeight="1"/>
    <row r="886396" ht="14.25" customHeight="1"/>
    <row r="886398" ht="14.25" customHeight="1"/>
    <row r="886400" ht="14.25" customHeight="1"/>
    <row r="886402" ht="14.25" customHeight="1"/>
    <row r="886404" ht="14.25" customHeight="1"/>
    <row r="886406" ht="14.25" customHeight="1"/>
    <row r="886408" ht="14.25" customHeight="1"/>
    <row r="886410" ht="14.25" customHeight="1"/>
    <row r="886412" ht="14.25" customHeight="1"/>
    <row r="886414" ht="14.25" customHeight="1"/>
    <row r="886416" ht="14.25" customHeight="1"/>
    <row r="886418" ht="14.25" customHeight="1"/>
    <row r="886420" ht="14.25" customHeight="1"/>
    <row r="886422" ht="14.25" customHeight="1"/>
    <row r="886424" ht="14.25" customHeight="1"/>
    <row r="886426" ht="14.25" customHeight="1"/>
    <row r="886428" ht="14.25" customHeight="1"/>
    <row r="886430" ht="14.25" customHeight="1"/>
    <row r="886432" ht="14.25" customHeight="1"/>
    <row r="886434" ht="14.25" customHeight="1"/>
    <row r="886436" ht="14.25" customHeight="1"/>
    <row r="886438" ht="14.25" customHeight="1"/>
    <row r="886440" ht="14.25" customHeight="1"/>
    <row r="886442" ht="14.25" customHeight="1"/>
    <row r="886444" ht="14.25" customHeight="1"/>
    <row r="886446" ht="14.25" customHeight="1"/>
    <row r="886448" ht="14.25" customHeight="1"/>
    <row r="886450" ht="14.25" customHeight="1"/>
    <row r="886452" ht="14.25" customHeight="1"/>
    <row r="886454" ht="14.25" customHeight="1"/>
    <row r="886456" ht="14.25" customHeight="1"/>
    <row r="886458" ht="14.25" customHeight="1"/>
    <row r="886460" ht="14.25" customHeight="1"/>
    <row r="886462" ht="14.25" customHeight="1"/>
    <row r="886464" ht="14.25" customHeight="1"/>
    <row r="886466" ht="14.25" customHeight="1"/>
    <row r="886468" ht="14.25" customHeight="1"/>
    <row r="886470" ht="14.25" customHeight="1"/>
    <row r="886472" ht="14.25" customHeight="1"/>
    <row r="886474" ht="14.25" customHeight="1"/>
    <row r="886476" ht="14.25" customHeight="1"/>
    <row r="886478" ht="14.25" customHeight="1"/>
    <row r="886480" ht="14.25" customHeight="1"/>
    <row r="886482" ht="14.25" customHeight="1"/>
    <row r="886484" ht="14.25" customHeight="1"/>
    <row r="886486" ht="14.25" customHeight="1"/>
    <row r="886488" ht="14.25" customHeight="1"/>
    <row r="886490" ht="14.25" customHeight="1"/>
    <row r="886492" ht="14.25" customHeight="1"/>
    <row r="886494" ht="14.25" customHeight="1"/>
    <row r="886496" ht="14.25" customHeight="1"/>
    <row r="886498" ht="14.25" customHeight="1"/>
    <row r="886500" ht="14.25" customHeight="1"/>
    <row r="886502" ht="14.25" customHeight="1"/>
    <row r="886504" ht="14.25" customHeight="1"/>
    <row r="886506" ht="14.25" customHeight="1"/>
    <row r="886508" ht="14.25" customHeight="1"/>
    <row r="886510" ht="14.25" customHeight="1"/>
    <row r="886512" ht="14.25" customHeight="1"/>
    <row r="886514" ht="14.25" customHeight="1"/>
    <row r="886516" ht="14.25" customHeight="1"/>
    <row r="886518" ht="14.25" customHeight="1"/>
    <row r="886520" ht="14.25" customHeight="1"/>
    <row r="886522" ht="14.25" customHeight="1"/>
    <row r="886524" ht="14.25" customHeight="1"/>
    <row r="886526" ht="14.25" customHeight="1"/>
    <row r="886528" ht="14.25" customHeight="1"/>
    <row r="886530" ht="14.25" customHeight="1"/>
    <row r="886532" ht="14.25" customHeight="1"/>
    <row r="886534" ht="14.25" customHeight="1"/>
    <row r="886536" ht="14.25" customHeight="1"/>
    <row r="886538" ht="14.25" customHeight="1"/>
    <row r="886540" ht="14.25" customHeight="1"/>
    <row r="886542" ht="14.25" customHeight="1"/>
    <row r="886544" ht="14.25" customHeight="1"/>
    <row r="886546" ht="14.25" customHeight="1"/>
    <row r="886548" ht="14.25" customHeight="1"/>
    <row r="886550" ht="14.25" customHeight="1"/>
    <row r="886552" ht="14.25" customHeight="1"/>
    <row r="886554" ht="14.25" customHeight="1"/>
    <row r="886556" ht="14.25" customHeight="1"/>
    <row r="886558" ht="14.25" customHeight="1"/>
    <row r="886560" ht="14.25" customHeight="1"/>
    <row r="886562" ht="14.25" customHeight="1"/>
    <row r="886564" ht="14.25" customHeight="1"/>
    <row r="886566" ht="14.25" customHeight="1"/>
    <row r="886568" ht="14.25" customHeight="1"/>
    <row r="886570" ht="14.25" customHeight="1"/>
    <row r="886572" ht="14.25" customHeight="1"/>
    <row r="886574" ht="14.25" customHeight="1"/>
    <row r="886576" ht="14.25" customHeight="1"/>
    <row r="886578" ht="14.25" customHeight="1"/>
    <row r="886580" ht="14.25" customHeight="1"/>
    <row r="886582" ht="14.25" customHeight="1"/>
    <row r="886584" ht="14.25" customHeight="1"/>
    <row r="886586" ht="14.25" customHeight="1"/>
    <row r="886588" ht="14.25" customHeight="1"/>
    <row r="886590" ht="14.25" customHeight="1"/>
    <row r="886592" ht="14.25" customHeight="1"/>
    <row r="886594" ht="14.25" customHeight="1"/>
    <row r="886596" ht="14.25" customHeight="1"/>
    <row r="886598" ht="14.25" customHeight="1"/>
    <row r="886600" ht="14.25" customHeight="1"/>
    <row r="886602" ht="14.25" customHeight="1"/>
    <row r="886604" ht="14.25" customHeight="1"/>
    <row r="886606" ht="14.25" customHeight="1"/>
    <row r="886608" ht="14.25" customHeight="1"/>
    <row r="886610" ht="14.25" customHeight="1"/>
    <row r="886612" ht="14.25" customHeight="1"/>
    <row r="886614" ht="14.25" customHeight="1"/>
    <row r="886616" ht="14.25" customHeight="1"/>
    <row r="886618" ht="14.25" customHeight="1"/>
    <row r="886620" ht="14.25" customHeight="1"/>
    <row r="886622" ht="14.25" customHeight="1"/>
    <row r="886624" ht="14.25" customHeight="1"/>
    <row r="886626" ht="14.25" customHeight="1"/>
    <row r="886628" ht="14.25" customHeight="1"/>
    <row r="886630" ht="14.25" customHeight="1"/>
    <row r="886632" ht="14.25" customHeight="1"/>
    <row r="886634" ht="14.25" customHeight="1"/>
    <row r="886636" ht="14.25" customHeight="1"/>
    <row r="886638" ht="14.25" customHeight="1"/>
    <row r="886640" ht="14.25" customHeight="1"/>
    <row r="886642" ht="14.25" customHeight="1"/>
    <row r="886644" ht="14.25" customHeight="1"/>
    <row r="886646" ht="14.25" customHeight="1"/>
    <row r="886648" ht="14.25" customHeight="1"/>
    <row r="886650" ht="14.25" customHeight="1"/>
    <row r="886652" ht="14.25" customHeight="1"/>
    <row r="886654" ht="14.25" customHeight="1"/>
    <row r="886656" ht="14.25" customHeight="1"/>
    <row r="886658" ht="14.25" customHeight="1"/>
    <row r="886660" ht="14.25" customHeight="1"/>
    <row r="886662" ht="14.25" customHeight="1"/>
    <row r="886664" ht="14.25" customHeight="1"/>
    <row r="886666" ht="14.25" customHeight="1"/>
    <row r="886668" ht="14.25" customHeight="1"/>
    <row r="886670" ht="14.25" customHeight="1"/>
    <row r="886672" ht="14.25" customHeight="1"/>
    <row r="886674" ht="14.25" customHeight="1"/>
    <row r="886676" ht="14.25" customHeight="1"/>
    <row r="886678" ht="14.25" customHeight="1"/>
    <row r="886680" ht="14.25" customHeight="1"/>
    <row r="886682" ht="14.25" customHeight="1"/>
    <row r="886684" ht="14.25" customHeight="1"/>
    <row r="886686" ht="14.25" customHeight="1"/>
    <row r="886688" ht="14.25" customHeight="1"/>
    <row r="886690" ht="14.25" customHeight="1"/>
    <row r="886692" ht="14.25" customHeight="1"/>
    <row r="886694" ht="14.25" customHeight="1"/>
    <row r="886696" ht="14.25" customHeight="1"/>
    <row r="886698" ht="14.25" customHeight="1"/>
    <row r="886700" ht="14.25" customHeight="1"/>
    <row r="886702" ht="14.25" customHeight="1"/>
    <row r="886704" ht="14.25" customHeight="1"/>
    <row r="886706" ht="14.25" customHeight="1"/>
    <row r="886708" ht="14.25" customHeight="1"/>
    <row r="886710" ht="14.25" customHeight="1"/>
    <row r="886712" ht="14.25" customHeight="1"/>
    <row r="886714" ht="14.25" customHeight="1"/>
    <row r="886716" ht="14.25" customHeight="1"/>
    <row r="886718" ht="14.25" customHeight="1"/>
    <row r="886720" ht="14.25" customHeight="1"/>
    <row r="886722" ht="14.25" customHeight="1"/>
    <row r="886724" ht="14.25" customHeight="1"/>
    <row r="886726" ht="14.25" customHeight="1"/>
    <row r="886728" ht="14.25" customHeight="1"/>
    <row r="886730" ht="14.25" customHeight="1"/>
    <row r="886732" ht="14.25" customHeight="1"/>
    <row r="886734" ht="14.25" customHeight="1"/>
    <row r="886736" ht="14.25" customHeight="1"/>
    <row r="886738" ht="14.25" customHeight="1"/>
    <row r="886740" ht="14.25" customHeight="1"/>
    <row r="886742" ht="14.25" customHeight="1"/>
    <row r="886744" ht="14.25" customHeight="1"/>
    <row r="886746" ht="14.25" customHeight="1"/>
    <row r="886748" ht="14.25" customHeight="1"/>
    <row r="886750" ht="14.25" customHeight="1"/>
    <row r="886752" ht="14.25" customHeight="1"/>
    <row r="886754" ht="14.25" customHeight="1"/>
    <row r="886756" ht="14.25" customHeight="1"/>
    <row r="886758" ht="14.25" customHeight="1"/>
    <row r="886760" ht="14.25" customHeight="1"/>
    <row r="886762" ht="14.25" customHeight="1"/>
    <row r="886764" ht="14.25" customHeight="1"/>
    <row r="886766" ht="14.25" customHeight="1"/>
    <row r="886768" ht="14.25" customHeight="1"/>
    <row r="886770" ht="14.25" customHeight="1"/>
    <row r="886772" ht="14.25" customHeight="1"/>
    <row r="886774" ht="14.25" customHeight="1"/>
    <row r="886776" ht="14.25" customHeight="1"/>
    <row r="886778" ht="14.25" customHeight="1"/>
    <row r="886780" ht="14.25" customHeight="1"/>
    <row r="886782" ht="14.25" customHeight="1"/>
    <row r="886784" ht="14.25" customHeight="1"/>
    <row r="886786" ht="14.25" customHeight="1"/>
    <row r="886788" ht="14.25" customHeight="1"/>
    <row r="886790" ht="14.25" customHeight="1"/>
    <row r="886792" ht="14.25" customHeight="1"/>
    <row r="886794" ht="14.25" customHeight="1"/>
    <row r="886796" ht="14.25" customHeight="1"/>
    <row r="886798" ht="14.25" customHeight="1"/>
    <row r="886800" ht="14.25" customHeight="1"/>
    <row r="886802" ht="14.25" customHeight="1"/>
    <row r="886804" ht="14.25" customHeight="1"/>
    <row r="886806" ht="14.25" customHeight="1"/>
    <row r="886808" ht="14.25" customHeight="1"/>
    <row r="886810" ht="14.25" customHeight="1"/>
    <row r="886812" ht="14.25" customHeight="1"/>
    <row r="886814" ht="14.25" customHeight="1"/>
    <row r="886816" ht="14.25" customHeight="1"/>
    <row r="886818" ht="14.25" customHeight="1"/>
    <row r="886820" ht="14.25" customHeight="1"/>
    <row r="886822" ht="14.25" customHeight="1"/>
    <row r="886824" ht="14.25" customHeight="1"/>
    <row r="886826" ht="14.25" customHeight="1"/>
    <row r="886828" ht="14.25" customHeight="1"/>
    <row r="886830" ht="14.25" customHeight="1"/>
    <row r="886832" ht="14.25" customHeight="1"/>
    <row r="886834" ht="14.25" customHeight="1"/>
    <row r="886836" ht="14.25" customHeight="1"/>
    <row r="886838" ht="14.25" customHeight="1"/>
    <row r="886840" ht="14.25" customHeight="1"/>
    <row r="886842" ht="14.25" customHeight="1"/>
    <row r="886844" ht="14.25" customHeight="1"/>
    <row r="886846" ht="14.25" customHeight="1"/>
    <row r="886848" ht="14.25" customHeight="1"/>
    <row r="886850" ht="14.25" customHeight="1"/>
    <row r="886852" ht="14.25" customHeight="1"/>
    <row r="886854" ht="14.25" customHeight="1"/>
    <row r="886856" ht="14.25" customHeight="1"/>
    <row r="886858" ht="14.25" customHeight="1"/>
    <row r="886860" ht="14.25" customHeight="1"/>
    <row r="886862" ht="14.25" customHeight="1"/>
    <row r="886864" ht="14.25" customHeight="1"/>
    <row r="886866" ht="14.25" customHeight="1"/>
    <row r="886868" ht="14.25" customHeight="1"/>
    <row r="886870" ht="14.25" customHeight="1"/>
    <row r="886872" ht="14.25" customHeight="1"/>
    <row r="886874" ht="14.25" customHeight="1"/>
    <row r="886876" ht="14.25" customHeight="1"/>
    <row r="886878" ht="14.25" customHeight="1"/>
    <row r="886880" ht="14.25" customHeight="1"/>
    <row r="886882" ht="14.25" customHeight="1"/>
    <row r="886884" ht="14.25" customHeight="1"/>
    <row r="886886" ht="14.25" customHeight="1"/>
    <row r="886888" ht="14.25" customHeight="1"/>
    <row r="886890" ht="14.25" customHeight="1"/>
    <row r="886892" ht="14.25" customHeight="1"/>
    <row r="886894" ht="14.25" customHeight="1"/>
    <row r="886896" ht="14.25" customHeight="1"/>
    <row r="886898" ht="14.25" customHeight="1"/>
    <row r="886900" ht="14.25" customHeight="1"/>
    <row r="886902" ht="14.25" customHeight="1"/>
    <row r="886904" ht="14.25" customHeight="1"/>
    <row r="886906" ht="14.25" customHeight="1"/>
    <row r="886908" ht="14.25" customHeight="1"/>
    <row r="886910" ht="14.25" customHeight="1"/>
    <row r="886912" ht="14.25" customHeight="1"/>
    <row r="886914" ht="14.25" customHeight="1"/>
    <row r="886916" ht="14.25" customHeight="1"/>
    <row r="886918" ht="14.25" customHeight="1"/>
    <row r="886920" ht="14.25" customHeight="1"/>
    <row r="886922" ht="14.25" customHeight="1"/>
    <row r="886924" ht="14.25" customHeight="1"/>
    <row r="886926" ht="14.25" customHeight="1"/>
    <row r="886928" ht="14.25" customHeight="1"/>
    <row r="886930" ht="14.25" customHeight="1"/>
    <row r="886932" ht="14.25" customHeight="1"/>
    <row r="886934" ht="14.25" customHeight="1"/>
    <row r="886936" ht="14.25" customHeight="1"/>
    <row r="886938" ht="14.25" customHeight="1"/>
    <row r="886940" ht="14.25" customHeight="1"/>
    <row r="886942" ht="14.25" customHeight="1"/>
    <row r="886944" ht="14.25" customHeight="1"/>
    <row r="886946" ht="14.25" customHeight="1"/>
    <row r="886948" ht="14.25" customHeight="1"/>
    <row r="886950" ht="14.25" customHeight="1"/>
    <row r="886952" ht="14.25" customHeight="1"/>
    <row r="886954" ht="14.25" customHeight="1"/>
    <row r="886956" ht="14.25" customHeight="1"/>
    <row r="886958" ht="14.25" customHeight="1"/>
    <row r="886960" ht="14.25" customHeight="1"/>
    <row r="886962" ht="14.25" customHeight="1"/>
    <row r="886964" ht="14.25" customHeight="1"/>
    <row r="886966" ht="14.25" customHeight="1"/>
    <row r="886968" ht="14.25" customHeight="1"/>
    <row r="886970" ht="14.25" customHeight="1"/>
    <row r="886972" ht="14.25" customHeight="1"/>
    <row r="886974" ht="14.25" customHeight="1"/>
    <row r="886976" ht="14.25" customHeight="1"/>
    <row r="886978" ht="14.25" customHeight="1"/>
    <row r="886980" ht="14.25" customHeight="1"/>
    <row r="886982" ht="14.25" customHeight="1"/>
    <row r="886984" ht="14.25" customHeight="1"/>
    <row r="886986" ht="14.25" customHeight="1"/>
    <row r="886988" ht="14.25" customHeight="1"/>
    <row r="886990" ht="14.25" customHeight="1"/>
    <row r="886992" ht="14.25" customHeight="1"/>
    <row r="886994" ht="14.25" customHeight="1"/>
    <row r="886996" ht="14.25" customHeight="1"/>
    <row r="886998" ht="14.25" customHeight="1"/>
    <row r="887000" ht="14.25" customHeight="1"/>
    <row r="887002" ht="14.25" customHeight="1"/>
    <row r="887004" ht="14.25" customHeight="1"/>
    <row r="887006" ht="14.25" customHeight="1"/>
    <row r="887008" ht="14.25" customHeight="1"/>
    <row r="887010" ht="14.25" customHeight="1"/>
    <row r="887012" ht="14.25" customHeight="1"/>
    <row r="887014" ht="14.25" customHeight="1"/>
    <row r="887016" ht="14.25" customHeight="1"/>
    <row r="887018" ht="14.25" customHeight="1"/>
    <row r="887020" ht="14.25" customHeight="1"/>
    <row r="887022" ht="14.25" customHeight="1"/>
    <row r="887024" ht="14.25" customHeight="1"/>
    <row r="887026" ht="14.25" customHeight="1"/>
    <row r="887028" ht="14.25" customHeight="1"/>
    <row r="887030" ht="14.25" customHeight="1"/>
    <row r="887032" ht="14.25" customHeight="1"/>
    <row r="887034" ht="14.25" customHeight="1"/>
    <row r="887036" ht="14.25" customHeight="1"/>
    <row r="887038" ht="14.25" customHeight="1"/>
    <row r="887040" ht="14.25" customHeight="1"/>
    <row r="887042" ht="14.25" customHeight="1"/>
    <row r="887044" ht="14.25" customHeight="1"/>
    <row r="887046" ht="14.25" customHeight="1"/>
    <row r="887048" ht="14.25" customHeight="1"/>
    <row r="887050" ht="14.25" customHeight="1"/>
    <row r="887052" ht="14.25" customHeight="1"/>
    <row r="887054" ht="14.25" customHeight="1"/>
    <row r="887056" ht="14.25" customHeight="1"/>
    <row r="887058" ht="14.25" customHeight="1"/>
    <row r="887060" ht="14.25" customHeight="1"/>
    <row r="887062" ht="14.25" customHeight="1"/>
    <row r="887064" ht="14.25" customHeight="1"/>
    <row r="887066" ht="14.25" customHeight="1"/>
    <row r="887068" ht="14.25" customHeight="1"/>
    <row r="887070" ht="14.25" customHeight="1"/>
    <row r="887072" ht="14.25" customHeight="1"/>
    <row r="887074" ht="14.25" customHeight="1"/>
    <row r="887076" ht="14.25" customHeight="1"/>
    <row r="887078" ht="14.25" customHeight="1"/>
    <row r="887080" ht="14.25" customHeight="1"/>
    <row r="887082" ht="14.25" customHeight="1"/>
    <row r="887084" ht="14.25" customHeight="1"/>
    <row r="887086" ht="14.25" customHeight="1"/>
    <row r="887088" ht="14.25" customHeight="1"/>
    <row r="887090" ht="14.25" customHeight="1"/>
    <row r="887092" ht="14.25" customHeight="1"/>
    <row r="887094" ht="14.25" customHeight="1"/>
    <row r="887096" ht="14.25" customHeight="1"/>
    <row r="887098" ht="14.25" customHeight="1"/>
    <row r="887100" ht="14.25" customHeight="1"/>
    <row r="887102" ht="14.25" customHeight="1"/>
    <row r="887104" ht="14.25" customHeight="1"/>
    <row r="887106" ht="14.25" customHeight="1"/>
    <row r="887108" ht="14.25" customHeight="1"/>
    <row r="887110" ht="14.25" customHeight="1"/>
    <row r="887112" ht="14.25" customHeight="1"/>
    <row r="887114" ht="14.25" customHeight="1"/>
    <row r="887116" ht="14.25" customHeight="1"/>
    <row r="887118" ht="14.25" customHeight="1"/>
    <row r="887120" ht="14.25" customHeight="1"/>
    <row r="887122" ht="14.25" customHeight="1"/>
    <row r="887124" ht="14.25" customHeight="1"/>
    <row r="887126" ht="14.25" customHeight="1"/>
    <row r="887128" ht="14.25" customHeight="1"/>
    <row r="887130" ht="14.25" customHeight="1"/>
    <row r="887132" ht="14.25" customHeight="1"/>
    <row r="887134" ht="14.25" customHeight="1"/>
    <row r="887136" ht="14.25" customHeight="1"/>
    <row r="887138" ht="14.25" customHeight="1"/>
    <row r="887140" ht="14.25" customHeight="1"/>
    <row r="887142" ht="14.25" customHeight="1"/>
    <row r="887144" ht="14.25" customHeight="1"/>
    <row r="887146" ht="14.25" customHeight="1"/>
    <row r="887148" ht="14.25" customHeight="1"/>
    <row r="887150" ht="14.25" customHeight="1"/>
    <row r="887152" ht="14.25" customHeight="1"/>
    <row r="887154" ht="14.25" customHeight="1"/>
    <row r="887156" ht="14.25" customHeight="1"/>
    <row r="887158" ht="14.25" customHeight="1"/>
    <row r="887160" ht="14.25" customHeight="1"/>
    <row r="887162" ht="14.25" customHeight="1"/>
    <row r="887164" ht="14.25" customHeight="1"/>
    <row r="887166" ht="14.25" customHeight="1"/>
    <row r="887168" ht="14.25" customHeight="1"/>
    <row r="887170" ht="14.25" customHeight="1"/>
    <row r="887172" ht="14.25" customHeight="1"/>
    <row r="887174" ht="14.25" customHeight="1"/>
    <row r="887176" ht="14.25" customHeight="1"/>
    <row r="887178" ht="14.25" customHeight="1"/>
    <row r="887180" ht="14.25" customHeight="1"/>
    <row r="887182" ht="14.25" customHeight="1"/>
    <row r="887184" ht="14.25" customHeight="1"/>
    <row r="887186" ht="14.25" customHeight="1"/>
    <row r="887188" ht="14.25" customHeight="1"/>
    <row r="887190" ht="14.25" customHeight="1"/>
    <row r="887192" ht="14.25" customHeight="1"/>
    <row r="887194" ht="14.25" customHeight="1"/>
    <row r="887196" ht="14.25" customHeight="1"/>
    <row r="887198" ht="14.25" customHeight="1"/>
    <row r="887200" ht="14.25" customHeight="1"/>
    <row r="887202" ht="14.25" customHeight="1"/>
    <row r="887204" ht="14.25" customHeight="1"/>
    <row r="887206" ht="14.25" customHeight="1"/>
    <row r="887208" ht="14.25" customHeight="1"/>
    <row r="887210" ht="14.25" customHeight="1"/>
    <row r="887212" ht="14.25" customHeight="1"/>
    <row r="887214" ht="14.25" customHeight="1"/>
    <row r="887216" ht="14.25" customHeight="1"/>
    <row r="887218" ht="14.25" customHeight="1"/>
    <row r="887220" ht="14.25" customHeight="1"/>
    <row r="887222" ht="14.25" customHeight="1"/>
    <row r="887224" ht="14.25" customHeight="1"/>
    <row r="887226" ht="14.25" customHeight="1"/>
    <row r="887228" ht="14.25" customHeight="1"/>
    <row r="887230" ht="14.25" customHeight="1"/>
    <row r="887232" ht="14.25" customHeight="1"/>
    <row r="887234" ht="14.25" customHeight="1"/>
    <row r="887236" ht="14.25" customHeight="1"/>
    <row r="887238" ht="14.25" customHeight="1"/>
    <row r="887240" ht="14.25" customHeight="1"/>
    <row r="887242" ht="14.25" customHeight="1"/>
    <row r="887244" ht="14.25" customHeight="1"/>
    <row r="887246" ht="14.25" customHeight="1"/>
    <row r="887248" ht="14.25" customHeight="1"/>
    <row r="887250" ht="14.25" customHeight="1"/>
    <row r="887252" ht="14.25" customHeight="1"/>
    <row r="887254" ht="14.25" customHeight="1"/>
    <row r="887256" ht="14.25" customHeight="1"/>
    <row r="887258" ht="14.25" customHeight="1"/>
    <row r="887260" ht="14.25" customHeight="1"/>
    <row r="887262" ht="14.25" customHeight="1"/>
    <row r="887264" ht="14.25" customHeight="1"/>
    <row r="887266" ht="14.25" customHeight="1"/>
    <row r="887268" ht="14.25" customHeight="1"/>
    <row r="887270" ht="14.25" customHeight="1"/>
    <row r="887272" ht="14.25" customHeight="1"/>
    <row r="887274" ht="14.25" customHeight="1"/>
    <row r="887276" ht="14.25" customHeight="1"/>
    <row r="887278" ht="14.25" customHeight="1"/>
    <row r="887280" ht="14.25" customHeight="1"/>
    <row r="887282" ht="14.25" customHeight="1"/>
    <row r="887284" ht="14.25" customHeight="1"/>
    <row r="887286" ht="14.25" customHeight="1"/>
    <row r="887288" ht="14.25" customHeight="1"/>
    <row r="887290" ht="14.25" customHeight="1"/>
    <row r="887292" ht="14.25" customHeight="1"/>
    <row r="887294" ht="14.25" customHeight="1"/>
    <row r="887296" ht="14.25" customHeight="1"/>
    <row r="887298" ht="14.25" customHeight="1"/>
    <row r="887300" ht="14.25" customHeight="1"/>
    <row r="887302" ht="14.25" customHeight="1"/>
    <row r="887304" ht="14.25" customHeight="1"/>
    <row r="887306" ht="14.25" customHeight="1"/>
    <row r="887308" ht="14.25" customHeight="1"/>
    <row r="887310" ht="14.25" customHeight="1"/>
    <row r="887312" ht="14.25" customHeight="1"/>
    <row r="887314" ht="14.25" customHeight="1"/>
    <row r="887316" ht="14.25" customHeight="1"/>
    <row r="887318" ht="14.25" customHeight="1"/>
    <row r="887320" ht="14.25" customHeight="1"/>
    <row r="887322" ht="14.25" customHeight="1"/>
    <row r="887324" ht="14.25" customHeight="1"/>
    <row r="887326" ht="14.25" customHeight="1"/>
    <row r="887328" ht="14.25" customHeight="1"/>
    <row r="887330" ht="14.25" customHeight="1"/>
    <row r="887332" ht="14.25" customHeight="1"/>
    <row r="887334" ht="14.25" customHeight="1"/>
    <row r="887336" ht="14.25" customHeight="1"/>
    <row r="887338" ht="14.25" customHeight="1"/>
    <row r="887340" ht="14.25" customHeight="1"/>
    <row r="887342" ht="14.25" customHeight="1"/>
    <row r="887344" ht="14.25" customHeight="1"/>
    <row r="887346" ht="14.25" customHeight="1"/>
    <row r="887348" ht="14.25" customHeight="1"/>
    <row r="887350" ht="14.25" customHeight="1"/>
    <row r="887352" ht="14.25" customHeight="1"/>
    <row r="887354" ht="14.25" customHeight="1"/>
    <row r="887356" ht="14.25" customHeight="1"/>
    <row r="887358" ht="14.25" customHeight="1"/>
    <row r="887360" ht="14.25" customHeight="1"/>
    <row r="887362" ht="14.25" customHeight="1"/>
    <row r="887364" ht="14.25" customHeight="1"/>
    <row r="887366" ht="14.25" customHeight="1"/>
    <row r="887368" ht="14.25" customHeight="1"/>
    <row r="887370" ht="14.25" customHeight="1"/>
    <row r="887372" ht="14.25" customHeight="1"/>
    <row r="887374" ht="14.25" customHeight="1"/>
    <row r="887376" ht="14.25" customHeight="1"/>
    <row r="887378" ht="14.25" customHeight="1"/>
    <row r="887380" ht="14.25" customHeight="1"/>
    <row r="887382" ht="14.25" customHeight="1"/>
    <row r="887384" ht="14.25" customHeight="1"/>
    <row r="887386" ht="14.25" customHeight="1"/>
    <row r="887388" ht="14.25" customHeight="1"/>
    <row r="887390" ht="14.25" customHeight="1"/>
    <row r="887392" ht="14.25" customHeight="1"/>
    <row r="887394" ht="14.25" customHeight="1"/>
    <row r="887396" ht="14.25" customHeight="1"/>
    <row r="887398" ht="14.25" customHeight="1"/>
    <row r="887400" ht="14.25" customHeight="1"/>
    <row r="887402" ht="14.25" customHeight="1"/>
    <row r="887404" ht="14.25" customHeight="1"/>
    <row r="887406" ht="14.25" customHeight="1"/>
    <row r="887408" ht="14.25" customHeight="1"/>
    <row r="887410" ht="14.25" customHeight="1"/>
    <row r="887412" ht="14.25" customHeight="1"/>
    <row r="887414" ht="14.25" customHeight="1"/>
    <row r="887416" ht="14.25" customHeight="1"/>
    <row r="887418" ht="14.25" customHeight="1"/>
    <row r="887420" ht="14.25" customHeight="1"/>
    <row r="887422" ht="14.25" customHeight="1"/>
    <row r="887424" ht="14.25" customHeight="1"/>
    <row r="887426" ht="14.25" customHeight="1"/>
    <row r="887428" ht="14.25" customHeight="1"/>
    <row r="887430" ht="14.25" customHeight="1"/>
    <row r="887432" ht="14.25" customHeight="1"/>
    <row r="887434" ht="14.25" customHeight="1"/>
    <row r="887436" ht="14.25" customHeight="1"/>
    <row r="887438" ht="14.25" customHeight="1"/>
    <row r="887440" ht="14.25" customHeight="1"/>
    <row r="887442" ht="14.25" customHeight="1"/>
    <row r="887444" ht="14.25" customHeight="1"/>
    <row r="887446" ht="14.25" customHeight="1"/>
    <row r="887448" ht="14.25" customHeight="1"/>
    <row r="887450" ht="14.25" customHeight="1"/>
    <row r="887452" ht="14.25" customHeight="1"/>
    <row r="887454" ht="14.25" customHeight="1"/>
    <row r="887456" ht="14.25" customHeight="1"/>
    <row r="887458" ht="14.25" customHeight="1"/>
    <row r="887460" ht="14.25" customHeight="1"/>
    <row r="887462" ht="14.25" customHeight="1"/>
    <row r="887464" ht="14.25" customHeight="1"/>
    <row r="887466" ht="14.25" customHeight="1"/>
    <row r="887468" ht="14.25" customHeight="1"/>
    <row r="887470" ht="14.25" customHeight="1"/>
    <row r="887472" ht="14.25" customHeight="1"/>
    <row r="887474" ht="14.25" customHeight="1"/>
    <row r="887476" ht="14.25" customHeight="1"/>
    <row r="887478" ht="14.25" customHeight="1"/>
    <row r="887480" ht="14.25" customHeight="1"/>
    <row r="887482" ht="14.25" customHeight="1"/>
    <row r="887484" ht="14.25" customHeight="1"/>
    <row r="887486" ht="14.25" customHeight="1"/>
    <row r="887488" ht="14.25" customHeight="1"/>
    <row r="887490" ht="14.25" customHeight="1"/>
    <row r="887492" ht="14.25" customHeight="1"/>
    <row r="887494" ht="14.25" customHeight="1"/>
    <row r="887496" ht="14.25" customHeight="1"/>
    <row r="887498" ht="14.25" customHeight="1"/>
    <row r="887500" ht="14.25" customHeight="1"/>
    <row r="887502" ht="14.25" customHeight="1"/>
    <row r="887504" ht="14.25" customHeight="1"/>
    <row r="887506" ht="14.25" customHeight="1"/>
    <row r="887508" ht="14.25" customHeight="1"/>
    <row r="887510" ht="14.25" customHeight="1"/>
    <row r="887512" ht="14.25" customHeight="1"/>
    <row r="887514" ht="14.25" customHeight="1"/>
    <row r="887516" ht="14.25" customHeight="1"/>
    <row r="887518" ht="14.25" customHeight="1"/>
    <row r="887520" ht="14.25" customHeight="1"/>
    <row r="887522" ht="14.25" customHeight="1"/>
    <row r="887524" ht="14.25" customHeight="1"/>
    <row r="887526" ht="14.25" customHeight="1"/>
    <row r="887528" ht="14.25" customHeight="1"/>
    <row r="887530" ht="14.25" customHeight="1"/>
    <row r="887532" ht="14.25" customHeight="1"/>
    <row r="887534" ht="14.25" customHeight="1"/>
    <row r="887536" ht="14.25" customHeight="1"/>
    <row r="887538" ht="14.25" customHeight="1"/>
    <row r="887540" ht="14.25" customHeight="1"/>
    <row r="887542" ht="14.25" customHeight="1"/>
    <row r="887544" ht="14.25" customHeight="1"/>
    <row r="887546" ht="14.25" customHeight="1"/>
    <row r="887548" ht="14.25" customHeight="1"/>
    <row r="887550" ht="14.25" customHeight="1"/>
    <row r="887552" ht="14.25" customHeight="1"/>
    <row r="887554" ht="14.25" customHeight="1"/>
    <row r="887556" ht="14.25" customHeight="1"/>
    <row r="887558" ht="14.25" customHeight="1"/>
    <row r="887560" ht="14.25" customHeight="1"/>
    <row r="887562" ht="14.25" customHeight="1"/>
    <row r="887564" ht="14.25" customHeight="1"/>
    <row r="887566" ht="14.25" customHeight="1"/>
    <row r="887568" ht="14.25" customHeight="1"/>
    <row r="887570" ht="14.25" customHeight="1"/>
    <row r="887572" ht="14.25" customHeight="1"/>
    <row r="887574" ht="14.25" customHeight="1"/>
    <row r="887576" ht="14.25" customHeight="1"/>
    <row r="887578" ht="14.25" customHeight="1"/>
    <row r="887580" ht="14.25" customHeight="1"/>
    <row r="887582" ht="14.25" customHeight="1"/>
    <row r="887584" ht="14.25" customHeight="1"/>
    <row r="887586" ht="14.25" customHeight="1"/>
    <row r="887588" ht="14.25" customHeight="1"/>
    <row r="887590" ht="14.25" customHeight="1"/>
    <row r="887592" ht="14.25" customHeight="1"/>
    <row r="887594" ht="14.25" customHeight="1"/>
    <row r="887596" ht="14.25" customHeight="1"/>
    <row r="887598" ht="14.25" customHeight="1"/>
    <row r="887600" ht="14.25" customHeight="1"/>
    <row r="887602" ht="14.25" customHeight="1"/>
    <row r="887604" ht="14.25" customHeight="1"/>
    <row r="887606" ht="14.25" customHeight="1"/>
    <row r="887608" ht="14.25" customHeight="1"/>
    <row r="887610" ht="14.25" customHeight="1"/>
    <row r="887612" ht="14.25" customHeight="1"/>
    <row r="887614" ht="14.25" customHeight="1"/>
    <row r="887616" ht="14.25" customHeight="1"/>
    <row r="887618" ht="14.25" customHeight="1"/>
    <row r="887620" ht="14.25" customHeight="1"/>
    <row r="887622" ht="14.25" customHeight="1"/>
    <row r="887624" ht="14.25" customHeight="1"/>
    <row r="887626" ht="14.25" customHeight="1"/>
    <row r="887628" ht="14.25" customHeight="1"/>
    <row r="887630" ht="14.25" customHeight="1"/>
    <row r="887632" ht="14.25" customHeight="1"/>
    <row r="887634" ht="14.25" customHeight="1"/>
    <row r="887636" ht="14.25" customHeight="1"/>
    <row r="887638" ht="14.25" customHeight="1"/>
    <row r="887640" ht="14.25" customHeight="1"/>
    <row r="887642" ht="14.25" customHeight="1"/>
    <row r="887644" ht="14.25" customHeight="1"/>
    <row r="887646" ht="14.25" customHeight="1"/>
    <row r="887648" ht="14.25" customHeight="1"/>
    <row r="887650" ht="14.25" customHeight="1"/>
    <row r="887652" ht="14.25" customHeight="1"/>
    <row r="887654" ht="14.25" customHeight="1"/>
    <row r="887656" ht="14.25" customHeight="1"/>
    <row r="887658" ht="14.25" customHeight="1"/>
    <row r="887660" ht="14.25" customHeight="1"/>
    <row r="887662" ht="14.25" customHeight="1"/>
    <row r="887664" ht="14.25" customHeight="1"/>
    <row r="887666" ht="14.25" customHeight="1"/>
    <row r="887668" ht="14.25" customHeight="1"/>
    <row r="887670" ht="14.25" customHeight="1"/>
    <row r="887672" ht="14.25" customHeight="1"/>
    <row r="887674" ht="14.25" customHeight="1"/>
    <row r="887676" ht="14.25" customHeight="1"/>
    <row r="887678" ht="14.25" customHeight="1"/>
    <row r="887680" ht="14.25" customHeight="1"/>
    <row r="887682" ht="14.25" customHeight="1"/>
    <row r="887684" ht="14.25" customHeight="1"/>
    <row r="887686" ht="14.25" customHeight="1"/>
    <row r="887688" ht="14.25" customHeight="1"/>
    <row r="887690" ht="14.25" customHeight="1"/>
    <row r="887692" ht="14.25" customHeight="1"/>
    <row r="887694" ht="14.25" customHeight="1"/>
    <row r="887696" ht="14.25" customHeight="1"/>
    <row r="887698" ht="14.25" customHeight="1"/>
    <row r="887700" ht="14.25" customHeight="1"/>
    <row r="887702" ht="14.25" customHeight="1"/>
    <row r="887704" ht="14.25" customHeight="1"/>
    <row r="887706" ht="14.25" customHeight="1"/>
    <row r="887708" ht="14.25" customHeight="1"/>
    <row r="887710" ht="14.25" customHeight="1"/>
    <row r="887712" ht="14.25" customHeight="1"/>
    <row r="887714" ht="14.25" customHeight="1"/>
    <row r="887716" ht="14.25" customHeight="1"/>
    <row r="887718" ht="14.25" customHeight="1"/>
    <row r="887720" ht="14.25" customHeight="1"/>
    <row r="887722" ht="14.25" customHeight="1"/>
    <row r="887724" ht="14.25" customHeight="1"/>
    <row r="887726" ht="14.25" customHeight="1"/>
    <row r="887728" ht="14.25" customHeight="1"/>
    <row r="887730" ht="14.25" customHeight="1"/>
    <row r="887732" ht="14.25" customHeight="1"/>
    <row r="887734" ht="14.25" customHeight="1"/>
    <row r="887736" ht="14.25" customHeight="1"/>
    <row r="887738" ht="14.25" customHeight="1"/>
    <row r="887740" ht="14.25" customHeight="1"/>
    <row r="887742" ht="14.25" customHeight="1"/>
    <row r="887744" ht="14.25" customHeight="1"/>
    <row r="887746" ht="14.25" customHeight="1"/>
    <row r="887748" ht="14.25" customHeight="1"/>
    <row r="887750" ht="14.25" customHeight="1"/>
    <row r="887752" ht="14.25" customHeight="1"/>
    <row r="887754" ht="14.25" customHeight="1"/>
    <row r="887756" ht="14.25" customHeight="1"/>
    <row r="887758" ht="14.25" customHeight="1"/>
    <row r="887760" ht="14.25" customHeight="1"/>
    <row r="887762" ht="14.25" customHeight="1"/>
    <row r="887764" ht="14.25" customHeight="1"/>
    <row r="887766" ht="14.25" customHeight="1"/>
    <row r="887768" ht="14.25" customHeight="1"/>
    <row r="887770" ht="14.25" customHeight="1"/>
    <row r="887772" ht="14.25" customHeight="1"/>
    <row r="887774" ht="14.25" customHeight="1"/>
    <row r="887776" ht="14.25" customHeight="1"/>
    <row r="887778" ht="14.25" customHeight="1"/>
    <row r="887780" ht="14.25" customHeight="1"/>
    <row r="887782" ht="14.25" customHeight="1"/>
    <row r="887784" ht="14.25" customHeight="1"/>
    <row r="887786" ht="14.25" customHeight="1"/>
    <row r="887788" ht="14.25" customHeight="1"/>
    <row r="887790" ht="14.25" customHeight="1"/>
    <row r="887792" ht="14.25" customHeight="1"/>
    <row r="887794" ht="14.25" customHeight="1"/>
    <row r="887796" ht="14.25" customHeight="1"/>
    <row r="887798" ht="14.25" customHeight="1"/>
    <row r="887800" ht="14.25" customHeight="1"/>
    <row r="887802" ht="14.25" customHeight="1"/>
    <row r="887804" ht="14.25" customHeight="1"/>
    <row r="887806" ht="14.25" customHeight="1"/>
    <row r="887808" ht="14.25" customHeight="1"/>
    <row r="887810" ht="14.25" customHeight="1"/>
    <row r="887812" ht="14.25" customHeight="1"/>
    <row r="887814" ht="14.25" customHeight="1"/>
    <row r="887816" ht="14.25" customHeight="1"/>
    <row r="887818" ht="14.25" customHeight="1"/>
    <row r="887820" ht="14.25" customHeight="1"/>
    <row r="887822" ht="14.25" customHeight="1"/>
    <row r="887824" ht="14.25" customHeight="1"/>
    <row r="887826" ht="14.25" customHeight="1"/>
    <row r="887828" ht="14.25" customHeight="1"/>
    <row r="887830" ht="14.25" customHeight="1"/>
    <row r="887832" ht="14.25" customHeight="1"/>
    <row r="887834" ht="14.25" customHeight="1"/>
    <row r="887836" ht="14.25" customHeight="1"/>
    <row r="887838" ht="14.25" customHeight="1"/>
    <row r="887840" ht="14.25" customHeight="1"/>
    <row r="887842" ht="14.25" customHeight="1"/>
    <row r="887844" ht="14.25" customHeight="1"/>
    <row r="887846" ht="14.25" customHeight="1"/>
    <row r="887848" ht="14.25" customHeight="1"/>
    <row r="887850" ht="14.25" customHeight="1"/>
    <row r="887852" ht="14.25" customHeight="1"/>
    <row r="887854" ht="14.25" customHeight="1"/>
    <row r="887856" ht="14.25" customHeight="1"/>
    <row r="887858" ht="14.25" customHeight="1"/>
    <row r="887860" ht="14.25" customHeight="1"/>
    <row r="887862" ht="14.25" customHeight="1"/>
    <row r="887864" ht="14.25" customHeight="1"/>
    <row r="887866" ht="14.25" customHeight="1"/>
    <row r="887868" ht="14.25" customHeight="1"/>
    <row r="887870" ht="14.25" customHeight="1"/>
    <row r="887872" ht="14.25" customHeight="1"/>
    <row r="887874" ht="14.25" customHeight="1"/>
    <row r="887876" ht="14.25" customHeight="1"/>
    <row r="887878" ht="14.25" customHeight="1"/>
    <row r="887880" ht="14.25" customHeight="1"/>
    <row r="887882" ht="14.25" customHeight="1"/>
    <row r="887884" ht="14.25" customHeight="1"/>
    <row r="887886" ht="14.25" customHeight="1"/>
    <row r="887888" ht="14.25" customHeight="1"/>
    <row r="887890" ht="14.25" customHeight="1"/>
    <row r="887892" ht="14.25" customHeight="1"/>
    <row r="887894" ht="14.25" customHeight="1"/>
    <row r="887896" ht="14.25" customHeight="1"/>
    <row r="887898" ht="14.25" customHeight="1"/>
    <row r="887900" ht="14.25" customHeight="1"/>
    <row r="887902" ht="14.25" customHeight="1"/>
    <row r="887904" ht="14.25" customHeight="1"/>
    <row r="887906" ht="14.25" customHeight="1"/>
    <row r="887908" ht="14.25" customHeight="1"/>
    <row r="887910" ht="14.25" customHeight="1"/>
    <row r="887912" ht="14.25" customHeight="1"/>
    <row r="887914" ht="14.25" customHeight="1"/>
    <row r="887916" ht="14.25" customHeight="1"/>
    <row r="887918" ht="14.25" customHeight="1"/>
    <row r="887920" ht="14.25" customHeight="1"/>
    <row r="887922" ht="14.25" customHeight="1"/>
    <row r="887924" ht="14.25" customHeight="1"/>
    <row r="887926" ht="14.25" customHeight="1"/>
    <row r="887928" ht="14.25" customHeight="1"/>
    <row r="887930" ht="14.25" customHeight="1"/>
    <row r="887932" ht="14.25" customHeight="1"/>
    <row r="887934" ht="14.25" customHeight="1"/>
    <row r="887936" ht="14.25" customHeight="1"/>
    <row r="887938" ht="14.25" customHeight="1"/>
    <row r="887940" ht="14.25" customHeight="1"/>
    <row r="887942" ht="14.25" customHeight="1"/>
    <row r="887944" ht="14.25" customHeight="1"/>
    <row r="887946" ht="14.25" customHeight="1"/>
    <row r="887948" ht="14.25" customHeight="1"/>
    <row r="887950" ht="14.25" customHeight="1"/>
    <row r="887952" ht="14.25" customHeight="1"/>
    <row r="887954" ht="14.25" customHeight="1"/>
    <row r="887956" ht="14.25" customHeight="1"/>
    <row r="887958" ht="14.25" customHeight="1"/>
    <row r="887960" ht="14.25" customHeight="1"/>
    <row r="887962" ht="14.25" customHeight="1"/>
    <row r="887964" ht="14.25" customHeight="1"/>
    <row r="887966" ht="14.25" customHeight="1"/>
    <row r="887968" ht="14.25" customHeight="1"/>
    <row r="887970" ht="14.25" customHeight="1"/>
    <row r="887972" ht="14.25" customHeight="1"/>
    <row r="887974" ht="14.25" customHeight="1"/>
    <row r="887976" ht="14.25" customHeight="1"/>
    <row r="887978" ht="14.25" customHeight="1"/>
    <row r="887980" ht="14.25" customHeight="1"/>
    <row r="887982" ht="14.25" customHeight="1"/>
    <row r="887984" ht="14.25" customHeight="1"/>
    <row r="887986" ht="14.25" customHeight="1"/>
    <row r="887988" ht="14.25" customHeight="1"/>
    <row r="887990" ht="14.25" customHeight="1"/>
    <row r="887992" ht="14.25" customHeight="1"/>
    <row r="887994" ht="14.25" customHeight="1"/>
    <row r="887996" ht="14.25" customHeight="1"/>
    <row r="887998" ht="14.25" customHeight="1"/>
    <row r="888000" ht="14.25" customHeight="1"/>
    <row r="888002" ht="14.25" customHeight="1"/>
    <row r="888004" ht="14.25" customHeight="1"/>
    <row r="888006" ht="14.25" customHeight="1"/>
    <row r="888008" ht="14.25" customHeight="1"/>
    <row r="888010" ht="14.25" customHeight="1"/>
    <row r="888012" ht="14.25" customHeight="1"/>
    <row r="888014" ht="14.25" customHeight="1"/>
    <row r="888016" ht="14.25" customHeight="1"/>
    <row r="888018" ht="14.25" customHeight="1"/>
    <row r="888020" ht="14.25" customHeight="1"/>
    <row r="888022" ht="14.25" customHeight="1"/>
    <row r="888024" ht="14.25" customHeight="1"/>
    <row r="888026" ht="14.25" customHeight="1"/>
    <row r="888028" ht="14.25" customHeight="1"/>
    <row r="888030" ht="14.25" customHeight="1"/>
    <row r="888032" ht="14.25" customHeight="1"/>
    <row r="888034" ht="14.25" customHeight="1"/>
    <row r="888036" ht="14.25" customHeight="1"/>
    <row r="888038" ht="14.25" customHeight="1"/>
    <row r="888040" ht="14.25" customHeight="1"/>
    <row r="888042" ht="14.25" customHeight="1"/>
    <row r="888044" ht="14.25" customHeight="1"/>
    <row r="888046" ht="14.25" customHeight="1"/>
    <row r="888048" ht="14.25" customHeight="1"/>
    <row r="888050" ht="14.25" customHeight="1"/>
    <row r="888052" ht="14.25" customHeight="1"/>
    <row r="888054" ht="14.25" customHeight="1"/>
    <row r="888056" ht="14.25" customHeight="1"/>
    <row r="888058" ht="14.25" customHeight="1"/>
    <row r="888060" ht="14.25" customHeight="1"/>
    <row r="888062" ht="14.25" customHeight="1"/>
    <row r="888064" ht="14.25" customHeight="1"/>
    <row r="888066" ht="14.25" customHeight="1"/>
    <row r="888068" ht="14.25" customHeight="1"/>
    <row r="888070" ht="14.25" customHeight="1"/>
    <row r="888072" ht="14.25" customHeight="1"/>
    <row r="888074" ht="14.25" customHeight="1"/>
    <row r="888076" ht="14.25" customHeight="1"/>
    <row r="888078" ht="14.25" customHeight="1"/>
    <row r="888080" ht="14.25" customHeight="1"/>
    <row r="888082" ht="14.25" customHeight="1"/>
    <row r="888084" ht="14.25" customHeight="1"/>
    <row r="888086" ht="14.25" customHeight="1"/>
    <row r="888088" ht="14.25" customHeight="1"/>
    <row r="888090" ht="14.25" customHeight="1"/>
    <row r="888092" ht="14.25" customHeight="1"/>
    <row r="888094" ht="14.25" customHeight="1"/>
    <row r="888096" ht="14.25" customHeight="1"/>
    <row r="888098" ht="14.25" customHeight="1"/>
    <row r="888100" ht="14.25" customHeight="1"/>
    <row r="888102" ht="14.25" customHeight="1"/>
    <row r="888104" ht="14.25" customHeight="1"/>
    <row r="888106" ht="14.25" customHeight="1"/>
    <row r="888108" ht="14.25" customHeight="1"/>
    <row r="888110" ht="14.25" customHeight="1"/>
    <row r="888112" ht="14.25" customHeight="1"/>
    <row r="888114" ht="14.25" customHeight="1"/>
    <row r="888116" ht="14.25" customHeight="1"/>
    <row r="888118" ht="14.25" customHeight="1"/>
    <row r="888120" ht="14.25" customHeight="1"/>
    <row r="888122" ht="14.25" customHeight="1"/>
    <row r="888124" ht="14.25" customHeight="1"/>
    <row r="888126" ht="14.25" customHeight="1"/>
    <row r="888128" ht="14.25" customHeight="1"/>
    <row r="888130" ht="14.25" customHeight="1"/>
    <row r="888132" ht="14.25" customHeight="1"/>
    <row r="888134" ht="14.25" customHeight="1"/>
    <row r="888136" ht="14.25" customHeight="1"/>
    <row r="888138" ht="14.25" customHeight="1"/>
    <row r="888140" ht="14.25" customHeight="1"/>
    <row r="888142" ht="14.25" customHeight="1"/>
    <row r="888144" ht="14.25" customHeight="1"/>
    <row r="888146" ht="14.25" customHeight="1"/>
    <row r="888148" ht="14.25" customHeight="1"/>
    <row r="888150" ht="14.25" customHeight="1"/>
    <row r="888152" ht="14.25" customHeight="1"/>
    <row r="888154" ht="14.25" customHeight="1"/>
    <row r="888156" ht="14.25" customHeight="1"/>
    <row r="888158" ht="14.25" customHeight="1"/>
    <row r="888160" ht="14.25" customHeight="1"/>
    <row r="888162" ht="14.25" customHeight="1"/>
    <row r="888164" ht="14.25" customHeight="1"/>
    <row r="888166" ht="14.25" customHeight="1"/>
    <row r="888168" ht="14.25" customHeight="1"/>
    <row r="888170" ht="14.25" customHeight="1"/>
    <row r="888172" ht="14.25" customHeight="1"/>
    <row r="888174" ht="14.25" customHeight="1"/>
    <row r="888176" ht="14.25" customHeight="1"/>
    <row r="888178" ht="14.25" customHeight="1"/>
    <row r="888180" ht="14.25" customHeight="1"/>
    <row r="888182" ht="14.25" customHeight="1"/>
    <row r="888184" ht="14.25" customHeight="1"/>
    <row r="888186" ht="14.25" customHeight="1"/>
    <row r="888188" ht="14.25" customHeight="1"/>
    <row r="888190" ht="14.25" customHeight="1"/>
    <row r="888192" ht="14.25" customHeight="1"/>
    <row r="888194" ht="14.25" customHeight="1"/>
    <row r="888196" ht="14.25" customHeight="1"/>
    <row r="888198" ht="14.25" customHeight="1"/>
    <row r="888200" ht="14.25" customHeight="1"/>
    <row r="888202" ht="14.25" customHeight="1"/>
    <row r="888204" ht="14.25" customHeight="1"/>
    <row r="888206" ht="14.25" customHeight="1"/>
    <row r="888208" ht="14.25" customHeight="1"/>
    <row r="888210" ht="14.25" customHeight="1"/>
    <row r="888212" ht="14.25" customHeight="1"/>
    <row r="888214" ht="14.25" customHeight="1"/>
    <row r="888216" ht="14.25" customHeight="1"/>
    <row r="888218" ht="14.25" customHeight="1"/>
    <row r="888220" ht="14.25" customHeight="1"/>
    <row r="888222" ht="14.25" customHeight="1"/>
    <row r="888224" ht="14.25" customHeight="1"/>
    <row r="888226" ht="14.25" customHeight="1"/>
    <row r="888228" ht="14.25" customHeight="1"/>
    <row r="888230" ht="14.25" customHeight="1"/>
    <row r="888232" ht="14.25" customHeight="1"/>
    <row r="888234" ht="14.25" customHeight="1"/>
    <row r="888236" ht="14.25" customHeight="1"/>
    <row r="888238" ht="14.25" customHeight="1"/>
    <row r="888240" ht="14.25" customHeight="1"/>
    <row r="888242" ht="14.25" customHeight="1"/>
    <row r="888244" ht="14.25" customHeight="1"/>
    <row r="888246" ht="14.25" customHeight="1"/>
    <row r="888248" ht="14.25" customHeight="1"/>
    <row r="888250" ht="14.25" customHeight="1"/>
    <row r="888252" ht="14.25" customHeight="1"/>
    <row r="888254" ht="14.25" customHeight="1"/>
    <row r="888256" ht="14.25" customHeight="1"/>
    <row r="888258" ht="14.25" customHeight="1"/>
    <row r="888260" ht="14.25" customHeight="1"/>
    <row r="888262" ht="14.25" customHeight="1"/>
    <row r="888264" ht="14.25" customHeight="1"/>
    <row r="888266" ht="14.25" customHeight="1"/>
    <row r="888268" ht="14.25" customHeight="1"/>
    <row r="888270" ht="14.25" customHeight="1"/>
    <row r="888272" ht="14.25" customHeight="1"/>
    <row r="888274" ht="14.25" customHeight="1"/>
    <row r="888276" ht="14.25" customHeight="1"/>
    <row r="888278" ht="14.25" customHeight="1"/>
    <row r="888280" ht="14.25" customHeight="1"/>
    <row r="888282" ht="14.25" customHeight="1"/>
    <row r="888284" ht="14.25" customHeight="1"/>
    <row r="888286" ht="14.25" customHeight="1"/>
    <row r="888288" ht="14.25" customHeight="1"/>
    <row r="888290" ht="14.25" customHeight="1"/>
    <row r="888292" ht="14.25" customHeight="1"/>
    <row r="888294" ht="14.25" customHeight="1"/>
    <row r="888296" ht="14.25" customHeight="1"/>
    <row r="888298" ht="14.25" customHeight="1"/>
    <row r="888300" ht="14.25" customHeight="1"/>
    <row r="888302" ht="14.25" customHeight="1"/>
    <row r="888304" ht="14.25" customHeight="1"/>
    <row r="888306" ht="14.25" customHeight="1"/>
    <row r="888308" ht="14.25" customHeight="1"/>
    <row r="888310" ht="14.25" customHeight="1"/>
    <row r="888312" ht="14.25" customHeight="1"/>
    <row r="888314" ht="14.25" customHeight="1"/>
    <row r="888316" ht="14.25" customHeight="1"/>
    <row r="888318" ht="14.25" customHeight="1"/>
    <row r="888320" ht="14.25" customHeight="1"/>
    <row r="888322" ht="14.25" customHeight="1"/>
    <row r="888324" ht="14.25" customHeight="1"/>
    <row r="888326" ht="14.25" customHeight="1"/>
    <row r="888328" ht="14.25" customHeight="1"/>
    <row r="888330" ht="14.25" customHeight="1"/>
    <row r="888332" ht="14.25" customHeight="1"/>
    <row r="888334" ht="14.25" customHeight="1"/>
    <row r="888336" ht="14.25" customHeight="1"/>
    <row r="888338" ht="14.25" customHeight="1"/>
    <row r="888340" ht="14.25" customHeight="1"/>
    <row r="888342" ht="14.25" customHeight="1"/>
    <row r="888344" ht="14.25" customHeight="1"/>
    <row r="888346" ht="14.25" customHeight="1"/>
    <row r="888348" ht="14.25" customHeight="1"/>
    <row r="888350" ht="14.25" customHeight="1"/>
    <row r="888352" ht="14.25" customHeight="1"/>
    <row r="888354" ht="14.25" customHeight="1"/>
    <row r="888356" ht="14.25" customHeight="1"/>
    <row r="888358" ht="14.25" customHeight="1"/>
    <row r="888360" ht="14.25" customHeight="1"/>
    <row r="888362" ht="14.25" customHeight="1"/>
    <row r="888364" ht="14.25" customHeight="1"/>
    <row r="888366" ht="14.25" customHeight="1"/>
    <row r="888368" ht="14.25" customHeight="1"/>
    <row r="888370" ht="14.25" customHeight="1"/>
    <row r="888372" ht="14.25" customHeight="1"/>
    <row r="888374" ht="14.25" customHeight="1"/>
    <row r="888376" ht="14.25" customHeight="1"/>
    <row r="888378" ht="14.25" customHeight="1"/>
    <row r="888380" ht="14.25" customHeight="1"/>
    <row r="888382" ht="14.25" customHeight="1"/>
    <row r="888384" ht="14.25" customHeight="1"/>
    <row r="888386" ht="14.25" customHeight="1"/>
    <row r="888388" ht="14.25" customHeight="1"/>
    <row r="888390" ht="14.25" customHeight="1"/>
    <row r="888392" ht="14.25" customHeight="1"/>
    <row r="888394" ht="14.25" customHeight="1"/>
    <row r="888396" ht="14.25" customHeight="1"/>
    <row r="888398" ht="14.25" customHeight="1"/>
    <row r="888400" ht="14.25" customHeight="1"/>
    <row r="888402" ht="14.25" customHeight="1"/>
    <row r="888404" ht="14.25" customHeight="1"/>
    <row r="888406" ht="14.25" customHeight="1"/>
    <row r="888408" ht="14.25" customHeight="1"/>
    <row r="888410" ht="14.25" customHeight="1"/>
    <row r="888412" ht="14.25" customHeight="1"/>
    <row r="888414" ht="14.25" customHeight="1"/>
    <row r="888416" ht="14.25" customHeight="1"/>
    <row r="888418" ht="14.25" customHeight="1"/>
    <row r="888420" ht="14.25" customHeight="1"/>
    <row r="888422" ht="14.25" customHeight="1"/>
    <row r="888424" ht="14.25" customHeight="1"/>
    <row r="888426" ht="14.25" customHeight="1"/>
    <row r="888428" ht="14.25" customHeight="1"/>
    <row r="888430" ht="14.25" customHeight="1"/>
    <row r="888432" ht="14.25" customHeight="1"/>
    <row r="888434" ht="14.25" customHeight="1"/>
    <row r="888436" ht="14.25" customHeight="1"/>
    <row r="888438" ht="14.25" customHeight="1"/>
    <row r="888440" ht="14.25" customHeight="1"/>
    <row r="888442" ht="14.25" customHeight="1"/>
    <row r="888444" ht="14.25" customHeight="1"/>
    <row r="888446" ht="14.25" customHeight="1"/>
    <row r="888448" ht="14.25" customHeight="1"/>
    <row r="888450" ht="14.25" customHeight="1"/>
    <row r="888452" ht="14.25" customHeight="1"/>
    <row r="888454" ht="14.25" customHeight="1"/>
    <row r="888456" ht="14.25" customHeight="1"/>
    <row r="888458" ht="14.25" customHeight="1"/>
    <row r="888460" ht="14.25" customHeight="1"/>
    <row r="888462" ht="14.25" customHeight="1"/>
    <row r="888464" ht="14.25" customHeight="1"/>
    <row r="888466" ht="14.25" customHeight="1"/>
    <row r="888468" ht="14.25" customHeight="1"/>
    <row r="888470" ht="14.25" customHeight="1"/>
    <row r="888472" ht="14.25" customHeight="1"/>
    <row r="888474" ht="14.25" customHeight="1"/>
    <row r="888476" ht="14.25" customHeight="1"/>
    <row r="888478" ht="14.25" customHeight="1"/>
    <row r="888480" ht="14.25" customHeight="1"/>
    <row r="888482" ht="14.25" customHeight="1"/>
    <row r="888484" ht="14.25" customHeight="1"/>
    <row r="888486" ht="14.25" customHeight="1"/>
    <row r="888488" ht="14.25" customHeight="1"/>
    <row r="888490" ht="14.25" customHeight="1"/>
    <row r="888492" ht="14.25" customHeight="1"/>
    <row r="888494" ht="14.25" customHeight="1"/>
    <row r="888496" ht="14.25" customHeight="1"/>
    <row r="888498" ht="14.25" customHeight="1"/>
    <row r="888500" ht="14.25" customHeight="1"/>
    <row r="888502" ht="14.25" customHeight="1"/>
    <row r="888504" ht="14.25" customHeight="1"/>
    <row r="888506" ht="14.25" customHeight="1"/>
    <row r="888508" ht="14.25" customHeight="1"/>
    <row r="888510" ht="14.25" customHeight="1"/>
    <row r="888512" ht="14.25" customHeight="1"/>
    <row r="888514" ht="14.25" customHeight="1"/>
    <row r="888516" ht="14.25" customHeight="1"/>
    <row r="888518" ht="14.25" customHeight="1"/>
    <row r="888520" ht="14.25" customHeight="1"/>
    <row r="888522" ht="14.25" customHeight="1"/>
    <row r="888524" ht="14.25" customHeight="1"/>
    <row r="888526" ht="14.25" customHeight="1"/>
    <row r="888528" ht="14.25" customHeight="1"/>
    <row r="888530" ht="14.25" customHeight="1"/>
    <row r="888532" ht="14.25" customHeight="1"/>
    <row r="888534" ht="14.25" customHeight="1"/>
    <row r="888536" ht="14.25" customHeight="1"/>
    <row r="888538" ht="14.25" customHeight="1"/>
    <row r="888540" ht="14.25" customHeight="1"/>
    <row r="888542" ht="14.25" customHeight="1"/>
    <row r="888544" ht="14.25" customHeight="1"/>
    <row r="888546" ht="14.25" customHeight="1"/>
    <row r="888548" ht="14.25" customHeight="1"/>
    <row r="888550" ht="14.25" customHeight="1"/>
    <row r="888552" ht="14.25" customHeight="1"/>
    <row r="888554" ht="14.25" customHeight="1"/>
    <row r="888556" ht="14.25" customHeight="1"/>
    <row r="888558" ht="14.25" customHeight="1"/>
    <row r="888560" ht="14.25" customHeight="1"/>
    <row r="888562" ht="14.25" customHeight="1"/>
    <row r="888564" ht="14.25" customHeight="1"/>
    <row r="888566" ht="14.25" customHeight="1"/>
    <row r="888568" ht="14.25" customHeight="1"/>
    <row r="888570" ht="14.25" customHeight="1"/>
    <row r="888572" ht="14.25" customHeight="1"/>
    <row r="888574" ht="14.25" customHeight="1"/>
    <row r="888576" ht="14.25" customHeight="1"/>
    <row r="888578" ht="14.25" customHeight="1"/>
    <row r="888580" ht="14.25" customHeight="1"/>
    <row r="888582" ht="14.25" customHeight="1"/>
    <row r="888584" ht="14.25" customHeight="1"/>
    <row r="888586" ht="14.25" customHeight="1"/>
    <row r="888588" ht="14.25" customHeight="1"/>
    <row r="888590" ht="14.25" customHeight="1"/>
    <row r="888592" ht="14.25" customHeight="1"/>
    <row r="888594" ht="14.25" customHeight="1"/>
    <row r="888596" ht="14.25" customHeight="1"/>
    <row r="888598" ht="14.25" customHeight="1"/>
    <row r="888600" ht="14.25" customHeight="1"/>
    <row r="888602" ht="14.25" customHeight="1"/>
    <row r="888604" ht="14.25" customHeight="1"/>
    <row r="888606" ht="14.25" customHeight="1"/>
    <row r="888608" ht="14.25" customHeight="1"/>
    <row r="888610" ht="14.25" customHeight="1"/>
    <row r="888612" ht="14.25" customHeight="1"/>
    <row r="888614" ht="14.25" customHeight="1"/>
    <row r="888616" ht="14.25" customHeight="1"/>
    <row r="888618" ht="14.25" customHeight="1"/>
    <row r="888620" ht="14.25" customHeight="1"/>
    <row r="888622" ht="14.25" customHeight="1"/>
    <row r="888624" ht="14.25" customHeight="1"/>
    <row r="888626" ht="14.25" customHeight="1"/>
    <row r="888628" ht="14.25" customHeight="1"/>
    <row r="888630" ht="14.25" customHeight="1"/>
    <row r="888632" ht="14.25" customHeight="1"/>
    <row r="888634" ht="14.25" customHeight="1"/>
    <row r="888636" ht="14.25" customHeight="1"/>
    <row r="888638" ht="14.25" customHeight="1"/>
    <row r="888640" ht="14.25" customHeight="1"/>
    <row r="888642" ht="14.25" customHeight="1"/>
    <row r="888644" ht="14.25" customHeight="1"/>
    <row r="888646" ht="14.25" customHeight="1"/>
    <row r="888648" ht="14.25" customHeight="1"/>
    <row r="888650" ht="14.25" customHeight="1"/>
    <row r="888652" ht="14.25" customHeight="1"/>
    <row r="888654" ht="14.25" customHeight="1"/>
    <row r="888656" ht="14.25" customHeight="1"/>
    <row r="888658" ht="14.25" customHeight="1"/>
    <row r="888660" ht="14.25" customHeight="1"/>
    <row r="888662" ht="14.25" customHeight="1"/>
    <row r="888664" ht="14.25" customHeight="1"/>
    <row r="888666" ht="14.25" customHeight="1"/>
    <row r="888668" ht="14.25" customHeight="1"/>
    <row r="888670" ht="14.25" customHeight="1"/>
    <row r="888672" ht="14.25" customHeight="1"/>
    <row r="888674" ht="14.25" customHeight="1"/>
    <row r="888676" ht="14.25" customHeight="1"/>
    <row r="888678" ht="14.25" customHeight="1"/>
    <row r="888680" ht="14.25" customHeight="1"/>
    <row r="888682" ht="14.25" customHeight="1"/>
    <row r="888684" ht="14.25" customHeight="1"/>
    <row r="888686" ht="14.25" customHeight="1"/>
    <row r="888688" ht="14.25" customHeight="1"/>
    <row r="888690" ht="14.25" customHeight="1"/>
    <row r="888692" ht="14.25" customHeight="1"/>
    <row r="888694" ht="14.25" customHeight="1"/>
    <row r="888696" ht="14.25" customHeight="1"/>
    <row r="888698" ht="14.25" customHeight="1"/>
    <row r="888700" ht="14.25" customHeight="1"/>
    <row r="888702" ht="14.25" customHeight="1"/>
    <row r="888704" ht="14.25" customHeight="1"/>
    <row r="888706" ht="14.25" customHeight="1"/>
    <row r="888708" ht="14.25" customHeight="1"/>
    <row r="888710" ht="14.25" customHeight="1"/>
    <row r="888712" ht="14.25" customHeight="1"/>
    <row r="888714" ht="14.25" customHeight="1"/>
    <row r="888716" ht="14.25" customHeight="1"/>
    <row r="888718" ht="14.25" customHeight="1"/>
    <row r="888720" ht="14.25" customHeight="1"/>
    <row r="888722" ht="14.25" customHeight="1"/>
    <row r="888724" ht="14.25" customHeight="1"/>
    <row r="888726" ht="14.25" customHeight="1"/>
    <row r="888728" ht="14.25" customHeight="1"/>
    <row r="888730" ht="14.25" customHeight="1"/>
    <row r="888732" ht="14.25" customHeight="1"/>
    <row r="888734" ht="14.25" customHeight="1"/>
    <row r="888736" ht="14.25" customHeight="1"/>
    <row r="888738" ht="14.25" customHeight="1"/>
    <row r="888740" ht="14.25" customHeight="1"/>
    <row r="888742" ht="14.25" customHeight="1"/>
    <row r="888744" ht="14.25" customHeight="1"/>
    <row r="888746" ht="14.25" customHeight="1"/>
    <row r="888748" ht="14.25" customHeight="1"/>
    <row r="888750" ht="14.25" customHeight="1"/>
    <row r="888752" ht="14.25" customHeight="1"/>
    <row r="888754" ht="14.25" customHeight="1"/>
    <row r="888756" ht="14.25" customHeight="1"/>
    <row r="888758" ht="14.25" customHeight="1"/>
    <row r="888760" ht="14.25" customHeight="1"/>
    <row r="888762" ht="14.25" customHeight="1"/>
    <row r="888764" ht="14.25" customHeight="1"/>
    <row r="888766" ht="14.25" customHeight="1"/>
    <row r="888768" ht="14.25" customHeight="1"/>
    <row r="888770" ht="14.25" customHeight="1"/>
    <row r="888772" ht="14.25" customHeight="1"/>
    <row r="888774" ht="14.25" customHeight="1"/>
    <row r="888776" ht="14.25" customHeight="1"/>
    <row r="888778" ht="14.25" customHeight="1"/>
    <row r="888780" ht="14.25" customHeight="1"/>
    <row r="888782" ht="14.25" customHeight="1"/>
    <row r="888784" ht="14.25" customHeight="1"/>
    <row r="888786" ht="14.25" customHeight="1"/>
    <row r="888788" ht="14.25" customHeight="1"/>
    <row r="888790" ht="14.25" customHeight="1"/>
    <row r="888792" ht="14.25" customHeight="1"/>
    <row r="888794" ht="14.25" customHeight="1"/>
    <row r="888796" ht="14.25" customHeight="1"/>
    <row r="888798" ht="14.25" customHeight="1"/>
    <row r="888800" ht="14.25" customHeight="1"/>
    <row r="888802" ht="14.25" customHeight="1"/>
    <row r="888804" ht="14.25" customHeight="1"/>
    <row r="888806" ht="14.25" customHeight="1"/>
    <row r="888808" ht="14.25" customHeight="1"/>
    <row r="888810" ht="14.25" customHeight="1"/>
    <row r="888812" ht="14.25" customHeight="1"/>
    <row r="888814" ht="14.25" customHeight="1"/>
    <row r="888816" ht="14.25" customHeight="1"/>
    <row r="888818" ht="14.25" customHeight="1"/>
    <row r="888820" ht="14.25" customHeight="1"/>
    <row r="888822" ht="14.25" customHeight="1"/>
    <row r="888824" ht="14.25" customHeight="1"/>
    <row r="888826" ht="14.25" customHeight="1"/>
    <row r="888828" ht="14.25" customHeight="1"/>
    <row r="888830" ht="14.25" customHeight="1"/>
    <row r="888832" ht="14.25" customHeight="1"/>
    <row r="888834" ht="14.25" customHeight="1"/>
    <row r="888836" ht="14.25" customHeight="1"/>
    <row r="888838" ht="14.25" customHeight="1"/>
    <row r="888840" ht="14.25" customHeight="1"/>
    <row r="888842" ht="14.25" customHeight="1"/>
    <row r="888844" ht="14.25" customHeight="1"/>
    <row r="888846" ht="14.25" customHeight="1"/>
    <row r="888848" ht="14.25" customHeight="1"/>
    <row r="888850" ht="14.25" customHeight="1"/>
    <row r="888852" ht="14.25" customHeight="1"/>
    <row r="888854" ht="14.25" customHeight="1"/>
    <row r="888856" ht="14.25" customHeight="1"/>
    <row r="888858" ht="14.25" customHeight="1"/>
    <row r="888860" ht="14.25" customHeight="1"/>
    <row r="888862" ht="14.25" customHeight="1"/>
    <row r="888864" ht="14.25" customHeight="1"/>
    <row r="888866" ht="14.25" customHeight="1"/>
    <row r="888868" ht="14.25" customHeight="1"/>
    <row r="888870" ht="14.25" customHeight="1"/>
    <row r="888872" ht="14.25" customHeight="1"/>
    <row r="888874" ht="14.25" customHeight="1"/>
    <row r="888876" ht="14.25" customHeight="1"/>
    <row r="888878" ht="14.25" customHeight="1"/>
    <row r="888880" ht="14.25" customHeight="1"/>
    <row r="888882" ht="14.25" customHeight="1"/>
    <row r="888884" ht="14.25" customHeight="1"/>
    <row r="888886" ht="14.25" customHeight="1"/>
    <row r="888888" ht="14.25" customHeight="1"/>
    <row r="888890" ht="14.25" customHeight="1"/>
    <row r="888892" ht="14.25" customHeight="1"/>
    <row r="888894" ht="14.25" customHeight="1"/>
    <row r="888896" ht="14.25" customHeight="1"/>
    <row r="888898" ht="14.25" customHeight="1"/>
    <row r="888900" ht="14.25" customHeight="1"/>
    <row r="888902" ht="14.25" customHeight="1"/>
    <row r="888904" ht="14.25" customHeight="1"/>
    <row r="888906" ht="14.25" customHeight="1"/>
    <row r="888908" ht="14.25" customHeight="1"/>
    <row r="888910" ht="14.25" customHeight="1"/>
    <row r="888912" ht="14.25" customHeight="1"/>
    <row r="888914" ht="14.25" customHeight="1"/>
    <row r="888916" ht="14.25" customHeight="1"/>
    <row r="888918" ht="14.25" customHeight="1"/>
    <row r="888920" ht="14.25" customHeight="1"/>
    <row r="888922" ht="14.25" customHeight="1"/>
    <row r="888924" ht="14.25" customHeight="1"/>
    <row r="888926" ht="14.25" customHeight="1"/>
    <row r="888928" ht="14.25" customHeight="1"/>
    <row r="888930" ht="14.25" customHeight="1"/>
    <row r="888932" ht="14.25" customHeight="1"/>
    <row r="888934" ht="14.25" customHeight="1"/>
    <row r="888936" ht="14.25" customHeight="1"/>
    <row r="888938" ht="14.25" customHeight="1"/>
    <row r="888940" ht="14.25" customHeight="1"/>
    <row r="888942" ht="14.25" customHeight="1"/>
    <row r="888944" ht="14.25" customHeight="1"/>
    <row r="888946" ht="14.25" customHeight="1"/>
    <row r="888948" ht="14.25" customHeight="1"/>
    <row r="888950" ht="14.25" customHeight="1"/>
    <row r="888952" ht="14.25" customHeight="1"/>
    <row r="888954" ht="14.25" customHeight="1"/>
    <row r="888956" ht="14.25" customHeight="1"/>
    <row r="888958" ht="14.25" customHeight="1"/>
    <row r="888960" ht="14.25" customHeight="1"/>
    <row r="888962" ht="14.25" customHeight="1"/>
    <row r="888964" ht="14.25" customHeight="1"/>
    <row r="888966" ht="14.25" customHeight="1"/>
    <row r="888968" ht="14.25" customHeight="1"/>
    <row r="888970" ht="14.25" customHeight="1"/>
    <row r="888972" ht="14.25" customHeight="1"/>
    <row r="888974" ht="14.25" customHeight="1"/>
    <row r="888976" ht="14.25" customHeight="1"/>
    <row r="888978" ht="14.25" customHeight="1"/>
    <row r="888980" ht="14.25" customHeight="1"/>
    <row r="888982" ht="14.25" customHeight="1"/>
    <row r="888984" ht="14.25" customHeight="1"/>
    <row r="888986" ht="14.25" customHeight="1"/>
    <row r="888988" ht="14.25" customHeight="1"/>
    <row r="888990" ht="14.25" customHeight="1"/>
    <row r="888992" ht="14.25" customHeight="1"/>
    <row r="888994" ht="14.25" customHeight="1"/>
    <row r="888996" ht="14.25" customHeight="1"/>
    <row r="888998" ht="14.25" customHeight="1"/>
    <row r="889000" ht="14.25" customHeight="1"/>
    <row r="889002" ht="14.25" customHeight="1"/>
    <row r="889004" ht="14.25" customHeight="1"/>
    <row r="889006" ht="14.25" customHeight="1"/>
    <row r="889008" ht="14.25" customHeight="1"/>
    <row r="889010" ht="14.25" customHeight="1"/>
    <row r="889012" ht="14.25" customHeight="1"/>
    <row r="889014" ht="14.25" customHeight="1"/>
    <row r="889016" ht="14.25" customHeight="1"/>
    <row r="889018" ht="14.25" customHeight="1"/>
    <row r="889020" ht="14.25" customHeight="1"/>
    <row r="889022" ht="14.25" customHeight="1"/>
    <row r="889024" ht="14.25" customHeight="1"/>
    <row r="889026" ht="14.25" customHeight="1"/>
    <row r="889028" ht="14.25" customHeight="1"/>
    <row r="889030" ht="14.25" customHeight="1"/>
    <row r="889032" ht="14.25" customHeight="1"/>
    <row r="889034" ht="14.25" customHeight="1"/>
    <row r="889036" ht="14.25" customHeight="1"/>
    <row r="889038" ht="14.25" customHeight="1"/>
    <row r="889040" ht="14.25" customHeight="1"/>
    <row r="889042" ht="14.25" customHeight="1"/>
    <row r="889044" ht="14.25" customHeight="1"/>
    <row r="889046" ht="14.25" customHeight="1"/>
    <row r="889048" ht="14.25" customHeight="1"/>
    <row r="889050" ht="14.25" customHeight="1"/>
    <row r="889052" ht="14.25" customHeight="1"/>
    <row r="889054" ht="14.25" customHeight="1"/>
    <row r="889056" ht="14.25" customHeight="1"/>
    <row r="889058" ht="14.25" customHeight="1"/>
    <row r="889060" ht="14.25" customHeight="1"/>
    <row r="889062" ht="14.25" customHeight="1"/>
    <row r="889064" ht="14.25" customHeight="1"/>
    <row r="889066" ht="14.25" customHeight="1"/>
    <row r="889068" ht="14.25" customHeight="1"/>
    <row r="889070" ht="14.25" customHeight="1"/>
    <row r="889072" ht="14.25" customHeight="1"/>
    <row r="889074" ht="14.25" customHeight="1"/>
    <row r="889076" ht="14.25" customHeight="1"/>
    <row r="889078" ht="14.25" customHeight="1"/>
    <row r="889080" ht="14.25" customHeight="1"/>
    <row r="889082" ht="14.25" customHeight="1"/>
    <row r="889084" ht="14.25" customHeight="1"/>
    <row r="889086" ht="14.25" customHeight="1"/>
    <row r="889088" ht="14.25" customHeight="1"/>
    <row r="889090" ht="14.25" customHeight="1"/>
    <row r="889092" ht="14.25" customHeight="1"/>
    <row r="889094" ht="14.25" customHeight="1"/>
    <row r="889096" ht="14.25" customHeight="1"/>
    <row r="889098" ht="14.25" customHeight="1"/>
    <row r="889100" ht="14.25" customHeight="1"/>
    <row r="889102" ht="14.25" customHeight="1"/>
    <row r="889104" ht="14.25" customHeight="1"/>
    <row r="889106" ht="14.25" customHeight="1"/>
    <row r="889108" ht="14.25" customHeight="1"/>
    <row r="889110" ht="14.25" customHeight="1"/>
    <row r="889112" ht="14.25" customHeight="1"/>
    <row r="889114" ht="14.25" customHeight="1"/>
    <row r="889116" ht="14.25" customHeight="1"/>
    <row r="889118" ht="14.25" customHeight="1"/>
    <row r="889120" ht="14.25" customHeight="1"/>
    <row r="889122" ht="14.25" customHeight="1"/>
    <row r="889124" ht="14.25" customHeight="1"/>
    <row r="889126" ht="14.25" customHeight="1"/>
    <row r="889128" ht="14.25" customHeight="1"/>
    <row r="889130" ht="14.25" customHeight="1"/>
    <row r="889132" ht="14.25" customHeight="1"/>
    <row r="889134" ht="14.25" customHeight="1"/>
    <row r="889136" ht="14.25" customHeight="1"/>
    <row r="889138" ht="14.25" customHeight="1"/>
    <row r="889140" ht="14.25" customHeight="1"/>
    <row r="889142" ht="14.25" customHeight="1"/>
    <row r="889144" ht="14.25" customHeight="1"/>
    <row r="889146" ht="14.25" customHeight="1"/>
    <row r="889148" ht="14.25" customHeight="1"/>
    <row r="889150" ht="14.25" customHeight="1"/>
    <row r="889152" ht="14.25" customHeight="1"/>
    <row r="889154" ht="14.25" customHeight="1"/>
    <row r="889156" ht="14.25" customHeight="1"/>
    <row r="889158" ht="14.25" customHeight="1"/>
    <row r="889160" ht="14.25" customHeight="1"/>
    <row r="889162" ht="14.25" customHeight="1"/>
    <row r="889164" ht="14.25" customHeight="1"/>
    <row r="889166" ht="14.25" customHeight="1"/>
    <row r="889168" ht="14.25" customHeight="1"/>
    <row r="889170" ht="14.25" customHeight="1"/>
    <row r="889172" ht="14.25" customHeight="1"/>
    <row r="889174" ht="14.25" customHeight="1"/>
    <row r="889176" ht="14.25" customHeight="1"/>
    <row r="889178" ht="14.25" customHeight="1"/>
    <row r="889180" ht="14.25" customHeight="1"/>
    <row r="889182" ht="14.25" customHeight="1"/>
    <row r="889184" ht="14.25" customHeight="1"/>
    <row r="889186" ht="14.25" customHeight="1"/>
    <row r="889188" ht="14.25" customHeight="1"/>
    <row r="889190" ht="14.25" customHeight="1"/>
    <row r="889192" ht="14.25" customHeight="1"/>
    <row r="889194" ht="14.25" customHeight="1"/>
    <row r="889196" ht="14.25" customHeight="1"/>
    <row r="889198" ht="14.25" customHeight="1"/>
    <row r="889200" ht="14.25" customHeight="1"/>
    <row r="889202" ht="14.25" customHeight="1"/>
    <row r="889204" ht="14.25" customHeight="1"/>
    <row r="889206" ht="14.25" customHeight="1"/>
    <row r="889208" ht="14.25" customHeight="1"/>
    <row r="889210" ht="14.25" customHeight="1"/>
    <row r="889212" ht="14.25" customHeight="1"/>
    <row r="889214" ht="14.25" customHeight="1"/>
    <row r="889216" ht="14.25" customHeight="1"/>
    <row r="889218" ht="14.25" customHeight="1"/>
    <row r="889220" ht="14.25" customHeight="1"/>
    <row r="889222" ht="14.25" customHeight="1"/>
    <row r="889224" ht="14.25" customHeight="1"/>
    <row r="889226" ht="14.25" customHeight="1"/>
    <row r="889228" ht="14.25" customHeight="1"/>
    <row r="889230" ht="14.25" customHeight="1"/>
    <row r="889232" ht="14.25" customHeight="1"/>
    <row r="889234" ht="14.25" customHeight="1"/>
    <row r="889236" ht="14.25" customHeight="1"/>
    <row r="889238" ht="14.25" customHeight="1"/>
    <row r="889240" ht="14.25" customHeight="1"/>
    <row r="889242" ht="14.25" customHeight="1"/>
    <row r="889244" ht="14.25" customHeight="1"/>
    <row r="889246" ht="14.25" customHeight="1"/>
    <row r="889248" ht="14.25" customHeight="1"/>
    <row r="889250" ht="14.25" customHeight="1"/>
    <row r="889252" ht="14.25" customHeight="1"/>
    <row r="889254" ht="14.25" customHeight="1"/>
    <row r="889256" ht="14.25" customHeight="1"/>
    <row r="889258" ht="14.25" customHeight="1"/>
    <row r="889260" ht="14.25" customHeight="1"/>
    <row r="889262" ht="14.25" customHeight="1"/>
    <row r="889264" ht="14.25" customHeight="1"/>
    <row r="889266" ht="14.25" customHeight="1"/>
    <row r="889268" ht="14.25" customHeight="1"/>
    <row r="889270" ht="14.25" customHeight="1"/>
    <row r="889272" ht="14.25" customHeight="1"/>
    <row r="889274" ht="14.25" customHeight="1"/>
    <row r="889276" ht="14.25" customHeight="1"/>
    <row r="889278" ht="14.25" customHeight="1"/>
    <row r="889280" ht="14.25" customHeight="1"/>
    <row r="889282" ht="14.25" customHeight="1"/>
    <row r="889284" ht="14.25" customHeight="1"/>
    <row r="889286" ht="14.25" customHeight="1"/>
    <row r="889288" ht="14.25" customHeight="1"/>
    <row r="889290" ht="14.25" customHeight="1"/>
    <row r="889292" ht="14.25" customHeight="1"/>
    <row r="889294" ht="14.25" customHeight="1"/>
    <row r="889296" ht="14.25" customHeight="1"/>
    <row r="889298" ht="14.25" customHeight="1"/>
    <row r="889300" ht="14.25" customHeight="1"/>
    <row r="889302" ht="14.25" customHeight="1"/>
    <row r="889304" ht="14.25" customHeight="1"/>
    <row r="889306" ht="14.25" customHeight="1"/>
    <row r="889308" ht="14.25" customHeight="1"/>
    <row r="889310" ht="14.25" customHeight="1"/>
    <row r="889312" ht="14.25" customHeight="1"/>
    <row r="889314" ht="14.25" customHeight="1"/>
    <row r="889316" ht="14.25" customHeight="1"/>
    <row r="889318" ht="14.25" customHeight="1"/>
    <row r="889320" ht="14.25" customHeight="1"/>
    <row r="889322" ht="14.25" customHeight="1"/>
    <row r="889324" ht="14.25" customHeight="1"/>
    <row r="889326" ht="14.25" customHeight="1"/>
    <row r="889328" ht="14.25" customHeight="1"/>
    <row r="889330" ht="14.25" customHeight="1"/>
    <row r="889332" ht="14.25" customHeight="1"/>
    <row r="889334" ht="14.25" customHeight="1"/>
    <row r="889336" ht="14.25" customHeight="1"/>
    <row r="889338" ht="14.25" customHeight="1"/>
    <row r="889340" ht="14.25" customHeight="1"/>
    <row r="889342" ht="14.25" customHeight="1"/>
    <row r="889344" ht="14.25" customHeight="1"/>
    <row r="889346" ht="14.25" customHeight="1"/>
    <row r="889348" ht="14.25" customHeight="1"/>
    <row r="889350" ht="14.25" customHeight="1"/>
    <row r="889352" ht="14.25" customHeight="1"/>
    <row r="889354" ht="14.25" customHeight="1"/>
    <row r="889356" ht="14.25" customHeight="1"/>
    <row r="889358" ht="14.25" customHeight="1"/>
    <row r="889360" ht="14.25" customHeight="1"/>
    <row r="889362" ht="14.25" customHeight="1"/>
    <row r="889364" ht="14.25" customHeight="1"/>
    <row r="889366" ht="14.25" customHeight="1"/>
    <row r="889368" ht="14.25" customHeight="1"/>
    <row r="889370" ht="14.25" customHeight="1"/>
    <row r="889372" ht="14.25" customHeight="1"/>
    <row r="889374" ht="14.25" customHeight="1"/>
    <row r="889376" ht="14.25" customHeight="1"/>
    <row r="889378" ht="14.25" customHeight="1"/>
    <row r="889380" ht="14.25" customHeight="1"/>
    <row r="889382" ht="14.25" customHeight="1"/>
    <row r="889384" ht="14.25" customHeight="1"/>
    <row r="889386" ht="14.25" customHeight="1"/>
    <row r="889388" ht="14.25" customHeight="1"/>
    <row r="889390" ht="14.25" customHeight="1"/>
    <row r="889392" ht="14.25" customHeight="1"/>
    <row r="889394" ht="14.25" customHeight="1"/>
    <row r="889396" ht="14.25" customHeight="1"/>
    <row r="889398" ht="14.25" customHeight="1"/>
    <row r="889400" ht="14.25" customHeight="1"/>
    <row r="889402" ht="14.25" customHeight="1"/>
    <row r="889404" ht="14.25" customHeight="1"/>
    <row r="889406" ht="14.25" customHeight="1"/>
    <row r="889408" ht="14.25" customHeight="1"/>
    <row r="889410" ht="14.25" customHeight="1"/>
    <row r="889412" ht="14.25" customHeight="1"/>
    <row r="889414" ht="14.25" customHeight="1"/>
    <row r="889416" ht="14.25" customHeight="1"/>
    <row r="889418" ht="14.25" customHeight="1"/>
    <row r="889420" ht="14.25" customHeight="1"/>
    <row r="889422" ht="14.25" customHeight="1"/>
    <row r="889424" ht="14.25" customHeight="1"/>
    <row r="889426" ht="14.25" customHeight="1"/>
    <row r="889428" ht="14.25" customHeight="1"/>
    <row r="889430" ht="14.25" customHeight="1"/>
    <row r="889432" ht="14.25" customHeight="1"/>
    <row r="889434" ht="14.25" customHeight="1"/>
    <row r="889436" ht="14.25" customHeight="1"/>
    <row r="889438" ht="14.25" customHeight="1"/>
    <row r="889440" ht="14.25" customHeight="1"/>
    <row r="889442" ht="14.25" customHeight="1"/>
    <row r="889444" ht="14.25" customHeight="1"/>
    <row r="889446" ht="14.25" customHeight="1"/>
    <row r="889448" ht="14.25" customHeight="1"/>
    <row r="889450" ht="14.25" customHeight="1"/>
    <row r="889452" ht="14.25" customHeight="1"/>
    <row r="889454" ht="14.25" customHeight="1"/>
    <row r="889456" ht="14.25" customHeight="1"/>
    <row r="889458" ht="14.25" customHeight="1"/>
    <row r="889460" ht="14.25" customHeight="1"/>
    <row r="889462" ht="14.25" customHeight="1"/>
    <row r="889464" ht="14.25" customHeight="1"/>
    <row r="889466" ht="14.25" customHeight="1"/>
    <row r="889468" ht="14.25" customHeight="1"/>
    <row r="889470" ht="14.25" customHeight="1"/>
    <row r="889472" ht="14.25" customHeight="1"/>
    <row r="889474" ht="14.25" customHeight="1"/>
    <row r="889476" ht="14.25" customHeight="1"/>
    <row r="889478" ht="14.25" customHeight="1"/>
    <row r="889480" ht="14.25" customHeight="1"/>
    <row r="889482" ht="14.25" customHeight="1"/>
    <row r="889484" ht="14.25" customHeight="1"/>
    <row r="889486" ht="14.25" customHeight="1"/>
    <row r="889488" ht="14.25" customHeight="1"/>
    <row r="889490" ht="14.25" customHeight="1"/>
    <row r="889492" ht="14.25" customHeight="1"/>
    <row r="889494" ht="14.25" customHeight="1"/>
    <row r="889496" ht="14.25" customHeight="1"/>
    <row r="889498" ht="14.25" customHeight="1"/>
    <row r="889500" ht="14.25" customHeight="1"/>
    <row r="889502" ht="14.25" customHeight="1"/>
    <row r="889504" ht="14.25" customHeight="1"/>
    <row r="889506" ht="14.25" customHeight="1"/>
    <row r="889508" ht="14.25" customHeight="1"/>
    <row r="889510" ht="14.25" customHeight="1"/>
    <row r="889512" ht="14.25" customHeight="1"/>
    <row r="889514" ht="14.25" customHeight="1"/>
    <row r="889516" ht="14.25" customHeight="1"/>
    <row r="889518" ht="14.25" customHeight="1"/>
    <row r="889520" ht="14.25" customHeight="1"/>
    <row r="889522" ht="14.25" customHeight="1"/>
    <row r="889524" ht="14.25" customHeight="1"/>
    <row r="889526" ht="14.25" customHeight="1"/>
    <row r="889528" ht="14.25" customHeight="1"/>
    <row r="889530" ht="14.25" customHeight="1"/>
    <row r="889532" ht="14.25" customHeight="1"/>
    <row r="889534" ht="14.25" customHeight="1"/>
    <row r="889536" ht="14.25" customHeight="1"/>
    <row r="889538" ht="14.25" customHeight="1"/>
    <row r="889540" ht="14.25" customHeight="1"/>
    <row r="889542" ht="14.25" customHeight="1"/>
    <row r="889544" ht="14.25" customHeight="1"/>
    <row r="889546" ht="14.25" customHeight="1"/>
    <row r="889548" ht="14.25" customHeight="1"/>
    <row r="889550" ht="14.25" customHeight="1"/>
    <row r="889552" ht="14.25" customHeight="1"/>
    <row r="889554" ht="14.25" customHeight="1"/>
    <row r="889556" ht="14.25" customHeight="1"/>
    <row r="889558" ht="14.25" customHeight="1"/>
    <row r="889560" ht="14.25" customHeight="1"/>
    <row r="889562" ht="14.25" customHeight="1"/>
    <row r="889564" ht="14.25" customHeight="1"/>
    <row r="889566" ht="14.25" customHeight="1"/>
    <row r="889568" ht="14.25" customHeight="1"/>
    <row r="889570" ht="14.25" customHeight="1"/>
    <row r="889572" ht="14.25" customHeight="1"/>
    <row r="889574" ht="14.25" customHeight="1"/>
    <row r="889576" ht="14.25" customHeight="1"/>
    <row r="889578" ht="14.25" customHeight="1"/>
    <row r="889580" ht="14.25" customHeight="1"/>
    <row r="889582" ht="14.25" customHeight="1"/>
    <row r="889584" ht="14.25" customHeight="1"/>
    <row r="889586" ht="14.25" customHeight="1"/>
    <row r="889588" ht="14.25" customHeight="1"/>
    <row r="889590" ht="14.25" customHeight="1"/>
    <row r="889592" ht="14.25" customHeight="1"/>
    <row r="889594" ht="14.25" customHeight="1"/>
    <row r="889596" ht="14.25" customHeight="1"/>
    <row r="889598" ht="14.25" customHeight="1"/>
    <row r="889600" ht="14.25" customHeight="1"/>
    <row r="889602" ht="14.25" customHeight="1"/>
    <row r="889604" ht="14.25" customHeight="1"/>
    <row r="889606" ht="14.25" customHeight="1"/>
    <row r="889608" ht="14.25" customHeight="1"/>
    <row r="889610" ht="14.25" customHeight="1"/>
    <row r="889612" ht="14.25" customHeight="1"/>
    <row r="889614" ht="14.25" customHeight="1"/>
    <row r="889616" ht="14.25" customHeight="1"/>
    <row r="889618" ht="14.25" customHeight="1"/>
    <row r="889620" ht="14.25" customHeight="1"/>
    <row r="889622" ht="14.25" customHeight="1"/>
    <row r="889624" ht="14.25" customHeight="1"/>
    <row r="889626" ht="14.25" customHeight="1"/>
    <row r="889628" ht="14.25" customHeight="1"/>
    <row r="889630" ht="14.25" customHeight="1"/>
    <row r="889632" ht="14.25" customHeight="1"/>
    <row r="889634" ht="14.25" customHeight="1"/>
    <row r="889636" ht="14.25" customHeight="1"/>
    <row r="889638" ht="14.25" customHeight="1"/>
    <row r="889640" ht="14.25" customHeight="1"/>
    <row r="889642" ht="14.25" customHeight="1"/>
    <row r="889644" ht="14.25" customHeight="1"/>
    <row r="889646" ht="14.25" customHeight="1"/>
    <row r="889648" ht="14.25" customHeight="1"/>
    <row r="889650" ht="14.25" customHeight="1"/>
    <row r="889652" ht="14.25" customHeight="1"/>
    <row r="889654" ht="14.25" customHeight="1"/>
    <row r="889656" ht="14.25" customHeight="1"/>
    <row r="889658" ht="14.25" customHeight="1"/>
    <row r="889660" ht="14.25" customHeight="1"/>
    <row r="889662" ht="14.25" customHeight="1"/>
    <row r="889664" ht="14.25" customHeight="1"/>
    <row r="889666" ht="14.25" customHeight="1"/>
    <row r="889668" ht="14.25" customHeight="1"/>
    <row r="889670" ht="14.25" customHeight="1"/>
    <row r="889672" ht="14.25" customHeight="1"/>
    <row r="889674" ht="14.25" customHeight="1"/>
    <row r="889676" ht="14.25" customHeight="1"/>
    <row r="889678" ht="14.25" customHeight="1"/>
    <row r="889680" ht="14.25" customHeight="1"/>
    <row r="889682" ht="14.25" customHeight="1"/>
    <row r="889684" ht="14.25" customHeight="1"/>
    <row r="889686" ht="14.25" customHeight="1"/>
    <row r="889688" ht="14.25" customHeight="1"/>
    <row r="889690" ht="14.25" customHeight="1"/>
    <row r="889692" ht="14.25" customHeight="1"/>
    <row r="889694" ht="14.25" customHeight="1"/>
    <row r="889696" ht="14.25" customHeight="1"/>
    <row r="889698" ht="14.25" customHeight="1"/>
    <row r="889700" ht="14.25" customHeight="1"/>
    <row r="889702" ht="14.25" customHeight="1"/>
    <row r="889704" ht="14.25" customHeight="1"/>
    <row r="889706" ht="14.25" customHeight="1"/>
    <row r="889708" ht="14.25" customHeight="1"/>
    <row r="889710" ht="14.25" customHeight="1"/>
    <row r="889712" ht="14.25" customHeight="1"/>
    <row r="889714" ht="14.25" customHeight="1"/>
    <row r="889716" ht="14.25" customHeight="1"/>
    <row r="889718" ht="14.25" customHeight="1"/>
    <row r="889720" ht="14.25" customHeight="1"/>
    <row r="889722" ht="14.25" customHeight="1"/>
    <row r="889724" ht="14.25" customHeight="1"/>
    <row r="889726" ht="14.25" customHeight="1"/>
    <row r="889728" ht="14.25" customHeight="1"/>
    <row r="889730" ht="14.25" customHeight="1"/>
    <row r="889732" ht="14.25" customHeight="1"/>
    <row r="889734" ht="14.25" customHeight="1"/>
    <row r="889736" ht="14.25" customHeight="1"/>
    <row r="889738" ht="14.25" customHeight="1"/>
    <row r="889740" ht="14.25" customHeight="1"/>
    <row r="889742" ht="14.25" customHeight="1"/>
    <row r="889744" ht="14.25" customHeight="1"/>
    <row r="889746" ht="14.25" customHeight="1"/>
    <row r="889748" ht="14.25" customHeight="1"/>
    <row r="889750" ht="14.25" customHeight="1"/>
    <row r="889752" ht="14.25" customHeight="1"/>
    <row r="889754" ht="14.25" customHeight="1"/>
    <row r="889756" ht="14.25" customHeight="1"/>
    <row r="889758" ht="14.25" customHeight="1"/>
    <row r="889760" ht="14.25" customHeight="1"/>
    <row r="889762" ht="14.25" customHeight="1"/>
    <row r="889764" ht="14.25" customHeight="1"/>
    <row r="889766" ht="14.25" customHeight="1"/>
    <row r="889768" ht="14.25" customHeight="1"/>
    <row r="889770" ht="14.25" customHeight="1"/>
    <row r="889772" ht="14.25" customHeight="1"/>
    <row r="889774" ht="14.25" customHeight="1"/>
    <row r="889776" ht="14.25" customHeight="1"/>
    <row r="889778" ht="14.25" customHeight="1"/>
    <row r="889780" ht="14.25" customHeight="1"/>
    <row r="889782" ht="14.25" customHeight="1"/>
    <row r="889784" ht="14.25" customHeight="1"/>
    <row r="889786" ht="14.25" customHeight="1"/>
    <row r="889788" ht="14.25" customHeight="1"/>
    <row r="889790" ht="14.25" customHeight="1"/>
    <row r="889792" ht="14.25" customHeight="1"/>
    <row r="889794" ht="14.25" customHeight="1"/>
    <row r="889796" ht="14.25" customHeight="1"/>
    <row r="889798" ht="14.25" customHeight="1"/>
    <row r="889800" ht="14.25" customHeight="1"/>
    <row r="889802" ht="14.25" customHeight="1"/>
    <row r="889804" ht="14.25" customHeight="1"/>
    <row r="889806" ht="14.25" customHeight="1"/>
    <row r="889808" ht="14.25" customHeight="1"/>
    <row r="889810" ht="14.25" customHeight="1"/>
    <row r="889812" ht="14.25" customHeight="1"/>
    <row r="889814" ht="14.25" customHeight="1"/>
    <row r="889816" ht="14.25" customHeight="1"/>
    <row r="889818" ht="14.25" customHeight="1"/>
    <row r="889820" ht="14.25" customHeight="1"/>
    <row r="889822" ht="14.25" customHeight="1"/>
    <row r="889824" ht="14.25" customHeight="1"/>
    <row r="889826" ht="14.25" customHeight="1"/>
    <row r="889828" ht="14.25" customHeight="1"/>
    <row r="889830" ht="14.25" customHeight="1"/>
    <row r="889832" ht="14.25" customHeight="1"/>
    <row r="889834" ht="14.25" customHeight="1"/>
    <row r="889836" ht="14.25" customHeight="1"/>
    <row r="889838" ht="14.25" customHeight="1"/>
    <row r="889840" ht="14.25" customHeight="1"/>
    <row r="889842" ht="14.25" customHeight="1"/>
    <row r="889844" ht="14.25" customHeight="1"/>
    <row r="889846" ht="14.25" customHeight="1"/>
    <row r="889848" ht="14.25" customHeight="1"/>
    <row r="889850" ht="14.25" customHeight="1"/>
    <row r="889852" ht="14.25" customHeight="1"/>
    <row r="889854" ht="14.25" customHeight="1"/>
    <row r="889856" ht="14.25" customHeight="1"/>
    <row r="889858" ht="14.25" customHeight="1"/>
    <row r="889860" ht="14.25" customHeight="1"/>
    <row r="889862" ht="14.25" customHeight="1"/>
    <row r="889864" ht="14.25" customHeight="1"/>
    <row r="889866" ht="14.25" customHeight="1"/>
    <row r="889868" ht="14.25" customHeight="1"/>
    <row r="889870" ht="14.25" customHeight="1"/>
    <row r="889872" ht="14.25" customHeight="1"/>
    <row r="889874" ht="14.25" customHeight="1"/>
    <row r="889876" ht="14.25" customHeight="1"/>
    <row r="889878" ht="14.25" customHeight="1"/>
    <row r="889880" ht="14.25" customHeight="1"/>
    <row r="889882" ht="14.25" customHeight="1"/>
    <row r="889884" ht="14.25" customHeight="1"/>
    <row r="889886" ht="14.25" customHeight="1"/>
    <row r="889888" ht="14.25" customHeight="1"/>
    <row r="889890" ht="14.25" customHeight="1"/>
    <row r="889892" ht="14.25" customHeight="1"/>
    <row r="889894" ht="14.25" customHeight="1"/>
    <row r="889896" ht="14.25" customHeight="1"/>
    <row r="889898" ht="14.25" customHeight="1"/>
    <row r="889900" ht="14.25" customHeight="1"/>
    <row r="889902" ht="14.25" customHeight="1"/>
    <row r="889904" ht="14.25" customHeight="1"/>
    <row r="889906" ht="14.25" customHeight="1"/>
    <row r="889908" ht="14.25" customHeight="1"/>
    <row r="889910" ht="14.25" customHeight="1"/>
    <row r="889912" ht="14.25" customHeight="1"/>
    <row r="889914" ht="14.25" customHeight="1"/>
    <row r="889916" ht="14.25" customHeight="1"/>
    <row r="889918" ht="14.25" customHeight="1"/>
    <row r="889920" ht="14.25" customHeight="1"/>
    <row r="889922" ht="14.25" customHeight="1"/>
    <row r="889924" ht="14.25" customHeight="1"/>
    <row r="889926" ht="14.25" customHeight="1"/>
    <row r="889928" ht="14.25" customHeight="1"/>
    <row r="889930" ht="14.25" customHeight="1"/>
    <row r="889932" ht="14.25" customHeight="1"/>
    <row r="889934" ht="14.25" customHeight="1"/>
    <row r="889936" ht="14.25" customHeight="1"/>
    <row r="889938" ht="14.25" customHeight="1"/>
    <row r="889940" ht="14.25" customHeight="1"/>
    <row r="889942" ht="14.25" customHeight="1"/>
    <row r="889944" ht="14.25" customHeight="1"/>
    <row r="889946" ht="14.25" customHeight="1"/>
    <row r="889948" ht="14.25" customHeight="1"/>
    <row r="889950" ht="14.25" customHeight="1"/>
    <row r="889952" ht="14.25" customHeight="1"/>
    <row r="889954" ht="14.25" customHeight="1"/>
    <row r="889956" ht="14.25" customHeight="1"/>
    <row r="889958" ht="14.25" customHeight="1"/>
    <row r="889960" ht="14.25" customHeight="1"/>
    <row r="889962" ht="14.25" customHeight="1"/>
    <row r="889964" ht="14.25" customHeight="1"/>
    <row r="889966" ht="14.25" customHeight="1"/>
    <row r="889968" ht="14.25" customHeight="1"/>
    <row r="889970" ht="14.25" customHeight="1"/>
    <row r="889972" ht="14.25" customHeight="1"/>
    <row r="889974" ht="14.25" customHeight="1"/>
    <row r="889976" ht="14.25" customHeight="1"/>
    <row r="889978" ht="14.25" customHeight="1"/>
    <row r="889980" ht="14.25" customHeight="1"/>
    <row r="889982" ht="14.25" customHeight="1"/>
    <row r="889984" ht="14.25" customHeight="1"/>
    <row r="889986" ht="14.25" customHeight="1"/>
    <row r="889988" ht="14.25" customHeight="1"/>
    <row r="889990" ht="14.25" customHeight="1"/>
    <row r="889992" ht="14.25" customHeight="1"/>
    <row r="889994" ht="14.25" customHeight="1"/>
    <row r="889996" ht="14.25" customHeight="1"/>
    <row r="889998" ht="14.25" customHeight="1"/>
    <row r="890000" ht="14.25" customHeight="1"/>
    <row r="890002" ht="14.25" customHeight="1"/>
    <row r="890004" ht="14.25" customHeight="1"/>
    <row r="890006" ht="14.25" customHeight="1"/>
    <row r="890008" ht="14.25" customHeight="1"/>
    <row r="890010" ht="14.25" customHeight="1"/>
    <row r="890012" ht="14.25" customHeight="1"/>
    <row r="890014" ht="14.25" customHeight="1"/>
    <row r="890016" ht="14.25" customHeight="1"/>
    <row r="890018" ht="14.25" customHeight="1"/>
    <row r="890020" ht="14.25" customHeight="1"/>
    <row r="890022" ht="14.25" customHeight="1"/>
    <row r="890024" ht="14.25" customHeight="1"/>
    <row r="890026" ht="14.25" customHeight="1"/>
    <row r="890028" ht="14.25" customHeight="1"/>
    <row r="890030" ht="14.25" customHeight="1"/>
    <row r="890032" ht="14.25" customHeight="1"/>
    <row r="890034" ht="14.25" customHeight="1"/>
    <row r="890036" ht="14.25" customHeight="1"/>
    <row r="890038" ht="14.25" customHeight="1"/>
    <row r="890040" ht="14.25" customHeight="1"/>
    <row r="890042" ht="14.25" customHeight="1"/>
    <row r="890044" ht="14.25" customHeight="1"/>
    <row r="890046" ht="14.25" customHeight="1"/>
    <row r="890048" ht="14.25" customHeight="1"/>
    <row r="890050" ht="14.25" customHeight="1"/>
    <row r="890052" ht="14.25" customHeight="1"/>
    <row r="890054" ht="14.25" customHeight="1"/>
    <row r="890056" ht="14.25" customHeight="1"/>
    <row r="890058" ht="14.25" customHeight="1"/>
    <row r="890060" ht="14.25" customHeight="1"/>
    <row r="890062" ht="14.25" customHeight="1"/>
    <row r="890064" ht="14.25" customHeight="1"/>
    <row r="890066" ht="14.25" customHeight="1"/>
    <row r="890068" ht="14.25" customHeight="1"/>
    <row r="890070" ht="14.25" customHeight="1"/>
    <row r="890072" ht="14.25" customHeight="1"/>
    <row r="890074" ht="14.25" customHeight="1"/>
    <row r="890076" ht="14.25" customHeight="1"/>
    <row r="890078" ht="14.25" customHeight="1"/>
    <row r="890080" ht="14.25" customHeight="1"/>
    <row r="890082" ht="14.25" customHeight="1"/>
    <row r="890084" ht="14.25" customHeight="1"/>
    <row r="890086" ht="14.25" customHeight="1"/>
    <row r="890088" ht="14.25" customHeight="1"/>
    <row r="890090" ht="14.25" customHeight="1"/>
    <row r="890092" ht="14.25" customHeight="1"/>
    <row r="890094" ht="14.25" customHeight="1"/>
    <row r="890096" ht="14.25" customHeight="1"/>
    <row r="890098" ht="14.25" customHeight="1"/>
    <row r="890100" ht="14.25" customHeight="1"/>
    <row r="890102" ht="14.25" customHeight="1"/>
    <row r="890104" ht="14.25" customHeight="1"/>
    <row r="890106" ht="14.25" customHeight="1"/>
    <row r="890108" ht="14.25" customHeight="1"/>
    <row r="890110" ht="14.25" customHeight="1"/>
    <row r="890112" ht="14.25" customHeight="1"/>
    <row r="890114" ht="14.25" customHeight="1"/>
    <row r="890116" ht="14.25" customHeight="1"/>
    <row r="890118" ht="14.25" customHeight="1"/>
    <row r="890120" ht="14.25" customHeight="1"/>
    <row r="890122" ht="14.25" customHeight="1"/>
    <row r="890124" ht="14.25" customHeight="1"/>
    <row r="890126" ht="14.25" customHeight="1"/>
    <row r="890128" ht="14.25" customHeight="1"/>
    <row r="890130" ht="14.25" customHeight="1"/>
    <row r="890132" ht="14.25" customHeight="1"/>
    <row r="890134" ht="14.25" customHeight="1"/>
    <row r="890136" ht="14.25" customHeight="1"/>
    <row r="890138" ht="14.25" customHeight="1"/>
    <row r="890140" ht="14.25" customHeight="1"/>
    <row r="890142" ht="14.25" customHeight="1"/>
    <row r="890144" ht="14.25" customHeight="1"/>
    <row r="890146" ht="14.25" customHeight="1"/>
    <row r="890148" ht="14.25" customHeight="1"/>
    <row r="890150" ht="14.25" customHeight="1"/>
    <row r="890152" ht="14.25" customHeight="1"/>
    <row r="890154" ht="14.25" customHeight="1"/>
    <row r="890156" ht="14.25" customHeight="1"/>
    <row r="890158" ht="14.25" customHeight="1"/>
    <row r="890160" ht="14.25" customHeight="1"/>
    <row r="890162" ht="14.25" customHeight="1"/>
    <row r="890164" ht="14.25" customHeight="1"/>
    <row r="890166" ht="14.25" customHeight="1"/>
    <row r="890168" ht="14.25" customHeight="1"/>
    <row r="890170" ht="14.25" customHeight="1"/>
    <row r="890172" ht="14.25" customHeight="1"/>
    <row r="890174" ht="14.25" customHeight="1"/>
    <row r="890176" ht="14.25" customHeight="1"/>
    <row r="890178" ht="14.25" customHeight="1"/>
    <row r="890180" ht="14.25" customHeight="1"/>
    <row r="890182" ht="14.25" customHeight="1"/>
    <row r="890184" ht="14.25" customHeight="1"/>
    <row r="890186" ht="14.25" customHeight="1"/>
    <row r="890188" ht="14.25" customHeight="1"/>
    <row r="890190" ht="14.25" customHeight="1"/>
    <row r="890192" ht="14.25" customHeight="1"/>
    <row r="890194" ht="14.25" customHeight="1"/>
    <row r="890196" ht="14.25" customHeight="1"/>
    <row r="890198" ht="14.25" customHeight="1"/>
    <row r="890200" ht="14.25" customHeight="1"/>
    <row r="890202" ht="14.25" customHeight="1"/>
    <row r="890204" ht="14.25" customHeight="1"/>
    <row r="890206" ht="14.25" customHeight="1"/>
    <row r="890208" ht="14.25" customHeight="1"/>
    <row r="890210" ht="14.25" customHeight="1"/>
    <row r="890212" ht="14.25" customHeight="1"/>
    <row r="890214" ht="14.25" customHeight="1"/>
    <row r="890216" ht="14.25" customHeight="1"/>
    <row r="890218" ht="14.25" customHeight="1"/>
    <row r="890220" ht="14.25" customHeight="1"/>
    <row r="890222" ht="14.25" customHeight="1"/>
    <row r="890224" ht="14.25" customHeight="1"/>
    <row r="890226" ht="14.25" customHeight="1"/>
    <row r="890228" ht="14.25" customHeight="1"/>
    <row r="890230" ht="14.25" customHeight="1"/>
    <row r="890232" ht="14.25" customHeight="1"/>
    <row r="890234" ht="14.25" customHeight="1"/>
    <row r="890236" ht="14.25" customHeight="1"/>
    <row r="890238" ht="14.25" customHeight="1"/>
    <row r="890240" ht="14.25" customHeight="1"/>
    <row r="890242" ht="14.25" customHeight="1"/>
    <row r="890244" ht="14.25" customHeight="1"/>
    <row r="890246" ht="14.25" customHeight="1"/>
    <row r="890248" ht="14.25" customHeight="1"/>
    <row r="890250" ht="14.25" customHeight="1"/>
    <row r="890252" ht="14.25" customHeight="1"/>
    <row r="890254" ht="14.25" customHeight="1"/>
    <row r="890256" ht="14.25" customHeight="1"/>
    <row r="890258" ht="14.25" customHeight="1"/>
    <row r="890260" ht="14.25" customHeight="1"/>
    <row r="890262" ht="14.25" customHeight="1"/>
    <row r="890264" ht="14.25" customHeight="1"/>
    <row r="890266" ht="14.25" customHeight="1"/>
    <row r="890268" ht="14.25" customHeight="1"/>
    <row r="890270" ht="14.25" customHeight="1"/>
    <row r="890272" ht="14.25" customHeight="1"/>
    <row r="890274" ht="14.25" customHeight="1"/>
    <row r="890276" ht="14.25" customHeight="1"/>
    <row r="890278" ht="14.25" customHeight="1"/>
    <row r="890280" ht="14.25" customHeight="1"/>
    <row r="890282" ht="14.25" customHeight="1"/>
    <row r="890284" ht="14.25" customHeight="1"/>
    <row r="890286" ht="14.25" customHeight="1"/>
    <row r="890288" ht="14.25" customHeight="1"/>
    <row r="890290" ht="14.25" customHeight="1"/>
    <row r="890292" ht="14.25" customHeight="1"/>
    <row r="890294" ht="14.25" customHeight="1"/>
    <row r="890296" ht="14.25" customHeight="1"/>
    <row r="890298" ht="14.25" customHeight="1"/>
    <row r="890300" ht="14.25" customHeight="1"/>
    <row r="890302" ht="14.25" customHeight="1"/>
    <row r="890304" ht="14.25" customHeight="1"/>
    <row r="890306" ht="14.25" customHeight="1"/>
    <row r="890308" ht="14.25" customHeight="1"/>
    <row r="890310" ht="14.25" customHeight="1"/>
    <row r="890312" ht="14.25" customHeight="1"/>
    <row r="890314" ht="14.25" customHeight="1"/>
    <row r="890316" ht="14.25" customHeight="1"/>
    <row r="890318" ht="14.25" customHeight="1"/>
    <row r="890320" ht="14.25" customHeight="1"/>
    <row r="890322" ht="14.25" customHeight="1"/>
    <row r="890324" ht="14.25" customHeight="1"/>
    <row r="890326" ht="14.25" customHeight="1"/>
    <row r="890328" ht="14.25" customHeight="1"/>
    <row r="890330" ht="14.25" customHeight="1"/>
    <row r="890332" ht="14.25" customHeight="1"/>
    <row r="890334" ht="14.25" customHeight="1"/>
    <row r="890336" ht="14.25" customHeight="1"/>
    <row r="890338" ht="14.25" customHeight="1"/>
    <row r="890340" ht="14.25" customHeight="1"/>
    <row r="890342" ht="14.25" customHeight="1"/>
    <row r="890344" ht="14.25" customHeight="1"/>
    <row r="890346" ht="14.25" customHeight="1"/>
    <row r="890348" ht="14.25" customHeight="1"/>
    <row r="890350" ht="14.25" customHeight="1"/>
    <row r="890352" ht="14.25" customHeight="1"/>
    <row r="890354" ht="14.25" customHeight="1"/>
    <row r="890356" ht="14.25" customHeight="1"/>
    <row r="890358" ht="14.25" customHeight="1"/>
    <row r="890360" ht="14.25" customHeight="1"/>
    <row r="890362" ht="14.25" customHeight="1"/>
    <row r="890364" ht="14.25" customHeight="1"/>
    <row r="890366" ht="14.25" customHeight="1"/>
    <row r="890368" ht="14.25" customHeight="1"/>
    <row r="890370" ht="14.25" customHeight="1"/>
    <row r="890372" ht="14.25" customHeight="1"/>
    <row r="890374" ht="14.25" customHeight="1"/>
    <row r="890376" ht="14.25" customHeight="1"/>
    <row r="890378" ht="14.25" customHeight="1"/>
    <row r="890380" ht="14.25" customHeight="1"/>
    <row r="890382" ht="14.25" customHeight="1"/>
    <row r="890384" ht="14.25" customHeight="1"/>
    <row r="890386" ht="14.25" customHeight="1"/>
    <row r="890388" ht="14.25" customHeight="1"/>
    <row r="890390" ht="14.25" customHeight="1"/>
    <row r="890392" ht="14.25" customHeight="1"/>
    <row r="890394" ht="14.25" customHeight="1"/>
    <row r="890396" ht="14.25" customHeight="1"/>
    <row r="890398" ht="14.25" customHeight="1"/>
    <row r="890400" ht="14.25" customHeight="1"/>
    <row r="890402" ht="14.25" customHeight="1"/>
    <row r="890404" ht="14.25" customHeight="1"/>
    <row r="890406" ht="14.25" customHeight="1"/>
    <row r="890408" ht="14.25" customHeight="1"/>
    <row r="890410" ht="14.25" customHeight="1"/>
    <row r="890412" ht="14.25" customHeight="1"/>
    <row r="890414" ht="14.25" customHeight="1"/>
    <row r="890416" ht="14.25" customHeight="1"/>
    <row r="890418" ht="14.25" customHeight="1"/>
    <row r="890420" ht="14.25" customHeight="1"/>
    <row r="890422" ht="14.25" customHeight="1"/>
    <row r="890424" ht="14.25" customHeight="1"/>
    <row r="890426" ht="14.25" customHeight="1"/>
    <row r="890428" ht="14.25" customHeight="1"/>
    <row r="890430" ht="14.25" customHeight="1"/>
    <row r="890432" ht="14.25" customHeight="1"/>
    <row r="890434" ht="14.25" customHeight="1"/>
    <row r="890436" ht="14.25" customHeight="1"/>
    <row r="890438" ht="14.25" customHeight="1"/>
    <row r="890440" ht="14.25" customHeight="1"/>
    <row r="890442" ht="14.25" customHeight="1"/>
    <row r="890444" ht="14.25" customHeight="1"/>
    <row r="890446" ht="14.25" customHeight="1"/>
    <row r="890448" ht="14.25" customHeight="1"/>
    <row r="890450" ht="14.25" customHeight="1"/>
    <row r="890452" ht="14.25" customHeight="1"/>
    <row r="890454" ht="14.25" customHeight="1"/>
    <row r="890456" ht="14.25" customHeight="1"/>
    <row r="890458" ht="14.25" customHeight="1"/>
    <row r="890460" ht="14.25" customHeight="1"/>
    <row r="890462" ht="14.25" customHeight="1"/>
    <row r="890464" ht="14.25" customHeight="1"/>
    <row r="890466" ht="14.25" customHeight="1"/>
    <row r="890468" ht="14.25" customHeight="1"/>
    <row r="890470" ht="14.25" customHeight="1"/>
    <row r="890472" ht="14.25" customHeight="1"/>
    <row r="890474" ht="14.25" customHeight="1"/>
    <row r="890476" ht="14.25" customHeight="1"/>
    <row r="890478" ht="14.25" customHeight="1"/>
    <row r="890480" ht="14.25" customHeight="1"/>
    <row r="890482" ht="14.25" customHeight="1"/>
    <row r="890484" ht="14.25" customHeight="1"/>
    <row r="890486" ht="14.25" customHeight="1"/>
    <row r="890488" ht="14.25" customHeight="1"/>
    <row r="890490" ht="14.25" customHeight="1"/>
    <row r="890492" ht="14.25" customHeight="1"/>
    <row r="890494" ht="14.25" customHeight="1"/>
    <row r="890496" ht="14.25" customHeight="1"/>
    <row r="890498" ht="14.25" customHeight="1"/>
    <row r="890500" ht="14.25" customHeight="1"/>
    <row r="890502" ht="14.25" customHeight="1"/>
    <row r="890504" ht="14.25" customHeight="1"/>
    <row r="890506" ht="14.25" customHeight="1"/>
    <row r="890508" ht="14.25" customHeight="1"/>
    <row r="890510" ht="14.25" customHeight="1"/>
    <row r="890512" ht="14.25" customHeight="1"/>
    <row r="890514" ht="14.25" customHeight="1"/>
    <row r="890516" ht="14.25" customHeight="1"/>
    <row r="890518" ht="14.25" customHeight="1"/>
    <row r="890520" ht="14.25" customHeight="1"/>
    <row r="890522" ht="14.25" customHeight="1"/>
    <row r="890524" ht="14.25" customHeight="1"/>
    <row r="890526" ht="14.25" customHeight="1"/>
    <row r="890528" ht="14.25" customHeight="1"/>
    <row r="890530" ht="14.25" customHeight="1"/>
    <row r="890532" ht="14.25" customHeight="1"/>
    <row r="890534" ht="14.25" customHeight="1"/>
    <row r="890536" ht="14.25" customHeight="1"/>
    <row r="890538" ht="14.25" customHeight="1"/>
    <row r="890540" ht="14.25" customHeight="1"/>
    <row r="890542" ht="14.25" customHeight="1"/>
    <row r="890544" ht="14.25" customHeight="1"/>
    <row r="890546" ht="14.25" customHeight="1"/>
    <row r="890548" ht="14.25" customHeight="1"/>
    <row r="890550" ht="14.25" customHeight="1"/>
    <row r="890552" ht="14.25" customHeight="1"/>
    <row r="890554" ht="14.25" customHeight="1"/>
    <row r="890556" ht="14.25" customHeight="1"/>
    <row r="890558" ht="14.25" customHeight="1"/>
    <row r="890560" ht="14.25" customHeight="1"/>
    <row r="890562" ht="14.25" customHeight="1"/>
    <row r="890564" ht="14.25" customHeight="1"/>
    <row r="890566" ht="14.25" customHeight="1"/>
    <row r="890568" ht="14.25" customHeight="1"/>
    <row r="890570" ht="14.25" customHeight="1"/>
    <row r="890572" ht="14.25" customHeight="1"/>
    <row r="890574" ht="14.25" customHeight="1"/>
    <row r="890576" ht="14.25" customHeight="1"/>
    <row r="890578" ht="14.25" customHeight="1"/>
    <row r="890580" ht="14.25" customHeight="1"/>
    <row r="890582" ht="14.25" customHeight="1"/>
    <row r="890584" ht="14.25" customHeight="1"/>
    <row r="890586" ht="14.25" customHeight="1"/>
    <row r="890588" ht="14.25" customHeight="1"/>
    <row r="890590" ht="14.25" customHeight="1"/>
    <row r="890592" ht="14.25" customHeight="1"/>
    <row r="890594" ht="14.25" customHeight="1"/>
    <row r="890596" ht="14.25" customHeight="1"/>
    <row r="890598" ht="14.25" customHeight="1"/>
    <row r="890600" ht="14.25" customHeight="1"/>
    <row r="890602" ht="14.25" customHeight="1"/>
    <row r="890604" ht="14.25" customHeight="1"/>
    <row r="890606" ht="14.25" customHeight="1"/>
    <row r="890608" ht="14.25" customHeight="1"/>
    <row r="890610" ht="14.25" customHeight="1"/>
    <row r="890612" ht="14.25" customHeight="1"/>
    <row r="890614" ht="14.25" customHeight="1"/>
    <row r="890616" ht="14.25" customHeight="1"/>
    <row r="890618" ht="14.25" customHeight="1"/>
    <row r="890620" ht="14.25" customHeight="1"/>
    <row r="890622" ht="14.25" customHeight="1"/>
    <row r="890624" ht="14.25" customHeight="1"/>
    <row r="890626" ht="14.25" customHeight="1"/>
    <row r="890628" ht="14.25" customHeight="1"/>
    <row r="890630" ht="14.25" customHeight="1"/>
    <row r="890632" ht="14.25" customHeight="1"/>
    <row r="890634" ht="14.25" customHeight="1"/>
    <row r="890636" ht="14.25" customHeight="1"/>
    <row r="890638" ht="14.25" customHeight="1"/>
    <row r="890640" ht="14.25" customHeight="1"/>
    <row r="890642" ht="14.25" customHeight="1"/>
    <row r="890644" ht="14.25" customHeight="1"/>
    <row r="890646" ht="14.25" customHeight="1"/>
    <row r="890648" ht="14.25" customHeight="1"/>
    <row r="890650" ht="14.25" customHeight="1"/>
    <row r="890652" ht="14.25" customHeight="1"/>
    <row r="890654" ht="14.25" customHeight="1"/>
    <row r="890656" ht="14.25" customHeight="1"/>
    <row r="890658" ht="14.25" customHeight="1"/>
    <row r="890660" ht="14.25" customHeight="1"/>
    <row r="890662" ht="14.25" customHeight="1"/>
    <row r="890664" ht="14.25" customHeight="1"/>
    <row r="890666" ht="14.25" customHeight="1"/>
    <row r="890668" ht="14.25" customHeight="1"/>
    <row r="890670" ht="14.25" customHeight="1"/>
    <row r="890672" ht="14.25" customHeight="1"/>
    <row r="890674" ht="14.25" customHeight="1"/>
    <row r="890676" ht="14.25" customHeight="1"/>
    <row r="890678" ht="14.25" customHeight="1"/>
    <row r="890680" ht="14.25" customHeight="1"/>
    <row r="890682" ht="14.25" customHeight="1"/>
    <row r="890684" ht="14.25" customHeight="1"/>
    <row r="890686" ht="14.25" customHeight="1"/>
    <row r="890688" ht="14.25" customHeight="1"/>
    <row r="890690" ht="14.25" customHeight="1"/>
    <row r="890692" ht="14.25" customHeight="1"/>
    <row r="890694" ht="14.25" customHeight="1"/>
    <row r="890696" ht="14.25" customHeight="1"/>
    <row r="890698" ht="14.25" customHeight="1"/>
    <row r="890700" ht="14.25" customHeight="1"/>
    <row r="890702" ht="14.25" customHeight="1"/>
    <row r="890704" ht="14.25" customHeight="1"/>
    <row r="890706" ht="14.25" customHeight="1"/>
    <row r="890708" ht="14.25" customHeight="1"/>
    <row r="890710" ht="14.25" customHeight="1"/>
    <row r="890712" ht="14.25" customHeight="1"/>
    <row r="890714" ht="14.25" customHeight="1"/>
    <row r="890716" ht="14.25" customHeight="1"/>
    <row r="890718" ht="14.25" customHeight="1"/>
    <row r="890720" ht="14.25" customHeight="1"/>
    <row r="890722" ht="14.25" customHeight="1"/>
    <row r="890724" ht="14.25" customHeight="1"/>
    <row r="890726" ht="14.25" customHeight="1"/>
    <row r="890728" ht="14.25" customHeight="1"/>
    <row r="890730" ht="14.25" customHeight="1"/>
    <row r="890732" ht="14.25" customHeight="1"/>
    <row r="890734" ht="14.25" customHeight="1"/>
    <row r="890736" ht="14.25" customHeight="1"/>
    <row r="890738" ht="14.25" customHeight="1"/>
    <row r="890740" ht="14.25" customHeight="1"/>
    <row r="890742" ht="14.25" customHeight="1"/>
    <row r="890744" ht="14.25" customHeight="1"/>
    <row r="890746" ht="14.25" customHeight="1"/>
    <row r="890748" ht="14.25" customHeight="1"/>
    <row r="890750" ht="14.25" customHeight="1"/>
    <row r="890752" ht="14.25" customHeight="1"/>
    <row r="890754" ht="14.25" customHeight="1"/>
    <row r="890756" ht="14.25" customHeight="1"/>
    <row r="890758" ht="14.25" customHeight="1"/>
    <row r="890760" ht="14.25" customHeight="1"/>
    <row r="890762" ht="14.25" customHeight="1"/>
    <row r="890764" ht="14.25" customHeight="1"/>
    <row r="890766" ht="14.25" customHeight="1"/>
    <row r="890768" ht="14.25" customHeight="1"/>
    <row r="890770" ht="14.25" customHeight="1"/>
    <row r="890772" ht="14.25" customHeight="1"/>
    <row r="890774" ht="14.25" customHeight="1"/>
    <row r="890776" ht="14.25" customHeight="1"/>
    <row r="890778" ht="14.25" customHeight="1"/>
    <row r="890780" ht="14.25" customHeight="1"/>
    <row r="890782" ht="14.25" customHeight="1"/>
    <row r="890784" ht="14.25" customHeight="1"/>
    <row r="890786" ht="14.25" customHeight="1"/>
    <row r="890788" ht="14.25" customHeight="1"/>
    <row r="890790" ht="14.25" customHeight="1"/>
    <row r="890792" ht="14.25" customHeight="1"/>
    <row r="890794" ht="14.25" customHeight="1"/>
    <row r="890796" ht="14.25" customHeight="1"/>
    <row r="890798" ht="14.25" customHeight="1"/>
    <row r="890800" ht="14.25" customHeight="1"/>
    <row r="890802" ht="14.25" customHeight="1"/>
    <row r="890804" ht="14.25" customHeight="1"/>
    <row r="890806" ht="14.25" customHeight="1"/>
    <row r="890808" ht="14.25" customHeight="1"/>
    <row r="890810" ht="14.25" customHeight="1"/>
    <row r="890812" ht="14.25" customHeight="1"/>
    <row r="890814" ht="14.25" customHeight="1"/>
    <row r="890816" ht="14.25" customHeight="1"/>
    <row r="890818" ht="14.25" customHeight="1"/>
    <row r="890820" ht="14.25" customHeight="1"/>
    <row r="890822" ht="14.25" customHeight="1"/>
    <row r="890824" ht="14.25" customHeight="1"/>
    <row r="890826" ht="14.25" customHeight="1"/>
    <row r="890828" ht="14.25" customHeight="1"/>
    <row r="890830" ht="14.25" customHeight="1"/>
    <row r="890832" ht="14.25" customHeight="1"/>
    <row r="890834" ht="14.25" customHeight="1"/>
    <row r="890836" ht="14.25" customHeight="1"/>
    <row r="890838" ht="14.25" customHeight="1"/>
    <row r="890840" ht="14.25" customHeight="1"/>
    <row r="890842" ht="14.25" customHeight="1"/>
    <row r="890844" ht="14.25" customHeight="1"/>
    <row r="890846" ht="14.25" customHeight="1"/>
    <row r="890848" ht="14.25" customHeight="1"/>
    <row r="890850" ht="14.25" customHeight="1"/>
    <row r="890852" ht="14.25" customHeight="1"/>
    <row r="890854" ht="14.25" customHeight="1"/>
    <row r="890856" ht="14.25" customHeight="1"/>
    <row r="890858" ht="14.25" customHeight="1"/>
    <row r="890860" ht="14.25" customHeight="1"/>
    <row r="890862" ht="14.25" customHeight="1"/>
    <row r="890864" ht="14.25" customHeight="1"/>
    <row r="890866" ht="14.25" customHeight="1"/>
    <row r="890868" ht="14.25" customHeight="1"/>
    <row r="890870" ht="14.25" customHeight="1"/>
    <row r="890872" ht="14.25" customHeight="1"/>
    <row r="890874" ht="14.25" customHeight="1"/>
    <row r="890876" ht="14.25" customHeight="1"/>
    <row r="890878" ht="14.25" customHeight="1"/>
    <row r="890880" ht="14.25" customHeight="1"/>
    <row r="890882" ht="14.25" customHeight="1"/>
    <row r="890884" ht="14.25" customHeight="1"/>
    <row r="890886" ht="14.25" customHeight="1"/>
    <row r="890888" ht="14.25" customHeight="1"/>
    <row r="890890" ht="14.25" customHeight="1"/>
    <row r="890892" ht="14.25" customHeight="1"/>
    <row r="890894" ht="14.25" customHeight="1"/>
    <row r="890896" ht="14.25" customHeight="1"/>
    <row r="890898" ht="14.25" customHeight="1"/>
    <row r="890900" ht="14.25" customHeight="1"/>
    <row r="890902" ht="14.25" customHeight="1"/>
    <row r="890904" ht="14.25" customHeight="1"/>
    <row r="890906" ht="14.25" customHeight="1"/>
    <row r="890908" ht="14.25" customHeight="1"/>
    <row r="890910" ht="14.25" customHeight="1"/>
    <row r="890912" ht="14.25" customHeight="1"/>
    <row r="890914" ht="14.25" customHeight="1"/>
    <row r="890916" ht="14.25" customHeight="1"/>
    <row r="890918" ht="14.25" customHeight="1"/>
    <row r="890920" ht="14.25" customHeight="1"/>
    <row r="890922" ht="14.25" customHeight="1"/>
    <row r="890924" ht="14.25" customHeight="1"/>
    <row r="890926" ht="14.25" customHeight="1"/>
    <row r="890928" ht="14.25" customHeight="1"/>
    <row r="890930" ht="14.25" customHeight="1"/>
    <row r="890932" ht="14.25" customHeight="1"/>
    <row r="890934" ht="14.25" customHeight="1"/>
    <row r="890936" ht="14.25" customHeight="1"/>
    <row r="890938" ht="14.25" customHeight="1"/>
    <row r="890940" ht="14.25" customHeight="1"/>
    <row r="890942" ht="14.25" customHeight="1"/>
    <row r="890944" ht="14.25" customHeight="1"/>
    <row r="890946" ht="14.25" customHeight="1"/>
    <row r="890948" ht="14.25" customHeight="1"/>
    <row r="890950" ht="14.25" customHeight="1"/>
    <row r="890952" ht="14.25" customHeight="1"/>
    <row r="890954" ht="14.25" customHeight="1"/>
    <row r="890956" ht="14.25" customHeight="1"/>
    <row r="890958" ht="14.25" customHeight="1"/>
    <row r="890960" ht="14.25" customHeight="1"/>
    <row r="890962" ht="14.25" customHeight="1"/>
    <row r="890964" ht="14.25" customHeight="1"/>
    <row r="890966" ht="14.25" customHeight="1"/>
    <row r="890968" ht="14.25" customHeight="1"/>
    <row r="890970" ht="14.25" customHeight="1"/>
    <row r="890972" ht="14.25" customHeight="1"/>
    <row r="890974" ht="14.25" customHeight="1"/>
    <row r="890976" ht="14.25" customHeight="1"/>
    <row r="890978" ht="14.25" customHeight="1"/>
    <row r="890980" ht="14.25" customHeight="1"/>
    <row r="890982" ht="14.25" customHeight="1"/>
    <row r="890984" ht="14.25" customHeight="1"/>
    <row r="890986" ht="14.25" customHeight="1"/>
    <row r="890988" ht="14.25" customHeight="1"/>
    <row r="890990" ht="14.25" customHeight="1"/>
    <row r="890992" ht="14.25" customHeight="1"/>
    <row r="890994" ht="14.25" customHeight="1"/>
    <row r="890996" ht="14.25" customHeight="1"/>
    <row r="890998" ht="14.25" customHeight="1"/>
    <row r="891000" ht="14.25" customHeight="1"/>
    <row r="891002" ht="14.25" customHeight="1"/>
    <row r="891004" ht="14.25" customHeight="1"/>
    <row r="891006" ht="14.25" customHeight="1"/>
    <row r="891008" ht="14.25" customHeight="1"/>
    <row r="891010" ht="14.25" customHeight="1"/>
    <row r="891012" ht="14.25" customHeight="1"/>
    <row r="891014" ht="14.25" customHeight="1"/>
    <row r="891016" ht="14.25" customHeight="1"/>
    <row r="891018" ht="14.25" customHeight="1"/>
    <row r="891020" ht="14.25" customHeight="1"/>
    <row r="891022" ht="14.25" customHeight="1"/>
    <row r="891024" ht="14.25" customHeight="1"/>
    <row r="891026" ht="14.25" customHeight="1"/>
    <row r="891028" ht="14.25" customHeight="1"/>
    <row r="891030" ht="14.25" customHeight="1"/>
    <row r="891032" ht="14.25" customHeight="1"/>
    <row r="891034" ht="14.25" customHeight="1"/>
    <row r="891036" ht="14.25" customHeight="1"/>
    <row r="891038" ht="14.25" customHeight="1"/>
    <row r="891040" ht="14.25" customHeight="1"/>
    <row r="891042" ht="14.25" customHeight="1"/>
    <row r="891044" ht="14.25" customHeight="1"/>
    <row r="891046" ht="14.25" customHeight="1"/>
    <row r="891048" ht="14.25" customHeight="1"/>
    <row r="891050" ht="14.25" customHeight="1"/>
    <row r="891052" ht="14.25" customHeight="1"/>
    <row r="891054" ht="14.25" customHeight="1"/>
    <row r="891056" ht="14.25" customHeight="1"/>
    <row r="891058" ht="14.25" customHeight="1"/>
    <row r="891060" ht="14.25" customHeight="1"/>
    <row r="891062" ht="14.25" customHeight="1"/>
    <row r="891064" ht="14.25" customHeight="1"/>
    <row r="891066" ht="14.25" customHeight="1"/>
    <row r="891068" ht="14.25" customHeight="1"/>
    <row r="891070" ht="14.25" customHeight="1"/>
    <row r="891072" ht="14.25" customHeight="1"/>
    <row r="891074" ht="14.25" customHeight="1"/>
    <row r="891076" ht="14.25" customHeight="1"/>
    <row r="891078" ht="14.25" customHeight="1"/>
    <row r="891080" ht="14.25" customHeight="1"/>
    <row r="891082" ht="14.25" customHeight="1"/>
    <row r="891084" ht="14.25" customHeight="1"/>
    <row r="891086" ht="14.25" customHeight="1"/>
    <row r="891088" ht="14.25" customHeight="1"/>
    <row r="891090" ht="14.25" customHeight="1"/>
    <row r="891092" ht="14.25" customHeight="1"/>
    <row r="891094" ht="14.25" customHeight="1"/>
    <row r="891096" ht="14.25" customHeight="1"/>
    <row r="891098" ht="14.25" customHeight="1"/>
    <row r="891100" ht="14.25" customHeight="1"/>
    <row r="891102" ht="14.25" customHeight="1"/>
    <row r="891104" ht="14.25" customHeight="1"/>
    <row r="891106" ht="14.25" customHeight="1"/>
    <row r="891108" ht="14.25" customHeight="1"/>
    <row r="891110" ht="14.25" customHeight="1"/>
    <row r="891112" ht="14.25" customHeight="1"/>
    <row r="891114" ht="14.25" customHeight="1"/>
    <row r="891116" ht="14.25" customHeight="1"/>
    <row r="891118" ht="14.25" customHeight="1"/>
    <row r="891120" ht="14.25" customHeight="1"/>
    <row r="891122" ht="14.25" customHeight="1"/>
    <row r="891124" ht="14.25" customHeight="1"/>
    <row r="891126" ht="14.25" customHeight="1"/>
    <row r="891128" ht="14.25" customHeight="1"/>
    <row r="891130" ht="14.25" customHeight="1"/>
    <row r="891132" ht="14.25" customHeight="1"/>
    <row r="891134" ht="14.25" customHeight="1"/>
    <row r="891136" ht="14.25" customHeight="1"/>
    <row r="891138" ht="14.25" customHeight="1"/>
    <row r="891140" ht="14.25" customHeight="1"/>
    <row r="891142" ht="14.25" customHeight="1"/>
    <row r="891144" ht="14.25" customHeight="1"/>
    <row r="891146" ht="14.25" customHeight="1"/>
    <row r="891148" ht="14.25" customHeight="1"/>
    <row r="891150" ht="14.25" customHeight="1"/>
    <row r="891152" ht="14.25" customHeight="1"/>
    <row r="891154" ht="14.25" customHeight="1"/>
    <row r="891156" ht="14.25" customHeight="1"/>
    <row r="891158" ht="14.25" customHeight="1"/>
    <row r="891160" ht="14.25" customHeight="1"/>
    <row r="891162" ht="14.25" customHeight="1"/>
    <row r="891164" ht="14.25" customHeight="1"/>
    <row r="891166" ht="14.25" customHeight="1"/>
    <row r="891168" ht="14.25" customHeight="1"/>
    <row r="891170" ht="14.25" customHeight="1"/>
    <row r="891172" ht="14.25" customHeight="1"/>
    <row r="891174" ht="14.25" customHeight="1"/>
    <row r="891176" ht="14.25" customHeight="1"/>
    <row r="891178" ht="14.25" customHeight="1"/>
    <row r="891180" ht="14.25" customHeight="1"/>
    <row r="891182" ht="14.25" customHeight="1"/>
    <row r="891184" ht="14.25" customHeight="1"/>
    <row r="891186" ht="14.25" customHeight="1"/>
    <row r="891188" ht="14.25" customHeight="1"/>
    <row r="891190" ht="14.25" customHeight="1"/>
    <row r="891192" ht="14.25" customHeight="1"/>
    <row r="891194" ht="14.25" customHeight="1"/>
    <row r="891196" ht="14.25" customHeight="1"/>
    <row r="891198" ht="14.25" customHeight="1"/>
    <row r="891200" ht="14.25" customHeight="1"/>
    <row r="891202" ht="14.25" customHeight="1"/>
    <row r="891204" ht="14.25" customHeight="1"/>
    <row r="891206" ht="14.25" customHeight="1"/>
    <row r="891208" ht="14.25" customHeight="1"/>
    <row r="891210" ht="14.25" customHeight="1"/>
    <row r="891212" ht="14.25" customHeight="1"/>
    <row r="891214" ht="14.25" customHeight="1"/>
    <row r="891216" ht="14.25" customHeight="1"/>
    <row r="891218" ht="14.25" customHeight="1"/>
    <row r="891220" ht="14.25" customHeight="1"/>
    <row r="891222" ht="14.25" customHeight="1"/>
    <row r="891224" ht="14.25" customHeight="1"/>
    <row r="891226" ht="14.25" customHeight="1"/>
    <row r="891228" ht="14.25" customHeight="1"/>
    <row r="891230" ht="14.25" customHeight="1"/>
    <row r="891232" ht="14.25" customHeight="1"/>
    <row r="891234" ht="14.25" customHeight="1"/>
    <row r="891236" ht="14.25" customHeight="1"/>
    <row r="891238" ht="14.25" customHeight="1"/>
    <row r="891240" ht="14.25" customHeight="1"/>
    <row r="891242" ht="14.25" customHeight="1"/>
    <row r="891244" ht="14.25" customHeight="1"/>
    <row r="891246" ht="14.25" customHeight="1"/>
    <row r="891248" ht="14.25" customHeight="1"/>
    <row r="891250" ht="14.25" customHeight="1"/>
    <row r="891252" ht="14.25" customHeight="1"/>
    <row r="891254" ht="14.25" customHeight="1"/>
    <row r="891256" ht="14.25" customHeight="1"/>
    <row r="891258" ht="14.25" customHeight="1"/>
    <row r="891260" ht="14.25" customHeight="1"/>
    <row r="891262" ht="14.25" customHeight="1"/>
    <row r="891264" ht="14.25" customHeight="1"/>
    <row r="891266" ht="14.25" customHeight="1"/>
    <row r="891268" ht="14.25" customHeight="1"/>
    <row r="891270" ht="14.25" customHeight="1"/>
    <row r="891272" ht="14.25" customHeight="1"/>
    <row r="891274" ht="14.25" customHeight="1"/>
    <row r="891276" ht="14.25" customHeight="1"/>
    <row r="891278" ht="14.25" customHeight="1"/>
    <row r="891280" ht="14.25" customHeight="1"/>
    <row r="891282" ht="14.25" customHeight="1"/>
    <row r="891284" ht="14.25" customHeight="1"/>
    <row r="891286" ht="14.25" customHeight="1"/>
    <row r="891288" ht="14.25" customHeight="1"/>
    <row r="891290" ht="14.25" customHeight="1"/>
    <row r="891292" ht="14.25" customHeight="1"/>
    <row r="891294" ht="14.25" customHeight="1"/>
    <row r="891296" ht="14.25" customHeight="1"/>
    <row r="891298" ht="14.25" customHeight="1"/>
    <row r="891300" ht="14.25" customHeight="1"/>
    <row r="891302" ht="14.25" customHeight="1"/>
    <row r="891304" ht="14.25" customHeight="1"/>
    <row r="891306" ht="14.25" customHeight="1"/>
    <row r="891308" ht="14.25" customHeight="1"/>
    <row r="891310" ht="14.25" customHeight="1"/>
    <row r="891312" ht="14.25" customHeight="1"/>
    <row r="891314" ht="14.25" customHeight="1"/>
    <row r="891316" ht="14.25" customHeight="1"/>
    <row r="891318" ht="14.25" customHeight="1"/>
    <row r="891320" ht="14.25" customHeight="1"/>
    <row r="891322" ht="14.25" customHeight="1"/>
    <row r="891324" ht="14.25" customHeight="1"/>
    <row r="891326" ht="14.25" customHeight="1"/>
    <row r="891328" ht="14.25" customHeight="1"/>
    <row r="891330" ht="14.25" customHeight="1"/>
    <row r="891332" ht="14.25" customHeight="1"/>
    <row r="891334" ht="14.25" customHeight="1"/>
    <row r="891336" ht="14.25" customHeight="1"/>
    <row r="891338" ht="14.25" customHeight="1"/>
    <row r="891340" ht="14.25" customHeight="1"/>
    <row r="891342" ht="14.25" customHeight="1"/>
    <row r="891344" ht="14.25" customHeight="1"/>
    <row r="891346" ht="14.25" customHeight="1"/>
    <row r="891348" ht="14.25" customHeight="1"/>
    <row r="891350" ht="14.25" customHeight="1"/>
    <row r="891352" ht="14.25" customHeight="1"/>
    <row r="891354" ht="14.25" customHeight="1"/>
    <row r="891356" ht="14.25" customHeight="1"/>
    <row r="891358" ht="14.25" customHeight="1"/>
    <row r="891360" ht="14.25" customHeight="1"/>
    <row r="891362" ht="14.25" customHeight="1"/>
    <row r="891364" ht="14.25" customHeight="1"/>
    <row r="891366" ht="14.25" customHeight="1"/>
    <row r="891368" ht="14.25" customHeight="1"/>
    <row r="891370" ht="14.25" customHeight="1"/>
    <row r="891372" ht="14.25" customHeight="1"/>
    <row r="891374" ht="14.25" customHeight="1"/>
    <row r="891376" ht="14.25" customHeight="1"/>
    <row r="891378" ht="14.25" customHeight="1"/>
    <row r="891380" ht="14.25" customHeight="1"/>
    <row r="891382" ht="14.25" customHeight="1"/>
    <row r="891384" ht="14.25" customHeight="1"/>
    <row r="891386" ht="14.25" customHeight="1"/>
    <row r="891388" ht="14.25" customHeight="1"/>
    <row r="891390" ht="14.25" customHeight="1"/>
    <row r="891392" ht="14.25" customHeight="1"/>
    <row r="891394" ht="14.25" customHeight="1"/>
    <row r="891396" ht="14.25" customHeight="1"/>
    <row r="891398" ht="14.25" customHeight="1"/>
    <row r="891400" ht="14.25" customHeight="1"/>
    <row r="891402" ht="14.25" customHeight="1"/>
    <row r="891404" ht="14.25" customHeight="1"/>
    <row r="891406" ht="14.25" customHeight="1"/>
    <row r="891408" ht="14.25" customHeight="1"/>
    <row r="891410" ht="14.25" customHeight="1"/>
    <row r="891412" ht="14.25" customHeight="1"/>
    <row r="891414" ht="14.25" customHeight="1"/>
    <row r="891416" ht="14.25" customHeight="1"/>
    <row r="891418" ht="14.25" customHeight="1"/>
    <row r="891420" ht="14.25" customHeight="1"/>
    <row r="891422" ht="14.25" customHeight="1"/>
    <row r="891424" ht="14.25" customHeight="1"/>
    <row r="891426" ht="14.25" customHeight="1"/>
    <row r="891428" ht="14.25" customHeight="1"/>
    <row r="891430" ht="14.25" customHeight="1"/>
    <row r="891432" ht="14.25" customHeight="1"/>
    <row r="891434" ht="14.25" customHeight="1"/>
    <row r="891436" ht="14.25" customHeight="1"/>
    <row r="891438" ht="14.25" customHeight="1"/>
    <row r="891440" ht="14.25" customHeight="1"/>
    <row r="891442" ht="14.25" customHeight="1"/>
    <row r="891444" ht="14.25" customHeight="1"/>
    <row r="891446" ht="14.25" customHeight="1"/>
    <row r="891448" ht="14.25" customHeight="1"/>
    <row r="891450" ht="14.25" customHeight="1"/>
    <row r="891452" ht="14.25" customHeight="1"/>
    <row r="891454" ht="14.25" customHeight="1"/>
    <row r="891456" ht="14.25" customHeight="1"/>
    <row r="891458" ht="14.25" customHeight="1"/>
    <row r="891460" ht="14.25" customHeight="1"/>
    <row r="891462" ht="14.25" customHeight="1"/>
    <row r="891464" ht="14.25" customHeight="1"/>
    <row r="891466" ht="14.25" customHeight="1"/>
    <row r="891468" ht="14.25" customHeight="1"/>
    <row r="891470" ht="14.25" customHeight="1"/>
    <row r="891472" ht="14.25" customHeight="1"/>
    <row r="891474" ht="14.25" customHeight="1"/>
    <row r="891476" ht="14.25" customHeight="1"/>
    <row r="891478" ht="14.25" customHeight="1"/>
    <row r="891480" ht="14.25" customHeight="1"/>
    <row r="891482" ht="14.25" customHeight="1"/>
    <row r="891484" ht="14.25" customHeight="1"/>
    <row r="891486" ht="14.25" customHeight="1"/>
    <row r="891488" ht="14.25" customHeight="1"/>
    <row r="891490" ht="14.25" customHeight="1"/>
    <row r="891492" ht="14.25" customHeight="1"/>
    <row r="891494" ht="14.25" customHeight="1"/>
    <row r="891496" ht="14.25" customHeight="1"/>
    <row r="891498" ht="14.25" customHeight="1"/>
    <row r="891500" ht="14.25" customHeight="1"/>
    <row r="891502" ht="14.25" customHeight="1"/>
    <row r="891504" ht="14.25" customHeight="1"/>
    <row r="891506" ht="14.25" customHeight="1"/>
    <row r="891508" ht="14.25" customHeight="1"/>
    <row r="891510" ht="14.25" customHeight="1"/>
    <row r="891512" ht="14.25" customHeight="1"/>
    <row r="891514" ht="14.25" customHeight="1"/>
    <row r="891516" ht="14.25" customHeight="1"/>
    <row r="891518" ht="14.25" customHeight="1"/>
    <row r="891520" ht="14.25" customHeight="1"/>
    <row r="891522" ht="14.25" customHeight="1"/>
    <row r="891524" ht="14.25" customHeight="1"/>
    <row r="891526" ht="14.25" customHeight="1"/>
    <row r="891528" ht="14.25" customHeight="1"/>
    <row r="891530" ht="14.25" customHeight="1"/>
    <row r="891532" ht="14.25" customHeight="1"/>
    <row r="891534" ht="14.25" customHeight="1"/>
    <row r="891536" ht="14.25" customHeight="1"/>
    <row r="891538" ht="14.25" customHeight="1"/>
    <row r="891540" ht="14.25" customHeight="1"/>
    <row r="891542" ht="14.25" customHeight="1"/>
    <row r="891544" ht="14.25" customHeight="1"/>
    <row r="891546" ht="14.25" customHeight="1"/>
    <row r="891548" ht="14.25" customHeight="1"/>
    <row r="891550" ht="14.25" customHeight="1"/>
    <row r="891552" ht="14.25" customHeight="1"/>
    <row r="891554" ht="14.25" customHeight="1"/>
    <row r="891556" ht="14.25" customHeight="1"/>
    <row r="891558" ht="14.25" customHeight="1"/>
    <row r="891560" ht="14.25" customHeight="1"/>
    <row r="891562" ht="14.25" customHeight="1"/>
    <row r="891564" ht="14.25" customHeight="1"/>
    <row r="891566" ht="14.25" customHeight="1"/>
    <row r="891568" ht="14.25" customHeight="1"/>
    <row r="891570" ht="14.25" customHeight="1"/>
    <row r="891572" ht="14.25" customHeight="1"/>
    <row r="891574" ht="14.25" customHeight="1"/>
    <row r="891576" ht="14.25" customHeight="1"/>
    <row r="891578" ht="14.25" customHeight="1"/>
    <row r="891580" ht="14.25" customHeight="1"/>
    <row r="891582" ht="14.25" customHeight="1"/>
    <row r="891584" ht="14.25" customHeight="1"/>
    <row r="891586" ht="14.25" customHeight="1"/>
    <row r="891588" ht="14.25" customHeight="1"/>
    <row r="891590" ht="14.25" customHeight="1"/>
    <row r="891592" ht="14.25" customHeight="1"/>
    <row r="891594" ht="14.25" customHeight="1"/>
    <row r="891596" ht="14.25" customHeight="1"/>
    <row r="891598" ht="14.25" customHeight="1"/>
    <row r="891600" ht="14.25" customHeight="1"/>
    <row r="891602" ht="14.25" customHeight="1"/>
    <row r="891604" ht="14.25" customHeight="1"/>
    <row r="891606" ht="14.25" customHeight="1"/>
    <row r="891608" ht="14.25" customHeight="1"/>
    <row r="891610" ht="14.25" customHeight="1"/>
    <row r="891612" ht="14.25" customHeight="1"/>
    <row r="891614" ht="14.25" customHeight="1"/>
    <row r="891616" ht="14.25" customHeight="1"/>
    <row r="891618" ht="14.25" customHeight="1"/>
    <row r="891620" ht="14.25" customHeight="1"/>
    <row r="891622" ht="14.25" customHeight="1"/>
    <row r="891624" ht="14.25" customHeight="1"/>
    <row r="891626" ht="14.25" customHeight="1"/>
    <row r="891628" ht="14.25" customHeight="1"/>
    <row r="891630" ht="14.25" customHeight="1"/>
    <row r="891632" ht="14.25" customHeight="1"/>
    <row r="891634" ht="14.25" customHeight="1"/>
    <row r="891636" ht="14.25" customHeight="1"/>
    <row r="891638" ht="14.25" customHeight="1"/>
    <row r="891640" ht="14.25" customHeight="1"/>
    <row r="891642" ht="14.25" customHeight="1"/>
    <row r="891644" ht="14.25" customHeight="1"/>
    <row r="891646" ht="14.25" customHeight="1"/>
    <row r="891648" ht="14.25" customHeight="1"/>
    <row r="891650" ht="14.25" customHeight="1"/>
    <row r="891652" ht="14.25" customHeight="1"/>
    <row r="891654" ht="14.25" customHeight="1"/>
    <row r="891656" ht="14.25" customHeight="1"/>
    <row r="891658" ht="14.25" customHeight="1"/>
    <row r="891660" ht="14.25" customHeight="1"/>
    <row r="891662" ht="14.25" customHeight="1"/>
    <row r="891664" ht="14.25" customHeight="1"/>
    <row r="891666" ht="14.25" customHeight="1"/>
    <row r="891668" ht="14.25" customHeight="1"/>
    <row r="891670" ht="14.25" customHeight="1"/>
    <row r="891672" ht="14.25" customHeight="1"/>
    <row r="891674" ht="14.25" customHeight="1"/>
    <row r="891676" ht="14.25" customHeight="1"/>
    <row r="891678" ht="14.25" customHeight="1"/>
    <row r="891680" ht="14.25" customHeight="1"/>
    <row r="891682" ht="14.25" customHeight="1"/>
    <row r="891684" ht="14.25" customHeight="1"/>
    <row r="891686" ht="14.25" customHeight="1"/>
    <row r="891688" ht="14.25" customHeight="1"/>
    <row r="891690" ht="14.25" customHeight="1"/>
    <row r="891692" ht="14.25" customHeight="1"/>
    <row r="891694" ht="14.25" customHeight="1"/>
    <row r="891696" ht="14.25" customHeight="1"/>
    <row r="891698" ht="14.25" customHeight="1"/>
    <row r="891700" ht="14.25" customHeight="1"/>
    <row r="891702" ht="14.25" customHeight="1"/>
    <row r="891704" ht="14.25" customHeight="1"/>
    <row r="891706" ht="14.25" customHeight="1"/>
    <row r="891708" ht="14.25" customHeight="1"/>
    <row r="891710" ht="14.25" customHeight="1"/>
    <row r="891712" ht="14.25" customHeight="1"/>
    <row r="891714" ht="14.25" customHeight="1"/>
    <row r="891716" ht="14.25" customHeight="1"/>
    <row r="891718" ht="14.25" customHeight="1"/>
    <row r="891720" ht="14.25" customHeight="1"/>
    <row r="891722" ht="14.25" customHeight="1"/>
    <row r="891724" ht="14.25" customHeight="1"/>
    <row r="891726" ht="14.25" customHeight="1"/>
    <row r="891728" ht="14.25" customHeight="1"/>
    <row r="891730" ht="14.25" customHeight="1"/>
    <row r="891732" ht="14.25" customHeight="1"/>
    <row r="891734" ht="14.25" customHeight="1"/>
    <row r="891736" ht="14.25" customHeight="1"/>
    <row r="891738" ht="14.25" customHeight="1"/>
    <row r="891740" ht="14.25" customHeight="1"/>
    <row r="891742" ht="14.25" customHeight="1"/>
    <row r="891744" ht="14.25" customHeight="1"/>
    <row r="891746" ht="14.25" customHeight="1"/>
    <row r="891748" ht="14.25" customHeight="1"/>
    <row r="891750" ht="14.25" customHeight="1"/>
    <row r="891752" ht="14.25" customHeight="1"/>
    <row r="891754" ht="14.25" customHeight="1"/>
    <row r="891756" ht="14.25" customHeight="1"/>
    <row r="891758" ht="14.25" customHeight="1"/>
    <row r="891760" ht="14.25" customHeight="1"/>
    <row r="891762" ht="14.25" customHeight="1"/>
    <row r="891764" ht="14.25" customHeight="1"/>
    <row r="891766" ht="14.25" customHeight="1"/>
    <row r="891768" ht="14.25" customHeight="1"/>
    <row r="891770" ht="14.25" customHeight="1"/>
    <row r="891772" ht="14.25" customHeight="1"/>
    <row r="891774" ht="14.25" customHeight="1"/>
    <row r="891776" ht="14.25" customHeight="1"/>
    <row r="891778" ht="14.25" customHeight="1"/>
    <row r="891780" ht="14.25" customHeight="1"/>
    <row r="891782" ht="14.25" customHeight="1"/>
    <row r="891784" ht="14.25" customHeight="1"/>
    <row r="891786" ht="14.25" customHeight="1"/>
    <row r="891788" ht="14.25" customHeight="1"/>
    <row r="891790" ht="14.25" customHeight="1"/>
    <row r="891792" ht="14.25" customHeight="1"/>
    <row r="891794" ht="14.25" customHeight="1"/>
    <row r="891796" ht="14.25" customHeight="1"/>
    <row r="891798" ht="14.25" customHeight="1"/>
    <row r="891800" ht="14.25" customHeight="1"/>
    <row r="891802" ht="14.25" customHeight="1"/>
    <row r="891804" ht="14.25" customHeight="1"/>
    <row r="891806" ht="14.25" customHeight="1"/>
    <row r="891808" ht="14.25" customHeight="1"/>
    <row r="891810" ht="14.25" customHeight="1"/>
    <row r="891812" ht="14.25" customHeight="1"/>
    <row r="891814" ht="14.25" customHeight="1"/>
    <row r="891816" ht="14.25" customHeight="1"/>
    <row r="891818" ht="14.25" customHeight="1"/>
    <row r="891820" ht="14.25" customHeight="1"/>
    <row r="891822" ht="14.25" customHeight="1"/>
    <row r="891824" ht="14.25" customHeight="1"/>
    <row r="891826" ht="14.25" customHeight="1"/>
    <row r="891828" ht="14.25" customHeight="1"/>
    <row r="891830" ht="14.25" customHeight="1"/>
    <row r="891832" ht="14.25" customHeight="1"/>
    <row r="891834" ht="14.25" customHeight="1"/>
    <row r="891836" ht="14.25" customHeight="1"/>
    <row r="891838" ht="14.25" customHeight="1"/>
    <row r="891840" ht="14.25" customHeight="1"/>
    <row r="891842" ht="14.25" customHeight="1"/>
    <row r="891844" ht="14.25" customHeight="1"/>
    <row r="891846" ht="14.25" customHeight="1"/>
    <row r="891848" ht="14.25" customHeight="1"/>
    <row r="891850" ht="14.25" customHeight="1"/>
    <row r="891852" ht="14.25" customHeight="1"/>
    <row r="891854" ht="14.25" customHeight="1"/>
    <row r="891856" ht="14.25" customHeight="1"/>
    <row r="891858" ht="14.25" customHeight="1"/>
    <row r="891860" ht="14.25" customHeight="1"/>
    <row r="891862" ht="14.25" customHeight="1"/>
    <row r="891864" ht="14.25" customHeight="1"/>
    <row r="891866" ht="14.25" customHeight="1"/>
    <row r="891868" ht="14.25" customHeight="1"/>
    <row r="891870" ht="14.25" customHeight="1"/>
    <row r="891872" ht="14.25" customHeight="1"/>
    <row r="891874" ht="14.25" customHeight="1"/>
    <row r="891876" ht="14.25" customHeight="1"/>
    <row r="891878" ht="14.25" customHeight="1"/>
    <row r="891880" ht="14.25" customHeight="1"/>
    <row r="891882" ht="14.25" customHeight="1"/>
    <row r="891884" ht="14.25" customHeight="1"/>
    <row r="891886" ht="14.25" customHeight="1"/>
    <row r="891888" ht="14.25" customHeight="1"/>
    <row r="891890" ht="14.25" customHeight="1"/>
    <row r="891892" ht="14.25" customHeight="1"/>
    <row r="891894" ht="14.25" customHeight="1"/>
    <row r="891896" ht="14.25" customHeight="1"/>
    <row r="891898" ht="14.25" customHeight="1"/>
    <row r="891900" ht="14.25" customHeight="1"/>
    <row r="891902" ht="14.25" customHeight="1"/>
    <row r="891904" ht="14.25" customHeight="1"/>
    <row r="891906" ht="14.25" customHeight="1"/>
    <row r="891908" ht="14.25" customHeight="1"/>
    <row r="891910" ht="14.25" customHeight="1"/>
    <row r="891912" ht="14.25" customHeight="1"/>
    <row r="891914" ht="14.25" customHeight="1"/>
    <row r="891916" ht="14.25" customHeight="1"/>
    <row r="891918" ht="14.25" customHeight="1"/>
    <row r="891920" ht="14.25" customHeight="1"/>
    <row r="891922" ht="14.25" customHeight="1"/>
    <row r="891924" ht="14.25" customHeight="1"/>
    <row r="891926" ht="14.25" customHeight="1"/>
    <row r="891928" ht="14.25" customHeight="1"/>
    <row r="891930" ht="14.25" customHeight="1"/>
    <row r="891932" ht="14.25" customHeight="1"/>
    <row r="891934" ht="14.25" customHeight="1"/>
    <row r="891936" ht="14.25" customHeight="1"/>
    <row r="891938" ht="14.25" customHeight="1"/>
    <row r="891940" ht="14.25" customHeight="1"/>
    <row r="891942" ht="14.25" customHeight="1"/>
    <row r="891944" ht="14.25" customHeight="1"/>
    <row r="891946" ht="14.25" customHeight="1"/>
    <row r="891948" ht="14.25" customHeight="1"/>
    <row r="891950" ht="14.25" customHeight="1"/>
    <row r="891952" ht="14.25" customHeight="1"/>
    <row r="891954" ht="14.25" customHeight="1"/>
    <row r="891956" ht="14.25" customHeight="1"/>
    <row r="891958" ht="14.25" customHeight="1"/>
    <row r="891960" ht="14.25" customHeight="1"/>
    <row r="891962" ht="14.25" customHeight="1"/>
    <row r="891964" ht="14.25" customHeight="1"/>
    <row r="891966" ht="14.25" customHeight="1"/>
    <row r="891968" ht="14.25" customHeight="1"/>
    <row r="891970" ht="14.25" customHeight="1"/>
    <row r="891972" ht="14.25" customHeight="1"/>
    <row r="891974" ht="14.25" customHeight="1"/>
    <row r="891976" ht="14.25" customHeight="1"/>
    <row r="891978" ht="14.25" customHeight="1"/>
    <row r="891980" ht="14.25" customHeight="1"/>
    <row r="891982" ht="14.25" customHeight="1"/>
    <row r="891984" ht="14.25" customHeight="1"/>
    <row r="891986" ht="14.25" customHeight="1"/>
    <row r="891988" ht="14.25" customHeight="1"/>
    <row r="891990" ht="14.25" customHeight="1"/>
    <row r="891992" ht="14.25" customHeight="1"/>
    <row r="891994" ht="14.25" customHeight="1"/>
    <row r="891996" ht="14.25" customHeight="1"/>
    <row r="891998" ht="14.25" customHeight="1"/>
    <row r="892000" ht="14.25" customHeight="1"/>
    <row r="892002" ht="14.25" customHeight="1"/>
    <row r="892004" ht="14.25" customHeight="1"/>
    <row r="892006" ht="14.25" customHeight="1"/>
    <row r="892008" ht="14.25" customHeight="1"/>
    <row r="892010" ht="14.25" customHeight="1"/>
    <row r="892012" ht="14.25" customHeight="1"/>
    <row r="892014" ht="14.25" customHeight="1"/>
    <row r="892016" ht="14.25" customHeight="1"/>
    <row r="892018" ht="14.25" customHeight="1"/>
    <row r="892020" ht="14.25" customHeight="1"/>
    <row r="892022" ht="14.25" customHeight="1"/>
    <row r="892024" ht="14.25" customHeight="1"/>
    <row r="892026" ht="14.25" customHeight="1"/>
    <row r="892028" ht="14.25" customHeight="1"/>
    <row r="892030" ht="14.25" customHeight="1"/>
    <row r="892032" ht="14.25" customHeight="1"/>
    <row r="892034" ht="14.25" customHeight="1"/>
    <row r="892036" ht="14.25" customHeight="1"/>
    <row r="892038" ht="14.25" customHeight="1"/>
    <row r="892040" ht="14.25" customHeight="1"/>
    <row r="892042" ht="14.25" customHeight="1"/>
    <row r="892044" ht="14.25" customHeight="1"/>
    <row r="892046" ht="14.25" customHeight="1"/>
    <row r="892048" ht="14.25" customHeight="1"/>
    <row r="892050" ht="14.25" customHeight="1"/>
    <row r="892052" ht="14.25" customHeight="1"/>
    <row r="892054" ht="14.25" customHeight="1"/>
    <row r="892056" ht="14.25" customHeight="1"/>
    <row r="892058" ht="14.25" customHeight="1"/>
    <row r="892060" ht="14.25" customHeight="1"/>
    <row r="892062" ht="14.25" customHeight="1"/>
    <row r="892064" ht="14.25" customHeight="1"/>
    <row r="892066" ht="14.25" customHeight="1"/>
    <row r="892068" ht="14.25" customHeight="1"/>
    <row r="892070" ht="14.25" customHeight="1"/>
    <row r="892072" ht="14.25" customHeight="1"/>
    <row r="892074" ht="14.25" customHeight="1"/>
    <row r="892076" ht="14.25" customHeight="1"/>
    <row r="892078" ht="14.25" customHeight="1"/>
    <row r="892080" ht="14.25" customHeight="1"/>
    <row r="892082" ht="14.25" customHeight="1"/>
    <row r="892084" ht="14.25" customHeight="1"/>
    <row r="892086" ht="14.25" customHeight="1"/>
    <row r="892088" ht="14.25" customHeight="1"/>
    <row r="892090" ht="14.25" customHeight="1"/>
    <row r="892092" ht="14.25" customHeight="1"/>
    <row r="892094" ht="14.25" customHeight="1"/>
    <row r="892096" ht="14.25" customHeight="1"/>
    <row r="892098" ht="14.25" customHeight="1"/>
    <row r="892100" ht="14.25" customHeight="1"/>
    <row r="892102" ht="14.25" customHeight="1"/>
    <row r="892104" ht="14.25" customHeight="1"/>
    <row r="892106" ht="14.25" customHeight="1"/>
    <row r="892108" ht="14.25" customHeight="1"/>
    <row r="892110" ht="14.25" customHeight="1"/>
    <row r="892112" ht="14.25" customHeight="1"/>
    <row r="892114" ht="14.25" customHeight="1"/>
    <row r="892116" ht="14.25" customHeight="1"/>
    <row r="892118" ht="14.25" customHeight="1"/>
    <row r="892120" ht="14.25" customHeight="1"/>
    <row r="892122" ht="14.25" customHeight="1"/>
    <row r="892124" ht="14.25" customHeight="1"/>
    <row r="892126" ht="14.25" customHeight="1"/>
    <row r="892128" ht="14.25" customHeight="1"/>
    <row r="892130" ht="14.25" customHeight="1"/>
    <row r="892132" ht="14.25" customHeight="1"/>
    <row r="892134" ht="14.25" customHeight="1"/>
    <row r="892136" ht="14.25" customHeight="1"/>
    <row r="892138" ht="14.25" customHeight="1"/>
    <row r="892140" ht="14.25" customHeight="1"/>
    <row r="892142" ht="14.25" customHeight="1"/>
    <row r="892144" ht="14.25" customHeight="1"/>
    <row r="892146" ht="14.25" customHeight="1"/>
    <row r="892148" ht="14.25" customHeight="1"/>
    <row r="892150" ht="14.25" customHeight="1"/>
    <row r="892152" ht="14.25" customHeight="1"/>
    <row r="892154" ht="14.25" customHeight="1"/>
    <row r="892156" ht="14.25" customHeight="1"/>
    <row r="892158" ht="14.25" customHeight="1"/>
    <row r="892160" ht="14.25" customHeight="1"/>
    <row r="892162" ht="14.25" customHeight="1"/>
    <row r="892164" ht="14.25" customHeight="1"/>
    <row r="892166" ht="14.25" customHeight="1"/>
    <row r="892168" ht="14.25" customHeight="1"/>
    <row r="892170" ht="14.25" customHeight="1"/>
    <row r="892172" ht="14.25" customHeight="1"/>
    <row r="892174" ht="14.25" customHeight="1"/>
    <row r="892176" ht="14.25" customHeight="1"/>
    <row r="892178" ht="14.25" customHeight="1"/>
    <row r="892180" ht="14.25" customHeight="1"/>
    <row r="892182" ht="14.25" customHeight="1"/>
    <row r="892184" ht="14.25" customHeight="1"/>
    <row r="892186" ht="14.25" customHeight="1"/>
    <row r="892188" ht="14.25" customHeight="1"/>
    <row r="892190" ht="14.25" customHeight="1"/>
    <row r="892192" ht="14.25" customHeight="1"/>
    <row r="892194" ht="14.25" customHeight="1"/>
    <row r="892196" ht="14.25" customHeight="1"/>
    <row r="892198" ht="14.25" customHeight="1"/>
    <row r="892200" ht="14.25" customHeight="1"/>
    <row r="892202" ht="14.25" customHeight="1"/>
    <row r="892204" ht="14.25" customHeight="1"/>
    <row r="892206" ht="14.25" customHeight="1"/>
    <row r="892208" ht="14.25" customHeight="1"/>
    <row r="892210" ht="14.25" customHeight="1"/>
    <row r="892212" ht="14.25" customHeight="1"/>
    <row r="892214" ht="14.25" customHeight="1"/>
    <row r="892216" ht="14.25" customHeight="1"/>
    <row r="892218" ht="14.25" customHeight="1"/>
    <row r="892220" ht="14.25" customHeight="1"/>
    <row r="892222" ht="14.25" customHeight="1"/>
    <row r="892224" ht="14.25" customHeight="1"/>
    <row r="892226" ht="14.25" customHeight="1"/>
    <row r="892228" ht="14.25" customHeight="1"/>
    <row r="892230" ht="14.25" customHeight="1"/>
    <row r="892232" ht="14.25" customHeight="1"/>
    <row r="892234" ht="14.25" customHeight="1"/>
    <row r="892236" ht="14.25" customHeight="1"/>
    <row r="892238" ht="14.25" customHeight="1"/>
    <row r="892240" ht="14.25" customHeight="1"/>
    <row r="892242" ht="14.25" customHeight="1"/>
    <row r="892244" ht="14.25" customHeight="1"/>
    <row r="892246" ht="14.25" customHeight="1"/>
    <row r="892248" ht="14.25" customHeight="1"/>
    <row r="892250" ht="14.25" customHeight="1"/>
    <row r="892252" ht="14.25" customHeight="1"/>
    <row r="892254" ht="14.25" customHeight="1"/>
    <row r="892256" ht="14.25" customHeight="1"/>
    <row r="892258" ht="14.25" customHeight="1"/>
    <row r="892260" ht="14.25" customHeight="1"/>
    <row r="892262" ht="14.25" customHeight="1"/>
    <row r="892264" ht="14.25" customHeight="1"/>
    <row r="892266" ht="14.25" customHeight="1"/>
    <row r="892268" ht="14.25" customHeight="1"/>
    <row r="892270" ht="14.25" customHeight="1"/>
    <row r="892272" ht="14.25" customHeight="1"/>
    <row r="892274" ht="14.25" customHeight="1"/>
    <row r="892276" ht="14.25" customHeight="1"/>
    <row r="892278" ht="14.25" customHeight="1"/>
    <row r="892280" ht="14.25" customHeight="1"/>
    <row r="892282" ht="14.25" customHeight="1"/>
    <row r="892284" ht="14.25" customHeight="1"/>
    <row r="892286" ht="14.25" customHeight="1"/>
    <row r="892288" ht="14.25" customHeight="1"/>
    <row r="892290" ht="14.25" customHeight="1"/>
    <row r="892292" ht="14.25" customHeight="1"/>
    <row r="892294" ht="14.25" customHeight="1"/>
    <row r="892296" ht="14.25" customHeight="1"/>
    <row r="892298" ht="14.25" customHeight="1"/>
    <row r="892300" ht="14.25" customHeight="1"/>
    <row r="892302" ht="14.25" customHeight="1"/>
    <row r="892304" ht="14.25" customHeight="1"/>
    <row r="892306" ht="14.25" customHeight="1"/>
    <row r="892308" ht="14.25" customHeight="1"/>
    <row r="892310" ht="14.25" customHeight="1"/>
    <row r="892312" ht="14.25" customHeight="1"/>
    <row r="892314" ht="14.25" customHeight="1"/>
    <row r="892316" ht="14.25" customHeight="1"/>
    <row r="892318" ht="14.25" customHeight="1"/>
    <row r="892320" ht="14.25" customHeight="1"/>
    <row r="892322" ht="14.25" customHeight="1"/>
    <row r="892324" ht="14.25" customHeight="1"/>
    <row r="892326" ht="14.25" customHeight="1"/>
    <row r="892328" ht="14.25" customHeight="1"/>
    <row r="892330" ht="14.25" customHeight="1"/>
    <row r="892332" ht="14.25" customHeight="1"/>
    <row r="892334" ht="14.25" customHeight="1"/>
    <row r="892336" ht="14.25" customHeight="1"/>
    <row r="892338" ht="14.25" customHeight="1"/>
    <row r="892340" ht="14.25" customHeight="1"/>
    <row r="892342" ht="14.25" customHeight="1"/>
    <row r="892344" ht="14.25" customHeight="1"/>
    <row r="892346" ht="14.25" customHeight="1"/>
    <row r="892348" ht="14.25" customHeight="1"/>
    <row r="892350" ht="14.25" customHeight="1"/>
    <row r="892352" ht="14.25" customHeight="1"/>
    <row r="892354" ht="14.25" customHeight="1"/>
    <row r="892356" ht="14.25" customHeight="1"/>
    <row r="892358" ht="14.25" customHeight="1"/>
    <row r="892360" ht="14.25" customHeight="1"/>
    <row r="892362" ht="14.25" customHeight="1"/>
    <row r="892364" ht="14.25" customHeight="1"/>
    <row r="892366" ht="14.25" customHeight="1"/>
    <row r="892368" ht="14.25" customHeight="1"/>
    <row r="892370" ht="14.25" customHeight="1"/>
    <row r="892372" ht="14.25" customHeight="1"/>
    <row r="892374" ht="14.25" customHeight="1"/>
    <row r="892376" ht="14.25" customHeight="1"/>
    <row r="892378" ht="14.25" customHeight="1"/>
    <row r="892380" ht="14.25" customHeight="1"/>
    <row r="892382" ht="14.25" customHeight="1"/>
    <row r="892384" ht="14.25" customHeight="1"/>
    <row r="892386" ht="14.25" customHeight="1"/>
    <row r="892388" ht="14.25" customHeight="1"/>
    <row r="892390" ht="14.25" customHeight="1"/>
    <row r="892392" ht="14.25" customHeight="1"/>
    <row r="892394" ht="14.25" customHeight="1"/>
    <row r="892396" ht="14.25" customHeight="1"/>
    <row r="892398" ht="14.25" customHeight="1"/>
    <row r="892400" ht="14.25" customHeight="1"/>
    <row r="892402" ht="14.25" customHeight="1"/>
    <row r="892404" ht="14.25" customHeight="1"/>
    <row r="892406" ht="14.25" customHeight="1"/>
    <row r="892408" ht="14.25" customHeight="1"/>
    <row r="892410" ht="14.25" customHeight="1"/>
    <row r="892412" ht="14.25" customHeight="1"/>
    <row r="892414" ht="14.25" customHeight="1"/>
    <row r="892416" ht="14.25" customHeight="1"/>
    <row r="892418" ht="14.25" customHeight="1"/>
    <row r="892420" ht="14.25" customHeight="1"/>
    <row r="892422" ht="14.25" customHeight="1"/>
    <row r="892424" ht="14.25" customHeight="1"/>
    <row r="892426" ht="14.25" customHeight="1"/>
    <row r="892428" ht="14.25" customHeight="1"/>
    <row r="892430" ht="14.25" customHeight="1"/>
    <row r="892432" ht="14.25" customHeight="1"/>
    <row r="892434" ht="14.25" customHeight="1"/>
    <row r="892436" ht="14.25" customHeight="1"/>
    <row r="892438" ht="14.25" customHeight="1"/>
    <row r="892440" ht="14.25" customHeight="1"/>
    <row r="892442" ht="14.25" customHeight="1"/>
    <row r="892444" ht="14.25" customHeight="1"/>
    <row r="892446" ht="14.25" customHeight="1"/>
    <row r="892448" ht="14.25" customHeight="1"/>
    <row r="892450" ht="14.25" customHeight="1"/>
    <row r="892452" ht="14.25" customHeight="1"/>
    <row r="892454" ht="14.25" customHeight="1"/>
    <row r="892456" ht="14.25" customHeight="1"/>
    <row r="892458" ht="14.25" customHeight="1"/>
    <row r="892460" ht="14.25" customHeight="1"/>
    <row r="892462" ht="14.25" customHeight="1"/>
    <row r="892464" ht="14.25" customHeight="1"/>
    <row r="892466" ht="14.25" customHeight="1"/>
    <row r="892468" ht="14.25" customHeight="1"/>
    <row r="892470" ht="14.25" customHeight="1"/>
    <row r="892472" ht="14.25" customHeight="1"/>
    <row r="892474" ht="14.25" customHeight="1"/>
    <row r="892476" ht="14.25" customHeight="1"/>
    <row r="892478" ht="14.25" customHeight="1"/>
    <row r="892480" ht="14.25" customHeight="1"/>
    <row r="892482" ht="14.25" customHeight="1"/>
    <row r="892484" ht="14.25" customHeight="1"/>
    <row r="892486" ht="14.25" customHeight="1"/>
    <row r="892488" ht="14.25" customHeight="1"/>
    <row r="892490" ht="14.25" customHeight="1"/>
    <row r="892492" ht="14.25" customHeight="1"/>
    <row r="892494" ht="14.25" customHeight="1"/>
    <row r="892496" ht="14.25" customHeight="1"/>
    <row r="892498" ht="14.25" customHeight="1"/>
    <row r="892500" ht="14.25" customHeight="1"/>
    <row r="892502" ht="14.25" customHeight="1"/>
    <row r="892504" ht="14.25" customHeight="1"/>
    <row r="892506" ht="14.25" customHeight="1"/>
    <row r="892508" ht="14.25" customHeight="1"/>
    <row r="892510" ht="14.25" customHeight="1"/>
    <row r="892512" ht="14.25" customHeight="1"/>
    <row r="892514" ht="14.25" customHeight="1"/>
    <row r="892516" ht="14.25" customHeight="1"/>
    <row r="892518" ht="14.25" customHeight="1"/>
    <row r="892520" ht="14.25" customHeight="1"/>
    <row r="892522" ht="14.25" customHeight="1"/>
    <row r="892524" ht="14.25" customHeight="1"/>
    <row r="892526" ht="14.25" customHeight="1"/>
    <row r="892528" ht="14.25" customHeight="1"/>
    <row r="892530" ht="14.25" customHeight="1"/>
    <row r="892532" ht="14.25" customHeight="1"/>
    <row r="892534" ht="14.25" customHeight="1"/>
    <row r="892536" ht="14.25" customHeight="1"/>
    <row r="892538" ht="14.25" customHeight="1"/>
    <row r="892540" ht="14.25" customHeight="1"/>
    <row r="892542" ht="14.25" customHeight="1"/>
    <row r="892544" ht="14.25" customHeight="1"/>
    <row r="892546" ht="14.25" customHeight="1"/>
    <row r="892548" ht="14.25" customHeight="1"/>
    <row r="892550" ht="14.25" customHeight="1"/>
    <row r="892552" ht="14.25" customHeight="1"/>
    <row r="892554" ht="14.25" customHeight="1"/>
    <row r="892556" ht="14.25" customHeight="1"/>
    <row r="892558" ht="14.25" customHeight="1"/>
    <row r="892560" ht="14.25" customHeight="1"/>
    <row r="892562" ht="14.25" customHeight="1"/>
    <row r="892564" ht="14.25" customHeight="1"/>
    <row r="892566" ht="14.25" customHeight="1"/>
    <row r="892568" ht="14.25" customHeight="1"/>
    <row r="892570" ht="14.25" customHeight="1"/>
    <row r="892572" ht="14.25" customHeight="1"/>
    <row r="892574" ht="14.25" customHeight="1"/>
    <row r="892576" ht="14.25" customHeight="1"/>
    <row r="892578" ht="14.25" customHeight="1"/>
    <row r="892580" ht="14.25" customHeight="1"/>
    <row r="892582" ht="14.25" customHeight="1"/>
    <row r="892584" ht="14.25" customHeight="1"/>
    <row r="892586" ht="14.25" customHeight="1"/>
    <row r="892588" ht="14.25" customHeight="1"/>
    <row r="892590" ht="14.25" customHeight="1"/>
    <row r="892592" ht="14.25" customHeight="1"/>
    <row r="892594" ht="14.25" customHeight="1"/>
    <row r="892596" ht="14.25" customHeight="1"/>
    <row r="892598" ht="14.25" customHeight="1"/>
    <row r="892600" ht="14.25" customHeight="1"/>
    <row r="892602" ht="14.25" customHeight="1"/>
    <row r="892604" ht="14.25" customHeight="1"/>
    <row r="892606" ht="14.25" customHeight="1"/>
    <row r="892608" ht="14.25" customHeight="1"/>
    <row r="892610" ht="14.25" customHeight="1"/>
    <row r="892612" ht="14.25" customHeight="1"/>
    <row r="892614" ht="14.25" customHeight="1"/>
    <row r="892616" ht="14.25" customHeight="1"/>
    <row r="892618" ht="14.25" customHeight="1"/>
    <row r="892620" ht="14.25" customHeight="1"/>
    <row r="892622" ht="14.25" customHeight="1"/>
    <row r="892624" ht="14.25" customHeight="1"/>
    <row r="892626" ht="14.25" customHeight="1"/>
    <row r="892628" ht="14.25" customHeight="1"/>
    <row r="892630" ht="14.25" customHeight="1"/>
    <row r="892632" ht="14.25" customHeight="1"/>
    <row r="892634" ht="14.25" customHeight="1"/>
    <row r="892636" ht="14.25" customHeight="1"/>
    <row r="892638" ht="14.25" customHeight="1"/>
    <row r="892640" ht="14.25" customHeight="1"/>
    <row r="892642" ht="14.25" customHeight="1"/>
    <row r="892644" ht="14.25" customHeight="1"/>
    <row r="892646" ht="14.25" customHeight="1"/>
    <row r="892648" ht="14.25" customHeight="1"/>
    <row r="892650" ht="14.25" customHeight="1"/>
    <row r="892652" ht="14.25" customHeight="1"/>
    <row r="892654" ht="14.25" customHeight="1"/>
    <row r="892656" ht="14.25" customHeight="1"/>
    <row r="892658" ht="14.25" customHeight="1"/>
    <row r="892660" ht="14.25" customHeight="1"/>
    <row r="892662" ht="14.25" customHeight="1"/>
    <row r="892664" ht="14.25" customHeight="1"/>
    <row r="892666" ht="14.25" customHeight="1"/>
    <row r="892668" ht="14.25" customHeight="1"/>
    <row r="892670" ht="14.25" customHeight="1"/>
    <row r="892672" ht="14.25" customHeight="1"/>
    <row r="892674" ht="14.25" customHeight="1"/>
    <row r="892676" ht="14.25" customHeight="1"/>
    <row r="892678" ht="14.25" customHeight="1"/>
    <row r="892680" ht="14.25" customHeight="1"/>
    <row r="892682" ht="14.25" customHeight="1"/>
    <row r="892684" ht="14.25" customHeight="1"/>
    <row r="892686" ht="14.25" customHeight="1"/>
    <row r="892688" ht="14.25" customHeight="1"/>
    <row r="892690" ht="14.25" customHeight="1"/>
    <row r="892692" ht="14.25" customHeight="1"/>
    <row r="892694" ht="14.25" customHeight="1"/>
    <row r="892696" ht="14.25" customHeight="1"/>
    <row r="892698" ht="14.25" customHeight="1"/>
    <row r="892700" ht="14.25" customHeight="1"/>
    <row r="892702" ht="14.25" customHeight="1"/>
    <row r="892704" ht="14.25" customHeight="1"/>
    <row r="892706" ht="14.25" customHeight="1"/>
    <row r="892708" ht="14.25" customHeight="1"/>
    <row r="892710" ht="14.25" customHeight="1"/>
    <row r="892712" ht="14.25" customHeight="1"/>
    <row r="892714" ht="14.25" customHeight="1"/>
    <row r="892716" ht="14.25" customHeight="1"/>
    <row r="892718" ht="14.25" customHeight="1"/>
    <row r="892720" ht="14.25" customHeight="1"/>
    <row r="892722" ht="14.25" customHeight="1"/>
    <row r="892724" ht="14.25" customHeight="1"/>
    <row r="892726" ht="14.25" customHeight="1"/>
    <row r="892728" ht="14.25" customHeight="1"/>
    <row r="892730" ht="14.25" customHeight="1"/>
    <row r="892732" ht="14.25" customHeight="1"/>
    <row r="892734" ht="14.25" customHeight="1"/>
    <row r="892736" ht="14.25" customHeight="1"/>
    <row r="892738" ht="14.25" customHeight="1"/>
    <row r="892740" ht="14.25" customHeight="1"/>
    <row r="892742" ht="14.25" customHeight="1"/>
    <row r="892744" ht="14.25" customHeight="1"/>
    <row r="892746" ht="14.25" customHeight="1"/>
    <row r="892748" ht="14.25" customHeight="1"/>
    <row r="892750" ht="14.25" customHeight="1"/>
    <row r="892752" ht="14.25" customHeight="1"/>
    <row r="892754" ht="14.25" customHeight="1"/>
    <row r="892756" ht="14.25" customHeight="1"/>
    <row r="892758" ht="14.25" customHeight="1"/>
    <row r="892760" ht="14.25" customHeight="1"/>
    <row r="892762" ht="14.25" customHeight="1"/>
    <row r="892764" ht="14.25" customHeight="1"/>
    <row r="892766" ht="14.25" customHeight="1"/>
    <row r="892768" ht="14.25" customHeight="1"/>
    <row r="892770" ht="14.25" customHeight="1"/>
    <row r="892772" ht="14.25" customHeight="1"/>
    <row r="892774" ht="14.25" customHeight="1"/>
    <row r="892776" ht="14.25" customHeight="1"/>
    <row r="892778" ht="14.25" customHeight="1"/>
    <row r="892780" ht="14.25" customHeight="1"/>
    <row r="892782" ht="14.25" customHeight="1"/>
    <row r="892784" ht="14.25" customHeight="1"/>
    <row r="892786" ht="14.25" customHeight="1"/>
    <row r="892788" ht="14.25" customHeight="1"/>
    <row r="892790" ht="14.25" customHeight="1"/>
    <row r="892792" ht="14.25" customHeight="1"/>
    <row r="892794" ht="14.25" customHeight="1"/>
    <row r="892796" ht="14.25" customHeight="1"/>
    <row r="892798" ht="14.25" customHeight="1"/>
    <row r="892800" ht="14.25" customHeight="1"/>
    <row r="892802" ht="14.25" customHeight="1"/>
    <row r="892804" ht="14.25" customHeight="1"/>
    <row r="892806" ht="14.25" customHeight="1"/>
    <row r="892808" ht="14.25" customHeight="1"/>
    <row r="892810" ht="14.25" customHeight="1"/>
    <row r="892812" ht="14.25" customHeight="1"/>
    <row r="892814" ht="14.25" customHeight="1"/>
    <row r="892816" ht="14.25" customHeight="1"/>
    <row r="892818" ht="14.25" customHeight="1"/>
    <row r="892820" ht="14.25" customHeight="1"/>
    <row r="892822" ht="14.25" customHeight="1"/>
    <row r="892824" ht="14.25" customHeight="1"/>
    <row r="892826" ht="14.25" customHeight="1"/>
    <row r="892828" ht="14.25" customHeight="1"/>
    <row r="892830" ht="14.25" customHeight="1"/>
    <row r="892832" ht="14.25" customHeight="1"/>
    <row r="892834" ht="14.25" customHeight="1"/>
    <row r="892836" ht="14.25" customHeight="1"/>
    <row r="892838" ht="14.25" customHeight="1"/>
    <row r="892840" ht="14.25" customHeight="1"/>
    <row r="892842" ht="14.25" customHeight="1"/>
    <row r="892844" ht="14.25" customHeight="1"/>
    <row r="892846" ht="14.25" customHeight="1"/>
    <row r="892848" ht="14.25" customHeight="1"/>
    <row r="892850" ht="14.25" customHeight="1"/>
    <row r="892852" ht="14.25" customHeight="1"/>
    <row r="892854" ht="14.25" customHeight="1"/>
    <row r="892856" ht="14.25" customHeight="1"/>
    <row r="892858" ht="14.25" customHeight="1"/>
    <row r="892860" ht="14.25" customHeight="1"/>
    <row r="892862" ht="14.25" customHeight="1"/>
    <row r="892864" ht="14.25" customHeight="1"/>
    <row r="892866" ht="14.25" customHeight="1"/>
    <row r="892868" ht="14.25" customHeight="1"/>
    <row r="892870" ht="14.25" customHeight="1"/>
    <row r="892872" ht="14.25" customHeight="1"/>
    <row r="892874" ht="14.25" customHeight="1"/>
    <row r="892876" ht="14.25" customHeight="1"/>
    <row r="892878" ht="14.25" customHeight="1"/>
    <row r="892880" ht="14.25" customHeight="1"/>
    <row r="892882" ht="14.25" customHeight="1"/>
    <row r="892884" ht="14.25" customHeight="1"/>
    <row r="892886" ht="14.25" customHeight="1"/>
    <row r="892888" ht="14.25" customHeight="1"/>
    <row r="892890" ht="14.25" customHeight="1"/>
    <row r="892892" ht="14.25" customHeight="1"/>
    <row r="892894" ht="14.25" customHeight="1"/>
    <row r="892896" ht="14.25" customHeight="1"/>
    <row r="892898" ht="14.25" customHeight="1"/>
    <row r="892900" ht="14.25" customHeight="1"/>
    <row r="892902" ht="14.25" customHeight="1"/>
    <row r="892904" ht="14.25" customHeight="1"/>
    <row r="892906" ht="14.25" customHeight="1"/>
    <row r="892908" ht="14.25" customHeight="1"/>
    <row r="892910" ht="14.25" customHeight="1"/>
    <row r="892912" ht="14.25" customHeight="1"/>
    <row r="892914" ht="14.25" customHeight="1"/>
    <row r="892916" ht="14.25" customHeight="1"/>
    <row r="892918" ht="14.25" customHeight="1"/>
    <row r="892920" ht="14.25" customHeight="1"/>
    <row r="892922" ht="14.25" customHeight="1"/>
    <row r="892924" ht="14.25" customHeight="1"/>
    <row r="892926" ht="14.25" customHeight="1"/>
    <row r="892928" ht="14.25" customHeight="1"/>
    <row r="892930" ht="14.25" customHeight="1"/>
    <row r="892932" ht="14.25" customHeight="1"/>
    <row r="892934" ht="14.25" customHeight="1"/>
    <row r="892936" ht="14.25" customHeight="1"/>
    <row r="892938" ht="14.25" customHeight="1"/>
    <row r="892940" ht="14.25" customHeight="1"/>
    <row r="892942" ht="14.25" customHeight="1"/>
    <row r="892944" ht="14.25" customHeight="1"/>
    <row r="892946" ht="14.25" customHeight="1"/>
    <row r="892948" ht="14.25" customHeight="1"/>
    <row r="892950" ht="14.25" customHeight="1"/>
    <row r="892952" ht="14.25" customHeight="1"/>
    <row r="892954" ht="14.25" customHeight="1"/>
    <row r="892956" ht="14.25" customHeight="1"/>
    <row r="892958" ht="14.25" customHeight="1"/>
    <row r="892960" ht="14.25" customHeight="1"/>
    <row r="892962" ht="14.25" customHeight="1"/>
    <row r="892964" ht="14.25" customHeight="1"/>
    <row r="892966" ht="14.25" customHeight="1"/>
    <row r="892968" ht="14.25" customHeight="1"/>
    <row r="892970" ht="14.25" customHeight="1"/>
    <row r="892972" ht="14.25" customHeight="1"/>
    <row r="892974" ht="14.25" customHeight="1"/>
    <row r="892976" ht="14.25" customHeight="1"/>
    <row r="892978" ht="14.25" customHeight="1"/>
    <row r="892980" ht="14.25" customHeight="1"/>
    <row r="892982" ht="14.25" customHeight="1"/>
    <row r="892984" ht="14.25" customHeight="1"/>
    <row r="892986" ht="14.25" customHeight="1"/>
    <row r="892988" ht="14.25" customHeight="1"/>
    <row r="892990" ht="14.25" customHeight="1"/>
    <row r="892992" ht="14.25" customHeight="1"/>
    <row r="892994" ht="14.25" customHeight="1"/>
    <row r="892996" ht="14.25" customHeight="1"/>
    <row r="892998" ht="14.25" customHeight="1"/>
    <row r="893000" ht="14.25" customHeight="1"/>
    <row r="893002" ht="14.25" customHeight="1"/>
    <row r="893004" ht="14.25" customHeight="1"/>
    <row r="893006" ht="14.25" customHeight="1"/>
    <row r="893008" ht="14.25" customHeight="1"/>
    <row r="893010" ht="14.25" customHeight="1"/>
    <row r="893012" ht="14.25" customHeight="1"/>
    <row r="893014" ht="14.25" customHeight="1"/>
    <row r="893016" ht="14.25" customHeight="1"/>
    <row r="893018" ht="14.25" customHeight="1"/>
    <row r="893020" ht="14.25" customHeight="1"/>
    <row r="893022" ht="14.25" customHeight="1"/>
    <row r="893024" ht="14.25" customHeight="1"/>
    <row r="893026" ht="14.25" customHeight="1"/>
    <row r="893028" ht="14.25" customHeight="1"/>
    <row r="893030" ht="14.25" customHeight="1"/>
    <row r="893032" ht="14.25" customHeight="1"/>
    <row r="893034" ht="14.25" customHeight="1"/>
    <row r="893036" ht="14.25" customHeight="1"/>
    <row r="893038" ht="14.25" customHeight="1"/>
    <row r="893040" ht="14.25" customHeight="1"/>
    <row r="893042" ht="14.25" customHeight="1"/>
    <row r="893044" ht="14.25" customHeight="1"/>
    <row r="893046" ht="14.25" customHeight="1"/>
    <row r="893048" ht="14.25" customHeight="1"/>
    <row r="893050" ht="14.25" customHeight="1"/>
    <row r="893052" ht="14.25" customHeight="1"/>
    <row r="893054" ht="14.25" customHeight="1"/>
    <row r="893056" ht="14.25" customHeight="1"/>
    <row r="893058" ht="14.25" customHeight="1"/>
    <row r="893060" ht="14.25" customHeight="1"/>
    <row r="893062" ht="14.25" customHeight="1"/>
    <row r="893064" ht="14.25" customHeight="1"/>
    <row r="893066" ht="14.25" customHeight="1"/>
    <row r="893068" ht="14.25" customHeight="1"/>
    <row r="893070" ht="14.25" customHeight="1"/>
    <row r="893072" ht="14.25" customHeight="1"/>
    <row r="893074" ht="14.25" customHeight="1"/>
    <row r="893076" ht="14.25" customHeight="1"/>
    <row r="893078" ht="14.25" customHeight="1"/>
    <row r="893080" ht="14.25" customHeight="1"/>
    <row r="893082" ht="14.25" customHeight="1"/>
    <row r="893084" ht="14.25" customHeight="1"/>
    <row r="893086" ht="14.25" customHeight="1"/>
    <row r="893088" ht="14.25" customHeight="1"/>
    <row r="893090" ht="14.25" customHeight="1"/>
    <row r="893092" ht="14.25" customHeight="1"/>
    <row r="893094" ht="14.25" customHeight="1"/>
    <row r="893096" ht="14.25" customHeight="1"/>
    <row r="893098" ht="14.25" customHeight="1"/>
    <row r="893100" ht="14.25" customHeight="1"/>
    <row r="893102" ht="14.25" customHeight="1"/>
    <row r="893104" ht="14.25" customHeight="1"/>
    <row r="893106" ht="14.25" customHeight="1"/>
    <row r="893108" ht="14.25" customHeight="1"/>
    <row r="893110" ht="14.25" customHeight="1"/>
    <row r="893112" ht="14.25" customHeight="1"/>
    <row r="893114" ht="14.25" customHeight="1"/>
    <row r="893116" ht="14.25" customHeight="1"/>
    <row r="893118" ht="14.25" customHeight="1"/>
    <row r="893120" ht="14.25" customHeight="1"/>
    <row r="893122" ht="14.25" customHeight="1"/>
    <row r="893124" ht="14.25" customHeight="1"/>
    <row r="893126" ht="14.25" customHeight="1"/>
    <row r="893128" ht="14.25" customHeight="1"/>
    <row r="893130" ht="14.25" customHeight="1"/>
    <row r="893132" ht="14.25" customHeight="1"/>
    <row r="893134" ht="14.25" customHeight="1"/>
    <row r="893136" ht="14.25" customHeight="1"/>
    <row r="893138" ht="14.25" customHeight="1"/>
    <row r="893140" ht="14.25" customHeight="1"/>
    <row r="893142" ht="14.25" customHeight="1"/>
    <row r="893144" ht="14.25" customHeight="1"/>
    <row r="893146" ht="14.25" customHeight="1"/>
    <row r="893148" ht="14.25" customHeight="1"/>
    <row r="893150" ht="14.25" customHeight="1"/>
    <row r="893152" ht="14.25" customHeight="1"/>
    <row r="893154" ht="14.25" customHeight="1"/>
    <row r="893156" ht="14.25" customHeight="1"/>
    <row r="893158" ht="14.25" customHeight="1"/>
    <row r="893160" ht="14.25" customHeight="1"/>
    <row r="893162" ht="14.25" customHeight="1"/>
    <row r="893164" ht="14.25" customHeight="1"/>
    <row r="893166" ht="14.25" customHeight="1"/>
    <row r="893168" ht="14.25" customHeight="1"/>
    <row r="893170" ht="14.25" customHeight="1"/>
    <row r="893172" ht="14.25" customHeight="1"/>
    <row r="893174" ht="14.25" customHeight="1"/>
    <row r="893176" ht="14.25" customHeight="1"/>
    <row r="893178" ht="14.25" customHeight="1"/>
    <row r="893180" ht="14.25" customHeight="1"/>
    <row r="893182" ht="14.25" customHeight="1"/>
    <row r="893184" ht="14.25" customHeight="1"/>
    <row r="893186" ht="14.25" customHeight="1"/>
    <row r="893188" ht="14.25" customHeight="1"/>
    <row r="893190" ht="14.25" customHeight="1"/>
    <row r="893192" ht="14.25" customHeight="1"/>
    <row r="893194" ht="14.25" customHeight="1"/>
    <row r="893196" ht="14.25" customHeight="1"/>
    <row r="893198" ht="14.25" customHeight="1"/>
    <row r="893200" ht="14.25" customHeight="1"/>
    <row r="893202" ht="14.25" customHeight="1"/>
    <row r="893204" ht="14.25" customHeight="1"/>
    <row r="893206" ht="14.25" customHeight="1"/>
    <row r="893208" ht="14.25" customHeight="1"/>
    <row r="893210" ht="14.25" customHeight="1"/>
    <row r="893212" ht="14.25" customHeight="1"/>
    <row r="893214" ht="14.25" customHeight="1"/>
    <row r="893216" ht="14.25" customHeight="1"/>
    <row r="893218" ht="14.25" customHeight="1"/>
    <row r="893220" ht="14.25" customHeight="1"/>
    <row r="893222" ht="14.25" customHeight="1"/>
    <row r="893224" ht="14.25" customHeight="1"/>
    <row r="893226" ht="14.25" customHeight="1"/>
    <row r="893228" ht="14.25" customHeight="1"/>
    <row r="893230" ht="14.25" customHeight="1"/>
    <row r="893232" ht="14.25" customHeight="1"/>
    <row r="893234" ht="14.25" customHeight="1"/>
    <row r="893236" ht="14.25" customHeight="1"/>
    <row r="893238" ht="14.25" customHeight="1"/>
    <row r="893240" ht="14.25" customHeight="1"/>
    <row r="893242" ht="14.25" customHeight="1"/>
    <row r="893244" ht="14.25" customHeight="1"/>
    <row r="893246" ht="14.25" customHeight="1"/>
    <row r="893248" ht="14.25" customHeight="1"/>
    <row r="893250" ht="14.25" customHeight="1"/>
    <row r="893252" ht="14.25" customHeight="1"/>
    <row r="893254" ht="14.25" customHeight="1"/>
    <row r="893256" ht="14.25" customHeight="1"/>
    <row r="893258" ht="14.25" customHeight="1"/>
    <row r="893260" ht="14.25" customHeight="1"/>
    <row r="893262" ht="14.25" customHeight="1"/>
    <row r="893264" ht="14.25" customHeight="1"/>
    <row r="893266" ht="14.25" customHeight="1"/>
    <row r="893268" ht="14.25" customHeight="1"/>
    <row r="893270" ht="14.25" customHeight="1"/>
    <row r="893272" ht="14.25" customHeight="1"/>
    <row r="893274" ht="14.25" customHeight="1"/>
    <row r="893276" ht="14.25" customHeight="1"/>
    <row r="893278" ht="14.25" customHeight="1"/>
    <row r="893280" ht="14.25" customHeight="1"/>
    <row r="893282" ht="14.25" customHeight="1"/>
    <row r="893284" ht="14.25" customHeight="1"/>
    <row r="893286" ht="14.25" customHeight="1"/>
    <row r="893288" ht="14.25" customHeight="1"/>
    <row r="893290" ht="14.25" customHeight="1"/>
    <row r="893292" ht="14.25" customHeight="1"/>
    <row r="893294" ht="14.25" customHeight="1"/>
    <row r="893296" ht="14.25" customHeight="1"/>
    <row r="893298" ht="14.25" customHeight="1"/>
    <row r="893300" ht="14.25" customHeight="1"/>
    <row r="893302" ht="14.25" customHeight="1"/>
    <row r="893304" ht="14.25" customHeight="1"/>
    <row r="893306" ht="14.25" customHeight="1"/>
    <row r="893308" ht="14.25" customHeight="1"/>
    <row r="893310" ht="14.25" customHeight="1"/>
    <row r="893312" ht="14.25" customHeight="1"/>
    <row r="893314" ht="14.25" customHeight="1"/>
    <row r="893316" ht="14.25" customHeight="1"/>
    <row r="893318" ht="14.25" customHeight="1"/>
    <row r="893320" ht="14.25" customHeight="1"/>
    <row r="893322" ht="14.25" customHeight="1"/>
    <row r="893324" ht="14.25" customHeight="1"/>
    <row r="893326" ht="14.25" customHeight="1"/>
    <row r="893328" ht="14.25" customHeight="1"/>
    <row r="893330" ht="14.25" customHeight="1"/>
    <row r="893332" ht="14.25" customHeight="1"/>
    <row r="893334" ht="14.25" customHeight="1"/>
    <row r="893336" ht="14.25" customHeight="1"/>
    <row r="893338" ht="14.25" customHeight="1"/>
    <row r="893340" ht="14.25" customHeight="1"/>
    <row r="893342" ht="14.25" customHeight="1"/>
    <row r="893344" ht="14.25" customHeight="1"/>
    <row r="893346" ht="14.25" customHeight="1"/>
    <row r="893348" ht="14.25" customHeight="1"/>
    <row r="893350" ht="14.25" customHeight="1"/>
    <row r="893352" ht="14.25" customHeight="1"/>
    <row r="893354" ht="14.25" customHeight="1"/>
    <row r="893356" ht="14.25" customHeight="1"/>
    <row r="893358" ht="14.25" customHeight="1"/>
    <row r="893360" ht="14.25" customHeight="1"/>
    <row r="893362" ht="14.25" customHeight="1"/>
    <row r="893364" ht="14.25" customHeight="1"/>
    <row r="893366" ht="14.25" customHeight="1"/>
    <row r="893368" ht="14.25" customHeight="1"/>
    <row r="893370" ht="14.25" customHeight="1"/>
    <row r="893372" ht="14.25" customHeight="1"/>
    <row r="893374" ht="14.25" customHeight="1"/>
    <row r="893376" ht="14.25" customHeight="1"/>
    <row r="893378" ht="14.25" customHeight="1"/>
    <row r="893380" ht="14.25" customHeight="1"/>
    <row r="893382" ht="14.25" customHeight="1"/>
    <row r="893384" ht="14.25" customHeight="1"/>
    <row r="893386" ht="14.25" customHeight="1"/>
    <row r="893388" ht="14.25" customHeight="1"/>
    <row r="893390" ht="14.25" customHeight="1"/>
    <row r="893392" ht="14.25" customHeight="1"/>
    <row r="893394" ht="14.25" customHeight="1"/>
    <row r="893396" ht="14.25" customHeight="1"/>
    <row r="893398" ht="14.25" customHeight="1"/>
    <row r="893400" ht="14.25" customHeight="1"/>
    <row r="893402" ht="14.25" customHeight="1"/>
    <row r="893404" ht="14.25" customHeight="1"/>
    <row r="893406" ht="14.25" customHeight="1"/>
    <row r="893408" ht="14.25" customHeight="1"/>
    <row r="893410" ht="14.25" customHeight="1"/>
    <row r="893412" ht="14.25" customHeight="1"/>
    <row r="893414" ht="14.25" customHeight="1"/>
    <row r="893416" ht="14.25" customHeight="1"/>
    <row r="893418" ht="14.25" customHeight="1"/>
    <row r="893420" ht="14.25" customHeight="1"/>
    <row r="893422" ht="14.25" customHeight="1"/>
    <row r="893424" ht="14.25" customHeight="1"/>
    <row r="893426" ht="14.25" customHeight="1"/>
    <row r="893428" ht="14.25" customHeight="1"/>
    <row r="893430" ht="14.25" customHeight="1"/>
    <row r="893432" ht="14.25" customHeight="1"/>
    <row r="893434" ht="14.25" customHeight="1"/>
    <row r="893436" ht="14.25" customHeight="1"/>
    <row r="893438" ht="14.25" customHeight="1"/>
    <row r="893440" ht="14.25" customHeight="1"/>
    <row r="893442" ht="14.25" customHeight="1"/>
    <row r="893444" ht="14.25" customHeight="1"/>
    <row r="893446" ht="14.25" customHeight="1"/>
    <row r="893448" ht="14.25" customHeight="1"/>
    <row r="893450" ht="14.25" customHeight="1"/>
    <row r="893452" ht="14.25" customHeight="1"/>
    <row r="893454" ht="14.25" customHeight="1"/>
    <row r="893456" ht="14.25" customHeight="1"/>
    <row r="893458" ht="14.25" customHeight="1"/>
    <row r="893460" ht="14.25" customHeight="1"/>
    <row r="893462" ht="14.25" customHeight="1"/>
    <row r="893464" ht="14.25" customHeight="1"/>
    <row r="893466" ht="14.25" customHeight="1"/>
    <row r="893468" ht="14.25" customHeight="1"/>
    <row r="893470" ht="14.25" customHeight="1"/>
    <row r="893472" ht="14.25" customHeight="1"/>
    <row r="893474" ht="14.25" customHeight="1"/>
    <row r="893476" ht="14.25" customHeight="1"/>
    <row r="893478" ht="14.25" customHeight="1"/>
    <row r="893480" ht="14.25" customHeight="1"/>
    <row r="893482" ht="14.25" customHeight="1"/>
    <row r="893484" ht="14.25" customHeight="1"/>
    <row r="893486" ht="14.25" customHeight="1"/>
    <row r="893488" ht="14.25" customHeight="1"/>
    <row r="893490" ht="14.25" customHeight="1"/>
    <row r="893492" ht="14.25" customHeight="1"/>
    <row r="893494" ht="14.25" customHeight="1"/>
    <row r="893496" ht="14.25" customHeight="1"/>
    <row r="893498" ht="14.25" customHeight="1"/>
    <row r="893500" ht="14.25" customHeight="1"/>
    <row r="893502" ht="14.25" customHeight="1"/>
    <row r="893504" ht="14.25" customHeight="1"/>
    <row r="893506" ht="14.25" customHeight="1"/>
    <row r="893508" ht="14.25" customHeight="1"/>
    <row r="893510" ht="14.25" customHeight="1"/>
    <row r="893512" ht="14.25" customHeight="1"/>
    <row r="893514" ht="14.25" customHeight="1"/>
    <row r="893516" ht="14.25" customHeight="1"/>
    <row r="893518" ht="14.25" customHeight="1"/>
    <row r="893520" ht="14.25" customHeight="1"/>
    <row r="893522" ht="14.25" customHeight="1"/>
    <row r="893524" ht="14.25" customHeight="1"/>
    <row r="893526" ht="14.25" customHeight="1"/>
    <row r="893528" ht="14.25" customHeight="1"/>
    <row r="893530" ht="14.25" customHeight="1"/>
    <row r="893532" ht="14.25" customHeight="1"/>
    <row r="893534" ht="14.25" customHeight="1"/>
    <row r="893536" ht="14.25" customHeight="1"/>
    <row r="893538" ht="14.25" customHeight="1"/>
    <row r="893540" ht="14.25" customHeight="1"/>
    <row r="893542" ht="14.25" customHeight="1"/>
    <row r="893544" ht="14.25" customHeight="1"/>
    <row r="893546" ht="14.25" customHeight="1"/>
    <row r="893548" ht="14.25" customHeight="1"/>
    <row r="893550" ht="14.25" customHeight="1"/>
    <row r="893552" ht="14.25" customHeight="1"/>
    <row r="893554" ht="14.25" customHeight="1"/>
    <row r="893556" ht="14.25" customHeight="1"/>
    <row r="893558" ht="14.25" customHeight="1"/>
    <row r="893560" ht="14.25" customHeight="1"/>
    <row r="893562" ht="14.25" customHeight="1"/>
    <row r="893564" ht="14.25" customHeight="1"/>
    <row r="893566" ht="14.25" customHeight="1"/>
    <row r="893568" ht="14.25" customHeight="1"/>
    <row r="893570" ht="14.25" customHeight="1"/>
    <row r="893572" ht="14.25" customHeight="1"/>
    <row r="893574" ht="14.25" customHeight="1"/>
    <row r="893576" ht="14.25" customHeight="1"/>
    <row r="893578" ht="14.25" customHeight="1"/>
    <row r="893580" ht="14.25" customHeight="1"/>
    <row r="893582" ht="14.25" customHeight="1"/>
    <row r="893584" ht="14.25" customHeight="1"/>
    <row r="893586" ht="14.25" customHeight="1"/>
    <row r="893588" ht="14.25" customHeight="1"/>
    <row r="893590" ht="14.25" customHeight="1"/>
    <row r="893592" ht="14.25" customHeight="1"/>
    <row r="893594" ht="14.25" customHeight="1"/>
    <row r="893596" ht="14.25" customHeight="1"/>
    <row r="893598" ht="14.25" customHeight="1"/>
    <row r="893600" ht="14.25" customHeight="1"/>
    <row r="893602" ht="14.25" customHeight="1"/>
    <row r="893604" ht="14.25" customHeight="1"/>
    <row r="893606" ht="14.25" customHeight="1"/>
    <row r="893608" ht="14.25" customHeight="1"/>
    <row r="893610" ht="14.25" customHeight="1"/>
    <row r="893612" ht="14.25" customHeight="1"/>
    <row r="893614" ht="14.25" customHeight="1"/>
    <row r="893616" ht="14.25" customHeight="1"/>
    <row r="893618" ht="14.25" customHeight="1"/>
    <row r="893620" ht="14.25" customHeight="1"/>
    <row r="893622" ht="14.25" customHeight="1"/>
    <row r="893624" ht="14.25" customHeight="1"/>
    <row r="893626" ht="14.25" customHeight="1"/>
    <row r="893628" ht="14.25" customHeight="1"/>
    <row r="893630" ht="14.25" customHeight="1"/>
    <row r="893632" ht="14.25" customHeight="1"/>
    <row r="893634" ht="14.25" customHeight="1"/>
    <row r="893636" ht="14.25" customHeight="1"/>
    <row r="893638" ht="14.25" customHeight="1"/>
    <row r="893640" ht="14.25" customHeight="1"/>
    <row r="893642" ht="14.25" customHeight="1"/>
    <row r="893644" ht="14.25" customHeight="1"/>
    <row r="893646" ht="14.25" customHeight="1"/>
    <row r="893648" ht="14.25" customHeight="1"/>
    <row r="893650" ht="14.25" customHeight="1"/>
    <row r="893652" ht="14.25" customHeight="1"/>
    <row r="893654" ht="14.25" customHeight="1"/>
    <row r="893656" ht="14.25" customHeight="1"/>
    <row r="893658" ht="14.25" customHeight="1"/>
    <row r="893660" ht="14.25" customHeight="1"/>
    <row r="893662" ht="14.25" customHeight="1"/>
    <row r="893664" ht="14.25" customHeight="1"/>
    <row r="893666" ht="14.25" customHeight="1"/>
    <row r="893668" ht="14.25" customHeight="1"/>
    <row r="893670" ht="14.25" customHeight="1"/>
    <row r="893672" ht="14.25" customHeight="1"/>
    <row r="893674" ht="14.25" customHeight="1"/>
    <row r="893676" ht="14.25" customHeight="1"/>
    <row r="893678" ht="14.25" customHeight="1"/>
    <row r="893680" ht="14.25" customHeight="1"/>
    <row r="893682" ht="14.25" customHeight="1"/>
    <row r="893684" ht="14.25" customHeight="1"/>
    <row r="893686" ht="14.25" customHeight="1"/>
    <row r="893688" ht="14.25" customHeight="1"/>
    <row r="893690" ht="14.25" customHeight="1"/>
    <row r="893692" ht="14.25" customHeight="1"/>
    <row r="893694" ht="14.25" customHeight="1"/>
    <row r="893696" ht="14.25" customHeight="1"/>
    <row r="893698" ht="14.25" customHeight="1"/>
    <row r="893700" ht="14.25" customHeight="1"/>
    <row r="893702" ht="14.25" customHeight="1"/>
    <row r="893704" ht="14.25" customHeight="1"/>
    <row r="893706" ht="14.25" customHeight="1"/>
    <row r="893708" ht="14.25" customHeight="1"/>
    <row r="893710" ht="14.25" customHeight="1"/>
    <row r="893712" ht="14.25" customHeight="1"/>
    <row r="893714" ht="14.25" customHeight="1"/>
    <row r="893716" ht="14.25" customHeight="1"/>
    <row r="893718" ht="14.25" customHeight="1"/>
    <row r="893720" ht="14.25" customHeight="1"/>
    <row r="893722" ht="14.25" customHeight="1"/>
    <row r="893724" ht="14.25" customHeight="1"/>
    <row r="893726" ht="14.25" customHeight="1"/>
    <row r="893728" ht="14.25" customHeight="1"/>
    <row r="893730" ht="14.25" customHeight="1"/>
    <row r="893732" ht="14.25" customHeight="1"/>
    <row r="893734" ht="14.25" customHeight="1"/>
    <row r="893736" ht="14.25" customHeight="1"/>
    <row r="893738" ht="14.25" customHeight="1"/>
    <row r="893740" ht="14.25" customHeight="1"/>
    <row r="893742" ht="14.25" customHeight="1"/>
    <row r="893744" ht="14.25" customHeight="1"/>
    <row r="893746" ht="14.25" customHeight="1"/>
    <row r="893748" ht="14.25" customHeight="1"/>
    <row r="893750" ht="14.25" customHeight="1"/>
    <row r="893752" ht="14.25" customHeight="1"/>
    <row r="893754" ht="14.25" customHeight="1"/>
    <row r="893756" ht="14.25" customHeight="1"/>
    <row r="893758" ht="14.25" customHeight="1"/>
    <row r="893760" ht="14.25" customHeight="1"/>
    <row r="893762" ht="14.25" customHeight="1"/>
    <row r="893764" ht="14.25" customHeight="1"/>
    <row r="893766" ht="14.25" customHeight="1"/>
    <row r="893768" ht="14.25" customHeight="1"/>
    <row r="893770" ht="14.25" customHeight="1"/>
    <row r="893772" ht="14.25" customHeight="1"/>
    <row r="893774" ht="14.25" customHeight="1"/>
    <row r="893776" ht="14.25" customHeight="1"/>
    <row r="893778" ht="14.25" customHeight="1"/>
    <row r="893780" ht="14.25" customHeight="1"/>
    <row r="893782" ht="14.25" customHeight="1"/>
    <row r="893784" ht="14.25" customHeight="1"/>
    <row r="893786" ht="14.25" customHeight="1"/>
    <row r="893788" ht="14.25" customHeight="1"/>
    <row r="893790" ht="14.25" customHeight="1"/>
    <row r="893792" ht="14.25" customHeight="1"/>
    <row r="893794" ht="14.25" customHeight="1"/>
    <row r="893796" ht="14.25" customHeight="1"/>
    <row r="893798" ht="14.25" customHeight="1"/>
    <row r="893800" ht="14.25" customHeight="1"/>
    <row r="893802" ht="14.25" customHeight="1"/>
    <row r="893804" ht="14.25" customHeight="1"/>
    <row r="893806" ht="14.25" customHeight="1"/>
    <row r="893808" ht="14.25" customHeight="1"/>
    <row r="893810" ht="14.25" customHeight="1"/>
    <row r="893812" ht="14.25" customHeight="1"/>
    <row r="893814" ht="14.25" customHeight="1"/>
    <row r="893816" ht="14.25" customHeight="1"/>
    <row r="893818" ht="14.25" customHeight="1"/>
    <row r="893820" ht="14.25" customHeight="1"/>
    <row r="893822" ht="14.25" customHeight="1"/>
    <row r="893824" ht="14.25" customHeight="1"/>
    <row r="893826" ht="14.25" customHeight="1"/>
    <row r="893828" ht="14.25" customHeight="1"/>
    <row r="893830" ht="14.25" customHeight="1"/>
    <row r="893832" ht="14.25" customHeight="1"/>
    <row r="893834" ht="14.25" customHeight="1"/>
    <row r="893836" ht="14.25" customHeight="1"/>
    <row r="893838" ht="14.25" customHeight="1"/>
    <row r="893840" ht="14.25" customHeight="1"/>
    <row r="893842" ht="14.25" customHeight="1"/>
    <row r="893844" ht="14.25" customHeight="1"/>
    <row r="893846" ht="14.25" customHeight="1"/>
    <row r="893848" ht="14.25" customHeight="1"/>
    <row r="893850" ht="14.25" customHeight="1"/>
    <row r="893852" ht="14.25" customHeight="1"/>
    <row r="893854" ht="14.25" customHeight="1"/>
    <row r="893856" ht="14.25" customHeight="1"/>
    <row r="893858" ht="14.25" customHeight="1"/>
    <row r="893860" ht="14.25" customHeight="1"/>
    <row r="893862" ht="14.25" customHeight="1"/>
    <row r="893864" ht="14.25" customHeight="1"/>
    <row r="893866" ht="14.25" customHeight="1"/>
    <row r="893868" ht="14.25" customHeight="1"/>
    <row r="893870" ht="14.25" customHeight="1"/>
    <row r="893872" ht="14.25" customHeight="1"/>
    <row r="893874" ht="14.25" customHeight="1"/>
    <row r="893876" ht="14.25" customHeight="1"/>
    <row r="893878" ht="14.25" customHeight="1"/>
    <row r="893880" ht="14.25" customHeight="1"/>
    <row r="893882" ht="14.25" customHeight="1"/>
    <row r="893884" ht="14.25" customHeight="1"/>
    <row r="893886" ht="14.25" customHeight="1"/>
    <row r="893888" ht="14.25" customHeight="1"/>
    <row r="893890" ht="14.25" customHeight="1"/>
    <row r="893892" ht="14.25" customHeight="1"/>
    <row r="893894" ht="14.25" customHeight="1"/>
    <row r="893896" ht="14.25" customHeight="1"/>
    <row r="893898" ht="14.25" customHeight="1"/>
    <row r="893900" ht="14.25" customHeight="1"/>
    <row r="893902" ht="14.25" customHeight="1"/>
    <row r="893904" ht="14.25" customHeight="1"/>
    <row r="893906" ht="14.25" customHeight="1"/>
    <row r="893908" ht="14.25" customHeight="1"/>
    <row r="893910" ht="14.25" customHeight="1"/>
    <row r="893912" ht="14.25" customHeight="1"/>
    <row r="893914" ht="14.25" customHeight="1"/>
    <row r="893916" ht="14.25" customHeight="1"/>
    <row r="893918" ht="14.25" customHeight="1"/>
    <row r="893920" ht="14.25" customHeight="1"/>
    <row r="893922" ht="14.25" customHeight="1"/>
    <row r="893924" ht="14.25" customHeight="1"/>
    <row r="893926" ht="14.25" customHeight="1"/>
    <row r="893928" ht="14.25" customHeight="1"/>
    <row r="893930" ht="14.25" customHeight="1"/>
    <row r="893932" ht="14.25" customHeight="1"/>
    <row r="893934" ht="14.25" customHeight="1"/>
    <row r="893936" ht="14.25" customHeight="1"/>
    <row r="893938" ht="14.25" customHeight="1"/>
    <row r="893940" ht="14.25" customHeight="1"/>
    <row r="893942" ht="14.25" customHeight="1"/>
    <row r="893944" ht="14.25" customHeight="1"/>
    <row r="893946" ht="14.25" customHeight="1"/>
    <row r="893948" ht="14.25" customHeight="1"/>
    <row r="893950" ht="14.25" customHeight="1"/>
    <row r="893952" ht="14.25" customHeight="1"/>
    <row r="893954" ht="14.25" customHeight="1"/>
    <row r="893956" ht="14.25" customHeight="1"/>
    <row r="893958" ht="14.25" customHeight="1"/>
    <row r="893960" ht="14.25" customHeight="1"/>
    <row r="893962" ht="14.25" customHeight="1"/>
    <row r="893964" ht="14.25" customHeight="1"/>
    <row r="893966" ht="14.25" customHeight="1"/>
    <row r="893968" ht="14.25" customHeight="1"/>
    <row r="893970" ht="14.25" customHeight="1"/>
    <row r="893972" ht="14.25" customHeight="1"/>
    <row r="893974" ht="14.25" customHeight="1"/>
    <row r="893976" ht="14.25" customHeight="1"/>
    <row r="893978" ht="14.25" customHeight="1"/>
    <row r="893980" ht="14.25" customHeight="1"/>
    <row r="893982" ht="14.25" customHeight="1"/>
    <row r="893984" ht="14.25" customHeight="1"/>
    <row r="893986" ht="14.25" customHeight="1"/>
    <row r="893988" ht="14.25" customHeight="1"/>
    <row r="893990" ht="14.25" customHeight="1"/>
    <row r="893992" ht="14.25" customHeight="1"/>
    <row r="893994" ht="14.25" customHeight="1"/>
    <row r="893996" ht="14.25" customHeight="1"/>
    <row r="893998" ht="14.25" customHeight="1"/>
    <row r="894000" ht="14.25" customHeight="1"/>
    <row r="894002" ht="14.25" customHeight="1"/>
    <row r="894004" ht="14.25" customHeight="1"/>
    <row r="894006" ht="14.25" customHeight="1"/>
    <row r="894008" ht="14.25" customHeight="1"/>
    <row r="894010" ht="14.25" customHeight="1"/>
    <row r="894012" ht="14.25" customHeight="1"/>
    <row r="894014" ht="14.25" customHeight="1"/>
    <row r="894016" ht="14.25" customHeight="1"/>
    <row r="894018" ht="14.25" customHeight="1"/>
    <row r="894020" ht="14.25" customHeight="1"/>
    <row r="894022" ht="14.25" customHeight="1"/>
    <row r="894024" ht="14.25" customHeight="1"/>
    <row r="894026" ht="14.25" customHeight="1"/>
    <row r="894028" ht="14.25" customHeight="1"/>
    <row r="894030" ht="14.25" customHeight="1"/>
    <row r="894032" ht="14.25" customHeight="1"/>
    <row r="894034" ht="14.25" customHeight="1"/>
    <row r="894036" ht="14.25" customHeight="1"/>
    <row r="894038" ht="14.25" customHeight="1"/>
    <row r="894040" ht="14.25" customHeight="1"/>
    <row r="894042" ht="14.25" customHeight="1"/>
    <row r="894044" ht="14.25" customHeight="1"/>
    <row r="894046" ht="14.25" customHeight="1"/>
    <row r="894048" ht="14.25" customHeight="1"/>
    <row r="894050" ht="14.25" customHeight="1"/>
    <row r="894052" ht="14.25" customHeight="1"/>
    <row r="894054" ht="14.25" customHeight="1"/>
    <row r="894056" ht="14.25" customHeight="1"/>
    <row r="894058" ht="14.25" customHeight="1"/>
    <row r="894060" ht="14.25" customHeight="1"/>
    <row r="894062" ht="14.25" customHeight="1"/>
    <row r="894064" ht="14.25" customHeight="1"/>
    <row r="894066" ht="14.25" customHeight="1"/>
    <row r="894068" ht="14.25" customHeight="1"/>
    <row r="894070" ht="14.25" customHeight="1"/>
    <row r="894072" ht="14.25" customHeight="1"/>
    <row r="894074" ht="14.25" customHeight="1"/>
    <row r="894076" ht="14.25" customHeight="1"/>
    <row r="894078" ht="14.25" customHeight="1"/>
    <row r="894080" ht="14.25" customHeight="1"/>
    <row r="894082" ht="14.25" customHeight="1"/>
    <row r="894084" ht="14.25" customHeight="1"/>
    <row r="894086" ht="14.25" customHeight="1"/>
    <row r="894088" ht="14.25" customHeight="1"/>
    <row r="894090" ht="14.25" customHeight="1"/>
    <row r="894092" ht="14.25" customHeight="1"/>
    <row r="894094" ht="14.25" customHeight="1"/>
    <row r="894096" ht="14.25" customHeight="1"/>
    <row r="894098" ht="14.25" customHeight="1"/>
    <row r="894100" ht="14.25" customHeight="1"/>
    <row r="894102" ht="14.25" customHeight="1"/>
    <row r="894104" ht="14.25" customHeight="1"/>
    <row r="894106" ht="14.25" customHeight="1"/>
    <row r="894108" ht="14.25" customHeight="1"/>
    <row r="894110" ht="14.25" customHeight="1"/>
    <row r="894112" ht="14.25" customHeight="1"/>
    <row r="894114" ht="14.25" customHeight="1"/>
    <row r="894116" ht="14.25" customHeight="1"/>
    <row r="894118" ht="14.25" customHeight="1"/>
    <row r="894120" ht="14.25" customHeight="1"/>
    <row r="894122" ht="14.25" customHeight="1"/>
    <row r="894124" ht="14.25" customHeight="1"/>
    <row r="894126" ht="14.25" customHeight="1"/>
    <row r="894128" ht="14.25" customHeight="1"/>
    <row r="894130" ht="14.25" customHeight="1"/>
    <row r="894132" ht="14.25" customHeight="1"/>
    <row r="894134" ht="14.25" customHeight="1"/>
    <row r="894136" ht="14.25" customHeight="1"/>
    <row r="894138" ht="14.25" customHeight="1"/>
    <row r="894140" ht="14.25" customHeight="1"/>
    <row r="894142" ht="14.25" customHeight="1"/>
    <row r="894144" ht="14.25" customHeight="1"/>
    <row r="894146" ht="14.25" customHeight="1"/>
    <row r="894148" ht="14.25" customHeight="1"/>
    <row r="894150" ht="14.25" customHeight="1"/>
    <row r="894152" ht="14.25" customHeight="1"/>
    <row r="894154" ht="14.25" customHeight="1"/>
    <row r="894156" ht="14.25" customHeight="1"/>
    <row r="894158" ht="14.25" customHeight="1"/>
    <row r="894160" ht="14.25" customHeight="1"/>
    <row r="894162" ht="14.25" customHeight="1"/>
    <row r="894164" ht="14.25" customHeight="1"/>
    <row r="894166" ht="14.25" customHeight="1"/>
    <row r="894168" ht="14.25" customHeight="1"/>
    <row r="894170" ht="14.25" customHeight="1"/>
    <row r="894172" ht="14.25" customHeight="1"/>
    <row r="894174" ht="14.25" customHeight="1"/>
    <row r="894176" ht="14.25" customHeight="1"/>
    <row r="894178" ht="14.25" customHeight="1"/>
    <row r="894180" ht="14.25" customHeight="1"/>
    <row r="894182" ht="14.25" customHeight="1"/>
    <row r="894184" ht="14.25" customHeight="1"/>
    <row r="894186" ht="14.25" customHeight="1"/>
    <row r="894188" ht="14.25" customHeight="1"/>
    <row r="894190" ht="14.25" customHeight="1"/>
    <row r="894192" ht="14.25" customHeight="1"/>
    <row r="894194" ht="14.25" customHeight="1"/>
    <row r="894196" ht="14.25" customHeight="1"/>
    <row r="894198" ht="14.25" customHeight="1"/>
    <row r="894200" ht="14.25" customHeight="1"/>
    <row r="894202" ht="14.25" customHeight="1"/>
    <row r="894204" ht="14.25" customHeight="1"/>
    <row r="894206" ht="14.25" customHeight="1"/>
    <row r="894208" ht="14.25" customHeight="1"/>
    <row r="894210" ht="14.25" customHeight="1"/>
    <row r="894212" ht="14.25" customHeight="1"/>
    <row r="894214" ht="14.25" customHeight="1"/>
    <row r="894216" ht="14.25" customHeight="1"/>
    <row r="894218" ht="14.25" customHeight="1"/>
    <row r="894220" ht="14.25" customHeight="1"/>
    <row r="894222" ht="14.25" customHeight="1"/>
    <row r="894224" ht="14.25" customHeight="1"/>
    <row r="894226" ht="14.25" customHeight="1"/>
    <row r="894228" ht="14.25" customHeight="1"/>
    <row r="894230" ht="14.25" customHeight="1"/>
    <row r="894232" ht="14.25" customHeight="1"/>
    <row r="894234" ht="14.25" customHeight="1"/>
    <row r="894236" ht="14.25" customHeight="1"/>
    <row r="894238" ht="14.25" customHeight="1"/>
    <row r="894240" ht="14.25" customHeight="1"/>
    <row r="894242" ht="14.25" customHeight="1"/>
    <row r="894244" ht="14.25" customHeight="1"/>
    <row r="894246" ht="14.25" customHeight="1"/>
    <row r="894248" ht="14.25" customHeight="1"/>
    <row r="894250" ht="14.25" customHeight="1"/>
    <row r="894252" ht="14.25" customHeight="1"/>
    <row r="894254" ht="14.25" customHeight="1"/>
    <row r="894256" ht="14.25" customHeight="1"/>
    <row r="894258" ht="14.25" customHeight="1"/>
    <row r="894260" ht="14.25" customHeight="1"/>
    <row r="894262" ht="14.25" customHeight="1"/>
    <row r="894264" ht="14.25" customHeight="1"/>
    <row r="894266" ht="14.25" customHeight="1"/>
    <row r="894268" ht="14.25" customHeight="1"/>
    <row r="894270" ht="14.25" customHeight="1"/>
    <row r="894272" ht="14.25" customHeight="1"/>
    <row r="894274" ht="14.25" customHeight="1"/>
    <row r="894276" ht="14.25" customHeight="1"/>
    <row r="894278" ht="14.25" customHeight="1"/>
    <row r="894280" ht="14.25" customHeight="1"/>
    <row r="894282" ht="14.25" customHeight="1"/>
    <row r="894284" ht="14.25" customHeight="1"/>
    <row r="894286" ht="14.25" customHeight="1"/>
    <row r="894288" ht="14.25" customHeight="1"/>
    <row r="894290" ht="14.25" customHeight="1"/>
    <row r="894292" ht="14.25" customHeight="1"/>
    <row r="894294" ht="14.25" customHeight="1"/>
    <row r="894296" ht="14.25" customHeight="1"/>
    <row r="894298" ht="14.25" customHeight="1"/>
    <row r="894300" ht="14.25" customHeight="1"/>
    <row r="894302" ht="14.25" customHeight="1"/>
    <row r="894304" ht="14.25" customHeight="1"/>
    <row r="894306" ht="14.25" customHeight="1"/>
    <row r="894308" ht="14.25" customHeight="1"/>
    <row r="894310" ht="14.25" customHeight="1"/>
    <row r="894312" ht="14.25" customHeight="1"/>
    <row r="894314" ht="14.25" customHeight="1"/>
    <row r="894316" ht="14.25" customHeight="1"/>
    <row r="894318" ht="14.25" customHeight="1"/>
    <row r="894320" ht="14.25" customHeight="1"/>
    <row r="894322" ht="14.25" customHeight="1"/>
    <row r="894324" ht="14.25" customHeight="1"/>
    <row r="894326" ht="14.25" customHeight="1"/>
    <row r="894328" ht="14.25" customHeight="1"/>
    <row r="894330" ht="14.25" customHeight="1"/>
    <row r="894332" ht="14.25" customHeight="1"/>
    <row r="894334" ht="14.25" customHeight="1"/>
    <row r="894336" ht="14.25" customHeight="1"/>
    <row r="894338" ht="14.25" customHeight="1"/>
    <row r="894340" ht="14.25" customHeight="1"/>
    <row r="894342" ht="14.25" customHeight="1"/>
    <row r="894344" ht="14.25" customHeight="1"/>
    <row r="894346" ht="14.25" customHeight="1"/>
    <row r="894348" ht="14.25" customHeight="1"/>
    <row r="894350" ht="14.25" customHeight="1"/>
    <row r="894352" ht="14.25" customHeight="1"/>
    <row r="894354" ht="14.25" customHeight="1"/>
    <row r="894356" ht="14.25" customHeight="1"/>
    <row r="894358" ht="14.25" customHeight="1"/>
    <row r="894360" ht="14.25" customHeight="1"/>
    <row r="894362" ht="14.25" customHeight="1"/>
    <row r="894364" ht="14.25" customHeight="1"/>
    <row r="894366" ht="14.25" customHeight="1"/>
    <row r="894368" ht="14.25" customHeight="1"/>
    <row r="894370" ht="14.25" customHeight="1"/>
    <row r="894372" ht="14.25" customHeight="1"/>
    <row r="894374" ht="14.25" customHeight="1"/>
    <row r="894376" ht="14.25" customHeight="1"/>
    <row r="894378" ht="14.25" customHeight="1"/>
    <row r="894380" ht="14.25" customHeight="1"/>
    <row r="894382" ht="14.25" customHeight="1"/>
    <row r="894384" ht="14.25" customHeight="1"/>
    <row r="894386" ht="14.25" customHeight="1"/>
    <row r="894388" ht="14.25" customHeight="1"/>
    <row r="894390" ht="14.25" customHeight="1"/>
    <row r="894392" ht="14.25" customHeight="1"/>
    <row r="894394" ht="14.25" customHeight="1"/>
    <row r="894396" ht="14.25" customHeight="1"/>
    <row r="894398" ht="14.25" customHeight="1"/>
    <row r="894400" ht="14.25" customHeight="1"/>
    <row r="894402" ht="14.25" customHeight="1"/>
    <row r="894404" ht="14.25" customHeight="1"/>
    <row r="894406" ht="14.25" customHeight="1"/>
    <row r="894408" ht="14.25" customHeight="1"/>
    <row r="894410" ht="14.25" customHeight="1"/>
    <row r="894412" ht="14.25" customHeight="1"/>
    <row r="894414" ht="14.25" customHeight="1"/>
    <row r="894416" ht="14.25" customHeight="1"/>
    <row r="894418" ht="14.25" customHeight="1"/>
    <row r="894420" ht="14.25" customHeight="1"/>
    <row r="894422" ht="14.25" customHeight="1"/>
    <row r="894424" ht="14.25" customHeight="1"/>
    <row r="894426" ht="14.25" customHeight="1"/>
    <row r="894428" ht="14.25" customHeight="1"/>
    <row r="894430" ht="14.25" customHeight="1"/>
    <row r="894432" ht="14.25" customHeight="1"/>
    <row r="894434" ht="14.25" customHeight="1"/>
    <row r="894436" ht="14.25" customHeight="1"/>
    <row r="894438" ht="14.25" customHeight="1"/>
    <row r="894440" ht="14.25" customHeight="1"/>
    <row r="894442" ht="14.25" customHeight="1"/>
    <row r="894444" ht="14.25" customHeight="1"/>
    <row r="894446" ht="14.25" customHeight="1"/>
    <row r="894448" ht="14.25" customHeight="1"/>
    <row r="894450" ht="14.25" customHeight="1"/>
    <row r="894452" ht="14.25" customHeight="1"/>
    <row r="894454" ht="14.25" customHeight="1"/>
    <row r="894456" ht="14.25" customHeight="1"/>
    <row r="894458" ht="14.25" customHeight="1"/>
    <row r="894460" ht="14.25" customHeight="1"/>
    <row r="894462" ht="14.25" customHeight="1"/>
    <row r="894464" ht="14.25" customHeight="1"/>
    <row r="894466" ht="14.25" customHeight="1"/>
    <row r="894468" ht="14.25" customHeight="1"/>
    <row r="894470" ht="14.25" customHeight="1"/>
    <row r="894472" ht="14.25" customHeight="1"/>
    <row r="894474" ht="14.25" customHeight="1"/>
    <row r="894476" ht="14.25" customHeight="1"/>
    <row r="894478" ht="14.25" customHeight="1"/>
    <row r="894480" ht="14.25" customHeight="1"/>
    <row r="894482" ht="14.25" customHeight="1"/>
    <row r="894484" ht="14.25" customHeight="1"/>
    <row r="894486" ht="14.25" customHeight="1"/>
    <row r="894488" ht="14.25" customHeight="1"/>
    <row r="894490" ht="14.25" customHeight="1"/>
    <row r="894492" ht="14.25" customHeight="1"/>
    <row r="894494" ht="14.25" customHeight="1"/>
    <row r="894496" ht="14.25" customHeight="1"/>
    <row r="894498" ht="14.25" customHeight="1"/>
    <row r="894500" ht="14.25" customHeight="1"/>
    <row r="894502" ht="14.25" customHeight="1"/>
    <row r="894504" ht="14.25" customHeight="1"/>
    <row r="894506" ht="14.25" customHeight="1"/>
    <row r="894508" ht="14.25" customHeight="1"/>
    <row r="894510" ht="14.25" customHeight="1"/>
    <row r="894512" ht="14.25" customHeight="1"/>
    <row r="894514" ht="14.25" customHeight="1"/>
    <row r="894516" ht="14.25" customHeight="1"/>
    <row r="894518" ht="14.25" customHeight="1"/>
    <row r="894520" ht="14.25" customHeight="1"/>
    <row r="894522" ht="14.25" customHeight="1"/>
    <row r="894524" ht="14.25" customHeight="1"/>
    <row r="894526" ht="14.25" customHeight="1"/>
    <row r="894528" ht="14.25" customHeight="1"/>
    <row r="894530" ht="14.25" customHeight="1"/>
    <row r="894532" ht="14.25" customHeight="1"/>
    <row r="894534" ht="14.25" customHeight="1"/>
    <row r="894536" ht="14.25" customHeight="1"/>
    <row r="894538" ht="14.25" customHeight="1"/>
    <row r="894540" ht="14.25" customHeight="1"/>
    <row r="894542" ht="14.25" customHeight="1"/>
    <row r="894544" ht="14.25" customHeight="1"/>
    <row r="894546" ht="14.25" customHeight="1"/>
    <row r="894548" ht="14.25" customHeight="1"/>
    <row r="894550" ht="14.25" customHeight="1"/>
    <row r="894552" ht="14.25" customHeight="1"/>
    <row r="894554" ht="14.25" customHeight="1"/>
    <row r="894556" ht="14.25" customHeight="1"/>
    <row r="894558" ht="14.25" customHeight="1"/>
    <row r="894560" ht="14.25" customHeight="1"/>
    <row r="894562" ht="14.25" customHeight="1"/>
    <row r="894564" ht="14.25" customHeight="1"/>
    <row r="894566" ht="14.25" customHeight="1"/>
    <row r="894568" ht="14.25" customHeight="1"/>
    <row r="894570" ht="14.25" customHeight="1"/>
    <row r="894572" ht="14.25" customHeight="1"/>
    <row r="894574" ht="14.25" customHeight="1"/>
    <row r="894576" ht="14.25" customHeight="1"/>
    <row r="894578" ht="14.25" customHeight="1"/>
    <row r="894580" ht="14.25" customHeight="1"/>
    <row r="894582" ht="14.25" customHeight="1"/>
    <row r="894584" ht="14.25" customHeight="1"/>
    <row r="894586" ht="14.25" customHeight="1"/>
    <row r="894588" ht="14.25" customHeight="1"/>
    <row r="894590" ht="14.25" customHeight="1"/>
    <row r="894592" ht="14.25" customHeight="1"/>
    <row r="894594" ht="14.25" customHeight="1"/>
    <row r="894596" ht="14.25" customHeight="1"/>
    <row r="894598" ht="14.25" customHeight="1"/>
    <row r="894600" ht="14.25" customHeight="1"/>
    <row r="894602" ht="14.25" customHeight="1"/>
    <row r="894604" ht="14.25" customHeight="1"/>
    <row r="894606" ht="14.25" customHeight="1"/>
    <row r="894608" ht="14.25" customHeight="1"/>
    <row r="894610" ht="14.25" customHeight="1"/>
    <row r="894612" ht="14.25" customHeight="1"/>
    <row r="894614" ht="14.25" customHeight="1"/>
    <row r="894616" ht="14.25" customHeight="1"/>
    <row r="894618" ht="14.25" customHeight="1"/>
    <row r="894620" ht="14.25" customHeight="1"/>
    <row r="894622" ht="14.25" customHeight="1"/>
    <row r="894624" ht="14.25" customHeight="1"/>
    <row r="894626" ht="14.25" customHeight="1"/>
    <row r="894628" ht="14.25" customHeight="1"/>
    <row r="894630" ht="14.25" customHeight="1"/>
    <row r="894632" ht="14.25" customHeight="1"/>
    <row r="894634" ht="14.25" customHeight="1"/>
    <row r="894636" ht="14.25" customHeight="1"/>
    <row r="894638" ht="14.25" customHeight="1"/>
    <row r="894640" ht="14.25" customHeight="1"/>
    <row r="894642" ht="14.25" customHeight="1"/>
    <row r="894644" ht="14.25" customHeight="1"/>
    <row r="894646" ht="14.25" customHeight="1"/>
    <row r="894648" ht="14.25" customHeight="1"/>
    <row r="894650" ht="14.25" customHeight="1"/>
    <row r="894652" ht="14.25" customHeight="1"/>
    <row r="894654" ht="14.25" customHeight="1"/>
    <row r="894656" ht="14.25" customHeight="1"/>
    <row r="894658" ht="14.25" customHeight="1"/>
    <row r="894660" ht="14.25" customHeight="1"/>
    <row r="894662" ht="14.25" customHeight="1"/>
    <row r="894664" ht="14.25" customHeight="1"/>
    <row r="894666" ht="14.25" customHeight="1"/>
    <row r="894668" ht="14.25" customHeight="1"/>
    <row r="894670" ht="14.25" customHeight="1"/>
    <row r="894672" ht="14.25" customHeight="1"/>
    <row r="894674" ht="14.25" customHeight="1"/>
    <row r="894676" ht="14.25" customHeight="1"/>
    <row r="894678" ht="14.25" customHeight="1"/>
    <row r="894680" ht="14.25" customHeight="1"/>
    <row r="894682" ht="14.25" customHeight="1"/>
    <row r="894684" ht="14.25" customHeight="1"/>
    <row r="894686" ht="14.25" customHeight="1"/>
    <row r="894688" ht="14.25" customHeight="1"/>
    <row r="894690" ht="14.25" customHeight="1"/>
    <row r="894692" ht="14.25" customHeight="1"/>
    <row r="894694" ht="14.25" customHeight="1"/>
    <row r="894696" ht="14.25" customHeight="1"/>
    <row r="894698" ht="14.25" customHeight="1"/>
    <row r="894700" ht="14.25" customHeight="1"/>
    <row r="894702" ht="14.25" customHeight="1"/>
    <row r="894704" ht="14.25" customHeight="1"/>
    <row r="894706" ht="14.25" customHeight="1"/>
    <row r="894708" ht="14.25" customHeight="1"/>
    <row r="894710" ht="14.25" customHeight="1"/>
    <row r="894712" ht="14.25" customHeight="1"/>
    <row r="894714" ht="14.25" customHeight="1"/>
    <row r="894716" ht="14.25" customHeight="1"/>
    <row r="894718" ht="14.25" customHeight="1"/>
    <row r="894720" ht="14.25" customHeight="1"/>
    <row r="894722" ht="14.25" customHeight="1"/>
    <row r="894724" ht="14.25" customHeight="1"/>
    <row r="894726" ht="14.25" customHeight="1"/>
    <row r="894728" ht="14.25" customHeight="1"/>
    <row r="894730" ht="14.25" customHeight="1"/>
    <row r="894732" ht="14.25" customHeight="1"/>
    <row r="894734" ht="14.25" customHeight="1"/>
    <row r="894736" ht="14.25" customHeight="1"/>
    <row r="894738" ht="14.25" customHeight="1"/>
    <row r="894740" ht="14.25" customHeight="1"/>
    <row r="894742" ht="14.25" customHeight="1"/>
    <row r="894744" ht="14.25" customHeight="1"/>
    <row r="894746" ht="14.25" customHeight="1"/>
    <row r="894748" ht="14.25" customHeight="1"/>
    <row r="894750" ht="14.25" customHeight="1"/>
    <row r="894752" ht="14.25" customHeight="1"/>
    <row r="894754" ht="14.25" customHeight="1"/>
    <row r="894756" ht="14.25" customHeight="1"/>
    <row r="894758" ht="14.25" customHeight="1"/>
    <row r="894760" ht="14.25" customHeight="1"/>
    <row r="894762" ht="14.25" customHeight="1"/>
    <row r="894764" ht="14.25" customHeight="1"/>
    <row r="894766" ht="14.25" customHeight="1"/>
    <row r="894768" ht="14.25" customHeight="1"/>
    <row r="894770" ht="14.25" customHeight="1"/>
    <row r="894772" ht="14.25" customHeight="1"/>
    <row r="894774" ht="14.25" customHeight="1"/>
    <row r="894776" ht="14.25" customHeight="1"/>
    <row r="894778" ht="14.25" customHeight="1"/>
    <row r="894780" ht="14.25" customHeight="1"/>
    <row r="894782" ht="14.25" customHeight="1"/>
    <row r="894784" ht="14.25" customHeight="1"/>
    <row r="894786" ht="14.25" customHeight="1"/>
    <row r="894788" ht="14.25" customHeight="1"/>
    <row r="894790" ht="14.25" customHeight="1"/>
    <row r="894792" ht="14.25" customHeight="1"/>
    <row r="894794" ht="14.25" customHeight="1"/>
    <row r="894796" ht="14.25" customHeight="1"/>
    <row r="894798" ht="14.25" customHeight="1"/>
    <row r="894800" ht="14.25" customHeight="1"/>
    <row r="894802" ht="14.25" customHeight="1"/>
    <row r="894804" ht="14.25" customHeight="1"/>
    <row r="894806" ht="14.25" customHeight="1"/>
    <row r="894808" ht="14.25" customHeight="1"/>
    <row r="894810" ht="14.25" customHeight="1"/>
    <row r="894812" ht="14.25" customHeight="1"/>
    <row r="894814" ht="14.25" customHeight="1"/>
    <row r="894816" ht="14.25" customHeight="1"/>
    <row r="894818" ht="14.25" customHeight="1"/>
    <row r="894820" ht="14.25" customHeight="1"/>
    <row r="894822" ht="14.25" customHeight="1"/>
    <row r="894824" ht="14.25" customHeight="1"/>
    <row r="894826" ht="14.25" customHeight="1"/>
    <row r="894828" ht="14.25" customHeight="1"/>
    <row r="894830" ht="14.25" customHeight="1"/>
    <row r="894832" ht="14.25" customHeight="1"/>
    <row r="894834" ht="14.25" customHeight="1"/>
    <row r="894836" ht="14.25" customHeight="1"/>
    <row r="894838" ht="14.25" customHeight="1"/>
    <row r="894840" ht="14.25" customHeight="1"/>
    <row r="894842" ht="14.25" customHeight="1"/>
    <row r="894844" ht="14.25" customHeight="1"/>
    <row r="894846" ht="14.25" customHeight="1"/>
    <row r="894848" ht="14.25" customHeight="1"/>
    <row r="894850" ht="14.25" customHeight="1"/>
    <row r="894852" ht="14.25" customHeight="1"/>
    <row r="894854" ht="14.25" customHeight="1"/>
    <row r="894856" ht="14.25" customHeight="1"/>
    <row r="894858" ht="14.25" customHeight="1"/>
    <row r="894860" ht="14.25" customHeight="1"/>
    <row r="894862" ht="14.25" customHeight="1"/>
    <row r="894864" ht="14.25" customHeight="1"/>
    <row r="894866" ht="14.25" customHeight="1"/>
    <row r="894868" ht="14.25" customHeight="1"/>
    <row r="894870" ht="14.25" customHeight="1"/>
    <row r="894872" ht="14.25" customHeight="1"/>
    <row r="894874" ht="14.25" customHeight="1"/>
    <row r="894876" ht="14.25" customHeight="1"/>
    <row r="894878" ht="14.25" customHeight="1"/>
    <row r="894880" ht="14.25" customHeight="1"/>
    <row r="894882" ht="14.25" customHeight="1"/>
    <row r="894884" ht="14.25" customHeight="1"/>
    <row r="894886" ht="14.25" customHeight="1"/>
    <row r="894888" ht="14.25" customHeight="1"/>
    <row r="894890" ht="14.25" customHeight="1"/>
    <row r="894892" ht="14.25" customHeight="1"/>
    <row r="894894" ht="14.25" customHeight="1"/>
    <row r="894896" ht="14.25" customHeight="1"/>
    <row r="894898" ht="14.25" customHeight="1"/>
    <row r="894900" ht="14.25" customHeight="1"/>
    <row r="894902" ht="14.25" customHeight="1"/>
    <row r="894904" ht="14.25" customHeight="1"/>
    <row r="894906" ht="14.25" customHeight="1"/>
    <row r="894908" ht="14.25" customHeight="1"/>
    <row r="894910" ht="14.25" customHeight="1"/>
    <row r="894912" ht="14.25" customHeight="1"/>
    <row r="894914" ht="14.25" customHeight="1"/>
    <row r="894916" ht="14.25" customHeight="1"/>
    <row r="894918" ht="14.25" customHeight="1"/>
    <row r="894920" ht="14.25" customHeight="1"/>
    <row r="894922" ht="14.25" customHeight="1"/>
    <row r="894924" ht="14.25" customHeight="1"/>
    <row r="894926" ht="14.25" customHeight="1"/>
    <row r="894928" ht="14.25" customHeight="1"/>
    <row r="894930" ht="14.25" customHeight="1"/>
    <row r="894932" ht="14.25" customHeight="1"/>
    <row r="894934" ht="14.25" customHeight="1"/>
    <row r="894936" ht="14.25" customHeight="1"/>
    <row r="894938" ht="14.25" customHeight="1"/>
    <row r="894940" ht="14.25" customHeight="1"/>
    <row r="894942" ht="14.25" customHeight="1"/>
    <row r="894944" ht="14.25" customHeight="1"/>
    <row r="894946" ht="14.25" customHeight="1"/>
    <row r="894948" ht="14.25" customHeight="1"/>
    <row r="894950" ht="14.25" customHeight="1"/>
    <row r="894952" ht="14.25" customHeight="1"/>
    <row r="894954" ht="14.25" customHeight="1"/>
    <row r="894956" ht="14.25" customHeight="1"/>
    <row r="894958" ht="14.25" customHeight="1"/>
    <row r="894960" ht="14.25" customHeight="1"/>
    <row r="894962" ht="14.25" customHeight="1"/>
    <row r="894964" ht="14.25" customHeight="1"/>
    <row r="894966" ht="14.25" customHeight="1"/>
    <row r="894968" ht="14.25" customHeight="1"/>
    <row r="894970" ht="14.25" customHeight="1"/>
    <row r="894972" ht="14.25" customHeight="1"/>
    <row r="894974" ht="14.25" customHeight="1"/>
    <row r="894976" ht="14.25" customHeight="1"/>
    <row r="894978" ht="14.25" customHeight="1"/>
    <row r="894980" ht="14.25" customHeight="1"/>
    <row r="894982" ht="14.25" customHeight="1"/>
    <row r="894984" ht="14.25" customHeight="1"/>
    <row r="894986" ht="14.25" customHeight="1"/>
    <row r="894988" ht="14.25" customHeight="1"/>
    <row r="894990" ht="14.25" customHeight="1"/>
    <row r="894992" ht="14.25" customHeight="1"/>
    <row r="894994" ht="14.25" customHeight="1"/>
    <row r="894996" ht="14.25" customHeight="1"/>
    <row r="894998" ht="14.25" customHeight="1"/>
    <row r="895000" ht="14.25" customHeight="1"/>
    <row r="895002" ht="14.25" customHeight="1"/>
    <row r="895004" ht="14.25" customHeight="1"/>
    <row r="895006" ht="14.25" customHeight="1"/>
    <row r="895008" ht="14.25" customHeight="1"/>
    <row r="895010" ht="14.25" customHeight="1"/>
    <row r="895012" ht="14.25" customHeight="1"/>
    <row r="895014" ht="14.25" customHeight="1"/>
    <row r="895016" ht="14.25" customHeight="1"/>
    <row r="895018" ht="14.25" customHeight="1"/>
    <row r="895020" ht="14.25" customHeight="1"/>
    <row r="895022" ht="14.25" customHeight="1"/>
    <row r="895024" ht="14.25" customHeight="1"/>
    <row r="895026" ht="14.25" customHeight="1"/>
    <row r="895028" ht="14.25" customHeight="1"/>
    <row r="895030" ht="14.25" customHeight="1"/>
    <row r="895032" ht="14.25" customHeight="1"/>
    <row r="895034" ht="14.25" customHeight="1"/>
    <row r="895036" ht="14.25" customHeight="1"/>
    <row r="895038" ht="14.25" customHeight="1"/>
    <row r="895040" ht="14.25" customHeight="1"/>
    <row r="895042" ht="14.25" customHeight="1"/>
    <row r="895044" ht="14.25" customHeight="1"/>
    <row r="895046" ht="14.25" customHeight="1"/>
    <row r="895048" ht="14.25" customHeight="1"/>
    <row r="895050" ht="14.25" customHeight="1"/>
    <row r="895052" ht="14.25" customHeight="1"/>
    <row r="895054" ht="14.25" customHeight="1"/>
    <row r="895056" ht="14.25" customHeight="1"/>
    <row r="895058" ht="14.25" customHeight="1"/>
    <row r="895060" ht="14.25" customHeight="1"/>
    <row r="895062" ht="14.25" customHeight="1"/>
    <row r="895064" ht="14.25" customHeight="1"/>
    <row r="895066" ht="14.25" customHeight="1"/>
    <row r="895068" ht="14.25" customHeight="1"/>
    <row r="895070" ht="14.25" customHeight="1"/>
    <row r="895072" ht="14.25" customHeight="1"/>
    <row r="895074" ht="14.25" customHeight="1"/>
    <row r="895076" ht="14.25" customHeight="1"/>
    <row r="895078" ht="14.25" customHeight="1"/>
    <row r="895080" ht="14.25" customHeight="1"/>
    <row r="895082" ht="14.25" customHeight="1"/>
    <row r="895084" ht="14.25" customHeight="1"/>
    <row r="895086" ht="14.25" customHeight="1"/>
    <row r="895088" ht="14.25" customHeight="1"/>
    <row r="895090" ht="14.25" customHeight="1"/>
    <row r="895092" ht="14.25" customHeight="1"/>
    <row r="895094" ht="14.25" customHeight="1"/>
    <row r="895096" ht="14.25" customHeight="1"/>
    <row r="895098" ht="14.25" customHeight="1"/>
    <row r="895100" ht="14.25" customHeight="1"/>
    <row r="895102" ht="14.25" customHeight="1"/>
    <row r="895104" ht="14.25" customHeight="1"/>
    <row r="895106" ht="14.25" customHeight="1"/>
    <row r="895108" ht="14.25" customHeight="1"/>
    <row r="895110" ht="14.25" customHeight="1"/>
    <row r="895112" ht="14.25" customHeight="1"/>
    <row r="895114" ht="14.25" customHeight="1"/>
    <row r="895116" ht="14.25" customHeight="1"/>
    <row r="895118" ht="14.25" customHeight="1"/>
    <row r="895120" ht="14.25" customHeight="1"/>
    <row r="895122" ht="14.25" customHeight="1"/>
    <row r="895124" ht="14.25" customHeight="1"/>
    <row r="895126" ht="14.25" customHeight="1"/>
    <row r="895128" ht="14.25" customHeight="1"/>
    <row r="895130" ht="14.25" customHeight="1"/>
    <row r="895132" ht="14.25" customHeight="1"/>
    <row r="895134" ht="14.25" customHeight="1"/>
    <row r="895136" ht="14.25" customHeight="1"/>
    <row r="895138" ht="14.25" customHeight="1"/>
    <row r="895140" ht="14.25" customHeight="1"/>
    <row r="895142" ht="14.25" customHeight="1"/>
    <row r="895144" ht="14.25" customHeight="1"/>
    <row r="895146" ht="14.25" customHeight="1"/>
    <row r="895148" ht="14.25" customHeight="1"/>
    <row r="895150" ht="14.25" customHeight="1"/>
    <row r="895152" ht="14.25" customHeight="1"/>
    <row r="895154" ht="14.25" customHeight="1"/>
    <row r="895156" ht="14.25" customHeight="1"/>
    <row r="895158" ht="14.25" customHeight="1"/>
    <row r="895160" ht="14.25" customHeight="1"/>
    <row r="895162" ht="14.25" customHeight="1"/>
    <row r="895164" ht="14.25" customHeight="1"/>
    <row r="895166" ht="14.25" customHeight="1"/>
    <row r="895168" ht="14.25" customHeight="1"/>
    <row r="895170" ht="14.25" customHeight="1"/>
    <row r="895172" ht="14.25" customHeight="1"/>
    <row r="895174" ht="14.25" customHeight="1"/>
    <row r="895176" ht="14.25" customHeight="1"/>
    <row r="895178" ht="14.25" customHeight="1"/>
    <row r="895180" ht="14.25" customHeight="1"/>
    <row r="895182" ht="14.25" customHeight="1"/>
    <row r="895184" ht="14.25" customHeight="1"/>
    <row r="895186" ht="14.25" customHeight="1"/>
    <row r="895188" ht="14.25" customHeight="1"/>
    <row r="895190" ht="14.25" customHeight="1"/>
    <row r="895192" ht="14.25" customHeight="1"/>
    <row r="895194" ht="14.25" customHeight="1"/>
    <row r="895196" ht="14.25" customHeight="1"/>
    <row r="895198" ht="14.25" customHeight="1"/>
    <row r="895200" ht="14.25" customHeight="1"/>
    <row r="895202" ht="14.25" customHeight="1"/>
    <row r="895204" ht="14.25" customHeight="1"/>
    <row r="895206" ht="14.25" customHeight="1"/>
    <row r="895208" ht="14.25" customHeight="1"/>
    <row r="895210" ht="14.25" customHeight="1"/>
    <row r="895212" ht="14.25" customHeight="1"/>
    <row r="895214" ht="14.25" customHeight="1"/>
    <row r="895216" ht="14.25" customHeight="1"/>
    <row r="895218" ht="14.25" customHeight="1"/>
    <row r="895220" ht="14.25" customHeight="1"/>
    <row r="895222" ht="14.25" customHeight="1"/>
    <row r="895224" ht="14.25" customHeight="1"/>
    <row r="895226" ht="14.25" customHeight="1"/>
    <row r="895228" ht="14.25" customHeight="1"/>
    <row r="895230" ht="14.25" customHeight="1"/>
    <row r="895232" ht="14.25" customHeight="1"/>
    <row r="895234" ht="14.25" customHeight="1"/>
    <row r="895236" ht="14.25" customHeight="1"/>
    <row r="895238" ht="14.25" customHeight="1"/>
    <row r="895240" ht="14.25" customHeight="1"/>
    <row r="895242" ht="14.25" customHeight="1"/>
    <row r="895244" ht="14.25" customHeight="1"/>
    <row r="895246" ht="14.25" customHeight="1"/>
    <row r="895248" ht="14.25" customHeight="1"/>
    <row r="895250" ht="14.25" customHeight="1"/>
    <row r="895252" ht="14.25" customHeight="1"/>
    <row r="895254" ht="14.25" customHeight="1"/>
    <row r="895256" ht="14.25" customHeight="1"/>
    <row r="895258" ht="14.25" customHeight="1"/>
    <row r="895260" ht="14.25" customHeight="1"/>
    <row r="895262" ht="14.25" customHeight="1"/>
    <row r="895264" ht="14.25" customHeight="1"/>
    <row r="895266" ht="14.25" customHeight="1"/>
    <row r="895268" ht="14.25" customHeight="1"/>
    <row r="895270" ht="14.25" customHeight="1"/>
    <row r="895272" ht="14.25" customHeight="1"/>
    <row r="895274" ht="14.25" customHeight="1"/>
    <row r="895276" ht="14.25" customHeight="1"/>
    <row r="895278" ht="14.25" customHeight="1"/>
    <row r="895280" ht="14.25" customHeight="1"/>
    <row r="895282" ht="14.25" customHeight="1"/>
    <row r="895284" ht="14.25" customHeight="1"/>
    <row r="895286" ht="14.25" customHeight="1"/>
    <row r="895288" ht="14.25" customHeight="1"/>
    <row r="895290" ht="14.25" customHeight="1"/>
    <row r="895292" ht="14.25" customHeight="1"/>
    <row r="895294" ht="14.25" customHeight="1"/>
    <row r="895296" ht="14.25" customHeight="1"/>
    <row r="895298" ht="14.25" customHeight="1"/>
    <row r="895300" ht="14.25" customHeight="1"/>
    <row r="895302" ht="14.25" customHeight="1"/>
    <row r="895304" ht="14.25" customHeight="1"/>
    <row r="895306" ht="14.25" customHeight="1"/>
    <row r="895308" ht="14.25" customHeight="1"/>
    <row r="895310" ht="14.25" customHeight="1"/>
    <row r="895312" ht="14.25" customHeight="1"/>
    <row r="895314" ht="14.25" customHeight="1"/>
    <row r="895316" ht="14.25" customHeight="1"/>
    <row r="895318" ht="14.25" customHeight="1"/>
    <row r="895320" ht="14.25" customHeight="1"/>
    <row r="895322" ht="14.25" customHeight="1"/>
    <row r="895324" ht="14.25" customHeight="1"/>
    <row r="895326" ht="14.25" customHeight="1"/>
    <row r="895328" ht="14.25" customHeight="1"/>
    <row r="895330" ht="14.25" customHeight="1"/>
    <row r="895332" ht="14.25" customHeight="1"/>
    <row r="895334" ht="14.25" customHeight="1"/>
    <row r="895336" ht="14.25" customHeight="1"/>
    <row r="895338" ht="14.25" customHeight="1"/>
    <row r="895340" ht="14.25" customHeight="1"/>
    <row r="895342" ht="14.25" customHeight="1"/>
    <row r="895344" ht="14.25" customHeight="1"/>
    <row r="895346" ht="14.25" customHeight="1"/>
    <row r="895348" ht="14.25" customHeight="1"/>
    <row r="895350" ht="14.25" customHeight="1"/>
    <row r="895352" ht="14.25" customHeight="1"/>
    <row r="895354" ht="14.25" customHeight="1"/>
    <row r="895356" ht="14.25" customHeight="1"/>
    <row r="895358" ht="14.25" customHeight="1"/>
    <row r="895360" ht="14.25" customHeight="1"/>
    <row r="895362" ht="14.25" customHeight="1"/>
    <row r="895364" ht="14.25" customHeight="1"/>
    <row r="895366" ht="14.25" customHeight="1"/>
    <row r="895368" ht="14.25" customHeight="1"/>
    <row r="895370" ht="14.25" customHeight="1"/>
    <row r="895372" ht="14.25" customHeight="1"/>
    <row r="895374" ht="14.25" customHeight="1"/>
    <row r="895376" ht="14.25" customHeight="1"/>
    <row r="895378" ht="14.25" customHeight="1"/>
    <row r="895380" ht="14.25" customHeight="1"/>
    <row r="895382" ht="14.25" customHeight="1"/>
    <row r="895384" ht="14.25" customHeight="1"/>
    <row r="895386" ht="14.25" customHeight="1"/>
    <row r="895388" ht="14.25" customHeight="1"/>
    <row r="895390" ht="14.25" customHeight="1"/>
    <row r="895392" ht="14.25" customHeight="1"/>
    <row r="895394" ht="14.25" customHeight="1"/>
    <row r="895396" ht="14.25" customHeight="1"/>
    <row r="895398" ht="14.25" customHeight="1"/>
    <row r="895400" ht="14.25" customHeight="1"/>
    <row r="895402" ht="14.25" customHeight="1"/>
    <row r="895404" ht="14.25" customHeight="1"/>
    <row r="895406" ht="14.25" customHeight="1"/>
    <row r="895408" ht="14.25" customHeight="1"/>
    <row r="895410" ht="14.25" customHeight="1"/>
    <row r="895412" ht="14.25" customHeight="1"/>
    <row r="895414" ht="14.25" customHeight="1"/>
    <row r="895416" ht="14.25" customHeight="1"/>
    <row r="895418" ht="14.25" customHeight="1"/>
    <row r="895420" ht="14.25" customHeight="1"/>
    <row r="895422" ht="14.25" customHeight="1"/>
    <row r="895424" ht="14.25" customHeight="1"/>
    <row r="895426" ht="14.25" customHeight="1"/>
    <row r="895428" ht="14.25" customHeight="1"/>
    <row r="895430" ht="14.25" customHeight="1"/>
    <row r="895432" ht="14.25" customHeight="1"/>
    <row r="895434" ht="14.25" customHeight="1"/>
    <row r="895436" ht="14.25" customHeight="1"/>
    <row r="895438" ht="14.25" customHeight="1"/>
    <row r="895440" ht="14.25" customHeight="1"/>
    <row r="895442" ht="14.25" customHeight="1"/>
    <row r="895444" ht="14.25" customHeight="1"/>
    <row r="895446" ht="14.25" customHeight="1"/>
    <row r="895448" ht="14.25" customHeight="1"/>
    <row r="895450" ht="14.25" customHeight="1"/>
    <row r="895452" ht="14.25" customHeight="1"/>
    <row r="895454" ht="14.25" customHeight="1"/>
    <row r="895456" ht="14.25" customHeight="1"/>
    <row r="895458" ht="14.25" customHeight="1"/>
    <row r="895460" ht="14.25" customHeight="1"/>
    <row r="895462" ht="14.25" customHeight="1"/>
    <row r="895464" ht="14.25" customHeight="1"/>
    <row r="895466" ht="14.25" customHeight="1"/>
    <row r="895468" ht="14.25" customHeight="1"/>
    <row r="895470" ht="14.25" customHeight="1"/>
    <row r="895472" ht="14.25" customHeight="1"/>
    <row r="895474" ht="14.25" customHeight="1"/>
    <row r="895476" ht="14.25" customHeight="1"/>
    <row r="895478" ht="14.25" customHeight="1"/>
    <row r="895480" ht="14.25" customHeight="1"/>
    <row r="895482" ht="14.25" customHeight="1"/>
    <row r="895484" ht="14.25" customHeight="1"/>
    <row r="895486" ht="14.25" customHeight="1"/>
    <row r="895488" ht="14.25" customHeight="1"/>
    <row r="895490" ht="14.25" customHeight="1"/>
    <row r="895492" ht="14.25" customHeight="1"/>
    <row r="895494" ht="14.25" customHeight="1"/>
    <row r="895496" ht="14.25" customHeight="1"/>
    <row r="895498" ht="14.25" customHeight="1"/>
    <row r="895500" ht="14.25" customHeight="1"/>
    <row r="895502" ht="14.25" customHeight="1"/>
    <row r="895504" ht="14.25" customHeight="1"/>
    <row r="895506" ht="14.25" customHeight="1"/>
    <row r="895508" ht="14.25" customHeight="1"/>
    <row r="895510" ht="14.25" customHeight="1"/>
    <row r="895512" ht="14.25" customHeight="1"/>
    <row r="895514" ht="14.25" customHeight="1"/>
    <row r="895516" ht="14.25" customHeight="1"/>
    <row r="895518" ht="14.25" customHeight="1"/>
    <row r="895520" ht="14.25" customHeight="1"/>
    <row r="895522" ht="14.25" customHeight="1"/>
    <row r="895524" ht="14.25" customHeight="1"/>
    <row r="895526" ht="14.25" customHeight="1"/>
    <row r="895528" ht="14.25" customHeight="1"/>
    <row r="895530" ht="14.25" customHeight="1"/>
    <row r="895532" ht="14.25" customHeight="1"/>
    <row r="895534" ht="14.25" customHeight="1"/>
    <row r="895536" ht="14.25" customHeight="1"/>
    <row r="895538" ht="14.25" customHeight="1"/>
    <row r="895540" ht="14.25" customHeight="1"/>
    <row r="895542" ht="14.25" customHeight="1"/>
    <row r="895544" ht="14.25" customHeight="1"/>
    <row r="895546" ht="14.25" customHeight="1"/>
    <row r="895548" ht="14.25" customHeight="1"/>
    <row r="895550" ht="14.25" customHeight="1"/>
    <row r="895552" ht="14.25" customHeight="1"/>
    <row r="895554" ht="14.25" customHeight="1"/>
    <row r="895556" ht="14.25" customHeight="1"/>
    <row r="895558" ht="14.25" customHeight="1"/>
    <row r="895560" ht="14.25" customHeight="1"/>
    <row r="895562" ht="14.25" customHeight="1"/>
    <row r="895564" ht="14.25" customHeight="1"/>
    <row r="895566" ht="14.25" customHeight="1"/>
    <row r="895568" ht="14.25" customHeight="1"/>
    <row r="895570" ht="14.25" customHeight="1"/>
    <row r="895572" ht="14.25" customHeight="1"/>
    <row r="895574" ht="14.25" customHeight="1"/>
    <row r="895576" ht="14.25" customHeight="1"/>
    <row r="895578" ht="14.25" customHeight="1"/>
    <row r="895580" ht="14.25" customHeight="1"/>
    <row r="895582" ht="14.25" customHeight="1"/>
    <row r="895584" ht="14.25" customHeight="1"/>
    <row r="895586" ht="14.25" customHeight="1"/>
    <row r="895588" ht="14.25" customHeight="1"/>
    <row r="895590" ht="14.25" customHeight="1"/>
    <row r="895592" ht="14.25" customHeight="1"/>
    <row r="895594" ht="14.25" customHeight="1"/>
    <row r="895596" ht="14.25" customHeight="1"/>
    <row r="895598" ht="14.25" customHeight="1"/>
    <row r="895600" ht="14.25" customHeight="1"/>
    <row r="895602" ht="14.25" customHeight="1"/>
    <row r="895604" ht="14.25" customHeight="1"/>
    <row r="895606" ht="14.25" customHeight="1"/>
    <row r="895608" ht="14.25" customHeight="1"/>
    <row r="895610" ht="14.25" customHeight="1"/>
    <row r="895612" ht="14.25" customHeight="1"/>
    <row r="895614" ht="14.25" customHeight="1"/>
    <row r="895616" ht="14.25" customHeight="1"/>
    <row r="895618" ht="14.25" customHeight="1"/>
    <row r="895620" ht="14.25" customHeight="1"/>
    <row r="895622" ht="14.25" customHeight="1"/>
    <row r="895624" ht="14.25" customHeight="1"/>
    <row r="895626" ht="14.25" customHeight="1"/>
    <row r="895628" ht="14.25" customHeight="1"/>
    <row r="895630" ht="14.25" customHeight="1"/>
    <row r="895632" ht="14.25" customHeight="1"/>
    <row r="895634" ht="14.25" customHeight="1"/>
    <row r="895636" ht="14.25" customHeight="1"/>
    <row r="895638" ht="14.25" customHeight="1"/>
    <row r="895640" ht="14.25" customHeight="1"/>
    <row r="895642" ht="14.25" customHeight="1"/>
    <row r="895644" ht="14.25" customHeight="1"/>
    <row r="895646" ht="14.25" customHeight="1"/>
    <row r="895648" ht="14.25" customHeight="1"/>
    <row r="895650" ht="14.25" customHeight="1"/>
    <row r="895652" ht="14.25" customHeight="1"/>
    <row r="895654" ht="14.25" customHeight="1"/>
    <row r="895656" ht="14.25" customHeight="1"/>
    <row r="895658" ht="14.25" customHeight="1"/>
    <row r="895660" ht="14.25" customHeight="1"/>
    <row r="895662" ht="14.25" customHeight="1"/>
    <row r="895664" ht="14.25" customHeight="1"/>
    <row r="895666" ht="14.25" customHeight="1"/>
    <row r="895668" ht="14.25" customHeight="1"/>
    <row r="895670" ht="14.25" customHeight="1"/>
    <row r="895672" ht="14.25" customHeight="1"/>
    <row r="895674" ht="14.25" customHeight="1"/>
    <row r="895676" ht="14.25" customHeight="1"/>
    <row r="895678" ht="14.25" customHeight="1"/>
    <row r="895680" ht="14.25" customHeight="1"/>
    <row r="895682" ht="14.25" customHeight="1"/>
    <row r="895684" ht="14.25" customHeight="1"/>
    <row r="895686" ht="14.25" customHeight="1"/>
    <row r="895688" ht="14.25" customHeight="1"/>
    <row r="895690" ht="14.25" customHeight="1"/>
    <row r="895692" ht="14.25" customHeight="1"/>
    <row r="895694" ht="14.25" customHeight="1"/>
    <row r="895696" ht="14.25" customHeight="1"/>
    <row r="895698" ht="14.25" customHeight="1"/>
    <row r="895700" ht="14.25" customHeight="1"/>
    <row r="895702" ht="14.25" customHeight="1"/>
    <row r="895704" ht="14.25" customHeight="1"/>
    <row r="895706" ht="14.25" customHeight="1"/>
    <row r="895708" ht="14.25" customHeight="1"/>
    <row r="895710" ht="14.25" customHeight="1"/>
    <row r="895712" ht="14.25" customHeight="1"/>
    <row r="895714" ht="14.25" customHeight="1"/>
    <row r="895716" ht="14.25" customHeight="1"/>
    <row r="895718" ht="14.25" customHeight="1"/>
    <row r="895720" ht="14.25" customHeight="1"/>
    <row r="895722" ht="14.25" customHeight="1"/>
    <row r="895724" ht="14.25" customHeight="1"/>
    <row r="895726" ht="14.25" customHeight="1"/>
    <row r="895728" ht="14.25" customHeight="1"/>
    <row r="895730" ht="14.25" customHeight="1"/>
    <row r="895732" ht="14.25" customHeight="1"/>
    <row r="895734" ht="14.25" customHeight="1"/>
    <row r="895736" ht="14.25" customHeight="1"/>
    <row r="895738" ht="14.25" customHeight="1"/>
    <row r="895740" ht="14.25" customHeight="1"/>
    <row r="895742" ht="14.25" customHeight="1"/>
    <row r="895744" ht="14.25" customHeight="1"/>
    <row r="895746" ht="14.25" customHeight="1"/>
    <row r="895748" ht="14.25" customHeight="1"/>
    <row r="895750" ht="14.25" customHeight="1"/>
    <row r="895752" ht="14.25" customHeight="1"/>
    <row r="895754" ht="14.25" customHeight="1"/>
    <row r="895756" ht="14.25" customHeight="1"/>
    <row r="895758" ht="14.25" customHeight="1"/>
    <row r="895760" ht="14.25" customHeight="1"/>
    <row r="895762" ht="14.25" customHeight="1"/>
    <row r="895764" ht="14.25" customHeight="1"/>
    <row r="895766" ht="14.25" customHeight="1"/>
    <row r="895768" ht="14.25" customHeight="1"/>
    <row r="895770" ht="14.25" customHeight="1"/>
    <row r="895772" ht="14.25" customHeight="1"/>
    <row r="895774" ht="14.25" customHeight="1"/>
    <row r="895776" ht="14.25" customHeight="1"/>
    <row r="895778" ht="14.25" customHeight="1"/>
    <row r="895780" ht="14.25" customHeight="1"/>
    <row r="895782" ht="14.25" customHeight="1"/>
    <row r="895784" ht="14.25" customHeight="1"/>
    <row r="895786" ht="14.25" customHeight="1"/>
    <row r="895788" ht="14.25" customHeight="1"/>
    <row r="895790" ht="14.25" customHeight="1"/>
    <row r="895792" ht="14.25" customHeight="1"/>
    <row r="895794" ht="14.25" customHeight="1"/>
    <row r="895796" ht="14.25" customHeight="1"/>
    <row r="895798" ht="14.25" customHeight="1"/>
    <row r="895800" ht="14.25" customHeight="1"/>
    <row r="895802" ht="14.25" customHeight="1"/>
    <row r="895804" ht="14.25" customHeight="1"/>
    <row r="895806" ht="14.25" customHeight="1"/>
    <row r="895808" ht="14.25" customHeight="1"/>
    <row r="895810" ht="14.25" customHeight="1"/>
    <row r="895812" ht="14.25" customHeight="1"/>
    <row r="895814" ht="14.25" customHeight="1"/>
    <row r="895816" ht="14.25" customHeight="1"/>
    <row r="895818" ht="14.25" customHeight="1"/>
    <row r="895820" ht="14.25" customHeight="1"/>
    <row r="895822" ht="14.25" customHeight="1"/>
    <row r="895824" ht="14.25" customHeight="1"/>
    <row r="895826" ht="14.25" customHeight="1"/>
    <row r="895828" ht="14.25" customHeight="1"/>
    <row r="895830" ht="14.25" customHeight="1"/>
    <row r="895832" ht="14.25" customHeight="1"/>
    <row r="895834" ht="14.25" customHeight="1"/>
    <row r="895836" ht="14.25" customHeight="1"/>
    <row r="895838" ht="14.25" customHeight="1"/>
    <row r="895840" ht="14.25" customHeight="1"/>
    <row r="895842" ht="14.25" customHeight="1"/>
    <row r="895844" ht="14.25" customHeight="1"/>
    <row r="895846" ht="14.25" customHeight="1"/>
    <row r="895848" ht="14.25" customHeight="1"/>
    <row r="895850" ht="14.25" customHeight="1"/>
    <row r="895852" ht="14.25" customHeight="1"/>
    <row r="895854" ht="14.25" customHeight="1"/>
    <row r="895856" ht="14.25" customHeight="1"/>
    <row r="895858" ht="14.25" customHeight="1"/>
    <row r="895860" ht="14.25" customHeight="1"/>
    <row r="895862" ht="14.25" customHeight="1"/>
    <row r="895864" ht="14.25" customHeight="1"/>
    <row r="895866" ht="14.25" customHeight="1"/>
    <row r="895868" ht="14.25" customHeight="1"/>
    <row r="895870" ht="14.25" customHeight="1"/>
    <row r="895872" ht="14.25" customHeight="1"/>
    <row r="895874" ht="14.25" customHeight="1"/>
    <row r="895876" ht="14.25" customHeight="1"/>
    <row r="895878" ht="14.25" customHeight="1"/>
    <row r="895880" ht="14.25" customHeight="1"/>
    <row r="895882" ht="14.25" customHeight="1"/>
    <row r="895884" ht="14.25" customHeight="1"/>
    <row r="895886" ht="14.25" customHeight="1"/>
    <row r="895888" ht="14.25" customHeight="1"/>
    <row r="895890" ht="14.25" customHeight="1"/>
    <row r="895892" ht="14.25" customHeight="1"/>
    <row r="895894" ht="14.25" customHeight="1"/>
    <row r="895896" ht="14.25" customHeight="1"/>
    <row r="895898" ht="14.25" customHeight="1"/>
    <row r="895900" ht="14.25" customHeight="1"/>
    <row r="895902" ht="14.25" customHeight="1"/>
    <row r="895904" ht="14.25" customHeight="1"/>
    <row r="895906" ht="14.25" customHeight="1"/>
    <row r="895908" ht="14.25" customHeight="1"/>
    <row r="895910" ht="14.25" customHeight="1"/>
    <row r="895912" ht="14.25" customHeight="1"/>
    <row r="895914" ht="14.25" customHeight="1"/>
    <row r="895916" ht="14.25" customHeight="1"/>
    <row r="895918" ht="14.25" customHeight="1"/>
    <row r="895920" ht="14.25" customHeight="1"/>
    <row r="895922" ht="14.25" customHeight="1"/>
    <row r="895924" ht="14.25" customHeight="1"/>
    <row r="895926" ht="14.25" customHeight="1"/>
    <row r="895928" ht="14.25" customHeight="1"/>
    <row r="895930" ht="14.25" customHeight="1"/>
    <row r="895932" ht="14.25" customHeight="1"/>
    <row r="895934" ht="14.25" customHeight="1"/>
    <row r="895936" ht="14.25" customHeight="1"/>
    <row r="895938" ht="14.25" customHeight="1"/>
    <row r="895940" ht="14.25" customHeight="1"/>
    <row r="895942" ht="14.25" customHeight="1"/>
    <row r="895944" ht="14.25" customHeight="1"/>
    <row r="895946" ht="14.25" customHeight="1"/>
    <row r="895948" ht="14.25" customHeight="1"/>
    <row r="895950" ht="14.25" customHeight="1"/>
    <row r="895952" ht="14.25" customHeight="1"/>
    <row r="895954" ht="14.25" customHeight="1"/>
    <row r="895956" ht="14.25" customHeight="1"/>
    <row r="895958" ht="14.25" customHeight="1"/>
    <row r="895960" ht="14.25" customHeight="1"/>
    <row r="895962" ht="14.25" customHeight="1"/>
    <row r="895964" ht="14.25" customHeight="1"/>
    <row r="895966" ht="14.25" customHeight="1"/>
    <row r="895968" ht="14.25" customHeight="1"/>
    <row r="895970" ht="14.25" customHeight="1"/>
    <row r="895972" ht="14.25" customHeight="1"/>
    <row r="895974" ht="14.25" customHeight="1"/>
    <row r="895976" ht="14.25" customHeight="1"/>
    <row r="895978" ht="14.25" customHeight="1"/>
    <row r="895980" ht="14.25" customHeight="1"/>
    <row r="895982" ht="14.25" customHeight="1"/>
    <row r="895984" ht="14.25" customHeight="1"/>
    <row r="895986" ht="14.25" customHeight="1"/>
    <row r="895988" ht="14.25" customHeight="1"/>
    <row r="895990" ht="14.25" customHeight="1"/>
    <row r="895992" ht="14.25" customHeight="1"/>
    <row r="895994" ht="14.25" customHeight="1"/>
    <row r="895996" ht="14.25" customHeight="1"/>
    <row r="895998" ht="14.25" customHeight="1"/>
    <row r="896000" ht="14.25" customHeight="1"/>
    <row r="896002" ht="14.25" customHeight="1"/>
    <row r="896004" ht="14.25" customHeight="1"/>
    <row r="896006" ht="14.25" customHeight="1"/>
    <row r="896008" ht="14.25" customHeight="1"/>
    <row r="896010" ht="14.25" customHeight="1"/>
    <row r="896012" ht="14.25" customHeight="1"/>
    <row r="896014" ht="14.25" customHeight="1"/>
    <row r="896016" ht="14.25" customHeight="1"/>
    <row r="896018" ht="14.25" customHeight="1"/>
    <row r="896020" ht="14.25" customHeight="1"/>
    <row r="896022" ht="14.25" customHeight="1"/>
    <row r="896024" ht="14.25" customHeight="1"/>
    <row r="896026" ht="14.25" customHeight="1"/>
    <row r="896028" ht="14.25" customHeight="1"/>
    <row r="896030" ht="14.25" customHeight="1"/>
    <row r="896032" ht="14.25" customHeight="1"/>
    <row r="896034" ht="14.25" customHeight="1"/>
    <row r="896036" ht="14.25" customHeight="1"/>
    <row r="896038" ht="14.25" customHeight="1"/>
    <row r="896040" ht="14.25" customHeight="1"/>
    <row r="896042" ht="14.25" customHeight="1"/>
    <row r="896044" ht="14.25" customHeight="1"/>
    <row r="896046" ht="14.25" customHeight="1"/>
    <row r="896048" ht="14.25" customHeight="1"/>
    <row r="896050" ht="14.25" customHeight="1"/>
    <row r="896052" ht="14.25" customHeight="1"/>
    <row r="896054" ht="14.25" customHeight="1"/>
    <row r="896056" ht="14.25" customHeight="1"/>
    <row r="896058" ht="14.25" customHeight="1"/>
    <row r="896060" ht="14.25" customHeight="1"/>
    <row r="896062" ht="14.25" customHeight="1"/>
    <row r="896064" ht="14.25" customHeight="1"/>
    <row r="896066" ht="14.25" customHeight="1"/>
    <row r="896068" ht="14.25" customHeight="1"/>
    <row r="896070" ht="14.25" customHeight="1"/>
    <row r="896072" ht="14.25" customHeight="1"/>
    <row r="896074" ht="14.25" customHeight="1"/>
    <row r="896076" ht="14.25" customHeight="1"/>
    <row r="896078" ht="14.25" customHeight="1"/>
    <row r="896080" ht="14.25" customHeight="1"/>
    <row r="896082" ht="14.25" customHeight="1"/>
    <row r="896084" ht="14.25" customHeight="1"/>
    <row r="896086" ht="14.25" customHeight="1"/>
    <row r="896088" ht="14.25" customHeight="1"/>
    <row r="896090" ht="14.25" customHeight="1"/>
    <row r="896092" ht="14.25" customHeight="1"/>
    <row r="896094" ht="14.25" customHeight="1"/>
    <row r="896096" ht="14.25" customHeight="1"/>
    <row r="896098" ht="14.25" customHeight="1"/>
    <row r="896100" ht="14.25" customHeight="1"/>
    <row r="896102" ht="14.25" customHeight="1"/>
    <row r="896104" ht="14.25" customHeight="1"/>
    <row r="896106" ht="14.25" customHeight="1"/>
    <row r="896108" ht="14.25" customHeight="1"/>
    <row r="896110" ht="14.25" customHeight="1"/>
    <row r="896112" ht="14.25" customHeight="1"/>
    <row r="896114" ht="14.25" customHeight="1"/>
    <row r="896116" ht="14.25" customHeight="1"/>
    <row r="896118" ht="14.25" customHeight="1"/>
    <row r="896120" ht="14.25" customHeight="1"/>
    <row r="896122" ht="14.25" customHeight="1"/>
    <row r="896124" ht="14.25" customHeight="1"/>
    <row r="896126" ht="14.25" customHeight="1"/>
    <row r="896128" ht="14.25" customHeight="1"/>
    <row r="896130" ht="14.25" customHeight="1"/>
    <row r="896132" ht="14.25" customHeight="1"/>
    <row r="896134" ht="14.25" customHeight="1"/>
    <row r="896136" ht="14.25" customHeight="1"/>
    <row r="896138" ht="14.25" customHeight="1"/>
    <row r="896140" ht="14.25" customHeight="1"/>
    <row r="896142" ht="14.25" customHeight="1"/>
    <row r="896144" ht="14.25" customHeight="1"/>
    <row r="896146" ht="14.25" customHeight="1"/>
    <row r="896148" ht="14.25" customHeight="1"/>
    <row r="896150" ht="14.25" customHeight="1"/>
    <row r="896152" ht="14.25" customHeight="1"/>
    <row r="896154" ht="14.25" customHeight="1"/>
    <row r="896156" ht="14.25" customHeight="1"/>
    <row r="896158" ht="14.25" customHeight="1"/>
    <row r="896160" ht="14.25" customHeight="1"/>
    <row r="896162" ht="14.25" customHeight="1"/>
    <row r="896164" ht="14.25" customHeight="1"/>
    <row r="896166" ht="14.25" customHeight="1"/>
    <row r="896168" ht="14.25" customHeight="1"/>
    <row r="896170" ht="14.25" customHeight="1"/>
    <row r="896172" ht="14.25" customHeight="1"/>
    <row r="896174" ht="14.25" customHeight="1"/>
    <row r="896176" ht="14.25" customHeight="1"/>
    <row r="896178" ht="14.25" customHeight="1"/>
    <row r="896180" ht="14.25" customHeight="1"/>
    <row r="896182" ht="14.25" customHeight="1"/>
    <row r="896184" ht="14.25" customHeight="1"/>
    <row r="896186" ht="14.25" customHeight="1"/>
    <row r="896188" ht="14.25" customHeight="1"/>
    <row r="896190" ht="14.25" customHeight="1"/>
    <row r="896192" ht="14.25" customHeight="1"/>
    <row r="896194" ht="14.25" customHeight="1"/>
    <row r="896196" ht="14.25" customHeight="1"/>
    <row r="896198" ht="14.25" customHeight="1"/>
    <row r="896200" ht="14.25" customHeight="1"/>
    <row r="896202" ht="14.25" customHeight="1"/>
    <row r="896204" ht="14.25" customHeight="1"/>
    <row r="896206" ht="14.25" customHeight="1"/>
    <row r="896208" ht="14.25" customHeight="1"/>
    <row r="896210" ht="14.25" customHeight="1"/>
    <row r="896212" ht="14.25" customHeight="1"/>
    <row r="896214" ht="14.25" customHeight="1"/>
    <row r="896216" ht="14.25" customHeight="1"/>
    <row r="896218" ht="14.25" customHeight="1"/>
    <row r="896220" ht="14.25" customHeight="1"/>
    <row r="896222" ht="14.25" customHeight="1"/>
    <row r="896224" ht="14.25" customHeight="1"/>
    <row r="896226" ht="14.25" customHeight="1"/>
    <row r="896228" ht="14.25" customHeight="1"/>
    <row r="896230" ht="14.25" customHeight="1"/>
    <row r="896232" ht="14.25" customHeight="1"/>
    <row r="896234" ht="14.25" customHeight="1"/>
    <row r="896236" ht="14.25" customHeight="1"/>
    <row r="896238" ht="14.25" customHeight="1"/>
    <row r="896240" ht="14.25" customHeight="1"/>
    <row r="896242" ht="14.25" customHeight="1"/>
    <row r="896244" ht="14.25" customHeight="1"/>
    <row r="896246" ht="14.25" customHeight="1"/>
    <row r="896248" ht="14.25" customHeight="1"/>
    <row r="896250" ht="14.25" customHeight="1"/>
    <row r="896252" ht="14.25" customHeight="1"/>
    <row r="896254" ht="14.25" customHeight="1"/>
    <row r="896256" ht="14.25" customHeight="1"/>
    <row r="896258" ht="14.25" customHeight="1"/>
    <row r="896260" ht="14.25" customHeight="1"/>
    <row r="896262" ht="14.25" customHeight="1"/>
    <row r="896264" ht="14.25" customHeight="1"/>
    <row r="896266" ht="14.25" customHeight="1"/>
    <row r="896268" ht="14.25" customHeight="1"/>
    <row r="896270" ht="14.25" customHeight="1"/>
    <row r="896272" ht="14.25" customHeight="1"/>
    <row r="896274" ht="14.25" customHeight="1"/>
    <row r="896276" ht="14.25" customHeight="1"/>
    <row r="896278" ht="14.25" customHeight="1"/>
    <row r="896280" ht="14.25" customHeight="1"/>
    <row r="896282" ht="14.25" customHeight="1"/>
    <row r="896284" ht="14.25" customHeight="1"/>
    <row r="896286" ht="14.25" customHeight="1"/>
    <row r="896288" ht="14.25" customHeight="1"/>
    <row r="896290" ht="14.25" customHeight="1"/>
    <row r="896292" ht="14.25" customHeight="1"/>
    <row r="896294" ht="14.25" customHeight="1"/>
    <row r="896296" ht="14.25" customHeight="1"/>
    <row r="896298" ht="14.25" customHeight="1"/>
    <row r="896300" ht="14.25" customHeight="1"/>
    <row r="896302" ht="14.25" customHeight="1"/>
    <row r="896304" ht="14.25" customHeight="1"/>
    <row r="896306" ht="14.25" customHeight="1"/>
    <row r="896308" ht="14.25" customHeight="1"/>
    <row r="896310" ht="14.25" customHeight="1"/>
    <row r="896312" ht="14.25" customHeight="1"/>
    <row r="896314" ht="14.25" customHeight="1"/>
    <row r="896316" ht="14.25" customHeight="1"/>
    <row r="896318" ht="14.25" customHeight="1"/>
    <row r="896320" ht="14.25" customHeight="1"/>
    <row r="896322" ht="14.25" customHeight="1"/>
    <row r="896324" ht="14.25" customHeight="1"/>
    <row r="896326" ht="14.25" customHeight="1"/>
    <row r="896328" ht="14.25" customHeight="1"/>
    <row r="896330" ht="14.25" customHeight="1"/>
    <row r="896332" ht="14.25" customHeight="1"/>
    <row r="896334" ht="14.25" customHeight="1"/>
    <row r="896336" ht="14.25" customHeight="1"/>
    <row r="896338" ht="14.25" customHeight="1"/>
    <row r="896340" ht="14.25" customHeight="1"/>
    <row r="896342" ht="14.25" customHeight="1"/>
    <row r="896344" ht="14.25" customHeight="1"/>
    <row r="896346" ht="14.25" customHeight="1"/>
    <row r="896348" ht="14.25" customHeight="1"/>
    <row r="896350" ht="14.25" customHeight="1"/>
    <row r="896352" ht="14.25" customHeight="1"/>
    <row r="896354" ht="14.25" customHeight="1"/>
    <row r="896356" ht="14.25" customHeight="1"/>
    <row r="896358" ht="14.25" customHeight="1"/>
    <row r="896360" ht="14.25" customHeight="1"/>
    <row r="896362" ht="14.25" customHeight="1"/>
    <row r="896364" ht="14.25" customHeight="1"/>
    <row r="896366" ht="14.25" customHeight="1"/>
    <row r="896368" ht="14.25" customHeight="1"/>
    <row r="896370" ht="14.25" customHeight="1"/>
    <row r="896372" ht="14.25" customHeight="1"/>
    <row r="896374" ht="14.25" customHeight="1"/>
    <row r="896376" ht="14.25" customHeight="1"/>
    <row r="896378" ht="14.25" customHeight="1"/>
    <row r="896380" ht="14.25" customHeight="1"/>
    <row r="896382" ht="14.25" customHeight="1"/>
    <row r="896384" ht="14.25" customHeight="1"/>
    <row r="896386" ht="14.25" customHeight="1"/>
    <row r="896388" ht="14.25" customHeight="1"/>
    <row r="896390" ht="14.25" customHeight="1"/>
    <row r="896392" ht="14.25" customHeight="1"/>
    <row r="896394" ht="14.25" customHeight="1"/>
    <row r="896396" ht="14.25" customHeight="1"/>
    <row r="896398" ht="14.25" customHeight="1"/>
    <row r="896400" ht="14.25" customHeight="1"/>
    <row r="896402" ht="14.25" customHeight="1"/>
    <row r="896404" ht="14.25" customHeight="1"/>
    <row r="896406" ht="14.25" customHeight="1"/>
    <row r="896408" ht="14.25" customHeight="1"/>
    <row r="896410" ht="14.25" customHeight="1"/>
    <row r="896412" ht="14.25" customHeight="1"/>
    <row r="896414" ht="14.25" customHeight="1"/>
    <row r="896416" ht="14.25" customHeight="1"/>
    <row r="896418" ht="14.25" customHeight="1"/>
    <row r="896420" ht="14.25" customHeight="1"/>
    <row r="896422" ht="14.25" customHeight="1"/>
    <row r="896424" ht="14.25" customHeight="1"/>
    <row r="896426" ht="14.25" customHeight="1"/>
    <row r="896428" ht="14.25" customHeight="1"/>
    <row r="896430" ht="14.25" customHeight="1"/>
    <row r="896432" ht="14.25" customHeight="1"/>
    <row r="896434" ht="14.25" customHeight="1"/>
    <row r="896436" ht="14.25" customHeight="1"/>
    <row r="896438" ht="14.25" customHeight="1"/>
    <row r="896440" ht="14.25" customHeight="1"/>
    <row r="896442" ht="14.25" customHeight="1"/>
    <row r="896444" ht="14.25" customHeight="1"/>
    <row r="896446" ht="14.25" customHeight="1"/>
    <row r="896448" ht="14.25" customHeight="1"/>
    <row r="896450" ht="14.25" customHeight="1"/>
    <row r="896452" ht="14.25" customHeight="1"/>
    <row r="896454" ht="14.25" customHeight="1"/>
    <row r="896456" ht="14.25" customHeight="1"/>
    <row r="896458" ht="14.25" customHeight="1"/>
    <row r="896460" ht="14.25" customHeight="1"/>
    <row r="896462" ht="14.25" customHeight="1"/>
    <row r="896464" ht="14.25" customHeight="1"/>
    <row r="896466" ht="14.25" customHeight="1"/>
    <row r="896468" ht="14.25" customHeight="1"/>
    <row r="896470" ht="14.25" customHeight="1"/>
    <row r="896472" ht="14.25" customHeight="1"/>
    <row r="896474" ht="14.25" customHeight="1"/>
    <row r="896476" ht="14.25" customHeight="1"/>
    <row r="896478" ht="14.25" customHeight="1"/>
    <row r="896480" ht="14.25" customHeight="1"/>
    <row r="896482" ht="14.25" customHeight="1"/>
    <row r="896484" ht="14.25" customHeight="1"/>
    <row r="896486" ht="14.25" customHeight="1"/>
    <row r="896488" ht="14.25" customHeight="1"/>
    <row r="896490" ht="14.25" customHeight="1"/>
    <row r="896492" ht="14.25" customHeight="1"/>
    <row r="896494" ht="14.25" customHeight="1"/>
    <row r="896496" ht="14.25" customHeight="1"/>
    <row r="896498" ht="14.25" customHeight="1"/>
    <row r="896500" ht="14.25" customHeight="1"/>
    <row r="896502" ht="14.25" customHeight="1"/>
    <row r="896504" ht="14.25" customHeight="1"/>
    <row r="896506" ht="14.25" customHeight="1"/>
    <row r="896508" ht="14.25" customHeight="1"/>
    <row r="896510" ht="14.25" customHeight="1"/>
    <row r="896512" ht="14.25" customHeight="1"/>
    <row r="896514" ht="14.25" customHeight="1"/>
    <row r="896516" ht="14.25" customHeight="1"/>
    <row r="896518" ht="14.25" customHeight="1"/>
    <row r="896520" ht="14.25" customHeight="1"/>
    <row r="896522" ht="14.25" customHeight="1"/>
    <row r="896524" ht="14.25" customHeight="1"/>
    <row r="896526" ht="14.25" customHeight="1"/>
    <row r="896528" ht="14.25" customHeight="1"/>
    <row r="896530" ht="14.25" customHeight="1"/>
    <row r="896532" ht="14.25" customHeight="1"/>
    <row r="896534" ht="14.25" customHeight="1"/>
    <row r="896536" ht="14.25" customHeight="1"/>
    <row r="896538" ht="14.25" customHeight="1"/>
    <row r="896540" ht="14.25" customHeight="1"/>
    <row r="896542" ht="14.25" customHeight="1"/>
    <row r="896544" ht="14.25" customHeight="1"/>
    <row r="896546" ht="14.25" customHeight="1"/>
    <row r="896548" ht="14.25" customHeight="1"/>
    <row r="896550" ht="14.25" customHeight="1"/>
    <row r="896552" ht="14.25" customHeight="1"/>
    <row r="896554" ht="14.25" customHeight="1"/>
    <row r="896556" ht="14.25" customHeight="1"/>
    <row r="896558" ht="14.25" customHeight="1"/>
    <row r="896560" ht="14.25" customHeight="1"/>
    <row r="896562" ht="14.25" customHeight="1"/>
    <row r="896564" ht="14.25" customHeight="1"/>
    <row r="896566" ht="14.25" customHeight="1"/>
    <row r="896568" ht="14.25" customHeight="1"/>
    <row r="896570" ht="14.25" customHeight="1"/>
    <row r="896572" ht="14.25" customHeight="1"/>
    <row r="896574" ht="14.25" customHeight="1"/>
    <row r="896576" ht="14.25" customHeight="1"/>
    <row r="896578" ht="14.25" customHeight="1"/>
    <row r="896580" ht="14.25" customHeight="1"/>
    <row r="896582" ht="14.25" customHeight="1"/>
    <row r="896584" ht="14.25" customHeight="1"/>
    <row r="896586" ht="14.25" customHeight="1"/>
    <row r="896588" ht="14.25" customHeight="1"/>
    <row r="896590" ht="14.25" customHeight="1"/>
    <row r="896592" ht="14.25" customHeight="1"/>
    <row r="896594" ht="14.25" customHeight="1"/>
    <row r="896596" ht="14.25" customHeight="1"/>
    <row r="896598" ht="14.25" customHeight="1"/>
    <row r="896600" ht="14.25" customHeight="1"/>
    <row r="896602" ht="14.25" customHeight="1"/>
    <row r="896604" ht="14.25" customHeight="1"/>
    <row r="896606" ht="14.25" customHeight="1"/>
    <row r="896608" ht="14.25" customHeight="1"/>
    <row r="896610" ht="14.25" customHeight="1"/>
    <row r="896612" ht="14.25" customHeight="1"/>
    <row r="896614" ht="14.25" customHeight="1"/>
    <row r="896616" ht="14.25" customHeight="1"/>
    <row r="896618" ht="14.25" customHeight="1"/>
    <row r="896620" ht="14.25" customHeight="1"/>
    <row r="896622" ht="14.25" customHeight="1"/>
    <row r="896624" ht="14.25" customHeight="1"/>
    <row r="896626" ht="14.25" customHeight="1"/>
    <row r="896628" ht="14.25" customHeight="1"/>
    <row r="896630" ht="14.25" customHeight="1"/>
    <row r="896632" ht="14.25" customHeight="1"/>
    <row r="896634" ht="14.25" customHeight="1"/>
    <row r="896636" ht="14.25" customHeight="1"/>
    <row r="896638" ht="14.25" customHeight="1"/>
    <row r="896640" ht="14.25" customHeight="1"/>
    <row r="896642" ht="14.25" customHeight="1"/>
    <row r="896644" ht="14.25" customHeight="1"/>
    <row r="896646" ht="14.25" customHeight="1"/>
    <row r="896648" ht="14.25" customHeight="1"/>
    <row r="896650" ht="14.25" customHeight="1"/>
    <row r="896652" ht="14.25" customHeight="1"/>
    <row r="896654" ht="14.25" customHeight="1"/>
    <row r="896656" ht="14.25" customHeight="1"/>
    <row r="896658" ht="14.25" customHeight="1"/>
    <row r="896660" ht="14.25" customHeight="1"/>
    <row r="896662" ht="14.25" customHeight="1"/>
    <row r="896664" ht="14.25" customHeight="1"/>
    <row r="896666" ht="14.25" customHeight="1"/>
    <row r="896668" ht="14.25" customHeight="1"/>
    <row r="896670" ht="14.25" customHeight="1"/>
    <row r="896672" ht="14.25" customHeight="1"/>
    <row r="896674" ht="14.25" customHeight="1"/>
    <row r="896676" ht="14.25" customHeight="1"/>
    <row r="896678" ht="14.25" customHeight="1"/>
    <row r="896680" ht="14.25" customHeight="1"/>
    <row r="896682" ht="14.25" customHeight="1"/>
    <row r="896684" ht="14.25" customHeight="1"/>
    <row r="896686" ht="14.25" customHeight="1"/>
    <row r="896688" ht="14.25" customHeight="1"/>
    <row r="896690" ht="14.25" customHeight="1"/>
    <row r="896692" ht="14.25" customHeight="1"/>
    <row r="896694" ht="14.25" customHeight="1"/>
    <row r="896696" ht="14.25" customHeight="1"/>
    <row r="896698" ht="14.25" customHeight="1"/>
    <row r="896700" ht="14.25" customHeight="1"/>
    <row r="896702" ht="14.25" customHeight="1"/>
    <row r="896704" ht="14.25" customHeight="1"/>
    <row r="896706" ht="14.25" customHeight="1"/>
    <row r="896708" ht="14.25" customHeight="1"/>
    <row r="896710" ht="14.25" customHeight="1"/>
    <row r="896712" ht="14.25" customHeight="1"/>
    <row r="896714" ht="14.25" customHeight="1"/>
    <row r="896716" ht="14.25" customHeight="1"/>
    <row r="896718" ht="14.25" customHeight="1"/>
    <row r="896720" ht="14.25" customHeight="1"/>
    <row r="896722" ht="14.25" customHeight="1"/>
    <row r="896724" ht="14.25" customHeight="1"/>
    <row r="896726" ht="14.25" customHeight="1"/>
    <row r="896728" ht="14.25" customHeight="1"/>
    <row r="896730" ht="14.25" customHeight="1"/>
    <row r="896732" ht="14.25" customHeight="1"/>
    <row r="896734" ht="14.25" customHeight="1"/>
    <row r="896736" ht="14.25" customHeight="1"/>
    <row r="896738" ht="14.25" customHeight="1"/>
    <row r="896740" ht="14.25" customHeight="1"/>
    <row r="896742" ht="14.25" customHeight="1"/>
    <row r="896744" ht="14.25" customHeight="1"/>
    <row r="896746" ht="14.25" customHeight="1"/>
    <row r="896748" ht="14.25" customHeight="1"/>
    <row r="896750" ht="14.25" customHeight="1"/>
    <row r="896752" ht="14.25" customHeight="1"/>
    <row r="896754" ht="14.25" customHeight="1"/>
    <row r="896756" ht="14.25" customHeight="1"/>
    <row r="896758" ht="14.25" customHeight="1"/>
    <row r="896760" ht="14.25" customHeight="1"/>
    <row r="896762" ht="14.25" customHeight="1"/>
    <row r="896764" ht="14.25" customHeight="1"/>
    <row r="896766" ht="14.25" customHeight="1"/>
    <row r="896768" ht="14.25" customHeight="1"/>
    <row r="896770" ht="14.25" customHeight="1"/>
    <row r="896772" ht="14.25" customHeight="1"/>
    <row r="896774" ht="14.25" customHeight="1"/>
    <row r="896776" ht="14.25" customHeight="1"/>
    <row r="896778" ht="14.25" customHeight="1"/>
    <row r="896780" ht="14.25" customHeight="1"/>
    <row r="896782" ht="14.25" customHeight="1"/>
    <row r="896784" ht="14.25" customHeight="1"/>
    <row r="896786" ht="14.25" customHeight="1"/>
    <row r="896788" ht="14.25" customHeight="1"/>
    <row r="896790" ht="14.25" customHeight="1"/>
    <row r="896792" ht="14.25" customHeight="1"/>
    <row r="896794" ht="14.25" customHeight="1"/>
    <row r="896796" ht="14.25" customHeight="1"/>
    <row r="896798" ht="14.25" customHeight="1"/>
    <row r="896800" ht="14.25" customHeight="1"/>
    <row r="896802" ht="14.25" customHeight="1"/>
    <row r="896804" ht="14.25" customHeight="1"/>
    <row r="896806" ht="14.25" customHeight="1"/>
    <row r="896808" ht="14.25" customHeight="1"/>
    <row r="896810" ht="14.25" customHeight="1"/>
    <row r="896812" ht="14.25" customHeight="1"/>
    <row r="896814" ht="14.25" customHeight="1"/>
    <row r="896816" ht="14.25" customHeight="1"/>
    <row r="896818" ht="14.25" customHeight="1"/>
    <row r="896820" ht="14.25" customHeight="1"/>
    <row r="896822" ht="14.25" customHeight="1"/>
    <row r="896824" ht="14.25" customHeight="1"/>
    <row r="896826" ht="14.25" customHeight="1"/>
    <row r="896828" ht="14.25" customHeight="1"/>
    <row r="896830" ht="14.25" customHeight="1"/>
    <row r="896832" ht="14.25" customHeight="1"/>
    <row r="896834" ht="14.25" customHeight="1"/>
    <row r="896836" ht="14.25" customHeight="1"/>
    <row r="896838" ht="14.25" customHeight="1"/>
    <row r="896840" ht="14.25" customHeight="1"/>
    <row r="896842" ht="14.25" customHeight="1"/>
    <row r="896844" ht="14.25" customHeight="1"/>
    <row r="896846" ht="14.25" customHeight="1"/>
    <row r="896848" ht="14.25" customHeight="1"/>
    <row r="896850" ht="14.25" customHeight="1"/>
    <row r="896852" ht="14.25" customHeight="1"/>
    <row r="896854" ht="14.25" customHeight="1"/>
    <row r="896856" ht="14.25" customHeight="1"/>
    <row r="896858" ht="14.25" customHeight="1"/>
    <row r="896860" ht="14.25" customHeight="1"/>
    <row r="896862" ht="14.25" customHeight="1"/>
    <row r="896864" ht="14.25" customHeight="1"/>
    <row r="896866" ht="14.25" customHeight="1"/>
    <row r="896868" ht="14.25" customHeight="1"/>
    <row r="896870" ht="14.25" customHeight="1"/>
    <row r="896872" ht="14.25" customHeight="1"/>
    <row r="896874" ht="14.25" customHeight="1"/>
    <row r="896876" ht="14.25" customHeight="1"/>
    <row r="896878" ht="14.25" customHeight="1"/>
    <row r="896880" ht="14.25" customHeight="1"/>
    <row r="896882" ht="14.25" customHeight="1"/>
    <row r="896884" ht="14.25" customHeight="1"/>
    <row r="896886" ht="14.25" customHeight="1"/>
    <row r="896888" ht="14.25" customHeight="1"/>
    <row r="896890" ht="14.25" customHeight="1"/>
    <row r="896892" ht="14.25" customHeight="1"/>
    <row r="896894" ht="14.25" customHeight="1"/>
    <row r="896896" ht="14.25" customHeight="1"/>
    <row r="896898" ht="14.25" customHeight="1"/>
    <row r="896900" ht="14.25" customHeight="1"/>
    <row r="896902" ht="14.25" customHeight="1"/>
    <row r="896904" ht="14.25" customHeight="1"/>
    <row r="896906" ht="14.25" customHeight="1"/>
    <row r="896908" ht="14.25" customHeight="1"/>
    <row r="896910" ht="14.25" customHeight="1"/>
    <row r="896912" ht="14.25" customHeight="1"/>
    <row r="896914" ht="14.25" customHeight="1"/>
    <row r="896916" ht="14.25" customHeight="1"/>
    <row r="896918" ht="14.25" customHeight="1"/>
    <row r="896920" ht="14.25" customHeight="1"/>
    <row r="896922" ht="14.25" customHeight="1"/>
    <row r="896924" ht="14.25" customHeight="1"/>
    <row r="896926" ht="14.25" customHeight="1"/>
    <row r="896928" ht="14.25" customHeight="1"/>
    <row r="896930" ht="14.25" customHeight="1"/>
    <row r="896932" ht="14.25" customHeight="1"/>
    <row r="896934" ht="14.25" customHeight="1"/>
    <row r="896936" ht="14.25" customHeight="1"/>
    <row r="896938" ht="14.25" customHeight="1"/>
    <row r="896940" ht="14.25" customHeight="1"/>
    <row r="896942" ht="14.25" customHeight="1"/>
    <row r="896944" ht="14.25" customHeight="1"/>
    <row r="896946" ht="14.25" customHeight="1"/>
    <row r="896948" ht="14.25" customHeight="1"/>
    <row r="896950" ht="14.25" customHeight="1"/>
    <row r="896952" ht="14.25" customHeight="1"/>
    <row r="896954" ht="14.25" customHeight="1"/>
    <row r="896956" ht="14.25" customHeight="1"/>
    <row r="896958" ht="14.25" customHeight="1"/>
    <row r="896960" ht="14.25" customHeight="1"/>
    <row r="896962" ht="14.25" customHeight="1"/>
    <row r="896964" ht="14.25" customHeight="1"/>
    <row r="896966" ht="14.25" customHeight="1"/>
    <row r="896968" ht="14.25" customHeight="1"/>
    <row r="896970" ht="14.25" customHeight="1"/>
    <row r="896972" ht="14.25" customHeight="1"/>
    <row r="896974" ht="14.25" customHeight="1"/>
    <row r="896976" ht="14.25" customHeight="1"/>
    <row r="896978" ht="14.25" customHeight="1"/>
    <row r="896980" ht="14.25" customHeight="1"/>
    <row r="896982" ht="14.25" customHeight="1"/>
    <row r="896984" ht="14.25" customHeight="1"/>
    <row r="896986" ht="14.25" customHeight="1"/>
    <row r="896988" ht="14.25" customHeight="1"/>
    <row r="896990" ht="14.25" customHeight="1"/>
    <row r="896992" ht="14.25" customHeight="1"/>
    <row r="896994" ht="14.25" customHeight="1"/>
    <row r="896996" ht="14.25" customHeight="1"/>
    <row r="896998" ht="14.25" customHeight="1"/>
    <row r="897000" ht="14.25" customHeight="1"/>
    <row r="897002" ht="14.25" customHeight="1"/>
    <row r="897004" ht="14.25" customHeight="1"/>
    <row r="897006" ht="14.25" customHeight="1"/>
    <row r="897008" ht="14.25" customHeight="1"/>
    <row r="897010" ht="14.25" customHeight="1"/>
    <row r="897012" ht="14.25" customHeight="1"/>
    <row r="897014" ht="14.25" customHeight="1"/>
    <row r="897016" ht="14.25" customHeight="1"/>
    <row r="897018" ht="14.25" customHeight="1"/>
    <row r="897020" ht="14.25" customHeight="1"/>
    <row r="897022" ht="14.25" customHeight="1"/>
    <row r="897024" ht="14.25" customHeight="1"/>
    <row r="897026" ht="14.25" customHeight="1"/>
    <row r="897028" ht="14.25" customHeight="1"/>
    <row r="897030" ht="14.25" customHeight="1"/>
    <row r="897032" ht="14.25" customHeight="1"/>
    <row r="897034" ht="14.25" customHeight="1"/>
    <row r="897036" ht="14.25" customHeight="1"/>
    <row r="897038" ht="14.25" customHeight="1"/>
    <row r="897040" ht="14.25" customHeight="1"/>
    <row r="897042" ht="14.25" customHeight="1"/>
    <row r="897044" ht="14.25" customHeight="1"/>
    <row r="897046" ht="14.25" customHeight="1"/>
    <row r="897048" ht="14.25" customHeight="1"/>
    <row r="897050" ht="14.25" customHeight="1"/>
    <row r="897052" ht="14.25" customHeight="1"/>
    <row r="897054" ht="14.25" customHeight="1"/>
    <row r="897056" ht="14.25" customHeight="1"/>
    <row r="897058" ht="14.25" customHeight="1"/>
    <row r="897060" ht="14.25" customHeight="1"/>
    <row r="897062" ht="14.25" customHeight="1"/>
    <row r="897064" ht="14.25" customHeight="1"/>
    <row r="897066" ht="14.25" customHeight="1"/>
    <row r="897068" ht="14.25" customHeight="1"/>
    <row r="897070" ht="14.25" customHeight="1"/>
    <row r="897072" ht="14.25" customHeight="1"/>
    <row r="897074" ht="14.25" customHeight="1"/>
    <row r="897076" ht="14.25" customHeight="1"/>
    <row r="897078" ht="14.25" customHeight="1"/>
    <row r="897080" ht="14.25" customHeight="1"/>
    <row r="897082" ht="14.25" customHeight="1"/>
    <row r="897084" ht="14.25" customHeight="1"/>
    <row r="897086" ht="14.25" customHeight="1"/>
    <row r="897088" ht="14.25" customHeight="1"/>
    <row r="897090" ht="14.25" customHeight="1"/>
    <row r="897092" ht="14.25" customHeight="1"/>
    <row r="897094" ht="14.25" customHeight="1"/>
    <row r="897096" ht="14.25" customHeight="1"/>
    <row r="897098" ht="14.25" customHeight="1"/>
    <row r="897100" ht="14.25" customHeight="1"/>
    <row r="897102" ht="14.25" customHeight="1"/>
    <row r="897104" ht="14.25" customHeight="1"/>
    <row r="897106" ht="14.25" customHeight="1"/>
    <row r="897108" ht="14.25" customHeight="1"/>
    <row r="897110" ht="14.25" customHeight="1"/>
    <row r="897112" ht="14.25" customHeight="1"/>
    <row r="897114" ht="14.25" customHeight="1"/>
    <row r="897116" ht="14.25" customHeight="1"/>
    <row r="897118" ht="14.25" customHeight="1"/>
    <row r="897120" ht="14.25" customHeight="1"/>
    <row r="897122" ht="14.25" customHeight="1"/>
    <row r="897124" ht="14.25" customHeight="1"/>
    <row r="897126" ht="14.25" customHeight="1"/>
    <row r="897128" ht="14.25" customHeight="1"/>
    <row r="897130" ht="14.25" customHeight="1"/>
    <row r="897132" ht="14.25" customHeight="1"/>
    <row r="897134" ht="14.25" customHeight="1"/>
    <row r="897136" ht="14.25" customHeight="1"/>
    <row r="897138" ht="14.25" customHeight="1"/>
    <row r="897140" ht="14.25" customHeight="1"/>
    <row r="897142" ht="14.25" customHeight="1"/>
    <row r="897144" ht="14.25" customHeight="1"/>
    <row r="897146" ht="14.25" customHeight="1"/>
    <row r="897148" ht="14.25" customHeight="1"/>
    <row r="897150" ht="14.25" customHeight="1"/>
    <row r="897152" ht="14.25" customHeight="1"/>
    <row r="897154" ht="14.25" customHeight="1"/>
    <row r="897156" ht="14.25" customHeight="1"/>
    <row r="897158" ht="14.25" customHeight="1"/>
    <row r="897160" ht="14.25" customHeight="1"/>
    <row r="897162" ht="14.25" customHeight="1"/>
    <row r="897164" ht="14.25" customHeight="1"/>
    <row r="897166" ht="14.25" customHeight="1"/>
    <row r="897168" ht="14.25" customHeight="1"/>
    <row r="897170" ht="14.25" customHeight="1"/>
    <row r="897172" ht="14.25" customHeight="1"/>
    <row r="897174" ht="14.25" customHeight="1"/>
    <row r="897176" ht="14.25" customHeight="1"/>
    <row r="897178" ht="14.25" customHeight="1"/>
    <row r="897180" ht="14.25" customHeight="1"/>
    <row r="897182" ht="14.25" customHeight="1"/>
    <row r="897184" ht="14.25" customHeight="1"/>
    <row r="897186" ht="14.25" customHeight="1"/>
    <row r="897188" ht="14.25" customHeight="1"/>
    <row r="897190" ht="14.25" customHeight="1"/>
    <row r="897192" ht="14.25" customHeight="1"/>
    <row r="897194" ht="14.25" customHeight="1"/>
    <row r="897196" ht="14.25" customHeight="1"/>
    <row r="897198" ht="14.25" customHeight="1"/>
    <row r="897200" ht="14.25" customHeight="1"/>
    <row r="897202" ht="14.25" customHeight="1"/>
    <row r="897204" ht="14.25" customHeight="1"/>
    <row r="897206" ht="14.25" customHeight="1"/>
    <row r="897208" ht="14.25" customHeight="1"/>
    <row r="897210" ht="14.25" customHeight="1"/>
    <row r="897212" ht="14.25" customHeight="1"/>
    <row r="897214" ht="14.25" customHeight="1"/>
    <row r="897216" ht="14.25" customHeight="1"/>
    <row r="897218" ht="14.25" customHeight="1"/>
    <row r="897220" ht="14.25" customHeight="1"/>
    <row r="897222" ht="14.25" customHeight="1"/>
    <row r="897224" ht="14.25" customHeight="1"/>
    <row r="897226" ht="14.25" customHeight="1"/>
    <row r="897228" ht="14.25" customHeight="1"/>
    <row r="897230" ht="14.25" customHeight="1"/>
    <row r="897232" ht="14.25" customHeight="1"/>
    <row r="897234" ht="14.25" customHeight="1"/>
    <row r="897236" ht="14.25" customHeight="1"/>
    <row r="897238" ht="14.25" customHeight="1"/>
    <row r="897240" ht="14.25" customHeight="1"/>
    <row r="897242" ht="14.25" customHeight="1"/>
    <row r="897244" ht="14.25" customHeight="1"/>
    <row r="897246" ht="14.25" customHeight="1"/>
    <row r="897248" ht="14.25" customHeight="1"/>
    <row r="897250" ht="14.25" customHeight="1"/>
    <row r="897252" ht="14.25" customHeight="1"/>
    <row r="897254" ht="14.25" customHeight="1"/>
    <row r="897256" ht="14.25" customHeight="1"/>
    <row r="897258" ht="14.25" customHeight="1"/>
    <row r="897260" ht="14.25" customHeight="1"/>
    <row r="897262" ht="14.25" customHeight="1"/>
    <row r="897264" ht="14.25" customHeight="1"/>
    <row r="897266" ht="14.25" customHeight="1"/>
    <row r="897268" ht="14.25" customHeight="1"/>
    <row r="897270" ht="14.25" customHeight="1"/>
    <row r="897272" ht="14.25" customHeight="1"/>
    <row r="897274" ht="14.25" customHeight="1"/>
    <row r="897276" ht="14.25" customHeight="1"/>
    <row r="897278" ht="14.25" customHeight="1"/>
    <row r="897280" ht="14.25" customHeight="1"/>
    <row r="897282" ht="14.25" customHeight="1"/>
    <row r="897284" ht="14.25" customHeight="1"/>
    <row r="897286" ht="14.25" customHeight="1"/>
    <row r="897288" ht="14.25" customHeight="1"/>
    <row r="897290" ht="14.25" customHeight="1"/>
    <row r="897292" ht="14.25" customHeight="1"/>
    <row r="897294" ht="14.25" customHeight="1"/>
    <row r="897296" ht="14.25" customHeight="1"/>
    <row r="897298" ht="14.25" customHeight="1"/>
    <row r="897300" ht="14.25" customHeight="1"/>
    <row r="897302" ht="14.25" customHeight="1"/>
    <row r="897304" ht="14.25" customHeight="1"/>
    <row r="897306" ht="14.25" customHeight="1"/>
    <row r="897308" ht="14.25" customHeight="1"/>
    <row r="897310" ht="14.25" customHeight="1"/>
    <row r="897312" ht="14.25" customHeight="1"/>
    <row r="897314" ht="14.25" customHeight="1"/>
    <row r="897316" ht="14.25" customHeight="1"/>
    <row r="897318" ht="14.25" customHeight="1"/>
    <row r="897320" ht="14.25" customHeight="1"/>
    <row r="897322" ht="14.25" customHeight="1"/>
    <row r="897324" ht="14.25" customHeight="1"/>
    <row r="897326" ht="14.25" customHeight="1"/>
    <row r="897328" ht="14.25" customHeight="1"/>
    <row r="897330" ht="14.25" customHeight="1"/>
    <row r="897332" ht="14.25" customHeight="1"/>
    <row r="897334" ht="14.25" customHeight="1"/>
    <row r="897336" ht="14.25" customHeight="1"/>
    <row r="897338" ht="14.25" customHeight="1"/>
    <row r="897340" ht="14.25" customHeight="1"/>
    <row r="897342" ht="14.25" customHeight="1"/>
    <row r="897344" ht="14.25" customHeight="1"/>
    <row r="897346" ht="14.25" customHeight="1"/>
    <row r="897348" ht="14.25" customHeight="1"/>
    <row r="897350" ht="14.25" customHeight="1"/>
    <row r="897352" ht="14.25" customHeight="1"/>
    <row r="897354" ht="14.25" customHeight="1"/>
    <row r="897356" ht="14.25" customHeight="1"/>
    <row r="897358" ht="14.25" customHeight="1"/>
    <row r="897360" ht="14.25" customHeight="1"/>
    <row r="897362" ht="14.25" customHeight="1"/>
    <row r="897364" ht="14.25" customHeight="1"/>
    <row r="897366" ht="14.25" customHeight="1"/>
    <row r="897368" ht="14.25" customHeight="1"/>
    <row r="897370" ht="14.25" customHeight="1"/>
    <row r="897372" ht="14.25" customHeight="1"/>
    <row r="897374" ht="14.25" customHeight="1"/>
    <row r="897376" ht="14.25" customHeight="1"/>
    <row r="897378" ht="14.25" customHeight="1"/>
    <row r="897380" ht="14.25" customHeight="1"/>
    <row r="897382" ht="14.25" customHeight="1"/>
    <row r="897384" ht="14.25" customHeight="1"/>
    <row r="897386" ht="14.25" customHeight="1"/>
    <row r="897388" ht="14.25" customHeight="1"/>
    <row r="897390" ht="14.25" customHeight="1"/>
    <row r="897392" ht="14.25" customHeight="1"/>
    <row r="897394" ht="14.25" customHeight="1"/>
    <row r="897396" ht="14.25" customHeight="1"/>
    <row r="897398" ht="14.25" customHeight="1"/>
    <row r="897400" ht="14.25" customHeight="1"/>
    <row r="897402" ht="14.25" customHeight="1"/>
    <row r="897404" ht="14.25" customHeight="1"/>
    <row r="897406" ht="14.25" customHeight="1"/>
    <row r="897408" ht="14.25" customHeight="1"/>
    <row r="897410" ht="14.25" customHeight="1"/>
    <row r="897412" ht="14.25" customHeight="1"/>
    <row r="897414" ht="14.25" customHeight="1"/>
    <row r="897416" ht="14.25" customHeight="1"/>
    <row r="897418" ht="14.25" customHeight="1"/>
    <row r="897420" ht="14.25" customHeight="1"/>
    <row r="897422" ht="14.25" customHeight="1"/>
    <row r="897424" ht="14.25" customHeight="1"/>
    <row r="897426" ht="14.25" customHeight="1"/>
    <row r="897428" ht="14.25" customHeight="1"/>
    <row r="897430" ht="14.25" customHeight="1"/>
    <row r="897432" ht="14.25" customHeight="1"/>
    <row r="897434" ht="14.25" customHeight="1"/>
    <row r="897436" ht="14.25" customHeight="1"/>
    <row r="897438" ht="14.25" customHeight="1"/>
    <row r="897440" ht="14.25" customHeight="1"/>
    <row r="897442" ht="14.25" customHeight="1"/>
    <row r="897444" ht="14.25" customHeight="1"/>
    <row r="897446" ht="14.25" customHeight="1"/>
    <row r="897448" ht="14.25" customHeight="1"/>
    <row r="897450" ht="14.25" customHeight="1"/>
    <row r="897452" ht="14.25" customHeight="1"/>
    <row r="897454" ht="14.25" customHeight="1"/>
    <row r="897456" ht="14.25" customHeight="1"/>
    <row r="897458" ht="14.25" customHeight="1"/>
    <row r="897460" ht="14.25" customHeight="1"/>
    <row r="897462" ht="14.25" customHeight="1"/>
    <row r="897464" ht="14.25" customHeight="1"/>
    <row r="897466" ht="14.25" customHeight="1"/>
    <row r="897468" ht="14.25" customHeight="1"/>
    <row r="897470" ht="14.25" customHeight="1"/>
    <row r="897472" ht="14.25" customHeight="1"/>
    <row r="897474" ht="14.25" customHeight="1"/>
    <row r="897476" ht="14.25" customHeight="1"/>
    <row r="897478" ht="14.25" customHeight="1"/>
    <row r="897480" ht="14.25" customHeight="1"/>
    <row r="897482" ht="14.25" customHeight="1"/>
    <row r="897484" ht="14.25" customHeight="1"/>
    <row r="897486" ht="14.25" customHeight="1"/>
    <row r="897488" ht="14.25" customHeight="1"/>
    <row r="897490" ht="14.25" customHeight="1"/>
    <row r="897492" ht="14.25" customHeight="1"/>
    <row r="897494" ht="14.25" customHeight="1"/>
    <row r="897496" ht="14.25" customHeight="1"/>
    <row r="897498" ht="14.25" customHeight="1"/>
    <row r="897500" ht="14.25" customHeight="1"/>
    <row r="897502" ht="14.25" customHeight="1"/>
    <row r="897504" ht="14.25" customHeight="1"/>
    <row r="897506" ht="14.25" customHeight="1"/>
    <row r="897508" ht="14.25" customHeight="1"/>
    <row r="897510" ht="14.25" customHeight="1"/>
    <row r="897512" ht="14.25" customHeight="1"/>
    <row r="897514" ht="14.25" customHeight="1"/>
    <row r="897516" ht="14.25" customHeight="1"/>
    <row r="897518" ht="14.25" customHeight="1"/>
    <row r="897520" ht="14.25" customHeight="1"/>
    <row r="897522" ht="14.25" customHeight="1"/>
    <row r="897524" ht="14.25" customHeight="1"/>
    <row r="897526" ht="14.25" customHeight="1"/>
    <row r="897528" ht="14.25" customHeight="1"/>
    <row r="897530" ht="14.25" customHeight="1"/>
    <row r="897532" ht="14.25" customHeight="1"/>
    <row r="897534" ht="14.25" customHeight="1"/>
    <row r="897536" ht="14.25" customHeight="1"/>
    <row r="897538" ht="14.25" customHeight="1"/>
    <row r="897540" ht="14.25" customHeight="1"/>
    <row r="897542" ht="14.25" customHeight="1"/>
    <row r="897544" ht="14.25" customHeight="1"/>
    <row r="897546" ht="14.25" customHeight="1"/>
    <row r="897548" ht="14.25" customHeight="1"/>
    <row r="897550" ht="14.25" customHeight="1"/>
    <row r="897552" ht="14.25" customHeight="1"/>
    <row r="897554" ht="14.25" customHeight="1"/>
    <row r="897556" ht="14.25" customHeight="1"/>
    <row r="897558" ht="14.25" customHeight="1"/>
    <row r="897560" ht="14.25" customHeight="1"/>
    <row r="897562" ht="14.25" customHeight="1"/>
    <row r="897564" ht="14.25" customHeight="1"/>
    <row r="897566" ht="14.25" customHeight="1"/>
    <row r="897568" ht="14.25" customHeight="1"/>
    <row r="897570" ht="14.25" customHeight="1"/>
    <row r="897572" ht="14.25" customHeight="1"/>
    <row r="897574" ht="14.25" customHeight="1"/>
    <row r="897576" ht="14.25" customHeight="1"/>
    <row r="897578" ht="14.25" customHeight="1"/>
    <row r="897580" ht="14.25" customHeight="1"/>
    <row r="897582" ht="14.25" customHeight="1"/>
    <row r="897584" ht="14.25" customHeight="1"/>
    <row r="897586" ht="14.25" customHeight="1"/>
    <row r="897588" ht="14.25" customHeight="1"/>
    <row r="897590" ht="14.25" customHeight="1"/>
    <row r="897592" ht="14.25" customHeight="1"/>
    <row r="897594" ht="14.25" customHeight="1"/>
    <row r="897596" ht="14.25" customHeight="1"/>
    <row r="897598" ht="14.25" customHeight="1"/>
    <row r="897600" ht="14.25" customHeight="1"/>
    <row r="897602" ht="14.25" customHeight="1"/>
    <row r="897604" ht="14.25" customHeight="1"/>
    <row r="897606" ht="14.25" customHeight="1"/>
    <row r="897608" ht="14.25" customHeight="1"/>
    <row r="897610" ht="14.25" customHeight="1"/>
    <row r="897612" ht="14.25" customHeight="1"/>
    <row r="897614" ht="14.25" customHeight="1"/>
    <row r="897616" ht="14.25" customHeight="1"/>
    <row r="897618" ht="14.25" customHeight="1"/>
    <row r="897620" ht="14.25" customHeight="1"/>
    <row r="897622" ht="14.25" customHeight="1"/>
    <row r="897624" ht="14.25" customHeight="1"/>
    <row r="897626" ht="14.25" customHeight="1"/>
    <row r="897628" ht="14.25" customHeight="1"/>
    <row r="897630" ht="14.25" customHeight="1"/>
    <row r="897632" ht="14.25" customHeight="1"/>
    <row r="897634" ht="14.25" customHeight="1"/>
    <row r="897636" ht="14.25" customHeight="1"/>
    <row r="897638" ht="14.25" customHeight="1"/>
    <row r="897640" ht="14.25" customHeight="1"/>
    <row r="897642" ht="14.25" customHeight="1"/>
    <row r="897644" ht="14.25" customHeight="1"/>
    <row r="897646" ht="14.25" customHeight="1"/>
    <row r="897648" ht="14.25" customHeight="1"/>
    <row r="897650" ht="14.25" customHeight="1"/>
    <row r="897652" ht="14.25" customHeight="1"/>
    <row r="897654" ht="14.25" customHeight="1"/>
    <row r="897656" ht="14.25" customHeight="1"/>
    <row r="897658" ht="14.25" customHeight="1"/>
    <row r="897660" ht="14.25" customHeight="1"/>
    <row r="897662" ht="14.25" customHeight="1"/>
    <row r="897664" ht="14.25" customHeight="1"/>
    <row r="897666" ht="14.25" customHeight="1"/>
    <row r="897668" ht="14.25" customHeight="1"/>
    <row r="897670" ht="14.25" customHeight="1"/>
    <row r="897672" ht="14.25" customHeight="1"/>
    <row r="897674" ht="14.25" customHeight="1"/>
    <row r="897676" ht="14.25" customHeight="1"/>
    <row r="897678" ht="14.25" customHeight="1"/>
    <row r="897680" ht="14.25" customHeight="1"/>
    <row r="897682" ht="14.25" customHeight="1"/>
    <row r="897684" ht="14.25" customHeight="1"/>
    <row r="897686" ht="14.25" customHeight="1"/>
    <row r="897688" ht="14.25" customHeight="1"/>
    <row r="897690" ht="14.25" customHeight="1"/>
    <row r="897692" ht="14.25" customHeight="1"/>
    <row r="897694" ht="14.25" customHeight="1"/>
    <row r="897696" ht="14.25" customHeight="1"/>
    <row r="897698" ht="14.25" customHeight="1"/>
    <row r="897700" ht="14.25" customHeight="1"/>
    <row r="897702" ht="14.25" customHeight="1"/>
    <row r="897704" ht="14.25" customHeight="1"/>
    <row r="897706" ht="14.25" customHeight="1"/>
    <row r="897708" ht="14.25" customHeight="1"/>
    <row r="897710" ht="14.25" customHeight="1"/>
    <row r="897712" ht="14.25" customHeight="1"/>
    <row r="897714" ht="14.25" customHeight="1"/>
    <row r="897716" ht="14.25" customHeight="1"/>
    <row r="897718" ht="14.25" customHeight="1"/>
    <row r="897720" ht="14.25" customHeight="1"/>
    <row r="897722" ht="14.25" customHeight="1"/>
    <row r="897724" ht="14.25" customHeight="1"/>
    <row r="897726" ht="14.25" customHeight="1"/>
    <row r="897728" ht="14.25" customHeight="1"/>
    <row r="897730" ht="14.25" customHeight="1"/>
    <row r="897732" ht="14.25" customHeight="1"/>
    <row r="897734" ht="14.25" customHeight="1"/>
    <row r="897736" ht="14.25" customHeight="1"/>
    <row r="897738" ht="14.25" customHeight="1"/>
    <row r="897740" ht="14.25" customHeight="1"/>
    <row r="897742" ht="14.25" customHeight="1"/>
    <row r="897744" ht="14.25" customHeight="1"/>
    <row r="897746" ht="14.25" customHeight="1"/>
    <row r="897748" ht="14.25" customHeight="1"/>
    <row r="897750" ht="14.25" customHeight="1"/>
    <row r="897752" ht="14.25" customHeight="1"/>
    <row r="897754" ht="14.25" customHeight="1"/>
    <row r="897756" ht="14.25" customHeight="1"/>
    <row r="897758" ht="14.25" customHeight="1"/>
    <row r="897760" ht="14.25" customHeight="1"/>
    <row r="897762" ht="14.25" customHeight="1"/>
    <row r="897764" ht="14.25" customHeight="1"/>
    <row r="897766" ht="14.25" customHeight="1"/>
    <row r="897768" ht="14.25" customHeight="1"/>
    <row r="897770" ht="14.25" customHeight="1"/>
    <row r="897772" ht="14.25" customHeight="1"/>
    <row r="897774" ht="14.25" customHeight="1"/>
    <row r="897776" ht="14.25" customHeight="1"/>
    <row r="897778" ht="14.25" customHeight="1"/>
    <row r="897780" ht="14.25" customHeight="1"/>
    <row r="897782" ht="14.25" customHeight="1"/>
    <row r="897784" ht="14.25" customHeight="1"/>
    <row r="897786" ht="14.25" customHeight="1"/>
    <row r="897788" ht="14.25" customHeight="1"/>
    <row r="897790" ht="14.25" customHeight="1"/>
    <row r="897792" ht="14.25" customHeight="1"/>
    <row r="897794" ht="14.25" customHeight="1"/>
    <row r="897796" ht="14.25" customHeight="1"/>
    <row r="897798" ht="14.25" customHeight="1"/>
    <row r="897800" ht="14.25" customHeight="1"/>
    <row r="897802" ht="14.25" customHeight="1"/>
    <row r="897804" ht="14.25" customHeight="1"/>
    <row r="897806" ht="14.25" customHeight="1"/>
    <row r="897808" ht="14.25" customHeight="1"/>
    <row r="897810" ht="14.25" customHeight="1"/>
    <row r="897812" ht="14.25" customHeight="1"/>
    <row r="897814" ht="14.25" customHeight="1"/>
    <row r="897816" ht="14.25" customHeight="1"/>
    <row r="897818" ht="14.25" customHeight="1"/>
    <row r="897820" ht="14.25" customHeight="1"/>
    <row r="897822" ht="14.25" customHeight="1"/>
    <row r="897824" ht="14.25" customHeight="1"/>
    <row r="897826" ht="14.25" customHeight="1"/>
    <row r="897828" ht="14.25" customHeight="1"/>
    <row r="897830" ht="14.25" customHeight="1"/>
    <row r="897832" ht="14.25" customHeight="1"/>
    <row r="897834" ht="14.25" customHeight="1"/>
    <row r="897836" ht="14.25" customHeight="1"/>
    <row r="897838" ht="14.25" customHeight="1"/>
    <row r="897840" ht="14.25" customHeight="1"/>
    <row r="897842" ht="14.25" customHeight="1"/>
    <row r="897844" ht="14.25" customHeight="1"/>
    <row r="897846" ht="14.25" customHeight="1"/>
    <row r="897848" ht="14.25" customHeight="1"/>
    <row r="897850" ht="14.25" customHeight="1"/>
    <row r="897852" ht="14.25" customHeight="1"/>
    <row r="897854" ht="14.25" customHeight="1"/>
    <row r="897856" ht="14.25" customHeight="1"/>
    <row r="897858" ht="14.25" customHeight="1"/>
    <row r="897860" ht="14.25" customHeight="1"/>
    <row r="897862" ht="14.25" customHeight="1"/>
    <row r="897864" ht="14.25" customHeight="1"/>
    <row r="897866" ht="14.25" customHeight="1"/>
    <row r="897868" ht="14.25" customHeight="1"/>
    <row r="897870" ht="14.25" customHeight="1"/>
    <row r="897872" ht="14.25" customHeight="1"/>
    <row r="897874" ht="14.25" customHeight="1"/>
    <row r="897876" ht="14.25" customHeight="1"/>
    <row r="897878" ht="14.25" customHeight="1"/>
    <row r="897880" ht="14.25" customHeight="1"/>
    <row r="897882" ht="14.25" customHeight="1"/>
    <row r="897884" ht="14.25" customHeight="1"/>
    <row r="897886" ht="14.25" customHeight="1"/>
    <row r="897888" ht="14.25" customHeight="1"/>
    <row r="897890" ht="14.25" customHeight="1"/>
    <row r="897892" ht="14.25" customHeight="1"/>
    <row r="897894" ht="14.25" customHeight="1"/>
    <row r="897896" ht="14.25" customHeight="1"/>
    <row r="897898" ht="14.25" customHeight="1"/>
    <row r="897900" ht="14.25" customHeight="1"/>
    <row r="897902" ht="14.25" customHeight="1"/>
    <row r="897904" ht="14.25" customHeight="1"/>
    <row r="897906" ht="14.25" customHeight="1"/>
    <row r="897908" ht="14.25" customHeight="1"/>
    <row r="897910" ht="14.25" customHeight="1"/>
    <row r="897912" ht="14.25" customHeight="1"/>
    <row r="897914" ht="14.25" customHeight="1"/>
    <row r="897916" ht="14.25" customHeight="1"/>
    <row r="897918" ht="14.25" customHeight="1"/>
    <row r="897920" ht="14.25" customHeight="1"/>
    <row r="897922" ht="14.25" customHeight="1"/>
    <row r="897924" ht="14.25" customHeight="1"/>
    <row r="897926" ht="14.25" customHeight="1"/>
    <row r="897928" ht="14.25" customHeight="1"/>
    <row r="897930" ht="14.25" customHeight="1"/>
    <row r="897932" ht="14.25" customHeight="1"/>
    <row r="897934" ht="14.25" customHeight="1"/>
    <row r="897936" ht="14.25" customHeight="1"/>
    <row r="897938" ht="14.25" customHeight="1"/>
    <row r="897940" ht="14.25" customHeight="1"/>
    <row r="897942" ht="14.25" customHeight="1"/>
    <row r="897944" ht="14.25" customHeight="1"/>
    <row r="897946" ht="14.25" customHeight="1"/>
    <row r="897948" ht="14.25" customHeight="1"/>
    <row r="897950" ht="14.25" customHeight="1"/>
    <row r="897952" ht="14.25" customHeight="1"/>
    <row r="897954" ht="14.25" customHeight="1"/>
    <row r="897956" ht="14.25" customHeight="1"/>
    <row r="897958" ht="14.25" customHeight="1"/>
    <row r="897960" ht="14.25" customHeight="1"/>
    <row r="897962" ht="14.25" customHeight="1"/>
    <row r="897964" ht="14.25" customHeight="1"/>
    <row r="897966" ht="14.25" customHeight="1"/>
    <row r="897968" ht="14.25" customHeight="1"/>
    <row r="897970" ht="14.25" customHeight="1"/>
    <row r="897972" ht="14.25" customHeight="1"/>
    <row r="897974" ht="14.25" customHeight="1"/>
    <row r="897976" ht="14.25" customHeight="1"/>
    <row r="897978" ht="14.25" customHeight="1"/>
    <row r="897980" ht="14.25" customHeight="1"/>
    <row r="897982" ht="14.25" customHeight="1"/>
    <row r="897984" ht="14.25" customHeight="1"/>
    <row r="897986" ht="14.25" customHeight="1"/>
    <row r="897988" ht="14.25" customHeight="1"/>
    <row r="897990" ht="14.25" customHeight="1"/>
    <row r="897992" ht="14.25" customHeight="1"/>
    <row r="897994" ht="14.25" customHeight="1"/>
    <row r="897996" ht="14.25" customHeight="1"/>
    <row r="897998" ht="14.25" customHeight="1"/>
    <row r="898000" ht="14.25" customHeight="1"/>
    <row r="898002" ht="14.25" customHeight="1"/>
    <row r="898004" ht="14.25" customHeight="1"/>
    <row r="898006" ht="14.25" customHeight="1"/>
    <row r="898008" ht="14.25" customHeight="1"/>
    <row r="898010" ht="14.25" customHeight="1"/>
    <row r="898012" ht="14.25" customHeight="1"/>
    <row r="898014" ht="14.25" customHeight="1"/>
    <row r="898016" ht="14.25" customHeight="1"/>
    <row r="898018" ht="14.25" customHeight="1"/>
    <row r="898020" ht="14.25" customHeight="1"/>
    <row r="898022" ht="14.25" customHeight="1"/>
    <row r="898024" ht="14.25" customHeight="1"/>
    <row r="898026" ht="14.25" customHeight="1"/>
    <row r="898028" ht="14.25" customHeight="1"/>
    <row r="898030" ht="14.25" customHeight="1"/>
    <row r="898032" ht="14.25" customHeight="1"/>
    <row r="898034" ht="14.25" customHeight="1"/>
    <row r="898036" ht="14.25" customHeight="1"/>
    <row r="898038" ht="14.25" customHeight="1"/>
    <row r="898040" ht="14.25" customHeight="1"/>
    <row r="898042" ht="14.25" customHeight="1"/>
    <row r="898044" ht="14.25" customHeight="1"/>
    <row r="898046" ht="14.25" customHeight="1"/>
    <row r="898048" ht="14.25" customHeight="1"/>
    <row r="898050" ht="14.25" customHeight="1"/>
    <row r="898052" ht="14.25" customHeight="1"/>
    <row r="898054" ht="14.25" customHeight="1"/>
    <row r="898056" ht="14.25" customHeight="1"/>
    <row r="898058" ht="14.25" customHeight="1"/>
    <row r="898060" ht="14.25" customHeight="1"/>
    <row r="898062" ht="14.25" customHeight="1"/>
    <row r="898064" ht="14.25" customHeight="1"/>
    <row r="898066" ht="14.25" customHeight="1"/>
    <row r="898068" ht="14.25" customHeight="1"/>
    <row r="898070" ht="14.25" customHeight="1"/>
    <row r="898072" ht="14.25" customHeight="1"/>
    <row r="898074" ht="14.25" customHeight="1"/>
    <row r="898076" ht="14.25" customHeight="1"/>
    <row r="898078" ht="14.25" customHeight="1"/>
    <row r="898080" ht="14.25" customHeight="1"/>
    <row r="898082" ht="14.25" customHeight="1"/>
    <row r="898084" ht="14.25" customHeight="1"/>
    <row r="898086" ht="14.25" customHeight="1"/>
    <row r="898088" ht="14.25" customHeight="1"/>
    <row r="898090" ht="14.25" customHeight="1"/>
    <row r="898092" ht="14.25" customHeight="1"/>
    <row r="898094" ht="14.25" customHeight="1"/>
    <row r="898096" ht="14.25" customHeight="1"/>
    <row r="898098" ht="14.25" customHeight="1"/>
    <row r="898100" ht="14.25" customHeight="1"/>
    <row r="898102" ht="14.25" customHeight="1"/>
    <row r="898104" ht="14.25" customHeight="1"/>
    <row r="898106" ht="14.25" customHeight="1"/>
    <row r="898108" ht="14.25" customHeight="1"/>
    <row r="898110" ht="14.25" customHeight="1"/>
    <row r="898112" ht="14.25" customHeight="1"/>
    <row r="898114" ht="14.25" customHeight="1"/>
    <row r="898116" ht="14.25" customHeight="1"/>
    <row r="898118" ht="14.25" customHeight="1"/>
    <row r="898120" ht="14.25" customHeight="1"/>
    <row r="898122" ht="14.25" customHeight="1"/>
    <row r="898124" ht="14.25" customHeight="1"/>
    <row r="898126" ht="14.25" customHeight="1"/>
    <row r="898128" ht="14.25" customHeight="1"/>
    <row r="898130" ht="14.25" customHeight="1"/>
    <row r="898132" ht="14.25" customHeight="1"/>
    <row r="898134" ht="14.25" customHeight="1"/>
    <row r="898136" ht="14.25" customHeight="1"/>
    <row r="898138" ht="14.25" customHeight="1"/>
    <row r="898140" ht="14.25" customHeight="1"/>
    <row r="898142" ht="14.25" customHeight="1"/>
    <row r="898144" ht="14.25" customHeight="1"/>
    <row r="898146" ht="14.25" customHeight="1"/>
    <row r="898148" ht="14.25" customHeight="1"/>
    <row r="898150" ht="14.25" customHeight="1"/>
    <row r="898152" ht="14.25" customHeight="1"/>
    <row r="898154" ht="14.25" customHeight="1"/>
    <row r="898156" ht="14.25" customHeight="1"/>
    <row r="898158" ht="14.25" customHeight="1"/>
    <row r="898160" ht="14.25" customHeight="1"/>
    <row r="898162" ht="14.25" customHeight="1"/>
    <row r="898164" ht="14.25" customHeight="1"/>
    <row r="898166" ht="14.25" customHeight="1"/>
    <row r="898168" ht="14.25" customHeight="1"/>
    <row r="898170" ht="14.25" customHeight="1"/>
    <row r="898172" ht="14.25" customHeight="1"/>
    <row r="898174" ht="14.25" customHeight="1"/>
    <row r="898176" ht="14.25" customHeight="1"/>
    <row r="898178" ht="14.25" customHeight="1"/>
    <row r="898180" ht="14.25" customHeight="1"/>
    <row r="898182" ht="14.25" customHeight="1"/>
    <row r="898184" ht="14.25" customHeight="1"/>
    <row r="898186" ht="14.25" customHeight="1"/>
    <row r="898188" ht="14.25" customHeight="1"/>
    <row r="898190" ht="14.25" customHeight="1"/>
    <row r="898192" ht="14.25" customHeight="1"/>
    <row r="898194" ht="14.25" customHeight="1"/>
    <row r="898196" ht="14.25" customHeight="1"/>
    <row r="898198" ht="14.25" customHeight="1"/>
    <row r="898200" ht="14.25" customHeight="1"/>
    <row r="898202" ht="14.25" customHeight="1"/>
    <row r="898204" ht="14.25" customHeight="1"/>
    <row r="898206" ht="14.25" customHeight="1"/>
    <row r="898208" ht="14.25" customHeight="1"/>
    <row r="898210" ht="14.25" customHeight="1"/>
    <row r="898212" ht="14.25" customHeight="1"/>
    <row r="898214" ht="14.25" customHeight="1"/>
    <row r="898216" ht="14.25" customHeight="1"/>
    <row r="898218" ht="14.25" customHeight="1"/>
    <row r="898220" ht="14.25" customHeight="1"/>
    <row r="898222" ht="14.25" customHeight="1"/>
    <row r="898224" ht="14.25" customHeight="1"/>
    <row r="898226" ht="14.25" customHeight="1"/>
    <row r="898228" ht="14.25" customHeight="1"/>
    <row r="898230" ht="14.25" customHeight="1"/>
    <row r="898232" ht="14.25" customHeight="1"/>
    <row r="898234" ht="14.25" customHeight="1"/>
    <row r="898236" ht="14.25" customHeight="1"/>
    <row r="898238" ht="14.25" customHeight="1"/>
    <row r="898240" ht="14.25" customHeight="1"/>
    <row r="898242" ht="14.25" customHeight="1"/>
    <row r="898244" ht="14.25" customHeight="1"/>
    <row r="898246" ht="14.25" customHeight="1"/>
    <row r="898248" ht="14.25" customHeight="1"/>
    <row r="898250" ht="14.25" customHeight="1"/>
    <row r="898252" ht="14.25" customHeight="1"/>
    <row r="898254" ht="14.25" customHeight="1"/>
    <row r="898256" ht="14.25" customHeight="1"/>
    <row r="898258" ht="14.25" customHeight="1"/>
    <row r="898260" ht="14.25" customHeight="1"/>
    <row r="898262" ht="14.25" customHeight="1"/>
    <row r="898264" ht="14.25" customHeight="1"/>
    <row r="898266" ht="14.25" customHeight="1"/>
    <row r="898268" ht="14.25" customHeight="1"/>
    <row r="898270" ht="14.25" customHeight="1"/>
    <row r="898272" ht="14.25" customHeight="1"/>
    <row r="898274" ht="14.25" customHeight="1"/>
    <row r="898276" ht="14.25" customHeight="1"/>
    <row r="898278" ht="14.25" customHeight="1"/>
    <row r="898280" ht="14.25" customHeight="1"/>
    <row r="898282" ht="14.25" customHeight="1"/>
    <row r="898284" ht="14.25" customHeight="1"/>
    <row r="898286" ht="14.25" customHeight="1"/>
    <row r="898288" ht="14.25" customHeight="1"/>
    <row r="898290" ht="14.25" customHeight="1"/>
    <row r="898292" ht="14.25" customHeight="1"/>
    <row r="898294" ht="14.25" customHeight="1"/>
    <row r="898296" ht="14.25" customHeight="1"/>
    <row r="898298" ht="14.25" customHeight="1"/>
    <row r="898300" ht="14.25" customHeight="1"/>
    <row r="898302" ht="14.25" customHeight="1"/>
    <row r="898304" ht="14.25" customHeight="1"/>
    <row r="898306" ht="14.25" customHeight="1"/>
    <row r="898308" ht="14.25" customHeight="1"/>
    <row r="898310" ht="14.25" customHeight="1"/>
    <row r="898312" ht="14.25" customHeight="1"/>
    <row r="898314" ht="14.25" customHeight="1"/>
    <row r="898316" ht="14.25" customHeight="1"/>
    <row r="898318" ht="14.25" customHeight="1"/>
    <row r="898320" ht="14.25" customHeight="1"/>
    <row r="898322" ht="14.25" customHeight="1"/>
    <row r="898324" ht="14.25" customHeight="1"/>
    <row r="898326" ht="14.25" customHeight="1"/>
    <row r="898328" ht="14.25" customHeight="1"/>
    <row r="898330" ht="14.25" customHeight="1"/>
    <row r="898332" ht="14.25" customHeight="1"/>
    <row r="898334" ht="14.25" customHeight="1"/>
    <row r="898336" ht="14.25" customHeight="1"/>
    <row r="898338" ht="14.25" customHeight="1"/>
    <row r="898340" ht="14.25" customHeight="1"/>
    <row r="898342" ht="14.25" customHeight="1"/>
    <row r="898344" ht="14.25" customHeight="1"/>
    <row r="898346" ht="14.25" customHeight="1"/>
    <row r="898348" ht="14.25" customHeight="1"/>
    <row r="898350" ht="14.25" customHeight="1"/>
    <row r="898352" ht="14.25" customHeight="1"/>
    <row r="898354" ht="14.25" customHeight="1"/>
    <row r="898356" ht="14.25" customHeight="1"/>
    <row r="898358" ht="14.25" customHeight="1"/>
    <row r="898360" ht="14.25" customHeight="1"/>
    <row r="898362" ht="14.25" customHeight="1"/>
    <row r="898364" ht="14.25" customHeight="1"/>
    <row r="898366" ht="14.25" customHeight="1"/>
    <row r="898368" ht="14.25" customHeight="1"/>
    <row r="898370" ht="14.25" customHeight="1"/>
    <row r="898372" ht="14.25" customHeight="1"/>
    <row r="898374" ht="14.25" customHeight="1"/>
    <row r="898376" ht="14.25" customHeight="1"/>
    <row r="898378" ht="14.25" customHeight="1"/>
    <row r="898380" ht="14.25" customHeight="1"/>
    <row r="898382" ht="14.25" customHeight="1"/>
    <row r="898384" ht="14.25" customHeight="1"/>
    <row r="898386" ht="14.25" customHeight="1"/>
    <row r="898388" ht="14.25" customHeight="1"/>
    <row r="898390" ht="14.25" customHeight="1"/>
    <row r="898392" ht="14.25" customHeight="1"/>
    <row r="898394" ht="14.25" customHeight="1"/>
    <row r="898396" ht="14.25" customHeight="1"/>
    <row r="898398" ht="14.25" customHeight="1"/>
    <row r="898400" ht="14.25" customHeight="1"/>
    <row r="898402" ht="14.25" customHeight="1"/>
    <row r="898404" ht="14.25" customHeight="1"/>
    <row r="898406" ht="14.25" customHeight="1"/>
    <row r="898408" ht="14.25" customHeight="1"/>
    <row r="898410" ht="14.25" customHeight="1"/>
    <row r="898412" ht="14.25" customHeight="1"/>
    <row r="898414" ht="14.25" customHeight="1"/>
    <row r="898416" ht="14.25" customHeight="1"/>
    <row r="898418" ht="14.25" customHeight="1"/>
    <row r="898420" ht="14.25" customHeight="1"/>
    <row r="898422" ht="14.25" customHeight="1"/>
    <row r="898424" ht="14.25" customHeight="1"/>
    <row r="898426" ht="14.25" customHeight="1"/>
    <row r="898428" ht="14.25" customHeight="1"/>
    <row r="898430" ht="14.25" customHeight="1"/>
    <row r="898432" ht="14.25" customHeight="1"/>
    <row r="898434" ht="14.25" customHeight="1"/>
    <row r="898436" ht="14.25" customHeight="1"/>
    <row r="898438" ht="14.25" customHeight="1"/>
    <row r="898440" ht="14.25" customHeight="1"/>
    <row r="898442" ht="14.25" customHeight="1"/>
    <row r="898444" ht="14.25" customHeight="1"/>
    <row r="898446" ht="14.25" customHeight="1"/>
    <row r="898448" ht="14.25" customHeight="1"/>
    <row r="898450" ht="14.25" customHeight="1"/>
    <row r="898452" ht="14.25" customHeight="1"/>
    <row r="898454" ht="14.25" customHeight="1"/>
    <row r="898456" ht="14.25" customHeight="1"/>
    <row r="898458" ht="14.25" customHeight="1"/>
    <row r="898460" ht="14.25" customHeight="1"/>
    <row r="898462" ht="14.25" customHeight="1"/>
    <row r="898464" ht="14.25" customHeight="1"/>
    <row r="898466" ht="14.25" customHeight="1"/>
    <row r="898468" ht="14.25" customHeight="1"/>
    <row r="898470" ht="14.25" customHeight="1"/>
    <row r="898472" ht="14.25" customHeight="1"/>
    <row r="898474" ht="14.25" customHeight="1"/>
    <row r="898476" ht="14.25" customHeight="1"/>
    <row r="898478" ht="14.25" customHeight="1"/>
    <row r="898480" ht="14.25" customHeight="1"/>
    <row r="898482" ht="14.25" customHeight="1"/>
    <row r="898484" ht="14.25" customHeight="1"/>
    <row r="898486" ht="14.25" customHeight="1"/>
    <row r="898488" ht="14.25" customHeight="1"/>
    <row r="898490" ht="14.25" customHeight="1"/>
    <row r="898492" ht="14.25" customHeight="1"/>
    <row r="898494" ht="14.25" customHeight="1"/>
    <row r="898496" ht="14.25" customHeight="1"/>
    <row r="898498" ht="14.25" customHeight="1"/>
    <row r="898500" ht="14.25" customHeight="1"/>
    <row r="898502" ht="14.25" customHeight="1"/>
    <row r="898504" ht="14.25" customHeight="1"/>
    <row r="898506" ht="14.25" customHeight="1"/>
    <row r="898508" ht="14.25" customHeight="1"/>
    <row r="898510" ht="14.25" customHeight="1"/>
    <row r="898512" ht="14.25" customHeight="1"/>
    <row r="898514" ht="14.25" customHeight="1"/>
    <row r="898516" ht="14.25" customHeight="1"/>
    <row r="898518" ht="14.25" customHeight="1"/>
    <row r="898520" ht="14.25" customHeight="1"/>
    <row r="898522" ht="14.25" customHeight="1"/>
    <row r="898524" ht="14.25" customHeight="1"/>
    <row r="898526" ht="14.25" customHeight="1"/>
    <row r="898528" ht="14.25" customHeight="1"/>
    <row r="898530" ht="14.25" customHeight="1"/>
    <row r="898532" ht="14.25" customHeight="1"/>
    <row r="898534" ht="14.25" customHeight="1"/>
    <row r="898536" ht="14.25" customHeight="1"/>
    <row r="898538" ht="14.25" customHeight="1"/>
    <row r="898540" ht="14.25" customHeight="1"/>
    <row r="898542" ht="14.25" customHeight="1"/>
    <row r="898544" ht="14.25" customHeight="1"/>
    <row r="898546" ht="14.25" customHeight="1"/>
    <row r="898548" ht="14.25" customHeight="1"/>
    <row r="898550" ht="14.25" customHeight="1"/>
    <row r="898552" ht="14.25" customHeight="1"/>
    <row r="898554" ht="14.25" customHeight="1"/>
    <row r="898556" ht="14.25" customHeight="1"/>
    <row r="898558" ht="14.25" customHeight="1"/>
    <row r="898560" ht="14.25" customHeight="1"/>
    <row r="898562" ht="14.25" customHeight="1"/>
    <row r="898564" ht="14.25" customHeight="1"/>
    <row r="898566" ht="14.25" customHeight="1"/>
    <row r="898568" ht="14.25" customHeight="1"/>
    <row r="898570" ht="14.25" customHeight="1"/>
    <row r="898572" ht="14.25" customHeight="1"/>
    <row r="898574" ht="14.25" customHeight="1"/>
    <row r="898576" ht="14.25" customHeight="1"/>
    <row r="898578" ht="14.25" customHeight="1"/>
    <row r="898580" ht="14.25" customHeight="1"/>
    <row r="898582" ht="14.25" customHeight="1"/>
    <row r="898584" ht="14.25" customHeight="1"/>
    <row r="898586" ht="14.25" customHeight="1"/>
    <row r="898588" ht="14.25" customHeight="1"/>
    <row r="898590" ht="14.25" customHeight="1"/>
    <row r="898592" ht="14.25" customHeight="1"/>
    <row r="898594" ht="14.25" customHeight="1"/>
    <row r="898596" ht="14.25" customHeight="1"/>
    <row r="898598" ht="14.25" customHeight="1"/>
    <row r="898600" ht="14.25" customHeight="1"/>
    <row r="898602" ht="14.25" customHeight="1"/>
    <row r="898604" ht="14.25" customHeight="1"/>
    <row r="898606" ht="14.25" customHeight="1"/>
    <row r="898608" ht="14.25" customHeight="1"/>
    <row r="898610" ht="14.25" customHeight="1"/>
    <row r="898612" ht="14.25" customHeight="1"/>
    <row r="898614" ht="14.25" customHeight="1"/>
    <row r="898616" ht="14.25" customHeight="1"/>
    <row r="898618" ht="14.25" customHeight="1"/>
    <row r="898620" ht="14.25" customHeight="1"/>
    <row r="898622" ht="14.25" customHeight="1"/>
    <row r="898624" ht="14.25" customHeight="1"/>
    <row r="898626" ht="14.25" customHeight="1"/>
    <row r="898628" ht="14.25" customHeight="1"/>
    <row r="898630" ht="14.25" customHeight="1"/>
    <row r="898632" ht="14.25" customHeight="1"/>
    <row r="898634" ht="14.25" customHeight="1"/>
    <row r="898636" ht="14.25" customHeight="1"/>
    <row r="898638" ht="14.25" customHeight="1"/>
    <row r="898640" ht="14.25" customHeight="1"/>
    <row r="898642" ht="14.25" customHeight="1"/>
    <row r="898644" ht="14.25" customHeight="1"/>
    <row r="898646" ht="14.25" customHeight="1"/>
    <row r="898648" ht="14.25" customHeight="1"/>
    <row r="898650" ht="14.25" customHeight="1"/>
    <row r="898652" ht="14.25" customHeight="1"/>
    <row r="898654" ht="14.25" customHeight="1"/>
    <row r="898656" ht="14.25" customHeight="1"/>
    <row r="898658" ht="14.25" customHeight="1"/>
    <row r="898660" ht="14.25" customHeight="1"/>
    <row r="898662" ht="14.25" customHeight="1"/>
    <row r="898664" ht="14.25" customHeight="1"/>
    <row r="898666" ht="14.25" customHeight="1"/>
    <row r="898668" ht="14.25" customHeight="1"/>
    <row r="898670" ht="14.25" customHeight="1"/>
    <row r="898672" ht="14.25" customHeight="1"/>
    <row r="898674" ht="14.25" customHeight="1"/>
    <row r="898676" ht="14.25" customHeight="1"/>
    <row r="898678" ht="14.25" customHeight="1"/>
    <row r="898680" ht="14.25" customHeight="1"/>
    <row r="898682" ht="14.25" customHeight="1"/>
    <row r="898684" ht="14.25" customHeight="1"/>
    <row r="898686" ht="14.25" customHeight="1"/>
    <row r="898688" ht="14.25" customHeight="1"/>
    <row r="898690" ht="14.25" customHeight="1"/>
    <row r="898692" ht="14.25" customHeight="1"/>
    <row r="898694" ht="14.25" customHeight="1"/>
    <row r="898696" ht="14.25" customHeight="1"/>
    <row r="898698" ht="14.25" customHeight="1"/>
    <row r="898700" ht="14.25" customHeight="1"/>
    <row r="898702" ht="14.25" customHeight="1"/>
    <row r="898704" ht="14.25" customHeight="1"/>
    <row r="898706" ht="14.25" customHeight="1"/>
    <row r="898708" ht="14.25" customHeight="1"/>
    <row r="898710" ht="14.25" customHeight="1"/>
    <row r="898712" ht="14.25" customHeight="1"/>
    <row r="898714" ht="14.25" customHeight="1"/>
    <row r="898716" ht="14.25" customHeight="1"/>
    <row r="898718" ht="14.25" customHeight="1"/>
    <row r="898720" ht="14.25" customHeight="1"/>
    <row r="898722" ht="14.25" customHeight="1"/>
    <row r="898724" ht="14.25" customHeight="1"/>
    <row r="898726" ht="14.25" customHeight="1"/>
    <row r="898728" ht="14.25" customHeight="1"/>
    <row r="898730" ht="14.25" customHeight="1"/>
    <row r="898732" ht="14.25" customHeight="1"/>
    <row r="898734" ht="14.25" customHeight="1"/>
    <row r="898736" ht="14.25" customHeight="1"/>
    <row r="898738" ht="14.25" customHeight="1"/>
    <row r="898740" ht="14.25" customHeight="1"/>
    <row r="898742" ht="14.25" customHeight="1"/>
    <row r="898744" ht="14.25" customHeight="1"/>
    <row r="898746" ht="14.25" customHeight="1"/>
    <row r="898748" ht="14.25" customHeight="1"/>
    <row r="898750" ht="14.25" customHeight="1"/>
    <row r="898752" ht="14.25" customHeight="1"/>
    <row r="898754" ht="14.25" customHeight="1"/>
    <row r="898756" ht="14.25" customHeight="1"/>
    <row r="898758" ht="14.25" customHeight="1"/>
    <row r="898760" ht="14.25" customHeight="1"/>
    <row r="898762" ht="14.25" customHeight="1"/>
    <row r="898764" ht="14.25" customHeight="1"/>
    <row r="898766" ht="14.25" customHeight="1"/>
    <row r="898768" ht="14.25" customHeight="1"/>
    <row r="898770" ht="14.25" customHeight="1"/>
    <row r="898772" ht="14.25" customHeight="1"/>
    <row r="898774" ht="14.25" customHeight="1"/>
    <row r="898776" ht="14.25" customHeight="1"/>
    <row r="898778" ht="14.25" customHeight="1"/>
    <row r="898780" ht="14.25" customHeight="1"/>
    <row r="898782" ht="14.25" customHeight="1"/>
    <row r="898784" ht="14.25" customHeight="1"/>
    <row r="898786" ht="14.25" customHeight="1"/>
    <row r="898788" ht="14.25" customHeight="1"/>
    <row r="898790" ht="14.25" customHeight="1"/>
    <row r="898792" ht="14.25" customHeight="1"/>
    <row r="898794" ht="14.25" customHeight="1"/>
    <row r="898796" ht="14.25" customHeight="1"/>
    <row r="898798" ht="14.25" customHeight="1"/>
    <row r="898800" ht="14.25" customHeight="1"/>
    <row r="898802" ht="14.25" customHeight="1"/>
    <row r="898804" ht="14.25" customHeight="1"/>
    <row r="898806" ht="14.25" customHeight="1"/>
    <row r="898808" ht="14.25" customHeight="1"/>
    <row r="898810" ht="14.25" customHeight="1"/>
    <row r="898812" ht="14.25" customHeight="1"/>
    <row r="898814" ht="14.25" customHeight="1"/>
    <row r="898816" ht="14.25" customHeight="1"/>
    <row r="898818" ht="14.25" customHeight="1"/>
    <row r="898820" ht="14.25" customHeight="1"/>
    <row r="898822" ht="14.25" customHeight="1"/>
    <row r="898824" ht="14.25" customHeight="1"/>
    <row r="898826" ht="14.25" customHeight="1"/>
    <row r="898828" ht="14.25" customHeight="1"/>
    <row r="898830" ht="14.25" customHeight="1"/>
    <row r="898832" ht="14.25" customHeight="1"/>
    <row r="898834" ht="14.25" customHeight="1"/>
    <row r="898836" ht="14.25" customHeight="1"/>
    <row r="898838" ht="14.25" customHeight="1"/>
    <row r="898840" ht="14.25" customHeight="1"/>
    <row r="898842" ht="14.25" customHeight="1"/>
    <row r="898844" ht="14.25" customHeight="1"/>
    <row r="898846" ht="14.25" customHeight="1"/>
    <row r="898848" ht="14.25" customHeight="1"/>
    <row r="898850" ht="14.25" customHeight="1"/>
    <row r="898852" ht="14.25" customHeight="1"/>
    <row r="898854" ht="14.25" customHeight="1"/>
    <row r="898856" ht="14.25" customHeight="1"/>
    <row r="898858" ht="14.25" customHeight="1"/>
    <row r="898860" ht="14.25" customHeight="1"/>
    <row r="898862" ht="14.25" customHeight="1"/>
    <row r="898864" ht="14.25" customHeight="1"/>
    <row r="898866" ht="14.25" customHeight="1"/>
    <row r="898868" ht="14.25" customHeight="1"/>
    <row r="898870" ht="14.25" customHeight="1"/>
    <row r="898872" ht="14.25" customHeight="1"/>
    <row r="898874" ht="14.25" customHeight="1"/>
    <row r="898876" ht="14.25" customHeight="1"/>
    <row r="898878" ht="14.25" customHeight="1"/>
    <row r="898880" ht="14.25" customHeight="1"/>
    <row r="898882" ht="14.25" customHeight="1"/>
    <row r="898884" ht="14.25" customHeight="1"/>
    <row r="898886" ht="14.25" customHeight="1"/>
    <row r="898888" ht="14.25" customHeight="1"/>
    <row r="898890" ht="14.25" customHeight="1"/>
    <row r="898892" ht="14.25" customHeight="1"/>
    <row r="898894" ht="14.25" customHeight="1"/>
    <row r="898896" ht="14.25" customHeight="1"/>
    <row r="898898" ht="14.25" customHeight="1"/>
    <row r="898900" ht="14.25" customHeight="1"/>
    <row r="898902" ht="14.25" customHeight="1"/>
    <row r="898904" ht="14.25" customHeight="1"/>
    <row r="898906" ht="14.25" customHeight="1"/>
    <row r="898908" ht="14.25" customHeight="1"/>
    <row r="898910" ht="14.25" customHeight="1"/>
    <row r="898912" ht="14.25" customHeight="1"/>
    <row r="898914" ht="14.25" customHeight="1"/>
    <row r="898916" ht="14.25" customHeight="1"/>
    <row r="898918" ht="14.25" customHeight="1"/>
    <row r="898920" ht="14.25" customHeight="1"/>
    <row r="898922" ht="14.25" customHeight="1"/>
    <row r="898924" ht="14.25" customHeight="1"/>
    <row r="898926" ht="14.25" customHeight="1"/>
    <row r="898928" ht="14.25" customHeight="1"/>
    <row r="898930" ht="14.25" customHeight="1"/>
    <row r="898932" ht="14.25" customHeight="1"/>
    <row r="898934" ht="14.25" customHeight="1"/>
    <row r="898936" ht="14.25" customHeight="1"/>
    <row r="898938" ht="14.25" customHeight="1"/>
    <row r="898940" ht="14.25" customHeight="1"/>
    <row r="898942" ht="14.25" customHeight="1"/>
    <row r="898944" ht="14.25" customHeight="1"/>
    <row r="898946" ht="14.25" customHeight="1"/>
    <row r="898948" ht="14.25" customHeight="1"/>
    <row r="898950" ht="14.25" customHeight="1"/>
    <row r="898952" ht="14.25" customHeight="1"/>
    <row r="898954" ht="14.25" customHeight="1"/>
    <row r="898956" ht="14.25" customHeight="1"/>
    <row r="898958" ht="14.25" customHeight="1"/>
    <row r="898960" ht="14.25" customHeight="1"/>
    <row r="898962" ht="14.25" customHeight="1"/>
    <row r="898964" ht="14.25" customHeight="1"/>
    <row r="898966" ht="14.25" customHeight="1"/>
    <row r="898968" ht="14.25" customHeight="1"/>
    <row r="898970" ht="14.25" customHeight="1"/>
    <row r="898972" ht="14.25" customHeight="1"/>
    <row r="898974" ht="14.25" customHeight="1"/>
    <row r="898976" ht="14.25" customHeight="1"/>
    <row r="898978" ht="14.25" customHeight="1"/>
    <row r="898980" ht="14.25" customHeight="1"/>
    <row r="898982" ht="14.25" customHeight="1"/>
    <row r="898984" ht="14.25" customHeight="1"/>
    <row r="898986" ht="14.25" customHeight="1"/>
    <row r="898988" ht="14.25" customHeight="1"/>
    <row r="898990" ht="14.25" customHeight="1"/>
    <row r="898992" ht="14.25" customHeight="1"/>
    <row r="898994" ht="14.25" customHeight="1"/>
    <row r="898996" ht="14.25" customHeight="1"/>
    <row r="898998" ht="14.25" customHeight="1"/>
    <row r="899000" ht="14.25" customHeight="1"/>
    <row r="899002" ht="14.25" customHeight="1"/>
    <row r="899004" ht="14.25" customHeight="1"/>
    <row r="899006" ht="14.25" customHeight="1"/>
    <row r="899008" ht="14.25" customHeight="1"/>
    <row r="899010" ht="14.25" customHeight="1"/>
    <row r="899012" ht="14.25" customHeight="1"/>
    <row r="899014" ht="14.25" customHeight="1"/>
    <row r="899016" ht="14.25" customHeight="1"/>
    <row r="899018" ht="14.25" customHeight="1"/>
    <row r="899020" ht="14.25" customHeight="1"/>
    <row r="899022" ht="14.25" customHeight="1"/>
    <row r="899024" ht="14.25" customHeight="1"/>
    <row r="899026" ht="14.25" customHeight="1"/>
    <row r="899028" ht="14.25" customHeight="1"/>
    <row r="899030" ht="14.25" customHeight="1"/>
    <row r="899032" ht="14.25" customHeight="1"/>
    <row r="899034" ht="14.25" customHeight="1"/>
    <row r="899036" ht="14.25" customHeight="1"/>
    <row r="899038" ht="14.25" customHeight="1"/>
    <row r="899040" ht="14.25" customHeight="1"/>
    <row r="899042" ht="14.25" customHeight="1"/>
    <row r="899044" ht="14.25" customHeight="1"/>
    <row r="899046" ht="14.25" customHeight="1"/>
    <row r="899048" ht="14.25" customHeight="1"/>
    <row r="899050" ht="14.25" customHeight="1"/>
    <row r="899052" ht="14.25" customHeight="1"/>
    <row r="899054" ht="14.25" customHeight="1"/>
    <row r="899056" ht="14.25" customHeight="1"/>
    <row r="899058" ht="14.25" customHeight="1"/>
    <row r="899060" ht="14.25" customHeight="1"/>
    <row r="899062" ht="14.25" customHeight="1"/>
    <row r="899064" ht="14.25" customHeight="1"/>
    <row r="899066" ht="14.25" customHeight="1"/>
    <row r="899068" ht="14.25" customHeight="1"/>
    <row r="899070" ht="14.25" customHeight="1"/>
    <row r="899072" ht="14.25" customHeight="1"/>
    <row r="899074" ht="14.25" customHeight="1"/>
    <row r="899076" ht="14.25" customHeight="1"/>
    <row r="899078" ht="14.25" customHeight="1"/>
    <row r="899080" ht="14.25" customHeight="1"/>
    <row r="899082" ht="14.25" customHeight="1"/>
    <row r="899084" ht="14.25" customHeight="1"/>
    <row r="899086" ht="14.25" customHeight="1"/>
    <row r="899088" ht="14.25" customHeight="1"/>
    <row r="899090" ht="14.25" customHeight="1"/>
    <row r="899092" ht="14.25" customHeight="1"/>
    <row r="899094" ht="14.25" customHeight="1"/>
    <row r="899096" ht="14.25" customHeight="1"/>
    <row r="899098" ht="14.25" customHeight="1"/>
    <row r="899100" ht="14.25" customHeight="1"/>
    <row r="899102" ht="14.25" customHeight="1"/>
    <row r="899104" ht="14.25" customHeight="1"/>
    <row r="899106" ht="14.25" customHeight="1"/>
    <row r="899108" ht="14.25" customHeight="1"/>
    <row r="899110" ht="14.25" customHeight="1"/>
    <row r="899112" ht="14.25" customHeight="1"/>
    <row r="899114" ht="14.25" customHeight="1"/>
    <row r="899116" ht="14.25" customHeight="1"/>
    <row r="899118" ht="14.25" customHeight="1"/>
    <row r="899120" ht="14.25" customHeight="1"/>
    <row r="899122" ht="14.25" customHeight="1"/>
    <row r="899124" ht="14.25" customHeight="1"/>
    <row r="899126" ht="14.25" customHeight="1"/>
    <row r="899128" ht="14.25" customHeight="1"/>
    <row r="899130" ht="14.25" customHeight="1"/>
    <row r="899132" ht="14.25" customHeight="1"/>
    <row r="899134" ht="14.25" customHeight="1"/>
    <row r="899136" ht="14.25" customHeight="1"/>
    <row r="899138" ht="14.25" customHeight="1"/>
    <row r="899140" ht="14.25" customHeight="1"/>
    <row r="899142" ht="14.25" customHeight="1"/>
    <row r="899144" ht="14.25" customHeight="1"/>
    <row r="899146" ht="14.25" customHeight="1"/>
    <row r="899148" ht="14.25" customHeight="1"/>
    <row r="899150" ht="14.25" customHeight="1"/>
    <row r="899152" ht="14.25" customHeight="1"/>
    <row r="899154" ht="14.25" customHeight="1"/>
    <row r="899156" ht="14.25" customHeight="1"/>
    <row r="899158" ht="14.25" customHeight="1"/>
    <row r="899160" ht="14.25" customHeight="1"/>
    <row r="899162" ht="14.25" customHeight="1"/>
    <row r="899164" ht="14.25" customHeight="1"/>
    <row r="899166" ht="14.25" customHeight="1"/>
    <row r="899168" ht="14.25" customHeight="1"/>
    <row r="899170" ht="14.25" customHeight="1"/>
    <row r="899172" ht="14.25" customHeight="1"/>
    <row r="899174" ht="14.25" customHeight="1"/>
    <row r="899176" ht="14.25" customHeight="1"/>
    <row r="899178" ht="14.25" customHeight="1"/>
    <row r="899180" ht="14.25" customHeight="1"/>
    <row r="899182" ht="14.25" customHeight="1"/>
    <row r="899184" ht="14.25" customHeight="1"/>
    <row r="899186" ht="14.25" customHeight="1"/>
    <row r="899188" ht="14.25" customHeight="1"/>
    <row r="899190" ht="14.25" customHeight="1"/>
    <row r="899192" ht="14.25" customHeight="1"/>
    <row r="899194" ht="14.25" customHeight="1"/>
    <row r="899196" ht="14.25" customHeight="1"/>
    <row r="899198" ht="14.25" customHeight="1"/>
    <row r="899200" ht="14.25" customHeight="1"/>
    <row r="899202" ht="14.25" customHeight="1"/>
    <row r="899204" ht="14.25" customHeight="1"/>
    <row r="899206" ht="14.25" customHeight="1"/>
    <row r="899208" ht="14.25" customHeight="1"/>
    <row r="899210" ht="14.25" customHeight="1"/>
    <row r="899212" ht="14.25" customHeight="1"/>
    <row r="899214" ht="14.25" customHeight="1"/>
    <row r="899216" ht="14.25" customHeight="1"/>
    <row r="899218" ht="14.25" customHeight="1"/>
    <row r="899220" ht="14.25" customHeight="1"/>
    <row r="899222" ht="14.25" customHeight="1"/>
    <row r="899224" ht="14.25" customHeight="1"/>
    <row r="899226" ht="14.25" customHeight="1"/>
    <row r="899228" ht="14.25" customHeight="1"/>
    <row r="899230" ht="14.25" customHeight="1"/>
    <row r="899232" ht="14.25" customHeight="1"/>
    <row r="899234" ht="14.25" customHeight="1"/>
    <row r="899236" ht="14.25" customHeight="1"/>
    <row r="899238" ht="14.25" customHeight="1"/>
    <row r="899240" ht="14.25" customHeight="1"/>
    <row r="899242" ht="14.25" customHeight="1"/>
    <row r="899244" ht="14.25" customHeight="1"/>
    <row r="899246" ht="14.25" customHeight="1"/>
    <row r="899248" ht="14.25" customHeight="1"/>
    <row r="899250" ht="14.25" customHeight="1"/>
    <row r="899252" ht="14.25" customHeight="1"/>
    <row r="899254" ht="14.25" customHeight="1"/>
    <row r="899256" ht="14.25" customHeight="1"/>
    <row r="899258" ht="14.25" customHeight="1"/>
    <row r="899260" ht="14.25" customHeight="1"/>
    <row r="899262" ht="14.25" customHeight="1"/>
    <row r="899264" ht="14.25" customHeight="1"/>
    <row r="899266" ht="14.25" customHeight="1"/>
    <row r="899268" ht="14.25" customHeight="1"/>
    <row r="899270" ht="14.25" customHeight="1"/>
    <row r="899272" ht="14.25" customHeight="1"/>
    <row r="899274" ht="14.25" customHeight="1"/>
    <row r="899276" ht="14.25" customHeight="1"/>
    <row r="899278" ht="14.25" customHeight="1"/>
    <row r="899280" ht="14.25" customHeight="1"/>
    <row r="899282" ht="14.25" customHeight="1"/>
    <row r="899284" ht="14.25" customHeight="1"/>
    <row r="899286" ht="14.25" customHeight="1"/>
    <row r="899288" ht="14.25" customHeight="1"/>
    <row r="899290" ht="14.25" customHeight="1"/>
    <row r="899292" ht="14.25" customHeight="1"/>
    <row r="899294" ht="14.25" customHeight="1"/>
    <row r="899296" ht="14.25" customHeight="1"/>
    <row r="899298" ht="14.25" customHeight="1"/>
    <row r="899300" ht="14.25" customHeight="1"/>
    <row r="899302" ht="14.25" customHeight="1"/>
    <row r="899304" ht="14.25" customHeight="1"/>
    <row r="899306" ht="14.25" customHeight="1"/>
    <row r="899308" ht="14.25" customHeight="1"/>
    <row r="899310" ht="14.25" customHeight="1"/>
    <row r="899312" ht="14.25" customHeight="1"/>
    <row r="899314" ht="14.25" customHeight="1"/>
    <row r="899316" ht="14.25" customHeight="1"/>
    <row r="899318" ht="14.25" customHeight="1"/>
    <row r="899320" ht="14.25" customHeight="1"/>
    <row r="899322" ht="14.25" customHeight="1"/>
    <row r="899324" ht="14.25" customHeight="1"/>
    <row r="899326" ht="14.25" customHeight="1"/>
    <row r="899328" ht="14.25" customHeight="1"/>
    <row r="899330" ht="14.25" customHeight="1"/>
    <row r="899332" ht="14.25" customHeight="1"/>
    <row r="899334" ht="14.25" customHeight="1"/>
    <row r="899336" ht="14.25" customHeight="1"/>
    <row r="899338" ht="14.25" customHeight="1"/>
    <row r="899340" ht="14.25" customHeight="1"/>
    <row r="899342" ht="14.25" customHeight="1"/>
    <row r="899344" ht="14.25" customHeight="1"/>
    <row r="899346" ht="14.25" customHeight="1"/>
    <row r="899348" ht="14.25" customHeight="1"/>
    <row r="899350" ht="14.25" customHeight="1"/>
    <row r="899352" ht="14.25" customHeight="1"/>
    <row r="899354" ht="14.25" customHeight="1"/>
    <row r="899356" ht="14.25" customHeight="1"/>
    <row r="899358" ht="14.25" customHeight="1"/>
    <row r="899360" ht="14.25" customHeight="1"/>
    <row r="899362" ht="14.25" customHeight="1"/>
    <row r="899364" ht="14.25" customHeight="1"/>
    <row r="899366" ht="14.25" customHeight="1"/>
    <row r="899368" ht="14.25" customHeight="1"/>
    <row r="899370" ht="14.25" customHeight="1"/>
    <row r="899372" ht="14.25" customHeight="1"/>
    <row r="899374" ht="14.25" customHeight="1"/>
    <row r="899376" ht="14.25" customHeight="1"/>
    <row r="899378" ht="14.25" customHeight="1"/>
    <row r="899380" ht="14.25" customHeight="1"/>
    <row r="899382" ht="14.25" customHeight="1"/>
    <row r="899384" ht="14.25" customHeight="1"/>
    <row r="899386" ht="14.25" customHeight="1"/>
    <row r="899388" ht="14.25" customHeight="1"/>
    <row r="899390" ht="14.25" customHeight="1"/>
    <row r="899392" ht="14.25" customHeight="1"/>
    <row r="899394" ht="14.25" customHeight="1"/>
    <row r="899396" ht="14.25" customHeight="1"/>
    <row r="899398" ht="14.25" customHeight="1"/>
    <row r="899400" ht="14.25" customHeight="1"/>
    <row r="899402" ht="14.25" customHeight="1"/>
    <row r="899404" ht="14.25" customHeight="1"/>
    <row r="899406" ht="14.25" customHeight="1"/>
    <row r="899408" ht="14.25" customHeight="1"/>
    <row r="899410" ht="14.25" customHeight="1"/>
    <row r="899412" ht="14.25" customHeight="1"/>
    <row r="899414" ht="14.25" customHeight="1"/>
    <row r="899416" ht="14.25" customHeight="1"/>
    <row r="899418" ht="14.25" customHeight="1"/>
    <row r="899420" ht="14.25" customHeight="1"/>
    <row r="899422" ht="14.25" customHeight="1"/>
    <row r="899424" ht="14.25" customHeight="1"/>
    <row r="899426" ht="14.25" customHeight="1"/>
    <row r="899428" ht="14.25" customHeight="1"/>
    <row r="899430" ht="14.25" customHeight="1"/>
    <row r="899432" ht="14.25" customHeight="1"/>
    <row r="899434" ht="14.25" customHeight="1"/>
    <row r="899436" ht="14.25" customHeight="1"/>
    <row r="899438" ht="14.25" customHeight="1"/>
    <row r="899440" ht="14.25" customHeight="1"/>
    <row r="899442" ht="14.25" customHeight="1"/>
    <row r="899444" ht="14.25" customHeight="1"/>
    <row r="899446" ht="14.25" customHeight="1"/>
    <row r="899448" ht="14.25" customHeight="1"/>
    <row r="899450" ht="14.25" customHeight="1"/>
    <row r="899452" ht="14.25" customHeight="1"/>
    <row r="899454" ht="14.25" customHeight="1"/>
    <row r="899456" ht="14.25" customHeight="1"/>
    <row r="899458" ht="14.25" customHeight="1"/>
    <row r="899460" ht="14.25" customHeight="1"/>
    <row r="899462" ht="14.25" customHeight="1"/>
    <row r="899464" ht="14.25" customHeight="1"/>
    <row r="899466" ht="14.25" customHeight="1"/>
    <row r="899468" ht="14.25" customHeight="1"/>
    <row r="899470" ht="14.25" customHeight="1"/>
    <row r="899472" ht="14.25" customHeight="1"/>
    <row r="899474" ht="14.25" customHeight="1"/>
    <row r="899476" ht="14.25" customHeight="1"/>
    <row r="899478" ht="14.25" customHeight="1"/>
    <row r="899480" ht="14.25" customHeight="1"/>
    <row r="899482" ht="14.25" customHeight="1"/>
    <row r="899484" ht="14.25" customHeight="1"/>
    <row r="899486" ht="14.25" customHeight="1"/>
    <row r="899488" ht="14.25" customHeight="1"/>
    <row r="899490" ht="14.25" customHeight="1"/>
    <row r="899492" ht="14.25" customHeight="1"/>
    <row r="899494" ht="14.25" customHeight="1"/>
    <row r="899496" ht="14.25" customHeight="1"/>
    <row r="899498" ht="14.25" customHeight="1"/>
    <row r="899500" ht="14.25" customHeight="1"/>
    <row r="899502" ht="14.25" customHeight="1"/>
    <row r="899504" ht="14.25" customHeight="1"/>
    <row r="899506" ht="14.25" customHeight="1"/>
    <row r="899508" ht="14.25" customHeight="1"/>
    <row r="899510" ht="14.25" customHeight="1"/>
    <row r="899512" ht="14.25" customHeight="1"/>
    <row r="899514" ht="14.25" customHeight="1"/>
    <row r="899516" ht="14.25" customHeight="1"/>
    <row r="899518" ht="14.25" customHeight="1"/>
    <row r="899520" ht="14.25" customHeight="1"/>
    <row r="899522" ht="14.25" customHeight="1"/>
    <row r="899524" ht="14.25" customHeight="1"/>
    <row r="899526" ht="14.25" customHeight="1"/>
    <row r="899528" ht="14.25" customHeight="1"/>
    <row r="899530" ht="14.25" customHeight="1"/>
    <row r="899532" ht="14.25" customHeight="1"/>
    <row r="899534" ht="14.25" customHeight="1"/>
    <row r="899536" ht="14.25" customHeight="1"/>
    <row r="899538" ht="14.25" customHeight="1"/>
    <row r="899540" ht="14.25" customHeight="1"/>
    <row r="899542" ht="14.25" customHeight="1"/>
    <row r="899544" ht="14.25" customHeight="1"/>
    <row r="899546" ht="14.25" customHeight="1"/>
    <row r="899548" ht="14.25" customHeight="1"/>
    <row r="899550" ht="14.25" customHeight="1"/>
    <row r="899552" ht="14.25" customHeight="1"/>
    <row r="899554" ht="14.25" customHeight="1"/>
    <row r="899556" ht="14.25" customHeight="1"/>
    <row r="899558" ht="14.25" customHeight="1"/>
    <row r="899560" ht="14.25" customHeight="1"/>
    <row r="899562" ht="14.25" customHeight="1"/>
    <row r="899564" ht="14.25" customHeight="1"/>
    <row r="899566" ht="14.25" customHeight="1"/>
    <row r="899568" ht="14.25" customHeight="1"/>
    <row r="899570" ht="14.25" customHeight="1"/>
    <row r="899572" ht="14.25" customHeight="1"/>
    <row r="899574" ht="14.25" customHeight="1"/>
    <row r="899576" ht="14.25" customHeight="1"/>
    <row r="899578" ht="14.25" customHeight="1"/>
    <row r="899580" ht="14.25" customHeight="1"/>
    <row r="899582" ht="14.25" customHeight="1"/>
    <row r="899584" ht="14.25" customHeight="1"/>
    <row r="899586" ht="14.25" customHeight="1"/>
    <row r="899588" ht="14.25" customHeight="1"/>
    <row r="899590" ht="14.25" customHeight="1"/>
    <row r="899592" ht="14.25" customHeight="1"/>
    <row r="899594" ht="14.25" customHeight="1"/>
    <row r="899596" ht="14.25" customHeight="1"/>
    <row r="899598" ht="14.25" customHeight="1"/>
    <row r="899600" ht="14.25" customHeight="1"/>
    <row r="899602" ht="14.25" customHeight="1"/>
    <row r="899604" ht="14.25" customHeight="1"/>
    <row r="899606" ht="14.25" customHeight="1"/>
    <row r="899608" ht="14.25" customHeight="1"/>
    <row r="899610" ht="14.25" customHeight="1"/>
    <row r="899612" ht="14.25" customHeight="1"/>
    <row r="899614" ht="14.25" customHeight="1"/>
    <row r="899616" ht="14.25" customHeight="1"/>
    <row r="899618" ht="14.25" customHeight="1"/>
    <row r="899620" ht="14.25" customHeight="1"/>
    <row r="899622" ht="14.25" customHeight="1"/>
    <row r="899624" ht="14.25" customHeight="1"/>
    <row r="899626" ht="14.25" customHeight="1"/>
    <row r="899628" ht="14.25" customHeight="1"/>
    <row r="899630" ht="14.25" customHeight="1"/>
    <row r="899632" ht="14.25" customHeight="1"/>
    <row r="899634" ht="14.25" customHeight="1"/>
    <row r="899636" ht="14.25" customHeight="1"/>
    <row r="899638" ht="14.25" customHeight="1"/>
    <row r="899640" ht="14.25" customHeight="1"/>
    <row r="899642" ht="14.25" customHeight="1"/>
    <row r="899644" ht="14.25" customHeight="1"/>
    <row r="899646" ht="14.25" customHeight="1"/>
    <row r="899648" ht="14.25" customHeight="1"/>
    <row r="899650" ht="14.25" customHeight="1"/>
    <row r="899652" ht="14.25" customHeight="1"/>
    <row r="899654" ht="14.25" customHeight="1"/>
    <row r="899656" ht="14.25" customHeight="1"/>
    <row r="899658" ht="14.25" customHeight="1"/>
    <row r="899660" ht="14.25" customHeight="1"/>
    <row r="899662" ht="14.25" customHeight="1"/>
    <row r="899664" ht="14.25" customHeight="1"/>
    <row r="899666" ht="14.25" customHeight="1"/>
    <row r="899668" ht="14.25" customHeight="1"/>
    <row r="899670" ht="14.25" customHeight="1"/>
    <row r="899672" ht="14.25" customHeight="1"/>
    <row r="899674" ht="14.25" customHeight="1"/>
    <row r="899676" ht="14.25" customHeight="1"/>
    <row r="899678" ht="14.25" customHeight="1"/>
    <row r="899680" ht="14.25" customHeight="1"/>
    <row r="899682" ht="14.25" customHeight="1"/>
    <row r="899684" ht="14.25" customHeight="1"/>
    <row r="899686" ht="14.25" customHeight="1"/>
    <row r="899688" ht="14.25" customHeight="1"/>
    <row r="899690" ht="14.25" customHeight="1"/>
    <row r="899692" ht="14.25" customHeight="1"/>
    <row r="899694" ht="14.25" customHeight="1"/>
    <row r="899696" ht="14.25" customHeight="1"/>
    <row r="899698" ht="14.25" customHeight="1"/>
    <row r="899700" ht="14.25" customHeight="1"/>
    <row r="899702" ht="14.25" customHeight="1"/>
    <row r="899704" ht="14.25" customHeight="1"/>
    <row r="899706" ht="14.25" customHeight="1"/>
    <row r="899708" ht="14.25" customHeight="1"/>
    <row r="899710" ht="14.25" customHeight="1"/>
    <row r="899712" ht="14.25" customHeight="1"/>
    <row r="899714" ht="14.25" customHeight="1"/>
    <row r="899716" ht="14.25" customHeight="1"/>
    <row r="899718" ht="14.25" customHeight="1"/>
    <row r="899720" ht="14.25" customHeight="1"/>
    <row r="899722" ht="14.25" customHeight="1"/>
    <row r="899724" ht="14.25" customHeight="1"/>
    <row r="899726" ht="14.25" customHeight="1"/>
    <row r="899728" ht="14.25" customHeight="1"/>
    <row r="899730" ht="14.25" customHeight="1"/>
    <row r="899732" ht="14.25" customHeight="1"/>
    <row r="899734" ht="14.25" customHeight="1"/>
    <row r="899736" ht="14.25" customHeight="1"/>
    <row r="899738" ht="14.25" customHeight="1"/>
    <row r="899740" ht="14.25" customHeight="1"/>
    <row r="899742" ht="14.25" customHeight="1"/>
    <row r="899744" ht="14.25" customHeight="1"/>
    <row r="899746" ht="14.25" customHeight="1"/>
    <row r="899748" ht="14.25" customHeight="1"/>
    <row r="899750" ht="14.25" customHeight="1"/>
    <row r="899752" ht="14.25" customHeight="1"/>
    <row r="899754" ht="14.25" customHeight="1"/>
    <row r="899756" ht="14.25" customHeight="1"/>
    <row r="899758" ht="14.25" customHeight="1"/>
    <row r="899760" ht="14.25" customHeight="1"/>
    <row r="899762" ht="14.25" customHeight="1"/>
    <row r="899764" ht="14.25" customHeight="1"/>
    <row r="899766" ht="14.25" customHeight="1"/>
    <row r="899768" ht="14.25" customHeight="1"/>
    <row r="899770" ht="14.25" customHeight="1"/>
    <row r="899772" ht="14.25" customHeight="1"/>
    <row r="899774" ht="14.25" customHeight="1"/>
    <row r="899776" ht="14.25" customHeight="1"/>
    <row r="899778" ht="14.25" customHeight="1"/>
    <row r="899780" ht="14.25" customHeight="1"/>
    <row r="899782" ht="14.25" customHeight="1"/>
    <row r="899784" ht="14.25" customHeight="1"/>
    <row r="899786" ht="14.25" customHeight="1"/>
    <row r="899788" ht="14.25" customHeight="1"/>
    <row r="899790" ht="14.25" customHeight="1"/>
    <row r="899792" ht="14.25" customHeight="1"/>
    <row r="899794" ht="14.25" customHeight="1"/>
    <row r="899796" ht="14.25" customHeight="1"/>
    <row r="899798" ht="14.25" customHeight="1"/>
    <row r="899800" ht="14.25" customHeight="1"/>
    <row r="899802" ht="14.25" customHeight="1"/>
    <row r="899804" ht="14.25" customHeight="1"/>
    <row r="899806" ht="14.25" customHeight="1"/>
    <row r="899808" ht="14.25" customHeight="1"/>
    <row r="899810" ht="14.25" customHeight="1"/>
    <row r="899812" ht="14.25" customHeight="1"/>
    <row r="899814" ht="14.25" customHeight="1"/>
    <row r="899816" ht="14.25" customHeight="1"/>
    <row r="899818" ht="14.25" customHeight="1"/>
    <row r="899820" ht="14.25" customHeight="1"/>
    <row r="899822" ht="14.25" customHeight="1"/>
    <row r="899824" ht="14.25" customHeight="1"/>
    <row r="899826" ht="14.25" customHeight="1"/>
    <row r="899828" ht="14.25" customHeight="1"/>
    <row r="899830" ht="14.25" customHeight="1"/>
    <row r="899832" ht="14.25" customHeight="1"/>
    <row r="899834" ht="14.25" customHeight="1"/>
    <row r="899836" ht="14.25" customHeight="1"/>
    <row r="899838" ht="14.25" customHeight="1"/>
    <row r="899840" ht="14.25" customHeight="1"/>
    <row r="899842" ht="14.25" customHeight="1"/>
    <row r="899844" ht="14.25" customHeight="1"/>
    <row r="899846" ht="14.25" customHeight="1"/>
    <row r="899848" ht="14.25" customHeight="1"/>
    <row r="899850" ht="14.25" customHeight="1"/>
    <row r="899852" ht="14.25" customHeight="1"/>
    <row r="899854" ht="14.25" customHeight="1"/>
    <row r="899856" ht="14.25" customHeight="1"/>
    <row r="899858" ht="14.25" customHeight="1"/>
    <row r="899860" ht="14.25" customHeight="1"/>
    <row r="899862" ht="14.25" customHeight="1"/>
    <row r="899864" ht="14.25" customHeight="1"/>
    <row r="899866" ht="14.25" customHeight="1"/>
    <row r="899868" ht="14.25" customHeight="1"/>
    <row r="899870" ht="14.25" customHeight="1"/>
    <row r="899872" ht="14.25" customHeight="1"/>
    <row r="899874" ht="14.25" customHeight="1"/>
    <row r="899876" ht="14.25" customHeight="1"/>
    <row r="899878" ht="14.25" customHeight="1"/>
    <row r="899880" ht="14.25" customHeight="1"/>
    <row r="899882" ht="14.25" customHeight="1"/>
    <row r="899884" ht="14.25" customHeight="1"/>
    <row r="899886" ht="14.25" customHeight="1"/>
    <row r="899888" ht="14.25" customHeight="1"/>
    <row r="899890" ht="14.25" customHeight="1"/>
    <row r="899892" ht="14.25" customHeight="1"/>
    <row r="899894" ht="14.25" customHeight="1"/>
    <row r="899896" ht="14.25" customHeight="1"/>
    <row r="899898" ht="14.25" customHeight="1"/>
    <row r="899900" ht="14.25" customHeight="1"/>
    <row r="899902" ht="14.25" customHeight="1"/>
    <row r="899904" ht="14.25" customHeight="1"/>
    <row r="899906" ht="14.25" customHeight="1"/>
    <row r="899908" ht="14.25" customHeight="1"/>
    <row r="899910" ht="14.25" customHeight="1"/>
    <row r="899912" ht="14.25" customHeight="1"/>
    <row r="899914" ht="14.25" customHeight="1"/>
    <row r="899916" ht="14.25" customHeight="1"/>
    <row r="899918" ht="14.25" customHeight="1"/>
    <row r="899920" ht="14.25" customHeight="1"/>
    <row r="899922" ht="14.25" customHeight="1"/>
    <row r="899924" ht="14.25" customHeight="1"/>
    <row r="899926" ht="14.25" customHeight="1"/>
    <row r="899928" ht="14.25" customHeight="1"/>
    <row r="899930" ht="14.25" customHeight="1"/>
    <row r="899932" ht="14.25" customHeight="1"/>
    <row r="899934" ht="14.25" customHeight="1"/>
    <row r="899936" ht="14.25" customHeight="1"/>
    <row r="899938" ht="14.25" customHeight="1"/>
    <row r="899940" ht="14.25" customHeight="1"/>
    <row r="899942" ht="14.25" customHeight="1"/>
    <row r="899944" ht="14.25" customHeight="1"/>
    <row r="899946" ht="14.25" customHeight="1"/>
    <row r="899948" ht="14.25" customHeight="1"/>
    <row r="899950" ht="14.25" customHeight="1"/>
    <row r="899952" ht="14.25" customHeight="1"/>
    <row r="899954" ht="14.25" customHeight="1"/>
    <row r="899956" ht="14.25" customHeight="1"/>
    <row r="899958" ht="14.25" customHeight="1"/>
    <row r="899960" ht="14.25" customHeight="1"/>
    <row r="899962" ht="14.25" customHeight="1"/>
    <row r="899964" ht="14.25" customHeight="1"/>
    <row r="899966" ht="14.25" customHeight="1"/>
    <row r="899968" ht="14.25" customHeight="1"/>
    <row r="899970" ht="14.25" customHeight="1"/>
    <row r="899972" ht="14.25" customHeight="1"/>
    <row r="899974" ht="14.25" customHeight="1"/>
    <row r="899976" ht="14.25" customHeight="1"/>
    <row r="899978" ht="14.25" customHeight="1"/>
    <row r="899980" ht="14.25" customHeight="1"/>
    <row r="899982" ht="14.25" customHeight="1"/>
    <row r="899984" ht="14.25" customHeight="1"/>
    <row r="899986" ht="14.25" customHeight="1"/>
    <row r="899988" ht="14.25" customHeight="1"/>
    <row r="899990" ht="14.25" customHeight="1"/>
    <row r="899992" ht="14.25" customHeight="1"/>
    <row r="899994" ht="14.25" customHeight="1"/>
    <row r="899996" ht="14.25" customHeight="1"/>
    <row r="899998" ht="14.25" customHeight="1"/>
    <row r="900000" ht="14.25" customHeight="1"/>
    <row r="900002" ht="14.25" customHeight="1"/>
    <row r="900004" ht="14.25" customHeight="1"/>
    <row r="900006" ht="14.25" customHeight="1"/>
    <row r="900008" ht="14.25" customHeight="1"/>
    <row r="900010" ht="14.25" customHeight="1"/>
    <row r="900012" ht="14.25" customHeight="1"/>
    <row r="900014" ht="14.25" customHeight="1"/>
    <row r="900016" ht="14.25" customHeight="1"/>
    <row r="900018" ht="14.25" customHeight="1"/>
    <row r="900020" ht="14.25" customHeight="1"/>
    <row r="900022" ht="14.25" customHeight="1"/>
    <row r="900024" ht="14.25" customHeight="1"/>
    <row r="900026" ht="14.25" customHeight="1"/>
    <row r="900028" ht="14.25" customHeight="1"/>
    <row r="900030" ht="14.25" customHeight="1"/>
    <row r="900032" ht="14.25" customHeight="1"/>
    <row r="900034" ht="14.25" customHeight="1"/>
    <row r="900036" ht="14.25" customHeight="1"/>
    <row r="900038" ht="14.25" customHeight="1"/>
    <row r="900040" ht="14.25" customHeight="1"/>
    <row r="900042" ht="14.25" customHeight="1"/>
    <row r="900044" ht="14.25" customHeight="1"/>
    <row r="900046" ht="14.25" customHeight="1"/>
    <row r="900048" ht="14.25" customHeight="1"/>
    <row r="900050" ht="14.25" customHeight="1"/>
    <row r="900052" ht="14.25" customHeight="1"/>
    <row r="900054" ht="14.25" customHeight="1"/>
    <row r="900056" ht="14.25" customHeight="1"/>
    <row r="900058" ht="14.25" customHeight="1"/>
    <row r="900060" ht="14.25" customHeight="1"/>
    <row r="900062" ht="14.25" customHeight="1"/>
    <row r="900064" ht="14.25" customHeight="1"/>
    <row r="900066" ht="14.25" customHeight="1"/>
    <row r="900068" ht="14.25" customHeight="1"/>
    <row r="900070" ht="14.25" customHeight="1"/>
    <row r="900072" ht="14.25" customHeight="1"/>
    <row r="900074" ht="14.25" customHeight="1"/>
    <row r="900076" ht="14.25" customHeight="1"/>
    <row r="900078" ht="14.25" customHeight="1"/>
    <row r="900080" ht="14.25" customHeight="1"/>
    <row r="900082" ht="14.25" customHeight="1"/>
    <row r="900084" ht="14.25" customHeight="1"/>
    <row r="900086" ht="14.25" customHeight="1"/>
    <row r="900088" ht="14.25" customHeight="1"/>
    <row r="900090" ht="14.25" customHeight="1"/>
    <row r="900092" ht="14.25" customHeight="1"/>
    <row r="900094" ht="14.25" customHeight="1"/>
    <row r="900096" ht="14.25" customHeight="1"/>
    <row r="900098" ht="14.25" customHeight="1"/>
    <row r="900100" ht="14.25" customHeight="1"/>
    <row r="900102" ht="14.25" customHeight="1"/>
    <row r="900104" ht="14.25" customHeight="1"/>
    <row r="900106" ht="14.25" customHeight="1"/>
    <row r="900108" ht="14.25" customHeight="1"/>
    <row r="900110" ht="14.25" customHeight="1"/>
    <row r="900112" ht="14.25" customHeight="1"/>
    <row r="900114" ht="14.25" customHeight="1"/>
    <row r="900116" ht="14.25" customHeight="1"/>
    <row r="900118" ht="14.25" customHeight="1"/>
    <row r="900120" ht="14.25" customHeight="1"/>
    <row r="900122" ht="14.25" customHeight="1"/>
    <row r="900124" ht="14.25" customHeight="1"/>
    <row r="900126" ht="14.25" customHeight="1"/>
    <row r="900128" ht="14.25" customHeight="1"/>
    <row r="900130" ht="14.25" customHeight="1"/>
    <row r="900132" ht="14.25" customHeight="1"/>
    <row r="900134" ht="14.25" customHeight="1"/>
    <row r="900136" ht="14.25" customHeight="1"/>
    <row r="900138" ht="14.25" customHeight="1"/>
    <row r="900140" ht="14.25" customHeight="1"/>
    <row r="900142" ht="14.25" customHeight="1"/>
    <row r="900144" ht="14.25" customHeight="1"/>
    <row r="900146" ht="14.25" customHeight="1"/>
    <row r="900148" ht="14.25" customHeight="1"/>
    <row r="900150" ht="14.25" customHeight="1"/>
    <row r="900152" ht="14.25" customHeight="1"/>
    <row r="900154" ht="14.25" customHeight="1"/>
    <row r="900156" ht="14.25" customHeight="1"/>
    <row r="900158" ht="14.25" customHeight="1"/>
    <row r="900160" ht="14.25" customHeight="1"/>
    <row r="900162" ht="14.25" customHeight="1"/>
    <row r="900164" ht="14.25" customHeight="1"/>
    <row r="900166" ht="14.25" customHeight="1"/>
    <row r="900168" ht="14.25" customHeight="1"/>
    <row r="900170" ht="14.25" customHeight="1"/>
    <row r="900172" ht="14.25" customHeight="1"/>
    <row r="900174" ht="14.25" customHeight="1"/>
    <row r="900176" ht="14.25" customHeight="1"/>
    <row r="900178" ht="14.25" customHeight="1"/>
    <row r="900180" ht="14.25" customHeight="1"/>
    <row r="900182" ht="14.25" customHeight="1"/>
    <row r="900184" ht="14.25" customHeight="1"/>
    <row r="900186" ht="14.25" customHeight="1"/>
    <row r="900188" ht="14.25" customHeight="1"/>
    <row r="900190" ht="14.25" customHeight="1"/>
    <row r="900192" ht="14.25" customHeight="1"/>
    <row r="900194" ht="14.25" customHeight="1"/>
    <row r="900196" ht="14.25" customHeight="1"/>
    <row r="900198" ht="14.25" customHeight="1"/>
    <row r="900200" ht="14.25" customHeight="1"/>
    <row r="900202" ht="14.25" customHeight="1"/>
    <row r="900204" ht="14.25" customHeight="1"/>
    <row r="900206" ht="14.25" customHeight="1"/>
    <row r="900208" ht="14.25" customHeight="1"/>
    <row r="900210" ht="14.25" customHeight="1"/>
    <row r="900212" ht="14.25" customHeight="1"/>
    <row r="900214" ht="14.25" customHeight="1"/>
    <row r="900216" ht="14.25" customHeight="1"/>
    <row r="900218" ht="14.25" customHeight="1"/>
    <row r="900220" ht="14.25" customHeight="1"/>
    <row r="900222" ht="14.25" customHeight="1"/>
    <row r="900224" ht="14.25" customHeight="1"/>
    <row r="900226" ht="14.25" customHeight="1"/>
    <row r="900228" ht="14.25" customHeight="1"/>
    <row r="900230" ht="14.25" customHeight="1"/>
    <row r="900232" ht="14.25" customHeight="1"/>
    <row r="900234" ht="14.25" customHeight="1"/>
    <row r="900236" ht="14.25" customHeight="1"/>
    <row r="900238" ht="14.25" customHeight="1"/>
    <row r="900240" ht="14.25" customHeight="1"/>
    <row r="900242" ht="14.25" customHeight="1"/>
    <row r="900244" ht="14.25" customHeight="1"/>
    <row r="900246" ht="14.25" customHeight="1"/>
    <row r="900248" ht="14.25" customHeight="1"/>
    <row r="900250" ht="14.25" customHeight="1"/>
    <row r="900252" ht="14.25" customHeight="1"/>
    <row r="900254" ht="14.25" customHeight="1"/>
    <row r="900256" ht="14.25" customHeight="1"/>
    <row r="900258" ht="14.25" customHeight="1"/>
    <row r="900260" ht="14.25" customHeight="1"/>
    <row r="900262" ht="14.25" customHeight="1"/>
    <row r="900264" ht="14.25" customHeight="1"/>
    <row r="900266" ht="14.25" customHeight="1"/>
    <row r="900268" ht="14.25" customHeight="1"/>
    <row r="900270" ht="14.25" customHeight="1"/>
    <row r="900272" ht="14.25" customHeight="1"/>
    <row r="900274" ht="14.25" customHeight="1"/>
    <row r="900276" ht="14.25" customHeight="1"/>
    <row r="900278" ht="14.25" customHeight="1"/>
    <row r="900280" ht="14.25" customHeight="1"/>
    <row r="900282" ht="14.25" customHeight="1"/>
    <row r="900284" ht="14.25" customHeight="1"/>
    <row r="900286" ht="14.25" customHeight="1"/>
    <row r="900288" ht="14.25" customHeight="1"/>
    <row r="900290" ht="14.25" customHeight="1"/>
    <row r="900292" ht="14.25" customHeight="1"/>
    <row r="900294" ht="14.25" customHeight="1"/>
    <row r="900296" ht="14.25" customHeight="1"/>
    <row r="900298" ht="14.25" customHeight="1"/>
    <row r="900300" ht="14.25" customHeight="1"/>
    <row r="900302" ht="14.25" customHeight="1"/>
    <row r="900304" ht="14.25" customHeight="1"/>
    <row r="900306" ht="14.25" customHeight="1"/>
    <row r="900308" ht="14.25" customHeight="1"/>
    <row r="900310" ht="14.25" customHeight="1"/>
    <row r="900312" ht="14.25" customHeight="1"/>
    <row r="900314" ht="14.25" customHeight="1"/>
    <row r="900316" ht="14.25" customHeight="1"/>
    <row r="900318" ht="14.25" customHeight="1"/>
    <row r="900320" ht="14.25" customHeight="1"/>
    <row r="900322" ht="14.25" customHeight="1"/>
    <row r="900324" ht="14.25" customHeight="1"/>
    <row r="900326" ht="14.25" customHeight="1"/>
    <row r="900328" ht="14.25" customHeight="1"/>
    <row r="900330" ht="14.25" customHeight="1"/>
    <row r="900332" ht="14.25" customHeight="1"/>
    <row r="900334" ht="14.25" customHeight="1"/>
    <row r="900336" ht="14.25" customHeight="1"/>
    <row r="900338" ht="14.25" customHeight="1"/>
    <row r="900340" ht="14.25" customHeight="1"/>
    <row r="900342" ht="14.25" customHeight="1"/>
    <row r="900344" ht="14.25" customHeight="1"/>
    <row r="900346" ht="14.25" customHeight="1"/>
    <row r="900348" ht="14.25" customHeight="1"/>
    <row r="900350" ht="14.25" customHeight="1"/>
    <row r="900352" ht="14.25" customHeight="1"/>
    <row r="900354" ht="14.25" customHeight="1"/>
    <row r="900356" ht="14.25" customHeight="1"/>
    <row r="900358" ht="14.25" customHeight="1"/>
    <row r="900360" ht="14.25" customHeight="1"/>
    <row r="900362" ht="14.25" customHeight="1"/>
    <row r="900364" ht="14.25" customHeight="1"/>
    <row r="900366" ht="14.25" customHeight="1"/>
    <row r="900368" ht="14.25" customHeight="1"/>
    <row r="900370" ht="14.25" customHeight="1"/>
    <row r="900372" ht="14.25" customHeight="1"/>
    <row r="900374" ht="14.25" customHeight="1"/>
    <row r="900376" ht="14.25" customHeight="1"/>
    <row r="900378" ht="14.25" customHeight="1"/>
    <row r="900380" ht="14.25" customHeight="1"/>
    <row r="900382" ht="14.25" customHeight="1"/>
    <row r="900384" ht="14.25" customHeight="1"/>
    <row r="900386" ht="14.25" customHeight="1"/>
    <row r="900388" ht="14.25" customHeight="1"/>
    <row r="900390" ht="14.25" customHeight="1"/>
    <row r="900392" ht="14.25" customHeight="1"/>
    <row r="900394" ht="14.25" customHeight="1"/>
    <row r="900396" ht="14.25" customHeight="1"/>
    <row r="900398" ht="14.25" customHeight="1"/>
    <row r="900400" ht="14.25" customHeight="1"/>
    <row r="900402" ht="14.25" customHeight="1"/>
    <row r="900404" ht="14.25" customHeight="1"/>
    <row r="900406" ht="14.25" customHeight="1"/>
    <row r="900408" ht="14.25" customHeight="1"/>
    <row r="900410" ht="14.25" customHeight="1"/>
    <row r="900412" ht="14.25" customHeight="1"/>
    <row r="900414" ht="14.25" customHeight="1"/>
    <row r="900416" ht="14.25" customHeight="1"/>
    <row r="900418" ht="14.25" customHeight="1"/>
    <row r="900420" ht="14.25" customHeight="1"/>
    <row r="900422" ht="14.25" customHeight="1"/>
    <row r="900424" ht="14.25" customHeight="1"/>
    <row r="900426" ht="14.25" customHeight="1"/>
    <row r="900428" ht="14.25" customHeight="1"/>
    <row r="900430" ht="14.25" customHeight="1"/>
    <row r="900432" ht="14.25" customHeight="1"/>
    <row r="900434" ht="14.25" customHeight="1"/>
    <row r="900436" ht="14.25" customHeight="1"/>
    <row r="900438" ht="14.25" customHeight="1"/>
    <row r="900440" ht="14.25" customHeight="1"/>
    <row r="900442" ht="14.25" customHeight="1"/>
    <row r="900444" ht="14.25" customHeight="1"/>
    <row r="900446" ht="14.25" customHeight="1"/>
    <row r="900448" ht="14.25" customHeight="1"/>
    <row r="900450" ht="14.25" customHeight="1"/>
    <row r="900452" ht="14.25" customHeight="1"/>
    <row r="900454" ht="14.25" customHeight="1"/>
    <row r="900456" ht="14.25" customHeight="1"/>
    <row r="900458" ht="14.25" customHeight="1"/>
    <row r="900460" ht="14.25" customHeight="1"/>
    <row r="900462" ht="14.25" customHeight="1"/>
    <row r="900464" ht="14.25" customHeight="1"/>
    <row r="900466" ht="14.25" customHeight="1"/>
    <row r="900468" ht="14.25" customHeight="1"/>
    <row r="900470" ht="14.25" customHeight="1"/>
    <row r="900472" ht="14.25" customHeight="1"/>
    <row r="900474" ht="14.25" customHeight="1"/>
    <row r="900476" ht="14.25" customHeight="1"/>
    <row r="900478" ht="14.25" customHeight="1"/>
    <row r="900480" ht="14.25" customHeight="1"/>
    <row r="900482" ht="14.25" customHeight="1"/>
    <row r="900484" ht="14.25" customHeight="1"/>
    <row r="900486" ht="14.25" customHeight="1"/>
    <row r="900488" ht="14.25" customHeight="1"/>
    <row r="900490" ht="14.25" customHeight="1"/>
    <row r="900492" ht="14.25" customHeight="1"/>
    <row r="900494" ht="14.25" customHeight="1"/>
    <row r="900496" ht="14.25" customHeight="1"/>
    <row r="900498" ht="14.25" customHeight="1"/>
    <row r="900500" ht="14.25" customHeight="1"/>
    <row r="900502" ht="14.25" customHeight="1"/>
    <row r="900504" ht="14.25" customHeight="1"/>
    <row r="900506" ht="14.25" customHeight="1"/>
    <row r="900508" ht="14.25" customHeight="1"/>
    <row r="900510" ht="14.25" customHeight="1"/>
    <row r="900512" ht="14.25" customHeight="1"/>
    <row r="900514" ht="14.25" customHeight="1"/>
    <row r="900516" ht="14.25" customHeight="1"/>
    <row r="900518" ht="14.25" customHeight="1"/>
    <row r="900520" ht="14.25" customHeight="1"/>
    <row r="900522" ht="14.25" customHeight="1"/>
    <row r="900524" ht="14.25" customHeight="1"/>
    <row r="900526" ht="14.25" customHeight="1"/>
    <row r="900528" ht="14.25" customHeight="1"/>
    <row r="900530" ht="14.25" customHeight="1"/>
    <row r="900532" ht="14.25" customHeight="1"/>
    <row r="900534" ht="14.25" customHeight="1"/>
    <row r="900536" ht="14.25" customHeight="1"/>
    <row r="900538" ht="14.25" customHeight="1"/>
    <row r="900540" ht="14.25" customHeight="1"/>
    <row r="900542" ht="14.25" customHeight="1"/>
    <row r="900544" ht="14.25" customHeight="1"/>
    <row r="900546" ht="14.25" customHeight="1"/>
    <row r="900548" ht="14.25" customHeight="1"/>
    <row r="900550" ht="14.25" customHeight="1"/>
    <row r="900552" ht="14.25" customHeight="1"/>
    <row r="900554" ht="14.25" customHeight="1"/>
    <row r="900556" ht="14.25" customHeight="1"/>
    <row r="900558" ht="14.25" customHeight="1"/>
    <row r="900560" ht="14.25" customHeight="1"/>
    <row r="900562" ht="14.25" customHeight="1"/>
    <row r="900564" ht="14.25" customHeight="1"/>
    <row r="900566" ht="14.25" customHeight="1"/>
    <row r="900568" ht="14.25" customHeight="1"/>
    <row r="900570" ht="14.25" customHeight="1"/>
    <row r="900572" ht="14.25" customHeight="1"/>
    <row r="900574" ht="14.25" customHeight="1"/>
    <row r="900576" ht="14.25" customHeight="1"/>
    <row r="900578" ht="14.25" customHeight="1"/>
    <row r="900580" ht="14.25" customHeight="1"/>
    <row r="900582" ht="14.25" customHeight="1"/>
    <row r="900584" ht="14.25" customHeight="1"/>
    <row r="900586" ht="14.25" customHeight="1"/>
    <row r="900588" ht="14.25" customHeight="1"/>
    <row r="900590" ht="14.25" customHeight="1"/>
    <row r="900592" ht="14.25" customHeight="1"/>
    <row r="900594" ht="14.25" customHeight="1"/>
    <row r="900596" ht="14.25" customHeight="1"/>
    <row r="900598" ht="14.25" customHeight="1"/>
    <row r="900600" ht="14.25" customHeight="1"/>
    <row r="900602" ht="14.25" customHeight="1"/>
    <row r="900604" ht="14.25" customHeight="1"/>
    <row r="900606" ht="14.25" customHeight="1"/>
    <row r="900608" ht="14.25" customHeight="1"/>
    <row r="900610" ht="14.25" customHeight="1"/>
    <row r="900612" ht="14.25" customHeight="1"/>
    <row r="900614" ht="14.25" customHeight="1"/>
    <row r="900616" ht="14.25" customHeight="1"/>
    <row r="900618" ht="14.25" customHeight="1"/>
    <row r="900620" ht="14.25" customHeight="1"/>
    <row r="900622" ht="14.25" customHeight="1"/>
    <row r="900624" ht="14.25" customHeight="1"/>
    <row r="900626" ht="14.25" customHeight="1"/>
    <row r="900628" ht="14.25" customHeight="1"/>
    <row r="900630" ht="14.25" customHeight="1"/>
    <row r="900632" ht="14.25" customHeight="1"/>
    <row r="900634" ht="14.25" customHeight="1"/>
    <row r="900636" ht="14.25" customHeight="1"/>
    <row r="900638" ht="14.25" customHeight="1"/>
    <row r="900640" ht="14.25" customHeight="1"/>
    <row r="900642" ht="14.25" customHeight="1"/>
    <row r="900644" ht="14.25" customHeight="1"/>
    <row r="900646" ht="14.25" customHeight="1"/>
    <row r="900648" ht="14.25" customHeight="1"/>
    <row r="900650" ht="14.25" customHeight="1"/>
    <row r="900652" ht="14.25" customHeight="1"/>
    <row r="900654" ht="14.25" customHeight="1"/>
    <row r="900656" ht="14.25" customHeight="1"/>
    <row r="900658" ht="14.25" customHeight="1"/>
    <row r="900660" ht="14.25" customHeight="1"/>
    <row r="900662" ht="14.25" customHeight="1"/>
    <row r="900664" ht="14.25" customHeight="1"/>
    <row r="900666" ht="14.25" customHeight="1"/>
    <row r="900668" ht="14.25" customHeight="1"/>
    <row r="900670" ht="14.25" customHeight="1"/>
    <row r="900672" ht="14.25" customHeight="1"/>
    <row r="900674" ht="14.25" customHeight="1"/>
    <row r="900676" ht="14.25" customHeight="1"/>
    <row r="900678" ht="14.25" customHeight="1"/>
    <row r="900680" ht="14.25" customHeight="1"/>
    <row r="900682" ht="14.25" customHeight="1"/>
    <row r="900684" ht="14.25" customHeight="1"/>
    <row r="900686" ht="14.25" customHeight="1"/>
    <row r="900688" ht="14.25" customHeight="1"/>
    <row r="900690" ht="14.25" customHeight="1"/>
    <row r="900692" ht="14.25" customHeight="1"/>
    <row r="900694" ht="14.25" customHeight="1"/>
    <row r="900696" ht="14.25" customHeight="1"/>
    <row r="900698" ht="14.25" customHeight="1"/>
    <row r="900700" ht="14.25" customHeight="1"/>
    <row r="900702" ht="14.25" customHeight="1"/>
    <row r="900704" ht="14.25" customHeight="1"/>
    <row r="900706" ht="14.25" customHeight="1"/>
    <row r="900708" ht="14.25" customHeight="1"/>
    <row r="900710" ht="14.25" customHeight="1"/>
    <row r="900712" ht="14.25" customHeight="1"/>
    <row r="900714" ht="14.25" customHeight="1"/>
    <row r="900716" ht="14.25" customHeight="1"/>
    <row r="900718" ht="14.25" customHeight="1"/>
    <row r="900720" ht="14.25" customHeight="1"/>
    <row r="900722" ht="14.25" customHeight="1"/>
    <row r="900724" ht="14.25" customHeight="1"/>
    <row r="900726" ht="14.25" customHeight="1"/>
    <row r="900728" ht="14.25" customHeight="1"/>
    <row r="900730" ht="14.25" customHeight="1"/>
    <row r="900732" ht="14.25" customHeight="1"/>
    <row r="900734" ht="14.25" customHeight="1"/>
    <row r="900736" ht="14.25" customHeight="1"/>
    <row r="900738" ht="14.25" customHeight="1"/>
    <row r="900740" ht="14.25" customHeight="1"/>
    <row r="900742" ht="14.25" customHeight="1"/>
    <row r="900744" ht="14.25" customHeight="1"/>
    <row r="900746" ht="14.25" customHeight="1"/>
    <row r="900748" ht="14.25" customHeight="1"/>
    <row r="900750" ht="14.25" customHeight="1"/>
    <row r="900752" ht="14.25" customHeight="1"/>
    <row r="900754" ht="14.25" customHeight="1"/>
    <row r="900756" ht="14.25" customHeight="1"/>
    <row r="900758" ht="14.25" customHeight="1"/>
    <row r="900760" ht="14.25" customHeight="1"/>
    <row r="900762" ht="14.25" customHeight="1"/>
    <row r="900764" ht="14.25" customHeight="1"/>
    <row r="900766" ht="14.25" customHeight="1"/>
    <row r="900768" ht="14.25" customHeight="1"/>
    <row r="900770" ht="14.25" customHeight="1"/>
    <row r="900772" ht="14.25" customHeight="1"/>
    <row r="900774" ht="14.25" customHeight="1"/>
    <row r="900776" ht="14.25" customHeight="1"/>
    <row r="900778" ht="14.25" customHeight="1"/>
    <row r="900780" ht="14.25" customHeight="1"/>
    <row r="900782" ht="14.25" customHeight="1"/>
    <row r="900784" ht="14.25" customHeight="1"/>
    <row r="900786" ht="14.25" customHeight="1"/>
    <row r="900788" ht="14.25" customHeight="1"/>
    <row r="900790" ht="14.25" customHeight="1"/>
    <row r="900792" ht="14.25" customHeight="1"/>
    <row r="900794" ht="14.25" customHeight="1"/>
    <row r="900796" ht="14.25" customHeight="1"/>
    <row r="900798" ht="14.25" customHeight="1"/>
    <row r="900800" ht="14.25" customHeight="1"/>
    <row r="900802" ht="14.25" customHeight="1"/>
    <row r="900804" ht="14.25" customHeight="1"/>
    <row r="900806" ht="14.25" customHeight="1"/>
    <row r="900808" ht="14.25" customHeight="1"/>
    <row r="900810" ht="14.25" customHeight="1"/>
    <row r="900812" ht="14.25" customHeight="1"/>
    <row r="900814" ht="14.25" customHeight="1"/>
    <row r="900816" ht="14.25" customHeight="1"/>
    <row r="900818" ht="14.25" customHeight="1"/>
    <row r="900820" ht="14.25" customHeight="1"/>
    <row r="900822" ht="14.25" customHeight="1"/>
    <row r="900824" ht="14.25" customHeight="1"/>
    <row r="900826" ht="14.25" customHeight="1"/>
    <row r="900828" ht="14.25" customHeight="1"/>
    <row r="900830" ht="14.25" customHeight="1"/>
    <row r="900832" ht="14.25" customHeight="1"/>
    <row r="900834" ht="14.25" customHeight="1"/>
    <row r="900836" ht="14.25" customHeight="1"/>
    <row r="900838" ht="14.25" customHeight="1"/>
    <row r="900840" ht="14.25" customHeight="1"/>
    <row r="900842" ht="14.25" customHeight="1"/>
    <row r="900844" ht="14.25" customHeight="1"/>
    <row r="900846" ht="14.25" customHeight="1"/>
    <row r="900848" ht="14.25" customHeight="1"/>
    <row r="900850" ht="14.25" customHeight="1"/>
    <row r="900852" ht="14.25" customHeight="1"/>
    <row r="900854" ht="14.25" customHeight="1"/>
    <row r="900856" ht="14.25" customHeight="1"/>
    <row r="900858" ht="14.25" customHeight="1"/>
    <row r="900860" ht="14.25" customHeight="1"/>
    <row r="900862" ht="14.25" customHeight="1"/>
    <row r="900864" ht="14.25" customHeight="1"/>
    <row r="900866" ht="14.25" customHeight="1"/>
    <row r="900868" ht="14.25" customHeight="1"/>
    <row r="900870" ht="14.25" customHeight="1"/>
    <row r="900872" ht="14.25" customHeight="1"/>
    <row r="900874" ht="14.25" customHeight="1"/>
    <row r="900876" ht="14.25" customHeight="1"/>
    <row r="900878" ht="14.25" customHeight="1"/>
    <row r="900880" ht="14.25" customHeight="1"/>
    <row r="900882" ht="14.25" customHeight="1"/>
    <row r="900884" ht="14.25" customHeight="1"/>
    <row r="900886" ht="14.25" customHeight="1"/>
    <row r="900888" ht="14.25" customHeight="1"/>
    <row r="900890" ht="14.25" customHeight="1"/>
    <row r="900892" ht="14.25" customHeight="1"/>
    <row r="900894" ht="14.25" customHeight="1"/>
    <row r="900896" ht="14.25" customHeight="1"/>
    <row r="900898" ht="14.25" customHeight="1"/>
    <row r="900900" ht="14.25" customHeight="1"/>
    <row r="900902" ht="14.25" customHeight="1"/>
    <row r="900904" ht="14.25" customHeight="1"/>
    <row r="900906" ht="14.25" customHeight="1"/>
    <row r="900908" ht="14.25" customHeight="1"/>
    <row r="900910" ht="14.25" customHeight="1"/>
    <row r="900912" ht="14.25" customHeight="1"/>
    <row r="900914" ht="14.25" customHeight="1"/>
    <row r="900916" ht="14.25" customHeight="1"/>
    <row r="900918" ht="14.25" customHeight="1"/>
    <row r="900920" ht="14.25" customHeight="1"/>
    <row r="900922" ht="14.25" customHeight="1"/>
    <row r="900924" ht="14.25" customHeight="1"/>
    <row r="900926" ht="14.25" customHeight="1"/>
    <row r="900928" ht="14.25" customHeight="1"/>
    <row r="900930" ht="14.25" customHeight="1"/>
    <row r="900932" ht="14.25" customHeight="1"/>
    <row r="900934" ht="14.25" customHeight="1"/>
    <row r="900936" ht="14.25" customHeight="1"/>
    <row r="900938" ht="14.25" customHeight="1"/>
    <row r="900940" ht="14.25" customHeight="1"/>
    <row r="900942" ht="14.25" customHeight="1"/>
    <row r="900944" ht="14.25" customHeight="1"/>
    <row r="900946" ht="14.25" customHeight="1"/>
    <row r="900948" ht="14.25" customHeight="1"/>
    <row r="900950" ht="14.25" customHeight="1"/>
    <row r="900952" ht="14.25" customHeight="1"/>
    <row r="900954" ht="14.25" customHeight="1"/>
    <row r="900956" ht="14.25" customHeight="1"/>
    <row r="900958" ht="14.25" customHeight="1"/>
    <row r="900960" ht="14.25" customHeight="1"/>
    <row r="900962" ht="14.25" customHeight="1"/>
    <row r="900964" ht="14.25" customHeight="1"/>
    <row r="900966" ht="14.25" customHeight="1"/>
    <row r="900968" ht="14.25" customHeight="1"/>
    <row r="900970" ht="14.25" customHeight="1"/>
    <row r="900972" ht="14.25" customHeight="1"/>
    <row r="900974" ht="14.25" customHeight="1"/>
    <row r="900976" ht="14.25" customHeight="1"/>
    <row r="900978" ht="14.25" customHeight="1"/>
    <row r="900980" ht="14.25" customHeight="1"/>
    <row r="900982" ht="14.25" customHeight="1"/>
    <row r="900984" ht="14.25" customHeight="1"/>
    <row r="900986" ht="14.25" customHeight="1"/>
    <row r="900988" ht="14.25" customHeight="1"/>
    <row r="900990" ht="14.25" customHeight="1"/>
    <row r="900992" ht="14.25" customHeight="1"/>
    <row r="900994" ht="14.25" customHeight="1"/>
    <row r="900996" ht="14.25" customHeight="1"/>
    <row r="900998" ht="14.25" customHeight="1"/>
    <row r="901000" ht="14.25" customHeight="1"/>
    <row r="901002" ht="14.25" customHeight="1"/>
    <row r="901004" ht="14.25" customHeight="1"/>
    <row r="901006" ht="14.25" customHeight="1"/>
    <row r="901008" ht="14.25" customHeight="1"/>
    <row r="901010" ht="14.25" customHeight="1"/>
    <row r="901012" ht="14.25" customHeight="1"/>
    <row r="901014" ht="14.25" customHeight="1"/>
    <row r="901016" ht="14.25" customHeight="1"/>
    <row r="901018" ht="14.25" customHeight="1"/>
    <row r="901020" ht="14.25" customHeight="1"/>
    <row r="901022" ht="14.25" customHeight="1"/>
    <row r="901024" ht="14.25" customHeight="1"/>
    <row r="901026" ht="14.25" customHeight="1"/>
    <row r="901028" ht="14.25" customHeight="1"/>
    <row r="901030" ht="14.25" customHeight="1"/>
    <row r="901032" ht="14.25" customHeight="1"/>
    <row r="901034" ht="14.25" customHeight="1"/>
    <row r="901036" ht="14.25" customHeight="1"/>
    <row r="901038" ht="14.25" customHeight="1"/>
    <row r="901040" ht="14.25" customHeight="1"/>
    <row r="901042" ht="14.25" customHeight="1"/>
    <row r="901044" ht="14.25" customHeight="1"/>
    <row r="901046" ht="14.25" customHeight="1"/>
    <row r="901048" ht="14.25" customHeight="1"/>
    <row r="901050" ht="14.25" customHeight="1"/>
    <row r="901052" ht="14.25" customHeight="1"/>
    <row r="901054" ht="14.25" customHeight="1"/>
    <row r="901056" ht="14.25" customHeight="1"/>
    <row r="901058" ht="14.25" customHeight="1"/>
    <row r="901060" ht="14.25" customHeight="1"/>
    <row r="901062" ht="14.25" customHeight="1"/>
    <row r="901064" ht="14.25" customHeight="1"/>
    <row r="901066" ht="14.25" customHeight="1"/>
    <row r="901068" ht="14.25" customHeight="1"/>
    <row r="901070" ht="14.25" customHeight="1"/>
    <row r="901072" ht="14.25" customHeight="1"/>
    <row r="901074" ht="14.25" customHeight="1"/>
    <row r="901076" ht="14.25" customHeight="1"/>
    <row r="901078" ht="14.25" customHeight="1"/>
    <row r="901080" ht="14.25" customHeight="1"/>
    <row r="901082" ht="14.25" customHeight="1"/>
    <row r="901084" ht="14.25" customHeight="1"/>
    <row r="901086" ht="14.25" customHeight="1"/>
    <row r="901088" ht="14.25" customHeight="1"/>
    <row r="901090" ht="14.25" customHeight="1"/>
    <row r="901092" ht="14.25" customHeight="1"/>
    <row r="901094" ht="14.25" customHeight="1"/>
    <row r="901096" ht="14.25" customHeight="1"/>
    <row r="901098" ht="14.25" customHeight="1"/>
    <row r="901100" ht="14.25" customHeight="1"/>
    <row r="901102" ht="14.25" customHeight="1"/>
    <row r="901104" ht="14.25" customHeight="1"/>
    <row r="901106" ht="14.25" customHeight="1"/>
    <row r="901108" ht="14.25" customHeight="1"/>
    <row r="901110" ht="14.25" customHeight="1"/>
    <row r="901112" ht="14.25" customHeight="1"/>
    <row r="901114" ht="14.25" customHeight="1"/>
    <row r="901116" ht="14.25" customHeight="1"/>
    <row r="901118" ht="14.25" customHeight="1"/>
    <row r="901120" ht="14.25" customHeight="1"/>
    <row r="901122" ht="14.25" customHeight="1"/>
    <row r="901124" ht="14.25" customHeight="1"/>
    <row r="901126" ht="14.25" customHeight="1"/>
    <row r="901128" ht="14.25" customHeight="1"/>
    <row r="901130" ht="14.25" customHeight="1"/>
    <row r="901132" ht="14.25" customHeight="1"/>
    <row r="901134" ht="14.25" customHeight="1"/>
    <row r="901136" ht="14.25" customHeight="1"/>
    <row r="901138" ht="14.25" customHeight="1"/>
    <row r="901140" ht="14.25" customHeight="1"/>
    <row r="901142" ht="14.25" customHeight="1"/>
    <row r="901144" ht="14.25" customHeight="1"/>
    <row r="901146" ht="14.25" customHeight="1"/>
    <row r="901148" ht="14.25" customHeight="1"/>
    <row r="901150" ht="14.25" customHeight="1"/>
    <row r="901152" ht="14.25" customHeight="1"/>
    <row r="901154" ht="14.25" customHeight="1"/>
    <row r="901156" ht="14.25" customHeight="1"/>
    <row r="901158" ht="14.25" customHeight="1"/>
    <row r="901160" ht="14.25" customHeight="1"/>
    <row r="901162" ht="14.25" customHeight="1"/>
    <row r="901164" ht="14.25" customHeight="1"/>
    <row r="901166" ht="14.25" customHeight="1"/>
    <row r="901168" ht="14.25" customHeight="1"/>
    <row r="901170" ht="14.25" customHeight="1"/>
    <row r="901172" ht="14.25" customHeight="1"/>
    <row r="901174" ht="14.25" customHeight="1"/>
    <row r="901176" ht="14.25" customHeight="1"/>
    <row r="901178" ht="14.25" customHeight="1"/>
    <row r="901180" ht="14.25" customHeight="1"/>
    <row r="901182" ht="14.25" customHeight="1"/>
    <row r="901184" ht="14.25" customHeight="1"/>
    <row r="901186" ht="14.25" customHeight="1"/>
    <row r="901188" ht="14.25" customHeight="1"/>
    <row r="901190" ht="14.25" customHeight="1"/>
    <row r="901192" ht="14.25" customHeight="1"/>
    <row r="901194" ht="14.25" customHeight="1"/>
    <row r="901196" ht="14.25" customHeight="1"/>
    <row r="901198" ht="14.25" customHeight="1"/>
    <row r="901200" ht="14.25" customHeight="1"/>
    <row r="901202" ht="14.25" customHeight="1"/>
    <row r="901204" ht="14.25" customHeight="1"/>
    <row r="901206" ht="14.25" customHeight="1"/>
    <row r="901208" ht="14.25" customHeight="1"/>
    <row r="901210" ht="14.25" customHeight="1"/>
    <row r="901212" ht="14.25" customHeight="1"/>
    <row r="901214" ht="14.25" customHeight="1"/>
    <row r="901216" ht="14.25" customHeight="1"/>
    <row r="901218" ht="14.25" customHeight="1"/>
    <row r="901220" ht="14.25" customHeight="1"/>
    <row r="901222" ht="14.25" customHeight="1"/>
    <row r="901224" ht="14.25" customHeight="1"/>
    <row r="901226" ht="14.25" customHeight="1"/>
    <row r="901228" ht="14.25" customHeight="1"/>
    <row r="901230" ht="14.25" customHeight="1"/>
    <row r="901232" ht="14.25" customHeight="1"/>
    <row r="901234" ht="14.25" customHeight="1"/>
    <row r="901236" ht="14.25" customHeight="1"/>
    <row r="901238" ht="14.25" customHeight="1"/>
    <row r="901240" ht="14.25" customHeight="1"/>
    <row r="901242" ht="14.25" customHeight="1"/>
    <row r="901244" ht="14.25" customHeight="1"/>
    <row r="901246" ht="14.25" customHeight="1"/>
    <row r="901248" ht="14.25" customHeight="1"/>
    <row r="901250" ht="14.25" customHeight="1"/>
    <row r="901252" ht="14.25" customHeight="1"/>
    <row r="901254" ht="14.25" customHeight="1"/>
    <row r="901256" ht="14.25" customHeight="1"/>
    <row r="901258" ht="14.25" customHeight="1"/>
    <row r="901260" ht="14.25" customHeight="1"/>
    <row r="901262" ht="14.25" customHeight="1"/>
    <row r="901264" ht="14.25" customHeight="1"/>
    <row r="901266" ht="14.25" customHeight="1"/>
    <row r="901268" ht="14.25" customHeight="1"/>
    <row r="901270" ht="14.25" customHeight="1"/>
    <row r="901272" ht="14.25" customHeight="1"/>
    <row r="901274" ht="14.25" customHeight="1"/>
    <row r="901276" ht="14.25" customHeight="1"/>
    <row r="901278" ht="14.25" customHeight="1"/>
    <row r="901280" ht="14.25" customHeight="1"/>
    <row r="901282" ht="14.25" customHeight="1"/>
    <row r="901284" ht="14.25" customHeight="1"/>
    <row r="901286" ht="14.25" customHeight="1"/>
    <row r="901288" ht="14.25" customHeight="1"/>
    <row r="901290" ht="14.25" customHeight="1"/>
    <row r="901292" ht="14.25" customHeight="1"/>
    <row r="901294" ht="14.25" customHeight="1"/>
    <row r="901296" ht="14.25" customHeight="1"/>
    <row r="901298" ht="14.25" customHeight="1"/>
    <row r="901300" ht="14.25" customHeight="1"/>
    <row r="901302" ht="14.25" customHeight="1"/>
    <row r="901304" ht="14.25" customHeight="1"/>
    <row r="901306" ht="14.25" customHeight="1"/>
    <row r="901308" ht="14.25" customHeight="1"/>
    <row r="901310" ht="14.25" customHeight="1"/>
    <row r="901312" ht="14.25" customHeight="1"/>
    <row r="901314" ht="14.25" customHeight="1"/>
    <row r="901316" ht="14.25" customHeight="1"/>
    <row r="901318" ht="14.25" customHeight="1"/>
    <row r="901320" ht="14.25" customHeight="1"/>
    <row r="901322" ht="14.25" customHeight="1"/>
    <row r="901324" ht="14.25" customHeight="1"/>
    <row r="901326" ht="14.25" customHeight="1"/>
    <row r="901328" ht="14.25" customHeight="1"/>
    <row r="901330" ht="14.25" customHeight="1"/>
    <row r="901332" ht="14.25" customHeight="1"/>
    <row r="901334" ht="14.25" customHeight="1"/>
    <row r="901336" ht="14.25" customHeight="1"/>
    <row r="901338" ht="14.25" customHeight="1"/>
    <row r="901340" ht="14.25" customHeight="1"/>
    <row r="901342" ht="14.25" customHeight="1"/>
    <row r="901344" ht="14.25" customHeight="1"/>
    <row r="901346" ht="14.25" customHeight="1"/>
    <row r="901348" ht="14.25" customHeight="1"/>
    <row r="901350" ht="14.25" customHeight="1"/>
    <row r="901352" ht="14.25" customHeight="1"/>
    <row r="901354" ht="14.25" customHeight="1"/>
    <row r="901356" ht="14.25" customHeight="1"/>
    <row r="901358" ht="14.25" customHeight="1"/>
    <row r="901360" ht="14.25" customHeight="1"/>
    <row r="901362" ht="14.25" customHeight="1"/>
    <row r="901364" ht="14.25" customHeight="1"/>
    <row r="901366" ht="14.25" customHeight="1"/>
    <row r="901368" ht="14.25" customHeight="1"/>
    <row r="901370" ht="14.25" customHeight="1"/>
    <row r="901372" ht="14.25" customHeight="1"/>
    <row r="901374" ht="14.25" customHeight="1"/>
    <row r="901376" ht="14.25" customHeight="1"/>
    <row r="901378" ht="14.25" customHeight="1"/>
    <row r="901380" ht="14.25" customHeight="1"/>
    <row r="901382" ht="14.25" customHeight="1"/>
    <row r="901384" ht="14.25" customHeight="1"/>
    <row r="901386" ht="14.25" customHeight="1"/>
    <row r="901388" ht="14.25" customHeight="1"/>
    <row r="901390" ht="14.25" customHeight="1"/>
    <row r="901392" ht="14.25" customHeight="1"/>
    <row r="901394" ht="14.25" customHeight="1"/>
    <row r="901396" ht="14.25" customHeight="1"/>
    <row r="901398" ht="14.25" customHeight="1"/>
    <row r="901400" ht="14.25" customHeight="1"/>
    <row r="901402" ht="14.25" customHeight="1"/>
    <row r="901404" ht="14.25" customHeight="1"/>
    <row r="901406" ht="14.25" customHeight="1"/>
    <row r="901408" ht="14.25" customHeight="1"/>
    <row r="901410" ht="14.25" customHeight="1"/>
    <row r="901412" ht="14.25" customHeight="1"/>
    <row r="901414" ht="14.25" customHeight="1"/>
    <row r="901416" ht="14.25" customHeight="1"/>
    <row r="901418" ht="14.25" customHeight="1"/>
    <row r="901420" ht="14.25" customHeight="1"/>
    <row r="901422" ht="14.25" customHeight="1"/>
    <row r="901424" ht="14.25" customHeight="1"/>
    <row r="901426" ht="14.25" customHeight="1"/>
    <row r="901428" ht="14.25" customHeight="1"/>
    <row r="901430" ht="14.25" customHeight="1"/>
    <row r="901432" ht="14.25" customHeight="1"/>
    <row r="901434" ht="14.25" customHeight="1"/>
    <row r="901436" ht="14.25" customHeight="1"/>
    <row r="901438" ht="14.25" customHeight="1"/>
    <row r="901440" ht="14.25" customHeight="1"/>
    <row r="901442" ht="14.25" customHeight="1"/>
    <row r="901444" ht="14.25" customHeight="1"/>
    <row r="901446" ht="14.25" customHeight="1"/>
    <row r="901448" ht="14.25" customHeight="1"/>
    <row r="901450" ht="14.25" customHeight="1"/>
    <row r="901452" ht="14.25" customHeight="1"/>
    <row r="901454" ht="14.25" customHeight="1"/>
    <row r="901456" ht="14.25" customHeight="1"/>
    <row r="901458" ht="14.25" customHeight="1"/>
    <row r="901460" ht="14.25" customHeight="1"/>
    <row r="901462" ht="14.25" customHeight="1"/>
    <row r="901464" ht="14.25" customHeight="1"/>
    <row r="901466" ht="14.25" customHeight="1"/>
    <row r="901468" ht="14.25" customHeight="1"/>
    <row r="901470" ht="14.25" customHeight="1"/>
    <row r="901472" ht="14.25" customHeight="1"/>
    <row r="901474" ht="14.25" customHeight="1"/>
    <row r="901476" ht="14.25" customHeight="1"/>
    <row r="901478" ht="14.25" customHeight="1"/>
    <row r="901480" ht="14.25" customHeight="1"/>
    <row r="901482" ht="14.25" customHeight="1"/>
    <row r="901484" ht="14.25" customHeight="1"/>
    <row r="901486" ht="14.25" customHeight="1"/>
    <row r="901488" ht="14.25" customHeight="1"/>
    <row r="901490" ht="14.25" customHeight="1"/>
    <row r="901492" ht="14.25" customHeight="1"/>
    <row r="901494" ht="14.25" customHeight="1"/>
    <row r="901496" ht="14.25" customHeight="1"/>
    <row r="901498" ht="14.25" customHeight="1"/>
    <row r="901500" ht="14.25" customHeight="1"/>
    <row r="901502" ht="14.25" customHeight="1"/>
    <row r="901504" ht="14.25" customHeight="1"/>
    <row r="901506" ht="14.25" customHeight="1"/>
    <row r="901508" ht="14.25" customHeight="1"/>
    <row r="901510" ht="14.25" customHeight="1"/>
    <row r="901512" ht="14.25" customHeight="1"/>
    <row r="901514" ht="14.25" customHeight="1"/>
    <row r="901516" ht="14.25" customHeight="1"/>
    <row r="901518" ht="14.25" customHeight="1"/>
    <row r="901520" ht="14.25" customHeight="1"/>
    <row r="901522" ht="14.25" customHeight="1"/>
    <row r="901524" ht="14.25" customHeight="1"/>
    <row r="901526" ht="14.25" customHeight="1"/>
    <row r="901528" ht="14.25" customHeight="1"/>
    <row r="901530" ht="14.25" customHeight="1"/>
    <row r="901532" ht="14.25" customHeight="1"/>
    <row r="901534" ht="14.25" customHeight="1"/>
    <row r="901536" ht="14.25" customHeight="1"/>
    <row r="901538" ht="14.25" customHeight="1"/>
    <row r="901540" ht="14.25" customHeight="1"/>
    <row r="901542" ht="14.25" customHeight="1"/>
    <row r="901544" ht="14.25" customHeight="1"/>
    <row r="901546" ht="14.25" customHeight="1"/>
    <row r="901548" ht="14.25" customHeight="1"/>
    <row r="901550" ht="14.25" customHeight="1"/>
    <row r="901552" ht="14.25" customHeight="1"/>
    <row r="901554" ht="14.25" customHeight="1"/>
    <row r="901556" ht="14.25" customHeight="1"/>
    <row r="901558" ht="14.25" customHeight="1"/>
    <row r="901560" ht="14.25" customHeight="1"/>
    <row r="901562" ht="14.25" customHeight="1"/>
    <row r="901564" ht="14.25" customHeight="1"/>
    <row r="901566" ht="14.25" customHeight="1"/>
    <row r="901568" ht="14.25" customHeight="1"/>
    <row r="901570" ht="14.25" customHeight="1"/>
    <row r="901572" ht="14.25" customHeight="1"/>
    <row r="901574" ht="14.25" customHeight="1"/>
    <row r="901576" ht="14.25" customHeight="1"/>
    <row r="901578" ht="14.25" customHeight="1"/>
    <row r="901580" ht="14.25" customHeight="1"/>
    <row r="901582" ht="14.25" customHeight="1"/>
    <row r="901584" ht="14.25" customHeight="1"/>
    <row r="901586" ht="14.25" customHeight="1"/>
    <row r="901588" ht="14.25" customHeight="1"/>
    <row r="901590" ht="14.25" customHeight="1"/>
    <row r="901592" ht="14.25" customHeight="1"/>
    <row r="901594" ht="14.25" customHeight="1"/>
    <row r="901596" ht="14.25" customHeight="1"/>
    <row r="901598" ht="14.25" customHeight="1"/>
    <row r="901600" ht="14.25" customHeight="1"/>
    <row r="901602" ht="14.25" customHeight="1"/>
    <row r="901604" ht="14.25" customHeight="1"/>
    <row r="901606" ht="14.25" customHeight="1"/>
    <row r="901608" ht="14.25" customHeight="1"/>
    <row r="901610" ht="14.25" customHeight="1"/>
    <row r="901612" ht="14.25" customHeight="1"/>
    <row r="901614" ht="14.25" customHeight="1"/>
    <row r="901616" ht="14.25" customHeight="1"/>
    <row r="901618" ht="14.25" customHeight="1"/>
    <row r="901620" ht="14.25" customHeight="1"/>
    <row r="901622" ht="14.25" customHeight="1"/>
    <row r="901624" ht="14.25" customHeight="1"/>
    <row r="901626" ht="14.25" customHeight="1"/>
    <row r="901628" ht="14.25" customHeight="1"/>
    <row r="901630" ht="14.25" customHeight="1"/>
    <row r="901632" ht="14.25" customHeight="1"/>
    <row r="901634" ht="14.25" customHeight="1"/>
    <row r="901636" ht="14.25" customHeight="1"/>
    <row r="901638" ht="14.25" customHeight="1"/>
    <row r="901640" ht="14.25" customHeight="1"/>
    <row r="901642" ht="14.25" customHeight="1"/>
    <row r="901644" ht="14.25" customHeight="1"/>
    <row r="901646" ht="14.25" customHeight="1"/>
    <row r="901648" ht="14.25" customHeight="1"/>
    <row r="901650" ht="14.25" customHeight="1"/>
    <row r="901652" ht="14.25" customHeight="1"/>
    <row r="901654" ht="14.25" customHeight="1"/>
    <row r="901656" ht="14.25" customHeight="1"/>
    <row r="901658" ht="14.25" customHeight="1"/>
    <row r="901660" ht="14.25" customHeight="1"/>
    <row r="901662" ht="14.25" customHeight="1"/>
    <row r="901664" ht="14.25" customHeight="1"/>
    <row r="901666" ht="14.25" customHeight="1"/>
    <row r="901668" ht="14.25" customHeight="1"/>
    <row r="901670" ht="14.25" customHeight="1"/>
    <row r="901672" ht="14.25" customHeight="1"/>
    <row r="901674" ht="14.25" customHeight="1"/>
    <row r="901676" ht="14.25" customHeight="1"/>
    <row r="901678" ht="14.25" customHeight="1"/>
    <row r="901680" ht="14.25" customHeight="1"/>
    <row r="901682" ht="14.25" customHeight="1"/>
    <row r="901684" ht="14.25" customHeight="1"/>
    <row r="901686" ht="14.25" customHeight="1"/>
    <row r="901688" ht="14.25" customHeight="1"/>
    <row r="901690" ht="14.25" customHeight="1"/>
    <row r="901692" ht="14.25" customHeight="1"/>
    <row r="901694" ht="14.25" customHeight="1"/>
    <row r="901696" ht="14.25" customHeight="1"/>
    <row r="901698" ht="14.25" customHeight="1"/>
    <row r="901700" ht="14.25" customHeight="1"/>
    <row r="901702" ht="14.25" customHeight="1"/>
    <row r="901704" ht="14.25" customHeight="1"/>
    <row r="901706" ht="14.25" customHeight="1"/>
    <row r="901708" ht="14.25" customHeight="1"/>
    <row r="901710" ht="14.25" customHeight="1"/>
    <row r="901712" ht="14.25" customHeight="1"/>
    <row r="901714" ht="14.25" customHeight="1"/>
    <row r="901716" ht="14.25" customHeight="1"/>
    <row r="901718" ht="14.25" customHeight="1"/>
    <row r="901720" ht="14.25" customHeight="1"/>
    <row r="901722" ht="14.25" customHeight="1"/>
    <row r="901724" ht="14.25" customHeight="1"/>
    <row r="901726" ht="14.25" customHeight="1"/>
    <row r="901728" ht="14.25" customHeight="1"/>
    <row r="901730" ht="14.25" customHeight="1"/>
    <row r="901732" ht="14.25" customHeight="1"/>
    <row r="901734" ht="14.25" customHeight="1"/>
    <row r="901736" ht="14.25" customHeight="1"/>
    <row r="901738" ht="14.25" customHeight="1"/>
    <row r="901740" ht="14.25" customHeight="1"/>
    <row r="901742" ht="14.25" customHeight="1"/>
    <row r="901744" ht="14.25" customHeight="1"/>
    <row r="901746" ht="14.25" customHeight="1"/>
    <row r="901748" ht="14.25" customHeight="1"/>
    <row r="901750" ht="14.25" customHeight="1"/>
    <row r="901752" ht="14.25" customHeight="1"/>
    <row r="901754" ht="14.25" customHeight="1"/>
    <row r="901756" ht="14.25" customHeight="1"/>
    <row r="901758" ht="14.25" customHeight="1"/>
    <row r="901760" ht="14.25" customHeight="1"/>
    <row r="901762" ht="14.25" customHeight="1"/>
    <row r="901764" ht="14.25" customHeight="1"/>
    <row r="901766" ht="14.25" customHeight="1"/>
    <row r="901768" ht="14.25" customHeight="1"/>
    <row r="901770" ht="14.25" customHeight="1"/>
    <row r="901772" ht="14.25" customHeight="1"/>
    <row r="901774" ht="14.25" customHeight="1"/>
    <row r="901776" ht="14.25" customHeight="1"/>
    <row r="901778" ht="14.25" customHeight="1"/>
    <row r="901780" ht="14.25" customHeight="1"/>
    <row r="901782" ht="14.25" customHeight="1"/>
    <row r="901784" ht="14.25" customHeight="1"/>
    <row r="901786" ht="14.25" customHeight="1"/>
    <row r="901788" ht="14.25" customHeight="1"/>
    <row r="901790" ht="14.25" customHeight="1"/>
    <row r="901792" ht="14.25" customHeight="1"/>
    <row r="901794" ht="14.25" customHeight="1"/>
    <row r="901796" ht="14.25" customHeight="1"/>
    <row r="901798" ht="14.25" customHeight="1"/>
    <row r="901800" ht="14.25" customHeight="1"/>
    <row r="901802" ht="14.25" customHeight="1"/>
    <row r="901804" ht="14.25" customHeight="1"/>
    <row r="901806" ht="14.25" customHeight="1"/>
    <row r="901808" ht="14.25" customHeight="1"/>
    <row r="901810" ht="14.25" customHeight="1"/>
    <row r="901812" ht="14.25" customHeight="1"/>
    <row r="901814" ht="14.25" customHeight="1"/>
    <row r="901816" ht="14.25" customHeight="1"/>
    <row r="901818" ht="14.25" customHeight="1"/>
    <row r="901820" ht="14.25" customHeight="1"/>
    <row r="901822" ht="14.25" customHeight="1"/>
    <row r="901824" ht="14.25" customHeight="1"/>
    <row r="901826" ht="14.25" customHeight="1"/>
    <row r="901828" ht="14.25" customHeight="1"/>
    <row r="901830" ht="14.25" customHeight="1"/>
    <row r="901832" ht="14.25" customHeight="1"/>
    <row r="901834" ht="14.25" customHeight="1"/>
    <row r="901836" ht="14.25" customHeight="1"/>
    <row r="901838" ht="14.25" customHeight="1"/>
    <row r="901840" ht="14.25" customHeight="1"/>
    <row r="901842" ht="14.25" customHeight="1"/>
    <row r="901844" ht="14.25" customHeight="1"/>
    <row r="901846" ht="14.25" customHeight="1"/>
    <row r="901848" ht="14.25" customHeight="1"/>
    <row r="901850" ht="14.25" customHeight="1"/>
    <row r="901852" ht="14.25" customHeight="1"/>
    <row r="901854" ht="14.25" customHeight="1"/>
    <row r="901856" ht="14.25" customHeight="1"/>
    <row r="901858" ht="14.25" customHeight="1"/>
    <row r="901860" ht="14.25" customHeight="1"/>
    <row r="901862" ht="14.25" customHeight="1"/>
    <row r="901864" ht="14.25" customHeight="1"/>
    <row r="901866" ht="14.25" customHeight="1"/>
    <row r="901868" ht="14.25" customHeight="1"/>
    <row r="901870" ht="14.25" customHeight="1"/>
    <row r="901872" ht="14.25" customHeight="1"/>
    <row r="901874" ht="14.25" customHeight="1"/>
    <row r="901876" ht="14.25" customHeight="1"/>
    <row r="901878" ht="14.25" customHeight="1"/>
    <row r="901880" ht="14.25" customHeight="1"/>
    <row r="901882" ht="14.25" customHeight="1"/>
    <row r="901884" ht="14.25" customHeight="1"/>
    <row r="901886" ht="14.25" customHeight="1"/>
    <row r="901888" ht="14.25" customHeight="1"/>
    <row r="901890" ht="14.25" customHeight="1"/>
    <row r="901892" ht="14.25" customHeight="1"/>
    <row r="901894" ht="14.25" customHeight="1"/>
    <row r="901896" ht="14.25" customHeight="1"/>
    <row r="901898" ht="14.25" customHeight="1"/>
    <row r="901900" ht="14.25" customHeight="1"/>
    <row r="901902" ht="14.25" customHeight="1"/>
    <row r="901904" ht="14.25" customHeight="1"/>
    <row r="901906" ht="14.25" customHeight="1"/>
    <row r="901908" ht="14.25" customHeight="1"/>
    <row r="901910" ht="14.25" customHeight="1"/>
    <row r="901912" ht="14.25" customHeight="1"/>
    <row r="901914" ht="14.25" customHeight="1"/>
    <row r="901916" ht="14.25" customHeight="1"/>
    <row r="901918" ht="14.25" customHeight="1"/>
    <row r="901920" ht="14.25" customHeight="1"/>
    <row r="901922" ht="14.25" customHeight="1"/>
    <row r="901924" ht="14.25" customHeight="1"/>
    <row r="901926" ht="14.25" customHeight="1"/>
    <row r="901928" ht="14.25" customHeight="1"/>
    <row r="901930" ht="14.25" customHeight="1"/>
    <row r="901932" ht="14.25" customHeight="1"/>
    <row r="901934" ht="14.25" customHeight="1"/>
    <row r="901936" ht="14.25" customHeight="1"/>
    <row r="901938" ht="14.25" customHeight="1"/>
    <row r="901940" ht="14.25" customHeight="1"/>
    <row r="901942" ht="14.25" customHeight="1"/>
    <row r="901944" ht="14.25" customHeight="1"/>
    <row r="901946" ht="14.25" customHeight="1"/>
    <row r="901948" ht="14.25" customHeight="1"/>
    <row r="901950" ht="14.25" customHeight="1"/>
    <row r="901952" ht="14.25" customHeight="1"/>
    <row r="901954" ht="14.25" customHeight="1"/>
    <row r="901956" ht="14.25" customHeight="1"/>
    <row r="901958" ht="14.25" customHeight="1"/>
    <row r="901960" ht="14.25" customHeight="1"/>
    <row r="901962" ht="14.25" customHeight="1"/>
    <row r="901964" ht="14.25" customHeight="1"/>
    <row r="901966" ht="14.25" customHeight="1"/>
    <row r="901968" ht="14.25" customHeight="1"/>
    <row r="901970" ht="14.25" customHeight="1"/>
    <row r="901972" ht="14.25" customHeight="1"/>
    <row r="901974" ht="14.25" customHeight="1"/>
    <row r="901976" ht="14.25" customHeight="1"/>
    <row r="901978" ht="14.25" customHeight="1"/>
    <row r="901980" ht="14.25" customHeight="1"/>
    <row r="901982" ht="14.25" customHeight="1"/>
    <row r="901984" ht="14.25" customHeight="1"/>
    <row r="901986" ht="14.25" customHeight="1"/>
    <row r="901988" ht="14.25" customHeight="1"/>
    <row r="901990" ht="14.25" customHeight="1"/>
    <row r="901992" ht="14.25" customHeight="1"/>
    <row r="901994" ht="14.25" customHeight="1"/>
    <row r="901996" ht="14.25" customHeight="1"/>
    <row r="901998" ht="14.25" customHeight="1"/>
    <row r="902000" ht="14.25" customHeight="1"/>
    <row r="902002" ht="14.25" customHeight="1"/>
    <row r="902004" ht="14.25" customHeight="1"/>
    <row r="902006" ht="14.25" customHeight="1"/>
    <row r="902008" ht="14.25" customHeight="1"/>
    <row r="902010" ht="14.25" customHeight="1"/>
    <row r="902012" ht="14.25" customHeight="1"/>
    <row r="902014" ht="14.25" customHeight="1"/>
    <row r="902016" ht="14.25" customHeight="1"/>
    <row r="902018" ht="14.25" customHeight="1"/>
    <row r="902020" ht="14.25" customHeight="1"/>
    <row r="902022" ht="14.25" customHeight="1"/>
    <row r="902024" ht="14.25" customHeight="1"/>
    <row r="902026" ht="14.25" customHeight="1"/>
    <row r="902028" ht="14.25" customHeight="1"/>
    <row r="902030" ht="14.25" customHeight="1"/>
    <row r="902032" ht="14.25" customHeight="1"/>
    <row r="902034" ht="14.25" customHeight="1"/>
    <row r="902036" ht="14.25" customHeight="1"/>
    <row r="902038" ht="14.25" customHeight="1"/>
    <row r="902040" ht="14.25" customHeight="1"/>
    <row r="902042" ht="14.25" customHeight="1"/>
    <row r="902044" ht="14.25" customHeight="1"/>
    <row r="902046" ht="14.25" customHeight="1"/>
    <row r="902048" ht="14.25" customHeight="1"/>
    <row r="902050" ht="14.25" customHeight="1"/>
    <row r="902052" ht="14.25" customHeight="1"/>
    <row r="902054" ht="14.25" customHeight="1"/>
    <row r="902056" ht="14.25" customHeight="1"/>
    <row r="902058" ht="14.25" customHeight="1"/>
    <row r="902060" ht="14.25" customHeight="1"/>
    <row r="902062" ht="14.25" customHeight="1"/>
    <row r="902064" ht="14.25" customHeight="1"/>
    <row r="902066" ht="14.25" customHeight="1"/>
    <row r="902068" ht="14.25" customHeight="1"/>
    <row r="902070" ht="14.25" customHeight="1"/>
    <row r="902072" ht="14.25" customHeight="1"/>
    <row r="902074" ht="14.25" customHeight="1"/>
    <row r="902076" ht="14.25" customHeight="1"/>
    <row r="902078" ht="14.25" customHeight="1"/>
    <row r="902080" ht="14.25" customHeight="1"/>
    <row r="902082" ht="14.25" customHeight="1"/>
    <row r="902084" ht="14.25" customHeight="1"/>
    <row r="902086" ht="14.25" customHeight="1"/>
    <row r="902088" ht="14.25" customHeight="1"/>
    <row r="902090" ht="14.25" customHeight="1"/>
    <row r="902092" ht="14.25" customHeight="1"/>
    <row r="902094" ht="14.25" customHeight="1"/>
    <row r="902096" ht="14.25" customHeight="1"/>
    <row r="902098" ht="14.25" customHeight="1"/>
    <row r="902100" ht="14.25" customHeight="1"/>
    <row r="902102" ht="14.25" customHeight="1"/>
    <row r="902104" ht="14.25" customHeight="1"/>
    <row r="902106" ht="14.25" customHeight="1"/>
    <row r="902108" ht="14.25" customHeight="1"/>
    <row r="902110" ht="14.25" customHeight="1"/>
    <row r="902112" ht="14.25" customHeight="1"/>
    <row r="902114" ht="14.25" customHeight="1"/>
    <row r="902116" ht="14.25" customHeight="1"/>
    <row r="902118" ht="14.25" customHeight="1"/>
    <row r="902120" ht="14.25" customHeight="1"/>
    <row r="902122" ht="14.25" customHeight="1"/>
    <row r="902124" ht="14.25" customHeight="1"/>
    <row r="902126" ht="14.25" customHeight="1"/>
    <row r="902128" ht="14.25" customHeight="1"/>
    <row r="902130" ht="14.25" customHeight="1"/>
    <row r="902132" ht="14.25" customHeight="1"/>
    <row r="902134" ht="14.25" customHeight="1"/>
    <row r="902136" ht="14.25" customHeight="1"/>
    <row r="902138" ht="14.25" customHeight="1"/>
    <row r="902140" ht="14.25" customHeight="1"/>
    <row r="902142" ht="14.25" customHeight="1"/>
    <row r="902144" ht="14.25" customHeight="1"/>
    <row r="902146" ht="14.25" customHeight="1"/>
    <row r="902148" ht="14.25" customHeight="1"/>
    <row r="902150" ht="14.25" customHeight="1"/>
    <row r="902152" ht="14.25" customHeight="1"/>
    <row r="902154" ht="14.25" customHeight="1"/>
    <row r="902156" ht="14.25" customHeight="1"/>
    <row r="902158" ht="14.25" customHeight="1"/>
    <row r="902160" ht="14.25" customHeight="1"/>
    <row r="902162" ht="14.25" customHeight="1"/>
    <row r="902164" ht="14.25" customHeight="1"/>
    <row r="902166" ht="14.25" customHeight="1"/>
    <row r="902168" ht="14.25" customHeight="1"/>
    <row r="902170" ht="14.25" customHeight="1"/>
    <row r="902172" ht="14.25" customHeight="1"/>
    <row r="902174" ht="14.25" customHeight="1"/>
    <row r="902176" ht="14.25" customHeight="1"/>
    <row r="902178" ht="14.25" customHeight="1"/>
    <row r="902180" ht="14.25" customHeight="1"/>
    <row r="902182" ht="14.25" customHeight="1"/>
    <row r="902184" ht="14.25" customHeight="1"/>
    <row r="902186" ht="14.25" customHeight="1"/>
    <row r="902188" ht="14.25" customHeight="1"/>
    <row r="902190" ht="14.25" customHeight="1"/>
    <row r="902192" ht="14.25" customHeight="1"/>
    <row r="902194" ht="14.25" customHeight="1"/>
    <row r="902196" ht="14.25" customHeight="1"/>
    <row r="902198" ht="14.25" customHeight="1"/>
    <row r="902200" ht="14.25" customHeight="1"/>
    <row r="902202" ht="14.25" customHeight="1"/>
    <row r="902204" ht="14.25" customHeight="1"/>
    <row r="902206" ht="14.25" customHeight="1"/>
    <row r="902208" ht="14.25" customHeight="1"/>
    <row r="902210" ht="14.25" customHeight="1"/>
    <row r="902212" ht="14.25" customHeight="1"/>
    <row r="902214" ht="14.25" customHeight="1"/>
    <row r="902216" ht="14.25" customHeight="1"/>
    <row r="902218" ht="14.25" customHeight="1"/>
    <row r="902220" ht="14.25" customHeight="1"/>
    <row r="902222" ht="14.25" customHeight="1"/>
    <row r="902224" ht="14.25" customHeight="1"/>
    <row r="902226" ht="14.25" customHeight="1"/>
    <row r="902228" ht="14.25" customHeight="1"/>
    <row r="902230" ht="14.25" customHeight="1"/>
    <row r="902232" ht="14.25" customHeight="1"/>
    <row r="902234" ht="14.25" customHeight="1"/>
    <row r="902236" ht="14.25" customHeight="1"/>
    <row r="902238" ht="14.25" customHeight="1"/>
    <row r="902240" ht="14.25" customHeight="1"/>
    <row r="902242" ht="14.25" customHeight="1"/>
    <row r="902244" ht="14.25" customHeight="1"/>
    <row r="902246" ht="14.25" customHeight="1"/>
    <row r="902248" ht="14.25" customHeight="1"/>
    <row r="902250" ht="14.25" customHeight="1"/>
    <row r="902252" ht="14.25" customHeight="1"/>
    <row r="902254" ht="14.25" customHeight="1"/>
    <row r="902256" ht="14.25" customHeight="1"/>
    <row r="902258" ht="14.25" customHeight="1"/>
    <row r="902260" ht="14.25" customHeight="1"/>
    <row r="902262" ht="14.25" customHeight="1"/>
    <row r="902264" ht="14.25" customHeight="1"/>
    <row r="902266" ht="14.25" customHeight="1"/>
    <row r="902268" ht="14.25" customHeight="1"/>
    <row r="902270" ht="14.25" customHeight="1"/>
    <row r="902272" ht="14.25" customHeight="1"/>
    <row r="902274" ht="14.25" customHeight="1"/>
    <row r="902276" ht="14.25" customHeight="1"/>
    <row r="902278" ht="14.25" customHeight="1"/>
    <row r="902280" ht="14.25" customHeight="1"/>
    <row r="902282" ht="14.25" customHeight="1"/>
    <row r="902284" ht="14.25" customHeight="1"/>
    <row r="902286" ht="14.25" customHeight="1"/>
    <row r="902288" ht="14.25" customHeight="1"/>
    <row r="902290" ht="14.25" customHeight="1"/>
    <row r="902292" ht="14.25" customHeight="1"/>
    <row r="902294" ht="14.25" customHeight="1"/>
    <row r="902296" ht="14.25" customHeight="1"/>
    <row r="902298" ht="14.25" customHeight="1"/>
    <row r="902300" ht="14.25" customHeight="1"/>
    <row r="902302" ht="14.25" customHeight="1"/>
    <row r="902304" ht="14.25" customHeight="1"/>
    <row r="902306" ht="14.25" customHeight="1"/>
    <row r="902308" ht="14.25" customHeight="1"/>
    <row r="902310" ht="14.25" customHeight="1"/>
    <row r="902312" ht="14.25" customHeight="1"/>
    <row r="902314" ht="14.25" customHeight="1"/>
    <row r="902316" ht="14.25" customHeight="1"/>
    <row r="902318" ht="14.25" customHeight="1"/>
    <row r="902320" ht="14.25" customHeight="1"/>
    <row r="902322" ht="14.25" customHeight="1"/>
    <row r="902324" ht="14.25" customHeight="1"/>
    <row r="902326" ht="14.25" customHeight="1"/>
    <row r="902328" ht="14.25" customHeight="1"/>
    <row r="902330" ht="14.25" customHeight="1"/>
    <row r="902332" ht="14.25" customHeight="1"/>
    <row r="902334" ht="14.25" customHeight="1"/>
    <row r="902336" ht="14.25" customHeight="1"/>
    <row r="902338" ht="14.25" customHeight="1"/>
    <row r="902340" ht="14.25" customHeight="1"/>
    <row r="902342" ht="14.25" customHeight="1"/>
    <row r="902344" ht="14.25" customHeight="1"/>
    <row r="902346" ht="14.25" customHeight="1"/>
    <row r="902348" ht="14.25" customHeight="1"/>
    <row r="902350" ht="14.25" customHeight="1"/>
    <row r="902352" ht="14.25" customHeight="1"/>
    <row r="902354" ht="14.25" customHeight="1"/>
    <row r="902356" ht="14.25" customHeight="1"/>
    <row r="902358" ht="14.25" customHeight="1"/>
    <row r="902360" ht="14.25" customHeight="1"/>
    <row r="902362" ht="14.25" customHeight="1"/>
    <row r="902364" ht="14.25" customHeight="1"/>
    <row r="902366" ht="14.25" customHeight="1"/>
    <row r="902368" ht="14.25" customHeight="1"/>
    <row r="902370" ht="14.25" customHeight="1"/>
    <row r="902372" ht="14.25" customHeight="1"/>
    <row r="902374" ht="14.25" customHeight="1"/>
    <row r="902376" ht="14.25" customHeight="1"/>
    <row r="902378" ht="14.25" customHeight="1"/>
    <row r="902380" ht="14.25" customHeight="1"/>
    <row r="902382" ht="14.25" customHeight="1"/>
    <row r="902384" ht="14.25" customHeight="1"/>
    <row r="902386" ht="14.25" customHeight="1"/>
    <row r="902388" ht="14.25" customHeight="1"/>
    <row r="902390" ht="14.25" customHeight="1"/>
    <row r="902392" ht="14.25" customHeight="1"/>
    <row r="902394" ht="14.25" customHeight="1"/>
    <row r="902396" ht="14.25" customHeight="1"/>
    <row r="902398" ht="14.25" customHeight="1"/>
    <row r="902400" ht="14.25" customHeight="1"/>
    <row r="902402" ht="14.25" customHeight="1"/>
    <row r="902404" ht="14.25" customHeight="1"/>
    <row r="902406" ht="14.25" customHeight="1"/>
    <row r="902408" ht="14.25" customHeight="1"/>
    <row r="902410" ht="14.25" customHeight="1"/>
    <row r="902412" ht="14.25" customHeight="1"/>
    <row r="902414" ht="14.25" customHeight="1"/>
    <row r="902416" ht="14.25" customHeight="1"/>
    <row r="902418" ht="14.25" customHeight="1"/>
    <row r="902420" ht="14.25" customHeight="1"/>
    <row r="902422" ht="14.25" customHeight="1"/>
    <row r="902424" ht="14.25" customHeight="1"/>
    <row r="902426" ht="14.25" customHeight="1"/>
    <row r="902428" ht="14.25" customHeight="1"/>
    <row r="902430" ht="14.25" customHeight="1"/>
    <row r="902432" ht="14.25" customHeight="1"/>
    <row r="902434" ht="14.25" customHeight="1"/>
    <row r="902436" ht="14.25" customHeight="1"/>
    <row r="902438" ht="14.25" customHeight="1"/>
    <row r="902440" ht="14.25" customHeight="1"/>
    <row r="902442" ht="14.25" customHeight="1"/>
    <row r="902444" ht="14.25" customHeight="1"/>
    <row r="902446" ht="14.25" customHeight="1"/>
    <row r="902448" ht="14.25" customHeight="1"/>
    <row r="902450" ht="14.25" customHeight="1"/>
    <row r="902452" ht="14.25" customHeight="1"/>
    <row r="902454" ht="14.25" customHeight="1"/>
    <row r="902456" ht="14.25" customHeight="1"/>
    <row r="902458" ht="14.25" customHeight="1"/>
    <row r="902460" ht="14.25" customHeight="1"/>
    <row r="902462" ht="14.25" customHeight="1"/>
    <row r="902464" ht="14.25" customHeight="1"/>
    <row r="902466" ht="14.25" customHeight="1"/>
    <row r="902468" ht="14.25" customHeight="1"/>
    <row r="902470" ht="14.25" customHeight="1"/>
    <row r="902472" ht="14.25" customHeight="1"/>
    <row r="902474" ht="14.25" customHeight="1"/>
    <row r="902476" ht="14.25" customHeight="1"/>
    <row r="902478" ht="14.25" customHeight="1"/>
    <row r="902480" ht="14.25" customHeight="1"/>
    <row r="902482" ht="14.25" customHeight="1"/>
    <row r="902484" ht="14.25" customHeight="1"/>
    <row r="902486" ht="14.25" customHeight="1"/>
    <row r="902488" ht="14.25" customHeight="1"/>
    <row r="902490" ht="14.25" customHeight="1"/>
    <row r="902492" ht="14.25" customHeight="1"/>
    <row r="902494" ht="14.25" customHeight="1"/>
    <row r="902496" ht="14.25" customHeight="1"/>
    <row r="902498" ht="14.25" customHeight="1"/>
    <row r="902500" ht="14.25" customHeight="1"/>
    <row r="902502" ht="14.25" customHeight="1"/>
    <row r="902504" ht="14.25" customHeight="1"/>
    <row r="902506" ht="14.25" customHeight="1"/>
    <row r="902508" ht="14.25" customHeight="1"/>
    <row r="902510" ht="14.25" customHeight="1"/>
    <row r="902512" ht="14.25" customHeight="1"/>
    <row r="902514" ht="14.25" customHeight="1"/>
    <row r="902516" ht="14.25" customHeight="1"/>
    <row r="902518" ht="14.25" customHeight="1"/>
    <row r="902520" ht="14.25" customHeight="1"/>
    <row r="902522" ht="14.25" customHeight="1"/>
    <row r="902524" ht="14.25" customHeight="1"/>
    <row r="902526" ht="14.25" customHeight="1"/>
    <row r="902528" ht="14.25" customHeight="1"/>
    <row r="902530" ht="14.25" customHeight="1"/>
    <row r="902532" ht="14.25" customHeight="1"/>
    <row r="902534" ht="14.25" customHeight="1"/>
    <row r="902536" ht="14.25" customHeight="1"/>
    <row r="902538" ht="14.25" customHeight="1"/>
    <row r="902540" ht="14.25" customHeight="1"/>
    <row r="902542" ht="14.25" customHeight="1"/>
    <row r="902544" ht="14.25" customHeight="1"/>
    <row r="902546" ht="14.25" customHeight="1"/>
    <row r="902548" ht="14.25" customHeight="1"/>
    <row r="902550" ht="14.25" customHeight="1"/>
    <row r="902552" ht="14.25" customHeight="1"/>
    <row r="902554" ht="14.25" customHeight="1"/>
    <row r="902556" ht="14.25" customHeight="1"/>
    <row r="902558" ht="14.25" customHeight="1"/>
    <row r="902560" ht="14.25" customHeight="1"/>
    <row r="902562" ht="14.25" customHeight="1"/>
    <row r="902564" ht="14.25" customHeight="1"/>
    <row r="902566" ht="14.25" customHeight="1"/>
    <row r="902568" ht="14.25" customHeight="1"/>
    <row r="902570" ht="14.25" customHeight="1"/>
    <row r="902572" ht="14.25" customHeight="1"/>
    <row r="902574" ht="14.25" customHeight="1"/>
    <row r="902576" ht="14.25" customHeight="1"/>
    <row r="902578" ht="14.25" customHeight="1"/>
    <row r="902580" ht="14.25" customHeight="1"/>
    <row r="902582" ht="14.25" customHeight="1"/>
    <row r="902584" ht="14.25" customHeight="1"/>
    <row r="902586" ht="14.25" customHeight="1"/>
    <row r="902588" ht="14.25" customHeight="1"/>
    <row r="902590" ht="14.25" customHeight="1"/>
    <row r="902592" ht="14.25" customHeight="1"/>
    <row r="902594" ht="14.25" customHeight="1"/>
    <row r="902596" ht="14.25" customHeight="1"/>
    <row r="902598" ht="14.25" customHeight="1"/>
    <row r="902600" ht="14.25" customHeight="1"/>
    <row r="902602" ht="14.25" customHeight="1"/>
    <row r="902604" ht="14.25" customHeight="1"/>
    <row r="902606" ht="14.25" customHeight="1"/>
    <row r="902608" ht="14.25" customHeight="1"/>
    <row r="902610" ht="14.25" customHeight="1"/>
    <row r="902612" ht="14.25" customHeight="1"/>
    <row r="902614" ht="14.25" customHeight="1"/>
    <row r="902616" ht="14.25" customHeight="1"/>
    <row r="902618" ht="14.25" customHeight="1"/>
    <row r="902620" ht="14.25" customHeight="1"/>
    <row r="902622" ht="14.25" customHeight="1"/>
    <row r="902624" ht="14.25" customHeight="1"/>
    <row r="902626" ht="14.25" customHeight="1"/>
    <row r="902628" ht="14.25" customHeight="1"/>
    <row r="902630" ht="14.25" customHeight="1"/>
    <row r="902632" ht="14.25" customHeight="1"/>
    <row r="902634" ht="14.25" customHeight="1"/>
    <row r="902636" ht="14.25" customHeight="1"/>
    <row r="902638" ht="14.25" customHeight="1"/>
    <row r="902640" ht="14.25" customHeight="1"/>
    <row r="902642" ht="14.25" customHeight="1"/>
    <row r="902644" ht="14.25" customHeight="1"/>
    <row r="902646" ht="14.25" customHeight="1"/>
    <row r="902648" ht="14.25" customHeight="1"/>
    <row r="902650" ht="14.25" customHeight="1"/>
    <row r="902652" ht="14.25" customHeight="1"/>
    <row r="902654" ht="14.25" customHeight="1"/>
    <row r="902656" ht="14.25" customHeight="1"/>
    <row r="902658" ht="14.25" customHeight="1"/>
    <row r="902660" ht="14.25" customHeight="1"/>
    <row r="902662" ht="14.25" customHeight="1"/>
    <row r="902664" ht="14.25" customHeight="1"/>
    <row r="902666" ht="14.25" customHeight="1"/>
    <row r="902668" ht="14.25" customHeight="1"/>
    <row r="902670" ht="14.25" customHeight="1"/>
    <row r="902672" ht="14.25" customHeight="1"/>
    <row r="902674" ht="14.25" customHeight="1"/>
    <row r="902676" ht="14.25" customHeight="1"/>
    <row r="902678" ht="14.25" customHeight="1"/>
    <row r="902680" ht="14.25" customHeight="1"/>
    <row r="902682" ht="14.25" customHeight="1"/>
    <row r="902684" ht="14.25" customHeight="1"/>
    <row r="902686" ht="14.25" customHeight="1"/>
    <row r="902688" ht="14.25" customHeight="1"/>
    <row r="902690" ht="14.25" customHeight="1"/>
    <row r="902692" ht="14.25" customHeight="1"/>
    <row r="902694" ht="14.25" customHeight="1"/>
    <row r="902696" ht="14.25" customHeight="1"/>
    <row r="902698" ht="14.25" customHeight="1"/>
    <row r="902700" ht="14.25" customHeight="1"/>
    <row r="902702" ht="14.25" customHeight="1"/>
    <row r="902704" ht="14.25" customHeight="1"/>
    <row r="902706" ht="14.25" customHeight="1"/>
    <row r="902708" ht="14.25" customHeight="1"/>
    <row r="902710" ht="14.25" customHeight="1"/>
    <row r="902712" ht="14.25" customHeight="1"/>
    <row r="902714" ht="14.25" customHeight="1"/>
    <row r="902716" ht="14.25" customHeight="1"/>
    <row r="902718" ht="14.25" customHeight="1"/>
    <row r="902720" ht="14.25" customHeight="1"/>
    <row r="902722" ht="14.25" customHeight="1"/>
    <row r="902724" ht="14.25" customHeight="1"/>
    <row r="902726" ht="14.25" customHeight="1"/>
    <row r="902728" ht="14.25" customHeight="1"/>
    <row r="902730" ht="14.25" customHeight="1"/>
    <row r="902732" ht="14.25" customHeight="1"/>
    <row r="902734" ht="14.25" customHeight="1"/>
    <row r="902736" ht="14.25" customHeight="1"/>
    <row r="902738" ht="14.25" customHeight="1"/>
    <row r="902740" ht="14.25" customHeight="1"/>
    <row r="902742" ht="14.25" customHeight="1"/>
    <row r="902744" ht="14.25" customHeight="1"/>
    <row r="902746" ht="14.25" customHeight="1"/>
    <row r="902748" ht="14.25" customHeight="1"/>
    <row r="902750" ht="14.25" customHeight="1"/>
    <row r="902752" ht="14.25" customHeight="1"/>
    <row r="902754" ht="14.25" customHeight="1"/>
    <row r="902756" ht="14.25" customHeight="1"/>
    <row r="902758" ht="14.25" customHeight="1"/>
    <row r="902760" ht="14.25" customHeight="1"/>
    <row r="902762" ht="14.25" customHeight="1"/>
    <row r="902764" ht="14.25" customHeight="1"/>
    <row r="902766" ht="14.25" customHeight="1"/>
    <row r="902768" ht="14.25" customHeight="1"/>
    <row r="902770" ht="14.25" customHeight="1"/>
    <row r="902772" ht="14.25" customHeight="1"/>
    <row r="902774" ht="14.25" customHeight="1"/>
    <row r="902776" ht="14.25" customHeight="1"/>
    <row r="902778" ht="14.25" customHeight="1"/>
    <row r="902780" ht="14.25" customHeight="1"/>
    <row r="902782" ht="14.25" customHeight="1"/>
    <row r="902784" ht="14.25" customHeight="1"/>
    <row r="902786" ht="14.25" customHeight="1"/>
    <row r="902788" ht="14.25" customHeight="1"/>
    <row r="902790" ht="14.25" customHeight="1"/>
    <row r="902792" ht="14.25" customHeight="1"/>
    <row r="902794" ht="14.25" customHeight="1"/>
    <row r="902796" ht="14.25" customHeight="1"/>
    <row r="902798" ht="14.25" customHeight="1"/>
    <row r="902800" ht="14.25" customHeight="1"/>
    <row r="902802" ht="14.25" customHeight="1"/>
    <row r="902804" ht="14.25" customHeight="1"/>
    <row r="902806" ht="14.25" customHeight="1"/>
    <row r="902808" ht="14.25" customHeight="1"/>
    <row r="902810" ht="14.25" customHeight="1"/>
    <row r="902812" ht="14.25" customHeight="1"/>
    <row r="902814" ht="14.25" customHeight="1"/>
    <row r="902816" ht="14.25" customHeight="1"/>
    <row r="902818" ht="14.25" customHeight="1"/>
    <row r="902820" ht="14.25" customHeight="1"/>
    <row r="902822" ht="14.25" customHeight="1"/>
    <row r="902824" ht="14.25" customHeight="1"/>
    <row r="902826" ht="14.25" customHeight="1"/>
    <row r="902828" ht="14.25" customHeight="1"/>
    <row r="902830" ht="14.25" customHeight="1"/>
    <row r="902832" ht="14.25" customHeight="1"/>
    <row r="902834" ht="14.25" customHeight="1"/>
    <row r="902836" ht="14.25" customHeight="1"/>
    <row r="902838" ht="14.25" customHeight="1"/>
    <row r="902840" ht="14.25" customHeight="1"/>
    <row r="902842" ht="14.25" customHeight="1"/>
    <row r="902844" ht="14.25" customHeight="1"/>
    <row r="902846" ht="14.25" customHeight="1"/>
    <row r="902848" ht="14.25" customHeight="1"/>
    <row r="902850" ht="14.25" customHeight="1"/>
    <row r="902852" ht="14.25" customHeight="1"/>
    <row r="902854" ht="14.25" customHeight="1"/>
    <row r="902856" ht="14.25" customHeight="1"/>
    <row r="902858" ht="14.25" customHeight="1"/>
    <row r="902860" ht="14.25" customHeight="1"/>
    <row r="902862" ht="14.25" customHeight="1"/>
    <row r="902864" ht="14.25" customHeight="1"/>
    <row r="902866" ht="14.25" customHeight="1"/>
    <row r="902868" ht="14.25" customHeight="1"/>
    <row r="902870" ht="14.25" customHeight="1"/>
    <row r="902872" ht="14.25" customHeight="1"/>
    <row r="902874" ht="14.25" customHeight="1"/>
    <row r="902876" ht="14.25" customHeight="1"/>
    <row r="902878" ht="14.25" customHeight="1"/>
    <row r="902880" ht="14.25" customHeight="1"/>
    <row r="902882" ht="14.25" customHeight="1"/>
    <row r="902884" ht="14.25" customHeight="1"/>
    <row r="902886" ht="14.25" customHeight="1"/>
    <row r="902888" ht="14.25" customHeight="1"/>
    <row r="902890" ht="14.25" customHeight="1"/>
    <row r="902892" ht="14.25" customHeight="1"/>
    <row r="902894" ht="14.25" customHeight="1"/>
    <row r="902896" ht="14.25" customHeight="1"/>
    <row r="902898" ht="14.25" customHeight="1"/>
    <row r="902900" ht="14.25" customHeight="1"/>
    <row r="902902" ht="14.25" customHeight="1"/>
    <row r="902904" ht="14.25" customHeight="1"/>
    <row r="902906" ht="14.25" customHeight="1"/>
    <row r="902908" ht="14.25" customHeight="1"/>
    <row r="902910" ht="14.25" customHeight="1"/>
    <row r="902912" ht="14.25" customHeight="1"/>
    <row r="902914" ht="14.25" customHeight="1"/>
    <row r="902916" ht="14.25" customHeight="1"/>
    <row r="902918" ht="14.25" customHeight="1"/>
    <row r="902920" ht="14.25" customHeight="1"/>
    <row r="902922" ht="14.25" customHeight="1"/>
    <row r="902924" ht="14.25" customHeight="1"/>
    <row r="902926" ht="14.25" customHeight="1"/>
    <row r="902928" ht="14.25" customHeight="1"/>
    <row r="902930" ht="14.25" customHeight="1"/>
    <row r="902932" ht="14.25" customHeight="1"/>
    <row r="902934" ht="14.25" customHeight="1"/>
    <row r="902936" ht="14.25" customHeight="1"/>
    <row r="902938" ht="14.25" customHeight="1"/>
    <row r="902940" ht="14.25" customHeight="1"/>
    <row r="902942" ht="14.25" customHeight="1"/>
    <row r="902944" ht="14.25" customHeight="1"/>
    <row r="902946" ht="14.25" customHeight="1"/>
    <row r="902948" ht="14.25" customHeight="1"/>
    <row r="902950" ht="14.25" customHeight="1"/>
    <row r="902952" ht="14.25" customHeight="1"/>
    <row r="902954" ht="14.25" customHeight="1"/>
    <row r="902956" ht="14.25" customHeight="1"/>
    <row r="902958" ht="14.25" customHeight="1"/>
    <row r="902960" ht="14.25" customHeight="1"/>
    <row r="902962" ht="14.25" customHeight="1"/>
    <row r="902964" ht="14.25" customHeight="1"/>
    <row r="902966" ht="14.25" customHeight="1"/>
    <row r="902968" ht="14.25" customHeight="1"/>
    <row r="902970" ht="14.25" customHeight="1"/>
    <row r="902972" ht="14.25" customHeight="1"/>
    <row r="902974" ht="14.25" customHeight="1"/>
    <row r="902976" ht="14.25" customHeight="1"/>
    <row r="902978" ht="14.25" customHeight="1"/>
    <row r="902980" ht="14.25" customHeight="1"/>
    <row r="902982" ht="14.25" customHeight="1"/>
    <row r="902984" ht="14.25" customHeight="1"/>
    <row r="902986" ht="14.25" customHeight="1"/>
    <row r="902988" ht="14.25" customHeight="1"/>
    <row r="902990" ht="14.25" customHeight="1"/>
    <row r="902992" ht="14.25" customHeight="1"/>
    <row r="902994" ht="14.25" customHeight="1"/>
    <row r="902996" ht="14.25" customHeight="1"/>
    <row r="902998" ht="14.25" customHeight="1"/>
    <row r="903000" ht="14.25" customHeight="1"/>
    <row r="903002" ht="14.25" customHeight="1"/>
    <row r="903004" ht="14.25" customHeight="1"/>
    <row r="903006" ht="14.25" customHeight="1"/>
    <row r="903008" ht="14.25" customHeight="1"/>
    <row r="903010" ht="14.25" customHeight="1"/>
    <row r="903012" ht="14.25" customHeight="1"/>
    <row r="903014" ht="14.25" customHeight="1"/>
    <row r="903016" ht="14.25" customHeight="1"/>
    <row r="903018" ht="14.25" customHeight="1"/>
    <row r="903020" ht="14.25" customHeight="1"/>
    <row r="903022" ht="14.25" customHeight="1"/>
    <row r="903024" ht="14.25" customHeight="1"/>
    <row r="903026" ht="14.25" customHeight="1"/>
    <row r="903028" ht="14.25" customHeight="1"/>
    <row r="903030" ht="14.25" customHeight="1"/>
    <row r="903032" ht="14.25" customHeight="1"/>
    <row r="903034" ht="14.25" customHeight="1"/>
    <row r="903036" ht="14.25" customHeight="1"/>
    <row r="903038" ht="14.25" customHeight="1"/>
    <row r="903040" ht="14.25" customHeight="1"/>
    <row r="903042" ht="14.25" customHeight="1"/>
    <row r="903044" ht="14.25" customHeight="1"/>
    <row r="903046" ht="14.25" customHeight="1"/>
    <row r="903048" ht="14.25" customHeight="1"/>
    <row r="903050" ht="14.25" customHeight="1"/>
    <row r="903052" ht="14.25" customHeight="1"/>
    <row r="903054" ht="14.25" customHeight="1"/>
    <row r="903056" ht="14.25" customHeight="1"/>
    <row r="903058" ht="14.25" customHeight="1"/>
    <row r="903060" ht="14.25" customHeight="1"/>
    <row r="903062" ht="14.25" customHeight="1"/>
    <row r="903064" ht="14.25" customHeight="1"/>
    <row r="903066" ht="14.25" customHeight="1"/>
    <row r="903068" ht="14.25" customHeight="1"/>
    <row r="903070" ht="14.25" customHeight="1"/>
    <row r="903072" ht="14.25" customHeight="1"/>
    <row r="903074" ht="14.25" customHeight="1"/>
    <row r="903076" ht="14.25" customHeight="1"/>
    <row r="903078" ht="14.25" customHeight="1"/>
    <row r="903080" ht="14.25" customHeight="1"/>
    <row r="903082" ht="14.25" customHeight="1"/>
    <row r="903084" ht="14.25" customHeight="1"/>
    <row r="903086" ht="14.25" customHeight="1"/>
    <row r="903088" ht="14.25" customHeight="1"/>
    <row r="903090" ht="14.25" customHeight="1"/>
    <row r="903092" ht="14.25" customHeight="1"/>
    <row r="903094" ht="14.25" customHeight="1"/>
    <row r="903096" ht="14.25" customHeight="1"/>
    <row r="903098" ht="14.25" customHeight="1"/>
    <row r="903100" ht="14.25" customHeight="1"/>
    <row r="903102" ht="14.25" customHeight="1"/>
    <row r="903104" ht="14.25" customHeight="1"/>
    <row r="903106" ht="14.25" customHeight="1"/>
    <row r="903108" ht="14.25" customHeight="1"/>
    <row r="903110" ht="14.25" customHeight="1"/>
    <row r="903112" ht="14.25" customHeight="1"/>
    <row r="903114" ht="14.25" customHeight="1"/>
    <row r="903116" ht="14.25" customHeight="1"/>
    <row r="903118" ht="14.25" customHeight="1"/>
    <row r="903120" ht="14.25" customHeight="1"/>
    <row r="903122" ht="14.25" customHeight="1"/>
    <row r="903124" ht="14.25" customHeight="1"/>
    <row r="903126" ht="14.25" customHeight="1"/>
    <row r="903128" ht="14.25" customHeight="1"/>
    <row r="903130" ht="14.25" customHeight="1"/>
    <row r="903132" ht="14.25" customHeight="1"/>
    <row r="903134" ht="14.25" customHeight="1"/>
    <row r="903136" ht="14.25" customHeight="1"/>
    <row r="903138" ht="14.25" customHeight="1"/>
    <row r="903140" ht="14.25" customHeight="1"/>
    <row r="903142" ht="14.25" customHeight="1"/>
    <row r="903144" ht="14.25" customHeight="1"/>
    <row r="903146" ht="14.25" customHeight="1"/>
    <row r="903148" ht="14.25" customHeight="1"/>
    <row r="903150" ht="14.25" customHeight="1"/>
    <row r="903152" ht="14.25" customHeight="1"/>
    <row r="903154" ht="14.25" customHeight="1"/>
    <row r="903156" ht="14.25" customHeight="1"/>
    <row r="903158" ht="14.25" customHeight="1"/>
    <row r="903160" ht="14.25" customHeight="1"/>
    <row r="903162" ht="14.25" customHeight="1"/>
    <row r="903164" ht="14.25" customHeight="1"/>
    <row r="903166" ht="14.25" customHeight="1"/>
    <row r="903168" ht="14.25" customHeight="1"/>
    <row r="903170" ht="14.25" customHeight="1"/>
    <row r="903172" ht="14.25" customHeight="1"/>
    <row r="903174" ht="14.25" customHeight="1"/>
    <row r="903176" ht="14.25" customHeight="1"/>
    <row r="903178" ht="14.25" customHeight="1"/>
    <row r="903180" ht="14.25" customHeight="1"/>
    <row r="903182" ht="14.25" customHeight="1"/>
    <row r="903184" ht="14.25" customHeight="1"/>
    <row r="903186" ht="14.25" customHeight="1"/>
    <row r="903188" ht="14.25" customHeight="1"/>
    <row r="903190" ht="14.25" customHeight="1"/>
    <row r="903192" ht="14.25" customHeight="1"/>
    <row r="903194" ht="14.25" customHeight="1"/>
    <row r="903196" ht="14.25" customHeight="1"/>
    <row r="903198" ht="14.25" customHeight="1"/>
    <row r="903200" ht="14.25" customHeight="1"/>
    <row r="903202" ht="14.25" customHeight="1"/>
    <row r="903204" ht="14.25" customHeight="1"/>
    <row r="903206" ht="14.25" customHeight="1"/>
    <row r="903208" ht="14.25" customHeight="1"/>
    <row r="903210" ht="14.25" customHeight="1"/>
    <row r="903212" ht="14.25" customHeight="1"/>
    <row r="903214" ht="14.25" customHeight="1"/>
    <row r="903216" ht="14.25" customHeight="1"/>
    <row r="903218" ht="14.25" customHeight="1"/>
    <row r="903220" ht="14.25" customHeight="1"/>
    <row r="903222" ht="14.25" customHeight="1"/>
    <row r="903224" ht="14.25" customHeight="1"/>
    <row r="903226" ht="14.25" customHeight="1"/>
    <row r="903228" ht="14.25" customHeight="1"/>
    <row r="903230" ht="14.25" customHeight="1"/>
    <row r="903232" ht="14.25" customHeight="1"/>
    <row r="903234" ht="14.25" customHeight="1"/>
    <row r="903236" ht="14.25" customHeight="1"/>
    <row r="903238" ht="14.25" customHeight="1"/>
    <row r="903240" ht="14.25" customHeight="1"/>
    <row r="903242" ht="14.25" customHeight="1"/>
    <row r="903244" ht="14.25" customHeight="1"/>
    <row r="903246" ht="14.25" customHeight="1"/>
    <row r="903248" ht="14.25" customHeight="1"/>
    <row r="903250" ht="14.25" customHeight="1"/>
    <row r="903252" ht="14.25" customHeight="1"/>
    <row r="903254" ht="14.25" customHeight="1"/>
    <row r="903256" ht="14.25" customHeight="1"/>
    <row r="903258" ht="14.25" customHeight="1"/>
    <row r="903260" ht="14.25" customHeight="1"/>
    <row r="903262" ht="14.25" customHeight="1"/>
    <row r="903264" ht="14.25" customHeight="1"/>
    <row r="903266" ht="14.25" customHeight="1"/>
    <row r="903268" ht="14.25" customHeight="1"/>
    <row r="903270" ht="14.25" customHeight="1"/>
    <row r="903272" ht="14.25" customHeight="1"/>
    <row r="903274" ht="14.25" customHeight="1"/>
    <row r="903276" ht="14.25" customHeight="1"/>
    <row r="903278" ht="14.25" customHeight="1"/>
    <row r="903280" ht="14.25" customHeight="1"/>
    <row r="903282" ht="14.25" customHeight="1"/>
    <row r="903284" ht="14.25" customHeight="1"/>
    <row r="903286" ht="14.25" customHeight="1"/>
    <row r="903288" ht="14.25" customHeight="1"/>
    <row r="903290" ht="14.25" customHeight="1"/>
    <row r="903292" ht="14.25" customHeight="1"/>
    <row r="903294" ht="14.25" customHeight="1"/>
    <row r="903296" ht="14.25" customHeight="1"/>
    <row r="903298" ht="14.25" customHeight="1"/>
    <row r="903300" ht="14.25" customHeight="1"/>
    <row r="903302" ht="14.25" customHeight="1"/>
    <row r="903304" ht="14.25" customHeight="1"/>
    <row r="903306" ht="14.25" customHeight="1"/>
    <row r="903308" ht="14.25" customHeight="1"/>
    <row r="903310" ht="14.25" customHeight="1"/>
    <row r="903312" ht="14.25" customHeight="1"/>
    <row r="903314" ht="14.25" customHeight="1"/>
    <row r="903316" ht="14.25" customHeight="1"/>
    <row r="903318" ht="14.25" customHeight="1"/>
    <row r="903320" ht="14.25" customHeight="1"/>
    <row r="903322" ht="14.25" customHeight="1"/>
    <row r="903324" ht="14.25" customHeight="1"/>
    <row r="903326" ht="14.25" customHeight="1"/>
    <row r="903328" ht="14.25" customHeight="1"/>
    <row r="903330" ht="14.25" customHeight="1"/>
    <row r="903332" ht="14.25" customHeight="1"/>
    <row r="903334" ht="14.25" customHeight="1"/>
    <row r="903336" ht="14.25" customHeight="1"/>
    <row r="903338" ht="14.25" customHeight="1"/>
    <row r="903340" ht="14.25" customHeight="1"/>
    <row r="903342" ht="14.25" customHeight="1"/>
    <row r="903344" ht="14.25" customHeight="1"/>
    <row r="903346" ht="14.25" customHeight="1"/>
    <row r="903348" ht="14.25" customHeight="1"/>
    <row r="903350" ht="14.25" customHeight="1"/>
    <row r="903352" ht="14.25" customHeight="1"/>
    <row r="903354" ht="14.25" customHeight="1"/>
    <row r="903356" ht="14.25" customHeight="1"/>
    <row r="903358" ht="14.25" customHeight="1"/>
    <row r="903360" ht="14.25" customHeight="1"/>
    <row r="903362" ht="14.25" customHeight="1"/>
    <row r="903364" ht="14.25" customHeight="1"/>
    <row r="903366" ht="14.25" customHeight="1"/>
    <row r="903368" ht="14.25" customHeight="1"/>
    <row r="903370" ht="14.25" customHeight="1"/>
    <row r="903372" ht="14.25" customHeight="1"/>
    <row r="903374" ht="14.25" customHeight="1"/>
    <row r="903376" ht="14.25" customHeight="1"/>
    <row r="903378" ht="14.25" customHeight="1"/>
    <row r="903380" ht="14.25" customHeight="1"/>
    <row r="903382" ht="14.25" customHeight="1"/>
    <row r="903384" ht="14.25" customHeight="1"/>
    <row r="903386" ht="14.25" customHeight="1"/>
    <row r="903388" ht="14.25" customHeight="1"/>
    <row r="903390" ht="14.25" customHeight="1"/>
    <row r="903392" ht="14.25" customHeight="1"/>
    <row r="903394" ht="14.25" customHeight="1"/>
    <row r="903396" ht="14.25" customHeight="1"/>
    <row r="903398" ht="14.25" customHeight="1"/>
    <row r="903400" ht="14.25" customHeight="1"/>
    <row r="903402" ht="14.25" customHeight="1"/>
    <row r="903404" ht="14.25" customHeight="1"/>
    <row r="903406" ht="14.25" customHeight="1"/>
    <row r="903408" ht="14.25" customHeight="1"/>
    <row r="903410" ht="14.25" customHeight="1"/>
    <row r="903412" ht="14.25" customHeight="1"/>
    <row r="903414" ht="14.25" customHeight="1"/>
    <row r="903416" ht="14.25" customHeight="1"/>
    <row r="903418" ht="14.25" customHeight="1"/>
    <row r="903420" ht="14.25" customHeight="1"/>
    <row r="903422" ht="14.25" customHeight="1"/>
    <row r="903424" ht="14.25" customHeight="1"/>
    <row r="903426" ht="14.25" customHeight="1"/>
    <row r="903428" ht="14.25" customHeight="1"/>
    <row r="903430" ht="14.25" customHeight="1"/>
    <row r="903432" ht="14.25" customHeight="1"/>
    <row r="903434" ht="14.25" customHeight="1"/>
    <row r="903436" ht="14.25" customHeight="1"/>
    <row r="903438" ht="14.25" customHeight="1"/>
    <row r="903440" ht="14.25" customHeight="1"/>
    <row r="903442" ht="14.25" customHeight="1"/>
    <row r="903444" ht="14.25" customHeight="1"/>
    <row r="903446" ht="14.25" customHeight="1"/>
    <row r="903448" ht="14.25" customHeight="1"/>
    <row r="903450" ht="14.25" customHeight="1"/>
    <row r="903452" ht="14.25" customHeight="1"/>
    <row r="903454" ht="14.25" customHeight="1"/>
    <row r="903456" ht="14.25" customHeight="1"/>
    <row r="903458" ht="14.25" customHeight="1"/>
    <row r="903460" ht="14.25" customHeight="1"/>
    <row r="903462" ht="14.25" customHeight="1"/>
    <row r="903464" ht="14.25" customHeight="1"/>
    <row r="903466" ht="14.25" customHeight="1"/>
    <row r="903468" ht="14.25" customHeight="1"/>
    <row r="903470" ht="14.25" customHeight="1"/>
    <row r="903472" ht="14.25" customHeight="1"/>
    <row r="903474" ht="14.25" customHeight="1"/>
    <row r="903476" ht="14.25" customHeight="1"/>
    <row r="903478" ht="14.25" customHeight="1"/>
    <row r="903480" ht="14.25" customHeight="1"/>
    <row r="903482" ht="14.25" customHeight="1"/>
    <row r="903484" ht="14.25" customHeight="1"/>
    <row r="903486" ht="14.25" customHeight="1"/>
    <row r="903488" ht="14.25" customHeight="1"/>
    <row r="903490" ht="14.25" customHeight="1"/>
    <row r="903492" ht="14.25" customHeight="1"/>
    <row r="903494" ht="14.25" customHeight="1"/>
    <row r="903496" ht="14.25" customHeight="1"/>
    <row r="903498" ht="14.25" customHeight="1"/>
    <row r="903500" ht="14.25" customHeight="1"/>
    <row r="903502" ht="14.25" customHeight="1"/>
    <row r="903504" ht="14.25" customHeight="1"/>
    <row r="903506" ht="14.25" customHeight="1"/>
    <row r="903508" ht="14.25" customHeight="1"/>
    <row r="903510" ht="14.25" customHeight="1"/>
    <row r="903512" ht="14.25" customHeight="1"/>
    <row r="903514" ht="14.25" customHeight="1"/>
    <row r="903516" ht="14.25" customHeight="1"/>
    <row r="903518" ht="14.25" customHeight="1"/>
    <row r="903520" ht="14.25" customHeight="1"/>
    <row r="903522" ht="14.25" customHeight="1"/>
    <row r="903524" ht="14.25" customHeight="1"/>
    <row r="903526" ht="14.25" customHeight="1"/>
    <row r="903528" ht="14.25" customHeight="1"/>
    <row r="903530" ht="14.25" customHeight="1"/>
    <row r="903532" ht="14.25" customHeight="1"/>
    <row r="903534" ht="14.25" customHeight="1"/>
    <row r="903536" ht="14.25" customHeight="1"/>
    <row r="903538" ht="14.25" customHeight="1"/>
    <row r="903540" ht="14.25" customHeight="1"/>
    <row r="903542" ht="14.25" customHeight="1"/>
    <row r="903544" ht="14.25" customHeight="1"/>
    <row r="903546" ht="14.25" customHeight="1"/>
    <row r="903548" ht="14.25" customHeight="1"/>
    <row r="903550" ht="14.25" customHeight="1"/>
    <row r="903552" ht="14.25" customHeight="1"/>
    <row r="903554" ht="14.25" customHeight="1"/>
    <row r="903556" ht="14.25" customHeight="1"/>
    <row r="903558" ht="14.25" customHeight="1"/>
    <row r="903560" ht="14.25" customHeight="1"/>
    <row r="903562" ht="14.25" customHeight="1"/>
    <row r="903564" ht="14.25" customHeight="1"/>
    <row r="903566" ht="14.25" customHeight="1"/>
    <row r="903568" ht="14.25" customHeight="1"/>
    <row r="903570" ht="14.25" customHeight="1"/>
    <row r="903572" ht="14.25" customHeight="1"/>
    <row r="903574" ht="14.25" customHeight="1"/>
    <row r="903576" ht="14.25" customHeight="1"/>
    <row r="903578" ht="14.25" customHeight="1"/>
    <row r="903580" ht="14.25" customHeight="1"/>
    <row r="903582" ht="14.25" customHeight="1"/>
    <row r="903584" ht="14.25" customHeight="1"/>
    <row r="903586" ht="14.25" customHeight="1"/>
    <row r="903588" ht="14.25" customHeight="1"/>
    <row r="903590" ht="14.25" customHeight="1"/>
    <row r="903592" ht="14.25" customHeight="1"/>
    <row r="903594" ht="14.25" customHeight="1"/>
    <row r="903596" ht="14.25" customHeight="1"/>
    <row r="903598" ht="14.25" customHeight="1"/>
    <row r="903600" ht="14.25" customHeight="1"/>
    <row r="903602" ht="14.25" customHeight="1"/>
    <row r="903604" ht="14.25" customHeight="1"/>
    <row r="903606" ht="14.25" customHeight="1"/>
    <row r="903608" ht="14.25" customHeight="1"/>
    <row r="903610" ht="14.25" customHeight="1"/>
    <row r="903612" ht="14.25" customHeight="1"/>
    <row r="903614" ht="14.25" customHeight="1"/>
    <row r="903616" ht="14.25" customHeight="1"/>
    <row r="903618" ht="14.25" customHeight="1"/>
    <row r="903620" ht="14.25" customHeight="1"/>
    <row r="903622" ht="14.25" customHeight="1"/>
    <row r="903624" ht="14.25" customHeight="1"/>
    <row r="903626" ht="14.25" customHeight="1"/>
    <row r="903628" ht="14.25" customHeight="1"/>
    <row r="903630" ht="14.25" customHeight="1"/>
    <row r="903632" ht="14.25" customHeight="1"/>
    <row r="903634" ht="14.25" customHeight="1"/>
    <row r="903636" ht="14.25" customHeight="1"/>
    <row r="903638" ht="14.25" customHeight="1"/>
    <row r="903640" ht="14.25" customHeight="1"/>
    <row r="903642" ht="14.25" customHeight="1"/>
    <row r="903644" ht="14.25" customHeight="1"/>
    <row r="903646" ht="14.25" customHeight="1"/>
    <row r="903648" ht="14.25" customHeight="1"/>
    <row r="903650" ht="14.25" customHeight="1"/>
    <row r="903652" ht="14.25" customHeight="1"/>
    <row r="903654" ht="14.25" customHeight="1"/>
    <row r="903656" ht="14.25" customHeight="1"/>
    <row r="903658" ht="14.25" customHeight="1"/>
    <row r="903660" ht="14.25" customHeight="1"/>
    <row r="903662" ht="14.25" customHeight="1"/>
    <row r="903664" ht="14.25" customHeight="1"/>
    <row r="903666" ht="14.25" customHeight="1"/>
    <row r="903668" ht="14.25" customHeight="1"/>
    <row r="903670" ht="14.25" customHeight="1"/>
    <row r="903672" ht="14.25" customHeight="1"/>
    <row r="903674" ht="14.25" customHeight="1"/>
    <row r="903676" ht="14.25" customHeight="1"/>
    <row r="903678" ht="14.25" customHeight="1"/>
    <row r="903680" ht="14.25" customHeight="1"/>
    <row r="903682" ht="14.25" customHeight="1"/>
    <row r="903684" ht="14.25" customHeight="1"/>
    <row r="903686" ht="14.25" customHeight="1"/>
    <row r="903688" ht="14.25" customHeight="1"/>
    <row r="903690" ht="14.25" customHeight="1"/>
    <row r="903692" ht="14.25" customHeight="1"/>
    <row r="903694" ht="14.25" customHeight="1"/>
    <row r="903696" ht="14.25" customHeight="1"/>
    <row r="903698" ht="14.25" customHeight="1"/>
    <row r="903700" ht="14.25" customHeight="1"/>
    <row r="903702" ht="14.25" customHeight="1"/>
    <row r="903704" ht="14.25" customHeight="1"/>
    <row r="903706" ht="14.25" customHeight="1"/>
    <row r="903708" ht="14.25" customHeight="1"/>
    <row r="903710" ht="14.25" customHeight="1"/>
    <row r="903712" ht="14.25" customHeight="1"/>
    <row r="903714" ht="14.25" customHeight="1"/>
    <row r="903716" ht="14.25" customHeight="1"/>
    <row r="903718" ht="14.25" customHeight="1"/>
    <row r="903720" ht="14.25" customHeight="1"/>
    <row r="903722" ht="14.25" customHeight="1"/>
    <row r="903724" ht="14.25" customHeight="1"/>
    <row r="903726" ht="14.25" customHeight="1"/>
    <row r="903728" ht="14.25" customHeight="1"/>
    <row r="903730" ht="14.25" customHeight="1"/>
    <row r="903732" ht="14.25" customHeight="1"/>
    <row r="903734" ht="14.25" customHeight="1"/>
    <row r="903736" ht="14.25" customHeight="1"/>
    <row r="903738" ht="14.25" customHeight="1"/>
    <row r="903740" ht="14.25" customHeight="1"/>
    <row r="903742" ht="14.25" customHeight="1"/>
    <row r="903744" ht="14.25" customHeight="1"/>
    <row r="903746" ht="14.25" customHeight="1"/>
    <row r="903748" ht="14.25" customHeight="1"/>
    <row r="903750" ht="14.25" customHeight="1"/>
    <row r="903752" ht="14.25" customHeight="1"/>
    <row r="903754" ht="14.25" customHeight="1"/>
    <row r="903756" ht="14.25" customHeight="1"/>
    <row r="903758" ht="14.25" customHeight="1"/>
    <row r="903760" ht="14.25" customHeight="1"/>
    <row r="903762" ht="14.25" customHeight="1"/>
    <row r="903764" ht="14.25" customHeight="1"/>
    <row r="903766" ht="14.25" customHeight="1"/>
    <row r="903768" ht="14.25" customHeight="1"/>
    <row r="903770" ht="14.25" customHeight="1"/>
    <row r="903772" ht="14.25" customHeight="1"/>
    <row r="903774" ht="14.25" customHeight="1"/>
    <row r="903776" ht="14.25" customHeight="1"/>
    <row r="903778" ht="14.25" customHeight="1"/>
    <row r="903780" ht="14.25" customHeight="1"/>
    <row r="903782" ht="14.25" customHeight="1"/>
    <row r="903784" ht="14.25" customHeight="1"/>
    <row r="903786" ht="14.25" customHeight="1"/>
    <row r="903788" ht="14.25" customHeight="1"/>
    <row r="903790" ht="14.25" customHeight="1"/>
    <row r="903792" ht="14.25" customHeight="1"/>
    <row r="903794" ht="14.25" customHeight="1"/>
    <row r="903796" ht="14.25" customHeight="1"/>
    <row r="903798" ht="14.25" customHeight="1"/>
    <row r="903800" ht="14.25" customHeight="1"/>
    <row r="903802" ht="14.25" customHeight="1"/>
    <row r="903804" ht="14.25" customHeight="1"/>
    <row r="903806" ht="14.25" customHeight="1"/>
    <row r="903808" ht="14.25" customHeight="1"/>
    <row r="903810" ht="14.25" customHeight="1"/>
    <row r="903812" ht="14.25" customHeight="1"/>
    <row r="903814" ht="14.25" customHeight="1"/>
    <row r="903816" ht="14.25" customHeight="1"/>
    <row r="903818" ht="14.25" customHeight="1"/>
    <row r="903820" ht="14.25" customHeight="1"/>
    <row r="903822" ht="14.25" customHeight="1"/>
    <row r="903824" ht="14.25" customHeight="1"/>
    <row r="903826" ht="14.25" customHeight="1"/>
    <row r="903828" ht="14.25" customHeight="1"/>
    <row r="903830" ht="14.25" customHeight="1"/>
    <row r="903832" ht="14.25" customHeight="1"/>
    <row r="903834" ht="14.25" customHeight="1"/>
    <row r="903836" ht="14.25" customHeight="1"/>
    <row r="903838" ht="14.25" customHeight="1"/>
    <row r="903840" ht="14.25" customHeight="1"/>
    <row r="903842" ht="14.25" customHeight="1"/>
    <row r="903844" ht="14.25" customHeight="1"/>
    <row r="903846" ht="14.25" customHeight="1"/>
    <row r="903848" ht="14.25" customHeight="1"/>
    <row r="903850" ht="14.25" customHeight="1"/>
    <row r="903852" ht="14.25" customHeight="1"/>
    <row r="903854" ht="14.25" customHeight="1"/>
    <row r="903856" ht="14.25" customHeight="1"/>
    <row r="903858" ht="14.25" customHeight="1"/>
    <row r="903860" ht="14.25" customHeight="1"/>
    <row r="903862" ht="14.25" customHeight="1"/>
    <row r="903864" ht="14.25" customHeight="1"/>
    <row r="903866" ht="14.25" customHeight="1"/>
    <row r="903868" ht="14.25" customHeight="1"/>
    <row r="903870" ht="14.25" customHeight="1"/>
    <row r="903872" ht="14.25" customHeight="1"/>
    <row r="903874" ht="14.25" customHeight="1"/>
    <row r="903876" ht="14.25" customHeight="1"/>
    <row r="903878" ht="14.25" customHeight="1"/>
    <row r="903880" ht="14.25" customHeight="1"/>
    <row r="903882" ht="14.25" customHeight="1"/>
    <row r="903884" ht="14.25" customHeight="1"/>
    <row r="903886" ht="14.25" customHeight="1"/>
    <row r="903888" ht="14.25" customHeight="1"/>
    <row r="903890" ht="14.25" customHeight="1"/>
    <row r="903892" ht="14.25" customHeight="1"/>
    <row r="903894" ht="14.25" customHeight="1"/>
    <row r="903896" ht="14.25" customHeight="1"/>
    <row r="903898" ht="14.25" customHeight="1"/>
    <row r="903900" ht="14.25" customHeight="1"/>
    <row r="903902" ht="14.25" customHeight="1"/>
    <row r="903904" ht="14.25" customHeight="1"/>
    <row r="903906" ht="14.25" customHeight="1"/>
    <row r="903908" ht="14.25" customHeight="1"/>
    <row r="903910" ht="14.25" customHeight="1"/>
    <row r="903912" ht="14.25" customHeight="1"/>
    <row r="903914" ht="14.25" customHeight="1"/>
    <row r="903916" ht="14.25" customHeight="1"/>
    <row r="903918" ht="14.25" customHeight="1"/>
    <row r="903920" ht="14.25" customHeight="1"/>
    <row r="903922" ht="14.25" customHeight="1"/>
    <row r="903924" ht="14.25" customHeight="1"/>
    <row r="903926" ht="14.25" customHeight="1"/>
    <row r="903928" ht="14.25" customHeight="1"/>
    <row r="903930" ht="14.25" customHeight="1"/>
    <row r="903932" ht="14.25" customHeight="1"/>
    <row r="903934" ht="14.25" customHeight="1"/>
    <row r="903936" ht="14.25" customHeight="1"/>
    <row r="903938" ht="14.25" customHeight="1"/>
    <row r="903940" ht="14.25" customHeight="1"/>
    <row r="903942" ht="14.25" customHeight="1"/>
    <row r="903944" ht="14.25" customHeight="1"/>
    <row r="903946" ht="14.25" customHeight="1"/>
    <row r="903948" ht="14.25" customHeight="1"/>
    <row r="903950" ht="14.25" customHeight="1"/>
    <row r="903952" ht="14.25" customHeight="1"/>
    <row r="903954" ht="14.25" customHeight="1"/>
    <row r="903956" ht="14.25" customHeight="1"/>
    <row r="903958" ht="14.25" customHeight="1"/>
    <row r="903960" ht="14.25" customHeight="1"/>
    <row r="903962" ht="14.25" customHeight="1"/>
    <row r="903964" ht="14.25" customHeight="1"/>
    <row r="903966" ht="14.25" customHeight="1"/>
    <row r="903968" ht="14.25" customHeight="1"/>
    <row r="903970" ht="14.25" customHeight="1"/>
    <row r="903972" ht="14.25" customHeight="1"/>
    <row r="903974" ht="14.25" customHeight="1"/>
    <row r="903976" ht="14.25" customHeight="1"/>
    <row r="903978" ht="14.25" customHeight="1"/>
    <row r="903980" ht="14.25" customHeight="1"/>
    <row r="903982" ht="14.25" customHeight="1"/>
    <row r="903984" ht="14.25" customHeight="1"/>
    <row r="903986" ht="14.25" customHeight="1"/>
    <row r="903988" ht="14.25" customHeight="1"/>
    <row r="903990" ht="14.25" customHeight="1"/>
    <row r="903992" ht="14.25" customHeight="1"/>
    <row r="903994" ht="14.25" customHeight="1"/>
    <row r="903996" ht="14.25" customHeight="1"/>
    <row r="903998" ht="14.25" customHeight="1"/>
    <row r="904000" ht="14.25" customHeight="1"/>
    <row r="904002" ht="14.25" customHeight="1"/>
    <row r="904004" ht="14.25" customHeight="1"/>
    <row r="904006" ht="14.25" customHeight="1"/>
    <row r="904008" ht="14.25" customHeight="1"/>
    <row r="904010" ht="14.25" customHeight="1"/>
    <row r="904012" ht="14.25" customHeight="1"/>
    <row r="904014" ht="14.25" customHeight="1"/>
    <row r="904016" ht="14.25" customHeight="1"/>
    <row r="904018" ht="14.25" customHeight="1"/>
    <row r="904020" ht="14.25" customHeight="1"/>
    <row r="904022" ht="14.25" customHeight="1"/>
    <row r="904024" ht="14.25" customHeight="1"/>
    <row r="904026" ht="14.25" customHeight="1"/>
    <row r="904028" ht="14.25" customHeight="1"/>
    <row r="904030" ht="14.25" customHeight="1"/>
    <row r="904032" ht="14.25" customHeight="1"/>
    <row r="904034" ht="14.25" customHeight="1"/>
    <row r="904036" ht="14.25" customHeight="1"/>
    <row r="904038" ht="14.25" customHeight="1"/>
    <row r="904040" ht="14.25" customHeight="1"/>
    <row r="904042" ht="14.25" customHeight="1"/>
    <row r="904044" ht="14.25" customHeight="1"/>
    <row r="904046" ht="14.25" customHeight="1"/>
    <row r="904048" ht="14.25" customHeight="1"/>
    <row r="904050" ht="14.25" customHeight="1"/>
    <row r="904052" ht="14.25" customHeight="1"/>
    <row r="904054" ht="14.25" customHeight="1"/>
    <row r="904056" ht="14.25" customHeight="1"/>
    <row r="904058" ht="14.25" customHeight="1"/>
    <row r="904060" ht="14.25" customHeight="1"/>
    <row r="904062" ht="14.25" customHeight="1"/>
    <row r="904064" ht="14.25" customHeight="1"/>
    <row r="904066" ht="14.25" customHeight="1"/>
    <row r="904068" ht="14.25" customHeight="1"/>
    <row r="904070" ht="14.25" customHeight="1"/>
    <row r="904072" ht="14.25" customHeight="1"/>
    <row r="904074" ht="14.25" customHeight="1"/>
    <row r="904076" ht="14.25" customHeight="1"/>
    <row r="904078" ht="14.25" customHeight="1"/>
    <row r="904080" ht="14.25" customHeight="1"/>
    <row r="904082" ht="14.25" customHeight="1"/>
    <row r="904084" ht="14.25" customHeight="1"/>
    <row r="904086" ht="14.25" customHeight="1"/>
    <row r="904088" ht="14.25" customHeight="1"/>
    <row r="904090" ht="14.25" customHeight="1"/>
    <row r="904092" ht="14.25" customHeight="1"/>
    <row r="904094" ht="14.25" customHeight="1"/>
    <row r="904096" ht="14.25" customHeight="1"/>
    <row r="904098" ht="14.25" customHeight="1"/>
    <row r="904100" ht="14.25" customHeight="1"/>
    <row r="904102" ht="14.25" customHeight="1"/>
    <row r="904104" ht="14.25" customHeight="1"/>
    <row r="904106" ht="14.25" customHeight="1"/>
    <row r="904108" ht="14.25" customHeight="1"/>
    <row r="904110" ht="14.25" customHeight="1"/>
    <row r="904112" ht="14.25" customHeight="1"/>
    <row r="904114" ht="14.25" customHeight="1"/>
    <row r="904116" ht="14.25" customHeight="1"/>
    <row r="904118" ht="14.25" customHeight="1"/>
    <row r="904120" ht="14.25" customHeight="1"/>
    <row r="904122" ht="14.25" customHeight="1"/>
    <row r="904124" ht="14.25" customHeight="1"/>
    <row r="904126" ht="14.25" customHeight="1"/>
    <row r="904128" ht="14.25" customHeight="1"/>
    <row r="904130" ht="14.25" customHeight="1"/>
    <row r="904132" ht="14.25" customHeight="1"/>
    <row r="904134" ht="14.25" customHeight="1"/>
    <row r="904136" ht="14.25" customHeight="1"/>
    <row r="904138" ht="14.25" customHeight="1"/>
    <row r="904140" ht="14.25" customHeight="1"/>
    <row r="904142" ht="14.25" customHeight="1"/>
    <row r="904144" ht="14.25" customHeight="1"/>
    <row r="904146" ht="14.25" customHeight="1"/>
    <row r="904148" ht="14.25" customHeight="1"/>
    <row r="904150" ht="14.25" customHeight="1"/>
    <row r="904152" ht="14.25" customHeight="1"/>
    <row r="904154" ht="14.25" customHeight="1"/>
    <row r="904156" ht="14.25" customHeight="1"/>
    <row r="904158" ht="14.25" customHeight="1"/>
    <row r="904160" ht="14.25" customHeight="1"/>
    <row r="904162" ht="14.25" customHeight="1"/>
    <row r="904164" ht="14.25" customHeight="1"/>
    <row r="904166" ht="14.25" customHeight="1"/>
    <row r="904168" ht="14.25" customHeight="1"/>
    <row r="904170" ht="14.25" customHeight="1"/>
    <row r="904172" ht="14.25" customHeight="1"/>
    <row r="904174" ht="14.25" customHeight="1"/>
    <row r="904176" ht="14.25" customHeight="1"/>
    <row r="904178" ht="14.25" customHeight="1"/>
    <row r="904180" ht="14.25" customHeight="1"/>
    <row r="904182" ht="14.25" customHeight="1"/>
    <row r="904184" ht="14.25" customHeight="1"/>
    <row r="904186" ht="14.25" customHeight="1"/>
    <row r="904188" ht="14.25" customHeight="1"/>
    <row r="904190" ht="14.25" customHeight="1"/>
    <row r="904192" ht="14.25" customHeight="1"/>
    <row r="904194" ht="14.25" customHeight="1"/>
    <row r="904196" ht="14.25" customHeight="1"/>
    <row r="904198" ht="14.25" customHeight="1"/>
    <row r="904200" ht="14.25" customHeight="1"/>
    <row r="904202" ht="14.25" customHeight="1"/>
    <row r="904204" ht="14.25" customHeight="1"/>
    <row r="904206" ht="14.25" customHeight="1"/>
    <row r="904208" ht="14.25" customHeight="1"/>
    <row r="904210" ht="14.25" customHeight="1"/>
    <row r="904212" ht="14.25" customHeight="1"/>
    <row r="904214" ht="14.25" customHeight="1"/>
    <row r="904216" ht="14.25" customHeight="1"/>
    <row r="904218" ht="14.25" customHeight="1"/>
    <row r="904220" ht="14.25" customHeight="1"/>
    <row r="904222" ht="14.25" customHeight="1"/>
    <row r="904224" ht="14.25" customHeight="1"/>
    <row r="904226" ht="14.25" customHeight="1"/>
    <row r="904228" ht="14.25" customHeight="1"/>
    <row r="904230" ht="14.25" customHeight="1"/>
    <row r="904232" ht="14.25" customHeight="1"/>
    <row r="904234" ht="14.25" customHeight="1"/>
    <row r="904236" ht="14.25" customHeight="1"/>
    <row r="904238" ht="14.25" customHeight="1"/>
    <row r="904240" ht="14.25" customHeight="1"/>
    <row r="904242" ht="14.25" customHeight="1"/>
    <row r="904244" ht="14.25" customHeight="1"/>
    <row r="904246" ht="14.25" customHeight="1"/>
    <row r="904248" ht="14.25" customHeight="1"/>
    <row r="904250" ht="14.25" customHeight="1"/>
    <row r="904252" ht="14.25" customHeight="1"/>
    <row r="904254" ht="14.25" customHeight="1"/>
    <row r="904256" ht="14.25" customHeight="1"/>
    <row r="904258" ht="14.25" customHeight="1"/>
    <row r="904260" ht="14.25" customHeight="1"/>
    <row r="904262" ht="14.25" customHeight="1"/>
    <row r="904264" ht="14.25" customHeight="1"/>
    <row r="904266" ht="14.25" customHeight="1"/>
    <row r="904268" ht="14.25" customHeight="1"/>
    <row r="904270" ht="14.25" customHeight="1"/>
    <row r="904272" ht="14.25" customHeight="1"/>
    <row r="904274" ht="14.25" customHeight="1"/>
    <row r="904276" ht="14.25" customHeight="1"/>
    <row r="904278" ht="14.25" customHeight="1"/>
    <row r="904280" ht="14.25" customHeight="1"/>
    <row r="904282" ht="14.25" customHeight="1"/>
    <row r="904284" ht="14.25" customHeight="1"/>
    <row r="904286" ht="14.25" customHeight="1"/>
    <row r="904288" ht="14.25" customHeight="1"/>
    <row r="904290" ht="14.25" customHeight="1"/>
    <row r="904292" ht="14.25" customHeight="1"/>
    <row r="904294" ht="14.25" customHeight="1"/>
    <row r="904296" ht="14.25" customHeight="1"/>
    <row r="904298" ht="14.25" customHeight="1"/>
    <row r="904300" ht="14.25" customHeight="1"/>
    <row r="904302" ht="14.25" customHeight="1"/>
    <row r="904304" ht="14.25" customHeight="1"/>
    <row r="904306" ht="14.25" customHeight="1"/>
    <row r="904308" ht="14.25" customHeight="1"/>
    <row r="904310" ht="14.25" customHeight="1"/>
    <row r="904312" ht="14.25" customHeight="1"/>
    <row r="904314" ht="14.25" customHeight="1"/>
    <row r="904316" ht="14.25" customHeight="1"/>
    <row r="904318" ht="14.25" customHeight="1"/>
    <row r="904320" ht="14.25" customHeight="1"/>
    <row r="904322" ht="14.25" customHeight="1"/>
    <row r="904324" ht="14.25" customHeight="1"/>
    <row r="904326" ht="14.25" customHeight="1"/>
    <row r="904328" ht="14.25" customHeight="1"/>
    <row r="904330" ht="14.25" customHeight="1"/>
    <row r="904332" ht="14.25" customHeight="1"/>
    <row r="904334" ht="14.25" customHeight="1"/>
    <row r="904336" ht="14.25" customHeight="1"/>
    <row r="904338" ht="14.25" customHeight="1"/>
    <row r="904340" ht="14.25" customHeight="1"/>
    <row r="904342" ht="14.25" customHeight="1"/>
    <row r="904344" ht="14.25" customHeight="1"/>
    <row r="904346" ht="14.25" customHeight="1"/>
    <row r="904348" ht="14.25" customHeight="1"/>
    <row r="904350" ht="14.25" customHeight="1"/>
    <row r="904352" ht="14.25" customHeight="1"/>
    <row r="904354" ht="14.25" customHeight="1"/>
    <row r="904356" ht="14.25" customHeight="1"/>
    <row r="904358" ht="14.25" customHeight="1"/>
    <row r="904360" ht="14.25" customHeight="1"/>
    <row r="904362" ht="14.25" customHeight="1"/>
    <row r="904364" ht="14.25" customHeight="1"/>
    <row r="904366" ht="14.25" customHeight="1"/>
    <row r="904368" ht="14.25" customHeight="1"/>
    <row r="904370" ht="14.25" customHeight="1"/>
    <row r="904372" ht="14.25" customHeight="1"/>
    <row r="904374" ht="14.25" customHeight="1"/>
    <row r="904376" ht="14.25" customHeight="1"/>
    <row r="904378" ht="14.25" customHeight="1"/>
    <row r="904380" ht="14.25" customHeight="1"/>
    <row r="904382" ht="14.25" customHeight="1"/>
    <row r="904384" ht="14.25" customHeight="1"/>
    <row r="904386" ht="14.25" customHeight="1"/>
    <row r="904388" ht="14.25" customHeight="1"/>
    <row r="904390" ht="14.25" customHeight="1"/>
    <row r="904392" ht="14.25" customHeight="1"/>
    <row r="904394" ht="14.25" customHeight="1"/>
    <row r="904396" ht="14.25" customHeight="1"/>
    <row r="904398" ht="14.25" customHeight="1"/>
    <row r="904400" ht="14.25" customHeight="1"/>
    <row r="904402" ht="14.25" customHeight="1"/>
    <row r="904404" ht="14.25" customHeight="1"/>
    <row r="904406" ht="14.25" customHeight="1"/>
    <row r="904408" ht="14.25" customHeight="1"/>
    <row r="904410" ht="14.25" customHeight="1"/>
    <row r="904412" ht="14.25" customHeight="1"/>
    <row r="904414" ht="14.25" customHeight="1"/>
    <row r="904416" ht="14.25" customHeight="1"/>
    <row r="904418" ht="14.25" customHeight="1"/>
    <row r="904420" ht="14.25" customHeight="1"/>
    <row r="904422" ht="14.25" customHeight="1"/>
    <row r="904424" ht="14.25" customHeight="1"/>
    <row r="904426" ht="14.25" customHeight="1"/>
    <row r="904428" ht="14.25" customHeight="1"/>
    <row r="904430" ht="14.25" customHeight="1"/>
    <row r="904432" ht="14.25" customHeight="1"/>
    <row r="904434" ht="14.25" customHeight="1"/>
    <row r="904436" ht="14.25" customHeight="1"/>
    <row r="904438" ht="14.25" customHeight="1"/>
    <row r="904440" ht="14.25" customHeight="1"/>
    <row r="904442" ht="14.25" customHeight="1"/>
    <row r="904444" ht="14.25" customHeight="1"/>
    <row r="904446" ht="14.25" customHeight="1"/>
    <row r="904448" ht="14.25" customHeight="1"/>
    <row r="904450" ht="14.25" customHeight="1"/>
    <row r="904452" ht="14.25" customHeight="1"/>
    <row r="904454" ht="14.25" customHeight="1"/>
    <row r="904456" ht="14.25" customHeight="1"/>
    <row r="904458" ht="14.25" customHeight="1"/>
    <row r="904460" ht="14.25" customHeight="1"/>
    <row r="904462" ht="14.25" customHeight="1"/>
    <row r="904464" ht="14.25" customHeight="1"/>
    <row r="904466" ht="14.25" customHeight="1"/>
    <row r="904468" ht="14.25" customHeight="1"/>
    <row r="904470" ht="14.25" customHeight="1"/>
    <row r="904472" ht="14.25" customHeight="1"/>
    <row r="904474" ht="14.25" customHeight="1"/>
    <row r="904476" ht="14.25" customHeight="1"/>
    <row r="904478" ht="14.25" customHeight="1"/>
    <row r="904480" ht="14.25" customHeight="1"/>
    <row r="904482" ht="14.25" customHeight="1"/>
    <row r="904484" ht="14.25" customHeight="1"/>
    <row r="904486" ht="14.25" customHeight="1"/>
    <row r="904488" ht="14.25" customHeight="1"/>
    <row r="904490" ht="14.25" customHeight="1"/>
    <row r="904492" ht="14.25" customHeight="1"/>
    <row r="904494" ht="14.25" customHeight="1"/>
    <row r="904496" ht="14.25" customHeight="1"/>
    <row r="904498" ht="14.25" customHeight="1"/>
    <row r="904500" ht="14.25" customHeight="1"/>
    <row r="904502" ht="14.25" customHeight="1"/>
    <row r="904504" ht="14.25" customHeight="1"/>
    <row r="904506" ht="14.25" customHeight="1"/>
    <row r="904508" ht="14.25" customHeight="1"/>
    <row r="904510" ht="14.25" customHeight="1"/>
    <row r="904512" ht="14.25" customHeight="1"/>
    <row r="904514" ht="14.25" customHeight="1"/>
    <row r="904516" ht="14.25" customHeight="1"/>
    <row r="904518" ht="14.25" customHeight="1"/>
    <row r="904520" ht="14.25" customHeight="1"/>
    <row r="904522" ht="14.25" customHeight="1"/>
    <row r="904524" ht="14.25" customHeight="1"/>
    <row r="904526" ht="14.25" customHeight="1"/>
    <row r="904528" ht="14.25" customHeight="1"/>
    <row r="904530" ht="14.25" customHeight="1"/>
    <row r="904532" ht="14.25" customHeight="1"/>
    <row r="904534" ht="14.25" customHeight="1"/>
    <row r="904536" ht="14.25" customHeight="1"/>
    <row r="904538" ht="14.25" customHeight="1"/>
    <row r="904540" ht="14.25" customHeight="1"/>
    <row r="904542" ht="14.25" customHeight="1"/>
    <row r="904544" ht="14.25" customHeight="1"/>
    <row r="904546" ht="14.25" customHeight="1"/>
    <row r="904548" ht="14.25" customHeight="1"/>
    <row r="904550" ht="14.25" customHeight="1"/>
    <row r="904552" ht="14.25" customHeight="1"/>
    <row r="904554" ht="14.25" customHeight="1"/>
    <row r="904556" ht="14.25" customHeight="1"/>
    <row r="904558" ht="14.25" customHeight="1"/>
    <row r="904560" ht="14.25" customHeight="1"/>
    <row r="904562" ht="14.25" customHeight="1"/>
    <row r="904564" ht="14.25" customHeight="1"/>
    <row r="904566" ht="14.25" customHeight="1"/>
    <row r="904568" ht="14.25" customHeight="1"/>
    <row r="904570" ht="14.25" customHeight="1"/>
    <row r="904572" ht="14.25" customHeight="1"/>
    <row r="904574" ht="14.25" customHeight="1"/>
    <row r="904576" ht="14.25" customHeight="1"/>
    <row r="904578" ht="14.25" customHeight="1"/>
    <row r="904580" ht="14.25" customHeight="1"/>
    <row r="904582" ht="14.25" customHeight="1"/>
    <row r="904584" ht="14.25" customHeight="1"/>
    <row r="904586" ht="14.25" customHeight="1"/>
    <row r="904588" ht="14.25" customHeight="1"/>
    <row r="904590" ht="14.25" customHeight="1"/>
    <row r="904592" ht="14.25" customHeight="1"/>
    <row r="904594" ht="14.25" customHeight="1"/>
    <row r="904596" ht="14.25" customHeight="1"/>
    <row r="904598" ht="14.25" customHeight="1"/>
    <row r="904600" ht="14.25" customHeight="1"/>
    <row r="904602" ht="14.25" customHeight="1"/>
    <row r="904604" ht="14.25" customHeight="1"/>
    <row r="904606" ht="14.25" customHeight="1"/>
    <row r="904608" ht="14.25" customHeight="1"/>
    <row r="904610" ht="14.25" customHeight="1"/>
    <row r="904612" ht="14.25" customHeight="1"/>
    <row r="904614" ht="14.25" customHeight="1"/>
    <row r="904616" ht="14.25" customHeight="1"/>
    <row r="904618" ht="14.25" customHeight="1"/>
    <row r="904620" ht="14.25" customHeight="1"/>
    <row r="904622" ht="14.25" customHeight="1"/>
    <row r="904624" ht="14.25" customHeight="1"/>
    <row r="904626" ht="14.25" customHeight="1"/>
    <row r="904628" ht="14.25" customHeight="1"/>
    <row r="904630" ht="14.25" customHeight="1"/>
    <row r="904632" ht="14.25" customHeight="1"/>
    <row r="904634" ht="14.25" customHeight="1"/>
    <row r="904636" ht="14.25" customHeight="1"/>
    <row r="904638" ht="14.25" customHeight="1"/>
    <row r="904640" ht="14.25" customHeight="1"/>
    <row r="904642" ht="14.25" customHeight="1"/>
    <row r="904644" ht="14.25" customHeight="1"/>
    <row r="904646" ht="14.25" customHeight="1"/>
    <row r="904648" ht="14.25" customHeight="1"/>
    <row r="904650" ht="14.25" customHeight="1"/>
    <row r="904652" ht="14.25" customHeight="1"/>
    <row r="904654" ht="14.25" customHeight="1"/>
    <row r="904656" ht="14.25" customHeight="1"/>
    <row r="904658" ht="14.25" customHeight="1"/>
    <row r="904660" ht="14.25" customHeight="1"/>
    <row r="904662" ht="14.25" customHeight="1"/>
    <row r="904664" ht="14.25" customHeight="1"/>
    <row r="904666" ht="14.25" customHeight="1"/>
    <row r="904668" ht="14.25" customHeight="1"/>
    <row r="904670" ht="14.25" customHeight="1"/>
    <row r="904672" ht="14.25" customHeight="1"/>
    <row r="904674" ht="14.25" customHeight="1"/>
    <row r="904676" ht="14.25" customHeight="1"/>
    <row r="904678" ht="14.25" customHeight="1"/>
    <row r="904680" ht="14.25" customHeight="1"/>
    <row r="904682" ht="14.25" customHeight="1"/>
    <row r="904684" ht="14.25" customHeight="1"/>
    <row r="904686" ht="14.25" customHeight="1"/>
    <row r="904688" ht="14.25" customHeight="1"/>
    <row r="904690" ht="14.25" customHeight="1"/>
    <row r="904692" ht="14.25" customHeight="1"/>
    <row r="904694" ht="14.25" customHeight="1"/>
    <row r="904696" ht="14.25" customHeight="1"/>
    <row r="904698" ht="14.25" customHeight="1"/>
    <row r="904700" ht="14.25" customHeight="1"/>
    <row r="904702" ht="14.25" customHeight="1"/>
    <row r="904704" ht="14.25" customHeight="1"/>
    <row r="904706" ht="14.25" customHeight="1"/>
    <row r="904708" ht="14.25" customHeight="1"/>
    <row r="904710" ht="14.25" customHeight="1"/>
    <row r="904712" ht="14.25" customHeight="1"/>
    <row r="904714" ht="14.25" customHeight="1"/>
    <row r="904716" ht="14.25" customHeight="1"/>
    <row r="904718" ht="14.25" customHeight="1"/>
    <row r="904720" ht="14.25" customHeight="1"/>
    <row r="904722" ht="14.25" customHeight="1"/>
    <row r="904724" ht="14.25" customHeight="1"/>
    <row r="904726" ht="14.25" customHeight="1"/>
    <row r="904728" ht="14.25" customHeight="1"/>
    <row r="904730" ht="14.25" customHeight="1"/>
    <row r="904732" ht="14.25" customHeight="1"/>
    <row r="904734" ht="14.25" customHeight="1"/>
    <row r="904736" ht="14.25" customHeight="1"/>
    <row r="904738" ht="14.25" customHeight="1"/>
    <row r="904740" ht="14.25" customHeight="1"/>
    <row r="904742" ht="14.25" customHeight="1"/>
    <row r="904744" ht="14.25" customHeight="1"/>
    <row r="904746" ht="14.25" customHeight="1"/>
    <row r="904748" ht="14.25" customHeight="1"/>
    <row r="904750" ht="14.25" customHeight="1"/>
    <row r="904752" ht="14.25" customHeight="1"/>
    <row r="904754" ht="14.25" customHeight="1"/>
    <row r="904756" ht="14.25" customHeight="1"/>
    <row r="904758" ht="14.25" customHeight="1"/>
    <row r="904760" ht="14.25" customHeight="1"/>
    <row r="904762" ht="14.25" customHeight="1"/>
    <row r="904764" ht="14.25" customHeight="1"/>
    <row r="904766" ht="14.25" customHeight="1"/>
    <row r="904768" ht="14.25" customHeight="1"/>
    <row r="904770" ht="14.25" customHeight="1"/>
    <row r="904772" ht="14.25" customHeight="1"/>
    <row r="904774" ht="14.25" customHeight="1"/>
    <row r="904776" ht="14.25" customHeight="1"/>
    <row r="904778" ht="14.25" customHeight="1"/>
    <row r="904780" ht="14.25" customHeight="1"/>
    <row r="904782" ht="14.25" customHeight="1"/>
    <row r="904784" ht="14.25" customHeight="1"/>
    <row r="904786" ht="14.25" customHeight="1"/>
    <row r="904788" ht="14.25" customHeight="1"/>
    <row r="904790" ht="14.25" customHeight="1"/>
    <row r="904792" ht="14.25" customHeight="1"/>
    <row r="904794" ht="14.25" customHeight="1"/>
    <row r="904796" ht="14.25" customHeight="1"/>
    <row r="904798" ht="14.25" customHeight="1"/>
    <row r="904800" ht="14.25" customHeight="1"/>
    <row r="904802" ht="14.25" customHeight="1"/>
    <row r="904804" ht="14.25" customHeight="1"/>
    <row r="904806" ht="14.25" customHeight="1"/>
    <row r="904808" ht="14.25" customHeight="1"/>
    <row r="904810" ht="14.25" customHeight="1"/>
    <row r="904812" ht="14.25" customHeight="1"/>
    <row r="904814" ht="14.25" customHeight="1"/>
    <row r="904816" ht="14.25" customHeight="1"/>
    <row r="904818" ht="14.25" customHeight="1"/>
    <row r="904820" ht="14.25" customHeight="1"/>
    <row r="904822" ht="14.25" customHeight="1"/>
    <row r="904824" ht="14.25" customHeight="1"/>
    <row r="904826" ht="14.25" customHeight="1"/>
    <row r="904828" ht="14.25" customHeight="1"/>
    <row r="904830" ht="14.25" customHeight="1"/>
    <row r="904832" ht="14.25" customHeight="1"/>
    <row r="904834" ht="14.25" customHeight="1"/>
    <row r="904836" ht="14.25" customHeight="1"/>
    <row r="904838" ht="14.25" customHeight="1"/>
    <row r="904840" ht="14.25" customHeight="1"/>
    <row r="904842" ht="14.25" customHeight="1"/>
    <row r="904844" ht="14.25" customHeight="1"/>
    <row r="904846" ht="14.25" customHeight="1"/>
    <row r="904848" ht="14.25" customHeight="1"/>
    <row r="904850" ht="14.25" customHeight="1"/>
    <row r="904852" ht="14.25" customHeight="1"/>
    <row r="904854" ht="14.25" customHeight="1"/>
    <row r="904856" ht="14.25" customHeight="1"/>
    <row r="904858" ht="14.25" customHeight="1"/>
    <row r="904860" ht="14.25" customHeight="1"/>
    <row r="904862" ht="14.25" customHeight="1"/>
    <row r="904864" ht="14.25" customHeight="1"/>
    <row r="904866" ht="14.25" customHeight="1"/>
    <row r="904868" ht="14.25" customHeight="1"/>
    <row r="904870" ht="14.25" customHeight="1"/>
    <row r="904872" ht="14.25" customHeight="1"/>
    <row r="904874" ht="14.25" customHeight="1"/>
    <row r="904876" ht="14.25" customHeight="1"/>
    <row r="904878" ht="14.25" customHeight="1"/>
    <row r="904880" ht="14.25" customHeight="1"/>
    <row r="904882" ht="14.25" customHeight="1"/>
    <row r="904884" ht="14.25" customHeight="1"/>
    <row r="904886" ht="14.25" customHeight="1"/>
    <row r="904888" ht="14.25" customHeight="1"/>
    <row r="904890" ht="14.25" customHeight="1"/>
    <row r="904892" ht="14.25" customHeight="1"/>
    <row r="904894" ht="14.25" customHeight="1"/>
    <row r="904896" ht="14.25" customHeight="1"/>
    <row r="904898" ht="14.25" customHeight="1"/>
    <row r="904900" ht="14.25" customHeight="1"/>
    <row r="904902" ht="14.25" customHeight="1"/>
    <row r="904904" ht="14.25" customHeight="1"/>
    <row r="904906" ht="14.25" customHeight="1"/>
    <row r="904908" ht="14.25" customHeight="1"/>
    <row r="904910" ht="14.25" customHeight="1"/>
    <row r="904912" ht="14.25" customHeight="1"/>
    <row r="904914" ht="14.25" customHeight="1"/>
    <row r="904916" ht="14.25" customHeight="1"/>
    <row r="904918" ht="14.25" customHeight="1"/>
    <row r="904920" ht="14.25" customHeight="1"/>
    <row r="904922" ht="14.25" customHeight="1"/>
    <row r="904924" ht="14.25" customHeight="1"/>
    <row r="904926" ht="14.25" customHeight="1"/>
    <row r="904928" ht="14.25" customHeight="1"/>
    <row r="904930" ht="14.25" customHeight="1"/>
    <row r="904932" ht="14.25" customHeight="1"/>
    <row r="904934" ht="14.25" customHeight="1"/>
    <row r="904936" ht="14.25" customHeight="1"/>
    <row r="904938" ht="14.25" customHeight="1"/>
    <row r="904940" ht="14.25" customHeight="1"/>
    <row r="904942" ht="14.25" customHeight="1"/>
    <row r="904944" ht="14.25" customHeight="1"/>
    <row r="904946" ht="14.25" customHeight="1"/>
    <row r="904948" ht="14.25" customHeight="1"/>
    <row r="904950" ht="14.25" customHeight="1"/>
    <row r="904952" ht="14.25" customHeight="1"/>
    <row r="904954" ht="14.25" customHeight="1"/>
    <row r="904956" ht="14.25" customHeight="1"/>
    <row r="904958" ht="14.25" customHeight="1"/>
    <row r="904960" ht="14.25" customHeight="1"/>
    <row r="904962" ht="14.25" customHeight="1"/>
    <row r="904964" ht="14.25" customHeight="1"/>
    <row r="904966" ht="14.25" customHeight="1"/>
    <row r="904968" ht="14.25" customHeight="1"/>
    <row r="904970" ht="14.25" customHeight="1"/>
    <row r="904972" ht="14.25" customHeight="1"/>
    <row r="904974" ht="14.25" customHeight="1"/>
    <row r="904976" ht="14.25" customHeight="1"/>
    <row r="904978" ht="14.25" customHeight="1"/>
    <row r="904980" ht="14.25" customHeight="1"/>
    <row r="904982" ht="14.25" customHeight="1"/>
    <row r="904984" ht="14.25" customHeight="1"/>
    <row r="904986" ht="14.25" customHeight="1"/>
    <row r="904988" ht="14.25" customHeight="1"/>
    <row r="904990" ht="14.25" customHeight="1"/>
    <row r="904992" ht="14.25" customHeight="1"/>
    <row r="904994" ht="14.25" customHeight="1"/>
    <row r="904996" ht="14.25" customHeight="1"/>
    <row r="904998" ht="14.25" customHeight="1"/>
    <row r="905000" ht="14.25" customHeight="1"/>
    <row r="905002" ht="14.25" customHeight="1"/>
    <row r="905004" ht="14.25" customHeight="1"/>
    <row r="905006" ht="14.25" customHeight="1"/>
    <row r="905008" ht="14.25" customHeight="1"/>
    <row r="905010" ht="14.25" customHeight="1"/>
    <row r="905012" ht="14.25" customHeight="1"/>
    <row r="905014" ht="14.25" customHeight="1"/>
    <row r="905016" ht="14.25" customHeight="1"/>
    <row r="905018" ht="14.25" customHeight="1"/>
    <row r="905020" ht="14.25" customHeight="1"/>
    <row r="905022" ht="14.25" customHeight="1"/>
    <row r="905024" ht="14.25" customHeight="1"/>
    <row r="905026" ht="14.25" customHeight="1"/>
    <row r="905028" ht="14.25" customHeight="1"/>
    <row r="905030" ht="14.25" customHeight="1"/>
    <row r="905032" ht="14.25" customHeight="1"/>
    <row r="905034" ht="14.25" customHeight="1"/>
    <row r="905036" ht="14.25" customHeight="1"/>
    <row r="905038" ht="14.25" customHeight="1"/>
    <row r="905040" ht="14.25" customHeight="1"/>
    <row r="905042" ht="14.25" customHeight="1"/>
    <row r="905044" ht="14.25" customHeight="1"/>
    <row r="905046" ht="14.25" customHeight="1"/>
    <row r="905048" ht="14.25" customHeight="1"/>
    <row r="905050" ht="14.25" customHeight="1"/>
    <row r="905052" ht="14.25" customHeight="1"/>
    <row r="905054" ht="14.25" customHeight="1"/>
    <row r="905056" ht="14.25" customHeight="1"/>
    <row r="905058" ht="14.25" customHeight="1"/>
    <row r="905060" ht="14.25" customHeight="1"/>
    <row r="905062" ht="14.25" customHeight="1"/>
    <row r="905064" ht="14.25" customHeight="1"/>
    <row r="905066" ht="14.25" customHeight="1"/>
    <row r="905068" ht="14.25" customHeight="1"/>
    <row r="905070" ht="14.25" customHeight="1"/>
    <row r="905072" ht="14.25" customHeight="1"/>
    <row r="905074" ht="14.25" customHeight="1"/>
    <row r="905076" ht="14.25" customHeight="1"/>
    <row r="905078" ht="14.25" customHeight="1"/>
    <row r="905080" ht="14.25" customHeight="1"/>
    <row r="905082" ht="14.25" customHeight="1"/>
    <row r="905084" ht="14.25" customHeight="1"/>
    <row r="905086" ht="14.25" customHeight="1"/>
    <row r="905088" ht="14.25" customHeight="1"/>
    <row r="905090" ht="14.25" customHeight="1"/>
    <row r="905092" ht="14.25" customHeight="1"/>
    <row r="905094" ht="14.25" customHeight="1"/>
    <row r="905096" ht="14.25" customHeight="1"/>
    <row r="905098" ht="14.25" customHeight="1"/>
    <row r="905100" ht="14.25" customHeight="1"/>
    <row r="905102" ht="14.25" customHeight="1"/>
    <row r="905104" ht="14.25" customHeight="1"/>
    <row r="905106" ht="14.25" customHeight="1"/>
    <row r="905108" ht="14.25" customHeight="1"/>
    <row r="905110" ht="14.25" customHeight="1"/>
    <row r="905112" ht="14.25" customHeight="1"/>
    <row r="905114" ht="14.25" customHeight="1"/>
    <row r="905116" ht="14.25" customHeight="1"/>
    <row r="905118" ht="14.25" customHeight="1"/>
    <row r="905120" ht="14.25" customHeight="1"/>
    <row r="905122" ht="14.25" customHeight="1"/>
    <row r="905124" ht="14.25" customHeight="1"/>
    <row r="905126" ht="14.25" customHeight="1"/>
    <row r="905128" ht="14.25" customHeight="1"/>
    <row r="905130" ht="14.25" customHeight="1"/>
    <row r="905132" ht="14.25" customHeight="1"/>
    <row r="905134" ht="14.25" customHeight="1"/>
    <row r="905136" ht="14.25" customHeight="1"/>
    <row r="905138" ht="14.25" customHeight="1"/>
    <row r="905140" ht="14.25" customHeight="1"/>
    <row r="905142" ht="14.25" customHeight="1"/>
    <row r="905144" ht="14.25" customHeight="1"/>
    <row r="905146" ht="14.25" customHeight="1"/>
    <row r="905148" ht="14.25" customHeight="1"/>
    <row r="905150" ht="14.25" customHeight="1"/>
    <row r="905152" ht="14.25" customHeight="1"/>
    <row r="905154" ht="14.25" customHeight="1"/>
    <row r="905156" ht="14.25" customHeight="1"/>
    <row r="905158" ht="14.25" customHeight="1"/>
    <row r="905160" ht="14.25" customHeight="1"/>
    <row r="905162" ht="14.25" customHeight="1"/>
    <row r="905164" ht="14.25" customHeight="1"/>
    <row r="905166" ht="14.25" customHeight="1"/>
    <row r="905168" ht="14.25" customHeight="1"/>
    <row r="905170" ht="14.25" customHeight="1"/>
    <row r="905172" ht="14.25" customHeight="1"/>
    <row r="905174" ht="14.25" customHeight="1"/>
    <row r="905176" ht="14.25" customHeight="1"/>
    <row r="905178" ht="14.25" customHeight="1"/>
    <row r="905180" ht="14.25" customHeight="1"/>
    <row r="905182" ht="14.25" customHeight="1"/>
    <row r="905184" ht="14.25" customHeight="1"/>
    <row r="905186" ht="14.25" customHeight="1"/>
    <row r="905188" ht="14.25" customHeight="1"/>
    <row r="905190" ht="14.25" customHeight="1"/>
    <row r="905192" ht="14.25" customHeight="1"/>
    <row r="905194" ht="14.25" customHeight="1"/>
    <row r="905196" ht="14.25" customHeight="1"/>
    <row r="905198" ht="14.25" customHeight="1"/>
    <row r="905200" ht="14.25" customHeight="1"/>
    <row r="905202" ht="14.25" customHeight="1"/>
    <row r="905204" ht="14.25" customHeight="1"/>
    <row r="905206" ht="14.25" customHeight="1"/>
    <row r="905208" ht="14.25" customHeight="1"/>
    <row r="905210" ht="14.25" customHeight="1"/>
    <row r="905212" ht="14.25" customHeight="1"/>
    <row r="905214" ht="14.25" customHeight="1"/>
    <row r="905216" ht="14.25" customHeight="1"/>
    <row r="905218" ht="14.25" customHeight="1"/>
    <row r="905220" ht="14.25" customHeight="1"/>
    <row r="905222" ht="14.25" customHeight="1"/>
    <row r="905224" ht="14.25" customHeight="1"/>
    <row r="905226" ht="14.25" customHeight="1"/>
    <row r="905228" ht="14.25" customHeight="1"/>
    <row r="905230" ht="14.25" customHeight="1"/>
    <row r="905232" ht="14.25" customHeight="1"/>
    <row r="905234" ht="14.25" customHeight="1"/>
    <row r="905236" ht="14.25" customHeight="1"/>
    <row r="905238" ht="14.25" customHeight="1"/>
    <row r="905240" ht="14.25" customHeight="1"/>
    <row r="905242" ht="14.25" customHeight="1"/>
    <row r="905244" ht="14.25" customHeight="1"/>
    <row r="905246" ht="14.25" customHeight="1"/>
    <row r="905248" ht="14.25" customHeight="1"/>
    <row r="905250" ht="14.25" customHeight="1"/>
    <row r="905252" ht="14.25" customHeight="1"/>
    <row r="905254" ht="14.25" customHeight="1"/>
    <row r="905256" ht="14.25" customHeight="1"/>
    <row r="905258" ht="14.25" customHeight="1"/>
    <row r="905260" ht="14.25" customHeight="1"/>
    <row r="905262" ht="14.25" customHeight="1"/>
    <row r="905264" ht="14.25" customHeight="1"/>
    <row r="905266" ht="14.25" customHeight="1"/>
    <row r="905268" ht="14.25" customHeight="1"/>
    <row r="905270" ht="14.25" customHeight="1"/>
    <row r="905272" ht="14.25" customHeight="1"/>
    <row r="905274" ht="14.25" customHeight="1"/>
    <row r="905276" ht="14.25" customHeight="1"/>
    <row r="905278" ht="14.25" customHeight="1"/>
    <row r="905280" ht="14.25" customHeight="1"/>
    <row r="905282" ht="14.25" customHeight="1"/>
    <row r="905284" ht="14.25" customHeight="1"/>
    <row r="905286" ht="14.25" customHeight="1"/>
    <row r="905288" ht="14.25" customHeight="1"/>
    <row r="905290" ht="14.25" customHeight="1"/>
    <row r="905292" ht="14.25" customHeight="1"/>
    <row r="905294" ht="14.25" customHeight="1"/>
    <row r="905296" ht="14.25" customHeight="1"/>
    <row r="905298" ht="14.25" customHeight="1"/>
    <row r="905300" ht="14.25" customHeight="1"/>
    <row r="905302" ht="14.25" customHeight="1"/>
    <row r="905304" ht="14.25" customHeight="1"/>
    <row r="905306" ht="14.25" customHeight="1"/>
    <row r="905308" ht="14.25" customHeight="1"/>
    <row r="905310" ht="14.25" customHeight="1"/>
    <row r="905312" ht="14.25" customHeight="1"/>
    <row r="905314" ht="14.25" customHeight="1"/>
    <row r="905316" ht="14.25" customHeight="1"/>
    <row r="905318" ht="14.25" customHeight="1"/>
    <row r="905320" ht="14.25" customHeight="1"/>
    <row r="905322" ht="14.25" customHeight="1"/>
    <row r="905324" ht="14.25" customHeight="1"/>
    <row r="905326" ht="14.25" customHeight="1"/>
    <row r="905328" ht="14.25" customHeight="1"/>
    <row r="905330" ht="14.25" customHeight="1"/>
    <row r="905332" ht="14.25" customHeight="1"/>
    <row r="905334" ht="14.25" customHeight="1"/>
    <row r="905336" ht="14.25" customHeight="1"/>
    <row r="905338" ht="14.25" customHeight="1"/>
    <row r="905340" ht="14.25" customHeight="1"/>
    <row r="905342" ht="14.25" customHeight="1"/>
    <row r="905344" ht="14.25" customHeight="1"/>
    <row r="905346" ht="14.25" customHeight="1"/>
    <row r="905348" ht="14.25" customHeight="1"/>
    <row r="905350" ht="14.25" customHeight="1"/>
    <row r="905352" ht="14.25" customHeight="1"/>
    <row r="905354" ht="14.25" customHeight="1"/>
    <row r="905356" ht="14.25" customHeight="1"/>
    <row r="905358" ht="14.25" customHeight="1"/>
    <row r="905360" ht="14.25" customHeight="1"/>
    <row r="905362" ht="14.25" customHeight="1"/>
    <row r="905364" ht="14.25" customHeight="1"/>
    <row r="905366" ht="14.25" customHeight="1"/>
    <row r="905368" ht="14.25" customHeight="1"/>
    <row r="905370" ht="14.25" customHeight="1"/>
    <row r="905372" ht="14.25" customHeight="1"/>
    <row r="905374" ht="14.25" customHeight="1"/>
    <row r="905376" ht="14.25" customHeight="1"/>
    <row r="905378" ht="14.25" customHeight="1"/>
    <row r="905380" ht="14.25" customHeight="1"/>
    <row r="905382" ht="14.25" customHeight="1"/>
    <row r="905384" ht="14.25" customHeight="1"/>
    <row r="905386" ht="14.25" customHeight="1"/>
    <row r="905388" ht="14.25" customHeight="1"/>
    <row r="905390" ht="14.25" customHeight="1"/>
    <row r="905392" ht="14.25" customHeight="1"/>
    <row r="905394" ht="14.25" customHeight="1"/>
    <row r="905396" ht="14.25" customHeight="1"/>
    <row r="905398" ht="14.25" customHeight="1"/>
    <row r="905400" ht="14.25" customHeight="1"/>
    <row r="905402" ht="14.25" customHeight="1"/>
    <row r="905404" ht="14.25" customHeight="1"/>
    <row r="905406" ht="14.25" customHeight="1"/>
    <row r="905408" ht="14.25" customHeight="1"/>
    <row r="905410" ht="14.25" customHeight="1"/>
    <row r="905412" ht="14.25" customHeight="1"/>
    <row r="905414" ht="14.25" customHeight="1"/>
    <row r="905416" ht="14.25" customHeight="1"/>
    <row r="905418" ht="14.25" customHeight="1"/>
    <row r="905420" ht="14.25" customHeight="1"/>
    <row r="905422" ht="14.25" customHeight="1"/>
    <row r="905424" ht="14.25" customHeight="1"/>
    <row r="905426" ht="14.25" customHeight="1"/>
    <row r="905428" ht="14.25" customHeight="1"/>
    <row r="905430" ht="14.25" customHeight="1"/>
    <row r="905432" ht="14.25" customHeight="1"/>
    <row r="905434" ht="14.25" customHeight="1"/>
    <row r="905436" ht="14.25" customHeight="1"/>
    <row r="905438" ht="14.25" customHeight="1"/>
    <row r="905440" ht="14.25" customHeight="1"/>
    <row r="905442" ht="14.25" customHeight="1"/>
    <row r="905444" ht="14.25" customHeight="1"/>
    <row r="905446" ht="14.25" customHeight="1"/>
    <row r="905448" ht="14.25" customHeight="1"/>
    <row r="905450" ht="14.25" customHeight="1"/>
    <row r="905452" ht="14.25" customHeight="1"/>
    <row r="905454" ht="14.25" customHeight="1"/>
    <row r="905456" ht="14.25" customHeight="1"/>
    <row r="905458" ht="14.25" customHeight="1"/>
    <row r="905460" ht="14.25" customHeight="1"/>
    <row r="905462" ht="14.25" customHeight="1"/>
    <row r="905464" ht="14.25" customHeight="1"/>
    <row r="905466" ht="14.25" customHeight="1"/>
    <row r="905468" ht="14.25" customHeight="1"/>
    <row r="905470" ht="14.25" customHeight="1"/>
    <row r="905472" ht="14.25" customHeight="1"/>
    <row r="905474" ht="14.25" customHeight="1"/>
    <row r="905476" ht="14.25" customHeight="1"/>
    <row r="905478" ht="14.25" customHeight="1"/>
    <row r="905480" ht="14.25" customHeight="1"/>
    <row r="905482" ht="14.25" customHeight="1"/>
    <row r="905484" ht="14.25" customHeight="1"/>
    <row r="905486" ht="14.25" customHeight="1"/>
    <row r="905488" ht="14.25" customHeight="1"/>
    <row r="905490" ht="14.25" customHeight="1"/>
    <row r="905492" ht="14.25" customHeight="1"/>
    <row r="905494" ht="14.25" customHeight="1"/>
    <row r="905496" ht="14.25" customHeight="1"/>
    <row r="905498" ht="14.25" customHeight="1"/>
    <row r="905500" ht="14.25" customHeight="1"/>
    <row r="905502" ht="14.25" customHeight="1"/>
    <row r="905504" ht="14.25" customHeight="1"/>
    <row r="905506" ht="14.25" customHeight="1"/>
    <row r="905508" ht="14.25" customHeight="1"/>
    <row r="905510" ht="14.25" customHeight="1"/>
    <row r="905512" ht="14.25" customHeight="1"/>
    <row r="905514" ht="14.25" customHeight="1"/>
    <row r="905516" ht="14.25" customHeight="1"/>
    <row r="905518" ht="14.25" customHeight="1"/>
    <row r="905520" ht="14.25" customHeight="1"/>
    <row r="905522" ht="14.25" customHeight="1"/>
    <row r="905524" ht="14.25" customHeight="1"/>
    <row r="905526" ht="14.25" customHeight="1"/>
    <row r="905528" ht="14.25" customHeight="1"/>
    <row r="905530" ht="14.25" customHeight="1"/>
    <row r="905532" ht="14.25" customHeight="1"/>
    <row r="905534" ht="14.25" customHeight="1"/>
    <row r="905536" ht="14.25" customHeight="1"/>
    <row r="905538" ht="14.25" customHeight="1"/>
    <row r="905540" ht="14.25" customHeight="1"/>
    <row r="905542" ht="14.25" customHeight="1"/>
    <row r="905544" ht="14.25" customHeight="1"/>
    <row r="905546" ht="14.25" customHeight="1"/>
    <row r="905548" ht="14.25" customHeight="1"/>
    <row r="905550" ht="14.25" customHeight="1"/>
    <row r="905552" ht="14.25" customHeight="1"/>
    <row r="905554" ht="14.25" customHeight="1"/>
    <row r="905556" ht="14.25" customHeight="1"/>
    <row r="905558" ht="14.25" customHeight="1"/>
    <row r="905560" ht="14.25" customHeight="1"/>
    <row r="905562" ht="14.25" customHeight="1"/>
    <row r="905564" ht="14.25" customHeight="1"/>
    <row r="905566" ht="14.25" customHeight="1"/>
    <row r="905568" ht="14.25" customHeight="1"/>
    <row r="905570" ht="14.25" customHeight="1"/>
    <row r="905572" ht="14.25" customHeight="1"/>
    <row r="905574" ht="14.25" customHeight="1"/>
    <row r="905576" ht="14.25" customHeight="1"/>
    <row r="905578" ht="14.25" customHeight="1"/>
    <row r="905580" ht="14.25" customHeight="1"/>
    <row r="905582" ht="14.25" customHeight="1"/>
    <row r="905584" ht="14.25" customHeight="1"/>
    <row r="905586" ht="14.25" customHeight="1"/>
    <row r="905588" ht="14.25" customHeight="1"/>
    <row r="905590" ht="14.25" customHeight="1"/>
    <row r="905592" ht="14.25" customHeight="1"/>
    <row r="905594" ht="14.25" customHeight="1"/>
    <row r="905596" ht="14.25" customHeight="1"/>
    <row r="905598" ht="14.25" customHeight="1"/>
    <row r="905600" ht="14.25" customHeight="1"/>
    <row r="905602" ht="14.25" customHeight="1"/>
    <row r="905604" ht="14.25" customHeight="1"/>
    <row r="905606" ht="14.25" customHeight="1"/>
    <row r="905608" ht="14.25" customHeight="1"/>
    <row r="905610" ht="14.25" customHeight="1"/>
    <row r="905612" ht="14.25" customHeight="1"/>
    <row r="905614" ht="14.25" customHeight="1"/>
    <row r="905616" ht="14.25" customHeight="1"/>
    <row r="905618" ht="14.25" customHeight="1"/>
    <row r="905620" ht="14.25" customHeight="1"/>
    <row r="905622" ht="14.25" customHeight="1"/>
    <row r="905624" ht="14.25" customHeight="1"/>
    <row r="905626" ht="14.25" customHeight="1"/>
    <row r="905628" ht="14.25" customHeight="1"/>
    <row r="905630" ht="14.25" customHeight="1"/>
    <row r="905632" ht="14.25" customHeight="1"/>
    <row r="905634" ht="14.25" customHeight="1"/>
    <row r="905636" ht="14.25" customHeight="1"/>
    <row r="905638" ht="14.25" customHeight="1"/>
    <row r="905640" ht="14.25" customHeight="1"/>
    <row r="905642" ht="14.25" customHeight="1"/>
    <row r="905644" ht="14.25" customHeight="1"/>
    <row r="905646" ht="14.25" customHeight="1"/>
    <row r="905648" ht="14.25" customHeight="1"/>
    <row r="905650" ht="14.25" customHeight="1"/>
    <row r="905652" ht="14.25" customHeight="1"/>
    <row r="905654" ht="14.25" customHeight="1"/>
    <row r="905656" ht="14.25" customHeight="1"/>
    <row r="905658" ht="14.25" customHeight="1"/>
    <row r="905660" ht="14.25" customHeight="1"/>
    <row r="905662" ht="14.25" customHeight="1"/>
    <row r="905664" ht="14.25" customHeight="1"/>
    <row r="905666" ht="14.25" customHeight="1"/>
    <row r="905668" ht="14.25" customHeight="1"/>
    <row r="905670" ht="14.25" customHeight="1"/>
    <row r="905672" ht="14.25" customHeight="1"/>
    <row r="905674" ht="14.25" customHeight="1"/>
    <row r="905676" ht="14.25" customHeight="1"/>
    <row r="905678" ht="14.25" customHeight="1"/>
    <row r="905680" ht="14.25" customHeight="1"/>
    <row r="905682" ht="14.25" customHeight="1"/>
    <row r="905684" ht="14.25" customHeight="1"/>
    <row r="905686" ht="14.25" customHeight="1"/>
    <row r="905688" ht="14.25" customHeight="1"/>
    <row r="905690" ht="14.25" customHeight="1"/>
    <row r="905692" ht="14.25" customHeight="1"/>
    <row r="905694" ht="14.25" customHeight="1"/>
    <row r="905696" ht="14.25" customHeight="1"/>
    <row r="905698" ht="14.25" customHeight="1"/>
    <row r="905700" ht="14.25" customHeight="1"/>
    <row r="905702" ht="14.25" customHeight="1"/>
    <row r="905704" ht="14.25" customHeight="1"/>
    <row r="905706" ht="14.25" customHeight="1"/>
    <row r="905708" ht="14.25" customHeight="1"/>
    <row r="905710" ht="14.25" customHeight="1"/>
    <row r="905712" ht="14.25" customHeight="1"/>
    <row r="905714" ht="14.25" customHeight="1"/>
    <row r="905716" ht="14.25" customHeight="1"/>
    <row r="905718" ht="14.25" customHeight="1"/>
    <row r="905720" ht="14.25" customHeight="1"/>
    <row r="905722" ht="14.25" customHeight="1"/>
    <row r="905724" ht="14.25" customHeight="1"/>
    <row r="905726" ht="14.25" customHeight="1"/>
    <row r="905728" ht="14.25" customHeight="1"/>
    <row r="905730" ht="14.25" customHeight="1"/>
    <row r="905732" ht="14.25" customHeight="1"/>
    <row r="905734" ht="14.25" customHeight="1"/>
    <row r="905736" ht="14.25" customHeight="1"/>
    <row r="905738" ht="14.25" customHeight="1"/>
    <row r="905740" ht="14.25" customHeight="1"/>
    <row r="905742" ht="14.25" customHeight="1"/>
    <row r="905744" ht="14.25" customHeight="1"/>
    <row r="905746" ht="14.25" customHeight="1"/>
    <row r="905748" ht="14.25" customHeight="1"/>
    <row r="905750" ht="14.25" customHeight="1"/>
    <row r="905752" ht="14.25" customHeight="1"/>
    <row r="905754" ht="14.25" customHeight="1"/>
    <row r="905756" ht="14.25" customHeight="1"/>
    <row r="905758" ht="14.25" customHeight="1"/>
    <row r="905760" ht="14.25" customHeight="1"/>
    <row r="905762" ht="14.25" customHeight="1"/>
    <row r="905764" ht="14.25" customHeight="1"/>
    <row r="905766" ht="14.25" customHeight="1"/>
    <row r="905768" ht="14.25" customHeight="1"/>
    <row r="905770" ht="14.25" customHeight="1"/>
    <row r="905772" ht="14.25" customHeight="1"/>
    <row r="905774" ht="14.25" customHeight="1"/>
    <row r="905776" ht="14.25" customHeight="1"/>
    <row r="905778" ht="14.25" customHeight="1"/>
    <row r="905780" ht="14.25" customHeight="1"/>
    <row r="905782" ht="14.25" customHeight="1"/>
    <row r="905784" ht="14.25" customHeight="1"/>
    <row r="905786" ht="14.25" customHeight="1"/>
    <row r="905788" ht="14.25" customHeight="1"/>
    <row r="905790" ht="14.25" customHeight="1"/>
    <row r="905792" ht="14.25" customHeight="1"/>
    <row r="905794" ht="14.25" customHeight="1"/>
    <row r="905796" ht="14.25" customHeight="1"/>
    <row r="905798" ht="14.25" customHeight="1"/>
    <row r="905800" ht="14.25" customHeight="1"/>
    <row r="905802" ht="14.25" customHeight="1"/>
    <row r="905804" ht="14.25" customHeight="1"/>
    <row r="905806" ht="14.25" customHeight="1"/>
    <row r="905808" ht="14.25" customHeight="1"/>
    <row r="905810" ht="14.25" customHeight="1"/>
    <row r="905812" ht="14.25" customHeight="1"/>
    <row r="905814" ht="14.25" customHeight="1"/>
    <row r="905816" ht="14.25" customHeight="1"/>
    <row r="905818" ht="14.25" customHeight="1"/>
    <row r="905820" ht="14.25" customHeight="1"/>
    <row r="905822" ht="14.25" customHeight="1"/>
    <row r="905824" ht="14.25" customHeight="1"/>
    <row r="905826" ht="14.25" customHeight="1"/>
    <row r="905828" ht="14.25" customHeight="1"/>
    <row r="905830" ht="14.25" customHeight="1"/>
    <row r="905832" ht="14.25" customHeight="1"/>
    <row r="905834" ht="14.25" customHeight="1"/>
    <row r="905836" ht="14.25" customHeight="1"/>
    <row r="905838" ht="14.25" customHeight="1"/>
    <row r="905840" ht="14.25" customHeight="1"/>
    <row r="905842" ht="14.25" customHeight="1"/>
    <row r="905844" ht="14.25" customHeight="1"/>
    <row r="905846" ht="14.25" customHeight="1"/>
    <row r="905848" ht="14.25" customHeight="1"/>
    <row r="905850" ht="14.25" customHeight="1"/>
    <row r="905852" ht="14.25" customHeight="1"/>
    <row r="905854" ht="14.25" customHeight="1"/>
    <row r="905856" ht="14.25" customHeight="1"/>
    <row r="905858" ht="14.25" customHeight="1"/>
    <row r="905860" ht="14.25" customHeight="1"/>
    <row r="905862" ht="14.25" customHeight="1"/>
    <row r="905864" ht="14.25" customHeight="1"/>
    <row r="905866" ht="14.25" customHeight="1"/>
    <row r="905868" ht="14.25" customHeight="1"/>
    <row r="905870" ht="14.25" customHeight="1"/>
    <row r="905872" ht="14.25" customHeight="1"/>
    <row r="905874" ht="14.25" customHeight="1"/>
    <row r="905876" ht="14.25" customHeight="1"/>
    <row r="905878" ht="14.25" customHeight="1"/>
    <row r="905880" ht="14.25" customHeight="1"/>
    <row r="905882" ht="14.25" customHeight="1"/>
    <row r="905884" ht="14.25" customHeight="1"/>
    <row r="905886" ht="14.25" customHeight="1"/>
    <row r="905888" ht="14.25" customHeight="1"/>
    <row r="905890" ht="14.25" customHeight="1"/>
    <row r="905892" ht="14.25" customHeight="1"/>
    <row r="905894" ht="14.25" customHeight="1"/>
    <row r="905896" ht="14.25" customHeight="1"/>
    <row r="905898" ht="14.25" customHeight="1"/>
    <row r="905900" ht="14.25" customHeight="1"/>
    <row r="905902" ht="14.25" customHeight="1"/>
    <row r="905904" ht="14.25" customHeight="1"/>
    <row r="905906" ht="14.25" customHeight="1"/>
    <row r="905908" ht="14.25" customHeight="1"/>
    <row r="905910" ht="14.25" customHeight="1"/>
    <row r="905912" ht="14.25" customHeight="1"/>
    <row r="905914" ht="14.25" customHeight="1"/>
    <row r="905916" ht="14.25" customHeight="1"/>
    <row r="905918" ht="14.25" customHeight="1"/>
    <row r="905920" ht="14.25" customHeight="1"/>
    <row r="905922" ht="14.25" customHeight="1"/>
    <row r="905924" ht="14.25" customHeight="1"/>
    <row r="905926" ht="14.25" customHeight="1"/>
    <row r="905928" ht="14.25" customHeight="1"/>
    <row r="905930" ht="14.25" customHeight="1"/>
    <row r="905932" ht="14.25" customHeight="1"/>
    <row r="905934" ht="14.25" customHeight="1"/>
    <row r="905936" ht="14.25" customHeight="1"/>
    <row r="905938" ht="14.25" customHeight="1"/>
    <row r="905940" ht="14.25" customHeight="1"/>
    <row r="905942" ht="14.25" customHeight="1"/>
    <row r="905944" ht="14.25" customHeight="1"/>
    <row r="905946" ht="14.25" customHeight="1"/>
    <row r="905948" ht="14.25" customHeight="1"/>
    <row r="905950" ht="14.25" customHeight="1"/>
    <row r="905952" ht="14.25" customHeight="1"/>
    <row r="905954" ht="14.25" customHeight="1"/>
    <row r="905956" ht="14.25" customHeight="1"/>
    <row r="905958" ht="14.25" customHeight="1"/>
    <row r="905960" ht="14.25" customHeight="1"/>
    <row r="905962" ht="14.25" customHeight="1"/>
    <row r="905964" ht="14.25" customHeight="1"/>
    <row r="905966" ht="14.25" customHeight="1"/>
    <row r="905968" ht="14.25" customHeight="1"/>
    <row r="905970" ht="14.25" customHeight="1"/>
    <row r="905972" ht="14.25" customHeight="1"/>
    <row r="905974" ht="14.25" customHeight="1"/>
    <row r="905976" ht="14.25" customHeight="1"/>
    <row r="905978" ht="14.25" customHeight="1"/>
    <row r="905980" ht="14.25" customHeight="1"/>
    <row r="905982" ht="14.25" customHeight="1"/>
    <row r="905984" ht="14.25" customHeight="1"/>
    <row r="905986" ht="14.25" customHeight="1"/>
    <row r="905988" ht="14.25" customHeight="1"/>
    <row r="905990" ht="14.25" customHeight="1"/>
    <row r="905992" ht="14.25" customHeight="1"/>
    <row r="905994" ht="14.25" customHeight="1"/>
    <row r="905996" ht="14.25" customHeight="1"/>
    <row r="905998" ht="14.25" customHeight="1"/>
    <row r="906000" ht="14.25" customHeight="1"/>
    <row r="906002" ht="14.25" customHeight="1"/>
    <row r="906004" ht="14.25" customHeight="1"/>
    <row r="906006" ht="14.25" customHeight="1"/>
    <row r="906008" ht="14.25" customHeight="1"/>
    <row r="906010" ht="14.25" customHeight="1"/>
    <row r="906012" ht="14.25" customHeight="1"/>
    <row r="906014" ht="14.25" customHeight="1"/>
    <row r="906016" ht="14.25" customHeight="1"/>
    <row r="906018" ht="14.25" customHeight="1"/>
    <row r="906020" ht="14.25" customHeight="1"/>
    <row r="906022" ht="14.25" customHeight="1"/>
    <row r="906024" ht="14.25" customHeight="1"/>
    <row r="906026" ht="14.25" customHeight="1"/>
    <row r="906028" ht="14.25" customHeight="1"/>
    <row r="906030" ht="14.25" customHeight="1"/>
    <row r="906032" ht="14.25" customHeight="1"/>
    <row r="906034" ht="14.25" customHeight="1"/>
    <row r="906036" ht="14.25" customHeight="1"/>
    <row r="906038" ht="14.25" customHeight="1"/>
    <row r="906040" ht="14.25" customHeight="1"/>
    <row r="906042" ht="14.25" customHeight="1"/>
    <row r="906044" ht="14.25" customHeight="1"/>
    <row r="906046" ht="14.25" customHeight="1"/>
    <row r="906048" ht="14.25" customHeight="1"/>
    <row r="906050" ht="14.25" customHeight="1"/>
    <row r="906052" ht="14.25" customHeight="1"/>
    <row r="906054" ht="14.25" customHeight="1"/>
    <row r="906056" ht="14.25" customHeight="1"/>
    <row r="906058" ht="14.25" customHeight="1"/>
    <row r="906060" ht="14.25" customHeight="1"/>
    <row r="906062" ht="14.25" customHeight="1"/>
    <row r="906064" ht="14.25" customHeight="1"/>
    <row r="906066" ht="14.25" customHeight="1"/>
    <row r="906068" ht="14.25" customHeight="1"/>
    <row r="906070" ht="14.25" customHeight="1"/>
    <row r="906072" ht="14.25" customHeight="1"/>
    <row r="906074" ht="14.25" customHeight="1"/>
    <row r="906076" ht="14.25" customHeight="1"/>
    <row r="906078" ht="14.25" customHeight="1"/>
    <row r="906080" ht="14.25" customHeight="1"/>
    <row r="906082" ht="14.25" customHeight="1"/>
    <row r="906084" ht="14.25" customHeight="1"/>
    <row r="906086" ht="14.25" customHeight="1"/>
    <row r="906088" ht="14.25" customHeight="1"/>
    <row r="906090" ht="14.25" customHeight="1"/>
    <row r="906092" ht="14.25" customHeight="1"/>
    <row r="906094" ht="14.25" customHeight="1"/>
    <row r="906096" ht="14.25" customHeight="1"/>
    <row r="906098" ht="14.25" customHeight="1"/>
    <row r="906100" ht="14.25" customHeight="1"/>
    <row r="906102" ht="14.25" customHeight="1"/>
    <row r="906104" ht="14.25" customHeight="1"/>
    <row r="906106" ht="14.25" customHeight="1"/>
    <row r="906108" ht="14.25" customHeight="1"/>
    <row r="906110" ht="14.25" customHeight="1"/>
    <row r="906112" ht="14.25" customHeight="1"/>
    <row r="906114" ht="14.25" customHeight="1"/>
    <row r="906116" ht="14.25" customHeight="1"/>
    <row r="906118" ht="14.25" customHeight="1"/>
    <row r="906120" ht="14.25" customHeight="1"/>
    <row r="906122" ht="14.25" customHeight="1"/>
    <row r="906124" ht="14.25" customHeight="1"/>
    <row r="906126" ht="14.25" customHeight="1"/>
    <row r="906128" ht="14.25" customHeight="1"/>
    <row r="906130" ht="14.25" customHeight="1"/>
    <row r="906132" ht="14.25" customHeight="1"/>
    <row r="906134" ht="14.25" customHeight="1"/>
    <row r="906136" ht="14.25" customHeight="1"/>
    <row r="906138" ht="14.25" customHeight="1"/>
    <row r="906140" ht="14.25" customHeight="1"/>
    <row r="906142" ht="14.25" customHeight="1"/>
    <row r="906144" ht="14.25" customHeight="1"/>
    <row r="906146" ht="14.25" customHeight="1"/>
    <row r="906148" ht="14.25" customHeight="1"/>
    <row r="906150" ht="14.25" customHeight="1"/>
    <row r="906152" ht="14.25" customHeight="1"/>
    <row r="906154" ht="14.25" customHeight="1"/>
    <row r="906156" ht="14.25" customHeight="1"/>
    <row r="906158" ht="14.25" customHeight="1"/>
    <row r="906160" ht="14.25" customHeight="1"/>
    <row r="906162" ht="14.25" customHeight="1"/>
    <row r="906164" ht="14.25" customHeight="1"/>
    <row r="906166" ht="14.25" customHeight="1"/>
    <row r="906168" ht="14.25" customHeight="1"/>
    <row r="906170" ht="14.25" customHeight="1"/>
    <row r="906172" ht="14.25" customHeight="1"/>
    <row r="906174" ht="14.25" customHeight="1"/>
    <row r="906176" ht="14.25" customHeight="1"/>
    <row r="906178" ht="14.25" customHeight="1"/>
    <row r="906180" ht="14.25" customHeight="1"/>
    <row r="906182" ht="14.25" customHeight="1"/>
    <row r="906184" ht="14.25" customHeight="1"/>
    <row r="906186" ht="14.25" customHeight="1"/>
    <row r="906188" ht="14.25" customHeight="1"/>
    <row r="906190" ht="14.25" customHeight="1"/>
    <row r="906192" ht="14.25" customHeight="1"/>
    <row r="906194" ht="14.25" customHeight="1"/>
    <row r="906196" ht="14.25" customHeight="1"/>
    <row r="906198" ht="14.25" customHeight="1"/>
    <row r="906200" ht="14.25" customHeight="1"/>
    <row r="906202" ht="14.25" customHeight="1"/>
    <row r="906204" ht="14.25" customHeight="1"/>
    <row r="906206" ht="14.25" customHeight="1"/>
    <row r="906208" ht="14.25" customHeight="1"/>
    <row r="906210" ht="14.25" customHeight="1"/>
    <row r="906212" ht="14.25" customHeight="1"/>
    <row r="906214" ht="14.25" customHeight="1"/>
    <row r="906216" ht="14.25" customHeight="1"/>
    <row r="906218" ht="14.25" customHeight="1"/>
    <row r="906220" ht="14.25" customHeight="1"/>
    <row r="906222" ht="14.25" customHeight="1"/>
    <row r="906224" ht="14.25" customHeight="1"/>
    <row r="906226" ht="14.25" customHeight="1"/>
    <row r="906228" ht="14.25" customHeight="1"/>
    <row r="906230" ht="14.25" customHeight="1"/>
    <row r="906232" ht="14.25" customHeight="1"/>
    <row r="906234" ht="14.25" customHeight="1"/>
    <row r="906236" ht="14.25" customHeight="1"/>
    <row r="906238" ht="14.25" customHeight="1"/>
    <row r="906240" ht="14.25" customHeight="1"/>
    <row r="906242" ht="14.25" customHeight="1"/>
    <row r="906244" ht="14.25" customHeight="1"/>
    <row r="906246" ht="14.25" customHeight="1"/>
    <row r="906248" ht="14.25" customHeight="1"/>
    <row r="906250" ht="14.25" customHeight="1"/>
    <row r="906252" ht="14.25" customHeight="1"/>
    <row r="906254" ht="14.25" customHeight="1"/>
    <row r="906256" ht="14.25" customHeight="1"/>
    <row r="906258" ht="14.25" customHeight="1"/>
    <row r="906260" ht="14.25" customHeight="1"/>
    <row r="906262" ht="14.25" customHeight="1"/>
    <row r="906264" ht="14.25" customHeight="1"/>
    <row r="906266" ht="14.25" customHeight="1"/>
    <row r="906268" ht="14.25" customHeight="1"/>
    <row r="906270" ht="14.25" customHeight="1"/>
    <row r="906272" ht="14.25" customHeight="1"/>
    <row r="906274" ht="14.25" customHeight="1"/>
    <row r="906276" ht="14.25" customHeight="1"/>
    <row r="906278" ht="14.25" customHeight="1"/>
    <row r="906280" ht="14.25" customHeight="1"/>
    <row r="906282" ht="14.25" customHeight="1"/>
    <row r="906284" ht="14.25" customHeight="1"/>
    <row r="906286" ht="14.25" customHeight="1"/>
    <row r="906288" ht="14.25" customHeight="1"/>
    <row r="906290" ht="14.25" customHeight="1"/>
    <row r="906292" ht="14.25" customHeight="1"/>
    <row r="906294" ht="14.25" customHeight="1"/>
    <row r="906296" ht="14.25" customHeight="1"/>
    <row r="906298" ht="14.25" customHeight="1"/>
    <row r="906300" ht="14.25" customHeight="1"/>
    <row r="906302" ht="14.25" customHeight="1"/>
    <row r="906304" ht="14.25" customHeight="1"/>
    <row r="906306" ht="14.25" customHeight="1"/>
    <row r="906308" ht="14.25" customHeight="1"/>
    <row r="906310" ht="14.25" customHeight="1"/>
    <row r="906312" ht="14.25" customHeight="1"/>
    <row r="906314" ht="14.25" customHeight="1"/>
    <row r="906316" ht="14.25" customHeight="1"/>
    <row r="906318" ht="14.25" customHeight="1"/>
    <row r="906320" ht="14.25" customHeight="1"/>
    <row r="906322" ht="14.25" customHeight="1"/>
    <row r="906324" ht="14.25" customHeight="1"/>
    <row r="906326" ht="14.25" customHeight="1"/>
    <row r="906328" ht="14.25" customHeight="1"/>
    <row r="906330" ht="14.25" customHeight="1"/>
    <row r="906332" ht="14.25" customHeight="1"/>
    <row r="906334" ht="14.25" customHeight="1"/>
    <row r="906336" ht="14.25" customHeight="1"/>
    <row r="906338" ht="14.25" customHeight="1"/>
    <row r="906340" ht="14.25" customHeight="1"/>
    <row r="906342" ht="14.25" customHeight="1"/>
    <row r="906344" ht="14.25" customHeight="1"/>
    <row r="906346" ht="14.25" customHeight="1"/>
    <row r="906348" ht="14.25" customHeight="1"/>
    <row r="906350" ht="14.25" customHeight="1"/>
    <row r="906352" ht="14.25" customHeight="1"/>
    <row r="906354" ht="14.25" customHeight="1"/>
    <row r="906356" ht="14.25" customHeight="1"/>
    <row r="906358" ht="14.25" customHeight="1"/>
    <row r="906360" ht="14.25" customHeight="1"/>
    <row r="906362" ht="14.25" customHeight="1"/>
    <row r="906364" ht="14.25" customHeight="1"/>
    <row r="906366" ht="14.25" customHeight="1"/>
    <row r="906368" ht="14.25" customHeight="1"/>
    <row r="906370" ht="14.25" customHeight="1"/>
    <row r="906372" ht="14.25" customHeight="1"/>
    <row r="906374" ht="14.25" customHeight="1"/>
    <row r="906376" ht="14.25" customHeight="1"/>
    <row r="906378" ht="14.25" customHeight="1"/>
    <row r="906380" ht="14.25" customHeight="1"/>
    <row r="906382" ht="14.25" customHeight="1"/>
    <row r="906384" ht="14.25" customHeight="1"/>
    <row r="906386" ht="14.25" customHeight="1"/>
    <row r="906388" ht="14.25" customHeight="1"/>
    <row r="906390" ht="14.25" customHeight="1"/>
    <row r="906392" ht="14.25" customHeight="1"/>
    <row r="906394" ht="14.25" customHeight="1"/>
    <row r="906396" ht="14.25" customHeight="1"/>
    <row r="906398" ht="14.25" customHeight="1"/>
    <row r="906400" ht="14.25" customHeight="1"/>
    <row r="906402" ht="14.25" customHeight="1"/>
    <row r="906404" ht="14.25" customHeight="1"/>
    <row r="906406" ht="14.25" customHeight="1"/>
    <row r="906408" ht="14.25" customHeight="1"/>
    <row r="906410" ht="14.25" customHeight="1"/>
    <row r="906412" ht="14.25" customHeight="1"/>
    <row r="906414" ht="14.25" customHeight="1"/>
    <row r="906416" ht="14.25" customHeight="1"/>
    <row r="906418" ht="14.25" customHeight="1"/>
    <row r="906420" ht="14.25" customHeight="1"/>
    <row r="906422" ht="14.25" customHeight="1"/>
    <row r="906424" ht="14.25" customHeight="1"/>
    <row r="906426" ht="14.25" customHeight="1"/>
    <row r="906428" ht="14.25" customHeight="1"/>
    <row r="906430" ht="14.25" customHeight="1"/>
    <row r="906432" ht="14.25" customHeight="1"/>
    <row r="906434" ht="14.25" customHeight="1"/>
    <row r="906436" ht="14.25" customHeight="1"/>
    <row r="906438" ht="14.25" customHeight="1"/>
    <row r="906440" ht="14.25" customHeight="1"/>
    <row r="906442" ht="14.25" customHeight="1"/>
    <row r="906444" ht="14.25" customHeight="1"/>
    <row r="906446" ht="14.25" customHeight="1"/>
    <row r="906448" ht="14.25" customHeight="1"/>
    <row r="906450" ht="14.25" customHeight="1"/>
    <row r="906452" ht="14.25" customHeight="1"/>
    <row r="906454" ht="14.25" customHeight="1"/>
    <row r="906456" ht="14.25" customHeight="1"/>
    <row r="906458" ht="14.25" customHeight="1"/>
    <row r="906460" ht="14.25" customHeight="1"/>
    <row r="906462" ht="14.25" customHeight="1"/>
    <row r="906464" ht="14.25" customHeight="1"/>
    <row r="906466" ht="14.25" customHeight="1"/>
    <row r="906468" ht="14.25" customHeight="1"/>
    <row r="906470" ht="14.25" customHeight="1"/>
    <row r="906472" ht="14.25" customHeight="1"/>
    <row r="906474" ht="14.25" customHeight="1"/>
    <row r="906476" ht="14.25" customHeight="1"/>
    <row r="906478" ht="14.25" customHeight="1"/>
    <row r="906480" ht="14.25" customHeight="1"/>
    <row r="906482" ht="14.25" customHeight="1"/>
    <row r="906484" ht="14.25" customHeight="1"/>
    <row r="906486" ht="14.25" customHeight="1"/>
    <row r="906488" ht="14.25" customHeight="1"/>
    <row r="906490" ht="14.25" customHeight="1"/>
    <row r="906492" ht="14.25" customHeight="1"/>
    <row r="906494" ht="14.25" customHeight="1"/>
    <row r="906496" ht="14.25" customHeight="1"/>
    <row r="906498" ht="14.25" customHeight="1"/>
    <row r="906500" ht="14.25" customHeight="1"/>
    <row r="906502" ht="14.25" customHeight="1"/>
    <row r="906504" ht="14.25" customHeight="1"/>
    <row r="906506" ht="14.25" customHeight="1"/>
    <row r="906508" ht="14.25" customHeight="1"/>
    <row r="906510" ht="14.25" customHeight="1"/>
    <row r="906512" ht="14.25" customHeight="1"/>
    <row r="906514" ht="14.25" customHeight="1"/>
    <row r="906516" ht="14.25" customHeight="1"/>
    <row r="906518" ht="14.25" customHeight="1"/>
    <row r="906520" ht="14.25" customHeight="1"/>
    <row r="906522" ht="14.25" customHeight="1"/>
    <row r="906524" ht="14.25" customHeight="1"/>
    <row r="906526" ht="14.25" customHeight="1"/>
    <row r="906528" ht="14.25" customHeight="1"/>
    <row r="906530" ht="14.25" customHeight="1"/>
    <row r="906532" ht="14.25" customHeight="1"/>
    <row r="906534" ht="14.25" customHeight="1"/>
    <row r="906536" ht="14.25" customHeight="1"/>
    <row r="906538" ht="14.25" customHeight="1"/>
    <row r="906540" ht="14.25" customHeight="1"/>
    <row r="906542" ht="14.25" customHeight="1"/>
    <row r="906544" ht="14.25" customHeight="1"/>
    <row r="906546" ht="14.25" customHeight="1"/>
    <row r="906548" ht="14.25" customHeight="1"/>
    <row r="906550" ht="14.25" customHeight="1"/>
    <row r="906552" ht="14.25" customHeight="1"/>
    <row r="906554" ht="14.25" customHeight="1"/>
    <row r="906556" ht="14.25" customHeight="1"/>
    <row r="906558" ht="14.25" customHeight="1"/>
    <row r="906560" ht="14.25" customHeight="1"/>
    <row r="906562" ht="14.25" customHeight="1"/>
    <row r="906564" ht="14.25" customHeight="1"/>
    <row r="906566" ht="14.25" customHeight="1"/>
    <row r="906568" ht="14.25" customHeight="1"/>
    <row r="906570" ht="14.25" customHeight="1"/>
    <row r="906572" ht="14.25" customHeight="1"/>
    <row r="906574" ht="14.25" customHeight="1"/>
    <row r="906576" ht="14.25" customHeight="1"/>
    <row r="906578" ht="14.25" customHeight="1"/>
    <row r="906580" ht="14.25" customHeight="1"/>
    <row r="906582" ht="14.25" customHeight="1"/>
    <row r="906584" ht="14.25" customHeight="1"/>
    <row r="906586" ht="14.25" customHeight="1"/>
    <row r="906588" ht="14.25" customHeight="1"/>
    <row r="906590" ht="14.25" customHeight="1"/>
    <row r="906592" ht="14.25" customHeight="1"/>
    <row r="906594" ht="14.25" customHeight="1"/>
    <row r="906596" ht="14.25" customHeight="1"/>
    <row r="906598" ht="14.25" customHeight="1"/>
    <row r="906600" ht="14.25" customHeight="1"/>
    <row r="906602" ht="14.25" customHeight="1"/>
    <row r="906604" ht="14.25" customHeight="1"/>
    <row r="906606" ht="14.25" customHeight="1"/>
    <row r="906608" ht="14.25" customHeight="1"/>
    <row r="906610" ht="14.25" customHeight="1"/>
    <row r="906612" ht="14.25" customHeight="1"/>
    <row r="906614" ht="14.25" customHeight="1"/>
    <row r="906616" ht="14.25" customHeight="1"/>
    <row r="906618" ht="14.25" customHeight="1"/>
    <row r="906620" ht="14.25" customHeight="1"/>
    <row r="906622" ht="14.25" customHeight="1"/>
    <row r="906624" ht="14.25" customHeight="1"/>
    <row r="906626" ht="14.25" customHeight="1"/>
    <row r="906628" ht="14.25" customHeight="1"/>
    <row r="906630" ht="14.25" customHeight="1"/>
    <row r="906632" ht="14.25" customHeight="1"/>
    <row r="906634" ht="14.25" customHeight="1"/>
    <row r="906636" ht="14.25" customHeight="1"/>
    <row r="906638" ht="14.25" customHeight="1"/>
    <row r="906640" ht="14.25" customHeight="1"/>
    <row r="906642" ht="14.25" customHeight="1"/>
    <row r="906644" ht="14.25" customHeight="1"/>
    <row r="906646" ht="14.25" customHeight="1"/>
    <row r="906648" ht="14.25" customHeight="1"/>
    <row r="906650" ht="14.25" customHeight="1"/>
    <row r="906652" ht="14.25" customHeight="1"/>
    <row r="906654" ht="14.25" customHeight="1"/>
    <row r="906656" ht="14.25" customHeight="1"/>
    <row r="906658" ht="14.25" customHeight="1"/>
    <row r="906660" ht="14.25" customHeight="1"/>
    <row r="906662" ht="14.25" customHeight="1"/>
    <row r="906664" ht="14.25" customHeight="1"/>
    <row r="906666" ht="14.25" customHeight="1"/>
    <row r="906668" ht="14.25" customHeight="1"/>
    <row r="906670" ht="14.25" customHeight="1"/>
    <row r="906672" ht="14.25" customHeight="1"/>
    <row r="906674" ht="14.25" customHeight="1"/>
    <row r="906676" ht="14.25" customHeight="1"/>
    <row r="906678" ht="14.25" customHeight="1"/>
    <row r="906680" ht="14.25" customHeight="1"/>
    <row r="906682" ht="14.25" customHeight="1"/>
    <row r="906684" ht="14.25" customHeight="1"/>
    <row r="906686" ht="14.25" customHeight="1"/>
    <row r="906688" ht="14.25" customHeight="1"/>
    <row r="906690" ht="14.25" customHeight="1"/>
    <row r="906692" ht="14.25" customHeight="1"/>
    <row r="906694" ht="14.25" customHeight="1"/>
    <row r="906696" ht="14.25" customHeight="1"/>
    <row r="906698" ht="14.25" customHeight="1"/>
    <row r="906700" ht="14.25" customHeight="1"/>
    <row r="906702" ht="14.25" customHeight="1"/>
    <row r="906704" ht="14.25" customHeight="1"/>
    <row r="906706" ht="14.25" customHeight="1"/>
    <row r="906708" ht="14.25" customHeight="1"/>
    <row r="906710" ht="14.25" customHeight="1"/>
    <row r="906712" ht="14.25" customHeight="1"/>
    <row r="906714" ht="14.25" customHeight="1"/>
    <row r="906716" ht="14.25" customHeight="1"/>
    <row r="906718" ht="14.25" customHeight="1"/>
    <row r="906720" ht="14.25" customHeight="1"/>
    <row r="906722" ht="14.25" customHeight="1"/>
    <row r="906724" ht="14.25" customHeight="1"/>
    <row r="906726" ht="14.25" customHeight="1"/>
    <row r="906728" ht="14.25" customHeight="1"/>
    <row r="906730" ht="14.25" customHeight="1"/>
    <row r="906732" ht="14.25" customHeight="1"/>
    <row r="906734" ht="14.25" customHeight="1"/>
    <row r="906736" ht="14.25" customHeight="1"/>
    <row r="906738" ht="14.25" customHeight="1"/>
    <row r="906740" ht="14.25" customHeight="1"/>
    <row r="906742" ht="14.25" customHeight="1"/>
    <row r="906744" ht="14.25" customHeight="1"/>
    <row r="906746" ht="14.25" customHeight="1"/>
    <row r="906748" ht="14.25" customHeight="1"/>
    <row r="906750" ht="14.25" customHeight="1"/>
    <row r="906752" ht="14.25" customHeight="1"/>
    <row r="906754" ht="14.25" customHeight="1"/>
    <row r="906756" ht="14.25" customHeight="1"/>
    <row r="906758" ht="14.25" customHeight="1"/>
    <row r="906760" ht="14.25" customHeight="1"/>
    <row r="906762" ht="14.25" customHeight="1"/>
    <row r="906764" ht="14.25" customHeight="1"/>
    <row r="906766" ht="14.25" customHeight="1"/>
    <row r="906768" ht="14.25" customHeight="1"/>
    <row r="906770" ht="14.25" customHeight="1"/>
    <row r="906772" ht="14.25" customHeight="1"/>
    <row r="906774" ht="14.25" customHeight="1"/>
    <row r="906776" ht="14.25" customHeight="1"/>
    <row r="906778" ht="14.25" customHeight="1"/>
    <row r="906780" ht="14.25" customHeight="1"/>
    <row r="906782" ht="14.25" customHeight="1"/>
    <row r="906784" ht="14.25" customHeight="1"/>
    <row r="906786" ht="14.25" customHeight="1"/>
    <row r="906788" ht="14.25" customHeight="1"/>
    <row r="906790" ht="14.25" customHeight="1"/>
    <row r="906792" ht="14.25" customHeight="1"/>
    <row r="906794" ht="14.25" customHeight="1"/>
    <row r="906796" ht="14.25" customHeight="1"/>
    <row r="906798" ht="14.25" customHeight="1"/>
    <row r="906800" ht="14.25" customHeight="1"/>
    <row r="906802" ht="14.25" customHeight="1"/>
    <row r="906804" ht="14.25" customHeight="1"/>
    <row r="906806" ht="14.25" customHeight="1"/>
    <row r="906808" ht="14.25" customHeight="1"/>
    <row r="906810" ht="14.25" customHeight="1"/>
    <row r="906812" ht="14.25" customHeight="1"/>
    <row r="906814" ht="14.25" customHeight="1"/>
    <row r="906816" ht="14.25" customHeight="1"/>
    <row r="906818" ht="14.25" customHeight="1"/>
    <row r="906820" ht="14.25" customHeight="1"/>
    <row r="906822" ht="14.25" customHeight="1"/>
    <row r="906824" ht="14.25" customHeight="1"/>
    <row r="906826" ht="14.25" customHeight="1"/>
    <row r="906828" ht="14.25" customHeight="1"/>
    <row r="906830" ht="14.25" customHeight="1"/>
    <row r="906832" ht="14.25" customHeight="1"/>
    <row r="906834" ht="14.25" customHeight="1"/>
    <row r="906836" ht="14.25" customHeight="1"/>
    <row r="906838" ht="14.25" customHeight="1"/>
    <row r="906840" ht="14.25" customHeight="1"/>
    <row r="906842" ht="14.25" customHeight="1"/>
    <row r="906844" ht="14.25" customHeight="1"/>
    <row r="906846" ht="14.25" customHeight="1"/>
    <row r="906848" ht="14.25" customHeight="1"/>
    <row r="906850" ht="14.25" customHeight="1"/>
    <row r="906852" ht="14.25" customHeight="1"/>
    <row r="906854" ht="14.25" customHeight="1"/>
    <row r="906856" ht="14.25" customHeight="1"/>
    <row r="906858" ht="14.25" customHeight="1"/>
    <row r="906860" ht="14.25" customHeight="1"/>
    <row r="906862" ht="14.25" customHeight="1"/>
    <row r="906864" ht="14.25" customHeight="1"/>
    <row r="906866" ht="14.25" customHeight="1"/>
    <row r="906868" ht="14.25" customHeight="1"/>
    <row r="906870" ht="14.25" customHeight="1"/>
    <row r="906872" ht="14.25" customHeight="1"/>
    <row r="906874" ht="14.25" customHeight="1"/>
    <row r="906876" ht="14.25" customHeight="1"/>
    <row r="906878" ht="14.25" customHeight="1"/>
    <row r="906880" ht="14.25" customHeight="1"/>
    <row r="906882" ht="14.25" customHeight="1"/>
    <row r="906884" ht="14.25" customHeight="1"/>
    <row r="906886" ht="14.25" customHeight="1"/>
    <row r="906888" ht="14.25" customHeight="1"/>
    <row r="906890" ht="14.25" customHeight="1"/>
    <row r="906892" ht="14.25" customHeight="1"/>
    <row r="906894" ht="14.25" customHeight="1"/>
    <row r="906896" ht="14.25" customHeight="1"/>
    <row r="906898" ht="14.25" customHeight="1"/>
    <row r="906900" ht="14.25" customHeight="1"/>
    <row r="906902" ht="14.25" customHeight="1"/>
    <row r="906904" ht="14.25" customHeight="1"/>
    <row r="906906" ht="14.25" customHeight="1"/>
    <row r="906908" ht="14.25" customHeight="1"/>
    <row r="906910" ht="14.25" customHeight="1"/>
    <row r="906912" ht="14.25" customHeight="1"/>
    <row r="906914" ht="14.25" customHeight="1"/>
    <row r="906916" ht="14.25" customHeight="1"/>
    <row r="906918" ht="14.25" customHeight="1"/>
    <row r="906920" ht="14.25" customHeight="1"/>
    <row r="906922" ht="14.25" customHeight="1"/>
    <row r="906924" ht="14.25" customHeight="1"/>
    <row r="906926" ht="14.25" customHeight="1"/>
    <row r="906928" ht="14.25" customHeight="1"/>
    <row r="906930" ht="14.25" customHeight="1"/>
    <row r="906932" ht="14.25" customHeight="1"/>
    <row r="906934" ht="14.25" customHeight="1"/>
    <row r="906936" ht="14.25" customHeight="1"/>
    <row r="906938" ht="14.25" customHeight="1"/>
    <row r="906940" ht="14.25" customHeight="1"/>
    <row r="906942" ht="14.25" customHeight="1"/>
    <row r="906944" ht="14.25" customHeight="1"/>
    <row r="906946" ht="14.25" customHeight="1"/>
    <row r="906948" ht="14.25" customHeight="1"/>
    <row r="906950" ht="14.25" customHeight="1"/>
    <row r="906952" ht="14.25" customHeight="1"/>
    <row r="906954" ht="14.25" customHeight="1"/>
    <row r="906956" ht="14.25" customHeight="1"/>
    <row r="906958" ht="14.25" customHeight="1"/>
    <row r="906960" ht="14.25" customHeight="1"/>
    <row r="906962" ht="14.25" customHeight="1"/>
    <row r="906964" ht="14.25" customHeight="1"/>
    <row r="906966" ht="14.25" customHeight="1"/>
    <row r="906968" ht="14.25" customHeight="1"/>
    <row r="906970" ht="14.25" customHeight="1"/>
    <row r="906972" ht="14.25" customHeight="1"/>
    <row r="906974" ht="14.25" customHeight="1"/>
    <row r="906976" ht="14.25" customHeight="1"/>
    <row r="906978" ht="14.25" customHeight="1"/>
    <row r="906980" ht="14.25" customHeight="1"/>
    <row r="906982" ht="14.25" customHeight="1"/>
    <row r="906984" ht="14.25" customHeight="1"/>
    <row r="906986" ht="14.25" customHeight="1"/>
    <row r="906988" ht="14.25" customHeight="1"/>
    <row r="906990" ht="14.25" customHeight="1"/>
    <row r="906992" ht="14.25" customHeight="1"/>
    <row r="906994" ht="14.25" customHeight="1"/>
    <row r="906996" ht="14.25" customHeight="1"/>
    <row r="906998" ht="14.25" customHeight="1"/>
    <row r="907000" ht="14.25" customHeight="1"/>
    <row r="907002" ht="14.25" customHeight="1"/>
    <row r="907004" ht="14.25" customHeight="1"/>
    <row r="907006" ht="14.25" customHeight="1"/>
    <row r="907008" ht="14.25" customHeight="1"/>
    <row r="907010" ht="14.25" customHeight="1"/>
    <row r="907012" ht="14.25" customHeight="1"/>
    <row r="907014" ht="14.25" customHeight="1"/>
    <row r="907016" ht="14.25" customHeight="1"/>
    <row r="907018" ht="14.25" customHeight="1"/>
    <row r="907020" ht="14.25" customHeight="1"/>
    <row r="907022" ht="14.25" customHeight="1"/>
    <row r="907024" ht="14.25" customHeight="1"/>
    <row r="907026" ht="14.25" customHeight="1"/>
    <row r="907028" ht="14.25" customHeight="1"/>
    <row r="907030" ht="14.25" customHeight="1"/>
    <row r="907032" ht="14.25" customHeight="1"/>
    <row r="907034" ht="14.25" customHeight="1"/>
    <row r="907036" ht="14.25" customHeight="1"/>
    <row r="907038" ht="14.25" customHeight="1"/>
    <row r="907040" ht="14.25" customHeight="1"/>
    <row r="907042" ht="14.25" customHeight="1"/>
    <row r="907044" ht="14.25" customHeight="1"/>
    <row r="907046" ht="14.25" customHeight="1"/>
    <row r="907048" ht="14.25" customHeight="1"/>
    <row r="907050" ht="14.25" customHeight="1"/>
    <row r="907052" ht="14.25" customHeight="1"/>
    <row r="907054" ht="14.25" customHeight="1"/>
    <row r="907056" ht="14.25" customHeight="1"/>
    <row r="907058" ht="14.25" customHeight="1"/>
    <row r="907060" ht="14.25" customHeight="1"/>
    <row r="907062" ht="14.25" customHeight="1"/>
    <row r="907064" ht="14.25" customHeight="1"/>
    <row r="907066" ht="14.25" customHeight="1"/>
    <row r="907068" ht="14.25" customHeight="1"/>
    <row r="907070" ht="14.25" customHeight="1"/>
    <row r="907072" ht="14.25" customHeight="1"/>
    <row r="907074" ht="14.25" customHeight="1"/>
    <row r="907076" ht="14.25" customHeight="1"/>
    <row r="907078" ht="14.25" customHeight="1"/>
    <row r="907080" ht="14.25" customHeight="1"/>
    <row r="907082" ht="14.25" customHeight="1"/>
    <row r="907084" ht="14.25" customHeight="1"/>
    <row r="907086" ht="14.25" customHeight="1"/>
    <row r="907088" ht="14.25" customHeight="1"/>
    <row r="907090" ht="14.25" customHeight="1"/>
    <row r="907092" ht="14.25" customHeight="1"/>
    <row r="907094" ht="14.25" customHeight="1"/>
    <row r="907096" ht="14.25" customHeight="1"/>
    <row r="907098" ht="14.25" customHeight="1"/>
    <row r="907100" ht="14.25" customHeight="1"/>
    <row r="907102" ht="14.25" customHeight="1"/>
    <row r="907104" ht="14.25" customHeight="1"/>
    <row r="907106" ht="14.25" customHeight="1"/>
    <row r="907108" ht="14.25" customHeight="1"/>
    <row r="907110" ht="14.25" customHeight="1"/>
    <row r="907112" ht="14.25" customHeight="1"/>
    <row r="907114" ht="14.25" customHeight="1"/>
    <row r="907116" ht="14.25" customHeight="1"/>
    <row r="907118" ht="14.25" customHeight="1"/>
    <row r="907120" ht="14.25" customHeight="1"/>
    <row r="907122" ht="14.25" customHeight="1"/>
    <row r="907124" ht="14.25" customHeight="1"/>
    <row r="907126" ht="14.25" customHeight="1"/>
    <row r="907128" ht="14.25" customHeight="1"/>
    <row r="907130" ht="14.25" customHeight="1"/>
    <row r="907132" ht="14.25" customHeight="1"/>
    <row r="907134" ht="14.25" customHeight="1"/>
    <row r="907136" ht="14.25" customHeight="1"/>
    <row r="907138" ht="14.25" customHeight="1"/>
    <row r="907140" ht="14.25" customHeight="1"/>
    <row r="907142" ht="14.25" customHeight="1"/>
    <row r="907144" ht="14.25" customHeight="1"/>
    <row r="907146" ht="14.25" customHeight="1"/>
    <row r="907148" ht="14.25" customHeight="1"/>
    <row r="907150" ht="14.25" customHeight="1"/>
    <row r="907152" ht="14.25" customHeight="1"/>
    <row r="907154" ht="14.25" customHeight="1"/>
    <row r="907156" ht="14.25" customHeight="1"/>
    <row r="907158" ht="14.25" customHeight="1"/>
    <row r="907160" ht="14.25" customHeight="1"/>
    <row r="907162" ht="14.25" customHeight="1"/>
    <row r="907164" ht="14.25" customHeight="1"/>
    <row r="907166" ht="14.25" customHeight="1"/>
    <row r="907168" ht="14.25" customHeight="1"/>
    <row r="907170" ht="14.25" customHeight="1"/>
    <row r="907172" ht="14.25" customHeight="1"/>
    <row r="907174" ht="14.25" customHeight="1"/>
    <row r="907176" ht="14.25" customHeight="1"/>
    <row r="907178" ht="14.25" customHeight="1"/>
    <row r="907180" ht="14.25" customHeight="1"/>
    <row r="907182" ht="14.25" customHeight="1"/>
    <row r="907184" ht="14.25" customHeight="1"/>
    <row r="907186" ht="14.25" customHeight="1"/>
    <row r="907188" ht="14.25" customHeight="1"/>
    <row r="907190" ht="14.25" customHeight="1"/>
    <row r="907192" ht="14.25" customHeight="1"/>
    <row r="907194" ht="14.25" customHeight="1"/>
    <row r="907196" ht="14.25" customHeight="1"/>
    <row r="907198" ht="14.25" customHeight="1"/>
    <row r="907200" ht="14.25" customHeight="1"/>
    <row r="907202" ht="14.25" customHeight="1"/>
    <row r="907204" ht="14.25" customHeight="1"/>
    <row r="907206" ht="14.25" customHeight="1"/>
    <row r="907208" ht="14.25" customHeight="1"/>
    <row r="907210" ht="14.25" customHeight="1"/>
    <row r="907212" ht="14.25" customHeight="1"/>
    <row r="907214" ht="14.25" customHeight="1"/>
    <row r="907216" ht="14.25" customHeight="1"/>
    <row r="907218" ht="14.25" customHeight="1"/>
    <row r="907220" ht="14.25" customHeight="1"/>
    <row r="907222" ht="14.25" customHeight="1"/>
    <row r="907224" ht="14.25" customHeight="1"/>
    <row r="907226" ht="14.25" customHeight="1"/>
    <row r="907228" ht="14.25" customHeight="1"/>
    <row r="907230" ht="14.25" customHeight="1"/>
    <row r="907232" ht="14.25" customHeight="1"/>
    <row r="907234" ht="14.25" customHeight="1"/>
    <row r="907236" ht="14.25" customHeight="1"/>
    <row r="907238" ht="14.25" customHeight="1"/>
    <row r="907240" ht="14.25" customHeight="1"/>
    <row r="907242" ht="14.25" customHeight="1"/>
    <row r="907244" ht="14.25" customHeight="1"/>
    <row r="907246" ht="14.25" customHeight="1"/>
    <row r="907248" ht="14.25" customHeight="1"/>
    <row r="907250" ht="14.25" customHeight="1"/>
    <row r="907252" ht="14.25" customHeight="1"/>
    <row r="907254" ht="14.25" customHeight="1"/>
    <row r="907256" ht="14.25" customHeight="1"/>
    <row r="907258" ht="14.25" customHeight="1"/>
    <row r="907260" ht="14.25" customHeight="1"/>
    <row r="907262" ht="14.25" customHeight="1"/>
    <row r="907264" ht="14.25" customHeight="1"/>
    <row r="907266" ht="14.25" customHeight="1"/>
    <row r="907268" ht="14.25" customHeight="1"/>
    <row r="907270" ht="14.25" customHeight="1"/>
    <row r="907272" ht="14.25" customHeight="1"/>
    <row r="907274" ht="14.25" customHeight="1"/>
    <row r="907276" ht="14.25" customHeight="1"/>
    <row r="907278" ht="14.25" customHeight="1"/>
    <row r="907280" ht="14.25" customHeight="1"/>
    <row r="907282" ht="14.25" customHeight="1"/>
    <row r="907284" ht="14.25" customHeight="1"/>
    <row r="907286" ht="14.25" customHeight="1"/>
    <row r="907288" ht="14.25" customHeight="1"/>
    <row r="907290" ht="14.25" customHeight="1"/>
    <row r="907292" ht="14.25" customHeight="1"/>
    <row r="907294" ht="14.25" customHeight="1"/>
    <row r="907296" ht="14.25" customHeight="1"/>
    <row r="907298" ht="14.25" customHeight="1"/>
    <row r="907300" ht="14.25" customHeight="1"/>
    <row r="907302" ht="14.25" customHeight="1"/>
    <row r="907304" ht="14.25" customHeight="1"/>
    <row r="907306" ht="14.25" customHeight="1"/>
    <row r="907308" ht="14.25" customHeight="1"/>
    <row r="907310" ht="14.25" customHeight="1"/>
    <row r="907312" ht="14.25" customHeight="1"/>
    <row r="907314" ht="14.25" customHeight="1"/>
    <row r="907316" ht="14.25" customHeight="1"/>
    <row r="907318" ht="14.25" customHeight="1"/>
    <row r="907320" ht="14.25" customHeight="1"/>
    <row r="907322" ht="14.25" customHeight="1"/>
    <row r="907324" ht="14.25" customHeight="1"/>
    <row r="907326" ht="14.25" customHeight="1"/>
    <row r="907328" ht="14.25" customHeight="1"/>
    <row r="907330" ht="14.25" customHeight="1"/>
    <row r="907332" ht="14.25" customHeight="1"/>
    <row r="907334" ht="14.25" customHeight="1"/>
    <row r="907336" ht="14.25" customHeight="1"/>
    <row r="907338" ht="14.25" customHeight="1"/>
    <row r="907340" ht="14.25" customHeight="1"/>
    <row r="907342" ht="14.25" customHeight="1"/>
    <row r="907344" ht="14.25" customHeight="1"/>
    <row r="907346" ht="14.25" customHeight="1"/>
    <row r="907348" ht="14.25" customHeight="1"/>
    <row r="907350" ht="14.25" customHeight="1"/>
    <row r="907352" ht="14.25" customHeight="1"/>
    <row r="907354" ht="14.25" customHeight="1"/>
    <row r="907356" ht="14.25" customHeight="1"/>
    <row r="907358" ht="14.25" customHeight="1"/>
    <row r="907360" ht="14.25" customHeight="1"/>
    <row r="907362" ht="14.25" customHeight="1"/>
    <row r="907364" ht="14.25" customHeight="1"/>
    <row r="907366" ht="14.25" customHeight="1"/>
    <row r="907368" ht="14.25" customHeight="1"/>
    <row r="907370" ht="14.25" customHeight="1"/>
    <row r="907372" ht="14.25" customHeight="1"/>
    <row r="907374" ht="14.25" customHeight="1"/>
    <row r="907376" ht="14.25" customHeight="1"/>
    <row r="907378" ht="14.25" customHeight="1"/>
    <row r="907380" ht="14.25" customHeight="1"/>
    <row r="907382" ht="14.25" customHeight="1"/>
    <row r="907384" ht="14.25" customHeight="1"/>
    <row r="907386" ht="14.25" customHeight="1"/>
    <row r="907388" ht="14.25" customHeight="1"/>
    <row r="907390" ht="14.25" customHeight="1"/>
    <row r="907392" ht="14.25" customHeight="1"/>
    <row r="907394" ht="14.25" customHeight="1"/>
    <row r="907396" ht="14.25" customHeight="1"/>
    <row r="907398" ht="14.25" customHeight="1"/>
    <row r="907400" ht="14.25" customHeight="1"/>
    <row r="907402" ht="14.25" customHeight="1"/>
    <row r="907404" ht="14.25" customHeight="1"/>
    <row r="907406" ht="14.25" customHeight="1"/>
    <row r="907408" ht="14.25" customHeight="1"/>
    <row r="907410" ht="14.25" customHeight="1"/>
    <row r="907412" ht="14.25" customHeight="1"/>
    <row r="907414" ht="14.25" customHeight="1"/>
    <row r="907416" ht="14.25" customHeight="1"/>
    <row r="907418" ht="14.25" customHeight="1"/>
    <row r="907420" ht="14.25" customHeight="1"/>
    <row r="907422" ht="14.25" customHeight="1"/>
    <row r="907424" ht="14.25" customHeight="1"/>
    <row r="907426" ht="14.25" customHeight="1"/>
    <row r="907428" ht="14.25" customHeight="1"/>
    <row r="907430" ht="14.25" customHeight="1"/>
    <row r="907432" ht="14.25" customHeight="1"/>
    <row r="907434" ht="14.25" customHeight="1"/>
    <row r="907436" ht="14.25" customHeight="1"/>
    <row r="907438" ht="14.25" customHeight="1"/>
    <row r="907440" ht="14.25" customHeight="1"/>
    <row r="907442" ht="14.25" customHeight="1"/>
    <row r="907444" ht="14.25" customHeight="1"/>
    <row r="907446" ht="14.25" customHeight="1"/>
    <row r="907448" ht="14.25" customHeight="1"/>
    <row r="907450" ht="14.25" customHeight="1"/>
    <row r="907452" ht="14.25" customHeight="1"/>
    <row r="907454" ht="14.25" customHeight="1"/>
    <row r="907456" ht="14.25" customHeight="1"/>
    <row r="907458" ht="14.25" customHeight="1"/>
    <row r="907460" ht="14.25" customHeight="1"/>
    <row r="907462" ht="14.25" customHeight="1"/>
    <row r="907464" ht="14.25" customHeight="1"/>
    <row r="907466" ht="14.25" customHeight="1"/>
    <row r="907468" ht="14.25" customHeight="1"/>
    <row r="907470" ht="14.25" customHeight="1"/>
    <row r="907472" ht="14.25" customHeight="1"/>
    <row r="907474" ht="14.25" customHeight="1"/>
    <row r="907476" ht="14.25" customHeight="1"/>
    <row r="907478" ht="14.25" customHeight="1"/>
    <row r="907480" ht="14.25" customHeight="1"/>
    <row r="907482" ht="14.25" customHeight="1"/>
    <row r="907484" ht="14.25" customHeight="1"/>
    <row r="907486" ht="14.25" customHeight="1"/>
    <row r="907488" ht="14.25" customHeight="1"/>
    <row r="907490" ht="14.25" customHeight="1"/>
    <row r="907492" ht="14.25" customHeight="1"/>
    <row r="907494" ht="14.25" customHeight="1"/>
    <row r="907496" ht="14.25" customHeight="1"/>
    <row r="907498" ht="14.25" customHeight="1"/>
    <row r="907500" ht="14.25" customHeight="1"/>
    <row r="907502" ht="14.25" customHeight="1"/>
    <row r="907504" ht="14.25" customHeight="1"/>
    <row r="907506" ht="14.25" customHeight="1"/>
    <row r="907508" ht="14.25" customHeight="1"/>
    <row r="907510" ht="14.25" customHeight="1"/>
    <row r="907512" ht="14.25" customHeight="1"/>
    <row r="907514" ht="14.25" customHeight="1"/>
    <row r="907516" ht="14.25" customHeight="1"/>
    <row r="907518" ht="14.25" customHeight="1"/>
    <row r="907520" ht="14.25" customHeight="1"/>
    <row r="907522" ht="14.25" customHeight="1"/>
    <row r="907524" ht="14.25" customHeight="1"/>
    <row r="907526" ht="14.25" customHeight="1"/>
    <row r="907528" ht="14.25" customHeight="1"/>
    <row r="907530" ht="14.25" customHeight="1"/>
    <row r="907532" ht="14.25" customHeight="1"/>
    <row r="907534" ht="14.25" customHeight="1"/>
    <row r="907536" ht="14.25" customHeight="1"/>
    <row r="907538" ht="14.25" customHeight="1"/>
    <row r="907540" ht="14.25" customHeight="1"/>
    <row r="907542" ht="14.25" customHeight="1"/>
    <row r="907544" ht="14.25" customHeight="1"/>
    <row r="907546" ht="14.25" customHeight="1"/>
    <row r="907548" ht="14.25" customHeight="1"/>
    <row r="907550" ht="14.25" customHeight="1"/>
    <row r="907552" ht="14.25" customHeight="1"/>
    <row r="907554" ht="14.25" customHeight="1"/>
    <row r="907556" ht="14.25" customHeight="1"/>
    <row r="907558" ht="14.25" customHeight="1"/>
    <row r="907560" ht="14.25" customHeight="1"/>
    <row r="907562" ht="14.25" customHeight="1"/>
    <row r="907564" ht="14.25" customHeight="1"/>
    <row r="907566" ht="14.25" customHeight="1"/>
    <row r="907568" ht="14.25" customHeight="1"/>
    <row r="907570" ht="14.25" customHeight="1"/>
    <row r="907572" ht="14.25" customHeight="1"/>
    <row r="907574" ht="14.25" customHeight="1"/>
    <row r="907576" ht="14.25" customHeight="1"/>
    <row r="907578" ht="14.25" customHeight="1"/>
    <row r="907580" ht="14.25" customHeight="1"/>
    <row r="907582" ht="14.25" customHeight="1"/>
    <row r="907584" ht="14.25" customHeight="1"/>
    <row r="907586" ht="14.25" customHeight="1"/>
    <row r="907588" ht="14.25" customHeight="1"/>
    <row r="907590" ht="14.25" customHeight="1"/>
    <row r="907592" ht="14.25" customHeight="1"/>
    <row r="907594" ht="14.25" customHeight="1"/>
    <row r="907596" ht="14.25" customHeight="1"/>
    <row r="907598" ht="14.25" customHeight="1"/>
    <row r="907600" ht="14.25" customHeight="1"/>
    <row r="907602" ht="14.25" customHeight="1"/>
    <row r="907604" ht="14.25" customHeight="1"/>
    <row r="907606" ht="14.25" customHeight="1"/>
    <row r="907608" ht="14.25" customHeight="1"/>
    <row r="907610" ht="14.25" customHeight="1"/>
    <row r="907612" ht="14.25" customHeight="1"/>
    <row r="907614" ht="14.25" customHeight="1"/>
    <row r="907616" ht="14.25" customHeight="1"/>
    <row r="907618" ht="14.25" customHeight="1"/>
    <row r="907620" ht="14.25" customHeight="1"/>
    <row r="907622" ht="14.25" customHeight="1"/>
    <row r="907624" ht="14.25" customHeight="1"/>
    <row r="907626" ht="14.25" customHeight="1"/>
    <row r="907628" ht="14.25" customHeight="1"/>
    <row r="907630" ht="14.25" customHeight="1"/>
    <row r="907632" ht="14.25" customHeight="1"/>
    <row r="907634" ht="14.25" customHeight="1"/>
    <row r="907636" ht="14.25" customHeight="1"/>
    <row r="907638" ht="14.25" customHeight="1"/>
    <row r="907640" ht="14.25" customHeight="1"/>
    <row r="907642" ht="14.25" customHeight="1"/>
    <row r="907644" ht="14.25" customHeight="1"/>
    <row r="907646" ht="14.25" customHeight="1"/>
    <row r="907648" ht="14.25" customHeight="1"/>
    <row r="907650" ht="14.25" customHeight="1"/>
    <row r="907652" ht="14.25" customHeight="1"/>
    <row r="907654" ht="14.25" customHeight="1"/>
    <row r="907656" ht="14.25" customHeight="1"/>
    <row r="907658" ht="14.25" customHeight="1"/>
    <row r="907660" ht="14.25" customHeight="1"/>
    <row r="907662" ht="14.25" customHeight="1"/>
    <row r="907664" ht="14.25" customHeight="1"/>
    <row r="907666" ht="14.25" customHeight="1"/>
    <row r="907668" ht="14.25" customHeight="1"/>
    <row r="907670" ht="14.25" customHeight="1"/>
    <row r="907672" ht="14.25" customHeight="1"/>
    <row r="907674" ht="14.25" customHeight="1"/>
    <row r="907676" ht="14.25" customHeight="1"/>
    <row r="907678" ht="14.25" customHeight="1"/>
    <row r="907680" ht="14.25" customHeight="1"/>
    <row r="907682" ht="14.25" customHeight="1"/>
    <row r="907684" ht="14.25" customHeight="1"/>
    <row r="907686" ht="14.25" customHeight="1"/>
    <row r="907688" ht="14.25" customHeight="1"/>
    <row r="907690" ht="14.25" customHeight="1"/>
    <row r="907692" ht="14.25" customHeight="1"/>
    <row r="907694" ht="14.25" customHeight="1"/>
    <row r="907696" ht="14.25" customHeight="1"/>
    <row r="907698" ht="14.25" customHeight="1"/>
    <row r="907700" ht="14.25" customHeight="1"/>
    <row r="907702" ht="14.25" customHeight="1"/>
    <row r="907704" ht="14.25" customHeight="1"/>
    <row r="907706" ht="14.25" customHeight="1"/>
    <row r="907708" ht="14.25" customHeight="1"/>
    <row r="907710" ht="14.25" customHeight="1"/>
    <row r="907712" ht="14.25" customHeight="1"/>
    <row r="907714" ht="14.25" customHeight="1"/>
    <row r="907716" ht="14.25" customHeight="1"/>
    <row r="907718" ht="14.25" customHeight="1"/>
    <row r="907720" ht="14.25" customHeight="1"/>
    <row r="907722" ht="14.25" customHeight="1"/>
    <row r="907724" ht="14.25" customHeight="1"/>
    <row r="907726" ht="14.25" customHeight="1"/>
    <row r="907728" ht="14.25" customHeight="1"/>
    <row r="907730" ht="14.25" customHeight="1"/>
    <row r="907732" ht="14.25" customHeight="1"/>
    <row r="907734" ht="14.25" customHeight="1"/>
    <row r="907736" ht="14.25" customHeight="1"/>
    <row r="907738" ht="14.25" customHeight="1"/>
    <row r="907740" ht="14.25" customHeight="1"/>
    <row r="907742" ht="14.25" customHeight="1"/>
    <row r="907744" ht="14.25" customHeight="1"/>
    <row r="907746" ht="14.25" customHeight="1"/>
    <row r="907748" ht="14.25" customHeight="1"/>
    <row r="907750" ht="14.25" customHeight="1"/>
    <row r="907752" ht="14.25" customHeight="1"/>
    <row r="907754" ht="14.25" customHeight="1"/>
    <row r="907756" ht="14.25" customHeight="1"/>
    <row r="907758" ht="14.25" customHeight="1"/>
    <row r="907760" ht="14.25" customHeight="1"/>
    <row r="907762" ht="14.25" customHeight="1"/>
    <row r="907764" ht="14.25" customHeight="1"/>
    <row r="907766" ht="14.25" customHeight="1"/>
    <row r="907768" ht="14.25" customHeight="1"/>
    <row r="907770" ht="14.25" customHeight="1"/>
    <row r="907772" ht="14.25" customHeight="1"/>
    <row r="907774" ht="14.25" customHeight="1"/>
    <row r="907776" ht="14.25" customHeight="1"/>
    <row r="907778" ht="14.25" customHeight="1"/>
    <row r="907780" ht="14.25" customHeight="1"/>
    <row r="907782" ht="14.25" customHeight="1"/>
    <row r="907784" ht="14.25" customHeight="1"/>
    <row r="907786" ht="14.25" customHeight="1"/>
    <row r="907788" ht="14.25" customHeight="1"/>
    <row r="907790" ht="14.25" customHeight="1"/>
    <row r="907792" ht="14.25" customHeight="1"/>
    <row r="907794" ht="14.25" customHeight="1"/>
    <row r="907796" ht="14.25" customHeight="1"/>
    <row r="907798" ht="14.25" customHeight="1"/>
    <row r="907800" ht="14.25" customHeight="1"/>
    <row r="907802" ht="14.25" customHeight="1"/>
    <row r="907804" ht="14.25" customHeight="1"/>
    <row r="907806" ht="14.25" customHeight="1"/>
    <row r="907808" ht="14.25" customHeight="1"/>
    <row r="907810" ht="14.25" customHeight="1"/>
    <row r="907812" ht="14.25" customHeight="1"/>
    <row r="907814" ht="14.25" customHeight="1"/>
    <row r="907816" ht="14.25" customHeight="1"/>
    <row r="907818" ht="14.25" customHeight="1"/>
    <row r="907820" ht="14.25" customHeight="1"/>
    <row r="907822" ht="14.25" customHeight="1"/>
    <row r="907824" ht="14.25" customHeight="1"/>
    <row r="907826" ht="14.25" customHeight="1"/>
    <row r="907828" ht="14.25" customHeight="1"/>
    <row r="907830" ht="14.25" customHeight="1"/>
    <row r="907832" ht="14.25" customHeight="1"/>
    <row r="907834" ht="14.25" customHeight="1"/>
    <row r="907836" ht="14.25" customHeight="1"/>
    <row r="907838" ht="14.25" customHeight="1"/>
    <row r="907840" ht="14.25" customHeight="1"/>
    <row r="907842" ht="14.25" customHeight="1"/>
    <row r="907844" ht="14.25" customHeight="1"/>
    <row r="907846" ht="14.25" customHeight="1"/>
    <row r="907848" ht="14.25" customHeight="1"/>
    <row r="907850" ht="14.25" customHeight="1"/>
    <row r="907852" ht="14.25" customHeight="1"/>
    <row r="907854" ht="14.25" customHeight="1"/>
    <row r="907856" ht="14.25" customHeight="1"/>
    <row r="907858" ht="14.25" customHeight="1"/>
    <row r="907860" ht="14.25" customHeight="1"/>
    <row r="907862" ht="14.25" customHeight="1"/>
    <row r="907864" ht="14.25" customHeight="1"/>
    <row r="907866" ht="14.25" customHeight="1"/>
    <row r="907868" ht="14.25" customHeight="1"/>
    <row r="907870" ht="14.25" customHeight="1"/>
    <row r="907872" ht="14.25" customHeight="1"/>
    <row r="907874" ht="14.25" customHeight="1"/>
    <row r="907876" ht="14.25" customHeight="1"/>
    <row r="907878" ht="14.25" customHeight="1"/>
    <row r="907880" ht="14.25" customHeight="1"/>
    <row r="907882" ht="14.25" customHeight="1"/>
    <row r="907884" ht="14.25" customHeight="1"/>
    <row r="907886" ht="14.25" customHeight="1"/>
    <row r="907888" ht="14.25" customHeight="1"/>
    <row r="907890" ht="14.25" customHeight="1"/>
    <row r="907892" ht="14.25" customHeight="1"/>
    <row r="907894" ht="14.25" customHeight="1"/>
    <row r="907896" ht="14.25" customHeight="1"/>
    <row r="907898" ht="14.25" customHeight="1"/>
    <row r="907900" ht="14.25" customHeight="1"/>
    <row r="907902" ht="14.25" customHeight="1"/>
    <row r="907904" ht="14.25" customHeight="1"/>
    <row r="907906" ht="14.25" customHeight="1"/>
    <row r="907908" ht="14.25" customHeight="1"/>
    <row r="907910" ht="14.25" customHeight="1"/>
    <row r="907912" ht="14.25" customHeight="1"/>
    <row r="907914" ht="14.25" customHeight="1"/>
    <row r="907916" ht="14.25" customHeight="1"/>
    <row r="907918" ht="14.25" customHeight="1"/>
    <row r="907920" ht="14.25" customHeight="1"/>
    <row r="907922" ht="14.25" customHeight="1"/>
    <row r="907924" ht="14.25" customHeight="1"/>
    <row r="907926" ht="14.25" customHeight="1"/>
    <row r="907928" ht="14.25" customHeight="1"/>
    <row r="907930" ht="14.25" customHeight="1"/>
    <row r="907932" ht="14.25" customHeight="1"/>
    <row r="907934" ht="14.25" customHeight="1"/>
    <row r="907936" ht="14.25" customHeight="1"/>
    <row r="907938" ht="14.25" customHeight="1"/>
    <row r="907940" ht="14.25" customHeight="1"/>
    <row r="907942" ht="14.25" customHeight="1"/>
    <row r="907944" ht="14.25" customHeight="1"/>
    <row r="907946" ht="14.25" customHeight="1"/>
    <row r="907948" ht="14.25" customHeight="1"/>
    <row r="907950" ht="14.25" customHeight="1"/>
    <row r="907952" ht="14.25" customHeight="1"/>
    <row r="907954" ht="14.25" customHeight="1"/>
    <row r="907956" ht="14.25" customHeight="1"/>
    <row r="907958" ht="14.25" customHeight="1"/>
    <row r="907960" ht="14.25" customHeight="1"/>
    <row r="907962" ht="14.25" customHeight="1"/>
    <row r="907964" ht="14.25" customHeight="1"/>
    <row r="907966" ht="14.25" customHeight="1"/>
    <row r="907968" ht="14.25" customHeight="1"/>
    <row r="907970" ht="14.25" customHeight="1"/>
    <row r="907972" ht="14.25" customHeight="1"/>
    <row r="907974" ht="14.25" customHeight="1"/>
    <row r="907976" ht="14.25" customHeight="1"/>
    <row r="907978" ht="14.25" customHeight="1"/>
    <row r="907980" ht="14.25" customHeight="1"/>
    <row r="907982" ht="14.25" customHeight="1"/>
    <row r="907984" ht="14.25" customHeight="1"/>
    <row r="907986" ht="14.25" customHeight="1"/>
    <row r="907988" ht="14.25" customHeight="1"/>
    <row r="907990" ht="14.25" customHeight="1"/>
    <row r="907992" ht="14.25" customHeight="1"/>
    <row r="907994" ht="14.25" customHeight="1"/>
    <row r="907996" ht="14.25" customHeight="1"/>
    <row r="907998" ht="14.25" customHeight="1"/>
    <row r="908000" ht="14.25" customHeight="1"/>
    <row r="908002" ht="14.25" customHeight="1"/>
    <row r="908004" ht="14.25" customHeight="1"/>
    <row r="908006" ht="14.25" customHeight="1"/>
    <row r="908008" ht="14.25" customHeight="1"/>
    <row r="908010" ht="14.25" customHeight="1"/>
    <row r="908012" ht="14.25" customHeight="1"/>
    <row r="908014" ht="14.25" customHeight="1"/>
    <row r="908016" ht="14.25" customHeight="1"/>
    <row r="908018" ht="14.25" customHeight="1"/>
    <row r="908020" ht="14.25" customHeight="1"/>
    <row r="908022" ht="14.25" customHeight="1"/>
    <row r="908024" ht="14.25" customHeight="1"/>
    <row r="908026" ht="14.25" customHeight="1"/>
    <row r="908028" ht="14.25" customHeight="1"/>
    <row r="908030" ht="14.25" customHeight="1"/>
    <row r="908032" ht="14.25" customHeight="1"/>
    <row r="908034" ht="14.25" customHeight="1"/>
    <row r="908036" ht="14.25" customHeight="1"/>
    <row r="908038" ht="14.25" customHeight="1"/>
    <row r="908040" ht="14.25" customHeight="1"/>
    <row r="908042" ht="14.25" customHeight="1"/>
    <row r="908044" ht="14.25" customHeight="1"/>
    <row r="908046" ht="14.25" customHeight="1"/>
    <row r="908048" ht="14.25" customHeight="1"/>
    <row r="908050" ht="14.25" customHeight="1"/>
    <row r="908052" ht="14.25" customHeight="1"/>
    <row r="908054" ht="14.25" customHeight="1"/>
    <row r="908056" ht="14.25" customHeight="1"/>
    <row r="908058" ht="14.25" customHeight="1"/>
    <row r="908060" ht="14.25" customHeight="1"/>
    <row r="908062" ht="14.25" customHeight="1"/>
    <row r="908064" ht="14.25" customHeight="1"/>
    <row r="908066" ht="14.25" customHeight="1"/>
    <row r="908068" ht="14.25" customHeight="1"/>
    <row r="908070" ht="14.25" customHeight="1"/>
    <row r="908072" ht="14.25" customHeight="1"/>
    <row r="908074" ht="14.25" customHeight="1"/>
    <row r="908076" ht="14.25" customHeight="1"/>
    <row r="908078" ht="14.25" customHeight="1"/>
    <row r="908080" ht="14.25" customHeight="1"/>
    <row r="908082" ht="14.25" customHeight="1"/>
    <row r="908084" ht="14.25" customHeight="1"/>
    <row r="908086" ht="14.25" customHeight="1"/>
    <row r="908088" ht="14.25" customHeight="1"/>
    <row r="908090" ht="14.25" customHeight="1"/>
    <row r="908092" ht="14.25" customHeight="1"/>
    <row r="908094" ht="14.25" customHeight="1"/>
    <row r="908096" ht="14.25" customHeight="1"/>
    <row r="908098" ht="14.25" customHeight="1"/>
    <row r="908100" ht="14.25" customHeight="1"/>
    <row r="908102" ht="14.25" customHeight="1"/>
    <row r="908104" ht="14.25" customHeight="1"/>
    <row r="908106" ht="14.25" customHeight="1"/>
    <row r="908108" ht="14.25" customHeight="1"/>
    <row r="908110" ht="14.25" customHeight="1"/>
    <row r="908112" ht="14.25" customHeight="1"/>
    <row r="908114" ht="14.25" customHeight="1"/>
    <row r="908116" ht="14.25" customHeight="1"/>
    <row r="908118" ht="14.25" customHeight="1"/>
    <row r="908120" ht="14.25" customHeight="1"/>
    <row r="908122" ht="14.25" customHeight="1"/>
    <row r="908124" ht="14.25" customHeight="1"/>
    <row r="908126" ht="14.25" customHeight="1"/>
    <row r="908128" ht="14.25" customHeight="1"/>
    <row r="908130" ht="14.25" customHeight="1"/>
    <row r="908132" ht="14.25" customHeight="1"/>
    <row r="908134" ht="14.25" customHeight="1"/>
    <row r="908136" ht="14.25" customHeight="1"/>
    <row r="908138" ht="14.25" customHeight="1"/>
    <row r="908140" ht="14.25" customHeight="1"/>
    <row r="908142" ht="14.25" customHeight="1"/>
    <row r="908144" ht="14.25" customHeight="1"/>
    <row r="908146" ht="14.25" customHeight="1"/>
    <row r="908148" ht="14.25" customHeight="1"/>
    <row r="908150" ht="14.25" customHeight="1"/>
    <row r="908152" ht="14.25" customHeight="1"/>
    <row r="908154" ht="14.25" customHeight="1"/>
    <row r="908156" ht="14.25" customHeight="1"/>
    <row r="908158" ht="14.25" customHeight="1"/>
    <row r="908160" ht="14.25" customHeight="1"/>
    <row r="908162" ht="14.25" customHeight="1"/>
    <row r="908164" ht="14.25" customHeight="1"/>
    <row r="908166" ht="14.25" customHeight="1"/>
    <row r="908168" ht="14.25" customHeight="1"/>
    <row r="908170" ht="14.25" customHeight="1"/>
    <row r="908172" ht="14.25" customHeight="1"/>
    <row r="908174" ht="14.25" customHeight="1"/>
    <row r="908176" ht="14.25" customHeight="1"/>
    <row r="908178" ht="14.25" customHeight="1"/>
    <row r="908180" ht="14.25" customHeight="1"/>
    <row r="908182" ht="14.25" customHeight="1"/>
    <row r="908184" ht="14.25" customHeight="1"/>
    <row r="908186" ht="14.25" customHeight="1"/>
    <row r="908188" ht="14.25" customHeight="1"/>
    <row r="908190" ht="14.25" customHeight="1"/>
    <row r="908192" ht="14.25" customHeight="1"/>
    <row r="908194" ht="14.25" customHeight="1"/>
    <row r="908196" ht="14.25" customHeight="1"/>
    <row r="908198" ht="14.25" customHeight="1"/>
    <row r="908200" ht="14.25" customHeight="1"/>
    <row r="908202" ht="14.25" customHeight="1"/>
    <row r="908204" ht="14.25" customHeight="1"/>
    <row r="908206" ht="14.25" customHeight="1"/>
    <row r="908208" ht="14.25" customHeight="1"/>
    <row r="908210" ht="14.25" customHeight="1"/>
    <row r="908212" ht="14.25" customHeight="1"/>
    <row r="908214" ht="14.25" customHeight="1"/>
    <row r="908216" ht="14.25" customHeight="1"/>
    <row r="908218" ht="14.25" customHeight="1"/>
    <row r="908220" ht="14.25" customHeight="1"/>
    <row r="908222" ht="14.25" customHeight="1"/>
    <row r="908224" ht="14.25" customHeight="1"/>
    <row r="908226" ht="14.25" customHeight="1"/>
    <row r="908228" ht="14.25" customHeight="1"/>
    <row r="908230" ht="14.25" customHeight="1"/>
    <row r="908232" ht="14.25" customHeight="1"/>
    <row r="908234" ht="14.25" customHeight="1"/>
    <row r="908236" ht="14.25" customHeight="1"/>
    <row r="908238" ht="14.25" customHeight="1"/>
    <row r="908240" ht="14.25" customHeight="1"/>
    <row r="908242" ht="14.25" customHeight="1"/>
    <row r="908244" ht="14.25" customHeight="1"/>
    <row r="908246" ht="14.25" customHeight="1"/>
    <row r="908248" ht="14.25" customHeight="1"/>
    <row r="908250" ht="14.25" customHeight="1"/>
    <row r="908252" ht="14.25" customHeight="1"/>
    <row r="908254" ht="14.25" customHeight="1"/>
    <row r="908256" ht="14.25" customHeight="1"/>
    <row r="908258" ht="14.25" customHeight="1"/>
    <row r="908260" ht="14.25" customHeight="1"/>
    <row r="908262" ht="14.25" customHeight="1"/>
    <row r="908264" ht="14.25" customHeight="1"/>
    <row r="908266" ht="14.25" customHeight="1"/>
    <row r="908268" ht="14.25" customHeight="1"/>
    <row r="908270" ht="14.25" customHeight="1"/>
    <row r="908272" ht="14.25" customHeight="1"/>
    <row r="908274" ht="14.25" customHeight="1"/>
    <row r="908276" ht="14.25" customHeight="1"/>
    <row r="908278" ht="14.25" customHeight="1"/>
    <row r="908280" ht="14.25" customHeight="1"/>
    <row r="908282" ht="14.25" customHeight="1"/>
    <row r="908284" ht="14.25" customHeight="1"/>
    <row r="908286" ht="14.25" customHeight="1"/>
    <row r="908288" ht="14.25" customHeight="1"/>
    <row r="908290" ht="14.25" customHeight="1"/>
    <row r="908292" ht="14.25" customHeight="1"/>
    <row r="908294" ht="14.25" customHeight="1"/>
    <row r="908296" ht="14.25" customHeight="1"/>
    <row r="908298" ht="14.25" customHeight="1"/>
    <row r="908300" ht="14.25" customHeight="1"/>
    <row r="908302" ht="14.25" customHeight="1"/>
    <row r="908304" ht="14.25" customHeight="1"/>
    <row r="908306" ht="14.25" customHeight="1"/>
    <row r="908308" ht="14.25" customHeight="1"/>
    <row r="908310" ht="14.25" customHeight="1"/>
    <row r="908312" ht="14.25" customHeight="1"/>
    <row r="908314" ht="14.25" customHeight="1"/>
    <row r="908316" ht="14.25" customHeight="1"/>
    <row r="908318" ht="14.25" customHeight="1"/>
    <row r="908320" ht="14.25" customHeight="1"/>
    <row r="908322" ht="14.25" customHeight="1"/>
    <row r="908324" ht="14.25" customHeight="1"/>
    <row r="908326" ht="14.25" customHeight="1"/>
    <row r="908328" ht="14.25" customHeight="1"/>
    <row r="908330" ht="14.25" customHeight="1"/>
    <row r="908332" ht="14.25" customHeight="1"/>
    <row r="908334" ht="14.25" customHeight="1"/>
    <row r="908336" ht="14.25" customHeight="1"/>
    <row r="908338" ht="14.25" customHeight="1"/>
    <row r="908340" ht="14.25" customHeight="1"/>
    <row r="908342" ht="14.25" customHeight="1"/>
    <row r="908344" ht="14.25" customHeight="1"/>
    <row r="908346" ht="14.25" customHeight="1"/>
    <row r="908348" ht="14.25" customHeight="1"/>
    <row r="908350" ht="14.25" customHeight="1"/>
    <row r="908352" ht="14.25" customHeight="1"/>
    <row r="908354" ht="14.25" customHeight="1"/>
    <row r="908356" ht="14.25" customHeight="1"/>
    <row r="908358" ht="14.25" customHeight="1"/>
    <row r="908360" ht="14.25" customHeight="1"/>
    <row r="908362" ht="14.25" customHeight="1"/>
    <row r="908364" ht="14.25" customHeight="1"/>
    <row r="908366" ht="14.25" customHeight="1"/>
    <row r="908368" ht="14.25" customHeight="1"/>
    <row r="908370" ht="14.25" customHeight="1"/>
    <row r="908372" ht="14.25" customHeight="1"/>
    <row r="908374" ht="14.25" customHeight="1"/>
    <row r="908376" ht="14.25" customHeight="1"/>
    <row r="908378" ht="14.25" customHeight="1"/>
    <row r="908380" ht="14.25" customHeight="1"/>
    <row r="908382" ht="14.25" customHeight="1"/>
    <row r="908384" ht="14.25" customHeight="1"/>
    <row r="908386" ht="14.25" customHeight="1"/>
    <row r="908388" ht="14.25" customHeight="1"/>
    <row r="908390" ht="14.25" customHeight="1"/>
    <row r="908392" ht="14.25" customHeight="1"/>
    <row r="908394" ht="14.25" customHeight="1"/>
    <row r="908396" ht="14.25" customHeight="1"/>
    <row r="908398" ht="14.25" customHeight="1"/>
    <row r="908400" ht="14.25" customHeight="1"/>
    <row r="908402" ht="14.25" customHeight="1"/>
    <row r="908404" ht="14.25" customHeight="1"/>
    <row r="908406" ht="14.25" customHeight="1"/>
    <row r="908408" ht="14.25" customHeight="1"/>
    <row r="908410" ht="14.25" customHeight="1"/>
    <row r="908412" ht="14.25" customHeight="1"/>
    <row r="908414" ht="14.25" customHeight="1"/>
    <row r="908416" ht="14.25" customHeight="1"/>
    <row r="908418" ht="14.25" customHeight="1"/>
    <row r="908420" ht="14.25" customHeight="1"/>
    <row r="908422" ht="14.25" customHeight="1"/>
    <row r="908424" ht="14.25" customHeight="1"/>
    <row r="908426" ht="14.25" customHeight="1"/>
    <row r="908428" ht="14.25" customHeight="1"/>
    <row r="908430" ht="14.25" customHeight="1"/>
    <row r="908432" ht="14.25" customHeight="1"/>
    <row r="908434" ht="14.25" customHeight="1"/>
    <row r="908436" ht="14.25" customHeight="1"/>
    <row r="908438" ht="14.25" customHeight="1"/>
    <row r="908440" ht="14.25" customHeight="1"/>
    <row r="908442" ht="14.25" customHeight="1"/>
    <row r="908444" ht="14.25" customHeight="1"/>
    <row r="908446" ht="14.25" customHeight="1"/>
    <row r="908448" ht="14.25" customHeight="1"/>
    <row r="908450" ht="14.25" customHeight="1"/>
    <row r="908452" ht="14.25" customHeight="1"/>
    <row r="908454" ht="14.25" customHeight="1"/>
    <row r="908456" ht="14.25" customHeight="1"/>
    <row r="908458" ht="14.25" customHeight="1"/>
    <row r="908460" ht="14.25" customHeight="1"/>
    <row r="908462" ht="14.25" customHeight="1"/>
    <row r="908464" ht="14.25" customHeight="1"/>
    <row r="908466" ht="14.25" customHeight="1"/>
    <row r="908468" ht="14.25" customHeight="1"/>
    <row r="908470" ht="14.25" customHeight="1"/>
    <row r="908472" ht="14.25" customHeight="1"/>
    <row r="908474" ht="14.25" customHeight="1"/>
    <row r="908476" ht="14.25" customHeight="1"/>
    <row r="908478" ht="14.25" customHeight="1"/>
    <row r="908480" ht="14.25" customHeight="1"/>
    <row r="908482" ht="14.25" customHeight="1"/>
    <row r="908484" ht="14.25" customHeight="1"/>
    <row r="908486" ht="14.25" customHeight="1"/>
    <row r="908488" ht="14.25" customHeight="1"/>
    <row r="908490" ht="14.25" customHeight="1"/>
    <row r="908492" ht="14.25" customHeight="1"/>
    <row r="908494" ht="14.25" customHeight="1"/>
    <row r="908496" ht="14.25" customHeight="1"/>
    <row r="908498" ht="14.25" customHeight="1"/>
    <row r="908500" ht="14.25" customHeight="1"/>
    <row r="908502" ht="14.25" customHeight="1"/>
    <row r="908504" ht="14.25" customHeight="1"/>
    <row r="908506" ht="14.25" customHeight="1"/>
    <row r="908508" ht="14.25" customHeight="1"/>
    <row r="908510" ht="14.25" customHeight="1"/>
    <row r="908512" ht="14.25" customHeight="1"/>
    <row r="908514" ht="14.25" customHeight="1"/>
    <row r="908516" ht="14.25" customHeight="1"/>
    <row r="908518" ht="14.25" customHeight="1"/>
    <row r="908520" ht="14.25" customHeight="1"/>
    <row r="908522" ht="14.25" customHeight="1"/>
    <row r="908524" ht="14.25" customHeight="1"/>
    <row r="908526" ht="14.25" customHeight="1"/>
    <row r="908528" ht="14.25" customHeight="1"/>
    <row r="908530" ht="14.25" customHeight="1"/>
    <row r="908532" ht="14.25" customHeight="1"/>
    <row r="908534" ht="14.25" customHeight="1"/>
    <row r="908536" ht="14.25" customHeight="1"/>
    <row r="908538" ht="14.25" customHeight="1"/>
    <row r="908540" ht="14.25" customHeight="1"/>
    <row r="908542" ht="14.25" customHeight="1"/>
    <row r="908544" ht="14.25" customHeight="1"/>
    <row r="908546" ht="14.25" customHeight="1"/>
    <row r="908548" ht="14.25" customHeight="1"/>
    <row r="908550" ht="14.25" customHeight="1"/>
    <row r="908552" ht="14.25" customHeight="1"/>
    <row r="908554" ht="14.25" customHeight="1"/>
    <row r="908556" ht="14.25" customHeight="1"/>
    <row r="908558" ht="14.25" customHeight="1"/>
    <row r="908560" ht="14.25" customHeight="1"/>
    <row r="908562" ht="14.25" customHeight="1"/>
    <row r="908564" ht="14.25" customHeight="1"/>
    <row r="908566" ht="14.25" customHeight="1"/>
    <row r="908568" ht="14.25" customHeight="1"/>
    <row r="908570" ht="14.25" customHeight="1"/>
    <row r="908572" ht="14.25" customHeight="1"/>
    <row r="908574" ht="14.25" customHeight="1"/>
    <row r="908576" ht="14.25" customHeight="1"/>
    <row r="908578" ht="14.25" customHeight="1"/>
    <row r="908580" ht="14.25" customHeight="1"/>
    <row r="908582" ht="14.25" customHeight="1"/>
    <row r="908584" ht="14.25" customHeight="1"/>
    <row r="908586" ht="14.25" customHeight="1"/>
    <row r="908588" ht="14.25" customHeight="1"/>
    <row r="908590" ht="14.25" customHeight="1"/>
    <row r="908592" ht="14.25" customHeight="1"/>
    <row r="908594" ht="14.25" customHeight="1"/>
    <row r="908596" ht="14.25" customHeight="1"/>
    <row r="908598" ht="14.25" customHeight="1"/>
    <row r="908600" ht="14.25" customHeight="1"/>
    <row r="908602" ht="14.25" customHeight="1"/>
    <row r="908604" ht="14.25" customHeight="1"/>
    <row r="908606" ht="14.25" customHeight="1"/>
    <row r="908608" ht="14.25" customHeight="1"/>
    <row r="908610" ht="14.25" customHeight="1"/>
    <row r="908612" ht="14.25" customHeight="1"/>
    <row r="908614" ht="14.25" customHeight="1"/>
    <row r="908616" ht="14.25" customHeight="1"/>
    <row r="908618" ht="14.25" customHeight="1"/>
    <row r="908620" ht="14.25" customHeight="1"/>
    <row r="908622" ht="14.25" customHeight="1"/>
    <row r="908624" ht="14.25" customHeight="1"/>
    <row r="908626" ht="14.25" customHeight="1"/>
    <row r="908628" ht="14.25" customHeight="1"/>
    <row r="908630" ht="14.25" customHeight="1"/>
    <row r="908632" ht="14.25" customHeight="1"/>
    <row r="908634" ht="14.25" customHeight="1"/>
    <row r="908636" ht="14.25" customHeight="1"/>
    <row r="908638" ht="14.25" customHeight="1"/>
    <row r="908640" ht="14.25" customHeight="1"/>
    <row r="908642" ht="14.25" customHeight="1"/>
    <row r="908644" ht="14.25" customHeight="1"/>
    <row r="908646" ht="14.25" customHeight="1"/>
    <row r="908648" ht="14.25" customHeight="1"/>
    <row r="908650" ht="14.25" customHeight="1"/>
    <row r="908652" ht="14.25" customHeight="1"/>
    <row r="908654" ht="14.25" customHeight="1"/>
    <row r="908656" ht="14.25" customHeight="1"/>
    <row r="908658" ht="14.25" customHeight="1"/>
    <row r="908660" ht="14.25" customHeight="1"/>
    <row r="908662" ht="14.25" customHeight="1"/>
    <row r="908664" ht="14.25" customHeight="1"/>
    <row r="908666" ht="14.25" customHeight="1"/>
    <row r="908668" ht="14.25" customHeight="1"/>
    <row r="908670" ht="14.25" customHeight="1"/>
    <row r="908672" ht="14.25" customHeight="1"/>
    <row r="908674" ht="14.25" customHeight="1"/>
    <row r="908676" ht="14.25" customHeight="1"/>
    <row r="908678" ht="14.25" customHeight="1"/>
    <row r="908680" ht="14.25" customHeight="1"/>
    <row r="908682" ht="14.25" customHeight="1"/>
    <row r="908684" ht="14.25" customHeight="1"/>
    <row r="908686" ht="14.25" customHeight="1"/>
    <row r="908688" ht="14.25" customHeight="1"/>
    <row r="908690" ht="14.25" customHeight="1"/>
    <row r="908692" ht="14.25" customHeight="1"/>
    <row r="908694" ht="14.25" customHeight="1"/>
    <row r="908696" ht="14.25" customHeight="1"/>
    <row r="908698" ht="14.25" customHeight="1"/>
    <row r="908700" ht="14.25" customHeight="1"/>
    <row r="908702" ht="14.25" customHeight="1"/>
    <row r="908704" ht="14.25" customHeight="1"/>
    <row r="908706" ht="14.25" customHeight="1"/>
    <row r="908708" ht="14.25" customHeight="1"/>
    <row r="908710" ht="14.25" customHeight="1"/>
    <row r="908712" ht="14.25" customHeight="1"/>
    <row r="908714" ht="14.25" customHeight="1"/>
    <row r="908716" ht="14.25" customHeight="1"/>
    <row r="908718" ht="14.25" customHeight="1"/>
    <row r="908720" ht="14.25" customHeight="1"/>
    <row r="908722" ht="14.25" customHeight="1"/>
    <row r="908724" ht="14.25" customHeight="1"/>
    <row r="908726" ht="14.25" customHeight="1"/>
    <row r="908728" ht="14.25" customHeight="1"/>
    <row r="908730" ht="14.25" customHeight="1"/>
    <row r="908732" ht="14.25" customHeight="1"/>
    <row r="908734" ht="14.25" customHeight="1"/>
    <row r="908736" ht="14.25" customHeight="1"/>
    <row r="908738" ht="14.25" customHeight="1"/>
    <row r="908740" ht="14.25" customHeight="1"/>
    <row r="908742" ht="14.25" customHeight="1"/>
    <row r="908744" ht="14.25" customHeight="1"/>
    <row r="908746" ht="14.25" customHeight="1"/>
    <row r="908748" ht="14.25" customHeight="1"/>
    <row r="908750" ht="14.25" customHeight="1"/>
    <row r="908752" ht="14.25" customHeight="1"/>
    <row r="908754" ht="14.25" customHeight="1"/>
    <row r="908756" ht="14.25" customHeight="1"/>
    <row r="908758" ht="14.25" customHeight="1"/>
    <row r="908760" ht="14.25" customHeight="1"/>
    <row r="908762" ht="14.25" customHeight="1"/>
    <row r="908764" ht="14.25" customHeight="1"/>
    <row r="908766" ht="14.25" customHeight="1"/>
    <row r="908768" ht="14.25" customHeight="1"/>
    <row r="908770" ht="14.25" customHeight="1"/>
    <row r="908772" ht="14.25" customHeight="1"/>
    <row r="908774" ht="14.25" customHeight="1"/>
    <row r="908776" ht="14.25" customHeight="1"/>
    <row r="908778" ht="14.25" customHeight="1"/>
    <row r="908780" ht="14.25" customHeight="1"/>
    <row r="908782" ht="14.25" customHeight="1"/>
    <row r="908784" ht="14.25" customHeight="1"/>
    <row r="908786" ht="14.25" customHeight="1"/>
    <row r="908788" ht="14.25" customHeight="1"/>
    <row r="908790" ht="14.25" customHeight="1"/>
    <row r="908792" ht="14.25" customHeight="1"/>
    <row r="908794" ht="14.25" customHeight="1"/>
    <row r="908796" ht="14.25" customHeight="1"/>
    <row r="908798" ht="14.25" customHeight="1"/>
    <row r="908800" ht="14.25" customHeight="1"/>
    <row r="908802" ht="14.25" customHeight="1"/>
    <row r="908804" ht="14.25" customHeight="1"/>
    <row r="908806" ht="14.25" customHeight="1"/>
    <row r="908808" ht="14.25" customHeight="1"/>
    <row r="908810" ht="14.25" customHeight="1"/>
    <row r="908812" ht="14.25" customHeight="1"/>
    <row r="908814" ht="14.25" customHeight="1"/>
    <row r="908816" ht="14.25" customHeight="1"/>
    <row r="908818" ht="14.25" customHeight="1"/>
    <row r="908820" ht="14.25" customHeight="1"/>
    <row r="908822" ht="14.25" customHeight="1"/>
    <row r="908824" ht="14.25" customHeight="1"/>
    <row r="908826" ht="14.25" customHeight="1"/>
    <row r="908828" ht="14.25" customHeight="1"/>
    <row r="908830" ht="14.25" customHeight="1"/>
    <row r="908832" ht="14.25" customHeight="1"/>
    <row r="908834" ht="14.25" customHeight="1"/>
    <row r="908836" ht="14.25" customHeight="1"/>
    <row r="908838" ht="14.25" customHeight="1"/>
    <row r="908840" ht="14.25" customHeight="1"/>
    <row r="908842" ht="14.25" customHeight="1"/>
    <row r="908844" ht="14.25" customHeight="1"/>
    <row r="908846" ht="14.25" customHeight="1"/>
    <row r="908848" ht="14.25" customHeight="1"/>
    <row r="908850" ht="14.25" customHeight="1"/>
    <row r="908852" ht="14.25" customHeight="1"/>
    <row r="908854" ht="14.25" customHeight="1"/>
    <row r="908856" ht="14.25" customHeight="1"/>
    <row r="908858" ht="14.25" customHeight="1"/>
    <row r="908860" ht="14.25" customHeight="1"/>
    <row r="908862" ht="14.25" customHeight="1"/>
    <row r="908864" ht="14.25" customHeight="1"/>
    <row r="908866" ht="14.25" customHeight="1"/>
    <row r="908868" ht="14.25" customHeight="1"/>
    <row r="908870" ht="14.25" customHeight="1"/>
    <row r="908872" ht="14.25" customHeight="1"/>
    <row r="908874" ht="14.25" customHeight="1"/>
    <row r="908876" ht="14.25" customHeight="1"/>
    <row r="908878" ht="14.25" customHeight="1"/>
    <row r="908880" ht="14.25" customHeight="1"/>
    <row r="908882" ht="14.25" customHeight="1"/>
    <row r="908884" ht="14.25" customHeight="1"/>
    <row r="908886" ht="14.25" customHeight="1"/>
    <row r="908888" ht="14.25" customHeight="1"/>
    <row r="908890" ht="14.25" customHeight="1"/>
    <row r="908892" ht="14.25" customHeight="1"/>
    <row r="908894" ht="14.25" customHeight="1"/>
    <row r="908896" ht="14.25" customHeight="1"/>
    <row r="908898" ht="14.25" customHeight="1"/>
    <row r="908900" ht="14.25" customHeight="1"/>
    <row r="908902" ht="14.25" customHeight="1"/>
    <row r="908904" ht="14.25" customHeight="1"/>
    <row r="908906" ht="14.25" customHeight="1"/>
    <row r="908908" ht="14.25" customHeight="1"/>
    <row r="908910" ht="14.25" customHeight="1"/>
    <row r="908912" ht="14.25" customHeight="1"/>
    <row r="908914" ht="14.25" customHeight="1"/>
    <row r="908916" ht="14.25" customHeight="1"/>
    <row r="908918" ht="14.25" customHeight="1"/>
    <row r="908920" ht="14.25" customHeight="1"/>
    <row r="908922" ht="14.25" customHeight="1"/>
    <row r="908924" ht="14.25" customHeight="1"/>
    <row r="908926" ht="14.25" customHeight="1"/>
    <row r="908928" ht="14.25" customHeight="1"/>
    <row r="908930" ht="14.25" customHeight="1"/>
    <row r="908932" ht="14.25" customHeight="1"/>
    <row r="908934" ht="14.25" customHeight="1"/>
    <row r="908936" ht="14.25" customHeight="1"/>
    <row r="908938" ht="14.25" customHeight="1"/>
    <row r="908940" ht="14.25" customHeight="1"/>
    <row r="908942" ht="14.25" customHeight="1"/>
    <row r="908944" ht="14.25" customHeight="1"/>
    <row r="908946" ht="14.25" customHeight="1"/>
    <row r="908948" ht="14.25" customHeight="1"/>
    <row r="908950" ht="14.25" customHeight="1"/>
    <row r="908952" ht="14.25" customHeight="1"/>
    <row r="908954" ht="14.25" customHeight="1"/>
    <row r="908956" ht="14.25" customHeight="1"/>
    <row r="908958" ht="14.25" customHeight="1"/>
    <row r="908960" ht="14.25" customHeight="1"/>
    <row r="908962" ht="14.25" customHeight="1"/>
    <row r="908964" ht="14.25" customHeight="1"/>
    <row r="908966" ht="14.25" customHeight="1"/>
    <row r="908968" ht="14.25" customHeight="1"/>
    <row r="908970" ht="14.25" customHeight="1"/>
    <row r="908972" ht="14.25" customHeight="1"/>
    <row r="908974" ht="14.25" customHeight="1"/>
    <row r="908976" ht="14.25" customHeight="1"/>
    <row r="908978" ht="14.25" customHeight="1"/>
    <row r="908980" ht="14.25" customHeight="1"/>
    <row r="908982" ht="14.25" customHeight="1"/>
    <row r="908984" ht="14.25" customHeight="1"/>
    <row r="908986" ht="14.25" customHeight="1"/>
    <row r="908988" ht="14.25" customHeight="1"/>
    <row r="908990" ht="14.25" customHeight="1"/>
    <row r="908992" ht="14.25" customHeight="1"/>
    <row r="908994" ht="14.25" customHeight="1"/>
    <row r="908996" ht="14.25" customHeight="1"/>
    <row r="908998" ht="14.25" customHeight="1"/>
    <row r="909000" ht="14.25" customHeight="1"/>
    <row r="909002" ht="14.25" customHeight="1"/>
    <row r="909004" ht="14.25" customHeight="1"/>
    <row r="909006" ht="14.25" customHeight="1"/>
    <row r="909008" ht="14.25" customHeight="1"/>
    <row r="909010" ht="14.25" customHeight="1"/>
    <row r="909012" ht="14.25" customHeight="1"/>
    <row r="909014" ht="14.25" customHeight="1"/>
    <row r="909016" ht="14.25" customHeight="1"/>
    <row r="909018" ht="14.25" customHeight="1"/>
    <row r="909020" ht="14.25" customHeight="1"/>
    <row r="909022" ht="14.25" customHeight="1"/>
    <row r="909024" ht="14.25" customHeight="1"/>
    <row r="909026" ht="14.25" customHeight="1"/>
    <row r="909028" ht="14.25" customHeight="1"/>
    <row r="909030" ht="14.25" customHeight="1"/>
    <row r="909032" ht="14.25" customHeight="1"/>
    <row r="909034" ht="14.25" customHeight="1"/>
    <row r="909036" ht="14.25" customHeight="1"/>
    <row r="909038" ht="14.25" customHeight="1"/>
    <row r="909040" ht="14.25" customHeight="1"/>
    <row r="909042" ht="14.25" customHeight="1"/>
    <row r="909044" ht="14.25" customHeight="1"/>
    <row r="909046" ht="14.25" customHeight="1"/>
    <row r="909048" ht="14.25" customHeight="1"/>
    <row r="909050" ht="14.25" customHeight="1"/>
    <row r="909052" ht="14.25" customHeight="1"/>
    <row r="909054" ht="14.25" customHeight="1"/>
    <row r="909056" ht="14.25" customHeight="1"/>
    <row r="909058" ht="14.25" customHeight="1"/>
    <row r="909060" ht="14.25" customHeight="1"/>
    <row r="909062" ht="14.25" customHeight="1"/>
    <row r="909064" ht="14.25" customHeight="1"/>
    <row r="909066" ht="14.25" customHeight="1"/>
    <row r="909068" ht="14.25" customHeight="1"/>
    <row r="909070" ht="14.25" customHeight="1"/>
    <row r="909072" ht="14.25" customHeight="1"/>
    <row r="909074" ht="14.25" customHeight="1"/>
    <row r="909076" ht="14.25" customHeight="1"/>
    <row r="909078" ht="14.25" customHeight="1"/>
    <row r="909080" ht="14.25" customHeight="1"/>
    <row r="909082" ht="14.25" customHeight="1"/>
    <row r="909084" ht="14.25" customHeight="1"/>
    <row r="909086" ht="14.25" customHeight="1"/>
    <row r="909088" ht="14.25" customHeight="1"/>
    <row r="909090" ht="14.25" customHeight="1"/>
    <row r="909092" ht="14.25" customHeight="1"/>
    <row r="909094" ht="14.25" customHeight="1"/>
    <row r="909096" ht="14.25" customHeight="1"/>
    <row r="909098" ht="14.25" customHeight="1"/>
    <row r="909100" ht="14.25" customHeight="1"/>
    <row r="909102" ht="14.25" customHeight="1"/>
    <row r="909104" ht="14.25" customHeight="1"/>
    <row r="909106" ht="14.25" customHeight="1"/>
    <row r="909108" ht="14.25" customHeight="1"/>
    <row r="909110" ht="14.25" customHeight="1"/>
    <row r="909112" ht="14.25" customHeight="1"/>
    <row r="909114" ht="14.25" customHeight="1"/>
    <row r="909116" ht="14.25" customHeight="1"/>
    <row r="909118" ht="14.25" customHeight="1"/>
    <row r="909120" ht="14.25" customHeight="1"/>
    <row r="909122" ht="14.25" customHeight="1"/>
    <row r="909124" ht="14.25" customHeight="1"/>
    <row r="909126" ht="14.25" customHeight="1"/>
    <row r="909128" ht="14.25" customHeight="1"/>
    <row r="909130" ht="14.25" customHeight="1"/>
    <row r="909132" ht="14.25" customHeight="1"/>
    <row r="909134" ht="14.25" customHeight="1"/>
    <row r="909136" ht="14.25" customHeight="1"/>
    <row r="909138" ht="14.25" customHeight="1"/>
    <row r="909140" ht="14.25" customHeight="1"/>
    <row r="909142" ht="14.25" customHeight="1"/>
    <row r="909144" ht="14.25" customHeight="1"/>
    <row r="909146" ht="14.25" customHeight="1"/>
    <row r="909148" ht="14.25" customHeight="1"/>
    <row r="909150" ht="14.25" customHeight="1"/>
    <row r="909152" ht="14.25" customHeight="1"/>
    <row r="909154" ht="14.25" customHeight="1"/>
    <row r="909156" ht="14.25" customHeight="1"/>
    <row r="909158" ht="14.25" customHeight="1"/>
    <row r="909160" ht="14.25" customHeight="1"/>
    <row r="909162" ht="14.25" customHeight="1"/>
    <row r="909164" ht="14.25" customHeight="1"/>
    <row r="909166" ht="14.25" customHeight="1"/>
    <row r="909168" ht="14.25" customHeight="1"/>
    <row r="909170" ht="14.25" customHeight="1"/>
    <row r="909172" ht="14.25" customHeight="1"/>
    <row r="909174" ht="14.25" customHeight="1"/>
    <row r="909176" ht="14.25" customHeight="1"/>
    <row r="909178" ht="14.25" customHeight="1"/>
    <row r="909180" ht="14.25" customHeight="1"/>
    <row r="909182" ht="14.25" customHeight="1"/>
    <row r="909184" ht="14.25" customHeight="1"/>
    <row r="909186" ht="14.25" customHeight="1"/>
    <row r="909188" ht="14.25" customHeight="1"/>
    <row r="909190" ht="14.25" customHeight="1"/>
    <row r="909192" ht="14.25" customHeight="1"/>
    <row r="909194" ht="14.25" customHeight="1"/>
    <row r="909196" ht="14.25" customHeight="1"/>
    <row r="909198" ht="14.25" customHeight="1"/>
    <row r="909200" ht="14.25" customHeight="1"/>
    <row r="909202" ht="14.25" customHeight="1"/>
    <row r="909204" ht="14.25" customHeight="1"/>
    <row r="909206" ht="14.25" customHeight="1"/>
    <row r="909208" ht="14.25" customHeight="1"/>
    <row r="909210" ht="14.25" customHeight="1"/>
    <row r="909212" ht="14.25" customHeight="1"/>
    <row r="909214" ht="14.25" customHeight="1"/>
    <row r="909216" ht="14.25" customHeight="1"/>
    <row r="909218" ht="14.25" customHeight="1"/>
    <row r="909220" ht="14.25" customHeight="1"/>
    <row r="909222" ht="14.25" customHeight="1"/>
    <row r="909224" ht="14.25" customHeight="1"/>
    <row r="909226" ht="14.25" customHeight="1"/>
    <row r="909228" ht="14.25" customHeight="1"/>
    <row r="909230" ht="14.25" customHeight="1"/>
    <row r="909232" ht="14.25" customHeight="1"/>
    <row r="909234" ht="14.25" customHeight="1"/>
    <row r="909236" ht="14.25" customHeight="1"/>
    <row r="909238" ht="14.25" customHeight="1"/>
    <row r="909240" ht="14.25" customHeight="1"/>
    <row r="909242" ht="14.25" customHeight="1"/>
    <row r="909244" ht="14.25" customHeight="1"/>
    <row r="909246" ht="14.25" customHeight="1"/>
    <row r="909248" ht="14.25" customHeight="1"/>
    <row r="909250" ht="14.25" customHeight="1"/>
    <row r="909252" ht="14.25" customHeight="1"/>
    <row r="909254" ht="14.25" customHeight="1"/>
    <row r="909256" ht="14.25" customHeight="1"/>
    <row r="909258" ht="14.25" customHeight="1"/>
    <row r="909260" ht="14.25" customHeight="1"/>
    <row r="909262" ht="14.25" customHeight="1"/>
    <row r="909264" ht="14.25" customHeight="1"/>
    <row r="909266" ht="14.25" customHeight="1"/>
    <row r="909268" ht="14.25" customHeight="1"/>
    <row r="909270" ht="14.25" customHeight="1"/>
    <row r="909272" ht="14.25" customHeight="1"/>
    <row r="909274" ht="14.25" customHeight="1"/>
    <row r="909276" ht="14.25" customHeight="1"/>
    <row r="909278" ht="14.25" customHeight="1"/>
    <row r="909280" ht="14.25" customHeight="1"/>
    <row r="909282" ht="14.25" customHeight="1"/>
    <row r="909284" ht="14.25" customHeight="1"/>
    <row r="909286" ht="14.25" customHeight="1"/>
    <row r="909288" ht="14.25" customHeight="1"/>
    <row r="909290" ht="14.25" customHeight="1"/>
    <row r="909292" ht="14.25" customHeight="1"/>
    <row r="909294" ht="14.25" customHeight="1"/>
    <row r="909296" ht="14.25" customHeight="1"/>
    <row r="909298" ht="14.25" customHeight="1"/>
    <row r="909300" ht="14.25" customHeight="1"/>
    <row r="909302" ht="14.25" customHeight="1"/>
    <row r="909304" ht="14.25" customHeight="1"/>
    <row r="909306" ht="14.25" customHeight="1"/>
    <row r="909308" ht="14.25" customHeight="1"/>
    <row r="909310" ht="14.25" customHeight="1"/>
    <row r="909312" ht="14.25" customHeight="1"/>
    <row r="909314" ht="14.25" customHeight="1"/>
    <row r="909316" ht="14.25" customHeight="1"/>
    <row r="909318" ht="14.25" customHeight="1"/>
    <row r="909320" ht="14.25" customHeight="1"/>
    <row r="909322" ht="14.25" customHeight="1"/>
    <row r="909324" ht="14.25" customHeight="1"/>
    <row r="909326" ht="14.25" customHeight="1"/>
    <row r="909328" ht="14.25" customHeight="1"/>
    <row r="909330" ht="14.25" customHeight="1"/>
    <row r="909332" ht="14.25" customHeight="1"/>
    <row r="909334" ht="14.25" customHeight="1"/>
    <row r="909336" ht="14.25" customHeight="1"/>
    <row r="909338" ht="14.25" customHeight="1"/>
    <row r="909340" ht="14.25" customHeight="1"/>
    <row r="909342" ht="14.25" customHeight="1"/>
    <row r="909344" ht="14.25" customHeight="1"/>
    <row r="909346" ht="14.25" customHeight="1"/>
    <row r="909348" ht="14.25" customHeight="1"/>
    <row r="909350" ht="14.25" customHeight="1"/>
    <row r="909352" ht="14.25" customHeight="1"/>
    <row r="909354" ht="14.25" customHeight="1"/>
    <row r="909356" ht="14.25" customHeight="1"/>
    <row r="909358" ht="14.25" customHeight="1"/>
    <row r="909360" ht="14.25" customHeight="1"/>
    <row r="909362" ht="14.25" customHeight="1"/>
    <row r="909364" ht="14.25" customHeight="1"/>
    <row r="909366" ht="14.25" customHeight="1"/>
    <row r="909368" ht="14.25" customHeight="1"/>
    <row r="909370" ht="14.25" customHeight="1"/>
    <row r="909372" ht="14.25" customHeight="1"/>
    <row r="909374" ht="14.25" customHeight="1"/>
    <row r="909376" ht="14.25" customHeight="1"/>
    <row r="909378" ht="14.25" customHeight="1"/>
    <row r="909380" ht="14.25" customHeight="1"/>
    <row r="909382" ht="14.25" customHeight="1"/>
    <row r="909384" ht="14.25" customHeight="1"/>
    <row r="909386" ht="14.25" customHeight="1"/>
    <row r="909388" ht="14.25" customHeight="1"/>
    <row r="909390" ht="14.25" customHeight="1"/>
    <row r="909392" ht="14.25" customHeight="1"/>
    <row r="909394" ht="14.25" customHeight="1"/>
    <row r="909396" ht="14.25" customHeight="1"/>
    <row r="909398" ht="14.25" customHeight="1"/>
    <row r="909400" ht="14.25" customHeight="1"/>
    <row r="909402" ht="14.25" customHeight="1"/>
    <row r="909404" ht="14.25" customHeight="1"/>
    <row r="909406" ht="14.25" customHeight="1"/>
    <row r="909408" ht="14.25" customHeight="1"/>
    <row r="909410" ht="14.25" customHeight="1"/>
    <row r="909412" ht="14.25" customHeight="1"/>
    <row r="909414" ht="14.25" customHeight="1"/>
    <row r="909416" ht="14.25" customHeight="1"/>
    <row r="909418" ht="14.25" customHeight="1"/>
    <row r="909420" ht="14.25" customHeight="1"/>
    <row r="909422" ht="14.25" customHeight="1"/>
    <row r="909424" ht="14.25" customHeight="1"/>
    <row r="909426" ht="14.25" customHeight="1"/>
    <row r="909428" ht="14.25" customHeight="1"/>
    <row r="909430" ht="14.25" customHeight="1"/>
    <row r="909432" ht="14.25" customHeight="1"/>
    <row r="909434" ht="14.25" customHeight="1"/>
    <row r="909436" ht="14.25" customHeight="1"/>
    <row r="909438" ht="14.25" customHeight="1"/>
    <row r="909440" ht="14.25" customHeight="1"/>
    <row r="909442" ht="14.25" customHeight="1"/>
    <row r="909444" ht="14.25" customHeight="1"/>
    <row r="909446" ht="14.25" customHeight="1"/>
    <row r="909448" ht="14.25" customHeight="1"/>
    <row r="909450" ht="14.25" customHeight="1"/>
    <row r="909452" ht="14.25" customHeight="1"/>
    <row r="909454" ht="14.25" customHeight="1"/>
    <row r="909456" ht="14.25" customHeight="1"/>
    <row r="909458" ht="14.25" customHeight="1"/>
    <row r="909460" ht="14.25" customHeight="1"/>
    <row r="909462" ht="14.25" customHeight="1"/>
    <row r="909464" ht="14.25" customHeight="1"/>
    <row r="909466" ht="14.25" customHeight="1"/>
    <row r="909468" ht="14.25" customHeight="1"/>
    <row r="909470" ht="14.25" customHeight="1"/>
    <row r="909472" ht="14.25" customHeight="1"/>
    <row r="909474" ht="14.25" customHeight="1"/>
    <row r="909476" ht="14.25" customHeight="1"/>
    <row r="909478" ht="14.25" customHeight="1"/>
    <row r="909480" ht="14.25" customHeight="1"/>
    <row r="909482" ht="14.25" customHeight="1"/>
    <row r="909484" ht="14.25" customHeight="1"/>
    <row r="909486" ht="14.25" customHeight="1"/>
    <row r="909488" ht="14.25" customHeight="1"/>
    <row r="909490" ht="14.25" customHeight="1"/>
    <row r="909492" ht="14.25" customHeight="1"/>
    <row r="909494" ht="14.25" customHeight="1"/>
    <row r="909496" ht="14.25" customHeight="1"/>
    <row r="909498" ht="14.25" customHeight="1"/>
    <row r="909500" ht="14.25" customHeight="1"/>
    <row r="909502" ht="14.25" customHeight="1"/>
    <row r="909504" ht="14.25" customHeight="1"/>
    <row r="909506" ht="14.25" customHeight="1"/>
    <row r="909508" ht="14.25" customHeight="1"/>
    <row r="909510" ht="14.25" customHeight="1"/>
    <row r="909512" ht="14.25" customHeight="1"/>
    <row r="909514" ht="14.25" customHeight="1"/>
    <row r="909516" ht="14.25" customHeight="1"/>
    <row r="909518" ht="14.25" customHeight="1"/>
    <row r="909520" ht="14.25" customHeight="1"/>
    <row r="909522" ht="14.25" customHeight="1"/>
    <row r="909524" ht="14.25" customHeight="1"/>
    <row r="909526" ht="14.25" customHeight="1"/>
    <row r="909528" ht="14.25" customHeight="1"/>
    <row r="909530" ht="14.25" customHeight="1"/>
    <row r="909532" ht="14.25" customHeight="1"/>
    <row r="909534" ht="14.25" customHeight="1"/>
    <row r="909536" ht="14.25" customHeight="1"/>
    <row r="909538" ht="14.25" customHeight="1"/>
    <row r="909540" ht="14.25" customHeight="1"/>
    <row r="909542" ht="14.25" customHeight="1"/>
    <row r="909544" ht="14.25" customHeight="1"/>
    <row r="909546" ht="14.25" customHeight="1"/>
    <row r="909548" ht="14.25" customHeight="1"/>
    <row r="909550" ht="14.25" customHeight="1"/>
    <row r="909552" ht="14.25" customHeight="1"/>
    <row r="909554" ht="14.25" customHeight="1"/>
    <row r="909556" ht="14.25" customHeight="1"/>
    <row r="909558" ht="14.25" customHeight="1"/>
    <row r="909560" ht="14.25" customHeight="1"/>
    <row r="909562" ht="14.25" customHeight="1"/>
    <row r="909564" ht="14.25" customHeight="1"/>
    <row r="909566" ht="14.25" customHeight="1"/>
    <row r="909568" ht="14.25" customHeight="1"/>
    <row r="909570" ht="14.25" customHeight="1"/>
    <row r="909572" ht="14.25" customHeight="1"/>
    <row r="909574" ht="14.25" customHeight="1"/>
    <row r="909576" ht="14.25" customHeight="1"/>
    <row r="909578" ht="14.25" customHeight="1"/>
    <row r="909580" ht="14.25" customHeight="1"/>
    <row r="909582" ht="14.25" customHeight="1"/>
    <row r="909584" ht="14.25" customHeight="1"/>
    <row r="909586" ht="14.25" customHeight="1"/>
    <row r="909588" ht="14.25" customHeight="1"/>
    <row r="909590" ht="14.25" customHeight="1"/>
    <row r="909592" ht="14.25" customHeight="1"/>
    <row r="909594" ht="14.25" customHeight="1"/>
    <row r="909596" ht="14.25" customHeight="1"/>
    <row r="909598" ht="14.25" customHeight="1"/>
    <row r="909600" ht="14.25" customHeight="1"/>
    <row r="909602" ht="14.25" customHeight="1"/>
    <row r="909604" ht="14.25" customHeight="1"/>
    <row r="909606" ht="14.25" customHeight="1"/>
    <row r="909608" ht="14.25" customHeight="1"/>
    <row r="909610" ht="14.25" customHeight="1"/>
    <row r="909612" ht="14.25" customHeight="1"/>
    <row r="909614" ht="14.25" customHeight="1"/>
    <row r="909616" ht="14.25" customHeight="1"/>
    <row r="909618" ht="14.25" customHeight="1"/>
    <row r="909620" ht="14.25" customHeight="1"/>
    <row r="909622" ht="14.25" customHeight="1"/>
    <row r="909624" ht="14.25" customHeight="1"/>
    <row r="909626" ht="14.25" customHeight="1"/>
    <row r="909628" ht="14.25" customHeight="1"/>
    <row r="909630" ht="14.25" customHeight="1"/>
    <row r="909632" ht="14.25" customHeight="1"/>
    <row r="909634" ht="14.25" customHeight="1"/>
    <row r="909636" ht="14.25" customHeight="1"/>
    <row r="909638" ht="14.25" customHeight="1"/>
    <row r="909640" ht="14.25" customHeight="1"/>
    <row r="909642" ht="14.25" customHeight="1"/>
    <row r="909644" ht="14.25" customHeight="1"/>
    <row r="909646" ht="14.25" customHeight="1"/>
    <row r="909648" ht="14.25" customHeight="1"/>
    <row r="909650" ht="14.25" customHeight="1"/>
    <row r="909652" ht="14.25" customHeight="1"/>
    <row r="909654" ht="14.25" customHeight="1"/>
    <row r="909656" ht="14.25" customHeight="1"/>
    <row r="909658" ht="14.25" customHeight="1"/>
    <row r="909660" ht="14.25" customHeight="1"/>
    <row r="909662" ht="14.25" customHeight="1"/>
    <row r="909664" ht="14.25" customHeight="1"/>
    <row r="909666" ht="14.25" customHeight="1"/>
    <row r="909668" ht="14.25" customHeight="1"/>
    <row r="909670" ht="14.25" customHeight="1"/>
    <row r="909672" ht="14.25" customHeight="1"/>
    <row r="909674" ht="14.25" customHeight="1"/>
    <row r="909676" ht="14.25" customHeight="1"/>
    <row r="909678" ht="14.25" customHeight="1"/>
    <row r="909680" ht="14.25" customHeight="1"/>
    <row r="909682" ht="14.25" customHeight="1"/>
    <row r="909684" ht="14.25" customHeight="1"/>
    <row r="909686" ht="14.25" customHeight="1"/>
    <row r="909688" ht="14.25" customHeight="1"/>
    <row r="909690" ht="14.25" customHeight="1"/>
    <row r="909692" ht="14.25" customHeight="1"/>
    <row r="909694" ht="14.25" customHeight="1"/>
    <row r="909696" ht="14.25" customHeight="1"/>
    <row r="909698" ht="14.25" customHeight="1"/>
    <row r="909700" ht="14.25" customHeight="1"/>
    <row r="909702" ht="14.25" customHeight="1"/>
    <row r="909704" ht="14.25" customHeight="1"/>
    <row r="909706" ht="14.25" customHeight="1"/>
    <row r="909708" ht="14.25" customHeight="1"/>
    <row r="909710" ht="14.25" customHeight="1"/>
    <row r="909712" ht="14.25" customHeight="1"/>
    <row r="909714" ht="14.25" customHeight="1"/>
    <row r="909716" ht="14.25" customHeight="1"/>
    <row r="909718" ht="14.25" customHeight="1"/>
    <row r="909720" ht="14.25" customHeight="1"/>
    <row r="909722" ht="14.25" customHeight="1"/>
    <row r="909724" ht="14.25" customHeight="1"/>
    <row r="909726" ht="14.25" customHeight="1"/>
    <row r="909728" ht="14.25" customHeight="1"/>
    <row r="909730" ht="14.25" customHeight="1"/>
    <row r="909732" ht="14.25" customHeight="1"/>
    <row r="909734" ht="14.25" customHeight="1"/>
    <row r="909736" ht="14.25" customHeight="1"/>
    <row r="909738" ht="14.25" customHeight="1"/>
    <row r="909740" ht="14.25" customHeight="1"/>
    <row r="909742" ht="14.25" customHeight="1"/>
    <row r="909744" ht="14.25" customHeight="1"/>
    <row r="909746" ht="14.25" customHeight="1"/>
    <row r="909748" ht="14.25" customHeight="1"/>
    <row r="909750" ht="14.25" customHeight="1"/>
    <row r="909752" ht="14.25" customHeight="1"/>
    <row r="909754" ht="14.25" customHeight="1"/>
    <row r="909756" ht="14.25" customHeight="1"/>
    <row r="909758" ht="14.25" customHeight="1"/>
    <row r="909760" ht="14.25" customHeight="1"/>
    <row r="909762" ht="14.25" customHeight="1"/>
    <row r="909764" ht="14.25" customHeight="1"/>
    <row r="909766" ht="14.25" customHeight="1"/>
    <row r="909768" ht="14.25" customHeight="1"/>
    <row r="909770" ht="14.25" customHeight="1"/>
    <row r="909772" ht="14.25" customHeight="1"/>
    <row r="909774" ht="14.25" customHeight="1"/>
    <row r="909776" ht="14.25" customHeight="1"/>
    <row r="909778" ht="14.25" customHeight="1"/>
    <row r="909780" ht="14.25" customHeight="1"/>
    <row r="909782" ht="14.25" customHeight="1"/>
    <row r="909784" ht="14.25" customHeight="1"/>
    <row r="909786" ht="14.25" customHeight="1"/>
    <row r="909788" ht="14.25" customHeight="1"/>
    <row r="909790" ht="14.25" customHeight="1"/>
    <row r="909792" ht="14.25" customHeight="1"/>
    <row r="909794" ht="14.25" customHeight="1"/>
    <row r="909796" ht="14.25" customHeight="1"/>
    <row r="909798" ht="14.25" customHeight="1"/>
    <row r="909800" ht="14.25" customHeight="1"/>
    <row r="909802" ht="14.25" customHeight="1"/>
    <row r="909804" ht="14.25" customHeight="1"/>
    <row r="909806" ht="14.25" customHeight="1"/>
    <row r="909808" ht="14.25" customHeight="1"/>
    <row r="909810" ht="14.25" customHeight="1"/>
    <row r="909812" ht="14.25" customHeight="1"/>
    <row r="909814" ht="14.25" customHeight="1"/>
    <row r="909816" ht="14.25" customHeight="1"/>
    <row r="909818" ht="14.25" customHeight="1"/>
    <row r="909820" ht="14.25" customHeight="1"/>
    <row r="909822" ht="14.25" customHeight="1"/>
    <row r="909824" ht="14.25" customHeight="1"/>
    <row r="909826" ht="14.25" customHeight="1"/>
    <row r="909828" ht="14.25" customHeight="1"/>
    <row r="909830" ht="14.25" customHeight="1"/>
    <row r="909832" ht="14.25" customHeight="1"/>
    <row r="909834" ht="14.25" customHeight="1"/>
    <row r="909836" ht="14.25" customHeight="1"/>
    <row r="909838" ht="14.25" customHeight="1"/>
    <row r="909840" ht="14.25" customHeight="1"/>
    <row r="909842" ht="14.25" customHeight="1"/>
    <row r="909844" ht="14.25" customHeight="1"/>
    <row r="909846" ht="14.25" customHeight="1"/>
    <row r="909848" ht="14.25" customHeight="1"/>
    <row r="909850" ht="14.25" customHeight="1"/>
    <row r="909852" ht="14.25" customHeight="1"/>
    <row r="909854" ht="14.25" customHeight="1"/>
    <row r="909856" ht="14.25" customHeight="1"/>
    <row r="909858" ht="14.25" customHeight="1"/>
    <row r="909860" ht="14.25" customHeight="1"/>
    <row r="909862" ht="14.25" customHeight="1"/>
    <row r="909864" ht="14.25" customHeight="1"/>
    <row r="909866" ht="14.25" customHeight="1"/>
    <row r="909868" ht="14.25" customHeight="1"/>
    <row r="909870" ht="14.25" customHeight="1"/>
    <row r="909872" ht="14.25" customHeight="1"/>
    <row r="909874" ht="14.25" customHeight="1"/>
    <row r="909876" ht="14.25" customHeight="1"/>
    <row r="909878" ht="14.25" customHeight="1"/>
    <row r="909880" ht="14.25" customHeight="1"/>
    <row r="909882" ht="14.25" customHeight="1"/>
    <row r="909884" ht="14.25" customHeight="1"/>
    <row r="909886" ht="14.25" customHeight="1"/>
    <row r="909888" ht="14.25" customHeight="1"/>
    <row r="909890" ht="14.25" customHeight="1"/>
    <row r="909892" ht="14.25" customHeight="1"/>
    <row r="909894" ht="14.25" customHeight="1"/>
    <row r="909896" ht="14.25" customHeight="1"/>
    <row r="909898" ht="14.25" customHeight="1"/>
    <row r="909900" ht="14.25" customHeight="1"/>
    <row r="909902" ht="14.25" customHeight="1"/>
    <row r="909904" ht="14.25" customHeight="1"/>
    <row r="909906" ht="14.25" customHeight="1"/>
    <row r="909908" ht="14.25" customHeight="1"/>
    <row r="909910" ht="14.25" customHeight="1"/>
    <row r="909912" ht="14.25" customHeight="1"/>
    <row r="909914" ht="14.25" customHeight="1"/>
    <row r="909916" ht="14.25" customHeight="1"/>
    <row r="909918" ht="14.25" customHeight="1"/>
    <row r="909920" ht="14.25" customHeight="1"/>
    <row r="909922" ht="14.25" customHeight="1"/>
    <row r="909924" ht="14.25" customHeight="1"/>
    <row r="909926" ht="14.25" customHeight="1"/>
    <row r="909928" ht="14.25" customHeight="1"/>
    <row r="909930" ht="14.25" customHeight="1"/>
    <row r="909932" ht="14.25" customHeight="1"/>
    <row r="909934" ht="14.25" customHeight="1"/>
    <row r="909936" ht="14.25" customHeight="1"/>
    <row r="909938" ht="14.25" customHeight="1"/>
    <row r="909940" ht="14.25" customHeight="1"/>
    <row r="909942" ht="14.25" customHeight="1"/>
    <row r="909944" ht="14.25" customHeight="1"/>
    <row r="909946" ht="14.25" customHeight="1"/>
    <row r="909948" ht="14.25" customHeight="1"/>
    <row r="909950" ht="14.25" customHeight="1"/>
    <row r="909952" ht="14.25" customHeight="1"/>
    <row r="909954" ht="14.25" customHeight="1"/>
    <row r="909956" ht="14.25" customHeight="1"/>
    <row r="909958" ht="14.25" customHeight="1"/>
    <row r="909960" ht="14.25" customHeight="1"/>
    <row r="909962" ht="14.25" customHeight="1"/>
    <row r="909964" ht="14.25" customHeight="1"/>
    <row r="909966" ht="14.25" customHeight="1"/>
    <row r="909968" ht="14.25" customHeight="1"/>
    <row r="909970" ht="14.25" customHeight="1"/>
    <row r="909972" ht="14.25" customHeight="1"/>
    <row r="909974" ht="14.25" customHeight="1"/>
    <row r="909976" ht="14.25" customHeight="1"/>
    <row r="909978" ht="14.25" customHeight="1"/>
    <row r="909980" ht="14.25" customHeight="1"/>
    <row r="909982" ht="14.25" customHeight="1"/>
    <row r="909984" ht="14.25" customHeight="1"/>
    <row r="909986" ht="14.25" customHeight="1"/>
    <row r="909988" ht="14.25" customHeight="1"/>
    <row r="909990" ht="14.25" customHeight="1"/>
    <row r="909992" ht="14.25" customHeight="1"/>
    <row r="909994" ht="14.25" customHeight="1"/>
    <row r="909996" ht="14.25" customHeight="1"/>
    <row r="909998" ht="14.25" customHeight="1"/>
    <row r="910000" ht="14.25" customHeight="1"/>
    <row r="910002" ht="14.25" customHeight="1"/>
    <row r="910004" ht="14.25" customHeight="1"/>
    <row r="910006" ht="14.25" customHeight="1"/>
    <row r="910008" ht="14.25" customHeight="1"/>
    <row r="910010" ht="14.25" customHeight="1"/>
    <row r="910012" ht="14.25" customHeight="1"/>
    <row r="910014" ht="14.25" customHeight="1"/>
    <row r="910016" ht="14.25" customHeight="1"/>
    <row r="910018" ht="14.25" customHeight="1"/>
    <row r="910020" ht="14.25" customHeight="1"/>
    <row r="910022" ht="14.25" customHeight="1"/>
    <row r="910024" ht="14.25" customHeight="1"/>
    <row r="910026" ht="14.25" customHeight="1"/>
    <row r="910028" ht="14.25" customHeight="1"/>
    <row r="910030" ht="14.25" customHeight="1"/>
    <row r="910032" ht="14.25" customHeight="1"/>
    <row r="910034" ht="14.25" customHeight="1"/>
    <row r="910036" ht="14.25" customHeight="1"/>
    <row r="910038" ht="14.25" customHeight="1"/>
    <row r="910040" ht="14.25" customHeight="1"/>
    <row r="910042" ht="14.25" customHeight="1"/>
    <row r="910044" ht="14.25" customHeight="1"/>
    <row r="910046" ht="14.25" customHeight="1"/>
    <row r="910048" ht="14.25" customHeight="1"/>
    <row r="910050" ht="14.25" customHeight="1"/>
    <row r="910052" ht="14.25" customHeight="1"/>
    <row r="910054" ht="14.25" customHeight="1"/>
    <row r="910056" ht="14.25" customHeight="1"/>
    <row r="910058" ht="14.25" customHeight="1"/>
    <row r="910060" ht="14.25" customHeight="1"/>
    <row r="910062" ht="14.25" customHeight="1"/>
    <row r="910064" ht="14.25" customHeight="1"/>
    <row r="910066" ht="14.25" customHeight="1"/>
    <row r="910068" ht="14.25" customHeight="1"/>
    <row r="910070" ht="14.25" customHeight="1"/>
    <row r="910072" ht="14.25" customHeight="1"/>
    <row r="910074" ht="14.25" customHeight="1"/>
    <row r="910076" ht="14.25" customHeight="1"/>
    <row r="910078" ht="14.25" customHeight="1"/>
    <row r="910080" ht="14.25" customHeight="1"/>
    <row r="910082" ht="14.25" customHeight="1"/>
    <row r="910084" ht="14.25" customHeight="1"/>
    <row r="910086" ht="14.25" customHeight="1"/>
    <row r="910088" ht="14.25" customHeight="1"/>
    <row r="910090" ht="14.25" customHeight="1"/>
    <row r="910092" ht="14.25" customHeight="1"/>
    <row r="910094" ht="14.25" customHeight="1"/>
    <row r="910096" ht="14.25" customHeight="1"/>
    <row r="910098" ht="14.25" customHeight="1"/>
    <row r="910100" ht="14.25" customHeight="1"/>
    <row r="910102" ht="14.25" customHeight="1"/>
    <row r="910104" ht="14.25" customHeight="1"/>
    <row r="910106" ht="14.25" customHeight="1"/>
    <row r="910108" ht="14.25" customHeight="1"/>
    <row r="910110" ht="14.25" customHeight="1"/>
    <row r="910112" ht="14.25" customHeight="1"/>
    <row r="910114" ht="14.25" customHeight="1"/>
    <row r="910116" ht="14.25" customHeight="1"/>
    <row r="910118" ht="14.25" customHeight="1"/>
    <row r="910120" ht="14.25" customHeight="1"/>
    <row r="910122" ht="14.25" customHeight="1"/>
    <row r="910124" ht="14.25" customHeight="1"/>
    <row r="910126" ht="14.25" customHeight="1"/>
    <row r="910128" ht="14.25" customHeight="1"/>
    <row r="910130" ht="14.25" customHeight="1"/>
    <row r="910132" ht="14.25" customHeight="1"/>
    <row r="910134" ht="14.25" customHeight="1"/>
    <row r="910136" ht="14.25" customHeight="1"/>
    <row r="910138" ht="14.25" customHeight="1"/>
    <row r="910140" ht="14.25" customHeight="1"/>
    <row r="910142" ht="14.25" customHeight="1"/>
    <row r="910144" ht="14.25" customHeight="1"/>
    <row r="910146" ht="14.25" customHeight="1"/>
    <row r="910148" ht="14.25" customHeight="1"/>
    <row r="910150" ht="14.25" customHeight="1"/>
    <row r="910152" ht="14.25" customHeight="1"/>
    <row r="910154" ht="14.25" customHeight="1"/>
    <row r="910156" ht="14.25" customHeight="1"/>
    <row r="910158" ht="14.25" customHeight="1"/>
    <row r="910160" ht="14.25" customHeight="1"/>
    <row r="910162" ht="14.25" customHeight="1"/>
    <row r="910164" ht="14.25" customHeight="1"/>
    <row r="910166" ht="14.25" customHeight="1"/>
    <row r="910168" ht="14.25" customHeight="1"/>
    <row r="910170" ht="14.25" customHeight="1"/>
    <row r="910172" ht="14.25" customHeight="1"/>
    <row r="910174" ht="14.25" customHeight="1"/>
    <row r="910176" ht="14.25" customHeight="1"/>
    <row r="910178" ht="14.25" customHeight="1"/>
    <row r="910180" ht="14.25" customHeight="1"/>
    <row r="910182" ht="14.25" customHeight="1"/>
    <row r="910184" ht="14.25" customHeight="1"/>
    <row r="910186" ht="14.25" customHeight="1"/>
    <row r="910188" ht="14.25" customHeight="1"/>
    <row r="910190" ht="14.25" customHeight="1"/>
    <row r="910192" ht="14.25" customHeight="1"/>
    <row r="910194" ht="14.25" customHeight="1"/>
    <row r="910196" ht="14.25" customHeight="1"/>
    <row r="910198" ht="14.25" customHeight="1"/>
    <row r="910200" ht="14.25" customHeight="1"/>
    <row r="910202" ht="14.25" customHeight="1"/>
    <row r="910204" ht="14.25" customHeight="1"/>
    <row r="910206" ht="14.25" customHeight="1"/>
    <row r="910208" ht="14.25" customHeight="1"/>
    <row r="910210" ht="14.25" customHeight="1"/>
    <row r="910212" ht="14.25" customHeight="1"/>
    <row r="910214" ht="14.25" customHeight="1"/>
    <row r="910216" ht="14.25" customHeight="1"/>
    <row r="910218" ht="14.25" customHeight="1"/>
    <row r="910220" ht="14.25" customHeight="1"/>
    <row r="910222" ht="14.25" customHeight="1"/>
    <row r="910224" ht="14.25" customHeight="1"/>
    <row r="910226" ht="14.25" customHeight="1"/>
    <row r="910228" ht="14.25" customHeight="1"/>
    <row r="910230" ht="14.25" customHeight="1"/>
    <row r="910232" ht="14.25" customHeight="1"/>
    <row r="910234" ht="14.25" customHeight="1"/>
    <row r="910236" ht="14.25" customHeight="1"/>
    <row r="910238" ht="14.25" customHeight="1"/>
    <row r="910240" ht="14.25" customHeight="1"/>
    <row r="910242" ht="14.25" customHeight="1"/>
    <row r="910244" ht="14.25" customHeight="1"/>
    <row r="910246" ht="14.25" customHeight="1"/>
    <row r="910248" ht="14.25" customHeight="1"/>
    <row r="910250" ht="14.25" customHeight="1"/>
    <row r="910252" ht="14.25" customHeight="1"/>
    <row r="910254" ht="14.25" customHeight="1"/>
    <row r="910256" ht="14.25" customHeight="1"/>
    <row r="910258" ht="14.25" customHeight="1"/>
    <row r="910260" ht="14.25" customHeight="1"/>
    <row r="910262" ht="14.25" customHeight="1"/>
    <row r="910264" ht="14.25" customHeight="1"/>
    <row r="910266" ht="14.25" customHeight="1"/>
    <row r="910268" ht="14.25" customHeight="1"/>
    <row r="910270" ht="14.25" customHeight="1"/>
    <row r="910272" ht="14.25" customHeight="1"/>
    <row r="910274" ht="14.25" customHeight="1"/>
    <row r="910276" ht="14.25" customHeight="1"/>
    <row r="910278" ht="14.25" customHeight="1"/>
    <row r="910280" ht="14.25" customHeight="1"/>
    <row r="910282" ht="14.25" customHeight="1"/>
    <row r="910284" ht="14.25" customHeight="1"/>
    <row r="910286" ht="14.25" customHeight="1"/>
    <row r="910288" ht="14.25" customHeight="1"/>
    <row r="910290" ht="14.25" customHeight="1"/>
    <row r="910292" ht="14.25" customHeight="1"/>
    <row r="910294" ht="14.25" customHeight="1"/>
    <row r="910296" ht="14.25" customHeight="1"/>
    <row r="910298" ht="14.25" customHeight="1"/>
    <row r="910300" ht="14.25" customHeight="1"/>
    <row r="910302" ht="14.25" customHeight="1"/>
    <row r="910304" ht="14.25" customHeight="1"/>
    <row r="910306" ht="14.25" customHeight="1"/>
    <row r="910308" ht="14.25" customHeight="1"/>
    <row r="910310" ht="14.25" customHeight="1"/>
    <row r="910312" ht="14.25" customHeight="1"/>
    <row r="910314" ht="14.25" customHeight="1"/>
    <row r="910316" ht="14.25" customHeight="1"/>
    <row r="910318" ht="14.25" customHeight="1"/>
    <row r="910320" ht="14.25" customHeight="1"/>
    <row r="910322" ht="14.25" customHeight="1"/>
    <row r="910324" ht="14.25" customHeight="1"/>
    <row r="910326" ht="14.25" customHeight="1"/>
    <row r="910328" ht="14.25" customHeight="1"/>
    <row r="910330" ht="14.25" customHeight="1"/>
    <row r="910332" ht="14.25" customHeight="1"/>
    <row r="910334" ht="14.25" customHeight="1"/>
    <row r="910336" ht="14.25" customHeight="1"/>
    <row r="910338" ht="14.25" customHeight="1"/>
    <row r="910340" ht="14.25" customHeight="1"/>
    <row r="910342" ht="14.25" customHeight="1"/>
    <row r="910344" ht="14.25" customHeight="1"/>
    <row r="910346" ht="14.25" customHeight="1"/>
    <row r="910348" ht="14.25" customHeight="1"/>
    <row r="910350" ht="14.25" customHeight="1"/>
    <row r="910352" ht="14.25" customHeight="1"/>
    <row r="910354" ht="14.25" customHeight="1"/>
    <row r="910356" ht="14.25" customHeight="1"/>
    <row r="910358" ht="14.25" customHeight="1"/>
    <row r="910360" ht="14.25" customHeight="1"/>
    <row r="910362" ht="14.25" customHeight="1"/>
    <row r="910364" ht="14.25" customHeight="1"/>
    <row r="910366" ht="14.25" customHeight="1"/>
    <row r="910368" ht="14.25" customHeight="1"/>
    <row r="910370" ht="14.25" customHeight="1"/>
    <row r="910372" ht="14.25" customHeight="1"/>
    <row r="910374" ht="14.25" customHeight="1"/>
    <row r="910376" ht="14.25" customHeight="1"/>
    <row r="910378" ht="14.25" customHeight="1"/>
    <row r="910380" ht="14.25" customHeight="1"/>
    <row r="910382" ht="14.25" customHeight="1"/>
    <row r="910384" ht="14.25" customHeight="1"/>
    <row r="910386" ht="14.25" customHeight="1"/>
    <row r="910388" ht="14.25" customHeight="1"/>
    <row r="910390" ht="14.25" customHeight="1"/>
    <row r="910392" ht="14.25" customHeight="1"/>
    <row r="910394" ht="14.25" customHeight="1"/>
    <row r="910396" ht="14.25" customHeight="1"/>
    <row r="910398" ht="14.25" customHeight="1"/>
    <row r="910400" ht="14.25" customHeight="1"/>
    <row r="910402" ht="14.25" customHeight="1"/>
    <row r="910404" ht="14.25" customHeight="1"/>
    <row r="910406" ht="14.25" customHeight="1"/>
    <row r="910408" ht="14.25" customHeight="1"/>
    <row r="910410" ht="14.25" customHeight="1"/>
    <row r="910412" ht="14.25" customHeight="1"/>
    <row r="910414" ht="14.25" customHeight="1"/>
    <row r="910416" ht="14.25" customHeight="1"/>
    <row r="910418" ht="14.25" customHeight="1"/>
    <row r="910420" ht="14.25" customHeight="1"/>
    <row r="910422" ht="14.25" customHeight="1"/>
    <row r="910424" ht="14.25" customHeight="1"/>
    <row r="910426" ht="14.25" customHeight="1"/>
    <row r="910428" ht="14.25" customHeight="1"/>
    <row r="910430" ht="14.25" customHeight="1"/>
    <row r="910432" ht="14.25" customHeight="1"/>
    <row r="910434" ht="14.25" customHeight="1"/>
    <row r="910436" ht="14.25" customHeight="1"/>
    <row r="910438" ht="14.25" customHeight="1"/>
    <row r="910440" ht="14.25" customHeight="1"/>
    <row r="910442" ht="14.25" customHeight="1"/>
    <row r="910444" ht="14.25" customHeight="1"/>
    <row r="910446" ht="14.25" customHeight="1"/>
    <row r="910448" ht="14.25" customHeight="1"/>
    <row r="910450" ht="14.25" customHeight="1"/>
    <row r="910452" ht="14.25" customHeight="1"/>
    <row r="910454" ht="14.25" customHeight="1"/>
    <row r="910456" ht="14.25" customHeight="1"/>
    <row r="910458" ht="14.25" customHeight="1"/>
    <row r="910460" ht="14.25" customHeight="1"/>
    <row r="910462" ht="14.25" customHeight="1"/>
    <row r="910464" ht="14.25" customHeight="1"/>
    <row r="910466" ht="14.25" customHeight="1"/>
    <row r="910468" ht="14.25" customHeight="1"/>
    <row r="910470" ht="14.25" customHeight="1"/>
    <row r="910472" ht="14.25" customHeight="1"/>
    <row r="910474" ht="14.25" customHeight="1"/>
    <row r="910476" ht="14.25" customHeight="1"/>
    <row r="910478" ht="14.25" customHeight="1"/>
    <row r="910480" ht="14.25" customHeight="1"/>
    <row r="910482" ht="14.25" customHeight="1"/>
    <row r="910484" ht="14.25" customHeight="1"/>
    <row r="910486" ht="14.25" customHeight="1"/>
    <row r="910488" ht="14.25" customHeight="1"/>
    <row r="910490" ht="14.25" customHeight="1"/>
    <row r="910492" ht="14.25" customHeight="1"/>
    <row r="910494" ht="14.25" customHeight="1"/>
    <row r="910496" ht="14.25" customHeight="1"/>
    <row r="910498" ht="14.25" customHeight="1"/>
    <row r="910500" ht="14.25" customHeight="1"/>
    <row r="910502" ht="14.25" customHeight="1"/>
    <row r="910504" ht="14.25" customHeight="1"/>
    <row r="910506" ht="14.25" customHeight="1"/>
    <row r="910508" ht="14.25" customHeight="1"/>
    <row r="910510" ht="14.25" customHeight="1"/>
    <row r="910512" ht="14.25" customHeight="1"/>
    <row r="910514" ht="14.25" customHeight="1"/>
    <row r="910516" ht="14.25" customHeight="1"/>
    <row r="910518" ht="14.25" customHeight="1"/>
    <row r="910520" ht="14.25" customHeight="1"/>
    <row r="910522" ht="14.25" customHeight="1"/>
    <row r="910524" ht="14.25" customHeight="1"/>
    <row r="910526" ht="14.25" customHeight="1"/>
    <row r="910528" ht="14.25" customHeight="1"/>
    <row r="910530" ht="14.25" customHeight="1"/>
    <row r="910532" ht="14.25" customHeight="1"/>
    <row r="910534" ht="14.25" customHeight="1"/>
    <row r="910536" ht="14.25" customHeight="1"/>
    <row r="910538" ht="14.25" customHeight="1"/>
    <row r="910540" ht="14.25" customHeight="1"/>
    <row r="910542" ht="14.25" customHeight="1"/>
    <row r="910544" ht="14.25" customHeight="1"/>
    <row r="910546" ht="14.25" customHeight="1"/>
    <row r="910548" ht="14.25" customHeight="1"/>
    <row r="910550" ht="14.25" customHeight="1"/>
    <row r="910552" ht="14.25" customHeight="1"/>
    <row r="910554" ht="14.25" customHeight="1"/>
    <row r="910556" ht="14.25" customHeight="1"/>
    <row r="910558" ht="14.25" customHeight="1"/>
    <row r="910560" ht="14.25" customHeight="1"/>
    <row r="910562" ht="14.25" customHeight="1"/>
    <row r="910564" ht="14.25" customHeight="1"/>
    <row r="910566" ht="14.25" customHeight="1"/>
    <row r="910568" ht="14.25" customHeight="1"/>
    <row r="910570" ht="14.25" customHeight="1"/>
    <row r="910572" ht="14.25" customHeight="1"/>
    <row r="910574" ht="14.25" customHeight="1"/>
    <row r="910576" ht="14.25" customHeight="1"/>
    <row r="910578" ht="14.25" customHeight="1"/>
    <row r="910580" ht="14.25" customHeight="1"/>
    <row r="910582" ht="14.25" customHeight="1"/>
    <row r="910584" ht="14.25" customHeight="1"/>
    <row r="910586" ht="14.25" customHeight="1"/>
    <row r="910588" ht="14.25" customHeight="1"/>
    <row r="910590" ht="14.25" customHeight="1"/>
    <row r="910592" ht="14.25" customHeight="1"/>
    <row r="910594" ht="14.25" customHeight="1"/>
    <row r="910596" ht="14.25" customHeight="1"/>
    <row r="910598" ht="14.25" customHeight="1"/>
    <row r="910600" ht="14.25" customHeight="1"/>
    <row r="910602" ht="14.25" customHeight="1"/>
    <row r="910604" ht="14.25" customHeight="1"/>
    <row r="910606" ht="14.25" customHeight="1"/>
    <row r="910608" ht="14.25" customHeight="1"/>
    <row r="910610" ht="14.25" customHeight="1"/>
    <row r="910612" ht="14.25" customHeight="1"/>
    <row r="910614" ht="14.25" customHeight="1"/>
    <row r="910616" ht="14.25" customHeight="1"/>
    <row r="910618" ht="14.25" customHeight="1"/>
    <row r="910620" ht="14.25" customHeight="1"/>
    <row r="910622" ht="14.25" customHeight="1"/>
    <row r="910624" ht="14.25" customHeight="1"/>
    <row r="910626" ht="14.25" customHeight="1"/>
    <row r="910628" ht="14.25" customHeight="1"/>
    <row r="910630" ht="14.25" customHeight="1"/>
    <row r="910632" ht="14.25" customHeight="1"/>
    <row r="910634" ht="14.25" customHeight="1"/>
    <row r="910636" ht="14.25" customHeight="1"/>
    <row r="910638" ht="14.25" customHeight="1"/>
    <row r="910640" ht="14.25" customHeight="1"/>
    <row r="910642" ht="14.25" customHeight="1"/>
    <row r="910644" ht="14.25" customHeight="1"/>
    <row r="910646" ht="14.25" customHeight="1"/>
    <row r="910648" ht="14.25" customHeight="1"/>
    <row r="910650" ht="14.25" customHeight="1"/>
    <row r="910652" ht="14.25" customHeight="1"/>
    <row r="910654" ht="14.25" customHeight="1"/>
    <row r="910656" ht="14.25" customHeight="1"/>
    <row r="910658" ht="14.25" customHeight="1"/>
    <row r="910660" ht="14.25" customHeight="1"/>
    <row r="910662" ht="14.25" customHeight="1"/>
    <row r="910664" ht="14.25" customHeight="1"/>
    <row r="910666" ht="14.25" customHeight="1"/>
    <row r="910668" ht="14.25" customHeight="1"/>
    <row r="910670" ht="14.25" customHeight="1"/>
    <row r="910672" ht="14.25" customHeight="1"/>
    <row r="910674" ht="14.25" customHeight="1"/>
    <row r="910676" ht="14.25" customHeight="1"/>
    <row r="910678" ht="14.25" customHeight="1"/>
    <row r="910680" ht="14.25" customHeight="1"/>
    <row r="910682" ht="14.25" customHeight="1"/>
    <row r="910684" ht="14.25" customHeight="1"/>
    <row r="910686" ht="14.25" customHeight="1"/>
    <row r="910688" ht="14.25" customHeight="1"/>
    <row r="910690" ht="14.25" customHeight="1"/>
    <row r="910692" ht="14.25" customHeight="1"/>
    <row r="910694" ht="14.25" customHeight="1"/>
    <row r="910696" ht="14.25" customHeight="1"/>
    <row r="910698" ht="14.25" customHeight="1"/>
    <row r="910700" ht="14.25" customHeight="1"/>
    <row r="910702" ht="14.25" customHeight="1"/>
    <row r="910704" ht="14.25" customHeight="1"/>
    <row r="910706" ht="14.25" customHeight="1"/>
    <row r="910708" ht="14.25" customHeight="1"/>
    <row r="910710" ht="14.25" customHeight="1"/>
    <row r="910712" ht="14.25" customHeight="1"/>
    <row r="910714" ht="14.25" customHeight="1"/>
    <row r="910716" ht="14.25" customHeight="1"/>
    <row r="910718" ht="14.25" customHeight="1"/>
    <row r="910720" ht="14.25" customHeight="1"/>
    <row r="910722" ht="14.25" customHeight="1"/>
    <row r="910724" ht="14.25" customHeight="1"/>
    <row r="910726" ht="14.25" customHeight="1"/>
    <row r="910728" ht="14.25" customHeight="1"/>
    <row r="910730" ht="14.25" customHeight="1"/>
    <row r="910732" ht="14.25" customHeight="1"/>
    <row r="910734" ht="14.25" customHeight="1"/>
    <row r="910736" ht="14.25" customHeight="1"/>
    <row r="910738" ht="14.25" customHeight="1"/>
    <row r="910740" ht="14.25" customHeight="1"/>
    <row r="910742" ht="14.25" customHeight="1"/>
    <row r="910744" ht="14.25" customHeight="1"/>
    <row r="910746" ht="14.25" customHeight="1"/>
    <row r="910748" ht="14.25" customHeight="1"/>
    <row r="910750" ht="14.25" customHeight="1"/>
    <row r="910752" ht="14.25" customHeight="1"/>
    <row r="910754" ht="14.25" customHeight="1"/>
    <row r="910756" ht="14.25" customHeight="1"/>
    <row r="910758" ht="14.25" customHeight="1"/>
    <row r="910760" ht="14.25" customHeight="1"/>
    <row r="910762" ht="14.25" customHeight="1"/>
    <row r="910764" ht="14.25" customHeight="1"/>
    <row r="910766" ht="14.25" customHeight="1"/>
    <row r="910768" ht="14.25" customHeight="1"/>
    <row r="910770" ht="14.25" customHeight="1"/>
    <row r="910772" ht="14.25" customHeight="1"/>
    <row r="910774" ht="14.25" customHeight="1"/>
    <row r="910776" ht="14.25" customHeight="1"/>
    <row r="910778" ht="14.25" customHeight="1"/>
    <row r="910780" ht="14.25" customHeight="1"/>
    <row r="910782" ht="14.25" customHeight="1"/>
    <row r="910784" ht="14.25" customHeight="1"/>
    <row r="910786" ht="14.25" customHeight="1"/>
    <row r="910788" ht="14.25" customHeight="1"/>
    <row r="910790" ht="14.25" customHeight="1"/>
    <row r="910792" ht="14.25" customHeight="1"/>
    <row r="910794" ht="14.25" customHeight="1"/>
    <row r="910796" ht="14.25" customHeight="1"/>
    <row r="910798" ht="14.25" customHeight="1"/>
    <row r="910800" ht="14.25" customHeight="1"/>
    <row r="910802" ht="14.25" customHeight="1"/>
    <row r="910804" ht="14.25" customHeight="1"/>
    <row r="910806" ht="14.25" customHeight="1"/>
    <row r="910808" ht="14.25" customHeight="1"/>
    <row r="910810" ht="14.25" customHeight="1"/>
    <row r="910812" ht="14.25" customHeight="1"/>
    <row r="910814" ht="14.25" customHeight="1"/>
    <row r="910816" ht="14.25" customHeight="1"/>
    <row r="910818" ht="14.25" customHeight="1"/>
    <row r="910820" ht="14.25" customHeight="1"/>
    <row r="910822" ht="14.25" customHeight="1"/>
    <row r="910824" ht="14.25" customHeight="1"/>
    <row r="910826" ht="14.25" customHeight="1"/>
    <row r="910828" ht="14.25" customHeight="1"/>
    <row r="910830" ht="14.25" customHeight="1"/>
    <row r="910832" ht="14.25" customHeight="1"/>
    <row r="910834" ht="14.25" customHeight="1"/>
    <row r="910836" ht="14.25" customHeight="1"/>
    <row r="910838" ht="14.25" customHeight="1"/>
    <row r="910840" ht="14.25" customHeight="1"/>
    <row r="910842" ht="14.25" customHeight="1"/>
    <row r="910844" ht="14.25" customHeight="1"/>
    <row r="910846" ht="14.25" customHeight="1"/>
    <row r="910848" ht="14.25" customHeight="1"/>
    <row r="910850" ht="14.25" customHeight="1"/>
    <row r="910852" ht="14.25" customHeight="1"/>
    <row r="910854" ht="14.25" customHeight="1"/>
    <row r="910856" ht="14.25" customHeight="1"/>
    <row r="910858" ht="14.25" customHeight="1"/>
    <row r="910860" ht="14.25" customHeight="1"/>
    <row r="910862" ht="14.25" customHeight="1"/>
    <row r="910864" ht="14.25" customHeight="1"/>
    <row r="910866" ht="14.25" customHeight="1"/>
    <row r="910868" ht="14.25" customHeight="1"/>
    <row r="910870" ht="14.25" customHeight="1"/>
    <row r="910872" ht="14.25" customHeight="1"/>
    <row r="910874" ht="14.25" customHeight="1"/>
    <row r="910876" ht="14.25" customHeight="1"/>
    <row r="910878" ht="14.25" customHeight="1"/>
    <row r="910880" ht="14.25" customHeight="1"/>
    <row r="910882" ht="14.25" customHeight="1"/>
    <row r="910884" ht="14.25" customHeight="1"/>
    <row r="910886" ht="14.25" customHeight="1"/>
    <row r="910888" ht="14.25" customHeight="1"/>
    <row r="910890" ht="14.25" customHeight="1"/>
    <row r="910892" ht="14.25" customHeight="1"/>
    <row r="910894" ht="14.25" customHeight="1"/>
    <row r="910896" ht="14.25" customHeight="1"/>
    <row r="910898" ht="14.25" customHeight="1"/>
    <row r="910900" ht="14.25" customHeight="1"/>
    <row r="910902" ht="14.25" customHeight="1"/>
    <row r="910904" ht="14.25" customHeight="1"/>
    <row r="910906" ht="14.25" customHeight="1"/>
    <row r="910908" ht="14.25" customHeight="1"/>
    <row r="910910" ht="14.25" customHeight="1"/>
    <row r="910912" ht="14.25" customHeight="1"/>
    <row r="910914" ht="14.25" customHeight="1"/>
    <row r="910916" ht="14.25" customHeight="1"/>
    <row r="910918" ht="14.25" customHeight="1"/>
    <row r="910920" ht="14.25" customHeight="1"/>
    <row r="910922" ht="14.25" customHeight="1"/>
    <row r="910924" ht="14.25" customHeight="1"/>
    <row r="910926" ht="14.25" customHeight="1"/>
    <row r="910928" ht="14.25" customHeight="1"/>
    <row r="910930" ht="14.25" customHeight="1"/>
    <row r="910932" ht="14.25" customHeight="1"/>
    <row r="910934" ht="14.25" customHeight="1"/>
    <row r="910936" ht="14.25" customHeight="1"/>
    <row r="910938" ht="14.25" customHeight="1"/>
    <row r="910940" ht="14.25" customHeight="1"/>
    <row r="910942" ht="14.25" customHeight="1"/>
    <row r="910944" ht="14.25" customHeight="1"/>
    <row r="910946" ht="14.25" customHeight="1"/>
    <row r="910948" ht="14.25" customHeight="1"/>
    <row r="910950" ht="14.25" customHeight="1"/>
    <row r="910952" ht="14.25" customHeight="1"/>
    <row r="910954" ht="14.25" customHeight="1"/>
    <row r="910956" ht="14.25" customHeight="1"/>
    <row r="910958" ht="14.25" customHeight="1"/>
    <row r="910960" ht="14.25" customHeight="1"/>
    <row r="910962" ht="14.25" customHeight="1"/>
    <row r="910964" ht="14.25" customHeight="1"/>
    <row r="910966" ht="14.25" customHeight="1"/>
    <row r="910968" ht="14.25" customHeight="1"/>
    <row r="910970" ht="14.25" customHeight="1"/>
    <row r="910972" ht="14.25" customHeight="1"/>
    <row r="910974" ht="14.25" customHeight="1"/>
    <row r="910976" ht="14.25" customHeight="1"/>
    <row r="910978" ht="14.25" customHeight="1"/>
    <row r="910980" ht="14.25" customHeight="1"/>
    <row r="910982" ht="14.25" customHeight="1"/>
    <row r="910984" ht="14.25" customHeight="1"/>
    <row r="910986" ht="14.25" customHeight="1"/>
    <row r="910988" ht="14.25" customHeight="1"/>
    <row r="910990" ht="14.25" customHeight="1"/>
    <row r="910992" ht="14.25" customHeight="1"/>
    <row r="910994" ht="14.25" customHeight="1"/>
    <row r="910996" ht="14.25" customHeight="1"/>
    <row r="910998" ht="14.25" customHeight="1"/>
    <row r="911000" ht="14.25" customHeight="1"/>
    <row r="911002" ht="14.25" customHeight="1"/>
    <row r="911004" ht="14.25" customHeight="1"/>
    <row r="911006" ht="14.25" customHeight="1"/>
    <row r="911008" ht="14.25" customHeight="1"/>
    <row r="911010" ht="14.25" customHeight="1"/>
    <row r="911012" ht="14.25" customHeight="1"/>
    <row r="911014" ht="14.25" customHeight="1"/>
    <row r="911016" ht="14.25" customHeight="1"/>
    <row r="911018" ht="14.25" customHeight="1"/>
    <row r="911020" ht="14.25" customHeight="1"/>
    <row r="911022" ht="14.25" customHeight="1"/>
    <row r="911024" ht="14.25" customHeight="1"/>
    <row r="911026" ht="14.25" customHeight="1"/>
    <row r="911028" ht="14.25" customHeight="1"/>
    <row r="911030" ht="14.25" customHeight="1"/>
    <row r="911032" ht="14.25" customHeight="1"/>
    <row r="911034" ht="14.25" customHeight="1"/>
    <row r="911036" ht="14.25" customHeight="1"/>
    <row r="911038" ht="14.25" customHeight="1"/>
    <row r="911040" ht="14.25" customHeight="1"/>
    <row r="911042" ht="14.25" customHeight="1"/>
    <row r="911044" ht="14.25" customHeight="1"/>
    <row r="911046" ht="14.25" customHeight="1"/>
    <row r="911048" ht="14.25" customHeight="1"/>
    <row r="911050" ht="14.25" customHeight="1"/>
    <row r="911052" ht="14.25" customHeight="1"/>
    <row r="911054" ht="14.25" customHeight="1"/>
    <row r="911056" ht="14.25" customHeight="1"/>
    <row r="911058" ht="14.25" customHeight="1"/>
    <row r="911060" ht="14.25" customHeight="1"/>
    <row r="911062" ht="14.25" customHeight="1"/>
    <row r="911064" ht="14.25" customHeight="1"/>
    <row r="911066" ht="14.25" customHeight="1"/>
    <row r="911068" ht="14.25" customHeight="1"/>
    <row r="911070" ht="14.25" customHeight="1"/>
    <row r="911072" ht="14.25" customHeight="1"/>
    <row r="911074" ht="14.25" customHeight="1"/>
    <row r="911076" ht="14.25" customHeight="1"/>
    <row r="911078" ht="14.25" customHeight="1"/>
    <row r="911080" ht="14.25" customHeight="1"/>
    <row r="911082" ht="14.25" customHeight="1"/>
    <row r="911084" ht="14.25" customHeight="1"/>
    <row r="911086" ht="14.25" customHeight="1"/>
    <row r="911088" ht="14.25" customHeight="1"/>
    <row r="911090" ht="14.25" customHeight="1"/>
    <row r="911092" ht="14.25" customHeight="1"/>
    <row r="911094" ht="14.25" customHeight="1"/>
    <row r="911096" ht="14.25" customHeight="1"/>
    <row r="911098" ht="14.25" customHeight="1"/>
    <row r="911100" ht="14.25" customHeight="1"/>
    <row r="911102" ht="14.25" customHeight="1"/>
    <row r="911104" ht="14.25" customHeight="1"/>
    <row r="911106" ht="14.25" customHeight="1"/>
    <row r="911108" ht="14.25" customHeight="1"/>
    <row r="911110" ht="14.25" customHeight="1"/>
    <row r="911112" ht="14.25" customHeight="1"/>
    <row r="911114" ht="14.25" customHeight="1"/>
    <row r="911116" ht="14.25" customHeight="1"/>
    <row r="911118" ht="14.25" customHeight="1"/>
    <row r="911120" ht="14.25" customHeight="1"/>
    <row r="911122" ht="14.25" customHeight="1"/>
    <row r="911124" ht="14.25" customHeight="1"/>
    <row r="911126" ht="14.25" customHeight="1"/>
    <row r="911128" ht="14.25" customHeight="1"/>
    <row r="911130" ht="14.25" customHeight="1"/>
    <row r="911132" ht="14.25" customHeight="1"/>
    <row r="911134" ht="14.25" customHeight="1"/>
    <row r="911136" ht="14.25" customHeight="1"/>
    <row r="911138" ht="14.25" customHeight="1"/>
    <row r="911140" ht="14.25" customHeight="1"/>
    <row r="911142" ht="14.25" customHeight="1"/>
    <row r="911144" ht="14.25" customHeight="1"/>
    <row r="911146" ht="14.25" customHeight="1"/>
    <row r="911148" ht="14.25" customHeight="1"/>
    <row r="911150" ht="14.25" customHeight="1"/>
    <row r="911152" ht="14.25" customHeight="1"/>
    <row r="911154" ht="14.25" customHeight="1"/>
    <row r="911156" ht="14.25" customHeight="1"/>
    <row r="911158" ht="14.25" customHeight="1"/>
    <row r="911160" ht="14.25" customHeight="1"/>
    <row r="911162" ht="14.25" customHeight="1"/>
    <row r="911164" ht="14.25" customHeight="1"/>
    <row r="911166" ht="14.25" customHeight="1"/>
    <row r="911168" ht="14.25" customHeight="1"/>
    <row r="911170" ht="14.25" customHeight="1"/>
    <row r="911172" ht="14.25" customHeight="1"/>
    <row r="911174" ht="14.25" customHeight="1"/>
    <row r="911176" ht="14.25" customHeight="1"/>
    <row r="911178" ht="14.25" customHeight="1"/>
    <row r="911180" ht="14.25" customHeight="1"/>
    <row r="911182" ht="14.25" customHeight="1"/>
    <row r="911184" ht="14.25" customHeight="1"/>
    <row r="911186" ht="14.25" customHeight="1"/>
    <row r="911188" ht="14.25" customHeight="1"/>
    <row r="911190" ht="14.25" customHeight="1"/>
    <row r="911192" ht="14.25" customHeight="1"/>
    <row r="911194" ht="14.25" customHeight="1"/>
    <row r="911196" ht="14.25" customHeight="1"/>
    <row r="911198" ht="14.25" customHeight="1"/>
    <row r="911200" ht="14.25" customHeight="1"/>
    <row r="911202" ht="14.25" customHeight="1"/>
    <row r="911204" ht="14.25" customHeight="1"/>
    <row r="911206" ht="14.25" customHeight="1"/>
    <row r="911208" ht="14.25" customHeight="1"/>
    <row r="911210" ht="14.25" customHeight="1"/>
    <row r="911212" ht="14.25" customHeight="1"/>
    <row r="911214" ht="14.25" customHeight="1"/>
    <row r="911216" ht="14.25" customHeight="1"/>
    <row r="911218" ht="14.25" customHeight="1"/>
    <row r="911220" ht="14.25" customHeight="1"/>
    <row r="911222" ht="14.25" customHeight="1"/>
    <row r="911224" ht="14.25" customHeight="1"/>
    <row r="911226" ht="14.25" customHeight="1"/>
    <row r="911228" ht="14.25" customHeight="1"/>
    <row r="911230" ht="14.25" customHeight="1"/>
    <row r="911232" ht="14.25" customHeight="1"/>
    <row r="911234" ht="14.25" customHeight="1"/>
    <row r="911236" ht="14.25" customHeight="1"/>
    <row r="911238" ht="14.25" customHeight="1"/>
    <row r="911240" ht="14.25" customHeight="1"/>
    <row r="911242" ht="14.25" customHeight="1"/>
    <row r="911244" ht="14.25" customHeight="1"/>
    <row r="911246" ht="14.25" customHeight="1"/>
    <row r="911248" ht="14.25" customHeight="1"/>
    <row r="911250" ht="14.25" customHeight="1"/>
    <row r="911252" ht="14.25" customHeight="1"/>
    <row r="911254" ht="14.25" customHeight="1"/>
    <row r="911256" ht="14.25" customHeight="1"/>
    <row r="911258" ht="14.25" customHeight="1"/>
    <row r="911260" ht="14.25" customHeight="1"/>
    <row r="911262" ht="14.25" customHeight="1"/>
    <row r="911264" ht="14.25" customHeight="1"/>
    <row r="911266" ht="14.25" customHeight="1"/>
    <row r="911268" ht="14.25" customHeight="1"/>
    <row r="911270" ht="14.25" customHeight="1"/>
    <row r="911272" ht="14.25" customHeight="1"/>
    <row r="911274" ht="14.25" customHeight="1"/>
    <row r="911276" ht="14.25" customHeight="1"/>
    <row r="911278" ht="14.25" customHeight="1"/>
    <row r="911280" ht="14.25" customHeight="1"/>
    <row r="911282" ht="14.25" customHeight="1"/>
    <row r="911284" ht="14.25" customHeight="1"/>
    <row r="911286" ht="14.25" customHeight="1"/>
    <row r="911288" ht="14.25" customHeight="1"/>
    <row r="911290" ht="14.25" customHeight="1"/>
    <row r="911292" ht="14.25" customHeight="1"/>
    <row r="911294" ht="14.25" customHeight="1"/>
    <row r="911296" ht="14.25" customHeight="1"/>
    <row r="911298" ht="14.25" customHeight="1"/>
    <row r="911300" ht="14.25" customHeight="1"/>
    <row r="911302" ht="14.25" customHeight="1"/>
    <row r="911304" ht="14.25" customHeight="1"/>
    <row r="911306" ht="14.25" customHeight="1"/>
    <row r="911308" ht="14.25" customHeight="1"/>
    <row r="911310" ht="14.25" customHeight="1"/>
    <row r="911312" ht="14.25" customHeight="1"/>
    <row r="911314" ht="14.25" customHeight="1"/>
    <row r="911316" ht="14.25" customHeight="1"/>
    <row r="911318" ht="14.25" customHeight="1"/>
    <row r="911320" ht="14.25" customHeight="1"/>
    <row r="911322" ht="14.25" customHeight="1"/>
    <row r="911324" ht="14.25" customHeight="1"/>
    <row r="911326" ht="14.25" customHeight="1"/>
    <row r="911328" ht="14.25" customHeight="1"/>
    <row r="911330" ht="14.25" customHeight="1"/>
    <row r="911332" ht="14.25" customHeight="1"/>
    <row r="911334" ht="14.25" customHeight="1"/>
    <row r="911336" ht="14.25" customHeight="1"/>
    <row r="911338" ht="14.25" customHeight="1"/>
    <row r="911340" ht="14.25" customHeight="1"/>
    <row r="911342" ht="14.25" customHeight="1"/>
    <row r="911344" ht="14.25" customHeight="1"/>
    <row r="911346" ht="14.25" customHeight="1"/>
    <row r="911348" ht="14.25" customHeight="1"/>
    <row r="911350" ht="14.25" customHeight="1"/>
    <row r="911352" ht="14.25" customHeight="1"/>
    <row r="911354" ht="14.25" customHeight="1"/>
    <row r="911356" ht="14.25" customHeight="1"/>
    <row r="911358" ht="14.25" customHeight="1"/>
    <row r="911360" ht="14.25" customHeight="1"/>
    <row r="911362" ht="14.25" customHeight="1"/>
    <row r="911364" ht="14.25" customHeight="1"/>
    <row r="911366" ht="14.25" customHeight="1"/>
    <row r="911368" ht="14.25" customHeight="1"/>
    <row r="911370" ht="14.25" customHeight="1"/>
    <row r="911372" ht="14.25" customHeight="1"/>
    <row r="911374" ht="14.25" customHeight="1"/>
    <row r="911376" ht="14.25" customHeight="1"/>
    <row r="911378" ht="14.25" customHeight="1"/>
    <row r="911380" ht="14.25" customHeight="1"/>
    <row r="911382" ht="14.25" customHeight="1"/>
    <row r="911384" ht="14.25" customHeight="1"/>
    <row r="911386" ht="14.25" customHeight="1"/>
    <row r="911388" ht="14.25" customHeight="1"/>
    <row r="911390" ht="14.25" customHeight="1"/>
    <row r="911392" ht="14.25" customHeight="1"/>
    <row r="911394" ht="14.25" customHeight="1"/>
    <row r="911396" ht="14.25" customHeight="1"/>
    <row r="911398" ht="14.25" customHeight="1"/>
    <row r="911400" ht="14.25" customHeight="1"/>
    <row r="911402" ht="14.25" customHeight="1"/>
    <row r="911404" ht="14.25" customHeight="1"/>
    <row r="911406" ht="14.25" customHeight="1"/>
    <row r="911408" ht="14.25" customHeight="1"/>
    <row r="911410" ht="14.25" customHeight="1"/>
    <row r="911412" ht="14.25" customHeight="1"/>
    <row r="911414" ht="14.25" customHeight="1"/>
    <row r="911416" ht="14.25" customHeight="1"/>
    <row r="911418" ht="14.25" customHeight="1"/>
    <row r="911420" ht="14.25" customHeight="1"/>
    <row r="911422" ht="14.25" customHeight="1"/>
    <row r="911424" ht="14.25" customHeight="1"/>
    <row r="911426" ht="14.25" customHeight="1"/>
    <row r="911428" ht="14.25" customHeight="1"/>
    <row r="911430" ht="14.25" customHeight="1"/>
    <row r="911432" ht="14.25" customHeight="1"/>
    <row r="911434" ht="14.25" customHeight="1"/>
    <row r="911436" ht="14.25" customHeight="1"/>
    <row r="911438" ht="14.25" customHeight="1"/>
    <row r="911440" ht="14.25" customHeight="1"/>
    <row r="911442" ht="14.25" customHeight="1"/>
    <row r="911444" ht="14.25" customHeight="1"/>
    <row r="911446" ht="14.25" customHeight="1"/>
    <row r="911448" ht="14.25" customHeight="1"/>
    <row r="911450" ht="14.25" customHeight="1"/>
    <row r="911452" ht="14.25" customHeight="1"/>
    <row r="911454" ht="14.25" customHeight="1"/>
    <row r="911456" ht="14.25" customHeight="1"/>
    <row r="911458" ht="14.25" customHeight="1"/>
    <row r="911460" ht="14.25" customHeight="1"/>
    <row r="911462" ht="14.25" customHeight="1"/>
    <row r="911464" ht="14.25" customHeight="1"/>
    <row r="911466" ht="14.25" customHeight="1"/>
    <row r="911468" ht="14.25" customHeight="1"/>
    <row r="911470" ht="14.25" customHeight="1"/>
    <row r="911472" ht="14.25" customHeight="1"/>
    <row r="911474" ht="14.25" customHeight="1"/>
    <row r="911476" ht="14.25" customHeight="1"/>
    <row r="911478" ht="14.25" customHeight="1"/>
    <row r="911480" ht="14.25" customHeight="1"/>
    <row r="911482" ht="14.25" customHeight="1"/>
    <row r="911484" ht="14.25" customHeight="1"/>
    <row r="911486" ht="14.25" customHeight="1"/>
    <row r="911488" ht="14.25" customHeight="1"/>
    <row r="911490" ht="14.25" customHeight="1"/>
    <row r="911492" ht="14.25" customHeight="1"/>
    <row r="911494" ht="14.25" customHeight="1"/>
    <row r="911496" ht="14.25" customHeight="1"/>
    <row r="911498" ht="14.25" customHeight="1"/>
    <row r="911500" ht="14.25" customHeight="1"/>
    <row r="911502" ht="14.25" customHeight="1"/>
    <row r="911504" ht="14.25" customHeight="1"/>
    <row r="911506" ht="14.25" customHeight="1"/>
    <row r="911508" ht="14.25" customHeight="1"/>
    <row r="911510" ht="14.25" customHeight="1"/>
    <row r="911512" ht="14.25" customHeight="1"/>
    <row r="911514" ht="14.25" customHeight="1"/>
    <row r="911516" ht="14.25" customHeight="1"/>
    <row r="911518" ht="14.25" customHeight="1"/>
    <row r="911520" ht="14.25" customHeight="1"/>
    <row r="911522" ht="14.25" customHeight="1"/>
    <row r="911524" ht="14.25" customHeight="1"/>
    <row r="911526" ht="14.25" customHeight="1"/>
    <row r="911528" ht="14.25" customHeight="1"/>
    <row r="911530" ht="14.25" customHeight="1"/>
    <row r="911532" ht="14.25" customHeight="1"/>
    <row r="911534" ht="14.25" customHeight="1"/>
    <row r="911536" ht="14.25" customHeight="1"/>
    <row r="911538" ht="14.25" customHeight="1"/>
    <row r="911540" ht="14.25" customHeight="1"/>
    <row r="911542" ht="14.25" customHeight="1"/>
    <row r="911544" ht="14.25" customHeight="1"/>
    <row r="911546" ht="14.25" customHeight="1"/>
    <row r="911548" ht="14.25" customHeight="1"/>
    <row r="911550" ht="14.25" customHeight="1"/>
    <row r="911552" ht="14.25" customHeight="1"/>
    <row r="911554" ht="14.25" customHeight="1"/>
    <row r="911556" ht="14.25" customHeight="1"/>
    <row r="911558" ht="14.25" customHeight="1"/>
    <row r="911560" ht="14.25" customHeight="1"/>
    <row r="911562" ht="14.25" customHeight="1"/>
    <row r="911564" ht="14.25" customHeight="1"/>
    <row r="911566" ht="14.25" customHeight="1"/>
    <row r="911568" ht="14.25" customHeight="1"/>
    <row r="911570" ht="14.25" customHeight="1"/>
    <row r="911572" ht="14.25" customHeight="1"/>
    <row r="911574" ht="14.25" customHeight="1"/>
    <row r="911576" ht="14.25" customHeight="1"/>
    <row r="911578" ht="14.25" customHeight="1"/>
    <row r="911580" ht="14.25" customHeight="1"/>
    <row r="911582" ht="14.25" customHeight="1"/>
    <row r="911584" ht="14.25" customHeight="1"/>
    <row r="911586" ht="14.25" customHeight="1"/>
    <row r="911588" ht="14.25" customHeight="1"/>
    <row r="911590" ht="14.25" customHeight="1"/>
    <row r="911592" ht="14.25" customHeight="1"/>
    <row r="911594" ht="14.25" customHeight="1"/>
    <row r="911596" ht="14.25" customHeight="1"/>
    <row r="911598" ht="14.25" customHeight="1"/>
    <row r="911600" ht="14.25" customHeight="1"/>
    <row r="911602" ht="14.25" customHeight="1"/>
    <row r="911604" ht="14.25" customHeight="1"/>
    <row r="911606" ht="14.25" customHeight="1"/>
    <row r="911608" ht="14.25" customHeight="1"/>
    <row r="911610" ht="14.25" customHeight="1"/>
    <row r="911612" ht="14.25" customHeight="1"/>
    <row r="911614" ht="14.25" customHeight="1"/>
    <row r="911616" ht="14.25" customHeight="1"/>
    <row r="911618" ht="14.25" customHeight="1"/>
    <row r="911620" ht="14.25" customHeight="1"/>
    <row r="911622" ht="14.25" customHeight="1"/>
    <row r="911624" ht="14.25" customHeight="1"/>
    <row r="911626" ht="14.25" customHeight="1"/>
    <row r="911628" ht="14.25" customHeight="1"/>
    <row r="911630" ht="14.25" customHeight="1"/>
    <row r="911632" ht="14.25" customHeight="1"/>
    <row r="911634" ht="14.25" customHeight="1"/>
    <row r="911636" ht="14.25" customHeight="1"/>
    <row r="911638" ht="14.25" customHeight="1"/>
    <row r="911640" ht="14.25" customHeight="1"/>
    <row r="911642" ht="14.25" customHeight="1"/>
    <row r="911644" ht="14.25" customHeight="1"/>
    <row r="911646" ht="14.25" customHeight="1"/>
    <row r="911648" ht="14.25" customHeight="1"/>
    <row r="911650" ht="14.25" customHeight="1"/>
    <row r="911652" ht="14.25" customHeight="1"/>
    <row r="911654" ht="14.25" customHeight="1"/>
    <row r="911656" ht="14.25" customHeight="1"/>
    <row r="911658" ht="14.25" customHeight="1"/>
    <row r="911660" ht="14.25" customHeight="1"/>
    <row r="911662" ht="14.25" customHeight="1"/>
    <row r="911664" ht="14.25" customHeight="1"/>
    <row r="911666" ht="14.25" customHeight="1"/>
    <row r="911668" ht="14.25" customHeight="1"/>
    <row r="911670" ht="14.25" customHeight="1"/>
    <row r="911672" ht="14.25" customHeight="1"/>
    <row r="911674" ht="14.25" customHeight="1"/>
    <row r="911676" ht="14.25" customHeight="1"/>
    <row r="911678" ht="14.25" customHeight="1"/>
    <row r="911680" ht="14.25" customHeight="1"/>
    <row r="911682" ht="14.25" customHeight="1"/>
    <row r="911684" ht="14.25" customHeight="1"/>
    <row r="911686" ht="14.25" customHeight="1"/>
    <row r="911688" ht="14.25" customHeight="1"/>
    <row r="911690" ht="14.25" customHeight="1"/>
    <row r="911692" ht="14.25" customHeight="1"/>
    <row r="911694" ht="14.25" customHeight="1"/>
    <row r="911696" ht="14.25" customHeight="1"/>
    <row r="911698" ht="14.25" customHeight="1"/>
    <row r="911700" ht="14.25" customHeight="1"/>
    <row r="911702" ht="14.25" customHeight="1"/>
    <row r="911704" ht="14.25" customHeight="1"/>
    <row r="911706" ht="14.25" customHeight="1"/>
    <row r="911708" ht="14.25" customHeight="1"/>
    <row r="911710" ht="14.25" customHeight="1"/>
    <row r="911712" ht="14.25" customHeight="1"/>
    <row r="911714" ht="14.25" customHeight="1"/>
    <row r="911716" ht="14.25" customHeight="1"/>
    <row r="911718" ht="14.25" customHeight="1"/>
    <row r="911720" ht="14.25" customHeight="1"/>
    <row r="911722" ht="14.25" customHeight="1"/>
    <row r="911724" ht="14.25" customHeight="1"/>
    <row r="911726" ht="14.25" customHeight="1"/>
    <row r="911728" ht="14.25" customHeight="1"/>
    <row r="911730" ht="14.25" customHeight="1"/>
    <row r="911732" ht="14.25" customHeight="1"/>
    <row r="911734" ht="14.25" customHeight="1"/>
    <row r="911736" ht="14.25" customHeight="1"/>
    <row r="911738" ht="14.25" customHeight="1"/>
    <row r="911740" ht="14.25" customHeight="1"/>
    <row r="911742" ht="14.25" customHeight="1"/>
    <row r="911744" ht="14.25" customHeight="1"/>
    <row r="911746" ht="14.25" customHeight="1"/>
    <row r="911748" ht="14.25" customHeight="1"/>
    <row r="911750" ht="14.25" customHeight="1"/>
    <row r="911752" ht="14.25" customHeight="1"/>
    <row r="911754" ht="14.25" customHeight="1"/>
    <row r="911756" ht="14.25" customHeight="1"/>
    <row r="911758" ht="14.25" customHeight="1"/>
    <row r="911760" ht="14.25" customHeight="1"/>
    <row r="911762" ht="14.25" customHeight="1"/>
    <row r="911764" ht="14.25" customHeight="1"/>
    <row r="911766" ht="14.25" customHeight="1"/>
    <row r="911768" ht="14.25" customHeight="1"/>
    <row r="911770" ht="14.25" customHeight="1"/>
    <row r="911772" ht="14.25" customHeight="1"/>
    <row r="911774" ht="14.25" customHeight="1"/>
    <row r="911776" ht="14.25" customHeight="1"/>
    <row r="911778" ht="14.25" customHeight="1"/>
    <row r="911780" ht="14.25" customHeight="1"/>
    <row r="911782" ht="14.25" customHeight="1"/>
    <row r="911784" ht="14.25" customHeight="1"/>
    <row r="911786" ht="14.25" customHeight="1"/>
    <row r="911788" ht="14.25" customHeight="1"/>
    <row r="911790" ht="14.25" customHeight="1"/>
    <row r="911792" ht="14.25" customHeight="1"/>
    <row r="911794" ht="14.25" customHeight="1"/>
    <row r="911796" ht="14.25" customHeight="1"/>
    <row r="911798" ht="14.25" customHeight="1"/>
    <row r="911800" ht="14.25" customHeight="1"/>
    <row r="911802" ht="14.25" customHeight="1"/>
    <row r="911804" ht="14.25" customHeight="1"/>
    <row r="911806" ht="14.25" customHeight="1"/>
    <row r="911808" ht="14.25" customHeight="1"/>
    <row r="911810" ht="14.25" customHeight="1"/>
    <row r="911812" ht="14.25" customHeight="1"/>
    <row r="911814" ht="14.25" customHeight="1"/>
    <row r="911816" ht="14.25" customHeight="1"/>
    <row r="911818" ht="14.25" customHeight="1"/>
    <row r="911820" ht="14.25" customHeight="1"/>
    <row r="911822" ht="14.25" customHeight="1"/>
    <row r="911824" ht="14.25" customHeight="1"/>
    <row r="911826" ht="14.25" customHeight="1"/>
    <row r="911828" ht="14.25" customHeight="1"/>
    <row r="911830" ht="14.25" customHeight="1"/>
    <row r="911832" ht="14.25" customHeight="1"/>
    <row r="911834" ht="14.25" customHeight="1"/>
    <row r="911836" ht="14.25" customHeight="1"/>
    <row r="911838" ht="14.25" customHeight="1"/>
    <row r="911840" ht="14.25" customHeight="1"/>
    <row r="911842" ht="14.25" customHeight="1"/>
    <row r="911844" ht="14.25" customHeight="1"/>
    <row r="911846" ht="14.25" customHeight="1"/>
    <row r="911848" ht="14.25" customHeight="1"/>
    <row r="911850" ht="14.25" customHeight="1"/>
    <row r="911852" ht="14.25" customHeight="1"/>
    <row r="911854" ht="14.25" customHeight="1"/>
    <row r="911856" ht="14.25" customHeight="1"/>
    <row r="911858" ht="14.25" customHeight="1"/>
    <row r="911860" ht="14.25" customHeight="1"/>
    <row r="911862" ht="14.25" customHeight="1"/>
    <row r="911864" ht="14.25" customHeight="1"/>
    <row r="911866" ht="14.25" customHeight="1"/>
    <row r="911868" ht="14.25" customHeight="1"/>
    <row r="911870" ht="14.25" customHeight="1"/>
    <row r="911872" ht="14.25" customHeight="1"/>
    <row r="911874" ht="14.25" customHeight="1"/>
    <row r="911876" ht="14.25" customHeight="1"/>
    <row r="911878" ht="14.25" customHeight="1"/>
    <row r="911880" ht="14.25" customHeight="1"/>
    <row r="911882" ht="14.25" customHeight="1"/>
    <row r="911884" ht="14.25" customHeight="1"/>
    <row r="911886" ht="14.25" customHeight="1"/>
    <row r="911888" ht="14.25" customHeight="1"/>
    <row r="911890" ht="14.25" customHeight="1"/>
    <row r="911892" ht="14.25" customHeight="1"/>
    <row r="911894" ht="14.25" customHeight="1"/>
    <row r="911896" ht="14.25" customHeight="1"/>
    <row r="911898" ht="14.25" customHeight="1"/>
    <row r="911900" ht="14.25" customHeight="1"/>
    <row r="911902" ht="14.25" customHeight="1"/>
    <row r="911904" ht="14.25" customHeight="1"/>
    <row r="911906" ht="14.25" customHeight="1"/>
    <row r="911908" ht="14.25" customHeight="1"/>
    <row r="911910" ht="14.25" customHeight="1"/>
    <row r="911912" ht="14.25" customHeight="1"/>
    <row r="911914" ht="14.25" customHeight="1"/>
    <row r="911916" ht="14.25" customHeight="1"/>
    <row r="911918" ht="14.25" customHeight="1"/>
    <row r="911920" ht="14.25" customHeight="1"/>
    <row r="911922" ht="14.25" customHeight="1"/>
    <row r="911924" ht="14.25" customHeight="1"/>
    <row r="911926" ht="14.25" customHeight="1"/>
    <row r="911928" ht="14.25" customHeight="1"/>
    <row r="911930" ht="14.25" customHeight="1"/>
    <row r="911932" ht="14.25" customHeight="1"/>
    <row r="911934" ht="14.25" customHeight="1"/>
    <row r="911936" ht="14.25" customHeight="1"/>
    <row r="911938" ht="14.25" customHeight="1"/>
    <row r="911940" ht="14.25" customHeight="1"/>
    <row r="911942" ht="14.25" customHeight="1"/>
    <row r="911944" ht="14.25" customHeight="1"/>
    <row r="911946" ht="14.25" customHeight="1"/>
    <row r="911948" ht="14.25" customHeight="1"/>
    <row r="911950" ht="14.25" customHeight="1"/>
    <row r="911952" ht="14.25" customHeight="1"/>
    <row r="911954" ht="14.25" customHeight="1"/>
    <row r="911956" ht="14.25" customHeight="1"/>
    <row r="911958" ht="14.25" customHeight="1"/>
    <row r="911960" ht="14.25" customHeight="1"/>
    <row r="911962" ht="14.25" customHeight="1"/>
    <row r="911964" ht="14.25" customHeight="1"/>
    <row r="911966" ht="14.25" customHeight="1"/>
    <row r="911968" ht="14.25" customHeight="1"/>
    <row r="911970" ht="14.25" customHeight="1"/>
    <row r="911972" ht="14.25" customHeight="1"/>
    <row r="911974" ht="14.25" customHeight="1"/>
    <row r="911976" ht="14.25" customHeight="1"/>
    <row r="911978" ht="14.25" customHeight="1"/>
    <row r="911980" ht="14.25" customHeight="1"/>
    <row r="911982" ht="14.25" customHeight="1"/>
    <row r="911984" ht="14.25" customHeight="1"/>
    <row r="911986" ht="14.25" customHeight="1"/>
    <row r="911988" ht="14.25" customHeight="1"/>
    <row r="911990" ht="14.25" customHeight="1"/>
    <row r="911992" ht="14.25" customHeight="1"/>
    <row r="911994" ht="14.25" customHeight="1"/>
    <row r="911996" ht="14.25" customHeight="1"/>
    <row r="911998" ht="14.25" customHeight="1"/>
    <row r="912000" ht="14.25" customHeight="1"/>
    <row r="912002" ht="14.25" customHeight="1"/>
    <row r="912004" ht="14.25" customHeight="1"/>
    <row r="912006" ht="14.25" customHeight="1"/>
    <row r="912008" ht="14.25" customHeight="1"/>
    <row r="912010" ht="14.25" customHeight="1"/>
    <row r="912012" ht="14.25" customHeight="1"/>
    <row r="912014" ht="14.25" customHeight="1"/>
    <row r="912016" ht="14.25" customHeight="1"/>
    <row r="912018" ht="14.25" customHeight="1"/>
    <row r="912020" ht="14.25" customHeight="1"/>
    <row r="912022" ht="14.25" customHeight="1"/>
    <row r="912024" ht="14.25" customHeight="1"/>
    <row r="912026" ht="14.25" customHeight="1"/>
    <row r="912028" ht="14.25" customHeight="1"/>
    <row r="912030" ht="14.25" customHeight="1"/>
    <row r="912032" ht="14.25" customHeight="1"/>
    <row r="912034" ht="14.25" customHeight="1"/>
    <row r="912036" ht="14.25" customHeight="1"/>
    <row r="912038" ht="14.25" customHeight="1"/>
    <row r="912040" ht="14.25" customHeight="1"/>
    <row r="912042" ht="14.25" customHeight="1"/>
    <row r="912044" ht="14.25" customHeight="1"/>
    <row r="912046" ht="14.25" customHeight="1"/>
    <row r="912048" ht="14.25" customHeight="1"/>
    <row r="912050" ht="14.25" customHeight="1"/>
    <row r="912052" ht="14.25" customHeight="1"/>
    <row r="912054" ht="14.25" customHeight="1"/>
    <row r="912056" ht="14.25" customHeight="1"/>
    <row r="912058" ht="14.25" customHeight="1"/>
    <row r="912060" ht="14.25" customHeight="1"/>
    <row r="912062" ht="14.25" customHeight="1"/>
    <row r="912064" ht="14.25" customHeight="1"/>
    <row r="912066" ht="14.25" customHeight="1"/>
    <row r="912068" ht="14.25" customHeight="1"/>
    <row r="912070" ht="14.25" customHeight="1"/>
    <row r="912072" ht="14.25" customHeight="1"/>
    <row r="912074" ht="14.25" customHeight="1"/>
    <row r="912076" ht="14.25" customHeight="1"/>
    <row r="912078" ht="14.25" customHeight="1"/>
    <row r="912080" ht="14.25" customHeight="1"/>
    <row r="912082" ht="14.25" customHeight="1"/>
    <row r="912084" ht="14.25" customHeight="1"/>
    <row r="912086" ht="14.25" customHeight="1"/>
    <row r="912088" ht="14.25" customHeight="1"/>
    <row r="912090" ht="14.25" customHeight="1"/>
    <row r="912092" ht="14.25" customHeight="1"/>
    <row r="912094" ht="14.25" customHeight="1"/>
    <row r="912096" ht="14.25" customHeight="1"/>
    <row r="912098" ht="14.25" customHeight="1"/>
    <row r="912100" ht="14.25" customHeight="1"/>
    <row r="912102" ht="14.25" customHeight="1"/>
    <row r="912104" ht="14.25" customHeight="1"/>
    <row r="912106" ht="14.25" customHeight="1"/>
    <row r="912108" ht="14.25" customHeight="1"/>
    <row r="912110" ht="14.25" customHeight="1"/>
    <row r="912112" ht="14.25" customHeight="1"/>
    <row r="912114" ht="14.25" customHeight="1"/>
    <row r="912116" ht="14.25" customHeight="1"/>
    <row r="912118" ht="14.25" customHeight="1"/>
    <row r="912120" ht="14.25" customHeight="1"/>
    <row r="912122" ht="14.25" customHeight="1"/>
    <row r="912124" ht="14.25" customHeight="1"/>
    <row r="912126" ht="14.25" customHeight="1"/>
    <row r="912128" ht="14.25" customHeight="1"/>
    <row r="912130" ht="14.25" customHeight="1"/>
    <row r="912132" ht="14.25" customHeight="1"/>
    <row r="912134" ht="14.25" customHeight="1"/>
    <row r="912136" ht="14.25" customHeight="1"/>
    <row r="912138" ht="14.25" customHeight="1"/>
    <row r="912140" ht="14.25" customHeight="1"/>
    <row r="912142" ht="14.25" customHeight="1"/>
    <row r="912144" ht="14.25" customHeight="1"/>
    <row r="912146" ht="14.25" customHeight="1"/>
    <row r="912148" ht="14.25" customHeight="1"/>
    <row r="912150" ht="14.25" customHeight="1"/>
    <row r="912152" ht="14.25" customHeight="1"/>
    <row r="912154" ht="14.25" customHeight="1"/>
    <row r="912156" ht="14.25" customHeight="1"/>
    <row r="912158" ht="14.25" customHeight="1"/>
    <row r="912160" ht="14.25" customHeight="1"/>
    <row r="912162" ht="14.25" customHeight="1"/>
    <row r="912164" ht="14.25" customHeight="1"/>
    <row r="912166" ht="14.25" customHeight="1"/>
    <row r="912168" ht="14.25" customHeight="1"/>
    <row r="912170" ht="14.25" customHeight="1"/>
    <row r="912172" ht="14.25" customHeight="1"/>
    <row r="912174" ht="14.25" customHeight="1"/>
    <row r="912176" ht="14.25" customHeight="1"/>
    <row r="912178" ht="14.25" customHeight="1"/>
    <row r="912180" ht="14.25" customHeight="1"/>
    <row r="912182" ht="14.25" customHeight="1"/>
    <row r="912184" ht="14.25" customHeight="1"/>
    <row r="912186" ht="14.25" customHeight="1"/>
    <row r="912188" ht="14.25" customHeight="1"/>
    <row r="912190" ht="14.25" customHeight="1"/>
    <row r="912192" ht="14.25" customHeight="1"/>
    <row r="912194" ht="14.25" customHeight="1"/>
    <row r="912196" ht="14.25" customHeight="1"/>
    <row r="912198" ht="14.25" customHeight="1"/>
    <row r="912200" ht="14.25" customHeight="1"/>
    <row r="912202" ht="14.25" customHeight="1"/>
    <row r="912204" ht="14.25" customHeight="1"/>
    <row r="912206" ht="14.25" customHeight="1"/>
    <row r="912208" ht="14.25" customHeight="1"/>
    <row r="912210" ht="14.25" customHeight="1"/>
    <row r="912212" ht="14.25" customHeight="1"/>
    <row r="912214" ht="14.25" customHeight="1"/>
    <row r="912216" ht="14.25" customHeight="1"/>
    <row r="912218" ht="14.25" customHeight="1"/>
    <row r="912220" ht="14.25" customHeight="1"/>
    <row r="912222" ht="14.25" customHeight="1"/>
    <row r="912224" ht="14.25" customHeight="1"/>
    <row r="912226" ht="14.25" customHeight="1"/>
    <row r="912228" ht="14.25" customHeight="1"/>
    <row r="912230" ht="14.25" customHeight="1"/>
    <row r="912232" ht="14.25" customHeight="1"/>
    <row r="912234" ht="14.25" customHeight="1"/>
    <row r="912236" ht="14.25" customHeight="1"/>
    <row r="912238" ht="14.25" customHeight="1"/>
    <row r="912240" ht="14.25" customHeight="1"/>
    <row r="912242" ht="14.25" customHeight="1"/>
    <row r="912244" ht="14.25" customHeight="1"/>
    <row r="912246" ht="14.25" customHeight="1"/>
    <row r="912248" ht="14.25" customHeight="1"/>
    <row r="912250" ht="14.25" customHeight="1"/>
    <row r="912252" ht="14.25" customHeight="1"/>
    <row r="912254" ht="14.25" customHeight="1"/>
    <row r="912256" ht="14.25" customHeight="1"/>
    <row r="912258" ht="14.25" customHeight="1"/>
    <row r="912260" ht="14.25" customHeight="1"/>
    <row r="912262" ht="14.25" customHeight="1"/>
    <row r="912264" ht="14.25" customHeight="1"/>
    <row r="912266" ht="14.25" customHeight="1"/>
    <row r="912268" ht="14.25" customHeight="1"/>
    <row r="912270" ht="14.25" customHeight="1"/>
    <row r="912272" ht="14.25" customHeight="1"/>
    <row r="912274" ht="14.25" customHeight="1"/>
    <row r="912276" ht="14.25" customHeight="1"/>
    <row r="912278" ht="14.25" customHeight="1"/>
    <row r="912280" ht="14.25" customHeight="1"/>
    <row r="912282" ht="14.25" customHeight="1"/>
    <row r="912284" ht="14.25" customHeight="1"/>
    <row r="912286" ht="14.25" customHeight="1"/>
    <row r="912288" ht="14.25" customHeight="1"/>
    <row r="912290" ht="14.25" customHeight="1"/>
    <row r="912292" ht="14.25" customHeight="1"/>
    <row r="912294" ht="14.25" customHeight="1"/>
    <row r="912296" ht="14.25" customHeight="1"/>
    <row r="912298" ht="14.25" customHeight="1"/>
    <row r="912300" ht="14.25" customHeight="1"/>
    <row r="912302" ht="14.25" customHeight="1"/>
    <row r="912304" ht="14.25" customHeight="1"/>
    <row r="912306" ht="14.25" customHeight="1"/>
    <row r="912308" ht="14.25" customHeight="1"/>
    <row r="912310" ht="14.25" customHeight="1"/>
    <row r="912312" ht="14.25" customHeight="1"/>
    <row r="912314" ht="14.25" customHeight="1"/>
    <row r="912316" ht="14.25" customHeight="1"/>
    <row r="912318" ht="14.25" customHeight="1"/>
    <row r="912320" ht="14.25" customHeight="1"/>
    <row r="912322" ht="14.25" customHeight="1"/>
    <row r="912324" ht="14.25" customHeight="1"/>
    <row r="912326" ht="14.25" customHeight="1"/>
    <row r="912328" ht="14.25" customHeight="1"/>
    <row r="912330" ht="14.25" customHeight="1"/>
    <row r="912332" ht="14.25" customHeight="1"/>
    <row r="912334" ht="14.25" customHeight="1"/>
    <row r="912336" ht="14.25" customHeight="1"/>
    <row r="912338" ht="14.25" customHeight="1"/>
    <row r="912340" ht="14.25" customHeight="1"/>
    <row r="912342" ht="14.25" customHeight="1"/>
    <row r="912344" ht="14.25" customHeight="1"/>
    <row r="912346" ht="14.25" customHeight="1"/>
    <row r="912348" ht="14.25" customHeight="1"/>
    <row r="912350" ht="14.25" customHeight="1"/>
    <row r="912352" ht="14.25" customHeight="1"/>
    <row r="912354" ht="14.25" customHeight="1"/>
    <row r="912356" ht="14.25" customHeight="1"/>
    <row r="912358" ht="14.25" customHeight="1"/>
    <row r="912360" ht="14.25" customHeight="1"/>
    <row r="912362" ht="14.25" customHeight="1"/>
    <row r="912364" ht="14.25" customHeight="1"/>
    <row r="912366" ht="14.25" customHeight="1"/>
    <row r="912368" ht="14.25" customHeight="1"/>
    <row r="912370" ht="14.25" customHeight="1"/>
    <row r="912372" ht="14.25" customHeight="1"/>
    <row r="912374" ht="14.25" customHeight="1"/>
    <row r="912376" ht="14.25" customHeight="1"/>
    <row r="912378" ht="14.25" customHeight="1"/>
    <row r="912380" ht="14.25" customHeight="1"/>
    <row r="912382" ht="14.25" customHeight="1"/>
    <row r="912384" ht="14.25" customHeight="1"/>
    <row r="912386" ht="14.25" customHeight="1"/>
    <row r="912388" ht="14.25" customHeight="1"/>
    <row r="912390" ht="14.25" customHeight="1"/>
    <row r="912392" ht="14.25" customHeight="1"/>
    <row r="912394" ht="14.25" customHeight="1"/>
    <row r="912396" ht="14.25" customHeight="1"/>
    <row r="912398" ht="14.25" customHeight="1"/>
    <row r="912400" ht="14.25" customHeight="1"/>
    <row r="912402" ht="14.25" customHeight="1"/>
    <row r="912404" ht="14.25" customHeight="1"/>
    <row r="912406" ht="14.25" customHeight="1"/>
    <row r="912408" ht="14.25" customHeight="1"/>
    <row r="912410" ht="14.25" customHeight="1"/>
    <row r="912412" ht="14.25" customHeight="1"/>
    <row r="912414" ht="14.25" customHeight="1"/>
    <row r="912416" ht="14.25" customHeight="1"/>
    <row r="912418" ht="14.25" customHeight="1"/>
    <row r="912420" ht="14.25" customHeight="1"/>
    <row r="912422" ht="14.25" customHeight="1"/>
    <row r="912424" ht="14.25" customHeight="1"/>
    <row r="912426" ht="14.25" customHeight="1"/>
    <row r="912428" ht="14.25" customHeight="1"/>
    <row r="912430" ht="14.25" customHeight="1"/>
    <row r="912432" ht="14.25" customHeight="1"/>
    <row r="912434" ht="14.25" customHeight="1"/>
    <row r="912436" ht="14.25" customHeight="1"/>
    <row r="912438" ht="14.25" customHeight="1"/>
    <row r="912440" ht="14.25" customHeight="1"/>
    <row r="912442" ht="14.25" customHeight="1"/>
    <row r="912444" ht="14.25" customHeight="1"/>
    <row r="912446" ht="14.25" customHeight="1"/>
    <row r="912448" ht="14.25" customHeight="1"/>
    <row r="912450" ht="14.25" customHeight="1"/>
    <row r="912452" ht="14.25" customHeight="1"/>
    <row r="912454" ht="14.25" customHeight="1"/>
    <row r="912456" ht="14.25" customHeight="1"/>
    <row r="912458" ht="14.25" customHeight="1"/>
    <row r="912460" ht="14.25" customHeight="1"/>
    <row r="912462" ht="14.25" customHeight="1"/>
    <row r="912464" ht="14.25" customHeight="1"/>
    <row r="912466" ht="14.25" customHeight="1"/>
    <row r="912468" ht="14.25" customHeight="1"/>
    <row r="912470" ht="14.25" customHeight="1"/>
    <row r="912472" ht="14.25" customHeight="1"/>
    <row r="912474" ht="14.25" customHeight="1"/>
    <row r="912476" ht="14.25" customHeight="1"/>
    <row r="912478" ht="14.25" customHeight="1"/>
    <row r="912480" ht="14.25" customHeight="1"/>
    <row r="912482" ht="14.25" customHeight="1"/>
    <row r="912484" ht="14.25" customHeight="1"/>
    <row r="912486" ht="14.25" customHeight="1"/>
    <row r="912488" ht="14.25" customHeight="1"/>
    <row r="912490" ht="14.25" customHeight="1"/>
    <row r="912492" ht="14.25" customHeight="1"/>
    <row r="912494" ht="14.25" customHeight="1"/>
    <row r="912496" ht="14.25" customHeight="1"/>
    <row r="912498" ht="14.25" customHeight="1"/>
    <row r="912500" ht="14.25" customHeight="1"/>
    <row r="912502" ht="14.25" customHeight="1"/>
    <row r="912504" ht="14.25" customHeight="1"/>
    <row r="912506" ht="14.25" customHeight="1"/>
    <row r="912508" ht="14.25" customHeight="1"/>
    <row r="912510" ht="14.25" customHeight="1"/>
    <row r="912512" ht="14.25" customHeight="1"/>
    <row r="912514" ht="14.25" customHeight="1"/>
    <row r="912516" ht="14.25" customHeight="1"/>
    <row r="912518" ht="14.25" customHeight="1"/>
    <row r="912520" ht="14.25" customHeight="1"/>
    <row r="912522" ht="14.25" customHeight="1"/>
    <row r="912524" ht="14.25" customHeight="1"/>
    <row r="912526" ht="14.25" customHeight="1"/>
    <row r="912528" ht="14.25" customHeight="1"/>
    <row r="912530" ht="14.25" customHeight="1"/>
    <row r="912532" ht="14.25" customHeight="1"/>
    <row r="912534" ht="14.25" customHeight="1"/>
    <row r="912536" ht="14.25" customHeight="1"/>
    <row r="912538" ht="14.25" customHeight="1"/>
    <row r="912540" ht="14.25" customHeight="1"/>
    <row r="912542" ht="14.25" customHeight="1"/>
    <row r="912544" ht="14.25" customHeight="1"/>
    <row r="912546" ht="14.25" customHeight="1"/>
    <row r="912548" ht="14.25" customHeight="1"/>
    <row r="912550" ht="14.25" customHeight="1"/>
    <row r="912552" ht="14.25" customHeight="1"/>
    <row r="912554" ht="14.25" customHeight="1"/>
    <row r="912556" ht="14.25" customHeight="1"/>
    <row r="912558" ht="14.25" customHeight="1"/>
    <row r="912560" ht="14.25" customHeight="1"/>
    <row r="912562" ht="14.25" customHeight="1"/>
    <row r="912564" ht="14.25" customHeight="1"/>
    <row r="912566" ht="14.25" customHeight="1"/>
    <row r="912568" ht="14.25" customHeight="1"/>
    <row r="912570" ht="14.25" customHeight="1"/>
    <row r="912572" ht="14.25" customHeight="1"/>
    <row r="912574" ht="14.25" customHeight="1"/>
    <row r="912576" ht="14.25" customHeight="1"/>
    <row r="912578" ht="14.25" customHeight="1"/>
    <row r="912580" ht="14.25" customHeight="1"/>
    <row r="912582" ht="14.25" customHeight="1"/>
    <row r="912584" ht="14.25" customHeight="1"/>
    <row r="912586" ht="14.25" customHeight="1"/>
    <row r="912588" ht="14.25" customHeight="1"/>
    <row r="912590" ht="14.25" customHeight="1"/>
    <row r="912592" ht="14.25" customHeight="1"/>
    <row r="912594" ht="14.25" customHeight="1"/>
    <row r="912596" ht="14.25" customHeight="1"/>
    <row r="912598" ht="14.25" customHeight="1"/>
    <row r="912600" ht="14.25" customHeight="1"/>
    <row r="912602" ht="14.25" customHeight="1"/>
    <row r="912604" ht="14.25" customHeight="1"/>
    <row r="912606" ht="14.25" customHeight="1"/>
    <row r="912608" ht="14.25" customHeight="1"/>
    <row r="912610" ht="14.25" customHeight="1"/>
    <row r="912612" ht="14.25" customHeight="1"/>
    <row r="912614" ht="14.25" customHeight="1"/>
    <row r="912616" ht="14.25" customHeight="1"/>
    <row r="912618" ht="14.25" customHeight="1"/>
    <row r="912620" ht="14.25" customHeight="1"/>
    <row r="912622" ht="14.25" customHeight="1"/>
    <row r="912624" ht="14.25" customHeight="1"/>
    <row r="912626" ht="14.25" customHeight="1"/>
    <row r="912628" ht="14.25" customHeight="1"/>
    <row r="912630" ht="14.25" customHeight="1"/>
    <row r="912632" ht="14.25" customHeight="1"/>
    <row r="912634" ht="14.25" customHeight="1"/>
    <row r="912636" ht="14.25" customHeight="1"/>
    <row r="912638" ht="14.25" customHeight="1"/>
    <row r="912640" ht="14.25" customHeight="1"/>
    <row r="912642" ht="14.25" customHeight="1"/>
    <row r="912644" ht="14.25" customHeight="1"/>
    <row r="912646" ht="14.25" customHeight="1"/>
    <row r="912648" ht="14.25" customHeight="1"/>
    <row r="912650" ht="14.25" customHeight="1"/>
    <row r="912652" ht="14.25" customHeight="1"/>
    <row r="912654" ht="14.25" customHeight="1"/>
    <row r="912656" ht="14.25" customHeight="1"/>
    <row r="912658" ht="14.25" customHeight="1"/>
    <row r="912660" ht="14.25" customHeight="1"/>
    <row r="912662" ht="14.25" customHeight="1"/>
    <row r="912664" ht="14.25" customHeight="1"/>
    <row r="912666" ht="14.25" customHeight="1"/>
    <row r="912668" ht="14.25" customHeight="1"/>
    <row r="912670" ht="14.25" customHeight="1"/>
    <row r="912672" ht="14.25" customHeight="1"/>
    <row r="912674" ht="14.25" customHeight="1"/>
    <row r="912676" ht="14.25" customHeight="1"/>
    <row r="912678" ht="14.25" customHeight="1"/>
    <row r="912680" ht="14.25" customHeight="1"/>
    <row r="912682" ht="14.25" customHeight="1"/>
    <row r="912684" ht="14.25" customHeight="1"/>
    <row r="912686" ht="14.25" customHeight="1"/>
    <row r="912688" ht="14.25" customHeight="1"/>
    <row r="912690" ht="14.25" customHeight="1"/>
    <row r="912692" ht="14.25" customHeight="1"/>
    <row r="912694" ht="14.25" customHeight="1"/>
    <row r="912696" ht="14.25" customHeight="1"/>
    <row r="912698" ht="14.25" customHeight="1"/>
    <row r="912700" ht="14.25" customHeight="1"/>
    <row r="912702" ht="14.25" customHeight="1"/>
    <row r="912704" ht="14.25" customHeight="1"/>
    <row r="912706" ht="14.25" customHeight="1"/>
    <row r="912708" ht="14.25" customHeight="1"/>
    <row r="912710" ht="14.25" customHeight="1"/>
    <row r="912712" ht="14.25" customHeight="1"/>
    <row r="912714" ht="14.25" customHeight="1"/>
    <row r="912716" ht="14.25" customHeight="1"/>
    <row r="912718" ht="14.25" customHeight="1"/>
    <row r="912720" ht="14.25" customHeight="1"/>
    <row r="912722" ht="14.25" customHeight="1"/>
    <row r="912724" ht="14.25" customHeight="1"/>
    <row r="912726" ht="14.25" customHeight="1"/>
    <row r="912728" ht="14.25" customHeight="1"/>
    <row r="912730" ht="14.25" customHeight="1"/>
    <row r="912732" ht="14.25" customHeight="1"/>
    <row r="912734" ht="14.25" customHeight="1"/>
    <row r="912736" ht="14.25" customHeight="1"/>
    <row r="912738" ht="14.25" customHeight="1"/>
    <row r="912740" ht="14.25" customHeight="1"/>
    <row r="912742" ht="14.25" customHeight="1"/>
    <row r="912744" ht="14.25" customHeight="1"/>
    <row r="912746" ht="14.25" customHeight="1"/>
    <row r="912748" ht="14.25" customHeight="1"/>
    <row r="912750" ht="14.25" customHeight="1"/>
    <row r="912752" ht="14.25" customHeight="1"/>
    <row r="912754" ht="14.25" customHeight="1"/>
    <row r="912756" ht="14.25" customHeight="1"/>
    <row r="912758" ht="14.25" customHeight="1"/>
    <row r="912760" ht="14.25" customHeight="1"/>
    <row r="912762" ht="14.25" customHeight="1"/>
    <row r="912764" ht="14.25" customHeight="1"/>
    <row r="912766" ht="14.25" customHeight="1"/>
    <row r="912768" ht="14.25" customHeight="1"/>
    <row r="912770" ht="14.25" customHeight="1"/>
    <row r="912772" ht="14.25" customHeight="1"/>
    <row r="912774" ht="14.25" customHeight="1"/>
    <row r="912776" ht="14.25" customHeight="1"/>
    <row r="912778" ht="14.25" customHeight="1"/>
    <row r="912780" ht="14.25" customHeight="1"/>
    <row r="912782" ht="14.25" customHeight="1"/>
    <row r="912784" ht="14.25" customHeight="1"/>
    <row r="912786" ht="14.25" customHeight="1"/>
    <row r="912788" ht="14.25" customHeight="1"/>
    <row r="912790" ht="14.25" customHeight="1"/>
    <row r="912792" ht="14.25" customHeight="1"/>
    <row r="912794" ht="14.25" customHeight="1"/>
    <row r="912796" ht="14.25" customHeight="1"/>
    <row r="912798" ht="14.25" customHeight="1"/>
    <row r="912800" ht="14.25" customHeight="1"/>
    <row r="912802" ht="14.25" customHeight="1"/>
    <row r="912804" ht="14.25" customHeight="1"/>
    <row r="912806" ht="14.25" customHeight="1"/>
    <row r="912808" ht="14.25" customHeight="1"/>
    <row r="912810" ht="14.25" customHeight="1"/>
    <row r="912812" ht="14.25" customHeight="1"/>
    <row r="912814" ht="14.25" customHeight="1"/>
    <row r="912816" ht="14.25" customHeight="1"/>
    <row r="912818" ht="14.25" customHeight="1"/>
    <row r="912820" ht="14.25" customHeight="1"/>
    <row r="912822" ht="14.25" customHeight="1"/>
    <row r="912824" ht="14.25" customHeight="1"/>
    <row r="912826" ht="14.25" customHeight="1"/>
    <row r="912828" ht="14.25" customHeight="1"/>
    <row r="912830" ht="14.25" customHeight="1"/>
    <row r="912832" ht="14.25" customHeight="1"/>
    <row r="912834" ht="14.25" customHeight="1"/>
    <row r="912836" ht="14.25" customHeight="1"/>
    <row r="912838" ht="14.25" customHeight="1"/>
    <row r="912840" ht="14.25" customHeight="1"/>
    <row r="912842" ht="14.25" customHeight="1"/>
    <row r="912844" ht="14.25" customHeight="1"/>
    <row r="912846" ht="14.25" customHeight="1"/>
    <row r="912848" ht="14.25" customHeight="1"/>
    <row r="912850" ht="14.25" customHeight="1"/>
    <row r="912852" ht="14.25" customHeight="1"/>
    <row r="912854" ht="14.25" customHeight="1"/>
    <row r="912856" ht="14.25" customHeight="1"/>
    <row r="912858" ht="14.25" customHeight="1"/>
    <row r="912860" ht="14.25" customHeight="1"/>
    <row r="912862" ht="14.25" customHeight="1"/>
    <row r="912864" ht="14.25" customHeight="1"/>
    <row r="912866" ht="14.25" customHeight="1"/>
    <row r="912868" ht="14.25" customHeight="1"/>
    <row r="912870" ht="14.25" customHeight="1"/>
    <row r="912872" ht="14.25" customHeight="1"/>
    <row r="912874" ht="14.25" customHeight="1"/>
    <row r="912876" ht="14.25" customHeight="1"/>
    <row r="912878" ht="14.25" customHeight="1"/>
    <row r="912880" ht="14.25" customHeight="1"/>
    <row r="912882" ht="14.25" customHeight="1"/>
    <row r="912884" ht="14.25" customHeight="1"/>
    <row r="912886" ht="14.25" customHeight="1"/>
    <row r="912888" ht="14.25" customHeight="1"/>
    <row r="912890" ht="14.25" customHeight="1"/>
    <row r="912892" ht="14.25" customHeight="1"/>
    <row r="912894" ht="14.25" customHeight="1"/>
    <row r="912896" ht="14.25" customHeight="1"/>
    <row r="912898" ht="14.25" customHeight="1"/>
    <row r="912900" ht="14.25" customHeight="1"/>
    <row r="912902" ht="14.25" customHeight="1"/>
    <row r="912904" ht="14.25" customHeight="1"/>
    <row r="912906" ht="14.25" customHeight="1"/>
    <row r="912908" ht="14.25" customHeight="1"/>
    <row r="912910" ht="14.25" customHeight="1"/>
    <row r="912912" ht="14.25" customHeight="1"/>
    <row r="912914" ht="14.25" customHeight="1"/>
    <row r="912916" ht="14.25" customHeight="1"/>
    <row r="912918" ht="14.25" customHeight="1"/>
    <row r="912920" ht="14.25" customHeight="1"/>
    <row r="912922" ht="14.25" customHeight="1"/>
    <row r="912924" ht="14.25" customHeight="1"/>
    <row r="912926" ht="14.25" customHeight="1"/>
    <row r="912928" ht="14.25" customHeight="1"/>
    <row r="912930" ht="14.25" customHeight="1"/>
    <row r="912932" ht="14.25" customHeight="1"/>
    <row r="912934" ht="14.25" customHeight="1"/>
    <row r="912936" ht="14.25" customHeight="1"/>
    <row r="912938" ht="14.25" customHeight="1"/>
    <row r="912940" ht="14.25" customHeight="1"/>
    <row r="912942" ht="14.25" customHeight="1"/>
    <row r="912944" ht="14.25" customHeight="1"/>
    <row r="912946" ht="14.25" customHeight="1"/>
    <row r="912948" ht="14.25" customHeight="1"/>
    <row r="912950" ht="14.25" customHeight="1"/>
    <row r="912952" ht="14.25" customHeight="1"/>
    <row r="912954" ht="14.25" customHeight="1"/>
    <row r="912956" ht="14.25" customHeight="1"/>
    <row r="912958" ht="14.25" customHeight="1"/>
    <row r="912960" ht="14.25" customHeight="1"/>
    <row r="912962" ht="14.25" customHeight="1"/>
    <row r="912964" ht="14.25" customHeight="1"/>
    <row r="912966" ht="14.25" customHeight="1"/>
    <row r="912968" ht="14.25" customHeight="1"/>
    <row r="912970" ht="14.25" customHeight="1"/>
    <row r="912972" ht="14.25" customHeight="1"/>
    <row r="912974" ht="14.25" customHeight="1"/>
    <row r="912976" ht="14.25" customHeight="1"/>
    <row r="912978" ht="14.25" customHeight="1"/>
    <row r="912980" ht="14.25" customHeight="1"/>
    <row r="912982" ht="14.25" customHeight="1"/>
    <row r="912984" ht="14.25" customHeight="1"/>
    <row r="912986" ht="14.25" customHeight="1"/>
    <row r="912988" ht="14.25" customHeight="1"/>
    <row r="912990" ht="14.25" customHeight="1"/>
    <row r="912992" ht="14.25" customHeight="1"/>
    <row r="912994" ht="14.25" customHeight="1"/>
    <row r="912996" ht="14.25" customHeight="1"/>
    <row r="912998" ht="14.25" customHeight="1"/>
    <row r="913000" ht="14.25" customHeight="1"/>
    <row r="913002" ht="14.25" customHeight="1"/>
    <row r="913004" ht="14.25" customHeight="1"/>
    <row r="913006" ht="14.25" customHeight="1"/>
    <row r="913008" ht="14.25" customHeight="1"/>
    <row r="913010" ht="14.25" customHeight="1"/>
    <row r="913012" ht="14.25" customHeight="1"/>
    <row r="913014" ht="14.25" customHeight="1"/>
    <row r="913016" ht="14.25" customHeight="1"/>
    <row r="913018" ht="14.25" customHeight="1"/>
    <row r="913020" ht="14.25" customHeight="1"/>
    <row r="913022" ht="14.25" customHeight="1"/>
    <row r="913024" ht="14.25" customHeight="1"/>
    <row r="913026" ht="14.25" customHeight="1"/>
    <row r="913028" ht="14.25" customHeight="1"/>
    <row r="913030" ht="14.25" customHeight="1"/>
    <row r="913032" ht="14.25" customHeight="1"/>
    <row r="913034" ht="14.25" customHeight="1"/>
    <row r="913036" ht="14.25" customHeight="1"/>
    <row r="913038" ht="14.25" customHeight="1"/>
    <row r="913040" ht="14.25" customHeight="1"/>
    <row r="913042" ht="14.25" customHeight="1"/>
    <row r="913044" ht="14.25" customHeight="1"/>
    <row r="913046" ht="14.25" customHeight="1"/>
    <row r="913048" ht="14.25" customHeight="1"/>
    <row r="913050" ht="14.25" customHeight="1"/>
    <row r="913052" ht="14.25" customHeight="1"/>
    <row r="913054" ht="14.25" customHeight="1"/>
    <row r="913056" ht="14.25" customHeight="1"/>
    <row r="913058" ht="14.25" customHeight="1"/>
    <row r="913060" ht="14.25" customHeight="1"/>
    <row r="913062" ht="14.25" customHeight="1"/>
    <row r="913064" ht="14.25" customHeight="1"/>
    <row r="913066" ht="14.25" customHeight="1"/>
    <row r="913068" ht="14.25" customHeight="1"/>
    <row r="913070" ht="14.25" customHeight="1"/>
    <row r="913072" ht="14.25" customHeight="1"/>
    <row r="913074" ht="14.25" customHeight="1"/>
    <row r="913076" ht="14.25" customHeight="1"/>
    <row r="913078" ht="14.25" customHeight="1"/>
    <row r="913080" ht="14.25" customHeight="1"/>
    <row r="913082" ht="14.25" customHeight="1"/>
    <row r="913084" ht="14.25" customHeight="1"/>
    <row r="913086" ht="14.25" customHeight="1"/>
    <row r="913088" ht="14.25" customHeight="1"/>
    <row r="913090" ht="14.25" customHeight="1"/>
    <row r="913092" ht="14.25" customHeight="1"/>
    <row r="913094" ht="14.25" customHeight="1"/>
    <row r="913096" ht="14.25" customHeight="1"/>
    <row r="913098" ht="14.25" customHeight="1"/>
    <row r="913100" ht="14.25" customHeight="1"/>
    <row r="913102" ht="14.25" customHeight="1"/>
    <row r="913104" ht="14.25" customHeight="1"/>
    <row r="913106" ht="14.25" customHeight="1"/>
    <row r="913108" ht="14.25" customHeight="1"/>
    <row r="913110" ht="14.25" customHeight="1"/>
    <row r="913112" ht="14.25" customHeight="1"/>
    <row r="913114" ht="14.25" customHeight="1"/>
    <row r="913116" ht="14.25" customHeight="1"/>
    <row r="913118" ht="14.25" customHeight="1"/>
    <row r="913120" ht="14.25" customHeight="1"/>
    <row r="913122" ht="14.25" customHeight="1"/>
    <row r="913124" ht="14.25" customHeight="1"/>
    <row r="913126" ht="14.25" customHeight="1"/>
    <row r="913128" ht="14.25" customHeight="1"/>
    <row r="913130" ht="14.25" customHeight="1"/>
    <row r="913132" ht="14.25" customHeight="1"/>
    <row r="913134" ht="14.25" customHeight="1"/>
    <row r="913136" ht="14.25" customHeight="1"/>
    <row r="913138" ht="14.25" customHeight="1"/>
    <row r="913140" ht="14.25" customHeight="1"/>
    <row r="913142" ht="14.25" customHeight="1"/>
    <row r="913144" ht="14.25" customHeight="1"/>
    <row r="913146" ht="14.25" customHeight="1"/>
    <row r="913148" ht="14.25" customHeight="1"/>
    <row r="913150" ht="14.25" customHeight="1"/>
    <row r="913152" ht="14.25" customHeight="1"/>
    <row r="913154" ht="14.25" customHeight="1"/>
    <row r="913156" ht="14.25" customHeight="1"/>
    <row r="913158" ht="14.25" customHeight="1"/>
    <row r="913160" ht="14.25" customHeight="1"/>
    <row r="913162" ht="14.25" customHeight="1"/>
    <row r="913164" ht="14.25" customHeight="1"/>
    <row r="913166" ht="14.25" customHeight="1"/>
    <row r="913168" ht="14.25" customHeight="1"/>
    <row r="913170" ht="14.25" customHeight="1"/>
    <row r="913172" ht="14.25" customHeight="1"/>
    <row r="913174" ht="14.25" customHeight="1"/>
    <row r="913176" ht="14.25" customHeight="1"/>
    <row r="913178" ht="14.25" customHeight="1"/>
    <row r="913180" ht="14.25" customHeight="1"/>
    <row r="913182" ht="14.25" customHeight="1"/>
    <row r="913184" ht="14.25" customHeight="1"/>
    <row r="913186" ht="14.25" customHeight="1"/>
    <row r="913188" ht="14.25" customHeight="1"/>
    <row r="913190" ht="14.25" customHeight="1"/>
    <row r="913192" ht="14.25" customHeight="1"/>
    <row r="913194" ht="14.25" customHeight="1"/>
    <row r="913196" ht="14.25" customHeight="1"/>
    <row r="913198" ht="14.25" customHeight="1"/>
    <row r="913200" ht="14.25" customHeight="1"/>
    <row r="913202" ht="14.25" customHeight="1"/>
    <row r="913204" ht="14.25" customHeight="1"/>
    <row r="913206" ht="14.25" customHeight="1"/>
    <row r="913208" ht="14.25" customHeight="1"/>
    <row r="913210" ht="14.25" customHeight="1"/>
    <row r="913212" ht="14.25" customHeight="1"/>
    <row r="913214" ht="14.25" customHeight="1"/>
    <row r="913216" ht="14.25" customHeight="1"/>
    <row r="913218" ht="14.25" customHeight="1"/>
    <row r="913220" ht="14.25" customHeight="1"/>
    <row r="913222" ht="14.25" customHeight="1"/>
    <row r="913224" ht="14.25" customHeight="1"/>
    <row r="913226" ht="14.25" customHeight="1"/>
    <row r="913228" ht="14.25" customHeight="1"/>
    <row r="913230" ht="14.25" customHeight="1"/>
    <row r="913232" ht="14.25" customHeight="1"/>
    <row r="913234" ht="14.25" customHeight="1"/>
    <row r="913236" ht="14.25" customHeight="1"/>
    <row r="913238" ht="14.25" customHeight="1"/>
    <row r="913240" ht="14.25" customHeight="1"/>
    <row r="913242" ht="14.25" customHeight="1"/>
    <row r="913244" ht="14.25" customHeight="1"/>
    <row r="913246" ht="14.25" customHeight="1"/>
    <row r="913248" ht="14.25" customHeight="1"/>
    <row r="913250" ht="14.25" customHeight="1"/>
    <row r="913252" ht="14.25" customHeight="1"/>
    <row r="913254" ht="14.25" customHeight="1"/>
    <row r="913256" ht="14.25" customHeight="1"/>
    <row r="913258" ht="14.25" customHeight="1"/>
    <row r="913260" ht="14.25" customHeight="1"/>
    <row r="913262" ht="14.25" customHeight="1"/>
    <row r="913264" ht="14.25" customHeight="1"/>
    <row r="913266" ht="14.25" customHeight="1"/>
    <row r="913268" ht="14.25" customHeight="1"/>
    <row r="913270" ht="14.25" customHeight="1"/>
    <row r="913272" ht="14.25" customHeight="1"/>
    <row r="913274" ht="14.25" customHeight="1"/>
    <row r="913276" ht="14.25" customHeight="1"/>
    <row r="913278" ht="14.25" customHeight="1"/>
    <row r="913280" ht="14.25" customHeight="1"/>
    <row r="913282" ht="14.25" customHeight="1"/>
    <row r="913284" ht="14.25" customHeight="1"/>
    <row r="913286" ht="14.25" customHeight="1"/>
    <row r="913288" ht="14.25" customHeight="1"/>
    <row r="913290" ht="14.25" customHeight="1"/>
    <row r="913292" ht="14.25" customHeight="1"/>
    <row r="913294" ht="14.25" customHeight="1"/>
    <row r="913296" ht="14.25" customHeight="1"/>
    <row r="913298" ht="14.25" customHeight="1"/>
    <row r="913300" ht="14.25" customHeight="1"/>
    <row r="913302" ht="14.25" customHeight="1"/>
    <row r="913304" ht="14.25" customHeight="1"/>
    <row r="913306" ht="14.25" customHeight="1"/>
    <row r="913308" ht="14.25" customHeight="1"/>
    <row r="913310" ht="14.25" customHeight="1"/>
    <row r="913312" ht="14.25" customHeight="1"/>
    <row r="913314" ht="14.25" customHeight="1"/>
    <row r="913316" ht="14.25" customHeight="1"/>
    <row r="913318" ht="14.25" customHeight="1"/>
    <row r="913320" ht="14.25" customHeight="1"/>
    <row r="913322" ht="14.25" customHeight="1"/>
    <row r="913324" ht="14.25" customHeight="1"/>
    <row r="913326" ht="14.25" customHeight="1"/>
    <row r="913328" ht="14.25" customHeight="1"/>
    <row r="913330" ht="14.25" customHeight="1"/>
    <row r="913332" ht="14.25" customHeight="1"/>
    <row r="913334" ht="14.25" customHeight="1"/>
    <row r="913336" ht="14.25" customHeight="1"/>
    <row r="913338" ht="14.25" customHeight="1"/>
    <row r="913340" ht="14.25" customHeight="1"/>
    <row r="913342" ht="14.25" customHeight="1"/>
    <row r="913344" ht="14.25" customHeight="1"/>
    <row r="913346" ht="14.25" customHeight="1"/>
    <row r="913348" ht="14.25" customHeight="1"/>
    <row r="913350" ht="14.25" customHeight="1"/>
    <row r="913352" ht="14.25" customHeight="1"/>
    <row r="913354" ht="14.25" customHeight="1"/>
    <row r="913356" ht="14.25" customHeight="1"/>
    <row r="913358" ht="14.25" customHeight="1"/>
    <row r="913360" ht="14.25" customHeight="1"/>
    <row r="913362" ht="14.25" customHeight="1"/>
    <row r="913364" ht="14.25" customHeight="1"/>
    <row r="913366" ht="14.25" customHeight="1"/>
    <row r="913368" ht="14.25" customHeight="1"/>
    <row r="913370" ht="14.25" customHeight="1"/>
    <row r="913372" ht="14.25" customHeight="1"/>
    <row r="913374" ht="14.25" customHeight="1"/>
    <row r="913376" ht="14.25" customHeight="1"/>
    <row r="913378" ht="14.25" customHeight="1"/>
    <row r="913380" ht="14.25" customHeight="1"/>
    <row r="913382" ht="14.25" customHeight="1"/>
    <row r="913384" ht="14.25" customHeight="1"/>
    <row r="913386" ht="14.25" customHeight="1"/>
    <row r="913388" ht="14.25" customHeight="1"/>
    <row r="913390" ht="14.25" customHeight="1"/>
    <row r="913392" ht="14.25" customHeight="1"/>
    <row r="913394" ht="14.25" customHeight="1"/>
    <row r="913396" ht="14.25" customHeight="1"/>
    <row r="913398" ht="14.25" customHeight="1"/>
    <row r="913400" ht="14.25" customHeight="1"/>
    <row r="913402" ht="14.25" customHeight="1"/>
    <row r="913404" ht="14.25" customHeight="1"/>
    <row r="913406" ht="14.25" customHeight="1"/>
    <row r="913408" ht="14.25" customHeight="1"/>
    <row r="913410" ht="14.25" customHeight="1"/>
    <row r="913412" ht="14.25" customHeight="1"/>
    <row r="913414" ht="14.25" customHeight="1"/>
    <row r="913416" ht="14.25" customHeight="1"/>
    <row r="913418" ht="14.25" customHeight="1"/>
    <row r="913420" ht="14.25" customHeight="1"/>
    <row r="913422" ht="14.25" customHeight="1"/>
    <row r="913424" ht="14.25" customHeight="1"/>
    <row r="913426" ht="14.25" customHeight="1"/>
    <row r="913428" ht="14.25" customHeight="1"/>
    <row r="913430" ht="14.25" customHeight="1"/>
    <row r="913432" ht="14.25" customHeight="1"/>
    <row r="913434" ht="14.25" customHeight="1"/>
    <row r="913436" ht="14.25" customHeight="1"/>
    <row r="913438" ht="14.25" customHeight="1"/>
    <row r="913440" ht="14.25" customHeight="1"/>
    <row r="913442" ht="14.25" customHeight="1"/>
    <row r="913444" ht="14.25" customHeight="1"/>
    <row r="913446" ht="14.25" customHeight="1"/>
    <row r="913448" ht="14.25" customHeight="1"/>
    <row r="913450" ht="14.25" customHeight="1"/>
    <row r="913452" ht="14.25" customHeight="1"/>
    <row r="913454" ht="14.25" customHeight="1"/>
    <row r="913456" ht="14.25" customHeight="1"/>
    <row r="913458" ht="14.25" customHeight="1"/>
    <row r="913460" ht="14.25" customHeight="1"/>
    <row r="913462" ht="14.25" customHeight="1"/>
    <row r="913464" ht="14.25" customHeight="1"/>
    <row r="913466" ht="14.25" customHeight="1"/>
    <row r="913468" ht="14.25" customHeight="1"/>
    <row r="913470" ht="14.25" customHeight="1"/>
    <row r="913472" ht="14.25" customHeight="1"/>
    <row r="913474" ht="14.25" customHeight="1"/>
    <row r="913476" ht="14.25" customHeight="1"/>
    <row r="913478" ht="14.25" customHeight="1"/>
    <row r="913480" ht="14.25" customHeight="1"/>
    <row r="913482" ht="14.25" customHeight="1"/>
    <row r="913484" ht="14.25" customHeight="1"/>
    <row r="913486" ht="14.25" customHeight="1"/>
    <row r="913488" ht="14.25" customHeight="1"/>
    <row r="913490" ht="14.25" customHeight="1"/>
    <row r="913492" ht="14.25" customHeight="1"/>
    <row r="913494" ht="14.25" customHeight="1"/>
    <row r="913496" ht="14.25" customHeight="1"/>
    <row r="913498" ht="14.25" customHeight="1"/>
    <row r="913500" ht="14.25" customHeight="1"/>
    <row r="913502" ht="14.25" customHeight="1"/>
    <row r="913504" ht="14.25" customHeight="1"/>
    <row r="913506" ht="14.25" customHeight="1"/>
    <row r="913508" ht="14.25" customHeight="1"/>
    <row r="913510" ht="14.25" customHeight="1"/>
    <row r="913512" ht="14.25" customHeight="1"/>
    <row r="913514" ht="14.25" customHeight="1"/>
    <row r="913516" ht="14.25" customHeight="1"/>
    <row r="913518" ht="14.25" customHeight="1"/>
    <row r="913520" ht="14.25" customHeight="1"/>
    <row r="913522" ht="14.25" customHeight="1"/>
    <row r="913524" ht="14.25" customHeight="1"/>
    <row r="913526" ht="14.25" customHeight="1"/>
    <row r="913528" ht="14.25" customHeight="1"/>
    <row r="913530" ht="14.25" customHeight="1"/>
    <row r="913532" ht="14.25" customHeight="1"/>
    <row r="913534" ht="14.25" customHeight="1"/>
    <row r="913536" ht="14.25" customHeight="1"/>
    <row r="913538" ht="14.25" customHeight="1"/>
    <row r="913540" ht="14.25" customHeight="1"/>
    <row r="913542" ht="14.25" customHeight="1"/>
    <row r="913544" ht="14.25" customHeight="1"/>
    <row r="913546" ht="14.25" customHeight="1"/>
    <row r="913548" ht="14.25" customHeight="1"/>
    <row r="913550" ht="14.25" customHeight="1"/>
    <row r="913552" ht="14.25" customHeight="1"/>
    <row r="913554" ht="14.25" customHeight="1"/>
    <row r="913556" ht="14.25" customHeight="1"/>
    <row r="913558" ht="14.25" customHeight="1"/>
    <row r="913560" ht="14.25" customHeight="1"/>
    <row r="913562" ht="14.25" customHeight="1"/>
    <row r="913564" ht="14.25" customHeight="1"/>
    <row r="913566" ht="14.25" customHeight="1"/>
    <row r="913568" ht="14.25" customHeight="1"/>
    <row r="913570" ht="14.25" customHeight="1"/>
    <row r="913572" ht="14.25" customHeight="1"/>
    <row r="913574" ht="14.25" customHeight="1"/>
    <row r="913576" ht="14.25" customHeight="1"/>
    <row r="913578" ht="14.25" customHeight="1"/>
    <row r="913580" ht="14.25" customHeight="1"/>
    <row r="913582" ht="14.25" customHeight="1"/>
    <row r="913584" ht="14.25" customHeight="1"/>
    <row r="913586" ht="14.25" customHeight="1"/>
    <row r="913588" ht="14.25" customHeight="1"/>
    <row r="913590" ht="14.25" customHeight="1"/>
    <row r="913592" ht="14.25" customHeight="1"/>
    <row r="913594" ht="14.25" customHeight="1"/>
    <row r="913596" ht="14.25" customHeight="1"/>
    <row r="913598" ht="14.25" customHeight="1"/>
    <row r="913600" ht="14.25" customHeight="1"/>
    <row r="913602" ht="14.25" customHeight="1"/>
    <row r="913604" ht="14.25" customHeight="1"/>
    <row r="913606" ht="14.25" customHeight="1"/>
    <row r="913608" ht="14.25" customHeight="1"/>
    <row r="913610" ht="14.25" customHeight="1"/>
    <row r="913612" ht="14.25" customHeight="1"/>
    <row r="913614" ht="14.25" customHeight="1"/>
    <row r="913616" ht="14.25" customHeight="1"/>
    <row r="913618" ht="14.25" customHeight="1"/>
    <row r="913620" ht="14.25" customHeight="1"/>
    <row r="913622" ht="14.25" customHeight="1"/>
    <row r="913624" ht="14.25" customHeight="1"/>
    <row r="913626" ht="14.25" customHeight="1"/>
    <row r="913628" ht="14.25" customHeight="1"/>
    <row r="913630" ht="14.25" customHeight="1"/>
    <row r="913632" ht="14.25" customHeight="1"/>
    <row r="913634" ht="14.25" customHeight="1"/>
    <row r="913636" ht="14.25" customHeight="1"/>
    <row r="913638" ht="14.25" customHeight="1"/>
    <row r="913640" ht="14.25" customHeight="1"/>
    <row r="913642" ht="14.25" customHeight="1"/>
    <row r="913644" ht="14.25" customHeight="1"/>
    <row r="913646" ht="14.25" customHeight="1"/>
    <row r="913648" ht="14.25" customHeight="1"/>
    <row r="913650" ht="14.25" customHeight="1"/>
    <row r="913652" ht="14.25" customHeight="1"/>
    <row r="913654" ht="14.25" customHeight="1"/>
    <row r="913656" ht="14.25" customHeight="1"/>
    <row r="913658" ht="14.25" customHeight="1"/>
    <row r="913660" ht="14.25" customHeight="1"/>
    <row r="913662" ht="14.25" customHeight="1"/>
    <row r="913664" ht="14.25" customHeight="1"/>
    <row r="913666" ht="14.25" customHeight="1"/>
    <row r="913668" ht="14.25" customHeight="1"/>
    <row r="913670" ht="14.25" customHeight="1"/>
    <row r="913672" ht="14.25" customHeight="1"/>
    <row r="913674" ht="14.25" customHeight="1"/>
    <row r="913676" ht="14.25" customHeight="1"/>
    <row r="913678" ht="14.25" customHeight="1"/>
    <row r="913680" ht="14.25" customHeight="1"/>
    <row r="913682" ht="14.25" customHeight="1"/>
    <row r="913684" ht="14.25" customHeight="1"/>
    <row r="913686" ht="14.25" customHeight="1"/>
    <row r="913688" ht="14.25" customHeight="1"/>
    <row r="913690" ht="14.25" customHeight="1"/>
    <row r="913692" ht="14.25" customHeight="1"/>
    <row r="913694" ht="14.25" customHeight="1"/>
    <row r="913696" ht="14.25" customHeight="1"/>
    <row r="913698" ht="14.25" customHeight="1"/>
    <row r="913700" ht="14.25" customHeight="1"/>
    <row r="913702" ht="14.25" customHeight="1"/>
    <row r="913704" ht="14.25" customHeight="1"/>
    <row r="913706" ht="14.25" customHeight="1"/>
    <row r="913708" ht="14.25" customHeight="1"/>
    <row r="913710" ht="14.25" customHeight="1"/>
    <row r="913712" ht="14.25" customHeight="1"/>
    <row r="913714" ht="14.25" customHeight="1"/>
    <row r="913716" ht="14.25" customHeight="1"/>
    <row r="913718" ht="14.25" customHeight="1"/>
    <row r="913720" ht="14.25" customHeight="1"/>
    <row r="913722" ht="14.25" customHeight="1"/>
    <row r="913724" ht="14.25" customHeight="1"/>
    <row r="913726" ht="14.25" customHeight="1"/>
    <row r="913728" ht="14.25" customHeight="1"/>
    <row r="913730" ht="14.25" customHeight="1"/>
    <row r="913732" ht="14.25" customHeight="1"/>
    <row r="913734" ht="14.25" customHeight="1"/>
    <row r="913736" ht="14.25" customHeight="1"/>
    <row r="913738" ht="14.25" customHeight="1"/>
    <row r="913740" ht="14.25" customHeight="1"/>
    <row r="913742" ht="14.25" customHeight="1"/>
    <row r="913744" ht="14.25" customHeight="1"/>
    <row r="913746" ht="14.25" customHeight="1"/>
    <row r="913748" ht="14.25" customHeight="1"/>
    <row r="913750" ht="14.25" customHeight="1"/>
    <row r="913752" ht="14.25" customHeight="1"/>
    <row r="913754" ht="14.25" customHeight="1"/>
    <row r="913756" ht="14.25" customHeight="1"/>
    <row r="913758" ht="14.25" customHeight="1"/>
    <row r="913760" ht="14.25" customHeight="1"/>
    <row r="913762" ht="14.25" customHeight="1"/>
    <row r="913764" ht="14.25" customHeight="1"/>
    <row r="913766" ht="14.25" customHeight="1"/>
    <row r="913768" ht="14.25" customHeight="1"/>
    <row r="913770" ht="14.25" customHeight="1"/>
    <row r="913772" ht="14.25" customHeight="1"/>
    <row r="913774" ht="14.25" customHeight="1"/>
    <row r="913776" ht="14.25" customHeight="1"/>
    <row r="913778" ht="14.25" customHeight="1"/>
    <row r="913780" ht="14.25" customHeight="1"/>
    <row r="913782" ht="14.25" customHeight="1"/>
    <row r="913784" ht="14.25" customHeight="1"/>
    <row r="913786" ht="14.25" customHeight="1"/>
    <row r="913788" ht="14.25" customHeight="1"/>
    <row r="913790" ht="14.25" customHeight="1"/>
    <row r="913792" ht="14.25" customHeight="1"/>
    <row r="913794" ht="14.25" customHeight="1"/>
    <row r="913796" ht="14.25" customHeight="1"/>
    <row r="913798" ht="14.25" customHeight="1"/>
    <row r="913800" ht="14.25" customHeight="1"/>
    <row r="913802" ht="14.25" customHeight="1"/>
    <row r="913804" ht="14.25" customHeight="1"/>
    <row r="913806" ht="14.25" customHeight="1"/>
    <row r="913808" ht="14.25" customHeight="1"/>
    <row r="913810" ht="14.25" customHeight="1"/>
    <row r="913812" ht="14.25" customHeight="1"/>
    <row r="913814" ht="14.25" customHeight="1"/>
    <row r="913816" ht="14.25" customHeight="1"/>
    <row r="913818" ht="14.25" customHeight="1"/>
    <row r="913820" ht="14.25" customHeight="1"/>
    <row r="913822" ht="14.25" customHeight="1"/>
    <row r="913824" ht="14.25" customHeight="1"/>
    <row r="913826" ht="14.25" customHeight="1"/>
    <row r="913828" ht="14.25" customHeight="1"/>
    <row r="913830" ht="14.25" customHeight="1"/>
    <row r="913832" ht="14.25" customHeight="1"/>
    <row r="913834" ht="14.25" customHeight="1"/>
    <row r="913836" ht="14.25" customHeight="1"/>
    <row r="913838" ht="14.25" customHeight="1"/>
    <row r="913840" ht="14.25" customHeight="1"/>
    <row r="913842" ht="14.25" customHeight="1"/>
    <row r="913844" ht="14.25" customHeight="1"/>
    <row r="913846" ht="14.25" customHeight="1"/>
    <row r="913848" ht="14.25" customHeight="1"/>
    <row r="913850" ht="14.25" customHeight="1"/>
    <row r="913852" ht="14.25" customHeight="1"/>
    <row r="913854" ht="14.25" customHeight="1"/>
    <row r="913856" ht="14.25" customHeight="1"/>
    <row r="913858" ht="14.25" customHeight="1"/>
    <row r="913860" ht="14.25" customHeight="1"/>
    <row r="913862" ht="14.25" customHeight="1"/>
    <row r="913864" ht="14.25" customHeight="1"/>
    <row r="913866" ht="14.25" customHeight="1"/>
    <row r="913868" ht="14.25" customHeight="1"/>
    <row r="913870" ht="14.25" customHeight="1"/>
    <row r="913872" ht="14.25" customHeight="1"/>
    <row r="913874" ht="14.25" customHeight="1"/>
    <row r="913876" ht="14.25" customHeight="1"/>
    <row r="913878" ht="14.25" customHeight="1"/>
    <row r="913880" ht="14.25" customHeight="1"/>
    <row r="913882" ht="14.25" customHeight="1"/>
    <row r="913884" ht="14.25" customHeight="1"/>
    <row r="913886" ht="14.25" customHeight="1"/>
    <row r="913888" ht="14.25" customHeight="1"/>
    <row r="913890" ht="14.25" customHeight="1"/>
    <row r="913892" ht="14.25" customHeight="1"/>
    <row r="913894" ht="14.25" customHeight="1"/>
    <row r="913896" ht="14.25" customHeight="1"/>
    <row r="913898" ht="14.25" customHeight="1"/>
    <row r="913900" ht="14.25" customHeight="1"/>
    <row r="913902" ht="14.25" customHeight="1"/>
    <row r="913904" ht="14.25" customHeight="1"/>
    <row r="913906" ht="14.25" customHeight="1"/>
    <row r="913908" ht="14.25" customHeight="1"/>
    <row r="913910" ht="14.25" customHeight="1"/>
    <row r="913912" ht="14.25" customHeight="1"/>
    <row r="913914" ht="14.25" customHeight="1"/>
    <row r="913916" ht="14.25" customHeight="1"/>
    <row r="913918" ht="14.25" customHeight="1"/>
    <row r="913920" ht="14.25" customHeight="1"/>
    <row r="913922" ht="14.25" customHeight="1"/>
    <row r="913924" ht="14.25" customHeight="1"/>
    <row r="913926" ht="14.25" customHeight="1"/>
    <row r="913928" ht="14.25" customHeight="1"/>
    <row r="913930" ht="14.25" customHeight="1"/>
    <row r="913932" ht="14.25" customHeight="1"/>
    <row r="913934" ht="14.25" customHeight="1"/>
    <row r="913936" ht="14.25" customHeight="1"/>
    <row r="913938" ht="14.25" customHeight="1"/>
    <row r="913940" ht="14.25" customHeight="1"/>
    <row r="913942" ht="14.25" customHeight="1"/>
    <row r="913944" ht="14.25" customHeight="1"/>
    <row r="913946" ht="14.25" customHeight="1"/>
    <row r="913948" ht="14.25" customHeight="1"/>
    <row r="913950" ht="14.25" customHeight="1"/>
    <row r="913952" ht="14.25" customHeight="1"/>
    <row r="913954" ht="14.25" customHeight="1"/>
    <row r="913956" ht="14.25" customHeight="1"/>
    <row r="913958" ht="14.25" customHeight="1"/>
    <row r="913960" ht="14.25" customHeight="1"/>
    <row r="913962" ht="14.25" customHeight="1"/>
    <row r="913964" ht="14.25" customHeight="1"/>
    <row r="913966" ht="14.25" customHeight="1"/>
    <row r="913968" ht="14.25" customHeight="1"/>
    <row r="913970" ht="14.25" customHeight="1"/>
    <row r="913972" ht="14.25" customHeight="1"/>
    <row r="913974" ht="14.25" customHeight="1"/>
    <row r="913976" ht="14.25" customHeight="1"/>
    <row r="913978" ht="14.25" customHeight="1"/>
    <row r="913980" ht="14.25" customHeight="1"/>
    <row r="913982" ht="14.25" customHeight="1"/>
    <row r="913984" ht="14.25" customHeight="1"/>
    <row r="913986" ht="14.25" customHeight="1"/>
    <row r="913988" ht="14.25" customHeight="1"/>
    <row r="913990" ht="14.25" customHeight="1"/>
    <row r="913992" ht="14.25" customHeight="1"/>
    <row r="913994" ht="14.25" customHeight="1"/>
    <row r="913996" ht="14.25" customHeight="1"/>
    <row r="913998" ht="14.25" customHeight="1"/>
    <row r="914000" ht="14.25" customHeight="1"/>
    <row r="914002" ht="14.25" customHeight="1"/>
    <row r="914004" ht="14.25" customHeight="1"/>
    <row r="914006" ht="14.25" customHeight="1"/>
    <row r="914008" ht="14.25" customHeight="1"/>
    <row r="914010" ht="14.25" customHeight="1"/>
    <row r="914012" ht="14.25" customHeight="1"/>
    <row r="914014" ht="14.25" customHeight="1"/>
    <row r="914016" ht="14.25" customHeight="1"/>
    <row r="914018" ht="14.25" customHeight="1"/>
    <row r="914020" ht="14.25" customHeight="1"/>
    <row r="914022" ht="14.25" customHeight="1"/>
    <row r="914024" ht="14.25" customHeight="1"/>
    <row r="914026" ht="14.25" customHeight="1"/>
    <row r="914028" ht="14.25" customHeight="1"/>
    <row r="914030" ht="14.25" customHeight="1"/>
    <row r="914032" ht="14.25" customHeight="1"/>
    <row r="914034" ht="14.25" customHeight="1"/>
    <row r="914036" ht="14.25" customHeight="1"/>
    <row r="914038" ht="14.25" customHeight="1"/>
    <row r="914040" ht="14.25" customHeight="1"/>
    <row r="914042" ht="14.25" customHeight="1"/>
    <row r="914044" ht="14.25" customHeight="1"/>
    <row r="914046" ht="14.25" customHeight="1"/>
    <row r="914048" ht="14.25" customHeight="1"/>
    <row r="914050" ht="14.25" customHeight="1"/>
    <row r="914052" ht="14.25" customHeight="1"/>
    <row r="914054" ht="14.25" customHeight="1"/>
    <row r="914056" ht="14.25" customHeight="1"/>
    <row r="914058" ht="14.25" customHeight="1"/>
    <row r="914060" ht="14.25" customHeight="1"/>
    <row r="914062" ht="14.25" customHeight="1"/>
    <row r="914064" ht="14.25" customHeight="1"/>
    <row r="914066" ht="14.25" customHeight="1"/>
    <row r="914068" ht="14.25" customHeight="1"/>
    <row r="914070" ht="14.25" customHeight="1"/>
    <row r="914072" ht="14.25" customHeight="1"/>
    <row r="914074" ht="14.25" customHeight="1"/>
    <row r="914076" ht="14.25" customHeight="1"/>
    <row r="914078" ht="14.25" customHeight="1"/>
    <row r="914080" ht="14.25" customHeight="1"/>
    <row r="914082" ht="14.25" customHeight="1"/>
    <row r="914084" ht="14.25" customHeight="1"/>
    <row r="914086" ht="14.25" customHeight="1"/>
    <row r="914088" ht="14.25" customHeight="1"/>
    <row r="914090" ht="14.25" customHeight="1"/>
    <row r="914092" ht="14.25" customHeight="1"/>
    <row r="914094" ht="14.25" customHeight="1"/>
    <row r="914096" ht="14.25" customHeight="1"/>
    <row r="914098" ht="14.25" customHeight="1"/>
    <row r="914100" ht="14.25" customHeight="1"/>
    <row r="914102" ht="14.25" customHeight="1"/>
    <row r="914104" ht="14.25" customHeight="1"/>
    <row r="914106" ht="14.25" customHeight="1"/>
    <row r="914108" ht="14.25" customHeight="1"/>
    <row r="914110" ht="14.25" customHeight="1"/>
    <row r="914112" ht="14.25" customHeight="1"/>
    <row r="914114" ht="14.25" customHeight="1"/>
    <row r="914116" ht="14.25" customHeight="1"/>
    <row r="914118" ht="14.25" customHeight="1"/>
    <row r="914120" ht="14.25" customHeight="1"/>
    <row r="914122" ht="14.25" customHeight="1"/>
    <row r="914124" ht="14.25" customHeight="1"/>
    <row r="914126" ht="14.25" customHeight="1"/>
    <row r="914128" ht="14.25" customHeight="1"/>
    <row r="914130" ht="14.25" customHeight="1"/>
    <row r="914132" ht="14.25" customHeight="1"/>
    <row r="914134" ht="14.25" customHeight="1"/>
    <row r="914136" ht="14.25" customHeight="1"/>
    <row r="914138" ht="14.25" customHeight="1"/>
    <row r="914140" ht="14.25" customHeight="1"/>
    <row r="914142" ht="14.25" customHeight="1"/>
    <row r="914144" ht="14.25" customHeight="1"/>
    <row r="914146" ht="14.25" customHeight="1"/>
    <row r="914148" ht="14.25" customHeight="1"/>
    <row r="914150" ht="14.25" customHeight="1"/>
    <row r="914152" ht="14.25" customHeight="1"/>
    <row r="914154" ht="14.25" customHeight="1"/>
    <row r="914156" ht="14.25" customHeight="1"/>
    <row r="914158" ht="14.25" customHeight="1"/>
    <row r="914160" ht="14.25" customHeight="1"/>
    <row r="914162" ht="14.25" customHeight="1"/>
    <row r="914164" ht="14.25" customHeight="1"/>
    <row r="914166" ht="14.25" customHeight="1"/>
    <row r="914168" ht="14.25" customHeight="1"/>
    <row r="914170" ht="14.25" customHeight="1"/>
    <row r="914172" ht="14.25" customHeight="1"/>
    <row r="914174" ht="14.25" customHeight="1"/>
    <row r="914176" ht="14.25" customHeight="1"/>
    <row r="914178" ht="14.25" customHeight="1"/>
    <row r="914180" ht="14.25" customHeight="1"/>
    <row r="914182" ht="14.25" customHeight="1"/>
    <row r="914184" ht="14.25" customHeight="1"/>
    <row r="914186" ht="14.25" customHeight="1"/>
    <row r="914188" ht="14.25" customHeight="1"/>
    <row r="914190" ht="14.25" customHeight="1"/>
    <row r="914192" ht="14.25" customHeight="1"/>
    <row r="914194" ht="14.25" customHeight="1"/>
    <row r="914196" ht="14.25" customHeight="1"/>
    <row r="914198" ht="14.25" customHeight="1"/>
    <row r="914200" ht="14.25" customHeight="1"/>
    <row r="914202" ht="14.25" customHeight="1"/>
    <row r="914204" ht="14.25" customHeight="1"/>
    <row r="914206" ht="14.25" customHeight="1"/>
    <row r="914208" ht="14.25" customHeight="1"/>
    <row r="914210" ht="14.25" customHeight="1"/>
    <row r="914212" ht="14.25" customHeight="1"/>
    <row r="914214" ht="14.25" customHeight="1"/>
    <row r="914216" ht="14.25" customHeight="1"/>
    <row r="914218" ht="14.25" customHeight="1"/>
    <row r="914220" ht="14.25" customHeight="1"/>
    <row r="914222" ht="14.25" customHeight="1"/>
    <row r="914224" ht="14.25" customHeight="1"/>
    <row r="914226" ht="14.25" customHeight="1"/>
    <row r="914228" ht="14.25" customHeight="1"/>
    <row r="914230" ht="14.25" customHeight="1"/>
    <row r="914232" ht="14.25" customHeight="1"/>
    <row r="914234" ht="14.25" customHeight="1"/>
    <row r="914236" ht="14.25" customHeight="1"/>
    <row r="914238" ht="14.25" customHeight="1"/>
    <row r="914240" ht="14.25" customHeight="1"/>
    <row r="914242" ht="14.25" customHeight="1"/>
    <row r="914244" ht="14.25" customHeight="1"/>
    <row r="914246" ht="14.25" customHeight="1"/>
    <row r="914248" ht="14.25" customHeight="1"/>
    <row r="914250" ht="14.25" customHeight="1"/>
    <row r="914252" ht="14.25" customHeight="1"/>
    <row r="914254" ht="14.25" customHeight="1"/>
    <row r="914256" ht="14.25" customHeight="1"/>
    <row r="914258" ht="14.25" customHeight="1"/>
    <row r="914260" ht="14.25" customHeight="1"/>
    <row r="914262" ht="14.25" customHeight="1"/>
    <row r="914264" ht="14.25" customHeight="1"/>
    <row r="914266" ht="14.25" customHeight="1"/>
    <row r="914268" ht="14.25" customHeight="1"/>
    <row r="914270" ht="14.25" customHeight="1"/>
    <row r="914272" ht="14.25" customHeight="1"/>
    <row r="914274" ht="14.25" customHeight="1"/>
    <row r="914276" ht="14.25" customHeight="1"/>
    <row r="914278" ht="14.25" customHeight="1"/>
    <row r="914280" ht="14.25" customHeight="1"/>
    <row r="914282" ht="14.25" customHeight="1"/>
    <row r="914284" ht="14.25" customHeight="1"/>
    <row r="914286" ht="14.25" customHeight="1"/>
    <row r="914288" ht="14.25" customHeight="1"/>
    <row r="914290" ht="14.25" customHeight="1"/>
    <row r="914292" ht="14.25" customHeight="1"/>
    <row r="914294" ht="14.25" customHeight="1"/>
    <row r="914296" ht="14.25" customHeight="1"/>
    <row r="914298" ht="14.25" customHeight="1"/>
    <row r="914300" ht="14.25" customHeight="1"/>
    <row r="914302" ht="14.25" customHeight="1"/>
    <row r="914304" ht="14.25" customHeight="1"/>
    <row r="914306" ht="14.25" customHeight="1"/>
    <row r="914308" ht="14.25" customHeight="1"/>
    <row r="914310" ht="14.25" customHeight="1"/>
    <row r="914312" ht="14.25" customHeight="1"/>
    <row r="914314" ht="14.25" customHeight="1"/>
    <row r="914316" ht="14.25" customHeight="1"/>
    <row r="914318" ht="14.25" customHeight="1"/>
    <row r="914320" ht="14.25" customHeight="1"/>
    <row r="914322" ht="14.25" customHeight="1"/>
    <row r="914324" ht="14.25" customHeight="1"/>
    <row r="914326" ht="14.25" customHeight="1"/>
    <row r="914328" ht="14.25" customHeight="1"/>
    <row r="914330" ht="14.25" customHeight="1"/>
    <row r="914332" ht="14.25" customHeight="1"/>
    <row r="914334" ht="14.25" customHeight="1"/>
    <row r="914336" ht="14.25" customHeight="1"/>
    <row r="914338" ht="14.25" customHeight="1"/>
    <row r="914340" ht="14.25" customHeight="1"/>
    <row r="914342" ht="14.25" customHeight="1"/>
    <row r="914344" ht="14.25" customHeight="1"/>
    <row r="914346" ht="14.25" customHeight="1"/>
    <row r="914348" ht="14.25" customHeight="1"/>
    <row r="914350" ht="14.25" customHeight="1"/>
    <row r="914352" ht="14.25" customHeight="1"/>
    <row r="914354" ht="14.25" customHeight="1"/>
    <row r="914356" ht="14.25" customHeight="1"/>
    <row r="914358" ht="14.25" customHeight="1"/>
    <row r="914360" ht="14.25" customHeight="1"/>
    <row r="914362" ht="14.25" customHeight="1"/>
    <row r="914364" ht="14.25" customHeight="1"/>
    <row r="914366" ht="14.25" customHeight="1"/>
    <row r="914368" ht="14.25" customHeight="1"/>
    <row r="914370" ht="14.25" customHeight="1"/>
    <row r="914372" ht="14.25" customHeight="1"/>
    <row r="914374" ht="14.25" customHeight="1"/>
    <row r="914376" ht="14.25" customHeight="1"/>
    <row r="914378" ht="14.25" customHeight="1"/>
    <row r="914380" ht="14.25" customHeight="1"/>
    <row r="914382" ht="14.25" customHeight="1"/>
    <row r="914384" ht="14.25" customHeight="1"/>
    <row r="914386" ht="14.25" customHeight="1"/>
    <row r="914388" ht="14.25" customHeight="1"/>
    <row r="914390" ht="14.25" customHeight="1"/>
    <row r="914392" ht="14.25" customHeight="1"/>
    <row r="914394" ht="14.25" customHeight="1"/>
    <row r="914396" ht="14.25" customHeight="1"/>
    <row r="914398" ht="14.25" customHeight="1"/>
    <row r="914400" ht="14.25" customHeight="1"/>
    <row r="914402" ht="14.25" customHeight="1"/>
    <row r="914404" ht="14.25" customHeight="1"/>
    <row r="914406" ht="14.25" customHeight="1"/>
    <row r="914408" ht="14.25" customHeight="1"/>
    <row r="914410" ht="14.25" customHeight="1"/>
    <row r="914412" ht="14.25" customHeight="1"/>
    <row r="914414" ht="14.25" customHeight="1"/>
    <row r="914416" ht="14.25" customHeight="1"/>
    <row r="914418" ht="14.25" customHeight="1"/>
    <row r="914420" ht="14.25" customHeight="1"/>
    <row r="914422" ht="14.25" customHeight="1"/>
    <row r="914424" ht="14.25" customHeight="1"/>
    <row r="914426" ht="14.25" customHeight="1"/>
    <row r="914428" ht="14.25" customHeight="1"/>
    <row r="914430" ht="14.25" customHeight="1"/>
    <row r="914432" ht="14.25" customHeight="1"/>
    <row r="914434" ht="14.25" customHeight="1"/>
    <row r="914436" ht="14.25" customHeight="1"/>
    <row r="914438" ht="14.25" customHeight="1"/>
    <row r="914440" ht="14.25" customHeight="1"/>
    <row r="914442" ht="14.25" customHeight="1"/>
    <row r="914444" ht="14.25" customHeight="1"/>
    <row r="914446" ht="14.25" customHeight="1"/>
    <row r="914448" ht="14.25" customHeight="1"/>
    <row r="914450" ht="14.25" customHeight="1"/>
    <row r="914452" ht="14.25" customHeight="1"/>
    <row r="914454" ht="14.25" customHeight="1"/>
    <row r="914456" ht="14.25" customHeight="1"/>
    <row r="914458" ht="14.25" customHeight="1"/>
    <row r="914460" ht="14.25" customHeight="1"/>
    <row r="914462" ht="14.25" customHeight="1"/>
    <row r="914464" ht="14.25" customHeight="1"/>
    <row r="914466" ht="14.25" customHeight="1"/>
    <row r="914468" ht="14.25" customHeight="1"/>
    <row r="914470" ht="14.25" customHeight="1"/>
    <row r="914472" ht="14.25" customHeight="1"/>
    <row r="914474" ht="14.25" customHeight="1"/>
    <row r="914476" ht="14.25" customHeight="1"/>
    <row r="914478" ht="14.25" customHeight="1"/>
    <row r="914480" ht="14.25" customHeight="1"/>
    <row r="914482" ht="14.25" customHeight="1"/>
    <row r="914484" ht="14.25" customHeight="1"/>
    <row r="914486" ht="14.25" customHeight="1"/>
    <row r="914488" ht="14.25" customHeight="1"/>
    <row r="914490" ht="14.25" customHeight="1"/>
    <row r="914492" ht="14.25" customHeight="1"/>
    <row r="914494" ht="14.25" customHeight="1"/>
    <row r="914496" ht="14.25" customHeight="1"/>
    <row r="914498" ht="14.25" customHeight="1"/>
    <row r="914500" ht="14.25" customHeight="1"/>
    <row r="914502" ht="14.25" customHeight="1"/>
    <row r="914504" ht="14.25" customHeight="1"/>
    <row r="914506" ht="14.25" customHeight="1"/>
    <row r="914508" ht="14.25" customHeight="1"/>
    <row r="914510" ht="14.25" customHeight="1"/>
    <row r="914512" ht="14.25" customHeight="1"/>
    <row r="914514" ht="14.25" customHeight="1"/>
    <row r="914516" ht="14.25" customHeight="1"/>
    <row r="914518" ht="14.25" customHeight="1"/>
    <row r="914520" ht="14.25" customHeight="1"/>
    <row r="914522" ht="14.25" customHeight="1"/>
    <row r="914524" ht="14.25" customHeight="1"/>
    <row r="914526" ht="14.25" customHeight="1"/>
    <row r="914528" ht="14.25" customHeight="1"/>
    <row r="914530" ht="14.25" customHeight="1"/>
    <row r="914532" ht="14.25" customHeight="1"/>
    <row r="914534" ht="14.25" customHeight="1"/>
    <row r="914536" ht="14.25" customHeight="1"/>
    <row r="914538" ht="14.25" customHeight="1"/>
    <row r="914540" ht="14.25" customHeight="1"/>
    <row r="914542" ht="14.25" customHeight="1"/>
    <row r="914544" ht="14.25" customHeight="1"/>
    <row r="914546" ht="14.25" customHeight="1"/>
    <row r="914548" ht="14.25" customHeight="1"/>
    <row r="914550" ht="14.25" customHeight="1"/>
    <row r="914552" ht="14.25" customHeight="1"/>
    <row r="914554" ht="14.25" customHeight="1"/>
    <row r="914556" ht="14.25" customHeight="1"/>
    <row r="914558" ht="14.25" customHeight="1"/>
    <row r="914560" ht="14.25" customHeight="1"/>
    <row r="914562" ht="14.25" customHeight="1"/>
    <row r="914564" ht="14.25" customHeight="1"/>
    <row r="914566" ht="14.25" customHeight="1"/>
    <row r="914568" ht="14.25" customHeight="1"/>
    <row r="914570" ht="14.25" customHeight="1"/>
    <row r="914572" ht="14.25" customHeight="1"/>
    <row r="914574" ht="14.25" customHeight="1"/>
    <row r="914576" ht="14.25" customHeight="1"/>
    <row r="914578" ht="14.25" customHeight="1"/>
    <row r="914580" ht="14.25" customHeight="1"/>
    <row r="914582" ht="14.25" customHeight="1"/>
    <row r="914584" ht="14.25" customHeight="1"/>
    <row r="914586" ht="14.25" customHeight="1"/>
    <row r="914588" ht="14.25" customHeight="1"/>
    <row r="914590" ht="14.25" customHeight="1"/>
    <row r="914592" ht="14.25" customHeight="1"/>
    <row r="914594" ht="14.25" customHeight="1"/>
    <row r="914596" ht="14.25" customHeight="1"/>
    <row r="914598" ht="14.25" customHeight="1"/>
    <row r="914600" ht="14.25" customHeight="1"/>
    <row r="914602" ht="14.25" customHeight="1"/>
    <row r="914604" ht="14.25" customHeight="1"/>
    <row r="914606" ht="14.25" customHeight="1"/>
    <row r="914608" ht="14.25" customHeight="1"/>
    <row r="914610" ht="14.25" customHeight="1"/>
    <row r="914612" ht="14.25" customHeight="1"/>
    <row r="914614" ht="14.25" customHeight="1"/>
    <row r="914616" ht="14.25" customHeight="1"/>
    <row r="914618" ht="14.25" customHeight="1"/>
    <row r="914620" ht="14.25" customHeight="1"/>
    <row r="914622" ht="14.25" customHeight="1"/>
    <row r="914624" ht="14.25" customHeight="1"/>
    <row r="914626" ht="14.25" customHeight="1"/>
    <row r="914628" ht="14.25" customHeight="1"/>
    <row r="914630" ht="14.25" customHeight="1"/>
    <row r="914632" ht="14.25" customHeight="1"/>
    <row r="914634" ht="14.25" customHeight="1"/>
    <row r="914636" ht="14.25" customHeight="1"/>
    <row r="914638" ht="14.25" customHeight="1"/>
    <row r="914640" ht="14.25" customHeight="1"/>
    <row r="914642" ht="14.25" customHeight="1"/>
    <row r="914644" ht="14.25" customHeight="1"/>
    <row r="914646" ht="14.25" customHeight="1"/>
    <row r="914648" ht="14.25" customHeight="1"/>
    <row r="914650" ht="14.25" customHeight="1"/>
    <row r="914652" ht="14.25" customHeight="1"/>
    <row r="914654" ht="14.25" customHeight="1"/>
    <row r="914656" ht="14.25" customHeight="1"/>
    <row r="914658" ht="14.25" customHeight="1"/>
    <row r="914660" ht="14.25" customHeight="1"/>
    <row r="914662" ht="14.25" customHeight="1"/>
    <row r="914664" ht="14.25" customHeight="1"/>
    <row r="914666" ht="14.25" customHeight="1"/>
    <row r="914668" ht="14.25" customHeight="1"/>
    <row r="914670" ht="14.25" customHeight="1"/>
    <row r="914672" ht="14.25" customHeight="1"/>
    <row r="914674" ht="14.25" customHeight="1"/>
    <row r="914676" ht="14.25" customHeight="1"/>
    <row r="914678" ht="14.25" customHeight="1"/>
    <row r="914680" ht="14.25" customHeight="1"/>
    <row r="914682" ht="14.25" customHeight="1"/>
    <row r="914684" ht="14.25" customHeight="1"/>
    <row r="914686" ht="14.25" customHeight="1"/>
    <row r="914688" ht="14.25" customHeight="1"/>
    <row r="914690" ht="14.25" customHeight="1"/>
    <row r="914692" ht="14.25" customHeight="1"/>
    <row r="914694" ht="14.25" customHeight="1"/>
    <row r="914696" ht="14.25" customHeight="1"/>
    <row r="914698" ht="14.25" customHeight="1"/>
    <row r="914700" ht="14.25" customHeight="1"/>
    <row r="914702" ht="14.25" customHeight="1"/>
    <row r="914704" ht="14.25" customHeight="1"/>
    <row r="914706" ht="14.25" customHeight="1"/>
    <row r="914708" ht="14.25" customHeight="1"/>
    <row r="914710" ht="14.25" customHeight="1"/>
    <row r="914712" ht="14.25" customHeight="1"/>
    <row r="914714" ht="14.25" customHeight="1"/>
    <row r="914716" ht="14.25" customHeight="1"/>
    <row r="914718" ht="14.25" customHeight="1"/>
    <row r="914720" ht="14.25" customHeight="1"/>
    <row r="914722" ht="14.25" customHeight="1"/>
    <row r="914724" ht="14.25" customHeight="1"/>
    <row r="914726" ht="14.25" customHeight="1"/>
    <row r="914728" ht="14.25" customHeight="1"/>
    <row r="914730" ht="14.25" customHeight="1"/>
    <row r="914732" ht="14.25" customHeight="1"/>
    <row r="914734" ht="14.25" customHeight="1"/>
    <row r="914736" ht="14.25" customHeight="1"/>
    <row r="914738" ht="14.25" customHeight="1"/>
    <row r="914740" ht="14.25" customHeight="1"/>
    <row r="914742" ht="14.25" customHeight="1"/>
    <row r="914744" ht="14.25" customHeight="1"/>
    <row r="914746" ht="14.25" customHeight="1"/>
    <row r="914748" ht="14.25" customHeight="1"/>
    <row r="914750" ht="14.25" customHeight="1"/>
    <row r="914752" ht="14.25" customHeight="1"/>
    <row r="914754" ht="14.25" customHeight="1"/>
    <row r="914756" ht="14.25" customHeight="1"/>
    <row r="914758" ht="14.25" customHeight="1"/>
    <row r="914760" ht="14.25" customHeight="1"/>
    <row r="914762" ht="14.25" customHeight="1"/>
    <row r="914764" ht="14.25" customHeight="1"/>
    <row r="914766" ht="14.25" customHeight="1"/>
    <row r="914768" ht="14.25" customHeight="1"/>
    <row r="914770" ht="14.25" customHeight="1"/>
    <row r="914772" ht="14.25" customHeight="1"/>
    <row r="914774" ht="14.25" customHeight="1"/>
    <row r="914776" ht="14.25" customHeight="1"/>
    <row r="914778" ht="14.25" customHeight="1"/>
    <row r="914780" ht="14.25" customHeight="1"/>
    <row r="914782" ht="14.25" customHeight="1"/>
    <row r="914784" ht="14.25" customHeight="1"/>
    <row r="914786" ht="14.25" customHeight="1"/>
    <row r="914788" ht="14.25" customHeight="1"/>
    <row r="914790" ht="14.25" customHeight="1"/>
    <row r="914792" ht="14.25" customHeight="1"/>
    <row r="914794" ht="14.25" customHeight="1"/>
    <row r="914796" ht="14.25" customHeight="1"/>
    <row r="914798" ht="14.25" customHeight="1"/>
    <row r="914800" ht="14.25" customHeight="1"/>
    <row r="914802" ht="14.25" customHeight="1"/>
    <row r="914804" ht="14.25" customHeight="1"/>
    <row r="914806" ht="14.25" customHeight="1"/>
    <row r="914808" ht="14.25" customHeight="1"/>
    <row r="914810" ht="14.25" customHeight="1"/>
    <row r="914812" ht="14.25" customHeight="1"/>
    <row r="914814" ht="14.25" customHeight="1"/>
    <row r="914816" ht="14.25" customHeight="1"/>
    <row r="914818" ht="14.25" customHeight="1"/>
    <row r="914820" ht="14.25" customHeight="1"/>
    <row r="914822" ht="14.25" customHeight="1"/>
    <row r="914824" ht="14.25" customHeight="1"/>
    <row r="914826" ht="14.25" customHeight="1"/>
    <row r="914828" ht="14.25" customHeight="1"/>
    <row r="914830" ht="14.25" customHeight="1"/>
    <row r="914832" ht="14.25" customHeight="1"/>
    <row r="914834" ht="14.25" customHeight="1"/>
    <row r="914836" ht="14.25" customHeight="1"/>
    <row r="914838" ht="14.25" customHeight="1"/>
    <row r="914840" ht="14.25" customHeight="1"/>
    <row r="914842" ht="14.25" customHeight="1"/>
    <row r="914844" ht="14.25" customHeight="1"/>
    <row r="914846" ht="14.25" customHeight="1"/>
    <row r="914848" ht="14.25" customHeight="1"/>
    <row r="914850" ht="14.25" customHeight="1"/>
    <row r="914852" ht="14.25" customHeight="1"/>
    <row r="914854" ht="14.25" customHeight="1"/>
    <row r="914856" ht="14.25" customHeight="1"/>
    <row r="914858" ht="14.25" customHeight="1"/>
    <row r="914860" ht="14.25" customHeight="1"/>
    <row r="914862" ht="14.25" customHeight="1"/>
    <row r="914864" ht="14.25" customHeight="1"/>
    <row r="914866" ht="14.25" customHeight="1"/>
    <row r="914868" ht="14.25" customHeight="1"/>
    <row r="914870" ht="14.25" customHeight="1"/>
    <row r="914872" ht="14.25" customHeight="1"/>
    <row r="914874" ht="14.25" customHeight="1"/>
    <row r="914876" ht="14.25" customHeight="1"/>
    <row r="914878" ht="14.25" customHeight="1"/>
    <row r="914880" ht="14.25" customHeight="1"/>
    <row r="914882" ht="14.25" customHeight="1"/>
    <row r="914884" ht="14.25" customHeight="1"/>
    <row r="914886" ht="14.25" customHeight="1"/>
    <row r="914888" ht="14.25" customHeight="1"/>
    <row r="914890" ht="14.25" customHeight="1"/>
    <row r="914892" ht="14.25" customHeight="1"/>
    <row r="914894" ht="14.25" customHeight="1"/>
    <row r="914896" ht="14.25" customHeight="1"/>
    <row r="914898" ht="14.25" customHeight="1"/>
    <row r="914900" ht="14.25" customHeight="1"/>
    <row r="914902" ht="14.25" customHeight="1"/>
    <row r="914904" ht="14.25" customHeight="1"/>
    <row r="914906" ht="14.25" customHeight="1"/>
    <row r="914908" ht="14.25" customHeight="1"/>
    <row r="914910" ht="14.25" customHeight="1"/>
    <row r="914912" ht="14.25" customHeight="1"/>
    <row r="914914" ht="14.25" customHeight="1"/>
    <row r="914916" ht="14.25" customHeight="1"/>
    <row r="914918" ht="14.25" customHeight="1"/>
    <row r="914920" ht="14.25" customHeight="1"/>
    <row r="914922" ht="14.25" customHeight="1"/>
    <row r="914924" ht="14.25" customHeight="1"/>
    <row r="914926" ht="14.25" customHeight="1"/>
    <row r="914928" ht="14.25" customHeight="1"/>
    <row r="914930" ht="14.25" customHeight="1"/>
    <row r="914932" ht="14.25" customHeight="1"/>
    <row r="914934" ht="14.25" customHeight="1"/>
    <row r="914936" ht="14.25" customHeight="1"/>
    <row r="914938" ht="14.25" customHeight="1"/>
    <row r="914940" ht="14.25" customHeight="1"/>
    <row r="914942" ht="14.25" customHeight="1"/>
    <row r="914944" ht="14.25" customHeight="1"/>
    <row r="914946" ht="14.25" customHeight="1"/>
    <row r="914948" ht="14.25" customHeight="1"/>
    <row r="914950" ht="14.25" customHeight="1"/>
    <row r="914952" ht="14.25" customHeight="1"/>
    <row r="914954" ht="14.25" customHeight="1"/>
    <row r="914956" ht="14.25" customHeight="1"/>
    <row r="914958" ht="14.25" customHeight="1"/>
    <row r="914960" ht="14.25" customHeight="1"/>
    <row r="914962" ht="14.25" customHeight="1"/>
    <row r="914964" ht="14.25" customHeight="1"/>
    <row r="914966" ht="14.25" customHeight="1"/>
    <row r="914968" ht="14.25" customHeight="1"/>
    <row r="914970" ht="14.25" customHeight="1"/>
    <row r="914972" ht="14.25" customHeight="1"/>
    <row r="914974" ht="14.25" customHeight="1"/>
    <row r="914976" ht="14.25" customHeight="1"/>
    <row r="914978" ht="14.25" customHeight="1"/>
    <row r="914980" ht="14.25" customHeight="1"/>
    <row r="914982" ht="14.25" customHeight="1"/>
    <row r="914984" ht="14.25" customHeight="1"/>
    <row r="914986" ht="14.25" customHeight="1"/>
    <row r="914988" ht="14.25" customHeight="1"/>
    <row r="914990" ht="14.25" customHeight="1"/>
    <row r="914992" ht="14.25" customHeight="1"/>
    <row r="914994" ht="14.25" customHeight="1"/>
    <row r="914996" ht="14.25" customHeight="1"/>
    <row r="914998" ht="14.25" customHeight="1"/>
    <row r="915000" ht="14.25" customHeight="1"/>
    <row r="915002" ht="14.25" customHeight="1"/>
    <row r="915004" ht="14.25" customHeight="1"/>
    <row r="915006" ht="14.25" customHeight="1"/>
    <row r="915008" ht="14.25" customHeight="1"/>
    <row r="915010" ht="14.25" customHeight="1"/>
    <row r="915012" ht="14.25" customHeight="1"/>
    <row r="915014" ht="14.25" customHeight="1"/>
    <row r="915016" ht="14.25" customHeight="1"/>
    <row r="915018" ht="14.25" customHeight="1"/>
    <row r="915020" ht="14.25" customHeight="1"/>
    <row r="915022" ht="14.25" customHeight="1"/>
    <row r="915024" ht="14.25" customHeight="1"/>
    <row r="915026" ht="14.25" customHeight="1"/>
    <row r="915028" ht="14.25" customHeight="1"/>
    <row r="915030" ht="14.25" customHeight="1"/>
    <row r="915032" ht="14.25" customHeight="1"/>
    <row r="915034" ht="14.25" customHeight="1"/>
    <row r="915036" ht="14.25" customHeight="1"/>
    <row r="915038" ht="14.25" customHeight="1"/>
    <row r="915040" ht="14.25" customHeight="1"/>
    <row r="915042" ht="14.25" customHeight="1"/>
    <row r="915044" ht="14.25" customHeight="1"/>
    <row r="915046" ht="14.25" customHeight="1"/>
    <row r="915048" ht="14.25" customHeight="1"/>
    <row r="915050" ht="14.25" customHeight="1"/>
    <row r="915052" ht="14.25" customHeight="1"/>
    <row r="915054" ht="14.25" customHeight="1"/>
    <row r="915056" ht="14.25" customHeight="1"/>
    <row r="915058" ht="14.25" customHeight="1"/>
    <row r="915060" ht="14.25" customHeight="1"/>
    <row r="915062" ht="14.25" customHeight="1"/>
    <row r="915064" ht="14.25" customHeight="1"/>
    <row r="915066" ht="14.25" customHeight="1"/>
    <row r="915068" ht="14.25" customHeight="1"/>
    <row r="915070" ht="14.25" customHeight="1"/>
    <row r="915072" ht="14.25" customHeight="1"/>
    <row r="915074" ht="14.25" customHeight="1"/>
    <row r="915076" ht="14.25" customHeight="1"/>
    <row r="915078" ht="14.25" customHeight="1"/>
    <row r="915080" ht="14.25" customHeight="1"/>
    <row r="915082" ht="14.25" customHeight="1"/>
    <row r="915084" ht="14.25" customHeight="1"/>
    <row r="915086" ht="14.25" customHeight="1"/>
    <row r="915088" ht="14.25" customHeight="1"/>
    <row r="915090" ht="14.25" customHeight="1"/>
    <row r="915092" ht="14.25" customHeight="1"/>
    <row r="915094" ht="14.25" customHeight="1"/>
    <row r="915096" ht="14.25" customHeight="1"/>
    <row r="915098" ht="14.25" customHeight="1"/>
    <row r="915100" ht="14.25" customHeight="1"/>
    <row r="915102" ht="14.25" customHeight="1"/>
    <row r="915104" ht="14.25" customHeight="1"/>
    <row r="915106" ht="14.25" customHeight="1"/>
    <row r="915108" ht="14.25" customHeight="1"/>
    <row r="915110" ht="14.25" customHeight="1"/>
    <row r="915112" ht="14.25" customHeight="1"/>
    <row r="915114" ht="14.25" customHeight="1"/>
    <row r="915116" ht="14.25" customHeight="1"/>
    <row r="915118" ht="14.25" customHeight="1"/>
    <row r="915120" ht="14.25" customHeight="1"/>
    <row r="915122" ht="14.25" customHeight="1"/>
    <row r="915124" ht="14.25" customHeight="1"/>
    <row r="915126" ht="14.25" customHeight="1"/>
    <row r="915128" ht="14.25" customHeight="1"/>
    <row r="915130" ht="14.25" customHeight="1"/>
    <row r="915132" ht="14.25" customHeight="1"/>
    <row r="915134" ht="14.25" customHeight="1"/>
    <row r="915136" ht="14.25" customHeight="1"/>
    <row r="915138" ht="14.25" customHeight="1"/>
    <row r="915140" ht="14.25" customHeight="1"/>
    <row r="915142" ht="14.25" customHeight="1"/>
    <row r="915144" ht="14.25" customHeight="1"/>
    <row r="915146" ht="14.25" customHeight="1"/>
    <row r="915148" ht="14.25" customHeight="1"/>
    <row r="915150" ht="14.25" customHeight="1"/>
    <row r="915152" ht="14.25" customHeight="1"/>
    <row r="915154" ht="14.25" customHeight="1"/>
    <row r="915156" ht="14.25" customHeight="1"/>
    <row r="915158" ht="14.25" customHeight="1"/>
    <row r="915160" ht="14.25" customHeight="1"/>
    <row r="915162" ht="14.25" customHeight="1"/>
    <row r="915164" ht="14.25" customHeight="1"/>
    <row r="915166" ht="14.25" customHeight="1"/>
    <row r="915168" ht="14.25" customHeight="1"/>
    <row r="915170" ht="14.25" customHeight="1"/>
    <row r="915172" ht="14.25" customHeight="1"/>
    <row r="915174" ht="14.25" customHeight="1"/>
    <row r="915176" ht="14.25" customHeight="1"/>
    <row r="915178" ht="14.25" customHeight="1"/>
    <row r="915180" ht="14.25" customHeight="1"/>
    <row r="915182" ht="14.25" customHeight="1"/>
    <row r="915184" ht="14.25" customHeight="1"/>
    <row r="915186" ht="14.25" customHeight="1"/>
    <row r="915188" ht="14.25" customHeight="1"/>
    <row r="915190" ht="14.25" customHeight="1"/>
    <row r="915192" ht="14.25" customHeight="1"/>
    <row r="915194" ht="14.25" customHeight="1"/>
    <row r="915196" ht="14.25" customHeight="1"/>
    <row r="915198" ht="14.25" customHeight="1"/>
    <row r="915200" ht="14.25" customHeight="1"/>
    <row r="915202" ht="14.25" customHeight="1"/>
    <row r="915204" ht="14.25" customHeight="1"/>
    <row r="915206" ht="14.25" customHeight="1"/>
    <row r="915208" ht="14.25" customHeight="1"/>
    <row r="915210" ht="14.25" customHeight="1"/>
    <row r="915212" ht="14.25" customHeight="1"/>
    <row r="915214" ht="14.25" customHeight="1"/>
    <row r="915216" ht="14.25" customHeight="1"/>
    <row r="915218" ht="14.25" customHeight="1"/>
    <row r="915220" ht="14.25" customHeight="1"/>
    <row r="915222" ht="14.25" customHeight="1"/>
    <row r="915224" ht="14.25" customHeight="1"/>
    <row r="915226" ht="14.25" customHeight="1"/>
    <row r="915228" ht="14.25" customHeight="1"/>
    <row r="915230" ht="14.25" customHeight="1"/>
    <row r="915232" ht="14.25" customHeight="1"/>
    <row r="915234" ht="14.25" customHeight="1"/>
    <row r="915236" ht="14.25" customHeight="1"/>
    <row r="915238" ht="14.25" customHeight="1"/>
    <row r="915240" ht="14.25" customHeight="1"/>
    <row r="915242" ht="14.25" customHeight="1"/>
    <row r="915244" ht="14.25" customHeight="1"/>
    <row r="915246" ht="14.25" customHeight="1"/>
    <row r="915248" ht="14.25" customHeight="1"/>
    <row r="915250" ht="14.25" customHeight="1"/>
    <row r="915252" ht="14.25" customHeight="1"/>
    <row r="915254" ht="14.25" customHeight="1"/>
    <row r="915256" ht="14.25" customHeight="1"/>
    <row r="915258" ht="14.25" customHeight="1"/>
    <row r="915260" ht="14.25" customHeight="1"/>
    <row r="915262" ht="14.25" customHeight="1"/>
    <row r="915264" ht="14.25" customHeight="1"/>
    <row r="915266" ht="14.25" customHeight="1"/>
    <row r="915268" ht="14.25" customHeight="1"/>
    <row r="915270" ht="14.25" customHeight="1"/>
    <row r="915272" ht="14.25" customHeight="1"/>
    <row r="915274" ht="14.25" customHeight="1"/>
    <row r="915276" ht="14.25" customHeight="1"/>
    <row r="915278" ht="14.25" customHeight="1"/>
    <row r="915280" ht="14.25" customHeight="1"/>
    <row r="915282" ht="14.25" customHeight="1"/>
    <row r="915284" ht="14.25" customHeight="1"/>
    <row r="915286" ht="14.25" customHeight="1"/>
    <row r="915288" ht="14.25" customHeight="1"/>
    <row r="915290" ht="14.25" customHeight="1"/>
    <row r="915292" ht="14.25" customHeight="1"/>
    <row r="915294" ht="14.25" customHeight="1"/>
    <row r="915296" ht="14.25" customHeight="1"/>
    <row r="915298" ht="14.25" customHeight="1"/>
    <row r="915300" ht="14.25" customHeight="1"/>
    <row r="915302" ht="14.25" customHeight="1"/>
    <row r="915304" ht="14.25" customHeight="1"/>
    <row r="915306" ht="14.25" customHeight="1"/>
    <row r="915308" ht="14.25" customHeight="1"/>
    <row r="915310" ht="14.25" customHeight="1"/>
    <row r="915312" ht="14.25" customHeight="1"/>
    <row r="915314" ht="14.25" customHeight="1"/>
    <row r="915316" ht="14.25" customHeight="1"/>
    <row r="915318" ht="14.25" customHeight="1"/>
    <row r="915320" ht="14.25" customHeight="1"/>
    <row r="915322" ht="14.25" customHeight="1"/>
    <row r="915324" ht="14.25" customHeight="1"/>
    <row r="915326" ht="14.25" customHeight="1"/>
    <row r="915328" ht="14.25" customHeight="1"/>
    <row r="915330" ht="14.25" customHeight="1"/>
    <row r="915332" ht="14.25" customHeight="1"/>
    <row r="915334" ht="14.25" customHeight="1"/>
    <row r="915336" ht="14.25" customHeight="1"/>
    <row r="915338" ht="14.25" customHeight="1"/>
    <row r="915340" ht="14.25" customHeight="1"/>
    <row r="915342" ht="14.25" customHeight="1"/>
    <row r="915344" ht="14.25" customHeight="1"/>
    <row r="915346" ht="14.25" customHeight="1"/>
    <row r="915348" ht="14.25" customHeight="1"/>
    <row r="915350" ht="14.25" customHeight="1"/>
    <row r="915352" ht="14.25" customHeight="1"/>
    <row r="915354" ht="14.25" customHeight="1"/>
    <row r="915356" ht="14.25" customHeight="1"/>
    <row r="915358" ht="14.25" customHeight="1"/>
    <row r="915360" ht="14.25" customHeight="1"/>
    <row r="915362" ht="14.25" customHeight="1"/>
    <row r="915364" ht="14.25" customHeight="1"/>
    <row r="915366" ht="14.25" customHeight="1"/>
    <row r="915368" ht="14.25" customHeight="1"/>
    <row r="915370" ht="14.25" customHeight="1"/>
    <row r="915372" ht="14.25" customHeight="1"/>
    <row r="915374" ht="14.25" customHeight="1"/>
    <row r="915376" ht="14.25" customHeight="1"/>
    <row r="915378" ht="14.25" customHeight="1"/>
    <row r="915380" ht="14.25" customHeight="1"/>
    <row r="915382" ht="14.25" customHeight="1"/>
    <row r="915384" ht="14.25" customHeight="1"/>
    <row r="915386" ht="14.25" customHeight="1"/>
    <row r="915388" ht="14.25" customHeight="1"/>
    <row r="915390" ht="14.25" customHeight="1"/>
    <row r="915392" ht="14.25" customHeight="1"/>
    <row r="915394" ht="14.25" customHeight="1"/>
    <row r="915396" ht="14.25" customHeight="1"/>
    <row r="915398" ht="14.25" customHeight="1"/>
    <row r="915400" ht="14.25" customHeight="1"/>
    <row r="915402" ht="14.25" customHeight="1"/>
    <row r="915404" ht="14.25" customHeight="1"/>
    <row r="915406" ht="14.25" customHeight="1"/>
    <row r="915408" ht="14.25" customHeight="1"/>
    <row r="915410" ht="14.25" customHeight="1"/>
    <row r="915412" ht="14.25" customHeight="1"/>
    <row r="915414" ht="14.25" customHeight="1"/>
    <row r="915416" ht="14.25" customHeight="1"/>
    <row r="915418" ht="14.25" customHeight="1"/>
    <row r="915420" ht="14.25" customHeight="1"/>
    <row r="915422" ht="14.25" customHeight="1"/>
    <row r="915424" ht="14.25" customHeight="1"/>
    <row r="915426" ht="14.25" customHeight="1"/>
    <row r="915428" ht="14.25" customHeight="1"/>
    <row r="915430" ht="14.25" customHeight="1"/>
    <row r="915432" ht="14.25" customHeight="1"/>
    <row r="915434" ht="14.25" customHeight="1"/>
    <row r="915436" ht="14.25" customHeight="1"/>
    <row r="915438" ht="14.25" customHeight="1"/>
    <row r="915440" ht="14.25" customHeight="1"/>
    <row r="915442" ht="14.25" customHeight="1"/>
    <row r="915444" ht="14.25" customHeight="1"/>
    <row r="915446" ht="14.25" customHeight="1"/>
    <row r="915448" ht="14.25" customHeight="1"/>
    <row r="915450" ht="14.25" customHeight="1"/>
    <row r="915452" ht="14.25" customHeight="1"/>
    <row r="915454" ht="14.25" customHeight="1"/>
    <row r="915456" ht="14.25" customHeight="1"/>
    <row r="915458" ht="14.25" customHeight="1"/>
    <row r="915460" ht="14.25" customHeight="1"/>
    <row r="915462" ht="14.25" customHeight="1"/>
    <row r="915464" ht="14.25" customHeight="1"/>
    <row r="915466" ht="14.25" customHeight="1"/>
    <row r="915468" ht="14.25" customHeight="1"/>
    <row r="915470" ht="14.25" customHeight="1"/>
    <row r="915472" ht="14.25" customHeight="1"/>
    <row r="915474" ht="14.25" customHeight="1"/>
    <row r="915476" ht="14.25" customHeight="1"/>
    <row r="915478" ht="14.25" customHeight="1"/>
    <row r="915480" ht="14.25" customHeight="1"/>
    <row r="915482" ht="14.25" customHeight="1"/>
    <row r="915484" ht="14.25" customHeight="1"/>
    <row r="915486" ht="14.25" customHeight="1"/>
    <row r="915488" ht="14.25" customHeight="1"/>
    <row r="915490" ht="14.25" customHeight="1"/>
    <row r="915492" ht="14.25" customHeight="1"/>
    <row r="915494" ht="14.25" customHeight="1"/>
    <row r="915496" ht="14.25" customHeight="1"/>
    <row r="915498" ht="14.25" customHeight="1"/>
    <row r="915500" ht="14.25" customHeight="1"/>
    <row r="915502" ht="14.25" customHeight="1"/>
    <row r="915504" ht="14.25" customHeight="1"/>
    <row r="915506" ht="14.25" customHeight="1"/>
    <row r="915508" ht="14.25" customHeight="1"/>
    <row r="915510" ht="14.25" customHeight="1"/>
    <row r="915512" ht="14.25" customHeight="1"/>
    <row r="915514" ht="14.25" customHeight="1"/>
    <row r="915516" ht="14.25" customHeight="1"/>
    <row r="915518" ht="14.25" customHeight="1"/>
    <row r="915520" ht="14.25" customHeight="1"/>
    <row r="915522" ht="14.25" customHeight="1"/>
    <row r="915524" ht="14.25" customHeight="1"/>
    <row r="915526" ht="14.25" customHeight="1"/>
    <row r="915528" ht="14.25" customHeight="1"/>
    <row r="915530" ht="14.25" customHeight="1"/>
    <row r="915532" ht="14.25" customHeight="1"/>
    <row r="915534" ht="14.25" customHeight="1"/>
    <row r="915536" ht="14.25" customHeight="1"/>
    <row r="915538" ht="14.25" customHeight="1"/>
    <row r="915540" ht="14.25" customHeight="1"/>
    <row r="915542" ht="14.25" customHeight="1"/>
    <row r="915544" ht="14.25" customHeight="1"/>
    <row r="915546" ht="14.25" customHeight="1"/>
    <row r="915548" ht="14.25" customHeight="1"/>
    <row r="915550" ht="14.25" customHeight="1"/>
    <row r="915552" ht="14.25" customHeight="1"/>
    <row r="915554" ht="14.25" customHeight="1"/>
    <row r="915556" ht="14.25" customHeight="1"/>
    <row r="915558" ht="14.25" customHeight="1"/>
    <row r="915560" ht="14.25" customHeight="1"/>
    <row r="915562" ht="14.25" customHeight="1"/>
    <row r="915564" ht="14.25" customHeight="1"/>
    <row r="915566" ht="14.25" customHeight="1"/>
    <row r="915568" ht="14.25" customHeight="1"/>
    <row r="915570" ht="14.25" customHeight="1"/>
    <row r="915572" ht="14.25" customHeight="1"/>
    <row r="915574" ht="14.25" customHeight="1"/>
    <row r="915576" ht="14.25" customHeight="1"/>
    <row r="915578" ht="14.25" customHeight="1"/>
    <row r="915580" ht="14.25" customHeight="1"/>
    <row r="915582" ht="14.25" customHeight="1"/>
    <row r="915584" ht="14.25" customHeight="1"/>
    <row r="915586" ht="14.25" customHeight="1"/>
    <row r="915588" ht="14.25" customHeight="1"/>
    <row r="915590" ht="14.25" customHeight="1"/>
    <row r="915592" ht="14.25" customHeight="1"/>
    <row r="915594" ht="14.25" customHeight="1"/>
    <row r="915596" ht="14.25" customHeight="1"/>
    <row r="915598" ht="14.25" customHeight="1"/>
    <row r="915600" ht="14.25" customHeight="1"/>
    <row r="915602" ht="14.25" customHeight="1"/>
    <row r="915604" ht="14.25" customHeight="1"/>
    <row r="915606" ht="14.25" customHeight="1"/>
    <row r="915608" ht="14.25" customHeight="1"/>
    <row r="915610" ht="14.25" customHeight="1"/>
    <row r="915612" ht="14.25" customHeight="1"/>
    <row r="915614" ht="14.25" customHeight="1"/>
    <row r="915616" ht="14.25" customHeight="1"/>
    <row r="915618" ht="14.25" customHeight="1"/>
    <row r="915620" ht="14.25" customHeight="1"/>
    <row r="915622" ht="14.25" customHeight="1"/>
    <row r="915624" ht="14.25" customHeight="1"/>
    <row r="915626" ht="14.25" customHeight="1"/>
    <row r="915628" ht="14.25" customHeight="1"/>
    <row r="915630" ht="14.25" customHeight="1"/>
    <row r="915632" ht="14.25" customHeight="1"/>
    <row r="915634" ht="14.25" customHeight="1"/>
    <row r="915636" ht="14.25" customHeight="1"/>
    <row r="915638" ht="14.25" customHeight="1"/>
    <row r="915640" ht="14.25" customHeight="1"/>
    <row r="915642" ht="14.25" customHeight="1"/>
    <row r="915644" ht="14.25" customHeight="1"/>
    <row r="915646" ht="14.25" customHeight="1"/>
    <row r="915648" ht="14.25" customHeight="1"/>
    <row r="915650" ht="14.25" customHeight="1"/>
    <row r="915652" ht="14.25" customHeight="1"/>
    <row r="915654" ht="14.25" customHeight="1"/>
    <row r="915656" ht="14.25" customHeight="1"/>
    <row r="915658" ht="14.25" customHeight="1"/>
    <row r="915660" ht="14.25" customHeight="1"/>
    <row r="915662" ht="14.25" customHeight="1"/>
    <row r="915664" ht="14.25" customHeight="1"/>
    <row r="915666" ht="14.25" customHeight="1"/>
    <row r="915668" ht="14.25" customHeight="1"/>
    <row r="915670" ht="14.25" customHeight="1"/>
    <row r="915672" ht="14.25" customHeight="1"/>
    <row r="915674" ht="14.25" customHeight="1"/>
    <row r="915676" ht="14.25" customHeight="1"/>
    <row r="915678" ht="14.25" customHeight="1"/>
    <row r="915680" ht="14.25" customHeight="1"/>
    <row r="915682" ht="14.25" customHeight="1"/>
    <row r="915684" ht="14.25" customHeight="1"/>
    <row r="915686" ht="14.25" customHeight="1"/>
    <row r="915688" ht="14.25" customHeight="1"/>
    <row r="915690" ht="14.25" customHeight="1"/>
    <row r="915692" ht="14.25" customHeight="1"/>
    <row r="915694" ht="14.25" customHeight="1"/>
    <row r="915696" ht="14.25" customHeight="1"/>
    <row r="915698" ht="14.25" customHeight="1"/>
    <row r="915700" ht="14.25" customHeight="1"/>
    <row r="915702" ht="14.25" customHeight="1"/>
    <row r="915704" ht="14.25" customHeight="1"/>
    <row r="915706" ht="14.25" customHeight="1"/>
    <row r="915708" ht="14.25" customHeight="1"/>
    <row r="915710" ht="14.25" customHeight="1"/>
    <row r="915712" ht="14.25" customHeight="1"/>
    <row r="915714" ht="14.25" customHeight="1"/>
    <row r="915716" ht="14.25" customHeight="1"/>
    <row r="915718" ht="14.25" customHeight="1"/>
    <row r="915720" ht="14.25" customHeight="1"/>
    <row r="915722" ht="14.25" customHeight="1"/>
    <row r="915724" ht="14.25" customHeight="1"/>
    <row r="915726" ht="14.25" customHeight="1"/>
    <row r="915728" ht="14.25" customHeight="1"/>
    <row r="915730" ht="14.25" customHeight="1"/>
    <row r="915732" ht="14.25" customHeight="1"/>
    <row r="915734" ht="14.25" customHeight="1"/>
    <row r="915736" ht="14.25" customHeight="1"/>
    <row r="915738" ht="14.25" customHeight="1"/>
    <row r="915740" ht="14.25" customHeight="1"/>
    <row r="915742" ht="14.25" customHeight="1"/>
    <row r="915744" ht="14.25" customHeight="1"/>
    <row r="915746" ht="14.25" customHeight="1"/>
    <row r="915748" ht="14.25" customHeight="1"/>
    <row r="915750" ht="14.25" customHeight="1"/>
    <row r="915752" ht="14.25" customHeight="1"/>
    <row r="915754" ht="14.25" customHeight="1"/>
    <row r="915756" ht="14.25" customHeight="1"/>
    <row r="915758" ht="14.25" customHeight="1"/>
    <row r="915760" ht="14.25" customHeight="1"/>
    <row r="915762" ht="14.25" customHeight="1"/>
    <row r="915764" ht="14.25" customHeight="1"/>
    <row r="915766" ht="14.25" customHeight="1"/>
    <row r="915768" ht="14.25" customHeight="1"/>
    <row r="915770" ht="14.25" customHeight="1"/>
    <row r="915772" ht="14.25" customHeight="1"/>
    <row r="915774" ht="14.25" customHeight="1"/>
    <row r="915776" ht="14.25" customHeight="1"/>
    <row r="915778" ht="14.25" customHeight="1"/>
    <row r="915780" ht="14.25" customHeight="1"/>
    <row r="915782" ht="14.25" customHeight="1"/>
    <row r="915784" ht="14.25" customHeight="1"/>
    <row r="915786" ht="14.25" customHeight="1"/>
    <row r="915788" ht="14.25" customHeight="1"/>
    <row r="915790" ht="14.25" customHeight="1"/>
    <row r="915792" ht="14.25" customHeight="1"/>
    <row r="915794" ht="14.25" customHeight="1"/>
    <row r="915796" ht="14.25" customHeight="1"/>
    <row r="915798" ht="14.25" customHeight="1"/>
    <row r="915800" ht="14.25" customHeight="1"/>
    <row r="915802" ht="14.25" customHeight="1"/>
    <row r="915804" ht="14.25" customHeight="1"/>
    <row r="915806" ht="14.25" customHeight="1"/>
    <row r="915808" ht="14.25" customHeight="1"/>
    <row r="915810" ht="14.25" customHeight="1"/>
    <row r="915812" ht="14.25" customHeight="1"/>
    <row r="915814" ht="14.25" customHeight="1"/>
    <row r="915816" ht="14.25" customHeight="1"/>
    <row r="915818" ht="14.25" customHeight="1"/>
    <row r="915820" ht="14.25" customHeight="1"/>
    <row r="915822" ht="14.25" customHeight="1"/>
    <row r="915824" ht="14.25" customHeight="1"/>
    <row r="915826" ht="14.25" customHeight="1"/>
    <row r="915828" ht="14.25" customHeight="1"/>
    <row r="915830" ht="14.25" customHeight="1"/>
    <row r="915832" ht="14.25" customHeight="1"/>
    <row r="915834" ht="14.25" customHeight="1"/>
    <row r="915836" ht="14.25" customHeight="1"/>
    <row r="915838" ht="14.25" customHeight="1"/>
    <row r="915840" ht="14.25" customHeight="1"/>
    <row r="915842" ht="14.25" customHeight="1"/>
    <row r="915844" ht="14.25" customHeight="1"/>
    <row r="915846" ht="14.25" customHeight="1"/>
    <row r="915848" ht="14.25" customHeight="1"/>
    <row r="915850" ht="14.25" customHeight="1"/>
    <row r="915852" ht="14.25" customHeight="1"/>
    <row r="915854" ht="14.25" customHeight="1"/>
    <row r="915856" ht="14.25" customHeight="1"/>
    <row r="915858" ht="14.25" customHeight="1"/>
    <row r="915860" ht="14.25" customHeight="1"/>
    <row r="915862" ht="14.25" customHeight="1"/>
    <row r="915864" ht="14.25" customHeight="1"/>
    <row r="915866" ht="14.25" customHeight="1"/>
    <row r="915868" ht="14.25" customHeight="1"/>
    <row r="915870" ht="14.25" customHeight="1"/>
    <row r="915872" ht="14.25" customHeight="1"/>
    <row r="915874" ht="14.25" customHeight="1"/>
    <row r="915876" ht="14.25" customHeight="1"/>
    <row r="915878" ht="14.25" customHeight="1"/>
    <row r="915880" ht="14.25" customHeight="1"/>
    <row r="915882" ht="14.25" customHeight="1"/>
    <row r="915884" ht="14.25" customHeight="1"/>
    <row r="915886" ht="14.25" customHeight="1"/>
    <row r="915888" ht="14.25" customHeight="1"/>
    <row r="915890" ht="14.25" customHeight="1"/>
    <row r="915892" ht="14.25" customHeight="1"/>
    <row r="915894" ht="14.25" customHeight="1"/>
    <row r="915896" ht="14.25" customHeight="1"/>
    <row r="915898" ht="14.25" customHeight="1"/>
    <row r="915900" ht="14.25" customHeight="1"/>
    <row r="915902" ht="14.25" customHeight="1"/>
    <row r="915904" ht="14.25" customHeight="1"/>
    <row r="915906" ht="14.25" customHeight="1"/>
    <row r="915908" ht="14.25" customHeight="1"/>
    <row r="915910" ht="14.25" customHeight="1"/>
    <row r="915912" ht="14.25" customHeight="1"/>
    <row r="915914" ht="14.25" customHeight="1"/>
    <row r="915916" ht="14.25" customHeight="1"/>
    <row r="915918" ht="14.25" customHeight="1"/>
    <row r="915920" ht="14.25" customHeight="1"/>
    <row r="915922" ht="14.25" customHeight="1"/>
    <row r="915924" ht="14.25" customHeight="1"/>
    <row r="915926" ht="14.25" customHeight="1"/>
    <row r="915928" ht="14.25" customHeight="1"/>
    <row r="915930" ht="14.25" customHeight="1"/>
    <row r="915932" ht="14.25" customHeight="1"/>
    <row r="915934" ht="14.25" customHeight="1"/>
    <row r="915936" ht="14.25" customHeight="1"/>
    <row r="915938" ht="14.25" customHeight="1"/>
    <row r="915940" ht="14.25" customHeight="1"/>
    <row r="915942" ht="14.25" customHeight="1"/>
    <row r="915944" ht="14.25" customHeight="1"/>
    <row r="915946" ht="14.25" customHeight="1"/>
    <row r="915948" ht="14.25" customHeight="1"/>
    <row r="915950" ht="14.25" customHeight="1"/>
    <row r="915952" ht="14.25" customHeight="1"/>
    <row r="915954" ht="14.25" customHeight="1"/>
    <row r="915956" ht="14.25" customHeight="1"/>
    <row r="915958" ht="14.25" customHeight="1"/>
    <row r="915960" ht="14.25" customHeight="1"/>
    <row r="915962" ht="14.25" customHeight="1"/>
    <row r="915964" ht="14.25" customHeight="1"/>
    <row r="915966" ht="14.25" customHeight="1"/>
    <row r="915968" ht="14.25" customHeight="1"/>
    <row r="915970" ht="14.25" customHeight="1"/>
    <row r="915972" ht="14.25" customHeight="1"/>
    <row r="915974" ht="14.25" customHeight="1"/>
    <row r="915976" ht="14.25" customHeight="1"/>
    <row r="915978" ht="14.25" customHeight="1"/>
    <row r="915980" ht="14.25" customHeight="1"/>
    <row r="915982" ht="14.25" customHeight="1"/>
    <row r="915984" ht="14.25" customHeight="1"/>
    <row r="915986" ht="14.25" customHeight="1"/>
    <row r="915988" ht="14.25" customHeight="1"/>
    <row r="915990" ht="14.25" customHeight="1"/>
    <row r="915992" ht="14.25" customHeight="1"/>
    <row r="915994" ht="14.25" customHeight="1"/>
    <row r="915996" ht="14.25" customHeight="1"/>
    <row r="915998" ht="14.25" customHeight="1"/>
    <row r="916000" ht="14.25" customHeight="1"/>
    <row r="916002" ht="14.25" customHeight="1"/>
    <row r="916004" ht="14.25" customHeight="1"/>
    <row r="916006" ht="14.25" customHeight="1"/>
    <row r="916008" ht="14.25" customHeight="1"/>
    <row r="916010" ht="14.25" customHeight="1"/>
    <row r="916012" ht="14.25" customHeight="1"/>
    <row r="916014" ht="14.25" customHeight="1"/>
    <row r="916016" ht="14.25" customHeight="1"/>
    <row r="916018" ht="14.25" customHeight="1"/>
    <row r="916020" ht="14.25" customHeight="1"/>
    <row r="916022" ht="14.25" customHeight="1"/>
    <row r="916024" ht="14.25" customHeight="1"/>
    <row r="916026" ht="14.25" customHeight="1"/>
    <row r="916028" ht="14.25" customHeight="1"/>
    <row r="916030" ht="14.25" customHeight="1"/>
    <row r="916032" ht="14.25" customHeight="1"/>
    <row r="916034" ht="14.25" customHeight="1"/>
    <row r="916036" ht="14.25" customHeight="1"/>
    <row r="916038" ht="14.25" customHeight="1"/>
    <row r="916040" ht="14.25" customHeight="1"/>
    <row r="916042" ht="14.25" customHeight="1"/>
    <row r="916044" ht="14.25" customHeight="1"/>
    <row r="916046" ht="14.25" customHeight="1"/>
    <row r="916048" ht="14.25" customHeight="1"/>
    <row r="916050" ht="14.25" customHeight="1"/>
    <row r="916052" ht="14.25" customHeight="1"/>
    <row r="916054" ht="14.25" customHeight="1"/>
    <row r="916056" ht="14.25" customHeight="1"/>
    <row r="916058" ht="14.25" customHeight="1"/>
    <row r="916060" ht="14.25" customHeight="1"/>
    <row r="916062" ht="14.25" customHeight="1"/>
    <row r="916064" ht="14.25" customHeight="1"/>
    <row r="916066" ht="14.25" customHeight="1"/>
    <row r="916068" ht="14.25" customHeight="1"/>
    <row r="916070" ht="14.25" customHeight="1"/>
    <row r="916072" ht="14.25" customHeight="1"/>
    <row r="916074" ht="14.25" customHeight="1"/>
    <row r="916076" ht="14.25" customHeight="1"/>
    <row r="916078" ht="14.25" customHeight="1"/>
    <row r="916080" ht="14.25" customHeight="1"/>
    <row r="916082" ht="14.25" customHeight="1"/>
    <row r="916084" ht="14.25" customHeight="1"/>
    <row r="916086" ht="14.25" customHeight="1"/>
    <row r="916088" ht="14.25" customHeight="1"/>
    <row r="916090" ht="14.25" customHeight="1"/>
    <row r="916092" ht="14.25" customHeight="1"/>
    <row r="916094" ht="14.25" customHeight="1"/>
    <row r="916096" ht="14.25" customHeight="1"/>
    <row r="916098" ht="14.25" customHeight="1"/>
    <row r="916100" ht="14.25" customHeight="1"/>
    <row r="916102" ht="14.25" customHeight="1"/>
    <row r="916104" ht="14.25" customHeight="1"/>
    <row r="916106" ht="14.25" customHeight="1"/>
    <row r="916108" ht="14.25" customHeight="1"/>
    <row r="916110" ht="14.25" customHeight="1"/>
    <row r="916112" ht="14.25" customHeight="1"/>
    <row r="916114" ht="14.25" customHeight="1"/>
    <row r="916116" ht="14.25" customHeight="1"/>
    <row r="916118" ht="14.25" customHeight="1"/>
    <row r="916120" ht="14.25" customHeight="1"/>
    <row r="916122" ht="14.25" customHeight="1"/>
    <row r="916124" ht="14.25" customHeight="1"/>
    <row r="916126" ht="14.25" customHeight="1"/>
    <row r="916128" ht="14.25" customHeight="1"/>
    <row r="916130" ht="14.25" customHeight="1"/>
    <row r="916132" ht="14.25" customHeight="1"/>
    <row r="916134" ht="14.25" customHeight="1"/>
    <row r="916136" ht="14.25" customHeight="1"/>
    <row r="916138" ht="14.25" customHeight="1"/>
    <row r="916140" ht="14.25" customHeight="1"/>
    <row r="916142" ht="14.25" customHeight="1"/>
    <row r="916144" ht="14.25" customHeight="1"/>
    <row r="916146" ht="14.25" customHeight="1"/>
    <row r="916148" ht="14.25" customHeight="1"/>
    <row r="916150" ht="14.25" customHeight="1"/>
    <row r="916152" ht="14.25" customHeight="1"/>
    <row r="916154" ht="14.25" customHeight="1"/>
    <row r="916156" ht="14.25" customHeight="1"/>
    <row r="916158" ht="14.25" customHeight="1"/>
    <row r="916160" ht="14.25" customHeight="1"/>
    <row r="916162" ht="14.25" customHeight="1"/>
    <row r="916164" ht="14.25" customHeight="1"/>
    <row r="916166" ht="14.25" customHeight="1"/>
    <row r="916168" ht="14.25" customHeight="1"/>
    <row r="916170" ht="14.25" customHeight="1"/>
    <row r="916172" ht="14.25" customHeight="1"/>
    <row r="916174" ht="14.25" customHeight="1"/>
    <row r="916176" ht="14.25" customHeight="1"/>
    <row r="916178" ht="14.25" customHeight="1"/>
    <row r="916180" ht="14.25" customHeight="1"/>
    <row r="916182" ht="14.25" customHeight="1"/>
    <row r="916184" ht="14.25" customHeight="1"/>
    <row r="916186" ht="14.25" customHeight="1"/>
    <row r="916188" ht="14.25" customHeight="1"/>
    <row r="916190" ht="14.25" customHeight="1"/>
    <row r="916192" ht="14.25" customHeight="1"/>
    <row r="916194" ht="14.25" customHeight="1"/>
    <row r="916196" ht="14.25" customHeight="1"/>
    <row r="916198" ht="14.25" customHeight="1"/>
    <row r="916200" ht="14.25" customHeight="1"/>
    <row r="916202" ht="14.25" customHeight="1"/>
    <row r="916204" ht="14.25" customHeight="1"/>
    <row r="916206" ht="14.25" customHeight="1"/>
    <row r="916208" ht="14.25" customHeight="1"/>
    <row r="916210" ht="14.25" customHeight="1"/>
    <row r="916212" ht="14.25" customHeight="1"/>
    <row r="916214" ht="14.25" customHeight="1"/>
    <row r="916216" ht="14.25" customHeight="1"/>
    <row r="916218" ht="14.25" customHeight="1"/>
    <row r="916220" ht="14.25" customHeight="1"/>
    <row r="916222" ht="14.25" customHeight="1"/>
    <row r="916224" ht="14.25" customHeight="1"/>
    <row r="916226" ht="14.25" customHeight="1"/>
    <row r="916228" ht="14.25" customHeight="1"/>
    <row r="916230" ht="14.25" customHeight="1"/>
    <row r="916232" ht="14.25" customHeight="1"/>
    <row r="916234" ht="14.25" customHeight="1"/>
    <row r="916236" ht="14.25" customHeight="1"/>
    <row r="916238" ht="14.25" customHeight="1"/>
    <row r="916240" ht="14.25" customHeight="1"/>
    <row r="916242" ht="14.25" customHeight="1"/>
    <row r="916244" ht="14.25" customHeight="1"/>
    <row r="916246" ht="14.25" customHeight="1"/>
    <row r="916248" ht="14.25" customHeight="1"/>
    <row r="916250" ht="14.25" customHeight="1"/>
    <row r="916252" ht="14.25" customHeight="1"/>
    <row r="916254" ht="14.25" customHeight="1"/>
    <row r="916256" ht="14.25" customHeight="1"/>
    <row r="916258" ht="14.25" customHeight="1"/>
    <row r="916260" ht="14.25" customHeight="1"/>
    <row r="916262" ht="14.25" customHeight="1"/>
    <row r="916264" ht="14.25" customHeight="1"/>
    <row r="916266" ht="14.25" customHeight="1"/>
    <row r="916268" ht="14.25" customHeight="1"/>
    <row r="916270" ht="14.25" customHeight="1"/>
    <row r="916272" ht="14.25" customHeight="1"/>
    <row r="916274" ht="14.25" customHeight="1"/>
    <row r="916276" ht="14.25" customHeight="1"/>
    <row r="916278" ht="14.25" customHeight="1"/>
    <row r="916280" ht="14.25" customHeight="1"/>
    <row r="916282" ht="14.25" customHeight="1"/>
    <row r="916284" ht="14.25" customHeight="1"/>
    <row r="916286" ht="14.25" customHeight="1"/>
    <row r="916288" ht="14.25" customHeight="1"/>
    <row r="916290" ht="14.25" customHeight="1"/>
    <row r="916292" ht="14.25" customHeight="1"/>
    <row r="916294" ht="14.25" customHeight="1"/>
    <row r="916296" ht="14.25" customHeight="1"/>
    <row r="916298" ht="14.25" customHeight="1"/>
    <row r="916300" ht="14.25" customHeight="1"/>
    <row r="916302" ht="14.25" customHeight="1"/>
    <row r="916304" ht="14.25" customHeight="1"/>
    <row r="916306" ht="14.25" customHeight="1"/>
    <row r="916308" ht="14.25" customHeight="1"/>
    <row r="916310" ht="14.25" customHeight="1"/>
    <row r="916312" ht="14.25" customHeight="1"/>
    <row r="916314" ht="14.25" customHeight="1"/>
    <row r="916316" ht="14.25" customHeight="1"/>
    <row r="916318" ht="14.25" customHeight="1"/>
    <row r="916320" ht="14.25" customHeight="1"/>
    <row r="916322" ht="14.25" customHeight="1"/>
    <row r="916324" ht="14.25" customHeight="1"/>
    <row r="916326" ht="14.25" customHeight="1"/>
    <row r="916328" ht="14.25" customHeight="1"/>
    <row r="916330" ht="14.25" customHeight="1"/>
    <row r="916332" ht="14.25" customHeight="1"/>
    <row r="916334" ht="14.25" customHeight="1"/>
    <row r="916336" ht="14.25" customHeight="1"/>
    <row r="916338" ht="14.25" customHeight="1"/>
    <row r="916340" ht="14.25" customHeight="1"/>
    <row r="916342" ht="14.25" customHeight="1"/>
    <row r="916344" ht="14.25" customHeight="1"/>
    <row r="916346" ht="14.25" customHeight="1"/>
    <row r="916348" ht="14.25" customHeight="1"/>
    <row r="916350" ht="14.25" customHeight="1"/>
    <row r="916352" ht="14.25" customHeight="1"/>
    <row r="916354" ht="14.25" customHeight="1"/>
    <row r="916356" ht="14.25" customHeight="1"/>
    <row r="916358" ht="14.25" customHeight="1"/>
    <row r="916360" ht="14.25" customHeight="1"/>
    <row r="916362" ht="14.25" customHeight="1"/>
    <row r="916364" ht="14.25" customHeight="1"/>
    <row r="916366" ht="14.25" customHeight="1"/>
    <row r="916368" ht="14.25" customHeight="1"/>
    <row r="916370" ht="14.25" customHeight="1"/>
    <row r="916372" ht="14.25" customHeight="1"/>
    <row r="916374" ht="14.25" customHeight="1"/>
    <row r="916376" ht="14.25" customHeight="1"/>
    <row r="916378" ht="14.25" customHeight="1"/>
    <row r="916380" ht="14.25" customHeight="1"/>
    <row r="916382" ht="14.25" customHeight="1"/>
    <row r="916384" ht="14.25" customHeight="1"/>
    <row r="916386" ht="14.25" customHeight="1"/>
    <row r="916388" ht="14.25" customHeight="1"/>
    <row r="916390" ht="14.25" customHeight="1"/>
    <row r="916392" ht="14.25" customHeight="1"/>
    <row r="916394" ht="14.25" customHeight="1"/>
    <row r="916396" ht="14.25" customHeight="1"/>
    <row r="916398" ht="14.25" customHeight="1"/>
    <row r="916400" ht="14.25" customHeight="1"/>
    <row r="916402" ht="14.25" customHeight="1"/>
    <row r="916404" ht="14.25" customHeight="1"/>
    <row r="916406" ht="14.25" customHeight="1"/>
    <row r="916408" ht="14.25" customHeight="1"/>
    <row r="916410" ht="14.25" customHeight="1"/>
    <row r="916412" ht="14.25" customHeight="1"/>
    <row r="916414" ht="14.25" customHeight="1"/>
    <row r="916416" ht="14.25" customHeight="1"/>
    <row r="916418" ht="14.25" customHeight="1"/>
    <row r="916420" ht="14.25" customHeight="1"/>
    <row r="916422" ht="14.25" customHeight="1"/>
    <row r="916424" ht="14.25" customHeight="1"/>
    <row r="916426" ht="14.25" customHeight="1"/>
    <row r="916428" ht="14.25" customHeight="1"/>
    <row r="916430" ht="14.25" customHeight="1"/>
    <row r="916432" ht="14.25" customHeight="1"/>
    <row r="916434" ht="14.25" customHeight="1"/>
    <row r="916436" ht="14.25" customHeight="1"/>
    <row r="916438" ht="14.25" customHeight="1"/>
    <row r="916440" ht="14.25" customHeight="1"/>
    <row r="916442" ht="14.25" customHeight="1"/>
    <row r="916444" ht="14.25" customHeight="1"/>
    <row r="916446" ht="14.25" customHeight="1"/>
    <row r="916448" ht="14.25" customHeight="1"/>
    <row r="916450" ht="14.25" customHeight="1"/>
    <row r="916452" ht="14.25" customHeight="1"/>
    <row r="916454" ht="14.25" customHeight="1"/>
    <row r="916456" ht="14.25" customHeight="1"/>
    <row r="916458" ht="14.25" customHeight="1"/>
    <row r="916460" ht="14.25" customHeight="1"/>
    <row r="916462" ht="14.25" customHeight="1"/>
    <row r="916464" ht="14.25" customHeight="1"/>
    <row r="916466" ht="14.25" customHeight="1"/>
    <row r="916468" ht="14.25" customHeight="1"/>
    <row r="916470" ht="14.25" customHeight="1"/>
    <row r="916472" ht="14.25" customHeight="1"/>
    <row r="916474" ht="14.25" customHeight="1"/>
    <row r="916476" ht="14.25" customHeight="1"/>
    <row r="916478" ht="14.25" customHeight="1"/>
    <row r="916480" ht="14.25" customHeight="1"/>
    <row r="916482" ht="14.25" customHeight="1"/>
    <row r="916484" ht="14.25" customHeight="1"/>
    <row r="916486" ht="14.25" customHeight="1"/>
    <row r="916488" ht="14.25" customHeight="1"/>
    <row r="916490" ht="14.25" customHeight="1"/>
    <row r="916492" ht="14.25" customHeight="1"/>
    <row r="916494" ht="14.25" customHeight="1"/>
    <row r="916496" ht="14.25" customHeight="1"/>
    <row r="916498" ht="14.25" customHeight="1"/>
    <row r="916500" ht="14.25" customHeight="1"/>
    <row r="916502" ht="14.25" customHeight="1"/>
    <row r="916504" ht="14.25" customHeight="1"/>
    <row r="916506" ht="14.25" customHeight="1"/>
    <row r="916508" ht="14.25" customHeight="1"/>
    <row r="916510" ht="14.25" customHeight="1"/>
    <row r="916512" ht="14.25" customHeight="1"/>
    <row r="916514" ht="14.25" customHeight="1"/>
    <row r="916516" ht="14.25" customHeight="1"/>
    <row r="916518" ht="14.25" customHeight="1"/>
    <row r="916520" ht="14.25" customHeight="1"/>
    <row r="916522" ht="14.25" customHeight="1"/>
    <row r="916524" ht="14.25" customHeight="1"/>
    <row r="916526" ht="14.25" customHeight="1"/>
    <row r="916528" ht="14.25" customHeight="1"/>
    <row r="916530" ht="14.25" customHeight="1"/>
    <row r="916532" ht="14.25" customHeight="1"/>
    <row r="916534" ht="14.25" customHeight="1"/>
    <row r="916536" ht="14.25" customHeight="1"/>
    <row r="916538" ht="14.25" customHeight="1"/>
    <row r="916540" ht="14.25" customHeight="1"/>
    <row r="916542" ht="14.25" customHeight="1"/>
    <row r="916544" ht="14.25" customHeight="1"/>
    <row r="916546" ht="14.25" customHeight="1"/>
    <row r="916548" ht="14.25" customHeight="1"/>
    <row r="916550" ht="14.25" customHeight="1"/>
    <row r="916552" ht="14.25" customHeight="1"/>
    <row r="916554" ht="14.25" customHeight="1"/>
    <row r="916556" ht="14.25" customHeight="1"/>
    <row r="916558" ht="14.25" customHeight="1"/>
    <row r="916560" ht="14.25" customHeight="1"/>
    <row r="916562" ht="14.25" customHeight="1"/>
    <row r="916564" ht="14.25" customHeight="1"/>
    <row r="916566" ht="14.25" customHeight="1"/>
    <row r="916568" ht="14.25" customHeight="1"/>
    <row r="916570" ht="14.25" customHeight="1"/>
    <row r="916572" ht="14.25" customHeight="1"/>
    <row r="916574" ht="14.25" customHeight="1"/>
    <row r="916576" ht="14.25" customHeight="1"/>
    <row r="916578" ht="14.25" customHeight="1"/>
    <row r="916580" ht="14.25" customHeight="1"/>
    <row r="916582" ht="14.25" customHeight="1"/>
    <row r="916584" ht="14.25" customHeight="1"/>
    <row r="916586" ht="14.25" customHeight="1"/>
    <row r="916588" ht="14.25" customHeight="1"/>
    <row r="916590" ht="14.25" customHeight="1"/>
    <row r="916592" ht="14.25" customHeight="1"/>
    <row r="916594" ht="14.25" customHeight="1"/>
    <row r="916596" ht="14.25" customHeight="1"/>
    <row r="916598" ht="14.25" customHeight="1"/>
    <row r="916600" ht="14.25" customHeight="1"/>
    <row r="916602" ht="14.25" customHeight="1"/>
    <row r="916604" ht="14.25" customHeight="1"/>
    <row r="916606" ht="14.25" customHeight="1"/>
    <row r="916608" ht="14.25" customHeight="1"/>
    <row r="916610" ht="14.25" customHeight="1"/>
    <row r="916612" ht="14.25" customHeight="1"/>
    <row r="916614" ht="14.25" customHeight="1"/>
    <row r="916616" ht="14.25" customHeight="1"/>
    <row r="916618" ht="14.25" customHeight="1"/>
    <row r="916620" ht="14.25" customHeight="1"/>
    <row r="916622" ht="14.25" customHeight="1"/>
    <row r="916624" ht="14.25" customHeight="1"/>
    <row r="916626" ht="14.25" customHeight="1"/>
    <row r="916628" ht="14.25" customHeight="1"/>
    <row r="916630" ht="14.25" customHeight="1"/>
    <row r="916632" ht="14.25" customHeight="1"/>
    <row r="916634" ht="14.25" customHeight="1"/>
    <row r="916636" ht="14.25" customHeight="1"/>
    <row r="916638" ht="14.25" customHeight="1"/>
    <row r="916640" ht="14.25" customHeight="1"/>
    <row r="916642" ht="14.25" customHeight="1"/>
    <row r="916644" ht="14.25" customHeight="1"/>
    <row r="916646" ht="14.25" customHeight="1"/>
    <row r="916648" ht="14.25" customHeight="1"/>
    <row r="916650" ht="14.25" customHeight="1"/>
    <row r="916652" ht="14.25" customHeight="1"/>
    <row r="916654" ht="14.25" customHeight="1"/>
    <row r="916656" ht="14.25" customHeight="1"/>
    <row r="916658" ht="14.25" customHeight="1"/>
    <row r="916660" ht="14.25" customHeight="1"/>
    <row r="916662" ht="14.25" customHeight="1"/>
    <row r="916664" ht="14.25" customHeight="1"/>
    <row r="916666" ht="14.25" customHeight="1"/>
    <row r="916668" ht="14.25" customHeight="1"/>
    <row r="916670" ht="14.25" customHeight="1"/>
    <row r="916672" ht="14.25" customHeight="1"/>
    <row r="916674" ht="14.25" customHeight="1"/>
    <row r="916676" ht="14.25" customHeight="1"/>
    <row r="916678" ht="14.25" customHeight="1"/>
    <row r="916680" ht="14.25" customHeight="1"/>
    <row r="916682" ht="14.25" customHeight="1"/>
    <row r="916684" ht="14.25" customHeight="1"/>
    <row r="916686" ht="14.25" customHeight="1"/>
    <row r="916688" ht="14.25" customHeight="1"/>
    <row r="916690" ht="14.25" customHeight="1"/>
    <row r="916692" ht="14.25" customHeight="1"/>
    <row r="916694" ht="14.25" customHeight="1"/>
    <row r="916696" ht="14.25" customHeight="1"/>
    <row r="916698" ht="14.25" customHeight="1"/>
    <row r="916700" ht="14.25" customHeight="1"/>
    <row r="916702" ht="14.25" customHeight="1"/>
    <row r="916704" ht="14.25" customHeight="1"/>
    <row r="916706" ht="14.25" customHeight="1"/>
    <row r="916708" ht="14.25" customHeight="1"/>
    <row r="916710" ht="14.25" customHeight="1"/>
    <row r="916712" ht="14.25" customHeight="1"/>
    <row r="916714" ht="14.25" customHeight="1"/>
    <row r="916716" ht="14.25" customHeight="1"/>
    <row r="916718" ht="14.25" customHeight="1"/>
    <row r="916720" ht="14.25" customHeight="1"/>
    <row r="916722" ht="14.25" customHeight="1"/>
    <row r="916724" ht="14.25" customHeight="1"/>
    <row r="916726" ht="14.25" customHeight="1"/>
    <row r="916728" ht="14.25" customHeight="1"/>
    <row r="916730" ht="14.25" customHeight="1"/>
    <row r="916732" ht="14.25" customHeight="1"/>
    <row r="916734" ht="14.25" customHeight="1"/>
    <row r="916736" ht="14.25" customHeight="1"/>
    <row r="916738" ht="14.25" customHeight="1"/>
    <row r="916740" ht="14.25" customHeight="1"/>
    <row r="916742" ht="14.25" customHeight="1"/>
    <row r="916744" ht="14.25" customHeight="1"/>
    <row r="916746" ht="14.25" customHeight="1"/>
    <row r="916748" ht="14.25" customHeight="1"/>
    <row r="916750" ht="14.25" customHeight="1"/>
    <row r="916752" ht="14.25" customHeight="1"/>
    <row r="916754" ht="14.25" customHeight="1"/>
    <row r="916756" ht="14.25" customHeight="1"/>
    <row r="916758" ht="14.25" customHeight="1"/>
    <row r="916760" ht="14.25" customHeight="1"/>
    <row r="916762" ht="14.25" customHeight="1"/>
    <row r="916764" ht="14.25" customHeight="1"/>
    <row r="916766" ht="14.25" customHeight="1"/>
    <row r="916768" ht="14.25" customHeight="1"/>
    <row r="916770" ht="14.25" customHeight="1"/>
    <row r="916772" ht="14.25" customHeight="1"/>
    <row r="916774" ht="14.25" customHeight="1"/>
    <row r="916776" ht="14.25" customHeight="1"/>
    <row r="916778" ht="14.25" customHeight="1"/>
    <row r="916780" ht="14.25" customHeight="1"/>
    <row r="916782" ht="14.25" customHeight="1"/>
    <row r="916784" ht="14.25" customHeight="1"/>
    <row r="916786" ht="14.25" customHeight="1"/>
    <row r="916788" ht="14.25" customHeight="1"/>
    <row r="916790" ht="14.25" customHeight="1"/>
    <row r="916792" ht="14.25" customHeight="1"/>
    <row r="916794" ht="14.25" customHeight="1"/>
    <row r="916796" ht="14.25" customHeight="1"/>
    <row r="916798" ht="14.25" customHeight="1"/>
    <row r="916800" ht="14.25" customHeight="1"/>
    <row r="916802" ht="14.25" customHeight="1"/>
    <row r="916804" ht="14.25" customHeight="1"/>
    <row r="916806" ht="14.25" customHeight="1"/>
    <row r="916808" ht="14.25" customHeight="1"/>
    <row r="916810" ht="14.25" customHeight="1"/>
    <row r="916812" ht="14.25" customHeight="1"/>
    <row r="916814" ht="14.25" customHeight="1"/>
    <row r="916816" ht="14.25" customHeight="1"/>
    <row r="916818" ht="14.25" customHeight="1"/>
    <row r="916820" ht="14.25" customHeight="1"/>
    <row r="916822" ht="14.25" customHeight="1"/>
    <row r="916824" ht="14.25" customHeight="1"/>
    <row r="916826" ht="14.25" customHeight="1"/>
    <row r="916828" ht="14.25" customHeight="1"/>
    <row r="916830" ht="14.25" customHeight="1"/>
    <row r="916832" ht="14.25" customHeight="1"/>
    <row r="916834" ht="14.25" customHeight="1"/>
    <row r="916836" ht="14.25" customHeight="1"/>
    <row r="916838" ht="14.25" customHeight="1"/>
    <row r="916840" ht="14.25" customHeight="1"/>
    <row r="916842" ht="14.25" customHeight="1"/>
    <row r="916844" ht="14.25" customHeight="1"/>
    <row r="916846" ht="14.25" customHeight="1"/>
    <row r="916848" ht="14.25" customHeight="1"/>
    <row r="916850" ht="14.25" customHeight="1"/>
    <row r="916852" ht="14.25" customHeight="1"/>
    <row r="916854" ht="14.25" customHeight="1"/>
    <row r="916856" ht="14.25" customHeight="1"/>
    <row r="916858" ht="14.25" customHeight="1"/>
    <row r="916860" ht="14.25" customHeight="1"/>
    <row r="916862" ht="14.25" customHeight="1"/>
    <row r="916864" ht="14.25" customHeight="1"/>
    <row r="916866" ht="14.25" customHeight="1"/>
    <row r="916868" ht="14.25" customHeight="1"/>
    <row r="916870" ht="14.25" customHeight="1"/>
    <row r="916872" ht="14.25" customHeight="1"/>
    <row r="916874" ht="14.25" customHeight="1"/>
    <row r="916876" ht="14.25" customHeight="1"/>
    <row r="916878" ht="14.25" customHeight="1"/>
    <row r="916880" ht="14.25" customHeight="1"/>
    <row r="916882" ht="14.25" customHeight="1"/>
    <row r="916884" ht="14.25" customHeight="1"/>
    <row r="916886" ht="14.25" customHeight="1"/>
    <row r="916888" ht="14.25" customHeight="1"/>
    <row r="916890" ht="14.25" customHeight="1"/>
    <row r="916892" ht="14.25" customHeight="1"/>
    <row r="916894" ht="14.25" customHeight="1"/>
    <row r="916896" ht="14.25" customHeight="1"/>
    <row r="916898" ht="14.25" customHeight="1"/>
    <row r="916900" ht="14.25" customHeight="1"/>
    <row r="916902" ht="14.25" customHeight="1"/>
    <row r="916904" ht="14.25" customHeight="1"/>
    <row r="916906" ht="14.25" customHeight="1"/>
    <row r="916908" ht="14.25" customHeight="1"/>
    <row r="916910" ht="14.25" customHeight="1"/>
    <row r="916912" ht="14.25" customHeight="1"/>
    <row r="916914" ht="14.25" customHeight="1"/>
    <row r="916916" ht="14.25" customHeight="1"/>
    <row r="916918" ht="14.25" customHeight="1"/>
    <row r="916920" ht="14.25" customHeight="1"/>
    <row r="916922" ht="14.25" customHeight="1"/>
    <row r="916924" ht="14.25" customHeight="1"/>
    <row r="916926" ht="14.25" customHeight="1"/>
    <row r="916928" ht="14.25" customHeight="1"/>
    <row r="916930" ht="14.25" customHeight="1"/>
    <row r="916932" ht="14.25" customHeight="1"/>
    <row r="916934" ht="14.25" customHeight="1"/>
    <row r="916936" ht="14.25" customHeight="1"/>
    <row r="916938" ht="14.25" customHeight="1"/>
    <row r="916940" ht="14.25" customHeight="1"/>
    <row r="916942" ht="14.25" customHeight="1"/>
    <row r="916944" ht="14.25" customHeight="1"/>
    <row r="916946" ht="14.25" customHeight="1"/>
    <row r="916948" ht="14.25" customHeight="1"/>
    <row r="916950" ht="14.25" customHeight="1"/>
    <row r="916952" ht="14.25" customHeight="1"/>
    <row r="916954" ht="14.25" customHeight="1"/>
    <row r="916956" ht="14.25" customHeight="1"/>
    <row r="916958" ht="14.25" customHeight="1"/>
    <row r="916960" ht="14.25" customHeight="1"/>
    <row r="916962" ht="14.25" customHeight="1"/>
    <row r="916964" ht="14.25" customHeight="1"/>
    <row r="916966" ht="14.25" customHeight="1"/>
    <row r="916968" ht="14.25" customHeight="1"/>
    <row r="916970" ht="14.25" customHeight="1"/>
    <row r="916972" ht="14.25" customHeight="1"/>
    <row r="916974" ht="14.25" customHeight="1"/>
    <row r="916976" ht="14.25" customHeight="1"/>
    <row r="916978" ht="14.25" customHeight="1"/>
    <row r="916980" ht="14.25" customHeight="1"/>
    <row r="916982" ht="14.25" customHeight="1"/>
    <row r="916984" ht="14.25" customHeight="1"/>
    <row r="916986" ht="14.25" customHeight="1"/>
    <row r="916988" ht="14.25" customHeight="1"/>
    <row r="916990" ht="14.25" customHeight="1"/>
    <row r="916992" ht="14.25" customHeight="1"/>
    <row r="916994" ht="14.25" customHeight="1"/>
    <row r="916996" ht="14.25" customHeight="1"/>
    <row r="916998" ht="14.25" customHeight="1"/>
    <row r="917000" ht="14.25" customHeight="1"/>
    <row r="917002" ht="14.25" customHeight="1"/>
    <row r="917004" ht="14.25" customHeight="1"/>
    <row r="917006" ht="14.25" customHeight="1"/>
    <row r="917008" ht="14.25" customHeight="1"/>
    <row r="917010" ht="14.25" customHeight="1"/>
    <row r="917012" ht="14.25" customHeight="1"/>
    <row r="917014" ht="14.25" customHeight="1"/>
    <row r="917016" ht="14.25" customHeight="1"/>
    <row r="917018" ht="14.25" customHeight="1"/>
    <row r="917020" ht="14.25" customHeight="1"/>
    <row r="917022" ht="14.25" customHeight="1"/>
    <row r="917024" ht="14.25" customHeight="1"/>
    <row r="917026" ht="14.25" customHeight="1"/>
    <row r="917028" ht="14.25" customHeight="1"/>
    <row r="917030" ht="14.25" customHeight="1"/>
    <row r="917032" ht="14.25" customHeight="1"/>
    <row r="917034" ht="14.25" customHeight="1"/>
    <row r="917036" ht="14.25" customHeight="1"/>
    <row r="917038" ht="14.25" customHeight="1"/>
    <row r="917040" ht="14.25" customHeight="1"/>
    <row r="917042" ht="14.25" customHeight="1"/>
    <row r="917044" ht="14.25" customHeight="1"/>
    <row r="917046" ht="14.25" customHeight="1"/>
    <row r="917048" ht="14.25" customHeight="1"/>
    <row r="917050" ht="14.25" customHeight="1"/>
    <row r="917052" ht="14.25" customHeight="1"/>
    <row r="917054" ht="14.25" customHeight="1"/>
    <row r="917056" ht="14.25" customHeight="1"/>
    <row r="917058" ht="14.25" customHeight="1"/>
    <row r="917060" ht="14.25" customHeight="1"/>
    <row r="917062" ht="14.25" customHeight="1"/>
    <row r="917064" ht="14.25" customHeight="1"/>
    <row r="917066" ht="14.25" customHeight="1"/>
    <row r="917068" ht="14.25" customHeight="1"/>
    <row r="917070" ht="14.25" customHeight="1"/>
    <row r="917072" ht="14.25" customHeight="1"/>
    <row r="917074" ht="14.25" customHeight="1"/>
    <row r="917076" ht="14.25" customHeight="1"/>
    <row r="917078" ht="14.25" customHeight="1"/>
    <row r="917080" ht="14.25" customHeight="1"/>
    <row r="917082" ht="14.25" customHeight="1"/>
    <row r="917084" ht="14.25" customHeight="1"/>
    <row r="917086" ht="14.25" customHeight="1"/>
    <row r="917088" ht="14.25" customHeight="1"/>
    <row r="917090" ht="14.25" customHeight="1"/>
    <row r="917092" ht="14.25" customHeight="1"/>
    <row r="917094" ht="14.25" customHeight="1"/>
    <row r="917096" ht="14.25" customHeight="1"/>
    <row r="917098" ht="14.25" customHeight="1"/>
    <row r="917100" ht="14.25" customHeight="1"/>
    <row r="917102" ht="14.25" customHeight="1"/>
    <row r="917104" ht="14.25" customHeight="1"/>
    <row r="917106" ht="14.25" customHeight="1"/>
    <row r="917108" ht="14.25" customHeight="1"/>
    <row r="917110" ht="14.25" customHeight="1"/>
    <row r="917112" ht="14.25" customHeight="1"/>
    <row r="917114" ht="14.25" customHeight="1"/>
    <row r="917116" ht="14.25" customHeight="1"/>
    <row r="917118" ht="14.25" customHeight="1"/>
    <row r="917120" ht="14.25" customHeight="1"/>
    <row r="917122" ht="14.25" customHeight="1"/>
    <row r="917124" ht="14.25" customHeight="1"/>
    <row r="917126" ht="14.25" customHeight="1"/>
    <row r="917128" ht="14.25" customHeight="1"/>
    <row r="917130" ht="14.25" customHeight="1"/>
    <row r="917132" ht="14.25" customHeight="1"/>
    <row r="917134" ht="14.25" customHeight="1"/>
    <row r="917136" ht="14.25" customHeight="1"/>
    <row r="917138" ht="14.25" customHeight="1"/>
    <row r="917140" ht="14.25" customHeight="1"/>
    <row r="917142" ht="14.25" customHeight="1"/>
    <row r="917144" ht="14.25" customHeight="1"/>
    <row r="917146" ht="14.25" customHeight="1"/>
    <row r="917148" ht="14.25" customHeight="1"/>
    <row r="917150" ht="14.25" customHeight="1"/>
    <row r="917152" ht="14.25" customHeight="1"/>
    <row r="917154" ht="14.25" customHeight="1"/>
    <row r="917156" ht="14.25" customHeight="1"/>
    <row r="917158" ht="14.25" customHeight="1"/>
    <row r="917160" ht="14.25" customHeight="1"/>
    <row r="917162" ht="14.25" customHeight="1"/>
    <row r="917164" ht="14.25" customHeight="1"/>
    <row r="917166" ht="14.25" customHeight="1"/>
    <row r="917168" ht="14.25" customHeight="1"/>
    <row r="917170" ht="14.25" customHeight="1"/>
    <row r="917172" ht="14.25" customHeight="1"/>
    <row r="917174" ht="14.25" customHeight="1"/>
    <row r="917176" ht="14.25" customHeight="1"/>
    <row r="917178" ht="14.25" customHeight="1"/>
    <row r="917180" ht="14.25" customHeight="1"/>
    <row r="917182" ht="14.25" customHeight="1"/>
    <row r="917184" ht="14.25" customHeight="1"/>
    <row r="917186" ht="14.25" customHeight="1"/>
    <row r="917188" ht="14.25" customHeight="1"/>
    <row r="917190" ht="14.25" customHeight="1"/>
    <row r="917192" ht="14.25" customHeight="1"/>
    <row r="917194" ht="14.25" customHeight="1"/>
    <row r="917196" ht="14.25" customHeight="1"/>
    <row r="917198" ht="14.25" customHeight="1"/>
    <row r="917200" ht="14.25" customHeight="1"/>
    <row r="917202" ht="14.25" customHeight="1"/>
    <row r="917204" ht="14.25" customHeight="1"/>
    <row r="917206" ht="14.25" customHeight="1"/>
    <row r="917208" ht="14.25" customHeight="1"/>
    <row r="917210" ht="14.25" customHeight="1"/>
    <row r="917212" ht="14.25" customHeight="1"/>
    <row r="917214" ht="14.25" customHeight="1"/>
    <row r="917216" ht="14.25" customHeight="1"/>
    <row r="917218" ht="14.25" customHeight="1"/>
    <row r="917220" ht="14.25" customHeight="1"/>
    <row r="917222" ht="14.25" customHeight="1"/>
    <row r="917224" ht="14.25" customHeight="1"/>
    <row r="917226" ht="14.25" customHeight="1"/>
    <row r="917228" ht="14.25" customHeight="1"/>
    <row r="917230" ht="14.25" customHeight="1"/>
    <row r="917232" ht="14.25" customHeight="1"/>
    <row r="917234" ht="14.25" customHeight="1"/>
    <row r="917236" ht="14.25" customHeight="1"/>
    <row r="917238" ht="14.25" customHeight="1"/>
    <row r="917240" ht="14.25" customHeight="1"/>
    <row r="917242" ht="14.25" customHeight="1"/>
    <row r="917244" ht="14.25" customHeight="1"/>
    <row r="917246" ht="14.25" customHeight="1"/>
    <row r="917248" ht="14.25" customHeight="1"/>
    <row r="917250" ht="14.25" customHeight="1"/>
    <row r="917252" ht="14.25" customHeight="1"/>
    <row r="917254" ht="14.25" customHeight="1"/>
    <row r="917256" ht="14.25" customHeight="1"/>
    <row r="917258" ht="14.25" customHeight="1"/>
    <row r="917260" ht="14.25" customHeight="1"/>
    <row r="917262" ht="14.25" customHeight="1"/>
    <row r="917264" ht="14.25" customHeight="1"/>
    <row r="917266" ht="14.25" customHeight="1"/>
    <row r="917268" ht="14.25" customHeight="1"/>
    <row r="917270" ht="14.25" customHeight="1"/>
    <row r="917272" ht="14.25" customHeight="1"/>
    <row r="917274" ht="14.25" customHeight="1"/>
    <row r="917276" ht="14.25" customHeight="1"/>
    <row r="917278" ht="14.25" customHeight="1"/>
    <row r="917280" ht="14.25" customHeight="1"/>
    <row r="917282" ht="14.25" customHeight="1"/>
    <row r="917284" ht="14.25" customHeight="1"/>
    <row r="917286" ht="14.25" customHeight="1"/>
    <row r="917288" ht="14.25" customHeight="1"/>
    <row r="917290" ht="14.25" customHeight="1"/>
    <row r="917292" ht="14.25" customHeight="1"/>
    <row r="917294" ht="14.25" customHeight="1"/>
    <row r="917296" ht="14.25" customHeight="1"/>
    <row r="917298" ht="14.25" customHeight="1"/>
    <row r="917300" ht="14.25" customHeight="1"/>
    <row r="917302" ht="14.25" customHeight="1"/>
    <row r="917304" ht="14.25" customHeight="1"/>
    <row r="917306" ht="14.25" customHeight="1"/>
    <row r="917308" ht="14.25" customHeight="1"/>
    <row r="917310" ht="14.25" customHeight="1"/>
    <row r="917312" ht="14.25" customHeight="1"/>
    <row r="917314" ht="14.25" customHeight="1"/>
    <row r="917316" ht="14.25" customHeight="1"/>
    <row r="917318" ht="14.25" customHeight="1"/>
    <row r="917320" ht="14.25" customHeight="1"/>
    <row r="917322" ht="14.25" customHeight="1"/>
    <row r="917324" ht="14.25" customHeight="1"/>
    <row r="917326" ht="14.25" customHeight="1"/>
    <row r="917328" ht="14.25" customHeight="1"/>
    <row r="917330" ht="14.25" customHeight="1"/>
    <row r="917332" ht="14.25" customHeight="1"/>
    <row r="917334" ht="14.25" customHeight="1"/>
    <row r="917336" ht="14.25" customHeight="1"/>
    <row r="917338" ht="14.25" customHeight="1"/>
    <row r="917340" ht="14.25" customHeight="1"/>
    <row r="917342" ht="14.25" customHeight="1"/>
    <row r="917344" ht="14.25" customHeight="1"/>
    <row r="917346" ht="14.25" customHeight="1"/>
    <row r="917348" ht="14.25" customHeight="1"/>
    <row r="917350" ht="14.25" customHeight="1"/>
    <row r="917352" ht="14.25" customHeight="1"/>
    <row r="917354" ht="14.25" customHeight="1"/>
    <row r="917356" ht="14.25" customHeight="1"/>
    <row r="917358" ht="14.25" customHeight="1"/>
    <row r="917360" ht="14.25" customHeight="1"/>
    <row r="917362" ht="14.25" customHeight="1"/>
    <row r="917364" ht="14.25" customHeight="1"/>
    <row r="917366" ht="14.25" customHeight="1"/>
    <row r="917368" ht="14.25" customHeight="1"/>
    <row r="917370" ht="14.25" customHeight="1"/>
    <row r="917372" ht="14.25" customHeight="1"/>
    <row r="917374" ht="14.25" customHeight="1"/>
    <row r="917376" ht="14.25" customHeight="1"/>
    <row r="917378" ht="14.25" customHeight="1"/>
    <row r="917380" ht="14.25" customHeight="1"/>
    <row r="917382" ht="14.25" customHeight="1"/>
    <row r="917384" ht="14.25" customHeight="1"/>
    <row r="917386" ht="14.25" customHeight="1"/>
    <row r="917388" ht="14.25" customHeight="1"/>
    <row r="917390" ht="14.25" customHeight="1"/>
    <row r="917392" ht="14.25" customHeight="1"/>
    <row r="917394" ht="14.25" customHeight="1"/>
    <row r="917396" ht="14.25" customHeight="1"/>
    <row r="917398" ht="14.25" customHeight="1"/>
    <row r="917400" ht="14.25" customHeight="1"/>
    <row r="917402" ht="14.25" customHeight="1"/>
    <row r="917404" ht="14.25" customHeight="1"/>
    <row r="917406" ht="14.25" customHeight="1"/>
    <row r="917408" ht="14.25" customHeight="1"/>
    <row r="917410" ht="14.25" customHeight="1"/>
    <row r="917412" ht="14.25" customHeight="1"/>
    <row r="917414" ht="14.25" customHeight="1"/>
    <row r="917416" ht="14.25" customHeight="1"/>
    <row r="917418" ht="14.25" customHeight="1"/>
    <row r="917420" ht="14.25" customHeight="1"/>
    <row r="917422" ht="14.25" customHeight="1"/>
    <row r="917424" ht="14.25" customHeight="1"/>
    <row r="917426" ht="14.25" customHeight="1"/>
    <row r="917428" ht="14.25" customHeight="1"/>
    <row r="917430" ht="14.25" customHeight="1"/>
    <row r="917432" ht="14.25" customHeight="1"/>
    <row r="917434" ht="14.25" customHeight="1"/>
    <row r="917436" ht="14.25" customHeight="1"/>
    <row r="917438" ht="14.25" customHeight="1"/>
    <row r="917440" ht="14.25" customHeight="1"/>
    <row r="917442" ht="14.25" customHeight="1"/>
    <row r="917444" ht="14.25" customHeight="1"/>
    <row r="917446" ht="14.25" customHeight="1"/>
    <row r="917448" ht="14.25" customHeight="1"/>
    <row r="917450" ht="14.25" customHeight="1"/>
    <row r="917452" ht="14.25" customHeight="1"/>
    <row r="917454" ht="14.25" customHeight="1"/>
    <row r="917456" ht="14.25" customHeight="1"/>
    <row r="917458" ht="14.25" customHeight="1"/>
    <row r="917460" ht="14.25" customHeight="1"/>
    <row r="917462" ht="14.25" customHeight="1"/>
    <row r="917464" ht="14.25" customHeight="1"/>
    <row r="917466" ht="14.25" customHeight="1"/>
    <row r="917468" ht="14.25" customHeight="1"/>
    <row r="917470" ht="14.25" customHeight="1"/>
    <row r="917472" ht="14.25" customHeight="1"/>
    <row r="917474" ht="14.25" customHeight="1"/>
    <row r="917476" ht="14.25" customHeight="1"/>
    <row r="917478" ht="14.25" customHeight="1"/>
    <row r="917480" ht="14.25" customHeight="1"/>
    <row r="917482" ht="14.25" customHeight="1"/>
    <row r="917484" ht="14.25" customHeight="1"/>
    <row r="917486" ht="14.25" customHeight="1"/>
    <row r="917488" ht="14.25" customHeight="1"/>
    <row r="917490" ht="14.25" customHeight="1"/>
    <row r="917492" ht="14.25" customHeight="1"/>
    <row r="917494" ht="14.25" customHeight="1"/>
    <row r="917496" ht="14.25" customHeight="1"/>
    <row r="917498" ht="14.25" customHeight="1"/>
    <row r="917500" ht="14.25" customHeight="1"/>
    <row r="917502" ht="14.25" customHeight="1"/>
    <row r="917504" ht="14.25" customHeight="1"/>
    <row r="917506" ht="14.25" customHeight="1"/>
    <row r="917508" ht="14.25" customHeight="1"/>
    <row r="917510" ht="14.25" customHeight="1"/>
    <row r="917512" ht="14.25" customHeight="1"/>
    <row r="917514" ht="14.25" customHeight="1"/>
    <row r="917516" ht="14.25" customHeight="1"/>
    <row r="917518" ht="14.25" customHeight="1"/>
    <row r="917520" ht="14.25" customHeight="1"/>
    <row r="917522" ht="14.25" customHeight="1"/>
    <row r="917524" ht="14.25" customHeight="1"/>
    <row r="917526" ht="14.25" customHeight="1"/>
    <row r="917528" ht="14.25" customHeight="1"/>
    <row r="917530" ht="14.25" customHeight="1"/>
    <row r="917532" ht="14.25" customHeight="1"/>
    <row r="917534" ht="14.25" customHeight="1"/>
    <row r="917536" ht="14.25" customHeight="1"/>
    <row r="917538" ht="14.25" customHeight="1"/>
    <row r="917540" ht="14.25" customHeight="1"/>
    <row r="917542" ht="14.25" customHeight="1"/>
    <row r="917544" ht="14.25" customHeight="1"/>
    <row r="917546" ht="14.25" customHeight="1"/>
    <row r="917548" ht="14.25" customHeight="1"/>
    <row r="917550" ht="14.25" customHeight="1"/>
    <row r="917552" ht="14.25" customHeight="1"/>
    <row r="917554" ht="14.25" customHeight="1"/>
    <row r="917556" ht="14.25" customHeight="1"/>
    <row r="917558" ht="14.25" customHeight="1"/>
    <row r="917560" ht="14.25" customHeight="1"/>
    <row r="917562" ht="14.25" customHeight="1"/>
    <row r="917564" ht="14.25" customHeight="1"/>
    <row r="917566" ht="14.25" customHeight="1"/>
    <row r="917568" ht="14.25" customHeight="1"/>
    <row r="917570" ht="14.25" customHeight="1"/>
    <row r="917572" ht="14.25" customHeight="1"/>
    <row r="917574" ht="14.25" customHeight="1"/>
    <row r="917576" ht="14.25" customHeight="1"/>
    <row r="917578" ht="14.25" customHeight="1"/>
    <row r="917580" ht="14.25" customHeight="1"/>
    <row r="917582" ht="14.25" customHeight="1"/>
    <row r="917584" ht="14.25" customHeight="1"/>
    <row r="917586" ht="14.25" customHeight="1"/>
    <row r="917588" ht="14.25" customHeight="1"/>
    <row r="917590" ht="14.25" customHeight="1"/>
    <row r="917592" ht="14.25" customHeight="1"/>
    <row r="917594" ht="14.25" customHeight="1"/>
    <row r="917596" ht="14.25" customHeight="1"/>
    <row r="917598" ht="14.25" customHeight="1"/>
    <row r="917600" ht="14.25" customHeight="1"/>
    <row r="917602" ht="14.25" customHeight="1"/>
    <row r="917604" ht="14.25" customHeight="1"/>
    <row r="917606" ht="14.25" customHeight="1"/>
    <row r="917608" ht="14.25" customHeight="1"/>
    <row r="917610" ht="14.25" customHeight="1"/>
    <row r="917612" ht="14.25" customHeight="1"/>
    <row r="917614" ht="14.25" customHeight="1"/>
    <row r="917616" ht="14.25" customHeight="1"/>
    <row r="917618" ht="14.25" customHeight="1"/>
    <row r="917620" ht="14.25" customHeight="1"/>
    <row r="917622" ht="14.25" customHeight="1"/>
    <row r="917624" ht="14.25" customHeight="1"/>
    <row r="917626" ht="14.25" customHeight="1"/>
    <row r="917628" ht="14.25" customHeight="1"/>
    <row r="917630" ht="14.25" customHeight="1"/>
    <row r="917632" ht="14.25" customHeight="1"/>
    <row r="917634" ht="14.25" customHeight="1"/>
    <row r="917636" ht="14.25" customHeight="1"/>
    <row r="917638" ht="14.25" customHeight="1"/>
    <row r="917640" ht="14.25" customHeight="1"/>
    <row r="917642" ht="14.25" customHeight="1"/>
    <row r="917644" ht="14.25" customHeight="1"/>
    <row r="917646" ht="14.25" customHeight="1"/>
    <row r="917648" ht="14.25" customHeight="1"/>
    <row r="917650" ht="14.25" customHeight="1"/>
    <row r="917652" ht="14.25" customHeight="1"/>
    <row r="917654" ht="14.25" customHeight="1"/>
    <row r="917656" ht="14.25" customHeight="1"/>
    <row r="917658" ht="14.25" customHeight="1"/>
    <row r="917660" ht="14.25" customHeight="1"/>
    <row r="917662" ht="14.25" customHeight="1"/>
    <row r="917664" ht="14.25" customHeight="1"/>
    <row r="917666" ht="14.25" customHeight="1"/>
    <row r="917668" ht="14.25" customHeight="1"/>
    <row r="917670" ht="14.25" customHeight="1"/>
    <row r="917672" ht="14.25" customHeight="1"/>
    <row r="917674" ht="14.25" customHeight="1"/>
    <row r="917676" ht="14.25" customHeight="1"/>
    <row r="917678" ht="14.25" customHeight="1"/>
    <row r="917680" ht="14.25" customHeight="1"/>
    <row r="917682" ht="14.25" customHeight="1"/>
    <row r="917684" ht="14.25" customHeight="1"/>
    <row r="917686" ht="14.25" customHeight="1"/>
    <row r="917688" ht="14.25" customHeight="1"/>
    <row r="917690" ht="14.25" customHeight="1"/>
    <row r="917692" ht="14.25" customHeight="1"/>
    <row r="917694" ht="14.25" customHeight="1"/>
    <row r="917696" ht="14.25" customHeight="1"/>
    <row r="917698" ht="14.25" customHeight="1"/>
    <row r="917700" ht="14.25" customHeight="1"/>
    <row r="917702" ht="14.25" customHeight="1"/>
    <row r="917704" ht="14.25" customHeight="1"/>
    <row r="917706" ht="14.25" customHeight="1"/>
    <row r="917708" ht="14.25" customHeight="1"/>
    <row r="917710" ht="14.25" customHeight="1"/>
    <row r="917712" ht="14.25" customHeight="1"/>
    <row r="917714" ht="14.25" customHeight="1"/>
    <row r="917716" ht="14.25" customHeight="1"/>
    <row r="917718" ht="14.25" customHeight="1"/>
    <row r="917720" ht="14.25" customHeight="1"/>
    <row r="917722" ht="14.25" customHeight="1"/>
    <row r="917724" ht="14.25" customHeight="1"/>
    <row r="917726" ht="14.25" customHeight="1"/>
    <row r="917728" ht="14.25" customHeight="1"/>
    <row r="917730" ht="14.25" customHeight="1"/>
    <row r="917732" ht="14.25" customHeight="1"/>
    <row r="917734" ht="14.25" customHeight="1"/>
    <row r="917736" ht="14.25" customHeight="1"/>
    <row r="917738" ht="14.25" customHeight="1"/>
    <row r="917740" ht="14.25" customHeight="1"/>
    <row r="917742" ht="14.25" customHeight="1"/>
    <row r="917744" ht="14.25" customHeight="1"/>
    <row r="917746" ht="14.25" customHeight="1"/>
    <row r="917748" ht="14.25" customHeight="1"/>
    <row r="917750" ht="14.25" customHeight="1"/>
    <row r="917752" ht="14.25" customHeight="1"/>
    <row r="917754" ht="14.25" customHeight="1"/>
    <row r="917756" ht="14.25" customHeight="1"/>
    <row r="917758" ht="14.25" customHeight="1"/>
    <row r="917760" ht="14.25" customHeight="1"/>
    <row r="917762" ht="14.25" customHeight="1"/>
    <row r="917764" ht="14.25" customHeight="1"/>
    <row r="917766" ht="14.25" customHeight="1"/>
    <row r="917768" ht="14.25" customHeight="1"/>
    <row r="917770" ht="14.25" customHeight="1"/>
    <row r="917772" ht="14.25" customHeight="1"/>
    <row r="917774" ht="14.25" customHeight="1"/>
    <row r="917776" ht="14.25" customHeight="1"/>
    <row r="917778" ht="14.25" customHeight="1"/>
    <row r="917780" ht="14.25" customHeight="1"/>
    <row r="917782" ht="14.25" customHeight="1"/>
    <row r="917784" ht="14.25" customHeight="1"/>
    <row r="917786" ht="14.25" customHeight="1"/>
    <row r="917788" ht="14.25" customHeight="1"/>
    <row r="917790" ht="14.25" customHeight="1"/>
    <row r="917792" ht="14.25" customHeight="1"/>
    <row r="917794" ht="14.25" customHeight="1"/>
    <row r="917796" ht="14.25" customHeight="1"/>
    <row r="917798" ht="14.25" customHeight="1"/>
    <row r="917800" ht="14.25" customHeight="1"/>
    <row r="917802" ht="14.25" customHeight="1"/>
    <row r="917804" ht="14.25" customHeight="1"/>
    <row r="917806" ht="14.25" customHeight="1"/>
    <row r="917808" ht="14.25" customHeight="1"/>
    <row r="917810" ht="14.25" customHeight="1"/>
    <row r="917812" ht="14.25" customHeight="1"/>
    <row r="917814" ht="14.25" customHeight="1"/>
    <row r="917816" ht="14.25" customHeight="1"/>
    <row r="917818" ht="14.25" customHeight="1"/>
    <row r="917820" ht="14.25" customHeight="1"/>
    <row r="917822" ht="14.25" customHeight="1"/>
    <row r="917824" ht="14.25" customHeight="1"/>
    <row r="917826" ht="14.25" customHeight="1"/>
    <row r="917828" ht="14.25" customHeight="1"/>
    <row r="917830" ht="14.25" customHeight="1"/>
    <row r="917832" ht="14.25" customHeight="1"/>
    <row r="917834" ht="14.25" customHeight="1"/>
    <row r="917836" ht="14.25" customHeight="1"/>
    <row r="917838" ht="14.25" customHeight="1"/>
    <row r="917840" ht="14.25" customHeight="1"/>
    <row r="917842" ht="14.25" customHeight="1"/>
    <row r="917844" ht="14.25" customHeight="1"/>
    <row r="917846" ht="14.25" customHeight="1"/>
    <row r="917848" ht="14.25" customHeight="1"/>
    <row r="917850" ht="14.25" customHeight="1"/>
    <row r="917852" ht="14.25" customHeight="1"/>
    <row r="917854" ht="14.25" customHeight="1"/>
    <row r="917856" ht="14.25" customHeight="1"/>
    <row r="917858" ht="14.25" customHeight="1"/>
    <row r="917860" ht="14.25" customHeight="1"/>
    <row r="917862" ht="14.25" customHeight="1"/>
    <row r="917864" ht="14.25" customHeight="1"/>
    <row r="917866" ht="14.25" customHeight="1"/>
    <row r="917868" ht="14.25" customHeight="1"/>
    <row r="917870" ht="14.25" customHeight="1"/>
    <row r="917872" ht="14.25" customHeight="1"/>
    <row r="917874" ht="14.25" customHeight="1"/>
    <row r="917876" ht="14.25" customHeight="1"/>
    <row r="917878" ht="14.25" customHeight="1"/>
    <row r="917880" ht="14.25" customHeight="1"/>
    <row r="917882" ht="14.25" customHeight="1"/>
    <row r="917884" ht="14.25" customHeight="1"/>
    <row r="917886" ht="14.25" customHeight="1"/>
    <row r="917888" ht="14.25" customHeight="1"/>
    <row r="917890" ht="14.25" customHeight="1"/>
    <row r="917892" ht="14.25" customHeight="1"/>
    <row r="917894" ht="14.25" customHeight="1"/>
    <row r="917896" ht="14.25" customHeight="1"/>
    <row r="917898" ht="14.25" customHeight="1"/>
    <row r="917900" ht="14.25" customHeight="1"/>
    <row r="917902" ht="14.25" customHeight="1"/>
    <row r="917904" ht="14.25" customHeight="1"/>
    <row r="917906" ht="14.25" customHeight="1"/>
    <row r="917908" ht="14.25" customHeight="1"/>
    <row r="917910" ht="14.25" customHeight="1"/>
    <row r="917912" ht="14.25" customHeight="1"/>
    <row r="917914" ht="14.25" customHeight="1"/>
    <row r="917916" ht="14.25" customHeight="1"/>
    <row r="917918" ht="14.25" customHeight="1"/>
    <row r="917920" ht="14.25" customHeight="1"/>
    <row r="917922" ht="14.25" customHeight="1"/>
    <row r="917924" ht="14.25" customHeight="1"/>
    <row r="917926" ht="14.25" customHeight="1"/>
    <row r="917928" ht="14.25" customHeight="1"/>
    <row r="917930" ht="14.25" customHeight="1"/>
    <row r="917932" ht="14.25" customHeight="1"/>
    <row r="917934" ht="14.25" customHeight="1"/>
    <row r="917936" ht="14.25" customHeight="1"/>
    <row r="917938" ht="14.25" customHeight="1"/>
    <row r="917940" ht="14.25" customHeight="1"/>
    <row r="917942" ht="14.25" customHeight="1"/>
    <row r="917944" ht="14.25" customHeight="1"/>
    <row r="917946" ht="14.25" customHeight="1"/>
    <row r="917948" ht="14.25" customHeight="1"/>
    <row r="917950" ht="14.25" customHeight="1"/>
    <row r="917952" ht="14.25" customHeight="1"/>
    <row r="917954" ht="14.25" customHeight="1"/>
    <row r="917956" ht="14.25" customHeight="1"/>
    <row r="917958" ht="14.25" customHeight="1"/>
    <row r="917960" ht="14.25" customHeight="1"/>
    <row r="917962" ht="14.25" customHeight="1"/>
    <row r="917964" ht="14.25" customHeight="1"/>
    <row r="917966" ht="14.25" customHeight="1"/>
    <row r="917968" ht="14.25" customHeight="1"/>
    <row r="917970" ht="14.25" customHeight="1"/>
    <row r="917972" ht="14.25" customHeight="1"/>
    <row r="917974" ht="14.25" customHeight="1"/>
    <row r="917976" ht="14.25" customHeight="1"/>
    <row r="917978" ht="14.25" customHeight="1"/>
    <row r="917980" ht="14.25" customHeight="1"/>
    <row r="917982" ht="14.25" customHeight="1"/>
    <row r="917984" ht="14.25" customHeight="1"/>
    <row r="917986" ht="14.25" customHeight="1"/>
    <row r="917988" ht="14.25" customHeight="1"/>
    <row r="917990" ht="14.25" customHeight="1"/>
    <row r="917992" ht="14.25" customHeight="1"/>
    <row r="917994" ht="14.25" customHeight="1"/>
    <row r="917996" ht="14.25" customHeight="1"/>
    <row r="917998" ht="14.25" customHeight="1"/>
    <row r="918000" ht="14.25" customHeight="1"/>
    <row r="918002" ht="14.25" customHeight="1"/>
    <row r="918004" ht="14.25" customHeight="1"/>
    <row r="918006" ht="14.25" customHeight="1"/>
    <row r="918008" ht="14.25" customHeight="1"/>
    <row r="918010" ht="14.25" customHeight="1"/>
    <row r="918012" ht="14.25" customHeight="1"/>
    <row r="918014" ht="14.25" customHeight="1"/>
    <row r="918016" ht="14.25" customHeight="1"/>
    <row r="918018" ht="14.25" customHeight="1"/>
    <row r="918020" ht="14.25" customHeight="1"/>
    <row r="918022" ht="14.25" customHeight="1"/>
    <row r="918024" ht="14.25" customHeight="1"/>
    <row r="918026" ht="14.25" customHeight="1"/>
    <row r="918028" ht="14.25" customHeight="1"/>
    <row r="918030" ht="14.25" customHeight="1"/>
    <row r="918032" ht="14.25" customHeight="1"/>
    <row r="918034" ht="14.25" customHeight="1"/>
    <row r="918036" ht="14.25" customHeight="1"/>
    <row r="918038" ht="14.25" customHeight="1"/>
    <row r="918040" ht="14.25" customHeight="1"/>
    <row r="918042" ht="14.25" customHeight="1"/>
    <row r="918044" ht="14.25" customHeight="1"/>
    <row r="918046" ht="14.25" customHeight="1"/>
    <row r="918048" ht="14.25" customHeight="1"/>
    <row r="918050" ht="14.25" customHeight="1"/>
    <row r="918052" ht="14.25" customHeight="1"/>
    <row r="918054" ht="14.25" customHeight="1"/>
    <row r="918056" ht="14.25" customHeight="1"/>
    <row r="918058" ht="14.25" customHeight="1"/>
    <row r="918060" ht="14.25" customHeight="1"/>
    <row r="918062" ht="14.25" customHeight="1"/>
    <row r="918064" ht="14.25" customHeight="1"/>
    <row r="918066" ht="14.25" customHeight="1"/>
    <row r="918068" ht="14.25" customHeight="1"/>
    <row r="918070" ht="14.25" customHeight="1"/>
    <row r="918072" ht="14.25" customHeight="1"/>
    <row r="918074" ht="14.25" customHeight="1"/>
    <row r="918076" ht="14.25" customHeight="1"/>
    <row r="918078" ht="14.25" customHeight="1"/>
    <row r="918080" ht="14.25" customHeight="1"/>
    <row r="918082" ht="14.25" customHeight="1"/>
    <row r="918084" ht="14.25" customHeight="1"/>
    <row r="918086" ht="14.25" customHeight="1"/>
    <row r="918088" ht="14.25" customHeight="1"/>
    <row r="918090" ht="14.25" customHeight="1"/>
    <row r="918092" ht="14.25" customHeight="1"/>
    <row r="918094" ht="14.25" customHeight="1"/>
    <row r="918096" ht="14.25" customHeight="1"/>
    <row r="918098" ht="14.25" customHeight="1"/>
    <row r="918100" ht="14.25" customHeight="1"/>
    <row r="918102" ht="14.25" customHeight="1"/>
    <row r="918104" ht="14.25" customHeight="1"/>
    <row r="918106" ht="14.25" customHeight="1"/>
    <row r="918108" ht="14.25" customHeight="1"/>
    <row r="918110" ht="14.25" customHeight="1"/>
    <row r="918112" ht="14.25" customHeight="1"/>
    <row r="918114" ht="14.25" customHeight="1"/>
    <row r="918116" ht="14.25" customHeight="1"/>
    <row r="918118" ht="14.25" customHeight="1"/>
    <row r="918120" ht="14.25" customHeight="1"/>
    <row r="918122" ht="14.25" customHeight="1"/>
    <row r="918124" ht="14.25" customHeight="1"/>
    <row r="918126" ht="14.25" customHeight="1"/>
    <row r="918128" ht="14.25" customHeight="1"/>
    <row r="918130" ht="14.25" customHeight="1"/>
    <row r="918132" ht="14.25" customHeight="1"/>
    <row r="918134" ht="14.25" customHeight="1"/>
    <row r="918136" ht="14.25" customHeight="1"/>
    <row r="918138" ht="14.25" customHeight="1"/>
    <row r="918140" ht="14.25" customHeight="1"/>
    <row r="918142" ht="14.25" customHeight="1"/>
    <row r="918144" ht="14.25" customHeight="1"/>
    <row r="918146" ht="14.25" customHeight="1"/>
    <row r="918148" ht="14.25" customHeight="1"/>
    <row r="918150" ht="14.25" customHeight="1"/>
    <row r="918152" ht="14.25" customHeight="1"/>
    <row r="918154" ht="14.25" customHeight="1"/>
    <row r="918156" ht="14.25" customHeight="1"/>
    <row r="918158" ht="14.25" customHeight="1"/>
    <row r="918160" ht="14.25" customHeight="1"/>
    <row r="918162" ht="14.25" customHeight="1"/>
    <row r="918164" ht="14.25" customHeight="1"/>
    <row r="918166" ht="14.25" customHeight="1"/>
    <row r="918168" ht="14.25" customHeight="1"/>
    <row r="918170" ht="14.25" customHeight="1"/>
    <row r="918172" ht="14.25" customHeight="1"/>
    <row r="918174" ht="14.25" customHeight="1"/>
    <row r="918176" ht="14.25" customHeight="1"/>
    <row r="918178" ht="14.25" customHeight="1"/>
    <row r="918180" ht="14.25" customHeight="1"/>
    <row r="918182" ht="14.25" customHeight="1"/>
    <row r="918184" ht="14.25" customHeight="1"/>
    <row r="918186" ht="14.25" customHeight="1"/>
    <row r="918188" ht="14.25" customHeight="1"/>
    <row r="918190" ht="14.25" customHeight="1"/>
    <row r="918192" ht="14.25" customHeight="1"/>
    <row r="918194" ht="14.25" customHeight="1"/>
    <row r="918196" ht="14.25" customHeight="1"/>
    <row r="918198" ht="14.25" customHeight="1"/>
    <row r="918200" ht="14.25" customHeight="1"/>
    <row r="918202" ht="14.25" customHeight="1"/>
    <row r="918204" ht="14.25" customHeight="1"/>
    <row r="918206" ht="14.25" customHeight="1"/>
    <row r="918208" ht="14.25" customHeight="1"/>
    <row r="918210" ht="14.25" customHeight="1"/>
    <row r="918212" ht="14.25" customHeight="1"/>
    <row r="918214" ht="14.25" customHeight="1"/>
    <row r="918216" ht="14.25" customHeight="1"/>
    <row r="918218" ht="14.25" customHeight="1"/>
    <row r="918220" ht="14.25" customHeight="1"/>
    <row r="918222" ht="14.25" customHeight="1"/>
    <row r="918224" ht="14.25" customHeight="1"/>
    <row r="918226" ht="14.25" customHeight="1"/>
    <row r="918228" ht="14.25" customHeight="1"/>
    <row r="918230" ht="14.25" customHeight="1"/>
    <row r="918232" ht="14.25" customHeight="1"/>
    <row r="918234" ht="14.25" customHeight="1"/>
    <row r="918236" ht="14.25" customHeight="1"/>
    <row r="918238" ht="14.25" customHeight="1"/>
    <row r="918240" ht="14.25" customHeight="1"/>
    <row r="918242" ht="14.25" customHeight="1"/>
    <row r="918244" ht="14.25" customHeight="1"/>
    <row r="918246" ht="14.25" customHeight="1"/>
    <row r="918248" ht="14.25" customHeight="1"/>
    <row r="918250" ht="14.25" customHeight="1"/>
    <row r="918252" ht="14.25" customHeight="1"/>
    <row r="918254" ht="14.25" customHeight="1"/>
    <row r="918256" ht="14.25" customHeight="1"/>
    <row r="918258" ht="14.25" customHeight="1"/>
    <row r="918260" ht="14.25" customHeight="1"/>
    <row r="918262" ht="14.25" customHeight="1"/>
    <row r="918264" ht="14.25" customHeight="1"/>
    <row r="918266" ht="14.25" customHeight="1"/>
    <row r="918268" ht="14.25" customHeight="1"/>
    <row r="918270" ht="14.25" customHeight="1"/>
    <row r="918272" ht="14.25" customHeight="1"/>
    <row r="918274" ht="14.25" customHeight="1"/>
    <row r="918276" ht="14.25" customHeight="1"/>
    <row r="918278" ht="14.25" customHeight="1"/>
    <row r="918280" ht="14.25" customHeight="1"/>
    <row r="918282" ht="14.25" customHeight="1"/>
    <row r="918284" ht="14.25" customHeight="1"/>
    <row r="918286" ht="14.25" customHeight="1"/>
    <row r="918288" ht="14.25" customHeight="1"/>
    <row r="918290" ht="14.25" customHeight="1"/>
    <row r="918292" ht="14.25" customHeight="1"/>
    <row r="918294" ht="14.25" customHeight="1"/>
    <row r="918296" ht="14.25" customHeight="1"/>
    <row r="918298" ht="14.25" customHeight="1"/>
    <row r="918300" ht="14.25" customHeight="1"/>
    <row r="918302" ht="14.25" customHeight="1"/>
    <row r="918304" ht="14.25" customHeight="1"/>
    <row r="918306" ht="14.25" customHeight="1"/>
    <row r="918308" ht="14.25" customHeight="1"/>
    <row r="918310" ht="14.25" customHeight="1"/>
    <row r="918312" ht="14.25" customHeight="1"/>
    <row r="918314" ht="14.25" customHeight="1"/>
    <row r="918316" ht="14.25" customHeight="1"/>
    <row r="918318" ht="14.25" customHeight="1"/>
    <row r="918320" ht="14.25" customHeight="1"/>
    <row r="918322" ht="14.25" customHeight="1"/>
    <row r="918324" ht="14.25" customHeight="1"/>
    <row r="918326" ht="14.25" customHeight="1"/>
    <row r="918328" ht="14.25" customHeight="1"/>
    <row r="918330" ht="14.25" customHeight="1"/>
    <row r="918332" ht="14.25" customHeight="1"/>
    <row r="918334" ht="14.25" customHeight="1"/>
    <row r="918336" ht="14.25" customHeight="1"/>
    <row r="918338" ht="14.25" customHeight="1"/>
    <row r="918340" ht="14.25" customHeight="1"/>
    <row r="918342" ht="14.25" customHeight="1"/>
    <row r="918344" ht="14.25" customHeight="1"/>
    <row r="918346" ht="14.25" customHeight="1"/>
    <row r="918348" ht="14.25" customHeight="1"/>
    <row r="918350" ht="14.25" customHeight="1"/>
    <row r="918352" ht="14.25" customHeight="1"/>
    <row r="918354" ht="14.25" customHeight="1"/>
    <row r="918356" ht="14.25" customHeight="1"/>
    <row r="918358" ht="14.25" customHeight="1"/>
    <row r="918360" ht="14.25" customHeight="1"/>
    <row r="918362" ht="14.25" customHeight="1"/>
    <row r="918364" ht="14.25" customHeight="1"/>
    <row r="918366" ht="14.25" customHeight="1"/>
    <row r="918368" ht="14.25" customHeight="1"/>
    <row r="918370" ht="14.25" customHeight="1"/>
    <row r="918372" ht="14.25" customHeight="1"/>
    <row r="918374" ht="14.25" customHeight="1"/>
    <row r="918376" ht="14.25" customHeight="1"/>
    <row r="918378" ht="14.25" customHeight="1"/>
    <row r="918380" ht="14.25" customHeight="1"/>
    <row r="918382" ht="14.25" customHeight="1"/>
    <row r="918384" ht="14.25" customHeight="1"/>
    <row r="918386" ht="14.25" customHeight="1"/>
    <row r="918388" ht="14.25" customHeight="1"/>
    <row r="918390" ht="14.25" customHeight="1"/>
    <row r="918392" ht="14.25" customHeight="1"/>
    <row r="918394" ht="14.25" customHeight="1"/>
    <row r="918396" ht="14.25" customHeight="1"/>
    <row r="918398" ht="14.25" customHeight="1"/>
    <row r="918400" ht="14.25" customHeight="1"/>
    <row r="918402" ht="14.25" customHeight="1"/>
    <row r="918404" ht="14.25" customHeight="1"/>
    <row r="918406" ht="14.25" customHeight="1"/>
    <row r="918408" ht="14.25" customHeight="1"/>
    <row r="918410" ht="14.25" customHeight="1"/>
    <row r="918412" ht="14.25" customHeight="1"/>
    <row r="918414" ht="14.25" customHeight="1"/>
    <row r="918416" ht="14.25" customHeight="1"/>
    <row r="918418" ht="14.25" customHeight="1"/>
    <row r="918420" ht="14.25" customHeight="1"/>
    <row r="918422" ht="14.25" customHeight="1"/>
    <row r="918424" ht="14.25" customHeight="1"/>
    <row r="918426" ht="14.25" customHeight="1"/>
    <row r="918428" ht="14.25" customHeight="1"/>
    <row r="918430" ht="14.25" customHeight="1"/>
    <row r="918432" ht="14.25" customHeight="1"/>
    <row r="918434" ht="14.25" customHeight="1"/>
    <row r="918436" ht="14.25" customHeight="1"/>
    <row r="918438" ht="14.25" customHeight="1"/>
    <row r="918440" ht="14.25" customHeight="1"/>
    <row r="918442" ht="14.25" customHeight="1"/>
    <row r="918444" ht="14.25" customHeight="1"/>
    <row r="918446" ht="14.25" customHeight="1"/>
    <row r="918448" ht="14.25" customHeight="1"/>
    <row r="918450" ht="14.25" customHeight="1"/>
    <row r="918452" ht="14.25" customHeight="1"/>
    <row r="918454" ht="14.25" customHeight="1"/>
    <row r="918456" ht="14.25" customHeight="1"/>
    <row r="918458" ht="14.25" customHeight="1"/>
    <row r="918460" ht="14.25" customHeight="1"/>
    <row r="918462" ht="14.25" customHeight="1"/>
    <row r="918464" ht="14.25" customHeight="1"/>
    <row r="918466" ht="14.25" customHeight="1"/>
    <row r="918468" ht="14.25" customHeight="1"/>
    <row r="918470" ht="14.25" customHeight="1"/>
    <row r="918472" ht="14.25" customHeight="1"/>
    <row r="918474" ht="14.25" customHeight="1"/>
    <row r="918476" ht="14.25" customHeight="1"/>
    <row r="918478" ht="14.25" customHeight="1"/>
    <row r="918480" ht="14.25" customHeight="1"/>
    <row r="918482" ht="14.25" customHeight="1"/>
    <row r="918484" ht="14.25" customHeight="1"/>
    <row r="918486" ht="14.25" customHeight="1"/>
    <row r="918488" ht="14.25" customHeight="1"/>
    <row r="918490" ht="14.25" customHeight="1"/>
    <row r="918492" ht="14.25" customHeight="1"/>
    <row r="918494" ht="14.25" customHeight="1"/>
    <row r="918496" ht="14.25" customHeight="1"/>
    <row r="918498" ht="14.25" customHeight="1"/>
    <row r="918500" ht="14.25" customHeight="1"/>
    <row r="918502" ht="14.25" customHeight="1"/>
    <row r="918504" ht="14.25" customHeight="1"/>
    <row r="918506" ht="14.25" customHeight="1"/>
    <row r="918508" ht="14.25" customHeight="1"/>
    <row r="918510" ht="14.25" customHeight="1"/>
    <row r="918512" ht="14.25" customHeight="1"/>
    <row r="918514" ht="14.25" customHeight="1"/>
    <row r="918516" ht="14.25" customHeight="1"/>
    <row r="918518" ht="14.25" customHeight="1"/>
    <row r="918520" ht="14.25" customHeight="1"/>
    <row r="918522" ht="14.25" customHeight="1"/>
    <row r="918524" ht="14.25" customHeight="1"/>
    <row r="918526" ht="14.25" customHeight="1"/>
    <row r="918528" ht="14.25" customHeight="1"/>
    <row r="918530" ht="14.25" customHeight="1"/>
    <row r="918532" ht="14.25" customHeight="1"/>
    <row r="918534" ht="14.25" customHeight="1"/>
    <row r="918536" ht="14.25" customHeight="1"/>
    <row r="918538" ht="14.25" customHeight="1"/>
    <row r="918540" ht="14.25" customHeight="1"/>
    <row r="918542" ht="14.25" customHeight="1"/>
    <row r="918544" ht="14.25" customHeight="1"/>
    <row r="918546" ht="14.25" customHeight="1"/>
    <row r="918548" ht="14.25" customHeight="1"/>
    <row r="918550" ht="14.25" customHeight="1"/>
    <row r="918552" ht="14.25" customHeight="1"/>
    <row r="918554" ht="14.25" customHeight="1"/>
    <row r="918556" ht="14.25" customHeight="1"/>
    <row r="918558" ht="14.25" customHeight="1"/>
    <row r="918560" ht="14.25" customHeight="1"/>
    <row r="918562" ht="14.25" customHeight="1"/>
    <row r="918564" ht="14.25" customHeight="1"/>
    <row r="918566" ht="14.25" customHeight="1"/>
    <row r="918568" ht="14.25" customHeight="1"/>
    <row r="918570" ht="14.25" customHeight="1"/>
    <row r="918572" ht="14.25" customHeight="1"/>
    <row r="918574" ht="14.25" customHeight="1"/>
    <row r="918576" ht="14.25" customHeight="1"/>
    <row r="918578" ht="14.25" customHeight="1"/>
    <row r="918580" ht="14.25" customHeight="1"/>
    <row r="918582" ht="14.25" customHeight="1"/>
    <row r="918584" ht="14.25" customHeight="1"/>
    <row r="918586" ht="14.25" customHeight="1"/>
    <row r="918588" ht="14.25" customHeight="1"/>
    <row r="918590" ht="14.25" customHeight="1"/>
    <row r="918592" ht="14.25" customHeight="1"/>
    <row r="918594" ht="14.25" customHeight="1"/>
    <row r="918596" ht="14.25" customHeight="1"/>
    <row r="918598" ht="14.25" customHeight="1"/>
    <row r="918600" ht="14.25" customHeight="1"/>
    <row r="918602" ht="14.25" customHeight="1"/>
    <row r="918604" ht="14.25" customHeight="1"/>
    <row r="918606" ht="14.25" customHeight="1"/>
    <row r="918608" ht="14.25" customHeight="1"/>
    <row r="918610" ht="14.25" customHeight="1"/>
    <row r="918612" ht="14.25" customHeight="1"/>
    <row r="918614" ht="14.25" customHeight="1"/>
    <row r="918616" ht="14.25" customHeight="1"/>
    <row r="918618" ht="14.25" customHeight="1"/>
    <row r="918620" ht="14.25" customHeight="1"/>
    <row r="918622" ht="14.25" customHeight="1"/>
    <row r="918624" ht="14.25" customHeight="1"/>
    <row r="918626" ht="14.25" customHeight="1"/>
    <row r="918628" ht="14.25" customHeight="1"/>
    <row r="918630" ht="14.25" customHeight="1"/>
    <row r="918632" ht="14.25" customHeight="1"/>
    <row r="918634" ht="14.25" customHeight="1"/>
    <row r="918636" ht="14.25" customHeight="1"/>
    <row r="918638" ht="14.25" customHeight="1"/>
    <row r="918640" ht="14.25" customHeight="1"/>
    <row r="918642" ht="14.25" customHeight="1"/>
    <row r="918644" ht="14.25" customHeight="1"/>
    <row r="918646" ht="14.25" customHeight="1"/>
    <row r="918648" ht="14.25" customHeight="1"/>
    <row r="918650" ht="14.25" customHeight="1"/>
    <row r="918652" ht="14.25" customHeight="1"/>
    <row r="918654" ht="14.25" customHeight="1"/>
    <row r="918656" ht="14.25" customHeight="1"/>
    <row r="918658" ht="14.25" customHeight="1"/>
    <row r="918660" ht="14.25" customHeight="1"/>
    <row r="918662" ht="14.25" customHeight="1"/>
    <row r="918664" ht="14.25" customHeight="1"/>
    <row r="918666" ht="14.25" customHeight="1"/>
    <row r="918668" ht="14.25" customHeight="1"/>
    <row r="918670" ht="14.25" customHeight="1"/>
    <row r="918672" ht="14.25" customHeight="1"/>
    <row r="918674" ht="14.25" customHeight="1"/>
    <row r="918676" ht="14.25" customHeight="1"/>
    <row r="918678" ht="14.25" customHeight="1"/>
    <row r="918680" ht="14.25" customHeight="1"/>
    <row r="918682" ht="14.25" customHeight="1"/>
    <row r="918684" ht="14.25" customHeight="1"/>
    <row r="918686" ht="14.25" customHeight="1"/>
    <row r="918688" ht="14.25" customHeight="1"/>
    <row r="918690" ht="14.25" customHeight="1"/>
    <row r="918692" ht="14.25" customHeight="1"/>
    <row r="918694" ht="14.25" customHeight="1"/>
    <row r="918696" ht="14.25" customHeight="1"/>
    <row r="918698" ht="14.25" customHeight="1"/>
    <row r="918700" ht="14.25" customHeight="1"/>
    <row r="918702" ht="14.25" customHeight="1"/>
    <row r="918704" ht="14.25" customHeight="1"/>
    <row r="918706" ht="14.25" customHeight="1"/>
    <row r="918708" ht="14.25" customHeight="1"/>
    <row r="918710" ht="14.25" customHeight="1"/>
    <row r="918712" ht="14.25" customHeight="1"/>
    <row r="918714" ht="14.25" customHeight="1"/>
    <row r="918716" ht="14.25" customHeight="1"/>
    <row r="918718" ht="14.25" customHeight="1"/>
    <row r="918720" ht="14.25" customHeight="1"/>
    <row r="918722" ht="14.25" customHeight="1"/>
    <row r="918724" ht="14.25" customHeight="1"/>
    <row r="918726" ht="14.25" customHeight="1"/>
    <row r="918728" ht="14.25" customHeight="1"/>
    <row r="918730" ht="14.25" customHeight="1"/>
    <row r="918732" ht="14.25" customHeight="1"/>
    <row r="918734" ht="14.25" customHeight="1"/>
    <row r="918736" ht="14.25" customHeight="1"/>
    <row r="918738" ht="14.25" customHeight="1"/>
    <row r="918740" ht="14.25" customHeight="1"/>
    <row r="918742" ht="14.25" customHeight="1"/>
    <row r="918744" ht="14.25" customHeight="1"/>
    <row r="918746" ht="14.25" customHeight="1"/>
    <row r="918748" ht="14.25" customHeight="1"/>
    <row r="918750" ht="14.25" customHeight="1"/>
    <row r="918752" ht="14.25" customHeight="1"/>
    <row r="918754" ht="14.25" customHeight="1"/>
    <row r="918756" ht="14.25" customHeight="1"/>
    <row r="918758" ht="14.25" customHeight="1"/>
    <row r="918760" ht="14.25" customHeight="1"/>
    <row r="918762" ht="14.25" customHeight="1"/>
    <row r="918764" ht="14.25" customHeight="1"/>
    <row r="918766" ht="14.25" customHeight="1"/>
    <row r="918768" ht="14.25" customHeight="1"/>
    <row r="918770" ht="14.25" customHeight="1"/>
    <row r="918772" ht="14.25" customHeight="1"/>
    <row r="918774" ht="14.25" customHeight="1"/>
    <row r="918776" ht="14.25" customHeight="1"/>
    <row r="918778" ht="14.25" customHeight="1"/>
    <row r="918780" ht="14.25" customHeight="1"/>
    <row r="918782" ht="14.25" customHeight="1"/>
    <row r="918784" ht="14.25" customHeight="1"/>
    <row r="918786" ht="14.25" customHeight="1"/>
    <row r="918788" ht="14.25" customHeight="1"/>
    <row r="918790" ht="14.25" customHeight="1"/>
    <row r="918792" ht="14.25" customHeight="1"/>
    <row r="918794" ht="14.25" customHeight="1"/>
    <row r="918796" ht="14.25" customHeight="1"/>
    <row r="918798" ht="14.25" customHeight="1"/>
    <row r="918800" ht="14.25" customHeight="1"/>
    <row r="918802" ht="14.25" customHeight="1"/>
    <row r="918804" ht="14.25" customHeight="1"/>
    <row r="918806" ht="14.25" customHeight="1"/>
    <row r="918808" ht="14.25" customHeight="1"/>
    <row r="918810" ht="14.25" customHeight="1"/>
    <row r="918812" ht="14.25" customHeight="1"/>
    <row r="918814" ht="14.25" customHeight="1"/>
    <row r="918816" ht="14.25" customHeight="1"/>
    <row r="918818" ht="14.25" customHeight="1"/>
    <row r="918820" ht="14.25" customHeight="1"/>
    <row r="918822" ht="14.25" customHeight="1"/>
    <row r="918824" ht="14.25" customHeight="1"/>
    <row r="918826" ht="14.25" customHeight="1"/>
    <row r="918828" ht="14.25" customHeight="1"/>
    <row r="918830" ht="14.25" customHeight="1"/>
    <row r="918832" ht="14.25" customHeight="1"/>
    <row r="918834" ht="14.25" customHeight="1"/>
    <row r="918836" ht="14.25" customHeight="1"/>
    <row r="918838" ht="14.25" customHeight="1"/>
    <row r="918840" ht="14.25" customHeight="1"/>
    <row r="918842" ht="14.25" customHeight="1"/>
    <row r="918844" ht="14.25" customHeight="1"/>
    <row r="918846" ht="14.25" customHeight="1"/>
    <row r="918848" ht="14.25" customHeight="1"/>
    <row r="918850" ht="14.25" customHeight="1"/>
    <row r="918852" ht="14.25" customHeight="1"/>
    <row r="918854" ht="14.25" customHeight="1"/>
    <row r="918856" ht="14.25" customHeight="1"/>
    <row r="918858" ht="14.25" customHeight="1"/>
    <row r="918860" ht="14.25" customHeight="1"/>
    <row r="918862" ht="14.25" customHeight="1"/>
    <row r="918864" ht="14.25" customHeight="1"/>
    <row r="918866" ht="14.25" customHeight="1"/>
    <row r="918868" ht="14.25" customHeight="1"/>
    <row r="918870" ht="14.25" customHeight="1"/>
    <row r="918872" ht="14.25" customHeight="1"/>
    <row r="918874" ht="14.25" customHeight="1"/>
    <row r="918876" ht="14.25" customHeight="1"/>
    <row r="918878" ht="14.25" customHeight="1"/>
    <row r="918880" ht="14.25" customHeight="1"/>
    <row r="918882" ht="14.25" customHeight="1"/>
    <row r="918884" ht="14.25" customHeight="1"/>
    <row r="918886" ht="14.25" customHeight="1"/>
    <row r="918888" ht="14.25" customHeight="1"/>
    <row r="918890" ht="14.25" customHeight="1"/>
    <row r="918892" ht="14.25" customHeight="1"/>
    <row r="918894" ht="14.25" customHeight="1"/>
    <row r="918896" ht="14.25" customHeight="1"/>
    <row r="918898" ht="14.25" customHeight="1"/>
    <row r="918900" ht="14.25" customHeight="1"/>
    <row r="918902" ht="14.25" customHeight="1"/>
    <row r="918904" ht="14.25" customHeight="1"/>
    <row r="918906" ht="14.25" customHeight="1"/>
    <row r="918908" ht="14.25" customHeight="1"/>
    <row r="918910" ht="14.25" customHeight="1"/>
    <row r="918912" ht="14.25" customHeight="1"/>
    <row r="918914" ht="14.25" customHeight="1"/>
    <row r="918916" ht="14.25" customHeight="1"/>
    <row r="918918" ht="14.25" customHeight="1"/>
    <row r="918920" ht="14.25" customHeight="1"/>
    <row r="918922" ht="14.25" customHeight="1"/>
    <row r="918924" ht="14.25" customHeight="1"/>
    <row r="918926" ht="14.25" customHeight="1"/>
    <row r="918928" ht="14.25" customHeight="1"/>
    <row r="918930" ht="14.25" customHeight="1"/>
    <row r="918932" ht="14.25" customHeight="1"/>
    <row r="918934" ht="14.25" customHeight="1"/>
    <row r="918936" ht="14.25" customHeight="1"/>
    <row r="918938" ht="14.25" customHeight="1"/>
    <row r="918940" ht="14.25" customHeight="1"/>
    <row r="918942" ht="14.25" customHeight="1"/>
    <row r="918944" ht="14.25" customHeight="1"/>
    <row r="918946" ht="14.25" customHeight="1"/>
    <row r="918948" ht="14.25" customHeight="1"/>
    <row r="918950" ht="14.25" customHeight="1"/>
    <row r="918952" ht="14.25" customHeight="1"/>
    <row r="918954" ht="14.25" customHeight="1"/>
    <row r="918956" ht="14.25" customHeight="1"/>
    <row r="918958" ht="14.25" customHeight="1"/>
    <row r="918960" ht="14.25" customHeight="1"/>
    <row r="918962" ht="14.25" customHeight="1"/>
    <row r="918964" ht="14.25" customHeight="1"/>
    <row r="918966" ht="14.25" customHeight="1"/>
    <row r="918968" ht="14.25" customHeight="1"/>
    <row r="918970" ht="14.25" customHeight="1"/>
    <row r="918972" ht="14.25" customHeight="1"/>
    <row r="918974" ht="14.25" customHeight="1"/>
    <row r="918976" ht="14.25" customHeight="1"/>
    <row r="918978" ht="14.25" customHeight="1"/>
    <row r="918980" ht="14.25" customHeight="1"/>
    <row r="918982" ht="14.25" customHeight="1"/>
    <row r="918984" ht="14.25" customHeight="1"/>
    <row r="918986" ht="14.25" customHeight="1"/>
    <row r="918988" ht="14.25" customHeight="1"/>
    <row r="918990" ht="14.25" customHeight="1"/>
    <row r="918992" ht="14.25" customHeight="1"/>
    <row r="918994" ht="14.25" customHeight="1"/>
    <row r="918996" ht="14.25" customHeight="1"/>
    <row r="918998" ht="14.25" customHeight="1"/>
    <row r="919000" ht="14.25" customHeight="1"/>
    <row r="919002" ht="14.25" customHeight="1"/>
    <row r="919004" ht="14.25" customHeight="1"/>
    <row r="919006" ht="14.25" customHeight="1"/>
    <row r="919008" ht="14.25" customHeight="1"/>
    <row r="919010" ht="14.25" customHeight="1"/>
    <row r="919012" ht="14.25" customHeight="1"/>
    <row r="919014" ht="14.25" customHeight="1"/>
    <row r="919016" ht="14.25" customHeight="1"/>
    <row r="919018" ht="14.25" customHeight="1"/>
    <row r="919020" ht="14.25" customHeight="1"/>
    <row r="919022" ht="14.25" customHeight="1"/>
    <row r="919024" ht="14.25" customHeight="1"/>
    <row r="919026" ht="14.25" customHeight="1"/>
    <row r="919028" ht="14.25" customHeight="1"/>
    <row r="919030" ht="14.25" customHeight="1"/>
    <row r="919032" ht="14.25" customHeight="1"/>
    <row r="919034" ht="14.25" customHeight="1"/>
    <row r="919036" ht="14.25" customHeight="1"/>
    <row r="919038" ht="14.25" customHeight="1"/>
    <row r="919040" ht="14.25" customHeight="1"/>
    <row r="919042" ht="14.25" customHeight="1"/>
    <row r="919044" ht="14.25" customHeight="1"/>
    <row r="919046" ht="14.25" customHeight="1"/>
    <row r="919048" ht="14.25" customHeight="1"/>
    <row r="919050" ht="14.25" customHeight="1"/>
    <row r="919052" ht="14.25" customHeight="1"/>
    <row r="919054" ht="14.25" customHeight="1"/>
    <row r="919056" ht="14.25" customHeight="1"/>
    <row r="919058" ht="14.25" customHeight="1"/>
    <row r="919060" ht="14.25" customHeight="1"/>
    <row r="919062" ht="14.25" customHeight="1"/>
    <row r="919064" ht="14.25" customHeight="1"/>
    <row r="919066" ht="14.25" customHeight="1"/>
    <row r="919068" ht="14.25" customHeight="1"/>
    <row r="919070" ht="14.25" customHeight="1"/>
    <row r="919072" ht="14.25" customHeight="1"/>
    <row r="919074" ht="14.25" customHeight="1"/>
    <row r="919076" ht="14.25" customHeight="1"/>
    <row r="919078" ht="14.25" customHeight="1"/>
    <row r="919080" ht="14.25" customHeight="1"/>
    <row r="919082" ht="14.25" customHeight="1"/>
    <row r="919084" ht="14.25" customHeight="1"/>
    <row r="919086" ht="14.25" customHeight="1"/>
    <row r="919088" ht="14.25" customHeight="1"/>
    <row r="919090" ht="14.25" customHeight="1"/>
    <row r="919092" ht="14.25" customHeight="1"/>
    <row r="919094" ht="14.25" customHeight="1"/>
    <row r="919096" ht="14.25" customHeight="1"/>
    <row r="919098" ht="14.25" customHeight="1"/>
    <row r="919100" ht="14.25" customHeight="1"/>
    <row r="919102" ht="14.25" customHeight="1"/>
    <row r="919104" ht="14.25" customHeight="1"/>
    <row r="919106" ht="14.25" customHeight="1"/>
    <row r="919108" ht="14.25" customHeight="1"/>
    <row r="919110" ht="14.25" customHeight="1"/>
    <row r="919112" ht="14.25" customHeight="1"/>
    <row r="919114" ht="14.25" customHeight="1"/>
    <row r="919116" ht="14.25" customHeight="1"/>
    <row r="919118" ht="14.25" customHeight="1"/>
    <row r="919120" ht="14.25" customHeight="1"/>
    <row r="919122" ht="14.25" customHeight="1"/>
    <row r="919124" ht="14.25" customHeight="1"/>
    <row r="919126" ht="14.25" customHeight="1"/>
    <row r="919128" ht="14.25" customHeight="1"/>
    <row r="919130" ht="14.25" customHeight="1"/>
    <row r="919132" ht="14.25" customHeight="1"/>
    <row r="919134" ht="14.25" customHeight="1"/>
    <row r="919136" ht="14.25" customHeight="1"/>
    <row r="919138" ht="14.25" customHeight="1"/>
    <row r="919140" ht="14.25" customHeight="1"/>
    <row r="919142" ht="14.25" customHeight="1"/>
    <row r="919144" ht="14.25" customHeight="1"/>
    <row r="919146" ht="14.25" customHeight="1"/>
    <row r="919148" ht="14.25" customHeight="1"/>
    <row r="919150" ht="14.25" customHeight="1"/>
    <row r="919152" ht="14.25" customHeight="1"/>
    <row r="919154" ht="14.25" customHeight="1"/>
    <row r="919156" ht="14.25" customHeight="1"/>
    <row r="919158" ht="14.25" customHeight="1"/>
    <row r="919160" ht="14.25" customHeight="1"/>
    <row r="919162" ht="14.25" customHeight="1"/>
    <row r="919164" ht="14.25" customHeight="1"/>
    <row r="919166" ht="14.25" customHeight="1"/>
    <row r="919168" ht="14.25" customHeight="1"/>
    <row r="919170" ht="14.25" customHeight="1"/>
    <row r="919172" ht="14.25" customHeight="1"/>
    <row r="919174" ht="14.25" customHeight="1"/>
    <row r="919176" ht="14.25" customHeight="1"/>
    <row r="919178" ht="14.25" customHeight="1"/>
    <row r="919180" ht="14.25" customHeight="1"/>
    <row r="919182" ht="14.25" customHeight="1"/>
    <row r="919184" ht="14.25" customHeight="1"/>
    <row r="919186" ht="14.25" customHeight="1"/>
    <row r="919188" ht="14.25" customHeight="1"/>
    <row r="919190" ht="14.25" customHeight="1"/>
    <row r="919192" ht="14.25" customHeight="1"/>
    <row r="919194" ht="14.25" customHeight="1"/>
    <row r="919196" ht="14.25" customHeight="1"/>
    <row r="919198" ht="14.25" customHeight="1"/>
    <row r="919200" ht="14.25" customHeight="1"/>
    <row r="919202" ht="14.25" customHeight="1"/>
    <row r="919204" ht="14.25" customHeight="1"/>
    <row r="919206" ht="14.25" customHeight="1"/>
    <row r="919208" ht="14.25" customHeight="1"/>
    <row r="919210" ht="14.25" customHeight="1"/>
    <row r="919212" ht="14.25" customHeight="1"/>
    <row r="919214" ht="14.25" customHeight="1"/>
    <row r="919216" ht="14.25" customHeight="1"/>
    <row r="919218" ht="14.25" customHeight="1"/>
    <row r="919220" ht="14.25" customHeight="1"/>
    <row r="919222" ht="14.25" customHeight="1"/>
    <row r="919224" ht="14.25" customHeight="1"/>
    <row r="919226" ht="14.25" customHeight="1"/>
    <row r="919228" ht="14.25" customHeight="1"/>
    <row r="919230" ht="14.25" customHeight="1"/>
    <row r="919232" ht="14.25" customHeight="1"/>
    <row r="919234" ht="14.25" customHeight="1"/>
    <row r="919236" ht="14.25" customHeight="1"/>
    <row r="919238" ht="14.25" customHeight="1"/>
    <row r="919240" ht="14.25" customHeight="1"/>
    <row r="919242" ht="14.25" customHeight="1"/>
    <row r="919244" ht="14.25" customHeight="1"/>
    <row r="919246" ht="14.25" customHeight="1"/>
    <row r="919248" ht="14.25" customHeight="1"/>
    <row r="919250" ht="14.25" customHeight="1"/>
    <row r="919252" ht="14.25" customHeight="1"/>
    <row r="919254" ht="14.25" customHeight="1"/>
    <row r="919256" ht="14.25" customHeight="1"/>
    <row r="919258" ht="14.25" customHeight="1"/>
    <row r="919260" ht="14.25" customHeight="1"/>
    <row r="919262" ht="14.25" customHeight="1"/>
    <row r="919264" ht="14.25" customHeight="1"/>
    <row r="919266" ht="14.25" customHeight="1"/>
    <row r="919268" ht="14.25" customHeight="1"/>
    <row r="919270" ht="14.25" customHeight="1"/>
    <row r="919272" ht="14.25" customHeight="1"/>
    <row r="919274" ht="14.25" customHeight="1"/>
    <row r="919276" ht="14.25" customHeight="1"/>
    <row r="919278" ht="14.25" customHeight="1"/>
    <row r="919280" ht="14.25" customHeight="1"/>
    <row r="919282" ht="14.25" customHeight="1"/>
    <row r="919284" ht="14.25" customHeight="1"/>
    <row r="919286" ht="14.25" customHeight="1"/>
    <row r="919288" ht="14.25" customHeight="1"/>
    <row r="919290" ht="14.25" customHeight="1"/>
    <row r="919292" ht="14.25" customHeight="1"/>
    <row r="919294" ht="14.25" customHeight="1"/>
    <row r="919296" ht="14.25" customHeight="1"/>
    <row r="919298" ht="14.25" customHeight="1"/>
    <row r="919300" ht="14.25" customHeight="1"/>
    <row r="919302" ht="14.25" customHeight="1"/>
    <row r="919304" ht="14.25" customHeight="1"/>
    <row r="919306" ht="14.25" customHeight="1"/>
    <row r="919308" ht="14.25" customHeight="1"/>
    <row r="919310" ht="14.25" customHeight="1"/>
    <row r="919312" ht="14.25" customHeight="1"/>
    <row r="919314" ht="14.25" customHeight="1"/>
    <row r="919316" ht="14.25" customHeight="1"/>
    <row r="919318" ht="14.25" customHeight="1"/>
    <row r="919320" ht="14.25" customHeight="1"/>
    <row r="919322" ht="14.25" customHeight="1"/>
    <row r="919324" ht="14.25" customHeight="1"/>
    <row r="919326" ht="14.25" customHeight="1"/>
    <row r="919328" ht="14.25" customHeight="1"/>
    <row r="919330" ht="14.25" customHeight="1"/>
    <row r="919332" ht="14.25" customHeight="1"/>
    <row r="919334" ht="14.25" customHeight="1"/>
    <row r="919336" ht="14.25" customHeight="1"/>
    <row r="919338" ht="14.25" customHeight="1"/>
    <row r="919340" ht="14.25" customHeight="1"/>
    <row r="919342" ht="14.25" customHeight="1"/>
    <row r="919344" ht="14.25" customHeight="1"/>
    <row r="919346" ht="14.25" customHeight="1"/>
    <row r="919348" ht="14.25" customHeight="1"/>
    <row r="919350" ht="14.25" customHeight="1"/>
    <row r="919352" ht="14.25" customHeight="1"/>
    <row r="919354" ht="14.25" customHeight="1"/>
    <row r="919356" ht="14.25" customHeight="1"/>
    <row r="919358" ht="14.25" customHeight="1"/>
    <row r="919360" ht="14.25" customHeight="1"/>
    <row r="919362" ht="14.25" customHeight="1"/>
    <row r="919364" ht="14.25" customHeight="1"/>
    <row r="919366" ht="14.25" customHeight="1"/>
    <row r="919368" ht="14.25" customHeight="1"/>
    <row r="919370" ht="14.25" customHeight="1"/>
    <row r="919372" ht="14.25" customHeight="1"/>
    <row r="919374" ht="14.25" customHeight="1"/>
    <row r="919376" ht="14.25" customHeight="1"/>
    <row r="919378" ht="14.25" customHeight="1"/>
    <row r="919380" ht="14.25" customHeight="1"/>
    <row r="919382" ht="14.25" customHeight="1"/>
    <row r="919384" ht="14.25" customHeight="1"/>
    <row r="919386" ht="14.25" customHeight="1"/>
    <row r="919388" ht="14.25" customHeight="1"/>
    <row r="919390" ht="14.25" customHeight="1"/>
    <row r="919392" ht="14.25" customHeight="1"/>
    <row r="919394" ht="14.25" customHeight="1"/>
    <row r="919396" ht="14.25" customHeight="1"/>
    <row r="919398" ht="14.25" customHeight="1"/>
    <row r="919400" ht="14.25" customHeight="1"/>
    <row r="919402" ht="14.25" customHeight="1"/>
    <row r="919404" ht="14.25" customHeight="1"/>
    <row r="919406" ht="14.25" customHeight="1"/>
    <row r="919408" ht="14.25" customHeight="1"/>
    <row r="919410" ht="14.25" customHeight="1"/>
    <row r="919412" ht="14.25" customHeight="1"/>
    <row r="919414" ht="14.25" customHeight="1"/>
    <row r="919416" ht="14.25" customHeight="1"/>
    <row r="919418" ht="14.25" customHeight="1"/>
    <row r="919420" ht="14.25" customHeight="1"/>
    <row r="919422" ht="14.25" customHeight="1"/>
    <row r="919424" ht="14.25" customHeight="1"/>
    <row r="919426" ht="14.25" customHeight="1"/>
    <row r="919428" ht="14.25" customHeight="1"/>
    <row r="919430" ht="14.25" customHeight="1"/>
    <row r="919432" ht="14.25" customHeight="1"/>
    <row r="919434" ht="14.25" customHeight="1"/>
    <row r="919436" ht="14.25" customHeight="1"/>
    <row r="919438" ht="14.25" customHeight="1"/>
    <row r="919440" ht="14.25" customHeight="1"/>
    <row r="919442" ht="14.25" customHeight="1"/>
    <row r="919444" ht="14.25" customHeight="1"/>
    <row r="919446" ht="14.25" customHeight="1"/>
    <row r="919448" ht="14.25" customHeight="1"/>
    <row r="919450" ht="14.25" customHeight="1"/>
    <row r="919452" ht="14.25" customHeight="1"/>
    <row r="919454" ht="14.25" customHeight="1"/>
    <row r="919456" ht="14.25" customHeight="1"/>
    <row r="919458" ht="14.25" customHeight="1"/>
    <row r="919460" ht="14.25" customHeight="1"/>
    <row r="919462" ht="14.25" customHeight="1"/>
    <row r="919464" ht="14.25" customHeight="1"/>
    <row r="919466" ht="14.25" customHeight="1"/>
    <row r="919468" ht="14.25" customHeight="1"/>
    <row r="919470" ht="14.25" customHeight="1"/>
    <row r="919472" ht="14.25" customHeight="1"/>
    <row r="919474" ht="14.25" customHeight="1"/>
    <row r="919476" ht="14.25" customHeight="1"/>
    <row r="919478" ht="14.25" customHeight="1"/>
    <row r="919480" ht="14.25" customHeight="1"/>
    <row r="919482" ht="14.25" customHeight="1"/>
    <row r="919484" ht="14.25" customHeight="1"/>
    <row r="919486" ht="14.25" customHeight="1"/>
    <row r="919488" ht="14.25" customHeight="1"/>
    <row r="919490" ht="14.25" customHeight="1"/>
    <row r="919492" ht="14.25" customHeight="1"/>
    <row r="919494" ht="14.25" customHeight="1"/>
    <row r="919496" ht="14.25" customHeight="1"/>
    <row r="919498" ht="14.25" customHeight="1"/>
    <row r="919500" ht="14.25" customHeight="1"/>
    <row r="919502" ht="14.25" customHeight="1"/>
    <row r="919504" ht="14.25" customHeight="1"/>
    <row r="919506" ht="14.25" customHeight="1"/>
    <row r="919508" ht="14.25" customHeight="1"/>
    <row r="919510" ht="14.25" customHeight="1"/>
    <row r="919512" ht="14.25" customHeight="1"/>
    <row r="919514" ht="14.25" customHeight="1"/>
    <row r="919516" ht="14.25" customHeight="1"/>
    <row r="919518" ht="14.25" customHeight="1"/>
    <row r="919520" ht="14.25" customHeight="1"/>
    <row r="919522" ht="14.25" customHeight="1"/>
    <row r="919524" ht="14.25" customHeight="1"/>
    <row r="919526" ht="14.25" customHeight="1"/>
    <row r="919528" ht="14.25" customHeight="1"/>
    <row r="919530" ht="14.25" customHeight="1"/>
    <row r="919532" ht="14.25" customHeight="1"/>
    <row r="919534" ht="14.25" customHeight="1"/>
    <row r="919536" ht="14.25" customHeight="1"/>
    <row r="919538" ht="14.25" customHeight="1"/>
    <row r="919540" ht="14.25" customHeight="1"/>
    <row r="919542" ht="14.25" customHeight="1"/>
    <row r="919544" ht="14.25" customHeight="1"/>
    <row r="919546" ht="14.25" customHeight="1"/>
    <row r="919548" ht="14.25" customHeight="1"/>
    <row r="919550" ht="14.25" customHeight="1"/>
    <row r="919552" ht="14.25" customHeight="1"/>
    <row r="919554" ht="14.25" customHeight="1"/>
    <row r="919556" ht="14.25" customHeight="1"/>
    <row r="919558" ht="14.25" customHeight="1"/>
    <row r="919560" ht="14.25" customHeight="1"/>
    <row r="919562" ht="14.25" customHeight="1"/>
    <row r="919564" ht="14.25" customHeight="1"/>
    <row r="919566" ht="14.25" customHeight="1"/>
    <row r="919568" ht="14.25" customHeight="1"/>
    <row r="919570" ht="14.25" customHeight="1"/>
    <row r="919572" ht="14.25" customHeight="1"/>
    <row r="919574" ht="14.25" customHeight="1"/>
    <row r="919576" ht="14.25" customHeight="1"/>
    <row r="919578" ht="14.25" customHeight="1"/>
    <row r="919580" ht="14.25" customHeight="1"/>
    <row r="919582" ht="14.25" customHeight="1"/>
    <row r="919584" ht="14.25" customHeight="1"/>
    <row r="919586" ht="14.25" customHeight="1"/>
    <row r="919588" ht="14.25" customHeight="1"/>
    <row r="919590" ht="14.25" customHeight="1"/>
    <row r="919592" ht="14.25" customHeight="1"/>
    <row r="919594" ht="14.25" customHeight="1"/>
    <row r="919596" ht="14.25" customHeight="1"/>
    <row r="919598" ht="14.25" customHeight="1"/>
    <row r="919600" ht="14.25" customHeight="1"/>
    <row r="919602" ht="14.25" customHeight="1"/>
    <row r="919604" ht="14.25" customHeight="1"/>
    <row r="919606" ht="14.25" customHeight="1"/>
    <row r="919608" ht="14.25" customHeight="1"/>
    <row r="919610" ht="14.25" customHeight="1"/>
    <row r="919612" ht="14.25" customHeight="1"/>
    <row r="919614" ht="14.25" customHeight="1"/>
    <row r="919616" ht="14.25" customHeight="1"/>
    <row r="919618" ht="14.25" customHeight="1"/>
    <row r="919620" ht="14.25" customHeight="1"/>
    <row r="919622" ht="14.25" customHeight="1"/>
    <row r="919624" ht="14.25" customHeight="1"/>
    <row r="919626" ht="14.25" customHeight="1"/>
    <row r="919628" ht="14.25" customHeight="1"/>
    <row r="919630" ht="14.25" customHeight="1"/>
    <row r="919632" ht="14.25" customHeight="1"/>
    <row r="919634" ht="14.25" customHeight="1"/>
    <row r="919636" ht="14.25" customHeight="1"/>
    <row r="919638" ht="14.25" customHeight="1"/>
    <row r="919640" ht="14.25" customHeight="1"/>
    <row r="919642" ht="14.25" customHeight="1"/>
    <row r="919644" ht="14.25" customHeight="1"/>
    <row r="919646" ht="14.25" customHeight="1"/>
    <row r="919648" ht="14.25" customHeight="1"/>
    <row r="919650" ht="14.25" customHeight="1"/>
    <row r="919652" ht="14.25" customHeight="1"/>
    <row r="919654" ht="14.25" customHeight="1"/>
    <row r="919656" ht="14.25" customHeight="1"/>
    <row r="919658" ht="14.25" customHeight="1"/>
    <row r="919660" ht="14.25" customHeight="1"/>
    <row r="919662" ht="14.25" customHeight="1"/>
    <row r="919664" ht="14.25" customHeight="1"/>
    <row r="919666" ht="14.25" customHeight="1"/>
    <row r="919668" ht="14.25" customHeight="1"/>
    <row r="919670" ht="14.25" customHeight="1"/>
    <row r="919672" ht="14.25" customHeight="1"/>
    <row r="919674" ht="14.25" customHeight="1"/>
    <row r="919676" ht="14.25" customHeight="1"/>
    <row r="919678" ht="14.25" customHeight="1"/>
    <row r="919680" ht="14.25" customHeight="1"/>
    <row r="919682" ht="14.25" customHeight="1"/>
    <row r="919684" ht="14.25" customHeight="1"/>
    <row r="919686" ht="14.25" customHeight="1"/>
    <row r="919688" ht="14.25" customHeight="1"/>
    <row r="919690" ht="14.25" customHeight="1"/>
    <row r="919692" ht="14.25" customHeight="1"/>
    <row r="919694" ht="14.25" customHeight="1"/>
    <row r="919696" ht="14.25" customHeight="1"/>
    <row r="919698" ht="14.25" customHeight="1"/>
    <row r="919700" ht="14.25" customHeight="1"/>
    <row r="919702" ht="14.25" customHeight="1"/>
    <row r="919704" ht="14.25" customHeight="1"/>
    <row r="919706" ht="14.25" customHeight="1"/>
    <row r="919708" ht="14.25" customHeight="1"/>
    <row r="919710" ht="14.25" customHeight="1"/>
    <row r="919712" ht="14.25" customHeight="1"/>
    <row r="919714" ht="14.25" customHeight="1"/>
    <row r="919716" ht="14.25" customHeight="1"/>
    <row r="919718" ht="14.25" customHeight="1"/>
    <row r="919720" ht="14.25" customHeight="1"/>
    <row r="919722" ht="14.25" customHeight="1"/>
    <row r="919724" ht="14.25" customHeight="1"/>
    <row r="919726" ht="14.25" customHeight="1"/>
    <row r="919728" ht="14.25" customHeight="1"/>
    <row r="919730" ht="14.25" customHeight="1"/>
    <row r="919732" ht="14.25" customHeight="1"/>
    <row r="919734" ht="14.25" customHeight="1"/>
    <row r="919736" ht="14.25" customHeight="1"/>
    <row r="919738" ht="14.25" customHeight="1"/>
    <row r="919740" ht="14.25" customHeight="1"/>
    <row r="919742" ht="14.25" customHeight="1"/>
    <row r="919744" ht="14.25" customHeight="1"/>
    <row r="919746" ht="14.25" customHeight="1"/>
    <row r="919748" ht="14.25" customHeight="1"/>
    <row r="919750" ht="14.25" customHeight="1"/>
    <row r="919752" ht="14.25" customHeight="1"/>
    <row r="919754" ht="14.25" customHeight="1"/>
    <row r="919756" ht="14.25" customHeight="1"/>
    <row r="919758" ht="14.25" customHeight="1"/>
    <row r="919760" ht="14.25" customHeight="1"/>
    <row r="919762" ht="14.25" customHeight="1"/>
    <row r="919764" ht="14.25" customHeight="1"/>
    <row r="919766" ht="14.25" customHeight="1"/>
    <row r="919768" ht="14.25" customHeight="1"/>
    <row r="919770" ht="14.25" customHeight="1"/>
    <row r="919772" ht="14.25" customHeight="1"/>
    <row r="919774" ht="14.25" customHeight="1"/>
    <row r="919776" ht="14.25" customHeight="1"/>
    <row r="919778" ht="14.25" customHeight="1"/>
    <row r="919780" ht="14.25" customHeight="1"/>
    <row r="919782" ht="14.25" customHeight="1"/>
    <row r="919784" ht="14.25" customHeight="1"/>
    <row r="919786" ht="14.25" customHeight="1"/>
    <row r="919788" ht="14.25" customHeight="1"/>
    <row r="919790" ht="14.25" customHeight="1"/>
    <row r="919792" ht="14.25" customHeight="1"/>
    <row r="919794" ht="14.25" customHeight="1"/>
    <row r="919796" ht="14.25" customHeight="1"/>
    <row r="919798" ht="14.25" customHeight="1"/>
    <row r="919800" ht="14.25" customHeight="1"/>
    <row r="919802" ht="14.25" customHeight="1"/>
    <row r="919804" ht="14.25" customHeight="1"/>
    <row r="919806" ht="14.25" customHeight="1"/>
    <row r="919808" ht="14.25" customHeight="1"/>
    <row r="919810" ht="14.25" customHeight="1"/>
    <row r="919812" ht="14.25" customHeight="1"/>
    <row r="919814" ht="14.25" customHeight="1"/>
    <row r="919816" ht="14.25" customHeight="1"/>
    <row r="919818" ht="14.25" customHeight="1"/>
    <row r="919820" ht="14.25" customHeight="1"/>
    <row r="919822" ht="14.25" customHeight="1"/>
    <row r="919824" ht="14.25" customHeight="1"/>
    <row r="919826" ht="14.25" customHeight="1"/>
    <row r="919828" ht="14.25" customHeight="1"/>
    <row r="919830" ht="14.25" customHeight="1"/>
    <row r="919832" ht="14.25" customHeight="1"/>
    <row r="919834" ht="14.25" customHeight="1"/>
    <row r="919836" ht="14.25" customHeight="1"/>
    <row r="919838" ht="14.25" customHeight="1"/>
    <row r="919840" ht="14.25" customHeight="1"/>
    <row r="919842" ht="14.25" customHeight="1"/>
    <row r="919844" ht="14.25" customHeight="1"/>
    <row r="919846" ht="14.25" customHeight="1"/>
    <row r="919848" ht="14.25" customHeight="1"/>
    <row r="919850" ht="14.25" customHeight="1"/>
    <row r="919852" ht="14.25" customHeight="1"/>
    <row r="919854" ht="14.25" customHeight="1"/>
    <row r="919856" ht="14.25" customHeight="1"/>
    <row r="919858" ht="14.25" customHeight="1"/>
    <row r="919860" ht="14.25" customHeight="1"/>
    <row r="919862" ht="14.25" customHeight="1"/>
    <row r="919864" ht="14.25" customHeight="1"/>
    <row r="919866" ht="14.25" customHeight="1"/>
    <row r="919868" ht="14.25" customHeight="1"/>
    <row r="919870" ht="14.25" customHeight="1"/>
    <row r="919872" ht="14.25" customHeight="1"/>
    <row r="919874" ht="14.25" customHeight="1"/>
    <row r="919876" ht="14.25" customHeight="1"/>
    <row r="919878" ht="14.25" customHeight="1"/>
    <row r="919880" ht="14.25" customHeight="1"/>
    <row r="919882" ht="14.25" customHeight="1"/>
    <row r="919884" ht="14.25" customHeight="1"/>
    <row r="919886" ht="14.25" customHeight="1"/>
    <row r="919888" ht="14.25" customHeight="1"/>
    <row r="919890" ht="14.25" customHeight="1"/>
    <row r="919892" ht="14.25" customHeight="1"/>
    <row r="919894" ht="14.25" customHeight="1"/>
    <row r="919896" ht="14.25" customHeight="1"/>
    <row r="919898" ht="14.25" customHeight="1"/>
    <row r="919900" ht="14.25" customHeight="1"/>
    <row r="919902" ht="14.25" customHeight="1"/>
    <row r="919904" ht="14.25" customHeight="1"/>
    <row r="919906" ht="14.25" customHeight="1"/>
    <row r="919908" ht="14.25" customHeight="1"/>
    <row r="919910" ht="14.25" customHeight="1"/>
    <row r="919912" ht="14.25" customHeight="1"/>
    <row r="919914" ht="14.25" customHeight="1"/>
    <row r="919916" ht="14.25" customHeight="1"/>
    <row r="919918" ht="14.25" customHeight="1"/>
    <row r="919920" ht="14.25" customHeight="1"/>
    <row r="919922" ht="14.25" customHeight="1"/>
    <row r="919924" ht="14.25" customHeight="1"/>
    <row r="919926" ht="14.25" customHeight="1"/>
    <row r="919928" ht="14.25" customHeight="1"/>
    <row r="919930" ht="14.25" customHeight="1"/>
    <row r="919932" ht="14.25" customHeight="1"/>
    <row r="919934" ht="14.25" customHeight="1"/>
    <row r="919936" ht="14.25" customHeight="1"/>
    <row r="919938" ht="14.25" customHeight="1"/>
    <row r="919940" ht="14.25" customHeight="1"/>
    <row r="919942" ht="14.25" customHeight="1"/>
    <row r="919944" ht="14.25" customHeight="1"/>
    <row r="919946" ht="14.25" customHeight="1"/>
    <row r="919948" ht="14.25" customHeight="1"/>
    <row r="919950" ht="14.25" customHeight="1"/>
    <row r="919952" ht="14.25" customHeight="1"/>
    <row r="919954" ht="14.25" customHeight="1"/>
    <row r="919956" ht="14.25" customHeight="1"/>
    <row r="919958" ht="14.25" customHeight="1"/>
    <row r="919960" ht="14.25" customHeight="1"/>
    <row r="919962" ht="14.25" customHeight="1"/>
    <row r="919964" ht="14.25" customHeight="1"/>
    <row r="919966" ht="14.25" customHeight="1"/>
    <row r="919968" ht="14.25" customHeight="1"/>
    <row r="919970" ht="14.25" customHeight="1"/>
    <row r="919972" ht="14.25" customHeight="1"/>
    <row r="919974" ht="14.25" customHeight="1"/>
    <row r="919976" ht="14.25" customHeight="1"/>
    <row r="919978" ht="14.25" customHeight="1"/>
    <row r="919980" ht="14.25" customHeight="1"/>
    <row r="919982" ht="14.25" customHeight="1"/>
    <row r="919984" ht="14.25" customHeight="1"/>
    <row r="919986" ht="14.25" customHeight="1"/>
    <row r="919988" ht="14.25" customHeight="1"/>
    <row r="919990" ht="14.25" customHeight="1"/>
    <row r="919992" ht="14.25" customHeight="1"/>
    <row r="919994" ht="14.25" customHeight="1"/>
    <row r="919996" ht="14.25" customHeight="1"/>
    <row r="919998" ht="14.25" customHeight="1"/>
    <row r="920000" ht="14.25" customHeight="1"/>
    <row r="920002" ht="14.25" customHeight="1"/>
    <row r="920004" ht="14.25" customHeight="1"/>
    <row r="920006" ht="14.25" customHeight="1"/>
    <row r="920008" ht="14.25" customHeight="1"/>
    <row r="920010" ht="14.25" customHeight="1"/>
    <row r="920012" ht="14.25" customHeight="1"/>
    <row r="920014" ht="14.25" customHeight="1"/>
    <row r="920016" ht="14.25" customHeight="1"/>
    <row r="920018" ht="14.25" customHeight="1"/>
    <row r="920020" ht="14.25" customHeight="1"/>
    <row r="920022" ht="14.25" customHeight="1"/>
    <row r="920024" ht="14.25" customHeight="1"/>
    <row r="920026" ht="14.25" customHeight="1"/>
    <row r="920028" ht="14.25" customHeight="1"/>
    <row r="920030" ht="14.25" customHeight="1"/>
    <row r="920032" ht="14.25" customHeight="1"/>
    <row r="920034" ht="14.25" customHeight="1"/>
    <row r="920036" ht="14.25" customHeight="1"/>
    <row r="920038" ht="14.25" customHeight="1"/>
    <row r="920040" ht="14.25" customHeight="1"/>
    <row r="920042" ht="14.25" customHeight="1"/>
    <row r="920044" ht="14.25" customHeight="1"/>
    <row r="920046" ht="14.25" customHeight="1"/>
    <row r="920048" ht="14.25" customHeight="1"/>
    <row r="920050" ht="14.25" customHeight="1"/>
    <row r="920052" ht="14.25" customHeight="1"/>
    <row r="920054" ht="14.25" customHeight="1"/>
    <row r="920056" ht="14.25" customHeight="1"/>
    <row r="920058" ht="14.25" customHeight="1"/>
    <row r="920060" ht="14.25" customHeight="1"/>
    <row r="920062" ht="14.25" customHeight="1"/>
    <row r="920064" ht="14.25" customHeight="1"/>
    <row r="920066" ht="14.25" customHeight="1"/>
    <row r="920068" ht="14.25" customHeight="1"/>
    <row r="920070" ht="14.25" customHeight="1"/>
    <row r="920072" ht="14.25" customHeight="1"/>
    <row r="920074" ht="14.25" customHeight="1"/>
    <row r="920076" ht="14.25" customHeight="1"/>
    <row r="920078" ht="14.25" customHeight="1"/>
    <row r="920080" ht="14.25" customHeight="1"/>
    <row r="920082" ht="14.25" customHeight="1"/>
    <row r="920084" ht="14.25" customHeight="1"/>
    <row r="920086" ht="14.25" customHeight="1"/>
    <row r="920088" ht="14.25" customHeight="1"/>
    <row r="920090" ht="14.25" customHeight="1"/>
    <row r="920092" ht="14.25" customHeight="1"/>
    <row r="920094" ht="14.25" customHeight="1"/>
    <row r="920096" ht="14.25" customHeight="1"/>
    <row r="920098" ht="14.25" customHeight="1"/>
    <row r="920100" ht="14.25" customHeight="1"/>
    <row r="920102" ht="14.25" customHeight="1"/>
    <row r="920104" ht="14.25" customHeight="1"/>
    <row r="920106" ht="14.25" customHeight="1"/>
    <row r="920108" ht="14.25" customHeight="1"/>
    <row r="920110" ht="14.25" customHeight="1"/>
    <row r="920112" ht="14.25" customHeight="1"/>
    <row r="920114" ht="14.25" customHeight="1"/>
    <row r="920116" ht="14.25" customHeight="1"/>
    <row r="920118" ht="14.25" customHeight="1"/>
    <row r="920120" ht="14.25" customHeight="1"/>
    <row r="920122" ht="14.25" customHeight="1"/>
    <row r="920124" ht="14.25" customHeight="1"/>
    <row r="920126" ht="14.25" customHeight="1"/>
    <row r="920128" ht="14.25" customHeight="1"/>
    <row r="920130" ht="14.25" customHeight="1"/>
    <row r="920132" ht="14.25" customHeight="1"/>
    <row r="920134" ht="14.25" customHeight="1"/>
    <row r="920136" ht="14.25" customHeight="1"/>
    <row r="920138" ht="14.25" customHeight="1"/>
    <row r="920140" ht="14.25" customHeight="1"/>
    <row r="920142" ht="14.25" customHeight="1"/>
    <row r="920144" ht="14.25" customHeight="1"/>
    <row r="920146" ht="14.25" customHeight="1"/>
    <row r="920148" ht="14.25" customHeight="1"/>
    <row r="920150" ht="14.25" customHeight="1"/>
    <row r="920152" ht="14.25" customHeight="1"/>
    <row r="920154" ht="14.25" customHeight="1"/>
    <row r="920156" ht="14.25" customHeight="1"/>
    <row r="920158" ht="14.25" customHeight="1"/>
    <row r="920160" ht="14.25" customHeight="1"/>
    <row r="920162" ht="14.25" customHeight="1"/>
    <row r="920164" ht="14.25" customHeight="1"/>
    <row r="920166" ht="14.25" customHeight="1"/>
    <row r="920168" ht="14.25" customHeight="1"/>
    <row r="920170" ht="14.25" customHeight="1"/>
    <row r="920172" ht="14.25" customHeight="1"/>
    <row r="920174" ht="14.25" customHeight="1"/>
    <row r="920176" ht="14.25" customHeight="1"/>
    <row r="920178" ht="14.25" customHeight="1"/>
    <row r="920180" ht="14.25" customHeight="1"/>
    <row r="920182" ht="14.25" customHeight="1"/>
    <row r="920184" ht="14.25" customHeight="1"/>
    <row r="920186" ht="14.25" customHeight="1"/>
    <row r="920188" ht="14.25" customHeight="1"/>
    <row r="920190" ht="14.25" customHeight="1"/>
    <row r="920192" ht="14.25" customHeight="1"/>
    <row r="920194" ht="14.25" customHeight="1"/>
    <row r="920196" ht="14.25" customHeight="1"/>
    <row r="920198" ht="14.25" customHeight="1"/>
    <row r="920200" ht="14.25" customHeight="1"/>
    <row r="920202" ht="14.25" customHeight="1"/>
    <row r="920204" ht="14.25" customHeight="1"/>
    <row r="920206" ht="14.25" customHeight="1"/>
    <row r="920208" ht="14.25" customHeight="1"/>
    <row r="920210" ht="14.25" customHeight="1"/>
    <row r="920212" ht="14.25" customHeight="1"/>
    <row r="920214" ht="14.25" customHeight="1"/>
    <row r="920216" ht="14.25" customHeight="1"/>
    <row r="920218" ht="14.25" customHeight="1"/>
    <row r="920220" ht="14.25" customHeight="1"/>
    <row r="920222" ht="14.25" customHeight="1"/>
    <row r="920224" ht="14.25" customHeight="1"/>
    <row r="920226" ht="14.25" customHeight="1"/>
    <row r="920228" ht="14.25" customHeight="1"/>
    <row r="920230" ht="14.25" customHeight="1"/>
    <row r="920232" ht="14.25" customHeight="1"/>
    <row r="920234" ht="14.25" customHeight="1"/>
    <row r="920236" ht="14.25" customHeight="1"/>
    <row r="920238" ht="14.25" customHeight="1"/>
    <row r="920240" ht="14.25" customHeight="1"/>
    <row r="920242" ht="14.25" customHeight="1"/>
    <row r="920244" ht="14.25" customHeight="1"/>
    <row r="920246" ht="14.25" customHeight="1"/>
    <row r="920248" ht="14.25" customHeight="1"/>
    <row r="920250" ht="14.25" customHeight="1"/>
    <row r="920252" ht="14.25" customHeight="1"/>
    <row r="920254" ht="14.25" customHeight="1"/>
    <row r="920256" ht="14.25" customHeight="1"/>
    <row r="920258" ht="14.25" customHeight="1"/>
    <row r="920260" ht="14.25" customHeight="1"/>
    <row r="920262" ht="14.25" customHeight="1"/>
    <row r="920264" ht="14.25" customHeight="1"/>
    <row r="920266" ht="14.25" customHeight="1"/>
    <row r="920268" ht="14.25" customHeight="1"/>
    <row r="920270" ht="14.25" customHeight="1"/>
    <row r="920272" ht="14.25" customHeight="1"/>
    <row r="920274" ht="14.25" customHeight="1"/>
    <row r="920276" ht="14.25" customHeight="1"/>
    <row r="920278" ht="14.25" customHeight="1"/>
    <row r="920280" ht="14.25" customHeight="1"/>
    <row r="920282" ht="14.25" customHeight="1"/>
    <row r="920284" ht="14.25" customHeight="1"/>
    <row r="920286" ht="14.25" customHeight="1"/>
    <row r="920288" ht="14.25" customHeight="1"/>
    <row r="920290" ht="14.25" customHeight="1"/>
    <row r="920292" ht="14.25" customHeight="1"/>
    <row r="920294" ht="14.25" customHeight="1"/>
    <row r="920296" ht="14.25" customHeight="1"/>
    <row r="920298" ht="14.25" customHeight="1"/>
    <row r="920300" ht="14.25" customHeight="1"/>
    <row r="920302" ht="14.25" customHeight="1"/>
    <row r="920304" ht="14.25" customHeight="1"/>
    <row r="920306" ht="14.25" customHeight="1"/>
    <row r="920308" ht="14.25" customHeight="1"/>
    <row r="920310" ht="14.25" customHeight="1"/>
    <row r="920312" ht="14.25" customHeight="1"/>
    <row r="920314" ht="14.25" customHeight="1"/>
    <row r="920316" ht="14.25" customHeight="1"/>
    <row r="920318" ht="14.25" customHeight="1"/>
    <row r="920320" ht="14.25" customHeight="1"/>
    <row r="920322" ht="14.25" customHeight="1"/>
    <row r="920324" ht="14.25" customHeight="1"/>
    <row r="920326" ht="14.25" customHeight="1"/>
    <row r="920328" ht="14.25" customHeight="1"/>
    <row r="920330" ht="14.25" customHeight="1"/>
    <row r="920332" ht="14.25" customHeight="1"/>
    <row r="920334" ht="14.25" customHeight="1"/>
    <row r="920336" ht="14.25" customHeight="1"/>
    <row r="920338" ht="14.25" customHeight="1"/>
    <row r="920340" ht="14.25" customHeight="1"/>
    <row r="920342" ht="14.25" customHeight="1"/>
    <row r="920344" ht="14.25" customHeight="1"/>
    <row r="920346" ht="14.25" customHeight="1"/>
    <row r="920348" ht="14.25" customHeight="1"/>
    <row r="920350" ht="14.25" customHeight="1"/>
    <row r="920352" ht="14.25" customHeight="1"/>
    <row r="920354" ht="14.25" customHeight="1"/>
    <row r="920356" ht="14.25" customHeight="1"/>
    <row r="920358" ht="14.25" customHeight="1"/>
    <row r="920360" ht="14.25" customHeight="1"/>
    <row r="920362" ht="14.25" customHeight="1"/>
    <row r="920364" ht="14.25" customHeight="1"/>
    <row r="920366" ht="14.25" customHeight="1"/>
    <row r="920368" ht="14.25" customHeight="1"/>
    <row r="920370" ht="14.25" customHeight="1"/>
    <row r="920372" ht="14.25" customHeight="1"/>
    <row r="920374" ht="14.25" customHeight="1"/>
    <row r="920376" ht="14.25" customHeight="1"/>
    <row r="920378" ht="14.25" customHeight="1"/>
    <row r="920380" ht="14.25" customHeight="1"/>
    <row r="920382" ht="14.25" customHeight="1"/>
    <row r="920384" ht="14.25" customHeight="1"/>
    <row r="920386" ht="14.25" customHeight="1"/>
    <row r="920388" ht="14.25" customHeight="1"/>
    <row r="920390" ht="14.25" customHeight="1"/>
    <row r="920392" ht="14.25" customHeight="1"/>
    <row r="920394" ht="14.25" customHeight="1"/>
    <row r="920396" ht="14.25" customHeight="1"/>
    <row r="920398" ht="14.25" customHeight="1"/>
    <row r="920400" ht="14.25" customHeight="1"/>
    <row r="920402" ht="14.25" customHeight="1"/>
    <row r="920404" ht="14.25" customHeight="1"/>
    <row r="920406" ht="14.25" customHeight="1"/>
    <row r="920408" ht="14.25" customHeight="1"/>
    <row r="920410" ht="14.25" customHeight="1"/>
    <row r="920412" ht="14.25" customHeight="1"/>
    <row r="920414" ht="14.25" customHeight="1"/>
    <row r="920416" ht="14.25" customHeight="1"/>
    <row r="920418" ht="14.25" customHeight="1"/>
    <row r="920420" ht="14.25" customHeight="1"/>
    <row r="920422" ht="14.25" customHeight="1"/>
    <row r="920424" ht="14.25" customHeight="1"/>
    <row r="920426" ht="14.25" customHeight="1"/>
    <row r="920428" ht="14.25" customHeight="1"/>
    <row r="920430" ht="14.25" customHeight="1"/>
    <row r="920432" ht="14.25" customHeight="1"/>
    <row r="920434" ht="14.25" customHeight="1"/>
    <row r="920436" ht="14.25" customHeight="1"/>
    <row r="920438" ht="14.25" customHeight="1"/>
    <row r="920440" ht="14.25" customHeight="1"/>
    <row r="920442" ht="14.25" customHeight="1"/>
    <row r="920444" ht="14.25" customHeight="1"/>
    <row r="920446" ht="14.25" customHeight="1"/>
    <row r="920448" ht="14.25" customHeight="1"/>
    <row r="920450" ht="14.25" customHeight="1"/>
    <row r="920452" ht="14.25" customHeight="1"/>
    <row r="920454" ht="14.25" customHeight="1"/>
    <row r="920456" ht="14.25" customHeight="1"/>
    <row r="920458" ht="14.25" customHeight="1"/>
    <row r="920460" ht="14.25" customHeight="1"/>
    <row r="920462" ht="14.25" customHeight="1"/>
    <row r="920464" ht="14.25" customHeight="1"/>
    <row r="920466" ht="14.25" customHeight="1"/>
    <row r="920468" ht="14.25" customHeight="1"/>
    <row r="920470" ht="14.25" customHeight="1"/>
    <row r="920472" ht="14.25" customHeight="1"/>
    <row r="920474" ht="14.25" customHeight="1"/>
    <row r="920476" ht="14.25" customHeight="1"/>
    <row r="920478" ht="14.25" customHeight="1"/>
    <row r="920480" ht="14.25" customHeight="1"/>
    <row r="920482" ht="14.25" customHeight="1"/>
    <row r="920484" ht="14.25" customHeight="1"/>
    <row r="920486" ht="14.25" customHeight="1"/>
    <row r="920488" ht="14.25" customHeight="1"/>
    <row r="920490" ht="14.25" customHeight="1"/>
    <row r="920492" ht="14.25" customHeight="1"/>
    <row r="920494" ht="14.25" customHeight="1"/>
    <row r="920496" ht="14.25" customHeight="1"/>
    <row r="920498" ht="14.25" customHeight="1"/>
    <row r="920500" ht="14.25" customHeight="1"/>
    <row r="920502" ht="14.25" customHeight="1"/>
    <row r="920504" ht="14.25" customHeight="1"/>
    <row r="920506" ht="14.25" customHeight="1"/>
    <row r="920508" ht="14.25" customHeight="1"/>
    <row r="920510" ht="14.25" customHeight="1"/>
    <row r="920512" ht="14.25" customHeight="1"/>
    <row r="920514" ht="14.25" customHeight="1"/>
    <row r="920516" ht="14.25" customHeight="1"/>
    <row r="920518" ht="14.25" customHeight="1"/>
    <row r="920520" ht="14.25" customHeight="1"/>
    <row r="920522" ht="14.25" customHeight="1"/>
    <row r="920524" ht="14.25" customHeight="1"/>
    <row r="920526" ht="14.25" customHeight="1"/>
    <row r="920528" ht="14.25" customHeight="1"/>
    <row r="920530" ht="14.25" customHeight="1"/>
    <row r="920532" ht="14.25" customHeight="1"/>
    <row r="920534" ht="14.25" customHeight="1"/>
    <row r="920536" ht="14.25" customHeight="1"/>
    <row r="920538" ht="14.25" customHeight="1"/>
    <row r="920540" ht="14.25" customHeight="1"/>
    <row r="920542" ht="14.25" customHeight="1"/>
    <row r="920544" ht="14.25" customHeight="1"/>
    <row r="920546" ht="14.25" customHeight="1"/>
    <row r="920548" ht="14.25" customHeight="1"/>
    <row r="920550" ht="14.25" customHeight="1"/>
    <row r="920552" ht="14.25" customHeight="1"/>
    <row r="920554" ht="14.25" customHeight="1"/>
    <row r="920556" ht="14.25" customHeight="1"/>
    <row r="920558" ht="14.25" customHeight="1"/>
    <row r="920560" ht="14.25" customHeight="1"/>
    <row r="920562" ht="14.25" customHeight="1"/>
    <row r="920564" ht="14.25" customHeight="1"/>
    <row r="920566" ht="14.25" customHeight="1"/>
    <row r="920568" ht="14.25" customHeight="1"/>
    <row r="920570" ht="14.25" customHeight="1"/>
    <row r="920572" ht="14.25" customHeight="1"/>
    <row r="920574" ht="14.25" customHeight="1"/>
    <row r="920576" ht="14.25" customHeight="1"/>
    <row r="920578" ht="14.25" customHeight="1"/>
    <row r="920580" ht="14.25" customHeight="1"/>
    <row r="920582" ht="14.25" customHeight="1"/>
    <row r="920584" ht="14.25" customHeight="1"/>
    <row r="920586" ht="14.25" customHeight="1"/>
    <row r="920588" ht="14.25" customHeight="1"/>
    <row r="920590" ht="14.25" customHeight="1"/>
    <row r="920592" ht="14.25" customHeight="1"/>
    <row r="920594" ht="14.25" customHeight="1"/>
    <row r="920596" ht="14.25" customHeight="1"/>
    <row r="920598" ht="14.25" customHeight="1"/>
    <row r="920600" ht="14.25" customHeight="1"/>
    <row r="920602" ht="14.25" customHeight="1"/>
    <row r="920604" ht="14.25" customHeight="1"/>
    <row r="920606" ht="14.25" customHeight="1"/>
    <row r="920608" ht="14.25" customHeight="1"/>
    <row r="920610" ht="14.25" customHeight="1"/>
    <row r="920612" ht="14.25" customHeight="1"/>
    <row r="920614" ht="14.25" customHeight="1"/>
    <row r="920616" ht="14.25" customHeight="1"/>
    <row r="920618" ht="14.25" customHeight="1"/>
    <row r="920620" ht="14.25" customHeight="1"/>
    <row r="920622" ht="14.25" customHeight="1"/>
    <row r="920624" ht="14.25" customHeight="1"/>
    <row r="920626" ht="14.25" customHeight="1"/>
    <row r="920628" ht="14.25" customHeight="1"/>
    <row r="920630" ht="14.25" customHeight="1"/>
    <row r="920632" ht="14.25" customHeight="1"/>
    <row r="920634" ht="14.25" customHeight="1"/>
    <row r="920636" ht="14.25" customHeight="1"/>
    <row r="920638" ht="14.25" customHeight="1"/>
    <row r="920640" ht="14.25" customHeight="1"/>
    <row r="920642" ht="14.25" customHeight="1"/>
    <row r="920644" ht="14.25" customHeight="1"/>
    <row r="920646" ht="14.25" customHeight="1"/>
    <row r="920648" ht="14.25" customHeight="1"/>
    <row r="920650" ht="14.25" customHeight="1"/>
    <row r="920652" ht="14.25" customHeight="1"/>
    <row r="920654" ht="14.25" customHeight="1"/>
    <row r="920656" ht="14.25" customHeight="1"/>
    <row r="920658" ht="14.25" customHeight="1"/>
    <row r="920660" ht="14.25" customHeight="1"/>
    <row r="920662" ht="14.25" customHeight="1"/>
    <row r="920664" ht="14.25" customHeight="1"/>
    <row r="920666" ht="14.25" customHeight="1"/>
    <row r="920668" ht="14.25" customHeight="1"/>
    <row r="920670" ht="14.25" customHeight="1"/>
    <row r="920672" ht="14.25" customHeight="1"/>
    <row r="920674" ht="14.25" customHeight="1"/>
    <row r="920676" ht="14.25" customHeight="1"/>
    <row r="920678" ht="14.25" customHeight="1"/>
    <row r="920680" ht="14.25" customHeight="1"/>
    <row r="920682" ht="14.25" customHeight="1"/>
    <row r="920684" ht="14.25" customHeight="1"/>
    <row r="920686" ht="14.25" customHeight="1"/>
    <row r="920688" ht="14.25" customHeight="1"/>
    <row r="920690" ht="14.25" customHeight="1"/>
    <row r="920692" ht="14.25" customHeight="1"/>
    <row r="920694" ht="14.25" customHeight="1"/>
    <row r="920696" ht="14.25" customHeight="1"/>
    <row r="920698" ht="14.25" customHeight="1"/>
    <row r="920700" ht="14.25" customHeight="1"/>
    <row r="920702" ht="14.25" customHeight="1"/>
    <row r="920704" ht="14.25" customHeight="1"/>
    <row r="920706" ht="14.25" customHeight="1"/>
    <row r="920708" ht="14.25" customHeight="1"/>
    <row r="920710" ht="14.25" customHeight="1"/>
    <row r="920712" ht="14.25" customHeight="1"/>
    <row r="920714" ht="14.25" customHeight="1"/>
    <row r="920716" ht="14.25" customHeight="1"/>
    <row r="920718" ht="14.25" customHeight="1"/>
    <row r="920720" ht="14.25" customHeight="1"/>
    <row r="920722" ht="14.25" customHeight="1"/>
    <row r="920724" ht="14.25" customHeight="1"/>
    <row r="920726" ht="14.25" customHeight="1"/>
    <row r="920728" ht="14.25" customHeight="1"/>
    <row r="920730" ht="14.25" customHeight="1"/>
    <row r="920732" ht="14.25" customHeight="1"/>
    <row r="920734" ht="14.25" customHeight="1"/>
    <row r="920736" ht="14.25" customHeight="1"/>
    <row r="920738" ht="14.25" customHeight="1"/>
    <row r="920740" ht="14.25" customHeight="1"/>
    <row r="920742" ht="14.25" customHeight="1"/>
    <row r="920744" ht="14.25" customHeight="1"/>
    <row r="920746" ht="14.25" customHeight="1"/>
    <row r="920748" ht="14.25" customHeight="1"/>
    <row r="920750" ht="14.25" customHeight="1"/>
    <row r="920752" ht="14.25" customHeight="1"/>
    <row r="920754" ht="14.25" customHeight="1"/>
    <row r="920756" ht="14.25" customHeight="1"/>
    <row r="920758" ht="14.25" customHeight="1"/>
    <row r="920760" ht="14.25" customHeight="1"/>
    <row r="920762" ht="14.25" customHeight="1"/>
    <row r="920764" ht="14.25" customHeight="1"/>
    <row r="920766" ht="14.25" customHeight="1"/>
    <row r="920768" ht="14.25" customHeight="1"/>
    <row r="920770" ht="14.25" customHeight="1"/>
    <row r="920772" ht="14.25" customHeight="1"/>
    <row r="920774" ht="14.25" customHeight="1"/>
    <row r="920776" ht="14.25" customHeight="1"/>
    <row r="920778" ht="14.25" customHeight="1"/>
    <row r="920780" ht="14.25" customHeight="1"/>
    <row r="920782" ht="14.25" customHeight="1"/>
    <row r="920784" ht="14.25" customHeight="1"/>
    <row r="920786" ht="14.25" customHeight="1"/>
    <row r="920788" ht="14.25" customHeight="1"/>
    <row r="920790" ht="14.25" customHeight="1"/>
    <row r="920792" ht="14.25" customHeight="1"/>
    <row r="920794" ht="14.25" customHeight="1"/>
    <row r="920796" ht="14.25" customHeight="1"/>
    <row r="920798" ht="14.25" customHeight="1"/>
    <row r="920800" ht="14.25" customHeight="1"/>
    <row r="920802" ht="14.25" customHeight="1"/>
    <row r="920804" ht="14.25" customHeight="1"/>
    <row r="920806" ht="14.25" customHeight="1"/>
    <row r="920808" ht="14.25" customHeight="1"/>
    <row r="920810" ht="14.25" customHeight="1"/>
    <row r="920812" ht="14.25" customHeight="1"/>
    <row r="920814" ht="14.25" customHeight="1"/>
    <row r="920816" ht="14.25" customHeight="1"/>
    <row r="920818" ht="14.25" customHeight="1"/>
    <row r="920820" ht="14.25" customHeight="1"/>
    <row r="920822" ht="14.25" customHeight="1"/>
    <row r="920824" ht="14.25" customHeight="1"/>
    <row r="920826" ht="14.25" customHeight="1"/>
    <row r="920828" ht="14.25" customHeight="1"/>
    <row r="920830" ht="14.25" customHeight="1"/>
    <row r="920832" ht="14.25" customHeight="1"/>
    <row r="920834" ht="14.25" customHeight="1"/>
    <row r="920836" ht="14.25" customHeight="1"/>
    <row r="920838" ht="14.25" customHeight="1"/>
    <row r="920840" ht="14.25" customHeight="1"/>
    <row r="920842" ht="14.25" customHeight="1"/>
    <row r="920844" ht="14.25" customHeight="1"/>
    <row r="920846" ht="14.25" customHeight="1"/>
    <row r="920848" ht="14.25" customHeight="1"/>
    <row r="920850" ht="14.25" customHeight="1"/>
    <row r="920852" ht="14.25" customHeight="1"/>
    <row r="920854" ht="14.25" customHeight="1"/>
    <row r="920856" ht="14.25" customHeight="1"/>
    <row r="920858" ht="14.25" customHeight="1"/>
    <row r="920860" ht="14.25" customHeight="1"/>
    <row r="920862" ht="14.25" customHeight="1"/>
    <row r="920864" ht="14.25" customHeight="1"/>
    <row r="920866" ht="14.25" customHeight="1"/>
    <row r="920868" ht="14.25" customHeight="1"/>
    <row r="920870" ht="14.25" customHeight="1"/>
    <row r="920872" ht="14.25" customHeight="1"/>
    <row r="920874" ht="14.25" customHeight="1"/>
    <row r="920876" ht="14.25" customHeight="1"/>
    <row r="920878" ht="14.25" customHeight="1"/>
    <row r="920880" ht="14.25" customHeight="1"/>
    <row r="920882" ht="14.25" customHeight="1"/>
    <row r="920884" ht="14.25" customHeight="1"/>
    <row r="920886" ht="14.25" customHeight="1"/>
    <row r="920888" ht="14.25" customHeight="1"/>
    <row r="920890" ht="14.25" customHeight="1"/>
    <row r="920892" ht="14.25" customHeight="1"/>
    <row r="920894" ht="14.25" customHeight="1"/>
    <row r="920896" ht="14.25" customHeight="1"/>
    <row r="920898" ht="14.25" customHeight="1"/>
    <row r="920900" ht="14.25" customHeight="1"/>
    <row r="920902" ht="14.25" customHeight="1"/>
    <row r="920904" ht="14.25" customHeight="1"/>
    <row r="920906" ht="14.25" customHeight="1"/>
    <row r="920908" ht="14.25" customHeight="1"/>
    <row r="920910" ht="14.25" customHeight="1"/>
    <row r="920912" ht="14.25" customHeight="1"/>
    <row r="920914" ht="14.25" customHeight="1"/>
    <row r="920916" ht="14.25" customHeight="1"/>
    <row r="920918" ht="14.25" customHeight="1"/>
    <row r="920920" ht="14.25" customHeight="1"/>
    <row r="920922" ht="14.25" customHeight="1"/>
    <row r="920924" ht="14.25" customHeight="1"/>
    <row r="920926" ht="14.25" customHeight="1"/>
    <row r="920928" ht="14.25" customHeight="1"/>
    <row r="920930" ht="14.25" customHeight="1"/>
    <row r="920932" ht="14.25" customHeight="1"/>
    <row r="920934" ht="14.25" customHeight="1"/>
    <row r="920936" ht="14.25" customHeight="1"/>
    <row r="920938" ht="14.25" customHeight="1"/>
    <row r="920940" ht="14.25" customHeight="1"/>
    <row r="920942" ht="14.25" customHeight="1"/>
    <row r="920944" ht="14.25" customHeight="1"/>
    <row r="920946" ht="14.25" customHeight="1"/>
    <row r="920948" ht="14.25" customHeight="1"/>
    <row r="920950" ht="14.25" customHeight="1"/>
    <row r="920952" ht="14.25" customHeight="1"/>
    <row r="920954" ht="14.25" customHeight="1"/>
    <row r="920956" ht="14.25" customHeight="1"/>
    <row r="920958" ht="14.25" customHeight="1"/>
    <row r="920960" ht="14.25" customHeight="1"/>
    <row r="920962" ht="14.25" customHeight="1"/>
    <row r="920964" ht="14.25" customHeight="1"/>
    <row r="920966" ht="14.25" customHeight="1"/>
    <row r="920968" ht="14.25" customHeight="1"/>
    <row r="920970" ht="14.25" customHeight="1"/>
    <row r="920972" ht="14.25" customHeight="1"/>
    <row r="920974" ht="14.25" customHeight="1"/>
    <row r="920976" ht="14.25" customHeight="1"/>
    <row r="920978" ht="14.25" customHeight="1"/>
    <row r="920980" ht="14.25" customHeight="1"/>
    <row r="920982" ht="14.25" customHeight="1"/>
    <row r="920984" ht="14.25" customHeight="1"/>
    <row r="920986" ht="14.25" customHeight="1"/>
    <row r="920988" ht="14.25" customHeight="1"/>
    <row r="920990" ht="14.25" customHeight="1"/>
    <row r="920992" ht="14.25" customHeight="1"/>
    <row r="920994" ht="14.25" customHeight="1"/>
    <row r="920996" ht="14.25" customHeight="1"/>
    <row r="920998" ht="14.25" customHeight="1"/>
    <row r="921000" ht="14.25" customHeight="1"/>
    <row r="921002" ht="14.25" customHeight="1"/>
    <row r="921004" ht="14.25" customHeight="1"/>
    <row r="921006" ht="14.25" customHeight="1"/>
    <row r="921008" ht="14.25" customHeight="1"/>
    <row r="921010" ht="14.25" customHeight="1"/>
    <row r="921012" ht="14.25" customHeight="1"/>
    <row r="921014" ht="14.25" customHeight="1"/>
    <row r="921016" ht="14.25" customHeight="1"/>
    <row r="921018" ht="14.25" customHeight="1"/>
    <row r="921020" ht="14.25" customHeight="1"/>
    <row r="921022" ht="14.25" customHeight="1"/>
    <row r="921024" ht="14.25" customHeight="1"/>
    <row r="921026" ht="14.25" customHeight="1"/>
    <row r="921028" ht="14.25" customHeight="1"/>
    <row r="921030" ht="14.25" customHeight="1"/>
    <row r="921032" ht="14.25" customHeight="1"/>
    <row r="921034" ht="14.25" customHeight="1"/>
    <row r="921036" ht="14.25" customHeight="1"/>
    <row r="921038" ht="14.25" customHeight="1"/>
    <row r="921040" ht="14.25" customHeight="1"/>
    <row r="921042" ht="14.25" customHeight="1"/>
    <row r="921044" ht="14.25" customHeight="1"/>
    <row r="921046" ht="14.25" customHeight="1"/>
    <row r="921048" ht="14.25" customHeight="1"/>
    <row r="921050" ht="14.25" customHeight="1"/>
    <row r="921052" ht="14.25" customHeight="1"/>
    <row r="921054" ht="14.25" customHeight="1"/>
    <row r="921056" ht="14.25" customHeight="1"/>
    <row r="921058" ht="14.25" customHeight="1"/>
    <row r="921060" ht="14.25" customHeight="1"/>
    <row r="921062" ht="14.25" customHeight="1"/>
    <row r="921064" ht="14.25" customHeight="1"/>
    <row r="921066" ht="14.25" customHeight="1"/>
    <row r="921068" ht="14.25" customHeight="1"/>
    <row r="921070" ht="14.25" customHeight="1"/>
    <row r="921072" ht="14.25" customHeight="1"/>
    <row r="921074" ht="14.25" customHeight="1"/>
    <row r="921076" ht="14.25" customHeight="1"/>
    <row r="921078" ht="14.25" customHeight="1"/>
    <row r="921080" ht="14.25" customHeight="1"/>
    <row r="921082" ht="14.25" customHeight="1"/>
    <row r="921084" ht="14.25" customHeight="1"/>
    <row r="921086" ht="14.25" customHeight="1"/>
    <row r="921088" ht="14.25" customHeight="1"/>
    <row r="921090" ht="14.25" customHeight="1"/>
    <row r="921092" ht="14.25" customHeight="1"/>
    <row r="921094" ht="14.25" customHeight="1"/>
    <row r="921096" ht="14.25" customHeight="1"/>
    <row r="921098" ht="14.25" customHeight="1"/>
    <row r="921100" ht="14.25" customHeight="1"/>
    <row r="921102" ht="14.25" customHeight="1"/>
    <row r="921104" ht="14.25" customHeight="1"/>
    <row r="921106" ht="14.25" customHeight="1"/>
    <row r="921108" ht="14.25" customHeight="1"/>
    <row r="921110" ht="14.25" customHeight="1"/>
    <row r="921112" ht="14.25" customHeight="1"/>
    <row r="921114" ht="14.25" customHeight="1"/>
    <row r="921116" ht="14.25" customHeight="1"/>
    <row r="921118" ht="14.25" customHeight="1"/>
    <row r="921120" ht="14.25" customHeight="1"/>
    <row r="921122" ht="14.25" customHeight="1"/>
    <row r="921124" ht="14.25" customHeight="1"/>
    <row r="921126" ht="14.25" customHeight="1"/>
    <row r="921128" ht="14.25" customHeight="1"/>
    <row r="921130" ht="14.25" customHeight="1"/>
    <row r="921132" ht="14.25" customHeight="1"/>
    <row r="921134" ht="14.25" customHeight="1"/>
    <row r="921136" ht="14.25" customHeight="1"/>
    <row r="921138" ht="14.25" customHeight="1"/>
    <row r="921140" ht="14.25" customHeight="1"/>
    <row r="921142" ht="14.25" customHeight="1"/>
    <row r="921144" ht="14.25" customHeight="1"/>
    <row r="921146" ht="14.25" customHeight="1"/>
    <row r="921148" ht="14.25" customHeight="1"/>
    <row r="921150" ht="14.25" customHeight="1"/>
    <row r="921152" ht="14.25" customHeight="1"/>
    <row r="921154" ht="14.25" customHeight="1"/>
    <row r="921156" ht="14.25" customHeight="1"/>
    <row r="921158" ht="14.25" customHeight="1"/>
    <row r="921160" ht="14.25" customHeight="1"/>
    <row r="921162" ht="14.25" customHeight="1"/>
    <row r="921164" ht="14.25" customHeight="1"/>
    <row r="921166" ht="14.25" customHeight="1"/>
    <row r="921168" ht="14.25" customHeight="1"/>
    <row r="921170" ht="14.25" customHeight="1"/>
    <row r="921172" ht="14.25" customHeight="1"/>
    <row r="921174" ht="14.25" customHeight="1"/>
    <row r="921176" ht="14.25" customHeight="1"/>
    <row r="921178" ht="14.25" customHeight="1"/>
    <row r="921180" ht="14.25" customHeight="1"/>
    <row r="921182" ht="14.25" customHeight="1"/>
    <row r="921184" ht="14.25" customHeight="1"/>
    <row r="921186" ht="14.25" customHeight="1"/>
    <row r="921188" ht="14.25" customHeight="1"/>
    <row r="921190" ht="14.25" customHeight="1"/>
    <row r="921192" ht="14.25" customHeight="1"/>
    <row r="921194" ht="14.25" customHeight="1"/>
    <row r="921196" ht="14.25" customHeight="1"/>
    <row r="921198" ht="14.25" customHeight="1"/>
    <row r="921200" ht="14.25" customHeight="1"/>
    <row r="921202" ht="14.25" customHeight="1"/>
    <row r="921204" ht="14.25" customHeight="1"/>
    <row r="921206" ht="14.25" customHeight="1"/>
    <row r="921208" ht="14.25" customHeight="1"/>
    <row r="921210" ht="14.25" customHeight="1"/>
    <row r="921212" ht="14.25" customHeight="1"/>
    <row r="921214" ht="14.25" customHeight="1"/>
    <row r="921216" ht="14.25" customHeight="1"/>
    <row r="921218" ht="14.25" customHeight="1"/>
    <row r="921220" ht="14.25" customHeight="1"/>
    <row r="921222" ht="14.25" customHeight="1"/>
    <row r="921224" ht="14.25" customHeight="1"/>
    <row r="921226" ht="14.25" customHeight="1"/>
    <row r="921228" ht="14.25" customHeight="1"/>
    <row r="921230" ht="14.25" customHeight="1"/>
    <row r="921232" ht="14.25" customHeight="1"/>
    <row r="921234" ht="14.25" customHeight="1"/>
    <row r="921236" ht="14.25" customHeight="1"/>
    <row r="921238" ht="14.25" customHeight="1"/>
    <row r="921240" ht="14.25" customHeight="1"/>
    <row r="921242" ht="14.25" customHeight="1"/>
    <row r="921244" ht="14.25" customHeight="1"/>
    <row r="921246" ht="14.25" customHeight="1"/>
    <row r="921248" ht="14.25" customHeight="1"/>
    <row r="921250" ht="14.25" customHeight="1"/>
    <row r="921252" ht="14.25" customHeight="1"/>
    <row r="921254" ht="14.25" customHeight="1"/>
    <row r="921256" ht="14.25" customHeight="1"/>
    <row r="921258" ht="14.25" customHeight="1"/>
    <row r="921260" ht="14.25" customHeight="1"/>
    <row r="921262" ht="14.25" customHeight="1"/>
    <row r="921264" ht="14.25" customHeight="1"/>
    <row r="921266" ht="14.25" customHeight="1"/>
    <row r="921268" ht="14.25" customHeight="1"/>
    <row r="921270" ht="14.25" customHeight="1"/>
    <row r="921272" ht="14.25" customHeight="1"/>
    <row r="921274" ht="14.25" customHeight="1"/>
    <row r="921276" ht="14.25" customHeight="1"/>
    <row r="921278" ht="14.25" customHeight="1"/>
    <row r="921280" ht="14.25" customHeight="1"/>
    <row r="921282" ht="14.25" customHeight="1"/>
    <row r="921284" ht="14.25" customHeight="1"/>
    <row r="921286" ht="14.25" customHeight="1"/>
    <row r="921288" ht="14.25" customHeight="1"/>
    <row r="921290" ht="14.25" customHeight="1"/>
    <row r="921292" ht="14.25" customHeight="1"/>
    <row r="921294" ht="14.25" customHeight="1"/>
    <row r="921296" ht="14.25" customHeight="1"/>
    <row r="921298" ht="14.25" customHeight="1"/>
    <row r="921300" ht="14.25" customHeight="1"/>
    <row r="921302" ht="14.25" customHeight="1"/>
    <row r="921304" ht="14.25" customHeight="1"/>
    <row r="921306" ht="14.25" customHeight="1"/>
    <row r="921308" ht="14.25" customHeight="1"/>
    <row r="921310" ht="14.25" customHeight="1"/>
    <row r="921312" ht="14.25" customHeight="1"/>
    <row r="921314" ht="14.25" customHeight="1"/>
    <row r="921316" ht="14.25" customHeight="1"/>
    <row r="921318" ht="14.25" customHeight="1"/>
    <row r="921320" ht="14.25" customHeight="1"/>
    <row r="921322" ht="14.25" customHeight="1"/>
    <row r="921324" ht="14.25" customHeight="1"/>
    <row r="921326" ht="14.25" customHeight="1"/>
    <row r="921328" ht="14.25" customHeight="1"/>
    <row r="921330" ht="14.25" customHeight="1"/>
    <row r="921332" ht="14.25" customHeight="1"/>
    <row r="921334" ht="14.25" customHeight="1"/>
    <row r="921336" ht="14.25" customHeight="1"/>
    <row r="921338" ht="14.25" customHeight="1"/>
    <row r="921340" ht="14.25" customHeight="1"/>
    <row r="921342" ht="14.25" customHeight="1"/>
    <row r="921344" ht="14.25" customHeight="1"/>
    <row r="921346" ht="14.25" customHeight="1"/>
    <row r="921348" ht="14.25" customHeight="1"/>
    <row r="921350" ht="14.25" customHeight="1"/>
    <row r="921352" ht="14.25" customHeight="1"/>
    <row r="921354" ht="14.25" customHeight="1"/>
    <row r="921356" ht="14.25" customHeight="1"/>
    <row r="921358" ht="14.25" customHeight="1"/>
    <row r="921360" ht="14.25" customHeight="1"/>
    <row r="921362" ht="14.25" customHeight="1"/>
    <row r="921364" ht="14.25" customHeight="1"/>
    <row r="921366" ht="14.25" customHeight="1"/>
    <row r="921368" ht="14.25" customHeight="1"/>
    <row r="921370" ht="14.25" customHeight="1"/>
    <row r="921372" ht="14.25" customHeight="1"/>
    <row r="921374" ht="14.25" customHeight="1"/>
    <row r="921376" ht="14.25" customHeight="1"/>
    <row r="921378" ht="14.25" customHeight="1"/>
    <row r="921380" ht="14.25" customHeight="1"/>
    <row r="921382" ht="14.25" customHeight="1"/>
    <row r="921384" ht="14.25" customHeight="1"/>
    <row r="921386" ht="14.25" customHeight="1"/>
    <row r="921388" ht="14.25" customHeight="1"/>
    <row r="921390" ht="14.25" customHeight="1"/>
    <row r="921392" ht="14.25" customHeight="1"/>
    <row r="921394" ht="14.25" customHeight="1"/>
    <row r="921396" ht="14.25" customHeight="1"/>
    <row r="921398" ht="14.25" customHeight="1"/>
    <row r="921400" ht="14.25" customHeight="1"/>
    <row r="921402" ht="14.25" customHeight="1"/>
    <row r="921404" ht="14.25" customHeight="1"/>
    <row r="921406" ht="14.25" customHeight="1"/>
    <row r="921408" ht="14.25" customHeight="1"/>
    <row r="921410" ht="14.25" customHeight="1"/>
    <row r="921412" ht="14.25" customHeight="1"/>
    <row r="921414" ht="14.25" customHeight="1"/>
    <row r="921416" ht="14.25" customHeight="1"/>
    <row r="921418" ht="14.25" customHeight="1"/>
    <row r="921420" ht="14.25" customHeight="1"/>
    <row r="921422" ht="14.25" customHeight="1"/>
    <row r="921424" ht="14.25" customHeight="1"/>
    <row r="921426" ht="14.25" customHeight="1"/>
    <row r="921428" ht="14.25" customHeight="1"/>
    <row r="921430" ht="14.25" customHeight="1"/>
    <row r="921432" ht="14.25" customHeight="1"/>
    <row r="921434" ht="14.25" customHeight="1"/>
    <row r="921436" ht="14.25" customHeight="1"/>
    <row r="921438" ht="14.25" customHeight="1"/>
    <row r="921440" ht="14.25" customHeight="1"/>
    <row r="921442" ht="14.25" customHeight="1"/>
    <row r="921444" ht="14.25" customHeight="1"/>
    <row r="921446" ht="14.25" customHeight="1"/>
    <row r="921448" ht="14.25" customHeight="1"/>
    <row r="921450" ht="14.25" customHeight="1"/>
    <row r="921452" ht="14.25" customHeight="1"/>
    <row r="921454" ht="14.25" customHeight="1"/>
    <row r="921456" ht="14.25" customHeight="1"/>
    <row r="921458" ht="14.25" customHeight="1"/>
    <row r="921460" ht="14.25" customHeight="1"/>
    <row r="921462" ht="14.25" customHeight="1"/>
    <row r="921464" ht="14.25" customHeight="1"/>
    <row r="921466" ht="14.25" customHeight="1"/>
    <row r="921468" ht="14.25" customHeight="1"/>
    <row r="921470" ht="14.25" customHeight="1"/>
    <row r="921472" ht="14.25" customHeight="1"/>
    <row r="921474" ht="14.25" customHeight="1"/>
    <row r="921476" ht="14.25" customHeight="1"/>
    <row r="921478" ht="14.25" customHeight="1"/>
    <row r="921480" ht="14.25" customHeight="1"/>
    <row r="921482" ht="14.25" customHeight="1"/>
    <row r="921484" ht="14.25" customHeight="1"/>
    <row r="921486" ht="14.25" customHeight="1"/>
    <row r="921488" ht="14.25" customHeight="1"/>
    <row r="921490" ht="14.25" customHeight="1"/>
    <row r="921492" ht="14.25" customHeight="1"/>
    <row r="921494" ht="14.25" customHeight="1"/>
    <row r="921496" ht="14.25" customHeight="1"/>
    <row r="921498" ht="14.25" customHeight="1"/>
    <row r="921500" ht="14.25" customHeight="1"/>
    <row r="921502" ht="14.25" customHeight="1"/>
    <row r="921504" ht="14.25" customHeight="1"/>
    <row r="921506" ht="14.25" customHeight="1"/>
    <row r="921508" ht="14.25" customHeight="1"/>
    <row r="921510" ht="14.25" customHeight="1"/>
    <row r="921512" ht="14.25" customHeight="1"/>
    <row r="921514" ht="14.25" customHeight="1"/>
    <row r="921516" ht="14.25" customHeight="1"/>
    <row r="921518" ht="14.25" customHeight="1"/>
    <row r="921520" ht="14.25" customHeight="1"/>
    <row r="921522" ht="14.25" customHeight="1"/>
    <row r="921524" ht="14.25" customHeight="1"/>
    <row r="921526" ht="14.25" customHeight="1"/>
    <row r="921528" ht="14.25" customHeight="1"/>
    <row r="921530" ht="14.25" customHeight="1"/>
    <row r="921532" ht="14.25" customHeight="1"/>
    <row r="921534" ht="14.25" customHeight="1"/>
    <row r="921536" ht="14.25" customHeight="1"/>
    <row r="921538" ht="14.25" customHeight="1"/>
    <row r="921540" ht="14.25" customHeight="1"/>
    <row r="921542" ht="14.25" customHeight="1"/>
    <row r="921544" ht="14.25" customHeight="1"/>
    <row r="921546" ht="14.25" customHeight="1"/>
    <row r="921548" ht="14.25" customHeight="1"/>
    <row r="921550" ht="14.25" customHeight="1"/>
    <row r="921552" ht="14.25" customHeight="1"/>
    <row r="921554" ht="14.25" customHeight="1"/>
    <row r="921556" ht="14.25" customHeight="1"/>
    <row r="921558" ht="14.25" customHeight="1"/>
    <row r="921560" ht="14.25" customHeight="1"/>
    <row r="921562" ht="14.25" customHeight="1"/>
    <row r="921564" ht="14.25" customHeight="1"/>
    <row r="921566" ht="14.25" customHeight="1"/>
    <row r="921568" ht="14.25" customHeight="1"/>
    <row r="921570" ht="14.25" customHeight="1"/>
    <row r="921572" ht="14.25" customHeight="1"/>
    <row r="921574" ht="14.25" customHeight="1"/>
    <row r="921576" ht="14.25" customHeight="1"/>
    <row r="921578" ht="14.25" customHeight="1"/>
    <row r="921580" ht="14.25" customHeight="1"/>
    <row r="921582" ht="14.25" customHeight="1"/>
    <row r="921584" ht="14.25" customHeight="1"/>
    <row r="921586" ht="14.25" customHeight="1"/>
    <row r="921588" ht="14.25" customHeight="1"/>
    <row r="921590" ht="14.25" customHeight="1"/>
    <row r="921592" ht="14.25" customHeight="1"/>
    <row r="921594" ht="14.25" customHeight="1"/>
    <row r="921596" ht="14.25" customHeight="1"/>
    <row r="921598" ht="14.25" customHeight="1"/>
    <row r="921600" ht="14.25" customHeight="1"/>
    <row r="921602" ht="14.25" customHeight="1"/>
    <row r="921604" ht="14.25" customHeight="1"/>
    <row r="921606" ht="14.25" customHeight="1"/>
    <row r="921608" ht="14.25" customHeight="1"/>
    <row r="921610" ht="14.25" customHeight="1"/>
    <row r="921612" ht="14.25" customHeight="1"/>
    <row r="921614" ht="14.25" customHeight="1"/>
    <row r="921616" ht="14.25" customHeight="1"/>
    <row r="921618" ht="14.25" customHeight="1"/>
    <row r="921620" ht="14.25" customHeight="1"/>
    <row r="921622" ht="14.25" customHeight="1"/>
    <row r="921624" ht="14.25" customHeight="1"/>
    <row r="921626" ht="14.25" customHeight="1"/>
    <row r="921628" ht="14.25" customHeight="1"/>
    <row r="921630" ht="14.25" customHeight="1"/>
    <row r="921632" ht="14.25" customHeight="1"/>
    <row r="921634" ht="14.25" customHeight="1"/>
    <row r="921636" ht="14.25" customHeight="1"/>
    <row r="921638" ht="14.25" customHeight="1"/>
    <row r="921640" ht="14.25" customHeight="1"/>
    <row r="921642" ht="14.25" customHeight="1"/>
    <row r="921644" ht="14.25" customHeight="1"/>
    <row r="921646" ht="14.25" customHeight="1"/>
    <row r="921648" ht="14.25" customHeight="1"/>
    <row r="921650" ht="14.25" customHeight="1"/>
    <row r="921652" ht="14.25" customHeight="1"/>
    <row r="921654" ht="14.25" customHeight="1"/>
    <row r="921656" ht="14.25" customHeight="1"/>
    <row r="921658" ht="14.25" customHeight="1"/>
    <row r="921660" ht="14.25" customHeight="1"/>
    <row r="921662" ht="14.25" customHeight="1"/>
    <row r="921664" ht="14.25" customHeight="1"/>
    <row r="921666" ht="14.25" customHeight="1"/>
    <row r="921668" ht="14.25" customHeight="1"/>
    <row r="921670" ht="14.25" customHeight="1"/>
    <row r="921672" ht="14.25" customHeight="1"/>
    <row r="921674" ht="14.25" customHeight="1"/>
    <row r="921676" ht="14.25" customHeight="1"/>
    <row r="921678" ht="14.25" customHeight="1"/>
    <row r="921680" ht="14.25" customHeight="1"/>
    <row r="921682" ht="14.25" customHeight="1"/>
    <row r="921684" ht="14.25" customHeight="1"/>
    <row r="921686" ht="14.25" customHeight="1"/>
    <row r="921688" ht="14.25" customHeight="1"/>
    <row r="921690" ht="14.25" customHeight="1"/>
    <row r="921692" ht="14.25" customHeight="1"/>
    <row r="921694" ht="14.25" customHeight="1"/>
    <row r="921696" ht="14.25" customHeight="1"/>
    <row r="921698" ht="14.25" customHeight="1"/>
    <row r="921700" ht="14.25" customHeight="1"/>
    <row r="921702" ht="14.25" customHeight="1"/>
    <row r="921704" ht="14.25" customHeight="1"/>
    <row r="921706" ht="14.25" customHeight="1"/>
    <row r="921708" ht="14.25" customHeight="1"/>
    <row r="921710" ht="14.25" customHeight="1"/>
    <row r="921712" ht="14.25" customHeight="1"/>
    <row r="921714" ht="14.25" customHeight="1"/>
    <row r="921716" ht="14.25" customHeight="1"/>
    <row r="921718" ht="14.25" customHeight="1"/>
    <row r="921720" ht="14.25" customHeight="1"/>
    <row r="921722" ht="14.25" customHeight="1"/>
    <row r="921724" ht="14.25" customHeight="1"/>
    <row r="921726" ht="14.25" customHeight="1"/>
    <row r="921728" ht="14.25" customHeight="1"/>
    <row r="921730" ht="14.25" customHeight="1"/>
    <row r="921732" ht="14.25" customHeight="1"/>
    <row r="921734" ht="14.25" customHeight="1"/>
    <row r="921736" ht="14.25" customHeight="1"/>
    <row r="921738" ht="14.25" customHeight="1"/>
    <row r="921740" ht="14.25" customHeight="1"/>
    <row r="921742" ht="14.25" customHeight="1"/>
    <row r="921744" ht="14.25" customHeight="1"/>
    <row r="921746" ht="14.25" customHeight="1"/>
    <row r="921748" ht="14.25" customHeight="1"/>
    <row r="921750" ht="14.25" customHeight="1"/>
    <row r="921752" ht="14.25" customHeight="1"/>
    <row r="921754" ht="14.25" customHeight="1"/>
    <row r="921756" ht="14.25" customHeight="1"/>
    <row r="921758" ht="14.25" customHeight="1"/>
    <row r="921760" ht="14.25" customHeight="1"/>
    <row r="921762" ht="14.25" customHeight="1"/>
    <row r="921764" ht="14.25" customHeight="1"/>
    <row r="921766" ht="14.25" customHeight="1"/>
    <row r="921768" ht="14.25" customHeight="1"/>
    <row r="921770" ht="14.25" customHeight="1"/>
    <row r="921772" ht="14.25" customHeight="1"/>
    <row r="921774" ht="14.25" customHeight="1"/>
    <row r="921776" ht="14.25" customHeight="1"/>
    <row r="921778" ht="14.25" customHeight="1"/>
    <row r="921780" ht="14.25" customHeight="1"/>
    <row r="921782" ht="14.25" customHeight="1"/>
    <row r="921784" ht="14.25" customHeight="1"/>
    <row r="921786" ht="14.25" customHeight="1"/>
    <row r="921788" ht="14.25" customHeight="1"/>
    <row r="921790" ht="14.25" customHeight="1"/>
    <row r="921792" ht="14.25" customHeight="1"/>
    <row r="921794" ht="14.25" customHeight="1"/>
    <row r="921796" ht="14.25" customHeight="1"/>
    <row r="921798" ht="14.25" customHeight="1"/>
    <row r="921800" ht="14.25" customHeight="1"/>
    <row r="921802" ht="14.25" customHeight="1"/>
    <row r="921804" ht="14.25" customHeight="1"/>
    <row r="921806" ht="14.25" customHeight="1"/>
    <row r="921808" ht="14.25" customHeight="1"/>
    <row r="921810" ht="14.25" customHeight="1"/>
    <row r="921812" ht="14.25" customHeight="1"/>
    <row r="921814" ht="14.25" customHeight="1"/>
    <row r="921816" ht="14.25" customHeight="1"/>
    <row r="921818" ht="14.25" customHeight="1"/>
    <row r="921820" ht="14.25" customHeight="1"/>
    <row r="921822" ht="14.25" customHeight="1"/>
    <row r="921824" ht="14.25" customHeight="1"/>
    <row r="921826" ht="14.25" customHeight="1"/>
    <row r="921828" ht="14.25" customHeight="1"/>
    <row r="921830" ht="14.25" customHeight="1"/>
    <row r="921832" ht="14.25" customHeight="1"/>
    <row r="921834" ht="14.25" customHeight="1"/>
    <row r="921836" ht="14.25" customHeight="1"/>
    <row r="921838" ht="14.25" customHeight="1"/>
    <row r="921840" ht="14.25" customHeight="1"/>
    <row r="921842" ht="14.25" customHeight="1"/>
    <row r="921844" ht="14.25" customHeight="1"/>
    <row r="921846" ht="14.25" customHeight="1"/>
    <row r="921848" ht="14.25" customHeight="1"/>
    <row r="921850" ht="14.25" customHeight="1"/>
    <row r="921852" ht="14.25" customHeight="1"/>
    <row r="921854" ht="14.25" customHeight="1"/>
    <row r="921856" ht="14.25" customHeight="1"/>
    <row r="921858" ht="14.25" customHeight="1"/>
    <row r="921860" ht="14.25" customHeight="1"/>
    <row r="921862" ht="14.25" customHeight="1"/>
    <row r="921864" ht="14.25" customHeight="1"/>
    <row r="921866" ht="14.25" customHeight="1"/>
    <row r="921868" ht="14.25" customHeight="1"/>
    <row r="921870" ht="14.25" customHeight="1"/>
    <row r="921872" ht="14.25" customHeight="1"/>
    <row r="921874" ht="14.25" customHeight="1"/>
    <row r="921876" ht="14.25" customHeight="1"/>
    <row r="921878" ht="14.25" customHeight="1"/>
    <row r="921880" ht="14.25" customHeight="1"/>
    <row r="921882" ht="14.25" customHeight="1"/>
    <row r="921884" ht="14.25" customHeight="1"/>
    <row r="921886" ht="14.25" customHeight="1"/>
    <row r="921888" ht="14.25" customHeight="1"/>
    <row r="921890" ht="14.25" customHeight="1"/>
    <row r="921892" ht="14.25" customHeight="1"/>
    <row r="921894" ht="14.25" customHeight="1"/>
    <row r="921896" ht="14.25" customHeight="1"/>
    <row r="921898" ht="14.25" customHeight="1"/>
    <row r="921900" ht="14.25" customHeight="1"/>
    <row r="921902" ht="14.25" customHeight="1"/>
    <row r="921904" ht="14.25" customHeight="1"/>
    <row r="921906" ht="14.25" customHeight="1"/>
    <row r="921908" ht="14.25" customHeight="1"/>
    <row r="921910" ht="14.25" customHeight="1"/>
    <row r="921912" ht="14.25" customHeight="1"/>
    <row r="921914" ht="14.25" customHeight="1"/>
    <row r="921916" ht="14.25" customHeight="1"/>
    <row r="921918" ht="14.25" customHeight="1"/>
    <row r="921920" ht="14.25" customHeight="1"/>
    <row r="921922" ht="14.25" customHeight="1"/>
    <row r="921924" ht="14.25" customHeight="1"/>
    <row r="921926" ht="14.25" customHeight="1"/>
    <row r="921928" ht="14.25" customHeight="1"/>
    <row r="921930" ht="14.25" customHeight="1"/>
    <row r="921932" ht="14.25" customHeight="1"/>
    <row r="921934" ht="14.25" customHeight="1"/>
    <row r="921936" ht="14.25" customHeight="1"/>
    <row r="921938" ht="14.25" customHeight="1"/>
    <row r="921940" ht="14.25" customHeight="1"/>
    <row r="921942" ht="14.25" customHeight="1"/>
    <row r="921944" ht="14.25" customHeight="1"/>
    <row r="921946" ht="14.25" customHeight="1"/>
    <row r="921948" ht="14.25" customHeight="1"/>
    <row r="921950" ht="14.25" customHeight="1"/>
    <row r="921952" ht="14.25" customHeight="1"/>
    <row r="921954" ht="14.25" customHeight="1"/>
    <row r="921956" ht="14.25" customHeight="1"/>
    <row r="921958" ht="14.25" customHeight="1"/>
    <row r="921960" ht="14.25" customHeight="1"/>
    <row r="921962" ht="14.25" customHeight="1"/>
    <row r="921964" ht="14.25" customHeight="1"/>
    <row r="921966" ht="14.25" customHeight="1"/>
    <row r="921968" ht="14.25" customHeight="1"/>
    <row r="921970" ht="14.25" customHeight="1"/>
    <row r="921972" ht="14.25" customHeight="1"/>
    <row r="921974" ht="14.25" customHeight="1"/>
    <row r="921976" ht="14.25" customHeight="1"/>
    <row r="921978" ht="14.25" customHeight="1"/>
    <row r="921980" ht="14.25" customHeight="1"/>
    <row r="921982" ht="14.25" customHeight="1"/>
    <row r="921984" ht="14.25" customHeight="1"/>
    <row r="921986" ht="14.25" customHeight="1"/>
    <row r="921988" ht="14.25" customHeight="1"/>
    <row r="921990" ht="14.25" customHeight="1"/>
    <row r="921992" ht="14.25" customHeight="1"/>
    <row r="921994" ht="14.25" customHeight="1"/>
    <row r="921996" ht="14.25" customHeight="1"/>
    <row r="921998" ht="14.25" customHeight="1"/>
    <row r="922000" ht="14.25" customHeight="1"/>
    <row r="922002" ht="14.25" customHeight="1"/>
    <row r="922004" ht="14.25" customHeight="1"/>
    <row r="922006" ht="14.25" customHeight="1"/>
    <row r="922008" ht="14.25" customHeight="1"/>
    <row r="922010" ht="14.25" customHeight="1"/>
    <row r="922012" ht="14.25" customHeight="1"/>
    <row r="922014" ht="14.25" customHeight="1"/>
    <row r="922016" ht="14.25" customHeight="1"/>
    <row r="922018" ht="14.25" customHeight="1"/>
    <row r="922020" ht="14.25" customHeight="1"/>
    <row r="922022" ht="14.25" customHeight="1"/>
    <row r="922024" ht="14.25" customHeight="1"/>
    <row r="922026" ht="14.25" customHeight="1"/>
    <row r="922028" ht="14.25" customHeight="1"/>
    <row r="922030" ht="14.25" customHeight="1"/>
    <row r="922032" ht="14.25" customHeight="1"/>
    <row r="922034" ht="14.25" customHeight="1"/>
    <row r="922036" ht="14.25" customHeight="1"/>
    <row r="922038" ht="14.25" customHeight="1"/>
    <row r="922040" ht="14.25" customHeight="1"/>
    <row r="922042" ht="14.25" customHeight="1"/>
    <row r="922044" ht="14.25" customHeight="1"/>
    <row r="922046" ht="14.25" customHeight="1"/>
    <row r="922048" ht="14.25" customHeight="1"/>
    <row r="922050" ht="14.25" customHeight="1"/>
    <row r="922052" ht="14.25" customHeight="1"/>
    <row r="922054" ht="14.25" customHeight="1"/>
    <row r="922056" ht="14.25" customHeight="1"/>
    <row r="922058" ht="14.25" customHeight="1"/>
    <row r="922060" ht="14.25" customHeight="1"/>
    <row r="922062" ht="14.25" customHeight="1"/>
    <row r="922064" ht="14.25" customHeight="1"/>
    <row r="922066" ht="14.25" customHeight="1"/>
    <row r="922068" ht="14.25" customHeight="1"/>
    <row r="922070" ht="14.25" customHeight="1"/>
    <row r="922072" ht="14.25" customHeight="1"/>
    <row r="922074" ht="14.25" customHeight="1"/>
    <row r="922076" ht="14.25" customHeight="1"/>
    <row r="922078" ht="14.25" customHeight="1"/>
    <row r="922080" ht="14.25" customHeight="1"/>
    <row r="922082" ht="14.25" customHeight="1"/>
    <row r="922084" ht="14.25" customHeight="1"/>
    <row r="922086" ht="14.25" customHeight="1"/>
    <row r="922088" ht="14.25" customHeight="1"/>
    <row r="922090" ht="14.25" customHeight="1"/>
    <row r="922092" ht="14.25" customHeight="1"/>
    <row r="922094" ht="14.25" customHeight="1"/>
    <row r="922096" ht="14.25" customHeight="1"/>
    <row r="922098" ht="14.25" customHeight="1"/>
    <row r="922100" ht="14.25" customHeight="1"/>
    <row r="922102" ht="14.25" customHeight="1"/>
    <row r="922104" ht="14.25" customHeight="1"/>
    <row r="922106" ht="14.25" customHeight="1"/>
    <row r="922108" ht="14.25" customHeight="1"/>
    <row r="922110" ht="14.25" customHeight="1"/>
    <row r="922112" ht="14.25" customHeight="1"/>
    <row r="922114" ht="14.25" customHeight="1"/>
    <row r="922116" ht="14.25" customHeight="1"/>
    <row r="922118" ht="14.25" customHeight="1"/>
    <row r="922120" ht="14.25" customHeight="1"/>
    <row r="922122" ht="14.25" customHeight="1"/>
    <row r="922124" ht="14.25" customHeight="1"/>
    <row r="922126" ht="14.25" customHeight="1"/>
    <row r="922128" ht="14.25" customHeight="1"/>
    <row r="922130" ht="14.25" customHeight="1"/>
    <row r="922132" ht="14.25" customHeight="1"/>
    <row r="922134" ht="14.25" customHeight="1"/>
    <row r="922136" ht="14.25" customHeight="1"/>
    <row r="922138" ht="14.25" customHeight="1"/>
    <row r="922140" ht="14.25" customHeight="1"/>
    <row r="922142" ht="14.25" customHeight="1"/>
    <row r="922144" ht="14.25" customHeight="1"/>
    <row r="922146" ht="14.25" customHeight="1"/>
    <row r="922148" ht="14.25" customHeight="1"/>
    <row r="922150" ht="14.25" customHeight="1"/>
    <row r="922152" ht="14.25" customHeight="1"/>
    <row r="922154" ht="14.25" customHeight="1"/>
    <row r="922156" ht="14.25" customHeight="1"/>
    <row r="922158" ht="14.25" customHeight="1"/>
    <row r="922160" ht="14.25" customHeight="1"/>
    <row r="922162" ht="14.25" customHeight="1"/>
    <row r="922164" ht="14.25" customHeight="1"/>
    <row r="922166" ht="14.25" customHeight="1"/>
    <row r="922168" ht="14.25" customHeight="1"/>
    <row r="922170" ht="14.25" customHeight="1"/>
    <row r="922172" ht="14.25" customHeight="1"/>
    <row r="922174" ht="14.25" customHeight="1"/>
    <row r="922176" ht="14.25" customHeight="1"/>
    <row r="922178" ht="14.25" customHeight="1"/>
    <row r="922180" ht="14.25" customHeight="1"/>
    <row r="922182" ht="14.25" customHeight="1"/>
    <row r="922184" ht="14.25" customHeight="1"/>
    <row r="922186" ht="14.25" customHeight="1"/>
    <row r="922188" ht="14.25" customHeight="1"/>
    <row r="922190" ht="14.25" customHeight="1"/>
    <row r="922192" ht="14.25" customHeight="1"/>
    <row r="922194" ht="14.25" customHeight="1"/>
    <row r="922196" ht="14.25" customHeight="1"/>
    <row r="922198" ht="14.25" customHeight="1"/>
    <row r="922200" ht="14.25" customHeight="1"/>
    <row r="922202" ht="14.25" customHeight="1"/>
    <row r="922204" ht="14.25" customHeight="1"/>
    <row r="922206" ht="14.25" customHeight="1"/>
    <row r="922208" ht="14.25" customHeight="1"/>
    <row r="922210" ht="14.25" customHeight="1"/>
    <row r="922212" ht="14.25" customHeight="1"/>
    <row r="922214" ht="14.25" customHeight="1"/>
    <row r="922216" ht="14.25" customHeight="1"/>
    <row r="922218" ht="14.25" customHeight="1"/>
    <row r="922220" ht="14.25" customHeight="1"/>
    <row r="922222" ht="14.25" customHeight="1"/>
    <row r="922224" ht="14.25" customHeight="1"/>
    <row r="922226" ht="14.25" customHeight="1"/>
    <row r="922228" ht="14.25" customHeight="1"/>
    <row r="922230" ht="14.25" customHeight="1"/>
    <row r="922232" ht="14.25" customHeight="1"/>
    <row r="922234" ht="14.25" customHeight="1"/>
    <row r="922236" ht="14.25" customHeight="1"/>
    <row r="922238" ht="14.25" customHeight="1"/>
    <row r="922240" ht="14.25" customHeight="1"/>
    <row r="922242" ht="14.25" customHeight="1"/>
    <row r="922244" ht="14.25" customHeight="1"/>
    <row r="922246" ht="14.25" customHeight="1"/>
    <row r="922248" ht="14.25" customHeight="1"/>
    <row r="922250" ht="14.25" customHeight="1"/>
    <row r="922252" ht="14.25" customHeight="1"/>
    <row r="922254" ht="14.25" customHeight="1"/>
    <row r="922256" ht="14.25" customHeight="1"/>
    <row r="922258" ht="14.25" customHeight="1"/>
    <row r="922260" ht="14.25" customHeight="1"/>
    <row r="922262" ht="14.25" customHeight="1"/>
    <row r="922264" ht="14.25" customHeight="1"/>
    <row r="922266" ht="14.25" customHeight="1"/>
    <row r="922268" ht="14.25" customHeight="1"/>
    <row r="922270" ht="14.25" customHeight="1"/>
    <row r="922272" ht="14.25" customHeight="1"/>
    <row r="922274" ht="14.25" customHeight="1"/>
    <row r="922276" ht="14.25" customHeight="1"/>
    <row r="922278" ht="14.25" customHeight="1"/>
    <row r="922280" ht="14.25" customHeight="1"/>
    <row r="922282" ht="14.25" customHeight="1"/>
    <row r="922284" ht="14.25" customHeight="1"/>
    <row r="922286" ht="14.25" customHeight="1"/>
    <row r="922288" ht="14.25" customHeight="1"/>
    <row r="922290" ht="14.25" customHeight="1"/>
    <row r="922292" ht="14.25" customHeight="1"/>
    <row r="922294" ht="14.25" customHeight="1"/>
    <row r="922296" ht="14.25" customHeight="1"/>
    <row r="922298" ht="14.25" customHeight="1"/>
    <row r="922300" ht="14.25" customHeight="1"/>
    <row r="922302" ht="14.25" customHeight="1"/>
    <row r="922304" ht="14.25" customHeight="1"/>
    <row r="922306" ht="14.25" customHeight="1"/>
    <row r="922308" ht="14.25" customHeight="1"/>
    <row r="922310" ht="14.25" customHeight="1"/>
    <row r="922312" ht="14.25" customHeight="1"/>
    <row r="922314" ht="14.25" customHeight="1"/>
    <row r="922316" ht="14.25" customHeight="1"/>
    <row r="922318" ht="14.25" customHeight="1"/>
    <row r="922320" ht="14.25" customHeight="1"/>
    <row r="922322" ht="14.25" customHeight="1"/>
    <row r="922324" ht="14.25" customHeight="1"/>
    <row r="922326" ht="14.25" customHeight="1"/>
    <row r="922328" ht="14.25" customHeight="1"/>
    <row r="922330" ht="14.25" customHeight="1"/>
    <row r="922332" ht="14.25" customHeight="1"/>
    <row r="922334" ht="14.25" customHeight="1"/>
    <row r="922336" ht="14.25" customHeight="1"/>
    <row r="922338" ht="14.25" customHeight="1"/>
    <row r="922340" ht="14.25" customHeight="1"/>
    <row r="922342" ht="14.25" customHeight="1"/>
    <row r="922344" ht="14.25" customHeight="1"/>
    <row r="922346" ht="14.25" customHeight="1"/>
    <row r="922348" ht="14.25" customHeight="1"/>
    <row r="922350" ht="14.25" customHeight="1"/>
    <row r="922352" ht="14.25" customHeight="1"/>
    <row r="922354" ht="14.25" customHeight="1"/>
    <row r="922356" ht="14.25" customHeight="1"/>
    <row r="922358" ht="14.25" customHeight="1"/>
    <row r="922360" ht="14.25" customHeight="1"/>
    <row r="922362" ht="14.25" customHeight="1"/>
    <row r="922364" ht="14.25" customHeight="1"/>
    <row r="922366" ht="14.25" customHeight="1"/>
    <row r="922368" ht="14.25" customHeight="1"/>
    <row r="922370" ht="14.25" customHeight="1"/>
    <row r="922372" ht="14.25" customHeight="1"/>
    <row r="922374" ht="14.25" customHeight="1"/>
    <row r="922376" ht="14.25" customHeight="1"/>
    <row r="922378" ht="14.25" customHeight="1"/>
    <row r="922380" ht="14.25" customHeight="1"/>
    <row r="922382" ht="14.25" customHeight="1"/>
    <row r="922384" ht="14.25" customHeight="1"/>
    <row r="922386" ht="14.25" customHeight="1"/>
    <row r="922388" ht="14.25" customHeight="1"/>
    <row r="922390" ht="14.25" customHeight="1"/>
    <row r="922392" ht="14.25" customHeight="1"/>
    <row r="922394" ht="14.25" customHeight="1"/>
    <row r="922396" ht="14.25" customHeight="1"/>
    <row r="922398" ht="14.25" customHeight="1"/>
    <row r="922400" ht="14.25" customHeight="1"/>
    <row r="922402" ht="14.25" customHeight="1"/>
    <row r="922404" ht="14.25" customHeight="1"/>
    <row r="922406" ht="14.25" customHeight="1"/>
    <row r="922408" ht="14.25" customHeight="1"/>
    <row r="922410" ht="14.25" customHeight="1"/>
    <row r="922412" ht="14.25" customHeight="1"/>
    <row r="922414" ht="14.25" customHeight="1"/>
    <row r="922416" ht="14.25" customHeight="1"/>
    <row r="922418" ht="14.25" customHeight="1"/>
    <row r="922420" ht="14.25" customHeight="1"/>
    <row r="922422" ht="14.25" customHeight="1"/>
    <row r="922424" ht="14.25" customHeight="1"/>
    <row r="922426" ht="14.25" customHeight="1"/>
    <row r="922428" ht="14.25" customHeight="1"/>
    <row r="922430" ht="14.25" customHeight="1"/>
    <row r="922432" ht="14.25" customHeight="1"/>
    <row r="922434" ht="14.25" customHeight="1"/>
    <row r="922436" ht="14.25" customHeight="1"/>
    <row r="922438" ht="14.25" customHeight="1"/>
    <row r="922440" ht="14.25" customHeight="1"/>
    <row r="922442" ht="14.25" customHeight="1"/>
    <row r="922444" ht="14.25" customHeight="1"/>
    <row r="922446" ht="14.25" customHeight="1"/>
    <row r="922448" ht="14.25" customHeight="1"/>
    <row r="922450" ht="14.25" customHeight="1"/>
    <row r="922452" ht="14.25" customHeight="1"/>
    <row r="922454" ht="14.25" customHeight="1"/>
    <row r="922456" ht="14.25" customHeight="1"/>
    <row r="922458" ht="14.25" customHeight="1"/>
    <row r="922460" ht="14.25" customHeight="1"/>
    <row r="922462" ht="14.25" customHeight="1"/>
    <row r="922464" ht="14.25" customHeight="1"/>
    <row r="922466" ht="14.25" customHeight="1"/>
    <row r="922468" ht="14.25" customHeight="1"/>
    <row r="922470" ht="14.25" customHeight="1"/>
    <row r="922472" ht="14.25" customHeight="1"/>
    <row r="922474" ht="14.25" customHeight="1"/>
    <row r="922476" ht="14.25" customHeight="1"/>
    <row r="922478" ht="14.25" customHeight="1"/>
    <row r="922480" ht="14.25" customHeight="1"/>
    <row r="922482" ht="14.25" customHeight="1"/>
    <row r="922484" ht="14.25" customHeight="1"/>
    <row r="922486" ht="14.25" customHeight="1"/>
    <row r="922488" ht="14.25" customHeight="1"/>
    <row r="922490" ht="14.25" customHeight="1"/>
    <row r="922492" ht="14.25" customHeight="1"/>
    <row r="922494" ht="14.25" customHeight="1"/>
    <row r="922496" ht="14.25" customHeight="1"/>
    <row r="922498" ht="14.25" customHeight="1"/>
    <row r="922500" ht="14.25" customHeight="1"/>
    <row r="922502" ht="14.25" customHeight="1"/>
    <row r="922504" ht="14.25" customHeight="1"/>
    <row r="922506" ht="14.25" customHeight="1"/>
    <row r="922508" ht="14.25" customHeight="1"/>
    <row r="922510" ht="14.25" customHeight="1"/>
    <row r="922512" ht="14.25" customHeight="1"/>
    <row r="922514" ht="14.25" customHeight="1"/>
    <row r="922516" ht="14.25" customHeight="1"/>
    <row r="922518" ht="14.25" customHeight="1"/>
    <row r="922520" ht="14.25" customHeight="1"/>
    <row r="922522" ht="14.25" customHeight="1"/>
    <row r="922524" ht="14.25" customHeight="1"/>
    <row r="922526" ht="14.25" customHeight="1"/>
    <row r="922528" ht="14.25" customHeight="1"/>
    <row r="922530" ht="14.25" customHeight="1"/>
    <row r="922532" ht="14.25" customHeight="1"/>
    <row r="922534" ht="14.25" customHeight="1"/>
    <row r="922536" ht="14.25" customHeight="1"/>
    <row r="922538" ht="14.25" customHeight="1"/>
    <row r="922540" ht="14.25" customHeight="1"/>
    <row r="922542" ht="14.25" customHeight="1"/>
    <row r="922544" ht="14.25" customHeight="1"/>
    <row r="922546" ht="14.25" customHeight="1"/>
    <row r="922548" ht="14.25" customHeight="1"/>
    <row r="922550" ht="14.25" customHeight="1"/>
    <row r="922552" ht="14.25" customHeight="1"/>
    <row r="922554" ht="14.25" customHeight="1"/>
    <row r="922556" ht="14.25" customHeight="1"/>
    <row r="922558" ht="14.25" customHeight="1"/>
    <row r="922560" ht="14.25" customHeight="1"/>
    <row r="922562" ht="14.25" customHeight="1"/>
    <row r="922564" ht="14.25" customHeight="1"/>
    <row r="922566" ht="14.25" customHeight="1"/>
    <row r="922568" ht="14.25" customHeight="1"/>
    <row r="922570" ht="14.25" customHeight="1"/>
    <row r="922572" ht="14.25" customHeight="1"/>
    <row r="922574" ht="14.25" customHeight="1"/>
    <row r="922576" ht="14.25" customHeight="1"/>
    <row r="922578" ht="14.25" customHeight="1"/>
    <row r="922580" ht="14.25" customHeight="1"/>
    <row r="922582" ht="14.25" customHeight="1"/>
    <row r="922584" ht="14.25" customHeight="1"/>
    <row r="922586" ht="14.25" customHeight="1"/>
    <row r="922588" ht="14.25" customHeight="1"/>
    <row r="922590" ht="14.25" customHeight="1"/>
    <row r="922592" ht="14.25" customHeight="1"/>
    <row r="922594" ht="14.25" customHeight="1"/>
    <row r="922596" ht="14.25" customHeight="1"/>
    <row r="922598" ht="14.25" customHeight="1"/>
    <row r="922600" ht="14.25" customHeight="1"/>
    <row r="922602" ht="14.25" customHeight="1"/>
    <row r="922604" ht="14.25" customHeight="1"/>
    <row r="922606" ht="14.25" customHeight="1"/>
    <row r="922608" ht="14.25" customHeight="1"/>
    <row r="922610" ht="14.25" customHeight="1"/>
    <row r="922612" ht="14.25" customHeight="1"/>
    <row r="922614" ht="14.25" customHeight="1"/>
    <row r="922616" ht="14.25" customHeight="1"/>
    <row r="922618" ht="14.25" customHeight="1"/>
    <row r="922620" ht="14.25" customHeight="1"/>
    <row r="922622" ht="14.25" customHeight="1"/>
    <row r="922624" ht="14.25" customHeight="1"/>
    <row r="922626" ht="14.25" customHeight="1"/>
    <row r="922628" ht="14.25" customHeight="1"/>
    <row r="922630" ht="14.25" customHeight="1"/>
    <row r="922632" ht="14.25" customHeight="1"/>
    <row r="922634" ht="14.25" customHeight="1"/>
    <row r="922636" ht="14.25" customHeight="1"/>
    <row r="922638" ht="14.25" customHeight="1"/>
    <row r="922640" ht="14.25" customHeight="1"/>
    <row r="922642" ht="14.25" customHeight="1"/>
    <row r="922644" ht="14.25" customHeight="1"/>
    <row r="922646" ht="14.25" customHeight="1"/>
    <row r="922648" ht="14.25" customHeight="1"/>
    <row r="922650" ht="14.25" customHeight="1"/>
    <row r="922652" ht="14.25" customHeight="1"/>
    <row r="922654" ht="14.25" customHeight="1"/>
    <row r="922656" ht="14.25" customHeight="1"/>
    <row r="922658" ht="14.25" customHeight="1"/>
    <row r="922660" ht="14.25" customHeight="1"/>
    <row r="922662" ht="14.25" customHeight="1"/>
    <row r="922664" ht="14.25" customHeight="1"/>
    <row r="922666" ht="14.25" customHeight="1"/>
    <row r="922668" ht="14.25" customHeight="1"/>
    <row r="922670" ht="14.25" customHeight="1"/>
    <row r="922672" ht="14.25" customHeight="1"/>
    <row r="922674" ht="14.25" customHeight="1"/>
    <row r="922676" ht="14.25" customHeight="1"/>
    <row r="922678" ht="14.25" customHeight="1"/>
    <row r="922680" ht="14.25" customHeight="1"/>
    <row r="922682" ht="14.25" customHeight="1"/>
    <row r="922684" ht="14.25" customHeight="1"/>
    <row r="922686" ht="14.25" customHeight="1"/>
    <row r="922688" ht="14.25" customHeight="1"/>
    <row r="922690" ht="14.25" customHeight="1"/>
    <row r="922692" ht="14.25" customHeight="1"/>
    <row r="922694" ht="14.25" customHeight="1"/>
    <row r="922696" ht="14.25" customHeight="1"/>
    <row r="922698" ht="14.25" customHeight="1"/>
    <row r="922700" ht="14.25" customHeight="1"/>
    <row r="922702" ht="14.25" customHeight="1"/>
    <row r="922704" ht="14.25" customHeight="1"/>
    <row r="922706" ht="14.25" customHeight="1"/>
    <row r="922708" ht="14.25" customHeight="1"/>
    <row r="922710" ht="14.25" customHeight="1"/>
    <row r="922712" ht="14.25" customHeight="1"/>
    <row r="922714" ht="14.25" customHeight="1"/>
    <row r="922716" ht="14.25" customHeight="1"/>
    <row r="922718" ht="14.25" customHeight="1"/>
    <row r="922720" ht="14.25" customHeight="1"/>
    <row r="922722" ht="14.25" customHeight="1"/>
    <row r="922724" ht="14.25" customHeight="1"/>
    <row r="922726" ht="14.25" customHeight="1"/>
    <row r="922728" ht="14.25" customHeight="1"/>
    <row r="922730" ht="14.25" customHeight="1"/>
    <row r="922732" ht="14.25" customHeight="1"/>
    <row r="922734" ht="14.25" customHeight="1"/>
    <row r="922736" ht="14.25" customHeight="1"/>
    <row r="922738" ht="14.25" customHeight="1"/>
    <row r="922740" ht="14.25" customHeight="1"/>
    <row r="922742" ht="14.25" customHeight="1"/>
    <row r="922744" ht="14.25" customHeight="1"/>
    <row r="922746" ht="14.25" customHeight="1"/>
    <row r="922748" ht="14.25" customHeight="1"/>
    <row r="922750" ht="14.25" customHeight="1"/>
    <row r="922752" ht="14.25" customHeight="1"/>
    <row r="922754" ht="14.25" customHeight="1"/>
    <row r="922756" ht="14.25" customHeight="1"/>
    <row r="922758" ht="14.25" customHeight="1"/>
    <row r="922760" ht="14.25" customHeight="1"/>
    <row r="922762" ht="14.25" customHeight="1"/>
    <row r="922764" ht="14.25" customHeight="1"/>
    <row r="922766" ht="14.25" customHeight="1"/>
    <row r="922768" ht="14.25" customHeight="1"/>
    <row r="922770" ht="14.25" customHeight="1"/>
    <row r="922772" ht="14.25" customHeight="1"/>
    <row r="922774" ht="14.25" customHeight="1"/>
    <row r="922776" ht="14.25" customHeight="1"/>
    <row r="922778" ht="14.25" customHeight="1"/>
    <row r="922780" ht="14.25" customHeight="1"/>
    <row r="922782" ht="14.25" customHeight="1"/>
    <row r="922784" ht="14.25" customHeight="1"/>
    <row r="922786" ht="14.25" customHeight="1"/>
    <row r="922788" ht="14.25" customHeight="1"/>
    <row r="922790" ht="14.25" customHeight="1"/>
    <row r="922792" ht="14.25" customHeight="1"/>
    <row r="922794" ht="14.25" customHeight="1"/>
    <row r="922796" ht="14.25" customHeight="1"/>
    <row r="922798" ht="14.25" customHeight="1"/>
    <row r="922800" ht="14.25" customHeight="1"/>
    <row r="922802" ht="14.25" customHeight="1"/>
    <row r="922804" ht="14.25" customHeight="1"/>
    <row r="922806" ht="14.25" customHeight="1"/>
    <row r="922808" ht="14.25" customHeight="1"/>
    <row r="922810" ht="14.25" customHeight="1"/>
    <row r="922812" ht="14.25" customHeight="1"/>
    <row r="922814" ht="14.25" customHeight="1"/>
    <row r="922816" ht="14.25" customHeight="1"/>
    <row r="922818" ht="14.25" customHeight="1"/>
    <row r="922820" ht="14.25" customHeight="1"/>
    <row r="922822" ht="14.25" customHeight="1"/>
    <row r="922824" ht="14.25" customHeight="1"/>
    <row r="922826" ht="14.25" customHeight="1"/>
    <row r="922828" ht="14.25" customHeight="1"/>
    <row r="922830" ht="14.25" customHeight="1"/>
    <row r="922832" ht="14.25" customHeight="1"/>
    <row r="922834" ht="14.25" customHeight="1"/>
    <row r="922836" ht="14.25" customHeight="1"/>
    <row r="922838" ht="14.25" customHeight="1"/>
    <row r="922840" ht="14.25" customHeight="1"/>
    <row r="922842" ht="14.25" customHeight="1"/>
    <row r="922844" ht="14.25" customHeight="1"/>
    <row r="922846" ht="14.25" customHeight="1"/>
    <row r="922848" ht="14.25" customHeight="1"/>
    <row r="922850" ht="14.25" customHeight="1"/>
    <row r="922852" ht="14.25" customHeight="1"/>
    <row r="922854" ht="14.25" customHeight="1"/>
    <row r="922856" ht="14.25" customHeight="1"/>
    <row r="922858" ht="14.25" customHeight="1"/>
    <row r="922860" ht="14.25" customHeight="1"/>
    <row r="922862" ht="14.25" customHeight="1"/>
    <row r="922864" ht="14.25" customHeight="1"/>
    <row r="922866" ht="14.25" customHeight="1"/>
    <row r="922868" ht="14.25" customHeight="1"/>
    <row r="922870" ht="14.25" customHeight="1"/>
    <row r="922872" ht="14.25" customHeight="1"/>
    <row r="922874" ht="14.25" customHeight="1"/>
    <row r="922876" ht="14.25" customHeight="1"/>
    <row r="922878" ht="14.25" customHeight="1"/>
    <row r="922880" ht="14.25" customHeight="1"/>
    <row r="922882" ht="14.25" customHeight="1"/>
    <row r="922884" ht="14.25" customHeight="1"/>
    <row r="922886" ht="14.25" customHeight="1"/>
    <row r="922888" ht="14.25" customHeight="1"/>
    <row r="922890" ht="14.25" customHeight="1"/>
    <row r="922892" ht="14.25" customHeight="1"/>
    <row r="922894" ht="14.25" customHeight="1"/>
    <row r="922896" ht="14.25" customHeight="1"/>
    <row r="922898" ht="14.25" customHeight="1"/>
    <row r="922900" ht="14.25" customHeight="1"/>
    <row r="922902" ht="14.25" customHeight="1"/>
    <row r="922904" ht="14.25" customHeight="1"/>
    <row r="922906" ht="14.25" customHeight="1"/>
    <row r="922908" ht="14.25" customHeight="1"/>
    <row r="922910" ht="14.25" customHeight="1"/>
    <row r="922912" ht="14.25" customHeight="1"/>
    <row r="922914" ht="14.25" customHeight="1"/>
    <row r="922916" ht="14.25" customHeight="1"/>
    <row r="922918" ht="14.25" customHeight="1"/>
    <row r="922920" ht="14.25" customHeight="1"/>
    <row r="922922" ht="14.25" customHeight="1"/>
    <row r="922924" ht="14.25" customHeight="1"/>
    <row r="922926" ht="14.25" customHeight="1"/>
    <row r="922928" ht="14.25" customHeight="1"/>
    <row r="922930" ht="14.25" customHeight="1"/>
    <row r="922932" ht="14.25" customHeight="1"/>
    <row r="922934" ht="14.25" customHeight="1"/>
    <row r="922936" ht="14.25" customHeight="1"/>
    <row r="922938" ht="14.25" customHeight="1"/>
    <row r="922940" ht="14.25" customHeight="1"/>
    <row r="922942" ht="14.25" customHeight="1"/>
    <row r="922944" ht="14.25" customHeight="1"/>
    <row r="922946" ht="14.25" customHeight="1"/>
    <row r="922948" ht="14.25" customHeight="1"/>
    <row r="922950" ht="14.25" customHeight="1"/>
    <row r="922952" ht="14.25" customHeight="1"/>
    <row r="922954" ht="14.25" customHeight="1"/>
    <row r="922956" ht="14.25" customHeight="1"/>
    <row r="922958" ht="14.25" customHeight="1"/>
    <row r="922960" ht="14.25" customHeight="1"/>
    <row r="922962" ht="14.25" customHeight="1"/>
    <row r="922964" ht="14.25" customHeight="1"/>
    <row r="922966" ht="14.25" customHeight="1"/>
    <row r="922968" ht="14.25" customHeight="1"/>
    <row r="922970" ht="14.25" customHeight="1"/>
    <row r="922972" ht="14.25" customHeight="1"/>
    <row r="922974" ht="14.25" customHeight="1"/>
    <row r="922976" ht="14.25" customHeight="1"/>
    <row r="922978" ht="14.25" customHeight="1"/>
    <row r="922980" ht="14.25" customHeight="1"/>
    <row r="922982" ht="14.25" customHeight="1"/>
    <row r="922984" ht="14.25" customHeight="1"/>
    <row r="922986" ht="14.25" customHeight="1"/>
    <row r="922988" ht="14.25" customHeight="1"/>
    <row r="922990" ht="14.25" customHeight="1"/>
    <row r="922992" ht="14.25" customHeight="1"/>
    <row r="922994" ht="14.25" customHeight="1"/>
    <row r="922996" ht="14.25" customHeight="1"/>
    <row r="922998" ht="14.25" customHeight="1"/>
    <row r="923000" ht="14.25" customHeight="1"/>
    <row r="923002" ht="14.25" customHeight="1"/>
    <row r="923004" ht="14.25" customHeight="1"/>
    <row r="923006" ht="14.25" customHeight="1"/>
    <row r="923008" ht="14.25" customHeight="1"/>
    <row r="923010" ht="14.25" customHeight="1"/>
    <row r="923012" ht="14.25" customHeight="1"/>
    <row r="923014" ht="14.25" customHeight="1"/>
    <row r="923016" ht="14.25" customHeight="1"/>
    <row r="923018" ht="14.25" customHeight="1"/>
    <row r="923020" ht="14.25" customHeight="1"/>
    <row r="923022" ht="14.25" customHeight="1"/>
    <row r="923024" ht="14.25" customHeight="1"/>
    <row r="923026" ht="14.25" customHeight="1"/>
    <row r="923028" ht="14.25" customHeight="1"/>
    <row r="923030" ht="14.25" customHeight="1"/>
    <row r="923032" ht="14.25" customHeight="1"/>
    <row r="923034" ht="14.25" customHeight="1"/>
    <row r="923036" ht="14.25" customHeight="1"/>
    <row r="923038" ht="14.25" customHeight="1"/>
    <row r="923040" ht="14.25" customHeight="1"/>
    <row r="923042" ht="14.25" customHeight="1"/>
    <row r="923044" ht="14.25" customHeight="1"/>
    <row r="923046" ht="14.25" customHeight="1"/>
    <row r="923048" ht="14.25" customHeight="1"/>
    <row r="923050" ht="14.25" customHeight="1"/>
    <row r="923052" ht="14.25" customHeight="1"/>
    <row r="923054" ht="14.25" customHeight="1"/>
    <row r="923056" ht="14.25" customHeight="1"/>
    <row r="923058" ht="14.25" customHeight="1"/>
    <row r="923060" ht="14.25" customHeight="1"/>
    <row r="923062" ht="14.25" customHeight="1"/>
    <row r="923064" ht="14.25" customHeight="1"/>
    <row r="923066" ht="14.25" customHeight="1"/>
    <row r="923068" ht="14.25" customHeight="1"/>
    <row r="923070" ht="14.25" customHeight="1"/>
    <row r="923072" ht="14.25" customHeight="1"/>
    <row r="923074" ht="14.25" customHeight="1"/>
    <row r="923076" ht="14.25" customHeight="1"/>
    <row r="923078" ht="14.25" customHeight="1"/>
    <row r="923080" ht="14.25" customHeight="1"/>
    <row r="923082" ht="14.25" customHeight="1"/>
    <row r="923084" ht="14.25" customHeight="1"/>
    <row r="923086" ht="14.25" customHeight="1"/>
    <row r="923088" ht="14.25" customHeight="1"/>
    <row r="923090" ht="14.25" customHeight="1"/>
    <row r="923092" ht="14.25" customHeight="1"/>
    <row r="923094" ht="14.25" customHeight="1"/>
    <row r="923096" ht="14.25" customHeight="1"/>
    <row r="923098" ht="14.25" customHeight="1"/>
    <row r="923100" ht="14.25" customHeight="1"/>
    <row r="923102" ht="14.25" customHeight="1"/>
    <row r="923104" ht="14.25" customHeight="1"/>
    <row r="923106" ht="14.25" customHeight="1"/>
    <row r="923108" ht="14.25" customHeight="1"/>
    <row r="923110" ht="14.25" customHeight="1"/>
    <row r="923112" ht="14.25" customHeight="1"/>
    <row r="923114" ht="14.25" customHeight="1"/>
    <row r="923116" ht="14.25" customHeight="1"/>
    <row r="923118" ht="14.25" customHeight="1"/>
    <row r="923120" ht="14.25" customHeight="1"/>
    <row r="923122" ht="14.25" customHeight="1"/>
    <row r="923124" ht="14.25" customHeight="1"/>
    <row r="923126" ht="14.25" customHeight="1"/>
    <row r="923128" ht="14.25" customHeight="1"/>
    <row r="923130" ht="14.25" customHeight="1"/>
    <row r="923132" ht="14.25" customHeight="1"/>
    <row r="923134" ht="14.25" customHeight="1"/>
    <row r="923136" ht="14.25" customHeight="1"/>
    <row r="923138" ht="14.25" customHeight="1"/>
    <row r="923140" ht="14.25" customHeight="1"/>
    <row r="923142" ht="14.25" customHeight="1"/>
    <row r="923144" ht="14.25" customHeight="1"/>
    <row r="923146" ht="14.25" customHeight="1"/>
    <row r="923148" ht="14.25" customHeight="1"/>
    <row r="923150" ht="14.25" customHeight="1"/>
    <row r="923152" ht="14.25" customHeight="1"/>
    <row r="923154" ht="14.25" customHeight="1"/>
    <row r="923156" ht="14.25" customHeight="1"/>
    <row r="923158" ht="14.25" customHeight="1"/>
    <row r="923160" ht="14.25" customHeight="1"/>
    <row r="923162" ht="14.25" customHeight="1"/>
    <row r="923164" ht="14.25" customHeight="1"/>
    <row r="923166" ht="14.25" customHeight="1"/>
    <row r="923168" ht="14.25" customHeight="1"/>
    <row r="923170" ht="14.25" customHeight="1"/>
    <row r="923172" ht="14.25" customHeight="1"/>
    <row r="923174" ht="14.25" customHeight="1"/>
    <row r="923176" ht="14.25" customHeight="1"/>
    <row r="923178" ht="14.25" customHeight="1"/>
    <row r="923180" ht="14.25" customHeight="1"/>
    <row r="923182" ht="14.25" customHeight="1"/>
    <row r="923184" ht="14.25" customHeight="1"/>
    <row r="923186" ht="14.25" customHeight="1"/>
    <row r="923188" ht="14.25" customHeight="1"/>
    <row r="923190" ht="14.25" customHeight="1"/>
    <row r="923192" ht="14.25" customHeight="1"/>
    <row r="923194" ht="14.25" customHeight="1"/>
    <row r="923196" ht="14.25" customHeight="1"/>
    <row r="923198" ht="14.25" customHeight="1"/>
    <row r="923200" ht="14.25" customHeight="1"/>
    <row r="923202" ht="14.25" customHeight="1"/>
    <row r="923204" ht="14.25" customHeight="1"/>
    <row r="923206" ht="14.25" customHeight="1"/>
    <row r="923208" ht="14.25" customHeight="1"/>
    <row r="923210" ht="14.25" customHeight="1"/>
    <row r="923212" ht="14.25" customHeight="1"/>
    <row r="923214" ht="14.25" customHeight="1"/>
    <row r="923216" ht="14.25" customHeight="1"/>
    <row r="923218" ht="14.25" customHeight="1"/>
    <row r="923220" ht="14.25" customHeight="1"/>
    <row r="923222" ht="14.25" customHeight="1"/>
    <row r="923224" ht="14.25" customHeight="1"/>
    <row r="923226" ht="14.25" customHeight="1"/>
    <row r="923228" ht="14.25" customHeight="1"/>
    <row r="923230" ht="14.25" customHeight="1"/>
    <row r="923232" ht="14.25" customHeight="1"/>
    <row r="923234" ht="14.25" customHeight="1"/>
    <row r="923236" ht="14.25" customHeight="1"/>
    <row r="923238" ht="14.25" customHeight="1"/>
    <row r="923240" ht="14.25" customHeight="1"/>
    <row r="923242" ht="14.25" customHeight="1"/>
    <row r="923244" ht="14.25" customHeight="1"/>
    <row r="923246" ht="14.25" customHeight="1"/>
    <row r="923248" ht="14.25" customHeight="1"/>
    <row r="923250" ht="14.25" customHeight="1"/>
    <row r="923252" ht="14.25" customHeight="1"/>
    <row r="923254" ht="14.25" customHeight="1"/>
    <row r="923256" ht="14.25" customHeight="1"/>
    <row r="923258" ht="14.25" customHeight="1"/>
    <row r="923260" ht="14.25" customHeight="1"/>
    <row r="923262" ht="14.25" customHeight="1"/>
    <row r="923264" ht="14.25" customHeight="1"/>
    <row r="923266" ht="14.25" customHeight="1"/>
    <row r="923268" ht="14.25" customHeight="1"/>
    <row r="923270" ht="14.25" customHeight="1"/>
    <row r="923272" ht="14.25" customHeight="1"/>
    <row r="923274" ht="14.25" customHeight="1"/>
    <row r="923276" ht="14.25" customHeight="1"/>
    <row r="923278" ht="14.25" customHeight="1"/>
    <row r="923280" ht="14.25" customHeight="1"/>
    <row r="923282" ht="14.25" customHeight="1"/>
    <row r="923284" ht="14.25" customHeight="1"/>
    <row r="923286" ht="14.25" customHeight="1"/>
    <row r="923288" ht="14.25" customHeight="1"/>
    <row r="923290" ht="14.25" customHeight="1"/>
    <row r="923292" ht="14.25" customHeight="1"/>
    <row r="923294" ht="14.25" customHeight="1"/>
    <row r="923296" ht="14.25" customHeight="1"/>
    <row r="923298" ht="14.25" customHeight="1"/>
    <row r="923300" ht="14.25" customHeight="1"/>
    <row r="923302" ht="14.25" customHeight="1"/>
    <row r="923304" ht="14.25" customHeight="1"/>
    <row r="923306" ht="14.25" customHeight="1"/>
    <row r="923308" ht="14.25" customHeight="1"/>
    <row r="923310" ht="14.25" customHeight="1"/>
    <row r="923312" ht="14.25" customHeight="1"/>
    <row r="923314" ht="14.25" customHeight="1"/>
    <row r="923316" ht="14.25" customHeight="1"/>
    <row r="923318" ht="14.25" customHeight="1"/>
    <row r="923320" ht="14.25" customHeight="1"/>
    <row r="923322" ht="14.25" customHeight="1"/>
    <row r="923324" ht="14.25" customHeight="1"/>
    <row r="923326" ht="14.25" customHeight="1"/>
    <row r="923328" ht="14.25" customHeight="1"/>
    <row r="923330" ht="14.25" customHeight="1"/>
    <row r="923332" ht="14.25" customHeight="1"/>
    <row r="923334" ht="14.25" customHeight="1"/>
    <row r="923336" ht="14.25" customHeight="1"/>
    <row r="923338" ht="14.25" customHeight="1"/>
    <row r="923340" ht="14.25" customHeight="1"/>
    <row r="923342" ht="14.25" customHeight="1"/>
    <row r="923344" ht="14.25" customHeight="1"/>
    <row r="923346" ht="14.25" customHeight="1"/>
    <row r="923348" ht="14.25" customHeight="1"/>
    <row r="923350" ht="14.25" customHeight="1"/>
    <row r="923352" ht="14.25" customHeight="1"/>
    <row r="923354" ht="14.25" customHeight="1"/>
    <row r="923356" ht="14.25" customHeight="1"/>
    <row r="923358" ht="14.25" customHeight="1"/>
    <row r="923360" ht="14.25" customHeight="1"/>
    <row r="923362" ht="14.25" customHeight="1"/>
    <row r="923364" ht="14.25" customHeight="1"/>
    <row r="923366" ht="14.25" customHeight="1"/>
    <row r="923368" ht="14.25" customHeight="1"/>
    <row r="923370" ht="14.25" customHeight="1"/>
    <row r="923372" ht="14.25" customHeight="1"/>
    <row r="923374" ht="14.25" customHeight="1"/>
    <row r="923376" ht="14.25" customHeight="1"/>
    <row r="923378" ht="14.25" customHeight="1"/>
    <row r="923380" ht="14.25" customHeight="1"/>
    <row r="923382" ht="14.25" customHeight="1"/>
    <row r="923384" ht="14.25" customHeight="1"/>
    <row r="923386" ht="14.25" customHeight="1"/>
    <row r="923388" ht="14.25" customHeight="1"/>
    <row r="923390" ht="14.25" customHeight="1"/>
    <row r="923392" ht="14.25" customHeight="1"/>
    <row r="923394" ht="14.25" customHeight="1"/>
    <row r="923396" ht="14.25" customHeight="1"/>
    <row r="923398" ht="14.25" customHeight="1"/>
    <row r="923400" ht="14.25" customHeight="1"/>
    <row r="923402" ht="14.25" customHeight="1"/>
    <row r="923404" ht="14.25" customHeight="1"/>
    <row r="923406" ht="14.25" customHeight="1"/>
    <row r="923408" ht="14.25" customHeight="1"/>
    <row r="923410" ht="14.25" customHeight="1"/>
    <row r="923412" ht="14.25" customHeight="1"/>
    <row r="923414" ht="14.25" customHeight="1"/>
    <row r="923416" ht="14.25" customHeight="1"/>
    <row r="923418" ht="14.25" customHeight="1"/>
    <row r="923420" ht="14.25" customHeight="1"/>
    <row r="923422" ht="14.25" customHeight="1"/>
    <row r="923424" ht="14.25" customHeight="1"/>
    <row r="923426" ht="14.25" customHeight="1"/>
    <row r="923428" ht="14.25" customHeight="1"/>
    <row r="923430" ht="14.25" customHeight="1"/>
    <row r="923432" ht="14.25" customHeight="1"/>
    <row r="923434" ht="14.25" customHeight="1"/>
    <row r="923436" ht="14.25" customHeight="1"/>
    <row r="923438" ht="14.25" customHeight="1"/>
    <row r="923440" ht="14.25" customHeight="1"/>
    <row r="923442" ht="14.25" customHeight="1"/>
    <row r="923444" ht="14.25" customHeight="1"/>
    <row r="923446" ht="14.25" customHeight="1"/>
    <row r="923448" ht="14.25" customHeight="1"/>
    <row r="923450" ht="14.25" customHeight="1"/>
    <row r="923452" ht="14.25" customHeight="1"/>
    <row r="923454" ht="14.25" customHeight="1"/>
    <row r="923456" ht="14.25" customHeight="1"/>
    <row r="923458" ht="14.25" customHeight="1"/>
    <row r="923460" ht="14.25" customHeight="1"/>
    <row r="923462" ht="14.25" customHeight="1"/>
    <row r="923464" ht="14.25" customHeight="1"/>
    <row r="923466" ht="14.25" customHeight="1"/>
    <row r="923468" ht="14.25" customHeight="1"/>
    <row r="923470" ht="14.25" customHeight="1"/>
    <row r="923472" ht="14.25" customHeight="1"/>
    <row r="923474" ht="14.25" customHeight="1"/>
    <row r="923476" ht="14.25" customHeight="1"/>
    <row r="923478" ht="14.25" customHeight="1"/>
    <row r="923480" ht="14.25" customHeight="1"/>
    <row r="923482" ht="14.25" customHeight="1"/>
    <row r="923484" ht="14.25" customHeight="1"/>
    <row r="923486" ht="14.25" customHeight="1"/>
    <row r="923488" ht="14.25" customHeight="1"/>
    <row r="923490" ht="14.25" customHeight="1"/>
    <row r="923492" ht="14.25" customHeight="1"/>
    <row r="923494" ht="14.25" customHeight="1"/>
    <row r="923496" ht="14.25" customHeight="1"/>
    <row r="923498" ht="14.25" customHeight="1"/>
    <row r="923500" ht="14.25" customHeight="1"/>
    <row r="923502" ht="14.25" customHeight="1"/>
    <row r="923504" ht="14.25" customHeight="1"/>
    <row r="923506" ht="14.25" customHeight="1"/>
    <row r="923508" ht="14.25" customHeight="1"/>
    <row r="923510" ht="14.25" customHeight="1"/>
    <row r="923512" ht="14.25" customHeight="1"/>
    <row r="923514" ht="14.25" customHeight="1"/>
    <row r="923516" ht="14.25" customHeight="1"/>
    <row r="923518" ht="14.25" customHeight="1"/>
    <row r="923520" ht="14.25" customHeight="1"/>
    <row r="923522" ht="14.25" customHeight="1"/>
    <row r="923524" ht="14.25" customHeight="1"/>
    <row r="923526" ht="14.25" customHeight="1"/>
    <row r="923528" ht="14.25" customHeight="1"/>
    <row r="923530" ht="14.25" customHeight="1"/>
    <row r="923532" ht="14.25" customHeight="1"/>
    <row r="923534" ht="14.25" customHeight="1"/>
    <row r="923536" ht="14.25" customHeight="1"/>
    <row r="923538" ht="14.25" customHeight="1"/>
    <row r="923540" ht="14.25" customHeight="1"/>
    <row r="923542" ht="14.25" customHeight="1"/>
    <row r="923544" ht="14.25" customHeight="1"/>
    <row r="923546" ht="14.25" customHeight="1"/>
    <row r="923548" ht="14.25" customHeight="1"/>
    <row r="923550" ht="14.25" customHeight="1"/>
    <row r="923552" ht="14.25" customHeight="1"/>
    <row r="923554" ht="14.25" customHeight="1"/>
    <row r="923556" ht="14.25" customHeight="1"/>
    <row r="923558" ht="14.25" customHeight="1"/>
    <row r="923560" ht="14.25" customHeight="1"/>
    <row r="923562" ht="14.25" customHeight="1"/>
    <row r="923564" ht="14.25" customHeight="1"/>
    <row r="923566" ht="14.25" customHeight="1"/>
    <row r="923568" ht="14.25" customHeight="1"/>
    <row r="923570" ht="14.25" customHeight="1"/>
    <row r="923572" ht="14.25" customHeight="1"/>
    <row r="923574" ht="14.25" customHeight="1"/>
    <row r="923576" ht="14.25" customHeight="1"/>
    <row r="923578" ht="14.25" customHeight="1"/>
    <row r="923580" ht="14.25" customHeight="1"/>
    <row r="923582" ht="14.25" customHeight="1"/>
    <row r="923584" ht="14.25" customHeight="1"/>
    <row r="923586" ht="14.25" customHeight="1"/>
    <row r="923588" ht="14.25" customHeight="1"/>
    <row r="923590" ht="14.25" customHeight="1"/>
    <row r="923592" ht="14.25" customHeight="1"/>
    <row r="923594" ht="14.25" customHeight="1"/>
    <row r="923596" ht="14.25" customHeight="1"/>
    <row r="923598" ht="14.25" customHeight="1"/>
    <row r="923600" ht="14.25" customHeight="1"/>
    <row r="923602" ht="14.25" customHeight="1"/>
    <row r="923604" ht="14.25" customHeight="1"/>
    <row r="923606" ht="14.25" customHeight="1"/>
    <row r="923608" ht="14.25" customHeight="1"/>
    <row r="923610" ht="14.25" customHeight="1"/>
    <row r="923612" ht="14.25" customHeight="1"/>
    <row r="923614" ht="14.25" customHeight="1"/>
    <row r="923616" ht="14.25" customHeight="1"/>
    <row r="923618" ht="14.25" customHeight="1"/>
    <row r="923620" ht="14.25" customHeight="1"/>
    <row r="923622" ht="14.25" customHeight="1"/>
    <row r="923624" ht="14.25" customHeight="1"/>
    <row r="923626" ht="14.25" customHeight="1"/>
    <row r="923628" ht="14.25" customHeight="1"/>
    <row r="923630" ht="14.25" customHeight="1"/>
    <row r="923632" ht="14.25" customHeight="1"/>
    <row r="923634" ht="14.25" customHeight="1"/>
    <row r="923636" ht="14.25" customHeight="1"/>
    <row r="923638" ht="14.25" customHeight="1"/>
    <row r="923640" ht="14.25" customHeight="1"/>
    <row r="923642" ht="14.25" customHeight="1"/>
    <row r="923644" ht="14.25" customHeight="1"/>
    <row r="923646" ht="14.25" customHeight="1"/>
    <row r="923648" ht="14.25" customHeight="1"/>
    <row r="923650" ht="14.25" customHeight="1"/>
    <row r="923652" ht="14.25" customHeight="1"/>
    <row r="923654" ht="14.25" customHeight="1"/>
    <row r="923656" ht="14.25" customHeight="1"/>
    <row r="923658" ht="14.25" customHeight="1"/>
    <row r="923660" ht="14.25" customHeight="1"/>
    <row r="923662" ht="14.25" customHeight="1"/>
    <row r="923664" ht="14.25" customHeight="1"/>
    <row r="923666" ht="14.25" customHeight="1"/>
    <row r="923668" ht="14.25" customHeight="1"/>
    <row r="923670" ht="14.25" customHeight="1"/>
    <row r="923672" ht="14.25" customHeight="1"/>
    <row r="923674" ht="14.25" customHeight="1"/>
    <row r="923676" ht="14.25" customHeight="1"/>
    <row r="923678" ht="14.25" customHeight="1"/>
    <row r="923680" ht="14.25" customHeight="1"/>
    <row r="923682" ht="14.25" customHeight="1"/>
    <row r="923684" ht="14.25" customHeight="1"/>
    <row r="923686" ht="14.25" customHeight="1"/>
    <row r="923688" ht="14.25" customHeight="1"/>
    <row r="923690" ht="14.25" customHeight="1"/>
    <row r="923692" ht="14.25" customHeight="1"/>
    <row r="923694" ht="14.25" customHeight="1"/>
    <row r="923696" ht="14.25" customHeight="1"/>
    <row r="923698" ht="14.25" customHeight="1"/>
    <row r="923700" ht="14.25" customHeight="1"/>
    <row r="923702" ht="14.25" customHeight="1"/>
    <row r="923704" ht="14.25" customHeight="1"/>
    <row r="923706" ht="14.25" customHeight="1"/>
    <row r="923708" ht="14.25" customHeight="1"/>
    <row r="923710" ht="14.25" customHeight="1"/>
    <row r="923712" ht="14.25" customHeight="1"/>
    <row r="923714" ht="14.25" customHeight="1"/>
    <row r="923716" ht="14.25" customHeight="1"/>
    <row r="923718" ht="14.25" customHeight="1"/>
    <row r="923720" ht="14.25" customHeight="1"/>
    <row r="923722" ht="14.25" customHeight="1"/>
    <row r="923724" ht="14.25" customHeight="1"/>
    <row r="923726" ht="14.25" customHeight="1"/>
    <row r="923728" ht="14.25" customHeight="1"/>
    <row r="923730" ht="14.25" customHeight="1"/>
    <row r="923732" ht="14.25" customHeight="1"/>
    <row r="923734" ht="14.25" customHeight="1"/>
    <row r="923736" ht="14.25" customHeight="1"/>
    <row r="923738" ht="14.25" customHeight="1"/>
    <row r="923740" ht="14.25" customHeight="1"/>
    <row r="923742" ht="14.25" customHeight="1"/>
    <row r="923744" ht="14.25" customHeight="1"/>
    <row r="923746" ht="14.25" customHeight="1"/>
    <row r="923748" ht="14.25" customHeight="1"/>
    <row r="923750" ht="14.25" customHeight="1"/>
    <row r="923752" ht="14.25" customHeight="1"/>
    <row r="923754" ht="14.25" customHeight="1"/>
    <row r="923756" ht="14.25" customHeight="1"/>
    <row r="923758" ht="14.25" customHeight="1"/>
    <row r="923760" ht="14.25" customHeight="1"/>
    <row r="923762" ht="14.25" customHeight="1"/>
    <row r="923764" ht="14.25" customHeight="1"/>
    <row r="923766" ht="14.25" customHeight="1"/>
    <row r="923768" ht="14.25" customHeight="1"/>
    <row r="923770" ht="14.25" customHeight="1"/>
    <row r="923772" ht="14.25" customHeight="1"/>
    <row r="923774" ht="14.25" customHeight="1"/>
    <row r="923776" ht="14.25" customHeight="1"/>
    <row r="923778" ht="14.25" customHeight="1"/>
    <row r="923780" ht="14.25" customHeight="1"/>
    <row r="923782" ht="14.25" customHeight="1"/>
    <row r="923784" ht="14.25" customHeight="1"/>
    <row r="923786" ht="14.25" customHeight="1"/>
    <row r="923788" ht="14.25" customHeight="1"/>
    <row r="923790" ht="14.25" customHeight="1"/>
    <row r="923792" ht="14.25" customHeight="1"/>
    <row r="923794" ht="14.25" customHeight="1"/>
    <row r="923796" ht="14.25" customHeight="1"/>
    <row r="923798" ht="14.25" customHeight="1"/>
    <row r="923800" ht="14.25" customHeight="1"/>
    <row r="923802" ht="14.25" customHeight="1"/>
    <row r="923804" ht="14.25" customHeight="1"/>
    <row r="923806" ht="14.25" customHeight="1"/>
    <row r="923808" ht="14.25" customHeight="1"/>
    <row r="923810" ht="14.25" customHeight="1"/>
    <row r="923812" ht="14.25" customHeight="1"/>
    <row r="923814" ht="14.25" customHeight="1"/>
    <row r="923816" ht="14.25" customHeight="1"/>
    <row r="923818" ht="14.25" customHeight="1"/>
    <row r="923820" ht="14.25" customHeight="1"/>
    <row r="923822" ht="14.25" customHeight="1"/>
    <row r="923824" ht="14.25" customHeight="1"/>
    <row r="923826" ht="14.25" customHeight="1"/>
    <row r="923828" ht="14.25" customHeight="1"/>
    <row r="923830" ht="14.25" customHeight="1"/>
    <row r="923832" ht="14.25" customHeight="1"/>
    <row r="923834" ht="14.25" customHeight="1"/>
    <row r="923836" ht="14.25" customHeight="1"/>
    <row r="923838" ht="14.25" customHeight="1"/>
    <row r="923840" ht="14.25" customHeight="1"/>
    <row r="923842" ht="14.25" customHeight="1"/>
    <row r="923844" ht="14.25" customHeight="1"/>
    <row r="923846" ht="14.25" customHeight="1"/>
    <row r="923848" ht="14.25" customHeight="1"/>
    <row r="923850" ht="14.25" customHeight="1"/>
    <row r="923852" ht="14.25" customHeight="1"/>
    <row r="923854" ht="14.25" customHeight="1"/>
    <row r="923856" ht="14.25" customHeight="1"/>
    <row r="923858" ht="14.25" customHeight="1"/>
    <row r="923860" ht="14.25" customHeight="1"/>
    <row r="923862" ht="14.25" customHeight="1"/>
    <row r="923864" ht="14.25" customHeight="1"/>
    <row r="923866" ht="14.25" customHeight="1"/>
    <row r="923868" ht="14.25" customHeight="1"/>
    <row r="923870" ht="14.25" customHeight="1"/>
    <row r="923872" ht="14.25" customHeight="1"/>
    <row r="923874" ht="14.25" customHeight="1"/>
    <row r="923876" ht="14.25" customHeight="1"/>
    <row r="923878" ht="14.25" customHeight="1"/>
    <row r="923880" ht="14.25" customHeight="1"/>
    <row r="923882" ht="14.25" customHeight="1"/>
    <row r="923884" ht="14.25" customHeight="1"/>
    <row r="923886" ht="14.25" customHeight="1"/>
    <row r="923888" ht="14.25" customHeight="1"/>
    <row r="923890" ht="14.25" customHeight="1"/>
    <row r="923892" ht="14.25" customHeight="1"/>
    <row r="923894" ht="14.25" customHeight="1"/>
    <row r="923896" ht="14.25" customHeight="1"/>
    <row r="923898" ht="14.25" customHeight="1"/>
    <row r="923900" ht="14.25" customHeight="1"/>
    <row r="923902" ht="14.25" customHeight="1"/>
    <row r="923904" ht="14.25" customHeight="1"/>
    <row r="923906" ht="14.25" customHeight="1"/>
    <row r="923908" ht="14.25" customHeight="1"/>
    <row r="923910" ht="14.25" customHeight="1"/>
    <row r="923912" ht="14.25" customHeight="1"/>
    <row r="923914" ht="14.25" customHeight="1"/>
    <row r="923916" ht="14.25" customHeight="1"/>
    <row r="923918" ht="14.25" customHeight="1"/>
    <row r="923920" ht="14.25" customHeight="1"/>
    <row r="923922" ht="14.25" customHeight="1"/>
    <row r="923924" ht="14.25" customHeight="1"/>
    <row r="923926" ht="14.25" customHeight="1"/>
    <row r="923928" ht="14.25" customHeight="1"/>
    <row r="923930" ht="14.25" customHeight="1"/>
    <row r="923932" ht="14.25" customHeight="1"/>
    <row r="923934" ht="14.25" customHeight="1"/>
    <row r="923936" ht="14.25" customHeight="1"/>
    <row r="923938" ht="14.25" customHeight="1"/>
    <row r="923940" ht="14.25" customHeight="1"/>
    <row r="923942" ht="14.25" customHeight="1"/>
    <row r="923944" ht="14.25" customHeight="1"/>
    <row r="923946" ht="14.25" customHeight="1"/>
    <row r="923948" ht="14.25" customHeight="1"/>
    <row r="923950" ht="14.25" customHeight="1"/>
    <row r="923952" ht="14.25" customHeight="1"/>
    <row r="923954" ht="14.25" customHeight="1"/>
    <row r="923956" ht="14.25" customHeight="1"/>
    <row r="923958" ht="14.25" customHeight="1"/>
    <row r="923960" ht="14.25" customHeight="1"/>
    <row r="923962" ht="14.25" customHeight="1"/>
    <row r="923964" ht="14.25" customHeight="1"/>
    <row r="923966" ht="14.25" customHeight="1"/>
    <row r="923968" ht="14.25" customHeight="1"/>
    <row r="923970" ht="14.25" customHeight="1"/>
    <row r="923972" ht="14.25" customHeight="1"/>
    <row r="923974" ht="14.25" customHeight="1"/>
    <row r="923976" ht="14.25" customHeight="1"/>
    <row r="923978" ht="14.25" customHeight="1"/>
    <row r="923980" ht="14.25" customHeight="1"/>
    <row r="923982" ht="14.25" customHeight="1"/>
    <row r="923984" ht="14.25" customHeight="1"/>
    <row r="923986" ht="14.25" customHeight="1"/>
    <row r="923988" ht="14.25" customHeight="1"/>
    <row r="923990" ht="14.25" customHeight="1"/>
    <row r="923992" ht="14.25" customHeight="1"/>
    <row r="923994" ht="14.25" customHeight="1"/>
    <row r="923996" ht="14.25" customHeight="1"/>
    <row r="923998" ht="14.25" customHeight="1"/>
    <row r="924000" ht="14.25" customHeight="1"/>
    <row r="924002" ht="14.25" customHeight="1"/>
    <row r="924004" ht="14.25" customHeight="1"/>
    <row r="924006" ht="14.25" customHeight="1"/>
    <row r="924008" ht="14.25" customHeight="1"/>
    <row r="924010" ht="14.25" customHeight="1"/>
    <row r="924012" ht="14.25" customHeight="1"/>
    <row r="924014" ht="14.25" customHeight="1"/>
    <row r="924016" ht="14.25" customHeight="1"/>
    <row r="924018" ht="14.25" customHeight="1"/>
    <row r="924020" ht="14.25" customHeight="1"/>
    <row r="924022" ht="14.25" customHeight="1"/>
    <row r="924024" ht="14.25" customHeight="1"/>
    <row r="924026" ht="14.25" customHeight="1"/>
    <row r="924028" ht="14.25" customHeight="1"/>
    <row r="924030" ht="14.25" customHeight="1"/>
    <row r="924032" ht="14.25" customHeight="1"/>
    <row r="924034" ht="14.25" customHeight="1"/>
    <row r="924036" ht="14.25" customHeight="1"/>
    <row r="924038" ht="14.25" customHeight="1"/>
    <row r="924040" ht="14.25" customHeight="1"/>
    <row r="924042" ht="14.25" customHeight="1"/>
    <row r="924044" ht="14.25" customHeight="1"/>
    <row r="924046" ht="14.25" customHeight="1"/>
    <row r="924048" ht="14.25" customHeight="1"/>
    <row r="924050" ht="14.25" customHeight="1"/>
    <row r="924052" ht="14.25" customHeight="1"/>
    <row r="924054" ht="14.25" customHeight="1"/>
    <row r="924056" ht="14.25" customHeight="1"/>
    <row r="924058" ht="14.25" customHeight="1"/>
    <row r="924060" ht="14.25" customHeight="1"/>
    <row r="924062" ht="14.25" customHeight="1"/>
    <row r="924064" ht="14.25" customHeight="1"/>
    <row r="924066" ht="14.25" customHeight="1"/>
    <row r="924068" ht="14.25" customHeight="1"/>
    <row r="924070" ht="14.25" customHeight="1"/>
    <row r="924072" ht="14.25" customHeight="1"/>
    <row r="924074" ht="14.25" customHeight="1"/>
    <row r="924076" ht="14.25" customHeight="1"/>
    <row r="924078" ht="14.25" customHeight="1"/>
    <row r="924080" ht="14.25" customHeight="1"/>
    <row r="924082" ht="14.25" customHeight="1"/>
    <row r="924084" ht="14.25" customHeight="1"/>
    <row r="924086" ht="14.25" customHeight="1"/>
    <row r="924088" ht="14.25" customHeight="1"/>
    <row r="924090" ht="14.25" customHeight="1"/>
    <row r="924092" ht="14.25" customHeight="1"/>
    <row r="924094" ht="14.25" customHeight="1"/>
    <row r="924096" ht="14.25" customHeight="1"/>
    <row r="924098" ht="14.25" customHeight="1"/>
    <row r="924100" ht="14.25" customHeight="1"/>
    <row r="924102" ht="14.25" customHeight="1"/>
    <row r="924104" ht="14.25" customHeight="1"/>
    <row r="924106" ht="14.25" customHeight="1"/>
    <row r="924108" ht="14.25" customHeight="1"/>
    <row r="924110" ht="14.25" customHeight="1"/>
    <row r="924112" ht="14.25" customHeight="1"/>
    <row r="924114" ht="14.25" customHeight="1"/>
    <row r="924116" ht="14.25" customHeight="1"/>
    <row r="924118" ht="14.25" customHeight="1"/>
    <row r="924120" ht="14.25" customHeight="1"/>
    <row r="924122" ht="14.25" customHeight="1"/>
    <row r="924124" ht="14.25" customHeight="1"/>
    <row r="924126" ht="14.25" customHeight="1"/>
    <row r="924128" ht="14.25" customHeight="1"/>
    <row r="924130" ht="14.25" customHeight="1"/>
    <row r="924132" ht="14.25" customHeight="1"/>
    <row r="924134" ht="14.25" customHeight="1"/>
    <row r="924136" ht="14.25" customHeight="1"/>
    <row r="924138" ht="14.25" customHeight="1"/>
    <row r="924140" ht="14.25" customHeight="1"/>
    <row r="924142" ht="14.25" customHeight="1"/>
    <row r="924144" ht="14.25" customHeight="1"/>
    <row r="924146" ht="14.25" customHeight="1"/>
    <row r="924148" ht="14.25" customHeight="1"/>
    <row r="924150" ht="14.25" customHeight="1"/>
    <row r="924152" ht="14.25" customHeight="1"/>
    <row r="924154" ht="14.25" customHeight="1"/>
    <row r="924156" ht="14.25" customHeight="1"/>
    <row r="924158" ht="14.25" customHeight="1"/>
    <row r="924160" ht="14.25" customHeight="1"/>
    <row r="924162" ht="14.25" customHeight="1"/>
    <row r="924164" ht="14.25" customHeight="1"/>
    <row r="924166" ht="14.25" customHeight="1"/>
    <row r="924168" ht="14.25" customHeight="1"/>
    <row r="924170" ht="14.25" customHeight="1"/>
    <row r="924172" ht="14.25" customHeight="1"/>
    <row r="924174" ht="14.25" customHeight="1"/>
    <row r="924176" ht="14.25" customHeight="1"/>
    <row r="924178" ht="14.25" customHeight="1"/>
    <row r="924180" ht="14.25" customHeight="1"/>
    <row r="924182" ht="14.25" customHeight="1"/>
    <row r="924184" ht="14.25" customHeight="1"/>
    <row r="924186" ht="14.25" customHeight="1"/>
    <row r="924188" ht="14.25" customHeight="1"/>
    <row r="924190" ht="14.25" customHeight="1"/>
    <row r="924192" ht="14.25" customHeight="1"/>
    <row r="924194" ht="14.25" customHeight="1"/>
    <row r="924196" ht="14.25" customHeight="1"/>
    <row r="924198" ht="14.25" customHeight="1"/>
    <row r="924200" ht="14.25" customHeight="1"/>
    <row r="924202" ht="14.25" customHeight="1"/>
    <row r="924204" ht="14.25" customHeight="1"/>
    <row r="924206" ht="14.25" customHeight="1"/>
    <row r="924208" ht="14.25" customHeight="1"/>
    <row r="924210" ht="14.25" customHeight="1"/>
    <row r="924212" ht="14.25" customHeight="1"/>
    <row r="924214" ht="14.25" customHeight="1"/>
    <row r="924216" ht="14.25" customHeight="1"/>
    <row r="924218" ht="14.25" customHeight="1"/>
    <row r="924220" ht="14.25" customHeight="1"/>
    <row r="924222" ht="14.25" customHeight="1"/>
    <row r="924224" ht="14.25" customHeight="1"/>
    <row r="924226" ht="14.25" customHeight="1"/>
    <row r="924228" ht="14.25" customHeight="1"/>
    <row r="924230" ht="14.25" customHeight="1"/>
    <row r="924232" ht="14.25" customHeight="1"/>
    <row r="924234" ht="14.25" customHeight="1"/>
    <row r="924236" ht="14.25" customHeight="1"/>
    <row r="924238" ht="14.25" customHeight="1"/>
    <row r="924240" ht="14.25" customHeight="1"/>
    <row r="924242" ht="14.25" customHeight="1"/>
    <row r="924244" ht="14.25" customHeight="1"/>
    <row r="924246" ht="14.25" customHeight="1"/>
    <row r="924248" ht="14.25" customHeight="1"/>
    <row r="924250" ht="14.25" customHeight="1"/>
    <row r="924252" ht="14.25" customHeight="1"/>
    <row r="924254" ht="14.25" customHeight="1"/>
    <row r="924256" ht="14.25" customHeight="1"/>
    <row r="924258" ht="14.25" customHeight="1"/>
    <row r="924260" ht="14.25" customHeight="1"/>
    <row r="924262" ht="14.25" customHeight="1"/>
    <row r="924264" ht="14.25" customHeight="1"/>
    <row r="924266" ht="14.25" customHeight="1"/>
    <row r="924268" ht="14.25" customHeight="1"/>
    <row r="924270" ht="14.25" customHeight="1"/>
    <row r="924272" ht="14.25" customHeight="1"/>
    <row r="924274" ht="14.25" customHeight="1"/>
    <row r="924276" ht="14.25" customHeight="1"/>
    <row r="924278" ht="14.25" customHeight="1"/>
    <row r="924280" ht="14.25" customHeight="1"/>
    <row r="924282" ht="14.25" customHeight="1"/>
    <row r="924284" ht="14.25" customHeight="1"/>
    <row r="924286" ht="14.25" customHeight="1"/>
    <row r="924288" ht="14.25" customHeight="1"/>
    <row r="924290" ht="14.25" customHeight="1"/>
    <row r="924292" ht="14.25" customHeight="1"/>
    <row r="924294" ht="14.25" customHeight="1"/>
    <row r="924296" ht="14.25" customHeight="1"/>
    <row r="924298" ht="14.25" customHeight="1"/>
    <row r="924300" ht="14.25" customHeight="1"/>
    <row r="924302" ht="14.25" customHeight="1"/>
    <row r="924304" ht="14.25" customHeight="1"/>
    <row r="924306" ht="14.25" customHeight="1"/>
    <row r="924308" ht="14.25" customHeight="1"/>
    <row r="924310" ht="14.25" customHeight="1"/>
    <row r="924312" ht="14.25" customHeight="1"/>
    <row r="924314" ht="14.25" customHeight="1"/>
    <row r="924316" ht="14.25" customHeight="1"/>
    <row r="924318" ht="14.25" customHeight="1"/>
    <row r="924320" ht="14.25" customHeight="1"/>
    <row r="924322" ht="14.25" customHeight="1"/>
    <row r="924324" ht="14.25" customHeight="1"/>
    <row r="924326" ht="14.25" customHeight="1"/>
    <row r="924328" ht="14.25" customHeight="1"/>
    <row r="924330" ht="14.25" customHeight="1"/>
    <row r="924332" ht="14.25" customHeight="1"/>
    <row r="924334" ht="14.25" customHeight="1"/>
    <row r="924336" ht="14.25" customHeight="1"/>
    <row r="924338" ht="14.25" customHeight="1"/>
    <row r="924340" ht="14.25" customHeight="1"/>
    <row r="924342" ht="14.25" customHeight="1"/>
    <row r="924344" ht="14.25" customHeight="1"/>
    <row r="924346" ht="14.25" customHeight="1"/>
    <row r="924348" ht="14.25" customHeight="1"/>
    <row r="924350" ht="14.25" customHeight="1"/>
    <row r="924352" ht="14.25" customHeight="1"/>
    <row r="924354" ht="14.25" customHeight="1"/>
    <row r="924356" ht="14.25" customHeight="1"/>
    <row r="924358" ht="14.25" customHeight="1"/>
    <row r="924360" ht="14.25" customHeight="1"/>
    <row r="924362" ht="14.25" customHeight="1"/>
    <row r="924364" ht="14.25" customHeight="1"/>
    <row r="924366" ht="14.25" customHeight="1"/>
    <row r="924368" ht="14.25" customHeight="1"/>
    <row r="924370" ht="14.25" customHeight="1"/>
    <row r="924372" ht="14.25" customHeight="1"/>
    <row r="924374" ht="14.25" customHeight="1"/>
    <row r="924376" ht="14.25" customHeight="1"/>
    <row r="924378" ht="14.25" customHeight="1"/>
    <row r="924380" ht="14.25" customHeight="1"/>
    <row r="924382" ht="14.25" customHeight="1"/>
    <row r="924384" ht="14.25" customHeight="1"/>
    <row r="924386" ht="14.25" customHeight="1"/>
    <row r="924388" ht="14.25" customHeight="1"/>
    <row r="924390" ht="14.25" customHeight="1"/>
    <row r="924392" ht="14.25" customHeight="1"/>
    <row r="924394" ht="14.25" customHeight="1"/>
    <row r="924396" ht="14.25" customHeight="1"/>
    <row r="924398" ht="14.25" customHeight="1"/>
    <row r="924400" ht="14.25" customHeight="1"/>
    <row r="924402" ht="14.25" customHeight="1"/>
    <row r="924404" ht="14.25" customHeight="1"/>
    <row r="924406" ht="14.25" customHeight="1"/>
    <row r="924408" ht="14.25" customHeight="1"/>
    <row r="924410" ht="14.25" customHeight="1"/>
    <row r="924412" ht="14.25" customHeight="1"/>
    <row r="924414" ht="14.25" customHeight="1"/>
    <row r="924416" ht="14.25" customHeight="1"/>
    <row r="924418" ht="14.25" customHeight="1"/>
    <row r="924420" ht="14.25" customHeight="1"/>
    <row r="924422" ht="14.25" customHeight="1"/>
    <row r="924424" ht="14.25" customHeight="1"/>
    <row r="924426" ht="14.25" customHeight="1"/>
    <row r="924428" ht="14.25" customHeight="1"/>
    <row r="924430" ht="14.25" customHeight="1"/>
    <row r="924432" ht="14.25" customHeight="1"/>
    <row r="924434" ht="14.25" customHeight="1"/>
    <row r="924436" ht="14.25" customHeight="1"/>
    <row r="924438" ht="14.25" customHeight="1"/>
    <row r="924440" ht="14.25" customHeight="1"/>
    <row r="924442" ht="14.25" customHeight="1"/>
    <row r="924444" ht="14.25" customHeight="1"/>
    <row r="924446" ht="14.25" customHeight="1"/>
    <row r="924448" ht="14.25" customHeight="1"/>
    <row r="924450" ht="14.25" customHeight="1"/>
    <row r="924452" ht="14.25" customHeight="1"/>
    <row r="924454" ht="14.25" customHeight="1"/>
    <row r="924456" ht="14.25" customHeight="1"/>
    <row r="924458" ht="14.25" customHeight="1"/>
    <row r="924460" ht="14.25" customHeight="1"/>
    <row r="924462" ht="14.25" customHeight="1"/>
    <row r="924464" ht="14.25" customHeight="1"/>
    <row r="924466" ht="14.25" customHeight="1"/>
    <row r="924468" ht="14.25" customHeight="1"/>
    <row r="924470" ht="14.25" customHeight="1"/>
    <row r="924472" ht="14.25" customHeight="1"/>
    <row r="924474" ht="14.25" customHeight="1"/>
    <row r="924476" ht="14.25" customHeight="1"/>
    <row r="924478" ht="14.25" customHeight="1"/>
    <row r="924480" ht="14.25" customHeight="1"/>
    <row r="924482" ht="14.25" customHeight="1"/>
    <row r="924484" ht="14.25" customHeight="1"/>
    <row r="924486" ht="14.25" customHeight="1"/>
    <row r="924488" ht="14.25" customHeight="1"/>
    <row r="924490" ht="14.25" customHeight="1"/>
    <row r="924492" ht="14.25" customHeight="1"/>
    <row r="924494" ht="14.25" customHeight="1"/>
    <row r="924496" ht="14.25" customHeight="1"/>
    <row r="924498" ht="14.25" customHeight="1"/>
    <row r="924500" ht="14.25" customHeight="1"/>
    <row r="924502" ht="14.25" customHeight="1"/>
    <row r="924504" ht="14.25" customHeight="1"/>
    <row r="924506" ht="14.25" customHeight="1"/>
    <row r="924508" ht="14.25" customHeight="1"/>
    <row r="924510" ht="14.25" customHeight="1"/>
    <row r="924512" ht="14.25" customHeight="1"/>
    <row r="924514" ht="14.25" customHeight="1"/>
    <row r="924516" ht="14.25" customHeight="1"/>
    <row r="924518" ht="14.25" customHeight="1"/>
    <row r="924520" ht="14.25" customHeight="1"/>
    <row r="924522" ht="14.25" customHeight="1"/>
    <row r="924524" ht="14.25" customHeight="1"/>
    <row r="924526" ht="14.25" customHeight="1"/>
    <row r="924528" ht="14.25" customHeight="1"/>
    <row r="924530" ht="14.25" customHeight="1"/>
    <row r="924532" ht="14.25" customHeight="1"/>
    <row r="924534" ht="14.25" customHeight="1"/>
    <row r="924536" ht="14.25" customHeight="1"/>
    <row r="924538" ht="14.25" customHeight="1"/>
    <row r="924540" ht="14.25" customHeight="1"/>
    <row r="924542" ht="14.25" customHeight="1"/>
    <row r="924544" ht="14.25" customHeight="1"/>
    <row r="924546" ht="14.25" customHeight="1"/>
    <row r="924548" ht="14.25" customHeight="1"/>
    <row r="924550" ht="14.25" customHeight="1"/>
    <row r="924552" ht="14.25" customHeight="1"/>
    <row r="924554" ht="14.25" customHeight="1"/>
    <row r="924556" ht="14.25" customHeight="1"/>
    <row r="924558" ht="14.25" customHeight="1"/>
    <row r="924560" ht="14.25" customHeight="1"/>
    <row r="924562" ht="14.25" customHeight="1"/>
    <row r="924564" ht="14.25" customHeight="1"/>
    <row r="924566" ht="14.25" customHeight="1"/>
    <row r="924568" ht="14.25" customHeight="1"/>
    <row r="924570" ht="14.25" customHeight="1"/>
    <row r="924572" ht="14.25" customHeight="1"/>
    <row r="924574" ht="14.25" customHeight="1"/>
    <row r="924576" ht="14.25" customHeight="1"/>
    <row r="924578" ht="14.25" customHeight="1"/>
    <row r="924580" ht="14.25" customHeight="1"/>
    <row r="924582" ht="14.25" customHeight="1"/>
    <row r="924584" ht="14.25" customHeight="1"/>
    <row r="924586" ht="14.25" customHeight="1"/>
    <row r="924588" ht="14.25" customHeight="1"/>
    <row r="924590" ht="14.25" customHeight="1"/>
    <row r="924592" ht="14.25" customHeight="1"/>
    <row r="924594" ht="14.25" customHeight="1"/>
    <row r="924596" ht="14.25" customHeight="1"/>
    <row r="924598" ht="14.25" customHeight="1"/>
    <row r="924600" ht="14.25" customHeight="1"/>
    <row r="924602" ht="14.25" customHeight="1"/>
    <row r="924604" ht="14.25" customHeight="1"/>
    <row r="924606" ht="14.25" customHeight="1"/>
    <row r="924608" ht="14.25" customHeight="1"/>
    <row r="924610" ht="14.25" customHeight="1"/>
    <row r="924612" ht="14.25" customHeight="1"/>
    <row r="924614" ht="14.25" customHeight="1"/>
    <row r="924616" ht="14.25" customHeight="1"/>
    <row r="924618" ht="14.25" customHeight="1"/>
    <row r="924620" ht="14.25" customHeight="1"/>
    <row r="924622" ht="14.25" customHeight="1"/>
    <row r="924624" ht="14.25" customHeight="1"/>
    <row r="924626" ht="14.25" customHeight="1"/>
    <row r="924628" ht="14.25" customHeight="1"/>
    <row r="924630" ht="14.25" customHeight="1"/>
    <row r="924632" ht="14.25" customHeight="1"/>
    <row r="924634" ht="14.25" customHeight="1"/>
    <row r="924636" ht="14.25" customHeight="1"/>
    <row r="924638" ht="14.25" customHeight="1"/>
    <row r="924640" ht="14.25" customHeight="1"/>
    <row r="924642" ht="14.25" customHeight="1"/>
    <row r="924644" ht="14.25" customHeight="1"/>
    <row r="924646" ht="14.25" customHeight="1"/>
    <row r="924648" ht="14.25" customHeight="1"/>
    <row r="924650" ht="14.25" customHeight="1"/>
    <row r="924652" ht="14.25" customHeight="1"/>
    <row r="924654" ht="14.25" customHeight="1"/>
    <row r="924656" ht="14.25" customHeight="1"/>
    <row r="924658" ht="14.25" customHeight="1"/>
    <row r="924660" ht="14.25" customHeight="1"/>
    <row r="924662" ht="14.25" customHeight="1"/>
    <row r="924664" ht="14.25" customHeight="1"/>
    <row r="924666" ht="14.25" customHeight="1"/>
    <row r="924668" ht="14.25" customHeight="1"/>
    <row r="924670" ht="14.25" customHeight="1"/>
    <row r="924672" ht="14.25" customHeight="1"/>
    <row r="924674" ht="14.25" customHeight="1"/>
    <row r="924676" ht="14.25" customHeight="1"/>
    <row r="924678" ht="14.25" customHeight="1"/>
    <row r="924680" ht="14.25" customHeight="1"/>
    <row r="924682" ht="14.25" customHeight="1"/>
    <row r="924684" ht="14.25" customHeight="1"/>
    <row r="924686" ht="14.25" customHeight="1"/>
    <row r="924688" ht="14.25" customHeight="1"/>
    <row r="924690" ht="14.25" customHeight="1"/>
    <row r="924692" ht="14.25" customHeight="1"/>
    <row r="924694" ht="14.25" customHeight="1"/>
    <row r="924696" ht="14.25" customHeight="1"/>
    <row r="924698" ht="14.25" customHeight="1"/>
    <row r="924700" ht="14.25" customHeight="1"/>
    <row r="924702" ht="14.25" customHeight="1"/>
    <row r="924704" ht="14.25" customHeight="1"/>
    <row r="924706" ht="14.25" customHeight="1"/>
    <row r="924708" ht="14.25" customHeight="1"/>
    <row r="924710" ht="14.25" customHeight="1"/>
    <row r="924712" ht="14.25" customHeight="1"/>
    <row r="924714" ht="14.25" customHeight="1"/>
    <row r="924716" ht="14.25" customHeight="1"/>
    <row r="924718" ht="14.25" customHeight="1"/>
    <row r="924720" ht="14.25" customHeight="1"/>
    <row r="924722" ht="14.25" customHeight="1"/>
    <row r="924724" ht="14.25" customHeight="1"/>
    <row r="924726" ht="14.25" customHeight="1"/>
    <row r="924728" ht="14.25" customHeight="1"/>
    <row r="924730" ht="14.25" customHeight="1"/>
    <row r="924732" ht="14.25" customHeight="1"/>
    <row r="924734" ht="14.25" customHeight="1"/>
    <row r="924736" ht="14.25" customHeight="1"/>
    <row r="924738" ht="14.25" customHeight="1"/>
    <row r="924740" ht="14.25" customHeight="1"/>
    <row r="924742" ht="14.25" customHeight="1"/>
    <row r="924744" ht="14.25" customHeight="1"/>
    <row r="924746" ht="14.25" customHeight="1"/>
    <row r="924748" ht="14.25" customHeight="1"/>
    <row r="924750" ht="14.25" customHeight="1"/>
    <row r="924752" ht="14.25" customHeight="1"/>
    <row r="924754" ht="14.25" customHeight="1"/>
    <row r="924756" ht="14.25" customHeight="1"/>
    <row r="924758" ht="14.25" customHeight="1"/>
    <row r="924760" ht="14.25" customHeight="1"/>
    <row r="924762" ht="14.25" customHeight="1"/>
    <row r="924764" ht="14.25" customHeight="1"/>
    <row r="924766" ht="14.25" customHeight="1"/>
    <row r="924768" ht="14.25" customHeight="1"/>
    <row r="924770" ht="14.25" customHeight="1"/>
    <row r="924772" ht="14.25" customHeight="1"/>
    <row r="924774" ht="14.25" customHeight="1"/>
    <row r="924776" ht="14.25" customHeight="1"/>
    <row r="924778" ht="14.25" customHeight="1"/>
    <row r="924780" ht="14.25" customHeight="1"/>
    <row r="924782" ht="14.25" customHeight="1"/>
    <row r="924784" ht="14.25" customHeight="1"/>
    <row r="924786" ht="14.25" customHeight="1"/>
    <row r="924788" ht="14.25" customHeight="1"/>
    <row r="924790" ht="14.25" customHeight="1"/>
    <row r="924792" ht="14.25" customHeight="1"/>
    <row r="924794" ht="14.25" customHeight="1"/>
    <row r="924796" ht="14.25" customHeight="1"/>
    <row r="924798" ht="14.25" customHeight="1"/>
    <row r="924800" ht="14.25" customHeight="1"/>
    <row r="924802" ht="14.25" customHeight="1"/>
    <row r="924804" ht="14.25" customHeight="1"/>
    <row r="924806" ht="14.25" customHeight="1"/>
    <row r="924808" ht="14.25" customHeight="1"/>
    <row r="924810" ht="14.25" customHeight="1"/>
    <row r="924812" ht="14.25" customHeight="1"/>
    <row r="924814" ht="14.25" customHeight="1"/>
    <row r="924816" ht="14.25" customHeight="1"/>
    <row r="924818" ht="14.25" customHeight="1"/>
    <row r="924820" ht="14.25" customHeight="1"/>
    <row r="924822" ht="14.25" customHeight="1"/>
    <row r="924824" ht="14.25" customHeight="1"/>
    <row r="924826" ht="14.25" customHeight="1"/>
    <row r="924828" ht="14.25" customHeight="1"/>
    <row r="924830" ht="14.25" customHeight="1"/>
    <row r="924832" ht="14.25" customHeight="1"/>
    <row r="924834" ht="14.25" customHeight="1"/>
    <row r="924836" ht="14.25" customHeight="1"/>
    <row r="924838" ht="14.25" customHeight="1"/>
    <row r="924840" ht="14.25" customHeight="1"/>
    <row r="924842" ht="14.25" customHeight="1"/>
    <row r="924844" ht="14.25" customHeight="1"/>
    <row r="924846" ht="14.25" customHeight="1"/>
    <row r="924848" ht="14.25" customHeight="1"/>
    <row r="924850" ht="14.25" customHeight="1"/>
    <row r="924852" ht="14.25" customHeight="1"/>
    <row r="924854" ht="14.25" customHeight="1"/>
    <row r="924856" ht="14.25" customHeight="1"/>
    <row r="924858" ht="14.25" customHeight="1"/>
    <row r="924860" ht="14.25" customHeight="1"/>
    <row r="924862" ht="14.25" customHeight="1"/>
    <row r="924864" ht="14.25" customHeight="1"/>
    <row r="924866" ht="14.25" customHeight="1"/>
    <row r="924868" ht="14.25" customHeight="1"/>
    <row r="924870" ht="14.25" customHeight="1"/>
    <row r="924872" ht="14.25" customHeight="1"/>
    <row r="924874" ht="14.25" customHeight="1"/>
    <row r="924876" ht="14.25" customHeight="1"/>
    <row r="924878" ht="14.25" customHeight="1"/>
    <row r="924880" ht="14.25" customHeight="1"/>
    <row r="924882" ht="14.25" customHeight="1"/>
    <row r="924884" ht="14.25" customHeight="1"/>
    <row r="924886" ht="14.25" customHeight="1"/>
    <row r="924888" ht="14.25" customHeight="1"/>
    <row r="924890" ht="14.25" customHeight="1"/>
    <row r="924892" ht="14.25" customHeight="1"/>
    <row r="924894" ht="14.25" customHeight="1"/>
    <row r="924896" ht="14.25" customHeight="1"/>
    <row r="924898" ht="14.25" customHeight="1"/>
    <row r="924900" ht="14.25" customHeight="1"/>
    <row r="924902" ht="14.25" customHeight="1"/>
    <row r="924904" ht="14.25" customHeight="1"/>
    <row r="924906" ht="14.25" customHeight="1"/>
    <row r="924908" ht="14.25" customHeight="1"/>
    <row r="924910" ht="14.25" customHeight="1"/>
    <row r="924912" ht="14.25" customHeight="1"/>
    <row r="924914" ht="14.25" customHeight="1"/>
    <row r="924916" ht="14.25" customHeight="1"/>
    <row r="924918" ht="14.25" customHeight="1"/>
    <row r="924920" ht="14.25" customHeight="1"/>
    <row r="924922" ht="14.25" customHeight="1"/>
    <row r="924924" ht="14.25" customHeight="1"/>
    <row r="924926" ht="14.25" customHeight="1"/>
    <row r="924928" ht="14.25" customHeight="1"/>
    <row r="924930" ht="14.25" customHeight="1"/>
    <row r="924932" ht="14.25" customHeight="1"/>
    <row r="924934" ht="14.25" customHeight="1"/>
    <row r="924936" ht="14.25" customHeight="1"/>
    <row r="924938" ht="14.25" customHeight="1"/>
    <row r="924940" ht="14.25" customHeight="1"/>
    <row r="924942" ht="14.25" customHeight="1"/>
    <row r="924944" ht="14.25" customHeight="1"/>
    <row r="924946" ht="14.25" customHeight="1"/>
    <row r="924948" ht="14.25" customHeight="1"/>
    <row r="924950" ht="14.25" customHeight="1"/>
    <row r="924952" ht="14.25" customHeight="1"/>
    <row r="924954" ht="14.25" customHeight="1"/>
    <row r="924956" ht="14.25" customHeight="1"/>
    <row r="924958" ht="14.25" customHeight="1"/>
    <row r="924960" ht="14.25" customHeight="1"/>
    <row r="924962" ht="14.25" customHeight="1"/>
    <row r="924964" ht="14.25" customHeight="1"/>
    <row r="924966" ht="14.25" customHeight="1"/>
    <row r="924968" ht="14.25" customHeight="1"/>
    <row r="924970" ht="14.25" customHeight="1"/>
    <row r="924972" ht="14.25" customHeight="1"/>
    <row r="924974" ht="14.25" customHeight="1"/>
    <row r="924976" ht="14.25" customHeight="1"/>
    <row r="924978" ht="14.25" customHeight="1"/>
    <row r="924980" ht="14.25" customHeight="1"/>
    <row r="924982" ht="14.25" customHeight="1"/>
    <row r="924984" ht="14.25" customHeight="1"/>
    <row r="924986" ht="14.25" customHeight="1"/>
    <row r="924988" ht="14.25" customHeight="1"/>
    <row r="924990" ht="14.25" customHeight="1"/>
    <row r="924992" ht="14.25" customHeight="1"/>
    <row r="924994" ht="14.25" customHeight="1"/>
    <row r="924996" ht="14.25" customHeight="1"/>
    <row r="924998" ht="14.25" customHeight="1"/>
    <row r="925000" ht="14.25" customHeight="1"/>
    <row r="925002" ht="14.25" customHeight="1"/>
    <row r="925004" ht="14.25" customHeight="1"/>
    <row r="925006" ht="14.25" customHeight="1"/>
    <row r="925008" ht="14.25" customHeight="1"/>
    <row r="925010" ht="14.25" customHeight="1"/>
    <row r="925012" ht="14.25" customHeight="1"/>
    <row r="925014" ht="14.25" customHeight="1"/>
    <row r="925016" ht="14.25" customHeight="1"/>
    <row r="925018" ht="14.25" customHeight="1"/>
    <row r="925020" ht="14.25" customHeight="1"/>
    <row r="925022" ht="14.25" customHeight="1"/>
    <row r="925024" ht="14.25" customHeight="1"/>
    <row r="925026" ht="14.25" customHeight="1"/>
    <row r="925028" ht="14.25" customHeight="1"/>
    <row r="925030" ht="14.25" customHeight="1"/>
    <row r="925032" ht="14.25" customHeight="1"/>
    <row r="925034" ht="14.25" customHeight="1"/>
    <row r="925036" ht="14.25" customHeight="1"/>
    <row r="925038" ht="14.25" customHeight="1"/>
    <row r="925040" ht="14.25" customHeight="1"/>
    <row r="925042" ht="14.25" customHeight="1"/>
    <row r="925044" ht="14.25" customHeight="1"/>
    <row r="925046" ht="14.25" customHeight="1"/>
    <row r="925048" ht="14.25" customHeight="1"/>
    <row r="925050" ht="14.25" customHeight="1"/>
    <row r="925052" ht="14.25" customHeight="1"/>
    <row r="925054" ht="14.25" customHeight="1"/>
    <row r="925056" ht="14.25" customHeight="1"/>
    <row r="925058" ht="14.25" customHeight="1"/>
    <row r="925060" ht="14.25" customHeight="1"/>
    <row r="925062" ht="14.25" customHeight="1"/>
    <row r="925064" ht="14.25" customHeight="1"/>
    <row r="925066" ht="14.25" customHeight="1"/>
    <row r="925068" ht="14.25" customHeight="1"/>
    <row r="925070" ht="14.25" customHeight="1"/>
    <row r="925072" ht="14.25" customHeight="1"/>
    <row r="925074" ht="14.25" customHeight="1"/>
    <row r="925076" ht="14.25" customHeight="1"/>
    <row r="925078" ht="14.25" customHeight="1"/>
    <row r="925080" ht="14.25" customHeight="1"/>
    <row r="925082" ht="14.25" customHeight="1"/>
    <row r="925084" ht="14.25" customHeight="1"/>
    <row r="925086" ht="14.25" customHeight="1"/>
    <row r="925088" ht="14.25" customHeight="1"/>
    <row r="925090" ht="14.25" customHeight="1"/>
    <row r="925092" ht="14.25" customHeight="1"/>
    <row r="925094" ht="14.25" customHeight="1"/>
    <row r="925096" ht="14.25" customHeight="1"/>
    <row r="925098" ht="14.25" customHeight="1"/>
    <row r="925100" ht="14.25" customHeight="1"/>
    <row r="925102" ht="14.25" customHeight="1"/>
    <row r="925104" ht="14.25" customHeight="1"/>
    <row r="925106" ht="14.25" customHeight="1"/>
    <row r="925108" ht="14.25" customHeight="1"/>
    <row r="925110" ht="14.25" customHeight="1"/>
    <row r="925112" ht="14.25" customHeight="1"/>
    <row r="925114" ht="14.25" customHeight="1"/>
    <row r="925116" ht="14.25" customHeight="1"/>
    <row r="925118" ht="14.25" customHeight="1"/>
    <row r="925120" ht="14.25" customHeight="1"/>
    <row r="925122" ht="14.25" customHeight="1"/>
    <row r="925124" ht="14.25" customHeight="1"/>
    <row r="925126" ht="14.25" customHeight="1"/>
    <row r="925128" ht="14.25" customHeight="1"/>
    <row r="925130" ht="14.25" customHeight="1"/>
    <row r="925132" ht="14.25" customHeight="1"/>
    <row r="925134" ht="14.25" customHeight="1"/>
    <row r="925136" ht="14.25" customHeight="1"/>
    <row r="925138" ht="14.25" customHeight="1"/>
    <row r="925140" ht="14.25" customHeight="1"/>
    <row r="925142" ht="14.25" customHeight="1"/>
    <row r="925144" ht="14.25" customHeight="1"/>
    <row r="925146" ht="14.25" customHeight="1"/>
    <row r="925148" ht="14.25" customHeight="1"/>
    <row r="925150" ht="14.25" customHeight="1"/>
    <row r="925152" ht="14.25" customHeight="1"/>
    <row r="925154" ht="14.25" customHeight="1"/>
    <row r="925156" ht="14.25" customHeight="1"/>
    <row r="925158" ht="14.25" customHeight="1"/>
    <row r="925160" ht="14.25" customHeight="1"/>
    <row r="925162" ht="14.25" customHeight="1"/>
    <row r="925164" ht="14.25" customHeight="1"/>
    <row r="925166" ht="14.25" customHeight="1"/>
    <row r="925168" ht="14.25" customHeight="1"/>
    <row r="925170" ht="14.25" customHeight="1"/>
    <row r="925172" ht="14.25" customHeight="1"/>
    <row r="925174" ht="14.25" customHeight="1"/>
    <row r="925176" ht="14.25" customHeight="1"/>
    <row r="925178" ht="14.25" customHeight="1"/>
    <row r="925180" ht="14.25" customHeight="1"/>
    <row r="925182" ht="14.25" customHeight="1"/>
    <row r="925184" ht="14.25" customHeight="1"/>
    <row r="925186" ht="14.25" customHeight="1"/>
    <row r="925188" ht="14.25" customHeight="1"/>
    <row r="925190" ht="14.25" customHeight="1"/>
    <row r="925192" ht="14.25" customHeight="1"/>
    <row r="925194" ht="14.25" customHeight="1"/>
    <row r="925196" ht="14.25" customHeight="1"/>
    <row r="925198" ht="14.25" customHeight="1"/>
    <row r="925200" ht="14.25" customHeight="1"/>
    <row r="925202" ht="14.25" customHeight="1"/>
    <row r="925204" ht="14.25" customHeight="1"/>
    <row r="925206" ht="14.25" customHeight="1"/>
    <row r="925208" ht="14.25" customHeight="1"/>
    <row r="925210" ht="14.25" customHeight="1"/>
    <row r="925212" ht="14.25" customHeight="1"/>
    <row r="925214" ht="14.25" customHeight="1"/>
    <row r="925216" ht="14.25" customHeight="1"/>
    <row r="925218" ht="14.25" customHeight="1"/>
    <row r="925220" ht="14.25" customHeight="1"/>
    <row r="925222" ht="14.25" customHeight="1"/>
    <row r="925224" ht="14.25" customHeight="1"/>
    <row r="925226" ht="14.25" customHeight="1"/>
    <row r="925228" ht="14.25" customHeight="1"/>
    <row r="925230" ht="14.25" customHeight="1"/>
    <row r="925232" ht="14.25" customHeight="1"/>
    <row r="925234" ht="14.25" customHeight="1"/>
    <row r="925236" ht="14.25" customHeight="1"/>
    <row r="925238" ht="14.25" customHeight="1"/>
    <row r="925240" ht="14.25" customHeight="1"/>
    <row r="925242" ht="14.25" customHeight="1"/>
    <row r="925244" ht="14.25" customHeight="1"/>
    <row r="925246" ht="14.25" customHeight="1"/>
    <row r="925248" ht="14.25" customHeight="1"/>
    <row r="925250" ht="14.25" customHeight="1"/>
    <row r="925252" ht="14.25" customHeight="1"/>
    <row r="925254" ht="14.25" customHeight="1"/>
    <row r="925256" ht="14.25" customHeight="1"/>
    <row r="925258" ht="14.25" customHeight="1"/>
    <row r="925260" ht="14.25" customHeight="1"/>
    <row r="925262" ht="14.25" customHeight="1"/>
    <row r="925264" ht="14.25" customHeight="1"/>
    <row r="925266" ht="14.25" customHeight="1"/>
    <row r="925268" ht="14.25" customHeight="1"/>
    <row r="925270" ht="14.25" customHeight="1"/>
    <row r="925272" ht="14.25" customHeight="1"/>
    <row r="925274" ht="14.25" customHeight="1"/>
    <row r="925276" ht="14.25" customHeight="1"/>
    <row r="925278" ht="14.25" customHeight="1"/>
    <row r="925280" ht="14.25" customHeight="1"/>
    <row r="925282" ht="14.25" customHeight="1"/>
    <row r="925284" ht="14.25" customHeight="1"/>
    <row r="925286" ht="14.25" customHeight="1"/>
    <row r="925288" ht="14.25" customHeight="1"/>
    <row r="925290" ht="14.25" customHeight="1"/>
    <row r="925292" ht="14.25" customHeight="1"/>
    <row r="925294" ht="14.25" customHeight="1"/>
    <row r="925296" ht="14.25" customHeight="1"/>
    <row r="925298" ht="14.25" customHeight="1"/>
    <row r="925300" ht="14.25" customHeight="1"/>
    <row r="925302" ht="14.25" customHeight="1"/>
    <row r="925304" ht="14.25" customHeight="1"/>
    <row r="925306" ht="14.25" customHeight="1"/>
    <row r="925308" ht="14.25" customHeight="1"/>
    <row r="925310" ht="14.25" customHeight="1"/>
    <row r="925312" ht="14.25" customHeight="1"/>
    <row r="925314" ht="14.25" customHeight="1"/>
    <row r="925316" ht="14.25" customHeight="1"/>
    <row r="925318" ht="14.25" customHeight="1"/>
    <row r="925320" ht="14.25" customHeight="1"/>
    <row r="925322" ht="14.25" customHeight="1"/>
    <row r="925324" ht="14.25" customHeight="1"/>
    <row r="925326" ht="14.25" customHeight="1"/>
    <row r="925328" ht="14.25" customHeight="1"/>
    <row r="925330" ht="14.25" customHeight="1"/>
    <row r="925332" ht="14.25" customHeight="1"/>
    <row r="925334" ht="14.25" customHeight="1"/>
    <row r="925336" ht="14.25" customHeight="1"/>
    <row r="925338" ht="14.25" customHeight="1"/>
    <row r="925340" ht="14.25" customHeight="1"/>
    <row r="925342" ht="14.25" customHeight="1"/>
    <row r="925344" ht="14.25" customHeight="1"/>
    <row r="925346" ht="14.25" customHeight="1"/>
    <row r="925348" ht="14.25" customHeight="1"/>
    <row r="925350" ht="14.25" customHeight="1"/>
    <row r="925352" ht="14.25" customHeight="1"/>
    <row r="925354" ht="14.25" customHeight="1"/>
    <row r="925356" ht="14.25" customHeight="1"/>
    <row r="925358" ht="14.25" customHeight="1"/>
    <row r="925360" ht="14.25" customHeight="1"/>
    <row r="925362" ht="14.25" customHeight="1"/>
    <row r="925364" ht="14.25" customHeight="1"/>
    <row r="925366" ht="14.25" customHeight="1"/>
    <row r="925368" ht="14.25" customHeight="1"/>
    <row r="925370" ht="14.25" customHeight="1"/>
    <row r="925372" ht="14.25" customHeight="1"/>
    <row r="925374" ht="14.25" customHeight="1"/>
    <row r="925376" ht="14.25" customHeight="1"/>
    <row r="925378" ht="14.25" customHeight="1"/>
    <row r="925380" ht="14.25" customHeight="1"/>
    <row r="925382" ht="14.25" customHeight="1"/>
    <row r="925384" ht="14.25" customHeight="1"/>
    <row r="925386" ht="14.25" customHeight="1"/>
    <row r="925388" ht="14.25" customHeight="1"/>
    <row r="925390" ht="14.25" customHeight="1"/>
    <row r="925392" ht="14.25" customHeight="1"/>
    <row r="925394" ht="14.25" customHeight="1"/>
    <row r="925396" ht="14.25" customHeight="1"/>
    <row r="925398" ht="14.25" customHeight="1"/>
    <row r="925400" ht="14.25" customHeight="1"/>
    <row r="925402" ht="14.25" customHeight="1"/>
    <row r="925404" ht="14.25" customHeight="1"/>
    <row r="925406" ht="14.25" customHeight="1"/>
    <row r="925408" ht="14.25" customHeight="1"/>
    <row r="925410" ht="14.25" customHeight="1"/>
    <row r="925412" ht="14.25" customHeight="1"/>
    <row r="925414" ht="14.25" customHeight="1"/>
    <row r="925416" ht="14.25" customHeight="1"/>
    <row r="925418" ht="14.25" customHeight="1"/>
    <row r="925420" ht="14.25" customHeight="1"/>
    <row r="925422" ht="14.25" customHeight="1"/>
    <row r="925424" ht="14.25" customHeight="1"/>
    <row r="925426" ht="14.25" customHeight="1"/>
    <row r="925428" ht="14.25" customHeight="1"/>
    <row r="925430" ht="14.25" customHeight="1"/>
    <row r="925432" ht="14.25" customHeight="1"/>
    <row r="925434" ht="14.25" customHeight="1"/>
    <row r="925436" ht="14.25" customHeight="1"/>
    <row r="925438" ht="14.25" customHeight="1"/>
    <row r="925440" ht="14.25" customHeight="1"/>
    <row r="925442" ht="14.25" customHeight="1"/>
    <row r="925444" ht="14.25" customHeight="1"/>
    <row r="925446" ht="14.25" customHeight="1"/>
    <row r="925448" ht="14.25" customHeight="1"/>
    <row r="925450" ht="14.25" customHeight="1"/>
    <row r="925452" ht="14.25" customHeight="1"/>
    <row r="925454" ht="14.25" customHeight="1"/>
    <row r="925456" ht="14.25" customHeight="1"/>
    <row r="925458" ht="14.25" customHeight="1"/>
    <row r="925460" ht="14.25" customHeight="1"/>
    <row r="925462" ht="14.25" customHeight="1"/>
    <row r="925464" ht="14.25" customHeight="1"/>
    <row r="925466" ht="14.25" customHeight="1"/>
    <row r="925468" ht="14.25" customHeight="1"/>
    <row r="925470" ht="14.25" customHeight="1"/>
    <row r="925472" ht="14.25" customHeight="1"/>
    <row r="925474" ht="14.25" customHeight="1"/>
    <row r="925476" ht="14.25" customHeight="1"/>
    <row r="925478" ht="14.25" customHeight="1"/>
    <row r="925480" ht="14.25" customHeight="1"/>
    <row r="925482" ht="14.25" customHeight="1"/>
    <row r="925484" ht="14.25" customHeight="1"/>
    <row r="925486" ht="14.25" customHeight="1"/>
    <row r="925488" ht="14.25" customHeight="1"/>
    <row r="925490" ht="14.25" customHeight="1"/>
    <row r="925492" ht="14.25" customHeight="1"/>
    <row r="925494" ht="14.25" customHeight="1"/>
    <row r="925496" ht="14.25" customHeight="1"/>
    <row r="925498" ht="14.25" customHeight="1"/>
    <row r="925500" ht="14.25" customHeight="1"/>
    <row r="925502" ht="14.25" customHeight="1"/>
    <row r="925504" ht="14.25" customHeight="1"/>
    <row r="925506" ht="14.25" customHeight="1"/>
    <row r="925508" ht="14.25" customHeight="1"/>
    <row r="925510" ht="14.25" customHeight="1"/>
    <row r="925512" ht="14.25" customHeight="1"/>
    <row r="925514" ht="14.25" customHeight="1"/>
    <row r="925516" ht="14.25" customHeight="1"/>
    <row r="925518" ht="14.25" customHeight="1"/>
    <row r="925520" ht="14.25" customHeight="1"/>
    <row r="925522" ht="14.25" customHeight="1"/>
    <row r="925524" ht="14.25" customHeight="1"/>
    <row r="925526" ht="14.25" customHeight="1"/>
    <row r="925528" ht="14.25" customHeight="1"/>
    <row r="925530" ht="14.25" customHeight="1"/>
    <row r="925532" ht="14.25" customHeight="1"/>
    <row r="925534" ht="14.25" customHeight="1"/>
    <row r="925536" ht="14.25" customHeight="1"/>
    <row r="925538" ht="14.25" customHeight="1"/>
    <row r="925540" ht="14.25" customHeight="1"/>
    <row r="925542" ht="14.25" customHeight="1"/>
    <row r="925544" ht="14.25" customHeight="1"/>
    <row r="925546" ht="14.25" customHeight="1"/>
    <row r="925548" ht="14.25" customHeight="1"/>
    <row r="925550" ht="14.25" customHeight="1"/>
    <row r="925552" ht="14.25" customHeight="1"/>
    <row r="925554" ht="14.25" customHeight="1"/>
    <row r="925556" ht="14.25" customHeight="1"/>
    <row r="925558" ht="14.25" customHeight="1"/>
    <row r="925560" ht="14.25" customHeight="1"/>
    <row r="925562" ht="14.25" customHeight="1"/>
    <row r="925564" ht="14.25" customHeight="1"/>
    <row r="925566" ht="14.25" customHeight="1"/>
    <row r="925568" ht="14.25" customHeight="1"/>
    <row r="925570" ht="14.25" customHeight="1"/>
    <row r="925572" ht="14.25" customHeight="1"/>
    <row r="925574" ht="14.25" customHeight="1"/>
    <row r="925576" ht="14.25" customHeight="1"/>
    <row r="925578" ht="14.25" customHeight="1"/>
    <row r="925580" ht="14.25" customHeight="1"/>
    <row r="925582" ht="14.25" customHeight="1"/>
    <row r="925584" ht="14.25" customHeight="1"/>
    <row r="925586" ht="14.25" customHeight="1"/>
    <row r="925588" ht="14.25" customHeight="1"/>
    <row r="925590" ht="14.25" customHeight="1"/>
    <row r="925592" ht="14.25" customHeight="1"/>
    <row r="925594" ht="14.25" customHeight="1"/>
    <row r="925596" ht="14.25" customHeight="1"/>
    <row r="925598" ht="14.25" customHeight="1"/>
    <row r="925600" ht="14.25" customHeight="1"/>
    <row r="925602" ht="14.25" customHeight="1"/>
    <row r="925604" ht="14.25" customHeight="1"/>
    <row r="925606" ht="14.25" customHeight="1"/>
    <row r="925608" ht="14.25" customHeight="1"/>
    <row r="925610" ht="14.25" customHeight="1"/>
    <row r="925612" ht="14.25" customHeight="1"/>
    <row r="925614" ht="14.25" customHeight="1"/>
    <row r="925616" ht="14.25" customHeight="1"/>
    <row r="925618" ht="14.25" customHeight="1"/>
    <row r="925620" ht="14.25" customHeight="1"/>
    <row r="925622" ht="14.25" customHeight="1"/>
    <row r="925624" ht="14.25" customHeight="1"/>
    <row r="925626" ht="14.25" customHeight="1"/>
    <row r="925628" ht="14.25" customHeight="1"/>
    <row r="925630" ht="14.25" customHeight="1"/>
    <row r="925632" ht="14.25" customHeight="1"/>
    <row r="925634" ht="14.25" customHeight="1"/>
    <row r="925636" ht="14.25" customHeight="1"/>
    <row r="925638" ht="14.25" customHeight="1"/>
    <row r="925640" ht="14.25" customHeight="1"/>
    <row r="925642" ht="14.25" customHeight="1"/>
    <row r="925644" ht="14.25" customHeight="1"/>
    <row r="925646" ht="14.25" customHeight="1"/>
    <row r="925648" ht="14.25" customHeight="1"/>
    <row r="925650" ht="14.25" customHeight="1"/>
    <row r="925652" ht="14.25" customHeight="1"/>
    <row r="925654" ht="14.25" customHeight="1"/>
    <row r="925656" ht="14.25" customHeight="1"/>
    <row r="925658" ht="14.25" customHeight="1"/>
    <row r="925660" ht="14.25" customHeight="1"/>
    <row r="925662" ht="14.25" customHeight="1"/>
    <row r="925664" ht="14.25" customHeight="1"/>
    <row r="925666" ht="14.25" customHeight="1"/>
    <row r="925668" ht="14.25" customHeight="1"/>
    <row r="925670" ht="14.25" customHeight="1"/>
    <row r="925672" ht="14.25" customHeight="1"/>
    <row r="925674" ht="14.25" customHeight="1"/>
    <row r="925676" ht="14.25" customHeight="1"/>
    <row r="925678" ht="14.25" customHeight="1"/>
    <row r="925680" ht="14.25" customHeight="1"/>
    <row r="925682" ht="14.25" customHeight="1"/>
    <row r="925684" ht="14.25" customHeight="1"/>
    <row r="925686" ht="14.25" customHeight="1"/>
    <row r="925688" ht="14.25" customHeight="1"/>
    <row r="925690" ht="14.25" customHeight="1"/>
    <row r="925692" ht="14.25" customHeight="1"/>
    <row r="925694" ht="14.25" customHeight="1"/>
    <row r="925696" ht="14.25" customHeight="1"/>
    <row r="925698" ht="14.25" customHeight="1"/>
    <row r="925700" ht="14.25" customHeight="1"/>
    <row r="925702" ht="14.25" customHeight="1"/>
    <row r="925704" ht="14.25" customHeight="1"/>
    <row r="925706" ht="14.25" customHeight="1"/>
    <row r="925708" ht="14.25" customHeight="1"/>
    <row r="925710" ht="14.25" customHeight="1"/>
    <row r="925712" ht="14.25" customHeight="1"/>
    <row r="925714" ht="14.25" customHeight="1"/>
    <row r="925716" ht="14.25" customHeight="1"/>
    <row r="925718" ht="14.25" customHeight="1"/>
    <row r="925720" ht="14.25" customHeight="1"/>
    <row r="925722" ht="14.25" customHeight="1"/>
    <row r="925724" ht="14.25" customHeight="1"/>
    <row r="925726" ht="14.25" customHeight="1"/>
    <row r="925728" ht="14.25" customHeight="1"/>
    <row r="925730" ht="14.25" customHeight="1"/>
    <row r="925732" ht="14.25" customHeight="1"/>
    <row r="925734" ht="14.25" customHeight="1"/>
    <row r="925736" ht="14.25" customHeight="1"/>
    <row r="925738" ht="14.25" customHeight="1"/>
    <row r="925740" ht="14.25" customHeight="1"/>
    <row r="925742" ht="14.25" customHeight="1"/>
    <row r="925744" ht="14.25" customHeight="1"/>
    <row r="925746" ht="14.25" customHeight="1"/>
    <row r="925748" ht="14.25" customHeight="1"/>
    <row r="925750" ht="14.25" customHeight="1"/>
    <row r="925752" ht="14.25" customHeight="1"/>
    <row r="925754" ht="14.25" customHeight="1"/>
    <row r="925756" ht="14.25" customHeight="1"/>
    <row r="925758" ht="14.25" customHeight="1"/>
    <row r="925760" ht="14.25" customHeight="1"/>
    <row r="925762" ht="14.25" customHeight="1"/>
    <row r="925764" ht="14.25" customHeight="1"/>
    <row r="925766" ht="14.25" customHeight="1"/>
    <row r="925768" ht="14.25" customHeight="1"/>
    <row r="925770" ht="14.25" customHeight="1"/>
    <row r="925772" ht="14.25" customHeight="1"/>
    <row r="925774" ht="14.25" customHeight="1"/>
    <row r="925776" ht="14.25" customHeight="1"/>
    <row r="925778" ht="14.25" customHeight="1"/>
    <row r="925780" ht="14.25" customHeight="1"/>
    <row r="925782" ht="14.25" customHeight="1"/>
    <row r="925784" ht="14.25" customHeight="1"/>
    <row r="925786" ht="14.25" customHeight="1"/>
    <row r="925788" ht="14.25" customHeight="1"/>
    <row r="925790" ht="14.25" customHeight="1"/>
    <row r="925792" ht="14.25" customHeight="1"/>
    <row r="925794" ht="14.25" customHeight="1"/>
    <row r="925796" ht="14.25" customHeight="1"/>
    <row r="925798" ht="14.25" customHeight="1"/>
    <row r="925800" ht="14.25" customHeight="1"/>
    <row r="925802" ht="14.25" customHeight="1"/>
    <row r="925804" ht="14.25" customHeight="1"/>
    <row r="925806" ht="14.25" customHeight="1"/>
    <row r="925808" ht="14.25" customHeight="1"/>
    <row r="925810" ht="14.25" customHeight="1"/>
    <row r="925812" ht="14.25" customHeight="1"/>
    <row r="925814" ht="14.25" customHeight="1"/>
    <row r="925816" ht="14.25" customHeight="1"/>
    <row r="925818" ht="14.25" customHeight="1"/>
    <row r="925820" ht="14.25" customHeight="1"/>
    <row r="925822" ht="14.25" customHeight="1"/>
    <row r="925824" ht="14.25" customHeight="1"/>
    <row r="925826" ht="14.25" customHeight="1"/>
    <row r="925828" ht="14.25" customHeight="1"/>
    <row r="925830" ht="14.25" customHeight="1"/>
    <row r="925832" ht="14.25" customHeight="1"/>
    <row r="925834" ht="14.25" customHeight="1"/>
    <row r="925836" ht="14.25" customHeight="1"/>
    <row r="925838" ht="14.25" customHeight="1"/>
    <row r="925840" ht="14.25" customHeight="1"/>
    <row r="925842" ht="14.25" customHeight="1"/>
    <row r="925844" ht="14.25" customHeight="1"/>
    <row r="925846" ht="14.25" customHeight="1"/>
    <row r="925848" ht="14.25" customHeight="1"/>
    <row r="925850" ht="14.25" customHeight="1"/>
    <row r="925852" ht="14.25" customHeight="1"/>
    <row r="925854" ht="14.25" customHeight="1"/>
    <row r="925856" ht="14.25" customHeight="1"/>
    <row r="925858" ht="14.25" customHeight="1"/>
    <row r="925860" ht="14.25" customHeight="1"/>
    <row r="925862" ht="14.25" customHeight="1"/>
    <row r="925864" ht="14.25" customHeight="1"/>
    <row r="925866" ht="14.25" customHeight="1"/>
    <row r="925868" ht="14.25" customHeight="1"/>
    <row r="925870" ht="14.25" customHeight="1"/>
    <row r="925872" ht="14.25" customHeight="1"/>
    <row r="925874" ht="14.25" customHeight="1"/>
    <row r="925876" ht="14.25" customHeight="1"/>
    <row r="925878" ht="14.25" customHeight="1"/>
    <row r="925880" ht="14.25" customHeight="1"/>
    <row r="925882" ht="14.25" customHeight="1"/>
    <row r="925884" ht="14.25" customHeight="1"/>
    <row r="925886" ht="14.25" customHeight="1"/>
    <row r="925888" ht="14.25" customHeight="1"/>
    <row r="925890" ht="14.25" customHeight="1"/>
    <row r="925892" ht="14.25" customHeight="1"/>
    <row r="925894" ht="14.25" customHeight="1"/>
    <row r="925896" ht="14.25" customHeight="1"/>
    <row r="925898" ht="14.25" customHeight="1"/>
    <row r="925900" ht="14.25" customHeight="1"/>
    <row r="925902" ht="14.25" customHeight="1"/>
    <row r="925904" ht="14.25" customHeight="1"/>
    <row r="925906" ht="14.25" customHeight="1"/>
    <row r="925908" ht="14.25" customHeight="1"/>
    <row r="925910" ht="14.25" customHeight="1"/>
    <row r="925912" ht="14.25" customHeight="1"/>
    <row r="925914" ht="14.25" customHeight="1"/>
    <row r="925916" ht="14.25" customHeight="1"/>
    <row r="925918" ht="14.25" customHeight="1"/>
    <row r="925920" ht="14.25" customHeight="1"/>
    <row r="925922" ht="14.25" customHeight="1"/>
    <row r="925924" ht="14.25" customHeight="1"/>
    <row r="925926" ht="14.25" customHeight="1"/>
    <row r="925928" ht="14.25" customHeight="1"/>
    <row r="925930" ht="14.25" customHeight="1"/>
    <row r="925932" ht="14.25" customHeight="1"/>
    <row r="925934" ht="14.25" customHeight="1"/>
    <row r="925936" ht="14.25" customHeight="1"/>
    <row r="925938" ht="14.25" customHeight="1"/>
    <row r="925940" ht="14.25" customHeight="1"/>
    <row r="925942" ht="14.25" customHeight="1"/>
    <row r="925944" ht="14.25" customHeight="1"/>
    <row r="925946" ht="14.25" customHeight="1"/>
    <row r="925948" ht="14.25" customHeight="1"/>
    <row r="925950" ht="14.25" customHeight="1"/>
    <row r="925952" ht="14.25" customHeight="1"/>
    <row r="925954" ht="14.25" customHeight="1"/>
    <row r="925956" ht="14.25" customHeight="1"/>
    <row r="925958" ht="14.25" customHeight="1"/>
    <row r="925960" ht="14.25" customHeight="1"/>
    <row r="925962" ht="14.25" customHeight="1"/>
    <row r="925964" ht="14.25" customHeight="1"/>
    <row r="925966" ht="14.25" customHeight="1"/>
    <row r="925968" ht="14.25" customHeight="1"/>
    <row r="925970" ht="14.25" customHeight="1"/>
    <row r="925972" ht="14.25" customHeight="1"/>
    <row r="925974" ht="14.25" customHeight="1"/>
    <row r="925976" ht="14.25" customHeight="1"/>
    <row r="925978" ht="14.25" customHeight="1"/>
    <row r="925980" ht="14.25" customHeight="1"/>
    <row r="925982" ht="14.25" customHeight="1"/>
    <row r="925984" ht="14.25" customHeight="1"/>
    <row r="925986" ht="14.25" customHeight="1"/>
    <row r="925988" ht="14.25" customHeight="1"/>
    <row r="925990" ht="14.25" customHeight="1"/>
    <row r="925992" ht="14.25" customHeight="1"/>
    <row r="925994" ht="14.25" customHeight="1"/>
    <row r="925996" ht="14.25" customHeight="1"/>
    <row r="925998" ht="14.25" customHeight="1"/>
    <row r="926000" ht="14.25" customHeight="1"/>
    <row r="926002" ht="14.25" customHeight="1"/>
    <row r="926004" ht="14.25" customHeight="1"/>
    <row r="926006" ht="14.25" customHeight="1"/>
    <row r="926008" ht="14.25" customHeight="1"/>
    <row r="926010" ht="14.25" customHeight="1"/>
    <row r="926012" ht="14.25" customHeight="1"/>
    <row r="926014" ht="14.25" customHeight="1"/>
    <row r="926016" ht="14.25" customHeight="1"/>
    <row r="926018" ht="14.25" customHeight="1"/>
    <row r="926020" ht="14.25" customHeight="1"/>
    <row r="926022" ht="14.25" customHeight="1"/>
    <row r="926024" ht="14.25" customHeight="1"/>
    <row r="926026" ht="14.25" customHeight="1"/>
    <row r="926028" ht="14.25" customHeight="1"/>
    <row r="926030" ht="14.25" customHeight="1"/>
    <row r="926032" ht="14.25" customHeight="1"/>
    <row r="926034" ht="14.25" customHeight="1"/>
    <row r="926036" ht="14.25" customHeight="1"/>
    <row r="926038" ht="14.25" customHeight="1"/>
    <row r="926040" ht="14.25" customHeight="1"/>
    <row r="926042" ht="14.25" customHeight="1"/>
    <row r="926044" ht="14.25" customHeight="1"/>
    <row r="926046" ht="14.25" customHeight="1"/>
    <row r="926048" ht="14.25" customHeight="1"/>
    <row r="926050" ht="14.25" customHeight="1"/>
    <row r="926052" ht="14.25" customHeight="1"/>
    <row r="926054" ht="14.25" customHeight="1"/>
    <row r="926056" ht="14.25" customHeight="1"/>
    <row r="926058" ht="14.25" customHeight="1"/>
    <row r="926060" ht="14.25" customHeight="1"/>
    <row r="926062" ht="14.25" customHeight="1"/>
    <row r="926064" ht="14.25" customHeight="1"/>
    <row r="926066" ht="14.25" customHeight="1"/>
    <row r="926068" ht="14.25" customHeight="1"/>
    <row r="926070" ht="14.25" customHeight="1"/>
    <row r="926072" ht="14.25" customHeight="1"/>
    <row r="926074" ht="14.25" customHeight="1"/>
    <row r="926076" ht="14.25" customHeight="1"/>
    <row r="926078" ht="14.25" customHeight="1"/>
    <row r="926080" ht="14.25" customHeight="1"/>
    <row r="926082" ht="14.25" customHeight="1"/>
    <row r="926084" ht="14.25" customHeight="1"/>
    <row r="926086" ht="14.25" customHeight="1"/>
    <row r="926088" ht="14.25" customHeight="1"/>
    <row r="926090" ht="14.25" customHeight="1"/>
    <row r="926092" ht="14.25" customHeight="1"/>
    <row r="926094" ht="14.25" customHeight="1"/>
    <row r="926096" ht="14.25" customHeight="1"/>
    <row r="926098" ht="14.25" customHeight="1"/>
    <row r="926100" ht="14.25" customHeight="1"/>
    <row r="926102" ht="14.25" customHeight="1"/>
    <row r="926104" ht="14.25" customHeight="1"/>
    <row r="926106" ht="14.25" customHeight="1"/>
    <row r="926108" ht="14.25" customHeight="1"/>
    <row r="926110" ht="14.25" customHeight="1"/>
    <row r="926112" ht="14.25" customHeight="1"/>
    <row r="926114" ht="14.25" customHeight="1"/>
    <row r="926116" ht="14.25" customHeight="1"/>
    <row r="926118" ht="14.25" customHeight="1"/>
    <row r="926120" ht="14.25" customHeight="1"/>
    <row r="926122" ht="14.25" customHeight="1"/>
    <row r="926124" ht="14.25" customHeight="1"/>
    <row r="926126" ht="14.25" customHeight="1"/>
    <row r="926128" ht="14.25" customHeight="1"/>
    <row r="926130" ht="14.25" customHeight="1"/>
    <row r="926132" ht="14.25" customHeight="1"/>
    <row r="926134" ht="14.25" customHeight="1"/>
    <row r="926136" ht="14.25" customHeight="1"/>
    <row r="926138" ht="14.25" customHeight="1"/>
    <row r="926140" ht="14.25" customHeight="1"/>
    <row r="926142" ht="14.25" customHeight="1"/>
    <row r="926144" ht="14.25" customHeight="1"/>
    <row r="926146" ht="14.25" customHeight="1"/>
    <row r="926148" ht="14.25" customHeight="1"/>
    <row r="926150" ht="14.25" customHeight="1"/>
    <row r="926152" ht="14.25" customHeight="1"/>
    <row r="926154" ht="14.25" customHeight="1"/>
    <row r="926156" ht="14.25" customHeight="1"/>
    <row r="926158" ht="14.25" customHeight="1"/>
    <row r="926160" ht="14.25" customHeight="1"/>
    <row r="926162" ht="14.25" customHeight="1"/>
    <row r="926164" ht="14.25" customHeight="1"/>
    <row r="926166" ht="14.25" customHeight="1"/>
    <row r="926168" ht="14.25" customHeight="1"/>
    <row r="926170" ht="14.25" customHeight="1"/>
    <row r="926172" ht="14.25" customHeight="1"/>
    <row r="926174" ht="14.25" customHeight="1"/>
    <row r="926176" ht="14.25" customHeight="1"/>
    <row r="926178" ht="14.25" customHeight="1"/>
    <row r="926180" ht="14.25" customHeight="1"/>
    <row r="926182" ht="14.25" customHeight="1"/>
    <row r="926184" ht="14.25" customHeight="1"/>
    <row r="926186" ht="14.25" customHeight="1"/>
    <row r="926188" ht="14.25" customHeight="1"/>
    <row r="926190" ht="14.25" customHeight="1"/>
    <row r="926192" ht="14.25" customHeight="1"/>
    <row r="926194" ht="14.25" customHeight="1"/>
    <row r="926196" ht="14.25" customHeight="1"/>
    <row r="926198" ht="14.25" customHeight="1"/>
    <row r="926200" ht="14.25" customHeight="1"/>
    <row r="926202" ht="14.25" customHeight="1"/>
    <row r="926204" ht="14.25" customHeight="1"/>
    <row r="926206" ht="14.25" customHeight="1"/>
    <row r="926208" ht="14.25" customHeight="1"/>
    <row r="926210" ht="14.25" customHeight="1"/>
    <row r="926212" ht="14.25" customHeight="1"/>
    <row r="926214" ht="14.25" customHeight="1"/>
    <row r="926216" ht="14.25" customHeight="1"/>
    <row r="926218" ht="14.25" customHeight="1"/>
    <row r="926220" ht="14.25" customHeight="1"/>
    <row r="926222" ht="14.25" customHeight="1"/>
    <row r="926224" ht="14.25" customHeight="1"/>
    <row r="926226" ht="14.25" customHeight="1"/>
    <row r="926228" ht="14.25" customHeight="1"/>
    <row r="926230" ht="14.25" customHeight="1"/>
    <row r="926232" ht="14.25" customHeight="1"/>
    <row r="926234" ht="14.25" customHeight="1"/>
    <row r="926236" ht="14.25" customHeight="1"/>
    <row r="926238" ht="14.25" customHeight="1"/>
    <row r="926240" ht="14.25" customHeight="1"/>
    <row r="926242" ht="14.25" customHeight="1"/>
    <row r="926244" ht="14.25" customHeight="1"/>
    <row r="926246" ht="14.25" customHeight="1"/>
    <row r="926248" ht="14.25" customHeight="1"/>
    <row r="926250" ht="14.25" customHeight="1"/>
    <row r="926252" ht="14.25" customHeight="1"/>
    <row r="926254" ht="14.25" customHeight="1"/>
    <row r="926256" ht="14.25" customHeight="1"/>
    <row r="926258" ht="14.25" customHeight="1"/>
    <row r="926260" ht="14.25" customHeight="1"/>
    <row r="926262" ht="14.25" customHeight="1"/>
    <row r="926264" ht="14.25" customHeight="1"/>
    <row r="926266" ht="14.25" customHeight="1"/>
    <row r="926268" ht="14.25" customHeight="1"/>
    <row r="926270" ht="14.25" customHeight="1"/>
    <row r="926272" ht="14.25" customHeight="1"/>
    <row r="926274" ht="14.25" customHeight="1"/>
    <row r="926276" ht="14.25" customHeight="1"/>
    <row r="926278" ht="14.25" customHeight="1"/>
    <row r="926280" ht="14.25" customHeight="1"/>
    <row r="926282" ht="14.25" customHeight="1"/>
    <row r="926284" ht="14.25" customHeight="1"/>
    <row r="926286" ht="14.25" customHeight="1"/>
    <row r="926288" ht="14.25" customHeight="1"/>
    <row r="926290" ht="14.25" customHeight="1"/>
    <row r="926292" ht="14.25" customHeight="1"/>
    <row r="926294" ht="14.25" customHeight="1"/>
    <row r="926296" ht="14.25" customHeight="1"/>
    <row r="926298" ht="14.25" customHeight="1"/>
    <row r="926300" ht="14.25" customHeight="1"/>
    <row r="926302" ht="14.25" customHeight="1"/>
    <row r="926304" ht="14.25" customHeight="1"/>
    <row r="926306" ht="14.25" customHeight="1"/>
    <row r="926308" ht="14.25" customHeight="1"/>
    <row r="926310" ht="14.25" customHeight="1"/>
    <row r="926312" ht="14.25" customHeight="1"/>
    <row r="926314" ht="14.25" customHeight="1"/>
    <row r="926316" ht="14.25" customHeight="1"/>
    <row r="926318" ht="14.25" customHeight="1"/>
    <row r="926320" ht="14.25" customHeight="1"/>
    <row r="926322" ht="14.25" customHeight="1"/>
    <row r="926324" ht="14.25" customHeight="1"/>
    <row r="926326" ht="14.25" customHeight="1"/>
    <row r="926328" ht="14.25" customHeight="1"/>
    <row r="926330" ht="14.25" customHeight="1"/>
    <row r="926332" ht="14.25" customHeight="1"/>
    <row r="926334" ht="14.25" customHeight="1"/>
    <row r="926336" ht="14.25" customHeight="1"/>
    <row r="926338" ht="14.25" customHeight="1"/>
    <row r="926340" ht="14.25" customHeight="1"/>
    <row r="926342" ht="14.25" customHeight="1"/>
    <row r="926344" ht="14.25" customHeight="1"/>
    <row r="926346" ht="14.25" customHeight="1"/>
    <row r="926348" ht="14.25" customHeight="1"/>
    <row r="926350" ht="14.25" customHeight="1"/>
    <row r="926352" ht="14.25" customHeight="1"/>
    <row r="926354" ht="14.25" customHeight="1"/>
    <row r="926356" ht="14.25" customHeight="1"/>
    <row r="926358" ht="14.25" customHeight="1"/>
    <row r="926360" ht="14.25" customHeight="1"/>
    <row r="926362" ht="14.25" customHeight="1"/>
    <row r="926364" ht="14.25" customHeight="1"/>
    <row r="926366" ht="14.25" customHeight="1"/>
    <row r="926368" ht="14.25" customHeight="1"/>
    <row r="926370" ht="14.25" customHeight="1"/>
    <row r="926372" ht="14.25" customHeight="1"/>
    <row r="926374" ht="14.25" customHeight="1"/>
    <row r="926376" ht="14.25" customHeight="1"/>
    <row r="926378" ht="14.25" customHeight="1"/>
    <row r="926380" ht="14.25" customHeight="1"/>
    <row r="926382" ht="14.25" customHeight="1"/>
    <row r="926384" ht="14.25" customHeight="1"/>
    <row r="926386" ht="14.25" customHeight="1"/>
    <row r="926388" ht="14.25" customHeight="1"/>
    <row r="926390" ht="14.25" customHeight="1"/>
    <row r="926392" ht="14.25" customHeight="1"/>
    <row r="926394" ht="14.25" customHeight="1"/>
    <row r="926396" ht="14.25" customHeight="1"/>
    <row r="926398" ht="14.25" customHeight="1"/>
    <row r="926400" ht="14.25" customHeight="1"/>
    <row r="926402" ht="14.25" customHeight="1"/>
    <row r="926404" ht="14.25" customHeight="1"/>
    <row r="926406" ht="14.25" customHeight="1"/>
    <row r="926408" ht="14.25" customHeight="1"/>
    <row r="926410" ht="14.25" customHeight="1"/>
    <row r="926412" ht="14.25" customHeight="1"/>
    <row r="926414" ht="14.25" customHeight="1"/>
    <row r="926416" ht="14.25" customHeight="1"/>
    <row r="926418" ht="14.25" customHeight="1"/>
    <row r="926420" ht="14.25" customHeight="1"/>
    <row r="926422" ht="14.25" customHeight="1"/>
    <row r="926424" ht="14.25" customHeight="1"/>
    <row r="926426" ht="14.25" customHeight="1"/>
    <row r="926428" ht="14.25" customHeight="1"/>
    <row r="926430" ht="14.25" customHeight="1"/>
    <row r="926432" ht="14.25" customHeight="1"/>
    <row r="926434" ht="14.25" customHeight="1"/>
    <row r="926436" ht="14.25" customHeight="1"/>
    <row r="926438" ht="14.25" customHeight="1"/>
    <row r="926440" ht="14.25" customHeight="1"/>
    <row r="926442" ht="14.25" customHeight="1"/>
    <row r="926444" ht="14.25" customHeight="1"/>
    <row r="926446" ht="14.25" customHeight="1"/>
    <row r="926448" ht="14.25" customHeight="1"/>
    <row r="926450" ht="14.25" customHeight="1"/>
    <row r="926452" ht="14.25" customHeight="1"/>
    <row r="926454" ht="14.25" customHeight="1"/>
    <row r="926456" ht="14.25" customHeight="1"/>
    <row r="926458" ht="14.25" customHeight="1"/>
    <row r="926460" ht="14.25" customHeight="1"/>
    <row r="926462" ht="14.25" customHeight="1"/>
    <row r="926464" ht="14.25" customHeight="1"/>
    <row r="926466" ht="14.25" customHeight="1"/>
    <row r="926468" ht="14.25" customHeight="1"/>
    <row r="926470" ht="14.25" customHeight="1"/>
    <row r="926472" ht="14.25" customHeight="1"/>
    <row r="926474" ht="14.25" customHeight="1"/>
    <row r="926476" ht="14.25" customHeight="1"/>
    <row r="926478" ht="14.25" customHeight="1"/>
    <row r="926480" ht="14.25" customHeight="1"/>
    <row r="926482" ht="14.25" customHeight="1"/>
    <row r="926484" ht="14.25" customHeight="1"/>
    <row r="926486" ht="14.25" customHeight="1"/>
    <row r="926488" ht="14.25" customHeight="1"/>
    <row r="926490" ht="14.25" customHeight="1"/>
    <row r="926492" ht="14.25" customHeight="1"/>
    <row r="926494" ht="14.25" customHeight="1"/>
    <row r="926496" ht="14.25" customHeight="1"/>
    <row r="926498" ht="14.25" customHeight="1"/>
    <row r="926500" ht="14.25" customHeight="1"/>
    <row r="926502" ht="14.25" customHeight="1"/>
    <row r="926504" ht="14.25" customHeight="1"/>
    <row r="926506" ht="14.25" customHeight="1"/>
    <row r="926508" ht="14.25" customHeight="1"/>
    <row r="926510" ht="14.25" customHeight="1"/>
    <row r="926512" ht="14.25" customHeight="1"/>
    <row r="926514" ht="14.25" customHeight="1"/>
    <row r="926516" ht="14.25" customHeight="1"/>
    <row r="926518" ht="14.25" customHeight="1"/>
    <row r="926520" ht="14.25" customHeight="1"/>
    <row r="926522" ht="14.25" customHeight="1"/>
    <row r="926524" ht="14.25" customHeight="1"/>
    <row r="926526" ht="14.25" customHeight="1"/>
    <row r="926528" ht="14.25" customHeight="1"/>
    <row r="926530" ht="14.25" customHeight="1"/>
    <row r="926532" ht="14.25" customHeight="1"/>
    <row r="926534" ht="14.25" customHeight="1"/>
    <row r="926536" ht="14.25" customHeight="1"/>
    <row r="926538" ht="14.25" customHeight="1"/>
    <row r="926540" ht="14.25" customHeight="1"/>
    <row r="926542" ht="14.25" customHeight="1"/>
    <row r="926544" ht="14.25" customHeight="1"/>
    <row r="926546" ht="14.25" customHeight="1"/>
    <row r="926548" ht="14.25" customHeight="1"/>
    <row r="926550" ht="14.25" customHeight="1"/>
    <row r="926552" ht="14.25" customHeight="1"/>
    <row r="926554" ht="14.25" customHeight="1"/>
    <row r="926556" ht="14.25" customHeight="1"/>
    <row r="926558" ht="14.25" customHeight="1"/>
    <row r="926560" ht="14.25" customHeight="1"/>
    <row r="926562" ht="14.25" customHeight="1"/>
    <row r="926564" ht="14.25" customHeight="1"/>
    <row r="926566" ht="14.25" customHeight="1"/>
    <row r="926568" ht="14.25" customHeight="1"/>
    <row r="926570" ht="14.25" customHeight="1"/>
    <row r="926572" ht="14.25" customHeight="1"/>
    <row r="926574" ht="14.25" customHeight="1"/>
    <row r="926576" ht="14.25" customHeight="1"/>
    <row r="926578" ht="14.25" customHeight="1"/>
    <row r="926580" ht="14.25" customHeight="1"/>
    <row r="926582" ht="14.25" customHeight="1"/>
    <row r="926584" ht="14.25" customHeight="1"/>
    <row r="926586" ht="14.25" customHeight="1"/>
    <row r="926588" ht="14.25" customHeight="1"/>
    <row r="926590" ht="14.25" customHeight="1"/>
    <row r="926592" ht="14.25" customHeight="1"/>
    <row r="926594" ht="14.25" customHeight="1"/>
    <row r="926596" ht="14.25" customHeight="1"/>
    <row r="926598" ht="14.25" customHeight="1"/>
    <row r="926600" ht="14.25" customHeight="1"/>
    <row r="926602" ht="14.25" customHeight="1"/>
    <row r="926604" ht="14.25" customHeight="1"/>
    <row r="926606" ht="14.25" customHeight="1"/>
    <row r="926608" ht="14.25" customHeight="1"/>
    <row r="926610" ht="14.25" customHeight="1"/>
    <row r="926612" ht="14.25" customHeight="1"/>
    <row r="926614" ht="14.25" customHeight="1"/>
    <row r="926616" ht="14.25" customHeight="1"/>
    <row r="926618" ht="14.25" customHeight="1"/>
    <row r="926620" ht="14.25" customHeight="1"/>
    <row r="926622" ht="14.25" customHeight="1"/>
    <row r="926624" ht="14.25" customHeight="1"/>
    <row r="926626" ht="14.25" customHeight="1"/>
    <row r="926628" ht="14.25" customHeight="1"/>
    <row r="926630" ht="14.25" customHeight="1"/>
    <row r="926632" ht="14.25" customHeight="1"/>
    <row r="926634" ht="14.25" customHeight="1"/>
    <row r="926636" ht="14.25" customHeight="1"/>
    <row r="926638" ht="14.25" customHeight="1"/>
    <row r="926640" ht="14.25" customHeight="1"/>
    <row r="926642" ht="14.25" customHeight="1"/>
    <row r="926644" ht="14.25" customHeight="1"/>
    <row r="926646" ht="14.25" customHeight="1"/>
    <row r="926648" ht="14.25" customHeight="1"/>
    <row r="926650" ht="14.25" customHeight="1"/>
    <row r="926652" ht="14.25" customHeight="1"/>
    <row r="926654" ht="14.25" customHeight="1"/>
    <row r="926656" ht="14.25" customHeight="1"/>
    <row r="926658" ht="14.25" customHeight="1"/>
    <row r="926660" ht="14.25" customHeight="1"/>
    <row r="926662" ht="14.25" customHeight="1"/>
    <row r="926664" ht="14.25" customHeight="1"/>
    <row r="926666" ht="14.25" customHeight="1"/>
    <row r="926668" ht="14.25" customHeight="1"/>
    <row r="926670" ht="14.25" customHeight="1"/>
    <row r="926672" ht="14.25" customHeight="1"/>
    <row r="926674" ht="14.25" customHeight="1"/>
    <row r="926676" ht="14.25" customHeight="1"/>
    <row r="926678" ht="14.25" customHeight="1"/>
    <row r="926680" ht="14.25" customHeight="1"/>
    <row r="926682" ht="14.25" customHeight="1"/>
    <row r="926684" ht="14.25" customHeight="1"/>
    <row r="926686" ht="14.25" customHeight="1"/>
    <row r="926688" ht="14.25" customHeight="1"/>
    <row r="926690" ht="14.25" customHeight="1"/>
    <row r="926692" ht="14.25" customHeight="1"/>
    <row r="926694" ht="14.25" customHeight="1"/>
    <row r="926696" ht="14.25" customHeight="1"/>
    <row r="926698" ht="14.25" customHeight="1"/>
    <row r="926700" ht="14.25" customHeight="1"/>
    <row r="926702" ht="14.25" customHeight="1"/>
    <row r="926704" ht="14.25" customHeight="1"/>
    <row r="926706" ht="14.25" customHeight="1"/>
    <row r="926708" ht="14.25" customHeight="1"/>
    <row r="926710" ht="14.25" customHeight="1"/>
    <row r="926712" ht="14.25" customHeight="1"/>
    <row r="926714" ht="14.25" customHeight="1"/>
    <row r="926716" ht="14.25" customHeight="1"/>
    <row r="926718" ht="14.25" customHeight="1"/>
    <row r="926720" ht="14.25" customHeight="1"/>
    <row r="926722" ht="14.25" customHeight="1"/>
    <row r="926724" ht="14.25" customHeight="1"/>
    <row r="926726" ht="14.25" customHeight="1"/>
    <row r="926728" ht="14.25" customHeight="1"/>
    <row r="926730" ht="14.25" customHeight="1"/>
    <row r="926732" ht="14.25" customHeight="1"/>
    <row r="926734" ht="14.25" customHeight="1"/>
    <row r="926736" ht="14.25" customHeight="1"/>
    <row r="926738" ht="14.25" customHeight="1"/>
    <row r="926740" ht="14.25" customHeight="1"/>
    <row r="926742" ht="14.25" customHeight="1"/>
    <row r="926744" ht="14.25" customHeight="1"/>
    <row r="926746" ht="14.25" customHeight="1"/>
    <row r="926748" ht="14.25" customHeight="1"/>
    <row r="926750" ht="14.25" customHeight="1"/>
    <row r="926752" ht="14.25" customHeight="1"/>
    <row r="926754" ht="14.25" customHeight="1"/>
    <row r="926756" ht="14.25" customHeight="1"/>
    <row r="926758" ht="14.25" customHeight="1"/>
    <row r="926760" ht="14.25" customHeight="1"/>
    <row r="926762" ht="14.25" customHeight="1"/>
    <row r="926764" ht="14.25" customHeight="1"/>
    <row r="926766" ht="14.25" customHeight="1"/>
    <row r="926768" ht="14.25" customHeight="1"/>
    <row r="926770" ht="14.25" customHeight="1"/>
    <row r="926772" ht="14.25" customHeight="1"/>
    <row r="926774" ht="14.25" customHeight="1"/>
    <row r="926776" ht="14.25" customHeight="1"/>
    <row r="926778" ht="14.25" customHeight="1"/>
    <row r="926780" ht="14.25" customHeight="1"/>
    <row r="926782" ht="14.25" customHeight="1"/>
    <row r="926784" ht="14.25" customHeight="1"/>
    <row r="926786" ht="14.25" customHeight="1"/>
    <row r="926788" ht="14.25" customHeight="1"/>
    <row r="926790" ht="14.25" customHeight="1"/>
    <row r="926792" ht="14.25" customHeight="1"/>
    <row r="926794" ht="14.25" customHeight="1"/>
    <row r="926796" ht="14.25" customHeight="1"/>
    <row r="926798" ht="14.25" customHeight="1"/>
    <row r="926800" ht="14.25" customHeight="1"/>
    <row r="926802" ht="14.25" customHeight="1"/>
    <row r="926804" ht="14.25" customHeight="1"/>
    <row r="926806" ht="14.25" customHeight="1"/>
    <row r="926808" ht="14.25" customHeight="1"/>
    <row r="926810" ht="14.25" customHeight="1"/>
    <row r="926812" ht="14.25" customHeight="1"/>
    <row r="926814" ht="14.25" customHeight="1"/>
    <row r="926816" ht="14.25" customHeight="1"/>
    <row r="926818" ht="14.25" customHeight="1"/>
    <row r="926820" ht="14.25" customHeight="1"/>
    <row r="926822" ht="14.25" customHeight="1"/>
    <row r="926824" ht="14.25" customHeight="1"/>
    <row r="926826" ht="14.25" customHeight="1"/>
    <row r="926828" ht="14.25" customHeight="1"/>
    <row r="926830" ht="14.25" customHeight="1"/>
    <row r="926832" ht="14.25" customHeight="1"/>
    <row r="926834" ht="14.25" customHeight="1"/>
    <row r="926836" ht="14.25" customHeight="1"/>
    <row r="926838" ht="14.25" customHeight="1"/>
    <row r="926840" ht="14.25" customHeight="1"/>
    <row r="926842" ht="14.25" customHeight="1"/>
    <row r="926844" ht="14.25" customHeight="1"/>
    <row r="926846" ht="14.25" customHeight="1"/>
    <row r="926848" ht="14.25" customHeight="1"/>
    <row r="926850" ht="14.25" customHeight="1"/>
    <row r="926852" ht="14.25" customHeight="1"/>
    <row r="926854" ht="14.25" customHeight="1"/>
    <row r="926856" ht="14.25" customHeight="1"/>
    <row r="926858" ht="14.25" customHeight="1"/>
    <row r="926860" ht="14.25" customHeight="1"/>
    <row r="926862" ht="14.25" customHeight="1"/>
    <row r="926864" ht="14.25" customHeight="1"/>
    <row r="926866" ht="14.25" customHeight="1"/>
    <row r="926868" ht="14.25" customHeight="1"/>
    <row r="926870" ht="14.25" customHeight="1"/>
    <row r="926872" ht="14.25" customHeight="1"/>
    <row r="926874" ht="14.25" customHeight="1"/>
    <row r="926876" ht="14.25" customHeight="1"/>
    <row r="926878" ht="14.25" customHeight="1"/>
    <row r="926880" ht="14.25" customHeight="1"/>
    <row r="926882" ht="14.25" customHeight="1"/>
    <row r="926884" ht="14.25" customHeight="1"/>
    <row r="926886" ht="14.25" customHeight="1"/>
    <row r="926888" ht="14.25" customHeight="1"/>
    <row r="926890" ht="14.25" customHeight="1"/>
    <row r="926892" ht="14.25" customHeight="1"/>
    <row r="926894" ht="14.25" customHeight="1"/>
    <row r="926896" ht="14.25" customHeight="1"/>
    <row r="926898" ht="14.25" customHeight="1"/>
    <row r="926900" ht="14.25" customHeight="1"/>
    <row r="926902" ht="14.25" customHeight="1"/>
    <row r="926904" ht="14.25" customHeight="1"/>
    <row r="926906" ht="14.25" customHeight="1"/>
    <row r="926908" ht="14.25" customHeight="1"/>
    <row r="926910" ht="14.25" customHeight="1"/>
    <row r="926912" ht="14.25" customHeight="1"/>
    <row r="926914" ht="14.25" customHeight="1"/>
    <row r="926916" ht="14.25" customHeight="1"/>
    <row r="926918" ht="14.25" customHeight="1"/>
    <row r="926920" ht="14.25" customHeight="1"/>
    <row r="926922" ht="14.25" customHeight="1"/>
    <row r="926924" ht="14.25" customHeight="1"/>
    <row r="926926" ht="14.25" customHeight="1"/>
    <row r="926928" ht="14.25" customHeight="1"/>
    <row r="926930" ht="14.25" customHeight="1"/>
    <row r="926932" ht="14.25" customHeight="1"/>
    <row r="926934" ht="14.25" customHeight="1"/>
    <row r="926936" ht="14.25" customHeight="1"/>
    <row r="926938" ht="14.25" customHeight="1"/>
    <row r="926940" ht="14.25" customHeight="1"/>
    <row r="926942" ht="14.25" customHeight="1"/>
    <row r="926944" ht="14.25" customHeight="1"/>
    <row r="926946" ht="14.25" customHeight="1"/>
    <row r="926948" ht="14.25" customHeight="1"/>
    <row r="926950" ht="14.25" customHeight="1"/>
    <row r="926952" ht="14.25" customHeight="1"/>
    <row r="926954" ht="14.25" customHeight="1"/>
    <row r="926956" ht="14.25" customHeight="1"/>
    <row r="926958" ht="14.25" customHeight="1"/>
    <row r="926960" ht="14.25" customHeight="1"/>
    <row r="926962" ht="14.25" customHeight="1"/>
    <row r="926964" ht="14.25" customHeight="1"/>
    <row r="926966" ht="14.25" customHeight="1"/>
    <row r="926968" ht="14.25" customHeight="1"/>
    <row r="926970" ht="14.25" customHeight="1"/>
    <row r="926972" ht="14.25" customHeight="1"/>
    <row r="926974" ht="14.25" customHeight="1"/>
    <row r="926976" ht="14.25" customHeight="1"/>
    <row r="926978" ht="14.25" customHeight="1"/>
    <row r="926980" ht="14.25" customHeight="1"/>
    <row r="926982" ht="14.25" customHeight="1"/>
    <row r="926984" ht="14.25" customHeight="1"/>
    <row r="926986" ht="14.25" customHeight="1"/>
    <row r="926988" ht="14.25" customHeight="1"/>
    <row r="926990" ht="14.25" customHeight="1"/>
    <row r="926992" ht="14.25" customHeight="1"/>
    <row r="926994" ht="14.25" customHeight="1"/>
    <row r="926996" ht="14.25" customHeight="1"/>
    <row r="926998" ht="14.25" customHeight="1"/>
    <row r="927000" ht="14.25" customHeight="1"/>
    <row r="927002" ht="14.25" customHeight="1"/>
    <row r="927004" ht="14.25" customHeight="1"/>
    <row r="927006" ht="14.25" customHeight="1"/>
    <row r="927008" ht="14.25" customHeight="1"/>
    <row r="927010" ht="14.25" customHeight="1"/>
    <row r="927012" ht="14.25" customHeight="1"/>
    <row r="927014" ht="14.25" customHeight="1"/>
    <row r="927016" ht="14.25" customHeight="1"/>
    <row r="927018" ht="14.25" customHeight="1"/>
    <row r="927020" ht="14.25" customHeight="1"/>
    <row r="927022" ht="14.25" customHeight="1"/>
    <row r="927024" ht="14.25" customHeight="1"/>
    <row r="927026" ht="14.25" customHeight="1"/>
    <row r="927028" ht="14.25" customHeight="1"/>
    <row r="927030" ht="14.25" customHeight="1"/>
    <row r="927032" ht="14.25" customHeight="1"/>
    <row r="927034" ht="14.25" customHeight="1"/>
    <row r="927036" ht="14.25" customHeight="1"/>
    <row r="927038" ht="14.25" customHeight="1"/>
    <row r="927040" ht="14.25" customHeight="1"/>
    <row r="927042" ht="14.25" customHeight="1"/>
    <row r="927044" ht="14.25" customHeight="1"/>
    <row r="927046" ht="14.25" customHeight="1"/>
    <row r="927048" ht="14.25" customHeight="1"/>
    <row r="927050" ht="14.25" customHeight="1"/>
    <row r="927052" ht="14.25" customHeight="1"/>
    <row r="927054" ht="14.25" customHeight="1"/>
    <row r="927056" ht="14.25" customHeight="1"/>
    <row r="927058" ht="14.25" customHeight="1"/>
    <row r="927060" ht="14.25" customHeight="1"/>
    <row r="927062" ht="14.25" customHeight="1"/>
    <row r="927064" ht="14.25" customHeight="1"/>
    <row r="927066" ht="14.25" customHeight="1"/>
    <row r="927068" ht="14.25" customHeight="1"/>
    <row r="927070" ht="14.25" customHeight="1"/>
    <row r="927072" ht="14.25" customHeight="1"/>
    <row r="927074" ht="14.25" customHeight="1"/>
    <row r="927076" ht="14.25" customHeight="1"/>
    <row r="927078" ht="14.25" customHeight="1"/>
    <row r="927080" ht="14.25" customHeight="1"/>
    <row r="927082" ht="14.25" customHeight="1"/>
    <row r="927084" ht="14.25" customHeight="1"/>
    <row r="927086" ht="14.25" customHeight="1"/>
    <row r="927088" ht="14.25" customHeight="1"/>
    <row r="927090" ht="14.25" customHeight="1"/>
    <row r="927092" ht="14.25" customHeight="1"/>
    <row r="927094" ht="14.25" customHeight="1"/>
    <row r="927096" ht="14.25" customHeight="1"/>
    <row r="927098" ht="14.25" customHeight="1"/>
    <row r="927100" ht="14.25" customHeight="1"/>
    <row r="927102" ht="14.25" customHeight="1"/>
    <row r="927104" ht="14.25" customHeight="1"/>
    <row r="927106" ht="14.25" customHeight="1"/>
    <row r="927108" ht="14.25" customHeight="1"/>
    <row r="927110" ht="14.25" customHeight="1"/>
    <row r="927112" ht="14.25" customHeight="1"/>
    <row r="927114" ht="14.25" customHeight="1"/>
    <row r="927116" ht="14.25" customHeight="1"/>
    <row r="927118" ht="14.25" customHeight="1"/>
    <row r="927120" ht="14.25" customHeight="1"/>
    <row r="927122" ht="14.25" customHeight="1"/>
    <row r="927124" ht="14.25" customHeight="1"/>
    <row r="927126" ht="14.25" customHeight="1"/>
    <row r="927128" ht="14.25" customHeight="1"/>
    <row r="927130" ht="14.25" customHeight="1"/>
    <row r="927132" ht="14.25" customHeight="1"/>
    <row r="927134" ht="14.25" customHeight="1"/>
    <row r="927136" ht="14.25" customHeight="1"/>
    <row r="927138" ht="14.25" customHeight="1"/>
    <row r="927140" ht="14.25" customHeight="1"/>
    <row r="927142" ht="14.25" customHeight="1"/>
    <row r="927144" ht="14.25" customHeight="1"/>
    <row r="927146" ht="14.25" customHeight="1"/>
    <row r="927148" ht="14.25" customHeight="1"/>
    <row r="927150" ht="14.25" customHeight="1"/>
    <row r="927152" ht="14.25" customHeight="1"/>
    <row r="927154" ht="14.25" customHeight="1"/>
    <row r="927156" ht="14.25" customHeight="1"/>
    <row r="927158" ht="14.25" customHeight="1"/>
    <row r="927160" ht="14.25" customHeight="1"/>
    <row r="927162" ht="14.25" customHeight="1"/>
    <row r="927164" ht="14.25" customHeight="1"/>
    <row r="927166" ht="14.25" customHeight="1"/>
    <row r="927168" ht="14.25" customHeight="1"/>
    <row r="927170" ht="14.25" customHeight="1"/>
    <row r="927172" ht="14.25" customHeight="1"/>
    <row r="927174" ht="14.25" customHeight="1"/>
    <row r="927176" ht="14.25" customHeight="1"/>
    <row r="927178" ht="14.25" customHeight="1"/>
    <row r="927180" ht="14.25" customHeight="1"/>
    <row r="927182" ht="14.25" customHeight="1"/>
    <row r="927184" ht="14.25" customHeight="1"/>
    <row r="927186" ht="14.25" customHeight="1"/>
    <row r="927188" ht="14.25" customHeight="1"/>
    <row r="927190" ht="14.25" customHeight="1"/>
    <row r="927192" ht="14.25" customHeight="1"/>
    <row r="927194" ht="14.25" customHeight="1"/>
    <row r="927196" ht="14.25" customHeight="1"/>
    <row r="927198" ht="14.25" customHeight="1"/>
    <row r="927200" ht="14.25" customHeight="1"/>
    <row r="927202" ht="14.25" customHeight="1"/>
    <row r="927204" ht="14.25" customHeight="1"/>
    <row r="927206" ht="14.25" customHeight="1"/>
    <row r="927208" ht="14.25" customHeight="1"/>
    <row r="927210" ht="14.25" customHeight="1"/>
    <row r="927212" ht="14.25" customHeight="1"/>
    <row r="927214" ht="14.25" customHeight="1"/>
    <row r="927216" ht="14.25" customHeight="1"/>
    <row r="927218" ht="14.25" customHeight="1"/>
    <row r="927220" ht="14.25" customHeight="1"/>
    <row r="927222" ht="14.25" customHeight="1"/>
    <row r="927224" ht="14.25" customHeight="1"/>
    <row r="927226" ht="14.25" customHeight="1"/>
    <row r="927228" ht="14.25" customHeight="1"/>
    <row r="927230" ht="14.25" customHeight="1"/>
    <row r="927232" ht="14.25" customHeight="1"/>
    <row r="927234" ht="14.25" customHeight="1"/>
    <row r="927236" ht="14.25" customHeight="1"/>
    <row r="927238" ht="14.25" customHeight="1"/>
    <row r="927240" ht="14.25" customHeight="1"/>
    <row r="927242" ht="14.25" customHeight="1"/>
    <row r="927244" ht="14.25" customHeight="1"/>
    <row r="927246" ht="14.25" customHeight="1"/>
    <row r="927248" ht="14.25" customHeight="1"/>
    <row r="927250" ht="14.25" customHeight="1"/>
    <row r="927252" ht="14.25" customHeight="1"/>
    <row r="927254" ht="14.25" customHeight="1"/>
    <row r="927256" ht="14.25" customHeight="1"/>
    <row r="927258" ht="14.25" customHeight="1"/>
    <row r="927260" ht="14.25" customHeight="1"/>
    <row r="927262" ht="14.25" customHeight="1"/>
    <row r="927264" ht="14.25" customHeight="1"/>
    <row r="927266" ht="14.25" customHeight="1"/>
    <row r="927268" ht="14.25" customHeight="1"/>
    <row r="927270" ht="14.25" customHeight="1"/>
    <row r="927272" ht="14.25" customHeight="1"/>
    <row r="927274" ht="14.25" customHeight="1"/>
    <row r="927276" ht="14.25" customHeight="1"/>
    <row r="927278" ht="14.25" customHeight="1"/>
    <row r="927280" ht="14.25" customHeight="1"/>
    <row r="927282" ht="14.25" customHeight="1"/>
    <row r="927284" ht="14.25" customHeight="1"/>
    <row r="927286" ht="14.25" customHeight="1"/>
    <row r="927288" ht="14.25" customHeight="1"/>
    <row r="927290" ht="14.25" customHeight="1"/>
    <row r="927292" ht="14.25" customHeight="1"/>
    <row r="927294" ht="14.25" customHeight="1"/>
    <row r="927296" ht="14.25" customHeight="1"/>
    <row r="927298" ht="14.25" customHeight="1"/>
    <row r="927300" ht="14.25" customHeight="1"/>
    <row r="927302" ht="14.25" customHeight="1"/>
    <row r="927304" ht="14.25" customHeight="1"/>
    <row r="927306" ht="14.25" customHeight="1"/>
    <row r="927308" ht="14.25" customHeight="1"/>
    <row r="927310" ht="14.25" customHeight="1"/>
    <row r="927312" ht="14.25" customHeight="1"/>
    <row r="927314" ht="14.25" customHeight="1"/>
    <row r="927316" ht="14.25" customHeight="1"/>
    <row r="927318" ht="14.25" customHeight="1"/>
    <row r="927320" ht="14.25" customHeight="1"/>
    <row r="927322" ht="14.25" customHeight="1"/>
    <row r="927324" ht="14.25" customHeight="1"/>
    <row r="927326" ht="14.25" customHeight="1"/>
    <row r="927328" ht="14.25" customHeight="1"/>
    <row r="927330" ht="14.25" customHeight="1"/>
    <row r="927332" ht="14.25" customHeight="1"/>
    <row r="927334" ht="14.25" customHeight="1"/>
    <row r="927336" ht="14.25" customHeight="1"/>
    <row r="927338" ht="14.25" customHeight="1"/>
    <row r="927340" ht="14.25" customHeight="1"/>
    <row r="927342" ht="14.25" customHeight="1"/>
    <row r="927344" ht="14.25" customHeight="1"/>
    <row r="927346" ht="14.25" customHeight="1"/>
    <row r="927348" ht="14.25" customHeight="1"/>
    <row r="927350" ht="14.25" customHeight="1"/>
    <row r="927352" ht="14.25" customHeight="1"/>
    <row r="927354" ht="14.25" customHeight="1"/>
    <row r="927356" ht="14.25" customHeight="1"/>
    <row r="927358" ht="14.25" customHeight="1"/>
    <row r="927360" ht="14.25" customHeight="1"/>
    <row r="927362" ht="14.25" customHeight="1"/>
    <row r="927364" ht="14.25" customHeight="1"/>
    <row r="927366" ht="14.25" customHeight="1"/>
    <row r="927368" ht="14.25" customHeight="1"/>
    <row r="927370" ht="14.25" customHeight="1"/>
    <row r="927372" ht="14.25" customHeight="1"/>
    <row r="927374" ht="14.25" customHeight="1"/>
    <row r="927376" ht="14.25" customHeight="1"/>
    <row r="927378" ht="14.25" customHeight="1"/>
    <row r="927380" ht="14.25" customHeight="1"/>
    <row r="927382" ht="14.25" customHeight="1"/>
    <row r="927384" ht="14.25" customHeight="1"/>
    <row r="927386" ht="14.25" customHeight="1"/>
    <row r="927388" ht="14.25" customHeight="1"/>
    <row r="927390" ht="14.25" customHeight="1"/>
    <row r="927392" ht="14.25" customHeight="1"/>
    <row r="927394" ht="14.25" customHeight="1"/>
    <row r="927396" ht="14.25" customHeight="1"/>
    <row r="927398" ht="14.25" customHeight="1"/>
    <row r="927400" ht="14.25" customHeight="1"/>
    <row r="927402" ht="14.25" customHeight="1"/>
    <row r="927404" ht="14.25" customHeight="1"/>
    <row r="927406" ht="14.25" customHeight="1"/>
    <row r="927408" ht="14.25" customHeight="1"/>
    <row r="927410" ht="14.25" customHeight="1"/>
    <row r="927412" ht="14.25" customHeight="1"/>
    <row r="927414" ht="14.25" customHeight="1"/>
    <row r="927416" ht="14.25" customHeight="1"/>
    <row r="927418" ht="14.25" customHeight="1"/>
    <row r="927420" ht="14.25" customHeight="1"/>
    <row r="927422" ht="14.25" customHeight="1"/>
    <row r="927424" ht="14.25" customHeight="1"/>
    <row r="927426" ht="14.25" customHeight="1"/>
    <row r="927428" ht="14.25" customHeight="1"/>
    <row r="927430" ht="14.25" customHeight="1"/>
    <row r="927432" ht="14.25" customHeight="1"/>
    <row r="927434" ht="14.25" customHeight="1"/>
    <row r="927436" ht="14.25" customHeight="1"/>
    <row r="927438" ht="14.25" customHeight="1"/>
    <row r="927440" ht="14.25" customHeight="1"/>
    <row r="927442" ht="14.25" customHeight="1"/>
    <row r="927444" ht="14.25" customHeight="1"/>
    <row r="927446" ht="14.25" customHeight="1"/>
    <row r="927448" ht="14.25" customHeight="1"/>
    <row r="927450" ht="14.25" customHeight="1"/>
    <row r="927452" ht="14.25" customHeight="1"/>
    <row r="927454" ht="14.25" customHeight="1"/>
    <row r="927456" ht="14.25" customHeight="1"/>
    <row r="927458" ht="14.25" customHeight="1"/>
    <row r="927460" ht="14.25" customHeight="1"/>
    <row r="927462" ht="14.25" customHeight="1"/>
    <row r="927464" ht="14.25" customHeight="1"/>
    <row r="927466" ht="14.25" customHeight="1"/>
    <row r="927468" ht="14.25" customHeight="1"/>
    <row r="927470" ht="14.25" customHeight="1"/>
    <row r="927472" ht="14.25" customHeight="1"/>
    <row r="927474" ht="14.25" customHeight="1"/>
    <row r="927476" ht="14.25" customHeight="1"/>
    <row r="927478" ht="14.25" customHeight="1"/>
    <row r="927480" ht="14.25" customHeight="1"/>
    <row r="927482" ht="14.25" customHeight="1"/>
    <row r="927484" ht="14.25" customHeight="1"/>
    <row r="927486" ht="14.25" customHeight="1"/>
    <row r="927488" ht="14.25" customHeight="1"/>
    <row r="927490" ht="14.25" customHeight="1"/>
    <row r="927492" ht="14.25" customHeight="1"/>
    <row r="927494" ht="14.25" customHeight="1"/>
    <row r="927496" ht="14.25" customHeight="1"/>
    <row r="927498" ht="14.25" customHeight="1"/>
    <row r="927500" ht="14.25" customHeight="1"/>
    <row r="927502" ht="14.25" customHeight="1"/>
    <row r="927504" ht="14.25" customHeight="1"/>
    <row r="927506" ht="14.25" customHeight="1"/>
    <row r="927508" ht="14.25" customHeight="1"/>
    <row r="927510" ht="14.25" customHeight="1"/>
    <row r="927512" ht="14.25" customHeight="1"/>
    <row r="927514" ht="14.25" customHeight="1"/>
    <row r="927516" ht="14.25" customHeight="1"/>
    <row r="927518" ht="14.25" customHeight="1"/>
    <row r="927520" ht="14.25" customHeight="1"/>
    <row r="927522" ht="14.25" customHeight="1"/>
    <row r="927524" ht="14.25" customHeight="1"/>
    <row r="927526" ht="14.25" customHeight="1"/>
    <row r="927528" ht="14.25" customHeight="1"/>
    <row r="927530" ht="14.25" customHeight="1"/>
    <row r="927532" ht="14.25" customHeight="1"/>
    <row r="927534" ht="14.25" customHeight="1"/>
    <row r="927536" ht="14.25" customHeight="1"/>
    <row r="927538" ht="14.25" customHeight="1"/>
    <row r="927540" ht="14.25" customHeight="1"/>
    <row r="927542" ht="14.25" customHeight="1"/>
    <row r="927544" ht="14.25" customHeight="1"/>
    <row r="927546" ht="14.25" customHeight="1"/>
    <row r="927548" ht="14.25" customHeight="1"/>
    <row r="927550" ht="14.25" customHeight="1"/>
    <row r="927552" ht="14.25" customHeight="1"/>
    <row r="927554" ht="14.25" customHeight="1"/>
    <row r="927556" ht="14.25" customHeight="1"/>
    <row r="927558" ht="14.25" customHeight="1"/>
    <row r="927560" ht="14.25" customHeight="1"/>
    <row r="927562" ht="14.25" customHeight="1"/>
    <row r="927564" ht="14.25" customHeight="1"/>
    <row r="927566" ht="14.25" customHeight="1"/>
    <row r="927568" ht="14.25" customHeight="1"/>
    <row r="927570" ht="14.25" customHeight="1"/>
    <row r="927572" ht="14.25" customHeight="1"/>
    <row r="927574" ht="14.25" customHeight="1"/>
    <row r="927576" ht="14.25" customHeight="1"/>
    <row r="927578" ht="14.25" customHeight="1"/>
    <row r="927580" ht="14.25" customHeight="1"/>
    <row r="927582" ht="14.25" customHeight="1"/>
    <row r="927584" ht="14.25" customHeight="1"/>
    <row r="927586" ht="14.25" customHeight="1"/>
    <row r="927588" ht="14.25" customHeight="1"/>
    <row r="927590" ht="14.25" customHeight="1"/>
    <row r="927592" ht="14.25" customHeight="1"/>
    <row r="927594" ht="14.25" customHeight="1"/>
    <row r="927596" ht="14.25" customHeight="1"/>
    <row r="927598" ht="14.25" customHeight="1"/>
    <row r="927600" ht="14.25" customHeight="1"/>
    <row r="927602" ht="14.25" customHeight="1"/>
    <row r="927604" ht="14.25" customHeight="1"/>
    <row r="927606" ht="14.25" customHeight="1"/>
    <row r="927608" ht="14.25" customHeight="1"/>
    <row r="927610" ht="14.25" customHeight="1"/>
    <row r="927612" ht="14.25" customHeight="1"/>
    <row r="927614" ht="14.25" customHeight="1"/>
    <row r="927616" ht="14.25" customHeight="1"/>
    <row r="927618" ht="14.25" customHeight="1"/>
    <row r="927620" ht="14.25" customHeight="1"/>
    <row r="927622" ht="14.25" customHeight="1"/>
    <row r="927624" ht="14.25" customHeight="1"/>
    <row r="927626" ht="14.25" customHeight="1"/>
    <row r="927628" ht="14.25" customHeight="1"/>
    <row r="927630" ht="14.25" customHeight="1"/>
    <row r="927632" ht="14.25" customHeight="1"/>
    <row r="927634" ht="14.25" customHeight="1"/>
    <row r="927636" ht="14.25" customHeight="1"/>
    <row r="927638" ht="14.25" customHeight="1"/>
    <row r="927640" ht="14.25" customHeight="1"/>
    <row r="927642" ht="14.25" customHeight="1"/>
    <row r="927644" ht="14.25" customHeight="1"/>
    <row r="927646" ht="14.25" customHeight="1"/>
    <row r="927648" ht="14.25" customHeight="1"/>
    <row r="927650" ht="14.25" customHeight="1"/>
    <row r="927652" ht="14.25" customHeight="1"/>
    <row r="927654" ht="14.25" customHeight="1"/>
    <row r="927656" ht="14.25" customHeight="1"/>
    <row r="927658" ht="14.25" customHeight="1"/>
    <row r="927660" ht="14.25" customHeight="1"/>
    <row r="927662" ht="14.25" customHeight="1"/>
    <row r="927664" ht="14.25" customHeight="1"/>
    <row r="927666" ht="14.25" customHeight="1"/>
    <row r="927668" ht="14.25" customHeight="1"/>
    <row r="927670" ht="14.25" customHeight="1"/>
    <row r="927672" ht="14.25" customHeight="1"/>
    <row r="927674" ht="14.25" customHeight="1"/>
    <row r="927676" ht="14.25" customHeight="1"/>
    <row r="927678" ht="14.25" customHeight="1"/>
    <row r="927680" ht="14.25" customHeight="1"/>
    <row r="927682" ht="14.25" customHeight="1"/>
    <row r="927684" ht="14.25" customHeight="1"/>
    <row r="927686" ht="14.25" customHeight="1"/>
    <row r="927688" ht="14.25" customHeight="1"/>
    <row r="927690" ht="14.25" customHeight="1"/>
    <row r="927692" ht="14.25" customHeight="1"/>
    <row r="927694" ht="14.25" customHeight="1"/>
    <row r="927696" ht="14.25" customHeight="1"/>
    <row r="927698" ht="14.25" customHeight="1"/>
    <row r="927700" ht="14.25" customHeight="1"/>
    <row r="927702" ht="14.25" customHeight="1"/>
    <row r="927704" ht="14.25" customHeight="1"/>
    <row r="927706" ht="14.25" customHeight="1"/>
    <row r="927708" ht="14.25" customHeight="1"/>
    <row r="927710" ht="14.25" customHeight="1"/>
    <row r="927712" ht="14.25" customHeight="1"/>
    <row r="927714" ht="14.25" customHeight="1"/>
    <row r="927716" ht="14.25" customHeight="1"/>
    <row r="927718" ht="14.25" customHeight="1"/>
    <row r="927720" ht="14.25" customHeight="1"/>
    <row r="927722" ht="14.25" customHeight="1"/>
    <row r="927724" ht="14.25" customHeight="1"/>
    <row r="927726" ht="14.25" customHeight="1"/>
    <row r="927728" ht="14.25" customHeight="1"/>
    <row r="927730" ht="14.25" customHeight="1"/>
    <row r="927732" ht="14.25" customHeight="1"/>
    <row r="927734" ht="14.25" customHeight="1"/>
    <row r="927736" ht="14.25" customHeight="1"/>
    <row r="927738" ht="14.25" customHeight="1"/>
    <row r="927740" ht="14.25" customHeight="1"/>
    <row r="927742" ht="14.25" customHeight="1"/>
    <row r="927744" ht="14.25" customHeight="1"/>
    <row r="927746" ht="14.25" customHeight="1"/>
    <row r="927748" ht="14.25" customHeight="1"/>
    <row r="927750" ht="14.25" customHeight="1"/>
    <row r="927752" ht="14.25" customHeight="1"/>
    <row r="927754" ht="14.25" customHeight="1"/>
    <row r="927756" ht="14.25" customHeight="1"/>
    <row r="927758" ht="14.25" customHeight="1"/>
    <row r="927760" ht="14.25" customHeight="1"/>
    <row r="927762" ht="14.25" customHeight="1"/>
    <row r="927764" ht="14.25" customHeight="1"/>
    <row r="927766" ht="14.25" customHeight="1"/>
    <row r="927768" ht="14.25" customHeight="1"/>
    <row r="927770" ht="14.25" customHeight="1"/>
    <row r="927772" ht="14.25" customHeight="1"/>
    <row r="927774" ht="14.25" customHeight="1"/>
    <row r="927776" ht="14.25" customHeight="1"/>
    <row r="927778" ht="14.25" customHeight="1"/>
    <row r="927780" ht="14.25" customHeight="1"/>
    <row r="927782" ht="14.25" customHeight="1"/>
    <row r="927784" ht="14.25" customHeight="1"/>
    <row r="927786" ht="14.25" customHeight="1"/>
    <row r="927788" ht="14.25" customHeight="1"/>
    <row r="927790" ht="14.25" customHeight="1"/>
    <row r="927792" ht="14.25" customHeight="1"/>
    <row r="927794" ht="14.25" customHeight="1"/>
    <row r="927796" ht="14.25" customHeight="1"/>
    <row r="927798" ht="14.25" customHeight="1"/>
    <row r="927800" ht="14.25" customHeight="1"/>
    <row r="927802" ht="14.25" customHeight="1"/>
    <row r="927804" ht="14.25" customHeight="1"/>
    <row r="927806" ht="14.25" customHeight="1"/>
    <row r="927808" ht="14.25" customHeight="1"/>
    <row r="927810" ht="14.25" customHeight="1"/>
    <row r="927812" ht="14.25" customHeight="1"/>
    <row r="927814" ht="14.25" customHeight="1"/>
    <row r="927816" ht="14.25" customHeight="1"/>
    <row r="927818" ht="14.25" customHeight="1"/>
    <row r="927820" ht="14.25" customHeight="1"/>
    <row r="927822" ht="14.25" customHeight="1"/>
    <row r="927824" ht="14.25" customHeight="1"/>
    <row r="927826" ht="14.25" customHeight="1"/>
    <row r="927828" ht="14.25" customHeight="1"/>
    <row r="927830" ht="14.25" customHeight="1"/>
    <row r="927832" ht="14.25" customHeight="1"/>
    <row r="927834" ht="14.25" customHeight="1"/>
    <row r="927836" ht="14.25" customHeight="1"/>
    <row r="927838" ht="14.25" customHeight="1"/>
    <row r="927840" ht="14.25" customHeight="1"/>
    <row r="927842" ht="14.25" customHeight="1"/>
    <row r="927844" ht="14.25" customHeight="1"/>
    <row r="927846" ht="14.25" customHeight="1"/>
    <row r="927848" ht="14.25" customHeight="1"/>
    <row r="927850" ht="14.25" customHeight="1"/>
    <row r="927852" ht="14.25" customHeight="1"/>
    <row r="927854" ht="14.25" customHeight="1"/>
    <row r="927856" ht="14.25" customHeight="1"/>
    <row r="927858" ht="14.25" customHeight="1"/>
    <row r="927860" ht="14.25" customHeight="1"/>
    <row r="927862" ht="14.25" customHeight="1"/>
    <row r="927864" ht="14.25" customHeight="1"/>
    <row r="927866" ht="14.25" customHeight="1"/>
    <row r="927868" ht="14.25" customHeight="1"/>
    <row r="927870" ht="14.25" customHeight="1"/>
    <row r="927872" ht="14.25" customHeight="1"/>
    <row r="927874" ht="14.25" customHeight="1"/>
    <row r="927876" ht="14.25" customHeight="1"/>
    <row r="927878" ht="14.25" customHeight="1"/>
    <row r="927880" ht="14.25" customHeight="1"/>
    <row r="927882" ht="14.25" customHeight="1"/>
    <row r="927884" ht="14.25" customHeight="1"/>
    <row r="927886" ht="14.25" customHeight="1"/>
    <row r="927888" ht="14.25" customHeight="1"/>
    <row r="927890" ht="14.25" customHeight="1"/>
    <row r="927892" ht="14.25" customHeight="1"/>
    <row r="927894" ht="14.25" customHeight="1"/>
    <row r="927896" ht="14.25" customHeight="1"/>
    <row r="927898" ht="14.25" customHeight="1"/>
    <row r="927900" ht="14.25" customHeight="1"/>
    <row r="927902" ht="14.25" customHeight="1"/>
    <row r="927904" ht="14.25" customHeight="1"/>
    <row r="927906" ht="14.25" customHeight="1"/>
    <row r="927908" ht="14.25" customHeight="1"/>
    <row r="927910" ht="14.25" customHeight="1"/>
    <row r="927912" ht="14.25" customHeight="1"/>
    <row r="927914" ht="14.25" customHeight="1"/>
    <row r="927916" ht="14.25" customHeight="1"/>
    <row r="927918" ht="14.25" customHeight="1"/>
    <row r="927920" ht="14.25" customHeight="1"/>
    <row r="927922" ht="14.25" customHeight="1"/>
    <row r="927924" ht="14.25" customHeight="1"/>
    <row r="927926" ht="14.25" customHeight="1"/>
    <row r="927928" ht="14.25" customHeight="1"/>
    <row r="927930" ht="14.25" customHeight="1"/>
    <row r="927932" ht="14.25" customHeight="1"/>
    <row r="927934" ht="14.25" customHeight="1"/>
    <row r="927936" ht="14.25" customHeight="1"/>
    <row r="927938" ht="14.25" customHeight="1"/>
    <row r="927940" ht="14.25" customHeight="1"/>
    <row r="927942" ht="14.25" customHeight="1"/>
    <row r="927944" ht="14.25" customHeight="1"/>
    <row r="927946" ht="14.25" customHeight="1"/>
    <row r="927948" ht="14.25" customHeight="1"/>
    <row r="927950" ht="14.25" customHeight="1"/>
    <row r="927952" ht="14.25" customHeight="1"/>
    <row r="927954" ht="14.25" customHeight="1"/>
    <row r="927956" ht="14.25" customHeight="1"/>
    <row r="927958" ht="14.25" customHeight="1"/>
    <row r="927960" ht="14.25" customHeight="1"/>
    <row r="927962" ht="14.25" customHeight="1"/>
    <row r="927964" ht="14.25" customHeight="1"/>
    <row r="927966" ht="14.25" customHeight="1"/>
    <row r="927968" ht="14.25" customHeight="1"/>
    <row r="927970" ht="14.25" customHeight="1"/>
    <row r="927972" ht="14.25" customHeight="1"/>
    <row r="927974" ht="14.25" customHeight="1"/>
    <row r="927976" ht="14.25" customHeight="1"/>
    <row r="927978" ht="14.25" customHeight="1"/>
    <row r="927980" ht="14.25" customHeight="1"/>
    <row r="927982" ht="14.25" customHeight="1"/>
    <row r="927984" ht="14.25" customHeight="1"/>
    <row r="927986" ht="14.25" customHeight="1"/>
    <row r="927988" ht="14.25" customHeight="1"/>
    <row r="927990" ht="14.25" customHeight="1"/>
    <row r="927992" ht="14.25" customHeight="1"/>
    <row r="927994" ht="14.25" customHeight="1"/>
    <row r="927996" ht="14.25" customHeight="1"/>
    <row r="927998" ht="14.25" customHeight="1"/>
    <row r="928000" ht="14.25" customHeight="1"/>
    <row r="928002" ht="14.25" customHeight="1"/>
    <row r="928004" ht="14.25" customHeight="1"/>
    <row r="928006" ht="14.25" customHeight="1"/>
    <row r="928008" ht="14.25" customHeight="1"/>
    <row r="928010" ht="14.25" customHeight="1"/>
    <row r="928012" ht="14.25" customHeight="1"/>
    <row r="928014" ht="14.25" customHeight="1"/>
    <row r="928016" ht="14.25" customHeight="1"/>
    <row r="928018" ht="14.25" customHeight="1"/>
    <row r="928020" ht="14.25" customHeight="1"/>
    <row r="928022" ht="14.25" customHeight="1"/>
    <row r="928024" ht="14.25" customHeight="1"/>
    <row r="928026" ht="14.25" customHeight="1"/>
    <row r="928028" ht="14.25" customHeight="1"/>
    <row r="928030" ht="14.25" customHeight="1"/>
    <row r="928032" ht="14.25" customHeight="1"/>
    <row r="928034" ht="14.25" customHeight="1"/>
    <row r="928036" ht="14.25" customHeight="1"/>
    <row r="928038" ht="14.25" customHeight="1"/>
    <row r="928040" ht="14.25" customHeight="1"/>
    <row r="928042" ht="14.25" customHeight="1"/>
    <row r="928044" ht="14.25" customHeight="1"/>
    <row r="928046" ht="14.25" customHeight="1"/>
    <row r="928048" ht="14.25" customHeight="1"/>
    <row r="928050" ht="14.25" customHeight="1"/>
    <row r="928052" ht="14.25" customHeight="1"/>
    <row r="928054" ht="14.25" customHeight="1"/>
    <row r="928056" ht="14.25" customHeight="1"/>
    <row r="928058" ht="14.25" customHeight="1"/>
    <row r="928060" ht="14.25" customHeight="1"/>
    <row r="928062" ht="14.25" customHeight="1"/>
    <row r="928064" ht="14.25" customHeight="1"/>
    <row r="928066" ht="14.25" customHeight="1"/>
    <row r="928068" ht="14.25" customHeight="1"/>
    <row r="928070" ht="14.25" customHeight="1"/>
    <row r="928072" ht="14.25" customHeight="1"/>
    <row r="928074" ht="14.25" customHeight="1"/>
    <row r="928076" ht="14.25" customHeight="1"/>
    <row r="928078" ht="14.25" customHeight="1"/>
    <row r="928080" ht="14.25" customHeight="1"/>
    <row r="928082" ht="14.25" customHeight="1"/>
    <row r="928084" ht="14.25" customHeight="1"/>
    <row r="928086" ht="14.25" customHeight="1"/>
    <row r="928088" ht="14.25" customHeight="1"/>
    <row r="928090" ht="14.25" customHeight="1"/>
    <row r="928092" ht="14.25" customHeight="1"/>
    <row r="928094" ht="14.25" customHeight="1"/>
    <row r="928096" ht="14.25" customHeight="1"/>
    <row r="928098" ht="14.25" customHeight="1"/>
    <row r="928100" ht="14.25" customHeight="1"/>
    <row r="928102" ht="14.25" customHeight="1"/>
    <row r="928104" ht="14.25" customHeight="1"/>
    <row r="928106" ht="14.25" customHeight="1"/>
    <row r="928108" ht="14.25" customHeight="1"/>
    <row r="928110" ht="14.25" customHeight="1"/>
    <row r="928112" ht="14.25" customHeight="1"/>
    <row r="928114" ht="14.25" customHeight="1"/>
    <row r="928116" ht="14.25" customHeight="1"/>
    <row r="928118" ht="14.25" customHeight="1"/>
    <row r="928120" ht="14.25" customHeight="1"/>
    <row r="928122" ht="14.25" customHeight="1"/>
    <row r="928124" ht="14.25" customHeight="1"/>
    <row r="928126" ht="14.25" customHeight="1"/>
    <row r="928128" ht="14.25" customHeight="1"/>
    <row r="928130" ht="14.25" customHeight="1"/>
    <row r="928132" ht="14.25" customHeight="1"/>
    <row r="928134" ht="14.25" customHeight="1"/>
    <row r="928136" ht="14.25" customHeight="1"/>
    <row r="928138" ht="14.25" customHeight="1"/>
    <row r="928140" ht="14.25" customHeight="1"/>
    <row r="928142" ht="14.25" customHeight="1"/>
    <row r="928144" ht="14.25" customHeight="1"/>
    <row r="928146" ht="14.25" customHeight="1"/>
    <row r="928148" ht="14.25" customHeight="1"/>
    <row r="928150" ht="14.25" customHeight="1"/>
    <row r="928152" ht="14.25" customHeight="1"/>
    <row r="928154" ht="14.25" customHeight="1"/>
    <row r="928156" ht="14.25" customHeight="1"/>
    <row r="928158" ht="14.25" customHeight="1"/>
    <row r="928160" ht="14.25" customHeight="1"/>
    <row r="928162" ht="14.25" customHeight="1"/>
    <row r="928164" ht="14.25" customHeight="1"/>
    <row r="928166" ht="14.25" customHeight="1"/>
    <row r="928168" ht="14.25" customHeight="1"/>
    <row r="928170" ht="14.25" customHeight="1"/>
    <row r="928172" ht="14.25" customHeight="1"/>
    <row r="928174" ht="14.25" customHeight="1"/>
    <row r="928176" ht="14.25" customHeight="1"/>
    <row r="928178" ht="14.25" customHeight="1"/>
    <row r="928180" ht="14.25" customHeight="1"/>
    <row r="928182" ht="14.25" customHeight="1"/>
    <row r="928184" ht="14.25" customHeight="1"/>
    <row r="928186" ht="14.25" customHeight="1"/>
    <row r="928188" ht="14.25" customHeight="1"/>
    <row r="928190" ht="14.25" customHeight="1"/>
    <row r="928192" ht="14.25" customHeight="1"/>
    <row r="928194" ht="14.25" customHeight="1"/>
    <row r="928196" ht="14.25" customHeight="1"/>
    <row r="928198" ht="14.25" customHeight="1"/>
    <row r="928200" ht="14.25" customHeight="1"/>
    <row r="928202" ht="14.25" customHeight="1"/>
    <row r="928204" ht="14.25" customHeight="1"/>
    <row r="928206" ht="14.25" customHeight="1"/>
    <row r="928208" ht="14.25" customHeight="1"/>
    <row r="928210" ht="14.25" customHeight="1"/>
    <row r="928212" ht="14.25" customHeight="1"/>
    <row r="928214" ht="14.25" customHeight="1"/>
    <row r="928216" ht="14.25" customHeight="1"/>
    <row r="928218" ht="14.25" customHeight="1"/>
    <row r="928220" ht="14.25" customHeight="1"/>
    <row r="928222" ht="14.25" customHeight="1"/>
    <row r="928224" ht="14.25" customHeight="1"/>
    <row r="928226" ht="14.25" customHeight="1"/>
    <row r="928228" ht="14.25" customHeight="1"/>
    <row r="928230" ht="14.25" customHeight="1"/>
    <row r="928232" ht="14.25" customHeight="1"/>
    <row r="928234" ht="14.25" customHeight="1"/>
    <row r="928236" ht="14.25" customHeight="1"/>
    <row r="928238" ht="14.25" customHeight="1"/>
    <row r="928240" ht="14.25" customHeight="1"/>
    <row r="928242" ht="14.25" customHeight="1"/>
    <row r="928244" ht="14.25" customHeight="1"/>
    <row r="928246" ht="14.25" customHeight="1"/>
    <row r="928248" ht="14.25" customHeight="1"/>
    <row r="928250" ht="14.25" customHeight="1"/>
    <row r="928252" ht="14.25" customHeight="1"/>
    <row r="928254" ht="14.25" customHeight="1"/>
    <row r="928256" ht="14.25" customHeight="1"/>
    <row r="928258" ht="14.25" customHeight="1"/>
    <row r="928260" ht="14.25" customHeight="1"/>
    <row r="928262" ht="14.25" customHeight="1"/>
    <row r="928264" ht="14.25" customHeight="1"/>
    <row r="928266" ht="14.25" customHeight="1"/>
    <row r="928268" ht="14.25" customHeight="1"/>
    <row r="928270" ht="14.25" customHeight="1"/>
    <row r="928272" ht="14.25" customHeight="1"/>
    <row r="928274" ht="14.25" customHeight="1"/>
    <row r="928276" ht="14.25" customHeight="1"/>
    <row r="928278" ht="14.25" customHeight="1"/>
    <row r="928280" ht="14.25" customHeight="1"/>
    <row r="928282" ht="14.25" customHeight="1"/>
    <row r="928284" ht="14.25" customHeight="1"/>
    <row r="928286" ht="14.25" customHeight="1"/>
    <row r="928288" ht="14.25" customHeight="1"/>
    <row r="928290" ht="14.25" customHeight="1"/>
    <row r="928292" ht="14.25" customHeight="1"/>
    <row r="928294" ht="14.25" customHeight="1"/>
    <row r="928296" ht="14.25" customHeight="1"/>
    <row r="928298" ht="14.25" customHeight="1"/>
    <row r="928300" ht="14.25" customHeight="1"/>
    <row r="928302" ht="14.25" customHeight="1"/>
    <row r="928304" ht="14.25" customHeight="1"/>
    <row r="928306" ht="14.25" customHeight="1"/>
    <row r="928308" ht="14.25" customHeight="1"/>
    <row r="928310" ht="14.25" customHeight="1"/>
    <row r="928312" ht="14.25" customHeight="1"/>
    <row r="928314" ht="14.25" customHeight="1"/>
    <row r="928316" ht="14.25" customHeight="1"/>
    <row r="928318" ht="14.25" customHeight="1"/>
    <row r="928320" ht="14.25" customHeight="1"/>
    <row r="928322" ht="14.25" customHeight="1"/>
    <row r="928324" ht="14.25" customHeight="1"/>
    <row r="928326" ht="14.25" customHeight="1"/>
    <row r="928328" ht="14.25" customHeight="1"/>
    <row r="928330" ht="14.25" customHeight="1"/>
    <row r="928332" ht="14.25" customHeight="1"/>
    <row r="928334" ht="14.25" customHeight="1"/>
    <row r="928336" ht="14.25" customHeight="1"/>
    <row r="928338" ht="14.25" customHeight="1"/>
    <row r="928340" ht="14.25" customHeight="1"/>
    <row r="928342" ht="14.25" customHeight="1"/>
    <row r="928344" ht="14.25" customHeight="1"/>
    <row r="928346" ht="14.25" customHeight="1"/>
    <row r="928348" ht="14.25" customHeight="1"/>
    <row r="928350" ht="14.25" customHeight="1"/>
    <row r="928352" ht="14.25" customHeight="1"/>
    <row r="928354" ht="14.25" customHeight="1"/>
    <row r="928356" ht="14.25" customHeight="1"/>
    <row r="928358" ht="14.25" customHeight="1"/>
    <row r="928360" ht="14.25" customHeight="1"/>
    <row r="928362" ht="14.25" customHeight="1"/>
    <row r="928364" ht="14.25" customHeight="1"/>
    <row r="928366" ht="14.25" customHeight="1"/>
    <row r="928368" ht="14.25" customHeight="1"/>
    <row r="928370" ht="14.25" customHeight="1"/>
    <row r="928372" ht="14.25" customHeight="1"/>
    <row r="928374" ht="14.25" customHeight="1"/>
    <row r="928376" ht="14.25" customHeight="1"/>
    <row r="928378" ht="14.25" customHeight="1"/>
    <row r="928380" ht="14.25" customHeight="1"/>
    <row r="928382" ht="14.25" customHeight="1"/>
    <row r="928384" ht="14.25" customHeight="1"/>
    <row r="928386" ht="14.25" customHeight="1"/>
    <row r="928388" ht="14.25" customHeight="1"/>
    <row r="928390" ht="14.25" customHeight="1"/>
    <row r="928392" ht="14.25" customHeight="1"/>
    <row r="928394" ht="14.25" customHeight="1"/>
    <row r="928396" ht="14.25" customHeight="1"/>
    <row r="928398" ht="14.25" customHeight="1"/>
    <row r="928400" ht="14.25" customHeight="1"/>
    <row r="928402" ht="14.25" customHeight="1"/>
    <row r="928404" ht="14.25" customHeight="1"/>
    <row r="928406" ht="14.25" customHeight="1"/>
    <row r="928408" ht="14.25" customHeight="1"/>
    <row r="928410" ht="14.25" customHeight="1"/>
    <row r="928412" ht="14.25" customHeight="1"/>
    <row r="928414" ht="14.25" customHeight="1"/>
    <row r="928416" ht="14.25" customHeight="1"/>
    <row r="928418" ht="14.25" customHeight="1"/>
    <row r="928420" ht="14.25" customHeight="1"/>
    <row r="928422" ht="14.25" customHeight="1"/>
    <row r="928424" ht="14.25" customHeight="1"/>
    <row r="928426" ht="14.25" customHeight="1"/>
    <row r="928428" ht="14.25" customHeight="1"/>
    <row r="928430" ht="14.25" customHeight="1"/>
    <row r="928432" ht="14.25" customHeight="1"/>
    <row r="928434" ht="14.25" customHeight="1"/>
    <row r="928436" ht="14.25" customHeight="1"/>
    <row r="928438" ht="14.25" customHeight="1"/>
    <row r="928440" ht="14.25" customHeight="1"/>
    <row r="928442" ht="14.25" customHeight="1"/>
    <row r="928444" ht="14.25" customHeight="1"/>
    <row r="928446" ht="14.25" customHeight="1"/>
    <row r="928448" ht="14.25" customHeight="1"/>
    <row r="928450" ht="14.25" customHeight="1"/>
    <row r="928452" ht="14.25" customHeight="1"/>
    <row r="928454" ht="14.25" customHeight="1"/>
    <row r="928456" ht="14.25" customHeight="1"/>
    <row r="928458" ht="14.25" customHeight="1"/>
    <row r="928460" ht="14.25" customHeight="1"/>
    <row r="928462" ht="14.25" customHeight="1"/>
    <row r="928464" ht="14.25" customHeight="1"/>
    <row r="928466" ht="14.25" customHeight="1"/>
    <row r="928468" ht="14.25" customHeight="1"/>
    <row r="928470" ht="14.25" customHeight="1"/>
    <row r="928472" ht="14.25" customHeight="1"/>
    <row r="928474" ht="14.25" customHeight="1"/>
    <row r="928476" ht="14.25" customHeight="1"/>
    <row r="928478" ht="14.25" customHeight="1"/>
    <row r="928480" ht="14.25" customHeight="1"/>
    <row r="928482" ht="14.25" customHeight="1"/>
    <row r="928484" ht="14.25" customHeight="1"/>
    <row r="928486" ht="14.25" customHeight="1"/>
    <row r="928488" ht="14.25" customHeight="1"/>
    <row r="928490" ht="14.25" customHeight="1"/>
    <row r="928492" ht="14.25" customHeight="1"/>
    <row r="928494" ht="14.25" customHeight="1"/>
    <row r="928496" ht="14.25" customHeight="1"/>
    <row r="928498" ht="14.25" customHeight="1"/>
    <row r="928500" ht="14.25" customHeight="1"/>
    <row r="928502" ht="14.25" customHeight="1"/>
    <row r="928504" ht="14.25" customHeight="1"/>
    <row r="928506" ht="14.25" customHeight="1"/>
    <row r="928508" ht="14.25" customHeight="1"/>
    <row r="928510" ht="14.25" customHeight="1"/>
    <row r="928512" ht="14.25" customHeight="1"/>
    <row r="928514" ht="14.25" customHeight="1"/>
    <row r="928516" ht="14.25" customHeight="1"/>
    <row r="928518" ht="14.25" customHeight="1"/>
    <row r="928520" ht="14.25" customHeight="1"/>
    <row r="928522" ht="14.25" customHeight="1"/>
    <row r="928524" ht="14.25" customHeight="1"/>
    <row r="928526" ht="14.25" customHeight="1"/>
    <row r="928528" ht="14.25" customHeight="1"/>
    <row r="928530" ht="14.25" customHeight="1"/>
    <row r="928532" ht="14.25" customHeight="1"/>
    <row r="928534" ht="14.25" customHeight="1"/>
    <row r="928536" ht="14.25" customHeight="1"/>
    <row r="928538" ht="14.25" customHeight="1"/>
    <row r="928540" ht="14.25" customHeight="1"/>
    <row r="928542" ht="14.25" customHeight="1"/>
    <row r="928544" ht="14.25" customHeight="1"/>
    <row r="928546" ht="14.25" customHeight="1"/>
    <row r="928548" ht="14.25" customHeight="1"/>
    <row r="928550" ht="14.25" customHeight="1"/>
    <row r="928552" ht="14.25" customHeight="1"/>
    <row r="928554" ht="14.25" customHeight="1"/>
    <row r="928556" ht="14.25" customHeight="1"/>
    <row r="928558" ht="14.25" customHeight="1"/>
    <row r="928560" ht="14.25" customHeight="1"/>
    <row r="928562" ht="14.25" customHeight="1"/>
    <row r="928564" ht="14.25" customHeight="1"/>
    <row r="928566" ht="14.25" customHeight="1"/>
    <row r="928568" ht="14.25" customHeight="1"/>
    <row r="928570" ht="14.25" customHeight="1"/>
    <row r="928572" ht="14.25" customHeight="1"/>
    <row r="928574" ht="14.25" customHeight="1"/>
    <row r="928576" ht="14.25" customHeight="1"/>
    <row r="928578" ht="14.25" customHeight="1"/>
    <row r="928580" ht="14.25" customHeight="1"/>
    <row r="928582" ht="14.25" customHeight="1"/>
    <row r="928584" ht="14.25" customHeight="1"/>
    <row r="928586" ht="14.25" customHeight="1"/>
    <row r="928588" ht="14.25" customHeight="1"/>
    <row r="928590" ht="14.25" customHeight="1"/>
    <row r="928592" ht="14.25" customHeight="1"/>
    <row r="928594" ht="14.25" customHeight="1"/>
    <row r="928596" ht="14.25" customHeight="1"/>
    <row r="928598" ht="14.25" customHeight="1"/>
    <row r="928600" ht="14.25" customHeight="1"/>
    <row r="928602" ht="14.25" customHeight="1"/>
    <row r="928604" ht="14.25" customHeight="1"/>
    <row r="928606" ht="14.25" customHeight="1"/>
    <row r="928608" ht="14.25" customHeight="1"/>
    <row r="928610" ht="14.25" customHeight="1"/>
    <row r="928612" ht="14.25" customHeight="1"/>
    <row r="928614" ht="14.25" customHeight="1"/>
    <row r="928616" ht="14.25" customHeight="1"/>
    <row r="928618" ht="14.25" customHeight="1"/>
    <row r="928620" ht="14.25" customHeight="1"/>
    <row r="928622" ht="14.25" customHeight="1"/>
    <row r="928624" ht="14.25" customHeight="1"/>
    <row r="928626" ht="14.25" customHeight="1"/>
    <row r="928628" ht="14.25" customHeight="1"/>
    <row r="928630" ht="14.25" customHeight="1"/>
    <row r="928632" ht="14.25" customHeight="1"/>
    <row r="928634" ht="14.25" customHeight="1"/>
    <row r="928636" ht="14.25" customHeight="1"/>
    <row r="928638" ht="14.25" customHeight="1"/>
    <row r="928640" ht="14.25" customHeight="1"/>
    <row r="928642" ht="14.25" customHeight="1"/>
    <row r="928644" ht="14.25" customHeight="1"/>
    <row r="928646" ht="14.25" customHeight="1"/>
    <row r="928648" ht="14.25" customHeight="1"/>
    <row r="928650" ht="14.25" customHeight="1"/>
    <row r="928652" ht="14.25" customHeight="1"/>
    <row r="928654" ht="14.25" customHeight="1"/>
    <row r="928656" ht="14.25" customHeight="1"/>
    <row r="928658" ht="14.25" customHeight="1"/>
    <row r="928660" ht="14.25" customHeight="1"/>
    <row r="928662" ht="14.25" customHeight="1"/>
    <row r="928664" ht="14.25" customHeight="1"/>
    <row r="928666" ht="14.25" customHeight="1"/>
    <row r="928668" ht="14.25" customHeight="1"/>
    <row r="928670" ht="14.25" customHeight="1"/>
    <row r="928672" ht="14.25" customHeight="1"/>
    <row r="928674" ht="14.25" customHeight="1"/>
    <row r="928676" ht="14.25" customHeight="1"/>
    <row r="928678" ht="14.25" customHeight="1"/>
    <row r="928680" ht="14.25" customHeight="1"/>
    <row r="928682" ht="14.25" customHeight="1"/>
    <row r="928684" ht="14.25" customHeight="1"/>
    <row r="928686" ht="14.25" customHeight="1"/>
    <row r="928688" ht="14.25" customHeight="1"/>
    <row r="928690" ht="14.25" customHeight="1"/>
    <row r="928692" ht="14.25" customHeight="1"/>
    <row r="928694" ht="14.25" customHeight="1"/>
    <row r="928696" ht="14.25" customHeight="1"/>
    <row r="928698" ht="14.25" customHeight="1"/>
    <row r="928700" ht="14.25" customHeight="1"/>
    <row r="928702" ht="14.25" customHeight="1"/>
    <row r="928704" ht="14.25" customHeight="1"/>
    <row r="928706" ht="14.25" customHeight="1"/>
    <row r="928708" ht="14.25" customHeight="1"/>
    <row r="928710" ht="14.25" customHeight="1"/>
    <row r="928712" ht="14.25" customHeight="1"/>
    <row r="928714" ht="14.25" customHeight="1"/>
    <row r="928716" ht="14.25" customHeight="1"/>
    <row r="928718" ht="14.25" customHeight="1"/>
    <row r="928720" ht="14.25" customHeight="1"/>
    <row r="928722" ht="14.25" customHeight="1"/>
    <row r="928724" ht="14.25" customHeight="1"/>
    <row r="928726" ht="14.25" customHeight="1"/>
    <row r="928728" ht="14.25" customHeight="1"/>
    <row r="928730" ht="14.25" customHeight="1"/>
    <row r="928732" ht="14.25" customHeight="1"/>
    <row r="928734" ht="14.25" customHeight="1"/>
    <row r="928736" ht="14.25" customHeight="1"/>
    <row r="928738" ht="14.25" customHeight="1"/>
    <row r="928740" ht="14.25" customHeight="1"/>
    <row r="928742" ht="14.25" customHeight="1"/>
    <row r="928744" ht="14.25" customHeight="1"/>
    <row r="928746" ht="14.25" customHeight="1"/>
    <row r="928748" ht="14.25" customHeight="1"/>
    <row r="928750" ht="14.25" customHeight="1"/>
    <row r="928752" ht="14.25" customHeight="1"/>
    <row r="928754" ht="14.25" customHeight="1"/>
    <row r="928756" ht="14.25" customHeight="1"/>
    <row r="928758" ht="14.25" customHeight="1"/>
    <row r="928760" ht="14.25" customHeight="1"/>
    <row r="928762" ht="14.25" customHeight="1"/>
    <row r="928764" ht="14.25" customHeight="1"/>
    <row r="928766" ht="14.25" customHeight="1"/>
    <row r="928768" ht="14.25" customHeight="1"/>
    <row r="928770" ht="14.25" customHeight="1"/>
    <row r="928772" ht="14.25" customHeight="1"/>
    <row r="928774" ht="14.25" customHeight="1"/>
    <row r="928776" ht="14.25" customHeight="1"/>
    <row r="928778" ht="14.25" customHeight="1"/>
    <row r="928780" ht="14.25" customHeight="1"/>
    <row r="928782" ht="14.25" customHeight="1"/>
    <row r="928784" ht="14.25" customHeight="1"/>
    <row r="928786" ht="14.25" customHeight="1"/>
    <row r="928788" ht="14.25" customHeight="1"/>
    <row r="928790" ht="14.25" customHeight="1"/>
    <row r="928792" ht="14.25" customHeight="1"/>
    <row r="928794" ht="14.25" customHeight="1"/>
    <row r="928796" ht="14.25" customHeight="1"/>
    <row r="928798" ht="14.25" customHeight="1"/>
    <row r="928800" ht="14.25" customHeight="1"/>
    <row r="928802" ht="14.25" customHeight="1"/>
    <row r="928804" ht="14.25" customHeight="1"/>
    <row r="928806" ht="14.25" customHeight="1"/>
    <row r="928808" ht="14.25" customHeight="1"/>
    <row r="928810" ht="14.25" customHeight="1"/>
    <row r="928812" ht="14.25" customHeight="1"/>
    <row r="928814" ht="14.25" customHeight="1"/>
    <row r="928816" ht="14.25" customHeight="1"/>
    <row r="928818" ht="14.25" customHeight="1"/>
    <row r="928820" ht="14.25" customHeight="1"/>
    <row r="928822" ht="14.25" customHeight="1"/>
    <row r="928824" ht="14.25" customHeight="1"/>
    <row r="928826" ht="14.25" customHeight="1"/>
    <row r="928828" ht="14.25" customHeight="1"/>
    <row r="928830" ht="14.25" customHeight="1"/>
    <row r="928832" ht="14.25" customHeight="1"/>
    <row r="928834" ht="14.25" customHeight="1"/>
    <row r="928836" ht="14.25" customHeight="1"/>
    <row r="928838" ht="14.25" customHeight="1"/>
    <row r="928840" ht="14.25" customHeight="1"/>
    <row r="928842" ht="14.25" customHeight="1"/>
    <row r="928844" ht="14.25" customHeight="1"/>
    <row r="928846" ht="14.25" customHeight="1"/>
    <row r="928848" ht="14.25" customHeight="1"/>
    <row r="928850" ht="14.25" customHeight="1"/>
    <row r="928852" ht="14.25" customHeight="1"/>
    <row r="928854" ht="14.25" customHeight="1"/>
    <row r="928856" ht="14.25" customHeight="1"/>
    <row r="928858" ht="14.25" customHeight="1"/>
    <row r="928860" ht="14.25" customHeight="1"/>
    <row r="928862" ht="14.25" customHeight="1"/>
    <row r="928864" ht="14.25" customHeight="1"/>
    <row r="928866" ht="14.25" customHeight="1"/>
    <row r="928868" ht="14.25" customHeight="1"/>
    <row r="928870" ht="14.25" customHeight="1"/>
    <row r="928872" ht="14.25" customHeight="1"/>
    <row r="928874" ht="14.25" customHeight="1"/>
    <row r="928876" ht="14.25" customHeight="1"/>
    <row r="928878" ht="14.25" customHeight="1"/>
    <row r="928880" ht="14.25" customHeight="1"/>
    <row r="928882" ht="14.25" customHeight="1"/>
    <row r="928884" ht="14.25" customHeight="1"/>
    <row r="928886" ht="14.25" customHeight="1"/>
    <row r="928888" ht="14.25" customHeight="1"/>
    <row r="928890" ht="14.25" customHeight="1"/>
    <row r="928892" ht="14.25" customHeight="1"/>
    <row r="928894" ht="14.25" customHeight="1"/>
    <row r="928896" ht="14.25" customHeight="1"/>
    <row r="928898" ht="14.25" customHeight="1"/>
    <row r="928900" ht="14.25" customHeight="1"/>
    <row r="928902" ht="14.25" customHeight="1"/>
    <row r="928904" ht="14.25" customHeight="1"/>
    <row r="928906" ht="14.25" customHeight="1"/>
    <row r="928908" ht="14.25" customHeight="1"/>
    <row r="928910" ht="14.25" customHeight="1"/>
    <row r="928912" ht="14.25" customHeight="1"/>
    <row r="928914" ht="14.25" customHeight="1"/>
    <row r="928916" ht="14.25" customHeight="1"/>
    <row r="928918" ht="14.25" customHeight="1"/>
    <row r="928920" ht="14.25" customHeight="1"/>
    <row r="928922" ht="14.25" customHeight="1"/>
    <row r="928924" ht="14.25" customHeight="1"/>
    <row r="928926" ht="14.25" customHeight="1"/>
    <row r="928928" ht="14.25" customHeight="1"/>
    <row r="928930" ht="14.25" customHeight="1"/>
    <row r="928932" ht="14.25" customHeight="1"/>
    <row r="928934" ht="14.25" customHeight="1"/>
    <row r="928936" ht="14.25" customHeight="1"/>
    <row r="928938" ht="14.25" customHeight="1"/>
    <row r="928940" ht="14.25" customHeight="1"/>
    <row r="928942" ht="14.25" customHeight="1"/>
    <row r="928944" ht="14.25" customHeight="1"/>
    <row r="928946" ht="14.25" customHeight="1"/>
    <row r="928948" ht="14.25" customHeight="1"/>
    <row r="928950" ht="14.25" customHeight="1"/>
    <row r="928952" ht="14.25" customHeight="1"/>
    <row r="928954" ht="14.25" customHeight="1"/>
    <row r="928956" ht="14.25" customHeight="1"/>
    <row r="928958" ht="14.25" customHeight="1"/>
    <row r="928960" ht="14.25" customHeight="1"/>
    <row r="928962" ht="14.25" customHeight="1"/>
    <row r="928964" ht="14.25" customHeight="1"/>
    <row r="928966" ht="14.25" customHeight="1"/>
    <row r="928968" ht="14.25" customHeight="1"/>
    <row r="928970" ht="14.25" customHeight="1"/>
    <row r="928972" ht="14.25" customHeight="1"/>
    <row r="928974" ht="14.25" customHeight="1"/>
    <row r="928976" ht="14.25" customHeight="1"/>
    <row r="928978" ht="14.25" customHeight="1"/>
    <row r="928980" ht="14.25" customHeight="1"/>
    <row r="928982" ht="14.25" customHeight="1"/>
    <row r="928984" ht="14.25" customHeight="1"/>
    <row r="928986" ht="14.25" customHeight="1"/>
    <row r="928988" ht="14.25" customHeight="1"/>
    <row r="928990" ht="14.25" customHeight="1"/>
    <row r="928992" ht="14.25" customHeight="1"/>
    <row r="928994" ht="14.25" customHeight="1"/>
    <row r="928996" ht="14.25" customHeight="1"/>
    <row r="928998" ht="14.25" customHeight="1"/>
    <row r="929000" ht="14.25" customHeight="1"/>
    <row r="929002" ht="14.25" customHeight="1"/>
    <row r="929004" ht="14.25" customHeight="1"/>
    <row r="929006" ht="14.25" customHeight="1"/>
    <row r="929008" ht="14.25" customHeight="1"/>
    <row r="929010" ht="14.25" customHeight="1"/>
    <row r="929012" ht="14.25" customHeight="1"/>
    <row r="929014" ht="14.25" customHeight="1"/>
    <row r="929016" ht="14.25" customHeight="1"/>
    <row r="929018" ht="14.25" customHeight="1"/>
    <row r="929020" ht="14.25" customHeight="1"/>
    <row r="929022" ht="14.25" customHeight="1"/>
    <row r="929024" ht="14.25" customHeight="1"/>
    <row r="929026" ht="14.25" customHeight="1"/>
    <row r="929028" ht="14.25" customHeight="1"/>
    <row r="929030" ht="14.25" customHeight="1"/>
    <row r="929032" ht="14.25" customHeight="1"/>
    <row r="929034" ht="14.25" customHeight="1"/>
    <row r="929036" ht="14.25" customHeight="1"/>
    <row r="929038" ht="14.25" customHeight="1"/>
    <row r="929040" ht="14.25" customHeight="1"/>
    <row r="929042" ht="14.25" customHeight="1"/>
    <row r="929044" ht="14.25" customHeight="1"/>
    <row r="929046" ht="14.25" customHeight="1"/>
    <row r="929048" ht="14.25" customHeight="1"/>
    <row r="929050" ht="14.25" customHeight="1"/>
    <row r="929052" ht="14.25" customHeight="1"/>
    <row r="929054" ht="14.25" customHeight="1"/>
    <row r="929056" ht="14.25" customHeight="1"/>
    <row r="929058" ht="14.25" customHeight="1"/>
    <row r="929060" ht="14.25" customHeight="1"/>
    <row r="929062" ht="14.25" customHeight="1"/>
    <row r="929064" ht="14.25" customHeight="1"/>
    <row r="929066" ht="14.25" customHeight="1"/>
    <row r="929068" ht="14.25" customHeight="1"/>
    <row r="929070" ht="14.25" customHeight="1"/>
    <row r="929072" ht="14.25" customHeight="1"/>
    <row r="929074" ht="14.25" customHeight="1"/>
    <row r="929076" ht="14.25" customHeight="1"/>
    <row r="929078" ht="14.25" customHeight="1"/>
    <row r="929080" ht="14.25" customHeight="1"/>
    <row r="929082" ht="14.25" customHeight="1"/>
    <row r="929084" ht="14.25" customHeight="1"/>
    <row r="929086" ht="14.25" customHeight="1"/>
    <row r="929088" ht="14.25" customHeight="1"/>
    <row r="929090" ht="14.25" customHeight="1"/>
    <row r="929092" ht="14.25" customHeight="1"/>
    <row r="929094" ht="14.25" customHeight="1"/>
    <row r="929096" ht="14.25" customHeight="1"/>
    <row r="929098" ht="14.25" customHeight="1"/>
    <row r="929100" ht="14.25" customHeight="1"/>
    <row r="929102" ht="14.25" customHeight="1"/>
    <row r="929104" ht="14.25" customHeight="1"/>
    <row r="929106" ht="14.25" customHeight="1"/>
    <row r="929108" ht="14.25" customHeight="1"/>
    <row r="929110" ht="14.25" customHeight="1"/>
    <row r="929112" ht="14.25" customHeight="1"/>
    <row r="929114" ht="14.25" customHeight="1"/>
    <row r="929116" ht="14.25" customHeight="1"/>
    <row r="929118" ht="14.25" customHeight="1"/>
    <row r="929120" ht="14.25" customHeight="1"/>
    <row r="929122" ht="14.25" customHeight="1"/>
    <row r="929124" ht="14.25" customHeight="1"/>
    <row r="929126" ht="14.25" customHeight="1"/>
    <row r="929128" ht="14.25" customHeight="1"/>
    <row r="929130" ht="14.25" customHeight="1"/>
    <row r="929132" ht="14.25" customHeight="1"/>
    <row r="929134" ht="14.25" customHeight="1"/>
    <row r="929136" ht="14.25" customHeight="1"/>
    <row r="929138" ht="14.25" customHeight="1"/>
    <row r="929140" ht="14.25" customHeight="1"/>
    <row r="929142" ht="14.25" customHeight="1"/>
    <row r="929144" ht="14.25" customHeight="1"/>
    <row r="929146" ht="14.25" customHeight="1"/>
    <row r="929148" ht="14.25" customHeight="1"/>
    <row r="929150" ht="14.25" customHeight="1"/>
    <row r="929152" ht="14.25" customHeight="1"/>
    <row r="929154" ht="14.25" customHeight="1"/>
    <row r="929156" ht="14.25" customHeight="1"/>
    <row r="929158" ht="14.25" customHeight="1"/>
    <row r="929160" ht="14.25" customHeight="1"/>
    <row r="929162" ht="14.25" customHeight="1"/>
    <row r="929164" ht="14.25" customHeight="1"/>
    <row r="929166" ht="14.25" customHeight="1"/>
    <row r="929168" ht="14.25" customHeight="1"/>
    <row r="929170" ht="14.25" customHeight="1"/>
    <row r="929172" ht="14.25" customHeight="1"/>
    <row r="929174" ht="14.25" customHeight="1"/>
    <row r="929176" ht="14.25" customHeight="1"/>
    <row r="929178" ht="14.25" customHeight="1"/>
    <row r="929180" ht="14.25" customHeight="1"/>
    <row r="929182" ht="14.25" customHeight="1"/>
    <row r="929184" ht="14.25" customHeight="1"/>
    <row r="929186" ht="14.25" customHeight="1"/>
    <row r="929188" ht="14.25" customHeight="1"/>
    <row r="929190" ht="14.25" customHeight="1"/>
    <row r="929192" ht="14.25" customHeight="1"/>
    <row r="929194" ht="14.25" customHeight="1"/>
    <row r="929196" ht="14.25" customHeight="1"/>
    <row r="929198" ht="14.25" customHeight="1"/>
    <row r="929200" ht="14.25" customHeight="1"/>
    <row r="929202" ht="14.25" customHeight="1"/>
    <row r="929204" ht="14.25" customHeight="1"/>
    <row r="929206" ht="14.25" customHeight="1"/>
    <row r="929208" ht="14.25" customHeight="1"/>
    <row r="929210" ht="14.25" customHeight="1"/>
    <row r="929212" ht="14.25" customHeight="1"/>
    <row r="929214" ht="14.25" customHeight="1"/>
    <row r="929216" ht="14.25" customHeight="1"/>
    <row r="929218" ht="14.25" customHeight="1"/>
    <row r="929220" ht="14.25" customHeight="1"/>
    <row r="929222" ht="14.25" customHeight="1"/>
    <row r="929224" ht="14.25" customHeight="1"/>
    <row r="929226" ht="14.25" customHeight="1"/>
    <row r="929228" ht="14.25" customHeight="1"/>
    <row r="929230" ht="14.25" customHeight="1"/>
    <row r="929232" ht="14.25" customHeight="1"/>
    <row r="929234" ht="14.25" customHeight="1"/>
    <row r="929236" ht="14.25" customHeight="1"/>
    <row r="929238" ht="14.25" customHeight="1"/>
    <row r="929240" ht="14.25" customHeight="1"/>
    <row r="929242" ht="14.25" customHeight="1"/>
    <row r="929244" ht="14.25" customHeight="1"/>
    <row r="929246" ht="14.25" customHeight="1"/>
    <row r="929248" ht="14.25" customHeight="1"/>
    <row r="929250" ht="14.25" customHeight="1"/>
    <row r="929252" ht="14.25" customHeight="1"/>
    <row r="929254" ht="14.25" customHeight="1"/>
    <row r="929256" ht="14.25" customHeight="1"/>
    <row r="929258" ht="14.25" customHeight="1"/>
    <row r="929260" ht="14.25" customHeight="1"/>
    <row r="929262" ht="14.25" customHeight="1"/>
    <row r="929264" ht="14.25" customHeight="1"/>
    <row r="929266" ht="14.25" customHeight="1"/>
    <row r="929268" ht="14.25" customHeight="1"/>
    <row r="929270" ht="14.25" customHeight="1"/>
    <row r="929272" ht="14.25" customHeight="1"/>
    <row r="929274" ht="14.25" customHeight="1"/>
    <row r="929276" ht="14.25" customHeight="1"/>
    <row r="929278" ht="14.25" customHeight="1"/>
    <row r="929280" ht="14.25" customHeight="1"/>
    <row r="929282" ht="14.25" customHeight="1"/>
    <row r="929284" ht="14.25" customHeight="1"/>
    <row r="929286" ht="14.25" customHeight="1"/>
    <row r="929288" ht="14.25" customHeight="1"/>
    <row r="929290" ht="14.25" customHeight="1"/>
    <row r="929292" ht="14.25" customHeight="1"/>
    <row r="929294" ht="14.25" customHeight="1"/>
    <row r="929296" ht="14.25" customHeight="1"/>
    <row r="929298" ht="14.25" customHeight="1"/>
    <row r="929300" ht="14.25" customHeight="1"/>
    <row r="929302" ht="14.25" customHeight="1"/>
    <row r="929304" ht="14.25" customHeight="1"/>
    <row r="929306" ht="14.25" customHeight="1"/>
    <row r="929308" ht="14.25" customHeight="1"/>
    <row r="929310" ht="14.25" customHeight="1"/>
    <row r="929312" ht="14.25" customHeight="1"/>
    <row r="929314" ht="14.25" customHeight="1"/>
    <row r="929316" ht="14.25" customHeight="1"/>
    <row r="929318" ht="14.25" customHeight="1"/>
    <row r="929320" ht="14.25" customHeight="1"/>
    <row r="929322" ht="14.25" customHeight="1"/>
    <row r="929324" ht="14.25" customHeight="1"/>
    <row r="929326" ht="14.25" customHeight="1"/>
    <row r="929328" ht="14.25" customHeight="1"/>
    <row r="929330" ht="14.25" customHeight="1"/>
    <row r="929332" ht="14.25" customHeight="1"/>
    <row r="929334" ht="14.25" customHeight="1"/>
    <row r="929336" ht="14.25" customHeight="1"/>
    <row r="929338" ht="14.25" customHeight="1"/>
    <row r="929340" ht="14.25" customHeight="1"/>
    <row r="929342" ht="14.25" customHeight="1"/>
    <row r="929344" ht="14.25" customHeight="1"/>
    <row r="929346" ht="14.25" customHeight="1"/>
    <row r="929348" ht="14.25" customHeight="1"/>
    <row r="929350" ht="14.25" customHeight="1"/>
    <row r="929352" ht="14.25" customHeight="1"/>
    <row r="929354" ht="14.25" customHeight="1"/>
    <row r="929356" ht="14.25" customHeight="1"/>
    <row r="929358" ht="14.25" customHeight="1"/>
    <row r="929360" ht="14.25" customHeight="1"/>
    <row r="929362" ht="14.25" customHeight="1"/>
    <row r="929364" ht="14.25" customHeight="1"/>
    <row r="929366" ht="14.25" customHeight="1"/>
    <row r="929368" ht="14.25" customHeight="1"/>
    <row r="929370" ht="14.25" customHeight="1"/>
    <row r="929372" ht="14.25" customHeight="1"/>
    <row r="929374" ht="14.25" customHeight="1"/>
    <row r="929376" ht="14.25" customHeight="1"/>
    <row r="929378" ht="14.25" customHeight="1"/>
    <row r="929380" ht="14.25" customHeight="1"/>
    <row r="929382" ht="14.25" customHeight="1"/>
    <row r="929384" ht="14.25" customHeight="1"/>
    <row r="929386" ht="14.25" customHeight="1"/>
    <row r="929388" ht="14.25" customHeight="1"/>
    <row r="929390" ht="14.25" customHeight="1"/>
    <row r="929392" ht="14.25" customHeight="1"/>
    <row r="929394" ht="14.25" customHeight="1"/>
    <row r="929396" ht="14.25" customHeight="1"/>
    <row r="929398" ht="14.25" customHeight="1"/>
    <row r="929400" ht="14.25" customHeight="1"/>
    <row r="929402" ht="14.25" customHeight="1"/>
    <row r="929404" ht="14.25" customHeight="1"/>
    <row r="929406" ht="14.25" customHeight="1"/>
    <row r="929408" ht="14.25" customHeight="1"/>
    <row r="929410" ht="14.25" customHeight="1"/>
    <row r="929412" ht="14.25" customHeight="1"/>
    <row r="929414" ht="14.25" customHeight="1"/>
    <row r="929416" ht="14.25" customHeight="1"/>
    <row r="929418" ht="14.25" customHeight="1"/>
    <row r="929420" ht="14.25" customHeight="1"/>
    <row r="929422" ht="14.25" customHeight="1"/>
    <row r="929424" ht="14.25" customHeight="1"/>
    <row r="929426" ht="14.25" customHeight="1"/>
    <row r="929428" ht="14.25" customHeight="1"/>
    <row r="929430" ht="14.25" customHeight="1"/>
    <row r="929432" ht="14.25" customHeight="1"/>
    <row r="929434" ht="14.25" customHeight="1"/>
    <row r="929436" ht="14.25" customHeight="1"/>
    <row r="929438" ht="14.25" customHeight="1"/>
    <row r="929440" ht="14.25" customHeight="1"/>
    <row r="929442" ht="14.25" customHeight="1"/>
    <row r="929444" ht="14.25" customHeight="1"/>
    <row r="929446" ht="14.25" customHeight="1"/>
    <row r="929448" ht="14.25" customHeight="1"/>
    <row r="929450" ht="14.25" customHeight="1"/>
    <row r="929452" ht="14.25" customHeight="1"/>
    <row r="929454" ht="14.25" customHeight="1"/>
    <row r="929456" ht="14.25" customHeight="1"/>
    <row r="929458" ht="14.25" customHeight="1"/>
    <row r="929460" ht="14.25" customHeight="1"/>
    <row r="929462" ht="14.25" customHeight="1"/>
    <row r="929464" ht="14.25" customHeight="1"/>
    <row r="929466" ht="14.25" customHeight="1"/>
    <row r="929468" ht="14.25" customHeight="1"/>
    <row r="929470" ht="14.25" customHeight="1"/>
    <row r="929472" ht="14.25" customHeight="1"/>
    <row r="929474" ht="14.25" customHeight="1"/>
    <row r="929476" ht="14.25" customHeight="1"/>
    <row r="929478" ht="14.25" customHeight="1"/>
    <row r="929480" ht="14.25" customHeight="1"/>
    <row r="929482" ht="14.25" customHeight="1"/>
    <row r="929484" ht="14.25" customHeight="1"/>
    <row r="929486" ht="14.25" customHeight="1"/>
    <row r="929488" ht="14.25" customHeight="1"/>
    <row r="929490" ht="14.25" customHeight="1"/>
    <row r="929492" ht="14.25" customHeight="1"/>
    <row r="929494" ht="14.25" customHeight="1"/>
    <row r="929496" ht="14.25" customHeight="1"/>
    <row r="929498" ht="14.25" customHeight="1"/>
    <row r="929500" ht="14.25" customHeight="1"/>
    <row r="929502" ht="14.25" customHeight="1"/>
    <row r="929504" ht="14.25" customHeight="1"/>
    <row r="929506" ht="14.25" customHeight="1"/>
    <row r="929508" ht="14.25" customHeight="1"/>
    <row r="929510" ht="14.25" customHeight="1"/>
    <row r="929512" ht="14.25" customHeight="1"/>
    <row r="929514" ht="14.25" customHeight="1"/>
    <row r="929516" ht="14.25" customHeight="1"/>
    <row r="929518" ht="14.25" customHeight="1"/>
    <row r="929520" ht="14.25" customHeight="1"/>
    <row r="929522" ht="14.25" customHeight="1"/>
    <row r="929524" ht="14.25" customHeight="1"/>
    <row r="929526" ht="14.25" customHeight="1"/>
    <row r="929528" ht="14.25" customHeight="1"/>
    <row r="929530" ht="14.25" customHeight="1"/>
    <row r="929532" ht="14.25" customHeight="1"/>
    <row r="929534" ht="14.25" customHeight="1"/>
    <row r="929536" ht="14.25" customHeight="1"/>
    <row r="929538" ht="14.25" customHeight="1"/>
    <row r="929540" ht="14.25" customHeight="1"/>
    <row r="929542" ht="14.25" customHeight="1"/>
    <row r="929544" ht="14.25" customHeight="1"/>
    <row r="929546" ht="14.25" customHeight="1"/>
    <row r="929548" ht="14.25" customHeight="1"/>
    <row r="929550" ht="14.25" customHeight="1"/>
    <row r="929552" ht="14.25" customHeight="1"/>
    <row r="929554" ht="14.25" customHeight="1"/>
    <row r="929556" ht="14.25" customHeight="1"/>
    <row r="929558" ht="14.25" customHeight="1"/>
    <row r="929560" ht="14.25" customHeight="1"/>
    <row r="929562" ht="14.25" customHeight="1"/>
    <row r="929564" ht="14.25" customHeight="1"/>
    <row r="929566" ht="14.25" customHeight="1"/>
    <row r="929568" ht="14.25" customHeight="1"/>
    <row r="929570" ht="14.25" customHeight="1"/>
    <row r="929572" ht="14.25" customHeight="1"/>
    <row r="929574" ht="14.25" customHeight="1"/>
    <row r="929576" ht="14.25" customHeight="1"/>
    <row r="929578" ht="14.25" customHeight="1"/>
    <row r="929580" ht="14.25" customHeight="1"/>
    <row r="929582" ht="14.25" customHeight="1"/>
    <row r="929584" ht="14.25" customHeight="1"/>
    <row r="929586" ht="14.25" customHeight="1"/>
    <row r="929588" ht="14.25" customHeight="1"/>
    <row r="929590" ht="14.25" customHeight="1"/>
    <row r="929592" ht="14.25" customHeight="1"/>
    <row r="929594" ht="14.25" customHeight="1"/>
    <row r="929596" ht="14.25" customHeight="1"/>
    <row r="929598" ht="14.25" customHeight="1"/>
    <row r="929600" ht="14.25" customHeight="1"/>
    <row r="929602" ht="14.25" customHeight="1"/>
    <row r="929604" ht="14.25" customHeight="1"/>
    <row r="929606" ht="14.25" customHeight="1"/>
    <row r="929608" ht="14.25" customHeight="1"/>
    <row r="929610" ht="14.25" customHeight="1"/>
    <row r="929612" ht="14.25" customHeight="1"/>
    <row r="929614" ht="14.25" customHeight="1"/>
    <row r="929616" ht="14.25" customHeight="1"/>
    <row r="929618" ht="14.25" customHeight="1"/>
    <row r="929620" ht="14.25" customHeight="1"/>
    <row r="929622" ht="14.25" customHeight="1"/>
    <row r="929624" ht="14.25" customHeight="1"/>
    <row r="929626" ht="14.25" customHeight="1"/>
    <row r="929628" ht="14.25" customHeight="1"/>
    <row r="929630" ht="14.25" customHeight="1"/>
    <row r="929632" ht="14.25" customHeight="1"/>
    <row r="929634" ht="14.25" customHeight="1"/>
    <row r="929636" ht="14.25" customHeight="1"/>
    <row r="929638" ht="14.25" customHeight="1"/>
    <row r="929640" ht="14.25" customHeight="1"/>
    <row r="929642" ht="14.25" customHeight="1"/>
    <row r="929644" ht="14.25" customHeight="1"/>
    <row r="929646" ht="14.25" customHeight="1"/>
    <row r="929648" ht="14.25" customHeight="1"/>
    <row r="929650" ht="14.25" customHeight="1"/>
    <row r="929652" ht="14.25" customHeight="1"/>
    <row r="929654" ht="14.25" customHeight="1"/>
    <row r="929656" ht="14.25" customHeight="1"/>
    <row r="929658" ht="14.25" customHeight="1"/>
    <row r="929660" ht="14.25" customHeight="1"/>
    <row r="929662" ht="14.25" customHeight="1"/>
    <row r="929664" ht="14.25" customHeight="1"/>
    <row r="929666" ht="14.25" customHeight="1"/>
    <row r="929668" ht="14.25" customHeight="1"/>
    <row r="929670" ht="14.25" customHeight="1"/>
    <row r="929672" ht="14.25" customHeight="1"/>
    <row r="929674" ht="14.25" customHeight="1"/>
    <row r="929676" ht="14.25" customHeight="1"/>
    <row r="929678" ht="14.25" customHeight="1"/>
    <row r="929680" ht="14.25" customHeight="1"/>
    <row r="929682" ht="14.25" customHeight="1"/>
    <row r="929684" ht="14.25" customHeight="1"/>
    <row r="929686" ht="14.25" customHeight="1"/>
    <row r="929688" ht="14.25" customHeight="1"/>
    <row r="929690" ht="14.25" customHeight="1"/>
    <row r="929692" ht="14.25" customHeight="1"/>
    <row r="929694" ht="14.25" customHeight="1"/>
    <row r="929696" ht="14.25" customHeight="1"/>
    <row r="929698" ht="14.25" customHeight="1"/>
    <row r="929700" ht="14.25" customHeight="1"/>
    <row r="929702" ht="14.25" customHeight="1"/>
    <row r="929704" ht="14.25" customHeight="1"/>
    <row r="929706" ht="14.25" customHeight="1"/>
    <row r="929708" ht="14.25" customHeight="1"/>
    <row r="929710" ht="14.25" customHeight="1"/>
    <row r="929712" ht="14.25" customHeight="1"/>
    <row r="929714" ht="14.25" customHeight="1"/>
    <row r="929716" ht="14.25" customHeight="1"/>
    <row r="929718" ht="14.25" customHeight="1"/>
    <row r="929720" ht="14.25" customHeight="1"/>
    <row r="929722" ht="14.25" customHeight="1"/>
    <row r="929724" ht="14.25" customHeight="1"/>
    <row r="929726" ht="14.25" customHeight="1"/>
    <row r="929728" ht="14.25" customHeight="1"/>
    <row r="929730" ht="14.25" customHeight="1"/>
    <row r="929732" ht="14.25" customHeight="1"/>
    <row r="929734" ht="14.25" customHeight="1"/>
    <row r="929736" ht="14.25" customHeight="1"/>
    <row r="929738" ht="14.25" customHeight="1"/>
    <row r="929740" ht="14.25" customHeight="1"/>
    <row r="929742" ht="14.25" customHeight="1"/>
    <row r="929744" ht="14.25" customHeight="1"/>
    <row r="929746" ht="14.25" customHeight="1"/>
    <row r="929748" ht="14.25" customHeight="1"/>
    <row r="929750" ht="14.25" customHeight="1"/>
    <row r="929752" ht="14.25" customHeight="1"/>
    <row r="929754" ht="14.25" customHeight="1"/>
    <row r="929756" ht="14.25" customHeight="1"/>
    <row r="929758" ht="14.25" customHeight="1"/>
    <row r="929760" ht="14.25" customHeight="1"/>
    <row r="929762" ht="14.25" customHeight="1"/>
    <row r="929764" ht="14.25" customHeight="1"/>
    <row r="929766" ht="14.25" customHeight="1"/>
    <row r="929768" ht="14.25" customHeight="1"/>
    <row r="929770" ht="14.25" customHeight="1"/>
    <row r="929772" ht="14.25" customHeight="1"/>
    <row r="929774" ht="14.25" customHeight="1"/>
    <row r="929776" ht="14.25" customHeight="1"/>
    <row r="929778" ht="14.25" customHeight="1"/>
    <row r="929780" ht="14.25" customHeight="1"/>
    <row r="929782" ht="14.25" customHeight="1"/>
    <row r="929784" ht="14.25" customHeight="1"/>
    <row r="929786" ht="14.25" customHeight="1"/>
    <row r="929788" ht="14.25" customHeight="1"/>
    <row r="929790" ht="14.25" customHeight="1"/>
    <row r="929792" ht="14.25" customHeight="1"/>
    <row r="929794" ht="14.25" customHeight="1"/>
    <row r="929796" ht="14.25" customHeight="1"/>
    <row r="929798" ht="14.25" customHeight="1"/>
    <row r="929800" ht="14.25" customHeight="1"/>
    <row r="929802" ht="14.25" customHeight="1"/>
    <row r="929804" ht="14.25" customHeight="1"/>
    <row r="929806" ht="14.25" customHeight="1"/>
    <row r="929808" ht="14.25" customHeight="1"/>
    <row r="929810" ht="14.25" customHeight="1"/>
    <row r="929812" ht="14.25" customHeight="1"/>
    <row r="929814" ht="14.25" customHeight="1"/>
    <row r="929816" ht="14.25" customHeight="1"/>
    <row r="929818" ht="14.25" customHeight="1"/>
    <row r="929820" ht="14.25" customHeight="1"/>
    <row r="929822" ht="14.25" customHeight="1"/>
    <row r="929824" ht="14.25" customHeight="1"/>
    <row r="929826" ht="14.25" customHeight="1"/>
    <row r="929828" ht="14.25" customHeight="1"/>
    <row r="929830" ht="14.25" customHeight="1"/>
    <row r="929832" ht="14.25" customHeight="1"/>
    <row r="929834" ht="14.25" customHeight="1"/>
    <row r="929836" ht="14.25" customHeight="1"/>
    <row r="929838" ht="14.25" customHeight="1"/>
    <row r="929840" ht="14.25" customHeight="1"/>
    <row r="929842" ht="14.25" customHeight="1"/>
    <row r="929844" ht="14.25" customHeight="1"/>
    <row r="929846" ht="14.25" customHeight="1"/>
    <row r="929848" ht="14.25" customHeight="1"/>
    <row r="929850" ht="14.25" customHeight="1"/>
    <row r="929852" ht="14.25" customHeight="1"/>
    <row r="929854" ht="14.25" customHeight="1"/>
    <row r="929856" ht="14.25" customHeight="1"/>
    <row r="929858" ht="14.25" customHeight="1"/>
    <row r="929860" ht="14.25" customHeight="1"/>
    <row r="929862" ht="14.25" customHeight="1"/>
    <row r="929864" ht="14.25" customHeight="1"/>
    <row r="929866" ht="14.25" customHeight="1"/>
    <row r="929868" ht="14.25" customHeight="1"/>
    <row r="929870" ht="14.25" customHeight="1"/>
    <row r="929872" ht="14.25" customHeight="1"/>
    <row r="929874" ht="14.25" customHeight="1"/>
    <row r="929876" ht="14.25" customHeight="1"/>
    <row r="929878" ht="14.25" customHeight="1"/>
    <row r="929880" ht="14.25" customHeight="1"/>
    <row r="929882" ht="14.25" customHeight="1"/>
    <row r="929884" ht="14.25" customHeight="1"/>
    <row r="929886" ht="14.25" customHeight="1"/>
    <row r="929888" ht="14.25" customHeight="1"/>
    <row r="929890" ht="14.25" customHeight="1"/>
    <row r="929892" ht="14.25" customHeight="1"/>
    <row r="929894" ht="14.25" customHeight="1"/>
    <row r="929896" ht="14.25" customHeight="1"/>
    <row r="929898" ht="14.25" customHeight="1"/>
    <row r="929900" ht="14.25" customHeight="1"/>
    <row r="929902" ht="14.25" customHeight="1"/>
    <row r="929904" ht="14.25" customHeight="1"/>
    <row r="929906" ht="14.25" customHeight="1"/>
    <row r="929908" ht="14.25" customHeight="1"/>
    <row r="929910" ht="14.25" customHeight="1"/>
    <row r="929912" ht="14.25" customHeight="1"/>
    <row r="929914" ht="14.25" customHeight="1"/>
    <row r="929916" ht="14.25" customHeight="1"/>
    <row r="929918" ht="14.25" customHeight="1"/>
    <row r="929920" ht="14.25" customHeight="1"/>
    <row r="929922" ht="14.25" customHeight="1"/>
    <row r="929924" ht="14.25" customHeight="1"/>
    <row r="929926" ht="14.25" customHeight="1"/>
    <row r="929928" ht="14.25" customHeight="1"/>
    <row r="929930" ht="14.25" customHeight="1"/>
    <row r="929932" ht="14.25" customHeight="1"/>
    <row r="929934" ht="14.25" customHeight="1"/>
    <row r="929936" ht="14.25" customHeight="1"/>
    <row r="929938" ht="14.25" customHeight="1"/>
    <row r="929940" ht="14.25" customHeight="1"/>
    <row r="929942" ht="14.25" customHeight="1"/>
    <row r="929944" ht="14.25" customHeight="1"/>
    <row r="929946" ht="14.25" customHeight="1"/>
    <row r="929948" ht="14.25" customHeight="1"/>
    <row r="929950" ht="14.25" customHeight="1"/>
    <row r="929952" ht="14.25" customHeight="1"/>
    <row r="929954" ht="14.25" customHeight="1"/>
    <row r="929956" ht="14.25" customHeight="1"/>
    <row r="929958" ht="14.25" customHeight="1"/>
    <row r="929960" ht="14.25" customHeight="1"/>
    <row r="929962" ht="14.25" customHeight="1"/>
    <row r="929964" ht="14.25" customHeight="1"/>
    <row r="929966" ht="14.25" customHeight="1"/>
    <row r="929968" ht="14.25" customHeight="1"/>
    <row r="929970" ht="14.25" customHeight="1"/>
    <row r="929972" ht="14.25" customHeight="1"/>
    <row r="929974" ht="14.25" customHeight="1"/>
    <row r="929976" ht="14.25" customHeight="1"/>
    <row r="929978" ht="14.25" customHeight="1"/>
    <row r="929980" ht="14.25" customHeight="1"/>
    <row r="929982" ht="14.25" customHeight="1"/>
    <row r="929984" ht="14.25" customHeight="1"/>
    <row r="929986" ht="14.25" customHeight="1"/>
    <row r="929988" ht="14.25" customHeight="1"/>
    <row r="929990" ht="14.25" customHeight="1"/>
    <row r="929992" ht="14.25" customHeight="1"/>
    <row r="929994" ht="14.25" customHeight="1"/>
    <row r="929996" ht="14.25" customHeight="1"/>
    <row r="929998" ht="14.25" customHeight="1"/>
    <row r="930000" ht="14.25" customHeight="1"/>
    <row r="930002" ht="14.25" customHeight="1"/>
    <row r="930004" ht="14.25" customHeight="1"/>
    <row r="930006" ht="14.25" customHeight="1"/>
    <row r="930008" ht="14.25" customHeight="1"/>
    <row r="930010" ht="14.25" customHeight="1"/>
    <row r="930012" ht="14.25" customHeight="1"/>
    <row r="930014" ht="14.25" customHeight="1"/>
    <row r="930016" ht="14.25" customHeight="1"/>
    <row r="930018" ht="14.25" customHeight="1"/>
    <row r="930020" ht="14.25" customHeight="1"/>
    <row r="930022" ht="14.25" customHeight="1"/>
    <row r="930024" ht="14.25" customHeight="1"/>
    <row r="930026" ht="14.25" customHeight="1"/>
    <row r="930028" ht="14.25" customHeight="1"/>
    <row r="930030" ht="14.25" customHeight="1"/>
    <row r="930032" ht="14.25" customHeight="1"/>
    <row r="930034" ht="14.25" customHeight="1"/>
    <row r="930036" ht="14.25" customHeight="1"/>
    <row r="930038" ht="14.25" customHeight="1"/>
    <row r="930040" ht="14.25" customHeight="1"/>
    <row r="930042" ht="14.25" customHeight="1"/>
    <row r="930044" ht="14.25" customHeight="1"/>
    <row r="930046" ht="14.25" customHeight="1"/>
    <row r="930048" ht="14.25" customHeight="1"/>
    <row r="930050" ht="14.25" customHeight="1"/>
    <row r="930052" ht="14.25" customHeight="1"/>
    <row r="930054" ht="14.25" customHeight="1"/>
    <row r="930056" ht="14.25" customHeight="1"/>
    <row r="930058" ht="14.25" customHeight="1"/>
    <row r="930060" ht="14.25" customHeight="1"/>
    <row r="930062" ht="14.25" customHeight="1"/>
    <row r="930064" ht="14.25" customHeight="1"/>
    <row r="930066" ht="14.25" customHeight="1"/>
    <row r="930068" ht="14.25" customHeight="1"/>
    <row r="930070" ht="14.25" customHeight="1"/>
    <row r="930072" ht="14.25" customHeight="1"/>
    <row r="930074" ht="14.25" customHeight="1"/>
    <row r="930076" ht="14.25" customHeight="1"/>
    <row r="930078" ht="14.25" customHeight="1"/>
    <row r="930080" ht="14.25" customHeight="1"/>
    <row r="930082" ht="14.25" customHeight="1"/>
    <row r="930084" ht="14.25" customHeight="1"/>
    <row r="930086" ht="14.25" customHeight="1"/>
    <row r="930088" ht="14.25" customHeight="1"/>
    <row r="930090" ht="14.25" customHeight="1"/>
    <row r="930092" ht="14.25" customHeight="1"/>
    <row r="930094" ht="14.25" customHeight="1"/>
    <row r="930096" ht="14.25" customHeight="1"/>
    <row r="930098" ht="14.25" customHeight="1"/>
    <row r="930100" ht="14.25" customHeight="1"/>
    <row r="930102" ht="14.25" customHeight="1"/>
    <row r="930104" ht="14.25" customHeight="1"/>
    <row r="930106" ht="14.25" customHeight="1"/>
    <row r="930108" ht="14.25" customHeight="1"/>
    <row r="930110" ht="14.25" customHeight="1"/>
    <row r="930112" ht="14.25" customHeight="1"/>
    <row r="930114" ht="14.25" customHeight="1"/>
    <row r="930116" ht="14.25" customHeight="1"/>
    <row r="930118" ht="14.25" customHeight="1"/>
    <row r="930120" ht="14.25" customHeight="1"/>
    <row r="930122" ht="14.25" customHeight="1"/>
    <row r="930124" ht="14.25" customHeight="1"/>
    <row r="930126" ht="14.25" customHeight="1"/>
    <row r="930128" ht="14.25" customHeight="1"/>
    <row r="930130" ht="14.25" customHeight="1"/>
    <row r="930132" ht="14.25" customHeight="1"/>
    <row r="930134" ht="14.25" customHeight="1"/>
    <row r="930136" ht="14.25" customHeight="1"/>
    <row r="930138" ht="14.25" customHeight="1"/>
    <row r="930140" ht="14.25" customHeight="1"/>
    <row r="930142" ht="14.25" customHeight="1"/>
    <row r="930144" ht="14.25" customHeight="1"/>
    <row r="930146" ht="14.25" customHeight="1"/>
    <row r="930148" ht="14.25" customHeight="1"/>
    <row r="930150" ht="14.25" customHeight="1"/>
    <row r="930152" ht="14.25" customHeight="1"/>
    <row r="930154" ht="14.25" customHeight="1"/>
    <row r="930156" ht="14.25" customHeight="1"/>
    <row r="930158" ht="14.25" customHeight="1"/>
    <row r="930160" ht="14.25" customHeight="1"/>
    <row r="930162" ht="14.25" customHeight="1"/>
    <row r="930164" ht="14.25" customHeight="1"/>
    <row r="930166" ht="14.25" customHeight="1"/>
    <row r="930168" ht="14.25" customHeight="1"/>
    <row r="930170" ht="14.25" customHeight="1"/>
    <row r="930172" ht="14.25" customHeight="1"/>
    <row r="930174" ht="14.25" customHeight="1"/>
    <row r="930176" ht="14.25" customHeight="1"/>
    <row r="930178" ht="14.25" customHeight="1"/>
    <row r="930180" ht="14.25" customHeight="1"/>
    <row r="930182" ht="14.25" customHeight="1"/>
    <row r="930184" ht="14.25" customHeight="1"/>
    <row r="930186" ht="14.25" customHeight="1"/>
    <row r="930188" ht="14.25" customHeight="1"/>
    <row r="930190" ht="14.25" customHeight="1"/>
    <row r="930192" ht="14.25" customHeight="1"/>
    <row r="930194" ht="14.25" customHeight="1"/>
    <row r="930196" ht="14.25" customHeight="1"/>
    <row r="930198" ht="14.25" customHeight="1"/>
    <row r="930200" ht="14.25" customHeight="1"/>
    <row r="930202" ht="14.25" customHeight="1"/>
    <row r="930204" ht="14.25" customHeight="1"/>
    <row r="930206" ht="14.25" customHeight="1"/>
    <row r="930208" ht="14.25" customHeight="1"/>
    <row r="930210" ht="14.25" customHeight="1"/>
    <row r="930212" ht="14.25" customHeight="1"/>
    <row r="930214" ht="14.25" customHeight="1"/>
    <row r="930216" ht="14.25" customHeight="1"/>
    <row r="930218" ht="14.25" customHeight="1"/>
    <row r="930220" ht="14.25" customHeight="1"/>
    <row r="930222" ht="14.25" customHeight="1"/>
    <row r="930224" ht="14.25" customHeight="1"/>
    <row r="930226" ht="14.25" customHeight="1"/>
    <row r="930228" ht="14.25" customHeight="1"/>
    <row r="930230" ht="14.25" customHeight="1"/>
    <row r="930232" ht="14.25" customHeight="1"/>
    <row r="930234" ht="14.25" customHeight="1"/>
    <row r="930236" ht="14.25" customHeight="1"/>
    <row r="930238" ht="14.25" customHeight="1"/>
    <row r="930240" ht="14.25" customHeight="1"/>
    <row r="930242" ht="14.25" customHeight="1"/>
    <row r="930244" ht="14.25" customHeight="1"/>
    <row r="930246" ht="14.25" customHeight="1"/>
    <row r="930248" ht="14.25" customHeight="1"/>
    <row r="930250" ht="14.25" customHeight="1"/>
    <row r="930252" ht="14.25" customHeight="1"/>
    <row r="930254" ht="14.25" customHeight="1"/>
    <row r="930256" ht="14.25" customHeight="1"/>
    <row r="930258" ht="14.25" customHeight="1"/>
    <row r="930260" ht="14.25" customHeight="1"/>
    <row r="930262" ht="14.25" customHeight="1"/>
    <row r="930264" ht="14.25" customHeight="1"/>
    <row r="930266" ht="14.25" customHeight="1"/>
    <row r="930268" ht="14.25" customHeight="1"/>
    <row r="930270" ht="14.25" customHeight="1"/>
    <row r="930272" ht="14.25" customHeight="1"/>
    <row r="930274" ht="14.25" customHeight="1"/>
    <row r="930276" ht="14.25" customHeight="1"/>
    <row r="930278" ht="14.25" customHeight="1"/>
    <row r="930280" ht="14.25" customHeight="1"/>
    <row r="930282" ht="14.25" customHeight="1"/>
    <row r="930284" ht="14.25" customHeight="1"/>
    <row r="930286" ht="14.25" customHeight="1"/>
    <row r="930288" ht="14.25" customHeight="1"/>
    <row r="930290" ht="14.25" customHeight="1"/>
    <row r="930292" ht="14.25" customHeight="1"/>
    <row r="930294" ht="14.25" customHeight="1"/>
    <row r="930296" ht="14.25" customHeight="1"/>
    <row r="930298" ht="14.25" customHeight="1"/>
    <row r="930300" ht="14.25" customHeight="1"/>
    <row r="930302" ht="14.25" customHeight="1"/>
    <row r="930304" ht="14.25" customHeight="1"/>
    <row r="930306" ht="14.25" customHeight="1"/>
    <row r="930308" ht="14.25" customHeight="1"/>
    <row r="930310" ht="14.25" customHeight="1"/>
    <row r="930312" ht="14.25" customHeight="1"/>
    <row r="930314" ht="14.25" customHeight="1"/>
    <row r="930316" ht="14.25" customHeight="1"/>
    <row r="930318" ht="14.25" customHeight="1"/>
    <row r="930320" ht="14.25" customHeight="1"/>
    <row r="930322" ht="14.25" customHeight="1"/>
    <row r="930324" ht="14.25" customHeight="1"/>
    <row r="930326" ht="14.25" customHeight="1"/>
    <row r="930328" ht="14.25" customHeight="1"/>
    <row r="930330" ht="14.25" customHeight="1"/>
    <row r="930332" ht="14.25" customHeight="1"/>
    <row r="930334" ht="14.25" customHeight="1"/>
    <row r="930336" ht="14.25" customHeight="1"/>
    <row r="930338" ht="14.25" customHeight="1"/>
    <row r="930340" ht="14.25" customHeight="1"/>
    <row r="930342" ht="14.25" customHeight="1"/>
    <row r="930344" ht="14.25" customHeight="1"/>
    <row r="930346" ht="14.25" customHeight="1"/>
    <row r="930348" ht="14.25" customHeight="1"/>
    <row r="930350" ht="14.25" customHeight="1"/>
    <row r="930352" ht="14.25" customHeight="1"/>
    <row r="930354" ht="14.25" customHeight="1"/>
    <row r="930356" ht="14.25" customHeight="1"/>
    <row r="930358" ht="14.25" customHeight="1"/>
    <row r="930360" ht="14.25" customHeight="1"/>
    <row r="930362" ht="14.25" customHeight="1"/>
    <row r="930364" ht="14.25" customHeight="1"/>
    <row r="930366" ht="14.25" customHeight="1"/>
    <row r="930368" ht="14.25" customHeight="1"/>
    <row r="930370" ht="14.25" customHeight="1"/>
    <row r="930372" ht="14.25" customHeight="1"/>
    <row r="930374" ht="14.25" customHeight="1"/>
    <row r="930376" ht="14.25" customHeight="1"/>
    <row r="930378" ht="14.25" customHeight="1"/>
    <row r="930380" ht="14.25" customHeight="1"/>
    <row r="930382" ht="14.25" customHeight="1"/>
    <row r="930384" ht="14.25" customHeight="1"/>
    <row r="930386" ht="14.25" customHeight="1"/>
    <row r="930388" ht="14.25" customHeight="1"/>
    <row r="930390" ht="14.25" customHeight="1"/>
    <row r="930392" ht="14.25" customHeight="1"/>
    <row r="930394" ht="14.25" customHeight="1"/>
    <row r="930396" ht="14.25" customHeight="1"/>
    <row r="930398" ht="14.25" customHeight="1"/>
    <row r="930400" ht="14.25" customHeight="1"/>
    <row r="930402" ht="14.25" customHeight="1"/>
    <row r="930404" ht="14.25" customHeight="1"/>
    <row r="930406" ht="14.25" customHeight="1"/>
    <row r="930408" ht="14.25" customHeight="1"/>
    <row r="930410" ht="14.25" customHeight="1"/>
    <row r="930412" ht="14.25" customHeight="1"/>
    <row r="930414" ht="14.25" customHeight="1"/>
    <row r="930416" ht="14.25" customHeight="1"/>
    <row r="930418" ht="14.25" customHeight="1"/>
    <row r="930420" ht="14.25" customHeight="1"/>
    <row r="930422" ht="14.25" customHeight="1"/>
    <row r="930424" ht="14.25" customHeight="1"/>
    <row r="930426" ht="14.25" customHeight="1"/>
    <row r="930428" ht="14.25" customHeight="1"/>
    <row r="930430" ht="14.25" customHeight="1"/>
    <row r="930432" ht="14.25" customHeight="1"/>
    <row r="930434" ht="14.25" customHeight="1"/>
    <row r="930436" ht="14.25" customHeight="1"/>
    <row r="930438" ht="14.25" customHeight="1"/>
    <row r="930440" ht="14.25" customHeight="1"/>
    <row r="930442" ht="14.25" customHeight="1"/>
    <row r="930444" ht="14.25" customHeight="1"/>
    <row r="930446" ht="14.25" customHeight="1"/>
    <row r="930448" ht="14.25" customHeight="1"/>
    <row r="930450" ht="14.25" customHeight="1"/>
    <row r="930452" ht="14.25" customHeight="1"/>
    <row r="930454" ht="14.25" customHeight="1"/>
    <row r="930456" ht="14.25" customHeight="1"/>
    <row r="930458" ht="14.25" customHeight="1"/>
    <row r="930460" ht="14.25" customHeight="1"/>
    <row r="930462" ht="14.25" customHeight="1"/>
    <row r="930464" ht="14.25" customHeight="1"/>
    <row r="930466" ht="14.25" customHeight="1"/>
    <row r="930468" ht="14.25" customHeight="1"/>
    <row r="930470" ht="14.25" customHeight="1"/>
    <row r="930472" ht="14.25" customHeight="1"/>
    <row r="930474" ht="14.25" customHeight="1"/>
    <row r="930476" ht="14.25" customHeight="1"/>
    <row r="930478" ht="14.25" customHeight="1"/>
    <row r="930480" ht="14.25" customHeight="1"/>
    <row r="930482" ht="14.25" customHeight="1"/>
    <row r="930484" ht="14.25" customHeight="1"/>
    <row r="930486" ht="14.25" customHeight="1"/>
    <row r="930488" ht="14.25" customHeight="1"/>
    <row r="930490" ht="14.25" customHeight="1"/>
    <row r="930492" ht="14.25" customHeight="1"/>
    <row r="930494" ht="14.25" customHeight="1"/>
    <row r="930496" ht="14.25" customHeight="1"/>
    <row r="930498" ht="14.25" customHeight="1"/>
    <row r="930500" ht="14.25" customHeight="1"/>
    <row r="930502" ht="14.25" customHeight="1"/>
    <row r="930504" ht="14.25" customHeight="1"/>
    <row r="930506" ht="14.25" customHeight="1"/>
    <row r="930508" ht="14.25" customHeight="1"/>
    <row r="930510" ht="14.25" customHeight="1"/>
    <row r="930512" ht="14.25" customHeight="1"/>
    <row r="930514" ht="14.25" customHeight="1"/>
    <row r="930516" ht="14.25" customHeight="1"/>
    <row r="930518" ht="14.25" customHeight="1"/>
    <row r="930520" ht="14.25" customHeight="1"/>
    <row r="930522" ht="14.25" customHeight="1"/>
    <row r="930524" ht="14.25" customHeight="1"/>
    <row r="930526" ht="14.25" customHeight="1"/>
    <row r="930528" ht="14.25" customHeight="1"/>
    <row r="930530" ht="14.25" customHeight="1"/>
    <row r="930532" ht="14.25" customHeight="1"/>
    <row r="930534" ht="14.25" customHeight="1"/>
    <row r="930536" ht="14.25" customHeight="1"/>
    <row r="930538" ht="14.25" customHeight="1"/>
    <row r="930540" ht="14.25" customHeight="1"/>
    <row r="930542" ht="14.25" customHeight="1"/>
    <row r="930544" ht="14.25" customHeight="1"/>
    <row r="930546" ht="14.25" customHeight="1"/>
    <row r="930548" ht="14.25" customHeight="1"/>
    <row r="930550" ht="14.25" customHeight="1"/>
    <row r="930552" ht="14.25" customHeight="1"/>
    <row r="930554" ht="14.25" customHeight="1"/>
    <row r="930556" ht="14.25" customHeight="1"/>
    <row r="930558" ht="14.25" customHeight="1"/>
    <row r="930560" ht="14.25" customHeight="1"/>
    <row r="930562" ht="14.25" customHeight="1"/>
    <row r="930564" ht="14.25" customHeight="1"/>
    <row r="930566" ht="14.25" customHeight="1"/>
    <row r="930568" ht="14.25" customHeight="1"/>
    <row r="930570" ht="14.25" customHeight="1"/>
    <row r="930572" ht="14.25" customHeight="1"/>
    <row r="930574" ht="14.25" customHeight="1"/>
    <row r="930576" ht="14.25" customHeight="1"/>
    <row r="930578" ht="14.25" customHeight="1"/>
    <row r="930580" ht="14.25" customHeight="1"/>
    <row r="930582" ht="14.25" customHeight="1"/>
    <row r="930584" ht="14.25" customHeight="1"/>
    <row r="930586" ht="14.25" customHeight="1"/>
    <row r="930588" ht="14.25" customHeight="1"/>
    <row r="930590" ht="14.25" customHeight="1"/>
    <row r="930592" ht="14.25" customHeight="1"/>
    <row r="930594" ht="14.25" customHeight="1"/>
    <row r="930596" ht="14.25" customHeight="1"/>
    <row r="930598" ht="14.25" customHeight="1"/>
    <row r="930600" ht="14.25" customHeight="1"/>
    <row r="930602" ht="14.25" customHeight="1"/>
    <row r="930604" ht="14.25" customHeight="1"/>
    <row r="930606" ht="14.25" customHeight="1"/>
    <row r="930608" ht="14.25" customHeight="1"/>
    <row r="930610" ht="14.25" customHeight="1"/>
    <row r="930612" ht="14.25" customHeight="1"/>
    <row r="930614" ht="14.25" customHeight="1"/>
    <row r="930616" ht="14.25" customHeight="1"/>
    <row r="930618" ht="14.25" customHeight="1"/>
    <row r="930620" ht="14.25" customHeight="1"/>
    <row r="930622" ht="14.25" customHeight="1"/>
    <row r="930624" ht="14.25" customHeight="1"/>
    <row r="930626" ht="14.25" customHeight="1"/>
    <row r="930628" ht="14.25" customHeight="1"/>
    <row r="930630" ht="14.25" customHeight="1"/>
    <row r="930632" ht="14.25" customHeight="1"/>
    <row r="930634" ht="14.25" customHeight="1"/>
    <row r="930636" ht="14.25" customHeight="1"/>
    <row r="930638" ht="14.25" customHeight="1"/>
    <row r="930640" ht="14.25" customHeight="1"/>
    <row r="930642" ht="14.25" customHeight="1"/>
    <row r="930644" ht="14.25" customHeight="1"/>
    <row r="930646" ht="14.25" customHeight="1"/>
    <row r="930648" ht="14.25" customHeight="1"/>
    <row r="930650" ht="14.25" customHeight="1"/>
    <row r="930652" ht="14.25" customHeight="1"/>
    <row r="930654" ht="14.25" customHeight="1"/>
    <row r="930656" ht="14.25" customHeight="1"/>
    <row r="930658" ht="14.25" customHeight="1"/>
    <row r="930660" ht="14.25" customHeight="1"/>
    <row r="930662" ht="14.25" customHeight="1"/>
    <row r="930664" ht="14.25" customHeight="1"/>
    <row r="930666" ht="14.25" customHeight="1"/>
    <row r="930668" ht="14.25" customHeight="1"/>
    <row r="930670" ht="14.25" customHeight="1"/>
    <row r="930672" ht="14.25" customHeight="1"/>
    <row r="930674" ht="14.25" customHeight="1"/>
    <row r="930676" ht="14.25" customHeight="1"/>
    <row r="930678" ht="14.25" customHeight="1"/>
    <row r="930680" ht="14.25" customHeight="1"/>
    <row r="930682" ht="14.25" customHeight="1"/>
    <row r="930684" ht="14.25" customHeight="1"/>
    <row r="930686" ht="14.25" customHeight="1"/>
    <row r="930688" ht="14.25" customHeight="1"/>
    <row r="930690" ht="14.25" customHeight="1"/>
    <row r="930692" ht="14.25" customHeight="1"/>
    <row r="930694" ht="14.25" customHeight="1"/>
    <row r="930696" ht="14.25" customHeight="1"/>
    <row r="930698" ht="14.25" customHeight="1"/>
    <row r="930700" ht="14.25" customHeight="1"/>
    <row r="930702" ht="14.25" customHeight="1"/>
    <row r="930704" ht="14.25" customHeight="1"/>
    <row r="930706" ht="14.25" customHeight="1"/>
    <row r="930708" ht="14.25" customHeight="1"/>
    <row r="930710" ht="14.25" customHeight="1"/>
    <row r="930712" ht="14.25" customHeight="1"/>
    <row r="930714" ht="14.25" customHeight="1"/>
    <row r="930716" ht="14.25" customHeight="1"/>
    <row r="930718" ht="14.25" customHeight="1"/>
    <row r="930720" ht="14.25" customHeight="1"/>
    <row r="930722" ht="14.25" customHeight="1"/>
    <row r="930724" ht="14.25" customHeight="1"/>
    <row r="930726" ht="14.25" customHeight="1"/>
    <row r="930728" ht="14.25" customHeight="1"/>
    <row r="930730" ht="14.25" customHeight="1"/>
    <row r="930732" ht="14.25" customHeight="1"/>
    <row r="930734" ht="14.25" customHeight="1"/>
    <row r="930736" ht="14.25" customHeight="1"/>
    <row r="930738" ht="14.25" customHeight="1"/>
    <row r="930740" ht="14.25" customHeight="1"/>
    <row r="930742" ht="14.25" customHeight="1"/>
    <row r="930744" ht="14.25" customHeight="1"/>
    <row r="930746" ht="14.25" customHeight="1"/>
    <row r="930748" ht="14.25" customHeight="1"/>
    <row r="930750" ht="14.25" customHeight="1"/>
    <row r="930752" ht="14.25" customHeight="1"/>
    <row r="930754" ht="14.25" customHeight="1"/>
    <row r="930756" ht="14.25" customHeight="1"/>
    <row r="930758" ht="14.25" customHeight="1"/>
    <row r="930760" ht="14.25" customHeight="1"/>
    <row r="930762" ht="14.25" customHeight="1"/>
    <row r="930764" ht="14.25" customHeight="1"/>
    <row r="930766" ht="14.25" customHeight="1"/>
    <row r="930768" ht="14.25" customHeight="1"/>
    <row r="930770" ht="14.25" customHeight="1"/>
    <row r="930772" ht="14.25" customHeight="1"/>
    <row r="930774" ht="14.25" customHeight="1"/>
    <row r="930776" ht="14.25" customHeight="1"/>
    <row r="930778" ht="14.25" customHeight="1"/>
    <row r="930780" ht="14.25" customHeight="1"/>
    <row r="930782" ht="14.25" customHeight="1"/>
    <row r="930784" ht="14.25" customHeight="1"/>
    <row r="930786" ht="14.25" customHeight="1"/>
    <row r="930788" ht="14.25" customHeight="1"/>
    <row r="930790" ht="14.25" customHeight="1"/>
    <row r="930792" ht="14.25" customHeight="1"/>
    <row r="930794" ht="14.25" customHeight="1"/>
    <row r="930796" ht="14.25" customHeight="1"/>
    <row r="930798" ht="14.25" customHeight="1"/>
    <row r="930800" ht="14.25" customHeight="1"/>
    <row r="930802" ht="14.25" customHeight="1"/>
    <row r="930804" ht="14.25" customHeight="1"/>
    <row r="930806" ht="14.25" customHeight="1"/>
    <row r="930808" ht="14.25" customHeight="1"/>
    <row r="930810" ht="14.25" customHeight="1"/>
    <row r="930812" ht="14.25" customHeight="1"/>
    <row r="930814" ht="14.25" customHeight="1"/>
    <row r="930816" ht="14.25" customHeight="1"/>
    <row r="930818" ht="14.25" customHeight="1"/>
    <row r="930820" ht="14.25" customHeight="1"/>
    <row r="930822" ht="14.25" customHeight="1"/>
    <row r="930824" ht="14.25" customHeight="1"/>
    <row r="930826" ht="14.25" customHeight="1"/>
    <row r="930828" ht="14.25" customHeight="1"/>
    <row r="930830" ht="14.25" customHeight="1"/>
    <row r="930832" ht="14.25" customHeight="1"/>
    <row r="930834" ht="14.25" customHeight="1"/>
    <row r="930836" ht="14.25" customHeight="1"/>
    <row r="930838" ht="14.25" customHeight="1"/>
    <row r="930840" ht="14.25" customHeight="1"/>
    <row r="930842" ht="14.25" customHeight="1"/>
    <row r="930844" ht="14.25" customHeight="1"/>
    <row r="930846" ht="14.25" customHeight="1"/>
    <row r="930848" ht="14.25" customHeight="1"/>
    <row r="930850" ht="14.25" customHeight="1"/>
    <row r="930852" ht="14.25" customHeight="1"/>
    <row r="930854" ht="14.25" customHeight="1"/>
    <row r="930856" ht="14.25" customHeight="1"/>
    <row r="930858" ht="14.25" customHeight="1"/>
    <row r="930860" ht="14.25" customHeight="1"/>
    <row r="930862" ht="14.25" customHeight="1"/>
    <row r="930864" ht="14.25" customHeight="1"/>
    <row r="930866" ht="14.25" customHeight="1"/>
    <row r="930868" ht="14.25" customHeight="1"/>
    <row r="930870" ht="14.25" customHeight="1"/>
    <row r="930872" ht="14.25" customHeight="1"/>
    <row r="930874" ht="14.25" customHeight="1"/>
    <row r="930876" ht="14.25" customHeight="1"/>
    <row r="930878" ht="14.25" customHeight="1"/>
    <row r="930880" ht="14.25" customHeight="1"/>
    <row r="930882" ht="14.25" customHeight="1"/>
    <row r="930884" ht="14.25" customHeight="1"/>
    <row r="930886" ht="14.25" customHeight="1"/>
    <row r="930888" ht="14.25" customHeight="1"/>
    <row r="930890" ht="14.25" customHeight="1"/>
    <row r="930892" ht="14.25" customHeight="1"/>
    <row r="930894" ht="14.25" customHeight="1"/>
    <row r="930896" ht="14.25" customHeight="1"/>
    <row r="930898" ht="14.25" customHeight="1"/>
    <row r="930900" ht="14.25" customHeight="1"/>
    <row r="930902" ht="14.25" customHeight="1"/>
    <row r="930904" ht="14.25" customHeight="1"/>
    <row r="930906" ht="14.25" customHeight="1"/>
    <row r="930908" ht="14.25" customHeight="1"/>
    <row r="930910" ht="14.25" customHeight="1"/>
    <row r="930912" ht="14.25" customHeight="1"/>
    <row r="930914" ht="14.25" customHeight="1"/>
    <row r="930916" ht="14.25" customHeight="1"/>
    <row r="930918" ht="14.25" customHeight="1"/>
    <row r="930920" ht="14.25" customHeight="1"/>
    <row r="930922" ht="14.25" customHeight="1"/>
    <row r="930924" ht="14.25" customHeight="1"/>
    <row r="930926" ht="14.25" customHeight="1"/>
    <row r="930928" ht="14.25" customHeight="1"/>
    <row r="930930" ht="14.25" customHeight="1"/>
    <row r="930932" ht="14.25" customHeight="1"/>
    <row r="930934" ht="14.25" customHeight="1"/>
    <row r="930936" ht="14.25" customHeight="1"/>
    <row r="930938" ht="14.25" customHeight="1"/>
    <row r="930940" ht="14.25" customHeight="1"/>
    <row r="930942" ht="14.25" customHeight="1"/>
    <row r="930944" ht="14.25" customHeight="1"/>
    <row r="930946" ht="14.25" customHeight="1"/>
    <row r="930948" ht="14.25" customHeight="1"/>
    <row r="930950" ht="14.25" customHeight="1"/>
    <row r="930952" ht="14.25" customHeight="1"/>
    <row r="930954" ht="14.25" customHeight="1"/>
    <row r="930956" ht="14.25" customHeight="1"/>
    <row r="930958" ht="14.25" customHeight="1"/>
    <row r="930960" ht="14.25" customHeight="1"/>
    <row r="930962" ht="14.25" customHeight="1"/>
    <row r="930964" ht="14.25" customHeight="1"/>
    <row r="930966" ht="14.25" customHeight="1"/>
    <row r="930968" ht="14.25" customHeight="1"/>
    <row r="930970" ht="14.25" customHeight="1"/>
    <row r="930972" ht="14.25" customHeight="1"/>
    <row r="930974" ht="14.25" customHeight="1"/>
    <row r="930976" ht="14.25" customHeight="1"/>
    <row r="930978" ht="14.25" customHeight="1"/>
    <row r="930980" ht="14.25" customHeight="1"/>
    <row r="930982" ht="14.25" customHeight="1"/>
    <row r="930984" ht="14.25" customHeight="1"/>
    <row r="930986" ht="14.25" customHeight="1"/>
    <row r="930988" ht="14.25" customHeight="1"/>
    <row r="930990" ht="14.25" customHeight="1"/>
    <row r="930992" ht="14.25" customHeight="1"/>
    <row r="930994" ht="14.25" customHeight="1"/>
    <row r="930996" ht="14.25" customHeight="1"/>
    <row r="930998" ht="14.25" customHeight="1"/>
    <row r="931000" ht="14.25" customHeight="1"/>
    <row r="931002" ht="14.25" customHeight="1"/>
    <row r="931004" ht="14.25" customHeight="1"/>
    <row r="931006" ht="14.25" customHeight="1"/>
    <row r="931008" ht="14.25" customHeight="1"/>
    <row r="931010" ht="14.25" customHeight="1"/>
    <row r="931012" ht="14.25" customHeight="1"/>
    <row r="931014" ht="14.25" customHeight="1"/>
    <row r="931016" ht="14.25" customHeight="1"/>
    <row r="931018" ht="14.25" customHeight="1"/>
    <row r="931020" ht="14.25" customHeight="1"/>
    <row r="931022" ht="14.25" customHeight="1"/>
    <row r="931024" ht="14.25" customHeight="1"/>
    <row r="931026" ht="14.25" customHeight="1"/>
    <row r="931028" ht="14.25" customHeight="1"/>
    <row r="931030" ht="14.25" customHeight="1"/>
    <row r="931032" ht="14.25" customHeight="1"/>
    <row r="931034" ht="14.25" customHeight="1"/>
    <row r="931036" ht="14.25" customHeight="1"/>
    <row r="931038" ht="14.25" customHeight="1"/>
    <row r="931040" ht="14.25" customHeight="1"/>
    <row r="931042" ht="14.25" customHeight="1"/>
    <row r="931044" ht="14.25" customHeight="1"/>
    <row r="931046" ht="14.25" customHeight="1"/>
    <row r="931048" ht="14.25" customHeight="1"/>
    <row r="931050" ht="14.25" customHeight="1"/>
    <row r="931052" ht="14.25" customHeight="1"/>
    <row r="931054" ht="14.25" customHeight="1"/>
    <row r="931056" ht="14.25" customHeight="1"/>
    <row r="931058" ht="14.25" customHeight="1"/>
    <row r="931060" ht="14.25" customHeight="1"/>
    <row r="931062" ht="14.25" customHeight="1"/>
    <row r="931064" ht="14.25" customHeight="1"/>
    <row r="931066" ht="14.25" customHeight="1"/>
    <row r="931068" ht="14.25" customHeight="1"/>
    <row r="931070" ht="14.25" customHeight="1"/>
    <row r="931072" ht="14.25" customHeight="1"/>
    <row r="931074" ht="14.25" customHeight="1"/>
    <row r="931076" ht="14.25" customHeight="1"/>
    <row r="931078" ht="14.25" customHeight="1"/>
    <row r="931080" ht="14.25" customHeight="1"/>
    <row r="931082" ht="14.25" customHeight="1"/>
    <row r="931084" ht="14.25" customHeight="1"/>
    <row r="931086" ht="14.25" customHeight="1"/>
    <row r="931088" ht="14.25" customHeight="1"/>
    <row r="931090" ht="14.25" customHeight="1"/>
    <row r="931092" ht="14.25" customHeight="1"/>
    <row r="931094" ht="14.25" customHeight="1"/>
    <row r="931096" ht="14.25" customHeight="1"/>
    <row r="931098" ht="14.25" customHeight="1"/>
    <row r="931100" ht="14.25" customHeight="1"/>
    <row r="931102" ht="14.25" customHeight="1"/>
    <row r="931104" ht="14.25" customHeight="1"/>
    <row r="931106" ht="14.25" customHeight="1"/>
    <row r="931108" ht="14.25" customHeight="1"/>
    <row r="931110" ht="14.25" customHeight="1"/>
    <row r="931112" ht="14.25" customHeight="1"/>
    <row r="931114" ht="14.25" customHeight="1"/>
    <row r="931116" ht="14.25" customHeight="1"/>
    <row r="931118" ht="14.25" customHeight="1"/>
    <row r="931120" ht="14.25" customHeight="1"/>
    <row r="931122" ht="14.25" customHeight="1"/>
    <row r="931124" ht="14.25" customHeight="1"/>
    <row r="931126" ht="14.25" customHeight="1"/>
    <row r="931128" ht="14.25" customHeight="1"/>
    <row r="931130" ht="14.25" customHeight="1"/>
    <row r="931132" ht="14.25" customHeight="1"/>
    <row r="931134" ht="14.25" customHeight="1"/>
    <row r="931136" ht="14.25" customHeight="1"/>
    <row r="931138" ht="14.25" customHeight="1"/>
    <row r="931140" ht="14.25" customHeight="1"/>
    <row r="931142" ht="14.25" customHeight="1"/>
    <row r="931144" ht="14.25" customHeight="1"/>
    <row r="931146" ht="14.25" customHeight="1"/>
    <row r="931148" ht="14.25" customHeight="1"/>
    <row r="931150" ht="14.25" customHeight="1"/>
    <row r="931152" ht="14.25" customHeight="1"/>
    <row r="931154" ht="14.25" customHeight="1"/>
    <row r="931156" ht="14.25" customHeight="1"/>
    <row r="931158" ht="14.25" customHeight="1"/>
    <row r="931160" ht="14.25" customHeight="1"/>
    <row r="931162" ht="14.25" customHeight="1"/>
    <row r="931164" ht="14.25" customHeight="1"/>
    <row r="931166" ht="14.25" customHeight="1"/>
    <row r="931168" ht="14.25" customHeight="1"/>
    <row r="931170" ht="14.25" customHeight="1"/>
    <row r="931172" ht="14.25" customHeight="1"/>
    <row r="931174" ht="14.25" customHeight="1"/>
    <row r="931176" ht="14.25" customHeight="1"/>
    <row r="931178" ht="14.25" customHeight="1"/>
    <row r="931180" ht="14.25" customHeight="1"/>
    <row r="931182" ht="14.25" customHeight="1"/>
    <row r="931184" ht="14.25" customHeight="1"/>
    <row r="931186" ht="14.25" customHeight="1"/>
    <row r="931188" ht="14.25" customHeight="1"/>
    <row r="931190" ht="14.25" customHeight="1"/>
    <row r="931192" ht="14.25" customHeight="1"/>
    <row r="931194" ht="14.25" customHeight="1"/>
    <row r="931196" ht="14.25" customHeight="1"/>
    <row r="931198" ht="14.25" customHeight="1"/>
    <row r="931200" ht="14.25" customHeight="1"/>
    <row r="931202" ht="14.25" customHeight="1"/>
    <row r="931204" ht="14.25" customHeight="1"/>
    <row r="931206" ht="14.25" customHeight="1"/>
    <row r="931208" ht="14.25" customHeight="1"/>
    <row r="931210" ht="14.25" customHeight="1"/>
    <row r="931212" ht="14.25" customHeight="1"/>
    <row r="931214" ht="14.25" customHeight="1"/>
    <row r="931216" ht="14.25" customHeight="1"/>
    <row r="931218" ht="14.25" customHeight="1"/>
    <row r="931220" ht="14.25" customHeight="1"/>
    <row r="931222" ht="14.25" customHeight="1"/>
    <row r="931224" ht="14.25" customHeight="1"/>
    <row r="931226" ht="14.25" customHeight="1"/>
    <row r="931228" ht="14.25" customHeight="1"/>
    <row r="931230" ht="14.25" customHeight="1"/>
    <row r="931232" ht="14.25" customHeight="1"/>
    <row r="931234" ht="14.25" customHeight="1"/>
    <row r="931236" ht="14.25" customHeight="1"/>
    <row r="931238" ht="14.25" customHeight="1"/>
    <row r="931240" ht="14.25" customHeight="1"/>
    <row r="931242" ht="14.25" customHeight="1"/>
    <row r="931244" ht="14.25" customHeight="1"/>
    <row r="931246" ht="14.25" customHeight="1"/>
    <row r="931248" ht="14.25" customHeight="1"/>
    <row r="931250" ht="14.25" customHeight="1"/>
    <row r="931252" ht="14.25" customHeight="1"/>
    <row r="931254" ht="14.25" customHeight="1"/>
    <row r="931256" ht="14.25" customHeight="1"/>
    <row r="931258" ht="14.25" customHeight="1"/>
    <row r="931260" ht="14.25" customHeight="1"/>
    <row r="931262" ht="14.25" customHeight="1"/>
    <row r="931264" ht="14.25" customHeight="1"/>
    <row r="931266" ht="14.25" customHeight="1"/>
    <row r="931268" ht="14.25" customHeight="1"/>
    <row r="931270" ht="14.25" customHeight="1"/>
    <row r="931272" ht="14.25" customHeight="1"/>
    <row r="931274" ht="14.25" customHeight="1"/>
    <row r="931276" ht="14.25" customHeight="1"/>
    <row r="931278" ht="14.25" customHeight="1"/>
    <row r="931280" ht="14.25" customHeight="1"/>
    <row r="931282" ht="14.25" customHeight="1"/>
    <row r="931284" ht="14.25" customHeight="1"/>
    <row r="931286" ht="14.25" customHeight="1"/>
    <row r="931288" ht="14.25" customHeight="1"/>
    <row r="931290" ht="14.25" customHeight="1"/>
    <row r="931292" ht="14.25" customHeight="1"/>
    <row r="931294" ht="14.25" customHeight="1"/>
    <row r="931296" ht="14.25" customHeight="1"/>
    <row r="931298" ht="14.25" customHeight="1"/>
    <row r="931300" ht="14.25" customHeight="1"/>
    <row r="931302" ht="14.25" customHeight="1"/>
    <row r="931304" ht="14.25" customHeight="1"/>
    <row r="931306" ht="14.25" customHeight="1"/>
    <row r="931308" ht="14.25" customHeight="1"/>
    <row r="931310" ht="14.25" customHeight="1"/>
    <row r="931312" ht="14.25" customHeight="1"/>
    <row r="931314" ht="14.25" customHeight="1"/>
    <row r="931316" ht="14.25" customHeight="1"/>
    <row r="931318" ht="14.25" customHeight="1"/>
    <row r="931320" ht="14.25" customHeight="1"/>
    <row r="931322" ht="14.25" customHeight="1"/>
    <row r="931324" ht="14.25" customHeight="1"/>
    <row r="931326" ht="14.25" customHeight="1"/>
    <row r="931328" ht="14.25" customHeight="1"/>
    <row r="931330" ht="14.25" customHeight="1"/>
    <row r="931332" ht="14.25" customHeight="1"/>
    <row r="931334" ht="14.25" customHeight="1"/>
    <row r="931336" ht="14.25" customHeight="1"/>
    <row r="931338" ht="14.25" customHeight="1"/>
    <row r="931340" ht="14.25" customHeight="1"/>
    <row r="931342" ht="14.25" customHeight="1"/>
    <row r="931344" ht="14.25" customHeight="1"/>
    <row r="931346" ht="14.25" customHeight="1"/>
    <row r="931348" ht="14.25" customHeight="1"/>
    <row r="931350" ht="14.25" customHeight="1"/>
    <row r="931352" ht="14.25" customHeight="1"/>
    <row r="931354" ht="14.25" customHeight="1"/>
    <row r="931356" ht="14.25" customHeight="1"/>
    <row r="931358" ht="14.25" customHeight="1"/>
    <row r="931360" ht="14.25" customHeight="1"/>
    <row r="931362" ht="14.25" customHeight="1"/>
    <row r="931364" ht="14.25" customHeight="1"/>
    <row r="931366" ht="14.25" customHeight="1"/>
    <row r="931368" ht="14.25" customHeight="1"/>
    <row r="931370" ht="14.25" customHeight="1"/>
    <row r="931372" ht="14.25" customHeight="1"/>
    <row r="931374" ht="14.25" customHeight="1"/>
    <row r="931376" ht="14.25" customHeight="1"/>
    <row r="931378" ht="14.25" customHeight="1"/>
    <row r="931380" ht="14.25" customHeight="1"/>
    <row r="931382" ht="14.25" customHeight="1"/>
    <row r="931384" ht="14.25" customHeight="1"/>
    <row r="931386" ht="14.25" customHeight="1"/>
    <row r="931388" ht="14.25" customHeight="1"/>
    <row r="931390" ht="14.25" customHeight="1"/>
    <row r="931392" ht="14.25" customHeight="1"/>
    <row r="931394" ht="14.25" customHeight="1"/>
    <row r="931396" ht="14.25" customHeight="1"/>
    <row r="931398" ht="14.25" customHeight="1"/>
    <row r="931400" ht="14.25" customHeight="1"/>
    <row r="931402" ht="14.25" customHeight="1"/>
    <row r="931404" ht="14.25" customHeight="1"/>
    <row r="931406" ht="14.25" customHeight="1"/>
    <row r="931408" ht="14.25" customHeight="1"/>
    <row r="931410" ht="14.25" customHeight="1"/>
    <row r="931412" ht="14.25" customHeight="1"/>
    <row r="931414" ht="14.25" customHeight="1"/>
    <row r="931416" ht="14.25" customHeight="1"/>
    <row r="931418" ht="14.25" customHeight="1"/>
    <row r="931420" ht="14.25" customHeight="1"/>
    <row r="931422" ht="14.25" customHeight="1"/>
    <row r="931424" ht="14.25" customHeight="1"/>
    <row r="931426" ht="14.25" customHeight="1"/>
    <row r="931428" ht="14.25" customHeight="1"/>
    <row r="931430" ht="14.25" customHeight="1"/>
    <row r="931432" ht="14.25" customHeight="1"/>
    <row r="931434" ht="14.25" customHeight="1"/>
    <row r="931436" ht="14.25" customHeight="1"/>
    <row r="931438" ht="14.25" customHeight="1"/>
    <row r="931440" ht="14.25" customHeight="1"/>
    <row r="931442" ht="14.25" customHeight="1"/>
    <row r="931444" ht="14.25" customHeight="1"/>
    <row r="931446" ht="14.25" customHeight="1"/>
    <row r="931448" ht="14.25" customHeight="1"/>
    <row r="931450" ht="14.25" customHeight="1"/>
    <row r="931452" ht="14.25" customHeight="1"/>
    <row r="931454" ht="14.25" customHeight="1"/>
    <row r="931456" ht="14.25" customHeight="1"/>
    <row r="931458" ht="14.25" customHeight="1"/>
    <row r="931460" ht="14.25" customHeight="1"/>
    <row r="931462" ht="14.25" customHeight="1"/>
    <row r="931464" ht="14.25" customHeight="1"/>
    <row r="931466" ht="14.25" customHeight="1"/>
    <row r="931468" ht="14.25" customHeight="1"/>
    <row r="931470" ht="14.25" customHeight="1"/>
    <row r="931472" ht="14.25" customHeight="1"/>
    <row r="931474" ht="14.25" customHeight="1"/>
    <row r="931476" ht="14.25" customHeight="1"/>
    <row r="931478" ht="14.25" customHeight="1"/>
    <row r="931480" ht="14.25" customHeight="1"/>
    <row r="931482" ht="14.25" customHeight="1"/>
    <row r="931484" ht="14.25" customHeight="1"/>
    <row r="931486" ht="14.25" customHeight="1"/>
    <row r="931488" ht="14.25" customHeight="1"/>
    <row r="931490" ht="14.25" customHeight="1"/>
    <row r="931492" ht="14.25" customHeight="1"/>
    <row r="931494" ht="14.25" customHeight="1"/>
    <row r="931496" ht="14.25" customHeight="1"/>
    <row r="931498" ht="14.25" customHeight="1"/>
    <row r="931500" ht="14.25" customHeight="1"/>
    <row r="931502" ht="14.25" customHeight="1"/>
    <row r="931504" ht="14.25" customHeight="1"/>
    <row r="931506" ht="14.25" customHeight="1"/>
    <row r="931508" ht="14.25" customHeight="1"/>
    <row r="931510" ht="14.25" customHeight="1"/>
    <row r="931512" ht="14.25" customHeight="1"/>
    <row r="931514" ht="14.25" customHeight="1"/>
    <row r="931516" ht="14.25" customHeight="1"/>
    <row r="931518" ht="14.25" customHeight="1"/>
    <row r="931520" ht="14.25" customHeight="1"/>
    <row r="931522" ht="14.25" customHeight="1"/>
    <row r="931524" ht="14.25" customHeight="1"/>
    <row r="931526" ht="14.25" customHeight="1"/>
    <row r="931528" ht="14.25" customHeight="1"/>
    <row r="931530" ht="14.25" customHeight="1"/>
    <row r="931532" ht="14.25" customHeight="1"/>
    <row r="931534" ht="14.25" customHeight="1"/>
    <row r="931536" ht="14.25" customHeight="1"/>
    <row r="931538" ht="14.25" customHeight="1"/>
    <row r="931540" ht="14.25" customHeight="1"/>
    <row r="931542" ht="14.25" customHeight="1"/>
    <row r="931544" ht="14.25" customHeight="1"/>
    <row r="931546" ht="14.25" customHeight="1"/>
    <row r="931548" ht="14.25" customHeight="1"/>
    <row r="931550" ht="14.25" customHeight="1"/>
    <row r="931552" ht="14.25" customHeight="1"/>
    <row r="931554" ht="14.25" customHeight="1"/>
    <row r="931556" ht="14.25" customHeight="1"/>
    <row r="931558" ht="14.25" customHeight="1"/>
    <row r="931560" ht="14.25" customHeight="1"/>
    <row r="931562" ht="14.25" customHeight="1"/>
    <row r="931564" ht="14.25" customHeight="1"/>
    <row r="931566" ht="14.25" customHeight="1"/>
    <row r="931568" ht="14.25" customHeight="1"/>
    <row r="931570" ht="14.25" customHeight="1"/>
    <row r="931572" ht="14.25" customHeight="1"/>
    <row r="931574" ht="14.25" customHeight="1"/>
    <row r="931576" ht="14.25" customHeight="1"/>
    <row r="931578" ht="14.25" customHeight="1"/>
    <row r="931580" ht="14.25" customHeight="1"/>
    <row r="931582" ht="14.25" customHeight="1"/>
    <row r="931584" ht="14.25" customHeight="1"/>
    <row r="931586" ht="14.25" customHeight="1"/>
    <row r="931588" ht="14.25" customHeight="1"/>
    <row r="931590" ht="14.25" customHeight="1"/>
    <row r="931592" ht="14.25" customHeight="1"/>
    <row r="931594" ht="14.25" customHeight="1"/>
    <row r="931596" ht="14.25" customHeight="1"/>
    <row r="931598" ht="14.25" customHeight="1"/>
    <row r="931600" ht="14.25" customHeight="1"/>
    <row r="931602" ht="14.25" customHeight="1"/>
    <row r="931604" ht="14.25" customHeight="1"/>
    <row r="931606" ht="14.25" customHeight="1"/>
    <row r="931608" ht="14.25" customHeight="1"/>
    <row r="931610" ht="14.25" customHeight="1"/>
    <row r="931612" ht="14.25" customHeight="1"/>
    <row r="931614" ht="14.25" customHeight="1"/>
    <row r="931616" ht="14.25" customHeight="1"/>
    <row r="931618" ht="14.25" customHeight="1"/>
    <row r="931620" ht="14.25" customHeight="1"/>
    <row r="931622" ht="14.25" customHeight="1"/>
    <row r="931624" ht="14.25" customHeight="1"/>
    <row r="931626" ht="14.25" customHeight="1"/>
    <row r="931628" ht="14.25" customHeight="1"/>
    <row r="931630" ht="14.25" customHeight="1"/>
    <row r="931632" ht="14.25" customHeight="1"/>
    <row r="931634" ht="14.25" customHeight="1"/>
    <row r="931636" ht="14.25" customHeight="1"/>
    <row r="931638" ht="14.25" customHeight="1"/>
    <row r="931640" ht="14.25" customHeight="1"/>
    <row r="931642" ht="14.25" customHeight="1"/>
    <row r="931644" ht="14.25" customHeight="1"/>
    <row r="931646" ht="14.25" customHeight="1"/>
    <row r="931648" ht="14.25" customHeight="1"/>
    <row r="931650" ht="14.25" customHeight="1"/>
    <row r="931652" ht="14.25" customHeight="1"/>
    <row r="931654" ht="14.25" customHeight="1"/>
    <row r="931656" ht="14.25" customHeight="1"/>
    <row r="931658" ht="14.25" customHeight="1"/>
    <row r="931660" ht="14.25" customHeight="1"/>
    <row r="931662" ht="14.25" customHeight="1"/>
    <row r="931664" ht="14.25" customHeight="1"/>
    <row r="931666" ht="14.25" customHeight="1"/>
    <row r="931668" ht="14.25" customHeight="1"/>
    <row r="931670" ht="14.25" customHeight="1"/>
    <row r="931672" ht="14.25" customHeight="1"/>
    <row r="931674" ht="14.25" customHeight="1"/>
    <row r="931676" ht="14.25" customHeight="1"/>
    <row r="931678" ht="14.25" customHeight="1"/>
    <row r="931680" ht="14.25" customHeight="1"/>
    <row r="931682" ht="14.25" customHeight="1"/>
    <row r="931684" ht="14.25" customHeight="1"/>
    <row r="931686" ht="14.25" customHeight="1"/>
    <row r="931688" ht="14.25" customHeight="1"/>
    <row r="931690" ht="14.25" customHeight="1"/>
    <row r="931692" ht="14.25" customHeight="1"/>
    <row r="931694" ht="14.25" customHeight="1"/>
    <row r="931696" ht="14.25" customHeight="1"/>
    <row r="931698" ht="14.25" customHeight="1"/>
    <row r="931700" ht="14.25" customHeight="1"/>
    <row r="931702" ht="14.25" customHeight="1"/>
    <row r="931704" ht="14.25" customHeight="1"/>
    <row r="931706" ht="14.25" customHeight="1"/>
    <row r="931708" ht="14.25" customHeight="1"/>
    <row r="931710" ht="14.25" customHeight="1"/>
    <row r="931712" ht="14.25" customHeight="1"/>
    <row r="931714" ht="14.25" customHeight="1"/>
    <row r="931716" ht="14.25" customHeight="1"/>
    <row r="931718" ht="14.25" customHeight="1"/>
    <row r="931720" ht="14.25" customHeight="1"/>
    <row r="931722" ht="14.25" customHeight="1"/>
    <row r="931724" ht="14.25" customHeight="1"/>
    <row r="931726" ht="14.25" customHeight="1"/>
    <row r="931728" ht="14.25" customHeight="1"/>
    <row r="931730" ht="14.25" customHeight="1"/>
    <row r="931732" ht="14.25" customHeight="1"/>
    <row r="931734" ht="14.25" customHeight="1"/>
    <row r="931736" ht="14.25" customHeight="1"/>
    <row r="931738" ht="14.25" customHeight="1"/>
    <row r="931740" ht="14.25" customHeight="1"/>
    <row r="931742" ht="14.25" customHeight="1"/>
    <row r="931744" ht="14.25" customHeight="1"/>
    <row r="931746" ht="14.25" customHeight="1"/>
    <row r="931748" ht="14.25" customHeight="1"/>
    <row r="931750" ht="14.25" customHeight="1"/>
    <row r="931752" ht="14.25" customHeight="1"/>
    <row r="931754" ht="14.25" customHeight="1"/>
    <row r="931756" ht="14.25" customHeight="1"/>
    <row r="931758" ht="14.25" customHeight="1"/>
    <row r="931760" ht="14.25" customHeight="1"/>
    <row r="931762" ht="14.25" customHeight="1"/>
    <row r="931764" ht="14.25" customHeight="1"/>
    <row r="931766" ht="14.25" customHeight="1"/>
    <row r="931768" ht="14.25" customHeight="1"/>
    <row r="931770" ht="14.25" customHeight="1"/>
    <row r="931772" ht="14.25" customHeight="1"/>
    <row r="931774" ht="14.25" customHeight="1"/>
    <row r="931776" ht="14.25" customHeight="1"/>
    <row r="931778" ht="14.25" customHeight="1"/>
    <row r="931780" ht="14.25" customHeight="1"/>
    <row r="931782" ht="14.25" customHeight="1"/>
    <row r="931784" ht="14.25" customHeight="1"/>
    <row r="931786" ht="14.25" customHeight="1"/>
    <row r="931788" ht="14.25" customHeight="1"/>
    <row r="931790" ht="14.25" customHeight="1"/>
    <row r="931792" ht="14.25" customHeight="1"/>
    <row r="931794" ht="14.25" customHeight="1"/>
    <row r="931796" ht="14.25" customHeight="1"/>
    <row r="931798" ht="14.25" customHeight="1"/>
    <row r="931800" ht="14.25" customHeight="1"/>
    <row r="931802" ht="14.25" customHeight="1"/>
    <row r="931804" ht="14.25" customHeight="1"/>
    <row r="931806" ht="14.25" customHeight="1"/>
    <row r="931808" ht="14.25" customHeight="1"/>
    <row r="931810" ht="14.25" customHeight="1"/>
    <row r="931812" ht="14.25" customHeight="1"/>
    <row r="931814" ht="14.25" customHeight="1"/>
    <row r="931816" ht="14.25" customHeight="1"/>
    <row r="931818" ht="14.25" customHeight="1"/>
    <row r="931820" ht="14.25" customHeight="1"/>
    <row r="931822" ht="14.25" customHeight="1"/>
    <row r="931824" ht="14.25" customHeight="1"/>
    <row r="931826" ht="14.25" customHeight="1"/>
    <row r="931828" ht="14.25" customHeight="1"/>
    <row r="931830" ht="14.25" customHeight="1"/>
    <row r="931832" ht="14.25" customHeight="1"/>
    <row r="931834" ht="14.25" customHeight="1"/>
    <row r="931836" ht="14.25" customHeight="1"/>
    <row r="931838" ht="14.25" customHeight="1"/>
    <row r="931840" ht="14.25" customHeight="1"/>
    <row r="931842" ht="14.25" customHeight="1"/>
    <row r="931844" ht="14.25" customHeight="1"/>
    <row r="931846" ht="14.25" customHeight="1"/>
    <row r="931848" ht="14.25" customHeight="1"/>
    <row r="931850" ht="14.25" customHeight="1"/>
    <row r="931852" ht="14.25" customHeight="1"/>
    <row r="931854" ht="14.25" customHeight="1"/>
    <row r="931856" ht="14.25" customHeight="1"/>
    <row r="931858" ht="14.25" customHeight="1"/>
    <row r="931860" ht="14.25" customHeight="1"/>
    <row r="931862" ht="14.25" customHeight="1"/>
    <row r="931864" ht="14.25" customHeight="1"/>
    <row r="931866" ht="14.25" customHeight="1"/>
    <row r="931868" ht="14.25" customHeight="1"/>
    <row r="931870" ht="14.25" customHeight="1"/>
    <row r="931872" ht="14.25" customHeight="1"/>
    <row r="931874" ht="14.25" customHeight="1"/>
    <row r="931876" ht="14.25" customHeight="1"/>
    <row r="931878" ht="14.25" customHeight="1"/>
    <row r="931880" ht="14.25" customHeight="1"/>
    <row r="931882" ht="14.25" customHeight="1"/>
    <row r="931884" ht="14.25" customHeight="1"/>
    <row r="931886" ht="14.25" customHeight="1"/>
    <row r="931888" ht="14.25" customHeight="1"/>
    <row r="931890" ht="14.25" customHeight="1"/>
    <row r="931892" ht="14.25" customHeight="1"/>
    <row r="931894" ht="14.25" customHeight="1"/>
    <row r="931896" ht="14.25" customHeight="1"/>
    <row r="931898" ht="14.25" customHeight="1"/>
    <row r="931900" ht="14.25" customHeight="1"/>
    <row r="931902" ht="14.25" customHeight="1"/>
    <row r="931904" ht="14.25" customHeight="1"/>
    <row r="931906" ht="14.25" customHeight="1"/>
    <row r="931908" ht="14.25" customHeight="1"/>
    <row r="931910" ht="14.25" customHeight="1"/>
    <row r="931912" ht="14.25" customHeight="1"/>
    <row r="931914" ht="14.25" customHeight="1"/>
    <row r="931916" ht="14.25" customHeight="1"/>
    <row r="931918" ht="14.25" customHeight="1"/>
    <row r="931920" ht="14.25" customHeight="1"/>
    <row r="931922" ht="14.25" customHeight="1"/>
    <row r="931924" ht="14.25" customHeight="1"/>
    <row r="931926" ht="14.25" customHeight="1"/>
    <row r="931928" ht="14.25" customHeight="1"/>
    <row r="931930" ht="14.25" customHeight="1"/>
    <row r="931932" ht="14.25" customHeight="1"/>
    <row r="931934" ht="14.25" customHeight="1"/>
    <row r="931936" ht="14.25" customHeight="1"/>
    <row r="931938" ht="14.25" customHeight="1"/>
    <row r="931940" ht="14.25" customHeight="1"/>
    <row r="931942" ht="14.25" customHeight="1"/>
    <row r="931944" ht="14.25" customHeight="1"/>
    <row r="931946" ht="14.25" customHeight="1"/>
    <row r="931948" ht="14.25" customHeight="1"/>
    <row r="931950" ht="14.25" customHeight="1"/>
    <row r="931952" ht="14.25" customHeight="1"/>
    <row r="931954" ht="14.25" customHeight="1"/>
    <row r="931956" ht="14.25" customHeight="1"/>
    <row r="931958" ht="14.25" customHeight="1"/>
    <row r="931960" ht="14.25" customHeight="1"/>
    <row r="931962" ht="14.25" customHeight="1"/>
    <row r="931964" ht="14.25" customHeight="1"/>
    <row r="931966" ht="14.25" customHeight="1"/>
    <row r="931968" ht="14.25" customHeight="1"/>
    <row r="931970" ht="14.25" customHeight="1"/>
    <row r="931972" ht="14.25" customHeight="1"/>
    <row r="931974" ht="14.25" customHeight="1"/>
    <row r="931976" ht="14.25" customHeight="1"/>
    <row r="931978" ht="14.25" customHeight="1"/>
    <row r="931980" ht="14.25" customHeight="1"/>
    <row r="931982" ht="14.25" customHeight="1"/>
    <row r="931984" ht="14.25" customHeight="1"/>
    <row r="931986" ht="14.25" customHeight="1"/>
    <row r="931988" ht="14.25" customHeight="1"/>
    <row r="931990" ht="14.25" customHeight="1"/>
    <row r="931992" ht="14.25" customHeight="1"/>
    <row r="931994" ht="14.25" customHeight="1"/>
    <row r="931996" ht="14.25" customHeight="1"/>
    <row r="931998" ht="14.25" customHeight="1"/>
    <row r="932000" ht="14.25" customHeight="1"/>
    <row r="932002" ht="14.25" customHeight="1"/>
    <row r="932004" ht="14.25" customHeight="1"/>
    <row r="932006" ht="14.25" customHeight="1"/>
    <row r="932008" ht="14.25" customHeight="1"/>
    <row r="932010" ht="14.25" customHeight="1"/>
    <row r="932012" ht="14.25" customHeight="1"/>
    <row r="932014" ht="14.25" customHeight="1"/>
    <row r="932016" ht="14.25" customHeight="1"/>
    <row r="932018" ht="14.25" customHeight="1"/>
    <row r="932020" ht="14.25" customHeight="1"/>
    <row r="932022" ht="14.25" customHeight="1"/>
    <row r="932024" ht="14.25" customHeight="1"/>
    <row r="932026" ht="14.25" customHeight="1"/>
    <row r="932028" ht="14.25" customHeight="1"/>
    <row r="932030" ht="14.25" customHeight="1"/>
    <row r="932032" ht="14.25" customHeight="1"/>
    <row r="932034" ht="14.25" customHeight="1"/>
    <row r="932036" ht="14.25" customHeight="1"/>
    <row r="932038" ht="14.25" customHeight="1"/>
    <row r="932040" ht="14.25" customHeight="1"/>
    <row r="932042" ht="14.25" customHeight="1"/>
    <row r="932044" ht="14.25" customHeight="1"/>
    <row r="932046" ht="14.25" customHeight="1"/>
    <row r="932048" ht="14.25" customHeight="1"/>
    <row r="932050" ht="14.25" customHeight="1"/>
    <row r="932052" ht="14.25" customHeight="1"/>
    <row r="932054" ht="14.25" customHeight="1"/>
    <row r="932056" ht="14.25" customHeight="1"/>
    <row r="932058" ht="14.25" customHeight="1"/>
    <row r="932060" ht="14.25" customHeight="1"/>
    <row r="932062" ht="14.25" customHeight="1"/>
    <row r="932064" ht="14.25" customHeight="1"/>
    <row r="932066" ht="14.25" customHeight="1"/>
    <row r="932068" ht="14.25" customHeight="1"/>
    <row r="932070" ht="14.25" customHeight="1"/>
    <row r="932072" ht="14.25" customHeight="1"/>
    <row r="932074" ht="14.25" customHeight="1"/>
    <row r="932076" ht="14.25" customHeight="1"/>
    <row r="932078" ht="14.25" customHeight="1"/>
    <row r="932080" ht="14.25" customHeight="1"/>
    <row r="932082" ht="14.25" customHeight="1"/>
    <row r="932084" ht="14.25" customHeight="1"/>
    <row r="932086" ht="14.25" customHeight="1"/>
    <row r="932088" ht="14.25" customHeight="1"/>
    <row r="932090" ht="14.25" customHeight="1"/>
    <row r="932092" ht="14.25" customHeight="1"/>
    <row r="932094" ht="14.25" customHeight="1"/>
    <row r="932096" ht="14.25" customHeight="1"/>
    <row r="932098" ht="14.25" customHeight="1"/>
    <row r="932100" ht="14.25" customHeight="1"/>
    <row r="932102" ht="14.25" customHeight="1"/>
    <row r="932104" ht="14.25" customHeight="1"/>
    <row r="932106" ht="14.25" customHeight="1"/>
    <row r="932108" ht="14.25" customHeight="1"/>
    <row r="932110" ht="14.25" customHeight="1"/>
    <row r="932112" ht="14.25" customHeight="1"/>
    <row r="932114" ht="14.25" customHeight="1"/>
    <row r="932116" ht="14.25" customHeight="1"/>
    <row r="932118" ht="14.25" customHeight="1"/>
    <row r="932120" ht="14.25" customHeight="1"/>
    <row r="932122" ht="14.25" customHeight="1"/>
    <row r="932124" ht="14.25" customHeight="1"/>
    <row r="932126" ht="14.25" customHeight="1"/>
    <row r="932128" ht="14.25" customHeight="1"/>
    <row r="932130" ht="14.25" customHeight="1"/>
    <row r="932132" ht="14.25" customHeight="1"/>
    <row r="932134" ht="14.25" customHeight="1"/>
    <row r="932136" ht="14.25" customHeight="1"/>
    <row r="932138" ht="14.25" customHeight="1"/>
    <row r="932140" ht="14.25" customHeight="1"/>
    <row r="932142" ht="14.25" customHeight="1"/>
    <row r="932144" ht="14.25" customHeight="1"/>
    <row r="932146" ht="14.25" customHeight="1"/>
    <row r="932148" ht="14.25" customHeight="1"/>
    <row r="932150" ht="14.25" customHeight="1"/>
    <row r="932152" ht="14.25" customHeight="1"/>
    <row r="932154" ht="14.25" customHeight="1"/>
    <row r="932156" ht="14.25" customHeight="1"/>
    <row r="932158" ht="14.25" customHeight="1"/>
    <row r="932160" ht="14.25" customHeight="1"/>
    <row r="932162" ht="14.25" customHeight="1"/>
    <row r="932164" ht="14.25" customHeight="1"/>
    <row r="932166" ht="14.25" customHeight="1"/>
    <row r="932168" ht="14.25" customHeight="1"/>
    <row r="932170" ht="14.25" customHeight="1"/>
    <row r="932172" ht="14.25" customHeight="1"/>
    <row r="932174" ht="14.25" customHeight="1"/>
    <row r="932176" ht="14.25" customHeight="1"/>
    <row r="932178" ht="14.25" customHeight="1"/>
    <row r="932180" ht="14.25" customHeight="1"/>
    <row r="932182" ht="14.25" customHeight="1"/>
    <row r="932184" ht="14.25" customHeight="1"/>
    <row r="932186" ht="14.25" customHeight="1"/>
    <row r="932188" ht="14.25" customHeight="1"/>
    <row r="932190" ht="14.25" customHeight="1"/>
    <row r="932192" ht="14.25" customHeight="1"/>
    <row r="932194" ht="14.25" customHeight="1"/>
    <row r="932196" ht="14.25" customHeight="1"/>
    <row r="932198" ht="14.25" customHeight="1"/>
    <row r="932200" ht="14.25" customHeight="1"/>
    <row r="932202" ht="14.25" customHeight="1"/>
    <row r="932204" ht="14.25" customHeight="1"/>
    <row r="932206" ht="14.25" customHeight="1"/>
    <row r="932208" ht="14.25" customHeight="1"/>
    <row r="932210" ht="14.25" customHeight="1"/>
    <row r="932212" ht="14.25" customHeight="1"/>
    <row r="932214" ht="14.25" customHeight="1"/>
    <row r="932216" ht="14.25" customHeight="1"/>
    <row r="932218" ht="14.25" customHeight="1"/>
    <row r="932220" ht="14.25" customHeight="1"/>
    <row r="932222" ht="14.25" customHeight="1"/>
    <row r="932224" ht="14.25" customHeight="1"/>
    <row r="932226" ht="14.25" customHeight="1"/>
    <row r="932228" ht="14.25" customHeight="1"/>
    <row r="932230" ht="14.25" customHeight="1"/>
    <row r="932232" ht="14.25" customHeight="1"/>
    <row r="932234" ht="14.25" customHeight="1"/>
    <row r="932236" ht="14.25" customHeight="1"/>
    <row r="932238" ht="14.25" customHeight="1"/>
    <row r="932240" ht="14.25" customHeight="1"/>
    <row r="932242" ht="14.25" customHeight="1"/>
    <row r="932244" ht="14.25" customHeight="1"/>
    <row r="932246" ht="14.25" customHeight="1"/>
    <row r="932248" ht="14.25" customHeight="1"/>
    <row r="932250" ht="14.25" customHeight="1"/>
    <row r="932252" ht="14.25" customHeight="1"/>
    <row r="932254" ht="14.25" customHeight="1"/>
    <row r="932256" ht="14.25" customHeight="1"/>
    <row r="932258" ht="14.25" customHeight="1"/>
    <row r="932260" ht="14.25" customHeight="1"/>
    <row r="932262" ht="14.25" customHeight="1"/>
    <row r="932264" ht="14.25" customHeight="1"/>
    <row r="932266" ht="14.25" customHeight="1"/>
    <row r="932268" ht="14.25" customHeight="1"/>
    <row r="932270" ht="14.25" customHeight="1"/>
    <row r="932272" ht="14.25" customHeight="1"/>
    <row r="932274" ht="14.25" customHeight="1"/>
    <row r="932276" ht="14.25" customHeight="1"/>
    <row r="932278" ht="14.25" customHeight="1"/>
    <row r="932280" ht="14.25" customHeight="1"/>
    <row r="932282" ht="14.25" customHeight="1"/>
    <row r="932284" ht="14.25" customHeight="1"/>
    <row r="932286" ht="14.25" customHeight="1"/>
    <row r="932288" ht="14.25" customHeight="1"/>
    <row r="932290" ht="14.25" customHeight="1"/>
    <row r="932292" ht="14.25" customHeight="1"/>
    <row r="932294" ht="14.25" customHeight="1"/>
    <row r="932296" ht="14.25" customHeight="1"/>
    <row r="932298" ht="14.25" customHeight="1"/>
    <row r="932300" ht="14.25" customHeight="1"/>
    <row r="932302" ht="14.25" customHeight="1"/>
    <row r="932304" ht="14.25" customHeight="1"/>
    <row r="932306" ht="14.25" customHeight="1"/>
    <row r="932308" ht="14.25" customHeight="1"/>
    <row r="932310" ht="14.25" customHeight="1"/>
    <row r="932312" ht="14.25" customHeight="1"/>
    <row r="932314" ht="14.25" customHeight="1"/>
    <row r="932316" ht="14.25" customHeight="1"/>
    <row r="932318" ht="14.25" customHeight="1"/>
    <row r="932320" ht="14.25" customHeight="1"/>
    <row r="932322" ht="14.25" customHeight="1"/>
    <row r="932324" ht="14.25" customHeight="1"/>
    <row r="932326" ht="14.25" customHeight="1"/>
    <row r="932328" ht="14.25" customHeight="1"/>
    <row r="932330" ht="14.25" customHeight="1"/>
    <row r="932332" ht="14.25" customHeight="1"/>
    <row r="932334" ht="14.25" customHeight="1"/>
    <row r="932336" ht="14.25" customHeight="1"/>
    <row r="932338" ht="14.25" customHeight="1"/>
    <row r="932340" ht="14.25" customHeight="1"/>
    <row r="932342" ht="14.25" customHeight="1"/>
    <row r="932344" ht="14.25" customHeight="1"/>
    <row r="932346" ht="14.25" customHeight="1"/>
    <row r="932348" ht="14.25" customHeight="1"/>
    <row r="932350" ht="14.25" customHeight="1"/>
    <row r="932352" ht="14.25" customHeight="1"/>
    <row r="932354" ht="14.25" customHeight="1"/>
    <row r="932356" ht="14.25" customHeight="1"/>
    <row r="932358" ht="14.25" customHeight="1"/>
    <row r="932360" ht="14.25" customHeight="1"/>
    <row r="932362" ht="14.25" customHeight="1"/>
    <row r="932364" ht="14.25" customHeight="1"/>
    <row r="932366" ht="14.25" customHeight="1"/>
    <row r="932368" ht="14.25" customHeight="1"/>
    <row r="932370" ht="14.25" customHeight="1"/>
    <row r="932372" ht="14.25" customHeight="1"/>
    <row r="932374" ht="14.25" customHeight="1"/>
    <row r="932376" ht="14.25" customHeight="1"/>
    <row r="932378" ht="14.25" customHeight="1"/>
    <row r="932380" ht="14.25" customHeight="1"/>
    <row r="932382" ht="14.25" customHeight="1"/>
    <row r="932384" ht="14.25" customHeight="1"/>
    <row r="932386" ht="14.25" customHeight="1"/>
    <row r="932388" ht="14.25" customHeight="1"/>
    <row r="932390" ht="14.25" customHeight="1"/>
    <row r="932392" ht="14.25" customHeight="1"/>
    <row r="932394" ht="14.25" customHeight="1"/>
    <row r="932396" ht="14.25" customHeight="1"/>
    <row r="932398" ht="14.25" customHeight="1"/>
    <row r="932400" ht="14.25" customHeight="1"/>
    <row r="932402" ht="14.25" customHeight="1"/>
    <row r="932404" ht="14.25" customHeight="1"/>
    <row r="932406" ht="14.25" customHeight="1"/>
    <row r="932408" ht="14.25" customHeight="1"/>
    <row r="932410" ht="14.25" customHeight="1"/>
    <row r="932412" ht="14.25" customHeight="1"/>
    <row r="932414" ht="14.25" customHeight="1"/>
    <row r="932416" ht="14.25" customHeight="1"/>
    <row r="932418" ht="14.25" customHeight="1"/>
    <row r="932420" ht="14.25" customHeight="1"/>
    <row r="932422" ht="14.25" customHeight="1"/>
    <row r="932424" ht="14.25" customHeight="1"/>
    <row r="932426" ht="14.25" customHeight="1"/>
    <row r="932428" ht="14.25" customHeight="1"/>
    <row r="932430" ht="14.25" customHeight="1"/>
    <row r="932432" ht="14.25" customHeight="1"/>
    <row r="932434" ht="14.25" customHeight="1"/>
    <row r="932436" ht="14.25" customHeight="1"/>
    <row r="932438" ht="14.25" customHeight="1"/>
    <row r="932440" ht="14.25" customHeight="1"/>
    <row r="932442" ht="14.25" customHeight="1"/>
    <row r="932444" ht="14.25" customHeight="1"/>
    <row r="932446" ht="14.25" customHeight="1"/>
    <row r="932448" ht="14.25" customHeight="1"/>
    <row r="932450" ht="14.25" customHeight="1"/>
    <row r="932452" ht="14.25" customHeight="1"/>
    <row r="932454" ht="14.25" customHeight="1"/>
    <row r="932456" ht="14.25" customHeight="1"/>
    <row r="932458" ht="14.25" customHeight="1"/>
    <row r="932460" ht="14.25" customHeight="1"/>
    <row r="932462" ht="14.25" customHeight="1"/>
    <row r="932464" ht="14.25" customHeight="1"/>
    <row r="932466" ht="14.25" customHeight="1"/>
    <row r="932468" ht="14.25" customHeight="1"/>
    <row r="932470" ht="14.25" customHeight="1"/>
    <row r="932472" ht="14.25" customHeight="1"/>
    <row r="932474" ht="14.25" customHeight="1"/>
    <row r="932476" ht="14.25" customHeight="1"/>
    <row r="932478" ht="14.25" customHeight="1"/>
    <row r="932480" ht="14.25" customHeight="1"/>
    <row r="932482" ht="14.25" customHeight="1"/>
    <row r="932484" ht="14.25" customHeight="1"/>
    <row r="932486" ht="14.25" customHeight="1"/>
    <row r="932488" ht="14.25" customHeight="1"/>
    <row r="932490" ht="14.25" customHeight="1"/>
    <row r="932492" ht="14.25" customHeight="1"/>
    <row r="932494" ht="14.25" customHeight="1"/>
    <row r="932496" ht="14.25" customHeight="1"/>
    <row r="932498" ht="14.25" customHeight="1"/>
    <row r="932500" ht="14.25" customHeight="1"/>
    <row r="932502" ht="14.25" customHeight="1"/>
    <row r="932504" ht="14.25" customHeight="1"/>
    <row r="932506" ht="14.25" customHeight="1"/>
    <row r="932508" ht="14.25" customHeight="1"/>
    <row r="932510" ht="14.25" customHeight="1"/>
    <row r="932512" ht="14.25" customHeight="1"/>
    <row r="932514" ht="14.25" customHeight="1"/>
    <row r="932516" ht="14.25" customHeight="1"/>
    <row r="932518" ht="14.25" customHeight="1"/>
    <row r="932520" ht="14.25" customHeight="1"/>
    <row r="932522" ht="14.25" customHeight="1"/>
    <row r="932524" ht="14.25" customHeight="1"/>
    <row r="932526" ht="14.25" customHeight="1"/>
    <row r="932528" ht="14.25" customHeight="1"/>
    <row r="932530" ht="14.25" customHeight="1"/>
    <row r="932532" ht="14.25" customHeight="1"/>
    <row r="932534" ht="14.25" customHeight="1"/>
    <row r="932536" ht="14.25" customHeight="1"/>
    <row r="932538" ht="14.25" customHeight="1"/>
    <row r="932540" ht="14.25" customHeight="1"/>
    <row r="932542" ht="14.25" customHeight="1"/>
    <row r="932544" ht="14.25" customHeight="1"/>
    <row r="932546" ht="14.25" customHeight="1"/>
    <row r="932548" ht="14.25" customHeight="1"/>
    <row r="932550" ht="14.25" customHeight="1"/>
    <row r="932552" ht="14.25" customHeight="1"/>
    <row r="932554" ht="14.25" customHeight="1"/>
    <row r="932556" ht="14.25" customHeight="1"/>
    <row r="932558" ht="14.25" customHeight="1"/>
    <row r="932560" ht="14.25" customHeight="1"/>
    <row r="932562" ht="14.25" customHeight="1"/>
    <row r="932564" ht="14.25" customHeight="1"/>
    <row r="932566" ht="14.25" customHeight="1"/>
    <row r="932568" ht="14.25" customHeight="1"/>
    <row r="932570" ht="14.25" customHeight="1"/>
    <row r="932572" ht="14.25" customHeight="1"/>
    <row r="932574" ht="14.25" customHeight="1"/>
    <row r="932576" ht="14.25" customHeight="1"/>
    <row r="932578" ht="14.25" customHeight="1"/>
    <row r="932580" ht="14.25" customHeight="1"/>
    <row r="932582" ht="14.25" customHeight="1"/>
    <row r="932584" ht="14.25" customHeight="1"/>
    <row r="932586" ht="14.25" customHeight="1"/>
    <row r="932588" ht="14.25" customHeight="1"/>
    <row r="932590" ht="14.25" customHeight="1"/>
    <row r="932592" ht="14.25" customHeight="1"/>
    <row r="932594" ht="14.25" customHeight="1"/>
    <row r="932596" ht="14.25" customHeight="1"/>
    <row r="932598" ht="14.25" customHeight="1"/>
    <row r="932600" ht="14.25" customHeight="1"/>
    <row r="932602" ht="14.25" customHeight="1"/>
    <row r="932604" ht="14.25" customHeight="1"/>
    <row r="932606" ht="14.25" customHeight="1"/>
    <row r="932608" ht="14.25" customHeight="1"/>
    <row r="932610" ht="14.25" customHeight="1"/>
    <row r="932612" ht="14.25" customHeight="1"/>
    <row r="932614" ht="14.25" customHeight="1"/>
    <row r="932616" ht="14.25" customHeight="1"/>
    <row r="932618" ht="14.25" customHeight="1"/>
    <row r="932620" ht="14.25" customHeight="1"/>
    <row r="932622" ht="14.25" customHeight="1"/>
    <row r="932624" ht="14.25" customHeight="1"/>
    <row r="932626" ht="14.25" customHeight="1"/>
    <row r="932628" ht="14.25" customHeight="1"/>
    <row r="932630" ht="14.25" customHeight="1"/>
    <row r="932632" ht="14.25" customHeight="1"/>
    <row r="932634" ht="14.25" customHeight="1"/>
    <row r="932636" ht="14.25" customHeight="1"/>
    <row r="932638" ht="14.25" customHeight="1"/>
    <row r="932640" ht="14.25" customHeight="1"/>
    <row r="932642" ht="14.25" customHeight="1"/>
    <row r="932644" ht="14.25" customHeight="1"/>
    <row r="932646" ht="14.25" customHeight="1"/>
    <row r="932648" ht="14.25" customHeight="1"/>
    <row r="932650" ht="14.25" customHeight="1"/>
    <row r="932652" ht="14.25" customHeight="1"/>
    <row r="932654" ht="14.25" customHeight="1"/>
    <row r="932656" ht="14.25" customHeight="1"/>
    <row r="932658" ht="14.25" customHeight="1"/>
    <row r="932660" ht="14.25" customHeight="1"/>
    <row r="932662" ht="14.25" customHeight="1"/>
    <row r="932664" ht="14.25" customHeight="1"/>
    <row r="932666" ht="14.25" customHeight="1"/>
    <row r="932668" ht="14.25" customHeight="1"/>
    <row r="932670" ht="14.25" customHeight="1"/>
    <row r="932672" ht="14.25" customHeight="1"/>
    <row r="932674" ht="14.25" customHeight="1"/>
    <row r="932676" ht="14.25" customHeight="1"/>
    <row r="932678" ht="14.25" customHeight="1"/>
    <row r="932680" ht="14.25" customHeight="1"/>
    <row r="932682" ht="14.25" customHeight="1"/>
    <row r="932684" ht="14.25" customHeight="1"/>
    <row r="932686" ht="14.25" customHeight="1"/>
    <row r="932688" ht="14.25" customHeight="1"/>
    <row r="932690" ht="14.25" customHeight="1"/>
    <row r="932692" ht="14.25" customHeight="1"/>
    <row r="932694" ht="14.25" customHeight="1"/>
    <row r="932696" ht="14.25" customHeight="1"/>
    <row r="932698" ht="14.25" customHeight="1"/>
    <row r="932700" ht="14.25" customHeight="1"/>
    <row r="932702" ht="14.25" customHeight="1"/>
    <row r="932704" ht="14.25" customHeight="1"/>
    <row r="932706" ht="14.25" customHeight="1"/>
    <row r="932708" ht="14.25" customHeight="1"/>
    <row r="932710" ht="14.25" customHeight="1"/>
    <row r="932712" ht="14.25" customHeight="1"/>
    <row r="932714" ht="14.25" customHeight="1"/>
    <row r="932716" ht="14.25" customHeight="1"/>
    <row r="932718" ht="14.25" customHeight="1"/>
    <row r="932720" ht="14.25" customHeight="1"/>
    <row r="932722" ht="14.25" customHeight="1"/>
    <row r="932724" ht="14.25" customHeight="1"/>
    <row r="932726" ht="14.25" customHeight="1"/>
    <row r="932728" ht="14.25" customHeight="1"/>
    <row r="932730" ht="14.25" customHeight="1"/>
    <row r="932732" ht="14.25" customHeight="1"/>
    <row r="932734" ht="14.25" customHeight="1"/>
    <row r="932736" ht="14.25" customHeight="1"/>
    <row r="932738" ht="14.25" customHeight="1"/>
    <row r="932740" ht="14.25" customHeight="1"/>
    <row r="932742" ht="14.25" customHeight="1"/>
    <row r="932744" ht="14.25" customHeight="1"/>
    <row r="932746" ht="14.25" customHeight="1"/>
    <row r="932748" ht="14.25" customHeight="1"/>
    <row r="932750" ht="14.25" customHeight="1"/>
    <row r="932752" ht="14.25" customHeight="1"/>
    <row r="932754" ht="14.25" customHeight="1"/>
    <row r="932756" ht="14.25" customHeight="1"/>
    <row r="932758" ht="14.25" customHeight="1"/>
    <row r="932760" ht="14.25" customHeight="1"/>
    <row r="932762" ht="14.25" customHeight="1"/>
    <row r="932764" ht="14.25" customHeight="1"/>
    <row r="932766" ht="14.25" customHeight="1"/>
    <row r="932768" ht="14.25" customHeight="1"/>
    <row r="932770" ht="14.25" customHeight="1"/>
    <row r="932772" ht="14.25" customHeight="1"/>
    <row r="932774" ht="14.25" customHeight="1"/>
    <row r="932776" ht="14.25" customHeight="1"/>
    <row r="932778" ht="14.25" customHeight="1"/>
    <row r="932780" ht="14.25" customHeight="1"/>
    <row r="932782" ht="14.25" customHeight="1"/>
    <row r="932784" ht="14.25" customHeight="1"/>
    <row r="932786" ht="14.25" customHeight="1"/>
    <row r="932788" ht="14.25" customHeight="1"/>
    <row r="932790" ht="14.25" customHeight="1"/>
    <row r="932792" ht="14.25" customHeight="1"/>
    <row r="932794" ht="14.25" customHeight="1"/>
    <row r="932796" ht="14.25" customHeight="1"/>
    <row r="932798" ht="14.25" customHeight="1"/>
    <row r="932800" ht="14.25" customHeight="1"/>
    <row r="932802" ht="14.25" customHeight="1"/>
    <row r="932804" ht="14.25" customHeight="1"/>
    <row r="932806" ht="14.25" customHeight="1"/>
    <row r="932808" ht="14.25" customHeight="1"/>
    <row r="932810" ht="14.25" customHeight="1"/>
    <row r="932812" ht="14.25" customHeight="1"/>
    <row r="932814" ht="14.25" customHeight="1"/>
    <row r="932816" ht="14.25" customHeight="1"/>
    <row r="932818" ht="14.25" customHeight="1"/>
    <row r="932820" ht="14.25" customHeight="1"/>
    <row r="932822" ht="14.25" customHeight="1"/>
    <row r="932824" ht="14.25" customHeight="1"/>
    <row r="932826" ht="14.25" customHeight="1"/>
    <row r="932828" ht="14.25" customHeight="1"/>
    <row r="932830" ht="14.25" customHeight="1"/>
    <row r="932832" ht="14.25" customHeight="1"/>
    <row r="932834" ht="14.25" customHeight="1"/>
    <row r="932836" ht="14.25" customHeight="1"/>
    <row r="932838" ht="14.25" customHeight="1"/>
    <row r="932840" ht="14.25" customHeight="1"/>
    <row r="932842" ht="14.25" customHeight="1"/>
    <row r="932844" ht="14.25" customHeight="1"/>
    <row r="932846" ht="14.25" customHeight="1"/>
    <row r="932848" ht="14.25" customHeight="1"/>
    <row r="932850" ht="14.25" customHeight="1"/>
    <row r="932852" ht="14.25" customHeight="1"/>
    <row r="932854" ht="14.25" customHeight="1"/>
    <row r="932856" ht="14.25" customHeight="1"/>
    <row r="932858" ht="14.25" customHeight="1"/>
    <row r="932860" ht="14.25" customHeight="1"/>
    <row r="932862" ht="14.25" customHeight="1"/>
    <row r="932864" ht="14.25" customHeight="1"/>
    <row r="932866" ht="14.25" customHeight="1"/>
    <row r="932868" ht="14.25" customHeight="1"/>
    <row r="932870" ht="14.25" customHeight="1"/>
    <row r="932872" ht="14.25" customHeight="1"/>
    <row r="932874" ht="14.25" customHeight="1"/>
    <row r="932876" ht="14.25" customHeight="1"/>
    <row r="932878" ht="14.25" customHeight="1"/>
    <row r="932880" ht="14.25" customHeight="1"/>
    <row r="932882" ht="14.25" customHeight="1"/>
    <row r="932884" ht="14.25" customHeight="1"/>
    <row r="932886" ht="14.25" customHeight="1"/>
    <row r="932888" ht="14.25" customHeight="1"/>
    <row r="932890" ht="14.25" customHeight="1"/>
    <row r="932892" ht="14.25" customHeight="1"/>
    <row r="932894" ht="14.25" customHeight="1"/>
    <row r="932896" ht="14.25" customHeight="1"/>
    <row r="932898" ht="14.25" customHeight="1"/>
    <row r="932900" ht="14.25" customHeight="1"/>
    <row r="932902" ht="14.25" customHeight="1"/>
    <row r="932904" ht="14.25" customHeight="1"/>
    <row r="932906" ht="14.25" customHeight="1"/>
    <row r="932908" ht="14.25" customHeight="1"/>
    <row r="932910" ht="14.25" customHeight="1"/>
    <row r="932912" ht="14.25" customHeight="1"/>
    <row r="932914" ht="14.25" customHeight="1"/>
    <row r="932916" ht="14.25" customHeight="1"/>
    <row r="932918" ht="14.25" customHeight="1"/>
    <row r="932920" ht="14.25" customHeight="1"/>
    <row r="932922" ht="14.25" customHeight="1"/>
    <row r="932924" ht="14.25" customHeight="1"/>
    <row r="932926" ht="14.25" customHeight="1"/>
    <row r="932928" ht="14.25" customHeight="1"/>
    <row r="932930" ht="14.25" customHeight="1"/>
    <row r="932932" ht="14.25" customHeight="1"/>
    <row r="932934" ht="14.25" customHeight="1"/>
    <row r="932936" ht="14.25" customHeight="1"/>
    <row r="932938" ht="14.25" customHeight="1"/>
    <row r="932940" ht="14.25" customHeight="1"/>
    <row r="932942" ht="14.25" customHeight="1"/>
    <row r="932944" ht="14.25" customHeight="1"/>
    <row r="932946" ht="14.25" customHeight="1"/>
    <row r="932948" ht="14.25" customHeight="1"/>
    <row r="932950" ht="14.25" customHeight="1"/>
    <row r="932952" ht="14.25" customHeight="1"/>
    <row r="932954" ht="14.25" customHeight="1"/>
    <row r="932956" ht="14.25" customHeight="1"/>
    <row r="932958" ht="14.25" customHeight="1"/>
    <row r="932960" ht="14.25" customHeight="1"/>
    <row r="932962" ht="14.25" customHeight="1"/>
    <row r="932964" ht="14.25" customHeight="1"/>
    <row r="932966" ht="14.25" customHeight="1"/>
    <row r="932968" ht="14.25" customHeight="1"/>
    <row r="932970" ht="14.25" customHeight="1"/>
    <row r="932972" ht="14.25" customHeight="1"/>
    <row r="932974" ht="14.25" customHeight="1"/>
    <row r="932976" ht="14.25" customHeight="1"/>
    <row r="932978" ht="14.25" customHeight="1"/>
    <row r="932980" ht="14.25" customHeight="1"/>
    <row r="932982" ht="14.25" customHeight="1"/>
    <row r="932984" ht="14.25" customHeight="1"/>
    <row r="932986" ht="14.25" customHeight="1"/>
    <row r="932988" ht="14.25" customHeight="1"/>
    <row r="932990" ht="14.25" customHeight="1"/>
    <row r="932992" ht="14.25" customHeight="1"/>
    <row r="932994" ht="14.25" customHeight="1"/>
    <row r="932996" ht="14.25" customHeight="1"/>
    <row r="932998" ht="14.25" customHeight="1"/>
    <row r="933000" ht="14.25" customHeight="1"/>
    <row r="933002" ht="14.25" customHeight="1"/>
    <row r="933004" ht="14.25" customHeight="1"/>
    <row r="933006" ht="14.25" customHeight="1"/>
    <row r="933008" ht="14.25" customHeight="1"/>
    <row r="933010" ht="14.25" customHeight="1"/>
    <row r="933012" ht="14.25" customHeight="1"/>
    <row r="933014" ht="14.25" customHeight="1"/>
    <row r="933016" ht="14.25" customHeight="1"/>
    <row r="933018" ht="14.25" customHeight="1"/>
    <row r="933020" ht="14.25" customHeight="1"/>
    <row r="933022" ht="14.25" customHeight="1"/>
    <row r="933024" ht="14.25" customHeight="1"/>
    <row r="933026" ht="14.25" customHeight="1"/>
    <row r="933028" ht="14.25" customHeight="1"/>
    <row r="933030" ht="14.25" customHeight="1"/>
    <row r="933032" ht="14.25" customHeight="1"/>
    <row r="933034" ht="14.25" customHeight="1"/>
    <row r="933036" ht="14.25" customHeight="1"/>
    <row r="933038" ht="14.25" customHeight="1"/>
    <row r="933040" ht="14.25" customHeight="1"/>
    <row r="933042" ht="14.25" customHeight="1"/>
    <row r="933044" ht="14.25" customHeight="1"/>
    <row r="933046" ht="14.25" customHeight="1"/>
    <row r="933048" ht="14.25" customHeight="1"/>
    <row r="933050" ht="14.25" customHeight="1"/>
    <row r="933052" ht="14.25" customHeight="1"/>
    <row r="933054" ht="14.25" customHeight="1"/>
    <row r="933056" ht="14.25" customHeight="1"/>
    <row r="933058" ht="14.25" customHeight="1"/>
    <row r="933060" ht="14.25" customHeight="1"/>
    <row r="933062" ht="14.25" customHeight="1"/>
    <row r="933064" ht="14.25" customHeight="1"/>
    <row r="933066" ht="14.25" customHeight="1"/>
    <row r="933068" ht="14.25" customHeight="1"/>
    <row r="933070" ht="14.25" customHeight="1"/>
    <row r="933072" ht="14.25" customHeight="1"/>
    <row r="933074" ht="14.25" customHeight="1"/>
    <row r="933076" ht="14.25" customHeight="1"/>
    <row r="933078" ht="14.25" customHeight="1"/>
    <row r="933080" ht="14.25" customHeight="1"/>
    <row r="933082" ht="14.25" customHeight="1"/>
    <row r="933084" ht="14.25" customHeight="1"/>
    <row r="933086" ht="14.25" customHeight="1"/>
    <row r="933088" ht="14.25" customHeight="1"/>
    <row r="933090" ht="14.25" customHeight="1"/>
    <row r="933092" ht="14.25" customHeight="1"/>
    <row r="933094" ht="14.25" customHeight="1"/>
    <row r="933096" ht="14.25" customHeight="1"/>
    <row r="933098" ht="14.25" customHeight="1"/>
    <row r="933100" ht="14.25" customHeight="1"/>
    <row r="933102" ht="14.25" customHeight="1"/>
    <row r="933104" ht="14.25" customHeight="1"/>
    <row r="933106" ht="14.25" customHeight="1"/>
    <row r="933108" ht="14.25" customHeight="1"/>
    <row r="933110" ht="14.25" customHeight="1"/>
    <row r="933112" ht="14.25" customHeight="1"/>
    <row r="933114" ht="14.25" customHeight="1"/>
    <row r="933116" ht="14.25" customHeight="1"/>
    <row r="933118" ht="14.25" customHeight="1"/>
    <row r="933120" ht="14.25" customHeight="1"/>
    <row r="933122" ht="14.25" customHeight="1"/>
    <row r="933124" ht="14.25" customHeight="1"/>
    <row r="933126" ht="14.25" customHeight="1"/>
    <row r="933128" ht="14.25" customHeight="1"/>
    <row r="933130" ht="14.25" customHeight="1"/>
    <row r="933132" ht="14.25" customHeight="1"/>
    <row r="933134" ht="14.25" customHeight="1"/>
    <row r="933136" ht="14.25" customHeight="1"/>
    <row r="933138" ht="14.25" customHeight="1"/>
    <row r="933140" ht="14.25" customHeight="1"/>
    <row r="933142" ht="14.25" customHeight="1"/>
    <row r="933144" ht="14.25" customHeight="1"/>
    <row r="933146" ht="14.25" customHeight="1"/>
    <row r="933148" ht="14.25" customHeight="1"/>
    <row r="933150" ht="14.25" customHeight="1"/>
    <row r="933152" ht="14.25" customHeight="1"/>
    <row r="933154" ht="14.25" customHeight="1"/>
    <row r="933156" ht="14.25" customHeight="1"/>
    <row r="933158" ht="14.25" customHeight="1"/>
    <row r="933160" ht="14.25" customHeight="1"/>
    <row r="933162" ht="14.25" customHeight="1"/>
    <row r="933164" ht="14.25" customHeight="1"/>
    <row r="933166" ht="14.25" customHeight="1"/>
    <row r="933168" ht="14.25" customHeight="1"/>
    <row r="933170" ht="14.25" customHeight="1"/>
    <row r="933172" ht="14.25" customHeight="1"/>
    <row r="933174" ht="14.25" customHeight="1"/>
    <row r="933176" ht="14.25" customHeight="1"/>
    <row r="933178" ht="14.25" customHeight="1"/>
    <row r="933180" ht="14.25" customHeight="1"/>
    <row r="933182" ht="14.25" customHeight="1"/>
    <row r="933184" ht="14.25" customHeight="1"/>
    <row r="933186" ht="14.25" customHeight="1"/>
    <row r="933188" ht="14.25" customHeight="1"/>
    <row r="933190" ht="14.25" customHeight="1"/>
    <row r="933192" ht="14.25" customHeight="1"/>
    <row r="933194" ht="14.25" customHeight="1"/>
    <row r="933196" ht="14.25" customHeight="1"/>
    <row r="933198" ht="14.25" customHeight="1"/>
    <row r="933200" ht="14.25" customHeight="1"/>
    <row r="933202" ht="14.25" customHeight="1"/>
    <row r="933204" ht="14.25" customHeight="1"/>
    <row r="933206" ht="14.25" customHeight="1"/>
    <row r="933208" ht="14.25" customHeight="1"/>
    <row r="933210" ht="14.25" customHeight="1"/>
    <row r="933212" ht="14.25" customHeight="1"/>
    <row r="933214" ht="14.25" customHeight="1"/>
    <row r="933216" ht="14.25" customHeight="1"/>
    <row r="933218" ht="14.25" customHeight="1"/>
    <row r="933220" ht="14.25" customHeight="1"/>
    <row r="933222" ht="14.25" customHeight="1"/>
    <row r="933224" ht="14.25" customHeight="1"/>
    <row r="933226" ht="14.25" customHeight="1"/>
    <row r="933228" ht="14.25" customHeight="1"/>
    <row r="933230" ht="14.25" customHeight="1"/>
    <row r="933232" ht="14.25" customHeight="1"/>
    <row r="933234" ht="14.25" customHeight="1"/>
    <row r="933236" ht="14.25" customHeight="1"/>
    <row r="933238" ht="14.25" customHeight="1"/>
    <row r="933240" ht="14.25" customHeight="1"/>
    <row r="933242" ht="14.25" customHeight="1"/>
    <row r="933244" ht="14.25" customHeight="1"/>
    <row r="933246" ht="14.25" customHeight="1"/>
    <row r="933248" ht="14.25" customHeight="1"/>
    <row r="933250" ht="14.25" customHeight="1"/>
    <row r="933252" ht="14.25" customHeight="1"/>
    <row r="933254" ht="14.25" customHeight="1"/>
    <row r="933256" ht="14.25" customHeight="1"/>
    <row r="933258" ht="14.25" customHeight="1"/>
    <row r="933260" ht="14.25" customHeight="1"/>
    <row r="933262" ht="14.25" customHeight="1"/>
    <row r="933264" ht="14.25" customHeight="1"/>
    <row r="933266" ht="14.25" customHeight="1"/>
    <row r="933268" ht="14.25" customHeight="1"/>
    <row r="933270" ht="14.25" customHeight="1"/>
    <row r="933272" ht="14.25" customHeight="1"/>
    <row r="933274" ht="14.25" customHeight="1"/>
    <row r="933276" ht="14.25" customHeight="1"/>
    <row r="933278" ht="14.25" customHeight="1"/>
    <row r="933280" ht="14.25" customHeight="1"/>
    <row r="933282" ht="14.25" customHeight="1"/>
    <row r="933284" ht="14.25" customHeight="1"/>
    <row r="933286" ht="14.25" customHeight="1"/>
    <row r="933288" ht="14.25" customHeight="1"/>
    <row r="933290" ht="14.25" customHeight="1"/>
    <row r="933292" ht="14.25" customHeight="1"/>
    <row r="933294" ht="14.25" customHeight="1"/>
    <row r="933296" ht="14.25" customHeight="1"/>
    <row r="933298" ht="14.25" customHeight="1"/>
    <row r="933300" ht="14.25" customHeight="1"/>
    <row r="933302" ht="14.25" customHeight="1"/>
    <row r="933304" ht="14.25" customHeight="1"/>
    <row r="933306" ht="14.25" customHeight="1"/>
    <row r="933308" ht="14.25" customHeight="1"/>
    <row r="933310" ht="14.25" customHeight="1"/>
    <row r="933312" ht="14.25" customHeight="1"/>
    <row r="933314" ht="14.25" customHeight="1"/>
    <row r="933316" ht="14.25" customHeight="1"/>
    <row r="933318" ht="14.25" customHeight="1"/>
    <row r="933320" ht="14.25" customHeight="1"/>
    <row r="933322" ht="14.25" customHeight="1"/>
    <row r="933324" ht="14.25" customHeight="1"/>
    <row r="933326" ht="14.25" customHeight="1"/>
    <row r="933328" ht="14.25" customHeight="1"/>
    <row r="933330" ht="14.25" customHeight="1"/>
    <row r="933332" ht="14.25" customHeight="1"/>
    <row r="933334" ht="14.25" customHeight="1"/>
    <row r="933336" ht="14.25" customHeight="1"/>
    <row r="933338" ht="14.25" customHeight="1"/>
    <row r="933340" ht="14.25" customHeight="1"/>
    <row r="933342" ht="14.25" customHeight="1"/>
    <row r="933344" ht="14.25" customHeight="1"/>
    <row r="933346" ht="14.25" customHeight="1"/>
    <row r="933348" ht="14.25" customHeight="1"/>
    <row r="933350" ht="14.25" customHeight="1"/>
    <row r="933352" ht="14.25" customHeight="1"/>
    <row r="933354" ht="14.25" customHeight="1"/>
    <row r="933356" ht="14.25" customHeight="1"/>
    <row r="933358" ht="14.25" customHeight="1"/>
    <row r="933360" ht="14.25" customHeight="1"/>
    <row r="933362" ht="14.25" customHeight="1"/>
    <row r="933364" ht="14.25" customHeight="1"/>
    <row r="933366" ht="14.25" customHeight="1"/>
    <row r="933368" ht="14.25" customHeight="1"/>
    <row r="933370" ht="14.25" customHeight="1"/>
    <row r="933372" ht="14.25" customHeight="1"/>
    <row r="933374" ht="14.25" customHeight="1"/>
    <row r="933376" ht="14.25" customHeight="1"/>
    <row r="933378" ht="14.25" customHeight="1"/>
    <row r="933380" ht="14.25" customHeight="1"/>
    <row r="933382" ht="14.25" customHeight="1"/>
    <row r="933384" ht="14.25" customHeight="1"/>
    <row r="933386" ht="14.25" customHeight="1"/>
    <row r="933388" ht="14.25" customHeight="1"/>
    <row r="933390" ht="14.25" customHeight="1"/>
    <row r="933392" ht="14.25" customHeight="1"/>
    <row r="933394" ht="14.25" customHeight="1"/>
    <row r="933396" ht="14.25" customHeight="1"/>
    <row r="933398" ht="14.25" customHeight="1"/>
    <row r="933400" ht="14.25" customHeight="1"/>
    <row r="933402" ht="14.25" customHeight="1"/>
    <row r="933404" ht="14.25" customHeight="1"/>
    <row r="933406" ht="14.25" customHeight="1"/>
    <row r="933408" ht="14.25" customHeight="1"/>
    <row r="933410" ht="14.25" customHeight="1"/>
    <row r="933412" ht="14.25" customHeight="1"/>
    <row r="933414" ht="14.25" customHeight="1"/>
    <row r="933416" ht="14.25" customHeight="1"/>
    <row r="933418" ht="14.25" customHeight="1"/>
    <row r="933420" ht="14.25" customHeight="1"/>
    <row r="933422" ht="14.25" customHeight="1"/>
    <row r="933424" ht="14.25" customHeight="1"/>
    <row r="933426" ht="14.25" customHeight="1"/>
    <row r="933428" ht="14.25" customHeight="1"/>
    <row r="933430" ht="14.25" customHeight="1"/>
    <row r="933432" ht="14.25" customHeight="1"/>
    <row r="933434" ht="14.25" customHeight="1"/>
    <row r="933436" ht="14.25" customHeight="1"/>
    <row r="933438" ht="14.25" customHeight="1"/>
    <row r="933440" ht="14.25" customHeight="1"/>
    <row r="933442" ht="14.25" customHeight="1"/>
    <row r="933444" ht="14.25" customHeight="1"/>
    <row r="933446" ht="14.25" customHeight="1"/>
    <row r="933448" ht="14.25" customHeight="1"/>
    <row r="933450" ht="14.25" customHeight="1"/>
    <row r="933452" ht="14.25" customHeight="1"/>
    <row r="933454" ht="14.25" customHeight="1"/>
    <row r="933456" ht="14.25" customHeight="1"/>
    <row r="933458" ht="14.25" customHeight="1"/>
    <row r="933460" ht="14.25" customHeight="1"/>
    <row r="933462" ht="14.25" customHeight="1"/>
    <row r="933464" ht="14.25" customHeight="1"/>
    <row r="933466" ht="14.25" customHeight="1"/>
    <row r="933468" ht="14.25" customHeight="1"/>
    <row r="933470" ht="14.25" customHeight="1"/>
    <row r="933472" ht="14.25" customHeight="1"/>
    <row r="933474" ht="14.25" customHeight="1"/>
    <row r="933476" ht="14.25" customHeight="1"/>
    <row r="933478" ht="14.25" customHeight="1"/>
    <row r="933480" ht="14.25" customHeight="1"/>
    <row r="933482" ht="14.25" customHeight="1"/>
    <row r="933484" ht="14.25" customHeight="1"/>
    <row r="933486" ht="14.25" customHeight="1"/>
    <row r="933488" ht="14.25" customHeight="1"/>
    <row r="933490" ht="14.25" customHeight="1"/>
    <row r="933492" ht="14.25" customHeight="1"/>
    <row r="933494" ht="14.25" customHeight="1"/>
    <row r="933496" ht="14.25" customHeight="1"/>
    <row r="933498" ht="14.25" customHeight="1"/>
    <row r="933500" ht="14.25" customHeight="1"/>
    <row r="933502" ht="14.25" customHeight="1"/>
    <row r="933504" ht="14.25" customHeight="1"/>
    <row r="933506" ht="14.25" customHeight="1"/>
    <row r="933508" ht="14.25" customHeight="1"/>
    <row r="933510" ht="14.25" customHeight="1"/>
    <row r="933512" ht="14.25" customHeight="1"/>
    <row r="933514" ht="14.25" customHeight="1"/>
    <row r="933516" ht="14.25" customHeight="1"/>
    <row r="933518" ht="14.25" customHeight="1"/>
    <row r="933520" ht="14.25" customHeight="1"/>
    <row r="933522" ht="14.25" customHeight="1"/>
    <row r="933524" ht="14.25" customHeight="1"/>
    <row r="933526" ht="14.25" customHeight="1"/>
    <row r="933528" ht="14.25" customHeight="1"/>
    <row r="933530" ht="14.25" customHeight="1"/>
    <row r="933532" ht="14.25" customHeight="1"/>
    <row r="933534" ht="14.25" customHeight="1"/>
    <row r="933536" ht="14.25" customHeight="1"/>
    <row r="933538" ht="14.25" customHeight="1"/>
    <row r="933540" ht="14.25" customHeight="1"/>
    <row r="933542" ht="14.25" customHeight="1"/>
    <row r="933544" ht="14.25" customHeight="1"/>
    <row r="933546" ht="14.25" customHeight="1"/>
    <row r="933548" ht="14.25" customHeight="1"/>
    <row r="933550" ht="14.25" customHeight="1"/>
    <row r="933552" ht="14.25" customHeight="1"/>
    <row r="933554" ht="14.25" customHeight="1"/>
    <row r="933556" ht="14.25" customHeight="1"/>
    <row r="933558" ht="14.25" customHeight="1"/>
    <row r="933560" ht="14.25" customHeight="1"/>
    <row r="933562" ht="14.25" customHeight="1"/>
    <row r="933564" ht="14.25" customHeight="1"/>
    <row r="933566" ht="14.25" customHeight="1"/>
    <row r="933568" ht="14.25" customHeight="1"/>
    <row r="933570" ht="14.25" customHeight="1"/>
    <row r="933572" ht="14.25" customHeight="1"/>
    <row r="933574" ht="14.25" customHeight="1"/>
    <row r="933576" ht="14.25" customHeight="1"/>
    <row r="933578" ht="14.25" customHeight="1"/>
    <row r="933580" ht="14.25" customHeight="1"/>
    <row r="933582" ht="14.25" customHeight="1"/>
    <row r="933584" ht="14.25" customHeight="1"/>
    <row r="933586" ht="14.25" customHeight="1"/>
    <row r="933588" ht="14.25" customHeight="1"/>
    <row r="933590" ht="14.25" customHeight="1"/>
    <row r="933592" ht="14.25" customHeight="1"/>
    <row r="933594" ht="14.25" customHeight="1"/>
    <row r="933596" ht="14.25" customHeight="1"/>
    <row r="933598" ht="14.25" customHeight="1"/>
    <row r="933600" ht="14.25" customHeight="1"/>
    <row r="933602" ht="14.25" customHeight="1"/>
    <row r="933604" ht="14.25" customHeight="1"/>
    <row r="933606" ht="14.25" customHeight="1"/>
    <row r="933608" ht="14.25" customHeight="1"/>
    <row r="933610" ht="14.25" customHeight="1"/>
    <row r="933612" ht="14.25" customHeight="1"/>
    <row r="933614" ht="14.25" customHeight="1"/>
    <row r="933616" ht="14.25" customHeight="1"/>
    <row r="933618" ht="14.25" customHeight="1"/>
    <row r="933620" ht="14.25" customHeight="1"/>
    <row r="933622" ht="14.25" customHeight="1"/>
    <row r="933624" ht="14.25" customHeight="1"/>
    <row r="933626" ht="14.25" customHeight="1"/>
    <row r="933628" ht="14.25" customHeight="1"/>
    <row r="933630" ht="14.25" customHeight="1"/>
    <row r="933632" ht="14.25" customHeight="1"/>
    <row r="933634" ht="14.25" customHeight="1"/>
    <row r="933636" ht="14.25" customHeight="1"/>
    <row r="933638" ht="14.25" customHeight="1"/>
    <row r="933640" ht="14.25" customHeight="1"/>
    <row r="933642" ht="14.25" customHeight="1"/>
    <row r="933644" ht="14.25" customHeight="1"/>
    <row r="933646" ht="14.25" customHeight="1"/>
    <row r="933648" ht="14.25" customHeight="1"/>
    <row r="933650" ht="14.25" customHeight="1"/>
    <row r="933652" ht="14.25" customHeight="1"/>
    <row r="933654" ht="14.25" customHeight="1"/>
    <row r="933656" ht="14.25" customHeight="1"/>
    <row r="933658" ht="14.25" customHeight="1"/>
    <row r="933660" ht="14.25" customHeight="1"/>
    <row r="933662" ht="14.25" customHeight="1"/>
    <row r="933664" ht="14.25" customHeight="1"/>
    <row r="933666" ht="14.25" customHeight="1"/>
    <row r="933668" ht="14.25" customHeight="1"/>
    <row r="933670" ht="14.25" customHeight="1"/>
    <row r="933672" ht="14.25" customHeight="1"/>
    <row r="933674" ht="14.25" customHeight="1"/>
    <row r="933676" ht="14.25" customHeight="1"/>
    <row r="933678" ht="14.25" customHeight="1"/>
    <row r="933680" ht="14.25" customHeight="1"/>
    <row r="933682" ht="14.25" customHeight="1"/>
    <row r="933684" ht="14.25" customHeight="1"/>
    <row r="933686" ht="14.25" customHeight="1"/>
    <row r="933688" ht="14.25" customHeight="1"/>
    <row r="933690" ht="14.25" customHeight="1"/>
    <row r="933692" ht="14.25" customHeight="1"/>
    <row r="933694" ht="14.25" customHeight="1"/>
    <row r="933696" ht="14.25" customHeight="1"/>
    <row r="933698" ht="14.25" customHeight="1"/>
    <row r="933700" ht="14.25" customHeight="1"/>
    <row r="933702" ht="14.25" customHeight="1"/>
    <row r="933704" ht="14.25" customHeight="1"/>
    <row r="933706" ht="14.25" customHeight="1"/>
    <row r="933708" ht="14.25" customHeight="1"/>
    <row r="933710" ht="14.25" customHeight="1"/>
    <row r="933712" ht="14.25" customHeight="1"/>
    <row r="933714" ht="14.25" customHeight="1"/>
    <row r="933716" ht="14.25" customHeight="1"/>
    <row r="933718" ht="14.25" customHeight="1"/>
    <row r="933720" ht="14.25" customHeight="1"/>
    <row r="933722" ht="14.25" customHeight="1"/>
    <row r="933724" ht="14.25" customHeight="1"/>
    <row r="933726" ht="14.25" customHeight="1"/>
    <row r="933728" ht="14.25" customHeight="1"/>
    <row r="933730" ht="14.25" customHeight="1"/>
    <row r="933732" ht="14.25" customHeight="1"/>
    <row r="933734" ht="14.25" customHeight="1"/>
    <row r="933736" ht="14.25" customHeight="1"/>
    <row r="933738" ht="14.25" customHeight="1"/>
    <row r="933740" ht="14.25" customHeight="1"/>
    <row r="933742" ht="14.25" customHeight="1"/>
    <row r="933744" ht="14.25" customHeight="1"/>
    <row r="933746" ht="14.25" customHeight="1"/>
    <row r="933748" ht="14.25" customHeight="1"/>
    <row r="933750" ht="14.25" customHeight="1"/>
    <row r="933752" ht="14.25" customHeight="1"/>
    <row r="933754" ht="14.25" customHeight="1"/>
    <row r="933756" ht="14.25" customHeight="1"/>
    <row r="933758" ht="14.25" customHeight="1"/>
    <row r="933760" ht="14.25" customHeight="1"/>
    <row r="933762" ht="14.25" customHeight="1"/>
    <row r="933764" ht="14.25" customHeight="1"/>
    <row r="933766" ht="14.25" customHeight="1"/>
    <row r="933768" ht="14.25" customHeight="1"/>
    <row r="933770" ht="14.25" customHeight="1"/>
    <row r="933772" ht="14.25" customHeight="1"/>
    <row r="933774" ht="14.25" customHeight="1"/>
    <row r="933776" ht="14.25" customHeight="1"/>
    <row r="933778" ht="14.25" customHeight="1"/>
    <row r="933780" ht="14.25" customHeight="1"/>
    <row r="933782" ht="14.25" customHeight="1"/>
    <row r="933784" ht="14.25" customHeight="1"/>
    <row r="933786" ht="14.25" customHeight="1"/>
    <row r="933788" ht="14.25" customHeight="1"/>
    <row r="933790" ht="14.25" customHeight="1"/>
    <row r="933792" ht="14.25" customHeight="1"/>
    <row r="933794" ht="14.25" customHeight="1"/>
    <row r="933796" ht="14.25" customHeight="1"/>
    <row r="933798" ht="14.25" customHeight="1"/>
    <row r="933800" ht="14.25" customHeight="1"/>
    <row r="933802" ht="14.25" customHeight="1"/>
    <row r="933804" ht="14.25" customHeight="1"/>
    <row r="933806" ht="14.25" customHeight="1"/>
    <row r="933808" ht="14.25" customHeight="1"/>
    <row r="933810" ht="14.25" customHeight="1"/>
    <row r="933812" ht="14.25" customHeight="1"/>
    <row r="933814" ht="14.25" customHeight="1"/>
    <row r="933816" ht="14.25" customHeight="1"/>
    <row r="933818" ht="14.25" customHeight="1"/>
    <row r="933820" ht="14.25" customHeight="1"/>
    <row r="933822" ht="14.25" customHeight="1"/>
    <row r="933824" ht="14.25" customHeight="1"/>
    <row r="933826" ht="14.25" customHeight="1"/>
    <row r="933828" ht="14.25" customHeight="1"/>
    <row r="933830" ht="14.25" customHeight="1"/>
    <row r="933832" ht="14.25" customHeight="1"/>
    <row r="933834" ht="14.25" customHeight="1"/>
    <row r="933836" ht="14.25" customHeight="1"/>
    <row r="933838" ht="14.25" customHeight="1"/>
    <row r="933840" ht="14.25" customHeight="1"/>
    <row r="933842" ht="14.25" customHeight="1"/>
    <row r="933844" ht="14.25" customHeight="1"/>
    <row r="933846" ht="14.25" customHeight="1"/>
    <row r="933848" ht="14.25" customHeight="1"/>
    <row r="933850" ht="14.25" customHeight="1"/>
    <row r="933852" ht="14.25" customHeight="1"/>
    <row r="933854" ht="14.25" customHeight="1"/>
    <row r="933856" ht="14.25" customHeight="1"/>
    <row r="933858" ht="14.25" customHeight="1"/>
    <row r="933860" ht="14.25" customHeight="1"/>
    <row r="933862" ht="14.25" customHeight="1"/>
    <row r="933864" ht="14.25" customHeight="1"/>
    <row r="933866" ht="14.25" customHeight="1"/>
    <row r="933868" ht="14.25" customHeight="1"/>
    <row r="933870" ht="14.25" customHeight="1"/>
    <row r="933872" ht="14.25" customHeight="1"/>
    <row r="933874" ht="14.25" customHeight="1"/>
    <row r="933876" ht="14.25" customHeight="1"/>
    <row r="933878" ht="14.25" customHeight="1"/>
    <row r="933880" ht="14.25" customHeight="1"/>
    <row r="933882" ht="14.25" customHeight="1"/>
    <row r="933884" ht="14.25" customHeight="1"/>
    <row r="933886" ht="14.25" customHeight="1"/>
    <row r="933888" ht="14.25" customHeight="1"/>
    <row r="933890" ht="14.25" customHeight="1"/>
    <row r="933892" ht="14.25" customHeight="1"/>
    <row r="933894" ht="14.25" customHeight="1"/>
    <row r="933896" ht="14.25" customHeight="1"/>
    <row r="933898" ht="14.25" customHeight="1"/>
    <row r="933900" ht="14.25" customHeight="1"/>
    <row r="933902" ht="14.25" customHeight="1"/>
    <row r="933904" ht="14.25" customHeight="1"/>
    <row r="933906" ht="14.25" customHeight="1"/>
    <row r="933908" ht="14.25" customHeight="1"/>
    <row r="933910" ht="14.25" customHeight="1"/>
    <row r="933912" ht="14.25" customHeight="1"/>
    <row r="933914" ht="14.25" customHeight="1"/>
    <row r="933916" ht="14.25" customHeight="1"/>
    <row r="933918" ht="14.25" customHeight="1"/>
    <row r="933920" ht="14.25" customHeight="1"/>
    <row r="933922" ht="14.25" customHeight="1"/>
    <row r="933924" ht="14.25" customHeight="1"/>
    <row r="933926" ht="14.25" customHeight="1"/>
    <row r="933928" ht="14.25" customHeight="1"/>
    <row r="933930" ht="14.25" customHeight="1"/>
    <row r="933932" ht="14.25" customHeight="1"/>
    <row r="933934" ht="14.25" customHeight="1"/>
    <row r="933936" ht="14.25" customHeight="1"/>
    <row r="933938" ht="14.25" customHeight="1"/>
    <row r="933940" ht="14.25" customHeight="1"/>
    <row r="933942" ht="14.25" customHeight="1"/>
    <row r="933944" ht="14.25" customHeight="1"/>
    <row r="933946" ht="14.25" customHeight="1"/>
    <row r="933948" ht="14.25" customHeight="1"/>
    <row r="933950" ht="14.25" customHeight="1"/>
    <row r="933952" ht="14.25" customHeight="1"/>
    <row r="933954" ht="14.25" customHeight="1"/>
    <row r="933956" ht="14.25" customHeight="1"/>
    <row r="933958" ht="14.25" customHeight="1"/>
    <row r="933960" ht="14.25" customHeight="1"/>
    <row r="933962" ht="14.25" customHeight="1"/>
    <row r="933964" ht="14.25" customHeight="1"/>
    <row r="933966" ht="14.25" customHeight="1"/>
    <row r="933968" ht="14.25" customHeight="1"/>
    <row r="933970" ht="14.25" customHeight="1"/>
    <row r="933972" ht="14.25" customHeight="1"/>
    <row r="933974" ht="14.25" customHeight="1"/>
    <row r="933976" ht="14.25" customHeight="1"/>
    <row r="933978" ht="14.25" customHeight="1"/>
    <row r="933980" ht="14.25" customHeight="1"/>
    <row r="933982" ht="14.25" customHeight="1"/>
    <row r="933984" ht="14.25" customHeight="1"/>
    <row r="933986" ht="14.25" customHeight="1"/>
    <row r="933988" ht="14.25" customHeight="1"/>
    <row r="933990" ht="14.25" customHeight="1"/>
    <row r="933992" ht="14.25" customHeight="1"/>
    <row r="933994" ht="14.25" customHeight="1"/>
    <row r="933996" ht="14.25" customHeight="1"/>
    <row r="933998" ht="14.25" customHeight="1"/>
    <row r="934000" ht="14.25" customHeight="1"/>
    <row r="934002" ht="14.25" customHeight="1"/>
    <row r="934004" ht="14.25" customHeight="1"/>
    <row r="934006" ht="14.25" customHeight="1"/>
    <row r="934008" ht="14.25" customHeight="1"/>
    <row r="934010" ht="14.25" customHeight="1"/>
    <row r="934012" ht="14.25" customHeight="1"/>
    <row r="934014" ht="14.25" customHeight="1"/>
    <row r="934016" ht="14.25" customHeight="1"/>
    <row r="934018" ht="14.25" customHeight="1"/>
    <row r="934020" ht="14.25" customHeight="1"/>
    <row r="934022" ht="14.25" customHeight="1"/>
    <row r="934024" ht="14.25" customHeight="1"/>
    <row r="934026" ht="14.25" customHeight="1"/>
    <row r="934028" ht="14.25" customHeight="1"/>
    <row r="934030" ht="14.25" customHeight="1"/>
    <row r="934032" ht="14.25" customHeight="1"/>
    <row r="934034" ht="14.25" customHeight="1"/>
    <row r="934036" ht="14.25" customHeight="1"/>
    <row r="934038" ht="14.25" customHeight="1"/>
    <row r="934040" ht="14.25" customHeight="1"/>
    <row r="934042" ht="14.25" customHeight="1"/>
    <row r="934044" ht="14.25" customHeight="1"/>
    <row r="934046" ht="14.25" customHeight="1"/>
    <row r="934048" ht="14.25" customHeight="1"/>
    <row r="934050" ht="14.25" customHeight="1"/>
    <row r="934052" ht="14.25" customHeight="1"/>
    <row r="934054" ht="14.25" customHeight="1"/>
    <row r="934056" ht="14.25" customHeight="1"/>
    <row r="934058" ht="14.25" customHeight="1"/>
    <row r="934060" ht="14.25" customHeight="1"/>
    <row r="934062" ht="14.25" customHeight="1"/>
    <row r="934064" ht="14.25" customHeight="1"/>
    <row r="934066" ht="14.25" customHeight="1"/>
    <row r="934068" ht="14.25" customHeight="1"/>
    <row r="934070" ht="14.25" customHeight="1"/>
    <row r="934072" ht="14.25" customHeight="1"/>
    <row r="934074" ht="14.25" customHeight="1"/>
    <row r="934076" ht="14.25" customHeight="1"/>
    <row r="934078" ht="14.25" customHeight="1"/>
    <row r="934080" ht="14.25" customHeight="1"/>
    <row r="934082" ht="14.25" customHeight="1"/>
    <row r="934084" ht="14.25" customHeight="1"/>
    <row r="934086" ht="14.25" customHeight="1"/>
    <row r="934088" ht="14.25" customHeight="1"/>
    <row r="934090" ht="14.25" customHeight="1"/>
    <row r="934092" ht="14.25" customHeight="1"/>
    <row r="934094" ht="14.25" customHeight="1"/>
    <row r="934096" ht="14.25" customHeight="1"/>
    <row r="934098" ht="14.25" customHeight="1"/>
    <row r="934100" ht="14.25" customHeight="1"/>
    <row r="934102" ht="14.25" customHeight="1"/>
    <row r="934104" ht="14.25" customHeight="1"/>
    <row r="934106" ht="14.25" customHeight="1"/>
    <row r="934108" ht="14.25" customHeight="1"/>
    <row r="934110" ht="14.25" customHeight="1"/>
    <row r="934112" ht="14.25" customHeight="1"/>
    <row r="934114" ht="14.25" customHeight="1"/>
    <row r="934116" ht="14.25" customHeight="1"/>
    <row r="934118" ht="14.25" customHeight="1"/>
    <row r="934120" ht="14.25" customHeight="1"/>
    <row r="934122" ht="14.25" customHeight="1"/>
    <row r="934124" ht="14.25" customHeight="1"/>
    <row r="934126" ht="14.25" customHeight="1"/>
    <row r="934128" ht="14.25" customHeight="1"/>
    <row r="934130" ht="14.25" customHeight="1"/>
    <row r="934132" ht="14.25" customHeight="1"/>
    <row r="934134" ht="14.25" customHeight="1"/>
    <row r="934136" ht="14.25" customHeight="1"/>
    <row r="934138" ht="14.25" customHeight="1"/>
    <row r="934140" ht="14.25" customHeight="1"/>
    <row r="934142" ht="14.25" customHeight="1"/>
    <row r="934144" ht="14.25" customHeight="1"/>
    <row r="934146" ht="14.25" customHeight="1"/>
    <row r="934148" ht="14.25" customHeight="1"/>
    <row r="934150" ht="14.25" customHeight="1"/>
    <row r="934152" ht="14.25" customHeight="1"/>
    <row r="934154" ht="14.25" customHeight="1"/>
    <row r="934156" ht="14.25" customHeight="1"/>
    <row r="934158" ht="14.25" customHeight="1"/>
    <row r="934160" ht="14.25" customHeight="1"/>
    <row r="934162" ht="14.25" customHeight="1"/>
    <row r="934164" ht="14.25" customHeight="1"/>
    <row r="934166" ht="14.25" customHeight="1"/>
    <row r="934168" ht="14.25" customHeight="1"/>
    <row r="934170" ht="14.25" customHeight="1"/>
    <row r="934172" ht="14.25" customHeight="1"/>
    <row r="934174" ht="14.25" customHeight="1"/>
    <row r="934176" ht="14.25" customHeight="1"/>
    <row r="934178" ht="14.25" customHeight="1"/>
    <row r="934180" ht="14.25" customHeight="1"/>
    <row r="934182" ht="14.25" customHeight="1"/>
    <row r="934184" ht="14.25" customHeight="1"/>
    <row r="934186" ht="14.25" customHeight="1"/>
    <row r="934188" ht="14.25" customHeight="1"/>
    <row r="934190" ht="14.25" customHeight="1"/>
    <row r="934192" ht="14.25" customHeight="1"/>
    <row r="934194" ht="14.25" customHeight="1"/>
    <row r="934196" ht="14.25" customHeight="1"/>
    <row r="934198" ht="14.25" customHeight="1"/>
    <row r="934200" ht="14.25" customHeight="1"/>
    <row r="934202" ht="14.25" customHeight="1"/>
    <row r="934204" ht="14.25" customHeight="1"/>
    <row r="934206" ht="14.25" customHeight="1"/>
    <row r="934208" ht="14.25" customHeight="1"/>
    <row r="934210" ht="14.25" customHeight="1"/>
    <row r="934212" ht="14.25" customHeight="1"/>
    <row r="934214" ht="14.25" customHeight="1"/>
    <row r="934216" ht="14.25" customHeight="1"/>
    <row r="934218" ht="14.25" customHeight="1"/>
    <row r="934220" ht="14.25" customHeight="1"/>
    <row r="934222" ht="14.25" customHeight="1"/>
    <row r="934224" ht="14.25" customHeight="1"/>
    <row r="934226" ht="14.25" customHeight="1"/>
    <row r="934228" ht="14.25" customHeight="1"/>
    <row r="934230" ht="14.25" customHeight="1"/>
    <row r="934232" ht="14.25" customHeight="1"/>
    <row r="934234" ht="14.25" customHeight="1"/>
    <row r="934236" ht="14.25" customHeight="1"/>
    <row r="934238" ht="14.25" customHeight="1"/>
    <row r="934240" ht="14.25" customHeight="1"/>
    <row r="934242" ht="14.25" customHeight="1"/>
    <row r="934244" ht="14.25" customHeight="1"/>
    <row r="934246" ht="14.25" customHeight="1"/>
    <row r="934248" ht="14.25" customHeight="1"/>
    <row r="934250" ht="14.25" customHeight="1"/>
    <row r="934252" ht="14.25" customHeight="1"/>
    <row r="934254" ht="14.25" customHeight="1"/>
    <row r="934256" ht="14.25" customHeight="1"/>
    <row r="934258" ht="14.25" customHeight="1"/>
    <row r="934260" ht="14.25" customHeight="1"/>
    <row r="934262" ht="14.25" customHeight="1"/>
    <row r="934264" ht="14.25" customHeight="1"/>
    <row r="934266" ht="14.25" customHeight="1"/>
    <row r="934268" ht="14.25" customHeight="1"/>
    <row r="934270" ht="14.25" customHeight="1"/>
    <row r="934272" ht="14.25" customHeight="1"/>
    <row r="934274" ht="14.25" customHeight="1"/>
    <row r="934276" ht="14.25" customHeight="1"/>
    <row r="934278" ht="14.25" customHeight="1"/>
    <row r="934280" ht="14.25" customHeight="1"/>
    <row r="934282" ht="14.25" customHeight="1"/>
    <row r="934284" ht="14.25" customHeight="1"/>
    <row r="934286" ht="14.25" customHeight="1"/>
    <row r="934288" ht="14.25" customHeight="1"/>
    <row r="934290" ht="14.25" customHeight="1"/>
    <row r="934292" ht="14.25" customHeight="1"/>
    <row r="934294" ht="14.25" customHeight="1"/>
    <row r="934296" ht="14.25" customHeight="1"/>
    <row r="934298" ht="14.25" customHeight="1"/>
    <row r="934300" ht="14.25" customHeight="1"/>
    <row r="934302" ht="14.25" customHeight="1"/>
    <row r="934304" ht="14.25" customHeight="1"/>
    <row r="934306" ht="14.25" customHeight="1"/>
    <row r="934308" ht="14.25" customHeight="1"/>
    <row r="934310" ht="14.25" customHeight="1"/>
    <row r="934312" ht="14.25" customHeight="1"/>
    <row r="934314" ht="14.25" customHeight="1"/>
    <row r="934316" ht="14.25" customHeight="1"/>
    <row r="934318" ht="14.25" customHeight="1"/>
    <row r="934320" ht="14.25" customHeight="1"/>
    <row r="934322" ht="14.25" customHeight="1"/>
    <row r="934324" ht="14.25" customHeight="1"/>
    <row r="934326" ht="14.25" customHeight="1"/>
    <row r="934328" ht="14.25" customHeight="1"/>
    <row r="934330" ht="14.25" customHeight="1"/>
    <row r="934332" ht="14.25" customHeight="1"/>
    <row r="934334" ht="14.25" customHeight="1"/>
    <row r="934336" ht="14.25" customHeight="1"/>
    <row r="934338" ht="14.25" customHeight="1"/>
    <row r="934340" ht="14.25" customHeight="1"/>
    <row r="934342" ht="14.25" customHeight="1"/>
    <row r="934344" ht="14.25" customHeight="1"/>
    <row r="934346" ht="14.25" customHeight="1"/>
    <row r="934348" ht="14.25" customHeight="1"/>
    <row r="934350" ht="14.25" customHeight="1"/>
    <row r="934352" ht="14.25" customHeight="1"/>
    <row r="934354" ht="14.25" customHeight="1"/>
    <row r="934356" ht="14.25" customHeight="1"/>
    <row r="934358" ht="14.25" customHeight="1"/>
    <row r="934360" ht="14.25" customHeight="1"/>
    <row r="934362" ht="14.25" customHeight="1"/>
    <row r="934364" ht="14.25" customHeight="1"/>
    <row r="934366" ht="14.25" customHeight="1"/>
    <row r="934368" ht="14.25" customHeight="1"/>
    <row r="934370" ht="14.25" customHeight="1"/>
    <row r="934372" ht="14.25" customHeight="1"/>
    <row r="934374" ht="14.25" customHeight="1"/>
    <row r="934376" ht="14.25" customHeight="1"/>
    <row r="934378" ht="14.25" customHeight="1"/>
    <row r="934380" ht="14.25" customHeight="1"/>
    <row r="934382" ht="14.25" customHeight="1"/>
    <row r="934384" ht="14.25" customHeight="1"/>
    <row r="934386" ht="14.25" customHeight="1"/>
    <row r="934388" ht="14.25" customHeight="1"/>
    <row r="934390" ht="14.25" customHeight="1"/>
    <row r="934392" ht="14.25" customHeight="1"/>
    <row r="934394" ht="14.25" customHeight="1"/>
    <row r="934396" ht="14.25" customHeight="1"/>
    <row r="934398" ht="14.25" customHeight="1"/>
    <row r="934400" ht="14.25" customHeight="1"/>
    <row r="934402" ht="14.25" customHeight="1"/>
    <row r="934404" ht="14.25" customHeight="1"/>
    <row r="934406" ht="14.25" customHeight="1"/>
    <row r="934408" ht="14.25" customHeight="1"/>
    <row r="934410" ht="14.25" customHeight="1"/>
    <row r="934412" ht="14.25" customHeight="1"/>
    <row r="934414" ht="14.25" customHeight="1"/>
    <row r="934416" ht="14.25" customHeight="1"/>
    <row r="934418" ht="14.25" customHeight="1"/>
    <row r="934420" ht="14.25" customHeight="1"/>
    <row r="934422" ht="14.25" customHeight="1"/>
    <row r="934424" ht="14.25" customHeight="1"/>
    <row r="934426" ht="14.25" customHeight="1"/>
    <row r="934428" ht="14.25" customHeight="1"/>
    <row r="934430" ht="14.25" customHeight="1"/>
    <row r="934432" ht="14.25" customHeight="1"/>
    <row r="934434" ht="14.25" customHeight="1"/>
    <row r="934436" ht="14.25" customHeight="1"/>
    <row r="934438" ht="14.25" customHeight="1"/>
    <row r="934440" ht="14.25" customHeight="1"/>
    <row r="934442" ht="14.25" customHeight="1"/>
    <row r="934444" ht="14.25" customHeight="1"/>
    <row r="934446" ht="14.25" customHeight="1"/>
    <row r="934448" ht="14.25" customHeight="1"/>
    <row r="934450" ht="14.25" customHeight="1"/>
    <row r="934452" ht="14.25" customHeight="1"/>
    <row r="934454" ht="14.25" customHeight="1"/>
    <row r="934456" ht="14.25" customHeight="1"/>
    <row r="934458" ht="14.25" customHeight="1"/>
    <row r="934460" ht="14.25" customHeight="1"/>
    <row r="934462" ht="14.25" customHeight="1"/>
    <row r="934464" ht="14.25" customHeight="1"/>
    <row r="934466" ht="14.25" customHeight="1"/>
    <row r="934468" ht="14.25" customHeight="1"/>
    <row r="934470" ht="14.25" customHeight="1"/>
    <row r="934472" ht="14.25" customHeight="1"/>
    <row r="934474" ht="14.25" customHeight="1"/>
    <row r="934476" ht="14.25" customHeight="1"/>
    <row r="934478" ht="14.25" customHeight="1"/>
    <row r="934480" ht="14.25" customHeight="1"/>
    <row r="934482" ht="14.25" customHeight="1"/>
    <row r="934484" ht="14.25" customHeight="1"/>
    <row r="934486" ht="14.25" customHeight="1"/>
    <row r="934488" ht="14.25" customHeight="1"/>
    <row r="934490" ht="14.25" customHeight="1"/>
    <row r="934492" ht="14.25" customHeight="1"/>
    <row r="934494" ht="14.25" customHeight="1"/>
    <row r="934496" ht="14.25" customHeight="1"/>
    <row r="934498" ht="14.25" customHeight="1"/>
    <row r="934500" ht="14.25" customHeight="1"/>
    <row r="934502" ht="14.25" customHeight="1"/>
    <row r="934504" ht="14.25" customHeight="1"/>
    <row r="934506" ht="14.25" customHeight="1"/>
    <row r="934508" ht="14.25" customHeight="1"/>
    <row r="934510" ht="14.25" customHeight="1"/>
    <row r="934512" ht="14.25" customHeight="1"/>
    <row r="934514" ht="14.25" customHeight="1"/>
    <row r="934516" ht="14.25" customHeight="1"/>
    <row r="934518" ht="14.25" customHeight="1"/>
    <row r="934520" ht="14.25" customHeight="1"/>
    <row r="934522" ht="14.25" customHeight="1"/>
    <row r="934524" ht="14.25" customHeight="1"/>
    <row r="934526" ht="14.25" customHeight="1"/>
    <row r="934528" ht="14.25" customHeight="1"/>
    <row r="934530" ht="14.25" customHeight="1"/>
    <row r="934532" ht="14.25" customHeight="1"/>
    <row r="934534" ht="14.25" customHeight="1"/>
    <row r="934536" ht="14.25" customHeight="1"/>
    <row r="934538" ht="14.25" customHeight="1"/>
    <row r="934540" ht="14.25" customHeight="1"/>
    <row r="934542" ht="14.25" customHeight="1"/>
    <row r="934544" ht="14.25" customHeight="1"/>
    <row r="934546" ht="14.25" customHeight="1"/>
    <row r="934548" ht="14.25" customHeight="1"/>
    <row r="934550" ht="14.25" customHeight="1"/>
    <row r="934552" ht="14.25" customHeight="1"/>
    <row r="934554" ht="14.25" customHeight="1"/>
    <row r="934556" ht="14.25" customHeight="1"/>
    <row r="934558" ht="14.25" customHeight="1"/>
    <row r="934560" ht="14.25" customHeight="1"/>
    <row r="934562" ht="14.25" customHeight="1"/>
    <row r="934564" ht="14.25" customHeight="1"/>
    <row r="934566" ht="14.25" customHeight="1"/>
    <row r="934568" ht="14.25" customHeight="1"/>
    <row r="934570" ht="14.25" customHeight="1"/>
    <row r="934572" ht="14.25" customHeight="1"/>
    <row r="934574" ht="14.25" customHeight="1"/>
    <row r="934576" ht="14.25" customHeight="1"/>
    <row r="934578" ht="14.25" customHeight="1"/>
    <row r="934580" ht="14.25" customHeight="1"/>
    <row r="934582" ht="14.25" customHeight="1"/>
    <row r="934584" ht="14.25" customHeight="1"/>
    <row r="934586" ht="14.25" customHeight="1"/>
    <row r="934588" ht="14.25" customHeight="1"/>
    <row r="934590" ht="14.25" customHeight="1"/>
    <row r="934592" ht="14.25" customHeight="1"/>
    <row r="934594" ht="14.25" customHeight="1"/>
    <row r="934596" ht="14.25" customHeight="1"/>
    <row r="934598" ht="14.25" customHeight="1"/>
    <row r="934600" ht="14.25" customHeight="1"/>
    <row r="934602" ht="14.25" customHeight="1"/>
    <row r="934604" ht="14.25" customHeight="1"/>
    <row r="934606" ht="14.25" customHeight="1"/>
    <row r="934608" ht="14.25" customHeight="1"/>
    <row r="934610" ht="14.25" customHeight="1"/>
    <row r="934612" ht="14.25" customHeight="1"/>
    <row r="934614" ht="14.25" customHeight="1"/>
    <row r="934616" ht="14.25" customHeight="1"/>
    <row r="934618" ht="14.25" customHeight="1"/>
    <row r="934620" ht="14.25" customHeight="1"/>
    <row r="934622" ht="14.25" customHeight="1"/>
    <row r="934624" ht="14.25" customHeight="1"/>
    <row r="934626" ht="14.25" customHeight="1"/>
    <row r="934628" ht="14.25" customHeight="1"/>
    <row r="934630" ht="14.25" customHeight="1"/>
    <row r="934632" ht="14.25" customHeight="1"/>
    <row r="934634" ht="14.25" customHeight="1"/>
    <row r="934636" ht="14.25" customHeight="1"/>
    <row r="934638" ht="14.25" customHeight="1"/>
    <row r="934640" ht="14.25" customHeight="1"/>
    <row r="934642" ht="14.25" customHeight="1"/>
    <row r="934644" ht="14.25" customHeight="1"/>
    <row r="934646" ht="14.25" customHeight="1"/>
    <row r="934648" ht="14.25" customHeight="1"/>
    <row r="934650" ht="14.25" customHeight="1"/>
    <row r="934652" ht="14.25" customHeight="1"/>
    <row r="934654" ht="14.25" customHeight="1"/>
    <row r="934656" ht="14.25" customHeight="1"/>
    <row r="934658" ht="14.25" customHeight="1"/>
    <row r="934660" ht="14.25" customHeight="1"/>
    <row r="934662" ht="14.25" customHeight="1"/>
    <row r="934664" ht="14.25" customHeight="1"/>
    <row r="934666" ht="14.25" customHeight="1"/>
    <row r="934668" ht="14.25" customHeight="1"/>
    <row r="934670" ht="14.25" customHeight="1"/>
    <row r="934672" ht="14.25" customHeight="1"/>
    <row r="934674" ht="14.25" customHeight="1"/>
    <row r="934676" ht="14.25" customHeight="1"/>
    <row r="934678" ht="14.25" customHeight="1"/>
    <row r="934680" ht="14.25" customHeight="1"/>
    <row r="934682" ht="14.25" customHeight="1"/>
    <row r="934684" ht="14.25" customHeight="1"/>
    <row r="934686" ht="14.25" customHeight="1"/>
    <row r="934688" ht="14.25" customHeight="1"/>
    <row r="934690" ht="14.25" customHeight="1"/>
    <row r="934692" ht="14.25" customHeight="1"/>
    <row r="934694" ht="14.25" customHeight="1"/>
    <row r="934696" ht="14.25" customHeight="1"/>
    <row r="934698" ht="14.25" customHeight="1"/>
    <row r="934700" ht="14.25" customHeight="1"/>
    <row r="934702" ht="14.25" customHeight="1"/>
    <row r="934704" ht="14.25" customHeight="1"/>
    <row r="934706" ht="14.25" customHeight="1"/>
    <row r="934708" ht="14.25" customHeight="1"/>
    <row r="934710" ht="14.25" customHeight="1"/>
    <row r="934712" ht="14.25" customHeight="1"/>
    <row r="934714" ht="14.25" customHeight="1"/>
    <row r="934716" ht="14.25" customHeight="1"/>
    <row r="934718" ht="14.25" customHeight="1"/>
    <row r="934720" ht="14.25" customHeight="1"/>
    <row r="934722" ht="14.25" customHeight="1"/>
    <row r="934724" ht="14.25" customHeight="1"/>
    <row r="934726" ht="14.25" customHeight="1"/>
    <row r="934728" ht="14.25" customHeight="1"/>
    <row r="934730" ht="14.25" customHeight="1"/>
    <row r="934732" ht="14.25" customHeight="1"/>
    <row r="934734" ht="14.25" customHeight="1"/>
    <row r="934736" ht="14.25" customHeight="1"/>
    <row r="934738" ht="14.25" customHeight="1"/>
    <row r="934740" ht="14.25" customHeight="1"/>
    <row r="934742" ht="14.25" customHeight="1"/>
    <row r="934744" ht="14.25" customHeight="1"/>
    <row r="934746" ht="14.25" customHeight="1"/>
    <row r="934748" ht="14.25" customHeight="1"/>
    <row r="934750" ht="14.25" customHeight="1"/>
    <row r="934752" ht="14.25" customHeight="1"/>
    <row r="934754" ht="14.25" customHeight="1"/>
    <row r="934756" ht="14.25" customHeight="1"/>
    <row r="934758" ht="14.25" customHeight="1"/>
    <row r="934760" ht="14.25" customHeight="1"/>
    <row r="934762" ht="14.25" customHeight="1"/>
    <row r="934764" ht="14.25" customHeight="1"/>
    <row r="934766" ht="14.25" customHeight="1"/>
    <row r="934768" ht="14.25" customHeight="1"/>
    <row r="934770" ht="14.25" customHeight="1"/>
    <row r="934772" ht="14.25" customHeight="1"/>
    <row r="934774" ht="14.25" customHeight="1"/>
    <row r="934776" ht="14.25" customHeight="1"/>
    <row r="934778" ht="14.25" customHeight="1"/>
    <row r="934780" ht="14.25" customHeight="1"/>
    <row r="934782" ht="14.25" customHeight="1"/>
    <row r="934784" ht="14.25" customHeight="1"/>
    <row r="934786" ht="14.25" customHeight="1"/>
    <row r="934788" ht="14.25" customHeight="1"/>
    <row r="934790" ht="14.25" customHeight="1"/>
    <row r="934792" ht="14.25" customHeight="1"/>
    <row r="934794" ht="14.25" customHeight="1"/>
    <row r="934796" ht="14.25" customHeight="1"/>
    <row r="934798" ht="14.25" customHeight="1"/>
    <row r="934800" ht="14.25" customHeight="1"/>
    <row r="934802" ht="14.25" customHeight="1"/>
    <row r="934804" ht="14.25" customHeight="1"/>
    <row r="934806" ht="14.25" customHeight="1"/>
    <row r="934808" ht="14.25" customHeight="1"/>
    <row r="934810" ht="14.25" customHeight="1"/>
    <row r="934812" ht="14.25" customHeight="1"/>
    <row r="934814" ht="14.25" customHeight="1"/>
    <row r="934816" ht="14.25" customHeight="1"/>
    <row r="934818" ht="14.25" customHeight="1"/>
    <row r="934820" ht="14.25" customHeight="1"/>
    <row r="934822" ht="14.25" customHeight="1"/>
    <row r="934824" ht="14.25" customHeight="1"/>
    <row r="934826" ht="14.25" customHeight="1"/>
    <row r="934828" ht="14.25" customHeight="1"/>
    <row r="934830" ht="14.25" customHeight="1"/>
    <row r="934832" ht="14.25" customHeight="1"/>
    <row r="934834" ht="14.25" customHeight="1"/>
    <row r="934836" ht="14.25" customHeight="1"/>
    <row r="934838" ht="14.25" customHeight="1"/>
    <row r="934840" ht="14.25" customHeight="1"/>
    <row r="934842" ht="14.25" customHeight="1"/>
    <row r="934844" ht="14.25" customHeight="1"/>
    <row r="934846" ht="14.25" customHeight="1"/>
    <row r="934848" ht="14.25" customHeight="1"/>
    <row r="934850" ht="14.25" customHeight="1"/>
    <row r="934852" ht="14.25" customHeight="1"/>
    <row r="934854" ht="14.25" customHeight="1"/>
    <row r="934856" ht="14.25" customHeight="1"/>
    <row r="934858" ht="14.25" customHeight="1"/>
    <row r="934860" ht="14.25" customHeight="1"/>
    <row r="934862" ht="14.25" customHeight="1"/>
    <row r="934864" ht="14.25" customHeight="1"/>
    <row r="934866" ht="14.25" customHeight="1"/>
    <row r="934868" ht="14.25" customHeight="1"/>
    <row r="934870" ht="14.25" customHeight="1"/>
    <row r="934872" ht="14.25" customHeight="1"/>
    <row r="934874" ht="14.25" customHeight="1"/>
    <row r="934876" ht="14.25" customHeight="1"/>
    <row r="934878" ht="14.25" customHeight="1"/>
    <row r="934880" ht="14.25" customHeight="1"/>
    <row r="934882" ht="14.25" customHeight="1"/>
    <row r="934884" ht="14.25" customHeight="1"/>
    <row r="934886" ht="14.25" customHeight="1"/>
    <row r="934888" ht="14.25" customHeight="1"/>
    <row r="934890" ht="14.25" customHeight="1"/>
    <row r="934892" ht="14.25" customHeight="1"/>
    <row r="934894" ht="14.25" customHeight="1"/>
    <row r="934896" ht="14.25" customHeight="1"/>
    <row r="934898" ht="14.25" customHeight="1"/>
    <row r="934900" ht="14.25" customHeight="1"/>
    <row r="934902" ht="14.25" customHeight="1"/>
    <row r="934904" ht="14.25" customHeight="1"/>
    <row r="934906" ht="14.25" customHeight="1"/>
    <row r="934908" ht="14.25" customHeight="1"/>
    <row r="934910" ht="14.25" customHeight="1"/>
    <row r="934912" ht="14.25" customHeight="1"/>
    <row r="934914" ht="14.25" customHeight="1"/>
    <row r="934916" ht="14.25" customHeight="1"/>
    <row r="934918" ht="14.25" customHeight="1"/>
    <row r="934920" ht="14.25" customHeight="1"/>
    <row r="934922" ht="14.25" customHeight="1"/>
    <row r="934924" ht="14.25" customHeight="1"/>
    <row r="934926" ht="14.25" customHeight="1"/>
    <row r="934928" ht="14.25" customHeight="1"/>
    <row r="934930" ht="14.25" customHeight="1"/>
    <row r="934932" ht="14.25" customHeight="1"/>
    <row r="934934" ht="14.25" customHeight="1"/>
    <row r="934936" ht="14.25" customHeight="1"/>
    <row r="934938" ht="14.25" customHeight="1"/>
    <row r="934940" ht="14.25" customHeight="1"/>
    <row r="934942" ht="14.25" customHeight="1"/>
    <row r="934944" ht="14.25" customHeight="1"/>
    <row r="934946" ht="14.25" customHeight="1"/>
    <row r="934948" ht="14.25" customHeight="1"/>
    <row r="934950" ht="14.25" customHeight="1"/>
    <row r="934952" ht="14.25" customHeight="1"/>
    <row r="934954" ht="14.25" customHeight="1"/>
    <row r="934956" ht="14.25" customHeight="1"/>
    <row r="934958" ht="14.25" customHeight="1"/>
    <row r="934960" ht="14.25" customHeight="1"/>
    <row r="934962" ht="14.25" customHeight="1"/>
    <row r="934964" ht="14.25" customHeight="1"/>
    <row r="934966" ht="14.25" customHeight="1"/>
    <row r="934968" ht="14.25" customHeight="1"/>
    <row r="934970" ht="14.25" customHeight="1"/>
    <row r="934972" ht="14.25" customHeight="1"/>
    <row r="934974" ht="14.25" customHeight="1"/>
    <row r="934976" ht="14.25" customHeight="1"/>
    <row r="934978" ht="14.25" customHeight="1"/>
    <row r="934980" ht="14.25" customHeight="1"/>
    <row r="934982" ht="14.25" customHeight="1"/>
    <row r="934984" ht="14.25" customHeight="1"/>
    <row r="934986" ht="14.25" customHeight="1"/>
    <row r="934988" ht="14.25" customHeight="1"/>
    <row r="934990" ht="14.25" customHeight="1"/>
    <row r="934992" ht="14.25" customHeight="1"/>
    <row r="934994" ht="14.25" customHeight="1"/>
    <row r="934996" ht="14.25" customHeight="1"/>
    <row r="934998" ht="14.25" customHeight="1"/>
    <row r="935000" ht="14.25" customHeight="1"/>
    <row r="935002" ht="14.25" customHeight="1"/>
    <row r="935004" ht="14.25" customHeight="1"/>
    <row r="935006" ht="14.25" customHeight="1"/>
    <row r="935008" ht="14.25" customHeight="1"/>
    <row r="935010" ht="14.25" customHeight="1"/>
    <row r="935012" ht="14.25" customHeight="1"/>
    <row r="935014" ht="14.25" customHeight="1"/>
    <row r="935016" ht="14.25" customHeight="1"/>
    <row r="935018" ht="14.25" customHeight="1"/>
    <row r="935020" ht="14.25" customHeight="1"/>
    <row r="935022" ht="14.25" customHeight="1"/>
    <row r="935024" ht="14.25" customHeight="1"/>
    <row r="935026" ht="14.25" customHeight="1"/>
    <row r="935028" ht="14.25" customHeight="1"/>
    <row r="935030" ht="14.25" customHeight="1"/>
    <row r="935032" ht="14.25" customHeight="1"/>
    <row r="935034" ht="14.25" customHeight="1"/>
    <row r="935036" ht="14.25" customHeight="1"/>
    <row r="935038" ht="14.25" customHeight="1"/>
    <row r="935040" ht="14.25" customHeight="1"/>
    <row r="935042" ht="14.25" customHeight="1"/>
    <row r="935044" ht="14.25" customHeight="1"/>
    <row r="935046" ht="14.25" customHeight="1"/>
    <row r="935048" ht="14.25" customHeight="1"/>
    <row r="935050" ht="14.25" customHeight="1"/>
    <row r="935052" ht="14.25" customHeight="1"/>
    <row r="935054" ht="14.25" customHeight="1"/>
    <row r="935056" ht="14.25" customHeight="1"/>
    <row r="935058" ht="14.25" customHeight="1"/>
    <row r="935060" ht="14.25" customHeight="1"/>
    <row r="935062" ht="14.25" customHeight="1"/>
    <row r="935064" ht="14.25" customHeight="1"/>
    <row r="935066" ht="14.25" customHeight="1"/>
    <row r="935068" ht="14.25" customHeight="1"/>
    <row r="935070" ht="14.25" customHeight="1"/>
    <row r="935072" ht="14.25" customHeight="1"/>
    <row r="935074" ht="14.25" customHeight="1"/>
    <row r="935076" ht="14.25" customHeight="1"/>
    <row r="935078" ht="14.25" customHeight="1"/>
    <row r="935080" ht="14.25" customHeight="1"/>
    <row r="935082" ht="14.25" customHeight="1"/>
    <row r="935084" ht="14.25" customHeight="1"/>
    <row r="935086" ht="14.25" customHeight="1"/>
    <row r="935088" ht="14.25" customHeight="1"/>
    <row r="935090" ht="14.25" customHeight="1"/>
    <row r="935092" ht="14.25" customHeight="1"/>
    <row r="935094" ht="14.25" customHeight="1"/>
    <row r="935096" ht="14.25" customHeight="1"/>
    <row r="935098" ht="14.25" customHeight="1"/>
    <row r="935100" ht="14.25" customHeight="1"/>
    <row r="935102" ht="14.25" customHeight="1"/>
    <row r="935104" ht="14.25" customHeight="1"/>
    <row r="935106" ht="14.25" customHeight="1"/>
    <row r="935108" ht="14.25" customHeight="1"/>
    <row r="935110" ht="14.25" customHeight="1"/>
    <row r="935112" ht="14.25" customHeight="1"/>
    <row r="935114" ht="14.25" customHeight="1"/>
    <row r="935116" ht="14.25" customHeight="1"/>
    <row r="935118" ht="14.25" customHeight="1"/>
    <row r="935120" ht="14.25" customHeight="1"/>
    <row r="935122" ht="14.25" customHeight="1"/>
    <row r="935124" ht="14.25" customHeight="1"/>
    <row r="935126" ht="14.25" customHeight="1"/>
    <row r="935128" ht="14.25" customHeight="1"/>
    <row r="935130" ht="14.25" customHeight="1"/>
    <row r="935132" ht="14.25" customHeight="1"/>
    <row r="935134" ht="14.25" customHeight="1"/>
    <row r="935136" ht="14.25" customHeight="1"/>
    <row r="935138" ht="14.25" customHeight="1"/>
    <row r="935140" ht="14.25" customHeight="1"/>
    <row r="935142" ht="14.25" customHeight="1"/>
    <row r="935144" ht="14.25" customHeight="1"/>
    <row r="935146" ht="14.25" customHeight="1"/>
    <row r="935148" ht="14.25" customHeight="1"/>
    <row r="935150" ht="14.25" customHeight="1"/>
    <row r="935152" ht="14.25" customHeight="1"/>
    <row r="935154" ht="14.25" customHeight="1"/>
    <row r="935156" ht="14.25" customHeight="1"/>
    <row r="935158" ht="14.25" customHeight="1"/>
    <row r="935160" ht="14.25" customHeight="1"/>
    <row r="935162" ht="14.25" customHeight="1"/>
    <row r="935164" ht="14.25" customHeight="1"/>
    <row r="935166" ht="14.25" customHeight="1"/>
    <row r="935168" ht="14.25" customHeight="1"/>
    <row r="935170" ht="14.25" customHeight="1"/>
    <row r="935172" ht="14.25" customHeight="1"/>
    <row r="935174" ht="14.25" customHeight="1"/>
    <row r="935176" ht="14.25" customHeight="1"/>
    <row r="935178" ht="14.25" customHeight="1"/>
    <row r="935180" ht="14.25" customHeight="1"/>
    <row r="935182" ht="14.25" customHeight="1"/>
    <row r="935184" ht="14.25" customHeight="1"/>
    <row r="935186" ht="14.25" customHeight="1"/>
    <row r="935188" ht="14.25" customHeight="1"/>
    <row r="935190" ht="14.25" customHeight="1"/>
    <row r="935192" ht="14.25" customHeight="1"/>
    <row r="935194" ht="14.25" customHeight="1"/>
    <row r="935196" ht="14.25" customHeight="1"/>
    <row r="935198" ht="14.25" customHeight="1"/>
    <row r="935200" ht="14.25" customHeight="1"/>
    <row r="935202" ht="14.25" customHeight="1"/>
    <row r="935204" ht="14.25" customHeight="1"/>
    <row r="935206" ht="14.25" customHeight="1"/>
    <row r="935208" ht="14.25" customHeight="1"/>
    <row r="935210" ht="14.25" customHeight="1"/>
    <row r="935212" ht="14.25" customHeight="1"/>
    <row r="935214" ht="14.25" customHeight="1"/>
    <row r="935216" ht="14.25" customHeight="1"/>
    <row r="935218" ht="14.25" customHeight="1"/>
    <row r="935220" ht="14.25" customHeight="1"/>
    <row r="935222" ht="14.25" customHeight="1"/>
    <row r="935224" ht="14.25" customHeight="1"/>
    <row r="935226" ht="14.25" customHeight="1"/>
    <row r="935228" ht="14.25" customHeight="1"/>
    <row r="935230" ht="14.25" customHeight="1"/>
    <row r="935232" ht="14.25" customHeight="1"/>
    <row r="935234" ht="14.25" customHeight="1"/>
    <row r="935236" ht="14.25" customHeight="1"/>
    <row r="935238" ht="14.25" customHeight="1"/>
    <row r="935240" ht="14.25" customHeight="1"/>
    <row r="935242" ht="14.25" customHeight="1"/>
    <row r="935244" ht="14.25" customHeight="1"/>
    <row r="935246" ht="14.25" customHeight="1"/>
    <row r="935248" ht="14.25" customHeight="1"/>
    <row r="935250" ht="14.25" customHeight="1"/>
    <row r="935252" ht="14.25" customHeight="1"/>
    <row r="935254" ht="14.25" customHeight="1"/>
    <row r="935256" ht="14.25" customHeight="1"/>
    <row r="935258" ht="14.25" customHeight="1"/>
    <row r="935260" ht="14.25" customHeight="1"/>
    <row r="935262" ht="14.25" customHeight="1"/>
    <row r="935264" ht="14.25" customHeight="1"/>
    <row r="935266" ht="14.25" customHeight="1"/>
    <row r="935268" ht="14.25" customHeight="1"/>
    <row r="935270" ht="14.25" customHeight="1"/>
    <row r="935272" ht="14.25" customHeight="1"/>
    <row r="935274" ht="14.25" customHeight="1"/>
    <row r="935276" ht="14.25" customHeight="1"/>
    <row r="935278" ht="14.25" customHeight="1"/>
    <row r="935280" ht="14.25" customHeight="1"/>
    <row r="935282" ht="14.25" customHeight="1"/>
    <row r="935284" ht="14.25" customHeight="1"/>
    <row r="935286" ht="14.25" customHeight="1"/>
    <row r="935288" ht="14.25" customHeight="1"/>
    <row r="935290" ht="14.25" customHeight="1"/>
    <row r="935292" ht="14.25" customHeight="1"/>
    <row r="935294" ht="14.25" customHeight="1"/>
    <row r="935296" ht="14.25" customHeight="1"/>
    <row r="935298" ht="14.25" customHeight="1"/>
    <row r="935300" ht="14.25" customHeight="1"/>
    <row r="935302" ht="14.25" customHeight="1"/>
    <row r="935304" ht="14.25" customHeight="1"/>
    <row r="935306" ht="14.25" customHeight="1"/>
    <row r="935308" ht="14.25" customHeight="1"/>
    <row r="935310" ht="14.25" customHeight="1"/>
    <row r="935312" ht="14.25" customHeight="1"/>
    <row r="935314" ht="14.25" customHeight="1"/>
    <row r="935316" ht="14.25" customHeight="1"/>
    <row r="935318" ht="14.25" customHeight="1"/>
    <row r="935320" ht="14.25" customHeight="1"/>
    <row r="935322" ht="14.25" customHeight="1"/>
    <row r="935324" ht="14.25" customHeight="1"/>
    <row r="935326" ht="14.25" customHeight="1"/>
    <row r="935328" ht="14.25" customHeight="1"/>
    <row r="935330" ht="14.25" customHeight="1"/>
    <row r="935332" ht="14.25" customHeight="1"/>
    <row r="935334" ht="14.25" customHeight="1"/>
    <row r="935336" ht="14.25" customHeight="1"/>
    <row r="935338" ht="14.25" customHeight="1"/>
    <row r="935340" ht="14.25" customHeight="1"/>
    <row r="935342" ht="14.25" customHeight="1"/>
    <row r="935344" ht="14.25" customHeight="1"/>
    <row r="935346" ht="14.25" customHeight="1"/>
    <row r="935348" ht="14.25" customHeight="1"/>
    <row r="935350" ht="14.25" customHeight="1"/>
    <row r="935352" ht="14.25" customHeight="1"/>
    <row r="935354" ht="14.25" customHeight="1"/>
    <row r="935356" ht="14.25" customHeight="1"/>
    <row r="935358" ht="14.25" customHeight="1"/>
    <row r="935360" ht="14.25" customHeight="1"/>
    <row r="935362" ht="14.25" customHeight="1"/>
    <row r="935364" ht="14.25" customHeight="1"/>
    <row r="935366" ht="14.25" customHeight="1"/>
    <row r="935368" ht="14.25" customHeight="1"/>
    <row r="935370" ht="14.25" customHeight="1"/>
    <row r="935372" ht="14.25" customHeight="1"/>
    <row r="935374" ht="14.25" customHeight="1"/>
    <row r="935376" ht="14.25" customHeight="1"/>
    <row r="935378" ht="14.25" customHeight="1"/>
    <row r="935380" ht="14.25" customHeight="1"/>
    <row r="935382" ht="14.25" customHeight="1"/>
    <row r="935384" ht="14.25" customHeight="1"/>
    <row r="935386" ht="14.25" customHeight="1"/>
    <row r="935388" ht="14.25" customHeight="1"/>
    <row r="935390" ht="14.25" customHeight="1"/>
    <row r="935392" ht="14.25" customHeight="1"/>
    <row r="935394" ht="14.25" customHeight="1"/>
    <row r="935396" ht="14.25" customHeight="1"/>
    <row r="935398" ht="14.25" customHeight="1"/>
    <row r="935400" ht="14.25" customHeight="1"/>
    <row r="935402" ht="14.25" customHeight="1"/>
    <row r="935404" ht="14.25" customHeight="1"/>
    <row r="935406" ht="14.25" customHeight="1"/>
    <row r="935408" ht="14.25" customHeight="1"/>
    <row r="935410" ht="14.25" customHeight="1"/>
    <row r="935412" ht="14.25" customHeight="1"/>
    <row r="935414" ht="14.25" customHeight="1"/>
    <row r="935416" ht="14.25" customHeight="1"/>
    <row r="935418" ht="14.25" customHeight="1"/>
    <row r="935420" ht="14.25" customHeight="1"/>
    <row r="935422" ht="14.25" customHeight="1"/>
    <row r="935424" ht="14.25" customHeight="1"/>
    <row r="935426" ht="14.25" customHeight="1"/>
    <row r="935428" ht="14.25" customHeight="1"/>
    <row r="935430" ht="14.25" customHeight="1"/>
    <row r="935432" ht="14.25" customHeight="1"/>
    <row r="935434" ht="14.25" customHeight="1"/>
    <row r="935436" ht="14.25" customHeight="1"/>
    <row r="935438" ht="14.25" customHeight="1"/>
    <row r="935440" ht="14.25" customHeight="1"/>
    <row r="935442" ht="14.25" customHeight="1"/>
    <row r="935444" ht="14.25" customHeight="1"/>
    <row r="935446" ht="14.25" customHeight="1"/>
    <row r="935448" ht="14.25" customHeight="1"/>
    <row r="935450" ht="14.25" customHeight="1"/>
    <row r="935452" ht="14.25" customHeight="1"/>
    <row r="935454" ht="14.25" customHeight="1"/>
    <row r="935456" ht="14.25" customHeight="1"/>
    <row r="935458" ht="14.25" customHeight="1"/>
    <row r="935460" ht="14.25" customHeight="1"/>
    <row r="935462" ht="14.25" customHeight="1"/>
    <row r="935464" ht="14.25" customHeight="1"/>
    <row r="935466" ht="14.25" customHeight="1"/>
    <row r="935468" ht="14.25" customHeight="1"/>
    <row r="935470" ht="14.25" customHeight="1"/>
    <row r="935472" ht="14.25" customHeight="1"/>
    <row r="935474" ht="14.25" customHeight="1"/>
    <row r="935476" ht="14.25" customHeight="1"/>
    <row r="935478" ht="14.25" customHeight="1"/>
    <row r="935480" ht="14.25" customHeight="1"/>
    <row r="935482" ht="14.25" customHeight="1"/>
    <row r="935484" ht="14.25" customHeight="1"/>
    <row r="935486" ht="14.25" customHeight="1"/>
    <row r="935488" ht="14.25" customHeight="1"/>
    <row r="935490" ht="14.25" customHeight="1"/>
    <row r="935492" ht="14.25" customHeight="1"/>
    <row r="935494" ht="14.25" customHeight="1"/>
    <row r="935496" ht="14.25" customHeight="1"/>
    <row r="935498" ht="14.25" customHeight="1"/>
    <row r="935500" ht="14.25" customHeight="1"/>
    <row r="935502" ht="14.25" customHeight="1"/>
    <row r="935504" ht="14.25" customHeight="1"/>
    <row r="935506" ht="14.25" customHeight="1"/>
    <row r="935508" ht="14.25" customHeight="1"/>
    <row r="935510" ht="14.25" customHeight="1"/>
    <row r="935512" ht="14.25" customHeight="1"/>
    <row r="935514" ht="14.25" customHeight="1"/>
    <row r="935516" ht="14.25" customHeight="1"/>
    <row r="935518" ht="14.25" customHeight="1"/>
    <row r="935520" ht="14.25" customHeight="1"/>
    <row r="935522" ht="14.25" customHeight="1"/>
    <row r="935524" ht="14.25" customHeight="1"/>
    <row r="935526" ht="14.25" customHeight="1"/>
    <row r="935528" ht="14.25" customHeight="1"/>
    <row r="935530" ht="14.25" customHeight="1"/>
    <row r="935532" ht="14.25" customHeight="1"/>
    <row r="935534" ht="14.25" customHeight="1"/>
    <row r="935536" ht="14.25" customHeight="1"/>
    <row r="935538" ht="14.25" customHeight="1"/>
    <row r="935540" ht="14.25" customHeight="1"/>
    <row r="935542" ht="14.25" customHeight="1"/>
    <row r="935544" ht="14.25" customHeight="1"/>
    <row r="935546" ht="14.25" customHeight="1"/>
    <row r="935548" ht="14.25" customHeight="1"/>
    <row r="935550" ht="14.25" customHeight="1"/>
    <row r="935552" ht="14.25" customHeight="1"/>
    <row r="935554" ht="14.25" customHeight="1"/>
    <row r="935556" ht="14.25" customHeight="1"/>
    <row r="935558" ht="14.25" customHeight="1"/>
    <row r="935560" ht="14.25" customHeight="1"/>
    <row r="935562" ht="14.25" customHeight="1"/>
    <row r="935564" ht="14.25" customHeight="1"/>
    <row r="935566" ht="14.25" customHeight="1"/>
    <row r="935568" ht="14.25" customHeight="1"/>
    <row r="935570" ht="14.25" customHeight="1"/>
    <row r="935572" ht="14.25" customHeight="1"/>
    <row r="935574" ht="14.25" customHeight="1"/>
    <row r="935576" ht="14.25" customHeight="1"/>
    <row r="935578" ht="14.25" customHeight="1"/>
    <row r="935580" ht="14.25" customHeight="1"/>
    <row r="935582" ht="14.25" customHeight="1"/>
    <row r="935584" ht="14.25" customHeight="1"/>
    <row r="935586" ht="14.25" customHeight="1"/>
    <row r="935588" ht="14.25" customHeight="1"/>
    <row r="935590" ht="14.25" customHeight="1"/>
    <row r="935592" ht="14.25" customHeight="1"/>
    <row r="935594" ht="14.25" customHeight="1"/>
    <row r="935596" ht="14.25" customHeight="1"/>
    <row r="935598" ht="14.25" customHeight="1"/>
    <row r="935600" ht="14.25" customHeight="1"/>
    <row r="935602" ht="14.25" customHeight="1"/>
    <row r="935604" ht="14.25" customHeight="1"/>
    <row r="935606" ht="14.25" customHeight="1"/>
    <row r="935608" ht="14.25" customHeight="1"/>
    <row r="935610" ht="14.25" customHeight="1"/>
    <row r="935612" ht="14.25" customHeight="1"/>
    <row r="935614" ht="14.25" customHeight="1"/>
    <row r="935616" ht="14.25" customHeight="1"/>
    <row r="935618" ht="14.25" customHeight="1"/>
    <row r="935620" ht="14.25" customHeight="1"/>
    <row r="935622" ht="14.25" customHeight="1"/>
    <row r="935624" ht="14.25" customHeight="1"/>
    <row r="935626" ht="14.25" customHeight="1"/>
    <row r="935628" ht="14.25" customHeight="1"/>
    <row r="935630" ht="14.25" customHeight="1"/>
    <row r="935632" ht="14.25" customHeight="1"/>
    <row r="935634" ht="14.25" customHeight="1"/>
    <row r="935636" ht="14.25" customHeight="1"/>
    <row r="935638" ht="14.25" customHeight="1"/>
    <row r="935640" ht="14.25" customHeight="1"/>
    <row r="935642" ht="14.25" customHeight="1"/>
    <row r="935644" ht="14.25" customHeight="1"/>
    <row r="935646" ht="14.25" customHeight="1"/>
    <row r="935648" ht="14.25" customHeight="1"/>
    <row r="935650" ht="14.25" customHeight="1"/>
    <row r="935652" ht="14.25" customHeight="1"/>
    <row r="935654" ht="14.25" customHeight="1"/>
    <row r="935656" ht="14.25" customHeight="1"/>
    <row r="935658" ht="14.25" customHeight="1"/>
    <row r="935660" ht="14.25" customHeight="1"/>
    <row r="935662" ht="14.25" customHeight="1"/>
    <row r="935664" ht="14.25" customHeight="1"/>
    <row r="935666" ht="14.25" customHeight="1"/>
    <row r="935668" ht="14.25" customHeight="1"/>
    <row r="935670" ht="14.25" customHeight="1"/>
    <row r="935672" ht="14.25" customHeight="1"/>
    <row r="935674" ht="14.25" customHeight="1"/>
    <row r="935676" ht="14.25" customHeight="1"/>
    <row r="935678" ht="14.25" customHeight="1"/>
    <row r="935680" ht="14.25" customHeight="1"/>
    <row r="935682" ht="14.25" customHeight="1"/>
    <row r="935684" ht="14.25" customHeight="1"/>
    <row r="935686" ht="14.25" customHeight="1"/>
    <row r="935688" ht="14.25" customHeight="1"/>
    <row r="935690" ht="14.25" customHeight="1"/>
    <row r="935692" ht="14.25" customHeight="1"/>
    <row r="935694" ht="14.25" customHeight="1"/>
    <row r="935696" ht="14.25" customHeight="1"/>
    <row r="935698" ht="14.25" customHeight="1"/>
    <row r="935700" ht="14.25" customHeight="1"/>
    <row r="935702" ht="14.25" customHeight="1"/>
    <row r="935704" ht="14.25" customHeight="1"/>
    <row r="935706" ht="14.25" customHeight="1"/>
    <row r="935708" ht="14.25" customHeight="1"/>
    <row r="935710" ht="14.25" customHeight="1"/>
    <row r="935712" ht="14.25" customHeight="1"/>
    <row r="935714" ht="14.25" customHeight="1"/>
    <row r="935716" ht="14.25" customHeight="1"/>
    <row r="935718" ht="14.25" customHeight="1"/>
    <row r="935720" ht="14.25" customHeight="1"/>
    <row r="935722" ht="14.25" customHeight="1"/>
    <row r="935724" ht="14.25" customHeight="1"/>
    <row r="935726" ht="14.25" customHeight="1"/>
    <row r="935728" ht="14.25" customHeight="1"/>
    <row r="935730" ht="14.25" customHeight="1"/>
    <row r="935732" ht="14.25" customHeight="1"/>
    <row r="935734" ht="14.25" customHeight="1"/>
    <row r="935736" ht="14.25" customHeight="1"/>
    <row r="935738" ht="14.25" customHeight="1"/>
    <row r="935740" ht="14.25" customHeight="1"/>
    <row r="935742" ht="14.25" customHeight="1"/>
    <row r="935744" ht="14.25" customHeight="1"/>
    <row r="935746" ht="14.25" customHeight="1"/>
    <row r="935748" ht="14.25" customHeight="1"/>
    <row r="935750" ht="14.25" customHeight="1"/>
    <row r="935752" ht="14.25" customHeight="1"/>
    <row r="935754" ht="14.25" customHeight="1"/>
    <row r="935756" ht="14.25" customHeight="1"/>
    <row r="935758" ht="14.25" customHeight="1"/>
    <row r="935760" ht="14.25" customHeight="1"/>
    <row r="935762" ht="14.25" customHeight="1"/>
    <row r="935764" ht="14.25" customHeight="1"/>
    <row r="935766" ht="14.25" customHeight="1"/>
    <row r="935768" ht="14.25" customHeight="1"/>
    <row r="935770" ht="14.25" customHeight="1"/>
    <row r="935772" ht="14.25" customHeight="1"/>
    <row r="935774" ht="14.25" customHeight="1"/>
    <row r="935776" ht="14.25" customHeight="1"/>
    <row r="935778" ht="14.25" customHeight="1"/>
    <row r="935780" ht="14.25" customHeight="1"/>
    <row r="935782" ht="14.25" customHeight="1"/>
    <row r="935784" ht="14.25" customHeight="1"/>
    <row r="935786" ht="14.25" customHeight="1"/>
    <row r="935788" ht="14.25" customHeight="1"/>
    <row r="935790" ht="14.25" customHeight="1"/>
    <row r="935792" ht="14.25" customHeight="1"/>
    <row r="935794" ht="14.25" customHeight="1"/>
    <row r="935796" ht="14.25" customHeight="1"/>
    <row r="935798" ht="14.25" customHeight="1"/>
    <row r="935800" ht="14.25" customHeight="1"/>
    <row r="935802" ht="14.25" customHeight="1"/>
    <row r="935804" ht="14.25" customHeight="1"/>
    <row r="935806" ht="14.25" customHeight="1"/>
    <row r="935808" ht="14.25" customHeight="1"/>
    <row r="935810" ht="14.25" customHeight="1"/>
    <row r="935812" ht="14.25" customHeight="1"/>
    <row r="935814" ht="14.25" customHeight="1"/>
    <row r="935816" ht="14.25" customHeight="1"/>
    <row r="935818" ht="14.25" customHeight="1"/>
    <row r="935820" ht="14.25" customHeight="1"/>
    <row r="935822" ht="14.25" customHeight="1"/>
    <row r="935824" ht="14.25" customHeight="1"/>
    <row r="935826" ht="14.25" customHeight="1"/>
    <row r="935828" ht="14.25" customHeight="1"/>
    <row r="935830" ht="14.25" customHeight="1"/>
    <row r="935832" ht="14.25" customHeight="1"/>
    <row r="935834" ht="14.25" customHeight="1"/>
    <row r="935836" ht="14.25" customHeight="1"/>
    <row r="935838" ht="14.25" customHeight="1"/>
    <row r="935840" ht="14.25" customHeight="1"/>
    <row r="935842" ht="14.25" customHeight="1"/>
    <row r="935844" ht="14.25" customHeight="1"/>
    <row r="935846" ht="14.25" customHeight="1"/>
    <row r="935848" ht="14.25" customHeight="1"/>
    <row r="935850" ht="14.25" customHeight="1"/>
    <row r="935852" ht="14.25" customHeight="1"/>
    <row r="935854" ht="14.25" customHeight="1"/>
    <row r="935856" ht="14.25" customHeight="1"/>
    <row r="935858" ht="14.25" customHeight="1"/>
    <row r="935860" ht="14.25" customHeight="1"/>
    <row r="935862" ht="14.25" customHeight="1"/>
    <row r="935864" ht="14.25" customHeight="1"/>
    <row r="935866" ht="14.25" customHeight="1"/>
    <row r="935868" ht="14.25" customHeight="1"/>
    <row r="935870" ht="14.25" customHeight="1"/>
    <row r="935872" ht="14.25" customHeight="1"/>
    <row r="935874" ht="14.25" customHeight="1"/>
    <row r="935876" ht="14.25" customHeight="1"/>
    <row r="935878" ht="14.25" customHeight="1"/>
    <row r="935880" ht="14.25" customHeight="1"/>
    <row r="935882" ht="14.25" customHeight="1"/>
    <row r="935884" ht="14.25" customHeight="1"/>
    <row r="935886" ht="14.25" customHeight="1"/>
    <row r="935888" ht="14.25" customHeight="1"/>
    <row r="935890" ht="14.25" customHeight="1"/>
    <row r="935892" ht="14.25" customHeight="1"/>
    <row r="935894" ht="14.25" customHeight="1"/>
    <row r="935896" ht="14.25" customHeight="1"/>
    <row r="935898" ht="14.25" customHeight="1"/>
    <row r="935900" ht="14.25" customHeight="1"/>
    <row r="935902" ht="14.25" customHeight="1"/>
    <row r="935904" ht="14.25" customHeight="1"/>
    <row r="935906" ht="14.25" customHeight="1"/>
    <row r="935908" ht="14.25" customHeight="1"/>
    <row r="935910" ht="14.25" customHeight="1"/>
    <row r="935912" ht="14.25" customHeight="1"/>
    <row r="935914" ht="14.25" customHeight="1"/>
    <row r="935916" ht="14.25" customHeight="1"/>
    <row r="935918" ht="14.25" customHeight="1"/>
    <row r="935920" ht="14.25" customHeight="1"/>
    <row r="935922" ht="14.25" customHeight="1"/>
    <row r="935924" ht="14.25" customHeight="1"/>
    <row r="935926" ht="14.25" customHeight="1"/>
    <row r="935928" ht="14.25" customHeight="1"/>
    <row r="935930" ht="14.25" customHeight="1"/>
    <row r="935932" ht="14.25" customHeight="1"/>
    <row r="935934" ht="14.25" customHeight="1"/>
    <row r="935936" ht="14.25" customHeight="1"/>
    <row r="935938" ht="14.25" customHeight="1"/>
    <row r="935940" ht="14.25" customHeight="1"/>
    <row r="935942" ht="14.25" customHeight="1"/>
    <row r="935944" ht="14.25" customHeight="1"/>
    <row r="935946" ht="14.25" customHeight="1"/>
    <row r="935948" ht="14.25" customHeight="1"/>
    <row r="935950" ht="14.25" customHeight="1"/>
    <row r="935952" ht="14.25" customHeight="1"/>
    <row r="935954" ht="14.25" customHeight="1"/>
    <row r="935956" ht="14.25" customHeight="1"/>
    <row r="935958" ht="14.25" customHeight="1"/>
    <row r="935960" ht="14.25" customHeight="1"/>
    <row r="935962" ht="14.25" customHeight="1"/>
    <row r="935964" ht="14.25" customHeight="1"/>
    <row r="935966" ht="14.25" customHeight="1"/>
    <row r="935968" ht="14.25" customHeight="1"/>
    <row r="935970" ht="14.25" customHeight="1"/>
    <row r="935972" ht="14.25" customHeight="1"/>
    <row r="935974" ht="14.25" customHeight="1"/>
    <row r="935976" ht="14.25" customHeight="1"/>
    <row r="935978" ht="14.25" customHeight="1"/>
    <row r="935980" ht="14.25" customHeight="1"/>
    <row r="935982" ht="14.25" customHeight="1"/>
    <row r="935984" ht="14.25" customHeight="1"/>
    <row r="935986" ht="14.25" customHeight="1"/>
    <row r="935988" ht="14.25" customHeight="1"/>
    <row r="935990" ht="14.25" customHeight="1"/>
    <row r="935992" ht="14.25" customHeight="1"/>
    <row r="935994" ht="14.25" customHeight="1"/>
    <row r="935996" ht="14.25" customHeight="1"/>
    <row r="935998" ht="14.25" customHeight="1"/>
    <row r="936000" ht="14.25" customHeight="1"/>
    <row r="936002" ht="14.25" customHeight="1"/>
    <row r="936004" ht="14.25" customHeight="1"/>
    <row r="936006" ht="14.25" customHeight="1"/>
    <row r="936008" ht="14.25" customHeight="1"/>
    <row r="936010" ht="14.25" customHeight="1"/>
    <row r="936012" ht="14.25" customHeight="1"/>
    <row r="936014" ht="14.25" customHeight="1"/>
    <row r="936016" ht="14.25" customHeight="1"/>
    <row r="936018" ht="14.25" customHeight="1"/>
    <row r="936020" ht="14.25" customHeight="1"/>
    <row r="936022" ht="14.25" customHeight="1"/>
    <row r="936024" ht="14.25" customHeight="1"/>
    <row r="936026" ht="14.25" customHeight="1"/>
    <row r="936028" ht="14.25" customHeight="1"/>
    <row r="936030" ht="14.25" customHeight="1"/>
    <row r="936032" ht="14.25" customHeight="1"/>
    <row r="936034" ht="14.25" customHeight="1"/>
    <row r="936036" ht="14.25" customHeight="1"/>
    <row r="936038" ht="14.25" customHeight="1"/>
    <row r="936040" ht="14.25" customHeight="1"/>
    <row r="936042" ht="14.25" customHeight="1"/>
    <row r="936044" ht="14.25" customHeight="1"/>
    <row r="936046" ht="14.25" customHeight="1"/>
    <row r="936048" ht="14.25" customHeight="1"/>
    <row r="936050" ht="14.25" customHeight="1"/>
    <row r="936052" ht="14.25" customHeight="1"/>
    <row r="936054" ht="14.25" customHeight="1"/>
    <row r="936056" ht="14.25" customHeight="1"/>
    <row r="936058" ht="14.25" customHeight="1"/>
    <row r="936060" ht="14.25" customHeight="1"/>
    <row r="936062" ht="14.25" customHeight="1"/>
    <row r="936064" ht="14.25" customHeight="1"/>
    <row r="936066" ht="14.25" customHeight="1"/>
    <row r="936068" ht="14.25" customHeight="1"/>
    <row r="936070" ht="14.25" customHeight="1"/>
    <row r="936072" ht="14.25" customHeight="1"/>
    <row r="936074" ht="14.25" customHeight="1"/>
    <row r="936076" ht="14.25" customHeight="1"/>
    <row r="936078" ht="14.25" customHeight="1"/>
    <row r="936080" ht="14.25" customHeight="1"/>
    <row r="936082" ht="14.25" customHeight="1"/>
    <row r="936084" ht="14.25" customHeight="1"/>
    <row r="936086" ht="14.25" customHeight="1"/>
    <row r="936088" ht="14.25" customHeight="1"/>
    <row r="936090" ht="14.25" customHeight="1"/>
    <row r="936092" ht="14.25" customHeight="1"/>
    <row r="936094" ht="14.25" customHeight="1"/>
    <row r="936096" ht="14.25" customHeight="1"/>
    <row r="936098" ht="14.25" customHeight="1"/>
    <row r="936100" ht="14.25" customHeight="1"/>
    <row r="936102" ht="14.25" customHeight="1"/>
    <row r="936104" ht="14.25" customHeight="1"/>
    <row r="936106" ht="14.25" customHeight="1"/>
    <row r="936108" ht="14.25" customHeight="1"/>
    <row r="936110" ht="14.25" customHeight="1"/>
    <row r="936112" ht="14.25" customHeight="1"/>
    <row r="936114" ht="14.25" customHeight="1"/>
    <row r="936116" ht="14.25" customHeight="1"/>
    <row r="936118" ht="14.25" customHeight="1"/>
    <row r="936120" ht="14.25" customHeight="1"/>
    <row r="936122" ht="14.25" customHeight="1"/>
    <row r="936124" ht="14.25" customHeight="1"/>
    <row r="936126" ht="14.25" customHeight="1"/>
    <row r="936128" ht="14.25" customHeight="1"/>
    <row r="936130" ht="14.25" customHeight="1"/>
    <row r="936132" ht="14.25" customHeight="1"/>
    <row r="936134" ht="14.25" customHeight="1"/>
    <row r="936136" ht="14.25" customHeight="1"/>
    <row r="936138" ht="14.25" customHeight="1"/>
    <row r="936140" ht="14.25" customHeight="1"/>
    <row r="936142" ht="14.25" customHeight="1"/>
    <row r="936144" ht="14.25" customHeight="1"/>
    <row r="936146" ht="14.25" customHeight="1"/>
    <row r="936148" ht="14.25" customHeight="1"/>
    <row r="936150" ht="14.25" customHeight="1"/>
    <row r="936152" ht="14.25" customHeight="1"/>
    <row r="936154" ht="14.25" customHeight="1"/>
    <row r="936156" ht="14.25" customHeight="1"/>
    <row r="936158" ht="14.25" customHeight="1"/>
    <row r="936160" ht="14.25" customHeight="1"/>
    <row r="936162" ht="14.25" customHeight="1"/>
    <row r="936164" ht="14.25" customHeight="1"/>
    <row r="936166" ht="14.25" customHeight="1"/>
    <row r="936168" ht="14.25" customHeight="1"/>
    <row r="936170" ht="14.25" customHeight="1"/>
    <row r="936172" ht="14.25" customHeight="1"/>
    <row r="936174" ht="14.25" customHeight="1"/>
    <row r="936176" ht="14.25" customHeight="1"/>
    <row r="936178" ht="14.25" customHeight="1"/>
    <row r="936180" ht="14.25" customHeight="1"/>
    <row r="936182" ht="14.25" customHeight="1"/>
    <row r="936184" ht="14.25" customHeight="1"/>
    <row r="936186" ht="14.25" customHeight="1"/>
    <row r="936188" ht="14.25" customHeight="1"/>
    <row r="936190" ht="14.25" customHeight="1"/>
    <row r="936192" ht="14.25" customHeight="1"/>
    <row r="936194" ht="14.25" customHeight="1"/>
    <row r="936196" ht="14.25" customHeight="1"/>
    <row r="936198" ht="14.25" customHeight="1"/>
    <row r="936200" ht="14.25" customHeight="1"/>
    <row r="936202" ht="14.25" customHeight="1"/>
    <row r="936204" ht="14.25" customHeight="1"/>
    <row r="936206" ht="14.25" customHeight="1"/>
    <row r="936208" ht="14.25" customHeight="1"/>
    <row r="936210" ht="14.25" customHeight="1"/>
    <row r="936212" ht="14.25" customHeight="1"/>
    <row r="936214" ht="14.25" customHeight="1"/>
    <row r="936216" ht="14.25" customHeight="1"/>
    <row r="936218" ht="14.25" customHeight="1"/>
    <row r="936220" ht="14.25" customHeight="1"/>
    <row r="936222" ht="14.25" customHeight="1"/>
    <row r="936224" ht="14.25" customHeight="1"/>
    <row r="936226" ht="14.25" customHeight="1"/>
    <row r="936228" ht="14.25" customHeight="1"/>
    <row r="936230" ht="14.25" customHeight="1"/>
    <row r="936232" ht="14.25" customHeight="1"/>
    <row r="936234" ht="14.25" customHeight="1"/>
    <row r="936236" ht="14.25" customHeight="1"/>
    <row r="936238" ht="14.25" customHeight="1"/>
    <row r="936240" ht="14.25" customHeight="1"/>
    <row r="936242" ht="14.25" customHeight="1"/>
    <row r="936244" ht="14.25" customHeight="1"/>
    <row r="936246" ht="14.25" customHeight="1"/>
    <row r="936248" ht="14.25" customHeight="1"/>
    <row r="936250" ht="14.25" customHeight="1"/>
    <row r="936252" ht="14.25" customHeight="1"/>
    <row r="936254" ht="14.25" customHeight="1"/>
    <row r="936256" ht="14.25" customHeight="1"/>
    <row r="936258" ht="14.25" customHeight="1"/>
    <row r="936260" ht="14.25" customHeight="1"/>
    <row r="936262" ht="14.25" customHeight="1"/>
    <row r="936264" ht="14.25" customHeight="1"/>
    <row r="936266" ht="14.25" customHeight="1"/>
    <row r="936268" ht="14.25" customHeight="1"/>
    <row r="936270" ht="14.25" customHeight="1"/>
    <row r="936272" ht="14.25" customHeight="1"/>
    <row r="936274" ht="14.25" customHeight="1"/>
    <row r="936276" ht="14.25" customHeight="1"/>
    <row r="936278" ht="14.25" customHeight="1"/>
    <row r="936280" ht="14.25" customHeight="1"/>
    <row r="936282" ht="14.25" customHeight="1"/>
    <row r="936284" ht="14.25" customHeight="1"/>
    <row r="936286" ht="14.25" customHeight="1"/>
    <row r="936288" ht="14.25" customHeight="1"/>
    <row r="936290" ht="14.25" customHeight="1"/>
    <row r="936292" ht="14.25" customHeight="1"/>
    <row r="936294" ht="14.25" customHeight="1"/>
    <row r="936296" ht="14.25" customHeight="1"/>
    <row r="936298" ht="14.25" customHeight="1"/>
    <row r="936300" ht="14.25" customHeight="1"/>
    <row r="936302" ht="14.25" customHeight="1"/>
    <row r="936304" ht="14.25" customHeight="1"/>
    <row r="936306" ht="14.25" customHeight="1"/>
    <row r="936308" ht="14.25" customHeight="1"/>
    <row r="936310" ht="14.25" customHeight="1"/>
    <row r="936312" ht="14.25" customHeight="1"/>
    <row r="936314" ht="14.25" customHeight="1"/>
    <row r="936316" ht="14.25" customHeight="1"/>
    <row r="936318" ht="14.25" customHeight="1"/>
    <row r="936320" ht="14.25" customHeight="1"/>
    <row r="936322" ht="14.25" customHeight="1"/>
    <row r="936324" ht="14.25" customHeight="1"/>
    <row r="936326" ht="14.25" customHeight="1"/>
    <row r="936328" ht="14.25" customHeight="1"/>
    <row r="936330" ht="14.25" customHeight="1"/>
    <row r="936332" ht="14.25" customHeight="1"/>
    <row r="936334" ht="14.25" customHeight="1"/>
    <row r="936336" ht="14.25" customHeight="1"/>
    <row r="936338" ht="14.25" customHeight="1"/>
    <row r="936340" ht="14.25" customHeight="1"/>
    <row r="936342" ht="14.25" customHeight="1"/>
    <row r="936344" ht="14.25" customHeight="1"/>
    <row r="936346" ht="14.25" customHeight="1"/>
    <row r="936348" ht="14.25" customHeight="1"/>
    <row r="936350" ht="14.25" customHeight="1"/>
    <row r="936352" ht="14.25" customHeight="1"/>
    <row r="936354" ht="14.25" customHeight="1"/>
    <row r="936356" ht="14.25" customHeight="1"/>
    <row r="936358" ht="14.25" customHeight="1"/>
    <row r="936360" ht="14.25" customHeight="1"/>
    <row r="936362" ht="14.25" customHeight="1"/>
    <row r="936364" ht="14.25" customHeight="1"/>
    <row r="936366" ht="14.25" customHeight="1"/>
    <row r="936368" ht="14.25" customHeight="1"/>
    <row r="936370" ht="14.25" customHeight="1"/>
    <row r="936372" ht="14.25" customHeight="1"/>
    <row r="936374" ht="14.25" customHeight="1"/>
    <row r="936376" ht="14.25" customHeight="1"/>
    <row r="936378" ht="14.25" customHeight="1"/>
    <row r="936380" ht="14.25" customHeight="1"/>
    <row r="936382" ht="14.25" customHeight="1"/>
    <row r="936384" ht="14.25" customHeight="1"/>
    <row r="936386" ht="14.25" customHeight="1"/>
    <row r="936388" ht="14.25" customHeight="1"/>
    <row r="936390" ht="14.25" customHeight="1"/>
    <row r="936392" ht="14.25" customHeight="1"/>
    <row r="936394" ht="14.25" customHeight="1"/>
    <row r="936396" ht="14.25" customHeight="1"/>
    <row r="936398" ht="14.25" customHeight="1"/>
    <row r="936400" ht="14.25" customHeight="1"/>
    <row r="936402" ht="14.25" customHeight="1"/>
    <row r="936404" ht="14.25" customHeight="1"/>
    <row r="936406" ht="14.25" customHeight="1"/>
    <row r="936408" ht="14.25" customHeight="1"/>
    <row r="936410" ht="14.25" customHeight="1"/>
    <row r="936412" ht="14.25" customHeight="1"/>
    <row r="936414" ht="14.25" customHeight="1"/>
    <row r="936416" ht="14.25" customHeight="1"/>
    <row r="936418" ht="14.25" customHeight="1"/>
    <row r="936420" ht="14.25" customHeight="1"/>
    <row r="936422" ht="14.25" customHeight="1"/>
    <row r="936424" ht="14.25" customHeight="1"/>
    <row r="936426" ht="14.25" customHeight="1"/>
    <row r="936428" ht="14.25" customHeight="1"/>
    <row r="936430" ht="14.25" customHeight="1"/>
    <row r="936432" ht="14.25" customHeight="1"/>
    <row r="936434" ht="14.25" customHeight="1"/>
    <row r="936436" ht="14.25" customHeight="1"/>
    <row r="936438" ht="14.25" customHeight="1"/>
    <row r="936440" ht="14.25" customHeight="1"/>
    <row r="936442" ht="14.25" customHeight="1"/>
    <row r="936444" ht="14.25" customHeight="1"/>
    <row r="936446" ht="14.25" customHeight="1"/>
    <row r="936448" ht="14.25" customHeight="1"/>
    <row r="936450" ht="14.25" customHeight="1"/>
    <row r="936452" ht="14.25" customHeight="1"/>
    <row r="936454" ht="14.25" customHeight="1"/>
    <row r="936456" ht="14.25" customHeight="1"/>
    <row r="936458" ht="14.25" customHeight="1"/>
    <row r="936460" ht="14.25" customHeight="1"/>
    <row r="936462" ht="14.25" customHeight="1"/>
    <row r="936464" ht="14.25" customHeight="1"/>
    <row r="936466" ht="14.25" customHeight="1"/>
    <row r="936468" ht="14.25" customHeight="1"/>
    <row r="936470" ht="14.25" customHeight="1"/>
    <row r="936472" ht="14.25" customHeight="1"/>
    <row r="936474" ht="14.25" customHeight="1"/>
    <row r="936476" ht="14.25" customHeight="1"/>
    <row r="936478" ht="14.25" customHeight="1"/>
    <row r="936480" ht="14.25" customHeight="1"/>
    <row r="936482" ht="14.25" customHeight="1"/>
    <row r="936484" ht="14.25" customHeight="1"/>
    <row r="936486" ht="14.25" customHeight="1"/>
    <row r="936488" ht="14.25" customHeight="1"/>
    <row r="936490" ht="14.25" customHeight="1"/>
    <row r="936492" ht="14.25" customHeight="1"/>
    <row r="936494" ht="14.25" customHeight="1"/>
    <row r="936496" ht="14.25" customHeight="1"/>
    <row r="936498" ht="14.25" customHeight="1"/>
    <row r="936500" ht="14.25" customHeight="1"/>
    <row r="936502" ht="14.25" customHeight="1"/>
    <row r="936504" ht="14.25" customHeight="1"/>
    <row r="936506" ht="14.25" customHeight="1"/>
    <row r="936508" ht="14.25" customHeight="1"/>
    <row r="936510" ht="14.25" customHeight="1"/>
    <row r="936512" ht="14.25" customHeight="1"/>
    <row r="936514" ht="14.25" customHeight="1"/>
    <row r="936516" ht="14.25" customHeight="1"/>
    <row r="936518" ht="14.25" customHeight="1"/>
    <row r="936520" ht="14.25" customHeight="1"/>
    <row r="936522" ht="14.25" customHeight="1"/>
    <row r="936524" ht="14.25" customHeight="1"/>
    <row r="936526" ht="14.25" customHeight="1"/>
    <row r="936528" ht="14.25" customHeight="1"/>
    <row r="936530" ht="14.25" customHeight="1"/>
    <row r="936532" ht="14.25" customHeight="1"/>
    <row r="936534" ht="14.25" customHeight="1"/>
    <row r="936536" ht="14.25" customHeight="1"/>
    <row r="936538" ht="14.25" customHeight="1"/>
    <row r="936540" ht="14.25" customHeight="1"/>
    <row r="936542" ht="14.25" customHeight="1"/>
    <row r="936544" ht="14.25" customHeight="1"/>
    <row r="936546" ht="14.25" customHeight="1"/>
    <row r="936548" ht="14.25" customHeight="1"/>
    <row r="936550" ht="14.25" customHeight="1"/>
    <row r="936552" ht="14.25" customHeight="1"/>
    <row r="936554" ht="14.25" customHeight="1"/>
    <row r="936556" ht="14.25" customHeight="1"/>
    <row r="936558" ht="14.25" customHeight="1"/>
    <row r="936560" ht="14.25" customHeight="1"/>
    <row r="936562" ht="14.25" customHeight="1"/>
    <row r="936564" ht="14.25" customHeight="1"/>
    <row r="936566" ht="14.25" customHeight="1"/>
    <row r="936568" ht="14.25" customHeight="1"/>
    <row r="936570" ht="14.25" customHeight="1"/>
    <row r="936572" ht="14.25" customHeight="1"/>
    <row r="936574" ht="14.25" customHeight="1"/>
    <row r="936576" ht="14.25" customHeight="1"/>
    <row r="936578" ht="14.25" customHeight="1"/>
    <row r="936580" ht="14.25" customHeight="1"/>
    <row r="936582" ht="14.25" customHeight="1"/>
    <row r="936584" ht="14.25" customHeight="1"/>
    <row r="936586" ht="14.25" customHeight="1"/>
    <row r="936588" ht="14.25" customHeight="1"/>
    <row r="936590" ht="14.25" customHeight="1"/>
    <row r="936592" ht="14.25" customHeight="1"/>
    <row r="936594" ht="14.25" customHeight="1"/>
    <row r="936596" ht="14.25" customHeight="1"/>
    <row r="936598" ht="14.25" customHeight="1"/>
    <row r="936600" ht="14.25" customHeight="1"/>
    <row r="936602" ht="14.25" customHeight="1"/>
    <row r="936604" ht="14.25" customHeight="1"/>
    <row r="936606" ht="14.25" customHeight="1"/>
    <row r="936608" ht="14.25" customHeight="1"/>
    <row r="936610" ht="14.25" customHeight="1"/>
    <row r="936612" ht="14.25" customHeight="1"/>
    <row r="936614" ht="14.25" customHeight="1"/>
    <row r="936616" ht="14.25" customHeight="1"/>
    <row r="936618" ht="14.25" customHeight="1"/>
    <row r="936620" ht="14.25" customHeight="1"/>
    <row r="936622" ht="14.25" customHeight="1"/>
    <row r="936624" ht="14.25" customHeight="1"/>
    <row r="936626" ht="14.25" customHeight="1"/>
    <row r="936628" ht="14.25" customHeight="1"/>
    <row r="936630" ht="14.25" customHeight="1"/>
    <row r="936632" ht="14.25" customHeight="1"/>
    <row r="936634" ht="14.25" customHeight="1"/>
    <row r="936636" ht="14.25" customHeight="1"/>
    <row r="936638" ht="14.25" customHeight="1"/>
    <row r="936640" ht="14.25" customHeight="1"/>
    <row r="936642" ht="14.25" customHeight="1"/>
    <row r="936644" ht="14.25" customHeight="1"/>
    <row r="936646" ht="14.25" customHeight="1"/>
    <row r="936648" ht="14.25" customHeight="1"/>
    <row r="936650" ht="14.25" customHeight="1"/>
    <row r="936652" ht="14.25" customHeight="1"/>
    <row r="936654" ht="14.25" customHeight="1"/>
    <row r="936656" ht="14.25" customHeight="1"/>
    <row r="936658" ht="14.25" customHeight="1"/>
    <row r="936660" ht="14.25" customHeight="1"/>
    <row r="936662" ht="14.25" customHeight="1"/>
    <row r="936664" ht="14.25" customHeight="1"/>
    <row r="936666" ht="14.25" customHeight="1"/>
    <row r="936668" ht="14.25" customHeight="1"/>
    <row r="936670" ht="14.25" customHeight="1"/>
    <row r="936672" ht="14.25" customHeight="1"/>
    <row r="936674" ht="14.25" customHeight="1"/>
    <row r="936676" ht="14.25" customHeight="1"/>
    <row r="936678" ht="14.25" customHeight="1"/>
    <row r="936680" ht="14.25" customHeight="1"/>
    <row r="936682" ht="14.25" customHeight="1"/>
    <row r="936684" ht="14.25" customHeight="1"/>
    <row r="936686" ht="14.25" customHeight="1"/>
    <row r="936688" ht="14.25" customHeight="1"/>
    <row r="936690" ht="14.25" customHeight="1"/>
    <row r="936692" ht="14.25" customHeight="1"/>
    <row r="936694" ht="14.25" customHeight="1"/>
    <row r="936696" ht="14.25" customHeight="1"/>
    <row r="936698" ht="14.25" customHeight="1"/>
    <row r="936700" ht="14.25" customHeight="1"/>
    <row r="936702" ht="14.25" customHeight="1"/>
    <row r="936704" ht="14.25" customHeight="1"/>
    <row r="936706" ht="14.25" customHeight="1"/>
    <row r="936708" ht="14.25" customHeight="1"/>
    <row r="936710" ht="14.25" customHeight="1"/>
    <row r="936712" ht="14.25" customHeight="1"/>
    <row r="936714" ht="14.25" customHeight="1"/>
    <row r="936716" ht="14.25" customHeight="1"/>
    <row r="936718" ht="14.25" customHeight="1"/>
    <row r="936720" ht="14.25" customHeight="1"/>
    <row r="936722" ht="14.25" customHeight="1"/>
    <row r="936724" ht="14.25" customHeight="1"/>
    <row r="936726" ht="14.25" customHeight="1"/>
    <row r="936728" ht="14.25" customHeight="1"/>
    <row r="936730" ht="14.25" customHeight="1"/>
    <row r="936732" ht="14.25" customHeight="1"/>
    <row r="936734" ht="14.25" customHeight="1"/>
    <row r="936736" ht="14.25" customHeight="1"/>
    <row r="936738" ht="14.25" customHeight="1"/>
    <row r="936740" ht="14.25" customHeight="1"/>
    <row r="936742" ht="14.25" customHeight="1"/>
    <row r="936744" ht="14.25" customHeight="1"/>
    <row r="936746" ht="14.25" customHeight="1"/>
    <row r="936748" ht="14.25" customHeight="1"/>
    <row r="936750" ht="14.25" customHeight="1"/>
    <row r="936752" ht="14.25" customHeight="1"/>
    <row r="936754" ht="14.25" customHeight="1"/>
    <row r="936756" ht="14.25" customHeight="1"/>
    <row r="936758" ht="14.25" customHeight="1"/>
    <row r="936760" ht="14.25" customHeight="1"/>
    <row r="936762" ht="14.25" customHeight="1"/>
    <row r="936764" ht="14.25" customHeight="1"/>
    <row r="936766" ht="14.25" customHeight="1"/>
    <row r="936768" ht="14.25" customHeight="1"/>
    <row r="936770" ht="14.25" customHeight="1"/>
    <row r="936772" ht="14.25" customHeight="1"/>
    <row r="936774" ht="14.25" customHeight="1"/>
    <row r="936776" ht="14.25" customHeight="1"/>
    <row r="936778" ht="14.25" customHeight="1"/>
    <row r="936780" ht="14.25" customHeight="1"/>
    <row r="936782" ht="14.25" customHeight="1"/>
    <row r="936784" ht="14.25" customHeight="1"/>
    <row r="936786" ht="14.25" customHeight="1"/>
    <row r="936788" ht="14.25" customHeight="1"/>
    <row r="936790" ht="14.25" customHeight="1"/>
    <row r="936792" ht="14.25" customHeight="1"/>
    <row r="936794" ht="14.25" customHeight="1"/>
    <row r="936796" ht="14.25" customHeight="1"/>
    <row r="936798" ht="14.25" customHeight="1"/>
    <row r="936800" ht="14.25" customHeight="1"/>
    <row r="936802" ht="14.25" customHeight="1"/>
    <row r="936804" ht="14.25" customHeight="1"/>
    <row r="936806" ht="14.25" customHeight="1"/>
    <row r="936808" ht="14.25" customHeight="1"/>
    <row r="936810" ht="14.25" customHeight="1"/>
    <row r="936812" ht="14.25" customHeight="1"/>
    <row r="936814" ht="14.25" customHeight="1"/>
    <row r="936816" ht="14.25" customHeight="1"/>
    <row r="936818" ht="14.25" customHeight="1"/>
    <row r="936820" ht="14.25" customHeight="1"/>
    <row r="936822" ht="14.25" customHeight="1"/>
    <row r="936824" ht="14.25" customHeight="1"/>
    <row r="936826" ht="14.25" customHeight="1"/>
    <row r="936828" ht="14.25" customHeight="1"/>
    <row r="936830" ht="14.25" customHeight="1"/>
    <row r="936832" ht="14.25" customHeight="1"/>
    <row r="936834" ht="14.25" customHeight="1"/>
    <row r="936836" ht="14.25" customHeight="1"/>
    <row r="936838" ht="14.25" customHeight="1"/>
    <row r="936840" ht="14.25" customHeight="1"/>
    <row r="936842" ht="14.25" customHeight="1"/>
    <row r="936844" ht="14.25" customHeight="1"/>
    <row r="936846" ht="14.25" customHeight="1"/>
    <row r="936848" ht="14.25" customHeight="1"/>
    <row r="936850" ht="14.25" customHeight="1"/>
    <row r="936852" ht="14.25" customHeight="1"/>
    <row r="936854" ht="14.25" customHeight="1"/>
    <row r="936856" ht="14.25" customHeight="1"/>
    <row r="936858" ht="14.25" customHeight="1"/>
    <row r="936860" ht="14.25" customHeight="1"/>
    <row r="936862" ht="14.25" customHeight="1"/>
    <row r="936864" ht="14.25" customHeight="1"/>
    <row r="936866" ht="14.25" customHeight="1"/>
    <row r="936868" ht="14.25" customHeight="1"/>
    <row r="936870" ht="14.25" customHeight="1"/>
    <row r="936872" ht="14.25" customHeight="1"/>
    <row r="936874" ht="14.25" customHeight="1"/>
    <row r="936876" ht="14.25" customHeight="1"/>
    <row r="936878" ht="14.25" customHeight="1"/>
    <row r="936880" ht="14.25" customHeight="1"/>
    <row r="936882" ht="14.25" customHeight="1"/>
    <row r="936884" ht="14.25" customHeight="1"/>
    <row r="936886" ht="14.25" customHeight="1"/>
    <row r="936888" ht="14.25" customHeight="1"/>
    <row r="936890" ht="14.25" customHeight="1"/>
    <row r="936892" ht="14.25" customHeight="1"/>
    <row r="936894" ht="14.25" customHeight="1"/>
    <row r="936896" ht="14.25" customHeight="1"/>
    <row r="936898" ht="14.25" customHeight="1"/>
    <row r="936900" ht="14.25" customHeight="1"/>
    <row r="936902" ht="14.25" customHeight="1"/>
    <row r="936904" ht="14.25" customHeight="1"/>
    <row r="936906" ht="14.25" customHeight="1"/>
    <row r="936908" ht="14.25" customHeight="1"/>
    <row r="936910" ht="14.25" customHeight="1"/>
    <row r="936912" ht="14.25" customHeight="1"/>
    <row r="936914" ht="14.25" customHeight="1"/>
    <row r="936916" ht="14.25" customHeight="1"/>
    <row r="936918" ht="14.25" customHeight="1"/>
    <row r="936920" ht="14.25" customHeight="1"/>
    <row r="936922" ht="14.25" customHeight="1"/>
    <row r="936924" ht="14.25" customHeight="1"/>
    <row r="936926" ht="14.25" customHeight="1"/>
    <row r="936928" ht="14.25" customHeight="1"/>
    <row r="936930" ht="14.25" customHeight="1"/>
    <row r="936932" ht="14.25" customHeight="1"/>
    <row r="936934" ht="14.25" customHeight="1"/>
    <row r="936936" ht="14.25" customHeight="1"/>
    <row r="936938" ht="14.25" customHeight="1"/>
    <row r="936940" ht="14.25" customHeight="1"/>
    <row r="936942" ht="14.25" customHeight="1"/>
    <row r="936944" ht="14.25" customHeight="1"/>
    <row r="936946" ht="14.25" customHeight="1"/>
    <row r="936948" ht="14.25" customHeight="1"/>
    <row r="936950" ht="14.25" customHeight="1"/>
    <row r="936952" ht="14.25" customHeight="1"/>
    <row r="936954" ht="14.25" customHeight="1"/>
    <row r="936956" ht="14.25" customHeight="1"/>
    <row r="936958" ht="14.25" customHeight="1"/>
    <row r="936960" ht="14.25" customHeight="1"/>
    <row r="936962" ht="14.25" customHeight="1"/>
    <row r="936964" ht="14.25" customHeight="1"/>
    <row r="936966" ht="14.25" customHeight="1"/>
    <row r="936968" ht="14.25" customHeight="1"/>
    <row r="936970" ht="14.25" customHeight="1"/>
    <row r="936972" ht="14.25" customHeight="1"/>
    <row r="936974" ht="14.25" customHeight="1"/>
    <row r="936976" ht="14.25" customHeight="1"/>
    <row r="936978" ht="14.25" customHeight="1"/>
    <row r="936980" ht="14.25" customHeight="1"/>
    <row r="936982" ht="14.25" customHeight="1"/>
    <row r="936984" ht="14.25" customHeight="1"/>
    <row r="936986" ht="14.25" customHeight="1"/>
    <row r="936988" ht="14.25" customHeight="1"/>
    <row r="936990" ht="14.25" customHeight="1"/>
    <row r="936992" ht="14.25" customHeight="1"/>
    <row r="936994" ht="14.25" customHeight="1"/>
    <row r="936996" ht="14.25" customHeight="1"/>
    <row r="936998" ht="14.25" customHeight="1"/>
    <row r="937000" ht="14.25" customHeight="1"/>
    <row r="937002" ht="14.25" customHeight="1"/>
    <row r="937004" ht="14.25" customHeight="1"/>
    <row r="937006" ht="14.25" customHeight="1"/>
    <row r="937008" ht="14.25" customHeight="1"/>
    <row r="937010" ht="14.25" customHeight="1"/>
    <row r="937012" ht="14.25" customHeight="1"/>
    <row r="937014" ht="14.25" customHeight="1"/>
    <row r="937016" ht="14.25" customHeight="1"/>
    <row r="937018" ht="14.25" customHeight="1"/>
    <row r="937020" ht="14.25" customHeight="1"/>
    <row r="937022" ht="14.25" customHeight="1"/>
    <row r="937024" ht="14.25" customHeight="1"/>
    <row r="937026" ht="14.25" customHeight="1"/>
    <row r="937028" ht="14.25" customHeight="1"/>
    <row r="937030" ht="14.25" customHeight="1"/>
    <row r="937032" ht="14.25" customHeight="1"/>
    <row r="937034" ht="14.25" customHeight="1"/>
    <row r="937036" ht="14.25" customHeight="1"/>
    <row r="937038" ht="14.25" customHeight="1"/>
    <row r="937040" ht="14.25" customHeight="1"/>
    <row r="937042" ht="14.25" customHeight="1"/>
    <row r="937044" ht="14.25" customHeight="1"/>
    <row r="937046" ht="14.25" customHeight="1"/>
    <row r="937048" ht="14.25" customHeight="1"/>
    <row r="937050" ht="14.25" customHeight="1"/>
    <row r="937052" ht="14.25" customHeight="1"/>
    <row r="937054" ht="14.25" customHeight="1"/>
    <row r="937056" ht="14.25" customHeight="1"/>
    <row r="937058" ht="14.25" customHeight="1"/>
    <row r="937060" ht="14.25" customHeight="1"/>
    <row r="937062" ht="14.25" customHeight="1"/>
    <row r="937064" ht="14.25" customHeight="1"/>
    <row r="937066" ht="14.25" customHeight="1"/>
    <row r="937068" ht="14.25" customHeight="1"/>
    <row r="937070" ht="14.25" customHeight="1"/>
    <row r="937072" ht="14.25" customHeight="1"/>
    <row r="937074" ht="14.25" customHeight="1"/>
    <row r="937076" ht="14.25" customHeight="1"/>
    <row r="937078" ht="14.25" customHeight="1"/>
    <row r="937080" ht="14.25" customHeight="1"/>
    <row r="937082" ht="14.25" customHeight="1"/>
    <row r="937084" ht="14.25" customHeight="1"/>
    <row r="937086" ht="14.25" customHeight="1"/>
    <row r="937088" ht="14.25" customHeight="1"/>
    <row r="937090" ht="14.25" customHeight="1"/>
    <row r="937092" ht="14.25" customHeight="1"/>
    <row r="937094" ht="14.25" customHeight="1"/>
    <row r="937096" ht="14.25" customHeight="1"/>
    <row r="937098" ht="14.25" customHeight="1"/>
    <row r="937100" ht="14.25" customHeight="1"/>
    <row r="937102" ht="14.25" customHeight="1"/>
    <row r="937104" ht="14.25" customHeight="1"/>
    <row r="937106" ht="14.25" customHeight="1"/>
    <row r="937108" ht="14.25" customHeight="1"/>
    <row r="937110" ht="14.25" customHeight="1"/>
    <row r="937112" ht="14.25" customHeight="1"/>
    <row r="937114" ht="14.25" customHeight="1"/>
    <row r="937116" ht="14.25" customHeight="1"/>
    <row r="937118" ht="14.25" customHeight="1"/>
    <row r="937120" ht="14.25" customHeight="1"/>
    <row r="937122" ht="14.25" customHeight="1"/>
    <row r="937124" ht="14.25" customHeight="1"/>
    <row r="937126" ht="14.25" customHeight="1"/>
    <row r="937128" ht="14.25" customHeight="1"/>
    <row r="937130" ht="14.25" customHeight="1"/>
    <row r="937132" ht="14.25" customHeight="1"/>
    <row r="937134" ht="14.25" customHeight="1"/>
    <row r="937136" ht="14.25" customHeight="1"/>
    <row r="937138" ht="14.25" customHeight="1"/>
    <row r="937140" ht="14.25" customHeight="1"/>
    <row r="937142" ht="14.25" customHeight="1"/>
    <row r="937144" ht="14.25" customHeight="1"/>
    <row r="937146" ht="14.25" customHeight="1"/>
    <row r="937148" ht="14.25" customHeight="1"/>
    <row r="937150" ht="14.25" customHeight="1"/>
    <row r="937152" ht="14.25" customHeight="1"/>
    <row r="937154" ht="14.25" customHeight="1"/>
    <row r="937156" ht="14.25" customHeight="1"/>
    <row r="937158" ht="14.25" customHeight="1"/>
    <row r="937160" ht="14.25" customHeight="1"/>
    <row r="937162" ht="14.25" customHeight="1"/>
    <row r="937164" ht="14.25" customHeight="1"/>
    <row r="937166" ht="14.25" customHeight="1"/>
    <row r="937168" ht="14.25" customHeight="1"/>
    <row r="937170" ht="14.25" customHeight="1"/>
    <row r="937172" ht="14.25" customHeight="1"/>
    <row r="937174" ht="14.25" customHeight="1"/>
    <row r="937176" ht="14.25" customHeight="1"/>
    <row r="937178" ht="14.25" customHeight="1"/>
    <row r="937180" ht="14.25" customHeight="1"/>
    <row r="937182" ht="14.25" customHeight="1"/>
    <row r="937184" ht="14.25" customHeight="1"/>
    <row r="937186" ht="14.25" customHeight="1"/>
    <row r="937188" ht="14.25" customHeight="1"/>
    <row r="937190" ht="14.25" customHeight="1"/>
    <row r="937192" ht="14.25" customHeight="1"/>
    <row r="937194" ht="14.25" customHeight="1"/>
    <row r="937196" ht="14.25" customHeight="1"/>
    <row r="937198" ht="14.25" customHeight="1"/>
    <row r="937200" ht="14.25" customHeight="1"/>
    <row r="937202" ht="14.25" customHeight="1"/>
    <row r="937204" ht="14.25" customHeight="1"/>
    <row r="937206" ht="14.25" customHeight="1"/>
    <row r="937208" ht="14.25" customHeight="1"/>
    <row r="937210" ht="14.25" customHeight="1"/>
    <row r="937212" ht="14.25" customHeight="1"/>
    <row r="937214" ht="14.25" customHeight="1"/>
    <row r="937216" ht="14.25" customHeight="1"/>
    <row r="937218" ht="14.25" customHeight="1"/>
    <row r="937220" ht="14.25" customHeight="1"/>
    <row r="937222" ht="14.25" customHeight="1"/>
    <row r="937224" ht="14.25" customHeight="1"/>
    <row r="937226" ht="14.25" customHeight="1"/>
    <row r="937228" ht="14.25" customHeight="1"/>
    <row r="937230" ht="14.25" customHeight="1"/>
    <row r="937232" ht="14.25" customHeight="1"/>
    <row r="937234" ht="14.25" customHeight="1"/>
    <row r="937236" ht="14.25" customHeight="1"/>
    <row r="937238" ht="14.25" customHeight="1"/>
    <row r="937240" ht="14.25" customHeight="1"/>
    <row r="937242" ht="14.25" customHeight="1"/>
    <row r="937244" ht="14.25" customHeight="1"/>
    <row r="937246" ht="14.25" customHeight="1"/>
    <row r="937248" ht="14.25" customHeight="1"/>
    <row r="937250" ht="14.25" customHeight="1"/>
    <row r="937252" ht="14.25" customHeight="1"/>
    <row r="937254" ht="14.25" customHeight="1"/>
    <row r="937256" ht="14.25" customHeight="1"/>
    <row r="937258" ht="14.25" customHeight="1"/>
    <row r="937260" ht="14.25" customHeight="1"/>
    <row r="937262" ht="14.25" customHeight="1"/>
    <row r="937264" ht="14.25" customHeight="1"/>
    <row r="937266" ht="14.25" customHeight="1"/>
    <row r="937268" ht="14.25" customHeight="1"/>
    <row r="937270" ht="14.25" customHeight="1"/>
    <row r="937272" ht="14.25" customHeight="1"/>
    <row r="937274" ht="14.25" customHeight="1"/>
    <row r="937276" ht="14.25" customHeight="1"/>
    <row r="937278" ht="14.25" customHeight="1"/>
    <row r="937280" ht="14.25" customHeight="1"/>
    <row r="937282" ht="14.25" customHeight="1"/>
    <row r="937284" ht="14.25" customHeight="1"/>
    <row r="937286" ht="14.25" customHeight="1"/>
    <row r="937288" ht="14.25" customHeight="1"/>
    <row r="937290" ht="14.25" customHeight="1"/>
    <row r="937292" ht="14.25" customHeight="1"/>
    <row r="937294" ht="14.25" customHeight="1"/>
    <row r="937296" ht="14.25" customHeight="1"/>
    <row r="937298" ht="14.25" customHeight="1"/>
    <row r="937300" ht="14.25" customHeight="1"/>
    <row r="937302" ht="14.25" customHeight="1"/>
    <row r="937304" ht="14.25" customHeight="1"/>
    <row r="937306" ht="14.25" customHeight="1"/>
    <row r="937308" ht="14.25" customHeight="1"/>
    <row r="937310" ht="14.25" customHeight="1"/>
    <row r="937312" ht="14.25" customHeight="1"/>
    <row r="937314" ht="14.25" customHeight="1"/>
    <row r="937316" ht="14.25" customHeight="1"/>
    <row r="937318" ht="14.25" customHeight="1"/>
    <row r="937320" ht="14.25" customHeight="1"/>
    <row r="937322" ht="14.25" customHeight="1"/>
    <row r="937324" ht="14.25" customHeight="1"/>
    <row r="937326" ht="14.25" customHeight="1"/>
    <row r="937328" ht="14.25" customHeight="1"/>
    <row r="937330" ht="14.25" customHeight="1"/>
    <row r="937332" ht="14.25" customHeight="1"/>
    <row r="937334" ht="14.25" customHeight="1"/>
    <row r="937336" ht="14.25" customHeight="1"/>
    <row r="937338" ht="14.25" customHeight="1"/>
    <row r="937340" ht="14.25" customHeight="1"/>
    <row r="937342" ht="14.25" customHeight="1"/>
    <row r="937344" ht="14.25" customHeight="1"/>
    <row r="937346" ht="14.25" customHeight="1"/>
    <row r="937348" ht="14.25" customHeight="1"/>
    <row r="937350" ht="14.25" customHeight="1"/>
    <row r="937352" ht="14.25" customHeight="1"/>
    <row r="937354" ht="14.25" customHeight="1"/>
    <row r="937356" ht="14.25" customHeight="1"/>
    <row r="937358" ht="14.25" customHeight="1"/>
    <row r="937360" ht="14.25" customHeight="1"/>
    <row r="937362" ht="14.25" customHeight="1"/>
    <row r="937364" ht="14.25" customHeight="1"/>
    <row r="937366" ht="14.25" customHeight="1"/>
    <row r="937368" ht="14.25" customHeight="1"/>
    <row r="937370" ht="14.25" customHeight="1"/>
    <row r="937372" ht="14.25" customHeight="1"/>
    <row r="937374" ht="14.25" customHeight="1"/>
    <row r="937376" ht="14.25" customHeight="1"/>
    <row r="937378" ht="14.25" customHeight="1"/>
    <row r="937380" ht="14.25" customHeight="1"/>
    <row r="937382" ht="14.25" customHeight="1"/>
    <row r="937384" ht="14.25" customHeight="1"/>
    <row r="937386" ht="14.25" customHeight="1"/>
    <row r="937388" ht="14.25" customHeight="1"/>
    <row r="937390" ht="14.25" customHeight="1"/>
    <row r="937392" ht="14.25" customHeight="1"/>
    <row r="937394" ht="14.25" customHeight="1"/>
    <row r="937396" ht="14.25" customHeight="1"/>
    <row r="937398" ht="14.25" customHeight="1"/>
    <row r="937400" ht="14.25" customHeight="1"/>
    <row r="937402" ht="14.25" customHeight="1"/>
    <row r="937404" ht="14.25" customHeight="1"/>
    <row r="937406" ht="14.25" customHeight="1"/>
    <row r="937408" ht="14.25" customHeight="1"/>
    <row r="937410" ht="14.25" customHeight="1"/>
    <row r="937412" ht="14.25" customHeight="1"/>
    <row r="937414" ht="14.25" customHeight="1"/>
    <row r="937416" ht="14.25" customHeight="1"/>
    <row r="937418" ht="14.25" customHeight="1"/>
    <row r="937420" ht="14.25" customHeight="1"/>
    <row r="937422" ht="14.25" customHeight="1"/>
    <row r="937424" ht="14.25" customHeight="1"/>
    <row r="937426" ht="14.25" customHeight="1"/>
    <row r="937428" ht="14.25" customHeight="1"/>
    <row r="937430" ht="14.25" customHeight="1"/>
    <row r="937432" ht="14.25" customHeight="1"/>
    <row r="937434" ht="14.25" customHeight="1"/>
    <row r="937436" ht="14.25" customHeight="1"/>
    <row r="937438" ht="14.25" customHeight="1"/>
    <row r="937440" ht="14.25" customHeight="1"/>
    <row r="937442" ht="14.25" customHeight="1"/>
    <row r="937444" ht="14.25" customHeight="1"/>
    <row r="937446" ht="14.25" customHeight="1"/>
    <row r="937448" ht="14.25" customHeight="1"/>
    <row r="937450" ht="14.25" customHeight="1"/>
    <row r="937452" ht="14.25" customHeight="1"/>
    <row r="937454" ht="14.25" customHeight="1"/>
    <row r="937456" ht="14.25" customHeight="1"/>
    <row r="937458" ht="14.25" customHeight="1"/>
    <row r="937460" ht="14.25" customHeight="1"/>
    <row r="937462" ht="14.25" customHeight="1"/>
    <row r="937464" ht="14.25" customHeight="1"/>
    <row r="937466" ht="14.25" customHeight="1"/>
    <row r="937468" ht="14.25" customHeight="1"/>
    <row r="937470" ht="14.25" customHeight="1"/>
    <row r="937472" ht="14.25" customHeight="1"/>
    <row r="937474" ht="14.25" customHeight="1"/>
    <row r="937476" ht="14.25" customHeight="1"/>
    <row r="937478" ht="14.25" customHeight="1"/>
    <row r="937480" ht="14.25" customHeight="1"/>
    <row r="937482" ht="14.25" customHeight="1"/>
    <row r="937484" ht="14.25" customHeight="1"/>
    <row r="937486" ht="14.25" customHeight="1"/>
    <row r="937488" ht="14.25" customHeight="1"/>
    <row r="937490" ht="14.25" customHeight="1"/>
    <row r="937492" ht="14.25" customHeight="1"/>
    <row r="937494" ht="14.25" customHeight="1"/>
    <row r="937496" ht="14.25" customHeight="1"/>
    <row r="937498" ht="14.25" customHeight="1"/>
    <row r="937500" ht="14.25" customHeight="1"/>
    <row r="937502" ht="14.25" customHeight="1"/>
    <row r="937504" ht="14.25" customHeight="1"/>
    <row r="937506" ht="14.25" customHeight="1"/>
    <row r="937508" ht="14.25" customHeight="1"/>
    <row r="937510" ht="14.25" customHeight="1"/>
    <row r="937512" ht="14.25" customHeight="1"/>
    <row r="937514" ht="14.25" customHeight="1"/>
    <row r="937516" ht="14.25" customHeight="1"/>
    <row r="937518" ht="14.25" customHeight="1"/>
    <row r="937520" ht="14.25" customHeight="1"/>
    <row r="937522" ht="14.25" customHeight="1"/>
    <row r="937524" ht="14.25" customHeight="1"/>
    <row r="937526" ht="14.25" customHeight="1"/>
    <row r="937528" ht="14.25" customHeight="1"/>
    <row r="937530" ht="14.25" customHeight="1"/>
    <row r="937532" ht="14.25" customHeight="1"/>
    <row r="937534" ht="14.25" customHeight="1"/>
    <row r="937536" ht="14.25" customHeight="1"/>
    <row r="937538" ht="14.25" customHeight="1"/>
    <row r="937540" ht="14.25" customHeight="1"/>
    <row r="937542" ht="14.25" customHeight="1"/>
    <row r="937544" ht="14.25" customHeight="1"/>
    <row r="937546" ht="14.25" customHeight="1"/>
    <row r="937548" ht="14.25" customHeight="1"/>
    <row r="937550" ht="14.25" customHeight="1"/>
    <row r="937552" ht="14.25" customHeight="1"/>
    <row r="937554" ht="14.25" customHeight="1"/>
    <row r="937556" ht="14.25" customHeight="1"/>
    <row r="937558" ht="14.25" customHeight="1"/>
    <row r="937560" ht="14.25" customHeight="1"/>
    <row r="937562" ht="14.25" customHeight="1"/>
    <row r="937564" ht="14.25" customHeight="1"/>
    <row r="937566" ht="14.25" customHeight="1"/>
    <row r="937568" ht="14.25" customHeight="1"/>
    <row r="937570" ht="14.25" customHeight="1"/>
    <row r="937572" ht="14.25" customHeight="1"/>
    <row r="937574" ht="14.25" customHeight="1"/>
    <row r="937576" ht="14.25" customHeight="1"/>
    <row r="937578" ht="14.25" customHeight="1"/>
    <row r="937580" ht="14.25" customHeight="1"/>
    <row r="937582" ht="14.25" customHeight="1"/>
    <row r="937584" ht="14.25" customHeight="1"/>
    <row r="937586" ht="14.25" customHeight="1"/>
    <row r="937588" ht="14.25" customHeight="1"/>
    <row r="937590" ht="14.25" customHeight="1"/>
    <row r="937592" ht="14.25" customHeight="1"/>
    <row r="937594" ht="14.25" customHeight="1"/>
    <row r="937596" ht="14.25" customHeight="1"/>
    <row r="937598" ht="14.25" customHeight="1"/>
    <row r="937600" ht="14.25" customHeight="1"/>
    <row r="937602" ht="14.25" customHeight="1"/>
    <row r="937604" ht="14.25" customHeight="1"/>
    <row r="937606" ht="14.25" customHeight="1"/>
    <row r="937608" ht="14.25" customHeight="1"/>
    <row r="937610" ht="14.25" customHeight="1"/>
    <row r="937612" ht="14.25" customHeight="1"/>
    <row r="937614" ht="14.25" customHeight="1"/>
    <row r="937616" ht="14.25" customHeight="1"/>
    <row r="937618" ht="14.25" customHeight="1"/>
    <row r="937620" ht="14.25" customHeight="1"/>
    <row r="937622" ht="14.25" customHeight="1"/>
    <row r="937624" ht="14.25" customHeight="1"/>
    <row r="937626" ht="14.25" customHeight="1"/>
    <row r="937628" ht="14.25" customHeight="1"/>
    <row r="937630" ht="14.25" customHeight="1"/>
    <row r="937632" ht="14.25" customHeight="1"/>
    <row r="937634" ht="14.25" customHeight="1"/>
    <row r="937636" ht="14.25" customHeight="1"/>
    <row r="937638" ht="14.25" customHeight="1"/>
    <row r="937640" ht="14.25" customHeight="1"/>
    <row r="937642" ht="14.25" customHeight="1"/>
    <row r="937644" ht="14.25" customHeight="1"/>
    <row r="937646" ht="14.25" customHeight="1"/>
    <row r="937648" ht="14.25" customHeight="1"/>
    <row r="937650" ht="14.25" customHeight="1"/>
    <row r="937652" ht="14.25" customHeight="1"/>
    <row r="937654" ht="14.25" customHeight="1"/>
    <row r="937656" ht="14.25" customHeight="1"/>
    <row r="937658" ht="14.25" customHeight="1"/>
    <row r="937660" ht="14.25" customHeight="1"/>
    <row r="937662" ht="14.25" customHeight="1"/>
    <row r="937664" ht="14.25" customHeight="1"/>
    <row r="937666" ht="14.25" customHeight="1"/>
    <row r="937668" ht="14.25" customHeight="1"/>
    <row r="937670" ht="14.25" customHeight="1"/>
    <row r="937672" ht="14.25" customHeight="1"/>
    <row r="937674" ht="14.25" customHeight="1"/>
    <row r="937676" ht="14.25" customHeight="1"/>
    <row r="937678" ht="14.25" customHeight="1"/>
    <row r="937680" ht="14.25" customHeight="1"/>
    <row r="937682" ht="14.25" customHeight="1"/>
    <row r="937684" ht="14.25" customHeight="1"/>
    <row r="937686" ht="14.25" customHeight="1"/>
    <row r="937688" ht="14.25" customHeight="1"/>
    <row r="937690" ht="14.25" customHeight="1"/>
    <row r="937692" ht="14.25" customHeight="1"/>
    <row r="937694" ht="14.25" customHeight="1"/>
    <row r="937696" ht="14.25" customHeight="1"/>
    <row r="937698" ht="14.25" customHeight="1"/>
    <row r="937700" ht="14.25" customHeight="1"/>
    <row r="937702" ht="14.25" customHeight="1"/>
    <row r="937704" ht="14.25" customHeight="1"/>
    <row r="937706" ht="14.25" customHeight="1"/>
    <row r="937708" ht="14.25" customHeight="1"/>
    <row r="937710" ht="14.25" customHeight="1"/>
    <row r="937712" ht="14.25" customHeight="1"/>
    <row r="937714" ht="14.25" customHeight="1"/>
    <row r="937716" ht="14.25" customHeight="1"/>
    <row r="937718" ht="14.25" customHeight="1"/>
    <row r="937720" ht="14.25" customHeight="1"/>
    <row r="937722" ht="14.25" customHeight="1"/>
    <row r="937724" ht="14.25" customHeight="1"/>
    <row r="937726" ht="14.25" customHeight="1"/>
    <row r="937728" ht="14.25" customHeight="1"/>
    <row r="937730" ht="14.25" customHeight="1"/>
    <row r="937732" ht="14.25" customHeight="1"/>
    <row r="937734" ht="14.25" customHeight="1"/>
    <row r="937736" ht="14.25" customHeight="1"/>
    <row r="937738" ht="14.25" customHeight="1"/>
    <row r="937740" ht="14.25" customHeight="1"/>
    <row r="937742" ht="14.25" customHeight="1"/>
    <row r="937744" ht="14.25" customHeight="1"/>
    <row r="937746" ht="14.25" customHeight="1"/>
    <row r="937748" ht="14.25" customHeight="1"/>
    <row r="937750" ht="14.25" customHeight="1"/>
    <row r="937752" ht="14.25" customHeight="1"/>
    <row r="937754" ht="14.25" customHeight="1"/>
    <row r="937756" ht="14.25" customHeight="1"/>
    <row r="937758" ht="14.25" customHeight="1"/>
    <row r="937760" ht="14.25" customHeight="1"/>
    <row r="937762" ht="14.25" customHeight="1"/>
    <row r="937764" ht="14.25" customHeight="1"/>
    <row r="937766" ht="14.25" customHeight="1"/>
    <row r="937768" ht="14.25" customHeight="1"/>
    <row r="937770" ht="14.25" customHeight="1"/>
    <row r="937772" ht="14.25" customHeight="1"/>
    <row r="937774" ht="14.25" customHeight="1"/>
    <row r="937776" ht="14.25" customHeight="1"/>
    <row r="937778" ht="14.25" customHeight="1"/>
    <row r="937780" ht="14.25" customHeight="1"/>
    <row r="937782" ht="14.25" customHeight="1"/>
    <row r="937784" ht="14.25" customHeight="1"/>
    <row r="937786" ht="14.25" customHeight="1"/>
    <row r="937788" ht="14.25" customHeight="1"/>
    <row r="937790" ht="14.25" customHeight="1"/>
    <row r="937792" ht="14.25" customHeight="1"/>
    <row r="937794" ht="14.25" customHeight="1"/>
    <row r="937796" ht="14.25" customHeight="1"/>
    <row r="937798" ht="14.25" customHeight="1"/>
    <row r="937800" ht="14.25" customHeight="1"/>
    <row r="937802" ht="14.25" customHeight="1"/>
    <row r="937804" ht="14.25" customHeight="1"/>
    <row r="937806" ht="14.25" customHeight="1"/>
    <row r="937808" ht="14.25" customHeight="1"/>
    <row r="937810" ht="14.25" customHeight="1"/>
    <row r="937812" ht="14.25" customHeight="1"/>
    <row r="937814" ht="14.25" customHeight="1"/>
    <row r="937816" ht="14.25" customHeight="1"/>
    <row r="937818" ht="14.25" customHeight="1"/>
    <row r="937820" ht="14.25" customHeight="1"/>
    <row r="937822" ht="14.25" customHeight="1"/>
    <row r="937824" ht="14.25" customHeight="1"/>
    <row r="937826" ht="14.25" customHeight="1"/>
    <row r="937828" ht="14.25" customHeight="1"/>
    <row r="937830" ht="14.25" customHeight="1"/>
    <row r="937832" ht="14.25" customHeight="1"/>
    <row r="937834" ht="14.25" customHeight="1"/>
    <row r="937836" ht="14.25" customHeight="1"/>
    <row r="937838" ht="14.25" customHeight="1"/>
    <row r="937840" ht="14.25" customHeight="1"/>
    <row r="937842" ht="14.25" customHeight="1"/>
    <row r="937844" ht="14.25" customHeight="1"/>
    <row r="937846" ht="14.25" customHeight="1"/>
    <row r="937848" ht="14.25" customHeight="1"/>
    <row r="937850" ht="14.25" customHeight="1"/>
    <row r="937852" ht="14.25" customHeight="1"/>
    <row r="937854" ht="14.25" customHeight="1"/>
    <row r="937856" ht="14.25" customHeight="1"/>
    <row r="937858" ht="14.25" customHeight="1"/>
    <row r="937860" ht="14.25" customHeight="1"/>
    <row r="937862" ht="14.25" customHeight="1"/>
    <row r="937864" ht="14.25" customHeight="1"/>
    <row r="937866" ht="14.25" customHeight="1"/>
    <row r="937868" ht="14.25" customHeight="1"/>
    <row r="937870" ht="14.25" customHeight="1"/>
    <row r="937872" ht="14.25" customHeight="1"/>
    <row r="937874" ht="14.25" customHeight="1"/>
    <row r="937876" ht="14.25" customHeight="1"/>
    <row r="937878" ht="14.25" customHeight="1"/>
    <row r="937880" ht="14.25" customHeight="1"/>
    <row r="937882" ht="14.25" customHeight="1"/>
    <row r="937884" ht="14.25" customHeight="1"/>
    <row r="937886" ht="14.25" customHeight="1"/>
    <row r="937888" ht="14.25" customHeight="1"/>
    <row r="937890" ht="14.25" customHeight="1"/>
    <row r="937892" ht="14.25" customHeight="1"/>
    <row r="937894" ht="14.25" customHeight="1"/>
    <row r="937896" ht="14.25" customHeight="1"/>
    <row r="937898" ht="14.25" customHeight="1"/>
    <row r="937900" ht="14.25" customHeight="1"/>
    <row r="937902" ht="14.25" customHeight="1"/>
    <row r="937904" ht="14.25" customHeight="1"/>
    <row r="937906" ht="14.25" customHeight="1"/>
    <row r="937908" ht="14.25" customHeight="1"/>
    <row r="937910" ht="14.25" customHeight="1"/>
    <row r="937912" ht="14.25" customHeight="1"/>
    <row r="937914" ht="14.25" customHeight="1"/>
    <row r="937916" ht="14.25" customHeight="1"/>
    <row r="937918" ht="14.25" customHeight="1"/>
    <row r="937920" ht="14.25" customHeight="1"/>
    <row r="937922" ht="14.25" customHeight="1"/>
    <row r="937924" ht="14.25" customHeight="1"/>
    <row r="937926" ht="14.25" customHeight="1"/>
    <row r="937928" ht="14.25" customHeight="1"/>
    <row r="937930" ht="14.25" customHeight="1"/>
    <row r="937932" ht="14.25" customHeight="1"/>
    <row r="937934" ht="14.25" customHeight="1"/>
    <row r="937936" ht="14.25" customHeight="1"/>
    <row r="937938" ht="14.25" customHeight="1"/>
    <row r="937940" ht="14.25" customHeight="1"/>
    <row r="937942" ht="14.25" customHeight="1"/>
    <row r="937944" ht="14.25" customHeight="1"/>
    <row r="937946" ht="14.25" customHeight="1"/>
    <row r="937948" ht="14.25" customHeight="1"/>
    <row r="937950" ht="14.25" customHeight="1"/>
    <row r="937952" ht="14.25" customHeight="1"/>
    <row r="937954" ht="14.25" customHeight="1"/>
    <row r="937956" ht="14.25" customHeight="1"/>
    <row r="937958" ht="14.25" customHeight="1"/>
    <row r="937960" ht="14.25" customHeight="1"/>
    <row r="937962" ht="14.25" customHeight="1"/>
    <row r="937964" ht="14.25" customHeight="1"/>
    <row r="937966" ht="14.25" customHeight="1"/>
    <row r="937968" ht="14.25" customHeight="1"/>
    <row r="937970" ht="14.25" customHeight="1"/>
    <row r="937972" ht="14.25" customHeight="1"/>
    <row r="937974" ht="14.25" customHeight="1"/>
    <row r="937976" ht="14.25" customHeight="1"/>
    <row r="937978" ht="14.25" customHeight="1"/>
    <row r="937980" ht="14.25" customHeight="1"/>
    <row r="937982" ht="14.25" customHeight="1"/>
    <row r="937984" ht="14.25" customHeight="1"/>
    <row r="937986" ht="14.25" customHeight="1"/>
    <row r="937988" ht="14.25" customHeight="1"/>
    <row r="937990" ht="14.25" customHeight="1"/>
    <row r="937992" ht="14.25" customHeight="1"/>
    <row r="937994" ht="14.25" customHeight="1"/>
    <row r="937996" ht="14.25" customHeight="1"/>
    <row r="937998" ht="14.25" customHeight="1"/>
    <row r="938000" ht="14.25" customHeight="1"/>
    <row r="938002" ht="14.25" customHeight="1"/>
    <row r="938004" ht="14.25" customHeight="1"/>
    <row r="938006" ht="14.25" customHeight="1"/>
    <row r="938008" ht="14.25" customHeight="1"/>
    <row r="938010" ht="14.25" customHeight="1"/>
    <row r="938012" ht="14.25" customHeight="1"/>
    <row r="938014" ht="14.25" customHeight="1"/>
    <row r="938016" ht="14.25" customHeight="1"/>
    <row r="938018" ht="14.25" customHeight="1"/>
    <row r="938020" ht="14.25" customHeight="1"/>
    <row r="938022" ht="14.25" customHeight="1"/>
    <row r="938024" ht="14.25" customHeight="1"/>
    <row r="938026" ht="14.25" customHeight="1"/>
    <row r="938028" ht="14.25" customHeight="1"/>
    <row r="938030" ht="14.25" customHeight="1"/>
    <row r="938032" ht="14.25" customHeight="1"/>
    <row r="938034" ht="14.25" customHeight="1"/>
    <row r="938036" ht="14.25" customHeight="1"/>
    <row r="938038" ht="14.25" customHeight="1"/>
    <row r="938040" ht="14.25" customHeight="1"/>
    <row r="938042" ht="14.25" customHeight="1"/>
    <row r="938044" ht="14.25" customHeight="1"/>
    <row r="938046" ht="14.25" customHeight="1"/>
    <row r="938048" ht="14.25" customHeight="1"/>
    <row r="938050" ht="14.25" customHeight="1"/>
    <row r="938052" ht="14.25" customHeight="1"/>
    <row r="938054" ht="14.25" customHeight="1"/>
    <row r="938056" ht="14.25" customHeight="1"/>
    <row r="938058" ht="14.25" customHeight="1"/>
    <row r="938060" ht="14.25" customHeight="1"/>
    <row r="938062" ht="14.25" customHeight="1"/>
    <row r="938064" ht="14.25" customHeight="1"/>
    <row r="938066" ht="14.25" customHeight="1"/>
    <row r="938068" ht="14.25" customHeight="1"/>
    <row r="938070" ht="14.25" customHeight="1"/>
    <row r="938072" ht="14.25" customHeight="1"/>
    <row r="938074" ht="14.25" customHeight="1"/>
    <row r="938076" ht="14.25" customHeight="1"/>
    <row r="938078" ht="14.25" customHeight="1"/>
    <row r="938080" ht="14.25" customHeight="1"/>
    <row r="938082" ht="14.25" customHeight="1"/>
    <row r="938084" ht="14.25" customHeight="1"/>
    <row r="938086" ht="14.25" customHeight="1"/>
    <row r="938088" ht="14.25" customHeight="1"/>
    <row r="938090" ht="14.25" customHeight="1"/>
    <row r="938092" ht="14.25" customHeight="1"/>
    <row r="938094" ht="14.25" customHeight="1"/>
    <row r="938096" ht="14.25" customHeight="1"/>
    <row r="938098" ht="14.25" customHeight="1"/>
    <row r="938100" ht="14.25" customHeight="1"/>
    <row r="938102" ht="14.25" customHeight="1"/>
    <row r="938104" ht="14.25" customHeight="1"/>
    <row r="938106" ht="14.25" customHeight="1"/>
    <row r="938108" ht="14.25" customHeight="1"/>
    <row r="938110" ht="14.25" customHeight="1"/>
    <row r="938112" ht="14.25" customHeight="1"/>
    <row r="938114" ht="14.25" customHeight="1"/>
    <row r="938116" ht="14.25" customHeight="1"/>
    <row r="938118" ht="14.25" customHeight="1"/>
    <row r="938120" ht="14.25" customHeight="1"/>
    <row r="938122" ht="14.25" customHeight="1"/>
    <row r="938124" ht="14.25" customHeight="1"/>
    <row r="938126" ht="14.25" customHeight="1"/>
    <row r="938128" ht="14.25" customHeight="1"/>
    <row r="938130" ht="14.25" customHeight="1"/>
    <row r="938132" ht="14.25" customHeight="1"/>
    <row r="938134" ht="14.25" customHeight="1"/>
    <row r="938136" ht="14.25" customHeight="1"/>
    <row r="938138" ht="14.25" customHeight="1"/>
    <row r="938140" ht="14.25" customHeight="1"/>
    <row r="938142" ht="14.25" customHeight="1"/>
    <row r="938144" ht="14.25" customHeight="1"/>
    <row r="938146" ht="14.25" customHeight="1"/>
    <row r="938148" ht="14.25" customHeight="1"/>
    <row r="938150" ht="14.25" customHeight="1"/>
    <row r="938152" ht="14.25" customHeight="1"/>
    <row r="938154" ht="14.25" customHeight="1"/>
    <row r="938156" ht="14.25" customHeight="1"/>
    <row r="938158" ht="14.25" customHeight="1"/>
    <row r="938160" ht="14.25" customHeight="1"/>
    <row r="938162" ht="14.25" customHeight="1"/>
    <row r="938164" ht="14.25" customHeight="1"/>
    <row r="938166" ht="14.25" customHeight="1"/>
    <row r="938168" ht="14.25" customHeight="1"/>
    <row r="938170" ht="14.25" customHeight="1"/>
    <row r="938172" ht="14.25" customHeight="1"/>
    <row r="938174" ht="14.25" customHeight="1"/>
    <row r="938176" ht="14.25" customHeight="1"/>
    <row r="938178" ht="14.25" customHeight="1"/>
    <row r="938180" ht="14.25" customHeight="1"/>
    <row r="938182" ht="14.25" customHeight="1"/>
    <row r="938184" ht="14.25" customHeight="1"/>
    <row r="938186" ht="14.25" customHeight="1"/>
    <row r="938188" ht="14.25" customHeight="1"/>
    <row r="938190" ht="14.25" customHeight="1"/>
    <row r="938192" ht="14.25" customHeight="1"/>
    <row r="938194" ht="14.25" customHeight="1"/>
    <row r="938196" ht="14.25" customHeight="1"/>
    <row r="938198" ht="14.25" customHeight="1"/>
    <row r="938200" ht="14.25" customHeight="1"/>
    <row r="938202" ht="14.25" customHeight="1"/>
    <row r="938204" ht="14.25" customHeight="1"/>
    <row r="938206" ht="14.25" customHeight="1"/>
    <row r="938208" ht="14.25" customHeight="1"/>
    <row r="938210" ht="14.25" customHeight="1"/>
    <row r="938212" ht="14.25" customHeight="1"/>
    <row r="938214" ht="14.25" customHeight="1"/>
    <row r="938216" ht="14.25" customHeight="1"/>
    <row r="938218" ht="14.25" customHeight="1"/>
    <row r="938220" ht="14.25" customHeight="1"/>
    <row r="938222" ht="14.25" customHeight="1"/>
    <row r="938224" ht="14.25" customHeight="1"/>
    <row r="938226" ht="14.25" customHeight="1"/>
    <row r="938228" ht="14.25" customHeight="1"/>
    <row r="938230" ht="14.25" customHeight="1"/>
    <row r="938232" ht="14.25" customHeight="1"/>
    <row r="938234" ht="14.25" customHeight="1"/>
    <row r="938236" ht="14.25" customHeight="1"/>
    <row r="938238" ht="14.25" customHeight="1"/>
    <row r="938240" ht="14.25" customHeight="1"/>
    <row r="938242" ht="14.25" customHeight="1"/>
    <row r="938244" ht="14.25" customHeight="1"/>
    <row r="938246" ht="14.25" customHeight="1"/>
    <row r="938248" ht="14.25" customHeight="1"/>
    <row r="938250" ht="14.25" customHeight="1"/>
    <row r="938252" ht="14.25" customHeight="1"/>
    <row r="938254" ht="14.25" customHeight="1"/>
    <row r="938256" ht="14.25" customHeight="1"/>
    <row r="938258" ht="14.25" customHeight="1"/>
    <row r="938260" ht="14.25" customHeight="1"/>
    <row r="938262" ht="14.25" customHeight="1"/>
    <row r="938264" ht="14.25" customHeight="1"/>
    <row r="938266" ht="14.25" customHeight="1"/>
    <row r="938268" ht="14.25" customHeight="1"/>
    <row r="938270" ht="14.25" customHeight="1"/>
    <row r="938272" ht="14.25" customHeight="1"/>
    <row r="938274" ht="14.25" customHeight="1"/>
    <row r="938276" ht="14.25" customHeight="1"/>
    <row r="938278" ht="14.25" customHeight="1"/>
    <row r="938280" ht="14.25" customHeight="1"/>
    <row r="938282" ht="14.25" customHeight="1"/>
    <row r="938284" ht="14.25" customHeight="1"/>
    <row r="938286" ht="14.25" customHeight="1"/>
    <row r="938288" ht="14.25" customHeight="1"/>
    <row r="938290" ht="14.25" customHeight="1"/>
    <row r="938292" ht="14.25" customHeight="1"/>
    <row r="938294" ht="14.25" customHeight="1"/>
    <row r="938296" ht="14.25" customHeight="1"/>
    <row r="938298" ht="14.25" customHeight="1"/>
    <row r="938300" ht="14.25" customHeight="1"/>
    <row r="938302" ht="14.25" customHeight="1"/>
    <row r="938304" ht="14.25" customHeight="1"/>
    <row r="938306" ht="14.25" customHeight="1"/>
    <row r="938308" ht="14.25" customHeight="1"/>
    <row r="938310" ht="14.25" customHeight="1"/>
    <row r="938312" ht="14.25" customHeight="1"/>
    <row r="938314" ht="14.25" customHeight="1"/>
    <row r="938316" ht="14.25" customHeight="1"/>
    <row r="938318" ht="14.25" customHeight="1"/>
    <row r="938320" ht="14.25" customHeight="1"/>
    <row r="938322" ht="14.25" customHeight="1"/>
    <row r="938324" ht="14.25" customHeight="1"/>
    <row r="938326" ht="14.25" customHeight="1"/>
    <row r="938328" ht="14.25" customHeight="1"/>
    <row r="938330" ht="14.25" customHeight="1"/>
    <row r="938332" ht="14.25" customHeight="1"/>
    <row r="938334" ht="14.25" customHeight="1"/>
    <row r="938336" ht="14.25" customHeight="1"/>
    <row r="938338" ht="14.25" customHeight="1"/>
    <row r="938340" ht="14.25" customHeight="1"/>
    <row r="938342" ht="14.25" customHeight="1"/>
    <row r="938344" ht="14.25" customHeight="1"/>
    <row r="938346" ht="14.25" customHeight="1"/>
    <row r="938348" ht="14.25" customHeight="1"/>
    <row r="938350" ht="14.25" customHeight="1"/>
    <row r="938352" ht="14.25" customHeight="1"/>
    <row r="938354" ht="14.25" customHeight="1"/>
    <row r="938356" ht="14.25" customHeight="1"/>
    <row r="938358" ht="14.25" customHeight="1"/>
    <row r="938360" ht="14.25" customHeight="1"/>
    <row r="938362" ht="14.25" customHeight="1"/>
    <row r="938364" ht="14.25" customHeight="1"/>
    <row r="938366" ht="14.25" customHeight="1"/>
    <row r="938368" ht="14.25" customHeight="1"/>
    <row r="938370" ht="14.25" customHeight="1"/>
    <row r="938372" ht="14.25" customHeight="1"/>
    <row r="938374" ht="14.25" customHeight="1"/>
    <row r="938376" ht="14.25" customHeight="1"/>
    <row r="938378" ht="14.25" customHeight="1"/>
    <row r="938380" ht="14.25" customHeight="1"/>
    <row r="938382" ht="14.25" customHeight="1"/>
    <row r="938384" ht="14.25" customHeight="1"/>
    <row r="938386" ht="14.25" customHeight="1"/>
    <row r="938388" ht="14.25" customHeight="1"/>
    <row r="938390" ht="14.25" customHeight="1"/>
    <row r="938392" ht="14.25" customHeight="1"/>
    <row r="938394" ht="14.25" customHeight="1"/>
    <row r="938396" ht="14.25" customHeight="1"/>
    <row r="938398" ht="14.25" customHeight="1"/>
    <row r="938400" ht="14.25" customHeight="1"/>
    <row r="938402" ht="14.25" customHeight="1"/>
    <row r="938404" ht="14.25" customHeight="1"/>
    <row r="938406" ht="14.25" customHeight="1"/>
    <row r="938408" ht="14.25" customHeight="1"/>
    <row r="938410" ht="14.25" customHeight="1"/>
    <row r="938412" ht="14.25" customHeight="1"/>
    <row r="938414" ht="14.25" customHeight="1"/>
    <row r="938416" ht="14.25" customHeight="1"/>
    <row r="938418" ht="14.25" customHeight="1"/>
    <row r="938420" ht="14.25" customHeight="1"/>
    <row r="938422" ht="14.25" customHeight="1"/>
    <row r="938424" ht="14.25" customHeight="1"/>
    <row r="938426" ht="14.25" customHeight="1"/>
    <row r="938428" ht="14.25" customHeight="1"/>
    <row r="938430" ht="14.25" customHeight="1"/>
    <row r="938432" ht="14.25" customHeight="1"/>
    <row r="938434" ht="14.25" customHeight="1"/>
    <row r="938436" ht="14.25" customHeight="1"/>
    <row r="938438" ht="14.25" customHeight="1"/>
    <row r="938440" ht="14.25" customHeight="1"/>
    <row r="938442" ht="14.25" customHeight="1"/>
    <row r="938444" ht="14.25" customHeight="1"/>
    <row r="938446" ht="14.25" customHeight="1"/>
    <row r="938448" ht="14.25" customHeight="1"/>
    <row r="938450" ht="14.25" customHeight="1"/>
    <row r="938452" ht="14.25" customHeight="1"/>
    <row r="938454" ht="14.25" customHeight="1"/>
    <row r="938456" ht="14.25" customHeight="1"/>
    <row r="938458" ht="14.25" customHeight="1"/>
    <row r="938460" ht="14.25" customHeight="1"/>
    <row r="938462" ht="14.25" customHeight="1"/>
    <row r="938464" ht="14.25" customHeight="1"/>
    <row r="938466" ht="14.25" customHeight="1"/>
    <row r="938468" ht="14.25" customHeight="1"/>
    <row r="938470" ht="14.25" customHeight="1"/>
    <row r="938472" ht="14.25" customHeight="1"/>
    <row r="938474" ht="14.25" customHeight="1"/>
    <row r="938476" ht="14.25" customHeight="1"/>
    <row r="938478" ht="14.25" customHeight="1"/>
    <row r="938480" ht="14.25" customHeight="1"/>
    <row r="938482" ht="14.25" customHeight="1"/>
    <row r="938484" ht="14.25" customHeight="1"/>
    <row r="938486" ht="14.25" customHeight="1"/>
    <row r="938488" ht="14.25" customHeight="1"/>
    <row r="938490" ht="14.25" customHeight="1"/>
    <row r="938492" ht="14.25" customHeight="1"/>
    <row r="938494" ht="14.25" customHeight="1"/>
    <row r="938496" ht="14.25" customHeight="1"/>
    <row r="938498" ht="14.25" customHeight="1"/>
    <row r="938500" ht="14.25" customHeight="1"/>
    <row r="938502" ht="14.25" customHeight="1"/>
    <row r="938504" ht="14.25" customHeight="1"/>
    <row r="938506" ht="14.25" customHeight="1"/>
    <row r="938508" ht="14.25" customHeight="1"/>
    <row r="938510" ht="14.25" customHeight="1"/>
    <row r="938512" ht="14.25" customHeight="1"/>
    <row r="938514" ht="14.25" customHeight="1"/>
    <row r="938516" ht="14.25" customHeight="1"/>
    <row r="938518" ht="14.25" customHeight="1"/>
    <row r="938520" ht="14.25" customHeight="1"/>
    <row r="938522" ht="14.25" customHeight="1"/>
    <row r="938524" ht="14.25" customHeight="1"/>
    <row r="938526" ht="14.25" customHeight="1"/>
    <row r="938528" ht="14.25" customHeight="1"/>
    <row r="938530" ht="14.25" customHeight="1"/>
    <row r="938532" ht="14.25" customHeight="1"/>
    <row r="938534" ht="14.25" customHeight="1"/>
    <row r="938536" ht="14.25" customHeight="1"/>
    <row r="938538" ht="14.25" customHeight="1"/>
    <row r="938540" ht="14.25" customHeight="1"/>
    <row r="938542" ht="14.25" customHeight="1"/>
    <row r="938544" ht="14.25" customHeight="1"/>
    <row r="938546" ht="14.25" customHeight="1"/>
    <row r="938548" ht="14.25" customHeight="1"/>
    <row r="938550" ht="14.25" customHeight="1"/>
    <row r="938552" ht="14.25" customHeight="1"/>
    <row r="938554" ht="14.25" customHeight="1"/>
    <row r="938556" ht="14.25" customHeight="1"/>
    <row r="938558" ht="14.25" customHeight="1"/>
    <row r="938560" ht="14.25" customHeight="1"/>
    <row r="938562" ht="14.25" customHeight="1"/>
    <row r="938564" ht="14.25" customHeight="1"/>
    <row r="938566" ht="14.25" customHeight="1"/>
    <row r="938568" ht="14.25" customHeight="1"/>
    <row r="938570" ht="14.25" customHeight="1"/>
    <row r="938572" ht="14.25" customHeight="1"/>
    <row r="938574" ht="14.25" customHeight="1"/>
    <row r="938576" ht="14.25" customHeight="1"/>
    <row r="938578" ht="14.25" customHeight="1"/>
    <row r="938580" ht="14.25" customHeight="1"/>
    <row r="938582" ht="14.25" customHeight="1"/>
    <row r="938584" ht="14.25" customHeight="1"/>
    <row r="938586" ht="14.25" customHeight="1"/>
    <row r="938588" ht="14.25" customHeight="1"/>
    <row r="938590" ht="14.25" customHeight="1"/>
    <row r="938592" ht="14.25" customHeight="1"/>
    <row r="938594" ht="14.25" customHeight="1"/>
    <row r="938596" ht="14.25" customHeight="1"/>
    <row r="938598" ht="14.25" customHeight="1"/>
    <row r="938600" ht="14.25" customHeight="1"/>
    <row r="938602" ht="14.25" customHeight="1"/>
    <row r="938604" ht="14.25" customHeight="1"/>
    <row r="938606" ht="14.25" customHeight="1"/>
    <row r="938608" ht="14.25" customHeight="1"/>
    <row r="938610" ht="14.25" customHeight="1"/>
    <row r="938612" ht="14.25" customHeight="1"/>
    <row r="938614" ht="14.25" customHeight="1"/>
    <row r="938616" ht="14.25" customHeight="1"/>
    <row r="938618" ht="14.25" customHeight="1"/>
    <row r="938620" ht="14.25" customHeight="1"/>
    <row r="938622" ht="14.25" customHeight="1"/>
    <row r="938624" ht="14.25" customHeight="1"/>
    <row r="938626" ht="14.25" customHeight="1"/>
    <row r="938628" ht="14.25" customHeight="1"/>
    <row r="938630" ht="14.25" customHeight="1"/>
    <row r="938632" ht="14.25" customHeight="1"/>
    <row r="938634" ht="14.25" customHeight="1"/>
    <row r="938636" ht="14.25" customHeight="1"/>
    <row r="938638" ht="14.25" customHeight="1"/>
    <row r="938640" ht="14.25" customHeight="1"/>
    <row r="938642" ht="14.25" customHeight="1"/>
    <row r="938644" ht="14.25" customHeight="1"/>
    <row r="938646" ht="14.25" customHeight="1"/>
    <row r="938648" ht="14.25" customHeight="1"/>
    <row r="938650" ht="14.25" customHeight="1"/>
    <row r="938652" ht="14.25" customHeight="1"/>
    <row r="938654" ht="14.25" customHeight="1"/>
    <row r="938656" ht="14.25" customHeight="1"/>
    <row r="938658" ht="14.25" customHeight="1"/>
    <row r="938660" ht="14.25" customHeight="1"/>
    <row r="938662" ht="14.25" customHeight="1"/>
    <row r="938664" ht="14.25" customHeight="1"/>
    <row r="938666" ht="14.25" customHeight="1"/>
    <row r="938668" ht="14.25" customHeight="1"/>
    <row r="938670" ht="14.25" customHeight="1"/>
    <row r="938672" ht="14.25" customHeight="1"/>
    <row r="938674" ht="14.25" customHeight="1"/>
    <row r="938676" ht="14.25" customHeight="1"/>
    <row r="938678" ht="14.25" customHeight="1"/>
    <row r="938680" ht="14.25" customHeight="1"/>
    <row r="938682" ht="14.25" customHeight="1"/>
    <row r="938684" ht="14.25" customHeight="1"/>
    <row r="938686" ht="14.25" customHeight="1"/>
    <row r="938688" ht="14.25" customHeight="1"/>
    <row r="938690" ht="14.25" customHeight="1"/>
    <row r="938692" ht="14.25" customHeight="1"/>
    <row r="938694" ht="14.25" customHeight="1"/>
    <row r="938696" ht="14.25" customHeight="1"/>
    <row r="938698" ht="14.25" customHeight="1"/>
    <row r="938700" ht="14.25" customHeight="1"/>
    <row r="938702" ht="14.25" customHeight="1"/>
    <row r="938704" ht="14.25" customHeight="1"/>
    <row r="938706" ht="14.25" customHeight="1"/>
    <row r="938708" ht="14.25" customHeight="1"/>
    <row r="938710" ht="14.25" customHeight="1"/>
    <row r="938712" ht="14.25" customHeight="1"/>
    <row r="938714" ht="14.25" customHeight="1"/>
    <row r="938716" ht="14.25" customHeight="1"/>
    <row r="938718" ht="14.25" customHeight="1"/>
    <row r="938720" ht="14.25" customHeight="1"/>
    <row r="938722" ht="14.25" customHeight="1"/>
    <row r="938724" ht="14.25" customHeight="1"/>
    <row r="938726" ht="14.25" customHeight="1"/>
    <row r="938728" ht="14.25" customHeight="1"/>
    <row r="938730" ht="14.25" customHeight="1"/>
    <row r="938732" ht="14.25" customHeight="1"/>
    <row r="938734" ht="14.25" customHeight="1"/>
    <row r="938736" ht="14.25" customHeight="1"/>
    <row r="938738" ht="14.25" customHeight="1"/>
    <row r="938740" ht="14.25" customHeight="1"/>
    <row r="938742" ht="14.25" customHeight="1"/>
    <row r="938744" ht="14.25" customHeight="1"/>
    <row r="938746" ht="14.25" customHeight="1"/>
    <row r="938748" ht="14.25" customHeight="1"/>
    <row r="938750" ht="14.25" customHeight="1"/>
    <row r="938752" ht="14.25" customHeight="1"/>
    <row r="938754" ht="14.25" customHeight="1"/>
    <row r="938756" ht="14.25" customHeight="1"/>
    <row r="938758" ht="14.25" customHeight="1"/>
    <row r="938760" ht="14.25" customHeight="1"/>
    <row r="938762" ht="14.25" customHeight="1"/>
    <row r="938764" ht="14.25" customHeight="1"/>
    <row r="938766" ht="14.25" customHeight="1"/>
    <row r="938768" ht="14.25" customHeight="1"/>
    <row r="938770" ht="14.25" customHeight="1"/>
    <row r="938772" ht="14.25" customHeight="1"/>
    <row r="938774" ht="14.25" customHeight="1"/>
    <row r="938776" ht="14.25" customHeight="1"/>
    <row r="938778" ht="14.25" customHeight="1"/>
    <row r="938780" ht="14.25" customHeight="1"/>
    <row r="938782" ht="14.25" customHeight="1"/>
    <row r="938784" ht="14.25" customHeight="1"/>
    <row r="938786" ht="14.25" customHeight="1"/>
    <row r="938788" ht="14.25" customHeight="1"/>
    <row r="938790" ht="14.25" customHeight="1"/>
    <row r="938792" ht="14.25" customHeight="1"/>
    <row r="938794" ht="14.25" customHeight="1"/>
    <row r="938796" ht="14.25" customHeight="1"/>
    <row r="938798" ht="14.25" customHeight="1"/>
    <row r="938800" ht="14.25" customHeight="1"/>
    <row r="938802" ht="14.25" customHeight="1"/>
    <row r="938804" ht="14.25" customHeight="1"/>
    <row r="938806" ht="14.25" customHeight="1"/>
    <row r="938808" ht="14.25" customHeight="1"/>
    <row r="938810" ht="14.25" customHeight="1"/>
    <row r="938812" ht="14.25" customHeight="1"/>
    <row r="938814" ht="14.25" customHeight="1"/>
    <row r="938816" ht="14.25" customHeight="1"/>
    <row r="938818" ht="14.25" customHeight="1"/>
    <row r="938820" ht="14.25" customHeight="1"/>
    <row r="938822" ht="14.25" customHeight="1"/>
    <row r="938824" ht="14.25" customHeight="1"/>
    <row r="938826" ht="14.25" customHeight="1"/>
    <row r="938828" ht="14.25" customHeight="1"/>
    <row r="938830" ht="14.25" customHeight="1"/>
    <row r="938832" ht="14.25" customHeight="1"/>
    <row r="938834" ht="14.25" customHeight="1"/>
    <row r="938836" ht="14.25" customHeight="1"/>
    <row r="938838" ht="14.25" customHeight="1"/>
    <row r="938840" ht="14.25" customHeight="1"/>
    <row r="938842" ht="14.25" customHeight="1"/>
    <row r="938844" ht="14.25" customHeight="1"/>
    <row r="938846" ht="14.25" customHeight="1"/>
    <row r="938848" ht="14.25" customHeight="1"/>
    <row r="938850" ht="14.25" customHeight="1"/>
    <row r="938852" ht="14.25" customHeight="1"/>
    <row r="938854" ht="14.25" customHeight="1"/>
    <row r="938856" ht="14.25" customHeight="1"/>
    <row r="938858" ht="14.25" customHeight="1"/>
    <row r="938860" ht="14.25" customHeight="1"/>
    <row r="938862" ht="14.25" customHeight="1"/>
    <row r="938864" ht="14.25" customHeight="1"/>
    <row r="938866" ht="14.25" customHeight="1"/>
    <row r="938868" ht="14.25" customHeight="1"/>
    <row r="938870" ht="14.25" customHeight="1"/>
    <row r="938872" ht="14.25" customHeight="1"/>
    <row r="938874" ht="14.25" customHeight="1"/>
    <row r="938876" ht="14.25" customHeight="1"/>
    <row r="938878" ht="14.25" customHeight="1"/>
    <row r="938880" ht="14.25" customHeight="1"/>
    <row r="938882" ht="14.25" customHeight="1"/>
    <row r="938884" ht="14.25" customHeight="1"/>
    <row r="938886" ht="14.25" customHeight="1"/>
    <row r="938888" ht="14.25" customHeight="1"/>
    <row r="938890" ht="14.25" customHeight="1"/>
    <row r="938892" ht="14.25" customHeight="1"/>
    <row r="938894" ht="14.25" customHeight="1"/>
    <row r="938896" ht="14.25" customHeight="1"/>
    <row r="938898" ht="14.25" customHeight="1"/>
    <row r="938900" ht="14.25" customHeight="1"/>
    <row r="938902" ht="14.25" customHeight="1"/>
    <row r="938904" ht="14.25" customHeight="1"/>
    <row r="938906" ht="14.25" customHeight="1"/>
    <row r="938908" ht="14.25" customHeight="1"/>
    <row r="938910" ht="14.25" customHeight="1"/>
    <row r="938912" ht="14.25" customHeight="1"/>
    <row r="938914" ht="14.25" customHeight="1"/>
    <row r="938916" ht="14.25" customHeight="1"/>
    <row r="938918" ht="14.25" customHeight="1"/>
    <row r="938920" ht="14.25" customHeight="1"/>
    <row r="938922" ht="14.25" customHeight="1"/>
    <row r="938924" ht="14.25" customHeight="1"/>
    <row r="938926" ht="14.25" customHeight="1"/>
    <row r="938928" ht="14.25" customHeight="1"/>
    <row r="938930" ht="14.25" customHeight="1"/>
    <row r="938932" ht="14.25" customHeight="1"/>
    <row r="938934" ht="14.25" customHeight="1"/>
    <row r="938936" ht="14.25" customHeight="1"/>
    <row r="938938" ht="14.25" customHeight="1"/>
    <row r="938940" ht="14.25" customHeight="1"/>
    <row r="938942" ht="14.25" customHeight="1"/>
    <row r="938944" ht="14.25" customHeight="1"/>
    <row r="938946" ht="14.25" customHeight="1"/>
    <row r="938948" ht="14.25" customHeight="1"/>
    <row r="938950" ht="14.25" customHeight="1"/>
    <row r="938952" ht="14.25" customHeight="1"/>
    <row r="938954" ht="14.25" customHeight="1"/>
    <row r="938956" ht="14.25" customHeight="1"/>
    <row r="938958" ht="14.25" customHeight="1"/>
    <row r="938960" ht="14.25" customHeight="1"/>
    <row r="938962" ht="14.25" customHeight="1"/>
    <row r="938964" ht="14.25" customHeight="1"/>
    <row r="938966" ht="14.25" customHeight="1"/>
    <row r="938968" ht="14.25" customHeight="1"/>
    <row r="938970" ht="14.25" customHeight="1"/>
    <row r="938972" ht="14.25" customHeight="1"/>
    <row r="938974" ht="14.25" customHeight="1"/>
    <row r="938976" ht="14.25" customHeight="1"/>
    <row r="938978" ht="14.25" customHeight="1"/>
    <row r="938980" ht="14.25" customHeight="1"/>
    <row r="938982" ht="14.25" customHeight="1"/>
    <row r="938984" ht="14.25" customHeight="1"/>
    <row r="938986" ht="14.25" customHeight="1"/>
    <row r="938988" ht="14.25" customHeight="1"/>
    <row r="938990" ht="14.25" customHeight="1"/>
    <row r="938992" ht="14.25" customHeight="1"/>
    <row r="938994" ht="14.25" customHeight="1"/>
    <row r="938996" ht="14.25" customHeight="1"/>
    <row r="938998" ht="14.25" customHeight="1"/>
    <row r="939000" ht="14.25" customHeight="1"/>
    <row r="939002" ht="14.25" customHeight="1"/>
    <row r="939004" ht="14.25" customHeight="1"/>
    <row r="939006" ht="14.25" customHeight="1"/>
    <row r="939008" ht="14.25" customHeight="1"/>
    <row r="939010" ht="14.25" customHeight="1"/>
    <row r="939012" ht="14.25" customHeight="1"/>
    <row r="939014" ht="14.25" customHeight="1"/>
    <row r="939016" ht="14.25" customHeight="1"/>
    <row r="939018" ht="14.25" customHeight="1"/>
    <row r="939020" ht="14.25" customHeight="1"/>
    <row r="939022" ht="14.25" customHeight="1"/>
    <row r="939024" ht="14.25" customHeight="1"/>
    <row r="939026" ht="14.25" customHeight="1"/>
    <row r="939028" ht="14.25" customHeight="1"/>
    <row r="939030" ht="14.25" customHeight="1"/>
    <row r="939032" ht="14.25" customHeight="1"/>
    <row r="939034" ht="14.25" customHeight="1"/>
    <row r="939036" ht="14.25" customHeight="1"/>
    <row r="939038" ht="14.25" customHeight="1"/>
    <row r="939040" ht="14.25" customHeight="1"/>
    <row r="939042" ht="14.25" customHeight="1"/>
    <row r="939044" ht="14.25" customHeight="1"/>
    <row r="939046" ht="14.25" customHeight="1"/>
    <row r="939048" ht="14.25" customHeight="1"/>
    <row r="939050" ht="14.25" customHeight="1"/>
    <row r="939052" ht="14.25" customHeight="1"/>
    <row r="939054" ht="14.25" customHeight="1"/>
    <row r="939056" ht="14.25" customHeight="1"/>
    <row r="939058" ht="14.25" customHeight="1"/>
    <row r="939060" ht="14.25" customHeight="1"/>
    <row r="939062" ht="14.25" customHeight="1"/>
    <row r="939064" ht="14.25" customHeight="1"/>
    <row r="939066" ht="14.25" customHeight="1"/>
    <row r="939068" ht="14.25" customHeight="1"/>
    <row r="939070" ht="14.25" customHeight="1"/>
    <row r="939072" ht="14.25" customHeight="1"/>
    <row r="939074" ht="14.25" customHeight="1"/>
    <row r="939076" ht="14.25" customHeight="1"/>
    <row r="939078" ht="14.25" customHeight="1"/>
    <row r="939080" ht="14.25" customHeight="1"/>
    <row r="939082" ht="14.25" customHeight="1"/>
    <row r="939084" ht="14.25" customHeight="1"/>
    <row r="939086" ht="14.25" customHeight="1"/>
    <row r="939088" ht="14.25" customHeight="1"/>
    <row r="939090" ht="14.25" customHeight="1"/>
    <row r="939092" ht="14.25" customHeight="1"/>
    <row r="939094" ht="14.25" customHeight="1"/>
    <row r="939096" ht="14.25" customHeight="1"/>
    <row r="939098" ht="14.25" customHeight="1"/>
    <row r="939100" ht="14.25" customHeight="1"/>
    <row r="939102" ht="14.25" customHeight="1"/>
    <row r="939104" ht="14.25" customHeight="1"/>
    <row r="939106" ht="14.25" customHeight="1"/>
    <row r="939108" ht="14.25" customHeight="1"/>
    <row r="939110" ht="14.25" customHeight="1"/>
    <row r="939112" ht="14.25" customHeight="1"/>
    <row r="939114" ht="14.25" customHeight="1"/>
    <row r="939116" ht="14.25" customHeight="1"/>
    <row r="939118" ht="14.25" customHeight="1"/>
    <row r="939120" ht="14.25" customHeight="1"/>
    <row r="939122" ht="14.25" customHeight="1"/>
    <row r="939124" ht="14.25" customHeight="1"/>
    <row r="939126" ht="14.25" customHeight="1"/>
    <row r="939128" ht="14.25" customHeight="1"/>
    <row r="939130" ht="14.25" customHeight="1"/>
    <row r="939132" ht="14.25" customHeight="1"/>
    <row r="939134" ht="14.25" customHeight="1"/>
    <row r="939136" ht="14.25" customHeight="1"/>
    <row r="939138" ht="14.25" customHeight="1"/>
    <row r="939140" ht="14.25" customHeight="1"/>
    <row r="939142" ht="14.25" customHeight="1"/>
    <row r="939144" ht="14.25" customHeight="1"/>
    <row r="939146" ht="14.25" customHeight="1"/>
    <row r="939148" ht="14.25" customHeight="1"/>
    <row r="939150" ht="14.25" customHeight="1"/>
    <row r="939152" ht="14.25" customHeight="1"/>
    <row r="939154" ht="14.25" customHeight="1"/>
    <row r="939156" ht="14.25" customHeight="1"/>
    <row r="939158" ht="14.25" customHeight="1"/>
    <row r="939160" ht="14.25" customHeight="1"/>
    <row r="939162" ht="14.25" customHeight="1"/>
    <row r="939164" ht="14.25" customHeight="1"/>
    <row r="939166" ht="14.25" customHeight="1"/>
    <row r="939168" ht="14.25" customHeight="1"/>
    <row r="939170" ht="14.25" customHeight="1"/>
    <row r="939172" ht="14.25" customHeight="1"/>
    <row r="939174" ht="14.25" customHeight="1"/>
    <row r="939176" ht="14.25" customHeight="1"/>
    <row r="939178" ht="14.25" customHeight="1"/>
    <row r="939180" ht="14.25" customHeight="1"/>
    <row r="939182" ht="14.25" customHeight="1"/>
    <row r="939184" ht="14.25" customHeight="1"/>
    <row r="939186" ht="14.25" customHeight="1"/>
    <row r="939188" ht="14.25" customHeight="1"/>
    <row r="939190" ht="14.25" customHeight="1"/>
    <row r="939192" ht="14.25" customHeight="1"/>
    <row r="939194" ht="14.25" customHeight="1"/>
    <row r="939196" ht="14.25" customHeight="1"/>
    <row r="939198" ht="14.25" customHeight="1"/>
    <row r="939200" ht="14.25" customHeight="1"/>
    <row r="939202" ht="14.25" customHeight="1"/>
    <row r="939204" ht="14.25" customHeight="1"/>
    <row r="939206" ht="14.25" customHeight="1"/>
    <row r="939208" ht="14.25" customHeight="1"/>
    <row r="939210" ht="14.25" customHeight="1"/>
    <row r="939212" ht="14.25" customHeight="1"/>
    <row r="939214" ht="14.25" customHeight="1"/>
    <row r="939216" ht="14.25" customHeight="1"/>
    <row r="939218" ht="14.25" customHeight="1"/>
    <row r="939220" ht="14.25" customHeight="1"/>
    <row r="939222" ht="14.25" customHeight="1"/>
    <row r="939224" ht="14.25" customHeight="1"/>
    <row r="939226" ht="14.25" customHeight="1"/>
    <row r="939228" ht="14.25" customHeight="1"/>
    <row r="939230" ht="14.25" customHeight="1"/>
    <row r="939232" ht="14.25" customHeight="1"/>
    <row r="939234" ht="14.25" customHeight="1"/>
    <row r="939236" ht="14.25" customHeight="1"/>
    <row r="939238" ht="14.25" customHeight="1"/>
    <row r="939240" ht="14.25" customHeight="1"/>
    <row r="939242" ht="14.25" customHeight="1"/>
    <row r="939244" ht="14.25" customHeight="1"/>
    <row r="939246" ht="14.25" customHeight="1"/>
    <row r="939248" ht="14.25" customHeight="1"/>
    <row r="939250" ht="14.25" customHeight="1"/>
    <row r="939252" ht="14.25" customHeight="1"/>
    <row r="939254" ht="14.25" customHeight="1"/>
    <row r="939256" ht="14.25" customHeight="1"/>
    <row r="939258" ht="14.25" customHeight="1"/>
    <row r="939260" ht="14.25" customHeight="1"/>
    <row r="939262" ht="14.25" customHeight="1"/>
    <row r="939264" ht="14.25" customHeight="1"/>
    <row r="939266" ht="14.25" customHeight="1"/>
    <row r="939268" ht="14.25" customHeight="1"/>
    <row r="939270" ht="14.25" customHeight="1"/>
    <row r="939272" ht="14.25" customHeight="1"/>
    <row r="939274" ht="14.25" customHeight="1"/>
    <row r="939276" ht="14.25" customHeight="1"/>
    <row r="939278" ht="14.25" customHeight="1"/>
    <row r="939280" ht="14.25" customHeight="1"/>
    <row r="939282" ht="14.25" customHeight="1"/>
    <row r="939284" ht="14.25" customHeight="1"/>
    <row r="939286" ht="14.25" customHeight="1"/>
    <row r="939288" ht="14.25" customHeight="1"/>
    <row r="939290" ht="14.25" customHeight="1"/>
    <row r="939292" ht="14.25" customHeight="1"/>
    <row r="939294" ht="14.25" customHeight="1"/>
    <row r="939296" ht="14.25" customHeight="1"/>
    <row r="939298" ht="14.25" customHeight="1"/>
    <row r="939300" ht="14.25" customHeight="1"/>
    <row r="939302" ht="14.25" customHeight="1"/>
    <row r="939304" ht="14.25" customHeight="1"/>
    <row r="939306" ht="14.25" customHeight="1"/>
    <row r="939308" ht="14.25" customHeight="1"/>
    <row r="939310" ht="14.25" customHeight="1"/>
    <row r="939312" ht="14.25" customHeight="1"/>
    <row r="939314" ht="14.25" customHeight="1"/>
    <row r="939316" ht="14.25" customHeight="1"/>
    <row r="939318" ht="14.25" customHeight="1"/>
    <row r="939320" ht="14.25" customHeight="1"/>
    <row r="939322" ht="14.25" customHeight="1"/>
    <row r="939324" ht="14.25" customHeight="1"/>
    <row r="939326" ht="14.25" customHeight="1"/>
    <row r="939328" ht="14.25" customHeight="1"/>
    <row r="939330" ht="14.25" customHeight="1"/>
    <row r="939332" ht="14.25" customHeight="1"/>
    <row r="939334" ht="14.25" customHeight="1"/>
    <row r="939336" ht="14.25" customHeight="1"/>
    <row r="939338" ht="14.25" customHeight="1"/>
    <row r="939340" ht="14.25" customHeight="1"/>
    <row r="939342" ht="14.25" customHeight="1"/>
    <row r="939344" ht="14.25" customHeight="1"/>
    <row r="939346" ht="14.25" customHeight="1"/>
    <row r="939348" ht="14.25" customHeight="1"/>
    <row r="939350" ht="14.25" customHeight="1"/>
    <row r="939352" ht="14.25" customHeight="1"/>
    <row r="939354" ht="14.25" customHeight="1"/>
    <row r="939356" ht="14.25" customHeight="1"/>
    <row r="939358" ht="14.25" customHeight="1"/>
    <row r="939360" ht="14.25" customHeight="1"/>
    <row r="939362" ht="14.25" customHeight="1"/>
    <row r="939364" ht="14.25" customHeight="1"/>
    <row r="939366" ht="14.25" customHeight="1"/>
    <row r="939368" ht="14.25" customHeight="1"/>
    <row r="939370" ht="14.25" customHeight="1"/>
    <row r="939372" ht="14.25" customHeight="1"/>
    <row r="939374" ht="14.25" customHeight="1"/>
    <row r="939376" ht="14.25" customHeight="1"/>
    <row r="939378" ht="14.25" customHeight="1"/>
    <row r="939380" ht="14.25" customHeight="1"/>
    <row r="939382" ht="14.25" customHeight="1"/>
    <row r="939384" ht="14.25" customHeight="1"/>
    <row r="939386" ht="14.25" customHeight="1"/>
    <row r="939388" ht="14.25" customHeight="1"/>
    <row r="939390" ht="14.25" customHeight="1"/>
    <row r="939392" ht="14.25" customHeight="1"/>
    <row r="939394" ht="14.25" customHeight="1"/>
    <row r="939396" ht="14.25" customHeight="1"/>
    <row r="939398" ht="14.25" customHeight="1"/>
    <row r="939400" ht="14.25" customHeight="1"/>
    <row r="939402" ht="14.25" customHeight="1"/>
    <row r="939404" ht="14.25" customHeight="1"/>
    <row r="939406" ht="14.25" customHeight="1"/>
    <row r="939408" ht="14.25" customHeight="1"/>
    <row r="939410" ht="14.25" customHeight="1"/>
    <row r="939412" ht="14.25" customHeight="1"/>
    <row r="939414" ht="14.25" customHeight="1"/>
    <row r="939416" ht="14.25" customHeight="1"/>
    <row r="939418" ht="14.25" customHeight="1"/>
    <row r="939420" ht="14.25" customHeight="1"/>
    <row r="939422" ht="14.25" customHeight="1"/>
    <row r="939424" ht="14.25" customHeight="1"/>
    <row r="939426" ht="14.25" customHeight="1"/>
    <row r="939428" ht="14.25" customHeight="1"/>
    <row r="939430" ht="14.25" customHeight="1"/>
    <row r="939432" ht="14.25" customHeight="1"/>
    <row r="939434" ht="14.25" customHeight="1"/>
    <row r="939436" ht="14.25" customHeight="1"/>
    <row r="939438" ht="14.25" customHeight="1"/>
    <row r="939440" ht="14.25" customHeight="1"/>
    <row r="939442" ht="14.25" customHeight="1"/>
    <row r="939444" ht="14.25" customHeight="1"/>
    <row r="939446" ht="14.25" customHeight="1"/>
    <row r="939448" ht="14.25" customHeight="1"/>
    <row r="939450" ht="14.25" customHeight="1"/>
    <row r="939452" ht="14.25" customHeight="1"/>
    <row r="939454" ht="14.25" customHeight="1"/>
    <row r="939456" ht="14.25" customHeight="1"/>
    <row r="939458" ht="14.25" customHeight="1"/>
    <row r="939460" ht="14.25" customHeight="1"/>
    <row r="939462" ht="14.25" customHeight="1"/>
    <row r="939464" ht="14.25" customHeight="1"/>
    <row r="939466" ht="14.25" customHeight="1"/>
    <row r="939468" ht="14.25" customHeight="1"/>
    <row r="939470" ht="14.25" customHeight="1"/>
    <row r="939472" ht="14.25" customHeight="1"/>
    <row r="939474" ht="14.25" customHeight="1"/>
    <row r="939476" ht="14.25" customHeight="1"/>
    <row r="939478" ht="14.25" customHeight="1"/>
    <row r="939480" ht="14.25" customHeight="1"/>
    <row r="939482" ht="14.25" customHeight="1"/>
    <row r="939484" ht="14.25" customHeight="1"/>
    <row r="939486" ht="14.25" customHeight="1"/>
    <row r="939488" ht="14.25" customHeight="1"/>
    <row r="939490" ht="14.25" customHeight="1"/>
    <row r="939492" ht="14.25" customHeight="1"/>
    <row r="939494" ht="14.25" customHeight="1"/>
    <row r="939496" ht="14.25" customHeight="1"/>
    <row r="939498" ht="14.25" customHeight="1"/>
    <row r="939500" ht="14.25" customHeight="1"/>
    <row r="939502" ht="14.25" customHeight="1"/>
    <row r="939504" ht="14.25" customHeight="1"/>
    <row r="939506" ht="14.25" customHeight="1"/>
    <row r="939508" ht="14.25" customHeight="1"/>
    <row r="939510" ht="14.25" customHeight="1"/>
    <row r="939512" ht="14.25" customHeight="1"/>
    <row r="939514" ht="14.25" customHeight="1"/>
    <row r="939516" ht="14.25" customHeight="1"/>
    <row r="939518" ht="14.25" customHeight="1"/>
    <row r="939520" ht="14.25" customHeight="1"/>
    <row r="939522" ht="14.25" customHeight="1"/>
    <row r="939524" ht="14.25" customHeight="1"/>
    <row r="939526" ht="14.25" customHeight="1"/>
    <row r="939528" ht="14.25" customHeight="1"/>
    <row r="939530" ht="14.25" customHeight="1"/>
    <row r="939532" ht="14.25" customHeight="1"/>
    <row r="939534" ht="14.25" customHeight="1"/>
    <row r="939536" ht="14.25" customHeight="1"/>
    <row r="939538" ht="14.25" customHeight="1"/>
    <row r="939540" ht="14.25" customHeight="1"/>
    <row r="939542" ht="14.25" customHeight="1"/>
    <row r="939544" ht="14.25" customHeight="1"/>
    <row r="939546" ht="14.25" customHeight="1"/>
    <row r="939548" ht="14.25" customHeight="1"/>
    <row r="939550" ht="14.25" customHeight="1"/>
    <row r="939552" ht="14.25" customHeight="1"/>
    <row r="939554" ht="14.25" customHeight="1"/>
    <row r="939556" ht="14.25" customHeight="1"/>
    <row r="939558" ht="14.25" customHeight="1"/>
    <row r="939560" ht="14.25" customHeight="1"/>
    <row r="939562" ht="14.25" customHeight="1"/>
    <row r="939564" ht="14.25" customHeight="1"/>
    <row r="939566" ht="14.25" customHeight="1"/>
    <row r="939568" ht="14.25" customHeight="1"/>
    <row r="939570" ht="14.25" customHeight="1"/>
    <row r="939572" ht="14.25" customHeight="1"/>
    <row r="939574" ht="14.25" customHeight="1"/>
    <row r="939576" ht="14.25" customHeight="1"/>
    <row r="939578" ht="14.25" customHeight="1"/>
    <row r="939580" ht="14.25" customHeight="1"/>
    <row r="939582" ht="14.25" customHeight="1"/>
    <row r="939584" ht="14.25" customHeight="1"/>
    <row r="939586" ht="14.25" customHeight="1"/>
    <row r="939588" ht="14.25" customHeight="1"/>
    <row r="939590" ht="14.25" customHeight="1"/>
    <row r="939592" ht="14.25" customHeight="1"/>
    <row r="939594" ht="14.25" customHeight="1"/>
    <row r="939596" ht="14.25" customHeight="1"/>
    <row r="939598" ht="14.25" customHeight="1"/>
    <row r="939600" ht="14.25" customHeight="1"/>
    <row r="939602" ht="14.25" customHeight="1"/>
    <row r="939604" ht="14.25" customHeight="1"/>
    <row r="939606" ht="14.25" customHeight="1"/>
    <row r="939608" ht="14.25" customHeight="1"/>
    <row r="939610" ht="14.25" customHeight="1"/>
    <row r="939612" ht="14.25" customHeight="1"/>
    <row r="939614" ht="14.25" customHeight="1"/>
    <row r="939616" ht="14.25" customHeight="1"/>
    <row r="939618" ht="14.25" customHeight="1"/>
    <row r="939620" ht="14.25" customHeight="1"/>
    <row r="939622" ht="14.25" customHeight="1"/>
    <row r="939624" ht="14.25" customHeight="1"/>
    <row r="939626" ht="14.25" customHeight="1"/>
    <row r="939628" ht="14.25" customHeight="1"/>
    <row r="939630" ht="14.25" customHeight="1"/>
    <row r="939632" ht="14.25" customHeight="1"/>
    <row r="939634" ht="14.25" customHeight="1"/>
    <row r="939636" ht="14.25" customHeight="1"/>
    <row r="939638" ht="14.25" customHeight="1"/>
    <row r="939640" ht="14.25" customHeight="1"/>
    <row r="939642" ht="14.25" customHeight="1"/>
    <row r="939644" ht="14.25" customHeight="1"/>
    <row r="939646" ht="14.25" customHeight="1"/>
    <row r="939648" ht="14.25" customHeight="1"/>
    <row r="939650" ht="14.25" customHeight="1"/>
    <row r="939652" ht="14.25" customHeight="1"/>
    <row r="939654" ht="14.25" customHeight="1"/>
    <row r="939656" ht="14.25" customHeight="1"/>
    <row r="939658" ht="14.25" customHeight="1"/>
    <row r="939660" ht="14.25" customHeight="1"/>
    <row r="939662" ht="14.25" customHeight="1"/>
    <row r="939664" ht="14.25" customHeight="1"/>
    <row r="939666" ht="14.25" customHeight="1"/>
    <row r="939668" ht="14.25" customHeight="1"/>
    <row r="939670" ht="14.25" customHeight="1"/>
    <row r="939672" ht="14.25" customHeight="1"/>
    <row r="939674" ht="14.25" customHeight="1"/>
    <row r="939676" ht="14.25" customHeight="1"/>
    <row r="939678" ht="14.25" customHeight="1"/>
    <row r="939680" ht="14.25" customHeight="1"/>
    <row r="939682" ht="14.25" customHeight="1"/>
    <row r="939684" ht="14.25" customHeight="1"/>
    <row r="939686" ht="14.25" customHeight="1"/>
    <row r="939688" ht="14.25" customHeight="1"/>
    <row r="939690" ht="14.25" customHeight="1"/>
    <row r="939692" ht="14.25" customHeight="1"/>
    <row r="939694" ht="14.25" customHeight="1"/>
    <row r="939696" ht="14.25" customHeight="1"/>
    <row r="939698" ht="14.25" customHeight="1"/>
    <row r="939700" ht="14.25" customHeight="1"/>
    <row r="939702" ht="14.25" customHeight="1"/>
    <row r="939704" ht="14.25" customHeight="1"/>
    <row r="939706" ht="14.25" customHeight="1"/>
    <row r="939708" ht="14.25" customHeight="1"/>
    <row r="939710" ht="14.25" customHeight="1"/>
    <row r="939712" ht="14.25" customHeight="1"/>
    <row r="939714" ht="14.25" customHeight="1"/>
    <row r="939716" ht="14.25" customHeight="1"/>
    <row r="939718" ht="14.25" customHeight="1"/>
    <row r="939720" ht="14.25" customHeight="1"/>
    <row r="939722" ht="14.25" customHeight="1"/>
    <row r="939724" ht="14.25" customHeight="1"/>
    <row r="939726" ht="14.25" customHeight="1"/>
    <row r="939728" ht="14.25" customHeight="1"/>
    <row r="939730" ht="14.25" customHeight="1"/>
    <row r="939732" ht="14.25" customHeight="1"/>
    <row r="939734" ht="14.25" customHeight="1"/>
    <row r="939736" ht="14.25" customHeight="1"/>
    <row r="939738" ht="14.25" customHeight="1"/>
    <row r="939740" ht="14.25" customHeight="1"/>
    <row r="939742" ht="14.25" customHeight="1"/>
    <row r="939744" ht="14.25" customHeight="1"/>
    <row r="939746" ht="14.25" customHeight="1"/>
    <row r="939748" ht="14.25" customHeight="1"/>
    <row r="939750" ht="14.25" customHeight="1"/>
    <row r="939752" ht="14.25" customHeight="1"/>
    <row r="939754" ht="14.25" customHeight="1"/>
    <row r="939756" ht="14.25" customHeight="1"/>
    <row r="939758" ht="14.25" customHeight="1"/>
    <row r="939760" ht="14.25" customHeight="1"/>
    <row r="939762" ht="14.25" customHeight="1"/>
    <row r="939764" ht="14.25" customHeight="1"/>
    <row r="939766" ht="14.25" customHeight="1"/>
    <row r="939768" ht="14.25" customHeight="1"/>
    <row r="939770" ht="14.25" customHeight="1"/>
    <row r="939772" ht="14.25" customHeight="1"/>
    <row r="939774" ht="14.25" customHeight="1"/>
    <row r="939776" ht="14.25" customHeight="1"/>
    <row r="939778" ht="14.25" customHeight="1"/>
    <row r="939780" ht="14.25" customHeight="1"/>
    <row r="939782" ht="14.25" customHeight="1"/>
    <row r="939784" ht="14.25" customHeight="1"/>
    <row r="939786" ht="14.25" customHeight="1"/>
    <row r="939788" ht="14.25" customHeight="1"/>
    <row r="939790" ht="14.25" customHeight="1"/>
    <row r="939792" ht="14.25" customHeight="1"/>
    <row r="939794" ht="14.25" customHeight="1"/>
    <row r="939796" ht="14.25" customHeight="1"/>
    <row r="939798" ht="14.25" customHeight="1"/>
    <row r="939800" ht="14.25" customHeight="1"/>
    <row r="939802" ht="14.25" customHeight="1"/>
    <row r="939804" ht="14.25" customHeight="1"/>
    <row r="939806" ht="14.25" customHeight="1"/>
    <row r="939808" ht="14.25" customHeight="1"/>
    <row r="939810" ht="14.25" customHeight="1"/>
    <row r="939812" ht="14.25" customHeight="1"/>
    <row r="939814" ht="14.25" customHeight="1"/>
    <row r="939816" ht="14.25" customHeight="1"/>
    <row r="939818" ht="14.25" customHeight="1"/>
    <row r="939820" ht="14.25" customHeight="1"/>
    <row r="939822" ht="14.25" customHeight="1"/>
    <row r="939824" ht="14.25" customHeight="1"/>
    <row r="939826" ht="14.25" customHeight="1"/>
    <row r="939828" ht="14.25" customHeight="1"/>
    <row r="939830" ht="14.25" customHeight="1"/>
    <row r="939832" ht="14.25" customHeight="1"/>
    <row r="939834" ht="14.25" customHeight="1"/>
    <row r="939836" ht="14.25" customHeight="1"/>
    <row r="939838" ht="14.25" customHeight="1"/>
    <row r="939840" ht="14.25" customHeight="1"/>
    <row r="939842" ht="14.25" customHeight="1"/>
    <row r="939844" ht="14.25" customHeight="1"/>
    <row r="939846" ht="14.25" customHeight="1"/>
    <row r="939848" ht="14.25" customHeight="1"/>
    <row r="939850" ht="14.25" customHeight="1"/>
    <row r="939852" ht="14.25" customHeight="1"/>
    <row r="939854" ht="14.25" customHeight="1"/>
    <row r="939856" ht="14.25" customHeight="1"/>
    <row r="939858" ht="14.25" customHeight="1"/>
    <row r="939860" ht="14.25" customHeight="1"/>
    <row r="939862" ht="14.25" customHeight="1"/>
    <row r="939864" ht="14.25" customHeight="1"/>
    <row r="939866" ht="14.25" customHeight="1"/>
    <row r="939868" ht="14.25" customHeight="1"/>
    <row r="939870" ht="14.25" customHeight="1"/>
    <row r="939872" ht="14.25" customHeight="1"/>
    <row r="939874" ht="14.25" customHeight="1"/>
    <row r="939876" ht="14.25" customHeight="1"/>
    <row r="939878" ht="14.25" customHeight="1"/>
    <row r="939880" ht="14.25" customHeight="1"/>
    <row r="939882" ht="14.25" customHeight="1"/>
    <row r="939884" ht="14.25" customHeight="1"/>
    <row r="939886" ht="14.25" customHeight="1"/>
    <row r="939888" ht="14.25" customHeight="1"/>
    <row r="939890" ht="14.25" customHeight="1"/>
    <row r="939892" ht="14.25" customHeight="1"/>
    <row r="939894" ht="14.25" customHeight="1"/>
    <row r="939896" ht="14.25" customHeight="1"/>
    <row r="939898" ht="14.25" customHeight="1"/>
    <row r="939900" ht="14.25" customHeight="1"/>
    <row r="939902" ht="14.25" customHeight="1"/>
    <row r="939904" ht="14.25" customHeight="1"/>
    <row r="939906" ht="14.25" customHeight="1"/>
    <row r="939908" ht="14.25" customHeight="1"/>
    <row r="939910" ht="14.25" customHeight="1"/>
    <row r="939912" ht="14.25" customHeight="1"/>
    <row r="939914" ht="14.25" customHeight="1"/>
    <row r="939916" ht="14.25" customHeight="1"/>
    <row r="939918" ht="14.25" customHeight="1"/>
    <row r="939920" ht="14.25" customHeight="1"/>
    <row r="939922" ht="14.25" customHeight="1"/>
    <row r="939924" ht="14.25" customHeight="1"/>
    <row r="939926" ht="14.25" customHeight="1"/>
    <row r="939928" ht="14.25" customHeight="1"/>
    <row r="939930" ht="14.25" customHeight="1"/>
    <row r="939932" ht="14.25" customHeight="1"/>
    <row r="939934" ht="14.25" customHeight="1"/>
    <row r="939936" ht="14.25" customHeight="1"/>
    <row r="939938" ht="14.25" customHeight="1"/>
    <row r="939940" ht="14.25" customHeight="1"/>
    <row r="939942" ht="14.25" customHeight="1"/>
    <row r="939944" ht="14.25" customHeight="1"/>
    <row r="939946" ht="14.25" customHeight="1"/>
    <row r="939948" ht="14.25" customHeight="1"/>
    <row r="939950" ht="14.25" customHeight="1"/>
    <row r="939952" ht="14.25" customHeight="1"/>
    <row r="939954" ht="14.25" customHeight="1"/>
    <row r="939956" ht="14.25" customHeight="1"/>
    <row r="939958" ht="14.25" customHeight="1"/>
    <row r="939960" ht="14.25" customHeight="1"/>
    <row r="939962" ht="14.25" customHeight="1"/>
    <row r="939964" ht="14.25" customHeight="1"/>
    <row r="939966" ht="14.25" customHeight="1"/>
    <row r="939968" ht="14.25" customHeight="1"/>
    <row r="939970" ht="14.25" customHeight="1"/>
    <row r="939972" ht="14.25" customHeight="1"/>
    <row r="939974" ht="14.25" customHeight="1"/>
    <row r="939976" ht="14.25" customHeight="1"/>
    <row r="939978" ht="14.25" customHeight="1"/>
    <row r="939980" ht="14.25" customHeight="1"/>
    <row r="939982" ht="14.25" customHeight="1"/>
    <row r="939984" ht="14.25" customHeight="1"/>
    <row r="939986" ht="14.25" customHeight="1"/>
    <row r="939988" ht="14.25" customHeight="1"/>
    <row r="939990" ht="14.25" customHeight="1"/>
    <row r="939992" ht="14.25" customHeight="1"/>
    <row r="939994" ht="14.25" customHeight="1"/>
    <row r="939996" ht="14.25" customHeight="1"/>
    <row r="939998" ht="14.25" customHeight="1"/>
    <row r="940000" ht="14.25" customHeight="1"/>
    <row r="940002" ht="14.25" customHeight="1"/>
    <row r="940004" ht="14.25" customHeight="1"/>
    <row r="940006" ht="14.25" customHeight="1"/>
    <row r="940008" ht="14.25" customHeight="1"/>
    <row r="940010" ht="14.25" customHeight="1"/>
    <row r="940012" ht="14.25" customHeight="1"/>
    <row r="940014" ht="14.25" customHeight="1"/>
    <row r="940016" ht="14.25" customHeight="1"/>
    <row r="940018" ht="14.25" customHeight="1"/>
    <row r="940020" ht="14.25" customHeight="1"/>
    <row r="940022" ht="14.25" customHeight="1"/>
    <row r="940024" ht="14.25" customHeight="1"/>
    <row r="940026" ht="14.25" customHeight="1"/>
    <row r="940028" ht="14.25" customHeight="1"/>
    <row r="940030" ht="14.25" customHeight="1"/>
    <row r="940032" ht="14.25" customHeight="1"/>
    <row r="940034" ht="14.25" customHeight="1"/>
    <row r="940036" ht="14.25" customHeight="1"/>
    <row r="940038" ht="14.25" customHeight="1"/>
    <row r="940040" ht="14.25" customHeight="1"/>
    <row r="940042" ht="14.25" customHeight="1"/>
    <row r="940044" ht="14.25" customHeight="1"/>
    <row r="940046" ht="14.25" customHeight="1"/>
    <row r="940048" ht="14.25" customHeight="1"/>
    <row r="940050" ht="14.25" customHeight="1"/>
    <row r="940052" ht="14.25" customHeight="1"/>
    <row r="940054" ht="14.25" customHeight="1"/>
    <row r="940056" ht="14.25" customHeight="1"/>
    <row r="940058" ht="14.25" customHeight="1"/>
    <row r="940060" ht="14.25" customHeight="1"/>
    <row r="940062" ht="14.25" customHeight="1"/>
    <row r="940064" ht="14.25" customHeight="1"/>
    <row r="940066" ht="14.25" customHeight="1"/>
    <row r="940068" ht="14.25" customHeight="1"/>
    <row r="940070" ht="14.25" customHeight="1"/>
    <row r="940072" ht="14.25" customHeight="1"/>
    <row r="940074" ht="14.25" customHeight="1"/>
    <row r="940076" ht="14.25" customHeight="1"/>
    <row r="940078" ht="14.25" customHeight="1"/>
    <row r="940080" ht="14.25" customHeight="1"/>
    <row r="940082" ht="14.25" customHeight="1"/>
    <row r="940084" ht="14.25" customHeight="1"/>
    <row r="940086" ht="14.25" customHeight="1"/>
    <row r="940088" ht="14.25" customHeight="1"/>
    <row r="940090" ht="14.25" customHeight="1"/>
    <row r="940092" ht="14.25" customHeight="1"/>
    <row r="940094" ht="14.25" customHeight="1"/>
    <row r="940096" ht="14.25" customHeight="1"/>
    <row r="940098" ht="14.25" customHeight="1"/>
    <row r="940100" ht="14.25" customHeight="1"/>
    <row r="940102" ht="14.25" customHeight="1"/>
    <row r="940104" ht="14.25" customHeight="1"/>
    <row r="940106" ht="14.25" customHeight="1"/>
    <row r="940108" ht="14.25" customHeight="1"/>
    <row r="940110" ht="14.25" customHeight="1"/>
    <row r="940112" ht="14.25" customHeight="1"/>
    <row r="940114" ht="14.25" customHeight="1"/>
    <row r="940116" ht="14.25" customHeight="1"/>
    <row r="940118" ht="14.25" customHeight="1"/>
    <row r="940120" ht="14.25" customHeight="1"/>
    <row r="940122" ht="14.25" customHeight="1"/>
    <row r="940124" ht="14.25" customHeight="1"/>
    <row r="940126" ht="14.25" customHeight="1"/>
    <row r="940128" ht="14.25" customHeight="1"/>
    <row r="940130" ht="14.25" customHeight="1"/>
    <row r="940132" ht="14.25" customHeight="1"/>
    <row r="940134" ht="14.25" customHeight="1"/>
    <row r="940136" ht="14.25" customHeight="1"/>
    <row r="940138" ht="14.25" customHeight="1"/>
    <row r="940140" ht="14.25" customHeight="1"/>
    <row r="940142" ht="14.25" customHeight="1"/>
    <row r="940144" ht="14.25" customHeight="1"/>
    <row r="940146" ht="14.25" customHeight="1"/>
    <row r="940148" ht="14.25" customHeight="1"/>
    <row r="940150" ht="14.25" customHeight="1"/>
    <row r="940152" ht="14.25" customHeight="1"/>
    <row r="940154" ht="14.25" customHeight="1"/>
    <row r="940156" ht="14.25" customHeight="1"/>
    <row r="940158" ht="14.25" customHeight="1"/>
    <row r="940160" ht="14.25" customHeight="1"/>
    <row r="940162" ht="14.25" customHeight="1"/>
    <row r="940164" ht="14.25" customHeight="1"/>
    <row r="940166" ht="14.25" customHeight="1"/>
    <row r="940168" ht="14.25" customHeight="1"/>
    <row r="940170" ht="14.25" customHeight="1"/>
    <row r="940172" ht="14.25" customHeight="1"/>
    <row r="940174" ht="14.25" customHeight="1"/>
    <row r="940176" ht="14.25" customHeight="1"/>
    <row r="940178" ht="14.25" customHeight="1"/>
    <row r="940180" ht="14.25" customHeight="1"/>
    <row r="940182" ht="14.25" customHeight="1"/>
    <row r="940184" ht="14.25" customHeight="1"/>
    <row r="940186" ht="14.25" customHeight="1"/>
    <row r="940188" ht="14.25" customHeight="1"/>
    <row r="940190" ht="14.25" customHeight="1"/>
    <row r="940192" ht="14.25" customHeight="1"/>
    <row r="940194" ht="14.25" customHeight="1"/>
    <row r="940196" ht="14.25" customHeight="1"/>
    <row r="940198" ht="14.25" customHeight="1"/>
    <row r="940200" ht="14.25" customHeight="1"/>
    <row r="940202" ht="14.25" customHeight="1"/>
    <row r="940204" ht="14.25" customHeight="1"/>
    <row r="940206" ht="14.25" customHeight="1"/>
    <row r="940208" ht="14.25" customHeight="1"/>
    <row r="940210" ht="14.25" customHeight="1"/>
    <row r="940212" ht="14.25" customHeight="1"/>
    <row r="940214" ht="14.25" customHeight="1"/>
    <row r="940216" ht="14.25" customHeight="1"/>
    <row r="940218" ht="14.25" customHeight="1"/>
    <row r="940220" ht="14.25" customHeight="1"/>
    <row r="940222" ht="14.25" customHeight="1"/>
    <row r="940224" ht="14.25" customHeight="1"/>
    <row r="940226" ht="14.25" customHeight="1"/>
    <row r="940228" ht="14.25" customHeight="1"/>
    <row r="940230" ht="14.25" customHeight="1"/>
    <row r="940232" ht="14.25" customHeight="1"/>
    <row r="940234" ht="14.25" customHeight="1"/>
    <row r="940236" ht="14.25" customHeight="1"/>
    <row r="940238" ht="14.25" customHeight="1"/>
    <row r="940240" ht="14.25" customHeight="1"/>
    <row r="940242" ht="14.25" customHeight="1"/>
    <row r="940244" ht="14.25" customHeight="1"/>
    <row r="940246" ht="14.25" customHeight="1"/>
    <row r="940248" ht="14.25" customHeight="1"/>
    <row r="940250" ht="14.25" customHeight="1"/>
    <row r="940252" ht="14.25" customHeight="1"/>
    <row r="940254" ht="14.25" customHeight="1"/>
    <row r="940256" ht="14.25" customHeight="1"/>
    <row r="940258" ht="14.25" customHeight="1"/>
    <row r="940260" ht="14.25" customHeight="1"/>
    <row r="940262" ht="14.25" customHeight="1"/>
    <row r="940264" ht="14.25" customHeight="1"/>
    <row r="940266" ht="14.25" customHeight="1"/>
    <row r="940268" ht="14.25" customHeight="1"/>
    <row r="940270" ht="14.25" customHeight="1"/>
    <row r="940272" ht="14.25" customHeight="1"/>
    <row r="940274" ht="14.25" customHeight="1"/>
    <row r="940276" ht="14.25" customHeight="1"/>
    <row r="940278" ht="14.25" customHeight="1"/>
    <row r="940280" ht="14.25" customHeight="1"/>
    <row r="940282" ht="14.25" customHeight="1"/>
    <row r="940284" ht="14.25" customHeight="1"/>
    <row r="940286" ht="14.25" customHeight="1"/>
    <row r="940288" ht="14.25" customHeight="1"/>
    <row r="940290" ht="14.25" customHeight="1"/>
    <row r="940292" ht="14.25" customHeight="1"/>
    <row r="940294" ht="14.25" customHeight="1"/>
    <row r="940296" ht="14.25" customHeight="1"/>
    <row r="940298" ht="14.25" customHeight="1"/>
    <row r="940300" ht="14.25" customHeight="1"/>
    <row r="940302" ht="14.25" customHeight="1"/>
    <row r="940304" ht="14.25" customHeight="1"/>
    <row r="940306" ht="14.25" customHeight="1"/>
    <row r="940308" ht="14.25" customHeight="1"/>
    <row r="940310" ht="14.25" customHeight="1"/>
    <row r="940312" ht="14.25" customHeight="1"/>
    <row r="940314" ht="14.25" customHeight="1"/>
    <row r="940316" ht="14.25" customHeight="1"/>
    <row r="940318" ht="14.25" customHeight="1"/>
    <row r="940320" ht="14.25" customHeight="1"/>
    <row r="940322" ht="14.25" customHeight="1"/>
    <row r="940324" ht="14.25" customHeight="1"/>
    <row r="940326" ht="14.25" customHeight="1"/>
    <row r="940328" ht="14.25" customHeight="1"/>
    <row r="940330" ht="14.25" customHeight="1"/>
    <row r="940332" ht="14.25" customHeight="1"/>
    <row r="940334" ht="14.25" customHeight="1"/>
    <row r="940336" ht="14.25" customHeight="1"/>
    <row r="940338" ht="14.25" customHeight="1"/>
    <row r="940340" ht="14.25" customHeight="1"/>
    <row r="940342" ht="14.25" customHeight="1"/>
    <row r="940344" ht="14.25" customHeight="1"/>
    <row r="940346" ht="14.25" customHeight="1"/>
    <row r="940348" ht="14.25" customHeight="1"/>
    <row r="940350" ht="14.25" customHeight="1"/>
    <row r="940352" ht="14.25" customHeight="1"/>
    <row r="940354" ht="14.25" customHeight="1"/>
    <row r="940356" ht="14.25" customHeight="1"/>
    <row r="940358" ht="14.25" customHeight="1"/>
    <row r="940360" ht="14.25" customHeight="1"/>
    <row r="940362" ht="14.25" customHeight="1"/>
    <row r="940364" ht="14.25" customHeight="1"/>
    <row r="940366" ht="14.25" customHeight="1"/>
    <row r="940368" ht="14.25" customHeight="1"/>
    <row r="940370" ht="14.25" customHeight="1"/>
    <row r="940372" ht="14.25" customHeight="1"/>
    <row r="940374" ht="14.25" customHeight="1"/>
    <row r="940376" ht="14.25" customHeight="1"/>
    <row r="940378" ht="14.25" customHeight="1"/>
    <row r="940380" ht="14.25" customHeight="1"/>
    <row r="940382" ht="14.25" customHeight="1"/>
    <row r="940384" ht="14.25" customHeight="1"/>
    <row r="940386" ht="14.25" customHeight="1"/>
    <row r="940388" ht="14.25" customHeight="1"/>
    <row r="940390" ht="14.25" customHeight="1"/>
    <row r="940392" ht="14.25" customHeight="1"/>
    <row r="940394" ht="14.25" customHeight="1"/>
    <row r="940396" ht="14.25" customHeight="1"/>
    <row r="940398" ht="14.25" customHeight="1"/>
    <row r="940400" ht="14.25" customHeight="1"/>
    <row r="940402" ht="14.25" customHeight="1"/>
    <row r="940404" ht="14.25" customHeight="1"/>
    <row r="940406" ht="14.25" customHeight="1"/>
    <row r="940408" ht="14.25" customHeight="1"/>
    <row r="940410" ht="14.25" customHeight="1"/>
    <row r="940412" ht="14.25" customHeight="1"/>
    <row r="940414" ht="14.25" customHeight="1"/>
    <row r="940416" ht="14.25" customHeight="1"/>
    <row r="940418" ht="14.25" customHeight="1"/>
    <row r="940420" ht="14.25" customHeight="1"/>
    <row r="940422" ht="14.25" customHeight="1"/>
    <row r="940424" ht="14.25" customHeight="1"/>
    <row r="940426" ht="14.25" customHeight="1"/>
    <row r="940428" ht="14.25" customHeight="1"/>
    <row r="940430" ht="14.25" customHeight="1"/>
    <row r="940432" ht="14.25" customHeight="1"/>
    <row r="940434" ht="14.25" customHeight="1"/>
    <row r="940436" ht="14.25" customHeight="1"/>
    <row r="940438" ht="14.25" customHeight="1"/>
    <row r="940440" ht="14.25" customHeight="1"/>
    <row r="940442" ht="14.25" customHeight="1"/>
    <row r="940444" ht="14.25" customHeight="1"/>
    <row r="940446" ht="14.25" customHeight="1"/>
    <row r="940448" ht="14.25" customHeight="1"/>
    <row r="940450" ht="14.25" customHeight="1"/>
    <row r="940452" ht="14.25" customHeight="1"/>
    <row r="940454" ht="14.25" customHeight="1"/>
    <row r="940456" ht="14.25" customHeight="1"/>
    <row r="940458" ht="14.25" customHeight="1"/>
    <row r="940460" ht="14.25" customHeight="1"/>
    <row r="940462" ht="14.25" customHeight="1"/>
    <row r="940464" ht="14.25" customHeight="1"/>
    <row r="940466" ht="14.25" customHeight="1"/>
    <row r="940468" ht="14.25" customHeight="1"/>
    <row r="940470" ht="14.25" customHeight="1"/>
    <row r="940472" ht="14.25" customHeight="1"/>
    <row r="940474" ht="14.25" customHeight="1"/>
    <row r="940476" ht="14.25" customHeight="1"/>
    <row r="940478" ht="14.25" customHeight="1"/>
    <row r="940480" ht="14.25" customHeight="1"/>
    <row r="940482" ht="14.25" customHeight="1"/>
    <row r="940484" ht="14.25" customHeight="1"/>
    <row r="940486" ht="14.25" customHeight="1"/>
    <row r="940488" ht="14.25" customHeight="1"/>
    <row r="940490" ht="14.25" customHeight="1"/>
    <row r="940492" ht="14.25" customHeight="1"/>
    <row r="940494" ht="14.25" customHeight="1"/>
    <row r="940496" ht="14.25" customHeight="1"/>
    <row r="940498" ht="14.25" customHeight="1"/>
    <row r="940500" ht="14.25" customHeight="1"/>
    <row r="940502" ht="14.25" customHeight="1"/>
    <row r="940504" ht="14.25" customHeight="1"/>
    <row r="940506" ht="14.25" customHeight="1"/>
    <row r="940508" ht="14.25" customHeight="1"/>
    <row r="940510" ht="14.25" customHeight="1"/>
    <row r="940512" ht="14.25" customHeight="1"/>
    <row r="940514" ht="14.25" customHeight="1"/>
    <row r="940516" ht="14.25" customHeight="1"/>
    <row r="940518" ht="14.25" customHeight="1"/>
    <row r="940520" ht="14.25" customHeight="1"/>
    <row r="940522" ht="14.25" customHeight="1"/>
    <row r="940524" ht="14.25" customHeight="1"/>
    <row r="940526" ht="14.25" customHeight="1"/>
    <row r="940528" ht="14.25" customHeight="1"/>
    <row r="940530" ht="14.25" customHeight="1"/>
    <row r="940532" ht="14.25" customHeight="1"/>
    <row r="940534" ht="14.25" customHeight="1"/>
    <row r="940536" ht="14.25" customHeight="1"/>
    <row r="940538" ht="14.25" customHeight="1"/>
    <row r="940540" ht="14.25" customHeight="1"/>
    <row r="940542" ht="14.25" customHeight="1"/>
    <row r="940544" ht="14.25" customHeight="1"/>
    <row r="940546" ht="14.25" customHeight="1"/>
    <row r="940548" ht="14.25" customHeight="1"/>
    <row r="940550" ht="14.25" customHeight="1"/>
    <row r="940552" ht="14.25" customHeight="1"/>
    <row r="940554" ht="14.25" customHeight="1"/>
    <row r="940556" ht="14.25" customHeight="1"/>
    <row r="940558" ht="14.25" customHeight="1"/>
    <row r="940560" ht="14.25" customHeight="1"/>
    <row r="940562" ht="14.25" customHeight="1"/>
    <row r="940564" ht="14.25" customHeight="1"/>
    <row r="940566" ht="14.25" customHeight="1"/>
    <row r="940568" ht="14.25" customHeight="1"/>
    <row r="940570" ht="14.25" customHeight="1"/>
    <row r="940572" ht="14.25" customHeight="1"/>
    <row r="940574" ht="14.25" customHeight="1"/>
    <row r="940576" ht="14.25" customHeight="1"/>
    <row r="940578" ht="14.25" customHeight="1"/>
    <row r="940580" ht="14.25" customHeight="1"/>
    <row r="940582" ht="14.25" customHeight="1"/>
    <row r="940584" ht="14.25" customHeight="1"/>
    <row r="940586" ht="14.25" customHeight="1"/>
    <row r="940588" ht="14.25" customHeight="1"/>
    <row r="940590" ht="14.25" customHeight="1"/>
    <row r="940592" ht="14.25" customHeight="1"/>
    <row r="940594" ht="14.25" customHeight="1"/>
    <row r="940596" ht="14.25" customHeight="1"/>
    <row r="940598" ht="14.25" customHeight="1"/>
    <row r="940600" ht="14.25" customHeight="1"/>
    <row r="940602" ht="14.25" customHeight="1"/>
    <row r="940604" ht="14.25" customHeight="1"/>
    <row r="940606" ht="14.25" customHeight="1"/>
    <row r="940608" ht="14.25" customHeight="1"/>
    <row r="940610" ht="14.25" customHeight="1"/>
    <row r="940612" ht="14.25" customHeight="1"/>
    <row r="940614" ht="14.25" customHeight="1"/>
    <row r="940616" ht="14.25" customHeight="1"/>
    <row r="940618" ht="14.25" customHeight="1"/>
    <row r="940620" ht="14.25" customHeight="1"/>
    <row r="940622" ht="14.25" customHeight="1"/>
    <row r="940624" ht="14.25" customHeight="1"/>
    <row r="940626" ht="14.25" customHeight="1"/>
    <row r="940628" ht="14.25" customHeight="1"/>
    <row r="940630" ht="14.25" customHeight="1"/>
    <row r="940632" ht="14.25" customHeight="1"/>
    <row r="940634" ht="14.25" customHeight="1"/>
    <row r="940636" ht="14.25" customHeight="1"/>
    <row r="940638" ht="14.25" customHeight="1"/>
    <row r="940640" ht="14.25" customHeight="1"/>
    <row r="940642" ht="14.25" customHeight="1"/>
    <row r="940644" ht="14.25" customHeight="1"/>
    <row r="940646" ht="14.25" customHeight="1"/>
    <row r="940648" ht="14.25" customHeight="1"/>
    <row r="940650" ht="14.25" customHeight="1"/>
    <row r="940652" ht="14.25" customHeight="1"/>
    <row r="940654" ht="14.25" customHeight="1"/>
    <row r="940656" ht="14.25" customHeight="1"/>
    <row r="940658" ht="14.25" customHeight="1"/>
    <row r="940660" ht="14.25" customHeight="1"/>
    <row r="940662" ht="14.25" customHeight="1"/>
    <row r="940664" ht="14.25" customHeight="1"/>
    <row r="940666" ht="14.25" customHeight="1"/>
    <row r="940668" ht="14.25" customHeight="1"/>
    <row r="940670" ht="14.25" customHeight="1"/>
    <row r="940672" ht="14.25" customHeight="1"/>
    <row r="940674" ht="14.25" customHeight="1"/>
    <row r="940676" ht="14.25" customHeight="1"/>
    <row r="940678" ht="14.25" customHeight="1"/>
    <row r="940680" ht="14.25" customHeight="1"/>
    <row r="940682" ht="14.25" customHeight="1"/>
    <row r="940684" ht="14.25" customHeight="1"/>
    <row r="940686" ht="14.25" customHeight="1"/>
    <row r="940688" ht="14.25" customHeight="1"/>
    <row r="940690" ht="14.25" customHeight="1"/>
    <row r="940692" ht="14.25" customHeight="1"/>
    <row r="940694" ht="14.25" customHeight="1"/>
    <row r="940696" ht="14.25" customHeight="1"/>
    <row r="940698" ht="14.25" customHeight="1"/>
    <row r="940700" ht="14.25" customHeight="1"/>
    <row r="940702" ht="14.25" customHeight="1"/>
    <row r="940704" ht="14.25" customHeight="1"/>
    <row r="940706" ht="14.25" customHeight="1"/>
    <row r="940708" ht="14.25" customHeight="1"/>
    <row r="940710" ht="14.25" customHeight="1"/>
    <row r="940712" ht="14.25" customHeight="1"/>
    <row r="940714" ht="14.25" customHeight="1"/>
    <row r="940716" ht="14.25" customHeight="1"/>
    <row r="940718" ht="14.25" customHeight="1"/>
    <row r="940720" ht="14.25" customHeight="1"/>
    <row r="940722" ht="14.25" customHeight="1"/>
    <row r="940724" ht="14.25" customHeight="1"/>
    <row r="940726" ht="14.25" customHeight="1"/>
    <row r="940728" ht="14.25" customHeight="1"/>
    <row r="940730" ht="14.25" customHeight="1"/>
    <row r="940732" ht="14.25" customHeight="1"/>
    <row r="940734" ht="14.25" customHeight="1"/>
    <row r="940736" ht="14.25" customHeight="1"/>
    <row r="940738" ht="14.25" customHeight="1"/>
    <row r="940740" ht="14.25" customHeight="1"/>
    <row r="940742" ht="14.25" customHeight="1"/>
    <row r="940744" ht="14.25" customHeight="1"/>
    <row r="940746" ht="14.25" customHeight="1"/>
    <row r="940748" ht="14.25" customHeight="1"/>
    <row r="940750" ht="14.25" customHeight="1"/>
    <row r="940752" ht="14.25" customHeight="1"/>
    <row r="940754" ht="14.25" customHeight="1"/>
    <row r="940756" ht="14.25" customHeight="1"/>
    <row r="940758" ht="14.25" customHeight="1"/>
    <row r="940760" ht="14.25" customHeight="1"/>
    <row r="940762" ht="14.25" customHeight="1"/>
    <row r="940764" ht="14.25" customHeight="1"/>
    <row r="940766" ht="14.25" customHeight="1"/>
    <row r="940768" ht="14.25" customHeight="1"/>
    <row r="940770" ht="14.25" customHeight="1"/>
    <row r="940772" ht="14.25" customHeight="1"/>
    <row r="940774" ht="14.25" customHeight="1"/>
    <row r="940776" ht="14.25" customHeight="1"/>
    <row r="940778" ht="14.25" customHeight="1"/>
    <row r="940780" ht="14.25" customHeight="1"/>
    <row r="940782" ht="14.25" customHeight="1"/>
    <row r="940784" ht="14.25" customHeight="1"/>
    <row r="940786" ht="14.25" customHeight="1"/>
    <row r="940788" ht="14.25" customHeight="1"/>
    <row r="940790" ht="14.25" customHeight="1"/>
    <row r="940792" ht="14.25" customHeight="1"/>
    <row r="940794" ht="14.25" customHeight="1"/>
    <row r="940796" ht="14.25" customHeight="1"/>
    <row r="940798" ht="14.25" customHeight="1"/>
    <row r="940800" ht="14.25" customHeight="1"/>
    <row r="940802" ht="14.25" customHeight="1"/>
    <row r="940804" ht="14.25" customHeight="1"/>
    <row r="940806" ht="14.25" customHeight="1"/>
    <row r="940808" ht="14.25" customHeight="1"/>
    <row r="940810" ht="14.25" customHeight="1"/>
    <row r="940812" ht="14.25" customHeight="1"/>
    <row r="940814" ht="14.25" customHeight="1"/>
    <row r="940816" ht="14.25" customHeight="1"/>
    <row r="940818" ht="14.25" customHeight="1"/>
    <row r="940820" ht="14.25" customHeight="1"/>
    <row r="940822" ht="14.25" customHeight="1"/>
    <row r="940824" ht="14.25" customHeight="1"/>
    <row r="940826" ht="14.25" customHeight="1"/>
    <row r="940828" ht="14.25" customHeight="1"/>
    <row r="940830" ht="14.25" customHeight="1"/>
    <row r="940832" ht="14.25" customHeight="1"/>
    <row r="940834" ht="14.25" customHeight="1"/>
    <row r="940836" ht="14.25" customHeight="1"/>
    <row r="940838" ht="14.25" customHeight="1"/>
    <row r="940840" ht="14.25" customHeight="1"/>
    <row r="940842" ht="14.25" customHeight="1"/>
    <row r="940844" ht="14.25" customHeight="1"/>
    <row r="940846" ht="14.25" customHeight="1"/>
    <row r="940848" ht="14.25" customHeight="1"/>
    <row r="940850" ht="14.25" customHeight="1"/>
    <row r="940852" ht="14.25" customHeight="1"/>
    <row r="940854" ht="14.25" customHeight="1"/>
    <row r="940856" ht="14.25" customHeight="1"/>
    <row r="940858" ht="14.25" customHeight="1"/>
    <row r="940860" ht="14.25" customHeight="1"/>
    <row r="940862" ht="14.25" customHeight="1"/>
    <row r="940864" ht="14.25" customHeight="1"/>
    <row r="940866" ht="14.25" customHeight="1"/>
    <row r="940868" ht="14.25" customHeight="1"/>
    <row r="940870" ht="14.25" customHeight="1"/>
    <row r="940872" ht="14.25" customHeight="1"/>
    <row r="940874" ht="14.25" customHeight="1"/>
    <row r="940876" ht="14.25" customHeight="1"/>
    <row r="940878" ht="14.25" customHeight="1"/>
    <row r="940880" ht="14.25" customHeight="1"/>
    <row r="940882" ht="14.25" customHeight="1"/>
    <row r="940884" ht="14.25" customHeight="1"/>
    <row r="940886" ht="14.25" customHeight="1"/>
    <row r="940888" ht="14.25" customHeight="1"/>
    <row r="940890" ht="14.25" customHeight="1"/>
    <row r="940892" ht="14.25" customHeight="1"/>
    <row r="940894" ht="14.25" customHeight="1"/>
    <row r="940896" ht="14.25" customHeight="1"/>
    <row r="940898" ht="14.25" customHeight="1"/>
    <row r="940900" ht="14.25" customHeight="1"/>
    <row r="940902" ht="14.25" customHeight="1"/>
    <row r="940904" ht="14.25" customHeight="1"/>
    <row r="940906" ht="14.25" customHeight="1"/>
    <row r="940908" ht="14.25" customHeight="1"/>
    <row r="940910" ht="14.25" customHeight="1"/>
    <row r="940912" ht="14.25" customHeight="1"/>
    <row r="940914" ht="14.25" customHeight="1"/>
    <row r="940916" ht="14.25" customHeight="1"/>
    <row r="940918" ht="14.25" customHeight="1"/>
    <row r="940920" ht="14.25" customHeight="1"/>
    <row r="940922" ht="14.25" customHeight="1"/>
    <row r="940924" ht="14.25" customHeight="1"/>
    <row r="940926" ht="14.25" customHeight="1"/>
    <row r="940928" ht="14.25" customHeight="1"/>
    <row r="940930" ht="14.25" customHeight="1"/>
    <row r="940932" ht="14.25" customHeight="1"/>
    <row r="940934" ht="14.25" customHeight="1"/>
    <row r="940936" ht="14.25" customHeight="1"/>
    <row r="940938" ht="14.25" customHeight="1"/>
    <row r="940940" ht="14.25" customHeight="1"/>
    <row r="940942" ht="14.25" customHeight="1"/>
    <row r="940944" ht="14.25" customHeight="1"/>
    <row r="940946" ht="14.25" customHeight="1"/>
    <row r="940948" ht="14.25" customHeight="1"/>
    <row r="940950" ht="14.25" customHeight="1"/>
    <row r="940952" ht="14.25" customHeight="1"/>
    <row r="940954" ht="14.25" customHeight="1"/>
    <row r="940956" ht="14.25" customHeight="1"/>
    <row r="940958" ht="14.25" customHeight="1"/>
    <row r="940960" ht="14.25" customHeight="1"/>
    <row r="940962" ht="14.25" customHeight="1"/>
    <row r="940964" ht="14.25" customHeight="1"/>
    <row r="940966" ht="14.25" customHeight="1"/>
    <row r="940968" ht="14.25" customHeight="1"/>
    <row r="940970" ht="14.25" customHeight="1"/>
    <row r="940972" ht="14.25" customHeight="1"/>
    <row r="940974" ht="14.25" customHeight="1"/>
    <row r="940976" ht="14.25" customHeight="1"/>
    <row r="940978" ht="14.25" customHeight="1"/>
    <row r="940980" ht="14.25" customHeight="1"/>
    <row r="940982" ht="14.25" customHeight="1"/>
    <row r="940984" ht="14.25" customHeight="1"/>
    <row r="940986" ht="14.25" customHeight="1"/>
    <row r="940988" ht="14.25" customHeight="1"/>
    <row r="940990" ht="14.25" customHeight="1"/>
    <row r="940992" ht="14.25" customHeight="1"/>
    <row r="940994" ht="14.25" customHeight="1"/>
    <row r="940996" ht="14.25" customHeight="1"/>
    <row r="940998" ht="14.25" customHeight="1"/>
    <row r="941000" ht="14.25" customHeight="1"/>
    <row r="941002" ht="14.25" customHeight="1"/>
    <row r="941004" ht="14.25" customHeight="1"/>
    <row r="941006" ht="14.25" customHeight="1"/>
    <row r="941008" ht="14.25" customHeight="1"/>
    <row r="941010" ht="14.25" customHeight="1"/>
    <row r="941012" ht="14.25" customHeight="1"/>
    <row r="941014" ht="14.25" customHeight="1"/>
    <row r="941016" ht="14.25" customHeight="1"/>
    <row r="941018" ht="14.25" customHeight="1"/>
    <row r="941020" ht="14.25" customHeight="1"/>
    <row r="941022" ht="14.25" customHeight="1"/>
    <row r="941024" ht="14.25" customHeight="1"/>
    <row r="941026" ht="14.25" customHeight="1"/>
    <row r="941028" ht="14.25" customHeight="1"/>
    <row r="941030" ht="14.25" customHeight="1"/>
    <row r="941032" ht="14.25" customHeight="1"/>
    <row r="941034" ht="14.25" customHeight="1"/>
    <row r="941036" ht="14.25" customHeight="1"/>
    <row r="941038" ht="14.25" customHeight="1"/>
    <row r="941040" ht="14.25" customHeight="1"/>
    <row r="941042" ht="14.25" customHeight="1"/>
    <row r="941044" ht="14.25" customHeight="1"/>
    <row r="941046" ht="14.25" customHeight="1"/>
    <row r="941048" ht="14.25" customHeight="1"/>
    <row r="941050" ht="14.25" customHeight="1"/>
    <row r="941052" ht="14.25" customHeight="1"/>
    <row r="941054" ht="14.25" customHeight="1"/>
    <row r="941056" ht="14.25" customHeight="1"/>
    <row r="941058" ht="14.25" customHeight="1"/>
    <row r="941060" ht="14.25" customHeight="1"/>
    <row r="941062" ht="14.25" customHeight="1"/>
    <row r="941064" ht="14.25" customHeight="1"/>
    <row r="941066" ht="14.25" customHeight="1"/>
    <row r="941068" ht="14.25" customHeight="1"/>
    <row r="941070" ht="14.25" customHeight="1"/>
    <row r="941072" ht="14.25" customHeight="1"/>
    <row r="941074" ht="14.25" customHeight="1"/>
    <row r="941076" ht="14.25" customHeight="1"/>
    <row r="941078" ht="14.25" customHeight="1"/>
    <row r="941080" ht="14.25" customHeight="1"/>
    <row r="941082" ht="14.25" customHeight="1"/>
    <row r="941084" ht="14.25" customHeight="1"/>
    <row r="941086" ht="14.25" customHeight="1"/>
    <row r="941088" ht="14.25" customHeight="1"/>
    <row r="941090" ht="14.25" customHeight="1"/>
    <row r="941092" ht="14.25" customHeight="1"/>
    <row r="941094" ht="14.25" customHeight="1"/>
    <row r="941096" ht="14.25" customHeight="1"/>
    <row r="941098" ht="14.25" customHeight="1"/>
    <row r="941100" ht="14.25" customHeight="1"/>
    <row r="941102" ht="14.25" customHeight="1"/>
    <row r="941104" ht="14.25" customHeight="1"/>
    <row r="941106" ht="14.25" customHeight="1"/>
    <row r="941108" ht="14.25" customHeight="1"/>
    <row r="941110" ht="14.25" customHeight="1"/>
    <row r="941112" ht="14.25" customHeight="1"/>
    <row r="941114" ht="14.25" customHeight="1"/>
    <row r="941116" ht="14.25" customHeight="1"/>
    <row r="941118" ht="14.25" customHeight="1"/>
    <row r="941120" ht="14.25" customHeight="1"/>
    <row r="941122" ht="14.25" customHeight="1"/>
    <row r="941124" ht="14.25" customHeight="1"/>
    <row r="941126" ht="14.25" customHeight="1"/>
    <row r="941128" ht="14.25" customHeight="1"/>
    <row r="941130" ht="14.25" customHeight="1"/>
    <row r="941132" ht="14.25" customHeight="1"/>
    <row r="941134" ht="14.25" customHeight="1"/>
    <row r="941136" ht="14.25" customHeight="1"/>
    <row r="941138" ht="14.25" customHeight="1"/>
    <row r="941140" ht="14.25" customHeight="1"/>
    <row r="941142" ht="14.25" customHeight="1"/>
    <row r="941144" ht="14.25" customHeight="1"/>
    <row r="941146" ht="14.25" customHeight="1"/>
    <row r="941148" ht="14.25" customHeight="1"/>
    <row r="941150" ht="14.25" customHeight="1"/>
    <row r="941152" ht="14.25" customHeight="1"/>
    <row r="941154" ht="14.25" customHeight="1"/>
    <row r="941156" ht="14.25" customHeight="1"/>
    <row r="941158" ht="14.25" customHeight="1"/>
    <row r="941160" ht="14.25" customHeight="1"/>
    <row r="941162" ht="14.25" customHeight="1"/>
    <row r="941164" ht="14.25" customHeight="1"/>
    <row r="941166" ht="14.25" customHeight="1"/>
    <row r="941168" ht="14.25" customHeight="1"/>
    <row r="941170" ht="14.25" customHeight="1"/>
    <row r="941172" ht="14.25" customHeight="1"/>
    <row r="941174" ht="14.25" customHeight="1"/>
    <row r="941176" ht="14.25" customHeight="1"/>
    <row r="941178" ht="14.25" customHeight="1"/>
    <row r="941180" ht="14.25" customHeight="1"/>
    <row r="941182" ht="14.25" customHeight="1"/>
    <row r="941184" ht="14.25" customHeight="1"/>
    <row r="941186" ht="14.25" customHeight="1"/>
    <row r="941188" ht="14.25" customHeight="1"/>
    <row r="941190" ht="14.25" customHeight="1"/>
    <row r="941192" ht="14.25" customHeight="1"/>
    <row r="941194" ht="14.25" customHeight="1"/>
    <row r="941196" ht="14.25" customHeight="1"/>
    <row r="941198" ht="14.25" customHeight="1"/>
    <row r="941200" ht="14.25" customHeight="1"/>
    <row r="941202" ht="14.25" customHeight="1"/>
    <row r="941204" ht="14.25" customHeight="1"/>
    <row r="941206" ht="14.25" customHeight="1"/>
    <row r="941208" ht="14.25" customHeight="1"/>
    <row r="941210" ht="14.25" customHeight="1"/>
    <row r="941212" ht="14.25" customHeight="1"/>
    <row r="941214" ht="14.25" customHeight="1"/>
    <row r="941216" ht="14.25" customHeight="1"/>
    <row r="941218" ht="14.25" customHeight="1"/>
    <row r="941220" ht="14.25" customHeight="1"/>
    <row r="941222" ht="14.25" customHeight="1"/>
    <row r="941224" ht="14.25" customHeight="1"/>
    <row r="941226" ht="14.25" customHeight="1"/>
    <row r="941228" ht="14.25" customHeight="1"/>
    <row r="941230" ht="14.25" customHeight="1"/>
    <row r="941232" ht="14.25" customHeight="1"/>
    <row r="941234" ht="14.25" customHeight="1"/>
    <row r="941236" ht="14.25" customHeight="1"/>
    <row r="941238" ht="14.25" customHeight="1"/>
    <row r="941240" ht="14.25" customHeight="1"/>
    <row r="941242" ht="14.25" customHeight="1"/>
    <row r="941244" ht="14.25" customHeight="1"/>
    <row r="941246" ht="14.25" customHeight="1"/>
    <row r="941248" ht="14.25" customHeight="1"/>
    <row r="941250" ht="14.25" customHeight="1"/>
    <row r="941252" ht="14.25" customHeight="1"/>
    <row r="941254" ht="14.25" customHeight="1"/>
    <row r="941256" ht="14.25" customHeight="1"/>
    <row r="941258" ht="14.25" customHeight="1"/>
    <row r="941260" ht="14.25" customHeight="1"/>
    <row r="941262" ht="14.25" customHeight="1"/>
    <row r="941264" ht="14.25" customHeight="1"/>
    <row r="941266" ht="14.25" customHeight="1"/>
    <row r="941268" ht="14.25" customHeight="1"/>
    <row r="941270" ht="14.25" customHeight="1"/>
    <row r="941272" ht="14.25" customHeight="1"/>
    <row r="941274" ht="14.25" customHeight="1"/>
    <row r="941276" ht="14.25" customHeight="1"/>
    <row r="941278" ht="14.25" customHeight="1"/>
    <row r="941280" ht="14.25" customHeight="1"/>
    <row r="941282" ht="14.25" customHeight="1"/>
    <row r="941284" ht="14.25" customHeight="1"/>
    <row r="941286" ht="14.25" customHeight="1"/>
    <row r="941288" ht="14.25" customHeight="1"/>
    <row r="941290" ht="14.25" customHeight="1"/>
    <row r="941292" ht="14.25" customHeight="1"/>
    <row r="941294" ht="14.25" customHeight="1"/>
    <row r="941296" ht="14.25" customHeight="1"/>
    <row r="941298" ht="14.25" customHeight="1"/>
    <row r="941300" ht="14.25" customHeight="1"/>
    <row r="941302" ht="14.25" customHeight="1"/>
    <row r="941304" ht="14.25" customHeight="1"/>
    <row r="941306" ht="14.25" customHeight="1"/>
    <row r="941308" ht="14.25" customHeight="1"/>
    <row r="941310" ht="14.25" customHeight="1"/>
    <row r="941312" ht="14.25" customHeight="1"/>
    <row r="941314" ht="14.25" customHeight="1"/>
    <row r="941316" ht="14.25" customHeight="1"/>
    <row r="941318" ht="14.25" customHeight="1"/>
    <row r="941320" ht="14.25" customHeight="1"/>
    <row r="941322" ht="14.25" customHeight="1"/>
    <row r="941324" ht="14.25" customHeight="1"/>
    <row r="941326" ht="14.25" customHeight="1"/>
    <row r="941328" ht="14.25" customHeight="1"/>
    <row r="941330" ht="14.25" customHeight="1"/>
    <row r="941332" ht="14.25" customHeight="1"/>
    <row r="941334" ht="14.25" customHeight="1"/>
    <row r="941336" ht="14.25" customHeight="1"/>
    <row r="941338" ht="14.25" customHeight="1"/>
    <row r="941340" ht="14.25" customHeight="1"/>
    <row r="941342" ht="14.25" customHeight="1"/>
    <row r="941344" ht="14.25" customHeight="1"/>
    <row r="941346" ht="14.25" customHeight="1"/>
    <row r="941348" ht="14.25" customHeight="1"/>
    <row r="941350" ht="14.25" customHeight="1"/>
    <row r="941352" ht="14.25" customHeight="1"/>
    <row r="941354" ht="14.25" customHeight="1"/>
    <row r="941356" ht="14.25" customHeight="1"/>
    <row r="941358" ht="14.25" customHeight="1"/>
    <row r="941360" ht="14.25" customHeight="1"/>
    <row r="941362" ht="14.25" customHeight="1"/>
    <row r="941364" ht="14.25" customHeight="1"/>
    <row r="941366" ht="14.25" customHeight="1"/>
    <row r="941368" ht="14.25" customHeight="1"/>
    <row r="941370" ht="14.25" customHeight="1"/>
    <row r="941372" ht="14.25" customHeight="1"/>
    <row r="941374" ht="14.25" customHeight="1"/>
    <row r="941376" ht="14.25" customHeight="1"/>
    <row r="941378" ht="14.25" customHeight="1"/>
    <row r="941380" ht="14.25" customHeight="1"/>
    <row r="941382" ht="14.25" customHeight="1"/>
    <row r="941384" ht="14.25" customHeight="1"/>
    <row r="941386" ht="14.25" customHeight="1"/>
    <row r="941388" ht="14.25" customHeight="1"/>
    <row r="941390" ht="14.25" customHeight="1"/>
    <row r="941392" ht="14.25" customHeight="1"/>
    <row r="941394" ht="14.25" customHeight="1"/>
    <row r="941396" ht="14.25" customHeight="1"/>
    <row r="941398" ht="14.25" customHeight="1"/>
    <row r="941400" ht="14.25" customHeight="1"/>
    <row r="941402" ht="14.25" customHeight="1"/>
    <row r="941404" ht="14.25" customHeight="1"/>
    <row r="941406" ht="14.25" customHeight="1"/>
    <row r="941408" ht="14.25" customHeight="1"/>
    <row r="941410" ht="14.25" customHeight="1"/>
    <row r="941412" ht="14.25" customHeight="1"/>
    <row r="941414" ht="14.25" customHeight="1"/>
    <row r="941416" ht="14.25" customHeight="1"/>
    <row r="941418" ht="14.25" customHeight="1"/>
    <row r="941420" ht="14.25" customHeight="1"/>
    <row r="941422" ht="14.25" customHeight="1"/>
    <row r="941424" ht="14.25" customHeight="1"/>
    <row r="941426" ht="14.25" customHeight="1"/>
    <row r="941428" ht="14.25" customHeight="1"/>
    <row r="941430" ht="14.25" customHeight="1"/>
    <row r="941432" ht="14.25" customHeight="1"/>
    <row r="941434" ht="14.25" customHeight="1"/>
    <row r="941436" ht="14.25" customHeight="1"/>
    <row r="941438" ht="14.25" customHeight="1"/>
    <row r="941440" ht="14.25" customHeight="1"/>
    <row r="941442" ht="14.25" customHeight="1"/>
    <row r="941444" ht="14.25" customHeight="1"/>
    <row r="941446" ht="14.25" customHeight="1"/>
    <row r="941448" ht="14.25" customHeight="1"/>
    <row r="941450" ht="14.25" customHeight="1"/>
    <row r="941452" ht="14.25" customHeight="1"/>
    <row r="941454" ht="14.25" customHeight="1"/>
    <row r="941456" ht="14.25" customHeight="1"/>
    <row r="941458" ht="14.25" customHeight="1"/>
    <row r="941460" ht="14.25" customHeight="1"/>
    <row r="941462" ht="14.25" customHeight="1"/>
    <row r="941464" ht="14.25" customHeight="1"/>
    <row r="941466" ht="14.25" customHeight="1"/>
    <row r="941468" ht="14.25" customHeight="1"/>
    <row r="941470" ht="14.25" customHeight="1"/>
    <row r="941472" ht="14.25" customHeight="1"/>
    <row r="941474" ht="14.25" customHeight="1"/>
    <row r="941476" ht="14.25" customHeight="1"/>
    <row r="941478" ht="14.25" customHeight="1"/>
    <row r="941480" ht="14.25" customHeight="1"/>
    <row r="941482" ht="14.25" customHeight="1"/>
    <row r="941484" ht="14.25" customHeight="1"/>
    <row r="941486" ht="14.25" customHeight="1"/>
    <row r="941488" ht="14.25" customHeight="1"/>
    <row r="941490" ht="14.25" customHeight="1"/>
    <row r="941492" ht="14.25" customHeight="1"/>
    <row r="941494" ht="14.25" customHeight="1"/>
    <row r="941496" ht="14.25" customHeight="1"/>
    <row r="941498" ht="14.25" customHeight="1"/>
    <row r="941500" ht="14.25" customHeight="1"/>
    <row r="941502" ht="14.25" customHeight="1"/>
    <row r="941504" ht="14.25" customHeight="1"/>
    <row r="941506" ht="14.25" customHeight="1"/>
    <row r="941508" ht="14.25" customHeight="1"/>
    <row r="941510" ht="14.25" customHeight="1"/>
    <row r="941512" ht="14.25" customHeight="1"/>
    <row r="941514" ht="14.25" customHeight="1"/>
    <row r="941516" ht="14.25" customHeight="1"/>
    <row r="941518" ht="14.25" customHeight="1"/>
    <row r="941520" ht="14.25" customHeight="1"/>
    <row r="941522" ht="14.25" customHeight="1"/>
    <row r="941524" ht="14.25" customHeight="1"/>
    <row r="941526" ht="14.25" customHeight="1"/>
    <row r="941528" ht="14.25" customHeight="1"/>
    <row r="941530" ht="14.25" customHeight="1"/>
    <row r="941532" ht="14.25" customHeight="1"/>
    <row r="941534" ht="14.25" customHeight="1"/>
    <row r="941536" ht="14.25" customHeight="1"/>
    <row r="941538" ht="14.25" customHeight="1"/>
    <row r="941540" ht="14.25" customHeight="1"/>
    <row r="941542" ht="14.25" customHeight="1"/>
    <row r="941544" ht="14.25" customHeight="1"/>
    <row r="941546" ht="14.25" customHeight="1"/>
    <row r="941548" ht="14.25" customHeight="1"/>
    <row r="941550" ht="14.25" customHeight="1"/>
    <row r="941552" ht="14.25" customHeight="1"/>
    <row r="941554" ht="14.25" customHeight="1"/>
    <row r="941556" ht="14.25" customHeight="1"/>
    <row r="941558" ht="14.25" customHeight="1"/>
    <row r="941560" ht="14.25" customHeight="1"/>
    <row r="941562" ht="14.25" customHeight="1"/>
    <row r="941564" ht="14.25" customHeight="1"/>
    <row r="941566" ht="14.25" customHeight="1"/>
    <row r="941568" ht="14.25" customHeight="1"/>
    <row r="941570" ht="14.25" customHeight="1"/>
    <row r="941572" ht="14.25" customHeight="1"/>
    <row r="941574" ht="14.25" customHeight="1"/>
    <row r="941576" ht="14.25" customHeight="1"/>
    <row r="941578" ht="14.25" customHeight="1"/>
    <row r="941580" ht="14.25" customHeight="1"/>
    <row r="941582" ht="14.25" customHeight="1"/>
    <row r="941584" ht="14.25" customHeight="1"/>
    <row r="941586" ht="14.25" customHeight="1"/>
    <row r="941588" ht="14.25" customHeight="1"/>
    <row r="941590" ht="14.25" customHeight="1"/>
    <row r="941592" ht="14.25" customHeight="1"/>
    <row r="941594" ht="14.25" customHeight="1"/>
    <row r="941596" ht="14.25" customHeight="1"/>
    <row r="941598" ht="14.25" customHeight="1"/>
    <row r="941600" ht="14.25" customHeight="1"/>
    <row r="941602" ht="14.25" customHeight="1"/>
    <row r="941604" ht="14.25" customHeight="1"/>
    <row r="941606" ht="14.25" customHeight="1"/>
    <row r="941608" ht="14.25" customHeight="1"/>
    <row r="941610" ht="14.25" customHeight="1"/>
    <row r="941612" ht="14.25" customHeight="1"/>
    <row r="941614" ht="14.25" customHeight="1"/>
    <row r="941616" ht="14.25" customHeight="1"/>
    <row r="941618" ht="14.25" customHeight="1"/>
    <row r="941620" ht="14.25" customHeight="1"/>
    <row r="941622" ht="14.25" customHeight="1"/>
    <row r="941624" ht="14.25" customHeight="1"/>
    <row r="941626" ht="14.25" customHeight="1"/>
    <row r="941628" ht="14.25" customHeight="1"/>
    <row r="941630" ht="14.25" customHeight="1"/>
    <row r="941632" ht="14.25" customHeight="1"/>
    <row r="941634" ht="14.25" customHeight="1"/>
    <row r="941636" ht="14.25" customHeight="1"/>
    <row r="941638" ht="14.25" customHeight="1"/>
    <row r="941640" ht="14.25" customHeight="1"/>
    <row r="941642" ht="14.25" customHeight="1"/>
    <row r="941644" ht="14.25" customHeight="1"/>
    <row r="941646" ht="14.25" customHeight="1"/>
    <row r="941648" ht="14.25" customHeight="1"/>
    <row r="941650" ht="14.25" customHeight="1"/>
    <row r="941652" ht="14.25" customHeight="1"/>
    <row r="941654" ht="14.25" customHeight="1"/>
    <row r="941656" ht="14.25" customHeight="1"/>
    <row r="941658" ht="14.25" customHeight="1"/>
    <row r="941660" ht="14.25" customHeight="1"/>
    <row r="941662" ht="14.25" customHeight="1"/>
    <row r="941664" ht="14.25" customHeight="1"/>
    <row r="941666" ht="14.25" customHeight="1"/>
    <row r="941668" ht="14.25" customHeight="1"/>
    <row r="941670" ht="14.25" customHeight="1"/>
    <row r="941672" ht="14.25" customHeight="1"/>
    <row r="941674" ht="14.25" customHeight="1"/>
    <row r="941676" ht="14.25" customHeight="1"/>
    <row r="941678" ht="14.25" customHeight="1"/>
    <row r="941680" ht="14.25" customHeight="1"/>
    <row r="941682" ht="14.25" customHeight="1"/>
    <row r="941684" ht="14.25" customHeight="1"/>
    <row r="941686" ht="14.25" customHeight="1"/>
    <row r="941688" ht="14.25" customHeight="1"/>
    <row r="941690" ht="14.25" customHeight="1"/>
    <row r="941692" ht="14.25" customHeight="1"/>
    <row r="941694" ht="14.25" customHeight="1"/>
    <row r="941696" ht="14.25" customHeight="1"/>
    <row r="941698" ht="14.25" customHeight="1"/>
    <row r="941700" ht="14.25" customHeight="1"/>
    <row r="941702" ht="14.25" customHeight="1"/>
    <row r="941704" ht="14.25" customHeight="1"/>
    <row r="941706" ht="14.25" customHeight="1"/>
    <row r="941708" ht="14.25" customHeight="1"/>
    <row r="941710" ht="14.25" customHeight="1"/>
    <row r="941712" ht="14.25" customHeight="1"/>
    <row r="941714" ht="14.25" customHeight="1"/>
    <row r="941716" ht="14.25" customHeight="1"/>
    <row r="941718" ht="14.25" customHeight="1"/>
    <row r="941720" ht="14.25" customHeight="1"/>
    <row r="941722" ht="14.25" customHeight="1"/>
    <row r="941724" ht="14.25" customHeight="1"/>
    <row r="941726" ht="14.25" customHeight="1"/>
    <row r="941728" ht="14.25" customHeight="1"/>
    <row r="941730" ht="14.25" customHeight="1"/>
    <row r="941732" ht="14.25" customHeight="1"/>
    <row r="941734" ht="14.25" customHeight="1"/>
    <row r="941736" ht="14.25" customHeight="1"/>
    <row r="941738" ht="14.25" customHeight="1"/>
    <row r="941740" ht="14.25" customHeight="1"/>
    <row r="941742" ht="14.25" customHeight="1"/>
    <row r="941744" ht="14.25" customHeight="1"/>
    <row r="941746" ht="14.25" customHeight="1"/>
    <row r="941748" ht="14.25" customHeight="1"/>
    <row r="941750" ht="14.25" customHeight="1"/>
    <row r="941752" ht="14.25" customHeight="1"/>
    <row r="941754" ht="14.25" customHeight="1"/>
    <row r="941756" ht="14.25" customHeight="1"/>
    <row r="941758" ht="14.25" customHeight="1"/>
    <row r="941760" ht="14.25" customHeight="1"/>
    <row r="941762" ht="14.25" customHeight="1"/>
    <row r="941764" ht="14.25" customHeight="1"/>
    <row r="941766" ht="14.25" customHeight="1"/>
    <row r="941768" ht="14.25" customHeight="1"/>
    <row r="941770" ht="14.25" customHeight="1"/>
    <row r="941772" ht="14.25" customHeight="1"/>
    <row r="941774" ht="14.25" customHeight="1"/>
    <row r="941776" ht="14.25" customHeight="1"/>
    <row r="941778" ht="14.25" customHeight="1"/>
    <row r="941780" ht="14.25" customHeight="1"/>
    <row r="941782" ht="14.25" customHeight="1"/>
    <row r="941784" ht="14.25" customHeight="1"/>
    <row r="941786" ht="14.25" customHeight="1"/>
    <row r="941788" ht="14.25" customHeight="1"/>
    <row r="941790" ht="14.25" customHeight="1"/>
    <row r="941792" ht="14.25" customHeight="1"/>
    <row r="941794" ht="14.25" customHeight="1"/>
    <row r="941796" ht="14.25" customHeight="1"/>
    <row r="941798" ht="14.25" customHeight="1"/>
    <row r="941800" ht="14.25" customHeight="1"/>
    <row r="941802" ht="14.25" customHeight="1"/>
    <row r="941804" ht="14.25" customHeight="1"/>
    <row r="941806" ht="14.25" customHeight="1"/>
    <row r="941808" ht="14.25" customHeight="1"/>
    <row r="941810" ht="14.25" customHeight="1"/>
    <row r="941812" ht="14.25" customHeight="1"/>
    <row r="941814" ht="14.25" customHeight="1"/>
    <row r="941816" ht="14.25" customHeight="1"/>
    <row r="941818" ht="14.25" customHeight="1"/>
    <row r="941820" ht="14.25" customHeight="1"/>
    <row r="941822" ht="14.25" customHeight="1"/>
    <row r="941824" ht="14.25" customHeight="1"/>
    <row r="941826" ht="14.25" customHeight="1"/>
    <row r="941828" ht="14.25" customHeight="1"/>
    <row r="941830" ht="14.25" customHeight="1"/>
    <row r="941832" ht="14.25" customHeight="1"/>
    <row r="941834" ht="14.25" customHeight="1"/>
    <row r="941836" ht="14.25" customHeight="1"/>
    <row r="941838" ht="14.25" customHeight="1"/>
    <row r="941840" ht="14.25" customHeight="1"/>
    <row r="941842" ht="14.25" customHeight="1"/>
    <row r="941844" ht="14.25" customHeight="1"/>
    <row r="941846" ht="14.25" customHeight="1"/>
    <row r="941848" ht="14.25" customHeight="1"/>
    <row r="941850" ht="14.25" customHeight="1"/>
    <row r="941852" ht="14.25" customHeight="1"/>
    <row r="941854" ht="14.25" customHeight="1"/>
    <row r="941856" ht="14.25" customHeight="1"/>
    <row r="941858" ht="14.25" customHeight="1"/>
    <row r="941860" ht="14.25" customHeight="1"/>
    <row r="941862" ht="14.25" customHeight="1"/>
    <row r="941864" ht="14.25" customHeight="1"/>
    <row r="941866" ht="14.25" customHeight="1"/>
    <row r="941868" ht="14.25" customHeight="1"/>
    <row r="941870" ht="14.25" customHeight="1"/>
    <row r="941872" ht="14.25" customHeight="1"/>
    <row r="941874" ht="14.25" customHeight="1"/>
    <row r="941876" ht="14.25" customHeight="1"/>
    <row r="941878" ht="14.25" customHeight="1"/>
    <row r="941880" ht="14.25" customHeight="1"/>
    <row r="941882" ht="14.25" customHeight="1"/>
    <row r="941884" ht="14.25" customHeight="1"/>
    <row r="941886" ht="14.25" customHeight="1"/>
    <row r="941888" ht="14.25" customHeight="1"/>
    <row r="941890" ht="14.25" customHeight="1"/>
    <row r="941892" ht="14.25" customHeight="1"/>
    <row r="941894" ht="14.25" customHeight="1"/>
    <row r="941896" ht="14.25" customHeight="1"/>
    <row r="941898" ht="14.25" customHeight="1"/>
    <row r="941900" ht="14.25" customHeight="1"/>
    <row r="941902" ht="14.25" customHeight="1"/>
    <row r="941904" ht="14.25" customHeight="1"/>
    <row r="941906" ht="14.25" customHeight="1"/>
    <row r="941908" ht="14.25" customHeight="1"/>
    <row r="941910" ht="14.25" customHeight="1"/>
    <row r="941912" ht="14.25" customHeight="1"/>
    <row r="941914" ht="14.25" customHeight="1"/>
    <row r="941916" ht="14.25" customHeight="1"/>
    <row r="941918" ht="14.25" customHeight="1"/>
    <row r="941920" ht="14.25" customHeight="1"/>
    <row r="941922" ht="14.25" customHeight="1"/>
    <row r="941924" ht="14.25" customHeight="1"/>
    <row r="941926" ht="14.25" customHeight="1"/>
    <row r="941928" ht="14.25" customHeight="1"/>
    <row r="941930" ht="14.25" customHeight="1"/>
    <row r="941932" ht="14.25" customHeight="1"/>
    <row r="941934" ht="14.25" customHeight="1"/>
    <row r="941936" ht="14.25" customHeight="1"/>
    <row r="941938" ht="14.25" customHeight="1"/>
    <row r="941940" ht="14.25" customHeight="1"/>
    <row r="941942" ht="14.25" customHeight="1"/>
    <row r="941944" ht="14.25" customHeight="1"/>
    <row r="941946" ht="14.25" customHeight="1"/>
    <row r="941948" ht="14.25" customHeight="1"/>
    <row r="941950" ht="14.25" customHeight="1"/>
    <row r="941952" ht="14.25" customHeight="1"/>
    <row r="941954" ht="14.25" customHeight="1"/>
    <row r="941956" ht="14.25" customHeight="1"/>
    <row r="941958" ht="14.25" customHeight="1"/>
    <row r="941960" ht="14.25" customHeight="1"/>
    <row r="941962" ht="14.25" customHeight="1"/>
    <row r="941964" ht="14.25" customHeight="1"/>
    <row r="941966" ht="14.25" customHeight="1"/>
    <row r="941968" ht="14.25" customHeight="1"/>
    <row r="941970" ht="14.25" customHeight="1"/>
    <row r="941972" ht="14.25" customHeight="1"/>
    <row r="941974" ht="14.25" customHeight="1"/>
    <row r="941976" ht="14.25" customHeight="1"/>
    <row r="941978" ht="14.25" customHeight="1"/>
    <row r="941980" ht="14.25" customHeight="1"/>
    <row r="941982" ht="14.25" customHeight="1"/>
    <row r="941984" ht="14.25" customHeight="1"/>
    <row r="941986" ht="14.25" customHeight="1"/>
    <row r="941988" ht="14.25" customHeight="1"/>
    <row r="941990" ht="14.25" customHeight="1"/>
    <row r="941992" ht="14.25" customHeight="1"/>
    <row r="941994" ht="14.25" customHeight="1"/>
    <row r="941996" ht="14.25" customHeight="1"/>
    <row r="941998" ht="14.25" customHeight="1"/>
    <row r="942000" ht="14.25" customHeight="1"/>
    <row r="942002" ht="14.25" customHeight="1"/>
    <row r="942004" ht="14.25" customHeight="1"/>
    <row r="942006" ht="14.25" customHeight="1"/>
    <row r="942008" ht="14.25" customHeight="1"/>
    <row r="942010" ht="14.25" customHeight="1"/>
    <row r="942012" ht="14.25" customHeight="1"/>
    <row r="942014" ht="14.25" customHeight="1"/>
    <row r="942016" ht="14.25" customHeight="1"/>
    <row r="942018" ht="14.25" customHeight="1"/>
    <row r="942020" ht="14.25" customHeight="1"/>
    <row r="942022" ht="14.25" customHeight="1"/>
    <row r="942024" ht="14.25" customHeight="1"/>
    <row r="942026" ht="14.25" customHeight="1"/>
    <row r="942028" ht="14.25" customHeight="1"/>
    <row r="942030" ht="14.25" customHeight="1"/>
    <row r="942032" ht="14.25" customHeight="1"/>
    <row r="942034" ht="14.25" customHeight="1"/>
    <row r="942036" ht="14.25" customHeight="1"/>
    <row r="942038" ht="14.25" customHeight="1"/>
    <row r="942040" ht="14.25" customHeight="1"/>
    <row r="942042" ht="14.25" customHeight="1"/>
    <row r="942044" ht="14.25" customHeight="1"/>
    <row r="942046" ht="14.25" customHeight="1"/>
    <row r="942048" ht="14.25" customHeight="1"/>
    <row r="942050" ht="14.25" customHeight="1"/>
    <row r="942052" ht="14.25" customHeight="1"/>
    <row r="942054" ht="14.25" customHeight="1"/>
    <row r="942056" ht="14.25" customHeight="1"/>
    <row r="942058" ht="14.25" customHeight="1"/>
    <row r="942060" ht="14.25" customHeight="1"/>
    <row r="942062" ht="14.25" customHeight="1"/>
    <row r="942064" ht="14.25" customHeight="1"/>
    <row r="942066" ht="14.25" customHeight="1"/>
    <row r="942068" ht="14.25" customHeight="1"/>
    <row r="942070" ht="14.25" customHeight="1"/>
    <row r="942072" ht="14.25" customHeight="1"/>
    <row r="942074" ht="14.25" customHeight="1"/>
    <row r="942076" ht="14.25" customHeight="1"/>
    <row r="942078" ht="14.25" customHeight="1"/>
    <row r="942080" ht="14.25" customHeight="1"/>
    <row r="942082" ht="14.25" customHeight="1"/>
    <row r="942084" ht="14.25" customHeight="1"/>
    <row r="942086" ht="14.25" customHeight="1"/>
    <row r="942088" ht="14.25" customHeight="1"/>
    <row r="942090" ht="14.25" customHeight="1"/>
    <row r="942092" ht="14.25" customHeight="1"/>
    <row r="942094" ht="14.25" customHeight="1"/>
    <row r="942096" ht="14.25" customHeight="1"/>
    <row r="942098" ht="14.25" customHeight="1"/>
    <row r="942100" ht="14.25" customHeight="1"/>
    <row r="942102" ht="14.25" customHeight="1"/>
    <row r="942104" ht="14.25" customHeight="1"/>
    <row r="942106" ht="14.25" customHeight="1"/>
    <row r="942108" ht="14.25" customHeight="1"/>
    <row r="942110" ht="14.25" customHeight="1"/>
    <row r="942112" ht="14.25" customHeight="1"/>
    <row r="942114" ht="14.25" customHeight="1"/>
    <row r="942116" ht="14.25" customHeight="1"/>
    <row r="942118" ht="14.25" customHeight="1"/>
    <row r="942120" ht="14.25" customHeight="1"/>
    <row r="942122" ht="14.25" customHeight="1"/>
    <row r="942124" ht="14.25" customHeight="1"/>
    <row r="942126" ht="14.25" customHeight="1"/>
    <row r="942128" ht="14.25" customHeight="1"/>
    <row r="942130" ht="14.25" customHeight="1"/>
    <row r="942132" ht="14.25" customHeight="1"/>
    <row r="942134" ht="14.25" customHeight="1"/>
    <row r="942136" ht="14.25" customHeight="1"/>
    <row r="942138" ht="14.25" customHeight="1"/>
    <row r="942140" ht="14.25" customHeight="1"/>
    <row r="942142" ht="14.25" customHeight="1"/>
    <row r="942144" ht="14.25" customHeight="1"/>
    <row r="942146" ht="14.25" customHeight="1"/>
    <row r="942148" ht="14.25" customHeight="1"/>
    <row r="942150" ht="14.25" customHeight="1"/>
    <row r="942152" ht="14.25" customHeight="1"/>
    <row r="942154" ht="14.25" customHeight="1"/>
    <row r="942156" ht="14.25" customHeight="1"/>
    <row r="942158" ht="14.25" customHeight="1"/>
    <row r="942160" ht="14.25" customHeight="1"/>
    <row r="942162" ht="14.25" customHeight="1"/>
    <row r="942164" ht="14.25" customHeight="1"/>
    <row r="942166" ht="14.25" customHeight="1"/>
    <row r="942168" ht="14.25" customHeight="1"/>
    <row r="942170" ht="14.25" customHeight="1"/>
    <row r="942172" ht="14.25" customHeight="1"/>
    <row r="942174" ht="14.25" customHeight="1"/>
    <row r="942176" ht="14.25" customHeight="1"/>
    <row r="942178" ht="14.25" customHeight="1"/>
    <row r="942180" ht="14.25" customHeight="1"/>
    <row r="942182" ht="14.25" customHeight="1"/>
    <row r="942184" ht="14.25" customHeight="1"/>
    <row r="942186" ht="14.25" customHeight="1"/>
    <row r="942188" ht="14.25" customHeight="1"/>
    <row r="942190" ht="14.25" customHeight="1"/>
    <row r="942192" ht="14.25" customHeight="1"/>
    <row r="942194" ht="14.25" customHeight="1"/>
    <row r="942196" ht="14.25" customHeight="1"/>
    <row r="942198" ht="14.25" customHeight="1"/>
    <row r="942200" ht="14.25" customHeight="1"/>
    <row r="942202" ht="14.25" customHeight="1"/>
    <row r="942204" ht="14.25" customHeight="1"/>
    <row r="942206" ht="14.25" customHeight="1"/>
    <row r="942208" ht="14.25" customHeight="1"/>
    <row r="942210" ht="14.25" customHeight="1"/>
    <row r="942212" ht="14.25" customHeight="1"/>
    <row r="942214" ht="14.25" customHeight="1"/>
    <row r="942216" ht="14.25" customHeight="1"/>
    <row r="942218" ht="14.25" customHeight="1"/>
    <row r="942220" ht="14.25" customHeight="1"/>
    <row r="942222" ht="14.25" customHeight="1"/>
    <row r="942224" ht="14.25" customHeight="1"/>
    <row r="942226" ht="14.25" customHeight="1"/>
    <row r="942228" ht="14.25" customHeight="1"/>
    <row r="942230" ht="14.25" customHeight="1"/>
    <row r="942232" ht="14.25" customHeight="1"/>
    <row r="942234" ht="14.25" customHeight="1"/>
    <row r="942236" ht="14.25" customHeight="1"/>
    <row r="942238" ht="14.25" customHeight="1"/>
    <row r="942240" ht="14.25" customHeight="1"/>
    <row r="942242" ht="14.25" customHeight="1"/>
    <row r="942244" ht="14.25" customHeight="1"/>
    <row r="942246" ht="14.25" customHeight="1"/>
    <row r="942248" ht="14.25" customHeight="1"/>
    <row r="942250" ht="14.25" customHeight="1"/>
    <row r="942252" ht="14.25" customHeight="1"/>
    <row r="942254" ht="14.25" customHeight="1"/>
    <row r="942256" ht="14.25" customHeight="1"/>
    <row r="942258" ht="14.25" customHeight="1"/>
    <row r="942260" ht="14.25" customHeight="1"/>
    <row r="942262" ht="14.25" customHeight="1"/>
    <row r="942264" ht="14.25" customHeight="1"/>
    <row r="942266" ht="14.25" customHeight="1"/>
    <row r="942268" ht="14.25" customHeight="1"/>
    <row r="942270" ht="14.25" customHeight="1"/>
    <row r="942272" ht="14.25" customHeight="1"/>
    <row r="942274" ht="14.25" customHeight="1"/>
    <row r="942276" ht="14.25" customHeight="1"/>
    <row r="942278" ht="14.25" customHeight="1"/>
    <row r="942280" ht="14.25" customHeight="1"/>
    <row r="942282" ht="14.25" customHeight="1"/>
    <row r="942284" ht="14.25" customHeight="1"/>
    <row r="942286" ht="14.25" customHeight="1"/>
    <row r="942288" ht="14.25" customHeight="1"/>
    <row r="942290" ht="14.25" customHeight="1"/>
    <row r="942292" ht="14.25" customHeight="1"/>
    <row r="942294" ht="14.25" customHeight="1"/>
    <row r="942296" ht="14.25" customHeight="1"/>
    <row r="942298" ht="14.25" customHeight="1"/>
    <row r="942300" ht="14.25" customHeight="1"/>
    <row r="942302" ht="14.25" customHeight="1"/>
    <row r="942304" ht="14.25" customHeight="1"/>
    <row r="942306" ht="14.25" customHeight="1"/>
    <row r="942308" ht="14.25" customHeight="1"/>
    <row r="942310" ht="14.25" customHeight="1"/>
    <row r="942312" ht="14.25" customHeight="1"/>
    <row r="942314" ht="14.25" customHeight="1"/>
    <row r="942316" ht="14.25" customHeight="1"/>
    <row r="942318" ht="14.25" customHeight="1"/>
    <row r="942320" ht="14.25" customHeight="1"/>
    <row r="942322" ht="14.25" customHeight="1"/>
    <row r="942324" ht="14.25" customHeight="1"/>
    <row r="942326" ht="14.25" customHeight="1"/>
    <row r="942328" ht="14.25" customHeight="1"/>
    <row r="942330" ht="14.25" customHeight="1"/>
    <row r="942332" ht="14.25" customHeight="1"/>
    <row r="942334" ht="14.25" customHeight="1"/>
    <row r="942336" ht="14.25" customHeight="1"/>
    <row r="942338" ht="14.25" customHeight="1"/>
    <row r="942340" ht="14.25" customHeight="1"/>
    <row r="942342" ht="14.25" customHeight="1"/>
    <row r="942344" ht="14.25" customHeight="1"/>
    <row r="942346" ht="14.25" customHeight="1"/>
    <row r="942348" ht="14.25" customHeight="1"/>
    <row r="942350" ht="14.25" customHeight="1"/>
    <row r="942352" ht="14.25" customHeight="1"/>
    <row r="942354" ht="14.25" customHeight="1"/>
    <row r="942356" ht="14.25" customHeight="1"/>
    <row r="942358" ht="14.25" customHeight="1"/>
    <row r="942360" ht="14.25" customHeight="1"/>
    <row r="942362" ht="14.25" customHeight="1"/>
    <row r="942364" ht="14.25" customHeight="1"/>
    <row r="942366" ht="14.25" customHeight="1"/>
    <row r="942368" ht="14.25" customHeight="1"/>
    <row r="942370" ht="14.25" customHeight="1"/>
    <row r="942372" ht="14.25" customHeight="1"/>
    <row r="942374" ht="14.25" customHeight="1"/>
    <row r="942376" ht="14.25" customHeight="1"/>
    <row r="942378" ht="14.25" customHeight="1"/>
    <row r="942380" ht="14.25" customHeight="1"/>
    <row r="942382" ht="14.25" customHeight="1"/>
    <row r="942384" ht="14.25" customHeight="1"/>
    <row r="942386" ht="14.25" customHeight="1"/>
    <row r="942388" ht="14.25" customHeight="1"/>
    <row r="942390" ht="14.25" customHeight="1"/>
    <row r="942392" ht="14.25" customHeight="1"/>
    <row r="942394" ht="14.25" customHeight="1"/>
    <row r="942396" ht="14.25" customHeight="1"/>
    <row r="942398" ht="14.25" customHeight="1"/>
    <row r="942400" ht="14.25" customHeight="1"/>
    <row r="942402" ht="14.25" customHeight="1"/>
    <row r="942404" ht="14.25" customHeight="1"/>
    <row r="942406" ht="14.25" customHeight="1"/>
    <row r="942408" ht="14.25" customHeight="1"/>
    <row r="942410" ht="14.25" customHeight="1"/>
    <row r="942412" ht="14.25" customHeight="1"/>
    <row r="942414" ht="14.25" customHeight="1"/>
    <row r="942416" ht="14.25" customHeight="1"/>
    <row r="942418" ht="14.25" customHeight="1"/>
    <row r="942420" ht="14.25" customHeight="1"/>
    <row r="942422" ht="14.25" customHeight="1"/>
    <row r="942424" ht="14.25" customHeight="1"/>
    <row r="942426" ht="14.25" customHeight="1"/>
    <row r="942428" ht="14.25" customHeight="1"/>
    <row r="942430" ht="14.25" customHeight="1"/>
    <row r="942432" ht="14.25" customHeight="1"/>
    <row r="942434" ht="14.25" customHeight="1"/>
    <row r="942436" ht="14.25" customHeight="1"/>
    <row r="942438" ht="14.25" customHeight="1"/>
    <row r="942440" ht="14.25" customHeight="1"/>
    <row r="942442" ht="14.25" customHeight="1"/>
    <row r="942444" ht="14.25" customHeight="1"/>
    <row r="942446" ht="14.25" customHeight="1"/>
    <row r="942448" ht="14.25" customHeight="1"/>
    <row r="942450" ht="14.25" customHeight="1"/>
    <row r="942452" ht="14.25" customHeight="1"/>
    <row r="942454" ht="14.25" customHeight="1"/>
    <row r="942456" ht="14.25" customHeight="1"/>
    <row r="942458" ht="14.25" customHeight="1"/>
    <row r="942460" ht="14.25" customHeight="1"/>
    <row r="942462" ht="14.25" customHeight="1"/>
    <row r="942464" ht="14.25" customHeight="1"/>
    <row r="942466" ht="14.25" customHeight="1"/>
    <row r="942468" ht="14.25" customHeight="1"/>
    <row r="942470" ht="14.25" customHeight="1"/>
    <row r="942472" ht="14.25" customHeight="1"/>
    <row r="942474" ht="14.25" customHeight="1"/>
    <row r="942476" ht="14.25" customHeight="1"/>
    <row r="942478" ht="14.25" customHeight="1"/>
    <row r="942480" ht="14.25" customHeight="1"/>
    <row r="942482" ht="14.25" customHeight="1"/>
    <row r="942484" ht="14.25" customHeight="1"/>
    <row r="942486" ht="14.25" customHeight="1"/>
    <row r="942488" ht="14.25" customHeight="1"/>
    <row r="942490" ht="14.25" customHeight="1"/>
    <row r="942492" ht="14.25" customHeight="1"/>
    <row r="942494" ht="14.25" customHeight="1"/>
    <row r="942496" ht="14.25" customHeight="1"/>
    <row r="942498" ht="14.25" customHeight="1"/>
    <row r="942500" ht="14.25" customHeight="1"/>
    <row r="942502" ht="14.25" customHeight="1"/>
    <row r="942504" ht="14.25" customHeight="1"/>
    <row r="942506" ht="14.25" customHeight="1"/>
    <row r="942508" ht="14.25" customHeight="1"/>
    <row r="942510" ht="14.25" customHeight="1"/>
    <row r="942512" ht="14.25" customHeight="1"/>
    <row r="942514" ht="14.25" customHeight="1"/>
    <row r="942516" ht="14.25" customHeight="1"/>
    <row r="942518" ht="14.25" customHeight="1"/>
    <row r="942520" ht="14.25" customHeight="1"/>
    <row r="942522" ht="14.25" customHeight="1"/>
    <row r="942524" ht="14.25" customHeight="1"/>
    <row r="942526" ht="14.25" customHeight="1"/>
    <row r="942528" ht="14.25" customHeight="1"/>
    <row r="942530" ht="14.25" customHeight="1"/>
    <row r="942532" ht="14.25" customHeight="1"/>
    <row r="942534" ht="14.25" customHeight="1"/>
    <row r="942536" ht="14.25" customHeight="1"/>
    <row r="942538" ht="14.25" customHeight="1"/>
    <row r="942540" ht="14.25" customHeight="1"/>
    <row r="942542" ht="14.25" customHeight="1"/>
    <row r="942544" ht="14.25" customHeight="1"/>
    <row r="942546" ht="14.25" customHeight="1"/>
    <row r="942548" ht="14.25" customHeight="1"/>
    <row r="942550" ht="14.25" customHeight="1"/>
    <row r="942552" ht="14.25" customHeight="1"/>
    <row r="942554" ht="14.25" customHeight="1"/>
    <row r="942556" ht="14.25" customHeight="1"/>
    <row r="942558" ht="14.25" customHeight="1"/>
    <row r="942560" ht="14.25" customHeight="1"/>
    <row r="942562" ht="14.25" customHeight="1"/>
    <row r="942564" ht="14.25" customHeight="1"/>
    <row r="942566" ht="14.25" customHeight="1"/>
    <row r="942568" ht="14.25" customHeight="1"/>
    <row r="942570" ht="14.25" customHeight="1"/>
    <row r="942572" ht="14.25" customHeight="1"/>
    <row r="942574" ht="14.25" customHeight="1"/>
    <row r="942576" ht="14.25" customHeight="1"/>
    <row r="942578" ht="14.25" customHeight="1"/>
    <row r="942580" ht="14.25" customHeight="1"/>
    <row r="942582" ht="14.25" customHeight="1"/>
    <row r="942584" ht="14.25" customHeight="1"/>
    <row r="942586" ht="14.25" customHeight="1"/>
    <row r="942588" ht="14.25" customHeight="1"/>
    <row r="942590" ht="14.25" customHeight="1"/>
    <row r="942592" ht="14.25" customHeight="1"/>
    <row r="942594" ht="14.25" customHeight="1"/>
    <row r="942596" ht="14.25" customHeight="1"/>
    <row r="942598" ht="14.25" customHeight="1"/>
    <row r="942600" ht="14.25" customHeight="1"/>
    <row r="942602" ht="14.25" customHeight="1"/>
    <row r="942604" ht="14.25" customHeight="1"/>
    <row r="942606" ht="14.25" customHeight="1"/>
    <row r="942608" ht="14.25" customHeight="1"/>
    <row r="942610" ht="14.25" customHeight="1"/>
    <row r="942612" ht="14.25" customHeight="1"/>
    <row r="942614" ht="14.25" customHeight="1"/>
    <row r="942616" ht="14.25" customHeight="1"/>
    <row r="942618" ht="14.25" customHeight="1"/>
    <row r="942620" ht="14.25" customHeight="1"/>
    <row r="942622" ht="14.25" customHeight="1"/>
    <row r="942624" ht="14.25" customHeight="1"/>
    <row r="942626" ht="14.25" customHeight="1"/>
    <row r="942628" ht="14.25" customHeight="1"/>
    <row r="942630" ht="14.25" customHeight="1"/>
    <row r="942632" ht="14.25" customHeight="1"/>
    <row r="942634" ht="14.25" customHeight="1"/>
    <row r="942636" ht="14.25" customHeight="1"/>
    <row r="942638" ht="14.25" customHeight="1"/>
    <row r="942640" ht="14.25" customHeight="1"/>
    <row r="942642" ht="14.25" customHeight="1"/>
    <row r="942644" ht="14.25" customHeight="1"/>
    <row r="942646" ht="14.25" customHeight="1"/>
    <row r="942648" ht="14.25" customHeight="1"/>
    <row r="942650" ht="14.25" customHeight="1"/>
    <row r="942652" ht="14.25" customHeight="1"/>
    <row r="942654" ht="14.25" customHeight="1"/>
    <row r="942656" ht="14.25" customHeight="1"/>
    <row r="942658" ht="14.25" customHeight="1"/>
    <row r="942660" ht="14.25" customHeight="1"/>
    <row r="942662" ht="14.25" customHeight="1"/>
    <row r="942664" ht="14.25" customHeight="1"/>
    <row r="942666" ht="14.25" customHeight="1"/>
    <row r="942668" ht="14.25" customHeight="1"/>
    <row r="942670" ht="14.25" customHeight="1"/>
    <row r="942672" ht="14.25" customHeight="1"/>
    <row r="942674" ht="14.25" customHeight="1"/>
    <row r="942676" ht="14.25" customHeight="1"/>
    <row r="942678" ht="14.25" customHeight="1"/>
    <row r="942680" ht="14.25" customHeight="1"/>
    <row r="942682" ht="14.25" customHeight="1"/>
    <row r="942684" ht="14.25" customHeight="1"/>
    <row r="942686" ht="14.25" customHeight="1"/>
    <row r="942688" ht="14.25" customHeight="1"/>
    <row r="942690" ht="14.25" customHeight="1"/>
    <row r="942692" ht="14.25" customHeight="1"/>
    <row r="942694" ht="14.25" customHeight="1"/>
    <row r="942696" ht="14.25" customHeight="1"/>
    <row r="942698" ht="14.25" customHeight="1"/>
    <row r="942700" ht="14.25" customHeight="1"/>
    <row r="942702" ht="14.25" customHeight="1"/>
    <row r="942704" ht="14.25" customHeight="1"/>
    <row r="942706" ht="14.25" customHeight="1"/>
    <row r="942708" ht="14.25" customHeight="1"/>
    <row r="942710" ht="14.25" customHeight="1"/>
    <row r="942712" ht="14.25" customHeight="1"/>
    <row r="942714" ht="14.25" customHeight="1"/>
    <row r="942716" ht="14.25" customHeight="1"/>
    <row r="942718" ht="14.25" customHeight="1"/>
    <row r="942720" ht="14.25" customHeight="1"/>
    <row r="942722" ht="14.25" customHeight="1"/>
    <row r="942724" ht="14.25" customHeight="1"/>
    <row r="942726" ht="14.25" customHeight="1"/>
    <row r="942728" ht="14.25" customHeight="1"/>
    <row r="942730" ht="14.25" customHeight="1"/>
    <row r="942732" ht="14.25" customHeight="1"/>
    <row r="942734" ht="14.25" customHeight="1"/>
    <row r="942736" ht="14.25" customHeight="1"/>
    <row r="942738" ht="14.25" customHeight="1"/>
    <row r="942740" ht="14.25" customHeight="1"/>
    <row r="942742" ht="14.25" customHeight="1"/>
    <row r="942744" ht="14.25" customHeight="1"/>
    <row r="942746" ht="14.25" customHeight="1"/>
    <row r="942748" ht="14.25" customHeight="1"/>
    <row r="942750" ht="14.25" customHeight="1"/>
    <row r="942752" ht="14.25" customHeight="1"/>
    <row r="942754" ht="14.25" customHeight="1"/>
    <row r="942756" ht="14.25" customHeight="1"/>
    <row r="942758" ht="14.25" customHeight="1"/>
    <row r="942760" ht="14.25" customHeight="1"/>
    <row r="942762" ht="14.25" customHeight="1"/>
    <row r="942764" ht="14.25" customHeight="1"/>
    <row r="942766" ht="14.25" customHeight="1"/>
    <row r="942768" ht="14.25" customHeight="1"/>
    <row r="942770" ht="14.25" customHeight="1"/>
    <row r="942772" ht="14.25" customHeight="1"/>
    <row r="942774" ht="14.25" customHeight="1"/>
    <row r="942776" ht="14.25" customHeight="1"/>
    <row r="942778" ht="14.25" customHeight="1"/>
    <row r="942780" ht="14.25" customHeight="1"/>
    <row r="942782" ht="14.25" customHeight="1"/>
    <row r="942784" ht="14.25" customHeight="1"/>
    <row r="942786" ht="14.25" customHeight="1"/>
    <row r="942788" ht="14.25" customHeight="1"/>
    <row r="942790" ht="14.25" customHeight="1"/>
    <row r="942792" ht="14.25" customHeight="1"/>
    <row r="942794" ht="14.25" customHeight="1"/>
    <row r="942796" ht="14.25" customHeight="1"/>
    <row r="942798" ht="14.25" customHeight="1"/>
    <row r="942800" ht="14.25" customHeight="1"/>
    <row r="942802" ht="14.25" customHeight="1"/>
    <row r="942804" ht="14.25" customHeight="1"/>
    <row r="942806" ht="14.25" customHeight="1"/>
    <row r="942808" ht="14.25" customHeight="1"/>
    <row r="942810" ht="14.25" customHeight="1"/>
    <row r="942812" ht="14.25" customHeight="1"/>
    <row r="942814" ht="14.25" customHeight="1"/>
    <row r="942816" ht="14.25" customHeight="1"/>
    <row r="942818" ht="14.25" customHeight="1"/>
    <row r="942820" ht="14.25" customHeight="1"/>
    <row r="942822" ht="14.25" customHeight="1"/>
    <row r="942824" ht="14.25" customHeight="1"/>
    <row r="942826" ht="14.25" customHeight="1"/>
    <row r="942828" ht="14.25" customHeight="1"/>
    <row r="942830" ht="14.25" customHeight="1"/>
    <row r="942832" ht="14.25" customHeight="1"/>
    <row r="942834" ht="14.25" customHeight="1"/>
    <row r="942836" ht="14.25" customHeight="1"/>
    <row r="942838" ht="14.25" customHeight="1"/>
    <row r="942840" ht="14.25" customHeight="1"/>
    <row r="942842" ht="14.25" customHeight="1"/>
    <row r="942844" ht="14.25" customHeight="1"/>
    <row r="942846" ht="14.25" customHeight="1"/>
    <row r="942848" ht="14.25" customHeight="1"/>
    <row r="942850" ht="14.25" customHeight="1"/>
    <row r="942852" ht="14.25" customHeight="1"/>
    <row r="942854" ht="14.25" customHeight="1"/>
    <row r="942856" ht="14.25" customHeight="1"/>
    <row r="942858" ht="14.25" customHeight="1"/>
    <row r="942860" ht="14.25" customHeight="1"/>
    <row r="942862" ht="14.25" customHeight="1"/>
    <row r="942864" ht="14.25" customHeight="1"/>
    <row r="942866" ht="14.25" customHeight="1"/>
    <row r="942868" ht="14.25" customHeight="1"/>
    <row r="942870" ht="14.25" customHeight="1"/>
    <row r="942872" ht="14.25" customHeight="1"/>
    <row r="942874" ht="14.25" customHeight="1"/>
    <row r="942876" ht="14.25" customHeight="1"/>
    <row r="942878" ht="14.25" customHeight="1"/>
    <row r="942880" ht="14.25" customHeight="1"/>
    <row r="942882" ht="14.25" customHeight="1"/>
    <row r="942884" ht="14.25" customHeight="1"/>
    <row r="942886" ht="14.25" customHeight="1"/>
    <row r="942888" ht="14.25" customHeight="1"/>
    <row r="942890" ht="14.25" customHeight="1"/>
    <row r="942892" ht="14.25" customHeight="1"/>
    <row r="942894" ht="14.25" customHeight="1"/>
    <row r="942896" ht="14.25" customHeight="1"/>
    <row r="942898" ht="14.25" customHeight="1"/>
    <row r="942900" ht="14.25" customHeight="1"/>
    <row r="942902" ht="14.25" customHeight="1"/>
    <row r="942904" ht="14.25" customHeight="1"/>
    <row r="942906" ht="14.25" customHeight="1"/>
    <row r="942908" ht="14.25" customHeight="1"/>
    <row r="942910" ht="14.25" customHeight="1"/>
    <row r="942912" ht="14.25" customHeight="1"/>
    <row r="942914" ht="14.25" customHeight="1"/>
    <row r="942916" ht="14.25" customHeight="1"/>
    <row r="942918" ht="14.25" customHeight="1"/>
    <row r="942920" ht="14.25" customHeight="1"/>
    <row r="942922" ht="14.25" customHeight="1"/>
    <row r="942924" ht="14.25" customHeight="1"/>
    <row r="942926" ht="14.25" customHeight="1"/>
    <row r="942928" ht="14.25" customHeight="1"/>
    <row r="942930" ht="14.25" customHeight="1"/>
    <row r="942932" ht="14.25" customHeight="1"/>
    <row r="942934" ht="14.25" customHeight="1"/>
    <row r="942936" ht="14.25" customHeight="1"/>
    <row r="942938" ht="14.25" customHeight="1"/>
    <row r="942940" ht="14.25" customHeight="1"/>
    <row r="942942" ht="14.25" customHeight="1"/>
    <row r="942944" ht="14.25" customHeight="1"/>
    <row r="942946" ht="14.25" customHeight="1"/>
    <row r="942948" ht="14.25" customHeight="1"/>
    <row r="942950" ht="14.25" customHeight="1"/>
    <row r="942952" ht="14.25" customHeight="1"/>
    <row r="942954" ht="14.25" customHeight="1"/>
    <row r="942956" ht="14.25" customHeight="1"/>
    <row r="942958" ht="14.25" customHeight="1"/>
    <row r="942960" ht="14.25" customHeight="1"/>
    <row r="942962" ht="14.25" customHeight="1"/>
    <row r="942964" ht="14.25" customHeight="1"/>
    <row r="942966" ht="14.25" customHeight="1"/>
    <row r="942968" ht="14.25" customHeight="1"/>
    <row r="942970" ht="14.25" customHeight="1"/>
    <row r="942972" ht="14.25" customHeight="1"/>
    <row r="942974" ht="14.25" customHeight="1"/>
    <row r="942976" ht="14.25" customHeight="1"/>
    <row r="942978" ht="14.25" customHeight="1"/>
    <row r="942980" ht="14.25" customHeight="1"/>
    <row r="942982" ht="14.25" customHeight="1"/>
    <row r="942984" ht="14.25" customHeight="1"/>
    <row r="942986" ht="14.25" customHeight="1"/>
    <row r="942988" ht="14.25" customHeight="1"/>
    <row r="942990" ht="14.25" customHeight="1"/>
    <row r="942992" ht="14.25" customHeight="1"/>
    <row r="942994" ht="14.25" customHeight="1"/>
    <row r="942996" ht="14.25" customHeight="1"/>
    <row r="942998" ht="14.25" customHeight="1"/>
    <row r="943000" ht="14.25" customHeight="1"/>
    <row r="943002" ht="14.25" customHeight="1"/>
    <row r="943004" ht="14.25" customHeight="1"/>
    <row r="943006" ht="14.25" customHeight="1"/>
    <row r="943008" ht="14.25" customHeight="1"/>
    <row r="943010" ht="14.25" customHeight="1"/>
    <row r="943012" ht="14.25" customHeight="1"/>
    <row r="943014" ht="14.25" customHeight="1"/>
    <row r="943016" ht="14.25" customHeight="1"/>
    <row r="943018" ht="14.25" customHeight="1"/>
    <row r="943020" ht="14.25" customHeight="1"/>
    <row r="943022" ht="14.25" customHeight="1"/>
    <row r="943024" ht="14.25" customHeight="1"/>
    <row r="943026" ht="14.25" customHeight="1"/>
    <row r="943028" ht="14.25" customHeight="1"/>
    <row r="943030" ht="14.25" customHeight="1"/>
    <row r="943032" ht="14.25" customHeight="1"/>
    <row r="943034" ht="14.25" customHeight="1"/>
    <row r="943036" ht="14.25" customHeight="1"/>
    <row r="943038" ht="14.25" customHeight="1"/>
    <row r="943040" ht="14.25" customHeight="1"/>
    <row r="943042" ht="14.25" customHeight="1"/>
    <row r="943044" ht="14.25" customHeight="1"/>
    <row r="943046" ht="14.25" customHeight="1"/>
    <row r="943048" ht="14.25" customHeight="1"/>
    <row r="943050" ht="14.25" customHeight="1"/>
    <row r="943052" ht="14.25" customHeight="1"/>
    <row r="943054" ht="14.25" customHeight="1"/>
    <row r="943056" ht="14.25" customHeight="1"/>
    <row r="943058" ht="14.25" customHeight="1"/>
    <row r="943060" ht="14.25" customHeight="1"/>
    <row r="943062" ht="14.25" customHeight="1"/>
    <row r="943064" ht="14.25" customHeight="1"/>
    <row r="943066" ht="14.25" customHeight="1"/>
    <row r="943068" ht="14.25" customHeight="1"/>
    <row r="943070" ht="14.25" customHeight="1"/>
    <row r="943072" ht="14.25" customHeight="1"/>
    <row r="943074" ht="14.25" customHeight="1"/>
    <row r="943076" ht="14.25" customHeight="1"/>
    <row r="943078" ht="14.25" customHeight="1"/>
    <row r="943080" ht="14.25" customHeight="1"/>
    <row r="943082" ht="14.25" customHeight="1"/>
    <row r="943084" ht="14.25" customHeight="1"/>
    <row r="943086" ht="14.25" customHeight="1"/>
    <row r="943088" ht="14.25" customHeight="1"/>
    <row r="943090" ht="14.25" customHeight="1"/>
    <row r="943092" ht="14.25" customHeight="1"/>
    <row r="943094" ht="14.25" customHeight="1"/>
    <row r="943096" ht="14.25" customHeight="1"/>
    <row r="943098" ht="14.25" customHeight="1"/>
    <row r="943100" ht="14.25" customHeight="1"/>
    <row r="943102" ht="14.25" customHeight="1"/>
    <row r="943104" ht="14.25" customHeight="1"/>
    <row r="943106" ht="14.25" customHeight="1"/>
    <row r="943108" ht="14.25" customHeight="1"/>
    <row r="943110" ht="14.25" customHeight="1"/>
    <row r="943112" ht="14.25" customHeight="1"/>
    <row r="943114" ht="14.25" customHeight="1"/>
    <row r="943116" ht="14.25" customHeight="1"/>
    <row r="943118" ht="14.25" customHeight="1"/>
    <row r="943120" ht="14.25" customHeight="1"/>
    <row r="943122" ht="14.25" customHeight="1"/>
    <row r="943124" ht="14.25" customHeight="1"/>
    <row r="943126" ht="14.25" customHeight="1"/>
    <row r="943128" ht="14.25" customHeight="1"/>
    <row r="943130" ht="14.25" customHeight="1"/>
    <row r="943132" ht="14.25" customHeight="1"/>
    <row r="943134" ht="14.25" customHeight="1"/>
    <row r="943136" ht="14.25" customHeight="1"/>
    <row r="943138" ht="14.25" customHeight="1"/>
    <row r="943140" ht="14.25" customHeight="1"/>
    <row r="943142" ht="14.25" customHeight="1"/>
    <row r="943144" ht="14.25" customHeight="1"/>
    <row r="943146" ht="14.25" customHeight="1"/>
    <row r="943148" ht="14.25" customHeight="1"/>
    <row r="943150" ht="14.25" customHeight="1"/>
    <row r="943152" ht="14.25" customHeight="1"/>
    <row r="943154" ht="14.25" customHeight="1"/>
    <row r="943156" ht="14.25" customHeight="1"/>
    <row r="943158" ht="14.25" customHeight="1"/>
    <row r="943160" ht="14.25" customHeight="1"/>
    <row r="943162" ht="14.25" customHeight="1"/>
    <row r="943164" ht="14.25" customHeight="1"/>
    <row r="943166" ht="14.25" customHeight="1"/>
    <row r="943168" ht="14.25" customHeight="1"/>
    <row r="943170" ht="14.25" customHeight="1"/>
    <row r="943172" ht="14.25" customHeight="1"/>
    <row r="943174" ht="14.25" customHeight="1"/>
    <row r="943176" ht="14.25" customHeight="1"/>
    <row r="943178" ht="14.25" customHeight="1"/>
    <row r="943180" ht="14.25" customHeight="1"/>
    <row r="943182" ht="14.25" customHeight="1"/>
    <row r="943184" ht="14.25" customHeight="1"/>
    <row r="943186" ht="14.25" customHeight="1"/>
    <row r="943188" ht="14.25" customHeight="1"/>
    <row r="943190" ht="14.25" customHeight="1"/>
    <row r="943192" ht="14.25" customHeight="1"/>
    <row r="943194" ht="14.25" customHeight="1"/>
    <row r="943196" ht="14.25" customHeight="1"/>
    <row r="943198" ht="14.25" customHeight="1"/>
    <row r="943200" ht="14.25" customHeight="1"/>
    <row r="943202" ht="14.25" customHeight="1"/>
    <row r="943204" ht="14.25" customHeight="1"/>
    <row r="943206" ht="14.25" customHeight="1"/>
    <row r="943208" ht="14.25" customHeight="1"/>
    <row r="943210" ht="14.25" customHeight="1"/>
    <row r="943212" ht="14.25" customHeight="1"/>
    <row r="943214" ht="14.25" customHeight="1"/>
    <row r="943216" ht="14.25" customHeight="1"/>
    <row r="943218" ht="14.25" customHeight="1"/>
    <row r="943220" ht="14.25" customHeight="1"/>
    <row r="943222" ht="14.25" customHeight="1"/>
    <row r="943224" ht="14.25" customHeight="1"/>
    <row r="943226" ht="14.25" customHeight="1"/>
    <row r="943228" ht="14.25" customHeight="1"/>
    <row r="943230" ht="14.25" customHeight="1"/>
    <row r="943232" ht="14.25" customHeight="1"/>
    <row r="943234" ht="14.25" customHeight="1"/>
    <row r="943236" ht="14.25" customHeight="1"/>
    <row r="943238" ht="14.25" customHeight="1"/>
    <row r="943240" ht="14.25" customHeight="1"/>
    <row r="943242" ht="14.25" customHeight="1"/>
    <row r="943244" ht="14.25" customHeight="1"/>
    <row r="943246" ht="14.25" customHeight="1"/>
    <row r="943248" ht="14.25" customHeight="1"/>
    <row r="943250" ht="14.25" customHeight="1"/>
    <row r="943252" ht="14.25" customHeight="1"/>
    <row r="943254" ht="14.25" customHeight="1"/>
    <row r="943256" ht="14.25" customHeight="1"/>
    <row r="943258" ht="14.25" customHeight="1"/>
    <row r="943260" ht="14.25" customHeight="1"/>
    <row r="943262" ht="14.25" customHeight="1"/>
    <row r="943264" ht="14.25" customHeight="1"/>
    <row r="943266" ht="14.25" customHeight="1"/>
    <row r="943268" ht="14.25" customHeight="1"/>
    <row r="943270" ht="14.25" customHeight="1"/>
    <row r="943272" ht="14.25" customHeight="1"/>
    <row r="943274" ht="14.25" customHeight="1"/>
    <row r="943276" ht="14.25" customHeight="1"/>
    <row r="943278" ht="14.25" customHeight="1"/>
    <row r="943280" ht="14.25" customHeight="1"/>
    <row r="943282" ht="14.25" customHeight="1"/>
    <row r="943284" ht="14.25" customHeight="1"/>
    <row r="943286" ht="14.25" customHeight="1"/>
    <row r="943288" ht="14.25" customHeight="1"/>
    <row r="943290" ht="14.25" customHeight="1"/>
    <row r="943292" ht="14.25" customHeight="1"/>
    <row r="943294" ht="14.25" customHeight="1"/>
    <row r="943296" ht="14.25" customHeight="1"/>
    <row r="943298" ht="14.25" customHeight="1"/>
    <row r="943300" ht="14.25" customHeight="1"/>
    <row r="943302" ht="14.25" customHeight="1"/>
    <row r="943304" ht="14.25" customHeight="1"/>
    <row r="943306" ht="14.25" customHeight="1"/>
    <row r="943308" ht="14.25" customHeight="1"/>
    <row r="943310" ht="14.25" customHeight="1"/>
    <row r="943312" ht="14.25" customHeight="1"/>
    <row r="943314" ht="14.25" customHeight="1"/>
    <row r="943316" ht="14.25" customHeight="1"/>
    <row r="943318" ht="14.25" customHeight="1"/>
    <row r="943320" ht="14.25" customHeight="1"/>
    <row r="943322" ht="14.25" customHeight="1"/>
    <row r="943324" ht="14.25" customHeight="1"/>
    <row r="943326" ht="14.25" customHeight="1"/>
    <row r="943328" ht="14.25" customHeight="1"/>
    <row r="943330" ht="14.25" customHeight="1"/>
    <row r="943332" ht="14.25" customHeight="1"/>
    <row r="943334" ht="14.25" customHeight="1"/>
    <row r="943336" ht="14.25" customHeight="1"/>
    <row r="943338" ht="14.25" customHeight="1"/>
    <row r="943340" ht="14.25" customHeight="1"/>
    <row r="943342" ht="14.25" customHeight="1"/>
    <row r="943344" ht="14.25" customHeight="1"/>
    <row r="943346" ht="14.25" customHeight="1"/>
    <row r="943348" ht="14.25" customHeight="1"/>
    <row r="943350" ht="14.25" customHeight="1"/>
    <row r="943352" ht="14.25" customHeight="1"/>
    <row r="943354" ht="14.25" customHeight="1"/>
    <row r="943356" ht="14.25" customHeight="1"/>
    <row r="943358" ht="14.25" customHeight="1"/>
    <row r="943360" ht="14.25" customHeight="1"/>
    <row r="943362" ht="14.25" customHeight="1"/>
    <row r="943364" ht="14.25" customHeight="1"/>
    <row r="943366" ht="14.25" customHeight="1"/>
    <row r="943368" ht="14.25" customHeight="1"/>
    <row r="943370" ht="14.25" customHeight="1"/>
    <row r="943372" ht="14.25" customHeight="1"/>
    <row r="943374" ht="14.25" customHeight="1"/>
    <row r="943376" ht="14.25" customHeight="1"/>
    <row r="943378" ht="14.25" customHeight="1"/>
    <row r="943380" ht="14.25" customHeight="1"/>
    <row r="943382" ht="14.25" customHeight="1"/>
    <row r="943384" ht="14.25" customHeight="1"/>
    <row r="943386" ht="14.25" customHeight="1"/>
    <row r="943388" ht="14.25" customHeight="1"/>
    <row r="943390" ht="14.25" customHeight="1"/>
    <row r="943392" ht="14.25" customHeight="1"/>
    <row r="943394" ht="14.25" customHeight="1"/>
    <row r="943396" ht="14.25" customHeight="1"/>
    <row r="943398" ht="14.25" customHeight="1"/>
    <row r="943400" ht="14.25" customHeight="1"/>
    <row r="943402" ht="14.25" customHeight="1"/>
    <row r="943404" ht="14.25" customHeight="1"/>
    <row r="943406" ht="14.25" customHeight="1"/>
    <row r="943408" ht="14.25" customHeight="1"/>
    <row r="943410" ht="14.25" customHeight="1"/>
    <row r="943412" ht="14.25" customHeight="1"/>
    <row r="943414" ht="14.25" customHeight="1"/>
    <row r="943416" ht="14.25" customHeight="1"/>
    <row r="943418" ht="14.25" customHeight="1"/>
    <row r="943420" ht="14.25" customHeight="1"/>
    <row r="943422" ht="14.25" customHeight="1"/>
    <row r="943424" ht="14.25" customHeight="1"/>
    <row r="943426" ht="14.25" customHeight="1"/>
    <row r="943428" ht="14.25" customHeight="1"/>
    <row r="943430" ht="14.25" customHeight="1"/>
    <row r="943432" ht="14.25" customHeight="1"/>
    <row r="943434" ht="14.25" customHeight="1"/>
    <row r="943436" ht="14.25" customHeight="1"/>
    <row r="943438" ht="14.25" customHeight="1"/>
    <row r="943440" ht="14.25" customHeight="1"/>
    <row r="943442" ht="14.25" customHeight="1"/>
    <row r="943444" ht="14.25" customHeight="1"/>
    <row r="943446" ht="14.25" customHeight="1"/>
    <row r="943448" ht="14.25" customHeight="1"/>
    <row r="943450" ht="14.25" customHeight="1"/>
    <row r="943452" ht="14.25" customHeight="1"/>
    <row r="943454" ht="14.25" customHeight="1"/>
    <row r="943456" ht="14.25" customHeight="1"/>
    <row r="943458" ht="14.25" customHeight="1"/>
    <row r="943460" ht="14.25" customHeight="1"/>
    <row r="943462" ht="14.25" customHeight="1"/>
    <row r="943464" ht="14.25" customHeight="1"/>
    <row r="943466" ht="14.25" customHeight="1"/>
    <row r="943468" ht="14.25" customHeight="1"/>
    <row r="943470" ht="14.25" customHeight="1"/>
    <row r="943472" ht="14.25" customHeight="1"/>
    <row r="943474" ht="14.25" customHeight="1"/>
    <row r="943476" ht="14.25" customHeight="1"/>
    <row r="943478" ht="14.25" customHeight="1"/>
    <row r="943480" ht="14.25" customHeight="1"/>
    <row r="943482" ht="14.25" customHeight="1"/>
    <row r="943484" ht="14.25" customHeight="1"/>
    <row r="943486" ht="14.25" customHeight="1"/>
    <row r="943488" ht="14.25" customHeight="1"/>
    <row r="943490" ht="14.25" customHeight="1"/>
    <row r="943492" ht="14.25" customHeight="1"/>
    <row r="943494" ht="14.25" customHeight="1"/>
    <row r="943496" ht="14.25" customHeight="1"/>
    <row r="943498" ht="14.25" customHeight="1"/>
    <row r="943500" ht="14.25" customHeight="1"/>
    <row r="943502" ht="14.25" customHeight="1"/>
    <row r="943504" ht="14.25" customHeight="1"/>
    <row r="943506" ht="14.25" customHeight="1"/>
    <row r="943508" ht="14.25" customHeight="1"/>
    <row r="943510" ht="14.25" customHeight="1"/>
    <row r="943512" ht="14.25" customHeight="1"/>
    <row r="943514" ht="14.25" customHeight="1"/>
    <row r="943516" ht="14.25" customHeight="1"/>
    <row r="943518" ht="14.25" customHeight="1"/>
    <row r="943520" ht="14.25" customHeight="1"/>
    <row r="943522" ht="14.25" customHeight="1"/>
    <row r="943524" ht="14.25" customHeight="1"/>
    <row r="943526" ht="14.25" customHeight="1"/>
    <row r="943528" ht="14.25" customHeight="1"/>
    <row r="943530" ht="14.25" customHeight="1"/>
    <row r="943532" ht="14.25" customHeight="1"/>
    <row r="943534" ht="14.25" customHeight="1"/>
    <row r="943536" ht="14.25" customHeight="1"/>
    <row r="943538" ht="14.25" customHeight="1"/>
    <row r="943540" ht="14.25" customHeight="1"/>
    <row r="943542" ht="14.25" customHeight="1"/>
    <row r="943544" ht="14.25" customHeight="1"/>
    <row r="943546" ht="14.25" customHeight="1"/>
    <row r="943548" ht="14.25" customHeight="1"/>
    <row r="943550" ht="14.25" customHeight="1"/>
    <row r="943552" ht="14.25" customHeight="1"/>
    <row r="943554" ht="14.25" customHeight="1"/>
    <row r="943556" ht="14.25" customHeight="1"/>
    <row r="943558" ht="14.25" customHeight="1"/>
    <row r="943560" ht="14.25" customHeight="1"/>
    <row r="943562" ht="14.25" customHeight="1"/>
    <row r="943564" ht="14.25" customHeight="1"/>
    <row r="943566" ht="14.25" customHeight="1"/>
    <row r="943568" ht="14.25" customHeight="1"/>
    <row r="943570" ht="14.25" customHeight="1"/>
    <row r="943572" ht="14.25" customHeight="1"/>
    <row r="943574" ht="14.25" customHeight="1"/>
    <row r="943576" ht="14.25" customHeight="1"/>
    <row r="943578" ht="14.25" customHeight="1"/>
    <row r="943580" ht="14.25" customHeight="1"/>
    <row r="943582" ht="14.25" customHeight="1"/>
    <row r="943584" ht="14.25" customHeight="1"/>
    <row r="943586" ht="14.25" customHeight="1"/>
    <row r="943588" ht="14.25" customHeight="1"/>
    <row r="943590" ht="14.25" customHeight="1"/>
    <row r="943592" ht="14.25" customHeight="1"/>
    <row r="943594" ht="14.25" customHeight="1"/>
    <row r="943596" ht="14.25" customHeight="1"/>
    <row r="943598" ht="14.25" customHeight="1"/>
    <row r="943600" ht="14.25" customHeight="1"/>
    <row r="943602" ht="14.25" customHeight="1"/>
    <row r="943604" ht="14.25" customHeight="1"/>
    <row r="943606" ht="14.25" customHeight="1"/>
    <row r="943608" ht="14.25" customHeight="1"/>
    <row r="943610" ht="14.25" customHeight="1"/>
    <row r="943612" ht="14.25" customHeight="1"/>
    <row r="943614" ht="14.25" customHeight="1"/>
    <row r="943616" ht="14.25" customHeight="1"/>
    <row r="943618" ht="14.25" customHeight="1"/>
    <row r="943620" ht="14.25" customHeight="1"/>
    <row r="943622" ht="14.25" customHeight="1"/>
    <row r="943624" ht="14.25" customHeight="1"/>
    <row r="943626" ht="14.25" customHeight="1"/>
    <row r="943628" ht="14.25" customHeight="1"/>
    <row r="943630" ht="14.25" customHeight="1"/>
    <row r="943632" ht="14.25" customHeight="1"/>
    <row r="943634" ht="14.25" customHeight="1"/>
    <row r="943636" ht="14.25" customHeight="1"/>
    <row r="943638" ht="14.25" customHeight="1"/>
    <row r="943640" ht="14.25" customHeight="1"/>
    <row r="943642" ht="14.25" customHeight="1"/>
    <row r="943644" ht="14.25" customHeight="1"/>
    <row r="943646" ht="14.25" customHeight="1"/>
    <row r="943648" ht="14.25" customHeight="1"/>
    <row r="943650" ht="14.25" customHeight="1"/>
    <row r="943652" ht="14.25" customHeight="1"/>
    <row r="943654" ht="14.25" customHeight="1"/>
    <row r="943656" ht="14.25" customHeight="1"/>
    <row r="943658" ht="14.25" customHeight="1"/>
    <row r="943660" ht="14.25" customHeight="1"/>
    <row r="943662" ht="14.25" customHeight="1"/>
    <row r="943664" ht="14.25" customHeight="1"/>
    <row r="943666" ht="14.25" customHeight="1"/>
    <row r="943668" ht="14.25" customHeight="1"/>
    <row r="943670" ht="14.25" customHeight="1"/>
    <row r="943672" ht="14.25" customHeight="1"/>
    <row r="943674" ht="14.25" customHeight="1"/>
    <row r="943676" ht="14.25" customHeight="1"/>
    <row r="943678" ht="14.25" customHeight="1"/>
    <row r="943680" ht="14.25" customHeight="1"/>
    <row r="943682" ht="14.25" customHeight="1"/>
    <row r="943684" ht="14.25" customHeight="1"/>
    <row r="943686" ht="14.25" customHeight="1"/>
    <row r="943688" ht="14.25" customHeight="1"/>
    <row r="943690" ht="14.25" customHeight="1"/>
    <row r="943692" ht="14.25" customHeight="1"/>
    <row r="943694" ht="14.25" customHeight="1"/>
    <row r="943696" ht="14.25" customHeight="1"/>
    <row r="943698" ht="14.25" customHeight="1"/>
    <row r="943700" ht="14.25" customHeight="1"/>
    <row r="943702" ht="14.25" customHeight="1"/>
    <row r="943704" ht="14.25" customHeight="1"/>
    <row r="943706" ht="14.25" customHeight="1"/>
    <row r="943708" ht="14.25" customHeight="1"/>
    <row r="943710" ht="14.25" customHeight="1"/>
    <row r="943712" ht="14.25" customHeight="1"/>
    <row r="943714" ht="14.25" customHeight="1"/>
    <row r="943716" ht="14.25" customHeight="1"/>
    <row r="943718" ht="14.25" customHeight="1"/>
    <row r="943720" ht="14.25" customHeight="1"/>
    <row r="943722" ht="14.25" customHeight="1"/>
    <row r="943724" ht="14.25" customHeight="1"/>
    <row r="943726" ht="14.25" customHeight="1"/>
    <row r="943728" ht="14.25" customHeight="1"/>
    <row r="943730" ht="14.25" customHeight="1"/>
    <row r="943732" ht="14.25" customHeight="1"/>
    <row r="943734" ht="14.25" customHeight="1"/>
    <row r="943736" ht="14.25" customHeight="1"/>
    <row r="943738" ht="14.25" customHeight="1"/>
    <row r="943740" ht="14.25" customHeight="1"/>
    <row r="943742" ht="14.25" customHeight="1"/>
    <row r="943744" ht="14.25" customHeight="1"/>
    <row r="943746" ht="14.25" customHeight="1"/>
    <row r="943748" ht="14.25" customHeight="1"/>
    <row r="943750" ht="14.25" customHeight="1"/>
    <row r="943752" ht="14.25" customHeight="1"/>
    <row r="943754" ht="14.25" customHeight="1"/>
    <row r="943756" ht="14.25" customHeight="1"/>
    <row r="943758" ht="14.25" customHeight="1"/>
    <row r="943760" ht="14.25" customHeight="1"/>
    <row r="943762" ht="14.25" customHeight="1"/>
    <row r="943764" ht="14.25" customHeight="1"/>
    <row r="943766" ht="14.25" customHeight="1"/>
    <row r="943768" ht="14.25" customHeight="1"/>
    <row r="943770" ht="14.25" customHeight="1"/>
    <row r="943772" ht="14.25" customHeight="1"/>
    <row r="943774" ht="14.25" customHeight="1"/>
    <row r="943776" ht="14.25" customHeight="1"/>
    <row r="943778" ht="14.25" customHeight="1"/>
    <row r="943780" ht="14.25" customHeight="1"/>
    <row r="943782" ht="14.25" customHeight="1"/>
    <row r="943784" ht="14.25" customHeight="1"/>
    <row r="943786" ht="14.25" customHeight="1"/>
    <row r="943788" ht="14.25" customHeight="1"/>
    <row r="943790" ht="14.25" customHeight="1"/>
    <row r="943792" ht="14.25" customHeight="1"/>
    <row r="943794" ht="14.25" customHeight="1"/>
    <row r="943796" ht="14.25" customHeight="1"/>
    <row r="943798" ht="14.25" customHeight="1"/>
    <row r="943800" ht="14.25" customHeight="1"/>
    <row r="943802" ht="14.25" customHeight="1"/>
    <row r="943804" ht="14.25" customHeight="1"/>
    <row r="943806" ht="14.25" customHeight="1"/>
    <row r="943808" ht="14.25" customHeight="1"/>
    <row r="943810" ht="14.25" customHeight="1"/>
    <row r="943812" ht="14.25" customHeight="1"/>
    <row r="943814" ht="14.25" customHeight="1"/>
    <row r="943816" ht="14.25" customHeight="1"/>
    <row r="943818" ht="14.25" customHeight="1"/>
    <row r="943820" ht="14.25" customHeight="1"/>
    <row r="943822" ht="14.25" customHeight="1"/>
    <row r="943824" ht="14.25" customHeight="1"/>
    <row r="943826" ht="14.25" customHeight="1"/>
    <row r="943828" ht="14.25" customHeight="1"/>
    <row r="943830" ht="14.25" customHeight="1"/>
    <row r="943832" ht="14.25" customHeight="1"/>
    <row r="943834" ht="14.25" customHeight="1"/>
    <row r="943836" ht="14.25" customHeight="1"/>
    <row r="943838" ht="14.25" customHeight="1"/>
    <row r="943840" ht="14.25" customHeight="1"/>
    <row r="943842" ht="14.25" customHeight="1"/>
    <row r="943844" ht="14.25" customHeight="1"/>
    <row r="943846" ht="14.25" customHeight="1"/>
    <row r="943848" ht="14.25" customHeight="1"/>
    <row r="943850" ht="14.25" customHeight="1"/>
    <row r="943852" ht="14.25" customHeight="1"/>
    <row r="943854" ht="14.25" customHeight="1"/>
    <row r="943856" ht="14.25" customHeight="1"/>
    <row r="943858" ht="14.25" customHeight="1"/>
    <row r="943860" ht="14.25" customHeight="1"/>
    <row r="943862" ht="14.25" customHeight="1"/>
    <row r="943864" ht="14.25" customHeight="1"/>
    <row r="943866" ht="14.25" customHeight="1"/>
    <row r="943868" ht="14.25" customHeight="1"/>
    <row r="943870" ht="14.25" customHeight="1"/>
    <row r="943872" ht="14.25" customHeight="1"/>
    <row r="943874" ht="14.25" customHeight="1"/>
    <row r="943876" ht="14.25" customHeight="1"/>
    <row r="943878" ht="14.25" customHeight="1"/>
    <row r="943880" ht="14.25" customHeight="1"/>
    <row r="943882" ht="14.25" customHeight="1"/>
    <row r="943884" ht="14.25" customHeight="1"/>
    <row r="943886" ht="14.25" customHeight="1"/>
    <row r="943888" ht="14.25" customHeight="1"/>
    <row r="943890" ht="14.25" customHeight="1"/>
    <row r="943892" ht="14.25" customHeight="1"/>
    <row r="943894" ht="14.25" customHeight="1"/>
    <row r="943896" ht="14.25" customHeight="1"/>
    <row r="943898" ht="14.25" customHeight="1"/>
    <row r="943900" ht="14.25" customHeight="1"/>
    <row r="943902" ht="14.25" customHeight="1"/>
    <row r="943904" ht="14.25" customHeight="1"/>
    <row r="943906" ht="14.25" customHeight="1"/>
    <row r="943908" ht="14.25" customHeight="1"/>
    <row r="943910" ht="14.25" customHeight="1"/>
    <row r="943912" ht="14.25" customHeight="1"/>
    <row r="943914" ht="14.25" customHeight="1"/>
    <row r="943916" ht="14.25" customHeight="1"/>
    <row r="943918" ht="14.25" customHeight="1"/>
    <row r="943920" ht="14.25" customHeight="1"/>
    <row r="943922" ht="14.25" customHeight="1"/>
    <row r="943924" ht="14.25" customHeight="1"/>
    <row r="943926" ht="14.25" customHeight="1"/>
    <row r="943928" ht="14.25" customHeight="1"/>
    <row r="943930" ht="14.25" customHeight="1"/>
    <row r="943932" ht="14.25" customHeight="1"/>
    <row r="943934" ht="14.25" customHeight="1"/>
    <row r="943936" ht="14.25" customHeight="1"/>
    <row r="943938" ht="14.25" customHeight="1"/>
    <row r="943940" ht="14.25" customHeight="1"/>
    <row r="943942" ht="14.25" customHeight="1"/>
    <row r="943944" ht="14.25" customHeight="1"/>
    <row r="943946" ht="14.25" customHeight="1"/>
    <row r="943948" ht="14.25" customHeight="1"/>
    <row r="943950" ht="14.25" customHeight="1"/>
    <row r="943952" ht="14.25" customHeight="1"/>
    <row r="943954" ht="14.25" customHeight="1"/>
    <row r="943956" ht="14.25" customHeight="1"/>
    <row r="943958" ht="14.25" customHeight="1"/>
    <row r="943960" ht="14.25" customHeight="1"/>
    <row r="943962" ht="14.25" customHeight="1"/>
    <row r="943964" ht="14.25" customHeight="1"/>
    <row r="943966" ht="14.25" customHeight="1"/>
    <row r="943968" ht="14.25" customHeight="1"/>
    <row r="943970" ht="14.25" customHeight="1"/>
    <row r="943972" ht="14.25" customHeight="1"/>
    <row r="943974" ht="14.25" customHeight="1"/>
    <row r="943976" ht="14.25" customHeight="1"/>
    <row r="943978" ht="14.25" customHeight="1"/>
    <row r="943980" ht="14.25" customHeight="1"/>
    <row r="943982" ht="14.25" customHeight="1"/>
    <row r="943984" ht="14.25" customHeight="1"/>
    <row r="943986" ht="14.25" customHeight="1"/>
    <row r="943988" ht="14.25" customHeight="1"/>
    <row r="943990" ht="14.25" customHeight="1"/>
    <row r="943992" ht="14.25" customHeight="1"/>
    <row r="943994" ht="14.25" customHeight="1"/>
    <row r="943996" ht="14.25" customHeight="1"/>
    <row r="943998" ht="14.25" customHeight="1"/>
    <row r="944000" ht="14.25" customHeight="1"/>
    <row r="944002" ht="14.25" customHeight="1"/>
    <row r="944004" ht="14.25" customHeight="1"/>
    <row r="944006" ht="14.25" customHeight="1"/>
    <row r="944008" ht="14.25" customHeight="1"/>
    <row r="944010" ht="14.25" customHeight="1"/>
    <row r="944012" ht="14.25" customHeight="1"/>
    <row r="944014" ht="14.25" customHeight="1"/>
    <row r="944016" ht="14.25" customHeight="1"/>
    <row r="944018" ht="14.25" customHeight="1"/>
    <row r="944020" ht="14.25" customHeight="1"/>
    <row r="944022" ht="14.25" customHeight="1"/>
    <row r="944024" ht="14.25" customHeight="1"/>
    <row r="944026" ht="14.25" customHeight="1"/>
    <row r="944028" ht="14.25" customHeight="1"/>
    <row r="944030" ht="14.25" customHeight="1"/>
    <row r="944032" ht="14.25" customHeight="1"/>
    <row r="944034" ht="14.25" customHeight="1"/>
    <row r="944036" ht="14.25" customHeight="1"/>
    <row r="944038" ht="14.25" customHeight="1"/>
    <row r="944040" ht="14.25" customHeight="1"/>
    <row r="944042" ht="14.25" customHeight="1"/>
    <row r="944044" ht="14.25" customHeight="1"/>
    <row r="944046" ht="14.25" customHeight="1"/>
    <row r="944048" ht="14.25" customHeight="1"/>
    <row r="944050" ht="14.25" customHeight="1"/>
    <row r="944052" ht="14.25" customHeight="1"/>
    <row r="944054" ht="14.25" customHeight="1"/>
    <row r="944056" ht="14.25" customHeight="1"/>
    <row r="944058" ht="14.25" customHeight="1"/>
    <row r="944060" ht="14.25" customHeight="1"/>
    <row r="944062" ht="14.25" customHeight="1"/>
    <row r="944064" ht="14.25" customHeight="1"/>
    <row r="944066" ht="14.25" customHeight="1"/>
    <row r="944068" ht="14.25" customHeight="1"/>
    <row r="944070" ht="14.25" customHeight="1"/>
    <row r="944072" ht="14.25" customHeight="1"/>
    <row r="944074" ht="14.25" customHeight="1"/>
    <row r="944076" ht="14.25" customHeight="1"/>
    <row r="944078" ht="14.25" customHeight="1"/>
    <row r="944080" ht="14.25" customHeight="1"/>
    <row r="944082" ht="14.25" customHeight="1"/>
    <row r="944084" ht="14.25" customHeight="1"/>
    <row r="944086" ht="14.25" customHeight="1"/>
    <row r="944088" ht="14.25" customHeight="1"/>
    <row r="944090" ht="14.25" customHeight="1"/>
    <row r="944092" ht="14.25" customHeight="1"/>
    <row r="944094" ht="14.25" customHeight="1"/>
    <row r="944096" ht="14.25" customHeight="1"/>
    <row r="944098" ht="14.25" customHeight="1"/>
    <row r="944100" ht="14.25" customHeight="1"/>
    <row r="944102" ht="14.25" customHeight="1"/>
    <row r="944104" ht="14.25" customHeight="1"/>
    <row r="944106" ht="14.25" customHeight="1"/>
    <row r="944108" ht="14.25" customHeight="1"/>
    <row r="944110" ht="14.25" customHeight="1"/>
    <row r="944112" ht="14.25" customHeight="1"/>
    <row r="944114" ht="14.25" customHeight="1"/>
    <row r="944116" ht="14.25" customHeight="1"/>
    <row r="944118" ht="14.25" customHeight="1"/>
    <row r="944120" ht="14.25" customHeight="1"/>
    <row r="944122" ht="14.25" customHeight="1"/>
    <row r="944124" ht="14.25" customHeight="1"/>
    <row r="944126" ht="14.25" customHeight="1"/>
    <row r="944128" ht="14.25" customHeight="1"/>
    <row r="944130" ht="14.25" customHeight="1"/>
    <row r="944132" ht="14.25" customHeight="1"/>
    <row r="944134" ht="14.25" customHeight="1"/>
    <row r="944136" ht="14.25" customHeight="1"/>
    <row r="944138" ht="14.25" customHeight="1"/>
    <row r="944140" ht="14.25" customHeight="1"/>
    <row r="944142" ht="14.25" customHeight="1"/>
    <row r="944144" ht="14.25" customHeight="1"/>
    <row r="944146" ht="14.25" customHeight="1"/>
    <row r="944148" ht="14.25" customHeight="1"/>
    <row r="944150" ht="14.25" customHeight="1"/>
    <row r="944152" ht="14.25" customHeight="1"/>
    <row r="944154" ht="14.25" customHeight="1"/>
    <row r="944156" ht="14.25" customHeight="1"/>
    <row r="944158" ht="14.25" customHeight="1"/>
    <row r="944160" ht="14.25" customHeight="1"/>
    <row r="944162" ht="14.25" customHeight="1"/>
    <row r="944164" ht="14.25" customHeight="1"/>
    <row r="944166" ht="14.25" customHeight="1"/>
    <row r="944168" ht="14.25" customHeight="1"/>
    <row r="944170" ht="14.25" customHeight="1"/>
    <row r="944172" ht="14.25" customHeight="1"/>
    <row r="944174" ht="14.25" customHeight="1"/>
    <row r="944176" ht="14.25" customHeight="1"/>
    <row r="944178" ht="14.25" customHeight="1"/>
    <row r="944180" ht="14.25" customHeight="1"/>
    <row r="944182" ht="14.25" customHeight="1"/>
    <row r="944184" ht="14.25" customHeight="1"/>
    <row r="944186" ht="14.25" customHeight="1"/>
    <row r="944188" ht="14.25" customHeight="1"/>
    <row r="944190" ht="14.25" customHeight="1"/>
    <row r="944192" ht="14.25" customHeight="1"/>
    <row r="944194" ht="14.25" customHeight="1"/>
    <row r="944196" ht="14.25" customHeight="1"/>
    <row r="944198" ht="14.25" customHeight="1"/>
    <row r="944200" ht="14.25" customHeight="1"/>
    <row r="944202" ht="14.25" customHeight="1"/>
    <row r="944204" ht="14.25" customHeight="1"/>
    <row r="944206" ht="14.25" customHeight="1"/>
    <row r="944208" ht="14.25" customHeight="1"/>
    <row r="944210" ht="14.25" customHeight="1"/>
    <row r="944212" ht="14.25" customHeight="1"/>
    <row r="944214" ht="14.25" customHeight="1"/>
    <row r="944216" ht="14.25" customHeight="1"/>
    <row r="944218" ht="14.25" customHeight="1"/>
    <row r="944220" ht="14.25" customHeight="1"/>
    <row r="944222" ht="14.25" customHeight="1"/>
    <row r="944224" ht="14.25" customHeight="1"/>
    <row r="944226" ht="14.25" customHeight="1"/>
    <row r="944228" ht="14.25" customHeight="1"/>
    <row r="944230" ht="14.25" customHeight="1"/>
    <row r="944232" ht="14.25" customHeight="1"/>
    <row r="944234" ht="14.25" customHeight="1"/>
    <row r="944236" ht="14.25" customHeight="1"/>
    <row r="944238" ht="14.25" customHeight="1"/>
    <row r="944240" ht="14.25" customHeight="1"/>
    <row r="944242" ht="14.25" customHeight="1"/>
    <row r="944244" ht="14.25" customHeight="1"/>
    <row r="944246" ht="14.25" customHeight="1"/>
    <row r="944248" ht="14.25" customHeight="1"/>
    <row r="944250" ht="14.25" customHeight="1"/>
    <row r="944252" ht="14.25" customHeight="1"/>
    <row r="944254" ht="14.25" customHeight="1"/>
    <row r="944256" ht="14.25" customHeight="1"/>
    <row r="944258" ht="14.25" customHeight="1"/>
    <row r="944260" ht="14.25" customHeight="1"/>
    <row r="944262" ht="14.25" customHeight="1"/>
    <row r="944264" ht="14.25" customHeight="1"/>
    <row r="944266" ht="14.25" customHeight="1"/>
    <row r="944268" ht="14.25" customHeight="1"/>
    <row r="944270" ht="14.25" customHeight="1"/>
    <row r="944272" ht="14.25" customHeight="1"/>
    <row r="944274" ht="14.25" customHeight="1"/>
    <row r="944276" ht="14.25" customHeight="1"/>
    <row r="944278" ht="14.25" customHeight="1"/>
    <row r="944280" ht="14.25" customHeight="1"/>
    <row r="944282" ht="14.25" customHeight="1"/>
    <row r="944284" ht="14.25" customHeight="1"/>
    <row r="944286" ht="14.25" customHeight="1"/>
    <row r="944288" ht="14.25" customHeight="1"/>
    <row r="944290" ht="14.25" customHeight="1"/>
    <row r="944292" ht="14.25" customHeight="1"/>
    <row r="944294" ht="14.25" customHeight="1"/>
    <row r="944296" ht="14.25" customHeight="1"/>
    <row r="944298" ht="14.25" customHeight="1"/>
    <row r="944300" ht="14.25" customHeight="1"/>
    <row r="944302" ht="14.25" customHeight="1"/>
    <row r="944304" ht="14.25" customHeight="1"/>
    <row r="944306" ht="14.25" customHeight="1"/>
    <row r="944308" ht="14.25" customHeight="1"/>
    <row r="944310" ht="14.25" customHeight="1"/>
    <row r="944312" ht="14.25" customHeight="1"/>
    <row r="944314" ht="14.25" customHeight="1"/>
    <row r="944316" ht="14.25" customHeight="1"/>
    <row r="944318" ht="14.25" customHeight="1"/>
    <row r="944320" ht="14.25" customHeight="1"/>
    <row r="944322" ht="14.25" customHeight="1"/>
    <row r="944324" ht="14.25" customHeight="1"/>
    <row r="944326" ht="14.25" customHeight="1"/>
    <row r="944328" ht="14.25" customHeight="1"/>
    <row r="944330" ht="14.25" customHeight="1"/>
    <row r="944332" ht="14.25" customHeight="1"/>
    <row r="944334" ht="14.25" customHeight="1"/>
    <row r="944336" ht="14.25" customHeight="1"/>
    <row r="944338" ht="14.25" customHeight="1"/>
    <row r="944340" ht="14.25" customHeight="1"/>
    <row r="944342" ht="14.25" customHeight="1"/>
    <row r="944344" ht="14.25" customHeight="1"/>
    <row r="944346" ht="14.25" customHeight="1"/>
    <row r="944348" ht="14.25" customHeight="1"/>
    <row r="944350" ht="14.25" customHeight="1"/>
    <row r="944352" ht="14.25" customHeight="1"/>
    <row r="944354" ht="14.25" customHeight="1"/>
    <row r="944356" ht="14.25" customHeight="1"/>
    <row r="944358" ht="14.25" customHeight="1"/>
    <row r="944360" ht="14.25" customHeight="1"/>
    <row r="944362" ht="14.25" customHeight="1"/>
    <row r="944364" ht="14.25" customHeight="1"/>
    <row r="944366" ht="14.25" customHeight="1"/>
    <row r="944368" ht="14.25" customHeight="1"/>
    <row r="944370" ht="14.25" customHeight="1"/>
    <row r="944372" ht="14.25" customHeight="1"/>
    <row r="944374" ht="14.25" customHeight="1"/>
    <row r="944376" ht="14.25" customHeight="1"/>
    <row r="944378" ht="14.25" customHeight="1"/>
    <row r="944380" ht="14.25" customHeight="1"/>
    <row r="944382" ht="14.25" customHeight="1"/>
    <row r="944384" ht="14.25" customHeight="1"/>
    <row r="944386" ht="14.25" customHeight="1"/>
    <row r="944388" ht="14.25" customHeight="1"/>
    <row r="944390" ht="14.25" customHeight="1"/>
    <row r="944392" ht="14.25" customHeight="1"/>
    <row r="944394" ht="14.25" customHeight="1"/>
    <row r="944396" ht="14.25" customHeight="1"/>
    <row r="944398" ht="14.25" customHeight="1"/>
    <row r="944400" ht="14.25" customHeight="1"/>
    <row r="944402" ht="14.25" customHeight="1"/>
    <row r="944404" ht="14.25" customHeight="1"/>
    <row r="944406" ht="14.25" customHeight="1"/>
    <row r="944408" ht="14.25" customHeight="1"/>
    <row r="944410" ht="14.25" customHeight="1"/>
    <row r="944412" ht="14.25" customHeight="1"/>
    <row r="944414" ht="14.25" customHeight="1"/>
    <row r="944416" ht="14.25" customHeight="1"/>
    <row r="944418" ht="14.25" customHeight="1"/>
    <row r="944420" ht="14.25" customHeight="1"/>
    <row r="944422" ht="14.25" customHeight="1"/>
    <row r="944424" ht="14.25" customHeight="1"/>
    <row r="944426" ht="14.25" customHeight="1"/>
    <row r="944428" ht="14.25" customHeight="1"/>
    <row r="944430" ht="14.25" customHeight="1"/>
    <row r="944432" ht="14.25" customHeight="1"/>
    <row r="944434" ht="14.25" customHeight="1"/>
    <row r="944436" ht="14.25" customHeight="1"/>
    <row r="944438" ht="14.25" customHeight="1"/>
    <row r="944440" ht="14.25" customHeight="1"/>
    <row r="944442" ht="14.25" customHeight="1"/>
    <row r="944444" ht="14.25" customHeight="1"/>
    <row r="944446" ht="14.25" customHeight="1"/>
    <row r="944448" ht="14.25" customHeight="1"/>
    <row r="944450" ht="14.25" customHeight="1"/>
    <row r="944452" ht="14.25" customHeight="1"/>
    <row r="944454" ht="14.25" customHeight="1"/>
    <row r="944456" ht="14.25" customHeight="1"/>
    <row r="944458" ht="14.25" customHeight="1"/>
    <row r="944460" ht="14.25" customHeight="1"/>
    <row r="944462" ht="14.25" customHeight="1"/>
    <row r="944464" ht="14.25" customHeight="1"/>
    <row r="944466" ht="14.25" customHeight="1"/>
    <row r="944468" ht="14.25" customHeight="1"/>
    <row r="944470" ht="14.25" customHeight="1"/>
    <row r="944472" ht="14.25" customHeight="1"/>
    <row r="944474" ht="14.25" customHeight="1"/>
    <row r="944476" ht="14.25" customHeight="1"/>
    <row r="944478" ht="14.25" customHeight="1"/>
    <row r="944480" ht="14.25" customHeight="1"/>
    <row r="944482" ht="14.25" customHeight="1"/>
    <row r="944484" ht="14.25" customHeight="1"/>
    <row r="944486" ht="14.25" customHeight="1"/>
    <row r="944488" ht="14.25" customHeight="1"/>
    <row r="944490" ht="14.25" customHeight="1"/>
    <row r="944492" ht="14.25" customHeight="1"/>
    <row r="944494" ht="14.25" customHeight="1"/>
    <row r="944496" ht="14.25" customHeight="1"/>
    <row r="944498" ht="14.25" customHeight="1"/>
    <row r="944500" ht="14.25" customHeight="1"/>
    <row r="944502" ht="14.25" customHeight="1"/>
    <row r="944504" ht="14.25" customHeight="1"/>
    <row r="944506" ht="14.25" customHeight="1"/>
    <row r="944508" ht="14.25" customHeight="1"/>
    <row r="944510" ht="14.25" customHeight="1"/>
    <row r="944512" ht="14.25" customHeight="1"/>
    <row r="944514" ht="14.25" customHeight="1"/>
    <row r="944516" ht="14.25" customHeight="1"/>
    <row r="944518" ht="14.25" customHeight="1"/>
    <row r="944520" ht="14.25" customHeight="1"/>
    <row r="944522" ht="14.25" customHeight="1"/>
    <row r="944524" ht="14.25" customHeight="1"/>
    <row r="944526" ht="14.25" customHeight="1"/>
    <row r="944528" ht="14.25" customHeight="1"/>
    <row r="944530" ht="14.25" customHeight="1"/>
    <row r="944532" ht="14.25" customHeight="1"/>
    <row r="944534" ht="14.25" customHeight="1"/>
    <row r="944536" ht="14.25" customHeight="1"/>
    <row r="944538" ht="14.25" customHeight="1"/>
    <row r="944540" ht="14.25" customHeight="1"/>
    <row r="944542" ht="14.25" customHeight="1"/>
    <row r="944544" ht="14.25" customHeight="1"/>
    <row r="944546" ht="14.25" customHeight="1"/>
    <row r="944548" ht="14.25" customHeight="1"/>
    <row r="944550" ht="14.25" customHeight="1"/>
    <row r="944552" ht="14.25" customHeight="1"/>
    <row r="944554" ht="14.25" customHeight="1"/>
    <row r="944556" ht="14.25" customHeight="1"/>
    <row r="944558" ht="14.25" customHeight="1"/>
    <row r="944560" ht="14.25" customHeight="1"/>
    <row r="944562" ht="14.25" customHeight="1"/>
    <row r="944564" ht="14.25" customHeight="1"/>
    <row r="944566" ht="14.25" customHeight="1"/>
    <row r="944568" ht="14.25" customHeight="1"/>
    <row r="944570" ht="14.25" customHeight="1"/>
    <row r="944572" ht="14.25" customHeight="1"/>
    <row r="944574" ht="14.25" customHeight="1"/>
    <row r="944576" ht="14.25" customHeight="1"/>
    <row r="944578" ht="14.25" customHeight="1"/>
    <row r="944580" ht="14.25" customHeight="1"/>
    <row r="944582" ht="14.25" customHeight="1"/>
    <row r="944584" ht="14.25" customHeight="1"/>
    <row r="944586" ht="14.25" customHeight="1"/>
    <row r="944588" ht="14.25" customHeight="1"/>
    <row r="944590" ht="14.25" customHeight="1"/>
    <row r="944592" ht="14.25" customHeight="1"/>
    <row r="944594" ht="14.25" customHeight="1"/>
    <row r="944596" ht="14.25" customHeight="1"/>
    <row r="944598" ht="14.25" customHeight="1"/>
    <row r="944600" ht="14.25" customHeight="1"/>
    <row r="944602" ht="14.25" customHeight="1"/>
    <row r="944604" ht="14.25" customHeight="1"/>
    <row r="944606" ht="14.25" customHeight="1"/>
    <row r="944608" ht="14.25" customHeight="1"/>
    <row r="944610" ht="14.25" customHeight="1"/>
    <row r="944612" ht="14.25" customHeight="1"/>
    <row r="944614" ht="14.25" customHeight="1"/>
    <row r="944616" ht="14.25" customHeight="1"/>
    <row r="944618" ht="14.25" customHeight="1"/>
    <row r="944620" ht="14.25" customHeight="1"/>
    <row r="944622" ht="14.25" customHeight="1"/>
    <row r="944624" ht="14.25" customHeight="1"/>
    <row r="944626" ht="14.25" customHeight="1"/>
    <row r="944628" ht="14.25" customHeight="1"/>
    <row r="944630" ht="14.25" customHeight="1"/>
    <row r="944632" ht="14.25" customHeight="1"/>
    <row r="944634" ht="14.25" customHeight="1"/>
    <row r="944636" ht="14.25" customHeight="1"/>
    <row r="944638" ht="14.25" customHeight="1"/>
    <row r="944640" ht="14.25" customHeight="1"/>
    <row r="944642" ht="14.25" customHeight="1"/>
    <row r="944644" ht="14.25" customHeight="1"/>
    <row r="944646" ht="14.25" customHeight="1"/>
    <row r="944648" ht="14.25" customHeight="1"/>
    <row r="944650" ht="14.25" customHeight="1"/>
    <row r="944652" ht="14.25" customHeight="1"/>
    <row r="944654" ht="14.25" customHeight="1"/>
    <row r="944656" ht="14.25" customHeight="1"/>
    <row r="944658" ht="14.25" customHeight="1"/>
    <row r="944660" ht="14.25" customHeight="1"/>
    <row r="944662" ht="14.25" customHeight="1"/>
    <row r="944664" ht="14.25" customHeight="1"/>
    <row r="944666" ht="14.25" customHeight="1"/>
    <row r="944668" ht="14.25" customHeight="1"/>
    <row r="944670" ht="14.25" customHeight="1"/>
    <row r="944672" ht="14.25" customHeight="1"/>
    <row r="944674" ht="14.25" customHeight="1"/>
    <row r="944676" ht="14.25" customHeight="1"/>
    <row r="944678" ht="14.25" customHeight="1"/>
    <row r="944680" ht="14.25" customHeight="1"/>
    <row r="944682" ht="14.25" customHeight="1"/>
    <row r="944684" ht="14.25" customHeight="1"/>
    <row r="944686" ht="14.25" customHeight="1"/>
    <row r="944688" ht="14.25" customHeight="1"/>
    <row r="944690" ht="14.25" customHeight="1"/>
    <row r="944692" ht="14.25" customHeight="1"/>
    <row r="944694" ht="14.25" customHeight="1"/>
    <row r="944696" ht="14.25" customHeight="1"/>
    <row r="944698" ht="14.25" customHeight="1"/>
    <row r="944700" ht="14.25" customHeight="1"/>
    <row r="944702" ht="14.25" customHeight="1"/>
    <row r="944704" ht="14.25" customHeight="1"/>
    <row r="944706" ht="14.25" customHeight="1"/>
    <row r="944708" ht="14.25" customHeight="1"/>
    <row r="944710" ht="14.25" customHeight="1"/>
    <row r="944712" ht="14.25" customHeight="1"/>
    <row r="944714" ht="14.25" customHeight="1"/>
    <row r="944716" ht="14.25" customHeight="1"/>
    <row r="944718" ht="14.25" customHeight="1"/>
    <row r="944720" ht="14.25" customHeight="1"/>
    <row r="944722" ht="14.25" customHeight="1"/>
    <row r="944724" ht="14.25" customHeight="1"/>
    <row r="944726" ht="14.25" customHeight="1"/>
    <row r="944728" ht="14.25" customHeight="1"/>
    <row r="944730" ht="14.25" customHeight="1"/>
    <row r="944732" ht="14.25" customHeight="1"/>
    <row r="944734" ht="14.25" customHeight="1"/>
    <row r="944736" ht="14.25" customHeight="1"/>
    <row r="944738" ht="14.25" customHeight="1"/>
    <row r="944740" ht="14.25" customHeight="1"/>
    <row r="944742" ht="14.25" customHeight="1"/>
    <row r="944744" ht="14.25" customHeight="1"/>
    <row r="944746" ht="14.25" customHeight="1"/>
    <row r="944748" ht="14.25" customHeight="1"/>
    <row r="944750" ht="14.25" customHeight="1"/>
    <row r="944752" ht="14.25" customHeight="1"/>
    <row r="944754" ht="14.25" customHeight="1"/>
    <row r="944756" ht="14.25" customHeight="1"/>
    <row r="944758" ht="14.25" customHeight="1"/>
    <row r="944760" ht="14.25" customHeight="1"/>
    <row r="944762" ht="14.25" customHeight="1"/>
    <row r="944764" ht="14.25" customHeight="1"/>
    <row r="944766" ht="14.25" customHeight="1"/>
    <row r="944768" ht="14.25" customHeight="1"/>
    <row r="944770" ht="14.25" customHeight="1"/>
    <row r="944772" ht="14.25" customHeight="1"/>
    <row r="944774" ht="14.25" customHeight="1"/>
    <row r="944776" ht="14.25" customHeight="1"/>
    <row r="944778" ht="14.25" customHeight="1"/>
    <row r="944780" ht="14.25" customHeight="1"/>
    <row r="944782" ht="14.25" customHeight="1"/>
    <row r="944784" ht="14.25" customHeight="1"/>
    <row r="944786" ht="14.25" customHeight="1"/>
    <row r="944788" ht="14.25" customHeight="1"/>
    <row r="944790" ht="14.25" customHeight="1"/>
    <row r="944792" ht="14.25" customHeight="1"/>
    <row r="944794" ht="14.25" customHeight="1"/>
    <row r="944796" ht="14.25" customHeight="1"/>
    <row r="944798" ht="14.25" customHeight="1"/>
    <row r="944800" ht="14.25" customHeight="1"/>
    <row r="944802" ht="14.25" customHeight="1"/>
    <row r="944804" ht="14.25" customHeight="1"/>
    <row r="944806" ht="14.25" customHeight="1"/>
    <row r="944808" ht="14.25" customHeight="1"/>
    <row r="944810" ht="14.25" customHeight="1"/>
    <row r="944812" ht="14.25" customHeight="1"/>
    <row r="944814" ht="14.25" customHeight="1"/>
    <row r="944816" ht="14.25" customHeight="1"/>
    <row r="944818" ht="14.25" customHeight="1"/>
    <row r="944820" ht="14.25" customHeight="1"/>
    <row r="944822" ht="14.25" customHeight="1"/>
    <row r="944824" ht="14.25" customHeight="1"/>
    <row r="944826" ht="14.25" customHeight="1"/>
    <row r="944828" ht="14.25" customHeight="1"/>
    <row r="944830" ht="14.25" customHeight="1"/>
    <row r="944832" ht="14.25" customHeight="1"/>
    <row r="944834" ht="14.25" customHeight="1"/>
    <row r="944836" ht="14.25" customHeight="1"/>
    <row r="944838" ht="14.25" customHeight="1"/>
    <row r="944840" ht="14.25" customHeight="1"/>
    <row r="944842" ht="14.25" customHeight="1"/>
    <row r="944844" ht="14.25" customHeight="1"/>
    <row r="944846" ht="14.25" customHeight="1"/>
    <row r="944848" ht="14.25" customHeight="1"/>
    <row r="944850" ht="14.25" customHeight="1"/>
    <row r="944852" ht="14.25" customHeight="1"/>
    <row r="944854" ht="14.25" customHeight="1"/>
    <row r="944856" ht="14.25" customHeight="1"/>
    <row r="944858" ht="14.25" customHeight="1"/>
    <row r="944860" ht="14.25" customHeight="1"/>
    <row r="944862" ht="14.25" customHeight="1"/>
    <row r="944864" ht="14.25" customHeight="1"/>
    <row r="944866" ht="14.25" customHeight="1"/>
    <row r="944868" ht="14.25" customHeight="1"/>
    <row r="944870" ht="14.25" customHeight="1"/>
    <row r="944872" ht="14.25" customHeight="1"/>
    <row r="944874" ht="14.25" customHeight="1"/>
    <row r="944876" ht="14.25" customHeight="1"/>
    <row r="944878" ht="14.25" customHeight="1"/>
    <row r="944880" ht="14.25" customHeight="1"/>
    <row r="944882" ht="14.25" customHeight="1"/>
    <row r="944884" ht="14.25" customHeight="1"/>
    <row r="944886" ht="14.25" customHeight="1"/>
    <row r="944888" ht="14.25" customHeight="1"/>
    <row r="944890" ht="14.25" customHeight="1"/>
    <row r="944892" ht="14.25" customHeight="1"/>
    <row r="944894" ht="14.25" customHeight="1"/>
    <row r="944896" ht="14.25" customHeight="1"/>
    <row r="944898" ht="14.25" customHeight="1"/>
    <row r="944900" ht="14.25" customHeight="1"/>
    <row r="944902" ht="14.25" customHeight="1"/>
    <row r="944904" ht="14.25" customHeight="1"/>
    <row r="944906" ht="14.25" customHeight="1"/>
    <row r="944908" ht="14.25" customHeight="1"/>
    <row r="944910" ht="14.25" customHeight="1"/>
    <row r="944912" ht="14.25" customHeight="1"/>
    <row r="944914" ht="14.25" customHeight="1"/>
    <row r="944916" ht="14.25" customHeight="1"/>
    <row r="944918" ht="14.25" customHeight="1"/>
    <row r="944920" ht="14.25" customHeight="1"/>
    <row r="944922" ht="14.25" customHeight="1"/>
    <row r="944924" ht="14.25" customHeight="1"/>
    <row r="944926" ht="14.25" customHeight="1"/>
    <row r="944928" ht="14.25" customHeight="1"/>
    <row r="944930" ht="14.25" customHeight="1"/>
    <row r="944932" ht="14.25" customHeight="1"/>
    <row r="944934" ht="14.25" customHeight="1"/>
    <row r="944936" ht="14.25" customHeight="1"/>
    <row r="944938" ht="14.25" customHeight="1"/>
    <row r="944940" ht="14.25" customHeight="1"/>
    <row r="944942" ht="14.25" customHeight="1"/>
    <row r="944944" ht="14.25" customHeight="1"/>
    <row r="944946" ht="14.25" customHeight="1"/>
    <row r="944948" ht="14.25" customHeight="1"/>
    <row r="944950" ht="14.25" customHeight="1"/>
    <row r="944952" ht="14.25" customHeight="1"/>
    <row r="944954" ht="14.25" customHeight="1"/>
    <row r="944956" ht="14.25" customHeight="1"/>
    <row r="944958" ht="14.25" customHeight="1"/>
    <row r="944960" ht="14.25" customHeight="1"/>
    <row r="944962" ht="14.25" customHeight="1"/>
    <row r="944964" ht="14.25" customHeight="1"/>
    <row r="944966" ht="14.25" customHeight="1"/>
    <row r="944968" ht="14.25" customHeight="1"/>
    <row r="944970" ht="14.25" customHeight="1"/>
    <row r="944972" ht="14.25" customHeight="1"/>
    <row r="944974" ht="14.25" customHeight="1"/>
    <row r="944976" ht="14.25" customHeight="1"/>
    <row r="944978" ht="14.25" customHeight="1"/>
    <row r="944980" ht="14.25" customHeight="1"/>
    <row r="944982" ht="14.25" customHeight="1"/>
    <row r="944984" ht="14.25" customHeight="1"/>
    <row r="944986" ht="14.25" customHeight="1"/>
    <row r="944988" ht="14.25" customHeight="1"/>
    <row r="944990" ht="14.25" customHeight="1"/>
    <row r="944992" ht="14.25" customHeight="1"/>
    <row r="944994" ht="14.25" customHeight="1"/>
    <row r="944996" ht="14.25" customHeight="1"/>
    <row r="944998" ht="14.25" customHeight="1"/>
    <row r="945000" ht="14.25" customHeight="1"/>
    <row r="945002" ht="14.25" customHeight="1"/>
    <row r="945004" ht="14.25" customHeight="1"/>
    <row r="945006" ht="14.25" customHeight="1"/>
    <row r="945008" ht="14.25" customHeight="1"/>
    <row r="945010" ht="14.25" customHeight="1"/>
    <row r="945012" ht="14.25" customHeight="1"/>
    <row r="945014" ht="14.25" customHeight="1"/>
    <row r="945016" ht="14.25" customHeight="1"/>
    <row r="945018" ht="14.25" customHeight="1"/>
    <row r="945020" ht="14.25" customHeight="1"/>
    <row r="945022" ht="14.25" customHeight="1"/>
    <row r="945024" ht="14.25" customHeight="1"/>
    <row r="945026" ht="14.25" customHeight="1"/>
    <row r="945028" ht="14.25" customHeight="1"/>
    <row r="945030" ht="14.25" customHeight="1"/>
    <row r="945032" ht="14.25" customHeight="1"/>
    <row r="945034" ht="14.25" customHeight="1"/>
    <row r="945036" ht="14.25" customHeight="1"/>
    <row r="945038" ht="14.25" customHeight="1"/>
    <row r="945040" ht="14.25" customHeight="1"/>
    <row r="945042" ht="14.25" customHeight="1"/>
    <row r="945044" ht="14.25" customHeight="1"/>
    <row r="945046" ht="14.25" customHeight="1"/>
    <row r="945048" ht="14.25" customHeight="1"/>
    <row r="945050" ht="14.25" customHeight="1"/>
    <row r="945052" ht="14.25" customHeight="1"/>
    <row r="945054" ht="14.25" customHeight="1"/>
    <row r="945056" ht="14.25" customHeight="1"/>
    <row r="945058" ht="14.25" customHeight="1"/>
    <row r="945060" ht="14.25" customHeight="1"/>
    <row r="945062" ht="14.25" customHeight="1"/>
    <row r="945064" ht="14.25" customHeight="1"/>
    <row r="945066" ht="14.25" customHeight="1"/>
    <row r="945068" ht="14.25" customHeight="1"/>
    <row r="945070" ht="14.25" customHeight="1"/>
    <row r="945072" ht="14.25" customHeight="1"/>
    <row r="945074" ht="14.25" customHeight="1"/>
    <row r="945076" ht="14.25" customHeight="1"/>
    <row r="945078" ht="14.25" customHeight="1"/>
    <row r="945080" ht="14.25" customHeight="1"/>
    <row r="945082" ht="14.25" customHeight="1"/>
    <row r="945084" ht="14.25" customHeight="1"/>
    <row r="945086" ht="14.25" customHeight="1"/>
    <row r="945088" ht="14.25" customHeight="1"/>
    <row r="945090" ht="14.25" customHeight="1"/>
    <row r="945092" ht="14.25" customHeight="1"/>
    <row r="945094" ht="14.25" customHeight="1"/>
    <row r="945096" ht="14.25" customHeight="1"/>
    <row r="945098" ht="14.25" customHeight="1"/>
    <row r="945100" ht="14.25" customHeight="1"/>
    <row r="945102" ht="14.25" customHeight="1"/>
    <row r="945104" ht="14.25" customHeight="1"/>
    <row r="945106" ht="14.25" customHeight="1"/>
    <row r="945108" ht="14.25" customHeight="1"/>
    <row r="945110" ht="14.25" customHeight="1"/>
    <row r="945112" ht="14.25" customHeight="1"/>
    <row r="945114" ht="14.25" customHeight="1"/>
    <row r="945116" ht="14.25" customHeight="1"/>
    <row r="945118" ht="14.25" customHeight="1"/>
    <row r="945120" ht="14.25" customHeight="1"/>
    <row r="945122" ht="14.25" customHeight="1"/>
    <row r="945124" ht="14.25" customHeight="1"/>
    <row r="945126" ht="14.25" customHeight="1"/>
    <row r="945128" ht="14.25" customHeight="1"/>
    <row r="945130" ht="14.25" customHeight="1"/>
    <row r="945132" ht="14.25" customHeight="1"/>
    <row r="945134" ht="14.25" customHeight="1"/>
    <row r="945136" ht="14.25" customHeight="1"/>
    <row r="945138" ht="14.25" customHeight="1"/>
    <row r="945140" ht="14.25" customHeight="1"/>
    <row r="945142" ht="14.25" customHeight="1"/>
    <row r="945144" ht="14.25" customHeight="1"/>
    <row r="945146" ht="14.25" customHeight="1"/>
    <row r="945148" ht="14.25" customHeight="1"/>
    <row r="945150" ht="14.25" customHeight="1"/>
    <row r="945152" ht="14.25" customHeight="1"/>
    <row r="945154" ht="14.25" customHeight="1"/>
    <row r="945156" ht="14.25" customHeight="1"/>
    <row r="945158" ht="14.25" customHeight="1"/>
    <row r="945160" ht="14.25" customHeight="1"/>
    <row r="945162" ht="14.25" customHeight="1"/>
    <row r="945164" ht="14.25" customHeight="1"/>
    <row r="945166" ht="14.25" customHeight="1"/>
    <row r="945168" ht="14.25" customHeight="1"/>
    <row r="945170" ht="14.25" customHeight="1"/>
    <row r="945172" ht="14.25" customHeight="1"/>
    <row r="945174" ht="14.25" customHeight="1"/>
    <row r="945176" ht="14.25" customHeight="1"/>
    <row r="945178" ht="14.25" customHeight="1"/>
    <row r="945180" ht="14.25" customHeight="1"/>
    <row r="945182" ht="14.25" customHeight="1"/>
    <row r="945184" ht="14.25" customHeight="1"/>
    <row r="945186" ht="14.25" customHeight="1"/>
    <row r="945188" ht="14.25" customHeight="1"/>
    <row r="945190" ht="14.25" customHeight="1"/>
    <row r="945192" ht="14.25" customHeight="1"/>
    <row r="945194" ht="14.25" customHeight="1"/>
    <row r="945196" ht="14.25" customHeight="1"/>
    <row r="945198" ht="14.25" customHeight="1"/>
    <row r="945200" ht="14.25" customHeight="1"/>
    <row r="945202" ht="14.25" customHeight="1"/>
    <row r="945204" ht="14.25" customHeight="1"/>
    <row r="945206" ht="14.25" customHeight="1"/>
    <row r="945208" ht="14.25" customHeight="1"/>
    <row r="945210" ht="14.25" customHeight="1"/>
    <row r="945212" ht="14.25" customHeight="1"/>
    <row r="945214" ht="14.25" customHeight="1"/>
    <row r="945216" ht="14.25" customHeight="1"/>
    <row r="945218" ht="14.25" customHeight="1"/>
    <row r="945220" ht="14.25" customHeight="1"/>
    <row r="945222" ht="14.25" customHeight="1"/>
    <row r="945224" ht="14.25" customHeight="1"/>
    <row r="945226" ht="14.25" customHeight="1"/>
    <row r="945228" ht="14.25" customHeight="1"/>
    <row r="945230" ht="14.25" customHeight="1"/>
    <row r="945232" ht="14.25" customHeight="1"/>
    <row r="945234" ht="14.25" customHeight="1"/>
    <row r="945236" ht="14.25" customHeight="1"/>
    <row r="945238" ht="14.25" customHeight="1"/>
    <row r="945240" ht="14.25" customHeight="1"/>
    <row r="945242" ht="14.25" customHeight="1"/>
    <row r="945244" ht="14.25" customHeight="1"/>
    <row r="945246" ht="14.25" customHeight="1"/>
    <row r="945248" ht="14.25" customHeight="1"/>
    <row r="945250" ht="14.25" customHeight="1"/>
    <row r="945252" ht="14.25" customHeight="1"/>
    <row r="945254" ht="14.25" customHeight="1"/>
    <row r="945256" ht="14.25" customHeight="1"/>
    <row r="945258" ht="14.25" customHeight="1"/>
    <row r="945260" ht="14.25" customHeight="1"/>
    <row r="945262" ht="14.25" customHeight="1"/>
    <row r="945264" ht="14.25" customHeight="1"/>
    <row r="945266" ht="14.25" customHeight="1"/>
    <row r="945268" ht="14.25" customHeight="1"/>
    <row r="945270" ht="14.25" customHeight="1"/>
    <row r="945272" ht="14.25" customHeight="1"/>
    <row r="945274" ht="14.25" customHeight="1"/>
    <row r="945276" ht="14.25" customHeight="1"/>
    <row r="945278" ht="14.25" customHeight="1"/>
    <row r="945280" ht="14.25" customHeight="1"/>
    <row r="945282" ht="14.25" customHeight="1"/>
    <row r="945284" ht="14.25" customHeight="1"/>
    <row r="945286" ht="14.25" customHeight="1"/>
    <row r="945288" ht="14.25" customHeight="1"/>
    <row r="945290" ht="14.25" customHeight="1"/>
    <row r="945292" ht="14.25" customHeight="1"/>
    <row r="945294" ht="14.25" customHeight="1"/>
    <row r="945296" ht="14.25" customHeight="1"/>
    <row r="945298" ht="14.25" customHeight="1"/>
    <row r="945300" ht="14.25" customHeight="1"/>
    <row r="945302" ht="14.25" customHeight="1"/>
    <row r="945304" ht="14.25" customHeight="1"/>
    <row r="945306" ht="14.25" customHeight="1"/>
    <row r="945308" ht="14.25" customHeight="1"/>
    <row r="945310" ht="14.25" customHeight="1"/>
    <row r="945312" ht="14.25" customHeight="1"/>
    <row r="945314" ht="14.25" customHeight="1"/>
    <row r="945316" ht="14.25" customHeight="1"/>
    <row r="945318" ht="14.25" customHeight="1"/>
    <row r="945320" ht="14.25" customHeight="1"/>
    <row r="945322" ht="14.25" customHeight="1"/>
    <row r="945324" ht="14.25" customHeight="1"/>
    <row r="945326" ht="14.25" customHeight="1"/>
    <row r="945328" ht="14.25" customHeight="1"/>
    <row r="945330" ht="14.25" customHeight="1"/>
    <row r="945332" ht="14.25" customHeight="1"/>
    <row r="945334" ht="14.25" customHeight="1"/>
    <row r="945336" ht="14.25" customHeight="1"/>
    <row r="945338" ht="14.25" customHeight="1"/>
    <row r="945340" ht="14.25" customHeight="1"/>
    <row r="945342" ht="14.25" customHeight="1"/>
    <row r="945344" ht="14.25" customHeight="1"/>
    <row r="945346" ht="14.25" customHeight="1"/>
    <row r="945348" ht="14.25" customHeight="1"/>
    <row r="945350" ht="14.25" customHeight="1"/>
    <row r="945352" ht="14.25" customHeight="1"/>
    <row r="945354" ht="14.25" customHeight="1"/>
    <row r="945356" ht="14.25" customHeight="1"/>
    <row r="945358" ht="14.25" customHeight="1"/>
    <row r="945360" ht="14.25" customHeight="1"/>
    <row r="945362" ht="14.25" customHeight="1"/>
    <row r="945364" ht="14.25" customHeight="1"/>
    <row r="945366" ht="14.25" customHeight="1"/>
    <row r="945368" ht="14.25" customHeight="1"/>
    <row r="945370" ht="14.25" customHeight="1"/>
    <row r="945372" ht="14.25" customHeight="1"/>
    <row r="945374" ht="14.25" customHeight="1"/>
    <row r="945376" ht="14.25" customHeight="1"/>
    <row r="945378" ht="14.25" customHeight="1"/>
    <row r="945380" ht="14.25" customHeight="1"/>
    <row r="945382" ht="14.25" customHeight="1"/>
    <row r="945384" ht="14.25" customHeight="1"/>
    <row r="945386" ht="14.25" customHeight="1"/>
    <row r="945388" ht="14.25" customHeight="1"/>
    <row r="945390" ht="14.25" customHeight="1"/>
    <row r="945392" ht="14.25" customHeight="1"/>
    <row r="945394" ht="14.25" customHeight="1"/>
    <row r="945396" ht="14.25" customHeight="1"/>
    <row r="945398" ht="14.25" customHeight="1"/>
    <row r="945400" ht="14.25" customHeight="1"/>
    <row r="945402" ht="14.25" customHeight="1"/>
    <row r="945404" ht="14.25" customHeight="1"/>
    <row r="945406" ht="14.25" customHeight="1"/>
    <row r="945408" ht="14.25" customHeight="1"/>
    <row r="945410" ht="14.25" customHeight="1"/>
    <row r="945412" ht="14.25" customHeight="1"/>
    <row r="945414" ht="14.25" customHeight="1"/>
    <row r="945416" ht="14.25" customHeight="1"/>
    <row r="945418" ht="14.25" customHeight="1"/>
    <row r="945420" ht="14.25" customHeight="1"/>
    <row r="945422" ht="14.25" customHeight="1"/>
    <row r="945424" ht="14.25" customHeight="1"/>
    <row r="945426" ht="14.25" customHeight="1"/>
    <row r="945428" ht="14.25" customHeight="1"/>
    <row r="945430" ht="14.25" customHeight="1"/>
    <row r="945432" ht="14.25" customHeight="1"/>
    <row r="945434" ht="14.25" customHeight="1"/>
    <row r="945436" ht="14.25" customHeight="1"/>
    <row r="945438" ht="14.25" customHeight="1"/>
    <row r="945440" ht="14.25" customHeight="1"/>
    <row r="945442" ht="14.25" customHeight="1"/>
    <row r="945444" ht="14.25" customHeight="1"/>
    <row r="945446" ht="14.25" customHeight="1"/>
    <row r="945448" ht="14.25" customHeight="1"/>
    <row r="945450" ht="14.25" customHeight="1"/>
    <row r="945452" ht="14.25" customHeight="1"/>
    <row r="945454" ht="14.25" customHeight="1"/>
    <row r="945456" ht="14.25" customHeight="1"/>
    <row r="945458" ht="14.25" customHeight="1"/>
    <row r="945460" ht="14.25" customHeight="1"/>
    <row r="945462" ht="14.25" customHeight="1"/>
    <row r="945464" ht="14.25" customHeight="1"/>
    <row r="945466" ht="14.25" customHeight="1"/>
    <row r="945468" ht="14.25" customHeight="1"/>
    <row r="945470" ht="14.25" customHeight="1"/>
    <row r="945472" ht="14.25" customHeight="1"/>
    <row r="945474" ht="14.25" customHeight="1"/>
    <row r="945476" ht="14.25" customHeight="1"/>
    <row r="945478" ht="14.25" customHeight="1"/>
    <row r="945480" ht="14.25" customHeight="1"/>
    <row r="945482" ht="14.25" customHeight="1"/>
    <row r="945484" ht="14.25" customHeight="1"/>
    <row r="945486" ht="14.25" customHeight="1"/>
    <row r="945488" ht="14.25" customHeight="1"/>
    <row r="945490" ht="14.25" customHeight="1"/>
    <row r="945492" ht="14.25" customHeight="1"/>
    <row r="945494" ht="14.25" customHeight="1"/>
    <row r="945496" ht="14.25" customHeight="1"/>
    <row r="945498" ht="14.25" customHeight="1"/>
    <row r="945500" ht="14.25" customHeight="1"/>
    <row r="945502" ht="14.25" customHeight="1"/>
    <row r="945504" ht="14.25" customHeight="1"/>
    <row r="945506" ht="14.25" customHeight="1"/>
    <row r="945508" ht="14.25" customHeight="1"/>
    <row r="945510" ht="14.25" customHeight="1"/>
    <row r="945512" ht="14.25" customHeight="1"/>
    <row r="945514" ht="14.25" customHeight="1"/>
    <row r="945516" ht="14.25" customHeight="1"/>
    <row r="945518" ht="14.25" customHeight="1"/>
    <row r="945520" ht="14.25" customHeight="1"/>
    <row r="945522" ht="14.25" customHeight="1"/>
    <row r="945524" ht="14.25" customHeight="1"/>
    <row r="945526" ht="14.25" customHeight="1"/>
    <row r="945528" ht="14.25" customHeight="1"/>
    <row r="945530" ht="14.25" customHeight="1"/>
    <row r="945532" ht="14.25" customHeight="1"/>
    <row r="945534" ht="14.25" customHeight="1"/>
    <row r="945536" ht="14.25" customHeight="1"/>
    <row r="945538" ht="14.25" customHeight="1"/>
    <row r="945540" ht="14.25" customHeight="1"/>
    <row r="945542" ht="14.25" customHeight="1"/>
    <row r="945544" ht="14.25" customHeight="1"/>
    <row r="945546" ht="14.25" customHeight="1"/>
    <row r="945548" ht="14.25" customHeight="1"/>
    <row r="945550" ht="14.25" customHeight="1"/>
    <row r="945552" ht="14.25" customHeight="1"/>
    <row r="945554" ht="14.25" customHeight="1"/>
    <row r="945556" ht="14.25" customHeight="1"/>
    <row r="945558" ht="14.25" customHeight="1"/>
    <row r="945560" ht="14.25" customHeight="1"/>
    <row r="945562" ht="14.25" customHeight="1"/>
    <row r="945564" ht="14.25" customHeight="1"/>
    <row r="945566" ht="14.25" customHeight="1"/>
    <row r="945568" ht="14.25" customHeight="1"/>
    <row r="945570" ht="14.25" customHeight="1"/>
    <row r="945572" ht="14.25" customHeight="1"/>
    <row r="945574" ht="14.25" customHeight="1"/>
    <row r="945576" ht="14.25" customHeight="1"/>
    <row r="945578" ht="14.25" customHeight="1"/>
    <row r="945580" ht="14.25" customHeight="1"/>
    <row r="945582" ht="14.25" customHeight="1"/>
    <row r="945584" ht="14.25" customHeight="1"/>
    <row r="945586" ht="14.25" customHeight="1"/>
    <row r="945588" ht="14.25" customHeight="1"/>
    <row r="945590" ht="14.25" customHeight="1"/>
    <row r="945592" ht="14.25" customHeight="1"/>
    <row r="945594" ht="14.25" customHeight="1"/>
    <row r="945596" ht="14.25" customHeight="1"/>
    <row r="945598" ht="14.25" customHeight="1"/>
    <row r="945600" ht="14.25" customHeight="1"/>
    <row r="945602" ht="14.25" customHeight="1"/>
    <row r="945604" ht="14.25" customHeight="1"/>
    <row r="945606" ht="14.25" customHeight="1"/>
    <row r="945608" ht="14.25" customHeight="1"/>
    <row r="945610" ht="14.25" customHeight="1"/>
    <row r="945612" ht="14.25" customHeight="1"/>
    <row r="945614" ht="14.25" customHeight="1"/>
    <row r="945616" ht="14.25" customHeight="1"/>
    <row r="945618" ht="14.25" customHeight="1"/>
    <row r="945620" ht="14.25" customHeight="1"/>
    <row r="945622" ht="14.25" customHeight="1"/>
    <row r="945624" ht="14.25" customHeight="1"/>
    <row r="945626" ht="14.25" customHeight="1"/>
    <row r="945628" ht="14.25" customHeight="1"/>
    <row r="945630" ht="14.25" customHeight="1"/>
    <row r="945632" ht="14.25" customHeight="1"/>
    <row r="945634" ht="14.25" customHeight="1"/>
    <row r="945636" ht="14.25" customHeight="1"/>
    <row r="945638" ht="14.25" customHeight="1"/>
    <row r="945640" ht="14.25" customHeight="1"/>
    <row r="945642" ht="14.25" customHeight="1"/>
    <row r="945644" ht="14.25" customHeight="1"/>
    <row r="945646" ht="14.25" customHeight="1"/>
    <row r="945648" ht="14.25" customHeight="1"/>
    <row r="945650" ht="14.25" customHeight="1"/>
    <row r="945652" ht="14.25" customHeight="1"/>
    <row r="945654" ht="14.25" customHeight="1"/>
    <row r="945656" ht="14.25" customHeight="1"/>
    <row r="945658" ht="14.25" customHeight="1"/>
    <row r="945660" ht="14.25" customHeight="1"/>
    <row r="945662" ht="14.25" customHeight="1"/>
    <row r="945664" ht="14.25" customHeight="1"/>
    <row r="945666" ht="14.25" customHeight="1"/>
    <row r="945668" ht="14.25" customHeight="1"/>
    <row r="945670" ht="14.25" customHeight="1"/>
    <row r="945672" ht="14.25" customHeight="1"/>
    <row r="945674" ht="14.25" customHeight="1"/>
    <row r="945676" ht="14.25" customHeight="1"/>
    <row r="945678" ht="14.25" customHeight="1"/>
    <row r="945680" ht="14.25" customHeight="1"/>
    <row r="945682" ht="14.25" customHeight="1"/>
    <row r="945684" ht="14.25" customHeight="1"/>
    <row r="945686" ht="14.25" customHeight="1"/>
    <row r="945688" ht="14.25" customHeight="1"/>
    <row r="945690" ht="14.25" customHeight="1"/>
    <row r="945692" ht="14.25" customHeight="1"/>
    <row r="945694" ht="14.25" customHeight="1"/>
    <row r="945696" ht="14.25" customHeight="1"/>
    <row r="945698" ht="14.25" customHeight="1"/>
    <row r="945700" ht="14.25" customHeight="1"/>
    <row r="945702" ht="14.25" customHeight="1"/>
    <row r="945704" ht="14.25" customHeight="1"/>
    <row r="945706" ht="14.25" customHeight="1"/>
    <row r="945708" ht="14.25" customHeight="1"/>
    <row r="945710" ht="14.25" customHeight="1"/>
    <row r="945712" ht="14.25" customHeight="1"/>
    <row r="945714" ht="14.25" customHeight="1"/>
    <row r="945716" ht="14.25" customHeight="1"/>
    <row r="945718" ht="14.25" customHeight="1"/>
    <row r="945720" ht="14.25" customHeight="1"/>
    <row r="945722" ht="14.25" customHeight="1"/>
    <row r="945724" ht="14.25" customHeight="1"/>
    <row r="945726" ht="14.25" customHeight="1"/>
    <row r="945728" ht="14.25" customHeight="1"/>
    <row r="945730" ht="14.25" customHeight="1"/>
    <row r="945732" ht="14.25" customHeight="1"/>
    <row r="945734" ht="14.25" customHeight="1"/>
    <row r="945736" ht="14.25" customHeight="1"/>
    <row r="945738" ht="14.25" customHeight="1"/>
    <row r="945740" ht="14.25" customHeight="1"/>
    <row r="945742" ht="14.25" customHeight="1"/>
    <row r="945744" ht="14.25" customHeight="1"/>
    <row r="945746" ht="14.25" customHeight="1"/>
    <row r="945748" ht="14.25" customHeight="1"/>
    <row r="945750" ht="14.25" customHeight="1"/>
    <row r="945752" ht="14.25" customHeight="1"/>
    <row r="945754" ht="14.25" customHeight="1"/>
    <row r="945756" ht="14.25" customHeight="1"/>
    <row r="945758" ht="14.25" customHeight="1"/>
    <row r="945760" ht="14.25" customHeight="1"/>
    <row r="945762" ht="14.25" customHeight="1"/>
    <row r="945764" ht="14.25" customHeight="1"/>
    <row r="945766" ht="14.25" customHeight="1"/>
    <row r="945768" ht="14.25" customHeight="1"/>
    <row r="945770" ht="14.25" customHeight="1"/>
    <row r="945772" ht="14.25" customHeight="1"/>
    <row r="945774" ht="14.25" customHeight="1"/>
    <row r="945776" ht="14.25" customHeight="1"/>
    <row r="945778" ht="14.25" customHeight="1"/>
    <row r="945780" ht="14.25" customHeight="1"/>
    <row r="945782" ht="14.25" customHeight="1"/>
    <row r="945784" ht="14.25" customHeight="1"/>
    <row r="945786" ht="14.25" customHeight="1"/>
    <row r="945788" ht="14.25" customHeight="1"/>
    <row r="945790" ht="14.25" customHeight="1"/>
    <row r="945792" ht="14.25" customHeight="1"/>
    <row r="945794" ht="14.25" customHeight="1"/>
    <row r="945796" ht="14.25" customHeight="1"/>
    <row r="945798" ht="14.25" customHeight="1"/>
    <row r="945800" ht="14.25" customHeight="1"/>
    <row r="945802" ht="14.25" customHeight="1"/>
    <row r="945804" ht="14.25" customHeight="1"/>
    <row r="945806" ht="14.25" customHeight="1"/>
    <row r="945808" ht="14.25" customHeight="1"/>
    <row r="945810" ht="14.25" customHeight="1"/>
    <row r="945812" ht="14.25" customHeight="1"/>
    <row r="945814" ht="14.25" customHeight="1"/>
    <row r="945816" ht="14.25" customHeight="1"/>
    <row r="945818" ht="14.25" customHeight="1"/>
    <row r="945820" ht="14.25" customHeight="1"/>
    <row r="945822" ht="14.25" customHeight="1"/>
    <row r="945824" ht="14.25" customHeight="1"/>
    <row r="945826" ht="14.25" customHeight="1"/>
    <row r="945828" ht="14.25" customHeight="1"/>
    <row r="945830" ht="14.25" customHeight="1"/>
    <row r="945832" ht="14.25" customHeight="1"/>
    <row r="945834" ht="14.25" customHeight="1"/>
    <row r="945836" ht="14.25" customHeight="1"/>
    <row r="945838" ht="14.25" customHeight="1"/>
    <row r="945840" ht="14.25" customHeight="1"/>
    <row r="945842" ht="14.25" customHeight="1"/>
    <row r="945844" ht="14.25" customHeight="1"/>
    <row r="945846" ht="14.25" customHeight="1"/>
    <row r="945848" ht="14.25" customHeight="1"/>
    <row r="945850" ht="14.25" customHeight="1"/>
    <row r="945852" ht="14.25" customHeight="1"/>
    <row r="945854" ht="14.25" customHeight="1"/>
    <row r="945856" ht="14.25" customHeight="1"/>
    <row r="945858" ht="14.25" customHeight="1"/>
    <row r="945860" ht="14.25" customHeight="1"/>
    <row r="945862" ht="14.25" customHeight="1"/>
    <row r="945864" ht="14.25" customHeight="1"/>
    <row r="945866" ht="14.25" customHeight="1"/>
    <row r="945868" ht="14.25" customHeight="1"/>
    <row r="945870" ht="14.25" customHeight="1"/>
    <row r="945872" ht="14.25" customHeight="1"/>
    <row r="945874" ht="14.25" customHeight="1"/>
    <row r="945876" ht="14.25" customHeight="1"/>
    <row r="945878" ht="14.25" customHeight="1"/>
    <row r="945880" ht="14.25" customHeight="1"/>
    <row r="945882" ht="14.25" customHeight="1"/>
    <row r="945884" ht="14.25" customHeight="1"/>
    <row r="945886" ht="14.25" customHeight="1"/>
    <row r="945888" ht="14.25" customHeight="1"/>
    <row r="945890" ht="14.25" customHeight="1"/>
    <row r="945892" ht="14.25" customHeight="1"/>
    <row r="945894" ht="14.25" customHeight="1"/>
    <row r="945896" ht="14.25" customHeight="1"/>
    <row r="945898" ht="14.25" customHeight="1"/>
    <row r="945900" ht="14.25" customHeight="1"/>
    <row r="945902" ht="14.25" customHeight="1"/>
    <row r="945904" ht="14.25" customHeight="1"/>
    <row r="945906" ht="14.25" customHeight="1"/>
    <row r="945908" ht="14.25" customHeight="1"/>
    <row r="945910" ht="14.25" customHeight="1"/>
    <row r="945912" ht="14.25" customHeight="1"/>
    <row r="945914" ht="14.25" customHeight="1"/>
    <row r="945916" ht="14.25" customHeight="1"/>
    <row r="945918" ht="14.25" customHeight="1"/>
    <row r="945920" ht="14.25" customHeight="1"/>
    <row r="945922" ht="14.25" customHeight="1"/>
    <row r="945924" ht="14.25" customHeight="1"/>
    <row r="945926" ht="14.25" customHeight="1"/>
    <row r="945928" ht="14.25" customHeight="1"/>
    <row r="945930" ht="14.25" customHeight="1"/>
    <row r="945932" ht="14.25" customHeight="1"/>
    <row r="945934" ht="14.25" customHeight="1"/>
    <row r="945936" ht="14.25" customHeight="1"/>
    <row r="945938" ht="14.25" customHeight="1"/>
    <row r="945940" ht="14.25" customHeight="1"/>
    <row r="945942" ht="14.25" customHeight="1"/>
    <row r="945944" ht="14.25" customHeight="1"/>
    <row r="945946" ht="14.25" customHeight="1"/>
    <row r="945948" ht="14.25" customHeight="1"/>
    <row r="945950" ht="14.25" customHeight="1"/>
    <row r="945952" ht="14.25" customHeight="1"/>
    <row r="945954" ht="14.25" customHeight="1"/>
    <row r="945956" ht="14.25" customHeight="1"/>
    <row r="945958" ht="14.25" customHeight="1"/>
    <row r="945960" ht="14.25" customHeight="1"/>
    <row r="945962" ht="14.25" customHeight="1"/>
    <row r="945964" ht="14.25" customHeight="1"/>
    <row r="945966" ht="14.25" customHeight="1"/>
    <row r="945968" ht="14.25" customHeight="1"/>
    <row r="945970" ht="14.25" customHeight="1"/>
    <row r="945972" ht="14.25" customHeight="1"/>
    <row r="945974" ht="14.25" customHeight="1"/>
    <row r="945976" ht="14.25" customHeight="1"/>
    <row r="945978" ht="14.25" customHeight="1"/>
    <row r="945980" ht="14.25" customHeight="1"/>
    <row r="945982" ht="14.25" customHeight="1"/>
    <row r="945984" ht="14.25" customHeight="1"/>
    <row r="945986" ht="14.25" customHeight="1"/>
    <row r="945988" ht="14.25" customHeight="1"/>
    <row r="945990" ht="14.25" customHeight="1"/>
    <row r="945992" ht="14.25" customHeight="1"/>
    <row r="945994" ht="14.25" customHeight="1"/>
    <row r="945996" ht="14.25" customHeight="1"/>
    <row r="945998" ht="14.25" customHeight="1"/>
    <row r="946000" ht="14.25" customHeight="1"/>
    <row r="946002" ht="14.25" customHeight="1"/>
    <row r="946004" ht="14.25" customHeight="1"/>
    <row r="946006" ht="14.25" customHeight="1"/>
    <row r="946008" ht="14.25" customHeight="1"/>
    <row r="946010" ht="14.25" customHeight="1"/>
    <row r="946012" ht="14.25" customHeight="1"/>
    <row r="946014" ht="14.25" customHeight="1"/>
    <row r="946016" ht="14.25" customHeight="1"/>
    <row r="946018" ht="14.25" customHeight="1"/>
    <row r="946020" ht="14.25" customHeight="1"/>
    <row r="946022" ht="14.25" customHeight="1"/>
    <row r="946024" ht="14.25" customHeight="1"/>
    <row r="946026" ht="14.25" customHeight="1"/>
    <row r="946028" ht="14.25" customHeight="1"/>
    <row r="946030" ht="14.25" customHeight="1"/>
    <row r="946032" ht="14.25" customHeight="1"/>
    <row r="946034" ht="14.25" customHeight="1"/>
    <row r="946036" ht="14.25" customHeight="1"/>
    <row r="946038" ht="14.25" customHeight="1"/>
    <row r="946040" ht="14.25" customHeight="1"/>
    <row r="946042" ht="14.25" customHeight="1"/>
    <row r="946044" ht="14.25" customHeight="1"/>
    <row r="946046" ht="14.25" customHeight="1"/>
    <row r="946048" ht="14.25" customHeight="1"/>
    <row r="946050" ht="14.25" customHeight="1"/>
    <row r="946052" ht="14.25" customHeight="1"/>
    <row r="946054" ht="14.25" customHeight="1"/>
    <row r="946056" ht="14.25" customHeight="1"/>
    <row r="946058" ht="14.25" customHeight="1"/>
    <row r="946060" ht="14.25" customHeight="1"/>
    <row r="946062" ht="14.25" customHeight="1"/>
    <row r="946064" ht="14.25" customHeight="1"/>
    <row r="946066" ht="14.25" customHeight="1"/>
    <row r="946068" ht="14.25" customHeight="1"/>
    <row r="946070" ht="14.25" customHeight="1"/>
    <row r="946072" ht="14.25" customHeight="1"/>
    <row r="946074" ht="14.25" customHeight="1"/>
    <row r="946076" ht="14.25" customHeight="1"/>
    <row r="946078" ht="14.25" customHeight="1"/>
    <row r="946080" ht="14.25" customHeight="1"/>
    <row r="946082" ht="14.25" customHeight="1"/>
    <row r="946084" ht="14.25" customHeight="1"/>
    <row r="946086" ht="14.25" customHeight="1"/>
    <row r="946088" ht="14.25" customHeight="1"/>
    <row r="946090" ht="14.25" customHeight="1"/>
    <row r="946092" ht="14.25" customHeight="1"/>
    <row r="946094" ht="14.25" customHeight="1"/>
    <row r="946096" ht="14.25" customHeight="1"/>
    <row r="946098" ht="14.25" customHeight="1"/>
    <row r="946100" ht="14.25" customHeight="1"/>
    <row r="946102" ht="14.25" customHeight="1"/>
    <row r="946104" ht="14.25" customHeight="1"/>
    <row r="946106" ht="14.25" customHeight="1"/>
    <row r="946108" ht="14.25" customHeight="1"/>
    <row r="946110" ht="14.25" customHeight="1"/>
    <row r="946112" ht="14.25" customHeight="1"/>
    <row r="946114" ht="14.25" customHeight="1"/>
    <row r="946116" ht="14.25" customHeight="1"/>
    <row r="946118" ht="14.25" customHeight="1"/>
    <row r="946120" ht="14.25" customHeight="1"/>
    <row r="946122" ht="14.25" customHeight="1"/>
    <row r="946124" ht="14.25" customHeight="1"/>
    <row r="946126" ht="14.25" customHeight="1"/>
    <row r="946128" ht="14.25" customHeight="1"/>
    <row r="946130" ht="14.25" customHeight="1"/>
    <row r="946132" ht="14.25" customHeight="1"/>
    <row r="946134" ht="14.25" customHeight="1"/>
    <row r="946136" ht="14.25" customHeight="1"/>
    <row r="946138" ht="14.25" customHeight="1"/>
    <row r="946140" ht="14.25" customHeight="1"/>
    <row r="946142" ht="14.25" customHeight="1"/>
    <row r="946144" ht="14.25" customHeight="1"/>
    <row r="946146" ht="14.25" customHeight="1"/>
    <row r="946148" ht="14.25" customHeight="1"/>
    <row r="946150" ht="14.25" customHeight="1"/>
    <row r="946152" ht="14.25" customHeight="1"/>
    <row r="946154" ht="14.25" customHeight="1"/>
    <row r="946156" ht="14.25" customHeight="1"/>
    <row r="946158" ht="14.25" customHeight="1"/>
    <row r="946160" ht="14.25" customHeight="1"/>
    <row r="946162" ht="14.25" customHeight="1"/>
    <row r="946164" ht="14.25" customHeight="1"/>
    <row r="946166" ht="14.25" customHeight="1"/>
    <row r="946168" ht="14.25" customHeight="1"/>
    <row r="946170" ht="14.25" customHeight="1"/>
    <row r="946172" ht="14.25" customHeight="1"/>
    <row r="946174" ht="14.25" customHeight="1"/>
    <row r="946176" ht="14.25" customHeight="1"/>
    <row r="946178" ht="14.25" customHeight="1"/>
    <row r="946180" ht="14.25" customHeight="1"/>
    <row r="946182" ht="14.25" customHeight="1"/>
    <row r="946184" ht="14.25" customHeight="1"/>
    <row r="946186" ht="14.25" customHeight="1"/>
    <row r="946188" ht="14.25" customHeight="1"/>
    <row r="946190" ht="14.25" customHeight="1"/>
    <row r="946192" ht="14.25" customHeight="1"/>
    <row r="946194" ht="14.25" customHeight="1"/>
    <row r="946196" ht="14.25" customHeight="1"/>
    <row r="946198" ht="14.25" customHeight="1"/>
    <row r="946200" ht="14.25" customHeight="1"/>
    <row r="946202" ht="14.25" customHeight="1"/>
    <row r="946204" ht="14.25" customHeight="1"/>
    <row r="946206" ht="14.25" customHeight="1"/>
    <row r="946208" ht="14.25" customHeight="1"/>
    <row r="946210" ht="14.25" customHeight="1"/>
    <row r="946212" ht="14.25" customHeight="1"/>
    <row r="946214" ht="14.25" customHeight="1"/>
    <row r="946216" ht="14.25" customHeight="1"/>
    <row r="946218" ht="14.25" customHeight="1"/>
    <row r="946220" ht="14.25" customHeight="1"/>
    <row r="946222" ht="14.25" customHeight="1"/>
    <row r="946224" ht="14.25" customHeight="1"/>
    <row r="946226" ht="14.25" customHeight="1"/>
    <row r="946228" ht="14.25" customHeight="1"/>
    <row r="946230" ht="14.25" customHeight="1"/>
    <row r="946232" ht="14.25" customHeight="1"/>
    <row r="946234" ht="14.25" customHeight="1"/>
    <row r="946236" ht="14.25" customHeight="1"/>
    <row r="946238" ht="14.25" customHeight="1"/>
    <row r="946240" ht="14.25" customHeight="1"/>
    <row r="946242" ht="14.25" customHeight="1"/>
    <row r="946244" ht="14.25" customHeight="1"/>
    <row r="946246" ht="14.25" customHeight="1"/>
    <row r="946248" ht="14.25" customHeight="1"/>
    <row r="946250" ht="14.25" customHeight="1"/>
    <row r="946252" ht="14.25" customHeight="1"/>
    <row r="946254" ht="14.25" customHeight="1"/>
    <row r="946256" ht="14.25" customHeight="1"/>
    <row r="946258" ht="14.25" customHeight="1"/>
    <row r="946260" ht="14.25" customHeight="1"/>
    <row r="946262" ht="14.25" customHeight="1"/>
    <row r="946264" ht="14.25" customHeight="1"/>
    <row r="946266" ht="14.25" customHeight="1"/>
    <row r="946268" ht="14.25" customHeight="1"/>
    <row r="946270" ht="14.25" customHeight="1"/>
    <row r="946272" ht="14.25" customHeight="1"/>
    <row r="946274" ht="14.25" customHeight="1"/>
    <row r="946276" ht="14.25" customHeight="1"/>
    <row r="946278" ht="14.25" customHeight="1"/>
    <row r="946280" ht="14.25" customHeight="1"/>
    <row r="946282" ht="14.25" customHeight="1"/>
    <row r="946284" ht="14.25" customHeight="1"/>
    <row r="946286" ht="14.25" customHeight="1"/>
    <row r="946288" ht="14.25" customHeight="1"/>
    <row r="946290" ht="14.25" customHeight="1"/>
    <row r="946292" ht="14.25" customHeight="1"/>
    <row r="946294" ht="14.25" customHeight="1"/>
    <row r="946296" ht="14.25" customHeight="1"/>
    <row r="946298" ht="14.25" customHeight="1"/>
    <row r="946300" ht="14.25" customHeight="1"/>
    <row r="946302" ht="14.25" customHeight="1"/>
    <row r="946304" ht="14.25" customHeight="1"/>
    <row r="946306" ht="14.25" customHeight="1"/>
    <row r="946308" ht="14.25" customHeight="1"/>
    <row r="946310" ht="14.25" customHeight="1"/>
    <row r="946312" ht="14.25" customHeight="1"/>
    <row r="946314" ht="14.25" customHeight="1"/>
    <row r="946316" ht="14.25" customHeight="1"/>
    <row r="946318" ht="14.25" customHeight="1"/>
    <row r="946320" ht="14.25" customHeight="1"/>
    <row r="946322" ht="14.25" customHeight="1"/>
    <row r="946324" ht="14.25" customHeight="1"/>
    <row r="946326" ht="14.25" customHeight="1"/>
    <row r="946328" ht="14.25" customHeight="1"/>
    <row r="946330" ht="14.25" customHeight="1"/>
    <row r="946332" ht="14.25" customHeight="1"/>
    <row r="946334" ht="14.25" customHeight="1"/>
    <row r="946336" ht="14.25" customHeight="1"/>
    <row r="946338" ht="14.25" customHeight="1"/>
    <row r="946340" ht="14.25" customHeight="1"/>
    <row r="946342" ht="14.25" customHeight="1"/>
    <row r="946344" ht="14.25" customHeight="1"/>
    <row r="946346" ht="14.25" customHeight="1"/>
    <row r="946348" ht="14.25" customHeight="1"/>
    <row r="946350" ht="14.25" customHeight="1"/>
    <row r="946352" ht="14.25" customHeight="1"/>
    <row r="946354" ht="14.25" customHeight="1"/>
    <row r="946356" ht="14.25" customHeight="1"/>
    <row r="946358" ht="14.25" customHeight="1"/>
    <row r="946360" ht="14.25" customHeight="1"/>
    <row r="946362" ht="14.25" customHeight="1"/>
    <row r="946364" ht="14.25" customHeight="1"/>
    <row r="946366" ht="14.25" customHeight="1"/>
    <row r="946368" ht="14.25" customHeight="1"/>
    <row r="946370" ht="14.25" customHeight="1"/>
    <row r="946372" ht="14.25" customHeight="1"/>
    <row r="946374" ht="14.25" customHeight="1"/>
    <row r="946376" ht="14.25" customHeight="1"/>
    <row r="946378" ht="14.25" customHeight="1"/>
    <row r="946380" ht="14.25" customHeight="1"/>
    <row r="946382" ht="14.25" customHeight="1"/>
    <row r="946384" ht="14.25" customHeight="1"/>
    <row r="946386" ht="14.25" customHeight="1"/>
    <row r="946388" ht="14.25" customHeight="1"/>
    <row r="946390" ht="14.25" customHeight="1"/>
    <row r="946392" ht="14.25" customHeight="1"/>
    <row r="946394" ht="14.25" customHeight="1"/>
    <row r="946396" ht="14.25" customHeight="1"/>
    <row r="946398" ht="14.25" customHeight="1"/>
    <row r="946400" ht="14.25" customHeight="1"/>
    <row r="946402" ht="14.25" customHeight="1"/>
    <row r="946404" ht="14.25" customHeight="1"/>
    <row r="946406" ht="14.25" customHeight="1"/>
    <row r="946408" ht="14.25" customHeight="1"/>
    <row r="946410" ht="14.25" customHeight="1"/>
    <row r="946412" ht="14.25" customHeight="1"/>
    <row r="946414" ht="14.25" customHeight="1"/>
    <row r="946416" ht="14.25" customHeight="1"/>
    <row r="946418" ht="14.25" customHeight="1"/>
    <row r="946420" ht="14.25" customHeight="1"/>
    <row r="946422" ht="14.25" customHeight="1"/>
    <row r="946424" ht="14.25" customHeight="1"/>
    <row r="946426" ht="14.25" customHeight="1"/>
    <row r="946428" ht="14.25" customHeight="1"/>
    <row r="946430" ht="14.25" customHeight="1"/>
    <row r="946432" ht="14.25" customHeight="1"/>
    <row r="946434" ht="14.25" customHeight="1"/>
    <row r="946436" ht="14.25" customHeight="1"/>
    <row r="946438" ht="14.25" customHeight="1"/>
    <row r="946440" ht="14.25" customHeight="1"/>
    <row r="946442" ht="14.25" customHeight="1"/>
    <row r="946444" ht="14.25" customHeight="1"/>
    <row r="946446" ht="14.25" customHeight="1"/>
    <row r="946448" ht="14.25" customHeight="1"/>
    <row r="946450" ht="14.25" customHeight="1"/>
    <row r="946452" ht="14.25" customHeight="1"/>
    <row r="946454" ht="14.25" customHeight="1"/>
    <row r="946456" ht="14.25" customHeight="1"/>
    <row r="946458" ht="14.25" customHeight="1"/>
    <row r="946460" ht="14.25" customHeight="1"/>
    <row r="946462" ht="14.25" customHeight="1"/>
    <row r="946464" ht="14.25" customHeight="1"/>
    <row r="946466" ht="14.25" customHeight="1"/>
    <row r="946468" ht="14.25" customHeight="1"/>
    <row r="946470" ht="14.25" customHeight="1"/>
    <row r="946472" ht="14.25" customHeight="1"/>
    <row r="946474" ht="14.25" customHeight="1"/>
    <row r="946476" ht="14.25" customHeight="1"/>
    <row r="946478" ht="14.25" customHeight="1"/>
    <row r="946480" ht="14.25" customHeight="1"/>
    <row r="946482" ht="14.25" customHeight="1"/>
    <row r="946484" ht="14.25" customHeight="1"/>
    <row r="946486" ht="14.25" customHeight="1"/>
    <row r="946488" ht="14.25" customHeight="1"/>
    <row r="946490" ht="14.25" customHeight="1"/>
    <row r="946492" ht="14.25" customHeight="1"/>
    <row r="946494" ht="14.25" customHeight="1"/>
    <row r="946496" ht="14.25" customHeight="1"/>
    <row r="946498" ht="14.25" customHeight="1"/>
    <row r="946500" ht="14.25" customHeight="1"/>
    <row r="946502" ht="14.25" customHeight="1"/>
    <row r="946504" ht="14.25" customHeight="1"/>
    <row r="946506" ht="14.25" customHeight="1"/>
    <row r="946508" ht="14.25" customHeight="1"/>
    <row r="946510" ht="14.25" customHeight="1"/>
    <row r="946512" ht="14.25" customHeight="1"/>
    <row r="946514" ht="14.25" customHeight="1"/>
    <row r="946516" ht="14.25" customHeight="1"/>
    <row r="946518" ht="14.25" customHeight="1"/>
    <row r="946520" ht="14.25" customHeight="1"/>
    <row r="946522" ht="14.25" customHeight="1"/>
    <row r="946524" ht="14.25" customHeight="1"/>
    <row r="946526" ht="14.25" customHeight="1"/>
    <row r="946528" ht="14.25" customHeight="1"/>
    <row r="946530" ht="14.25" customHeight="1"/>
    <row r="946532" ht="14.25" customHeight="1"/>
    <row r="946534" ht="14.25" customHeight="1"/>
    <row r="946536" ht="14.25" customHeight="1"/>
    <row r="946538" ht="14.25" customHeight="1"/>
    <row r="946540" ht="14.25" customHeight="1"/>
    <row r="946542" ht="14.25" customHeight="1"/>
    <row r="946544" ht="14.25" customHeight="1"/>
    <row r="946546" ht="14.25" customHeight="1"/>
    <row r="946548" ht="14.25" customHeight="1"/>
    <row r="946550" ht="14.25" customHeight="1"/>
    <row r="946552" ht="14.25" customHeight="1"/>
    <row r="946554" ht="14.25" customHeight="1"/>
    <row r="946556" ht="14.25" customHeight="1"/>
    <row r="946558" ht="14.25" customHeight="1"/>
    <row r="946560" ht="14.25" customHeight="1"/>
    <row r="946562" ht="14.25" customHeight="1"/>
    <row r="946564" ht="14.25" customHeight="1"/>
    <row r="946566" ht="14.25" customHeight="1"/>
    <row r="946568" ht="14.25" customHeight="1"/>
    <row r="946570" ht="14.25" customHeight="1"/>
    <row r="946572" ht="14.25" customHeight="1"/>
    <row r="946574" ht="14.25" customHeight="1"/>
    <row r="946576" ht="14.25" customHeight="1"/>
    <row r="946578" ht="14.25" customHeight="1"/>
    <row r="946580" ht="14.25" customHeight="1"/>
    <row r="946582" ht="14.25" customHeight="1"/>
    <row r="946584" ht="14.25" customHeight="1"/>
    <row r="946586" ht="14.25" customHeight="1"/>
    <row r="946588" ht="14.25" customHeight="1"/>
    <row r="946590" ht="14.25" customHeight="1"/>
    <row r="946592" ht="14.25" customHeight="1"/>
    <row r="946594" ht="14.25" customHeight="1"/>
    <row r="946596" ht="14.25" customHeight="1"/>
    <row r="946598" ht="14.25" customHeight="1"/>
    <row r="946600" ht="14.25" customHeight="1"/>
    <row r="946602" ht="14.25" customHeight="1"/>
    <row r="946604" ht="14.25" customHeight="1"/>
    <row r="946606" ht="14.25" customHeight="1"/>
    <row r="946608" ht="14.25" customHeight="1"/>
    <row r="946610" ht="14.25" customHeight="1"/>
    <row r="946612" ht="14.25" customHeight="1"/>
    <row r="946614" ht="14.25" customHeight="1"/>
    <row r="946616" ht="14.25" customHeight="1"/>
    <row r="946618" ht="14.25" customHeight="1"/>
    <row r="946620" ht="14.25" customHeight="1"/>
    <row r="946622" ht="14.25" customHeight="1"/>
    <row r="946624" ht="14.25" customHeight="1"/>
    <row r="946626" ht="14.25" customHeight="1"/>
    <row r="946628" ht="14.25" customHeight="1"/>
    <row r="946630" ht="14.25" customHeight="1"/>
    <row r="946632" ht="14.25" customHeight="1"/>
    <row r="946634" ht="14.25" customHeight="1"/>
    <row r="946636" ht="14.25" customHeight="1"/>
    <row r="946638" ht="14.25" customHeight="1"/>
    <row r="946640" ht="14.25" customHeight="1"/>
    <row r="946642" ht="14.25" customHeight="1"/>
    <row r="946644" ht="14.25" customHeight="1"/>
    <row r="946646" ht="14.25" customHeight="1"/>
    <row r="946648" ht="14.25" customHeight="1"/>
    <row r="946650" ht="14.25" customHeight="1"/>
    <row r="946652" ht="14.25" customHeight="1"/>
    <row r="946654" ht="14.25" customHeight="1"/>
    <row r="946656" ht="14.25" customHeight="1"/>
    <row r="946658" ht="14.25" customHeight="1"/>
    <row r="946660" ht="14.25" customHeight="1"/>
    <row r="946662" ht="14.25" customHeight="1"/>
    <row r="946664" ht="14.25" customHeight="1"/>
    <row r="946666" ht="14.25" customHeight="1"/>
    <row r="946668" ht="14.25" customHeight="1"/>
    <row r="946670" ht="14.25" customHeight="1"/>
    <row r="946672" ht="14.25" customHeight="1"/>
    <row r="946674" ht="14.25" customHeight="1"/>
    <row r="946676" ht="14.25" customHeight="1"/>
    <row r="946678" ht="14.25" customHeight="1"/>
    <row r="946680" ht="14.25" customHeight="1"/>
    <row r="946682" ht="14.25" customHeight="1"/>
    <row r="946684" ht="14.25" customHeight="1"/>
    <row r="946686" ht="14.25" customHeight="1"/>
    <row r="946688" ht="14.25" customHeight="1"/>
    <row r="946690" ht="14.25" customHeight="1"/>
    <row r="946692" ht="14.25" customHeight="1"/>
    <row r="946694" ht="14.25" customHeight="1"/>
    <row r="946696" ht="14.25" customHeight="1"/>
    <row r="946698" ht="14.25" customHeight="1"/>
    <row r="946700" ht="14.25" customHeight="1"/>
    <row r="946702" ht="14.25" customHeight="1"/>
    <row r="946704" ht="14.25" customHeight="1"/>
    <row r="946706" ht="14.25" customHeight="1"/>
    <row r="946708" ht="14.25" customHeight="1"/>
    <row r="946710" ht="14.25" customHeight="1"/>
    <row r="946712" ht="14.25" customHeight="1"/>
    <row r="946714" ht="14.25" customHeight="1"/>
    <row r="946716" ht="14.25" customHeight="1"/>
    <row r="946718" ht="14.25" customHeight="1"/>
    <row r="946720" ht="14.25" customHeight="1"/>
    <row r="946722" ht="14.25" customHeight="1"/>
    <row r="946724" ht="14.25" customHeight="1"/>
    <row r="946726" ht="14.25" customHeight="1"/>
    <row r="946728" ht="14.25" customHeight="1"/>
    <row r="946730" ht="14.25" customHeight="1"/>
    <row r="946732" ht="14.25" customHeight="1"/>
    <row r="946734" ht="14.25" customHeight="1"/>
    <row r="946736" ht="14.25" customHeight="1"/>
    <row r="946738" ht="14.25" customHeight="1"/>
    <row r="946740" ht="14.25" customHeight="1"/>
    <row r="946742" ht="14.25" customHeight="1"/>
    <row r="946744" ht="14.25" customHeight="1"/>
    <row r="946746" ht="14.25" customHeight="1"/>
    <row r="946748" ht="14.25" customHeight="1"/>
    <row r="946750" ht="14.25" customHeight="1"/>
    <row r="946752" ht="14.25" customHeight="1"/>
    <row r="946754" ht="14.25" customHeight="1"/>
    <row r="946756" ht="14.25" customHeight="1"/>
    <row r="946758" ht="14.25" customHeight="1"/>
    <row r="946760" ht="14.25" customHeight="1"/>
    <row r="946762" ht="14.25" customHeight="1"/>
    <row r="946764" ht="14.25" customHeight="1"/>
    <row r="946766" ht="14.25" customHeight="1"/>
    <row r="946768" ht="14.25" customHeight="1"/>
    <row r="946770" ht="14.25" customHeight="1"/>
    <row r="946772" ht="14.25" customHeight="1"/>
    <row r="946774" ht="14.25" customHeight="1"/>
    <row r="946776" ht="14.25" customHeight="1"/>
    <row r="946778" ht="14.25" customHeight="1"/>
    <row r="946780" ht="14.25" customHeight="1"/>
    <row r="946782" ht="14.25" customHeight="1"/>
    <row r="946784" ht="14.25" customHeight="1"/>
    <row r="946786" ht="14.25" customHeight="1"/>
    <row r="946788" ht="14.25" customHeight="1"/>
    <row r="946790" ht="14.25" customHeight="1"/>
    <row r="946792" ht="14.25" customHeight="1"/>
    <row r="946794" ht="14.25" customHeight="1"/>
    <row r="946796" ht="14.25" customHeight="1"/>
    <row r="946798" ht="14.25" customHeight="1"/>
    <row r="946800" ht="14.25" customHeight="1"/>
    <row r="946802" ht="14.25" customHeight="1"/>
    <row r="946804" ht="14.25" customHeight="1"/>
    <row r="946806" ht="14.25" customHeight="1"/>
    <row r="946808" ht="14.25" customHeight="1"/>
    <row r="946810" ht="14.25" customHeight="1"/>
    <row r="946812" ht="14.25" customHeight="1"/>
    <row r="946814" ht="14.25" customHeight="1"/>
    <row r="946816" ht="14.25" customHeight="1"/>
    <row r="946818" ht="14.25" customHeight="1"/>
    <row r="946820" ht="14.25" customHeight="1"/>
    <row r="946822" ht="14.25" customHeight="1"/>
    <row r="946824" ht="14.25" customHeight="1"/>
    <row r="946826" ht="14.25" customHeight="1"/>
    <row r="946828" ht="14.25" customHeight="1"/>
    <row r="946830" ht="14.25" customHeight="1"/>
    <row r="946832" ht="14.25" customHeight="1"/>
    <row r="946834" ht="14.25" customHeight="1"/>
    <row r="946836" ht="14.25" customHeight="1"/>
    <row r="946838" ht="14.25" customHeight="1"/>
    <row r="946840" ht="14.25" customHeight="1"/>
    <row r="946842" ht="14.25" customHeight="1"/>
    <row r="946844" ht="14.25" customHeight="1"/>
    <row r="946846" ht="14.25" customHeight="1"/>
    <row r="946848" ht="14.25" customHeight="1"/>
    <row r="946850" ht="14.25" customHeight="1"/>
    <row r="946852" ht="14.25" customHeight="1"/>
    <row r="946854" ht="14.25" customHeight="1"/>
    <row r="946856" ht="14.25" customHeight="1"/>
    <row r="946858" ht="14.25" customHeight="1"/>
    <row r="946860" ht="14.25" customHeight="1"/>
    <row r="946862" ht="14.25" customHeight="1"/>
    <row r="946864" ht="14.25" customHeight="1"/>
    <row r="946866" ht="14.25" customHeight="1"/>
    <row r="946868" ht="14.25" customHeight="1"/>
    <row r="946870" ht="14.25" customHeight="1"/>
    <row r="946872" ht="14.25" customHeight="1"/>
    <row r="946874" ht="14.25" customHeight="1"/>
    <row r="946876" ht="14.25" customHeight="1"/>
    <row r="946878" ht="14.25" customHeight="1"/>
    <row r="946880" ht="14.25" customHeight="1"/>
    <row r="946882" ht="14.25" customHeight="1"/>
    <row r="946884" ht="14.25" customHeight="1"/>
    <row r="946886" ht="14.25" customHeight="1"/>
    <row r="946888" ht="14.25" customHeight="1"/>
    <row r="946890" ht="14.25" customHeight="1"/>
    <row r="946892" ht="14.25" customHeight="1"/>
    <row r="946894" ht="14.25" customHeight="1"/>
    <row r="946896" ht="14.25" customHeight="1"/>
    <row r="946898" ht="14.25" customHeight="1"/>
    <row r="946900" ht="14.25" customHeight="1"/>
    <row r="946902" ht="14.25" customHeight="1"/>
    <row r="946904" ht="14.25" customHeight="1"/>
    <row r="946906" ht="14.25" customHeight="1"/>
    <row r="946908" ht="14.25" customHeight="1"/>
    <row r="946910" ht="14.25" customHeight="1"/>
    <row r="946912" ht="14.25" customHeight="1"/>
    <row r="946914" ht="14.25" customHeight="1"/>
    <row r="946916" ht="14.25" customHeight="1"/>
    <row r="946918" ht="14.25" customHeight="1"/>
    <row r="946920" ht="14.25" customHeight="1"/>
    <row r="946922" ht="14.25" customHeight="1"/>
    <row r="946924" ht="14.25" customHeight="1"/>
    <row r="946926" ht="14.25" customHeight="1"/>
    <row r="946928" ht="14.25" customHeight="1"/>
    <row r="946930" ht="14.25" customHeight="1"/>
    <row r="946932" ht="14.25" customHeight="1"/>
    <row r="946934" ht="14.25" customHeight="1"/>
    <row r="946936" ht="14.25" customHeight="1"/>
    <row r="946938" ht="14.25" customHeight="1"/>
    <row r="946940" ht="14.25" customHeight="1"/>
    <row r="946942" ht="14.25" customHeight="1"/>
    <row r="946944" ht="14.25" customHeight="1"/>
    <row r="946946" ht="14.25" customHeight="1"/>
    <row r="946948" ht="14.25" customHeight="1"/>
    <row r="946950" ht="14.25" customHeight="1"/>
    <row r="946952" ht="14.25" customHeight="1"/>
    <row r="946954" ht="14.25" customHeight="1"/>
    <row r="946956" ht="14.25" customHeight="1"/>
    <row r="946958" ht="14.25" customHeight="1"/>
    <row r="946960" ht="14.25" customHeight="1"/>
    <row r="946962" ht="14.25" customHeight="1"/>
    <row r="946964" ht="14.25" customHeight="1"/>
    <row r="946966" ht="14.25" customHeight="1"/>
    <row r="946968" ht="14.25" customHeight="1"/>
    <row r="946970" ht="14.25" customHeight="1"/>
    <row r="946972" ht="14.25" customHeight="1"/>
    <row r="946974" ht="14.25" customHeight="1"/>
    <row r="946976" ht="14.25" customHeight="1"/>
    <row r="946978" ht="14.25" customHeight="1"/>
    <row r="946980" ht="14.25" customHeight="1"/>
    <row r="946982" ht="14.25" customHeight="1"/>
    <row r="946984" ht="14.25" customHeight="1"/>
    <row r="946986" ht="14.25" customHeight="1"/>
    <row r="946988" ht="14.25" customHeight="1"/>
    <row r="946990" ht="14.25" customHeight="1"/>
    <row r="946992" ht="14.25" customHeight="1"/>
    <row r="946994" ht="14.25" customHeight="1"/>
    <row r="946996" ht="14.25" customHeight="1"/>
    <row r="946998" ht="14.25" customHeight="1"/>
    <row r="947000" ht="14.25" customHeight="1"/>
    <row r="947002" ht="14.25" customHeight="1"/>
    <row r="947004" ht="14.25" customHeight="1"/>
    <row r="947006" ht="14.25" customHeight="1"/>
    <row r="947008" ht="14.25" customHeight="1"/>
    <row r="947010" ht="14.25" customHeight="1"/>
    <row r="947012" ht="14.25" customHeight="1"/>
    <row r="947014" ht="14.25" customHeight="1"/>
    <row r="947016" ht="14.25" customHeight="1"/>
    <row r="947018" ht="14.25" customHeight="1"/>
    <row r="947020" ht="14.25" customHeight="1"/>
    <row r="947022" ht="14.25" customHeight="1"/>
    <row r="947024" ht="14.25" customHeight="1"/>
    <row r="947026" ht="14.25" customHeight="1"/>
    <row r="947028" ht="14.25" customHeight="1"/>
    <row r="947030" ht="14.25" customHeight="1"/>
    <row r="947032" ht="14.25" customHeight="1"/>
    <row r="947034" ht="14.25" customHeight="1"/>
    <row r="947036" ht="14.25" customHeight="1"/>
    <row r="947038" ht="14.25" customHeight="1"/>
    <row r="947040" ht="14.25" customHeight="1"/>
    <row r="947042" ht="14.25" customHeight="1"/>
    <row r="947044" ht="14.25" customHeight="1"/>
    <row r="947046" ht="14.25" customHeight="1"/>
    <row r="947048" ht="14.25" customHeight="1"/>
    <row r="947050" ht="14.25" customHeight="1"/>
    <row r="947052" ht="14.25" customHeight="1"/>
    <row r="947054" ht="14.25" customHeight="1"/>
    <row r="947056" ht="14.25" customHeight="1"/>
    <row r="947058" ht="14.25" customHeight="1"/>
    <row r="947060" ht="14.25" customHeight="1"/>
    <row r="947062" ht="14.25" customHeight="1"/>
    <row r="947064" ht="14.25" customHeight="1"/>
    <row r="947066" ht="14.25" customHeight="1"/>
    <row r="947068" ht="14.25" customHeight="1"/>
    <row r="947070" ht="14.25" customHeight="1"/>
    <row r="947072" ht="14.25" customHeight="1"/>
    <row r="947074" ht="14.25" customHeight="1"/>
    <row r="947076" ht="14.25" customHeight="1"/>
    <row r="947078" ht="14.25" customHeight="1"/>
    <row r="947080" ht="14.25" customHeight="1"/>
    <row r="947082" ht="14.25" customHeight="1"/>
    <row r="947084" ht="14.25" customHeight="1"/>
    <row r="947086" ht="14.25" customHeight="1"/>
    <row r="947088" ht="14.25" customHeight="1"/>
    <row r="947090" ht="14.25" customHeight="1"/>
    <row r="947092" ht="14.25" customHeight="1"/>
    <row r="947094" ht="14.25" customHeight="1"/>
    <row r="947096" ht="14.25" customHeight="1"/>
    <row r="947098" ht="14.25" customHeight="1"/>
    <row r="947100" ht="14.25" customHeight="1"/>
    <row r="947102" ht="14.25" customHeight="1"/>
    <row r="947104" ht="14.25" customHeight="1"/>
    <row r="947106" ht="14.25" customHeight="1"/>
    <row r="947108" ht="14.25" customHeight="1"/>
    <row r="947110" ht="14.25" customHeight="1"/>
    <row r="947112" ht="14.25" customHeight="1"/>
    <row r="947114" ht="14.25" customHeight="1"/>
    <row r="947116" ht="14.25" customHeight="1"/>
    <row r="947118" ht="14.25" customHeight="1"/>
    <row r="947120" ht="14.25" customHeight="1"/>
    <row r="947122" ht="14.25" customHeight="1"/>
    <row r="947124" ht="14.25" customHeight="1"/>
    <row r="947126" ht="14.25" customHeight="1"/>
    <row r="947128" ht="14.25" customHeight="1"/>
    <row r="947130" ht="14.25" customHeight="1"/>
    <row r="947132" ht="14.25" customHeight="1"/>
    <row r="947134" ht="14.25" customHeight="1"/>
    <row r="947136" ht="14.25" customHeight="1"/>
    <row r="947138" ht="14.25" customHeight="1"/>
    <row r="947140" ht="14.25" customHeight="1"/>
    <row r="947142" ht="14.25" customHeight="1"/>
    <row r="947144" ht="14.25" customHeight="1"/>
    <row r="947146" ht="14.25" customHeight="1"/>
    <row r="947148" ht="14.25" customHeight="1"/>
    <row r="947150" ht="14.25" customHeight="1"/>
    <row r="947152" ht="14.25" customHeight="1"/>
    <row r="947154" ht="14.25" customHeight="1"/>
    <row r="947156" ht="14.25" customHeight="1"/>
    <row r="947158" ht="14.25" customHeight="1"/>
    <row r="947160" ht="14.25" customHeight="1"/>
    <row r="947162" ht="14.25" customHeight="1"/>
    <row r="947164" ht="14.25" customHeight="1"/>
    <row r="947166" ht="14.25" customHeight="1"/>
    <row r="947168" ht="14.25" customHeight="1"/>
    <row r="947170" ht="14.25" customHeight="1"/>
    <row r="947172" ht="14.25" customHeight="1"/>
    <row r="947174" ht="14.25" customHeight="1"/>
    <row r="947176" ht="14.25" customHeight="1"/>
    <row r="947178" ht="14.25" customHeight="1"/>
    <row r="947180" ht="14.25" customHeight="1"/>
    <row r="947182" ht="14.25" customHeight="1"/>
    <row r="947184" ht="14.25" customHeight="1"/>
    <row r="947186" ht="14.25" customHeight="1"/>
    <row r="947188" ht="14.25" customHeight="1"/>
    <row r="947190" ht="14.25" customHeight="1"/>
    <row r="947192" ht="14.25" customHeight="1"/>
    <row r="947194" ht="14.25" customHeight="1"/>
    <row r="947196" ht="14.25" customHeight="1"/>
    <row r="947198" ht="14.25" customHeight="1"/>
    <row r="947200" ht="14.25" customHeight="1"/>
    <row r="947202" ht="14.25" customHeight="1"/>
    <row r="947204" ht="14.25" customHeight="1"/>
    <row r="947206" ht="14.25" customHeight="1"/>
    <row r="947208" ht="14.25" customHeight="1"/>
    <row r="947210" ht="14.25" customHeight="1"/>
    <row r="947212" ht="14.25" customHeight="1"/>
    <row r="947214" ht="14.25" customHeight="1"/>
    <row r="947216" ht="14.25" customHeight="1"/>
    <row r="947218" ht="14.25" customHeight="1"/>
    <row r="947220" ht="14.25" customHeight="1"/>
    <row r="947222" ht="14.25" customHeight="1"/>
    <row r="947224" ht="14.25" customHeight="1"/>
    <row r="947226" ht="14.25" customHeight="1"/>
    <row r="947228" ht="14.25" customHeight="1"/>
    <row r="947230" ht="14.25" customHeight="1"/>
    <row r="947232" ht="14.25" customHeight="1"/>
    <row r="947234" ht="14.25" customHeight="1"/>
    <row r="947236" ht="14.25" customHeight="1"/>
    <row r="947238" ht="14.25" customHeight="1"/>
    <row r="947240" ht="14.25" customHeight="1"/>
    <row r="947242" ht="14.25" customHeight="1"/>
    <row r="947244" ht="14.25" customHeight="1"/>
    <row r="947246" ht="14.25" customHeight="1"/>
    <row r="947248" ht="14.25" customHeight="1"/>
    <row r="947250" ht="14.25" customHeight="1"/>
    <row r="947252" ht="14.25" customHeight="1"/>
    <row r="947254" ht="14.25" customHeight="1"/>
    <row r="947256" ht="14.25" customHeight="1"/>
    <row r="947258" ht="14.25" customHeight="1"/>
    <row r="947260" ht="14.25" customHeight="1"/>
    <row r="947262" ht="14.25" customHeight="1"/>
    <row r="947264" ht="14.25" customHeight="1"/>
    <row r="947266" ht="14.25" customHeight="1"/>
    <row r="947268" ht="14.25" customHeight="1"/>
    <row r="947270" ht="14.25" customHeight="1"/>
    <row r="947272" ht="14.25" customHeight="1"/>
    <row r="947274" ht="14.25" customHeight="1"/>
    <row r="947276" ht="14.25" customHeight="1"/>
    <row r="947278" ht="14.25" customHeight="1"/>
    <row r="947280" ht="14.25" customHeight="1"/>
    <row r="947282" ht="14.25" customHeight="1"/>
    <row r="947284" ht="14.25" customHeight="1"/>
    <row r="947286" ht="14.25" customHeight="1"/>
    <row r="947288" ht="14.25" customHeight="1"/>
    <row r="947290" ht="14.25" customHeight="1"/>
    <row r="947292" ht="14.25" customHeight="1"/>
    <row r="947294" ht="14.25" customHeight="1"/>
    <row r="947296" ht="14.25" customHeight="1"/>
    <row r="947298" ht="14.25" customHeight="1"/>
    <row r="947300" ht="14.25" customHeight="1"/>
    <row r="947302" ht="14.25" customHeight="1"/>
    <row r="947304" ht="14.25" customHeight="1"/>
    <row r="947306" ht="14.25" customHeight="1"/>
    <row r="947308" ht="14.25" customHeight="1"/>
    <row r="947310" ht="14.25" customHeight="1"/>
    <row r="947312" ht="14.25" customHeight="1"/>
    <row r="947314" ht="14.25" customHeight="1"/>
    <row r="947316" ht="14.25" customHeight="1"/>
    <row r="947318" ht="14.25" customHeight="1"/>
    <row r="947320" ht="14.25" customHeight="1"/>
    <row r="947322" ht="14.25" customHeight="1"/>
    <row r="947324" ht="14.25" customHeight="1"/>
    <row r="947326" ht="14.25" customHeight="1"/>
    <row r="947328" ht="14.25" customHeight="1"/>
    <row r="947330" ht="14.25" customHeight="1"/>
    <row r="947332" ht="14.25" customHeight="1"/>
    <row r="947334" ht="14.25" customHeight="1"/>
    <row r="947336" ht="14.25" customHeight="1"/>
    <row r="947338" ht="14.25" customHeight="1"/>
    <row r="947340" ht="14.25" customHeight="1"/>
    <row r="947342" ht="14.25" customHeight="1"/>
    <row r="947344" ht="14.25" customHeight="1"/>
    <row r="947346" ht="14.25" customHeight="1"/>
    <row r="947348" ht="14.25" customHeight="1"/>
    <row r="947350" ht="14.25" customHeight="1"/>
    <row r="947352" ht="14.25" customHeight="1"/>
    <row r="947354" ht="14.25" customHeight="1"/>
    <row r="947356" ht="14.25" customHeight="1"/>
    <row r="947358" ht="14.25" customHeight="1"/>
    <row r="947360" ht="14.25" customHeight="1"/>
    <row r="947362" ht="14.25" customHeight="1"/>
    <row r="947364" ht="14.25" customHeight="1"/>
    <row r="947366" ht="14.25" customHeight="1"/>
    <row r="947368" ht="14.25" customHeight="1"/>
    <row r="947370" ht="14.25" customHeight="1"/>
    <row r="947372" ht="14.25" customHeight="1"/>
    <row r="947374" ht="14.25" customHeight="1"/>
    <row r="947376" ht="14.25" customHeight="1"/>
    <row r="947378" ht="14.25" customHeight="1"/>
    <row r="947380" ht="14.25" customHeight="1"/>
    <row r="947382" ht="14.25" customHeight="1"/>
    <row r="947384" ht="14.25" customHeight="1"/>
    <row r="947386" ht="14.25" customHeight="1"/>
    <row r="947388" ht="14.25" customHeight="1"/>
    <row r="947390" ht="14.25" customHeight="1"/>
    <row r="947392" ht="14.25" customHeight="1"/>
    <row r="947394" ht="14.25" customHeight="1"/>
    <row r="947396" ht="14.25" customHeight="1"/>
    <row r="947398" ht="14.25" customHeight="1"/>
    <row r="947400" ht="14.25" customHeight="1"/>
    <row r="947402" ht="14.25" customHeight="1"/>
    <row r="947404" ht="14.25" customHeight="1"/>
    <row r="947406" ht="14.25" customHeight="1"/>
    <row r="947408" ht="14.25" customHeight="1"/>
    <row r="947410" ht="14.25" customHeight="1"/>
    <row r="947412" ht="14.25" customHeight="1"/>
    <row r="947414" ht="14.25" customHeight="1"/>
    <row r="947416" ht="14.25" customHeight="1"/>
    <row r="947418" ht="14.25" customHeight="1"/>
    <row r="947420" ht="14.25" customHeight="1"/>
    <row r="947422" ht="14.25" customHeight="1"/>
    <row r="947424" ht="14.25" customHeight="1"/>
    <row r="947426" ht="14.25" customHeight="1"/>
    <row r="947428" ht="14.25" customHeight="1"/>
    <row r="947430" ht="14.25" customHeight="1"/>
    <row r="947432" ht="14.25" customHeight="1"/>
    <row r="947434" ht="14.25" customHeight="1"/>
    <row r="947436" ht="14.25" customHeight="1"/>
    <row r="947438" ht="14.25" customHeight="1"/>
    <row r="947440" ht="14.25" customHeight="1"/>
    <row r="947442" ht="14.25" customHeight="1"/>
    <row r="947444" ht="14.25" customHeight="1"/>
    <row r="947446" ht="14.25" customHeight="1"/>
    <row r="947448" ht="14.25" customHeight="1"/>
    <row r="947450" ht="14.25" customHeight="1"/>
    <row r="947452" ht="14.25" customHeight="1"/>
    <row r="947454" ht="14.25" customHeight="1"/>
    <row r="947456" ht="14.25" customHeight="1"/>
    <row r="947458" ht="14.25" customHeight="1"/>
    <row r="947460" ht="14.25" customHeight="1"/>
    <row r="947462" ht="14.25" customHeight="1"/>
    <row r="947464" ht="14.25" customHeight="1"/>
    <row r="947466" ht="14.25" customHeight="1"/>
    <row r="947468" ht="14.25" customHeight="1"/>
    <row r="947470" ht="14.25" customHeight="1"/>
    <row r="947472" ht="14.25" customHeight="1"/>
    <row r="947474" ht="14.25" customHeight="1"/>
    <row r="947476" ht="14.25" customHeight="1"/>
    <row r="947478" ht="14.25" customHeight="1"/>
    <row r="947480" ht="14.25" customHeight="1"/>
    <row r="947482" ht="14.25" customHeight="1"/>
    <row r="947484" ht="14.25" customHeight="1"/>
    <row r="947486" ht="14.25" customHeight="1"/>
    <row r="947488" ht="14.25" customHeight="1"/>
    <row r="947490" ht="14.25" customHeight="1"/>
    <row r="947492" ht="14.25" customHeight="1"/>
    <row r="947494" ht="14.25" customHeight="1"/>
    <row r="947496" ht="14.25" customHeight="1"/>
    <row r="947498" ht="14.25" customHeight="1"/>
    <row r="947500" ht="14.25" customHeight="1"/>
    <row r="947502" ht="14.25" customHeight="1"/>
    <row r="947504" ht="14.25" customHeight="1"/>
    <row r="947506" ht="14.25" customHeight="1"/>
    <row r="947508" ht="14.25" customHeight="1"/>
    <row r="947510" ht="14.25" customHeight="1"/>
    <row r="947512" ht="14.25" customHeight="1"/>
    <row r="947514" ht="14.25" customHeight="1"/>
    <row r="947516" ht="14.25" customHeight="1"/>
    <row r="947518" ht="14.25" customHeight="1"/>
    <row r="947520" ht="14.25" customHeight="1"/>
    <row r="947522" ht="14.25" customHeight="1"/>
    <row r="947524" ht="14.25" customHeight="1"/>
    <row r="947526" ht="14.25" customHeight="1"/>
    <row r="947528" ht="14.25" customHeight="1"/>
    <row r="947530" ht="14.25" customHeight="1"/>
    <row r="947532" ht="14.25" customHeight="1"/>
    <row r="947534" ht="14.25" customHeight="1"/>
    <row r="947536" ht="14.25" customHeight="1"/>
    <row r="947538" ht="14.25" customHeight="1"/>
    <row r="947540" ht="14.25" customHeight="1"/>
    <row r="947542" ht="14.25" customHeight="1"/>
    <row r="947544" ht="14.25" customHeight="1"/>
    <row r="947546" ht="14.25" customHeight="1"/>
    <row r="947548" ht="14.25" customHeight="1"/>
    <row r="947550" ht="14.25" customHeight="1"/>
    <row r="947552" ht="14.25" customHeight="1"/>
    <row r="947554" ht="14.25" customHeight="1"/>
    <row r="947556" ht="14.25" customHeight="1"/>
    <row r="947558" ht="14.25" customHeight="1"/>
    <row r="947560" ht="14.25" customHeight="1"/>
    <row r="947562" ht="14.25" customHeight="1"/>
    <row r="947564" ht="14.25" customHeight="1"/>
    <row r="947566" ht="14.25" customHeight="1"/>
    <row r="947568" ht="14.25" customHeight="1"/>
    <row r="947570" ht="14.25" customHeight="1"/>
    <row r="947572" ht="14.25" customHeight="1"/>
    <row r="947574" ht="14.25" customHeight="1"/>
    <row r="947576" ht="14.25" customHeight="1"/>
    <row r="947578" ht="14.25" customHeight="1"/>
    <row r="947580" ht="14.25" customHeight="1"/>
    <row r="947582" ht="14.25" customHeight="1"/>
    <row r="947584" ht="14.25" customHeight="1"/>
    <row r="947586" ht="14.25" customHeight="1"/>
    <row r="947588" ht="14.25" customHeight="1"/>
    <row r="947590" ht="14.25" customHeight="1"/>
    <row r="947592" ht="14.25" customHeight="1"/>
    <row r="947594" ht="14.25" customHeight="1"/>
    <row r="947596" ht="14.25" customHeight="1"/>
    <row r="947598" ht="14.25" customHeight="1"/>
    <row r="947600" ht="14.25" customHeight="1"/>
    <row r="947602" ht="14.25" customHeight="1"/>
    <row r="947604" ht="14.25" customHeight="1"/>
    <row r="947606" ht="14.25" customHeight="1"/>
    <row r="947608" ht="14.25" customHeight="1"/>
    <row r="947610" ht="14.25" customHeight="1"/>
    <row r="947612" ht="14.25" customHeight="1"/>
    <row r="947614" ht="14.25" customHeight="1"/>
    <row r="947616" ht="14.25" customHeight="1"/>
    <row r="947618" ht="14.25" customHeight="1"/>
    <row r="947620" ht="14.25" customHeight="1"/>
    <row r="947622" ht="14.25" customHeight="1"/>
    <row r="947624" ht="14.25" customHeight="1"/>
    <row r="947626" ht="14.25" customHeight="1"/>
    <row r="947628" ht="14.25" customHeight="1"/>
    <row r="947630" ht="14.25" customHeight="1"/>
    <row r="947632" ht="14.25" customHeight="1"/>
    <row r="947634" ht="14.25" customHeight="1"/>
    <row r="947636" ht="14.25" customHeight="1"/>
    <row r="947638" ht="14.25" customHeight="1"/>
    <row r="947640" ht="14.25" customHeight="1"/>
    <row r="947642" ht="14.25" customHeight="1"/>
    <row r="947644" ht="14.25" customHeight="1"/>
    <row r="947646" ht="14.25" customHeight="1"/>
    <row r="947648" ht="14.25" customHeight="1"/>
    <row r="947650" ht="14.25" customHeight="1"/>
    <row r="947652" ht="14.25" customHeight="1"/>
    <row r="947654" ht="14.25" customHeight="1"/>
    <row r="947656" ht="14.25" customHeight="1"/>
    <row r="947658" ht="14.25" customHeight="1"/>
    <row r="947660" ht="14.25" customHeight="1"/>
    <row r="947662" ht="14.25" customHeight="1"/>
    <row r="947664" ht="14.25" customHeight="1"/>
    <row r="947666" ht="14.25" customHeight="1"/>
    <row r="947668" ht="14.25" customHeight="1"/>
    <row r="947670" ht="14.25" customHeight="1"/>
    <row r="947672" ht="14.25" customHeight="1"/>
    <row r="947674" ht="14.25" customHeight="1"/>
    <row r="947676" ht="14.25" customHeight="1"/>
    <row r="947678" ht="14.25" customHeight="1"/>
    <row r="947680" ht="14.25" customHeight="1"/>
    <row r="947682" ht="14.25" customHeight="1"/>
    <row r="947684" ht="14.25" customHeight="1"/>
    <row r="947686" ht="14.25" customHeight="1"/>
    <row r="947688" ht="14.25" customHeight="1"/>
    <row r="947690" ht="14.25" customHeight="1"/>
    <row r="947692" ht="14.25" customHeight="1"/>
    <row r="947694" ht="14.25" customHeight="1"/>
    <row r="947696" ht="14.25" customHeight="1"/>
    <row r="947698" ht="14.25" customHeight="1"/>
    <row r="947700" ht="14.25" customHeight="1"/>
    <row r="947702" ht="14.25" customHeight="1"/>
    <row r="947704" ht="14.25" customHeight="1"/>
    <row r="947706" ht="14.25" customHeight="1"/>
    <row r="947708" ht="14.25" customHeight="1"/>
    <row r="947710" ht="14.25" customHeight="1"/>
    <row r="947712" ht="14.25" customHeight="1"/>
    <row r="947714" ht="14.25" customHeight="1"/>
    <row r="947716" ht="14.25" customHeight="1"/>
    <row r="947718" ht="14.25" customHeight="1"/>
    <row r="947720" ht="14.25" customHeight="1"/>
    <row r="947722" ht="14.25" customHeight="1"/>
    <row r="947724" ht="14.25" customHeight="1"/>
    <row r="947726" ht="14.25" customHeight="1"/>
    <row r="947728" ht="14.25" customHeight="1"/>
    <row r="947730" ht="14.25" customHeight="1"/>
    <row r="947732" ht="14.25" customHeight="1"/>
    <row r="947734" ht="14.25" customHeight="1"/>
    <row r="947736" ht="14.25" customHeight="1"/>
    <row r="947738" ht="14.25" customHeight="1"/>
    <row r="947740" ht="14.25" customHeight="1"/>
    <row r="947742" ht="14.25" customHeight="1"/>
    <row r="947744" ht="14.25" customHeight="1"/>
    <row r="947746" ht="14.25" customHeight="1"/>
    <row r="947748" ht="14.25" customHeight="1"/>
    <row r="947750" ht="14.25" customHeight="1"/>
    <row r="947752" ht="14.25" customHeight="1"/>
    <row r="947754" ht="14.25" customHeight="1"/>
    <row r="947756" ht="14.25" customHeight="1"/>
    <row r="947758" ht="14.25" customHeight="1"/>
    <row r="947760" ht="14.25" customHeight="1"/>
    <row r="947762" ht="14.25" customHeight="1"/>
    <row r="947764" ht="14.25" customHeight="1"/>
    <row r="947766" ht="14.25" customHeight="1"/>
    <row r="947768" ht="14.25" customHeight="1"/>
    <row r="947770" ht="14.25" customHeight="1"/>
    <row r="947772" ht="14.25" customHeight="1"/>
    <row r="947774" ht="14.25" customHeight="1"/>
    <row r="947776" ht="14.25" customHeight="1"/>
    <row r="947778" ht="14.25" customHeight="1"/>
    <row r="947780" ht="14.25" customHeight="1"/>
    <row r="947782" ht="14.25" customHeight="1"/>
    <row r="947784" ht="14.25" customHeight="1"/>
    <row r="947786" ht="14.25" customHeight="1"/>
    <row r="947788" ht="14.25" customHeight="1"/>
    <row r="947790" ht="14.25" customHeight="1"/>
    <row r="947792" ht="14.25" customHeight="1"/>
    <row r="947794" ht="14.25" customHeight="1"/>
    <row r="947796" ht="14.25" customHeight="1"/>
    <row r="947798" ht="14.25" customHeight="1"/>
    <row r="947800" ht="14.25" customHeight="1"/>
    <row r="947802" ht="14.25" customHeight="1"/>
    <row r="947804" ht="14.25" customHeight="1"/>
    <row r="947806" ht="14.25" customHeight="1"/>
    <row r="947808" ht="14.25" customHeight="1"/>
    <row r="947810" ht="14.25" customHeight="1"/>
    <row r="947812" ht="14.25" customHeight="1"/>
    <row r="947814" ht="14.25" customHeight="1"/>
    <row r="947816" ht="14.25" customHeight="1"/>
    <row r="947818" ht="14.25" customHeight="1"/>
    <row r="947820" ht="14.25" customHeight="1"/>
    <row r="947822" ht="14.25" customHeight="1"/>
    <row r="947824" ht="14.25" customHeight="1"/>
    <row r="947826" ht="14.25" customHeight="1"/>
    <row r="947828" ht="14.25" customHeight="1"/>
    <row r="947830" ht="14.25" customHeight="1"/>
    <row r="947832" ht="14.25" customHeight="1"/>
    <row r="947834" ht="14.25" customHeight="1"/>
    <row r="947836" ht="14.25" customHeight="1"/>
    <row r="947838" ht="14.25" customHeight="1"/>
    <row r="947840" ht="14.25" customHeight="1"/>
    <row r="947842" ht="14.25" customHeight="1"/>
    <row r="947844" ht="14.25" customHeight="1"/>
    <row r="947846" ht="14.25" customHeight="1"/>
    <row r="947848" ht="14.25" customHeight="1"/>
    <row r="947850" ht="14.25" customHeight="1"/>
    <row r="947852" ht="14.25" customHeight="1"/>
    <row r="947854" ht="14.25" customHeight="1"/>
    <row r="947856" ht="14.25" customHeight="1"/>
    <row r="947858" ht="14.25" customHeight="1"/>
    <row r="947860" ht="14.25" customHeight="1"/>
    <row r="947862" ht="14.25" customHeight="1"/>
    <row r="947864" ht="14.25" customHeight="1"/>
    <row r="947866" ht="14.25" customHeight="1"/>
    <row r="947868" ht="14.25" customHeight="1"/>
    <row r="947870" ht="14.25" customHeight="1"/>
    <row r="947872" ht="14.25" customHeight="1"/>
    <row r="947874" ht="14.25" customHeight="1"/>
    <row r="947876" ht="14.25" customHeight="1"/>
    <row r="947878" ht="14.25" customHeight="1"/>
    <row r="947880" ht="14.25" customHeight="1"/>
    <row r="947882" ht="14.25" customHeight="1"/>
    <row r="947884" ht="14.25" customHeight="1"/>
    <row r="947886" ht="14.25" customHeight="1"/>
    <row r="947888" ht="14.25" customHeight="1"/>
    <row r="947890" ht="14.25" customHeight="1"/>
    <row r="947892" ht="14.25" customHeight="1"/>
    <row r="947894" ht="14.25" customHeight="1"/>
    <row r="947896" ht="14.25" customHeight="1"/>
    <row r="947898" ht="14.25" customHeight="1"/>
    <row r="947900" ht="14.25" customHeight="1"/>
    <row r="947902" ht="14.25" customHeight="1"/>
    <row r="947904" ht="14.25" customHeight="1"/>
    <row r="947906" ht="14.25" customHeight="1"/>
    <row r="947908" ht="14.25" customHeight="1"/>
    <row r="947910" ht="14.25" customHeight="1"/>
    <row r="947912" ht="14.25" customHeight="1"/>
    <row r="947914" ht="14.25" customHeight="1"/>
    <row r="947916" ht="14.25" customHeight="1"/>
    <row r="947918" ht="14.25" customHeight="1"/>
    <row r="947920" ht="14.25" customHeight="1"/>
    <row r="947922" ht="14.25" customHeight="1"/>
    <row r="947924" ht="14.25" customHeight="1"/>
    <row r="947926" ht="14.25" customHeight="1"/>
    <row r="947928" ht="14.25" customHeight="1"/>
    <row r="947930" ht="14.25" customHeight="1"/>
    <row r="947932" ht="14.25" customHeight="1"/>
    <row r="947934" ht="14.25" customHeight="1"/>
    <row r="947936" ht="14.25" customHeight="1"/>
    <row r="947938" ht="14.25" customHeight="1"/>
    <row r="947940" ht="14.25" customHeight="1"/>
    <row r="947942" ht="14.25" customHeight="1"/>
    <row r="947944" ht="14.25" customHeight="1"/>
    <row r="947946" ht="14.25" customHeight="1"/>
    <row r="947948" ht="14.25" customHeight="1"/>
    <row r="947950" ht="14.25" customHeight="1"/>
    <row r="947952" ht="14.25" customHeight="1"/>
    <row r="947954" ht="14.25" customHeight="1"/>
    <row r="947956" ht="14.25" customHeight="1"/>
    <row r="947958" ht="14.25" customHeight="1"/>
    <row r="947960" ht="14.25" customHeight="1"/>
    <row r="947962" ht="14.25" customHeight="1"/>
    <row r="947964" ht="14.25" customHeight="1"/>
    <row r="947966" ht="14.25" customHeight="1"/>
    <row r="947968" ht="14.25" customHeight="1"/>
    <row r="947970" ht="14.25" customHeight="1"/>
    <row r="947972" ht="14.25" customHeight="1"/>
    <row r="947974" ht="14.25" customHeight="1"/>
    <row r="947976" ht="14.25" customHeight="1"/>
    <row r="947978" ht="14.25" customHeight="1"/>
    <row r="947980" ht="14.25" customHeight="1"/>
    <row r="947982" ht="14.25" customHeight="1"/>
    <row r="947984" ht="14.25" customHeight="1"/>
    <row r="947986" ht="14.25" customHeight="1"/>
    <row r="947988" ht="14.25" customHeight="1"/>
    <row r="947990" ht="14.25" customHeight="1"/>
    <row r="947992" ht="14.25" customHeight="1"/>
    <row r="947994" ht="14.25" customHeight="1"/>
    <row r="947996" ht="14.25" customHeight="1"/>
    <row r="947998" ht="14.25" customHeight="1"/>
    <row r="948000" ht="14.25" customHeight="1"/>
    <row r="948002" ht="14.25" customHeight="1"/>
    <row r="948004" ht="14.25" customHeight="1"/>
    <row r="948006" ht="14.25" customHeight="1"/>
    <row r="948008" ht="14.25" customHeight="1"/>
    <row r="948010" ht="14.25" customHeight="1"/>
    <row r="948012" ht="14.25" customHeight="1"/>
    <row r="948014" ht="14.25" customHeight="1"/>
    <row r="948016" ht="14.25" customHeight="1"/>
    <row r="948018" ht="14.25" customHeight="1"/>
    <row r="948020" ht="14.25" customHeight="1"/>
    <row r="948022" ht="14.25" customHeight="1"/>
    <row r="948024" ht="14.25" customHeight="1"/>
    <row r="948026" ht="14.25" customHeight="1"/>
    <row r="948028" ht="14.25" customHeight="1"/>
    <row r="948030" ht="14.25" customHeight="1"/>
    <row r="948032" ht="14.25" customHeight="1"/>
    <row r="948034" ht="14.25" customHeight="1"/>
    <row r="948036" ht="14.25" customHeight="1"/>
    <row r="948038" ht="14.25" customHeight="1"/>
    <row r="948040" ht="14.25" customHeight="1"/>
    <row r="948042" ht="14.25" customHeight="1"/>
    <row r="948044" ht="14.25" customHeight="1"/>
    <row r="948046" ht="14.25" customHeight="1"/>
    <row r="948048" ht="14.25" customHeight="1"/>
    <row r="948050" ht="14.25" customHeight="1"/>
    <row r="948052" ht="14.25" customHeight="1"/>
    <row r="948054" ht="14.25" customHeight="1"/>
    <row r="948056" ht="14.25" customHeight="1"/>
    <row r="948058" ht="14.25" customHeight="1"/>
    <row r="948060" ht="14.25" customHeight="1"/>
    <row r="948062" ht="14.25" customHeight="1"/>
    <row r="948064" ht="14.25" customHeight="1"/>
    <row r="948066" ht="14.25" customHeight="1"/>
    <row r="948068" ht="14.25" customHeight="1"/>
    <row r="948070" ht="14.25" customHeight="1"/>
    <row r="948072" ht="14.25" customHeight="1"/>
    <row r="948074" ht="14.25" customHeight="1"/>
    <row r="948076" ht="14.25" customHeight="1"/>
    <row r="948078" ht="14.25" customHeight="1"/>
    <row r="948080" ht="14.25" customHeight="1"/>
    <row r="948082" ht="14.25" customHeight="1"/>
    <row r="948084" ht="14.25" customHeight="1"/>
    <row r="948086" ht="14.25" customHeight="1"/>
    <row r="948088" ht="14.25" customHeight="1"/>
    <row r="948090" ht="14.25" customHeight="1"/>
    <row r="948092" ht="14.25" customHeight="1"/>
    <row r="948094" ht="14.25" customHeight="1"/>
    <row r="948096" ht="14.25" customHeight="1"/>
    <row r="948098" ht="14.25" customHeight="1"/>
    <row r="948100" ht="14.25" customHeight="1"/>
    <row r="948102" ht="14.25" customHeight="1"/>
    <row r="948104" ht="14.25" customHeight="1"/>
    <row r="948106" ht="14.25" customHeight="1"/>
    <row r="948108" ht="14.25" customHeight="1"/>
    <row r="948110" ht="14.25" customHeight="1"/>
    <row r="948112" ht="14.25" customHeight="1"/>
    <row r="948114" ht="14.25" customHeight="1"/>
    <row r="948116" ht="14.25" customHeight="1"/>
    <row r="948118" ht="14.25" customHeight="1"/>
    <row r="948120" ht="14.25" customHeight="1"/>
    <row r="948122" ht="14.25" customHeight="1"/>
    <row r="948124" ht="14.25" customHeight="1"/>
    <row r="948126" ht="14.25" customHeight="1"/>
    <row r="948128" ht="14.25" customHeight="1"/>
    <row r="948130" ht="14.25" customHeight="1"/>
    <row r="948132" ht="14.25" customHeight="1"/>
    <row r="948134" ht="14.25" customHeight="1"/>
    <row r="948136" ht="14.25" customHeight="1"/>
    <row r="948138" ht="14.25" customHeight="1"/>
    <row r="948140" ht="14.25" customHeight="1"/>
    <row r="948142" ht="14.25" customHeight="1"/>
    <row r="948144" ht="14.25" customHeight="1"/>
    <row r="948146" ht="14.25" customHeight="1"/>
    <row r="948148" ht="14.25" customHeight="1"/>
    <row r="948150" ht="14.25" customHeight="1"/>
    <row r="948152" ht="14.25" customHeight="1"/>
    <row r="948154" ht="14.25" customHeight="1"/>
    <row r="948156" ht="14.25" customHeight="1"/>
    <row r="948158" ht="14.25" customHeight="1"/>
    <row r="948160" ht="14.25" customHeight="1"/>
    <row r="948162" ht="14.25" customHeight="1"/>
    <row r="948164" ht="14.25" customHeight="1"/>
    <row r="948166" ht="14.25" customHeight="1"/>
    <row r="948168" ht="14.25" customHeight="1"/>
    <row r="948170" ht="14.25" customHeight="1"/>
    <row r="948172" ht="14.25" customHeight="1"/>
    <row r="948174" ht="14.25" customHeight="1"/>
    <row r="948176" ht="14.25" customHeight="1"/>
    <row r="948178" ht="14.25" customHeight="1"/>
    <row r="948180" ht="14.25" customHeight="1"/>
    <row r="948182" ht="14.25" customHeight="1"/>
    <row r="948184" ht="14.25" customHeight="1"/>
    <row r="948186" ht="14.25" customHeight="1"/>
    <row r="948188" ht="14.25" customHeight="1"/>
    <row r="948190" ht="14.25" customHeight="1"/>
    <row r="948192" ht="14.25" customHeight="1"/>
    <row r="948194" ht="14.25" customHeight="1"/>
    <row r="948196" ht="14.25" customHeight="1"/>
    <row r="948198" ht="14.25" customHeight="1"/>
    <row r="948200" ht="14.25" customHeight="1"/>
    <row r="948202" ht="14.25" customHeight="1"/>
    <row r="948204" ht="14.25" customHeight="1"/>
    <row r="948206" ht="14.25" customHeight="1"/>
    <row r="948208" ht="14.25" customHeight="1"/>
    <row r="948210" ht="14.25" customHeight="1"/>
    <row r="948212" ht="14.25" customHeight="1"/>
    <row r="948214" ht="14.25" customHeight="1"/>
    <row r="948216" ht="14.25" customHeight="1"/>
    <row r="948218" ht="14.25" customHeight="1"/>
    <row r="948220" ht="14.25" customHeight="1"/>
    <row r="948222" ht="14.25" customHeight="1"/>
    <row r="948224" ht="14.25" customHeight="1"/>
    <row r="948226" ht="14.25" customHeight="1"/>
    <row r="948228" ht="14.25" customHeight="1"/>
    <row r="948230" ht="14.25" customHeight="1"/>
    <row r="948232" ht="14.25" customHeight="1"/>
    <row r="948234" ht="14.25" customHeight="1"/>
    <row r="948236" ht="14.25" customHeight="1"/>
    <row r="948238" ht="14.25" customHeight="1"/>
    <row r="948240" ht="14.25" customHeight="1"/>
    <row r="948242" ht="14.25" customHeight="1"/>
    <row r="948244" ht="14.25" customHeight="1"/>
    <row r="948246" ht="14.25" customHeight="1"/>
    <row r="948248" ht="14.25" customHeight="1"/>
    <row r="948250" ht="14.25" customHeight="1"/>
    <row r="948252" ht="14.25" customHeight="1"/>
    <row r="948254" ht="14.25" customHeight="1"/>
    <row r="948256" ht="14.25" customHeight="1"/>
    <row r="948258" ht="14.25" customHeight="1"/>
    <row r="948260" ht="14.25" customHeight="1"/>
    <row r="948262" ht="14.25" customHeight="1"/>
    <row r="948264" ht="14.25" customHeight="1"/>
    <row r="948266" ht="14.25" customHeight="1"/>
    <row r="948268" ht="14.25" customHeight="1"/>
    <row r="948270" ht="14.25" customHeight="1"/>
    <row r="948272" ht="14.25" customHeight="1"/>
    <row r="948274" ht="14.25" customHeight="1"/>
    <row r="948276" ht="14.25" customHeight="1"/>
    <row r="948278" ht="14.25" customHeight="1"/>
    <row r="948280" ht="14.25" customHeight="1"/>
    <row r="948282" ht="14.25" customHeight="1"/>
    <row r="948284" ht="14.25" customHeight="1"/>
    <row r="948286" ht="14.25" customHeight="1"/>
    <row r="948288" ht="14.25" customHeight="1"/>
    <row r="948290" ht="14.25" customHeight="1"/>
    <row r="948292" ht="14.25" customHeight="1"/>
    <row r="948294" ht="14.25" customHeight="1"/>
    <row r="948296" ht="14.25" customHeight="1"/>
    <row r="948298" ht="14.25" customHeight="1"/>
    <row r="948300" ht="14.25" customHeight="1"/>
    <row r="948302" ht="14.25" customHeight="1"/>
    <row r="948304" ht="14.25" customHeight="1"/>
    <row r="948306" ht="14.25" customHeight="1"/>
    <row r="948308" ht="14.25" customHeight="1"/>
    <row r="948310" ht="14.25" customHeight="1"/>
    <row r="948312" ht="14.25" customHeight="1"/>
    <row r="948314" ht="14.25" customHeight="1"/>
    <row r="948316" ht="14.25" customHeight="1"/>
    <row r="948318" ht="14.25" customHeight="1"/>
    <row r="948320" ht="14.25" customHeight="1"/>
    <row r="948322" ht="14.25" customHeight="1"/>
    <row r="948324" ht="14.25" customHeight="1"/>
    <row r="948326" ht="14.25" customHeight="1"/>
    <row r="948328" ht="14.25" customHeight="1"/>
    <row r="948330" ht="14.25" customHeight="1"/>
    <row r="948332" ht="14.25" customHeight="1"/>
    <row r="948334" ht="14.25" customHeight="1"/>
    <row r="948336" ht="14.25" customHeight="1"/>
    <row r="948338" ht="14.25" customHeight="1"/>
    <row r="948340" ht="14.25" customHeight="1"/>
    <row r="948342" ht="14.25" customHeight="1"/>
    <row r="948344" ht="14.25" customHeight="1"/>
    <row r="948346" ht="14.25" customHeight="1"/>
    <row r="948348" ht="14.25" customHeight="1"/>
    <row r="948350" ht="14.25" customHeight="1"/>
    <row r="948352" ht="14.25" customHeight="1"/>
    <row r="948354" ht="14.25" customHeight="1"/>
    <row r="948356" ht="14.25" customHeight="1"/>
    <row r="948358" ht="14.25" customHeight="1"/>
    <row r="948360" ht="14.25" customHeight="1"/>
    <row r="948362" ht="14.25" customHeight="1"/>
    <row r="948364" ht="14.25" customHeight="1"/>
    <row r="948366" ht="14.25" customHeight="1"/>
    <row r="948368" ht="14.25" customHeight="1"/>
    <row r="948370" ht="14.25" customHeight="1"/>
    <row r="948372" ht="14.25" customHeight="1"/>
    <row r="948374" ht="14.25" customHeight="1"/>
    <row r="948376" ht="14.25" customHeight="1"/>
    <row r="948378" ht="14.25" customHeight="1"/>
    <row r="948380" ht="14.25" customHeight="1"/>
    <row r="948382" ht="14.25" customHeight="1"/>
    <row r="948384" ht="14.25" customHeight="1"/>
    <row r="948386" ht="14.25" customHeight="1"/>
    <row r="948388" ht="14.25" customHeight="1"/>
    <row r="948390" ht="14.25" customHeight="1"/>
    <row r="948392" ht="14.25" customHeight="1"/>
    <row r="948394" ht="14.25" customHeight="1"/>
    <row r="948396" ht="14.25" customHeight="1"/>
    <row r="948398" ht="14.25" customHeight="1"/>
    <row r="948400" ht="14.25" customHeight="1"/>
    <row r="948402" ht="14.25" customHeight="1"/>
    <row r="948404" ht="14.25" customHeight="1"/>
    <row r="948406" ht="14.25" customHeight="1"/>
    <row r="948408" ht="14.25" customHeight="1"/>
    <row r="948410" ht="14.25" customHeight="1"/>
    <row r="948412" ht="14.25" customHeight="1"/>
    <row r="948414" ht="14.25" customHeight="1"/>
    <row r="948416" ht="14.25" customHeight="1"/>
    <row r="948418" ht="14.25" customHeight="1"/>
    <row r="948420" ht="14.25" customHeight="1"/>
    <row r="948422" ht="14.25" customHeight="1"/>
    <row r="948424" ht="14.25" customHeight="1"/>
    <row r="948426" ht="14.25" customHeight="1"/>
    <row r="948428" ht="14.25" customHeight="1"/>
    <row r="948430" ht="14.25" customHeight="1"/>
    <row r="948432" ht="14.25" customHeight="1"/>
    <row r="948434" ht="14.25" customHeight="1"/>
    <row r="948436" ht="14.25" customHeight="1"/>
    <row r="948438" ht="14.25" customHeight="1"/>
    <row r="948440" ht="14.25" customHeight="1"/>
    <row r="948442" ht="14.25" customHeight="1"/>
    <row r="948444" ht="14.25" customHeight="1"/>
    <row r="948446" ht="14.25" customHeight="1"/>
    <row r="948448" ht="14.25" customHeight="1"/>
    <row r="948450" ht="14.25" customHeight="1"/>
    <row r="948452" ht="14.25" customHeight="1"/>
    <row r="948454" ht="14.25" customHeight="1"/>
    <row r="948456" ht="14.25" customHeight="1"/>
    <row r="948458" ht="14.25" customHeight="1"/>
    <row r="948460" ht="14.25" customHeight="1"/>
    <row r="948462" ht="14.25" customHeight="1"/>
    <row r="948464" ht="14.25" customHeight="1"/>
    <row r="948466" ht="14.25" customHeight="1"/>
    <row r="948468" ht="14.25" customHeight="1"/>
    <row r="948470" ht="14.25" customHeight="1"/>
    <row r="948472" ht="14.25" customHeight="1"/>
    <row r="948474" ht="14.25" customHeight="1"/>
    <row r="948476" ht="14.25" customHeight="1"/>
    <row r="948478" ht="14.25" customHeight="1"/>
    <row r="948480" ht="14.25" customHeight="1"/>
    <row r="948482" ht="14.25" customHeight="1"/>
    <row r="948484" ht="14.25" customHeight="1"/>
    <row r="948486" ht="14.25" customHeight="1"/>
    <row r="948488" ht="14.25" customHeight="1"/>
    <row r="948490" ht="14.25" customHeight="1"/>
    <row r="948492" ht="14.25" customHeight="1"/>
    <row r="948494" ht="14.25" customHeight="1"/>
    <row r="948496" ht="14.25" customHeight="1"/>
    <row r="948498" ht="14.25" customHeight="1"/>
    <row r="948500" ht="14.25" customHeight="1"/>
    <row r="948502" ht="14.25" customHeight="1"/>
    <row r="948504" ht="14.25" customHeight="1"/>
    <row r="948506" ht="14.25" customHeight="1"/>
    <row r="948508" ht="14.25" customHeight="1"/>
    <row r="948510" ht="14.25" customHeight="1"/>
    <row r="948512" ht="14.25" customHeight="1"/>
    <row r="948514" ht="14.25" customHeight="1"/>
    <row r="948516" ht="14.25" customHeight="1"/>
    <row r="948518" ht="14.25" customHeight="1"/>
    <row r="948520" ht="14.25" customHeight="1"/>
    <row r="948522" ht="14.25" customHeight="1"/>
    <row r="948524" ht="14.25" customHeight="1"/>
    <row r="948526" ht="14.25" customHeight="1"/>
    <row r="948528" ht="14.25" customHeight="1"/>
    <row r="948530" ht="14.25" customHeight="1"/>
    <row r="948532" ht="14.25" customHeight="1"/>
    <row r="948534" ht="14.25" customHeight="1"/>
    <row r="948536" ht="14.25" customHeight="1"/>
    <row r="948538" ht="14.25" customHeight="1"/>
    <row r="948540" ht="14.25" customHeight="1"/>
    <row r="948542" ht="14.25" customHeight="1"/>
    <row r="948544" ht="14.25" customHeight="1"/>
    <row r="948546" ht="14.25" customHeight="1"/>
    <row r="948548" ht="14.25" customHeight="1"/>
    <row r="948550" ht="14.25" customHeight="1"/>
    <row r="948552" ht="14.25" customHeight="1"/>
    <row r="948554" ht="14.25" customHeight="1"/>
    <row r="948556" ht="14.25" customHeight="1"/>
    <row r="948558" ht="14.25" customHeight="1"/>
    <row r="948560" ht="14.25" customHeight="1"/>
    <row r="948562" ht="14.25" customHeight="1"/>
    <row r="948564" ht="14.25" customHeight="1"/>
    <row r="948566" ht="14.25" customHeight="1"/>
    <row r="948568" ht="14.25" customHeight="1"/>
    <row r="948570" ht="14.25" customHeight="1"/>
    <row r="948572" ht="14.25" customHeight="1"/>
    <row r="948574" ht="14.25" customHeight="1"/>
    <row r="948576" ht="14.25" customHeight="1"/>
    <row r="948578" ht="14.25" customHeight="1"/>
    <row r="948580" ht="14.25" customHeight="1"/>
    <row r="948582" ht="14.25" customHeight="1"/>
    <row r="948584" ht="14.25" customHeight="1"/>
    <row r="948586" ht="14.25" customHeight="1"/>
    <row r="948588" ht="14.25" customHeight="1"/>
    <row r="948590" ht="14.25" customHeight="1"/>
    <row r="948592" ht="14.25" customHeight="1"/>
    <row r="948594" ht="14.25" customHeight="1"/>
    <row r="948596" ht="14.25" customHeight="1"/>
    <row r="948598" ht="14.25" customHeight="1"/>
    <row r="948600" ht="14.25" customHeight="1"/>
    <row r="948602" ht="14.25" customHeight="1"/>
    <row r="948604" ht="14.25" customHeight="1"/>
    <row r="948606" ht="14.25" customHeight="1"/>
    <row r="948608" ht="14.25" customHeight="1"/>
    <row r="948610" ht="14.25" customHeight="1"/>
    <row r="948612" ht="14.25" customHeight="1"/>
    <row r="948614" ht="14.25" customHeight="1"/>
    <row r="948616" ht="14.25" customHeight="1"/>
    <row r="948618" ht="14.25" customHeight="1"/>
    <row r="948620" ht="14.25" customHeight="1"/>
    <row r="948622" ht="14.25" customHeight="1"/>
    <row r="948624" ht="14.25" customHeight="1"/>
    <row r="948626" ht="14.25" customHeight="1"/>
    <row r="948628" ht="14.25" customHeight="1"/>
    <row r="948630" ht="14.25" customHeight="1"/>
    <row r="948632" ht="14.25" customHeight="1"/>
    <row r="948634" ht="14.25" customHeight="1"/>
    <row r="948636" ht="14.25" customHeight="1"/>
    <row r="948638" ht="14.25" customHeight="1"/>
    <row r="948640" ht="14.25" customHeight="1"/>
    <row r="948642" ht="14.25" customHeight="1"/>
    <row r="948644" ht="14.25" customHeight="1"/>
    <row r="948646" ht="14.25" customHeight="1"/>
    <row r="948648" ht="14.25" customHeight="1"/>
    <row r="948650" ht="14.25" customHeight="1"/>
    <row r="948652" ht="14.25" customHeight="1"/>
    <row r="948654" ht="14.25" customHeight="1"/>
    <row r="948656" ht="14.25" customHeight="1"/>
    <row r="948658" ht="14.25" customHeight="1"/>
    <row r="948660" ht="14.25" customHeight="1"/>
    <row r="948662" ht="14.25" customHeight="1"/>
    <row r="948664" ht="14.25" customHeight="1"/>
    <row r="948666" ht="14.25" customHeight="1"/>
    <row r="948668" ht="14.25" customHeight="1"/>
    <row r="948670" ht="14.25" customHeight="1"/>
    <row r="948672" ht="14.25" customHeight="1"/>
    <row r="948674" ht="14.25" customHeight="1"/>
    <row r="948676" ht="14.25" customHeight="1"/>
    <row r="948678" ht="14.25" customHeight="1"/>
    <row r="948680" ht="14.25" customHeight="1"/>
    <row r="948682" ht="14.25" customHeight="1"/>
    <row r="948684" ht="14.25" customHeight="1"/>
    <row r="948686" ht="14.25" customHeight="1"/>
    <row r="948688" ht="14.25" customHeight="1"/>
    <row r="948690" ht="14.25" customHeight="1"/>
    <row r="948692" ht="14.25" customHeight="1"/>
    <row r="948694" ht="14.25" customHeight="1"/>
    <row r="948696" ht="14.25" customHeight="1"/>
    <row r="948698" ht="14.25" customHeight="1"/>
    <row r="948700" ht="14.25" customHeight="1"/>
    <row r="948702" ht="14.25" customHeight="1"/>
    <row r="948704" ht="14.25" customHeight="1"/>
    <row r="948706" ht="14.25" customHeight="1"/>
    <row r="948708" ht="14.25" customHeight="1"/>
    <row r="948710" ht="14.25" customHeight="1"/>
    <row r="948712" ht="14.25" customHeight="1"/>
    <row r="948714" ht="14.25" customHeight="1"/>
    <row r="948716" ht="14.25" customHeight="1"/>
    <row r="948718" ht="14.25" customHeight="1"/>
    <row r="948720" ht="14.25" customHeight="1"/>
    <row r="948722" ht="14.25" customHeight="1"/>
    <row r="948724" ht="14.25" customHeight="1"/>
    <row r="948726" ht="14.25" customHeight="1"/>
    <row r="948728" ht="14.25" customHeight="1"/>
    <row r="948730" ht="14.25" customHeight="1"/>
    <row r="948732" ht="14.25" customHeight="1"/>
    <row r="948734" ht="14.25" customHeight="1"/>
    <row r="948736" ht="14.25" customHeight="1"/>
    <row r="948738" ht="14.25" customHeight="1"/>
    <row r="948740" ht="14.25" customHeight="1"/>
    <row r="948742" ht="14.25" customHeight="1"/>
    <row r="948744" ht="14.25" customHeight="1"/>
    <row r="948746" ht="14.25" customHeight="1"/>
    <row r="948748" ht="14.25" customHeight="1"/>
    <row r="948750" ht="14.25" customHeight="1"/>
    <row r="948752" ht="14.25" customHeight="1"/>
    <row r="948754" ht="14.25" customHeight="1"/>
    <row r="948756" ht="14.25" customHeight="1"/>
    <row r="948758" ht="14.25" customHeight="1"/>
    <row r="948760" ht="14.25" customHeight="1"/>
    <row r="948762" ht="14.25" customHeight="1"/>
    <row r="948764" ht="14.25" customHeight="1"/>
    <row r="948766" ht="14.25" customHeight="1"/>
    <row r="948768" ht="14.25" customHeight="1"/>
    <row r="948770" ht="14.25" customHeight="1"/>
    <row r="948772" ht="14.25" customHeight="1"/>
    <row r="948774" ht="14.25" customHeight="1"/>
    <row r="948776" ht="14.25" customHeight="1"/>
    <row r="948778" ht="14.25" customHeight="1"/>
    <row r="948780" ht="14.25" customHeight="1"/>
    <row r="948782" ht="14.25" customHeight="1"/>
    <row r="948784" ht="14.25" customHeight="1"/>
    <row r="948786" ht="14.25" customHeight="1"/>
    <row r="948788" ht="14.25" customHeight="1"/>
    <row r="948790" ht="14.25" customHeight="1"/>
    <row r="948792" ht="14.25" customHeight="1"/>
    <row r="948794" ht="14.25" customHeight="1"/>
    <row r="948796" ht="14.25" customHeight="1"/>
    <row r="948798" ht="14.25" customHeight="1"/>
    <row r="948800" ht="14.25" customHeight="1"/>
    <row r="948802" ht="14.25" customHeight="1"/>
    <row r="948804" ht="14.25" customHeight="1"/>
    <row r="948806" ht="14.25" customHeight="1"/>
    <row r="948808" ht="14.25" customHeight="1"/>
    <row r="948810" ht="14.25" customHeight="1"/>
    <row r="948812" ht="14.25" customHeight="1"/>
    <row r="948814" ht="14.25" customHeight="1"/>
    <row r="948816" ht="14.25" customHeight="1"/>
    <row r="948818" ht="14.25" customHeight="1"/>
    <row r="948820" ht="14.25" customHeight="1"/>
    <row r="948822" ht="14.25" customHeight="1"/>
    <row r="948824" ht="14.25" customHeight="1"/>
    <row r="948826" ht="14.25" customHeight="1"/>
    <row r="948828" ht="14.25" customHeight="1"/>
    <row r="948830" ht="14.25" customHeight="1"/>
    <row r="948832" ht="14.25" customHeight="1"/>
    <row r="948834" ht="14.25" customHeight="1"/>
    <row r="948836" ht="14.25" customHeight="1"/>
    <row r="948838" ht="14.25" customHeight="1"/>
    <row r="948840" ht="14.25" customHeight="1"/>
    <row r="948842" ht="14.25" customHeight="1"/>
    <row r="948844" ht="14.25" customHeight="1"/>
    <row r="948846" ht="14.25" customHeight="1"/>
    <row r="948848" ht="14.25" customHeight="1"/>
    <row r="948850" ht="14.25" customHeight="1"/>
    <row r="948852" ht="14.25" customHeight="1"/>
    <row r="948854" ht="14.25" customHeight="1"/>
    <row r="948856" ht="14.25" customHeight="1"/>
    <row r="948858" ht="14.25" customHeight="1"/>
    <row r="948860" ht="14.25" customHeight="1"/>
    <row r="948862" ht="14.25" customHeight="1"/>
    <row r="948864" ht="14.25" customHeight="1"/>
    <row r="948866" ht="14.25" customHeight="1"/>
    <row r="948868" ht="14.25" customHeight="1"/>
    <row r="948870" ht="14.25" customHeight="1"/>
    <row r="948872" ht="14.25" customHeight="1"/>
    <row r="948874" ht="14.25" customHeight="1"/>
    <row r="948876" ht="14.25" customHeight="1"/>
    <row r="948878" ht="14.25" customHeight="1"/>
    <row r="948880" ht="14.25" customHeight="1"/>
    <row r="948882" ht="14.25" customHeight="1"/>
    <row r="948884" ht="14.25" customHeight="1"/>
    <row r="948886" ht="14.25" customHeight="1"/>
    <row r="948888" ht="14.25" customHeight="1"/>
    <row r="948890" ht="14.25" customHeight="1"/>
    <row r="948892" ht="14.25" customHeight="1"/>
    <row r="948894" ht="14.25" customHeight="1"/>
    <row r="948896" ht="14.25" customHeight="1"/>
    <row r="948898" ht="14.25" customHeight="1"/>
    <row r="948900" ht="14.25" customHeight="1"/>
    <row r="948902" ht="14.25" customHeight="1"/>
    <row r="948904" ht="14.25" customHeight="1"/>
    <row r="948906" ht="14.25" customHeight="1"/>
    <row r="948908" ht="14.25" customHeight="1"/>
    <row r="948910" ht="14.25" customHeight="1"/>
    <row r="948912" ht="14.25" customHeight="1"/>
    <row r="948914" ht="14.25" customHeight="1"/>
    <row r="948916" ht="14.25" customHeight="1"/>
    <row r="948918" ht="14.25" customHeight="1"/>
    <row r="948920" ht="14.25" customHeight="1"/>
    <row r="948922" ht="14.25" customHeight="1"/>
    <row r="948924" ht="14.25" customHeight="1"/>
    <row r="948926" ht="14.25" customHeight="1"/>
    <row r="948928" ht="14.25" customHeight="1"/>
    <row r="948930" ht="14.25" customHeight="1"/>
    <row r="948932" ht="14.25" customHeight="1"/>
    <row r="948934" ht="14.25" customHeight="1"/>
    <row r="948936" ht="14.25" customHeight="1"/>
    <row r="948938" ht="14.25" customHeight="1"/>
    <row r="948940" ht="14.25" customHeight="1"/>
    <row r="948942" ht="14.25" customHeight="1"/>
    <row r="948944" ht="14.25" customHeight="1"/>
    <row r="948946" ht="14.25" customHeight="1"/>
    <row r="948948" ht="14.25" customHeight="1"/>
    <row r="948950" ht="14.25" customHeight="1"/>
    <row r="948952" ht="14.25" customHeight="1"/>
    <row r="948954" ht="14.25" customHeight="1"/>
    <row r="948956" ht="14.25" customHeight="1"/>
    <row r="948958" ht="14.25" customHeight="1"/>
    <row r="948960" ht="14.25" customHeight="1"/>
    <row r="948962" ht="14.25" customHeight="1"/>
    <row r="948964" ht="14.25" customHeight="1"/>
    <row r="948966" ht="14.25" customHeight="1"/>
    <row r="948968" ht="14.25" customHeight="1"/>
    <row r="948970" ht="14.25" customHeight="1"/>
    <row r="948972" ht="14.25" customHeight="1"/>
    <row r="948974" ht="14.25" customHeight="1"/>
    <row r="948976" ht="14.25" customHeight="1"/>
    <row r="948978" ht="14.25" customHeight="1"/>
    <row r="948980" ht="14.25" customHeight="1"/>
    <row r="948982" ht="14.25" customHeight="1"/>
    <row r="948984" ht="14.25" customHeight="1"/>
    <row r="948986" ht="14.25" customHeight="1"/>
    <row r="948988" ht="14.25" customHeight="1"/>
    <row r="948990" ht="14.25" customHeight="1"/>
    <row r="948992" ht="14.25" customHeight="1"/>
    <row r="948994" ht="14.25" customHeight="1"/>
    <row r="948996" ht="14.25" customHeight="1"/>
    <row r="948998" ht="14.25" customHeight="1"/>
    <row r="949000" ht="14.25" customHeight="1"/>
    <row r="949002" ht="14.25" customHeight="1"/>
    <row r="949004" ht="14.25" customHeight="1"/>
    <row r="949006" ht="14.25" customHeight="1"/>
    <row r="949008" ht="14.25" customHeight="1"/>
    <row r="949010" ht="14.25" customHeight="1"/>
    <row r="949012" ht="14.25" customHeight="1"/>
    <row r="949014" ht="14.25" customHeight="1"/>
    <row r="949016" ht="14.25" customHeight="1"/>
    <row r="949018" ht="14.25" customHeight="1"/>
    <row r="949020" ht="14.25" customHeight="1"/>
    <row r="949022" ht="14.25" customHeight="1"/>
    <row r="949024" ht="14.25" customHeight="1"/>
    <row r="949026" ht="14.25" customHeight="1"/>
    <row r="949028" ht="14.25" customHeight="1"/>
    <row r="949030" ht="14.25" customHeight="1"/>
    <row r="949032" ht="14.25" customHeight="1"/>
    <row r="949034" ht="14.25" customHeight="1"/>
    <row r="949036" ht="14.25" customHeight="1"/>
    <row r="949038" ht="14.25" customHeight="1"/>
    <row r="949040" ht="14.25" customHeight="1"/>
    <row r="949042" ht="14.25" customHeight="1"/>
    <row r="949044" ht="14.25" customHeight="1"/>
    <row r="949046" ht="14.25" customHeight="1"/>
    <row r="949048" ht="14.25" customHeight="1"/>
    <row r="949050" ht="14.25" customHeight="1"/>
    <row r="949052" ht="14.25" customHeight="1"/>
    <row r="949054" ht="14.25" customHeight="1"/>
    <row r="949056" ht="14.25" customHeight="1"/>
    <row r="949058" ht="14.25" customHeight="1"/>
    <row r="949060" ht="14.25" customHeight="1"/>
    <row r="949062" ht="14.25" customHeight="1"/>
    <row r="949064" ht="14.25" customHeight="1"/>
    <row r="949066" ht="14.25" customHeight="1"/>
    <row r="949068" ht="14.25" customHeight="1"/>
    <row r="949070" ht="14.25" customHeight="1"/>
    <row r="949072" ht="14.25" customHeight="1"/>
    <row r="949074" ht="14.25" customHeight="1"/>
    <row r="949076" ht="14.25" customHeight="1"/>
    <row r="949078" ht="14.25" customHeight="1"/>
    <row r="949080" ht="14.25" customHeight="1"/>
    <row r="949082" ht="14.25" customHeight="1"/>
    <row r="949084" ht="14.25" customHeight="1"/>
    <row r="949086" ht="14.25" customHeight="1"/>
    <row r="949088" ht="14.25" customHeight="1"/>
    <row r="949090" ht="14.25" customHeight="1"/>
    <row r="949092" ht="14.25" customHeight="1"/>
    <row r="949094" ht="14.25" customHeight="1"/>
    <row r="949096" ht="14.25" customHeight="1"/>
    <row r="949098" ht="14.25" customHeight="1"/>
    <row r="949100" ht="14.25" customHeight="1"/>
    <row r="949102" ht="14.25" customHeight="1"/>
    <row r="949104" ht="14.25" customHeight="1"/>
    <row r="949106" ht="14.25" customHeight="1"/>
    <row r="949108" ht="14.25" customHeight="1"/>
    <row r="949110" ht="14.25" customHeight="1"/>
    <row r="949112" ht="14.25" customHeight="1"/>
    <row r="949114" ht="14.25" customHeight="1"/>
    <row r="949116" ht="14.25" customHeight="1"/>
    <row r="949118" ht="14.25" customHeight="1"/>
    <row r="949120" ht="14.25" customHeight="1"/>
    <row r="949122" ht="14.25" customHeight="1"/>
    <row r="949124" ht="14.25" customHeight="1"/>
    <row r="949126" ht="14.25" customHeight="1"/>
    <row r="949128" ht="14.25" customHeight="1"/>
    <row r="949130" ht="14.25" customHeight="1"/>
    <row r="949132" ht="14.25" customHeight="1"/>
    <row r="949134" ht="14.25" customHeight="1"/>
    <row r="949136" ht="14.25" customHeight="1"/>
    <row r="949138" ht="14.25" customHeight="1"/>
    <row r="949140" ht="14.25" customHeight="1"/>
    <row r="949142" ht="14.25" customHeight="1"/>
    <row r="949144" ht="14.25" customHeight="1"/>
    <row r="949146" ht="14.25" customHeight="1"/>
    <row r="949148" ht="14.25" customHeight="1"/>
    <row r="949150" ht="14.25" customHeight="1"/>
    <row r="949152" ht="14.25" customHeight="1"/>
    <row r="949154" ht="14.25" customHeight="1"/>
    <row r="949156" ht="14.25" customHeight="1"/>
    <row r="949158" ht="14.25" customHeight="1"/>
    <row r="949160" ht="14.25" customHeight="1"/>
    <row r="949162" ht="14.25" customHeight="1"/>
    <row r="949164" ht="14.25" customHeight="1"/>
    <row r="949166" ht="14.25" customHeight="1"/>
    <row r="949168" ht="14.25" customHeight="1"/>
    <row r="949170" ht="14.25" customHeight="1"/>
    <row r="949172" ht="14.25" customHeight="1"/>
    <row r="949174" ht="14.25" customHeight="1"/>
    <row r="949176" ht="14.25" customHeight="1"/>
    <row r="949178" ht="14.25" customHeight="1"/>
    <row r="949180" ht="14.25" customHeight="1"/>
    <row r="949182" ht="14.25" customHeight="1"/>
    <row r="949184" ht="14.25" customHeight="1"/>
    <row r="949186" ht="14.25" customHeight="1"/>
    <row r="949188" ht="14.25" customHeight="1"/>
    <row r="949190" ht="14.25" customHeight="1"/>
    <row r="949192" ht="14.25" customHeight="1"/>
    <row r="949194" ht="14.25" customHeight="1"/>
    <row r="949196" ht="14.25" customHeight="1"/>
    <row r="949198" ht="14.25" customHeight="1"/>
    <row r="949200" ht="14.25" customHeight="1"/>
    <row r="949202" ht="14.25" customHeight="1"/>
    <row r="949204" ht="14.25" customHeight="1"/>
    <row r="949206" ht="14.25" customHeight="1"/>
    <row r="949208" ht="14.25" customHeight="1"/>
    <row r="949210" ht="14.25" customHeight="1"/>
    <row r="949212" ht="14.25" customHeight="1"/>
    <row r="949214" ht="14.25" customHeight="1"/>
    <row r="949216" ht="14.25" customHeight="1"/>
    <row r="949218" ht="14.25" customHeight="1"/>
    <row r="949220" ht="14.25" customHeight="1"/>
    <row r="949222" ht="14.25" customHeight="1"/>
    <row r="949224" ht="14.25" customHeight="1"/>
    <row r="949226" ht="14.25" customHeight="1"/>
    <row r="949228" ht="14.25" customHeight="1"/>
    <row r="949230" ht="14.25" customHeight="1"/>
    <row r="949232" ht="14.25" customHeight="1"/>
    <row r="949234" ht="14.25" customHeight="1"/>
    <row r="949236" ht="14.25" customHeight="1"/>
    <row r="949238" ht="14.25" customHeight="1"/>
    <row r="949240" ht="14.25" customHeight="1"/>
    <row r="949242" ht="14.25" customHeight="1"/>
    <row r="949244" ht="14.25" customHeight="1"/>
    <row r="949246" ht="14.25" customHeight="1"/>
    <row r="949248" ht="14.25" customHeight="1"/>
    <row r="949250" ht="14.25" customHeight="1"/>
    <row r="949252" ht="14.25" customHeight="1"/>
    <row r="949254" ht="14.25" customHeight="1"/>
    <row r="949256" ht="14.25" customHeight="1"/>
    <row r="949258" ht="14.25" customHeight="1"/>
    <row r="949260" ht="14.25" customHeight="1"/>
    <row r="949262" ht="14.25" customHeight="1"/>
    <row r="949264" ht="14.25" customHeight="1"/>
    <row r="949266" ht="14.25" customHeight="1"/>
    <row r="949268" ht="14.25" customHeight="1"/>
    <row r="949270" ht="14.25" customHeight="1"/>
    <row r="949272" ht="14.25" customHeight="1"/>
    <row r="949274" ht="14.25" customHeight="1"/>
    <row r="949276" ht="14.25" customHeight="1"/>
    <row r="949278" ht="14.25" customHeight="1"/>
    <row r="949280" ht="14.25" customHeight="1"/>
    <row r="949282" ht="14.25" customHeight="1"/>
    <row r="949284" ht="14.25" customHeight="1"/>
    <row r="949286" ht="14.25" customHeight="1"/>
    <row r="949288" ht="14.25" customHeight="1"/>
    <row r="949290" ht="14.25" customHeight="1"/>
    <row r="949292" ht="14.25" customHeight="1"/>
    <row r="949294" ht="14.25" customHeight="1"/>
    <row r="949296" ht="14.25" customHeight="1"/>
    <row r="949298" ht="14.25" customHeight="1"/>
    <row r="949300" ht="14.25" customHeight="1"/>
    <row r="949302" ht="14.25" customHeight="1"/>
    <row r="949304" ht="14.25" customHeight="1"/>
    <row r="949306" ht="14.25" customHeight="1"/>
    <row r="949308" ht="14.25" customHeight="1"/>
    <row r="949310" ht="14.25" customHeight="1"/>
    <row r="949312" ht="14.25" customHeight="1"/>
    <row r="949314" ht="14.25" customHeight="1"/>
    <row r="949316" ht="14.25" customHeight="1"/>
    <row r="949318" ht="14.25" customHeight="1"/>
    <row r="949320" ht="14.25" customHeight="1"/>
    <row r="949322" ht="14.25" customHeight="1"/>
    <row r="949324" ht="14.25" customHeight="1"/>
    <row r="949326" ht="14.25" customHeight="1"/>
    <row r="949328" ht="14.25" customHeight="1"/>
    <row r="949330" ht="14.25" customHeight="1"/>
    <row r="949332" ht="14.25" customHeight="1"/>
    <row r="949334" ht="14.25" customHeight="1"/>
    <row r="949336" ht="14.25" customHeight="1"/>
    <row r="949338" ht="14.25" customHeight="1"/>
    <row r="949340" ht="14.25" customHeight="1"/>
    <row r="949342" ht="14.25" customHeight="1"/>
    <row r="949344" ht="14.25" customHeight="1"/>
    <row r="949346" ht="14.25" customHeight="1"/>
    <row r="949348" ht="14.25" customHeight="1"/>
    <row r="949350" ht="14.25" customHeight="1"/>
    <row r="949352" ht="14.25" customHeight="1"/>
    <row r="949354" ht="14.25" customHeight="1"/>
    <row r="949356" ht="14.25" customHeight="1"/>
    <row r="949358" ht="14.25" customHeight="1"/>
    <row r="949360" ht="14.25" customHeight="1"/>
    <row r="949362" ht="14.25" customHeight="1"/>
    <row r="949364" ht="14.25" customHeight="1"/>
    <row r="949366" ht="14.25" customHeight="1"/>
    <row r="949368" ht="14.25" customHeight="1"/>
    <row r="949370" ht="14.25" customHeight="1"/>
    <row r="949372" ht="14.25" customHeight="1"/>
    <row r="949374" ht="14.25" customHeight="1"/>
    <row r="949376" ht="14.25" customHeight="1"/>
    <row r="949378" ht="14.25" customHeight="1"/>
    <row r="949380" ht="14.25" customHeight="1"/>
    <row r="949382" ht="14.25" customHeight="1"/>
    <row r="949384" ht="14.25" customHeight="1"/>
    <row r="949386" ht="14.25" customHeight="1"/>
    <row r="949388" ht="14.25" customHeight="1"/>
    <row r="949390" ht="14.25" customHeight="1"/>
    <row r="949392" ht="14.25" customHeight="1"/>
    <row r="949394" ht="14.25" customHeight="1"/>
    <row r="949396" ht="14.25" customHeight="1"/>
    <row r="949398" ht="14.25" customHeight="1"/>
    <row r="949400" ht="14.25" customHeight="1"/>
    <row r="949402" ht="14.25" customHeight="1"/>
    <row r="949404" ht="14.25" customHeight="1"/>
    <row r="949406" ht="14.25" customHeight="1"/>
    <row r="949408" ht="14.25" customHeight="1"/>
    <row r="949410" ht="14.25" customHeight="1"/>
    <row r="949412" ht="14.25" customHeight="1"/>
    <row r="949414" ht="14.25" customHeight="1"/>
    <row r="949416" ht="14.25" customHeight="1"/>
    <row r="949418" ht="14.25" customHeight="1"/>
    <row r="949420" ht="14.25" customHeight="1"/>
    <row r="949422" ht="14.25" customHeight="1"/>
    <row r="949424" ht="14.25" customHeight="1"/>
    <row r="949426" ht="14.25" customHeight="1"/>
    <row r="949428" ht="14.25" customHeight="1"/>
    <row r="949430" ht="14.25" customHeight="1"/>
    <row r="949432" ht="14.25" customHeight="1"/>
    <row r="949434" ht="14.25" customHeight="1"/>
    <row r="949436" ht="14.25" customHeight="1"/>
    <row r="949438" ht="14.25" customHeight="1"/>
    <row r="949440" ht="14.25" customHeight="1"/>
    <row r="949442" ht="14.25" customHeight="1"/>
    <row r="949444" ht="14.25" customHeight="1"/>
    <row r="949446" ht="14.25" customHeight="1"/>
    <row r="949448" ht="14.25" customHeight="1"/>
    <row r="949450" ht="14.25" customHeight="1"/>
    <row r="949452" ht="14.25" customHeight="1"/>
    <row r="949454" ht="14.25" customHeight="1"/>
    <row r="949456" ht="14.25" customHeight="1"/>
    <row r="949458" ht="14.25" customHeight="1"/>
    <row r="949460" ht="14.25" customHeight="1"/>
    <row r="949462" ht="14.25" customHeight="1"/>
    <row r="949464" ht="14.25" customHeight="1"/>
    <row r="949466" ht="14.25" customHeight="1"/>
    <row r="949468" ht="14.25" customHeight="1"/>
    <row r="949470" ht="14.25" customHeight="1"/>
    <row r="949472" ht="14.25" customHeight="1"/>
    <row r="949474" ht="14.25" customHeight="1"/>
    <row r="949476" ht="14.25" customHeight="1"/>
    <row r="949478" ht="14.25" customHeight="1"/>
    <row r="949480" ht="14.25" customHeight="1"/>
    <row r="949482" ht="14.25" customHeight="1"/>
    <row r="949484" ht="14.25" customHeight="1"/>
    <row r="949486" ht="14.25" customHeight="1"/>
    <row r="949488" ht="14.25" customHeight="1"/>
    <row r="949490" ht="14.25" customHeight="1"/>
    <row r="949492" ht="14.25" customHeight="1"/>
    <row r="949494" ht="14.25" customHeight="1"/>
    <row r="949496" ht="14.25" customHeight="1"/>
    <row r="949498" ht="14.25" customHeight="1"/>
    <row r="949500" ht="14.25" customHeight="1"/>
    <row r="949502" ht="14.25" customHeight="1"/>
    <row r="949504" ht="14.25" customHeight="1"/>
    <row r="949506" ht="14.25" customHeight="1"/>
    <row r="949508" ht="14.25" customHeight="1"/>
    <row r="949510" ht="14.25" customHeight="1"/>
    <row r="949512" ht="14.25" customHeight="1"/>
    <row r="949514" ht="14.25" customHeight="1"/>
    <row r="949516" ht="14.25" customHeight="1"/>
    <row r="949518" ht="14.25" customHeight="1"/>
    <row r="949520" ht="14.25" customHeight="1"/>
    <row r="949522" ht="14.25" customHeight="1"/>
    <row r="949524" ht="14.25" customHeight="1"/>
    <row r="949526" ht="14.25" customHeight="1"/>
    <row r="949528" ht="14.25" customHeight="1"/>
    <row r="949530" ht="14.25" customHeight="1"/>
    <row r="949532" ht="14.25" customHeight="1"/>
    <row r="949534" ht="14.25" customHeight="1"/>
    <row r="949536" ht="14.25" customHeight="1"/>
    <row r="949538" ht="14.25" customHeight="1"/>
    <row r="949540" ht="14.25" customHeight="1"/>
    <row r="949542" ht="14.25" customHeight="1"/>
    <row r="949544" ht="14.25" customHeight="1"/>
    <row r="949546" ht="14.25" customHeight="1"/>
    <row r="949548" ht="14.25" customHeight="1"/>
    <row r="949550" ht="14.25" customHeight="1"/>
    <row r="949552" ht="14.25" customHeight="1"/>
    <row r="949554" ht="14.25" customHeight="1"/>
    <row r="949556" ht="14.25" customHeight="1"/>
    <row r="949558" ht="14.25" customHeight="1"/>
    <row r="949560" ht="14.25" customHeight="1"/>
    <row r="949562" ht="14.25" customHeight="1"/>
    <row r="949564" ht="14.25" customHeight="1"/>
    <row r="949566" ht="14.25" customHeight="1"/>
    <row r="949568" ht="14.25" customHeight="1"/>
    <row r="949570" ht="14.25" customHeight="1"/>
    <row r="949572" ht="14.25" customHeight="1"/>
    <row r="949574" ht="14.25" customHeight="1"/>
    <row r="949576" ht="14.25" customHeight="1"/>
    <row r="949578" ht="14.25" customHeight="1"/>
    <row r="949580" ht="14.25" customHeight="1"/>
    <row r="949582" ht="14.25" customHeight="1"/>
    <row r="949584" ht="14.25" customHeight="1"/>
    <row r="949586" ht="14.25" customHeight="1"/>
    <row r="949588" ht="14.25" customHeight="1"/>
    <row r="949590" ht="14.25" customHeight="1"/>
    <row r="949592" ht="14.25" customHeight="1"/>
    <row r="949594" ht="14.25" customHeight="1"/>
    <row r="949596" ht="14.25" customHeight="1"/>
    <row r="949598" ht="14.25" customHeight="1"/>
    <row r="949600" ht="14.25" customHeight="1"/>
    <row r="949602" ht="14.25" customHeight="1"/>
    <row r="949604" ht="14.25" customHeight="1"/>
    <row r="949606" ht="14.25" customHeight="1"/>
    <row r="949608" ht="14.25" customHeight="1"/>
    <row r="949610" ht="14.25" customHeight="1"/>
    <row r="949612" ht="14.25" customHeight="1"/>
    <row r="949614" ht="14.25" customHeight="1"/>
    <row r="949616" ht="14.25" customHeight="1"/>
    <row r="949618" ht="14.25" customHeight="1"/>
    <row r="949620" ht="14.25" customHeight="1"/>
    <row r="949622" ht="14.25" customHeight="1"/>
    <row r="949624" ht="14.25" customHeight="1"/>
    <row r="949626" ht="14.25" customHeight="1"/>
    <row r="949628" ht="14.25" customHeight="1"/>
    <row r="949630" ht="14.25" customHeight="1"/>
    <row r="949632" ht="14.25" customHeight="1"/>
    <row r="949634" ht="14.25" customHeight="1"/>
    <row r="949636" ht="14.25" customHeight="1"/>
    <row r="949638" ht="14.25" customHeight="1"/>
    <row r="949640" ht="14.25" customHeight="1"/>
    <row r="949642" ht="14.25" customHeight="1"/>
    <row r="949644" ht="14.25" customHeight="1"/>
    <row r="949646" ht="14.25" customHeight="1"/>
    <row r="949648" ht="14.25" customHeight="1"/>
    <row r="949650" ht="14.25" customHeight="1"/>
    <row r="949652" ht="14.25" customHeight="1"/>
    <row r="949654" ht="14.25" customHeight="1"/>
    <row r="949656" ht="14.25" customHeight="1"/>
    <row r="949658" ht="14.25" customHeight="1"/>
    <row r="949660" ht="14.25" customHeight="1"/>
    <row r="949662" ht="14.25" customHeight="1"/>
    <row r="949664" ht="14.25" customHeight="1"/>
    <row r="949666" ht="14.25" customHeight="1"/>
    <row r="949668" ht="14.25" customHeight="1"/>
    <row r="949670" ht="14.25" customHeight="1"/>
    <row r="949672" ht="14.25" customHeight="1"/>
    <row r="949674" ht="14.25" customHeight="1"/>
    <row r="949676" ht="14.25" customHeight="1"/>
    <row r="949678" ht="14.25" customHeight="1"/>
    <row r="949680" ht="14.25" customHeight="1"/>
    <row r="949682" ht="14.25" customHeight="1"/>
    <row r="949684" ht="14.25" customHeight="1"/>
    <row r="949686" ht="14.25" customHeight="1"/>
    <row r="949688" ht="14.25" customHeight="1"/>
    <row r="949690" ht="14.25" customHeight="1"/>
    <row r="949692" ht="14.25" customHeight="1"/>
    <row r="949694" ht="14.25" customHeight="1"/>
    <row r="949696" ht="14.25" customHeight="1"/>
    <row r="949698" ht="14.25" customHeight="1"/>
    <row r="949700" ht="14.25" customHeight="1"/>
    <row r="949702" ht="14.25" customHeight="1"/>
    <row r="949704" ht="14.25" customHeight="1"/>
    <row r="949706" ht="14.25" customHeight="1"/>
    <row r="949708" ht="14.25" customHeight="1"/>
    <row r="949710" ht="14.25" customHeight="1"/>
    <row r="949712" ht="14.25" customHeight="1"/>
    <row r="949714" ht="14.25" customHeight="1"/>
    <row r="949716" ht="14.25" customHeight="1"/>
    <row r="949718" ht="14.25" customHeight="1"/>
    <row r="949720" ht="14.25" customHeight="1"/>
    <row r="949722" ht="14.25" customHeight="1"/>
    <row r="949724" ht="14.25" customHeight="1"/>
    <row r="949726" ht="14.25" customHeight="1"/>
    <row r="949728" ht="14.25" customHeight="1"/>
    <row r="949730" ht="14.25" customHeight="1"/>
    <row r="949732" ht="14.25" customHeight="1"/>
    <row r="949734" ht="14.25" customHeight="1"/>
    <row r="949736" ht="14.25" customHeight="1"/>
    <row r="949738" ht="14.25" customHeight="1"/>
    <row r="949740" ht="14.25" customHeight="1"/>
    <row r="949742" ht="14.25" customHeight="1"/>
    <row r="949744" ht="14.25" customHeight="1"/>
    <row r="949746" ht="14.25" customHeight="1"/>
    <row r="949748" ht="14.25" customHeight="1"/>
    <row r="949750" ht="14.25" customHeight="1"/>
    <row r="949752" ht="14.25" customHeight="1"/>
    <row r="949754" ht="14.25" customHeight="1"/>
    <row r="949756" ht="14.25" customHeight="1"/>
    <row r="949758" ht="14.25" customHeight="1"/>
    <row r="949760" ht="14.25" customHeight="1"/>
    <row r="949762" ht="14.25" customHeight="1"/>
    <row r="949764" ht="14.25" customHeight="1"/>
    <row r="949766" ht="14.25" customHeight="1"/>
    <row r="949768" ht="14.25" customHeight="1"/>
    <row r="949770" ht="14.25" customHeight="1"/>
    <row r="949772" ht="14.25" customHeight="1"/>
    <row r="949774" ht="14.25" customHeight="1"/>
    <row r="949776" ht="14.25" customHeight="1"/>
    <row r="949778" ht="14.25" customHeight="1"/>
    <row r="949780" ht="14.25" customHeight="1"/>
    <row r="949782" ht="14.25" customHeight="1"/>
    <row r="949784" ht="14.25" customHeight="1"/>
    <row r="949786" ht="14.25" customHeight="1"/>
    <row r="949788" ht="14.25" customHeight="1"/>
    <row r="949790" ht="14.25" customHeight="1"/>
    <row r="949792" ht="14.25" customHeight="1"/>
    <row r="949794" ht="14.25" customHeight="1"/>
    <row r="949796" ht="14.25" customHeight="1"/>
    <row r="949798" ht="14.25" customHeight="1"/>
    <row r="949800" ht="14.25" customHeight="1"/>
    <row r="949802" ht="14.25" customHeight="1"/>
    <row r="949804" ht="14.25" customHeight="1"/>
    <row r="949806" ht="14.25" customHeight="1"/>
    <row r="949808" ht="14.25" customHeight="1"/>
    <row r="949810" ht="14.25" customHeight="1"/>
    <row r="949812" ht="14.25" customHeight="1"/>
    <row r="949814" ht="14.25" customHeight="1"/>
    <row r="949816" ht="14.25" customHeight="1"/>
    <row r="949818" ht="14.25" customHeight="1"/>
    <row r="949820" ht="14.25" customHeight="1"/>
    <row r="949822" ht="14.25" customHeight="1"/>
    <row r="949824" ht="14.25" customHeight="1"/>
    <row r="949826" ht="14.25" customHeight="1"/>
    <row r="949828" ht="14.25" customHeight="1"/>
    <row r="949830" ht="14.25" customHeight="1"/>
    <row r="949832" ht="14.25" customHeight="1"/>
    <row r="949834" ht="14.25" customHeight="1"/>
    <row r="949836" ht="14.25" customHeight="1"/>
    <row r="949838" ht="14.25" customHeight="1"/>
    <row r="949840" ht="14.25" customHeight="1"/>
    <row r="949842" ht="14.25" customHeight="1"/>
    <row r="949844" ht="14.25" customHeight="1"/>
    <row r="949846" ht="14.25" customHeight="1"/>
    <row r="949848" ht="14.25" customHeight="1"/>
    <row r="949850" ht="14.25" customHeight="1"/>
    <row r="949852" ht="14.25" customHeight="1"/>
    <row r="949854" ht="14.25" customHeight="1"/>
    <row r="949856" ht="14.25" customHeight="1"/>
    <row r="949858" ht="14.25" customHeight="1"/>
    <row r="949860" ht="14.25" customHeight="1"/>
    <row r="949862" ht="14.25" customHeight="1"/>
    <row r="949864" ht="14.25" customHeight="1"/>
    <row r="949866" ht="14.25" customHeight="1"/>
    <row r="949868" ht="14.25" customHeight="1"/>
    <row r="949870" ht="14.25" customHeight="1"/>
    <row r="949872" ht="14.25" customHeight="1"/>
    <row r="949874" ht="14.25" customHeight="1"/>
    <row r="949876" ht="14.25" customHeight="1"/>
    <row r="949878" ht="14.25" customHeight="1"/>
    <row r="949880" ht="14.25" customHeight="1"/>
    <row r="949882" ht="14.25" customHeight="1"/>
    <row r="949884" ht="14.25" customHeight="1"/>
    <row r="949886" ht="14.25" customHeight="1"/>
    <row r="949888" ht="14.25" customHeight="1"/>
    <row r="949890" ht="14.25" customHeight="1"/>
    <row r="949892" ht="14.25" customHeight="1"/>
    <row r="949894" ht="14.25" customHeight="1"/>
    <row r="949896" ht="14.25" customHeight="1"/>
    <row r="949898" ht="14.25" customHeight="1"/>
    <row r="949900" ht="14.25" customHeight="1"/>
    <row r="949902" ht="14.25" customHeight="1"/>
    <row r="949904" ht="14.25" customHeight="1"/>
    <row r="949906" ht="14.25" customHeight="1"/>
    <row r="949908" ht="14.25" customHeight="1"/>
    <row r="949910" ht="14.25" customHeight="1"/>
    <row r="949912" ht="14.25" customHeight="1"/>
    <row r="949914" ht="14.25" customHeight="1"/>
    <row r="949916" ht="14.25" customHeight="1"/>
    <row r="949918" ht="14.25" customHeight="1"/>
    <row r="949920" ht="14.25" customHeight="1"/>
    <row r="949922" ht="14.25" customHeight="1"/>
    <row r="949924" ht="14.25" customHeight="1"/>
    <row r="949926" ht="14.25" customHeight="1"/>
    <row r="949928" ht="14.25" customHeight="1"/>
    <row r="949930" ht="14.25" customHeight="1"/>
    <row r="949932" ht="14.25" customHeight="1"/>
    <row r="949934" ht="14.25" customHeight="1"/>
    <row r="949936" ht="14.25" customHeight="1"/>
    <row r="949938" ht="14.25" customHeight="1"/>
    <row r="949940" ht="14.25" customHeight="1"/>
    <row r="949942" ht="14.25" customHeight="1"/>
    <row r="949944" ht="14.25" customHeight="1"/>
    <row r="949946" ht="14.25" customHeight="1"/>
    <row r="949948" ht="14.25" customHeight="1"/>
    <row r="949950" ht="14.25" customHeight="1"/>
    <row r="949952" ht="14.25" customHeight="1"/>
    <row r="949954" ht="14.25" customHeight="1"/>
    <row r="949956" ht="14.25" customHeight="1"/>
    <row r="949958" ht="14.25" customHeight="1"/>
    <row r="949960" ht="14.25" customHeight="1"/>
    <row r="949962" ht="14.25" customHeight="1"/>
    <row r="949964" ht="14.25" customHeight="1"/>
    <row r="949966" ht="14.25" customHeight="1"/>
    <row r="949968" ht="14.25" customHeight="1"/>
    <row r="949970" ht="14.25" customHeight="1"/>
    <row r="949972" ht="14.25" customHeight="1"/>
    <row r="949974" ht="14.25" customHeight="1"/>
    <row r="949976" ht="14.25" customHeight="1"/>
    <row r="949978" ht="14.25" customHeight="1"/>
    <row r="949980" ht="14.25" customHeight="1"/>
    <row r="949982" ht="14.25" customHeight="1"/>
    <row r="949984" ht="14.25" customHeight="1"/>
    <row r="949986" ht="14.25" customHeight="1"/>
    <row r="949988" ht="14.25" customHeight="1"/>
    <row r="949990" ht="14.25" customHeight="1"/>
    <row r="949992" ht="14.25" customHeight="1"/>
    <row r="949994" ht="14.25" customHeight="1"/>
    <row r="949996" ht="14.25" customHeight="1"/>
    <row r="949998" ht="14.25" customHeight="1"/>
    <row r="950000" ht="14.25" customHeight="1"/>
    <row r="950002" ht="14.25" customHeight="1"/>
    <row r="950004" ht="14.25" customHeight="1"/>
    <row r="950006" ht="14.25" customHeight="1"/>
    <row r="950008" ht="14.25" customHeight="1"/>
    <row r="950010" ht="14.25" customHeight="1"/>
    <row r="950012" ht="14.25" customHeight="1"/>
    <row r="950014" ht="14.25" customHeight="1"/>
    <row r="950016" ht="14.25" customHeight="1"/>
    <row r="950018" ht="14.25" customHeight="1"/>
    <row r="950020" ht="14.25" customHeight="1"/>
    <row r="950022" ht="14.25" customHeight="1"/>
    <row r="950024" ht="14.25" customHeight="1"/>
    <row r="950026" ht="14.25" customHeight="1"/>
    <row r="950028" ht="14.25" customHeight="1"/>
    <row r="950030" ht="14.25" customHeight="1"/>
    <row r="950032" ht="14.25" customHeight="1"/>
    <row r="950034" ht="14.25" customHeight="1"/>
    <row r="950036" ht="14.25" customHeight="1"/>
    <row r="950038" ht="14.25" customHeight="1"/>
    <row r="950040" ht="14.25" customHeight="1"/>
    <row r="950042" ht="14.25" customHeight="1"/>
    <row r="950044" ht="14.25" customHeight="1"/>
    <row r="950046" ht="14.25" customHeight="1"/>
    <row r="950048" ht="14.25" customHeight="1"/>
    <row r="950050" ht="14.25" customHeight="1"/>
    <row r="950052" ht="14.25" customHeight="1"/>
    <row r="950054" ht="14.25" customHeight="1"/>
    <row r="950056" ht="14.25" customHeight="1"/>
    <row r="950058" ht="14.25" customHeight="1"/>
    <row r="950060" ht="14.25" customHeight="1"/>
    <row r="950062" ht="14.25" customHeight="1"/>
    <row r="950064" ht="14.25" customHeight="1"/>
    <row r="950066" ht="14.25" customHeight="1"/>
    <row r="950068" ht="14.25" customHeight="1"/>
    <row r="950070" ht="14.25" customHeight="1"/>
    <row r="950072" ht="14.25" customHeight="1"/>
    <row r="950074" ht="14.25" customHeight="1"/>
    <row r="950076" ht="14.25" customHeight="1"/>
    <row r="950078" ht="14.25" customHeight="1"/>
    <row r="950080" ht="14.25" customHeight="1"/>
    <row r="950082" ht="14.25" customHeight="1"/>
    <row r="950084" ht="14.25" customHeight="1"/>
    <row r="950086" ht="14.25" customHeight="1"/>
    <row r="950088" ht="14.25" customHeight="1"/>
    <row r="950090" ht="14.25" customHeight="1"/>
    <row r="950092" ht="14.25" customHeight="1"/>
    <row r="950094" ht="14.25" customHeight="1"/>
    <row r="950096" ht="14.25" customHeight="1"/>
    <row r="950098" ht="14.25" customHeight="1"/>
    <row r="950100" ht="14.25" customHeight="1"/>
    <row r="950102" ht="14.25" customHeight="1"/>
    <row r="950104" ht="14.25" customHeight="1"/>
    <row r="950106" ht="14.25" customHeight="1"/>
    <row r="950108" ht="14.25" customHeight="1"/>
    <row r="950110" ht="14.25" customHeight="1"/>
    <row r="950112" ht="14.25" customHeight="1"/>
    <row r="950114" ht="14.25" customHeight="1"/>
    <row r="950116" ht="14.25" customHeight="1"/>
    <row r="950118" ht="14.25" customHeight="1"/>
    <row r="950120" ht="14.25" customHeight="1"/>
    <row r="950122" ht="14.25" customHeight="1"/>
    <row r="950124" ht="14.25" customHeight="1"/>
    <row r="950126" ht="14.25" customHeight="1"/>
    <row r="950128" ht="14.25" customHeight="1"/>
    <row r="950130" ht="14.25" customHeight="1"/>
    <row r="950132" ht="14.25" customHeight="1"/>
    <row r="950134" ht="14.25" customHeight="1"/>
    <row r="950136" ht="14.25" customHeight="1"/>
    <row r="950138" ht="14.25" customHeight="1"/>
    <row r="950140" ht="14.25" customHeight="1"/>
    <row r="950142" ht="14.25" customHeight="1"/>
    <row r="950144" ht="14.25" customHeight="1"/>
    <row r="950146" ht="14.25" customHeight="1"/>
    <row r="950148" ht="14.25" customHeight="1"/>
    <row r="950150" ht="14.25" customHeight="1"/>
    <row r="950152" ht="14.25" customHeight="1"/>
    <row r="950154" ht="14.25" customHeight="1"/>
    <row r="950156" ht="14.25" customHeight="1"/>
    <row r="950158" ht="14.25" customHeight="1"/>
    <row r="950160" ht="14.25" customHeight="1"/>
    <row r="950162" ht="14.25" customHeight="1"/>
    <row r="950164" ht="14.25" customHeight="1"/>
    <row r="950166" ht="14.25" customHeight="1"/>
    <row r="950168" ht="14.25" customHeight="1"/>
    <row r="950170" ht="14.25" customHeight="1"/>
    <row r="950172" ht="14.25" customHeight="1"/>
    <row r="950174" ht="14.25" customHeight="1"/>
    <row r="950176" ht="14.25" customHeight="1"/>
    <row r="950178" ht="14.25" customHeight="1"/>
    <row r="950180" ht="14.25" customHeight="1"/>
    <row r="950182" ht="14.25" customHeight="1"/>
    <row r="950184" ht="14.25" customHeight="1"/>
    <row r="950186" ht="14.25" customHeight="1"/>
    <row r="950188" ht="14.25" customHeight="1"/>
    <row r="950190" ht="14.25" customHeight="1"/>
    <row r="950192" ht="14.25" customHeight="1"/>
    <row r="950194" ht="14.25" customHeight="1"/>
    <row r="950196" ht="14.25" customHeight="1"/>
    <row r="950198" ht="14.25" customHeight="1"/>
    <row r="950200" ht="14.25" customHeight="1"/>
    <row r="950202" ht="14.25" customHeight="1"/>
    <row r="950204" ht="14.25" customHeight="1"/>
    <row r="950206" ht="14.25" customHeight="1"/>
    <row r="950208" ht="14.25" customHeight="1"/>
    <row r="950210" ht="14.25" customHeight="1"/>
    <row r="950212" ht="14.25" customHeight="1"/>
    <row r="950214" ht="14.25" customHeight="1"/>
    <row r="950216" ht="14.25" customHeight="1"/>
    <row r="950218" ht="14.25" customHeight="1"/>
    <row r="950220" ht="14.25" customHeight="1"/>
    <row r="950222" ht="14.25" customHeight="1"/>
    <row r="950224" ht="14.25" customHeight="1"/>
    <row r="950226" ht="14.25" customHeight="1"/>
    <row r="950228" ht="14.25" customHeight="1"/>
    <row r="950230" ht="14.25" customHeight="1"/>
    <row r="950232" ht="14.25" customHeight="1"/>
    <row r="950234" ht="14.25" customHeight="1"/>
    <row r="950236" ht="14.25" customHeight="1"/>
    <row r="950238" ht="14.25" customHeight="1"/>
    <row r="950240" ht="14.25" customHeight="1"/>
    <row r="950242" ht="14.25" customHeight="1"/>
    <row r="950244" ht="14.25" customHeight="1"/>
    <row r="950246" ht="14.25" customHeight="1"/>
    <row r="950248" ht="14.25" customHeight="1"/>
    <row r="950250" ht="14.25" customHeight="1"/>
    <row r="950252" ht="14.25" customHeight="1"/>
    <row r="950254" ht="14.25" customHeight="1"/>
    <row r="950256" ht="14.25" customHeight="1"/>
    <row r="950258" ht="14.25" customHeight="1"/>
    <row r="950260" ht="14.25" customHeight="1"/>
    <row r="950262" ht="14.25" customHeight="1"/>
    <row r="950264" ht="14.25" customHeight="1"/>
    <row r="950266" ht="14.25" customHeight="1"/>
    <row r="950268" ht="14.25" customHeight="1"/>
    <row r="950270" ht="14.25" customHeight="1"/>
    <row r="950272" ht="14.25" customHeight="1"/>
    <row r="950274" ht="14.25" customHeight="1"/>
    <row r="950276" ht="14.25" customHeight="1"/>
    <row r="950278" ht="14.25" customHeight="1"/>
    <row r="950280" ht="14.25" customHeight="1"/>
    <row r="950282" ht="14.25" customHeight="1"/>
    <row r="950284" ht="14.25" customHeight="1"/>
    <row r="950286" ht="14.25" customHeight="1"/>
    <row r="950288" ht="14.25" customHeight="1"/>
    <row r="950290" ht="14.25" customHeight="1"/>
    <row r="950292" ht="14.25" customHeight="1"/>
    <row r="950294" ht="14.25" customHeight="1"/>
    <row r="950296" ht="14.25" customHeight="1"/>
    <row r="950298" ht="14.25" customHeight="1"/>
    <row r="950300" ht="14.25" customHeight="1"/>
    <row r="950302" ht="14.25" customHeight="1"/>
    <row r="950304" ht="14.25" customHeight="1"/>
    <row r="950306" ht="14.25" customHeight="1"/>
    <row r="950308" ht="14.25" customHeight="1"/>
    <row r="950310" ht="14.25" customHeight="1"/>
    <row r="950312" ht="14.25" customHeight="1"/>
    <row r="950314" ht="14.25" customHeight="1"/>
    <row r="950316" ht="14.25" customHeight="1"/>
    <row r="950318" ht="14.25" customHeight="1"/>
    <row r="950320" ht="14.25" customHeight="1"/>
    <row r="950322" ht="14.25" customHeight="1"/>
    <row r="950324" ht="14.25" customHeight="1"/>
    <row r="950326" ht="14.25" customHeight="1"/>
    <row r="950328" ht="14.25" customHeight="1"/>
    <row r="950330" ht="14.25" customHeight="1"/>
    <row r="950332" ht="14.25" customHeight="1"/>
    <row r="950334" ht="14.25" customHeight="1"/>
    <row r="950336" ht="14.25" customHeight="1"/>
    <row r="950338" ht="14.25" customHeight="1"/>
    <row r="950340" ht="14.25" customHeight="1"/>
    <row r="950342" ht="14.25" customHeight="1"/>
    <row r="950344" ht="14.25" customHeight="1"/>
    <row r="950346" ht="14.25" customHeight="1"/>
    <row r="950348" ht="14.25" customHeight="1"/>
    <row r="950350" ht="14.25" customHeight="1"/>
    <row r="950352" ht="14.25" customHeight="1"/>
    <row r="950354" ht="14.25" customHeight="1"/>
    <row r="950356" ht="14.25" customHeight="1"/>
    <row r="950358" ht="14.25" customHeight="1"/>
    <row r="950360" ht="14.25" customHeight="1"/>
    <row r="950362" ht="14.25" customHeight="1"/>
    <row r="950364" ht="14.25" customHeight="1"/>
    <row r="950366" ht="14.25" customHeight="1"/>
    <row r="950368" ht="14.25" customHeight="1"/>
    <row r="950370" ht="14.25" customHeight="1"/>
    <row r="950372" ht="14.25" customHeight="1"/>
    <row r="950374" ht="14.25" customHeight="1"/>
    <row r="950376" ht="14.25" customHeight="1"/>
    <row r="950378" ht="14.25" customHeight="1"/>
    <row r="950380" ht="14.25" customHeight="1"/>
    <row r="950382" ht="14.25" customHeight="1"/>
    <row r="950384" ht="14.25" customHeight="1"/>
    <row r="950386" ht="14.25" customHeight="1"/>
    <row r="950388" ht="14.25" customHeight="1"/>
    <row r="950390" ht="14.25" customHeight="1"/>
    <row r="950392" ht="14.25" customHeight="1"/>
    <row r="950394" ht="14.25" customHeight="1"/>
    <row r="950396" ht="14.25" customHeight="1"/>
    <row r="950398" ht="14.25" customHeight="1"/>
    <row r="950400" ht="14.25" customHeight="1"/>
    <row r="950402" ht="14.25" customHeight="1"/>
    <row r="950404" ht="14.25" customHeight="1"/>
    <row r="950406" ht="14.25" customHeight="1"/>
    <row r="950408" ht="14.25" customHeight="1"/>
    <row r="950410" ht="14.25" customHeight="1"/>
    <row r="950412" ht="14.25" customHeight="1"/>
    <row r="950414" ht="14.25" customHeight="1"/>
    <row r="950416" ht="14.25" customHeight="1"/>
    <row r="950418" ht="14.25" customHeight="1"/>
    <row r="950420" ht="14.25" customHeight="1"/>
    <row r="950422" ht="14.25" customHeight="1"/>
    <row r="950424" ht="14.25" customHeight="1"/>
    <row r="950426" ht="14.25" customHeight="1"/>
    <row r="950428" ht="14.25" customHeight="1"/>
    <row r="950430" ht="14.25" customHeight="1"/>
    <row r="950432" ht="14.25" customHeight="1"/>
    <row r="950434" ht="14.25" customHeight="1"/>
    <row r="950436" ht="14.25" customHeight="1"/>
    <row r="950438" ht="14.25" customHeight="1"/>
    <row r="950440" ht="14.25" customHeight="1"/>
    <row r="950442" ht="14.25" customHeight="1"/>
    <row r="950444" ht="14.25" customHeight="1"/>
    <row r="950446" ht="14.25" customHeight="1"/>
    <row r="950448" ht="14.25" customHeight="1"/>
    <row r="950450" ht="14.25" customHeight="1"/>
    <row r="950452" ht="14.25" customHeight="1"/>
    <row r="950454" ht="14.25" customHeight="1"/>
    <row r="950456" ht="14.25" customHeight="1"/>
    <row r="950458" ht="14.25" customHeight="1"/>
    <row r="950460" ht="14.25" customHeight="1"/>
    <row r="950462" ht="14.25" customHeight="1"/>
    <row r="950464" ht="14.25" customHeight="1"/>
    <row r="950466" ht="14.25" customHeight="1"/>
    <row r="950468" ht="14.25" customHeight="1"/>
    <row r="950470" ht="14.25" customHeight="1"/>
    <row r="950472" ht="14.25" customHeight="1"/>
    <row r="950474" ht="14.25" customHeight="1"/>
    <row r="950476" ht="14.25" customHeight="1"/>
    <row r="950478" ht="14.25" customHeight="1"/>
    <row r="950480" ht="14.25" customHeight="1"/>
    <row r="950482" ht="14.25" customHeight="1"/>
    <row r="950484" ht="14.25" customHeight="1"/>
    <row r="950486" ht="14.25" customHeight="1"/>
    <row r="950488" ht="14.25" customHeight="1"/>
    <row r="950490" ht="14.25" customHeight="1"/>
    <row r="950492" ht="14.25" customHeight="1"/>
    <row r="950494" ht="14.25" customHeight="1"/>
    <row r="950496" ht="14.25" customHeight="1"/>
    <row r="950498" ht="14.25" customHeight="1"/>
    <row r="950500" ht="14.25" customHeight="1"/>
    <row r="950502" ht="14.25" customHeight="1"/>
    <row r="950504" ht="14.25" customHeight="1"/>
    <row r="950506" ht="14.25" customHeight="1"/>
    <row r="950508" ht="14.25" customHeight="1"/>
    <row r="950510" ht="14.25" customHeight="1"/>
    <row r="950512" ht="14.25" customHeight="1"/>
    <row r="950514" ht="14.25" customHeight="1"/>
    <row r="950516" ht="14.25" customHeight="1"/>
    <row r="950518" ht="14.25" customHeight="1"/>
    <row r="950520" ht="14.25" customHeight="1"/>
    <row r="950522" ht="14.25" customHeight="1"/>
    <row r="950524" ht="14.25" customHeight="1"/>
    <row r="950526" ht="14.25" customHeight="1"/>
    <row r="950528" ht="14.25" customHeight="1"/>
    <row r="950530" ht="14.25" customHeight="1"/>
    <row r="950532" ht="14.25" customHeight="1"/>
    <row r="950534" ht="14.25" customHeight="1"/>
    <row r="950536" ht="14.25" customHeight="1"/>
    <row r="950538" ht="14.25" customHeight="1"/>
    <row r="950540" ht="14.25" customHeight="1"/>
    <row r="950542" ht="14.25" customHeight="1"/>
    <row r="950544" ht="14.25" customHeight="1"/>
    <row r="950546" ht="14.25" customHeight="1"/>
    <row r="950548" ht="14.25" customHeight="1"/>
    <row r="950550" ht="14.25" customHeight="1"/>
    <row r="950552" ht="14.25" customHeight="1"/>
    <row r="950554" ht="14.25" customHeight="1"/>
    <row r="950556" ht="14.25" customHeight="1"/>
    <row r="950558" ht="14.25" customHeight="1"/>
    <row r="950560" ht="14.25" customHeight="1"/>
    <row r="950562" ht="14.25" customHeight="1"/>
    <row r="950564" ht="14.25" customHeight="1"/>
    <row r="950566" ht="14.25" customHeight="1"/>
    <row r="950568" ht="14.25" customHeight="1"/>
    <row r="950570" ht="14.25" customHeight="1"/>
    <row r="950572" ht="14.25" customHeight="1"/>
    <row r="950574" ht="14.25" customHeight="1"/>
    <row r="950576" ht="14.25" customHeight="1"/>
    <row r="950578" ht="14.25" customHeight="1"/>
    <row r="950580" ht="14.25" customHeight="1"/>
    <row r="950582" ht="14.25" customHeight="1"/>
    <row r="950584" ht="14.25" customHeight="1"/>
    <row r="950586" ht="14.25" customHeight="1"/>
    <row r="950588" ht="14.25" customHeight="1"/>
    <row r="950590" ht="14.25" customHeight="1"/>
    <row r="950592" ht="14.25" customHeight="1"/>
    <row r="950594" ht="14.25" customHeight="1"/>
    <row r="950596" ht="14.25" customHeight="1"/>
    <row r="950598" ht="14.25" customHeight="1"/>
    <row r="950600" ht="14.25" customHeight="1"/>
    <row r="950602" ht="14.25" customHeight="1"/>
    <row r="950604" ht="14.25" customHeight="1"/>
    <row r="950606" ht="14.25" customHeight="1"/>
    <row r="950608" ht="14.25" customHeight="1"/>
    <row r="950610" ht="14.25" customHeight="1"/>
    <row r="950612" ht="14.25" customHeight="1"/>
    <row r="950614" ht="14.25" customHeight="1"/>
    <row r="950616" ht="14.25" customHeight="1"/>
    <row r="950618" ht="14.25" customHeight="1"/>
    <row r="950620" ht="14.25" customHeight="1"/>
    <row r="950622" ht="14.25" customHeight="1"/>
    <row r="950624" ht="14.25" customHeight="1"/>
    <row r="950626" ht="14.25" customHeight="1"/>
    <row r="950628" ht="14.25" customHeight="1"/>
    <row r="950630" ht="14.25" customHeight="1"/>
    <row r="950632" ht="14.25" customHeight="1"/>
    <row r="950634" ht="14.25" customHeight="1"/>
    <row r="950636" ht="14.25" customHeight="1"/>
    <row r="950638" ht="14.25" customHeight="1"/>
    <row r="950640" ht="14.25" customHeight="1"/>
    <row r="950642" ht="14.25" customHeight="1"/>
    <row r="950644" ht="14.25" customHeight="1"/>
    <row r="950646" ht="14.25" customHeight="1"/>
    <row r="950648" ht="14.25" customHeight="1"/>
    <row r="950650" ht="14.25" customHeight="1"/>
    <row r="950652" ht="14.25" customHeight="1"/>
    <row r="950654" ht="14.25" customHeight="1"/>
    <row r="950656" ht="14.25" customHeight="1"/>
    <row r="950658" ht="14.25" customHeight="1"/>
    <row r="950660" ht="14.25" customHeight="1"/>
    <row r="950662" ht="14.25" customHeight="1"/>
    <row r="950664" ht="14.25" customHeight="1"/>
    <row r="950666" ht="14.25" customHeight="1"/>
    <row r="950668" ht="14.25" customHeight="1"/>
    <row r="950670" ht="14.25" customHeight="1"/>
    <row r="950672" ht="14.25" customHeight="1"/>
    <row r="950674" ht="14.25" customHeight="1"/>
    <row r="950676" ht="14.25" customHeight="1"/>
    <row r="950678" ht="14.25" customHeight="1"/>
    <row r="950680" ht="14.25" customHeight="1"/>
    <row r="950682" ht="14.25" customHeight="1"/>
    <row r="950684" ht="14.25" customHeight="1"/>
    <row r="950686" ht="14.25" customHeight="1"/>
    <row r="950688" ht="14.25" customHeight="1"/>
    <row r="950690" ht="14.25" customHeight="1"/>
    <row r="950692" ht="14.25" customHeight="1"/>
    <row r="950694" ht="14.25" customHeight="1"/>
    <row r="950696" ht="14.25" customHeight="1"/>
    <row r="950698" ht="14.25" customHeight="1"/>
    <row r="950700" ht="14.25" customHeight="1"/>
    <row r="950702" ht="14.25" customHeight="1"/>
    <row r="950704" ht="14.25" customHeight="1"/>
    <row r="950706" ht="14.25" customHeight="1"/>
    <row r="950708" ht="14.25" customHeight="1"/>
    <row r="950710" ht="14.25" customHeight="1"/>
    <row r="950712" ht="14.25" customHeight="1"/>
    <row r="950714" ht="14.25" customHeight="1"/>
    <row r="950716" ht="14.25" customHeight="1"/>
    <row r="950718" ht="14.25" customHeight="1"/>
    <row r="950720" ht="14.25" customHeight="1"/>
    <row r="950722" ht="14.25" customHeight="1"/>
    <row r="950724" ht="14.25" customHeight="1"/>
    <row r="950726" ht="14.25" customHeight="1"/>
    <row r="950728" ht="14.25" customHeight="1"/>
    <row r="950730" ht="14.25" customHeight="1"/>
    <row r="950732" ht="14.25" customHeight="1"/>
    <row r="950734" ht="14.25" customHeight="1"/>
    <row r="950736" ht="14.25" customHeight="1"/>
    <row r="950738" ht="14.25" customHeight="1"/>
    <row r="950740" ht="14.25" customHeight="1"/>
    <row r="950742" ht="14.25" customHeight="1"/>
    <row r="950744" ht="14.25" customHeight="1"/>
    <row r="950746" ht="14.25" customHeight="1"/>
    <row r="950748" ht="14.25" customHeight="1"/>
    <row r="950750" ht="14.25" customHeight="1"/>
    <row r="950752" ht="14.25" customHeight="1"/>
    <row r="950754" ht="14.25" customHeight="1"/>
    <row r="950756" ht="14.25" customHeight="1"/>
    <row r="950758" ht="14.25" customHeight="1"/>
    <row r="950760" ht="14.25" customHeight="1"/>
    <row r="950762" ht="14.25" customHeight="1"/>
    <row r="950764" ht="14.25" customHeight="1"/>
    <row r="950766" ht="14.25" customHeight="1"/>
    <row r="950768" ht="14.25" customHeight="1"/>
    <row r="950770" ht="14.25" customHeight="1"/>
    <row r="950772" ht="14.25" customHeight="1"/>
    <row r="950774" ht="14.25" customHeight="1"/>
    <row r="950776" ht="14.25" customHeight="1"/>
    <row r="950778" ht="14.25" customHeight="1"/>
    <row r="950780" ht="14.25" customHeight="1"/>
    <row r="950782" ht="14.25" customHeight="1"/>
    <row r="950784" ht="14.25" customHeight="1"/>
    <row r="950786" ht="14.25" customHeight="1"/>
    <row r="950788" ht="14.25" customHeight="1"/>
    <row r="950790" ht="14.25" customHeight="1"/>
    <row r="950792" ht="14.25" customHeight="1"/>
    <row r="950794" ht="14.25" customHeight="1"/>
    <row r="950796" ht="14.25" customHeight="1"/>
    <row r="950798" ht="14.25" customHeight="1"/>
    <row r="950800" ht="14.25" customHeight="1"/>
    <row r="950802" ht="14.25" customHeight="1"/>
    <row r="950804" ht="14.25" customHeight="1"/>
    <row r="950806" ht="14.25" customHeight="1"/>
    <row r="950808" ht="14.25" customHeight="1"/>
    <row r="950810" ht="14.25" customHeight="1"/>
    <row r="950812" ht="14.25" customHeight="1"/>
    <row r="950814" ht="14.25" customHeight="1"/>
    <row r="950816" ht="14.25" customHeight="1"/>
    <row r="950818" ht="14.25" customHeight="1"/>
    <row r="950820" ht="14.25" customHeight="1"/>
    <row r="950822" ht="14.25" customHeight="1"/>
    <row r="950824" ht="14.25" customHeight="1"/>
    <row r="950826" ht="14.25" customHeight="1"/>
    <row r="950828" ht="14.25" customHeight="1"/>
    <row r="950830" ht="14.25" customHeight="1"/>
    <row r="950832" ht="14.25" customHeight="1"/>
    <row r="950834" ht="14.25" customHeight="1"/>
    <row r="950836" ht="14.25" customHeight="1"/>
    <row r="950838" ht="14.25" customHeight="1"/>
    <row r="950840" ht="14.25" customHeight="1"/>
    <row r="950842" ht="14.25" customHeight="1"/>
    <row r="950844" ht="14.25" customHeight="1"/>
    <row r="950846" ht="14.25" customHeight="1"/>
    <row r="950848" ht="14.25" customHeight="1"/>
    <row r="950850" ht="14.25" customHeight="1"/>
    <row r="950852" ht="14.25" customHeight="1"/>
    <row r="950854" ht="14.25" customHeight="1"/>
    <row r="950856" ht="14.25" customHeight="1"/>
    <row r="950858" ht="14.25" customHeight="1"/>
    <row r="950860" ht="14.25" customHeight="1"/>
    <row r="950862" ht="14.25" customHeight="1"/>
    <row r="950864" ht="14.25" customHeight="1"/>
    <row r="950866" ht="14.25" customHeight="1"/>
    <row r="950868" ht="14.25" customHeight="1"/>
    <row r="950870" ht="14.25" customHeight="1"/>
    <row r="950872" ht="14.25" customHeight="1"/>
    <row r="950874" ht="14.25" customHeight="1"/>
    <row r="950876" ht="14.25" customHeight="1"/>
    <row r="950878" ht="14.25" customHeight="1"/>
    <row r="950880" ht="14.25" customHeight="1"/>
    <row r="950882" ht="14.25" customHeight="1"/>
    <row r="950884" ht="14.25" customHeight="1"/>
    <row r="950886" ht="14.25" customHeight="1"/>
    <row r="950888" ht="14.25" customHeight="1"/>
    <row r="950890" ht="14.25" customHeight="1"/>
    <row r="950892" ht="14.25" customHeight="1"/>
    <row r="950894" ht="14.25" customHeight="1"/>
    <row r="950896" ht="14.25" customHeight="1"/>
    <row r="950898" ht="14.25" customHeight="1"/>
    <row r="950900" ht="14.25" customHeight="1"/>
    <row r="950902" ht="14.25" customHeight="1"/>
    <row r="950904" ht="14.25" customHeight="1"/>
    <row r="950906" ht="14.25" customHeight="1"/>
    <row r="950908" ht="14.25" customHeight="1"/>
    <row r="950910" ht="14.25" customHeight="1"/>
    <row r="950912" ht="14.25" customHeight="1"/>
    <row r="950914" ht="14.25" customHeight="1"/>
    <row r="950916" ht="14.25" customHeight="1"/>
    <row r="950918" ht="14.25" customHeight="1"/>
    <row r="950920" ht="14.25" customHeight="1"/>
    <row r="950922" ht="14.25" customHeight="1"/>
    <row r="950924" ht="14.25" customHeight="1"/>
    <row r="950926" ht="14.25" customHeight="1"/>
    <row r="950928" ht="14.25" customHeight="1"/>
    <row r="950930" ht="14.25" customHeight="1"/>
    <row r="950932" ht="14.25" customHeight="1"/>
    <row r="950934" ht="14.25" customHeight="1"/>
    <row r="950936" ht="14.25" customHeight="1"/>
    <row r="950938" ht="14.25" customHeight="1"/>
    <row r="950940" ht="14.25" customHeight="1"/>
    <row r="950942" ht="14.25" customHeight="1"/>
    <row r="950944" ht="14.25" customHeight="1"/>
    <row r="950946" ht="14.25" customHeight="1"/>
    <row r="950948" ht="14.25" customHeight="1"/>
    <row r="950950" ht="14.25" customHeight="1"/>
    <row r="950952" ht="14.25" customHeight="1"/>
    <row r="950954" ht="14.25" customHeight="1"/>
    <row r="950956" ht="14.25" customHeight="1"/>
    <row r="950958" ht="14.25" customHeight="1"/>
    <row r="950960" ht="14.25" customHeight="1"/>
    <row r="950962" ht="14.25" customHeight="1"/>
    <row r="950964" ht="14.25" customHeight="1"/>
    <row r="950966" ht="14.25" customHeight="1"/>
    <row r="950968" ht="14.25" customHeight="1"/>
    <row r="950970" ht="14.25" customHeight="1"/>
    <row r="950972" ht="14.25" customHeight="1"/>
    <row r="950974" ht="14.25" customHeight="1"/>
    <row r="950976" ht="14.25" customHeight="1"/>
    <row r="950978" ht="14.25" customHeight="1"/>
    <row r="950980" ht="14.25" customHeight="1"/>
    <row r="950982" ht="14.25" customHeight="1"/>
    <row r="950984" ht="14.25" customHeight="1"/>
    <row r="950986" ht="14.25" customHeight="1"/>
    <row r="950988" ht="14.25" customHeight="1"/>
    <row r="950990" ht="14.25" customHeight="1"/>
    <row r="950992" ht="14.25" customHeight="1"/>
    <row r="950994" ht="14.25" customHeight="1"/>
    <row r="950996" ht="14.25" customHeight="1"/>
    <row r="950998" ht="14.25" customHeight="1"/>
    <row r="951000" ht="14.25" customHeight="1"/>
    <row r="951002" ht="14.25" customHeight="1"/>
    <row r="951004" ht="14.25" customHeight="1"/>
    <row r="951006" ht="14.25" customHeight="1"/>
    <row r="951008" ht="14.25" customHeight="1"/>
    <row r="951010" ht="14.25" customHeight="1"/>
    <row r="951012" ht="14.25" customHeight="1"/>
    <row r="951014" ht="14.25" customHeight="1"/>
    <row r="951016" ht="14.25" customHeight="1"/>
    <row r="951018" ht="14.25" customHeight="1"/>
    <row r="951020" ht="14.25" customHeight="1"/>
    <row r="951022" ht="14.25" customHeight="1"/>
    <row r="951024" ht="14.25" customHeight="1"/>
    <row r="951026" ht="14.25" customHeight="1"/>
    <row r="951028" ht="14.25" customHeight="1"/>
    <row r="951030" ht="14.25" customHeight="1"/>
    <row r="951032" ht="14.25" customHeight="1"/>
    <row r="951034" ht="14.25" customHeight="1"/>
    <row r="951036" ht="14.25" customHeight="1"/>
    <row r="951038" ht="14.25" customHeight="1"/>
    <row r="951040" ht="14.25" customHeight="1"/>
    <row r="951042" ht="14.25" customHeight="1"/>
    <row r="951044" ht="14.25" customHeight="1"/>
    <row r="951046" ht="14.25" customHeight="1"/>
    <row r="951048" ht="14.25" customHeight="1"/>
    <row r="951050" ht="14.25" customHeight="1"/>
    <row r="951052" ht="14.25" customHeight="1"/>
    <row r="951054" ht="14.25" customHeight="1"/>
    <row r="951056" ht="14.25" customHeight="1"/>
    <row r="951058" ht="14.25" customHeight="1"/>
    <row r="951060" ht="14.25" customHeight="1"/>
    <row r="951062" ht="14.25" customHeight="1"/>
    <row r="951064" ht="14.25" customHeight="1"/>
    <row r="951066" ht="14.25" customHeight="1"/>
    <row r="951068" ht="14.25" customHeight="1"/>
    <row r="951070" ht="14.25" customHeight="1"/>
    <row r="951072" ht="14.25" customHeight="1"/>
    <row r="951074" ht="14.25" customHeight="1"/>
    <row r="951076" ht="14.25" customHeight="1"/>
    <row r="951078" ht="14.25" customHeight="1"/>
    <row r="951080" ht="14.25" customHeight="1"/>
    <row r="951082" ht="14.25" customHeight="1"/>
    <row r="951084" ht="14.25" customHeight="1"/>
    <row r="951086" ht="14.25" customHeight="1"/>
    <row r="951088" ht="14.25" customHeight="1"/>
    <row r="951090" ht="14.25" customHeight="1"/>
    <row r="951092" ht="14.25" customHeight="1"/>
    <row r="951094" ht="14.25" customHeight="1"/>
    <row r="951096" ht="14.25" customHeight="1"/>
    <row r="951098" ht="14.25" customHeight="1"/>
    <row r="951100" ht="14.25" customHeight="1"/>
    <row r="951102" ht="14.25" customHeight="1"/>
    <row r="951104" ht="14.25" customHeight="1"/>
    <row r="951106" ht="14.25" customHeight="1"/>
    <row r="951108" ht="14.25" customHeight="1"/>
    <row r="951110" ht="14.25" customHeight="1"/>
    <row r="951112" ht="14.25" customHeight="1"/>
    <row r="951114" ht="14.25" customHeight="1"/>
    <row r="951116" ht="14.25" customHeight="1"/>
    <row r="951118" ht="14.25" customHeight="1"/>
    <row r="951120" ht="14.25" customHeight="1"/>
    <row r="951122" ht="14.25" customHeight="1"/>
    <row r="951124" ht="14.25" customHeight="1"/>
    <row r="951126" ht="14.25" customHeight="1"/>
    <row r="951128" ht="14.25" customHeight="1"/>
    <row r="951130" ht="14.25" customHeight="1"/>
    <row r="951132" ht="14.25" customHeight="1"/>
    <row r="951134" ht="14.25" customHeight="1"/>
    <row r="951136" ht="14.25" customHeight="1"/>
    <row r="951138" ht="14.25" customHeight="1"/>
    <row r="951140" ht="14.25" customHeight="1"/>
    <row r="951142" ht="14.25" customHeight="1"/>
    <row r="951144" ht="14.25" customHeight="1"/>
    <row r="951146" ht="14.25" customHeight="1"/>
    <row r="951148" ht="14.25" customHeight="1"/>
    <row r="951150" ht="14.25" customHeight="1"/>
    <row r="951152" ht="14.25" customHeight="1"/>
    <row r="951154" ht="14.25" customHeight="1"/>
    <row r="951156" ht="14.25" customHeight="1"/>
    <row r="951158" ht="14.25" customHeight="1"/>
    <row r="951160" ht="14.25" customHeight="1"/>
    <row r="951162" ht="14.25" customHeight="1"/>
    <row r="951164" ht="14.25" customHeight="1"/>
    <row r="951166" ht="14.25" customHeight="1"/>
    <row r="951168" ht="14.25" customHeight="1"/>
    <row r="951170" ht="14.25" customHeight="1"/>
    <row r="951172" ht="14.25" customHeight="1"/>
    <row r="951174" ht="14.25" customHeight="1"/>
    <row r="951176" ht="14.25" customHeight="1"/>
    <row r="951178" ht="14.25" customHeight="1"/>
    <row r="951180" ht="14.25" customHeight="1"/>
    <row r="951182" ht="14.25" customHeight="1"/>
    <row r="951184" ht="14.25" customHeight="1"/>
    <row r="951186" ht="14.25" customHeight="1"/>
    <row r="951188" ht="14.25" customHeight="1"/>
    <row r="951190" ht="14.25" customHeight="1"/>
    <row r="951192" ht="14.25" customHeight="1"/>
    <row r="951194" ht="14.25" customHeight="1"/>
    <row r="951196" ht="14.25" customHeight="1"/>
    <row r="951198" ht="14.25" customHeight="1"/>
    <row r="951200" ht="14.25" customHeight="1"/>
    <row r="951202" ht="14.25" customHeight="1"/>
    <row r="951204" ht="14.25" customHeight="1"/>
    <row r="951206" ht="14.25" customHeight="1"/>
    <row r="951208" ht="14.25" customHeight="1"/>
    <row r="951210" ht="14.25" customHeight="1"/>
    <row r="951212" ht="14.25" customHeight="1"/>
    <row r="951214" ht="14.25" customHeight="1"/>
    <row r="951216" ht="14.25" customHeight="1"/>
    <row r="951218" ht="14.25" customHeight="1"/>
    <row r="951220" ht="14.25" customHeight="1"/>
    <row r="951222" ht="14.25" customHeight="1"/>
    <row r="951224" ht="14.25" customHeight="1"/>
    <row r="951226" ht="14.25" customHeight="1"/>
    <row r="951228" ht="14.25" customHeight="1"/>
    <row r="951230" ht="14.25" customHeight="1"/>
    <row r="951232" ht="14.25" customHeight="1"/>
    <row r="951234" ht="14.25" customHeight="1"/>
    <row r="951236" ht="14.25" customHeight="1"/>
    <row r="951238" ht="14.25" customHeight="1"/>
    <row r="951240" ht="14.25" customHeight="1"/>
    <row r="951242" ht="14.25" customHeight="1"/>
    <row r="951244" ht="14.25" customHeight="1"/>
    <row r="951246" ht="14.25" customHeight="1"/>
    <row r="951248" ht="14.25" customHeight="1"/>
    <row r="951250" ht="14.25" customHeight="1"/>
    <row r="951252" ht="14.25" customHeight="1"/>
    <row r="951254" ht="14.25" customHeight="1"/>
    <row r="951256" ht="14.25" customHeight="1"/>
    <row r="951258" ht="14.25" customHeight="1"/>
    <row r="951260" ht="14.25" customHeight="1"/>
    <row r="951262" ht="14.25" customHeight="1"/>
    <row r="951264" ht="14.25" customHeight="1"/>
    <row r="951266" ht="14.25" customHeight="1"/>
    <row r="951268" ht="14.25" customHeight="1"/>
    <row r="951270" ht="14.25" customHeight="1"/>
    <row r="951272" ht="14.25" customHeight="1"/>
    <row r="951274" ht="14.25" customHeight="1"/>
    <row r="951276" ht="14.25" customHeight="1"/>
    <row r="951278" ht="14.25" customHeight="1"/>
    <row r="951280" ht="14.25" customHeight="1"/>
    <row r="951282" ht="14.25" customHeight="1"/>
    <row r="951284" ht="14.25" customHeight="1"/>
    <row r="951286" ht="14.25" customHeight="1"/>
    <row r="951288" ht="14.25" customHeight="1"/>
    <row r="951290" ht="14.25" customHeight="1"/>
    <row r="951292" ht="14.25" customHeight="1"/>
    <row r="951294" ht="14.25" customHeight="1"/>
    <row r="951296" ht="14.25" customHeight="1"/>
    <row r="951298" ht="14.25" customHeight="1"/>
    <row r="951300" ht="14.25" customHeight="1"/>
    <row r="951302" ht="14.25" customHeight="1"/>
    <row r="951304" ht="14.25" customHeight="1"/>
    <row r="951306" ht="14.25" customHeight="1"/>
    <row r="951308" ht="14.25" customHeight="1"/>
    <row r="951310" ht="14.25" customHeight="1"/>
    <row r="951312" ht="14.25" customHeight="1"/>
    <row r="951314" ht="14.25" customHeight="1"/>
    <row r="951316" ht="14.25" customHeight="1"/>
    <row r="951318" ht="14.25" customHeight="1"/>
    <row r="951320" ht="14.25" customHeight="1"/>
    <row r="951322" ht="14.25" customHeight="1"/>
    <row r="951324" ht="14.25" customHeight="1"/>
    <row r="951326" ht="14.25" customHeight="1"/>
    <row r="951328" ht="14.25" customHeight="1"/>
    <row r="951330" ht="14.25" customHeight="1"/>
    <row r="951332" ht="14.25" customHeight="1"/>
    <row r="951334" ht="14.25" customHeight="1"/>
    <row r="951336" ht="14.25" customHeight="1"/>
    <row r="951338" ht="14.25" customHeight="1"/>
    <row r="951340" ht="14.25" customHeight="1"/>
    <row r="951342" ht="14.25" customHeight="1"/>
    <row r="951344" ht="14.25" customHeight="1"/>
    <row r="951346" ht="14.25" customHeight="1"/>
    <row r="951348" ht="14.25" customHeight="1"/>
    <row r="951350" ht="14.25" customHeight="1"/>
    <row r="951352" ht="14.25" customHeight="1"/>
    <row r="951354" ht="14.25" customHeight="1"/>
    <row r="951356" ht="14.25" customHeight="1"/>
    <row r="951358" ht="14.25" customHeight="1"/>
    <row r="951360" ht="14.25" customHeight="1"/>
    <row r="951362" ht="14.25" customHeight="1"/>
    <row r="951364" ht="14.25" customHeight="1"/>
    <row r="951366" ht="14.25" customHeight="1"/>
    <row r="951368" ht="14.25" customHeight="1"/>
    <row r="951370" ht="14.25" customHeight="1"/>
    <row r="951372" ht="14.25" customHeight="1"/>
    <row r="951374" ht="14.25" customHeight="1"/>
    <row r="951376" ht="14.25" customHeight="1"/>
    <row r="951378" ht="14.25" customHeight="1"/>
    <row r="951380" ht="14.25" customHeight="1"/>
    <row r="951382" ht="14.25" customHeight="1"/>
    <row r="951384" ht="14.25" customHeight="1"/>
    <row r="951386" ht="14.25" customHeight="1"/>
    <row r="951388" ht="14.25" customHeight="1"/>
    <row r="951390" ht="14.25" customHeight="1"/>
    <row r="951392" ht="14.25" customHeight="1"/>
    <row r="951394" ht="14.25" customHeight="1"/>
    <row r="951396" ht="14.25" customHeight="1"/>
    <row r="951398" ht="14.25" customHeight="1"/>
    <row r="951400" ht="14.25" customHeight="1"/>
    <row r="951402" ht="14.25" customHeight="1"/>
    <row r="951404" ht="14.25" customHeight="1"/>
    <row r="951406" ht="14.25" customHeight="1"/>
    <row r="951408" ht="14.25" customHeight="1"/>
    <row r="951410" ht="14.25" customHeight="1"/>
    <row r="951412" ht="14.25" customHeight="1"/>
    <row r="951414" ht="14.25" customHeight="1"/>
    <row r="951416" ht="14.25" customHeight="1"/>
    <row r="951418" ht="14.25" customHeight="1"/>
    <row r="951420" ht="14.25" customHeight="1"/>
    <row r="951422" ht="14.25" customHeight="1"/>
    <row r="951424" ht="14.25" customHeight="1"/>
    <row r="951426" ht="14.25" customHeight="1"/>
    <row r="951428" ht="14.25" customHeight="1"/>
    <row r="951430" ht="14.25" customHeight="1"/>
    <row r="951432" ht="14.25" customHeight="1"/>
    <row r="951434" ht="14.25" customHeight="1"/>
    <row r="951436" ht="14.25" customHeight="1"/>
    <row r="951438" ht="14.25" customHeight="1"/>
    <row r="951440" ht="14.25" customHeight="1"/>
    <row r="951442" ht="14.25" customHeight="1"/>
    <row r="951444" ht="14.25" customHeight="1"/>
    <row r="951446" ht="14.25" customHeight="1"/>
    <row r="951448" ht="14.25" customHeight="1"/>
    <row r="951450" ht="14.25" customHeight="1"/>
    <row r="951452" ht="14.25" customHeight="1"/>
    <row r="951454" ht="14.25" customHeight="1"/>
    <row r="951456" ht="14.25" customHeight="1"/>
    <row r="951458" ht="14.25" customHeight="1"/>
    <row r="951460" ht="14.25" customHeight="1"/>
    <row r="951462" ht="14.25" customHeight="1"/>
    <row r="951464" ht="14.25" customHeight="1"/>
    <row r="951466" ht="14.25" customHeight="1"/>
    <row r="951468" ht="14.25" customHeight="1"/>
    <row r="951470" ht="14.25" customHeight="1"/>
    <row r="951472" ht="14.25" customHeight="1"/>
    <row r="951474" ht="14.25" customHeight="1"/>
    <row r="951476" ht="14.25" customHeight="1"/>
    <row r="951478" ht="14.25" customHeight="1"/>
    <row r="951480" ht="14.25" customHeight="1"/>
    <row r="951482" ht="14.25" customHeight="1"/>
    <row r="951484" ht="14.25" customHeight="1"/>
    <row r="951486" ht="14.25" customHeight="1"/>
    <row r="951488" ht="14.25" customHeight="1"/>
    <row r="951490" ht="14.25" customHeight="1"/>
    <row r="951492" ht="14.25" customHeight="1"/>
    <row r="951494" ht="14.25" customHeight="1"/>
    <row r="951496" ht="14.25" customHeight="1"/>
    <row r="951498" ht="14.25" customHeight="1"/>
    <row r="951500" ht="14.25" customHeight="1"/>
    <row r="951502" ht="14.25" customHeight="1"/>
    <row r="951504" ht="14.25" customHeight="1"/>
    <row r="951506" ht="14.25" customHeight="1"/>
    <row r="951508" ht="14.25" customHeight="1"/>
    <row r="951510" ht="14.25" customHeight="1"/>
    <row r="951512" ht="14.25" customHeight="1"/>
    <row r="951514" ht="14.25" customHeight="1"/>
    <row r="951516" ht="14.25" customHeight="1"/>
    <row r="951518" ht="14.25" customHeight="1"/>
    <row r="951520" ht="14.25" customHeight="1"/>
    <row r="951522" ht="14.25" customHeight="1"/>
    <row r="951524" ht="14.25" customHeight="1"/>
    <row r="951526" ht="14.25" customHeight="1"/>
    <row r="951528" ht="14.25" customHeight="1"/>
    <row r="951530" ht="14.25" customHeight="1"/>
    <row r="951532" ht="14.25" customHeight="1"/>
    <row r="951534" ht="14.25" customHeight="1"/>
    <row r="951536" ht="14.25" customHeight="1"/>
    <row r="951538" ht="14.25" customHeight="1"/>
    <row r="951540" ht="14.25" customHeight="1"/>
    <row r="951542" ht="14.25" customHeight="1"/>
    <row r="951544" ht="14.25" customHeight="1"/>
    <row r="951546" ht="14.25" customHeight="1"/>
    <row r="951548" ht="14.25" customHeight="1"/>
    <row r="951550" ht="14.25" customHeight="1"/>
    <row r="951552" ht="14.25" customHeight="1"/>
    <row r="951554" ht="14.25" customHeight="1"/>
    <row r="951556" ht="14.25" customHeight="1"/>
    <row r="951558" ht="14.25" customHeight="1"/>
    <row r="951560" ht="14.25" customHeight="1"/>
    <row r="951562" ht="14.25" customHeight="1"/>
    <row r="951564" ht="14.25" customHeight="1"/>
    <row r="951566" ht="14.25" customHeight="1"/>
    <row r="951568" ht="14.25" customHeight="1"/>
    <row r="951570" ht="14.25" customHeight="1"/>
    <row r="951572" ht="14.25" customHeight="1"/>
    <row r="951574" ht="14.25" customHeight="1"/>
    <row r="951576" ht="14.25" customHeight="1"/>
    <row r="951578" ht="14.25" customHeight="1"/>
    <row r="951580" ht="14.25" customHeight="1"/>
    <row r="951582" ht="14.25" customHeight="1"/>
    <row r="951584" ht="14.25" customHeight="1"/>
    <row r="951586" ht="14.25" customHeight="1"/>
    <row r="951588" ht="14.25" customHeight="1"/>
    <row r="951590" ht="14.25" customHeight="1"/>
    <row r="951592" ht="14.25" customHeight="1"/>
    <row r="951594" ht="14.25" customHeight="1"/>
    <row r="951596" ht="14.25" customHeight="1"/>
    <row r="951598" ht="14.25" customHeight="1"/>
    <row r="951600" ht="14.25" customHeight="1"/>
    <row r="951602" ht="14.25" customHeight="1"/>
    <row r="951604" ht="14.25" customHeight="1"/>
    <row r="951606" ht="14.25" customHeight="1"/>
    <row r="951608" ht="14.25" customHeight="1"/>
    <row r="951610" ht="14.25" customHeight="1"/>
    <row r="951612" ht="14.25" customHeight="1"/>
    <row r="951614" ht="14.25" customHeight="1"/>
    <row r="951616" ht="14.25" customHeight="1"/>
    <row r="951618" ht="14.25" customHeight="1"/>
    <row r="951620" ht="14.25" customHeight="1"/>
    <row r="951622" ht="14.25" customHeight="1"/>
    <row r="951624" ht="14.25" customHeight="1"/>
    <row r="951626" ht="14.25" customHeight="1"/>
    <row r="951628" ht="14.25" customHeight="1"/>
    <row r="951630" ht="14.25" customHeight="1"/>
    <row r="951632" ht="14.25" customHeight="1"/>
    <row r="951634" ht="14.25" customHeight="1"/>
    <row r="951636" ht="14.25" customHeight="1"/>
    <row r="951638" ht="14.25" customHeight="1"/>
    <row r="951640" ht="14.25" customHeight="1"/>
    <row r="951642" ht="14.25" customHeight="1"/>
    <row r="951644" ht="14.25" customHeight="1"/>
    <row r="951646" ht="14.25" customHeight="1"/>
    <row r="951648" ht="14.25" customHeight="1"/>
    <row r="951650" ht="14.25" customHeight="1"/>
    <row r="951652" ht="14.25" customHeight="1"/>
    <row r="951654" ht="14.25" customHeight="1"/>
    <row r="951656" ht="14.25" customHeight="1"/>
    <row r="951658" ht="14.25" customHeight="1"/>
    <row r="951660" ht="14.25" customHeight="1"/>
    <row r="951662" ht="14.25" customHeight="1"/>
    <row r="951664" ht="14.25" customHeight="1"/>
    <row r="951666" ht="14.25" customHeight="1"/>
    <row r="951668" ht="14.25" customHeight="1"/>
    <row r="951670" ht="14.25" customHeight="1"/>
    <row r="951672" ht="14.25" customHeight="1"/>
    <row r="951674" ht="14.25" customHeight="1"/>
    <row r="951676" ht="14.25" customHeight="1"/>
    <row r="951678" ht="14.25" customHeight="1"/>
    <row r="951680" ht="14.25" customHeight="1"/>
    <row r="951682" ht="14.25" customHeight="1"/>
    <row r="951684" ht="14.25" customHeight="1"/>
    <row r="951686" ht="14.25" customHeight="1"/>
    <row r="951688" ht="14.25" customHeight="1"/>
    <row r="951690" ht="14.25" customHeight="1"/>
    <row r="951692" ht="14.25" customHeight="1"/>
    <row r="951694" ht="14.25" customHeight="1"/>
    <row r="951696" ht="14.25" customHeight="1"/>
    <row r="951698" ht="14.25" customHeight="1"/>
    <row r="951700" ht="14.25" customHeight="1"/>
    <row r="951702" ht="14.25" customHeight="1"/>
    <row r="951704" ht="14.25" customHeight="1"/>
    <row r="951706" ht="14.25" customHeight="1"/>
    <row r="951708" ht="14.25" customHeight="1"/>
    <row r="951710" ht="14.25" customHeight="1"/>
    <row r="951712" ht="14.25" customHeight="1"/>
    <row r="951714" ht="14.25" customHeight="1"/>
    <row r="951716" ht="14.25" customHeight="1"/>
    <row r="951718" ht="14.25" customHeight="1"/>
    <row r="951720" ht="14.25" customHeight="1"/>
    <row r="951722" ht="14.25" customHeight="1"/>
    <row r="951724" ht="14.25" customHeight="1"/>
    <row r="951726" ht="14.25" customHeight="1"/>
    <row r="951728" ht="14.25" customHeight="1"/>
    <row r="951730" ht="14.25" customHeight="1"/>
    <row r="951732" ht="14.25" customHeight="1"/>
    <row r="951734" ht="14.25" customHeight="1"/>
    <row r="951736" ht="14.25" customHeight="1"/>
    <row r="951738" ht="14.25" customHeight="1"/>
    <row r="951740" ht="14.25" customHeight="1"/>
    <row r="951742" ht="14.25" customHeight="1"/>
    <row r="951744" ht="14.25" customHeight="1"/>
    <row r="951746" ht="14.25" customHeight="1"/>
    <row r="951748" ht="14.25" customHeight="1"/>
    <row r="951750" ht="14.25" customHeight="1"/>
    <row r="951752" ht="14.25" customHeight="1"/>
    <row r="951754" ht="14.25" customHeight="1"/>
    <row r="951756" ht="14.25" customHeight="1"/>
    <row r="951758" ht="14.25" customHeight="1"/>
    <row r="951760" ht="14.25" customHeight="1"/>
    <row r="951762" ht="14.25" customHeight="1"/>
    <row r="951764" ht="14.25" customHeight="1"/>
    <row r="951766" ht="14.25" customHeight="1"/>
    <row r="951768" ht="14.25" customHeight="1"/>
    <row r="951770" ht="14.25" customHeight="1"/>
    <row r="951772" ht="14.25" customHeight="1"/>
    <row r="951774" ht="14.25" customHeight="1"/>
    <row r="951776" ht="14.25" customHeight="1"/>
    <row r="951778" ht="14.25" customHeight="1"/>
    <row r="951780" ht="14.25" customHeight="1"/>
    <row r="951782" ht="14.25" customHeight="1"/>
    <row r="951784" ht="14.25" customHeight="1"/>
    <row r="951786" ht="14.25" customHeight="1"/>
    <row r="951788" ht="14.25" customHeight="1"/>
    <row r="951790" ht="14.25" customHeight="1"/>
    <row r="951792" ht="14.25" customHeight="1"/>
    <row r="951794" ht="14.25" customHeight="1"/>
    <row r="951796" ht="14.25" customHeight="1"/>
    <row r="951798" ht="14.25" customHeight="1"/>
    <row r="951800" ht="14.25" customHeight="1"/>
    <row r="951802" ht="14.25" customHeight="1"/>
    <row r="951804" ht="14.25" customHeight="1"/>
    <row r="951806" ht="14.25" customHeight="1"/>
    <row r="951808" ht="14.25" customHeight="1"/>
    <row r="951810" ht="14.25" customHeight="1"/>
    <row r="951812" ht="14.25" customHeight="1"/>
    <row r="951814" ht="14.25" customHeight="1"/>
    <row r="951816" ht="14.25" customHeight="1"/>
    <row r="951818" ht="14.25" customHeight="1"/>
    <row r="951820" ht="14.25" customHeight="1"/>
    <row r="951822" ht="14.25" customHeight="1"/>
    <row r="951824" ht="14.25" customHeight="1"/>
    <row r="951826" ht="14.25" customHeight="1"/>
    <row r="951828" ht="14.25" customHeight="1"/>
    <row r="951830" ht="14.25" customHeight="1"/>
    <row r="951832" ht="14.25" customHeight="1"/>
    <row r="951834" ht="14.25" customHeight="1"/>
    <row r="951836" ht="14.25" customHeight="1"/>
    <row r="951838" ht="14.25" customHeight="1"/>
    <row r="951840" ht="14.25" customHeight="1"/>
    <row r="951842" ht="14.25" customHeight="1"/>
    <row r="951844" ht="14.25" customHeight="1"/>
    <row r="951846" ht="14.25" customHeight="1"/>
    <row r="951848" ht="14.25" customHeight="1"/>
    <row r="951850" ht="14.25" customHeight="1"/>
    <row r="951852" ht="14.25" customHeight="1"/>
    <row r="951854" ht="14.25" customHeight="1"/>
    <row r="951856" ht="14.25" customHeight="1"/>
    <row r="951858" ht="14.25" customHeight="1"/>
    <row r="951860" ht="14.25" customHeight="1"/>
    <row r="951862" ht="14.25" customHeight="1"/>
    <row r="951864" ht="14.25" customHeight="1"/>
    <row r="951866" ht="14.25" customHeight="1"/>
    <row r="951868" ht="14.25" customHeight="1"/>
    <row r="951870" ht="14.25" customHeight="1"/>
    <row r="951872" ht="14.25" customHeight="1"/>
    <row r="951874" ht="14.25" customHeight="1"/>
    <row r="951876" ht="14.25" customHeight="1"/>
    <row r="951878" ht="14.25" customHeight="1"/>
    <row r="951880" ht="14.25" customHeight="1"/>
    <row r="951882" ht="14.25" customHeight="1"/>
    <row r="951884" ht="14.25" customHeight="1"/>
    <row r="951886" ht="14.25" customHeight="1"/>
    <row r="951888" ht="14.25" customHeight="1"/>
    <row r="951890" ht="14.25" customHeight="1"/>
    <row r="951892" ht="14.25" customHeight="1"/>
    <row r="951894" ht="14.25" customHeight="1"/>
    <row r="951896" ht="14.25" customHeight="1"/>
    <row r="951898" ht="14.25" customHeight="1"/>
    <row r="951900" ht="14.25" customHeight="1"/>
    <row r="951902" ht="14.25" customHeight="1"/>
    <row r="951904" ht="14.25" customHeight="1"/>
    <row r="951906" ht="14.25" customHeight="1"/>
    <row r="951908" ht="14.25" customHeight="1"/>
    <row r="951910" ht="14.25" customHeight="1"/>
    <row r="951912" ht="14.25" customHeight="1"/>
    <row r="951914" ht="14.25" customHeight="1"/>
    <row r="951916" ht="14.25" customHeight="1"/>
    <row r="951918" ht="14.25" customHeight="1"/>
    <row r="951920" ht="14.25" customHeight="1"/>
    <row r="951922" ht="14.25" customHeight="1"/>
    <row r="951924" ht="14.25" customHeight="1"/>
    <row r="951926" ht="14.25" customHeight="1"/>
    <row r="951928" ht="14.25" customHeight="1"/>
    <row r="951930" ht="14.25" customHeight="1"/>
    <row r="951932" ht="14.25" customHeight="1"/>
    <row r="951934" ht="14.25" customHeight="1"/>
    <row r="951936" ht="14.25" customHeight="1"/>
    <row r="951938" ht="14.25" customHeight="1"/>
    <row r="951940" ht="14.25" customHeight="1"/>
    <row r="951942" ht="14.25" customHeight="1"/>
    <row r="951944" ht="14.25" customHeight="1"/>
    <row r="951946" ht="14.25" customHeight="1"/>
    <row r="951948" ht="14.25" customHeight="1"/>
    <row r="951950" ht="14.25" customHeight="1"/>
    <row r="951952" ht="14.25" customHeight="1"/>
    <row r="951954" ht="14.25" customHeight="1"/>
    <row r="951956" ht="14.25" customHeight="1"/>
    <row r="951958" ht="14.25" customHeight="1"/>
    <row r="951960" ht="14.25" customHeight="1"/>
    <row r="951962" ht="14.25" customHeight="1"/>
    <row r="951964" ht="14.25" customHeight="1"/>
    <row r="951966" ht="14.25" customHeight="1"/>
    <row r="951968" ht="14.25" customHeight="1"/>
    <row r="951970" ht="14.25" customHeight="1"/>
    <row r="951972" ht="14.25" customHeight="1"/>
    <row r="951974" ht="14.25" customHeight="1"/>
    <row r="951976" ht="14.25" customHeight="1"/>
    <row r="951978" ht="14.25" customHeight="1"/>
    <row r="951980" ht="14.25" customHeight="1"/>
    <row r="951982" ht="14.25" customHeight="1"/>
    <row r="951984" ht="14.25" customHeight="1"/>
    <row r="951986" ht="14.25" customHeight="1"/>
    <row r="951988" ht="14.25" customHeight="1"/>
    <row r="951990" ht="14.25" customHeight="1"/>
    <row r="951992" ht="14.25" customHeight="1"/>
    <row r="951994" ht="14.25" customHeight="1"/>
    <row r="951996" ht="14.25" customHeight="1"/>
    <row r="951998" ht="14.25" customHeight="1"/>
    <row r="952000" ht="14.25" customHeight="1"/>
    <row r="952002" ht="14.25" customHeight="1"/>
    <row r="952004" ht="14.25" customHeight="1"/>
    <row r="952006" ht="14.25" customHeight="1"/>
    <row r="952008" ht="14.25" customHeight="1"/>
    <row r="952010" ht="14.25" customHeight="1"/>
    <row r="952012" ht="14.25" customHeight="1"/>
    <row r="952014" ht="14.25" customHeight="1"/>
    <row r="952016" ht="14.25" customHeight="1"/>
    <row r="952018" ht="14.25" customHeight="1"/>
    <row r="952020" ht="14.25" customHeight="1"/>
    <row r="952022" ht="14.25" customHeight="1"/>
    <row r="952024" ht="14.25" customHeight="1"/>
    <row r="952026" ht="14.25" customHeight="1"/>
    <row r="952028" ht="14.25" customHeight="1"/>
    <row r="952030" ht="14.25" customHeight="1"/>
    <row r="952032" ht="14.25" customHeight="1"/>
    <row r="952034" ht="14.25" customHeight="1"/>
    <row r="952036" ht="14.25" customHeight="1"/>
    <row r="952038" ht="14.25" customHeight="1"/>
    <row r="952040" ht="14.25" customHeight="1"/>
    <row r="952042" ht="14.25" customHeight="1"/>
    <row r="952044" ht="14.25" customHeight="1"/>
    <row r="952046" ht="14.25" customHeight="1"/>
    <row r="952048" ht="14.25" customHeight="1"/>
    <row r="952050" ht="14.25" customHeight="1"/>
    <row r="952052" ht="14.25" customHeight="1"/>
    <row r="952054" ht="14.25" customHeight="1"/>
    <row r="952056" ht="14.25" customHeight="1"/>
    <row r="952058" ht="14.25" customHeight="1"/>
    <row r="952060" ht="14.25" customHeight="1"/>
    <row r="952062" ht="14.25" customHeight="1"/>
    <row r="952064" ht="14.25" customHeight="1"/>
    <row r="952066" ht="14.25" customHeight="1"/>
    <row r="952068" ht="14.25" customHeight="1"/>
    <row r="952070" ht="14.25" customHeight="1"/>
    <row r="952072" ht="14.25" customHeight="1"/>
    <row r="952074" ht="14.25" customHeight="1"/>
    <row r="952076" ht="14.25" customHeight="1"/>
    <row r="952078" ht="14.25" customHeight="1"/>
    <row r="952080" ht="14.25" customHeight="1"/>
    <row r="952082" ht="14.25" customHeight="1"/>
    <row r="952084" ht="14.25" customHeight="1"/>
    <row r="952086" ht="14.25" customHeight="1"/>
    <row r="952088" ht="14.25" customHeight="1"/>
    <row r="952090" ht="14.25" customHeight="1"/>
    <row r="952092" ht="14.25" customHeight="1"/>
    <row r="952094" ht="14.25" customHeight="1"/>
    <row r="952096" ht="14.25" customHeight="1"/>
    <row r="952098" ht="14.25" customHeight="1"/>
    <row r="952100" ht="14.25" customHeight="1"/>
    <row r="952102" ht="14.25" customHeight="1"/>
    <row r="952104" ht="14.25" customHeight="1"/>
    <row r="952106" ht="14.25" customHeight="1"/>
    <row r="952108" ht="14.25" customHeight="1"/>
    <row r="952110" ht="14.25" customHeight="1"/>
    <row r="952112" ht="14.25" customHeight="1"/>
    <row r="952114" ht="14.25" customHeight="1"/>
    <row r="952116" ht="14.25" customHeight="1"/>
    <row r="952118" ht="14.25" customHeight="1"/>
    <row r="952120" ht="14.25" customHeight="1"/>
    <row r="952122" ht="14.25" customHeight="1"/>
    <row r="952124" ht="14.25" customHeight="1"/>
    <row r="952126" ht="14.25" customHeight="1"/>
    <row r="952128" ht="14.25" customHeight="1"/>
    <row r="952130" ht="14.25" customHeight="1"/>
    <row r="952132" ht="14.25" customHeight="1"/>
    <row r="952134" ht="14.25" customHeight="1"/>
    <row r="952136" ht="14.25" customHeight="1"/>
    <row r="952138" ht="14.25" customHeight="1"/>
    <row r="952140" ht="14.25" customHeight="1"/>
    <row r="952142" ht="14.25" customHeight="1"/>
    <row r="952144" ht="14.25" customHeight="1"/>
    <row r="952146" ht="14.25" customHeight="1"/>
    <row r="952148" ht="14.25" customHeight="1"/>
    <row r="952150" ht="14.25" customHeight="1"/>
    <row r="952152" ht="14.25" customHeight="1"/>
    <row r="952154" ht="14.25" customHeight="1"/>
    <row r="952156" ht="14.25" customHeight="1"/>
    <row r="952158" ht="14.25" customHeight="1"/>
    <row r="952160" ht="14.25" customHeight="1"/>
    <row r="952162" ht="14.25" customHeight="1"/>
    <row r="952164" ht="14.25" customHeight="1"/>
    <row r="952166" ht="14.25" customHeight="1"/>
    <row r="952168" ht="14.25" customHeight="1"/>
    <row r="952170" ht="14.25" customHeight="1"/>
    <row r="952172" ht="14.25" customHeight="1"/>
    <row r="952174" ht="14.25" customHeight="1"/>
    <row r="952176" ht="14.25" customHeight="1"/>
    <row r="952178" ht="14.25" customHeight="1"/>
    <row r="952180" ht="14.25" customHeight="1"/>
    <row r="952182" ht="14.25" customHeight="1"/>
    <row r="952184" ht="14.25" customHeight="1"/>
    <row r="952186" ht="14.25" customHeight="1"/>
    <row r="952188" ht="14.25" customHeight="1"/>
    <row r="952190" ht="14.25" customHeight="1"/>
    <row r="952192" ht="14.25" customHeight="1"/>
    <row r="952194" ht="14.25" customHeight="1"/>
    <row r="952196" ht="14.25" customHeight="1"/>
    <row r="952198" ht="14.25" customHeight="1"/>
    <row r="952200" ht="14.25" customHeight="1"/>
    <row r="952202" ht="14.25" customHeight="1"/>
    <row r="952204" ht="14.25" customHeight="1"/>
    <row r="952206" ht="14.25" customHeight="1"/>
    <row r="952208" ht="14.25" customHeight="1"/>
    <row r="952210" ht="14.25" customHeight="1"/>
    <row r="952212" ht="14.25" customHeight="1"/>
    <row r="952214" ht="14.25" customHeight="1"/>
    <row r="952216" ht="14.25" customHeight="1"/>
    <row r="952218" ht="14.25" customHeight="1"/>
    <row r="952220" ht="14.25" customHeight="1"/>
    <row r="952222" ht="14.25" customHeight="1"/>
    <row r="952224" ht="14.25" customHeight="1"/>
    <row r="952226" ht="14.25" customHeight="1"/>
    <row r="952228" ht="14.25" customHeight="1"/>
    <row r="952230" ht="14.25" customHeight="1"/>
    <row r="952232" ht="14.25" customHeight="1"/>
    <row r="952234" ht="14.25" customHeight="1"/>
    <row r="952236" ht="14.25" customHeight="1"/>
    <row r="952238" ht="14.25" customHeight="1"/>
    <row r="952240" ht="14.25" customHeight="1"/>
    <row r="952242" ht="14.25" customHeight="1"/>
    <row r="952244" ht="14.25" customHeight="1"/>
    <row r="952246" ht="14.25" customHeight="1"/>
    <row r="952248" ht="14.25" customHeight="1"/>
    <row r="952250" ht="14.25" customHeight="1"/>
    <row r="952252" ht="14.25" customHeight="1"/>
    <row r="952254" ht="14.25" customHeight="1"/>
    <row r="952256" ht="14.25" customHeight="1"/>
    <row r="952258" ht="14.25" customHeight="1"/>
    <row r="952260" ht="14.25" customHeight="1"/>
    <row r="952262" ht="14.25" customHeight="1"/>
    <row r="952264" ht="14.25" customHeight="1"/>
    <row r="952266" ht="14.25" customHeight="1"/>
    <row r="952268" ht="14.25" customHeight="1"/>
    <row r="952270" ht="14.25" customHeight="1"/>
    <row r="952272" ht="14.25" customHeight="1"/>
    <row r="952274" ht="14.25" customHeight="1"/>
    <row r="952276" ht="14.25" customHeight="1"/>
    <row r="952278" ht="14.25" customHeight="1"/>
    <row r="952280" ht="14.25" customHeight="1"/>
    <row r="952282" ht="14.25" customHeight="1"/>
    <row r="952284" ht="14.25" customHeight="1"/>
    <row r="952286" ht="14.25" customHeight="1"/>
    <row r="952288" ht="14.25" customHeight="1"/>
    <row r="952290" ht="14.25" customHeight="1"/>
    <row r="952292" ht="14.25" customHeight="1"/>
    <row r="952294" ht="14.25" customHeight="1"/>
    <row r="952296" ht="14.25" customHeight="1"/>
    <row r="952298" ht="14.25" customHeight="1"/>
    <row r="952300" ht="14.25" customHeight="1"/>
    <row r="952302" ht="14.25" customHeight="1"/>
    <row r="952304" ht="14.25" customHeight="1"/>
    <row r="952306" ht="14.25" customHeight="1"/>
    <row r="952308" ht="14.25" customHeight="1"/>
    <row r="952310" ht="14.25" customHeight="1"/>
    <row r="952312" ht="14.25" customHeight="1"/>
    <row r="952314" ht="14.25" customHeight="1"/>
    <row r="952316" ht="14.25" customHeight="1"/>
    <row r="952318" ht="14.25" customHeight="1"/>
    <row r="952320" ht="14.25" customHeight="1"/>
    <row r="952322" ht="14.25" customHeight="1"/>
    <row r="952324" ht="14.25" customHeight="1"/>
    <row r="952326" ht="14.25" customHeight="1"/>
    <row r="952328" ht="14.25" customHeight="1"/>
    <row r="952330" ht="14.25" customHeight="1"/>
    <row r="952332" ht="14.25" customHeight="1"/>
    <row r="952334" ht="14.25" customHeight="1"/>
    <row r="952336" ht="14.25" customHeight="1"/>
    <row r="952338" ht="14.25" customHeight="1"/>
    <row r="952340" ht="14.25" customHeight="1"/>
    <row r="952342" ht="14.25" customHeight="1"/>
    <row r="952344" ht="14.25" customHeight="1"/>
    <row r="952346" ht="14.25" customHeight="1"/>
    <row r="952348" ht="14.25" customHeight="1"/>
    <row r="952350" ht="14.25" customHeight="1"/>
    <row r="952352" ht="14.25" customHeight="1"/>
    <row r="952354" ht="14.25" customHeight="1"/>
    <row r="952356" ht="14.25" customHeight="1"/>
    <row r="952358" ht="14.25" customHeight="1"/>
    <row r="952360" ht="14.25" customHeight="1"/>
    <row r="952362" ht="14.25" customHeight="1"/>
    <row r="952364" ht="14.25" customHeight="1"/>
    <row r="952366" ht="14.25" customHeight="1"/>
    <row r="952368" ht="14.25" customHeight="1"/>
    <row r="952370" ht="14.25" customHeight="1"/>
    <row r="952372" ht="14.25" customHeight="1"/>
    <row r="952374" ht="14.25" customHeight="1"/>
    <row r="952376" ht="14.25" customHeight="1"/>
    <row r="952378" ht="14.25" customHeight="1"/>
    <row r="952380" ht="14.25" customHeight="1"/>
    <row r="952382" ht="14.25" customHeight="1"/>
    <row r="952384" ht="14.25" customHeight="1"/>
    <row r="952386" ht="14.25" customHeight="1"/>
    <row r="952388" ht="14.25" customHeight="1"/>
    <row r="952390" ht="14.25" customHeight="1"/>
    <row r="952392" ht="14.25" customHeight="1"/>
    <row r="952394" ht="14.25" customHeight="1"/>
    <row r="952396" ht="14.25" customHeight="1"/>
    <row r="952398" ht="14.25" customHeight="1"/>
    <row r="952400" ht="14.25" customHeight="1"/>
    <row r="952402" ht="14.25" customHeight="1"/>
    <row r="952404" ht="14.25" customHeight="1"/>
    <row r="952406" ht="14.25" customHeight="1"/>
    <row r="952408" ht="14.25" customHeight="1"/>
    <row r="952410" ht="14.25" customHeight="1"/>
    <row r="952412" ht="14.25" customHeight="1"/>
    <row r="952414" ht="14.25" customHeight="1"/>
    <row r="952416" ht="14.25" customHeight="1"/>
    <row r="952418" ht="14.25" customHeight="1"/>
    <row r="952420" ht="14.25" customHeight="1"/>
    <row r="952422" ht="14.25" customHeight="1"/>
    <row r="952424" ht="14.25" customHeight="1"/>
    <row r="952426" ht="14.25" customHeight="1"/>
    <row r="952428" ht="14.25" customHeight="1"/>
    <row r="952430" ht="14.25" customHeight="1"/>
    <row r="952432" ht="14.25" customHeight="1"/>
    <row r="952434" ht="14.25" customHeight="1"/>
    <row r="952436" ht="14.25" customHeight="1"/>
    <row r="952438" ht="14.25" customHeight="1"/>
    <row r="952440" ht="14.25" customHeight="1"/>
    <row r="952442" ht="14.25" customHeight="1"/>
    <row r="952444" ht="14.25" customHeight="1"/>
    <row r="952446" ht="14.25" customHeight="1"/>
    <row r="952448" ht="14.25" customHeight="1"/>
    <row r="952450" ht="14.25" customHeight="1"/>
    <row r="952452" ht="14.25" customHeight="1"/>
    <row r="952454" ht="14.25" customHeight="1"/>
    <row r="952456" ht="14.25" customHeight="1"/>
    <row r="952458" ht="14.25" customHeight="1"/>
    <row r="952460" ht="14.25" customHeight="1"/>
    <row r="952462" ht="14.25" customHeight="1"/>
    <row r="952464" ht="14.25" customHeight="1"/>
    <row r="952466" ht="14.25" customHeight="1"/>
    <row r="952468" ht="14.25" customHeight="1"/>
    <row r="952470" ht="14.25" customHeight="1"/>
    <row r="952472" ht="14.25" customHeight="1"/>
    <row r="952474" ht="14.25" customHeight="1"/>
    <row r="952476" ht="14.25" customHeight="1"/>
    <row r="952478" ht="14.25" customHeight="1"/>
    <row r="952480" ht="14.25" customHeight="1"/>
    <row r="952482" ht="14.25" customHeight="1"/>
    <row r="952484" ht="14.25" customHeight="1"/>
    <row r="952486" ht="14.25" customHeight="1"/>
    <row r="952488" ht="14.25" customHeight="1"/>
    <row r="952490" ht="14.25" customHeight="1"/>
    <row r="952492" ht="14.25" customHeight="1"/>
    <row r="952494" ht="14.25" customHeight="1"/>
    <row r="952496" ht="14.25" customHeight="1"/>
    <row r="952498" ht="14.25" customHeight="1"/>
    <row r="952500" ht="14.25" customHeight="1"/>
    <row r="952502" ht="14.25" customHeight="1"/>
    <row r="952504" ht="14.25" customHeight="1"/>
    <row r="952506" ht="14.25" customHeight="1"/>
    <row r="952508" ht="14.25" customHeight="1"/>
    <row r="952510" ht="14.25" customHeight="1"/>
    <row r="952512" ht="14.25" customHeight="1"/>
    <row r="952514" ht="14.25" customHeight="1"/>
    <row r="952516" ht="14.25" customHeight="1"/>
    <row r="952518" ht="14.25" customHeight="1"/>
    <row r="952520" ht="14.25" customHeight="1"/>
    <row r="952522" ht="14.25" customHeight="1"/>
    <row r="952524" ht="14.25" customHeight="1"/>
    <row r="952526" ht="14.25" customHeight="1"/>
    <row r="952528" ht="14.25" customHeight="1"/>
    <row r="952530" ht="14.25" customHeight="1"/>
    <row r="952532" ht="14.25" customHeight="1"/>
    <row r="952534" ht="14.25" customHeight="1"/>
    <row r="952536" ht="14.25" customHeight="1"/>
    <row r="952538" ht="14.25" customHeight="1"/>
    <row r="952540" ht="14.25" customHeight="1"/>
    <row r="952542" ht="14.25" customHeight="1"/>
    <row r="952544" ht="14.25" customHeight="1"/>
    <row r="952546" ht="14.25" customHeight="1"/>
    <row r="952548" ht="14.25" customHeight="1"/>
    <row r="952550" ht="14.25" customHeight="1"/>
    <row r="952552" ht="14.25" customHeight="1"/>
    <row r="952554" ht="14.25" customHeight="1"/>
    <row r="952556" ht="14.25" customHeight="1"/>
    <row r="952558" ht="14.25" customHeight="1"/>
    <row r="952560" ht="14.25" customHeight="1"/>
    <row r="952562" ht="14.25" customHeight="1"/>
    <row r="952564" ht="14.25" customHeight="1"/>
    <row r="952566" ht="14.25" customHeight="1"/>
    <row r="952568" ht="14.25" customHeight="1"/>
    <row r="952570" ht="14.25" customHeight="1"/>
    <row r="952572" ht="14.25" customHeight="1"/>
    <row r="952574" ht="14.25" customHeight="1"/>
    <row r="952576" ht="14.25" customHeight="1"/>
    <row r="952578" ht="14.25" customHeight="1"/>
    <row r="952580" ht="14.25" customHeight="1"/>
    <row r="952582" ht="14.25" customHeight="1"/>
    <row r="952584" ht="14.25" customHeight="1"/>
    <row r="952586" ht="14.25" customHeight="1"/>
    <row r="952588" ht="14.25" customHeight="1"/>
    <row r="952590" ht="14.25" customHeight="1"/>
    <row r="952592" ht="14.25" customHeight="1"/>
    <row r="952594" ht="14.25" customHeight="1"/>
    <row r="952596" ht="14.25" customHeight="1"/>
    <row r="952598" ht="14.25" customHeight="1"/>
    <row r="952600" ht="14.25" customHeight="1"/>
    <row r="952602" ht="14.25" customHeight="1"/>
    <row r="952604" ht="14.25" customHeight="1"/>
    <row r="952606" ht="14.25" customHeight="1"/>
    <row r="952608" ht="14.25" customHeight="1"/>
    <row r="952610" ht="14.25" customHeight="1"/>
    <row r="952612" ht="14.25" customHeight="1"/>
    <row r="952614" ht="14.25" customHeight="1"/>
    <row r="952616" ht="14.25" customHeight="1"/>
    <row r="952618" ht="14.25" customHeight="1"/>
    <row r="952620" ht="14.25" customHeight="1"/>
    <row r="952622" ht="14.25" customHeight="1"/>
    <row r="952624" ht="14.25" customHeight="1"/>
    <row r="952626" ht="14.25" customHeight="1"/>
    <row r="952628" ht="14.25" customHeight="1"/>
    <row r="952630" ht="14.25" customHeight="1"/>
    <row r="952632" ht="14.25" customHeight="1"/>
    <row r="952634" ht="14.25" customHeight="1"/>
    <row r="952636" ht="14.25" customHeight="1"/>
    <row r="952638" ht="14.25" customHeight="1"/>
    <row r="952640" ht="14.25" customHeight="1"/>
    <row r="952642" ht="14.25" customHeight="1"/>
    <row r="952644" ht="14.25" customHeight="1"/>
    <row r="952646" ht="14.25" customHeight="1"/>
    <row r="952648" ht="14.25" customHeight="1"/>
    <row r="952650" ht="14.25" customHeight="1"/>
    <row r="952652" ht="14.25" customHeight="1"/>
    <row r="952654" ht="14.25" customHeight="1"/>
    <row r="952656" ht="14.25" customHeight="1"/>
    <row r="952658" ht="14.25" customHeight="1"/>
    <row r="952660" ht="14.25" customHeight="1"/>
    <row r="952662" ht="14.25" customHeight="1"/>
    <row r="952664" ht="14.25" customHeight="1"/>
    <row r="952666" ht="14.25" customHeight="1"/>
    <row r="952668" ht="14.25" customHeight="1"/>
    <row r="952670" ht="14.25" customHeight="1"/>
    <row r="952672" ht="14.25" customHeight="1"/>
    <row r="952674" ht="14.25" customHeight="1"/>
    <row r="952676" ht="14.25" customHeight="1"/>
    <row r="952678" ht="14.25" customHeight="1"/>
    <row r="952680" ht="14.25" customHeight="1"/>
    <row r="952682" ht="14.25" customHeight="1"/>
    <row r="952684" ht="14.25" customHeight="1"/>
    <row r="952686" ht="14.25" customHeight="1"/>
    <row r="952688" ht="14.25" customHeight="1"/>
    <row r="952690" ht="14.25" customHeight="1"/>
    <row r="952692" ht="14.25" customHeight="1"/>
    <row r="952694" ht="14.25" customHeight="1"/>
    <row r="952696" ht="14.25" customHeight="1"/>
    <row r="952698" ht="14.25" customHeight="1"/>
    <row r="952700" ht="14.25" customHeight="1"/>
    <row r="952702" ht="14.25" customHeight="1"/>
    <row r="952704" ht="14.25" customHeight="1"/>
    <row r="952706" ht="14.25" customHeight="1"/>
    <row r="952708" ht="14.25" customHeight="1"/>
    <row r="952710" ht="14.25" customHeight="1"/>
    <row r="952712" ht="14.25" customHeight="1"/>
    <row r="952714" ht="14.25" customHeight="1"/>
    <row r="952716" ht="14.25" customHeight="1"/>
    <row r="952718" ht="14.25" customHeight="1"/>
    <row r="952720" ht="14.25" customHeight="1"/>
    <row r="952722" ht="14.25" customHeight="1"/>
    <row r="952724" ht="14.25" customHeight="1"/>
    <row r="952726" ht="14.25" customHeight="1"/>
    <row r="952728" ht="14.25" customHeight="1"/>
    <row r="952730" ht="14.25" customHeight="1"/>
    <row r="952732" ht="14.25" customHeight="1"/>
    <row r="952734" ht="14.25" customHeight="1"/>
    <row r="952736" ht="14.25" customHeight="1"/>
    <row r="952738" ht="14.25" customHeight="1"/>
    <row r="952740" ht="14.25" customHeight="1"/>
    <row r="952742" ht="14.25" customHeight="1"/>
    <row r="952744" ht="14.25" customHeight="1"/>
    <row r="952746" ht="14.25" customHeight="1"/>
    <row r="952748" ht="14.25" customHeight="1"/>
    <row r="952750" ht="14.25" customHeight="1"/>
    <row r="952752" ht="14.25" customHeight="1"/>
    <row r="952754" ht="14.25" customHeight="1"/>
    <row r="952756" ht="14.25" customHeight="1"/>
    <row r="952758" ht="14.25" customHeight="1"/>
    <row r="952760" ht="14.25" customHeight="1"/>
    <row r="952762" ht="14.25" customHeight="1"/>
    <row r="952764" ht="14.25" customHeight="1"/>
    <row r="952766" ht="14.25" customHeight="1"/>
    <row r="952768" ht="14.25" customHeight="1"/>
    <row r="952770" ht="14.25" customHeight="1"/>
    <row r="952772" ht="14.25" customHeight="1"/>
    <row r="952774" ht="14.25" customHeight="1"/>
    <row r="952776" ht="14.25" customHeight="1"/>
    <row r="952778" ht="14.25" customHeight="1"/>
    <row r="952780" ht="14.25" customHeight="1"/>
    <row r="952782" ht="14.25" customHeight="1"/>
    <row r="952784" ht="14.25" customHeight="1"/>
    <row r="952786" ht="14.25" customHeight="1"/>
    <row r="952788" ht="14.25" customHeight="1"/>
    <row r="952790" ht="14.25" customHeight="1"/>
    <row r="952792" ht="14.25" customHeight="1"/>
    <row r="952794" ht="14.25" customHeight="1"/>
    <row r="952796" ht="14.25" customHeight="1"/>
    <row r="952798" ht="14.25" customHeight="1"/>
    <row r="952800" ht="14.25" customHeight="1"/>
    <row r="952802" ht="14.25" customHeight="1"/>
    <row r="952804" ht="14.25" customHeight="1"/>
    <row r="952806" ht="14.25" customHeight="1"/>
    <row r="952808" ht="14.25" customHeight="1"/>
    <row r="952810" ht="14.25" customHeight="1"/>
    <row r="952812" ht="14.25" customHeight="1"/>
    <row r="952814" ht="14.25" customHeight="1"/>
    <row r="952816" ht="14.25" customHeight="1"/>
    <row r="952818" ht="14.25" customHeight="1"/>
    <row r="952820" ht="14.25" customHeight="1"/>
    <row r="952822" ht="14.25" customHeight="1"/>
    <row r="952824" ht="14.25" customHeight="1"/>
    <row r="952826" ht="14.25" customHeight="1"/>
    <row r="952828" ht="14.25" customHeight="1"/>
    <row r="952830" ht="14.25" customHeight="1"/>
    <row r="952832" ht="14.25" customHeight="1"/>
    <row r="952834" ht="14.25" customHeight="1"/>
    <row r="952836" ht="14.25" customHeight="1"/>
    <row r="952838" ht="14.25" customHeight="1"/>
    <row r="952840" ht="14.25" customHeight="1"/>
    <row r="952842" ht="14.25" customHeight="1"/>
    <row r="952844" ht="14.25" customHeight="1"/>
    <row r="952846" ht="14.25" customHeight="1"/>
    <row r="952848" ht="14.25" customHeight="1"/>
    <row r="952850" ht="14.25" customHeight="1"/>
    <row r="952852" ht="14.25" customHeight="1"/>
    <row r="952854" ht="14.25" customHeight="1"/>
    <row r="952856" ht="14.25" customHeight="1"/>
    <row r="952858" ht="14.25" customHeight="1"/>
    <row r="952860" ht="14.25" customHeight="1"/>
    <row r="952862" ht="14.25" customHeight="1"/>
    <row r="952864" ht="14.25" customHeight="1"/>
    <row r="952866" ht="14.25" customHeight="1"/>
    <row r="952868" ht="14.25" customHeight="1"/>
    <row r="952870" ht="14.25" customHeight="1"/>
    <row r="952872" ht="14.25" customHeight="1"/>
    <row r="952874" ht="14.25" customHeight="1"/>
    <row r="952876" ht="14.25" customHeight="1"/>
    <row r="952878" ht="14.25" customHeight="1"/>
    <row r="952880" ht="14.25" customHeight="1"/>
    <row r="952882" ht="14.25" customHeight="1"/>
    <row r="952884" ht="14.25" customHeight="1"/>
    <row r="952886" ht="14.25" customHeight="1"/>
    <row r="952888" ht="14.25" customHeight="1"/>
    <row r="952890" ht="14.25" customHeight="1"/>
    <row r="952892" ht="14.25" customHeight="1"/>
    <row r="952894" ht="14.25" customHeight="1"/>
    <row r="952896" ht="14.25" customHeight="1"/>
    <row r="952898" ht="14.25" customHeight="1"/>
    <row r="952900" ht="14.25" customHeight="1"/>
    <row r="952902" ht="14.25" customHeight="1"/>
    <row r="952904" ht="14.25" customHeight="1"/>
    <row r="952906" ht="14.25" customHeight="1"/>
    <row r="952908" ht="14.25" customHeight="1"/>
    <row r="952910" ht="14.25" customHeight="1"/>
    <row r="952912" ht="14.25" customHeight="1"/>
    <row r="952914" ht="14.25" customHeight="1"/>
    <row r="952916" ht="14.25" customHeight="1"/>
    <row r="952918" ht="14.25" customHeight="1"/>
    <row r="952920" ht="14.25" customHeight="1"/>
    <row r="952922" ht="14.25" customHeight="1"/>
    <row r="952924" ht="14.25" customHeight="1"/>
    <row r="952926" ht="14.25" customHeight="1"/>
    <row r="952928" ht="14.25" customHeight="1"/>
    <row r="952930" ht="14.25" customHeight="1"/>
    <row r="952932" ht="14.25" customHeight="1"/>
    <row r="952934" ht="14.25" customHeight="1"/>
    <row r="952936" ht="14.25" customHeight="1"/>
    <row r="952938" ht="14.25" customHeight="1"/>
    <row r="952940" ht="14.25" customHeight="1"/>
    <row r="952942" ht="14.25" customHeight="1"/>
    <row r="952944" ht="14.25" customHeight="1"/>
    <row r="952946" ht="14.25" customHeight="1"/>
    <row r="952948" ht="14.25" customHeight="1"/>
    <row r="952950" ht="14.25" customHeight="1"/>
    <row r="952952" ht="14.25" customHeight="1"/>
    <row r="952954" ht="14.25" customHeight="1"/>
    <row r="952956" ht="14.25" customHeight="1"/>
    <row r="952958" ht="14.25" customHeight="1"/>
    <row r="952960" ht="14.25" customHeight="1"/>
    <row r="952962" ht="14.25" customHeight="1"/>
    <row r="952964" ht="14.25" customHeight="1"/>
    <row r="952966" ht="14.25" customHeight="1"/>
    <row r="952968" ht="14.25" customHeight="1"/>
    <row r="952970" ht="14.25" customHeight="1"/>
    <row r="952972" ht="14.25" customHeight="1"/>
    <row r="952974" ht="14.25" customHeight="1"/>
    <row r="952976" ht="14.25" customHeight="1"/>
    <row r="952978" ht="14.25" customHeight="1"/>
    <row r="952980" ht="14.25" customHeight="1"/>
    <row r="952982" ht="14.25" customHeight="1"/>
    <row r="952984" ht="14.25" customHeight="1"/>
    <row r="952986" ht="14.25" customHeight="1"/>
    <row r="952988" ht="14.25" customHeight="1"/>
    <row r="952990" ht="14.25" customHeight="1"/>
    <row r="952992" ht="14.25" customHeight="1"/>
    <row r="952994" ht="14.25" customHeight="1"/>
    <row r="952996" ht="14.25" customHeight="1"/>
    <row r="952998" ht="14.25" customHeight="1"/>
    <row r="953000" ht="14.25" customHeight="1"/>
    <row r="953002" ht="14.25" customHeight="1"/>
    <row r="953004" ht="14.25" customHeight="1"/>
    <row r="953006" ht="14.25" customHeight="1"/>
    <row r="953008" ht="14.25" customHeight="1"/>
    <row r="953010" ht="14.25" customHeight="1"/>
    <row r="953012" ht="14.25" customHeight="1"/>
    <row r="953014" ht="14.25" customHeight="1"/>
    <row r="953016" ht="14.25" customHeight="1"/>
    <row r="953018" ht="14.25" customHeight="1"/>
    <row r="953020" ht="14.25" customHeight="1"/>
    <row r="953022" ht="14.25" customHeight="1"/>
    <row r="953024" ht="14.25" customHeight="1"/>
    <row r="953026" ht="14.25" customHeight="1"/>
    <row r="953028" ht="14.25" customHeight="1"/>
    <row r="953030" ht="14.25" customHeight="1"/>
    <row r="953032" ht="14.25" customHeight="1"/>
    <row r="953034" ht="14.25" customHeight="1"/>
    <row r="953036" ht="14.25" customHeight="1"/>
    <row r="953038" ht="14.25" customHeight="1"/>
    <row r="953040" ht="14.25" customHeight="1"/>
    <row r="953042" ht="14.25" customHeight="1"/>
    <row r="953044" ht="14.25" customHeight="1"/>
    <row r="953046" ht="14.25" customHeight="1"/>
    <row r="953048" ht="14.25" customHeight="1"/>
    <row r="953050" ht="14.25" customHeight="1"/>
    <row r="953052" ht="14.25" customHeight="1"/>
    <row r="953054" ht="14.25" customHeight="1"/>
    <row r="953056" ht="14.25" customHeight="1"/>
    <row r="953058" ht="14.25" customHeight="1"/>
    <row r="953060" ht="14.25" customHeight="1"/>
    <row r="953062" ht="14.25" customHeight="1"/>
    <row r="953064" ht="14.25" customHeight="1"/>
    <row r="953066" ht="14.25" customHeight="1"/>
    <row r="953068" ht="14.25" customHeight="1"/>
    <row r="953070" ht="14.25" customHeight="1"/>
    <row r="953072" ht="14.25" customHeight="1"/>
    <row r="953074" ht="14.25" customHeight="1"/>
    <row r="953076" ht="14.25" customHeight="1"/>
    <row r="953078" ht="14.25" customHeight="1"/>
    <row r="953080" ht="14.25" customHeight="1"/>
    <row r="953082" ht="14.25" customHeight="1"/>
    <row r="953084" ht="14.25" customHeight="1"/>
    <row r="953086" ht="14.25" customHeight="1"/>
    <row r="953088" ht="14.25" customHeight="1"/>
    <row r="953090" ht="14.25" customHeight="1"/>
    <row r="953092" ht="14.25" customHeight="1"/>
    <row r="953094" ht="14.25" customHeight="1"/>
    <row r="953096" ht="14.25" customHeight="1"/>
    <row r="953098" ht="14.25" customHeight="1"/>
    <row r="953100" ht="14.25" customHeight="1"/>
    <row r="953102" ht="14.25" customHeight="1"/>
    <row r="953104" ht="14.25" customHeight="1"/>
    <row r="953106" ht="14.25" customHeight="1"/>
    <row r="953108" ht="14.25" customHeight="1"/>
    <row r="953110" ht="14.25" customHeight="1"/>
    <row r="953112" ht="14.25" customHeight="1"/>
    <row r="953114" ht="14.25" customHeight="1"/>
    <row r="953116" ht="14.25" customHeight="1"/>
    <row r="953118" ht="14.25" customHeight="1"/>
    <row r="953120" ht="14.25" customHeight="1"/>
    <row r="953122" ht="14.25" customHeight="1"/>
    <row r="953124" ht="14.25" customHeight="1"/>
    <row r="953126" ht="14.25" customHeight="1"/>
    <row r="953128" ht="14.25" customHeight="1"/>
    <row r="953130" ht="14.25" customHeight="1"/>
    <row r="953132" ht="14.25" customHeight="1"/>
    <row r="953134" ht="14.25" customHeight="1"/>
    <row r="953136" ht="14.25" customHeight="1"/>
    <row r="953138" ht="14.25" customHeight="1"/>
    <row r="953140" ht="14.25" customHeight="1"/>
    <row r="953142" ht="14.25" customHeight="1"/>
    <row r="953144" ht="14.25" customHeight="1"/>
    <row r="953146" ht="14.25" customHeight="1"/>
    <row r="953148" ht="14.25" customHeight="1"/>
    <row r="953150" ht="14.25" customHeight="1"/>
    <row r="953152" ht="14.25" customHeight="1"/>
    <row r="953154" ht="14.25" customHeight="1"/>
    <row r="953156" ht="14.25" customHeight="1"/>
    <row r="953158" ht="14.25" customHeight="1"/>
    <row r="953160" ht="14.25" customHeight="1"/>
    <row r="953162" ht="14.25" customHeight="1"/>
    <row r="953164" ht="14.25" customHeight="1"/>
    <row r="953166" ht="14.25" customHeight="1"/>
    <row r="953168" ht="14.25" customHeight="1"/>
    <row r="953170" ht="14.25" customHeight="1"/>
    <row r="953172" ht="14.25" customHeight="1"/>
    <row r="953174" ht="14.25" customHeight="1"/>
    <row r="953176" ht="14.25" customHeight="1"/>
    <row r="953178" ht="14.25" customHeight="1"/>
    <row r="953180" ht="14.25" customHeight="1"/>
    <row r="953182" ht="14.25" customHeight="1"/>
    <row r="953184" ht="14.25" customHeight="1"/>
    <row r="953186" ht="14.25" customHeight="1"/>
    <row r="953188" ht="14.25" customHeight="1"/>
    <row r="953190" ht="14.25" customHeight="1"/>
    <row r="953192" ht="14.25" customHeight="1"/>
    <row r="953194" ht="14.25" customHeight="1"/>
    <row r="953196" ht="14.25" customHeight="1"/>
    <row r="953198" ht="14.25" customHeight="1"/>
    <row r="953200" ht="14.25" customHeight="1"/>
    <row r="953202" ht="14.25" customHeight="1"/>
    <row r="953204" ht="14.25" customHeight="1"/>
    <row r="953206" ht="14.25" customHeight="1"/>
    <row r="953208" ht="14.25" customHeight="1"/>
    <row r="953210" ht="14.25" customHeight="1"/>
    <row r="953212" ht="14.25" customHeight="1"/>
    <row r="953214" ht="14.25" customHeight="1"/>
    <row r="953216" ht="14.25" customHeight="1"/>
    <row r="953218" ht="14.25" customHeight="1"/>
    <row r="953220" ht="14.25" customHeight="1"/>
    <row r="953222" ht="14.25" customHeight="1"/>
    <row r="953224" ht="14.25" customHeight="1"/>
    <row r="953226" ht="14.25" customHeight="1"/>
    <row r="953228" ht="14.25" customHeight="1"/>
    <row r="953230" ht="14.25" customHeight="1"/>
    <row r="953232" ht="14.25" customHeight="1"/>
    <row r="953234" ht="14.25" customHeight="1"/>
    <row r="953236" ht="14.25" customHeight="1"/>
    <row r="953238" ht="14.25" customHeight="1"/>
    <row r="953240" ht="14.25" customHeight="1"/>
    <row r="953242" ht="14.25" customHeight="1"/>
    <row r="953244" ht="14.25" customHeight="1"/>
    <row r="953246" ht="14.25" customHeight="1"/>
    <row r="953248" ht="14.25" customHeight="1"/>
    <row r="953250" ht="14.25" customHeight="1"/>
    <row r="953252" ht="14.25" customHeight="1"/>
    <row r="953254" ht="14.25" customHeight="1"/>
    <row r="953256" ht="14.25" customHeight="1"/>
    <row r="953258" ht="14.25" customHeight="1"/>
    <row r="953260" ht="14.25" customHeight="1"/>
    <row r="953262" ht="14.25" customHeight="1"/>
    <row r="953264" ht="14.25" customHeight="1"/>
    <row r="953266" ht="14.25" customHeight="1"/>
    <row r="953268" ht="14.25" customHeight="1"/>
    <row r="953270" ht="14.25" customHeight="1"/>
    <row r="953272" ht="14.25" customHeight="1"/>
    <row r="953274" ht="14.25" customHeight="1"/>
    <row r="953276" ht="14.25" customHeight="1"/>
    <row r="953278" ht="14.25" customHeight="1"/>
    <row r="953280" ht="14.25" customHeight="1"/>
    <row r="953282" ht="14.25" customHeight="1"/>
    <row r="953284" ht="14.25" customHeight="1"/>
    <row r="953286" ht="14.25" customHeight="1"/>
    <row r="953288" ht="14.25" customHeight="1"/>
    <row r="953290" ht="14.25" customHeight="1"/>
    <row r="953292" ht="14.25" customHeight="1"/>
    <row r="953294" ht="14.25" customHeight="1"/>
    <row r="953296" ht="14.25" customHeight="1"/>
    <row r="953298" ht="14.25" customHeight="1"/>
    <row r="953300" ht="14.25" customHeight="1"/>
    <row r="953302" ht="14.25" customHeight="1"/>
    <row r="953304" ht="14.25" customHeight="1"/>
    <row r="953306" ht="14.25" customHeight="1"/>
    <row r="953308" ht="14.25" customHeight="1"/>
    <row r="953310" ht="14.25" customHeight="1"/>
    <row r="953312" ht="14.25" customHeight="1"/>
    <row r="953314" ht="14.25" customHeight="1"/>
    <row r="953316" ht="14.25" customHeight="1"/>
    <row r="953318" ht="14.25" customHeight="1"/>
    <row r="953320" ht="14.25" customHeight="1"/>
    <row r="953322" ht="14.25" customHeight="1"/>
    <row r="953324" ht="14.25" customHeight="1"/>
    <row r="953326" ht="14.25" customHeight="1"/>
    <row r="953328" ht="14.25" customHeight="1"/>
    <row r="953330" ht="14.25" customHeight="1"/>
    <row r="953332" ht="14.25" customHeight="1"/>
    <row r="953334" ht="14.25" customHeight="1"/>
    <row r="953336" ht="14.25" customHeight="1"/>
    <row r="953338" ht="14.25" customHeight="1"/>
    <row r="953340" ht="14.25" customHeight="1"/>
    <row r="953342" ht="14.25" customHeight="1"/>
    <row r="953344" ht="14.25" customHeight="1"/>
    <row r="953346" ht="14.25" customHeight="1"/>
    <row r="953348" ht="14.25" customHeight="1"/>
    <row r="953350" ht="14.25" customHeight="1"/>
    <row r="953352" ht="14.25" customHeight="1"/>
    <row r="953354" ht="14.25" customHeight="1"/>
    <row r="953356" ht="14.25" customHeight="1"/>
    <row r="953358" ht="14.25" customHeight="1"/>
    <row r="953360" ht="14.25" customHeight="1"/>
    <row r="953362" ht="14.25" customHeight="1"/>
    <row r="953364" ht="14.25" customHeight="1"/>
    <row r="953366" ht="14.25" customHeight="1"/>
    <row r="953368" ht="14.25" customHeight="1"/>
    <row r="953370" ht="14.25" customHeight="1"/>
    <row r="953372" ht="14.25" customHeight="1"/>
    <row r="953374" ht="14.25" customHeight="1"/>
    <row r="953376" ht="14.25" customHeight="1"/>
    <row r="953378" ht="14.25" customHeight="1"/>
    <row r="953380" ht="14.25" customHeight="1"/>
    <row r="953382" ht="14.25" customHeight="1"/>
    <row r="953384" ht="14.25" customHeight="1"/>
    <row r="953386" ht="14.25" customHeight="1"/>
    <row r="953388" ht="14.25" customHeight="1"/>
    <row r="953390" ht="14.25" customHeight="1"/>
    <row r="953392" ht="14.25" customHeight="1"/>
    <row r="953394" ht="14.25" customHeight="1"/>
    <row r="953396" ht="14.25" customHeight="1"/>
    <row r="953398" ht="14.25" customHeight="1"/>
    <row r="953400" ht="14.25" customHeight="1"/>
    <row r="953402" ht="14.25" customHeight="1"/>
    <row r="953404" ht="14.25" customHeight="1"/>
    <row r="953406" ht="14.25" customHeight="1"/>
    <row r="953408" ht="14.25" customHeight="1"/>
    <row r="953410" ht="14.25" customHeight="1"/>
    <row r="953412" ht="14.25" customHeight="1"/>
    <row r="953414" ht="14.25" customHeight="1"/>
    <row r="953416" ht="14.25" customHeight="1"/>
    <row r="953418" ht="14.25" customHeight="1"/>
    <row r="953420" ht="14.25" customHeight="1"/>
    <row r="953422" ht="14.25" customHeight="1"/>
    <row r="953424" ht="14.25" customHeight="1"/>
    <row r="953426" ht="14.25" customHeight="1"/>
    <row r="953428" ht="14.25" customHeight="1"/>
    <row r="953430" ht="14.25" customHeight="1"/>
    <row r="953432" ht="14.25" customHeight="1"/>
    <row r="953434" ht="14.25" customHeight="1"/>
    <row r="953436" ht="14.25" customHeight="1"/>
    <row r="953438" ht="14.25" customHeight="1"/>
    <row r="953440" ht="14.25" customHeight="1"/>
    <row r="953442" ht="14.25" customHeight="1"/>
    <row r="953444" ht="14.25" customHeight="1"/>
    <row r="953446" ht="14.25" customHeight="1"/>
    <row r="953448" ht="14.25" customHeight="1"/>
    <row r="953450" ht="14.25" customHeight="1"/>
    <row r="953452" ht="14.25" customHeight="1"/>
    <row r="953454" ht="14.25" customHeight="1"/>
    <row r="953456" ht="14.25" customHeight="1"/>
    <row r="953458" ht="14.25" customHeight="1"/>
    <row r="953460" ht="14.25" customHeight="1"/>
    <row r="953462" ht="14.25" customHeight="1"/>
    <row r="953464" ht="14.25" customHeight="1"/>
    <row r="953466" ht="14.25" customHeight="1"/>
    <row r="953468" ht="14.25" customHeight="1"/>
    <row r="953470" ht="14.25" customHeight="1"/>
    <row r="953472" ht="14.25" customHeight="1"/>
    <row r="953474" ht="14.25" customHeight="1"/>
    <row r="953476" ht="14.25" customHeight="1"/>
    <row r="953478" ht="14.25" customHeight="1"/>
    <row r="953480" ht="14.25" customHeight="1"/>
    <row r="953482" ht="14.25" customHeight="1"/>
    <row r="953484" ht="14.25" customHeight="1"/>
    <row r="953486" ht="14.25" customHeight="1"/>
    <row r="953488" ht="14.25" customHeight="1"/>
    <row r="953490" ht="14.25" customHeight="1"/>
    <row r="953492" ht="14.25" customHeight="1"/>
    <row r="953494" ht="14.25" customHeight="1"/>
    <row r="953496" ht="14.25" customHeight="1"/>
    <row r="953498" ht="14.25" customHeight="1"/>
    <row r="953500" ht="14.25" customHeight="1"/>
    <row r="953502" ht="14.25" customHeight="1"/>
    <row r="953504" ht="14.25" customHeight="1"/>
    <row r="953506" ht="14.25" customHeight="1"/>
    <row r="953508" ht="14.25" customHeight="1"/>
    <row r="953510" ht="14.25" customHeight="1"/>
    <row r="953512" ht="14.25" customHeight="1"/>
    <row r="953514" ht="14.25" customHeight="1"/>
    <row r="953516" ht="14.25" customHeight="1"/>
    <row r="953518" ht="14.25" customHeight="1"/>
    <row r="953520" ht="14.25" customHeight="1"/>
    <row r="953522" ht="14.25" customHeight="1"/>
    <row r="953524" ht="14.25" customHeight="1"/>
    <row r="953526" ht="14.25" customHeight="1"/>
    <row r="953528" ht="14.25" customHeight="1"/>
    <row r="953530" ht="14.25" customHeight="1"/>
    <row r="953532" ht="14.25" customHeight="1"/>
    <row r="953534" ht="14.25" customHeight="1"/>
    <row r="953536" ht="14.25" customHeight="1"/>
    <row r="953538" ht="14.25" customHeight="1"/>
    <row r="953540" ht="14.25" customHeight="1"/>
    <row r="953542" ht="14.25" customHeight="1"/>
    <row r="953544" ht="14.25" customHeight="1"/>
    <row r="953546" ht="14.25" customHeight="1"/>
    <row r="953548" ht="14.25" customHeight="1"/>
    <row r="953550" ht="14.25" customHeight="1"/>
    <row r="953552" ht="14.25" customHeight="1"/>
    <row r="953554" ht="14.25" customHeight="1"/>
    <row r="953556" ht="14.25" customHeight="1"/>
    <row r="953558" ht="14.25" customHeight="1"/>
    <row r="953560" ht="14.25" customHeight="1"/>
    <row r="953562" ht="14.25" customHeight="1"/>
    <row r="953564" ht="14.25" customHeight="1"/>
    <row r="953566" ht="14.25" customHeight="1"/>
    <row r="953568" ht="14.25" customHeight="1"/>
    <row r="953570" ht="14.25" customHeight="1"/>
    <row r="953572" ht="14.25" customHeight="1"/>
    <row r="953574" ht="14.25" customHeight="1"/>
    <row r="953576" ht="14.25" customHeight="1"/>
    <row r="953578" ht="14.25" customHeight="1"/>
    <row r="953580" ht="14.25" customHeight="1"/>
    <row r="953582" ht="14.25" customHeight="1"/>
    <row r="953584" ht="14.25" customHeight="1"/>
    <row r="953586" ht="14.25" customHeight="1"/>
    <row r="953588" ht="14.25" customHeight="1"/>
    <row r="953590" ht="14.25" customHeight="1"/>
    <row r="953592" ht="14.25" customHeight="1"/>
    <row r="953594" ht="14.25" customHeight="1"/>
    <row r="953596" ht="14.25" customHeight="1"/>
    <row r="953598" ht="14.25" customHeight="1"/>
    <row r="953600" ht="14.25" customHeight="1"/>
    <row r="953602" ht="14.25" customHeight="1"/>
    <row r="953604" ht="14.25" customHeight="1"/>
    <row r="953606" ht="14.25" customHeight="1"/>
    <row r="953608" ht="14.25" customHeight="1"/>
    <row r="953610" ht="14.25" customHeight="1"/>
    <row r="953612" ht="14.25" customHeight="1"/>
    <row r="953614" ht="14.25" customHeight="1"/>
    <row r="953616" ht="14.25" customHeight="1"/>
    <row r="953618" ht="14.25" customHeight="1"/>
    <row r="953620" ht="14.25" customHeight="1"/>
    <row r="953622" ht="14.25" customHeight="1"/>
    <row r="953624" ht="14.25" customHeight="1"/>
    <row r="953626" ht="14.25" customHeight="1"/>
    <row r="953628" ht="14.25" customHeight="1"/>
    <row r="953630" ht="14.25" customHeight="1"/>
    <row r="953632" ht="14.25" customHeight="1"/>
    <row r="953634" ht="14.25" customHeight="1"/>
    <row r="953636" ht="14.25" customHeight="1"/>
    <row r="953638" ht="14.25" customHeight="1"/>
    <row r="953640" ht="14.25" customHeight="1"/>
    <row r="953642" ht="14.25" customHeight="1"/>
    <row r="953644" ht="14.25" customHeight="1"/>
    <row r="953646" ht="14.25" customHeight="1"/>
    <row r="953648" ht="14.25" customHeight="1"/>
    <row r="953650" ht="14.25" customHeight="1"/>
    <row r="953652" ht="14.25" customHeight="1"/>
    <row r="953654" ht="14.25" customHeight="1"/>
    <row r="953656" ht="14.25" customHeight="1"/>
    <row r="953658" ht="14.25" customHeight="1"/>
    <row r="953660" ht="14.25" customHeight="1"/>
    <row r="953662" ht="14.25" customHeight="1"/>
    <row r="953664" ht="14.25" customHeight="1"/>
    <row r="953666" ht="14.25" customHeight="1"/>
    <row r="953668" ht="14.25" customHeight="1"/>
    <row r="953670" ht="14.25" customHeight="1"/>
    <row r="953672" ht="14.25" customHeight="1"/>
    <row r="953674" ht="14.25" customHeight="1"/>
    <row r="953676" ht="14.25" customHeight="1"/>
    <row r="953678" ht="14.25" customHeight="1"/>
    <row r="953680" ht="14.25" customHeight="1"/>
    <row r="953682" ht="14.25" customHeight="1"/>
    <row r="953684" ht="14.25" customHeight="1"/>
    <row r="953686" ht="14.25" customHeight="1"/>
    <row r="953688" ht="14.25" customHeight="1"/>
    <row r="953690" ht="14.25" customHeight="1"/>
    <row r="953692" ht="14.25" customHeight="1"/>
    <row r="953694" ht="14.25" customHeight="1"/>
    <row r="953696" ht="14.25" customHeight="1"/>
    <row r="953698" ht="14.25" customHeight="1"/>
    <row r="953700" ht="14.25" customHeight="1"/>
    <row r="953702" ht="14.25" customHeight="1"/>
    <row r="953704" ht="14.25" customHeight="1"/>
    <row r="953706" ht="14.25" customHeight="1"/>
    <row r="953708" ht="14.25" customHeight="1"/>
    <row r="953710" ht="14.25" customHeight="1"/>
    <row r="953712" ht="14.25" customHeight="1"/>
    <row r="953714" ht="14.25" customHeight="1"/>
    <row r="953716" ht="14.25" customHeight="1"/>
    <row r="953718" ht="14.25" customHeight="1"/>
    <row r="953720" ht="14.25" customHeight="1"/>
    <row r="953722" ht="14.25" customHeight="1"/>
    <row r="953724" ht="14.25" customHeight="1"/>
    <row r="953726" ht="14.25" customHeight="1"/>
    <row r="953728" ht="14.25" customHeight="1"/>
    <row r="953730" ht="14.25" customHeight="1"/>
    <row r="953732" ht="14.25" customHeight="1"/>
    <row r="953734" ht="14.25" customHeight="1"/>
    <row r="953736" ht="14.25" customHeight="1"/>
    <row r="953738" ht="14.25" customHeight="1"/>
    <row r="953740" ht="14.25" customHeight="1"/>
    <row r="953742" ht="14.25" customHeight="1"/>
    <row r="953744" ht="14.25" customHeight="1"/>
    <row r="953746" ht="14.25" customHeight="1"/>
    <row r="953748" ht="14.25" customHeight="1"/>
    <row r="953750" ht="14.25" customHeight="1"/>
    <row r="953752" ht="14.25" customHeight="1"/>
    <row r="953754" ht="14.25" customHeight="1"/>
    <row r="953756" ht="14.25" customHeight="1"/>
    <row r="953758" ht="14.25" customHeight="1"/>
    <row r="953760" ht="14.25" customHeight="1"/>
    <row r="953762" ht="14.25" customHeight="1"/>
    <row r="953764" ht="14.25" customHeight="1"/>
    <row r="953766" ht="14.25" customHeight="1"/>
    <row r="953768" ht="14.25" customHeight="1"/>
    <row r="953770" ht="14.25" customHeight="1"/>
    <row r="953772" ht="14.25" customHeight="1"/>
    <row r="953774" ht="14.25" customHeight="1"/>
    <row r="953776" ht="14.25" customHeight="1"/>
    <row r="953778" ht="14.25" customHeight="1"/>
    <row r="953780" ht="14.25" customHeight="1"/>
    <row r="953782" ht="14.25" customHeight="1"/>
    <row r="953784" ht="14.25" customHeight="1"/>
    <row r="953786" ht="14.25" customHeight="1"/>
    <row r="953788" ht="14.25" customHeight="1"/>
    <row r="953790" ht="14.25" customHeight="1"/>
    <row r="953792" ht="14.25" customHeight="1"/>
    <row r="953794" ht="14.25" customHeight="1"/>
    <row r="953796" ht="14.25" customHeight="1"/>
    <row r="953798" ht="14.25" customHeight="1"/>
    <row r="953800" ht="14.25" customHeight="1"/>
    <row r="953802" ht="14.25" customHeight="1"/>
    <row r="953804" ht="14.25" customHeight="1"/>
    <row r="953806" ht="14.25" customHeight="1"/>
    <row r="953808" ht="14.25" customHeight="1"/>
    <row r="953810" ht="14.25" customHeight="1"/>
    <row r="953812" ht="14.25" customHeight="1"/>
    <row r="953814" ht="14.25" customHeight="1"/>
    <row r="953816" ht="14.25" customHeight="1"/>
    <row r="953818" ht="14.25" customHeight="1"/>
    <row r="953820" ht="14.25" customHeight="1"/>
    <row r="953822" ht="14.25" customHeight="1"/>
    <row r="953824" ht="14.25" customHeight="1"/>
    <row r="953826" ht="14.25" customHeight="1"/>
    <row r="953828" ht="14.25" customHeight="1"/>
    <row r="953830" ht="14.25" customHeight="1"/>
    <row r="953832" ht="14.25" customHeight="1"/>
    <row r="953834" ht="14.25" customHeight="1"/>
    <row r="953836" ht="14.25" customHeight="1"/>
    <row r="953838" ht="14.25" customHeight="1"/>
    <row r="953840" ht="14.25" customHeight="1"/>
    <row r="953842" ht="14.25" customHeight="1"/>
    <row r="953844" ht="14.25" customHeight="1"/>
    <row r="953846" ht="14.25" customHeight="1"/>
    <row r="953848" ht="14.25" customHeight="1"/>
    <row r="953850" ht="14.25" customHeight="1"/>
    <row r="953852" ht="14.25" customHeight="1"/>
    <row r="953854" ht="14.25" customHeight="1"/>
    <row r="953856" ht="14.25" customHeight="1"/>
    <row r="953858" ht="14.25" customHeight="1"/>
    <row r="953860" ht="14.25" customHeight="1"/>
    <row r="953862" ht="14.25" customHeight="1"/>
    <row r="953864" ht="14.25" customHeight="1"/>
    <row r="953866" ht="14.25" customHeight="1"/>
    <row r="953868" ht="14.25" customHeight="1"/>
    <row r="953870" ht="14.25" customHeight="1"/>
    <row r="953872" ht="14.25" customHeight="1"/>
    <row r="953874" ht="14.25" customHeight="1"/>
    <row r="953876" ht="14.25" customHeight="1"/>
    <row r="953878" ht="14.25" customHeight="1"/>
    <row r="953880" ht="14.25" customHeight="1"/>
    <row r="953882" ht="14.25" customHeight="1"/>
    <row r="953884" ht="14.25" customHeight="1"/>
    <row r="953886" ht="14.25" customHeight="1"/>
    <row r="953888" ht="14.25" customHeight="1"/>
    <row r="953890" ht="14.25" customHeight="1"/>
    <row r="953892" ht="14.25" customHeight="1"/>
    <row r="953894" ht="14.25" customHeight="1"/>
    <row r="953896" ht="14.25" customHeight="1"/>
    <row r="953898" ht="14.25" customHeight="1"/>
    <row r="953900" ht="14.25" customHeight="1"/>
    <row r="953902" ht="14.25" customHeight="1"/>
    <row r="953904" ht="14.25" customHeight="1"/>
    <row r="953906" ht="14.25" customHeight="1"/>
    <row r="953908" ht="14.25" customHeight="1"/>
    <row r="953910" ht="14.25" customHeight="1"/>
    <row r="953912" ht="14.25" customHeight="1"/>
    <row r="953914" ht="14.25" customHeight="1"/>
    <row r="953916" ht="14.25" customHeight="1"/>
    <row r="953918" ht="14.25" customHeight="1"/>
    <row r="953920" ht="14.25" customHeight="1"/>
    <row r="953922" ht="14.25" customHeight="1"/>
    <row r="953924" ht="14.25" customHeight="1"/>
    <row r="953926" ht="14.25" customHeight="1"/>
    <row r="953928" ht="14.25" customHeight="1"/>
    <row r="953930" ht="14.25" customHeight="1"/>
    <row r="953932" ht="14.25" customHeight="1"/>
    <row r="953934" ht="14.25" customHeight="1"/>
    <row r="953936" ht="14.25" customHeight="1"/>
    <row r="953938" ht="14.25" customHeight="1"/>
    <row r="953940" ht="14.25" customHeight="1"/>
    <row r="953942" ht="14.25" customHeight="1"/>
    <row r="953944" ht="14.25" customHeight="1"/>
    <row r="953946" ht="14.25" customHeight="1"/>
    <row r="953948" ht="14.25" customHeight="1"/>
    <row r="953950" ht="14.25" customHeight="1"/>
    <row r="953952" ht="14.25" customHeight="1"/>
    <row r="953954" ht="14.25" customHeight="1"/>
    <row r="953956" ht="14.25" customHeight="1"/>
    <row r="953958" ht="14.25" customHeight="1"/>
    <row r="953960" ht="14.25" customHeight="1"/>
    <row r="953962" ht="14.25" customHeight="1"/>
    <row r="953964" ht="14.25" customHeight="1"/>
    <row r="953966" ht="14.25" customHeight="1"/>
    <row r="953968" ht="14.25" customHeight="1"/>
    <row r="953970" ht="14.25" customHeight="1"/>
    <row r="953972" ht="14.25" customHeight="1"/>
    <row r="953974" ht="14.25" customHeight="1"/>
    <row r="953976" ht="14.25" customHeight="1"/>
    <row r="953978" ht="14.25" customHeight="1"/>
    <row r="953980" ht="14.25" customHeight="1"/>
    <row r="953982" ht="14.25" customHeight="1"/>
    <row r="953984" ht="14.25" customHeight="1"/>
    <row r="953986" ht="14.25" customHeight="1"/>
    <row r="953988" ht="14.25" customHeight="1"/>
    <row r="953990" ht="14.25" customHeight="1"/>
    <row r="953992" ht="14.25" customHeight="1"/>
    <row r="953994" ht="14.25" customHeight="1"/>
    <row r="953996" ht="14.25" customHeight="1"/>
    <row r="953998" ht="14.25" customHeight="1"/>
    <row r="954000" ht="14.25" customHeight="1"/>
    <row r="954002" ht="14.25" customHeight="1"/>
    <row r="954004" ht="14.25" customHeight="1"/>
    <row r="954006" ht="14.25" customHeight="1"/>
    <row r="954008" ht="14.25" customHeight="1"/>
    <row r="954010" ht="14.25" customHeight="1"/>
    <row r="954012" ht="14.25" customHeight="1"/>
    <row r="954014" ht="14.25" customHeight="1"/>
    <row r="954016" ht="14.25" customHeight="1"/>
    <row r="954018" ht="14.25" customHeight="1"/>
    <row r="954020" ht="14.25" customHeight="1"/>
    <row r="954022" ht="14.25" customHeight="1"/>
    <row r="954024" ht="14.25" customHeight="1"/>
    <row r="954026" ht="14.25" customHeight="1"/>
    <row r="954028" ht="14.25" customHeight="1"/>
    <row r="954030" ht="14.25" customHeight="1"/>
    <row r="954032" ht="14.25" customHeight="1"/>
    <row r="954034" ht="14.25" customHeight="1"/>
    <row r="954036" ht="14.25" customHeight="1"/>
    <row r="954038" ht="14.25" customHeight="1"/>
    <row r="954040" ht="14.25" customHeight="1"/>
    <row r="954042" ht="14.25" customHeight="1"/>
    <row r="954044" ht="14.25" customHeight="1"/>
    <row r="954046" ht="14.25" customHeight="1"/>
    <row r="954048" ht="14.25" customHeight="1"/>
    <row r="954050" ht="14.25" customHeight="1"/>
    <row r="954052" ht="14.25" customHeight="1"/>
    <row r="954054" ht="14.25" customHeight="1"/>
    <row r="954056" ht="14.25" customHeight="1"/>
    <row r="954058" ht="14.25" customHeight="1"/>
    <row r="954060" ht="14.25" customHeight="1"/>
    <row r="954062" ht="14.25" customHeight="1"/>
    <row r="954064" ht="14.25" customHeight="1"/>
    <row r="954066" ht="14.25" customHeight="1"/>
    <row r="954068" ht="14.25" customHeight="1"/>
    <row r="954070" ht="14.25" customHeight="1"/>
    <row r="954072" ht="14.25" customHeight="1"/>
    <row r="954074" ht="14.25" customHeight="1"/>
    <row r="954076" ht="14.25" customHeight="1"/>
    <row r="954078" ht="14.25" customHeight="1"/>
    <row r="954080" ht="14.25" customHeight="1"/>
    <row r="954082" ht="14.25" customHeight="1"/>
    <row r="954084" ht="14.25" customHeight="1"/>
    <row r="954086" ht="14.25" customHeight="1"/>
    <row r="954088" ht="14.25" customHeight="1"/>
    <row r="954090" ht="14.25" customHeight="1"/>
    <row r="954092" ht="14.25" customHeight="1"/>
    <row r="954094" ht="14.25" customHeight="1"/>
    <row r="954096" ht="14.25" customHeight="1"/>
    <row r="954098" ht="14.25" customHeight="1"/>
    <row r="954100" ht="14.25" customHeight="1"/>
    <row r="954102" ht="14.25" customHeight="1"/>
    <row r="954104" ht="14.25" customHeight="1"/>
    <row r="954106" ht="14.25" customHeight="1"/>
    <row r="954108" ht="14.25" customHeight="1"/>
    <row r="954110" ht="14.25" customHeight="1"/>
    <row r="954112" ht="14.25" customHeight="1"/>
    <row r="954114" ht="14.25" customHeight="1"/>
    <row r="954116" ht="14.25" customHeight="1"/>
    <row r="954118" ht="14.25" customHeight="1"/>
    <row r="954120" ht="14.25" customHeight="1"/>
    <row r="954122" ht="14.25" customHeight="1"/>
    <row r="954124" ht="14.25" customHeight="1"/>
    <row r="954126" ht="14.25" customHeight="1"/>
    <row r="954128" ht="14.25" customHeight="1"/>
    <row r="954130" ht="14.25" customHeight="1"/>
    <row r="954132" ht="14.25" customHeight="1"/>
    <row r="954134" ht="14.25" customHeight="1"/>
    <row r="954136" ht="14.25" customHeight="1"/>
    <row r="954138" ht="14.25" customHeight="1"/>
    <row r="954140" ht="14.25" customHeight="1"/>
    <row r="954142" ht="14.25" customHeight="1"/>
    <row r="954144" ht="14.25" customHeight="1"/>
    <row r="954146" ht="14.25" customHeight="1"/>
    <row r="954148" ht="14.25" customHeight="1"/>
    <row r="954150" ht="14.25" customHeight="1"/>
    <row r="954152" ht="14.25" customHeight="1"/>
    <row r="954154" ht="14.25" customHeight="1"/>
    <row r="954156" ht="14.25" customHeight="1"/>
    <row r="954158" ht="14.25" customHeight="1"/>
    <row r="954160" ht="14.25" customHeight="1"/>
    <row r="954162" ht="14.25" customHeight="1"/>
    <row r="954164" ht="14.25" customHeight="1"/>
    <row r="954166" ht="14.25" customHeight="1"/>
    <row r="954168" ht="14.25" customHeight="1"/>
    <row r="954170" ht="14.25" customHeight="1"/>
    <row r="954172" ht="14.25" customHeight="1"/>
    <row r="954174" ht="14.25" customHeight="1"/>
    <row r="954176" ht="14.25" customHeight="1"/>
    <row r="954178" ht="14.25" customHeight="1"/>
    <row r="954180" ht="14.25" customHeight="1"/>
    <row r="954182" ht="14.25" customHeight="1"/>
    <row r="954184" ht="14.25" customHeight="1"/>
    <row r="954186" ht="14.25" customHeight="1"/>
    <row r="954188" ht="14.25" customHeight="1"/>
    <row r="954190" ht="14.25" customHeight="1"/>
    <row r="954192" ht="14.25" customHeight="1"/>
    <row r="954194" ht="14.25" customHeight="1"/>
    <row r="954196" ht="14.25" customHeight="1"/>
    <row r="954198" ht="14.25" customHeight="1"/>
    <row r="954200" ht="14.25" customHeight="1"/>
    <row r="954202" ht="14.25" customHeight="1"/>
    <row r="954204" ht="14.25" customHeight="1"/>
    <row r="954206" ht="14.25" customHeight="1"/>
    <row r="954208" ht="14.25" customHeight="1"/>
    <row r="954210" ht="14.25" customHeight="1"/>
    <row r="954212" ht="14.25" customHeight="1"/>
    <row r="954214" ht="14.25" customHeight="1"/>
    <row r="954216" ht="14.25" customHeight="1"/>
    <row r="954218" ht="14.25" customHeight="1"/>
    <row r="954220" ht="14.25" customHeight="1"/>
    <row r="954222" ht="14.25" customHeight="1"/>
    <row r="954224" ht="14.25" customHeight="1"/>
    <row r="954226" ht="14.25" customHeight="1"/>
    <row r="954228" ht="14.25" customHeight="1"/>
    <row r="954230" ht="14.25" customHeight="1"/>
    <row r="954232" ht="14.25" customHeight="1"/>
    <row r="954234" ht="14.25" customHeight="1"/>
    <row r="954236" ht="14.25" customHeight="1"/>
    <row r="954238" ht="14.25" customHeight="1"/>
    <row r="954240" ht="14.25" customHeight="1"/>
    <row r="954242" ht="14.25" customHeight="1"/>
    <row r="954244" ht="14.25" customHeight="1"/>
    <row r="954246" ht="14.25" customHeight="1"/>
    <row r="954248" ht="14.25" customHeight="1"/>
    <row r="954250" ht="14.25" customHeight="1"/>
    <row r="954252" ht="14.25" customHeight="1"/>
    <row r="954254" ht="14.25" customHeight="1"/>
    <row r="954256" ht="14.25" customHeight="1"/>
    <row r="954258" ht="14.25" customHeight="1"/>
    <row r="954260" ht="14.25" customHeight="1"/>
    <row r="954262" ht="14.25" customHeight="1"/>
    <row r="954264" ht="14.25" customHeight="1"/>
    <row r="954266" ht="14.25" customHeight="1"/>
    <row r="954268" ht="14.25" customHeight="1"/>
    <row r="954270" ht="14.25" customHeight="1"/>
    <row r="954272" ht="14.25" customHeight="1"/>
    <row r="954274" ht="14.25" customHeight="1"/>
    <row r="954276" ht="14.25" customHeight="1"/>
    <row r="954278" ht="14.25" customHeight="1"/>
    <row r="954280" ht="14.25" customHeight="1"/>
    <row r="954282" ht="14.25" customHeight="1"/>
    <row r="954284" ht="14.25" customHeight="1"/>
    <row r="954286" ht="14.25" customHeight="1"/>
    <row r="954288" ht="14.25" customHeight="1"/>
    <row r="954290" ht="14.25" customHeight="1"/>
    <row r="954292" ht="14.25" customHeight="1"/>
    <row r="954294" ht="14.25" customHeight="1"/>
    <row r="954296" ht="14.25" customHeight="1"/>
    <row r="954298" ht="14.25" customHeight="1"/>
    <row r="954300" ht="14.25" customHeight="1"/>
    <row r="954302" ht="14.25" customHeight="1"/>
    <row r="954304" ht="14.25" customHeight="1"/>
    <row r="954306" ht="14.25" customHeight="1"/>
    <row r="954308" ht="14.25" customHeight="1"/>
    <row r="954310" ht="14.25" customHeight="1"/>
    <row r="954312" ht="14.25" customHeight="1"/>
    <row r="954314" ht="14.25" customHeight="1"/>
    <row r="954316" ht="14.25" customHeight="1"/>
    <row r="954318" ht="14.25" customHeight="1"/>
    <row r="954320" ht="14.25" customHeight="1"/>
    <row r="954322" ht="14.25" customHeight="1"/>
    <row r="954324" ht="14.25" customHeight="1"/>
    <row r="954326" ht="14.25" customHeight="1"/>
    <row r="954328" ht="14.25" customHeight="1"/>
    <row r="954330" ht="14.25" customHeight="1"/>
    <row r="954332" ht="14.25" customHeight="1"/>
    <row r="954334" ht="14.25" customHeight="1"/>
    <row r="954336" ht="14.25" customHeight="1"/>
    <row r="954338" ht="14.25" customHeight="1"/>
    <row r="954340" ht="14.25" customHeight="1"/>
    <row r="954342" ht="14.25" customHeight="1"/>
    <row r="954344" ht="14.25" customHeight="1"/>
    <row r="954346" ht="14.25" customHeight="1"/>
    <row r="954348" ht="14.25" customHeight="1"/>
    <row r="954350" ht="14.25" customHeight="1"/>
    <row r="954352" ht="14.25" customHeight="1"/>
    <row r="954354" ht="14.25" customHeight="1"/>
    <row r="954356" ht="14.25" customHeight="1"/>
    <row r="954358" ht="14.25" customHeight="1"/>
    <row r="954360" ht="14.25" customHeight="1"/>
    <row r="954362" ht="14.25" customHeight="1"/>
    <row r="954364" ht="14.25" customHeight="1"/>
    <row r="954366" ht="14.25" customHeight="1"/>
    <row r="954368" ht="14.25" customHeight="1"/>
    <row r="954370" ht="14.25" customHeight="1"/>
    <row r="954372" ht="14.25" customHeight="1"/>
    <row r="954374" ht="14.25" customHeight="1"/>
    <row r="954376" ht="14.25" customHeight="1"/>
    <row r="954378" ht="14.25" customHeight="1"/>
    <row r="954380" ht="14.25" customHeight="1"/>
    <row r="954382" ht="14.25" customHeight="1"/>
    <row r="954384" ht="14.25" customHeight="1"/>
    <row r="954386" ht="14.25" customHeight="1"/>
    <row r="954388" ht="14.25" customHeight="1"/>
    <row r="954390" ht="14.25" customHeight="1"/>
    <row r="954392" ht="14.25" customHeight="1"/>
    <row r="954394" ht="14.25" customHeight="1"/>
    <row r="954396" ht="14.25" customHeight="1"/>
    <row r="954398" ht="14.25" customHeight="1"/>
    <row r="954400" ht="14.25" customHeight="1"/>
    <row r="954402" ht="14.25" customHeight="1"/>
    <row r="954404" ht="14.25" customHeight="1"/>
    <row r="954406" ht="14.25" customHeight="1"/>
    <row r="954408" ht="14.25" customHeight="1"/>
    <row r="954410" ht="14.25" customHeight="1"/>
    <row r="954412" ht="14.25" customHeight="1"/>
    <row r="954414" ht="14.25" customHeight="1"/>
    <row r="954416" ht="14.25" customHeight="1"/>
    <row r="954418" ht="14.25" customHeight="1"/>
    <row r="954420" ht="14.25" customHeight="1"/>
    <row r="954422" ht="14.25" customHeight="1"/>
    <row r="954424" ht="14.25" customHeight="1"/>
    <row r="954426" ht="14.25" customHeight="1"/>
    <row r="954428" ht="14.25" customHeight="1"/>
    <row r="954430" ht="14.25" customHeight="1"/>
    <row r="954432" ht="14.25" customHeight="1"/>
    <row r="954434" ht="14.25" customHeight="1"/>
    <row r="954436" ht="14.25" customHeight="1"/>
    <row r="954438" ht="14.25" customHeight="1"/>
    <row r="954440" ht="14.25" customHeight="1"/>
    <row r="954442" ht="14.25" customHeight="1"/>
    <row r="954444" ht="14.25" customHeight="1"/>
    <row r="954446" ht="14.25" customHeight="1"/>
    <row r="954448" ht="14.25" customHeight="1"/>
    <row r="954450" ht="14.25" customHeight="1"/>
    <row r="954452" ht="14.25" customHeight="1"/>
    <row r="954454" ht="14.25" customHeight="1"/>
    <row r="954456" ht="14.25" customHeight="1"/>
    <row r="954458" ht="14.25" customHeight="1"/>
    <row r="954460" ht="14.25" customHeight="1"/>
    <row r="954462" ht="14.25" customHeight="1"/>
    <row r="954464" ht="14.25" customHeight="1"/>
    <row r="954466" ht="14.25" customHeight="1"/>
    <row r="954468" ht="14.25" customHeight="1"/>
    <row r="954470" ht="14.25" customHeight="1"/>
    <row r="954472" ht="14.25" customHeight="1"/>
    <row r="954474" ht="14.25" customHeight="1"/>
    <row r="954476" ht="14.25" customHeight="1"/>
    <row r="954478" ht="14.25" customHeight="1"/>
    <row r="954480" ht="14.25" customHeight="1"/>
    <row r="954482" ht="14.25" customHeight="1"/>
    <row r="954484" ht="14.25" customHeight="1"/>
    <row r="954486" ht="14.25" customHeight="1"/>
    <row r="954488" ht="14.25" customHeight="1"/>
    <row r="954490" ht="14.25" customHeight="1"/>
    <row r="954492" ht="14.25" customHeight="1"/>
    <row r="954494" ht="14.25" customHeight="1"/>
    <row r="954496" ht="14.25" customHeight="1"/>
    <row r="954498" ht="14.25" customHeight="1"/>
    <row r="954500" ht="14.25" customHeight="1"/>
    <row r="954502" ht="14.25" customHeight="1"/>
    <row r="954504" ht="14.25" customHeight="1"/>
    <row r="954506" ht="14.25" customHeight="1"/>
    <row r="954508" ht="14.25" customHeight="1"/>
    <row r="954510" ht="14.25" customHeight="1"/>
    <row r="954512" ht="14.25" customHeight="1"/>
    <row r="954514" ht="14.25" customHeight="1"/>
    <row r="954516" ht="14.25" customHeight="1"/>
    <row r="954518" ht="14.25" customHeight="1"/>
    <row r="954520" ht="14.25" customHeight="1"/>
    <row r="954522" ht="14.25" customHeight="1"/>
    <row r="954524" ht="14.25" customHeight="1"/>
    <row r="954526" ht="14.25" customHeight="1"/>
    <row r="954528" ht="14.25" customHeight="1"/>
    <row r="954530" ht="14.25" customHeight="1"/>
    <row r="954532" ht="14.25" customHeight="1"/>
    <row r="954534" ht="14.25" customHeight="1"/>
    <row r="954536" ht="14.25" customHeight="1"/>
    <row r="954538" ht="14.25" customHeight="1"/>
    <row r="954540" ht="14.25" customHeight="1"/>
    <row r="954542" ht="14.25" customHeight="1"/>
    <row r="954544" ht="14.25" customHeight="1"/>
    <row r="954546" ht="14.25" customHeight="1"/>
    <row r="954548" ht="14.25" customHeight="1"/>
    <row r="954550" ht="14.25" customHeight="1"/>
    <row r="954552" ht="14.25" customHeight="1"/>
    <row r="954554" ht="14.25" customHeight="1"/>
    <row r="954556" ht="14.25" customHeight="1"/>
    <row r="954558" ht="14.25" customHeight="1"/>
    <row r="954560" ht="14.25" customHeight="1"/>
    <row r="954562" ht="14.25" customHeight="1"/>
    <row r="954564" ht="14.25" customHeight="1"/>
    <row r="954566" ht="14.25" customHeight="1"/>
    <row r="954568" ht="14.25" customHeight="1"/>
    <row r="954570" ht="14.25" customHeight="1"/>
    <row r="954572" ht="14.25" customHeight="1"/>
    <row r="954574" ht="14.25" customHeight="1"/>
    <row r="954576" ht="14.25" customHeight="1"/>
    <row r="954578" ht="14.25" customHeight="1"/>
    <row r="954580" ht="14.25" customHeight="1"/>
    <row r="954582" ht="14.25" customHeight="1"/>
    <row r="954584" ht="14.25" customHeight="1"/>
    <row r="954586" ht="14.25" customHeight="1"/>
    <row r="954588" ht="14.25" customHeight="1"/>
    <row r="954590" ht="14.25" customHeight="1"/>
    <row r="954592" ht="14.25" customHeight="1"/>
    <row r="954594" ht="14.25" customHeight="1"/>
    <row r="954596" ht="14.25" customHeight="1"/>
    <row r="954598" ht="14.25" customHeight="1"/>
    <row r="954600" ht="14.25" customHeight="1"/>
    <row r="954602" ht="14.25" customHeight="1"/>
    <row r="954604" ht="14.25" customHeight="1"/>
    <row r="954606" ht="14.25" customHeight="1"/>
    <row r="954608" ht="14.25" customHeight="1"/>
    <row r="954610" ht="14.25" customHeight="1"/>
    <row r="954612" ht="14.25" customHeight="1"/>
    <row r="954614" ht="14.25" customHeight="1"/>
    <row r="954616" ht="14.25" customHeight="1"/>
    <row r="954618" ht="14.25" customHeight="1"/>
    <row r="954620" ht="14.25" customHeight="1"/>
    <row r="954622" ht="14.25" customHeight="1"/>
    <row r="954624" ht="14.25" customHeight="1"/>
    <row r="954626" ht="14.25" customHeight="1"/>
    <row r="954628" ht="14.25" customHeight="1"/>
    <row r="954630" ht="14.25" customHeight="1"/>
    <row r="954632" ht="14.25" customHeight="1"/>
    <row r="954634" ht="14.25" customHeight="1"/>
    <row r="954636" ht="14.25" customHeight="1"/>
    <row r="954638" ht="14.25" customHeight="1"/>
    <row r="954640" ht="14.25" customHeight="1"/>
    <row r="954642" ht="14.25" customHeight="1"/>
    <row r="954644" ht="14.25" customHeight="1"/>
    <row r="954646" ht="14.25" customHeight="1"/>
    <row r="954648" ht="14.25" customHeight="1"/>
    <row r="954650" ht="14.25" customHeight="1"/>
    <row r="954652" ht="14.25" customHeight="1"/>
    <row r="954654" ht="14.25" customHeight="1"/>
    <row r="954656" ht="14.25" customHeight="1"/>
    <row r="954658" ht="14.25" customHeight="1"/>
    <row r="954660" ht="14.25" customHeight="1"/>
    <row r="954662" ht="14.25" customHeight="1"/>
    <row r="954664" ht="14.25" customHeight="1"/>
    <row r="954666" ht="14.25" customHeight="1"/>
    <row r="954668" ht="14.25" customHeight="1"/>
    <row r="954670" ht="14.25" customHeight="1"/>
    <row r="954672" ht="14.25" customHeight="1"/>
    <row r="954674" ht="14.25" customHeight="1"/>
    <row r="954676" ht="14.25" customHeight="1"/>
    <row r="954678" ht="14.25" customHeight="1"/>
    <row r="954680" ht="14.25" customHeight="1"/>
    <row r="954682" ht="14.25" customHeight="1"/>
    <row r="954684" ht="14.25" customHeight="1"/>
    <row r="954686" ht="14.25" customHeight="1"/>
    <row r="954688" ht="14.25" customHeight="1"/>
    <row r="954690" ht="14.25" customHeight="1"/>
    <row r="954692" ht="14.25" customHeight="1"/>
    <row r="954694" ht="14.25" customHeight="1"/>
    <row r="954696" ht="14.25" customHeight="1"/>
    <row r="954698" ht="14.25" customHeight="1"/>
    <row r="954700" ht="14.25" customHeight="1"/>
    <row r="954702" ht="14.25" customHeight="1"/>
    <row r="954704" ht="14.25" customHeight="1"/>
    <row r="954706" ht="14.25" customHeight="1"/>
    <row r="954708" ht="14.25" customHeight="1"/>
    <row r="954710" ht="14.25" customHeight="1"/>
    <row r="954712" ht="14.25" customHeight="1"/>
    <row r="954714" ht="14.25" customHeight="1"/>
    <row r="954716" ht="14.25" customHeight="1"/>
    <row r="954718" ht="14.25" customHeight="1"/>
    <row r="954720" ht="14.25" customHeight="1"/>
    <row r="954722" ht="14.25" customHeight="1"/>
    <row r="954724" ht="14.25" customHeight="1"/>
    <row r="954726" ht="14.25" customHeight="1"/>
    <row r="954728" ht="14.25" customHeight="1"/>
    <row r="954730" ht="14.25" customHeight="1"/>
    <row r="954732" ht="14.25" customHeight="1"/>
    <row r="954734" ht="14.25" customHeight="1"/>
    <row r="954736" ht="14.25" customHeight="1"/>
    <row r="954738" ht="14.25" customHeight="1"/>
    <row r="954740" ht="14.25" customHeight="1"/>
    <row r="954742" ht="14.25" customHeight="1"/>
    <row r="954744" ht="14.25" customHeight="1"/>
    <row r="954746" ht="14.25" customHeight="1"/>
    <row r="954748" ht="14.25" customHeight="1"/>
    <row r="954750" ht="14.25" customHeight="1"/>
    <row r="954752" ht="14.25" customHeight="1"/>
    <row r="954754" ht="14.25" customHeight="1"/>
    <row r="954756" ht="14.25" customHeight="1"/>
    <row r="954758" ht="14.25" customHeight="1"/>
    <row r="954760" ht="14.25" customHeight="1"/>
    <row r="954762" ht="14.25" customHeight="1"/>
    <row r="954764" ht="14.25" customHeight="1"/>
    <row r="954766" ht="14.25" customHeight="1"/>
    <row r="954768" ht="14.25" customHeight="1"/>
    <row r="954770" ht="14.25" customHeight="1"/>
    <row r="954772" ht="14.25" customHeight="1"/>
    <row r="954774" ht="14.25" customHeight="1"/>
    <row r="954776" ht="14.25" customHeight="1"/>
    <row r="954778" ht="14.25" customHeight="1"/>
    <row r="954780" ht="14.25" customHeight="1"/>
    <row r="954782" ht="14.25" customHeight="1"/>
    <row r="954784" ht="14.25" customHeight="1"/>
    <row r="954786" ht="14.25" customHeight="1"/>
    <row r="954788" ht="14.25" customHeight="1"/>
    <row r="954790" ht="14.25" customHeight="1"/>
    <row r="954792" ht="14.25" customHeight="1"/>
    <row r="954794" ht="14.25" customHeight="1"/>
    <row r="954796" ht="14.25" customHeight="1"/>
    <row r="954798" ht="14.25" customHeight="1"/>
    <row r="954800" ht="14.25" customHeight="1"/>
    <row r="954802" ht="14.25" customHeight="1"/>
    <row r="954804" ht="14.25" customHeight="1"/>
    <row r="954806" ht="14.25" customHeight="1"/>
    <row r="954808" ht="14.25" customHeight="1"/>
    <row r="954810" ht="14.25" customHeight="1"/>
    <row r="954812" ht="14.25" customHeight="1"/>
    <row r="954814" ht="14.25" customHeight="1"/>
    <row r="954816" ht="14.25" customHeight="1"/>
    <row r="954818" ht="14.25" customHeight="1"/>
    <row r="954820" ht="14.25" customHeight="1"/>
    <row r="954822" ht="14.25" customHeight="1"/>
    <row r="954824" ht="14.25" customHeight="1"/>
    <row r="954826" ht="14.25" customHeight="1"/>
    <row r="954828" ht="14.25" customHeight="1"/>
    <row r="954830" ht="14.25" customHeight="1"/>
    <row r="954832" ht="14.25" customHeight="1"/>
    <row r="954834" ht="14.25" customHeight="1"/>
    <row r="954836" ht="14.25" customHeight="1"/>
    <row r="954838" ht="14.25" customHeight="1"/>
    <row r="954840" ht="14.25" customHeight="1"/>
    <row r="954842" ht="14.25" customHeight="1"/>
    <row r="954844" ht="14.25" customHeight="1"/>
    <row r="954846" ht="14.25" customHeight="1"/>
    <row r="954848" ht="14.25" customHeight="1"/>
    <row r="954850" ht="14.25" customHeight="1"/>
    <row r="954852" ht="14.25" customHeight="1"/>
    <row r="954854" ht="14.25" customHeight="1"/>
    <row r="954856" ht="14.25" customHeight="1"/>
    <row r="954858" ht="14.25" customHeight="1"/>
    <row r="954860" ht="14.25" customHeight="1"/>
    <row r="954862" ht="14.25" customHeight="1"/>
    <row r="954864" ht="14.25" customHeight="1"/>
    <row r="954866" ht="14.25" customHeight="1"/>
    <row r="954868" ht="14.25" customHeight="1"/>
    <row r="954870" ht="14.25" customHeight="1"/>
    <row r="954872" ht="14.25" customHeight="1"/>
    <row r="954874" ht="14.25" customHeight="1"/>
    <row r="954876" ht="14.25" customHeight="1"/>
    <row r="954878" ht="14.25" customHeight="1"/>
    <row r="954880" ht="14.25" customHeight="1"/>
    <row r="954882" ht="14.25" customHeight="1"/>
    <row r="954884" ht="14.25" customHeight="1"/>
    <row r="954886" ht="14.25" customHeight="1"/>
    <row r="954888" ht="14.25" customHeight="1"/>
    <row r="954890" ht="14.25" customHeight="1"/>
    <row r="954892" ht="14.25" customHeight="1"/>
    <row r="954894" ht="14.25" customHeight="1"/>
    <row r="954896" ht="14.25" customHeight="1"/>
    <row r="954898" ht="14.25" customHeight="1"/>
    <row r="954900" ht="14.25" customHeight="1"/>
    <row r="954902" ht="14.25" customHeight="1"/>
    <row r="954904" ht="14.25" customHeight="1"/>
    <row r="954906" ht="14.25" customHeight="1"/>
    <row r="954908" ht="14.25" customHeight="1"/>
    <row r="954910" ht="14.25" customHeight="1"/>
    <row r="954912" ht="14.25" customHeight="1"/>
    <row r="954914" ht="14.25" customHeight="1"/>
    <row r="954916" ht="14.25" customHeight="1"/>
    <row r="954918" ht="14.25" customHeight="1"/>
    <row r="954920" ht="14.25" customHeight="1"/>
    <row r="954922" ht="14.25" customHeight="1"/>
    <row r="954924" ht="14.25" customHeight="1"/>
    <row r="954926" ht="14.25" customHeight="1"/>
    <row r="954928" ht="14.25" customHeight="1"/>
    <row r="954930" ht="14.25" customHeight="1"/>
    <row r="954932" ht="14.25" customHeight="1"/>
    <row r="954934" ht="14.25" customHeight="1"/>
    <row r="954936" ht="14.25" customHeight="1"/>
    <row r="954938" ht="14.25" customHeight="1"/>
    <row r="954940" ht="14.25" customHeight="1"/>
    <row r="954942" ht="14.25" customHeight="1"/>
    <row r="954944" ht="14.25" customHeight="1"/>
    <row r="954946" ht="14.25" customHeight="1"/>
    <row r="954948" ht="14.25" customHeight="1"/>
    <row r="954950" ht="14.25" customHeight="1"/>
    <row r="954952" ht="14.25" customHeight="1"/>
    <row r="954954" ht="14.25" customHeight="1"/>
    <row r="954956" ht="14.25" customHeight="1"/>
    <row r="954958" ht="14.25" customHeight="1"/>
    <row r="954960" ht="14.25" customHeight="1"/>
    <row r="954962" ht="14.25" customHeight="1"/>
    <row r="954964" ht="14.25" customHeight="1"/>
    <row r="954966" ht="14.25" customHeight="1"/>
    <row r="954968" ht="14.25" customHeight="1"/>
    <row r="954970" ht="14.25" customHeight="1"/>
    <row r="954972" ht="14.25" customHeight="1"/>
    <row r="954974" ht="14.25" customHeight="1"/>
    <row r="954976" ht="14.25" customHeight="1"/>
    <row r="954978" ht="14.25" customHeight="1"/>
    <row r="954980" ht="14.25" customHeight="1"/>
    <row r="954982" ht="14.25" customHeight="1"/>
    <row r="954984" ht="14.25" customHeight="1"/>
    <row r="954986" ht="14.25" customHeight="1"/>
    <row r="954988" ht="14.25" customHeight="1"/>
    <row r="954990" ht="14.25" customHeight="1"/>
    <row r="954992" ht="14.25" customHeight="1"/>
    <row r="954994" ht="14.25" customHeight="1"/>
    <row r="954996" ht="14.25" customHeight="1"/>
    <row r="954998" ht="14.25" customHeight="1"/>
    <row r="955000" ht="14.25" customHeight="1"/>
    <row r="955002" ht="14.25" customHeight="1"/>
    <row r="955004" ht="14.25" customHeight="1"/>
    <row r="955006" ht="14.25" customHeight="1"/>
    <row r="955008" ht="14.25" customHeight="1"/>
    <row r="955010" ht="14.25" customHeight="1"/>
    <row r="955012" ht="14.25" customHeight="1"/>
    <row r="955014" ht="14.25" customHeight="1"/>
    <row r="955016" ht="14.25" customHeight="1"/>
    <row r="955018" ht="14.25" customHeight="1"/>
    <row r="955020" ht="14.25" customHeight="1"/>
    <row r="955022" ht="14.25" customHeight="1"/>
    <row r="955024" ht="14.25" customHeight="1"/>
    <row r="955026" ht="14.25" customHeight="1"/>
    <row r="955028" ht="14.25" customHeight="1"/>
    <row r="955030" ht="14.25" customHeight="1"/>
    <row r="955032" ht="14.25" customHeight="1"/>
    <row r="955034" ht="14.25" customHeight="1"/>
    <row r="955036" ht="14.25" customHeight="1"/>
    <row r="955038" ht="14.25" customHeight="1"/>
    <row r="955040" ht="14.25" customHeight="1"/>
    <row r="955042" ht="14.25" customHeight="1"/>
    <row r="955044" ht="14.25" customHeight="1"/>
    <row r="955046" ht="14.25" customHeight="1"/>
    <row r="955048" ht="14.25" customHeight="1"/>
    <row r="955050" ht="14.25" customHeight="1"/>
    <row r="955052" ht="14.25" customHeight="1"/>
    <row r="955054" ht="14.25" customHeight="1"/>
    <row r="955056" ht="14.25" customHeight="1"/>
    <row r="955058" ht="14.25" customHeight="1"/>
    <row r="955060" ht="14.25" customHeight="1"/>
    <row r="955062" ht="14.25" customHeight="1"/>
    <row r="955064" ht="14.25" customHeight="1"/>
    <row r="955066" ht="14.25" customHeight="1"/>
    <row r="955068" ht="14.25" customHeight="1"/>
    <row r="955070" ht="14.25" customHeight="1"/>
    <row r="955072" ht="14.25" customHeight="1"/>
    <row r="955074" ht="14.25" customHeight="1"/>
    <row r="955076" ht="14.25" customHeight="1"/>
    <row r="955078" ht="14.25" customHeight="1"/>
    <row r="955080" ht="14.25" customHeight="1"/>
    <row r="955082" ht="14.25" customHeight="1"/>
    <row r="955084" ht="14.25" customHeight="1"/>
    <row r="955086" ht="14.25" customHeight="1"/>
    <row r="955088" ht="14.25" customHeight="1"/>
    <row r="955090" ht="14.25" customHeight="1"/>
    <row r="955092" ht="14.25" customHeight="1"/>
    <row r="955094" ht="14.25" customHeight="1"/>
    <row r="955096" ht="14.25" customHeight="1"/>
    <row r="955098" ht="14.25" customHeight="1"/>
    <row r="955100" ht="14.25" customHeight="1"/>
    <row r="955102" ht="14.25" customHeight="1"/>
    <row r="955104" ht="14.25" customHeight="1"/>
    <row r="955106" ht="14.25" customHeight="1"/>
    <row r="955108" ht="14.25" customHeight="1"/>
    <row r="955110" ht="14.25" customHeight="1"/>
    <row r="955112" ht="14.25" customHeight="1"/>
    <row r="955114" ht="14.25" customHeight="1"/>
    <row r="955116" ht="14.25" customHeight="1"/>
    <row r="955118" ht="14.25" customHeight="1"/>
    <row r="955120" ht="14.25" customHeight="1"/>
    <row r="955122" ht="14.25" customHeight="1"/>
    <row r="955124" ht="14.25" customHeight="1"/>
    <row r="955126" ht="14.25" customHeight="1"/>
    <row r="955128" ht="14.25" customHeight="1"/>
    <row r="955130" ht="14.25" customHeight="1"/>
    <row r="955132" ht="14.25" customHeight="1"/>
    <row r="955134" ht="14.25" customHeight="1"/>
    <row r="955136" ht="14.25" customHeight="1"/>
    <row r="955138" ht="14.25" customHeight="1"/>
    <row r="955140" ht="14.25" customHeight="1"/>
    <row r="955142" ht="14.25" customHeight="1"/>
    <row r="955144" ht="14.25" customHeight="1"/>
    <row r="955146" ht="14.25" customHeight="1"/>
    <row r="955148" ht="14.25" customHeight="1"/>
    <row r="955150" ht="14.25" customHeight="1"/>
    <row r="955152" ht="14.25" customHeight="1"/>
    <row r="955154" ht="14.25" customHeight="1"/>
    <row r="955156" ht="14.25" customHeight="1"/>
    <row r="955158" ht="14.25" customHeight="1"/>
    <row r="955160" ht="14.25" customHeight="1"/>
    <row r="955162" ht="14.25" customHeight="1"/>
    <row r="955164" ht="14.25" customHeight="1"/>
    <row r="955166" ht="14.25" customHeight="1"/>
    <row r="955168" ht="14.25" customHeight="1"/>
    <row r="955170" ht="14.25" customHeight="1"/>
    <row r="955172" ht="14.25" customHeight="1"/>
    <row r="955174" ht="14.25" customHeight="1"/>
    <row r="955176" ht="14.25" customHeight="1"/>
    <row r="955178" ht="14.25" customHeight="1"/>
    <row r="955180" ht="14.25" customHeight="1"/>
    <row r="955182" ht="14.25" customHeight="1"/>
    <row r="955184" ht="14.25" customHeight="1"/>
    <row r="955186" ht="14.25" customHeight="1"/>
    <row r="955188" ht="14.25" customHeight="1"/>
    <row r="955190" ht="14.25" customHeight="1"/>
    <row r="955192" ht="14.25" customHeight="1"/>
    <row r="955194" ht="14.25" customHeight="1"/>
    <row r="955196" ht="14.25" customHeight="1"/>
    <row r="955198" ht="14.25" customHeight="1"/>
    <row r="955200" ht="14.25" customHeight="1"/>
    <row r="955202" ht="14.25" customHeight="1"/>
    <row r="955204" ht="14.25" customHeight="1"/>
    <row r="955206" ht="14.25" customHeight="1"/>
    <row r="955208" ht="14.25" customHeight="1"/>
    <row r="955210" ht="14.25" customHeight="1"/>
    <row r="955212" ht="14.25" customHeight="1"/>
    <row r="955214" ht="14.25" customHeight="1"/>
    <row r="955216" ht="14.25" customHeight="1"/>
    <row r="955218" ht="14.25" customHeight="1"/>
    <row r="955220" ht="14.25" customHeight="1"/>
    <row r="955222" ht="14.25" customHeight="1"/>
    <row r="955224" ht="14.25" customHeight="1"/>
    <row r="955226" ht="14.25" customHeight="1"/>
    <row r="955228" ht="14.25" customHeight="1"/>
    <row r="955230" ht="14.25" customHeight="1"/>
    <row r="955232" ht="14.25" customHeight="1"/>
    <row r="955234" ht="14.25" customHeight="1"/>
    <row r="955236" ht="14.25" customHeight="1"/>
    <row r="955238" ht="14.25" customHeight="1"/>
    <row r="955240" ht="14.25" customHeight="1"/>
    <row r="955242" ht="14.25" customHeight="1"/>
    <row r="955244" ht="14.25" customHeight="1"/>
    <row r="955246" ht="14.25" customHeight="1"/>
    <row r="955248" ht="14.25" customHeight="1"/>
    <row r="955250" ht="14.25" customHeight="1"/>
    <row r="955252" ht="14.25" customHeight="1"/>
    <row r="955254" ht="14.25" customHeight="1"/>
    <row r="955256" ht="14.25" customHeight="1"/>
    <row r="955258" ht="14.25" customHeight="1"/>
    <row r="955260" ht="14.25" customHeight="1"/>
    <row r="955262" ht="14.25" customHeight="1"/>
    <row r="955264" ht="14.25" customHeight="1"/>
    <row r="955266" ht="14.25" customHeight="1"/>
    <row r="955268" ht="14.25" customHeight="1"/>
    <row r="955270" ht="14.25" customHeight="1"/>
    <row r="955272" ht="14.25" customHeight="1"/>
    <row r="955274" ht="14.25" customHeight="1"/>
    <row r="955276" ht="14.25" customHeight="1"/>
    <row r="955278" ht="14.25" customHeight="1"/>
    <row r="955280" ht="14.25" customHeight="1"/>
    <row r="955282" ht="14.25" customHeight="1"/>
    <row r="955284" ht="14.25" customHeight="1"/>
    <row r="955286" ht="14.25" customHeight="1"/>
    <row r="955288" ht="14.25" customHeight="1"/>
    <row r="955290" ht="14.25" customHeight="1"/>
    <row r="955292" ht="14.25" customHeight="1"/>
    <row r="955294" ht="14.25" customHeight="1"/>
    <row r="955296" ht="14.25" customHeight="1"/>
    <row r="955298" ht="14.25" customHeight="1"/>
    <row r="955300" ht="14.25" customHeight="1"/>
    <row r="955302" ht="14.25" customHeight="1"/>
    <row r="955304" ht="14.25" customHeight="1"/>
    <row r="955306" ht="14.25" customHeight="1"/>
    <row r="955308" ht="14.25" customHeight="1"/>
    <row r="955310" ht="14.25" customHeight="1"/>
    <row r="955312" ht="14.25" customHeight="1"/>
    <row r="955314" ht="14.25" customHeight="1"/>
    <row r="955316" ht="14.25" customHeight="1"/>
    <row r="955318" ht="14.25" customHeight="1"/>
    <row r="955320" ht="14.25" customHeight="1"/>
    <row r="955322" ht="14.25" customHeight="1"/>
    <row r="955324" ht="14.25" customHeight="1"/>
    <row r="955326" ht="14.25" customHeight="1"/>
    <row r="955328" ht="14.25" customHeight="1"/>
    <row r="955330" ht="14.25" customHeight="1"/>
    <row r="955332" ht="14.25" customHeight="1"/>
    <row r="955334" ht="14.25" customHeight="1"/>
    <row r="955336" ht="14.25" customHeight="1"/>
    <row r="955338" ht="14.25" customHeight="1"/>
    <row r="955340" ht="14.25" customHeight="1"/>
    <row r="955342" ht="14.25" customHeight="1"/>
    <row r="955344" ht="14.25" customHeight="1"/>
    <row r="955346" ht="14.25" customHeight="1"/>
    <row r="955348" ht="14.25" customHeight="1"/>
    <row r="955350" ht="14.25" customHeight="1"/>
    <row r="955352" ht="14.25" customHeight="1"/>
    <row r="955354" ht="14.25" customHeight="1"/>
    <row r="955356" ht="14.25" customHeight="1"/>
    <row r="955358" ht="14.25" customHeight="1"/>
    <row r="955360" ht="14.25" customHeight="1"/>
    <row r="955362" ht="14.25" customHeight="1"/>
    <row r="955364" ht="14.25" customHeight="1"/>
    <row r="955366" ht="14.25" customHeight="1"/>
    <row r="955368" ht="14.25" customHeight="1"/>
    <row r="955370" ht="14.25" customHeight="1"/>
    <row r="955372" ht="14.25" customHeight="1"/>
    <row r="955374" ht="14.25" customHeight="1"/>
    <row r="955376" ht="14.25" customHeight="1"/>
    <row r="955378" ht="14.25" customHeight="1"/>
    <row r="955380" ht="14.25" customHeight="1"/>
    <row r="955382" ht="14.25" customHeight="1"/>
    <row r="955384" ht="14.25" customHeight="1"/>
    <row r="955386" ht="14.25" customHeight="1"/>
    <row r="955388" ht="14.25" customHeight="1"/>
    <row r="955390" ht="14.25" customHeight="1"/>
    <row r="955392" ht="14.25" customHeight="1"/>
    <row r="955394" ht="14.25" customHeight="1"/>
    <row r="955396" ht="14.25" customHeight="1"/>
    <row r="955398" ht="14.25" customHeight="1"/>
    <row r="955400" ht="14.25" customHeight="1"/>
    <row r="955402" ht="14.25" customHeight="1"/>
    <row r="955404" ht="14.25" customHeight="1"/>
    <row r="955406" ht="14.25" customHeight="1"/>
    <row r="955408" ht="14.25" customHeight="1"/>
    <row r="955410" ht="14.25" customHeight="1"/>
    <row r="955412" ht="14.25" customHeight="1"/>
    <row r="955414" ht="14.25" customHeight="1"/>
    <row r="955416" ht="14.25" customHeight="1"/>
    <row r="955418" ht="14.25" customHeight="1"/>
    <row r="955420" ht="14.25" customHeight="1"/>
    <row r="955422" ht="14.25" customHeight="1"/>
    <row r="955424" ht="14.25" customHeight="1"/>
    <row r="955426" ht="14.25" customHeight="1"/>
    <row r="955428" ht="14.25" customHeight="1"/>
    <row r="955430" ht="14.25" customHeight="1"/>
    <row r="955432" ht="14.25" customHeight="1"/>
    <row r="955434" ht="14.25" customHeight="1"/>
    <row r="955436" ht="14.25" customHeight="1"/>
    <row r="955438" ht="14.25" customHeight="1"/>
    <row r="955440" ht="14.25" customHeight="1"/>
    <row r="955442" ht="14.25" customHeight="1"/>
    <row r="955444" ht="14.25" customHeight="1"/>
    <row r="955446" ht="14.25" customHeight="1"/>
    <row r="955448" ht="14.25" customHeight="1"/>
    <row r="955450" ht="14.25" customHeight="1"/>
    <row r="955452" ht="14.25" customHeight="1"/>
    <row r="955454" ht="14.25" customHeight="1"/>
    <row r="955456" ht="14.25" customHeight="1"/>
    <row r="955458" ht="14.25" customHeight="1"/>
    <row r="955460" ht="14.25" customHeight="1"/>
    <row r="955462" ht="14.25" customHeight="1"/>
    <row r="955464" ht="14.25" customHeight="1"/>
    <row r="955466" ht="14.25" customHeight="1"/>
    <row r="955468" ht="14.25" customHeight="1"/>
    <row r="955470" ht="14.25" customHeight="1"/>
    <row r="955472" ht="14.25" customHeight="1"/>
    <row r="955474" ht="14.25" customHeight="1"/>
    <row r="955476" ht="14.25" customHeight="1"/>
    <row r="955478" ht="14.25" customHeight="1"/>
    <row r="955480" ht="14.25" customHeight="1"/>
    <row r="955482" ht="14.25" customHeight="1"/>
    <row r="955484" ht="14.25" customHeight="1"/>
    <row r="955486" ht="14.25" customHeight="1"/>
    <row r="955488" ht="14.25" customHeight="1"/>
    <row r="955490" ht="14.25" customHeight="1"/>
    <row r="955492" ht="14.25" customHeight="1"/>
    <row r="955494" ht="14.25" customHeight="1"/>
    <row r="955496" ht="14.25" customHeight="1"/>
    <row r="955498" ht="14.25" customHeight="1"/>
    <row r="955500" ht="14.25" customHeight="1"/>
    <row r="955502" ht="14.25" customHeight="1"/>
    <row r="955504" ht="14.25" customHeight="1"/>
    <row r="955506" ht="14.25" customHeight="1"/>
    <row r="955508" ht="14.25" customHeight="1"/>
    <row r="955510" ht="14.25" customHeight="1"/>
    <row r="955512" ht="14.25" customHeight="1"/>
    <row r="955514" ht="14.25" customHeight="1"/>
    <row r="955516" ht="14.25" customHeight="1"/>
    <row r="955518" ht="14.25" customHeight="1"/>
    <row r="955520" ht="14.25" customHeight="1"/>
    <row r="955522" ht="14.25" customHeight="1"/>
    <row r="955524" ht="14.25" customHeight="1"/>
    <row r="955526" ht="14.25" customHeight="1"/>
    <row r="955528" ht="14.25" customHeight="1"/>
    <row r="955530" ht="14.25" customHeight="1"/>
    <row r="955532" ht="14.25" customHeight="1"/>
    <row r="955534" ht="14.25" customHeight="1"/>
    <row r="955536" ht="14.25" customHeight="1"/>
    <row r="955538" ht="14.25" customHeight="1"/>
    <row r="955540" ht="14.25" customHeight="1"/>
    <row r="955542" ht="14.25" customHeight="1"/>
    <row r="955544" ht="14.25" customHeight="1"/>
    <row r="955546" ht="14.25" customHeight="1"/>
    <row r="955548" ht="14.25" customHeight="1"/>
    <row r="955550" ht="14.25" customHeight="1"/>
    <row r="955552" ht="14.25" customHeight="1"/>
    <row r="955554" ht="14.25" customHeight="1"/>
    <row r="955556" ht="14.25" customHeight="1"/>
    <row r="955558" ht="14.25" customHeight="1"/>
    <row r="955560" ht="14.25" customHeight="1"/>
    <row r="955562" ht="14.25" customHeight="1"/>
    <row r="955564" ht="14.25" customHeight="1"/>
    <row r="955566" ht="14.25" customHeight="1"/>
    <row r="955568" ht="14.25" customHeight="1"/>
    <row r="955570" ht="14.25" customHeight="1"/>
    <row r="955572" ht="14.25" customHeight="1"/>
    <row r="955574" ht="14.25" customHeight="1"/>
    <row r="955576" ht="14.25" customHeight="1"/>
    <row r="955578" ht="14.25" customHeight="1"/>
    <row r="955580" ht="14.25" customHeight="1"/>
    <row r="955582" ht="14.25" customHeight="1"/>
    <row r="955584" ht="14.25" customHeight="1"/>
    <row r="955586" ht="14.25" customHeight="1"/>
    <row r="955588" ht="14.25" customHeight="1"/>
    <row r="955590" ht="14.25" customHeight="1"/>
    <row r="955592" ht="14.25" customHeight="1"/>
    <row r="955594" ht="14.25" customHeight="1"/>
    <row r="955596" ht="14.25" customHeight="1"/>
    <row r="955598" ht="14.25" customHeight="1"/>
    <row r="955600" ht="14.25" customHeight="1"/>
    <row r="955602" ht="14.25" customHeight="1"/>
    <row r="955604" ht="14.25" customHeight="1"/>
    <row r="955606" ht="14.25" customHeight="1"/>
    <row r="955608" ht="14.25" customHeight="1"/>
    <row r="955610" ht="14.25" customHeight="1"/>
    <row r="955612" ht="14.25" customHeight="1"/>
    <row r="955614" ht="14.25" customHeight="1"/>
    <row r="955616" ht="14.25" customHeight="1"/>
    <row r="955618" ht="14.25" customHeight="1"/>
    <row r="955620" ht="14.25" customHeight="1"/>
    <row r="955622" ht="14.25" customHeight="1"/>
    <row r="955624" ht="14.25" customHeight="1"/>
    <row r="955626" ht="14.25" customHeight="1"/>
    <row r="955628" ht="14.25" customHeight="1"/>
    <row r="955630" ht="14.25" customHeight="1"/>
    <row r="955632" ht="14.25" customHeight="1"/>
    <row r="955634" ht="14.25" customHeight="1"/>
    <row r="955636" ht="14.25" customHeight="1"/>
    <row r="955638" ht="14.25" customHeight="1"/>
    <row r="955640" ht="14.25" customHeight="1"/>
    <row r="955642" ht="14.25" customHeight="1"/>
    <row r="955644" ht="14.25" customHeight="1"/>
    <row r="955646" ht="14.25" customHeight="1"/>
    <row r="955648" ht="14.25" customHeight="1"/>
    <row r="955650" ht="14.25" customHeight="1"/>
    <row r="955652" ht="14.25" customHeight="1"/>
    <row r="955654" ht="14.25" customHeight="1"/>
    <row r="955656" ht="14.25" customHeight="1"/>
    <row r="955658" ht="14.25" customHeight="1"/>
    <row r="955660" ht="14.25" customHeight="1"/>
    <row r="955662" ht="14.25" customHeight="1"/>
    <row r="955664" ht="14.25" customHeight="1"/>
    <row r="955666" ht="14.25" customHeight="1"/>
    <row r="955668" ht="14.25" customHeight="1"/>
    <row r="955670" ht="14.25" customHeight="1"/>
    <row r="955672" ht="14.25" customHeight="1"/>
    <row r="955674" ht="14.25" customHeight="1"/>
    <row r="955676" ht="14.25" customHeight="1"/>
    <row r="955678" ht="14.25" customHeight="1"/>
    <row r="955680" ht="14.25" customHeight="1"/>
    <row r="955682" ht="14.25" customHeight="1"/>
    <row r="955684" ht="14.25" customHeight="1"/>
    <row r="955686" ht="14.25" customHeight="1"/>
    <row r="955688" ht="14.25" customHeight="1"/>
    <row r="955690" ht="14.25" customHeight="1"/>
    <row r="955692" ht="14.25" customHeight="1"/>
    <row r="955694" ht="14.25" customHeight="1"/>
    <row r="955696" ht="14.25" customHeight="1"/>
    <row r="955698" ht="14.25" customHeight="1"/>
    <row r="955700" ht="14.25" customHeight="1"/>
    <row r="955702" ht="14.25" customHeight="1"/>
    <row r="955704" ht="14.25" customHeight="1"/>
    <row r="955706" ht="14.25" customHeight="1"/>
    <row r="955708" ht="14.25" customHeight="1"/>
    <row r="955710" ht="14.25" customHeight="1"/>
    <row r="955712" ht="14.25" customHeight="1"/>
    <row r="955714" ht="14.25" customHeight="1"/>
    <row r="955716" ht="14.25" customHeight="1"/>
    <row r="955718" ht="14.25" customHeight="1"/>
    <row r="955720" ht="14.25" customHeight="1"/>
    <row r="955722" ht="14.25" customHeight="1"/>
    <row r="955724" ht="14.25" customHeight="1"/>
    <row r="955726" ht="14.25" customHeight="1"/>
    <row r="955728" ht="14.25" customHeight="1"/>
    <row r="955730" ht="14.25" customHeight="1"/>
    <row r="955732" ht="14.25" customHeight="1"/>
    <row r="955734" ht="14.25" customHeight="1"/>
    <row r="955736" ht="14.25" customHeight="1"/>
    <row r="955738" ht="14.25" customHeight="1"/>
    <row r="955740" ht="14.25" customHeight="1"/>
    <row r="955742" ht="14.25" customHeight="1"/>
    <row r="955744" ht="14.25" customHeight="1"/>
    <row r="955746" ht="14.25" customHeight="1"/>
    <row r="955748" ht="14.25" customHeight="1"/>
    <row r="955750" ht="14.25" customHeight="1"/>
    <row r="955752" ht="14.25" customHeight="1"/>
    <row r="955754" ht="14.25" customHeight="1"/>
    <row r="955756" ht="14.25" customHeight="1"/>
    <row r="955758" ht="14.25" customHeight="1"/>
    <row r="955760" ht="14.25" customHeight="1"/>
    <row r="955762" ht="14.25" customHeight="1"/>
    <row r="955764" ht="14.25" customHeight="1"/>
    <row r="955766" ht="14.25" customHeight="1"/>
    <row r="955768" ht="14.25" customHeight="1"/>
    <row r="955770" ht="14.25" customHeight="1"/>
    <row r="955772" ht="14.25" customHeight="1"/>
    <row r="955774" ht="14.25" customHeight="1"/>
    <row r="955776" ht="14.25" customHeight="1"/>
    <row r="955778" ht="14.25" customHeight="1"/>
    <row r="955780" ht="14.25" customHeight="1"/>
    <row r="955782" ht="14.25" customHeight="1"/>
    <row r="955784" ht="14.25" customHeight="1"/>
    <row r="955786" ht="14.25" customHeight="1"/>
    <row r="955788" ht="14.25" customHeight="1"/>
    <row r="955790" ht="14.25" customHeight="1"/>
    <row r="955792" ht="14.25" customHeight="1"/>
    <row r="955794" ht="14.25" customHeight="1"/>
    <row r="955796" ht="14.25" customHeight="1"/>
    <row r="955798" ht="14.25" customHeight="1"/>
    <row r="955800" ht="14.25" customHeight="1"/>
    <row r="955802" ht="14.25" customHeight="1"/>
    <row r="955804" ht="14.25" customHeight="1"/>
    <row r="955806" ht="14.25" customHeight="1"/>
    <row r="955808" ht="14.25" customHeight="1"/>
    <row r="955810" ht="14.25" customHeight="1"/>
    <row r="955812" ht="14.25" customHeight="1"/>
    <row r="955814" ht="14.25" customHeight="1"/>
    <row r="955816" ht="14.25" customHeight="1"/>
    <row r="955818" ht="14.25" customHeight="1"/>
    <row r="955820" ht="14.25" customHeight="1"/>
    <row r="955822" ht="14.25" customHeight="1"/>
    <row r="955824" ht="14.25" customHeight="1"/>
    <row r="955826" ht="14.25" customHeight="1"/>
    <row r="955828" ht="14.25" customHeight="1"/>
    <row r="955830" ht="14.25" customHeight="1"/>
    <row r="955832" ht="14.25" customHeight="1"/>
    <row r="955834" ht="14.25" customHeight="1"/>
    <row r="955836" ht="14.25" customHeight="1"/>
    <row r="955838" ht="14.25" customHeight="1"/>
    <row r="955840" ht="14.25" customHeight="1"/>
    <row r="955842" ht="14.25" customHeight="1"/>
    <row r="955844" ht="14.25" customHeight="1"/>
    <row r="955846" ht="14.25" customHeight="1"/>
    <row r="955848" ht="14.25" customHeight="1"/>
    <row r="955850" ht="14.25" customHeight="1"/>
    <row r="955852" ht="14.25" customHeight="1"/>
    <row r="955854" ht="14.25" customHeight="1"/>
    <row r="955856" ht="14.25" customHeight="1"/>
    <row r="955858" ht="14.25" customHeight="1"/>
    <row r="955860" ht="14.25" customHeight="1"/>
    <row r="955862" ht="14.25" customHeight="1"/>
    <row r="955864" ht="14.25" customHeight="1"/>
    <row r="955866" ht="14.25" customHeight="1"/>
    <row r="955868" ht="14.25" customHeight="1"/>
    <row r="955870" ht="14.25" customHeight="1"/>
    <row r="955872" ht="14.25" customHeight="1"/>
    <row r="955874" ht="14.25" customHeight="1"/>
    <row r="955876" ht="14.25" customHeight="1"/>
    <row r="955878" ht="14.25" customHeight="1"/>
    <row r="955880" ht="14.25" customHeight="1"/>
    <row r="955882" ht="14.25" customHeight="1"/>
    <row r="955884" ht="14.25" customHeight="1"/>
    <row r="955886" ht="14.25" customHeight="1"/>
    <row r="955888" ht="14.25" customHeight="1"/>
    <row r="955890" ht="14.25" customHeight="1"/>
    <row r="955892" ht="14.25" customHeight="1"/>
    <row r="955894" ht="14.25" customHeight="1"/>
    <row r="955896" ht="14.25" customHeight="1"/>
    <row r="955898" ht="14.25" customHeight="1"/>
    <row r="955900" ht="14.25" customHeight="1"/>
    <row r="955902" ht="14.25" customHeight="1"/>
    <row r="955904" ht="14.25" customHeight="1"/>
    <row r="955906" ht="14.25" customHeight="1"/>
    <row r="955908" ht="14.25" customHeight="1"/>
    <row r="955910" ht="14.25" customHeight="1"/>
    <row r="955912" ht="14.25" customHeight="1"/>
    <row r="955914" ht="14.25" customHeight="1"/>
    <row r="955916" ht="14.25" customHeight="1"/>
    <row r="955918" ht="14.25" customHeight="1"/>
    <row r="955920" ht="14.25" customHeight="1"/>
    <row r="955922" ht="14.25" customHeight="1"/>
    <row r="955924" ht="14.25" customHeight="1"/>
    <row r="955926" ht="14.25" customHeight="1"/>
    <row r="955928" ht="14.25" customHeight="1"/>
    <row r="955930" ht="14.25" customHeight="1"/>
    <row r="955932" ht="14.25" customHeight="1"/>
    <row r="955934" ht="14.25" customHeight="1"/>
    <row r="955936" ht="14.25" customHeight="1"/>
    <row r="955938" ht="14.25" customHeight="1"/>
    <row r="955940" ht="14.25" customHeight="1"/>
    <row r="955942" ht="14.25" customHeight="1"/>
    <row r="955944" ht="14.25" customHeight="1"/>
    <row r="955946" ht="14.25" customHeight="1"/>
    <row r="955948" ht="14.25" customHeight="1"/>
    <row r="955950" ht="14.25" customHeight="1"/>
    <row r="955952" ht="14.25" customHeight="1"/>
    <row r="955954" ht="14.25" customHeight="1"/>
    <row r="955956" ht="14.25" customHeight="1"/>
    <row r="955958" ht="14.25" customHeight="1"/>
    <row r="955960" ht="14.25" customHeight="1"/>
    <row r="955962" ht="14.25" customHeight="1"/>
    <row r="955964" ht="14.25" customHeight="1"/>
    <row r="955966" ht="14.25" customHeight="1"/>
    <row r="955968" ht="14.25" customHeight="1"/>
    <row r="955970" ht="14.25" customHeight="1"/>
    <row r="955972" ht="14.25" customHeight="1"/>
    <row r="955974" ht="14.25" customHeight="1"/>
    <row r="955976" ht="14.25" customHeight="1"/>
    <row r="955978" ht="14.25" customHeight="1"/>
    <row r="955980" ht="14.25" customHeight="1"/>
    <row r="955982" ht="14.25" customHeight="1"/>
    <row r="955984" ht="14.25" customHeight="1"/>
    <row r="955986" ht="14.25" customHeight="1"/>
    <row r="955988" ht="14.25" customHeight="1"/>
    <row r="955990" ht="14.25" customHeight="1"/>
    <row r="955992" ht="14.25" customHeight="1"/>
    <row r="955994" ht="14.25" customHeight="1"/>
    <row r="955996" ht="14.25" customHeight="1"/>
    <row r="955998" ht="14.25" customHeight="1"/>
    <row r="956000" ht="14.25" customHeight="1"/>
    <row r="956002" ht="14.25" customHeight="1"/>
    <row r="956004" ht="14.25" customHeight="1"/>
    <row r="956006" ht="14.25" customHeight="1"/>
    <row r="956008" ht="14.25" customHeight="1"/>
    <row r="956010" ht="14.25" customHeight="1"/>
    <row r="956012" ht="14.25" customHeight="1"/>
    <row r="956014" ht="14.25" customHeight="1"/>
    <row r="956016" ht="14.25" customHeight="1"/>
    <row r="956018" ht="14.25" customHeight="1"/>
    <row r="956020" ht="14.25" customHeight="1"/>
    <row r="956022" ht="14.25" customHeight="1"/>
    <row r="956024" ht="14.25" customHeight="1"/>
    <row r="956026" ht="14.25" customHeight="1"/>
    <row r="956028" ht="14.25" customHeight="1"/>
    <row r="956030" ht="14.25" customHeight="1"/>
    <row r="956032" ht="14.25" customHeight="1"/>
    <row r="956034" ht="14.25" customHeight="1"/>
    <row r="956036" ht="14.25" customHeight="1"/>
    <row r="956038" ht="14.25" customHeight="1"/>
    <row r="956040" ht="14.25" customHeight="1"/>
    <row r="956042" ht="14.25" customHeight="1"/>
    <row r="956044" ht="14.25" customHeight="1"/>
    <row r="956046" ht="14.25" customHeight="1"/>
    <row r="956048" ht="14.25" customHeight="1"/>
    <row r="956050" ht="14.25" customHeight="1"/>
    <row r="956052" ht="14.25" customHeight="1"/>
    <row r="956054" ht="14.25" customHeight="1"/>
    <row r="956056" ht="14.25" customHeight="1"/>
    <row r="956058" ht="14.25" customHeight="1"/>
    <row r="956060" ht="14.25" customHeight="1"/>
    <row r="956062" ht="14.25" customHeight="1"/>
    <row r="956064" ht="14.25" customHeight="1"/>
    <row r="956066" ht="14.25" customHeight="1"/>
    <row r="956068" ht="14.25" customHeight="1"/>
    <row r="956070" ht="14.25" customHeight="1"/>
    <row r="956072" ht="14.25" customHeight="1"/>
    <row r="956074" ht="14.25" customHeight="1"/>
    <row r="956076" ht="14.25" customHeight="1"/>
    <row r="956078" ht="14.25" customHeight="1"/>
    <row r="956080" ht="14.25" customHeight="1"/>
    <row r="956082" ht="14.25" customHeight="1"/>
    <row r="956084" ht="14.25" customHeight="1"/>
    <row r="956086" ht="14.25" customHeight="1"/>
    <row r="956088" ht="14.25" customHeight="1"/>
    <row r="956090" ht="14.25" customHeight="1"/>
    <row r="956092" ht="14.25" customHeight="1"/>
    <row r="956094" ht="14.25" customHeight="1"/>
    <row r="956096" ht="14.25" customHeight="1"/>
    <row r="956098" ht="14.25" customHeight="1"/>
    <row r="956100" ht="14.25" customHeight="1"/>
    <row r="956102" ht="14.25" customHeight="1"/>
    <row r="956104" ht="14.25" customHeight="1"/>
    <row r="956106" ht="14.25" customHeight="1"/>
    <row r="956108" ht="14.25" customHeight="1"/>
    <row r="956110" ht="14.25" customHeight="1"/>
    <row r="956112" ht="14.25" customHeight="1"/>
    <row r="956114" ht="14.25" customHeight="1"/>
    <row r="956116" ht="14.25" customHeight="1"/>
    <row r="956118" ht="14.25" customHeight="1"/>
    <row r="956120" ht="14.25" customHeight="1"/>
    <row r="956122" ht="14.25" customHeight="1"/>
    <row r="956124" ht="14.25" customHeight="1"/>
    <row r="956126" ht="14.25" customHeight="1"/>
    <row r="956128" ht="14.25" customHeight="1"/>
    <row r="956130" ht="14.25" customHeight="1"/>
    <row r="956132" ht="14.25" customHeight="1"/>
    <row r="956134" ht="14.25" customHeight="1"/>
    <row r="956136" ht="14.25" customHeight="1"/>
    <row r="956138" ht="14.25" customHeight="1"/>
    <row r="956140" ht="14.25" customHeight="1"/>
    <row r="956142" ht="14.25" customHeight="1"/>
    <row r="956144" ht="14.25" customHeight="1"/>
    <row r="956146" ht="14.25" customHeight="1"/>
    <row r="956148" ht="14.25" customHeight="1"/>
    <row r="956150" ht="14.25" customHeight="1"/>
    <row r="956152" ht="14.25" customHeight="1"/>
    <row r="956154" ht="14.25" customHeight="1"/>
    <row r="956156" ht="14.25" customHeight="1"/>
    <row r="956158" ht="14.25" customHeight="1"/>
    <row r="956160" ht="14.25" customHeight="1"/>
    <row r="956162" ht="14.25" customHeight="1"/>
    <row r="956164" ht="14.25" customHeight="1"/>
    <row r="956166" ht="14.25" customHeight="1"/>
    <row r="956168" ht="14.25" customHeight="1"/>
    <row r="956170" ht="14.25" customHeight="1"/>
    <row r="956172" ht="14.25" customHeight="1"/>
    <row r="956174" ht="14.25" customHeight="1"/>
    <row r="956176" ht="14.25" customHeight="1"/>
    <row r="956178" ht="14.25" customHeight="1"/>
    <row r="956180" ht="14.25" customHeight="1"/>
    <row r="956182" ht="14.25" customHeight="1"/>
    <row r="956184" ht="14.25" customHeight="1"/>
    <row r="956186" ht="14.25" customHeight="1"/>
    <row r="956188" ht="14.25" customHeight="1"/>
    <row r="956190" ht="14.25" customHeight="1"/>
    <row r="956192" ht="14.25" customHeight="1"/>
    <row r="956194" ht="14.25" customHeight="1"/>
    <row r="956196" ht="14.25" customHeight="1"/>
    <row r="956198" ht="14.25" customHeight="1"/>
    <row r="956200" ht="14.25" customHeight="1"/>
    <row r="956202" ht="14.25" customHeight="1"/>
    <row r="956204" ht="14.25" customHeight="1"/>
    <row r="956206" ht="14.25" customHeight="1"/>
    <row r="956208" ht="14.25" customHeight="1"/>
    <row r="956210" ht="14.25" customHeight="1"/>
    <row r="956212" ht="14.25" customHeight="1"/>
    <row r="956214" ht="14.25" customHeight="1"/>
    <row r="956216" ht="14.25" customHeight="1"/>
    <row r="956218" ht="14.25" customHeight="1"/>
    <row r="956220" ht="14.25" customHeight="1"/>
    <row r="956222" ht="14.25" customHeight="1"/>
    <row r="956224" ht="14.25" customHeight="1"/>
    <row r="956226" ht="14.25" customHeight="1"/>
    <row r="956228" ht="14.25" customHeight="1"/>
    <row r="956230" ht="14.25" customHeight="1"/>
    <row r="956232" ht="14.25" customHeight="1"/>
    <row r="956234" ht="14.25" customHeight="1"/>
    <row r="956236" ht="14.25" customHeight="1"/>
    <row r="956238" ht="14.25" customHeight="1"/>
    <row r="956240" ht="14.25" customHeight="1"/>
    <row r="956242" ht="14.25" customHeight="1"/>
    <row r="956244" ht="14.25" customHeight="1"/>
    <row r="956246" ht="14.25" customHeight="1"/>
    <row r="956248" ht="14.25" customHeight="1"/>
    <row r="956250" ht="14.25" customHeight="1"/>
    <row r="956252" ht="14.25" customHeight="1"/>
    <row r="956254" ht="14.25" customHeight="1"/>
    <row r="956256" ht="14.25" customHeight="1"/>
    <row r="956258" ht="14.25" customHeight="1"/>
    <row r="956260" ht="14.25" customHeight="1"/>
    <row r="956262" ht="14.25" customHeight="1"/>
    <row r="956264" ht="14.25" customHeight="1"/>
    <row r="956266" ht="14.25" customHeight="1"/>
    <row r="956268" ht="14.25" customHeight="1"/>
    <row r="956270" ht="14.25" customHeight="1"/>
    <row r="956272" ht="14.25" customHeight="1"/>
    <row r="956274" ht="14.25" customHeight="1"/>
    <row r="956276" ht="14.25" customHeight="1"/>
    <row r="956278" ht="14.25" customHeight="1"/>
    <row r="956280" ht="14.25" customHeight="1"/>
    <row r="956282" ht="14.25" customHeight="1"/>
    <row r="956284" ht="14.25" customHeight="1"/>
    <row r="956286" ht="14.25" customHeight="1"/>
    <row r="956288" ht="14.25" customHeight="1"/>
    <row r="956290" ht="14.25" customHeight="1"/>
    <row r="956292" ht="14.25" customHeight="1"/>
    <row r="956294" ht="14.25" customHeight="1"/>
    <row r="956296" ht="14.25" customHeight="1"/>
    <row r="956298" ht="14.25" customHeight="1"/>
    <row r="956300" ht="14.25" customHeight="1"/>
    <row r="956302" ht="14.25" customHeight="1"/>
    <row r="956304" ht="14.25" customHeight="1"/>
    <row r="956306" ht="14.25" customHeight="1"/>
    <row r="956308" ht="14.25" customHeight="1"/>
    <row r="956310" ht="14.25" customHeight="1"/>
    <row r="956312" ht="14.25" customHeight="1"/>
    <row r="956314" ht="14.25" customHeight="1"/>
    <row r="956316" ht="14.25" customHeight="1"/>
    <row r="956318" ht="14.25" customHeight="1"/>
    <row r="956320" ht="14.25" customHeight="1"/>
    <row r="956322" ht="14.25" customHeight="1"/>
    <row r="956324" ht="14.25" customHeight="1"/>
    <row r="956326" ht="14.25" customHeight="1"/>
    <row r="956328" ht="14.25" customHeight="1"/>
    <row r="956330" ht="14.25" customHeight="1"/>
    <row r="956332" ht="14.25" customHeight="1"/>
    <row r="956334" ht="14.25" customHeight="1"/>
    <row r="956336" ht="14.25" customHeight="1"/>
    <row r="956338" ht="14.25" customHeight="1"/>
    <row r="956340" ht="14.25" customHeight="1"/>
    <row r="956342" ht="14.25" customHeight="1"/>
    <row r="956344" ht="14.25" customHeight="1"/>
    <row r="956346" ht="14.25" customHeight="1"/>
    <row r="956348" ht="14.25" customHeight="1"/>
    <row r="956350" ht="14.25" customHeight="1"/>
    <row r="956352" ht="14.25" customHeight="1"/>
    <row r="956354" ht="14.25" customHeight="1"/>
    <row r="956356" ht="14.25" customHeight="1"/>
    <row r="956358" ht="14.25" customHeight="1"/>
    <row r="956360" ht="14.25" customHeight="1"/>
    <row r="956362" ht="14.25" customHeight="1"/>
    <row r="956364" ht="14.25" customHeight="1"/>
    <row r="956366" ht="14.25" customHeight="1"/>
    <row r="956368" ht="14.25" customHeight="1"/>
    <row r="956370" ht="14.25" customHeight="1"/>
    <row r="956372" ht="14.25" customHeight="1"/>
    <row r="956374" ht="14.25" customHeight="1"/>
    <row r="956376" ht="14.25" customHeight="1"/>
    <row r="956378" ht="14.25" customHeight="1"/>
    <row r="956380" ht="14.25" customHeight="1"/>
    <row r="956382" ht="14.25" customHeight="1"/>
    <row r="956384" ht="14.25" customHeight="1"/>
    <row r="956386" ht="14.25" customHeight="1"/>
    <row r="956388" ht="14.25" customHeight="1"/>
    <row r="956390" ht="14.25" customHeight="1"/>
    <row r="956392" ht="14.25" customHeight="1"/>
    <row r="956394" ht="14.25" customHeight="1"/>
    <row r="956396" ht="14.25" customHeight="1"/>
    <row r="956398" ht="14.25" customHeight="1"/>
    <row r="956400" ht="14.25" customHeight="1"/>
    <row r="956402" ht="14.25" customHeight="1"/>
    <row r="956404" ht="14.25" customHeight="1"/>
    <row r="956406" ht="14.25" customHeight="1"/>
    <row r="956408" ht="14.25" customHeight="1"/>
    <row r="956410" ht="14.25" customHeight="1"/>
    <row r="956412" ht="14.25" customHeight="1"/>
    <row r="956414" ht="14.25" customHeight="1"/>
    <row r="956416" ht="14.25" customHeight="1"/>
    <row r="956418" ht="14.25" customHeight="1"/>
    <row r="956420" ht="14.25" customHeight="1"/>
    <row r="956422" ht="14.25" customHeight="1"/>
    <row r="956424" ht="14.25" customHeight="1"/>
    <row r="956426" ht="14.25" customHeight="1"/>
    <row r="956428" ht="14.25" customHeight="1"/>
    <row r="956430" ht="14.25" customHeight="1"/>
    <row r="956432" ht="14.25" customHeight="1"/>
    <row r="956434" ht="14.25" customHeight="1"/>
    <row r="956436" ht="14.25" customHeight="1"/>
    <row r="956438" ht="14.25" customHeight="1"/>
    <row r="956440" ht="14.25" customHeight="1"/>
    <row r="956442" ht="14.25" customHeight="1"/>
    <row r="956444" ht="14.25" customHeight="1"/>
    <row r="956446" ht="14.25" customHeight="1"/>
    <row r="956448" ht="14.25" customHeight="1"/>
    <row r="956450" ht="14.25" customHeight="1"/>
    <row r="956452" ht="14.25" customHeight="1"/>
    <row r="956454" ht="14.25" customHeight="1"/>
    <row r="956456" ht="14.25" customHeight="1"/>
    <row r="956458" ht="14.25" customHeight="1"/>
    <row r="956460" ht="14.25" customHeight="1"/>
    <row r="956462" ht="14.25" customHeight="1"/>
    <row r="956464" ht="14.25" customHeight="1"/>
    <row r="956466" ht="14.25" customHeight="1"/>
    <row r="956468" ht="14.25" customHeight="1"/>
    <row r="956470" ht="14.25" customHeight="1"/>
    <row r="956472" ht="14.25" customHeight="1"/>
    <row r="956474" ht="14.25" customHeight="1"/>
    <row r="956476" ht="14.25" customHeight="1"/>
    <row r="956478" ht="14.25" customHeight="1"/>
    <row r="956480" ht="14.25" customHeight="1"/>
    <row r="956482" ht="14.25" customHeight="1"/>
    <row r="956484" ht="14.25" customHeight="1"/>
    <row r="956486" ht="14.25" customHeight="1"/>
    <row r="956488" ht="14.25" customHeight="1"/>
    <row r="956490" ht="14.25" customHeight="1"/>
    <row r="956492" ht="14.25" customHeight="1"/>
    <row r="956494" ht="14.25" customHeight="1"/>
    <row r="956496" ht="14.25" customHeight="1"/>
    <row r="956498" ht="14.25" customHeight="1"/>
    <row r="956500" ht="14.25" customHeight="1"/>
    <row r="956502" ht="14.25" customHeight="1"/>
    <row r="956504" ht="14.25" customHeight="1"/>
    <row r="956506" ht="14.25" customHeight="1"/>
    <row r="956508" ht="14.25" customHeight="1"/>
    <row r="956510" ht="14.25" customHeight="1"/>
    <row r="956512" ht="14.25" customHeight="1"/>
    <row r="956514" ht="14.25" customHeight="1"/>
    <row r="956516" ht="14.25" customHeight="1"/>
    <row r="956518" ht="14.25" customHeight="1"/>
    <row r="956520" ht="14.25" customHeight="1"/>
    <row r="956522" ht="14.25" customHeight="1"/>
    <row r="956524" ht="14.25" customHeight="1"/>
    <row r="956526" ht="14.25" customHeight="1"/>
    <row r="956528" ht="14.25" customHeight="1"/>
    <row r="956530" ht="14.25" customHeight="1"/>
    <row r="956532" ht="14.25" customHeight="1"/>
    <row r="956534" ht="14.25" customHeight="1"/>
    <row r="956536" ht="14.25" customHeight="1"/>
    <row r="956538" ht="14.25" customHeight="1"/>
    <row r="956540" ht="14.25" customHeight="1"/>
    <row r="956542" ht="14.25" customHeight="1"/>
    <row r="956544" ht="14.25" customHeight="1"/>
    <row r="956546" ht="14.25" customHeight="1"/>
    <row r="956548" ht="14.25" customHeight="1"/>
    <row r="956550" ht="14.25" customHeight="1"/>
    <row r="956552" ht="14.25" customHeight="1"/>
    <row r="956554" ht="14.25" customHeight="1"/>
    <row r="956556" ht="14.25" customHeight="1"/>
    <row r="956558" ht="14.25" customHeight="1"/>
    <row r="956560" ht="14.25" customHeight="1"/>
    <row r="956562" ht="14.25" customHeight="1"/>
    <row r="956564" ht="14.25" customHeight="1"/>
    <row r="956566" ht="14.25" customHeight="1"/>
    <row r="956568" ht="14.25" customHeight="1"/>
    <row r="956570" ht="14.25" customHeight="1"/>
    <row r="956572" ht="14.25" customHeight="1"/>
    <row r="956574" ht="14.25" customHeight="1"/>
    <row r="956576" ht="14.25" customHeight="1"/>
    <row r="956578" ht="14.25" customHeight="1"/>
    <row r="956580" ht="14.25" customHeight="1"/>
    <row r="956582" ht="14.25" customHeight="1"/>
    <row r="956584" ht="14.25" customHeight="1"/>
    <row r="956586" ht="14.25" customHeight="1"/>
    <row r="956588" ht="14.25" customHeight="1"/>
    <row r="956590" ht="14.25" customHeight="1"/>
    <row r="956592" ht="14.25" customHeight="1"/>
    <row r="956594" ht="14.25" customHeight="1"/>
    <row r="956596" ht="14.25" customHeight="1"/>
    <row r="956598" ht="14.25" customHeight="1"/>
    <row r="956600" ht="14.25" customHeight="1"/>
    <row r="956602" ht="14.25" customHeight="1"/>
    <row r="956604" ht="14.25" customHeight="1"/>
    <row r="956606" ht="14.25" customHeight="1"/>
    <row r="956608" ht="14.25" customHeight="1"/>
    <row r="956610" ht="14.25" customHeight="1"/>
    <row r="956612" ht="14.25" customHeight="1"/>
    <row r="956614" ht="14.25" customHeight="1"/>
    <row r="956616" ht="14.25" customHeight="1"/>
    <row r="956618" ht="14.25" customHeight="1"/>
    <row r="956620" ht="14.25" customHeight="1"/>
    <row r="956622" ht="14.25" customHeight="1"/>
    <row r="956624" ht="14.25" customHeight="1"/>
    <row r="956626" ht="14.25" customHeight="1"/>
    <row r="956628" ht="14.25" customHeight="1"/>
    <row r="956630" ht="14.25" customHeight="1"/>
    <row r="956632" ht="14.25" customHeight="1"/>
    <row r="956634" ht="14.25" customHeight="1"/>
    <row r="956636" ht="14.25" customHeight="1"/>
    <row r="956638" ht="14.25" customHeight="1"/>
    <row r="956640" ht="14.25" customHeight="1"/>
    <row r="956642" ht="14.25" customHeight="1"/>
    <row r="956644" ht="14.25" customHeight="1"/>
    <row r="956646" ht="14.25" customHeight="1"/>
    <row r="956648" ht="14.25" customHeight="1"/>
    <row r="956650" ht="14.25" customHeight="1"/>
    <row r="956652" ht="14.25" customHeight="1"/>
    <row r="956654" ht="14.25" customHeight="1"/>
    <row r="956656" ht="14.25" customHeight="1"/>
    <row r="956658" ht="14.25" customHeight="1"/>
    <row r="956660" ht="14.25" customHeight="1"/>
    <row r="956662" ht="14.25" customHeight="1"/>
    <row r="956664" ht="14.25" customHeight="1"/>
    <row r="956666" ht="14.25" customHeight="1"/>
    <row r="956668" ht="14.25" customHeight="1"/>
    <row r="956670" ht="14.25" customHeight="1"/>
    <row r="956672" ht="14.25" customHeight="1"/>
    <row r="956674" ht="14.25" customHeight="1"/>
    <row r="956676" ht="14.25" customHeight="1"/>
    <row r="956678" ht="14.25" customHeight="1"/>
    <row r="956680" ht="14.25" customHeight="1"/>
    <row r="956682" ht="14.25" customHeight="1"/>
    <row r="956684" ht="14.25" customHeight="1"/>
    <row r="956686" ht="14.25" customHeight="1"/>
    <row r="956688" ht="14.25" customHeight="1"/>
    <row r="956690" ht="14.25" customHeight="1"/>
    <row r="956692" ht="14.25" customHeight="1"/>
    <row r="956694" ht="14.25" customHeight="1"/>
    <row r="956696" ht="14.25" customHeight="1"/>
    <row r="956698" ht="14.25" customHeight="1"/>
    <row r="956700" ht="14.25" customHeight="1"/>
    <row r="956702" ht="14.25" customHeight="1"/>
    <row r="956704" ht="14.25" customHeight="1"/>
    <row r="956706" ht="14.25" customHeight="1"/>
    <row r="956708" ht="14.25" customHeight="1"/>
    <row r="956710" ht="14.25" customHeight="1"/>
    <row r="956712" ht="14.25" customHeight="1"/>
    <row r="956714" ht="14.25" customHeight="1"/>
    <row r="956716" ht="14.25" customHeight="1"/>
    <row r="956718" ht="14.25" customHeight="1"/>
    <row r="956720" ht="14.25" customHeight="1"/>
    <row r="956722" ht="14.25" customHeight="1"/>
    <row r="956724" ht="14.25" customHeight="1"/>
    <row r="956726" ht="14.25" customHeight="1"/>
    <row r="956728" ht="14.25" customHeight="1"/>
    <row r="956730" ht="14.25" customHeight="1"/>
    <row r="956732" ht="14.25" customHeight="1"/>
    <row r="956734" ht="14.25" customHeight="1"/>
    <row r="956736" ht="14.25" customHeight="1"/>
    <row r="956738" ht="14.25" customHeight="1"/>
    <row r="956740" ht="14.25" customHeight="1"/>
    <row r="956742" ht="14.25" customHeight="1"/>
    <row r="956744" ht="14.25" customHeight="1"/>
    <row r="956746" ht="14.25" customHeight="1"/>
    <row r="956748" ht="14.25" customHeight="1"/>
    <row r="956750" ht="14.25" customHeight="1"/>
    <row r="956752" ht="14.25" customHeight="1"/>
    <row r="956754" ht="14.25" customHeight="1"/>
    <row r="956756" ht="14.25" customHeight="1"/>
    <row r="956758" ht="14.25" customHeight="1"/>
    <row r="956760" ht="14.25" customHeight="1"/>
    <row r="956762" ht="14.25" customHeight="1"/>
    <row r="956764" ht="14.25" customHeight="1"/>
    <row r="956766" ht="14.25" customHeight="1"/>
    <row r="956768" ht="14.25" customHeight="1"/>
    <row r="956770" ht="14.25" customHeight="1"/>
    <row r="956772" ht="14.25" customHeight="1"/>
    <row r="956774" ht="14.25" customHeight="1"/>
    <row r="956776" ht="14.25" customHeight="1"/>
    <row r="956778" ht="14.25" customHeight="1"/>
    <row r="956780" ht="14.25" customHeight="1"/>
    <row r="956782" ht="14.25" customHeight="1"/>
    <row r="956784" ht="14.25" customHeight="1"/>
    <row r="956786" ht="14.25" customHeight="1"/>
    <row r="956788" ht="14.25" customHeight="1"/>
    <row r="956790" ht="14.25" customHeight="1"/>
    <row r="956792" ht="14.25" customHeight="1"/>
    <row r="956794" ht="14.25" customHeight="1"/>
    <row r="956796" ht="14.25" customHeight="1"/>
    <row r="956798" ht="14.25" customHeight="1"/>
    <row r="956800" ht="14.25" customHeight="1"/>
    <row r="956802" ht="14.25" customHeight="1"/>
    <row r="956804" ht="14.25" customHeight="1"/>
    <row r="956806" ht="14.25" customHeight="1"/>
    <row r="956808" ht="14.25" customHeight="1"/>
    <row r="956810" ht="14.25" customHeight="1"/>
    <row r="956812" ht="14.25" customHeight="1"/>
    <row r="956814" ht="14.25" customHeight="1"/>
    <row r="956816" ht="14.25" customHeight="1"/>
    <row r="956818" ht="14.25" customHeight="1"/>
    <row r="956820" ht="14.25" customHeight="1"/>
    <row r="956822" ht="14.25" customHeight="1"/>
    <row r="956824" ht="14.25" customHeight="1"/>
    <row r="956826" ht="14.25" customHeight="1"/>
    <row r="956828" ht="14.25" customHeight="1"/>
    <row r="956830" ht="14.25" customHeight="1"/>
    <row r="956832" ht="14.25" customHeight="1"/>
    <row r="956834" ht="14.25" customHeight="1"/>
    <row r="956836" ht="14.25" customHeight="1"/>
    <row r="956838" ht="14.25" customHeight="1"/>
    <row r="956840" ht="14.25" customHeight="1"/>
    <row r="956842" ht="14.25" customHeight="1"/>
    <row r="956844" ht="14.25" customHeight="1"/>
    <row r="956846" ht="14.25" customHeight="1"/>
    <row r="956848" ht="14.25" customHeight="1"/>
    <row r="956850" ht="14.25" customHeight="1"/>
    <row r="956852" ht="14.25" customHeight="1"/>
    <row r="956854" ht="14.25" customHeight="1"/>
    <row r="956856" ht="14.25" customHeight="1"/>
    <row r="956858" ht="14.25" customHeight="1"/>
    <row r="956860" ht="14.25" customHeight="1"/>
    <row r="956862" ht="14.25" customHeight="1"/>
    <row r="956864" ht="14.25" customHeight="1"/>
    <row r="956866" ht="14.25" customHeight="1"/>
    <row r="956868" ht="14.25" customHeight="1"/>
    <row r="956870" ht="14.25" customHeight="1"/>
    <row r="956872" ht="14.25" customHeight="1"/>
    <row r="956874" ht="14.25" customHeight="1"/>
    <row r="956876" ht="14.25" customHeight="1"/>
    <row r="956878" ht="14.25" customHeight="1"/>
    <row r="956880" ht="14.25" customHeight="1"/>
    <row r="956882" ht="14.25" customHeight="1"/>
    <row r="956884" ht="14.25" customHeight="1"/>
    <row r="956886" ht="14.25" customHeight="1"/>
    <row r="956888" ht="14.25" customHeight="1"/>
    <row r="956890" ht="14.25" customHeight="1"/>
    <row r="956892" ht="14.25" customHeight="1"/>
    <row r="956894" ht="14.25" customHeight="1"/>
    <row r="956896" ht="14.25" customHeight="1"/>
    <row r="956898" ht="14.25" customHeight="1"/>
    <row r="956900" ht="14.25" customHeight="1"/>
    <row r="956902" ht="14.25" customHeight="1"/>
    <row r="956904" ht="14.25" customHeight="1"/>
    <row r="956906" ht="14.25" customHeight="1"/>
    <row r="956908" ht="14.25" customHeight="1"/>
    <row r="956910" ht="14.25" customHeight="1"/>
    <row r="956912" ht="14.25" customHeight="1"/>
    <row r="956914" ht="14.25" customHeight="1"/>
    <row r="956916" ht="14.25" customHeight="1"/>
    <row r="956918" ht="14.25" customHeight="1"/>
    <row r="956920" ht="14.25" customHeight="1"/>
    <row r="956922" ht="14.25" customHeight="1"/>
    <row r="956924" ht="14.25" customHeight="1"/>
    <row r="956926" ht="14.25" customHeight="1"/>
    <row r="956928" ht="14.25" customHeight="1"/>
    <row r="956930" ht="14.25" customHeight="1"/>
    <row r="956932" ht="14.25" customHeight="1"/>
    <row r="956934" ht="14.25" customHeight="1"/>
    <row r="956936" ht="14.25" customHeight="1"/>
    <row r="956938" ht="14.25" customHeight="1"/>
    <row r="956940" ht="14.25" customHeight="1"/>
    <row r="956942" ht="14.25" customHeight="1"/>
    <row r="956944" ht="14.25" customHeight="1"/>
    <row r="956946" ht="14.25" customHeight="1"/>
    <row r="956948" ht="14.25" customHeight="1"/>
    <row r="956950" ht="14.25" customHeight="1"/>
    <row r="956952" ht="14.25" customHeight="1"/>
    <row r="956954" ht="14.25" customHeight="1"/>
    <row r="956956" ht="14.25" customHeight="1"/>
    <row r="956958" ht="14.25" customHeight="1"/>
    <row r="956960" ht="14.25" customHeight="1"/>
    <row r="956962" ht="14.25" customHeight="1"/>
    <row r="956964" ht="14.25" customHeight="1"/>
    <row r="956966" ht="14.25" customHeight="1"/>
    <row r="956968" ht="14.25" customHeight="1"/>
    <row r="956970" ht="14.25" customHeight="1"/>
    <row r="956972" ht="14.25" customHeight="1"/>
    <row r="956974" ht="14.25" customHeight="1"/>
    <row r="956976" ht="14.25" customHeight="1"/>
    <row r="956978" ht="14.25" customHeight="1"/>
    <row r="956980" ht="14.25" customHeight="1"/>
    <row r="956982" ht="14.25" customHeight="1"/>
    <row r="956984" ht="14.25" customHeight="1"/>
    <row r="956986" ht="14.25" customHeight="1"/>
    <row r="956988" ht="14.25" customHeight="1"/>
    <row r="956990" ht="14.25" customHeight="1"/>
    <row r="956992" ht="14.25" customHeight="1"/>
    <row r="956994" ht="14.25" customHeight="1"/>
    <row r="956996" ht="14.25" customHeight="1"/>
    <row r="956998" ht="14.25" customHeight="1"/>
    <row r="957000" ht="14.25" customHeight="1"/>
    <row r="957002" ht="14.25" customHeight="1"/>
    <row r="957004" ht="14.25" customHeight="1"/>
    <row r="957006" ht="14.25" customHeight="1"/>
    <row r="957008" ht="14.25" customHeight="1"/>
    <row r="957010" ht="14.25" customHeight="1"/>
    <row r="957012" ht="14.25" customHeight="1"/>
    <row r="957014" ht="14.25" customHeight="1"/>
    <row r="957016" ht="14.25" customHeight="1"/>
    <row r="957018" ht="14.25" customHeight="1"/>
    <row r="957020" ht="14.25" customHeight="1"/>
    <row r="957022" ht="14.25" customHeight="1"/>
    <row r="957024" ht="14.25" customHeight="1"/>
    <row r="957026" ht="14.25" customHeight="1"/>
    <row r="957028" ht="14.25" customHeight="1"/>
    <row r="957030" ht="14.25" customHeight="1"/>
    <row r="957032" ht="14.25" customHeight="1"/>
    <row r="957034" ht="14.25" customHeight="1"/>
    <row r="957036" ht="14.25" customHeight="1"/>
    <row r="957038" ht="14.25" customHeight="1"/>
    <row r="957040" ht="14.25" customHeight="1"/>
    <row r="957042" ht="14.25" customHeight="1"/>
    <row r="957044" ht="14.25" customHeight="1"/>
    <row r="957046" ht="14.25" customHeight="1"/>
    <row r="957048" ht="14.25" customHeight="1"/>
    <row r="957050" ht="14.25" customHeight="1"/>
    <row r="957052" ht="14.25" customHeight="1"/>
    <row r="957054" ht="14.25" customHeight="1"/>
    <row r="957056" ht="14.25" customHeight="1"/>
    <row r="957058" ht="14.25" customHeight="1"/>
    <row r="957060" ht="14.25" customHeight="1"/>
    <row r="957062" ht="14.25" customHeight="1"/>
    <row r="957064" ht="14.25" customHeight="1"/>
    <row r="957066" ht="14.25" customHeight="1"/>
    <row r="957068" ht="14.25" customHeight="1"/>
    <row r="957070" ht="14.25" customHeight="1"/>
    <row r="957072" ht="14.25" customHeight="1"/>
    <row r="957074" ht="14.25" customHeight="1"/>
    <row r="957076" ht="14.25" customHeight="1"/>
    <row r="957078" ht="14.25" customHeight="1"/>
    <row r="957080" ht="14.25" customHeight="1"/>
    <row r="957082" ht="14.25" customHeight="1"/>
    <row r="957084" ht="14.25" customHeight="1"/>
    <row r="957086" ht="14.25" customHeight="1"/>
    <row r="957088" ht="14.25" customHeight="1"/>
    <row r="957090" ht="14.25" customHeight="1"/>
    <row r="957092" ht="14.25" customHeight="1"/>
    <row r="957094" ht="14.25" customHeight="1"/>
    <row r="957096" ht="14.25" customHeight="1"/>
    <row r="957098" ht="14.25" customHeight="1"/>
    <row r="957100" ht="14.25" customHeight="1"/>
    <row r="957102" ht="14.25" customHeight="1"/>
    <row r="957104" ht="14.25" customHeight="1"/>
    <row r="957106" ht="14.25" customHeight="1"/>
    <row r="957108" ht="14.25" customHeight="1"/>
    <row r="957110" ht="14.25" customHeight="1"/>
    <row r="957112" ht="14.25" customHeight="1"/>
    <row r="957114" ht="14.25" customHeight="1"/>
    <row r="957116" ht="14.25" customHeight="1"/>
    <row r="957118" ht="14.25" customHeight="1"/>
    <row r="957120" ht="14.25" customHeight="1"/>
    <row r="957122" ht="14.25" customHeight="1"/>
    <row r="957124" ht="14.25" customHeight="1"/>
    <row r="957126" ht="14.25" customHeight="1"/>
    <row r="957128" ht="14.25" customHeight="1"/>
    <row r="957130" ht="14.25" customHeight="1"/>
    <row r="957132" ht="14.25" customHeight="1"/>
    <row r="957134" ht="14.25" customHeight="1"/>
    <row r="957136" ht="14.25" customHeight="1"/>
    <row r="957138" ht="14.25" customHeight="1"/>
    <row r="957140" ht="14.25" customHeight="1"/>
    <row r="957142" ht="14.25" customHeight="1"/>
    <row r="957144" ht="14.25" customHeight="1"/>
    <row r="957146" ht="14.25" customHeight="1"/>
    <row r="957148" ht="14.25" customHeight="1"/>
    <row r="957150" ht="14.25" customHeight="1"/>
    <row r="957152" ht="14.25" customHeight="1"/>
    <row r="957154" ht="14.25" customHeight="1"/>
    <row r="957156" ht="14.25" customHeight="1"/>
    <row r="957158" ht="14.25" customHeight="1"/>
    <row r="957160" ht="14.25" customHeight="1"/>
    <row r="957162" ht="14.25" customHeight="1"/>
    <row r="957164" ht="14.25" customHeight="1"/>
    <row r="957166" ht="14.25" customHeight="1"/>
    <row r="957168" ht="14.25" customHeight="1"/>
    <row r="957170" ht="14.25" customHeight="1"/>
    <row r="957172" ht="14.25" customHeight="1"/>
    <row r="957174" ht="14.25" customHeight="1"/>
    <row r="957176" ht="14.25" customHeight="1"/>
    <row r="957178" ht="14.25" customHeight="1"/>
    <row r="957180" ht="14.25" customHeight="1"/>
    <row r="957182" ht="14.25" customHeight="1"/>
    <row r="957184" ht="14.25" customHeight="1"/>
    <row r="957186" ht="14.25" customHeight="1"/>
    <row r="957188" ht="14.25" customHeight="1"/>
    <row r="957190" ht="14.25" customHeight="1"/>
    <row r="957192" ht="14.25" customHeight="1"/>
    <row r="957194" ht="14.25" customHeight="1"/>
    <row r="957196" ht="14.25" customHeight="1"/>
    <row r="957198" ht="14.25" customHeight="1"/>
    <row r="957200" ht="14.25" customHeight="1"/>
    <row r="957202" ht="14.25" customHeight="1"/>
    <row r="957204" ht="14.25" customHeight="1"/>
    <row r="957206" ht="14.25" customHeight="1"/>
    <row r="957208" ht="14.25" customHeight="1"/>
    <row r="957210" ht="14.25" customHeight="1"/>
    <row r="957212" ht="14.25" customHeight="1"/>
    <row r="957214" ht="14.25" customHeight="1"/>
    <row r="957216" ht="14.25" customHeight="1"/>
    <row r="957218" ht="14.25" customHeight="1"/>
    <row r="957220" ht="14.25" customHeight="1"/>
    <row r="957222" ht="14.25" customHeight="1"/>
    <row r="957224" ht="14.25" customHeight="1"/>
    <row r="957226" ht="14.25" customHeight="1"/>
    <row r="957228" ht="14.25" customHeight="1"/>
    <row r="957230" ht="14.25" customHeight="1"/>
    <row r="957232" ht="14.25" customHeight="1"/>
    <row r="957234" ht="14.25" customHeight="1"/>
    <row r="957236" ht="14.25" customHeight="1"/>
    <row r="957238" ht="14.25" customHeight="1"/>
    <row r="957240" ht="14.25" customHeight="1"/>
    <row r="957242" ht="14.25" customHeight="1"/>
    <row r="957244" ht="14.25" customHeight="1"/>
    <row r="957246" ht="14.25" customHeight="1"/>
    <row r="957248" ht="14.25" customHeight="1"/>
    <row r="957250" ht="14.25" customHeight="1"/>
    <row r="957252" ht="14.25" customHeight="1"/>
    <row r="957254" ht="14.25" customHeight="1"/>
    <row r="957256" ht="14.25" customHeight="1"/>
    <row r="957258" ht="14.25" customHeight="1"/>
    <row r="957260" ht="14.25" customHeight="1"/>
    <row r="957262" ht="14.25" customHeight="1"/>
    <row r="957264" ht="14.25" customHeight="1"/>
    <row r="957266" ht="14.25" customHeight="1"/>
    <row r="957268" ht="14.25" customHeight="1"/>
    <row r="957270" ht="14.25" customHeight="1"/>
    <row r="957272" ht="14.25" customHeight="1"/>
    <row r="957274" ht="14.25" customHeight="1"/>
    <row r="957276" ht="14.25" customHeight="1"/>
    <row r="957278" ht="14.25" customHeight="1"/>
    <row r="957280" ht="14.25" customHeight="1"/>
    <row r="957282" ht="14.25" customHeight="1"/>
    <row r="957284" ht="14.25" customHeight="1"/>
    <row r="957286" ht="14.25" customHeight="1"/>
    <row r="957288" ht="14.25" customHeight="1"/>
    <row r="957290" ht="14.25" customHeight="1"/>
    <row r="957292" ht="14.25" customHeight="1"/>
    <row r="957294" ht="14.25" customHeight="1"/>
    <row r="957296" ht="14.25" customHeight="1"/>
    <row r="957298" ht="14.25" customHeight="1"/>
    <row r="957300" ht="14.25" customHeight="1"/>
    <row r="957302" ht="14.25" customHeight="1"/>
    <row r="957304" ht="14.25" customHeight="1"/>
    <row r="957306" ht="14.25" customHeight="1"/>
    <row r="957308" ht="14.25" customHeight="1"/>
    <row r="957310" ht="14.25" customHeight="1"/>
    <row r="957312" ht="14.25" customHeight="1"/>
    <row r="957314" ht="14.25" customHeight="1"/>
    <row r="957316" ht="14.25" customHeight="1"/>
    <row r="957318" ht="14.25" customHeight="1"/>
    <row r="957320" ht="14.25" customHeight="1"/>
    <row r="957322" ht="14.25" customHeight="1"/>
    <row r="957324" ht="14.25" customHeight="1"/>
    <row r="957326" ht="14.25" customHeight="1"/>
    <row r="957328" ht="14.25" customHeight="1"/>
    <row r="957330" ht="14.25" customHeight="1"/>
    <row r="957332" ht="14.25" customHeight="1"/>
    <row r="957334" ht="14.25" customHeight="1"/>
    <row r="957336" ht="14.25" customHeight="1"/>
    <row r="957338" ht="14.25" customHeight="1"/>
    <row r="957340" ht="14.25" customHeight="1"/>
    <row r="957342" ht="14.25" customHeight="1"/>
    <row r="957344" ht="14.25" customHeight="1"/>
    <row r="957346" ht="14.25" customHeight="1"/>
    <row r="957348" ht="14.25" customHeight="1"/>
    <row r="957350" ht="14.25" customHeight="1"/>
    <row r="957352" ht="14.25" customHeight="1"/>
    <row r="957354" ht="14.25" customHeight="1"/>
    <row r="957356" ht="14.25" customHeight="1"/>
    <row r="957358" ht="14.25" customHeight="1"/>
    <row r="957360" ht="14.25" customHeight="1"/>
    <row r="957362" ht="14.25" customHeight="1"/>
    <row r="957364" ht="14.25" customHeight="1"/>
    <row r="957366" ht="14.25" customHeight="1"/>
    <row r="957368" ht="14.25" customHeight="1"/>
    <row r="957370" ht="14.25" customHeight="1"/>
    <row r="957372" ht="14.25" customHeight="1"/>
    <row r="957374" ht="14.25" customHeight="1"/>
    <row r="957376" ht="14.25" customHeight="1"/>
    <row r="957378" ht="14.25" customHeight="1"/>
    <row r="957380" ht="14.25" customHeight="1"/>
    <row r="957382" ht="14.25" customHeight="1"/>
    <row r="957384" ht="14.25" customHeight="1"/>
    <row r="957386" ht="14.25" customHeight="1"/>
    <row r="957388" ht="14.25" customHeight="1"/>
    <row r="957390" ht="14.25" customHeight="1"/>
    <row r="957392" ht="14.25" customHeight="1"/>
    <row r="957394" ht="14.25" customHeight="1"/>
    <row r="957396" ht="14.25" customHeight="1"/>
    <row r="957398" ht="14.25" customHeight="1"/>
    <row r="957400" ht="14.25" customHeight="1"/>
    <row r="957402" ht="14.25" customHeight="1"/>
    <row r="957404" ht="14.25" customHeight="1"/>
    <row r="957406" ht="14.25" customHeight="1"/>
    <row r="957408" ht="14.25" customHeight="1"/>
    <row r="957410" ht="14.25" customHeight="1"/>
    <row r="957412" ht="14.25" customHeight="1"/>
    <row r="957414" ht="14.25" customHeight="1"/>
    <row r="957416" ht="14.25" customHeight="1"/>
    <row r="957418" ht="14.25" customHeight="1"/>
    <row r="957420" ht="14.25" customHeight="1"/>
    <row r="957422" ht="14.25" customHeight="1"/>
    <row r="957424" ht="14.25" customHeight="1"/>
    <row r="957426" ht="14.25" customHeight="1"/>
    <row r="957428" ht="14.25" customHeight="1"/>
    <row r="957430" ht="14.25" customHeight="1"/>
    <row r="957432" ht="14.25" customHeight="1"/>
    <row r="957434" ht="14.25" customHeight="1"/>
    <row r="957436" ht="14.25" customHeight="1"/>
    <row r="957438" ht="14.25" customHeight="1"/>
    <row r="957440" ht="14.25" customHeight="1"/>
    <row r="957442" ht="14.25" customHeight="1"/>
    <row r="957444" ht="14.25" customHeight="1"/>
    <row r="957446" ht="14.25" customHeight="1"/>
    <row r="957448" ht="14.25" customHeight="1"/>
    <row r="957450" ht="14.25" customHeight="1"/>
    <row r="957452" ht="14.25" customHeight="1"/>
    <row r="957454" ht="14.25" customHeight="1"/>
    <row r="957456" ht="14.25" customHeight="1"/>
    <row r="957458" ht="14.25" customHeight="1"/>
    <row r="957460" ht="14.25" customHeight="1"/>
    <row r="957462" ht="14.25" customHeight="1"/>
    <row r="957464" ht="14.25" customHeight="1"/>
    <row r="957466" ht="14.25" customHeight="1"/>
    <row r="957468" ht="14.25" customHeight="1"/>
    <row r="957470" ht="14.25" customHeight="1"/>
    <row r="957472" ht="14.25" customHeight="1"/>
    <row r="957474" ht="14.25" customHeight="1"/>
    <row r="957476" ht="14.25" customHeight="1"/>
    <row r="957478" ht="14.25" customHeight="1"/>
    <row r="957480" ht="14.25" customHeight="1"/>
    <row r="957482" ht="14.25" customHeight="1"/>
    <row r="957484" ht="14.25" customHeight="1"/>
    <row r="957486" ht="14.25" customHeight="1"/>
    <row r="957488" ht="14.25" customHeight="1"/>
    <row r="957490" ht="14.25" customHeight="1"/>
    <row r="957492" ht="14.25" customHeight="1"/>
    <row r="957494" ht="14.25" customHeight="1"/>
    <row r="957496" ht="14.25" customHeight="1"/>
    <row r="957498" ht="14.25" customHeight="1"/>
    <row r="957500" ht="14.25" customHeight="1"/>
    <row r="957502" ht="14.25" customHeight="1"/>
    <row r="957504" ht="14.25" customHeight="1"/>
    <row r="957506" ht="14.25" customHeight="1"/>
    <row r="957508" ht="14.25" customHeight="1"/>
    <row r="957510" ht="14.25" customHeight="1"/>
    <row r="957512" ht="14.25" customHeight="1"/>
    <row r="957514" ht="14.25" customHeight="1"/>
    <row r="957516" ht="14.25" customHeight="1"/>
    <row r="957518" ht="14.25" customHeight="1"/>
    <row r="957520" ht="14.25" customHeight="1"/>
    <row r="957522" ht="14.25" customHeight="1"/>
    <row r="957524" ht="14.25" customHeight="1"/>
    <row r="957526" ht="14.25" customHeight="1"/>
    <row r="957528" ht="14.25" customHeight="1"/>
    <row r="957530" ht="14.25" customHeight="1"/>
    <row r="957532" ht="14.25" customHeight="1"/>
    <row r="957534" ht="14.25" customHeight="1"/>
    <row r="957536" ht="14.25" customHeight="1"/>
    <row r="957538" ht="14.25" customHeight="1"/>
    <row r="957540" ht="14.25" customHeight="1"/>
    <row r="957542" ht="14.25" customHeight="1"/>
    <row r="957544" ht="14.25" customHeight="1"/>
    <row r="957546" ht="14.25" customHeight="1"/>
    <row r="957548" ht="14.25" customHeight="1"/>
    <row r="957550" ht="14.25" customHeight="1"/>
    <row r="957552" ht="14.25" customHeight="1"/>
    <row r="957554" ht="14.25" customHeight="1"/>
    <row r="957556" ht="14.25" customHeight="1"/>
    <row r="957558" ht="14.25" customHeight="1"/>
    <row r="957560" ht="14.25" customHeight="1"/>
    <row r="957562" ht="14.25" customHeight="1"/>
    <row r="957564" ht="14.25" customHeight="1"/>
    <row r="957566" ht="14.25" customHeight="1"/>
    <row r="957568" ht="14.25" customHeight="1"/>
    <row r="957570" ht="14.25" customHeight="1"/>
    <row r="957572" ht="14.25" customHeight="1"/>
    <row r="957574" ht="14.25" customHeight="1"/>
    <row r="957576" ht="14.25" customHeight="1"/>
    <row r="957578" ht="14.25" customHeight="1"/>
    <row r="957580" ht="14.25" customHeight="1"/>
    <row r="957582" ht="14.25" customHeight="1"/>
    <row r="957584" ht="14.25" customHeight="1"/>
    <row r="957586" ht="14.25" customHeight="1"/>
    <row r="957588" ht="14.25" customHeight="1"/>
    <row r="957590" ht="14.25" customHeight="1"/>
    <row r="957592" ht="14.25" customHeight="1"/>
    <row r="957594" ht="14.25" customHeight="1"/>
    <row r="957596" ht="14.25" customHeight="1"/>
    <row r="957598" ht="14.25" customHeight="1"/>
    <row r="957600" ht="14.25" customHeight="1"/>
    <row r="957602" ht="14.25" customHeight="1"/>
    <row r="957604" ht="14.25" customHeight="1"/>
    <row r="957606" ht="14.25" customHeight="1"/>
    <row r="957608" ht="14.25" customHeight="1"/>
    <row r="957610" ht="14.25" customHeight="1"/>
    <row r="957612" ht="14.25" customHeight="1"/>
    <row r="957614" ht="14.25" customHeight="1"/>
    <row r="957616" ht="14.25" customHeight="1"/>
    <row r="957618" ht="14.25" customHeight="1"/>
    <row r="957620" ht="14.25" customHeight="1"/>
    <row r="957622" ht="14.25" customHeight="1"/>
    <row r="957624" ht="14.25" customHeight="1"/>
    <row r="957626" ht="14.25" customHeight="1"/>
    <row r="957628" ht="14.25" customHeight="1"/>
    <row r="957630" ht="14.25" customHeight="1"/>
    <row r="957632" ht="14.25" customHeight="1"/>
    <row r="957634" ht="14.25" customHeight="1"/>
    <row r="957636" ht="14.25" customHeight="1"/>
    <row r="957638" ht="14.25" customHeight="1"/>
    <row r="957640" ht="14.25" customHeight="1"/>
    <row r="957642" ht="14.25" customHeight="1"/>
    <row r="957644" ht="14.25" customHeight="1"/>
    <row r="957646" ht="14.25" customHeight="1"/>
    <row r="957648" ht="14.25" customHeight="1"/>
    <row r="957650" ht="14.25" customHeight="1"/>
    <row r="957652" ht="14.25" customHeight="1"/>
    <row r="957654" ht="14.25" customHeight="1"/>
    <row r="957656" ht="14.25" customHeight="1"/>
    <row r="957658" ht="14.25" customHeight="1"/>
    <row r="957660" ht="14.25" customHeight="1"/>
    <row r="957662" ht="14.25" customHeight="1"/>
    <row r="957664" ht="14.25" customHeight="1"/>
    <row r="957666" ht="14.25" customHeight="1"/>
    <row r="957668" ht="14.25" customHeight="1"/>
    <row r="957670" ht="14.25" customHeight="1"/>
    <row r="957672" ht="14.25" customHeight="1"/>
    <row r="957674" ht="14.25" customHeight="1"/>
    <row r="957676" ht="14.25" customHeight="1"/>
    <row r="957678" ht="14.25" customHeight="1"/>
    <row r="957680" ht="14.25" customHeight="1"/>
    <row r="957682" ht="14.25" customHeight="1"/>
    <row r="957684" ht="14.25" customHeight="1"/>
    <row r="957686" ht="14.25" customHeight="1"/>
    <row r="957688" ht="14.25" customHeight="1"/>
    <row r="957690" ht="14.25" customHeight="1"/>
    <row r="957692" ht="14.25" customHeight="1"/>
    <row r="957694" ht="14.25" customHeight="1"/>
    <row r="957696" ht="14.25" customHeight="1"/>
    <row r="957698" ht="14.25" customHeight="1"/>
    <row r="957700" ht="14.25" customHeight="1"/>
    <row r="957702" ht="14.25" customHeight="1"/>
    <row r="957704" ht="14.25" customHeight="1"/>
    <row r="957706" ht="14.25" customHeight="1"/>
    <row r="957708" ht="14.25" customHeight="1"/>
    <row r="957710" ht="14.25" customHeight="1"/>
    <row r="957712" ht="14.25" customHeight="1"/>
    <row r="957714" ht="14.25" customHeight="1"/>
    <row r="957716" ht="14.25" customHeight="1"/>
    <row r="957718" ht="14.25" customHeight="1"/>
    <row r="957720" ht="14.25" customHeight="1"/>
    <row r="957722" ht="14.25" customHeight="1"/>
    <row r="957724" ht="14.25" customHeight="1"/>
    <row r="957726" ht="14.25" customHeight="1"/>
    <row r="957728" ht="14.25" customHeight="1"/>
    <row r="957730" ht="14.25" customHeight="1"/>
    <row r="957732" ht="14.25" customHeight="1"/>
    <row r="957734" ht="14.25" customHeight="1"/>
    <row r="957736" ht="14.25" customHeight="1"/>
    <row r="957738" ht="14.25" customHeight="1"/>
    <row r="957740" ht="14.25" customHeight="1"/>
    <row r="957742" ht="14.25" customHeight="1"/>
    <row r="957744" ht="14.25" customHeight="1"/>
    <row r="957746" ht="14.25" customHeight="1"/>
    <row r="957748" ht="14.25" customHeight="1"/>
    <row r="957750" ht="14.25" customHeight="1"/>
    <row r="957752" ht="14.25" customHeight="1"/>
    <row r="957754" ht="14.25" customHeight="1"/>
    <row r="957756" ht="14.25" customHeight="1"/>
    <row r="957758" ht="14.25" customHeight="1"/>
    <row r="957760" ht="14.25" customHeight="1"/>
    <row r="957762" ht="14.25" customHeight="1"/>
    <row r="957764" ht="14.25" customHeight="1"/>
    <row r="957766" ht="14.25" customHeight="1"/>
    <row r="957768" ht="14.25" customHeight="1"/>
    <row r="957770" ht="14.25" customHeight="1"/>
    <row r="957772" ht="14.25" customHeight="1"/>
    <row r="957774" ht="14.25" customHeight="1"/>
    <row r="957776" ht="14.25" customHeight="1"/>
    <row r="957778" ht="14.25" customHeight="1"/>
    <row r="957780" ht="14.25" customHeight="1"/>
    <row r="957782" ht="14.25" customHeight="1"/>
    <row r="957784" ht="14.25" customHeight="1"/>
    <row r="957786" ht="14.25" customHeight="1"/>
    <row r="957788" ht="14.25" customHeight="1"/>
    <row r="957790" ht="14.25" customHeight="1"/>
    <row r="957792" ht="14.25" customHeight="1"/>
    <row r="957794" ht="14.25" customHeight="1"/>
    <row r="957796" ht="14.25" customHeight="1"/>
    <row r="957798" ht="14.25" customHeight="1"/>
    <row r="957800" ht="14.25" customHeight="1"/>
    <row r="957802" ht="14.25" customHeight="1"/>
    <row r="957804" ht="14.25" customHeight="1"/>
    <row r="957806" ht="14.25" customHeight="1"/>
    <row r="957808" ht="14.25" customHeight="1"/>
    <row r="957810" ht="14.25" customHeight="1"/>
    <row r="957812" ht="14.25" customHeight="1"/>
    <row r="957814" ht="14.25" customHeight="1"/>
    <row r="957816" ht="14.25" customHeight="1"/>
    <row r="957818" ht="14.25" customHeight="1"/>
    <row r="957820" ht="14.25" customHeight="1"/>
    <row r="957822" ht="14.25" customHeight="1"/>
    <row r="957824" ht="14.25" customHeight="1"/>
    <row r="957826" ht="14.25" customHeight="1"/>
    <row r="957828" ht="14.25" customHeight="1"/>
    <row r="957830" ht="14.25" customHeight="1"/>
    <row r="957832" ht="14.25" customHeight="1"/>
    <row r="957834" ht="14.25" customHeight="1"/>
    <row r="957836" ht="14.25" customHeight="1"/>
    <row r="957838" ht="14.25" customHeight="1"/>
    <row r="957840" ht="14.25" customHeight="1"/>
    <row r="957842" ht="14.25" customHeight="1"/>
    <row r="957844" ht="14.25" customHeight="1"/>
    <row r="957846" ht="14.25" customHeight="1"/>
    <row r="957848" ht="14.25" customHeight="1"/>
    <row r="957850" ht="14.25" customHeight="1"/>
    <row r="957852" ht="14.25" customHeight="1"/>
    <row r="957854" ht="14.25" customHeight="1"/>
    <row r="957856" ht="14.25" customHeight="1"/>
    <row r="957858" ht="14.25" customHeight="1"/>
    <row r="957860" ht="14.25" customHeight="1"/>
    <row r="957862" ht="14.25" customHeight="1"/>
    <row r="957864" ht="14.25" customHeight="1"/>
    <row r="957866" ht="14.25" customHeight="1"/>
    <row r="957868" ht="14.25" customHeight="1"/>
    <row r="957870" ht="14.25" customHeight="1"/>
    <row r="957872" ht="14.25" customHeight="1"/>
    <row r="957874" ht="14.25" customHeight="1"/>
    <row r="957876" ht="14.25" customHeight="1"/>
    <row r="957878" ht="14.25" customHeight="1"/>
    <row r="957880" ht="14.25" customHeight="1"/>
    <row r="957882" ht="14.25" customHeight="1"/>
    <row r="957884" ht="14.25" customHeight="1"/>
    <row r="957886" ht="14.25" customHeight="1"/>
    <row r="957888" ht="14.25" customHeight="1"/>
    <row r="957890" ht="14.25" customHeight="1"/>
    <row r="957892" ht="14.25" customHeight="1"/>
    <row r="957894" ht="14.25" customHeight="1"/>
    <row r="957896" ht="14.25" customHeight="1"/>
    <row r="957898" ht="14.25" customHeight="1"/>
    <row r="957900" ht="14.25" customHeight="1"/>
    <row r="957902" ht="14.25" customHeight="1"/>
    <row r="957904" ht="14.25" customHeight="1"/>
    <row r="957906" ht="14.25" customHeight="1"/>
    <row r="957908" ht="14.25" customHeight="1"/>
    <row r="957910" ht="14.25" customHeight="1"/>
    <row r="957912" ht="14.25" customHeight="1"/>
    <row r="957914" ht="14.25" customHeight="1"/>
    <row r="957916" ht="14.25" customHeight="1"/>
    <row r="957918" ht="14.25" customHeight="1"/>
    <row r="957920" ht="14.25" customHeight="1"/>
    <row r="957922" ht="14.25" customHeight="1"/>
    <row r="957924" ht="14.25" customHeight="1"/>
    <row r="957926" ht="14.25" customHeight="1"/>
    <row r="957928" ht="14.25" customHeight="1"/>
    <row r="957930" ht="14.25" customHeight="1"/>
    <row r="957932" ht="14.25" customHeight="1"/>
    <row r="957934" ht="14.25" customHeight="1"/>
    <row r="957936" ht="14.25" customHeight="1"/>
    <row r="957938" ht="14.25" customHeight="1"/>
    <row r="957940" ht="14.25" customHeight="1"/>
    <row r="957942" ht="14.25" customHeight="1"/>
    <row r="957944" ht="14.25" customHeight="1"/>
    <row r="957946" ht="14.25" customHeight="1"/>
    <row r="957948" ht="14.25" customHeight="1"/>
    <row r="957950" ht="14.25" customHeight="1"/>
    <row r="957952" ht="14.25" customHeight="1"/>
    <row r="957954" ht="14.25" customHeight="1"/>
    <row r="957956" ht="14.25" customHeight="1"/>
    <row r="957958" ht="14.25" customHeight="1"/>
    <row r="957960" ht="14.25" customHeight="1"/>
    <row r="957962" ht="14.25" customHeight="1"/>
    <row r="957964" ht="14.25" customHeight="1"/>
    <row r="957966" ht="14.25" customHeight="1"/>
    <row r="957968" ht="14.25" customHeight="1"/>
    <row r="957970" ht="14.25" customHeight="1"/>
    <row r="957972" ht="14.25" customHeight="1"/>
    <row r="957974" ht="14.25" customHeight="1"/>
    <row r="957976" ht="14.25" customHeight="1"/>
    <row r="957978" ht="14.25" customHeight="1"/>
    <row r="957980" ht="14.25" customHeight="1"/>
    <row r="957982" ht="14.25" customHeight="1"/>
    <row r="957984" ht="14.25" customHeight="1"/>
    <row r="957986" ht="14.25" customHeight="1"/>
    <row r="957988" ht="14.25" customHeight="1"/>
    <row r="957990" ht="14.25" customHeight="1"/>
    <row r="957992" ht="14.25" customHeight="1"/>
    <row r="957994" ht="14.25" customHeight="1"/>
    <row r="957996" ht="14.25" customHeight="1"/>
    <row r="957998" ht="14.25" customHeight="1"/>
    <row r="958000" ht="14.25" customHeight="1"/>
    <row r="958002" ht="14.25" customHeight="1"/>
    <row r="958004" ht="14.25" customHeight="1"/>
    <row r="958006" ht="14.25" customHeight="1"/>
    <row r="958008" ht="14.25" customHeight="1"/>
    <row r="958010" ht="14.25" customHeight="1"/>
    <row r="958012" ht="14.25" customHeight="1"/>
    <row r="958014" ht="14.25" customHeight="1"/>
    <row r="958016" ht="14.25" customHeight="1"/>
    <row r="958018" ht="14.25" customHeight="1"/>
    <row r="958020" ht="14.25" customHeight="1"/>
    <row r="958022" ht="14.25" customHeight="1"/>
    <row r="958024" ht="14.25" customHeight="1"/>
    <row r="958026" ht="14.25" customHeight="1"/>
    <row r="958028" ht="14.25" customHeight="1"/>
    <row r="958030" ht="14.25" customHeight="1"/>
    <row r="958032" ht="14.25" customHeight="1"/>
    <row r="958034" ht="14.25" customHeight="1"/>
    <row r="958036" ht="14.25" customHeight="1"/>
    <row r="958038" ht="14.25" customHeight="1"/>
    <row r="958040" ht="14.25" customHeight="1"/>
    <row r="958042" ht="14.25" customHeight="1"/>
    <row r="958044" ht="14.25" customHeight="1"/>
    <row r="958046" ht="14.25" customHeight="1"/>
    <row r="958048" ht="14.25" customHeight="1"/>
    <row r="958050" ht="14.25" customHeight="1"/>
    <row r="958052" ht="14.25" customHeight="1"/>
    <row r="958054" ht="14.25" customHeight="1"/>
    <row r="958056" ht="14.25" customHeight="1"/>
    <row r="958058" ht="14.25" customHeight="1"/>
    <row r="958060" ht="14.25" customHeight="1"/>
    <row r="958062" ht="14.25" customHeight="1"/>
    <row r="958064" ht="14.25" customHeight="1"/>
    <row r="958066" ht="14.25" customHeight="1"/>
    <row r="958068" ht="14.25" customHeight="1"/>
    <row r="958070" ht="14.25" customHeight="1"/>
    <row r="958072" ht="14.25" customHeight="1"/>
    <row r="958074" ht="14.25" customHeight="1"/>
    <row r="958076" ht="14.25" customHeight="1"/>
    <row r="958078" ht="14.25" customHeight="1"/>
    <row r="958080" ht="14.25" customHeight="1"/>
    <row r="958082" ht="14.25" customHeight="1"/>
    <row r="958084" ht="14.25" customHeight="1"/>
    <row r="958086" ht="14.25" customHeight="1"/>
    <row r="958088" ht="14.25" customHeight="1"/>
    <row r="958090" ht="14.25" customHeight="1"/>
    <row r="958092" ht="14.25" customHeight="1"/>
    <row r="958094" ht="14.25" customHeight="1"/>
    <row r="958096" ht="14.25" customHeight="1"/>
    <row r="958098" ht="14.25" customHeight="1"/>
    <row r="958100" ht="14.25" customHeight="1"/>
    <row r="958102" ht="14.25" customHeight="1"/>
    <row r="958104" ht="14.25" customHeight="1"/>
    <row r="958106" ht="14.25" customHeight="1"/>
    <row r="958108" ht="14.25" customHeight="1"/>
    <row r="958110" ht="14.25" customHeight="1"/>
    <row r="958112" ht="14.25" customHeight="1"/>
    <row r="958114" ht="14.25" customHeight="1"/>
    <row r="958116" ht="14.25" customHeight="1"/>
    <row r="958118" ht="14.25" customHeight="1"/>
    <row r="958120" ht="14.25" customHeight="1"/>
    <row r="958122" ht="14.25" customHeight="1"/>
    <row r="958124" ht="14.25" customHeight="1"/>
    <row r="958126" ht="14.25" customHeight="1"/>
    <row r="958128" ht="14.25" customHeight="1"/>
    <row r="958130" ht="14.25" customHeight="1"/>
    <row r="958132" ht="14.25" customHeight="1"/>
    <row r="958134" ht="14.25" customHeight="1"/>
    <row r="958136" ht="14.25" customHeight="1"/>
    <row r="958138" ht="14.25" customHeight="1"/>
    <row r="958140" ht="14.25" customHeight="1"/>
    <row r="958142" ht="14.25" customHeight="1"/>
    <row r="958144" ht="14.25" customHeight="1"/>
    <row r="958146" ht="14.25" customHeight="1"/>
    <row r="958148" ht="14.25" customHeight="1"/>
    <row r="958150" ht="14.25" customHeight="1"/>
    <row r="958152" ht="14.25" customHeight="1"/>
    <row r="958154" ht="14.25" customHeight="1"/>
    <row r="958156" ht="14.25" customHeight="1"/>
    <row r="958158" ht="14.25" customHeight="1"/>
    <row r="958160" ht="14.25" customHeight="1"/>
    <row r="958162" ht="14.25" customHeight="1"/>
    <row r="958164" ht="14.25" customHeight="1"/>
    <row r="958166" ht="14.25" customHeight="1"/>
    <row r="958168" ht="14.25" customHeight="1"/>
    <row r="958170" ht="14.25" customHeight="1"/>
    <row r="958172" ht="14.25" customHeight="1"/>
    <row r="958174" ht="14.25" customHeight="1"/>
    <row r="958176" ht="14.25" customHeight="1"/>
    <row r="958178" ht="14.25" customHeight="1"/>
    <row r="958180" ht="14.25" customHeight="1"/>
    <row r="958182" ht="14.25" customHeight="1"/>
    <row r="958184" ht="14.25" customHeight="1"/>
    <row r="958186" ht="14.25" customHeight="1"/>
    <row r="958188" ht="14.25" customHeight="1"/>
    <row r="958190" ht="14.25" customHeight="1"/>
    <row r="958192" ht="14.25" customHeight="1"/>
    <row r="958194" ht="14.25" customHeight="1"/>
    <row r="958196" ht="14.25" customHeight="1"/>
    <row r="958198" ht="14.25" customHeight="1"/>
    <row r="958200" ht="14.25" customHeight="1"/>
    <row r="958202" ht="14.25" customHeight="1"/>
    <row r="958204" ht="14.25" customHeight="1"/>
    <row r="958206" ht="14.25" customHeight="1"/>
    <row r="958208" ht="14.25" customHeight="1"/>
    <row r="958210" ht="14.25" customHeight="1"/>
    <row r="958212" ht="14.25" customHeight="1"/>
    <row r="958214" ht="14.25" customHeight="1"/>
    <row r="958216" ht="14.25" customHeight="1"/>
    <row r="958218" ht="14.25" customHeight="1"/>
    <row r="958220" ht="14.25" customHeight="1"/>
    <row r="958222" ht="14.25" customHeight="1"/>
    <row r="958224" ht="14.25" customHeight="1"/>
    <row r="958226" ht="14.25" customHeight="1"/>
    <row r="958228" ht="14.25" customHeight="1"/>
    <row r="958230" ht="14.25" customHeight="1"/>
    <row r="958232" ht="14.25" customHeight="1"/>
    <row r="958234" ht="14.25" customHeight="1"/>
    <row r="958236" ht="14.25" customHeight="1"/>
    <row r="958238" ht="14.25" customHeight="1"/>
    <row r="958240" ht="14.25" customHeight="1"/>
    <row r="958242" ht="14.25" customHeight="1"/>
    <row r="958244" ht="14.25" customHeight="1"/>
    <row r="958246" ht="14.25" customHeight="1"/>
    <row r="958248" ht="14.25" customHeight="1"/>
    <row r="958250" ht="14.25" customHeight="1"/>
    <row r="958252" ht="14.25" customHeight="1"/>
    <row r="958254" ht="14.25" customHeight="1"/>
    <row r="958256" ht="14.25" customHeight="1"/>
    <row r="958258" ht="14.25" customHeight="1"/>
    <row r="958260" ht="14.25" customHeight="1"/>
    <row r="958262" ht="14.25" customHeight="1"/>
    <row r="958264" ht="14.25" customHeight="1"/>
    <row r="958266" ht="14.25" customHeight="1"/>
    <row r="958268" ht="14.25" customHeight="1"/>
    <row r="958270" ht="14.25" customHeight="1"/>
    <row r="958272" ht="14.25" customHeight="1"/>
    <row r="958274" ht="14.25" customHeight="1"/>
    <row r="958276" ht="14.25" customHeight="1"/>
    <row r="958278" ht="14.25" customHeight="1"/>
    <row r="958280" ht="14.25" customHeight="1"/>
    <row r="958282" ht="14.25" customHeight="1"/>
    <row r="958284" ht="14.25" customHeight="1"/>
    <row r="958286" ht="14.25" customHeight="1"/>
    <row r="958288" ht="14.25" customHeight="1"/>
    <row r="958290" ht="14.25" customHeight="1"/>
    <row r="958292" ht="14.25" customHeight="1"/>
    <row r="958294" ht="14.25" customHeight="1"/>
    <row r="958296" ht="14.25" customHeight="1"/>
    <row r="958298" ht="14.25" customHeight="1"/>
    <row r="958300" ht="14.25" customHeight="1"/>
    <row r="958302" ht="14.25" customHeight="1"/>
    <row r="958304" ht="14.25" customHeight="1"/>
    <row r="958306" ht="14.25" customHeight="1"/>
    <row r="958308" ht="14.25" customHeight="1"/>
    <row r="958310" ht="14.25" customHeight="1"/>
    <row r="958312" ht="14.25" customHeight="1"/>
    <row r="958314" ht="14.25" customHeight="1"/>
    <row r="958316" ht="14.25" customHeight="1"/>
    <row r="958318" ht="14.25" customHeight="1"/>
    <row r="958320" ht="14.25" customHeight="1"/>
    <row r="958322" ht="14.25" customHeight="1"/>
    <row r="958324" ht="14.25" customHeight="1"/>
    <row r="958326" ht="14.25" customHeight="1"/>
    <row r="958328" ht="14.25" customHeight="1"/>
    <row r="958330" ht="14.25" customHeight="1"/>
    <row r="958332" ht="14.25" customHeight="1"/>
    <row r="958334" ht="14.25" customHeight="1"/>
    <row r="958336" ht="14.25" customHeight="1"/>
    <row r="958338" ht="14.25" customHeight="1"/>
    <row r="958340" ht="14.25" customHeight="1"/>
    <row r="958342" ht="14.25" customHeight="1"/>
    <row r="958344" ht="14.25" customHeight="1"/>
    <row r="958346" ht="14.25" customHeight="1"/>
    <row r="958348" ht="14.25" customHeight="1"/>
    <row r="958350" ht="14.25" customHeight="1"/>
    <row r="958352" ht="14.25" customHeight="1"/>
    <row r="958354" ht="14.25" customHeight="1"/>
    <row r="958356" ht="14.25" customHeight="1"/>
    <row r="958358" ht="14.25" customHeight="1"/>
    <row r="958360" ht="14.25" customHeight="1"/>
    <row r="958362" ht="14.25" customHeight="1"/>
    <row r="958364" ht="14.25" customHeight="1"/>
    <row r="958366" ht="14.25" customHeight="1"/>
    <row r="958368" ht="14.25" customHeight="1"/>
    <row r="958370" ht="14.25" customHeight="1"/>
    <row r="958372" ht="14.25" customHeight="1"/>
    <row r="958374" ht="14.25" customHeight="1"/>
    <row r="958376" ht="14.25" customHeight="1"/>
    <row r="958378" ht="14.25" customHeight="1"/>
    <row r="958380" ht="14.25" customHeight="1"/>
    <row r="958382" ht="14.25" customHeight="1"/>
    <row r="958384" ht="14.25" customHeight="1"/>
    <row r="958386" ht="14.25" customHeight="1"/>
    <row r="958388" ht="14.25" customHeight="1"/>
    <row r="958390" ht="14.25" customHeight="1"/>
    <row r="958392" ht="14.25" customHeight="1"/>
    <row r="958394" ht="14.25" customHeight="1"/>
    <row r="958396" ht="14.25" customHeight="1"/>
    <row r="958398" ht="14.25" customHeight="1"/>
    <row r="958400" ht="14.25" customHeight="1"/>
    <row r="958402" ht="14.25" customHeight="1"/>
    <row r="958404" ht="14.25" customHeight="1"/>
    <row r="958406" ht="14.25" customHeight="1"/>
    <row r="958408" ht="14.25" customHeight="1"/>
    <row r="958410" ht="14.25" customHeight="1"/>
    <row r="958412" ht="14.25" customHeight="1"/>
    <row r="958414" ht="14.25" customHeight="1"/>
    <row r="958416" ht="14.25" customHeight="1"/>
    <row r="958418" ht="14.25" customHeight="1"/>
    <row r="958420" ht="14.25" customHeight="1"/>
    <row r="958422" ht="14.25" customHeight="1"/>
    <row r="958424" ht="14.25" customHeight="1"/>
    <row r="958426" ht="14.25" customHeight="1"/>
    <row r="958428" ht="14.25" customHeight="1"/>
    <row r="958430" ht="14.25" customHeight="1"/>
    <row r="958432" ht="14.25" customHeight="1"/>
    <row r="958434" ht="14.25" customHeight="1"/>
    <row r="958436" ht="14.25" customHeight="1"/>
    <row r="958438" ht="14.25" customHeight="1"/>
    <row r="958440" ht="14.25" customHeight="1"/>
    <row r="958442" ht="14.25" customHeight="1"/>
    <row r="958444" ht="14.25" customHeight="1"/>
    <row r="958446" ht="14.25" customHeight="1"/>
    <row r="958448" ht="14.25" customHeight="1"/>
    <row r="958450" ht="14.25" customHeight="1"/>
    <row r="958452" ht="14.25" customHeight="1"/>
    <row r="958454" ht="14.25" customHeight="1"/>
    <row r="958456" ht="14.25" customHeight="1"/>
    <row r="958458" ht="14.25" customHeight="1"/>
    <row r="958460" ht="14.25" customHeight="1"/>
    <row r="958462" ht="14.25" customHeight="1"/>
    <row r="958464" ht="14.25" customHeight="1"/>
    <row r="958466" ht="14.25" customHeight="1"/>
    <row r="958468" ht="14.25" customHeight="1"/>
    <row r="958470" ht="14.25" customHeight="1"/>
    <row r="958472" ht="14.25" customHeight="1"/>
    <row r="958474" ht="14.25" customHeight="1"/>
    <row r="958476" ht="14.25" customHeight="1"/>
    <row r="958478" ht="14.25" customHeight="1"/>
    <row r="958480" ht="14.25" customHeight="1"/>
    <row r="958482" ht="14.25" customHeight="1"/>
    <row r="958484" ht="14.25" customHeight="1"/>
    <row r="958486" ht="14.25" customHeight="1"/>
    <row r="958488" ht="14.25" customHeight="1"/>
    <row r="958490" ht="14.25" customHeight="1"/>
    <row r="958492" ht="14.25" customHeight="1"/>
    <row r="958494" ht="14.25" customHeight="1"/>
    <row r="958496" ht="14.25" customHeight="1"/>
    <row r="958498" ht="14.25" customHeight="1"/>
    <row r="958500" ht="14.25" customHeight="1"/>
    <row r="958502" ht="14.25" customHeight="1"/>
    <row r="958504" ht="14.25" customHeight="1"/>
    <row r="958506" ht="14.25" customHeight="1"/>
    <row r="958508" ht="14.25" customHeight="1"/>
    <row r="958510" ht="14.25" customHeight="1"/>
    <row r="958512" ht="14.25" customHeight="1"/>
    <row r="958514" ht="14.25" customHeight="1"/>
    <row r="958516" ht="14.25" customHeight="1"/>
    <row r="958518" ht="14.25" customHeight="1"/>
    <row r="958520" ht="14.25" customHeight="1"/>
    <row r="958522" ht="14.25" customHeight="1"/>
    <row r="958524" ht="14.25" customHeight="1"/>
    <row r="958526" ht="14.25" customHeight="1"/>
    <row r="958528" ht="14.25" customHeight="1"/>
    <row r="958530" ht="14.25" customHeight="1"/>
    <row r="958532" ht="14.25" customHeight="1"/>
    <row r="958534" ht="14.25" customHeight="1"/>
    <row r="958536" ht="14.25" customHeight="1"/>
    <row r="958538" ht="14.25" customHeight="1"/>
    <row r="958540" ht="14.25" customHeight="1"/>
    <row r="958542" ht="14.25" customHeight="1"/>
    <row r="958544" ht="14.25" customHeight="1"/>
    <row r="958546" ht="14.25" customHeight="1"/>
    <row r="958548" ht="14.25" customHeight="1"/>
    <row r="958550" ht="14.25" customHeight="1"/>
    <row r="958552" ht="14.25" customHeight="1"/>
    <row r="958554" ht="14.25" customHeight="1"/>
    <row r="958556" ht="14.25" customHeight="1"/>
    <row r="958558" ht="14.25" customHeight="1"/>
    <row r="958560" ht="14.25" customHeight="1"/>
    <row r="958562" ht="14.25" customHeight="1"/>
    <row r="958564" ht="14.25" customHeight="1"/>
    <row r="958566" ht="14.25" customHeight="1"/>
    <row r="958568" ht="14.25" customHeight="1"/>
    <row r="958570" ht="14.25" customHeight="1"/>
    <row r="958572" ht="14.25" customHeight="1"/>
    <row r="958574" ht="14.25" customHeight="1"/>
    <row r="958576" ht="14.25" customHeight="1"/>
    <row r="958578" ht="14.25" customHeight="1"/>
    <row r="958580" ht="14.25" customHeight="1"/>
    <row r="958582" ht="14.25" customHeight="1"/>
    <row r="958584" ht="14.25" customHeight="1"/>
    <row r="958586" ht="14.25" customHeight="1"/>
    <row r="958588" ht="14.25" customHeight="1"/>
    <row r="958590" ht="14.25" customHeight="1"/>
    <row r="958592" ht="14.25" customHeight="1"/>
    <row r="958594" ht="14.25" customHeight="1"/>
    <row r="958596" ht="14.25" customHeight="1"/>
    <row r="958598" ht="14.25" customHeight="1"/>
    <row r="958600" ht="14.25" customHeight="1"/>
    <row r="958602" ht="14.25" customHeight="1"/>
    <row r="958604" ht="14.25" customHeight="1"/>
    <row r="958606" ht="14.25" customHeight="1"/>
    <row r="958608" ht="14.25" customHeight="1"/>
    <row r="958610" ht="14.25" customHeight="1"/>
    <row r="958612" ht="14.25" customHeight="1"/>
    <row r="958614" ht="14.25" customHeight="1"/>
    <row r="958616" ht="14.25" customHeight="1"/>
    <row r="958618" ht="14.25" customHeight="1"/>
    <row r="958620" ht="14.25" customHeight="1"/>
    <row r="958622" ht="14.25" customHeight="1"/>
    <row r="958624" ht="14.25" customHeight="1"/>
    <row r="958626" ht="14.25" customHeight="1"/>
    <row r="958628" ht="14.25" customHeight="1"/>
    <row r="958630" ht="14.25" customHeight="1"/>
    <row r="958632" ht="14.25" customHeight="1"/>
    <row r="958634" ht="14.25" customHeight="1"/>
    <row r="958636" ht="14.25" customHeight="1"/>
    <row r="958638" ht="14.25" customHeight="1"/>
    <row r="958640" ht="14.25" customHeight="1"/>
    <row r="958642" ht="14.25" customHeight="1"/>
    <row r="958644" ht="14.25" customHeight="1"/>
    <row r="958646" ht="14.25" customHeight="1"/>
    <row r="958648" ht="14.25" customHeight="1"/>
    <row r="958650" ht="14.25" customHeight="1"/>
    <row r="958652" ht="14.25" customHeight="1"/>
    <row r="958654" ht="14.25" customHeight="1"/>
    <row r="958656" ht="14.25" customHeight="1"/>
    <row r="958658" ht="14.25" customHeight="1"/>
    <row r="958660" ht="14.25" customHeight="1"/>
    <row r="958662" ht="14.25" customHeight="1"/>
    <row r="958664" ht="14.25" customHeight="1"/>
    <row r="958666" ht="14.25" customHeight="1"/>
    <row r="958668" ht="14.25" customHeight="1"/>
    <row r="958670" ht="14.25" customHeight="1"/>
    <row r="958672" ht="14.25" customHeight="1"/>
    <row r="958674" ht="14.25" customHeight="1"/>
    <row r="958676" ht="14.25" customHeight="1"/>
    <row r="958678" ht="14.25" customHeight="1"/>
    <row r="958680" ht="14.25" customHeight="1"/>
    <row r="958682" ht="14.25" customHeight="1"/>
    <row r="958684" ht="14.25" customHeight="1"/>
    <row r="958686" ht="14.25" customHeight="1"/>
    <row r="958688" ht="14.25" customHeight="1"/>
    <row r="958690" ht="14.25" customHeight="1"/>
    <row r="958692" ht="14.25" customHeight="1"/>
    <row r="958694" ht="14.25" customHeight="1"/>
    <row r="958696" ht="14.25" customHeight="1"/>
    <row r="958698" ht="14.25" customHeight="1"/>
    <row r="958700" ht="14.25" customHeight="1"/>
    <row r="958702" ht="14.25" customHeight="1"/>
    <row r="958704" ht="14.25" customHeight="1"/>
    <row r="958706" ht="14.25" customHeight="1"/>
    <row r="958708" ht="14.25" customHeight="1"/>
    <row r="958710" ht="14.25" customHeight="1"/>
    <row r="958712" ht="14.25" customHeight="1"/>
    <row r="958714" ht="14.25" customHeight="1"/>
    <row r="958716" ht="14.25" customHeight="1"/>
    <row r="958718" ht="14.25" customHeight="1"/>
    <row r="958720" ht="14.25" customHeight="1"/>
    <row r="958722" ht="14.25" customHeight="1"/>
    <row r="958724" ht="14.25" customHeight="1"/>
    <row r="958726" ht="14.25" customHeight="1"/>
    <row r="958728" ht="14.25" customHeight="1"/>
    <row r="958730" ht="14.25" customHeight="1"/>
    <row r="958732" ht="14.25" customHeight="1"/>
    <row r="958734" ht="14.25" customHeight="1"/>
    <row r="958736" ht="14.25" customHeight="1"/>
    <row r="958738" ht="14.25" customHeight="1"/>
    <row r="958740" ht="14.25" customHeight="1"/>
    <row r="958742" ht="14.25" customHeight="1"/>
    <row r="958744" ht="14.25" customHeight="1"/>
    <row r="958746" ht="14.25" customHeight="1"/>
    <row r="958748" ht="14.25" customHeight="1"/>
    <row r="958750" ht="14.25" customHeight="1"/>
    <row r="958752" ht="14.25" customHeight="1"/>
    <row r="958754" ht="14.25" customHeight="1"/>
    <row r="958756" ht="14.25" customHeight="1"/>
    <row r="958758" ht="14.25" customHeight="1"/>
    <row r="958760" ht="14.25" customHeight="1"/>
    <row r="958762" ht="14.25" customHeight="1"/>
    <row r="958764" ht="14.25" customHeight="1"/>
    <row r="958766" ht="14.25" customHeight="1"/>
    <row r="958768" ht="14.25" customHeight="1"/>
    <row r="958770" ht="14.25" customHeight="1"/>
    <row r="958772" ht="14.25" customHeight="1"/>
    <row r="958774" ht="14.25" customHeight="1"/>
    <row r="958776" ht="14.25" customHeight="1"/>
    <row r="958778" ht="14.25" customHeight="1"/>
    <row r="958780" ht="14.25" customHeight="1"/>
    <row r="958782" ht="14.25" customHeight="1"/>
    <row r="958784" ht="14.25" customHeight="1"/>
    <row r="958786" ht="14.25" customHeight="1"/>
    <row r="958788" ht="14.25" customHeight="1"/>
    <row r="958790" ht="14.25" customHeight="1"/>
    <row r="958792" ht="14.25" customHeight="1"/>
    <row r="958794" ht="14.25" customHeight="1"/>
    <row r="958796" ht="14.25" customHeight="1"/>
    <row r="958798" ht="14.25" customHeight="1"/>
    <row r="958800" ht="14.25" customHeight="1"/>
    <row r="958802" ht="14.25" customHeight="1"/>
    <row r="958804" ht="14.25" customHeight="1"/>
    <row r="958806" ht="14.25" customHeight="1"/>
    <row r="958808" ht="14.25" customHeight="1"/>
    <row r="958810" ht="14.25" customHeight="1"/>
    <row r="958812" ht="14.25" customHeight="1"/>
    <row r="958814" ht="14.25" customHeight="1"/>
    <row r="958816" ht="14.25" customHeight="1"/>
    <row r="958818" ht="14.25" customHeight="1"/>
    <row r="958820" ht="14.25" customHeight="1"/>
    <row r="958822" ht="14.25" customHeight="1"/>
    <row r="958824" ht="14.25" customHeight="1"/>
    <row r="958826" ht="14.25" customHeight="1"/>
    <row r="958828" ht="14.25" customHeight="1"/>
    <row r="958830" ht="14.25" customHeight="1"/>
    <row r="958832" ht="14.25" customHeight="1"/>
    <row r="958834" ht="14.25" customHeight="1"/>
    <row r="958836" ht="14.25" customHeight="1"/>
    <row r="958838" ht="14.25" customHeight="1"/>
    <row r="958840" ht="14.25" customHeight="1"/>
    <row r="958842" ht="14.25" customHeight="1"/>
    <row r="958844" ht="14.25" customHeight="1"/>
    <row r="958846" ht="14.25" customHeight="1"/>
    <row r="958848" ht="14.25" customHeight="1"/>
    <row r="958850" ht="14.25" customHeight="1"/>
    <row r="958852" ht="14.25" customHeight="1"/>
    <row r="958854" ht="14.25" customHeight="1"/>
    <row r="958856" ht="14.25" customHeight="1"/>
    <row r="958858" ht="14.25" customHeight="1"/>
    <row r="958860" ht="14.25" customHeight="1"/>
    <row r="958862" ht="14.25" customHeight="1"/>
    <row r="958864" ht="14.25" customHeight="1"/>
    <row r="958866" ht="14.25" customHeight="1"/>
    <row r="958868" ht="14.25" customHeight="1"/>
    <row r="958870" ht="14.25" customHeight="1"/>
    <row r="958872" ht="14.25" customHeight="1"/>
    <row r="958874" ht="14.25" customHeight="1"/>
    <row r="958876" ht="14.25" customHeight="1"/>
    <row r="958878" ht="14.25" customHeight="1"/>
    <row r="958880" ht="14.25" customHeight="1"/>
    <row r="958882" ht="14.25" customHeight="1"/>
    <row r="958884" ht="14.25" customHeight="1"/>
    <row r="958886" ht="14.25" customHeight="1"/>
    <row r="958888" ht="14.25" customHeight="1"/>
    <row r="958890" ht="14.25" customHeight="1"/>
    <row r="958892" ht="14.25" customHeight="1"/>
    <row r="958894" ht="14.25" customHeight="1"/>
    <row r="958896" ht="14.25" customHeight="1"/>
    <row r="958898" ht="14.25" customHeight="1"/>
    <row r="958900" ht="14.25" customHeight="1"/>
    <row r="958902" ht="14.25" customHeight="1"/>
    <row r="958904" ht="14.25" customHeight="1"/>
    <row r="958906" ht="14.25" customHeight="1"/>
    <row r="958908" ht="14.25" customHeight="1"/>
    <row r="958910" ht="14.25" customHeight="1"/>
    <row r="958912" ht="14.25" customHeight="1"/>
    <row r="958914" ht="14.25" customHeight="1"/>
    <row r="958916" ht="14.25" customHeight="1"/>
    <row r="958918" ht="14.25" customHeight="1"/>
    <row r="958920" ht="14.25" customHeight="1"/>
    <row r="958922" ht="14.25" customHeight="1"/>
    <row r="958924" ht="14.25" customHeight="1"/>
    <row r="958926" ht="14.25" customHeight="1"/>
    <row r="958928" ht="14.25" customHeight="1"/>
    <row r="958930" ht="14.25" customHeight="1"/>
    <row r="958932" ht="14.25" customHeight="1"/>
    <row r="958934" ht="14.25" customHeight="1"/>
    <row r="958936" ht="14.25" customHeight="1"/>
    <row r="958938" ht="14.25" customHeight="1"/>
    <row r="958940" ht="14.25" customHeight="1"/>
    <row r="958942" ht="14.25" customHeight="1"/>
    <row r="958944" ht="14.25" customHeight="1"/>
    <row r="958946" ht="14.25" customHeight="1"/>
    <row r="958948" ht="14.25" customHeight="1"/>
    <row r="958950" ht="14.25" customHeight="1"/>
    <row r="958952" ht="14.25" customHeight="1"/>
    <row r="958954" ht="14.25" customHeight="1"/>
    <row r="958956" ht="14.25" customHeight="1"/>
    <row r="958958" ht="14.25" customHeight="1"/>
    <row r="958960" ht="14.25" customHeight="1"/>
    <row r="958962" ht="14.25" customHeight="1"/>
    <row r="958964" ht="14.25" customHeight="1"/>
    <row r="958966" ht="14.25" customHeight="1"/>
    <row r="958968" ht="14.25" customHeight="1"/>
    <row r="958970" ht="14.25" customHeight="1"/>
    <row r="958972" ht="14.25" customHeight="1"/>
    <row r="958974" ht="14.25" customHeight="1"/>
    <row r="958976" ht="14.25" customHeight="1"/>
    <row r="958978" ht="14.25" customHeight="1"/>
    <row r="958980" ht="14.25" customHeight="1"/>
    <row r="958982" ht="14.25" customHeight="1"/>
    <row r="958984" ht="14.25" customHeight="1"/>
    <row r="958986" ht="14.25" customHeight="1"/>
    <row r="958988" ht="14.25" customHeight="1"/>
    <row r="958990" ht="14.25" customHeight="1"/>
    <row r="958992" ht="14.25" customHeight="1"/>
    <row r="958994" ht="14.25" customHeight="1"/>
    <row r="958996" ht="14.25" customHeight="1"/>
    <row r="958998" ht="14.25" customHeight="1"/>
    <row r="959000" ht="14.25" customHeight="1"/>
    <row r="959002" ht="14.25" customHeight="1"/>
    <row r="959004" ht="14.25" customHeight="1"/>
    <row r="959006" ht="14.25" customHeight="1"/>
    <row r="959008" ht="14.25" customHeight="1"/>
    <row r="959010" ht="14.25" customHeight="1"/>
    <row r="959012" ht="14.25" customHeight="1"/>
    <row r="959014" ht="14.25" customHeight="1"/>
    <row r="959016" ht="14.25" customHeight="1"/>
    <row r="959018" ht="14.25" customHeight="1"/>
    <row r="959020" ht="14.25" customHeight="1"/>
    <row r="959022" ht="14.25" customHeight="1"/>
    <row r="959024" ht="14.25" customHeight="1"/>
    <row r="959026" ht="14.25" customHeight="1"/>
    <row r="959028" ht="14.25" customHeight="1"/>
    <row r="959030" ht="14.25" customHeight="1"/>
    <row r="959032" ht="14.25" customHeight="1"/>
    <row r="959034" ht="14.25" customHeight="1"/>
    <row r="959036" ht="14.25" customHeight="1"/>
    <row r="959038" ht="14.25" customHeight="1"/>
    <row r="959040" ht="14.25" customHeight="1"/>
    <row r="959042" ht="14.25" customHeight="1"/>
    <row r="959044" ht="14.25" customHeight="1"/>
    <row r="959046" ht="14.25" customHeight="1"/>
    <row r="959048" ht="14.25" customHeight="1"/>
    <row r="959050" ht="14.25" customHeight="1"/>
    <row r="959052" ht="14.25" customHeight="1"/>
    <row r="959054" ht="14.25" customHeight="1"/>
    <row r="959056" ht="14.25" customHeight="1"/>
    <row r="959058" ht="14.25" customHeight="1"/>
    <row r="959060" ht="14.25" customHeight="1"/>
    <row r="959062" ht="14.25" customHeight="1"/>
    <row r="959064" ht="14.25" customHeight="1"/>
    <row r="959066" ht="14.25" customHeight="1"/>
    <row r="959068" ht="14.25" customHeight="1"/>
    <row r="959070" ht="14.25" customHeight="1"/>
    <row r="959072" ht="14.25" customHeight="1"/>
    <row r="959074" ht="14.25" customHeight="1"/>
    <row r="959076" ht="14.25" customHeight="1"/>
    <row r="959078" ht="14.25" customHeight="1"/>
    <row r="959080" ht="14.25" customHeight="1"/>
    <row r="959082" ht="14.25" customHeight="1"/>
    <row r="959084" ht="14.25" customHeight="1"/>
    <row r="959086" ht="14.25" customHeight="1"/>
    <row r="959088" ht="14.25" customHeight="1"/>
    <row r="959090" ht="14.25" customHeight="1"/>
    <row r="959092" ht="14.25" customHeight="1"/>
    <row r="959094" ht="14.25" customHeight="1"/>
    <row r="959096" ht="14.25" customHeight="1"/>
    <row r="959098" ht="14.25" customHeight="1"/>
    <row r="959100" ht="14.25" customHeight="1"/>
    <row r="959102" ht="14.25" customHeight="1"/>
    <row r="959104" ht="14.25" customHeight="1"/>
    <row r="959106" ht="14.25" customHeight="1"/>
    <row r="959108" ht="14.25" customHeight="1"/>
    <row r="959110" ht="14.25" customHeight="1"/>
    <row r="959112" ht="14.25" customHeight="1"/>
    <row r="959114" ht="14.25" customHeight="1"/>
    <row r="959116" ht="14.25" customHeight="1"/>
    <row r="959118" ht="14.25" customHeight="1"/>
    <row r="959120" ht="14.25" customHeight="1"/>
    <row r="959122" ht="14.25" customHeight="1"/>
    <row r="959124" ht="14.25" customHeight="1"/>
    <row r="959126" ht="14.25" customHeight="1"/>
    <row r="959128" ht="14.25" customHeight="1"/>
    <row r="959130" ht="14.25" customHeight="1"/>
    <row r="959132" ht="14.25" customHeight="1"/>
    <row r="959134" ht="14.25" customHeight="1"/>
    <row r="959136" ht="14.25" customHeight="1"/>
    <row r="959138" ht="14.25" customHeight="1"/>
    <row r="959140" ht="14.25" customHeight="1"/>
    <row r="959142" ht="14.25" customHeight="1"/>
    <row r="959144" ht="14.25" customHeight="1"/>
    <row r="959146" ht="14.25" customHeight="1"/>
    <row r="959148" ht="14.25" customHeight="1"/>
    <row r="959150" ht="14.25" customHeight="1"/>
    <row r="959152" ht="14.25" customHeight="1"/>
    <row r="959154" ht="14.25" customHeight="1"/>
    <row r="959156" ht="14.25" customHeight="1"/>
    <row r="959158" ht="14.25" customHeight="1"/>
    <row r="959160" ht="14.25" customHeight="1"/>
    <row r="959162" ht="14.25" customHeight="1"/>
    <row r="959164" ht="14.25" customHeight="1"/>
    <row r="959166" ht="14.25" customHeight="1"/>
    <row r="959168" ht="14.25" customHeight="1"/>
    <row r="959170" ht="14.25" customHeight="1"/>
    <row r="959172" ht="14.25" customHeight="1"/>
    <row r="959174" ht="14.25" customHeight="1"/>
    <row r="959176" ht="14.25" customHeight="1"/>
    <row r="959178" ht="14.25" customHeight="1"/>
    <row r="959180" ht="14.25" customHeight="1"/>
    <row r="959182" ht="14.25" customHeight="1"/>
    <row r="959184" ht="14.25" customHeight="1"/>
    <row r="959186" ht="14.25" customHeight="1"/>
    <row r="959188" ht="14.25" customHeight="1"/>
    <row r="959190" ht="14.25" customHeight="1"/>
    <row r="959192" ht="14.25" customHeight="1"/>
    <row r="959194" ht="14.25" customHeight="1"/>
    <row r="959196" ht="14.25" customHeight="1"/>
    <row r="959198" ht="14.25" customHeight="1"/>
    <row r="959200" ht="14.25" customHeight="1"/>
    <row r="959202" ht="14.25" customHeight="1"/>
    <row r="959204" ht="14.25" customHeight="1"/>
    <row r="959206" ht="14.25" customHeight="1"/>
    <row r="959208" ht="14.25" customHeight="1"/>
    <row r="959210" ht="14.25" customHeight="1"/>
    <row r="959212" ht="14.25" customHeight="1"/>
    <row r="959214" ht="14.25" customHeight="1"/>
    <row r="959216" ht="14.25" customHeight="1"/>
    <row r="959218" ht="14.25" customHeight="1"/>
    <row r="959220" ht="14.25" customHeight="1"/>
    <row r="959222" ht="14.25" customHeight="1"/>
    <row r="959224" ht="14.25" customHeight="1"/>
    <row r="959226" ht="14.25" customHeight="1"/>
    <row r="959228" ht="14.25" customHeight="1"/>
    <row r="959230" ht="14.25" customHeight="1"/>
    <row r="959232" ht="14.25" customHeight="1"/>
    <row r="959234" ht="14.25" customHeight="1"/>
    <row r="959236" ht="14.25" customHeight="1"/>
    <row r="959238" ht="14.25" customHeight="1"/>
    <row r="959240" ht="14.25" customHeight="1"/>
    <row r="959242" ht="14.25" customHeight="1"/>
    <row r="959244" ht="14.25" customHeight="1"/>
    <row r="959246" ht="14.25" customHeight="1"/>
    <row r="959248" ht="14.25" customHeight="1"/>
    <row r="959250" ht="14.25" customHeight="1"/>
    <row r="959252" ht="14.25" customHeight="1"/>
    <row r="959254" ht="14.25" customHeight="1"/>
    <row r="959256" ht="14.25" customHeight="1"/>
    <row r="959258" ht="14.25" customHeight="1"/>
    <row r="959260" ht="14.25" customHeight="1"/>
    <row r="959262" ht="14.25" customHeight="1"/>
    <row r="959264" ht="14.25" customHeight="1"/>
    <row r="959266" ht="14.25" customHeight="1"/>
    <row r="959268" ht="14.25" customHeight="1"/>
    <row r="959270" ht="14.25" customHeight="1"/>
    <row r="959272" ht="14.25" customHeight="1"/>
    <row r="959274" ht="14.25" customHeight="1"/>
    <row r="959276" ht="14.25" customHeight="1"/>
    <row r="959278" ht="14.25" customHeight="1"/>
    <row r="959280" ht="14.25" customHeight="1"/>
    <row r="959282" ht="14.25" customHeight="1"/>
    <row r="959284" ht="14.25" customHeight="1"/>
    <row r="959286" ht="14.25" customHeight="1"/>
    <row r="959288" ht="14.25" customHeight="1"/>
    <row r="959290" ht="14.25" customHeight="1"/>
    <row r="959292" ht="14.25" customHeight="1"/>
    <row r="959294" ht="14.25" customHeight="1"/>
    <row r="959296" ht="14.25" customHeight="1"/>
    <row r="959298" ht="14.25" customHeight="1"/>
    <row r="959300" ht="14.25" customHeight="1"/>
    <row r="959302" ht="14.25" customHeight="1"/>
    <row r="959304" ht="14.25" customHeight="1"/>
    <row r="959306" ht="14.25" customHeight="1"/>
    <row r="959308" ht="14.25" customHeight="1"/>
    <row r="959310" ht="14.25" customHeight="1"/>
    <row r="959312" ht="14.25" customHeight="1"/>
    <row r="959314" ht="14.25" customHeight="1"/>
    <row r="959316" ht="14.25" customHeight="1"/>
    <row r="959318" ht="14.25" customHeight="1"/>
    <row r="959320" ht="14.25" customHeight="1"/>
    <row r="959322" ht="14.25" customHeight="1"/>
    <row r="959324" ht="14.25" customHeight="1"/>
    <row r="959326" ht="14.25" customHeight="1"/>
    <row r="959328" ht="14.25" customHeight="1"/>
    <row r="959330" ht="14.25" customHeight="1"/>
    <row r="959332" ht="14.25" customHeight="1"/>
    <row r="959334" ht="14.25" customHeight="1"/>
    <row r="959336" ht="14.25" customHeight="1"/>
    <row r="959338" ht="14.25" customHeight="1"/>
    <row r="959340" ht="14.25" customHeight="1"/>
    <row r="959342" ht="14.25" customHeight="1"/>
    <row r="959344" ht="14.25" customHeight="1"/>
    <row r="959346" ht="14.25" customHeight="1"/>
    <row r="959348" ht="14.25" customHeight="1"/>
    <row r="959350" ht="14.25" customHeight="1"/>
    <row r="959352" ht="14.25" customHeight="1"/>
    <row r="959354" ht="14.25" customHeight="1"/>
    <row r="959356" ht="14.25" customHeight="1"/>
    <row r="959358" ht="14.25" customHeight="1"/>
    <row r="959360" ht="14.25" customHeight="1"/>
    <row r="959362" ht="14.25" customHeight="1"/>
    <row r="959364" ht="14.25" customHeight="1"/>
    <row r="959366" ht="14.25" customHeight="1"/>
    <row r="959368" ht="14.25" customHeight="1"/>
    <row r="959370" ht="14.25" customHeight="1"/>
    <row r="959372" ht="14.25" customHeight="1"/>
    <row r="959374" ht="14.25" customHeight="1"/>
    <row r="959376" ht="14.25" customHeight="1"/>
    <row r="959378" ht="14.25" customHeight="1"/>
    <row r="959380" ht="14.25" customHeight="1"/>
    <row r="959382" ht="14.25" customHeight="1"/>
    <row r="959384" ht="14.25" customHeight="1"/>
    <row r="959386" ht="14.25" customHeight="1"/>
    <row r="959388" ht="14.25" customHeight="1"/>
    <row r="959390" ht="14.25" customHeight="1"/>
    <row r="959392" ht="14.25" customHeight="1"/>
    <row r="959394" ht="14.25" customHeight="1"/>
    <row r="959396" ht="14.25" customHeight="1"/>
    <row r="959398" ht="14.25" customHeight="1"/>
    <row r="959400" ht="14.25" customHeight="1"/>
    <row r="959402" ht="14.25" customHeight="1"/>
    <row r="959404" ht="14.25" customHeight="1"/>
    <row r="959406" ht="14.25" customHeight="1"/>
    <row r="959408" ht="14.25" customHeight="1"/>
    <row r="959410" ht="14.25" customHeight="1"/>
    <row r="959412" ht="14.25" customHeight="1"/>
    <row r="959414" ht="14.25" customHeight="1"/>
    <row r="959416" ht="14.25" customHeight="1"/>
    <row r="959418" ht="14.25" customHeight="1"/>
    <row r="959420" ht="14.25" customHeight="1"/>
    <row r="959422" ht="14.25" customHeight="1"/>
    <row r="959424" ht="14.25" customHeight="1"/>
    <row r="959426" ht="14.25" customHeight="1"/>
    <row r="959428" ht="14.25" customHeight="1"/>
    <row r="959430" ht="14.25" customHeight="1"/>
    <row r="959432" ht="14.25" customHeight="1"/>
    <row r="959434" ht="14.25" customHeight="1"/>
    <row r="959436" ht="14.25" customHeight="1"/>
    <row r="959438" ht="14.25" customHeight="1"/>
    <row r="959440" ht="14.25" customHeight="1"/>
    <row r="959442" ht="14.25" customHeight="1"/>
    <row r="959444" ht="14.25" customHeight="1"/>
    <row r="959446" ht="14.25" customHeight="1"/>
    <row r="959448" ht="14.25" customHeight="1"/>
    <row r="959450" ht="14.25" customHeight="1"/>
    <row r="959452" ht="14.25" customHeight="1"/>
    <row r="959454" ht="14.25" customHeight="1"/>
    <row r="959456" ht="14.25" customHeight="1"/>
    <row r="959458" ht="14.25" customHeight="1"/>
    <row r="959460" ht="14.25" customHeight="1"/>
    <row r="959462" ht="14.25" customHeight="1"/>
    <row r="959464" ht="14.25" customHeight="1"/>
    <row r="959466" ht="14.25" customHeight="1"/>
    <row r="959468" ht="14.25" customHeight="1"/>
    <row r="959470" ht="14.25" customHeight="1"/>
    <row r="959472" ht="14.25" customHeight="1"/>
    <row r="959474" ht="14.25" customHeight="1"/>
    <row r="959476" ht="14.25" customHeight="1"/>
    <row r="959478" ht="14.25" customHeight="1"/>
    <row r="959480" ht="14.25" customHeight="1"/>
    <row r="959482" ht="14.25" customHeight="1"/>
    <row r="959484" ht="14.25" customHeight="1"/>
    <row r="959486" ht="14.25" customHeight="1"/>
    <row r="959488" ht="14.25" customHeight="1"/>
    <row r="959490" ht="14.25" customHeight="1"/>
    <row r="959492" ht="14.25" customHeight="1"/>
    <row r="959494" ht="14.25" customHeight="1"/>
    <row r="959496" ht="14.25" customHeight="1"/>
    <row r="959498" ht="14.25" customHeight="1"/>
    <row r="959500" ht="14.25" customHeight="1"/>
    <row r="959502" ht="14.25" customHeight="1"/>
    <row r="959504" ht="14.25" customHeight="1"/>
    <row r="959506" ht="14.25" customHeight="1"/>
    <row r="959508" ht="14.25" customHeight="1"/>
    <row r="959510" ht="14.25" customHeight="1"/>
    <row r="959512" ht="14.25" customHeight="1"/>
    <row r="959514" ht="14.25" customHeight="1"/>
    <row r="959516" ht="14.25" customHeight="1"/>
    <row r="959518" ht="14.25" customHeight="1"/>
    <row r="959520" ht="14.25" customHeight="1"/>
    <row r="959522" ht="14.25" customHeight="1"/>
    <row r="959524" ht="14.25" customHeight="1"/>
    <row r="959526" ht="14.25" customHeight="1"/>
    <row r="959528" ht="14.25" customHeight="1"/>
    <row r="959530" ht="14.25" customHeight="1"/>
    <row r="959532" ht="14.25" customHeight="1"/>
    <row r="959534" ht="14.25" customHeight="1"/>
    <row r="959536" ht="14.25" customHeight="1"/>
    <row r="959538" ht="14.25" customHeight="1"/>
    <row r="959540" ht="14.25" customHeight="1"/>
    <row r="959542" ht="14.25" customHeight="1"/>
    <row r="959544" ht="14.25" customHeight="1"/>
    <row r="959546" ht="14.25" customHeight="1"/>
    <row r="959548" ht="14.25" customHeight="1"/>
    <row r="959550" ht="14.25" customHeight="1"/>
    <row r="959552" ht="14.25" customHeight="1"/>
    <row r="959554" ht="14.25" customHeight="1"/>
    <row r="959556" ht="14.25" customHeight="1"/>
    <row r="959558" ht="14.25" customHeight="1"/>
    <row r="959560" ht="14.25" customHeight="1"/>
    <row r="959562" ht="14.25" customHeight="1"/>
    <row r="959564" ht="14.25" customHeight="1"/>
    <row r="959566" ht="14.25" customHeight="1"/>
    <row r="959568" ht="14.25" customHeight="1"/>
    <row r="959570" ht="14.25" customHeight="1"/>
    <row r="959572" ht="14.25" customHeight="1"/>
    <row r="959574" ht="14.25" customHeight="1"/>
    <row r="959576" ht="14.25" customHeight="1"/>
    <row r="959578" ht="14.25" customHeight="1"/>
    <row r="959580" ht="14.25" customHeight="1"/>
    <row r="959582" ht="14.25" customHeight="1"/>
    <row r="959584" ht="14.25" customHeight="1"/>
    <row r="959586" ht="14.25" customHeight="1"/>
    <row r="959588" ht="14.25" customHeight="1"/>
    <row r="959590" ht="14.25" customHeight="1"/>
    <row r="959592" ht="14.25" customHeight="1"/>
    <row r="959594" ht="14.25" customHeight="1"/>
    <row r="959596" ht="14.25" customHeight="1"/>
    <row r="959598" ht="14.25" customHeight="1"/>
    <row r="959600" ht="14.25" customHeight="1"/>
    <row r="959602" ht="14.25" customHeight="1"/>
    <row r="959604" ht="14.25" customHeight="1"/>
    <row r="959606" ht="14.25" customHeight="1"/>
    <row r="959608" ht="14.25" customHeight="1"/>
    <row r="959610" ht="14.25" customHeight="1"/>
    <row r="959612" ht="14.25" customHeight="1"/>
    <row r="959614" ht="14.25" customHeight="1"/>
    <row r="959616" ht="14.25" customHeight="1"/>
    <row r="959618" ht="14.25" customHeight="1"/>
    <row r="959620" ht="14.25" customHeight="1"/>
    <row r="959622" ht="14.25" customHeight="1"/>
    <row r="959624" ht="14.25" customHeight="1"/>
    <row r="959626" ht="14.25" customHeight="1"/>
    <row r="959628" ht="14.25" customHeight="1"/>
    <row r="959630" ht="14.25" customHeight="1"/>
    <row r="959632" ht="14.25" customHeight="1"/>
    <row r="959634" ht="14.25" customHeight="1"/>
    <row r="959636" ht="14.25" customHeight="1"/>
    <row r="959638" ht="14.25" customHeight="1"/>
    <row r="959640" ht="14.25" customHeight="1"/>
    <row r="959642" ht="14.25" customHeight="1"/>
    <row r="959644" ht="14.25" customHeight="1"/>
    <row r="959646" ht="14.25" customHeight="1"/>
    <row r="959648" ht="14.25" customHeight="1"/>
    <row r="959650" ht="14.25" customHeight="1"/>
    <row r="959652" ht="14.25" customHeight="1"/>
    <row r="959654" ht="14.25" customHeight="1"/>
    <row r="959656" ht="14.25" customHeight="1"/>
    <row r="959658" ht="14.25" customHeight="1"/>
    <row r="959660" ht="14.25" customHeight="1"/>
    <row r="959662" ht="14.25" customHeight="1"/>
    <row r="959664" ht="14.25" customHeight="1"/>
    <row r="959666" ht="14.25" customHeight="1"/>
    <row r="959668" ht="14.25" customHeight="1"/>
    <row r="959670" ht="14.25" customHeight="1"/>
    <row r="959672" ht="14.25" customHeight="1"/>
    <row r="959674" ht="14.25" customHeight="1"/>
    <row r="959676" ht="14.25" customHeight="1"/>
    <row r="959678" ht="14.25" customHeight="1"/>
    <row r="959680" ht="14.25" customHeight="1"/>
    <row r="959682" ht="14.25" customHeight="1"/>
    <row r="959684" ht="14.25" customHeight="1"/>
    <row r="959686" ht="14.25" customHeight="1"/>
    <row r="959688" ht="14.25" customHeight="1"/>
    <row r="959690" ht="14.25" customHeight="1"/>
    <row r="959692" ht="14.25" customHeight="1"/>
    <row r="959694" ht="14.25" customHeight="1"/>
    <row r="959696" ht="14.25" customHeight="1"/>
    <row r="959698" ht="14.25" customHeight="1"/>
    <row r="959700" ht="14.25" customHeight="1"/>
    <row r="959702" ht="14.25" customHeight="1"/>
    <row r="959704" ht="14.25" customHeight="1"/>
    <row r="959706" ht="14.25" customHeight="1"/>
    <row r="959708" ht="14.25" customHeight="1"/>
    <row r="959710" ht="14.25" customHeight="1"/>
    <row r="959712" ht="14.25" customHeight="1"/>
    <row r="959714" ht="14.25" customHeight="1"/>
    <row r="959716" ht="14.25" customHeight="1"/>
    <row r="959718" ht="14.25" customHeight="1"/>
    <row r="959720" ht="14.25" customHeight="1"/>
    <row r="959722" ht="14.25" customHeight="1"/>
    <row r="959724" ht="14.25" customHeight="1"/>
    <row r="959726" ht="14.25" customHeight="1"/>
    <row r="959728" ht="14.25" customHeight="1"/>
    <row r="959730" ht="14.25" customHeight="1"/>
    <row r="959732" ht="14.25" customHeight="1"/>
    <row r="959734" ht="14.25" customHeight="1"/>
    <row r="959736" ht="14.25" customHeight="1"/>
    <row r="959738" ht="14.25" customHeight="1"/>
    <row r="959740" ht="14.25" customHeight="1"/>
    <row r="959742" ht="14.25" customHeight="1"/>
    <row r="959744" ht="14.25" customHeight="1"/>
    <row r="959746" ht="14.25" customHeight="1"/>
    <row r="959748" ht="14.25" customHeight="1"/>
    <row r="959750" ht="14.25" customHeight="1"/>
    <row r="959752" ht="14.25" customHeight="1"/>
    <row r="959754" ht="14.25" customHeight="1"/>
    <row r="959756" ht="14.25" customHeight="1"/>
    <row r="959758" ht="14.25" customHeight="1"/>
    <row r="959760" ht="14.25" customHeight="1"/>
    <row r="959762" ht="14.25" customHeight="1"/>
    <row r="959764" ht="14.25" customHeight="1"/>
    <row r="959766" ht="14.25" customHeight="1"/>
    <row r="959768" ht="14.25" customHeight="1"/>
    <row r="959770" ht="14.25" customHeight="1"/>
    <row r="959772" ht="14.25" customHeight="1"/>
    <row r="959774" ht="14.25" customHeight="1"/>
    <row r="959776" ht="14.25" customHeight="1"/>
    <row r="959778" ht="14.25" customHeight="1"/>
    <row r="959780" ht="14.25" customHeight="1"/>
    <row r="959782" ht="14.25" customHeight="1"/>
    <row r="959784" ht="14.25" customHeight="1"/>
    <row r="959786" ht="14.25" customHeight="1"/>
    <row r="959788" ht="14.25" customHeight="1"/>
    <row r="959790" ht="14.25" customHeight="1"/>
    <row r="959792" ht="14.25" customHeight="1"/>
    <row r="959794" ht="14.25" customHeight="1"/>
    <row r="959796" ht="14.25" customHeight="1"/>
    <row r="959798" ht="14.25" customHeight="1"/>
    <row r="959800" ht="14.25" customHeight="1"/>
    <row r="959802" ht="14.25" customHeight="1"/>
    <row r="959804" ht="14.25" customHeight="1"/>
    <row r="959806" ht="14.25" customHeight="1"/>
    <row r="959808" ht="14.25" customHeight="1"/>
    <row r="959810" ht="14.25" customHeight="1"/>
    <row r="959812" ht="14.25" customHeight="1"/>
    <row r="959814" ht="14.25" customHeight="1"/>
    <row r="959816" ht="14.25" customHeight="1"/>
    <row r="959818" ht="14.25" customHeight="1"/>
    <row r="959820" ht="14.25" customHeight="1"/>
    <row r="959822" ht="14.25" customHeight="1"/>
    <row r="959824" ht="14.25" customHeight="1"/>
    <row r="959826" ht="14.25" customHeight="1"/>
    <row r="959828" ht="14.25" customHeight="1"/>
    <row r="959830" ht="14.25" customHeight="1"/>
    <row r="959832" ht="14.25" customHeight="1"/>
    <row r="959834" ht="14.25" customHeight="1"/>
    <row r="959836" ht="14.25" customHeight="1"/>
    <row r="959838" ht="14.25" customHeight="1"/>
    <row r="959840" ht="14.25" customHeight="1"/>
    <row r="959842" ht="14.25" customHeight="1"/>
    <row r="959844" ht="14.25" customHeight="1"/>
    <row r="959846" ht="14.25" customHeight="1"/>
    <row r="959848" ht="14.25" customHeight="1"/>
    <row r="959850" ht="14.25" customHeight="1"/>
    <row r="959852" ht="14.25" customHeight="1"/>
    <row r="959854" ht="14.25" customHeight="1"/>
    <row r="959856" ht="14.25" customHeight="1"/>
    <row r="959858" ht="14.25" customHeight="1"/>
    <row r="959860" ht="14.25" customHeight="1"/>
    <row r="959862" ht="14.25" customHeight="1"/>
    <row r="959864" ht="14.25" customHeight="1"/>
    <row r="959866" ht="14.25" customHeight="1"/>
    <row r="959868" ht="14.25" customHeight="1"/>
    <row r="959870" ht="14.25" customHeight="1"/>
    <row r="959872" ht="14.25" customHeight="1"/>
    <row r="959874" ht="14.25" customHeight="1"/>
    <row r="959876" ht="14.25" customHeight="1"/>
    <row r="959878" ht="14.25" customHeight="1"/>
    <row r="959880" ht="14.25" customHeight="1"/>
    <row r="959882" ht="14.25" customHeight="1"/>
    <row r="959884" ht="14.25" customHeight="1"/>
    <row r="959886" ht="14.25" customHeight="1"/>
    <row r="959888" ht="14.25" customHeight="1"/>
    <row r="959890" ht="14.25" customHeight="1"/>
    <row r="959892" ht="14.25" customHeight="1"/>
    <row r="959894" ht="14.25" customHeight="1"/>
    <row r="959896" ht="14.25" customHeight="1"/>
    <row r="959898" ht="14.25" customHeight="1"/>
    <row r="959900" ht="14.25" customHeight="1"/>
    <row r="959902" ht="14.25" customHeight="1"/>
    <row r="959904" ht="14.25" customHeight="1"/>
    <row r="959906" ht="14.25" customHeight="1"/>
    <row r="959908" ht="14.25" customHeight="1"/>
    <row r="959910" ht="14.25" customHeight="1"/>
    <row r="959912" ht="14.25" customHeight="1"/>
    <row r="959914" ht="14.25" customHeight="1"/>
    <row r="959916" ht="14.25" customHeight="1"/>
    <row r="959918" ht="14.25" customHeight="1"/>
    <row r="959920" ht="14.25" customHeight="1"/>
    <row r="959922" ht="14.25" customHeight="1"/>
    <row r="959924" ht="14.25" customHeight="1"/>
    <row r="959926" ht="14.25" customHeight="1"/>
    <row r="959928" ht="14.25" customHeight="1"/>
    <row r="959930" ht="14.25" customHeight="1"/>
    <row r="959932" ht="14.25" customHeight="1"/>
    <row r="959934" ht="14.25" customHeight="1"/>
    <row r="959936" ht="14.25" customHeight="1"/>
    <row r="959938" ht="14.25" customHeight="1"/>
    <row r="959940" ht="14.25" customHeight="1"/>
    <row r="959942" ht="14.25" customHeight="1"/>
    <row r="959944" ht="14.25" customHeight="1"/>
    <row r="959946" ht="14.25" customHeight="1"/>
    <row r="959948" ht="14.25" customHeight="1"/>
    <row r="959950" ht="14.25" customHeight="1"/>
    <row r="959952" ht="14.25" customHeight="1"/>
    <row r="959954" ht="14.25" customHeight="1"/>
    <row r="959956" ht="14.25" customHeight="1"/>
    <row r="959958" ht="14.25" customHeight="1"/>
    <row r="959960" ht="14.25" customHeight="1"/>
    <row r="959962" ht="14.25" customHeight="1"/>
    <row r="959964" ht="14.25" customHeight="1"/>
    <row r="959966" ht="14.25" customHeight="1"/>
    <row r="959968" ht="14.25" customHeight="1"/>
    <row r="959970" ht="14.25" customHeight="1"/>
    <row r="959972" ht="14.25" customHeight="1"/>
    <row r="959974" ht="14.25" customHeight="1"/>
    <row r="959976" ht="14.25" customHeight="1"/>
    <row r="959978" ht="14.25" customHeight="1"/>
    <row r="959980" ht="14.25" customHeight="1"/>
    <row r="959982" ht="14.25" customHeight="1"/>
    <row r="959984" ht="14.25" customHeight="1"/>
    <row r="959986" ht="14.25" customHeight="1"/>
    <row r="959988" ht="14.25" customHeight="1"/>
    <row r="959990" ht="14.25" customHeight="1"/>
    <row r="959992" ht="14.25" customHeight="1"/>
    <row r="959994" ht="14.25" customHeight="1"/>
    <row r="959996" ht="14.25" customHeight="1"/>
    <row r="959998" ht="14.25" customHeight="1"/>
    <row r="960000" ht="14.25" customHeight="1"/>
    <row r="960002" ht="14.25" customHeight="1"/>
    <row r="960004" ht="14.25" customHeight="1"/>
    <row r="960006" ht="14.25" customHeight="1"/>
    <row r="960008" ht="14.25" customHeight="1"/>
    <row r="960010" ht="14.25" customHeight="1"/>
    <row r="960012" ht="14.25" customHeight="1"/>
    <row r="960014" ht="14.25" customHeight="1"/>
    <row r="960016" ht="14.25" customHeight="1"/>
    <row r="960018" ht="14.25" customHeight="1"/>
    <row r="960020" ht="14.25" customHeight="1"/>
    <row r="960022" ht="14.25" customHeight="1"/>
    <row r="960024" ht="14.25" customHeight="1"/>
    <row r="960026" ht="14.25" customHeight="1"/>
    <row r="960028" ht="14.25" customHeight="1"/>
    <row r="960030" ht="14.25" customHeight="1"/>
    <row r="960032" ht="14.25" customHeight="1"/>
    <row r="960034" ht="14.25" customHeight="1"/>
    <row r="960036" ht="14.25" customHeight="1"/>
    <row r="960038" ht="14.25" customHeight="1"/>
    <row r="960040" ht="14.25" customHeight="1"/>
    <row r="960042" ht="14.25" customHeight="1"/>
    <row r="960044" ht="14.25" customHeight="1"/>
    <row r="960046" ht="14.25" customHeight="1"/>
    <row r="960048" ht="14.25" customHeight="1"/>
    <row r="960050" ht="14.25" customHeight="1"/>
    <row r="960052" ht="14.25" customHeight="1"/>
    <row r="960054" ht="14.25" customHeight="1"/>
    <row r="960056" ht="14.25" customHeight="1"/>
    <row r="960058" ht="14.25" customHeight="1"/>
    <row r="960060" ht="14.25" customHeight="1"/>
    <row r="960062" ht="14.25" customHeight="1"/>
    <row r="960064" ht="14.25" customHeight="1"/>
    <row r="960066" ht="14.25" customHeight="1"/>
    <row r="960068" ht="14.25" customHeight="1"/>
    <row r="960070" ht="14.25" customHeight="1"/>
    <row r="960072" ht="14.25" customHeight="1"/>
    <row r="960074" ht="14.25" customHeight="1"/>
    <row r="960076" ht="14.25" customHeight="1"/>
    <row r="960078" ht="14.25" customHeight="1"/>
    <row r="960080" ht="14.25" customHeight="1"/>
    <row r="960082" ht="14.25" customHeight="1"/>
    <row r="960084" ht="14.25" customHeight="1"/>
    <row r="960086" ht="14.25" customHeight="1"/>
    <row r="960088" ht="14.25" customHeight="1"/>
    <row r="960090" ht="14.25" customHeight="1"/>
    <row r="960092" ht="14.25" customHeight="1"/>
    <row r="960094" ht="14.25" customHeight="1"/>
    <row r="960096" ht="14.25" customHeight="1"/>
    <row r="960098" ht="14.25" customHeight="1"/>
    <row r="960100" ht="14.25" customHeight="1"/>
    <row r="960102" ht="14.25" customHeight="1"/>
    <row r="960104" ht="14.25" customHeight="1"/>
    <row r="960106" ht="14.25" customHeight="1"/>
    <row r="960108" ht="14.25" customHeight="1"/>
    <row r="960110" ht="14.25" customHeight="1"/>
    <row r="960112" ht="14.25" customHeight="1"/>
    <row r="960114" ht="14.25" customHeight="1"/>
    <row r="960116" ht="14.25" customHeight="1"/>
    <row r="960118" ht="14.25" customHeight="1"/>
    <row r="960120" ht="14.25" customHeight="1"/>
    <row r="960122" ht="14.25" customHeight="1"/>
    <row r="960124" ht="14.25" customHeight="1"/>
    <row r="960126" ht="14.25" customHeight="1"/>
    <row r="960128" ht="14.25" customHeight="1"/>
    <row r="960130" ht="14.25" customHeight="1"/>
    <row r="960132" ht="14.25" customHeight="1"/>
    <row r="960134" ht="14.25" customHeight="1"/>
    <row r="960136" ht="14.25" customHeight="1"/>
    <row r="960138" ht="14.25" customHeight="1"/>
    <row r="960140" ht="14.25" customHeight="1"/>
    <row r="960142" ht="14.25" customHeight="1"/>
    <row r="960144" ht="14.25" customHeight="1"/>
    <row r="960146" ht="14.25" customHeight="1"/>
    <row r="960148" ht="14.25" customHeight="1"/>
    <row r="960150" ht="14.25" customHeight="1"/>
    <row r="960152" ht="14.25" customHeight="1"/>
    <row r="960154" ht="14.25" customHeight="1"/>
    <row r="960156" ht="14.25" customHeight="1"/>
    <row r="960158" ht="14.25" customHeight="1"/>
    <row r="960160" ht="14.25" customHeight="1"/>
    <row r="960162" ht="14.25" customHeight="1"/>
    <row r="960164" ht="14.25" customHeight="1"/>
    <row r="960166" ht="14.25" customHeight="1"/>
    <row r="960168" ht="14.25" customHeight="1"/>
    <row r="960170" ht="14.25" customHeight="1"/>
    <row r="960172" ht="14.25" customHeight="1"/>
    <row r="960174" ht="14.25" customHeight="1"/>
    <row r="960176" ht="14.25" customHeight="1"/>
    <row r="960178" ht="14.25" customHeight="1"/>
    <row r="960180" ht="14.25" customHeight="1"/>
    <row r="960182" ht="14.25" customHeight="1"/>
    <row r="960184" ht="14.25" customHeight="1"/>
    <row r="960186" ht="14.25" customHeight="1"/>
    <row r="960188" ht="14.25" customHeight="1"/>
    <row r="960190" ht="14.25" customHeight="1"/>
    <row r="960192" ht="14.25" customHeight="1"/>
    <row r="960194" ht="14.25" customHeight="1"/>
    <row r="960196" ht="14.25" customHeight="1"/>
    <row r="960198" ht="14.25" customHeight="1"/>
    <row r="960200" ht="14.25" customHeight="1"/>
    <row r="960202" ht="14.25" customHeight="1"/>
    <row r="960204" ht="14.25" customHeight="1"/>
    <row r="960206" ht="14.25" customHeight="1"/>
    <row r="960208" ht="14.25" customHeight="1"/>
    <row r="960210" ht="14.25" customHeight="1"/>
    <row r="960212" ht="14.25" customHeight="1"/>
    <row r="960214" ht="14.25" customHeight="1"/>
    <row r="960216" ht="14.25" customHeight="1"/>
    <row r="960218" ht="14.25" customHeight="1"/>
    <row r="960220" ht="14.25" customHeight="1"/>
    <row r="960222" ht="14.25" customHeight="1"/>
    <row r="960224" ht="14.25" customHeight="1"/>
    <row r="960226" ht="14.25" customHeight="1"/>
    <row r="960228" ht="14.25" customHeight="1"/>
    <row r="960230" ht="14.25" customHeight="1"/>
    <row r="960232" ht="14.25" customHeight="1"/>
    <row r="960234" ht="14.25" customHeight="1"/>
    <row r="960236" ht="14.25" customHeight="1"/>
    <row r="960238" ht="14.25" customHeight="1"/>
    <row r="960240" ht="14.25" customHeight="1"/>
    <row r="960242" ht="14.25" customHeight="1"/>
    <row r="960244" ht="14.25" customHeight="1"/>
    <row r="960246" ht="14.25" customHeight="1"/>
    <row r="960248" ht="14.25" customHeight="1"/>
    <row r="960250" ht="14.25" customHeight="1"/>
    <row r="960252" ht="14.25" customHeight="1"/>
    <row r="960254" ht="14.25" customHeight="1"/>
    <row r="960256" ht="14.25" customHeight="1"/>
    <row r="960258" ht="14.25" customHeight="1"/>
    <row r="960260" ht="14.25" customHeight="1"/>
    <row r="960262" ht="14.25" customHeight="1"/>
    <row r="960264" ht="14.25" customHeight="1"/>
    <row r="960266" ht="14.25" customHeight="1"/>
    <row r="960268" ht="14.25" customHeight="1"/>
    <row r="960270" ht="14.25" customHeight="1"/>
    <row r="960272" ht="14.25" customHeight="1"/>
    <row r="960274" ht="14.25" customHeight="1"/>
    <row r="960276" ht="14.25" customHeight="1"/>
    <row r="960278" ht="14.25" customHeight="1"/>
    <row r="960280" ht="14.25" customHeight="1"/>
    <row r="960282" ht="14.25" customHeight="1"/>
    <row r="960284" ht="14.25" customHeight="1"/>
    <row r="960286" ht="14.25" customHeight="1"/>
    <row r="960288" ht="14.25" customHeight="1"/>
    <row r="960290" ht="14.25" customHeight="1"/>
    <row r="960292" ht="14.25" customHeight="1"/>
    <row r="960294" ht="14.25" customHeight="1"/>
    <row r="960296" ht="14.25" customHeight="1"/>
    <row r="960298" ht="14.25" customHeight="1"/>
    <row r="960300" ht="14.25" customHeight="1"/>
    <row r="960302" ht="14.25" customHeight="1"/>
    <row r="960304" ht="14.25" customHeight="1"/>
    <row r="960306" ht="14.25" customHeight="1"/>
    <row r="960308" ht="14.25" customHeight="1"/>
    <row r="960310" ht="14.25" customHeight="1"/>
    <row r="960312" ht="14.25" customHeight="1"/>
    <row r="960314" ht="14.25" customHeight="1"/>
    <row r="960316" ht="14.25" customHeight="1"/>
    <row r="960318" ht="14.25" customHeight="1"/>
    <row r="960320" ht="14.25" customHeight="1"/>
    <row r="960322" ht="14.25" customHeight="1"/>
    <row r="960324" ht="14.25" customHeight="1"/>
    <row r="960326" ht="14.25" customHeight="1"/>
    <row r="960328" ht="14.25" customHeight="1"/>
    <row r="960330" ht="14.25" customHeight="1"/>
    <row r="960332" ht="14.25" customHeight="1"/>
    <row r="960334" ht="14.25" customHeight="1"/>
    <row r="960336" ht="14.25" customHeight="1"/>
    <row r="960338" ht="14.25" customHeight="1"/>
    <row r="960340" ht="14.25" customHeight="1"/>
    <row r="960342" ht="14.25" customHeight="1"/>
    <row r="960344" ht="14.25" customHeight="1"/>
    <row r="960346" ht="14.25" customHeight="1"/>
    <row r="960348" ht="14.25" customHeight="1"/>
    <row r="960350" ht="14.25" customHeight="1"/>
    <row r="960352" ht="14.25" customHeight="1"/>
    <row r="960354" ht="14.25" customHeight="1"/>
    <row r="960356" ht="14.25" customHeight="1"/>
    <row r="960358" ht="14.25" customHeight="1"/>
    <row r="960360" ht="14.25" customHeight="1"/>
    <row r="960362" ht="14.25" customHeight="1"/>
    <row r="960364" ht="14.25" customHeight="1"/>
    <row r="960366" ht="14.25" customHeight="1"/>
    <row r="960368" ht="14.25" customHeight="1"/>
    <row r="960370" ht="14.25" customHeight="1"/>
    <row r="960372" ht="14.25" customHeight="1"/>
    <row r="960374" ht="14.25" customHeight="1"/>
    <row r="960376" ht="14.25" customHeight="1"/>
    <row r="960378" ht="14.25" customHeight="1"/>
    <row r="960380" ht="14.25" customHeight="1"/>
    <row r="960382" ht="14.25" customHeight="1"/>
    <row r="960384" ht="14.25" customHeight="1"/>
    <row r="960386" ht="14.25" customHeight="1"/>
    <row r="960388" ht="14.25" customHeight="1"/>
    <row r="960390" ht="14.25" customHeight="1"/>
    <row r="960392" ht="14.25" customHeight="1"/>
    <row r="960394" ht="14.25" customHeight="1"/>
    <row r="960396" ht="14.25" customHeight="1"/>
    <row r="960398" ht="14.25" customHeight="1"/>
    <row r="960400" ht="14.25" customHeight="1"/>
    <row r="960402" ht="14.25" customHeight="1"/>
    <row r="960404" ht="14.25" customHeight="1"/>
    <row r="960406" ht="14.25" customHeight="1"/>
    <row r="960408" ht="14.25" customHeight="1"/>
    <row r="960410" ht="14.25" customHeight="1"/>
    <row r="960412" ht="14.25" customHeight="1"/>
    <row r="960414" ht="14.25" customHeight="1"/>
    <row r="960416" ht="14.25" customHeight="1"/>
    <row r="960418" ht="14.25" customHeight="1"/>
    <row r="960420" ht="14.25" customHeight="1"/>
    <row r="960422" ht="14.25" customHeight="1"/>
    <row r="960424" ht="14.25" customHeight="1"/>
    <row r="960426" ht="14.25" customHeight="1"/>
    <row r="960428" ht="14.25" customHeight="1"/>
    <row r="960430" ht="14.25" customHeight="1"/>
    <row r="960432" ht="14.25" customHeight="1"/>
    <row r="960434" ht="14.25" customHeight="1"/>
    <row r="960436" ht="14.25" customHeight="1"/>
    <row r="960438" ht="14.25" customHeight="1"/>
    <row r="960440" ht="14.25" customHeight="1"/>
    <row r="960442" ht="14.25" customHeight="1"/>
    <row r="960444" ht="14.25" customHeight="1"/>
    <row r="960446" ht="14.25" customHeight="1"/>
    <row r="960448" ht="14.25" customHeight="1"/>
    <row r="960450" ht="14.25" customHeight="1"/>
    <row r="960452" ht="14.25" customHeight="1"/>
    <row r="960454" ht="14.25" customHeight="1"/>
    <row r="960456" ht="14.25" customHeight="1"/>
    <row r="960458" ht="14.25" customHeight="1"/>
    <row r="960460" ht="14.25" customHeight="1"/>
    <row r="960462" ht="14.25" customHeight="1"/>
    <row r="960464" ht="14.25" customHeight="1"/>
    <row r="960466" ht="14.25" customHeight="1"/>
    <row r="960468" ht="14.25" customHeight="1"/>
    <row r="960470" ht="14.25" customHeight="1"/>
    <row r="960472" ht="14.25" customHeight="1"/>
    <row r="960474" ht="14.25" customHeight="1"/>
    <row r="960476" ht="14.25" customHeight="1"/>
    <row r="960478" ht="14.25" customHeight="1"/>
    <row r="960480" ht="14.25" customHeight="1"/>
    <row r="960482" ht="14.25" customHeight="1"/>
    <row r="960484" ht="14.25" customHeight="1"/>
    <row r="960486" ht="14.25" customHeight="1"/>
    <row r="960488" ht="14.25" customHeight="1"/>
    <row r="960490" ht="14.25" customHeight="1"/>
    <row r="960492" ht="14.25" customHeight="1"/>
    <row r="960494" ht="14.25" customHeight="1"/>
    <row r="960496" ht="14.25" customHeight="1"/>
    <row r="960498" ht="14.25" customHeight="1"/>
    <row r="960500" ht="14.25" customHeight="1"/>
    <row r="960502" ht="14.25" customHeight="1"/>
    <row r="960504" ht="14.25" customHeight="1"/>
    <row r="960506" ht="14.25" customHeight="1"/>
    <row r="960508" ht="14.25" customHeight="1"/>
    <row r="960510" ht="14.25" customHeight="1"/>
    <row r="960512" ht="14.25" customHeight="1"/>
    <row r="960514" ht="14.25" customHeight="1"/>
    <row r="960516" ht="14.25" customHeight="1"/>
    <row r="960518" ht="14.25" customHeight="1"/>
    <row r="960520" ht="14.25" customHeight="1"/>
    <row r="960522" ht="14.25" customHeight="1"/>
    <row r="960524" ht="14.25" customHeight="1"/>
    <row r="960526" ht="14.25" customHeight="1"/>
    <row r="960528" ht="14.25" customHeight="1"/>
    <row r="960530" ht="14.25" customHeight="1"/>
    <row r="960532" ht="14.25" customHeight="1"/>
    <row r="960534" ht="14.25" customHeight="1"/>
    <row r="960536" ht="14.25" customHeight="1"/>
    <row r="960538" ht="14.25" customHeight="1"/>
    <row r="960540" ht="14.25" customHeight="1"/>
    <row r="960542" ht="14.25" customHeight="1"/>
    <row r="960544" ht="14.25" customHeight="1"/>
    <row r="960546" ht="14.25" customHeight="1"/>
    <row r="960548" ht="14.25" customHeight="1"/>
    <row r="960550" ht="14.25" customHeight="1"/>
    <row r="960552" ht="14.25" customHeight="1"/>
    <row r="960554" ht="14.25" customHeight="1"/>
    <row r="960556" ht="14.25" customHeight="1"/>
    <row r="960558" ht="14.25" customHeight="1"/>
    <row r="960560" ht="14.25" customHeight="1"/>
    <row r="960562" ht="14.25" customHeight="1"/>
    <row r="960564" ht="14.25" customHeight="1"/>
    <row r="960566" ht="14.25" customHeight="1"/>
    <row r="960568" ht="14.25" customHeight="1"/>
    <row r="960570" ht="14.25" customHeight="1"/>
    <row r="960572" ht="14.25" customHeight="1"/>
    <row r="960574" ht="14.25" customHeight="1"/>
    <row r="960576" ht="14.25" customHeight="1"/>
    <row r="960578" ht="14.25" customHeight="1"/>
    <row r="960580" ht="14.25" customHeight="1"/>
    <row r="960582" ht="14.25" customHeight="1"/>
    <row r="960584" ht="14.25" customHeight="1"/>
    <row r="960586" ht="14.25" customHeight="1"/>
    <row r="960588" ht="14.25" customHeight="1"/>
    <row r="960590" ht="14.25" customHeight="1"/>
    <row r="960592" ht="14.25" customHeight="1"/>
    <row r="960594" ht="14.25" customHeight="1"/>
    <row r="960596" ht="14.25" customHeight="1"/>
    <row r="960598" ht="14.25" customHeight="1"/>
    <row r="960600" ht="14.25" customHeight="1"/>
    <row r="960602" ht="14.25" customHeight="1"/>
    <row r="960604" ht="14.25" customHeight="1"/>
    <row r="960606" ht="14.25" customHeight="1"/>
    <row r="960608" ht="14.25" customHeight="1"/>
    <row r="960610" ht="14.25" customHeight="1"/>
    <row r="960612" ht="14.25" customHeight="1"/>
    <row r="960614" ht="14.25" customHeight="1"/>
    <row r="960616" ht="14.25" customHeight="1"/>
    <row r="960618" ht="14.25" customHeight="1"/>
    <row r="960620" ht="14.25" customHeight="1"/>
    <row r="960622" ht="14.25" customHeight="1"/>
    <row r="960624" ht="14.25" customHeight="1"/>
    <row r="960626" ht="14.25" customHeight="1"/>
    <row r="960628" ht="14.25" customHeight="1"/>
    <row r="960630" ht="14.25" customHeight="1"/>
    <row r="960632" ht="14.25" customHeight="1"/>
    <row r="960634" ht="14.25" customHeight="1"/>
    <row r="960636" ht="14.25" customHeight="1"/>
    <row r="960638" ht="14.25" customHeight="1"/>
    <row r="960640" ht="14.25" customHeight="1"/>
    <row r="960642" ht="14.25" customHeight="1"/>
    <row r="960644" ht="14.25" customHeight="1"/>
    <row r="960646" ht="14.25" customHeight="1"/>
    <row r="960648" ht="14.25" customHeight="1"/>
    <row r="960650" ht="14.25" customHeight="1"/>
    <row r="960652" ht="14.25" customHeight="1"/>
    <row r="960654" ht="14.25" customHeight="1"/>
    <row r="960656" ht="14.25" customHeight="1"/>
    <row r="960658" ht="14.25" customHeight="1"/>
    <row r="960660" ht="14.25" customHeight="1"/>
    <row r="960662" ht="14.25" customHeight="1"/>
    <row r="960664" ht="14.25" customHeight="1"/>
    <row r="960666" ht="14.25" customHeight="1"/>
    <row r="960668" ht="14.25" customHeight="1"/>
    <row r="960670" ht="14.25" customHeight="1"/>
    <row r="960672" ht="14.25" customHeight="1"/>
    <row r="960674" ht="14.25" customHeight="1"/>
    <row r="960676" ht="14.25" customHeight="1"/>
    <row r="960678" ht="14.25" customHeight="1"/>
    <row r="960680" ht="14.25" customHeight="1"/>
    <row r="960682" ht="14.25" customHeight="1"/>
    <row r="960684" ht="14.25" customHeight="1"/>
    <row r="960686" ht="14.25" customHeight="1"/>
    <row r="960688" ht="14.25" customHeight="1"/>
    <row r="960690" ht="14.25" customHeight="1"/>
    <row r="960692" ht="14.25" customHeight="1"/>
    <row r="960694" ht="14.25" customHeight="1"/>
    <row r="960696" ht="14.25" customHeight="1"/>
    <row r="960698" ht="14.25" customHeight="1"/>
    <row r="960700" ht="14.25" customHeight="1"/>
    <row r="960702" ht="14.25" customHeight="1"/>
    <row r="960704" ht="14.25" customHeight="1"/>
    <row r="960706" ht="14.25" customHeight="1"/>
    <row r="960708" ht="14.25" customHeight="1"/>
    <row r="960710" ht="14.25" customHeight="1"/>
    <row r="960712" ht="14.25" customHeight="1"/>
    <row r="960714" ht="14.25" customHeight="1"/>
    <row r="960716" ht="14.25" customHeight="1"/>
    <row r="960718" ht="14.25" customHeight="1"/>
    <row r="960720" ht="14.25" customHeight="1"/>
    <row r="960722" ht="14.25" customHeight="1"/>
    <row r="960724" ht="14.25" customHeight="1"/>
    <row r="960726" ht="14.25" customHeight="1"/>
    <row r="960728" ht="14.25" customHeight="1"/>
    <row r="960730" ht="14.25" customHeight="1"/>
    <row r="960732" ht="14.25" customHeight="1"/>
    <row r="960734" ht="14.25" customHeight="1"/>
    <row r="960736" ht="14.25" customHeight="1"/>
    <row r="960738" ht="14.25" customHeight="1"/>
    <row r="960740" ht="14.25" customHeight="1"/>
    <row r="960742" ht="14.25" customHeight="1"/>
    <row r="960744" ht="14.25" customHeight="1"/>
    <row r="960746" ht="14.25" customHeight="1"/>
    <row r="960748" ht="14.25" customHeight="1"/>
    <row r="960750" ht="14.25" customHeight="1"/>
    <row r="960752" ht="14.25" customHeight="1"/>
    <row r="960754" ht="14.25" customHeight="1"/>
    <row r="960756" ht="14.25" customHeight="1"/>
    <row r="960758" ht="14.25" customHeight="1"/>
    <row r="960760" ht="14.25" customHeight="1"/>
    <row r="960762" ht="14.25" customHeight="1"/>
    <row r="960764" ht="14.25" customHeight="1"/>
    <row r="960766" ht="14.25" customHeight="1"/>
    <row r="960768" ht="14.25" customHeight="1"/>
    <row r="960770" ht="14.25" customHeight="1"/>
    <row r="960772" ht="14.25" customHeight="1"/>
    <row r="960774" ht="14.25" customHeight="1"/>
    <row r="960776" ht="14.25" customHeight="1"/>
    <row r="960778" ht="14.25" customHeight="1"/>
    <row r="960780" ht="14.25" customHeight="1"/>
    <row r="960782" ht="14.25" customHeight="1"/>
    <row r="960784" ht="14.25" customHeight="1"/>
    <row r="960786" ht="14.25" customHeight="1"/>
    <row r="960788" ht="14.25" customHeight="1"/>
    <row r="960790" ht="14.25" customHeight="1"/>
    <row r="960792" ht="14.25" customHeight="1"/>
    <row r="960794" ht="14.25" customHeight="1"/>
    <row r="960796" ht="14.25" customHeight="1"/>
    <row r="960798" ht="14.25" customHeight="1"/>
    <row r="960800" ht="14.25" customHeight="1"/>
    <row r="960802" ht="14.25" customHeight="1"/>
    <row r="960804" ht="14.25" customHeight="1"/>
    <row r="960806" ht="14.25" customHeight="1"/>
    <row r="960808" ht="14.25" customHeight="1"/>
    <row r="960810" ht="14.25" customHeight="1"/>
    <row r="960812" ht="14.25" customHeight="1"/>
    <row r="960814" ht="14.25" customHeight="1"/>
    <row r="960816" ht="14.25" customHeight="1"/>
    <row r="960818" ht="14.25" customHeight="1"/>
    <row r="960820" ht="14.25" customHeight="1"/>
    <row r="960822" ht="14.25" customHeight="1"/>
    <row r="960824" ht="14.25" customHeight="1"/>
    <row r="960826" ht="14.25" customHeight="1"/>
    <row r="960828" ht="14.25" customHeight="1"/>
    <row r="960830" ht="14.25" customHeight="1"/>
    <row r="960832" ht="14.25" customHeight="1"/>
    <row r="960834" ht="14.25" customHeight="1"/>
    <row r="960836" ht="14.25" customHeight="1"/>
    <row r="960838" ht="14.25" customHeight="1"/>
    <row r="960840" ht="14.25" customHeight="1"/>
    <row r="960842" ht="14.25" customHeight="1"/>
    <row r="960844" ht="14.25" customHeight="1"/>
    <row r="960846" ht="14.25" customHeight="1"/>
    <row r="960848" ht="14.25" customHeight="1"/>
    <row r="960850" ht="14.25" customHeight="1"/>
    <row r="960852" ht="14.25" customHeight="1"/>
    <row r="960854" ht="14.25" customHeight="1"/>
    <row r="960856" ht="14.25" customHeight="1"/>
    <row r="960858" ht="14.25" customHeight="1"/>
    <row r="960860" ht="14.25" customHeight="1"/>
    <row r="960862" ht="14.25" customHeight="1"/>
    <row r="960864" ht="14.25" customHeight="1"/>
    <row r="960866" ht="14.25" customHeight="1"/>
    <row r="960868" ht="14.25" customHeight="1"/>
    <row r="960870" ht="14.25" customHeight="1"/>
    <row r="960872" ht="14.25" customHeight="1"/>
    <row r="960874" ht="14.25" customHeight="1"/>
    <row r="960876" ht="14.25" customHeight="1"/>
    <row r="960878" ht="14.25" customHeight="1"/>
    <row r="960880" ht="14.25" customHeight="1"/>
    <row r="960882" ht="14.25" customHeight="1"/>
    <row r="960884" ht="14.25" customHeight="1"/>
    <row r="960886" ht="14.25" customHeight="1"/>
    <row r="960888" ht="14.25" customHeight="1"/>
    <row r="960890" ht="14.25" customHeight="1"/>
    <row r="960892" ht="14.25" customHeight="1"/>
    <row r="960894" ht="14.25" customHeight="1"/>
    <row r="960896" ht="14.25" customHeight="1"/>
    <row r="960898" ht="14.25" customHeight="1"/>
    <row r="960900" ht="14.25" customHeight="1"/>
    <row r="960902" ht="14.25" customHeight="1"/>
    <row r="960904" ht="14.25" customHeight="1"/>
    <row r="960906" ht="14.25" customHeight="1"/>
    <row r="960908" ht="14.25" customHeight="1"/>
    <row r="960910" ht="14.25" customHeight="1"/>
    <row r="960912" ht="14.25" customHeight="1"/>
    <row r="960914" ht="14.25" customHeight="1"/>
    <row r="960916" ht="14.25" customHeight="1"/>
    <row r="960918" ht="14.25" customHeight="1"/>
    <row r="960920" ht="14.25" customHeight="1"/>
    <row r="960922" ht="14.25" customHeight="1"/>
    <row r="960924" ht="14.25" customHeight="1"/>
    <row r="960926" ht="14.25" customHeight="1"/>
    <row r="960928" ht="14.25" customHeight="1"/>
    <row r="960930" ht="14.25" customHeight="1"/>
    <row r="960932" ht="14.25" customHeight="1"/>
    <row r="960934" ht="14.25" customHeight="1"/>
    <row r="960936" ht="14.25" customHeight="1"/>
    <row r="960938" ht="14.25" customHeight="1"/>
    <row r="960940" ht="14.25" customHeight="1"/>
    <row r="960942" ht="14.25" customHeight="1"/>
    <row r="960944" ht="14.25" customHeight="1"/>
    <row r="960946" ht="14.25" customHeight="1"/>
    <row r="960948" ht="14.25" customHeight="1"/>
    <row r="960950" ht="14.25" customHeight="1"/>
    <row r="960952" ht="14.25" customHeight="1"/>
    <row r="960954" ht="14.25" customHeight="1"/>
    <row r="960956" ht="14.25" customHeight="1"/>
    <row r="960958" ht="14.25" customHeight="1"/>
    <row r="960960" ht="14.25" customHeight="1"/>
    <row r="960962" ht="14.25" customHeight="1"/>
    <row r="960964" ht="14.25" customHeight="1"/>
    <row r="960966" ht="14.25" customHeight="1"/>
    <row r="960968" ht="14.25" customHeight="1"/>
    <row r="960970" ht="14.25" customHeight="1"/>
    <row r="960972" ht="14.25" customHeight="1"/>
    <row r="960974" ht="14.25" customHeight="1"/>
    <row r="960976" ht="14.25" customHeight="1"/>
    <row r="960978" ht="14.25" customHeight="1"/>
    <row r="960980" ht="14.25" customHeight="1"/>
    <row r="960982" ht="14.25" customHeight="1"/>
    <row r="960984" ht="14.25" customHeight="1"/>
    <row r="960986" ht="14.25" customHeight="1"/>
    <row r="960988" ht="14.25" customHeight="1"/>
    <row r="960990" ht="14.25" customHeight="1"/>
    <row r="960992" ht="14.25" customHeight="1"/>
    <row r="960994" ht="14.25" customHeight="1"/>
    <row r="960996" ht="14.25" customHeight="1"/>
    <row r="960998" ht="14.25" customHeight="1"/>
    <row r="961000" ht="14.25" customHeight="1"/>
    <row r="961002" ht="14.25" customHeight="1"/>
    <row r="961004" ht="14.25" customHeight="1"/>
    <row r="961006" ht="14.25" customHeight="1"/>
    <row r="961008" ht="14.25" customHeight="1"/>
    <row r="961010" ht="14.25" customHeight="1"/>
    <row r="961012" ht="14.25" customHeight="1"/>
    <row r="961014" ht="14.25" customHeight="1"/>
    <row r="961016" ht="14.25" customHeight="1"/>
    <row r="961018" ht="14.25" customHeight="1"/>
    <row r="961020" ht="14.25" customHeight="1"/>
    <row r="961022" ht="14.25" customHeight="1"/>
    <row r="961024" ht="14.25" customHeight="1"/>
    <row r="961026" ht="14.25" customHeight="1"/>
    <row r="961028" ht="14.25" customHeight="1"/>
    <row r="961030" ht="14.25" customHeight="1"/>
    <row r="961032" ht="14.25" customHeight="1"/>
    <row r="961034" ht="14.25" customHeight="1"/>
    <row r="961036" ht="14.25" customHeight="1"/>
    <row r="961038" ht="14.25" customHeight="1"/>
    <row r="961040" ht="14.25" customHeight="1"/>
    <row r="961042" ht="14.25" customHeight="1"/>
    <row r="961044" ht="14.25" customHeight="1"/>
    <row r="961046" ht="14.25" customHeight="1"/>
    <row r="961048" ht="14.25" customHeight="1"/>
    <row r="961050" ht="14.25" customHeight="1"/>
    <row r="961052" ht="14.25" customHeight="1"/>
    <row r="961054" ht="14.25" customHeight="1"/>
    <row r="961056" ht="14.25" customHeight="1"/>
    <row r="961058" ht="14.25" customHeight="1"/>
    <row r="961060" ht="14.25" customHeight="1"/>
    <row r="961062" ht="14.25" customHeight="1"/>
    <row r="961064" ht="14.25" customHeight="1"/>
    <row r="961066" ht="14.25" customHeight="1"/>
    <row r="961068" ht="14.25" customHeight="1"/>
    <row r="961070" ht="14.25" customHeight="1"/>
    <row r="961072" ht="14.25" customHeight="1"/>
    <row r="961074" ht="14.25" customHeight="1"/>
    <row r="961076" ht="14.25" customHeight="1"/>
    <row r="961078" ht="14.25" customHeight="1"/>
    <row r="961080" ht="14.25" customHeight="1"/>
    <row r="961082" ht="14.25" customHeight="1"/>
    <row r="961084" ht="14.25" customHeight="1"/>
    <row r="961086" ht="14.25" customHeight="1"/>
    <row r="961088" ht="14.25" customHeight="1"/>
    <row r="961090" ht="14.25" customHeight="1"/>
    <row r="961092" ht="14.25" customHeight="1"/>
    <row r="961094" ht="14.25" customHeight="1"/>
    <row r="961096" ht="14.25" customHeight="1"/>
    <row r="961098" ht="14.25" customHeight="1"/>
    <row r="961100" ht="14.25" customHeight="1"/>
    <row r="961102" ht="14.25" customHeight="1"/>
    <row r="961104" ht="14.25" customHeight="1"/>
    <row r="961106" ht="14.25" customHeight="1"/>
    <row r="961108" ht="14.25" customHeight="1"/>
    <row r="961110" ht="14.25" customHeight="1"/>
    <row r="961112" ht="14.25" customHeight="1"/>
    <row r="961114" ht="14.25" customHeight="1"/>
    <row r="961116" ht="14.25" customHeight="1"/>
    <row r="961118" ht="14.25" customHeight="1"/>
    <row r="961120" ht="14.25" customHeight="1"/>
    <row r="961122" ht="14.25" customHeight="1"/>
    <row r="961124" ht="14.25" customHeight="1"/>
    <row r="961126" ht="14.25" customHeight="1"/>
    <row r="961128" ht="14.25" customHeight="1"/>
    <row r="961130" ht="14.25" customHeight="1"/>
    <row r="961132" ht="14.25" customHeight="1"/>
    <row r="961134" ht="14.25" customHeight="1"/>
    <row r="961136" ht="14.25" customHeight="1"/>
    <row r="961138" ht="14.25" customHeight="1"/>
    <row r="961140" ht="14.25" customHeight="1"/>
    <row r="961142" ht="14.25" customHeight="1"/>
    <row r="961144" ht="14.25" customHeight="1"/>
    <row r="961146" ht="14.25" customHeight="1"/>
    <row r="961148" ht="14.25" customHeight="1"/>
    <row r="961150" ht="14.25" customHeight="1"/>
    <row r="961152" ht="14.25" customHeight="1"/>
    <row r="961154" ht="14.25" customHeight="1"/>
    <row r="961156" ht="14.25" customHeight="1"/>
    <row r="961158" ht="14.25" customHeight="1"/>
    <row r="961160" ht="14.25" customHeight="1"/>
    <row r="961162" ht="14.25" customHeight="1"/>
    <row r="961164" ht="14.25" customHeight="1"/>
    <row r="961166" ht="14.25" customHeight="1"/>
    <row r="961168" ht="14.25" customHeight="1"/>
    <row r="961170" ht="14.25" customHeight="1"/>
    <row r="961172" ht="14.25" customHeight="1"/>
    <row r="961174" ht="14.25" customHeight="1"/>
    <row r="961176" ht="14.25" customHeight="1"/>
    <row r="961178" ht="14.25" customHeight="1"/>
    <row r="961180" ht="14.25" customHeight="1"/>
    <row r="961182" ht="14.25" customHeight="1"/>
    <row r="961184" ht="14.25" customHeight="1"/>
    <row r="961186" ht="14.25" customHeight="1"/>
    <row r="961188" ht="14.25" customHeight="1"/>
    <row r="961190" ht="14.25" customHeight="1"/>
    <row r="961192" ht="14.25" customHeight="1"/>
    <row r="961194" ht="14.25" customHeight="1"/>
    <row r="961196" ht="14.25" customHeight="1"/>
    <row r="961198" ht="14.25" customHeight="1"/>
    <row r="961200" ht="14.25" customHeight="1"/>
    <row r="961202" ht="14.25" customHeight="1"/>
    <row r="961204" ht="14.25" customHeight="1"/>
    <row r="961206" ht="14.25" customHeight="1"/>
    <row r="961208" ht="14.25" customHeight="1"/>
    <row r="961210" ht="14.25" customHeight="1"/>
    <row r="961212" ht="14.25" customHeight="1"/>
    <row r="961214" ht="14.25" customHeight="1"/>
    <row r="961216" ht="14.25" customHeight="1"/>
    <row r="961218" ht="14.25" customHeight="1"/>
    <row r="961220" ht="14.25" customHeight="1"/>
    <row r="961222" ht="14.25" customHeight="1"/>
    <row r="961224" ht="14.25" customHeight="1"/>
    <row r="961226" ht="14.25" customHeight="1"/>
    <row r="961228" ht="14.25" customHeight="1"/>
    <row r="961230" ht="14.25" customHeight="1"/>
    <row r="961232" ht="14.25" customHeight="1"/>
    <row r="961234" ht="14.25" customHeight="1"/>
    <row r="961236" ht="14.25" customHeight="1"/>
    <row r="961238" ht="14.25" customHeight="1"/>
    <row r="961240" ht="14.25" customHeight="1"/>
    <row r="961242" ht="14.25" customHeight="1"/>
    <row r="961244" ht="14.25" customHeight="1"/>
    <row r="961246" ht="14.25" customHeight="1"/>
    <row r="961248" ht="14.25" customHeight="1"/>
    <row r="961250" ht="14.25" customHeight="1"/>
    <row r="961252" ht="14.25" customHeight="1"/>
    <row r="961254" ht="14.25" customHeight="1"/>
    <row r="961256" ht="14.25" customHeight="1"/>
    <row r="961258" ht="14.25" customHeight="1"/>
    <row r="961260" ht="14.25" customHeight="1"/>
    <row r="961262" ht="14.25" customHeight="1"/>
    <row r="961264" ht="14.25" customHeight="1"/>
    <row r="961266" ht="14.25" customHeight="1"/>
    <row r="961268" ht="14.25" customHeight="1"/>
    <row r="961270" ht="14.25" customHeight="1"/>
    <row r="961272" ht="14.25" customHeight="1"/>
    <row r="961274" ht="14.25" customHeight="1"/>
    <row r="961276" ht="14.25" customHeight="1"/>
    <row r="961278" ht="14.25" customHeight="1"/>
    <row r="961280" ht="14.25" customHeight="1"/>
    <row r="961282" ht="14.25" customHeight="1"/>
    <row r="961284" ht="14.25" customHeight="1"/>
    <row r="961286" ht="14.25" customHeight="1"/>
    <row r="961288" ht="14.25" customHeight="1"/>
    <row r="961290" ht="14.25" customHeight="1"/>
    <row r="961292" ht="14.25" customHeight="1"/>
    <row r="961294" ht="14.25" customHeight="1"/>
    <row r="961296" ht="14.25" customHeight="1"/>
    <row r="961298" ht="14.25" customHeight="1"/>
    <row r="961300" ht="14.25" customHeight="1"/>
    <row r="961302" ht="14.25" customHeight="1"/>
    <row r="961304" ht="14.25" customHeight="1"/>
    <row r="961306" ht="14.25" customHeight="1"/>
    <row r="961308" ht="14.25" customHeight="1"/>
    <row r="961310" ht="14.25" customHeight="1"/>
    <row r="961312" ht="14.25" customHeight="1"/>
    <row r="961314" ht="14.25" customHeight="1"/>
    <row r="961316" ht="14.25" customHeight="1"/>
    <row r="961318" ht="14.25" customHeight="1"/>
    <row r="961320" ht="14.25" customHeight="1"/>
    <row r="961322" ht="14.25" customHeight="1"/>
    <row r="961324" ht="14.25" customHeight="1"/>
    <row r="961326" ht="14.25" customHeight="1"/>
    <row r="961328" ht="14.25" customHeight="1"/>
    <row r="961330" ht="14.25" customHeight="1"/>
    <row r="961332" ht="14.25" customHeight="1"/>
    <row r="961334" ht="14.25" customHeight="1"/>
    <row r="961336" ht="14.25" customHeight="1"/>
    <row r="961338" ht="14.25" customHeight="1"/>
    <row r="961340" ht="14.25" customHeight="1"/>
    <row r="961342" ht="14.25" customHeight="1"/>
    <row r="961344" ht="14.25" customHeight="1"/>
    <row r="961346" ht="14.25" customHeight="1"/>
    <row r="961348" ht="14.25" customHeight="1"/>
    <row r="961350" ht="14.25" customHeight="1"/>
    <row r="961352" ht="14.25" customHeight="1"/>
    <row r="961354" ht="14.25" customHeight="1"/>
    <row r="961356" ht="14.25" customHeight="1"/>
    <row r="961358" ht="14.25" customHeight="1"/>
    <row r="961360" ht="14.25" customHeight="1"/>
    <row r="961362" ht="14.25" customHeight="1"/>
    <row r="961364" ht="14.25" customHeight="1"/>
    <row r="961366" ht="14.25" customHeight="1"/>
    <row r="961368" ht="14.25" customHeight="1"/>
    <row r="961370" ht="14.25" customHeight="1"/>
    <row r="961372" ht="14.25" customHeight="1"/>
    <row r="961374" ht="14.25" customHeight="1"/>
    <row r="961376" ht="14.25" customHeight="1"/>
    <row r="961378" ht="14.25" customHeight="1"/>
    <row r="961380" ht="14.25" customHeight="1"/>
    <row r="961382" ht="14.25" customHeight="1"/>
    <row r="961384" ht="14.25" customHeight="1"/>
    <row r="961386" ht="14.25" customHeight="1"/>
    <row r="961388" ht="14.25" customHeight="1"/>
    <row r="961390" ht="14.25" customHeight="1"/>
    <row r="961392" ht="14.25" customHeight="1"/>
    <row r="961394" ht="14.25" customHeight="1"/>
    <row r="961396" ht="14.25" customHeight="1"/>
    <row r="961398" ht="14.25" customHeight="1"/>
    <row r="961400" ht="14.25" customHeight="1"/>
    <row r="961402" ht="14.25" customHeight="1"/>
    <row r="961404" ht="14.25" customHeight="1"/>
    <row r="961406" ht="14.25" customHeight="1"/>
    <row r="961408" ht="14.25" customHeight="1"/>
    <row r="961410" ht="14.25" customHeight="1"/>
    <row r="961412" ht="14.25" customHeight="1"/>
    <row r="961414" ht="14.25" customHeight="1"/>
    <row r="961416" ht="14.25" customHeight="1"/>
    <row r="961418" ht="14.25" customHeight="1"/>
    <row r="961420" ht="14.25" customHeight="1"/>
    <row r="961422" ht="14.25" customHeight="1"/>
    <row r="961424" ht="14.25" customHeight="1"/>
    <row r="961426" ht="14.25" customHeight="1"/>
    <row r="961428" ht="14.25" customHeight="1"/>
    <row r="961430" ht="14.25" customHeight="1"/>
    <row r="961432" ht="14.25" customHeight="1"/>
    <row r="961434" ht="14.25" customHeight="1"/>
    <row r="961436" ht="14.25" customHeight="1"/>
    <row r="961438" ht="14.25" customHeight="1"/>
    <row r="961440" ht="14.25" customHeight="1"/>
    <row r="961442" ht="14.25" customHeight="1"/>
    <row r="961444" ht="14.25" customHeight="1"/>
    <row r="961446" ht="14.25" customHeight="1"/>
    <row r="961448" ht="14.25" customHeight="1"/>
    <row r="961450" ht="14.25" customHeight="1"/>
    <row r="961452" ht="14.25" customHeight="1"/>
    <row r="961454" ht="14.25" customHeight="1"/>
    <row r="961456" ht="14.25" customHeight="1"/>
    <row r="961458" ht="14.25" customHeight="1"/>
    <row r="961460" ht="14.25" customHeight="1"/>
    <row r="961462" ht="14.25" customHeight="1"/>
    <row r="961464" ht="14.25" customHeight="1"/>
    <row r="961466" ht="14.25" customHeight="1"/>
    <row r="961468" ht="14.25" customHeight="1"/>
    <row r="961470" ht="14.25" customHeight="1"/>
    <row r="961472" ht="14.25" customHeight="1"/>
    <row r="961474" ht="14.25" customHeight="1"/>
    <row r="961476" ht="14.25" customHeight="1"/>
    <row r="961478" ht="14.25" customHeight="1"/>
    <row r="961480" ht="14.25" customHeight="1"/>
    <row r="961482" ht="14.25" customHeight="1"/>
    <row r="961484" ht="14.25" customHeight="1"/>
    <row r="961486" ht="14.25" customHeight="1"/>
    <row r="961488" ht="14.25" customHeight="1"/>
    <row r="961490" ht="14.25" customHeight="1"/>
    <row r="961492" ht="14.25" customHeight="1"/>
    <row r="961494" ht="14.25" customHeight="1"/>
    <row r="961496" ht="14.25" customHeight="1"/>
    <row r="961498" ht="14.25" customHeight="1"/>
    <row r="961500" ht="14.25" customHeight="1"/>
    <row r="961502" ht="14.25" customHeight="1"/>
    <row r="961504" ht="14.25" customHeight="1"/>
    <row r="961506" ht="14.25" customHeight="1"/>
    <row r="961508" ht="14.25" customHeight="1"/>
    <row r="961510" ht="14.25" customHeight="1"/>
    <row r="961512" ht="14.25" customHeight="1"/>
    <row r="961514" ht="14.25" customHeight="1"/>
    <row r="961516" ht="14.25" customHeight="1"/>
    <row r="961518" ht="14.25" customHeight="1"/>
    <row r="961520" ht="14.25" customHeight="1"/>
    <row r="961522" ht="14.25" customHeight="1"/>
    <row r="961524" ht="14.25" customHeight="1"/>
    <row r="961526" ht="14.25" customHeight="1"/>
    <row r="961528" ht="14.25" customHeight="1"/>
    <row r="961530" ht="14.25" customHeight="1"/>
    <row r="961532" ht="14.25" customHeight="1"/>
    <row r="961534" ht="14.25" customHeight="1"/>
    <row r="961536" ht="14.25" customHeight="1"/>
    <row r="961538" ht="14.25" customHeight="1"/>
    <row r="961540" ht="14.25" customHeight="1"/>
    <row r="961542" ht="14.25" customHeight="1"/>
    <row r="961544" ht="14.25" customHeight="1"/>
    <row r="961546" ht="14.25" customHeight="1"/>
    <row r="961548" ht="14.25" customHeight="1"/>
    <row r="961550" ht="14.25" customHeight="1"/>
    <row r="961552" ht="14.25" customHeight="1"/>
    <row r="961554" ht="14.25" customHeight="1"/>
    <row r="961556" ht="14.25" customHeight="1"/>
    <row r="961558" ht="14.25" customHeight="1"/>
    <row r="961560" ht="14.25" customHeight="1"/>
    <row r="961562" ht="14.25" customHeight="1"/>
    <row r="961564" ht="14.25" customHeight="1"/>
    <row r="961566" ht="14.25" customHeight="1"/>
    <row r="961568" ht="14.25" customHeight="1"/>
    <row r="961570" ht="14.25" customHeight="1"/>
    <row r="961572" ht="14.25" customHeight="1"/>
    <row r="961574" ht="14.25" customHeight="1"/>
    <row r="961576" ht="14.25" customHeight="1"/>
    <row r="961578" ht="14.25" customHeight="1"/>
    <row r="961580" ht="14.25" customHeight="1"/>
    <row r="961582" ht="14.25" customHeight="1"/>
    <row r="961584" ht="14.25" customHeight="1"/>
    <row r="961586" ht="14.25" customHeight="1"/>
    <row r="961588" ht="14.25" customHeight="1"/>
    <row r="961590" ht="14.25" customHeight="1"/>
    <row r="961592" ht="14.25" customHeight="1"/>
    <row r="961594" ht="14.25" customHeight="1"/>
    <row r="961596" ht="14.25" customHeight="1"/>
    <row r="961598" ht="14.25" customHeight="1"/>
    <row r="961600" ht="14.25" customHeight="1"/>
    <row r="961602" ht="14.25" customHeight="1"/>
    <row r="961604" ht="14.25" customHeight="1"/>
    <row r="961606" ht="14.25" customHeight="1"/>
    <row r="961608" ht="14.25" customHeight="1"/>
    <row r="961610" ht="14.25" customHeight="1"/>
    <row r="961612" ht="14.25" customHeight="1"/>
    <row r="961614" ht="14.25" customHeight="1"/>
    <row r="961616" ht="14.25" customHeight="1"/>
    <row r="961618" ht="14.25" customHeight="1"/>
    <row r="961620" ht="14.25" customHeight="1"/>
    <row r="961622" ht="14.25" customHeight="1"/>
    <row r="961624" ht="14.25" customHeight="1"/>
    <row r="961626" ht="14.25" customHeight="1"/>
    <row r="961628" ht="14.25" customHeight="1"/>
    <row r="961630" ht="14.25" customHeight="1"/>
    <row r="961632" ht="14.25" customHeight="1"/>
    <row r="961634" ht="14.25" customHeight="1"/>
    <row r="961636" ht="14.25" customHeight="1"/>
    <row r="961638" ht="14.25" customHeight="1"/>
    <row r="961640" ht="14.25" customHeight="1"/>
    <row r="961642" ht="14.25" customHeight="1"/>
    <row r="961644" ht="14.25" customHeight="1"/>
    <row r="961646" ht="14.25" customHeight="1"/>
    <row r="961648" ht="14.25" customHeight="1"/>
    <row r="961650" ht="14.25" customHeight="1"/>
    <row r="961652" ht="14.25" customHeight="1"/>
    <row r="961654" ht="14.25" customHeight="1"/>
    <row r="961656" ht="14.25" customHeight="1"/>
    <row r="961658" ht="14.25" customHeight="1"/>
    <row r="961660" ht="14.25" customHeight="1"/>
    <row r="961662" ht="14.25" customHeight="1"/>
    <row r="961664" ht="14.25" customHeight="1"/>
    <row r="961666" ht="14.25" customHeight="1"/>
    <row r="961668" ht="14.25" customHeight="1"/>
    <row r="961670" ht="14.25" customHeight="1"/>
    <row r="961672" ht="14.25" customHeight="1"/>
    <row r="961674" ht="14.25" customHeight="1"/>
    <row r="961676" ht="14.25" customHeight="1"/>
    <row r="961678" ht="14.25" customHeight="1"/>
    <row r="961680" ht="14.25" customHeight="1"/>
    <row r="961682" ht="14.25" customHeight="1"/>
    <row r="961684" ht="14.25" customHeight="1"/>
    <row r="961686" ht="14.25" customHeight="1"/>
    <row r="961688" ht="14.25" customHeight="1"/>
    <row r="961690" ht="14.25" customHeight="1"/>
    <row r="961692" ht="14.25" customHeight="1"/>
    <row r="961694" ht="14.25" customHeight="1"/>
    <row r="961696" ht="14.25" customHeight="1"/>
    <row r="961698" ht="14.25" customHeight="1"/>
    <row r="961700" ht="14.25" customHeight="1"/>
    <row r="961702" ht="14.25" customHeight="1"/>
    <row r="961704" ht="14.25" customHeight="1"/>
    <row r="961706" ht="14.25" customHeight="1"/>
    <row r="961708" ht="14.25" customHeight="1"/>
    <row r="961710" ht="14.25" customHeight="1"/>
    <row r="961712" ht="14.25" customHeight="1"/>
    <row r="961714" ht="14.25" customHeight="1"/>
    <row r="961716" ht="14.25" customHeight="1"/>
    <row r="961718" ht="14.25" customHeight="1"/>
    <row r="961720" ht="14.25" customHeight="1"/>
    <row r="961722" ht="14.25" customHeight="1"/>
    <row r="961724" ht="14.25" customHeight="1"/>
    <row r="961726" ht="14.25" customHeight="1"/>
    <row r="961728" ht="14.25" customHeight="1"/>
    <row r="961730" ht="14.25" customHeight="1"/>
    <row r="961732" ht="14.25" customHeight="1"/>
    <row r="961734" ht="14.25" customHeight="1"/>
    <row r="961736" ht="14.25" customHeight="1"/>
    <row r="961738" ht="14.25" customHeight="1"/>
    <row r="961740" ht="14.25" customHeight="1"/>
    <row r="961742" ht="14.25" customHeight="1"/>
    <row r="961744" ht="14.25" customHeight="1"/>
    <row r="961746" ht="14.25" customHeight="1"/>
    <row r="961748" ht="14.25" customHeight="1"/>
    <row r="961750" ht="14.25" customHeight="1"/>
    <row r="961752" ht="14.25" customHeight="1"/>
    <row r="961754" ht="14.25" customHeight="1"/>
    <row r="961756" ht="14.25" customHeight="1"/>
    <row r="961758" ht="14.25" customHeight="1"/>
    <row r="961760" ht="14.25" customHeight="1"/>
    <row r="961762" ht="14.25" customHeight="1"/>
    <row r="961764" ht="14.25" customHeight="1"/>
    <row r="961766" ht="14.25" customHeight="1"/>
    <row r="961768" ht="14.25" customHeight="1"/>
    <row r="961770" ht="14.25" customHeight="1"/>
    <row r="961772" ht="14.25" customHeight="1"/>
    <row r="961774" ht="14.25" customHeight="1"/>
    <row r="961776" ht="14.25" customHeight="1"/>
    <row r="961778" ht="14.25" customHeight="1"/>
    <row r="961780" ht="14.25" customHeight="1"/>
    <row r="961782" ht="14.25" customHeight="1"/>
    <row r="961784" ht="14.25" customHeight="1"/>
    <row r="961786" ht="14.25" customHeight="1"/>
    <row r="961788" ht="14.25" customHeight="1"/>
    <row r="961790" ht="14.25" customHeight="1"/>
    <row r="961792" ht="14.25" customHeight="1"/>
    <row r="961794" ht="14.25" customHeight="1"/>
    <row r="961796" ht="14.25" customHeight="1"/>
    <row r="961798" ht="14.25" customHeight="1"/>
    <row r="961800" ht="14.25" customHeight="1"/>
    <row r="961802" ht="14.25" customHeight="1"/>
    <row r="961804" ht="14.25" customHeight="1"/>
    <row r="961806" ht="14.25" customHeight="1"/>
    <row r="961808" ht="14.25" customHeight="1"/>
    <row r="961810" ht="14.25" customHeight="1"/>
    <row r="961812" ht="14.25" customHeight="1"/>
    <row r="961814" ht="14.25" customHeight="1"/>
    <row r="961816" ht="14.25" customHeight="1"/>
    <row r="961818" ht="14.25" customHeight="1"/>
    <row r="961820" ht="14.25" customHeight="1"/>
    <row r="961822" ht="14.25" customHeight="1"/>
    <row r="961824" ht="14.25" customHeight="1"/>
    <row r="961826" ht="14.25" customHeight="1"/>
    <row r="961828" ht="14.25" customHeight="1"/>
    <row r="961830" ht="14.25" customHeight="1"/>
    <row r="961832" ht="14.25" customHeight="1"/>
    <row r="961834" ht="14.25" customHeight="1"/>
    <row r="961836" ht="14.25" customHeight="1"/>
    <row r="961838" ht="14.25" customHeight="1"/>
    <row r="961840" ht="14.25" customHeight="1"/>
    <row r="961842" ht="14.25" customHeight="1"/>
    <row r="961844" ht="14.25" customHeight="1"/>
    <row r="961846" ht="14.25" customHeight="1"/>
    <row r="961848" ht="14.25" customHeight="1"/>
    <row r="961850" ht="14.25" customHeight="1"/>
    <row r="961852" ht="14.25" customHeight="1"/>
    <row r="961854" ht="14.25" customHeight="1"/>
    <row r="961856" ht="14.25" customHeight="1"/>
    <row r="961858" ht="14.25" customHeight="1"/>
    <row r="961860" ht="14.25" customHeight="1"/>
    <row r="961862" ht="14.25" customHeight="1"/>
    <row r="961864" ht="14.25" customHeight="1"/>
    <row r="961866" ht="14.25" customHeight="1"/>
    <row r="961868" ht="14.25" customHeight="1"/>
    <row r="961870" ht="14.25" customHeight="1"/>
    <row r="961872" ht="14.25" customHeight="1"/>
    <row r="961874" ht="14.25" customHeight="1"/>
    <row r="961876" ht="14.25" customHeight="1"/>
    <row r="961878" ht="14.25" customHeight="1"/>
    <row r="961880" ht="14.25" customHeight="1"/>
    <row r="961882" ht="14.25" customHeight="1"/>
    <row r="961884" ht="14.25" customHeight="1"/>
    <row r="961886" ht="14.25" customHeight="1"/>
    <row r="961888" ht="14.25" customHeight="1"/>
    <row r="961890" ht="14.25" customHeight="1"/>
    <row r="961892" ht="14.25" customHeight="1"/>
    <row r="961894" ht="14.25" customHeight="1"/>
    <row r="961896" ht="14.25" customHeight="1"/>
    <row r="961898" ht="14.25" customHeight="1"/>
    <row r="961900" ht="14.25" customHeight="1"/>
    <row r="961902" ht="14.25" customHeight="1"/>
    <row r="961904" ht="14.25" customHeight="1"/>
    <row r="961906" ht="14.25" customHeight="1"/>
    <row r="961908" ht="14.25" customHeight="1"/>
    <row r="961910" ht="14.25" customHeight="1"/>
    <row r="961912" ht="14.25" customHeight="1"/>
    <row r="961914" ht="14.25" customHeight="1"/>
    <row r="961916" ht="14.25" customHeight="1"/>
    <row r="961918" ht="14.25" customHeight="1"/>
    <row r="961920" ht="14.25" customHeight="1"/>
    <row r="961922" ht="14.25" customHeight="1"/>
    <row r="961924" ht="14.25" customHeight="1"/>
    <row r="961926" ht="14.25" customHeight="1"/>
    <row r="961928" ht="14.25" customHeight="1"/>
    <row r="961930" ht="14.25" customHeight="1"/>
    <row r="961932" ht="14.25" customHeight="1"/>
    <row r="961934" ht="14.25" customHeight="1"/>
    <row r="961936" ht="14.25" customHeight="1"/>
    <row r="961938" ht="14.25" customHeight="1"/>
    <row r="961940" ht="14.25" customHeight="1"/>
    <row r="961942" ht="14.25" customHeight="1"/>
    <row r="961944" ht="14.25" customHeight="1"/>
    <row r="961946" ht="14.25" customHeight="1"/>
    <row r="961948" ht="14.25" customHeight="1"/>
    <row r="961950" ht="14.25" customHeight="1"/>
    <row r="961952" ht="14.25" customHeight="1"/>
    <row r="961954" ht="14.25" customHeight="1"/>
    <row r="961956" ht="14.25" customHeight="1"/>
    <row r="961958" ht="14.25" customHeight="1"/>
    <row r="961960" ht="14.25" customHeight="1"/>
    <row r="961962" ht="14.25" customHeight="1"/>
    <row r="961964" ht="14.25" customHeight="1"/>
    <row r="961966" ht="14.25" customHeight="1"/>
    <row r="961968" ht="14.25" customHeight="1"/>
    <row r="961970" ht="14.25" customHeight="1"/>
    <row r="961972" ht="14.25" customHeight="1"/>
    <row r="961974" ht="14.25" customHeight="1"/>
    <row r="961976" ht="14.25" customHeight="1"/>
    <row r="961978" ht="14.25" customHeight="1"/>
    <row r="961980" ht="14.25" customHeight="1"/>
    <row r="961982" ht="14.25" customHeight="1"/>
    <row r="961984" ht="14.25" customHeight="1"/>
    <row r="961986" ht="14.25" customHeight="1"/>
    <row r="961988" ht="14.25" customHeight="1"/>
    <row r="961990" ht="14.25" customHeight="1"/>
    <row r="961992" ht="14.25" customHeight="1"/>
    <row r="961994" ht="14.25" customHeight="1"/>
    <row r="961996" ht="14.25" customHeight="1"/>
    <row r="961998" ht="14.25" customHeight="1"/>
    <row r="962000" ht="14.25" customHeight="1"/>
    <row r="962002" ht="14.25" customHeight="1"/>
    <row r="962004" ht="14.25" customHeight="1"/>
    <row r="962006" ht="14.25" customHeight="1"/>
    <row r="962008" ht="14.25" customHeight="1"/>
    <row r="962010" ht="14.25" customHeight="1"/>
    <row r="962012" ht="14.25" customHeight="1"/>
    <row r="962014" ht="14.25" customHeight="1"/>
    <row r="962016" ht="14.25" customHeight="1"/>
    <row r="962018" ht="14.25" customHeight="1"/>
    <row r="962020" ht="14.25" customHeight="1"/>
    <row r="962022" ht="14.25" customHeight="1"/>
    <row r="962024" ht="14.25" customHeight="1"/>
    <row r="962026" ht="14.25" customHeight="1"/>
    <row r="962028" ht="14.25" customHeight="1"/>
    <row r="962030" ht="14.25" customHeight="1"/>
    <row r="962032" ht="14.25" customHeight="1"/>
    <row r="962034" ht="14.25" customHeight="1"/>
    <row r="962036" ht="14.25" customHeight="1"/>
    <row r="962038" ht="14.25" customHeight="1"/>
    <row r="962040" ht="14.25" customHeight="1"/>
    <row r="962042" ht="14.25" customHeight="1"/>
    <row r="962044" ht="14.25" customHeight="1"/>
    <row r="962046" ht="14.25" customHeight="1"/>
    <row r="962048" ht="14.25" customHeight="1"/>
    <row r="962050" ht="14.25" customHeight="1"/>
    <row r="962052" ht="14.25" customHeight="1"/>
    <row r="962054" ht="14.25" customHeight="1"/>
    <row r="962056" ht="14.25" customHeight="1"/>
    <row r="962058" ht="14.25" customHeight="1"/>
    <row r="962060" ht="14.25" customHeight="1"/>
    <row r="962062" ht="14.25" customHeight="1"/>
    <row r="962064" ht="14.25" customHeight="1"/>
    <row r="962066" ht="14.25" customHeight="1"/>
    <row r="962068" ht="14.25" customHeight="1"/>
    <row r="962070" ht="14.25" customHeight="1"/>
    <row r="962072" ht="14.25" customHeight="1"/>
    <row r="962074" ht="14.25" customHeight="1"/>
    <row r="962076" ht="14.25" customHeight="1"/>
    <row r="962078" ht="14.25" customHeight="1"/>
    <row r="962080" ht="14.25" customHeight="1"/>
    <row r="962082" ht="14.25" customHeight="1"/>
    <row r="962084" ht="14.25" customHeight="1"/>
    <row r="962086" ht="14.25" customHeight="1"/>
    <row r="962088" ht="14.25" customHeight="1"/>
    <row r="962090" ht="14.25" customHeight="1"/>
    <row r="962092" ht="14.25" customHeight="1"/>
    <row r="962094" ht="14.25" customHeight="1"/>
    <row r="962096" ht="14.25" customHeight="1"/>
    <row r="962098" ht="14.25" customHeight="1"/>
    <row r="962100" ht="14.25" customHeight="1"/>
    <row r="962102" ht="14.25" customHeight="1"/>
    <row r="962104" ht="14.25" customHeight="1"/>
    <row r="962106" ht="14.25" customHeight="1"/>
    <row r="962108" ht="14.25" customHeight="1"/>
    <row r="962110" ht="14.25" customHeight="1"/>
    <row r="962112" ht="14.25" customHeight="1"/>
    <row r="962114" ht="14.25" customHeight="1"/>
    <row r="962116" ht="14.25" customHeight="1"/>
    <row r="962118" ht="14.25" customHeight="1"/>
    <row r="962120" ht="14.25" customHeight="1"/>
    <row r="962122" ht="14.25" customHeight="1"/>
    <row r="962124" ht="14.25" customHeight="1"/>
    <row r="962126" ht="14.25" customHeight="1"/>
    <row r="962128" ht="14.25" customHeight="1"/>
    <row r="962130" ht="14.25" customHeight="1"/>
    <row r="962132" ht="14.25" customHeight="1"/>
    <row r="962134" ht="14.25" customHeight="1"/>
    <row r="962136" ht="14.25" customHeight="1"/>
    <row r="962138" ht="14.25" customHeight="1"/>
    <row r="962140" ht="14.25" customHeight="1"/>
    <row r="962142" ht="14.25" customHeight="1"/>
    <row r="962144" ht="14.25" customHeight="1"/>
    <row r="962146" ht="14.25" customHeight="1"/>
    <row r="962148" ht="14.25" customHeight="1"/>
    <row r="962150" ht="14.25" customHeight="1"/>
    <row r="962152" ht="14.25" customHeight="1"/>
    <row r="962154" ht="14.25" customHeight="1"/>
    <row r="962156" ht="14.25" customHeight="1"/>
    <row r="962158" ht="14.25" customHeight="1"/>
    <row r="962160" ht="14.25" customHeight="1"/>
    <row r="962162" ht="14.25" customHeight="1"/>
    <row r="962164" ht="14.25" customHeight="1"/>
    <row r="962166" ht="14.25" customHeight="1"/>
    <row r="962168" ht="14.25" customHeight="1"/>
    <row r="962170" ht="14.25" customHeight="1"/>
    <row r="962172" ht="14.25" customHeight="1"/>
    <row r="962174" ht="14.25" customHeight="1"/>
    <row r="962176" ht="14.25" customHeight="1"/>
    <row r="962178" ht="14.25" customHeight="1"/>
    <row r="962180" ht="14.25" customHeight="1"/>
    <row r="962182" ht="14.25" customHeight="1"/>
    <row r="962184" ht="14.25" customHeight="1"/>
    <row r="962186" ht="14.25" customHeight="1"/>
    <row r="962188" ht="14.25" customHeight="1"/>
    <row r="962190" ht="14.25" customHeight="1"/>
    <row r="962192" ht="14.25" customHeight="1"/>
    <row r="962194" ht="14.25" customHeight="1"/>
    <row r="962196" ht="14.25" customHeight="1"/>
    <row r="962198" ht="14.25" customHeight="1"/>
    <row r="962200" ht="14.25" customHeight="1"/>
    <row r="962202" ht="14.25" customHeight="1"/>
    <row r="962204" ht="14.25" customHeight="1"/>
    <row r="962206" ht="14.25" customHeight="1"/>
    <row r="962208" ht="14.25" customHeight="1"/>
    <row r="962210" ht="14.25" customHeight="1"/>
    <row r="962212" ht="14.25" customHeight="1"/>
    <row r="962214" ht="14.25" customHeight="1"/>
    <row r="962216" ht="14.25" customHeight="1"/>
    <row r="962218" ht="14.25" customHeight="1"/>
    <row r="962220" ht="14.25" customHeight="1"/>
    <row r="962222" ht="14.25" customHeight="1"/>
    <row r="962224" ht="14.25" customHeight="1"/>
    <row r="962226" ht="14.25" customHeight="1"/>
    <row r="962228" ht="14.25" customHeight="1"/>
    <row r="962230" ht="14.25" customHeight="1"/>
    <row r="962232" ht="14.25" customHeight="1"/>
    <row r="962234" ht="14.25" customHeight="1"/>
    <row r="962236" ht="14.25" customHeight="1"/>
    <row r="962238" ht="14.25" customHeight="1"/>
    <row r="962240" ht="14.25" customHeight="1"/>
    <row r="962242" ht="14.25" customHeight="1"/>
    <row r="962244" ht="14.25" customHeight="1"/>
    <row r="962246" ht="14.25" customHeight="1"/>
    <row r="962248" ht="14.25" customHeight="1"/>
    <row r="962250" ht="14.25" customHeight="1"/>
    <row r="962252" ht="14.25" customHeight="1"/>
    <row r="962254" ht="14.25" customHeight="1"/>
    <row r="962256" ht="14.25" customHeight="1"/>
    <row r="962258" ht="14.25" customHeight="1"/>
    <row r="962260" ht="14.25" customHeight="1"/>
    <row r="962262" ht="14.25" customHeight="1"/>
    <row r="962264" ht="14.25" customHeight="1"/>
    <row r="962266" ht="14.25" customHeight="1"/>
    <row r="962268" ht="14.25" customHeight="1"/>
    <row r="962270" ht="14.25" customHeight="1"/>
    <row r="962272" ht="14.25" customHeight="1"/>
    <row r="962274" ht="14.25" customHeight="1"/>
    <row r="962276" ht="14.25" customHeight="1"/>
    <row r="962278" ht="14.25" customHeight="1"/>
    <row r="962280" ht="14.25" customHeight="1"/>
    <row r="962282" ht="14.25" customHeight="1"/>
    <row r="962284" ht="14.25" customHeight="1"/>
    <row r="962286" ht="14.25" customHeight="1"/>
    <row r="962288" ht="14.25" customHeight="1"/>
    <row r="962290" ht="14.25" customHeight="1"/>
    <row r="962292" ht="14.25" customHeight="1"/>
    <row r="962294" ht="14.25" customHeight="1"/>
    <row r="962296" ht="14.25" customHeight="1"/>
    <row r="962298" ht="14.25" customHeight="1"/>
    <row r="962300" ht="14.25" customHeight="1"/>
    <row r="962302" ht="14.25" customHeight="1"/>
    <row r="962304" ht="14.25" customHeight="1"/>
    <row r="962306" ht="14.25" customHeight="1"/>
    <row r="962308" ht="14.25" customHeight="1"/>
    <row r="962310" ht="14.25" customHeight="1"/>
    <row r="962312" ht="14.25" customHeight="1"/>
    <row r="962314" ht="14.25" customHeight="1"/>
    <row r="962316" ht="14.25" customHeight="1"/>
    <row r="962318" ht="14.25" customHeight="1"/>
    <row r="962320" ht="14.25" customHeight="1"/>
    <row r="962322" ht="14.25" customHeight="1"/>
    <row r="962324" ht="14.25" customHeight="1"/>
    <row r="962326" ht="14.25" customHeight="1"/>
    <row r="962328" ht="14.25" customHeight="1"/>
    <row r="962330" ht="14.25" customHeight="1"/>
    <row r="962332" ht="14.25" customHeight="1"/>
    <row r="962334" ht="14.25" customHeight="1"/>
    <row r="962336" ht="14.25" customHeight="1"/>
    <row r="962338" ht="14.25" customHeight="1"/>
    <row r="962340" ht="14.25" customHeight="1"/>
    <row r="962342" ht="14.25" customHeight="1"/>
    <row r="962344" ht="14.25" customHeight="1"/>
    <row r="962346" ht="14.25" customHeight="1"/>
    <row r="962348" ht="14.25" customHeight="1"/>
    <row r="962350" ht="14.25" customHeight="1"/>
    <row r="962352" ht="14.25" customHeight="1"/>
    <row r="962354" ht="14.25" customHeight="1"/>
    <row r="962356" ht="14.25" customHeight="1"/>
    <row r="962358" ht="14.25" customHeight="1"/>
    <row r="962360" ht="14.25" customHeight="1"/>
    <row r="962362" ht="14.25" customHeight="1"/>
    <row r="962364" ht="14.25" customHeight="1"/>
    <row r="962366" ht="14.25" customHeight="1"/>
    <row r="962368" ht="14.25" customHeight="1"/>
    <row r="962370" ht="14.25" customHeight="1"/>
    <row r="962372" ht="14.25" customHeight="1"/>
    <row r="962374" ht="14.25" customHeight="1"/>
    <row r="962376" ht="14.25" customHeight="1"/>
    <row r="962378" ht="14.25" customHeight="1"/>
    <row r="962380" ht="14.25" customHeight="1"/>
    <row r="962382" ht="14.25" customHeight="1"/>
    <row r="962384" ht="14.25" customHeight="1"/>
    <row r="962386" ht="14.25" customHeight="1"/>
    <row r="962388" ht="14.25" customHeight="1"/>
    <row r="962390" ht="14.25" customHeight="1"/>
    <row r="962392" ht="14.25" customHeight="1"/>
    <row r="962394" ht="14.25" customHeight="1"/>
    <row r="962396" ht="14.25" customHeight="1"/>
    <row r="962398" ht="14.25" customHeight="1"/>
    <row r="962400" ht="14.25" customHeight="1"/>
    <row r="962402" ht="14.25" customHeight="1"/>
    <row r="962404" ht="14.25" customHeight="1"/>
    <row r="962406" ht="14.25" customHeight="1"/>
    <row r="962408" ht="14.25" customHeight="1"/>
    <row r="962410" ht="14.25" customHeight="1"/>
    <row r="962412" ht="14.25" customHeight="1"/>
    <row r="962414" ht="14.25" customHeight="1"/>
    <row r="962416" ht="14.25" customHeight="1"/>
    <row r="962418" ht="14.25" customHeight="1"/>
    <row r="962420" ht="14.25" customHeight="1"/>
    <row r="962422" ht="14.25" customHeight="1"/>
    <row r="962424" ht="14.25" customHeight="1"/>
    <row r="962426" ht="14.25" customHeight="1"/>
    <row r="962428" ht="14.25" customHeight="1"/>
    <row r="962430" ht="14.25" customHeight="1"/>
    <row r="962432" ht="14.25" customHeight="1"/>
    <row r="962434" ht="14.25" customHeight="1"/>
    <row r="962436" ht="14.25" customHeight="1"/>
    <row r="962438" ht="14.25" customHeight="1"/>
    <row r="962440" ht="14.25" customHeight="1"/>
    <row r="962442" ht="14.25" customHeight="1"/>
    <row r="962444" ht="14.25" customHeight="1"/>
    <row r="962446" ht="14.25" customHeight="1"/>
    <row r="962448" ht="14.25" customHeight="1"/>
    <row r="962450" ht="14.25" customHeight="1"/>
    <row r="962452" ht="14.25" customHeight="1"/>
    <row r="962454" ht="14.25" customHeight="1"/>
    <row r="962456" ht="14.25" customHeight="1"/>
    <row r="962458" ht="14.25" customHeight="1"/>
    <row r="962460" ht="14.25" customHeight="1"/>
    <row r="962462" ht="14.25" customHeight="1"/>
    <row r="962464" ht="14.25" customHeight="1"/>
    <row r="962466" ht="14.25" customHeight="1"/>
    <row r="962468" ht="14.25" customHeight="1"/>
    <row r="962470" ht="14.25" customHeight="1"/>
    <row r="962472" ht="14.25" customHeight="1"/>
    <row r="962474" ht="14.25" customHeight="1"/>
    <row r="962476" ht="14.25" customHeight="1"/>
    <row r="962478" ht="14.25" customHeight="1"/>
    <row r="962480" ht="14.25" customHeight="1"/>
    <row r="962482" ht="14.25" customHeight="1"/>
    <row r="962484" ht="14.25" customHeight="1"/>
    <row r="962486" ht="14.25" customHeight="1"/>
    <row r="962488" ht="14.25" customHeight="1"/>
    <row r="962490" ht="14.25" customHeight="1"/>
    <row r="962492" ht="14.25" customHeight="1"/>
    <row r="962494" ht="14.25" customHeight="1"/>
    <row r="962496" ht="14.25" customHeight="1"/>
    <row r="962498" ht="14.25" customHeight="1"/>
    <row r="962500" ht="14.25" customHeight="1"/>
    <row r="962502" ht="14.25" customHeight="1"/>
    <row r="962504" ht="14.25" customHeight="1"/>
    <row r="962506" ht="14.25" customHeight="1"/>
    <row r="962508" ht="14.25" customHeight="1"/>
    <row r="962510" ht="14.25" customHeight="1"/>
    <row r="962512" ht="14.25" customHeight="1"/>
    <row r="962514" ht="14.25" customHeight="1"/>
    <row r="962516" ht="14.25" customHeight="1"/>
    <row r="962518" ht="14.25" customHeight="1"/>
    <row r="962520" ht="14.25" customHeight="1"/>
    <row r="962522" ht="14.25" customHeight="1"/>
    <row r="962524" ht="14.25" customHeight="1"/>
    <row r="962526" ht="14.25" customHeight="1"/>
    <row r="962528" ht="14.25" customHeight="1"/>
    <row r="962530" ht="14.25" customHeight="1"/>
    <row r="962532" ht="14.25" customHeight="1"/>
    <row r="962534" ht="14.25" customHeight="1"/>
    <row r="962536" ht="14.25" customHeight="1"/>
    <row r="962538" ht="14.25" customHeight="1"/>
    <row r="962540" ht="14.25" customHeight="1"/>
    <row r="962542" ht="14.25" customHeight="1"/>
    <row r="962544" ht="14.25" customHeight="1"/>
    <row r="962546" ht="14.25" customHeight="1"/>
    <row r="962548" ht="14.25" customHeight="1"/>
    <row r="962550" ht="14.25" customHeight="1"/>
    <row r="962552" ht="14.25" customHeight="1"/>
    <row r="962554" ht="14.25" customHeight="1"/>
    <row r="962556" ht="14.25" customHeight="1"/>
    <row r="962558" ht="14.25" customHeight="1"/>
    <row r="962560" ht="14.25" customHeight="1"/>
    <row r="962562" ht="14.25" customHeight="1"/>
    <row r="962564" ht="14.25" customHeight="1"/>
    <row r="962566" ht="14.25" customHeight="1"/>
    <row r="962568" ht="14.25" customHeight="1"/>
    <row r="962570" ht="14.25" customHeight="1"/>
    <row r="962572" ht="14.25" customHeight="1"/>
    <row r="962574" ht="14.25" customHeight="1"/>
    <row r="962576" ht="14.25" customHeight="1"/>
    <row r="962578" ht="14.25" customHeight="1"/>
    <row r="962580" ht="14.25" customHeight="1"/>
    <row r="962582" ht="14.25" customHeight="1"/>
    <row r="962584" ht="14.25" customHeight="1"/>
    <row r="962586" ht="14.25" customHeight="1"/>
    <row r="962588" ht="14.25" customHeight="1"/>
    <row r="962590" ht="14.25" customHeight="1"/>
    <row r="962592" ht="14.25" customHeight="1"/>
    <row r="962594" ht="14.25" customHeight="1"/>
    <row r="962596" ht="14.25" customHeight="1"/>
    <row r="962598" ht="14.25" customHeight="1"/>
    <row r="962600" ht="14.25" customHeight="1"/>
    <row r="962602" ht="14.25" customHeight="1"/>
    <row r="962604" ht="14.25" customHeight="1"/>
    <row r="962606" ht="14.25" customHeight="1"/>
    <row r="962608" ht="14.25" customHeight="1"/>
    <row r="962610" ht="14.25" customHeight="1"/>
    <row r="962612" ht="14.25" customHeight="1"/>
    <row r="962614" ht="14.25" customHeight="1"/>
    <row r="962616" ht="14.25" customHeight="1"/>
    <row r="962618" ht="14.25" customHeight="1"/>
    <row r="962620" ht="14.25" customHeight="1"/>
    <row r="962622" ht="14.25" customHeight="1"/>
    <row r="962624" ht="14.25" customHeight="1"/>
    <row r="962626" ht="14.25" customHeight="1"/>
    <row r="962628" ht="14.25" customHeight="1"/>
    <row r="962630" ht="14.25" customHeight="1"/>
    <row r="962632" ht="14.25" customHeight="1"/>
    <row r="962634" ht="14.25" customHeight="1"/>
    <row r="962636" ht="14.25" customHeight="1"/>
    <row r="962638" ht="14.25" customHeight="1"/>
    <row r="962640" ht="14.25" customHeight="1"/>
    <row r="962642" ht="14.25" customHeight="1"/>
    <row r="962644" ht="14.25" customHeight="1"/>
    <row r="962646" ht="14.25" customHeight="1"/>
    <row r="962648" ht="14.25" customHeight="1"/>
    <row r="962650" ht="14.25" customHeight="1"/>
    <row r="962652" ht="14.25" customHeight="1"/>
    <row r="962654" ht="14.25" customHeight="1"/>
    <row r="962656" ht="14.25" customHeight="1"/>
    <row r="962658" ht="14.25" customHeight="1"/>
    <row r="962660" ht="14.25" customHeight="1"/>
    <row r="962662" ht="14.25" customHeight="1"/>
    <row r="962664" ht="14.25" customHeight="1"/>
    <row r="962666" ht="14.25" customHeight="1"/>
    <row r="962668" ht="14.25" customHeight="1"/>
    <row r="962670" ht="14.25" customHeight="1"/>
    <row r="962672" ht="14.25" customHeight="1"/>
    <row r="962674" ht="14.25" customHeight="1"/>
    <row r="962676" ht="14.25" customHeight="1"/>
    <row r="962678" ht="14.25" customHeight="1"/>
    <row r="962680" ht="14.25" customHeight="1"/>
    <row r="962682" ht="14.25" customHeight="1"/>
    <row r="962684" ht="14.25" customHeight="1"/>
    <row r="962686" ht="14.25" customHeight="1"/>
    <row r="962688" ht="14.25" customHeight="1"/>
    <row r="962690" ht="14.25" customHeight="1"/>
    <row r="962692" ht="14.25" customHeight="1"/>
    <row r="962694" ht="14.25" customHeight="1"/>
    <row r="962696" ht="14.25" customHeight="1"/>
    <row r="962698" ht="14.25" customHeight="1"/>
    <row r="962700" ht="14.25" customHeight="1"/>
    <row r="962702" ht="14.25" customHeight="1"/>
    <row r="962704" ht="14.25" customHeight="1"/>
    <row r="962706" ht="14.25" customHeight="1"/>
    <row r="962708" ht="14.25" customHeight="1"/>
    <row r="962710" ht="14.25" customHeight="1"/>
    <row r="962712" ht="14.25" customHeight="1"/>
    <row r="962714" ht="14.25" customHeight="1"/>
    <row r="962716" ht="14.25" customHeight="1"/>
    <row r="962718" ht="14.25" customHeight="1"/>
    <row r="962720" ht="14.25" customHeight="1"/>
    <row r="962722" ht="14.25" customHeight="1"/>
    <row r="962724" ht="14.25" customHeight="1"/>
    <row r="962726" ht="14.25" customHeight="1"/>
    <row r="962728" ht="14.25" customHeight="1"/>
    <row r="962730" ht="14.25" customHeight="1"/>
    <row r="962732" ht="14.25" customHeight="1"/>
    <row r="962734" ht="14.25" customHeight="1"/>
    <row r="962736" ht="14.25" customHeight="1"/>
    <row r="962738" ht="14.25" customHeight="1"/>
    <row r="962740" ht="14.25" customHeight="1"/>
    <row r="962742" ht="14.25" customHeight="1"/>
    <row r="962744" ht="14.25" customHeight="1"/>
    <row r="962746" ht="14.25" customHeight="1"/>
    <row r="962748" ht="14.25" customHeight="1"/>
    <row r="962750" ht="14.25" customHeight="1"/>
    <row r="962752" ht="14.25" customHeight="1"/>
    <row r="962754" ht="14.25" customHeight="1"/>
    <row r="962756" ht="14.25" customHeight="1"/>
    <row r="962758" ht="14.25" customHeight="1"/>
    <row r="962760" ht="14.25" customHeight="1"/>
    <row r="962762" ht="14.25" customHeight="1"/>
    <row r="962764" ht="14.25" customHeight="1"/>
    <row r="962766" ht="14.25" customHeight="1"/>
    <row r="962768" ht="14.25" customHeight="1"/>
    <row r="962770" ht="14.25" customHeight="1"/>
    <row r="962772" ht="14.25" customHeight="1"/>
    <row r="962774" ht="14.25" customHeight="1"/>
    <row r="962776" ht="14.25" customHeight="1"/>
    <row r="962778" ht="14.25" customHeight="1"/>
    <row r="962780" ht="14.25" customHeight="1"/>
    <row r="962782" ht="14.25" customHeight="1"/>
    <row r="962784" ht="14.25" customHeight="1"/>
    <row r="962786" ht="14.25" customHeight="1"/>
    <row r="962788" ht="14.25" customHeight="1"/>
    <row r="962790" ht="14.25" customHeight="1"/>
    <row r="962792" ht="14.25" customHeight="1"/>
    <row r="962794" ht="14.25" customHeight="1"/>
    <row r="962796" ht="14.25" customHeight="1"/>
    <row r="962798" ht="14.25" customHeight="1"/>
    <row r="962800" ht="14.25" customHeight="1"/>
    <row r="962802" ht="14.25" customHeight="1"/>
    <row r="962804" ht="14.25" customHeight="1"/>
    <row r="962806" ht="14.25" customHeight="1"/>
    <row r="962808" ht="14.25" customHeight="1"/>
    <row r="962810" ht="14.25" customHeight="1"/>
    <row r="962812" ht="14.25" customHeight="1"/>
    <row r="962814" ht="14.25" customHeight="1"/>
    <row r="962816" ht="14.25" customHeight="1"/>
    <row r="962818" ht="14.25" customHeight="1"/>
    <row r="962820" ht="14.25" customHeight="1"/>
    <row r="962822" ht="14.25" customHeight="1"/>
    <row r="962824" ht="14.25" customHeight="1"/>
    <row r="962826" ht="14.25" customHeight="1"/>
    <row r="962828" ht="14.25" customHeight="1"/>
    <row r="962830" ht="14.25" customHeight="1"/>
    <row r="962832" ht="14.25" customHeight="1"/>
    <row r="962834" ht="14.25" customHeight="1"/>
    <row r="962836" ht="14.25" customHeight="1"/>
    <row r="962838" ht="14.25" customHeight="1"/>
    <row r="962840" ht="14.25" customHeight="1"/>
    <row r="962842" ht="14.25" customHeight="1"/>
    <row r="962844" ht="14.25" customHeight="1"/>
    <row r="962846" ht="14.25" customHeight="1"/>
    <row r="962848" ht="14.25" customHeight="1"/>
    <row r="962850" ht="14.25" customHeight="1"/>
    <row r="962852" ht="14.25" customHeight="1"/>
    <row r="962854" ht="14.25" customHeight="1"/>
    <row r="962856" ht="14.25" customHeight="1"/>
    <row r="962858" ht="14.25" customHeight="1"/>
    <row r="962860" ht="14.25" customHeight="1"/>
    <row r="962862" ht="14.25" customHeight="1"/>
    <row r="962864" ht="14.25" customHeight="1"/>
    <row r="962866" ht="14.25" customHeight="1"/>
    <row r="962868" ht="14.25" customHeight="1"/>
    <row r="962870" ht="14.25" customHeight="1"/>
    <row r="962872" ht="14.25" customHeight="1"/>
    <row r="962874" ht="14.25" customHeight="1"/>
    <row r="962876" ht="14.25" customHeight="1"/>
    <row r="962878" ht="14.25" customHeight="1"/>
    <row r="962880" ht="14.25" customHeight="1"/>
    <row r="962882" ht="14.25" customHeight="1"/>
    <row r="962884" ht="14.25" customHeight="1"/>
    <row r="962886" ht="14.25" customHeight="1"/>
    <row r="962888" ht="14.25" customHeight="1"/>
    <row r="962890" ht="14.25" customHeight="1"/>
    <row r="962892" ht="14.25" customHeight="1"/>
    <row r="962894" ht="14.25" customHeight="1"/>
    <row r="962896" ht="14.25" customHeight="1"/>
    <row r="962898" ht="14.25" customHeight="1"/>
    <row r="962900" ht="14.25" customHeight="1"/>
    <row r="962902" ht="14.25" customHeight="1"/>
    <row r="962904" ht="14.25" customHeight="1"/>
    <row r="962906" ht="14.25" customHeight="1"/>
    <row r="962908" ht="14.25" customHeight="1"/>
    <row r="962910" ht="14.25" customHeight="1"/>
    <row r="962912" ht="14.25" customHeight="1"/>
    <row r="962914" ht="14.25" customHeight="1"/>
    <row r="962916" ht="14.25" customHeight="1"/>
    <row r="962918" ht="14.25" customHeight="1"/>
    <row r="962920" ht="14.25" customHeight="1"/>
    <row r="962922" ht="14.25" customHeight="1"/>
    <row r="962924" ht="14.25" customHeight="1"/>
    <row r="962926" ht="14.25" customHeight="1"/>
    <row r="962928" ht="14.25" customHeight="1"/>
    <row r="962930" ht="14.25" customHeight="1"/>
    <row r="962932" ht="14.25" customHeight="1"/>
    <row r="962934" ht="14.25" customHeight="1"/>
    <row r="962936" ht="14.25" customHeight="1"/>
    <row r="962938" ht="14.25" customHeight="1"/>
    <row r="962940" ht="14.25" customHeight="1"/>
    <row r="962942" ht="14.25" customHeight="1"/>
    <row r="962944" ht="14.25" customHeight="1"/>
    <row r="962946" ht="14.25" customHeight="1"/>
    <row r="962948" ht="14.25" customHeight="1"/>
    <row r="962950" ht="14.25" customHeight="1"/>
    <row r="962952" ht="14.25" customHeight="1"/>
    <row r="962954" ht="14.25" customHeight="1"/>
    <row r="962956" ht="14.25" customHeight="1"/>
    <row r="962958" ht="14.25" customHeight="1"/>
    <row r="962960" ht="14.25" customHeight="1"/>
    <row r="962962" ht="14.25" customHeight="1"/>
    <row r="962964" ht="14.25" customHeight="1"/>
    <row r="962966" ht="14.25" customHeight="1"/>
    <row r="962968" ht="14.25" customHeight="1"/>
    <row r="962970" ht="14.25" customHeight="1"/>
    <row r="962972" ht="14.25" customHeight="1"/>
    <row r="962974" ht="14.25" customHeight="1"/>
    <row r="962976" ht="14.25" customHeight="1"/>
    <row r="962978" ht="14.25" customHeight="1"/>
    <row r="962980" ht="14.25" customHeight="1"/>
    <row r="962982" ht="14.25" customHeight="1"/>
    <row r="962984" ht="14.25" customHeight="1"/>
    <row r="962986" ht="14.25" customHeight="1"/>
    <row r="962988" ht="14.25" customHeight="1"/>
    <row r="962990" ht="14.25" customHeight="1"/>
    <row r="962992" ht="14.25" customHeight="1"/>
    <row r="962994" ht="14.25" customHeight="1"/>
    <row r="962996" ht="14.25" customHeight="1"/>
    <row r="962998" ht="14.25" customHeight="1"/>
    <row r="963000" ht="14.25" customHeight="1"/>
    <row r="963002" ht="14.25" customHeight="1"/>
    <row r="963004" ht="14.25" customHeight="1"/>
    <row r="963006" ht="14.25" customHeight="1"/>
    <row r="963008" ht="14.25" customHeight="1"/>
    <row r="963010" ht="14.25" customHeight="1"/>
    <row r="963012" ht="14.25" customHeight="1"/>
    <row r="963014" ht="14.25" customHeight="1"/>
    <row r="963016" ht="14.25" customHeight="1"/>
    <row r="963018" ht="14.25" customHeight="1"/>
    <row r="963020" ht="14.25" customHeight="1"/>
    <row r="963022" ht="14.25" customHeight="1"/>
    <row r="963024" ht="14.25" customHeight="1"/>
    <row r="963026" ht="14.25" customHeight="1"/>
    <row r="963028" ht="14.25" customHeight="1"/>
    <row r="963030" ht="14.25" customHeight="1"/>
    <row r="963032" ht="14.25" customHeight="1"/>
    <row r="963034" ht="14.25" customHeight="1"/>
    <row r="963036" ht="14.25" customHeight="1"/>
    <row r="963038" ht="14.25" customHeight="1"/>
    <row r="963040" ht="14.25" customHeight="1"/>
    <row r="963042" ht="14.25" customHeight="1"/>
    <row r="963044" ht="14.25" customHeight="1"/>
    <row r="963046" ht="14.25" customHeight="1"/>
    <row r="963048" ht="14.25" customHeight="1"/>
    <row r="963050" ht="14.25" customHeight="1"/>
    <row r="963052" ht="14.25" customHeight="1"/>
    <row r="963054" ht="14.25" customHeight="1"/>
    <row r="963056" ht="14.25" customHeight="1"/>
    <row r="963058" ht="14.25" customHeight="1"/>
    <row r="963060" ht="14.25" customHeight="1"/>
    <row r="963062" ht="14.25" customHeight="1"/>
    <row r="963064" ht="14.25" customHeight="1"/>
    <row r="963066" ht="14.25" customHeight="1"/>
    <row r="963068" ht="14.25" customHeight="1"/>
    <row r="963070" ht="14.25" customHeight="1"/>
    <row r="963072" ht="14.25" customHeight="1"/>
    <row r="963074" ht="14.25" customHeight="1"/>
    <row r="963076" ht="14.25" customHeight="1"/>
    <row r="963078" ht="14.25" customHeight="1"/>
    <row r="963080" ht="14.25" customHeight="1"/>
    <row r="963082" ht="14.25" customHeight="1"/>
    <row r="963084" ht="14.25" customHeight="1"/>
    <row r="963086" ht="14.25" customHeight="1"/>
    <row r="963088" ht="14.25" customHeight="1"/>
    <row r="963090" ht="14.25" customHeight="1"/>
    <row r="963092" ht="14.25" customHeight="1"/>
    <row r="963094" ht="14.25" customHeight="1"/>
    <row r="963096" ht="14.25" customHeight="1"/>
    <row r="963098" ht="14.25" customHeight="1"/>
    <row r="963100" ht="14.25" customHeight="1"/>
    <row r="963102" ht="14.25" customHeight="1"/>
    <row r="963104" ht="14.25" customHeight="1"/>
    <row r="963106" ht="14.25" customHeight="1"/>
    <row r="963108" ht="14.25" customHeight="1"/>
    <row r="963110" ht="14.25" customHeight="1"/>
    <row r="963112" ht="14.25" customHeight="1"/>
    <row r="963114" ht="14.25" customHeight="1"/>
    <row r="963116" ht="14.25" customHeight="1"/>
    <row r="963118" ht="14.25" customHeight="1"/>
    <row r="963120" ht="14.25" customHeight="1"/>
    <row r="963122" ht="14.25" customHeight="1"/>
    <row r="963124" ht="14.25" customHeight="1"/>
    <row r="963126" ht="14.25" customHeight="1"/>
    <row r="963128" ht="14.25" customHeight="1"/>
    <row r="963130" ht="14.25" customHeight="1"/>
    <row r="963132" ht="14.25" customHeight="1"/>
    <row r="963134" ht="14.25" customHeight="1"/>
    <row r="963136" ht="14.25" customHeight="1"/>
    <row r="963138" ht="14.25" customHeight="1"/>
    <row r="963140" ht="14.25" customHeight="1"/>
    <row r="963142" ht="14.25" customHeight="1"/>
    <row r="963144" ht="14.25" customHeight="1"/>
    <row r="963146" ht="14.25" customHeight="1"/>
    <row r="963148" ht="14.25" customHeight="1"/>
    <row r="963150" ht="14.25" customHeight="1"/>
    <row r="963152" ht="14.25" customHeight="1"/>
    <row r="963154" ht="14.25" customHeight="1"/>
    <row r="963156" ht="14.25" customHeight="1"/>
    <row r="963158" ht="14.25" customHeight="1"/>
    <row r="963160" ht="14.25" customHeight="1"/>
    <row r="963162" ht="14.25" customHeight="1"/>
    <row r="963164" ht="14.25" customHeight="1"/>
    <row r="963166" ht="14.25" customHeight="1"/>
    <row r="963168" ht="14.25" customHeight="1"/>
    <row r="963170" ht="14.25" customHeight="1"/>
    <row r="963172" ht="14.25" customHeight="1"/>
    <row r="963174" ht="14.25" customHeight="1"/>
    <row r="963176" ht="14.25" customHeight="1"/>
    <row r="963178" ht="14.25" customHeight="1"/>
    <row r="963180" ht="14.25" customHeight="1"/>
    <row r="963182" ht="14.25" customHeight="1"/>
    <row r="963184" ht="14.25" customHeight="1"/>
    <row r="963186" ht="14.25" customHeight="1"/>
    <row r="963188" ht="14.25" customHeight="1"/>
    <row r="963190" ht="14.25" customHeight="1"/>
    <row r="963192" ht="14.25" customHeight="1"/>
    <row r="963194" ht="14.25" customHeight="1"/>
    <row r="963196" ht="14.25" customHeight="1"/>
    <row r="963198" ht="14.25" customHeight="1"/>
    <row r="963200" ht="14.25" customHeight="1"/>
    <row r="963202" ht="14.25" customHeight="1"/>
    <row r="963204" ht="14.25" customHeight="1"/>
    <row r="963206" ht="14.25" customHeight="1"/>
    <row r="963208" ht="14.25" customHeight="1"/>
    <row r="963210" ht="14.25" customHeight="1"/>
    <row r="963212" ht="14.25" customHeight="1"/>
    <row r="963214" ht="14.25" customHeight="1"/>
    <row r="963216" ht="14.25" customHeight="1"/>
    <row r="963218" ht="14.25" customHeight="1"/>
    <row r="963220" ht="14.25" customHeight="1"/>
    <row r="963222" ht="14.25" customHeight="1"/>
    <row r="963224" ht="14.25" customHeight="1"/>
    <row r="963226" ht="14.25" customHeight="1"/>
    <row r="963228" ht="14.25" customHeight="1"/>
    <row r="963230" ht="14.25" customHeight="1"/>
    <row r="963232" ht="14.25" customHeight="1"/>
    <row r="963234" ht="14.25" customHeight="1"/>
    <row r="963236" ht="14.25" customHeight="1"/>
    <row r="963238" ht="14.25" customHeight="1"/>
    <row r="963240" ht="14.25" customHeight="1"/>
    <row r="963242" ht="14.25" customHeight="1"/>
    <row r="963244" ht="14.25" customHeight="1"/>
    <row r="963246" ht="14.25" customHeight="1"/>
    <row r="963248" ht="14.25" customHeight="1"/>
    <row r="963250" ht="14.25" customHeight="1"/>
    <row r="963252" ht="14.25" customHeight="1"/>
    <row r="963254" ht="14.25" customHeight="1"/>
    <row r="963256" ht="14.25" customHeight="1"/>
    <row r="963258" ht="14.25" customHeight="1"/>
    <row r="963260" ht="14.25" customHeight="1"/>
    <row r="963262" ht="14.25" customHeight="1"/>
    <row r="963264" ht="14.25" customHeight="1"/>
    <row r="963266" ht="14.25" customHeight="1"/>
    <row r="963268" ht="14.25" customHeight="1"/>
    <row r="963270" ht="14.25" customHeight="1"/>
    <row r="963272" ht="14.25" customHeight="1"/>
    <row r="963274" ht="14.25" customHeight="1"/>
    <row r="963276" ht="14.25" customHeight="1"/>
    <row r="963278" ht="14.25" customHeight="1"/>
    <row r="963280" ht="14.25" customHeight="1"/>
    <row r="963282" ht="14.25" customHeight="1"/>
    <row r="963284" ht="14.25" customHeight="1"/>
    <row r="963286" ht="14.25" customHeight="1"/>
    <row r="963288" ht="14.25" customHeight="1"/>
    <row r="963290" ht="14.25" customHeight="1"/>
    <row r="963292" ht="14.25" customHeight="1"/>
    <row r="963294" ht="14.25" customHeight="1"/>
    <row r="963296" ht="14.25" customHeight="1"/>
    <row r="963298" ht="14.25" customHeight="1"/>
    <row r="963300" ht="14.25" customHeight="1"/>
    <row r="963302" ht="14.25" customHeight="1"/>
    <row r="963304" ht="14.25" customHeight="1"/>
    <row r="963306" ht="14.25" customHeight="1"/>
    <row r="963308" ht="14.25" customHeight="1"/>
    <row r="963310" ht="14.25" customHeight="1"/>
    <row r="963312" ht="14.25" customHeight="1"/>
    <row r="963314" ht="14.25" customHeight="1"/>
    <row r="963316" ht="14.25" customHeight="1"/>
    <row r="963318" ht="14.25" customHeight="1"/>
    <row r="963320" ht="14.25" customHeight="1"/>
    <row r="963322" ht="14.25" customHeight="1"/>
    <row r="963324" ht="14.25" customHeight="1"/>
    <row r="963326" ht="14.25" customHeight="1"/>
    <row r="963328" ht="14.25" customHeight="1"/>
    <row r="963330" ht="14.25" customHeight="1"/>
    <row r="963332" ht="14.25" customHeight="1"/>
    <row r="963334" ht="14.25" customHeight="1"/>
    <row r="963336" ht="14.25" customHeight="1"/>
    <row r="963338" ht="14.25" customHeight="1"/>
    <row r="963340" ht="14.25" customHeight="1"/>
    <row r="963342" ht="14.25" customHeight="1"/>
    <row r="963344" ht="14.25" customHeight="1"/>
    <row r="963346" ht="14.25" customHeight="1"/>
    <row r="963348" ht="14.25" customHeight="1"/>
    <row r="963350" ht="14.25" customHeight="1"/>
    <row r="963352" ht="14.25" customHeight="1"/>
    <row r="963354" ht="14.25" customHeight="1"/>
    <row r="963356" ht="14.25" customHeight="1"/>
    <row r="963358" ht="14.25" customHeight="1"/>
    <row r="963360" ht="14.25" customHeight="1"/>
    <row r="963362" ht="14.25" customHeight="1"/>
    <row r="963364" ht="14.25" customHeight="1"/>
    <row r="963366" ht="14.25" customHeight="1"/>
    <row r="963368" ht="14.25" customHeight="1"/>
    <row r="963370" ht="14.25" customHeight="1"/>
    <row r="963372" ht="14.25" customHeight="1"/>
    <row r="963374" ht="14.25" customHeight="1"/>
    <row r="963376" ht="14.25" customHeight="1"/>
    <row r="963378" ht="14.25" customHeight="1"/>
    <row r="963380" ht="14.25" customHeight="1"/>
    <row r="963382" ht="14.25" customHeight="1"/>
    <row r="963384" ht="14.25" customHeight="1"/>
    <row r="963386" ht="14.25" customHeight="1"/>
    <row r="963388" ht="14.25" customHeight="1"/>
    <row r="963390" ht="14.25" customHeight="1"/>
    <row r="963392" ht="14.25" customHeight="1"/>
    <row r="963394" ht="14.25" customHeight="1"/>
    <row r="963396" ht="14.25" customHeight="1"/>
    <row r="963398" ht="14.25" customHeight="1"/>
    <row r="963400" ht="14.25" customHeight="1"/>
    <row r="963402" ht="14.25" customHeight="1"/>
    <row r="963404" ht="14.25" customHeight="1"/>
    <row r="963406" ht="14.25" customHeight="1"/>
    <row r="963408" ht="14.25" customHeight="1"/>
    <row r="963410" ht="14.25" customHeight="1"/>
    <row r="963412" ht="14.25" customHeight="1"/>
    <row r="963414" ht="14.25" customHeight="1"/>
    <row r="963416" ht="14.25" customHeight="1"/>
    <row r="963418" ht="14.25" customHeight="1"/>
    <row r="963420" ht="14.25" customHeight="1"/>
    <row r="963422" ht="14.25" customHeight="1"/>
    <row r="963424" ht="14.25" customHeight="1"/>
    <row r="963426" ht="14.25" customHeight="1"/>
    <row r="963428" ht="14.25" customHeight="1"/>
    <row r="963430" ht="14.25" customHeight="1"/>
    <row r="963432" ht="14.25" customHeight="1"/>
    <row r="963434" ht="14.25" customHeight="1"/>
    <row r="963436" ht="14.25" customHeight="1"/>
    <row r="963438" ht="14.25" customHeight="1"/>
    <row r="963440" ht="14.25" customHeight="1"/>
    <row r="963442" ht="14.25" customHeight="1"/>
    <row r="963444" ht="14.25" customHeight="1"/>
    <row r="963446" ht="14.25" customHeight="1"/>
    <row r="963448" ht="14.25" customHeight="1"/>
    <row r="963450" ht="14.25" customHeight="1"/>
    <row r="963452" ht="14.25" customHeight="1"/>
    <row r="963454" ht="14.25" customHeight="1"/>
    <row r="963456" ht="14.25" customHeight="1"/>
    <row r="963458" ht="14.25" customHeight="1"/>
    <row r="963460" ht="14.25" customHeight="1"/>
    <row r="963462" ht="14.25" customHeight="1"/>
    <row r="963464" ht="14.25" customHeight="1"/>
    <row r="963466" ht="14.25" customHeight="1"/>
    <row r="963468" ht="14.25" customHeight="1"/>
    <row r="963470" ht="14.25" customHeight="1"/>
    <row r="963472" ht="14.25" customHeight="1"/>
    <row r="963474" ht="14.25" customHeight="1"/>
    <row r="963476" ht="14.25" customHeight="1"/>
    <row r="963478" ht="14.25" customHeight="1"/>
    <row r="963480" ht="14.25" customHeight="1"/>
    <row r="963482" ht="14.25" customHeight="1"/>
    <row r="963484" ht="14.25" customHeight="1"/>
    <row r="963486" ht="14.25" customHeight="1"/>
    <row r="963488" ht="14.25" customHeight="1"/>
    <row r="963490" ht="14.25" customHeight="1"/>
    <row r="963492" ht="14.25" customHeight="1"/>
    <row r="963494" ht="14.25" customHeight="1"/>
    <row r="963496" ht="14.25" customHeight="1"/>
    <row r="963498" ht="14.25" customHeight="1"/>
    <row r="963500" ht="14.25" customHeight="1"/>
    <row r="963502" ht="14.25" customHeight="1"/>
    <row r="963504" ht="14.25" customHeight="1"/>
    <row r="963506" ht="14.25" customHeight="1"/>
    <row r="963508" ht="14.25" customHeight="1"/>
    <row r="963510" ht="14.25" customHeight="1"/>
    <row r="963512" ht="14.25" customHeight="1"/>
    <row r="963514" ht="14.25" customHeight="1"/>
    <row r="963516" ht="14.25" customHeight="1"/>
    <row r="963518" ht="14.25" customHeight="1"/>
    <row r="963520" ht="14.25" customHeight="1"/>
    <row r="963522" ht="14.25" customHeight="1"/>
    <row r="963524" ht="14.25" customHeight="1"/>
    <row r="963526" ht="14.25" customHeight="1"/>
    <row r="963528" ht="14.25" customHeight="1"/>
    <row r="963530" ht="14.25" customHeight="1"/>
    <row r="963532" ht="14.25" customHeight="1"/>
    <row r="963534" ht="14.25" customHeight="1"/>
    <row r="963536" ht="14.25" customHeight="1"/>
    <row r="963538" ht="14.25" customHeight="1"/>
    <row r="963540" ht="14.25" customHeight="1"/>
    <row r="963542" ht="14.25" customHeight="1"/>
    <row r="963544" ht="14.25" customHeight="1"/>
    <row r="963546" ht="14.25" customHeight="1"/>
    <row r="963548" ht="14.25" customHeight="1"/>
    <row r="963550" ht="14.25" customHeight="1"/>
    <row r="963552" ht="14.25" customHeight="1"/>
    <row r="963554" ht="14.25" customHeight="1"/>
    <row r="963556" ht="14.25" customHeight="1"/>
    <row r="963558" ht="14.25" customHeight="1"/>
    <row r="963560" ht="14.25" customHeight="1"/>
    <row r="963562" ht="14.25" customHeight="1"/>
    <row r="963564" ht="14.25" customHeight="1"/>
    <row r="963566" ht="14.25" customHeight="1"/>
    <row r="963568" ht="14.25" customHeight="1"/>
    <row r="963570" ht="14.25" customHeight="1"/>
    <row r="963572" ht="14.25" customHeight="1"/>
    <row r="963574" ht="14.25" customHeight="1"/>
    <row r="963576" ht="14.25" customHeight="1"/>
    <row r="963578" ht="14.25" customHeight="1"/>
    <row r="963580" ht="14.25" customHeight="1"/>
    <row r="963582" ht="14.25" customHeight="1"/>
    <row r="963584" ht="14.25" customHeight="1"/>
    <row r="963586" ht="14.25" customHeight="1"/>
    <row r="963588" ht="14.25" customHeight="1"/>
    <row r="963590" ht="14.25" customHeight="1"/>
    <row r="963592" ht="14.25" customHeight="1"/>
    <row r="963594" ht="14.25" customHeight="1"/>
    <row r="963596" ht="14.25" customHeight="1"/>
    <row r="963598" ht="14.25" customHeight="1"/>
    <row r="963600" ht="14.25" customHeight="1"/>
    <row r="963602" ht="14.25" customHeight="1"/>
    <row r="963604" ht="14.25" customHeight="1"/>
    <row r="963606" ht="14.25" customHeight="1"/>
    <row r="963608" ht="14.25" customHeight="1"/>
    <row r="963610" ht="14.25" customHeight="1"/>
    <row r="963612" ht="14.25" customHeight="1"/>
    <row r="963614" ht="14.25" customHeight="1"/>
    <row r="963616" ht="14.25" customHeight="1"/>
    <row r="963618" ht="14.25" customHeight="1"/>
    <row r="963620" ht="14.25" customHeight="1"/>
    <row r="963622" ht="14.25" customHeight="1"/>
    <row r="963624" ht="14.25" customHeight="1"/>
    <row r="963626" ht="14.25" customHeight="1"/>
    <row r="963628" ht="14.25" customHeight="1"/>
    <row r="963630" ht="14.25" customHeight="1"/>
    <row r="963632" ht="14.25" customHeight="1"/>
    <row r="963634" ht="14.25" customHeight="1"/>
    <row r="963636" ht="14.25" customHeight="1"/>
    <row r="963638" ht="14.25" customHeight="1"/>
    <row r="963640" ht="14.25" customHeight="1"/>
    <row r="963642" ht="14.25" customHeight="1"/>
    <row r="963644" ht="14.25" customHeight="1"/>
    <row r="963646" ht="14.25" customHeight="1"/>
    <row r="963648" ht="14.25" customHeight="1"/>
    <row r="963650" ht="14.25" customHeight="1"/>
    <row r="963652" ht="14.25" customHeight="1"/>
    <row r="963654" ht="14.25" customHeight="1"/>
    <row r="963656" ht="14.25" customHeight="1"/>
    <row r="963658" ht="14.25" customHeight="1"/>
    <row r="963660" ht="14.25" customHeight="1"/>
    <row r="963662" ht="14.25" customHeight="1"/>
    <row r="963664" ht="14.25" customHeight="1"/>
    <row r="963666" ht="14.25" customHeight="1"/>
    <row r="963668" ht="14.25" customHeight="1"/>
    <row r="963670" ht="14.25" customHeight="1"/>
    <row r="963672" ht="14.25" customHeight="1"/>
    <row r="963674" ht="14.25" customHeight="1"/>
    <row r="963676" ht="14.25" customHeight="1"/>
    <row r="963678" ht="14.25" customHeight="1"/>
    <row r="963680" ht="14.25" customHeight="1"/>
    <row r="963682" ht="14.25" customHeight="1"/>
    <row r="963684" ht="14.25" customHeight="1"/>
    <row r="963686" ht="14.25" customHeight="1"/>
    <row r="963688" ht="14.25" customHeight="1"/>
    <row r="963690" ht="14.25" customHeight="1"/>
    <row r="963692" ht="14.25" customHeight="1"/>
    <row r="963694" ht="14.25" customHeight="1"/>
    <row r="963696" ht="14.25" customHeight="1"/>
    <row r="963698" ht="14.25" customHeight="1"/>
    <row r="963700" ht="14.25" customHeight="1"/>
    <row r="963702" ht="14.25" customHeight="1"/>
    <row r="963704" ht="14.25" customHeight="1"/>
    <row r="963706" ht="14.25" customHeight="1"/>
    <row r="963708" ht="14.25" customHeight="1"/>
    <row r="963710" ht="14.25" customHeight="1"/>
    <row r="963712" ht="14.25" customHeight="1"/>
    <row r="963714" ht="14.25" customHeight="1"/>
    <row r="963716" ht="14.25" customHeight="1"/>
    <row r="963718" ht="14.25" customHeight="1"/>
    <row r="963720" ht="14.25" customHeight="1"/>
    <row r="963722" ht="14.25" customHeight="1"/>
    <row r="963724" ht="14.25" customHeight="1"/>
    <row r="963726" ht="14.25" customHeight="1"/>
    <row r="963728" ht="14.25" customHeight="1"/>
    <row r="963730" ht="14.25" customHeight="1"/>
    <row r="963732" ht="14.25" customHeight="1"/>
    <row r="963734" ht="14.25" customHeight="1"/>
    <row r="963736" ht="14.25" customHeight="1"/>
    <row r="963738" ht="14.25" customHeight="1"/>
    <row r="963740" ht="14.25" customHeight="1"/>
    <row r="963742" ht="14.25" customHeight="1"/>
    <row r="963744" ht="14.25" customHeight="1"/>
    <row r="963746" ht="14.25" customHeight="1"/>
    <row r="963748" ht="14.25" customHeight="1"/>
    <row r="963750" ht="14.25" customHeight="1"/>
    <row r="963752" ht="14.25" customHeight="1"/>
    <row r="963754" ht="14.25" customHeight="1"/>
    <row r="963756" ht="14.25" customHeight="1"/>
    <row r="963758" ht="14.25" customHeight="1"/>
    <row r="963760" ht="14.25" customHeight="1"/>
    <row r="963762" ht="14.25" customHeight="1"/>
    <row r="963764" ht="14.25" customHeight="1"/>
    <row r="963766" ht="14.25" customHeight="1"/>
    <row r="963768" ht="14.25" customHeight="1"/>
    <row r="963770" ht="14.25" customHeight="1"/>
    <row r="963772" ht="14.25" customHeight="1"/>
    <row r="963774" ht="14.25" customHeight="1"/>
    <row r="963776" ht="14.25" customHeight="1"/>
    <row r="963778" ht="14.25" customHeight="1"/>
    <row r="963780" ht="14.25" customHeight="1"/>
    <row r="963782" ht="14.25" customHeight="1"/>
    <row r="963784" ht="14.25" customHeight="1"/>
    <row r="963786" ht="14.25" customHeight="1"/>
    <row r="963788" ht="14.25" customHeight="1"/>
    <row r="963790" ht="14.25" customHeight="1"/>
    <row r="963792" ht="14.25" customHeight="1"/>
    <row r="963794" ht="14.25" customHeight="1"/>
    <row r="963796" ht="14.25" customHeight="1"/>
    <row r="963798" ht="14.25" customHeight="1"/>
    <row r="963800" ht="14.25" customHeight="1"/>
    <row r="963802" ht="14.25" customHeight="1"/>
    <row r="963804" ht="14.25" customHeight="1"/>
    <row r="963806" ht="14.25" customHeight="1"/>
    <row r="963808" ht="14.25" customHeight="1"/>
    <row r="963810" ht="14.25" customHeight="1"/>
    <row r="963812" ht="14.25" customHeight="1"/>
    <row r="963814" ht="14.25" customHeight="1"/>
    <row r="963816" ht="14.25" customHeight="1"/>
    <row r="963818" ht="14.25" customHeight="1"/>
    <row r="963820" ht="14.25" customHeight="1"/>
    <row r="963822" ht="14.25" customHeight="1"/>
    <row r="963824" ht="14.25" customHeight="1"/>
    <row r="963826" ht="14.25" customHeight="1"/>
    <row r="963828" ht="14.25" customHeight="1"/>
    <row r="963830" ht="14.25" customHeight="1"/>
    <row r="963832" ht="14.25" customHeight="1"/>
    <row r="963834" ht="14.25" customHeight="1"/>
    <row r="963836" ht="14.25" customHeight="1"/>
    <row r="963838" ht="14.25" customHeight="1"/>
    <row r="963840" ht="14.25" customHeight="1"/>
    <row r="963842" ht="14.25" customHeight="1"/>
    <row r="963844" ht="14.25" customHeight="1"/>
    <row r="963846" ht="14.25" customHeight="1"/>
    <row r="963848" ht="14.25" customHeight="1"/>
    <row r="963850" ht="14.25" customHeight="1"/>
    <row r="963852" ht="14.25" customHeight="1"/>
    <row r="963854" ht="14.25" customHeight="1"/>
    <row r="963856" ht="14.25" customHeight="1"/>
    <row r="963858" ht="14.25" customHeight="1"/>
    <row r="963860" ht="14.25" customHeight="1"/>
    <row r="963862" ht="14.25" customHeight="1"/>
    <row r="963864" ht="14.25" customHeight="1"/>
    <row r="963866" ht="14.25" customHeight="1"/>
    <row r="963868" ht="14.25" customHeight="1"/>
    <row r="963870" ht="14.25" customHeight="1"/>
    <row r="963872" ht="14.25" customHeight="1"/>
    <row r="963874" ht="14.25" customHeight="1"/>
    <row r="963876" ht="14.25" customHeight="1"/>
    <row r="963878" ht="14.25" customHeight="1"/>
    <row r="963880" ht="14.25" customHeight="1"/>
    <row r="963882" ht="14.25" customHeight="1"/>
    <row r="963884" ht="14.25" customHeight="1"/>
    <row r="963886" ht="14.25" customHeight="1"/>
    <row r="963888" ht="14.25" customHeight="1"/>
    <row r="963890" ht="14.25" customHeight="1"/>
    <row r="963892" ht="14.25" customHeight="1"/>
    <row r="963894" ht="14.25" customHeight="1"/>
    <row r="963896" ht="14.25" customHeight="1"/>
    <row r="963898" ht="14.25" customHeight="1"/>
    <row r="963900" ht="14.25" customHeight="1"/>
    <row r="963902" ht="14.25" customHeight="1"/>
    <row r="963904" ht="14.25" customHeight="1"/>
    <row r="963906" ht="14.25" customHeight="1"/>
    <row r="963908" ht="14.25" customHeight="1"/>
    <row r="963910" ht="14.25" customHeight="1"/>
    <row r="963912" ht="14.25" customHeight="1"/>
    <row r="963914" ht="14.25" customHeight="1"/>
    <row r="963916" ht="14.25" customHeight="1"/>
    <row r="963918" ht="14.25" customHeight="1"/>
    <row r="963920" ht="14.25" customHeight="1"/>
    <row r="963922" ht="14.25" customHeight="1"/>
    <row r="963924" ht="14.25" customHeight="1"/>
    <row r="963926" ht="14.25" customHeight="1"/>
    <row r="963928" ht="14.25" customHeight="1"/>
    <row r="963930" ht="14.25" customHeight="1"/>
    <row r="963932" ht="14.25" customHeight="1"/>
    <row r="963934" ht="14.25" customHeight="1"/>
    <row r="963936" ht="14.25" customHeight="1"/>
    <row r="963938" ht="14.25" customHeight="1"/>
    <row r="963940" ht="14.25" customHeight="1"/>
    <row r="963942" ht="14.25" customHeight="1"/>
    <row r="963944" ht="14.25" customHeight="1"/>
    <row r="963946" ht="14.25" customHeight="1"/>
    <row r="963948" ht="14.25" customHeight="1"/>
    <row r="963950" ht="14.25" customHeight="1"/>
    <row r="963952" ht="14.25" customHeight="1"/>
    <row r="963954" ht="14.25" customHeight="1"/>
    <row r="963956" ht="14.25" customHeight="1"/>
    <row r="963958" ht="14.25" customHeight="1"/>
    <row r="963960" ht="14.25" customHeight="1"/>
    <row r="963962" ht="14.25" customHeight="1"/>
    <row r="963964" ht="14.25" customHeight="1"/>
    <row r="963966" ht="14.25" customHeight="1"/>
    <row r="963968" ht="14.25" customHeight="1"/>
    <row r="963970" ht="14.25" customHeight="1"/>
    <row r="963972" ht="14.25" customHeight="1"/>
    <row r="963974" ht="14.25" customHeight="1"/>
    <row r="963976" ht="14.25" customHeight="1"/>
    <row r="963978" ht="14.25" customHeight="1"/>
    <row r="963980" ht="14.25" customHeight="1"/>
    <row r="963982" ht="14.25" customHeight="1"/>
    <row r="963984" ht="14.25" customHeight="1"/>
    <row r="963986" ht="14.25" customHeight="1"/>
    <row r="963988" ht="14.25" customHeight="1"/>
    <row r="963990" ht="14.25" customHeight="1"/>
    <row r="963992" ht="14.25" customHeight="1"/>
    <row r="963994" ht="14.25" customHeight="1"/>
    <row r="963996" ht="14.25" customHeight="1"/>
    <row r="963998" ht="14.25" customHeight="1"/>
    <row r="964000" ht="14.25" customHeight="1"/>
    <row r="964002" ht="14.25" customHeight="1"/>
    <row r="964004" ht="14.25" customHeight="1"/>
    <row r="964006" ht="14.25" customHeight="1"/>
    <row r="964008" ht="14.25" customHeight="1"/>
    <row r="964010" ht="14.25" customHeight="1"/>
    <row r="964012" ht="14.25" customHeight="1"/>
    <row r="964014" ht="14.25" customHeight="1"/>
    <row r="964016" ht="14.25" customHeight="1"/>
    <row r="964018" ht="14.25" customHeight="1"/>
    <row r="964020" ht="14.25" customHeight="1"/>
    <row r="964022" ht="14.25" customHeight="1"/>
    <row r="964024" ht="14.25" customHeight="1"/>
    <row r="964026" ht="14.25" customHeight="1"/>
    <row r="964028" ht="14.25" customHeight="1"/>
    <row r="964030" ht="14.25" customHeight="1"/>
    <row r="964032" ht="14.25" customHeight="1"/>
    <row r="964034" ht="14.25" customHeight="1"/>
    <row r="964036" ht="14.25" customHeight="1"/>
    <row r="964038" ht="14.25" customHeight="1"/>
    <row r="964040" ht="14.25" customHeight="1"/>
    <row r="964042" ht="14.25" customHeight="1"/>
    <row r="964044" ht="14.25" customHeight="1"/>
    <row r="964046" ht="14.25" customHeight="1"/>
    <row r="964048" ht="14.25" customHeight="1"/>
    <row r="964050" ht="14.25" customHeight="1"/>
    <row r="964052" ht="14.25" customHeight="1"/>
    <row r="964054" ht="14.25" customHeight="1"/>
    <row r="964056" ht="14.25" customHeight="1"/>
    <row r="964058" ht="14.25" customHeight="1"/>
    <row r="964060" ht="14.25" customHeight="1"/>
    <row r="964062" ht="14.25" customHeight="1"/>
    <row r="964064" ht="14.25" customHeight="1"/>
    <row r="964066" ht="14.25" customHeight="1"/>
    <row r="964068" ht="14.25" customHeight="1"/>
    <row r="964070" ht="14.25" customHeight="1"/>
    <row r="964072" ht="14.25" customHeight="1"/>
    <row r="964074" ht="14.25" customHeight="1"/>
    <row r="964076" ht="14.25" customHeight="1"/>
    <row r="964078" ht="14.25" customHeight="1"/>
    <row r="964080" ht="14.25" customHeight="1"/>
    <row r="964082" ht="14.25" customHeight="1"/>
    <row r="964084" ht="14.25" customHeight="1"/>
    <row r="964086" ht="14.25" customHeight="1"/>
    <row r="964088" ht="14.25" customHeight="1"/>
    <row r="964090" ht="14.25" customHeight="1"/>
    <row r="964092" ht="14.25" customHeight="1"/>
    <row r="964094" ht="14.25" customHeight="1"/>
    <row r="964096" ht="14.25" customHeight="1"/>
    <row r="964098" ht="14.25" customHeight="1"/>
    <row r="964100" ht="14.25" customHeight="1"/>
    <row r="964102" ht="14.25" customHeight="1"/>
    <row r="964104" ht="14.25" customHeight="1"/>
    <row r="964106" ht="14.25" customHeight="1"/>
    <row r="964108" ht="14.25" customHeight="1"/>
    <row r="964110" ht="14.25" customHeight="1"/>
    <row r="964112" ht="14.25" customHeight="1"/>
    <row r="964114" ht="14.25" customHeight="1"/>
    <row r="964116" ht="14.25" customHeight="1"/>
    <row r="964118" ht="14.25" customHeight="1"/>
    <row r="964120" ht="14.25" customHeight="1"/>
    <row r="964122" ht="14.25" customHeight="1"/>
    <row r="964124" ht="14.25" customHeight="1"/>
    <row r="964126" ht="14.25" customHeight="1"/>
    <row r="964128" ht="14.25" customHeight="1"/>
    <row r="964130" ht="14.25" customHeight="1"/>
    <row r="964132" ht="14.25" customHeight="1"/>
    <row r="964134" ht="14.25" customHeight="1"/>
    <row r="964136" ht="14.25" customHeight="1"/>
    <row r="964138" ht="14.25" customHeight="1"/>
    <row r="964140" ht="14.25" customHeight="1"/>
    <row r="964142" ht="14.25" customHeight="1"/>
    <row r="964144" ht="14.25" customHeight="1"/>
    <row r="964146" ht="14.25" customHeight="1"/>
    <row r="964148" ht="14.25" customHeight="1"/>
    <row r="964150" ht="14.25" customHeight="1"/>
    <row r="964152" ht="14.25" customHeight="1"/>
    <row r="964154" ht="14.25" customHeight="1"/>
    <row r="964156" ht="14.25" customHeight="1"/>
    <row r="964158" ht="14.25" customHeight="1"/>
    <row r="964160" ht="14.25" customHeight="1"/>
    <row r="964162" ht="14.25" customHeight="1"/>
    <row r="964164" ht="14.25" customHeight="1"/>
    <row r="964166" ht="14.25" customHeight="1"/>
    <row r="964168" ht="14.25" customHeight="1"/>
    <row r="964170" ht="14.25" customHeight="1"/>
    <row r="964172" ht="14.25" customHeight="1"/>
    <row r="964174" ht="14.25" customHeight="1"/>
    <row r="964176" ht="14.25" customHeight="1"/>
    <row r="964178" ht="14.25" customHeight="1"/>
    <row r="964180" ht="14.25" customHeight="1"/>
    <row r="964182" ht="14.25" customHeight="1"/>
    <row r="964184" ht="14.25" customHeight="1"/>
    <row r="964186" ht="14.25" customHeight="1"/>
    <row r="964188" ht="14.25" customHeight="1"/>
    <row r="964190" ht="14.25" customHeight="1"/>
    <row r="964192" ht="14.25" customHeight="1"/>
    <row r="964194" ht="14.25" customHeight="1"/>
    <row r="964196" ht="14.25" customHeight="1"/>
    <row r="964198" ht="14.25" customHeight="1"/>
    <row r="964200" ht="14.25" customHeight="1"/>
    <row r="964202" ht="14.25" customHeight="1"/>
    <row r="964204" ht="14.25" customHeight="1"/>
    <row r="964206" ht="14.25" customHeight="1"/>
    <row r="964208" ht="14.25" customHeight="1"/>
    <row r="964210" ht="14.25" customHeight="1"/>
    <row r="964212" ht="14.25" customHeight="1"/>
    <row r="964214" ht="14.25" customHeight="1"/>
    <row r="964216" ht="14.25" customHeight="1"/>
    <row r="964218" ht="14.25" customHeight="1"/>
    <row r="964220" ht="14.25" customHeight="1"/>
    <row r="964222" ht="14.25" customHeight="1"/>
    <row r="964224" ht="14.25" customHeight="1"/>
    <row r="964226" ht="14.25" customHeight="1"/>
    <row r="964228" ht="14.25" customHeight="1"/>
    <row r="964230" ht="14.25" customHeight="1"/>
    <row r="964232" ht="14.25" customHeight="1"/>
    <row r="964234" ht="14.25" customHeight="1"/>
    <row r="964236" ht="14.25" customHeight="1"/>
    <row r="964238" ht="14.25" customHeight="1"/>
    <row r="964240" ht="14.25" customHeight="1"/>
    <row r="964242" ht="14.25" customHeight="1"/>
    <row r="964244" ht="14.25" customHeight="1"/>
    <row r="964246" ht="14.25" customHeight="1"/>
    <row r="964248" ht="14.25" customHeight="1"/>
    <row r="964250" ht="14.25" customHeight="1"/>
    <row r="964252" ht="14.25" customHeight="1"/>
    <row r="964254" ht="14.25" customHeight="1"/>
    <row r="964256" ht="14.25" customHeight="1"/>
    <row r="964258" ht="14.25" customHeight="1"/>
    <row r="964260" ht="14.25" customHeight="1"/>
    <row r="964262" ht="14.25" customHeight="1"/>
    <row r="964264" ht="14.25" customHeight="1"/>
    <row r="964266" ht="14.25" customHeight="1"/>
    <row r="964268" ht="14.25" customHeight="1"/>
    <row r="964270" ht="14.25" customHeight="1"/>
    <row r="964272" ht="14.25" customHeight="1"/>
    <row r="964274" ht="14.25" customHeight="1"/>
    <row r="964276" ht="14.25" customHeight="1"/>
    <row r="964278" ht="14.25" customHeight="1"/>
    <row r="964280" ht="14.25" customHeight="1"/>
    <row r="964282" ht="14.25" customHeight="1"/>
    <row r="964284" ht="14.25" customHeight="1"/>
    <row r="964286" ht="14.25" customHeight="1"/>
    <row r="964288" ht="14.25" customHeight="1"/>
    <row r="964290" ht="14.25" customHeight="1"/>
    <row r="964292" ht="14.25" customHeight="1"/>
    <row r="964294" ht="14.25" customHeight="1"/>
    <row r="964296" ht="14.25" customHeight="1"/>
    <row r="964298" ht="14.25" customHeight="1"/>
    <row r="964300" ht="14.25" customHeight="1"/>
    <row r="964302" ht="14.25" customHeight="1"/>
    <row r="964304" ht="14.25" customHeight="1"/>
    <row r="964306" ht="14.25" customHeight="1"/>
    <row r="964308" ht="14.25" customHeight="1"/>
    <row r="964310" ht="14.25" customHeight="1"/>
    <row r="964312" ht="14.25" customHeight="1"/>
    <row r="964314" ht="14.25" customHeight="1"/>
    <row r="964316" ht="14.25" customHeight="1"/>
    <row r="964318" ht="14.25" customHeight="1"/>
    <row r="964320" ht="14.25" customHeight="1"/>
    <row r="964322" ht="14.25" customHeight="1"/>
    <row r="964324" ht="14.25" customHeight="1"/>
    <row r="964326" ht="14.25" customHeight="1"/>
    <row r="964328" ht="14.25" customHeight="1"/>
    <row r="964330" ht="14.25" customHeight="1"/>
    <row r="964332" ht="14.25" customHeight="1"/>
    <row r="964334" ht="14.25" customHeight="1"/>
    <row r="964336" ht="14.25" customHeight="1"/>
    <row r="964338" ht="14.25" customHeight="1"/>
    <row r="964340" ht="14.25" customHeight="1"/>
    <row r="964342" ht="14.25" customHeight="1"/>
    <row r="964344" ht="14.25" customHeight="1"/>
    <row r="964346" ht="14.25" customHeight="1"/>
    <row r="964348" ht="14.25" customHeight="1"/>
    <row r="964350" ht="14.25" customHeight="1"/>
    <row r="964352" ht="14.25" customHeight="1"/>
    <row r="964354" ht="14.25" customHeight="1"/>
    <row r="964356" ht="14.25" customHeight="1"/>
    <row r="964358" ht="14.25" customHeight="1"/>
    <row r="964360" ht="14.25" customHeight="1"/>
    <row r="964362" ht="14.25" customHeight="1"/>
    <row r="964364" ht="14.25" customHeight="1"/>
    <row r="964366" ht="14.25" customHeight="1"/>
    <row r="964368" ht="14.25" customHeight="1"/>
    <row r="964370" ht="14.25" customHeight="1"/>
    <row r="964372" ht="14.25" customHeight="1"/>
    <row r="964374" ht="14.25" customHeight="1"/>
    <row r="964376" ht="14.25" customHeight="1"/>
    <row r="964378" ht="14.25" customHeight="1"/>
    <row r="964380" ht="14.25" customHeight="1"/>
    <row r="964382" ht="14.25" customHeight="1"/>
    <row r="964384" ht="14.25" customHeight="1"/>
    <row r="964386" ht="14.25" customHeight="1"/>
    <row r="964388" ht="14.25" customHeight="1"/>
    <row r="964390" ht="14.25" customHeight="1"/>
    <row r="964392" ht="14.25" customHeight="1"/>
    <row r="964394" ht="14.25" customHeight="1"/>
    <row r="964396" ht="14.25" customHeight="1"/>
    <row r="964398" ht="14.25" customHeight="1"/>
    <row r="964400" ht="14.25" customHeight="1"/>
    <row r="964402" ht="14.25" customHeight="1"/>
    <row r="964404" ht="14.25" customHeight="1"/>
    <row r="964406" ht="14.25" customHeight="1"/>
    <row r="964408" ht="14.25" customHeight="1"/>
    <row r="964410" ht="14.25" customHeight="1"/>
    <row r="964412" ht="14.25" customHeight="1"/>
    <row r="964414" ht="14.25" customHeight="1"/>
    <row r="964416" ht="14.25" customHeight="1"/>
    <row r="964418" ht="14.25" customHeight="1"/>
    <row r="964420" ht="14.25" customHeight="1"/>
    <row r="964422" ht="14.25" customHeight="1"/>
    <row r="964424" ht="14.25" customHeight="1"/>
    <row r="964426" ht="14.25" customHeight="1"/>
    <row r="964428" ht="14.25" customHeight="1"/>
    <row r="964430" ht="14.25" customHeight="1"/>
    <row r="964432" ht="14.25" customHeight="1"/>
    <row r="964434" ht="14.25" customHeight="1"/>
    <row r="964436" ht="14.25" customHeight="1"/>
    <row r="964438" ht="14.25" customHeight="1"/>
    <row r="964440" ht="14.25" customHeight="1"/>
    <row r="964442" ht="14.25" customHeight="1"/>
    <row r="964444" ht="14.25" customHeight="1"/>
    <row r="964446" ht="14.25" customHeight="1"/>
    <row r="964448" ht="14.25" customHeight="1"/>
    <row r="964450" ht="14.25" customHeight="1"/>
    <row r="964452" ht="14.25" customHeight="1"/>
    <row r="964454" ht="14.25" customHeight="1"/>
    <row r="964456" ht="14.25" customHeight="1"/>
    <row r="964458" ht="14.25" customHeight="1"/>
    <row r="964460" ht="14.25" customHeight="1"/>
    <row r="964462" ht="14.25" customHeight="1"/>
    <row r="964464" ht="14.25" customHeight="1"/>
    <row r="964466" ht="14.25" customHeight="1"/>
    <row r="964468" ht="14.25" customHeight="1"/>
    <row r="964470" ht="14.25" customHeight="1"/>
    <row r="964472" ht="14.25" customHeight="1"/>
    <row r="964474" ht="14.25" customHeight="1"/>
    <row r="964476" ht="14.25" customHeight="1"/>
    <row r="964478" ht="14.25" customHeight="1"/>
    <row r="964480" ht="14.25" customHeight="1"/>
    <row r="964482" ht="14.25" customHeight="1"/>
    <row r="964484" ht="14.25" customHeight="1"/>
    <row r="964486" ht="14.25" customHeight="1"/>
    <row r="964488" ht="14.25" customHeight="1"/>
    <row r="964490" ht="14.25" customHeight="1"/>
    <row r="964492" ht="14.25" customHeight="1"/>
    <row r="964494" ht="14.25" customHeight="1"/>
    <row r="964496" ht="14.25" customHeight="1"/>
    <row r="964498" ht="14.25" customHeight="1"/>
    <row r="964500" ht="14.25" customHeight="1"/>
    <row r="964502" ht="14.25" customHeight="1"/>
    <row r="964504" ht="14.25" customHeight="1"/>
    <row r="964506" ht="14.25" customHeight="1"/>
    <row r="964508" ht="14.25" customHeight="1"/>
    <row r="964510" ht="14.25" customHeight="1"/>
    <row r="964512" ht="14.25" customHeight="1"/>
    <row r="964514" ht="14.25" customHeight="1"/>
    <row r="964516" ht="14.25" customHeight="1"/>
    <row r="964518" ht="14.25" customHeight="1"/>
    <row r="964520" ht="14.25" customHeight="1"/>
    <row r="964522" ht="14.25" customHeight="1"/>
    <row r="964524" ht="14.25" customHeight="1"/>
    <row r="964526" ht="14.25" customHeight="1"/>
    <row r="964528" ht="14.25" customHeight="1"/>
    <row r="964530" ht="14.25" customHeight="1"/>
    <row r="964532" ht="14.25" customHeight="1"/>
    <row r="964534" ht="14.25" customHeight="1"/>
    <row r="964536" ht="14.25" customHeight="1"/>
    <row r="964538" ht="14.25" customHeight="1"/>
    <row r="964540" ht="14.25" customHeight="1"/>
    <row r="964542" ht="14.25" customHeight="1"/>
    <row r="964544" ht="14.25" customHeight="1"/>
    <row r="964546" ht="14.25" customHeight="1"/>
    <row r="964548" ht="14.25" customHeight="1"/>
    <row r="964550" ht="14.25" customHeight="1"/>
    <row r="964552" ht="14.25" customHeight="1"/>
    <row r="964554" ht="14.25" customHeight="1"/>
    <row r="964556" ht="14.25" customHeight="1"/>
    <row r="964558" ht="14.25" customHeight="1"/>
    <row r="964560" ht="14.25" customHeight="1"/>
    <row r="964562" ht="14.25" customHeight="1"/>
    <row r="964564" ht="14.25" customHeight="1"/>
    <row r="964566" ht="14.25" customHeight="1"/>
    <row r="964568" ht="14.25" customHeight="1"/>
    <row r="964570" ht="14.25" customHeight="1"/>
    <row r="964572" ht="14.25" customHeight="1"/>
    <row r="964574" ht="14.25" customHeight="1"/>
    <row r="964576" ht="14.25" customHeight="1"/>
    <row r="964578" ht="14.25" customHeight="1"/>
    <row r="964580" ht="14.25" customHeight="1"/>
    <row r="964582" ht="14.25" customHeight="1"/>
    <row r="964584" ht="14.25" customHeight="1"/>
    <row r="964586" ht="14.25" customHeight="1"/>
    <row r="964588" ht="14.25" customHeight="1"/>
    <row r="964590" ht="14.25" customHeight="1"/>
    <row r="964592" ht="14.25" customHeight="1"/>
    <row r="964594" ht="14.25" customHeight="1"/>
    <row r="964596" ht="14.25" customHeight="1"/>
    <row r="964598" ht="14.25" customHeight="1"/>
    <row r="964600" ht="14.25" customHeight="1"/>
    <row r="964602" ht="14.25" customHeight="1"/>
    <row r="964604" ht="14.25" customHeight="1"/>
    <row r="964606" ht="14.25" customHeight="1"/>
    <row r="964608" ht="14.25" customHeight="1"/>
    <row r="964610" ht="14.25" customHeight="1"/>
    <row r="964612" ht="14.25" customHeight="1"/>
    <row r="964614" ht="14.25" customHeight="1"/>
    <row r="964616" ht="14.25" customHeight="1"/>
    <row r="964618" ht="14.25" customHeight="1"/>
    <row r="964620" ht="14.25" customHeight="1"/>
    <row r="964622" ht="14.25" customHeight="1"/>
    <row r="964624" ht="14.25" customHeight="1"/>
    <row r="964626" ht="14.25" customHeight="1"/>
    <row r="964628" ht="14.25" customHeight="1"/>
    <row r="964630" ht="14.25" customHeight="1"/>
    <row r="964632" ht="14.25" customHeight="1"/>
    <row r="964634" ht="14.25" customHeight="1"/>
    <row r="964636" ht="14.25" customHeight="1"/>
    <row r="964638" ht="14.25" customHeight="1"/>
    <row r="964640" ht="14.25" customHeight="1"/>
    <row r="964642" ht="14.25" customHeight="1"/>
    <row r="964644" ht="14.25" customHeight="1"/>
    <row r="964646" ht="14.25" customHeight="1"/>
    <row r="964648" ht="14.25" customHeight="1"/>
    <row r="964650" ht="14.25" customHeight="1"/>
    <row r="964652" ht="14.25" customHeight="1"/>
    <row r="964654" ht="14.25" customHeight="1"/>
    <row r="964656" ht="14.25" customHeight="1"/>
    <row r="964658" ht="14.25" customHeight="1"/>
    <row r="964660" ht="14.25" customHeight="1"/>
    <row r="964662" ht="14.25" customHeight="1"/>
    <row r="964664" ht="14.25" customHeight="1"/>
    <row r="964666" ht="14.25" customHeight="1"/>
    <row r="964668" ht="14.25" customHeight="1"/>
    <row r="964670" ht="14.25" customHeight="1"/>
    <row r="964672" ht="14.25" customHeight="1"/>
    <row r="964674" ht="14.25" customHeight="1"/>
    <row r="964676" ht="14.25" customHeight="1"/>
    <row r="964678" ht="14.25" customHeight="1"/>
    <row r="964680" ht="14.25" customHeight="1"/>
    <row r="964682" ht="14.25" customHeight="1"/>
    <row r="964684" ht="14.25" customHeight="1"/>
    <row r="964686" ht="14.25" customHeight="1"/>
    <row r="964688" ht="14.25" customHeight="1"/>
    <row r="964690" ht="14.25" customHeight="1"/>
    <row r="964692" ht="14.25" customHeight="1"/>
    <row r="964694" ht="14.25" customHeight="1"/>
    <row r="964696" ht="14.25" customHeight="1"/>
    <row r="964698" ht="14.25" customHeight="1"/>
    <row r="964700" ht="14.25" customHeight="1"/>
    <row r="964702" ht="14.25" customHeight="1"/>
    <row r="964704" ht="14.25" customHeight="1"/>
    <row r="964706" ht="14.25" customHeight="1"/>
    <row r="964708" ht="14.25" customHeight="1"/>
    <row r="964710" ht="14.25" customHeight="1"/>
    <row r="964712" ht="14.25" customHeight="1"/>
    <row r="964714" ht="14.25" customHeight="1"/>
    <row r="964716" ht="14.25" customHeight="1"/>
    <row r="964718" ht="14.25" customHeight="1"/>
    <row r="964720" ht="14.25" customHeight="1"/>
    <row r="964722" ht="14.25" customHeight="1"/>
    <row r="964724" ht="14.25" customHeight="1"/>
    <row r="964726" ht="14.25" customHeight="1"/>
    <row r="964728" ht="14.25" customHeight="1"/>
    <row r="964730" ht="14.25" customHeight="1"/>
    <row r="964732" ht="14.25" customHeight="1"/>
    <row r="964734" ht="14.25" customHeight="1"/>
    <row r="964736" ht="14.25" customHeight="1"/>
    <row r="964738" ht="14.25" customHeight="1"/>
    <row r="964740" ht="14.25" customHeight="1"/>
    <row r="964742" ht="14.25" customHeight="1"/>
    <row r="964744" ht="14.25" customHeight="1"/>
    <row r="964746" ht="14.25" customHeight="1"/>
    <row r="964748" ht="14.25" customHeight="1"/>
    <row r="964750" ht="14.25" customHeight="1"/>
    <row r="964752" ht="14.25" customHeight="1"/>
    <row r="964754" ht="14.25" customHeight="1"/>
    <row r="964756" ht="14.25" customHeight="1"/>
    <row r="964758" ht="14.25" customHeight="1"/>
    <row r="964760" ht="14.25" customHeight="1"/>
    <row r="964762" ht="14.25" customHeight="1"/>
    <row r="964764" ht="14.25" customHeight="1"/>
    <row r="964766" ht="14.25" customHeight="1"/>
    <row r="964768" ht="14.25" customHeight="1"/>
    <row r="964770" ht="14.25" customHeight="1"/>
    <row r="964772" ht="14.25" customHeight="1"/>
    <row r="964774" ht="14.25" customHeight="1"/>
    <row r="964776" ht="14.25" customHeight="1"/>
    <row r="964778" ht="14.25" customHeight="1"/>
    <row r="964780" ht="14.25" customHeight="1"/>
    <row r="964782" ht="14.25" customHeight="1"/>
    <row r="964784" ht="14.25" customHeight="1"/>
    <row r="964786" ht="14.25" customHeight="1"/>
    <row r="964788" ht="14.25" customHeight="1"/>
    <row r="964790" ht="14.25" customHeight="1"/>
    <row r="964792" ht="14.25" customHeight="1"/>
    <row r="964794" ht="14.25" customHeight="1"/>
    <row r="964796" ht="14.25" customHeight="1"/>
    <row r="964798" ht="14.25" customHeight="1"/>
    <row r="964800" ht="14.25" customHeight="1"/>
    <row r="964802" ht="14.25" customHeight="1"/>
    <row r="964804" ht="14.25" customHeight="1"/>
    <row r="964806" ht="14.25" customHeight="1"/>
    <row r="964808" ht="14.25" customHeight="1"/>
    <row r="964810" ht="14.25" customHeight="1"/>
    <row r="964812" ht="14.25" customHeight="1"/>
    <row r="964814" ht="14.25" customHeight="1"/>
    <row r="964816" ht="14.25" customHeight="1"/>
    <row r="964818" ht="14.25" customHeight="1"/>
    <row r="964820" ht="14.25" customHeight="1"/>
    <row r="964822" ht="14.25" customHeight="1"/>
    <row r="964824" ht="14.25" customHeight="1"/>
    <row r="964826" ht="14.25" customHeight="1"/>
    <row r="964828" ht="14.25" customHeight="1"/>
    <row r="964830" ht="14.25" customHeight="1"/>
    <row r="964832" ht="14.25" customHeight="1"/>
    <row r="964834" ht="14.25" customHeight="1"/>
    <row r="964836" ht="14.25" customHeight="1"/>
    <row r="964838" ht="14.25" customHeight="1"/>
    <row r="964840" ht="14.25" customHeight="1"/>
    <row r="964842" ht="14.25" customHeight="1"/>
    <row r="964844" ht="14.25" customHeight="1"/>
    <row r="964846" ht="14.25" customHeight="1"/>
    <row r="964848" ht="14.25" customHeight="1"/>
    <row r="964850" ht="14.25" customHeight="1"/>
    <row r="964852" ht="14.25" customHeight="1"/>
    <row r="964854" ht="14.25" customHeight="1"/>
    <row r="964856" ht="14.25" customHeight="1"/>
    <row r="964858" ht="14.25" customHeight="1"/>
    <row r="964860" ht="14.25" customHeight="1"/>
    <row r="964862" ht="14.25" customHeight="1"/>
    <row r="964864" ht="14.25" customHeight="1"/>
    <row r="964866" ht="14.25" customHeight="1"/>
    <row r="964868" ht="14.25" customHeight="1"/>
    <row r="964870" ht="14.25" customHeight="1"/>
    <row r="964872" ht="14.25" customHeight="1"/>
    <row r="964874" ht="14.25" customHeight="1"/>
    <row r="964876" ht="14.25" customHeight="1"/>
    <row r="964878" ht="14.25" customHeight="1"/>
    <row r="964880" ht="14.25" customHeight="1"/>
    <row r="964882" ht="14.25" customHeight="1"/>
    <row r="964884" ht="14.25" customHeight="1"/>
    <row r="964886" ht="14.25" customHeight="1"/>
    <row r="964888" ht="14.25" customHeight="1"/>
    <row r="964890" ht="14.25" customHeight="1"/>
    <row r="964892" ht="14.25" customHeight="1"/>
    <row r="964894" ht="14.25" customHeight="1"/>
    <row r="964896" ht="14.25" customHeight="1"/>
    <row r="964898" ht="14.25" customHeight="1"/>
    <row r="964900" ht="14.25" customHeight="1"/>
    <row r="964902" ht="14.25" customHeight="1"/>
    <row r="964904" ht="14.25" customHeight="1"/>
    <row r="964906" ht="14.25" customHeight="1"/>
    <row r="964908" ht="14.25" customHeight="1"/>
    <row r="964910" ht="14.25" customHeight="1"/>
    <row r="964912" ht="14.25" customHeight="1"/>
    <row r="964914" ht="14.25" customHeight="1"/>
    <row r="964916" ht="14.25" customHeight="1"/>
    <row r="964918" ht="14.25" customHeight="1"/>
    <row r="964920" ht="14.25" customHeight="1"/>
    <row r="964922" ht="14.25" customHeight="1"/>
    <row r="964924" ht="14.25" customHeight="1"/>
    <row r="964926" ht="14.25" customHeight="1"/>
    <row r="964928" ht="14.25" customHeight="1"/>
    <row r="964930" ht="14.25" customHeight="1"/>
    <row r="964932" ht="14.25" customHeight="1"/>
    <row r="964934" ht="14.25" customHeight="1"/>
    <row r="964936" ht="14.25" customHeight="1"/>
    <row r="964938" ht="14.25" customHeight="1"/>
    <row r="964940" ht="14.25" customHeight="1"/>
    <row r="964942" ht="14.25" customHeight="1"/>
    <row r="964944" ht="14.25" customHeight="1"/>
    <row r="964946" ht="14.25" customHeight="1"/>
    <row r="964948" ht="14.25" customHeight="1"/>
    <row r="964950" ht="14.25" customHeight="1"/>
    <row r="964952" ht="14.25" customHeight="1"/>
    <row r="964954" ht="14.25" customHeight="1"/>
    <row r="964956" ht="14.25" customHeight="1"/>
    <row r="964958" ht="14.25" customHeight="1"/>
    <row r="964960" ht="14.25" customHeight="1"/>
    <row r="964962" ht="14.25" customHeight="1"/>
    <row r="964964" ht="14.25" customHeight="1"/>
    <row r="964966" ht="14.25" customHeight="1"/>
    <row r="964968" ht="14.25" customHeight="1"/>
    <row r="964970" ht="14.25" customHeight="1"/>
    <row r="964972" ht="14.25" customHeight="1"/>
    <row r="964974" ht="14.25" customHeight="1"/>
    <row r="964976" ht="14.25" customHeight="1"/>
    <row r="964978" ht="14.25" customHeight="1"/>
    <row r="964980" ht="14.25" customHeight="1"/>
    <row r="964982" ht="14.25" customHeight="1"/>
    <row r="964984" ht="14.25" customHeight="1"/>
    <row r="964986" ht="14.25" customHeight="1"/>
    <row r="964988" ht="14.25" customHeight="1"/>
    <row r="964990" ht="14.25" customHeight="1"/>
    <row r="964992" ht="14.25" customHeight="1"/>
    <row r="964994" ht="14.25" customHeight="1"/>
    <row r="964996" ht="14.25" customHeight="1"/>
    <row r="964998" ht="14.25" customHeight="1"/>
    <row r="965000" ht="14.25" customHeight="1"/>
    <row r="965002" ht="14.25" customHeight="1"/>
    <row r="965004" ht="14.25" customHeight="1"/>
    <row r="965006" ht="14.25" customHeight="1"/>
    <row r="965008" ht="14.25" customHeight="1"/>
    <row r="965010" ht="14.25" customHeight="1"/>
    <row r="965012" ht="14.25" customHeight="1"/>
    <row r="965014" ht="14.25" customHeight="1"/>
    <row r="965016" ht="14.25" customHeight="1"/>
    <row r="965018" ht="14.25" customHeight="1"/>
    <row r="965020" ht="14.25" customHeight="1"/>
    <row r="965022" ht="14.25" customHeight="1"/>
    <row r="965024" ht="14.25" customHeight="1"/>
    <row r="965026" ht="14.25" customHeight="1"/>
    <row r="965028" ht="14.25" customHeight="1"/>
    <row r="965030" ht="14.25" customHeight="1"/>
    <row r="965032" ht="14.25" customHeight="1"/>
    <row r="965034" ht="14.25" customHeight="1"/>
    <row r="965036" ht="14.25" customHeight="1"/>
    <row r="965038" ht="14.25" customHeight="1"/>
    <row r="965040" ht="14.25" customHeight="1"/>
    <row r="965042" ht="14.25" customHeight="1"/>
    <row r="965044" ht="14.25" customHeight="1"/>
    <row r="965046" ht="14.25" customHeight="1"/>
    <row r="965048" ht="14.25" customHeight="1"/>
    <row r="965050" ht="14.25" customHeight="1"/>
    <row r="965052" ht="14.25" customHeight="1"/>
    <row r="965054" ht="14.25" customHeight="1"/>
    <row r="965056" ht="14.25" customHeight="1"/>
    <row r="965058" ht="14.25" customHeight="1"/>
    <row r="965060" ht="14.25" customHeight="1"/>
    <row r="965062" ht="14.25" customHeight="1"/>
    <row r="965064" ht="14.25" customHeight="1"/>
    <row r="965066" ht="14.25" customHeight="1"/>
    <row r="965068" ht="14.25" customHeight="1"/>
    <row r="965070" ht="14.25" customHeight="1"/>
    <row r="965072" ht="14.25" customHeight="1"/>
    <row r="965074" ht="14.25" customHeight="1"/>
    <row r="965076" ht="14.25" customHeight="1"/>
    <row r="965078" ht="14.25" customHeight="1"/>
    <row r="965080" ht="14.25" customHeight="1"/>
    <row r="965082" ht="14.25" customHeight="1"/>
    <row r="965084" ht="14.25" customHeight="1"/>
    <row r="965086" ht="14.25" customHeight="1"/>
    <row r="965088" ht="14.25" customHeight="1"/>
    <row r="965090" ht="14.25" customHeight="1"/>
    <row r="965092" ht="14.25" customHeight="1"/>
    <row r="965094" ht="14.25" customHeight="1"/>
    <row r="965096" ht="14.25" customHeight="1"/>
    <row r="965098" ht="14.25" customHeight="1"/>
    <row r="965100" ht="14.25" customHeight="1"/>
    <row r="965102" ht="14.25" customHeight="1"/>
    <row r="965104" ht="14.25" customHeight="1"/>
    <row r="965106" ht="14.25" customHeight="1"/>
    <row r="965108" ht="14.25" customHeight="1"/>
    <row r="965110" ht="14.25" customHeight="1"/>
    <row r="965112" ht="14.25" customHeight="1"/>
    <row r="965114" ht="14.25" customHeight="1"/>
    <row r="965116" ht="14.25" customHeight="1"/>
    <row r="965118" ht="14.25" customHeight="1"/>
    <row r="965120" ht="14.25" customHeight="1"/>
    <row r="965122" ht="14.25" customHeight="1"/>
    <row r="965124" ht="14.25" customHeight="1"/>
    <row r="965126" ht="14.25" customHeight="1"/>
    <row r="965128" ht="14.25" customHeight="1"/>
    <row r="965130" ht="14.25" customHeight="1"/>
    <row r="965132" ht="14.25" customHeight="1"/>
    <row r="965134" ht="14.25" customHeight="1"/>
    <row r="965136" ht="14.25" customHeight="1"/>
    <row r="965138" ht="14.25" customHeight="1"/>
    <row r="965140" ht="14.25" customHeight="1"/>
    <row r="965142" ht="14.25" customHeight="1"/>
    <row r="965144" ht="14.25" customHeight="1"/>
    <row r="965146" ht="14.25" customHeight="1"/>
    <row r="965148" ht="14.25" customHeight="1"/>
    <row r="965150" ht="14.25" customHeight="1"/>
    <row r="965152" ht="14.25" customHeight="1"/>
    <row r="965154" ht="14.25" customHeight="1"/>
    <row r="965156" ht="14.25" customHeight="1"/>
    <row r="965158" ht="14.25" customHeight="1"/>
    <row r="965160" ht="14.25" customHeight="1"/>
    <row r="965162" ht="14.25" customHeight="1"/>
    <row r="965164" ht="14.25" customHeight="1"/>
    <row r="965166" ht="14.25" customHeight="1"/>
    <row r="965168" ht="14.25" customHeight="1"/>
    <row r="965170" ht="14.25" customHeight="1"/>
    <row r="965172" ht="14.25" customHeight="1"/>
    <row r="965174" ht="14.25" customHeight="1"/>
    <row r="965176" ht="14.25" customHeight="1"/>
    <row r="965178" ht="14.25" customHeight="1"/>
    <row r="965180" ht="14.25" customHeight="1"/>
    <row r="965182" ht="14.25" customHeight="1"/>
    <row r="965184" ht="14.25" customHeight="1"/>
    <row r="965186" ht="14.25" customHeight="1"/>
    <row r="965188" ht="14.25" customHeight="1"/>
    <row r="965190" ht="14.25" customHeight="1"/>
    <row r="965192" ht="14.25" customHeight="1"/>
    <row r="965194" ht="14.25" customHeight="1"/>
    <row r="965196" ht="14.25" customHeight="1"/>
    <row r="965198" ht="14.25" customHeight="1"/>
    <row r="965200" ht="14.25" customHeight="1"/>
    <row r="965202" ht="14.25" customHeight="1"/>
    <row r="965204" ht="14.25" customHeight="1"/>
    <row r="965206" ht="14.25" customHeight="1"/>
    <row r="965208" ht="14.25" customHeight="1"/>
    <row r="965210" ht="14.25" customHeight="1"/>
    <row r="965212" ht="14.25" customHeight="1"/>
    <row r="965214" ht="14.25" customHeight="1"/>
    <row r="965216" ht="14.25" customHeight="1"/>
    <row r="965218" ht="14.25" customHeight="1"/>
    <row r="965220" ht="14.25" customHeight="1"/>
    <row r="965222" ht="14.25" customHeight="1"/>
    <row r="965224" ht="14.25" customHeight="1"/>
    <row r="965226" ht="14.25" customHeight="1"/>
    <row r="965228" ht="14.25" customHeight="1"/>
    <row r="965230" ht="14.25" customHeight="1"/>
    <row r="965232" ht="14.25" customHeight="1"/>
    <row r="965234" ht="14.25" customHeight="1"/>
    <row r="965236" ht="14.25" customHeight="1"/>
    <row r="965238" ht="14.25" customHeight="1"/>
    <row r="965240" ht="14.25" customHeight="1"/>
    <row r="965242" ht="14.25" customHeight="1"/>
    <row r="965244" ht="14.25" customHeight="1"/>
    <row r="965246" ht="14.25" customHeight="1"/>
    <row r="965248" ht="14.25" customHeight="1"/>
    <row r="965250" ht="14.25" customHeight="1"/>
    <row r="965252" ht="14.25" customHeight="1"/>
    <row r="965254" ht="14.25" customHeight="1"/>
    <row r="965256" ht="14.25" customHeight="1"/>
    <row r="965258" ht="14.25" customHeight="1"/>
    <row r="965260" ht="14.25" customHeight="1"/>
    <row r="965262" ht="14.25" customHeight="1"/>
    <row r="965264" ht="14.25" customHeight="1"/>
    <row r="965266" ht="14.25" customHeight="1"/>
    <row r="965268" ht="14.25" customHeight="1"/>
    <row r="965270" ht="14.25" customHeight="1"/>
    <row r="965272" ht="14.25" customHeight="1"/>
    <row r="965274" ht="14.25" customHeight="1"/>
    <row r="965276" ht="14.25" customHeight="1"/>
    <row r="965278" ht="14.25" customHeight="1"/>
    <row r="965280" ht="14.25" customHeight="1"/>
    <row r="965282" ht="14.25" customHeight="1"/>
    <row r="965284" ht="14.25" customHeight="1"/>
    <row r="965286" ht="14.25" customHeight="1"/>
    <row r="965288" ht="14.25" customHeight="1"/>
    <row r="965290" ht="14.25" customHeight="1"/>
    <row r="965292" ht="14.25" customHeight="1"/>
    <row r="965294" ht="14.25" customHeight="1"/>
    <row r="965296" ht="14.25" customHeight="1"/>
    <row r="965298" ht="14.25" customHeight="1"/>
    <row r="965300" ht="14.25" customHeight="1"/>
    <row r="965302" ht="14.25" customHeight="1"/>
    <row r="965304" ht="14.25" customHeight="1"/>
    <row r="965306" ht="14.25" customHeight="1"/>
    <row r="965308" ht="14.25" customHeight="1"/>
    <row r="965310" ht="14.25" customHeight="1"/>
    <row r="965312" ht="14.25" customHeight="1"/>
    <row r="965314" ht="14.25" customHeight="1"/>
    <row r="965316" ht="14.25" customHeight="1"/>
    <row r="965318" ht="14.25" customHeight="1"/>
    <row r="965320" ht="14.25" customHeight="1"/>
    <row r="965322" ht="14.25" customHeight="1"/>
    <row r="965324" ht="14.25" customHeight="1"/>
    <row r="965326" ht="14.25" customHeight="1"/>
    <row r="965328" ht="14.25" customHeight="1"/>
    <row r="965330" ht="14.25" customHeight="1"/>
    <row r="965332" ht="14.25" customHeight="1"/>
    <row r="965334" ht="14.25" customHeight="1"/>
    <row r="965336" ht="14.25" customHeight="1"/>
    <row r="965338" ht="14.25" customHeight="1"/>
    <row r="965340" ht="14.25" customHeight="1"/>
    <row r="965342" ht="14.25" customHeight="1"/>
    <row r="965344" ht="14.25" customHeight="1"/>
    <row r="965346" ht="14.25" customHeight="1"/>
    <row r="965348" ht="14.25" customHeight="1"/>
    <row r="965350" ht="14.25" customHeight="1"/>
    <row r="965352" ht="14.25" customHeight="1"/>
    <row r="965354" ht="14.25" customHeight="1"/>
    <row r="965356" ht="14.25" customHeight="1"/>
    <row r="965358" ht="14.25" customHeight="1"/>
    <row r="965360" ht="14.25" customHeight="1"/>
    <row r="965362" ht="14.25" customHeight="1"/>
    <row r="965364" ht="14.25" customHeight="1"/>
    <row r="965366" ht="14.25" customHeight="1"/>
    <row r="965368" ht="14.25" customHeight="1"/>
    <row r="965370" ht="14.25" customHeight="1"/>
    <row r="965372" ht="14.25" customHeight="1"/>
    <row r="965374" ht="14.25" customHeight="1"/>
    <row r="965376" ht="14.25" customHeight="1"/>
    <row r="965378" ht="14.25" customHeight="1"/>
    <row r="965380" ht="14.25" customHeight="1"/>
    <row r="965382" ht="14.25" customHeight="1"/>
    <row r="965384" ht="14.25" customHeight="1"/>
    <row r="965386" ht="14.25" customHeight="1"/>
    <row r="965388" ht="14.25" customHeight="1"/>
    <row r="965390" ht="14.25" customHeight="1"/>
    <row r="965392" ht="14.25" customHeight="1"/>
    <row r="965394" ht="14.25" customHeight="1"/>
    <row r="965396" ht="14.25" customHeight="1"/>
    <row r="965398" ht="14.25" customHeight="1"/>
    <row r="965400" ht="14.25" customHeight="1"/>
    <row r="965402" ht="14.25" customHeight="1"/>
    <row r="965404" ht="14.25" customHeight="1"/>
    <row r="965406" ht="14.25" customHeight="1"/>
    <row r="965408" ht="14.25" customHeight="1"/>
    <row r="965410" ht="14.25" customHeight="1"/>
    <row r="965412" ht="14.25" customHeight="1"/>
    <row r="965414" ht="14.25" customHeight="1"/>
    <row r="965416" ht="14.25" customHeight="1"/>
    <row r="965418" ht="14.25" customHeight="1"/>
    <row r="965420" ht="14.25" customHeight="1"/>
    <row r="965422" ht="14.25" customHeight="1"/>
    <row r="965424" ht="14.25" customHeight="1"/>
    <row r="965426" ht="14.25" customHeight="1"/>
    <row r="965428" ht="14.25" customHeight="1"/>
    <row r="965430" ht="14.25" customHeight="1"/>
    <row r="965432" ht="14.25" customHeight="1"/>
    <row r="965434" ht="14.25" customHeight="1"/>
    <row r="965436" ht="14.25" customHeight="1"/>
    <row r="965438" ht="14.25" customHeight="1"/>
    <row r="965440" ht="14.25" customHeight="1"/>
    <row r="965442" ht="14.25" customHeight="1"/>
    <row r="965444" ht="14.25" customHeight="1"/>
    <row r="965446" ht="14.25" customHeight="1"/>
    <row r="965448" ht="14.25" customHeight="1"/>
    <row r="965450" ht="14.25" customHeight="1"/>
    <row r="965452" ht="14.25" customHeight="1"/>
    <row r="965454" ht="14.25" customHeight="1"/>
    <row r="965456" ht="14.25" customHeight="1"/>
    <row r="965458" ht="14.25" customHeight="1"/>
    <row r="965460" ht="14.25" customHeight="1"/>
    <row r="965462" ht="14.25" customHeight="1"/>
    <row r="965464" ht="14.25" customHeight="1"/>
    <row r="965466" ht="14.25" customHeight="1"/>
    <row r="965468" ht="14.25" customHeight="1"/>
    <row r="965470" ht="14.25" customHeight="1"/>
    <row r="965472" ht="14.25" customHeight="1"/>
    <row r="965474" ht="14.25" customHeight="1"/>
    <row r="965476" ht="14.25" customHeight="1"/>
    <row r="965478" ht="14.25" customHeight="1"/>
    <row r="965480" ht="14.25" customHeight="1"/>
    <row r="965482" ht="14.25" customHeight="1"/>
    <row r="965484" ht="14.25" customHeight="1"/>
    <row r="965486" ht="14.25" customHeight="1"/>
    <row r="965488" ht="14.25" customHeight="1"/>
    <row r="965490" ht="14.25" customHeight="1"/>
    <row r="965492" ht="14.25" customHeight="1"/>
    <row r="965494" ht="14.25" customHeight="1"/>
    <row r="965496" ht="14.25" customHeight="1"/>
    <row r="965498" ht="14.25" customHeight="1"/>
    <row r="965500" ht="14.25" customHeight="1"/>
    <row r="965502" ht="14.25" customHeight="1"/>
    <row r="965504" ht="14.25" customHeight="1"/>
    <row r="965506" ht="14.25" customHeight="1"/>
    <row r="965508" ht="14.25" customHeight="1"/>
    <row r="965510" ht="14.25" customHeight="1"/>
    <row r="965512" ht="14.25" customHeight="1"/>
    <row r="965514" ht="14.25" customHeight="1"/>
    <row r="965516" ht="14.25" customHeight="1"/>
    <row r="965518" ht="14.25" customHeight="1"/>
    <row r="965520" ht="14.25" customHeight="1"/>
    <row r="965522" ht="14.25" customHeight="1"/>
    <row r="965524" ht="14.25" customHeight="1"/>
    <row r="965526" ht="14.25" customHeight="1"/>
    <row r="965528" ht="14.25" customHeight="1"/>
    <row r="965530" ht="14.25" customHeight="1"/>
    <row r="965532" ht="14.25" customHeight="1"/>
    <row r="965534" ht="14.25" customHeight="1"/>
    <row r="965536" ht="14.25" customHeight="1"/>
    <row r="965538" ht="14.25" customHeight="1"/>
    <row r="965540" ht="14.25" customHeight="1"/>
    <row r="965542" ht="14.25" customHeight="1"/>
    <row r="965544" ht="14.25" customHeight="1"/>
    <row r="965546" ht="14.25" customHeight="1"/>
    <row r="965548" ht="14.25" customHeight="1"/>
    <row r="965550" ht="14.25" customHeight="1"/>
    <row r="965552" ht="14.25" customHeight="1"/>
    <row r="965554" ht="14.25" customHeight="1"/>
    <row r="965556" ht="14.25" customHeight="1"/>
    <row r="965558" ht="14.25" customHeight="1"/>
    <row r="965560" ht="14.25" customHeight="1"/>
    <row r="965562" ht="14.25" customHeight="1"/>
    <row r="965564" ht="14.25" customHeight="1"/>
    <row r="965566" ht="14.25" customHeight="1"/>
    <row r="965568" ht="14.25" customHeight="1"/>
    <row r="965570" ht="14.25" customHeight="1"/>
    <row r="965572" ht="14.25" customHeight="1"/>
    <row r="965574" ht="14.25" customHeight="1"/>
    <row r="965576" ht="14.25" customHeight="1"/>
    <row r="965578" ht="14.25" customHeight="1"/>
    <row r="965580" ht="14.25" customHeight="1"/>
    <row r="965582" ht="14.25" customHeight="1"/>
    <row r="965584" ht="14.25" customHeight="1"/>
    <row r="965586" ht="14.25" customHeight="1"/>
    <row r="965588" ht="14.25" customHeight="1"/>
    <row r="965590" ht="14.25" customHeight="1"/>
    <row r="965592" ht="14.25" customHeight="1"/>
    <row r="965594" ht="14.25" customHeight="1"/>
    <row r="965596" ht="14.25" customHeight="1"/>
    <row r="965598" ht="14.25" customHeight="1"/>
    <row r="965600" ht="14.25" customHeight="1"/>
    <row r="965602" ht="14.25" customHeight="1"/>
    <row r="965604" ht="14.25" customHeight="1"/>
    <row r="965606" ht="14.25" customHeight="1"/>
    <row r="965608" ht="14.25" customHeight="1"/>
    <row r="965610" ht="14.25" customHeight="1"/>
    <row r="965612" ht="14.25" customHeight="1"/>
    <row r="965614" ht="14.25" customHeight="1"/>
    <row r="965616" ht="14.25" customHeight="1"/>
    <row r="965618" ht="14.25" customHeight="1"/>
    <row r="965620" ht="14.25" customHeight="1"/>
    <row r="965622" ht="14.25" customHeight="1"/>
    <row r="965624" ht="14.25" customHeight="1"/>
    <row r="965626" ht="14.25" customHeight="1"/>
    <row r="965628" ht="14.25" customHeight="1"/>
    <row r="965630" ht="14.25" customHeight="1"/>
    <row r="965632" ht="14.25" customHeight="1"/>
    <row r="965634" ht="14.25" customHeight="1"/>
    <row r="965636" ht="14.25" customHeight="1"/>
    <row r="965638" ht="14.25" customHeight="1"/>
    <row r="965640" ht="14.25" customHeight="1"/>
    <row r="965642" ht="14.25" customHeight="1"/>
    <row r="965644" ht="14.25" customHeight="1"/>
    <row r="965646" ht="14.25" customHeight="1"/>
    <row r="965648" ht="14.25" customHeight="1"/>
    <row r="965650" ht="14.25" customHeight="1"/>
    <row r="965652" ht="14.25" customHeight="1"/>
    <row r="965654" ht="14.25" customHeight="1"/>
    <row r="965656" ht="14.25" customHeight="1"/>
    <row r="965658" ht="14.25" customHeight="1"/>
    <row r="965660" ht="14.25" customHeight="1"/>
    <row r="965662" ht="14.25" customHeight="1"/>
    <row r="965664" ht="14.25" customHeight="1"/>
    <row r="965666" ht="14.25" customHeight="1"/>
    <row r="965668" ht="14.25" customHeight="1"/>
    <row r="965670" ht="14.25" customHeight="1"/>
    <row r="965672" ht="14.25" customHeight="1"/>
    <row r="965674" ht="14.25" customHeight="1"/>
    <row r="965676" ht="14.25" customHeight="1"/>
    <row r="965678" ht="14.25" customHeight="1"/>
    <row r="965680" ht="14.25" customHeight="1"/>
    <row r="965682" ht="14.25" customHeight="1"/>
    <row r="965684" ht="14.25" customHeight="1"/>
    <row r="965686" ht="14.25" customHeight="1"/>
    <row r="965688" ht="14.25" customHeight="1"/>
    <row r="965690" ht="14.25" customHeight="1"/>
    <row r="965692" ht="14.25" customHeight="1"/>
    <row r="965694" ht="14.25" customHeight="1"/>
    <row r="965696" ht="14.25" customHeight="1"/>
    <row r="965698" ht="14.25" customHeight="1"/>
    <row r="965700" ht="14.25" customHeight="1"/>
    <row r="965702" ht="14.25" customHeight="1"/>
    <row r="965704" ht="14.25" customHeight="1"/>
    <row r="965706" ht="14.25" customHeight="1"/>
    <row r="965708" ht="14.25" customHeight="1"/>
    <row r="965710" ht="14.25" customHeight="1"/>
    <row r="965712" ht="14.25" customHeight="1"/>
    <row r="965714" ht="14.25" customHeight="1"/>
    <row r="965716" ht="14.25" customHeight="1"/>
    <row r="965718" ht="14.25" customHeight="1"/>
    <row r="965720" ht="14.25" customHeight="1"/>
    <row r="965722" ht="14.25" customHeight="1"/>
    <row r="965724" ht="14.25" customHeight="1"/>
    <row r="965726" ht="14.25" customHeight="1"/>
    <row r="965728" ht="14.25" customHeight="1"/>
    <row r="965730" ht="14.25" customHeight="1"/>
    <row r="965732" ht="14.25" customHeight="1"/>
    <row r="965734" ht="14.25" customHeight="1"/>
    <row r="965736" ht="14.25" customHeight="1"/>
    <row r="965738" ht="14.25" customHeight="1"/>
    <row r="965740" ht="14.25" customHeight="1"/>
    <row r="965742" ht="14.25" customHeight="1"/>
    <row r="965744" ht="14.25" customHeight="1"/>
    <row r="965746" ht="14.25" customHeight="1"/>
    <row r="965748" ht="14.25" customHeight="1"/>
    <row r="965750" ht="14.25" customHeight="1"/>
    <row r="965752" ht="14.25" customHeight="1"/>
    <row r="965754" ht="14.25" customHeight="1"/>
    <row r="965756" ht="14.25" customHeight="1"/>
    <row r="965758" ht="14.25" customHeight="1"/>
    <row r="965760" ht="14.25" customHeight="1"/>
    <row r="965762" ht="14.25" customHeight="1"/>
    <row r="965764" ht="14.25" customHeight="1"/>
    <row r="965766" ht="14.25" customHeight="1"/>
    <row r="965768" ht="14.25" customHeight="1"/>
    <row r="965770" ht="14.25" customHeight="1"/>
    <row r="965772" ht="14.25" customHeight="1"/>
    <row r="965774" ht="14.25" customHeight="1"/>
    <row r="965776" ht="14.25" customHeight="1"/>
    <row r="965778" ht="14.25" customHeight="1"/>
    <row r="965780" ht="14.25" customHeight="1"/>
    <row r="965782" ht="14.25" customHeight="1"/>
    <row r="965784" ht="14.25" customHeight="1"/>
    <row r="965786" ht="14.25" customHeight="1"/>
    <row r="965788" ht="14.25" customHeight="1"/>
    <row r="965790" ht="14.25" customHeight="1"/>
    <row r="965792" ht="14.25" customHeight="1"/>
    <row r="965794" ht="14.25" customHeight="1"/>
    <row r="965796" ht="14.25" customHeight="1"/>
    <row r="965798" ht="14.25" customHeight="1"/>
    <row r="965800" ht="14.25" customHeight="1"/>
    <row r="965802" ht="14.25" customHeight="1"/>
    <row r="965804" ht="14.25" customHeight="1"/>
    <row r="965806" ht="14.25" customHeight="1"/>
    <row r="965808" ht="14.25" customHeight="1"/>
    <row r="965810" ht="14.25" customHeight="1"/>
    <row r="965812" ht="14.25" customHeight="1"/>
    <row r="965814" ht="14.25" customHeight="1"/>
    <row r="965816" ht="14.25" customHeight="1"/>
    <row r="965818" ht="14.25" customHeight="1"/>
    <row r="965820" ht="14.25" customHeight="1"/>
    <row r="965822" ht="14.25" customHeight="1"/>
    <row r="965824" ht="14.25" customHeight="1"/>
    <row r="965826" ht="14.25" customHeight="1"/>
    <row r="965828" ht="14.25" customHeight="1"/>
    <row r="965830" ht="14.25" customHeight="1"/>
    <row r="965832" ht="14.25" customHeight="1"/>
    <row r="965834" ht="14.25" customHeight="1"/>
    <row r="965836" ht="14.25" customHeight="1"/>
    <row r="965838" ht="14.25" customHeight="1"/>
    <row r="965840" ht="14.25" customHeight="1"/>
    <row r="965842" ht="14.25" customHeight="1"/>
    <row r="965844" ht="14.25" customHeight="1"/>
    <row r="965846" ht="14.25" customHeight="1"/>
    <row r="965848" ht="14.25" customHeight="1"/>
    <row r="965850" ht="14.25" customHeight="1"/>
    <row r="965852" ht="14.25" customHeight="1"/>
    <row r="965854" ht="14.25" customHeight="1"/>
    <row r="965856" ht="14.25" customHeight="1"/>
    <row r="965858" ht="14.25" customHeight="1"/>
    <row r="965860" ht="14.25" customHeight="1"/>
    <row r="965862" ht="14.25" customHeight="1"/>
    <row r="965864" ht="14.25" customHeight="1"/>
    <row r="965866" ht="14.25" customHeight="1"/>
    <row r="965868" ht="14.25" customHeight="1"/>
    <row r="965870" ht="14.25" customHeight="1"/>
    <row r="965872" ht="14.25" customHeight="1"/>
    <row r="965874" ht="14.25" customHeight="1"/>
    <row r="965876" ht="14.25" customHeight="1"/>
    <row r="965878" ht="14.25" customHeight="1"/>
    <row r="965880" ht="14.25" customHeight="1"/>
    <row r="965882" ht="14.25" customHeight="1"/>
    <row r="965884" ht="14.25" customHeight="1"/>
    <row r="965886" ht="14.25" customHeight="1"/>
    <row r="965888" ht="14.25" customHeight="1"/>
    <row r="965890" ht="14.25" customHeight="1"/>
    <row r="965892" ht="14.25" customHeight="1"/>
    <row r="965894" ht="14.25" customHeight="1"/>
    <row r="965896" ht="14.25" customHeight="1"/>
    <row r="965898" ht="14.25" customHeight="1"/>
    <row r="965900" ht="14.25" customHeight="1"/>
    <row r="965902" ht="14.25" customHeight="1"/>
    <row r="965904" ht="14.25" customHeight="1"/>
    <row r="965906" ht="14.25" customHeight="1"/>
    <row r="965908" ht="14.25" customHeight="1"/>
    <row r="965910" ht="14.25" customHeight="1"/>
    <row r="965912" ht="14.25" customHeight="1"/>
    <row r="965914" ht="14.25" customHeight="1"/>
    <row r="965916" ht="14.25" customHeight="1"/>
    <row r="965918" ht="14.25" customHeight="1"/>
    <row r="965920" ht="14.25" customHeight="1"/>
    <row r="965922" ht="14.25" customHeight="1"/>
    <row r="965924" ht="14.25" customHeight="1"/>
    <row r="965926" ht="14.25" customHeight="1"/>
    <row r="965928" ht="14.25" customHeight="1"/>
    <row r="965930" ht="14.25" customHeight="1"/>
    <row r="965932" ht="14.25" customHeight="1"/>
    <row r="965934" ht="14.25" customHeight="1"/>
    <row r="965936" ht="14.25" customHeight="1"/>
    <row r="965938" ht="14.25" customHeight="1"/>
    <row r="965940" ht="14.25" customHeight="1"/>
    <row r="965942" ht="14.25" customHeight="1"/>
    <row r="965944" ht="14.25" customHeight="1"/>
    <row r="965946" ht="14.25" customHeight="1"/>
    <row r="965948" ht="14.25" customHeight="1"/>
    <row r="965950" ht="14.25" customHeight="1"/>
    <row r="965952" ht="14.25" customHeight="1"/>
    <row r="965954" ht="14.25" customHeight="1"/>
    <row r="965956" ht="14.25" customHeight="1"/>
    <row r="965958" ht="14.25" customHeight="1"/>
    <row r="965960" ht="14.25" customHeight="1"/>
    <row r="965962" ht="14.25" customHeight="1"/>
    <row r="965964" ht="14.25" customHeight="1"/>
    <row r="965966" ht="14.25" customHeight="1"/>
    <row r="965968" ht="14.25" customHeight="1"/>
    <row r="965970" ht="14.25" customHeight="1"/>
    <row r="965972" ht="14.25" customHeight="1"/>
    <row r="965974" ht="14.25" customHeight="1"/>
    <row r="965976" ht="14.25" customHeight="1"/>
    <row r="965978" ht="14.25" customHeight="1"/>
    <row r="965980" ht="14.25" customHeight="1"/>
    <row r="965982" ht="14.25" customHeight="1"/>
    <row r="965984" ht="14.25" customHeight="1"/>
    <row r="965986" ht="14.25" customHeight="1"/>
    <row r="965988" ht="14.25" customHeight="1"/>
    <row r="965990" ht="14.25" customHeight="1"/>
    <row r="965992" ht="14.25" customHeight="1"/>
    <row r="965994" ht="14.25" customHeight="1"/>
    <row r="965996" ht="14.25" customHeight="1"/>
    <row r="965998" ht="14.25" customHeight="1"/>
    <row r="966000" ht="14.25" customHeight="1"/>
    <row r="966002" ht="14.25" customHeight="1"/>
    <row r="966004" ht="14.25" customHeight="1"/>
    <row r="966006" ht="14.25" customHeight="1"/>
    <row r="966008" ht="14.25" customHeight="1"/>
    <row r="966010" ht="14.25" customHeight="1"/>
    <row r="966012" ht="14.25" customHeight="1"/>
    <row r="966014" ht="14.25" customHeight="1"/>
    <row r="966016" ht="14.25" customHeight="1"/>
    <row r="966018" ht="14.25" customHeight="1"/>
    <row r="966020" ht="14.25" customHeight="1"/>
    <row r="966022" ht="14.25" customHeight="1"/>
    <row r="966024" ht="14.25" customHeight="1"/>
    <row r="966026" ht="14.25" customHeight="1"/>
    <row r="966028" ht="14.25" customHeight="1"/>
    <row r="966030" ht="14.25" customHeight="1"/>
    <row r="966032" ht="14.25" customHeight="1"/>
    <row r="966034" ht="14.25" customHeight="1"/>
    <row r="966036" ht="14.25" customHeight="1"/>
    <row r="966038" ht="14.25" customHeight="1"/>
    <row r="966040" ht="14.25" customHeight="1"/>
    <row r="966042" ht="14.25" customHeight="1"/>
    <row r="966044" ht="14.25" customHeight="1"/>
    <row r="966046" ht="14.25" customHeight="1"/>
    <row r="966048" ht="14.25" customHeight="1"/>
    <row r="966050" ht="14.25" customHeight="1"/>
    <row r="966052" ht="14.25" customHeight="1"/>
    <row r="966054" ht="14.25" customHeight="1"/>
    <row r="966056" ht="14.25" customHeight="1"/>
    <row r="966058" ht="14.25" customHeight="1"/>
    <row r="966060" ht="14.25" customHeight="1"/>
    <row r="966062" ht="14.25" customHeight="1"/>
    <row r="966064" ht="14.25" customHeight="1"/>
    <row r="966066" ht="14.25" customHeight="1"/>
    <row r="966068" ht="14.25" customHeight="1"/>
    <row r="966070" ht="14.25" customHeight="1"/>
    <row r="966072" ht="14.25" customHeight="1"/>
    <row r="966074" ht="14.25" customHeight="1"/>
    <row r="966076" ht="14.25" customHeight="1"/>
    <row r="966078" ht="14.25" customHeight="1"/>
    <row r="966080" ht="14.25" customHeight="1"/>
    <row r="966082" ht="14.25" customHeight="1"/>
    <row r="966084" ht="14.25" customHeight="1"/>
    <row r="966086" ht="14.25" customHeight="1"/>
    <row r="966088" ht="14.25" customHeight="1"/>
    <row r="966090" ht="14.25" customHeight="1"/>
    <row r="966092" ht="14.25" customHeight="1"/>
    <row r="966094" ht="14.25" customHeight="1"/>
    <row r="966096" ht="14.25" customHeight="1"/>
    <row r="966098" ht="14.25" customHeight="1"/>
    <row r="966100" ht="14.25" customHeight="1"/>
    <row r="966102" ht="14.25" customHeight="1"/>
    <row r="966104" ht="14.25" customHeight="1"/>
    <row r="966106" ht="14.25" customHeight="1"/>
    <row r="966108" ht="14.25" customHeight="1"/>
    <row r="966110" ht="14.25" customHeight="1"/>
    <row r="966112" ht="14.25" customHeight="1"/>
    <row r="966114" ht="14.25" customHeight="1"/>
    <row r="966116" ht="14.25" customHeight="1"/>
    <row r="966118" ht="14.25" customHeight="1"/>
    <row r="966120" ht="14.25" customHeight="1"/>
    <row r="966122" ht="14.25" customHeight="1"/>
    <row r="966124" ht="14.25" customHeight="1"/>
    <row r="966126" ht="14.25" customHeight="1"/>
    <row r="966128" ht="14.25" customHeight="1"/>
    <row r="966130" ht="14.25" customHeight="1"/>
    <row r="966132" ht="14.25" customHeight="1"/>
    <row r="966134" ht="14.25" customHeight="1"/>
    <row r="966136" ht="14.25" customHeight="1"/>
    <row r="966138" ht="14.25" customHeight="1"/>
    <row r="966140" ht="14.25" customHeight="1"/>
    <row r="966142" ht="14.25" customHeight="1"/>
    <row r="966144" ht="14.25" customHeight="1"/>
    <row r="966146" ht="14.25" customHeight="1"/>
    <row r="966148" ht="14.25" customHeight="1"/>
    <row r="966150" ht="14.25" customHeight="1"/>
    <row r="966152" ht="14.25" customHeight="1"/>
    <row r="966154" ht="14.25" customHeight="1"/>
    <row r="966156" ht="14.25" customHeight="1"/>
    <row r="966158" ht="14.25" customHeight="1"/>
    <row r="966160" ht="14.25" customHeight="1"/>
    <row r="966162" ht="14.25" customHeight="1"/>
    <row r="966164" ht="14.25" customHeight="1"/>
    <row r="966166" ht="14.25" customHeight="1"/>
    <row r="966168" ht="14.25" customHeight="1"/>
    <row r="966170" ht="14.25" customHeight="1"/>
    <row r="966172" ht="14.25" customHeight="1"/>
    <row r="966174" ht="14.25" customHeight="1"/>
    <row r="966176" ht="14.25" customHeight="1"/>
    <row r="966178" ht="14.25" customHeight="1"/>
    <row r="966180" ht="14.25" customHeight="1"/>
    <row r="966182" ht="14.25" customHeight="1"/>
    <row r="966184" ht="14.25" customHeight="1"/>
    <row r="966186" ht="14.25" customHeight="1"/>
    <row r="966188" ht="14.25" customHeight="1"/>
    <row r="966190" ht="14.25" customHeight="1"/>
    <row r="966192" ht="14.25" customHeight="1"/>
    <row r="966194" ht="14.25" customHeight="1"/>
    <row r="966196" ht="14.25" customHeight="1"/>
    <row r="966198" ht="14.25" customHeight="1"/>
    <row r="966200" ht="14.25" customHeight="1"/>
    <row r="966202" ht="14.25" customHeight="1"/>
    <row r="966204" ht="14.25" customHeight="1"/>
    <row r="966206" ht="14.25" customHeight="1"/>
    <row r="966208" ht="14.25" customHeight="1"/>
    <row r="966210" ht="14.25" customHeight="1"/>
    <row r="966212" ht="14.25" customHeight="1"/>
    <row r="966214" ht="14.25" customHeight="1"/>
    <row r="966216" ht="14.25" customHeight="1"/>
    <row r="966218" ht="14.25" customHeight="1"/>
    <row r="966220" ht="14.25" customHeight="1"/>
    <row r="966222" ht="14.25" customHeight="1"/>
    <row r="966224" ht="14.25" customHeight="1"/>
    <row r="966226" ht="14.25" customHeight="1"/>
    <row r="966228" ht="14.25" customHeight="1"/>
    <row r="966230" ht="14.25" customHeight="1"/>
    <row r="966232" ht="14.25" customHeight="1"/>
    <row r="966234" ht="14.25" customHeight="1"/>
    <row r="966236" ht="14.25" customHeight="1"/>
    <row r="966238" ht="14.25" customHeight="1"/>
    <row r="966240" ht="14.25" customHeight="1"/>
    <row r="966242" ht="14.25" customHeight="1"/>
    <row r="966244" ht="14.25" customHeight="1"/>
    <row r="966246" ht="14.25" customHeight="1"/>
    <row r="966248" ht="14.25" customHeight="1"/>
    <row r="966250" ht="14.25" customHeight="1"/>
    <row r="966252" ht="14.25" customHeight="1"/>
    <row r="966254" ht="14.25" customHeight="1"/>
    <row r="966256" ht="14.25" customHeight="1"/>
    <row r="966258" ht="14.25" customHeight="1"/>
    <row r="966260" ht="14.25" customHeight="1"/>
    <row r="966262" ht="14.25" customHeight="1"/>
    <row r="966264" ht="14.25" customHeight="1"/>
    <row r="966266" ht="14.25" customHeight="1"/>
    <row r="966268" ht="14.25" customHeight="1"/>
    <row r="966270" ht="14.25" customHeight="1"/>
    <row r="966272" ht="14.25" customHeight="1"/>
    <row r="966274" ht="14.25" customHeight="1"/>
    <row r="966276" ht="14.25" customHeight="1"/>
    <row r="966278" ht="14.25" customHeight="1"/>
    <row r="966280" ht="14.25" customHeight="1"/>
    <row r="966282" ht="14.25" customHeight="1"/>
    <row r="966284" ht="14.25" customHeight="1"/>
    <row r="966286" ht="14.25" customHeight="1"/>
    <row r="966288" ht="14.25" customHeight="1"/>
    <row r="966290" ht="14.25" customHeight="1"/>
    <row r="966292" ht="14.25" customHeight="1"/>
    <row r="966294" ht="14.25" customHeight="1"/>
    <row r="966296" ht="14.25" customHeight="1"/>
    <row r="966298" ht="14.25" customHeight="1"/>
    <row r="966300" ht="14.25" customHeight="1"/>
    <row r="966302" ht="14.25" customHeight="1"/>
    <row r="966304" ht="14.25" customHeight="1"/>
    <row r="966306" ht="14.25" customHeight="1"/>
    <row r="966308" ht="14.25" customHeight="1"/>
    <row r="966310" ht="14.25" customHeight="1"/>
    <row r="966312" ht="14.25" customHeight="1"/>
    <row r="966314" ht="14.25" customHeight="1"/>
    <row r="966316" ht="14.25" customHeight="1"/>
    <row r="966318" ht="14.25" customHeight="1"/>
    <row r="966320" ht="14.25" customHeight="1"/>
    <row r="966322" ht="14.25" customHeight="1"/>
    <row r="966324" ht="14.25" customHeight="1"/>
    <row r="966326" ht="14.25" customHeight="1"/>
    <row r="966328" ht="14.25" customHeight="1"/>
    <row r="966330" ht="14.25" customHeight="1"/>
    <row r="966332" ht="14.25" customHeight="1"/>
    <row r="966334" ht="14.25" customHeight="1"/>
    <row r="966336" ht="14.25" customHeight="1"/>
    <row r="966338" ht="14.25" customHeight="1"/>
    <row r="966340" ht="14.25" customHeight="1"/>
    <row r="966342" ht="14.25" customHeight="1"/>
    <row r="966344" ht="14.25" customHeight="1"/>
    <row r="966346" ht="14.25" customHeight="1"/>
    <row r="966348" ht="14.25" customHeight="1"/>
    <row r="966350" ht="14.25" customHeight="1"/>
    <row r="966352" ht="14.25" customHeight="1"/>
    <row r="966354" ht="14.25" customHeight="1"/>
    <row r="966356" ht="14.25" customHeight="1"/>
    <row r="966358" ht="14.25" customHeight="1"/>
    <row r="966360" ht="14.25" customHeight="1"/>
    <row r="966362" ht="14.25" customHeight="1"/>
    <row r="966364" ht="14.25" customHeight="1"/>
    <row r="966366" ht="14.25" customHeight="1"/>
    <row r="966368" ht="14.25" customHeight="1"/>
    <row r="966370" ht="14.25" customHeight="1"/>
    <row r="966372" ht="14.25" customHeight="1"/>
    <row r="966374" ht="14.25" customHeight="1"/>
    <row r="966376" ht="14.25" customHeight="1"/>
    <row r="966378" ht="14.25" customHeight="1"/>
    <row r="966380" ht="14.25" customHeight="1"/>
    <row r="966382" ht="14.25" customHeight="1"/>
    <row r="966384" ht="14.25" customHeight="1"/>
    <row r="966386" ht="14.25" customHeight="1"/>
    <row r="966388" ht="14.25" customHeight="1"/>
    <row r="966390" ht="14.25" customHeight="1"/>
    <row r="966392" ht="14.25" customHeight="1"/>
    <row r="966394" ht="14.25" customHeight="1"/>
    <row r="966396" ht="14.25" customHeight="1"/>
    <row r="966398" ht="14.25" customHeight="1"/>
    <row r="966400" ht="14.25" customHeight="1"/>
    <row r="966402" ht="14.25" customHeight="1"/>
    <row r="966404" ht="14.25" customHeight="1"/>
    <row r="966406" ht="14.25" customHeight="1"/>
    <row r="966408" ht="14.25" customHeight="1"/>
    <row r="966410" ht="14.25" customHeight="1"/>
    <row r="966412" ht="14.25" customHeight="1"/>
    <row r="966414" ht="14.25" customHeight="1"/>
    <row r="966416" ht="14.25" customHeight="1"/>
    <row r="966418" ht="14.25" customHeight="1"/>
    <row r="966420" ht="14.25" customHeight="1"/>
    <row r="966422" ht="14.25" customHeight="1"/>
    <row r="966424" ht="14.25" customHeight="1"/>
    <row r="966426" ht="14.25" customHeight="1"/>
    <row r="966428" ht="14.25" customHeight="1"/>
    <row r="966430" ht="14.25" customHeight="1"/>
    <row r="966432" ht="14.25" customHeight="1"/>
    <row r="966434" ht="14.25" customHeight="1"/>
    <row r="966436" ht="14.25" customHeight="1"/>
    <row r="966438" ht="14.25" customHeight="1"/>
    <row r="966440" ht="14.25" customHeight="1"/>
    <row r="966442" ht="14.25" customHeight="1"/>
    <row r="966444" ht="14.25" customHeight="1"/>
    <row r="966446" ht="14.25" customHeight="1"/>
    <row r="966448" ht="14.25" customHeight="1"/>
    <row r="966450" ht="14.25" customHeight="1"/>
    <row r="966452" ht="14.25" customHeight="1"/>
    <row r="966454" ht="14.25" customHeight="1"/>
    <row r="966456" ht="14.25" customHeight="1"/>
    <row r="966458" ht="14.25" customHeight="1"/>
    <row r="966460" ht="14.25" customHeight="1"/>
    <row r="966462" ht="14.25" customHeight="1"/>
    <row r="966464" ht="14.25" customHeight="1"/>
    <row r="966466" ht="14.25" customHeight="1"/>
    <row r="966468" ht="14.25" customHeight="1"/>
    <row r="966470" ht="14.25" customHeight="1"/>
    <row r="966472" ht="14.25" customHeight="1"/>
    <row r="966474" ht="14.25" customHeight="1"/>
    <row r="966476" ht="14.25" customHeight="1"/>
    <row r="966478" ht="14.25" customHeight="1"/>
    <row r="966480" ht="14.25" customHeight="1"/>
    <row r="966482" ht="14.25" customHeight="1"/>
    <row r="966484" ht="14.25" customHeight="1"/>
    <row r="966486" ht="14.25" customHeight="1"/>
    <row r="966488" ht="14.25" customHeight="1"/>
    <row r="966490" ht="14.25" customHeight="1"/>
    <row r="966492" ht="14.25" customHeight="1"/>
    <row r="966494" ht="14.25" customHeight="1"/>
    <row r="966496" ht="14.25" customHeight="1"/>
    <row r="966498" ht="14.25" customHeight="1"/>
    <row r="966500" ht="14.25" customHeight="1"/>
    <row r="966502" ht="14.25" customHeight="1"/>
    <row r="966504" ht="14.25" customHeight="1"/>
    <row r="966506" ht="14.25" customHeight="1"/>
    <row r="966508" ht="14.25" customHeight="1"/>
    <row r="966510" ht="14.25" customHeight="1"/>
    <row r="966512" ht="14.25" customHeight="1"/>
    <row r="966514" ht="14.25" customHeight="1"/>
    <row r="966516" ht="14.25" customHeight="1"/>
    <row r="966518" ht="14.25" customHeight="1"/>
    <row r="966520" ht="14.25" customHeight="1"/>
    <row r="966522" ht="14.25" customHeight="1"/>
    <row r="966524" ht="14.25" customHeight="1"/>
    <row r="966526" ht="14.25" customHeight="1"/>
    <row r="966528" ht="14.25" customHeight="1"/>
    <row r="966530" ht="14.25" customHeight="1"/>
    <row r="966532" ht="14.25" customHeight="1"/>
    <row r="966534" ht="14.25" customHeight="1"/>
    <row r="966536" ht="14.25" customHeight="1"/>
    <row r="966538" ht="14.25" customHeight="1"/>
    <row r="966540" ht="14.25" customHeight="1"/>
    <row r="966542" ht="14.25" customHeight="1"/>
    <row r="966544" ht="14.25" customHeight="1"/>
    <row r="966546" ht="14.25" customHeight="1"/>
    <row r="966548" ht="14.25" customHeight="1"/>
    <row r="966550" ht="14.25" customHeight="1"/>
    <row r="966552" ht="14.25" customHeight="1"/>
    <row r="966554" ht="14.25" customHeight="1"/>
    <row r="966556" ht="14.25" customHeight="1"/>
    <row r="966558" ht="14.25" customHeight="1"/>
    <row r="966560" ht="14.25" customHeight="1"/>
    <row r="966562" ht="14.25" customHeight="1"/>
    <row r="966564" ht="14.25" customHeight="1"/>
    <row r="966566" ht="14.25" customHeight="1"/>
    <row r="966568" ht="14.25" customHeight="1"/>
    <row r="966570" ht="14.25" customHeight="1"/>
    <row r="966572" ht="14.25" customHeight="1"/>
    <row r="966574" ht="14.25" customHeight="1"/>
    <row r="966576" ht="14.25" customHeight="1"/>
    <row r="966578" ht="14.25" customHeight="1"/>
    <row r="966580" ht="14.25" customHeight="1"/>
    <row r="966582" ht="14.25" customHeight="1"/>
    <row r="966584" ht="14.25" customHeight="1"/>
    <row r="966586" ht="14.25" customHeight="1"/>
    <row r="966588" ht="14.25" customHeight="1"/>
    <row r="966590" ht="14.25" customHeight="1"/>
    <row r="966592" ht="14.25" customHeight="1"/>
    <row r="966594" ht="14.25" customHeight="1"/>
    <row r="966596" ht="14.25" customHeight="1"/>
    <row r="966598" ht="14.25" customHeight="1"/>
    <row r="966600" ht="14.25" customHeight="1"/>
    <row r="966602" ht="14.25" customHeight="1"/>
    <row r="966604" ht="14.25" customHeight="1"/>
    <row r="966606" ht="14.25" customHeight="1"/>
    <row r="966608" ht="14.25" customHeight="1"/>
    <row r="966610" ht="14.25" customHeight="1"/>
    <row r="966612" ht="14.25" customHeight="1"/>
    <row r="966614" ht="14.25" customHeight="1"/>
    <row r="966616" ht="14.25" customHeight="1"/>
    <row r="966618" ht="14.25" customHeight="1"/>
    <row r="966620" ht="14.25" customHeight="1"/>
    <row r="966622" ht="14.25" customHeight="1"/>
    <row r="966624" ht="14.25" customHeight="1"/>
    <row r="966626" ht="14.25" customHeight="1"/>
    <row r="966628" ht="14.25" customHeight="1"/>
    <row r="966630" ht="14.25" customHeight="1"/>
    <row r="966632" ht="14.25" customHeight="1"/>
    <row r="966634" ht="14.25" customHeight="1"/>
    <row r="966636" ht="14.25" customHeight="1"/>
    <row r="966638" ht="14.25" customHeight="1"/>
    <row r="966640" ht="14.25" customHeight="1"/>
    <row r="966642" ht="14.25" customHeight="1"/>
    <row r="966644" ht="14.25" customHeight="1"/>
    <row r="966646" ht="14.25" customHeight="1"/>
    <row r="966648" ht="14.25" customHeight="1"/>
    <row r="966650" ht="14.25" customHeight="1"/>
    <row r="966652" ht="14.25" customHeight="1"/>
    <row r="966654" ht="14.25" customHeight="1"/>
    <row r="966656" ht="14.25" customHeight="1"/>
    <row r="966658" ht="14.25" customHeight="1"/>
    <row r="966660" ht="14.25" customHeight="1"/>
    <row r="966662" ht="14.25" customHeight="1"/>
    <row r="966664" ht="14.25" customHeight="1"/>
    <row r="966666" ht="14.25" customHeight="1"/>
    <row r="966668" ht="14.25" customHeight="1"/>
    <row r="966670" ht="14.25" customHeight="1"/>
    <row r="966672" ht="14.25" customHeight="1"/>
    <row r="966674" ht="14.25" customHeight="1"/>
    <row r="966676" ht="14.25" customHeight="1"/>
    <row r="966678" ht="14.25" customHeight="1"/>
    <row r="966680" ht="14.25" customHeight="1"/>
    <row r="966682" ht="14.25" customHeight="1"/>
    <row r="966684" ht="14.25" customHeight="1"/>
    <row r="966686" ht="14.25" customHeight="1"/>
    <row r="966688" ht="14.25" customHeight="1"/>
    <row r="966690" ht="14.25" customHeight="1"/>
    <row r="966692" ht="14.25" customHeight="1"/>
    <row r="966694" ht="14.25" customHeight="1"/>
    <row r="966696" ht="14.25" customHeight="1"/>
    <row r="966698" ht="14.25" customHeight="1"/>
    <row r="966700" ht="14.25" customHeight="1"/>
    <row r="966702" ht="14.25" customHeight="1"/>
    <row r="966704" ht="14.25" customHeight="1"/>
    <row r="966706" ht="14.25" customHeight="1"/>
    <row r="966708" ht="14.25" customHeight="1"/>
    <row r="966710" ht="14.25" customHeight="1"/>
    <row r="966712" ht="14.25" customHeight="1"/>
    <row r="966714" ht="14.25" customHeight="1"/>
    <row r="966716" ht="14.25" customHeight="1"/>
    <row r="966718" ht="14.25" customHeight="1"/>
    <row r="966720" ht="14.25" customHeight="1"/>
    <row r="966722" ht="14.25" customHeight="1"/>
    <row r="966724" ht="14.25" customHeight="1"/>
    <row r="966726" ht="14.25" customHeight="1"/>
    <row r="966728" ht="14.25" customHeight="1"/>
    <row r="966730" ht="14.25" customHeight="1"/>
    <row r="966732" ht="14.25" customHeight="1"/>
    <row r="966734" ht="14.25" customHeight="1"/>
    <row r="966736" ht="14.25" customHeight="1"/>
    <row r="966738" ht="14.25" customHeight="1"/>
    <row r="966740" ht="14.25" customHeight="1"/>
    <row r="966742" ht="14.25" customHeight="1"/>
    <row r="966744" ht="14.25" customHeight="1"/>
    <row r="966746" ht="14.25" customHeight="1"/>
    <row r="966748" ht="14.25" customHeight="1"/>
    <row r="966750" ht="14.25" customHeight="1"/>
    <row r="966752" ht="14.25" customHeight="1"/>
    <row r="966754" ht="14.25" customHeight="1"/>
    <row r="966756" ht="14.25" customHeight="1"/>
    <row r="966758" ht="14.25" customHeight="1"/>
    <row r="966760" ht="14.25" customHeight="1"/>
    <row r="966762" ht="14.25" customHeight="1"/>
    <row r="966764" ht="14.25" customHeight="1"/>
    <row r="966766" ht="14.25" customHeight="1"/>
    <row r="966768" ht="14.25" customHeight="1"/>
    <row r="966770" ht="14.25" customHeight="1"/>
    <row r="966772" ht="14.25" customHeight="1"/>
    <row r="966774" ht="14.25" customHeight="1"/>
    <row r="966776" ht="14.25" customHeight="1"/>
    <row r="966778" ht="14.25" customHeight="1"/>
    <row r="966780" ht="14.25" customHeight="1"/>
    <row r="966782" ht="14.25" customHeight="1"/>
    <row r="966784" ht="14.25" customHeight="1"/>
    <row r="966786" ht="14.25" customHeight="1"/>
    <row r="966788" ht="14.25" customHeight="1"/>
    <row r="966790" ht="14.25" customHeight="1"/>
    <row r="966792" ht="14.25" customHeight="1"/>
    <row r="966794" ht="14.25" customHeight="1"/>
    <row r="966796" ht="14.25" customHeight="1"/>
    <row r="966798" ht="14.25" customHeight="1"/>
    <row r="966800" ht="14.25" customHeight="1"/>
    <row r="966802" ht="14.25" customHeight="1"/>
    <row r="966804" ht="14.25" customHeight="1"/>
    <row r="966806" ht="14.25" customHeight="1"/>
    <row r="966808" ht="14.25" customHeight="1"/>
    <row r="966810" ht="14.25" customHeight="1"/>
    <row r="966812" ht="14.25" customHeight="1"/>
    <row r="966814" ht="14.25" customHeight="1"/>
    <row r="966816" ht="14.25" customHeight="1"/>
    <row r="966818" ht="14.25" customHeight="1"/>
    <row r="966820" ht="14.25" customHeight="1"/>
    <row r="966822" ht="14.25" customHeight="1"/>
    <row r="966824" ht="14.25" customHeight="1"/>
    <row r="966826" ht="14.25" customHeight="1"/>
    <row r="966828" ht="14.25" customHeight="1"/>
    <row r="966830" ht="14.25" customHeight="1"/>
    <row r="966832" ht="14.25" customHeight="1"/>
    <row r="966834" ht="14.25" customHeight="1"/>
    <row r="966836" ht="14.25" customHeight="1"/>
    <row r="966838" ht="14.25" customHeight="1"/>
    <row r="966840" ht="14.25" customHeight="1"/>
    <row r="966842" ht="14.25" customHeight="1"/>
    <row r="966844" ht="14.25" customHeight="1"/>
    <row r="966846" ht="14.25" customHeight="1"/>
    <row r="966848" ht="14.25" customHeight="1"/>
    <row r="966850" ht="14.25" customHeight="1"/>
    <row r="966852" ht="14.25" customHeight="1"/>
    <row r="966854" ht="14.25" customHeight="1"/>
    <row r="966856" ht="14.25" customHeight="1"/>
    <row r="966858" ht="14.25" customHeight="1"/>
    <row r="966860" ht="14.25" customHeight="1"/>
    <row r="966862" ht="14.25" customHeight="1"/>
    <row r="966864" ht="14.25" customHeight="1"/>
    <row r="966866" ht="14.25" customHeight="1"/>
    <row r="966868" ht="14.25" customHeight="1"/>
    <row r="966870" ht="14.25" customHeight="1"/>
    <row r="966872" ht="14.25" customHeight="1"/>
    <row r="966874" ht="14.25" customHeight="1"/>
    <row r="966876" ht="14.25" customHeight="1"/>
    <row r="966878" ht="14.25" customHeight="1"/>
    <row r="966880" ht="14.25" customHeight="1"/>
    <row r="966882" ht="14.25" customHeight="1"/>
    <row r="966884" ht="14.25" customHeight="1"/>
    <row r="966886" ht="14.25" customHeight="1"/>
    <row r="966888" ht="14.25" customHeight="1"/>
    <row r="966890" ht="14.25" customHeight="1"/>
    <row r="966892" ht="14.25" customHeight="1"/>
    <row r="966894" ht="14.25" customHeight="1"/>
    <row r="966896" ht="14.25" customHeight="1"/>
    <row r="966898" ht="14.25" customHeight="1"/>
    <row r="966900" ht="14.25" customHeight="1"/>
    <row r="966902" ht="14.25" customHeight="1"/>
    <row r="966904" ht="14.25" customHeight="1"/>
    <row r="966906" ht="14.25" customHeight="1"/>
    <row r="966908" ht="14.25" customHeight="1"/>
    <row r="966910" ht="14.25" customHeight="1"/>
    <row r="966912" ht="14.25" customHeight="1"/>
    <row r="966914" ht="14.25" customHeight="1"/>
    <row r="966916" ht="14.25" customHeight="1"/>
    <row r="966918" ht="14.25" customHeight="1"/>
    <row r="966920" ht="14.25" customHeight="1"/>
    <row r="966922" ht="14.25" customHeight="1"/>
    <row r="966924" ht="14.25" customHeight="1"/>
    <row r="966926" ht="14.25" customHeight="1"/>
    <row r="966928" ht="14.25" customHeight="1"/>
    <row r="966930" ht="14.25" customHeight="1"/>
    <row r="966932" ht="14.25" customHeight="1"/>
    <row r="966934" ht="14.25" customHeight="1"/>
    <row r="966936" ht="14.25" customHeight="1"/>
    <row r="966938" ht="14.25" customHeight="1"/>
    <row r="966940" ht="14.25" customHeight="1"/>
    <row r="966942" ht="14.25" customHeight="1"/>
    <row r="966944" ht="14.25" customHeight="1"/>
    <row r="966946" ht="14.25" customHeight="1"/>
    <row r="966948" ht="14.25" customHeight="1"/>
    <row r="966950" ht="14.25" customHeight="1"/>
    <row r="966952" ht="14.25" customHeight="1"/>
    <row r="966954" ht="14.25" customHeight="1"/>
    <row r="966956" ht="14.25" customHeight="1"/>
    <row r="966958" ht="14.25" customHeight="1"/>
    <row r="966960" ht="14.25" customHeight="1"/>
    <row r="966962" ht="14.25" customHeight="1"/>
    <row r="966964" ht="14.25" customHeight="1"/>
    <row r="966966" ht="14.25" customHeight="1"/>
    <row r="966968" ht="14.25" customHeight="1"/>
    <row r="966970" ht="14.25" customHeight="1"/>
    <row r="966972" ht="14.25" customHeight="1"/>
    <row r="966974" ht="14.25" customHeight="1"/>
    <row r="966976" ht="14.25" customHeight="1"/>
    <row r="966978" ht="14.25" customHeight="1"/>
    <row r="966980" ht="14.25" customHeight="1"/>
    <row r="966982" ht="14.25" customHeight="1"/>
    <row r="966984" ht="14.25" customHeight="1"/>
    <row r="966986" ht="14.25" customHeight="1"/>
    <row r="966988" ht="14.25" customHeight="1"/>
    <row r="966990" ht="14.25" customHeight="1"/>
    <row r="966992" ht="14.25" customHeight="1"/>
    <row r="966994" ht="14.25" customHeight="1"/>
    <row r="966996" ht="14.25" customHeight="1"/>
    <row r="966998" ht="14.25" customHeight="1"/>
    <row r="967000" ht="14.25" customHeight="1"/>
    <row r="967002" ht="14.25" customHeight="1"/>
    <row r="967004" ht="14.25" customHeight="1"/>
    <row r="967006" ht="14.25" customHeight="1"/>
    <row r="967008" ht="14.25" customHeight="1"/>
    <row r="967010" ht="14.25" customHeight="1"/>
    <row r="967012" ht="14.25" customHeight="1"/>
    <row r="967014" ht="14.25" customHeight="1"/>
    <row r="967016" ht="14.25" customHeight="1"/>
    <row r="967018" ht="14.25" customHeight="1"/>
    <row r="967020" ht="14.25" customHeight="1"/>
    <row r="967022" ht="14.25" customHeight="1"/>
    <row r="967024" ht="14.25" customHeight="1"/>
    <row r="967026" ht="14.25" customHeight="1"/>
    <row r="967028" ht="14.25" customHeight="1"/>
    <row r="967030" ht="14.25" customHeight="1"/>
    <row r="967032" ht="14.25" customHeight="1"/>
    <row r="967034" ht="14.25" customHeight="1"/>
    <row r="967036" ht="14.25" customHeight="1"/>
    <row r="967038" ht="14.25" customHeight="1"/>
    <row r="967040" ht="14.25" customHeight="1"/>
    <row r="967042" ht="14.25" customHeight="1"/>
    <row r="967044" ht="14.25" customHeight="1"/>
    <row r="967046" ht="14.25" customHeight="1"/>
    <row r="967048" ht="14.25" customHeight="1"/>
    <row r="967050" ht="14.25" customHeight="1"/>
    <row r="967052" ht="14.25" customHeight="1"/>
    <row r="967054" ht="14.25" customHeight="1"/>
    <row r="967056" ht="14.25" customHeight="1"/>
    <row r="967058" ht="14.25" customHeight="1"/>
    <row r="967060" ht="14.25" customHeight="1"/>
    <row r="967062" ht="14.25" customHeight="1"/>
    <row r="967064" ht="14.25" customHeight="1"/>
    <row r="967066" ht="14.25" customHeight="1"/>
    <row r="967068" ht="14.25" customHeight="1"/>
    <row r="967070" ht="14.25" customHeight="1"/>
    <row r="967072" ht="14.25" customHeight="1"/>
    <row r="967074" ht="14.25" customHeight="1"/>
    <row r="967076" ht="14.25" customHeight="1"/>
    <row r="967078" ht="14.25" customHeight="1"/>
    <row r="967080" ht="14.25" customHeight="1"/>
    <row r="967082" ht="14.25" customHeight="1"/>
    <row r="967084" ht="14.25" customHeight="1"/>
    <row r="967086" ht="14.25" customHeight="1"/>
    <row r="967088" ht="14.25" customHeight="1"/>
    <row r="967090" ht="14.25" customHeight="1"/>
    <row r="967092" ht="14.25" customHeight="1"/>
    <row r="967094" ht="14.25" customHeight="1"/>
    <row r="967096" ht="14.25" customHeight="1"/>
    <row r="967098" ht="14.25" customHeight="1"/>
    <row r="967100" ht="14.25" customHeight="1"/>
    <row r="967102" ht="14.25" customHeight="1"/>
    <row r="967104" ht="14.25" customHeight="1"/>
    <row r="967106" ht="14.25" customHeight="1"/>
    <row r="967108" ht="14.25" customHeight="1"/>
    <row r="967110" ht="14.25" customHeight="1"/>
    <row r="967112" ht="14.25" customHeight="1"/>
    <row r="967114" ht="14.25" customHeight="1"/>
    <row r="967116" ht="14.25" customHeight="1"/>
    <row r="967118" ht="14.25" customHeight="1"/>
    <row r="967120" ht="14.25" customHeight="1"/>
    <row r="967122" ht="14.25" customHeight="1"/>
    <row r="967124" ht="14.25" customHeight="1"/>
    <row r="967126" ht="14.25" customHeight="1"/>
    <row r="967128" ht="14.25" customHeight="1"/>
    <row r="967130" ht="14.25" customHeight="1"/>
    <row r="967132" ht="14.25" customHeight="1"/>
    <row r="967134" ht="14.25" customHeight="1"/>
    <row r="967136" ht="14.25" customHeight="1"/>
    <row r="967138" ht="14.25" customHeight="1"/>
    <row r="967140" ht="14.25" customHeight="1"/>
    <row r="967142" ht="14.25" customHeight="1"/>
    <row r="967144" ht="14.25" customHeight="1"/>
    <row r="967146" ht="14.25" customHeight="1"/>
    <row r="967148" ht="14.25" customHeight="1"/>
    <row r="967150" ht="14.25" customHeight="1"/>
    <row r="967152" ht="14.25" customHeight="1"/>
    <row r="967154" ht="14.25" customHeight="1"/>
    <row r="967156" ht="14.25" customHeight="1"/>
    <row r="967158" ht="14.25" customHeight="1"/>
    <row r="967160" ht="14.25" customHeight="1"/>
    <row r="967162" ht="14.25" customHeight="1"/>
    <row r="967164" ht="14.25" customHeight="1"/>
    <row r="967166" ht="14.25" customHeight="1"/>
    <row r="967168" ht="14.25" customHeight="1"/>
    <row r="967170" ht="14.25" customHeight="1"/>
    <row r="967172" ht="14.25" customHeight="1"/>
    <row r="967174" ht="14.25" customHeight="1"/>
    <row r="967176" ht="14.25" customHeight="1"/>
    <row r="967178" ht="14.25" customHeight="1"/>
    <row r="967180" ht="14.25" customHeight="1"/>
    <row r="967182" ht="14.25" customHeight="1"/>
    <row r="967184" ht="14.25" customHeight="1"/>
    <row r="967186" ht="14.25" customHeight="1"/>
    <row r="967188" ht="14.25" customHeight="1"/>
    <row r="967190" ht="14.25" customHeight="1"/>
    <row r="967192" ht="14.25" customHeight="1"/>
    <row r="967194" ht="14.25" customHeight="1"/>
    <row r="967196" ht="14.25" customHeight="1"/>
    <row r="967198" ht="14.25" customHeight="1"/>
    <row r="967200" ht="14.25" customHeight="1"/>
    <row r="967202" ht="14.25" customHeight="1"/>
    <row r="967204" ht="14.25" customHeight="1"/>
    <row r="967206" ht="14.25" customHeight="1"/>
    <row r="967208" ht="14.25" customHeight="1"/>
    <row r="967210" ht="14.25" customHeight="1"/>
    <row r="967212" ht="14.25" customHeight="1"/>
    <row r="967214" ht="14.25" customHeight="1"/>
    <row r="967216" ht="14.25" customHeight="1"/>
    <row r="967218" ht="14.25" customHeight="1"/>
    <row r="967220" ht="14.25" customHeight="1"/>
    <row r="967222" ht="14.25" customHeight="1"/>
    <row r="967224" ht="14.25" customHeight="1"/>
    <row r="967226" ht="14.25" customHeight="1"/>
    <row r="967228" ht="14.25" customHeight="1"/>
    <row r="967230" ht="14.25" customHeight="1"/>
    <row r="967232" ht="14.25" customHeight="1"/>
    <row r="967234" ht="14.25" customHeight="1"/>
    <row r="967236" ht="14.25" customHeight="1"/>
    <row r="967238" ht="14.25" customHeight="1"/>
    <row r="967240" ht="14.25" customHeight="1"/>
    <row r="967242" ht="14.25" customHeight="1"/>
    <row r="967244" ht="14.25" customHeight="1"/>
    <row r="967246" ht="14.25" customHeight="1"/>
    <row r="967248" ht="14.25" customHeight="1"/>
    <row r="967250" ht="14.25" customHeight="1"/>
    <row r="967252" ht="14.25" customHeight="1"/>
    <row r="967254" ht="14.25" customHeight="1"/>
    <row r="967256" ht="14.25" customHeight="1"/>
    <row r="967258" ht="14.25" customHeight="1"/>
    <row r="967260" ht="14.25" customHeight="1"/>
    <row r="967262" ht="14.25" customHeight="1"/>
    <row r="967264" ht="14.25" customHeight="1"/>
    <row r="967266" ht="14.25" customHeight="1"/>
    <row r="967268" ht="14.25" customHeight="1"/>
    <row r="967270" ht="14.25" customHeight="1"/>
    <row r="967272" ht="14.25" customHeight="1"/>
    <row r="967274" ht="14.25" customHeight="1"/>
    <row r="967276" ht="14.25" customHeight="1"/>
    <row r="967278" ht="14.25" customHeight="1"/>
    <row r="967280" ht="14.25" customHeight="1"/>
    <row r="967282" ht="14.25" customHeight="1"/>
    <row r="967284" ht="14.25" customHeight="1"/>
    <row r="967286" ht="14.25" customHeight="1"/>
    <row r="967288" ht="14.25" customHeight="1"/>
    <row r="967290" ht="14.25" customHeight="1"/>
    <row r="967292" ht="14.25" customHeight="1"/>
    <row r="967294" ht="14.25" customHeight="1"/>
    <row r="967296" ht="14.25" customHeight="1"/>
    <row r="967298" ht="14.25" customHeight="1"/>
    <row r="967300" ht="14.25" customHeight="1"/>
    <row r="967302" ht="14.25" customHeight="1"/>
    <row r="967304" ht="14.25" customHeight="1"/>
    <row r="967306" ht="14.25" customHeight="1"/>
    <row r="967308" ht="14.25" customHeight="1"/>
    <row r="967310" ht="14.25" customHeight="1"/>
    <row r="967312" ht="14.25" customHeight="1"/>
    <row r="967314" ht="14.25" customHeight="1"/>
    <row r="967316" ht="14.25" customHeight="1"/>
    <row r="967318" ht="14.25" customHeight="1"/>
    <row r="967320" ht="14.25" customHeight="1"/>
    <row r="967322" ht="14.25" customHeight="1"/>
    <row r="967324" ht="14.25" customHeight="1"/>
    <row r="967326" ht="14.25" customHeight="1"/>
    <row r="967328" ht="14.25" customHeight="1"/>
    <row r="967330" ht="14.25" customHeight="1"/>
    <row r="967332" ht="14.25" customHeight="1"/>
    <row r="967334" ht="14.25" customHeight="1"/>
    <row r="967336" ht="14.25" customHeight="1"/>
    <row r="967338" ht="14.25" customHeight="1"/>
    <row r="967340" ht="14.25" customHeight="1"/>
    <row r="967342" ht="14.25" customHeight="1"/>
    <row r="967344" ht="14.25" customHeight="1"/>
    <row r="967346" ht="14.25" customHeight="1"/>
    <row r="967348" ht="14.25" customHeight="1"/>
    <row r="967350" ht="14.25" customHeight="1"/>
    <row r="967352" ht="14.25" customHeight="1"/>
    <row r="967354" ht="14.25" customHeight="1"/>
    <row r="967356" ht="14.25" customHeight="1"/>
    <row r="967358" ht="14.25" customHeight="1"/>
    <row r="967360" ht="14.25" customHeight="1"/>
    <row r="967362" ht="14.25" customHeight="1"/>
    <row r="967364" ht="14.25" customHeight="1"/>
    <row r="967366" ht="14.25" customHeight="1"/>
    <row r="967368" ht="14.25" customHeight="1"/>
    <row r="967370" ht="14.25" customHeight="1"/>
    <row r="967372" ht="14.25" customHeight="1"/>
    <row r="967374" ht="14.25" customHeight="1"/>
    <row r="967376" ht="14.25" customHeight="1"/>
    <row r="967378" ht="14.25" customHeight="1"/>
    <row r="967380" ht="14.25" customHeight="1"/>
    <row r="967382" ht="14.25" customHeight="1"/>
    <row r="967384" ht="14.25" customHeight="1"/>
    <row r="967386" ht="14.25" customHeight="1"/>
    <row r="967388" ht="14.25" customHeight="1"/>
    <row r="967390" ht="14.25" customHeight="1"/>
    <row r="967392" ht="14.25" customHeight="1"/>
    <row r="967394" ht="14.25" customHeight="1"/>
    <row r="967396" ht="14.25" customHeight="1"/>
    <row r="967398" ht="14.25" customHeight="1"/>
    <row r="967400" ht="14.25" customHeight="1"/>
    <row r="967402" ht="14.25" customHeight="1"/>
    <row r="967404" ht="14.25" customHeight="1"/>
    <row r="967406" ht="14.25" customHeight="1"/>
    <row r="967408" ht="14.25" customHeight="1"/>
    <row r="967410" ht="14.25" customHeight="1"/>
    <row r="967412" ht="14.25" customHeight="1"/>
    <row r="967414" ht="14.25" customHeight="1"/>
    <row r="967416" ht="14.25" customHeight="1"/>
    <row r="967418" ht="14.25" customHeight="1"/>
    <row r="967420" ht="14.25" customHeight="1"/>
    <row r="967422" ht="14.25" customHeight="1"/>
    <row r="967424" ht="14.25" customHeight="1"/>
    <row r="967426" ht="14.25" customHeight="1"/>
    <row r="967428" ht="14.25" customHeight="1"/>
    <row r="967430" ht="14.25" customHeight="1"/>
    <row r="967432" ht="14.25" customHeight="1"/>
    <row r="967434" ht="14.25" customHeight="1"/>
    <row r="967436" ht="14.25" customHeight="1"/>
    <row r="967438" ht="14.25" customHeight="1"/>
    <row r="967440" ht="14.25" customHeight="1"/>
    <row r="967442" ht="14.25" customHeight="1"/>
    <row r="967444" ht="14.25" customHeight="1"/>
    <row r="967446" ht="14.25" customHeight="1"/>
    <row r="967448" ht="14.25" customHeight="1"/>
    <row r="967450" ht="14.25" customHeight="1"/>
    <row r="967452" ht="14.25" customHeight="1"/>
    <row r="967454" ht="14.25" customHeight="1"/>
    <row r="967456" ht="14.25" customHeight="1"/>
    <row r="967458" ht="14.25" customHeight="1"/>
    <row r="967460" ht="14.25" customHeight="1"/>
    <row r="967462" ht="14.25" customHeight="1"/>
    <row r="967464" ht="14.25" customHeight="1"/>
    <row r="967466" ht="14.25" customHeight="1"/>
    <row r="967468" ht="14.25" customHeight="1"/>
    <row r="967470" ht="14.25" customHeight="1"/>
    <row r="967472" ht="14.25" customHeight="1"/>
    <row r="967474" ht="14.25" customHeight="1"/>
    <row r="967476" ht="14.25" customHeight="1"/>
    <row r="967478" ht="14.25" customHeight="1"/>
    <row r="967480" ht="14.25" customHeight="1"/>
    <row r="967482" ht="14.25" customHeight="1"/>
    <row r="967484" ht="14.25" customHeight="1"/>
    <row r="967486" ht="14.25" customHeight="1"/>
    <row r="967488" ht="14.25" customHeight="1"/>
    <row r="967490" ht="14.25" customHeight="1"/>
    <row r="967492" ht="14.25" customHeight="1"/>
    <row r="967494" ht="14.25" customHeight="1"/>
    <row r="967496" ht="14.25" customHeight="1"/>
    <row r="967498" ht="14.25" customHeight="1"/>
    <row r="967500" ht="14.25" customHeight="1"/>
    <row r="967502" ht="14.25" customHeight="1"/>
    <row r="967504" ht="14.25" customHeight="1"/>
    <row r="967506" ht="14.25" customHeight="1"/>
    <row r="967508" ht="14.25" customHeight="1"/>
    <row r="967510" ht="14.25" customHeight="1"/>
    <row r="967512" ht="14.25" customHeight="1"/>
    <row r="967514" ht="14.25" customHeight="1"/>
    <row r="967516" ht="14.25" customHeight="1"/>
    <row r="967518" ht="14.25" customHeight="1"/>
    <row r="967520" ht="14.25" customHeight="1"/>
    <row r="967522" ht="14.25" customHeight="1"/>
    <row r="967524" ht="14.25" customHeight="1"/>
    <row r="967526" ht="14.25" customHeight="1"/>
    <row r="967528" ht="14.25" customHeight="1"/>
    <row r="967530" ht="14.25" customHeight="1"/>
    <row r="967532" ht="14.25" customHeight="1"/>
    <row r="967534" ht="14.25" customHeight="1"/>
    <row r="967536" ht="14.25" customHeight="1"/>
    <row r="967538" ht="14.25" customHeight="1"/>
    <row r="967540" ht="14.25" customHeight="1"/>
    <row r="967542" ht="14.25" customHeight="1"/>
    <row r="967544" ht="14.25" customHeight="1"/>
    <row r="967546" ht="14.25" customHeight="1"/>
    <row r="967548" ht="14.25" customHeight="1"/>
    <row r="967550" ht="14.25" customHeight="1"/>
    <row r="967552" ht="14.25" customHeight="1"/>
    <row r="967554" ht="14.25" customHeight="1"/>
    <row r="967556" ht="14.25" customHeight="1"/>
    <row r="967558" ht="14.25" customHeight="1"/>
    <row r="967560" ht="14.25" customHeight="1"/>
    <row r="967562" ht="14.25" customHeight="1"/>
    <row r="967564" ht="14.25" customHeight="1"/>
    <row r="967566" ht="14.25" customHeight="1"/>
    <row r="967568" ht="14.25" customHeight="1"/>
    <row r="967570" ht="14.25" customHeight="1"/>
    <row r="967572" ht="14.25" customHeight="1"/>
    <row r="967574" ht="14.25" customHeight="1"/>
    <row r="967576" ht="14.25" customHeight="1"/>
    <row r="967578" ht="14.25" customHeight="1"/>
    <row r="967580" ht="14.25" customHeight="1"/>
    <row r="967582" ht="14.25" customHeight="1"/>
    <row r="967584" ht="14.25" customHeight="1"/>
    <row r="967586" ht="14.25" customHeight="1"/>
    <row r="967588" ht="14.25" customHeight="1"/>
    <row r="967590" ht="14.25" customHeight="1"/>
    <row r="967592" ht="14.25" customHeight="1"/>
    <row r="967594" ht="14.25" customHeight="1"/>
    <row r="967596" ht="14.25" customHeight="1"/>
    <row r="967598" ht="14.25" customHeight="1"/>
    <row r="967600" ht="14.25" customHeight="1"/>
    <row r="967602" ht="14.25" customHeight="1"/>
    <row r="967604" ht="14.25" customHeight="1"/>
    <row r="967606" ht="14.25" customHeight="1"/>
    <row r="967608" ht="14.25" customHeight="1"/>
    <row r="967610" ht="14.25" customHeight="1"/>
    <row r="967612" ht="14.25" customHeight="1"/>
    <row r="967614" ht="14.25" customHeight="1"/>
    <row r="967616" ht="14.25" customHeight="1"/>
    <row r="967618" ht="14.25" customHeight="1"/>
    <row r="967620" ht="14.25" customHeight="1"/>
    <row r="967622" ht="14.25" customHeight="1"/>
    <row r="967624" ht="14.25" customHeight="1"/>
    <row r="967626" ht="14.25" customHeight="1"/>
    <row r="967628" ht="14.25" customHeight="1"/>
    <row r="967630" ht="14.25" customHeight="1"/>
    <row r="967632" ht="14.25" customHeight="1"/>
    <row r="967634" ht="14.25" customHeight="1"/>
    <row r="967636" ht="14.25" customHeight="1"/>
    <row r="967638" ht="14.25" customHeight="1"/>
    <row r="967640" ht="14.25" customHeight="1"/>
    <row r="967642" ht="14.25" customHeight="1"/>
    <row r="967644" ht="14.25" customHeight="1"/>
    <row r="967646" ht="14.25" customHeight="1"/>
    <row r="967648" ht="14.25" customHeight="1"/>
    <row r="967650" ht="14.25" customHeight="1"/>
    <row r="967652" ht="14.25" customHeight="1"/>
    <row r="967654" ht="14.25" customHeight="1"/>
    <row r="967656" ht="14.25" customHeight="1"/>
    <row r="967658" ht="14.25" customHeight="1"/>
    <row r="967660" ht="14.25" customHeight="1"/>
    <row r="967662" ht="14.25" customHeight="1"/>
    <row r="967664" ht="14.25" customHeight="1"/>
    <row r="967666" ht="14.25" customHeight="1"/>
    <row r="967668" ht="14.25" customHeight="1"/>
    <row r="967670" ht="14.25" customHeight="1"/>
    <row r="967672" ht="14.25" customHeight="1"/>
    <row r="967674" ht="14.25" customHeight="1"/>
    <row r="967676" ht="14.25" customHeight="1"/>
    <row r="967678" ht="14.25" customHeight="1"/>
    <row r="967680" ht="14.25" customHeight="1"/>
    <row r="967682" ht="14.25" customHeight="1"/>
    <row r="967684" ht="14.25" customHeight="1"/>
    <row r="967686" ht="14.25" customHeight="1"/>
    <row r="967688" ht="14.25" customHeight="1"/>
    <row r="967690" ht="14.25" customHeight="1"/>
    <row r="967692" ht="14.25" customHeight="1"/>
    <row r="967694" ht="14.25" customHeight="1"/>
    <row r="967696" ht="14.25" customHeight="1"/>
    <row r="967698" ht="14.25" customHeight="1"/>
    <row r="967700" ht="14.25" customHeight="1"/>
    <row r="967702" ht="14.25" customHeight="1"/>
    <row r="967704" ht="14.25" customHeight="1"/>
    <row r="967706" ht="14.25" customHeight="1"/>
    <row r="967708" ht="14.25" customHeight="1"/>
    <row r="967710" ht="14.25" customHeight="1"/>
    <row r="967712" ht="14.25" customHeight="1"/>
    <row r="967714" ht="14.25" customHeight="1"/>
    <row r="967716" ht="14.25" customHeight="1"/>
    <row r="967718" ht="14.25" customHeight="1"/>
    <row r="967720" ht="14.25" customHeight="1"/>
    <row r="967722" ht="14.25" customHeight="1"/>
    <row r="967724" ht="14.25" customHeight="1"/>
    <row r="967726" ht="14.25" customHeight="1"/>
    <row r="967728" ht="14.25" customHeight="1"/>
    <row r="967730" ht="14.25" customHeight="1"/>
    <row r="967732" ht="14.25" customHeight="1"/>
    <row r="967734" ht="14.25" customHeight="1"/>
    <row r="967736" ht="14.25" customHeight="1"/>
    <row r="967738" ht="14.25" customHeight="1"/>
    <row r="967740" ht="14.25" customHeight="1"/>
    <row r="967742" ht="14.25" customHeight="1"/>
    <row r="967744" ht="14.25" customHeight="1"/>
    <row r="967746" ht="14.25" customHeight="1"/>
    <row r="967748" ht="14.25" customHeight="1"/>
    <row r="967750" ht="14.25" customHeight="1"/>
    <row r="967752" ht="14.25" customHeight="1"/>
    <row r="967754" ht="14.25" customHeight="1"/>
    <row r="967756" ht="14.25" customHeight="1"/>
    <row r="967758" ht="14.25" customHeight="1"/>
    <row r="967760" ht="14.25" customHeight="1"/>
    <row r="967762" ht="14.25" customHeight="1"/>
    <row r="967764" ht="14.25" customHeight="1"/>
    <row r="967766" ht="14.25" customHeight="1"/>
    <row r="967768" ht="14.25" customHeight="1"/>
    <row r="967770" ht="14.25" customHeight="1"/>
    <row r="967772" ht="14.25" customHeight="1"/>
    <row r="967774" ht="14.25" customHeight="1"/>
    <row r="967776" ht="14.25" customHeight="1"/>
    <row r="967778" ht="14.25" customHeight="1"/>
    <row r="967780" ht="14.25" customHeight="1"/>
    <row r="967782" ht="14.25" customHeight="1"/>
    <row r="967784" ht="14.25" customHeight="1"/>
    <row r="967786" ht="14.25" customHeight="1"/>
    <row r="967788" ht="14.25" customHeight="1"/>
    <row r="967790" ht="14.25" customHeight="1"/>
    <row r="967792" ht="14.25" customHeight="1"/>
    <row r="967794" ht="14.25" customHeight="1"/>
    <row r="967796" ht="14.25" customHeight="1"/>
    <row r="967798" ht="14.25" customHeight="1"/>
    <row r="967800" ht="14.25" customHeight="1"/>
    <row r="967802" ht="14.25" customHeight="1"/>
    <row r="967804" ht="14.25" customHeight="1"/>
    <row r="967806" ht="14.25" customHeight="1"/>
    <row r="967808" ht="14.25" customHeight="1"/>
    <row r="967810" ht="14.25" customHeight="1"/>
    <row r="967812" ht="14.25" customHeight="1"/>
    <row r="967814" ht="14.25" customHeight="1"/>
    <row r="967816" ht="14.25" customHeight="1"/>
    <row r="967818" ht="14.25" customHeight="1"/>
    <row r="967820" ht="14.25" customHeight="1"/>
    <row r="967822" ht="14.25" customHeight="1"/>
    <row r="967824" ht="14.25" customHeight="1"/>
    <row r="967826" ht="14.25" customHeight="1"/>
    <row r="967828" ht="14.25" customHeight="1"/>
    <row r="967830" ht="14.25" customHeight="1"/>
    <row r="967832" ht="14.25" customHeight="1"/>
    <row r="967834" ht="14.25" customHeight="1"/>
    <row r="967836" ht="14.25" customHeight="1"/>
    <row r="967838" ht="14.25" customHeight="1"/>
    <row r="967840" ht="14.25" customHeight="1"/>
    <row r="967842" ht="14.25" customHeight="1"/>
    <row r="967844" ht="14.25" customHeight="1"/>
    <row r="967846" ht="14.25" customHeight="1"/>
    <row r="967848" ht="14.25" customHeight="1"/>
    <row r="967850" ht="14.25" customHeight="1"/>
    <row r="967852" ht="14.25" customHeight="1"/>
    <row r="967854" ht="14.25" customHeight="1"/>
    <row r="967856" ht="14.25" customHeight="1"/>
    <row r="967858" ht="14.25" customHeight="1"/>
    <row r="967860" ht="14.25" customHeight="1"/>
    <row r="967862" ht="14.25" customHeight="1"/>
    <row r="967864" ht="14.25" customHeight="1"/>
    <row r="967866" ht="14.25" customHeight="1"/>
    <row r="967868" ht="14.25" customHeight="1"/>
    <row r="967870" ht="14.25" customHeight="1"/>
    <row r="967872" ht="14.25" customHeight="1"/>
    <row r="967874" ht="14.25" customHeight="1"/>
    <row r="967876" ht="14.25" customHeight="1"/>
    <row r="967878" ht="14.25" customHeight="1"/>
    <row r="967880" ht="14.25" customHeight="1"/>
    <row r="967882" ht="14.25" customHeight="1"/>
    <row r="967884" ht="14.25" customHeight="1"/>
    <row r="967886" ht="14.25" customHeight="1"/>
    <row r="967888" ht="14.25" customHeight="1"/>
    <row r="967890" ht="14.25" customHeight="1"/>
    <row r="967892" ht="14.25" customHeight="1"/>
    <row r="967894" ht="14.25" customHeight="1"/>
    <row r="967896" ht="14.25" customHeight="1"/>
    <row r="967898" ht="14.25" customHeight="1"/>
    <row r="967900" ht="14.25" customHeight="1"/>
    <row r="967902" ht="14.25" customHeight="1"/>
    <row r="967904" ht="14.25" customHeight="1"/>
    <row r="967906" ht="14.25" customHeight="1"/>
    <row r="967908" ht="14.25" customHeight="1"/>
    <row r="967910" ht="14.25" customHeight="1"/>
    <row r="967912" ht="14.25" customHeight="1"/>
    <row r="967914" ht="14.25" customHeight="1"/>
    <row r="967916" ht="14.25" customHeight="1"/>
    <row r="967918" ht="14.25" customHeight="1"/>
    <row r="967920" ht="14.25" customHeight="1"/>
    <row r="967922" ht="14.25" customHeight="1"/>
    <row r="967924" ht="14.25" customHeight="1"/>
    <row r="967926" ht="14.25" customHeight="1"/>
    <row r="967928" ht="14.25" customHeight="1"/>
    <row r="967930" ht="14.25" customHeight="1"/>
    <row r="967932" ht="14.25" customHeight="1"/>
    <row r="967934" ht="14.25" customHeight="1"/>
    <row r="967936" ht="14.25" customHeight="1"/>
    <row r="967938" ht="14.25" customHeight="1"/>
    <row r="967940" ht="14.25" customHeight="1"/>
    <row r="967942" ht="14.25" customHeight="1"/>
    <row r="967944" ht="14.25" customHeight="1"/>
    <row r="967946" ht="14.25" customHeight="1"/>
    <row r="967948" ht="14.25" customHeight="1"/>
    <row r="967950" ht="14.25" customHeight="1"/>
    <row r="967952" ht="14.25" customHeight="1"/>
    <row r="967954" ht="14.25" customHeight="1"/>
    <row r="967956" ht="14.25" customHeight="1"/>
    <row r="967958" ht="14.25" customHeight="1"/>
    <row r="967960" ht="14.25" customHeight="1"/>
    <row r="967962" ht="14.25" customHeight="1"/>
    <row r="967964" ht="14.25" customHeight="1"/>
    <row r="967966" ht="14.25" customHeight="1"/>
    <row r="967968" ht="14.25" customHeight="1"/>
    <row r="967970" ht="14.25" customHeight="1"/>
    <row r="967972" ht="14.25" customHeight="1"/>
    <row r="967974" ht="14.25" customHeight="1"/>
    <row r="967976" ht="14.25" customHeight="1"/>
    <row r="967978" ht="14.25" customHeight="1"/>
    <row r="967980" ht="14.25" customHeight="1"/>
    <row r="967982" ht="14.25" customHeight="1"/>
    <row r="967984" ht="14.25" customHeight="1"/>
    <row r="967986" ht="14.25" customHeight="1"/>
    <row r="967988" ht="14.25" customHeight="1"/>
    <row r="967990" ht="14.25" customHeight="1"/>
    <row r="967992" ht="14.25" customHeight="1"/>
    <row r="967994" ht="14.25" customHeight="1"/>
    <row r="967996" ht="14.25" customHeight="1"/>
    <row r="967998" ht="14.25" customHeight="1"/>
    <row r="968000" ht="14.25" customHeight="1"/>
    <row r="968002" ht="14.25" customHeight="1"/>
    <row r="968004" ht="14.25" customHeight="1"/>
    <row r="968006" ht="14.25" customHeight="1"/>
    <row r="968008" ht="14.25" customHeight="1"/>
    <row r="968010" ht="14.25" customHeight="1"/>
    <row r="968012" ht="14.25" customHeight="1"/>
    <row r="968014" ht="14.25" customHeight="1"/>
    <row r="968016" ht="14.25" customHeight="1"/>
    <row r="968018" ht="14.25" customHeight="1"/>
    <row r="968020" ht="14.25" customHeight="1"/>
    <row r="968022" ht="14.25" customHeight="1"/>
    <row r="968024" ht="14.25" customHeight="1"/>
    <row r="968026" ht="14.25" customHeight="1"/>
    <row r="968028" ht="14.25" customHeight="1"/>
    <row r="968030" ht="14.25" customHeight="1"/>
    <row r="968032" ht="14.25" customHeight="1"/>
    <row r="968034" ht="14.25" customHeight="1"/>
    <row r="968036" ht="14.25" customHeight="1"/>
    <row r="968038" ht="14.25" customHeight="1"/>
    <row r="968040" ht="14.25" customHeight="1"/>
    <row r="968042" ht="14.25" customHeight="1"/>
    <row r="968044" ht="14.25" customHeight="1"/>
    <row r="968046" ht="14.25" customHeight="1"/>
    <row r="968048" ht="14.25" customHeight="1"/>
    <row r="968050" ht="14.25" customHeight="1"/>
    <row r="968052" ht="14.25" customHeight="1"/>
    <row r="968054" ht="14.25" customHeight="1"/>
    <row r="968056" ht="14.25" customHeight="1"/>
    <row r="968058" ht="14.25" customHeight="1"/>
    <row r="968060" ht="14.25" customHeight="1"/>
    <row r="968062" ht="14.25" customHeight="1"/>
    <row r="968064" ht="14.25" customHeight="1"/>
    <row r="968066" ht="14.25" customHeight="1"/>
    <row r="968068" ht="14.25" customHeight="1"/>
    <row r="968070" ht="14.25" customHeight="1"/>
    <row r="968072" ht="14.25" customHeight="1"/>
    <row r="968074" ht="14.25" customHeight="1"/>
    <row r="968076" ht="14.25" customHeight="1"/>
    <row r="968078" ht="14.25" customHeight="1"/>
    <row r="968080" ht="14.25" customHeight="1"/>
    <row r="968082" ht="14.25" customHeight="1"/>
    <row r="968084" ht="14.25" customHeight="1"/>
    <row r="968086" ht="14.25" customHeight="1"/>
    <row r="968088" ht="14.25" customHeight="1"/>
    <row r="968090" ht="14.25" customHeight="1"/>
    <row r="968092" ht="14.25" customHeight="1"/>
    <row r="968094" ht="14.25" customHeight="1"/>
    <row r="968096" ht="14.25" customHeight="1"/>
    <row r="968098" ht="14.25" customHeight="1"/>
    <row r="968100" ht="14.25" customHeight="1"/>
    <row r="968102" ht="14.25" customHeight="1"/>
    <row r="968104" ht="14.25" customHeight="1"/>
    <row r="968106" ht="14.25" customHeight="1"/>
    <row r="968108" ht="14.25" customHeight="1"/>
    <row r="968110" ht="14.25" customHeight="1"/>
    <row r="968112" ht="14.25" customHeight="1"/>
    <row r="968114" ht="14.25" customHeight="1"/>
    <row r="968116" ht="14.25" customHeight="1"/>
    <row r="968118" ht="14.25" customHeight="1"/>
    <row r="968120" ht="14.25" customHeight="1"/>
    <row r="968122" ht="14.25" customHeight="1"/>
    <row r="968124" ht="14.25" customHeight="1"/>
    <row r="968126" ht="14.25" customHeight="1"/>
    <row r="968128" ht="14.25" customHeight="1"/>
    <row r="968130" ht="14.25" customHeight="1"/>
    <row r="968132" ht="14.25" customHeight="1"/>
    <row r="968134" ht="14.25" customHeight="1"/>
    <row r="968136" ht="14.25" customHeight="1"/>
    <row r="968138" ht="14.25" customHeight="1"/>
    <row r="968140" ht="14.25" customHeight="1"/>
    <row r="968142" ht="14.25" customHeight="1"/>
    <row r="968144" ht="14.25" customHeight="1"/>
    <row r="968146" ht="14.25" customHeight="1"/>
    <row r="968148" ht="14.25" customHeight="1"/>
    <row r="968150" ht="14.25" customHeight="1"/>
    <row r="968152" ht="14.25" customHeight="1"/>
    <row r="968154" ht="14.25" customHeight="1"/>
    <row r="968156" ht="14.25" customHeight="1"/>
    <row r="968158" ht="14.25" customHeight="1"/>
    <row r="968160" ht="14.25" customHeight="1"/>
    <row r="968162" ht="14.25" customHeight="1"/>
    <row r="968164" ht="14.25" customHeight="1"/>
    <row r="968166" ht="14.25" customHeight="1"/>
    <row r="968168" ht="14.25" customHeight="1"/>
    <row r="968170" ht="14.25" customHeight="1"/>
    <row r="968172" ht="14.25" customHeight="1"/>
    <row r="968174" ht="14.25" customHeight="1"/>
    <row r="968176" ht="14.25" customHeight="1"/>
    <row r="968178" ht="14.25" customHeight="1"/>
    <row r="968180" ht="14.25" customHeight="1"/>
    <row r="968182" ht="14.25" customHeight="1"/>
    <row r="968184" ht="14.25" customHeight="1"/>
    <row r="968186" ht="14.25" customHeight="1"/>
    <row r="968188" ht="14.25" customHeight="1"/>
    <row r="968190" ht="14.25" customHeight="1"/>
    <row r="968192" ht="14.25" customHeight="1"/>
    <row r="968194" ht="14.25" customHeight="1"/>
    <row r="968196" ht="14.25" customHeight="1"/>
    <row r="968198" ht="14.25" customHeight="1"/>
    <row r="968200" ht="14.25" customHeight="1"/>
    <row r="968202" ht="14.25" customHeight="1"/>
    <row r="968204" ht="14.25" customHeight="1"/>
    <row r="968206" ht="14.25" customHeight="1"/>
    <row r="968208" ht="14.25" customHeight="1"/>
    <row r="968210" ht="14.25" customHeight="1"/>
    <row r="968212" ht="14.25" customHeight="1"/>
    <row r="968214" ht="14.25" customHeight="1"/>
    <row r="968216" ht="14.25" customHeight="1"/>
    <row r="968218" ht="14.25" customHeight="1"/>
    <row r="968220" ht="14.25" customHeight="1"/>
    <row r="968222" ht="14.25" customHeight="1"/>
    <row r="968224" ht="14.25" customHeight="1"/>
    <row r="968226" ht="14.25" customHeight="1"/>
    <row r="968228" ht="14.25" customHeight="1"/>
    <row r="968230" ht="14.25" customHeight="1"/>
    <row r="968232" ht="14.25" customHeight="1"/>
    <row r="968234" ht="14.25" customHeight="1"/>
    <row r="968236" ht="14.25" customHeight="1"/>
    <row r="968238" ht="14.25" customHeight="1"/>
    <row r="968240" ht="14.25" customHeight="1"/>
    <row r="968242" ht="14.25" customHeight="1"/>
    <row r="968244" ht="14.25" customHeight="1"/>
    <row r="968246" ht="14.25" customHeight="1"/>
    <row r="968248" ht="14.25" customHeight="1"/>
    <row r="968250" ht="14.25" customHeight="1"/>
    <row r="968252" ht="14.25" customHeight="1"/>
    <row r="968254" ht="14.25" customHeight="1"/>
    <row r="968256" ht="14.25" customHeight="1"/>
    <row r="968258" ht="14.25" customHeight="1"/>
    <row r="968260" ht="14.25" customHeight="1"/>
    <row r="968262" ht="14.25" customHeight="1"/>
    <row r="968264" ht="14.25" customHeight="1"/>
    <row r="968266" ht="14.25" customHeight="1"/>
    <row r="968268" ht="14.25" customHeight="1"/>
    <row r="968270" ht="14.25" customHeight="1"/>
    <row r="968272" ht="14.25" customHeight="1"/>
    <row r="968274" ht="14.25" customHeight="1"/>
    <row r="968276" ht="14.25" customHeight="1"/>
    <row r="968278" ht="14.25" customHeight="1"/>
    <row r="968280" ht="14.25" customHeight="1"/>
    <row r="968282" ht="14.25" customHeight="1"/>
    <row r="968284" ht="14.25" customHeight="1"/>
    <row r="968286" ht="14.25" customHeight="1"/>
    <row r="968288" ht="14.25" customHeight="1"/>
    <row r="968290" ht="14.25" customHeight="1"/>
    <row r="968292" ht="14.25" customHeight="1"/>
    <row r="968294" ht="14.25" customHeight="1"/>
    <row r="968296" ht="14.25" customHeight="1"/>
    <row r="968298" ht="14.25" customHeight="1"/>
    <row r="968300" ht="14.25" customHeight="1"/>
    <row r="968302" ht="14.25" customHeight="1"/>
    <row r="968304" ht="14.25" customHeight="1"/>
    <row r="968306" ht="14.25" customHeight="1"/>
    <row r="968308" ht="14.25" customHeight="1"/>
    <row r="968310" ht="14.25" customHeight="1"/>
    <row r="968312" ht="14.25" customHeight="1"/>
    <row r="968314" ht="14.25" customHeight="1"/>
    <row r="968316" ht="14.25" customHeight="1"/>
    <row r="968318" ht="14.25" customHeight="1"/>
    <row r="968320" ht="14.25" customHeight="1"/>
    <row r="968322" ht="14.25" customHeight="1"/>
    <row r="968324" ht="14.25" customHeight="1"/>
    <row r="968326" ht="14.25" customHeight="1"/>
    <row r="968328" ht="14.25" customHeight="1"/>
    <row r="968330" ht="14.25" customHeight="1"/>
    <row r="968332" ht="14.25" customHeight="1"/>
    <row r="968334" ht="14.25" customHeight="1"/>
    <row r="968336" ht="14.25" customHeight="1"/>
    <row r="968338" ht="14.25" customHeight="1"/>
    <row r="968340" ht="14.25" customHeight="1"/>
    <row r="968342" ht="14.25" customHeight="1"/>
    <row r="968344" ht="14.25" customHeight="1"/>
    <row r="968346" ht="14.25" customHeight="1"/>
    <row r="968348" ht="14.25" customHeight="1"/>
    <row r="968350" ht="14.25" customHeight="1"/>
    <row r="968352" ht="14.25" customHeight="1"/>
    <row r="968354" ht="14.25" customHeight="1"/>
    <row r="968356" ht="14.25" customHeight="1"/>
    <row r="968358" ht="14.25" customHeight="1"/>
    <row r="968360" ht="14.25" customHeight="1"/>
    <row r="968362" ht="14.25" customHeight="1"/>
    <row r="968364" ht="14.25" customHeight="1"/>
    <row r="968366" ht="14.25" customHeight="1"/>
    <row r="968368" ht="14.25" customHeight="1"/>
    <row r="968370" ht="14.25" customHeight="1"/>
    <row r="968372" ht="14.25" customHeight="1"/>
    <row r="968374" ht="14.25" customHeight="1"/>
    <row r="968376" ht="14.25" customHeight="1"/>
    <row r="968378" ht="14.25" customHeight="1"/>
    <row r="968380" ht="14.25" customHeight="1"/>
    <row r="968382" ht="14.25" customHeight="1"/>
    <row r="968384" ht="14.25" customHeight="1"/>
    <row r="968386" ht="14.25" customHeight="1"/>
    <row r="968388" ht="14.25" customHeight="1"/>
    <row r="968390" ht="14.25" customHeight="1"/>
    <row r="968392" ht="14.25" customHeight="1"/>
    <row r="968394" ht="14.25" customHeight="1"/>
    <row r="968396" ht="14.25" customHeight="1"/>
    <row r="968398" ht="14.25" customHeight="1"/>
    <row r="968400" ht="14.25" customHeight="1"/>
    <row r="968402" ht="14.25" customHeight="1"/>
    <row r="968404" ht="14.25" customHeight="1"/>
    <row r="968406" ht="14.25" customHeight="1"/>
    <row r="968408" ht="14.25" customHeight="1"/>
    <row r="968410" ht="14.25" customHeight="1"/>
    <row r="968412" ht="14.25" customHeight="1"/>
    <row r="968414" ht="14.25" customHeight="1"/>
    <row r="968416" ht="14.25" customHeight="1"/>
    <row r="968418" ht="14.25" customHeight="1"/>
    <row r="968420" ht="14.25" customHeight="1"/>
    <row r="968422" ht="14.25" customHeight="1"/>
    <row r="968424" ht="14.25" customHeight="1"/>
    <row r="968426" ht="14.25" customHeight="1"/>
    <row r="968428" ht="14.25" customHeight="1"/>
    <row r="968430" ht="14.25" customHeight="1"/>
    <row r="968432" ht="14.25" customHeight="1"/>
    <row r="968434" ht="14.25" customHeight="1"/>
    <row r="968436" ht="14.25" customHeight="1"/>
    <row r="968438" ht="14.25" customHeight="1"/>
    <row r="968440" ht="14.25" customHeight="1"/>
    <row r="968442" ht="14.25" customHeight="1"/>
    <row r="968444" ht="14.25" customHeight="1"/>
    <row r="968446" ht="14.25" customHeight="1"/>
    <row r="968448" ht="14.25" customHeight="1"/>
    <row r="968450" ht="14.25" customHeight="1"/>
    <row r="968452" ht="14.25" customHeight="1"/>
    <row r="968454" ht="14.25" customHeight="1"/>
    <row r="968456" ht="14.25" customHeight="1"/>
    <row r="968458" ht="14.25" customHeight="1"/>
    <row r="968460" ht="14.25" customHeight="1"/>
    <row r="968462" ht="14.25" customHeight="1"/>
    <row r="968464" ht="14.25" customHeight="1"/>
    <row r="968466" ht="14.25" customHeight="1"/>
    <row r="968468" ht="14.25" customHeight="1"/>
    <row r="968470" ht="14.25" customHeight="1"/>
    <row r="968472" ht="14.25" customHeight="1"/>
    <row r="968474" ht="14.25" customHeight="1"/>
    <row r="968476" ht="14.25" customHeight="1"/>
    <row r="968478" ht="14.25" customHeight="1"/>
    <row r="968480" ht="14.25" customHeight="1"/>
    <row r="968482" ht="14.25" customHeight="1"/>
    <row r="968484" ht="14.25" customHeight="1"/>
    <row r="968486" ht="14.25" customHeight="1"/>
    <row r="968488" ht="14.25" customHeight="1"/>
    <row r="968490" ht="14.25" customHeight="1"/>
    <row r="968492" ht="14.25" customHeight="1"/>
    <row r="968494" ht="14.25" customHeight="1"/>
    <row r="968496" ht="14.25" customHeight="1"/>
    <row r="968498" ht="14.25" customHeight="1"/>
    <row r="968500" ht="14.25" customHeight="1"/>
    <row r="968502" ht="14.25" customHeight="1"/>
    <row r="968504" ht="14.25" customHeight="1"/>
    <row r="968506" ht="14.25" customHeight="1"/>
    <row r="968508" ht="14.25" customHeight="1"/>
    <row r="968510" ht="14.25" customHeight="1"/>
    <row r="968512" ht="14.25" customHeight="1"/>
    <row r="968514" ht="14.25" customHeight="1"/>
    <row r="968516" ht="14.25" customHeight="1"/>
    <row r="968518" ht="14.25" customHeight="1"/>
    <row r="968520" ht="14.25" customHeight="1"/>
    <row r="968522" ht="14.25" customHeight="1"/>
    <row r="968524" ht="14.25" customHeight="1"/>
    <row r="968526" ht="14.25" customHeight="1"/>
    <row r="968528" ht="14.25" customHeight="1"/>
    <row r="968530" ht="14.25" customHeight="1"/>
    <row r="968532" ht="14.25" customHeight="1"/>
    <row r="968534" ht="14.25" customHeight="1"/>
    <row r="968536" ht="14.25" customHeight="1"/>
    <row r="968538" ht="14.25" customHeight="1"/>
    <row r="968540" ht="14.25" customHeight="1"/>
    <row r="968542" ht="14.25" customHeight="1"/>
    <row r="968544" ht="14.25" customHeight="1"/>
    <row r="968546" ht="14.25" customHeight="1"/>
    <row r="968548" ht="14.25" customHeight="1"/>
    <row r="968550" ht="14.25" customHeight="1"/>
    <row r="968552" ht="14.25" customHeight="1"/>
    <row r="968554" ht="14.25" customHeight="1"/>
    <row r="968556" ht="14.25" customHeight="1"/>
    <row r="968558" ht="14.25" customHeight="1"/>
    <row r="968560" ht="14.25" customHeight="1"/>
    <row r="968562" ht="14.25" customHeight="1"/>
    <row r="968564" ht="14.25" customHeight="1"/>
    <row r="968566" ht="14.25" customHeight="1"/>
    <row r="968568" ht="14.25" customHeight="1"/>
    <row r="968570" ht="14.25" customHeight="1"/>
    <row r="968572" ht="14.25" customHeight="1"/>
    <row r="968574" ht="14.25" customHeight="1"/>
    <row r="968576" ht="14.25" customHeight="1"/>
    <row r="968578" ht="14.25" customHeight="1"/>
    <row r="968580" ht="14.25" customHeight="1"/>
    <row r="968582" ht="14.25" customHeight="1"/>
    <row r="968584" ht="14.25" customHeight="1"/>
    <row r="968586" ht="14.25" customHeight="1"/>
    <row r="968588" ht="14.25" customHeight="1"/>
    <row r="968590" ht="14.25" customHeight="1"/>
    <row r="968592" ht="14.25" customHeight="1"/>
    <row r="968594" ht="14.25" customHeight="1"/>
    <row r="968596" ht="14.25" customHeight="1"/>
    <row r="968598" ht="14.25" customHeight="1"/>
    <row r="968600" ht="14.25" customHeight="1"/>
    <row r="968602" ht="14.25" customHeight="1"/>
    <row r="968604" ht="14.25" customHeight="1"/>
    <row r="968606" ht="14.25" customHeight="1"/>
    <row r="968608" ht="14.25" customHeight="1"/>
    <row r="968610" ht="14.25" customHeight="1"/>
    <row r="968612" ht="14.25" customHeight="1"/>
    <row r="968614" ht="14.25" customHeight="1"/>
    <row r="968616" ht="14.25" customHeight="1"/>
    <row r="968618" ht="14.25" customHeight="1"/>
    <row r="968620" ht="14.25" customHeight="1"/>
    <row r="968622" ht="14.25" customHeight="1"/>
    <row r="968624" ht="14.25" customHeight="1"/>
    <row r="968626" ht="14.25" customHeight="1"/>
    <row r="968628" ht="14.25" customHeight="1"/>
    <row r="968630" ht="14.25" customHeight="1"/>
    <row r="968632" ht="14.25" customHeight="1"/>
    <row r="968634" ht="14.25" customHeight="1"/>
    <row r="968636" ht="14.25" customHeight="1"/>
    <row r="968638" ht="14.25" customHeight="1"/>
    <row r="968640" ht="14.25" customHeight="1"/>
    <row r="968642" ht="14.25" customHeight="1"/>
    <row r="968644" ht="14.25" customHeight="1"/>
    <row r="968646" ht="14.25" customHeight="1"/>
    <row r="968648" ht="14.25" customHeight="1"/>
    <row r="968650" ht="14.25" customHeight="1"/>
    <row r="968652" ht="14.25" customHeight="1"/>
    <row r="968654" ht="14.25" customHeight="1"/>
    <row r="968656" ht="14.25" customHeight="1"/>
    <row r="968658" ht="14.25" customHeight="1"/>
    <row r="968660" ht="14.25" customHeight="1"/>
    <row r="968662" ht="14.25" customHeight="1"/>
    <row r="968664" ht="14.25" customHeight="1"/>
    <row r="968666" ht="14.25" customHeight="1"/>
    <row r="968668" ht="14.25" customHeight="1"/>
    <row r="968670" ht="14.25" customHeight="1"/>
    <row r="968672" ht="14.25" customHeight="1"/>
    <row r="968674" ht="14.25" customHeight="1"/>
    <row r="968676" ht="14.25" customHeight="1"/>
    <row r="968678" ht="14.25" customHeight="1"/>
    <row r="968680" ht="14.25" customHeight="1"/>
    <row r="968682" ht="14.25" customHeight="1"/>
    <row r="968684" ht="14.25" customHeight="1"/>
    <row r="968686" ht="14.25" customHeight="1"/>
    <row r="968688" ht="14.25" customHeight="1"/>
    <row r="968690" ht="14.25" customHeight="1"/>
    <row r="968692" ht="14.25" customHeight="1"/>
    <row r="968694" ht="14.25" customHeight="1"/>
    <row r="968696" ht="14.25" customHeight="1"/>
    <row r="968698" ht="14.25" customHeight="1"/>
    <row r="968700" ht="14.25" customHeight="1"/>
    <row r="968702" ht="14.25" customHeight="1"/>
    <row r="968704" ht="14.25" customHeight="1"/>
    <row r="968706" ht="14.25" customHeight="1"/>
    <row r="968708" ht="14.25" customHeight="1"/>
    <row r="968710" ht="14.25" customHeight="1"/>
    <row r="968712" ht="14.25" customHeight="1"/>
    <row r="968714" ht="14.25" customHeight="1"/>
    <row r="968716" ht="14.25" customHeight="1"/>
    <row r="968718" ht="14.25" customHeight="1"/>
    <row r="968720" ht="14.25" customHeight="1"/>
    <row r="968722" ht="14.25" customHeight="1"/>
    <row r="968724" ht="14.25" customHeight="1"/>
    <row r="968726" ht="14.25" customHeight="1"/>
    <row r="968728" ht="14.25" customHeight="1"/>
    <row r="968730" ht="14.25" customHeight="1"/>
    <row r="968732" ht="14.25" customHeight="1"/>
    <row r="968734" ht="14.25" customHeight="1"/>
    <row r="968736" ht="14.25" customHeight="1"/>
    <row r="968738" ht="14.25" customHeight="1"/>
    <row r="968740" ht="14.25" customHeight="1"/>
    <row r="968742" ht="14.25" customHeight="1"/>
    <row r="968744" ht="14.25" customHeight="1"/>
    <row r="968746" ht="14.25" customHeight="1"/>
    <row r="968748" ht="14.25" customHeight="1"/>
    <row r="968750" ht="14.25" customHeight="1"/>
    <row r="968752" ht="14.25" customHeight="1"/>
    <row r="968754" ht="14.25" customHeight="1"/>
    <row r="968756" ht="14.25" customHeight="1"/>
    <row r="968758" ht="14.25" customHeight="1"/>
    <row r="968760" ht="14.25" customHeight="1"/>
    <row r="968762" ht="14.25" customHeight="1"/>
    <row r="968764" ht="14.25" customHeight="1"/>
    <row r="968766" ht="14.25" customHeight="1"/>
    <row r="968768" ht="14.25" customHeight="1"/>
    <row r="968770" ht="14.25" customHeight="1"/>
    <row r="968772" ht="14.25" customHeight="1"/>
    <row r="968774" ht="14.25" customHeight="1"/>
    <row r="968776" ht="14.25" customHeight="1"/>
    <row r="968778" ht="14.25" customHeight="1"/>
    <row r="968780" ht="14.25" customHeight="1"/>
    <row r="968782" ht="14.25" customHeight="1"/>
    <row r="968784" ht="14.25" customHeight="1"/>
    <row r="968786" ht="14.25" customHeight="1"/>
    <row r="968788" ht="14.25" customHeight="1"/>
    <row r="968790" ht="14.25" customHeight="1"/>
    <row r="968792" ht="14.25" customHeight="1"/>
    <row r="968794" ht="14.25" customHeight="1"/>
    <row r="968796" ht="14.25" customHeight="1"/>
    <row r="968798" ht="14.25" customHeight="1"/>
    <row r="968800" ht="14.25" customHeight="1"/>
    <row r="968802" ht="14.25" customHeight="1"/>
    <row r="968804" ht="14.25" customHeight="1"/>
    <row r="968806" ht="14.25" customHeight="1"/>
    <row r="968808" ht="14.25" customHeight="1"/>
    <row r="968810" ht="14.25" customHeight="1"/>
    <row r="968812" ht="14.25" customHeight="1"/>
    <row r="968814" ht="14.25" customHeight="1"/>
    <row r="968816" ht="14.25" customHeight="1"/>
    <row r="968818" ht="14.25" customHeight="1"/>
    <row r="968820" ht="14.25" customHeight="1"/>
    <row r="968822" ht="14.25" customHeight="1"/>
    <row r="968824" ht="14.25" customHeight="1"/>
    <row r="968826" ht="14.25" customHeight="1"/>
    <row r="968828" ht="14.25" customHeight="1"/>
    <row r="968830" ht="14.25" customHeight="1"/>
    <row r="968832" ht="14.25" customHeight="1"/>
    <row r="968834" ht="14.25" customHeight="1"/>
    <row r="968836" ht="14.25" customHeight="1"/>
    <row r="968838" ht="14.25" customHeight="1"/>
    <row r="968840" ht="14.25" customHeight="1"/>
    <row r="968842" ht="14.25" customHeight="1"/>
    <row r="968844" ht="14.25" customHeight="1"/>
    <row r="968846" ht="14.25" customHeight="1"/>
    <row r="968848" ht="14.25" customHeight="1"/>
    <row r="968850" ht="14.25" customHeight="1"/>
    <row r="968852" ht="14.25" customHeight="1"/>
    <row r="968854" ht="14.25" customHeight="1"/>
    <row r="968856" ht="14.25" customHeight="1"/>
    <row r="968858" ht="14.25" customHeight="1"/>
    <row r="968860" ht="14.25" customHeight="1"/>
    <row r="968862" ht="14.25" customHeight="1"/>
    <row r="968864" ht="14.25" customHeight="1"/>
    <row r="968866" ht="14.25" customHeight="1"/>
    <row r="968868" ht="14.25" customHeight="1"/>
    <row r="968870" ht="14.25" customHeight="1"/>
    <row r="968872" ht="14.25" customHeight="1"/>
    <row r="968874" ht="14.25" customHeight="1"/>
    <row r="968876" ht="14.25" customHeight="1"/>
    <row r="968878" ht="14.25" customHeight="1"/>
    <row r="968880" ht="14.25" customHeight="1"/>
    <row r="968882" ht="14.25" customHeight="1"/>
    <row r="968884" ht="14.25" customHeight="1"/>
    <row r="968886" ht="14.25" customHeight="1"/>
    <row r="968888" ht="14.25" customHeight="1"/>
    <row r="968890" ht="14.25" customHeight="1"/>
    <row r="968892" ht="14.25" customHeight="1"/>
    <row r="968894" ht="14.25" customHeight="1"/>
    <row r="968896" ht="14.25" customHeight="1"/>
    <row r="968898" ht="14.25" customHeight="1"/>
    <row r="968900" ht="14.25" customHeight="1"/>
    <row r="968902" ht="14.25" customHeight="1"/>
    <row r="968904" ht="14.25" customHeight="1"/>
    <row r="968906" ht="14.25" customHeight="1"/>
    <row r="968908" ht="14.25" customHeight="1"/>
    <row r="968910" ht="14.25" customHeight="1"/>
    <row r="968912" ht="14.25" customHeight="1"/>
    <row r="968914" ht="14.25" customHeight="1"/>
    <row r="968916" ht="14.25" customHeight="1"/>
    <row r="968918" ht="14.25" customHeight="1"/>
    <row r="968920" ht="14.25" customHeight="1"/>
    <row r="968922" ht="14.25" customHeight="1"/>
    <row r="968924" ht="14.25" customHeight="1"/>
    <row r="968926" ht="14.25" customHeight="1"/>
    <row r="968928" ht="14.25" customHeight="1"/>
    <row r="968930" ht="14.25" customHeight="1"/>
    <row r="968932" ht="14.25" customHeight="1"/>
    <row r="968934" ht="14.25" customHeight="1"/>
    <row r="968936" ht="14.25" customHeight="1"/>
    <row r="968938" ht="14.25" customHeight="1"/>
    <row r="968940" ht="14.25" customHeight="1"/>
    <row r="968942" ht="14.25" customHeight="1"/>
    <row r="968944" ht="14.25" customHeight="1"/>
    <row r="968946" ht="14.25" customHeight="1"/>
    <row r="968948" ht="14.25" customHeight="1"/>
    <row r="968950" ht="14.25" customHeight="1"/>
    <row r="968952" ht="14.25" customHeight="1"/>
    <row r="968954" ht="14.25" customHeight="1"/>
    <row r="968956" ht="14.25" customHeight="1"/>
    <row r="968958" ht="14.25" customHeight="1"/>
    <row r="968960" ht="14.25" customHeight="1"/>
    <row r="968962" ht="14.25" customHeight="1"/>
    <row r="968964" ht="14.25" customHeight="1"/>
    <row r="968966" ht="14.25" customHeight="1"/>
    <row r="968968" ht="14.25" customHeight="1"/>
    <row r="968970" ht="14.25" customHeight="1"/>
    <row r="968972" ht="14.25" customHeight="1"/>
    <row r="968974" ht="14.25" customHeight="1"/>
    <row r="968976" ht="14.25" customHeight="1"/>
    <row r="968978" ht="14.25" customHeight="1"/>
    <row r="968980" ht="14.25" customHeight="1"/>
    <row r="968982" ht="14.25" customHeight="1"/>
    <row r="968984" ht="14.25" customHeight="1"/>
    <row r="968986" ht="14.25" customHeight="1"/>
    <row r="968988" ht="14.25" customHeight="1"/>
    <row r="968990" ht="14.25" customHeight="1"/>
    <row r="968992" ht="14.25" customHeight="1"/>
    <row r="968994" ht="14.25" customHeight="1"/>
    <row r="968996" ht="14.25" customHeight="1"/>
    <row r="968998" ht="14.25" customHeight="1"/>
    <row r="969000" ht="14.25" customHeight="1"/>
    <row r="969002" ht="14.25" customHeight="1"/>
    <row r="969004" ht="14.25" customHeight="1"/>
    <row r="969006" ht="14.25" customHeight="1"/>
    <row r="969008" ht="14.25" customHeight="1"/>
    <row r="969010" ht="14.25" customHeight="1"/>
    <row r="969012" ht="14.25" customHeight="1"/>
    <row r="969014" ht="14.25" customHeight="1"/>
    <row r="969016" ht="14.25" customHeight="1"/>
    <row r="969018" ht="14.25" customHeight="1"/>
    <row r="969020" ht="14.25" customHeight="1"/>
    <row r="969022" ht="14.25" customHeight="1"/>
    <row r="969024" ht="14.25" customHeight="1"/>
    <row r="969026" ht="14.25" customHeight="1"/>
    <row r="969028" ht="14.25" customHeight="1"/>
    <row r="969030" ht="14.25" customHeight="1"/>
    <row r="969032" ht="14.25" customHeight="1"/>
    <row r="969034" ht="14.25" customHeight="1"/>
    <row r="969036" ht="14.25" customHeight="1"/>
    <row r="969038" ht="14.25" customHeight="1"/>
    <row r="969040" ht="14.25" customHeight="1"/>
    <row r="969042" ht="14.25" customHeight="1"/>
    <row r="969044" ht="14.25" customHeight="1"/>
    <row r="969046" ht="14.25" customHeight="1"/>
    <row r="969048" ht="14.25" customHeight="1"/>
    <row r="969050" ht="14.25" customHeight="1"/>
    <row r="969052" ht="14.25" customHeight="1"/>
    <row r="969054" ht="14.25" customHeight="1"/>
    <row r="969056" ht="14.25" customHeight="1"/>
    <row r="969058" ht="14.25" customHeight="1"/>
    <row r="969060" ht="14.25" customHeight="1"/>
    <row r="969062" ht="14.25" customHeight="1"/>
    <row r="969064" ht="14.25" customHeight="1"/>
    <row r="969066" ht="14.25" customHeight="1"/>
    <row r="969068" ht="14.25" customHeight="1"/>
    <row r="969070" ht="14.25" customHeight="1"/>
    <row r="969072" ht="14.25" customHeight="1"/>
    <row r="969074" ht="14.25" customHeight="1"/>
    <row r="969076" ht="14.25" customHeight="1"/>
    <row r="969078" ht="14.25" customHeight="1"/>
    <row r="969080" ht="14.25" customHeight="1"/>
    <row r="969082" ht="14.25" customHeight="1"/>
    <row r="969084" ht="14.25" customHeight="1"/>
    <row r="969086" ht="14.25" customHeight="1"/>
    <row r="969088" ht="14.25" customHeight="1"/>
    <row r="969090" ht="14.25" customHeight="1"/>
    <row r="969092" ht="14.25" customHeight="1"/>
    <row r="969094" ht="14.25" customHeight="1"/>
    <row r="969096" ht="14.25" customHeight="1"/>
    <row r="969098" ht="14.25" customHeight="1"/>
    <row r="969100" ht="14.25" customHeight="1"/>
    <row r="969102" ht="14.25" customHeight="1"/>
    <row r="969104" ht="14.25" customHeight="1"/>
    <row r="969106" ht="14.25" customHeight="1"/>
    <row r="969108" ht="14.25" customHeight="1"/>
    <row r="969110" ht="14.25" customHeight="1"/>
    <row r="969112" ht="14.25" customHeight="1"/>
    <row r="969114" ht="14.25" customHeight="1"/>
    <row r="969116" ht="14.25" customHeight="1"/>
    <row r="969118" ht="14.25" customHeight="1"/>
    <row r="969120" ht="14.25" customHeight="1"/>
    <row r="969122" ht="14.25" customHeight="1"/>
    <row r="969124" ht="14.25" customHeight="1"/>
    <row r="969126" ht="14.25" customHeight="1"/>
    <row r="969128" ht="14.25" customHeight="1"/>
    <row r="969130" ht="14.25" customHeight="1"/>
    <row r="969132" ht="14.25" customHeight="1"/>
    <row r="969134" ht="14.25" customHeight="1"/>
    <row r="969136" ht="14.25" customHeight="1"/>
    <row r="969138" ht="14.25" customHeight="1"/>
    <row r="969140" ht="14.25" customHeight="1"/>
    <row r="969142" ht="14.25" customHeight="1"/>
    <row r="969144" ht="14.25" customHeight="1"/>
    <row r="969146" ht="14.25" customHeight="1"/>
    <row r="969148" ht="14.25" customHeight="1"/>
    <row r="969150" ht="14.25" customHeight="1"/>
    <row r="969152" ht="14.25" customHeight="1"/>
    <row r="969154" ht="14.25" customHeight="1"/>
    <row r="969156" ht="14.25" customHeight="1"/>
    <row r="969158" ht="14.25" customHeight="1"/>
    <row r="969160" ht="14.25" customHeight="1"/>
    <row r="969162" ht="14.25" customHeight="1"/>
    <row r="969164" ht="14.25" customHeight="1"/>
    <row r="969166" ht="14.25" customHeight="1"/>
    <row r="969168" ht="14.25" customHeight="1"/>
    <row r="969170" ht="14.25" customHeight="1"/>
    <row r="969172" ht="14.25" customHeight="1"/>
    <row r="969174" ht="14.25" customHeight="1"/>
    <row r="969176" ht="14.25" customHeight="1"/>
    <row r="969178" ht="14.25" customHeight="1"/>
    <row r="969180" ht="14.25" customHeight="1"/>
    <row r="969182" ht="14.25" customHeight="1"/>
    <row r="969184" ht="14.25" customHeight="1"/>
    <row r="969186" ht="14.25" customHeight="1"/>
    <row r="969188" ht="14.25" customHeight="1"/>
    <row r="969190" ht="14.25" customHeight="1"/>
    <row r="969192" ht="14.25" customHeight="1"/>
    <row r="969194" ht="14.25" customHeight="1"/>
    <row r="969196" ht="14.25" customHeight="1"/>
    <row r="969198" ht="14.25" customHeight="1"/>
    <row r="969200" ht="14.25" customHeight="1"/>
    <row r="969202" ht="14.25" customHeight="1"/>
    <row r="969204" ht="14.25" customHeight="1"/>
    <row r="969206" ht="14.25" customHeight="1"/>
    <row r="969208" ht="14.25" customHeight="1"/>
    <row r="969210" ht="14.25" customHeight="1"/>
    <row r="969212" ht="14.25" customHeight="1"/>
    <row r="969214" ht="14.25" customHeight="1"/>
    <row r="969216" ht="14.25" customHeight="1"/>
    <row r="969218" ht="14.25" customHeight="1"/>
    <row r="969220" ht="14.25" customHeight="1"/>
    <row r="969222" ht="14.25" customHeight="1"/>
    <row r="969224" ht="14.25" customHeight="1"/>
    <row r="969226" ht="14.25" customHeight="1"/>
    <row r="969228" ht="14.25" customHeight="1"/>
    <row r="969230" ht="14.25" customHeight="1"/>
    <row r="969232" ht="14.25" customHeight="1"/>
    <row r="969234" ht="14.25" customHeight="1"/>
    <row r="969236" ht="14.25" customHeight="1"/>
    <row r="969238" ht="14.25" customHeight="1"/>
    <row r="969240" ht="14.25" customHeight="1"/>
    <row r="969242" ht="14.25" customHeight="1"/>
    <row r="969244" ht="14.25" customHeight="1"/>
    <row r="969246" ht="14.25" customHeight="1"/>
    <row r="969248" ht="14.25" customHeight="1"/>
    <row r="969250" ht="14.25" customHeight="1"/>
    <row r="969252" ht="14.25" customHeight="1"/>
    <row r="969254" ht="14.25" customHeight="1"/>
    <row r="969256" ht="14.25" customHeight="1"/>
    <row r="969258" ht="14.25" customHeight="1"/>
    <row r="969260" ht="14.25" customHeight="1"/>
    <row r="969262" ht="14.25" customHeight="1"/>
    <row r="969264" ht="14.25" customHeight="1"/>
    <row r="969266" ht="14.25" customHeight="1"/>
    <row r="969268" ht="14.25" customHeight="1"/>
    <row r="969270" ht="14.25" customHeight="1"/>
    <row r="969272" ht="14.25" customHeight="1"/>
    <row r="969274" ht="14.25" customHeight="1"/>
    <row r="969276" ht="14.25" customHeight="1"/>
    <row r="969278" ht="14.25" customHeight="1"/>
    <row r="969280" ht="14.25" customHeight="1"/>
    <row r="969282" ht="14.25" customHeight="1"/>
    <row r="969284" ht="14.25" customHeight="1"/>
    <row r="969286" ht="14.25" customHeight="1"/>
    <row r="969288" ht="14.25" customHeight="1"/>
    <row r="969290" ht="14.25" customHeight="1"/>
    <row r="969292" ht="14.25" customHeight="1"/>
    <row r="969294" ht="14.25" customHeight="1"/>
    <row r="969296" ht="14.25" customHeight="1"/>
    <row r="969298" ht="14.25" customHeight="1"/>
    <row r="969300" ht="14.25" customHeight="1"/>
    <row r="969302" ht="14.25" customHeight="1"/>
    <row r="969304" ht="14.25" customHeight="1"/>
    <row r="969306" ht="14.25" customHeight="1"/>
    <row r="969308" ht="14.25" customHeight="1"/>
    <row r="969310" ht="14.25" customHeight="1"/>
    <row r="969312" ht="14.25" customHeight="1"/>
    <row r="969314" ht="14.25" customHeight="1"/>
    <row r="969316" ht="14.25" customHeight="1"/>
    <row r="969318" ht="14.25" customHeight="1"/>
    <row r="969320" ht="14.25" customHeight="1"/>
    <row r="969322" ht="14.25" customHeight="1"/>
    <row r="969324" ht="14.25" customHeight="1"/>
    <row r="969326" ht="14.25" customHeight="1"/>
    <row r="969328" ht="14.25" customHeight="1"/>
    <row r="969330" ht="14.25" customHeight="1"/>
    <row r="969332" ht="14.25" customHeight="1"/>
    <row r="969334" ht="14.25" customHeight="1"/>
    <row r="969336" ht="14.25" customHeight="1"/>
    <row r="969338" ht="14.25" customHeight="1"/>
    <row r="969340" ht="14.25" customHeight="1"/>
    <row r="969342" ht="14.25" customHeight="1"/>
    <row r="969344" ht="14.25" customHeight="1"/>
    <row r="969346" ht="14.25" customHeight="1"/>
    <row r="969348" ht="14.25" customHeight="1"/>
    <row r="969350" ht="14.25" customHeight="1"/>
    <row r="969352" ht="14.25" customHeight="1"/>
    <row r="969354" ht="14.25" customHeight="1"/>
    <row r="969356" ht="14.25" customHeight="1"/>
    <row r="969358" ht="14.25" customHeight="1"/>
    <row r="969360" ht="14.25" customHeight="1"/>
    <row r="969362" ht="14.25" customHeight="1"/>
    <row r="969364" ht="14.25" customHeight="1"/>
    <row r="969366" ht="14.25" customHeight="1"/>
    <row r="969368" ht="14.25" customHeight="1"/>
    <row r="969370" ht="14.25" customHeight="1"/>
    <row r="969372" ht="14.25" customHeight="1"/>
    <row r="969374" ht="14.25" customHeight="1"/>
    <row r="969376" ht="14.25" customHeight="1"/>
    <row r="969378" ht="14.25" customHeight="1"/>
    <row r="969380" ht="14.25" customHeight="1"/>
    <row r="969382" ht="14.25" customHeight="1"/>
    <row r="969384" ht="14.25" customHeight="1"/>
    <row r="969386" ht="14.25" customHeight="1"/>
    <row r="969388" ht="14.25" customHeight="1"/>
    <row r="969390" ht="14.25" customHeight="1"/>
    <row r="969392" ht="14.25" customHeight="1"/>
    <row r="969394" ht="14.25" customHeight="1"/>
    <row r="969396" ht="14.25" customHeight="1"/>
    <row r="969398" ht="14.25" customHeight="1"/>
    <row r="969400" ht="14.25" customHeight="1"/>
    <row r="969402" ht="14.25" customHeight="1"/>
    <row r="969404" ht="14.25" customHeight="1"/>
    <row r="969406" ht="14.25" customHeight="1"/>
    <row r="969408" ht="14.25" customHeight="1"/>
    <row r="969410" ht="14.25" customHeight="1"/>
    <row r="969412" ht="14.25" customHeight="1"/>
    <row r="969414" ht="14.25" customHeight="1"/>
    <row r="969416" ht="14.25" customHeight="1"/>
    <row r="969418" ht="14.25" customHeight="1"/>
    <row r="969420" ht="14.25" customHeight="1"/>
    <row r="969422" ht="14.25" customHeight="1"/>
    <row r="969424" ht="14.25" customHeight="1"/>
    <row r="969426" ht="14.25" customHeight="1"/>
    <row r="969428" ht="14.25" customHeight="1"/>
    <row r="969430" ht="14.25" customHeight="1"/>
    <row r="969432" ht="14.25" customHeight="1"/>
    <row r="969434" ht="14.25" customHeight="1"/>
    <row r="969436" ht="14.25" customHeight="1"/>
    <row r="969438" ht="14.25" customHeight="1"/>
    <row r="969440" ht="14.25" customHeight="1"/>
    <row r="969442" ht="14.25" customHeight="1"/>
    <row r="969444" ht="14.25" customHeight="1"/>
    <row r="969446" ht="14.25" customHeight="1"/>
    <row r="969448" ht="14.25" customHeight="1"/>
    <row r="969450" ht="14.25" customHeight="1"/>
    <row r="969452" ht="14.25" customHeight="1"/>
    <row r="969454" ht="14.25" customHeight="1"/>
    <row r="969456" ht="14.25" customHeight="1"/>
    <row r="969458" ht="14.25" customHeight="1"/>
    <row r="969460" ht="14.25" customHeight="1"/>
    <row r="969462" ht="14.25" customHeight="1"/>
    <row r="969464" ht="14.25" customHeight="1"/>
    <row r="969466" ht="14.25" customHeight="1"/>
    <row r="969468" ht="14.25" customHeight="1"/>
    <row r="969470" ht="14.25" customHeight="1"/>
    <row r="969472" ht="14.25" customHeight="1"/>
    <row r="969474" ht="14.25" customHeight="1"/>
    <row r="969476" ht="14.25" customHeight="1"/>
    <row r="969478" ht="14.25" customHeight="1"/>
    <row r="969480" ht="14.25" customHeight="1"/>
    <row r="969482" ht="14.25" customHeight="1"/>
    <row r="969484" ht="14.25" customHeight="1"/>
    <row r="969486" ht="14.25" customHeight="1"/>
    <row r="969488" ht="14.25" customHeight="1"/>
    <row r="969490" ht="14.25" customHeight="1"/>
    <row r="969492" ht="14.25" customHeight="1"/>
    <row r="969494" ht="14.25" customHeight="1"/>
    <row r="969496" ht="14.25" customHeight="1"/>
    <row r="969498" ht="14.25" customHeight="1"/>
    <row r="969500" ht="14.25" customHeight="1"/>
    <row r="969502" ht="14.25" customHeight="1"/>
    <row r="969504" ht="14.25" customHeight="1"/>
    <row r="969506" ht="14.25" customHeight="1"/>
    <row r="969508" ht="14.25" customHeight="1"/>
    <row r="969510" ht="14.25" customHeight="1"/>
    <row r="969512" ht="14.25" customHeight="1"/>
    <row r="969514" ht="14.25" customHeight="1"/>
    <row r="969516" ht="14.25" customHeight="1"/>
    <row r="969518" ht="14.25" customHeight="1"/>
    <row r="969520" ht="14.25" customHeight="1"/>
    <row r="969522" ht="14.25" customHeight="1"/>
    <row r="969524" ht="14.25" customHeight="1"/>
    <row r="969526" ht="14.25" customHeight="1"/>
    <row r="969528" ht="14.25" customHeight="1"/>
    <row r="969530" ht="14.25" customHeight="1"/>
    <row r="969532" ht="14.25" customHeight="1"/>
    <row r="969534" ht="14.25" customHeight="1"/>
    <row r="969536" ht="14.25" customHeight="1"/>
    <row r="969538" ht="14.25" customHeight="1"/>
    <row r="969540" ht="14.25" customHeight="1"/>
    <row r="969542" ht="14.25" customHeight="1"/>
    <row r="969544" ht="14.25" customHeight="1"/>
    <row r="969546" ht="14.25" customHeight="1"/>
    <row r="969548" ht="14.25" customHeight="1"/>
    <row r="969550" ht="14.25" customHeight="1"/>
    <row r="969552" ht="14.25" customHeight="1"/>
    <row r="969554" ht="14.25" customHeight="1"/>
    <row r="969556" ht="14.25" customHeight="1"/>
    <row r="969558" ht="14.25" customHeight="1"/>
    <row r="969560" ht="14.25" customHeight="1"/>
    <row r="969562" ht="14.25" customHeight="1"/>
    <row r="969564" ht="14.25" customHeight="1"/>
    <row r="969566" ht="14.25" customHeight="1"/>
    <row r="969568" ht="14.25" customHeight="1"/>
    <row r="969570" ht="14.25" customHeight="1"/>
    <row r="969572" ht="14.25" customHeight="1"/>
    <row r="969574" ht="14.25" customHeight="1"/>
    <row r="969576" ht="14.25" customHeight="1"/>
    <row r="969578" ht="14.25" customHeight="1"/>
    <row r="969580" ht="14.25" customHeight="1"/>
    <row r="969582" ht="14.25" customHeight="1"/>
    <row r="969584" ht="14.25" customHeight="1"/>
    <row r="969586" ht="14.25" customHeight="1"/>
    <row r="969588" ht="14.25" customHeight="1"/>
    <row r="969590" ht="14.25" customHeight="1"/>
    <row r="969592" ht="14.25" customHeight="1"/>
    <row r="969594" ht="14.25" customHeight="1"/>
    <row r="969596" ht="14.25" customHeight="1"/>
    <row r="969598" ht="14.25" customHeight="1"/>
    <row r="969600" ht="14.25" customHeight="1"/>
    <row r="969602" ht="14.25" customHeight="1"/>
    <row r="969604" ht="14.25" customHeight="1"/>
    <row r="969606" ht="14.25" customHeight="1"/>
    <row r="969608" ht="14.25" customHeight="1"/>
    <row r="969610" ht="14.25" customHeight="1"/>
    <row r="969612" ht="14.25" customHeight="1"/>
    <row r="969614" ht="14.25" customHeight="1"/>
    <row r="969616" ht="14.25" customHeight="1"/>
    <row r="969618" ht="14.25" customHeight="1"/>
    <row r="969620" ht="14.25" customHeight="1"/>
    <row r="969622" ht="14.25" customHeight="1"/>
    <row r="969624" ht="14.25" customHeight="1"/>
    <row r="969626" ht="14.25" customHeight="1"/>
    <row r="969628" ht="14.25" customHeight="1"/>
    <row r="969630" ht="14.25" customHeight="1"/>
    <row r="969632" ht="14.25" customHeight="1"/>
    <row r="969634" ht="14.25" customHeight="1"/>
    <row r="969636" ht="14.25" customHeight="1"/>
    <row r="969638" ht="14.25" customHeight="1"/>
    <row r="969640" ht="14.25" customHeight="1"/>
    <row r="969642" ht="14.25" customHeight="1"/>
    <row r="969644" ht="14.25" customHeight="1"/>
    <row r="969646" ht="14.25" customHeight="1"/>
    <row r="969648" ht="14.25" customHeight="1"/>
    <row r="969650" ht="14.25" customHeight="1"/>
    <row r="969652" ht="14.25" customHeight="1"/>
    <row r="969654" ht="14.25" customHeight="1"/>
    <row r="969656" ht="14.25" customHeight="1"/>
    <row r="969658" ht="14.25" customHeight="1"/>
    <row r="969660" ht="14.25" customHeight="1"/>
    <row r="969662" ht="14.25" customHeight="1"/>
    <row r="969664" ht="14.25" customHeight="1"/>
    <row r="969666" ht="14.25" customHeight="1"/>
    <row r="969668" ht="14.25" customHeight="1"/>
    <row r="969670" ht="14.25" customHeight="1"/>
    <row r="969672" ht="14.25" customHeight="1"/>
    <row r="969674" ht="14.25" customHeight="1"/>
    <row r="969676" ht="14.25" customHeight="1"/>
    <row r="969678" ht="14.25" customHeight="1"/>
    <row r="969680" ht="14.25" customHeight="1"/>
    <row r="969682" ht="14.25" customHeight="1"/>
    <row r="969684" ht="14.25" customHeight="1"/>
    <row r="969686" ht="14.25" customHeight="1"/>
    <row r="969688" ht="14.25" customHeight="1"/>
    <row r="969690" ht="14.25" customHeight="1"/>
    <row r="969692" ht="14.25" customHeight="1"/>
    <row r="969694" ht="14.25" customHeight="1"/>
    <row r="969696" ht="14.25" customHeight="1"/>
    <row r="969698" ht="14.25" customHeight="1"/>
    <row r="969700" ht="14.25" customHeight="1"/>
    <row r="969702" ht="14.25" customHeight="1"/>
    <row r="969704" ht="14.25" customHeight="1"/>
    <row r="969706" ht="14.25" customHeight="1"/>
    <row r="969708" ht="14.25" customHeight="1"/>
    <row r="969710" ht="14.25" customHeight="1"/>
    <row r="969712" ht="14.25" customHeight="1"/>
    <row r="969714" ht="14.25" customHeight="1"/>
    <row r="969716" ht="14.25" customHeight="1"/>
    <row r="969718" ht="14.25" customHeight="1"/>
    <row r="969720" ht="14.25" customHeight="1"/>
    <row r="969722" ht="14.25" customHeight="1"/>
    <row r="969724" ht="14.25" customHeight="1"/>
    <row r="969726" ht="14.25" customHeight="1"/>
    <row r="969728" ht="14.25" customHeight="1"/>
    <row r="969730" ht="14.25" customHeight="1"/>
    <row r="969732" ht="14.25" customHeight="1"/>
    <row r="969734" ht="14.25" customHeight="1"/>
    <row r="969736" ht="14.25" customHeight="1"/>
    <row r="969738" ht="14.25" customHeight="1"/>
    <row r="969740" ht="14.25" customHeight="1"/>
    <row r="969742" ht="14.25" customHeight="1"/>
    <row r="969744" ht="14.25" customHeight="1"/>
    <row r="969746" ht="14.25" customHeight="1"/>
    <row r="969748" ht="14.25" customHeight="1"/>
    <row r="969750" ht="14.25" customHeight="1"/>
    <row r="969752" ht="14.25" customHeight="1"/>
    <row r="969754" ht="14.25" customHeight="1"/>
    <row r="969756" ht="14.25" customHeight="1"/>
    <row r="969758" ht="14.25" customHeight="1"/>
    <row r="969760" ht="14.25" customHeight="1"/>
    <row r="969762" ht="14.25" customHeight="1"/>
    <row r="969764" ht="14.25" customHeight="1"/>
    <row r="969766" ht="14.25" customHeight="1"/>
    <row r="969768" ht="14.25" customHeight="1"/>
    <row r="969770" ht="14.25" customHeight="1"/>
    <row r="969772" ht="14.25" customHeight="1"/>
    <row r="969774" ht="14.25" customHeight="1"/>
    <row r="969776" ht="14.25" customHeight="1"/>
    <row r="969778" ht="14.25" customHeight="1"/>
    <row r="969780" ht="14.25" customHeight="1"/>
    <row r="969782" ht="14.25" customHeight="1"/>
    <row r="969784" ht="14.25" customHeight="1"/>
    <row r="969786" ht="14.25" customHeight="1"/>
    <row r="969788" ht="14.25" customHeight="1"/>
    <row r="969790" ht="14.25" customHeight="1"/>
    <row r="969792" ht="14.25" customHeight="1"/>
    <row r="969794" ht="14.25" customHeight="1"/>
    <row r="969796" ht="14.25" customHeight="1"/>
    <row r="969798" ht="14.25" customHeight="1"/>
    <row r="969800" ht="14.25" customHeight="1"/>
    <row r="969802" ht="14.25" customHeight="1"/>
    <row r="969804" ht="14.25" customHeight="1"/>
    <row r="969806" ht="14.25" customHeight="1"/>
    <row r="969808" ht="14.25" customHeight="1"/>
    <row r="969810" ht="14.25" customHeight="1"/>
    <row r="969812" ht="14.25" customHeight="1"/>
    <row r="969814" ht="14.25" customHeight="1"/>
    <row r="969816" ht="14.25" customHeight="1"/>
    <row r="969818" ht="14.25" customHeight="1"/>
    <row r="969820" ht="14.25" customHeight="1"/>
    <row r="969822" ht="14.25" customHeight="1"/>
    <row r="969824" ht="14.25" customHeight="1"/>
    <row r="969826" ht="14.25" customHeight="1"/>
    <row r="969828" ht="14.25" customHeight="1"/>
    <row r="969830" ht="14.25" customHeight="1"/>
    <row r="969832" ht="14.25" customHeight="1"/>
    <row r="969834" ht="14.25" customHeight="1"/>
    <row r="969836" ht="14.25" customHeight="1"/>
    <row r="969838" ht="14.25" customHeight="1"/>
    <row r="969840" ht="14.25" customHeight="1"/>
    <row r="969842" ht="14.25" customHeight="1"/>
    <row r="969844" ht="14.25" customHeight="1"/>
    <row r="969846" ht="14.25" customHeight="1"/>
    <row r="969848" ht="14.25" customHeight="1"/>
    <row r="969850" ht="14.25" customHeight="1"/>
    <row r="969852" ht="14.25" customHeight="1"/>
    <row r="969854" ht="14.25" customHeight="1"/>
    <row r="969856" ht="14.25" customHeight="1"/>
    <row r="969858" ht="14.25" customHeight="1"/>
    <row r="969860" ht="14.25" customHeight="1"/>
    <row r="969862" ht="14.25" customHeight="1"/>
    <row r="969864" ht="14.25" customHeight="1"/>
    <row r="969866" ht="14.25" customHeight="1"/>
    <row r="969868" ht="14.25" customHeight="1"/>
    <row r="969870" ht="14.25" customHeight="1"/>
    <row r="969872" ht="14.25" customHeight="1"/>
    <row r="969874" ht="14.25" customHeight="1"/>
    <row r="969876" ht="14.25" customHeight="1"/>
    <row r="969878" ht="14.25" customHeight="1"/>
    <row r="969880" ht="14.25" customHeight="1"/>
    <row r="969882" ht="14.25" customHeight="1"/>
    <row r="969884" ht="14.25" customHeight="1"/>
    <row r="969886" ht="14.25" customHeight="1"/>
    <row r="969888" ht="14.25" customHeight="1"/>
    <row r="969890" ht="14.25" customHeight="1"/>
    <row r="969892" ht="14.25" customHeight="1"/>
    <row r="969894" ht="14.25" customHeight="1"/>
    <row r="969896" ht="14.25" customHeight="1"/>
    <row r="969898" ht="14.25" customHeight="1"/>
    <row r="969900" ht="14.25" customHeight="1"/>
    <row r="969902" ht="14.25" customHeight="1"/>
    <row r="969904" ht="14.25" customHeight="1"/>
    <row r="969906" ht="14.25" customHeight="1"/>
    <row r="969908" ht="14.25" customHeight="1"/>
    <row r="969910" ht="14.25" customHeight="1"/>
    <row r="969912" ht="14.25" customHeight="1"/>
    <row r="969914" ht="14.25" customHeight="1"/>
    <row r="969916" ht="14.25" customHeight="1"/>
    <row r="969918" ht="14.25" customHeight="1"/>
    <row r="969920" ht="14.25" customHeight="1"/>
    <row r="969922" ht="14.25" customHeight="1"/>
    <row r="969924" ht="14.25" customHeight="1"/>
    <row r="969926" ht="14.25" customHeight="1"/>
    <row r="969928" ht="14.25" customHeight="1"/>
    <row r="969930" ht="14.25" customHeight="1"/>
    <row r="969932" ht="14.25" customHeight="1"/>
    <row r="969934" ht="14.25" customHeight="1"/>
    <row r="969936" ht="14.25" customHeight="1"/>
    <row r="969938" ht="14.25" customHeight="1"/>
    <row r="969940" ht="14.25" customHeight="1"/>
    <row r="969942" ht="14.25" customHeight="1"/>
    <row r="969944" ht="14.25" customHeight="1"/>
    <row r="969946" ht="14.25" customHeight="1"/>
    <row r="969948" ht="14.25" customHeight="1"/>
    <row r="969950" ht="14.25" customHeight="1"/>
    <row r="969952" ht="14.25" customHeight="1"/>
    <row r="969954" ht="14.25" customHeight="1"/>
    <row r="969956" ht="14.25" customHeight="1"/>
    <row r="969958" ht="14.25" customHeight="1"/>
    <row r="969960" ht="14.25" customHeight="1"/>
    <row r="969962" ht="14.25" customHeight="1"/>
    <row r="969964" ht="14.25" customHeight="1"/>
    <row r="969966" ht="14.25" customHeight="1"/>
    <row r="969968" ht="14.25" customHeight="1"/>
    <row r="969970" ht="14.25" customHeight="1"/>
    <row r="969972" ht="14.25" customHeight="1"/>
    <row r="969974" ht="14.25" customHeight="1"/>
    <row r="969976" ht="14.25" customHeight="1"/>
    <row r="969978" ht="14.25" customHeight="1"/>
    <row r="969980" ht="14.25" customHeight="1"/>
    <row r="969982" ht="14.25" customHeight="1"/>
    <row r="969984" ht="14.25" customHeight="1"/>
    <row r="969986" ht="14.25" customHeight="1"/>
    <row r="969988" ht="14.25" customHeight="1"/>
    <row r="969990" ht="14.25" customHeight="1"/>
    <row r="969992" ht="14.25" customHeight="1"/>
    <row r="969994" ht="14.25" customHeight="1"/>
    <row r="969996" ht="14.25" customHeight="1"/>
    <row r="969998" ht="14.25" customHeight="1"/>
    <row r="970000" ht="14.25" customHeight="1"/>
    <row r="970002" ht="14.25" customHeight="1"/>
    <row r="970004" ht="14.25" customHeight="1"/>
    <row r="970006" ht="14.25" customHeight="1"/>
    <row r="970008" ht="14.25" customHeight="1"/>
    <row r="970010" ht="14.25" customHeight="1"/>
    <row r="970012" ht="14.25" customHeight="1"/>
    <row r="970014" ht="14.25" customHeight="1"/>
    <row r="970016" ht="14.25" customHeight="1"/>
    <row r="970018" ht="14.25" customHeight="1"/>
    <row r="970020" ht="14.25" customHeight="1"/>
    <row r="970022" ht="14.25" customHeight="1"/>
    <row r="970024" ht="14.25" customHeight="1"/>
    <row r="970026" ht="14.25" customHeight="1"/>
    <row r="970028" ht="14.25" customHeight="1"/>
    <row r="970030" ht="14.25" customHeight="1"/>
    <row r="970032" ht="14.25" customHeight="1"/>
    <row r="970034" ht="14.25" customHeight="1"/>
    <row r="970036" ht="14.25" customHeight="1"/>
    <row r="970038" ht="14.25" customHeight="1"/>
    <row r="970040" ht="14.25" customHeight="1"/>
    <row r="970042" ht="14.25" customHeight="1"/>
    <row r="970044" ht="14.25" customHeight="1"/>
    <row r="970046" ht="14.25" customHeight="1"/>
    <row r="970048" ht="14.25" customHeight="1"/>
    <row r="970050" ht="14.25" customHeight="1"/>
    <row r="970052" ht="14.25" customHeight="1"/>
    <row r="970054" ht="14.25" customHeight="1"/>
    <row r="970056" ht="14.25" customHeight="1"/>
    <row r="970058" ht="14.25" customHeight="1"/>
    <row r="970060" ht="14.25" customHeight="1"/>
    <row r="970062" ht="14.25" customHeight="1"/>
    <row r="970064" ht="14.25" customHeight="1"/>
    <row r="970066" ht="14.25" customHeight="1"/>
    <row r="970068" ht="14.25" customHeight="1"/>
    <row r="970070" ht="14.25" customHeight="1"/>
    <row r="970072" ht="14.25" customHeight="1"/>
    <row r="970074" ht="14.25" customHeight="1"/>
    <row r="970076" ht="14.25" customHeight="1"/>
    <row r="970078" ht="14.25" customHeight="1"/>
    <row r="970080" ht="14.25" customHeight="1"/>
    <row r="970082" ht="14.25" customHeight="1"/>
    <row r="970084" ht="14.25" customHeight="1"/>
    <row r="970086" ht="14.25" customHeight="1"/>
    <row r="970088" ht="14.25" customHeight="1"/>
    <row r="970090" ht="14.25" customHeight="1"/>
    <row r="970092" ht="14.25" customHeight="1"/>
    <row r="970094" ht="14.25" customHeight="1"/>
    <row r="970096" ht="14.25" customHeight="1"/>
    <row r="970098" ht="14.25" customHeight="1"/>
    <row r="970100" ht="14.25" customHeight="1"/>
    <row r="970102" ht="14.25" customHeight="1"/>
    <row r="970104" ht="14.25" customHeight="1"/>
    <row r="970106" ht="14.25" customHeight="1"/>
    <row r="970108" ht="14.25" customHeight="1"/>
    <row r="970110" ht="14.25" customHeight="1"/>
    <row r="970112" ht="14.25" customHeight="1"/>
    <row r="970114" ht="14.25" customHeight="1"/>
    <row r="970116" ht="14.25" customHeight="1"/>
    <row r="970118" ht="14.25" customHeight="1"/>
    <row r="970120" ht="14.25" customHeight="1"/>
    <row r="970122" ht="14.25" customHeight="1"/>
    <row r="970124" ht="14.25" customHeight="1"/>
    <row r="970126" ht="14.25" customHeight="1"/>
    <row r="970128" ht="14.25" customHeight="1"/>
    <row r="970130" ht="14.25" customHeight="1"/>
    <row r="970132" ht="14.25" customHeight="1"/>
    <row r="970134" ht="14.25" customHeight="1"/>
    <row r="970136" ht="14.25" customHeight="1"/>
    <row r="970138" ht="14.25" customHeight="1"/>
    <row r="970140" ht="14.25" customHeight="1"/>
    <row r="970142" ht="14.25" customHeight="1"/>
    <row r="970144" ht="14.25" customHeight="1"/>
    <row r="970146" ht="14.25" customHeight="1"/>
    <row r="970148" ht="14.25" customHeight="1"/>
    <row r="970150" ht="14.25" customHeight="1"/>
    <row r="970152" ht="14.25" customHeight="1"/>
    <row r="970154" ht="14.25" customHeight="1"/>
    <row r="970156" ht="14.25" customHeight="1"/>
    <row r="970158" ht="14.25" customHeight="1"/>
    <row r="970160" ht="14.25" customHeight="1"/>
    <row r="970162" ht="14.25" customHeight="1"/>
    <row r="970164" ht="14.25" customHeight="1"/>
    <row r="970166" ht="14.25" customHeight="1"/>
    <row r="970168" ht="14.25" customHeight="1"/>
    <row r="970170" ht="14.25" customHeight="1"/>
    <row r="970172" ht="14.25" customHeight="1"/>
    <row r="970174" ht="14.25" customHeight="1"/>
    <row r="970176" ht="14.25" customHeight="1"/>
    <row r="970178" ht="14.25" customHeight="1"/>
    <row r="970180" ht="14.25" customHeight="1"/>
    <row r="970182" ht="14.25" customHeight="1"/>
    <row r="970184" ht="14.25" customHeight="1"/>
    <row r="970186" ht="14.25" customHeight="1"/>
    <row r="970188" ht="14.25" customHeight="1"/>
    <row r="970190" ht="14.25" customHeight="1"/>
    <row r="970192" ht="14.25" customHeight="1"/>
    <row r="970194" ht="14.25" customHeight="1"/>
    <row r="970196" ht="14.25" customHeight="1"/>
    <row r="970198" ht="14.25" customHeight="1"/>
    <row r="970200" ht="14.25" customHeight="1"/>
    <row r="970202" ht="14.25" customHeight="1"/>
    <row r="970204" ht="14.25" customHeight="1"/>
    <row r="970206" ht="14.25" customHeight="1"/>
    <row r="970208" ht="14.25" customHeight="1"/>
    <row r="970210" ht="14.25" customHeight="1"/>
    <row r="970212" ht="14.25" customHeight="1"/>
    <row r="970214" ht="14.25" customHeight="1"/>
    <row r="970216" ht="14.25" customHeight="1"/>
    <row r="970218" ht="14.25" customHeight="1"/>
    <row r="970220" ht="14.25" customHeight="1"/>
    <row r="970222" ht="14.25" customHeight="1"/>
    <row r="970224" ht="14.25" customHeight="1"/>
    <row r="970226" ht="14.25" customHeight="1"/>
    <row r="970228" ht="14.25" customHeight="1"/>
    <row r="970230" ht="14.25" customHeight="1"/>
    <row r="970232" ht="14.25" customHeight="1"/>
    <row r="970234" ht="14.25" customHeight="1"/>
    <row r="970236" ht="14.25" customHeight="1"/>
    <row r="970238" ht="14.25" customHeight="1"/>
    <row r="970240" ht="14.25" customHeight="1"/>
    <row r="970242" ht="14.25" customHeight="1"/>
    <row r="970244" ht="14.25" customHeight="1"/>
    <row r="970246" ht="14.25" customHeight="1"/>
    <row r="970248" ht="14.25" customHeight="1"/>
    <row r="970250" ht="14.25" customHeight="1"/>
    <row r="970252" ht="14.25" customHeight="1"/>
    <row r="970254" ht="14.25" customHeight="1"/>
    <row r="970256" ht="14.25" customHeight="1"/>
    <row r="970258" ht="14.25" customHeight="1"/>
    <row r="970260" ht="14.25" customHeight="1"/>
    <row r="970262" ht="14.25" customHeight="1"/>
    <row r="970264" ht="14.25" customHeight="1"/>
    <row r="970266" ht="14.25" customHeight="1"/>
    <row r="970268" ht="14.25" customHeight="1"/>
    <row r="970270" ht="14.25" customHeight="1"/>
    <row r="970272" ht="14.25" customHeight="1"/>
    <row r="970274" ht="14.25" customHeight="1"/>
    <row r="970276" ht="14.25" customHeight="1"/>
    <row r="970278" ht="14.25" customHeight="1"/>
    <row r="970280" ht="14.25" customHeight="1"/>
    <row r="970282" ht="14.25" customHeight="1"/>
    <row r="970284" ht="14.25" customHeight="1"/>
    <row r="970286" ht="14.25" customHeight="1"/>
    <row r="970288" ht="14.25" customHeight="1"/>
    <row r="970290" ht="14.25" customHeight="1"/>
    <row r="970292" ht="14.25" customHeight="1"/>
    <row r="970294" ht="14.25" customHeight="1"/>
    <row r="970296" ht="14.25" customHeight="1"/>
    <row r="970298" ht="14.25" customHeight="1"/>
    <row r="970300" ht="14.25" customHeight="1"/>
    <row r="970302" ht="14.25" customHeight="1"/>
    <row r="970304" ht="14.25" customHeight="1"/>
    <row r="970306" ht="14.25" customHeight="1"/>
    <row r="970308" ht="14.25" customHeight="1"/>
    <row r="970310" ht="14.25" customHeight="1"/>
    <row r="970312" ht="14.25" customHeight="1"/>
    <row r="970314" ht="14.25" customHeight="1"/>
    <row r="970316" ht="14.25" customHeight="1"/>
    <row r="970318" ht="14.25" customHeight="1"/>
    <row r="970320" ht="14.25" customHeight="1"/>
    <row r="970322" ht="14.25" customHeight="1"/>
    <row r="970324" ht="14.25" customHeight="1"/>
    <row r="970326" ht="14.25" customHeight="1"/>
    <row r="970328" ht="14.25" customHeight="1"/>
    <row r="970330" ht="14.25" customHeight="1"/>
    <row r="970332" ht="14.25" customHeight="1"/>
    <row r="970334" ht="14.25" customHeight="1"/>
    <row r="970336" ht="14.25" customHeight="1"/>
    <row r="970338" ht="14.25" customHeight="1"/>
    <row r="970340" ht="14.25" customHeight="1"/>
    <row r="970342" ht="14.25" customHeight="1"/>
    <row r="970344" ht="14.25" customHeight="1"/>
    <row r="970346" ht="14.25" customHeight="1"/>
    <row r="970348" ht="14.25" customHeight="1"/>
    <row r="970350" ht="14.25" customHeight="1"/>
    <row r="970352" ht="14.25" customHeight="1"/>
    <row r="970354" ht="14.25" customHeight="1"/>
    <row r="970356" ht="14.25" customHeight="1"/>
    <row r="970358" ht="14.25" customHeight="1"/>
    <row r="970360" ht="14.25" customHeight="1"/>
    <row r="970362" ht="14.25" customHeight="1"/>
    <row r="970364" ht="14.25" customHeight="1"/>
    <row r="970366" ht="14.25" customHeight="1"/>
    <row r="970368" ht="14.25" customHeight="1"/>
    <row r="970370" ht="14.25" customHeight="1"/>
    <row r="970372" ht="14.25" customHeight="1"/>
    <row r="970374" ht="14.25" customHeight="1"/>
    <row r="970376" ht="14.25" customHeight="1"/>
    <row r="970378" ht="14.25" customHeight="1"/>
    <row r="970380" ht="14.25" customHeight="1"/>
    <row r="970382" ht="14.25" customHeight="1"/>
    <row r="970384" ht="14.25" customHeight="1"/>
    <row r="970386" ht="14.25" customHeight="1"/>
    <row r="970388" ht="14.25" customHeight="1"/>
    <row r="970390" ht="14.25" customHeight="1"/>
    <row r="970392" ht="14.25" customHeight="1"/>
    <row r="970394" ht="14.25" customHeight="1"/>
    <row r="970396" ht="14.25" customHeight="1"/>
    <row r="970398" ht="14.25" customHeight="1"/>
    <row r="970400" ht="14.25" customHeight="1"/>
    <row r="970402" ht="14.25" customHeight="1"/>
    <row r="970404" ht="14.25" customHeight="1"/>
    <row r="970406" ht="14.25" customHeight="1"/>
    <row r="970408" ht="14.25" customHeight="1"/>
    <row r="970410" ht="14.25" customHeight="1"/>
    <row r="970412" ht="14.25" customHeight="1"/>
    <row r="970414" ht="14.25" customHeight="1"/>
    <row r="970416" ht="14.25" customHeight="1"/>
    <row r="970418" ht="14.25" customHeight="1"/>
    <row r="970420" ht="14.25" customHeight="1"/>
    <row r="970422" ht="14.25" customHeight="1"/>
    <row r="970424" ht="14.25" customHeight="1"/>
    <row r="970426" ht="14.25" customHeight="1"/>
    <row r="970428" ht="14.25" customHeight="1"/>
    <row r="970430" ht="14.25" customHeight="1"/>
    <row r="970432" ht="14.25" customHeight="1"/>
    <row r="970434" ht="14.25" customHeight="1"/>
    <row r="970436" ht="14.25" customHeight="1"/>
    <row r="970438" ht="14.25" customHeight="1"/>
    <row r="970440" ht="14.25" customHeight="1"/>
    <row r="970442" ht="14.25" customHeight="1"/>
    <row r="970444" ht="14.25" customHeight="1"/>
    <row r="970446" ht="14.25" customHeight="1"/>
    <row r="970448" ht="14.25" customHeight="1"/>
    <row r="970450" ht="14.25" customHeight="1"/>
    <row r="970452" ht="14.25" customHeight="1"/>
    <row r="970454" ht="14.25" customHeight="1"/>
    <row r="970456" ht="14.25" customHeight="1"/>
    <row r="970458" ht="14.25" customHeight="1"/>
    <row r="970460" ht="14.25" customHeight="1"/>
    <row r="970462" ht="14.25" customHeight="1"/>
    <row r="970464" ht="14.25" customHeight="1"/>
    <row r="970466" ht="14.25" customHeight="1"/>
    <row r="970468" ht="14.25" customHeight="1"/>
    <row r="970470" ht="14.25" customHeight="1"/>
    <row r="970472" ht="14.25" customHeight="1"/>
    <row r="970474" ht="14.25" customHeight="1"/>
    <row r="970476" ht="14.25" customHeight="1"/>
    <row r="970478" ht="14.25" customHeight="1"/>
    <row r="970480" ht="14.25" customHeight="1"/>
    <row r="970482" ht="14.25" customHeight="1"/>
    <row r="970484" ht="14.25" customHeight="1"/>
    <row r="970486" ht="14.25" customHeight="1"/>
    <row r="970488" ht="14.25" customHeight="1"/>
    <row r="970490" ht="14.25" customHeight="1"/>
    <row r="970492" ht="14.25" customHeight="1"/>
    <row r="970494" ht="14.25" customHeight="1"/>
    <row r="970496" ht="14.25" customHeight="1"/>
    <row r="970498" ht="14.25" customHeight="1"/>
    <row r="970500" ht="14.25" customHeight="1"/>
    <row r="970502" ht="14.25" customHeight="1"/>
    <row r="970504" ht="14.25" customHeight="1"/>
    <row r="970506" ht="14.25" customHeight="1"/>
    <row r="970508" ht="14.25" customHeight="1"/>
    <row r="970510" ht="14.25" customHeight="1"/>
    <row r="970512" ht="14.25" customHeight="1"/>
    <row r="970514" ht="14.25" customHeight="1"/>
    <row r="970516" ht="14.25" customHeight="1"/>
    <row r="970518" ht="14.25" customHeight="1"/>
    <row r="970520" ht="14.25" customHeight="1"/>
    <row r="970522" ht="14.25" customHeight="1"/>
    <row r="970524" ht="14.25" customHeight="1"/>
    <row r="970526" ht="14.25" customHeight="1"/>
    <row r="970528" ht="14.25" customHeight="1"/>
    <row r="970530" ht="14.25" customHeight="1"/>
    <row r="970532" ht="14.25" customHeight="1"/>
    <row r="970534" ht="14.25" customHeight="1"/>
    <row r="970536" ht="14.25" customHeight="1"/>
    <row r="970538" ht="14.25" customHeight="1"/>
    <row r="970540" ht="14.25" customHeight="1"/>
    <row r="970542" ht="14.25" customHeight="1"/>
    <row r="970544" ht="14.25" customHeight="1"/>
    <row r="970546" ht="14.25" customHeight="1"/>
    <row r="970548" ht="14.25" customHeight="1"/>
    <row r="970550" ht="14.25" customHeight="1"/>
    <row r="970552" ht="14.25" customHeight="1"/>
    <row r="970554" ht="14.25" customHeight="1"/>
    <row r="970556" ht="14.25" customHeight="1"/>
    <row r="970558" ht="14.25" customHeight="1"/>
    <row r="970560" ht="14.25" customHeight="1"/>
    <row r="970562" ht="14.25" customHeight="1"/>
    <row r="970564" ht="14.25" customHeight="1"/>
    <row r="970566" ht="14.25" customHeight="1"/>
    <row r="970568" ht="14.25" customHeight="1"/>
    <row r="970570" ht="14.25" customHeight="1"/>
    <row r="970572" ht="14.25" customHeight="1"/>
    <row r="970574" ht="14.25" customHeight="1"/>
    <row r="970576" ht="14.25" customHeight="1"/>
    <row r="970578" ht="14.25" customHeight="1"/>
    <row r="970580" ht="14.25" customHeight="1"/>
    <row r="970582" ht="14.25" customHeight="1"/>
    <row r="970584" ht="14.25" customHeight="1"/>
    <row r="970586" ht="14.25" customHeight="1"/>
    <row r="970588" ht="14.25" customHeight="1"/>
    <row r="970590" ht="14.25" customHeight="1"/>
    <row r="970592" ht="14.25" customHeight="1"/>
    <row r="970594" ht="14.25" customHeight="1"/>
    <row r="970596" ht="14.25" customHeight="1"/>
    <row r="970598" ht="14.25" customHeight="1"/>
    <row r="970600" ht="14.25" customHeight="1"/>
    <row r="970602" ht="14.25" customHeight="1"/>
    <row r="970604" ht="14.25" customHeight="1"/>
    <row r="970606" ht="14.25" customHeight="1"/>
    <row r="970608" ht="14.25" customHeight="1"/>
    <row r="970610" ht="14.25" customHeight="1"/>
    <row r="970612" ht="14.25" customHeight="1"/>
    <row r="970614" ht="14.25" customHeight="1"/>
    <row r="970616" ht="14.25" customHeight="1"/>
    <row r="970618" ht="14.25" customHeight="1"/>
    <row r="970620" ht="14.25" customHeight="1"/>
    <row r="970622" ht="14.25" customHeight="1"/>
    <row r="970624" ht="14.25" customHeight="1"/>
    <row r="970626" ht="14.25" customHeight="1"/>
    <row r="970628" ht="14.25" customHeight="1"/>
    <row r="970630" ht="14.25" customHeight="1"/>
    <row r="970632" ht="14.25" customHeight="1"/>
    <row r="970634" ht="14.25" customHeight="1"/>
    <row r="970636" ht="14.25" customHeight="1"/>
    <row r="970638" ht="14.25" customHeight="1"/>
    <row r="970640" ht="14.25" customHeight="1"/>
    <row r="970642" ht="14.25" customHeight="1"/>
    <row r="970644" ht="14.25" customHeight="1"/>
    <row r="970646" ht="14.25" customHeight="1"/>
    <row r="970648" ht="14.25" customHeight="1"/>
    <row r="970650" ht="14.25" customHeight="1"/>
    <row r="970652" ht="14.25" customHeight="1"/>
    <row r="970654" ht="14.25" customHeight="1"/>
    <row r="970656" ht="14.25" customHeight="1"/>
    <row r="970658" ht="14.25" customHeight="1"/>
    <row r="970660" ht="14.25" customHeight="1"/>
    <row r="970662" ht="14.25" customHeight="1"/>
    <row r="970664" ht="14.25" customHeight="1"/>
    <row r="970666" ht="14.25" customHeight="1"/>
    <row r="970668" ht="14.25" customHeight="1"/>
    <row r="970670" ht="14.25" customHeight="1"/>
    <row r="970672" ht="14.25" customHeight="1"/>
    <row r="970674" ht="14.25" customHeight="1"/>
    <row r="970676" ht="14.25" customHeight="1"/>
    <row r="970678" ht="14.25" customHeight="1"/>
    <row r="970680" ht="14.25" customHeight="1"/>
    <row r="970682" ht="14.25" customHeight="1"/>
    <row r="970684" ht="14.25" customHeight="1"/>
    <row r="970686" ht="14.25" customHeight="1"/>
    <row r="970688" ht="14.25" customHeight="1"/>
    <row r="970690" ht="14.25" customHeight="1"/>
    <row r="970692" ht="14.25" customHeight="1"/>
    <row r="970694" ht="14.25" customHeight="1"/>
    <row r="970696" ht="14.25" customHeight="1"/>
    <row r="970698" ht="14.25" customHeight="1"/>
    <row r="970700" ht="14.25" customHeight="1"/>
    <row r="970702" ht="14.25" customHeight="1"/>
    <row r="970704" ht="14.25" customHeight="1"/>
    <row r="970706" ht="14.25" customHeight="1"/>
    <row r="970708" ht="14.25" customHeight="1"/>
    <row r="970710" ht="14.25" customHeight="1"/>
    <row r="970712" ht="14.25" customHeight="1"/>
    <row r="970714" ht="14.25" customHeight="1"/>
    <row r="970716" ht="14.25" customHeight="1"/>
    <row r="970718" ht="14.25" customHeight="1"/>
    <row r="970720" ht="14.25" customHeight="1"/>
    <row r="970722" ht="14.25" customHeight="1"/>
    <row r="970724" ht="14.25" customHeight="1"/>
    <row r="970726" ht="14.25" customHeight="1"/>
    <row r="970728" ht="14.25" customHeight="1"/>
    <row r="970730" ht="14.25" customHeight="1"/>
    <row r="970732" ht="14.25" customHeight="1"/>
    <row r="970734" ht="14.25" customHeight="1"/>
    <row r="970736" ht="14.25" customHeight="1"/>
    <row r="970738" ht="14.25" customHeight="1"/>
    <row r="970740" ht="14.25" customHeight="1"/>
    <row r="970742" ht="14.25" customHeight="1"/>
    <row r="970744" ht="14.25" customHeight="1"/>
    <row r="970746" ht="14.25" customHeight="1"/>
    <row r="970748" ht="14.25" customHeight="1"/>
    <row r="970750" ht="14.25" customHeight="1"/>
    <row r="970752" ht="14.25" customHeight="1"/>
    <row r="970754" ht="14.25" customHeight="1"/>
    <row r="970756" ht="14.25" customHeight="1"/>
    <row r="970758" ht="14.25" customHeight="1"/>
    <row r="970760" ht="14.25" customHeight="1"/>
    <row r="970762" ht="14.25" customHeight="1"/>
    <row r="970764" ht="14.25" customHeight="1"/>
    <row r="970766" ht="14.25" customHeight="1"/>
    <row r="970768" ht="14.25" customHeight="1"/>
    <row r="970770" ht="14.25" customHeight="1"/>
    <row r="970772" ht="14.25" customHeight="1"/>
    <row r="970774" ht="14.25" customHeight="1"/>
    <row r="970776" ht="14.25" customHeight="1"/>
    <row r="970778" ht="14.25" customHeight="1"/>
    <row r="970780" ht="14.25" customHeight="1"/>
    <row r="970782" ht="14.25" customHeight="1"/>
    <row r="970784" ht="14.25" customHeight="1"/>
    <row r="970786" ht="14.25" customHeight="1"/>
    <row r="970788" ht="14.25" customHeight="1"/>
    <row r="970790" ht="14.25" customHeight="1"/>
    <row r="970792" ht="14.25" customHeight="1"/>
    <row r="970794" ht="14.25" customHeight="1"/>
    <row r="970796" ht="14.25" customHeight="1"/>
    <row r="970798" ht="14.25" customHeight="1"/>
    <row r="970800" ht="14.25" customHeight="1"/>
    <row r="970802" ht="14.25" customHeight="1"/>
    <row r="970804" ht="14.25" customHeight="1"/>
    <row r="970806" ht="14.25" customHeight="1"/>
    <row r="970808" ht="14.25" customHeight="1"/>
    <row r="970810" ht="14.25" customHeight="1"/>
    <row r="970812" ht="14.25" customHeight="1"/>
    <row r="970814" ht="14.25" customHeight="1"/>
    <row r="970816" ht="14.25" customHeight="1"/>
    <row r="970818" ht="14.25" customHeight="1"/>
    <row r="970820" ht="14.25" customHeight="1"/>
    <row r="970822" ht="14.25" customHeight="1"/>
    <row r="970824" ht="14.25" customHeight="1"/>
    <row r="970826" ht="14.25" customHeight="1"/>
    <row r="970828" ht="14.25" customHeight="1"/>
    <row r="970830" ht="14.25" customHeight="1"/>
    <row r="970832" ht="14.25" customHeight="1"/>
    <row r="970834" ht="14.25" customHeight="1"/>
    <row r="970836" ht="14.25" customHeight="1"/>
    <row r="970838" ht="14.25" customHeight="1"/>
    <row r="970840" ht="14.25" customHeight="1"/>
    <row r="970842" ht="14.25" customHeight="1"/>
    <row r="970844" ht="14.25" customHeight="1"/>
    <row r="970846" ht="14.25" customHeight="1"/>
    <row r="970848" ht="14.25" customHeight="1"/>
    <row r="970850" ht="14.25" customHeight="1"/>
    <row r="970852" ht="14.25" customHeight="1"/>
    <row r="970854" ht="14.25" customHeight="1"/>
    <row r="970856" ht="14.25" customHeight="1"/>
    <row r="970858" ht="14.25" customHeight="1"/>
    <row r="970860" ht="14.25" customHeight="1"/>
    <row r="970862" ht="14.25" customHeight="1"/>
    <row r="970864" ht="14.25" customHeight="1"/>
    <row r="970866" ht="14.25" customHeight="1"/>
    <row r="970868" ht="14.25" customHeight="1"/>
    <row r="970870" ht="14.25" customHeight="1"/>
    <row r="970872" ht="14.25" customHeight="1"/>
    <row r="970874" ht="14.25" customHeight="1"/>
    <row r="970876" ht="14.25" customHeight="1"/>
    <row r="970878" ht="14.25" customHeight="1"/>
    <row r="970880" ht="14.25" customHeight="1"/>
    <row r="970882" ht="14.25" customHeight="1"/>
    <row r="970884" ht="14.25" customHeight="1"/>
    <row r="970886" ht="14.25" customHeight="1"/>
    <row r="970888" ht="14.25" customHeight="1"/>
    <row r="970890" ht="14.25" customHeight="1"/>
    <row r="970892" ht="14.25" customHeight="1"/>
    <row r="970894" ht="14.25" customHeight="1"/>
    <row r="970896" ht="14.25" customHeight="1"/>
    <row r="970898" ht="14.25" customHeight="1"/>
    <row r="970900" ht="14.25" customHeight="1"/>
    <row r="970902" ht="14.25" customHeight="1"/>
    <row r="970904" ht="14.25" customHeight="1"/>
    <row r="970906" ht="14.25" customHeight="1"/>
    <row r="970908" ht="14.25" customHeight="1"/>
    <row r="970910" ht="14.25" customHeight="1"/>
    <row r="970912" ht="14.25" customHeight="1"/>
    <row r="970914" ht="14.25" customHeight="1"/>
    <row r="970916" ht="14.25" customHeight="1"/>
    <row r="970918" ht="14.25" customHeight="1"/>
    <row r="970920" ht="14.25" customHeight="1"/>
    <row r="970922" ht="14.25" customHeight="1"/>
    <row r="970924" ht="14.25" customHeight="1"/>
    <row r="970926" ht="14.25" customHeight="1"/>
    <row r="970928" ht="14.25" customHeight="1"/>
    <row r="970930" ht="14.25" customHeight="1"/>
    <row r="970932" ht="14.25" customHeight="1"/>
    <row r="970934" ht="14.25" customHeight="1"/>
    <row r="970936" ht="14.25" customHeight="1"/>
    <row r="970938" ht="14.25" customHeight="1"/>
    <row r="970940" ht="14.25" customHeight="1"/>
    <row r="970942" ht="14.25" customHeight="1"/>
    <row r="970944" ht="14.25" customHeight="1"/>
    <row r="970946" ht="14.25" customHeight="1"/>
    <row r="970948" ht="14.25" customHeight="1"/>
    <row r="970950" ht="14.25" customHeight="1"/>
    <row r="970952" ht="14.25" customHeight="1"/>
    <row r="970954" ht="14.25" customHeight="1"/>
    <row r="970956" ht="14.25" customHeight="1"/>
    <row r="970958" ht="14.25" customHeight="1"/>
    <row r="970960" ht="14.25" customHeight="1"/>
    <row r="970962" ht="14.25" customHeight="1"/>
    <row r="970964" ht="14.25" customHeight="1"/>
    <row r="970966" ht="14.25" customHeight="1"/>
    <row r="970968" ht="14.25" customHeight="1"/>
    <row r="970970" ht="14.25" customHeight="1"/>
    <row r="970972" ht="14.25" customHeight="1"/>
    <row r="970974" ht="14.25" customHeight="1"/>
    <row r="970976" ht="14.25" customHeight="1"/>
    <row r="970978" ht="14.25" customHeight="1"/>
    <row r="970980" ht="14.25" customHeight="1"/>
    <row r="970982" ht="14.25" customHeight="1"/>
    <row r="970984" ht="14.25" customHeight="1"/>
    <row r="970986" ht="14.25" customHeight="1"/>
    <row r="970988" ht="14.25" customHeight="1"/>
    <row r="970990" ht="14.25" customHeight="1"/>
    <row r="970992" ht="14.25" customHeight="1"/>
    <row r="970994" ht="14.25" customHeight="1"/>
    <row r="970996" ht="14.25" customHeight="1"/>
    <row r="970998" ht="14.25" customHeight="1"/>
    <row r="971000" ht="14.25" customHeight="1"/>
    <row r="971002" ht="14.25" customHeight="1"/>
    <row r="971004" ht="14.25" customHeight="1"/>
    <row r="971006" ht="14.25" customHeight="1"/>
    <row r="971008" ht="14.25" customHeight="1"/>
    <row r="971010" ht="14.25" customHeight="1"/>
    <row r="971012" ht="14.25" customHeight="1"/>
    <row r="971014" ht="14.25" customHeight="1"/>
    <row r="971016" ht="14.25" customHeight="1"/>
    <row r="971018" ht="14.25" customHeight="1"/>
    <row r="971020" ht="14.25" customHeight="1"/>
    <row r="971022" ht="14.25" customHeight="1"/>
    <row r="971024" ht="14.25" customHeight="1"/>
    <row r="971026" ht="14.25" customHeight="1"/>
    <row r="971028" ht="14.25" customHeight="1"/>
    <row r="971030" ht="14.25" customHeight="1"/>
    <row r="971032" ht="14.25" customHeight="1"/>
    <row r="971034" ht="14.25" customHeight="1"/>
    <row r="971036" ht="14.25" customHeight="1"/>
    <row r="971038" ht="14.25" customHeight="1"/>
    <row r="971040" ht="14.25" customHeight="1"/>
    <row r="971042" ht="14.25" customHeight="1"/>
    <row r="971044" ht="14.25" customHeight="1"/>
    <row r="971046" ht="14.25" customHeight="1"/>
    <row r="971048" ht="14.25" customHeight="1"/>
    <row r="971050" ht="14.25" customHeight="1"/>
    <row r="971052" ht="14.25" customHeight="1"/>
    <row r="971054" ht="14.25" customHeight="1"/>
    <row r="971056" ht="14.25" customHeight="1"/>
    <row r="971058" ht="14.25" customHeight="1"/>
    <row r="971060" ht="14.25" customHeight="1"/>
    <row r="971062" ht="14.25" customHeight="1"/>
    <row r="971064" ht="14.25" customHeight="1"/>
    <row r="971066" ht="14.25" customHeight="1"/>
    <row r="971068" ht="14.25" customHeight="1"/>
    <row r="971070" ht="14.25" customHeight="1"/>
    <row r="971072" ht="14.25" customHeight="1"/>
    <row r="971074" ht="14.25" customHeight="1"/>
    <row r="971076" ht="14.25" customHeight="1"/>
    <row r="971078" ht="14.25" customHeight="1"/>
    <row r="971080" ht="14.25" customHeight="1"/>
    <row r="971082" ht="14.25" customHeight="1"/>
    <row r="971084" ht="14.25" customHeight="1"/>
    <row r="971086" ht="14.25" customHeight="1"/>
    <row r="971088" ht="14.25" customHeight="1"/>
    <row r="971090" ht="14.25" customHeight="1"/>
    <row r="971092" ht="14.25" customHeight="1"/>
    <row r="971094" ht="14.25" customHeight="1"/>
    <row r="971096" ht="14.25" customHeight="1"/>
    <row r="971098" ht="14.25" customHeight="1"/>
    <row r="971100" ht="14.25" customHeight="1"/>
    <row r="971102" ht="14.25" customHeight="1"/>
    <row r="971104" ht="14.25" customHeight="1"/>
    <row r="971106" ht="14.25" customHeight="1"/>
    <row r="971108" ht="14.25" customHeight="1"/>
    <row r="971110" ht="14.25" customHeight="1"/>
    <row r="971112" ht="14.25" customHeight="1"/>
    <row r="971114" ht="14.25" customHeight="1"/>
    <row r="971116" ht="14.25" customHeight="1"/>
    <row r="971118" ht="14.25" customHeight="1"/>
    <row r="971120" ht="14.25" customHeight="1"/>
    <row r="971122" ht="14.25" customHeight="1"/>
    <row r="971124" ht="14.25" customHeight="1"/>
    <row r="971126" ht="14.25" customHeight="1"/>
    <row r="971128" ht="14.25" customHeight="1"/>
    <row r="971130" ht="14.25" customHeight="1"/>
    <row r="971132" ht="14.25" customHeight="1"/>
    <row r="971134" ht="14.25" customHeight="1"/>
    <row r="971136" ht="14.25" customHeight="1"/>
    <row r="971138" ht="14.25" customHeight="1"/>
    <row r="971140" ht="14.25" customHeight="1"/>
    <row r="971142" ht="14.25" customHeight="1"/>
    <row r="971144" ht="14.25" customHeight="1"/>
    <row r="971146" ht="14.25" customHeight="1"/>
    <row r="971148" ht="14.25" customHeight="1"/>
    <row r="971150" ht="14.25" customHeight="1"/>
    <row r="971152" ht="14.25" customHeight="1"/>
    <row r="971154" ht="14.25" customHeight="1"/>
    <row r="971156" ht="14.25" customHeight="1"/>
    <row r="971158" ht="14.25" customHeight="1"/>
    <row r="971160" ht="14.25" customHeight="1"/>
    <row r="971162" ht="14.25" customHeight="1"/>
    <row r="971164" ht="14.25" customHeight="1"/>
    <row r="971166" ht="14.25" customHeight="1"/>
    <row r="971168" ht="14.25" customHeight="1"/>
    <row r="971170" ht="14.25" customHeight="1"/>
    <row r="971172" ht="14.25" customHeight="1"/>
    <row r="971174" ht="14.25" customHeight="1"/>
    <row r="971176" ht="14.25" customHeight="1"/>
    <row r="971178" ht="14.25" customHeight="1"/>
    <row r="971180" ht="14.25" customHeight="1"/>
    <row r="971182" ht="14.25" customHeight="1"/>
    <row r="971184" ht="14.25" customHeight="1"/>
    <row r="971186" ht="14.25" customHeight="1"/>
    <row r="971188" ht="14.25" customHeight="1"/>
    <row r="971190" ht="14.25" customHeight="1"/>
    <row r="971192" ht="14.25" customHeight="1"/>
    <row r="971194" ht="14.25" customHeight="1"/>
    <row r="971196" ht="14.25" customHeight="1"/>
    <row r="971198" ht="14.25" customHeight="1"/>
    <row r="971200" ht="14.25" customHeight="1"/>
    <row r="971202" ht="14.25" customHeight="1"/>
    <row r="971204" ht="14.25" customHeight="1"/>
    <row r="971206" ht="14.25" customHeight="1"/>
    <row r="971208" ht="14.25" customHeight="1"/>
    <row r="971210" ht="14.25" customHeight="1"/>
    <row r="971212" ht="14.25" customHeight="1"/>
    <row r="971214" ht="14.25" customHeight="1"/>
    <row r="971216" ht="14.25" customHeight="1"/>
    <row r="971218" ht="14.25" customHeight="1"/>
    <row r="971220" ht="14.25" customHeight="1"/>
    <row r="971222" ht="14.25" customHeight="1"/>
    <row r="971224" ht="14.25" customHeight="1"/>
    <row r="971226" ht="14.25" customHeight="1"/>
    <row r="971228" ht="14.25" customHeight="1"/>
    <row r="971230" ht="14.25" customHeight="1"/>
    <row r="971232" ht="14.25" customHeight="1"/>
    <row r="971234" ht="14.25" customHeight="1"/>
    <row r="971236" ht="14.25" customHeight="1"/>
    <row r="971238" ht="14.25" customHeight="1"/>
    <row r="971240" ht="14.25" customHeight="1"/>
    <row r="971242" ht="14.25" customHeight="1"/>
    <row r="971244" ht="14.25" customHeight="1"/>
    <row r="971246" ht="14.25" customHeight="1"/>
    <row r="971248" ht="14.25" customHeight="1"/>
    <row r="971250" ht="14.25" customHeight="1"/>
    <row r="971252" ht="14.25" customHeight="1"/>
    <row r="971254" ht="14.25" customHeight="1"/>
    <row r="971256" ht="14.25" customHeight="1"/>
    <row r="971258" ht="14.25" customHeight="1"/>
    <row r="971260" ht="14.25" customHeight="1"/>
    <row r="971262" ht="14.25" customHeight="1"/>
    <row r="971264" ht="14.25" customHeight="1"/>
    <row r="971266" ht="14.25" customHeight="1"/>
    <row r="971268" ht="14.25" customHeight="1"/>
    <row r="971270" ht="14.25" customHeight="1"/>
    <row r="971272" ht="14.25" customHeight="1"/>
    <row r="971274" ht="14.25" customHeight="1"/>
    <row r="971276" ht="14.25" customHeight="1"/>
    <row r="971278" ht="14.25" customHeight="1"/>
    <row r="971280" ht="14.25" customHeight="1"/>
    <row r="971282" ht="14.25" customHeight="1"/>
    <row r="971284" ht="14.25" customHeight="1"/>
    <row r="971286" ht="14.25" customHeight="1"/>
    <row r="971288" ht="14.25" customHeight="1"/>
    <row r="971290" ht="14.25" customHeight="1"/>
    <row r="971292" ht="14.25" customHeight="1"/>
    <row r="971294" ht="14.25" customHeight="1"/>
    <row r="971296" ht="14.25" customHeight="1"/>
    <row r="971298" ht="14.25" customHeight="1"/>
    <row r="971300" ht="14.25" customHeight="1"/>
    <row r="971302" ht="14.25" customHeight="1"/>
    <row r="971304" ht="14.25" customHeight="1"/>
    <row r="971306" ht="14.25" customHeight="1"/>
    <row r="971308" ht="14.25" customHeight="1"/>
    <row r="971310" ht="14.25" customHeight="1"/>
    <row r="971312" ht="14.25" customHeight="1"/>
    <row r="971314" ht="14.25" customHeight="1"/>
    <row r="971316" ht="14.25" customHeight="1"/>
    <row r="971318" ht="14.25" customHeight="1"/>
    <row r="971320" ht="14.25" customHeight="1"/>
    <row r="971322" ht="14.25" customHeight="1"/>
    <row r="971324" ht="14.25" customHeight="1"/>
    <row r="971326" ht="14.25" customHeight="1"/>
    <row r="971328" ht="14.25" customHeight="1"/>
    <row r="971330" ht="14.25" customHeight="1"/>
    <row r="971332" ht="14.25" customHeight="1"/>
    <row r="971334" ht="14.25" customHeight="1"/>
    <row r="971336" ht="14.25" customHeight="1"/>
    <row r="971338" ht="14.25" customHeight="1"/>
    <row r="971340" ht="14.25" customHeight="1"/>
    <row r="971342" ht="14.25" customHeight="1"/>
    <row r="971344" ht="14.25" customHeight="1"/>
    <row r="971346" ht="14.25" customHeight="1"/>
    <row r="971348" ht="14.25" customHeight="1"/>
    <row r="971350" ht="14.25" customHeight="1"/>
    <row r="971352" ht="14.25" customHeight="1"/>
    <row r="971354" ht="14.25" customHeight="1"/>
    <row r="971356" ht="14.25" customHeight="1"/>
    <row r="971358" ht="14.25" customHeight="1"/>
    <row r="971360" ht="14.25" customHeight="1"/>
    <row r="971362" ht="14.25" customHeight="1"/>
    <row r="971364" ht="14.25" customHeight="1"/>
    <row r="971366" ht="14.25" customHeight="1"/>
    <row r="971368" ht="14.25" customHeight="1"/>
    <row r="971370" ht="14.25" customHeight="1"/>
    <row r="971372" ht="14.25" customHeight="1"/>
    <row r="971374" ht="14.25" customHeight="1"/>
    <row r="971376" ht="14.25" customHeight="1"/>
    <row r="971378" ht="14.25" customHeight="1"/>
    <row r="971380" ht="14.25" customHeight="1"/>
    <row r="971382" ht="14.25" customHeight="1"/>
    <row r="971384" ht="14.25" customHeight="1"/>
    <row r="971386" ht="14.25" customHeight="1"/>
    <row r="971388" ht="14.25" customHeight="1"/>
    <row r="971390" ht="14.25" customHeight="1"/>
    <row r="971392" ht="14.25" customHeight="1"/>
    <row r="971394" ht="14.25" customHeight="1"/>
    <row r="971396" ht="14.25" customHeight="1"/>
    <row r="971398" ht="14.25" customHeight="1"/>
    <row r="971400" ht="14.25" customHeight="1"/>
    <row r="971402" ht="14.25" customHeight="1"/>
    <row r="971404" ht="14.25" customHeight="1"/>
    <row r="971406" ht="14.25" customHeight="1"/>
    <row r="971408" ht="14.25" customHeight="1"/>
    <row r="971410" ht="14.25" customHeight="1"/>
    <row r="971412" ht="14.25" customHeight="1"/>
    <row r="971414" ht="14.25" customHeight="1"/>
    <row r="971416" ht="14.25" customHeight="1"/>
    <row r="971418" ht="14.25" customHeight="1"/>
    <row r="971420" ht="14.25" customHeight="1"/>
    <row r="971422" ht="14.25" customHeight="1"/>
    <row r="971424" ht="14.25" customHeight="1"/>
    <row r="971426" ht="14.25" customHeight="1"/>
    <row r="971428" ht="14.25" customHeight="1"/>
    <row r="971430" ht="14.25" customHeight="1"/>
    <row r="971432" ht="14.25" customHeight="1"/>
    <row r="971434" ht="14.25" customHeight="1"/>
    <row r="971436" ht="14.25" customHeight="1"/>
    <row r="971438" ht="14.25" customHeight="1"/>
    <row r="971440" ht="14.25" customHeight="1"/>
    <row r="971442" ht="14.25" customHeight="1"/>
    <row r="971444" ht="14.25" customHeight="1"/>
    <row r="971446" ht="14.25" customHeight="1"/>
    <row r="971448" ht="14.25" customHeight="1"/>
    <row r="971450" ht="14.25" customHeight="1"/>
    <row r="971452" ht="14.25" customHeight="1"/>
    <row r="971454" ht="14.25" customHeight="1"/>
    <row r="971456" ht="14.25" customHeight="1"/>
    <row r="971458" ht="14.25" customHeight="1"/>
    <row r="971460" ht="14.25" customHeight="1"/>
    <row r="971462" ht="14.25" customHeight="1"/>
    <row r="971464" ht="14.25" customHeight="1"/>
    <row r="971466" ht="14.25" customHeight="1"/>
    <row r="971468" ht="14.25" customHeight="1"/>
    <row r="971470" ht="14.25" customHeight="1"/>
    <row r="971472" ht="14.25" customHeight="1"/>
    <row r="971474" ht="14.25" customHeight="1"/>
    <row r="971476" ht="14.25" customHeight="1"/>
    <row r="971478" ht="14.25" customHeight="1"/>
    <row r="971480" ht="14.25" customHeight="1"/>
    <row r="971482" ht="14.25" customHeight="1"/>
    <row r="971484" ht="14.25" customHeight="1"/>
    <row r="971486" ht="14.25" customHeight="1"/>
    <row r="971488" ht="14.25" customHeight="1"/>
    <row r="971490" ht="14.25" customHeight="1"/>
    <row r="971492" ht="14.25" customHeight="1"/>
    <row r="971494" ht="14.25" customHeight="1"/>
    <row r="971496" ht="14.25" customHeight="1"/>
    <row r="971498" ht="14.25" customHeight="1"/>
    <row r="971500" ht="14.25" customHeight="1"/>
    <row r="971502" ht="14.25" customHeight="1"/>
    <row r="971504" ht="14.25" customHeight="1"/>
    <row r="971506" ht="14.25" customHeight="1"/>
    <row r="971508" ht="14.25" customHeight="1"/>
    <row r="971510" ht="14.25" customHeight="1"/>
    <row r="971512" ht="14.25" customHeight="1"/>
    <row r="971514" ht="14.25" customHeight="1"/>
    <row r="971516" ht="14.25" customHeight="1"/>
    <row r="971518" ht="14.25" customHeight="1"/>
    <row r="971520" ht="14.25" customHeight="1"/>
    <row r="971522" ht="14.25" customHeight="1"/>
    <row r="971524" ht="14.25" customHeight="1"/>
    <row r="971526" ht="14.25" customHeight="1"/>
    <row r="971528" ht="14.25" customHeight="1"/>
    <row r="971530" ht="14.25" customHeight="1"/>
    <row r="971532" ht="14.25" customHeight="1"/>
    <row r="971534" ht="14.25" customHeight="1"/>
    <row r="971536" ht="14.25" customHeight="1"/>
    <row r="971538" ht="14.25" customHeight="1"/>
    <row r="971540" ht="14.25" customHeight="1"/>
    <row r="971542" ht="14.25" customHeight="1"/>
    <row r="971544" ht="14.25" customHeight="1"/>
    <row r="971546" ht="14.25" customHeight="1"/>
    <row r="971548" ht="14.25" customHeight="1"/>
    <row r="971550" ht="14.25" customHeight="1"/>
    <row r="971552" ht="14.25" customHeight="1"/>
    <row r="971554" ht="14.25" customHeight="1"/>
    <row r="971556" ht="14.25" customHeight="1"/>
    <row r="971558" ht="14.25" customHeight="1"/>
    <row r="971560" ht="14.25" customHeight="1"/>
    <row r="971562" ht="14.25" customHeight="1"/>
    <row r="971564" ht="14.25" customHeight="1"/>
    <row r="971566" ht="14.25" customHeight="1"/>
    <row r="971568" ht="14.25" customHeight="1"/>
    <row r="971570" ht="14.25" customHeight="1"/>
    <row r="971572" ht="14.25" customHeight="1"/>
    <row r="971574" ht="14.25" customHeight="1"/>
    <row r="971576" ht="14.25" customHeight="1"/>
    <row r="971578" ht="14.25" customHeight="1"/>
    <row r="971580" ht="14.25" customHeight="1"/>
    <row r="971582" ht="14.25" customHeight="1"/>
    <row r="971584" ht="14.25" customHeight="1"/>
    <row r="971586" ht="14.25" customHeight="1"/>
    <row r="971588" ht="14.25" customHeight="1"/>
    <row r="971590" ht="14.25" customHeight="1"/>
    <row r="971592" ht="14.25" customHeight="1"/>
    <row r="971594" ht="14.25" customHeight="1"/>
    <row r="971596" ht="14.25" customHeight="1"/>
    <row r="971598" ht="14.25" customHeight="1"/>
    <row r="971600" ht="14.25" customHeight="1"/>
    <row r="971602" ht="14.25" customHeight="1"/>
    <row r="971604" ht="14.25" customHeight="1"/>
    <row r="971606" ht="14.25" customHeight="1"/>
    <row r="971608" ht="14.25" customHeight="1"/>
    <row r="971610" ht="14.25" customHeight="1"/>
    <row r="971612" ht="14.25" customHeight="1"/>
    <row r="971614" ht="14.25" customHeight="1"/>
    <row r="971616" ht="14.25" customHeight="1"/>
    <row r="971618" ht="14.25" customHeight="1"/>
    <row r="971620" ht="14.25" customHeight="1"/>
    <row r="971622" ht="14.25" customHeight="1"/>
    <row r="971624" ht="14.25" customHeight="1"/>
    <row r="971626" ht="14.25" customHeight="1"/>
    <row r="971628" ht="14.25" customHeight="1"/>
    <row r="971630" ht="14.25" customHeight="1"/>
    <row r="971632" ht="14.25" customHeight="1"/>
    <row r="971634" ht="14.25" customHeight="1"/>
    <row r="971636" ht="14.25" customHeight="1"/>
    <row r="971638" ht="14.25" customHeight="1"/>
    <row r="971640" ht="14.25" customHeight="1"/>
    <row r="971642" ht="14.25" customHeight="1"/>
    <row r="971644" ht="14.25" customHeight="1"/>
    <row r="971646" ht="14.25" customHeight="1"/>
    <row r="971648" ht="14.25" customHeight="1"/>
    <row r="971650" ht="14.25" customHeight="1"/>
    <row r="971652" ht="14.25" customHeight="1"/>
    <row r="971654" ht="14.25" customHeight="1"/>
    <row r="971656" ht="14.25" customHeight="1"/>
    <row r="971658" ht="14.25" customHeight="1"/>
    <row r="971660" ht="14.25" customHeight="1"/>
    <row r="971662" ht="14.25" customHeight="1"/>
    <row r="971664" ht="14.25" customHeight="1"/>
    <row r="971666" ht="14.25" customHeight="1"/>
    <row r="971668" ht="14.25" customHeight="1"/>
    <row r="971670" ht="14.25" customHeight="1"/>
    <row r="971672" ht="14.25" customHeight="1"/>
    <row r="971674" ht="14.25" customHeight="1"/>
    <row r="971676" ht="14.25" customHeight="1"/>
    <row r="971678" ht="14.25" customHeight="1"/>
    <row r="971680" ht="14.25" customHeight="1"/>
    <row r="971682" ht="14.25" customHeight="1"/>
    <row r="971684" ht="14.25" customHeight="1"/>
    <row r="971686" ht="14.25" customHeight="1"/>
    <row r="971688" ht="14.25" customHeight="1"/>
    <row r="971690" ht="14.25" customHeight="1"/>
    <row r="971692" ht="14.25" customHeight="1"/>
    <row r="971694" ht="14.25" customHeight="1"/>
    <row r="971696" ht="14.25" customHeight="1"/>
    <row r="971698" ht="14.25" customHeight="1"/>
    <row r="971700" ht="14.25" customHeight="1"/>
    <row r="971702" ht="14.25" customHeight="1"/>
    <row r="971704" ht="14.25" customHeight="1"/>
    <row r="971706" ht="14.25" customHeight="1"/>
    <row r="971708" ht="14.25" customHeight="1"/>
    <row r="971710" ht="14.25" customHeight="1"/>
    <row r="971712" ht="14.25" customHeight="1"/>
    <row r="971714" ht="14.25" customHeight="1"/>
    <row r="971716" ht="14.25" customHeight="1"/>
    <row r="971718" ht="14.25" customHeight="1"/>
    <row r="971720" ht="14.25" customHeight="1"/>
    <row r="971722" ht="14.25" customHeight="1"/>
    <row r="971724" ht="14.25" customHeight="1"/>
    <row r="971726" ht="14.25" customHeight="1"/>
    <row r="971728" ht="14.25" customHeight="1"/>
    <row r="971730" ht="14.25" customHeight="1"/>
    <row r="971732" ht="14.25" customHeight="1"/>
    <row r="971734" ht="14.25" customHeight="1"/>
    <row r="971736" ht="14.25" customHeight="1"/>
    <row r="971738" ht="14.25" customHeight="1"/>
    <row r="971740" ht="14.25" customHeight="1"/>
    <row r="971742" ht="14.25" customHeight="1"/>
    <row r="971744" ht="14.25" customHeight="1"/>
    <row r="971746" ht="14.25" customHeight="1"/>
    <row r="971748" ht="14.25" customHeight="1"/>
    <row r="971750" ht="14.25" customHeight="1"/>
    <row r="971752" ht="14.25" customHeight="1"/>
    <row r="971754" ht="14.25" customHeight="1"/>
    <row r="971756" ht="14.25" customHeight="1"/>
    <row r="971758" ht="14.25" customHeight="1"/>
    <row r="971760" ht="14.25" customHeight="1"/>
    <row r="971762" ht="14.25" customHeight="1"/>
    <row r="971764" ht="14.25" customHeight="1"/>
    <row r="971766" ht="14.25" customHeight="1"/>
    <row r="971768" ht="14.25" customHeight="1"/>
    <row r="971770" ht="14.25" customHeight="1"/>
    <row r="971772" ht="14.25" customHeight="1"/>
    <row r="971774" ht="14.25" customHeight="1"/>
    <row r="971776" ht="14.25" customHeight="1"/>
    <row r="971778" ht="14.25" customHeight="1"/>
    <row r="971780" ht="14.25" customHeight="1"/>
    <row r="971782" ht="14.25" customHeight="1"/>
    <row r="971784" ht="14.25" customHeight="1"/>
    <row r="971786" ht="14.25" customHeight="1"/>
    <row r="971788" ht="14.25" customHeight="1"/>
    <row r="971790" ht="14.25" customHeight="1"/>
    <row r="971792" ht="14.25" customHeight="1"/>
    <row r="971794" ht="14.25" customHeight="1"/>
    <row r="971796" ht="14.25" customHeight="1"/>
    <row r="971798" ht="14.25" customHeight="1"/>
    <row r="971800" ht="14.25" customHeight="1"/>
    <row r="971802" ht="14.25" customHeight="1"/>
    <row r="971804" ht="14.25" customHeight="1"/>
    <row r="971806" ht="14.25" customHeight="1"/>
    <row r="971808" ht="14.25" customHeight="1"/>
    <row r="971810" ht="14.25" customHeight="1"/>
    <row r="971812" ht="14.25" customHeight="1"/>
    <row r="971814" ht="14.25" customHeight="1"/>
    <row r="971816" ht="14.25" customHeight="1"/>
    <row r="971818" ht="14.25" customHeight="1"/>
    <row r="971820" ht="14.25" customHeight="1"/>
    <row r="971822" ht="14.25" customHeight="1"/>
    <row r="971824" ht="14.25" customHeight="1"/>
    <row r="971826" ht="14.25" customHeight="1"/>
    <row r="971828" ht="14.25" customHeight="1"/>
    <row r="971830" ht="14.25" customHeight="1"/>
    <row r="971832" ht="14.25" customHeight="1"/>
    <row r="971834" ht="14.25" customHeight="1"/>
    <row r="971836" ht="14.25" customHeight="1"/>
    <row r="971838" ht="14.25" customHeight="1"/>
    <row r="971840" ht="14.25" customHeight="1"/>
    <row r="971842" ht="14.25" customHeight="1"/>
    <row r="971844" ht="14.25" customHeight="1"/>
    <row r="971846" ht="14.25" customHeight="1"/>
    <row r="971848" ht="14.25" customHeight="1"/>
    <row r="971850" ht="14.25" customHeight="1"/>
    <row r="971852" ht="14.25" customHeight="1"/>
    <row r="971854" ht="14.25" customHeight="1"/>
    <row r="971856" ht="14.25" customHeight="1"/>
    <row r="971858" ht="14.25" customHeight="1"/>
    <row r="971860" ht="14.25" customHeight="1"/>
    <row r="971862" ht="14.25" customHeight="1"/>
    <row r="971864" ht="14.25" customHeight="1"/>
    <row r="971866" ht="14.25" customHeight="1"/>
    <row r="971868" ht="14.25" customHeight="1"/>
    <row r="971870" ht="14.25" customHeight="1"/>
    <row r="971872" ht="14.25" customHeight="1"/>
    <row r="971874" ht="14.25" customHeight="1"/>
    <row r="971876" ht="14.25" customHeight="1"/>
    <row r="971878" ht="14.25" customHeight="1"/>
    <row r="971880" ht="14.25" customHeight="1"/>
    <row r="971882" ht="14.25" customHeight="1"/>
    <row r="971884" ht="14.25" customHeight="1"/>
    <row r="971886" ht="14.25" customHeight="1"/>
    <row r="971888" ht="14.25" customHeight="1"/>
    <row r="971890" ht="14.25" customHeight="1"/>
    <row r="971892" ht="14.25" customHeight="1"/>
    <row r="971894" ht="14.25" customHeight="1"/>
    <row r="971896" ht="14.25" customHeight="1"/>
    <row r="971898" ht="14.25" customHeight="1"/>
    <row r="971900" ht="14.25" customHeight="1"/>
    <row r="971902" ht="14.25" customHeight="1"/>
    <row r="971904" ht="14.25" customHeight="1"/>
    <row r="971906" ht="14.25" customHeight="1"/>
    <row r="971908" ht="14.25" customHeight="1"/>
    <row r="971910" ht="14.25" customHeight="1"/>
    <row r="971912" ht="14.25" customHeight="1"/>
    <row r="971914" ht="14.25" customHeight="1"/>
    <row r="971916" ht="14.25" customHeight="1"/>
    <row r="971918" ht="14.25" customHeight="1"/>
    <row r="971920" ht="14.25" customHeight="1"/>
    <row r="971922" ht="14.25" customHeight="1"/>
    <row r="971924" ht="14.25" customHeight="1"/>
    <row r="971926" ht="14.25" customHeight="1"/>
    <row r="971928" ht="14.25" customHeight="1"/>
    <row r="971930" ht="14.25" customHeight="1"/>
    <row r="971932" ht="14.25" customHeight="1"/>
    <row r="971934" ht="14.25" customHeight="1"/>
    <row r="971936" ht="14.25" customHeight="1"/>
    <row r="971938" ht="14.25" customHeight="1"/>
    <row r="971940" ht="14.25" customHeight="1"/>
    <row r="971942" ht="14.25" customHeight="1"/>
    <row r="971944" ht="14.25" customHeight="1"/>
    <row r="971946" ht="14.25" customHeight="1"/>
    <row r="971948" ht="14.25" customHeight="1"/>
    <row r="971950" ht="14.25" customHeight="1"/>
    <row r="971952" ht="14.25" customHeight="1"/>
    <row r="971954" ht="14.25" customHeight="1"/>
    <row r="971956" ht="14.25" customHeight="1"/>
    <row r="971958" ht="14.25" customHeight="1"/>
    <row r="971960" ht="14.25" customHeight="1"/>
    <row r="971962" ht="14.25" customHeight="1"/>
    <row r="971964" ht="14.25" customHeight="1"/>
    <row r="971966" ht="14.25" customHeight="1"/>
    <row r="971968" ht="14.25" customHeight="1"/>
    <row r="971970" ht="14.25" customHeight="1"/>
    <row r="971972" ht="14.25" customHeight="1"/>
    <row r="971974" ht="14.25" customHeight="1"/>
    <row r="971976" ht="14.25" customHeight="1"/>
    <row r="971978" ht="14.25" customHeight="1"/>
    <row r="971980" ht="14.25" customHeight="1"/>
    <row r="971982" ht="14.25" customHeight="1"/>
    <row r="971984" ht="14.25" customHeight="1"/>
    <row r="971986" ht="14.25" customHeight="1"/>
    <row r="971988" ht="14.25" customHeight="1"/>
    <row r="971990" ht="14.25" customHeight="1"/>
    <row r="971992" ht="14.25" customHeight="1"/>
    <row r="971994" ht="14.25" customHeight="1"/>
    <row r="971996" ht="14.25" customHeight="1"/>
    <row r="971998" ht="14.25" customHeight="1"/>
    <row r="972000" ht="14.25" customHeight="1"/>
    <row r="972002" ht="14.25" customHeight="1"/>
    <row r="972004" ht="14.25" customHeight="1"/>
    <row r="972006" ht="14.25" customHeight="1"/>
    <row r="972008" ht="14.25" customHeight="1"/>
    <row r="972010" ht="14.25" customHeight="1"/>
    <row r="972012" ht="14.25" customHeight="1"/>
    <row r="972014" ht="14.25" customHeight="1"/>
    <row r="972016" ht="14.25" customHeight="1"/>
    <row r="972018" ht="14.25" customHeight="1"/>
    <row r="972020" ht="14.25" customHeight="1"/>
    <row r="972022" ht="14.25" customHeight="1"/>
    <row r="972024" ht="14.25" customHeight="1"/>
    <row r="972026" ht="14.25" customHeight="1"/>
    <row r="972028" ht="14.25" customHeight="1"/>
    <row r="972030" ht="14.25" customHeight="1"/>
    <row r="972032" ht="14.25" customHeight="1"/>
    <row r="972034" ht="14.25" customHeight="1"/>
    <row r="972036" ht="14.25" customHeight="1"/>
    <row r="972038" ht="14.25" customHeight="1"/>
    <row r="972040" ht="14.25" customHeight="1"/>
    <row r="972042" ht="14.25" customHeight="1"/>
    <row r="972044" ht="14.25" customHeight="1"/>
    <row r="972046" ht="14.25" customHeight="1"/>
    <row r="972048" ht="14.25" customHeight="1"/>
    <row r="972050" ht="14.25" customHeight="1"/>
    <row r="972052" ht="14.25" customHeight="1"/>
    <row r="972054" ht="14.25" customHeight="1"/>
    <row r="972056" ht="14.25" customHeight="1"/>
    <row r="972058" ht="14.25" customHeight="1"/>
    <row r="972060" ht="14.25" customHeight="1"/>
    <row r="972062" ht="14.25" customHeight="1"/>
    <row r="972064" ht="14.25" customHeight="1"/>
    <row r="972066" ht="14.25" customHeight="1"/>
    <row r="972068" ht="14.25" customHeight="1"/>
    <row r="972070" ht="14.25" customHeight="1"/>
    <row r="972072" ht="14.25" customHeight="1"/>
    <row r="972074" ht="14.25" customHeight="1"/>
    <row r="972076" ht="14.25" customHeight="1"/>
    <row r="972078" ht="14.25" customHeight="1"/>
    <row r="972080" ht="14.25" customHeight="1"/>
    <row r="972082" ht="14.25" customHeight="1"/>
    <row r="972084" ht="14.25" customHeight="1"/>
    <row r="972086" ht="14.25" customHeight="1"/>
    <row r="972088" ht="14.25" customHeight="1"/>
    <row r="972090" ht="14.25" customHeight="1"/>
    <row r="972092" ht="14.25" customHeight="1"/>
    <row r="972094" ht="14.25" customHeight="1"/>
    <row r="972096" ht="14.25" customHeight="1"/>
    <row r="972098" ht="14.25" customHeight="1"/>
    <row r="972100" ht="14.25" customHeight="1"/>
    <row r="972102" ht="14.25" customHeight="1"/>
    <row r="972104" ht="14.25" customHeight="1"/>
    <row r="972106" ht="14.25" customHeight="1"/>
    <row r="972108" ht="14.25" customHeight="1"/>
    <row r="972110" ht="14.25" customHeight="1"/>
    <row r="972112" ht="14.25" customHeight="1"/>
    <row r="972114" ht="14.25" customHeight="1"/>
    <row r="972116" ht="14.25" customHeight="1"/>
    <row r="972118" ht="14.25" customHeight="1"/>
    <row r="972120" ht="14.25" customHeight="1"/>
    <row r="972122" ht="14.25" customHeight="1"/>
    <row r="972124" ht="14.25" customHeight="1"/>
    <row r="972126" ht="14.25" customHeight="1"/>
    <row r="972128" ht="14.25" customHeight="1"/>
    <row r="972130" ht="14.25" customHeight="1"/>
    <row r="972132" ht="14.25" customHeight="1"/>
    <row r="972134" ht="14.25" customHeight="1"/>
    <row r="972136" ht="14.25" customHeight="1"/>
    <row r="972138" ht="14.25" customHeight="1"/>
    <row r="972140" ht="14.25" customHeight="1"/>
    <row r="972142" ht="14.25" customHeight="1"/>
    <row r="972144" ht="14.25" customHeight="1"/>
    <row r="972146" ht="14.25" customHeight="1"/>
    <row r="972148" ht="14.25" customHeight="1"/>
    <row r="972150" ht="14.25" customHeight="1"/>
    <row r="972152" ht="14.25" customHeight="1"/>
    <row r="972154" ht="14.25" customHeight="1"/>
    <row r="972156" ht="14.25" customHeight="1"/>
    <row r="972158" ht="14.25" customHeight="1"/>
    <row r="972160" ht="14.25" customHeight="1"/>
    <row r="972162" ht="14.25" customHeight="1"/>
    <row r="972164" ht="14.25" customHeight="1"/>
    <row r="972166" ht="14.25" customHeight="1"/>
    <row r="972168" ht="14.25" customHeight="1"/>
    <row r="972170" ht="14.25" customHeight="1"/>
    <row r="972172" ht="14.25" customHeight="1"/>
    <row r="972174" ht="14.25" customHeight="1"/>
    <row r="972176" ht="14.25" customHeight="1"/>
    <row r="972178" ht="14.25" customHeight="1"/>
    <row r="972180" ht="14.25" customHeight="1"/>
    <row r="972182" ht="14.25" customHeight="1"/>
    <row r="972184" ht="14.25" customHeight="1"/>
    <row r="972186" ht="14.25" customHeight="1"/>
    <row r="972188" ht="14.25" customHeight="1"/>
    <row r="972190" ht="14.25" customHeight="1"/>
    <row r="972192" ht="14.25" customHeight="1"/>
    <row r="972194" ht="14.25" customHeight="1"/>
    <row r="972196" ht="14.25" customHeight="1"/>
    <row r="972198" ht="14.25" customHeight="1"/>
    <row r="972200" ht="14.25" customHeight="1"/>
    <row r="972202" ht="14.25" customHeight="1"/>
    <row r="972204" ht="14.25" customHeight="1"/>
    <row r="972206" ht="14.25" customHeight="1"/>
    <row r="972208" ht="14.25" customHeight="1"/>
    <row r="972210" ht="14.25" customHeight="1"/>
    <row r="972212" ht="14.25" customHeight="1"/>
    <row r="972214" ht="14.25" customHeight="1"/>
    <row r="972216" ht="14.25" customHeight="1"/>
    <row r="972218" ht="14.25" customHeight="1"/>
    <row r="972220" ht="14.25" customHeight="1"/>
    <row r="972222" ht="14.25" customHeight="1"/>
    <row r="972224" ht="14.25" customHeight="1"/>
    <row r="972226" ht="14.25" customHeight="1"/>
    <row r="972228" ht="14.25" customHeight="1"/>
    <row r="972230" ht="14.25" customHeight="1"/>
    <row r="972232" ht="14.25" customHeight="1"/>
    <row r="972234" ht="14.25" customHeight="1"/>
    <row r="972236" ht="14.25" customHeight="1"/>
    <row r="972238" ht="14.25" customHeight="1"/>
    <row r="972240" ht="14.25" customHeight="1"/>
    <row r="972242" ht="14.25" customHeight="1"/>
    <row r="972244" ht="14.25" customHeight="1"/>
    <row r="972246" ht="14.25" customHeight="1"/>
    <row r="972248" ht="14.25" customHeight="1"/>
    <row r="972250" ht="14.25" customHeight="1"/>
    <row r="972252" ht="14.25" customHeight="1"/>
    <row r="972254" ht="14.25" customHeight="1"/>
    <row r="972256" ht="14.25" customHeight="1"/>
    <row r="972258" ht="14.25" customHeight="1"/>
    <row r="972260" ht="14.25" customHeight="1"/>
    <row r="972262" ht="14.25" customHeight="1"/>
    <row r="972264" ht="14.25" customHeight="1"/>
    <row r="972266" ht="14.25" customHeight="1"/>
    <row r="972268" ht="14.25" customHeight="1"/>
    <row r="972270" ht="14.25" customHeight="1"/>
    <row r="972272" ht="14.25" customHeight="1"/>
    <row r="972274" ht="14.25" customHeight="1"/>
    <row r="972276" ht="14.25" customHeight="1"/>
    <row r="972278" ht="14.25" customHeight="1"/>
    <row r="972280" ht="14.25" customHeight="1"/>
    <row r="972282" ht="14.25" customHeight="1"/>
    <row r="972284" ht="14.25" customHeight="1"/>
    <row r="972286" ht="14.25" customHeight="1"/>
    <row r="972288" ht="14.25" customHeight="1"/>
    <row r="972290" ht="14.25" customHeight="1"/>
    <row r="972292" ht="14.25" customHeight="1"/>
    <row r="972294" ht="14.25" customHeight="1"/>
    <row r="972296" ht="14.25" customHeight="1"/>
    <row r="972298" ht="14.25" customHeight="1"/>
    <row r="972300" ht="14.25" customHeight="1"/>
    <row r="972302" ht="14.25" customHeight="1"/>
    <row r="972304" ht="14.25" customHeight="1"/>
    <row r="972306" ht="14.25" customHeight="1"/>
    <row r="972308" ht="14.25" customHeight="1"/>
    <row r="972310" ht="14.25" customHeight="1"/>
    <row r="972312" ht="14.25" customHeight="1"/>
    <row r="972314" ht="14.25" customHeight="1"/>
    <row r="972316" ht="14.25" customHeight="1"/>
    <row r="972318" ht="14.25" customHeight="1"/>
    <row r="972320" ht="14.25" customHeight="1"/>
    <row r="972322" ht="14.25" customHeight="1"/>
    <row r="972324" ht="14.25" customHeight="1"/>
    <row r="972326" ht="14.25" customHeight="1"/>
    <row r="972328" ht="14.25" customHeight="1"/>
    <row r="972330" ht="14.25" customHeight="1"/>
    <row r="972332" ht="14.25" customHeight="1"/>
    <row r="972334" ht="14.25" customHeight="1"/>
    <row r="972336" ht="14.25" customHeight="1"/>
    <row r="972338" ht="14.25" customHeight="1"/>
    <row r="972340" ht="14.25" customHeight="1"/>
    <row r="972342" ht="14.25" customHeight="1"/>
    <row r="972344" ht="14.25" customHeight="1"/>
    <row r="972346" ht="14.25" customHeight="1"/>
    <row r="972348" ht="14.25" customHeight="1"/>
    <row r="972350" ht="14.25" customHeight="1"/>
    <row r="972352" ht="14.25" customHeight="1"/>
    <row r="972354" ht="14.25" customHeight="1"/>
    <row r="972356" ht="14.25" customHeight="1"/>
    <row r="972358" ht="14.25" customHeight="1"/>
    <row r="972360" ht="14.25" customHeight="1"/>
    <row r="972362" ht="14.25" customHeight="1"/>
    <row r="972364" ht="14.25" customHeight="1"/>
    <row r="972366" ht="14.25" customHeight="1"/>
    <row r="972368" ht="14.25" customHeight="1"/>
    <row r="972370" ht="14.25" customHeight="1"/>
    <row r="972372" ht="14.25" customHeight="1"/>
    <row r="972374" ht="14.25" customHeight="1"/>
    <row r="972376" ht="14.25" customHeight="1"/>
    <row r="972378" ht="14.25" customHeight="1"/>
    <row r="972380" ht="14.25" customHeight="1"/>
    <row r="972382" ht="14.25" customHeight="1"/>
    <row r="972384" ht="14.25" customHeight="1"/>
    <row r="972386" ht="14.25" customHeight="1"/>
    <row r="972388" ht="14.25" customHeight="1"/>
    <row r="972390" ht="14.25" customHeight="1"/>
    <row r="972392" ht="14.25" customHeight="1"/>
    <row r="972394" ht="14.25" customHeight="1"/>
    <row r="972396" ht="14.25" customHeight="1"/>
    <row r="972398" ht="14.25" customHeight="1"/>
    <row r="972400" ht="14.25" customHeight="1"/>
    <row r="972402" ht="14.25" customHeight="1"/>
    <row r="972404" ht="14.25" customHeight="1"/>
    <row r="972406" ht="14.25" customHeight="1"/>
    <row r="972408" ht="14.25" customHeight="1"/>
    <row r="972410" ht="14.25" customHeight="1"/>
    <row r="972412" ht="14.25" customHeight="1"/>
    <row r="972414" ht="14.25" customHeight="1"/>
    <row r="972416" ht="14.25" customHeight="1"/>
    <row r="972418" ht="14.25" customHeight="1"/>
    <row r="972420" ht="14.25" customHeight="1"/>
    <row r="972422" ht="14.25" customHeight="1"/>
    <row r="972424" ht="14.25" customHeight="1"/>
    <row r="972426" ht="14.25" customHeight="1"/>
    <row r="972428" ht="14.25" customHeight="1"/>
    <row r="972430" ht="14.25" customHeight="1"/>
    <row r="972432" ht="14.25" customHeight="1"/>
    <row r="972434" ht="14.25" customHeight="1"/>
    <row r="972436" ht="14.25" customHeight="1"/>
    <row r="972438" ht="14.25" customHeight="1"/>
    <row r="972440" ht="14.25" customHeight="1"/>
    <row r="972442" ht="14.25" customHeight="1"/>
    <row r="972444" ht="14.25" customHeight="1"/>
    <row r="972446" ht="14.25" customHeight="1"/>
    <row r="972448" ht="14.25" customHeight="1"/>
    <row r="972450" ht="14.25" customHeight="1"/>
    <row r="972452" ht="14.25" customHeight="1"/>
    <row r="972454" ht="14.25" customHeight="1"/>
    <row r="972456" ht="14.25" customHeight="1"/>
    <row r="972458" ht="14.25" customHeight="1"/>
    <row r="972460" ht="14.25" customHeight="1"/>
    <row r="972462" ht="14.25" customHeight="1"/>
    <row r="972464" ht="14.25" customHeight="1"/>
    <row r="972466" ht="14.25" customHeight="1"/>
    <row r="972468" ht="14.25" customHeight="1"/>
    <row r="972470" ht="14.25" customHeight="1"/>
    <row r="972472" ht="14.25" customHeight="1"/>
    <row r="972474" ht="14.25" customHeight="1"/>
    <row r="972476" ht="14.25" customHeight="1"/>
    <row r="972478" ht="14.25" customHeight="1"/>
    <row r="972480" ht="14.25" customHeight="1"/>
    <row r="972482" ht="14.25" customHeight="1"/>
    <row r="972484" ht="14.25" customHeight="1"/>
    <row r="972486" ht="14.25" customHeight="1"/>
    <row r="972488" ht="14.25" customHeight="1"/>
    <row r="972490" ht="14.25" customHeight="1"/>
    <row r="972492" ht="14.25" customHeight="1"/>
    <row r="972494" ht="14.25" customHeight="1"/>
    <row r="972496" ht="14.25" customHeight="1"/>
    <row r="972498" ht="14.25" customHeight="1"/>
    <row r="972500" ht="14.25" customHeight="1"/>
    <row r="972502" ht="14.25" customHeight="1"/>
    <row r="972504" ht="14.25" customHeight="1"/>
    <row r="972506" ht="14.25" customHeight="1"/>
    <row r="972508" ht="14.25" customHeight="1"/>
    <row r="972510" ht="14.25" customHeight="1"/>
    <row r="972512" ht="14.25" customHeight="1"/>
    <row r="972514" ht="14.25" customHeight="1"/>
    <row r="972516" ht="14.25" customHeight="1"/>
    <row r="972518" ht="14.25" customHeight="1"/>
    <row r="972520" ht="14.25" customHeight="1"/>
    <row r="972522" ht="14.25" customHeight="1"/>
    <row r="972524" ht="14.25" customHeight="1"/>
    <row r="972526" ht="14.25" customHeight="1"/>
    <row r="972528" ht="14.25" customHeight="1"/>
    <row r="972530" ht="14.25" customHeight="1"/>
    <row r="972532" ht="14.25" customHeight="1"/>
    <row r="972534" ht="14.25" customHeight="1"/>
    <row r="972536" ht="14.25" customHeight="1"/>
    <row r="972538" ht="14.25" customHeight="1"/>
    <row r="972540" ht="14.25" customHeight="1"/>
    <row r="972542" ht="14.25" customHeight="1"/>
    <row r="972544" ht="14.25" customHeight="1"/>
    <row r="972546" ht="14.25" customHeight="1"/>
    <row r="972548" ht="14.25" customHeight="1"/>
    <row r="972550" ht="14.25" customHeight="1"/>
    <row r="972552" ht="14.25" customHeight="1"/>
    <row r="972554" ht="14.25" customHeight="1"/>
    <row r="972556" ht="14.25" customHeight="1"/>
    <row r="972558" ht="14.25" customHeight="1"/>
    <row r="972560" ht="14.25" customHeight="1"/>
    <row r="972562" ht="14.25" customHeight="1"/>
    <row r="972564" ht="14.25" customHeight="1"/>
    <row r="972566" ht="14.25" customHeight="1"/>
    <row r="972568" ht="14.25" customHeight="1"/>
    <row r="972570" ht="14.25" customHeight="1"/>
    <row r="972572" ht="14.25" customHeight="1"/>
    <row r="972574" ht="14.25" customHeight="1"/>
    <row r="972576" ht="14.25" customHeight="1"/>
    <row r="972578" ht="14.25" customHeight="1"/>
    <row r="972580" ht="14.25" customHeight="1"/>
    <row r="972582" ht="14.25" customHeight="1"/>
    <row r="972584" ht="14.25" customHeight="1"/>
    <row r="972586" ht="14.25" customHeight="1"/>
    <row r="972588" ht="14.25" customHeight="1"/>
    <row r="972590" ht="14.25" customHeight="1"/>
    <row r="972592" ht="14.25" customHeight="1"/>
    <row r="972594" ht="14.25" customHeight="1"/>
    <row r="972596" ht="14.25" customHeight="1"/>
    <row r="972598" ht="14.25" customHeight="1"/>
    <row r="972600" ht="14.25" customHeight="1"/>
    <row r="972602" ht="14.25" customHeight="1"/>
    <row r="972604" ht="14.25" customHeight="1"/>
    <row r="972606" ht="14.25" customHeight="1"/>
    <row r="972608" ht="14.25" customHeight="1"/>
    <row r="972610" ht="14.25" customHeight="1"/>
    <row r="972612" ht="14.25" customHeight="1"/>
    <row r="972614" ht="14.25" customHeight="1"/>
    <row r="972616" ht="14.25" customHeight="1"/>
    <row r="972618" ht="14.25" customHeight="1"/>
    <row r="972620" ht="14.25" customHeight="1"/>
    <row r="972622" ht="14.25" customHeight="1"/>
    <row r="972624" ht="14.25" customHeight="1"/>
    <row r="972626" ht="14.25" customHeight="1"/>
    <row r="972628" ht="14.25" customHeight="1"/>
    <row r="972630" ht="14.25" customHeight="1"/>
    <row r="972632" ht="14.25" customHeight="1"/>
    <row r="972634" ht="14.25" customHeight="1"/>
    <row r="972636" ht="14.25" customHeight="1"/>
    <row r="972638" ht="14.25" customHeight="1"/>
    <row r="972640" ht="14.25" customHeight="1"/>
    <row r="972642" ht="14.25" customHeight="1"/>
    <row r="972644" ht="14.25" customHeight="1"/>
    <row r="972646" ht="14.25" customHeight="1"/>
    <row r="972648" ht="14.25" customHeight="1"/>
    <row r="972650" ht="14.25" customHeight="1"/>
    <row r="972652" ht="14.25" customHeight="1"/>
    <row r="972654" ht="14.25" customHeight="1"/>
    <row r="972656" ht="14.25" customHeight="1"/>
    <row r="972658" ht="14.25" customHeight="1"/>
    <row r="972660" ht="14.25" customHeight="1"/>
    <row r="972662" ht="14.25" customHeight="1"/>
    <row r="972664" ht="14.25" customHeight="1"/>
    <row r="972666" ht="14.25" customHeight="1"/>
    <row r="972668" ht="14.25" customHeight="1"/>
    <row r="972670" ht="14.25" customHeight="1"/>
    <row r="972672" ht="14.25" customHeight="1"/>
    <row r="972674" ht="14.25" customHeight="1"/>
    <row r="972676" ht="14.25" customHeight="1"/>
    <row r="972678" ht="14.25" customHeight="1"/>
    <row r="972680" ht="14.25" customHeight="1"/>
    <row r="972682" ht="14.25" customHeight="1"/>
    <row r="972684" ht="14.25" customHeight="1"/>
    <row r="972686" ht="14.25" customHeight="1"/>
    <row r="972688" ht="14.25" customHeight="1"/>
    <row r="972690" ht="14.25" customHeight="1"/>
    <row r="972692" ht="14.25" customHeight="1"/>
    <row r="972694" ht="14.25" customHeight="1"/>
    <row r="972696" ht="14.25" customHeight="1"/>
    <row r="972698" ht="14.25" customHeight="1"/>
    <row r="972700" ht="14.25" customHeight="1"/>
    <row r="972702" ht="14.25" customHeight="1"/>
    <row r="972704" ht="14.25" customHeight="1"/>
    <row r="972706" ht="14.25" customHeight="1"/>
    <row r="972708" ht="14.25" customHeight="1"/>
    <row r="972710" ht="14.25" customHeight="1"/>
    <row r="972712" ht="14.25" customHeight="1"/>
    <row r="972714" ht="14.25" customHeight="1"/>
    <row r="972716" ht="14.25" customHeight="1"/>
    <row r="972718" ht="14.25" customHeight="1"/>
    <row r="972720" ht="14.25" customHeight="1"/>
    <row r="972722" ht="14.25" customHeight="1"/>
    <row r="972724" ht="14.25" customHeight="1"/>
    <row r="972726" ht="14.25" customHeight="1"/>
    <row r="972728" ht="14.25" customHeight="1"/>
    <row r="972730" ht="14.25" customHeight="1"/>
    <row r="972732" ht="14.25" customHeight="1"/>
    <row r="972734" ht="14.25" customHeight="1"/>
    <row r="972736" ht="14.25" customHeight="1"/>
    <row r="972738" ht="14.25" customHeight="1"/>
    <row r="972740" ht="14.25" customHeight="1"/>
    <row r="972742" ht="14.25" customHeight="1"/>
    <row r="972744" ht="14.25" customHeight="1"/>
    <row r="972746" ht="14.25" customHeight="1"/>
    <row r="972748" ht="14.25" customHeight="1"/>
    <row r="972750" ht="14.25" customHeight="1"/>
    <row r="972752" ht="14.25" customHeight="1"/>
    <row r="972754" ht="14.25" customHeight="1"/>
    <row r="972756" ht="14.25" customHeight="1"/>
    <row r="972758" ht="14.25" customHeight="1"/>
    <row r="972760" ht="14.25" customHeight="1"/>
    <row r="972762" ht="14.25" customHeight="1"/>
    <row r="972764" ht="14.25" customHeight="1"/>
    <row r="972766" ht="14.25" customHeight="1"/>
    <row r="972768" ht="14.25" customHeight="1"/>
    <row r="972770" ht="14.25" customHeight="1"/>
    <row r="972772" ht="14.25" customHeight="1"/>
    <row r="972774" ht="14.25" customHeight="1"/>
    <row r="972776" ht="14.25" customHeight="1"/>
    <row r="972778" ht="14.25" customHeight="1"/>
    <row r="972780" ht="14.25" customHeight="1"/>
    <row r="972782" ht="14.25" customHeight="1"/>
    <row r="972784" ht="14.25" customHeight="1"/>
    <row r="972786" ht="14.25" customHeight="1"/>
    <row r="972788" ht="14.25" customHeight="1"/>
    <row r="972790" ht="14.25" customHeight="1"/>
    <row r="972792" ht="14.25" customHeight="1"/>
    <row r="972794" ht="14.25" customHeight="1"/>
    <row r="972796" ht="14.25" customHeight="1"/>
    <row r="972798" ht="14.25" customHeight="1"/>
    <row r="972800" ht="14.25" customHeight="1"/>
    <row r="972802" ht="14.25" customHeight="1"/>
    <row r="972804" ht="14.25" customHeight="1"/>
    <row r="972806" ht="14.25" customHeight="1"/>
    <row r="972808" ht="14.25" customHeight="1"/>
    <row r="972810" ht="14.25" customHeight="1"/>
    <row r="972812" ht="14.25" customHeight="1"/>
    <row r="972814" ht="14.25" customHeight="1"/>
    <row r="972816" ht="14.25" customHeight="1"/>
    <row r="972818" ht="14.25" customHeight="1"/>
    <row r="972820" ht="14.25" customHeight="1"/>
    <row r="972822" ht="14.25" customHeight="1"/>
    <row r="972824" ht="14.25" customHeight="1"/>
    <row r="972826" ht="14.25" customHeight="1"/>
    <row r="972828" ht="14.25" customHeight="1"/>
    <row r="972830" ht="14.25" customHeight="1"/>
    <row r="972832" ht="14.25" customHeight="1"/>
    <row r="972834" ht="14.25" customHeight="1"/>
    <row r="972836" ht="14.25" customHeight="1"/>
    <row r="972838" ht="14.25" customHeight="1"/>
    <row r="972840" ht="14.25" customHeight="1"/>
    <row r="972842" ht="14.25" customHeight="1"/>
    <row r="972844" ht="14.25" customHeight="1"/>
    <row r="972846" ht="14.25" customHeight="1"/>
    <row r="972848" ht="14.25" customHeight="1"/>
    <row r="972850" ht="14.25" customHeight="1"/>
    <row r="972852" ht="14.25" customHeight="1"/>
    <row r="972854" ht="14.25" customHeight="1"/>
    <row r="972856" ht="14.25" customHeight="1"/>
    <row r="972858" ht="14.25" customHeight="1"/>
    <row r="972860" ht="14.25" customHeight="1"/>
    <row r="972862" ht="14.25" customHeight="1"/>
    <row r="972864" ht="14.25" customHeight="1"/>
    <row r="972866" ht="14.25" customHeight="1"/>
    <row r="972868" ht="14.25" customHeight="1"/>
    <row r="972870" ht="14.25" customHeight="1"/>
    <row r="972872" ht="14.25" customHeight="1"/>
    <row r="972874" ht="14.25" customHeight="1"/>
    <row r="972876" ht="14.25" customHeight="1"/>
    <row r="972878" ht="14.25" customHeight="1"/>
    <row r="972880" ht="14.25" customHeight="1"/>
    <row r="972882" ht="14.25" customHeight="1"/>
    <row r="972884" ht="14.25" customHeight="1"/>
    <row r="972886" ht="14.25" customHeight="1"/>
    <row r="972888" ht="14.25" customHeight="1"/>
    <row r="972890" ht="14.25" customHeight="1"/>
    <row r="972892" ht="14.25" customHeight="1"/>
    <row r="972894" ht="14.25" customHeight="1"/>
    <row r="972896" ht="14.25" customHeight="1"/>
    <row r="972898" ht="14.25" customHeight="1"/>
    <row r="972900" ht="14.25" customHeight="1"/>
    <row r="972902" ht="14.25" customHeight="1"/>
    <row r="972904" ht="14.25" customHeight="1"/>
    <row r="972906" ht="14.25" customHeight="1"/>
    <row r="972908" ht="14.25" customHeight="1"/>
    <row r="972910" ht="14.25" customHeight="1"/>
    <row r="972912" ht="14.25" customHeight="1"/>
    <row r="972914" ht="14.25" customHeight="1"/>
    <row r="972916" ht="14.25" customHeight="1"/>
    <row r="972918" ht="14.25" customHeight="1"/>
    <row r="972920" ht="14.25" customHeight="1"/>
    <row r="972922" ht="14.25" customHeight="1"/>
    <row r="972924" ht="14.25" customHeight="1"/>
    <row r="972926" ht="14.25" customHeight="1"/>
    <row r="972928" ht="14.25" customHeight="1"/>
    <row r="972930" ht="14.25" customHeight="1"/>
    <row r="972932" ht="14.25" customHeight="1"/>
    <row r="972934" ht="14.25" customHeight="1"/>
    <row r="972936" ht="14.25" customHeight="1"/>
    <row r="972938" ht="14.25" customHeight="1"/>
    <row r="972940" ht="14.25" customHeight="1"/>
    <row r="972942" ht="14.25" customHeight="1"/>
    <row r="972944" ht="14.25" customHeight="1"/>
    <row r="972946" ht="14.25" customHeight="1"/>
    <row r="972948" ht="14.25" customHeight="1"/>
    <row r="972950" ht="14.25" customHeight="1"/>
    <row r="972952" ht="14.25" customHeight="1"/>
    <row r="972954" ht="14.25" customHeight="1"/>
    <row r="972956" ht="14.25" customHeight="1"/>
    <row r="972958" ht="14.25" customHeight="1"/>
    <row r="972960" ht="14.25" customHeight="1"/>
    <row r="972962" ht="14.25" customHeight="1"/>
    <row r="972964" ht="14.25" customHeight="1"/>
    <row r="972966" ht="14.25" customHeight="1"/>
    <row r="972968" ht="14.25" customHeight="1"/>
    <row r="972970" ht="14.25" customHeight="1"/>
    <row r="972972" ht="14.25" customHeight="1"/>
    <row r="972974" ht="14.25" customHeight="1"/>
    <row r="972976" ht="14.25" customHeight="1"/>
    <row r="972978" ht="14.25" customHeight="1"/>
    <row r="972980" ht="14.25" customHeight="1"/>
    <row r="972982" ht="14.25" customHeight="1"/>
    <row r="972984" ht="14.25" customHeight="1"/>
    <row r="972986" ht="14.25" customHeight="1"/>
    <row r="972988" ht="14.25" customHeight="1"/>
    <row r="972990" ht="14.25" customHeight="1"/>
    <row r="972992" ht="14.25" customHeight="1"/>
    <row r="972994" ht="14.25" customHeight="1"/>
    <row r="972996" ht="14.25" customHeight="1"/>
    <row r="972998" ht="14.25" customHeight="1"/>
    <row r="973000" ht="14.25" customHeight="1"/>
    <row r="973002" ht="14.25" customHeight="1"/>
    <row r="973004" ht="14.25" customHeight="1"/>
    <row r="973006" ht="14.25" customHeight="1"/>
    <row r="973008" ht="14.25" customHeight="1"/>
    <row r="973010" ht="14.25" customHeight="1"/>
    <row r="973012" ht="14.25" customHeight="1"/>
    <row r="973014" ht="14.25" customHeight="1"/>
    <row r="973016" ht="14.25" customHeight="1"/>
    <row r="973018" ht="14.25" customHeight="1"/>
    <row r="973020" ht="14.25" customHeight="1"/>
    <row r="973022" ht="14.25" customHeight="1"/>
    <row r="973024" ht="14.25" customHeight="1"/>
    <row r="973026" ht="14.25" customHeight="1"/>
    <row r="973028" ht="14.25" customHeight="1"/>
    <row r="973030" ht="14.25" customHeight="1"/>
    <row r="973032" ht="14.25" customHeight="1"/>
    <row r="973034" ht="14.25" customHeight="1"/>
    <row r="973036" ht="14.25" customHeight="1"/>
    <row r="973038" ht="14.25" customHeight="1"/>
    <row r="973040" ht="14.25" customHeight="1"/>
    <row r="973042" ht="14.25" customHeight="1"/>
    <row r="973044" ht="14.25" customHeight="1"/>
    <row r="973046" ht="14.25" customHeight="1"/>
    <row r="973048" ht="14.25" customHeight="1"/>
    <row r="973050" ht="14.25" customHeight="1"/>
    <row r="973052" ht="14.25" customHeight="1"/>
    <row r="973054" ht="14.25" customHeight="1"/>
    <row r="973056" ht="14.25" customHeight="1"/>
    <row r="973058" ht="14.25" customHeight="1"/>
    <row r="973060" ht="14.25" customHeight="1"/>
    <row r="973062" ht="14.25" customHeight="1"/>
    <row r="973064" ht="14.25" customHeight="1"/>
    <row r="973066" ht="14.25" customHeight="1"/>
    <row r="973068" ht="14.25" customHeight="1"/>
    <row r="973070" ht="14.25" customHeight="1"/>
    <row r="973072" ht="14.25" customHeight="1"/>
    <row r="973074" ht="14.25" customHeight="1"/>
    <row r="973076" ht="14.25" customHeight="1"/>
    <row r="973078" ht="14.25" customHeight="1"/>
    <row r="973080" ht="14.25" customHeight="1"/>
    <row r="973082" ht="14.25" customHeight="1"/>
    <row r="973084" ht="14.25" customHeight="1"/>
    <row r="973086" ht="14.25" customHeight="1"/>
    <row r="973088" ht="14.25" customHeight="1"/>
    <row r="973090" ht="14.25" customHeight="1"/>
    <row r="973092" ht="14.25" customHeight="1"/>
    <row r="973094" ht="14.25" customHeight="1"/>
    <row r="973096" ht="14.25" customHeight="1"/>
    <row r="973098" ht="14.25" customHeight="1"/>
    <row r="973100" ht="14.25" customHeight="1"/>
    <row r="973102" ht="14.25" customHeight="1"/>
    <row r="973104" ht="14.25" customHeight="1"/>
    <row r="973106" ht="14.25" customHeight="1"/>
    <row r="973108" ht="14.25" customHeight="1"/>
    <row r="973110" ht="14.25" customHeight="1"/>
    <row r="973112" ht="14.25" customHeight="1"/>
    <row r="973114" ht="14.25" customHeight="1"/>
    <row r="973116" ht="14.25" customHeight="1"/>
    <row r="973118" ht="14.25" customHeight="1"/>
    <row r="973120" ht="14.25" customHeight="1"/>
    <row r="973122" ht="14.25" customHeight="1"/>
    <row r="973124" ht="14.25" customHeight="1"/>
    <row r="973126" ht="14.25" customHeight="1"/>
    <row r="973128" ht="14.25" customHeight="1"/>
    <row r="973130" ht="14.25" customHeight="1"/>
    <row r="973132" ht="14.25" customHeight="1"/>
    <row r="973134" ht="14.25" customHeight="1"/>
    <row r="973136" ht="14.25" customHeight="1"/>
    <row r="973138" ht="14.25" customHeight="1"/>
    <row r="973140" ht="14.25" customHeight="1"/>
    <row r="973142" ht="14.25" customHeight="1"/>
    <row r="973144" ht="14.25" customHeight="1"/>
    <row r="973146" ht="14.25" customHeight="1"/>
    <row r="973148" ht="14.25" customHeight="1"/>
    <row r="973150" ht="14.25" customHeight="1"/>
    <row r="973152" ht="14.25" customHeight="1"/>
    <row r="973154" ht="14.25" customHeight="1"/>
    <row r="973156" ht="14.25" customHeight="1"/>
    <row r="973158" ht="14.25" customHeight="1"/>
    <row r="973160" ht="14.25" customHeight="1"/>
    <row r="973162" ht="14.25" customHeight="1"/>
    <row r="973164" ht="14.25" customHeight="1"/>
    <row r="973166" ht="14.25" customHeight="1"/>
    <row r="973168" ht="14.25" customHeight="1"/>
    <row r="973170" ht="14.25" customHeight="1"/>
    <row r="973172" ht="14.25" customHeight="1"/>
    <row r="973174" ht="14.25" customHeight="1"/>
    <row r="973176" ht="14.25" customHeight="1"/>
    <row r="973178" ht="14.25" customHeight="1"/>
    <row r="973180" ht="14.25" customHeight="1"/>
    <row r="973182" ht="14.25" customHeight="1"/>
    <row r="973184" ht="14.25" customHeight="1"/>
    <row r="973186" ht="14.25" customHeight="1"/>
    <row r="973188" ht="14.25" customHeight="1"/>
    <row r="973190" ht="14.25" customHeight="1"/>
    <row r="973192" ht="14.25" customHeight="1"/>
    <row r="973194" ht="14.25" customHeight="1"/>
    <row r="973196" ht="14.25" customHeight="1"/>
    <row r="973198" ht="14.25" customHeight="1"/>
    <row r="973200" ht="14.25" customHeight="1"/>
    <row r="973202" ht="14.25" customHeight="1"/>
    <row r="973204" ht="14.25" customHeight="1"/>
    <row r="973206" ht="14.25" customHeight="1"/>
    <row r="973208" ht="14.25" customHeight="1"/>
    <row r="973210" ht="14.25" customHeight="1"/>
    <row r="973212" ht="14.25" customHeight="1"/>
    <row r="973214" ht="14.25" customHeight="1"/>
    <row r="973216" ht="14.25" customHeight="1"/>
    <row r="973218" ht="14.25" customHeight="1"/>
    <row r="973220" ht="14.25" customHeight="1"/>
    <row r="973222" ht="14.25" customHeight="1"/>
    <row r="973224" ht="14.25" customHeight="1"/>
    <row r="973226" ht="14.25" customHeight="1"/>
    <row r="973228" ht="14.25" customHeight="1"/>
    <row r="973230" ht="14.25" customHeight="1"/>
    <row r="973232" ht="14.25" customHeight="1"/>
    <row r="973234" ht="14.25" customHeight="1"/>
    <row r="973236" ht="14.25" customHeight="1"/>
    <row r="973238" ht="14.25" customHeight="1"/>
    <row r="973240" ht="14.25" customHeight="1"/>
    <row r="973242" ht="14.25" customHeight="1"/>
    <row r="973244" ht="14.25" customHeight="1"/>
    <row r="973246" ht="14.25" customHeight="1"/>
    <row r="973248" ht="14.25" customHeight="1"/>
    <row r="973250" ht="14.25" customHeight="1"/>
    <row r="973252" ht="14.25" customHeight="1"/>
    <row r="973254" ht="14.25" customHeight="1"/>
    <row r="973256" ht="14.25" customHeight="1"/>
    <row r="973258" ht="14.25" customHeight="1"/>
    <row r="973260" ht="14.25" customHeight="1"/>
    <row r="973262" ht="14.25" customHeight="1"/>
    <row r="973264" ht="14.25" customHeight="1"/>
    <row r="973266" ht="14.25" customHeight="1"/>
    <row r="973268" ht="14.25" customHeight="1"/>
    <row r="973270" ht="14.25" customHeight="1"/>
    <row r="973272" ht="14.25" customHeight="1"/>
    <row r="973274" ht="14.25" customHeight="1"/>
    <row r="973276" ht="14.25" customHeight="1"/>
    <row r="973278" ht="14.25" customHeight="1"/>
    <row r="973280" ht="14.25" customHeight="1"/>
    <row r="973282" ht="14.25" customHeight="1"/>
    <row r="973284" ht="14.25" customHeight="1"/>
    <row r="973286" ht="14.25" customHeight="1"/>
    <row r="973288" ht="14.25" customHeight="1"/>
    <row r="973290" ht="14.25" customHeight="1"/>
    <row r="973292" ht="14.25" customHeight="1"/>
    <row r="973294" ht="14.25" customHeight="1"/>
    <row r="973296" ht="14.25" customHeight="1"/>
    <row r="973298" ht="14.25" customHeight="1"/>
    <row r="973300" ht="14.25" customHeight="1"/>
    <row r="973302" ht="14.25" customHeight="1"/>
    <row r="973304" ht="14.25" customHeight="1"/>
    <row r="973306" ht="14.25" customHeight="1"/>
    <row r="973308" ht="14.25" customHeight="1"/>
    <row r="973310" ht="14.25" customHeight="1"/>
    <row r="973312" ht="14.25" customHeight="1"/>
    <row r="973314" ht="14.25" customHeight="1"/>
    <row r="973316" ht="14.25" customHeight="1"/>
    <row r="973318" ht="14.25" customHeight="1"/>
    <row r="973320" ht="14.25" customHeight="1"/>
    <row r="973322" ht="14.25" customHeight="1"/>
    <row r="973324" ht="14.25" customHeight="1"/>
    <row r="973326" ht="14.25" customHeight="1"/>
    <row r="973328" ht="14.25" customHeight="1"/>
    <row r="973330" ht="14.25" customHeight="1"/>
    <row r="973332" ht="14.25" customHeight="1"/>
    <row r="973334" ht="14.25" customHeight="1"/>
    <row r="973336" ht="14.25" customHeight="1"/>
    <row r="973338" ht="14.25" customHeight="1"/>
    <row r="973340" ht="14.25" customHeight="1"/>
    <row r="973342" ht="14.25" customHeight="1"/>
    <row r="973344" ht="14.25" customHeight="1"/>
    <row r="973346" ht="14.25" customHeight="1"/>
    <row r="973348" ht="14.25" customHeight="1"/>
    <row r="973350" ht="14.25" customHeight="1"/>
    <row r="973352" ht="14.25" customHeight="1"/>
    <row r="973354" ht="14.25" customHeight="1"/>
    <row r="973356" ht="14.25" customHeight="1"/>
    <row r="973358" ht="14.25" customHeight="1"/>
    <row r="973360" ht="14.25" customHeight="1"/>
    <row r="973362" ht="14.25" customHeight="1"/>
    <row r="973364" ht="14.25" customHeight="1"/>
    <row r="973366" ht="14.25" customHeight="1"/>
    <row r="973368" ht="14.25" customHeight="1"/>
    <row r="973370" ht="14.25" customHeight="1"/>
    <row r="973372" ht="14.25" customHeight="1"/>
    <row r="973374" ht="14.25" customHeight="1"/>
    <row r="973376" ht="14.25" customHeight="1"/>
    <row r="973378" ht="14.25" customHeight="1"/>
    <row r="973380" ht="14.25" customHeight="1"/>
    <row r="973382" ht="14.25" customHeight="1"/>
    <row r="973384" ht="14.25" customHeight="1"/>
    <row r="973386" ht="14.25" customHeight="1"/>
    <row r="973388" ht="14.25" customHeight="1"/>
    <row r="973390" ht="14.25" customHeight="1"/>
    <row r="973392" ht="14.25" customHeight="1"/>
    <row r="973394" ht="14.25" customHeight="1"/>
    <row r="973396" ht="14.25" customHeight="1"/>
    <row r="973398" ht="14.25" customHeight="1"/>
    <row r="973400" ht="14.25" customHeight="1"/>
    <row r="973402" ht="14.25" customHeight="1"/>
    <row r="973404" ht="14.25" customHeight="1"/>
    <row r="973406" ht="14.25" customHeight="1"/>
    <row r="973408" ht="14.25" customHeight="1"/>
    <row r="973410" ht="14.25" customHeight="1"/>
    <row r="973412" ht="14.25" customHeight="1"/>
    <row r="973414" ht="14.25" customHeight="1"/>
    <row r="973416" ht="14.25" customHeight="1"/>
    <row r="973418" ht="14.25" customHeight="1"/>
    <row r="973420" ht="14.25" customHeight="1"/>
    <row r="973422" ht="14.25" customHeight="1"/>
    <row r="973424" ht="14.25" customHeight="1"/>
    <row r="973426" ht="14.25" customHeight="1"/>
    <row r="973428" ht="14.25" customHeight="1"/>
    <row r="973430" ht="14.25" customHeight="1"/>
    <row r="973432" ht="14.25" customHeight="1"/>
    <row r="973434" ht="14.25" customHeight="1"/>
    <row r="973436" ht="14.25" customHeight="1"/>
    <row r="973438" ht="14.25" customHeight="1"/>
    <row r="973440" ht="14.25" customHeight="1"/>
    <row r="973442" ht="14.25" customHeight="1"/>
    <row r="973444" ht="14.25" customHeight="1"/>
    <row r="973446" ht="14.25" customHeight="1"/>
    <row r="973448" ht="14.25" customHeight="1"/>
    <row r="973450" ht="14.25" customHeight="1"/>
    <row r="973452" ht="14.25" customHeight="1"/>
    <row r="973454" ht="14.25" customHeight="1"/>
    <row r="973456" ht="14.25" customHeight="1"/>
    <row r="973458" ht="14.25" customHeight="1"/>
    <row r="973460" ht="14.25" customHeight="1"/>
    <row r="973462" ht="14.25" customHeight="1"/>
    <row r="973464" ht="14.25" customHeight="1"/>
    <row r="973466" ht="14.25" customHeight="1"/>
    <row r="973468" ht="14.25" customHeight="1"/>
    <row r="973470" ht="14.25" customHeight="1"/>
    <row r="973472" ht="14.25" customHeight="1"/>
    <row r="973474" ht="14.25" customHeight="1"/>
    <row r="973476" ht="14.25" customHeight="1"/>
    <row r="973478" ht="14.25" customHeight="1"/>
    <row r="973480" ht="14.25" customHeight="1"/>
    <row r="973482" ht="14.25" customHeight="1"/>
    <row r="973484" ht="14.25" customHeight="1"/>
    <row r="973486" ht="14.25" customHeight="1"/>
    <row r="973488" ht="14.25" customHeight="1"/>
    <row r="973490" ht="14.25" customHeight="1"/>
    <row r="973492" ht="14.25" customHeight="1"/>
    <row r="973494" ht="14.25" customHeight="1"/>
    <row r="973496" ht="14.25" customHeight="1"/>
    <row r="973498" ht="14.25" customHeight="1"/>
    <row r="973500" ht="14.25" customHeight="1"/>
    <row r="973502" ht="14.25" customHeight="1"/>
    <row r="973504" ht="14.25" customHeight="1"/>
    <row r="973506" ht="14.25" customHeight="1"/>
    <row r="973508" ht="14.25" customHeight="1"/>
    <row r="973510" ht="14.25" customHeight="1"/>
    <row r="973512" ht="14.25" customHeight="1"/>
    <row r="973514" ht="14.25" customHeight="1"/>
    <row r="973516" ht="14.25" customHeight="1"/>
    <row r="973518" ht="14.25" customHeight="1"/>
    <row r="973520" ht="14.25" customHeight="1"/>
    <row r="973522" ht="14.25" customHeight="1"/>
    <row r="973524" ht="14.25" customHeight="1"/>
    <row r="973526" ht="14.25" customHeight="1"/>
    <row r="973528" ht="14.25" customHeight="1"/>
    <row r="973530" ht="14.25" customHeight="1"/>
    <row r="973532" ht="14.25" customHeight="1"/>
    <row r="973534" ht="14.25" customHeight="1"/>
    <row r="973536" ht="14.25" customHeight="1"/>
    <row r="973538" ht="14.25" customHeight="1"/>
    <row r="973540" ht="14.25" customHeight="1"/>
    <row r="973542" ht="14.25" customHeight="1"/>
    <row r="973544" ht="14.25" customHeight="1"/>
    <row r="973546" ht="14.25" customHeight="1"/>
    <row r="973548" ht="14.25" customHeight="1"/>
    <row r="973550" ht="14.25" customHeight="1"/>
    <row r="973552" ht="14.25" customHeight="1"/>
    <row r="973554" ht="14.25" customHeight="1"/>
    <row r="973556" ht="14.25" customHeight="1"/>
    <row r="973558" ht="14.25" customHeight="1"/>
    <row r="973560" ht="14.25" customHeight="1"/>
    <row r="973562" ht="14.25" customHeight="1"/>
    <row r="973564" ht="14.25" customHeight="1"/>
    <row r="973566" ht="14.25" customHeight="1"/>
    <row r="973568" ht="14.25" customHeight="1"/>
    <row r="973570" ht="14.25" customHeight="1"/>
    <row r="973572" ht="14.25" customHeight="1"/>
    <row r="973574" ht="14.25" customHeight="1"/>
    <row r="973576" ht="14.25" customHeight="1"/>
    <row r="973578" ht="14.25" customHeight="1"/>
    <row r="973580" ht="14.25" customHeight="1"/>
    <row r="973582" ht="14.25" customHeight="1"/>
    <row r="973584" ht="14.25" customHeight="1"/>
    <row r="973586" ht="14.25" customHeight="1"/>
    <row r="973588" ht="14.25" customHeight="1"/>
    <row r="973590" ht="14.25" customHeight="1"/>
    <row r="973592" ht="14.25" customHeight="1"/>
    <row r="973594" ht="14.25" customHeight="1"/>
    <row r="973596" ht="14.25" customHeight="1"/>
    <row r="973598" ht="14.25" customHeight="1"/>
    <row r="973600" ht="14.25" customHeight="1"/>
    <row r="973602" ht="14.25" customHeight="1"/>
    <row r="973604" ht="14.25" customHeight="1"/>
    <row r="973606" ht="14.25" customHeight="1"/>
    <row r="973608" ht="14.25" customHeight="1"/>
    <row r="973610" ht="14.25" customHeight="1"/>
    <row r="973612" ht="14.25" customHeight="1"/>
    <row r="973614" ht="14.25" customHeight="1"/>
    <row r="973616" ht="14.25" customHeight="1"/>
    <row r="973618" ht="14.25" customHeight="1"/>
    <row r="973620" ht="14.25" customHeight="1"/>
    <row r="973622" ht="14.25" customHeight="1"/>
    <row r="973624" ht="14.25" customHeight="1"/>
    <row r="973626" ht="14.25" customHeight="1"/>
    <row r="973628" ht="14.25" customHeight="1"/>
    <row r="973630" ht="14.25" customHeight="1"/>
    <row r="973632" ht="14.25" customHeight="1"/>
    <row r="973634" ht="14.25" customHeight="1"/>
    <row r="973636" ht="14.25" customHeight="1"/>
    <row r="973638" ht="14.25" customHeight="1"/>
    <row r="973640" ht="14.25" customHeight="1"/>
    <row r="973642" ht="14.25" customHeight="1"/>
    <row r="973644" ht="14.25" customHeight="1"/>
    <row r="973646" ht="14.25" customHeight="1"/>
    <row r="973648" ht="14.25" customHeight="1"/>
    <row r="973650" ht="14.25" customHeight="1"/>
    <row r="973652" ht="14.25" customHeight="1"/>
    <row r="973654" ht="14.25" customHeight="1"/>
    <row r="973656" ht="14.25" customHeight="1"/>
    <row r="973658" ht="14.25" customHeight="1"/>
    <row r="973660" ht="14.25" customHeight="1"/>
    <row r="973662" ht="14.25" customHeight="1"/>
    <row r="973664" ht="14.25" customHeight="1"/>
    <row r="973666" ht="14.25" customHeight="1"/>
    <row r="973668" ht="14.25" customHeight="1"/>
    <row r="973670" ht="14.25" customHeight="1"/>
    <row r="973672" ht="14.25" customHeight="1"/>
    <row r="973674" ht="14.25" customHeight="1"/>
    <row r="973676" ht="14.25" customHeight="1"/>
    <row r="973678" ht="14.25" customHeight="1"/>
    <row r="973680" ht="14.25" customHeight="1"/>
    <row r="973682" ht="14.25" customHeight="1"/>
    <row r="973684" ht="14.25" customHeight="1"/>
    <row r="973686" ht="14.25" customHeight="1"/>
    <row r="973688" ht="14.25" customHeight="1"/>
    <row r="973690" ht="14.25" customHeight="1"/>
    <row r="973692" ht="14.25" customHeight="1"/>
    <row r="973694" ht="14.25" customHeight="1"/>
    <row r="973696" ht="14.25" customHeight="1"/>
    <row r="973698" ht="14.25" customHeight="1"/>
    <row r="973700" ht="14.25" customHeight="1"/>
    <row r="973702" ht="14.25" customHeight="1"/>
    <row r="973704" ht="14.25" customHeight="1"/>
    <row r="973706" ht="14.25" customHeight="1"/>
    <row r="973708" ht="14.25" customHeight="1"/>
    <row r="973710" ht="14.25" customHeight="1"/>
    <row r="973712" ht="14.25" customHeight="1"/>
    <row r="973714" ht="14.25" customHeight="1"/>
    <row r="973716" ht="14.25" customHeight="1"/>
    <row r="973718" ht="14.25" customHeight="1"/>
    <row r="973720" ht="14.25" customHeight="1"/>
    <row r="973722" ht="14.25" customHeight="1"/>
    <row r="973724" ht="14.25" customHeight="1"/>
    <row r="973726" ht="14.25" customHeight="1"/>
    <row r="973728" ht="14.25" customHeight="1"/>
    <row r="973730" ht="14.25" customHeight="1"/>
    <row r="973732" ht="14.25" customHeight="1"/>
    <row r="973734" ht="14.25" customHeight="1"/>
    <row r="973736" ht="14.25" customHeight="1"/>
    <row r="973738" ht="14.25" customHeight="1"/>
    <row r="973740" ht="14.25" customHeight="1"/>
    <row r="973742" ht="14.25" customHeight="1"/>
    <row r="973744" ht="14.25" customHeight="1"/>
    <row r="973746" ht="14.25" customHeight="1"/>
    <row r="973748" ht="14.25" customHeight="1"/>
    <row r="973750" ht="14.25" customHeight="1"/>
    <row r="973752" ht="14.25" customHeight="1"/>
    <row r="973754" ht="14.25" customHeight="1"/>
    <row r="973756" ht="14.25" customHeight="1"/>
    <row r="973758" ht="14.25" customHeight="1"/>
    <row r="973760" ht="14.25" customHeight="1"/>
    <row r="973762" ht="14.25" customHeight="1"/>
    <row r="973764" ht="14.25" customHeight="1"/>
    <row r="973766" ht="14.25" customHeight="1"/>
    <row r="973768" ht="14.25" customHeight="1"/>
    <row r="973770" ht="14.25" customHeight="1"/>
    <row r="973772" ht="14.25" customHeight="1"/>
    <row r="973774" ht="14.25" customHeight="1"/>
    <row r="973776" ht="14.25" customHeight="1"/>
    <row r="973778" ht="14.25" customHeight="1"/>
    <row r="973780" ht="14.25" customHeight="1"/>
    <row r="973782" ht="14.25" customHeight="1"/>
    <row r="973784" ht="14.25" customHeight="1"/>
    <row r="973786" ht="14.25" customHeight="1"/>
    <row r="973788" ht="14.25" customHeight="1"/>
    <row r="973790" ht="14.25" customHeight="1"/>
    <row r="973792" ht="14.25" customHeight="1"/>
    <row r="973794" ht="14.25" customHeight="1"/>
    <row r="973796" ht="14.25" customHeight="1"/>
    <row r="973798" ht="14.25" customHeight="1"/>
    <row r="973800" ht="14.25" customHeight="1"/>
    <row r="973802" ht="14.25" customHeight="1"/>
    <row r="973804" ht="14.25" customHeight="1"/>
    <row r="973806" ht="14.25" customHeight="1"/>
    <row r="973808" ht="14.25" customHeight="1"/>
    <row r="973810" ht="14.25" customHeight="1"/>
    <row r="973812" ht="14.25" customHeight="1"/>
    <row r="973814" ht="14.25" customHeight="1"/>
    <row r="973816" ht="14.25" customHeight="1"/>
    <row r="973818" ht="14.25" customHeight="1"/>
    <row r="973820" ht="14.25" customHeight="1"/>
    <row r="973822" ht="14.25" customHeight="1"/>
    <row r="973824" ht="14.25" customHeight="1"/>
    <row r="973826" ht="14.25" customHeight="1"/>
    <row r="973828" ht="14.25" customHeight="1"/>
    <row r="973830" ht="14.25" customHeight="1"/>
    <row r="973832" ht="14.25" customHeight="1"/>
    <row r="973834" ht="14.25" customHeight="1"/>
    <row r="973836" ht="14.25" customHeight="1"/>
    <row r="973838" ht="14.25" customHeight="1"/>
    <row r="973840" ht="14.25" customHeight="1"/>
    <row r="973842" ht="14.25" customHeight="1"/>
    <row r="973844" ht="14.25" customHeight="1"/>
    <row r="973846" ht="14.25" customHeight="1"/>
    <row r="973848" ht="14.25" customHeight="1"/>
    <row r="973850" ht="14.25" customHeight="1"/>
    <row r="973852" ht="14.25" customHeight="1"/>
    <row r="973854" ht="14.25" customHeight="1"/>
    <row r="973856" ht="14.25" customHeight="1"/>
    <row r="973858" ht="14.25" customHeight="1"/>
    <row r="973860" ht="14.25" customHeight="1"/>
    <row r="973862" ht="14.25" customHeight="1"/>
    <row r="973864" ht="14.25" customHeight="1"/>
    <row r="973866" ht="14.25" customHeight="1"/>
    <row r="973868" ht="14.25" customHeight="1"/>
    <row r="973870" ht="14.25" customHeight="1"/>
    <row r="973872" ht="14.25" customHeight="1"/>
    <row r="973874" ht="14.25" customHeight="1"/>
    <row r="973876" ht="14.25" customHeight="1"/>
    <row r="973878" ht="14.25" customHeight="1"/>
    <row r="973880" ht="14.25" customHeight="1"/>
    <row r="973882" ht="14.25" customHeight="1"/>
    <row r="973884" ht="14.25" customHeight="1"/>
    <row r="973886" ht="14.25" customHeight="1"/>
    <row r="973888" ht="14.25" customHeight="1"/>
    <row r="973890" ht="14.25" customHeight="1"/>
    <row r="973892" ht="14.25" customHeight="1"/>
    <row r="973894" ht="14.25" customHeight="1"/>
    <row r="973896" ht="14.25" customHeight="1"/>
    <row r="973898" ht="14.25" customHeight="1"/>
    <row r="973900" ht="14.25" customHeight="1"/>
    <row r="973902" ht="14.25" customHeight="1"/>
    <row r="973904" ht="14.25" customHeight="1"/>
    <row r="973906" ht="14.25" customHeight="1"/>
    <row r="973908" ht="14.25" customHeight="1"/>
    <row r="973910" ht="14.25" customHeight="1"/>
    <row r="973912" ht="14.25" customHeight="1"/>
    <row r="973914" ht="14.25" customHeight="1"/>
    <row r="973916" ht="14.25" customHeight="1"/>
    <row r="973918" ht="14.25" customHeight="1"/>
    <row r="973920" ht="14.25" customHeight="1"/>
    <row r="973922" ht="14.25" customHeight="1"/>
    <row r="973924" ht="14.25" customHeight="1"/>
    <row r="973926" ht="14.25" customHeight="1"/>
    <row r="973928" ht="14.25" customHeight="1"/>
    <row r="973930" ht="14.25" customHeight="1"/>
    <row r="973932" ht="14.25" customHeight="1"/>
    <row r="973934" ht="14.25" customHeight="1"/>
    <row r="973936" ht="14.25" customHeight="1"/>
    <row r="973938" ht="14.25" customHeight="1"/>
    <row r="973940" ht="14.25" customHeight="1"/>
    <row r="973942" ht="14.25" customHeight="1"/>
    <row r="973944" ht="14.25" customHeight="1"/>
    <row r="973946" ht="14.25" customHeight="1"/>
    <row r="973948" ht="14.25" customHeight="1"/>
    <row r="973950" ht="14.25" customHeight="1"/>
    <row r="973952" ht="14.25" customHeight="1"/>
    <row r="973954" ht="14.25" customHeight="1"/>
    <row r="973956" ht="14.25" customHeight="1"/>
    <row r="973958" ht="14.25" customHeight="1"/>
    <row r="973960" ht="14.25" customHeight="1"/>
    <row r="973962" ht="14.25" customHeight="1"/>
    <row r="973964" ht="14.25" customHeight="1"/>
    <row r="973966" ht="14.25" customHeight="1"/>
    <row r="973968" ht="14.25" customHeight="1"/>
    <row r="973970" ht="14.25" customHeight="1"/>
    <row r="973972" ht="14.25" customHeight="1"/>
    <row r="973974" ht="14.25" customHeight="1"/>
    <row r="973976" ht="14.25" customHeight="1"/>
    <row r="973978" ht="14.25" customHeight="1"/>
    <row r="973980" ht="14.25" customHeight="1"/>
    <row r="973982" ht="14.25" customHeight="1"/>
    <row r="973984" ht="14.25" customHeight="1"/>
    <row r="973986" ht="14.25" customHeight="1"/>
    <row r="973988" ht="14.25" customHeight="1"/>
    <row r="973990" ht="14.25" customHeight="1"/>
    <row r="973992" ht="14.25" customHeight="1"/>
    <row r="973994" ht="14.25" customHeight="1"/>
    <row r="973996" ht="14.25" customHeight="1"/>
    <row r="973998" ht="14.25" customHeight="1"/>
    <row r="974000" ht="14.25" customHeight="1"/>
    <row r="974002" ht="14.25" customHeight="1"/>
    <row r="974004" ht="14.25" customHeight="1"/>
    <row r="974006" ht="14.25" customHeight="1"/>
    <row r="974008" ht="14.25" customHeight="1"/>
    <row r="974010" ht="14.25" customHeight="1"/>
    <row r="974012" ht="14.25" customHeight="1"/>
    <row r="974014" ht="14.25" customHeight="1"/>
    <row r="974016" ht="14.25" customHeight="1"/>
    <row r="974018" ht="14.25" customHeight="1"/>
    <row r="974020" ht="14.25" customHeight="1"/>
    <row r="974022" ht="14.25" customHeight="1"/>
    <row r="974024" ht="14.25" customHeight="1"/>
    <row r="974026" ht="14.25" customHeight="1"/>
    <row r="974028" ht="14.25" customHeight="1"/>
    <row r="974030" ht="14.25" customHeight="1"/>
    <row r="974032" ht="14.25" customHeight="1"/>
    <row r="974034" ht="14.25" customHeight="1"/>
    <row r="974036" ht="14.25" customHeight="1"/>
    <row r="974038" ht="14.25" customHeight="1"/>
    <row r="974040" ht="14.25" customHeight="1"/>
    <row r="974042" ht="14.25" customHeight="1"/>
    <row r="974044" ht="14.25" customHeight="1"/>
    <row r="974046" ht="14.25" customHeight="1"/>
    <row r="974048" ht="14.25" customHeight="1"/>
    <row r="974050" ht="14.25" customHeight="1"/>
    <row r="974052" ht="14.25" customHeight="1"/>
    <row r="974054" ht="14.25" customHeight="1"/>
    <row r="974056" ht="14.25" customHeight="1"/>
    <row r="974058" ht="14.25" customHeight="1"/>
    <row r="974060" ht="14.25" customHeight="1"/>
    <row r="974062" ht="14.25" customHeight="1"/>
    <row r="974064" ht="14.25" customHeight="1"/>
    <row r="974066" ht="14.25" customHeight="1"/>
    <row r="974068" ht="14.25" customHeight="1"/>
    <row r="974070" ht="14.25" customHeight="1"/>
    <row r="974072" ht="14.25" customHeight="1"/>
    <row r="974074" ht="14.25" customHeight="1"/>
    <row r="974076" ht="14.25" customHeight="1"/>
    <row r="974078" ht="14.25" customHeight="1"/>
    <row r="974080" ht="14.25" customHeight="1"/>
    <row r="974082" ht="14.25" customHeight="1"/>
    <row r="974084" ht="14.25" customHeight="1"/>
    <row r="974086" ht="14.25" customHeight="1"/>
    <row r="974088" ht="14.25" customHeight="1"/>
    <row r="974090" ht="14.25" customHeight="1"/>
    <row r="974092" ht="14.25" customHeight="1"/>
    <row r="974094" ht="14.25" customHeight="1"/>
    <row r="974096" ht="14.25" customHeight="1"/>
    <row r="974098" ht="14.25" customHeight="1"/>
    <row r="974100" ht="14.25" customHeight="1"/>
    <row r="974102" ht="14.25" customHeight="1"/>
    <row r="974104" ht="14.25" customHeight="1"/>
    <row r="974106" ht="14.25" customHeight="1"/>
    <row r="974108" ht="14.25" customHeight="1"/>
    <row r="974110" ht="14.25" customHeight="1"/>
    <row r="974112" ht="14.25" customHeight="1"/>
    <row r="974114" ht="14.25" customHeight="1"/>
    <row r="974116" ht="14.25" customHeight="1"/>
    <row r="974118" ht="14.25" customHeight="1"/>
    <row r="974120" ht="14.25" customHeight="1"/>
    <row r="974122" ht="14.25" customHeight="1"/>
    <row r="974124" ht="14.25" customHeight="1"/>
    <row r="974126" ht="14.25" customHeight="1"/>
    <row r="974128" ht="14.25" customHeight="1"/>
    <row r="974130" ht="14.25" customHeight="1"/>
    <row r="974132" ht="14.25" customHeight="1"/>
    <row r="974134" ht="14.25" customHeight="1"/>
    <row r="974136" ht="14.25" customHeight="1"/>
    <row r="974138" ht="14.25" customHeight="1"/>
    <row r="974140" ht="14.25" customHeight="1"/>
    <row r="974142" ht="14.25" customHeight="1"/>
    <row r="974144" ht="14.25" customHeight="1"/>
    <row r="974146" ht="14.25" customHeight="1"/>
    <row r="974148" ht="14.25" customHeight="1"/>
    <row r="974150" ht="14.25" customHeight="1"/>
    <row r="974152" ht="14.25" customHeight="1"/>
    <row r="974154" ht="14.25" customHeight="1"/>
    <row r="974156" ht="14.25" customHeight="1"/>
    <row r="974158" ht="14.25" customHeight="1"/>
    <row r="974160" ht="14.25" customHeight="1"/>
    <row r="974162" ht="14.25" customHeight="1"/>
    <row r="974164" ht="14.25" customHeight="1"/>
    <row r="974166" ht="14.25" customHeight="1"/>
    <row r="974168" ht="14.25" customHeight="1"/>
    <row r="974170" ht="14.25" customHeight="1"/>
    <row r="974172" ht="14.25" customHeight="1"/>
    <row r="974174" ht="14.25" customHeight="1"/>
    <row r="974176" ht="14.25" customHeight="1"/>
    <row r="974178" ht="14.25" customHeight="1"/>
    <row r="974180" ht="14.25" customHeight="1"/>
    <row r="974182" ht="14.25" customHeight="1"/>
    <row r="974184" ht="14.25" customHeight="1"/>
    <row r="974186" ht="14.25" customHeight="1"/>
    <row r="974188" ht="14.25" customHeight="1"/>
    <row r="974190" ht="14.25" customHeight="1"/>
    <row r="974192" ht="14.25" customHeight="1"/>
    <row r="974194" ht="14.25" customHeight="1"/>
    <row r="974196" ht="14.25" customHeight="1"/>
    <row r="974198" ht="14.25" customHeight="1"/>
    <row r="974200" ht="14.25" customHeight="1"/>
    <row r="974202" ht="14.25" customHeight="1"/>
    <row r="974204" ht="14.25" customHeight="1"/>
    <row r="974206" ht="14.25" customHeight="1"/>
    <row r="974208" ht="14.25" customHeight="1"/>
    <row r="974210" ht="14.25" customHeight="1"/>
    <row r="974212" ht="14.25" customHeight="1"/>
    <row r="974214" ht="14.25" customHeight="1"/>
    <row r="974216" ht="14.25" customHeight="1"/>
    <row r="974218" ht="14.25" customHeight="1"/>
    <row r="974220" ht="14.25" customHeight="1"/>
    <row r="974222" ht="14.25" customHeight="1"/>
    <row r="974224" ht="14.25" customHeight="1"/>
    <row r="974226" ht="14.25" customHeight="1"/>
    <row r="974228" ht="14.25" customHeight="1"/>
    <row r="974230" ht="14.25" customHeight="1"/>
    <row r="974232" ht="14.25" customHeight="1"/>
    <row r="974234" ht="14.25" customHeight="1"/>
    <row r="974236" ht="14.25" customHeight="1"/>
    <row r="974238" ht="14.25" customHeight="1"/>
    <row r="974240" ht="14.25" customHeight="1"/>
    <row r="974242" ht="14.25" customHeight="1"/>
    <row r="974244" ht="14.25" customHeight="1"/>
    <row r="974246" ht="14.25" customHeight="1"/>
    <row r="974248" ht="14.25" customHeight="1"/>
    <row r="974250" ht="14.25" customHeight="1"/>
    <row r="974252" ht="14.25" customHeight="1"/>
    <row r="974254" ht="14.25" customHeight="1"/>
    <row r="974256" ht="14.25" customHeight="1"/>
    <row r="974258" ht="14.25" customHeight="1"/>
    <row r="974260" ht="14.25" customHeight="1"/>
    <row r="974262" ht="14.25" customHeight="1"/>
    <row r="974264" ht="14.25" customHeight="1"/>
    <row r="974266" ht="14.25" customHeight="1"/>
    <row r="974268" ht="14.25" customHeight="1"/>
    <row r="974270" ht="14.25" customHeight="1"/>
    <row r="974272" ht="14.25" customHeight="1"/>
    <row r="974274" ht="14.25" customHeight="1"/>
    <row r="974276" ht="14.25" customHeight="1"/>
    <row r="974278" ht="14.25" customHeight="1"/>
    <row r="974280" ht="14.25" customHeight="1"/>
    <row r="974282" ht="14.25" customHeight="1"/>
    <row r="974284" ht="14.25" customHeight="1"/>
    <row r="974286" ht="14.25" customHeight="1"/>
    <row r="974288" ht="14.25" customHeight="1"/>
    <row r="974290" ht="14.25" customHeight="1"/>
    <row r="974292" ht="14.25" customHeight="1"/>
    <row r="974294" ht="14.25" customHeight="1"/>
    <row r="974296" ht="14.25" customHeight="1"/>
    <row r="974298" ht="14.25" customHeight="1"/>
    <row r="974300" ht="14.25" customHeight="1"/>
    <row r="974302" ht="14.25" customHeight="1"/>
    <row r="974304" ht="14.25" customHeight="1"/>
    <row r="974306" ht="14.25" customHeight="1"/>
    <row r="974308" ht="14.25" customHeight="1"/>
    <row r="974310" ht="14.25" customHeight="1"/>
    <row r="974312" ht="14.25" customHeight="1"/>
    <row r="974314" ht="14.25" customHeight="1"/>
    <row r="974316" ht="14.25" customHeight="1"/>
    <row r="974318" ht="14.25" customHeight="1"/>
    <row r="974320" ht="14.25" customHeight="1"/>
    <row r="974322" ht="14.25" customHeight="1"/>
    <row r="974324" ht="14.25" customHeight="1"/>
    <row r="974326" ht="14.25" customHeight="1"/>
    <row r="974328" ht="14.25" customHeight="1"/>
    <row r="974330" ht="14.25" customHeight="1"/>
    <row r="974332" ht="14.25" customHeight="1"/>
    <row r="974334" ht="14.25" customHeight="1"/>
    <row r="974336" ht="14.25" customHeight="1"/>
    <row r="974338" ht="14.25" customHeight="1"/>
    <row r="974340" ht="14.25" customHeight="1"/>
    <row r="974342" ht="14.25" customHeight="1"/>
    <row r="974344" ht="14.25" customHeight="1"/>
    <row r="974346" ht="14.25" customHeight="1"/>
    <row r="974348" ht="14.25" customHeight="1"/>
    <row r="974350" ht="14.25" customHeight="1"/>
    <row r="974352" ht="14.25" customHeight="1"/>
    <row r="974354" ht="14.25" customHeight="1"/>
    <row r="974356" ht="14.25" customHeight="1"/>
    <row r="974358" ht="14.25" customHeight="1"/>
    <row r="974360" ht="14.25" customHeight="1"/>
    <row r="974362" ht="14.25" customHeight="1"/>
    <row r="974364" ht="14.25" customHeight="1"/>
    <row r="974366" ht="14.25" customHeight="1"/>
    <row r="974368" ht="14.25" customHeight="1"/>
    <row r="974370" ht="14.25" customHeight="1"/>
    <row r="974372" ht="14.25" customHeight="1"/>
    <row r="974374" ht="14.25" customHeight="1"/>
    <row r="974376" ht="14.25" customHeight="1"/>
    <row r="974378" ht="14.25" customHeight="1"/>
    <row r="974380" ht="14.25" customHeight="1"/>
    <row r="974382" ht="14.25" customHeight="1"/>
    <row r="974384" ht="14.25" customHeight="1"/>
    <row r="974386" ht="14.25" customHeight="1"/>
    <row r="974388" ht="14.25" customHeight="1"/>
    <row r="974390" ht="14.25" customHeight="1"/>
    <row r="974392" ht="14.25" customHeight="1"/>
    <row r="974394" ht="14.25" customHeight="1"/>
    <row r="974396" ht="14.25" customHeight="1"/>
    <row r="974398" ht="14.25" customHeight="1"/>
    <row r="974400" ht="14.25" customHeight="1"/>
    <row r="974402" ht="14.25" customHeight="1"/>
    <row r="974404" ht="14.25" customHeight="1"/>
    <row r="974406" ht="14.25" customHeight="1"/>
    <row r="974408" ht="14.25" customHeight="1"/>
    <row r="974410" ht="14.25" customHeight="1"/>
    <row r="974412" ht="14.25" customHeight="1"/>
    <row r="974414" ht="14.25" customHeight="1"/>
    <row r="974416" ht="14.25" customHeight="1"/>
    <row r="974418" ht="14.25" customHeight="1"/>
    <row r="974420" ht="14.25" customHeight="1"/>
    <row r="974422" ht="14.25" customHeight="1"/>
    <row r="974424" ht="14.25" customHeight="1"/>
    <row r="974426" ht="14.25" customHeight="1"/>
    <row r="974428" ht="14.25" customHeight="1"/>
    <row r="974430" ht="14.25" customHeight="1"/>
    <row r="974432" ht="14.25" customHeight="1"/>
    <row r="974434" ht="14.25" customHeight="1"/>
    <row r="974436" ht="14.25" customHeight="1"/>
    <row r="974438" ht="14.25" customHeight="1"/>
    <row r="974440" ht="14.25" customHeight="1"/>
    <row r="974442" ht="14.25" customHeight="1"/>
    <row r="974444" ht="14.25" customHeight="1"/>
    <row r="974446" ht="14.25" customHeight="1"/>
    <row r="974448" ht="14.25" customHeight="1"/>
    <row r="974450" ht="14.25" customHeight="1"/>
    <row r="974452" ht="14.25" customHeight="1"/>
    <row r="974454" ht="14.25" customHeight="1"/>
    <row r="974456" ht="14.25" customHeight="1"/>
    <row r="974458" ht="14.25" customHeight="1"/>
    <row r="974460" ht="14.25" customHeight="1"/>
    <row r="974462" ht="14.25" customHeight="1"/>
    <row r="974464" ht="14.25" customHeight="1"/>
    <row r="974466" ht="14.25" customHeight="1"/>
    <row r="974468" ht="14.25" customHeight="1"/>
    <row r="974470" ht="14.25" customHeight="1"/>
    <row r="974472" ht="14.25" customHeight="1"/>
    <row r="974474" ht="14.25" customHeight="1"/>
    <row r="974476" ht="14.25" customHeight="1"/>
    <row r="974478" ht="14.25" customHeight="1"/>
    <row r="974480" ht="14.25" customHeight="1"/>
    <row r="974482" ht="14.25" customHeight="1"/>
    <row r="974484" ht="14.25" customHeight="1"/>
    <row r="974486" ht="14.25" customHeight="1"/>
    <row r="974488" ht="14.25" customHeight="1"/>
    <row r="974490" ht="14.25" customHeight="1"/>
    <row r="974492" ht="14.25" customHeight="1"/>
    <row r="974494" ht="14.25" customHeight="1"/>
    <row r="974496" ht="14.25" customHeight="1"/>
    <row r="974498" ht="14.25" customHeight="1"/>
    <row r="974500" ht="14.25" customHeight="1"/>
    <row r="974502" ht="14.25" customHeight="1"/>
    <row r="974504" ht="14.25" customHeight="1"/>
    <row r="974506" ht="14.25" customHeight="1"/>
    <row r="974508" ht="14.25" customHeight="1"/>
    <row r="974510" ht="14.25" customHeight="1"/>
    <row r="974512" ht="14.25" customHeight="1"/>
    <row r="974514" ht="14.25" customHeight="1"/>
    <row r="974516" ht="14.25" customHeight="1"/>
    <row r="974518" ht="14.25" customHeight="1"/>
    <row r="974520" ht="14.25" customHeight="1"/>
    <row r="974522" ht="14.25" customHeight="1"/>
    <row r="974524" ht="14.25" customHeight="1"/>
    <row r="974526" ht="14.25" customHeight="1"/>
    <row r="974528" ht="14.25" customHeight="1"/>
    <row r="974530" ht="14.25" customHeight="1"/>
    <row r="974532" ht="14.25" customHeight="1"/>
    <row r="974534" ht="14.25" customHeight="1"/>
    <row r="974536" ht="14.25" customHeight="1"/>
    <row r="974538" ht="14.25" customHeight="1"/>
    <row r="974540" ht="14.25" customHeight="1"/>
    <row r="974542" ht="14.25" customHeight="1"/>
    <row r="974544" ht="14.25" customHeight="1"/>
    <row r="974546" ht="14.25" customHeight="1"/>
    <row r="974548" ht="14.25" customHeight="1"/>
    <row r="974550" ht="14.25" customHeight="1"/>
    <row r="974552" ht="14.25" customHeight="1"/>
    <row r="974554" ht="14.25" customHeight="1"/>
    <row r="974556" ht="14.25" customHeight="1"/>
    <row r="974558" ht="14.25" customHeight="1"/>
    <row r="974560" ht="14.25" customHeight="1"/>
    <row r="974562" ht="14.25" customHeight="1"/>
    <row r="974564" ht="14.25" customHeight="1"/>
    <row r="974566" ht="14.25" customHeight="1"/>
    <row r="974568" ht="14.25" customHeight="1"/>
    <row r="974570" ht="14.25" customHeight="1"/>
    <row r="974572" ht="14.25" customHeight="1"/>
    <row r="974574" ht="14.25" customHeight="1"/>
    <row r="974576" ht="14.25" customHeight="1"/>
    <row r="974578" ht="14.25" customHeight="1"/>
    <row r="974580" ht="14.25" customHeight="1"/>
    <row r="974582" ht="14.25" customHeight="1"/>
    <row r="974584" ht="14.25" customHeight="1"/>
    <row r="974586" ht="14.25" customHeight="1"/>
    <row r="974588" ht="14.25" customHeight="1"/>
    <row r="974590" ht="14.25" customHeight="1"/>
    <row r="974592" ht="14.25" customHeight="1"/>
    <row r="974594" ht="14.25" customHeight="1"/>
    <row r="974596" ht="14.25" customHeight="1"/>
    <row r="974598" ht="14.25" customHeight="1"/>
    <row r="974600" ht="14.25" customHeight="1"/>
    <row r="974602" ht="14.25" customHeight="1"/>
    <row r="974604" ht="14.25" customHeight="1"/>
    <row r="974606" ht="14.25" customHeight="1"/>
    <row r="974608" ht="14.25" customHeight="1"/>
    <row r="974610" ht="14.25" customHeight="1"/>
    <row r="974612" ht="14.25" customHeight="1"/>
    <row r="974614" ht="14.25" customHeight="1"/>
    <row r="974616" ht="14.25" customHeight="1"/>
    <row r="974618" ht="14.25" customHeight="1"/>
    <row r="974620" ht="14.25" customHeight="1"/>
    <row r="974622" ht="14.25" customHeight="1"/>
    <row r="974624" ht="14.25" customHeight="1"/>
    <row r="974626" ht="14.25" customHeight="1"/>
    <row r="974628" ht="14.25" customHeight="1"/>
    <row r="974630" ht="14.25" customHeight="1"/>
    <row r="974632" ht="14.25" customHeight="1"/>
    <row r="974634" ht="14.25" customHeight="1"/>
    <row r="974636" ht="14.25" customHeight="1"/>
    <row r="974638" ht="14.25" customHeight="1"/>
    <row r="974640" ht="14.25" customHeight="1"/>
    <row r="974642" ht="14.25" customHeight="1"/>
    <row r="974644" ht="14.25" customHeight="1"/>
    <row r="974646" ht="14.25" customHeight="1"/>
    <row r="974648" ht="14.25" customHeight="1"/>
    <row r="974650" ht="14.25" customHeight="1"/>
    <row r="974652" ht="14.25" customHeight="1"/>
    <row r="974654" ht="14.25" customHeight="1"/>
    <row r="974656" ht="14.25" customHeight="1"/>
    <row r="974658" ht="14.25" customHeight="1"/>
    <row r="974660" ht="14.25" customHeight="1"/>
    <row r="974662" ht="14.25" customHeight="1"/>
    <row r="974664" ht="14.25" customHeight="1"/>
    <row r="974666" ht="14.25" customHeight="1"/>
    <row r="974668" ht="14.25" customHeight="1"/>
    <row r="974670" ht="14.25" customHeight="1"/>
    <row r="974672" ht="14.25" customHeight="1"/>
    <row r="974674" ht="14.25" customHeight="1"/>
    <row r="974676" ht="14.25" customHeight="1"/>
    <row r="974678" ht="14.25" customHeight="1"/>
    <row r="974680" ht="14.25" customHeight="1"/>
    <row r="974682" ht="14.25" customHeight="1"/>
    <row r="974684" ht="14.25" customHeight="1"/>
    <row r="974686" ht="14.25" customHeight="1"/>
    <row r="974688" ht="14.25" customHeight="1"/>
    <row r="974690" ht="14.25" customHeight="1"/>
    <row r="974692" ht="14.25" customHeight="1"/>
    <row r="974694" ht="14.25" customHeight="1"/>
    <row r="974696" ht="14.25" customHeight="1"/>
    <row r="974698" ht="14.25" customHeight="1"/>
    <row r="974700" ht="14.25" customHeight="1"/>
    <row r="974702" ht="14.25" customHeight="1"/>
    <row r="974704" ht="14.25" customHeight="1"/>
    <row r="974706" ht="14.25" customHeight="1"/>
    <row r="974708" ht="14.25" customHeight="1"/>
    <row r="974710" ht="14.25" customHeight="1"/>
    <row r="974712" ht="14.25" customHeight="1"/>
    <row r="974714" ht="14.25" customHeight="1"/>
    <row r="974716" ht="14.25" customHeight="1"/>
    <row r="974718" ht="14.25" customHeight="1"/>
    <row r="974720" ht="14.25" customHeight="1"/>
    <row r="974722" ht="14.25" customHeight="1"/>
    <row r="974724" ht="14.25" customHeight="1"/>
    <row r="974726" ht="14.25" customHeight="1"/>
    <row r="974728" ht="14.25" customHeight="1"/>
    <row r="974730" ht="14.25" customHeight="1"/>
    <row r="974732" ht="14.25" customHeight="1"/>
    <row r="974734" ht="14.25" customHeight="1"/>
    <row r="974736" ht="14.25" customHeight="1"/>
    <row r="974738" ht="14.25" customHeight="1"/>
    <row r="974740" ht="14.25" customHeight="1"/>
    <row r="974742" ht="14.25" customHeight="1"/>
    <row r="974744" ht="14.25" customHeight="1"/>
    <row r="974746" ht="14.25" customHeight="1"/>
    <row r="974748" ht="14.25" customHeight="1"/>
    <row r="974750" ht="14.25" customHeight="1"/>
    <row r="974752" ht="14.25" customHeight="1"/>
    <row r="974754" ht="14.25" customHeight="1"/>
    <row r="974756" ht="14.25" customHeight="1"/>
    <row r="974758" ht="14.25" customHeight="1"/>
    <row r="974760" ht="14.25" customHeight="1"/>
    <row r="974762" ht="14.25" customHeight="1"/>
    <row r="974764" ht="14.25" customHeight="1"/>
    <row r="974766" ht="14.25" customHeight="1"/>
    <row r="974768" ht="14.25" customHeight="1"/>
    <row r="974770" ht="14.25" customHeight="1"/>
    <row r="974772" ht="14.25" customHeight="1"/>
    <row r="974774" ht="14.25" customHeight="1"/>
    <row r="974776" ht="14.25" customHeight="1"/>
    <row r="974778" ht="14.25" customHeight="1"/>
    <row r="974780" ht="14.25" customHeight="1"/>
    <row r="974782" ht="14.25" customHeight="1"/>
    <row r="974784" ht="14.25" customHeight="1"/>
    <row r="974786" ht="14.25" customHeight="1"/>
    <row r="974788" ht="14.25" customHeight="1"/>
    <row r="974790" ht="14.25" customHeight="1"/>
    <row r="974792" ht="14.25" customHeight="1"/>
    <row r="974794" ht="14.25" customHeight="1"/>
    <row r="974796" ht="14.25" customHeight="1"/>
    <row r="974798" ht="14.25" customHeight="1"/>
    <row r="974800" ht="14.25" customHeight="1"/>
    <row r="974802" ht="14.25" customHeight="1"/>
    <row r="974804" ht="14.25" customHeight="1"/>
    <row r="974806" ht="14.25" customHeight="1"/>
    <row r="974808" ht="14.25" customHeight="1"/>
    <row r="974810" ht="14.25" customHeight="1"/>
    <row r="974812" ht="14.25" customHeight="1"/>
    <row r="974814" ht="14.25" customHeight="1"/>
    <row r="974816" ht="14.25" customHeight="1"/>
    <row r="974818" ht="14.25" customHeight="1"/>
    <row r="974820" ht="14.25" customHeight="1"/>
    <row r="974822" ht="14.25" customHeight="1"/>
    <row r="974824" ht="14.25" customHeight="1"/>
    <row r="974826" ht="14.25" customHeight="1"/>
    <row r="974828" ht="14.25" customHeight="1"/>
    <row r="974830" ht="14.25" customHeight="1"/>
    <row r="974832" ht="14.25" customHeight="1"/>
    <row r="974834" ht="14.25" customHeight="1"/>
    <row r="974836" ht="14.25" customHeight="1"/>
    <row r="974838" ht="14.25" customHeight="1"/>
    <row r="974840" ht="14.25" customHeight="1"/>
    <row r="974842" ht="14.25" customHeight="1"/>
    <row r="974844" ht="14.25" customHeight="1"/>
    <row r="974846" ht="14.25" customHeight="1"/>
    <row r="974848" ht="14.25" customHeight="1"/>
    <row r="974850" ht="14.25" customHeight="1"/>
    <row r="974852" ht="14.25" customHeight="1"/>
    <row r="974854" ht="14.25" customHeight="1"/>
    <row r="974856" ht="14.25" customHeight="1"/>
    <row r="974858" ht="14.25" customHeight="1"/>
    <row r="974860" ht="14.25" customHeight="1"/>
    <row r="974862" ht="14.25" customHeight="1"/>
    <row r="974864" ht="14.25" customHeight="1"/>
    <row r="974866" ht="14.25" customHeight="1"/>
    <row r="974868" ht="14.25" customHeight="1"/>
    <row r="974870" ht="14.25" customHeight="1"/>
    <row r="974872" ht="14.25" customHeight="1"/>
    <row r="974874" ht="14.25" customHeight="1"/>
    <row r="974876" ht="14.25" customHeight="1"/>
    <row r="974878" ht="14.25" customHeight="1"/>
    <row r="974880" ht="14.25" customHeight="1"/>
    <row r="974882" ht="14.25" customHeight="1"/>
    <row r="974884" ht="14.25" customHeight="1"/>
    <row r="974886" ht="14.25" customHeight="1"/>
    <row r="974888" ht="14.25" customHeight="1"/>
    <row r="974890" ht="14.25" customHeight="1"/>
    <row r="974892" ht="14.25" customHeight="1"/>
    <row r="974894" ht="14.25" customHeight="1"/>
    <row r="974896" ht="14.25" customHeight="1"/>
    <row r="974898" ht="14.25" customHeight="1"/>
    <row r="974900" ht="14.25" customHeight="1"/>
    <row r="974902" ht="14.25" customHeight="1"/>
    <row r="974904" ht="14.25" customHeight="1"/>
    <row r="974906" ht="14.25" customHeight="1"/>
    <row r="974908" ht="14.25" customHeight="1"/>
    <row r="974910" ht="14.25" customHeight="1"/>
    <row r="974912" ht="14.25" customHeight="1"/>
    <row r="974914" ht="14.25" customHeight="1"/>
    <row r="974916" ht="14.25" customHeight="1"/>
    <row r="974918" ht="14.25" customHeight="1"/>
    <row r="974920" ht="14.25" customHeight="1"/>
    <row r="974922" ht="14.25" customHeight="1"/>
    <row r="974924" ht="14.25" customHeight="1"/>
    <row r="974926" ht="14.25" customHeight="1"/>
    <row r="974928" ht="14.25" customHeight="1"/>
    <row r="974930" ht="14.25" customHeight="1"/>
    <row r="974932" ht="14.25" customHeight="1"/>
    <row r="974934" ht="14.25" customHeight="1"/>
    <row r="974936" ht="14.25" customHeight="1"/>
    <row r="974938" ht="14.25" customHeight="1"/>
    <row r="974940" ht="14.25" customHeight="1"/>
    <row r="974942" ht="14.25" customHeight="1"/>
    <row r="974944" ht="14.25" customHeight="1"/>
    <row r="974946" ht="14.25" customHeight="1"/>
    <row r="974948" ht="14.25" customHeight="1"/>
    <row r="974950" ht="14.25" customHeight="1"/>
    <row r="974952" ht="14.25" customHeight="1"/>
    <row r="974954" ht="14.25" customHeight="1"/>
    <row r="974956" ht="14.25" customHeight="1"/>
    <row r="974958" ht="14.25" customHeight="1"/>
    <row r="974960" ht="14.25" customHeight="1"/>
    <row r="974962" ht="14.25" customHeight="1"/>
    <row r="974964" ht="14.25" customHeight="1"/>
    <row r="974966" ht="14.25" customHeight="1"/>
    <row r="974968" ht="14.25" customHeight="1"/>
    <row r="974970" ht="14.25" customHeight="1"/>
    <row r="974972" ht="14.25" customHeight="1"/>
    <row r="974974" ht="14.25" customHeight="1"/>
    <row r="974976" ht="14.25" customHeight="1"/>
    <row r="974978" ht="14.25" customHeight="1"/>
    <row r="974980" ht="14.25" customHeight="1"/>
    <row r="974982" ht="14.25" customHeight="1"/>
    <row r="974984" ht="14.25" customHeight="1"/>
    <row r="974986" ht="14.25" customHeight="1"/>
    <row r="974988" ht="14.25" customHeight="1"/>
    <row r="974990" ht="14.25" customHeight="1"/>
    <row r="974992" ht="14.25" customHeight="1"/>
    <row r="974994" ht="14.25" customHeight="1"/>
    <row r="974996" ht="14.25" customHeight="1"/>
    <row r="974998" ht="14.25" customHeight="1"/>
    <row r="975000" ht="14.25" customHeight="1"/>
    <row r="975002" ht="14.25" customHeight="1"/>
    <row r="975004" ht="14.25" customHeight="1"/>
    <row r="975006" ht="14.25" customHeight="1"/>
    <row r="975008" ht="14.25" customHeight="1"/>
    <row r="975010" ht="14.25" customHeight="1"/>
    <row r="975012" ht="14.25" customHeight="1"/>
    <row r="975014" ht="14.25" customHeight="1"/>
    <row r="975016" ht="14.25" customHeight="1"/>
    <row r="975018" ht="14.25" customHeight="1"/>
    <row r="975020" ht="14.25" customHeight="1"/>
    <row r="975022" ht="14.25" customHeight="1"/>
    <row r="975024" ht="14.25" customHeight="1"/>
    <row r="975026" ht="14.25" customHeight="1"/>
    <row r="975028" ht="14.25" customHeight="1"/>
    <row r="975030" ht="14.25" customHeight="1"/>
    <row r="975032" ht="14.25" customHeight="1"/>
    <row r="975034" ht="14.25" customHeight="1"/>
    <row r="975036" ht="14.25" customHeight="1"/>
    <row r="975038" ht="14.25" customHeight="1"/>
    <row r="975040" ht="14.25" customHeight="1"/>
    <row r="975042" ht="14.25" customHeight="1"/>
    <row r="975044" ht="14.25" customHeight="1"/>
    <row r="975046" ht="14.25" customHeight="1"/>
    <row r="975048" ht="14.25" customHeight="1"/>
    <row r="975050" ht="14.25" customHeight="1"/>
    <row r="975052" ht="14.25" customHeight="1"/>
    <row r="975054" ht="14.25" customHeight="1"/>
    <row r="975056" ht="14.25" customHeight="1"/>
    <row r="975058" ht="14.25" customHeight="1"/>
    <row r="975060" ht="14.25" customHeight="1"/>
    <row r="975062" ht="14.25" customHeight="1"/>
    <row r="975064" ht="14.25" customHeight="1"/>
    <row r="975066" ht="14.25" customHeight="1"/>
    <row r="975068" ht="14.25" customHeight="1"/>
    <row r="975070" ht="14.25" customHeight="1"/>
    <row r="975072" ht="14.25" customHeight="1"/>
    <row r="975074" ht="14.25" customHeight="1"/>
    <row r="975076" ht="14.25" customHeight="1"/>
    <row r="975078" ht="14.25" customHeight="1"/>
    <row r="975080" ht="14.25" customHeight="1"/>
    <row r="975082" ht="14.25" customHeight="1"/>
    <row r="975084" ht="14.25" customHeight="1"/>
    <row r="975086" ht="14.25" customHeight="1"/>
    <row r="975088" ht="14.25" customHeight="1"/>
    <row r="975090" ht="14.25" customHeight="1"/>
    <row r="975092" ht="14.25" customHeight="1"/>
    <row r="975094" ht="14.25" customHeight="1"/>
    <row r="975096" ht="14.25" customHeight="1"/>
    <row r="975098" ht="14.25" customHeight="1"/>
    <row r="975100" ht="14.25" customHeight="1"/>
    <row r="975102" ht="14.25" customHeight="1"/>
    <row r="975104" ht="14.25" customHeight="1"/>
    <row r="975106" ht="14.25" customHeight="1"/>
    <row r="975108" ht="14.25" customHeight="1"/>
    <row r="975110" ht="14.25" customHeight="1"/>
    <row r="975112" ht="14.25" customHeight="1"/>
    <row r="975114" ht="14.25" customHeight="1"/>
    <row r="975116" ht="14.25" customHeight="1"/>
    <row r="975118" ht="14.25" customHeight="1"/>
    <row r="975120" ht="14.25" customHeight="1"/>
    <row r="975122" ht="14.25" customHeight="1"/>
    <row r="975124" ht="14.25" customHeight="1"/>
    <row r="975126" ht="14.25" customHeight="1"/>
    <row r="975128" ht="14.25" customHeight="1"/>
    <row r="975130" ht="14.25" customHeight="1"/>
    <row r="975132" ht="14.25" customHeight="1"/>
    <row r="975134" ht="14.25" customHeight="1"/>
    <row r="975136" ht="14.25" customHeight="1"/>
    <row r="975138" ht="14.25" customHeight="1"/>
    <row r="975140" ht="14.25" customHeight="1"/>
    <row r="975142" ht="14.25" customHeight="1"/>
    <row r="975144" ht="14.25" customHeight="1"/>
    <row r="975146" ht="14.25" customHeight="1"/>
    <row r="975148" ht="14.25" customHeight="1"/>
    <row r="975150" ht="14.25" customHeight="1"/>
    <row r="975152" ht="14.25" customHeight="1"/>
    <row r="975154" ht="14.25" customHeight="1"/>
    <row r="975156" ht="14.25" customHeight="1"/>
    <row r="975158" ht="14.25" customHeight="1"/>
    <row r="975160" ht="14.25" customHeight="1"/>
    <row r="975162" ht="14.25" customHeight="1"/>
    <row r="975164" ht="14.25" customHeight="1"/>
    <row r="975166" ht="14.25" customHeight="1"/>
    <row r="975168" ht="14.25" customHeight="1"/>
    <row r="975170" ht="14.25" customHeight="1"/>
    <row r="975172" ht="14.25" customHeight="1"/>
    <row r="975174" ht="14.25" customHeight="1"/>
    <row r="975176" ht="14.25" customHeight="1"/>
    <row r="975178" ht="14.25" customHeight="1"/>
    <row r="975180" ht="14.25" customHeight="1"/>
    <row r="975182" ht="14.25" customHeight="1"/>
    <row r="975184" ht="14.25" customHeight="1"/>
    <row r="975186" ht="14.25" customHeight="1"/>
    <row r="975188" ht="14.25" customHeight="1"/>
    <row r="975190" ht="14.25" customHeight="1"/>
    <row r="975192" ht="14.25" customHeight="1"/>
    <row r="975194" ht="14.25" customHeight="1"/>
    <row r="975196" ht="14.25" customHeight="1"/>
    <row r="975198" ht="14.25" customHeight="1"/>
    <row r="975200" ht="14.25" customHeight="1"/>
    <row r="975202" ht="14.25" customHeight="1"/>
    <row r="975204" ht="14.25" customHeight="1"/>
    <row r="975206" ht="14.25" customHeight="1"/>
    <row r="975208" ht="14.25" customHeight="1"/>
    <row r="975210" ht="14.25" customHeight="1"/>
    <row r="975212" ht="14.25" customHeight="1"/>
    <row r="975214" ht="14.25" customHeight="1"/>
    <row r="975216" ht="14.25" customHeight="1"/>
    <row r="975218" ht="14.25" customHeight="1"/>
    <row r="975220" ht="14.25" customHeight="1"/>
    <row r="975222" ht="14.25" customHeight="1"/>
    <row r="975224" ht="14.25" customHeight="1"/>
    <row r="975226" ht="14.25" customHeight="1"/>
    <row r="975228" ht="14.25" customHeight="1"/>
    <row r="975230" ht="14.25" customHeight="1"/>
    <row r="975232" ht="14.25" customHeight="1"/>
    <row r="975234" ht="14.25" customHeight="1"/>
    <row r="975236" ht="14.25" customHeight="1"/>
    <row r="975238" ht="14.25" customHeight="1"/>
    <row r="975240" ht="14.25" customHeight="1"/>
    <row r="975242" ht="14.25" customHeight="1"/>
    <row r="975244" ht="14.25" customHeight="1"/>
    <row r="975246" ht="14.25" customHeight="1"/>
    <row r="975248" ht="14.25" customHeight="1"/>
    <row r="975250" ht="14.25" customHeight="1"/>
    <row r="975252" ht="14.25" customHeight="1"/>
    <row r="975254" ht="14.25" customHeight="1"/>
    <row r="975256" ht="14.25" customHeight="1"/>
    <row r="975258" ht="14.25" customHeight="1"/>
    <row r="975260" ht="14.25" customHeight="1"/>
    <row r="975262" ht="14.25" customHeight="1"/>
    <row r="975264" ht="14.25" customHeight="1"/>
    <row r="975266" ht="14.25" customHeight="1"/>
    <row r="975268" ht="14.25" customHeight="1"/>
    <row r="975270" ht="14.25" customHeight="1"/>
    <row r="975272" ht="14.25" customHeight="1"/>
    <row r="975274" ht="14.25" customHeight="1"/>
    <row r="975276" ht="14.25" customHeight="1"/>
    <row r="975278" ht="14.25" customHeight="1"/>
    <row r="975280" ht="14.25" customHeight="1"/>
    <row r="975282" ht="14.25" customHeight="1"/>
    <row r="975284" ht="14.25" customHeight="1"/>
    <row r="975286" ht="14.25" customHeight="1"/>
    <row r="975288" ht="14.25" customHeight="1"/>
    <row r="975290" ht="14.25" customHeight="1"/>
    <row r="975292" ht="14.25" customHeight="1"/>
    <row r="975294" ht="14.25" customHeight="1"/>
    <row r="975296" ht="14.25" customHeight="1"/>
    <row r="975298" ht="14.25" customHeight="1"/>
    <row r="975300" ht="14.25" customHeight="1"/>
    <row r="975302" ht="14.25" customHeight="1"/>
    <row r="975304" ht="14.25" customHeight="1"/>
    <row r="975306" ht="14.25" customHeight="1"/>
    <row r="975308" ht="14.25" customHeight="1"/>
    <row r="975310" ht="14.25" customHeight="1"/>
    <row r="975312" ht="14.25" customHeight="1"/>
    <row r="975314" ht="14.25" customHeight="1"/>
    <row r="975316" ht="14.25" customHeight="1"/>
    <row r="975318" ht="14.25" customHeight="1"/>
    <row r="975320" ht="14.25" customHeight="1"/>
    <row r="975322" ht="14.25" customHeight="1"/>
    <row r="975324" ht="14.25" customHeight="1"/>
    <row r="975326" ht="14.25" customHeight="1"/>
    <row r="975328" ht="14.25" customHeight="1"/>
    <row r="975330" ht="14.25" customHeight="1"/>
    <row r="975332" ht="14.25" customHeight="1"/>
    <row r="975334" ht="14.25" customHeight="1"/>
    <row r="975336" ht="14.25" customHeight="1"/>
    <row r="975338" ht="14.25" customHeight="1"/>
    <row r="975340" ht="14.25" customHeight="1"/>
    <row r="975342" ht="14.25" customHeight="1"/>
    <row r="975344" ht="14.25" customHeight="1"/>
    <row r="975346" ht="14.25" customHeight="1"/>
    <row r="975348" ht="14.25" customHeight="1"/>
    <row r="975350" ht="14.25" customHeight="1"/>
    <row r="975352" ht="14.25" customHeight="1"/>
    <row r="975354" ht="14.25" customHeight="1"/>
    <row r="975356" ht="14.25" customHeight="1"/>
    <row r="975358" ht="14.25" customHeight="1"/>
    <row r="975360" ht="14.25" customHeight="1"/>
    <row r="975362" ht="14.25" customHeight="1"/>
    <row r="975364" ht="14.25" customHeight="1"/>
    <row r="975366" ht="14.25" customHeight="1"/>
    <row r="975368" ht="14.25" customHeight="1"/>
    <row r="975370" ht="14.25" customHeight="1"/>
    <row r="975372" ht="14.25" customHeight="1"/>
    <row r="975374" ht="14.25" customHeight="1"/>
    <row r="975376" ht="14.25" customHeight="1"/>
    <row r="975378" ht="14.25" customHeight="1"/>
    <row r="975380" ht="14.25" customHeight="1"/>
    <row r="975382" ht="14.25" customHeight="1"/>
    <row r="975384" ht="14.25" customHeight="1"/>
    <row r="975386" ht="14.25" customHeight="1"/>
    <row r="975388" ht="14.25" customHeight="1"/>
    <row r="975390" ht="14.25" customHeight="1"/>
    <row r="975392" ht="14.25" customHeight="1"/>
    <row r="975394" ht="14.25" customHeight="1"/>
    <row r="975396" ht="14.25" customHeight="1"/>
    <row r="975398" ht="14.25" customHeight="1"/>
    <row r="975400" ht="14.25" customHeight="1"/>
    <row r="975402" ht="14.25" customHeight="1"/>
    <row r="975404" ht="14.25" customHeight="1"/>
    <row r="975406" ht="14.25" customHeight="1"/>
    <row r="975408" ht="14.25" customHeight="1"/>
    <row r="975410" ht="14.25" customHeight="1"/>
    <row r="975412" ht="14.25" customHeight="1"/>
    <row r="975414" ht="14.25" customHeight="1"/>
    <row r="975416" ht="14.25" customHeight="1"/>
    <row r="975418" ht="14.25" customHeight="1"/>
    <row r="975420" ht="14.25" customHeight="1"/>
    <row r="975422" ht="14.25" customHeight="1"/>
    <row r="975424" ht="14.25" customHeight="1"/>
    <row r="975426" ht="14.25" customHeight="1"/>
    <row r="975428" ht="14.25" customHeight="1"/>
    <row r="975430" ht="14.25" customHeight="1"/>
    <row r="975432" ht="14.25" customHeight="1"/>
    <row r="975434" ht="14.25" customHeight="1"/>
    <row r="975436" ht="14.25" customHeight="1"/>
    <row r="975438" ht="14.25" customHeight="1"/>
    <row r="975440" ht="14.25" customHeight="1"/>
    <row r="975442" ht="14.25" customHeight="1"/>
    <row r="975444" ht="14.25" customHeight="1"/>
    <row r="975446" ht="14.25" customHeight="1"/>
    <row r="975448" ht="14.25" customHeight="1"/>
    <row r="975450" ht="14.25" customHeight="1"/>
    <row r="975452" ht="14.25" customHeight="1"/>
    <row r="975454" ht="14.25" customHeight="1"/>
    <row r="975456" ht="14.25" customHeight="1"/>
    <row r="975458" ht="14.25" customHeight="1"/>
    <row r="975460" ht="14.25" customHeight="1"/>
    <row r="975462" ht="14.25" customHeight="1"/>
    <row r="975464" ht="14.25" customHeight="1"/>
    <row r="975466" ht="14.25" customHeight="1"/>
    <row r="975468" ht="14.25" customHeight="1"/>
    <row r="975470" ht="14.25" customHeight="1"/>
    <row r="975472" ht="14.25" customHeight="1"/>
    <row r="975474" ht="14.25" customHeight="1"/>
    <row r="975476" ht="14.25" customHeight="1"/>
    <row r="975478" ht="14.25" customHeight="1"/>
    <row r="975480" ht="14.25" customHeight="1"/>
    <row r="975482" ht="14.25" customHeight="1"/>
    <row r="975484" ht="14.25" customHeight="1"/>
    <row r="975486" ht="14.25" customHeight="1"/>
    <row r="975488" ht="14.25" customHeight="1"/>
    <row r="975490" ht="14.25" customHeight="1"/>
    <row r="975492" ht="14.25" customHeight="1"/>
    <row r="975494" ht="14.25" customHeight="1"/>
    <row r="975496" ht="14.25" customHeight="1"/>
    <row r="975498" ht="14.25" customHeight="1"/>
    <row r="975500" ht="14.25" customHeight="1"/>
    <row r="975502" ht="14.25" customHeight="1"/>
    <row r="975504" ht="14.25" customHeight="1"/>
    <row r="975506" ht="14.25" customHeight="1"/>
    <row r="975508" ht="14.25" customHeight="1"/>
    <row r="975510" ht="14.25" customHeight="1"/>
    <row r="975512" ht="14.25" customHeight="1"/>
    <row r="975514" ht="14.25" customHeight="1"/>
    <row r="975516" ht="14.25" customHeight="1"/>
    <row r="975518" ht="14.25" customHeight="1"/>
    <row r="975520" ht="14.25" customHeight="1"/>
    <row r="975522" ht="14.25" customHeight="1"/>
    <row r="975524" ht="14.25" customHeight="1"/>
    <row r="975526" ht="14.25" customHeight="1"/>
    <row r="975528" ht="14.25" customHeight="1"/>
    <row r="975530" ht="14.25" customHeight="1"/>
    <row r="975532" ht="14.25" customHeight="1"/>
    <row r="975534" ht="14.25" customHeight="1"/>
    <row r="975536" ht="14.25" customHeight="1"/>
    <row r="975538" ht="14.25" customHeight="1"/>
    <row r="975540" ht="14.25" customHeight="1"/>
    <row r="975542" ht="14.25" customHeight="1"/>
    <row r="975544" ht="14.25" customHeight="1"/>
    <row r="975546" ht="14.25" customHeight="1"/>
    <row r="975548" ht="14.25" customHeight="1"/>
    <row r="975550" ht="14.25" customHeight="1"/>
    <row r="975552" ht="14.25" customHeight="1"/>
    <row r="975554" ht="14.25" customHeight="1"/>
    <row r="975556" ht="14.25" customHeight="1"/>
    <row r="975558" ht="14.25" customHeight="1"/>
    <row r="975560" ht="14.25" customHeight="1"/>
    <row r="975562" ht="14.25" customHeight="1"/>
    <row r="975564" ht="14.25" customHeight="1"/>
    <row r="975566" ht="14.25" customHeight="1"/>
    <row r="975568" ht="14.25" customHeight="1"/>
    <row r="975570" ht="14.25" customHeight="1"/>
    <row r="975572" ht="14.25" customHeight="1"/>
    <row r="975574" ht="14.25" customHeight="1"/>
    <row r="975576" ht="14.25" customHeight="1"/>
    <row r="975578" ht="14.25" customHeight="1"/>
    <row r="975580" ht="14.25" customHeight="1"/>
    <row r="975582" ht="14.25" customHeight="1"/>
    <row r="975584" ht="14.25" customHeight="1"/>
    <row r="975586" ht="14.25" customHeight="1"/>
    <row r="975588" ht="14.25" customHeight="1"/>
    <row r="975590" ht="14.25" customHeight="1"/>
    <row r="975592" ht="14.25" customHeight="1"/>
    <row r="975594" ht="14.25" customHeight="1"/>
    <row r="975596" ht="14.25" customHeight="1"/>
    <row r="975598" ht="14.25" customHeight="1"/>
    <row r="975600" ht="14.25" customHeight="1"/>
    <row r="975602" ht="14.25" customHeight="1"/>
    <row r="975604" ht="14.25" customHeight="1"/>
    <row r="975606" ht="14.25" customHeight="1"/>
    <row r="975608" ht="14.25" customHeight="1"/>
    <row r="975610" ht="14.25" customHeight="1"/>
    <row r="975612" ht="14.25" customHeight="1"/>
    <row r="975614" ht="14.25" customHeight="1"/>
    <row r="975616" ht="14.25" customHeight="1"/>
    <row r="975618" ht="14.25" customHeight="1"/>
    <row r="975620" ht="14.25" customHeight="1"/>
    <row r="975622" ht="14.25" customHeight="1"/>
    <row r="975624" ht="14.25" customHeight="1"/>
    <row r="975626" ht="14.25" customHeight="1"/>
    <row r="975628" ht="14.25" customHeight="1"/>
    <row r="975630" ht="14.25" customHeight="1"/>
    <row r="975632" ht="14.25" customHeight="1"/>
    <row r="975634" ht="14.25" customHeight="1"/>
    <row r="975636" ht="14.25" customHeight="1"/>
    <row r="975638" ht="14.25" customHeight="1"/>
    <row r="975640" ht="14.25" customHeight="1"/>
    <row r="975642" ht="14.25" customHeight="1"/>
    <row r="975644" ht="14.25" customHeight="1"/>
    <row r="975646" ht="14.25" customHeight="1"/>
    <row r="975648" ht="14.25" customHeight="1"/>
    <row r="975650" ht="14.25" customHeight="1"/>
    <row r="975652" ht="14.25" customHeight="1"/>
    <row r="975654" ht="14.25" customHeight="1"/>
    <row r="975656" ht="14.25" customHeight="1"/>
    <row r="975658" ht="14.25" customHeight="1"/>
    <row r="975660" ht="14.25" customHeight="1"/>
    <row r="975662" ht="14.25" customHeight="1"/>
    <row r="975664" ht="14.25" customHeight="1"/>
    <row r="975666" ht="14.25" customHeight="1"/>
    <row r="975668" ht="14.25" customHeight="1"/>
    <row r="975670" ht="14.25" customHeight="1"/>
    <row r="975672" ht="14.25" customHeight="1"/>
    <row r="975674" ht="14.25" customHeight="1"/>
    <row r="975676" ht="14.25" customHeight="1"/>
    <row r="975678" ht="14.25" customHeight="1"/>
    <row r="975680" ht="14.25" customHeight="1"/>
    <row r="975682" ht="14.25" customHeight="1"/>
    <row r="975684" ht="14.25" customHeight="1"/>
    <row r="975686" ht="14.25" customHeight="1"/>
    <row r="975688" ht="14.25" customHeight="1"/>
    <row r="975690" ht="14.25" customHeight="1"/>
    <row r="975692" ht="14.25" customHeight="1"/>
    <row r="975694" ht="14.25" customHeight="1"/>
    <row r="975696" ht="14.25" customHeight="1"/>
    <row r="975698" ht="14.25" customHeight="1"/>
    <row r="975700" ht="14.25" customHeight="1"/>
    <row r="975702" ht="14.25" customHeight="1"/>
    <row r="975704" ht="14.25" customHeight="1"/>
    <row r="975706" ht="14.25" customHeight="1"/>
    <row r="975708" ht="14.25" customHeight="1"/>
    <row r="975710" ht="14.25" customHeight="1"/>
    <row r="975712" ht="14.25" customHeight="1"/>
    <row r="975714" ht="14.25" customHeight="1"/>
    <row r="975716" ht="14.25" customHeight="1"/>
    <row r="975718" ht="14.25" customHeight="1"/>
    <row r="975720" ht="14.25" customHeight="1"/>
    <row r="975722" ht="14.25" customHeight="1"/>
    <row r="975724" ht="14.25" customHeight="1"/>
    <row r="975726" ht="14.25" customHeight="1"/>
    <row r="975728" ht="14.25" customHeight="1"/>
    <row r="975730" ht="14.25" customHeight="1"/>
    <row r="975732" ht="14.25" customHeight="1"/>
    <row r="975734" ht="14.25" customHeight="1"/>
    <row r="975736" ht="14.25" customHeight="1"/>
    <row r="975738" ht="14.25" customHeight="1"/>
    <row r="975740" ht="14.25" customHeight="1"/>
    <row r="975742" ht="14.25" customHeight="1"/>
    <row r="975744" ht="14.25" customHeight="1"/>
    <row r="975746" ht="14.25" customHeight="1"/>
    <row r="975748" ht="14.25" customHeight="1"/>
    <row r="975750" ht="14.25" customHeight="1"/>
    <row r="975752" ht="14.25" customHeight="1"/>
    <row r="975754" ht="14.25" customHeight="1"/>
    <row r="975756" ht="14.25" customHeight="1"/>
    <row r="975758" ht="14.25" customHeight="1"/>
    <row r="975760" ht="14.25" customHeight="1"/>
    <row r="975762" ht="14.25" customHeight="1"/>
    <row r="975764" ht="14.25" customHeight="1"/>
    <row r="975766" ht="14.25" customHeight="1"/>
    <row r="975768" ht="14.25" customHeight="1"/>
    <row r="975770" ht="14.25" customHeight="1"/>
    <row r="975772" ht="14.25" customHeight="1"/>
    <row r="975774" ht="14.25" customHeight="1"/>
    <row r="975776" ht="14.25" customHeight="1"/>
    <row r="975778" ht="14.25" customHeight="1"/>
    <row r="975780" ht="14.25" customHeight="1"/>
    <row r="975782" ht="14.25" customHeight="1"/>
    <row r="975784" ht="14.25" customHeight="1"/>
    <row r="975786" ht="14.25" customHeight="1"/>
    <row r="975788" ht="14.25" customHeight="1"/>
    <row r="975790" ht="14.25" customHeight="1"/>
    <row r="975792" ht="14.25" customHeight="1"/>
    <row r="975794" ht="14.25" customHeight="1"/>
    <row r="975796" ht="14.25" customHeight="1"/>
    <row r="975798" ht="14.25" customHeight="1"/>
    <row r="975800" ht="14.25" customHeight="1"/>
    <row r="975802" ht="14.25" customHeight="1"/>
    <row r="975804" ht="14.25" customHeight="1"/>
    <row r="975806" ht="14.25" customHeight="1"/>
    <row r="975808" ht="14.25" customHeight="1"/>
    <row r="975810" ht="14.25" customHeight="1"/>
    <row r="975812" ht="14.25" customHeight="1"/>
    <row r="975814" ht="14.25" customHeight="1"/>
    <row r="975816" ht="14.25" customHeight="1"/>
    <row r="975818" ht="14.25" customHeight="1"/>
    <row r="975820" ht="14.25" customHeight="1"/>
    <row r="975822" ht="14.25" customHeight="1"/>
    <row r="975824" ht="14.25" customHeight="1"/>
    <row r="975826" ht="14.25" customHeight="1"/>
    <row r="975828" ht="14.25" customHeight="1"/>
    <row r="975830" ht="14.25" customHeight="1"/>
    <row r="975832" ht="14.25" customHeight="1"/>
    <row r="975834" ht="14.25" customHeight="1"/>
    <row r="975836" ht="14.25" customHeight="1"/>
    <row r="975838" ht="14.25" customHeight="1"/>
    <row r="975840" ht="14.25" customHeight="1"/>
    <row r="975842" ht="14.25" customHeight="1"/>
    <row r="975844" ht="14.25" customHeight="1"/>
    <row r="975846" ht="14.25" customHeight="1"/>
    <row r="975848" ht="14.25" customHeight="1"/>
    <row r="975850" ht="14.25" customHeight="1"/>
    <row r="975852" ht="14.25" customHeight="1"/>
    <row r="975854" ht="14.25" customHeight="1"/>
    <row r="975856" ht="14.25" customHeight="1"/>
    <row r="975858" ht="14.25" customHeight="1"/>
    <row r="975860" ht="14.25" customHeight="1"/>
    <row r="975862" ht="14.25" customHeight="1"/>
    <row r="975864" ht="14.25" customHeight="1"/>
    <row r="975866" ht="14.25" customHeight="1"/>
    <row r="975868" ht="14.25" customHeight="1"/>
    <row r="975870" ht="14.25" customHeight="1"/>
    <row r="975872" ht="14.25" customHeight="1"/>
    <row r="975874" ht="14.25" customHeight="1"/>
    <row r="975876" ht="14.25" customHeight="1"/>
    <row r="975878" ht="14.25" customHeight="1"/>
    <row r="975880" ht="14.25" customHeight="1"/>
    <row r="975882" ht="14.25" customHeight="1"/>
    <row r="975884" ht="14.25" customHeight="1"/>
    <row r="975886" ht="14.25" customHeight="1"/>
    <row r="975888" ht="14.25" customHeight="1"/>
    <row r="975890" ht="14.25" customHeight="1"/>
    <row r="975892" ht="14.25" customHeight="1"/>
    <row r="975894" ht="14.25" customHeight="1"/>
    <row r="975896" ht="14.25" customHeight="1"/>
    <row r="975898" ht="14.25" customHeight="1"/>
    <row r="975900" ht="14.25" customHeight="1"/>
    <row r="975902" ht="14.25" customHeight="1"/>
    <row r="975904" ht="14.25" customHeight="1"/>
    <row r="975906" ht="14.25" customHeight="1"/>
    <row r="975908" ht="14.25" customHeight="1"/>
    <row r="975910" ht="14.25" customHeight="1"/>
    <row r="975912" ht="14.25" customHeight="1"/>
    <row r="975914" ht="14.25" customHeight="1"/>
    <row r="975916" ht="14.25" customHeight="1"/>
    <row r="975918" ht="14.25" customHeight="1"/>
    <row r="975920" ht="14.25" customHeight="1"/>
    <row r="975922" ht="14.25" customHeight="1"/>
    <row r="975924" ht="14.25" customHeight="1"/>
    <row r="975926" ht="14.25" customHeight="1"/>
    <row r="975928" ht="14.25" customHeight="1"/>
    <row r="975930" ht="14.25" customHeight="1"/>
    <row r="975932" ht="14.25" customHeight="1"/>
    <row r="975934" ht="14.25" customHeight="1"/>
    <row r="975936" ht="14.25" customHeight="1"/>
    <row r="975938" ht="14.25" customHeight="1"/>
    <row r="975940" ht="14.25" customHeight="1"/>
    <row r="975942" ht="14.25" customHeight="1"/>
    <row r="975944" ht="14.25" customHeight="1"/>
    <row r="975946" ht="14.25" customHeight="1"/>
    <row r="975948" ht="14.25" customHeight="1"/>
    <row r="975950" ht="14.25" customHeight="1"/>
    <row r="975952" ht="14.25" customHeight="1"/>
    <row r="975954" ht="14.25" customHeight="1"/>
    <row r="975956" ht="14.25" customHeight="1"/>
    <row r="975958" ht="14.25" customHeight="1"/>
    <row r="975960" ht="14.25" customHeight="1"/>
    <row r="975962" ht="14.25" customHeight="1"/>
    <row r="975964" ht="14.25" customHeight="1"/>
    <row r="975966" ht="14.25" customHeight="1"/>
    <row r="975968" ht="14.25" customHeight="1"/>
    <row r="975970" ht="14.25" customHeight="1"/>
    <row r="975972" ht="14.25" customHeight="1"/>
    <row r="975974" ht="14.25" customHeight="1"/>
    <row r="975976" ht="14.25" customHeight="1"/>
    <row r="975978" ht="14.25" customHeight="1"/>
    <row r="975980" ht="14.25" customHeight="1"/>
    <row r="975982" ht="14.25" customHeight="1"/>
    <row r="975984" ht="14.25" customHeight="1"/>
    <row r="975986" ht="14.25" customHeight="1"/>
    <row r="975988" ht="14.25" customHeight="1"/>
    <row r="975990" ht="14.25" customHeight="1"/>
    <row r="975992" ht="14.25" customHeight="1"/>
    <row r="975994" ht="14.25" customHeight="1"/>
    <row r="975996" ht="14.25" customHeight="1"/>
    <row r="975998" ht="14.25" customHeight="1"/>
    <row r="976000" ht="14.25" customHeight="1"/>
    <row r="976002" ht="14.25" customHeight="1"/>
    <row r="976004" ht="14.25" customHeight="1"/>
    <row r="976006" ht="14.25" customHeight="1"/>
    <row r="976008" ht="14.25" customHeight="1"/>
    <row r="976010" ht="14.25" customHeight="1"/>
    <row r="976012" ht="14.25" customHeight="1"/>
    <row r="976014" ht="14.25" customHeight="1"/>
    <row r="976016" ht="14.25" customHeight="1"/>
    <row r="976018" ht="14.25" customHeight="1"/>
    <row r="976020" ht="14.25" customHeight="1"/>
    <row r="976022" ht="14.25" customHeight="1"/>
    <row r="976024" ht="14.25" customHeight="1"/>
    <row r="976026" ht="14.25" customHeight="1"/>
    <row r="976028" ht="14.25" customHeight="1"/>
    <row r="976030" ht="14.25" customHeight="1"/>
    <row r="976032" ht="14.25" customHeight="1"/>
    <row r="976034" ht="14.25" customHeight="1"/>
    <row r="976036" ht="14.25" customHeight="1"/>
    <row r="976038" ht="14.25" customHeight="1"/>
    <row r="976040" ht="14.25" customHeight="1"/>
    <row r="976042" ht="14.25" customHeight="1"/>
    <row r="976044" ht="14.25" customHeight="1"/>
    <row r="976046" ht="14.25" customHeight="1"/>
    <row r="976048" ht="14.25" customHeight="1"/>
    <row r="976050" ht="14.25" customHeight="1"/>
    <row r="976052" ht="14.25" customHeight="1"/>
    <row r="976054" ht="14.25" customHeight="1"/>
    <row r="976056" ht="14.25" customHeight="1"/>
    <row r="976058" ht="14.25" customHeight="1"/>
    <row r="976060" ht="14.25" customHeight="1"/>
    <row r="976062" ht="14.25" customHeight="1"/>
    <row r="976064" ht="14.25" customHeight="1"/>
    <row r="976066" ht="14.25" customHeight="1"/>
    <row r="976068" ht="14.25" customHeight="1"/>
    <row r="976070" ht="14.25" customHeight="1"/>
    <row r="976072" ht="14.25" customHeight="1"/>
    <row r="976074" ht="14.25" customHeight="1"/>
    <row r="976076" ht="14.25" customHeight="1"/>
    <row r="976078" ht="14.25" customHeight="1"/>
    <row r="976080" ht="14.25" customHeight="1"/>
    <row r="976082" ht="14.25" customHeight="1"/>
    <row r="976084" ht="14.25" customHeight="1"/>
    <row r="976086" ht="14.25" customHeight="1"/>
    <row r="976088" ht="14.25" customHeight="1"/>
    <row r="976090" ht="14.25" customHeight="1"/>
    <row r="976092" ht="14.25" customHeight="1"/>
    <row r="976094" ht="14.25" customHeight="1"/>
    <row r="976096" ht="14.25" customHeight="1"/>
    <row r="976098" ht="14.25" customHeight="1"/>
    <row r="976100" ht="14.25" customHeight="1"/>
    <row r="976102" ht="14.25" customHeight="1"/>
    <row r="976104" ht="14.25" customHeight="1"/>
    <row r="976106" ht="14.25" customHeight="1"/>
    <row r="976108" ht="14.25" customHeight="1"/>
    <row r="976110" ht="14.25" customHeight="1"/>
    <row r="976112" ht="14.25" customHeight="1"/>
    <row r="976114" ht="14.25" customHeight="1"/>
    <row r="976116" ht="14.25" customHeight="1"/>
    <row r="976118" ht="14.25" customHeight="1"/>
    <row r="976120" ht="14.25" customHeight="1"/>
    <row r="976122" ht="14.25" customHeight="1"/>
    <row r="976124" ht="14.25" customHeight="1"/>
    <row r="976126" ht="14.25" customHeight="1"/>
    <row r="976128" ht="14.25" customHeight="1"/>
    <row r="976130" ht="14.25" customHeight="1"/>
    <row r="976132" ht="14.25" customHeight="1"/>
    <row r="976134" ht="14.25" customHeight="1"/>
    <row r="976136" ht="14.25" customHeight="1"/>
    <row r="976138" ht="14.25" customHeight="1"/>
    <row r="976140" ht="14.25" customHeight="1"/>
    <row r="976142" ht="14.25" customHeight="1"/>
    <row r="976144" ht="14.25" customHeight="1"/>
    <row r="976146" ht="14.25" customHeight="1"/>
    <row r="976148" ht="14.25" customHeight="1"/>
    <row r="976150" ht="14.25" customHeight="1"/>
    <row r="976152" ht="14.25" customHeight="1"/>
    <row r="976154" ht="14.25" customHeight="1"/>
    <row r="976156" ht="14.25" customHeight="1"/>
    <row r="976158" ht="14.25" customHeight="1"/>
    <row r="976160" ht="14.25" customHeight="1"/>
    <row r="976162" ht="14.25" customHeight="1"/>
    <row r="976164" ht="14.25" customHeight="1"/>
    <row r="976166" ht="14.25" customHeight="1"/>
    <row r="976168" ht="14.25" customHeight="1"/>
    <row r="976170" ht="14.25" customHeight="1"/>
    <row r="976172" ht="14.25" customHeight="1"/>
    <row r="976174" ht="14.25" customHeight="1"/>
    <row r="976176" ht="14.25" customHeight="1"/>
    <row r="976178" ht="14.25" customHeight="1"/>
    <row r="976180" ht="14.25" customHeight="1"/>
    <row r="976182" ht="14.25" customHeight="1"/>
    <row r="976184" ht="14.25" customHeight="1"/>
    <row r="976186" ht="14.25" customHeight="1"/>
    <row r="976188" ht="14.25" customHeight="1"/>
    <row r="976190" ht="14.25" customHeight="1"/>
    <row r="976192" ht="14.25" customHeight="1"/>
    <row r="976194" ht="14.25" customHeight="1"/>
    <row r="976196" ht="14.25" customHeight="1"/>
    <row r="976198" ht="14.25" customHeight="1"/>
    <row r="976200" ht="14.25" customHeight="1"/>
    <row r="976202" ht="14.25" customHeight="1"/>
    <row r="976204" ht="14.25" customHeight="1"/>
    <row r="976206" ht="14.25" customHeight="1"/>
    <row r="976208" ht="14.25" customHeight="1"/>
    <row r="976210" ht="14.25" customHeight="1"/>
    <row r="976212" ht="14.25" customHeight="1"/>
    <row r="976214" ht="14.25" customHeight="1"/>
    <row r="976216" ht="14.25" customHeight="1"/>
    <row r="976218" ht="14.25" customHeight="1"/>
    <row r="976220" ht="14.25" customHeight="1"/>
    <row r="976222" ht="14.25" customHeight="1"/>
    <row r="976224" ht="14.25" customHeight="1"/>
    <row r="976226" ht="14.25" customHeight="1"/>
    <row r="976228" ht="14.25" customHeight="1"/>
    <row r="976230" ht="14.25" customHeight="1"/>
    <row r="976232" ht="14.25" customHeight="1"/>
    <row r="976234" ht="14.25" customHeight="1"/>
    <row r="976236" ht="14.25" customHeight="1"/>
    <row r="976238" ht="14.25" customHeight="1"/>
    <row r="976240" ht="14.25" customHeight="1"/>
    <row r="976242" ht="14.25" customHeight="1"/>
    <row r="976244" ht="14.25" customHeight="1"/>
    <row r="976246" ht="14.25" customHeight="1"/>
    <row r="976248" ht="14.25" customHeight="1"/>
    <row r="976250" ht="14.25" customHeight="1"/>
    <row r="976252" ht="14.25" customHeight="1"/>
    <row r="976254" ht="14.25" customHeight="1"/>
    <row r="976256" ht="14.25" customHeight="1"/>
    <row r="976258" ht="14.25" customHeight="1"/>
    <row r="976260" ht="14.25" customHeight="1"/>
    <row r="976262" ht="14.25" customHeight="1"/>
    <row r="976264" ht="14.25" customHeight="1"/>
    <row r="976266" ht="14.25" customHeight="1"/>
    <row r="976268" ht="14.25" customHeight="1"/>
    <row r="976270" ht="14.25" customHeight="1"/>
    <row r="976272" ht="14.25" customHeight="1"/>
    <row r="976274" ht="14.25" customHeight="1"/>
    <row r="976276" ht="14.25" customHeight="1"/>
    <row r="976278" ht="14.25" customHeight="1"/>
    <row r="976280" ht="14.25" customHeight="1"/>
    <row r="976282" ht="14.25" customHeight="1"/>
    <row r="976284" ht="14.25" customHeight="1"/>
    <row r="976286" ht="14.25" customHeight="1"/>
    <row r="976288" ht="14.25" customHeight="1"/>
    <row r="976290" ht="14.25" customHeight="1"/>
    <row r="976292" ht="14.25" customHeight="1"/>
    <row r="976294" ht="14.25" customHeight="1"/>
    <row r="976296" ht="14.25" customHeight="1"/>
    <row r="976298" ht="14.25" customHeight="1"/>
    <row r="976300" ht="14.25" customHeight="1"/>
    <row r="976302" ht="14.25" customHeight="1"/>
    <row r="976304" ht="14.25" customHeight="1"/>
    <row r="976306" ht="14.25" customHeight="1"/>
    <row r="976308" ht="14.25" customHeight="1"/>
    <row r="976310" ht="14.25" customHeight="1"/>
    <row r="976312" ht="14.25" customHeight="1"/>
    <row r="976314" ht="14.25" customHeight="1"/>
    <row r="976316" ht="14.25" customHeight="1"/>
    <row r="976318" ht="14.25" customHeight="1"/>
    <row r="976320" ht="14.25" customHeight="1"/>
    <row r="976322" ht="14.25" customHeight="1"/>
    <row r="976324" ht="14.25" customHeight="1"/>
    <row r="976326" ht="14.25" customHeight="1"/>
    <row r="976328" ht="14.25" customHeight="1"/>
    <row r="976330" ht="14.25" customHeight="1"/>
    <row r="976332" ht="14.25" customHeight="1"/>
    <row r="976334" ht="14.25" customHeight="1"/>
    <row r="976336" ht="14.25" customHeight="1"/>
    <row r="976338" ht="14.25" customHeight="1"/>
    <row r="976340" ht="14.25" customHeight="1"/>
    <row r="976342" ht="14.25" customHeight="1"/>
    <row r="976344" ht="14.25" customHeight="1"/>
    <row r="976346" ht="14.25" customHeight="1"/>
    <row r="976348" ht="14.25" customHeight="1"/>
    <row r="976350" ht="14.25" customHeight="1"/>
    <row r="976352" ht="14.25" customHeight="1"/>
    <row r="976354" ht="14.25" customHeight="1"/>
    <row r="976356" ht="14.25" customHeight="1"/>
    <row r="976358" ht="14.25" customHeight="1"/>
    <row r="976360" ht="14.25" customHeight="1"/>
    <row r="976362" ht="14.25" customHeight="1"/>
    <row r="976364" ht="14.25" customHeight="1"/>
    <row r="976366" ht="14.25" customHeight="1"/>
    <row r="976368" ht="14.25" customHeight="1"/>
    <row r="976370" ht="14.25" customHeight="1"/>
    <row r="976372" ht="14.25" customHeight="1"/>
    <row r="976374" ht="14.25" customHeight="1"/>
    <row r="976376" ht="14.25" customHeight="1"/>
    <row r="976378" ht="14.25" customHeight="1"/>
    <row r="976380" ht="14.25" customHeight="1"/>
    <row r="976382" ht="14.25" customHeight="1"/>
    <row r="976384" ht="14.25" customHeight="1"/>
    <row r="976386" ht="14.25" customHeight="1"/>
    <row r="976388" ht="14.25" customHeight="1"/>
    <row r="976390" ht="14.25" customHeight="1"/>
    <row r="976392" ht="14.25" customHeight="1"/>
    <row r="976394" ht="14.25" customHeight="1"/>
    <row r="976396" ht="14.25" customHeight="1"/>
    <row r="976398" ht="14.25" customHeight="1"/>
    <row r="976400" ht="14.25" customHeight="1"/>
    <row r="976402" ht="14.25" customHeight="1"/>
    <row r="976404" ht="14.25" customHeight="1"/>
    <row r="976406" ht="14.25" customHeight="1"/>
    <row r="976408" ht="14.25" customHeight="1"/>
    <row r="976410" ht="14.25" customHeight="1"/>
    <row r="976412" ht="14.25" customHeight="1"/>
    <row r="976414" ht="14.25" customHeight="1"/>
    <row r="976416" ht="14.25" customHeight="1"/>
    <row r="976418" ht="14.25" customHeight="1"/>
    <row r="976420" ht="14.25" customHeight="1"/>
    <row r="976422" ht="14.25" customHeight="1"/>
    <row r="976424" ht="14.25" customHeight="1"/>
    <row r="976426" ht="14.25" customHeight="1"/>
    <row r="976428" ht="14.25" customHeight="1"/>
    <row r="976430" ht="14.25" customHeight="1"/>
    <row r="976432" ht="14.25" customHeight="1"/>
    <row r="976434" ht="14.25" customHeight="1"/>
    <row r="976436" ht="14.25" customHeight="1"/>
    <row r="976438" ht="14.25" customHeight="1"/>
    <row r="976440" ht="14.25" customHeight="1"/>
    <row r="976442" ht="14.25" customHeight="1"/>
    <row r="976444" ht="14.25" customHeight="1"/>
    <row r="976446" ht="14.25" customHeight="1"/>
    <row r="976448" ht="14.25" customHeight="1"/>
    <row r="976450" ht="14.25" customHeight="1"/>
    <row r="976452" ht="14.25" customHeight="1"/>
    <row r="976454" ht="14.25" customHeight="1"/>
    <row r="976456" ht="14.25" customHeight="1"/>
    <row r="976458" ht="14.25" customHeight="1"/>
    <row r="976460" ht="14.25" customHeight="1"/>
    <row r="976462" ht="14.25" customHeight="1"/>
    <row r="976464" ht="14.25" customHeight="1"/>
    <row r="976466" ht="14.25" customHeight="1"/>
    <row r="976468" ht="14.25" customHeight="1"/>
    <row r="976470" ht="14.25" customHeight="1"/>
    <row r="976472" ht="14.25" customHeight="1"/>
    <row r="976474" ht="14.25" customHeight="1"/>
    <row r="976476" ht="14.25" customHeight="1"/>
    <row r="976478" ht="14.25" customHeight="1"/>
    <row r="976480" ht="14.25" customHeight="1"/>
    <row r="976482" ht="14.25" customHeight="1"/>
    <row r="976484" ht="14.25" customHeight="1"/>
    <row r="976486" ht="14.25" customHeight="1"/>
    <row r="976488" ht="14.25" customHeight="1"/>
    <row r="976490" ht="14.25" customHeight="1"/>
    <row r="976492" ht="14.25" customHeight="1"/>
    <row r="976494" ht="14.25" customHeight="1"/>
    <row r="976496" ht="14.25" customHeight="1"/>
    <row r="976498" ht="14.25" customHeight="1"/>
    <row r="976500" ht="14.25" customHeight="1"/>
    <row r="976502" ht="14.25" customHeight="1"/>
    <row r="976504" ht="14.25" customHeight="1"/>
    <row r="976506" ht="14.25" customHeight="1"/>
    <row r="976508" ht="14.25" customHeight="1"/>
    <row r="976510" ht="14.25" customHeight="1"/>
    <row r="976512" ht="14.25" customHeight="1"/>
    <row r="976514" ht="14.25" customHeight="1"/>
    <row r="976516" ht="14.25" customHeight="1"/>
    <row r="976518" ht="14.25" customHeight="1"/>
    <row r="976520" ht="14.25" customHeight="1"/>
    <row r="976522" ht="14.25" customHeight="1"/>
    <row r="976524" ht="14.25" customHeight="1"/>
    <row r="976526" ht="14.25" customHeight="1"/>
    <row r="976528" ht="14.25" customHeight="1"/>
    <row r="976530" ht="14.25" customHeight="1"/>
    <row r="976532" ht="14.25" customHeight="1"/>
    <row r="976534" ht="14.25" customHeight="1"/>
    <row r="976536" ht="14.25" customHeight="1"/>
    <row r="976538" ht="14.25" customHeight="1"/>
    <row r="976540" ht="14.25" customHeight="1"/>
    <row r="976542" ht="14.25" customHeight="1"/>
    <row r="976544" ht="14.25" customHeight="1"/>
    <row r="976546" ht="14.25" customHeight="1"/>
    <row r="976548" ht="14.25" customHeight="1"/>
    <row r="976550" ht="14.25" customHeight="1"/>
    <row r="976552" ht="14.25" customHeight="1"/>
    <row r="976554" ht="14.25" customHeight="1"/>
    <row r="976556" ht="14.25" customHeight="1"/>
    <row r="976558" ht="14.25" customHeight="1"/>
    <row r="976560" ht="14.25" customHeight="1"/>
    <row r="976562" ht="14.25" customHeight="1"/>
    <row r="976564" ht="14.25" customHeight="1"/>
    <row r="976566" ht="14.25" customHeight="1"/>
    <row r="976568" ht="14.25" customHeight="1"/>
    <row r="976570" ht="14.25" customHeight="1"/>
    <row r="976572" ht="14.25" customHeight="1"/>
    <row r="976574" ht="14.25" customHeight="1"/>
    <row r="976576" ht="14.25" customHeight="1"/>
    <row r="976578" ht="14.25" customHeight="1"/>
    <row r="976580" ht="14.25" customHeight="1"/>
    <row r="976582" ht="14.25" customHeight="1"/>
    <row r="976584" ht="14.25" customHeight="1"/>
    <row r="976586" ht="14.25" customHeight="1"/>
    <row r="976588" ht="14.25" customHeight="1"/>
    <row r="976590" ht="14.25" customHeight="1"/>
    <row r="976592" ht="14.25" customHeight="1"/>
    <row r="976594" ht="14.25" customHeight="1"/>
    <row r="976596" ht="14.25" customHeight="1"/>
    <row r="976598" ht="14.25" customHeight="1"/>
    <row r="976600" ht="14.25" customHeight="1"/>
    <row r="976602" ht="14.25" customHeight="1"/>
    <row r="976604" ht="14.25" customHeight="1"/>
    <row r="976606" ht="14.25" customHeight="1"/>
    <row r="976608" ht="14.25" customHeight="1"/>
    <row r="976610" ht="14.25" customHeight="1"/>
    <row r="976612" ht="14.25" customHeight="1"/>
    <row r="976614" ht="14.25" customHeight="1"/>
    <row r="976616" ht="14.25" customHeight="1"/>
    <row r="976618" ht="14.25" customHeight="1"/>
    <row r="976620" ht="14.25" customHeight="1"/>
    <row r="976622" ht="14.25" customHeight="1"/>
    <row r="976624" ht="14.25" customHeight="1"/>
    <row r="976626" ht="14.25" customHeight="1"/>
    <row r="976628" ht="14.25" customHeight="1"/>
    <row r="976630" ht="14.25" customHeight="1"/>
    <row r="976632" ht="14.25" customHeight="1"/>
    <row r="976634" ht="14.25" customHeight="1"/>
    <row r="976636" ht="14.25" customHeight="1"/>
    <row r="976638" ht="14.25" customHeight="1"/>
    <row r="976640" ht="14.25" customHeight="1"/>
    <row r="976642" ht="14.25" customHeight="1"/>
    <row r="976644" ht="14.25" customHeight="1"/>
    <row r="976646" ht="14.25" customHeight="1"/>
    <row r="976648" ht="14.25" customHeight="1"/>
    <row r="976650" ht="14.25" customHeight="1"/>
    <row r="976652" ht="14.25" customHeight="1"/>
    <row r="976654" ht="14.25" customHeight="1"/>
    <row r="976656" ht="14.25" customHeight="1"/>
    <row r="976658" ht="14.25" customHeight="1"/>
    <row r="976660" ht="14.25" customHeight="1"/>
    <row r="976662" ht="14.25" customHeight="1"/>
    <row r="976664" ht="14.25" customHeight="1"/>
    <row r="976666" ht="14.25" customHeight="1"/>
    <row r="976668" ht="14.25" customHeight="1"/>
    <row r="976670" ht="14.25" customHeight="1"/>
    <row r="976672" ht="14.25" customHeight="1"/>
    <row r="976674" ht="14.25" customHeight="1"/>
    <row r="976676" ht="14.25" customHeight="1"/>
    <row r="976678" ht="14.25" customHeight="1"/>
    <row r="976680" ht="14.25" customHeight="1"/>
    <row r="976682" ht="14.25" customHeight="1"/>
    <row r="976684" ht="14.25" customHeight="1"/>
    <row r="976686" ht="14.25" customHeight="1"/>
    <row r="976688" ht="14.25" customHeight="1"/>
    <row r="976690" ht="14.25" customHeight="1"/>
    <row r="976692" ht="14.25" customHeight="1"/>
    <row r="976694" ht="14.25" customHeight="1"/>
    <row r="976696" ht="14.25" customHeight="1"/>
    <row r="976698" ht="14.25" customHeight="1"/>
    <row r="976700" ht="14.25" customHeight="1"/>
    <row r="976702" ht="14.25" customHeight="1"/>
    <row r="976704" ht="14.25" customHeight="1"/>
    <row r="976706" ht="14.25" customHeight="1"/>
    <row r="976708" ht="14.25" customHeight="1"/>
    <row r="976710" ht="14.25" customHeight="1"/>
    <row r="976712" ht="14.25" customHeight="1"/>
    <row r="976714" ht="14.25" customHeight="1"/>
    <row r="976716" ht="14.25" customHeight="1"/>
    <row r="976718" ht="14.25" customHeight="1"/>
    <row r="976720" ht="14.25" customHeight="1"/>
    <row r="976722" ht="14.25" customHeight="1"/>
    <row r="976724" ht="14.25" customHeight="1"/>
    <row r="976726" ht="14.25" customHeight="1"/>
    <row r="976728" ht="14.25" customHeight="1"/>
    <row r="976730" ht="14.25" customHeight="1"/>
    <row r="976732" ht="14.25" customHeight="1"/>
    <row r="976734" ht="14.25" customHeight="1"/>
    <row r="976736" ht="14.25" customHeight="1"/>
    <row r="976738" ht="14.25" customHeight="1"/>
    <row r="976740" ht="14.25" customHeight="1"/>
    <row r="976742" ht="14.25" customHeight="1"/>
    <row r="976744" ht="14.25" customHeight="1"/>
    <row r="976746" ht="14.25" customHeight="1"/>
    <row r="976748" ht="14.25" customHeight="1"/>
    <row r="976750" ht="14.25" customHeight="1"/>
    <row r="976752" ht="14.25" customHeight="1"/>
    <row r="976754" ht="14.25" customHeight="1"/>
    <row r="976756" ht="14.25" customHeight="1"/>
    <row r="976758" ht="14.25" customHeight="1"/>
    <row r="976760" ht="14.25" customHeight="1"/>
    <row r="976762" ht="14.25" customHeight="1"/>
    <row r="976764" ht="14.25" customHeight="1"/>
    <row r="976766" ht="14.25" customHeight="1"/>
    <row r="976768" ht="14.25" customHeight="1"/>
    <row r="976770" ht="14.25" customHeight="1"/>
    <row r="976772" ht="14.25" customHeight="1"/>
    <row r="976774" ht="14.25" customHeight="1"/>
    <row r="976776" ht="14.25" customHeight="1"/>
    <row r="976778" ht="14.25" customHeight="1"/>
    <row r="976780" ht="14.25" customHeight="1"/>
    <row r="976782" ht="14.25" customHeight="1"/>
    <row r="976784" ht="14.25" customHeight="1"/>
    <row r="976786" ht="14.25" customHeight="1"/>
    <row r="976788" ht="14.25" customHeight="1"/>
    <row r="976790" ht="14.25" customHeight="1"/>
    <row r="976792" ht="14.25" customHeight="1"/>
    <row r="976794" ht="14.25" customHeight="1"/>
    <row r="976796" ht="14.25" customHeight="1"/>
    <row r="976798" ht="14.25" customHeight="1"/>
    <row r="976800" ht="14.25" customHeight="1"/>
    <row r="976802" ht="14.25" customHeight="1"/>
    <row r="976804" ht="14.25" customHeight="1"/>
    <row r="976806" ht="14.25" customHeight="1"/>
    <row r="976808" ht="14.25" customHeight="1"/>
    <row r="976810" ht="14.25" customHeight="1"/>
    <row r="976812" ht="14.25" customHeight="1"/>
    <row r="976814" ht="14.25" customHeight="1"/>
    <row r="976816" ht="14.25" customHeight="1"/>
    <row r="976818" ht="14.25" customHeight="1"/>
    <row r="976820" ht="14.25" customHeight="1"/>
    <row r="976822" ht="14.25" customHeight="1"/>
    <row r="976824" ht="14.25" customHeight="1"/>
    <row r="976826" ht="14.25" customHeight="1"/>
    <row r="976828" ht="14.25" customHeight="1"/>
    <row r="976830" ht="14.25" customHeight="1"/>
    <row r="976832" ht="14.25" customHeight="1"/>
    <row r="976834" ht="14.25" customHeight="1"/>
    <row r="976836" ht="14.25" customHeight="1"/>
    <row r="976838" ht="14.25" customHeight="1"/>
    <row r="976840" ht="14.25" customHeight="1"/>
    <row r="976842" ht="14.25" customHeight="1"/>
    <row r="976844" ht="14.25" customHeight="1"/>
    <row r="976846" ht="14.25" customHeight="1"/>
    <row r="976848" ht="14.25" customHeight="1"/>
    <row r="976850" ht="14.25" customHeight="1"/>
    <row r="976852" ht="14.25" customHeight="1"/>
    <row r="976854" ht="14.25" customHeight="1"/>
    <row r="976856" ht="14.25" customHeight="1"/>
    <row r="976858" ht="14.25" customHeight="1"/>
    <row r="976860" ht="14.25" customHeight="1"/>
    <row r="976862" ht="14.25" customHeight="1"/>
    <row r="976864" ht="14.25" customHeight="1"/>
    <row r="976866" ht="14.25" customHeight="1"/>
    <row r="976868" ht="14.25" customHeight="1"/>
    <row r="976870" ht="14.25" customHeight="1"/>
    <row r="976872" ht="14.25" customHeight="1"/>
    <row r="976874" ht="14.25" customHeight="1"/>
    <row r="976876" ht="14.25" customHeight="1"/>
    <row r="976878" ht="14.25" customHeight="1"/>
    <row r="976880" ht="14.25" customHeight="1"/>
    <row r="976882" ht="14.25" customHeight="1"/>
    <row r="976884" ht="14.25" customHeight="1"/>
    <row r="976886" ht="14.25" customHeight="1"/>
    <row r="976888" ht="14.25" customHeight="1"/>
    <row r="976890" ht="14.25" customHeight="1"/>
    <row r="976892" ht="14.25" customHeight="1"/>
    <row r="976894" ht="14.25" customHeight="1"/>
    <row r="976896" ht="14.25" customHeight="1"/>
    <row r="976898" ht="14.25" customHeight="1"/>
    <row r="976900" ht="14.25" customHeight="1"/>
    <row r="976902" ht="14.25" customHeight="1"/>
    <row r="976904" ht="14.25" customHeight="1"/>
    <row r="976906" ht="14.25" customHeight="1"/>
    <row r="976908" ht="14.25" customHeight="1"/>
    <row r="976910" ht="14.25" customHeight="1"/>
    <row r="976912" ht="14.25" customHeight="1"/>
    <row r="976914" ht="14.25" customHeight="1"/>
    <row r="976916" ht="14.25" customHeight="1"/>
    <row r="976918" ht="14.25" customHeight="1"/>
    <row r="976920" ht="14.25" customHeight="1"/>
    <row r="976922" ht="14.25" customHeight="1"/>
    <row r="976924" ht="14.25" customHeight="1"/>
    <row r="976926" ht="14.25" customHeight="1"/>
    <row r="976928" ht="14.25" customHeight="1"/>
    <row r="976930" ht="14.25" customHeight="1"/>
    <row r="976932" ht="14.25" customHeight="1"/>
    <row r="976934" ht="14.25" customHeight="1"/>
    <row r="976936" ht="14.25" customHeight="1"/>
    <row r="976938" ht="14.25" customHeight="1"/>
    <row r="976940" ht="14.25" customHeight="1"/>
    <row r="976942" ht="14.25" customHeight="1"/>
    <row r="976944" ht="14.25" customHeight="1"/>
    <row r="976946" ht="14.25" customHeight="1"/>
    <row r="976948" ht="14.25" customHeight="1"/>
    <row r="976950" ht="14.25" customHeight="1"/>
    <row r="976952" ht="14.25" customHeight="1"/>
    <row r="976954" ht="14.25" customHeight="1"/>
    <row r="976956" ht="14.25" customHeight="1"/>
    <row r="976958" ht="14.25" customHeight="1"/>
    <row r="976960" ht="14.25" customHeight="1"/>
    <row r="976962" ht="14.25" customHeight="1"/>
    <row r="976964" ht="14.25" customHeight="1"/>
    <row r="976966" ht="14.25" customHeight="1"/>
    <row r="976968" ht="14.25" customHeight="1"/>
    <row r="976970" ht="14.25" customHeight="1"/>
    <row r="976972" ht="14.25" customHeight="1"/>
    <row r="976974" ht="14.25" customHeight="1"/>
    <row r="976976" ht="14.25" customHeight="1"/>
    <row r="976978" ht="14.25" customHeight="1"/>
    <row r="976980" ht="14.25" customHeight="1"/>
    <row r="976982" ht="14.25" customHeight="1"/>
    <row r="976984" ht="14.25" customHeight="1"/>
    <row r="976986" ht="14.25" customHeight="1"/>
    <row r="976988" ht="14.25" customHeight="1"/>
    <row r="976990" ht="14.25" customHeight="1"/>
    <row r="976992" ht="14.25" customHeight="1"/>
    <row r="976994" ht="14.25" customHeight="1"/>
    <row r="976996" ht="14.25" customHeight="1"/>
    <row r="976998" ht="14.25" customHeight="1"/>
    <row r="977000" ht="14.25" customHeight="1"/>
    <row r="977002" ht="14.25" customHeight="1"/>
    <row r="977004" ht="14.25" customHeight="1"/>
    <row r="977006" ht="14.25" customHeight="1"/>
    <row r="977008" ht="14.25" customHeight="1"/>
    <row r="977010" ht="14.25" customHeight="1"/>
    <row r="977012" ht="14.25" customHeight="1"/>
    <row r="977014" ht="14.25" customHeight="1"/>
    <row r="977016" ht="14.25" customHeight="1"/>
    <row r="977018" ht="14.25" customHeight="1"/>
    <row r="977020" ht="14.25" customHeight="1"/>
    <row r="977022" ht="14.25" customHeight="1"/>
    <row r="977024" ht="14.25" customHeight="1"/>
    <row r="977026" ht="14.25" customHeight="1"/>
    <row r="977028" ht="14.25" customHeight="1"/>
    <row r="977030" ht="14.25" customHeight="1"/>
    <row r="977032" ht="14.25" customHeight="1"/>
    <row r="977034" ht="14.25" customHeight="1"/>
    <row r="977036" ht="14.25" customHeight="1"/>
    <row r="977038" ht="14.25" customHeight="1"/>
    <row r="977040" ht="14.25" customHeight="1"/>
    <row r="977042" ht="14.25" customHeight="1"/>
    <row r="977044" ht="14.25" customHeight="1"/>
    <row r="977046" ht="14.25" customHeight="1"/>
    <row r="977048" ht="14.25" customHeight="1"/>
    <row r="977050" ht="14.25" customHeight="1"/>
    <row r="977052" ht="14.25" customHeight="1"/>
    <row r="977054" ht="14.25" customHeight="1"/>
    <row r="977056" ht="14.25" customHeight="1"/>
    <row r="977058" ht="14.25" customHeight="1"/>
    <row r="977060" ht="14.25" customHeight="1"/>
    <row r="977062" ht="14.25" customHeight="1"/>
    <row r="977064" ht="14.25" customHeight="1"/>
    <row r="977066" ht="14.25" customHeight="1"/>
    <row r="977068" ht="14.25" customHeight="1"/>
    <row r="977070" ht="14.25" customHeight="1"/>
    <row r="977072" ht="14.25" customHeight="1"/>
    <row r="977074" ht="14.25" customHeight="1"/>
    <row r="977076" ht="14.25" customHeight="1"/>
    <row r="977078" ht="14.25" customHeight="1"/>
    <row r="977080" ht="14.25" customHeight="1"/>
    <row r="977082" ht="14.25" customHeight="1"/>
    <row r="977084" ht="14.25" customHeight="1"/>
    <row r="977086" ht="14.25" customHeight="1"/>
    <row r="977088" ht="14.25" customHeight="1"/>
    <row r="977090" ht="14.25" customHeight="1"/>
    <row r="977092" ht="14.25" customHeight="1"/>
    <row r="977094" ht="14.25" customHeight="1"/>
    <row r="977096" ht="14.25" customHeight="1"/>
    <row r="977098" ht="14.25" customHeight="1"/>
    <row r="977100" ht="14.25" customHeight="1"/>
    <row r="977102" ht="14.25" customHeight="1"/>
    <row r="977104" ht="14.25" customHeight="1"/>
    <row r="977106" ht="14.25" customHeight="1"/>
    <row r="977108" ht="14.25" customHeight="1"/>
    <row r="977110" ht="14.25" customHeight="1"/>
    <row r="977112" ht="14.25" customHeight="1"/>
    <row r="977114" ht="14.25" customHeight="1"/>
    <row r="977116" ht="14.25" customHeight="1"/>
    <row r="977118" ht="14.25" customHeight="1"/>
    <row r="977120" ht="14.25" customHeight="1"/>
    <row r="977122" ht="14.25" customHeight="1"/>
    <row r="977124" ht="14.25" customHeight="1"/>
    <row r="977126" ht="14.25" customHeight="1"/>
    <row r="977128" ht="14.25" customHeight="1"/>
    <row r="977130" ht="14.25" customHeight="1"/>
    <row r="977132" ht="14.25" customHeight="1"/>
    <row r="977134" ht="14.25" customHeight="1"/>
    <row r="977136" ht="14.25" customHeight="1"/>
    <row r="977138" ht="14.25" customHeight="1"/>
    <row r="977140" ht="14.25" customHeight="1"/>
    <row r="977142" ht="14.25" customHeight="1"/>
    <row r="977144" ht="14.25" customHeight="1"/>
    <row r="977146" ht="14.25" customHeight="1"/>
    <row r="977148" ht="14.25" customHeight="1"/>
    <row r="977150" ht="14.25" customHeight="1"/>
    <row r="977152" ht="14.25" customHeight="1"/>
    <row r="977154" ht="14.25" customHeight="1"/>
    <row r="977156" ht="14.25" customHeight="1"/>
    <row r="977158" ht="14.25" customHeight="1"/>
    <row r="977160" ht="14.25" customHeight="1"/>
    <row r="977162" ht="14.25" customHeight="1"/>
    <row r="977164" ht="14.25" customHeight="1"/>
    <row r="977166" ht="14.25" customHeight="1"/>
    <row r="977168" ht="14.25" customHeight="1"/>
    <row r="977170" ht="14.25" customHeight="1"/>
    <row r="977172" ht="14.25" customHeight="1"/>
    <row r="977174" ht="14.25" customHeight="1"/>
    <row r="977176" ht="14.25" customHeight="1"/>
    <row r="977178" ht="14.25" customHeight="1"/>
    <row r="977180" ht="14.25" customHeight="1"/>
    <row r="977182" ht="14.25" customHeight="1"/>
    <row r="977184" ht="14.25" customHeight="1"/>
    <row r="977186" ht="14.25" customHeight="1"/>
    <row r="977188" ht="14.25" customHeight="1"/>
    <row r="977190" ht="14.25" customHeight="1"/>
    <row r="977192" ht="14.25" customHeight="1"/>
    <row r="977194" ht="14.25" customHeight="1"/>
    <row r="977196" ht="14.25" customHeight="1"/>
    <row r="977198" ht="14.25" customHeight="1"/>
    <row r="977200" ht="14.25" customHeight="1"/>
    <row r="977202" ht="14.25" customHeight="1"/>
    <row r="977204" ht="14.25" customHeight="1"/>
    <row r="977206" ht="14.25" customHeight="1"/>
    <row r="977208" ht="14.25" customHeight="1"/>
    <row r="977210" ht="14.25" customHeight="1"/>
    <row r="977212" ht="14.25" customHeight="1"/>
    <row r="977214" ht="14.25" customHeight="1"/>
    <row r="977216" ht="14.25" customHeight="1"/>
    <row r="977218" ht="14.25" customHeight="1"/>
    <row r="977220" ht="14.25" customHeight="1"/>
    <row r="977222" ht="14.25" customHeight="1"/>
    <row r="977224" ht="14.25" customHeight="1"/>
    <row r="977226" ht="14.25" customHeight="1"/>
    <row r="977228" ht="14.25" customHeight="1"/>
    <row r="977230" ht="14.25" customHeight="1"/>
    <row r="977232" ht="14.25" customHeight="1"/>
    <row r="977234" ht="14.25" customHeight="1"/>
    <row r="977236" ht="14.25" customHeight="1"/>
    <row r="977238" ht="14.25" customHeight="1"/>
    <row r="977240" ht="14.25" customHeight="1"/>
    <row r="977242" ht="14.25" customHeight="1"/>
    <row r="977244" ht="14.25" customHeight="1"/>
    <row r="977246" ht="14.25" customHeight="1"/>
    <row r="977248" ht="14.25" customHeight="1"/>
    <row r="977250" ht="14.25" customHeight="1"/>
    <row r="977252" ht="14.25" customHeight="1"/>
    <row r="977254" ht="14.25" customHeight="1"/>
    <row r="977256" ht="14.25" customHeight="1"/>
    <row r="977258" ht="14.25" customHeight="1"/>
    <row r="977260" ht="14.25" customHeight="1"/>
    <row r="977262" ht="14.25" customHeight="1"/>
    <row r="977264" ht="14.25" customHeight="1"/>
    <row r="977266" ht="14.25" customHeight="1"/>
    <row r="977268" ht="14.25" customHeight="1"/>
    <row r="977270" ht="14.25" customHeight="1"/>
    <row r="977272" ht="14.25" customHeight="1"/>
    <row r="977274" ht="14.25" customHeight="1"/>
    <row r="977276" ht="14.25" customHeight="1"/>
    <row r="977278" ht="14.25" customHeight="1"/>
    <row r="977280" ht="14.25" customHeight="1"/>
    <row r="977282" ht="14.25" customHeight="1"/>
    <row r="977284" ht="14.25" customHeight="1"/>
    <row r="977286" ht="14.25" customHeight="1"/>
    <row r="977288" ht="14.25" customHeight="1"/>
    <row r="977290" ht="14.25" customHeight="1"/>
    <row r="977292" ht="14.25" customHeight="1"/>
    <row r="977294" ht="14.25" customHeight="1"/>
    <row r="977296" ht="14.25" customHeight="1"/>
    <row r="977298" ht="14.25" customHeight="1"/>
    <row r="977300" ht="14.25" customHeight="1"/>
    <row r="977302" ht="14.25" customHeight="1"/>
    <row r="977304" ht="14.25" customHeight="1"/>
    <row r="977306" ht="14.25" customHeight="1"/>
    <row r="977308" ht="14.25" customHeight="1"/>
    <row r="977310" ht="14.25" customHeight="1"/>
    <row r="977312" ht="14.25" customHeight="1"/>
    <row r="977314" ht="14.25" customHeight="1"/>
    <row r="977316" ht="14.25" customHeight="1"/>
    <row r="977318" ht="14.25" customHeight="1"/>
    <row r="977320" ht="14.25" customHeight="1"/>
    <row r="977322" ht="14.25" customHeight="1"/>
    <row r="977324" ht="14.25" customHeight="1"/>
    <row r="977326" ht="14.25" customHeight="1"/>
    <row r="977328" ht="14.25" customHeight="1"/>
    <row r="977330" ht="14.25" customHeight="1"/>
    <row r="977332" ht="14.25" customHeight="1"/>
    <row r="977334" ht="14.25" customHeight="1"/>
    <row r="977336" ht="14.25" customHeight="1"/>
    <row r="977338" ht="14.25" customHeight="1"/>
    <row r="977340" ht="14.25" customHeight="1"/>
    <row r="977342" ht="14.25" customHeight="1"/>
    <row r="977344" ht="14.25" customHeight="1"/>
    <row r="977346" ht="14.25" customHeight="1"/>
    <row r="977348" ht="14.25" customHeight="1"/>
    <row r="977350" ht="14.25" customHeight="1"/>
    <row r="977352" ht="14.25" customHeight="1"/>
    <row r="977354" ht="14.25" customHeight="1"/>
    <row r="977356" ht="14.25" customHeight="1"/>
    <row r="977358" ht="14.25" customHeight="1"/>
    <row r="977360" ht="14.25" customHeight="1"/>
    <row r="977362" ht="14.25" customHeight="1"/>
    <row r="977364" ht="14.25" customHeight="1"/>
    <row r="977366" ht="14.25" customHeight="1"/>
    <row r="977368" ht="14.25" customHeight="1"/>
    <row r="977370" ht="14.25" customHeight="1"/>
    <row r="977372" ht="14.25" customHeight="1"/>
    <row r="977374" ht="14.25" customHeight="1"/>
    <row r="977376" ht="14.25" customHeight="1"/>
    <row r="977378" ht="14.25" customHeight="1"/>
    <row r="977380" ht="14.25" customHeight="1"/>
    <row r="977382" ht="14.25" customHeight="1"/>
    <row r="977384" ht="14.25" customHeight="1"/>
    <row r="977386" ht="14.25" customHeight="1"/>
    <row r="977388" ht="14.25" customHeight="1"/>
    <row r="977390" ht="14.25" customHeight="1"/>
    <row r="977392" ht="14.25" customHeight="1"/>
    <row r="977394" ht="14.25" customHeight="1"/>
    <row r="977396" ht="14.25" customHeight="1"/>
    <row r="977398" ht="14.25" customHeight="1"/>
    <row r="977400" ht="14.25" customHeight="1"/>
    <row r="977402" ht="14.25" customHeight="1"/>
    <row r="977404" ht="14.25" customHeight="1"/>
    <row r="977406" ht="14.25" customHeight="1"/>
    <row r="977408" ht="14.25" customHeight="1"/>
    <row r="977410" ht="14.25" customHeight="1"/>
    <row r="977412" ht="14.25" customHeight="1"/>
    <row r="977414" ht="14.25" customHeight="1"/>
    <row r="977416" ht="14.25" customHeight="1"/>
    <row r="977418" ht="14.25" customHeight="1"/>
    <row r="977420" ht="14.25" customHeight="1"/>
    <row r="977422" ht="14.25" customHeight="1"/>
    <row r="977424" ht="14.25" customHeight="1"/>
    <row r="977426" ht="14.25" customHeight="1"/>
    <row r="977428" ht="14.25" customHeight="1"/>
    <row r="977430" ht="14.25" customHeight="1"/>
    <row r="977432" ht="14.25" customHeight="1"/>
    <row r="977434" ht="14.25" customHeight="1"/>
    <row r="977436" ht="14.25" customHeight="1"/>
    <row r="977438" ht="14.25" customHeight="1"/>
    <row r="977440" ht="14.25" customHeight="1"/>
    <row r="977442" ht="14.25" customHeight="1"/>
    <row r="977444" ht="14.25" customHeight="1"/>
    <row r="977446" ht="14.25" customHeight="1"/>
    <row r="977448" ht="14.25" customHeight="1"/>
    <row r="977450" ht="14.25" customHeight="1"/>
    <row r="977452" ht="14.25" customHeight="1"/>
    <row r="977454" ht="14.25" customHeight="1"/>
    <row r="977456" ht="14.25" customHeight="1"/>
    <row r="977458" ht="14.25" customHeight="1"/>
    <row r="977460" ht="14.25" customHeight="1"/>
    <row r="977462" ht="14.25" customHeight="1"/>
    <row r="977464" ht="14.25" customHeight="1"/>
    <row r="977466" ht="14.25" customHeight="1"/>
    <row r="977468" ht="14.25" customHeight="1"/>
    <row r="977470" ht="14.25" customHeight="1"/>
    <row r="977472" ht="14.25" customHeight="1"/>
    <row r="977474" ht="14.25" customHeight="1"/>
    <row r="977476" ht="14.25" customHeight="1"/>
    <row r="977478" ht="14.25" customHeight="1"/>
    <row r="977480" ht="14.25" customHeight="1"/>
    <row r="977482" ht="14.25" customHeight="1"/>
    <row r="977484" ht="14.25" customHeight="1"/>
    <row r="977486" ht="14.25" customHeight="1"/>
    <row r="977488" ht="14.25" customHeight="1"/>
    <row r="977490" ht="14.25" customHeight="1"/>
    <row r="977492" ht="14.25" customHeight="1"/>
    <row r="977494" ht="14.25" customHeight="1"/>
    <row r="977496" ht="14.25" customHeight="1"/>
    <row r="977498" ht="14.25" customHeight="1"/>
    <row r="977500" ht="14.25" customHeight="1"/>
    <row r="977502" ht="14.25" customHeight="1"/>
    <row r="977504" ht="14.25" customHeight="1"/>
    <row r="977506" ht="14.25" customHeight="1"/>
    <row r="977508" ht="14.25" customHeight="1"/>
    <row r="977510" ht="14.25" customHeight="1"/>
    <row r="977512" ht="14.25" customHeight="1"/>
    <row r="977514" ht="14.25" customHeight="1"/>
    <row r="977516" ht="14.25" customHeight="1"/>
    <row r="977518" ht="14.25" customHeight="1"/>
    <row r="977520" ht="14.25" customHeight="1"/>
    <row r="977522" ht="14.25" customHeight="1"/>
    <row r="977524" ht="14.25" customHeight="1"/>
    <row r="977526" ht="14.25" customHeight="1"/>
    <row r="977528" ht="14.25" customHeight="1"/>
    <row r="977530" ht="14.25" customHeight="1"/>
    <row r="977532" ht="14.25" customHeight="1"/>
    <row r="977534" ht="14.25" customHeight="1"/>
    <row r="977536" ht="14.25" customHeight="1"/>
    <row r="977538" ht="14.25" customHeight="1"/>
    <row r="977540" ht="14.25" customHeight="1"/>
    <row r="977542" ht="14.25" customHeight="1"/>
    <row r="977544" ht="14.25" customHeight="1"/>
    <row r="977546" ht="14.25" customHeight="1"/>
    <row r="977548" ht="14.25" customHeight="1"/>
    <row r="977550" ht="14.25" customHeight="1"/>
    <row r="977552" ht="14.25" customHeight="1"/>
    <row r="977554" ht="14.25" customHeight="1"/>
    <row r="977556" ht="14.25" customHeight="1"/>
    <row r="977558" ht="14.25" customHeight="1"/>
    <row r="977560" ht="14.25" customHeight="1"/>
    <row r="977562" ht="14.25" customHeight="1"/>
    <row r="977564" ht="14.25" customHeight="1"/>
    <row r="977566" ht="14.25" customHeight="1"/>
    <row r="977568" ht="14.25" customHeight="1"/>
    <row r="977570" ht="14.25" customHeight="1"/>
    <row r="977572" ht="14.25" customHeight="1"/>
    <row r="977574" ht="14.25" customHeight="1"/>
    <row r="977576" ht="14.25" customHeight="1"/>
    <row r="977578" ht="14.25" customHeight="1"/>
    <row r="977580" ht="14.25" customHeight="1"/>
    <row r="977582" ht="14.25" customHeight="1"/>
    <row r="977584" ht="14.25" customHeight="1"/>
    <row r="977586" ht="14.25" customHeight="1"/>
    <row r="977588" ht="14.25" customHeight="1"/>
    <row r="977590" ht="14.25" customHeight="1"/>
    <row r="977592" ht="14.25" customHeight="1"/>
    <row r="977594" ht="14.25" customHeight="1"/>
    <row r="977596" ht="14.25" customHeight="1"/>
    <row r="977598" ht="14.25" customHeight="1"/>
    <row r="977600" ht="14.25" customHeight="1"/>
    <row r="977602" ht="14.25" customHeight="1"/>
    <row r="977604" ht="14.25" customHeight="1"/>
    <row r="977606" ht="14.25" customHeight="1"/>
    <row r="977608" ht="14.25" customHeight="1"/>
    <row r="977610" ht="14.25" customHeight="1"/>
    <row r="977612" ht="14.25" customHeight="1"/>
    <row r="977614" ht="14.25" customHeight="1"/>
    <row r="977616" ht="14.25" customHeight="1"/>
    <row r="977618" ht="14.25" customHeight="1"/>
    <row r="977620" ht="14.25" customHeight="1"/>
    <row r="977622" ht="14.25" customHeight="1"/>
    <row r="977624" ht="14.25" customHeight="1"/>
    <row r="977626" ht="14.25" customHeight="1"/>
    <row r="977628" ht="14.25" customHeight="1"/>
    <row r="977630" ht="14.25" customHeight="1"/>
    <row r="977632" ht="14.25" customHeight="1"/>
    <row r="977634" ht="14.25" customHeight="1"/>
    <row r="977636" ht="14.25" customHeight="1"/>
    <row r="977638" ht="14.25" customHeight="1"/>
    <row r="977640" ht="14.25" customHeight="1"/>
    <row r="977642" ht="14.25" customHeight="1"/>
    <row r="977644" ht="14.25" customHeight="1"/>
    <row r="977646" ht="14.25" customHeight="1"/>
    <row r="977648" ht="14.25" customHeight="1"/>
    <row r="977650" ht="14.25" customHeight="1"/>
    <row r="977652" ht="14.25" customHeight="1"/>
    <row r="977654" ht="14.25" customHeight="1"/>
    <row r="977656" ht="14.25" customHeight="1"/>
    <row r="977658" ht="14.25" customHeight="1"/>
    <row r="977660" ht="14.25" customHeight="1"/>
    <row r="977662" ht="14.25" customHeight="1"/>
    <row r="977664" ht="14.25" customHeight="1"/>
    <row r="977666" ht="14.25" customHeight="1"/>
    <row r="977668" ht="14.25" customHeight="1"/>
    <row r="977670" ht="14.25" customHeight="1"/>
    <row r="977672" ht="14.25" customHeight="1"/>
    <row r="977674" ht="14.25" customHeight="1"/>
    <row r="977676" ht="14.25" customHeight="1"/>
    <row r="977678" ht="14.25" customHeight="1"/>
    <row r="977680" ht="14.25" customHeight="1"/>
    <row r="977682" ht="14.25" customHeight="1"/>
    <row r="977684" ht="14.25" customHeight="1"/>
    <row r="977686" ht="14.25" customHeight="1"/>
    <row r="977688" ht="14.25" customHeight="1"/>
    <row r="977690" ht="14.25" customHeight="1"/>
    <row r="977692" ht="14.25" customHeight="1"/>
    <row r="977694" ht="14.25" customHeight="1"/>
    <row r="977696" ht="14.25" customHeight="1"/>
    <row r="977698" ht="14.25" customHeight="1"/>
    <row r="977700" ht="14.25" customHeight="1"/>
    <row r="977702" ht="14.25" customHeight="1"/>
    <row r="977704" ht="14.25" customHeight="1"/>
    <row r="977706" ht="14.25" customHeight="1"/>
    <row r="977708" ht="14.25" customHeight="1"/>
    <row r="977710" ht="14.25" customHeight="1"/>
    <row r="977712" ht="14.25" customHeight="1"/>
    <row r="977714" ht="14.25" customHeight="1"/>
    <row r="977716" ht="14.25" customHeight="1"/>
    <row r="977718" ht="14.25" customHeight="1"/>
    <row r="977720" ht="14.25" customHeight="1"/>
    <row r="977722" ht="14.25" customHeight="1"/>
    <row r="977724" ht="14.25" customHeight="1"/>
    <row r="977726" ht="14.25" customHeight="1"/>
    <row r="977728" ht="14.25" customHeight="1"/>
    <row r="977730" ht="14.25" customHeight="1"/>
    <row r="977732" ht="14.25" customHeight="1"/>
    <row r="977734" ht="14.25" customHeight="1"/>
    <row r="977736" ht="14.25" customHeight="1"/>
    <row r="977738" ht="14.25" customHeight="1"/>
    <row r="977740" ht="14.25" customHeight="1"/>
    <row r="977742" ht="14.25" customHeight="1"/>
    <row r="977744" ht="14.25" customHeight="1"/>
    <row r="977746" ht="14.25" customHeight="1"/>
    <row r="977748" ht="14.25" customHeight="1"/>
    <row r="977750" ht="14.25" customHeight="1"/>
    <row r="977752" ht="14.25" customHeight="1"/>
    <row r="977754" ht="14.25" customHeight="1"/>
    <row r="977756" ht="14.25" customHeight="1"/>
    <row r="977758" ht="14.25" customHeight="1"/>
    <row r="977760" ht="14.25" customHeight="1"/>
    <row r="977762" ht="14.25" customHeight="1"/>
    <row r="977764" ht="14.25" customHeight="1"/>
    <row r="977766" ht="14.25" customHeight="1"/>
    <row r="977768" ht="14.25" customHeight="1"/>
    <row r="977770" ht="14.25" customHeight="1"/>
    <row r="977772" ht="14.25" customHeight="1"/>
    <row r="977774" ht="14.25" customHeight="1"/>
    <row r="977776" ht="14.25" customHeight="1"/>
    <row r="977778" ht="14.25" customHeight="1"/>
    <row r="977780" ht="14.25" customHeight="1"/>
    <row r="977782" ht="14.25" customHeight="1"/>
    <row r="977784" ht="14.25" customHeight="1"/>
    <row r="977786" ht="14.25" customHeight="1"/>
    <row r="977788" ht="14.25" customHeight="1"/>
    <row r="977790" ht="14.25" customHeight="1"/>
    <row r="977792" ht="14.25" customHeight="1"/>
    <row r="977794" ht="14.25" customHeight="1"/>
    <row r="977796" ht="14.25" customHeight="1"/>
    <row r="977798" ht="14.25" customHeight="1"/>
    <row r="977800" ht="14.25" customHeight="1"/>
    <row r="977802" ht="14.25" customHeight="1"/>
    <row r="977804" ht="14.25" customHeight="1"/>
    <row r="977806" ht="14.25" customHeight="1"/>
    <row r="977808" ht="14.25" customHeight="1"/>
    <row r="977810" ht="14.25" customHeight="1"/>
    <row r="977812" ht="14.25" customHeight="1"/>
    <row r="977814" ht="14.25" customHeight="1"/>
    <row r="977816" ht="14.25" customHeight="1"/>
    <row r="977818" ht="14.25" customHeight="1"/>
    <row r="977820" ht="14.25" customHeight="1"/>
    <row r="977822" ht="14.25" customHeight="1"/>
    <row r="977824" ht="14.25" customHeight="1"/>
    <row r="977826" ht="14.25" customHeight="1"/>
    <row r="977828" ht="14.25" customHeight="1"/>
    <row r="977830" ht="14.25" customHeight="1"/>
    <row r="977832" ht="14.25" customHeight="1"/>
    <row r="977834" ht="14.25" customHeight="1"/>
    <row r="977836" ht="14.25" customHeight="1"/>
    <row r="977838" ht="14.25" customHeight="1"/>
    <row r="977840" ht="14.25" customHeight="1"/>
    <row r="977842" ht="14.25" customHeight="1"/>
    <row r="977844" ht="14.25" customHeight="1"/>
    <row r="977846" ht="14.25" customHeight="1"/>
    <row r="977848" ht="14.25" customHeight="1"/>
    <row r="977850" ht="14.25" customHeight="1"/>
    <row r="977852" ht="14.25" customHeight="1"/>
    <row r="977854" ht="14.25" customHeight="1"/>
    <row r="977856" ht="14.25" customHeight="1"/>
    <row r="977858" ht="14.25" customHeight="1"/>
    <row r="977860" ht="14.25" customHeight="1"/>
    <row r="977862" ht="14.25" customHeight="1"/>
    <row r="977864" ht="14.25" customHeight="1"/>
    <row r="977866" ht="14.25" customHeight="1"/>
    <row r="977868" ht="14.25" customHeight="1"/>
    <row r="977870" ht="14.25" customHeight="1"/>
    <row r="977872" ht="14.25" customHeight="1"/>
    <row r="977874" ht="14.25" customHeight="1"/>
    <row r="977876" ht="14.25" customHeight="1"/>
    <row r="977878" ht="14.25" customHeight="1"/>
    <row r="977880" ht="14.25" customHeight="1"/>
    <row r="977882" ht="14.25" customHeight="1"/>
    <row r="977884" ht="14.25" customHeight="1"/>
    <row r="977886" ht="14.25" customHeight="1"/>
    <row r="977888" ht="14.25" customHeight="1"/>
    <row r="977890" ht="14.25" customHeight="1"/>
    <row r="977892" ht="14.25" customHeight="1"/>
    <row r="977894" ht="14.25" customHeight="1"/>
    <row r="977896" ht="14.25" customHeight="1"/>
    <row r="977898" ht="14.25" customHeight="1"/>
    <row r="977900" ht="14.25" customHeight="1"/>
    <row r="977902" ht="14.25" customHeight="1"/>
    <row r="977904" ht="14.25" customHeight="1"/>
    <row r="977906" ht="14.25" customHeight="1"/>
    <row r="977908" ht="14.25" customHeight="1"/>
    <row r="977910" ht="14.25" customHeight="1"/>
    <row r="977912" ht="14.25" customHeight="1"/>
    <row r="977914" ht="14.25" customHeight="1"/>
    <row r="977916" ht="14.25" customHeight="1"/>
    <row r="977918" ht="14.25" customHeight="1"/>
    <row r="977920" ht="14.25" customHeight="1"/>
    <row r="977922" ht="14.25" customHeight="1"/>
    <row r="977924" ht="14.25" customHeight="1"/>
    <row r="977926" ht="14.25" customHeight="1"/>
    <row r="977928" ht="14.25" customHeight="1"/>
    <row r="977930" ht="14.25" customHeight="1"/>
    <row r="977932" ht="14.25" customHeight="1"/>
    <row r="977934" ht="14.25" customHeight="1"/>
    <row r="977936" ht="14.25" customHeight="1"/>
    <row r="977938" ht="14.25" customHeight="1"/>
    <row r="977940" ht="14.25" customHeight="1"/>
    <row r="977942" ht="14.25" customHeight="1"/>
    <row r="977944" ht="14.25" customHeight="1"/>
    <row r="977946" ht="14.25" customHeight="1"/>
    <row r="977948" ht="14.25" customHeight="1"/>
    <row r="977950" ht="14.25" customHeight="1"/>
    <row r="977952" ht="14.25" customHeight="1"/>
    <row r="977954" ht="14.25" customHeight="1"/>
    <row r="977956" ht="14.25" customHeight="1"/>
    <row r="977958" ht="14.25" customHeight="1"/>
    <row r="977960" ht="14.25" customHeight="1"/>
    <row r="977962" ht="14.25" customHeight="1"/>
    <row r="977964" ht="14.25" customHeight="1"/>
    <row r="977966" ht="14.25" customHeight="1"/>
    <row r="977968" ht="14.25" customHeight="1"/>
    <row r="977970" ht="14.25" customHeight="1"/>
    <row r="977972" ht="14.25" customHeight="1"/>
    <row r="977974" ht="14.25" customHeight="1"/>
    <row r="977976" ht="14.25" customHeight="1"/>
    <row r="977978" ht="14.25" customHeight="1"/>
    <row r="977980" ht="14.25" customHeight="1"/>
    <row r="977982" ht="14.25" customHeight="1"/>
    <row r="977984" ht="14.25" customHeight="1"/>
    <row r="977986" ht="14.25" customHeight="1"/>
    <row r="977988" ht="14.25" customHeight="1"/>
    <row r="977990" ht="14.25" customHeight="1"/>
    <row r="977992" ht="14.25" customHeight="1"/>
    <row r="977994" ht="14.25" customHeight="1"/>
    <row r="977996" ht="14.25" customHeight="1"/>
    <row r="977998" ht="14.25" customHeight="1"/>
    <row r="978000" ht="14.25" customHeight="1"/>
    <row r="978002" ht="14.25" customHeight="1"/>
    <row r="978004" ht="14.25" customHeight="1"/>
    <row r="978006" ht="14.25" customHeight="1"/>
    <row r="978008" ht="14.25" customHeight="1"/>
    <row r="978010" ht="14.25" customHeight="1"/>
    <row r="978012" ht="14.25" customHeight="1"/>
    <row r="978014" ht="14.25" customHeight="1"/>
    <row r="978016" ht="14.25" customHeight="1"/>
    <row r="978018" ht="14.25" customHeight="1"/>
    <row r="978020" ht="14.25" customHeight="1"/>
    <row r="978022" ht="14.25" customHeight="1"/>
    <row r="978024" ht="14.25" customHeight="1"/>
    <row r="978026" ht="14.25" customHeight="1"/>
    <row r="978028" ht="14.25" customHeight="1"/>
    <row r="978030" ht="14.25" customHeight="1"/>
    <row r="978032" ht="14.25" customHeight="1"/>
    <row r="978034" ht="14.25" customHeight="1"/>
    <row r="978036" ht="14.25" customHeight="1"/>
    <row r="978038" ht="14.25" customHeight="1"/>
    <row r="978040" ht="14.25" customHeight="1"/>
    <row r="978042" ht="14.25" customHeight="1"/>
    <row r="978044" ht="14.25" customHeight="1"/>
    <row r="978046" ht="14.25" customHeight="1"/>
    <row r="978048" ht="14.25" customHeight="1"/>
    <row r="978050" ht="14.25" customHeight="1"/>
    <row r="978052" ht="14.25" customHeight="1"/>
    <row r="978054" ht="14.25" customHeight="1"/>
    <row r="978056" ht="14.25" customHeight="1"/>
    <row r="978058" ht="14.25" customHeight="1"/>
    <row r="978060" ht="14.25" customHeight="1"/>
    <row r="978062" ht="14.25" customHeight="1"/>
    <row r="978064" ht="14.25" customHeight="1"/>
    <row r="978066" ht="14.25" customHeight="1"/>
    <row r="978068" ht="14.25" customHeight="1"/>
    <row r="978070" ht="14.25" customHeight="1"/>
    <row r="978072" ht="14.25" customHeight="1"/>
    <row r="978074" ht="14.25" customHeight="1"/>
    <row r="978076" ht="14.25" customHeight="1"/>
    <row r="978078" ht="14.25" customHeight="1"/>
    <row r="978080" ht="14.25" customHeight="1"/>
    <row r="978082" ht="14.25" customHeight="1"/>
    <row r="978084" ht="14.25" customHeight="1"/>
    <row r="978086" ht="14.25" customHeight="1"/>
    <row r="978088" ht="14.25" customHeight="1"/>
    <row r="978090" ht="14.25" customHeight="1"/>
    <row r="978092" ht="14.25" customHeight="1"/>
    <row r="978094" ht="14.25" customHeight="1"/>
    <row r="978096" ht="14.25" customHeight="1"/>
    <row r="978098" ht="14.25" customHeight="1"/>
    <row r="978100" ht="14.25" customHeight="1"/>
    <row r="978102" ht="14.25" customHeight="1"/>
    <row r="978104" ht="14.25" customHeight="1"/>
    <row r="978106" ht="14.25" customHeight="1"/>
    <row r="978108" ht="14.25" customHeight="1"/>
    <row r="978110" ht="14.25" customHeight="1"/>
    <row r="978112" ht="14.25" customHeight="1"/>
    <row r="978114" ht="14.25" customHeight="1"/>
    <row r="978116" ht="14.25" customHeight="1"/>
    <row r="978118" ht="14.25" customHeight="1"/>
    <row r="978120" ht="14.25" customHeight="1"/>
    <row r="978122" ht="14.25" customHeight="1"/>
    <row r="978124" ht="14.25" customHeight="1"/>
    <row r="978126" ht="14.25" customHeight="1"/>
    <row r="978128" ht="14.25" customHeight="1"/>
    <row r="978130" ht="14.25" customHeight="1"/>
    <row r="978132" ht="14.25" customHeight="1"/>
    <row r="978134" ht="14.25" customHeight="1"/>
    <row r="978136" ht="14.25" customHeight="1"/>
    <row r="978138" ht="14.25" customHeight="1"/>
    <row r="978140" ht="14.25" customHeight="1"/>
    <row r="978142" ht="14.25" customHeight="1"/>
    <row r="978144" ht="14.25" customHeight="1"/>
    <row r="978146" ht="14.25" customHeight="1"/>
    <row r="978148" ht="14.25" customHeight="1"/>
    <row r="978150" ht="14.25" customHeight="1"/>
    <row r="978152" ht="14.25" customHeight="1"/>
    <row r="978154" ht="14.25" customHeight="1"/>
    <row r="978156" ht="14.25" customHeight="1"/>
    <row r="978158" ht="14.25" customHeight="1"/>
    <row r="978160" ht="14.25" customHeight="1"/>
    <row r="978162" ht="14.25" customHeight="1"/>
    <row r="978164" ht="14.25" customHeight="1"/>
    <row r="978166" ht="14.25" customHeight="1"/>
    <row r="978168" ht="14.25" customHeight="1"/>
    <row r="978170" ht="14.25" customHeight="1"/>
    <row r="978172" ht="14.25" customHeight="1"/>
    <row r="978174" ht="14.25" customHeight="1"/>
    <row r="978176" ht="14.25" customHeight="1"/>
    <row r="978178" ht="14.25" customHeight="1"/>
    <row r="978180" ht="14.25" customHeight="1"/>
    <row r="978182" ht="14.25" customHeight="1"/>
    <row r="978184" ht="14.25" customHeight="1"/>
    <row r="978186" ht="14.25" customHeight="1"/>
    <row r="978188" ht="14.25" customHeight="1"/>
    <row r="978190" ht="14.25" customHeight="1"/>
    <row r="978192" ht="14.25" customHeight="1"/>
    <row r="978194" ht="14.25" customHeight="1"/>
    <row r="978196" ht="14.25" customHeight="1"/>
    <row r="978198" ht="14.25" customHeight="1"/>
    <row r="978200" ht="14.25" customHeight="1"/>
    <row r="978202" ht="14.25" customHeight="1"/>
    <row r="978204" ht="14.25" customHeight="1"/>
    <row r="978206" ht="14.25" customHeight="1"/>
    <row r="978208" ht="14.25" customHeight="1"/>
    <row r="978210" ht="14.25" customHeight="1"/>
    <row r="978212" ht="14.25" customHeight="1"/>
    <row r="978214" ht="14.25" customHeight="1"/>
    <row r="978216" ht="14.25" customHeight="1"/>
    <row r="978218" ht="14.25" customHeight="1"/>
    <row r="978220" ht="14.25" customHeight="1"/>
    <row r="978222" ht="14.25" customHeight="1"/>
    <row r="978224" ht="14.25" customHeight="1"/>
    <row r="978226" ht="14.25" customHeight="1"/>
    <row r="978228" ht="14.25" customHeight="1"/>
    <row r="978230" ht="14.25" customHeight="1"/>
    <row r="978232" ht="14.25" customHeight="1"/>
    <row r="978234" ht="14.25" customHeight="1"/>
    <row r="978236" ht="14.25" customHeight="1"/>
    <row r="978238" ht="14.25" customHeight="1"/>
    <row r="978240" ht="14.25" customHeight="1"/>
    <row r="978242" ht="14.25" customHeight="1"/>
    <row r="978244" ht="14.25" customHeight="1"/>
    <row r="978246" ht="14.25" customHeight="1"/>
    <row r="978248" ht="14.25" customHeight="1"/>
    <row r="978250" ht="14.25" customHeight="1"/>
    <row r="978252" ht="14.25" customHeight="1"/>
    <row r="978254" ht="14.25" customHeight="1"/>
    <row r="978256" ht="14.25" customHeight="1"/>
    <row r="978258" ht="14.25" customHeight="1"/>
    <row r="978260" ht="14.25" customHeight="1"/>
    <row r="978262" ht="14.25" customHeight="1"/>
    <row r="978264" ht="14.25" customHeight="1"/>
    <row r="978266" ht="14.25" customHeight="1"/>
    <row r="978268" ht="14.25" customHeight="1"/>
    <row r="978270" ht="14.25" customHeight="1"/>
    <row r="978272" ht="14.25" customHeight="1"/>
    <row r="978274" ht="14.25" customHeight="1"/>
    <row r="978276" ht="14.25" customHeight="1"/>
    <row r="978278" ht="14.25" customHeight="1"/>
    <row r="978280" ht="14.25" customHeight="1"/>
    <row r="978282" ht="14.25" customHeight="1"/>
    <row r="978284" ht="14.25" customHeight="1"/>
    <row r="978286" ht="14.25" customHeight="1"/>
    <row r="978288" ht="14.25" customHeight="1"/>
    <row r="978290" ht="14.25" customHeight="1"/>
    <row r="978292" ht="14.25" customHeight="1"/>
    <row r="978294" ht="14.25" customHeight="1"/>
    <row r="978296" ht="14.25" customHeight="1"/>
    <row r="978298" ht="14.25" customHeight="1"/>
    <row r="978300" ht="14.25" customHeight="1"/>
    <row r="978302" ht="14.25" customHeight="1"/>
    <row r="978304" ht="14.25" customHeight="1"/>
    <row r="978306" ht="14.25" customHeight="1"/>
    <row r="978308" ht="14.25" customHeight="1"/>
    <row r="978310" ht="14.25" customHeight="1"/>
    <row r="978312" ht="14.25" customHeight="1"/>
    <row r="978314" ht="14.25" customHeight="1"/>
    <row r="978316" ht="14.25" customHeight="1"/>
    <row r="978318" ht="14.25" customHeight="1"/>
    <row r="978320" ht="14.25" customHeight="1"/>
    <row r="978322" ht="14.25" customHeight="1"/>
    <row r="978324" ht="14.25" customHeight="1"/>
    <row r="978326" ht="14.25" customHeight="1"/>
    <row r="978328" ht="14.25" customHeight="1"/>
    <row r="978330" ht="14.25" customHeight="1"/>
    <row r="978332" ht="14.25" customHeight="1"/>
    <row r="978334" ht="14.25" customHeight="1"/>
    <row r="978336" ht="14.25" customHeight="1"/>
    <row r="978338" ht="14.25" customHeight="1"/>
    <row r="978340" ht="14.25" customHeight="1"/>
    <row r="978342" ht="14.25" customHeight="1"/>
    <row r="978344" ht="14.25" customHeight="1"/>
    <row r="978346" ht="14.25" customHeight="1"/>
    <row r="978348" ht="14.25" customHeight="1"/>
    <row r="978350" ht="14.25" customHeight="1"/>
    <row r="978352" ht="14.25" customHeight="1"/>
    <row r="978354" ht="14.25" customHeight="1"/>
    <row r="978356" ht="14.25" customHeight="1"/>
    <row r="978358" ht="14.25" customHeight="1"/>
    <row r="978360" ht="14.25" customHeight="1"/>
    <row r="978362" ht="14.25" customHeight="1"/>
    <row r="978364" ht="14.25" customHeight="1"/>
    <row r="978366" ht="14.25" customHeight="1"/>
    <row r="978368" ht="14.25" customHeight="1"/>
    <row r="978370" ht="14.25" customHeight="1"/>
    <row r="978372" ht="14.25" customHeight="1"/>
    <row r="978374" ht="14.25" customHeight="1"/>
    <row r="978376" ht="14.25" customHeight="1"/>
    <row r="978378" ht="14.25" customHeight="1"/>
    <row r="978380" ht="14.25" customHeight="1"/>
    <row r="978382" ht="14.25" customHeight="1"/>
    <row r="978384" ht="14.25" customHeight="1"/>
    <row r="978386" ht="14.25" customHeight="1"/>
    <row r="978388" ht="14.25" customHeight="1"/>
    <row r="978390" ht="14.25" customHeight="1"/>
    <row r="978392" ht="14.25" customHeight="1"/>
    <row r="978394" ht="14.25" customHeight="1"/>
    <row r="978396" ht="14.25" customHeight="1"/>
    <row r="978398" ht="14.25" customHeight="1"/>
    <row r="978400" ht="14.25" customHeight="1"/>
    <row r="978402" ht="14.25" customHeight="1"/>
    <row r="978404" ht="14.25" customHeight="1"/>
    <row r="978406" ht="14.25" customHeight="1"/>
    <row r="978408" ht="14.25" customHeight="1"/>
    <row r="978410" ht="14.25" customHeight="1"/>
    <row r="978412" ht="14.25" customHeight="1"/>
    <row r="978414" ht="14.25" customHeight="1"/>
    <row r="978416" ht="14.25" customHeight="1"/>
    <row r="978418" ht="14.25" customHeight="1"/>
    <row r="978420" ht="14.25" customHeight="1"/>
    <row r="978422" ht="14.25" customHeight="1"/>
    <row r="978424" ht="14.25" customHeight="1"/>
    <row r="978426" ht="14.25" customHeight="1"/>
    <row r="978428" ht="14.25" customHeight="1"/>
    <row r="978430" ht="14.25" customHeight="1"/>
    <row r="978432" ht="14.25" customHeight="1"/>
    <row r="978434" ht="14.25" customHeight="1"/>
    <row r="978436" ht="14.25" customHeight="1"/>
    <row r="978438" ht="14.25" customHeight="1"/>
    <row r="978440" ht="14.25" customHeight="1"/>
    <row r="978442" ht="14.25" customHeight="1"/>
    <row r="978444" ht="14.25" customHeight="1"/>
    <row r="978446" ht="14.25" customHeight="1"/>
    <row r="978448" ht="14.25" customHeight="1"/>
    <row r="978450" ht="14.25" customHeight="1"/>
    <row r="978452" ht="14.25" customHeight="1"/>
    <row r="978454" ht="14.25" customHeight="1"/>
    <row r="978456" ht="14.25" customHeight="1"/>
    <row r="978458" ht="14.25" customHeight="1"/>
    <row r="978460" ht="14.25" customHeight="1"/>
    <row r="978462" ht="14.25" customHeight="1"/>
    <row r="978464" ht="14.25" customHeight="1"/>
    <row r="978466" ht="14.25" customHeight="1"/>
    <row r="978468" ht="14.25" customHeight="1"/>
    <row r="978470" ht="14.25" customHeight="1"/>
    <row r="978472" ht="14.25" customHeight="1"/>
    <row r="978474" ht="14.25" customHeight="1"/>
    <row r="978476" ht="14.25" customHeight="1"/>
    <row r="978478" ht="14.25" customHeight="1"/>
    <row r="978480" ht="14.25" customHeight="1"/>
    <row r="978482" ht="14.25" customHeight="1"/>
    <row r="978484" ht="14.25" customHeight="1"/>
    <row r="978486" ht="14.25" customHeight="1"/>
    <row r="978488" ht="14.25" customHeight="1"/>
    <row r="978490" ht="14.25" customHeight="1"/>
    <row r="978492" ht="14.25" customHeight="1"/>
    <row r="978494" ht="14.25" customHeight="1"/>
    <row r="978496" ht="14.25" customHeight="1"/>
    <row r="978498" ht="14.25" customHeight="1"/>
    <row r="978500" ht="14.25" customHeight="1"/>
    <row r="978502" ht="14.25" customHeight="1"/>
    <row r="978504" ht="14.25" customHeight="1"/>
    <row r="978506" ht="14.25" customHeight="1"/>
    <row r="978508" ht="14.25" customHeight="1"/>
    <row r="978510" ht="14.25" customHeight="1"/>
    <row r="978512" ht="14.25" customHeight="1"/>
    <row r="978514" ht="14.25" customHeight="1"/>
    <row r="978516" ht="14.25" customHeight="1"/>
    <row r="978518" ht="14.25" customHeight="1"/>
    <row r="978520" ht="14.25" customHeight="1"/>
    <row r="978522" ht="14.25" customHeight="1"/>
    <row r="978524" ht="14.25" customHeight="1"/>
    <row r="978526" ht="14.25" customHeight="1"/>
    <row r="978528" ht="14.25" customHeight="1"/>
    <row r="978530" ht="14.25" customHeight="1"/>
    <row r="978532" ht="14.25" customHeight="1"/>
    <row r="978534" ht="14.25" customHeight="1"/>
    <row r="978536" ht="14.25" customHeight="1"/>
    <row r="978538" ht="14.25" customHeight="1"/>
    <row r="978540" ht="14.25" customHeight="1"/>
    <row r="978542" ht="14.25" customHeight="1"/>
    <row r="978544" ht="14.25" customHeight="1"/>
    <row r="978546" ht="14.25" customHeight="1"/>
    <row r="978548" ht="14.25" customHeight="1"/>
    <row r="978550" ht="14.25" customHeight="1"/>
    <row r="978552" ht="14.25" customHeight="1"/>
    <row r="978554" ht="14.25" customHeight="1"/>
    <row r="978556" ht="14.25" customHeight="1"/>
    <row r="978558" ht="14.25" customHeight="1"/>
    <row r="978560" ht="14.25" customHeight="1"/>
    <row r="978562" ht="14.25" customHeight="1"/>
    <row r="978564" ht="14.25" customHeight="1"/>
    <row r="978566" ht="14.25" customHeight="1"/>
    <row r="978568" ht="14.25" customHeight="1"/>
    <row r="978570" ht="14.25" customHeight="1"/>
    <row r="978572" ht="14.25" customHeight="1"/>
    <row r="978574" ht="14.25" customHeight="1"/>
    <row r="978576" ht="14.25" customHeight="1"/>
    <row r="978578" ht="14.25" customHeight="1"/>
    <row r="978580" ht="14.25" customHeight="1"/>
    <row r="978582" ht="14.25" customHeight="1"/>
    <row r="978584" ht="14.25" customHeight="1"/>
    <row r="978586" ht="14.25" customHeight="1"/>
    <row r="978588" ht="14.25" customHeight="1"/>
    <row r="978590" ht="14.25" customHeight="1"/>
    <row r="978592" ht="14.25" customHeight="1"/>
    <row r="978594" ht="14.25" customHeight="1"/>
    <row r="978596" ht="14.25" customHeight="1"/>
    <row r="978598" ht="14.25" customHeight="1"/>
    <row r="978600" ht="14.25" customHeight="1"/>
    <row r="978602" ht="14.25" customHeight="1"/>
    <row r="978604" ht="14.25" customHeight="1"/>
    <row r="978606" ht="14.25" customHeight="1"/>
    <row r="978608" ht="14.25" customHeight="1"/>
    <row r="978610" ht="14.25" customHeight="1"/>
    <row r="978612" ht="14.25" customHeight="1"/>
    <row r="978614" ht="14.25" customHeight="1"/>
    <row r="978616" ht="14.25" customHeight="1"/>
    <row r="978618" ht="14.25" customHeight="1"/>
    <row r="978620" ht="14.25" customHeight="1"/>
    <row r="978622" ht="14.25" customHeight="1"/>
    <row r="978624" ht="14.25" customHeight="1"/>
    <row r="978626" ht="14.25" customHeight="1"/>
    <row r="978628" ht="14.25" customHeight="1"/>
    <row r="978630" ht="14.25" customHeight="1"/>
    <row r="978632" ht="14.25" customHeight="1"/>
    <row r="978634" ht="14.25" customHeight="1"/>
    <row r="978636" ht="14.25" customHeight="1"/>
    <row r="978638" ht="14.25" customHeight="1"/>
    <row r="978640" ht="14.25" customHeight="1"/>
    <row r="978642" ht="14.25" customHeight="1"/>
    <row r="978644" ht="14.25" customHeight="1"/>
    <row r="978646" ht="14.25" customHeight="1"/>
    <row r="978648" ht="14.25" customHeight="1"/>
    <row r="978650" ht="14.25" customHeight="1"/>
    <row r="978652" ht="14.25" customHeight="1"/>
    <row r="978654" ht="14.25" customHeight="1"/>
    <row r="978656" ht="14.25" customHeight="1"/>
    <row r="978658" ht="14.25" customHeight="1"/>
    <row r="978660" ht="14.25" customHeight="1"/>
    <row r="978662" ht="14.25" customHeight="1"/>
    <row r="978664" ht="14.25" customHeight="1"/>
    <row r="978666" ht="14.25" customHeight="1"/>
    <row r="978668" ht="14.25" customHeight="1"/>
    <row r="978670" ht="14.25" customHeight="1"/>
    <row r="978672" ht="14.25" customHeight="1"/>
    <row r="978674" ht="14.25" customHeight="1"/>
    <row r="978676" ht="14.25" customHeight="1"/>
    <row r="978678" ht="14.25" customHeight="1"/>
    <row r="978680" ht="14.25" customHeight="1"/>
    <row r="978682" ht="14.25" customHeight="1"/>
    <row r="978684" ht="14.25" customHeight="1"/>
    <row r="978686" ht="14.25" customHeight="1"/>
    <row r="978688" ht="14.25" customHeight="1"/>
    <row r="978690" ht="14.25" customHeight="1"/>
    <row r="978692" ht="14.25" customHeight="1"/>
    <row r="978694" ht="14.25" customHeight="1"/>
    <row r="978696" ht="14.25" customHeight="1"/>
    <row r="978698" ht="14.25" customHeight="1"/>
    <row r="978700" ht="14.25" customHeight="1"/>
    <row r="978702" ht="14.25" customHeight="1"/>
    <row r="978704" ht="14.25" customHeight="1"/>
    <row r="978706" ht="14.25" customHeight="1"/>
    <row r="978708" ht="14.25" customHeight="1"/>
    <row r="978710" ht="14.25" customHeight="1"/>
    <row r="978712" ht="14.25" customHeight="1"/>
    <row r="978714" ht="14.25" customHeight="1"/>
    <row r="978716" ht="14.25" customHeight="1"/>
    <row r="978718" ht="14.25" customHeight="1"/>
    <row r="978720" ht="14.25" customHeight="1"/>
    <row r="978722" ht="14.25" customHeight="1"/>
    <row r="978724" ht="14.25" customHeight="1"/>
    <row r="978726" ht="14.25" customHeight="1"/>
    <row r="978728" ht="14.25" customHeight="1"/>
    <row r="978730" ht="14.25" customHeight="1"/>
    <row r="978732" ht="14.25" customHeight="1"/>
    <row r="978734" ht="14.25" customHeight="1"/>
    <row r="978736" ht="14.25" customHeight="1"/>
    <row r="978738" ht="14.25" customHeight="1"/>
    <row r="978740" ht="14.25" customHeight="1"/>
    <row r="978742" ht="14.25" customHeight="1"/>
    <row r="978744" ht="14.25" customHeight="1"/>
    <row r="978746" ht="14.25" customHeight="1"/>
    <row r="978748" ht="14.25" customHeight="1"/>
    <row r="978750" ht="14.25" customHeight="1"/>
    <row r="978752" ht="14.25" customHeight="1"/>
    <row r="978754" ht="14.25" customHeight="1"/>
    <row r="978756" ht="14.25" customHeight="1"/>
    <row r="978758" ht="14.25" customHeight="1"/>
    <row r="978760" ht="14.25" customHeight="1"/>
    <row r="978762" ht="14.25" customHeight="1"/>
    <row r="978764" ht="14.25" customHeight="1"/>
    <row r="978766" ht="14.25" customHeight="1"/>
    <row r="978768" ht="14.25" customHeight="1"/>
    <row r="978770" ht="14.25" customHeight="1"/>
    <row r="978772" ht="14.25" customHeight="1"/>
    <row r="978774" ht="14.25" customHeight="1"/>
    <row r="978776" ht="14.25" customHeight="1"/>
    <row r="978778" ht="14.25" customHeight="1"/>
    <row r="978780" ht="14.25" customHeight="1"/>
    <row r="978782" ht="14.25" customHeight="1"/>
    <row r="978784" ht="14.25" customHeight="1"/>
    <row r="978786" ht="14.25" customHeight="1"/>
    <row r="978788" ht="14.25" customHeight="1"/>
    <row r="978790" ht="14.25" customHeight="1"/>
    <row r="978792" ht="14.25" customHeight="1"/>
    <row r="978794" ht="14.25" customHeight="1"/>
    <row r="978796" ht="14.25" customHeight="1"/>
    <row r="978798" ht="14.25" customHeight="1"/>
    <row r="978800" ht="14.25" customHeight="1"/>
    <row r="978802" ht="14.25" customHeight="1"/>
    <row r="978804" ht="14.25" customHeight="1"/>
    <row r="978806" ht="14.25" customHeight="1"/>
    <row r="978808" ht="14.25" customHeight="1"/>
    <row r="978810" ht="14.25" customHeight="1"/>
    <row r="978812" ht="14.25" customHeight="1"/>
    <row r="978814" ht="14.25" customHeight="1"/>
    <row r="978816" ht="14.25" customHeight="1"/>
    <row r="978818" ht="14.25" customHeight="1"/>
    <row r="978820" ht="14.25" customHeight="1"/>
    <row r="978822" ht="14.25" customHeight="1"/>
    <row r="978824" ht="14.25" customHeight="1"/>
    <row r="978826" ht="14.25" customHeight="1"/>
    <row r="978828" ht="14.25" customHeight="1"/>
    <row r="978830" ht="14.25" customHeight="1"/>
    <row r="978832" ht="14.25" customHeight="1"/>
    <row r="978834" ht="14.25" customHeight="1"/>
    <row r="978836" ht="14.25" customHeight="1"/>
    <row r="978838" ht="14.25" customHeight="1"/>
    <row r="978840" ht="14.25" customHeight="1"/>
    <row r="978842" ht="14.25" customHeight="1"/>
    <row r="978844" ht="14.25" customHeight="1"/>
    <row r="978846" ht="14.25" customHeight="1"/>
    <row r="978848" ht="14.25" customHeight="1"/>
    <row r="978850" ht="14.25" customHeight="1"/>
    <row r="978852" ht="14.25" customHeight="1"/>
    <row r="978854" ht="14.25" customHeight="1"/>
    <row r="978856" ht="14.25" customHeight="1"/>
    <row r="978858" ht="14.25" customHeight="1"/>
    <row r="978860" ht="14.25" customHeight="1"/>
    <row r="978862" ht="14.25" customHeight="1"/>
    <row r="978864" ht="14.25" customHeight="1"/>
    <row r="978866" ht="14.25" customHeight="1"/>
    <row r="978868" ht="14.25" customHeight="1"/>
    <row r="978870" ht="14.25" customHeight="1"/>
    <row r="978872" ht="14.25" customHeight="1"/>
    <row r="978874" ht="14.25" customHeight="1"/>
    <row r="978876" ht="14.25" customHeight="1"/>
    <row r="978878" ht="14.25" customHeight="1"/>
    <row r="978880" ht="14.25" customHeight="1"/>
    <row r="978882" ht="14.25" customHeight="1"/>
    <row r="978884" ht="14.25" customHeight="1"/>
    <row r="978886" ht="14.25" customHeight="1"/>
    <row r="978888" ht="14.25" customHeight="1"/>
    <row r="978890" ht="14.25" customHeight="1"/>
    <row r="978892" ht="14.25" customHeight="1"/>
    <row r="978894" ht="14.25" customHeight="1"/>
    <row r="978896" ht="14.25" customHeight="1"/>
    <row r="978898" ht="14.25" customHeight="1"/>
    <row r="978900" ht="14.25" customHeight="1"/>
    <row r="978902" ht="14.25" customHeight="1"/>
    <row r="978904" ht="14.25" customHeight="1"/>
    <row r="978906" ht="14.25" customHeight="1"/>
    <row r="978908" ht="14.25" customHeight="1"/>
    <row r="978910" ht="14.25" customHeight="1"/>
    <row r="978912" ht="14.25" customHeight="1"/>
    <row r="978914" ht="14.25" customHeight="1"/>
    <row r="978916" ht="14.25" customHeight="1"/>
    <row r="978918" ht="14.25" customHeight="1"/>
    <row r="978920" ht="14.25" customHeight="1"/>
    <row r="978922" ht="14.25" customHeight="1"/>
    <row r="978924" ht="14.25" customHeight="1"/>
    <row r="978926" ht="14.25" customHeight="1"/>
    <row r="978928" ht="14.25" customHeight="1"/>
    <row r="978930" ht="14.25" customHeight="1"/>
    <row r="978932" ht="14.25" customHeight="1"/>
    <row r="978934" ht="14.25" customHeight="1"/>
    <row r="978936" ht="14.25" customHeight="1"/>
    <row r="978938" ht="14.25" customHeight="1"/>
    <row r="978940" ht="14.25" customHeight="1"/>
    <row r="978942" ht="14.25" customHeight="1"/>
    <row r="978944" ht="14.25" customHeight="1"/>
    <row r="978946" ht="14.25" customHeight="1"/>
    <row r="978948" ht="14.25" customHeight="1"/>
    <row r="978950" ht="14.25" customHeight="1"/>
    <row r="978952" ht="14.25" customHeight="1"/>
    <row r="978954" ht="14.25" customHeight="1"/>
    <row r="978956" ht="14.25" customHeight="1"/>
    <row r="978958" ht="14.25" customHeight="1"/>
    <row r="978960" ht="14.25" customHeight="1"/>
    <row r="978962" ht="14.25" customHeight="1"/>
    <row r="978964" ht="14.25" customHeight="1"/>
    <row r="978966" ht="14.25" customHeight="1"/>
    <row r="978968" ht="14.25" customHeight="1"/>
    <row r="978970" ht="14.25" customHeight="1"/>
    <row r="978972" ht="14.25" customHeight="1"/>
    <row r="978974" ht="14.25" customHeight="1"/>
    <row r="978976" ht="14.25" customHeight="1"/>
    <row r="978978" ht="14.25" customHeight="1"/>
    <row r="978980" ht="14.25" customHeight="1"/>
    <row r="978982" ht="14.25" customHeight="1"/>
    <row r="978984" ht="14.25" customHeight="1"/>
    <row r="978986" ht="14.25" customHeight="1"/>
    <row r="978988" ht="14.25" customHeight="1"/>
    <row r="978990" ht="14.25" customHeight="1"/>
    <row r="978992" ht="14.25" customHeight="1"/>
    <row r="978994" ht="14.25" customHeight="1"/>
    <row r="978996" ht="14.25" customHeight="1"/>
    <row r="978998" ht="14.25" customHeight="1"/>
    <row r="979000" ht="14.25" customHeight="1"/>
    <row r="979002" ht="14.25" customHeight="1"/>
    <row r="979004" ht="14.25" customHeight="1"/>
    <row r="979006" ht="14.25" customHeight="1"/>
    <row r="979008" ht="14.25" customHeight="1"/>
    <row r="979010" ht="14.25" customHeight="1"/>
    <row r="979012" ht="14.25" customHeight="1"/>
    <row r="979014" ht="14.25" customHeight="1"/>
    <row r="979016" ht="14.25" customHeight="1"/>
    <row r="979018" ht="14.25" customHeight="1"/>
    <row r="979020" ht="14.25" customHeight="1"/>
    <row r="979022" ht="14.25" customHeight="1"/>
    <row r="979024" ht="14.25" customHeight="1"/>
    <row r="979026" ht="14.25" customHeight="1"/>
    <row r="979028" ht="14.25" customHeight="1"/>
    <row r="979030" ht="14.25" customHeight="1"/>
    <row r="979032" ht="14.25" customHeight="1"/>
    <row r="979034" ht="14.25" customHeight="1"/>
    <row r="979036" ht="14.25" customHeight="1"/>
    <row r="979038" ht="14.25" customHeight="1"/>
    <row r="979040" ht="14.25" customHeight="1"/>
    <row r="979042" ht="14.25" customHeight="1"/>
    <row r="979044" ht="14.25" customHeight="1"/>
    <row r="979046" ht="14.25" customHeight="1"/>
    <row r="979048" ht="14.25" customHeight="1"/>
    <row r="979050" ht="14.25" customHeight="1"/>
    <row r="979052" ht="14.25" customHeight="1"/>
    <row r="979054" ht="14.25" customHeight="1"/>
    <row r="979056" ht="14.25" customHeight="1"/>
    <row r="979058" ht="14.25" customHeight="1"/>
    <row r="979060" ht="14.25" customHeight="1"/>
    <row r="979062" ht="14.25" customHeight="1"/>
    <row r="979064" ht="14.25" customHeight="1"/>
    <row r="979066" ht="14.25" customHeight="1"/>
    <row r="979068" ht="14.25" customHeight="1"/>
    <row r="979070" ht="14.25" customHeight="1"/>
    <row r="979072" ht="14.25" customHeight="1"/>
    <row r="979074" ht="14.25" customHeight="1"/>
    <row r="979076" ht="14.25" customHeight="1"/>
    <row r="979078" ht="14.25" customHeight="1"/>
    <row r="979080" ht="14.25" customHeight="1"/>
    <row r="979082" ht="14.25" customHeight="1"/>
    <row r="979084" ht="14.25" customHeight="1"/>
    <row r="979086" ht="14.25" customHeight="1"/>
    <row r="979088" ht="14.25" customHeight="1"/>
    <row r="979090" ht="14.25" customHeight="1"/>
    <row r="979092" ht="14.25" customHeight="1"/>
    <row r="979094" ht="14.25" customHeight="1"/>
    <row r="979096" ht="14.25" customHeight="1"/>
    <row r="979098" ht="14.25" customHeight="1"/>
    <row r="979100" ht="14.25" customHeight="1"/>
    <row r="979102" ht="14.25" customHeight="1"/>
    <row r="979104" ht="14.25" customHeight="1"/>
    <row r="979106" ht="14.25" customHeight="1"/>
    <row r="979108" ht="14.25" customHeight="1"/>
    <row r="979110" ht="14.25" customHeight="1"/>
    <row r="979112" ht="14.25" customHeight="1"/>
    <row r="979114" ht="14.25" customHeight="1"/>
    <row r="979116" ht="14.25" customHeight="1"/>
    <row r="979118" ht="14.25" customHeight="1"/>
    <row r="979120" ht="14.25" customHeight="1"/>
    <row r="979122" ht="14.25" customHeight="1"/>
    <row r="979124" ht="14.25" customHeight="1"/>
    <row r="979126" ht="14.25" customHeight="1"/>
    <row r="979128" ht="14.25" customHeight="1"/>
    <row r="979130" ht="14.25" customHeight="1"/>
    <row r="979132" ht="14.25" customHeight="1"/>
    <row r="979134" ht="14.25" customHeight="1"/>
    <row r="979136" ht="14.25" customHeight="1"/>
    <row r="979138" ht="14.25" customHeight="1"/>
    <row r="979140" ht="14.25" customHeight="1"/>
    <row r="979142" ht="14.25" customHeight="1"/>
    <row r="979144" ht="14.25" customHeight="1"/>
    <row r="979146" ht="14.25" customHeight="1"/>
    <row r="979148" ht="14.25" customHeight="1"/>
    <row r="979150" ht="14.25" customHeight="1"/>
    <row r="979152" ht="14.25" customHeight="1"/>
    <row r="979154" ht="14.25" customHeight="1"/>
    <row r="979156" ht="14.25" customHeight="1"/>
    <row r="979158" ht="14.25" customHeight="1"/>
    <row r="979160" ht="14.25" customHeight="1"/>
    <row r="979162" ht="14.25" customHeight="1"/>
    <row r="979164" ht="14.25" customHeight="1"/>
    <row r="979166" ht="14.25" customHeight="1"/>
    <row r="979168" ht="14.25" customHeight="1"/>
    <row r="979170" ht="14.25" customHeight="1"/>
    <row r="979172" ht="14.25" customHeight="1"/>
    <row r="979174" ht="14.25" customHeight="1"/>
    <row r="979176" ht="14.25" customHeight="1"/>
    <row r="979178" ht="14.25" customHeight="1"/>
    <row r="979180" ht="14.25" customHeight="1"/>
    <row r="979182" ht="14.25" customHeight="1"/>
    <row r="979184" ht="14.25" customHeight="1"/>
    <row r="979186" ht="14.25" customHeight="1"/>
    <row r="979188" ht="14.25" customHeight="1"/>
    <row r="979190" ht="14.25" customHeight="1"/>
    <row r="979192" ht="14.25" customHeight="1"/>
    <row r="979194" ht="14.25" customHeight="1"/>
    <row r="979196" ht="14.25" customHeight="1"/>
    <row r="979198" ht="14.25" customHeight="1"/>
    <row r="979200" ht="14.25" customHeight="1"/>
    <row r="979202" ht="14.25" customHeight="1"/>
    <row r="979204" ht="14.25" customHeight="1"/>
    <row r="979206" ht="14.25" customHeight="1"/>
    <row r="979208" ht="14.25" customHeight="1"/>
    <row r="979210" ht="14.25" customHeight="1"/>
    <row r="979212" ht="14.25" customHeight="1"/>
    <row r="979214" ht="14.25" customHeight="1"/>
    <row r="979216" ht="14.25" customHeight="1"/>
    <row r="979218" ht="14.25" customHeight="1"/>
    <row r="979220" ht="14.25" customHeight="1"/>
    <row r="979222" ht="14.25" customHeight="1"/>
    <row r="979224" ht="14.25" customHeight="1"/>
    <row r="979226" ht="14.25" customHeight="1"/>
    <row r="979228" ht="14.25" customHeight="1"/>
    <row r="979230" ht="14.25" customHeight="1"/>
    <row r="979232" ht="14.25" customHeight="1"/>
    <row r="979234" ht="14.25" customHeight="1"/>
    <row r="979236" ht="14.25" customHeight="1"/>
    <row r="979238" ht="14.25" customHeight="1"/>
    <row r="979240" ht="14.25" customHeight="1"/>
    <row r="979242" ht="14.25" customHeight="1"/>
    <row r="979244" ht="14.25" customHeight="1"/>
    <row r="979246" ht="14.25" customHeight="1"/>
    <row r="979248" ht="14.25" customHeight="1"/>
    <row r="979250" ht="14.25" customHeight="1"/>
    <row r="979252" ht="14.25" customHeight="1"/>
    <row r="979254" ht="14.25" customHeight="1"/>
    <row r="979256" ht="14.25" customHeight="1"/>
    <row r="979258" ht="14.25" customHeight="1"/>
    <row r="979260" ht="14.25" customHeight="1"/>
    <row r="979262" ht="14.25" customHeight="1"/>
    <row r="979264" ht="14.25" customHeight="1"/>
    <row r="979266" ht="14.25" customHeight="1"/>
    <row r="979268" ht="14.25" customHeight="1"/>
    <row r="979270" ht="14.25" customHeight="1"/>
    <row r="979272" ht="14.25" customHeight="1"/>
    <row r="979274" ht="14.25" customHeight="1"/>
    <row r="979276" ht="14.25" customHeight="1"/>
    <row r="979278" ht="14.25" customHeight="1"/>
    <row r="979280" ht="14.25" customHeight="1"/>
    <row r="979282" ht="14.25" customHeight="1"/>
    <row r="979284" ht="14.25" customHeight="1"/>
    <row r="979286" ht="14.25" customHeight="1"/>
    <row r="979288" ht="14.25" customHeight="1"/>
    <row r="979290" ht="14.25" customHeight="1"/>
    <row r="979292" ht="14.25" customHeight="1"/>
    <row r="979294" ht="14.25" customHeight="1"/>
    <row r="979296" ht="14.25" customHeight="1"/>
    <row r="979298" ht="14.25" customHeight="1"/>
    <row r="979300" ht="14.25" customHeight="1"/>
    <row r="979302" ht="14.25" customHeight="1"/>
    <row r="979304" ht="14.25" customHeight="1"/>
    <row r="979306" ht="14.25" customHeight="1"/>
    <row r="979308" ht="14.25" customHeight="1"/>
    <row r="979310" ht="14.25" customHeight="1"/>
    <row r="979312" ht="14.25" customHeight="1"/>
    <row r="979314" ht="14.25" customHeight="1"/>
    <row r="979316" ht="14.25" customHeight="1"/>
    <row r="979318" ht="14.25" customHeight="1"/>
    <row r="979320" ht="14.25" customHeight="1"/>
    <row r="979322" ht="14.25" customHeight="1"/>
    <row r="979324" ht="14.25" customHeight="1"/>
    <row r="979326" ht="14.25" customHeight="1"/>
    <row r="979328" ht="14.25" customHeight="1"/>
    <row r="979330" ht="14.25" customHeight="1"/>
    <row r="979332" ht="14.25" customHeight="1"/>
    <row r="979334" ht="14.25" customHeight="1"/>
    <row r="979336" ht="14.25" customHeight="1"/>
    <row r="979338" ht="14.25" customHeight="1"/>
    <row r="979340" ht="14.25" customHeight="1"/>
    <row r="979342" ht="14.25" customHeight="1"/>
    <row r="979344" ht="14.25" customHeight="1"/>
    <row r="979346" ht="14.25" customHeight="1"/>
    <row r="979348" ht="14.25" customHeight="1"/>
    <row r="979350" ht="14.25" customHeight="1"/>
    <row r="979352" ht="14.25" customHeight="1"/>
    <row r="979354" ht="14.25" customHeight="1"/>
    <row r="979356" ht="14.25" customHeight="1"/>
    <row r="979358" ht="14.25" customHeight="1"/>
    <row r="979360" ht="14.25" customHeight="1"/>
    <row r="979362" ht="14.25" customHeight="1"/>
    <row r="979364" ht="14.25" customHeight="1"/>
    <row r="979366" ht="14.25" customHeight="1"/>
    <row r="979368" ht="14.25" customHeight="1"/>
    <row r="979370" ht="14.25" customHeight="1"/>
    <row r="979372" ht="14.25" customHeight="1"/>
    <row r="979374" ht="14.25" customHeight="1"/>
    <row r="979376" ht="14.25" customHeight="1"/>
    <row r="979378" ht="14.25" customHeight="1"/>
    <row r="979380" ht="14.25" customHeight="1"/>
    <row r="979382" ht="14.25" customHeight="1"/>
    <row r="979384" ht="14.25" customHeight="1"/>
    <row r="979386" ht="14.25" customHeight="1"/>
    <row r="979388" ht="14.25" customHeight="1"/>
    <row r="979390" ht="14.25" customHeight="1"/>
    <row r="979392" ht="14.25" customHeight="1"/>
    <row r="979394" ht="14.25" customHeight="1"/>
    <row r="979396" ht="14.25" customHeight="1"/>
    <row r="979398" ht="14.25" customHeight="1"/>
    <row r="979400" ht="14.25" customHeight="1"/>
    <row r="979402" ht="14.25" customHeight="1"/>
    <row r="979404" ht="14.25" customHeight="1"/>
    <row r="979406" ht="14.25" customHeight="1"/>
    <row r="979408" ht="14.25" customHeight="1"/>
    <row r="979410" ht="14.25" customHeight="1"/>
    <row r="979412" ht="14.25" customHeight="1"/>
    <row r="979414" ht="14.25" customHeight="1"/>
    <row r="979416" ht="14.25" customHeight="1"/>
    <row r="979418" ht="14.25" customHeight="1"/>
    <row r="979420" ht="14.25" customHeight="1"/>
    <row r="979422" ht="14.25" customHeight="1"/>
    <row r="979424" ht="14.25" customHeight="1"/>
    <row r="979426" ht="14.25" customHeight="1"/>
    <row r="979428" ht="14.25" customHeight="1"/>
    <row r="979430" ht="14.25" customHeight="1"/>
    <row r="979432" ht="14.25" customHeight="1"/>
    <row r="979434" ht="14.25" customHeight="1"/>
    <row r="979436" ht="14.25" customHeight="1"/>
    <row r="979438" ht="14.25" customHeight="1"/>
    <row r="979440" ht="14.25" customHeight="1"/>
    <row r="979442" ht="14.25" customHeight="1"/>
    <row r="979444" ht="14.25" customHeight="1"/>
    <row r="979446" ht="14.25" customHeight="1"/>
    <row r="979448" ht="14.25" customHeight="1"/>
    <row r="979450" ht="14.25" customHeight="1"/>
    <row r="979452" ht="14.25" customHeight="1"/>
    <row r="979454" ht="14.25" customHeight="1"/>
    <row r="979456" ht="14.25" customHeight="1"/>
    <row r="979458" ht="14.25" customHeight="1"/>
    <row r="979460" ht="14.25" customHeight="1"/>
    <row r="979462" ht="14.25" customHeight="1"/>
    <row r="979464" ht="14.25" customHeight="1"/>
    <row r="979466" ht="14.25" customHeight="1"/>
    <row r="979468" ht="14.25" customHeight="1"/>
    <row r="979470" ht="14.25" customHeight="1"/>
    <row r="979472" ht="14.25" customHeight="1"/>
    <row r="979474" ht="14.25" customHeight="1"/>
    <row r="979476" ht="14.25" customHeight="1"/>
    <row r="979478" ht="14.25" customHeight="1"/>
    <row r="979480" ht="14.25" customHeight="1"/>
    <row r="979482" ht="14.25" customHeight="1"/>
    <row r="979484" ht="14.25" customHeight="1"/>
    <row r="979486" ht="14.25" customHeight="1"/>
    <row r="979488" ht="14.25" customHeight="1"/>
    <row r="979490" ht="14.25" customHeight="1"/>
    <row r="979492" ht="14.25" customHeight="1"/>
    <row r="979494" ht="14.25" customHeight="1"/>
    <row r="979496" ht="14.25" customHeight="1"/>
    <row r="979498" ht="14.25" customHeight="1"/>
    <row r="979500" ht="14.25" customHeight="1"/>
    <row r="979502" ht="14.25" customHeight="1"/>
    <row r="979504" ht="14.25" customHeight="1"/>
    <row r="979506" ht="14.25" customHeight="1"/>
    <row r="979508" ht="14.25" customHeight="1"/>
    <row r="979510" ht="14.25" customHeight="1"/>
    <row r="979512" ht="14.25" customHeight="1"/>
    <row r="979514" ht="14.25" customHeight="1"/>
    <row r="979516" ht="14.25" customHeight="1"/>
    <row r="979518" ht="14.25" customHeight="1"/>
    <row r="979520" ht="14.25" customHeight="1"/>
    <row r="979522" ht="14.25" customHeight="1"/>
    <row r="979524" ht="14.25" customHeight="1"/>
    <row r="979526" ht="14.25" customHeight="1"/>
    <row r="979528" ht="14.25" customHeight="1"/>
    <row r="979530" ht="14.25" customHeight="1"/>
    <row r="979532" ht="14.25" customHeight="1"/>
    <row r="979534" ht="14.25" customHeight="1"/>
    <row r="979536" ht="14.25" customHeight="1"/>
    <row r="979538" ht="14.25" customHeight="1"/>
    <row r="979540" ht="14.25" customHeight="1"/>
    <row r="979542" ht="14.25" customHeight="1"/>
    <row r="979544" ht="14.25" customHeight="1"/>
    <row r="979546" ht="14.25" customHeight="1"/>
    <row r="979548" ht="14.25" customHeight="1"/>
    <row r="979550" ht="14.25" customHeight="1"/>
    <row r="979552" ht="14.25" customHeight="1"/>
    <row r="979554" ht="14.25" customHeight="1"/>
    <row r="979556" ht="14.25" customHeight="1"/>
    <row r="979558" ht="14.25" customHeight="1"/>
    <row r="979560" ht="14.25" customHeight="1"/>
    <row r="979562" ht="14.25" customHeight="1"/>
    <row r="979564" ht="14.25" customHeight="1"/>
    <row r="979566" ht="14.25" customHeight="1"/>
    <row r="979568" ht="14.25" customHeight="1"/>
    <row r="979570" ht="14.25" customHeight="1"/>
    <row r="979572" ht="14.25" customHeight="1"/>
    <row r="979574" ht="14.25" customHeight="1"/>
    <row r="979576" ht="14.25" customHeight="1"/>
    <row r="979578" ht="14.25" customHeight="1"/>
    <row r="979580" ht="14.25" customHeight="1"/>
    <row r="979582" ht="14.25" customHeight="1"/>
    <row r="979584" ht="14.25" customHeight="1"/>
    <row r="979586" ht="14.25" customHeight="1"/>
    <row r="979588" ht="14.25" customHeight="1"/>
    <row r="979590" ht="14.25" customHeight="1"/>
    <row r="979592" ht="14.25" customHeight="1"/>
    <row r="979594" ht="14.25" customHeight="1"/>
    <row r="979596" ht="14.25" customHeight="1"/>
    <row r="979598" ht="14.25" customHeight="1"/>
    <row r="979600" ht="14.25" customHeight="1"/>
    <row r="979602" ht="14.25" customHeight="1"/>
    <row r="979604" ht="14.25" customHeight="1"/>
    <row r="979606" ht="14.25" customHeight="1"/>
    <row r="979608" ht="14.25" customHeight="1"/>
    <row r="979610" ht="14.25" customHeight="1"/>
    <row r="979612" ht="14.25" customHeight="1"/>
    <row r="979614" ht="14.25" customHeight="1"/>
    <row r="979616" ht="14.25" customHeight="1"/>
    <row r="979618" ht="14.25" customHeight="1"/>
    <row r="979620" ht="14.25" customHeight="1"/>
    <row r="979622" ht="14.25" customHeight="1"/>
    <row r="979624" ht="14.25" customHeight="1"/>
    <row r="979626" ht="14.25" customHeight="1"/>
    <row r="979628" ht="14.25" customHeight="1"/>
    <row r="979630" ht="14.25" customHeight="1"/>
    <row r="979632" ht="14.25" customHeight="1"/>
    <row r="979634" ht="14.25" customHeight="1"/>
    <row r="979636" ht="14.25" customHeight="1"/>
    <row r="979638" ht="14.25" customHeight="1"/>
    <row r="979640" ht="14.25" customHeight="1"/>
    <row r="979642" ht="14.25" customHeight="1"/>
    <row r="979644" ht="14.25" customHeight="1"/>
    <row r="979646" ht="14.25" customHeight="1"/>
    <row r="979648" ht="14.25" customHeight="1"/>
    <row r="979650" ht="14.25" customHeight="1"/>
    <row r="979652" ht="14.25" customHeight="1"/>
    <row r="979654" ht="14.25" customHeight="1"/>
    <row r="979656" ht="14.25" customHeight="1"/>
    <row r="979658" ht="14.25" customHeight="1"/>
    <row r="979660" ht="14.25" customHeight="1"/>
    <row r="979662" ht="14.25" customHeight="1"/>
    <row r="979664" ht="14.25" customHeight="1"/>
    <row r="979666" ht="14.25" customHeight="1"/>
    <row r="979668" ht="14.25" customHeight="1"/>
    <row r="979670" ht="14.25" customHeight="1"/>
    <row r="979672" ht="14.25" customHeight="1"/>
    <row r="979674" ht="14.25" customHeight="1"/>
    <row r="979676" ht="14.25" customHeight="1"/>
    <row r="979678" ht="14.25" customHeight="1"/>
    <row r="979680" ht="14.25" customHeight="1"/>
    <row r="979682" ht="14.25" customHeight="1"/>
    <row r="979684" ht="14.25" customHeight="1"/>
    <row r="979686" ht="14.25" customHeight="1"/>
    <row r="979688" ht="14.25" customHeight="1"/>
    <row r="979690" ht="14.25" customHeight="1"/>
    <row r="979692" ht="14.25" customHeight="1"/>
    <row r="979694" ht="14.25" customHeight="1"/>
    <row r="979696" ht="14.25" customHeight="1"/>
    <row r="979698" ht="14.25" customHeight="1"/>
    <row r="979700" ht="14.25" customHeight="1"/>
    <row r="979702" ht="14.25" customHeight="1"/>
    <row r="979704" ht="14.25" customHeight="1"/>
    <row r="979706" ht="14.25" customHeight="1"/>
    <row r="979708" ht="14.25" customHeight="1"/>
    <row r="979710" ht="14.25" customHeight="1"/>
    <row r="979712" ht="14.25" customHeight="1"/>
    <row r="979714" ht="14.25" customHeight="1"/>
    <row r="979716" ht="14.25" customHeight="1"/>
    <row r="979718" ht="14.25" customHeight="1"/>
    <row r="979720" ht="14.25" customHeight="1"/>
    <row r="979722" ht="14.25" customHeight="1"/>
    <row r="979724" ht="14.25" customHeight="1"/>
    <row r="979726" ht="14.25" customHeight="1"/>
    <row r="979728" ht="14.25" customHeight="1"/>
    <row r="979730" ht="14.25" customHeight="1"/>
    <row r="979732" ht="14.25" customHeight="1"/>
    <row r="979734" ht="14.25" customHeight="1"/>
    <row r="979736" ht="14.25" customHeight="1"/>
    <row r="979738" ht="14.25" customHeight="1"/>
    <row r="979740" ht="14.25" customHeight="1"/>
    <row r="979742" ht="14.25" customHeight="1"/>
    <row r="979744" ht="14.25" customHeight="1"/>
    <row r="979746" ht="14.25" customHeight="1"/>
    <row r="979748" ht="14.25" customHeight="1"/>
    <row r="979750" ht="14.25" customHeight="1"/>
    <row r="979752" ht="14.25" customHeight="1"/>
    <row r="979754" ht="14.25" customHeight="1"/>
    <row r="979756" ht="14.25" customHeight="1"/>
    <row r="979758" ht="14.25" customHeight="1"/>
    <row r="979760" ht="14.25" customHeight="1"/>
    <row r="979762" ht="14.25" customHeight="1"/>
    <row r="979764" ht="14.25" customHeight="1"/>
    <row r="979766" ht="14.25" customHeight="1"/>
    <row r="979768" ht="14.25" customHeight="1"/>
    <row r="979770" ht="14.25" customHeight="1"/>
    <row r="979772" ht="14.25" customHeight="1"/>
    <row r="979774" ht="14.25" customHeight="1"/>
    <row r="979776" ht="14.25" customHeight="1"/>
    <row r="979778" ht="14.25" customHeight="1"/>
    <row r="979780" ht="14.25" customHeight="1"/>
    <row r="979782" ht="14.25" customHeight="1"/>
    <row r="979784" ht="14.25" customHeight="1"/>
    <row r="979786" ht="14.25" customHeight="1"/>
    <row r="979788" ht="14.25" customHeight="1"/>
    <row r="979790" ht="14.25" customHeight="1"/>
    <row r="979792" ht="14.25" customHeight="1"/>
    <row r="979794" ht="14.25" customHeight="1"/>
    <row r="979796" ht="14.25" customHeight="1"/>
    <row r="979798" ht="14.25" customHeight="1"/>
    <row r="979800" ht="14.25" customHeight="1"/>
    <row r="979802" ht="14.25" customHeight="1"/>
    <row r="979804" ht="14.25" customHeight="1"/>
    <row r="979806" ht="14.25" customHeight="1"/>
    <row r="979808" ht="14.25" customHeight="1"/>
    <row r="979810" ht="14.25" customHeight="1"/>
    <row r="979812" ht="14.25" customHeight="1"/>
    <row r="979814" ht="14.25" customHeight="1"/>
    <row r="979816" ht="14.25" customHeight="1"/>
    <row r="979818" ht="14.25" customHeight="1"/>
    <row r="979820" ht="14.25" customHeight="1"/>
    <row r="979822" ht="14.25" customHeight="1"/>
    <row r="979824" ht="14.25" customHeight="1"/>
    <row r="979826" ht="14.25" customHeight="1"/>
    <row r="979828" ht="14.25" customHeight="1"/>
    <row r="979830" ht="14.25" customHeight="1"/>
    <row r="979832" ht="14.25" customHeight="1"/>
    <row r="979834" ht="14.25" customHeight="1"/>
    <row r="979836" ht="14.25" customHeight="1"/>
    <row r="979838" ht="14.25" customHeight="1"/>
    <row r="979840" ht="14.25" customHeight="1"/>
    <row r="979842" ht="14.25" customHeight="1"/>
    <row r="979844" ht="14.25" customHeight="1"/>
    <row r="979846" ht="14.25" customHeight="1"/>
    <row r="979848" ht="14.25" customHeight="1"/>
    <row r="979850" ht="14.25" customHeight="1"/>
    <row r="979852" ht="14.25" customHeight="1"/>
    <row r="979854" ht="14.25" customHeight="1"/>
    <row r="979856" ht="14.25" customHeight="1"/>
    <row r="979858" ht="14.25" customHeight="1"/>
    <row r="979860" ht="14.25" customHeight="1"/>
    <row r="979862" ht="14.25" customHeight="1"/>
    <row r="979864" ht="14.25" customHeight="1"/>
    <row r="979866" ht="14.25" customHeight="1"/>
    <row r="979868" ht="14.25" customHeight="1"/>
    <row r="979870" ht="14.25" customHeight="1"/>
    <row r="979872" ht="14.25" customHeight="1"/>
    <row r="979874" ht="14.25" customHeight="1"/>
    <row r="979876" ht="14.25" customHeight="1"/>
    <row r="979878" ht="14.25" customHeight="1"/>
    <row r="979880" ht="14.25" customHeight="1"/>
    <row r="979882" ht="14.25" customHeight="1"/>
    <row r="979884" ht="14.25" customHeight="1"/>
    <row r="979886" ht="14.25" customHeight="1"/>
    <row r="979888" ht="14.25" customHeight="1"/>
    <row r="979890" ht="14.25" customHeight="1"/>
    <row r="979892" ht="14.25" customHeight="1"/>
    <row r="979894" ht="14.25" customHeight="1"/>
    <row r="979896" ht="14.25" customHeight="1"/>
    <row r="979898" ht="14.25" customHeight="1"/>
    <row r="979900" ht="14.25" customHeight="1"/>
    <row r="979902" ht="14.25" customHeight="1"/>
    <row r="979904" ht="14.25" customHeight="1"/>
    <row r="979906" ht="14.25" customHeight="1"/>
    <row r="979908" ht="14.25" customHeight="1"/>
    <row r="979910" ht="14.25" customHeight="1"/>
    <row r="979912" ht="14.25" customHeight="1"/>
    <row r="979914" ht="14.25" customHeight="1"/>
    <row r="979916" ht="14.25" customHeight="1"/>
    <row r="979918" ht="14.25" customHeight="1"/>
    <row r="979920" ht="14.25" customHeight="1"/>
    <row r="979922" ht="14.25" customHeight="1"/>
    <row r="979924" ht="14.25" customHeight="1"/>
    <row r="979926" ht="14.25" customHeight="1"/>
    <row r="979928" ht="14.25" customHeight="1"/>
    <row r="979930" ht="14.25" customHeight="1"/>
    <row r="979932" ht="14.25" customHeight="1"/>
    <row r="979934" ht="14.25" customHeight="1"/>
    <row r="979936" ht="14.25" customHeight="1"/>
    <row r="979938" ht="14.25" customHeight="1"/>
    <row r="979940" ht="14.25" customHeight="1"/>
    <row r="979942" ht="14.25" customHeight="1"/>
    <row r="979944" ht="14.25" customHeight="1"/>
    <row r="979946" ht="14.25" customHeight="1"/>
    <row r="979948" ht="14.25" customHeight="1"/>
    <row r="979950" ht="14.25" customHeight="1"/>
    <row r="979952" ht="14.25" customHeight="1"/>
    <row r="979954" ht="14.25" customHeight="1"/>
    <row r="979956" ht="14.25" customHeight="1"/>
    <row r="979958" ht="14.25" customHeight="1"/>
    <row r="979960" ht="14.25" customHeight="1"/>
    <row r="979962" ht="14.25" customHeight="1"/>
    <row r="979964" ht="14.25" customHeight="1"/>
    <row r="979966" ht="14.25" customHeight="1"/>
    <row r="979968" ht="14.25" customHeight="1"/>
    <row r="979970" ht="14.25" customHeight="1"/>
    <row r="979972" ht="14.25" customHeight="1"/>
    <row r="979974" ht="14.25" customHeight="1"/>
    <row r="979976" ht="14.25" customHeight="1"/>
    <row r="979978" ht="14.25" customHeight="1"/>
    <row r="979980" ht="14.25" customHeight="1"/>
    <row r="979982" ht="14.25" customHeight="1"/>
    <row r="979984" ht="14.25" customHeight="1"/>
    <row r="979986" ht="14.25" customHeight="1"/>
    <row r="979988" ht="14.25" customHeight="1"/>
    <row r="979990" ht="14.25" customHeight="1"/>
    <row r="979992" ht="14.25" customHeight="1"/>
    <row r="979994" ht="14.25" customHeight="1"/>
    <row r="979996" ht="14.25" customHeight="1"/>
    <row r="979998" ht="14.25" customHeight="1"/>
    <row r="980000" ht="14.25" customHeight="1"/>
    <row r="980002" ht="14.25" customHeight="1"/>
    <row r="980004" ht="14.25" customHeight="1"/>
    <row r="980006" ht="14.25" customHeight="1"/>
    <row r="980008" ht="14.25" customHeight="1"/>
    <row r="980010" ht="14.25" customHeight="1"/>
    <row r="980012" ht="14.25" customHeight="1"/>
    <row r="980014" ht="14.25" customHeight="1"/>
    <row r="980016" ht="14.25" customHeight="1"/>
    <row r="980018" ht="14.25" customHeight="1"/>
    <row r="980020" ht="14.25" customHeight="1"/>
    <row r="980022" ht="14.25" customHeight="1"/>
    <row r="980024" ht="14.25" customHeight="1"/>
    <row r="980026" ht="14.25" customHeight="1"/>
    <row r="980028" ht="14.25" customHeight="1"/>
    <row r="980030" ht="14.25" customHeight="1"/>
    <row r="980032" ht="14.25" customHeight="1"/>
    <row r="980034" ht="14.25" customHeight="1"/>
    <row r="980036" ht="14.25" customHeight="1"/>
    <row r="980038" ht="14.25" customHeight="1"/>
    <row r="980040" ht="14.25" customHeight="1"/>
    <row r="980042" ht="14.25" customHeight="1"/>
    <row r="980044" ht="14.25" customHeight="1"/>
    <row r="980046" ht="14.25" customHeight="1"/>
    <row r="980048" ht="14.25" customHeight="1"/>
    <row r="980050" ht="14.25" customHeight="1"/>
    <row r="980052" ht="14.25" customHeight="1"/>
    <row r="980054" ht="14.25" customHeight="1"/>
    <row r="980056" ht="14.25" customHeight="1"/>
    <row r="980058" ht="14.25" customHeight="1"/>
    <row r="980060" ht="14.25" customHeight="1"/>
    <row r="980062" ht="14.25" customHeight="1"/>
    <row r="980064" ht="14.25" customHeight="1"/>
    <row r="980066" ht="14.25" customHeight="1"/>
    <row r="980068" ht="14.25" customHeight="1"/>
    <row r="980070" ht="14.25" customHeight="1"/>
    <row r="980072" ht="14.25" customHeight="1"/>
    <row r="980074" ht="14.25" customHeight="1"/>
    <row r="980076" ht="14.25" customHeight="1"/>
    <row r="980078" ht="14.25" customHeight="1"/>
    <row r="980080" ht="14.25" customHeight="1"/>
    <row r="980082" ht="14.25" customHeight="1"/>
    <row r="980084" ht="14.25" customHeight="1"/>
    <row r="980086" ht="14.25" customHeight="1"/>
    <row r="980088" ht="14.25" customHeight="1"/>
    <row r="980090" ht="14.25" customHeight="1"/>
    <row r="980092" ht="14.25" customHeight="1"/>
    <row r="980094" ht="14.25" customHeight="1"/>
    <row r="980096" ht="14.25" customHeight="1"/>
    <row r="980098" ht="14.25" customHeight="1"/>
    <row r="980100" ht="14.25" customHeight="1"/>
    <row r="980102" ht="14.25" customHeight="1"/>
    <row r="980104" ht="14.25" customHeight="1"/>
    <row r="980106" ht="14.25" customHeight="1"/>
    <row r="980108" ht="14.25" customHeight="1"/>
    <row r="980110" ht="14.25" customHeight="1"/>
    <row r="980112" ht="14.25" customHeight="1"/>
    <row r="980114" ht="14.25" customHeight="1"/>
    <row r="980116" ht="14.25" customHeight="1"/>
    <row r="980118" ht="14.25" customHeight="1"/>
    <row r="980120" ht="14.25" customHeight="1"/>
    <row r="980122" ht="14.25" customHeight="1"/>
    <row r="980124" ht="14.25" customHeight="1"/>
    <row r="980126" ht="14.25" customHeight="1"/>
    <row r="980128" ht="14.25" customHeight="1"/>
    <row r="980130" ht="14.25" customHeight="1"/>
    <row r="980132" ht="14.25" customHeight="1"/>
    <row r="980134" ht="14.25" customHeight="1"/>
    <row r="980136" ht="14.25" customHeight="1"/>
    <row r="980138" ht="14.25" customHeight="1"/>
    <row r="980140" ht="14.25" customHeight="1"/>
    <row r="980142" ht="14.25" customHeight="1"/>
    <row r="980144" ht="14.25" customHeight="1"/>
    <row r="980146" ht="14.25" customHeight="1"/>
    <row r="980148" ht="14.25" customHeight="1"/>
    <row r="980150" ht="14.25" customHeight="1"/>
    <row r="980152" ht="14.25" customHeight="1"/>
    <row r="980154" ht="14.25" customHeight="1"/>
    <row r="980156" ht="14.25" customHeight="1"/>
    <row r="980158" ht="14.25" customHeight="1"/>
    <row r="980160" ht="14.25" customHeight="1"/>
    <row r="980162" ht="14.25" customHeight="1"/>
    <row r="980164" ht="14.25" customHeight="1"/>
    <row r="980166" ht="14.25" customHeight="1"/>
    <row r="980168" ht="14.25" customHeight="1"/>
    <row r="980170" ht="14.25" customHeight="1"/>
    <row r="980172" ht="14.25" customHeight="1"/>
    <row r="980174" ht="14.25" customHeight="1"/>
    <row r="980176" ht="14.25" customHeight="1"/>
    <row r="980178" ht="14.25" customHeight="1"/>
    <row r="980180" ht="14.25" customHeight="1"/>
    <row r="980182" ht="14.25" customHeight="1"/>
    <row r="980184" ht="14.25" customHeight="1"/>
    <row r="980186" ht="14.25" customHeight="1"/>
    <row r="980188" ht="14.25" customHeight="1"/>
    <row r="980190" ht="14.25" customHeight="1"/>
    <row r="980192" ht="14.25" customHeight="1"/>
    <row r="980194" ht="14.25" customHeight="1"/>
    <row r="980196" ht="14.25" customHeight="1"/>
    <row r="980198" ht="14.25" customHeight="1"/>
    <row r="980200" ht="14.25" customHeight="1"/>
    <row r="980202" ht="14.25" customHeight="1"/>
    <row r="980204" ht="14.25" customHeight="1"/>
    <row r="980206" ht="14.25" customHeight="1"/>
    <row r="980208" ht="14.25" customHeight="1"/>
    <row r="980210" ht="14.25" customHeight="1"/>
    <row r="980212" ht="14.25" customHeight="1"/>
    <row r="980214" ht="14.25" customHeight="1"/>
    <row r="980216" ht="14.25" customHeight="1"/>
    <row r="980218" ht="14.25" customHeight="1"/>
    <row r="980220" ht="14.25" customHeight="1"/>
    <row r="980222" ht="14.25" customHeight="1"/>
    <row r="980224" ht="14.25" customHeight="1"/>
    <row r="980226" ht="14.25" customHeight="1"/>
    <row r="980228" ht="14.25" customHeight="1"/>
    <row r="980230" ht="14.25" customHeight="1"/>
    <row r="980232" ht="14.25" customHeight="1"/>
    <row r="980234" ht="14.25" customHeight="1"/>
    <row r="980236" ht="14.25" customHeight="1"/>
    <row r="980238" ht="14.25" customHeight="1"/>
    <row r="980240" ht="14.25" customHeight="1"/>
    <row r="980242" ht="14.25" customHeight="1"/>
    <row r="980244" ht="14.25" customHeight="1"/>
    <row r="980246" ht="14.25" customHeight="1"/>
    <row r="980248" ht="14.25" customHeight="1"/>
    <row r="980250" ht="14.25" customHeight="1"/>
    <row r="980252" ht="14.25" customHeight="1"/>
    <row r="980254" ht="14.25" customHeight="1"/>
    <row r="980256" ht="14.25" customHeight="1"/>
    <row r="980258" ht="14.25" customHeight="1"/>
    <row r="980260" ht="14.25" customHeight="1"/>
    <row r="980262" ht="14.25" customHeight="1"/>
    <row r="980264" ht="14.25" customHeight="1"/>
    <row r="980266" ht="14.25" customHeight="1"/>
    <row r="980268" ht="14.25" customHeight="1"/>
    <row r="980270" ht="14.25" customHeight="1"/>
    <row r="980272" ht="14.25" customHeight="1"/>
    <row r="980274" ht="14.25" customHeight="1"/>
    <row r="980276" ht="14.25" customHeight="1"/>
    <row r="980278" ht="14.25" customHeight="1"/>
    <row r="980280" ht="14.25" customHeight="1"/>
    <row r="980282" ht="14.25" customHeight="1"/>
    <row r="980284" ht="14.25" customHeight="1"/>
    <row r="980286" ht="14.25" customHeight="1"/>
    <row r="980288" ht="14.25" customHeight="1"/>
    <row r="980290" ht="14.25" customHeight="1"/>
    <row r="980292" ht="14.25" customHeight="1"/>
    <row r="980294" ht="14.25" customHeight="1"/>
    <row r="980296" ht="14.25" customHeight="1"/>
    <row r="980298" ht="14.25" customHeight="1"/>
    <row r="980300" ht="14.25" customHeight="1"/>
    <row r="980302" ht="14.25" customHeight="1"/>
    <row r="980304" ht="14.25" customHeight="1"/>
    <row r="980306" ht="14.25" customHeight="1"/>
    <row r="980308" ht="14.25" customHeight="1"/>
    <row r="980310" ht="14.25" customHeight="1"/>
    <row r="980312" ht="14.25" customHeight="1"/>
    <row r="980314" ht="14.25" customHeight="1"/>
    <row r="980316" ht="14.25" customHeight="1"/>
    <row r="980318" ht="14.25" customHeight="1"/>
    <row r="980320" ht="14.25" customHeight="1"/>
    <row r="980322" ht="14.25" customHeight="1"/>
    <row r="980324" ht="14.25" customHeight="1"/>
    <row r="980326" ht="14.25" customHeight="1"/>
    <row r="980328" ht="14.25" customHeight="1"/>
    <row r="980330" ht="14.25" customHeight="1"/>
    <row r="980332" ht="14.25" customHeight="1"/>
    <row r="980334" ht="14.25" customHeight="1"/>
    <row r="980336" ht="14.25" customHeight="1"/>
    <row r="980338" ht="14.25" customHeight="1"/>
    <row r="980340" ht="14.25" customHeight="1"/>
    <row r="980342" ht="14.25" customHeight="1"/>
    <row r="980344" ht="14.25" customHeight="1"/>
    <row r="980346" ht="14.25" customHeight="1"/>
    <row r="980348" ht="14.25" customHeight="1"/>
    <row r="980350" ht="14.25" customHeight="1"/>
    <row r="980352" ht="14.25" customHeight="1"/>
    <row r="980354" ht="14.25" customHeight="1"/>
    <row r="980356" ht="14.25" customHeight="1"/>
    <row r="980358" ht="14.25" customHeight="1"/>
    <row r="980360" ht="14.25" customHeight="1"/>
    <row r="980362" ht="14.25" customHeight="1"/>
    <row r="980364" ht="14.25" customHeight="1"/>
    <row r="980366" ht="14.25" customHeight="1"/>
    <row r="980368" ht="14.25" customHeight="1"/>
    <row r="980370" ht="14.25" customHeight="1"/>
    <row r="980372" ht="14.25" customHeight="1"/>
    <row r="980374" ht="14.25" customHeight="1"/>
    <row r="980376" ht="14.25" customHeight="1"/>
    <row r="980378" ht="14.25" customHeight="1"/>
    <row r="980380" ht="14.25" customHeight="1"/>
    <row r="980382" ht="14.25" customHeight="1"/>
    <row r="980384" ht="14.25" customHeight="1"/>
    <row r="980386" ht="14.25" customHeight="1"/>
    <row r="980388" ht="14.25" customHeight="1"/>
    <row r="980390" ht="14.25" customHeight="1"/>
    <row r="980392" ht="14.25" customHeight="1"/>
    <row r="980394" ht="14.25" customHeight="1"/>
    <row r="980396" ht="14.25" customHeight="1"/>
    <row r="980398" ht="14.25" customHeight="1"/>
    <row r="980400" ht="14.25" customHeight="1"/>
    <row r="980402" ht="14.25" customHeight="1"/>
    <row r="980404" ht="14.25" customHeight="1"/>
    <row r="980406" ht="14.25" customHeight="1"/>
    <row r="980408" ht="14.25" customHeight="1"/>
    <row r="980410" ht="14.25" customHeight="1"/>
    <row r="980412" ht="14.25" customHeight="1"/>
    <row r="980414" ht="14.25" customHeight="1"/>
    <row r="980416" ht="14.25" customHeight="1"/>
    <row r="980418" ht="14.25" customHeight="1"/>
    <row r="980420" ht="14.25" customHeight="1"/>
    <row r="980422" ht="14.25" customHeight="1"/>
    <row r="980424" ht="14.25" customHeight="1"/>
    <row r="980426" ht="14.25" customHeight="1"/>
    <row r="980428" ht="14.25" customHeight="1"/>
    <row r="980430" ht="14.25" customHeight="1"/>
    <row r="980432" ht="14.25" customHeight="1"/>
    <row r="980434" ht="14.25" customHeight="1"/>
    <row r="980436" ht="14.25" customHeight="1"/>
    <row r="980438" ht="14.25" customHeight="1"/>
    <row r="980440" ht="14.25" customHeight="1"/>
    <row r="980442" ht="14.25" customHeight="1"/>
    <row r="980444" ht="14.25" customHeight="1"/>
    <row r="980446" ht="14.25" customHeight="1"/>
    <row r="980448" ht="14.25" customHeight="1"/>
    <row r="980450" ht="14.25" customHeight="1"/>
    <row r="980452" ht="14.25" customHeight="1"/>
    <row r="980454" ht="14.25" customHeight="1"/>
    <row r="980456" ht="14.25" customHeight="1"/>
    <row r="980458" ht="14.25" customHeight="1"/>
    <row r="980460" ht="14.25" customHeight="1"/>
    <row r="980462" ht="14.25" customHeight="1"/>
    <row r="980464" ht="14.25" customHeight="1"/>
    <row r="980466" ht="14.25" customHeight="1"/>
    <row r="980468" ht="14.25" customHeight="1"/>
    <row r="980470" ht="14.25" customHeight="1"/>
    <row r="980472" ht="14.25" customHeight="1"/>
    <row r="980474" ht="14.25" customHeight="1"/>
    <row r="980476" ht="14.25" customHeight="1"/>
    <row r="980478" ht="14.25" customHeight="1"/>
    <row r="980480" ht="14.25" customHeight="1"/>
    <row r="980482" ht="14.25" customHeight="1"/>
    <row r="980484" ht="14.25" customHeight="1"/>
    <row r="980486" ht="14.25" customHeight="1"/>
    <row r="980488" ht="14.25" customHeight="1"/>
    <row r="980490" ht="14.25" customHeight="1"/>
    <row r="980492" ht="14.25" customHeight="1"/>
    <row r="980494" ht="14.25" customHeight="1"/>
    <row r="980496" ht="14.25" customHeight="1"/>
    <row r="980498" ht="14.25" customHeight="1"/>
    <row r="980500" ht="14.25" customHeight="1"/>
    <row r="980502" ht="14.25" customHeight="1"/>
    <row r="980504" ht="14.25" customHeight="1"/>
    <row r="980506" ht="14.25" customHeight="1"/>
    <row r="980508" ht="14.25" customHeight="1"/>
    <row r="980510" ht="14.25" customHeight="1"/>
    <row r="980512" ht="14.25" customHeight="1"/>
    <row r="980514" ht="14.25" customHeight="1"/>
    <row r="980516" ht="14.25" customHeight="1"/>
    <row r="980518" ht="14.25" customHeight="1"/>
    <row r="980520" ht="14.25" customHeight="1"/>
    <row r="980522" ht="14.25" customHeight="1"/>
    <row r="980524" ht="14.25" customHeight="1"/>
    <row r="980526" ht="14.25" customHeight="1"/>
    <row r="980528" ht="14.25" customHeight="1"/>
    <row r="980530" ht="14.25" customHeight="1"/>
    <row r="980532" ht="14.25" customHeight="1"/>
    <row r="980534" ht="14.25" customHeight="1"/>
    <row r="980536" ht="14.25" customHeight="1"/>
    <row r="980538" ht="14.25" customHeight="1"/>
    <row r="980540" ht="14.25" customHeight="1"/>
    <row r="980542" ht="14.25" customHeight="1"/>
    <row r="980544" ht="14.25" customHeight="1"/>
    <row r="980546" ht="14.25" customHeight="1"/>
    <row r="980548" ht="14.25" customHeight="1"/>
    <row r="980550" ht="14.25" customHeight="1"/>
    <row r="980552" ht="14.25" customHeight="1"/>
    <row r="980554" ht="14.25" customHeight="1"/>
    <row r="980556" ht="14.25" customHeight="1"/>
    <row r="980558" ht="14.25" customHeight="1"/>
    <row r="980560" ht="14.25" customHeight="1"/>
    <row r="980562" ht="14.25" customHeight="1"/>
    <row r="980564" ht="14.25" customHeight="1"/>
    <row r="980566" ht="14.25" customHeight="1"/>
    <row r="980568" ht="14.25" customHeight="1"/>
    <row r="980570" ht="14.25" customHeight="1"/>
    <row r="980572" ht="14.25" customHeight="1"/>
    <row r="980574" ht="14.25" customHeight="1"/>
    <row r="980576" ht="14.25" customHeight="1"/>
    <row r="980578" ht="14.25" customHeight="1"/>
    <row r="980580" ht="14.25" customHeight="1"/>
    <row r="980582" ht="14.25" customHeight="1"/>
    <row r="980584" ht="14.25" customHeight="1"/>
    <row r="980586" ht="14.25" customHeight="1"/>
    <row r="980588" ht="14.25" customHeight="1"/>
    <row r="980590" ht="14.25" customHeight="1"/>
    <row r="980592" ht="14.25" customHeight="1"/>
    <row r="980594" ht="14.25" customHeight="1"/>
    <row r="980596" ht="14.25" customHeight="1"/>
    <row r="980598" ht="14.25" customHeight="1"/>
    <row r="980600" ht="14.25" customHeight="1"/>
    <row r="980602" ht="14.25" customHeight="1"/>
    <row r="980604" ht="14.25" customHeight="1"/>
    <row r="980606" ht="14.25" customHeight="1"/>
    <row r="980608" ht="14.25" customHeight="1"/>
    <row r="980610" ht="14.25" customHeight="1"/>
    <row r="980612" ht="14.25" customHeight="1"/>
    <row r="980614" ht="14.25" customHeight="1"/>
    <row r="980616" ht="14.25" customHeight="1"/>
    <row r="980618" ht="14.25" customHeight="1"/>
    <row r="980620" ht="14.25" customHeight="1"/>
    <row r="980622" ht="14.25" customHeight="1"/>
    <row r="980624" ht="14.25" customHeight="1"/>
    <row r="980626" ht="14.25" customHeight="1"/>
    <row r="980628" ht="14.25" customHeight="1"/>
    <row r="980630" ht="14.25" customHeight="1"/>
    <row r="980632" ht="14.25" customHeight="1"/>
    <row r="980634" ht="14.25" customHeight="1"/>
    <row r="980636" ht="14.25" customHeight="1"/>
    <row r="980638" ht="14.25" customHeight="1"/>
    <row r="980640" ht="14.25" customHeight="1"/>
    <row r="980642" ht="14.25" customHeight="1"/>
    <row r="980644" ht="14.25" customHeight="1"/>
    <row r="980646" ht="14.25" customHeight="1"/>
    <row r="980648" ht="14.25" customHeight="1"/>
    <row r="980650" ht="14.25" customHeight="1"/>
    <row r="980652" ht="14.25" customHeight="1"/>
    <row r="980654" ht="14.25" customHeight="1"/>
    <row r="980656" ht="14.25" customHeight="1"/>
    <row r="980658" ht="14.25" customHeight="1"/>
    <row r="980660" ht="14.25" customHeight="1"/>
    <row r="980662" ht="14.25" customHeight="1"/>
    <row r="980664" ht="14.25" customHeight="1"/>
    <row r="980666" ht="14.25" customHeight="1"/>
    <row r="980668" ht="14.25" customHeight="1"/>
    <row r="980670" ht="14.25" customHeight="1"/>
    <row r="980672" ht="14.25" customHeight="1"/>
    <row r="980674" ht="14.25" customHeight="1"/>
    <row r="980676" ht="14.25" customHeight="1"/>
    <row r="980678" ht="14.25" customHeight="1"/>
    <row r="980680" ht="14.25" customHeight="1"/>
    <row r="980682" ht="14.25" customHeight="1"/>
    <row r="980684" ht="14.25" customHeight="1"/>
    <row r="980686" ht="14.25" customHeight="1"/>
    <row r="980688" ht="14.25" customHeight="1"/>
    <row r="980690" ht="14.25" customHeight="1"/>
    <row r="980692" ht="14.25" customHeight="1"/>
    <row r="980694" ht="14.25" customHeight="1"/>
    <row r="980696" ht="14.25" customHeight="1"/>
    <row r="980698" ht="14.25" customHeight="1"/>
    <row r="980700" ht="14.25" customHeight="1"/>
    <row r="980702" ht="14.25" customHeight="1"/>
    <row r="980704" ht="14.25" customHeight="1"/>
    <row r="980706" ht="14.25" customHeight="1"/>
    <row r="980708" ht="14.25" customHeight="1"/>
    <row r="980710" ht="14.25" customHeight="1"/>
    <row r="980712" ht="14.25" customHeight="1"/>
    <row r="980714" ht="14.25" customHeight="1"/>
    <row r="980716" ht="14.25" customHeight="1"/>
    <row r="980718" ht="14.25" customHeight="1"/>
    <row r="980720" ht="14.25" customHeight="1"/>
    <row r="980722" ht="14.25" customHeight="1"/>
    <row r="980724" ht="14.25" customHeight="1"/>
    <row r="980726" ht="14.25" customHeight="1"/>
    <row r="980728" ht="14.25" customHeight="1"/>
    <row r="980730" ht="14.25" customHeight="1"/>
    <row r="980732" ht="14.25" customHeight="1"/>
    <row r="980734" ht="14.25" customHeight="1"/>
    <row r="980736" ht="14.25" customHeight="1"/>
    <row r="980738" ht="14.25" customHeight="1"/>
    <row r="980740" ht="14.25" customHeight="1"/>
    <row r="980742" ht="14.25" customHeight="1"/>
    <row r="980744" ht="14.25" customHeight="1"/>
    <row r="980746" ht="14.25" customHeight="1"/>
    <row r="980748" ht="14.25" customHeight="1"/>
    <row r="980750" ht="14.25" customHeight="1"/>
    <row r="980752" ht="14.25" customHeight="1"/>
    <row r="980754" ht="14.25" customHeight="1"/>
    <row r="980756" ht="14.25" customHeight="1"/>
    <row r="980758" ht="14.25" customHeight="1"/>
    <row r="980760" ht="14.25" customHeight="1"/>
    <row r="980762" ht="14.25" customHeight="1"/>
    <row r="980764" ht="14.25" customHeight="1"/>
    <row r="980766" ht="14.25" customHeight="1"/>
    <row r="980768" ht="14.25" customHeight="1"/>
    <row r="980770" ht="14.25" customHeight="1"/>
    <row r="980772" ht="14.25" customHeight="1"/>
    <row r="980774" ht="14.25" customHeight="1"/>
    <row r="980776" ht="14.25" customHeight="1"/>
    <row r="980778" ht="14.25" customHeight="1"/>
    <row r="980780" ht="14.25" customHeight="1"/>
    <row r="980782" ht="14.25" customHeight="1"/>
    <row r="980784" ht="14.25" customHeight="1"/>
    <row r="980786" ht="14.25" customHeight="1"/>
    <row r="980788" ht="14.25" customHeight="1"/>
    <row r="980790" ht="14.25" customHeight="1"/>
    <row r="980792" ht="14.25" customHeight="1"/>
    <row r="980794" ht="14.25" customHeight="1"/>
    <row r="980796" ht="14.25" customHeight="1"/>
    <row r="980798" ht="14.25" customHeight="1"/>
    <row r="980800" ht="14.25" customHeight="1"/>
    <row r="980802" ht="14.25" customHeight="1"/>
    <row r="980804" ht="14.25" customHeight="1"/>
    <row r="980806" ht="14.25" customHeight="1"/>
    <row r="980808" ht="14.25" customHeight="1"/>
    <row r="980810" ht="14.25" customHeight="1"/>
    <row r="980812" ht="14.25" customHeight="1"/>
    <row r="980814" ht="14.25" customHeight="1"/>
    <row r="980816" ht="14.25" customHeight="1"/>
    <row r="980818" ht="14.25" customHeight="1"/>
    <row r="980820" ht="14.25" customHeight="1"/>
    <row r="980822" ht="14.25" customHeight="1"/>
    <row r="980824" ht="14.25" customHeight="1"/>
    <row r="980826" ht="14.25" customHeight="1"/>
    <row r="980828" ht="14.25" customHeight="1"/>
    <row r="980830" ht="14.25" customHeight="1"/>
    <row r="980832" ht="14.25" customHeight="1"/>
    <row r="980834" ht="14.25" customHeight="1"/>
    <row r="980836" ht="14.25" customHeight="1"/>
    <row r="980838" ht="14.25" customHeight="1"/>
    <row r="980840" ht="14.25" customHeight="1"/>
    <row r="980842" ht="14.25" customHeight="1"/>
    <row r="980844" ht="14.25" customHeight="1"/>
    <row r="980846" ht="14.25" customHeight="1"/>
    <row r="980848" ht="14.25" customHeight="1"/>
    <row r="980850" ht="14.25" customHeight="1"/>
    <row r="980852" ht="14.25" customHeight="1"/>
    <row r="980854" ht="14.25" customHeight="1"/>
    <row r="980856" ht="14.25" customHeight="1"/>
    <row r="980858" ht="14.25" customHeight="1"/>
    <row r="980860" ht="14.25" customHeight="1"/>
    <row r="980862" ht="14.25" customHeight="1"/>
    <row r="980864" ht="14.25" customHeight="1"/>
    <row r="980866" ht="14.25" customHeight="1"/>
    <row r="980868" ht="14.25" customHeight="1"/>
    <row r="980870" ht="14.25" customHeight="1"/>
    <row r="980872" ht="14.25" customHeight="1"/>
    <row r="980874" ht="14.25" customHeight="1"/>
    <row r="980876" ht="14.25" customHeight="1"/>
    <row r="980878" ht="14.25" customHeight="1"/>
    <row r="980880" ht="14.25" customHeight="1"/>
    <row r="980882" ht="14.25" customHeight="1"/>
    <row r="980884" ht="14.25" customHeight="1"/>
    <row r="980886" ht="14.25" customHeight="1"/>
    <row r="980888" ht="14.25" customHeight="1"/>
    <row r="980890" ht="14.25" customHeight="1"/>
    <row r="980892" ht="14.25" customHeight="1"/>
    <row r="980894" ht="14.25" customHeight="1"/>
    <row r="980896" ht="14.25" customHeight="1"/>
    <row r="980898" ht="14.25" customHeight="1"/>
    <row r="980900" ht="14.25" customHeight="1"/>
    <row r="980902" ht="14.25" customHeight="1"/>
    <row r="980904" ht="14.25" customHeight="1"/>
    <row r="980906" ht="14.25" customHeight="1"/>
    <row r="980908" ht="14.25" customHeight="1"/>
    <row r="980910" ht="14.25" customHeight="1"/>
    <row r="980912" ht="14.25" customHeight="1"/>
    <row r="980914" ht="14.25" customHeight="1"/>
    <row r="980916" ht="14.25" customHeight="1"/>
    <row r="980918" ht="14.25" customHeight="1"/>
    <row r="980920" ht="14.25" customHeight="1"/>
    <row r="980922" ht="14.25" customHeight="1"/>
    <row r="980924" ht="14.25" customHeight="1"/>
    <row r="980926" ht="14.25" customHeight="1"/>
    <row r="980928" ht="14.25" customHeight="1"/>
    <row r="980930" ht="14.25" customHeight="1"/>
    <row r="980932" ht="14.25" customHeight="1"/>
    <row r="980934" ht="14.25" customHeight="1"/>
    <row r="980936" ht="14.25" customHeight="1"/>
    <row r="980938" ht="14.25" customHeight="1"/>
    <row r="980940" ht="14.25" customHeight="1"/>
    <row r="980942" ht="14.25" customHeight="1"/>
    <row r="980944" ht="14.25" customHeight="1"/>
    <row r="980946" ht="14.25" customHeight="1"/>
    <row r="980948" ht="14.25" customHeight="1"/>
    <row r="980950" ht="14.25" customHeight="1"/>
    <row r="980952" ht="14.25" customHeight="1"/>
    <row r="980954" ht="14.25" customHeight="1"/>
    <row r="980956" ht="14.25" customHeight="1"/>
    <row r="980958" ht="14.25" customHeight="1"/>
    <row r="980960" ht="14.25" customHeight="1"/>
    <row r="980962" ht="14.25" customHeight="1"/>
    <row r="980964" ht="14.25" customHeight="1"/>
    <row r="980966" ht="14.25" customHeight="1"/>
    <row r="980968" ht="14.25" customHeight="1"/>
    <row r="980970" ht="14.25" customHeight="1"/>
    <row r="980972" ht="14.25" customHeight="1"/>
    <row r="980974" ht="14.25" customHeight="1"/>
    <row r="980976" ht="14.25" customHeight="1"/>
    <row r="980978" ht="14.25" customHeight="1"/>
    <row r="980980" ht="14.25" customHeight="1"/>
    <row r="980982" ht="14.25" customHeight="1"/>
    <row r="980984" ht="14.25" customHeight="1"/>
    <row r="980986" ht="14.25" customHeight="1"/>
    <row r="980988" ht="14.25" customHeight="1"/>
    <row r="980990" ht="14.25" customHeight="1"/>
    <row r="980992" ht="14.25" customHeight="1"/>
    <row r="980994" ht="14.25" customHeight="1"/>
    <row r="980996" ht="14.25" customHeight="1"/>
    <row r="980998" ht="14.25" customHeight="1"/>
    <row r="981000" ht="14.25" customHeight="1"/>
    <row r="981002" ht="14.25" customHeight="1"/>
    <row r="981004" ht="14.25" customHeight="1"/>
    <row r="981006" ht="14.25" customHeight="1"/>
    <row r="981008" ht="14.25" customHeight="1"/>
    <row r="981010" ht="14.25" customHeight="1"/>
    <row r="981012" ht="14.25" customHeight="1"/>
    <row r="981014" ht="14.25" customHeight="1"/>
    <row r="981016" ht="14.25" customHeight="1"/>
    <row r="981018" ht="14.25" customHeight="1"/>
    <row r="981020" ht="14.25" customHeight="1"/>
    <row r="981022" ht="14.25" customHeight="1"/>
    <row r="981024" ht="14.25" customHeight="1"/>
    <row r="981026" ht="14.25" customHeight="1"/>
    <row r="981028" ht="14.25" customHeight="1"/>
    <row r="981030" ht="14.25" customHeight="1"/>
    <row r="981032" ht="14.25" customHeight="1"/>
    <row r="981034" ht="14.25" customHeight="1"/>
    <row r="981036" ht="14.25" customHeight="1"/>
    <row r="981038" ht="14.25" customHeight="1"/>
    <row r="981040" ht="14.25" customHeight="1"/>
    <row r="981042" ht="14.25" customHeight="1"/>
    <row r="981044" ht="14.25" customHeight="1"/>
    <row r="981046" ht="14.25" customHeight="1"/>
    <row r="981048" ht="14.25" customHeight="1"/>
    <row r="981050" ht="14.25" customHeight="1"/>
    <row r="981052" ht="14.25" customHeight="1"/>
    <row r="981054" ht="14.25" customHeight="1"/>
    <row r="981056" ht="14.25" customHeight="1"/>
    <row r="981058" ht="14.25" customHeight="1"/>
    <row r="981060" ht="14.25" customHeight="1"/>
    <row r="981062" ht="14.25" customHeight="1"/>
    <row r="981064" ht="14.25" customHeight="1"/>
    <row r="981066" ht="14.25" customHeight="1"/>
    <row r="981068" ht="14.25" customHeight="1"/>
    <row r="981070" ht="14.25" customHeight="1"/>
    <row r="981072" ht="14.25" customHeight="1"/>
    <row r="981074" ht="14.25" customHeight="1"/>
    <row r="981076" ht="14.25" customHeight="1"/>
    <row r="981078" ht="14.25" customHeight="1"/>
    <row r="981080" ht="14.25" customHeight="1"/>
    <row r="981082" ht="14.25" customHeight="1"/>
    <row r="981084" ht="14.25" customHeight="1"/>
    <row r="981086" ht="14.25" customHeight="1"/>
    <row r="981088" ht="14.25" customHeight="1"/>
    <row r="981090" ht="14.25" customHeight="1"/>
    <row r="981092" ht="14.25" customHeight="1"/>
    <row r="981094" ht="14.25" customHeight="1"/>
    <row r="981096" ht="14.25" customHeight="1"/>
    <row r="981098" ht="14.25" customHeight="1"/>
    <row r="981100" ht="14.25" customHeight="1"/>
    <row r="981102" ht="14.25" customHeight="1"/>
    <row r="981104" ht="14.25" customHeight="1"/>
    <row r="981106" ht="14.25" customHeight="1"/>
    <row r="981108" ht="14.25" customHeight="1"/>
    <row r="981110" ht="14.25" customHeight="1"/>
    <row r="981112" ht="14.25" customHeight="1"/>
    <row r="981114" ht="14.25" customHeight="1"/>
    <row r="981116" ht="14.25" customHeight="1"/>
    <row r="981118" ht="14.25" customHeight="1"/>
    <row r="981120" ht="14.25" customHeight="1"/>
    <row r="981122" ht="14.25" customHeight="1"/>
    <row r="981124" ht="14.25" customHeight="1"/>
    <row r="981126" ht="14.25" customHeight="1"/>
    <row r="981128" ht="14.25" customHeight="1"/>
    <row r="981130" ht="14.25" customHeight="1"/>
    <row r="981132" ht="14.25" customHeight="1"/>
    <row r="981134" ht="14.25" customHeight="1"/>
    <row r="981136" ht="14.25" customHeight="1"/>
    <row r="981138" ht="14.25" customHeight="1"/>
    <row r="981140" ht="14.25" customHeight="1"/>
    <row r="981142" ht="14.25" customHeight="1"/>
    <row r="981144" ht="14.25" customHeight="1"/>
    <row r="981146" ht="14.25" customHeight="1"/>
    <row r="981148" ht="14.25" customHeight="1"/>
    <row r="981150" ht="14.25" customHeight="1"/>
    <row r="981152" ht="14.25" customHeight="1"/>
    <row r="981154" ht="14.25" customHeight="1"/>
    <row r="981156" ht="14.25" customHeight="1"/>
    <row r="981158" ht="14.25" customHeight="1"/>
    <row r="981160" ht="14.25" customHeight="1"/>
    <row r="981162" ht="14.25" customHeight="1"/>
    <row r="981164" ht="14.25" customHeight="1"/>
    <row r="981166" ht="14.25" customHeight="1"/>
    <row r="981168" ht="14.25" customHeight="1"/>
    <row r="981170" ht="14.25" customHeight="1"/>
    <row r="981172" ht="14.25" customHeight="1"/>
    <row r="981174" ht="14.25" customHeight="1"/>
    <row r="981176" ht="14.25" customHeight="1"/>
    <row r="981178" ht="14.25" customHeight="1"/>
    <row r="981180" ht="14.25" customHeight="1"/>
    <row r="981182" ht="14.25" customHeight="1"/>
    <row r="981184" ht="14.25" customHeight="1"/>
    <row r="981186" ht="14.25" customHeight="1"/>
    <row r="981188" ht="14.25" customHeight="1"/>
    <row r="981190" ht="14.25" customHeight="1"/>
    <row r="981192" ht="14.25" customHeight="1"/>
    <row r="981194" ht="14.25" customHeight="1"/>
    <row r="981196" ht="14.25" customHeight="1"/>
    <row r="981198" ht="14.25" customHeight="1"/>
    <row r="981200" ht="14.25" customHeight="1"/>
    <row r="981202" ht="14.25" customHeight="1"/>
    <row r="981204" ht="14.25" customHeight="1"/>
    <row r="981206" ht="14.25" customHeight="1"/>
    <row r="981208" ht="14.25" customHeight="1"/>
    <row r="981210" ht="14.25" customHeight="1"/>
    <row r="981212" ht="14.25" customHeight="1"/>
    <row r="981214" ht="14.25" customHeight="1"/>
    <row r="981216" ht="14.25" customHeight="1"/>
    <row r="981218" ht="14.25" customHeight="1"/>
    <row r="981220" ht="14.25" customHeight="1"/>
    <row r="981222" ht="14.25" customHeight="1"/>
    <row r="981224" ht="14.25" customHeight="1"/>
    <row r="981226" ht="14.25" customHeight="1"/>
    <row r="981228" ht="14.25" customHeight="1"/>
    <row r="981230" ht="14.25" customHeight="1"/>
    <row r="981232" ht="14.25" customHeight="1"/>
    <row r="981234" ht="14.25" customHeight="1"/>
    <row r="981236" ht="14.25" customHeight="1"/>
    <row r="981238" ht="14.25" customHeight="1"/>
    <row r="981240" ht="14.25" customHeight="1"/>
    <row r="981242" ht="14.25" customHeight="1"/>
    <row r="981244" ht="14.25" customHeight="1"/>
    <row r="981246" ht="14.25" customHeight="1"/>
    <row r="981248" ht="14.25" customHeight="1"/>
    <row r="981250" ht="14.25" customHeight="1"/>
    <row r="981252" ht="14.25" customHeight="1"/>
    <row r="981254" ht="14.25" customHeight="1"/>
    <row r="981256" ht="14.25" customHeight="1"/>
    <row r="981258" ht="14.25" customHeight="1"/>
    <row r="981260" ht="14.25" customHeight="1"/>
    <row r="981262" ht="14.25" customHeight="1"/>
    <row r="981264" ht="14.25" customHeight="1"/>
    <row r="981266" ht="14.25" customHeight="1"/>
    <row r="981268" ht="14.25" customHeight="1"/>
    <row r="981270" ht="14.25" customHeight="1"/>
    <row r="981272" ht="14.25" customHeight="1"/>
    <row r="981274" ht="14.25" customHeight="1"/>
    <row r="981276" ht="14.25" customHeight="1"/>
    <row r="981278" ht="14.25" customHeight="1"/>
    <row r="981280" ht="14.25" customHeight="1"/>
    <row r="981282" ht="14.25" customHeight="1"/>
    <row r="981284" ht="14.25" customHeight="1"/>
    <row r="981286" ht="14.25" customHeight="1"/>
    <row r="981288" ht="14.25" customHeight="1"/>
    <row r="981290" ht="14.25" customHeight="1"/>
    <row r="981292" ht="14.25" customHeight="1"/>
    <row r="981294" ht="14.25" customHeight="1"/>
    <row r="981296" ht="14.25" customHeight="1"/>
    <row r="981298" ht="14.25" customHeight="1"/>
    <row r="981300" ht="14.25" customHeight="1"/>
    <row r="981302" ht="14.25" customHeight="1"/>
    <row r="981304" ht="14.25" customHeight="1"/>
    <row r="981306" ht="14.25" customHeight="1"/>
    <row r="981308" ht="14.25" customHeight="1"/>
    <row r="981310" ht="14.25" customHeight="1"/>
    <row r="981312" ht="14.25" customHeight="1"/>
    <row r="981314" ht="14.25" customHeight="1"/>
    <row r="981316" ht="14.25" customHeight="1"/>
    <row r="981318" ht="14.25" customHeight="1"/>
    <row r="981320" ht="14.25" customHeight="1"/>
    <row r="981322" ht="14.25" customHeight="1"/>
    <row r="981324" ht="14.25" customHeight="1"/>
    <row r="981326" ht="14.25" customHeight="1"/>
    <row r="981328" ht="14.25" customHeight="1"/>
    <row r="981330" ht="14.25" customHeight="1"/>
    <row r="981332" ht="14.25" customHeight="1"/>
    <row r="981334" ht="14.25" customHeight="1"/>
    <row r="981336" ht="14.25" customHeight="1"/>
    <row r="981338" ht="14.25" customHeight="1"/>
    <row r="981340" ht="14.25" customHeight="1"/>
    <row r="981342" ht="14.25" customHeight="1"/>
    <row r="981344" ht="14.25" customHeight="1"/>
    <row r="981346" ht="14.25" customHeight="1"/>
    <row r="981348" ht="14.25" customHeight="1"/>
    <row r="981350" ht="14.25" customHeight="1"/>
    <row r="981352" ht="14.25" customHeight="1"/>
    <row r="981354" ht="14.25" customHeight="1"/>
    <row r="981356" ht="14.25" customHeight="1"/>
    <row r="981358" ht="14.25" customHeight="1"/>
    <row r="981360" ht="14.25" customHeight="1"/>
    <row r="981362" ht="14.25" customHeight="1"/>
    <row r="981364" ht="14.25" customHeight="1"/>
    <row r="981366" ht="14.25" customHeight="1"/>
    <row r="981368" ht="14.25" customHeight="1"/>
    <row r="981370" ht="14.25" customHeight="1"/>
    <row r="981372" ht="14.25" customHeight="1"/>
    <row r="981374" ht="14.25" customHeight="1"/>
    <row r="981376" ht="14.25" customHeight="1"/>
    <row r="981378" ht="14.25" customHeight="1"/>
    <row r="981380" ht="14.25" customHeight="1"/>
    <row r="981382" ht="14.25" customHeight="1"/>
    <row r="981384" ht="14.25" customHeight="1"/>
    <row r="981386" ht="14.25" customHeight="1"/>
    <row r="981388" ht="14.25" customHeight="1"/>
    <row r="981390" ht="14.25" customHeight="1"/>
    <row r="981392" ht="14.25" customHeight="1"/>
    <row r="981394" ht="14.25" customHeight="1"/>
    <row r="981396" ht="14.25" customHeight="1"/>
    <row r="981398" ht="14.25" customHeight="1"/>
    <row r="981400" ht="14.25" customHeight="1"/>
    <row r="981402" ht="14.25" customHeight="1"/>
    <row r="981404" ht="14.25" customHeight="1"/>
    <row r="981406" ht="14.25" customHeight="1"/>
    <row r="981408" ht="14.25" customHeight="1"/>
    <row r="981410" ht="14.25" customHeight="1"/>
    <row r="981412" ht="14.25" customHeight="1"/>
    <row r="981414" ht="14.25" customHeight="1"/>
    <row r="981416" ht="14.25" customHeight="1"/>
    <row r="981418" ht="14.25" customHeight="1"/>
    <row r="981420" ht="14.25" customHeight="1"/>
    <row r="981422" ht="14.25" customHeight="1"/>
    <row r="981424" ht="14.25" customHeight="1"/>
    <row r="981426" ht="14.25" customHeight="1"/>
    <row r="981428" ht="14.25" customHeight="1"/>
    <row r="981430" ht="14.25" customHeight="1"/>
    <row r="981432" ht="14.25" customHeight="1"/>
    <row r="981434" ht="14.25" customHeight="1"/>
    <row r="981436" ht="14.25" customHeight="1"/>
    <row r="981438" ht="14.25" customHeight="1"/>
    <row r="981440" ht="14.25" customHeight="1"/>
    <row r="981442" ht="14.25" customHeight="1"/>
    <row r="981444" ht="14.25" customHeight="1"/>
    <row r="981446" ht="14.25" customHeight="1"/>
    <row r="981448" ht="14.25" customHeight="1"/>
    <row r="981450" ht="14.25" customHeight="1"/>
    <row r="981452" ht="14.25" customHeight="1"/>
    <row r="981454" ht="14.25" customHeight="1"/>
    <row r="981456" ht="14.25" customHeight="1"/>
    <row r="981458" ht="14.25" customHeight="1"/>
    <row r="981460" ht="14.25" customHeight="1"/>
    <row r="981462" ht="14.25" customHeight="1"/>
    <row r="981464" ht="14.25" customHeight="1"/>
    <row r="981466" ht="14.25" customHeight="1"/>
    <row r="981468" ht="14.25" customHeight="1"/>
    <row r="981470" ht="14.25" customHeight="1"/>
    <row r="981472" ht="14.25" customHeight="1"/>
    <row r="981474" ht="14.25" customHeight="1"/>
    <row r="981476" ht="14.25" customHeight="1"/>
    <row r="981478" ht="14.25" customHeight="1"/>
    <row r="981480" ht="14.25" customHeight="1"/>
    <row r="981482" ht="14.25" customHeight="1"/>
    <row r="981484" ht="14.25" customHeight="1"/>
    <row r="981486" ht="14.25" customHeight="1"/>
    <row r="981488" ht="14.25" customHeight="1"/>
    <row r="981490" ht="14.25" customHeight="1"/>
    <row r="981492" ht="14.25" customHeight="1"/>
    <row r="981494" ht="14.25" customHeight="1"/>
    <row r="981496" ht="14.25" customHeight="1"/>
    <row r="981498" ht="14.25" customHeight="1"/>
    <row r="981500" ht="14.25" customHeight="1"/>
    <row r="981502" ht="14.25" customHeight="1"/>
    <row r="981504" ht="14.25" customHeight="1"/>
    <row r="981506" ht="14.25" customHeight="1"/>
    <row r="981508" ht="14.25" customHeight="1"/>
    <row r="981510" ht="14.25" customHeight="1"/>
    <row r="981512" ht="14.25" customHeight="1"/>
    <row r="981514" ht="14.25" customHeight="1"/>
    <row r="981516" ht="14.25" customHeight="1"/>
    <row r="981518" ht="14.25" customHeight="1"/>
    <row r="981520" ht="14.25" customHeight="1"/>
    <row r="981522" ht="14.25" customHeight="1"/>
    <row r="981524" ht="14.25" customHeight="1"/>
    <row r="981526" ht="14.25" customHeight="1"/>
    <row r="981528" ht="14.25" customHeight="1"/>
    <row r="981530" ht="14.25" customHeight="1"/>
    <row r="981532" ht="14.25" customHeight="1"/>
    <row r="981534" ht="14.25" customHeight="1"/>
    <row r="981536" ht="14.25" customHeight="1"/>
    <row r="981538" ht="14.25" customHeight="1"/>
    <row r="981540" ht="14.25" customHeight="1"/>
    <row r="981542" ht="14.25" customHeight="1"/>
    <row r="981544" ht="14.25" customHeight="1"/>
    <row r="981546" ht="14.25" customHeight="1"/>
    <row r="981548" ht="14.25" customHeight="1"/>
    <row r="981550" ht="14.25" customHeight="1"/>
    <row r="981552" ht="14.25" customHeight="1"/>
    <row r="981554" ht="14.25" customHeight="1"/>
    <row r="981556" ht="14.25" customHeight="1"/>
    <row r="981558" ht="14.25" customHeight="1"/>
    <row r="981560" ht="14.25" customHeight="1"/>
    <row r="981562" ht="14.25" customHeight="1"/>
    <row r="981564" ht="14.25" customHeight="1"/>
    <row r="981566" ht="14.25" customHeight="1"/>
    <row r="981568" ht="14.25" customHeight="1"/>
    <row r="981570" ht="14.25" customHeight="1"/>
    <row r="981572" ht="14.25" customHeight="1"/>
    <row r="981574" ht="14.25" customHeight="1"/>
    <row r="981576" ht="14.25" customHeight="1"/>
    <row r="981578" ht="14.25" customHeight="1"/>
    <row r="981580" ht="14.25" customHeight="1"/>
    <row r="981582" ht="14.25" customHeight="1"/>
    <row r="981584" ht="14.25" customHeight="1"/>
    <row r="981586" ht="14.25" customHeight="1"/>
    <row r="981588" ht="14.25" customHeight="1"/>
    <row r="981590" ht="14.25" customHeight="1"/>
    <row r="981592" ht="14.25" customHeight="1"/>
    <row r="981594" ht="14.25" customHeight="1"/>
    <row r="981596" ht="14.25" customHeight="1"/>
    <row r="981598" ht="14.25" customHeight="1"/>
    <row r="981600" ht="14.25" customHeight="1"/>
    <row r="981602" ht="14.25" customHeight="1"/>
    <row r="981604" ht="14.25" customHeight="1"/>
    <row r="981606" ht="14.25" customHeight="1"/>
    <row r="981608" ht="14.25" customHeight="1"/>
    <row r="981610" ht="14.25" customHeight="1"/>
    <row r="981612" ht="14.25" customHeight="1"/>
    <row r="981614" ht="14.25" customHeight="1"/>
    <row r="981616" ht="14.25" customHeight="1"/>
    <row r="981618" ht="14.25" customHeight="1"/>
    <row r="981620" ht="14.25" customHeight="1"/>
    <row r="981622" ht="14.25" customHeight="1"/>
    <row r="981624" ht="14.25" customHeight="1"/>
    <row r="981626" ht="14.25" customHeight="1"/>
    <row r="981628" ht="14.25" customHeight="1"/>
    <row r="981630" ht="14.25" customHeight="1"/>
    <row r="981632" ht="14.25" customHeight="1"/>
    <row r="981634" ht="14.25" customHeight="1"/>
    <row r="981636" ht="14.25" customHeight="1"/>
    <row r="981638" ht="14.25" customHeight="1"/>
    <row r="981640" ht="14.25" customHeight="1"/>
    <row r="981642" ht="14.25" customHeight="1"/>
    <row r="981644" ht="14.25" customHeight="1"/>
    <row r="981646" ht="14.25" customHeight="1"/>
    <row r="981648" ht="14.25" customHeight="1"/>
    <row r="981650" ht="14.25" customHeight="1"/>
    <row r="981652" ht="14.25" customHeight="1"/>
    <row r="981654" ht="14.25" customHeight="1"/>
    <row r="981656" ht="14.25" customHeight="1"/>
    <row r="981658" ht="14.25" customHeight="1"/>
    <row r="981660" ht="14.25" customHeight="1"/>
    <row r="981662" ht="14.25" customHeight="1"/>
    <row r="981664" ht="14.25" customHeight="1"/>
    <row r="981666" ht="14.25" customHeight="1"/>
    <row r="981668" ht="14.25" customHeight="1"/>
    <row r="981670" ht="14.25" customHeight="1"/>
    <row r="981672" ht="14.25" customHeight="1"/>
    <row r="981674" ht="14.25" customHeight="1"/>
    <row r="981676" ht="14.25" customHeight="1"/>
    <row r="981678" ht="14.25" customHeight="1"/>
    <row r="981680" ht="14.25" customHeight="1"/>
    <row r="981682" ht="14.25" customHeight="1"/>
    <row r="981684" ht="14.25" customHeight="1"/>
    <row r="981686" ht="14.25" customHeight="1"/>
    <row r="981688" ht="14.25" customHeight="1"/>
    <row r="981690" ht="14.25" customHeight="1"/>
    <row r="981692" ht="14.25" customHeight="1"/>
    <row r="981694" ht="14.25" customHeight="1"/>
    <row r="981696" ht="14.25" customHeight="1"/>
    <row r="981698" ht="14.25" customHeight="1"/>
    <row r="981700" ht="14.25" customHeight="1"/>
    <row r="981702" ht="14.25" customHeight="1"/>
    <row r="981704" ht="14.25" customHeight="1"/>
    <row r="981706" ht="14.25" customHeight="1"/>
    <row r="981708" ht="14.25" customHeight="1"/>
    <row r="981710" ht="14.25" customHeight="1"/>
    <row r="981712" ht="14.25" customHeight="1"/>
    <row r="981714" ht="14.25" customHeight="1"/>
    <row r="981716" ht="14.25" customHeight="1"/>
    <row r="981718" ht="14.25" customHeight="1"/>
    <row r="981720" ht="14.25" customHeight="1"/>
    <row r="981722" ht="14.25" customHeight="1"/>
    <row r="981724" ht="14.25" customHeight="1"/>
    <row r="981726" ht="14.25" customHeight="1"/>
    <row r="981728" ht="14.25" customHeight="1"/>
    <row r="981730" ht="14.25" customHeight="1"/>
    <row r="981732" ht="14.25" customHeight="1"/>
    <row r="981734" ht="14.25" customHeight="1"/>
    <row r="981736" ht="14.25" customHeight="1"/>
    <row r="981738" ht="14.25" customHeight="1"/>
    <row r="981740" ht="14.25" customHeight="1"/>
    <row r="981742" ht="14.25" customHeight="1"/>
    <row r="981744" ht="14.25" customHeight="1"/>
    <row r="981746" ht="14.25" customHeight="1"/>
    <row r="981748" ht="14.25" customHeight="1"/>
    <row r="981750" ht="14.25" customHeight="1"/>
    <row r="981752" ht="14.25" customHeight="1"/>
    <row r="981754" ht="14.25" customHeight="1"/>
    <row r="981756" ht="14.25" customHeight="1"/>
    <row r="981758" ht="14.25" customHeight="1"/>
    <row r="981760" ht="14.25" customHeight="1"/>
    <row r="981762" ht="14.25" customHeight="1"/>
    <row r="981764" ht="14.25" customHeight="1"/>
    <row r="981766" ht="14.25" customHeight="1"/>
    <row r="981768" ht="14.25" customHeight="1"/>
    <row r="981770" ht="14.25" customHeight="1"/>
    <row r="981772" ht="14.25" customHeight="1"/>
    <row r="981774" ht="14.25" customHeight="1"/>
    <row r="981776" ht="14.25" customHeight="1"/>
    <row r="981778" ht="14.25" customHeight="1"/>
    <row r="981780" ht="14.25" customHeight="1"/>
    <row r="981782" ht="14.25" customHeight="1"/>
    <row r="981784" ht="14.25" customHeight="1"/>
    <row r="981786" ht="14.25" customHeight="1"/>
    <row r="981788" ht="14.25" customHeight="1"/>
    <row r="981790" ht="14.25" customHeight="1"/>
    <row r="981792" ht="14.25" customHeight="1"/>
    <row r="981794" ht="14.25" customHeight="1"/>
    <row r="981796" ht="14.25" customHeight="1"/>
    <row r="981798" ht="14.25" customHeight="1"/>
    <row r="981800" ht="14.25" customHeight="1"/>
    <row r="981802" ht="14.25" customHeight="1"/>
    <row r="981804" ht="14.25" customHeight="1"/>
    <row r="981806" ht="14.25" customHeight="1"/>
    <row r="981808" ht="14.25" customHeight="1"/>
    <row r="981810" ht="14.25" customHeight="1"/>
    <row r="981812" ht="14.25" customHeight="1"/>
    <row r="981814" ht="14.25" customHeight="1"/>
    <row r="981816" ht="14.25" customHeight="1"/>
    <row r="981818" ht="14.25" customHeight="1"/>
    <row r="981820" ht="14.25" customHeight="1"/>
    <row r="981822" ht="14.25" customHeight="1"/>
    <row r="981824" ht="14.25" customHeight="1"/>
    <row r="981826" ht="14.25" customHeight="1"/>
    <row r="981828" ht="14.25" customHeight="1"/>
    <row r="981830" ht="14.25" customHeight="1"/>
    <row r="981832" ht="14.25" customHeight="1"/>
    <row r="981834" ht="14.25" customHeight="1"/>
    <row r="981836" ht="14.25" customHeight="1"/>
    <row r="981838" ht="14.25" customHeight="1"/>
    <row r="981840" ht="14.25" customHeight="1"/>
    <row r="981842" ht="14.25" customHeight="1"/>
    <row r="981844" ht="14.25" customHeight="1"/>
    <row r="981846" ht="14.25" customHeight="1"/>
    <row r="981848" ht="14.25" customHeight="1"/>
    <row r="981850" ht="14.25" customHeight="1"/>
    <row r="981852" ht="14.25" customHeight="1"/>
    <row r="981854" ht="14.25" customHeight="1"/>
    <row r="981856" ht="14.25" customHeight="1"/>
    <row r="981858" ht="14.25" customHeight="1"/>
    <row r="981860" ht="14.25" customHeight="1"/>
    <row r="981862" ht="14.25" customHeight="1"/>
    <row r="981864" ht="14.25" customHeight="1"/>
    <row r="981866" ht="14.25" customHeight="1"/>
    <row r="981868" ht="14.25" customHeight="1"/>
    <row r="981870" ht="14.25" customHeight="1"/>
    <row r="981872" ht="14.25" customHeight="1"/>
    <row r="981874" ht="14.25" customHeight="1"/>
    <row r="981876" ht="14.25" customHeight="1"/>
    <row r="981878" ht="14.25" customHeight="1"/>
    <row r="981880" ht="14.25" customHeight="1"/>
    <row r="981882" ht="14.25" customHeight="1"/>
    <row r="981884" ht="14.25" customHeight="1"/>
    <row r="981886" ht="14.25" customHeight="1"/>
    <row r="981888" ht="14.25" customHeight="1"/>
    <row r="981890" ht="14.25" customHeight="1"/>
    <row r="981892" ht="14.25" customHeight="1"/>
    <row r="981894" ht="14.25" customHeight="1"/>
    <row r="981896" ht="14.25" customHeight="1"/>
    <row r="981898" ht="14.25" customHeight="1"/>
    <row r="981900" ht="14.25" customHeight="1"/>
    <row r="981902" ht="14.25" customHeight="1"/>
    <row r="981904" ht="14.25" customHeight="1"/>
    <row r="981906" ht="14.25" customHeight="1"/>
    <row r="981908" ht="14.25" customHeight="1"/>
    <row r="981910" ht="14.25" customHeight="1"/>
    <row r="981912" ht="14.25" customHeight="1"/>
    <row r="981914" ht="14.25" customHeight="1"/>
    <row r="981916" ht="14.25" customHeight="1"/>
    <row r="981918" ht="14.25" customHeight="1"/>
    <row r="981920" ht="14.25" customHeight="1"/>
    <row r="981922" ht="14.25" customHeight="1"/>
    <row r="981924" ht="14.25" customHeight="1"/>
    <row r="981926" ht="14.25" customHeight="1"/>
    <row r="981928" ht="14.25" customHeight="1"/>
    <row r="981930" ht="14.25" customHeight="1"/>
    <row r="981932" ht="14.25" customHeight="1"/>
    <row r="981934" ht="14.25" customHeight="1"/>
    <row r="981936" ht="14.25" customHeight="1"/>
    <row r="981938" ht="14.25" customHeight="1"/>
    <row r="981940" ht="14.25" customHeight="1"/>
    <row r="981942" ht="14.25" customHeight="1"/>
    <row r="981944" ht="14.25" customHeight="1"/>
    <row r="981946" ht="14.25" customHeight="1"/>
    <row r="981948" ht="14.25" customHeight="1"/>
    <row r="981950" ht="14.25" customHeight="1"/>
    <row r="981952" ht="14.25" customHeight="1"/>
    <row r="981954" ht="14.25" customHeight="1"/>
    <row r="981956" ht="14.25" customHeight="1"/>
    <row r="981958" ht="14.25" customHeight="1"/>
    <row r="981960" ht="14.25" customHeight="1"/>
    <row r="981962" ht="14.25" customHeight="1"/>
    <row r="981964" ht="14.25" customHeight="1"/>
    <row r="981966" ht="14.25" customHeight="1"/>
    <row r="981968" ht="14.25" customHeight="1"/>
    <row r="981970" ht="14.25" customHeight="1"/>
    <row r="981972" ht="14.25" customHeight="1"/>
    <row r="981974" ht="14.25" customHeight="1"/>
    <row r="981976" ht="14.25" customHeight="1"/>
    <row r="981978" ht="14.25" customHeight="1"/>
    <row r="981980" ht="14.25" customHeight="1"/>
    <row r="981982" ht="14.25" customHeight="1"/>
    <row r="981984" ht="14.25" customHeight="1"/>
    <row r="981986" ht="14.25" customHeight="1"/>
    <row r="981988" ht="14.25" customHeight="1"/>
    <row r="981990" ht="14.25" customHeight="1"/>
    <row r="981992" ht="14.25" customHeight="1"/>
    <row r="981994" ht="14.25" customHeight="1"/>
    <row r="981996" ht="14.25" customHeight="1"/>
    <row r="981998" ht="14.25" customHeight="1"/>
    <row r="982000" ht="14.25" customHeight="1"/>
    <row r="982002" ht="14.25" customHeight="1"/>
    <row r="982004" ht="14.25" customHeight="1"/>
    <row r="982006" ht="14.25" customHeight="1"/>
    <row r="982008" ht="14.25" customHeight="1"/>
    <row r="982010" ht="14.25" customHeight="1"/>
    <row r="982012" ht="14.25" customHeight="1"/>
    <row r="982014" ht="14.25" customHeight="1"/>
    <row r="982016" ht="14.25" customHeight="1"/>
    <row r="982018" ht="14.25" customHeight="1"/>
    <row r="982020" ht="14.25" customHeight="1"/>
    <row r="982022" ht="14.25" customHeight="1"/>
    <row r="982024" ht="14.25" customHeight="1"/>
    <row r="982026" ht="14.25" customHeight="1"/>
    <row r="982028" ht="14.25" customHeight="1"/>
    <row r="982030" ht="14.25" customHeight="1"/>
    <row r="982032" ht="14.25" customHeight="1"/>
    <row r="982034" ht="14.25" customHeight="1"/>
    <row r="982036" ht="14.25" customHeight="1"/>
    <row r="982038" ht="14.25" customHeight="1"/>
    <row r="982040" ht="14.25" customHeight="1"/>
    <row r="982042" ht="14.25" customHeight="1"/>
    <row r="982044" ht="14.25" customHeight="1"/>
    <row r="982046" ht="14.25" customHeight="1"/>
    <row r="982048" ht="14.25" customHeight="1"/>
    <row r="982050" ht="14.25" customHeight="1"/>
    <row r="982052" ht="14.25" customHeight="1"/>
    <row r="982054" ht="14.25" customHeight="1"/>
    <row r="982056" ht="14.25" customHeight="1"/>
    <row r="982058" ht="14.25" customHeight="1"/>
    <row r="982060" ht="14.25" customHeight="1"/>
    <row r="982062" ht="14.25" customHeight="1"/>
    <row r="982064" ht="14.25" customHeight="1"/>
    <row r="982066" ht="14.25" customHeight="1"/>
    <row r="982068" ht="14.25" customHeight="1"/>
    <row r="982070" ht="14.25" customHeight="1"/>
    <row r="982072" ht="14.25" customHeight="1"/>
    <row r="982074" ht="14.25" customHeight="1"/>
    <row r="982076" ht="14.25" customHeight="1"/>
    <row r="982078" ht="14.25" customHeight="1"/>
    <row r="982080" ht="14.25" customHeight="1"/>
    <row r="982082" ht="14.25" customHeight="1"/>
    <row r="982084" ht="14.25" customHeight="1"/>
    <row r="982086" ht="14.25" customHeight="1"/>
    <row r="982088" ht="14.25" customHeight="1"/>
    <row r="982090" ht="14.25" customHeight="1"/>
    <row r="982092" ht="14.25" customHeight="1"/>
    <row r="982094" ht="14.25" customHeight="1"/>
    <row r="982096" ht="14.25" customHeight="1"/>
    <row r="982098" ht="14.25" customHeight="1"/>
    <row r="982100" ht="14.25" customHeight="1"/>
    <row r="982102" ht="14.25" customHeight="1"/>
    <row r="982104" ht="14.25" customHeight="1"/>
    <row r="982106" ht="14.25" customHeight="1"/>
    <row r="982108" ht="14.25" customHeight="1"/>
    <row r="982110" ht="14.25" customHeight="1"/>
    <row r="982112" ht="14.25" customHeight="1"/>
    <row r="982114" ht="14.25" customHeight="1"/>
    <row r="982116" ht="14.25" customHeight="1"/>
    <row r="982118" ht="14.25" customHeight="1"/>
    <row r="982120" ht="14.25" customHeight="1"/>
    <row r="982122" ht="14.25" customHeight="1"/>
    <row r="982124" ht="14.25" customHeight="1"/>
    <row r="982126" ht="14.25" customHeight="1"/>
    <row r="982128" ht="14.25" customHeight="1"/>
    <row r="982130" ht="14.25" customHeight="1"/>
    <row r="982132" ht="14.25" customHeight="1"/>
    <row r="982134" ht="14.25" customHeight="1"/>
    <row r="982136" ht="14.25" customHeight="1"/>
    <row r="982138" ht="14.25" customHeight="1"/>
    <row r="982140" ht="14.25" customHeight="1"/>
    <row r="982142" ht="14.25" customHeight="1"/>
    <row r="982144" ht="14.25" customHeight="1"/>
    <row r="982146" ht="14.25" customHeight="1"/>
    <row r="982148" ht="14.25" customHeight="1"/>
    <row r="982150" ht="14.25" customHeight="1"/>
    <row r="982152" ht="14.25" customHeight="1"/>
    <row r="982154" ht="14.25" customHeight="1"/>
    <row r="982156" ht="14.25" customHeight="1"/>
    <row r="982158" ht="14.25" customHeight="1"/>
    <row r="982160" ht="14.25" customHeight="1"/>
    <row r="982162" ht="14.25" customHeight="1"/>
    <row r="982164" ht="14.25" customHeight="1"/>
    <row r="982166" ht="14.25" customHeight="1"/>
    <row r="982168" ht="14.25" customHeight="1"/>
    <row r="982170" ht="14.25" customHeight="1"/>
    <row r="982172" ht="14.25" customHeight="1"/>
    <row r="982174" ht="14.25" customHeight="1"/>
    <row r="982176" ht="14.25" customHeight="1"/>
    <row r="982178" ht="14.25" customHeight="1"/>
    <row r="982180" ht="14.25" customHeight="1"/>
    <row r="982182" ht="14.25" customHeight="1"/>
    <row r="982184" ht="14.25" customHeight="1"/>
    <row r="982186" ht="14.25" customHeight="1"/>
    <row r="982188" ht="14.25" customHeight="1"/>
    <row r="982190" ht="14.25" customHeight="1"/>
    <row r="982192" ht="14.25" customHeight="1"/>
    <row r="982194" ht="14.25" customHeight="1"/>
    <row r="982196" ht="14.25" customHeight="1"/>
    <row r="982198" ht="14.25" customHeight="1"/>
    <row r="982200" ht="14.25" customHeight="1"/>
    <row r="982202" ht="14.25" customHeight="1"/>
    <row r="982204" ht="14.25" customHeight="1"/>
    <row r="982206" ht="14.25" customHeight="1"/>
    <row r="982208" ht="14.25" customHeight="1"/>
    <row r="982210" ht="14.25" customHeight="1"/>
    <row r="982212" ht="14.25" customHeight="1"/>
    <row r="982214" ht="14.25" customHeight="1"/>
    <row r="982216" ht="14.25" customHeight="1"/>
    <row r="982218" ht="14.25" customHeight="1"/>
    <row r="982220" ht="14.25" customHeight="1"/>
    <row r="982222" ht="14.25" customHeight="1"/>
    <row r="982224" ht="14.25" customHeight="1"/>
    <row r="982226" ht="14.25" customHeight="1"/>
    <row r="982228" ht="14.25" customHeight="1"/>
    <row r="982230" ht="14.25" customHeight="1"/>
    <row r="982232" ht="14.25" customHeight="1"/>
    <row r="982234" ht="14.25" customHeight="1"/>
    <row r="982236" ht="14.25" customHeight="1"/>
    <row r="982238" ht="14.25" customHeight="1"/>
    <row r="982240" ht="14.25" customHeight="1"/>
    <row r="982242" ht="14.25" customHeight="1"/>
    <row r="982244" ht="14.25" customHeight="1"/>
    <row r="982246" ht="14.25" customHeight="1"/>
    <row r="982248" ht="14.25" customHeight="1"/>
    <row r="982250" ht="14.25" customHeight="1"/>
    <row r="982252" ht="14.25" customHeight="1"/>
    <row r="982254" ht="14.25" customHeight="1"/>
    <row r="982256" ht="14.25" customHeight="1"/>
    <row r="982258" ht="14.25" customHeight="1"/>
    <row r="982260" ht="14.25" customHeight="1"/>
    <row r="982262" ht="14.25" customHeight="1"/>
    <row r="982264" ht="14.25" customHeight="1"/>
    <row r="982266" ht="14.25" customHeight="1"/>
    <row r="982268" ht="14.25" customHeight="1"/>
    <row r="982270" ht="14.25" customHeight="1"/>
    <row r="982272" ht="14.25" customHeight="1"/>
    <row r="982274" ht="14.25" customHeight="1"/>
    <row r="982276" ht="14.25" customHeight="1"/>
    <row r="982278" ht="14.25" customHeight="1"/>
    <row r="982280" ht="14.25" customHeight="1"/>
    <row r="982282" ht="14.25" customHeight="1"/>
    <row r="982284" ht="14.25" customHeight="1"/>
    <row r="982286" ht="14.25" customHeight="1"/>
    <row r="982288" ht="14.25" customHeight="1"/>
    <row r="982290" ht="14.25" customHeight="1"/>
    <row r="982292" ht="14.25" customHeight="1"/>
    <row r="982294" ht="14.25" customHeight="1"/>
    <row r="982296" ht="14.25" customHeight="1"/>
    <row r="982298" ht="14.25" customHeight="1"/>
    <row r="982300" ht="14.25" customHeight="1"/>
    <row r="982302" ht="14.25" customHeight="1"/>
    <row r="982304" ht="14.25" customHeight="1"/>
    <row r="982306" ht="14.25" customHeight="1"/>
    <row r="982308" ht="14.25" customHeight="1"/>
    <row r="982310" ht="14.25" customHeight="1"/>
    <row r="982312" ht="14.25" customHeight="1"/>
    <row r="982314" ht="14.25" customHeight="1"/>
    <row r="982316" ht="14.25" customHeight="1"/>
    <row r="982318" ht="14.25" customHeight="1"/>
    <row r="982320" ht="14.25" customHeight="1"/>
    <row r="982322" ht="14.25" customHeight="1"/>
    <row r="982324" ht="14.25" customHeight="1"/>
    <row r="982326" ht="14.25" customHeight="1"/>
    <row r="982328" ht="14.25" customHeight="1"/>
    <row r="982330" ht="14.25" customHeight="1"/>
    <row r="982332" ht="14.25" customHeight="1"/>
    <row r="982334" ht="14.25" customHeight="1"/>
    <row r="982336" ht="14.25" customHeight="1"/>
    <row r="982338" ht="14.25" customHeight="1"/>
    <row r="982340" ht="14.25" customHeight="1"/>
    <row r="982342" ht="14.25" customHeight="1"/>
    <row r="982344" ht="14.25" customHeight="1"/>
    <row r="982346" ht="14.25" customHeight="1"/>
    <row r="982348" ht="14.25" customHeight="1"/>
    <row r="982350" ht="14.25" customHeight="1"/>
    <row r="982352" ht="14.25" customHeight="1"/>
    <row r="982354" ht="14.25" customHeight="1"/>
    <row r="982356" ht="14.25" customHeight="1"/>
    <row r="982358" ht="14.25" customHeight="1"/>
    <row r="982360" ht="14.25" customHeight="1"/>
    <row r="982362" ht="14.25" customHeight="1"/>
    <row r="982364" ht="14.25" customHeight="1"/>
    <row r="982366" ht="14.25" customHeight="1"/>
    <row r="982368" ht="14.25" customHeight="1"/>
    <row r="982370" ht="14.25" customHeight="1"/>
    <row r="982372" ht="14.25" customHeight="1"/>
    <row r="982374" ht="14.25" customHeight="1"/>
    <row r="982376" ht="14.25" customHeight="1"/>
    <row r="982378" ht="14.25" customHeight="1"/>
    <row r="982380" ht="14.25" customHeight="1"/>
    <row r="982382" ht="14.25" customHeight="1"/>
    <row r="982384" ht="14.25" customHeight="1"/>
    <row r="982386" ht="14.25" customHeight="1"/>
    <row r="982388" ht="14.25" customHeight="1"/>
    <row r="982390" ht="14.25" customHeight="1"/>
    <row r="982392" ht="14.25" customHeight="1"/>
    <row r="982394" ht="14.25" customHeight="1"/>
    <row r="982396" ht="14.25" customHeight="1"/>
    <row r="982398" ht="14.25" customHeight="1"/>
    <row r="982400" ht="14.25" customHeight="1"/>
    <row r="982402" ht="14.25" customHeight="1"/>
    <row r="982404" ht="14.25" customHeight="1"/>
    <row r="982406" ht="14.25" customHeight="1"/>
    <row r="982408" ht="14.25" customHeight="1"/>
    <row r="982410" ht="14.25" customHeight="1"/>
    <row r="982412" ht="14.25" customHeight="1"/>
    <row r="982414" ht="14.25" customHeight="1"/>
    <row r="982416" ht="14.25" customHeight="1"/>
    <row r="982418" ht="14.25" customHeight="1"/>
    <row r="982420" ht="14.25" customHeight="1"/>
    <row r="982422" ht="14.25" customHeight="1"/>
    <row r="982424" ht="14.25" customHeight="1"/>
    <row r="982426" ht="14.25" customHeight="1"/>
    <row r="982428" ht="14.25" customHeight="1"/>
    <row r="982430" ht="14.25" customHeight="1"/>
    <row r="982432" ht="14.25" customHeight="1"/>
    <row r="982434" ht="14.25" customHeight="1"/>
    <row r="982436" ht="14.25" customHeight="1"/>
    <row r="982438" ht="14.25" customHeight="1"/>
    <row r="982440" ht="14.25" customHeight="1"/>
    <row r="982442" ht="14.25" customHeight="1"/>
    <row r="982444" ht="14.25" customHeight="1"/>
    <row r="982446" ht="14.25" customHeight="1"/>
    <row r="982448" ht="14.25" customHeight="1"/>
    <row r="982450" ht="14.25" customHeight="1"/>
    <row r="982452" ht="14.25" customHeight="1"/>
    <row r="982454" ht="14.25" customHeight="1"/>
    <row r="982456" ht="14.25" customHeight="1"/>
    <row r="982458" ht="14.25" customHeight="1"/>
    <row r="982460" ht="14.25" customHeight="1"/>
    <row r="982462" ht="14.25" customHeight="1"/>
    <row r="982464" ht="14.25" customHeight="1"/>
    <row r="982466" ht="14.25" customHeight="1"/>
    <row r="982468" ht="14.25" customHeight="1"/>
    <row r="982470" ht="14.25" customHeight="1"/>
    <row r="982472" ht="14.25" customHeight="1"/>
    <row r="982474" ht="14.25" customHeight="1"/>
    <row r="982476" ht="14.25" customHeight="1"/>
    <row r="982478" ht="14.25" customHeight="1"/>
    <row r="982480" ht="14.25" customHeight="1"/>
    <row r="982482" ht="14.25" customHeight="1"/>
    <row r="982484" ht="14.25" customHeight="1"/>
    <row r="982486" ht="14.25" customHeight="1"/>
    <row r="982488" ht="14.25" customHeight="1"/>
    <row r="982490" ht="14.25" customHeight="1"/>
    <row r="982492" ht="14.25" customHeight="1"/>
    <row r="982494" ht="14.25" customHeight="1"/>
    <row r="982496" ht="14.25" customHeight="1"/>
    <row r="982498" ht="14.25" customHeight="1"/>
    <row r="982500" ht="14.25" customHeight="1"/>
    <row r="982502" ht="14.25" customHeight="1"/>
    <row r="982504" ht="14.25" customHeight="1"/>
    <row r="982506" ht="14.25" customHeight="1"/>
    <row r="982508" ht="14.25" customHeight="1"/>
    <row r="982510" ht="14.25" customHeight="1"/>
    <row r="982512" ht="14.25" customHeight="1"/>
    <row r="982514" ht="14.25" customHeight="1"/>
    <row r="982516" ht="14.25" customHeight="1"/>
    <row r="982518" ht="14.25" customHeight="1"/>
    <row r="982520" ht="14.25" customHeight="1"/>
    <row r="982522" ht="14.25" customHeight="1"/>
    <row r="982524" ht="14.25" customHeight="1"/>
    <row r="982526" ht="14.25" customHeight="1"/>
    <row r="982528" ht="14.25" customHeight="1"/>
    <row r="982530" ht="14.25" customHeight="1"/>
    <row r="982532" ht="14.25" customHeight="1"/>
    <row r="982534" ht="14.25" customHeight="1"/>
    <row r="982536" ht="14.25" customHeight="1"/>
    <row r="982538" ht="14.25" customHeight="1"/>
    <row r="982540" ht="14.25" customHeight="1"/>
    <row r="982542" ht="14.25" customHeight="1"/>
    <row r="982544" ht="14.25" customHeight="1"/>
    <row r="982546" ht="14.25" customHeight="1"/>
    <row r="982548" ht="14.25" customHeight="1"/>
    <row r="982550" ht="14.25" customHeight="1"/>
    <row r="982552" ht="14.25" customHeight="1"/>
    <row r="982554" ht="14.25" customHeight="1"/>
    <row r="982556" ht="14.25" customHeight="1"/>
    <row r="982558" ht="14.25" customHeight="1"/>
    <row r="982560" ht="14.25" customHeight="1"/>
    <row r="982562" ht="14.25" customHeight="1"/>
    <row r="982564" ht="14.25" customHeight="1"/>
    <row r="982566" ht="14.25" customHeight="1"/>
    <row r="982568" ht="14.25" customHeight="1"/>
    <row r="982570" ht="14.25" customHeight="1"/>
    <row r="982572" ht="14.25" customHeight="1"/>
    <row r="982574" ht="14.25" customHeight="1"/>
    <row r="982576" ht="14.25" customHeight="1"/>
    <row r="982578" ht="14.25" customHeight="1"/>
    <row r="982580" ht="14.25" customHeight="1"/>
    <row r="982582" ht="14.25" customHeight="1"/>
    <row r="982584" ht="14.25" customHeight="1"/>
    <row r="982586" ht="14.25" customHeight="1"/>
    <row r="982588" ht="14.25" customHeight="1"/>
    <row r="982590" ht="14.25" customHeight="1"/>
    <row r="982592" ht="14.25" customHeight="1"/>
    <row r="982594" ht="14.25" customHeight="1"/>
    <row r="982596" ht="14.25" customHeight="1"/>
    <row r="982598" ht="14.25" customHeight="1"/>
    <row r="982600" ht="14.25" customHeight="1"/>
    <row r="982602" ht="14.25" customHeight="1"/>
    <row r="982604" ht="14.25" customHeight="1"/>
    <row r="982606" ht="14.25" customHeight="1"/>
    <row r="982608" ht="14.25" customHeight="1"/>
    <row r="982610" ht="14.25" customHeight="1"/>
    <row r="982612" ht="14.25" customHeight="1"/>
    <row r="982614" ht="14.25" customHeight="1"/>
    <row r="982616" ht="14.25" customHeight="1"/>
    <row r="982618" ht="14.25" customHeight="1"/>
    <row r="982620" ht="14.25" customHeight="1"/>
    <row r="982622" ht="14.25" customHeight="1"/>
    <row r="982624" ht="14.25" customHeight="1"/>
    <row r="982626" ht="14.25" customHeight="1"/>
    <row r="982628" ht="14.25" customHeight="1"/>
    <row r="982630" ht="14.25" customHeight="1"/>
    <row r="982632" ht="14.25" customHeight="1"/>
    <row r="982634" ht="14.25" customHeight="1"/>
    <row r="982636" ht="14.25" customHeight="1"/>
    <row r="982638" ht="14.25" customHeight="1"/>
    <row r="982640" ht="14.25" customHeight="1"/>
    <row r="982642" ht="14.25" customHeight="1"/>
    <row r="982644" ht="14.25" customHeight="1"/>
    <row r="982646" ht="14.25" customHeight="1"/>
    <row r="982648" ht="14.25" customHeight="1"/>
    <row r="982650" ht="14.25" customHeight="1"/>
    <row r="982652" ht="14.25" customHeight="1"/>
    <row r="982654" ht="14.25" customHeight="1"/>
    <row r="982656" ht="14.25" customHeight="1"/>
    <row r="982658" ht="14.25" customHeight="1"/>
    <row r="982660" ht="14.25" customHeight="1"/>
    <row r="982662" ht="14.25" customHeight="1"/>
    <row r="982664" ht="14.25" customHeight="1"/>
    <row r="982666" ht="14.25" customHeight="1"/>
    <row r="982668" ht="14.25" customHeight="1"/>
    <row r="982670" ht="14.25" customHeight="1"/>
    <row r="982672" ht="14.25" customHeight="1"/>
    <row r="982674" ht="14.25" customHeight="1"/>
    <row r="982676" ht="14.25" customHeight="1"/>
    <row r="982678" ht="14.25" customHeight="1"/>
    <row r="982680" ht="14.25" customHeight="1"/>
    <row r="982682" ht="14.25" customHeight="1"/>
    <row r="982684" ht="14.25" customHeight="1"/>
    <row r="982686" ht="14.25" customHeight="1"/>
    <row r="982688" ht="14.25" customHeight="1"/>
    <row r="982690" ht="14.25" customHeight="1"/>
    <row r="982692" ht="14.25" customHeight="1"/>
    <row r="982694" ht="14.25" customHeight="1"/>
    <row r="982696" ht="14.25" customHeight="1"/>
    <row r="982698" ht="14.25" customHeight="1"/>
    <row r="982700" ht="14.25" customHeight="1"/>
    <row r="982702" ht="14.25" customHeight="1"/>
    <row r="982704" ht="14.25" customHeight="1"/>
    <row r="982706" ht="14.25" customHeight="1"/>
    <row r="982708" ht="14.25" customHeight="1"/>
    <row r="982710" ht="14.25" customHeight="1"/>
    <row r="982712" ht="14.25" customHeight="1"/>
    <row r="982714" ht="14.25" customHeight="1"/>
    <row r="982716" ht="14.25" customHeight="1"/>
    <row r="982718" ht="14.25" customHeight="1"/>
    <row r="982720" ht="14.25" customHeight="1"/>
    <row r="982722" ht="14.25" customHeight="1"/>
    <row r="982724" ht="14.25" customHeight="1"/>
    <row r="982726" ht="14.25" customHeight="1"/>
    <row r="982728" ht="14.25" customHeight="1"/>
    <row r="982730" ht="14.25" customHeight="1"/>
    <row r="982732" ht="14.25" customHeight="1"/>
    <row r="982734" ht="14.25" customHeight="1"/>
    <row r="982736" ht="14.25" customHeight="1"/>
    <row r="982738" ht="14.25" customHeight="1"/>
    <row r="982740" ht="14.25" customHeight="1"/>
    <row r="982742" ht="14.25" customHeight="1"/>
    <row r="982744" ht="14.25" customHeight="1"/>
    <row r="982746" ht="14.25" customHeight="1"/>
    <row r="982748" ht="14.25" customHeight="1"/>
    <row r="982750" ht="14.25" customHeight="1"/>
    <row r="982752" ht="14.25" customHeight="1"/>
    <row r="982754" ht="14.25" customHeight="1"/>
    <row r="982756" ht="14.25" customHeight="1"/>
    <row r="982758" ht="14.25" customHeight="1"/>
    <row r="982760" ht="14.25" customHeight="1"/>
    <row r="982762" ht="14.25" customHeight="1"/>
    <row r="982764" ht="14.25" customHeight="1"/>
    <row r="982766" ht="14.25" customHeight="1"/>
    <row r="982768" ht="14.25" customHeight="1"/>
    <row r="982770" ht="14.25" customHeight="1"/>
    <row r="982772" ht="14.25" customHeight="1"/>
    <row r="982774" ht="14.25" customHeight="1"/>
    <row r="982776" ht="14.25" customHeight="1"/>
    <row r="982778" ht="14.25" customHeight="1"/>
    <row r="982780" ht="14.25" customHeight="1"/>
    <row r="982782" ht="14.25" customHeight="1"/>
    <row r="982784" ht="14.25" customHeight="1"/>
    <row r="982786" ht="14.25" customHeight="1"/>
    <row r="982788" ht="14.25" customHeight="1"/>
    <row r="982790" ht="14.25" customHeight="1"/>
    <row r="982792" ht="14.25" customHeight="1"/>
    <row r="982794" ht="14.25" customHeight="1"/>
    <row r="982796" ht="14.25" customHeight="1"/>
    <row r="982798" ht="14.25" customHeight="1"/>
    <row r="982800" ht="14.25" customHeight="1"/>
    <row r="982802" ht="14.25" customHeight="1"/>
    <row r="982804" ht="14.25" customHeight="1"/>
    <row r="982806" ht="14.25" customHeight="1"/>
    <row r="982808" ht="14.25" customHeight="1"/>
    <row r="982810" ht="14.25" customHeight="1"/>
    <row r="982812" ht="14.25" customHeight="1"/>
    <row r="982814" ht="14.25" customHeight="1"/>
    <row r="982816" ht="14.25" customHeight="1"/>
    <row r="982818" ht="14.25" customHeight="1"/>
    <row r="982820" ht="14.25" customHeight="1"/>
    <row r="982822" ht="14.25" customHeight="1"/>
    <row r="982824" ht="14.25" customHeight="1"/>
    <row r="982826" ht="14.25" customHeight="1"/>
    <row r="982828" ht="14.25" customHeight="1"/>
    <row r="982830" ht="14.25" customHeight="1"/>
    <row r="982832" ht="14.25" customHeight="1"/>
    <row r="982834" ht="14.25" customHeight="1"/>
    <row r="982836" ht="14.25" customHeight="1"/>
    <row r="982838" ht="14.25" customHeight="1"/>
    <row r="982840" ht="14.25" customHeight="1"/>
    <row r="982842" ht="14.25" customHeight="1"/>
    <row r="982844" ht="14.25" customHeight="1"/>
    <row r="982846" ht="14.25" customHeight="1"/>
    <row r="982848" ht="14.25" customHeight="1"/>
    <row r="982850" ht="14.25" customHeight="1"/>
    <row r="982852" ht="14.25" customHeight="1"/>
    <row r="982854" ht="14.25" customHeight="1"/>
    <row r="982856" ht="14.25" customHeight="1"/>
    <row r="982858" ht="14.25" customHeight="1"/>
    <row r="982860" ht="14.25" customHeight="1"/>
    <row r="982862" ht="14.25" customHeight="1"/>
    <row r="982864" ht="14.25" customHeight="1"/>
    <row r="982866" ht="14.25" customHeight="1"/>
    <row r="982868" ht="14.25" customHeight="1"/>
    <row r="982870" ht="14.25" customHeight="1"/>
    <row r="982872" ht="14.25" customHeight="1"/>
    <row r="982874" ht="14.25" customHeight="1"/>
    <row r="982876" ht="14.25" customHeight="1"/>
    <row r="982878" ht="14.25" customHeight="1"/>
    <row r="982880" ht="14.25" customHeight="1"/>
    <row r="982882" ht="14.25" customHeight="1"/>
    <row r="982884" ht="14.25" customHeight="1"/>
    <row r="982886" ht="14.25" customHeight="1"/>
    <row r="982888" ht="14.25" customHeight="1"/>
    <row r="982890" ht="14.25" customHeight="1"/>
    <row r="982892" ht="14.25" customHeight="1"/>
    <row r="982894" ht="14.25" customHeight="1"/>
    <row r="982896" ht="14.25" customHeight="1"/>
    <row r="982898" ht="14.25" customHeight="1"/>
    <row r="982900" ht="14.25" customHeight="1"/>
    <row r="982902" ht="14.25" customHeight="1"/>
    <row r="982904" ht="14.25" customHeight="1"/>
    <row r="982906" ht="14.25" customHeight="1"/>
    <row r="982908" ht="14.25" customHeight="1"/>
    <row r="982910" ht="14.25" customHeight="1"/>
    <row r="982912" ht="14.25" customHeight="1"/>
    <row r="982914" ht="14.25" customHeight="1"/>
    <row r="982916" ht="14.25" customHeight="1"/>
    <row r="982918" ht="14.25" customHeight="1"/>
    <row r="982920" ht="14.25" customHeight="1"/>
    <row r="982922" ht="14.25" customHeight="1"/>
    <row r="982924" ht="14.25" customHeight="1"/>
    <row r="982926" ht="14.25" customHeight="1"/>
    <row r="982928" ht="14.25" customHeight="1"/>
    <row r="982930" ht="14.25" customHeight="1"/>
    <row r="982932" ht="14.25" customHeight="1"/>
    <row r="982934" ht="14.25" customHeight="1"/>
    <row r="982936" ht="14.25" customHeight="1"/>
    <row r="982938" ht="14.25" customHeight="1"/>
    <row r="982940" ht="14.25" customHeight="1"/>
    <row r="982942" ht="14.25" customHeight="1"/>
    <row r="982944" ht="14.25" customHeight="1"/>
    <row r="982946" ht="14.25" customHeight="1"/>
    <row r="982948" ht="14.25" customHeight="1"/>
    <row r="982950" ht="14.25" customHeight="1"/>
    <row r="982952" ht="14.25" customHeight="1"/>
    <row r="982954" ht="14.25" customHeight="1"/>
    <row r="982956" ht="14.25" customHeight="1"/>
    <row r="982958" ht="14.25" customHeight="1"/>
    <row r="982960" ht="14.25" customHeight="1"/>
    <row r="982962" ht="14.25" customHeight="1"/>
    <row r="982964" ht="14.25" customHeight="1"/>
    <row r="982966" ht="14.25" customHeight="1"/>
    <row r="982968" ht="14.25" customHeight="1"/>
    <row r="982970" ht="14.25" customHeight="1"/>
    <row r="982972" ht="14.25" customHeight="1"/>
    <row r="982974" ht="14.25" customHeight="1"/>
    <row r="982976" ht="14.25" customHeight="1"/>
    <row r="982978" ht="14.25" customHeight="1"/>
    <row r="982980" ht="14.25" customHeight="1"/>
    <row r="982982" ht="14.25" customHeight="1"/>
    <row r="982984" ht="14.25" customHeight="1"/>
    <row r="982986" ht="14.25" customHeight="1"/>
    <row r="982988" ht="14.25" customHeight="1"/>
    <row r="982990" ht="14.25" customHeight="1"/>
    <row r="982992" ht="14.25" customHeight="1"/>
    <row r="982994" ht="14.25" customHeight="1"/>
    <row r="982996" ht="14.25" customHeight="1"/>
    <row r="982998" ht="14.25" customHeight="1"/>
    <row r="983000" ht="14.25" customHeight="1"/>
    <row r="983002" ht="14.25" customHeight="1"/>
    <row r="983004" ht="14.25" customHeight="1"/>
    <row r="983006" ht="14.25" customHeight="1"/>
    <row r="983008" ht="14.25" customHeight="1"/>
    <row r="983010" ht="14.25" customHeight="1"/>
    <row r="983012" ht="14.25" customHeight="1"/>
    <row r="983014" ht="14.25" customHeight="1"/>
    <row r="983016" ht="14.25" customHeight="1"/>
    <row r="983018" ht="14.25" customHeight="1"/>
    <row r="983020" ht="14.25" customHeight="1"/>
    <row r="983022" ht="14.25" customHeight="1"/>
    <row r="983024" ht="14.25" customHeight="1"/>
    <row r="983026" ht="14.25" customHeight="1"/>
    <row r="983028" ht="14.25" customHeight="1"/>
    <row r="983030" ht="14.25" customHeight="1"/>
    <row r="983032" ht="14.25" customHeight="1"/>
    <row r="983034" ht="14.25" customHeight="1"/>
    <row r="983036" ht="14.25" customHeight="1"/>
    <row r="983038" ht="14.25" customHeight="1"/>
    <row r="983040" ht="14.25" customHeight="1"/>
    <row r="983042" ht="14.25" customHeight="1"/>
    <row r="983044" ht="14.25" customHeight="1"/>
    <row r="983046" ht="14.25" customHeight="1"/>
    <row r="983048" ht="14.25" customHeight="1"/>
    <row r="983050" ht="14.25" customHeight="1"/>
    <row r="983052" ht="14.25" customHeight="1"/>
    <row r="983054" ht="14.25" customHeight="1"/>
    <row r="983056" ht="14.25" customHeight="1"/>
    <row r="983058" ht="14.25" customHeight="1"/>
    <row r="983060" ht="14.25" customHeight="1"/>
    <row r="983062" ht="14.25" customHeight="1"/>
    <row r="983064" ht="14.25" customHeight="1"/>
    <row r="983066" ht="14.25" customHeight="1"/>
    <row r="983068" ht="14.25" customHeight="1"/>
    <row r="983070" ht="14.25" customHeight="1"/>
    <row r="983072" ht="14.25" customHeight="1"/>
    <row r="983074" ht="14.25" customHeight="1"/>
    <row r="983076" ht="14.25" customHeight="1"/>
    <row r="983078" ht="14.25" customHeight="1"/>
    <row r="983080" ht="14.25" customHeight="1"/>
    <row r="983082" ht="14.25" customHeight="1"/>
    <row r="983084" ht="14.25" customHeight="1"/>
    <row r="983086" ht="14.25" customHeight="1"/>
    <row r="983088" ht="14.25" customHeight="1"/>
    <row r="983090" ht="14.25" customHeight="1"/>
    <row r="983092" ht="14.25" customHeight="1"/>
    <row r="983094" ht="14.25" customHeight="1"/>
    <row r="983096" ht="14.25" customHeight="1"/>
    <row r="983098" ht="14.25" customHeight="1"/>
    <row r="983100" ht="14.25" customHeight="1"/>
    <row r="983102" ht="14.25" customHeight="1"/>
    <row r="983104" ht="14.25" customHeight="1"/>
    <row r="983106" ht="14.25" customHeight="1"/>
    <row r="983108" ht="14.25" customHeight="1"/>
    <row r="983110" ht="14.25" customHeight="1"/>
    <row r="983112" ht="14.25" customHeight="1"/>
    <row r="983114" ht="14.25" customHeight="1"/>
    <row r="983116" ht="14.25" customHeight="1"/>
    <row r="983118" ht="14.25" customHeight="1"/>
    <row r="983120" ht="14.25" customHeight="1"/>
    <row r="983122" ht="14.25" customHeight="1"/>
    <row r="983124" ht="14.25" customHeight="1"/>
    <row r="983126" ht="14.25" customHeight="1"/>
    <row r="983128" ht="14.25" customHeight="1"/>
    <row r="983130" ht="14.25" customHeight="1"/>
    <row r="983132" ht="14.25" customHeight="1"/>
    <row r="983134" ht="14.25" customHeight="1"/>
    <row r="983136" ht="14.25" customHeight="1"/>
    <row r="983138" ht="14.25" customHeight="1"/>
    <row r="983140" ht="14.25" customHeight="1"/>
    <row r="983142" ht="14.25" customHeight="1"/>
    <row r="983144" ht="14.25" customHeight="1"/>
    <row r="983146" ht="14.25" customHeight="1"/>
    <row r="983148" ht="14.25" customHeight="1"/>
    <row r="983150" ht="14.25" customHeight="1"/>
    <row r="983152" ht="14.25" customHeight="1"/>
    <row r="983154" ht="14.25" customHeight="1"/>
    <row r="983156" ht="14.25" customHeight="1"/>
    <row r="983158" ht="14.25" customHeight="1"/>
    <row r="983160" ht="14.25" customHeight="1"/>
    <row r="983162" ht="14.25" customHeight="1"/>
    <row r="983164" ht="14.25" customHeight="1"/>
    <row r="983166" ht="14.25" customHeight="1"/>
    <row r="983168" ht="14.25" customHeight="1"/>
    <row r="983170" ht="14.25" customHeight="1"/>
    <row r="983172" ht="14.25" customHeight="1"/>
    <row r="983174" ht="14.25" customHeight="1"/>
    <row r="983176" ht="14.25" customHeight="1"/>
    <row r="983178" ht="14.25" customHeight="1"/>
    <row r="983180" ht="14.25" customHeight="1"/>
    <row r="983182" ht="14.25" customHeight="1"/>
    <row r="983184" ht="14.25" customHeight="1"/>
    <row r="983186" ht="14.25" customHeight="1"/>
    <row r="983188" ht="14.25" customHeight="1"/>
    <row r="983190" ht="14.25" customHeight="1"/>
    <row r="983192" ht="14.25" customHeight="1"/>
    <row r="983194" ht="14.25" customHeight="1"/>
    <row r="983196" ht="14.25" customHeight="1"/>
    <row r="983198" ht="14.25" customHeight="1"/>
    <row r="983200" ht="14.25" customHeight="1"/>
    <row r="983202" ht="14.25" customHeight="1"/>
    <row r="983204" ht="14.25" customHeight="1"/>
    <row r="983206" ht="14.25" customHeight="1"/>
    <row r="983208" ht="14.25" customHeight="1"/>
    <row r="983210" ht="14.25" customHeight="1"/>
    <row r="983212" ht="14.25" customHeight="1"/>
    <row r="983214" ht="14.25" customHeight="1"/>
    <row r="983216" ht="14.25" customHeight="1"/>
    <row r="983218" ht="14.25" customHeight="1"/>
    <row r="983220" ht="14.25" customHeight="1"/>
    <row r="983222" ht="14.25" customHeight="1"/>
    <row r="983224" ht="14.25" customHeight="1"/>
    <row r="983226" ht="14.25" customHeight="1"/>
    <row r="983228" ht="14.25" customHeight="1"/>
    <row r="983230" ht="14.25" customHeight="1"/>
    <row r="983232" ht="14.25" customHeight="1"/>
    <row r="983234" ht="14.25" customHeight="1"/>
    <row r="983236" ht="14.25" customHeight="1"/>
    <row r="983238" ht="14.25" customHeight="1"/>
    <row r="983240" ht="14.25" customHeight="1"/>
    <row r="983242" ht="14.25" customHeight="1"/>
    <row r="983244" ht="14.25" customHeight="1"/>
    <row r="983246" ht="14.25" customHeight="1"/>
    <row r="983248" ht="14.25" customHeight="1"/>
    <row r="983250" ht="14.25" customHeight="1"/>
    <row r="983252" ht="14.25" customHeight="1"/>
    <row r="983254" ht="14.25" customHeight="1"/>
    <row r="983256" ht="14.25" customHeight="1"/>
    <row r="983258" ht="14.25" customHeight="1"/>
    <row r="983260" ht="14.25" customHeight="1"/>
    <row r="983262" ht="14.25" customHeight="1"/>
    <row r="983264" ht="14.25" customHeight="1"/>
    <row r="983266" ht="14.25" customHeight="1"/>
    <row r="983268" ht="14.25" customHeight="1"/>
    <row r="983270" ht="14.25" customHeight="1"/>
    <row r="983272" ht="14.25" customHeight="1"/>
    <row r="983274" ht="14.25" customHeight="1"/>
    <row r="983276" ht="14.25" customHeight="1"/>
    <row r="983278" ht="14.25" customHeight="1"/>
    <row r="983280" ht="14.25" customHeight="1"/>
    <row r="983282" ht="14.25" customHeight="1"/>
    <row r="983284" ht="14.25" customHeight="1"/>
    <row r="983286" ht="14.25" customHeight="1"/>
    <row r="983288" ht="14.25" customHeight="1"/>
    <row r="983290" ht="14.25" customHeight="1"/>
    <row r="983292" ht="14.25" customHeight="1"/>
    <row r="983294" ht="14.25" customHeight="1"/>
    <row r="983296" ht="14.25" customHeight="1"/>
    <row r="983298" ht="14.25" customHeight="1"/>
    <row r="983300" ht="14.25" customHeight="1"/>
    <row r="983302" ht="14.25" customHeight="1"/>
    <row r="983304" ht="14.25" customHeight="1"/>
    <row r="983306" ht="14.25" customHeight="1"/>
    <row r="983308" ht="14.25" customHeight="1"/>
    <row r="983310" ht="14.25" customHeight="1"/>
    <row r="983312" ht="14.25" customHeight="1"/>
    <row r="983314" ht="14.25" customHeight="1"/>
    <row r="983316" ht="14.25" customHeight="1"/>
    <row r="983318" ht="14.25" customHeight="1"/>
    <row r="983320" ht="14.25" customHeight="1"/>
    <row r="983322" ht="14.25" customHeight="1"/>
    <row r="983324" ht="14.25" customHeight="1"/>
    <row r="983326" ht="14.25" customHeight="1"/>
    <row r="983328" ht="14.25" customHeight="1"/>
    <row r="983330" ht="14.25" customHeight="1"/>
    <row r="983332" ht="14.25" customHeight="1"/>
    <row r="983334" ht="14.25" customHeight="1"/>
    <row r="983336" ht="14.25" customHeight="1"/>
    <row r="983338" ht="14.25" customHeight="1"/>
    <row r="983340" ht="14.25" customHeight="1"/>
    <row r="983342" ht="14.25" customHeight="1"/>
    <row r="983344" ht="14.25" customHeight="1"/>
    <row r="983346" ht="14.25" customHeight="1"/>
    <row r="983348" ht="14.25" customHeight="1"/>
    <row r="983350" ht="14.25" customHeight="1"/>
    <row r="983352" ht="14.25" customHeight="1"/>
    <row r="983354" ht="14.25" customHeight="1"/>
    <row r="983356" ht="14.25" customHeight="1"/>
    <row r="983358" ht="14.25" customHeight="1"/>
    <row r="983360" ht="14.25" customHeight="1"/>
    <row r="983362" ht="14.25" customHeight="1"/>
    <row r="983364" ht="14.25" customHeight="1"/>
    <row r="983366" ht="14.25" customHeight="1"/>
    <row r="983368" ht="14.25" customHeight="1"/>
    <row r="983370" ht="14.25" customHeight="1"/>
    <row r="983372" ht="14.25" customHeight="1"/>
    <row r="983374" ht="14.25" customHeight="1"/>
    <row r="983376" ht="14.25" customHeight="1"/>
    <row r="983378" ht="14.25" customHeight="1"/>
    <row r="983380" ht="14.25" customHeight="1"/>
    <row r="983382" ht="14.25" customHeight="1"/>
    <row r="983384" ht="14.25" customHeight="1"/>
    <row r="983386" ht="14.25" customHeight="1"/>
    <row r="983388" ht="14.25" customHeight="1"/>
    <row r="983390" ht="14.25" customHeight="1"/>
    <row r="983392" ht="14.25" customHeight="1"/>
    <row r="983394" ht="14.25" customHeight="1"/>
    <row r="983396" ht="14.25" customHeight="1"/>
    <row r="983398" ht="14.25" customHeight="1"/>
    <row r="983400" ht="14.25" customHeight="1"/>
    <row r="983402" ht="14.25" customHeight="1"/>
    <row r="983404" ht="14.25" customHeight="1"/>
    <row r="983406" ht="14.25" customHeight="1"/>
    <row r="983408" ht="14.25" customHeight="1"/>
    <row r="983410" ht="14.25" customHeight="1"/>
    <row r="983412" ht="14.25" customHeight="1"/>
    <row r="983414" ht="14.25" customHeight="1"/>
    <row r="983416" ht="14.25" customHeight="1"/>
    <row r="983418" ht="14.25" customHeight="1"/>
    <row r="983420" ht="14.25" customHeight="1"/>
    <row r="983422" ht="14.25" customHeight="1"/>
    <row r="983424" ht="14.25" customHeight="1"/>
    <row r="983426" ht="14.25" customHeight="1"/>
    <row r="983428" ht="14.25" customHeight="1"/>
    <row r="983430" ht="14.25" customHeight="1"/>
    <row r="983432" ht="14.25" customHeight="1"/>
    <row r="983434" ht="14.25" customHeight="1"/>
    <row r="983436" ht="14.25" customHeight="1"/>
    <row r="983438" ht="14.25" customHeight="1"/>
    <row r="983440" ht="14.25" customHeight="1"/>
    <row r="983442" ht="14.25" customHeight="1"/>
    <row r="983444" ht="14.25" customHeight="1"/>
    <row r="983446" ht="14.25" customHeight="1"/>
    <row r="983448" ht="14.25" customHeight="1"/>
    <row r="983450" ht="14.25" customHeight="1"/>
    <row r="983452" ht="14.25" customHeight="1"/>
    <row r="983454" ht="14.25" customHeight="1"/>
    <row r="983456" ht="14.25" customHeight="1"/>
    <row r="983458" ht="14.25" customHeight="1"/>
    <row r="983460" ht="14.25" customHeight="1"/>
    <row r="983462" ht="14.25" customHeight="1"/>
    <row r="983464" ht="14.25" customHeight="1"/>
    <row r="983466" ht="14.25" customHeight="1"/>
    <row r="983468" ht="14.25" customHeight="1"/>
    <row r="983470" ht="14.25" customHeight="1"/>
    <row r="983472" ht="14.25" customHeight="1"/>
    <row r="983474" ht="14.25" customHeight="1"/>
    <row r="983476" ht="14.25" customHeight="1"/>
    <row r="983478" ht="14.25" customHeight="1"/>
    <row r="983480" ht="14.25" customHeight="1"/>
    <row r="983482" ht="14.25" customHeight="1"/>
    <row r="983484" ht="14.25" customHeight="1"/>
    <row r="983486" ht="14.25" customHeight="1"/>
    <row r="983488" ht="14.25" customHeight="1"/>
    <row r="983490" ht="14.25" customHeight="1"/>
    <row r="983492" ht="14.25" customHeight="1"/>
    <row r="983494" ht="14.25" customHeight="1"/>
    <row r="983496" ht="14.25" customHeight="1"/>
    <row r="983498" ht="14.25" customHeight="1"/>
    <row r="983500" ht="14.25" customHeight="1"/>
    <row r="983502" ht="14.25" customHeight="1"/>
    <row r="983504" ht="14.25" customHeight="1"/>
    <row r="983506" ht="14.25" customHeight="1"/>
    <row r="983508" ht="14.25" customHeight="1"/>
    <row r="983510" ht="14.25" customHeight="1"/>
    <row r="983512" ht="14.25" customHeight="1"/>
    <row r="983514" ht="14.25" customHeight="1"/>
    <row r="983516" ht="14.25" customHeight="1"/>
    <row r="983518" ht="14.25" customHeight="1"/>
    <row r="983520" ht="14.25" customHeight="1"/>
    <row r="983522" ht="14.25" customHeight="1"/>
    <row r="983524" ht="14.25" customHeight="1"/>
    <row r="983526" ht="14.25" customHeight="1"/>
    <row r="983528" ht="14.25" customHeight="1"/>
    <row r="983530" ht="14.25" customHeight="1"/>
    <row r="983532" ht="14.25" customHeight="1"/>
    <row r="983534" ht="14.25" customHeight="1"/>
    <row r="983536" ht="14.25" customHeight="1"/>
    <row r="983538" ht="14.25" customHeight="1"/>
    <row r="983540" ht="14.25" customHeight="1"/>
    <row r="983542" ht="14.25" customHeight="1"/>
    <row r="983544" ht="14.25" customHeight="1"/>
    <row r="983546" ht="14.25" customHeight="1"/>
    <row r="983548" ht="14.25" customHeight="1"/>
    <row r="983550" ht="14.25" customHeight="1"/>
    <row r="983552" ht="14.25" customHeight="1"/>
    <row r="983554" ht="14.25" customHeight="1"/>
    <row r="983556" ht="14.25" customHeight="1"/>
    <row r="983558" ht="14.25" customHeight="1"/>
    <row r="983560" ht="14.25" customHeight="1"/>
    <row r="983562" ht="14.25" customHeight="1"/>
    <row r="983564" ht="14.25" customHeight="1"/>
    <row r="983566" ht="14.25" customHeight="1"/>
    <row r="983568" ht="14.25" customHeight="1"/>
    <row r="983570" ht="14.25" customHeight="1"/>
    <row r="983572" ht="14.25" customHeight="1"/>
    <row r="983574" ht="14.25" customHeight="1"/>
    <row r="983576" ht="14.25" customHeight="1"/>
    <row r="983578" ht="14.25" customHeight="1"/>
    <row r="983580" ht="14.25" customHeight="1"/>
    <row r="983582" ht="14.25" customHeight="1"/>
    <row r="983584" ht="14.25" customHeight="1"/>
    <row r="983586" ht="14.25" customHeight="1"/>
    <row r="983588" ht="14.25" customHeight="1"/>
    <row r="983590" ht="14.25" customHeight="1"/>
    <row r="983592" ht="14.25" customHeight="1"/>
    <row r="983594" ht="14.25" customHeight="1"/>
    <row r="983596" ht="14.25" customHeight="1"/>
    <row r="983598" ht="14.25" customHeight="1"/>
    <row r="983600" ht="14.25" customHeight="1"/>
    <row r="983602" ht="14.25" customHeight="1"/>
    <row r="983604" ht="14.25" customHeight="1"/>
    <row r="983606" ht="14.25" customHeight="1"/>
    <row r="983608" ht="14.25" customHeight="1"/>
    <row r="983610" ht="14.25" customHeight="1"/>
    <row r="983612" ht="14.25" customHeight="1"/>
    <row r="983614" ht="14.25" customHeight="1"/>
    <row r="983616" ht="14.25" customHeight="1"/>
    <row r="983618" ht="14.25" customHeight="1"/>
    <row r="983620" ht="14.25" customHeight="1"/>
    <row r="983622" ht="14.25" customHeight="1"/>
    <row r="983624" ht="14.25" customHeight="1"/>
    <row r="983626" ht="14.25" customHeight="1"/>
    <row r="983628" ht="14.25" customHeight="1"/>
    <row r="983630" ht="14.25" customHeight="1"/>
    <row r="983632" ht="14.25" customHeight="1"/>
    <row r="983634" ht="14.25" customHeight="1"/>
    <row r="983636" ht="14.25" customHeight="1"/>
    <row r="983638" ht="14.25" customHeight="1"/>
    <row r="983640" ht="14.25" customHeight="1"/>
    <row r="983642" ht="14.25" customHeight="1"/>
    <row r="983644" ht="14.25" customHeight="1"/>
    <row r="983646" ht="14.25" customHeight="1"/>
    <row r="983648" ht="14.25" customHeight="1"/>
    <row r="983650" ht="14.25" customHeight="1"/>
    <row r="983652" ht="14.25" customHeight="1"/>
    <row r="983654" ht="14.25" customHeight="1"/>
    <row r="983656" ht="14.25" customHeight="1"/>
    <row r="983658" ht="14.25" customHeight="1"/>
    <row r="983660" ht="14.25" customHeight="1"/>
    <row r="983662" ht="14.25" customHeight="1"/>
    <row r="983664" ht="14.25" customHeight="1"/>
    <row r="983666" ht="14.25" customHeight="1"/>
    <row r="983668" ht="14.25" customHeight="1"/>
    <row r="983670" ht="14.25" customHeight="1"/>
    <row r="983672" ht="14.25" customHeight="1"/>
    <row r="983674" ht="14.25" customHeight="1"/>
    <row r="983676" ht="14.25" customHeight="1"/>
    <row r="983678" ht="14.25" customHeight="1"/>
    <row r="983680" ht="14.25" customHeight="1"/>
    <row r="983682" ht="14.25" customHeight="1"/>
    <row r="983684" ht="14.25" customHeight="1"/>
    <row r="983686" ht="14.25" customHeight="1"/>
    <row r="983688" ht="14.25" customHeight="1"/>
    <row r="983690" ht="14.25" customHeight="1"/>
    <row r="983692" ht="14.25" customHeight="1"/>
    <row r="983694" ht="14.25" customHeight="1"/>
    <row r="983696" ht="14.25" customHeight="1"/>
    <row r="983698" ht="14.25" customHeight="1"/>
    <row r="983700" ht="14.25" customHeight="1"/>
    <row r="983702" ht="14.25" customHeight="1"/>
    <row r="983704" ht="14.25" customHeight="1"/>
    <row r="983706" ht="14.25" customHeight="1"/>
    <row r="983708" ht="14.25" customHeight="1"/>
    <row r="983710" ht="14.25" customHeight="1"/>
    <row r="983712" ht="14.25" customHeight="1"/>
    <row r="983714" ht="14.25" customHeight="1"/>
    <row r="983716" ht="14.25" customHeight="1"/>
    <row r="983718" ht="14.25" customHeight="1"/>
    <row r="983720" ht="14.25" customHeight="1"/>
    <row r="983722" ht="14.25" customHeight="1"/>
    <row r="983724" ht="14.25" customHeight="1"/>
    <row r="983726" ht="14.25" customHeight="1"/>
    <row r="983728" ht="14.25" customHeight="1"/>
    <row r="983730" ht="14.25" customHeight="1"/>
    <row r="983732" ht="14.25" customHeight="1"/>
    <row r="983734" ht="14.25" customHeight="1"/>
    <row r="983736" ht="14.25" customHeight="1"/>
    <row r="983738" ht="14.25" customHeight="1"/>
    <row r="983740" ht="14.25" customHeight="1"/>
    <row r="983742" ht="14.25" customHeight="1"/>
    <row r="983744" ht="14.25" customHeight="1"/>
    <row r="983746" ht="14.25" customHeight="1"/>
    <row r="983748" ht="14.25" customHeight="1"/>
    <row r="983750" ht="14.25" customHeight="1"/>
    <row r="983752" ht="14.25" customHeight="1"/>
    <row r="983754" ht="14.25" customHeight="1"/>
    <row r="983756" ht="14.25" customHeight="1"/>
    <row r="983758" ht="14.25" customHeight="1"/>
    <row r="983760" ht="14.25" customHeight="1"/>
    <row r="983762" ht="14.25" customHeight="1"/>
    <row r="983764" ht="14.25" customHeight="1"/>
    <row r="983766" ht="14.25" customHeight="1"/>
    <row r="983768" ht="14.25" customHeight="1"/>
    <row r="983770" ht="14.25" customHeight="1"/>
    <row r="983772" ht="14.25" customHeight="1"/>
    <row r="983774" ht="14.25" customHeight="1"/>
    <row r="983776" ht="14.25" customHeight="1"/>
    <row r="983778" ht="14.25" customHeight="1"/>
    <row r="983780" ht="14.25" customHeight="1"/>
    <row r="983782" ht="14.25" customHeight="1"/>
    <row r="983784" ht="14.25" customHeight="1"/>
    <row r="983786" ht="14.25" customHeight="1"/>
    <row r="983788" ht="14.25" customHeight="1"/>
    <row r="983790" ht="14.25" customHeight="1"/>
    <row r="983792" ht="14.25" customHeight="1"/>
    <row r="983794" ht="14.25" customHeight="1"/>
    <row r="983796" ht="14.25" customHeight="1"/>
    <row r="983798" ht="14.25" customHeight="1"/>
    <row r="983800" ht="14.25" customHeight="1"/>
    <row r="983802" ht="14.25" customHeight="1"/>
    <row r="983804" ht="14.25" customHeight="1"/>
    <row r="983806" ht="14.25" customHeight="1"/>
    <row r="983808" ht="14.25" customHeight="1"/>
    <row r="983810" ht="14.25" customHeight="1"/>
    <row r="983812" ht="14.25" customHeight="1"/>
    <row r="983814" ht="14.25" customHeight="1"/>
    <row r="983816" ht="14.25" customHeight="1"/>
    <row r="983818" ht="14.25" customHeight="1"/>
    <row r="983820" ht="14.25" customHeight="1"/>
    <row r="983822" ht="14.25" customHeight="1"/>
    <row r="983824" ht="14.25" customHeight="1"/>
    <row r="983826" ht="14.25" customHeight="1"/>
    <row r="983828" ht="14.25" customHeight="1"/>
    <row r="983830" ht="14.25" customHeight="1"/>
    <row r="983832" ht="14.25" customHeight="1"/>
    <row r="983834" ht="14.25" customHeight="1"/>
    <row r="983836" ht="14.25" customHeight="1"/>
    <row r="983838" ht="14.25" customHeight="1"/>
    <row r="983840" ht="14.25" customHeight="1"/>
    <row r="983842" ht="14.25" customHeight="1"/>
    <row r="983844" ht="14.25" customHeight="1"/>
    <row r="983846" ht="14.25" customHeight="1"/>
    <row r="983848" ht="14.25" customHeight="1"/>
    <row r="983850" ht="14.25" customHeight="1"/>
    <row r="983852" ht="14.25" customHeight="1"/>
    <row r="983854" ht="14.25" customHeight="1"/>
    <row r="983856" ht="14.25" customHeight="1"/>
    <row r="983858" ht="14.25" customHeight="1"/>
    <row r="983860" ht="14.25" customHeight="1"/>
    <row r="983862" ht="14.25" customHeight="1"/>
    <row r="983864" ht="14.25" customHeight="1"/>
    <row r="983866" ht="14.25" customHeight="1"/>
    <row r="983868" ht="14.25" customHeight="1"/>
    <row r="983870" ht="14.25" customHeight="1"/>
    <row r="983872" ht="14.25" customHeight="1"/>
    <row r="983874" ht="14.25" customHeight="1"/>
    <row r="983876" ht="14.25" customHeight="1"/>
    <row r="983878" ht="14.25" customHeight="1"/>
    <row r="983880" ht="14.25" customHeight="1"/>
    <row r="983882" ht="14.25" customHeight="1"/>
    <row r="983884" ht="14.25" customHeight="1"/>
    <row r="983886" ht="14.25" customHeight="1"/>
    <row r="983888" ht="14.25" customHeight="1"/>
    <row r="983890" ht="14.25" customHeight="1"/>
    <row r="983892" ht="14.25" customHeight="1"/>
    <row r="983894" ht="14.25" customHeight="1"/>
    <row r="983896" ht="14.25" customHeight="1"/>
    <row r="983898" ht="14.25" customHeight="1"/>
    <row r="983900" ht="14.25" customHeight="1"/>
    <row r="983902" ht="14.25" customHeight="1"/>
    <row r="983904" ht="14.25" customHeight="1"/>
    <row r="983906" ht="14.25" customHeight="1"/>
    <row r="983908" ht="14.25" customHeight="1"/>
    <row r="983910" ht="14.25" customHeight="1"/>
    <row r="983912" ht="14.25" customHeight="1"/>
    <row r="983914" ht="14.25" customHeight="1"/>
    <row r="983916" ht="14.25" customHeight="1"/>
    <row r="983918" ht="14.25" customHeight="1"/>
    <row r="983920" ht="14.25" customHeight="1"/>
    <row r="983922" ht="14.25" customHeight="1"/>
    <row r="983924" ht="14.25" customHeight="1"/>
    <row r="983926" ht="14.25" customHeight="1"/>
    <row r="983928" ht="14.25" customHeight="1"/>
    <row r="983930" ht="14.25" customHeight="1"/>
    <row r="983932" ht="14.25" customHeight="1"/>
    <row r="983934" ht="14.25" customHeight="1"/>
    <row r="983936" ht="14.25" customHeight="1"/>
    <row r="983938" ht="14.25" customHeight="1"/>
    <row r="983940" ht="14.25" customHeight="1"/>
    <row r="983942" ht="14.25" customHeight="1"/>
    <row r="983944" ht="14.25" customHeight="1"/>
    <row r="983946" ht="14.25" customHeight="1"/>
    <row r="983948" ht="14.25" customHeight="1"/>
    <row r="983950" ht="14.25" customHeight="1"/>
    <row r="983952" ht="14.25" customHeight="1"/>
    <row r="983954" ht="14.25" customHeight="1"/>
    <row r="983956" ht="14.25" customHeight="1"/>
    <row r="983958" ht="14.25" customHeight="1"/>
    <row r="983960" ht="14.25" customHeight="1"/>
    <row r="983962" ht="14.25" customHeight="1"/>
    <row r="983964" ht="14.25" customHeight="1"/>
    <row r="983966" ht="14.25" customHeight="1"/>
    <row r="983968" ht="14.25" customHeight="1"/>
    <row r="983970" ht="14.25" customHeight="1"/>
    <row r="983972" ht="14.25" customHeight="1"/>
    <row r="983974" ht="14.25" customHeight="1"/>
    <row r="983976" ht="14.25" customHeight="1"/>
    <row r="983978" ht="14.25" customHeight="1"/>
    <row r="983980" ht="14.25" customHeight="1"/>
    <row r="983982" ht="14.25" customHeight="1"/>
    <row r="983984" ht="14.25" customHeight="1"/>
    <row r="983986" ht="14.25" customHeight="1"/>
    <row r="983988" ht="14.25" customHeight="1"/>
    <row r="983990" ht="14.25" customHeight="1"/>
    <row r="983992" ht="14.25" customHeight="1"/>
    <row r="983994" ht="14.25" customHeight="1"/>
    <row r="983996" ht="14.25" customHeight="1"/>
    <row r="983998" ht="14.25" customHeight="1"/>
    <row r="984000" ht="14.25" customHeight="1"/>
    <row r="984002" ht="14.25" customHeight="1"/>
    <row r="984004" ht="14.25" customHeight="1"/>
    <row r="984006" ht="14.25" customHeight="1"/>
    <row r="984008" ht="14.25" customHeight="1"/>
    <row r="984010" ht="14.25" customHeight="1"/>
    <row r="984012" ht="14.25" customHeight="1"/>
    <row r="984014" ht="14.25" customHeight="1"/>
    <row r="984016" ht="14.25" customHeight="1"/>
    <row r="984018" ht="14.25" customHeight="1"/>
    <row r="984020" ht="14.25" customHeight="1"/>
    <row r="984022" ht="14.25" customHeight="1"/>
    <row r="984024" ht="14.25" customHeight="1"/>
    <row r="984026" ht="14.25" customHeight="1"/>
    <row r="984028" ht="14.25" customHeight="1"/>
    <row r="984030" ht="14.25" customHeight="1"/>
    <row r="984032" ht="14.25" customHeight="1"/>
    <row r="984034" ht="14.25" customHeight="1"/>
    <row r="984036" ht="14.25" customHeight="1"/>
    <row r="984038" ht="14.25" customHeight="1"/>
    <row r="984040" ht="14.25" customHeight="1"/>
    <row r="984042" ht="14.25" customHeight="1"/>
    <row r="984044" ht="14.25" customHeight="1"/>
    <row r="984046" ht="14.25" customHeight="1"/>
    <row r="984048" ht="14.25" customHeight="1"/>
    <row r="984050" ht="14.25" customHeight="1"/>
    <row r="984052" ht="14.25" customHeight="1"/>
    <row r="984054" ht="14.25" customHeight="1"/>
    <row r="984056" ht="14.25" customHeight="1"/>
    <row r="984058" ht="14.25" customHeight="1"/>
    <row r="984060" ht="14.25" customHeight="1"/>
    <row r="984062" ht="14.25" customHeight="1"/>
    <row r="984064" ht="14.25" customHeight="1"/>
    <row r="984066" ht="14.25" customHeight="1"/>
    <row r="984068" ht="14.25" customHeight="1"/>
    <row r="984070" ht="14.25" customHeight="1"/>
    <row r="984072" ht="14.25" customHeight="1"/>
    <row r="984074" ht="14.25" customHeight="1"/>
    <row r="984076" ht="14.25" customHeight="1"/>
    <row r="984078" ht="14.25" customHeight="1"/>
    <row r="984080" ht="14.25" customHeight="1"/>
    <row r="984082" ht="14.25" customHeight="1"/>
    <row r="984084" ht="14.25" customHeight="1"/>
    <row r="984086" ht="14.25" customHeight="1"/>
    <row r="984088" ht="14.25" customHeight="1"/>
    <row r="984090" ht="14.25" customHeight="1"/>
    <row r="984092" ht="14.25" customHeight="1"/>
    <row r="984094" ht="14.25" customHeight="1"/>
    <row r="984096" ht="14.25" customHeight="1"/>
    <row r="984098" ht="14.25" customHeight="1"/>
    <row r="984100" ht="14.25" customHeight="1"/>
    <row r="984102" ht="14.25" customHeight="1"/>
    <row r="984104" ht="14.25" customHeight="1"/>
    <row r="984106" ht="14.25" customHeight="1"/>
    <row r="984108" ht="14.25" customHeight="1"/>
    <row r="984110" ht="14.25" customHeight="1"/>
    <row r="984112" ht="14.25" customHeight="1"/>
    <row r="984114" ht="14.25" customHeight="1"/>
    <row r="984116" ht="14.25" customHeight="1"/>
    <row r="984118" ht="14.25" customHeight="1"/>
    <row r="984120" ht="14.25" customHeight="1"/>
    <row r="984122" ht="14.25" customHeight="1"/>
    <row r="984124" ht="14.25" customHeight="1"/>
    <row r="984126" ht="14.25" customHeight="1"/>
    <row r="984128" ht="14.25" customHeight="1"/>
    <row r="984130" ht="14.25" customHeight="1"/>
    <row r="984132" ht="14.25" customHeight="1"/>
    <row r="984134" ht="14.25" customHeight="1"/>
    <row r="984136" ht="14.25" customHeight="1"/>
    <row r="984138" ht="14.25" customHeight="1"/>
    <row r="984140" ht="14.25" customHeight="1"/>
    <row r="984142" ht="14.25" customHeight="1"/>
    <row r="984144" ht="14.25" customHeight="1"/>
    <row r="984146" ht="14.25" customHeight="1"/>
    <row r="984148" ht="14.25" customHeight="1"/>
    <row r="984150" ht="14.25" customHeight="1"/>
    <row r="984152" ht="14.25" customHeight="1"/>
    <row r="984154" ht="14.25" customHeight="1"/>
    <row r="984156" ht="14.25" customHeight="1"/>
    <row r="984158" ht="14.25" customHeight="1"/>
    <row r="984160" ht="14.25" customHeight="1"/>
    <row r="984162" ht="14.25" customHeight="1"/>
    <row r="984164" ht="14.25" customHeight="1"/>
    <row r="984166" ht="14.25" customHeight="1"/>
    <row r="984168" ht="14.25" customHeight="1"/>
    <row r="984170" ht="14.25" customHeight="1"/>
    <row r="984172" ht="14.25" customHeight="1"/>
    <row r="984174" ht="14.25" customHeight="1"/>
    <row r="984176" ht="14.25" customHeight="1"/>
    <row r="984178" ht="14.25" customHeight="1"/>
    <row r="984180" ht="14.25" customHeight="1"/>
    <row r="984182" ht="14.25" customHeight="1"/>
    <row r="984184" ht="14.25" customHeight="1"/>
    <row r="984186" ht="14.25" customHeight="1"/>
    <row r="984188" ht="14.25" customHeight="1"/>
    <row r="984190" ht="14.25" customHeight="1"/>
    <row r="984192" ht="14.25" customHeight="1"/>
    <row r="984194" ht="14.25" customHeight="1"/>
    <row r="984196" ht="14.25" customHeight="1"/>
    <row r="984198" ht="14.25" customHeight="1"/>
    <row r="984200" ht="14.25" customHeight="1"/>
    <row r="984202" ht="14.25" customHeight="1"/>
    <row r="984204" ht="14.25" customHeight="1"/>
    <row r="984206" ht="14.25" customHeight="1"/>
    <row r="984208" ht="14.25" customHeight="1"/>
    <row r="984210" ht="14.25" customHeight="1"/>
    <row r="984212" ht="14.25" customHeight="1"/>
    <row r="984214" ht="14.25" customHeight="1"/>
    <row r="984216" ht="14.25" customHeight="1"/>
    <row r="984218" ht="14.25" customHeight="1"/>
    <row r="984220" ht="14.25" customHeight="1"/>
    <row r="984222" ht="14.25" customHeight="1"/>
    <row r="984224" ht="14.25" customHeight="1"/>
    <row r="984226" ht="14.25" customHeight="1"/>
    <row r="984228" ht="14.25" customHeight="1"/>
    <row r="984230" ht="14.25" customHeight="1"/>
    <row r="984232" ht="14.25" customHeight="1"/>
    <row r="984234" ht="14.25" customHeight="1"/>
    <row r="984236" ht="14.25" customHeight="1"/>
    <row r="984238" ht="14.25" customHeight="1"/>
    <row r="984240" ht="14.25" customHeight="1"/>
    <row r="984242" ht="14.25" customHeight="1"/>
    <row r="984244" ht="14.25" customHeight="1"/>
    <row r="984246" ht="14.25" customHeight="1"/>
    <row r="984248" ht="14.25" customHeight="1"/>
    <row r="984250" ht="14.25" customHeight="1"/>
    <row r="984252" ht="14.25" customHeight="1"/>
    <row r="984254" ht="14.25" customHeight="1"/>
    <row r="984256" ht="14.25" customHeight="1"/>
    <row r="984258" ht="14.25" customHeight="1"/>
    <row r="984260" ht="14.25" customHeight="1"/>
    <row r="984262" ht="14.25" customHeight="1"/>
    <row r="984264" ht="14.25" customHeight="1"/>
    <row r="984266" ht="14.25" customHeight="1"/>
    <row r="984268" ht="14.25" customHeight="1"/>
    <row r="984270" ht="14.25" customHeight="1"/>
    <row r="984272" ht="14.25" customHeight="1"/>
    <row r="984274" ht="14.25" customHeight="1"/>
    <row r="984276" ht="14.25" customHeight="1"/>
    <row r="984278" ht="14.25" customHeight="1"/>
    <row r="984280" ht="14.25" customHeight="1"/>
    <row r="984282" ht="14.25" customHeight="1"/>
    <row r="984284" ht="14.25" customHeight="1"/>
    <row r="984286" ht="14.25" customHeight="1"/>
    <row r="984288" ht="14.25" customHeight="1"/>
    <row r="984290" ht="14.25" customHeight="1"/>
    <row r="984292" ht="14.25" customHeight="1"/>
    <row r="984294" ht="14.25" customHeight="1"/>
    <row r="984296" ht="14.25" customHeight="1"/>
    <row r="984298" ht="14.25" customHeight="1"/>
    <row r="984300" ht="14.25" customHeight="1"/>
    <row r="984302" ht="14.25" customHeight="1"/>
    <row r="984304" ht="14.25" customHeight="1"/>
    <row r="984306" ht="14.25" customHeight="1"/>
    <row r="984308" ht="14.25" customHeight="1"/>
    <row r="984310" ht="14.25" customHeight="1"/>
    <row r="984312" ht="14.25" customHeight="1"/>
    <row r="984314" ht="14.25" customHeight="1"/>
    <row r="984316" ht="14.25" customHeight="1"/>
    <row r="984318" ht="14.25" customHeight="1"/>
    <row r="984320" ht="14.25" customHeight="1"/>
    <row r="984322" ht="14.25" customHeight="1"/>
    <row r="984324" ht="14.25" customHeight="1"/>
    <row r="984326" ht="14.25" customHeight="1"/>
    <row r="984328" ht="14.25" customHeight="1"/>
    <row r="984330" ht="14.25" customHeight="1"/>
    <row r="984332" ht="14.25" customHeight="1"/>
    <row r="984334" ht="14.25" customHeight="1"/>
    <row r="984336" ht="14.25" customHeight="1"/>
    <row r="984338" ht="14.25" customHeight="1"/>
    <row r="984340" ht="14.25" customHeight="1"/>
    <row r="984342" ht="14.25" customHeight="1"/>
    <row r="984344" ht="14.25" customHeight="1"/>
    <row r="984346" ht="14.25" customHeight="1"/>
    <row r="984348" ht="14.25" customHeight="1"/>
    <row r="984350" ht="14.25" customHeight="1"/>
    <row r="984352" ht="14.25" customHeight="1"/>
    <row r="984354" ht="14.25" customHeight="1"/>
    <row r="984356" ht="14.25" customHeight="1"/>
    <row r="984358" ht="14.25" customHeight="1"/>
    <row r="984360" ht="14.25" customHeight="1"/>
    <row r="984362" ht="14.25" customHeight="1"/>
    <row r="984364" ht="14.25" customHeight="1"/>
    <row r="984366" ht="14.25" customHeight="1"/>
    <row r="984368" ht="14.25" customHeight="1"/>
    <row r="984370" ht="14.25" customHeight="1"/>
    <row r="984372" ht="14.25" customHeight="1"/>
    <row r="984374" ht="14.25" customHeight="1"/>
    <row r="984376" ht="14.25" customHeight="1"/>
    <row r="984378" ht="14.25" customHeight="1"/>
    <row r="984380" ht="14.25" customHeight="1"/>
    <row r="984382" ht="14.25" customHeight="1"/>
    <row r="984384" ht="14.25" customHeight="1"/>
    <row r="984386" ht="14.25" customHeight="1"/>
    <row r="984388" ht="14.25" customHeight="1"/>
    <row r="984390" ht="14.25" customHeight="1"/>
    <row r="984392" ht="14.25" customHeight="1"/>
    <row r="984394" ht="14.25" customHeight="1"/>
    <row r="984396" ht="14.25" customHeight="1"/>
    <row r="984398" ht="14.25" customHeight="1"/>
    <row r="984400" ht="14.25" customHeight="1"/>
    <row r="984402" ht="14.25" customHeight="1"/>
    <row r="984404" ht="14.25" customHeight="1"/>
    <row r="984406" ht="14.25" customHeight="1"/>
    <row r="984408" ht="14.25" customHeight="1"/>
    <row r="984410" ht="14.25" customHeight="1"/>
    <row r="984412" ht="14.25" customHeight="1"/>
    <row r="984414" ht="14.25" customHeight="1"/>
    <row r="984416" ht="14.25" customHeight="1"/>
    <row r="984418" ht="14.25" customHeight="1"/>
    <row r="984420" ht="14.25" customHeight="1"/>
    <row r="984422" ht="14.25" customHeight="1"/>
    <row r="984424" ht="14.25" customHeight="1"/>
    <row r="984426" ht="14.25" customHeight="1"/>
    <row r="984428" ht="14.25" customHeight="1"/>
    <row r="984430" ht="14.25" customHeight="1"/>
    <row r="984432" ht="14.25" customHeight="1"/>
    <row r="984434" ht="14.25" customHeight="1"/>
    <row r="984436" ht="14.25" customHeight="1"/>
    <row r="984438" ht="14.25" customHeight="1"/>
    <row r="984440" ht="14.25" customHeight="1"/>
    <row r="984442" ht="14.25" customHeight="1"/>
    <row r="984444" ht="14.25" customHeight="1"/>
    <row r="984446" ht="14.25" customHeight="1"/>
    <row r="984448" ht="14.25" customHeight="1"/>
    <row r="984450" ht="14.25" customHeight="1"/>
    <row r="984452" ht="14.25" customHeight="1"/>
    <row r="984454" ht="14.25" customHeight="1"/>
    <row r="984456" ht="14.25" customHeight="1"/>
    <row r="984458" ht="14.25" customHeight="1"/>
    <row r="984460" ht="14.25" customHeight="1"/>
    <row r="984462" ht="14.25" customHeight="1"/>
    <row r="984464" ht="14.25" customHeight="1"/>
    <row r="984466" ht="14.25" customHeight="1"/>
    <row r="984468" ht="14.25" customHeight="1"/>
    <row r="984470" ht="14.25" customHeight="1"/>
    <row r="984472" ht="14.25" customHeight="1"/>
    <row r="984474" ht="14.25" customHeight="1"/>
    <row r="984476" ht="14.25" customHeight="1"/>
    <row r="984478" ht="14.25" customHeight="1"/>
    <row r="984480" ht="14.25" customHeight="1"/>
    <row r="984482" ht="14.25" customHeight="1"/>
    <row r="984484" ht="14.25" customHeight="1"/>
    <row r="984486" ht="14.25" customHeight="1"/>
    <row r="984488" ht="14.25" customHeight="1"/>
    <row r="984490" ht="14.25" customHeight="1"/>
    <row r="984492" ht="14.25" customHeight="1"/>
    <row r="984494" ht="14.25" customHeight="1"/>
    <row r="984496" ht="14.25" customHeight="1"/>
    <row r="984498" ht="14.25" customHeight="1"/>
    <row r="984500" ht="14.25" customHeight="1"/>
    <row r="984502" ht="14.25" customHeight="1"/>
    <row r="984504" ht="14.25" customHeight="1"/>
    <row r="984506" ht="14.25" customHeight="1"/>
    <row r="984508" ht="14.25" customHeight="1"/>
    <row r="984510" ht="14.25" customHeight="1"/>
    <row r="984512" ht="14.25" customHeight="1"/>
    <row r="984514" ht="14.25" customHeight="1"/>
    <row r="984516" ht="14.25" customHeight="1"/>
    <row r="984518" ht="14.25" customHeight="1"/>
    <row r="984520" ht="14.25" customHeight="1"/>
    <row r="984522" ht="14.25" customHeight="1"/>
    <row r="984524" ht="14.25" customHeight="1"/>
    <row r="984526" ht="14.25" customHeight="1"/>
    <row r="984528" ht="14.25" customHeight="1"/>
    <row r="984530" ht="14.25" customHeight="1"/>
    <row r="984532" ht="14.25" customHeight="1"/>
    <row r="984534" ht="14.25" customHeight="1"/>
    <row r="984536" ht="14.25" customHeight="1"/>
    <row r="984538" ht="14.25" customHeight="1"/>
    <row r="984540" ht="14.25" customHeight="1"/>
    <row r="984542" ht="14.25" customHeight="1"/>
    <row r="984544" ht="14.25" customHeight="1"/>
    <row r="984546" ht="14.25" customHeight="1"/>
    <row r="984548" ht="14.25" customHeight="1"/>
    <row r="984550" ht="14.25" customHeight="1"/>
    <row r="984552" ht="14.25" customHeight="1"/>
    <row r="984554" ht="14.25" customHeight="1"/>
    <row r="984556" ht="14.25" customHeight="1"/>
    <row r="984558" ht="14.25" customHeight="1"/>
    <row r="984560" ht="14.25" customHeight="1"/>
    <row r="984562" ht="14.25" customHeight="1"/>
    <row r="984564" ht="14.25" customHeight="1"/>
    <row r="984566" ht="14.25" customHeight="1"/>
    <row r="984568" ht="14.25" customHeight="1"/>
    <row r="984570" ht="14.25" customHeight="1"/>
    <row r="984572" ht="14.25" customHeight="1"/>
    <row r="984574" ht="14.25" customHeight="1"/>
    <row r="984576" ht="14.25" customHeight="1"/>
    <row r="984578" ht="14.25" customHeight="1"/>
    <row r="984580" ht="14.25" customHeight="1"/>
    <row r="984582" ht="14.25" customHeight="1"/>
    <row r="984584" ht="14.25" customHeight="1"/>
    <row r="984586" ht="14.25" customHeight="1"/>
    <row r="984588" ht="14.25" customHeight="1"/>
    <row r="984590" ht="14.25" customHeight="1"/>
    <row r="984592" ht="14.25" customHeight="1"/>
    <row r="984594" ht="14.25" customHeight="1"/>
    <row r="984596" ht="14.25" customHeight="1"/>
    <row r="984598" ht="14.25" customHeight="1"/>
    <row r="984600" ht="14.25" customHeight="1"/>
    <row r="984602" ht="14.25" customHeight="1"/>
    <row r="984604" ht="14.25" customHeight="1"/>
    <row r="984606" ht="14.25" customHeight="1"/>
    <row r="984608" ht="14.25" customHeight="1"/>
    <row r="984610" ht="14.25" customHeight="1"/>
    <row r="984612" ht="14.25" customHeight="1"/>
    <row r="984614" ht="14.25" customHeight="1"/>
    <row r="984616" ht="14.25" customHeight="1"/>
    <row r="984618" ht="14.25" customHeight="1"/>
    <row r="984620" ht="14.25" customHeight="1"/>
    <row r="984622" ht="14.25" customHeight="1"/>
    <row r="984624" ht="14.25" customHeight="1"/>
    <row r="984626" ht="14.25" customHeight="1"/>
    <row r="984628" ht="14.25" customHeight="1"/>
    <row r="984630" ht="14.25" customHeight="1"/>
    <row r="984632" ht="14.25" customHeight="1"/>
    <row r="984634" ht="14.25" customHeight="1"/>
    <row r="984636" ht="14.25" customHeight="1"/>
    <row r="984638" ht="14.25" customHeight="1"/>
    <row r="984640" ht="14.25" customHeight="1"/>
    <row r="984642" ht="14.25" customHeight="1"/>
    <row r="984644" ht="14.25" customHeight="1"/>
    <row r="984646" ht="14.25" customHeight="1"/>
    <row r="984648" ht="14.25" customHeight="1"/>
    <row r="984650" ht="14.25" customHeight="1"/>
    <row r="984652" ht="14.25" customHeight="1"/>
    <row r="984654" ht="14.25" customHeight="1"/>
    <row r="984656" ht="14.25" customHeight="1"/>
    <row r="984658" ht="14.25" customHeight="1"/>
    <row r="984660" ht="14.25" customHeight="1"/>
    <row r="984662" ht="14.25" customHeight="1"/>
    <row r="984664" ht="14.25" customHeight="1"/>
    <row r="984666" ht="14.25" customHeight="1"/>
    <row r="984668" ht="14.25" customHeight="1"/>
    <row r="984670" ht="14.25" customHeight="1"/>
    <row r="984672" ht="14.25" customHeight="1"/>
    <row r="984674" ht="14.25" customHeight="1"/>
    <row r="984676" ht="14.25" customHeight="1"/>
    <row r="984678" ht="14.25" customHeight="1"/>
    <row r="984680" ht="14.25" customHeight="1"/>
    <row r="984682" ht="14.25" customHeight="1"/>
    <row r="984684" ht="14.25" customHeight="1"/>
    <row r="984686" ht="14.25" customHeight="1"/>
    <row r="984688" ht="14.25" customHeight="1"/>
    <row r="984690" ht="14.25" customHeight="1"/>
    <row r="984692" ht="14.25" customHeight="1"/>
    <row r="984694" ht="14.25" customHeight="1"/>
    <row r="984696" ht="14.25" customHeight="1"/>
    <row r="984698" ht="14.25" customHeight="1"/>
    <row r="984700" ht="14.25" customHeight="1"/>
    <row r="984702" ht="14.25" customHeight="1"/>
    <row r="984704" ht="14.25" customHeight="1"/>
    <row r="984706" ht="14.25" customHeight="1"/>
    <row r="984708" ht="14.25" customHeight="1"/>
    <row r="984710" ht="14.25" customHeight="1"/>
    <row r="984712" ht="14.25" customHeight="1"/>
    <row r="984714" ht="14.25" customHeight="1"/>
    <row r="984716" ht="14.25" customHeight="1"/>
    <row r="984718" ht="14.25" customHeight="1"/>
    <row r="984720" ht="14.25" customHeight="1"/>
    <row r="984722" ht="14.25" customHeight="1"/>
    <row r="984724" ht="14.25" customHeight="1"/>
    <row r="984726" ht="14.25" customHeight="1"/>
    <row r="984728" ht="14.25" customHeight="1"/>
    <row r="984730" ht="14.25" customHeight="1"/>
    <row r="984732" ht="14.25" customHeight="1"/>
    <row r="984734" ht="14.25" customHeight="1"/>
    <row r="984736" ht="14.25" customHeight="1"/>
    <row r="984738" ht="14.25" customHeight="1"/>
    <row r="984740" ht="14.25" customHeight="1"/>
    <row r="984742" ht="14.25" customHeight="1"/>
    <row r="984744" ht="14.25" customHeight="1"/>
    <row r="984746" ht="14.25" customHeight="1"/>
    <row r="984748" ht="14.25" customHeight="1"/>
    <row r="984750" ht="14.25" customHeight="1"/>
    <row r="984752" ht="14.25" customHeight="1"/>
    <row r="984754" ht="14.25" customHeight="1"/>
    <row r="984756" ht="14.25" customHeight="1"/>
    <row r="984758" ht="14.25" customHeight="1"/>
    <row r="984760" ht="14.25" customHeight="1"/>
    <row r="984762" ht="14.25" customHeight="1"/>
    <row r="984764" ht="14.25" customHeight="1"/>
    <row r="984766" ht="14.25" customHeight="1"/>
    <row r="984768" ht="14.25" customHeight="1"/>
    <row r="984770" ht="14.25" customHeight="1"/>
    <row r="984772" ht="14.25" customHeight="1"/>
    <row r="984774" ht="14.25" customHeight="1"/>
    <row r="984776" ht="14.25" customHeight="1"/>
    <row r="984778" ht="14.25" customHeight="1"/>
    <row r="984780" ht="14.25" customHeight="1"/>
    <row r="984782" ht="14.25" customHeight="1"/>
    <row r="984784" ht="14.25" customHeight="1"/>
    <row r="984786" ht="14.25" customHeight="1"/>
    <row r="984788" ht="14.25" customHeight="1"/>
    <row r="984790" ht="14.25" customHeight="1"/>
    <row r="984792" ht="14.25" customHeight="1"/>
    <row r="984794" ht="14.25" customHeight="1"/>
    <row r="984796" ht="14.25" customHeight="1"/>
    <row r="984798" ht="14.25" customHeight="1"/>
    <row r="984800" ht="14.25" customHeight="1"/>
    <row r="984802" ht="14.25" customHeight="1"/>
    <row r="984804" ht="14.25" customHeight="1"/>
    <row r="984806" ht="14.25" customHeight="1"/>
    <row r="984808" ht="14.25" customHeight="1"/>
    <row r="984810" ht="14.25" customHeight="1"/>
    <row r="984812" ht="14.25" customHeight="1"/>
    <row r="984814" ht="14.25" customHeight="1"/>
    <row r="984816" ht="14.25" customHeight="1"/>
    <row r="984818" ht="14.25" customHeight="1"/>
    <row r="984820" ht="14.25" customHeight="1"/>
    <row r="984822" ht="14.25" customHeight="1"/>
    <row r="984824" ht="14.25" customHeight="1"/>
    <row r="984826" ht="14.25" customHeight="1"/>
    <row r="984828" ht="14.25" customHeight="1"/>
    <row r="984830" ht="14.25" customHeight="1"/>
    <row r="984832" ht="14.25" customHeight="1"/>
    <row r="984834" ht="14.25" customHeight="1"/>
    <row r="984836" ht="14.25" customHeight="1"/>
    <row r="984838" ht="14.25" customHeight="1"/>
    <row r="984840" ht="14.25" customHeight="1"/>
    <row r="984842" ht="14.25" customHeight="1"/>
    <row r="984844" ht="14.25" customHeight="1"/>
    <row r="984846" ht="14.25" customHeight="1"/>
    <row r="984848" ht="14.25" customHeight="1"/>
    <row r="984850" ht="14.25" customHeight="1"/>
    <row r="984852" ht="14.25" customHeight="1"/>
    <row r="984854" ht="14.25" customHeight="1"/>
    <row r="984856" ht="14.25" customHeight="1"/>
    <row r="984858" ht="14.25" customHeight="1"/>
    <row r="984860" ht="14.25" customHeight="1"/>
    <row r="984862" ht="14.25" customHeight="1"/>
    <row r="984864" ht="14.25" customHeight="1"/>
    <row r="984866" ht="14.25" customHeight="1"/>
    <row r="984868" ht="14.25" customHeight="1"/>
    <row r="984870" ht="14.25" customHeight="1"/>
    <row r="984872" ht="14.25" customHeight="1"/>
    <row r="984874" ht="14.25" customHeight="1"/>
    <row r="984876" ht="14.25" customHeight="1"/>
    <row r="984878" ht="14.25" customHeight="1"/>
    <row r="984880" ht="14.25" customHeight="1"/>
    <row r="984882" ht="14.25" customHeight="1"/>
    <row r="984884" ht="14.25" customHeight="1"/>
    <row r="984886" ht="14.25" customHeight="1"/>
    <row r="984888" ht="14.25" customHeight="1"/>
    <row r="984890" ht="14.25" customHeight="1"/>
    <row r="984892" ht="14.25" customHeight="1"/>
    <row r="984894" ht="14.25" customHeight="1"/>
    <row r="984896" ht="14.25" customHeight="1"/>
    <row r="984898" ht="14.25" customHeight="1"/>
    <row r="984900" ht="14.25" customHeight="1"/>
    <row r="984902" ht="14.25" customHeight="1"/>
    <row r="984904" ht="14.25" customHeight="1"/>
    <row r="984906" ht="14.25" customHeight="1"/>
    <row r="984908" ht="14.25" customHeight="1"/>
    <row r="984910" ht="14.25" customHeight="1"/>
    <row r="984912" ht="14.25" customHeight="1"/>
    <row r="984914" ht="14.25" customHeight="1"/>
    <row r="984916" ht="14.25" customHeight="1"/>
    <row r="984918" ht="14.25" customHeight="1"/>
    <row r="984920" ht="14.25" customHeight="1"/>
    <row r="984922" ht="14.25" customHeight="1"/>
    <row r="984924" ht="14.25" customHeight="1"/>
    <row r="984926" ht="14.25" customHeight="1"/>
    <row r="984928" ht="14.25" customHeight="1"/>
    <row r="984930" ht="14.25" customHeight="1"/>
    <row r="984932" ht="14.25" customHeight="1"/>
    <row r="984934" ht="14.25" customHeight="1"/>
    <row r="984936" ht="14.25" customHeight="1"/>
    <row r="984938" ht="14.25" customHeight="1"/>
    <row r="984940" ht="14.25" customHeight="1"/>
    <row r="984942" ht="14.25" customHeight="1"/>
    <row r="984944" ht="14.25" customHeight="1"/>
    <row r="984946" ht="14.25" customHeight="1"/>
    <row r="984948" ht="14.25" customHeight="1"/>
    <row r="984950" ht="14.25" customHeight="1"/>
    <row r="984952" ht="14.25" customHeight="1"/>
    <row r="984954" ht="14.25" customHeight="1"/>
    <row r="984956" ht="14.25" customHeight="1"/>
    <row r="984958" ht="14.25" customHeight="1"/>
    <row r="984960" ht="14.25" customHeight="1"/>
    <row r="984962" ht="14.25" customHeight="1"/>
    <row r="984964" ht="14.25" customHeight="1"/>
    <row r="984966" ht="14.25" customHeight="1"/>
    <row r="984968" ht="14.25" customHeight="1"/>
    <row r="984970" ht="14.25" customHeight="1"/>
    <row r="984972" ht="14.25" customHeight="1"/>
    <row r="984974" ht="14.25" customHeight="1"/>
    <row r="984976" ht="14.25" customHeight="1"/>
    <row r="984978" ht="14.25" customHeight="1"/>
    <row r="984980" ht="14.25" customHeight="1"/>
    <row r="984982" ht="14.25" customHeight="1"/>
    <row r="984984" ht="14.25" customHeight="1"/>
    <row r="984986" ht="14.25" customHeight="1"/>
    <row r="984988" ht="14.25" customHeight="1"/>
    <row r="984990" ht="14.25" customHeight="1"/>
    <row r="984992" ht="14.25" customHeight="1"/>
    <row r="984994" ht="14.25" customHeight="1"/>
    <row r="984996" ht="14.25" customHeight="1"/>
    <row r="984998" ht="14.25" customHeight="1"/>
    <row r="985000" ht="14.25" customHeight="1"/>
    <row r="985002" ht="14.25" customHeight="1"/>
    <row r="985004" ht="14.25" customHeight="1"/>
    <row r="985006" ht="14.25" customHeight="1"/>
    <row r="985008" ht="14.25" customHeight="1"/>
    <row r="985010" ht="14.25" customHeight="1"/>
    <row r="985012" ht="14.25" customHeight="1"/>
    <row r="985014" ht="14.25" customHeight="1"/>
    <row r="985016" ht="14.25" customHeight="1"/>
    <row r="985018" ht="14.25" customHeight="1"/>
    <row r="985020" ht="14.25" customHeight="1"/>
    <row r="985022" ht="14.25" customHeight="1"/>
    <row r="985024" ht="14.25" customHeight="1"/>
    <row r="985026" ht="14.25" customHeight="1"/>
    <row r="985028" ht="14.25" customHeight="1"/>
    <row r="985030" ht="14.25" customHeight="1"/>
    <row r="985032" ht="14.25" customHeight="1"/>
    <row r="985034" ht="14.25" customHeight="1"/>
    <row r="985036" ht="14.25" customHeight="1"/>
    <row r="985038" ht="14.25" customHeight="1"/>
    <row r="985040" ht="14.25" customHeight="1"/>
    <row r="985042" ht="14.25" customHeight="1"/>
    <row r="985044" ht="14.25" customHeight="1"/>
    <row r="985046" ht="14.25" customHeight="1"/>
    <row r="985048" ht="14.25" customHeight="1"/>
    <row r="985050" ht="14.25" customHeight="1"/>
    <row r="985052" ht="14.25" customHeight="1"/>
    <row r="985054" ht="14.25" customHeight="1"/>
    <row r="985056" ht="14.25" customHeight="1"/>
    <row r="985058" ht="14.25" customHeight="1"/>
    <row r="985060" ht="14.25" customHeight="1"/>
    <row r="985062" ht="14.25" customHeight="1"/>
    <row r="985064" ht="14.25" customHeight="1"/>
    <row r="985066" ht="14.25" customHeight="1"/>
    <row r="985068" ht="14.25" customHeight="1"/>
    <row r="985070" ht="14.25" customHeight="1"/>
    <row r="985072" ht="14.25" customHeight="1"/>
    <row r="985074" ht="14.25" customHeight="1"/>
    <row r="985076" ht="14.25" customHeight="1"/>
    <row r="985078" ht="14.25" customHeight="1"/>
    <row r="985080" ht="14.25" customHeight="1"/>
    <row r="985082" ht="14.25" customHeight="1"/>
    <row r="985084" ht="14.25" customHeight="1"/>
    <row r="985086" ht="14.25" customHeight="1"/>
    <row r="985088" ht="14.25" customHeight="1"/>
    <row r="985090" ht="14.25" customHeight="1"/>
    <row r="985092" ht="14.25" customHeight="1"/>
    <row r="985094" ht="14.25" customHeight="1"/>
    <row r="985096" ht="14.25" customHeight="1"/>
    <row r="985098" ht="14.25" customHeight="1"/>
    <row r="985100" ht="14.25" customHeight="1"/>
    <row r="985102" ht="14.25" customHeight="1"/>
    <row r="985104" ht="14.25" customHeight="1"/>
    <row r="985106" ht="14.25" customHeight="1"/>
    <row r="985108" ht="14.25" customHeight="1"/>
    <row r="985110" ht="14.25" customHeight="1"/>
    <row r="985112" ht="14.25" customHeight="1"/>
    <row r="985114" ht="14.25" customHeight="1"/>
    <row r="985116" ht="14.25" customHeight="1"/>
    <row r="985118" ht="14.25" customHeight="1"/>
    <row r="985120" ht="14.25" customHeight="1"/>
    <row r="985122" ht="14.25" customHeight="1"/>
    <row r="985124" ht="14.25" customHeight="1"/>
    <row r="985126" ht="14.25" customHeight="1"/>
    <row r="985128" ht="14.25" customHeight="1"/>
    <row r="985130" ht="14.25" customHeight="1"/>
    <row r="985132" ht="14.25" customHeight="1"/>
    <row r="985134" ht="14.25" customHeight="1"/>
    <row r="985136" ht="14.25" customHeight="1"/>
    <row r="985138" ht="14.25" customHeight="1"/>
    <row r="985140" ht="14.25" customHeight="1"/>
    <row r="985142" ht="14.25" customHeight="1"/>
    <row r="985144" ht="14.25" customHeight="1"/>
    <row r="985146" ht="14.25" customHeight="1"/>
    <row r="985148" ht="14.25" customHeight="1"/>
    <row r="985150" ht="14.25" customHeight="1"/>
    <row r="985152" ht="14.25" customHeight="1"/>
    <row r="985154" ht="14.25" customHeight="1"/>
    <row r="985156" ht="14.25" customHeight="1"/>
    <row r="985158" ht="14.25" customHeight="1"/>
    <row r="985160" ht="14.25" customHeight="1"/>
    <row r="985162" ht="14.25" customHeight="1"/>
    <row r="985164" ht="14.25" customHeight="1"/>
    <row r="985166" ht="14.25" customHeight="1"/>
    <row r="985168" ht="14.25" customHeight="1"/>
    <row r="985170" ht="14.25" customHeight="1"/>
    <row r="985172" ht="14.25" customHeight="1"/>
    <row r="985174" ht="14.25" customHeight="1"/>
    <row r="985176" ht="14.25" customHeight="1"/>
    <row r="985178" ht="14.25" customHeight="1"/>
    <row r="985180" ht="14.25" customHeight="1"/>
    <row r="985182" ht="14.25" customHeight="1"/>
    <row r="985184" ht="14.25" customHeight="1"/>
    <row r="985186" ht="14.25" customHeight="1"/>
    <row r="985188" ht="14.25" customHeight="1"/>
    <row r="985190" ht="14.25" customHeight="1"/>
    <row r="985192" ht="14.25" customHeight="1"/>
    <row r="985194" ht="14.25" customHeight="1"/>
    <row r="985196" ht="14.25" customHeight="1"/>
    <row r="985198" ht="14.25" customHeight="1"/>
    <row r="985200" ht="14.25" customHeight="1"/>
    <row r="985202" ht="14.25" customHeight="1"/>
    <row r="985204" ht="14.25" customHeight="1"/>
    <row r="985206" ht="14.25" customHeight="1"/>
    <row r="985208" ht="14.25" customHeight="1"/>
    <row r="985210" ht="14.25" customHeight="1"/>
    <row r="985212" ht="14.25" customHeight="1"/>
    <row r="985214" ht="14.25" customHeight="1"/>
    <row r="985216" ht="14.25" customHeight="1"/>
    <row r="985218" ht="14.25" customHeight="1"/>
    <row r="985220" ht="14.25" customHeight="1"/>
    <row r="985222" ht="14.25" customHeight="1"/>
    <row r="985224" ht="14.25" customHeight="1"/>
    <row r="985226" ht="14.25" customHeight="1"/>
    <row r="985228" ht="14.25" customHeight="1"/>
    <row r="985230" ht="14.25" customHeight="1"/>
    <row r="985232" ht="14.25" customHeight="1"/>
    <row r="985234" ht="14.25" customHeight="1"/>
    <row r="985236" ht="14.25" customHeight="1"/>
    <row r="985238" ht="14.25" customHeight="1"/>
    <row r="985240" ht="14.25" customHeight="1"/>
    <row r="985242" ht="14.25" customHeight="1"/>
    <row r="985244" ht="14.25" customHeight="1"/>
    <row r="985246" ht="14.25" customHeight="1"/>
    <row r="985248" ht="14.25" customHeight="1"/>
    <row r="985250" ht="14.25" customHeight="1"/>
    <row r="985252" ht="14.25" customHeight="1"/>
    <row r="985254" ht="14.25" customHeight="1"/>
    <row r="985256" ht="14.25" customHeight="1"/>
    <row r="985258" ht="14.25" customHeight="1"/>
    <row r="985260" ht="14.25" customHeight="1"/>
    <row r="985262" ht="14.25" customHeight="1"/>
    <row r="985264" ht="14.25" customHeight="1"/>
    <row r="985266" ht="14.25" customHeight="1"/>
    <row r="985268" ht="14.25" customHeight="1"/>
    <row r="985270" ht="14.25" customHeight="1"/>
    <row r="985272" ht="14.25" customHeight="1"/>
    <row r="985274" ht="14.25" customHeight="1"/>
    <row r="985276" ht="14.25" customHeight="1"/>
    <row r="985278" ht="14.25" customHeight="1"/>
    <row r="985280" ht="14.25" customHeight="1"/>
    <row r="985282" ht="14.25" customHeight="1"/>
    <row r="985284" ht="14.25" customHeight="1"/>
    <row r="985286" ht="14.25" customHeight="1"/>
    <row r="985288" ht="14.25" customHeight="1"/>
    <row r="985290" ht="14.25" customHeight="1"/>
    <row r="985292" ht="14.25" customHeight="1"/>
    <row r="985294" ht="14.25" customHeight="1"/>
    <row r="985296" ht="14.25" customHeight="1"/>
    <row r="985298" ht="14.25" customHeight="1"/>
    <row r="985300" ht="14.25" customHeight="1"/>
    <row r="985302" ht="14.25" customHeight="1"/>
    <row r="985304" ht="14.25" customHeight="1"/>
    <row r="985306" ht="14.25" customHeight="1"/>
    <row r="985308" ht="14.25" customHeight="1"/>
    <row r="985310" ht="14.25" customHeight="1"/>
    <row r="985312" ht="14.25" customHeight="1"/>
    <row r="985314" ht="14.25" customHeight="1"/>
    <row r="985316" ht="14.25" customHeight="1"/>
    <row r="985318" ht="14.25" customHeight="1"/>
    <row r="985320" ht="14.25" customHeight="1"/>
    <row r="985322" ht="14.25" customHeight="1"/>
    <row r="985324" ht="14.25" customHeight="1"/>
    <row r="985326" ht="14.25" customHeight="1"/>
    <row r="985328" ht="14.25" customHeight="1"/>
    <row r="985330" ht="14.25" customHeight="1"/>
    <row r="985332" ht="14.25" customHeight="1"/>
    <row r="985334" ht="14.25" customHeight="1"/>
    <row r="985336" ht="14.25" customHeight="1"/>
    <row r="985338" ht="14.25" customHeight="1"/>
    <row r="985340" ht="14.25" customHeight="1"/>
    <row r="985342" ht="14.25" customHeight="1"/>
    <row r="985344" ht="14.25" customHeight="1"/>
    <row r="985346" ht="14.25" customHeight="1"/>
    <row r="985348" ht="14.25" customHeight="1"/>
    <row r="985350" ht="14.25" customHeight="1"/>
    <row r="985352" ht="14.25" customHeight="1"/>
    <row r="985354" ht="14.25" customHeight="1"/>
    <row r="985356" ht="14.25" customHeight="1"/>
    <row r="985358" ht="14.25" customHeight="1"/>
    <row r="985360" ht="14.25" customHeight="1"/>
    <row r="985362" ht="14.25" customHeight="1"/>
    <row r="985364" ht="14.25" customHeight="1"/>
    <row r="985366" ht="14.25" customHeight="1"/>
    <row r="985368" ht="14.25" customHeight="1"/>
    <row r="985370" ht="14.25" customHeight="1"/>
    <row r="985372" ht="14.25" customHeight="1"/>
    <row r="985374" ht="14.25" customHeight="1"/>
    <row r="985376" ht="14.25" customHeight="1"/>
    <row r="985378" ht="14.25" customHeight="1"/>
    <row r="985380" ht="14.25" customHeight="1"/>
    <row r="985382" ht="14.25" customHeight="1"/>
    <row r="985384" ht="14.25" customHeight="1"/>
    <row r="985386" ht="14.25" customHeight="1"/>
    <row r="985388" ht="14.25" customHeight="1"/>
    <row r="985390" ht="14.25" customHeight="1"/>
    <row r="985392" ht="14.25" customHeight="1"/>
    <row r="985394" ht="14.25" customHeight="1"/>
    <row r="985396" ht="14.25" customHeight="1"/>
    <row r="985398" ht="14.25" customHeight="1"/>
    <row r="985400" ht="14.25" customHeight="1"/>
    <row r="985402" ht="14.25" customHeight="1"/>
    <row r="985404" ht="14.25" customHeight="1"/>
    <row r="985406" ht="14.25" customHeight="1"/>
    <row r="985408" ht="14.25" customHeight="1"/>
    <row r="985410" ht="14.25" customHeight="1"/>
    <row r="985412" ht="14.25" customHeight="1"/>
    <row r="985414" ht="14.25" customHeight="1"/>
    <row r="985416" ht="14.25" customHeight="1"/>
    <row r="985418" ht="14.25" customHeight="1"/>
    <row r="985420" ht="14.25" customHeight="1"/>
    <row r="985422" ht="14.25" customHeight="1"/>
    <row r="985424" ht="14.25" customHeight="1"/>
    <row r="985426" ht="14.25" customHeight="1"/>
    <row r="985428" ht="14.25" customHeight="1"/>
    <row r="985430" ht="14.25" customHeight="1"/>
    <row r="985432" ht="14.25" customHeight="1"/>
    <row r="985434" ht="14.25" customHeight="1"/>
    <row r="985436" ht="14.25" customHeight="1"/>
    <row r="985438" ht="14.25" customHeight="1"/>
    <row r="985440" ht="14.25" customHeight="1"/>
    <row r="985442" ht="14.25" customHeight="1"/>
    <row r="985444" ht="14.25" customHeight="1"/>
    <row r="985446" ht="14.25" customHeight="1"/>
    <row r="985448" ht="14.25" customHeight="1"/>
    <row r="985450" ht="14.25" customHeight="1"/>
    <row r="985452" ht="14.25" customHeight="1"/>
    <row r="985454" ht="14.25" customHeight="1"/>
    <row r="985456" ht="14.25" customHeight="1"/>
    <row r="985458" ht="14.25" customHeight="1"/>
    <row r="985460" ht="14.25" customHeight="1"/>
    <row r="985462" ht="14.25" customHeight="1"/>
    <row r="985464" ht="14.25" customHeight="1"/>
    <row r="985466" ht="14.25" customHeight="1"/>
    <row r="985468" ht="14.25" customHeight="1"/>
    <row r="985470" ht="14.25" customHeight="1"/>
    <row r="985472" ht="14.25" customHeight="1"/>
    <row r="985474" ht="14.25" customHeight="1"/>
    <row r="985476" ht="14.25" customHeight="1"/>
    <row r="985478" ht="14.25" customHeight="1"/>
    <row r="985480" ht="14.25" customHeight="1"/>
    <row r="985482" ht="14.25" customHeight="1"/>
    <row r="985484" ht="14.25" customHeight="1"/>
    <row r="985486" ht="14.25" customHeight="1"/>
    <row r="985488" ht="14.25" customHeight="1"/>
    <row r="985490" ht="14.25" customHeight="1"/>
    <row r="985492" ht="14.25" customHeight="1"/>
    <row r="985494" ht="14.25" customHeight="1"/>
    <row r="985496" ht="14.25" customHeight="1"/>
    <row r="985498" ht="14.25" customHeight="1"/>
    <row r="985500" ht="14.25" customHeight="1"/>
    <row r="985502" ht="14.25" customHeight="1"/>
    <row r="985504" ht="14.25" customHeight="1"/>
    <row r="985506" ht="14.25" customHeight="1"/>
    <row r="985508" ht="14.25" customHeight="1"/>
    <row r="985510" ht="14.25" customHeight="1"/>
    <row r="985512" ht="14.25" customHeight="1"/>
    <row r="985514" ht="14.25" customHeight="1"/>
    <row r="985516" ht="14.25" customHeight="1"/>
    <row r="985518" ht="14.25" customHeight="1"/>
    <row r="985520" ht="14.25" customHeight="1"/>
    <row r="985522" ht="14.25" customHeight="1"/>
    <row r="985524" ht="14.25" customHeight="1"/>
    <row r="985526" ht="14.25" customHeight="1"/>
    <row r="985528" ht="14.25" customHeight="1"/>
    <row r="985530" ht="14.25" customHeight="1"/>
    <row r="985532" ht="14.25" customHeight="1"/>
    <row r="985534" ht="14.25" customHeight="1"/>
    <row r="985536" ht="14.25" customHeight="1"/>
    <row r="985538" ht="14.25" customHeight="1"/>
    <row r="985540" ht="14.25" customHeight="1"/>
    <row r="985542" ht="14.25" customHeight="1"/>
    <row r="985544" ht="14.25" customHeight="1"/>
    <row r="985546" ht="14.25" customHeight="1"/>
    <row r="985548" ht="14.25" customHeight="1"/>
    <row r="985550" ht="14.25" customHeight="1"/>
    <row r="985552" ht="14.25" customHeight="1"/>
    <row r="985554" ht="14.25" customHeight="1"/>
    <row r="985556" ht="14.25" customHeight="1"/>
    <row r="985558" ht="14.25" customHeight="1"/>
    <row r="985560" ht="14.25" customHeight="1"/>
    <row r="985562" ht="14.25" customHeight="1"/>
    <row r="985564" ht="14.25" customHeight="1"/>
    <row r="985566" ht="14.25" customHeight="1"/>
    <row r="985568" ht="14.25" customHeight="1"/>
    <row r="985570" ht="14.25" customHeight="1"/>
    <row r="985572" ht="14.25" customHeight="1"/>
    <row r="985574" ht="14.25" customHeight="1"/>
    <row r="985576" ht="14.25" customHeight="1"/>
    <row r="985578" ht="14.25" customHeight="1"/>
    <row r="985580" ht="14.25" customHeight="1"/>
    <row r="985582" ht="14.25" customHeight="1"/>
    <row r="985584" ht="14.25" customHeight="1"/>
    <row r="985586" ht="14.25" customHeight="1"/>
    <row r="985588" ht="14.25" customHeight="1"/>
    <row r="985590" ht="14.25" customHeight="1"/>
    <row r="985592" ht="14.25" customHeight="1"/>
    <row r="985594" ht="14.25" customHeight="1"/>
    <row r="985596" ht="14.25" customHeight="1"/>
    <row r="985598" ht="14.25" customHeight="1"/>
    <row r="985600" ht="14.25" customHeight="1"/>
    <row r="985602" ht="14.25" customHeight="1"/>
    <row r="985604" ht="14.25" customHeight="1"/>
    <row r="985606" ht="14.25" customHeight="1"/>
    <row r="985608" ht="14.25" customHeight="1"/>
    <row r="985610" ht="14.25" customHeight="1"/>
    <row r="985612" ht="14.25" customHeight="1"/>
    <row r="985614" ht="14.25" customHeight="1"/>
    <row r="985616" ht="14.25" customHeight="1"/>
    <row r="985618" ht="14.25" customHeight="1"/>
    <row r="985620" ht="14.25" customHeight="1"/>
    <row r="985622" ht="14.25" customHeight="1"/>
    <row r="985624" ht="14.25" customHeight="1"/>
    <row r="985626" ht="14.25" customHeight="1"/>
    <row r="985628" ht="14.25" customHeight="1"/>
    <row r="985630" ht="14.25" customHeight="1"/>
    <row r="985632" ht="14.25" customHeight="1"/>
    <row r="985634" ht="14.25" customHeight="1"/>
    <row r="985636" ht="14.25" customHeight="1"/>
    <row r="985638" ht="14.25" customHeight="1"/>
    <row r="985640" ht="14.25" customHeight="1"/>
    <row r="985642" ht="14.25" customHeight="1"/>
    <row r="985644" ht="14.25" customHeight="1"/>
    <row r="985646" ht="14.25" customHeight="1"/>
    <row r="985648" ht="14.25" customHeight="1"/>
    <row r="985650" ht="14.25" customHeight="1"/>
    <row r="985652" ht="14.25" customHeight="1"/>
    <row r="985654" ht="14.25" customHeight="1"/>
    <row r="985656" ht="14.25" customHeight="1"/>
    <row r="985658" ht="14.25" customHeight="1"/>
    <row r="985660" ht="14.25" customHeight="1"/>
    <row r="985662" ht="14.25" customHeight="1"/>
    <row r="985664" ht="14.25" customHeight="1"/>
    <row r="985666" ht="14.25" customHeight="1"/>
    <row r="985668" ht="14.25" customHeight="1"/>
    <row r="985670" ht="14.25" customHeight="1"/>
    <row r="985672" ht="14.25" customHeight="1"/>
    <row r="985674" ht="14.25" customHeight="1"/>
    <row r="985676" ht="14.25" customHeight="1"/>
    <row r="985678" ht="14.25" customHeight="1"/>
    <row r="985680" ht="14.25" customHeight="1"/>
    <row r="985682" ht="14.25" customHeight="1"/>
    <row r="985684" ht="14.25" customHeight="1"/>
    <row r="985686" ht="14.25" customHeight="1"/>
    <row r="985688" ht="14.25" customHeight="1"/>
    <row r="985690" ht="14.25" customHeight="1"/>
    <row r="985692" ht="14.25" customHeight="1"/>
    <row r="985694" ht="14.25" customHeight="1"/>
    <row r="985696" ht="14.25" customHeight="1"/>
    <row r="985698" ht="14.25" customHeight="1"/>
    <row r="985700" ht="14.25" customHeight="1"/>
    <row r="985702" ht="14.25" customHeight="1"/>
    <row r="985704" ht="14.25" customHeight="1"/>
    <row r="985706" ht="14.25" customHeight="1"/>
    <row r="985708" ht="14.25" customHeight="1"/>
    <row r="985710" ht="14.25" customHeight="1"/>
    <row r="985712" ht="14.25" customHeight="1"/>
    <row r="985714" ht="14.25" customHeight="1"/>
    <row r="985716" ht="14.25" customHeight="1"/>
    <row r="985718" ht="14.25" customHeight="1"/>
    <row r="985720" ht="14.25" customHeight="1"/>
    <row r="985722" ht="14.25" customHeight="1"/>
    <row r="985724" ht="14.25" customHeight="1"/>
    <row r="985726" ht="14.25" customHeight="1"/>
    <row r="985728" ht="14.25" customHeight="1"/>
    <row r="985730" ht="14.25" customHeight="1"/>
    <row r="985732" ht="14.25" customHeight="1"/>
    <row r="985734" ht="14.25" customHeight="1"/>
    <row r="985736" ht="14.25" customHeight="1"/>
    <row r="985738" ht="14.25" customHeight="1"/>
    <row r="985740" ht="14.25" customHeight="1"/>
    <row r="985742" ht="14.25" customHeight="1"/>
    <row r="985744" ht="14.25" customHeight="1"/>
    <row r="985746" ht="14.25" customHeight="1"/>
    <row r="985748" ht="14.25" customHeight="1"/>
    <row r="985750" ht="14.25" customHeight="1"/>
    <row r="985752" ht="14.25" customHeight="1"/>
    <row r="985754" ht="14.25" customHeight="1"/>
    <row r="985756" ht="14.25" customHeight="1"/>
    <row r="985758" ht="14.25" customHeight="1"/>
    <row r="985760" ht="14.25" customHeight="1"/>
    <row r="985762" ht="14.25" customHeight="1"/>
    <row r="985764" ht="14.25" customHeight="1"/>
    <row r="985766" ht="14.25" customHeight="1"/>
    <row r="985768" ht="14.25" customHeight="1"/>
    <row r="985770" ht="14.25" customHeight="1"/>
    <row r="985772" ht="14.25" customHeight="1"/>
    <row r="985774" ht="14.25" customHeight="1"/>
    <row r="985776" ht="14.25" customHeight="1"/>
    <row r="985778" ht="14.25" customHeight="1"/>
    <row r="985780" ht="14.25" customHeight="1"/>
    <row r="985782" ht="14.25" customHeight="1"/>
    <row r="985784" ht="14.25" customHeight="1"/>
    <row r="985786" ht="14.25" customHeight="1"/>
    <row r="985788" ht="14.25" customHeight="1"/>
    <row r="985790" ht="14.25" customHeight="1"/>
    <row r="985792" ht="14.25" customHeight="1"/>
    <row r="985794" ht="14.25" customHeight="1"/>
    <row r="985796" ht="14.25" customHeight="1"/>
    <row r="985798" ht="14.25" customHeight="1"/>
    <row r="985800" ht="14.25" customHeight="1"/>
    <row r="985802" ht="14.25" customHeight="1"/>
    <row r="985804" ht="14.25" customHeight="1"/>
    <row r="985806" ht="14.25" customHeight="1"/>
    <row r="985808" ht="14.25" customHeight="1"/>
    <row r="985810" ht="14.25" customHeight="1"/>
    <row r="985812" ht="14.25" customHeight="1"/>
    <row r="985814" ht="14.25" customHeight="1"/>
    <row r="985816" ht="14.25" customHeight="1"/>
    <row r="985818" ht="14.25" customHeight="1"/>
    <row r="985820" ht="14.25" customHeight="1"/>
    <row r="985822" ht="14.25" customHeight="1"/>
    <row r="985824" ht="14.25" customHeight="1"/>
    <row r="985826" ht="14.25" customHeight="1"/>
    <row r="985828" ht="14.25" customHeight="1"/>
    <row r="985830" ht="14.25" customHeight="1"/>
    <row r="985832" ht="14.25" customHeight="1"/>
    <row r="985834" ht="14.25" customHeight="1"/>
    <row r="985836" ht="14.25" customHeight="1"/>
    <row r="985838" ht="14.25" customHeight="1"/>
    <row r="985840" ht="14.25" customHeight="1"/>
    <row r="985842" ht="14.25" customHeight="1"/>
    <row r="985844" ht="14.25" customHeight="1"/>
    <row r="985846" ht="14.25" customHeight="1"/>
    <row r="985848" ht="14.25" customHeight="1"/>
    <row r="985850" ht="14.25" customHeight="1"/>
    <row r="985852" ht="14.25" customHeight="1"/>
    <row r="985854" ht="14.25" customHeight="1"/>
    <row r="985856" ht="14.25" customHeight="1"/>
    <row r="985858" ht="14.25" customHeight="1"/>
    <row r="985860" ht="14.25" customHeight="1"/>
    <row r="985862" ht="14.25" customHeight="1"/>
    <row r="985864" ht="14.25" customHeight="1"/>
    <row r="985866" ht="14.25" customHeight="1"/>
    <row r="985868" ht="14.25" customHeight="1"/>
    <row r="985870" ht="14.25" customHeight="1"/>
    <row r="985872" ht="14.25" customHeight="1"/>
    <row r="985874" ht="14.25" customHeight="1"/>
    <row r="985876" ht="14.25" customHeight="1"/>
    <row r="985878" ht="14.25" customHeight="1"/>
    <row r="985880" ht="14.25" customHeight="1"/>
    <row r="985882" ht="14.25" customHeight="1"/>
    <row r="985884" ht="14.25" customHeight="1"/>
    <row r="985886" ht="14.25" customHeight="1"/>
    <row r="985888" ht="14.25" customHeight="1"/>
    <row r="985890" ht="14.25" customHeight="1"/>
    <row r="985892" ht="14.25" customHeight="1"/>
    <row r="985894" ht="14.25" customHeight="1"/>
    <row r="985896" ht="14.25" customHeight="1"/>
    <row r="985898" ht="14.25" customHeight="1"/>
    <row r="985900" ht="14.25" customHeight="1"/>
    <row r="985902" ht="14.25" customHeight="1"/>
    <row r="985904" ht="14.25" customHeight="1"/>
    <row r="985906" ht="14.25" customHeight="1"/>
    <row r="985908" ht="14.25" customHeight="1"/>
    <row r="985910" ht="14.25" customHeight="1"/>
    <row r="985912" ht="14.25" customHeight="1"/>
    <row r="985914" ht="14.25" customHeight="1"/>
    <row r="985916" ht="14.25" customHeight="1"/>
    <row r="985918" ht="14.25" customHeight="1"/>
    <row r="985920" ht="14.25" customHeight="1"/>
    <row r="985922" ht="14.25" customHeight="1"/>
    <row r="985924" ht="14.25" customHeight="1"/>
    <row r="985926" ht="14.25" customHeight="1"/>
    <row r="985928" ht="14.25" customHeight="1"/>
    <row r="985930" ht="14.25" customHeight="1"/>
    <row r="985932" ht="14.25" customHeight="1"/>
    <row r="985934" ht="14.25" customHeight="1"/>
    <row r="985936" ht="14.25" customHeight="1"/>
    <row r="985938" ht="14.25" customHeight="1"/>
    <row r="985940" ht="14.25" customHeight="1"/>
    <row r="985942" ht="14.25" customHeight="1"/>
    <row r="985944" ht="14.25" customHeight="1"/>
    <row r="985946" ht="14.25" customHeight="1"/>
    <row r="985948" ht="14.25" customHeight="1"/>
    <row r="985950" ht="14.25" customHeight="1"/>
    <row r="985952" ht="14.25" customHeight="1"/>
    <row r="985954" ht="14.25" customHeight="1"/>
    <row r="985956" ht="14.25" customHeight="1"/>
    <row r="985958" ht="14.25" customHeight="1"/>
    <row r="985960" ht="14.25" customHeight="1"/>
    <row r="985962" ht="14.25" customHeight="1"/>
    <row r="985964" ht="14.25" customHeight="1"/>
    <row r="985966" ht="14.25" customHeight="1"/>
    <row r="985968" ht="14.25" customHeight="1"/>
    <row r="985970" ht="14.25" customHeight="1"/>
    <row r="985972" ht="14.25" customHeight="1"/>
    <row r="985974" ht="14.25" customHeight="1"/>
    <row r="985976" ht="14.25" customHeight="1"/>
    <row r="985978" ht="14.25" customHeight="1"/>
    <row r="985980" ht="14.25" customHeight="1"/>
    <row r="985982" ht="14.25" customHeight="1"/>
    <row r="985984" ht="14.25" customHeight="1"/>
    <row r="985986" ht="14.25" customHeight="1"/>
    <row r="985988" ht="14.25" customHeight="1"/>
    <row r="985990" ht="14.25" customHeight="1"/>
    <row r="985992" ht="14.25" customHeight="1"/>
    <row r="985994" ht="14.25" customHeight="1"/>
    <row r="985996" ht="14.25" customHeight="1"/>
    <row r="985998" ht="14.25" customHeight="1"/>
    <row r="986000" ht="14.25" customHeight="1"/>
    <row r="986002" ht="14.25" customHeight="1"/>
    <row r="986004" ht="14.25" customHeight="1"/>
    <row r="986006" ht="14.25" customHeight="1"/>
    <row r="986008" ht="14.25" customHeight="1"/>
    <row r="986010" ht="14.25" customHeight="1"/>
    <row r="986012" ht="14.25" customHeight="1"/>
    <row r="986014" ht="14.25" customHeight="1"/>
    <row r="986016" ht="14.25" customHeight="1"/>
    <row r="986018" ht="14.25" customHeight="1"/>
    <row r="986020" ht="14.25" customHeight="1"/>
    <row r="986022" ht="14.25" customHeight="1"/>
    <row r="986024" ht="14.25" customHeight="1"/>
    <row r="986026" ht="14.25" customHeight="1"/>
    <row r="986028" ht="14.25" customHeight="1"/>
    <row r="986030" ht="14.25" customHeight="1"/>
    <row r="986032" ht="14.25" customHeight="1"/>
    <row r="986034" ht="14.25" customHeight="1"/>
    <row r="986036" ht="14.25" customHeight="1"/>
    <row r="986038" ht="14.25" customHeight="1"/>
    <row r="986040" ht="14.25" customHeight="1"/>
    <row r="986042" ht="14.25" customHeight="1"/>
    <row r="986044" ht="14.25" customHeight="1"/>
    <row r="986046" ht="14.25" customHeight="1"/>
    <row r="986048" ht="14.25" customHeight="1"/>
    <row r="986050" ht="14.25" customHeight="1"/>
    <row r="986052" ht="14.25" customHeight="1"/>
    <row r="986054" ht="14.25" customHeight="1"/>
    <row r="986056" ht="14.25" customHeight="1"/>
    <row r="986058" ht="14.25" customHeight="1"/>
    <row r="986060" ht="14.25" customHeight="1"/>
    <row r="986062" ht="14.25" customHeight="1"/>
    <row r="986064" ht="14.25" customHeight="1"/>
    <row r="986066" ht="14.25" customHeight="1"/>
    <row r="986068" ht="14.25" customHeight="1"/>
    <row r="986070" ht="14.25" customHeight="1"/>
    <row r="986072" ht="14.25" customHeight="1"/>
    <row r="986074" ht="14.25" customHeight="1"/>
    <row r="986076" ht="14.25" customHeight="1"/>
    <row r="986078" ht="14.25" customHeight="1"/>
    <row r="986080" ht="14.25" customHeight="1"/>
    <row r="986082" ht="14.25" customHeight="1"/>
    <row r="986084" ht="14.25" customHeight="1"/>
    <row r="986086" ht="14.25" customHeight="1"/>
    <row r="986088" ht="14.25" customHeight="1"/>
    <row r="986090" ht="14.25" customHeight="1"/>
    <row r="986092" ht="14.25" customHeight="1"/>
    <row r="986094" ht="14.25" customHeight="1"/>
    <row r="986096" ht="14.25" customHeight="1"/>
    <row r="986098" ht="14.25" customHeight="1"/>
    <row r="986100" ht="14.25" customHeight="1"/>
    <row r="986102" ht="14.25" customHeight="1"/>
    <row r="986104" ht="14.25" customHeight="1"/>
    <row r="986106" ht="14.25" customHeight="1"/>
    <row r="986108" ht="14.25" customHeight="1"/>
    <row r="986110" ht="14.25" customHeight="1"/>
    <row r="986112" ht="14.25" customHeight="1"/>
    <row r="986114" ht="14.25" customHeight="1"/>
    <row r="986116" ht="14.25" customHeight="1"/>
    <row r="986118" ht="14.25" customHeight="1"/>
    <row r="986120" ht="14.25" customHeight="1"/>
    <row r="986122" ht="14.25" customHeight="1"/>
    <row r="986124" ht="14.25" customHeight="1"/>
    <row r="986126" ht="14.25" customHeight="1"/>
    <row r="986128" ht="14.25" customHeight="1"/>
    <row r="986130" ht="14.25" customHeight="1"/>
    <row r="986132" ht="14.25" customHeight="1"/>
    <row r="986134" ht="14.25" customHeight="1"/>
    <row r="986136" ht="14.25" customHeight="1"/>
    <row r="986138" ht="14.25" customHeight="1"/>
    <row r="986140" ht="14.25" customHeight="1"/>
    <row r="986142" ht="14.25" customHeight="1"/>
    <row r="986144" ht="14.25" customHeight="1"/>
    <row r="986146" ht="14.25" customHeight="1"/>
    <row r="986148" ht="14.25" customHeight="1"/>
    <row r="986150" ht="14.25" customHeight="1"/>
    <row r="986152" ht="14.25" customHeight="1"/>
    <row r="986154" ht="14.25" customHeight="1"/>
    <row r="986156" ht="14.25" customHeight="1"/>
    <row r="986158" ht="14.25" customHeight="1"/>
    <row r="986160" ht="14.25" customHeight="1"/>
    <row r="986162" ht="14.25" customHeight="1"/>
    <row r="986164" ht="14.25" customHeight="1"/>
    <row r="986166" ht="14.25" customHeight="1"/>
    <row r="986168" ht="14.25" customHeight="1"/>
    <row r="986170" ht="14.25" customHeight="1"/>
    <row r="986172" ht="14.25" customHeight="1"/>
    <row r="986174" ht="14.25" customHeight="1"/>
    <row r="986176" ht="14.25" customHeight="1"/>
    <row r="986178" ht="14.25" customHeight="1"/>
    <row r="986180" ht="14.25" customHeight="1"/>
    <row r="986182" ht="14.25" customHeight="1"/>
    <row r="986184" ht="14.25" customHeight="1"/>
    <row r="986186" ht="14.25" customHeight="1"/>
    <row r="986188" ht="14.25" customHeight="1"/>
    <row r="986190" ht="14.25" customHeight="1"/>
    <row r="986192" ht="14.25" customHeight="1"/>
    <row r="986194" ht="14.25" customHeight="1"/>
    <row r="986196" ht="14.25" customHeight="1"/>
    <row r="986198" ht="14.25" customHeight="1"/>
    <row r="986200" ht="14.25" customHeight="1"/>
    <row r="986202" ht="14.25" customHeight="1"/>
    <row r="986204" ht="14.25" customHeight="1"/>
    <row r="986206" ht="14.25" customHeight="1"/>
    <row r="986208" ht="14.25" customHeight="1"/>
    <row r="986210" ht="14.25" customHeight="1"/>
    <row r="986212" ht="14.25" customHeight="1"/>
    <row r="986214" ht="14.25" customHeight="1"/>
    <row r="986216" ht="14.25" customHeight="1"/>
    <row r="986218" ht="14.25" customHeight="1"/>
    <row r="986220" ht="14.25" customHeight="1"/>
    <row r="986222" ht="14.25" customHeight="1"/>
    <row r="986224" ht="14.25" customHeight="1"/>
    <row r="986226" ht="14.25" customHeight="1"/>
    <row r="986228" ht="14.25" customHeight="1"/>
    <row r="986230" ht="14.25" customHeight="1"/>
    <row r="986232" ht="14.25" customHeight="1"/>
    <row r="986234" ht="14.25" customHeight="1"/>
    <row r="986236" ht="14.25" customHeight="1"/>
    <row r="986238" ht="14.25" customHeight="1"/>
    <row r="986240" ht="14.25" customHeight="1"/>
    <row r="986242" ht="14.25" customHeight="1"/>
    <row r="986244" ht="14.25" customHeight="1"/>
    <row r="986246" ht="14.25" customHeight="1"/>
    <row r="986248" ht="14.25" customHeight="1"/>
    <row r="986250" ht="14.25" customHeight="1"/>
    <row r="986252" ht="14.25" customHeight="1"/>
    <row r="986254" ht="14.25" customHeight="1"/>
    <row r="986256" ht="14.25" customHeight="1"/>
    <row r="986258" ht="14.25" customHeight="1"/>
    <row r="986260" ht="14.25" customHeight="1"/>
    <row r="986262" ht="14.25" customHeight="1"/>
    <row r="986264" ht="14.25" customHeight="1"/>
    <row r="986266" ht="14.25" customHeight="1"/>
    <row r="986268" ht="14.25" customHeight="1"/>
    <row r="986270" ht="14.25" customHeight="1"/>
    <row r="986272" ht="14.25" customHeight="1"/>
    <row r="986274" ht="14.25" customHeight="1"/>
    <row r="986276" ht="14.25" customHeight="1"/>
    <row r="986278" ht="14.25" customHeight="1"/>
    <row r="986280" ht="14.25" customHeight="1"/>
    <row r="986282" ht="14.25" customHeight="1"/>
    <row r="986284" ht="14.25" customHeight="1"/>
    <row r="986286" ht="14.25" customHeight="1"/>
    <row r="986288" ht="14.25" customHeight="1"/>
    <row r="986290" ht="14.25" customHeight="1"/>
    <row r="986292" ht="14.25" customHeight="1"/>
    <row r="986294" ht="14.25" customHeight="1"/>
    <row r="986296" ht="14.25" customHeight="1"/>
    <row r="986298" ht="14.25" customHeight="1"/>
    <row r="986300" ht="14.25" customHeight="1"/>
    <row r="986302" ht="14.25" customHeight="1"/>
    <row r="986304" ht="14.25" customHeight="1"/>
    <row r="986306" ht="14.25" customHeight="1"/>
    <row r="986308" ht="14.25" customHeight="1"/>
    <row r="986310" ht="14.25" customHeight="1"/>
    <row r="986312" ht="14.25" customHeight="1"/>
    <row r="986314" ht="14.25" customHeight="1"/>
    <row r="986316" ht="14.25" customHeight="1"/>
    <row r="986318" ht="14.25" customHeight="1"/>
    <row r="986320" ht="14.25" customHeight="1"/>
    <row r="986322" ht="14.25" customHeight="1"/>
    <row r="986324" ht="14.25" customHeight="1"/>
    <row r="986326" ht="14.25" customHeight="1"/>
    <row r="986328" ht="14.25" customHeight="1"/>
    <row r="986330" ht="14.25" customHeight="1"/>
    <row r="986332" ht="14.25" customHeight="1"/>
    <row r="986334" ht="14.25" customHeight="1"/>
    <row r="986336" ht="14.25" customHeight="1"/>
    <row r="986338" ht="14.25" customHeight="1"/>
    <row r="986340" ht="14.25" customHeight="1"/>
    <row r="986342" ht="14.25" customHeight="1"/>
    <row r="986344" ht="14.25" customHeight="1"/>
    <row r="986346" ht="14.25" customHeight="1"/>
    <row r="986348" ht="14.25" customHeight="1"/>
    <row r="986350" ht="14.25" customHeight="1"/>
    <row r="986352" ht="14.25" customHeight="1"/>
    <row r="986354" ht="14.25" customHeight="1"/>
    <row r="986356" ht="14.25" customHeight="1"/>
    <row r="986358" ht="14.25" customHeight="1"/>
    <row r="986360" ht="14.25" customHeight="1"/>
    <row r="986362" ht="14.25" customHeight="1"/>
    <row r="986364" ht="14.25" customHeight="1"/>
    <row r="986366" ht="14.25" customHeight="1"/>
    <row r="986368" ht="14.25" customHeight="1"/>
    <row r="986370" ht="14.25" customHeight="1"/>
    <row r="986372" ht="14.25" customHeight="1"/>
    <row r="986374" ht="14.25" customHeight="1"/>
    <row r="986376" ht="14.25" customHeight="1"/>
    <row r="986378" ht="14.25" customHeight="1"/>
    <row r="986380" ht="14.25" customHeight="1"/>
    <row r="986382" ht="14.25" customHeight="1"/>
    <row r="986384" ht="14.25" customHeight="1"/>
    <row r="986386" ht="14.25" customHeight="1"/>
    <row r="986388" ht="14.25" customHeight="1"/>
    <row r="986390" ht="14.25" customHeight="1"/>
    <row r="986392" ht="14.25" customHeight="1"/>
    <row r="986394" ht="14.25" customHeight="1"/>
    <row r="986396" ht="14.25" customHeight="1"/>
    <row r="986398" ht="14.25" customHeight="1"/>
    <row r="986400" ht="14.25" customHeight="1"/>
    <row r="986402" ht="14.25" customHeight="1"/>
    <row r="986404" ht="14.25" customHeight="1"/>
    <row r="986406" ht="14.25" customHeight="1"/>
    <row r="986408" ht="14.25" customHeight="1"/>
    <row r="986410" ht="14.25" customHeight="1"/>
    <row r="986412" ht="14.25" customHeight="1"/>
    <row r="986414" ht="14.25" customHeight="1"/>
    <row r="986416" ht="14.25" customHeight="1"/>
    <row r="986418" ht="14.25" customHeight="1"/>
    <row r="986420" ht="14.25" customHeight="1"/>
    <row r="986422" ht="14.25" customHeight="1"/>
    <row r="986424" ht="14.25" customHeight="1"/>
    <row r="986426" ht="14.25" customHeight="1"/>
    <row r="986428" ht="14.25" customHeight="1"/>
    <row r="986430" ht="14.25" customHeight="1"/>
    <row r="986432" ht="14.25" customHeight="1"/>
    <row r="986434" ht="14.25" customHeight="1"/>
    <row r="986436" ht="14.25" customHeight="1"/>
    <row r="986438" ht="14.25" customHeight="1"/>
    <row r="986440" ht="14.25" customHeight="1"/>
    <row r="986442" ht="14.25" customHeight="1"/>
    <row r="986444" ht="14.25" customHeight="1"/>
    <row r="986446" ht="14.25" customHeight="1"/>
    <row r="986448" ht="14.25" customHeight="1"/>
    <row r="986450" ht="14.25" customHeight="1"/>
    <row r="986452" ht="14.25" customHeight="1"/>
    <row r="986454" ht="14.25" customHeight="1"/>
    <row r="986456" ht="14.25" customHeight="1"/>
    <row r="986458" ht="14.25" customHeight="1"/>
    <row r="986460" ht="14.25" customHeight="1"/>
    <row r="986462" ht="14.25" customHeight="1"/>
    <row r="986464" ht="14.25" customHeight="1"/>
    <row r="986466" ht="14.25" customHeight="1"/>
    <row r="986468" ht="14.25" customHeight="1"/>
    <row r="986470" ht="14.25" customHeight="1"/>
    <row r="986472" ht="14.25" customHeight="1"/>
    <row r="986474" ht="14.25" customHeight="1"/>
    <row r="986476" ht="14.25" customHeight="1"/>
    <row r="986478" ht="14.25" customHeight="1"/>
    <row r="986480" ht="14.25" customHeight="1"/>
    <row r="986482" ht="14.25" customHeight="1"/>
    <row r="986484" ht="14.25" customHeight="1"/>
    <row r="986486" ht="14.25" customHeight="1"/>
    <row r="986488" ht="14.25" customHeight="1"/>
    <row r="986490" ht="14.25" customHeight="1"/>
    <row r="986492" ht="14.25" customHeight="1"/>
    <row r="986494" ht="14.25" customHeight="1"/>
    <row r="986496" ht="14.25" customHeight="1"/>
    <row r="986498" ht="14.25" customHeight="1"/>
    <row r="986500" ht="14.25" customHeight="1"/>
    <row r="986502" ht="14.25" customHeight="1"/>
    <row r="986504" ht="14.25" customHeight="1"/>
    <row r="986506" ht="14.25" customHeight="1"/>
    <row r="986508" ht="14.25" customHeight="1"/>
    <row r="986510" ht="14.25" customHeight="1"/>
    <row r="986512" ht="14.25" customHeight="1"/>
    <row r="986514" ht="14.25" customHeight="1"/>
    <row r="986516" ht="14.25" customHeight="1"/>
    <row r="986518" ht="14.25" customHeight="1"/>
    <row r="986520" ht="14.25" customHeight="1"/>
    <row r="986522" ht="14.25" customHeight="1"/>
    <row r="986524" ht="14.25" customHeight="1"/>
    <row r="986526" ht="14.25" customHeight="1"/>
    <row r="986528" ht="14.25" customHeight="1"/>
    <row r="986530" ht="14.25" customHeight="1"/>
    <row r="986532" ht="14.25" customHeight="1"/>
    <row r="986534" ht="14.25" customHeight="1"/>
    <row r="986536" ht="14.25" customHeight="1"/>
    <row r="986538" ht="14.25" customHeight="1"/>
    <row r="986540" ht="14.25" customHeight="1"/>
    <row r="986542" ht="14.25" customHeight="1"/>
    <row r="986544" ht="14.25" customHeight="1"/>
    <row r="986546" ht="14.25" customHeight="1"/>
    <row r="986548" ht="14.25" customHeight="1"/>
    <row r="986550" ht="14.25" customHeight="1"/>
    <row r="986552" ht="14.25" customHeight="1"/>
    <row r="986554" ht="14.25" customHeight="1"/>
    <row r="986556" ht="14.25" customHeight="1"/>
    <row r="986558" ht="14.25" customHeight="1"/>
    <row r="986560" ht="14.25" customHeight="1"/>
    <row r="986562" ht="14.25" customHeight="1"/>
    <row r="986564" ht="14.25" customHeight="1"/>
    <row r="986566" ht="14.25" customHeight="1"/>
    <row r="986568" ht="14.25" customHeight="1"/>
    <row r="986570" ht="14.25" customHeight="1"/>
    <row r="986572" ht="14.25" customHeight="1"/>
    <row r="986574" ht="14.25" customHeight="1"/>
    <row r="986576" ht="14.25" customHeight="1"/>
    <row r="986578" ht="14.25" customHeight="1"/>
    <row r="986580" ht="14.25" customHeight="1"/>
    <row r="986582" ht="14.25" customHeight="1"/>
    <row r="986584" ht="14.25" customHeight="1"/>
    <row r="986586" ht="14.25" customHeight="1"/>
    <row r="986588" ht="14.25" customHeight="1"/>
    <row r="986590" ht="14.25" customHeight="1"/>
    <row r="986592" ht="14.25" customHeight="1"/>
    <row r="986594" ht="14.25" customHeight="1"/>
    <row r="986596" ht="14.25" customHeight="1"/>
    <row r="986598" ht="14.25" customHeight="1"/>
    <row r="986600" ht="14.25" customHeight="1"/>
    <row r="986602" ht="14.25" customHeight="1"/>
    <row r="986604" ht="14.25" customHeight="1"/>
    <row r="986606" ht="14.25" customHeight="1"/>
    <row r="986608" ht="14.25" customHeight="1"/>
    <row r="986610" ht="14.25" customHeight="1"/>
    <row r="986612" ht="14.25" customHeight="1"/>
    <row r="986614" ht="14.25" customHeight="1"/>
    <row r="986616" ht="14.25" customHeight="1"/>
    <row r="986618" ht="14.25" customHeight="1"/>
    <row r="986620" ht="14.25" customHeight="1"/>
    <row r="986622" ht="14.25" customHeight="1"/>
    <row r="986624" ht="14.25" customHeight="1"/>
    <row r="986626" ht="14.25" customHeight="1"/>
    <row r="986628" ht="14.25" customHeight="1"/>
    <row r="986630" ht="14.25" customHeight="1"/>
    <row r="986632" ht="14.25" customHeight="1"/>
    <row r="986634" ht="14.25" customHeight="1"/>
    <row r="986636" ht="14.25" customHeight="1"/>
    <row r="986638" ht="14.25" customHeight="1"/>
    <row r="986640" ht="14.25" customHeight="1"/>
    <row r="986642" ht="14.25" customHeight="1"/>
    <row r="986644" ht="14.25" customHeight="1"/>
    <row r="986646" ht="14.25" customHeight="1"/>
    <row r="986648" ht="14.25" customHeight="1"/>
    <row r="986650" ht="14.25" customHeight="1"/>
    <row r="986652" ht="14.25" customHeight="1"/>
    <row r="986654" ht="14.25" customHeight="1"/>
    <row r="986656" ht="14.25" customHeight="1"/>
    <row r="986658" ht="14.25" customHeight="1"/>
    <row r="986660" ht="14.25" customHeight="1"/>
    <row r="986662" ht="14.25" customHeight="1"/>
    <row r="986664" ht="14.25" customHeight="1"/>
    <row r="986666" ht="14.25" customHeight="1"/>
    <row r="986668" ht="14.25" customHeight="1"/>
    <row r="986670" ht="14.25" customHeight="1"/>
    <row r="986672" ht="14.25" customHeight="1"/>
    <row r="986674" ht="14.25" customHeight="1"/>
    <row r="986676" ht="14.25" customHeight="1"/>
    <row r="986678" ht="14.25" customHeight="1"/>
    <row r="986680" ht="14.25" customHeight="1"/>
    <row r="986682" ht="14.25" customHeight="1"/>
    <row r="986684" ht="14.25" customHeight="1"/>
    <row r="986686" ht="14.25" customHeight="1"/>
    <row r="986688" ht="14.25" customHeight="1"/>
    <row r="986690" ht="14.25" customHeight="1"/>
    <row r="986692" ht="14.25" customHeight="1"/>
    <row r="986694" ht="14.25" customHeight="1"/>
    <row r="986696" ht="14.25" customHeight="1"/>
    <row r="986698" ht="14.25" customHeight="1"/>
    <row r="986700" ht="14.25" customHeight="1"/>
    <row r="986702" ht="14.25" customHeight="1"/>
    <row r="986704" ht="14.25" customHeight="1"/>
    <row r="986706" ht="14.25" customHeight="1"/>
    <row r="986708" ht="14.25" customHeight="1"/>
    <row r="986710" ht="14.25" customHeight="1"/>
    <row r="986712" ht="14.25" customHeight="1"/>
    <row r="986714" ht="14.25" customHeight="1"/>
    <row r="986716" ht="14.25" customHeight="1"/>
    <row r="986718" ht="14.25" customHeight="1"/>
    <row r="986720" ht="14.25" customHeight="1"/>
    <row r="986722" ht="14.25" customHeight="1"/>
    <row r="986724" ht="14.25" customHeight="1"/>
    <row r="986726" ht="14.25" customHeight="1"/>
    <row r="986728" ht="14.25" customHeight="1"/>
    <row r="986730" ht="14.25" customHeight="1"/>
    <row r="986732" ht="14.25" customHeight="1"/>
    <row r="986734" ht="14.25" customHeight="1"/>
    <row r="986736" ht="14.25" customHeight="1"/>
    <row r="986738" ht="14.25" customHeight="1"/>
    <row r="986740" ht="14.25" customHeight="1"/>
    <row r="986742" ht="14.25" customHeight="1"/>
    <row r="986744" ht="14.25" customHeight="1"/>
    <row r="986746" ht="14.25" customHeight="1"/>
    <row r="986748" ht="14.25" customHeight="1"/>
    <row r="986750" ht="14.25" customHeight="1"/>
    <row r="986752" ht="14.25" customHeight="1"/>
    <row r="986754" ht="14.25" customHeight="1"/>
    <row r="986756" ht="14.25" customHeight="1"/>
    <row r="986758" ht="14.25" customHeight="1"/>
    <row r="986760" ht="14.25" customHeight="1"/>
    <row r="986762" ht="14.25" customHeight="1"/>
    <row r="986764" ht="14.25" customHeight="1"/>
    <row r="986766" ht="14.25" customHeight="1"/>
    <row r="986768" ht="14.25" customHeight="1"/>
    <row r="986770" ht="14.25" customHeight="1"/>
    <row r="986772" ht="14.25" customHeight="1"/>
    <row r="986774" ht="14.25" customHeight="1"/>
    <row r="986776" ht="14.25" customHeight="1"/>
    <row r="986778" ht="14.25" customHeight="1"/>
    <row r="986780" ht="14.25" customHeight="1"/>
    <row r="986782" ht="14.25" customHeight="1"/>
    <row r="986784" ht="14.25" customHeight="1"/>
    <row r="986786" ht="14.25" customHeight="1"/>
    <row r="986788" ht="14.25" customHeight="1"/>
    <row r="986790" ht="14.25" customHeight="1"/>
    <row r="986792" ht="14.25" customHeight="1"/>
    <row r="986794" ht="14.25" customHeight="1"/>
    <row r="986796" ht="14.25" customHeight="1"/>
    <row r="986798" ht="14.25" customHeight="1"/>
    <row r="986800" ht="14.25" customHeight="1"/>
    <row r="986802" ht="14.25" customHeight="1"/>
    <row r="986804" ht="14.25" customHeight="1"/>
    <row r="986806" ht="14.25" customHeight="1"/>
    <row r="986808" ht="14.25" customHeight="1"/>
    <row r="986810" ht="14.25" customHeight="1"/>
    <row r="986812" ht="14.25" customHeight="1"/>
    <row r="986814" ht="14.25" customHeight="1"/>
    <row r="986816" ht="14.25" customHeight="1"/>
    <row r="986818" ht="14.25" customHeight="1"/>
    <row r="986820" ht="14.25" customHeight="1"/>
    <row r="986822" ht="14.25" customHeight="1"/>
    <row r="986824" ht="14.25" customHeight="1"/>
    <row r="986826" ht="14.25" customHeight="1"/>
    <row r="986828" ht="14.25" customHeight="1"/>
    <row r="986830" ht="14.25" customHeight="1"/>
    <row r="986832" ht="14.25" customHeight="1"/>
    <row r="986834" ht="14.25" customHeight="1"/>
    <row r="986836" ht="14.25" customHeight="1"/>
    <row r="986838" ht="14.25" customHeight="1"/>
    <row r="986840" ht="14.25" customHeight="1"/>
    <row r="986842" ht="14.25" customHeight="1"/>
    <row r="986844" ht="14.25" customHeight="1"/>
    <row r="986846" ht="14.25" customHeight="1"/>
    <row r="986848" ht="14.25" customHeight="1"/>
    <row r="986850" ht="14.25" customHeight="1"/>
    <row r="986852" ht="14.25" customHeight="1"/>
    <row r="986854" ht="14.25" customHeight="1"/>
    <row r="986856" ht="14.25" customHeight="1"/>
    <row r="986858" ht="14.25" customHeight="1"/>
    <row r="986860" ht="14.25" customHeight="1"/>
    <row r="986862" ht="14.25" customHeight="1"/>
    <row r="986864" ht="14.25" customHeight="1"/>
    <row r="986866" ht="14.25" customHeight="1"/>
    <row r="986868" ht="14.25" customHeight="1"/>
    <row r="986870" ht="14.25" customHeight="1"/>
    <row r="986872" ht="14.25" customHeight="1"/>
    <row r="986874" ht="14.25" customHeight="1"/>
    <row r="986876" ht="14.25" customHeight="1"/>
    <row r="986878" ht="14.25" customHeight="1"/>
    <row r="986880" ht="14.25" customHeight="1"/>
    <row r="986882" ht="14.25" customHeight="1"/>
    <row r="986884" ht="14.25" customHeight="1"/>
    <row r="986886" ht="14.25" customHeight="1"/>
    <row r="986888" ht="14.25" customHeight="1"/>
    <row r="986890" ht="14.25" customHeight="1"/>
    <row r="986892" ht="14.25" customHeight="1"/>
    <row r="986894" ht="14.25" customHeight="1"/>
    <row r="986896" ht="14.25" customHeight="1"/>
    <row r="986898" ht="14.25" customHeight="1"/>
    <row r="986900" ht="14.25" customHeight="1"/>
    <row r="986902" ht="14.25" customHeight="1"/>
    <row r="986904" ht="14.25" customHeight="1"/>
    <row r="986906" ht="14.25" customHeight="1"/>
    <row r="986908" ht="14.25" customHeight="1"/>
    <row r="986910" ht="14.25" customHeight="1"/>
    <row r="986912" ht="14.25" customHeight="1"/>
    <row r="986914" ht="14.25" customHeight="1"/>
    <row r="986916" ht="14.25" customHeight="1"/>
    <row r="986918" ht="14.25" customHeight="1"/>
    <row r="986920" ht="14.25" customHeight="1"/>
    <row r="986922" ht="14.25" customHeight="1"/>
    <row r="986924" ht="14.25" customHeight="1"/>
    <row r="986926" ht="14.25" customHeight="1"/>
    <row r="986928" ht="14.25" customHeight="1"/>
    <row r="986930" ht="14.25" customHeight="1"/>
    <row r="986932" ht="14.25" customHeight="1"/>
    <row r="986934" ht="14.25" customHeight="1"/>
    <row r="986936" ht="14.25" customHeight="1"/>
    <row r="986938" ht="14.25" customHeight="1"/>
    <row r="986940" ht="14.25" customHeight="1"/>
    <row r="986942" ht="14.25" customHeight="1"/>
    <row r="986944" ht="14.25" customHeight="1"/>
    <row r="986946" ht="14.25" customHeight="1"/>
    <row r="986948" ht="14.25" customHeight="1"/>
    <row r="986950" ht="14.25" customHeight="1"/>
    <row r="986952" ht="14.25" customHeight="1"/>
    <row r="986954" ht="14.25" customHeight="1"/>
    <row r="986956" ht="14.25" customHeight="1"/>
    <row r="986958" ht="14.25" customHeight="1"/>
    <row r="986960" ht="14.25" customHeight="1"/>
    <row r="986962" ht="14.25" customHeight="1"/>
    <row r="986964" ht="14.25" customHeight="1"/>
    <row r="986966" ht="14.25" customHeight="1"/>
    <row r="986968" ht="14.25" customHeight="1"/>
    <row r="986970" ht="14.25" customHeight="1"/>
    <row r="986972" ht="14.25" customHeight="1"/>
    <row r="986974" ht="14.25" customHeight="1"/>
    <row r="986976" ht="14.25" customHeight="1"/>
    <row r="986978" ht="14.25" customHeight="1"/>
    <row r="986980" ht="14.25" customHeight="1"/>
    <row r="986982" ht="14.25" customHeight="1"/>
    <row r="986984" ht="14.25" customHeight="1"/>
    <row r="986986" ht="14.25" customHeight="1"/>
    <row r="986988" ht="14.25" customHeight="1"/>
    <row r="986990" ht="14.25" customHeight="1"/>
    <row r="986992" ht="14.25" customHeight="1"/>
    <row r="986994" ht="14.25" customHeight="1"/>
    <row r="986996" ht="14.25" customHeight="1"/>
    <row r="986998" ht="14.25" customHeight="1"/>
    <row r="987000" ht="14.25" customHeight="1"/>
    <row r="987002" ht="14.25" customHeight="1"/>
    <row r="987004" ht="14.25" customHeight="1"/>
    <row r="987006" ht="14.25" customHeight="1"/>
    <row r="987008" ht="14.25" customHeight="1"/>
    <row r="987010" ht="14.25" customHeight="1"/>
    <row r="987012" ht="14.25" customHeight="1"/>
    <row r="987014" ht="14.25" customHeight="1"/>
    <row r="987016" ht="14.25" customHeight="1"/>
    <row r="987018" ht="14.25" customHeight="1"/>
    <row r="987020" ht="14.25" customHeight="1"/>
    <row r="987022" ht="14.25" customHeight="1"/>
    <row r="987024" ht="14.25" customHeight="1"/>
    <row r="987026" ht="14.25" customHeight="1"/>
    <row r="987028" ht="14.25" customHeight="1"/>
    <row r="987030" ht="14.25" customHeight="1"/>
    <row r="987032" ht="14.25" customHeight="1"/>
    <row r="987034" ht="14.25" customHeight="1"/>
    <row r="987036" ht="14.25" customHeight="1"/>
    <row r="987038" ht="14.25" customHeight="1"/>
    <row r="987040" ht="14.25" customHeight="1"/>
    <row r="987042" ht="14.25" customHeight="1"/>
    <row r="987044" ht="14.25" customHeight="1"/>
    <row r="987046" ht="14.25" customHeight="1"/>
    <row r="987048" ht="14.25" customHeight="1"/>
    <row r="987050" ht="14.25" customHeight="1"/>
    <row r="987052" ht="14.25" customHeight="1"/>
    <row r="987054" ht="14.25" customHeight="1"/>
    <row r="987056" ht="14.25" customHeight="1"/>
    <row r="987058" ht="14.25" customHeight="1"/>
    <row r="987060" ht="14.25" customHeight="1"/>
    <row r="987062" ht="14.25" customHeight="1"/>
    <row r="987064" ht="14.25" customHeight="1"/>
    <row r="987066" ht="14.25" customHeight="1"/>
    <row r="987068" ht="14.25" customHeight="1"/>
    <row r="987070" ht="14.25" customHeight="1"/>
    <row r="987072" ht="14.25" customHeight="1"/>
    <row r="987074" ht="14.25" customHeight="1"/>
    <row r="987076" ht="14.25" customHeight="1"/>
    <row r="987078" ht="14.25" customHeight="1"/>
    <row r="987080" ht="14.25" customHeight="1"/>
    <row r="987082" ht="14.25" customHeight="1"/>
    <row r="987084" ht="14.25" customHeight="1"/>
    <row r="987086" ht="14.25" customHeight="1"/>
    <row r="987088" ht="14.25" customHeight="1"/>
    <row r="987090" ht="14.25" customHeight="1"/>
    <row r="987092" ht="14.25" customHeight="1"/>
    <row r="987094" ht="14.25" customHeight="1"/>
    <row r="987096" ht="14.25" customHeight="1"/>
    <row r="987098" ht="14.25" customHeight="1"/>
    <row r="987100" ht="14.25" customHeight="1"/>
    <row r="987102" ht="14.25" customHeight="1"/>
    <row r="987104" ht="14.25" customHeight="1"/>
    <row r="987106" ht="14.25" customHeight="1"/>
    <row r="987108" ht="14.25" customHeight="1"/>
    <row r="987110" ht="14.25" customHeight="1"/>
    <row r="987112" ht="14.25" customHeight="1"/>
    <row r="987114" ht="14.25" customHeight="1"/>
    <row r="987116" ht="14.25" customHeight="1"/>
    <row r="987118" ht="14.25" customHeight="1"/>
    <row r="987120" ht="14.25" customHeight="1"/>
    <row r="987122" ht="14.25" customHeight="1"/>
    <row r="987124" ht="14.25" customHeight="1"/>
    <row r="987126" ht="14.25" customHeight="1"/>
    <row r="987128" ht="14.25" customHeight="1"/>
    <row r="987130" ht="14.25" customHeight="1"/>
    <row r="987132" ht="14.25" customHeight="1"/>
    <row r="987134" ht="14.25" customHeight="1"/>
    <row r="987136" ht="14.25" customHeight="1"/>
    <row r="987138" ht="14.25" customHeight="1"/>
    <row r="987140" ht="14.25" customHeight="1"/>
    <row r="987142" ht="14.25" customHeight="1"/>
    <row r="987144" ht="14.25" customHeight="1"/>
    <row r="987146" ht="14.25" customHeight="1"/>
    <row r="987148" ht="14.25" customHeight="1"/>
    <row r="987150" ht="14.25" customHeight="1"/>
    <row r="987152" ht="14.25" customHeight="1"/>
    <row r="987154" ht="14.25" customHeight="1"/>
    <row r="987156" ht="14.25" customHeight="1"/>
    <row r="987158" ht="14.25" customHeight="1"/>
    <row r="987160" ht="14.25" customHeight="1"/>
    <row r="987162" ht="14.25" customHeight="1"/>
    <row r="987164" ht="14.25" customHeight="1"/>
    <row r="987166" ht="14.25" customHeight="1"/>
    <row r="987168" ht="14.25" customHeight="1"/>
    <row r="987170" ht="14.25" customHeight="1"/>
    <row r="987172" ht="14.25" customHeight="1"/>
    <row r="987174" ht="14.25" customHeight="1"/>
    <row r="987176" ht="14.25" customHeight="1"/>
    <row r="987178" ht="14.25" customHeight="1"/>
    <row r="987180" ht="14.25" customHeight="1"/>
    <row r="987182" ht="14.25" customHeight="1"/>
    <row r="987184" ht="14.25" customHeight="1"/>
    <row r="987186" ht="14.25" customHeight="1"/>
    <row r="987188" ht="14.25" customHeight="1"/>
    <row r="987190" ht="14.25" customHeight="1"/>
    <row r="987192" ht="14.25" customHeight="1"/>
    <row r="987194" ht="14.25" customHeight="1"/>
    <row r="987196" ht="14.25" customHeight="1"/>
    <row r="987198" ht="14.25" customHeight="1"/>
    <row r="987200" ht="14.25" customHeight="1"/>
    <row r="987202" ht="14.25" customHeight="1"/>
    <row r="987204" ht="14.25" customHeight="1"/>
    <row r="987206" ht="14.25" customHeight="1"/>
    <row r="987208" ht="14.25" customHeight="1"/>
    <row r="987210" ht="14.25" customHeight="1"/>
    <row r="987212" ht="14.25" customHeight="1"/>
    <row r="987214" ht="14.25" customHeight="1"/>
    <row r="987216" ht="14.25" customHeight="1"/>
    <row r="987218" ht="14.25" customHeight="1"/>
    <row r="987220" ht="14.25" customHeight="1"/>
    <row r="987222" ht="14.25" customHeight="1"/>
    <row r="987224" ht="14.25" customHeight="1"/>
    <row r="987226" ht="14.25" customHeight="1"/>
    <row r="987228" ht="14.25" customHeight="1"/>
    <row r="987230" ht="14.25" customHeight="1"/>
    <row r="987232" ht="14.25" customHeight="1"/>
    <row r="987234" ht="14.25" customHeight="1"/>
    <row r="987236" ht="14.25" customHeight="1"/>
    <row r="987238" ht="14.25" customHeight="1"/>
    <row r="987240" ht="14.25" customHeight="1"/>
    <row r="987242" ht="14.25" customHeight="1"/>
    <row r="987244" ht="14.25" customHeight="1"/>
    <row r="987246" ht="14.25" customHeight="1"/>
    <row r="987248" ht="14.25" customHeight="1"/>
    <row r="987250" ht="14.25" customHeight="1"/>
    <row r="987252" ht="14.25" customHeight="1"/>
    <row r="987254" ht="14.25" customHeight="1"/>
    <row r="987256" ht="14.25" customHeight="1"/>
    <row r="987258" ht="14.25" customHeight="1"/>
    <row r="987260" ht="14.25" customHeight="1"/>
    <row r="987262" ht="14.25" customHeight="1"/>
    <row r="987264" ht="14.25" customHeight="1"/>
    <row r="987266" ht="14.25" customHeight="1"/>
    <row r="987268" ht="14.25" customHeight="1"/>
    <row r="987270" ht="14.25" customHeight="1"/>
    <row r="987272" ht="14.25" customHeight="1"/>
    <row r="987274" ht="14.25" customHeight="1"/>
    <row r="987276" ht="14.25" customHeight="1"/>
    <row r="987278" ht="14.25" customHeight="1"/>
    <row r="987280" ht="14.25" customHeight="1"/>
    <row r="987282" ht="14.25" customHeight="1"/>
    <row r="987284" ht="14.25" customHeight="1"/>
    <row r="987286" ht="14.25" customHeight="1"/>
    <row r="987288" ht="14.25" customHeight="1"/>
    <row r="987290" ht="14.25" customHeight="1"/>
    <row r="987292" ht="14.25" customHeight="1"/>
    <row r="987294" ht="14.25" customHeight="1"/>
    <row r="987296" ht="14.25" customHeight="1"/>
    <row r="987298" ht="14.25" customHeight="1"/>
    <row r="987300" ht="14.25" customHeight="1"/>
    <row r="987302" ht="14.25" customHeight="1"/>
    <row r="987304" ht="14.25" customHeight="1"/>
    <row r="987306" ht="14.25" customHeight="1"/>
    <row r="987308" ht="14.25" customHeight="1"/>
    <row r="987310" ht="14.25" customHeight="1"/>
    <row r="987312" ht="14.25" customHeight="1"/>
    <row r="987314" ht="14.25" customHeight="1"/>
    <row r="987316" ht="14.25" customHeight="1"/>
    <row r="987318" ht="14.25" customHeight="1"/>
    <row r="987320" ht="14.25" customHeight="1"/>
    <row r="987322" ht="14.25" customHeight="1"/>
    <row r="987324" ht="14.25" customHeight="1"/>
    <row r="987326" ht="14.25" customHeight="1"/>
    <row r="987328" ht="14.25" customHeight="1"/>
    <row r="987330" ht="14.25" customHeight="1"/>
    <row r="987332" ht="14.25" customHeight="1"/>
    <row r="987334" ht="14.25" customHeight="1"/>
    <row r="987336" ht="14.25" customHeight="1"/>
    <row r="987338" ht="14.25" customHeight="1"/>
    <row r="987340" ht="14.25" customHeight="1"/>
    <row r="987342" ht="14.25" customHeight="1"/>
    <row r="987344" ht="14.25" customHeight="1"/>
    <row r="987346" ht="14.25" customHeight="1"/>
    <row r="987348" ht="14.25" customHeight="1"/>
    <row r="987350" ht="14.25" customHeight="1"/>
    <row r="987352" ht="14.25" customHeight="1"/>
    <row r="987354" ht="14.25" customHeight="1"/>
    <row r="987356" ht="14.25" customHeight="1"/>
    <row r="987358" ht="14.25" customHeight="1"/>
    <row r="987360" ht="14.25" customHeight="1"/>
    <row r="987362" ht="14.25" customHeight="1"/>
    <row r="987364" ht="14.25" customHeight="1"/>
    <row r="987366" ht="14.25" customHeight="1"/>
    <row r="987368" ht="14.25" customHeight="1"/>
    <row r="987370" ht="14.25" customHeight="1"/>
    <row r="987372" ht="14.25" customHeight="1"/>
    <row r="987374" ht="14.25" customHeight="1"/>
    <row r="987376" ht="14.25" customHeight="1"/>
    <row r="987378" ht="14.25" customHeight="1"/>
    <row r="987380" ht="14.25" customHeight="1"/>
    <row r="987382" ht="14.25" customHeight="1"/>
    <row r="987384" ht="14.25" customHeight="1"/>
    <row r="987386" ht="14.25" customHeight="1"/>
    <row r="987388" ht="14.25" customHeight="1"/>
    <row r="987390" ht="14.25" customHeight="1"/>
    <row r="987392" ht="14.25" customHeight="1"/>
    <row r="987394" ht="14.25" customHeight="1"/>
    <row r="987396" ht="14.25" customHeight="1"/>
    <row r="987398" ht="14.25" customHeight="1"/>
    <row r="987400" ht="14.25" customHeight="1"/>
    <row r="987402" ht="14.25" customHeight="1"/>
    <row r="987404" ht="14.25" customHeight="1"/>
    <row r="987406" ht="14.25" customHeight="1"/>
    <row r="987408" ht="14.25" customHeight="1"/>
    <row r="987410" ht="14.25" customHeight="1"/>
    <row r="987412" ht="14.25" customHeight="1"/>
    <row r="987414" ht="14.25" customHeight="1"/>
    <row r="987416" ht="14.25" customHeight="1"/>
    <row r="987418" ht="14.25" customHeight="1"/>
    <row r="987420" ht="14.25" customHeight="1"/>
    <row r="987422" ht="14.25" customHeight="1"/>
    <row r="987424" ht="14.25" customHeight="1"/>
    <row r="987426" ht="14.25" customHeight="1"/>
    <row r="987428" ht="14.25" customHeight="1"/>
    <row r="987430" ht="14.25" customHeight="1"/>
    <row r="987432" ht="14.25" customHeight="1"/>
    <row r="987434" ht="14.25" customHeight="1"/>
    <row r="987436" ht="14.25" customHeight="1"/>
    <row r="987438" ht="14.25" customHeight="1"/>
    <row r="987440" ht="14.25" customHeight="1"/>
    <row r="987442" ht="14.25" customHeight="1"/>
    <row r="987444" ht="14.25" customHeight="1"/>
    <row r="987446" ht="14.25" customHeight="1"/>
    <row r="987448" ht="14.25" customHeight="1"/>
    <row r="987450" ht="14.25" customHeight="1"/>
    <row r="987452" ht="14.25" customHeight="1"/>
    <row r="987454" ht="14.25" customHeight="1"/>
    <row r="987456" ht="14.25" customHeight="1"/>
    <row r="987458" ht="14.25" customHeight="1"/>
    <row r="987460" ht="14.25" customHeight="1"/>
    <row r="987462" ht="14.25" customHeight="1"/>
    <row r="987464" ht="14.25" customHeight="1"/>
    <row r="987466" ht="14.25" customHeight="1"/>
    <row r="987468" ht="14.25" customHeight="1"/>
    <row r="987470" ht="14.25" customHeight="1"/>
    <row r="987472" ht="14.25" customHeight="1"/>
    <row r="987474" ht="14.25" customHeight="1"/>
    <row r="987476" ht="14.25" customHeight="1"/>
    <row r="987478" ht="14.25" customHeight="1"/>
    <row r="987480" ht="14.25" customHeight="1"/>
    <row r="987482" ht="14.25" customHeight="1"/>
    <row r="987484" ht="14.25" customHeight="1"/>
    <row r="987486" ht="14.25" customHeight="1"/>
    <row r="987488" ht="14.25" customHeight="1"/>
    <row r="987490" ht="14.25" customHeight="1"/>
    <row r="987492" ht="14.25" customHeight="1"/>
    <row r="987494" ht="14.25" customHeight="1"/>
    <row r="987496" ht="14.25" customHeight="1"/>
    <row r="987498" ht="14.25" customHeight="1"/>
    <row r="987500" ht="14.25" customHeight="1"/>
    <row r="987502" ht="14.25" customHeight="1"/>
    <row r="987504" ht="14.25" customHeight="1"/>
    <row r="987506" ht="14.25" customHeight="1"/>
    <row r="987508" ht="14.25" customHeight="1"/>
    <row r="987510" ht="14.25" customHeight="1"/>
    <row r="987512" ht="14.25" customHeight="1"/>
    <row r="987514" ht="14.25" customHeight="1"/>
    <row r="987516" ht="14.25" customHeight="1"/>
    <row r="987518" ht="14.25" customHeight="1"/>
    <row r="987520" ht="14.25" customHeight="1"/>
    <row r="987522" ht="14.25" customHeight="1"/>
    <row r="987524" ht="14.25" customHeight="1"/>
    <row r="987526" ht="14.25" customHeight="1"/>
    <row r="987528" ht="14.25" customHeight="1"/>
    <row r="987530" ht="14.25" customHeight="1"/>
    <row r="987532" ht="14.25" customHeight="1"/>
    <row r="987534" ht="14.25" customHeight="1"/>
    <row r="987536" ht="14.25" customHeight="1"/>
    <row r="987538" ht="14.25" customHeight="1"/>
    <row r="987540" ht="14.25" customHeight="1"/>
    <row r="987542" ht="14.25" customHeight="1"/>
    <row r="987544" ht="14.25" customHeight="1"/>
    <row r="987546" ht="14.25" customHeight="1"/>
    <row r="987548" ht="14.25" customHeight="1"/>
    <row r="987550" ht="14.25" customHeight="1"/>
    <row r="987552" ht="14.25" customHeight="1"/>
    <row r="987554" ht="14.25" customHeight="1"/>
    <row r="987556" ht="14.25" customHeight="1"/>
    <row r="987558" ht="14.25" customHeight="1"/>
    <row r="987560" ht="14.25" customHeight="1"/>
    <row r="987562" ht="14.25" customHeight="1"/>
    <row r="987564" ht="14.25" customHeight="1"/>
    <row r="987566" ht="14.25" customHeight="1"/>
    <row r="987568" ht="14.25" customHeight="1"/>
    <row r="987570" ht="14.25" customHeight="1"/>
    <row r="987572" ht="14.25" customHeight="1"/>
    <row r="987574" ht="14.25" customHeight="1"/>
    <row r="987576" ht="14.25" customHeight="1"/>
    <row r="987578" ht="14.25" customHeight="1"/>
    <row r="987580" ht="14.25" customHeight="1"/>
    <row r="987582" ht="14.25" customHeight="1"/>
    <row r="987584" ht="14.25" customHeight="1"/>
    <row r="987586" ht="14.25" customHeight="1"/>
    <row r="987588" ht="14.25" customHeight="1"/>
    <row r="987590" ht="14.25" customHeight="1"/>
    <row r="987592" ht="14.25" customHeight="1"/>
    <row r="987594" ht="14.25" customHeight="1"/>
    <row r="987596" ht="14.25" customHeight="1"/>
    <row r="987598" ht="14.25" customHeight="1"/>
    <row r="987600" ht="14.25" customHeight="1"/>
    <row r="987602" ht="14.25" customHeight="1"/>
    <row r="987604" ht="14.25" customHeight="1"/>
    <row r="987606" ht="14.25" customHeight="1"/>
    <row r="987608" ht="14.25" customHeight="1"/>
    <row r="987610" ht="14.25" customHeight="1"/>
    <row r="987612" ht="14.25" customHeight="1"/>
    <row r="987614" ht="14.25" customHeight="1"/>
    <row r="987616" ht="14.25" customHeight="1"/>
    <row r="987618" ht="14.25" customHeight="1"/>
    <row r="987620" ht="14.25" customHeight="1"/>
    <row r="987622" ht="14.25" customHeight="1"/>
    <row r="987624" ht="14.25" customHeight="1"/>
    <row r="987626" ht="14.25" customHeight="1"/>
    <row r="987628" ht="14.25" customHeight="1"/>
    <row r="987630" ht="14.25" customHeight="1"/>
    <row r="987632" ht="14.25" customHeight="1"/>
    <row r="987634" ht="14.25" customHeight="1"/>
    <row r="987636" ht="14.25" customHeight="1"/>
    <row r="987638" ht="14.25" customHeight="1"/>
    <row r="987640" ht="14.25" customHeight="1"/>
    <row r="987642" ht="14.25" customHeight="1"/>
    <row r="987644" ht="14.25" customHeight="1"/>
    <row r="987646" ht="14.25" customHeight="1"/>
    <row r="987648" ht="14.25" customHeight="1"/>
    <row r="987650" ht="14.25" customHeight="1"/>
    <row r="987652" ht="14.25" customHeight="1"/>
    <row r="987654" ht="14.25" customHeight="1"/>
    <row r="987656" ht="14.25" customHeight="1"/>
    <row r="987658" ht="14.25" customHeight="1"/>
    <row r="987660" ht="14.25" customHeight="1"/>
    <row r="987662" ht="14.25" customHeight="1"/>
    <row r="987664" ht="14.25" customHeight="1"/>
    <row r="987666" ht="14.25" customHeight="1"/>
    <row r="987668" ht="14.25" customHeight="1"/>
    <row r="987670" ht="14.25" customHeight="1"/>
    <row r="987672" ht="14.25" customHeight="1"/>
    <row r="987674" ht="14.25" customHeight="1"/>
    <row r="987676" ht="14.25" customHeight="1"/>
    <row r="987678" ht="14.25" customHeight="1"/>
    <row r="987680" ht="14.25" customHeight="1"/>
    <row r="987682" ht="14.25" customHeight="1"/>
    <row r="987684" ht="14.25" customHeight="1"/>
    <row r="987686" ht="14.25" customHeight="1"/>
    <row r="987688" ht="14.25" customHeight="1"/>
    <row r="987690" ht="14.25" customHeight="1"/>
    <row r="987692" ht="14.25" customHeight="1"/>
    <row r="987694" ht="14.25" customHeight="1"/>
    <row r="987696" ht="14.25" customHeight="1"/>
    <row r="987698" ht="14.25" customHeight="1"/>
    <row r="987700" ht="14.25" customHeight="1"/>
    <row r="987702" ht="14.25" customHeight="1"/>
    <row r="987704" ht="14.25" customHeight="1"/>
    <row r="987706" ht="14.25" customHeight="1"/>
    <row r="987708" ht="14.25" customHeight="1"/>
    <row r="987710" ht="14.25" customHeight="1"/>
    <row r="987712" ht="14.25" customHeight="1"/>
    <row r="987714" ht="14.25" customHeight="1"/>
    <row r="987716" ht="14.25" customHeight="1"/>
    <row r="987718" ht="14.25" customHeight="1"/>
    <row r="987720" ht="14.25" customHeight="1"/>
    <row r="987722" ht="14.25" customHeight="1"/>
    <row r="987724" ht="14.25" customHeight="1"/>
    <row r="987726" ht="14.25" customHeight="1"/>
    <row r="987728" ht="14.25" customHeight="1"/>
    <row r="987730" ht="14.25" customHeight="1"/>
    <row r="987732" ht="14.25" customHeight="1"/>
    <row r="987734" ht="14.25" customHeight="1"/>
    <row r="987736" ht="14.25" customHeight="1"/>
    <row r="987738" ht="14.25" customHeight="1"/>
    <row r="987740" ht="14.25" customHeight="1"/>
    <row r="987742" ht="14.25" customHeight="1"/>
    <row r="987744" ht="14.25" customHeight="1"/>
    <row r="987746" ht="14.25" customHeight="1"/>
    <row r="987748" ht="14.25" customHeight="1"/>
    <row r="987750" ht="14.25" customHeight="1"/>
    <row r="987752" ht="14.25" customHeight="1"/>
    <row r="987754" ht="14.25" customHeight="1"/>
    <row r="987756" ht="14.25" customHeight="1"/>
    <row r="987758" ht="14.25" customHeight="1"/>
    <row r="987760" ht="14.25" customHeight="1"/>
    <row r="987762" ht="14.25" customHeight="1"/>
    <row r="987764" ht="14.25" customHeight="1"/>
    <row r="987766" ht="14.25" customHeight="1"/>
    <row r="987768" ht="14.25" customHeight="1"/>
    <row r="987770" ht="14.25" customHeight="1"/>
    <row r="987772" ht="14.25" customHeight="1"/>
    <row r="987774" ht="14.25" customHeight="1"/>
    <row r="987776" ht="14.25" customHeight="1"/>
    <row r="987778" ht="14.25" customHeight="1"/>
    <row r="987780" ht="14.25" customHeight="1"/>
    <row r="987782" ht="14.25" customHeight="1"/>
    <row r="987784" ht="14.25" customHeight="1"/>
    <row r="987786" ht="14.25" customHeight="1"/>
    <row r="987788" ht="14.25" customHeight="1"/>
    <row r="987790" ht="14.25" customHeight="1"/>
    <row r="987792" ht="14.25" customHeight="1"/>
    <row r="987794" ht="14.25" customHeight="1"/>
    <row r="987796" ht="14.25" customHeight="1"/>
    <row r="987798" ht="14.25" customHeight="1"/>
    <row r="987800" ht="14.25" customHeight="1"/>
    <row r="987802" ht="14.25" customHeight="1"/>
    <row r="987804" ht="14.25" customHeight="1"/>
    <row r="987806" ht="14.25" customHeight="1"/>
    <row r="987808" ht="14.25" customHeight="1"/>
    <row r="987810" ht="14.25" customHeight="1"/>
    <row r="987812" ht="14.25" customHeight="1"/>
    <row r="987814" ht="14.25" customHeight="1"/>
    <row r="987816" ht="14.25" customHeight="1"/>
    <row r="987818" ht="14.25" customHeight="1"/>
    <row r="987820" ht="14.25" customHeight="1"/>
    <row r="987822" ht="14.25" customHeight="1"/>
    <row r="987824" ht="14.25" customHeight="1"/>
    <row r="987826" ht="14.25" customHeight="1"/>
    <row r="987828" ht="14.25" customHeight="1"/>
    <row r="987830" ht="14.25" customHeight="1"/>
    <row r="987832" ht="14.25" customHeight="1"/>
    <row r="987834" ht="14.25" customHeight="1"/>
    <row r="987836" ht="14.25" customHeight="1"/>
    <row r="987838" ht="14.25" customHeight="1"/>
    <row r="987840" ht="14.25" customHeight="1"/>
    <row r="987842" ht="14.25" customHeight="1"/>
    <row r="987844" ht="14.25" customHeight="1"/>
    <row r="987846" ht="14.25" customHeight="1"/>
    <row r="987848" ht="14.25" customHeight="1"/>
    <row r="987850" ht="14.25" customHeight="1"/>
    <row r="987852" ht="14.25" customHeight="1"/>
    <row r="987854" ht="14.25" customHeight="1"/>
    <row r="987856" ht="14.25" customHeight="1"/>
    <row r="987858" ht="14.25" customHeight="1"/>
    <row r="987860" ht="14.25" customHeight="1"/>
    <row r="987862" ht="14.25" customHeight="1"/>
    <row r="987864" ht="14.25" customHeight="1"/>
    <row r="987866" ht="14.25" customHeight="1"/>
    <row r="987868" ht="14.25" customHeight="1"/>
    <row r="987870" ht="14.25" customHeight="1"/>
    <row r="987872" ht="14.25" customHeight="1"/>
    <row r="987874" ht="14.25" customHeight="1"/>
    <row r="987876" ht="14.25" customHeight="1"/>
    <row r="987878" ht="14.25" customHeight="1"/>
    <row r="987880" ht="14.25" customHeight="1"/>
    <row r="987882" ht="14.25" customHeight="1"/>
    <row r="987884" ht="14.25" customHeight="1"/>
    <row r="987886" ht="14.25" customHeight="1"/>
    <row r="987888" ht="14.25" customHeight="1"/>
    <row r="987890" ht="14.25" customHeight="1"/>
    <row r="987892" ht="14.25" customHeight="1"/>
    <row r="987894" ht="14.25" customHeight="1"/>
    <row r="987896" ht="14.25" customHeight="1"/>
    <row r="987898" ht="14.25" customHeight="1"/>
    <row r="987900" ht="14.25" customHeight="1"/>
    <row r="987902" ht="14.25" customHeight="1"/>
    <row r="987904" ht="14.25" customHeight="1"/>
    <row r="987906" ht="14.25" customHeight="1"/>
    <row r="987908" ht="14.25" customHeight="1"/>
    <row r="987910" ht="14.25" customHeight="1"/>
    <row r="987912" ht="14.25" customHeight="1"/>
    <row r="987914" ht="14.25" customHeight="1"/>
    <row r="987916" ht="14.25" customHeight="1"/>
    <row r="987918" ht="14.25" customHeight="1"/>
    <row r="987920" ht="14.25" customHeight="1"/>
    <row r="987922" ht="14.25" customHeight="1"/>
    <row r="987924" ht="14.25" customHeight="1"/>
    <row r="987926" ht="14.25" customHeight="1"/>
    <row r="987928" ht="14.25" customHeight="1"/>
    <row r="987930" ht="14.25" customHeight="1"/>
    <row r="987932" ht="14.25" customHeight="1"/>
    <row r="987934" ht="14.25" customHeight="1"/>
    <row r="987936" ht="14.25" customHeight="1"/>
    <row r="987938" ht="14.25" customHeight="1"/>
    <row r="987940" ht="14.25" customHeight="1"/>
    <row r="987942" ht="14.25" customHeight="1"/>
    <row r="987944" ht="14.25" customHeight="1"/>
    <row r="987946" ht="14.25" customHeight="1"/>
    <row r="987948" ht="14.25" customHeight="1"/>
    <row r="987950" ht="14.25" customHeight="1"/>
    <row r="987952" ht="14.25" customHeight="1"/>
    <row r="987954" ht="14.25" customHeight="1"/>
    <row r="987956" ht="14.25" customHeight="1"/>
    <row r="987958" ht="14.25" customHeight="1"/>
    <row r="987960" ht="14.25" customHeight="1"/>
    <row r="987962" ht="14.25" customHeight="1"/>
    <row r="987964" ht="14.25" customHeight="1"/>
    <row r="987966" ht="14.25" customHeight="1"/>
    <row r="987968" ht="14.25" customHeight="1"/>
    <row r="987970" ht="14.25" customHeight="1"/>
    <row r="987972" ht="14.25" customHeight="1"/>
    <row r="987974" ht="14.25" customHeight="1"/>
    <row r="987976" ht="14.25" customHeight="1"/>
    <row r="987978" ht="14.25" customHeight="1"/>
    <row r="987980" ht="14.25" customHeight="1"/>
    <row r="987982" ht="14.25" customHeight="1"/>
    <row r="987984" ht="14.25" customHeight="1"/>
    <row r="987986" ht="14.25" customHeight="1"/>
    <row r="987988" ht="14.25" customHeight="1"/>
    <row r="987990" ht="14.25" customHeight="1"/>
    <row r="987992" ht="14.25" customHeight="1"/>
    <row r="987994" ht="14.25" customHeight="1"/>
    <row r="987996" ht="14.25" customHeight="1"/>
    <row r="987998" ht="14.25" customHeight="1"/>
    <row r="988000" ht="14.25" customHeight="1"/>
    <row r="988002" ht="14.25" customHeight="1"/>
    <row r="988004" ht="14.25" customHeight="1"/>
    <row r="988006" ht="14.25" customHeight="1"/>
    <row r="988008" ht="14.25" customHeight="1"/>
    <row r="988010" ht="14.25" customHeight="1"/>
    <row r="988012" ht="14.25" customHeight="1"/>
    <row r="988014" ht="14.25" customHeight="1"/>
    <row r="988016" ht="14.25" customHeight="1"/>
    <row r="988018" ht="14.25" customHeight="1"/>
    <row r="988020" ht="14.25" customHeight="1"/>
    <row r="988022" ht="14.25" customHeight="1"/>
    <row r="988024" ht="14.25" customHeight="1"/>
    <row r="988026" ht="14.25" customHeight="1"/>
    <row r="988028" ht="14.25" customHeight="1"/>
    <row r="988030" ht="14.25" customHeight="1"/>
    <row r="988032" ht="14.25" customHeight="1"/>
    <row r="988034" ht="14.25" customHeight="1"/>
    <row r="988036" ht="14.25" customHeight="1"/>
    <row r="988038" ht="14.25" customHeight="1"/>
    <row r="988040" ht="14.25" customHeight="1"/>
    <row r="988042" ht="14.25" customHeight="1"/>
    <row r="988044" ht="14.25" customHeight="1"/>
    <row r="988046" ht="14.25" customHeight="1"/>
    <row r="988048" ht="14.25" customHeight="1"/>
    <row r="988050" ht="14.25" customHeight="1"/>
    <row r="988052" ht="14.25" customHeight="1"/>
    <row r="988054" ht="14.25" customHeight="1"/>
    <row r="988056" ht="14.25" customHeight="1"/>
    <row r="988058" ht="14.25" customHeight="1"/>
    <row r="988060" ht="14.25" customHeight="1"/>
    <row r="988062" ht="14.25" customHeight="1"/>
    <row r="988064" ht="14.25" customHeight="1"/>
    <row r="988066" ht="14.25" customHeight="1"/>
    <row r="988068" ht="14.25" customHeight="1"/>
    <row r="988070" ht="14.25" customHeight="1"/>
    <row r="988072" ht="14.25" customHeight="1"/>
    <row r="988074" ht="14.25" customHeight="1"/>
    <row r="988076" ht="14.25" customHeight="1"/>
    <row r="988078" ht="14.25" customHeight="1"/>
    <row r="988080" ht="14.25" customHeight="1"/>
    <row r="988082" ht="14.25" customHeight="1"/>
    <row r="988084" ht="14.25" customHeight="1"/>
    <row r="988086" ht="14.25" customHeight="1"/>
    <row r="988088" ht="14.25" customHeight="1"/>
    <row r="988090" ht="14.25" customHeight="1"/>
    <row r="988092" ht="14.25" customHeight="1"/>
    <row r="988094" ht="14.25" customHeight="1"/>
    <row r="988096" ht="14.25" customHeight="1"/>
    <row r="988098" ht="14.25" customHeight="1"/>
    <row r="988100" ht="14.25" customHeight="1"/>
    <row r="988102" ht="14.25" customHeight="1"/>
    <row r="988104" ht="14.25" customHeight="1"/>
    <row r="988106" ht="14.25" customHeight="1"/>
    <row r="988108" ht="14.25" customHeight="1"/>
    <row r="988110" ht="14.25" customHeight="1"/>
    <row r="988112" ht="14.25" customHeight="1"/>
    <row r="988114" ht="14.25" customHeight="1"/>
    <row r="988116" ht="14.25" customHeight="1"/>
    <row r="988118" ht="14.25" customHeight="1"/>
    <row r="988120" ht="14.25" customHeight="1"/>
    <row r="988122" ht="14.25" customHeight="1"/>
    <row r="988124" ht="14.25" customHeight="1"/>
    <row r="988126" ht="14.25" customHeight="1"/>
    <row r="988128" ht="14.25" customHeight="1"/>
    <row r="988130" ht="14.25" customHeight="1"/>
    <row r="988132" ht="14.25" customHeight="1"/>
    <row r="988134" ht="14.25" customHeight="1"/>
    <row r="988136" ht="14.25" customHeight="1"/>
    <row r="988138" ht="14.25" customHeight="1"/>
    <row r="988140" ht="14.25" customHeight="1"/>
    <row r="988142" ht="14.25" customHeight="1"/>
    <row r="988144" ht="14.25" customHeight="1"/>
    <row r="988146" ht="14.25" customHeight="1"/>
    <row r="988148" ht="14.25" customHeight="1"/>
    <row r="988150" ht="14.25" customHeight="1"/>
    <row r="988152" ht="14.25" customHeight="1"/>
    <row r="988154" ht="14.25" customHeight="1"/>
    <row r="988156" ht="14.25" customHeight="1"/>
    <row r="988158" ht="14.25" customHeight="1"/>
    <row r="988160" ht="14.25" customHeight="1"/>
    <row r="988162" ht="14.25" customHeight="1"/>
    <row r="988164" ht="14.25" customHeight="1"/>
    <row r="988166" ht="14.25" customHeight="1"/>
    <row r="988168" ht="14.25" customHeight="1"/>
    <row r="988170" ht="14.25" customHeight="1"/>
    <row r="988172" ht="14.25" customHeight="1"/>
    <row r="988174" ht="14.25" customHeight="1"/>
    <row r="988176" ht="14.25" customHeight="1"/>
    <row r="988178" ht="14.25" customHeight="1"/>
    <row r="988180" ht="14.25" customHeight="1"/>
    <row r="988182" ht="14.25" customHeight="1"/>
    <row r="988184" ht="14.25" customHeight="1"/>
    <row r="988186" ht="14.25" customHeight="1"/>
    <row r="988188" ht="14.25" customHeight="1"/>
    <row r="988190" ht="14.25" customHeight="1"/>
    <row r="988192" ht="14.25" customHeight="1"/>
    <row r="988194" ht="14.25" customHeight="1"/>
    <row r="988196" ht="14.25" customHeight="1"/>
    <row r="988198" ht="14.25" customHeight="1"/>
    <row r="988200" ht="14.25" customHeight="1"/>
    <row r="988202" ht="14.25" customHeight="1"/>
    <row r="988204" ht="14.25" customHeight="1"/>
    <row r="988206" ht="14.25" customHeight="1"/>
    <row r="988208" ht="14.25" customHeight="1"/>
    <row r="988210" ht="14.25" customHeight="1"/>
    <row r="988212" ht="14.25" customHeight="1"/>
    <row r="988214" ht="14.25" customHeight="1"/>
    <row r="988216" ht="14.25" customHeight="1"/>
    <row r="988218" ht="14.25" customHeight="1"/>
    <row r="988220" ht="14.25" customHeight="1"/>
    <row r="988222" ht="14.25" customHeight="1"/>
    <row r="988224" ht="14.25" customHeight="1"/>
    <row r="988226" ht="14.25" customHeight="1"/>
    <row r="988228" ht="14.25" customHeight="1"/>
    <row r="988230" ht="14.25" customHeight="1"/>
    <row r="988232" ht="14.25" customHeight="1"/>
    <row r="988234" ht="14.25" customHeight="1"/>
    <row r="988236" ht="14.25" customHeight="1"/>
    <row r="988238" ht="14.25" customHeight="1"/>
    <row r="988240" ht="14.25" customHeight="1"/>
    <row r="988242" ht="14.25" customHeight="1"/>
    <row r="988244" ht="14.25" customHeight="1"/>
    <row r="988246" ht="14.25" customHeight="1"/>
    <row r="988248" ht="14.25" customHeight="1"/>
    <row r="988250" ht="14.25" customHeight="1"/>
    <row r="988252" ht="14.25" customHeight="1"/>
    <row r="988254" ht="14.25" customHeight="1"/>
    <row r="988256" ht="14.25" customHeight="1"/>
    <row r="988258" ht="14.25" customHeight="1"/>
    <row r="988260" ht="14.25" customHeight="1"/>
    <row r="988262" ht="14.25" customHeight="1"/>
    <row r="988264" ht="14.25" customHeight="1"/>
    <row r="988266" ht="14.25" customHeight="1"/>
    <row r="988268" ht="14.25" customHeight="1"/>
    <row r="988270" ht="14.25" customHeight="1"/>
    <row r="988272" ht="14.25" customHeight="1"/>
    <row r="988274" ht="14.25" customHeight="1"/>
    <row r="988276" ht="14.25" customHeight="1"/>
    <row r="988278" ht="14.25" customHeight="1"/>
    <row r="988280" ht="14.25" customHeight="1"/>
    <row r="988282" ht="14.25" customHeight="1"/>
    <row r="988284" ht="14.25" customHeight="1"/>
    <row r="988286" ht="14.25" customHeight="1"/>
    <row r="988288" ht="14.25" customHeight="1"/>
    <row r="988290" ht="14.25" customHeight="1"/>
    <row r="988292" ht="14.25" customHeight="1"/>
    <row r="988294" ht="14.25" customHeight="1"/>
    <row r="988296" ht="14.25" customHeight="1"/>
    <row r="988298" ht="14.25" customHeight="1"/>
    <row r="988300" ht="14.25" customHeight="1"/>
    <row r="988302" ht="14.25" customHeight="1"/>
    <row r="988304" ht="14.25" customHeight="1"/>
    <row r="988306" ht="14.25" customHeight="1"/>
    <row r="988308" ht="14.25" customHeight="1"/>
    <row r="988310" ht="14.25" customHeight="1"/>
    <row r="988312" ht="14.25" customHeight="1"/>
    <row r="988314" ht="14.25" customHeight="1"/>
    <row r="988316" ht="14.25" customHeight="1"/>
    <row r="988318" ht="14.25" customHeight="1"/>
    <row r="988320" ht="14.25" customHeight="1"/>
    <row r="988322" ht="14.25" customHeight="1"/>
    <row r="988324" ht="14.25" customHeight="1"/>
    <row r="988326" ht="14.25" customHeight="1"/>
    <row r="988328" ht="14.25" customHeight="1"/>
    <row r="988330" ht="14.25" customHeight="1"/>
    <row r="988332" ht="14.25" customHeight="1"/>
    <row r="988334" ht="14.25" customHeight="1"/>
    <row r="988336" ht="14.25" customHeight="1"/>
    <row r="988338" ht="14.25" customHeight="1"/>
    <row r="988340" ht="14.25" customHeight="1"/>
    <row r="988342" ht="14.25" customHeight="1"/>
    <row r="988344" ht="14.25" customHeight="1"/>
    <row r="988346" ht="14.25" customHeight="1"/>
    <row r="988348" ht="14.25" customHeight="1"/>
    <row r="988350" ht="14.25" customHeight="1"/>
    <row r="988352" ht="14.25" customHeight="1"/>
    <row r="988354" ht="14.25" customHeight="1"/>
    <row r="988356" ht="14.25" customHeight="1"/>
    <row r="988358" ht="14.25" customHeight="1"/>
    <row r="988360" ht="14.25" customHeight="1"/>
    <row r="988362" ht="14.25" customHeight="1"/>
    <row r="988364" ht="14.25" customHeight="1"/>
    <row r="988366" ht="14.25" customHeight="1"/>
    <row r="988368" ht="14.25" customHeight="1"/>
    <row r="988370" ht="14.25" customHeight="1"/>
    <row r="988372" ht="14.25" customHeight="1"/>
    <row r="988374" ht="14.25" customHeight="1"/>
    <row r="988376" ht="14.25" customHeight="1"/>
    <row r="988378" ht="14.25" customHeight="1"/>
    <row r="988380" ht="14.25" customHeight="1"/>
    <row r="988382" ht="14.25" customHeight="1"/>
    <row r="988384" ht="14.25" customHeight="1"/>
    <row r="988386" ht="14.25" customHeight="1"/>
    <row r="988388" ht="14.25" customHeight="1"/>
    <row r="988390" ht="14.25" customHeight="1"/>
    <row r="988392" ht="14.25" customHeight="1"/>
    <row r="988394" ht="14.25" customHeight="1"/>
    <row r="988396" ht="14.25" customHeight="1"/>
    <row r="988398" ht="14.25" customHeight="1"/>
    <row r="988400" ht="14.25" customHeight="1"/>
    <row r="988402" ht="14.25" customHeight="1"/>
    <row r="988404" ht="14.25" customHeight="1"/>
    <row r="988406" ht="14.25" customHeight="1"/>
    <row r="988408" ht="14.25" customHeight="1"/>
    <row r="988410" ht="14.25" customHeight="1"/>
    <row r="988412" ht="14.25" customHeight="1"/>
    <row r="988414" ht="14.25" customHeight="1"/>
    <row r="988416" ht="14.25" customHeight="1"/>
    <row r="988418" ht="14.25" customHeight="1"/>
    <row r="988420" ht="14.25" customHeight="1"/>
    <row r="988422" ht="14.25" customHeight="1"/>
    <row r="988424" ht="14.25" customHeight="1"/>
    <row r="988426" ht="14.25" customHeight="1"/>
    <row r="988428" ht="14.25" customHeight="1"/>
    <row r="988430" ht="14.25" customHeight="1"/>
    <row r="988432" ht="14.25" customHeight="1"/>
    <row r="988434" ht="14.25" customHeight="1"/>
    <row r="988436" ht="14.25" customHeight="1"/>
    <row r="988438" ht="14.25" customHeight="1"/>
    <row r="988440" ht="14.25" customHeight="1"/>
    <row r="988442" ht="14.25" customHeight="1"/>
    <row r="988444" ht="14.25" customHeight="1"/>
    <row r="988446" ht="14.25" customHeight="1"/>
    <row r="988448" ht="14.25" customHeight="1"/>
    <row r="988450" ht="14.25" customHeight="1"/>
    <row r="988452" ht="14.25" customHeight="1"/>
    <row r="988454" ht="14.25" customHeight="1"/>
    <row r="988456" ht="14.25" customHeight="1"/>
    <row r="988458" ht="14.25" customHeight="1"/>
    <row r="988460" ht="14.25" customHeight="1"/>
    <row r="988462" ht="14.25" customHeight="1"/>
    <row r="988464" ht="14.25" customHeight="1"/>
    <row r="988466" ht="14.25" customHeight="1"/>
    <row r="988468" ht="14.25" customHeight="1"/>
    <row r="988470" ht="14.25" customHeight="1"/>
    <row r="988472" ht="14.25" customHeight="1"/>
    <row r="988474" ht="14.25" customHeight="1"/>
    <row r="988476" ht="14.25" customHeight="1"/>
    <row r="988478" ht="14.25" customHeight="1"/>
    <row r="988480" ht="14.25" customHeight="1"/>
    <row r="988482" ht="14.25" customHeight="1"/>
    <row r="988484" ht="14.25" customHeight="1"/>
    <row r="988486" ht="14.25" customHeight="1"/>
    <row r="988488" ht="14.25" customHeight="1"/>
    <row r="988490" ht="14.25" customHeight="1"/>
    <row r="988492" ht="14.25" customHeight="1"/>
    <row r="988494" ht="14.25" customHeight="1"/>
    <row r="988496" ht="14.25" customHeight="1"/>
    <row r="988498" ht="14.25" customHeight="1"/>
    <row r="988500" ht="14.25" customHeight="1"/>
    <row r="988502" ht="14.25" customHeight="1"/>
    <row r="988504" ht="14.25" customHeight="1"/>
    <row r="988506" ht="14.25" customHeight="1"/>
    <row r="988508" ht="14.25" customHeight="1"/>
    <row r="988510" ht="14.25" customHeight="1"/>
    <row r="988512" ht="14.25" customHeight="1"/>
    <row r="988514" ht="14.25" customHeight="1"/>
    <row r="988516" ht="14.25" customHeight="1"/>
    <row r="988518" ht="14.25" customHeight="1"/>
    <row r="988520" ht="14.25" customHeight="1"/>
    <row r="988522" ht="14.25" customHeight="1"/>
    <row r="988524" ht="14.25" customHeight="1"/>
    <row r="988526" ht="14.25" customHeight="1"/>
    <row r="988528" ht="14.25" customHeight="1"/>
    <row r="988530" ht="14.25" customHeight="1"/>
    <row r="988532" ht="14.25" customHeight="1"/>
    <row r="988534" ht="14.25" customHeight="1"/>
    <row r="988536" ht="14.25" customHeight="1"/>
    <row r="988538" ht="14.25" customHeight="1"/>
    <row r="988540" ht="14.25" customHeight="1"/>
    <row r="988542" ht="14.25" customHeight="1"/>
    <row r="988544" ht="14.25" customHeight="1"/>
    <row r="988546" ht="14.25" customHeight="1"/>
    <row r="988548" ht="14.25" customHeight="1"/>
    <row r="988550" ht="14.25" customHeight="1"/>
    <row r="988552" ht="14.25" customHeight="1"/>
    <row r="988554" ht="14.25" customHeight="1"/>
    <row r="988556" ht="14.25" customHeight="1"/>
    <row r="988558" ht="14.25" customHeight="1"/>
    <row r="988560" ht="14.25" customHeight="1"/>
    <row r="988562" ht="14.25" customHeight="1"/>
    <row r="988564" ht="14.25" customHeight="1"/>
    <row r="988566" ht="14.25" customHeight="1"/>
    <row r="988568" ht="14.25" customHeight="1"/>
    <row r="988570" ht="14.25" customHeight="1"/>
    <row r="988572" ht="14.25" customHeight="1"/>
    <row r="988574" ht="14.25" customHeight="1"/>
    <row r="988576" ht="14.25" customHeight="1"/>
    <row r="988578" ht="14.25" customHeight="1"/>
    <row r="988580" ht="14.25" customHeight="1"/>
    <row r="988582" ht="14.25" customHeight="1"/>
    <row r="988584" ht="14.25" customHeight="1"/>
    <row r="988586" ht="14.25" customHeight="1"/>
    <row r="988588" ht="14.25" customHeight="1"/>
    <row r="988590" ht="14.25" customHeight="1"/>
    <row r="988592" ht="14.25" customHeight="1"/>
    <row r="988594" ht="14.25" customHeight="1"/>
    <row r="988596" ht="14.25" customHeight="1"/>
    <row r="988598" ht="14.25" customHeight="1"/>
    <row r="988600" ht="14.25" customHeight="1"/>
    <row r="988602" ht="14.25" customHeight="1"/>
    <row r="988604" ht="14.25" customHeight="1"/>
    <row r="988606" ht="14.25" customHeight="1"/>
    <row r="988608" ht="14.25" customHeight="1"/>
    <row r="988610" ht="14.25" customHeight="1"/>
    <row r="988612" ht="14.25" customHeight="1"/>
    <row r="988614" ht="14.25" customHeight="1"/>
    <row r="988616" ht="14.25" customHeight="1"/>
    <row r="988618" ht="14.25" customHeight="1"/>
    <row r="988620" ht="14.25" customHeight="1"/>
    <row r="988622" ht="14.25" customHeight="1"/>
    <row r="988624" ht="14.25" customHeight="1"/>
    <row r="988626" ht="14.25" customHeight="1"/>
    <row r="988628" ht="14.25" customHeight="1"/>
    <row r="988630" ht="14.25" customHeight="1"/>
    <row r="988632" ht="14.25" customHeight="1"/>
    <row r="988634" ht="14.25" customHeight="1"/>
    <row r="988636" ht="14.25" customHeight="1"/>
    <row r="988638" ht="14.25" customHeight="1"/>
    <row r="988640" ht="14.25" customHeight="1"/>
    <row r="988642" ht="14.25" customHeight="1"/>
    <row r="988644" ht="14.25" customHeight="1"/>
    <row r="988646" ht="14.25" customHeight="1"/>
    <row r="988648" ht="14.25" customHeight="1"/>
    <row r="988650" ht="14.25" customHeight="1"/>
    <row r="988652" ht="14.25" customHeight="1"/>
    <row r="988654" ht="14.25" customHeight="1"/>
    <row r="988656" ht="14.25" customHeight="1"/>
    <row r="988658" ht="14.25" customHeight="1"/>
    <row r="988660" ht="14.25" customHeight="1"/>
    <row r="988662" ht="14.25" customHeight="1"/>
    <row r="988664" ht="14.25" customHeight="1"/>
    <row r="988666" ht="14.25" customHeight="1"/>
    <row r="988668" ht="14.25" customHeight="1"/>
    <row r="988670" ht="14.25" customHeight="1"/>
    <row r="988672" ht="14.25" customHeight="1"/>
    <row r="988674" ht="14.25" customHeight="1"/>
    <row r="988676" ht="14.25" customHeight="1"/>
    <row r="988678" ht="14.25" customHeight="1"/>
    <row r="988680" ht="14.25" customHeight="1"/>
    <row r="988682" ht="14.25" customHeight="1"/>
    <row r="988684" ht="14.25" customHeight="1"/>
    <row r="988686" ht="14.25" customHeight="1"/>
    <row r="988688" ht="14.25" customHeight="1"/>
    <row r="988690" ht="14.25" customHeight="1"/>
    <row r="988692" ht="14.25" customHeight="1"/>
    <row r="988694" ht="14.25" customHeight="1"/>
    <row r="988696" ht="14.25" customHeight="1"/>
    <row r="988698" ht="14.25" customHeight="1"/>
    <row r="988700" ht="14.25" customHeight="1"/>
    <row r="988702" ht="14.25" customHeight="1"/>
    <row r="988704" ht="14.25" customHeight="1"/>
    <row r="988706" ht="14.25" customHeight="1"/>
    <row r="988708" ht="14.25" customHeight="1"/>
    <row r="988710" ht="14.25" customHeight="1"/>
    <row r="988712" ht="14.25" customHeight="1"/>
    <row r="988714" ht="14.25" customHeight="1"/>
    <row r="988716" ht="14.25" customHeight="1"/>
    <row r="988718" ht="14.25" customHeight="1"/>
    <row r="988720" ht="14.25" customHeight="1"/>
    <row r="988722" ht="14.25" customHeight="1"/>
    <row r="988724" ht="14.25" customHeight="1"/>
    <row r="988726" ht="14.25" customHeight="1"/>
    <row r="988728" ht="14.25" customHeight="1"/>
    <row r="988730" ht="14.25" customHeight="1"/>
    <row r="988732" ht="14.25" customHeight="1"/>
    <row r="988734" ht="14.25" customHeight="1"/>
    <row r="988736" ht="14.25" customHeight="1"/>
    <row r="988738" ht="14.25" customHeight="1"/>
    <row r="988740" ht="14.25" customHeight="1"/>
    <row r="988742" ht="14.25" customHeight="1"/>
    <row r="988744" ht="14.25" customHeight="1"/>
    <row r="988746" ht="14.25" customHeight="1"/>
    <row r="988748" ht="14.25" customHeight="1"/>
    <row r="988750" ht="14.25" customHeight="1"/>
    <row r="988752" ht="14.25" customHeight="1"/>
    <row r="988754" ht="14.25" customHeight="1"/>
    <row r="988756" ht="14.25" customHeight="1"/>
    <row r="988758" ht="14.25" customHeight="1"/>
    <row r="988760" ht="14.25" customHeight="1"/>
    <row r="988762" ht="14.25" customHeight="1"/>
    <row r="988764" ht="14.25" customHeight="1"/>
    <row r="988766" ht="14.25" customHeight="1"/>
    <row r="988768" ht="14.25" customHeight="1"/>
    <row r="988770" ht="14.25" customHeight="1"/>
    <row r="988772" ht="14.25" customHeight="1"/>
    <row r="988774" ht="14.25" customHeight="1"/>
    <row r="988776" ht="14.25" customHeight="1"/>
    <row r="988778" ht="14.25" customHeight="1"/>
    <row r="988780" ht="14.25" customHeight="1"/>
    <row r="988782" ht="14.25" customHeight="1"/>
    <row r="988784" ht="14.25" customHeight="1"/>
    <row r="988786" ht="14.25" customHeight="1"/>
    <row r="988788" ht="14.25" customHeight="1"/>
    <row r="988790" ht="14.25" customHeight="1"/>
    <row r="988792" ht="14.25" customHeight="1"/>
    <row r="988794" ht="14.25" customHeight="1"/>
    <row r="988796" ht="14.25" customHeight="1"/>
    <row r="988798" ht="14.25" customHeight="1"/>
    <row r="988800" ht="14.25" customHeight="1"/>
    <row r="988802" ht="14.25" customHeight="1"/>
    <row r="988804" ht="14.25" customHeight="1"/>
    <row r="988806" ht="14.25" customHeight="1"/>
    <row r="988808" ht="14.25" customHeight="1"/>
    <row r="988810" ht="14.25" customHeight="1"/>
    <row r="988812" ht="14.25" customHeight="1"/>
    <row r="988814" ht="14.25" customHeight="1"/>
    <row r="988816" ht="14.25" customHeight="1"/>
    <row r="988818" ht="14.25" customHeight="1"/>
    <row r="988820" ht="14.25" customHeight="1"/>
    <row r="988822" ht="14.25" customHeight="1"/>
    <row r="988824" ht="14.25" customHeight="1"/>
    <row r="988826" ht="14.25" customHeight="1"/>
    <row r="988828" ht="14.25" customHeight="1"/>
    <row r="988830" ht="14.25" customHeight="1"/>
    <row r="988832" ht="14.25" customHeight="1"/>
    <row r="988834" ht="14.25" customHeight="1"/>
    <row r="988836" ht="14.25" customHeight="1"/>
    <row r="988838" ht="14.25" customHeight="1"/>
    <row r="988840" ht="14.25" customHeight="1"/>
    <row r="988842" ht="14.25" customHeight="1"/>
    <row r="988844" ht="14.25" customHeight="1"/>
    <row r="988846" ht="14.25" customHeight="1"/>
    <row r="988848" ht="14.25" customHeight="1"/>
    <row r="988850" ht="14.25" customHeight="1"/>
    <row r="988852" ht="14.25" customHeight="1"/>
    <row r="988854" ht="14.25" customHeight="1"/>
    <row r="988856" ht="14.25" customHeight="1"/>
    <row r="988858" ht="14.25" customHeight="1"/>
    <row r="988860" ht="14.25" customHeight="1"/>
    <row r="988862" ht="14.25" customHeight="1"/>
    <row r="988864" ht="14.25" customHeight="1"/>
    <row r="988866" ht="14.25" customHeight="1"/>
    <row r="988868" ht="14.25" customHeight="1"/>
    <row r="988870" ht="14.25" customHeight="1"/>
    <row r="988872" ht="14.25" customHeight="1"/>
    <row r="988874" ht="14.25" customHeight="1"/>
    <row r="988876" ht="14.25" customHeight="1"/>
    <row r="988878" ht="14.25" customHeight="1"/>
    <row r="988880" ht="14.25" customHeight="1"/>
    <row r="988882" ht="14.25" customHeight="1"/>
    <row r="988884" ht="14.25" customHeight="1"/>
    <row r="988886" ht="14.25" customHeight="1"/>
    <row r="988888" ht="14.25" customHeight="1"/>
    <row r="988890" ht="14.25" customHeight="1"/>
    <row r="988892" ht="14.25" customHeight="1"/>
    <row r="988894" ht="14.25" customHeight="1"/>
    <row r="988896" ht="14.25" customHeight="1"/>
    <row r="988898" ht="14.25" customHeight="1"/>
    <row r="988900" ht="14.25" customHeight="1"/>
    <row r="988902" ht="14.25" customHeight="1"/>
    <row r="988904" ht="14.25" customHeight="1"/>
    <row r="988906" ht="14.25" customHeight="1"/>
    <row r="988908" ht="14.25" customHeight="1"/>
    <row r="988910" ht="14.25" customHeight="1"/>
    <row r="988912" ht="14.25" customHeight="1"/>
    <row r="988914" ht="14.25" customHeight="1"/>
    <row r="988916" ht="14.25" customHeight="1"/>
    <row r="988918" ht="14.25" customHeight="1"/>
    <row r="988920" ht="14.25" customHeight="1"/>
    <row r="988922" ht="14.25" customHeight="1"/>
    <row r="988924" ht="14.25" customHeight="1"/>
    <row r="988926" ht="14.25" customHeight="1"/>
    <row r="988928" ht="14.25" customHeight="1"/>
    <row r="988930" ht="14.25" customHeight="1"/>
    <row r="988932" ht="14.25" customHeight="1"/>
    <row r="988934" ht="14.25" customHeight="1"/>
    <row r="988936" ht="14.25" customHeight="1"/>
    <row r="988938" ht="14.25" customHeight="1"/>
    <row r="988940" ht="14.25" customHeight="1"/>
    <row r="988942" ht="14.25" customHeight="1"/>
    <row r="988944" ht="14.25" customHeight="1"/>
    <row r="988946" ht="14.25" customHeight="1"/>
    <row r="988948" ht="14.25" customHeight="1"/>
    <row r="988950" ht="14.25" customHeight="1"/>
    <row r="988952" ht="14.25" customHeight="1"/>
    <row r="988954" ht="14.25" customHeight="1"/>
    <row r="988956" ht="14.25" customHeight="1"/>
    <row r="988958" ht="14.25" customHeight="1"/>
    <row r="988960" ht="14.25" customHeight="1"/>
    <row r="988962" ht="14.25" customHeight="1"/>
    <row r="988964" ht="14.25" customHeight="1"/>
    <row r="988966" ht="14.25" customHeight="1"/>
    <row r="988968" ht="14.25" customHeight="1"/>
    <row r="988970" ht="14.25" customHeight="1"/>
    <row r="988972" ht="14.25" customHeight="1"/>
    <row r="988974" ht="14.25" customHeight="1"/>
    <row r="988976" ht="14.25" customHeight="1"/>
    <row r="988978" ht="14.25" customHeight="1"/>
    <row r="988980" ht="14.25" customHeight="1"/>
    <row r="988982" ht="14.25" customHeight="1"/>
    <row r="988984" ht="14.25" customHeight="1"/>
    <row r="988986" ht="14.25" customHeight="1"/>
    <row r="988988" ht="14.25" customHeight="1"/>
    <row r="988990" ht="14.25" customHeight="1"/>
    <row r="988992" ht="14.25" customHeight="1"/>
    <row r="988994" ht="14.25" customHeight="1"/>
    <row r="988996" ht="14.25" customHeight="1"/>
    <row r="988998" ht="14.25" customHeight="1"/>
    <row r="989000" ht="14.25" customHeight="1"/>
    <row r="989002" ht="14.25" customHeight="1"/>
    <row r="989004" ht="14.25" customHeight="1"/>
    <row r="989006" ht="14.25" customHeight="1"/>
    <row r="989008" ht="14.25" customHeight="1"/>
    <row r="989010" ht="14.25" customHeight="1"/>
    <row r="989012" ht="14.25" customHeight="1"/>
    <row r="989014" ht="14.25" customHeight="1"/>
    <row r="989016" ht="14.25" customHeight="1"/>
    <row r="989018" ht="14.25" customHeight="1"/>
    <row r="989020" ht="14.25" customHeight="1"/>
    <row r="989022" ht="14.25" customHeight="1"/>
    <row r="989024" ht="14.25" customHeight="1"/>
    <row r="989026" ht="14.25" customHeight="1"/>
    <row r="989028" ht="14.25" customHeight="1"/>
    <row r="989030" ht="14.25" customHeight="1"/>
    <row r="989032" ht="14.25" customHeight="1"/>
    <row r="989034" ht="14.25" customHeight="1"/>
    <row r="989036" ht="14.25" customHeight="1"/>
    <row r="989038" ht="14.25" customHeight="1"/>
    <row r="989040" ht="14.25" customHeight="1"/>
    <row r="989042" ht="14.25" customHeight="1"/>
    <row r="989044" ht="14.25" customHeight="1"/>
    <row r="989046" ht="14.25" customHeight="1"/>
    <row r="989048" ht="14.25" customHeight="1"/>
    <row r="989050" ht="14.25" customHeight="1"/>
    <row r="989052" ht="14.25" customHeight="1"/>
    <row r="989054" ht="14.25" customHeight="1"/>
    <row r="989056" ht="14.25" customHeight="1"/>
    <row r="989058" ht="14.25" customHeight="1"/>
    <row r="989060" ht="14.25" customHeight="1"/>
    <row r="989062" ht="14.25" customHeight="1"/>
    <row r="989064" ht="14.25" customHeight="1"/>
    <row r="989066" ht="14.25" customHeight="1"/>
    <row r="989068" ht="14.25" customHeight="1"/>
    <row r="989070" ht="14.25" customHeight="1"/>
    <row r="989072" ht="14.25" customHeight="1"/>
    <row r="989074" ht="14.25" customHeight="1"/>
    <row r="989076" ht="14.25" customHeight="1"/>
    <row r="989078" ht="14.25" customHeight="1"/>
    <row r="989080" ht="14.25" customHeight="1"/>
    <row r="989082" ht="14.25" customHeight="1"/>
    <row r="989084" ht="14.25" customHeight="1"/>
    <row r="989086" ht="14.25" customHeight="1"/>
    <row r="989088" ht="14.25" customHeight="1"/>
    <row r="989090" ht="14.25" customHeight="1"/>
    <row r="989092" ht="14.25" customHeight="1"/>
    <row r="989094" ht="14.25" customHeight="1"/>
    <row r="989096" ht="14.25" customHeight="1"/>
    <row r="989098" ht="14.25" customHeight="1"/>
    <row r="989100" ht="14.25" customHeight="1"/>
    <row r="989102" ht="14.25" customHeight="1"/>
    <row r="989104" ht="14.25" customHeight="1"/>
    <row r="989106" ht="14.25" customHeight="1"/>
    <row r="989108" ht="14.25" customHeight="1"/>
    <row r="989110" ht="14.25" customHeight="1"/>
    <row r="989112" ht="14.25" customHeight="1"/>
    <row r="989114" ht="14.25" customHeight="1"/>
    <row r="989116" ht="14.25" customHeight="1"/>
    <row r="989118" ht="14.25" customHeight="1"/>
    <row r="989120" ht="14.25" customHeight="1"/>
    <row r="989122" ht="14.25" customHeight="1"/>
    <row r="989124" ht="14.25" customHeight="1"/>
    <row r="989126" ht="14.25" customHeight="1"/>
    <row r="989128" ht="14.25" customHeight="1"/>
    <row r="989130" ht="14.25" customHeight="1"/>
    <row r="989132" ht="14.25" customHeight="1"/>
    <row r="989134" ht="14.25" customHeight="1"/>
    <row r="989136" ht="14.25" customHeight="1"/>
    <row r="989138" ht="14.25" customHeight="1"/>
    <row r="989140" ht="14.25" customHeight="1"/>
    <row r="989142" ht="14.25" customHeight="1"/>
    <row r="989144" ht="14.25" customHeight="1"/>
    <row r="989146" ht="14.25" customHeight="1"/>
    <row r="989148" ht="14.25" customHeight="1"/>
    <row r="989150" ht="14.25" customHeight="1"/>
    <row r="989152" ht="14.25" customHeight="1"/>
    <row r="989154" ht="14.25" customHeight="1"/>
    <row r="989156" ht="14.25" customHeight="1"/>
    <row r="989158" ht="14.25" customHeight="1"/>
    <row r="989160" ht="14.25" customHeight="1"/>
    <row r="989162" ht="14.25" customHeight="1"/>
    <row r="989164" ht="14.25" customHeight="1"/>
    <row r="989166" ht="14.25" customHeight="1"/>
    <row r="989168" ht="14.25" customHeight="1"/>
    <row r="989170" ht="14.25" customHeight="1"/>
    <row r="989172" ht="14.25" customHeight="1"/>
    <row r="989174" ht="14.25" customHeight="1"/>
    <row r="989176" ht="14.25" customHeight="1"/>
    <row r="989178" ht="14.25" customHeight="1"/>
    <row r="989180" ht="14.25" customHeight="1"/>
    <row r="989182" ht="14.25" customHeight="1"/>
    <row r="989184" ht="14.25" customHeight="1"/>
    <row r="989186" ht="14.25" customHeight="1"/>
    <row r="989188" ht="14.25" customHeight="1"/>
    <row r="989190" ht="14.25" customHeight="1"/>
    <row r="989192" ht="14.25" customHeight="1"/>
    <row r="989194" ht="14.25" customHeight="1"/>
    <row r="989196" ht="14.25" customHeight="1"/>
    <row r="989198" ht="14.25" customHeight="1"/>
    <row r="989200" ht="14.25" customHeight="1"/>
    <row r="989202" ht="14.25" customHeight="1"/>
    <row r="989204" ht="14.25" customHeight="1"/>
    <row r="989206" ht="14.25" customHeight="1"/>
    <row r="989208" ht="14.25" customHeight="1"/>
    <row r="989210" ht="14.25" customHeight="1"/>
    <row r="989212" ht="14.25" customHeight="1"/>
    <row r="989214" ht="14.25" customHeight="1"/>
    <row r="989216" ht="14.25" customHeight="1"/>
    <row r="989218" ht="14.25" customHeight="1"/>
    <row r="989220" ht="14.25" customHeight="1"/>
    <row r="989222" ht="14.25" customHeight="1"/>
    <row r="989224" ht="14.25" customHeight="1"/>
    <row r="989226" ht="14.25" customHeight="1"/>
    <row r="989228" ht="14.25" customHeight="1"/>
    <row r="989230" ht="14.25" customHeight="1"/>
    <row r="989232" ht="14.25" customHeight="1"/>
    <row r="989234" ht="14.25" customHeight="1"/>
    <row r="989236" ht="14.25" customHeight="1"/>
    <row r="989238" ht="14.25" customHeight="1"/>
    <row r="989240" ht="14.25" customHeight="1"/>
    <row r="989242" ht="14.25" customHeight="1"/>
    <row r="989244" ht="14.25" customHeight="1"/>
    <row r="989246" ht="14.25" customHeight="1"/>
    <row r="989248" ht="14.25" customHeight="1"/>
    <row r="989250" ht="14.25" customHeight="1"/>
    <row r="989252" ht="14.25" customHeight="1"/>
    <row r="989254" ht="14.25" customHeight="1"/>
    <row r="989256" ht="14.25" customHeight="1"/>
    <row r="989258" ht="14.25" customHeight="1"/>
    <row r="989260" ht="14.25" customHeight="1"/>
    <row r="989262" ht="14.25" customHeight="1"/>
    <row r="989264" ht="14.25" customHeight="1"/>
    <row r="989266" ht="14.25" customHeight="1"/>
    <row r="989268" ht="14.25" customHeight="1"/>
    <row r="989270" ht="14.25" customHeight="1"/>
    <row r="989272" ht="14.25" customHeight="1"/>
    <row r="989274" ht="14.25" customHeight="1"/>
    <row r="989276" ht="14.25" customHeight="1"/>
    <row r="989278" ht="14.25" customHeight="1"/>
    <row r="989280" ht="14.25" customHeight="1"/>
    <row r="989282" ht="14.25" customHeight="1"/>
    <row r="989284" ht="14.25" customHeight="1"/>
    <row r="989286" ht="14.25" customHeight="1"/>
    <row r="989288" ht="14.25" customHeight="1"/>
    <row r="989290" ht="14.25" customHeight="1"/>
    <row r="989292" ht="14.25" customHeight="1"/>
    <row r="989294" ht="14.25" customHeight="1"/>
    <row r="989296" ht="14.25" customHeight="1"/>
    <row r="989298" ht="14.25" customHeight="1"/>
    <row r="989300" ht="14.25" customHeight="1"/>
    <row r="989302" ht="14.25" customHeight="1"/>
    <row r="989304" ht="14.25" customHeight="1"/>
    <row r="989306" ht="14.25" customHeight="1"/>
    <row r="989308" ht="14.25" customHeight="1"/>
    <row r="989310" ht="14.25" customHeight="1"/>
    <row r="989312" ht="14.25" customHeight="1"/>
    <row r="989314" ht="14.25" customHeight="1"/>
    <row r="989316" ht="14.25" customHeight="1"/>
    <row r="989318" ht="14.25" customHeight="1"/>
    <row r="989320" ht="14.25" customHeight="1"/>
    <row r="989322" ht="14.25" customHeight="1"/>
    <row r="989324" ht="14.25" customHeight="1"/>
    <row r="989326" ht="14.25" customHeight="1"/>
    <row r="989328" ht="14.25" customHeight="1"/>
    <row r="989330" ht="14.25" customHeight="1"/>
    <row r="989332" ht="14.25" customHeight="1"/>
    <row r="989334" ht="14.25" customHeight="1"/>
    <row r="989336" ht="14.25" customHeight="1"/>
    <row r="989338" ht="14.25" customHeight="1"/>
    <row r="989340" ht="14.25" customHeight="1"/>
    <row r="989342" ht="14.25" customHeight="1"/>
    <row r="989344" ht="14.25" customHeight="1"/>
    <row r="989346" ht="14.25" customHeight="1"/>
    <row r="989348" ht="14.25" customHeight="1"/>
    <row r="989350" ht="14.25" customHeight="1"/>
    <row r="989352" ht="14.25" customHeight="1"/>
    <row r="989354" ht="14.25" customHeight="1"/>
    <row r="989356" ht="14.25" customHeight="1"/>
    <row r="989358" ht="14.25" customHeight="1"/>
    <row r="989360" ht="14.25" customHeight="1"/>
    <row r="989362" ht="14.25" customHeight="1"/>
    <row r="989364" ht="14.25" customHeight="1"/>
    <row r="989366" ht="14.25" customHeight="1"/>
    <row r="989368" ht="14.25" customHeight="1"/>
    <row r="989370" ht="14.25" customHeight="1"/>
    <row r="989372" ht="14.25" customHeight="1"/>
    <row r="989374" ht="14.25" customHeight="1"/>
    <row r="989376" ht="14.25" customHeight="1"/>
    <row r="989378" ht="14.25" customHeight="1"/>
    <row r="989380" ht="14.25" customHeight="1"/>
    <row r="989382" ht="14.25" customHeight="1"/>
    <row r="989384" ht="14.25" customHeight="1"/>
    <row r="989386" ht="14.25" customHeight="1"/>
    <row r="989388" ht="14.25" customHeight="1"/>
    <row r="989390" ht="14.25" customHeight="1"/>
    <row r="989392" ht="14.25" customHeight="1"/>
    <row r="989394" ht="14.25" customHeight="1"/>
    <row r="989396" ht="14.25" customHeight="1"/>
    <row r="989398" ht="14.25" customHeight="1"/>
    <row r="989400" ht="14.25" customHeight="1"/>
    <row r="989402" ht="14.25" customHeight="1"/>
    <row r="989404" ht="14.25" customHeight="1"/>
    <row r="989406" ht="14.25" customHeight="1"/>
    <row r="989408" ht="14.25" customHeight="1"/>
    <row r="989410" ht="14.25" customHeight="1"/>
    <row r="989412" ht="14.25" customHeight="1"/>
    <row r="989414" ht="14.25" customHeight="1"/>
    <row r="989416" ht="14.25" customHeight="1"/>
    <row r="989418" ht="14.25" customHeight="1"/>
    <row r="989420" ht="14.25" customHeight="1"/>
    <row r="989422" ht="14.25" customHeight="1"/>
    <row r="989424" ht="14.25" customHeight="1"/>
    <row r="989426" ht="14.25" customHeight="1"/>
    <row r="989428" ht="14.25" customHeight="1"/>
    <row r="989430" ht="14.25" customHeight="1"/>
    <row r="989432" ht="14.25" customHeight="1"/>
    <row r="989434" ht="14.25" customHeight="1"/>
    <row r="989436" ht="14.25" customHeight="1"/>
    <row r="989438" ht="14.25" customHeight="1"/>
    <row r="989440" ht="14.25" customHeight="1"/>
    <row r="989442" ht="14.25" customHeight="1"/>
    <row r="989444" ht="14.25" customHeight="1"/>
    <row r="989446" ht="14.25" customHeight="1"/>
    <row r="989448" ht="14.25" customHeight="1"/>
    <row r="989450" ht="14.25" customHeight="1"/>
    <row r="989452" ht="14.25" customHeight="1"/>
    <row r="989454" ht="14.25" customHeight="1"/>
    <row r="989456" ht="14.25" customHeight="1"/>
    <row r="989458" ht="14.25" customHeight="1"/>
    <row r="989460" ht="14.25" customHeight="1"/>
    <row r="989462" ht="14.25" customHeight="1"/>
    <row r="989464" ht="14.25" customHeight="1"/>
    <row r="989466" ht="14.25" customHeight="1"/>
    <row r="989468" ht="14.25" customHeight="1"/>
    <row r="989470" ht="14.25" customHeight="1"/>
    <row r="989472" ht="14.25" customHeight="1"/>
    <row r="989474" ht="14.25" customHeight="1"/>
    <row r="989476" ht="14.25" customHeight="1"/>
    <row r="989478" ht="14.25" customHeight="1"/>
    <row r="989480" ht="14.25" customHeight="1"/>
    <row r="989482" ht="14.25" customHeight="1"/>
    <row r="989484" ht="14.25" customHeight="1"/>
    <row r="989486" ht="14.25" customHeight="1"/>
    <row r="989488" ht="14.25" customHeight="1"/>
    <row r="989490" ht="14.25" customHeight="1"/>
    <row r="989492" ht="14.25" customHeight="1"/>
    <row r="989494" ht="14.25" customHeight="1"/>
    <row r="989496" ht="14.25" customHeight="1"/>
    <row r="989498" ht="14.25" customHeight="1"/>
    <row r="989500" ht="14.25" customHeight="1"/>
    <row r="989502" ht="14.25" customHeight="1"/>
    <row r="989504" ht="14.25" customHeight="1"/>
    <row r="989506" ht="14.25" customHeight="1"/>
    <row r="989508" ht="14.25" customHeight="1"/>
    <row r="989510" ht="14.25" customHeight="1"/>
    <row r="989512" ht="14.25" customHeight="1"/>
    <row r="989514" ht="14.25" customHeight="1"/>
    <row r="989516" ht="14.25" customHeight="1"/>
    <row r="989518" ht="14.25" customHeight="1"/>
    <row r="989520" ht="14.25" customHeight="1"/>
    <row r="989522" ht="14.25" customHeight="1"/>
    <row r="989524" ht="14.25" customHeight="1"/>
    <row r="989526" ht="14.25" customHeight="1"/>
    <row r="989528" ht="14.25" customHeight="1"/>
    <row r="989530" ht="14.25" customHeight="1"/>
    <row r="989532" ht="14.25" customHeight="1"/>
    <row r="989534" ht="14.25" customHeight="1"/>
    <row r="989536" ht="14.25" customHeight="1"/>
    <row r="989538" ht="14.25" customHeight="1"/>
    <row r="989540" ht="14.25" customHeight="1"/>
    <row r="989542" ht="14.25" customHeight="1"/>
    <row r="989544" ht="14.25" customHeight="1"/>
    <row r="989546" ht="14.25" customHeight="1"/>
    <row r="989548" ht="14.25" customHeight="1"/>
    <row r="989550" ht="14.25" customHeight="1"/>
    <row r="989552" ht="14.25" customHeight="1"/>
    <row r="989554" ht="14.25" customHeight="1"/>
    <row r="989556" ht="14.25" customHeight="1"/>
    <row r="989558" ht="14.25" customHeight="1"/>
    <row r="989560" ht="14.25" customHeight="1"/>
    <row r="989562" ht="14.25" customHeight="1"/>
    <row r="989564" ht="14.25" customHeight="1"/>
    <row r="989566" ht="14.25" customHeight="1"/>
    <row r="989568" ht="14.25" customHeight="1"/>
    <row r="989570" ht="14.25" customHeight="1"/>
    <row r="989572" ht="14.25" customHeight="1"/>
    <row r="989574" ht="14.25" customHeight="1"/>
    <row r="989576" ht="14.25" customHeight="1"/>
    <row r="989578" ht="14.25" customHeight="1"/>
    <row r="989580" ht="14.25" customHeight="1"/>
    <row r="989582" ht="14.25" customHeight="1"/>
    <row r="989584" ht="14.25" customHeight="1"/>
    <row r="989586" ht="14.25" customHeight="1"/>
    <row r="989588" ht="14.25" customHeight="1"/>
    <row r="989590" ht="14.25" customHeight="1"/>
    <row r="989592" ht="14.25" customHeight="1"/>
    <row r="989594" ht="14.25" customHeight="1"/>
    <row r="989596" ht="14.25" customHeight="1"/>
    <row r="989598" ht="14.25" customHeight="1"/>
    <row r="989600" ht="14.25" customHeight="1"/>
    <row r="989602" ht="14.25" customHeight="1"/>
    <row r="989604" ht="14.25" customHeight="1"/>
    <row r="989606" ht="14.25" customHeight="1"/>
    <row r="989608" ht="14.25" customHeight="1"/>
    <row r="989610" ht="14.25" customHeight="1"/>
    <row r="989612" ht="14.25" customHeight="1"/>
    <row r="989614" ht="14.25" customHeight="1"/>
    <row r="989616" ht="14.25" customHeight="1"/>
    <row r="989618" ht="14.25" customHeight="1"/>
    <row r="989620" ht="14.25" customHeight="1"/>
    <row r="989622" ht="14.25" customHeight="1"/>
    <row r="989624" ht="14.25" customHeight="1"/>
    <row r="989626" ht="14.25" customHeight="1"/>
    <row r="989628" ht="14.25" customHeight="1"/>
    <row r="989630" ht="14.25" customHeight="1"/>
    <row r="989632" ht="14.25" customHeight="1"/>
    <row r="989634" ht="14.25" customHeight="1"/>
    <row r="989636" ht="14.25" customHeight="1"/>
    <row r="989638" ht="14.25" customHeight="1"/>
    <row r="989640" ht="14.25" customHeight="1"/>
    <row r="989642" ht="14.25" customHeight="1"/>
    <row r="989644" ht="14.25" customHeight="1"/>
    <row r="989646" ht="14.25" customHeight="1"/>
    <row r="989648" ht="14.25" customHeight="1"/>
    <row r="989650" ht="14.25" customHeight="1"/>
    <row r="989652" ht="14.25" customHeight="1"/>
    <row r="989654" ht="14.25" customHeight="1"/>
    <row r="989656" ht="14.25" customHeight="1"/>
    <row r="989658" ht="14.25" customHeight="1"/>
    <row r="989660" ht="14.25" customHeight="1"/>
    <row r="989662" ht="14.25" customHeight="1"/>
    <row r="989664" ht="14.25" customHeight="1"/>
    <row r="989666" ht="14.25" customHeight="1"/>
    <row r="989668" ht="14.25" customHeight="1"/>
    <row r="989670" ht="14.25" customHeight="1"/>
    <row r="989672" ht="14.25" customHeight="1"/>
    <row r="989674" ht="14.25" customHeight="1"/>
    <row r="989676" ht="14.25" customHeight="1"/>
    <row r="989678" ht="14.25" customHeight="1"/>
    <row r="989680" ht="14.25" customHeight="1"/>
    <row r="989682" ht="14.25" customHeight="1"/>
    <row r="989684" ht="14.25" customHeight="1"/>
    <row r="989686" ht="14.25" customHeight="1"/>
    <row r="989688" ht="14.25" customHeight="1"/>
    <row r="989690" ht="14.25" customHeight="1"/>
    <row r="989692" ht="14.25" customHeight="1"/>
    <row r="989694" ht="14.25" customHeight="1"/>
    <row r="989696" ht="14.25" customHeight="1"/>
    <row r="989698" ht="14.25" customHeight="1"/>
    <row r="989700" ht="14.25" customHeight="1"/>
    <row r="989702" ht="14.25" customHeight="1"/>
    <row r="989704" ht="14.25" customHeight="1"/>
    <row r="989706" ht="14.25" customHeight="1"/>
    <row r="989708" ht="14.25" customHeight="1"/>
    <row r="989710" ht="14.25" customHeight="1"/>
    <row r="989712" ht="14.25" customHeight="1"/>
    <row r="989714" ht="14.25" customHeight="1"/>
    <row r="989716" ht="14.25" customHeight="1"/>
    <row r="989718" ht="14.25" customHeight="1"/>
    <row r="989720" ht="14.25" customHeight="1"/>
    <row r="989722" ht="14.25" customHeight="1"/>
    <row r="989724" ht="14.25" customHeight="1"/>
    <row r="989726" ht="14.25" customHeight="1"/>
    <row r="989728" ht="14.25" customHeight="1"/>
    <row r="989730" ht="14.25" customHeight="1"/>
    <row r="989732" ht="14.25" customHeight="1"/>
    <row r="989734" ht="14.25" customHeight="1"/>
    <row r="989736" ht="14.25" customHeight="1"/>
    <row r="989738" ht="14.25" customHeight="1"/>
    <row r="989740" ht="14.25" customHeight="1"/>
    <row r="989742" ht="14.25" customHeight="1"/>
    <row r="989744" ht="14.25" customHeight="1"/>
    <row r="989746" ht="14.25" customHeight="1"/>
    <row r="989748" ht="14.25" customHeight="1"/>
    <row r="989750" ht="14.25" customHeight="1"/>
    <row r="989752" ht="14.25" customHeight="1"/>
    <row r="989754" ht="14.25" customHeight="1"/>
    <row r="989756" ht="14.25" customHeight="1"/>
    <row r="989758" ht="14.25" customHeight="1"/>
    <row r="989760" ht="14.25" customHeight="1"/>
    <row r="989762" ht="14.25" customHeight="1"/>
    <row r="989764" ht="14.25" customHeight="1"/>
    <row r="989766" ht="14.25" customHeight="1"/>
    <row r="989768" ht="14.25" customHeight="1"/>
    <row r="989770" ht="14.25" customHeight="1"/>
    <row r="989772" ht="14.25" customHeight="1"/>
    <row r="989774" ht="14.25" customHeight="1"/>
    <row r="989776" ht="14.25" customHeight="1"/>
    <row r="989778" ht="14.25" customHeight="1"/>
    <row r="989780" ht="14.25" customHeight="1"/>
    <row r="989782" ht="14.25" customHeight="1"/>
    <row r="989784" ht="14.25" customHeight="1"/>
    <row r="989786" ht="14.25" customHeight="1"/>
    <row r="989788" ht="14.25" customHeight="1"/>
    <row r="989790" ht="14.25" customHeight="1"/>
    <row r="989792" ht="14.25" customHeight="1"/>
    <row r="989794" ht="14.25" customHeight="1"/>
    <row r="989796" ht="14.25" customHeight="1"/>
    <row r="989798" ht="14.25" customHeight="1"/>
    <row r="989800" ht="14.25" customHeight="1"/>
    <row r="989802" ht="14.25" customHeight="1"/>
    <row r="989804" ht="14.25" customHeight="1"/>
    <row r="989806" ht="14.25" customHeight="1"/>
    <row r="989808" ht="14.25" customHeight="1"/>
    <row r="989810" ht="14.25" customHeight="1"/>
    <row r="989812" ht="14.25" customHeight="1"/>
    <row r="989814" ht="14.25" customHeight="1"/>
    <row r="989816" ht="14.25" customHeight="1"/>
    <row r="989818" ht="14.25" customHeight="1"/>
    <row r="989820" ht="14.25" customHeight="1"/>
    <row r="989822" ht="14.25" customHeight="1"/>
    <row r="989824" ht="14.25" customHeight="1"/>
    <row r="989826" ht="14.25" customHeight="1"/>
    <row r="989828" ht="14.25" customHeight="1"/>
    <row r="989830" ht="14.25" customHeight="1"/>
    <row r="989832" ht="14.25" customHeight="1"/>
    <row r="989834" ht="14.25" customHeight="1"/>
    <row r="989836" ht="14.25" customHeight="1"/>
    <row r="989838" ht="14.25" customHeight="1"/>
    <row r="989840" ht="14.25" customHeight="1"/>
    <row r="989842" ht="14.25" customHeight="1"/>
    <row r="989844" ht="14.25" customHeight="1"/>
    <row r="989846" ht="14.25" customHeight="1"/>
    <row r="989848" ht="14.25" customHeight="1"/>
    <row r="989850" ht="14.25" customHeight="1"/>
    <row r="989852" ht="14.25" customHeight="1"/>
    <row r="989854" ht="14.25" customHeight="1"/>
    <row r="989856" ht="14.25" customHeight="1"/>
    <row r="989858" ht="14.25" customHeight="1"/>
    <row r="989860" ht="14.25" customHeight="1"/>
    <row r="989862" ht="14.25" customHeight="1"/>
    <row r="989864" ht="14.25" customHeight="1"/>
    <row r="989866" ht="14.25" customHeight="1"/>
    <row r="989868" ht="14.25" customHeight="1"/>
    <row r="989870" ht="14.25" customHeight="1"/>
    <row r="989872" ht="14.25" customHeight="1"/>
    <row r="989874" ht="14.25" customHeight="1"/>
    <row r="989876" ht="14.25" customHeight="1"/>
    <row r="989878" ht="14.25" customHeight="1"/>
    <row r="989880" ht="14.25" customHeight="1"/>
    <row r="989882" ht="14.25" customHeight="1"/>
    <row r="989884" ht="14.25" customHeight="1"/>
    <row r="989886" ht="14.25" customHeight="1"/>
    <row r="989888" ht="14.25" customHeight="1"/>
    <row r="989890" ht="14.25" customHeight="1"/>
    <row r="989892" ht="14.25" customHeight="1"/>
    <row r="989894" ht="14.25" customHeight="1"/>
    <row r="989896" ht="14.25" customHeight="1"/>
    <row r="989898" ht="14.25" customHeight="1"/>
    <row r="989900" ht="14.25" customHeight="1"/>
    <row r="989902" ht="14.25" customHeight="1"/>
    <row r="989904" ht="14.25" customHeight="1"/>
    <row r="989906" ht="14.25" customHeight="1"/>
    <row r="989908" ht="14.25" customHeight="1"/>
    <row r="989910" ht="14.25" customHeight="1"/>
    <row r="989912" ht="14.25" customHeight="1"/>
    <row r="989914" ht="14.25" customHeight="1"/>
    <row r="989916" ht="14.25" customHeight="1"/>
    <row r="989918" ht="14.25" customHeight="1"/>
    <row r="989920" ht="14.25" customHeight="1"/>
    <row r="989922" ht="14.25" customHeight="1"/>
    <row r="989924" ht="14.25" customHeight="1"/>
    <row r="989926" ht="14.25" customHeight="1"/>
    <row r="989928" ht="14.25" customHeight="1"/>
    <row r="989930" ht="14.25" customHeight="1"/>
    <row r="989932" ht="14.25" customHeight="1"/>
    <row r="989934" ht="14.25" customHeight="1"/>
    <row r="989936" ht="14.25" customHeight="1"/>
    <row r="989938" ht="14.25" customHeight="1"/>
    <row r="989940" ht="14.25" customHeight="1"/>
    <row r="989942" ht="14.25" customHeight="1"/>
    <row r="989944" ht="14.25" customHeight="1"/>
    <row r="989946" ht="14.25" customHeight="1"/>
    <row r="989948" ht="14.25" customHeight="1"/>
    <row r="989950" ht="14.25" customHeight="1"/>
    <row r="989952" ht="14.25" customHeight="1"/>
    <row r="989954" ht="14.25" customHeight="1"/>
    <row r="989956" ht="14.25" customHeight="1"/>
    <row r="989958" ht="14.25" customHeight="1"/>
    <row r="989960" ht="14.25" customHeight="1"/>
    <row r="989962" ht="14.25" customHeight="1"/>
    <row r="989964" ht="14.25" customHeight="1"/>
    <row r="989966" ht="14.25" customHeight="1"/>
    <row r="989968" ht="14.25" customHeight="1"/>
    <row r="989970" ht="14.25" customHeight="1"/>
    <row r="989972" ht="14.25" customHeight="1"/>
    <row r="989974" ht="14.25" customHeight="1"/>
    <row r="989976" ht="14.25" customHeight="1"/>
    <row r="989978" ht="14.25" customHeight="1"/>
    <row r="989980" ht="14.25" customHeight="1"/>
    <row r="989982" ht="14.25" customHeight="1"/>
    <row r="989984" ht="14.25" customHeight="1"/>
    <row r="989986" ht="14.25" customHeight="1"/>
    <row r="989988" ht="14.25" customHeight="1"/>
    <row r="989990" ht="14.25" customHeight="1"/>
    <row r="989992" ht="14.25" customHeight="1"/>
    <row r="989994" ht="14.25" customHeight="1"/>
    <row r="989996" ht="14.25" customHeight="1"/>
    <row r="989998" ht="14.25" customHeight="1"/>
    <row r="990000" ht="14.25" customHeight="1"/>
    <row r="990002" ht="14.25" customHeight="1"/>
    <row r="990004" ht="14.25" customHeight="1"/>
    <row r="990006" ht="14.25" customHeight="1"/>
    <row r="990008" ht="14.25" customHeight="1"/>
    <row r="990010" ht="14.25" customHeight="1"/>
    <row r="990012" ht="14.25" customHeight="1"/>
    <row r="990014" ht="14.25" customHeight="1"/>
    <row r="990016" ht="14.25" customHeight="1"/>
    <row r="990018" ht="14.25" customHeight="1"/>
    <row r="990020" ht="14.25" customHeight="1"/>
    <row r="990022" ht="14.25" customHeight="1"/>
    <row r="990024" ht="14.25" customHeight="1"/>
    <row r="990026" ht="14.25" customHeight="1"/>
    <row r="990028" ht="14.25" customHeight="1"/>
    <row r="990030" ht="14.25" customHeight="1"/>
    <row r="990032" ht="14.25" customHeight="1"/>
    <row r="990034" ht="14.25" customHeight="1"/>
    <row r="990036" ht="14.25" customHeight="1"/>
    <row r="990038" ht="14.25" customHeight="1"/>
    <row r="990040" ht="14.25" customHeight="1"/>
    <row r="990042" ht="14.25" customHeight="1"/>
    <row r="990044" ht="14.25" customHeight="1"/>
    <row r="990046" ht="14.25" customHeight="1"/>
    <row r="990048" ht="14.25" customHeight="1"/>
    <row r="990050" ht="14.25" customHeight="1"/>
    <row r="990052" ht="14.25" customHeight="1"/>
    <row r="990054" ht="14.25" customHeight="1"/>
    <row r="990056" ht="14.25" customHeight="1"/>
    <row r="990058" ht="14.25" customHeight="1"/>
    <row r="990060" ht="14.25" customHeight="1"/>
    <row r="990062" ht="14.25" customHeight="1"/>
    <row r="990064" ht="14.25" customHeight="1"/>
    <row r="990066" ht="14.25" customHeight="1"/>
    <row r="990068" ht="14.25" customHeight="1"/>
    <row r="990070" ht="14.25" customHeight="1"/>
    <row r="990072" ht="14.25" customHeight="1"/>
    <row r="990074" ht="14.25" customHeight="1"/>
    <row r="990076" ht="14.25" customHeight="1"/>
    <row r="990078" ht="14.25" customHeight="1"/>
    <row r="990080" ht="14.25" customHeight="1"/>
    <row r="990082" ht="14.25" customHeight="1"/>
    <row r="990084" ht="14.25" customHeight="1"/>
    <row r="990086" ht="14.25" customHeight="1"/>
    <row r="990088" ht="14.25" customHeight="1"/>
    <row r="990090" ht="14.25" customHeight="1"/>
    <row r="990092" ht="14.25" customHeight="1"/>
    <row r="990094" ht="14.25" customHeight="1"/>
    <row r="990096" ht="14.25" customHeight="1"/>
    <row r="990098" ht="14.25" customHeight="1"/>
    <row r="990100" ht="14.25" customHeight="1"/>
    <row r="990102" ht="14.25" customHeight="1"/>
    <row r="990104" ht="14.25" customHeight="1"/>
    <row r="990106" ht="14.25" customHeight="1"/>
    <row r="990108" ht="14.25" customHeight="1"/>
    <row r="990110" ht="14.25" customHeight="1"/>
    <row r="990112" ht="14.25" customHeight="1"/>
    <row r="990114" ht="14.25" customHeight="1"/>
    <row r="990116" ht="14.25" customHeight="1"/>
    <row r="990118" ht="14.25" customHeight="1"/>
    <row r="990120" ht="14.25" customHeight="1"/>
    <row r="990122" ht="14.25" customHeight="1"/>
    <row r="990124" ht="14.25" customHeight="1"/>
    <row r="990126" ht="14.25" customHeight="1"/>
    <row r="990128" ht="14.25" customHeight="1"/>
    <row r="990130" ht="14.25" customHeight="1"/>
    <row r="990132" ht="14.25" customHeight="1"/>
    <row r="990134" ht="14.25" customHeight="1"/>
    <row r="990136" ht="14.25" customHeight="1"/>
    <row r="990138" ht="14.25" customHeight="1"/>
    <row r="990140" ht="14.25" customHeight="1"/>
    <row r="990142" ht="14.25" customHeight="1"/>
    <row r="990144" ht="14.25" customHeight="1"/>
    <row r="990146" ht="14.25" customHeight="1"/>
    <row r="990148" ht="14.25" customHeight="1"/>
    <row r="990150" ht="14.25" customHeight="1"/>
    <row r="990152" ht="14.25" customHeight="1"/>
    <row r="990154" ht="14.25" customHeight="1"/>
    <row r="990156" ht="14.25" customHeight="1"/>
    <row r="990158" ht="14.25" customHeight="1"/>
    <row r="990160" ht="14.25" customHeight="1"/>
    <row r="990162" ht="14.25" customHeight="1"/>
    <row r="990164" ht="14.25" customHeight="1"/>
    <row r="990166" ht="14.25" customHeight="1"/>
    <row r="990168" ht="14.25" customHeight="1"/>
    <row r="990170" ht="14.25" customHeight="1"/>
    <row r="990172" ht="14.25" customHeight="1"/>
    <row r="990174" ht="14.25" customHeight="1"/>
    <row r="990176" ht="14.25" customHeight="1"/>
    <row r="990178" ht="14.25" customHeight="1"/>
    <row r="990180" ht="14.25" customHeight="1"/>
    <row r="990182" ht="14.25" customHeight="1"/>
    <row r="990184" ht="14.25" customHeight="1"/>
    <row r="990186" ht="14.25" customHeight="1"/>
    <row r="990188" ht="14.25" customHeight="1"/>
    <row r="990190" ht="14.25" customHeight="1"/>
    <row r="990192" ht="14.25" customHeight="1"/>
    <row r="990194" ht="14.25" customHeight="1"/>
    <row r="990196" ht="14.25" customHeight="1"/>
    <row r="990198" ht="14.25" customHeight="1"/>
    <row r="990200" ht="14.25" customHeight="1"/>
    <row r="990202" ht="14.25" customHeight="1"/>
    <row r="990204" ht="14.25" customHeight="1"/>
    <row r="990206" ht="14.25" customHeight="1"/>
    <row r="990208" ht="14.25" customHeight="1"/>
    <row r="990210" ht="14.25" customHeight="1"/>
    <row r="990212" ht="14.25" customHeight="1"/>
    <row r="990214" ht="14.25" customHeight="1"/>
    <row r="990216" ht="14.25" customHeight="1"/>
    <row r="990218" ht="14.25" customHeight="1"/>
    <row r="990220" ht="14.25" customHeight="1"/>
    <row r="990222" ht="14.25" customHeight="1"/>
    <row r="990224" ht="14.25" customHeight="1"/>
    <row r="990226" ht="14.25" customHeight="1"/>
    <row r="990228" ht="14.25" customHeight="1"/>
    <row r="990230" ht="14.25" customHeight="1"/>
    <row r="990232" ht="14.25" customHeight="1"/>
    <row r="990234" ht="14.25" customHeight="1"/>
    <row r="990236" ht="14.25" customHeight="1"/>
    <row r="990238" ht="14.25" customHeight="1"/>
    <row r="990240" ht="14.25" customHeight="1"/>
    <row r="990242" ht="14.25" customHeight="1"/>
    <row r="990244" ht="14.25" customHeight="1"/>
    <row r="990246" ht="14.25" customHeight="1"/>
    <row r="990248" ht="14.25" customHeight="1"/>
    <row r="990250" ht="14.25" customHeight="1"/>
    <row r="990252" ht="14.25" customHeight="1"/>
    <row r="990254" ht="14.25" customHeight="1"/>
    <row r="990256" ht="14.25" customHeight="1"/>
    <row r="990258" ht="14.25" customHeight="1"/>
    <row r="990260" ht="14.25" customHeight="1"/>
    <row r="990262" ht="14.25" customHeight="1"/>
    <row r="990264" ht="14.25" customHeight="1"/>
    <row r="990266" ht="14.25" customHeight="1"/>
    <row r="990268" ht="14.25" customHeight="1"/>
    <row r="990270" ht="14.25" customHeight="1"/>
    <row r="990272" ht="14.25" customHeight="1"/>
    <row r="990274" ht="14.25" customHeight="1"/>
    <row r="990276" ht="14.25" customHeight="1"/>
    <row r="990278" ht="14.25" customHeight="1"/>
    <row r="990280" ht="14.25" customHeight="1"/>
    <row r="990282" ht="14.25" customHeight="1"/>
    <row r="990284" ht="14.25" customHeight="1"/>
    <row r="990286" ht="14.25" customHeight="1"/>
    <row r="990288" ht="14.25" customHeight="1"/>
    <row r="990290" ht="14.25" customHeight="1"/>
    <row r="990292" ht="14.25" customHeight="1"/>
    <row r="990294" ht="14.25" customHeight="1"/>
    <row r="990296" ht="14.25" customHeight="1"/>
    <row r="990298" ht="14.25" customHeight="1"/>
    <row r="990300" ht="14.25" customHeight="1"/>
    <row r="990302" ht="14.25" customHeight="1"/>
    <row r="990304" ht="14.25" customHeight="1"/>
    <row r="990306" ht="14.25" customHeight="1"/>
    <row r="990308" ht="14.25" customHeight="1"/>
    <row r="990310" ht="14.25" customHeight="1"/>
    <row r="990312" ht="14.25" customHeight="1"/>
    <row r="990314" ht="14.25" customHeight="1"/>
    <row r="990316" ht="14.25" customHeight="1"/>
    <row r="990318" ht="14.25" customHeight="1"/>
    <row r="990320" ht="14.25" customHeight="1"/>
    <row r="990322" ht="14.25" customHeight="1"/>
    <row r="990324" ht="14.25" customHeight="1"/>
    <row r="990326" ht="14.25" customHeight="1"/>
    <row r="990328" ht="14.25" customHeight="1"/>
    <row r="990330" ht="14.25" customHeight="1"/>
    <row r="990332" ht="14.25" customHeight="1"/>
    <row r="990334" ht="14.25" customHeight="1"/>
    <row r="990336" ht="14.25" customHeight="1"/>
    <row r="990338" ht="14.25" customHeight="1"/>
    <row r="990340" ht="14.25" customHeight="1"/>
    <row r="990342" ht="14.25" customHeight="1"/>
    <row r="990344" ht="14.25" customHeight="1"/>
    <row r="990346" ht="14.25" customHeight="1"/>
    <row r="990348" ht="14.25" customHeight="1"/>
    <row r="990350" ht="14.25" customHeight="1"/>
    <row r="990352" ht="14.25" customHeight="1"/>
    <row r="990354" ht="14.25" customHeight="1"/>
    <row r="990356" ht="14.25" customHeight="1"/>
    <row r="990358" ht="14.25" customHeight="1"/>
    <row r="990360" ht="14.25" customHeight="1"/>
    <row r="990362" ht="14.25" customHeight="1"/>
    <row r="990364" ht="14.25" customHeight="1"/>
    <row r="990366" ht="14.25" customHeight="1"/>
    <row r="990368" ht="14.25" customHeight="1"/>
    <row r="990370" ht="14.25" customHeight="1"/>
    <row r="990372" ht="14.25" customHeight="1"/>
    <row r="990374" ht="14.25" customHeight="1"/>
    <row r="990376" ht="14.25" customHeight="1"/>
    <row r="990378" ht="14.25" customHeight="1"/>
    <row r="990380" ht="14.25" customHeight="1"/>
    <row r="990382" ht="14.25" customHeight="1"/>
    <row r="990384" ht="14.25" customHeight="1"/>
    <row r="990386" ht="14.25" customHeight="1"/>
    <row r="990388" ht="14.25" customHeight="1"/>
    <row r="990390" ht="14.25" customHeight="1"/>
    <row r="990392" ht="14.25" customHeight="1"/>
    <row r="990394" ht="14.25" customHeight="1"/>
    <row r="990396" ht="14.25" customHeight="1"/>
    <row r="990398" ht="14.25" customHeight="1"/>
    <row r="990400" ht="14.25" customHeight="1"/>
    <row r="990402" ht="14.25" customHeight="1"/>
    <row r="990404" ht="14.25" customHeight="1"/>
    <row r="990406" ht="14.25" customHeight="1"/>
    <row r="990408" ht="14.25" customHeight="1"/>
    <row r="990410" ht="14.25" customHeight="1"/>
    <row r="990412" ht="14.25" customHeight="1"/>
    <row r="990414" ht="14.25" customHeight="1"/>
    <row r="990416" ht="14.25" customHeight="1"/>
    <row r="990418" ht="14.25" customHeight="1"/>
    <row r="990420" ht="14.25" customHeight="1"/>
    <row r="990422" ht="14.25" customHeight="1"/>
    <row r="990424" ht="14.25" customHeight="1"/>
    <row r="990426" ht="14.25" customHeight="1"/>
    <row r="990428" ht="14.25" customHeight="1"/>
    <row r="990430" ht="14.25" customHeight="1"/>
    <row r="990432" ht="14.25" customHeight="1"/>
    <row r="990434" ht="14.25" customHeight="1"/>
    <row r="990436" ht="14.25" customHeight="1"/>
    <row r="990438" ht="14.25" customHeight="1"/>
    <row r="990440" ht="14.25" customHeight="1"/>
    <row r="990442" ht="14.25" customHeight="1"/>
    <row r="990444" ht="14.25" customHeight="1"/>
    <row r="990446" ht="14.25" customHeight="1"/>
    <row r="990448" ht="14.25" customHeight="1"/>
    <row r="990450" ht="14.25" customHeight="1"/>
    <row r="990452" ht="14.25" customHeight="1"/>
    <row r="990454" ht="14.25" customHeight="1"/>
    <row r="990456" ht="14.25" customHeight="1"/>
    <row r="990458" ht="14.25" customHeight="1"/>
    <row r="990460" ht="14.25" customHeight="1"/>
    <row r="990462" ht="14.25" customHeight="1"/>
    <row r="990464" ht="14.25" customHeight="1"/>
    <row r="990466" ht="14.25" customHeight="1"/>
    <row r="990468" ht="14.25" customHeight="1"/>
    <row r="990470" ht="14.25" customHeight="1"/>
    <row r="990472" ht="14.25" customHeight="1"/>
    <row r="990474" ht="14.25" customHeight="1"/>
    <row r="990476" ht="14.25" customHeight="1"/>
    <row r="990478" ht="14.25" customHeight="1"/>
    <row r="990480" ht="14.25" customHeight="1"/>
    <row r="990482" ht="14.25" customHeight="1"/>
    <row r="990484" ht="14.25" customHeight="1"/>
    <row r="990486" ht="14.25" customHeight="1"/>
    <row r="990488" ht="14.25" customHeight="1"/>
    <row r="990490" ht="14.25" customHeight="1"/>
    <row r="990492" ht="14.25" customHeight="1"/>
    <row r="990494" ht="14.25" customHeight="1"/>
    <row r="990496" ht="14.25" customHeight="1"/>
    <row r="990498" ht="14.25" customHeight="1"/>
    <row r="990500" ht="14.25" customHeight="1"/>
    <row r="990502" ht="14.25" customHeight="1"/>
    <row r="990504" ht="14.25" customHeight="1"/>
    <row r="990506" ht="14.25" customHeight="1"/>
    <row r="990508" ht="14.25" customHeight="1"/>
    <row r="990510" ht="14.25" customHeight="1"/>
    <row r="990512" ht="14.25" customHeight="1"/>
    <row r="990514" ht="14.25" customHeight="1"/>
    <row r="990516" ht="14.25" customHeight="1"/>
    <row r="990518" ht="14.25" customHeight="1"/>
    <row r="990520" ht="14.25" customHeight="1"/>
    <row r="990522" ht="14.25" customHeight="1"/>
    <row r="990524" ht="14.25" customHeight="1"/>
    <row r="990526" ht="14.25" customHeight="1"/>
    <row r="990528" ht="14.25" customHeight="1"/>
    <row r="990530" ht="14.25" customHeight="1"/>
    <row r="990532" ht="14.25" customHeight="1"/>
    <row r="990534" ht="14.25" customHeight="1"/>
    <row r="990536" ht="14.25" customHeight="1"/>
    <row r="990538" ht="14.25" customHeight="1"/>
    <row r="990540" ht="14.25" customHeight="1"/>
    <row r="990542" ht="14.25" customHeight="1"/>
    <row r="990544" ht="14.25" customHeight="1"/>
    <row r="990546" ht="14.25" customHeight="1"/>
    <row r="990548" ht="14.25" customHeight="1"/>
    <row r="990550" ht="14.25" customHeight="1"/>
    <row r="990552" ht="14.25" customHeight="1"/>
    <row r="990554" ht="14.25" customHeight="1"/>
    <row r="990556" ht="14.25" customHeight="1"/>
    <row r="990558" ht="14.25" customHeight="1"/>
    <row r="990560" ht="14.25" customHeight="1"/>
    <row r="990562" ht="14.25" customHeight="1"/>
    <row r="990564" ht="14.25" customHeight="1"/>
    <row r="990566" ht="14.25" customHeight="1"/>
    <row r="990568" ht="14.25" customHeight="1"/>
    <row r="990570" ht="14.25" customHeight="1"/>
    <row r="990572" ht="14.25" customHeight="1"/>
    <row r="990574" ht="14.25" customHeight="1"/>
    <row r="990576" ht="14.25" customHeight="1"/>
    <row r="990578" ht="14.25" customHeight="1"/>
    <row r="990580" ht="14.25" customHeight="1"/>
    <row r="990582" ht="14.25" customHeight="1"/>
    <row r="990584" ht="14.25" customHeight="1"/>
    <row r="990586" ht="14.25" customHeight="1"/>
    <row r="990588" ht="14.25" customHeight="1"/>
    <row r="990590" ht="14.25" customHeight="1"/>
    <row r="990592" ht="14.25" customHeight="1"/>
    <row r="990594" ht="14.25" customHeight="1"/>
    <row r="990596" ht="14.25" customHeight="1"/>
    <row r="990598" ht="14.25" customHeight="1"/>
    <row r="990600" ht="14.25" customHeight="1"/>
    <row r="990602" ht="14.25" customHeight="1"/>
    <row r="990604" ht="14.25" customHeight="1"/>
    <row r="990606" ht="14.25" customHeight="1"/>
    <row r="990608" ht="14.25" customHeight="1"/>
    <row r="990610" ht="14.25" customHeight="1"/>
    <row r="990612" ht="14.25" customHeight="1"/>
    <row r="990614" ht="14.25" customHeight="1"/>
    <row r="990616" ht="14.25" customHeight="1"/>
    <row r="990618" ht="14.25" customHeight="1"/>
    <row r="990620" ht="14.25" customHeight="1"/>
    <row r="990622" ht="14.25" customHeight="1"/>
    <row r="990624" ht="14.25" customHeight="1"/>
    <row r="990626" ht="14.25" customHeight="1"/>
    <row r="990628" ht="14.25" customHeight="1"/>
    <row r="990630" ht="14.25" customHeight="1"/>
    <row r="990632" ht="14.25" customHeight="1"/>
    <row r="990634" ht="14.25" customHeight="1"/>
    <row r="990636" ht="14.25" customHeight="1"/>
    <row r="990638" ht="14.25" customHeight="1"/>
    <row r="990640" ht="14.25" customHeight="1"/>
    <row r="990642" ht="14.25" customHeight="1"/>
    <row r="990644" ht="14.25" customHeight="1"/>
    <row r="990646" ht="14.25" customHeight="1"/>
    <row r="990648" ht="14.25" customHeight="1"/>
    <row r="990650" ht="14.25" customHeight="1"/>
    <row r="990652" ht="14.25" customHeight="1"/>
    <row r="990654" ht="14.25" customHeight="1"/>
    <row r="990656" ht="14.25" customHeight="1"/>
    <row r="990658" ht="14.25" customHeight="1"/>
    <row r="990660" ht="14.25" customHeight="1"/>
    <row r="990662" ht="14.25" customHeight="1"/>
    <row r="990664" ht="14.25" customHeight="1"/>
    <row r="990666" ht="14.25" customHeight="1"/>
    <row r="990668" ht="14.25" customHeight="1"/>
    <row r="990670" ht="14.25" customHeight="1"/>
    <row r="990672" ht="14.25" customHeight="1"/>
    <row r="990674" ht="14.25" customHeight="1"/>
    <row r="990676" ht="14.25" customHeight="1"/>
    <row r="990678" ht="14.25" customHeight="1"/>
    <row r="990680" ht="14.25" customHeight="1"/>
    <row r="990682" ht="14.25" customHeight="1"/>
    <row r="990684" ht="14.25" customHeight="1"/>
    <row r="990686" ht="14.25" customHeight="1"/>
    <row r="990688" ht="14.25" customHeight="1"/>
    <row r="990690" ht="14.25" customHeight="1"/>
    <row r="990692" ht="14.25" customHeight="1"/>
    <row r="990694" ht="14.25" customHeight="1"/>
    <row r="990696" ht="14.25" customHeight="1"/>
    <row r="990698" ht="14.25" customHeight="1"/>
    <row r="990700" ht="14.25" customHeight="1"/>
    <row r="990702" ht="14.25" customHeight="1"/>
    <row r="990704" ht="14.25" customHeight="1"/>
    <row r="990706" ht="14.25" customHeight="1"/>
    <row r="990708" ht="14.25" customHeight="1"/>
    <row r="990710" ht="14.25" customHeight="1"/>
    <row r="990712" ht="14.25" customHeight="1"/>
    <row r="990714" ht="14.25" customHeight="1"/>
    <row r="990716" ht="14.25" customHeight="1"/>
    <row r="990718" ht="14.25" customHeight="1"/>
    <row r="990720" ht="14.25" customHeight="1"/>
    <row r="990722" ht="14.25" customHeight="1"/>
    <row r="990724" ht="14.25" customHeight="1"/>
    <row r="990726" ht="14.25" customHeight="1"/>
    <row r="990728" ht="14.25" customHeight="1"/>
    <row r="990730" ht="14.25" customHeight="1"/>
    <row r="990732" ht="14.25" customHeight="1"/>
    <row r="990734" ht="14.25" customHeight="1"/>
    <row r="990736" ht="14.25" customHeight="1"/>
    <row r="990738" ht="14.25" customHeight="1"/>
    <row r="990740" ht="14.25" customHeight="1"/>
    <row r="990742" ht="14.25" customHeight="1"/>
    <row r="990744" ht="14.25" customHeight="1"/>
    <row r="990746" ht="14.25" customHeight="1"/>
    <row r="990748" ht="14.25" customHeight="1"/>
    <row r="990750" ht="14.25" customHeight="1"/>
    <row r="990752" ht="14.25" customHeight="1"/>
    <row r="990754" ht="14.25" customHeight="1"/>
    <row r="990756" ht="14.25" customHeight="1"/>
    <row r="990758" ht="14.25" customHeight="1"/>
    <row r="990760" ht="14.25" customHeight="1"/>
    <row r="990762" ht="14.25" customHeight="1"/>
    <row r="990764" ht="14.25" customHeight="1"/>
    <row r="990766" ht="14.25" customHeight="1"/>
    <row r="990768" ht="14.25" customHeight="1"/>
    <row r="990770" ht="14.25" customHeight="1"/>
    <row r="990772" ht="14.25" customHeight="1"/>
    <row r="990774" ht="14.25" customHeight="1"/>
    <row r="990776" ht="14.25" customHeight="1"/>
    <row r="990778" ht="14.25" customHeight="1"/>
    <row r="990780" ht="14.25" customHeight="1"/>
    <row r="990782" ht="14.25" customHeight="1"/>
    <row r="990784" ht="14.25" customHeight="1"/>
    <row r="990786" ht="14.25" customHeight="1"/>
    <row r="990788" ht="14.25" customHeight="1"/>
    <row r="990790" ht="14.25" customHeight="1"/>
    <row r="990792" ht="14.25" customHeight="1"/>
    <row r="990794" ht="14.25" customHeight="1"/>
    <row r="990796" ht="14.25" customHeight="1"/>
    <row r="990798" ht="14.25" customHeight="1"/>
    <row r="990800" ht="14.25" customHeight="1"/>
    <row r="990802" ht="14.25" customHeight="1"/>
    <row r="990804" ht="14.25" customHeight="1"/>
    <row r="990806" ht="14.25" customHeight="1"/>
    <row r="990808" ht="14.25" customHeight="1"/>
    <row r="990810" ht="14.25" customHeight="1"/>
    <row r="990812" ht="14.25" customHeight="1"/>
    <row r="990814" ht="14.25" customHeight="1"/>
    <row r="990816" ht="14.25" customHeight="1"/>
    <row r="990818" ht="14.25" customHeight="1"/>
    <row r="990820" ht="14.25" customHeight="1"/>
    <row r="990822" ht="14.25" customHeight="1"/>
    <row r="990824" ht="14.25" customHeight="1"/>
    <row r="990826" ht="14.25" customHeight="1"/>
    <row r="990828" ht="14.25" customHeight="1"/>
    <row r="990830" ht="14.25" customHeight="1"/>
    <row r="990832" ht="14.25" customHeight="1"/>
    <row r="990834" ht="14.25" customHeight="1"/>
    <row r="990836" ht="14.25" customHeight="1"/>
    <row r="990838" ht="14.25" customHeight="1"/>
    <row r="990840" ht="14.25" customHeight="1"/>
    <row r="990842" ht="14.25" customHeight="1"/>
    <row r="990844" ht="14.25" customHeight="1"/>
    <row r="990846" ht="14.25" customHeight="1"/>
    <row r="990848" ht="14.25" customHeight="1"/>
    <row r="990850" ht="14.25" customHeight="1"/>
    <row r="990852" ht="14.25" customHeight="1"/>
    <row r="990854" ht="14.25" customHeight="1"/>
    <row r="990856" ht="14.25" customHeight="1"/>
    <row r="990858" ht="14.25" customHeight="1"/>
    <row r="990860" ht="14.25" customHeight="1"/>
    <row r="990862" ht="14.25" customHeight="1"/>
    <row r="990864" ht="14.25" customHeight="1"/>
    <row r="990866" ht="14.25" customHeight="1"/>
    <row r="990868" ht="14.25" customHeight="1"/>
    <row r="990870" ht="14.25" customHeight="1"/>
    <row r="990872" ht="14.25" customHeight="1"/>
    <row r="990874" ht="14.25" customHeight="1"/>
    <row r="990876" ht="14.25" customHeight="1"/>
    <row r="990878" ht="14.25" customHeight="1"/>
    <row r="990880" ht="14.25" customHeight="1"/>
    <row r="990882" ht="14.25" customHeight="1"/>
    <row r="990884" ht="14.25" customHeight="1"/>
    <row r="990886" ht="14.25" customHeight="1"/>
    <row r="990888" ht="14.25" customHeight="1"/>
    <row r="990890" ht="14.25" customHeight="1"/>
    <row r="990892" ht="14.25" customHeight="1"/>
    <row r="990894" ht="14.25" customHeight="1"/>
    <row r="990896" ht="14.25" customHeight="1"/>
    <row r="990898" ht="14.25" customHeight="1"/>
    <row r="990900" ht="14.25" customHeight="1"/>
    <row r="990902" ht="14.25" customHeight="1"/>
    <row r="990904" ht="14.25" customHeight="1"/>
    <row r="990906" ht="14.25" customHeight="1"/>
    <row r="990908" ht="14.25" customHeight="1"/>
    <row r="990910" ht="14.25" customHeight="1"/>
    <row r="990912" ht="14.25" customHeight="1"/>
    <row r="990914" ht="14.25" customHeight="1"/>
    <row r="990916" ht="14.25" customHeight="1"/>
    <row r="990918" ht="14.25" customHeight="1"/>
    <row r="990920" ht="14.25" customHeight="1"/>
    <row r="990922" ht="14.25" customHeight="1"/>
    <row r="990924" ht="14.25" customHeight="1"/>
    <row r="990926" ht="14.25" customHeight="1"/>
    <row r="990928" ht="14.25" customHeight="1"/>
    <row r="990930" ht="14.25" customHeight="1"/>
    <row r="990932" ht="14.25" customHeight="1"/>
    <row r="990934" ht="14.25" customHeight="1"/>
    <row r="990936" ht="14.25" customHeight="1"/>
    <row r="990938" ht="14.25" customHeight="1"/>
    <row r="990940" ht="14.25" customHeight="1"/>
    <row r="990942" ht="14.25" customHeight="1"/>
    <row r="990944" ht="14.25" customHeight="1"/>
    <row r="990946" ht="14.25" customHeight="1"/>
    <row r="990948" ht="14.25" customHeight="1"/>
    <row r="990950" ht="14.25" customHeight="1"/>
    <row r="990952" ht="14.25" customHeight="1"/>
    <row r="990954" ht="14.25" customHeight="1"/>
    <row r="990956" ht="14.25" customHeight="1"/>
    <row r="990958" ht="14.25" customHeight="1"/>
    <row r="990960" ht="14.25" customHeight="1"/>
    <row r="990962" ht="14.25" customHeight="1"/>
    <row r="990964" ht="14.25" customHeight="1"/>
    <row r="990966" ht="14.25" customHeight="1"/>
    <row r="990968" ht="14.25" customHeight="1"/>
    <row r="990970" ht="14.25" customHeight="1"/>
    <row r="990972" ht="14.25" customHeight="1"/>
    <row r="990974" ht="14.25" customHeight="1"/>
    <row r="990976" ht="14.25" customHeight="1"/>
    <row r="990978" ht="14.25" customHeight="1"/>
    <row r="990980" ht="14.25" customHeight="1"/>
    <row r="990982" ht="14.25" customHeight="1"/>
    <row r="990984" ht="14.25" customHeight="1"/>
    <row r="990986" ht="14.25" customHeight="1"/>
    <row r="990988" ht="14.25" customHeight="1"/>
    <row r="990990" ht="14.25" customHeight="1"/>
    <row r="990992" ht="14.25" customHeight="1"/>
    <row r="990994" ht="14.25" customHeight="1"/>
    <row r="990996" ht="14.25" customHeight="1"/>
    <row r="990998" ht="14.25" customHeight="1"/>
    <row r="991000" ht="14.25" customHeight="1"/>
    <row r="991002" ht="14.25" customHeight="1"/>
    <row r="991004" ht="14.25" customHeight="1"/>
    <row r="991006" ht="14.25" customHeight="1"/>
    <row r="991008" ht="14.25" customHeight="1"/>
    <row r="991010" ht="14.25" customHeight="1"/>
    <row r="991012" ht="14.25" customHeight="1"/>
    <row r="991014" ht="14.25" customHeight="1"/>
    <row r="991016" ht="14.25" customHeight="1"/>
    <row r="991018" ht="14.25" customHeight="1"/>
    <row r="991020" ht="14.25" customHeight="1"/>
    <row r="991022" ht="14.25" customHeight="1"/>
    <row r="991024" ht="14.25" customHeight="1"/>
    <row r="991026" ht="14.25" customHeight="1"/>
    <row r="991028" ht="14.25" customHeight="1"/>
    <row r="991030" ht="14.25" customHeight="1"/>
    <row r="991032" ht="14.25" customHeight="1"/>
    <row r="991034" ht="14.25" customHeight="1"/>
    <row r="991036" ht="14.25" customHeight="1"/>
    <row r="991038" ht="14.25" customHeight="1"/>
    <row r="991040" ht="14.25" customHeight="1"/>
    <row r="991042" ht="14.25" customHeight="1"/>
    <row r="991044" ht="14.25" customHeight="1"/>
    <row r="991046" ht="14.25" customHeight="1"/>
    <row r="991048" ht="14.25" customHeight="1"/>
    <row r="991050" ht="14.25" customHeight="1"/>
    <row r="991052" ht="14.25" customHeight="1"/>
    <row r="991054" ht="14.25" customHeight="1"/>
    <row r="991056" ht="14.25" customHeight="1"/>
    <row r="991058" ht="14.25" customHeight="1"/>
    <row r="991060" ht="14.25" customHeight="1"/>
    <row r="991062" ht="14.25" customHeight="1"/>
    <row r="991064" ht="14.25" customHeight="1"/>
    <row r="991066" ht="14.25" customHeight="1"/>
    <row r="991068" ht="14.25" customHeight="1"/>
    <row r="991070" ht="14.25" customHeight="1"/>
    <row r="991072" ht="14.25" customHeight="1"/>
    <row r="991074" ht="14.25" customHeight="1"/>
    <row r="991076" ht="14.25" customHeight="1"/>
    <row r="991078" ht="14.25" customHeight="1"/>
    <row r="991080" ht="14.25" customHeight="1"/>
    <row r="991082" ht="14.25" customHeight="1"/>
    <row r="991084" ht="14.25" customHeight="1"/>
    <row r="991086" ht="14.25" customHeight="1"/>
    <row r="991088" ht="14.25" customHeight="1"/>
    <row r="991090" ht="14.25" customHeight="1"/>
    <row r="991092" ht="14.25" customHeight="1"/>
    <row r="991094" ht="14.25" customHeight="1"/>
    <row r="991096" ht="14.25" customHeight="1"/>
    <row r="991098" ht="14.25" customHeight="1"/>
    <row r="991100" ht="14.25" customHeight="1"/>
    <row r="991102" ht="14.25" customHeight="1"/>
    <row r="991104" ht="14.25" customHeight="1"/>
    <row r="991106" ht="14.25" customHeight="1"/>
    <row r="991108" ht="14.25" customHeight="1"/>
    <row r="991110" ht="14.25" customHeight="1"/>
    <row r="991112" ht="14.25" customHeight="1"/>
    <row r="991114" ht="14.25" customHeight="1"/>
    <row r="991116" ht="14.25" customHeight="1"/>
    <row r="991118" ht="14.25" customHeight="1"/>
    <row r="991120" ht="14.25" customHeight="1"/>
    <row r="991122" ht="14.25" customHeight="1"/>
    <row r="991124" ht="14.25" customHeight="1"/>
    <row r="991126" ht="14.25" customHeight="1"/>
    <row r="991128" ht="14.25" customHeight="1"/>
    <row r="991130" ht="14.25" customHeight="1"/>
    <row r="991132" ht="14.25" customHeight="1"/>
    <row r="991134" ht="14.25" customHeight="1"/>
    <row r="991136" ht="14.25" customHeight="1"/>
    <row r="991138" ht="14.25" customHeight="1"/>
    <row r="991140" ht="14.25" customHeight="1"/>
    <row r="991142" ht="14.25" customHeight="1"/>
    <row r="991144" ht="14.25" customHeight="1"/>
    <row r="991146" ht="14.25" customHeight="1"/>
    <row r="991148" ht="14.25" customHeight="1"/>
    <row r="991150" ht="14.25" customHeight="1"/>
    <row r="991152" ht="14.25" customHeight="1"/>
    <row r="991154" ht="14.25" customHeight="1"/>
    <row r="991156" ht="14.25" customHeight="1"/>
    <row r="991158" ht="14.25" customHeight="1"/>
    <row r="991160" ht="14.25" customHeight="1"/>
    <row r="991162" ht="14.25" customHeight="1"/>
    <row r="991164" ht="14.25" customHeight="1"/>
    <row r="991166" ht="14.25" customHeight="1"/>
    <row r="991168" ht="14.25" customHeight="1"/>
    <row r="991170" ht="14.25" customHeight="1"/>
    <row r="991172" ht="14.25" customHeight="1"/>
    <row r="991174" ht="14.25" customHeight="1"/>
    <row r="991176" ht="14.25" customHeight="1"/>
    <row r="991178" ht="14.25" customHeight="1"/>
    <row r="991180" ht="14.25" customHeight="1"/>
    <row r="991182" ht="14.25" customHeight="1"/>
    <row r="991184" ht="14.25" customHeight="1"/>
    <row r="991186" ht="14.25" customHeight="1"/>
    <row r="991188" ht="14.25" customHeight="1"/>
    <row r="991190" ht="14.25" customHeight="1"/>
    <row r="991192" ht="14.25" customHeight="1"/>
    <row r="991194" ht="14.25" customHeight="1"/>
    <row r="991196" ht="14.25" customHeight="1"/>
    <row r="991198" ht="14.25" customHeight="1"/>
    <row r="991200" ht="14.25" customHeight="1"/>
    <row r="991202" ht="14.25" customHeight="1"/>
    <row r="991204" ht="14.25" customHeight="1"/>
    <row r="991206" ht="14.25" customHeight="1"/>
    <row r="991208" ht="14.25" customHeight="1"/>
    <row r="991210" ht="14.25" customHeight="1"/>
    <row r="991212" ht="14.25" customHeight="1"/>
    <row r="991214" ht="14.25" customHeight="1"/>
    <row r="991216" ht="14.25" customHeight="1"/>
    <row r="991218" ht="14.25" customHeight="1"/>
    <row r="991220" ht="14.25" customHeight="1"/>
    <row r="991222" ht="14.25" customHeight="1"/>
    <row r="991224" ht="14.25" customHeight="1"/>
    <row r="991226" ht="14.25" customHeight="1"/>
    <row r="991228" ht="14.25" customHeight="1"/>
    <row r="991230" ht="14.25" customHeight="1"/>
    <row r="991232" ht="14.25" customHeight="1"/>
    <row r="991234" ht="14.25" customHeight="1"/>
    <row r="991236" ht="14.25" customHeight="1"/>
    <row r="991238" ht="14.25" customHeight="1"/>
    <row r="991240" ht="14.25" customHeight="1"/>
    <row r="991242" ht="14.25" customHeight="1"/>
    <row r="991244" ht="14.25" customHeight="1"/>
    <row r="991246" ht="14.25" customHeight="1"/>
    <row r="991248" ht="14.25" customHeight="1"/>
    <row r="991250" ht="14.25" customHeight="1"/>
    <row r="991252" ht="14.25" customHeight="1"/>
    <row r="991254" ht="14.25" customHeight="1"/>
    <row r="991256" ht="14.25" customHeight="1"/>
    <row r="991258" ht="14.25" customHeight="1"/>
    <row r="991260" ht="14.25" customHeight="1"/>
    <row r="991262" ht="14.25" customHeight="1"/>
    <row r="991264" ht="14.25" customHeight="1"/>
    <row r="991266" ht="14.25" customHeight="1"/>
    <row r="991268" ht="14.25" customHeight="1"/>
    <row r="991270" ht="14.25" customHeight="1"/>
    <row r="991272" ht="14.25" customHeight="1"/>
    <row r="991274" ht="14.25" customHeight="1"/>
    <row r="991276" ht="14.25" customHeight="1"/>
    <row r="991278" ht="14.25" customHeight="1"/>
    <row r="991280" ht="14.25" customHeight="1"/>
    <row r="991282" ht="14.25" customHeight="1"/>
    <row r="991284" ht="14.25" customHeight="1"/>
    <row r="991286" ht="14.25" customHeight="1"/>
    <row r="991288" ht="14.25" customHeight="1"/>
    <row r="991290" ht="14.25" customHeight="1"/>
    <row r="991292" ht="14.25" customHeight="1"/>
    <row r="991294" ht="14.25" customHeight="1"/>
    <row r="991296" ht="14.25" customHeight="1"/>
    <row r="991298" ht="14.25" customHeight="1"/>
    <row r="991300" ht="14.25" customHeight="1"/>
    <row r="991302" ht="14.25" customHeight="1"/>
    <row r="991304" ht="14.25" customHeight="1"/>
    <row r="991306" ht="14.25" customHeight="1"/>
    <row r="991308" ht="14.25" customHeight="1"/>
    <row r="991310" ht="14.25" customHeight="1"/>
    <row r="991312" ht="14.25" customHeight="1"/>
    <row r="991314" ht="14.25" customHeight="1"/>
    <row r="991316" ht="14.25" customHeight="1"/>
    <row r="991318" ht="14.25" customHeight="1"/>
    <row r="991320" ht="14.25" customHeight="1"/>
    <row r="991322" ht="14.25" customHeight="1"/>
    <row r="991324" ht="14.25" customHeight="1"/>
    <row r="991326" ht="14.25" customHeight="1"/>
    <row r="991328" ht="14.25" customHeight="1"/>
    <row r="991330" ht="14.25" customHeight="1"/>
    <row r="991332" ht="14.25" customHeight="1"/>
    <row r="991334" ht="14.25" customHeight="1"/>
    <row r="991336" ht="14.25" customHeight="1"/>
    <row r="991338" ht="14.25" customHeight="1"/>
    <row r="991340" ht="14.25" customHeight="1"/>
    <row r="991342" ht="14.25" customHeight="1"/>
    <row r="991344" ht="14.25" customHeight="1"/>
    <row r="991346" ht="14.25" customHeight="1"/>
    <row r="991348" ht="14.25" customHeight="1"/>
    <row r="991350" ht="14.25" customHeight="1"/>
    <row r="991352" ht="14.25" customHeight="1"/>
    <row r="991354" ht="14.25" customHeight="1"/>
    <row r="991356" ht="14.25" customHeight="1"/>
    <row r="991358" ht="14.25" customHeight="1"/>
    <row r="991360" ht="14.25" customHeight="1"/>
    <row r="991362" ht="14.25" customHeight="1"/>
    <row r="991364" ht="14.25" customHeight="1"/>
    <row r="991366" ht="14.25" customHeight="1"/>
    <row r="991368" ht="14.25" customHeight="1"/>
    <row r="991370" ht="14.25" customHeight="1"/>
    <row r="991372" ht="14.25" customHeight="1"/>
    <row r="991374" ht="14.25" customHeight="1"/>
    <row r="991376" ht="14.25" customHeight="1"/>
    <row r="991378" ht="14.25" customHeight="1"/>
    <row r="991380" ht="14.25" customHeight="1"/>
    <row r="991382" ht="14.25" customHeight="1"/>
    <row r="991384" ht="14.25" customHeight="1"/>
    <row r="991386" ht="14.25" customHeight="1"/>
    <row r="991388" ht="14.25" customHeight="1"/>
    <row r="991390" ht="14.25" customHeight="1"/>
    <row r="991392" ht="14.25" customHeight="1"/>
    <row r="991394" ht="14.25" customHeight="1"/>
    <row r="991396" ht="14.25" customHeight="1"/>
    <row r="991398" ht="14.25" customHeight="1"/>
    <row r="991400" ht="14.25" customHeight="1"/>
    <row r="991402" ht="14.25" customHeight="1"/>
    <row r="991404" ht="14.25" customHeight="1"/>
    <row r="991406" ht="14.25" customHeight="1"/>
    <row r="991408" ht="14.25" customHeight="1"/>
    <row r="991410" ht="14.25" customHeight="1"/>
    <row r="991412" ht="14.25" customHeight="1"/>
    <row r="991414" ht="14.25" customHeight="1"/>
    <row r="991416" ht="14.25" customHeight="1"/>
    <row r="991418" ht="14.25" customHeight="1"/>
    <row r="991420" ht="14.25" customHeight="1"/>
    <row r="991422" ht="14.25" customHeight="1"/>
    <row r="991424" ht="14.25" customHeight="1"/>
    <row r="991426" ht="14.25" customHeight="1"/>
    <row r="991428" ht="14.25" customHeight="1"/>
    <row r="991430" ht="14.25" customHeight="1"/>
    <row r="991432" ht="14.25" customHeight="1"/>
    <row r="991434" ht="14.25" customHeight="1"/>
    <row r="991436" ht="14.25" customHeight="1"/>
    <row r="991438" ht="14.25" customHeight="1"/>
    <row r="991440" ht="14.25" customHeight="1"/>
    <row r="991442" ht="14.25" customHeight="1"/>
    <row r="991444" ht="14.25" customHeight="1"/>
    <row r="991446" ht="14.25" customHeight="1"/>
    <row r="991448" ht="14.25" customHeight="1"/>
    <row r="991450" ht="14.25" customHeight="1"/>
    <row r="991452" ht="14.25" customHeight="1"/>
    <row r="991454" ht="14.25" customHeight="1"/>
    <row r="991456" ht="14.25" customHeight="1"/>
    <row r="991458" ht="14.25" customHeight="1"/>
    <row r="991460" ht="14.25" customHeight="1"/>
    <row r="991462" ht="14.25" customHeight="1"/>
    <row r="991464" ht="14.25" customHeight="1"/>
    <row r="991466" ht="14.25" customHeight="1"/>
    <row r="991468" ht="14.25" customHeight="1"/>
    <row r="991470" ht="14.25" customHeight="1"/>
    <row r="991472" ht="14.25" customHeight="1"/>
    <row r="991474" ht="14.25" customHeight="1"/>
    <row r="991476" ht="14.25" customHeight="1"/>
    <row r="991478" ht="14.25" customHeight="1"/>
    <row r="991480" ht="14.25" customHeight="1"/>
    <row r="991482" ht="14.25" customHeight="1"/>
    <row r="991484" ht="14.25" customHeight="1"/>
    <row r="991486" ht="14.25" customHeight="1"/>
    <row r="991488" ht="14.25" customHeight="1"/>
    <row r="991490" ht="14.25" customHeight="1"/>
    <row r="991492" ht="14.25" customHeight="1"/>
    <row r="991494" ht="14.25" customHeight="1"/>
    <row r="991496" ht="14.25" customHeight="1"/>
    <row r="991498" ht="14.25" customHeight="1"/>
    <row r="991500" ht="14.25" customHeight="1"/>
    <row r="991502" ht="14.25" customHeight="1"/>
    <row r="991504" ht="14.25" customHeight="1"/>
    <row r="991506" ht="14.25" customHeight="1"/>
    <row r="991508" ht="14.25" customHeight="1"/>
    <row r="991510" ht="14.25" customHeight="1"/>
    <row r="991512" ht="14.25" customHeight="1"/>
    <row r="991514" ht="14.25" customHeight="1"/>
    <row r="991516" ht="14.25" customHeight="1"/>
    <row r="991518" ht="14.25" customHeight="1"/>
    <row r="991520" ht="14.25" customHeight="1"/>
    <row r="991522" ht="14.25" customHeight="1"/>
    <row r="991524" ht="14.25" customHeight="1"/>
    <row r="991526" ht="14.25" customHeight="1"/>
    <row r="991528" ht="14.25" customHeight="1"/>
    <row r="991530" ht="14.25" customHeight="1"/>
    <row r="991532" ht="14.25" customHeight="1"/>
    <row r="991534" ht="14.25" customHeight="1"/>
    <row r="991536" ht="14.25" customHeight="1"/>
    <row r="991538" ht="14.25" customHeight="1"/>
    <row r="991540" ht="14.25" customHeight="1"/>
    <row r="991542" ht="14.25" customHeight="1"/>
    <row r="991544" ht="14.25" customHeight="1"/>
    <row r="991546" ht="14.25" customHeight="1"/>
    <row r="991548" ht="14.25" customHeight="1"/>
    <row r="991550" ht="14.25" customHeight="1"/>
    <row r="991552" ht="14.25" customHeight="1"/>
    <row r="991554" ht="14.25" customHeight="1"/>
    <row r="991556" ht="14.25" customHeight="1"/>
    <row r="991558" ht="14.25" customHeight="1"/>
    <row r="991560" ht="14.25" customHeight="1"/>
    <row r="991562" ht="14.25" customHeight="1"/>
    <row r="991564" ht="14.25" customHeight="1"/>
    <row r="991566" ht="14.25" customHeight="1"/>
    <row r="991568" ht="14.25" customHeight="1"/>
    <row r="991570" ht="14.25" customHeight="1"/>
    <row r="991572" ht="14.25" customHeight="1"/>
    <row r="991574" ht="14.25" customHeight="1"/>
    <row r="991576" ht="14.25" customHeight="1"/>
    <row r="991578" ht="14.25" customHeight="1"/>
    <row r="991580" ht="14.25" customHeight="1"/>
    <row r="991582" ht="14.25" customHeight="1"/>
    <row r="991584" ht="14.25" customHeight="1"/>
    <row r="991586" ht="14.25" customHeight="1"/>
    <row r="991588" ht="14.25" customHeight="1"/>
    <row r="991590" ht="14.25" customHeight="1"/>
    <row r="991592" ht="14.25" customHeight="1"/>
    <row r="991594" ht="14.25" customHeight="1"/>
    <row r="991596" ht="14.25" customHeight="1"/>
    <row r="991598" ht="14.25" customHeight="1"/>
    <row r="991600" ht="14.25" customHeight="1"/>
    <row r="991602" ht="14.25" customHeight="1"/>
    <row r="991604" ht="14.25" customHeight="1"/>
    <row r="991606" ht="14.25" customHeight="1"/>
    <row r="991608" ht="14.25" customHeight="1"/>
    <row r="991610" ht="14.25" customHeight="1"/>
    <row r="991612" ht="14.25" customHeight="1"/>
    <row r="991614" ht="14.25" customHeight="1"/>
    <row r="991616" ht="14.25" customHeight="1"/>
    <row r="991618" ht="14.25" customHeight="1"/>
    <row r="991620" ht="14.25" customHeight="1"/>
    <row r="991622" ht="14.25" customHeight="1"/>
    <row r="991624" ht="14.25" customHeight="1"/>
    <row r="991626" ht="14.25" customHeight="1"/>
    <row r="991628" ht="14.25" customHeight="1"/>
    <row r="991630" ht="14.25" customHeight="1"/>
    <row r="991632" ht="14.25" customHeight="1"/>
    <row r="991634" ht="14.25" customHeight="1"/>
    <row r="991636" ht="14.25" customHeight="1"/>
    <row r="991638" ht="14.25" customHeight="1"/>
    <row r="991640" ht="14.25" customHeight="1"/>
    <row r="991642" ht="14.25" customHeight="1"/>
    <row r="991644" ht="14.25" customHeight="1"/>
    <row r="991646" ht="14.25" customHeight="1"/>
    <row r="991648" ht="14.25" customHeight="1"/>
    <row r="991650" ht="14.25" customHeight="1"/>
    <row r="991652" ht="14.25" customHeight="1"/>
    <row r="991654" ht="14.25" customHeight="1"/>
    <row r="991656" ht="14.25" customHeight="1"/>
    <row r="991658" ht="14.25" customHeight="1"/>
    <row r="991660" ht="14.25" customHeight="1"/>
    <row r="991662" ht="14.25" customHeight="1"/>
    <row r="991664" ht="14.25" customHeight="1"/>
    <row r="991666" ht="14.25" customHeight="1"/>
    <row r="991668" ht="14.25" customHeight="1"/>
    <row r="991670" ht="14.25" customHeight="1"/>
    <row r="991672" ht="14.25" customHeight="1"/>
    <row r="991674" ht="14.25" customHeight="1"/>
    <row r="991676" ht="14.25" customHeight="1"/>
    <row r="991678" ht="14.25" customHeight="1"/>
    <row r="991680" ht="14.25" customHeight="1"/>
    <row r="991682" ht="14.25" customHeight="1"/>
    <row r="991684" ht="14.25" customHeight="1"/>
    <row r="991686" ht="14.25" customHeight="1"/>
    <row r="991688" ht="14.25" customHeight="1"/>
    <row r="991690" ht="14.25" customHeight="1"/>
    <row r="991692" ht="14.25" customHeight="1"/>
    <row r="991694" ht="14.25" customHeight="1"/>
    <row r="991696" ht="14.25" customHeight="1"/>
    <row r="991698" ht="14.25" customHeight="1"/>
    <row r="991700" ht="14.25" customHeight="1"/>
    <row r="991702" ht="14.25" customHeight="1"/>
    <row r="991704" ht="14.25" customHeight="1"/>
    <row r="991706" ht="14.25" customHeight="1"/>
    <row r="991708" ht="14.25" customHeight="1"/>
    <row r="991710" ht="14.25" customHeight="1"/>
    <row r="991712" ht="14.25" customHeight="1"/>
    <row r="991714" ht="14.25" customHeight="1"/>
    <row r="991716" ht="14.25" customHeight="1"/>
    <row r="991718" ht="14.25" customHeight="1"/>
    <row r="991720" ht="14.25" customHeight="1"/>
    <row r="991722" ht="14.25" customHeight="1"/>
    <row r="991724" ht="14.25" customHeight="1"/>
    <row r="991726" ht="14.25" customHeight="1"/>
    <row r="991728" ht="14.25" customHeight="1"/>
    <row r="991730" ht="14.25" customHeight="1"/>
    <row r="991732" ht="14.25" customHeight="1"/>
    <row r="991734" ht="14.25" customHeight="1"/>
    <row r="991736" ht="14.25" customHeight="1"/>
    <row r="991738" ht="14.25" customHeight="1"/>
    <row r="991740" ht="14.25" customHeight="1"/>
    <row r="991742" ht="14.25" customHeight="1"/>
    <row r="991744" ht="14.25" customHeight="1"/>
    <row r="991746" ht="14.25" customHeight="1"/>
    <row r="991748" ht="14.25" customHeight="1"/>
    <row r="991750" ht="14.25" customHeight="1"/>
    <row r="991752" ht="14.25" customHeight="1"/>
    <row r="991754" ht="14.25" customHeight="1"/>
    <row r="991756" ht="14.25" customHeight="1"/>
    <row r="991758" ht="14.25" customHeight="1"/>
    <row r="991760" ht="14.25" customHeight="1"/>
    <row r="991762" ht="14.25" customHeight="1"/>
    <row r="991764" ht="14.25" customHeight="1"/>
    <row r="991766" ht="14.25" customHeight="1"/>
    <row r="991768" ht="14.25" customHeight="1"/>
    <row r="991770" ht="14.25" customHeight="1"/>
    <row r="991772" ht="14.25" customHeight="1"/>
    <row r="991774" ht="14.25" customHeight="1"/>
    <row r="991776" ht="14.25" customHeight="1"/>
    <row r="991778" ht="14.25" customHeight="1"/>
    <row r="991780" ht="14.25" customHeight="1"/>
    <row r="991782" ht="14.25" customHeight="1"/>
    <row r="991784" ht="14.25" customHeight="1"/>
    <row r="991786" ht="14.25" customHeight="1"/>
    <row r="991788" ht="14.25" customHeight="1"/>
    <row r="991790" ht="14.25" customHeight="1"/>
    <row r="991792" ht="14.25" customHeight="1"/>
    <row r="991794" ht="14.25" customHeight="1"/>
    <row r="991796" ht="14.25" customHeight="1"/>
    <row r="991798" ht="14.25" customHeight="1"/>
    <row r="991800" ht="14.25" customHeight="1"/>
    <row r="991802" ht="14.25" customHeight="1"/>
    <row r="991804" ht="14.25" customHeight="1"/>
    <row r="991806" ht="14.25" customHeight="1"/>
    <row r="991808" ht="14.25" customHeight="1"/>
    <row r="991810" ht="14.25" customHeight="1"/>
    <row r="991812" ht="14.25" customHeight="1"/>
    <row r="991814" ht="14.25" customHeight="1"/>
    <row r="991816" ht="14.25" customHeight="1"/>
    <row r="991818" ht="14.25" customHeight="1"/>
    <row r="991820" ht="14.25" customHeight="1"/>
    <row r="991822" ht="14.25" customHeight="1"/>
    <row r="991824" ht="14.25" customHeight="1"/>
    <row r="991826" ht="14.25" customHeight="1"/>
    <row r="991828" ht="14.25" customHeight="1"/>
    <row r="991830" ht="14.25" customHeight="1"/>
    <row r="991832" ht="14.25" customHeight="1"/>
    <row r="991834" ht="14.25" customHeight="1"/>
    <row r="991836" ht="14.25" customHeight="1"/>
    <row r="991838" ht="14.25" customHeight="1"/>
    <row r="991840" ht="14.25" customHeight="1"/>
    <row r="991842" ht="14.25" customHeight="1"/>
    <row r="991844" ht="14.25" customHeight="1"/>
    <row r="991846" ht="14.25" customHeight="1"/>
    <row r="991848" ht="14.25" customHeight="1"/>
    <row r="991850" ht="14.25" customHeight="1"/>
    <row r="991852" ht="14.25" customHeight="1"/>
    <row r="991854" ht="14.25" customHeight="1"/>
    <row r="991856" ht="14.25" customHeight="1"/>
    <row r="991858" ht="14.25" customHeight="1"/>
    <row r="991860" ht="14.25" customHeight="1"/>
    <row r="991862" ht="14.25" customHeight="1"/>
    <row r="991864" ht="14.25" customHeight="1"/>
    <row r="991866" ht="14.25" customHeight="1"/>
    <row r="991868" ht="14.25" customHeight="1"/>
    <row r="991870" ht="14.25" customHeight="1"/>
    <row r="991872" ht="14.25" customHeight="1"/>
    <row r="991874" ht="14.25" customHeight="1"/>
    <row r="991876" ht="14.25" customHeight="1"/>
    <row r="991878" ht="14.25" customHeight="1"/>
    <row r="991880" ht="14.25" customHeight="1"/>
    <row r="991882" ht="14.25" customHeight="1"/>
    <row r="991884" ht="14.25" customHeight="1"/>
    <row r="991886" ht="14.25" customHeight="1"/>
    <row r="991888" ht="14.25" customHeight="1"/>
    <row r="991890" ht="14.25" customHeight="1"/>
    <row r="991892" ht="14.25" customHeight="1"/>
    <row r="991894" ht="14.25" customHeight="1"/>
    <row r="991896" ht="14.25" customHeight="1"/>
    <row r="991898" ht="14.25" customHeight="1"/>
    <row r="991900" ht="14.25" customHeight="1"/>
    <row r="991902" ht="14.25" customHeight="1"/>
    <row r="991904" ht="14.25" customHeight="1"/>
    <row r="991906" ht="14.25" customHeight="1"/>
    <row r="991908" ht="14.25" customHeight="1"/>
    <row r="991910" ht="14.25" customHeight="1"/>
    <row r="991912" ht="14.25" customHeight="1"/>
    <row r="991914" ht="14.25" customHeight="1"/>
    <row r="991916" ht="14.25" customHeight="1"/>
    <row r="991918" ht="14.25" customHeight="1"/>
    <row r="991920" ht="14.25" customHeight="1"/>
    <row r="991922" ht="14.25" customHeight="1"/>
    <row r="991924" ht="14.25" customHeight="1"/>
    <row r="991926" ht="14.25" customHeight="1"/>
    <row r="991928" ht="14.25" customHeight="1"/>
    <row r="991930" ht="14.25" customHeight="1"/>
    <row r="991932" ht="14.25" customHeight="1"/>
    <row r="991934" ht="14.25" customHeight="1"/>
    <row r="991936" ht="14.25" customHeight="1"/>
    <row r="991938" ht="14.25" customHeight="1"/>
    <row r="991940" ht="14.25" customHeight="1"/>
    <row r="991942" ht="14.25" customHeight="1"/>
    <row r="991944" ht="14.25" customHeight="1"/>
    <row r="991946" ht="14.25" customHeight="1"/>
    <row r="991948" ht="14.25" customHeight="1"/>
    <row r="991950" ht="14.25" customHeight="1"/>
    <row r="991952" ht="14.25" customHeight="1"/>
    <row r="991954" ht="14.25" customHeight="1"/>
    <row r="991956" ht="14.25" customHeight="1"/>
    <row r="991958" ht="14.25" customHeight="1"/>
    <row r="991960" ht="14.25" customHeight="1"/>
    <row r="991962" ht="14.25" customHeight="1"/>
    <row r="991964" ht="14.25" customHeight="1"/>
    <row r="991966" ht="14.25" customHeight="1"/>
    <row r="991968" ht="14.25" customHeight="1"/>
    <row r="991970" ht="14.25" customHeight="1"/>
    <row r="991972" ht="14.25" customHeight="1"/>
    <row r="991974" ht="14.25" customHeight="1"/>
    <row r="991976" ht="14.25" customHeight="1"/>
    <row r="991978" ht="14.25" customHeight="1"/>
    <row r="991980" ht="14.25" customHeight="1"/>
    <row r="991982" ht="14.25" customHeight="1"/>
    <row r="991984" ht="14.25" customHeight="1"/>
    <row r="991986" ht="14.25" customHeight="1"/>
    <row r="991988" ht="14.25" customHeight="1"/>
    <row r="991990" ht="14.25" customHeight="1"/>
    <row r="991992" ht="14.25" customHeight="1"/>
    <row r="991994" ht="14.25" customHeight="1"/>
    <row r="991996" ht="14.25" customHeight="1"/>
    <row r="991998" ht="14.25" customHeight="1"/>
    <row r="992000" ht="14.25" customHeight="1"/>
    <row r="992002" ht="14.25" customHeight="1"/>
    <row r="992004" ht="14.25" customHeight="1"/>
    <row r="992006" ht="14.25" customHeight="1"/>
    <row r="992008" ht="14.25" customHeight="1"/>
    <row r="992010" ht="14.25" customHeight="1"/>
    <row r="992012" ht="14.25" customHeight="1"/>
    <row r="992014" ht="14.25" customHeight="1"/>
    <row r="992016" ht="14.25" customHeight="1"/>
    <row r="992018" ht="14.25" customHeight="1"/>
    <row r="992020" ht="14.25" customHeight="1"/>
    <row r="992022" ht="14.25" customHeight="1"/>
    <row r="992024" ht="14.25" customHeight="1"/>
    <row r="992026" ht="14.25" customHeight="1"/>
    <row r="992028" ht="14.25" customHeight="1"/>
    <row r="992030" ht="14.25" customHeight="1"/>
    <row r="992032" ht="14.25" customHeight="1"/>
    <row r="992034" ht="14.25" customHeight="1"/>
    <row r="992036" ht="14.25" customHeight="1"/>
    <row r="992038" ht="14.25" customHeight="1"/>
    <row r="992040" ht="14.25" customHeight="1"/>
    <row r="992042" ht="14.25" customHeight="1"/>
    <row r="992044" ht="14.25" customHeight="1"/>
    <row r="992046" ht="14.25" customHeight="1"/>
    <row r="992048" ht="14.25" customHeight="1"/>
    <row r="992050" ht="14.25" customHeight="1"/>
    <row r="992052" ht="14.25" customHeight="1"/>
    <row r="992054" ht="14.25" customHeight="1"/>
    <row r="992056" ht="14.25" customHeight="1"/>
    <row r="992058" ht="14.25" customHeight="1"/>
    <row r="992060" ht="14.25" customHeight="1"/>
    <row r="992062" ht="14.25" customHeight="1"/>
    <row r="992064" ht="14.25" customHeight="1"/>
    <row r="992066" ht="14.25" customHeight="1"/>
    <row r="992068" ht="14.25" customHeight="1"/>
    <row r="992070" ht="14.25" customHeight="1"/>
    <row r="992072" ht="14.25" customHeight="1"/>
    <row r="992074" ht="14.25" customHeight="1"/>
    <row r="992076" ht="14.25" customHeight="1"/>
    <row r="992078" ht="14.25" customHeight="1"/>
    <row r="992080" ht="14.25" customHeight="1"/>
    <row r="992082" ht="14.25" customHeight="1"/>
    <row r="992084" ht="14.25" customHeight="1"/>
    <row r="992086" ht="14.25" customHeight="1"/>
    <row r="992088" ht="14.25" customHeight="1"/>
    <row r="992090" ht="14.25" customHeight="1"/>
    <row r="992092" ht="14.25" customHeight="1"/>
    <row r="992094" ht="14.25" customHeight="1"/>
    <row r="992096" ht="14.25" customHeight="1"/>
    <row r="992098" ht="14.25" customHeight="1"/>
    <row r="992100" ht="14.25" customHeight="1"/>
    <row r="992102" ht="14.25" customHeight="1"/>
    <row r="992104" ht="14.25" customHeight="1"/>
    <row r="992106" ht="14.25" customHeight="1"/>
    <row r="992108" ht="14.25" customHeight="1"/>
    <row r="992110" ht="14.25" customHeight="1"/>
    <row r="992112" ht="14.25" customHeight="1"/>
    <row r="992114" ht="14.25" customHeight="1"/>
    <row r="992116" ht="14.25" customHeight="1"/>
    <row r="992118" ht="14.25" customHeight="1"/>
    <row r="992120" ht="14.25" customHeight="1"/>
    <row r="992122" ht="14.25" customHeight="1"/>
    <row r="992124" ht="14.25" customHeight="1"/>
    <row r="992126" ht="14.25" customHeight="1"/>
    <row r="992128" ht="14.25" customHeight="1"/>
    <row r="992130" ht="14.25" customHeight="1"/>
    <row r="992132" ht="14.25" customHeight="1"/>
    <row r="992134" ht="14.25" customHeight="1"/>
    <row r="992136" ht="14.25" customHeight="1"/>
    <row r="992138" ht="14.25" customHeight="1"/>
    <row r="992140" ht="14.25" customHeight="1"/>
    <row r="992142" ht="14.25" customHeight="1"/>
    <row r="992144" ht="14.25" customHeight="1"/>
    <row r="992146" ht="14.25" customHeight="1"/>
    <row r="992148" ht="14.25" customHeight="1"/>
    <row r="992150" ht="14.25" customHeight="1"/>
    <row r="992152" ht="14.25" customHeight="1"/>
    <row r="992154" ht="14.25" customHeight="1"/>
    <row r="992156" ht="14.25" customHeight="1"/>
    <row r="992158" ht="14.25" customHeight="1"/>
    <row r="992160" ht="14.25" customHeight="1"/>
    <row r="992162" ht="14.25" customHeight="1"/>
    <row r="992164" ht="14.25" customHeight="1"/>
    <row r="992166" ht="14.25" customHeight="1"/>
    <row r="992168" ht="14.25" customHeight="1"/>
    <row r="992170" ht="14.25" customHeight="1"/>
    <row r="992172" ht="14.25" customHeight="1"/>
    <row r="992174" ht="14.25" customHeight="1"/>
    <row r="992176" ht="14.25" customHeight="1"/>
    <row r="992178" ht="14.25" customHeight="1"/>
    <row r="992180" ht="14.25" customHeight="1"/>
    <row r="992182" ht="14.25" customHeight="1"/>
    <row r="992184" ht="14.25" customHeight="1"/>
    <row r="992186" ht="14.25" customHeight="1"/>
    <row r="992188" ht="14.25" customHeight="1"/>
    <row r="992190" ht="14.25" customHeight="1"/>
    <row r="992192" ht="14.25" customHeight="1"/>
    <row r="992194" ht="14.25" customHeight="1"/>
    <row r="992196" ht="14.25" customHeight="1"/>
    <row r="992198" ht="14.25" customHeight="1"/>
    <row r="992200" ht="14.25" customHeight="1"/>
    <row r="992202" ht="14.25" customHeight="1"/>
    <row r="992204" ht="14.25" customHeight="1"/>
    <row r="992206" ht="14.25" customHeight="1"/>
    <row r="992208" ht="14.25" customHeight="1"/>
    <row r="992210" ht="14.25" customHeight="1"/>
    <row r="992212" ht="14.25" customHeight="1"/>
    <row r="992214" ht="14.25" customHeight="1"/>
    <row r="992216" ht="14.25" customHeight="1"/>
    <row r="992218" ht="14.25" customHeight="1"/>
    <row r="992220" ht="14.25" customHeight="1"/>
    <row r="992222" ht="14.25" customHeight="1"/>
    <row r="992224" ht="14.25" customHeight="1"/>
    <row r="992226" ht="14.25" customHeight="1"/>
    <row r="992228" ht="14.25" customHeight="1"/>
    <row r="992230" ht="14.25" customHeight="1"/>
    <row r="992232" ht="14.25" customHeight="1"/>
    <row r="992234" ht="14.25" customHeight="1"/>
    <row r="992236" ht="14.25" customHeight="1"/>
    <row r="992238" ht="14.25" customHeight="1"/>
    <row r="992240" ht="14.25" customHeight="1"/>
    <row r="992242" ht="14.25" customHeight="1"/>
    <row r="992244" ht="14.25" customHeight="1"/>
    <row r="992246" ht="14.25" customHeight="1"/>
    <row r="992248" ht="14.25" customHeight="1"/>
    <row r="992250" ht="14.25" customHeight="1"/>
    <row r="992252" ht="14.25" customHeight="1"/>
    <row r="992254" ht="14.25" customHeight="1"/>
    <row r="992256" ht="14.25" customHeight="1"/>
    <row r="992258" ht="14.25" customHeight="1"/>
    <row r="992260" ht="14.25" customHeight="1"/>
    <row r="992262" ht="14.25" customHeight="1"/>
    <row r="992264" ht="14.25" customHeight="1"/>
    <row r="992266" ht="14.25" customHeight="1"/>
    <row r="992268" ht="14.25" customHeight="1"/>
    <row r="992270" ht="14.25" customHeight="1"/>
    <row r="992272" ht="14.25" customHeight="1"/>
    <row r="992274" ht="14.25" customHeight="1"/>
    <row r="992276" ht="14.25" customHeight="1"/>
    <row r="992278" ht="14.25" customHeight="1"/>
    <row r="992280" ht="14.25" customHeight="1"/>
    <row r="992282" ht="14.25" customHeight="1"/>
    <row r="992284" ht="14.25" customHeight="1"/>
    <row r="992286" ht="14.25" customHeight="1"/>
    <row r="992288" ht="14.25" customHeight="1"/>
    <row r="992290" ht="14.25" customHeight="1"/>
    <row r="992292" ht="14.25" customHeight="1"/>
    <row r="992294" ht="14.25" customHeight="1"/>
    <row r="992296" ht="14.25" customHeight="1"/>
    <row r="992298" ht="14.25" customHeight="1"/>
    <row r="992300" ht="14.25" customHeight="1"/>
    <row r="992302" ht="14.25" customHeight="1"/>
    <row r="992304" ht="14.25" customHeight="1"/>
    <row r="992306" ht="14.25" customHeight="1"/>
    <row r="992308" ht="14.25" customHeight="1"/>
    <row r="992310" ht="14.25" customHeight="1"/>
    <row r="992312" ht="14.25" customHeight="1"/>
    <row r="992314" ht="14.25" customHeight="1"/>
    <row r="992316" ht="14.25" customHeight="1"/>
    <row r="992318" ht="14.25" customHeight="1"/>
    <row r="992320" ht="14.25" customHeight="1"/>
    <row r="992322" ht="14.25" customHeight="1"/>
    <row r="992324" ht="14.25" customHeight="1"/>
    <row r="992326" ht="14.25" customHeight="1"/>
    <row r="992328" ht="14.25" customHeight="1"/>
    <row r="992330" ht="14.25" customHeight="1"/>
    <row r="992332" ht="14.25" customHeight="1"/>
    <row r="992334" ht="14.25" customHeight="1"/>
    <row r="992336" ht="14.25" customHeight="1"/>
    <row r="992338" ht="14.25" customHeight="1"/>
    <row r="992340" ht="14.25" customHeight="1"/>
    <row r="992342" ht="14.25" customHeight="1"/>
    <row r="992344" ht="14.25" customHeight="1"/>
    <row r="992346" ht="14.25" customHeight="1"/>
    <row r="992348" ht="14.25" customHeight="1"/>
    <row r="992350" ht="14.25" customHeight="1"/>
    <row r="992352" ht="14.25" customHeight="1"/>
    <row r="992354" ht="14.25" customHeight="1"/>
    <row r="992356" ht="14.25" customHeight="1"/>
    <row r="992358" ht="14.25" customHeight="1"/>
    <row r="992360" ht="14.25" customHeight="1"/>
    <row r="992362" ht="14.25" customHeight="1"/>
    <row r="992364" ht="14.25" customHeight="1"/>
    <row r="992366" ht="14.25" customHeight="1"/>
    <row r="992368" ht="14.25" customHeight="1"/>
    <row r="992370" ht="14.25" customHeight="1"/>
    <row r="992372" ht="14.25" customHeight="1"/>
    <row r="992374" ht="14.25" customHeight="1"/>
    <row r="992376" ht="14.25" customHeight="1"/>
    <row r="992378" ht="14.25" customHeight="1"/>
    <row r="992380" ht="14.25" customHeight="1"/>
    <row r="992382" ht="14.25" customHeight="1"/>
    <row r="992384" ht="14.25" customHeight="1"/>
    <row r="992386" ht="14.25" customHeight="1"/>
    <row r="992388" ht="14.25" customHeight="1"/>
    <row r="992390" ht="14.25" customHeight="1"/>
    <row r="992392" ht="14.25" customHeight="1"/>
    <row r="992394" ht="14.25" customHeight="1"/>
    <row r="992396" ht="14.25" customHeight="1"/>
    <row r="992398" ht="14.25" customHeight="1"/>
    <row r="992400" ht="14.25" customHeight="1"/>
    <row r="992402" ht="14.25" customHeight="1"/>
    <row r="992404" ht="14.25" customHeight="1"/>
    <row r="992406" ht="14.25" customHeight="1"/>
    <row r="992408" ht="14.25" customHeight="1"/>
    <row r="992410" ht="14.25" customHeight="1"/>
    <row r="992412" ht="14.25" customHeight="1"/>
    <row r="992414" ht="14.25" customHeight="1"/>
    <row r="992416" ht="14.25" customHeight="1"/>
    <row r="992418" ht="14.25" customHeight="1"/>
    <row r="992420" ht="14.25" customHeight="1"/>
    <row r="992422" ht="14.25" customHeight="1"/>
    <row r="992424" ht="14.25" customHeight="1"/>
    <row r="992426" ht="14.25" customHeight="1"/>
    <row r="992428" ht="14.25" customHeight="1"/>
    <row r="992430" ht="14.25" customHeight="1"/>
    <row r="992432" ht="14.25" customHeight="1"/>
    <row r="992434" ht="14.25" customHeight="1"/>
    <row r="992436" ht="14.25" customHeight="1"/>
    <row r="992438" ht="14.25" customHeight="1"/>
    <row r="992440" ht="14.25" customHeight="1"/>
    <row r="992442" ht="14.25" customHeight="1"/>
    <row r="992444" ht="14.25" customHeight="1"/>
    <row r="992446" ht="14.25" customHeight="1"/>
    <row r="992448" ht="14.25" customHeight="1"/>
    <row r="992450" ht="14.25" customHeight="1"/>
    <row r="992452" ht="14.25" customHeight="1"/>
    <row r="992454" ht="14.25" customHeight="1"/>
    <row r="992456" ht="14.25" customHeight="1"/>
    <row r="992458" ht="14.25" customHeight="1"/>
    <row r="992460" ht="14.25" customHeight="1"/>
    <row r="992462" ht="14.25" customHeight="1"/>
    <row r="992464" ht="14.25" customHeight="1"/>
    <row r="992466" ht="14.25" customHeight="1"/>
    <row r="992468" ht="14.25" customHeight="1"/>
    <row r="992470" ht="14.25" customHeight="1"/>
    <row r="992472" ht="14.25" customHeight="1"/>
    <row r="992474" ht="14.25" customHeight="1"/>
    <row r="992476" ht="14.25" customHeight="1"/>
    <row r="992478" ht="14.25" customHeight="1"/>
    <row r="992480" ht="14.25" customHeight="1"/>
    <row r="992482" ht="14.25" customHeight="1"/>
    <row r="992484" ht="14.25" customHeight="1"/>
    <row r="992486" ht="14.25" customHeight="1"/>
    <row r="992488" ht="14.25" customHeight="1"/>
    <row r="992490" ht="14.25" customHeight="1"/>
    <row r="992492" ht="14.25" customHeight="1"/>
    <row r="992494" ht="14.25" customHeight="1"/>
    <row r="992496" ht="14.25" customHeight="1"/>
    <row r="992498" ht="14.25" customHeight="1"/>
    <row r="992500" ht="14.25" customHeight="1"/>
    <row r="992502" ht="14.25" customHeight="1"/>
    <row r="992504" ht="14.25" customHeight="1"/>
    <row r="992506" ht="14.25" customHeight="1"/>
    <row r="992508" ht="14.25" customHeight="1"/>
    <row r="992510" ht="14.25" customHeight="1"/>
    <row r="992512" ht="14.25" customHeight="1"/>
    <row r="992514" ht="14.25" customHeight="1"/>
    <row r="992516" ht="14.25" customHeight="1"/>
    <row r="992518" ht="14.25" customHeight="1"/>
    <row r="992520" ht="14.25" customHeight="1"/>
    <row r="992522" ht="14.25" customHeight="1"/>
    <row r="992524" ht="14.25" customHeight="1"/>
    <row r="992526" ht="14.25" customHeight="1"/>
    <row r="992528" ht="14.25" customHeight="1"/>
    <row r="992530" ht="14.25" customHeight="1"/>
    <row r="992532" ht="14.25" customHeight="1"/>
    <row r="992534" ht="14.25" customHeight="1"/>
    <row r="992536" ht="14.25" customHeight="1"/>
    <row r="992538" ht="14.25" customHeight="1"/>
    <row r="992540" ht="14.25" customHeight="1"/>
    <row r="992542" ht="14.25" customHeight="1"/>
    <row r="992544" ht="14.25" customHeight="1"/>
    <row r="992546" ht="14.25" customHeight="1"/>
    <row r="992548" ht="14.25" customHeight="1"/>
    <row r="992550" ht="14.25" customHeight="1"/>
    <row r="992552" ht="14.25" customHeight="1"/>
    <row r="992554" ht="14.25" customHeight="1"/>
    <row r="992556" ht="14.25" customHeight="1"/>
    <row r="992558" ht="14.25" customHeight="1"/>
    <row r="992560" ht="14.25" customHeight="1"/>
    <row r="992562" ht="14.25" customHeight="1"/>
    <row r="992564" ht="14.25" customHeight="1"/>
    <row r="992566" ht="14.25" customHeight="1"/>
    <row r="992568" ht="14.25" customHeight="1"/>
    <row r="992570" ht="14.25" customHeight="1"/>
    <row r="992572" ht="14.25" customHeight="1"/>
    <row r="992574" ht="14.25" customHeight="1"/>
    <row r="992576" ht="14.25" customHeight="1"/>
    <row r="992578" ht="14.25" customHeight="1"/>
    <row r="992580" ht="14.25" customHeight="1"/>
    <row r="992582" ht="14.25" customHeight="1"/>
    <row r="992584" ht="14.25" customHeight="1"/>
    <row r="992586" ht="14.25" customHeight="1"/>
    <row r="992588" ht="14.25" customHeight="1"/>
    <row r="992590" ht="14.25" customHeight="1"/>
    <row r="992592" ht="14.25" customHeight="1"/>
    <row r="992594" ht="14.25" customHeight="1"/>
    <row r="992596" ht="14.25" customHeight="1"/>
    <row r="992598" ht="14.25" customHeight="1"/>
    <row r="992600" ht="14.25" customHeight="1"/>
    <row r="992602" ht="14.25" customHeight="1"/>
    <row r="992604" ht="14.25" customHeight="1"/>
    <row r="992606" ht="14.25" customHeight="1"/>
    <row r="992608" ht="14.25" customHeight="1"/>
    <row r="992610" ht="14.25" customHeight="1"/>
    <row r="992612" ht="14.25" customHeight="1"/>
    <row r="992614" ht="14.25" customHeight="1"/>
    <row r="992616" ht="14.25" customHeight="1"/>
    <row r="992618" ht="14.25" customHeight="1"/>
    <row r="992620" ht="14.25" customHeight="1"/>
    <row r="992622" ht="14.25" customHeight="1"/>
    <row r="992624" ht="14.25" customHeight="1"/>
    <row r="992626" ht="14.25" customHeight="1"/>
    <row r="992628" ht="14.25" customHeight="1"/>
    <row r="992630" ht="14.25" customHeight="1"/>
    <row r="992632" ht="14.25" customHeight="1"/>
    <row r="992634" ht="14.25" customHeight="1"/>
    <row r="992636" ht="14.25" customHeight="1"/>
    <row r="992638" ht="14.25" customHeight="1"/>
    <row r="992640" ht="14.25" customHeight="1"/>
    <row r="992642" ht="14.25" customHeight="1"/>
    <row r="992644" ht="14.25" customHeight="1"/>
    <row r="992646" ht="14.25" customHeight="1"/>
    <row r="992648" ht="14.25" customHeight="1"/>
    <row r="992650" ht="14.25" customHeight="1"/>
    <row r="992652" ht="14.25" customHeight="1"/>
    <row r="992654" ht="14.25" customHeight="1"/>
    <row r="992656" ht="14.25" customHeight="1"/>
    <row r="992658" ht="14.25" customHeight="1"/>
    <row r="992660" ht="14.25" customHeight="1"/>
    <row r="992662" ht="14.25" customHeight="1"/>
    <row r="992664" ht="14.25" customHeight="1"/>
    <row r="992666" ht="14.25" customHeight="1"/>
    <row r="992668" ht="14.25" customHeight="1"/>
    <row r="992670" ht="14.25" customHeight="1"/>
    <row r="992672" ht="14.25" customHeight="1"/>
    <row r="992674" ht="14.25" customHeight="1"/>
    <row r="992676" ht="14.25" customHeight="1"/>
    <row r="992678" ht="14.25" customHeight="1"/>
    <row r="992680" ht="14.25" customHeight="1"/>
    <row r="992682" ht="14.25" customHeight="1"/>
    <row r="992684" ht="14.25" customHeight="1"/>
    <row r="992686" ht="14.25" customHeight="1"/>
    <row r="992688" ht="14.25" customHeight="1"/>
    <row r="992690" ht="14.25" customHeight="1"/>
    <row r="992692" ht="14.25" customHeight="1"/>
    <row r="992694" ht="14.25" customHeight="1"/>
    <row r="992696" ht="14.25" customHeight="1"/>
    <row r="992698" ht="14.25" customHeight="1"/>
    <row r="992700" ht="14.25" customHeight="1"/>
    <row r="992702" ht="14.25" customHeight="1"/>
    <row r="992704" ht="14.25" customHeight="1"/>
    <row r="992706" ht="14.25" customHeight="1"/>
    <row r="992708" ht="14.25" customHeight="1"/>
    <row r="992710" ht="14.25" customHeight="1"/>
    <row r="992712" ht="14.25" customHeight="1"/>
    <row r="992714" ht="14.25" customHeight="1"/>
    <row r="992716" ht="14.25" customHeight="1"/>
    <row r="992718" ht="14.25" customHeight="1"/>
    <row r="992720" ht="14.25" customHeight="1"/>
    <row r="992722" ht="14.25" customHeight="1"/>
    <row r="992724" ht="14.25" customHeight="1"/>
    <row r="992726" ht="14.25" customHeight="1"/>
    <row r="992728" ht="14.25" customHeight="1"/>
    <row r="992730" ht="14.25" customHeight="1"/>
    <row r="992732" ht="14.25" customHeight="1"/>
    <row r="992734" ht="14.25" customHeight="1"/>
    <row r="992736" ht="14.25" customHeight="1"/>
    <row r="992738" ht="14.25" customHeight="1"/>
    <row r="992740" ht="14.25" customHeight="1"/>
    <row r="992742" ht="14.25" customHeight="1"/>
    <row r="992744" ht="14.25" customHeight="1"/>
    <row r="992746" ht="14.25" customHeight="1"/>
    <row r="992748" ht="14.25" customHeight="1"/>
    <row r="992750" ht="14.25" customHeight="1"/>
    <row r="992752" ht="14.25" customHeight="1"/>
    <row r="992754" ht="14.25" customHeight="1"/>
    <row r="992756" ht="14.25" customHeight="1"/>
    <row r="992758" ht="14.25" customHeight="1"/>
    <row r="992760" ht="14.25" customHeight="1"/>
    <row r="992762" ht="14.25" customHeight="1"/>
    <row r="992764" ht="14.25" customHeight="1"/>
    <row r="992766" ht="14.25" customHeight="1"/>
    <row r="992768" ht="14.25" customHeight="1"/>
    <row r="992770" ht="14.25" customHeight="1"/>
    <row r="992772" ht="14.25" customHeight="1"/>
    <row r="992774" ht="14.25" customHeight="1"/>
    <row r="992776" ht="14.25" customHeight="1"/>
    <row r="992778" ht="14.25" customHeight="1"/>
    <row r="992780" ht="14.25" customHeight="1"/>
    <row r="992782" ht="14.25" customHeight="1"/>
    <row r="992784" ht="14.25" customHeight="1"/>
    <row r="992786" ht="14.25" customHeight="1"/>
    <row r="992788" ht="14.25" customHeight="1"/>
    <row r="992790" ht="14.25" customHeight="1"/>
    <row r="992792" ht="14.25" customHeight="1"/>
    <row r="992794" ht="14.25" customHeight="1"/>
    <row r="992796" ht="14.25" customHeight="1"/>
    <row r="992798" ht="14.25" customHeight="1"/>
    <row r="992800" ht="14.25" customHeight="1"/>
    <row r="992802" ht="14.25" customHeight="1"/>
    <row r="992804" ht="14.25" customHeight="1"/>
    <row r="992806" ht="14.25" customHeight="1"/>
    <row r="992808" ht="14.25" customHeight="1"/>
    <row r="992810" ht="14.25" customHeight="1"/>
    <row r="992812" ht="14.25" customHeight="1"/>
    <row r="992814" ht="14.25" customHeight="1"/>
    <row r="992816" ht="14.25" customHeight="1"/>
    <row r="992818" ht="14.25" customHeight="1"/>
    <row r="992820" ht="14.25" customHeight="1"/>
    <row r="992822" ht="14.25" customHeight="1"/>
    <row r="992824" ht="14.25" customHeight="1"/>
    <row r="992826" ht="14.25" customHeight="1"/>
    <row r="992828" ht="14.25" customHeight="1"/>
    <row r="992830" ht="14.25" customHeight="1"/>
    <row r="992832" ht="14.25" customHeight="1"/>
    <row r="992834" ht="14.25" customHeight="1"/>
    <row r="992836" ht="14.25" customHeight="1"/>
    <row r="992838" ht="14.25" customHeight="1"/>
    <row r="992840" ht="14.25" customHeight="1"/>
    <row r="992842" ht="14.25" customHeight="1"/>
    <row r="992844" ht="14.25" customHeight="1"/>
    <row r="992846" ht="14.25" customHeight="1"/>
    <row r="992848" ht="14.25" customHeight="1"/>
    <row r="992850" ht="14.25" customHeight="1"/>
    <row r="992852" ht="14.25" customHeight="1"/>
    <row r="992854" ht="14.25" customHeight="1"/>
    <row r="992856" ht="14.25" customHeight="1"/>
    <row r="992858" ht="14.25" customHeight="1"/>
    <row r="992860" ht="14.25" customHeight="1"/>
    <row r="992862" ht="14.25" customHeight="1"/>
    <row r="992864" ht="14.25" customHeight="1"/>
    <row r="992866" ht="14.25" customHeight="1"/>
    <row r="992868" ht="14.25" customHeight="1"/>
    <row r="992870" ht="14.25" customHeight="1"/>
    <row r="992872" ht="14.25" customHeight="1"/>
    <row r="992874" ht="14.25" customHeight="1"/>
    <row r="992876" ht="14.25" customHeight="1"/>
    <row r="992878" ht="14.25" customHeight="1"/>
    <row r="992880" ht="14.25" customHeight="1"/>
    <row r="992882" ht="14.25" customHeight="1"/>
    <row r="992884" ht="14.25" customHeight="1"/>
    <row r="992886" ht="14.25" customHeight="1"/>
    <row r="992888" ht="14.25" customHeight="1"/>
    <row r="992890" ht="14.25" customHeight="1"/>
    <row r="992892" ht="14.25" customHeight="1"/>
    <row r="992894" ht="14.25" customHeight="1"/>
    <row r="992896" ht="14.25" customHeight="1"/>
    <row r="992898" ht="14.25" customHeight="1"/>
    <row r="992900" ht="14.25" customHeight="1"/>
    <row r="992902" ht="14.25" customHeight="1"/>
    <row r="992904" ht="14.25" customHeight="1"/>
    <row r="992906" ht="14.25" customHeight="1"/>
    <row r="992908" ht="14.25" customHeight="1"/>
    <row r="992910" ht="14.25" customHeight="1"/>
    <row r="992912" ht="14.25" customHeight="1"/>
    <row r="992914" ht="14.25" customHeight="1"/>
    <row r="992916" ht="14.25" customHeight="1"/>
    <row r="992918" ht="14.25" customHeight="1"/>
    <row r="992920" ht="14.25" customHeight="1"/>
    <row r="992922" ht="14.25" customHeight="1"/>
    <row r="992924" ht="14.25" customHeight="1"/>
    <row r="992926" ht="14.25" customHeight="1"/>
    <row r="992928" ht="14.25" customHeight="1"/>
    <row r="992930" ht="14.25" customHeight="1"/>
    <row r="992932" ht="14.25" customHeight="1"/>
    <row r="992934" ht="14.25" customHeight="1"/>
    <row r="992936" ht="14.25" customHeight="1"/>
    <row r="992938" ht="14.25" customHeight="1"/>
    <row r="992940" ht="14.25" customHeight="1"/>
    <row r="992942" ht="14.25" customHeight="1"/>
    <row r="992944" ht="14.25" customHeight="1"/>
    <row r="992946" ht="14.25" customHeight="1"/>
    <row r="992948" ht="14.25" customHeight="1"/>
    <row r="992950" ht="14.25" customHeight="1"/>
    <row r="992952" ht="14.25" customHeight="1"/>
    <row r="992954" ht="14.25" customHeight="1"/>
    <row r="992956" ht="14.25" customHeight="1"/>
    <row r="992958" ht="14.25" customHeight="1"/>
    <row r="992960" ht="14.25" customHeight="1"/>
    <row r="992962" ht="14.25" customHeight="1"/>
    <row r="992964" ht="14.25" customHeight="1"/>
    <row r="992966" ht="14.25" customHeight="1"/>
    <row r="992968" ht="14.25" customHeight="1"/>
    <row r="992970" ht="14.25" customHeight="1"/>
    <row r="992972" ht="14.25" customHeight="1"/>
    <row r="992974" ht="14.25" customHeight="1"/>
    <row r="992976" ht="14.25" customHeight="1"/>
    <row r="992978" ht="14.25" customHeight="1"/>
    <row r="992980" ht="14.25" customHeight="1"/>
    <row r="992982" ht="14.25" customHeight="1"/>
    <row r="992984" ht="14.25" customHeight="1"/>
    <row r="992986" ht="14.25" customHeight="1"/>
    <row r="992988" ht="14.25" customHeight="1"/>
    <row r="992990" ht="14.25" customHeight="1"/>
    <row r="992992" ht="14.25" customHeight="1"/>
    <row r="992994" ht="14.25" customHeight="1"/>
    <row r="992996" ht="14.25" customHeight="1"/>
    <row r="992998" ht="14.25" customHeight="1"/>
    <row r="993000" ht="14.25" customHeight="1"/>
    <row r="993002" ht="14.25" customHeight="1"/>
    <row r="993004" ht="14.25" customHeight="1"/>
    <row r="993006" ht="14.25" customHeight="1"/>
    <row r="993008" ht="14.25" customHeight="1"/>
    <row r="993010" ht="14.25" customHeight="1"/>
    <row r="993012" ht="14.25" customHeight="1"/>
    <row r="993014" ht="14.25" customHeight="1"/>
    <row r="993016" ht="14.25" customHeight="1"/>
    <row r="993018" ht="14.25" customHeight="1"/>
    <row r="993020" ht="14.25" customHeight="1"/>
    <row r="993022" ht="14.25" customHeight="1"/>
    <row r="993024" ht="14.25" customHeight="1"/>
    <row r="993026" ht="14.25" customHeight="1"/>
    <row r="993028" ht="14.25" customHeight="1"/>
    <row r="993030" ht="14.25" customHeight="1"/>
    <row r="993032" ht="14.25" customHeight="1"/>
    <row r="993034" ht="14.25" customHeight="1"/>
    <row r="993036" ht="14.25" customHeight="1"/>
    <row r="993038" ht="14.25" customHeight="1"/>
    <row r="993040" ht="14.25" customHeight="1"/>
    <row r="993042" ht="14.25" customHeight="1"/>
    <row r="993044" ht="14.25" customHeight="1"/>
    <row r="993046" ht="14.25" customHeight="1"/>
    <row r="993048" ht="14.25" customHeight="1"/>
    <row r="993050" ht="14.25" customHeight="1"/>
    <row r="993052" ht="14.25" customHeight="1"/>
    <row r="993054" ht="14.25" customHeight="1"/>
    <row r="993056" ht="14.25" customHeight="1"/>
    <row r="993058" ht="14.25" customHeight="1"/>
    <row r="993060" ht="14.25" customHeight="1"/>
    <row r="993062" ht="14.25" customHeight="1"/>
    <row r="993064" ht="14.25" customHeight="1"/>
    <row r="993066" ht="14.25" customHeight="1"/>
    <row r="993068" ht="14.25" customHeight="1"/>
    <row r="993070" ht="14.25" customHeight="1"/>
    <row r="993072" ht="14.25" customHeight="1"/>
    <row r="993074" ht="14.25" customHeight="1"/>
    <row r="993076" ht="14.25" customHeight="1"/>
    <row r="993078" ht="14.25" customHeight="1"/>
    <row r="993080" ht="14.25" customHeight="1"/>
    <row r="993082" ht="14.25" customHeight="1"/>
    <row r="993084" ht="14.25" customHeight="1"/>
    <row r="993086" ht="14.25" customHeight="1"/>
    <row r="993088" ht="14.25" customHeight="1"/>
    <row r="993090" ht="14.25" customHeight="1"/>
    <row r="993092" ht="14.25" customHeight="1"/>
    <row r="993094" ht="14.25" customHeight="1"/>
    <row r="993096" ht="14.25" customHeight="1"/>
    <row r="993098" ht="14.25" customHeight="1"/>
    <row r="993100" ht="14.25" customHeight="1"/>
    <row r="993102" ht="14.25" customHeight="1"/>
    <row r="993104" ht="14.25" customHeight="1"/>
    <row r="993106" ht="14.25" customHeight="1"/>
    <row r="993108" ht="14.25" customHeight="1"/>
    <row r="993110" ht="14.25" customHeight="1"/>
    <row r="993112" ht="14.25" customHeight="1"/>
    <row r="993114" ht="14.25" customHeight="1"/>
    <row r="993116" ht="14.25" customHeight="1"/>
    <row r="993118" ht="14.25" customHeight="1"/>
    <row r="993120" ht="14.25" customHeight="1"/>
    <row r="993122" ht="14.25" customHeight="1"/>
    <row r="993124" ht="14.25" customHeight="1"/>
    <row r="993126" ht="14.25" customHeight="1"/>
    <row r="993128" ht="14.25" customHeight="1"/>
    <row r="993130" ht="14.25" customHeight="1"/>
    <row r="993132" ht="14.25" customHeight="1"/>
    <row r="993134" ht="14.25" customHeight="1"/>
    <row r="993136" ht="14.25" customHeight="1"/>
    <row r="993138" ht="14.25" customHeight="1"/>
    <row r="993140" ht="14.25" customHeight="1"/>
    <row r="993142" ht="14.25" customHeight="1"/>
    <row r="993144" ht="14.25" customHeight="1"/>
    <row r="993146" ht="14.25" customHeight="1"/>
    <row r="993148" ht="14.25" customHeight="1"/>
    <row r="993150" ht="14.25" customHeight="1"/>
    <row r="993152" ht="14.25" customHeight="1"/>
    <row r="993154" ht="14.25" customHeight="1"/>
    <row r="993156" ht="14.25" customHeight="1"/>
    <row r="993158" ht="14.25" customHeight="1"/>
    <row r="993160" ht="14.25" customHeight="1"/>
    <row r="993162" ht="14.25" customHeight="1"/>
    <row r="993164" ht="14.25" customHeight="1"/>
    <row r="993166" ht="14.25" customHeight="1"/>
    <row r="993168" ht="14.25" customHeight="1"/>
    <row r="993170" ht="14.25" customHeight="1"/>
    <row r="993172" ht="14.25" customHeight="1"/>
    <row r="993174" ht="14.25" customHeight="1"/>
    <row r="993176" ht="14.25" customHeight="1"/>
    <row r="993178" ht="14.25" customHeight="1"/>
    <row r="993180" ht="14.25" customHeight="1"/>
    <row r="993182" ht="14.25" customHeight="1"/>
    <row r="993184" ht="14.25" customHeight="1"/>
    <row r="993186" ht="14.25" customHeight="1"/>
    <row r="993188" ht="14.25" customHeight="1"/>
    <row r="993190" ht="14.25" customHeight="1"/>
    <row r="993192" ht="14.25" customHeight="1"/>
    <row r="993194" ht="14.25" customHeight="1"/>
    <row r="993196" ht="14.25" customHeight="1"/>
    <row r="993198" ht="14.25" customHeight="1"/>
    <row r="993200" ht="14.25" customHeight="1"/>
    <row r="993202" ht="14.25" customHeight="1"/>
    <row r="993204" ht="14.25" customHeight="1"/>
    <row r="993206" ht="14.25" customHeight="1"/>
    <row r="993208" ht="14.25" customHeight="1"/>
    <row r="993210" ht="14.25" customHeight="1"/>
    <row r="993212" ht="14.25" customHeight="1"/>
    <row r="993214" ht="14.25" customHeight="1"/>
    <row r="993216" ht="14.25" customHeight="1"/>
    <row r="993218" ht="14.25" customHeight="1"/>
    <row r="993220" ht="14.25" customHeight="1"/>
    <row r="993222" ht="14.25" customHeight="1"/>
    <row r="993224" ht="14.25" customHeight="1"/>
    <row r="993226" ht="14.25" customHeight="1"/>
    <row r="993228" ht="14.25" customHeight="1"/>
    <row r="993230" ht="14.25" customHeight="1"/>
    <row r="993232" ht="14.25" customHeight="1"/>
    <row r="993234" ht="14.25" customHeight="1"/>
    <row r="993236" ht="14.25" customHeight="1"/>
    <row r="993238" ht="14.25" customHeight="1"/>
    <row r="993240" ht="14.25" customHeight="1"/>
    <row r="993242" ht="14.25" customHeight="1"/>
    <row r="993244" ht="14.25" customHeight="1"/>
    <row r="993246" ht="14.25" customHeight="1"/>
    <row r="993248" ht="14.25" customHeight="1"/>
    <row r="993250" ht="14.25" customHeight="1"/>
    <row r="993252" ht="14.25" customHeight="1"/>
    <row r="993254" ht="14.25" customHeight="1"/>
    <row r="993256" ht="14.25" customHeight="1"/>
    <row r="993258" ht="14.25" customHeight="1"/>
    <row r="993260" ht="14.25" customHeight="1"/>
    <row r="993262" ht="14.25" customHeight="1"/>
    <row r="993264" ht="14.25" customHeight="1"/>
    <row r="993266" ht="14.25" customHeight="1"/>
    <row r="993268" ht="14.25" customHeight="1"/>
    <row r="993270" ht="14.25" customHeight="1"/>
    <row r="993272" ht="14.25" customHeight="1"/>
    <row r="993274" ht="14.25" customHeight="1"/>
    <row r="993276" ht="14.25" customHeight="1"/>
    <row r="993278" ht="14.25" customHeight="1"/>
    <row r="993280" ht="14.25" customHeight="1"/>
    <row r="993282" ht="14.25" customHeight="1"/>
    <row r="993284" ht="14.25" customHeight="1"/>
    <row r="993286" ht="14.25" customHeight="1"/>
    <row r="993288" ht="14.25" customHeight="1"/>
    <row r="993290" ht="14.25" customHeight="1"/>
    <row r="993292" ht="14.25" customHeight="1"/>
    <row r="993294" ht="14.25" customHeight="1"/>
    <row r="993296" ht="14.25" customHeight="1"/>
    <row r="993298" ht="14.25" customHeight="1"/>
    <row r="993300" ht="14.25" customHeight="1"/>
    <row r="993302" ht="14.25" customHeight="1"/>
    <row r="993304" ht="14.25" customHeight="1"/>
    <row r="993306" ht="14.25" customHeight="1"/>
    <row r="993308" ht="14.25" customHeight="1"/>
    <row r="993310" ht="14.25" customHeight="1"/>
    <row r="993312" ht="14.25" customHeight="1"/>
    <row r="993314" ht="14.25" customHeight="1"/>
    <row r="993316" ht="14.25" customHeight="1"/>
    <row r="993318" ht="14.25" customHeight="1"/>
    <row r="993320" ht="14.25" customHeight="1"/>
    <row r="993322" ht="14.25" customHeight="1"/>
    <row r="993324" ht="14.25" customHeight="1"/>
    <row r="993326" ht="14.25" customHeight="1"/>
    <row r="993328" ht="14.25" customHeight="1"/>
    <row r="993330" ht="14.25" customHeight="1"/>
    <row r="993332" ht="14.25" customHeight="1"/>
    <row r="993334" ht="14.25" customHeight="1"/>
    <row r="993336" ht="14.25" customHeight="1"/>
    <row r="993338" ht="14.25" customHeight="1"/>
    <row r="993340" ht="14.25" customHeight="1"/>
    <row r="993342" ht="14.25" customHeight="1"/>
    <row r="993344" ht="14.25" customHeight="1"/>
    <row r="993346" ht="14.25" customHeight="1"/>
    <row r="993348" ht="14.25" customHeight="1"/>
    <row r="993350" ht="14.25" customHeight="1"/>
    <row r="993352" ht="14.25" customHeight="1"/>
    <row r="993354" ht="14.25" customHeight="1"/>
    <row r="993356" ht="14.25" customHeight="1"/>
    <row r="993358" ht="14.25" customHeight="1"/>
    <row r="993360" ht="14.25" customHeight="1"/>
    <row r="993362" ht="14.25" customHeight="1"/>
    <row r="993364" ht="14.25" customHeight="1"/>
    <row r="993366" ht="14.25" customHeight="1"/>
    <row r="993368" ht="14.25" customHeight="1"/>
    <row r="993370" ht="14.25" customHeight="1"/>
    <row r="993372" ht="14.25" customHeight="1"/>
    <row r="993374" ht="14.25" customHeight="1"/>
    <row r="993376" ht="14.25" customHeight="1"/>
    <row r="993378" ht="14.25" customHeight="1"/>
    <row r="993380" ht="14.25" customHeight="1"/>
    <row r="993382" ht="14.25" customHeight="1"/>
    <row r="993384" ht="14.25" customHeight="1"/>
    <row r="993386" ht="14.25" customHeight="1"/>
    <row r="993388" ht="14.25" customHeight="1"/>
    <row r="993390" ht="14.25" customHeight="1"/>
    <row r="993392" ht="14.25" customHeight="1"/>
    <row r="993394" ht="14.25" customHeight="1"/>
    <row r="993396" ht="14.25" customHeight="1"/>
    <row r="993398" ht="14.25" customHeight="1"/>
    <row r="993400" ht="14.25" customHeight="1"/>
    <row r="993402" ht="14.25" customHeight="1"/>
    <row r="993404" ht="14.25" customHeight="1"/>
    <row r="993406" ht="14.25" customHeight="1"/>
    <row r="993408" ht="14.25" customHeight="1"/>
    <row r="993410" ht="14.25" customHeight="1"/>
    <row r="993412" ht="14.25" customHeight="1"/>
    <row r="993414" ht="14.25" customHeight="1"/>
    <row r="993416" ht="14.25" customHeight="1"/>
    <row r="993418" ht="14.25" customHeight="1"/>
    <row r="993420" ht="14.25" customHeight="1"/>
    <row r="993422" ht="14.25" customHeight="1"/>
    <row r="993424" ht="14.25" customHeight="1"/>
    <row r="993426" ht="14.25" customHeight="1"/>
    <row r="993428" ht="14.25" customHeight="1"/>
    <row r="993430" ht="14.25" customHeight="1"/>
    <row r="993432" ht="14.25" customHeight="1"/>
    <row r="993434" ht="14.25" customHeight="1"/>
    <row r="993436" ht="14.25" customHeight="1"/>
    <row r="993438" ht="14.25" customHeight="1"/>
    <row r="993440" ht="14.25" customHeight="1"/>
    <row r="993442" ht="14.25" customHeight="1"/>
    <row r="993444" ht="14.25" customHeight="1"/>
    <row r="993446" ht="14.25" customHeight="1"/>
    <row r="993448" ht="14.25" customHeight="1"/>
    <row r="993450" ht="14.25" customHeight="1"/>
    <row r="993452" ht="14.25" customHeight="1"/>
    <row r="993454" ht="14.25" customHeight="1"/>
    <row r="993456" ht="14.25" customHeight="1"/>
    <row r="993458" ht="14.25" customHeight="1"/>
    <row r="993460" ht="14.25" customHeight="1"/>
    <row r="993462" ht="14.25" customHeight="1"/>
    <row r="993464" ht="14.25" customHeight="1"/>
    <row r="993466" ht="14.25" customHeight="1"/>
    <row r="993468" ht="14.25" customHeight="1"/>
    <row r="993470" ht="14.25" customHeight="1"/>
    <row r="993472" ht="14.25" customHeight="1"/>
    <row r="993474" ht="14.25" customHeight="1"/>
    <row r="993476" ht="14.25" customHeight="1"/>
    <row r="993478" ht="14.25" customHeight="1"/>
    <row r="993480" ht="14.25" customHeight="1"/>
    <row r="993482" ht="14.25" customHeight="1"/>
    <row r="993484" ht="14.25" customHeight="1"/>
    <row r="993486" ht="14.25" customHeight="1"/>
    <row r="993488" ht="14.25" customHeight="1"/>
    <row r="993490" ht="14.25" customHeight="1"/>
    <row r="993492" ht="14.25" customHeight="1"/>
    <row r="993494" ht="14.25" customHeight="1"/>
    <row r="993496" ht="14.25" customHeight="1"/>
    <row r="993498" ht="14.25" customHeight="1"/>
    <row r="993500" ht="14.25" customHeight="1"/>
    <row r="993502" ht="14.25" customHeight="1"/>
    <row r="993504" ht="14.25" customHeight="1"/>
    <row r="993506" ht="14.25" customHeight="1"/>
    <row r="993508" ht="14.25" customHeight="1"/>
    <row r="993510" ht="14.25" customHeight="1"/>
    <row r="993512" ht="14.25" customHeight="1"/>
    <row r="993514" ht="14.25" customHeight="1"/>
    <row r="993516" ht="14.25" customHeight="1"/>
    <row r="993518" ht="14.25" customHeight="1"/>
    <row r="993520" ht="14.25" customHeight="1"/>
    <row r="993522" ht="14.25" customHeight="1"/>
    <row r="993524" ht="14.25" customHeight="1"/>
    <row r="993526" ht="14.25" customHeight="1"/>
    <row r="993528" ht="14.25" customHeight="1"/>
    <row r="993530" ht="14.25" customHeight="1"/>
    <row r="993532" ht="14.25" customHeight="1"/>
    <row r="993534" ht="14.25" customHeight="1"/>
    <row r="993536" ht="14.25" customHeight="1"/>
    <row r="993538" ht="14.25" customHeight="1"/>
    <row r="993540" ht="14.25" customHeight="1"/>
    <row r="993542" ht="14.25" customHeight="1"/>
    <row r="993544" ht="14.25" customHeight="1"/>
    <row r="993546" ht="14.25" customHeight="1"/>
    <row r="993548" ht="14.25" customHeight="1"/>
    <row r="993550" ht="14.25" customHeight="1"/>
    <row r="993552" ht="14.25" customHeight="1"/>
    <row r="993554" ht="14.25" customHeight="1"/>
    <row r="993556" ht="14.25" customHeight="1"/>
    <row r="993558" ht="14.25" customHeight="1"/>
    <row r="993560" ht="14.25" customHeight="1"/>
    <row r="993562" ht="14.25" customHeight="1"/>
    <row r="993564" ht="14.25" customHeight="1"/>
    <row r="993566" ht="14.25" customHeight="1"/>
    <row r="993568" ht="14.25" customHeight="1"/>
    <row r="993570" ht="14.25" customHeight="1"/>
    <row r="993572" ht="14.25" customHeight="1"/>
    <row r="993574" ht="14.25" customHeight="1"/>
    <row r="993576" ht="14.25" customHeight="1"/>
    <row r="993578" ht="14.25" customHeight="1"/>
    <row r="993580" ht="14.25" customHeight="1"/>
    <row r="993582" ht="14.25" customHeight="1"/>
    <row r="993584" ht="14.25" customHeight="1"/>
    <row r="993586" ht="14.25" customHeight="1"/>
    <row r="993588" ht="14.25" customHeight="1"/>
    <row r="993590" ht="14.25" customHeight="1"/>
    <row r="993592" ht="14.25" customHeight="1"/>
    <row r="993594" ht="14.25" customHeight="1"/>
    <row r="993596" ht="14.25" customHeight="1"/>
    <row r="993598" ht="14.25" customHeight="1"/>
    <row r="993600" ht="14.25" customHeight="1"/>
    <row r="993602" ht="14.25" customHeight="1"/>
    <row r="993604" ht="14.25" customHeight="1"/>
    <row r="993606" ht="14.25" customHeight="1"/>
    <row r="993608" ht="14.25" customHeight="1"/>
    <row r="993610" ht="14.25" customHeight="1"/>
    <row r="993612" ht="14.25" customHeight="1"/>
    <row r="993614" ht="14.25" customHeight="1"/>
    <row r="993616" ht="14.25" customHeight="1"/>
    <row r="993618" ht="14.25" customHeight="1"/>
    <row r="993620" ht="14.25" customHeight="1"/>
    <row r="993622" ht="14.25" customHeight="1"/>
    <row r="993624" ht="14.25" customHeight="1"/>
    <row r="993626" ht="14.25" customHeight="1"/>
    <row r="993628" ht="14.25" customHeight="1"/>
    <row r="993630" ht="14.25" customHeight="1"/>
    <row r="993632" ht="14.25" customHeight="1"/>
    <row r="993634" ht="14.25" customHeight="1"/>
    <row r="993636" ht="14.25" customHeight="1"/>
    <row r="993638" ht="14.25" customHeight="1"/>
    <row r="993640" ht="14.25" customHeight="1"/>
    <row r="993642" ht="14.25" customHeight="1"/>
    <row r="993644" ht="14.25" customHeight="1"/>
    <row r="993646" ht="14.25" customHeight="1"/>
    <row r="993648" ht="14.25" customHeight="1"/>
    <row r="993650" ht="14.25" customHeight="1"/>
    <row r="993652" ht="14.25" customHeight="1"/>
    <row r="993654" ht="14.25" customHeight="1"/>
    <row r="993656" ht="14.25" customHeight="1"/>
    <row r="993658" ht="14.25" customHeight="1"/>
    <row r="993660" ht="14.25" customHeight="1"/>
    <row r="993662" ht="14.25" customHeight="1"/>
    <row r="993664" ht="14.25" customHeight="1"/>
    <row r="993666" ht="14.25" customHeight="1"/>
    <row r="993668" ht="14.25" customHeight="1"/>
    <row r="993670" ht="14.25" customHeight="1"/>
    <row r="993672" ht="14.25" customHeight="1"/>
    <row r="993674" ht="14.25" customHeight="1"/>
    <row r="993676" ht="14.25" customHeight="1"/>
    <row r="993678" ht="14.25" customHeight="1"/>
    <row r="993680" ht="14.25" customHeight="1"/>
    <row r="993682" ht="14.25" customHeight="1"/>
    <row r="993684" ht="14.25" customHeight="1"/>
    <row r="993686" ht="14.25" customHeight="1"/>
    <row r="993688" ht="14.25" customHeight="1"/>
    <row r="993690" ht="14.25" customHeight="1"/>
    <row r="993692" ht="14.25" customHeight="1"/>
    <row r="993694" ht="14.25" customHeight="1"/>
    <row r="993696" ht="14.25" customHeight="1"/>
    <row r="993698" ht="14.25" customHeight="1"/>
    <row r="993700" ht="14.25" customHeight="1"/>
    <row r="993702" ht="14.25" customHeight="1"/>
    <row r="993704" ht="14.25" customHeight="1"/>
    <row r="993706" ht="14.25" customHeight="1"/>
    <row r="993708" ht="14.25" customHeight="1"/>
    <row r="993710" ht="14.25" customHeight="1"/>
    <row r="993712" ht="14.25" customHeight="1"/>
    <row r="993714" ht="14.25" customHeight="1"/>
    <row r="993716" ht="14.25" customHeight="1"/>
    <row r="993718" ht="14.25" customHeight="1"/>
    <row r="993720" ht="14.25" customHeight="1"/>
    <row r="993722" ht="14.25" customHeight="1"/>
    <row r="993724" ht="14.25" customHeight="1"/>
    <row r="993726" ht="14.25" customHeight="1"/>
    <row r="993728" ht="14.25" customHeight="1"/>
    <row r="993730" ht="14.25" customHeight="1"/>
    <row r="993732" ht="14.25" customHeight="1"/>
    <row r="993734" ht="14.25" customHeight="1"/>
    <row r="993736" ht="14.25" customHeight="1"/>
    <row r="993738" ht="14.25" customHeight="1"/>
    <row r="993740" ht="14.25" customHeight="1"/>
    <row r="993742" ht="14.25" customHeight="1"/>
    <row r="993744" ht="14.25" customHeight="1"/>
    <row r="993746" ht="14.25" customHeight="1"/>
    <row r="993748" ht="14.25" customHeight="1"/>
    <row r="993750" ht="14.25" customHeight="1"/>
    <row r="993752" ht="14.25" customHeight="1"/>
    <row r="993754" ht="14.25" customHeight="1"/>
    <row r="993756" ht="14.25" customHeight="1"/>
    <row r="993758" ht="14.25" customHeight="1"/>
    <row r="993760" ht="14.25" customHeight="1"/>
    <row r="993762" ht="14.25" customHeight="1"/>
    <row r="993764" ht="14.25" customHeight="1"/>
    <row r="993766" ht="14.25" customHeight="1"/>
    <row r="993768" ht="14.25" customHeight="1"/>
    <row r="993770" ht="14.25" customHeight="1"/>
    <row r="993772" ht="14.25" customHeight="1"/>
    <row r="993774" ht="14.25" customHeight="1"/>
    <row r="993776" ht="14.25" customHeight="1"/>
    <row r="993778" ht="14.25" customHeight="1"/>
    <row r="993780" ht="14.25" customHeight="1"/>
    <row r="993782" ht="14.25" customHeight="1"/>
    <row r="993784" ht="14.25" customHeight="1"/>
    <row r="993786" ht="14.25" customHeight="1"/>
    <row r="993788" ht="14.25" customHeight="1"/>
    <row r="993790" ht="14.25" customHeight="1"/>
    <row r="993792" ht="14.25" customHeight="1"/>
    <row r="993794" ht="14.25" customHeight="1"/>
    <row r="993796" ht="14.25" customHeight="1"/>
    <row r="993798" ht="14.25" customHeight="1"/>
    <row r="993800" ht="14.25" customHeight="1"/>
    <row r="993802" ht="14.25" customHeight="1"/>
    <row r="993804" ht="14.25" customHeight="1"/>
    <row r="993806" ht="14.25" customHeight="1"/>
    <row r="993808" ht="14.25" customHeight="1"/>
    <row r="993810" ht="14.25" customHeight="1"/>
    <row r="993812" ht="14.25" customHeight="1"/>
    <row r="993814" ht="14.25" customHeight="1"/>
    <row r="993816" ht="14.25" customHeight="1"/>
    <row r="993818" ht="14.25" customHeight="1"/>
    <row r="993820" ht="14.25" customHeight="1"/>
    <row r="993822" ht="14.25" customHeight="1"/>
    <row r="993824" ht="14.25" customHeight="1"/>
    <row r="993826" ht="14.25" customHeight="1"/>
    <row r="993828" ht="14.25" customHeight="1"/>
    <row r="993830" ht="14.25" customHeight="1"/>
    <row r="993832" ht="14.25" customHeight="1"/>
    <row r="993834" ht="14.25" customHeight="1"/>
    <row r="993836" ht="14.25" customHeight="1"/>
    <row r="993838" ht="14.25" customHeight="1"/>
    <row r="993840" ht="14.25" customHeight="1"/>
    <row r="993842" ht="14.25" customHeight="1"/>
    <row r="993844" ht="14.25" customHeight="1"/>
    <row r="993846" ht="14.25" customHeight="1"/>
    <row r="993848" ht="14.25" customHeight="1"/>
    <row r="993850" ht="14.25" customHeight="1"/>
    <row r="993852" ht="14.25" customHeight="1"/>
    <row r="993854" ht="14.25" customHeight="1"/>
    <row r="993856" ht="14.25" customHeight="1"/>
    <row r="993858" ht="14.25" customHeight="1"/>
    <row r="993860" ht="14.25" customHeight="1"/>
    <row r="993862" ht="14.25" customHeight="1"/>
    <row r="993864" ht="14.25" customHeight="1"/>
    <row r="993866" ht="14.25" customHeight="1"/>
    <row r="993868" ht="14.25" customHeight="1"/>
    <row r="993870" ht="14.25" customHeight="1"/>
    <row r="993872" ht="14.25" customHeight="1"/>
    <row r="993874" ht="14.25" customHeight="1"/>
    <row r="993876" ht="14.25" customHeight="1"/>
    <row r="993878" ht="14.25" customHeight="1"/>
    <row r="993880" ht="14.25" customHeight="1"/>
    <row r="993882" ht="14.25" customHeight="1"/>
    <row r="993884" ht="14.25" customHeight="1"/>
    <row r="993886" ht="14.25" customHeight="1"/>
    <row r="993888" ht="14.25" customHeight="1"/>
    <row r="993890" ht="14.25" customHeight="1"/>
    <row r="993892" ht="14.25" customHeight="1"/>
    <row r="993894" ht="14.25" customHeight="1"/>
    <row r="993896" ht="14.25" customHeight="1"/>
    <row r="993898" ht="14.25" customHeight="1"/>
    <row r="993900" ht="14.25" customHeight="1"/>
    <row r="993902" ht="14.25" customHeight="1"/>
    <row r="993904" ht="14.25" customHeight="1"/>
    <row r="993906" ht="14.25" customHeight="1"/>
    <row r="993908" ht="14.25" customHeight="1"/>
    <row r="993910" ht="14.25" customHeight="1"/>
    <row r="993912" ht="14.25" customHeight="1"/>
    <row r="993914" ht="14.25" customHeight="1"/>
    <row r="993916" ht="14.25" customHeight="1"/>
    <row r="993918" ht="14.25" customHeight="1"/>
    <row r="993920" ht="14.25" customHeight="1"/>
    <row r="993922" ht="14.25" customHeight="1"/>
    <row r="993924" ht="14.25" customHeight="1"/>
    <row r="993926" ht="14.25" customHeight="1"/>
    <row r="993928" ht="14.25" customHeight="1"/>
    <row r="993930" ht="14.25" customHeight="1"/>
    <row r="993932" ht="14.25" customHeight="1"/>
    <row r="993934" ht="14.25" customHeight="1"/>
    <row r="993936" ht="14.25" customHeight="1"/>
    <row r="993938" ht="14.25" customHeight="1"/>
    <row r="993940" ht="14.25" customHeight="1"/>
    <row r="993942" ht="14.25" customHeight="1"/>
    <row r="993944" ht="14.25" customHeight="1"/>
    <row r="993946" ht="14.25" customHeight="1"/>
    <row r="993948" ht="14.25" customHeight="1"/>
    <row r="993950" ht="14.25" customHeight="1"/>
    <row r="993952" ht="14.25" customHeight="1"/>
    <row r="993954" ht="14.25" customHeight="1"/>
    <row r="993956" ht="14.25" customHeight="1"/>
    <row r="993958" ht="14.25" customHeight="1"/>
    <row r="993960" ht="14.25" customHeight="1"/>
    <row r="993962" ht="14.25" customHeight="1"/>
    <row r="993964" ht="14.25" customHeight="1"/>
    <row r="993966" ht="14.25" customHeight="1"/>
    <row r="993968" ht="14.25" customHeight="1"/>
    <row r="993970" ht="14.25" customHeight="1"/>
    <row r="993972" ht="14.25" customHeight="1"/>
    <row r="993974" ht="14.25" customHeight="1"/>
    <row r="993976" ht="14.25" customHeight="1"/>
    <row r="993978" ht="14.25" customHeight="1"/>
    <row r="993980" ht="14.25" customHeight="1"/>
    <row r="993982" ht="14.25" customHeight="1"/>
    <row r="993984" ht="14.25" customHeight="1"/>
    <row r="993986" ht="14.25" customHeight="1"/>
    <row r="993988" ht="14.25" customHeight="1"/>
    <row r="993990" ht="14.25" customHeight="1"/>
    <row r="993992" ht="14.25" customHeight="1"/>
    <row r="993994" ht="14.25" customHeight="1"/>
    <row r="993996" ht="14.25" customHeight="1"/>
    <row r="993998" ht="14.25" customHeight="1"/>
    <row r="994000" ht="14.25" customHeight="1"/>
    <row r="994002" ht="14.25" customHeight="1"/>
    <row r="994004" ht="14.25" customHeight="1"/>
    <row r="994006" ht="14.25" customHeight="1"/>
    <row r="994008" ht="14.25" customHeight="1"/>
    <row r="994010" ht="14.25" customHeight="1"/>
    <row r="994012" ht="14.25" customHeight="1"/>
    <row r="994014" ht="14.25" customHeight="1"/>
    <row r="994016" ht="14.25" customHeight="1"/>
    <row r="994018" ht="14.25" customHeight="1"/>
    <row r="994020" ht="14.25" customHeight="1"/>
    <row r="994022" ht="14.25" customHeight="1"/>
    <row r="994024" ht="14.25" customHeight="1"/>
    <row r="994026" ht="14.25" customHeight="1"/>
    <row r="994028" ht="14.25" customHeight="1"/>
    <row r="994030" ht="14.25" customHeight="1"/>
    <row r="994032" ht="14.25" customHeight="1"/>
    <row r="994034" ht="14.25" customHeight="1"/>
    <row r="994036" ht="14.25" customHeight="1"/>
    <row r="994038" ht="14.25" customHeight="1"/>
    <row r="994040" ht="14.25" customHeight="1"/>
    <row r="994042" ht="14.25" customHeight="1"/>
    <row r="994044" ht="14.25" customHeight="1"/>
    <row r="994046" ht="14.25" customHeight="1"/>
    <row r="994048" ht="14.25" customHeight="1"/>
    <row r="994050" ht="14.25" customHeight="1"/>
    <row r="994052" ht="14.25" customHeight="1"/>
    <row r="994054" ht="14.25" customHeight="1"/>
    <row r="994056" ht="14.25" customHeight="1"/>
    <row r="994058" ht="14.25" customHeight="1"/>
    <row r="994060" ht="14.25" customHeight="1"/>
    <row r="994062" ht="14.25" customHeight="1"/>
    <row r="994064" ht="14.25" customHeight="1"/>
    <row r="994066" ht="14.25" customHeight="1"/>
    <row r="994068" ht="14.25" customHeight="1"/>
    <row r="994070" ht="14.25" customHeight="1"/>
    <row r="994072" ht="14.25" customHeight="1"/>
    <row r="994074" ht="14.25" customHeight="1"/>
    <row r="994076" ht="14.25" customHeight="1"/>
    <row r="994078" ht="14.25" customHeight="1"/>
    <row r="994080" ht="14.25" customHeight="1"/>
    <row r="994082" ht="14.25" customHeight="1"/>
    <row r="994084" ht="14.25" customHeight="1"/>
    <row r="994086" ht="14.25" customHeight="1"/>
    <row r="994088" ht="14.25" customHeight="1"/>
    <row r="994090" ht="14.25" customHeight="1"/>
    <row r="994092" ht="14.25" customHeight="1"/>
    <row r="994094" ht="14.25" customHeight="1"/>
    <row r="994096" ht="14.25" customHeight="1"/>
    <row r="994098" ht="14.25" customHeight="1"/>
    <row r="994100" ht="14.25" customHeight="1"/>
    <row r="994102" ht="14.25" customHeight="1"/>
    <row r="994104" ht="14.25" customHeight="1"/>
    <row r="994106" ht="14.25" customHeight="1"/>
    <row r="994108" ht="14.25" customHeight="1"/>
    <row r="994110" ht="14.25" customHeight="1"/>
    <row r="994112" ht="14.25" customHeight="1"/>
    <row r="994114" ht="14.25" customHeight="1"/>
    <row r="994116" ht="14.25" customHeight="1"/>
    <row r="994118" ht="14.25" customHeight="1"/>
    <row r="994120" ht="14.25" customHeight="1"/>
    <row r="994122" ht="14.25" customHeight="1"/>
    <row r="994124" ht="14.25" customHeight="1"/>
    <row r="994126" ht="14.25" customHeight="1"/>
    <row r="994128" ht="14.25" customHeight="1"/>
    <row r="994130" ht="14.25" customHeight="1"/>
    <row r="994132" ht="14.25" customHeight="1"/>
    <row r="994134" ht="14.25" customHeight="1"/>
    <row r="994136" ht="14.25" customHeight="1"/>
    <row r="994138" ht="14.25" customHeight="1"/>
    <row r="994140" ht="14.25" customHeight="1"/>
    <row r="994142" ht="14.25" customHeight="1"/>
    <row r="994144" ht="14.25" customHeight="1"/>
    <row r="994146" ht="14.25" customHeight="1"/>
    <row r="994148" ht="14.25" customHeight="1"/>
    <row r="994150" ht="14.25" customHeight="1"/>
    <row r="994152" ht="14.25" customHeight="1"/>
    <row r="994154" ht="14.25" customHeight="1"/>
    <row r="994156" ht="14.25" customHeight="1"/>
    <row r="994158" ht="14.25" customHeight="1"/>
    <row r="994160" ht="14.25" customHeight="1"/>
    <row r="994162" ht="14.25" customHeight="1"/>
    <row r="994164" ht="14.25" customHeight="1"/>
    <row r="994166" ht="14.25" customHeight="1"/>
    <row r="994168" ht="14.25" customHeight="1"/>
    <row r="994170" ht="14.25" customHeight="1"/>
    <row r="994172" ht="14.25" customHeight="1"/>
    <row r="994174" ht="14.25" customHeight="1"/>
    <row r="994176" ht="14.25" customHeight="1"/>
    <row r="994178" ht="14.25" customHeight="1"/>
    <row r="994180" ht="14.25" customHeight="1"/>
    <row r="994182" ht="14.25" customHeight="1"/>
    <row r="994184" ht="14.25" customHeight="1"/>
    <row r="994186" ht="14.25" customHeight="1"/>
    <row r="994188" ht="14.25" customHeight="1"/>
    <row r="994190" ht="14.25" customHeight="1"/>
    <row r="994192" ht="14.25" customHeight="1"/>
    <row r="994194" ht="14.25" customHeight="1"/>
    <row r="994196" ht="14.25" customHeight="1"/>
    <row r="994198" ht="14.25" customHeight="1"/>
    <row r="994200" ht="14.25" customHeight="1"/>
    <row r="994202" ht="14.25" customHeight="1"/>
    <row r="994204" ht="14.25" customHeight="1"/>
    <row r="994206" ht="14.25" customHeight="1"/>
    <row r="994208" ht="14.25" customHeight="1"/>
    <row r="994210" ht="14.25" customHeight="1"/>
    <row r="994212" ht="14.25" customHeight="1"/>
    <row r="994214" ht="14.25" customHeight="1"/>
    <row r="994216" ht="14.25" customHeight="1"/>
    <row r="994218" ht="14.25" customHeight="1"/>
    <row r="994220" ht="14.25" customHeight="1"/>
    <row r="994222" ht="14.25" customHeight="1"/>
    <row r="994224" ht="14.25" customHeight="1"/>
    <row r="994226" ht="14.25" customHeight="1"/>
    <row r="994228" ht="14.25" customHeight="1"/>
    <row r="994230" ht="14.25" customHeight="1"/>
    <row r="994232" ht="14.25" customHeight="1"/>
    <row r="994234" ht="14.25" customHeight="1"/>
    <row r="994236" ht="14.25" customHeight="1"/>
    <row r="994238" ht="14.25" customHeight="1"/>
    <row r="994240" ht="14.25" customHeight="1"/>
    <row r="994242" ht="14.25" customHeight="1"/>
    <row r="994244" ht="14.25" customHeight="1"/>
    <row r="994246" ht="14.25" customHeight="1"/>
    <row r="994248" ht="14.25" customHeight="1"/>
    <row r="994250" ht="14.25" customHeight="1"/>
    <row r="994252" ht="14.25" customHeight="1"/>
    <row r="994254" ht="14.25" customHeight="1"/>
    <row r="994256" ht="14.25" customHeight="1"/>
    <row r="994258" ht="14.25" customHeight="1"/>
    <row r="994260" ht="14.25" customHeight="1"/>
    <row r="994262" ht="14.25" customHeight="1"/>
    <row r="994264" ht="14.25" customHeight="1"/>
    <row r="994266" ht="14.25" customHeight="1"/>
    <row r="994268" ht="14.25" customHeight="1"/>
    <row r="994270" ht="14.25" customHeight="1"/>
    <row r="994272" ht="14.25" customHeight="1"/>
    <row r="994274" ht="14.25" customHeight="1"/>
    <row r="994276" ht="14.25" customHeight="1"/>
    <row r="994278" ht="14.25" customHeight="1"/>
    <row r="994280" ht="14.25" customHeight="1"/>
    <row r="994282" ht="14.25" customHeight="1"/>
    <row r="994284" ht="14.25" customHeight="1"/>
    <row r="994286" ht="14.25" customHeight="1"/>
    <row r="994288" ht="14.25" customHeight="1"/>
    <row r="994290" ht="14.25" customHeight="1"/>
    <row r="994292" ht="14.25" customHeight="1"/>
    <row r="994294" ht="14.25" customHeight="1"/>
    <row r="994296" ht="14.25" customHeight="1"/>
    <row r="994298" ht="14.25" customHeight="1"/>
    <row r="994300" ht="14.25" customHeight="1"/>
    <row r="994302" ht="14.25" customHeight="1"/>
    <row r="994304" ht="14.25" customHeight="1"/>
    <row r="994306" ht="14.25" customHeight="1"/>
    <row r="994308" ht="14.25" customHeight="1"/>
    <row r="994310" ht="14.25" customHeight="1"/>
    <row r="994312" ht="14.25" customHeight="1"/>
    <row r="994314" ht="14.25" customHeight="1"/>
    <row r="994316" ht="14.25" customHeight="1"/>
    <row r="994318" ht="14.25" customHeight="1"/>
    <row r="994320" ht="14.25" customHeight="1"/>
    <row r="994322" ht="14.25" customHeight="1"/>
    <row r="994324" ht="14.25" customHeight="1"/>
    <row r="994326" ht="14.25" customHeight="1"/>
    <row r="994328" ht="14.25" customHeight="1"/>
    <row r="994330" ht="14.25" customHeight="1"/>
    <row r="994332" ht="14.25" customHeight="1"/>
    <row r="994334" ht="14.25" customHeight="1"/>
    <row r="994336" ht="14.25" customHeight="1"/>
    <row r="994338" ht="14.25" customHeight="1"/>
    <row r="994340" ht="14.25" customHeight="1"/>
    <row r="994342" ht="14.25" customHeight="1"/>
    <row r="994344" ht="14.25" customHeight="1"/>
    <row r="994346" ht="14.25" customHeight="1"/>
    <row r="994348" ht="14.25" customHeight="1"/>
    <row r="994350" ht="14.25" customHeight="1"/>
    <row r="994352" ht="14.25" customHeight="1"/>
    <row r="994354" ht="14.25" customHeight="1"/>
    <row r="994356" ht="14.25" customHeight="1"/>
    <row r="994358" ht="14.25" customHeight="1"/>
    <row r="994360" ht="14.25" customHeight="1"/>
    <row r="994362" ht="14.25" customHeight="1"/>
    <row r="994364" ht="14.25" customHeight="1"/>
    <row r="994366" ht="14.25" customHeight="1"/>
    <row r="994368" ht="14.25" customHeight="1"/>
    <row r="994370" ht="14.25" customHeight="1"/>
    <row r="994372" ht="14.25" customHeight="1"/>
    <row r="994374" ht="14.25" customHeight="1"/>
    <row r="994376" ht="14.25" customHeight="1"/>
    <row r="994378" ht="14.25" customHeight="1"/>
    <row r="994380" ht="14.25" customHeight="1"/>
    <row r="994382" ht="14.25" customHeight="1"/>
    <row r="994384" ht="14.25" customHeight="1"/>
    <row r="994386" ht="14.25" customHeight="1"/>
    <row r="994388" ht="14.25" customHeight="1"/>
    <row r="994390" ht="14.25" customHeight="1"/>
    <row r="994392" ht="14.25" customHeight="1"/>
    <row r="994394" ht="14.25" customHeight="1"/>
    <row r="994396" ht="14.25" customHeight="1"/>
    <row r="994398" ht="14.25" customHeight="1"/>
    <row r="994400" ht="14.25" customHeight="1"/>
    <row r="994402" ht="14.25" customHeight="1"/>
    <row r="994404" ht="14.25" customHeight="1"/>
    <row r="994406" ht="14.25" customHeight="1"/>
    <row r="994408" ht="14.25" customHeight="1"/>
    <row r="994410" ht="14.25" customHeight="1"/>
    <row r="994412" ht="14.25" customHeight="1"/>
    <row r="994414" ht="14.25" customHeight="1"/>
    <row r="994416" ht="14.25" customHeight="1"/>
    <row r="994418" ht="14.25" customHeight="1"/>
    <row r="994420" ht="14.25" customHeight="1"/>
    <row r="994422" ht="14.25" customHeight="1"/>
    <row r="994424" ht="14.25" customHeight="1"/>
    <row r="994426" ht="14.25" customHeight="1"/>
    <row r="994428" ht="14.25" customHeight="1"/>
    <row r="994430" ht="14.25" customHeight="1"/>
    <row r="994432" ht="14.25" customHeight="1"/>
    <row r="994434" ht="14.25" customHeight="1"/>
    <row r="994436" ht="14.25" customHeight="1"/>
    <row r="994438" ht="14.25" customHeight="1"/>
    <row r="994440" ht="14.25" customHeight="1"/>
    <row r="994442" ht="14.25" customHeight="1"/>
    <row r="994444" ht="14.25" customHeight="1"/>
    <row r="994446" ht="14.25" customHeight="1"/>
    <row r="994448" ht="14.25" customHeight="1"/>
    <row r="994450" ht="14.25" customHeight="1"/>
    <row r="994452" ht="14.25" customHeight="1"/>
    <row r="994454" ht="14.25" customHeight="1"/>
    <row r="994456" ht="14.25" customHeight="1"/>
    <row r="994458" ht="14.25" customHeight="1"/>
    <row r="994460" ht="14.25" customHeight="1"/>
    <row r="994462" ht="14.25" customHeight="1"/>
    <row r="994464" ht="14.25" customHeight="1"/>
    <row r="994466" ht="14.25" customHeight="1"/>
    <row r="994468" ht="14.25" customHeight="1"/>
    <row r="994470" ht="14.25" customHeight="1"/>
    <row r="994472" ht="14.25" customHeight="1"/>
    <row r="994474" ht="14.25" customHeight="1"/>
    <row r="994476" ht="14.25" customHeight="1"/>
    <row r="994478" ht="14.25" customHeight="1"/>
    <row r="994480" ht="14.25" customHeight="1"/>
    <row r="994482" ht="14.25" customHeight="1"/>
    <row r="994484" ht="14.25" customHeight="1"/>
    <row r="994486" ht="14.25" customHeight="1"/>
    <row r="994488" ht="14.25" customHeight="1"/>
    <row r="994490" ht="14.25" customHeight="1"/>
    <row r="994492" ht="14.25" customHeight="1"/>
    <row r="994494" ht="14.25" customHeight="1"/>
    <row r="994496" ht="14.25" customHeight="1"/>
    <row r="994498" ht="14.25" customHeight="1"/>
    <row r="994500" ht="14.25" customHeight="1"/>
    <row r="994502" ht="14.25" customHeight="1"/>
    <row r="994504" ht="14.25" customHeight="1"/>
    <row r="994506" ht="14.25" customHeight="1"/>
    <row r="994508" ht="14.25" customHeight="1"/>
    <row r="994510" ht="14.25" customHeight="1"/>
    <row r="994512" ht="14.25" customHeight="1"/>
    <row r="994514" ht="14.25" customHeight="1"/>
    <row r="994516" ht="14.25" customHeight="1"/>
    <row r="994518" ht="14.25" customHeight="1"/>
    <row r="994520" ht="14.25" customHeight="1"/>
    <row r="994522" ht="14.25" customHeight="1"/>
    <row r="994524" ht="14.25" customHeight="1"/>
    <row r="994526" ht="14.25" customHeight="1"/>
    <row r="994528" ht="14.25" customHeight="1"/>
    <row r="994530" ht="14.25" customHeight="1"/>
    <row r="994532" ht="14.25" customHeight="1"/>
    <row r="994534" ht="14.25" customHeight="1"/>
    <row r="994536" ht="14.25" customHeight="1"/>
    <row r="994538" ht="14.25" customHeight="1"/>
    <row r="994540" ht="14.25" customHeight="1"/>
    <row r="994542" ht="14.25" customHeight="1"/>
    <row r="994544" ht="14.25" customHeight="1"/>
    <row r="994546" ht="14.25" customHeight="1"/>
    <row r="994548" ht="14.25" customHeight="1"/>
    <row r="994550" ht="14.25" customHeight="1"/>
    <row r="994552" ht="14.25" customHeight="1"/>
    <row r="994554" ht="14.25" customHeight="1"/>
    <row r="994556" ht="14.25" customHeight="1"/>
    <row r="994558" ht="14.25" customHeight="1"/>
    <row r="994560" ht="14.25" customHeight="1"/>
    <row r="994562" ht="14.25" customHeight="1"/>
    <row r="994564" ht="14.25" customHeight="1"/>
    <row r="994566" ht="14.25" customHeight="1"/>
    <row r="994568" ht="14.25" customHeight="1"/>
    <row r="994570" ht="14.25" customHeight="1"/>
    <row r="994572" ht="14.25" customHeight="1"/>
    <row r="994574" ht="14.25" customHeight="1"/>
    <row r="994576" ht="14.25" customHeight="1"/>
    <row r="994578" ht="14.25" customHeight="1"/>
    <row r="994580" ht="14.25" customHeight="1"/>
    <row r="994582" ht="14.25" customHeight="1"/>
    <row r="994584" ht="14.25" customHeight="1"/>
    <row r="994586" ht="14.25" customHeight="1"/>
    <row r="994588" ht="14.25" customHeight="1"/>
    <row r="994590" ht="14.25" customHeight="1"/>
    <row r="994592" ht="14.25" customHeight="1"/>
    <row r="994594" ht="14.25" customHeight="1"/>
    <row r="994596" ht="14.25" customHeight="1"/>
    <row r="994598" ht="14.25" customHeight="1"/>
    <row r="994600" ht="14.25" customHeight="1"/>
    <row r="994602" ht="14.25" customHeight="1"/>
    <row r="994604" ht="14.25" customHeight="1"/>
    <row r="994606" ht="14.25" customHeight="1"/>
    <row r="994608" ht="14.25" customHeight="1"/>
    <row r="994610" ht="14.25" customHeight="1"/>
    <row r="994612" ht="14.25" customHeight="1"/>
    <row r="994614" ht="14.25" customHeight="1"/>
    <row r="994616" ht="14.25" customHeight="1"/>
    <row r="994618" ht="14.25" customHeight="1"/>
    <row r="994620" ht="14.25" customHeight="1"/>
    <row r="994622" ht="14.25" customHeight="1"/>
    <row r="994624" ht="14.25" customHeight="1"/>
    <row r="994626" ht="14.25" customHeight="1"/>
    <row r="994628" ht="14.25" customHeight="1"/>
    <row r="994630" ht="14.25" customHeight="1"/>
    <row r="994632" ht="14.25" customHeight="1"/>
    <row r="994634" ht="14.25" customHeight="1"/>
    <row r="994636" ht="14.25" customHeight="1"/>
    <row r="994638" ht="14.25" customHeight="1"/>
    <row r="994640" ht="14.25" customHeight="1"/>
    <row r="994642" ht="14.25" customHeight="1"/>
    <row r="994644" ht="14.25" customHeight="1"/>
    <row r="994646" ht="14.25" customHeight="1"/>
    <row r="994648" ht="14.25" customHeight="1"/>
    <row r="994650" ht="14.25" customHeight="1"/>
    <row r="994652" ht="14.25" customHeight="1"/>
    <row r="994654" ht="14.25" customHeight="1"/>
    <row r="994656" ht="14.25" customHeight="1"/>
    <row r="994658" ht="14.25" customHeight="1"/>
    <row r="994660" ht="14.25" customHeight="1"/>
    <row r="994662" ht="14.25" customHeight="1"/>
    <row r="994664" ht="14.25" customHeight="1"/>
    <row r="994666" ht="14.25" customHeight="1"/>
    <row r="994668" ht="14.25" customHeight="1"/>
    <row r="994670" ht="14.25" customHeight="1"/>
    <row r="994672" ht="14.25" customHeight="1"/>
    <row r="994674" ht="14.25" customHeight="1"/>
    <row r="994676" ht="14.25" customHeight="1"/>
    <row r="994678" ht="14.25" customHeight="1"/>
    <row r="994680" ht="14.25" customHeight="1"/>
    <row r="994682" ht="14.25" customHeight="1"/>
    <row r="994684" ht="14.25" customHeight="1"/>
    <row r="994686" ht="14.25" customHeight="1"/>
    <row r="994688" ht="14.25" customHeight="1"/>
    <row r="994690" ht="14.25" customHeight="1"/>
    <row r="994692" ht="14.25" customHeight="1"/>
    <row r="994694" ht="14.25" customHeight="1"/>
    <row r="994696" ht="14.25" customHeight="1"/>
    <row r="994698" ht="14.25" customHeight="1"/>
    <row r="994700" ht="14.25" customHeight="1"/>
    <row r="994702" ht="14.25" customHeight="1"/>
    <row r="994704" ht="14.25" customHeight="1"/>
    <row r="994706" ht="14.25" customHeight="1"/>
    <row r="994708" ht="14.25" customHeight="1"/>
    <row r="994710" ht="14.25" customHeight="1"/>
    <row r="994712" ht="14.25" customHeight="1"/>
    <row r="994714" ht="14.25" customHeight="1"/>
    <row r="994716" ht="14.25" customHeight="1"/>
    <row r="994718" ht="14.25" customHeight="1"/>
    <row r="994720" ht="14.25" customHeight="1"/>
    <row r="994722" ht="14.25" customHeight="1"/>
    <row r="994724" ht="14.25" customHeight="1"/>
    <row r="994726" ht="14.25" customHeight="1"/>
    <row r="994728" ht="14.25" customHeight="1"/>
    <row r="994730" ht="14.25" customHeight="1"/>
    <row r="994732" ht="14.25" customHeight="1"/>
    <row r="994734" ht="14.25" customHeight="1"/>
    <row r="994736" ht="14.25" customHeight="1"/>
    <row r="994738" ht="14.25" customHeight="1"/>
    <row r="994740" ht="14.25" customHeight="1"/>
    <row r="994742" ht="14.25" customHeight="1"/>
    <row r="994744" ht="14.25" customHeight="1"/>
    <row r="994746" ht="14.25" customHeight="1"/>
    <row r="994748" ht="14.25" customHeight="1"/>
    <row r="994750" ht="14.25" customHeight="1"/>
    <row r="994752" ht="14.25" customHeight="1"/>
    <row r="994754" ht="14.25" customHeight="1"/>
    <row r="994756" ht="14.25" customHeight="1"/>
    <row r="994758" ht="14.25" customHeight="1"/>
    <row r="994760" ht="14.25" customHeight="1"/>
    <row r="994762" ht="14.25" customHeight="1"/>
    <row r="994764" ht="14.25" customHeight="1"/>
    <row r="994766" ht="14.25" customHeight="1"/>
    <row r="994768" ht="14.25" customHeight="1"/>
    <row r="994770" ht="14.25" customHeight="1"/>
    <row r="994772" ht="14.25" customHeight="1"/>
    <row r="994774" ht="14.25" customHeight="1"/>
    <row r="994776" ht="14.25" customHeight="1"/>
    <row r="994778" ht="14.25" customHeight="1"/>
    <row r="994780" ht="14.25" customHeight="1"/>
    <row r="994782" ht="14.25" customHeight="1"/>
    <row r="994784" ht="14.25" customHeight="1"/>
    <row r="994786" ht="14.25" customHeight="1"/>
    <row r="994788" ht="14.25" customHeight="1"/>
    <row r="994790" ht="14.25" customHeight="1"/>
    <row r="994792" ht="14.25" customHeight="1"/>
    <row r="994794" ht="14.25" customHeight="1"/>
    <row r="994796" ht="14.25" customHeight="1"/>
    <row r="994798" ht="14.25" customHeight="1"/>
    <row r="994800" ht="14.25" customHeight="1"/>
    <row r="994802" ht="14.25" customHeight="1"/>
    <row r="994804" ht="14.25" customHeight="1"/>
    <row r="994806" ht="14.25" customHeight="1"/>
    <row r="994808" ht="14.25" customHeight="1"/>
    <row r="994810" ht="14.25" customHeight="1"/>
    <row r="994812" ht="14.25" customHeight="1"/>
    <row r="994814" ht="14.25" customHeight="1"/>
    <row r="994816" ht="14.25" customHeight="1"/>
    <row r="994818" ht="14.25" customHeight="1"/>
    <row r="994820" ht="14.25" customHeight="1"/>
    <row r="994822" ht="14.25" customHeight="1"/>
    <row r="994824" ht="14.25" customHeight="1"/>
    <row r="994826" ht="14.25" customHeight="1"/>
    <row r="994828" ht="14.25" customHeight="1"/>
    <row r="994830" ht="14.25" customHeight="1"/>
    <row r="994832" ht="14.25" customHeight="1"/>
    <row r="994834" ht="14.25" customHeight="1"/>
    <row r="994836" ht="14.25" customHeight="1"/>
    <row r="994838" ht="14.25" customHeight="1"/>
    <row r="994840" ht="14.25" customHeight="1"/>
    <row r="994842" ht="14.25" customHeight="1"/>
    <row r="994844" ht="14.25" customHeight="1"/>
    <row r="994846" ht="14.25" customHeight="1"/>
    <row r="994848" ht="14.25" customHeight="1"/>
    <row r="994850" ht="14.25" customHeight="1"/>
    <row r="994852" ht="14.25" customHeight="1"/>
    <row r="994854" ht="14.25" customHeight="1"/>
    <row r="994856" ht="14.25" customHeight="1"/>
    <row r="994858" ht="14.25" customHeight="1"/>
    <row r="994860" ht="14.25" customHeight="1"/>
    <row r="994862" ht="14.25" customHeight="1"/>
    <row r="994864" ht="14.25" customHeight="1"/>
    <row r="994866" ht="14.25" customHeight="1"/>
    <row r="994868" ht="14.25" customHeight="1"/>
    <row r="994870" ht="14.25" customHeight="1"/>
    <row r="994872" ht="14.25" customHeight="1"/>
    <row r="994874" ht="14.25" customHeight="1"/>
    <row r="994876" ht="14.25" customHeight="1"/>
    <row r="994878" ht="14.25" customHeight="1"/>
    <row r="994880" ht="14.25" customHeight="1"/>
    <row r="994882" ht="14.25" customHeight="1"/>
    <row r="994884" ht="14.25" customHeight="1"/>
    <row r="994886" ht="14.25" customHeight="1"/>
    <row r="994888" ht="14.25" customHeight="1"/>
    <row r="994890" ht="14.25" customHeight="1"/>
    <row r="994892" ht="14.25" customHeight="1"/>
    <row r="994894" ht="14.25" customHeight="1"/>
    <row r="994896" ht="14.25" customHeight="1"/>
    <row r="994898" ht="14.25" customHeight="1"/>
    <row r="994900" ht="14.25" customHeight="1"/>
    <row r="994902" ht="14.25" customHeight="1"/>
    <row r="994904" ht="14.25" customHeight="1"/>
    <row r="994906" ht="14.25" customHeight="1"/>
    <row r="994908" ht="14.25" customHeight="1"/>
    <row r="994910" ht="14.25" customHeight="1"/>
    <row r="994912" ht="14.25" customHeight="1"/>
    <row r="994914" ht="14.25" customHeight="1"/>
    <row r="994916" ht="14.25" customHeight="1"/>
    <row r="994918" ht="14.25" customHeight="1"/>
    <row r="994920" ht="14.25" customHeight="1"/>
    <row r="994922" ht="14.25" customHeight="1"/>
    <row r="994924" ht="14.25" customHeight="1"/>
    <row r="994926" ht="14.25" customHeight="1"/>
    <row r="994928" ht="14.25" customHeight="1"/>
    <row r="994930" ht="14.25" customHeight="1"/>
    <row r="994932" ht="14.25" customHeight="1"/>
    <row r="994934" ht="14.25" customHeight="1"/>
    <row r="994936" ht="14.25" customHeight="1"/>
    <row r="994938" ht="14.25" customHeight="1"/>
    <row r="994940" ht="14.25" customHeight="1"/>
    <row r="994942" ht="14.25" customHeight="1"/>
    <row r="994944" ht="14.25" customHeight="1"/>
    <row r="994946" ht="14.25" customHeight="1"/>
    <row r="994948" ht="14.25" customHeight="1"/>
    <row r="994950" ht="14.25" customHeight="1"/>
    <row r="994952" ht="14.25" customHeight="1"/>
    <row r="994954" ht="14.25" customHeight="1"/>
    <row r="994956" ht="14.25" customHeight="1"/>
    <row r="994958" ht="14.25" customHeight="1"/>
    <row r="994960" ht="14.25" customHeight="1"/>
    <row r="994962" ht="14.25" customHeight="1"/>
    <row r="994964" ht="14.25" customHeight="1"/>
    <row r="994966" ht="14.25" customHeight="1"/>
    <row r="994968" ht="14.25" customHeight="1"/>
    <row r="994970" ht="14.25" customHeight="1"/>
    <row r="994972" ht="14.25" customHeight="1"/>
    <row r="994974" ht="14.25" customHeight="1"/>
    <row r="994976" ht="14.25" customHeight="1"/>
    <row r="994978" ht="14.25" customHeight="1"/>
    <row r="994980" ht="14.25" customHeight="1"/>
    <row r="994982" ht="14.25" customHeight="1"/>
    <row r="994984" ht="14.25" customHeight="1"/>
    <row r="994986" ht="14.25" customHeight="1"/>
    <row r="994988" ht="14.25" customHeight="1"/>
    <row r="994990" ht="14.25" customHeight="1"/>
    <row r="994992" ht="14.25" customHeight="1"/>
    <row r="994994" ht="14.25" customHeight="1"/>
    <row r="994996" ht="14.25" customHeight="1"/>
    <row r="994998" ht="14.25" customHeight="1"/>
    <row r="995000" ht="14.25" customHeight="1"/>
    <row r="995002" ht="14.25" customHeight="1"/>
    <row r="995004" ht="14.25" customHeight="1"/>
    <row r="995006" ht="14.25" customHeight="1"/>
    <row r="995008" ht="14.25" customHeight="1"/>
    <row r="995010" ht="14.25" customHeight="1"/>
    <row r="995012" ht="14.25" customHeight="1"/>
    <row r="995014" ht="14.25" customHeight="1"/>
    <row r="995016" ht="14.25" customHeight="1"/>
    <row r="995018" ht="14.25" customHeight="1"/>
    <row r="995020" ht="14.25" customHeight="1"/>
    <row r="995022" ht="14.25" customHeight="1"/>
    <row r="995024" ht="14.25" customHeight="1"/>
    <row r="995026" ht="14.25" customHeight="1"/>
    <row r="995028" ht="14.25" customHeight="1"/>
    <row r="995030" ht="14.25" customHeight="1"/>
    <row r="995032" ht="14.25" customHeight="1"/>
    <row r="995034" ht="14.25" customHeight="1"/>
    <row r="995036" ht="14.25" customHeight="1"/>
    <row r="995038" ht="14.25" customHeight="1"/>
    <row r="995040" ht="14.25" customHeight="1"/>
    <row r="995042" ht="14.25" customHeight="1"/>
    <row r="995044" ht="14.25" customHeight="1"/>
    <row r="995046" ht="14.25" customHeight="1"/>
    <row r="995048" ht="14.25" customHeight="1"/>
    <row r="995050" ht="14.25" customHeight="1"/>
    <row r="995052" ht="14.25" customHeight="1"/>
    <row r="995054" ht="14.25" customHeight="1"/>
    <row r="995056" ht="14.25" customHeight="1"/>
    <row r="995058" ht="14.25" customHeight="1"/>
    <row r="995060" ht="14.25" customHeight="1"/>
    <row r="995062" ht="14.25" customHeight="1"/>
    <row r="995064" ht="14.25" customHeight="1"/>
    <row r="995066" ht="14.25" customHeight="1"/>
    <row r="995068" ht="14.25" customHeight="1"/>
    <row r="995070" ht="14.25" customHeight="1"/>
    <row r="995072" ht="14.25" customHeight="1"/>
    <row r="995074" ht="14.25" customHeight="1"/>
    <row r="995076" ht="14.25" customHeight="1"/>
    <row r="995078" ht="14.25" customHeight="1"/>
    <row r="995080" ht="14.25" customHeight="1"/>
    <row r="995082" ht="14.25" customHeight="1"/>
    <row r="995084" ht="14.25" customHeight="1"/>
    <row r="995086" ht="14.25" customHeight="1"/>
    <row r="995088" ht="14.25" customHeight="1"/>
    <row r="995090" ht="14.25" customHeight="1"/>
    <row r="995092" ht="14.25" customHeight="1"/>
    <row r="995094" ht="14.25" customHeight="1"/>
    <row r="995096" ht="14.25" customHeight="1"/>
    <row r="995098" ht="14.25" customHeight="1"/>
    <row r="995100" ht="14.25" customHeight="1"/>
    <row r="995102" ht="14.25" customHeight="1"/>
    <row r="995104" ht="14.25" customHeight="1"/>
    <row r="995106" ht="14.25" customHeight="1"/>
    <row r="995108" ht="14.25" customHeight="1"/>
    <row r="995110" ht="14.25" customHeight="1"/>
    <row r="995112" ht="14.25" customHeight="1"/>
    <row r="995114" ht="14.25" customHeight="1"/>
    <row r="995116" ht="14.25" customHeight="1"/>
    <row r="995118" ht="14.25" customHeight="1"/>
    <row r="995120" ht="14.25" customHeight="1"/>
    <row r="995122" ht="14.25" customHeight="1"/>
    <row r="995124" ht="14.25" customHeight="1"/>
    <row r="995126" ht="14.25" customHeight="1"/>
    <row r="995128" ht="14.25" customHeight="1"/>
    <row r="995130" ht="14.25" customHeight="1"/>
    <row r="995132" ht="14.25" customHeight="1"/>
    <row r="995134" ht="14.25" customHeight="1"/>
    <row r="995136" ht="14.25" customHeight="1"/>
    <row r="995138" ht="14.25" customHeight="1"/>
    <row r="995140" ht="14.25" customHeight="1"/>
    <row r="995142" ht="14.25" customHeight="1"/>
    <row r="995144" ht="14.25" customHeight="1"/>
    <row r="995146" ht="14.25" customHeight="1"/>
    <row r="995148" ht="14.25" customHeight="1"/>
    <row r="995150" ht="14.25" customHeight="1"/>
    <row r="995152" ht="14.25" customHeight="1"/>
    <row r="995154" ht="14.25" customHeight="1"/>
    <row r="995156" ht="14.25" customHeight="1"/>
    <row r="995158" ht="14.25" customHeight="1"/>
    <row r="995160" ht="14.25" customHeight="1"/>
    <row r="995162" ht="14.25" customHeight="1"/>
    <row r="995164" ht="14.25" customHeight="1"/>
    <row r="995166" ht="14.25" customHeight="1"/>
    <row r="995168" ht="14.25" customHeight="1"/>
    <row r="995170" ht="14.25" customHeight="1"/>
    <row r="995172" ht="14.25" customHeight="1"/>
    <row r="995174" ht="14.25" customHeight="1"/>
    <row r="995176" ht="14.25" customHeight="1"/>
    <row r="995178" ht="14.25" customHeight="1"/>
    <row r="995180" ht="14.25" customHeight="1"/>
    <row r="995182" ht="14.25" customHeight="1"/>
    <row r="995184" ht="14.25" customHeight="1"/>
    <row r="995186" ht="14.25" customHeight="1"/>
    <row r="995188" ht="14.25" customHeight="1"/>
    <row r="995190" ht="14.25" customHeight="1"/>
    <row r="995192" ht="14.25" customHeight="1"/>
    <row r="995194" ht="14.25" customHeight="1"/>
    <row r="995196" ht="14.25" customHeight="1"/>
    <row r="995198" ht="14.25" customHeight="1"/>
    <row r="995200" ht="14.25" customHeight="1"/>
    <row r="995202" ht="14.25" customHeight="1"/>
    <row r="995204" ht="14.25" customHeight="1"/>
    <row r="995206" ht="14.25" customHeight="1"/>
    <row r="995208" ht="14.25" customHeight="1"/>
    <row r="995210" ht="14.25" customHeight="1"/>
    <row r="995212" ht="14.25" customHeight="1"/>
    <row r="995214" ht="14.25" customHeight="1"/>
    <row r="995216" ht="14.25" customHeight="1"/>
    <row r="995218" ht="14.25" customHeight="1"/>
    <row r="995220" ht="14.25" customHeight="1"/>
    <row r="995222" ht="14.25" customHeight="1"/>
    <row r="995224" ht="14.25" customHeight="1"/>
    <row r="995226" ht="14.25" customHeight="1"/>
    <row r="995228" ht="14.25" customHeight="1"/>
    <row r="995230" ht="14.25" customHeight="1"/>
    <row r="995232" ht="14.25" customHeight="1"/>
    <row r="995234" ht="14.25" customHeight="1"/>
    <row r="995236" ht="14.25" customHeight="1"/>
    <row r="995238" ht="14.25" customHeight="1"/>
    <row r="995240" ht="14.25" customHeight="1"/>
    <row r="995242" ht="14.25" customHeight="1"/>
    <row r="995244" ht="14.25" customHeight="1"/>
    <row r="995246" ht="14.25" customHeight="1"/>
    <row r="995248" ht="14.25" customHeight="1"/>
    <row r="995250" ht="14.25" customHeight="1"/>
    <row r="995252" ht="14.25" customHeight="1"/>
    <row r="995254" ht="14.25" customHeight="1"/>
    <row r="995256" ht="14.25" customHeight="1"/>
    <row r="995258" ht="14.25" customHeight="1"/>
    <row r="995260" ht="14.25" customHeight="1"/>
    <row r="995262" ht="14.25" customHeight="1"/>
    <row r="995264" ht="14.25" customHeight="1"/>
    <row r="995266" ht="14.25" customHeight="1"/>
    <row r="995268" ht="14.25" customHeight="1"/>
    <row r="995270" ht="14.25" customHeight="1"/>
    <row r="995272" ht="14.25" customHeight="1"/>
    <row r="995274" ht="14.25" customHeight="1"/>
    <row r="995276" ht="14.25" customHeight="1"/>
    <row r="995278" ht="14.25" customHeight="1"/>
    <row r="995280" ht="14.25" customHeight="1"/>
    <row r="995282" ht="14.25" customHeight="1"/>
    <row r="995284" ht="14.25" customHeight="1"/>
    <row r="995286" ht="14.25" customHeight="1"/>
    <row r="995288" ht="14.25" customHeight="1"/>
    <row r="995290" ht="14.25" customHeight="1"/>
    <row r="995292" ht="14.25" customHeight="1"/>
    <row r="995294" ht="14.25" customHeight="1"/>
    <row r="995296" ht="14.25" customHeight="1"/>
    <row r="995298" ht="14.25" customHeight="1"/>
    <row r="995300" ht="14.25" customHeight="1"/>
    <row r="995302" ht="14.25" customHeight="1"/>
    <row r="995304" ht="14.25" customHeight="1"/>
    <row r="995306" ht="14.25" customHeight="1"/>
    <row r="995308" ht="14.25" customHeight="1"/>
    <row r="995310" ht="14.25" customHeight="1"/>
    <row r="995312" ht="14.25" customHeight="1"/>
    <row r="995314" ht="14.25" customHeight="1"/>
    <row r="995316" ht="14.25" customHeight="1"/>
    <row r="995318" ht="14.25" customHeight="1"/>
    <row r="995320" ht="14.25" customHeight="1"/>
    <row r="995322" ht="14.25" customHeight="1"/>
    <row r="995324" ht="14.25" customHeight="1"/>
    <row r="995326" ht="14.25" customHeight="1"/>
    <row r="995328" ht="14.25" customHeight="1"/>
    <row r="995330" ht="14.25" customHeight="1"/>
    <row r="995332" ht="14.25" customHeight="1"/>
    <row r="995334" ht="14.25" customHeight="1"/>
    <row r="995336" ht="14.25" customHeight="1"/>
    <row r="995338" ht="14.25" customHeight="1"/>
    <row r="995340" ht="14.25" customHeight="1"/>
    <row r="995342" ht="14.25" customHeight="1"/>
    <row r="995344" ht="14.25" customHeight="1"/>
    <row r="995346" ht="14.25" customHeight="1"/>
    <row r="995348" ht="14.25" customHeight="1"/>
    <row r="995350" ht="14.25" customHeight="1"/>
    <row r="995352" ht="14.25" customHeight="1"/>
    <row r="995354" ht="14.25" customHeight="1"/>
    <row r="995356" ht="14.25" customHeight="1"/>
    <row r="995358" ht="14.25" customHeight="1"/>
    <row r="995360" ht="14.25" customHeight="1"/>
    <row r="995362" ht="14.25" customHeight="1"/>
    <row r="995364" ht="14.25" customHeight="1"/>
    <row r="995366" ht="14.25" customHeight="1"/>
    <row r="995368" ht="14.25" customHeight="1"/>
    <row r="995370" ht="14.25" customHeight="1"/>
    <row r="995372" ht="14.25" customHeight="1"/>
    <row r="995374" ht="14.25" customHeight="1"/>
    <row r="995376" ht="14.25" customHeight="1"/>
    <row r="995378" ht="14.25" customHeight="1"/>
    <row r="995380" ht="14.25" customHeight="1"/>
    <row r="995382" ht="14.25" customHeight="1"/>
    <row r="995384" ht="14.25" customHeight="1"/>
    <row r="995386" ht="14.25" customHeight="1"/>
    <row r="995388" ht="14.25" customHeight="1"/>
    <row r="995390" ht="14.25" customHeight="1"/>
    <row r="995392" ht="14.25" customHeight="1"/>
    <row r="995394" ht="14.25" customHeight="1"/>
    <row r="995396" ht="14.25" customHeight="1"/>
    <row r="995398" ht="14.25" customHeight="1"/>
    <row r="995400" ht="14.25" customHeight="1"/>
    <row r="995402" ht="14.25" customHeight="1"/>
    <row r="995404" ht="14.25" customHeight="1"/>
    <row r="995406" ht="14.25" customHeight="1"/>
    <row r="995408" ht="14.25" customHeight="1"/>
    <row r="995410" ht="14.25" customHeight="1"/>
    <row r="995412" ht="14.25" customHeight="1"/>
    <row r="995414" ht="14.25" customHeight="1"/>
    <row r="995416" ht="14.25" customHeight="1"/>
    <row r="995418" ht="14.25" customHeight="1"/>
    <row r="995420" ht="14.25" customHeight="1"/>
    <row r="995422" ht="14.25" customHeight="1"/>
    <row r="995424" ht="14.25" customHeight="1"/>
    <row r="995426" ht="14.25" customHeight="1"/>
    <row r="995428" ht="14.25" customHeight="1"/>
    <row r="995430" ht="14.25" customHeight="1"/>
    <row r="995432" ht="14.25" customHeight="1"/>
    <row r="995434" ht="14.25" customHeight="1"/>
    <row r="995436" ht="14.25" customHeight="1"/>
    <row r="995438" ht="14.25" customHeight="1"/>
    <row r="995440" ht="14.25" customHeight="1"/>
    <row r="995442" ht="14.25" customHeight="1"/>
    <row r="995444" ht="14.25" customHeight="1"/>
    <row r="995446" ht="14.25" customHeight="1"/>
    <row r="995448" ht="14.25" customHeight="1"/>
    <row r="995450" ht="14.25" customHeight="1"/>
    <row r="995452" ht="14.25" customHeight="1"/>
    <row r="995454" ht="14.25" customHeight="1"/>
    <row r="995456" ht="14.25" customHeight="1"/>
    <row r="995458" ht="14.25" customHeight="1"/>
    <row r="995460" ht="14.25" customHeight="1"/>
    <row r="995462" ht="14.25" customHeight="1"/>
    <row r="995464" ht="14.25" customHeight="1"/>
    <row r="995466" ht="14.25" customHeight="1"/>
    <row r="995468" ht="14.25" customHeight="1"/>
    <row r="995470" ht="14.25" customHeight="1"/>
    <row r="995472" ht="14.25" customHeight="1"/>
    <row r="995474" ht="14.25" customHeight="1"/>
    <row r="995476" ht="14.25" customHeight="1"/>
    <row r="995478" ht="14.25" customHeight="1"/>
    <row r="995480" ht="14.25" customHeight="1"/>
    <row r="995482" ht="14.25" customHeight="1"/>
    <row r="995484" ht="14.25" customHeight="1"/>
    <row r="995486" ht="14.25" customHeight="1"/>
    <row r="995488" ht="14.25" customHeight="1"/>
    <row r="995490" ht="14.25" customHeight="1"/>
    <row r="995492" ht="14.25" customHeight="1"/>
    <row r="995494" ht="14.25" customHeight="1"/>
    <row r="995496" ht="14.25" customHeight="1"/>
    <row r="995498" ht="14.25" customHeight="1"/>
    <row r="995500" ht="14.25" customHeight="1"/>
    <row r="995502" ht="14.25" customHeight="1"/>
    <row r="995504" ht="14.25" customHeight="1"/>
    <row r="995506" ht="14.25" customHeight="1"/>
    <row r="995508" ht="14.25" customHeight="1"/>
    <row r="995510" ht="14.25" customHeight="1"/>
    <row r="995512" ht="14.25" customHeight="1"/>
    <row r="995514" ht="14.25" customHeight="1"/>
    <row r="995516" ht="14.25" customHeight="1"/>
    <row r="995518" ht="14.25" customHeight="1"/>
    <row r="995520" ht="14.25" customHeight="1"/>
    <row r="995522" ht="14.25" customHeight="1"/>
    <row r="995524" ht="14.25" customHeight="1"/>
    <row r="995526" ht="14.25" customHeight="1"/>
    <row r="995528" ht="14.25" customHeight="1"/>
    <row r="995530" ht="14.25" customHeight="1"/>
    <row r="995532" ht="14.25" customHeight="1"/>
    <row r="995534" ht="14.25" customHeight="1"/>
    <row r="995536" ht="14.25" customHeight="1"/>
    <row r="995538" ht="14.25" customHeight="1"/>
    <row r="995540" ht="14.25" customHeight="1"/>
    <row r="995542" ht="14.25" customHeight="1"/>
    <row r="995544" ht="14.25" customHeight="1"/>
    <row r="995546" ht="14.25" customHeight="1"/>
    <row r="995548" ht="14.25" customHeight="1"/>
    <row r="995550" ht="14.25" customHeight="1"/>
    <row r="995552" ht="14.25" customHeight="1"/>
    <row r="995554" ht="14.25" customHeight="1"/>
    <row r="995556" ht="14.25" customHeight="1"/>
    <row r="995558" ht="14.25" customHeight="1"/>
    <row r="995560" ht="14.25" customHeight="1"/>
    <row r="995562" ht="14.25" customHeight="1"/>
    <row r="995564" ht="14.25" customHeight="1"/>
    <row r="995566" ht="14.25" customHeight="1"/>
    <row r="995568" ht="14.25" customHeight="1"/>
    <row r="995570" ht="14.25" customHeight="1"/>
    <row r="995572" ht="14.25" customHeight="1"/>
    <row r="995574" ht="14.25" customHeight="1"/>
    <row r="995576" ht="14.25" customHeight="1"/>
    <row r="995578" ht="14.25" customHeight="1"/>
    <row r="995580" ht="14.25" customHeight="1"/>
    <row r="995582" ht="14.25" customHeight="1"/>
    <row r="995584" ht="14.25" customHeight="1"/>
    <row r="995586" ht="14.25" customHeight="1"/>
    <row r="995588" ht="14.25" customHeight="1"/>
    <row r="995590" ht="14.25" customHeight="1"/>
    <row r="995592" ht="14.25" customHeight="1"/>
    <row r="995594" ht="14.25" customHeight="1"/>
    <row r="995596" ht="14.25" customHeight="1"/>
    <row r="995598" ht="14.25" customHeight="1"/>
    <row r="995600" ht="14.25" customHeight="1"/>
    <row r="995602" ht="14.25" customHeight="1"/>
    <row r="995604" ht="14.25" customHeight="1"/>
    <row r="995606" ht="14.25" customHeight="1"/>
    <row r="995608" ht="14.25" customHeight="1"/>
    <row r="995610" ht="14.25" customHeight="1"/>
    <row r="995612" ht="14.25" customHeight="1"/>
    <row r="995614" ht="14.25" customHeight="1"/>
    <row r="995616" ht="14.25" customHeight="1"/>
    <row r="995618" ht="14.25" customHeight="1"/>
    <row r="995620" ht="14.25" customHeight="1"/>
    <row r="995622" ht="14.25" customHeight="1"/>
    <row r="995624" ht="14.25" customHeight="1"/>
    <row r="995626" ht="14.25" customHeight="1"/>
    <row r="995628" ht="14.25" customHeight="1"/>
    <row r="995630" ht="14.25" customHeight="1"/>
    <row r="995632" ht="14.25" customHeight="1"/>
    <row r="995634" ht="14.25" customHeight="1"/>
    <row r="995636" ht="14.25" customHeight="1"/>
    <row r="995638" ht="14.25" customHeight="1"/>
    <row r="995640" ht="14.25" customHeight="1"/>
    <row r="995642" ht="14.25" customHeight="1"/>
    <row r="995644" ht="14.25" customHeight="1"/>
    <row r="995646" ht="14.25" customHeight="1"/>
    <row r="995648" ht="14.25" customHeight="1"/>
    <row r="995650" ht="14.25" customHeight="1"/>
    <row r="995652" ht="14.25" customHeight="1"/>
    <row r="995654" ht="14.25" customHeight="1"/>
    <row r="995656" ht="14.25" customHeight="1"/>
    <row r="995658" ht="14.25" customHeight="1"/>
    <row r="995660" ht="14.25" customHeight="1"/>
    <row r="995662" ht="14.25" customHeight="1"/>
    <row r="995664" ht="14.25" customHeight="1"/>
    <row r="995666" ht="14.25" customHeight="1"/>
    <row r="995668" ht="14.25" customHeight="1"/>
    <row r="995670" ht="14.25" customHeight="1"/>
    <row r="995672" ht="14.25" customHeight="1"/>
    <row r="995674" ht="14.25" customHeight="1"/>
    <row r="995676" ht="14.25" customHeight="1"/>
    <row r="995678" ht="14.25" customHeight="1"/>
    <row r="995680" ht="14.25" customHeight="1"/>
    <row r="995682" ht="14.25" customHeight="1"/>
    <row r="995684" ht="14.25" customHeight="1"/>
    <row r="995686" ht="14.25" customHeight="1"/>
    <row r="995688" ht="14.25" customHeight="1"/>
    <row r="995690" ht="14.25" customHeight="1"/>
    <row r="995692" ht="14.25" customHeight="1"/>
    <row r="995694" ht="14.25" customHeight="1"/>
    <row r="995696" ht="14.25" customHeight="1"/>
    <row r="995698" ht="14.25" customHeight="1"/>
    <row r="995700" ht="14.25" customHeight="1"/>
    <row r="995702" ht="14.25" customHeight="1"/>
    <row r="995704" ht="14.25" customHeight="1"/>
    <row r="995706" ht="14.25" customHeight="1"/>
    <row r="995708" ht="14.25" customHeight="1"/>
    <row r="995710" ht="14.25" customHeight="1"/>
    <row r="995712" ht="14.25" customHeight="1"/>
    <row r="995714" ht="14.25" customHeight="1"/>
    <row r="995716" ht="14.25" customHeight="1"/>
    <row r="995718" ht="14.25" customHeight="1"/>
    <row r="995720" ht="14.25" customHeight="1"/>
    <row r="995722" ht="14.25" customHeight="1"/>
    <row r="995724" ht="14.25" customHeight="1"/>
    <row r="995726" ht="14.25" customHeight="1"/>
    <row r="995728" ht="14.25" customHeight="1"/>
    <row r="995730" ht="14.25" customHeight="1"/>
    <row r="995732" ht="14.25" customHeight="1"/>
    <row r="995734" ht="14.25" customHeight="1"/>
    <row r="995736" ht="14.25" customHeight="1"/>
    <row r="995738" ht="14.25" customHeight="1"/>
    <row r="995740" ht="14.25" customHeight="1"/>
    <row r="995742" ht="14.25" customHeight="1"/>
    <row r="995744" ht="14.25" customHeight="1"/>
    <row r="995746" ht="14.25" customHeight="1"/>
    <row r="995748" ht="14.25" customHeight="1"/>
    <row r="995750" ht="14.25" customHeight="1"/>
    <row r="995752" ht="14.25" customHeight="1"/>
    <row r="995754" ht="14.25" customHeight="1"/>
    <row r="995756" ht="14.25" customHeight="1"/>
    <row r="995758" ht="14.25" customHeight="1"/>
    <row r="995760" ht="14.25" customHeight="1"/>
    <row r="995762" ht="14.25" customHeight="1"/>
    <row r="995764" ht="14.25" customHeight="1"/>
    <row r="995766" ht="14.25" customHeight="1"/>
    <row r="995768" ht="14.25" customHeight="1"/>
    <row r="995770" ht="14.25" customHeight="1"/>
    <row r="995772" ht="14.25" customHeight="1"/>
    <row r="995774" ht="14.25" customHeight="1"/>
    <row r="995776" ht="14.25" customHeight="1"/>
    <row r="995778" ht="14.25" customHeight="1"/>
    <row r="995780" ht="14.25" customHeight="1"/>
    <row r="995782" ht="14.25" customHeight="1"/>
    <row r="995784" ht="14.25" customHeight="1"/>
    <row r="995786" ht="14.25" customHeight="1"/>
    <row r="995788" ht="14.25" customHeight="1"/>
    <row r="995790" ht="14.25" customHeight="1"/>
    <row r="995792" ht="14.25" customHeight="1"/>
    <row r="995794" ht="14.25" customHeight="1"/>
    <row r="995796" ht="14.25" customHeight="1"/>
    <row r="995798" ht="14.25" customHeight="1"/>
    <row r="995800" ht="14.25" customHeight="1"/>
    <row r="995802" ht="14.25" customHeight="1"/>
    <row r="995804" ht="14.25" customHeight="1"/>
    <row r="995806" ht="14.25" customHeight="1"/>
    <row r="995808" ht="14.25" customHeight="1"/>
    <row r="995810" ht="14.25" customHeight="1"/>
    <row r="995812" ht="14.25" customHeight="1"/>
    <row r="995814" ht="14.25" customHeight="1"/>
    <row r="995816" ht="14.25" customHeight="1"/>
    <row r="995818" ht="14.25" customHeight="1"/>
    <row r="995820" ht="14.25" customHeight="1"/>
    <row r="995822" ht="14.25" customHeight="1"/>
    <row r="995824" ht="14.25" customHeight="1"/>
    <row r="995826" ht="14.25" customHeight="1"/>
    <row r="995828" ht="14.25" customHeight="1"/>
    <row r="995830" ht="14.25" customHeight="1"/>
    <row r="995832" ht="14.25" customHeight="1"/>
    <row r="995834" ht="14.25" customHeight="1"/>
    <row r="995836" ht="14.25" customHeight="1"/>
    <row r="995838" ht="14.25" customHeight="1"/>
    <row r="995840" ht="14.25" customHeight="1"/>
    <row r="995842" ht="14.25" customHeight="1"/>
    <row r="995844" ht="14.25" customHeight="1"/>
    <row r="995846" ht="14.25" customHeight="1"/>
    <row r="995848" ht="14.25" customHeight="1"/>
    <row r="995850" ht="14.25" customHeight="1"/>
    <row r="995852" ht="14.25" customHeight="1"/>
    <row r="995854" ht="14.25" customHeight="1"/>
    <row r="995856" ht="14.25" customHeight="1"/>
    <row r="995858" ht="14.25" customHeight="1"/>
    <row r="995860" ht="14.25" customHeight="1"/>
    <row r="995862" ht="14.25" customHeight="1"/>
    <row r="995864" ht="14.25" customHeight="1"/>
    <row r="995866" ht="14.25" customHeight="1"/>
    <row r="995868" ht="14.25" customHeight="1"/>
    <row r="995870" ht="14.25" customHeight="1"/>
    <row r="995872" ht="14.25" customHeight="1"/>
    <row r="995874" ht="14.25" customHeight="1"/>
    <row r="995876" ht="14.25" customHeight="1"/>
    <row r="995878" ht="14.25" customHeight="1"/>
    <row r="995880" ht="14.25" customHeight="1"/>
    <row r="995882" ht="14.25" customHeight="1"/>
    <row r="995884" ht="14.25" customHeight="1"/>
    <row r="995886" ht="14.25" customHeight="1"/>
    <row r="995888" ht="14.25" customHeight="1"/>
    <row r="995890" ht="14.25" customHeight="1"/>
    <row r="995892" ht="14.25" customHeight="1"/>
    <row r="995894" ht="14.25" customHeight="1"/>
    <row r="995896" ht="14.25" customHeight="1"/>
    <row r="995898" ht="14.25" customHeight="1"/>
    <row r="995900" ht="14.25" customHeight="1"/>
    <row r="995902" ht="14.25" customHeight="1"/>
    <row r="995904" ht="14.25" customHeight="1"/>
    <row r="995906" ht="14.25" customHeight="1"/>
    <row r="995908" ht="14.25" customHeight="1"/>
    <row r="995910" ht="14.25" customHeight="1"/>
    <row r="995912" ht="14.25" customHeight="1"/>
    <row r="995914" ht="14.25" customHeight="1"/>
    <row r="995916" ht="14.25" customHeight="1"/>
    <row r="995918" ht="14.25" customHeight="1"/>
    <row r="995920" ht="14.25" customHeight="1"/>
    <row r="995922" ht="14.25" customHeight="1"/>
    <row r="995924" ht="14.25" customHeight="1"/>
    <row r="995926" ht="14.25" customHeight="1"/>
    <row r="995928" ht="14.25" customHeight="1"/>
    <row r="995930" ht="14.25" customHeight="1"/>
    <row r="995932" ht="14.25" customHeight="1"/>
    <row r="995934" ht="14.25" customHeight="1"/>
    <row r="995936" ht="14.25" customHeight="1"/>
    <row r="995938" ht="14.25" customHeight="1"/>
    <row r="995940" ht="14.25" customHeight="1"/>
    <row r="995942" ht="14.25" customHeight="1"/>
    <row r="995944" ht="14.25" customHeight="1"/>
    <row r="995946" ht="14.25" customHeight="1"/>
    <row r="995948" ht="14.25" customHeight="1"/>
    <row r="995950" ht="14.25" customHeight="1"/>
    <row r="995952" ht="14.25" customHeight="1"/>
    <row r="995954" ht="14.25" customHeight="1"/>
    <row r="995956" ht="14.25" customHeight="1"/>
    <row r="995958" ht="14.25" customHeight="1"/>
    <row r="995960" ht="14.25" customHeight="1"/>
    <row r="995962" ht="14.25" customHeight="1"/>
    <row r="995964" ht="14.25" customHeight="1"/>
    <row r="995966" ht="14.25" customHeight="1"/>
    <row r="995968" ht="14.25" customHeight="1"/>
    <row r="995970" ht="14.25" customHeight="1"/>
    <row r="995972" ht="14.25" customHeight="1"/>
    <row r="995974" ht="14.25" customHeight="1"/>
    <row r="995976" ht="14.25" customHeight="1"/>
    <row r="995978" ht="14.25" customHeight="1"/>
    <row r="995980" ht="14.25" customHeight="1"/>
    <row r="995982" ht="14.25" customHeight="1"/>
    <row r="995984" ht="14.25" customHeight="1"/>
    <row r="995986" ht="14.25" customHeight="1"/>
    <row r="995988" ht="14.25" customHeight="1"/>
    <row r="995990" ht="14.25" customHeight="1"/>
    <row r="995992" ht="14.25" customHeight="1"/>
    <row r="995994" ht="14.25" customHeight="1"/>
    <row r="995996" ht="14.25" customHeight="1"/>
    <row r="995998" ht="14.25" customHeight="1"/>
    <row r="996000" ht="14.25" customHeight="1"/>
    <row r="996002" ht="14.25" customHeight="1"/>
    <row r="996004" ht="14.25" customHeight="1"/>
    <row r="996006" ht="14.25" customHeight="1"/>
    <row r="996008" ht="14.25" customHeight="1"/>
    <row r="996010" ht="14.25" customHeight="1"/>
    <row r="996012" ht="14.25" customHeight="1"/>
    <row r="996014" ht="14.25" customHeight="1"/>
    <row r="996016" ht="14.25" customHeight="1"/>
    <row r="996018" ht="14.25" customHeight="1"/>
    <row r="996020" ht="14.25" customHeight="1"/>
    <row r="996022" ht="14.25" customHeight="1"/>
    <row r="996024" ht="14.25" customHeight="1"/>
    <row r="996026" ht="14.25" customHeight="1"/>
    <row r="996028" ht="14.25" customHeight="1"/>
    <row r="996030" ht="14.25" customHeight="1"/>
    <row r="996032" ht="14.25" customHeight="1"/>
    <row r="996034" ht="14.25" customHeight="1"/>
    <row r="996036" ht="14.25" customHeight="1"/>
    <row r="996038" ht="14.25" customHeight="1"/>
    <row r="996040" ht="14.25" customHeight="1"/>
    <row r="996042" ht="14.25" customHeight="1"/>
    <row r="996044" ht="14.25" customHeight="1"/>
    <row r="996046" ht="14.25" customHeight="1"/>
    <row r="996048" ht="14.25" customHeight="1"/>
    <row r="996050" ht="14.25" customHeight="1"/>
    <row r="996052" ht="14.25" customHeight="1"/>
    <row r="996054" ht="14.25" customHeight="1"/>
    <row r="996056" ht="14.25" customHeight="1"/>
    <row r="996058" ht="14.25" customHeight="1"/>
    <row r="996060" ht="14.25" customHeight="1"/>
    <row r="996062" ht="14.25" customHeight="1"/>
    <row r="996064" ht="14.25" customHeight="1"/>
    <row r="996066" ht="14.25" customHeight="1"/>
    <row r="996068" ht="14.25" customHeight="1"/>
    <row r="996070" ht="14.25" customHeight="1"/>
    <row r="996072" ht="14.25" customHeight="1"/>
    <row r="996074" ht="14.25" customHeight="1"/>
    <row r="996076" ht="14.25" customHeight="1"/>
    <row r="996078" ht="14.25" customHeight="1"/>
    <row r="996080" ht="14.25" customHeight="1"/>
    <row r="996082" ht="14.25" customHeight="1"/>
    <row r="996084" ht="14.25" customHeight="1"/>
    <row r="996086" ht="14.25" customHeight="1"/>
    <row r="996088" ht="14.25" customHeight="1"/>
    <row r="996090" ht="14.25" customHeight="1"/>
    <row r="996092" ht="14.25" customHeight="1"/>
    <row r="996094" ht="14.25" customHeight="1"/>
    <row r="996096" ht="14.25" customHeight="1"/>
    <row r="996098" ht="14.25" customHeight="1"/>
    <row r="996100" ht="14.25" customHeight="1"/>
    <row r="996102" ht="14.25" customHeight="1"/>
    <row r="996104" ht="14.25" customHeight="1"/>
    <row r="996106" ht="14.25" customHeight="1"/>
    <row r="996108" ht="14.25" customHeight="1"/>
    <row r="996110" ht="14.25" customHeight="1"/>
    <row r="996112" ht="14.25" customHeight="1"/>
    <row r="996114" ht="14.25" customHeight="1"/>
    <row r="996116" ht="14.25" customHeight="1"/>
    <row r="996118" ht="14.25" customHeight="1"/>
    <row r="996120" ht="14.25" customHeight="1"/>
    <row r="996122" ht="14.25" customHeight="1"/>
    <row r="996124" ht="14.25" customHeight="1"/>
    <row r="996126" ht="14.25" customHeight="1"/>
    <row r="996128" ht="14.25" customHeight="1"/>
    <row r="996130" ht="14.25" customHeight="1"/>
    <row r="996132" ht="14.25" customHeight="1"/>
    <row r="996134" ht="14.25" customHeight="1"/>
    <row r="996136" ht="14.25" customHeight="1"/>
    <row r="996138" ht="14.25" customHeight="1"/>
    <row r="996140" ht="14.25" customHeight="1"/>
    <row r="996142" ht="14.25" customHeight="1"/>
    <row r="996144" ht="14.25" customHeight="1"/>
    <row r="996146" ht="14.25" customHeight="1"/>
    <row r="996148" ht="14.25" customHeight="1"/>
    <row r="996150" ht="14.25" customHeight="1"/>
    <row r="996152" ht="14.25" customHeight="1"/>
    <row r="996154" ht="14.25" customHeight="1"/>
    <row r="996156" ht="14.25" customHeight="1"/>
    <row r="996158" ht="14.25" customHeight="1"/>
    <row r="996160" ht="14.25" customHeight="1"/>
    <row r="996162" ht="14.25" customHeight="1"/>
    <row r="996164" ht="14.25" customHeight="1"/>
    <row r="996166" ht="14.25" customHeight="1"/>
    <row r="996168" ht="14.25" customHeight="1"/>
    <row r="996170" ht="14.25" customHeight="1"/>
    <row r="996172" ht="14.25" customHeight="1"/>
    <row r="996174" ht="14.25" customHeight="1"/>
    <row r="996176" ht="14.25" customHeight="1"/>
    <row r="996178" ht="14.25" customHeight="1"/>
    <row r="996180" ht="14.25" customHeight="1"/>
    <row r="996182" ht="14.25" customHeight="1"/>
    <row r="996184" ht="14.25" customHeight="1"/>
    <row r="996186" ht="14.25" customHeight="1"/>
    <row r="996188" ht="14.25" customHeight="1"/>
    <row r="996190" ht="14.25" customHeight="1"/>
    <row r="996192" ht="14.25" customHeight="1"/>
    <row r="996194" ht="14.25" customHeight="1"/>
    <row r="996196" ht="14.25" customHeight="1"/>
    <row r="996198" ht="14.25" customHeight="1"/>
    <row r="996200" ht="14.25" customHeight="1"/>
    <row r="996202" ht="14.25" customHeight="1"/>
    <row r="996204" ht="14.25" customHeight="1"/>
    <row r="996206" ht="14.25" customHeight="1"/>
    <row r="996208" ht="14.25" customHeight="1"/>
    <row r="996210" ht="14.25" customHeight="1"/>
    <row r="996212" ht="14.25" customHeight="1"/>
    <row r="996214" ht="14.25" customHeight="1"/>
    <row r="996216" ht="14.25" customHeight="1"/>
    <row r="996218" ht="14.25" customHeight="1"/>
    <row r="996220" ht="14.25" customHeight="1"/>
    <row r="996222" ht="14.25" customHeight="1"/>
    <row r="996224" ht="14.25" customHeight="1"/>
    <row r="996226" ht="14.25" customHeight="1"/>
    <row r="996228" ht="14.25" customHeight="1"/>
    <row r="996230" ht="14.25" customHeight="1"/>
    <row r="996232" ht="14.25" customHeight="1"/>
    <row r="996234" ht="14.25" customHeight="1"/>
    <row r="996236" ht="14.25" customHeight="1"/>
    <row r="996238" ht="14.25" customHeight="1"/>
    <row r="996240" ht="14.25" customHeight="1"/>
    <row r="996242" ht="14.25" customHeight="1"/>
    <row r="996244" ht="14.25" customHeight="1"/>
    <row r="996246" ht="14.25" customHeight="1"/>
    <row r="996248" ht="14.25" customHeight="1"/>
    <row r="996250" ht="14.25" customHeight="1"/>
    <row r="996252" ht="14.25" customHeight="1"/>
    <row r="996254" ht="14.25" customHeight="1"/>
    <row r="996256" ht="14.25" customHeight="1"/>
    <row r="996258" ht="14.25" customHeight="1"/>
    <row r="996260" ht="14.25" customHeight="1"/>
    <row r="996262" ht="14.25" customHeight="1"/>
    <row r="996264" ht="14.25" customHeight="1"/>
    <row r="996266" ht="14.25" customHeight="1"/>
    <row r="996268" ht="14.25" customHeight="1"/>
    <row r="996270" ht="14.25" customHeight="1"/>
    <row r="996272" ht="14.25" customHeight="1"/>
    <row r="996274" ht="14.25" customHeight="1"/>
    <row r="996276" ht="14.25" customHeight="1"/>
    <row r="996278" ht="14.25" customHeight="1"/>
    <row r="996280" ht="14.25" customHeight="1"/>
    <row r="996282" ht="14.25" customHeight="1"/>
    <row r="996284" ht="14.25" customHeight="1"/>
    <row r="996286" ht="14.25" customHeight="1"/>
    <row r="996288" ht="14.25" customHeight="1"/>
    <row r="996290" ht="14.25" customHeight="1"/>
    <row r="996292" ht="14.25" customHeight="1"/>
    <row r="996294" ht="14.25" customHeight="1"/>
    <row r="996296" ht="14.25" customHeight="1"/>
    <row r="996298" ht="14.25" customHeight="1"/>
    <row r="996300" ht="14.25" customHeight="1"/>
    <row r="996302" ht="14.25" customHeight="1"/>
    <row r="996304" ht="14.25" customHeight="1"/>
    <row r="996306" ht="14.25" customHeight="1"/>
    <row r="996308" ht="14.25" customHeight="1"/>
    <row r="996310" ht="14.25" customHeight="1"/>
    <row r="996312" ht="14.25" customHeight="1"/>
    <row r="996314" ht="14.25" customHeight="1"/>
    <row r="996316" ht="14.25" customHeight="1"/>
    <row r="996318" ht="14.25" customHeight="1"/>
    <row r="996320" ht="14.25" customHeight="1"/>
    <row r="996322" ht="14.25" customHeight="1"/>
    <row r="996324" ht="14.25" customHeight="1"/>
    <row r="996326" ht="14.25" customHeight="1"/>
    <row r="996328" ht="14.25" customHeight="1"/>
    <row r="996330" ht="14.25" customHeight="1"/>
    <row r="996332" ht="14.25" customHeight="1"/>
    <row r="996334" ht="14.25" customHeight="1"/>
    <row r="996336" ht="14.25" customHeight="1"/>
    <row r="996338" ht="14.25" customHeight="1"/>
    <row r="996340" ht="14.25" customHeight="1"/>
    <row r="996342" ht="14.25" customHeight="1"/>
    <row r="996344" ht="14.25" customHeight="1"/>
    <row r="996346" ht="14.25" customHeight="1"/>
    <row r="996348" ht="14.25" customHeight="1"/>
    <row r="996350" ht="14.25" customHeight="1"/>
    <row r="996352" ht="14.25" customHeight="1"/>
    <row r="996354" ht="14.25" customHeight="1"/>
    <row r="996356" ht="14.25" customHeight="1"/>
    <row r="996358" ht="14.25" customHeight="1"/>
    <row r="996360" ht="14.25" customHeight="1"/>
    <row r="996362" ht="14.25" customHeight="1"/>
    <row r="996364" ht="14.25" customHeight="1"/>
    <row r="996366" ht="14.25" customHeight="1"/>
    <row r="996368" ht="14.25" customHeight="1"/>
    <row r="996370" ht="14.25" customHeight="1"/>
    <row r="996372" ht="14.25" customHeight="1"/>
    <row r="996374" ht="14.25" customHeight="1"/>
    <row r="996376" ht="14.25" customHeight="1"/>
    <row r="996378" ht="14.25" customHeight="1"/>
    <row r="996380" ht="14.25" customHeight="1"/>
    <row r="996382" ht="14.25" customHeight="1"/>
    <row r="996384" ht="14.25" customHeight="1"/>
    <row r="996386" ht="14.25" customHeight="1"/>
    <row r="996388" ht="14.25" customHeight="1"/>
    <row r="996390" ht="14.25" customHeight="1"/>
    <row r="996392" ht="14.25" customHeight="1"/>
    <row r="996394" ht="14.25" customHeight="1"/>
    <row r="996396" ht="14.25" customHeight="1"/>
    <row r="996398" ht="14.25" customHeight="1"/>
    <row r="996400" ht="14.25" customHeight="1"/>
    <row r="996402" ht="14.25" customHeight="1"/>
    <row r="996404" ht="14.25" customHeight="1"/>
    <row r="996406" ht="14.25" customHeight="1"/>
    <row r="996408" ht="14.25" customHeight="1"/>
    <row r="996410" ht="14.25" customHeight="1"/>
    <row r="996412" ht="14.25" customHeight="1"/>
    <row r="996414" ht="14.25" customHeight="1"/>
    <row r="996416" ht="14.25" customHeight="1"/>
    <row r="996418" ht="14.25" customHeight="1"/>
    <row r="996420" ht="14.25" customHeight="1"/>
    <row r="996422" ht="14.25" customHeight="1"/>
    <row r="996424" ht="14.25" customHeight="1"/>
    <row r="996426" ht="14.25" customHeight="1"/>
    <row r="996428" ht="14.25" customHeight="1"/>
    <row r="996430" ht="14.25" customHeight="1"/>
    <row r="996432" ht="14.25" customHeight="1"/>
    <row r="996434" ht="14.25" customHeight="1"/>
    <row r="996436" ht="14.25" customHeight="1"/>
    <row r="996438" ht="14.25" customHeight="1"/>
    <row r="996440" ht="14.25" customHeight="1"/>
    <row r="996442" ht="14.25" customHeight="1"/>
    <row r="996444" ht="14.25" customHeight="1"/>
    <row r="996446" ht="14.25" customHeight="1"/>
    <row r="996448" ht="14.25" customHeight="1"/>
    <row r="996450" ht="14.25" customHeight="1"/>
    <row r="996452" ht="14.25" customHeight="1"/>
    <row r="996454" ht="14.25" customHeight="1"/>
    <row r="996456" ht="14.25" customHeight="1"/>
    <row r="996458" ht="14.25" customHeight="1"/>
    <row r="996460" ht="14.25" customHeight="1"/>
    <row r="996462" ht="14.25" customHeight="1"/>
    <row r="996464" ht="14.25" customHeight="1"/>
    <row r="996466" ht="14.25" customHeight="1"/>
    <row r="996468" ht="14.25" customHeight="1"/>
    <row r="996470" ht="14.25" customHeight="1"/>
    <row r="996472" ht="14.25" customHeight="1"/>
    <row r="996474" ht="14.25" customHeight="1"/>
    <row r="996476" ht="14.25" customHeight="1"/>
    <row r="996478" ht="14.25" customHeight="1"/>
    <row r="996480" ht="14.25" customHeight="1"/>
    <row r="996482" ht="14.25" customHeight="1"/>
    <row r="996484" ht="14.25" customHeight="1"/>
    <row r="996486" ht="14.25" customHeight="1"/>
    <row r="996488" ht="14.25" customHeight="1"/>
    <row r="996490" ht="14.25" customHeight="1"/>
    <row r="996492" ht="14.25" customHeight="1"/>
    <row r="996494" ht="14.25" customHeight="1"/>
    <row r="996496" ht="14.25" customHeight="1"/>
    <row r="996498" ht="14.25" customHeight="1"/>
    <row r="996500" ht="14.25" customHeight="1"/>
    <row r="996502" ht="14.25" customHeight="1"/>
    <row r="996504" ht="14.25" customHeight="1"/>
    <row r="996506" ht="14.25" customHeight="1"/>
    <row r="996508" ht="14.25" customHeight="1"/>
    <row r="996510" ht="14.25" customHeight="1"/>
    <row r="996512" ht="14.25" customHeight="1"/>
    <row r="996514" ht="14.25" customHeight="1"/>
    <row r="996516" ht="14.25" customHeight="1"/>
    <row r="996518" ht="14.25" customHeight="1"/>
    <row r="996520" ht="14.25" customHeight="1"/>
    <row r="996522" ht="14.25" customHeight="1"/>
    <row r="996524" ht="14.25" customHeight="1"/>
    <row r="996526" ht="14.25" customHeight="1"/>
    <row r="996528" ht="14.25" customHeight="1"/>
    <row r="996530" ht="14.25" customHeight="1"/>
    <row r="996532" ht="14.25" customHeight="1"/>
    <row r="996534" ht="14.25" customHeight="1"/>
    <row r="996536" ht="14.25" customHeight="1"/>
    <row r="996538" ht="14.25" customHeight="1"/>
    <row r="996540" ht="14.25" customHeight="1"/>
    <row r="996542" ht="14.25" customHeight="1"/>
    <row r="996544" ht="14.25" customHeight="1"/>
    <row r="996546" ht="14.25" customHeight="1"/>
    <row r="996548" ht="14.25" customHeight="1"/>
    <row r="996550" ht="14.25" customHeight="1"/>
    <row r="996552" ht="14.25" customHeight="1"/>
    <row r="996554" ht="14.25" customHeight="1"/>
    <row r="996556" ht="14.25" customHeight="1"/>
    <row r="996558" ht="14.25" customHeight="1"/>
    <row r="996560" ht="14.25" customHeight="1"/>
    <row r="996562" ht="14.25" customHeight="1"/>
    <row r="996564" ht="14.25" customHeight="1"/>
    <row r="996566" ht="14.25" customHeight="1"/>
    <row r="996568" ht="14.25" customHeight="1"/>
    <row r="996570" ht="14.25" customHeight="1"/>
    <row r="996572" ht="14.25" customHeight="1"/>
    <row r="996574" ht="14.25" customHeight="1"/>
    <row r="996576" ht="14.25" customHeight="1"/>
    <row r="996578" ht="14.25" customHeight="1"/>
    <row r="996580" ht="14.25" customHeight="1"/>
    <row r="996582" ht="14.25" customHeight="1"/>
    <row r="996584" ht="14.25" customHeight="1"/>
    <row r="996586" ht="14.25" customHeight="1"/>
    <row r="996588" ht="14.25" customHeight="1"/>
    <row r="996590" ht="14.25" customHeight="1"/>
    <row r="996592" ht="14.25" customHeight="1"/>
    <row r="996594" ht="14.25" customHeight="1"/>
    <row r="996596" ht="14.25" customHeight="1"/>
    <row r="996598" ht="14.25" customHeight="1"/>
    <row r="996600" ht="14.25" customHeight="1"/>
    <row r="996602" ht="14.25" customHeight="1"/>
    <row r="996604" ht="14.25" customHeight="1"/>
    <row r="996606" ht="14.25" customHeight="1"/>
    <row r="996608" ht="14.25" customHeight="1"/>
    <row r="996610" ht="14.25" customHeight="1"/>
    <row r="996612" ht="14.25" customHeight="1"/>
    <row r="996614" ht="14.25" customHeight="1"/>
    <row r="996616" ht="14.25" customHeight="1"/>
    <row r="996618" ht="14.25" customHeight="1"/>
    <row r="996620" ht="14.25" customHeight="1"/>
    <row r="996622" ht="14.25" customHeight="1"/>
    <row r="996624" ht="14.25" customHeight="1"/>
    <row r="996626" ht="14.25" customHeight="1"/>
    <row r="996628" ht="14.25" customHeight="1"/>
    <row r="996630" ht="14.25" customHeight="1"/>
    <row r="996632" ht="14.25" customHeight="1"/>
    <row r="996634" ht="14.25" customHeight="1"/>
    <row r="996636" ht="14.25" customHeight="1"/>
    <row r="996638" ht="14.25" customHeight="1"/>
    <row r="996640" ht="14.25" customHeight="1"/>
    <row r="996642" ht="14.25" customHeight="1"/>
    <row r="996644" ht="14.25" customHeight="1"/>
    <row r="996646" ht="14.25" customHeight="1"/>
    <row r="996648" ht="14.25" customHeight="1"/>
    <row r="996650" ht="14.25" customHeight="1"/>
    <row r="996652" ht="14.25" customHeight="1"/>
    <row r="996654" ht="14.25" customHeight="1"/>
    <row r="996656" ht="14.25" customHeight="1"/>
    <row r="996658" ht="14.25" customHeight="1"/>
    <row r="996660" ht="14.25" customHeight="1"/>
    <row r="996662" ht="14.25" customHeight="1"/>
    <row r="996664" ht="14.25" customHeight="1"/>
    <row r="996666" ht="14.25" customHeight="1"/>
    <row r="996668" ht="14.25" customHeight="1"/>
    <row r="996670" ht="14.25" customHeight="1"/>
    <row r="996672" ht="14.25" customHeight="1"/>
    <row r="996674" ht="14.25" customHeight="1"/>
    <row r="996676" ht="14.25" customHeight="1"/>
    <row r="996678" ht="14.25" customHeight="1"/>
    <row r="996680" ht="14.25" customHeight="1"/>
    <row r="996682" ht="14.25" customHeight="1"/>
    <row r="996684" ht="14.25" customHeight="1"/>
    <row r="996686" ht="14.25" customHeight="1"/>
    <row r="996688" ht="14.25" customHeight="1"/>
    <row r="996690" ht="14.25" customHeight="1"/>
    <row r="996692" ht="14.25" customHeight="1"/>
    <row r="996694" ht="14.25" customHeight="1"/>
    <row r="996696" ht="14.25" customHeight="1"/>
    <row r="996698" ht="14.25" customHeight="1"/>
    <row r="996700" ht="14.25" customHeight="1"/>
    <row r="996702" ht="14.25" customHeight="1"/>
    <row r="996704" ht="14.25" customHeight="1"/>
    <row r="996706" ht="14.25" customHeight="1"/>
    <row r="996708" ht="14.25" customHeight="1"/>
    <row r="996710" ht="14.25" customHeight="1"/>
    <row r="996712" ht="14.25" customHeight="1"/>
    <row r="996714" ht="14.25" customHeight="1"/>
    <row r="996716" ht="14.25" customHeight="1"/>
    <row r="996718" ht="14.25" customHeight="1"/>
    <row r="996720" ht="14.25" customHeight="1"/>
    <row r="996722" ht="14.25" customHeight="1"/>
    <row r="996724" ht="14.25" customHeight="1"/>
    <row r="996726" ht="14.25" customHeight="1"/>
    <row r="996728" ht="14.25" customHeight="1"/>
    <row r="996730" ht="14.25" customHeight="1"/>
    <row r="996732" ht="14.25" customHeight="1"/>
    <row r="996734" ht="14.25" customHeight="1"/>
    <row r="996736" ht="14.25" customHeight="1"/>
    <row r="996738" ht="14.25" customHeight="1"/>
    <row r="996740" ht="14.25" customHeight="1"/>
    <row r="996742" ht="14.25" customHeight="1"/>
    <row r="996744" ht="14.25" customHeight="1"/>
    <row r="996746" ht="14.25" customHeight="1"/>
    <row r="996748" ht="14.25" customHeight="1"/>
    <row r="996750" ht="14.25" customHeight="1"/>
    <row r="996752" ht="14.25" customHeight="1"/>
    <row r="996754" ht="14.25" customHeight="1"/>
    <row r="996756" ht="14.25" customHeight="1"/>
    <row r="996758" ht="14.25" customHeight="1"/>
    <row r="996760" ht="14.25" customHeight="1"/>
    <row r="996762" ht="14.25" customHeight="1"/>
    <row r="996764" ht="14.25" customHeight="1"/>
    <row r="996766" ht="14.25" customHeight="1"/>
    <row r="996768" ht="14.25" customHeight="1"/>
    <row r="996770" ht="14.25" customHeight="1"/>
    <row r="996772" ht="14.25" customHeight="1"/>
    <row r="996774" ht="14.25" customHeight="1"/>
    <row r="996776" ht="14.25" customHeight="1"/>
    <row r="996778" ht="14.25" customHeight="1"/>
    <row r="996780" ht="14.25" customHeight="1"/>
    <row r="996782" ht="14.25" customHeight="1"/>
    <row r="996784" ht="14.25" customHeight="1"/>
    <row r="996786" ht="14.25" customHeight="1"/>
    <row r="996788" ht="14.25" customHeight="1"/>
    <row r="996790" ht="14.25" customHeight="1"/>
    <row r="996792" ht="14.25" customHeight="1"/>
    <row r="996794" ht="14.25" customHeight="1"/>
    <row r="996796" ht="14.25" customHeight="1"/>
    <row r="996798" ht="14.25" customHeight="1"/>
    <row r="996800" ht="14.25" customHeight="1"/>
    <row r="996802" ht="14.25" customHeight="1"/>
    <row r="996804" ht="14.25" customHeight="1"/>
    <row r="996806" ht="14.25" customHeight="1"/>
    <row r="996808" ht="14.25" customHeight="1"/>
    <row r="996810" ht="14.25" customHeight="1"/>
    <row r="996812" ht="14.25" customHeight="1"/>
    <row r="996814" ht="14.25" customHeight="1"/>
    <row r="996816" ht="14.25" customHeight="1"/>
    <row r="996818" ht="14.25" customHeight="1"/>
    <row r="996820" ht="14.25" customHeight="1"/>
    <row r="996822" ht="14.25" customHeight="1"/>
    <row r="996824" ht="14.25" customHeight="1"/>
    <row r="996826" ht="14.25" customHeight="1"/>
    <row r="996828" ht="14.25" customHeight="1"/>
    <row r="996830" ht="14.25" customHeight="1"/>
    <row r="996832" ht="14.25" customHeight="1"/>
    <row r="996834" ht="14.25" customHeight="1"/>
    <row r="996836" ht="14.25" customHeight="1"/>
    <row r="996838" ht="14.25" customHeight="1"/>
    <row r="996840" ht="14.25" customHeight="1"/>
    <row r="996842" ht="14.25" customHeight="1"/>
    <row r="996844" ht="14.25" customHeight="1"/>
    <row r="996846" ht="14.25" customHeight="1"/>
    <row r="996848" ht="14.25" customHeight="1"/>
    <row r="996850" ht="14.25" customHeight="1"/>
    <row r="996852" ht="14.25" customHeight="1"/>
    <row r="996854" ht="14.25" customHeight="1"/>
    <row r="996856" ht="14.25" customHeight="1"/>
    <row r="996858" ht="14.25" customHeight="1"/>
    <row r="996860" ht="14.25" customHeight="1"/>
    <row r="996862" ht="14.25" customHeight="1"/>
    <row r="996864" ht="14.25" customHeight="1"/>
    <row r="996866" ht="14.25" customHeight="1"/>
    <row r="996868" ht="14.25" customHeight="1"/>
    <row r="996870" ht="14.25" customHeight="1"/>
    <row r="996872" ht="14.25" customHeight="1"/>
    <row r="996874" ht="14.25" customHeight="1"/>
    <row r="996876" ht="14.25" customHeight="1"/>
    <row r="996878" ht="14.25" customHeight="1"/>
    <row r="996880" ht="14.25" customHeight="1"/>
    <row r="996882" ht="14.25" customHeight="1"/>
    <row r="996884" ht="14.25" customHeight="1"/>
    <row r="996886" ht="14.25" customHeight="1"/>
    <row r="996888" ht="14.25" customHeight="1"/>
    <row r="996890" ht="14.25" customHeight="1"/>
    <row r="996892" ht="14.25" customHeight="1"/>
    <row r="996894" ht="14.25" customHeight="1"/>
    <row r="996896" ht="14.25" customHeight="1"/>
    <row r="996898" ht="14.25" customHeight="1"/>
    <row r="996900" ht="14.25" customHeight="1"/>
    <row r="996902" ht="14.25" customHeight="1"/>
    <row r="996904" ht="14.25" customHeight="1"/>
    <row r="996906" ht="14.25" customHeight="1"/>
    <row r="996908" ht="14.25" customHeight="1"/>
    <row r="996910" ht="14.25" customHeight="1"/>
    <row r="996912" ht="14.25" customHeight="1"/>
    <row r="996914" ht="14.25" customHeight="1"/>
    <row r="996916" ht="14.25" customHeight="1"/>
    <row r="996918" ht="14.25" customHeight="1"/>
    <row r="996920" ht="14.25" customHeight="1"/>
    <row r="996922" ht="14.25" customHeight="1"/>
    <row r="996924" ht="14.25" customHeight="1"/>
    <row r="996926" ht="14.25" customHeight="1"/>
    <row r="996928" ht="14.25" customHeight="1"/>
    <row r="996930" ht="14.25" customHeight="1"/>
    <row r="996932" ht="14.25" customHeight="1"/>
    <row r="996934" ht="14.25" customHeight="1"/>
    <row r="996936" ht="14.25" customHeight="1"/>
    <row r="996938" ht="14.25" customHeight="1"/>
    <row r="996940" ht="14.25" customHeight="1"/>
    <row r="996942" ht="14.25" customHeight="1"/>
    <row r="996944" ht="14.25" customHeight="1"/>
    <row r="996946" ht="14.25" customHeight="1"/>
    <row r="996948" ht="14.25" customHeight="1"/>
    <row r="996950" ht="14.25" customHeight="1"/>
    <row r="996952" ht="14.25" customHeight="1"/>
    <row r="996954" ht="14.25" customHeight="1"/>
    <row r="996956" ht="14.25" customHeight="1"/>
    <row r="996958" ht="14.25" customHeight="1"/>
    <row r="996960" ht="14.25" customHeight="1"/>
    <row r="996962" ht="14.25" customHeight="1"/>
    <row r="996964" ht="14.25" customHeight="1"/>
    <row r="996966" ht="14.25" customHeight="1"/>
    <row r="996968" ht="14.25" customHeight="1"/>
    <row r="996970" ht="14.25" customHeight="1"/>
    <row r="996972" ht="14.25" customHeight="1"/>
    <row r="996974" ht="14.25" customHeight="1"/>
    <row r="996976" ht="14.25" customHeight="1"/>
    <row r="996978" ht="14.25" customHeight="1"/>
    <row r="996980" ht="14.25" customHeight="1"/>
    <row r="996982" ht="14.25" customHeight="1"/>
    <row r="996984" ht="14.25" customHeight="1"/>
    <row r="996986" ht="14.25" customHeight="1"/>
    <row r="996988" ht="14.25" customHeight="1"/>
    <row r="996990" ht="14.25" customHeight="1"/>
    <row r="996992" ht="14.25" customHeight="1"/>
    <row r="996994" ht="14.25" customHeight="1"/>
    <row r="996996" ht="14.25" customHeight="1"/>
    <row r="996998" ht="14.25" customHeight="1"/>
    <row r="997000" ht="14.25" customHeight="1"/>
    <row r="997002" ht="14.25" customHeight="1"/>
    <row r="997004" ht="14.25" customHeight="1"/>
    <row r="997006" ht="14.25" customHeight="1"/>
    <row r="997008" ht="14.25" customHeight="1"/>
    <row r="997010" ht="14.25" customHeight="1"/>
    <row r="997012" ht="14.25" customHeight="1"/>
    <row r="997014" ht="14.25" customHeight="1"/>
    <row r="997016" ht="14.25" customHeight="1"/>
    <row r="997018" ht="14.25" customHeight="1"/>
    <row r="997020" ht="14.25" customHeight="1"/>
    <row r="997022" ht="14.25" customHeight="1"/>
    <row r="997024" ht="14.25" customHeight="1"/>
    <row r="997026" ht="14.25" customHeight="1"/>
    <row r="997028" ht="14.25" customHeight="1"/>
    <row r="997030" ht="14.25" customHeight="1"/>
    <row r="997032" ht="14.25" customHeight="1"/>
    <row r="997034" ht="14.25" customHeight="1"/>
    <row r="997036" ht="14.25" customHeight="1"/>
    <row r="997038" ht="14.25" customHeight="1"/>
    <row r="997040" ht="14.25" customHeight="1"/>
    <row r="997042" ht="14.25" customHeight="1"/>
    <row r="997044" ht="14.25" customHeight="1"/>
    <row r="997046" ht="14.25" customHeight="1"/>
    <row r="997048" ht="14.25" customHeight="1"/>
    <row r="997050" ht="14.25" customHeight="1"/>
    <row r="997052" ht="14.25" customHeight="1"/>
    <row r="997054" ht="14.25" customHeight="1"/>
    <row r="997056" ht="14.25" customHeight="1"/>
    <row r="997058" ht="14.25" customHeight="1"/>
    <row r="997060" ht="14.25" customHeight="1"/>
    <row r="997062" ht="14.25" customHeight="1"/>
    <row r="997064" ht="14.25" customHeight="1"/>
    <row r="997066" ht="14.25" customHeight="1"/>
    <row r="997068" ht="14.25" customHeight="1"/>
    <row r="997070" ht="14.25" customHeight="1"/>
    <row r="997072" ht="14.25" customHeight="1"/>
    <row r="997074" ht="14.25" customHeight="1"/>
    <row r="997076" ht="14.25" customHeight="1"/>
    <row r="997078" ht="14.25" customHeight="1"/>
    <row r="997080" ht="14.25" customHeight="1"/>
    <row r="997082" ht="14.25" customHeight="1"/>
    <row r="997084" ht="14.25" customHeight="1"/>
    <row r="997086" ht="14.25" customHeight="1"/>
    <row r="997088" ht="14.25" customHeight="1"/>
    <row r="997090" ht="14.25" customHeight="1"/>
    <row r="997092" ht="14.25" customHeight="1"/>
    <row r="997094" ht="14.25" customHeight="1"/>
    <row r="997096" ht="14.25" customHeight="1"/>
    <row r="997098" ht="14.25" customHeight="1"/>
    <row r="997100" ht="14.25" customHeight="1"/>
    <row r="997102" ht="14.25" customHeight="1"/>
    <row r="997104" ht="14.25" customHeight="1"/>
    <row r="997106" ht="14.25" customHeight="1"/>
    <row r="997108" ht="14.25" customHeight="1"/>
    <row r="997110" ht="14.25" customHeight="1"/>
    <row r="997112" ht="14.25" customHeight="1"/>
    <row r="997114" ht="14.25" customHeight="1"/>
    <row r="997116" ht="14.25" customHeight="1"/>
    <row r="997118" ht="14.25" customHeight="1"/>
    <row r="997120" ht="14.25" customHeight="1"/>
    <row r="997122" ht="14.25" customHeight="1"/>
    <row r="997124" ht="14.25" customHeight="1"/>
    <row r="997126" ht="14.25" customHeight="1"/>
    <row r="997128" ht="14.25" customHeight="1"/>
    <row r="997130" ht="14.25" customHeight="1"/>
    <row r="997132" ht="14.25" customHeight="1"/>
    <row r="997134" ht="14.25" customHeight="1"/>
    <row r="997136" ht="14.25" customHeight="1"/>
    <row r="997138" ht="14.25" customHeight="1"/>
    <row r="997140" ht="14.25" customHeight="1"/>
    <row r="997142" ht="14.25" customHeight="1"/>
    <row r="997144" ht="14.25" customHeight="1"/>
    <row r="997146" ht="14.25" customHeight="1"/>
    <row r="997148" ht="14.25" customHeight="1"/>
    <row r="997150" ht="14.25" customHeight="1"/>
    <row r="997152" ht="14.25" customHeight="1"/>
    <row r="997154" ht="14.25" customHeight="1"/>
    <row r="997156" ht="14.25" customHeight="1"/>
    <row r="997158" ht="14.25" customHeight="1"/>
    <row r="997160" ht="14.25" customHeight="1"/>
    <row r="997162" ht="14.25" customHeight="1"/>
    <row r="997164" ht="14.25" customHeight="1"/>
    <row r="997166" ht="14.25" customHeight="1"/>
    <row r="997168" ht="14.25" customHeight="1"/>
    <row r="997170" ht="14.25" customHeight="1"/>
    <row r="997172" ht="14.25" customHeight="1"/>
    <row r="997174" ht="14.25" customHeight="1"/>
    <row r="997176" ht="14.25" customHeight="1"/>
    <row r="997178" ht="14.25" customHeight="1"/>
    <row r="997180" ht="14.25" customHeight="1"/>
    <row r="997182" ht="14.25" customHeight="1"/>
    <row r="997184" ht="14.25" customHeight="1"/>
    <row r="997186" ht="14.25" customHeight="1"/>
    <row r="997188" ht="14.25" customHeight="1"/>
    <row r="997190" ht="14.25" customHeight="1"/>
    <row r="997192" ht="14.25" customHeight="1"/>
    <row r="997194" ht="14.25" customHeight="1"/>
    <row r="997196" ht="14.25" customHeight="1"/>
    <row r="997198" ht="14.25" customHeight="1"/>
    <row r="997200" ht="14.25" customHeight="1"/>
    <row r="997202" ht="14.25" customHeight="1"/>
    <row r="997204" ht="14.25" customHeight="1"/>
    <row r="997206" ht="14.25" customHeight="1"/>
    <row r="997208" ht="14.25" customHeight="1"/>
    <row r="997210" ht="14.25" customHeight="1"/>
    <row r="997212" ht="14.25" customHeight="1"/>
    <row r="997214" ht="14.25" customHeight="1"/>
    <row r="997216" ht="14.25" customHeight="1"/>
    <row r="997218" ht="14.25" customHeight="1"/>
    <row r="997220" ht="14.25" customHeight="1"/>
    <row r="997222" ht="14.25" customHeight="1"/>
    <row r="997224" ht="14.25" customHeight="1"/>
    <row r="997226" ht="14.25" customHeight="1"/>
    <row r="997228" ht="14.25" customHeight="1"/>
    <row r="997230" ht="14.25" customHeight="1"/>
    <row r="997232" ht="14.25" customHeight="1"/>
    <row r="997234" ht="14.25" customHeight="1"/>
    <row r="997236" ht="14.25" customHeight="1"/>
    <row r="997238" ht="14.25" customHeight="1"/>
    <row r="997240" ht="14.25" customHeight="1"/>
    <row r="997242" ht="14.25" customHeight="1"/>
    <row r="997244" ht="14.25" customHeight="1"/>
    <row r="997246" ht="14.25" customHeight="1"/>
    <row r="997248" ht="14.25" customHeight="1"/>
    <row r="997250" ht="14.25" customHeight="1"/>
    <row r="997252" ht="14.25" customHeight="1"/>
    <row r="997254" ht="14.25" customHeight="1"/>
    <row r="997256" ht="14.25" customHeight="1"/>
    <row r="997258" ht="14.25" customHeight="1"/>
    <row r="997260" ht="14.25" customHeight="1"/>
    <row r="997262" ht="14.25" customHeight="1"/>
    <row r="997264" ht="14.25" customHeight="1"/>
    <row r="997266" ht="14.25" customHeight="1"/>
    <row r="997268" ht="14.25" customHeight="1"/>
    <row r="997270" ht="14.25" customHeight="1"/>
    <row r="997272" ht="14.25" customHeight="1"/>
    <row r="997274" ht="14.25" customHeight="1"/>
    <row r="997276" ht="14.25" customHeight="1"/>
    <row r="997278" ht="14.25" customHeight="1"/>
    <row r="997280" ht="14.25" customHeight="1"/>
    <row r="997282" ht="14.25" customHeight="1"/>
    <row r="997284" ht="14.25" customHeight="1"/>
    <row r="997286" ht="14.25" customHeight="1"/>
    <row r="997288" ht="14.25" customHeight="1"/>
    <row r="997290" ht="14.25" customHeight="1"/>
    <row r="997292" ht="14.25" customHeight="1"/>
    <row r="997294" ht="14.25" customHeight="1"/>
    <row r="997296" ht="14.25" customHeight="1"/>
    <row r="997298" ht="14.25" customHeight="1"/>
    <row r="997300" ht="14.25" customHeight="1"/>
    <row r="997302" ht="14.25" customHeight="1"/>
    <row r="997304" ht="14.25" customHeight="1"/>
    <row r="997306" ht="14.25" customHeight="1"/>
    <row r="997308" ht="14.25" customHeight="1"/>
    <row r="997310" ht="14.25" customHeight="1"/>
    <row r="997312" ht="14.25" customHeight="1"/>
    <row r="997314" ht="14.25" customHeight="1"/>
    <row r="997316" ht="14.25" customHeight="1"/>
    <row r="997318" ht="14.25" customHeight="1"/>
    <row r="997320" ht="14.25" customHeight="1"/>
    <row r="997322" ht="14.25" customHeight="1"/>
    <row r="997324" ht="14.25" customHeight="1"/>
    <row r="997326" ht="14.25" customHeight="1"/>
    <row r="997328" ht="14.25" customHeight="1"/>
    <row r="997330" ht="14.25" customHeight="1"/>
    <row r="997332" ht="14.25" customHeight="1"/>
    <row r="997334" ht="14.25" customHeight="1"/>
    <row r="997336" ht="14.25" customHeight="1"/>
    <row r="997338" ht="14.25" customHeight="1"/>
    <row r="997340" ht="14.25" customHeight="1"/>
    <row r="997342" ht="14.25" customHeight="1"/>
    <row r="997344" ht="14.25" customHeight="1"/>
    <row r="997346" ht="14.25" customHeight="1"/>
    <row r="997348" ht="14.25" customHeight="1"/>
    <row r="997350" ht="14.25" customHeight="1"/>
    <row r="997352" ht="14.25" customHeight="1"/>
    <row r="997354" ht="14.25" customHeight="1"/>
    <row r="997356" ht="14.25" customHeight="1"/>
    <row r="997358" ht="14.25" customHeight="1"/>
    <row r="997360" ht="14.25" customHeight="1"/>
    <row r="997362" ht="14.25" customHeight="1"/>
    <row r="997364" ht="14.25" customHeight="1"/>
    <row r="997366" ht="14.25" customHeight="1"/>
    <row r="997368" ht="14.25" customHeight="1"/>
    <row r="997370" ht="14.25" customHeight="1"/>
    <row r="997372" ht="14.25" customHeight="1"/>
    <row r="997374" ht="14.25" customHeight="1"/>
    <row r="997376" ht="14.25" customHeight="1"/>
    <row r="997378" ht="14.25" customHeight="1"/>
    <row r="997380" ht="14.25" customHeight="1"/>
    <row r="997382" ht="14.25" customHeight="1"/>
    <row r="997384" ht="14.25" customHeight="1"/>
    <row r="997386" ht="14.25" customHeight="1"/>
    <row r="997388" ht="14.25" customHeight="1"/>
    <row r="997390" ht="14.25" customHeight="1"/>
    <row r="997392" ht="14.25" customHeight="1"/>
    <row r="997394" ht="14.25" customHeight="1"/>
    <row r="997396" ht="14.25" customHeight="1"/>
    <row r="997398" ht="14.25" customHeight="1"/>
    <row r="997400" ht="14.25" customHeight="1"/>
    <row r="997402" ht="14.25" customHeight="1"/>
    <row r="997404" ht="14.25" customHeight="1"/>
    <row r="997406" ht="14.25" customHeight="1"/>
    <row r="997408" ht="14.25" customHeight="1"/>
    <row r="997410" ht="14.25" customHeight="1"/>
    <row r="997412" ht="14.25" customHeight="1"/>
    <row r="997414" ht="14.25" customHeight="1"/>
    <row r="997416" ht="14.25" customHeight="1"/>
    <row r="997418" ht="14.25" customHeight="1"/>
    <row r="997420" ht="14.25" customHeight="1"/>
    <row r="997422" ht="14.25" customHeight="1"/>
    <row r="997424" ht="14.25" customHeight="1"/>
    <row r="997426" ht="14.25" customHeight="1"/>
    <row r="997428" ht="14.25" customHeight="1"/>
    <row r="997430" ht="14.25" customHeight="1"/>
    <row r="997432" ht="14.25" customHeight="1"/>
    <row r="997434" ht="14.25" customHeight="1"/>
    <row r="997436" ht="14.25" customHeight="1"/>
    <row r="997438" ht="14.25" customHeight="1"/>
    <row r="997440" ht="14.25" customHeight="1"/>
    <row r="997442" ht="14.25" customHeight="1"/>
    <row r="997444" ht="14.25" customHeight="1"/>
    <row r="997446" ht="14.25" customHeight="1"/>
    <row r="997448" ht="14.25" customHeight="1"/>
    <row r="997450" ht="14.25" customHeight="1"/>
    <row r="997452" ht="14.25" customHeight="1"/>
    <row r="997454" ht="14.25" customHeight="1"/>
    <row r="997456" ht="14.25" customHeight="1"/>
    <row r="997458" ht="14.25" customHeight="1"/>
    <row r="997460" ht="14.25" customHeight="1"/>
    <row r="997462" ht="14.25" customHeight="1"/>
    <row r="997464" ht="14.25" customHeight="1"/>
    <row r="997466" ht="14.25" customHeight="1"/>
    <row r="997468" ht="14.25" customHeight="1"/>
    <row r="997470" ht="14.25" customHeight="1"/>
    <row r="997472" ht="14.25" customHeight="1"/>
    <row r="997474" ht="14.25" customHeight="1"/>
    <row r="997476" ht="14.25" customHeight="1"/>
    <row r="997478" ht="14.25" customHeight="1"/>
    <row r="997480" ht="14.25" customHeight="1"/>
    <row r="997482" ht="14.25" customHeight="1"/>
    <row r="997484" ht="14.25" customHeight="1"/>
    <row r="997486" ht="14.25" customHeight="1"/>
    <row r="997488" ht="14.25" customHeight="1"/>
    <row r="997490" ht="14.25" customHeight="1"/>
    <row r="997492" ht="14.25" customHeight="1"/>
    <row r="997494" ht="14.25" customHeight="1"/>
    <row r="997496" ht="14.25" customHeight="1"/>
    <row r="997498" ht="14.25" customHeight="1"/>
    <row r="997500" ht="14.25" customHeight="1"/>
    <row r="997502" ht="14.25" customHeight="1"/>
    <row r="997504" ht="14.25" customHeight="1"/>
    <row r="997506" ht="14.25" customHeight="1"/>
    <row r="997508" ht="14.25" customHeight="1"/>
    <row r="997510" ht="14.25" customHeight="1"/>
    <row r="997512" ht="14.25" customHeight="1"/>
    <row r="997514" ht="14.25" customHeight="1"/>
    <row r="997516" ht="14.25" customHeight="1"/>
    <row r="997518" ht="14.25" customHeight="1"/>
    <row r="997520" ht="14.25" customHeight="1"/>
    <row r="997522" ht="14.25" customHeight="1"/>
    <row r="997524" ht="14.25" customHeight="1"/>
    <row r="997526" ht="14.25" customHeight="1"/>
    <row r="997528" ht="14.25" customHeight="1"/>
    <row r="997530" ht="14.25" customHeight="1"/>
    <row r="997532" ht="14.25" customHeight="1"/>
    <row r="997534" ht="14.25" customHeight="1"/>
    <row r="997536" ht="14.25" customHeight="1"/>
    <row r="997538" ht="14.25" customHeight="1"/>
    <row r="997540" ht="14.25" customHeight="1"/>
    <row r="997542" ht="14.25" customHeight="1"/>
    <row r="997544" ht="14.25" customHeight="1"/>
    <row r="997546" ht="14.25" customHeight="1"/>
    <row r="997548" ht="14.25" customHeight="1"/>
    <row r="997550" ht="14.25" customHeight="1"/>
    <row r="997552" ht="14.25" customHeight="1"/>
    <row r="997554" ht="14.25" customHeight="1"/>
    <row r="997556" ht="14.25" customHeight="1"/>
    <row r="997558" ht="14.25" customHeight="1"/>
    <row r="997560" ht="14.25" customHeight="1"/>
    <row r="997562" ht="14.25" customHeight="1"/>
    <row r="997564" ht="14.25" customHeight="1"/>
    <row r="997566" ht="14.25" customHeight="1"/>
    <row r="997568" ht="14.25" customHeight="1"/>
    <row r="997570" ht="14.25" customHeight="1"/>
    <row r="997572" ht="14.25" customHeight="1"/>
    <row r="997574" ht="14.25" customHeight="1"/>
    <row r="997576" ht="14.25" customHeight="1"/>
    <row r="997578" ht="14.25" customHeight="1"/>
    <row r="997580" ht="14.25" customHeight="1"/>
    <row r="997582" ht="14.25" customHeight="1"/>
    <row r="997584" ht="14.25" customHeight="1"/>
    <row r="997586" ht="14.25" customHeight="1"/>
    <row r="997588" ht="14.25" customHeight="1"/>
    <row r="997590" ht="14.25" customHeight="1"/>
    <row r="997592" ht="14.25" customHeight="1"/>
    <row r="997594" ht="14.25" customHeight="1"/>
    <row r="997596" ht="14.25" customHeight="1"/>
    <row r="997598" ht="14.25" customHeight="1"/>
    <row r="997600" ht="14.25" customHeight="1"/>
    <row r="997602" ht="14.25" customHeight="1"/>
    <row r="997604" ht="14.25" customHeight="1"/>
    <row r="997606" ht="14.25" customHeight="1"/>
    <row r="997608" ht="14.25" customHeight="1"/>
    <row r="997610" ht="14.25" customHeight="1"/>
    <row r="997612" ht="14.25" customHeight="1"/>
    <row r="997614" ht="14.25" customHeight="1"/>
    <row r="997616" ht="14.25" customHeight="1"/>
    <row r="997618" ht="14.25" customHeight="1"/>
    <row r="997620" ht="14.25" customHeight="1"/>
    <row r="997622" ht="14.25" customHeight="1"/>
    <row r="997624" ht="14.25" customHeight="1"/>
    <row r="997626" ht="14.25" customHeight="1"/>
    <row r="997628" ht="14.25" customHeight="1"/>
    <row r="997630" ht="14.25" customHeight="1"/>
    <row r="997632" ht="14.25" customHeight="1"/>
    <row r="997634" ht="14.25" customHeight="1"/>
    <row r="997636" ht="14.25" customHeight="1"/>
    <row r="997638" ht="14.25" customHeight="1"/>
    <row r="997640" ht="14.25" customHeight="1"/>
    <row r="997642" ht="14.25" customHeight="1"/>
    <row r="997644" ht="14.25" customHeight="1"/>
    <row r="997646" ht="14.25" customHeight="1"/>
    <row r="997648" ht="14.25" customHeight="1"/>
    <row r="997650" ht="14.25" customHeight="1"/>
    <row r="997652" ht="14.25" customHeight="1"/>
    <row r="997654" ht="14.25" customHeight="1"/>
    <row r="997656" ht="14.25" customHeight="1"/>
    <row r="997658" ht="14.25" customHeight="1"/>
    <row r="997660" ht="14.25" customHeight="1"/>
    <row r="997662" ht="14.25" customHeight="1"/>
    <row r="997664" ht="14.25" customHeight="1"/>
    <row r="997666" ht="14.25" customHeight="1"/>
    <row r="997668" ht="14.25" customHeight="1"/>
    <row r="997670" ht="14.25" customHeight="1"/>
    <row r="997672" ht="14.25" customHeight="1"/>
    <row r="997674" ht="14.25" customHeight="1"/>
    <row r="997676" ht="14.25" customHeight="1"/>
    <row r="997678" ht="14.25" customHeight="1"/>
    <row r="997680" ht="14.25" customHeight="1"/>
    <row r="997682" ht="14.25" customHeight="1"/>
    <row r="997684" ht="14.25" customHeight="1"/>
    <row r="997686" ht="14.25" customHeight="1"/>
    <row r="997688" ht="14.25" customHeight="1"/>
    <row r="997690" ht="14.25" customHeight="1"/>
    <row r="997692" ht="14.25" customHeight="1"/>
    <row r="997694" ht="14.25" customHeight="1"/>
    <row r="997696" ht="14.25" customHeight="1"/>
    <row r="997698" ht="14.25" customHeight="1"/>
    <row r="997700" ht="14.25" customHeight="1"/>
    <row r="997702" ht="14.25" customHeight="1"/>
    <row r="997704" ht="14.25" customHeight="1"/>
    <row r="997706" ht="14.25" customHeight="1"/>
    <row r="997708" ht="14.25" customHeight="1"/>
    <row r="997710" ht="14.25" customHeight="1"/>
    <row r="997712" ht="14.25" customHeight="1"/>
    <row r="997714" ht="14.25" customHeight="1"/>
    <row r="997716" ht="14.25" customHeight="1"/>
    <row r="997718" ht="14.25" customHeight="1"/>
    <row r="997720" ht="14.25" customHeight="1"/>
    <row r="997722" ht="14.25" customHeight="1"/>
    <row r="997724" ht="14.25" customHeight="1"/>
    <row r="997726" ht="14.25" customHeight="1"/>
    <row r="997728" ht="14.25" customHeight="1"/>
    <row r="997730" ht="14.25" customHeight="1"/>
    <row r="997732" ht="14.25" customHeight="1"/>
    <row r="997734" ht="14.25" customHeight="1"/>
    <row r="997736" ht="14.25" customHeight="1"/>
    <row r="997738" ht="14.25" customHeight="1"/>
    <row r="997740" ht="14.25" customHeight="1"/>
    <row r="997742" ht="14.25" customHeight="1"/>
    <row r="997744" ht="14.25" customHeight="1"/>
    <row r="997746" ht="14.25" customHeight="1"/>
    <row r="997748" ht="14.25" customHeight="1"/>
    <row r="997750" ht="14.25" customHeight="1"/>
    <row r="997752" ht="14.25" customHeight="1"/>
    <row r="997754" ht="14.25" customHeight="1"/>
    <row r="997756" ht="14.25" customHeight="1"/>
    <row r="997758" ht="14.25" customHeight="1"/>
    <row r="997760" ht="14.25" customHeight="1"/>
    <row r="997762" ht="14.25" customHeight="1"/>
    <row r="997764" ht="14.25" customHeight="1"/>
    <row r="997766" ht="14.25" customHeight="1"/>
    <row r="997768" ht="14.25" customHeight="1"/>
    <row r="997770" ht="14.25" customHeight="1"/>
    <row r="997772" ht="14.25" customHeight="1"/>
    <row r="997774" ht="14.25" customHeight="1"/>
    <row r="997776" ht="14.25" customHeight="1"/>
    <row r="997778" ht="14.25" customHeight="1"/>
    <row r="997780" ht="14.25" customHeight="1"/>
    <row r="997782" ht="14.25" customHeight="1"/>
    <row r="997784" ht="14.25" customHeight="1"/>
    <row r="997786" ht="14.25" customHeight="1"/>
    <row r="997788" ht="14.25" customHeight="1"/>
    <row r="997790" ht="14.25" customHeight="1"/>
    <row r="997792" ht="14.25" customHeight="1"/>
    <row r="997794" ht="14.25" customHeight="1"/>
    <row r="997796" ht="14.25" customHeight="1"/>
    <row r="997798" ht="14.25" customHeight="1"/>
    <row r="997800" ht="14.25" customHeight="1"/>
    <row r="997802" ht="14.25" customHeight="1"/>
    <row r="997804" ht="14.25" customHeight="1"/>
    <row r="997806" ht="14.25" customHeight="1"/>
    <row r="997808" ht="14.25" customHeight="1"/>
    <row r="997810" ht="14.25" customHeight="1"/>
    <row r="997812" ht="14.25" customHeight="1"/>
    <row r="997814" ht="14.25" customHeight="1"/>
    <row r="997816" ht="14.25" customHeight="1"/>
    <row r="997818" ht="14.25" customHeight="1"/>
    <row r="997820" ht="14.25" customHeight="1"/>
    <row r="997822" ht="14.25" customHeight="1"/>
    <row r="997824" ht="14.25" customHeight="1"/>
    <row r="997826" ht="14.25" customHeight="1"/>
    <row r="997828" ht="14.25" customHeight="1"/>
    <row r="997830" ht="14.25" customHeight="1"/>
    <row r="997832" ht="14.25" customHeight="1"/>
    <row r="997834" ht="14.25" customHeight="1"/>
    <row r="997836" ht="14.25" customHeight="1"/>
    <row r="997838" ht="14.25" customHeight="1"/>
    <row r="997840" ht="14.25" customHeight="1"/>
    <row r="997842" ht="14.25" customHeight="1"/>
    <row r="997844" ht="14.25" customHeight="1"/>
    <row r="997846" ht="14.25" customHeight="1"/>
    <row r="997848" ht="14.25" customHeight="1"/>
    <row r="997850" ht="14.25" customHeight="1"/>
    <row r="997852" ht="14.25" customHeight="1"/>
    <row r="997854" ht="14.25" customHeight="1"/>
    <row r="997856" ht="14.25" customHeight="1"/>
    <row r="997858" ht="14.25" customHeight="1"/>
    <row r="997860" ht="14.25" customHeight="1"/>
    <row r="997862" ht="14.25" customHeight="1"/>
    <row r="997864" ht="14.25" customHeight="1"/>
    <row r="997866" ht="14.25" customHeight="1"/>
    <row r="997868" ht="14.25" customHeight="1"/>
    <row r="997870" ht="14.25" customHeight="1"/>
    <row r="997872" ht="14.25" customHeight="1"/>
    <row r="997874" ht="14.25" customHeight="1"/>
    <row r="997876" ht="14.25" customHeight="1"/>
    <row r="997878" ht="14.25" customHeight="1"/>
    <row r="997880" ht="14.25" customHeight="1"/>
    <row r="997882" ht="14.25" customHeight="1"/>
    <row r="997884" ht="14.25" customHeight="1"/>
    <row r="997886" ht="14.25" customHeight="1"/>
    <row r="997888" ht="14.25" customHeight="1"/>
    <row r="997890" ht="14.25" customHeight="1"/>
    <row r="997892" ht="14.25" customHeight="1"/>
    <row r="997894" ht="14.25" customHeight="1"/>
    <row r="997896" ht="14.25" customHeight="1"/>
    <row r="997898" ht="14.25" customHeight="1"/>
    <row r="997900" ht="14.25" customHeight="1"/>
    <row r="997902" ht="14.25" customHeight="1"/>
    <row r="997904" ht="14.25" customHeight="1"/>
    <row r="997906" ht="14.25" customHeight="1"/>
    <row r="997908" ht="14.25" customHeight="1"/>
    <row r="997910" ht="14.25" customHeight="1"/>
    <row r="997912" ht="14.25" customHeight="1"/>
    <row r="997914" ht="14.25" customHeight="1"/>
    <row r="997916" ht="14.25" customHeight="1"/>
    <row r="997918" ht="14.25" customHeight="1"/>
    <row r="997920" ht="14.25" customHeight="1"/>
    <row r="997922" ht="14.25" customHeight="1"/>
    <row r="997924" ht="14.25" customHeight="1"/>
    <row r="997926" ht="14.25" customHeight="1"/>
    <row r="997928" ht="14.25" customHeight="1"/>
    <row r="997930" ht="14.25" customHeight="1"/>
    <row r="997932" ht="14.25" customHeight="1"/>
    <row r="997934" ht="14.25" customHeight="1"/>
    <row r="997936" ht="14.25" customHeight="1"/>
    <row r="997938" ht="14.25" customHeight="1"/>
    <row r="997940" ht="14.25" customHeight="1"/>
    <row r="997942" ht="14.25" customHeight="1"/>
    <row r="997944" ht="14.25" customHeight="1"/>
    <row r="997946" ht="14.25" customHeight="1"/>
    <row r="997948" ht="14.25" customHeight="1"/>
    <row r="997950" ht="14.25" customHeight="1"/>
    <row r="997952" ht="14.25" customHeight="1"/>
    <row r="997954" ht="14.25" customHeight="1"/>
    <row r="997956" ht="14.25" customHeight="1"/>
    <row r="997958" ht="14.25" customHeight="1"/>
    <row r="997960" ht="14.25" customHeight="1"/>
    <row r="997962" ht="14.25" customHeight="1"/>
    <row r="997964" ht="14.25" customHeight="1"/>
    <row r="997966" ht="14.25" customHeight="1"/>
    <row r="997968" ht="14.25" customHeight="1"/>
    <row r="997970" ht="14.25" customHeight="1"/>
    <row r="997972" ht="14.25" customHeight="1"/>
    <row r="997974" ht="14.25" customHeight="1"/>
    <row r="997976" ht="14.25" customHeight="1"/>
    <row r="997978" ht="14.25" customHeight="1"/>
    <row r="997980" ht="14.25" customHeight="1"/>
    <row r="997982" ht="14.25" customHeight="1"/>
    <row r="997984" ht="14.25" customHeight="1"/>
    <row r="997986" ht="14.25" customHeight="1"/>
    <row r="997988" ht="14.25" customHeight="1"/>
    <row r="997990" ht="14.25" customHeight="1"/>
    <row r="997992" ht="14.25" customHeight="1"/>
    <row r="997994" ht="14.25" customHeight="1"/>
    <row r="997996" ht="14.25" customHeight="1"/>
    <row r="997998" ht="14.25" customHeight="1"/>
    <row r="998000" ht="14.25" customHeight="1"/>
    <row r="998002" ht="14.25" customHeight="1"/>
    <row r="998004" ht="14.25" customHeight="1"/>
    <row r="998006" ht="14.25" customHeight="1"/>
    <row r="998008" ht="14.25" customHeight="1"/>
    <row r="998010" ht="14.25" customHeight="1"/>
    <row r="998012" ht="14.25" customHeight="1"/>
    <row r="998014" ht="14.25" customHeight="1"/>
    <row r="998016" ht="14.25" customHeight="1"/>
    <row r="998018" ht="14.25" customHeight="1"/>
    <row r="998020" ht="14.25" customHeight="1"/>
    <row r="998022" ht="14.25" customHeight="1"/>
    <row r="998024" ht="14.25" customHeight="1"/>
    <row r="998026" ht="14.25" customHeight="1"/>
    <row r="998028" ht="14.25" customHeight="1"/>
    <row r="998030" ht="14.25" customHeight="1"/>
    <row r="998032" ht="14.25" customHeight="1"/>
    <row r="998034" ht="14.25" customHeight="1"/>
    <row r="998036" ht="14.25" customHeight="1"/>
    <row r="998038" ht="14.25" customHeight="1"/>
    <row r="998040" ht="14.25" customHeight="1"/>
    <row r="998042" ht="14.25" customHeight="1"/>
    <row r="998044" ht="14.25" customHeight="1"/>
    <row r="998046" ht="14.25" customHeight="1"/>
    <row r="998048" ht="14.25" customHeight="1"/>
    <row r="998050" ht="14.25" customHeight="1"/>
    <row r="998052" ht="14.25" customHeight="1"/>
    <row r="998054" ht="14.25" customHeight="1"/>
    <row r="998056" ht="14.25" customHeight="1"/>
    <row r="998058" ht="14.25" customHeight="1"/>
    <row r="998060" ht="14.25" customHeight="1"/>
    <row r="998062" ht="14.25" customHeight="1"/>
    <row r="998064" ht="14.25" customHeight="1"/>
    <row r="998066" ht="14.25" customHeight="1"/>
    <row r="998068" ht="14.25" customHeight="1"/>
    <row r="998070" ht="14.25" customHeight="1"/>
    <row r="998072" ht="14.25" customHeight="1"/>
    <row r="998074" ht="14.25" customHeight="1"/>
    <row r="998076" ht="14.25" customHeight="1"/>
    <row r="998078" ht="14.25" customHeight="1"/>
    <row r="998080" ht="14.25" customHeight="1"/>
    <row r="998082" ht="14.25" customHeight="1"/>
    <row r="998084" ht="14.25" customHeight="1"/>
    <row r="998086" ht="14.25" customHeight="1"/>
    <row r="998088" ht="14.25" customHeight="1"/>
    <row r="998090" ht="14.25" customHeight="1"/>
    <row r="998092" ht="14.25" customHeight="1"/>
    <row r="998094" ht="14.25" customHeight="1"/>
    <row r="998096" ht="14.25" customHeight="1"/>
    <row r="998098" ht="14.25" customHeight="1"/>
    <row r="998100" ht="14.25" customHeight="1"/>
    <row r="998102" ht="14.25" customHeight="1"/>
    <row r="998104" ht="14.25" customHeight="1"/>
    <row r="998106" ht="14.25" customHeight="1"/>
    <row r="998108" ht="14.25" customHeight="1"/>
    <row r="998110" ht="14.25" customHeight="1"/>
    <row r="998112" ht="14.25" customHeight="1"/>
    <row r="998114" ht="14.25" customHeight="1"/>
    <row r="998116" ht="14.25" customHeight="1"/>
    <row r="998118" ht="14.25" customHeight="1"/>
    <row r="998120" ht="14.25" customHeight="1"/>
    <row r="998122" ht="14.25" customHeight="1"/>
    <row r="998124" ht="14.25" customHeight="1"/>
    <row r="998126" ht="14.25" customHeight="1"/>
    <row r="998128" ht="14.25" customHeight="1"/>
    <row r="998130" ht="14.25" customHeight="1"/>
    <row r="998132" ht="14.25" customHeight="1"/>
    <row r="998134" ht="14.25" customHeight="1"/>
    <row r="998136" ht="14.25" customHeight="1"/>
    <row r="998138" ht="14.25" customHeight="1"/>
    <row r="998140" ht="14.25" customHeight="1"/>
    <row r="998142" ht="14.25" customHeight="1"/>
    <row r="998144" ht="14.25" customHeight="1"/>
    <row r="998146" ht="14.25" customHeight="1"/>
    <row r="998148" ht="14.25" customHeight="1"/>
    <row r="998150" ht="14.25" customHeight="1"/>
    <row r="998152" ht="14.25" customHeight="1"/>
    <row r="998154" ht="14.25" customHeight="1"/>
    <row r="998156" ht="14.25" customHeight="1"/>
    <row r="998158" ht="14.25" customHeight="1"/>
    <row r="998160" ht="14.25" customHeight="1"/>
    <row r="998162" ht="14.25" customHeight="1"/>
    <row r="998164" ht="14.25" customHeight="1"/>
    <row r="998166" ht="14.25" customHeight="1"/>
    <row r="998168" ht="14.25" customHeight="1"/>
    <row r="998170" ht="14.25" customHeight="1"/>
    <row r="998172" ht="14.25" customHeight="1"/>
    <row r="998174" ht="14.25" customHeight="1"/>
    <row r="998176" ht="14.25" customHeight="1"/>
    <row r="998178" ht="14.25" customHeight="1"/>
    <row r="998180" ht="14.25" customHeight="1"/>
    <row r="998182" ht="14.25" customHeight="1"/>
    <row r="998184" ht="14.25" customHeight="1"/>
    <row r="998186" ht="14.25" customHeight="1"/>
    <row r="998188" ht="14.25" customHeight="1"/>
    <row r="998190" ht="14.25" customHeight="1"/>
    <row r="998192" ht="14.25" customHeight="1"/>
    <row r="998194" ht="14.25" customHeight="1"/>
    <row r="998196" ht="14.25" customHeight="1"/>
    <row r="998198" ht="14.25" customHeight="1"/>
    <row r="998200" ht="14.25" customHeight="1"/>
    <row r="998202" ht="14.25" customHeight="1"/>
    <row r="998204" ht="14.25" customHeight="1"/>
    <row r="998206" ht="14.25" customHeight="1"/>
    <row r="998208" ht="14.25" customHeight="1"/>
    <row r="998210" ht="14.25" customHeight="1"/>
    <row r="998212" ht="14.25" customHeight="1"/>
    <row r="998214" ht="14.25" customHeight="1"/>
    <row r="998216" ht="14.25" customHeight="1"/>
    <row r="998218" ht="14.25" customHeight="1"/>
    <row r="998220" ht="14.25" customHeight="1"/>
    <row r="998222" ht="14.25" customHeight="1"/>
    <row r="998224" ht="14.25" customHeight="1"/>
    <row r="998226" ht="14.25" customHeight="1"/>
    <row r="998228" ht="14.25" customHeight="1"/>
    <row r="998230" ht="14.25" customHeight="1"/>
    <row r="998232" ht="14.25" customHeight="1"/>
    <row r="998234" ht="14.25" customHeight="1"/>
    <row r="998236" ht="14.25" customHeight="1"/>
    <row r="998238" ht="14.25" customHeight="1"/>
    <row r="998240" ht="14.25" customHeight="1"/>
    <row r="998242" ht="14.25" customHeight="1"/>
    <row r="998244" ht="14.25" customHeight="1"/>
    <row r="998246" ht="14.25" customHeight="1"/>
    <row r="998248" ht="14.25" customHeight="1"/>
    <row r="998250" ht="14.25" customHeight="1"/>
    <row r="998252" ht="14.25" customHeight="1"/>
    <row r="998254" ht="14.25" customHeight="1"/>
    <row r="998256" ht="14.25" customHeight="1"/>
    <row r="998258" ht="14.25" customHeight="1"/>
    <row r="998260" ht="14.25" customHeight="1"/>
    <row r="998262" ht="14.25" customHeight="1"/>
    <row r="998264" ht="14.25" customHeight="1"/>
    <row r="998266" ht="14.25" customHeight="1"/>
    <row r="998268" ht="14.25" customHeight="1"/>
    <row r="998270" ht="14.25" customHeight="1"/>
    <row r="998272" ht="14.25" customHeight="1"/>
    <row r="998274" ht="14.25" customHeight="1"/>
    <row r="998276" ht="14.25" customHeight="1"/>
    <row r="998278" ht="14.25" customHeight="1"/>
    <row r="998280" ht="14.25" customHeight="1"/>
    <row r="998282" ht="14.25" customHeight="1"/>
    <row r="998284" ht="14.25" customHeight="1"/>
    <row r="998286" ht="14.25" customHeight="1"/>
    <row r="998288" ht="14.25" customHeight="1"/>
    <row r="998290" ht="14.25" customHeight="1"/>
    <row r="998292" ht="14.25" customHeight="1"/>
    <row r="998294" ht="14.25" customHeight="1"/>
    <row r="998296" ht="14.25" customHeight="1"/>
    <row r="998298" ht="14.25" customHeight="1"/>
    <row r="998300" ht="14.25" customHeight="1"/>
    <row r="998302" ht="14.25" customHeight="1"/>
    <row r="998304" ht="14.25" customHeight="1"/>
    <row r="998306" ht="14.25" customHeight="1"/>
    <row r="998308" ht="14.25" customHeight="1"/>
    <row r="998310" ht="14.25" customHeight="1"/>
    <row r="998312" ht="14.25" customHeight="1"/>
    <row r="998314" ht="14.25" customHeight="1"/>
    <row r="998316" ht="14.25" customHeight="1"/>
    <row r="998318" ht="14.25" customHeight="1"/>
    <row r="998320" ht="14.25" customHeight="1"/>
    <row r="998322" ht="14.25" customHeight="1"/>
    <row r="998324" ht="14.25" customHeight="1"/>
    <row r="998326" ht="14.25" customHeight="1"/>
    <row r="998328" ht="14.25" customHeight="1"/>
    <row r="998330" ht="14.25" customHeight="1"/>
    <row r="998332" ht="14.25" customHeight="1"/>
    <row r="998334" ht="14.25" customHeight="1"/>
    <row r="998336" ht="14.25" customHeight="1"/>
    <row r="998338" ht="14.25" customHeight="1"/>
    <row r="998340" ht="14.25" customHeight="1"/>
    <row r="998342" ht="14.25" customHeight="1"/>
    <row r="998344" ht="14.25" customHeight="1"/>
    <row r="998346" ht="14.25" customHeight="1"/>
    <row r="998348" ht="14.25" customHeight="1"/>
    <row r="998350" ht="14.25" customHeight="1"/>
    <row r="998352" ht="14.25" customHeight="1"/>
    <row r="998354" ht="14.25" customHeight="1"/>
    <row r="998356" ht="14.25" customHeight="1"/>
    <row r="998358" ht="14.25" customHeight="1"/>
    <row r="998360" ht="14.25" customHeight="1"/>
    <row r="998362" ht="14.25" customHeight="1"/>
    <row r="998364" ht="14.25" customHeight="1"/>
    <row r="998366" ht="14.25" customHeight="1"/>
    <row r="998368" ht="14.25" customHeight="1"/>
    <row r="998370" ht="14.25" customHeight="1"/>
    <row r="998372" ht="14.25" customHeight="1"/>
    <row r="998374" ht="14.25" customHeight="1"/>
    <row r="998376" ht="14.25" customHeight="1"/>
    <row r="998378" ht="14.25" customHeight="1"/>
    <row r="998380" ht="14.25" customHeight="1"/>
    <row r="998382" ht="14.25" customHeight="1"/>
    <row r="998384" ht="14.25" customHeight="1"/>
    <row r="998386" ht="14.25" customHeight="1"/>
    <row r="998388" ht="14.25" customHeight="1"/>
    <row r="998390" ht="14.25" customHeight="1"/>
    <row r="998392" ht="14.25" customHeight="1"/>
    <row r="998394" ht="14.25" customHeight="1"/>
    <row r="998396" ht="14.25" customHeight="1"/>
    <row r="998398" ht="14.25" customHeight="1"/>
    <row r="998400" ht="14.25" customHeight="1"/>
    <row r="998402" ht="14.25" customHeight="1"/>
    <row r="998404" ht="14.25" customHeight="1"/>
    <row r="998406" ht="14.25" customHeight="1"/>
    <row r="998408" ht="14.25" customHeight="1"/>
    <row r="998410" ht="14.25" customHeight="1"/>
    <row r="998412" ht="14.25" customHeight="1"/>
    <row r="998414" ht="14.25" customHeight="1"/>
    <row r="998416" ht="14.25" customHeight="1"/>
    <row r="998418" ht="14.25" customHeight="1"/>
    <row r="998420" ht="14.25" customHeight="1"/>
    <row r="998422" ht="14.25" customHeight="1"/>
    <row r="998424" ht="14.25" customHeight="1"/>
    <row r="998426" ht="14.25" customHeight="1"/>
    <row r="998428" ht="14.25" customHeight="1"/>
    <row r="998430" ht="14.25" customHeight="1"/>
    <row r="998432" ht="14.25" customHeight="1"/>
    <row r="998434" ht="14.25" customHeight="1"/>
    <row r="998436" ht="14.25" customHeight="1"/>
    <row r="998438" ht="14.25" customHeight="1"/>
    <row r="998440" ht="14.25" customHeight="1"/>
    <row r="998442" ht="14.25" customHeight="1"/>
    <row r="998444" ht="14.25" customHeight="1"/>
    <row r="998446" ht="14.25" customHeight="1"/>
    <row r="998448" ht="14.25" customHeight="1"/>
    <row r="998450" ht="14.25" customHeight="1"/>
    <row r="998452" ht="14.25" customHeight="1"/>
    <row r="998454" ht="14.25" customHeight="1"/>
    <row r="998456" ht="14.25" customHeight="1"/>
    <row r="998458" ht="14.25" customHeight="1"/>
    <row r="998460" ht="14.25" customHeight="1"/>
    <row r="998462" ht="14.25" customHeight="1"/>
    <row r="998464" ht="14.25" customHeight="1"/>
    <row r="998466" ht="14.25" customHeight="1"/>
    <row r="998468" ht="14.25" customHeight="1"/>
    <row r="998470" ht="14.25" customHeight="1"/>
    <row r="998472" ht="14.25" customHeight="1"/>
    <row r="998474" ht="14.25" customHeight="1"/>
    <row r="998476" ht="14.25" customHeight="1"/>
    <row r="998478" ht="14.25" customHeight="1"/>
    <row r="998480" ht="14.25" customHeight="1"/>
    <row r="998482" ht="14.25" customHeight="1"/>
    <row r="998484" ht="14.25" customHeight="1"/>
    <row r="998486" ht="14.25" customHeight="1"/>
    <row r="998488" ht="14.25" customHeight="1"/>
    <row r="998490" ht="14.25" customHeight="1"/>
    <row r="998492" ht="14.25" customHeight="1"/>
    <row r="998494" ht="14.25" customHeight="1"/>
    <row r="998496" ht="14.25" customHeight="1"/>
    <row r="998498" ht="14.25" customHeight="1"/>
    <row r="998500" ht="14.25" customHeight="1"/>
    <row r="998502" ht="14.25" customHeight="1"/>
    <row r="998504" ht="14.25" customHeight="1"/>
    <row r="998506" ht="14.25" customHeight="1"/>
    <row r="998508" ht="14.25" customHeight="1"/>
    <row r="998510" ht="14.25" customHeight="1"/>
    <row r="998512" ht="14.25" customHeight="1"/>
    <row r="998514" ht="14.25" customHeight="1"/>
    <row r="998516" ht="14.25" customHeight="1"/>
    <row r="998518" ht="14.25" customHeight="1"/>
    <row r="998520" ht="14.25" customHeight="1"/>
    <row r="998522" ht="14.25" customHeight="1"/>
    <row r="998524" ht="14.25" customHeight="1"/>
    <row r="998526" ht="14.25" customHeight="1"/>
    <row r="998528" ht="14.25" customHeight="1"/>
    <row r="998530" ht="14.25" customHeight="1"/>
    <row r="998532" ht="14.25" customHeight="1"/>
    <row r="998534" ht="14.25" customHeight="1"/>
    <row r="998536" ht="14.25" customHeight="1"/>
    <row r="998538" ht="14.25" customHeight="1"/>
    <row r="998540" ht="14.25" customHeight="1"/>
    <row r="998542" ht="14.25" customHeight="1"/>
    <row r="998544" ht="14.25" customHeight="1"/>
    <row r="998546" ht="14.25" customHeight="1"/>
    <row r="998548" ht="14.25" customHeight="1"/>
    <row r="998550" ht="14.25" customHeight="1"/>
    <row r="998552" ht="14.25" customHeight="1"/>
    <row r="998554" ht="14.25" customHeight="1"/>
    <row r="998556" ht="14.25" customHeight="1"/>
    <row r="998558" ht="14.25" customHeight="1"/>
    <row r="998560" ht="14.25" customHeight="1"/>
    <row r="998562" ht="14.25" customHeight="1"/>
    <row r="998564" ht="14.25" customHeight="1"/>
    <row r="998566" ht="14.25" customHeight="1"/>
    <row r="998568" ht="14.25" customHeight="1"/>
    <row r="998570" ht="14.25" customHeight="1"/>
    <row r="998572" ht="14.25" customHeight="1"/>
    <row r="998574" ht="14.25" customHeight="1"/>
    <row r="998576" ht="14.25" customHeight="1"/>
    <row r="998578" ht="14.25" customHeight="1"/>
    <row r="998580" ht="14.25" customHeight="1"/>
    <row r="998582" ht="14.25" customHeight="1"/>
    <row r="998584" ht="14.25" customHeight="1"/>
    <row r="998586" ht="14.25" customHeight="1"/>
    <row r="998588" ht="14.25" customHeight="1"/>
    <row r="998590" ht="14.25" customHeight="1"/>
    <row r="998592" ht="14.25" customHeight="1"/>
    <row r="998594" ht="14.25" customHeight="1"/>
    <row r="998596" ht="14.25" customHeight="1"/>
    <row r="998598" ht="14.25" customHeight="1"/>
    <row r="998600" ht="14.25" customHeight="1"/>
    <row r="998602" ht="14.25" customHeight="1"/>
    <row r="998604" ht="14.25" customHeight="1"/>
    <row r="998606" ht="14.25" customHeight="1"/>
    <row r="998608" ht="14.25" customHeight="1"/>
    <row r="998610" ht="14.25" customHeight="1"/>
    <row r="998612" ht="14.25" customHeight="1"/>
    <row r="998614" ht="14.25" customHeight="1"/>
    <row r="998616" ht="14.25" customHeight="1"/>
    <row r="998618" ht="14.25" customHeight="1"/>
    <row r="998620" ht="14.25" customHeight="1"/>
    <row r="998622" ht="14.25" customHeight="1"/>
    <row r="998624" ht="14.25" customHeight="1"/>
    <row r="998626" ht="14.25" customHeight="1"/>
    <row r="998628" ht="14.25" customHeight="1"/>
    <row r="998630" ht="14.25" customHeight="1"/>
    <row r="998632" ht="14.25" customHeight="1"/>
    <row r="998634" ht="14.25" customHeight="1"/>
    <row r="998636" ht="14.25" customHeight="1"/>
    <row r="998638" ht="14.25" customHeight="1"/>
    <row r="998640" ht="14.25" customHeight="1"/>
    <row r="998642" ht="14.25" customHeight="1"/>
    <row r="998644" ht="14.25" customHeight="1"/>
    <row r="998646" ht="14.25" customHeight="1"/>
    <row r="998648" ht="14.25" customHeight="1"/>
    <row r="998650" ht="14.25" customHeight="1"/>
    <row r="998652" ht="14.25" customHeight="1"/>
    <row r="998654" ht="14.25" customHeight="1"/>
    <row r="998656" ht="14.25" customHeight="1"/>
    <row r="998658" ht="14.25" customHeight="1"/>
    <row r="998660" ht="14.25" customHeight="1"/>
    <row r="998662" ht="14.25" customHeight="1"/>
    <row r="998664" ht="14.25" customHeight="1"/>
    <row r="998666" ht="14.25" customHeight="1"/>
    <row r="998668" ht="14.25" customHeight="1"/>
    <row r="998670" ht="14.25" customHeight="1"/>
    <row r="998672" ht="14.25" customHeight="1"/>
    <row r="998674" ht="14.25" customHeight="1"/>
    <row r="998676" ht="14.25" customHeight="1"/>
    <row r="998678" ht="14.25" customHeight="1"/>
    <row r="998680" ht="14.25" customHeight="1"/>
    <row r="998682" ht="14.25" customHeight="1"/>
    <row r="998684" ht="14.25" customHeight="1"/>
    <row r="998686" ht="14.25" customHeight="1"/>
    <row r="998688" ht="14.25" customHeight="1"/>
    <row r="998690" ht="14.25" customHeight="1"/>
    <row r="998692" ht="14.25" customHeight="1"/>
    <row r="998694" ht="14.25" customHeight="1"/>
    <row r="998696" ht="14.25" customHeight="1"/>
    <row r="998698" ht="14.25" customHeight="1"/>
    <row r="998700" ht="14.25" customHeight="1"/>
    <row r="998702" ht="14.25" customHeight="1"/>
    <row r="998704" ht="14.25" customHeight="1"/>
    <row r="998706" ht="14.25" customHeight="1"/>
    <row r="998708" ht="14.25" customHeight="1"/>
    <row r="998710" ht="14.25" customHeight="1"/>
    <row r="998712" ht="14.25" customHeight="1"/>
    <row r="998714" ht="14.25" customHeight="1"/>
    <row r="998716" ht="14.25" customHeight="1"/>
    <row r="998718" ht="14.25" customHeight="1"/>
    <row r="998720" ht="14.25" customHeight="1"/>
    <row r="998722" ht="14.25" customHeight="1"/>
    <row r="998724" ht="14.25" customHeight="1"/>
    <row r="998726" ht="14.25" customHeight="1"/>
    <row r="998728" ht="14.25" customHeight="1"/>
    <row r="998730" ht="14.25" customHeight="1"/>
    <row r="998732" ht="14.25" customHeight="1"/>
    <row r="998734" ht="14.25" customHeight="1"/>
    <row r="998736" ht="14.25" customHeight="1"/>
    <row r="998738" ht="14.25" customHeight="1"/>
    <row r="998740" ht="14.25" customHeight="1"/>
    <row r="998742" ht="14.25" customHeight="1"/>
    <row r="998744" ht="14.25" customHeight="1"/>
    <row r="998746" ht="14.25" customHeight="1"/>
    <row r="998748" ht="14.25" customHeight="1"/>
    <row r="998750" ht="14.25" customHeight="1"/>
    <row r="998752" ht="14.25" customHeight="1"/>
    <row r="998754" ht="14.25" customHeight="1"/>
    <row r="998756" ht="14.25" customHeight="1"/>
    <row r="998758" ht="14.25" customHeight="1"/>
    <row r="998760" ht="14.25" customHeight="1"/>
    <row r="998762" ht="14.25" customHeight="1"/>
    <row r="998764" ht="14.25" customHeight="1"/>
    <row r="998766" ht="14.25" customHeight="1"/>
    <row r="998768" ht="14.25" customHeight="1"/>
    <row r="998770" ht="14.25" customHeight="1"/>
    <row r="998772" ht="14.25" customHeight="1"/>
    <row r="998774" ht="14.25" customHeight="1"/>
    <row r="998776" ht="14.25" customHeight="1"/>
    <row r="998778" ht="14.25" customHeight="1"/>
    <row r="998780" ht="14.25" customHeight="1"/>
    <row r="998782" ht="14.25" customHeight="1"/>
    <row r="998784" ht="14.25" customHeight="1"/>
    <row r="998786" ht="14.25" customHeight="1"/>
    <row r="998788" ht="14.25" customHeight="1"/>
    <row r="998790" ht="14.25" customHeight="1"/>
    <row r="998792" ht="14.25" customHeight="1"/>
    <row r="998794" ht="14.25" customHeight="1"/>
    <row r="998796" ht="14.25" customHeight="1"/>
    <row r="998798" ht="14.25" customHeight="1"/>
    <row r="998800" ht="14.25" customHeight="1"/>
    <row r="998802" ht="14.25" customHeight="1"/>
    <row r="998804" ht="14.25" customHeight="1"/>
    <row r="998806" ht="14.25" customHeight="1"/>
    <row r="998808" ht="14.25" customHeight="1"/>
    <row r="998810" ht="14.25" customHeight="1"/>
    <row r="998812" ht="14.25" customHeight="1"/>
    <row r="998814" ht="14.25" customHeight="1"/>
    <row r="998816" ht="14.25" customHeight="1"/>
    <row r="998818" ht="14.25" customHeight="1"/>
    <row r="998820" ht="14.25" customHeight="1"/>
    <row r="998822" ht="14.25" customHeight="1"/>
    <row r="998824" ht="14.25" customHeight="1"/>
    <row r="998826" ht="14.25" customHeight="1"/>
    <row r="998828" ht="14.25" customHeight="1"/>
    <row r="998830" ht="14.25" customHeight="1"/>
    <row r="998832" ht="14.25" customHeight="1"/>
    <row r="998834" ht="14.25" customHeight="1"/>
    <row r="998836" ht="14.25" customHeight="1"/>
    <row r="998838" ht="14.25" customHeight="1"/>
    <row r="998840" ht="14.25" customHeight="1"/>
    <row r="998842" ht="14.25" customHeight="1"/>
    <row r="998844" ht="14.25" customHeight="1"/>
    <row r="998846" ht="14.25" customHeight="1"/>
    <row r="998848" ht="14.25" customHeight="1"/>
    <row r="998850" ht="14.25" customHeight="1"/>
    <row r="998852" ht="14.25" customHeight="1"/>
    <row r="998854" ht="14.25" customHeight="1"/>
    <row r="998856" ht="14.25" customHeight="1"/>
    <row r="998858" ht="14.25" customHeight="1"/>
    <row r="998860" ht="14.25" customHeight="1"/>
    <row r="998862" ht="14.25" customHeight="1"/>
    <row r="998864" ht="14.25" customHeight="1"/>
    <row r="998866" ht="14.25" customHeight="1"/>
    <row r="998868" ht="14.25" customHeight="1"/>
    <row r="998870" ht="14.25" customHeight="1"/>
    <row r="998872" ht="14.25" customHeight="1"/>
    <row r="998874" ht="14.25" customHeight="1"/>
    <row r="998876" ht="14.25" customHeight="1"/>
    <row r="998878" ht="14.25" customHeight="1"/>
    <row r="998880" ht="14.25" customHeight="1"/>
    <row r="998882" ht="14.25" customHeight="1"/>
    <row r="998884" ht="14.25" customHeight="1"/>
    <row r="998886" ht="14.25" customHeight="1"/>
    <row r="998888" ht="14.25" customHeight="1"/>
    <row r="998890" ht="14.25" customHeight="1"/>
    <row r="998892" ht="14.25" customHeight="1"/>
    <row r="998894" ht="14.25" customHeight="1"/>
    <row r="998896" ht="14.25" customHeight="1"/>
    <row r="998898" ht="14.25" customHeight="1"/>
    <row r="998900" ht="14.25" customHeight="1"/>
    <row r="998902" ht="14.25" customHeight="1"/>
    <row r="998904" ht="14.25" customHeight="1"/>
    <row r="998906" ht="14.25" customHeight="1"/>
    <row r="998908" ht="14.25" customHeight="1"/>
    <row r="998910" ht="14.25" customHeight="1"/>
    <row r="998912" ht="14.25" customHeight="1"/>
    <row r="998914" ht="14.25" customHeight="1"/>
    <row r="998916" ht="14.25" customHeight="1"/>
    <row r="998918" ht="14.25" customHeight="1"/>
    <row r="998920" ht="14.25" customHeight="1"/>
    <row r="998922" ht="14.25" customHeight="1"/>
    <row r="998924" ht="14.25" customHeight="1"/>
    <row r="998926" ht="14.25" customHeight="1"/>
    <row r="998928" ht="14.25" customHeight="1"/>
    <row r="998930" ht="14.25" customHeight="1"/>
    <row r="998932" ht="14.25" customHeight="1"/>
    <row r="998934" ht="14.25" customHeight="1"/>
    <row r="998936" ht="14.25" customHeight="1"/>
    <row r="998938" ht="14.25" customHeight="1"/>
    <row r="998940" ht="14.25" customHeight="1"/>
    <row r="998942" ht="14.25" customHeight="1"/>
    <row r="998944" ht="14.25" customHeight="1"/>
    <row r="998946" ht="14.25" customHeight="1"/>
    <row r="998948" ht="14.25" customHeight="1"/>
    <row r="998950" ht="14.25" customHeight="1"/>
    <row r="998952" ht="14.25" customHeight="1"/>
    <row r="998954" ht="14.25" customHeight="1"/>
    <row r="998956" ht="14.25" customHeight="1"/>
    <row r="998958" ht="14.25" customHeight="1"/>
    <row r="998960" ht="14.25" customHeight="1"/>
    <row r="998962" ht="14.25" customHeight="1"/>
    <row r="998964" ht="14.25" customHeight="1"/>
    <row r="998966" ht="14.25" customHeight="1"/>
    <row r="998968" ht="14.25" customHeight="1"/>
    <row r="998970" ht="14.25" customHeight="1"/>
    <row r="998972" ht="14.25" customHeight="1"/>
    <row r="998974" ht="14.25" customHeight="1"/>
    <row r="998976" ht="14.25" customHeight="1"/>
    <row r="998978" ht="14.25" customHeight="1"/>
    <row r="998980" ht="14.25" customHeight="1"/>
    <row r="998982" ht="14.25" customHeight="1"/>
    <row r="998984" ht="14.25" customHeight="1"/>
    <row r="998986" ht="14.25" customHeight="1"/>
    <row r="998988" ht="14.25" customHeight="1"/>
    <row r="998990" ht="14.25" customHeight="1"/>
    <row r="998992" ht="14.25" customHeight="1"/>
    <row r="998994" ht="14.25" customHeight="1"/>
    <row r="998996" ht="14.25" customHeight="1"/>
    <row r="998998" ht="14.25" customHeight="1"/>
    <row r="999000" ht="14.25" customHeight="1"/>
    <row r="999002" ht="14.25" customHeight="1"/>
    <row r="999004" ht="14.25" customHeight="1"/>
    <row r="999006" ht="14.25" customHeight="1"/>
    <row r="999008" ht="14.25" customHeight="1"/>
    <row r="999010" ht="14.25" customHeight="1"/>
    <row r="999012" ht="14.25" customHeight="1"/>
    <row r="999014" ht="14.25" customHeight="1"/>
    <row r="999016" ht="14.25" customHeight="1"/>
    <row r="999018" ht="14.25" customHeight="1"/>
    <row r="999020" ht="14.25" customHeight="1"/>
    <row r="999022" ht="14.25" customHeight="1"/>
    <row r="999024" ht="14.25" customHeight="1"/>
    <row r="999026" ht="14.25" customHeight="1"/>
    <row r="999028" ht="14.25" customHeight="1"/>
    <row r="999030" ht="14.25" customHeight="1"/>
    <row r="999032" ht="14.25" customHeight="1"/>
    <row r="999034" ht="14.25" customHeight="1"/>
    <row r="999036" ht="14.25" customHeight="1"/>
    <row r="999038" ht="14.25" customHeight="1"/>
    <row r="999040" ht="14.25" customHeight="1"/>
    <row r="999042" ht="14.25" customHeight="1"/>
    <row r="999044" ht="14.25" customHeight="1"/>
    <row r="999046" ht="14.25" customHeight="1"/>
    <row r="999048" ht="14.25" customHeight="1"/>
    <row r="999050" ht="14.25" customHeight="1"/>
    <row r="999052" ht="14.25" customHeight="1"/>
    <row r="999054" ht="14.25" customHeight="1"/>
    <row r="999056" ht="14.25" customHeight="1"/>
    <row r="999058" ht="14.25" customHeight="1"/>
    <row r="999060" ht="14.25" customHeight="1"/>
    <row r="999062" ht="14.25" customHeight="1"/>
    <row r="999064" ht="14.25" customHeight="1"/>
    <row r="999066" ht="14.25" customHeight="1"/>
    <row r="999068" ht="14.25" customHeight="1"/>
    <row r="999070" ht="14.25" customHeight="1"/>
    <row r="999072" ht="14.25" customHeight="1"/>
    <row r="999074" ht="14.25" customHeight="1"/>
    <row r="999076" ht="14.25" customHeight="1"/>
    <row r="999078" ht="14.25" customHeight="1"/>
    <row r="999080" ht="14.25" customHeight="1"/>
    <row r="999082" ht="14.25" customHeight="1"/>
    <row r="999084" ht="14.25" customHeight="1"/>
    <row r="999086" ht="14.25" customHeight="1"/>
    <row r="999088" ht="14.25" customHeight="1"/>
    <row r="999090" ht="14.25" customHeight="1"/>
    <row r="999092" ht="14.25" customHeight="1"/>
    <row r="999094" ht="14.25" customHeight="1"/>
    <row r="999096" ht="14.25" customHeight="1"/>
    <row r="999098" ht="14.25" customHeight="1"/>
    <row r="999100" ht="14.25" customHeight="1"/>
    <row r="999102" ht="14.25" customHeight="1"/>
    <row r="999104" ht="14.25" customHeight="1"/>
    <row r="999106" ht="14.25" customHeight="1"/>
    <row r="999108" ht="14.25" customHeight="1"/>
    <row r="999110" ht="14.25" customHeight="1"/>
    <row r="999112" ht="14.25" customHeight="1"/>
    <row r="999114" ht="14.25" customHeight="1"/>
    <row r="999116" ht="14.25" customHeight="1"/>
    <row r="999118" ht="14.25" customHeight="1"/>
    <row r="999120" ht="14.25" customHeight="1"/>
    <row r="999122" ht="14.25" customHeight="1"/>
    <row r="999124" ht="14.25" customHeight="1"/>
    <row r="999126" ht="14.25" customHeight="1"/>
    <row r="999128" ht="14.25" customHeight="1"/>
    <row r="999130" ht="14.25" customHeight="1"/>
    <row r="999132" ht="14.25" customHeight="1"/>
    <row r="999134" ht="14.25" customHeight="1"/>
    <row r="999136" ht="14.25" customHeight="1"/>
    <row r="999138" ht="14.25" customHeight="1"/>
    <row r="999140" ht="14.25" customHeight="1"/>
    <row r="999142" ht="14.25" customHeight="1"/>
    <row r="999144" ht="14.25" customHeight="1"/>
    <row r="999146" ht="14.25" customHeight="1"/>
    <row r="999148" ht="14.25" customHeight="1"/>
    <row r="999150" ht="14.25" customHeight="1"/>
    <row r="999152" ht="14.25" customHeight="1"/>
    <row r="999154" ht="14.25" customHeight="1"/>
    <row r="999156" ht="14.25" customHeight="1"/>
    <row r="999158" ht="14.25" customHeight="1"/>
    <row r="999160" ht="14.25" customHeight="1"/>
    <row r="999162" ht="14.25" customHeight="1"/>
    <row r="999164" ht="14.25" customHeight="1"/>
    <row r="999166" ht="14.25" customHeight="1"/>
    <row r="999168" ht="14.25" customHeight="1"/>
    <row r="999170" ht="14.25" customHeight="1"/>
    <row r="999172" ht="14.25" customHeight="1"/>
    <row r="999174" ht="14.25" customHeight="1"/>
    <row r="999176" ht="14.25" customHeight="1"/>
    <row r="999178" ht="14.25" customHeight="1"/>
    <row r="999180" ht="14.25" customHeight="1"/>
    <row r="999182" ht="14.25" customHeight="1"/>
    <row r="999184" ht="14.25" customHeight="1"/>
    <row r="999186" ht="14.25" customHeight="1"/>
    <row r="999188" ht="14.25" customHeight="1"/>
    <row r="999190" ht="14.25" customHeight="1"/>
    <row r="999192" ht="14.25" customHeight="1"/>
    <row r="999194" ht="14.25" customHeight="1"/>
    <row r="999196" ht="14.25" customHeight="1"/>
    <row r="999198" ht="14.25" customHeight="1"/>
    <row r="999200" ht="14.25" customHeight="1"/>
    <row r="999202" ht="14.25" customHeight="1"/>
    <row r="999204" ht="14.25" customHeight="1"/>
    <row r="999206" ht="14.25" customHeight="1"/>
    <row r="999208" ht="14.25" customHeight="1"/>
    <row r="999210" ht="14.25" customHeight="1"/>
    <row r="999212" ht="14.25" customHeight="1"/>
    <row r="999214" ht="14.25" customHeight="1"/>
    <row r="999216" ht="14.25" customHeight="1"/>
    <row r="999218" ht="14.25" customHeight="1"/>
    <row r="999220" ht="14.25" customHeight="1"/>
    <row r="999222" ht="14.25" customHeight="1"/>
    <row r="999224" ht="14.25" customHeight="1"/>
    <row r="999226" ht="14.25" customHeight="1"/>
    <row r="999228" ht="14.25" customHeight="1"/>
    <row r="999230" ht="14.25" customHeight="1"/>
    <row r="999232" ht="14.25" customHeight="1"/>
    <row r="999234" ht="14.25" customHeight="1"/>
    <row r="999236" ht="14.25" customHeight="1"/>
    <row r="999238" ht="14.25" customHeight="1"/>
    <row r="999240" ht="14.25" customHeight="1"/>
    <row r="999242" ht="14.25" customHeight="1"/>
    <row r="999244" ht="14.25" customHeight="1"/>
    <row r="999246" ht="14.25" customHeight="1"/>
    <row r="999248" ht="14.25" customHeight="1"/>
    <row r="999250" ht="14.25" customHeight="1"/>
    <row r="999252" ht="14.25" customHeight="1"/>
    <row r="999254" ht="14.25" customHeight="1"/>
    <row r="999256" ht="14.25" customHeight="1"/>
    <row r="999258" ht="14.25" customHeight="1"/>
    <row r="999260" ht="14.25" customHeight="1"/>
    <row r="999262" ht="14.25" customHeight="1"/>
    <row r="999264" ht="14.25" customHeight="1"/>
    <row r="999266" ht="14.25" customHeight="1"/>
    <row r="999268" ht="14.25" customHeight="1"/>
    <row r="999270" ht="14.25" customHeight="1"/>
    <row r="999272" ht="14.25" customHeight="1"/>
    <row r="999274" ht="14.25" customHeight="1"/>
    <row r="999276" ht="14.25" customHeight="1"/>
    <row r="999278" ht="14.25" customHeight="1"/>
    <row r="999280" ht="14.25" customHeight="1"/>
    <row r="999282" ht="14.25" customHeight="1"/>
    <row r="999284" ht="14.25" customHeight="1"/>
    <row r="999286" ht="14.25" customHeight="1"/>
    <row r="999288" ht="14.25" customHeight="1"/>
    <row r="999290" ht="14.25" customHeight="1"/>
    <row r="999292" ht="14.25" customHeight="1"/>
    <row r="999294" ht="14.25" customHeight="1"/>
    <row r="999296" ht="14.25" customHeight="1"/>
    <row r="999298" ht="14.25" customHeight="1"/>
    <row r="999300" ht="14.25" customHeight="1"/>
    <row r="999302" ht="14.25" customHeight="1"/>
    <row r="999304" ht="14.25" customHeight="1"/>
    <row r="999306" ht="14.25" customHeight="1"/>
    <row r="999308" ht="14.25" customHeight="1"/>
    <row r="999310" ht="14.25" customHeight="1"/>
    <row r="999312" ht="14.25" customHeight="1"/>
    <row r="999314" ht="14.25" customHeight="1"/>
    <row r="999316" ht="14.25" customHeight="1"/>
    <row r="999318" ht="14.25" customHeight="1"/>
    <row r="999320" ht="14.25" customHeight="1"/>
    <row r="999322" ht="14.25" customHeight="1"/>
    <row r="999324" ht="14.25" customHeight="1"/>
    <row r="999326" ht="14.25" customHeight="1"/>
    <row r="999328" ht="14.25" customHeight="1"/>
    <row r="999330" ht="14.25" customHeight="1"/>
    <row r="999332" ht="14.25" customHeight="1"/>
    <row r="999334" ht="14.25" customHeight="1"/>
    <row r="999336" ht="14.25" customHeight="1"/>
    <row r="999338" ht="14.25" customHeight="1"/>
    <row r="999340" ht="14.25" customHeight="1"/>
    <row r="999342" ht="14.25" customHeight="1"/>
    <row r="999344" ht="14.25" customHeight="1"/>
    <row r="999346" ht="14.25" customHeight="1"/>
    <row r="999348" ht="14.25" customHeight="1"/>
    <row r="999350" ht="14.25" customHeight="1"/>
    <row r="999352" ht="14.25" customHeight="1"/>
    <row r="999354" ht="14.25" customHeight="1"/>
    <row r="999356" ht="14.25" customHeight="1"/>
    <row r="999358" ht="14.25" customHeight="1"/>
    <row r="999360" ht="14.25" customHeight="1"/>
    <row r="999362" ht="14.25" customHeight="1"/>
    <row r="999364" ht="14.25" customHeight="1"/>
    <row r="999366" ht="14.25" customHeight="1"/>
    <row r="999368" ht="14.25" customHeight="1"/>
    <row r="999370" ht="14.25" customHeight="1"/>
    <row r="999372" ht="14.25" customHeight="1"/>
    <row r="999374" ht="14.25" customHeight="1"/>
    <row r="999376" ht="14.25" customHeight="1"/>
    <row r="999378" ht="14.25" customHeight="1"/>
    <row r="999380" ht="14.25" customHeight="1"/>
    <row r="999382" ht="14.25" customHeight="1"/>
    <row r="999384" ht="14.25" customHeight="1"/>
    <row r="999386" ht="14.25" customHeight="1"/>
    <row r="999388" ht="14.25" customHeight="1"/>
    <row r="999390" ht="14.25" customHeight="1"/>
    <row r="999392" ht="14.25" customHeight="1"/>
    <row r="999394" ht="14.25" customHeight="1"/>
    <row r="999396" ht="14.25" customHeight="1"/>
    <row r="999398" ht="14.25" customHeight="1"/>
    <row r="999400" ht="14.25" customHeight="1"/>
    <row r="999402" ht="14.25" customHeight="1"/>
    <row r="999404" ht="14.25" customHeight="1"/>
    <row r="999406" ht="14.25" customHeight="1"/>
    <row r="999408" ht="14.25" customHeight="1"/>
    <row r="999410" ht="14.25" customHeight="1"/>
    <row r="999412" ht="14.25" customHeight="1"/>
    <row r="999414" ht="14.25" customHeight="1"/>
    <row r="999416" ht="14.25" customHeight="1"/>
    <row r="999418" ht="14.25" customHeight="1"/>
    <row r="999420" ht="14.25" customHeight="1"/>
    <row r="999422" ht="14.25" customHeight="1"/>
    <row r="999424" ht="14.25" customHeight="1"/>
    <row r="999426" ht="14.25" customHeight="1"/>
    <row r="999428" ht="14.25" customHeight="1"/>
    <row r="999430" ht="14.25" customHeight="1"/>
    <row r="999432" ht="14.25" customHeight="1"/>
    <row r="999434" ht="14.25" customHeight="1"/>
    <row r="999436" ht="14.25" customHeight="1"/>
    <row r="999438" ht="14.25" customHeight="1"/>
    <row r="999440" ht="14.25" customHeight="1"/>
    <row r="999442" ht="14.25" customHeight="1"/>
    <row r="999444" ht="14.25" customHeight="1"/>
    <row r="999446" ht="14.25" customHeight="1"/>
    <row r="999448" ht="14.25" customHeight="1"/>
    <row r="999450" ht="14.25" customHeight="1"/>
    <row r="999452" ht="14.25" customHeight="1"/>
    <row r="999454" ht="14.25" customHeight="1"/>
    <row r="999456" ht="14.25" customHeight="1"/>
    <row r="999458" ht="14.25" customHeight="1"/>
    <row r="999460" ht="14.25" customHeight="1"/>
    <row r="999462" ht="14.25" customHeight="1"/>
    <row r="999464" ht="14.25" customHeight="1"/>
    <row r="999466" ht="14.25" customHeight="1"/>
    <row r="999468" ht="14.25" customHeight="1"/>
    <row r="999470" ht="14.25" customHeight="1"/>
    <row r="999472" ht="14.25" customHeight="1"/>
    <row r="999474" ht="14.25" customHeight="1"/>
    <row r="999476" ht="14.25" customHeight="1"/>
    <row r="999478" ht="14.25" customHeight="1"/>
    <row r="999480" ht="14.25" customHeight="1"/>
    <row r="999482" ht="14.25" customHeight="1"/>
    <row r="999484" ht="14.25" customHeight="1"/>
    <row r="999486" ht="14.25" customHeight="1"/>
    <row r="999488" ht="14.25" customHeight="1"/>
    <row r="999490" ht="14.25" customHeight="1"/>
    <row r="999492" ht="14.25" customHeight="1"/>
    <row r="999494" ht="14.25" customHeight="1"/>
    <row r="999496" ht="14.25" customHeight="1"/>
    <row r="999498" ht="14.25" customHeight="1"/>
    <row r="999500" ht="14.25" customHeight="1"/>
    <row r="999502" ht="14.25" customHeight="1"/>
    <row r="999504" ht="14.25" customHeight="1"/>
    <row r="999506" ht="14.25" customHeight="1"/>
    <row r="999508" ht="14.25" customHeight="1"/>
    <row r="999510" ht="14.25" customHeight="1"/>
    <row r="999512" ht="14.25" customHeight="1"/>
    <row r="999514" ht="14.25" customHeight="1"/>
    <row r="999516" ht="14.25" customHeight="1"/>
    <row r="999518" ht="14.25" customHeight="1"/>
    <row r="999520" ht="14.25" customHeight="1"/>
    <row r="999522" ht="14.25" customHeight="1"/>
    <row r="999524" ht="14.25" customHeight="1"/>
    <row r="999526" ht="14.25" customHeight="1"/>
    <row r="999528" ht="14.25" customHeight="1"/>
    <row r="999530" ht="14.25" customHeight="1"/>
    <row r="999532" ht="14.25" customHeight="1"/>
    <row r="999534" ht="14.25" customHeight="1"/>
    <row r="999536" ht="14.25" customHeight="1"/>
    <row r="999538" ht="14.25" customHeight="1"/>
    <row r="999540" ht="14.25" customHeight="1"/>
    <row r="999542" ht="14.25" customHeight="1"/>
    <row r="999544" ht="14.25" customHeight="1"/>
    <row r="999546" ht="14.25" customHeight="1"/>
    <row r="999548" ht="14.25" customHeight="1"/>
    <row r="999550" ht="14.25" customHeight="1"/>
    <row r="999552" ht="14.25" customHeight="1"/>
    <row r="999554" ht="14.25" customHeight="1"/>
    <row r="999556" ht="14.25" customHeight="1"/>
    <row r="999558" ht="14.25" customHeight="1"/>
    <row r="999560" ht="14.25" customHeight="1"/>
    <row r="999562" ht="14.25" customHeight="1"/>
    <row r="999564" ht="14.25" customHeight="1"/>
    <row r="999566" ht="14.25" customHeight="1"/>
    <row r="999568" ht="14.25" customHeight="1"/>
    <row r="999570" ht="14.25" customHeight="1"/>
    <row r="999572" ht="14.25" customHeight="1"/>
    <row r="999574" ht="14.25" customHeight="1"/>
    <row r="999576" ht="14.25" customHeight="1"/>
    <row r="999578" ht="14.25" customHeight="1"/>
    <row r="999580" ht="14.25" customHeight="1"/>
    <row r="999582" ht="14.25" customHeight="1"/>
    <row r="999584" ht="14.25" customHeight="1"/>
    <row r="999586" ht="14.25" customHeight="1"/>
    <row r="999588" ht="14.25" customHeight="1"/>
    <row r="999590" ht="14.25" customHeight="1"/>
    <row r="999592" ht="14.25" customHeight="1"/>
    <row r="999594" ht="14.25" customHeight="1"/>
    <row r="999596" ht="14.25" customHeight="1"/>
    <row r="999598" ht="14.25" customHeight="1"/>
    <row r="999600" ht="14.25" customHeight="1"/>
    <row r="999602" ht="14.25" customHeight="1"/>
    <row r="999604" ht="14.25" customHeight="1"/>
    <row r="999606" ht="14.25" customHeight="1"/>
    <row r="999608" ht="14.25" customHeight="1"/>
    <row r="999610" ht="14.25" customHeight="1"/>
    <row r="999612" ht="14.25" customHeight="1"/>
    <row r="999614" ht="14.25" customHeight="1"/>
    <row r="999616" ht="14.25" customHeight="1"/>
    <row r="999618" ht="14.25" customHeight="1"/>
    <row r="999620" ht="14.25" customHeight="1"/>
    <row r="999622" ht="14.25" customHeight="1"/>
    <row r="999624" ht="14.25" customHeight="1"/>
    <row r="999626" ht="14.25" customHeight="1"/>
    <row r="999628" ht="14.25" customHeight="1"/>
    <row r="999630" ht="14.25" customHeight="1"/>
    <row r="999632" ht="14.25" customHeight="1"/>
    <row r="999634" ht="14.25" customHeight="1"/>
    <row r="999636" ht="14.25" customHeight="1"/>
    <row r="999638" ht="14.25" customHeight="1"/>
    <row r="999640" ht="14.25" customHeight="1"/>
    <row r="999642" ht="14.25" customHeight="1"/>
    <row r="999644" ht="14.25" customHeight="1"/>
    <row r="999646" ht="14.25" customHeight="1"/>
    <row r="999648" ht="14.25" customHeight="1"/>
    <row r="999650" ht="14.25" customHeight="1"/>
    <row r="999652" ht="14.25" customHeight="1"/>
    <row r="999654" ht="14.25" customHeight="1"/>
    <row r="999656" ht="14.25" customHeight="1"/>
    <row r="999658" ht="14.25" customHeight="1"/>
    <row r="999660" ht="14.25" customHeight="1"/>
    <row r="999662" ht="14.25" customHeight="1"/>
    <row r="999664" ht="14.25" customHeight="1"/>
    <row r="999666" ht="14.25" customHeight="1"/>
    <row r="999668" ht="14.25" customHeight="1"/>
    <row r="999670" ht="14.25" customHeight="1"/>
    <row r="999672" ht="14.25" customHeight="1"/>
    <row r="999674" ht="14.25" customHeight="1"/>
    <row r="999676" ht="14.25" customHeight="1"/>
    <row r="999678" ht="14.25" customHeight="1"/>
    <row r="999680" ht="14.25" customHeight="1"/>
    <row r="999682" ht="14.25" customHeight="1"/>
    <row r="999684" ht="14.25" customHeight="1"/>
    <row r="999686" ht="14.25" customHeight="1"/>
    <row r="999688" ht="14.25" customHeight="1"/>
    <row r="999690" ht="14.25" customHeight="1"/>
    <row r="999692" ht="14.25" customHeight="1"/>
    <row r="999694" ht="14.25" customHeight="1"/>
    <row r="999696" ht="14.25" customHeight="1"/>
    <row r="999698" ht="14.25" customHeight="1"/>
    <row r="999700" ht="14.25" customHeight="1"/>
    <row r="999702" ht="14.25" customHeight="1"/>
    <row r="999704" ht="14.25" customHeight="1"/>
    <row r="999706" ht="14.25" customHeight="1"/>
    <row r="999708" ht="14.25" customHeight="1"/>
    <row r="999710" ht="14.25" customHeight="1"/>
    <row r="999712" ht="14.25" customHeight="1"/>
    <row r="999714" ht="14.25" customHeight="1"/>
    <row r="999716" ht="14.25" customHeight="1"/>
    <row r="999718" ht="14.25" customHeight="1"/>
    <row r="999720" ht="14.25" customHeight="1"/>
    <row r="999722" ht="14.25" customHeight="1"/>
    <row r="999724" ht="14.25" customHeight="1"/>
    <row r="999726" ht="14.25" customHeight="1"/>
    <row r="999728" ht="14.25" customHeight="1"/>
    <row r="999730" ht="14.25" customHeight="1"/>
    <row r="999732" ht="14.25" customHeight="1"/>
    <row r="999734" ht="14.25" customHeight="1"/>
    <row r="999736" ht="14.25" customHeight="1"/>
    <row r="999738" ht="14.25" customHeight="1"/>
    <row r="999740" ht="14.25" customHeight="1"/>
    <row r="999742" ht="14.25" customHeight="1"/>
    <row r="999744" ht="14.25" customHeight="1"/>
    <row r="999746" ht="14.25" customHeight="1"/>
    <row r="999748" ht="14.25" customHeight="1"/>
    <row r="999750" ht="14.25" customHeight="1"/>
    <row r="999752" ht="14.25" customHeight="1"/>
    <row r="999754" ht="14.25" customHeight="1"/>
    <row r="999756" ht="14.25" customHeight="1"/>
    <row r="999758" ht="14.25" customHeight="1"/>
    <row r="999760" ht="14.25" customHeight="1"/>
    <row r="999762" ht="14.25" customHeight="1"/>
    <row r="999764" ht="14.25" customHeight="1"/>
    <row r="999766" ht="14.25" customHeight="1"/>
    <row r="999768" ht="14.25" customHeight="1"/>
    <row r="999770" ht="14.25" customHeight="1"/>
    <row r="999772" ht="14.25" customHeight="1"/>
    <row r="999774" ht="14.25" customHeight="1"/>
    <row r="999776" ht="14.25" customHeight="1"/>
    <row r="999778" ht="14.25" customHeight="1"/>
    <row r="999780" ht="14.25" customHeight="1"/>
    <row r="999782" ht="14.25" customHeight="1"/>
    <row r="999784" ht="14.25" customHeight="1"/>
    <row r="999786" ht="14.25" customHeight="1"/>
    <row r="999788" ht="14.25" customHeight="1"/>
    <row r="999790" ht="14.25" customHeight="1"/>
    <row r="999792" ht="14.25" customHeight="1"/>
    <row r="999794" ht="14.25" customHeight="1"/>
    <row r="999796" ht="14.25" customHeight="1"/>
    <row r="999798" ht="14.25" customHeight="1"/>
    <row r="999800" ht="14.25" customHeight="1"/>
    <row r="999802" ht="14.25" customHeight="1"/>
    <row r="999804" ht="14.25" customHeight="1"/>
    <row r="999806" ht="14.25" customHeight="1"/>
    <row r="999808" ht="14.25" customHeight="1"/>
    <row r="999810" ht="14.25" customHeight="1"/>
    <row r="999812" ht="14.25" customHeight="1"/>
    <row r="999814" ht="14.25" customHeight="1"/>
    <row r="999816" ht="14.25" customHeight="1"/>
    <row r="999818" ht="14.25" customHeight="1"/>
    <row r="999820" ht="14.25" customHeight="1"/>
    <row r="999822" ht="14.25" customHeight="1"/>
    <row r="999824" ht="14.25" customHeight="1"/>
    <row r="999826" ht="14.25" customHeight="1"/>
    <row r="999828" ht="14.25" customHeight="1"/>
    <row r="999830" ht="14.25" customHeight="1"/>
    <row r="999832" ht="14.25" customHeight="1"/>
    <row r="999834" ht="14.25" customHeight="1"/>
    <row r="999836" ht="14.25" customHeight="1"/>
    <row r="999838" ht="14.25" customHeight="1"/>
    <row r="999840" ht="14.25" customHeight="1"/>
    <row r="999842" ht="14.25" customHeight="1"/>
    <row r="999844" ht="14.25" customHeight="1"/>
    <row r="999846" ht="14.25" customHeight="1"/>
    <row r="999848" ht="14.25" customHeight="1"/>
    <row r="999850" ht="14.25" customHeight="1"/>
    <row r="999852" ht="14.25" customHeight="1"/>
    <row r="999854" ht="14.25" customHeight="1"/>
    <row r="999856" ht="14.25" customHeight="1"/>
    <row r="999858" ht="14.25" customHeight="1"/>
    <row r="999860" ht="14.25" customHeight="1"/>
    <row r="999862" ht="14.25" customHeight="1"/>
    <row r="999864" ht="14.25" customHeight="1"/>
    <row r="999866" ht="14.25" customHeight="1"/>
    <row r="999868" ht="14.25" customHeight="1"/>
    <row r="999870" ht="14.25" customHeight="1"/>
    <row r="999872" ht="14.25" customHeight="1"/>
    <row r="999874" ht="14.25" customHeight="1"/>
    <row r="999876" ht="14.25" customHeight="1"/>
    <row r="999878" ht="14.25" customHeight="1"/>
    <row r="999880" ht="14.25" customHeight="1"/>
    <row r="999882" ht="14.25" customHeight="1"/>
    <row r="999884" ht="14.25" customHeight="1"/>
    <row r="999886" ht="14.25" customHeight="1"/>
    <row r="999888" ht="14.25" customHeight="1"/>
    <row r="999890" ht="14.25" customHeight="1"/>
    <row r="999892" ht="14.25" customHeight="1"/>
    <row r="999894" ht="14.25" customHeight="1"/>
    <row r="999896" ht="14.25" customHeight="1"/>
    <row r="999898" ht="14.25" customHeight="1"/>
    <row r="999900" ht="14.25" customHeight="1"/>
    <row r="999902" ht="14.25" customHeight="1"/>
    <row r="999904" ht="14.25" customHeight="1"/>
    <row r="999906" ht="14.25" customHeight="1"/>
    <row r="999908" ht="14.25" customHeight="1"/>
    <row r="999910" ht="14.25" customHeight="1"/>
    <row r="999912" ht="14.25" customHeight="1"/>
    <row r="999914" ht="14.25" customHeight="1"/>
    <row r="999916" ht="14.25" customHeight="1"/>
    <row r="999918" ht="14.25" customHeight="1"/>
    <row r="999920" ht="14.25" customHeight="1"/>
    <row r="999922" ht="14.25" customHeight="1"/>
    <row r="999924" ht="14.25" customHeight="1"/>
    <row r="999926" ht="14.25" customHeight="1"/>
    <row r="999928" ht="14.25" customHeight="1"/>
    <row r="999930" ht="14.25" customHeight="1"/>
    <row r="999932" ht="14.25" customHeight="1"/>
    <row r="999934" ht="14.25" customHeight="1"/>
    <row r="999936" ht="14.25" customHeight="1"/>
    <row r="999938" ht="14.25" customHeight="1"/>
    <row r="999940" ht="14.25" customHeight="1"/>
    <row r="999942" ht="14.25" customHeight="1"/>
    <row r="999944" ht="14.25" customHeight="1"/>
    <row r="999946" ht="14.25" customHeight="1"/>
    <row r="999948" ht="14.25" customHeight="1"/>
    <row r="999950" ht="14.25" customHeight="1"/>
    <row r="999952" ht="14.25" customHeight="1"/>
    <row r="999954" ht="14.25" customHeight="1"/>
    <row r="999956" ht="14.25" customHeight="1"/>
    <row r="999958" ht="14.25" customHeight="1"/>
    <row r="999960" ht="14.25" customHeight="1"/>
    <row r="999962" ht="14.25" customHeight="1"/>
    <row r="999964" ht="14.25" customHeight="1"/>
    <row r="999966" ht="14.25" customHeight="1"/>
    <row r="999968" ht="14.25" customHeight="1"/>
    <row r="999970" ht="14.25" customHeight="1"/>
    <row r="999972" ht="14.25" customHeight="1"/>
    <row r="999974" ht="14.25" customHeight="1"/>
    <row r="999976" ht="14.25" customHeight="1"/>
    <row r="999978" ht="14.25" customHeight="1"/>
    <row r="999980" ht="14.25" customHeight="1"/>
    <row r="999982" ht="14.25" customHeight="1"/>
    <row r="999984" ht="14.25" customHeight="1"/>
    <row r="999986" ht="14.25" customHeight="1"/>
    <row r="999988" ht="14.25" customHeight="1"/>
    <row r="999990" ht="14.25" customHeight="1"/>
    <row r="999992" ht="14.25" customHeight="1"/>
    <row r="999994" ht="14.25" customHeight="1"/>
    <row r="999996" ht="14.25" customHeight="1"/>
    <row r="999998" ht="14.25" customHeight="1"/>
    <row r="1000000" ht="14.25" customHeight="1"/>
    <row r="1000002" ht="14.25" customHeight="1"/>
    <row r="1000004" ht="14.25" customHeight="1"/>
    <row r="1000006" ht="14.25" customHeight="1"/>
    <row r="1000008" ht="14.25" customHeight="1"/>
    <row r="1000010" ht="14.25" customHeight="1"/>
    <row r="1000012" ht="14.25" customHeight="1"/>
    <row r="1000014" ht="14.25" customHeight="1"/>
    <row r="1000016" ht="14.25" customHeight="1"/>
    <row r="1000018" ht="14.25" customHeight="1"/>
    <row r="1000020" ht="14.25" customHeight="1"/>
    <row r="1000022" ht="14.25" customHeight="1"/>
    <row r="1000024" ht="14.25" customHeight="1"/>
    <row r="1000026" ht="14.25" customHeight="1"/>
    <row r="1000028" ht="14.25" customHeight="1"/>
    <row r="1000030" ht="14.25" customHeight="1"/>
    <row r="1000032" ht="14.25" customHeight="1"/>
    <row r="1000034" ht="14.25" customHeight="1"/>
    <row r="1000036" ht="14.25" customHeight="1"/>
    <row r="1000038" ht="14.25" customHeight="1"/>
    <row r="1000040" ht="14.25" customHeight="1"/>
    <row r="1000042" ht="14.25" customHeight="1"/>
    <row r="1000044" ht="14.25" customHeight="1"/>
    <row r="1000046" ht="14.25" customHeight="1"/>
    <row r="1000048" ht="14.25" customHeight="1"/>
    <row r="1000050" ht="14.25" customHeight="1"/>
    <row r="1000052" ht="14.25" customHeight="1"/>
    <row r="1000054" ht="14.25" customHeight="1"/>
    <row r="1000056" ht="14.25" customHeight="1"/>
    <row r="1000058" ht="14.25" customHeight="1"/>
    <row r="1000060" ht="14.25" customHeight="1"/>
    <row r="1000062" ht="14.25" customHeight="1"/>
    <row r="1000064" ht="14.25" customHeight="1"/>
    <row r="1000066" ht="14.25" customHeight="1"/>
    <row r="1000068" ht="14.25" customHeight="1"/>
    <row r="1000070" ht="14.25" customHeight="1"/>
    <row r="1000072" ht="14.25" customHeight="1"/>
    <row r="1000074" ht="14.25" customHeight="1"/>
    <row r="1000076" ht="14.25" customHeight="1"/>
    <row r="1000078" ht="14.25" customHeight="1"/>
    <row r="1000080" ht="14.25" customHeight="1"/>
    <row r="1000082" ht="14.25" customHeight="1"/>
    <row r="1000084" ht="14.25" customHeight="1"/>
    <row r="1000086" ht="14.25" customHeight="1"/>
    <row r="1000088" ht="14.25" customHeight="1"/>
    <row r="1000090" ht="14.25" customHeight="1"/>
    <row r="1000092" ht="14.25" customHeight="1"/>
    <row r="1000094" ht="14.25" customHeight="1"/>
    <row r="1000096" ht="14.25" customHeight="1"/>
    <row r="1000098" ht="14.25" customHeight="1"/>
    <row r="1000100" ht="14.25" customHeight="1"/>
    <row r="1000102" ht="14.25" customHeight="1"/>
    <row r="1000104" ht="14.25" customHeight="1"/>
    <row r="1000106" ht="14.25" customHeight="1"/>
    <row r="1000108" ht="14.25" customHeight="1"/>
    <row r="1000110" ht="14.25" customHeight="1"/>
    <row r="1000112" ht="14.25" customHeight="1"/>
    <row r="1000114" ht="14.25" customHeight="1"/>
    <row r="1000116" ht="14.25" customHeight="1"/>
    <row r="1000118" ht="14.25" customHeight="1"/>
    <row r="1000120" ht="14.25" customHeight="1"/>
    <row r="1000122" ht="14.25" customHeight="1"/>
    <row r="1000124" ht="14.25" customHeight="1"/>
    <row r="1000126" ht="14.25" customHeight="1"/>
    <row r="1000128" ht="14.25" customHeight="1"/>
    <row r="1000130" ht="14.25" customHeight="1"/>
    <row r="1000132" ht="14.25" customHeight="1"/>
    <row r="1000134" ht="14.25" customHeight="1"/>
    <row r="1000136" ht="14.25" customHeight="1"/>
    <row r="1000138" ht="14.25" customHeight="1"/>
    <row r="1000140" ht="14.25" customHeight="1"/>
    <row r="1000142" ht="14.25" customHeight="1"/>
    <row r="1000144" ht="14.25" customHeight="1"/>
    <row r="1000146" ht="14.25" customHeight="1"/>
    <row r="1000148" ht="14.25" customHeight="1"/>
    <row r="1000150" ht="14.25" customHeight="1"/>
    <row r="1000152" ht="14.25" customHeight="1"/>
    <row r="1000154" ht="14.25" customHeight="1"/>
    <row r="1000156" ht="14.25" customHeight="1"/>
    <row r="1000158" ht="14.25" customHeight="1"/>
    <row r="1000160" ht="14.25" customHeight="1"/>
    <row r="1000162" ht="14.25" customHeight="1"/>
    <row r="1000164" ht="14.25" customHeight="1"/>
    <row r="1000166" ht="14.25" customHeight="1"/>
    <row r="1000168" ht="14.25" customHeight="1"/>
    <row r="1000170" ht="14.25" customHeight="1"/>
    <row r="1000172" ht="14.25" customHeight="1"/>
    <row r="1000174" ht="14.25" customHeight="1"/>
    <row r="1000176" ht="14.25" customHeight="1"/>
    <row r="1000178" ht="14.25" customHeight="1"/>
    <row r="1000180" ht="14.25" customHeight="1"/>
    <row r="1000182" ht="14.25" customHeight="1"/>
    <row r="1000184" ht="14.25" customHeight="1"/>
    <row r="1000186" ht="14.25" customHeight="1"/>
    <row r="1000188" ht="14.25" customHeight="1"/>
    <row r="1000190" ht="14.25" customHeight="1"/>
    <row r="1000192" ht="14.25" customHeight="1"/>
    <row r="1000194" ht="14.25" customHeight="1"/>
    <row r="1000196" ht="14.25" customHeight="1"/>
    <row r="1000198" ht="14.25" customHeight="1"/>
    <row r="1000200" ht="14.25" customHeight="1"/>
    <row r="1000202" ht="14.25" customHeight="1"/>
    <row r="1000204" ht="14.25" customHeight="1"/>
    <row r="1000206" ht="14.25" customHeight="1"/>
    <row r="1000208" ht="14.25" customHeight="1"/>
    <row r="1000210" ht="14.25" customHeight="1"/>
    <row r="1000212" ht="14.25" customHeight="1"/>
    <row r="1000214" ht="14.25" customHeight="1"/>
    <row r="1000216" ht="14.25" customHeight="1"/>
    <row r="1000218" ht="14.25" customHeight="1"/>
    <row r="1000220" ht="14.25" customHeight="1"/>
    <row r="1000222" ht="14.25" customHeight="1"/>
    <row r="1000224" ht="14.25" customHeight="1"/>
    <row r="1000226" ht="14.25" customHeight="1"/>
    <row r="1000228" ht="14.25" customHeight="1"/>
    <row r="1000230" ht="14.25" customHeight="1"/>
    <row r="1000232" ht="14.25" customHeight="1"/>
    <row r="1000234" ht="14.25" customHeight="1"/>
    <row r="1000236" ht="14.25" customHeight="1"/>
    <row r="1000238" ht="14.25" customHeight="1"/>
    <row r="1000240" ht="14.25" customHeight="1"/>
    <row r="1000242" ht="14.25" customHeight="1"/>
    <row r="1000244" ht="14.25" customHeight="1"/>
    <row r="1000246" ht="14.25" customHeight="1"/>
    <row r="1000248" ht="14.25" customHeight="1"/>
    <row r="1000250" ht="14.25" customHeight="1"/>
    <row r="1000252" ht="14.25" customHeight="1"/>
    <row r="1000254" ht="14.25" customHeight="1"/>
    <row r="1000256" ht="14.25" customHeight="1"/>
    <row r="1000258" ht="14.25" customHeight="1"/>
    <row r="1000260" ht="14.25" customHeight="1"/>
    <row r="1000262" ht="14.25" customHeight="1"/>
    <row r="1000264" ht="14.25" customHeight="1"/>
    <row r="1000266" ht="14.25" customHeight="1"/>
    <row r="1000268" ht="14.25" customHeight="1"/>
    <row r="1000270" ht="14.25" customHeight="1"/>
    <row r="1000272" ht="14.25" customHeight="1"/>
    <row r="1000274" ht="14.25" customHeight="1"/>
    <row r="1000276" ht="14.25" customHeight="1"/>
    <row r="1000278" ht="14.25" customHeight="1"/>
    <row r="1000280" ht="14.25" customHeight="1"/>
    <row r="1000282" ht="14.25" customHeight="1"/>
    <row r="1000284" ht="14.25" customHeight="1"/>
    <row r="1000286" ht="14.25" customHeight="1"/>
    <row r="1000288" ht="14.25" customHeight="1"/>
    <row r="1000290" ht="14.25" customHeight="1"/>
    <row r="1000292" ht="14.25" customHeight="1"/>
    <row r="1000294" ht="14.25" customHeight="1"/>
    <row r="1000296" ht="14.25" customHeight="1"/>
    <row r="1000298" ht="14.25" customHeight="1"/>
    <row r="1000300" ht="14.25" customHeight="1"/>
    <row r="1000302" ht="14.25" customHeight="1"/>
    <row r="1000304" ht="14.25" customHeight="1"/>
    <row r="1000306" ht="14.25" customHeight="1"/>
    <row r="1000308" ht="14.25" customHeight="1"/>
    <row r="1000310" ht="14.25" customHeight="1"/>
    <row r="1000312" ht="14.25" customHeight="1"/>
    <row r="1000314" ht="14.25" customHeight="1"/>
    <row r="1000316" ht="14.25" customHeight="1"/>
    <row r="1000318" ht="14.25" customHeight="1"/>
    <row r="1000320" ht="14.25" customHeight="1"/>
    <row r="1000322" ht="14.25" customHeight="1"/>
    <row r="1000324" ht="14.25" customHeight="1"/>
    <row r="1000326" ht="14.25" customHeight="1"/>
    <row r="1000328" ht="14.25" customHeight="1"/>
    <row r="1000330" ht="14.25" customHeight="1"/>
    <row r="1000332" ht="14.25" customHeight="1"/>
    <row r="1000334" ht="14.25" customHeight="1"/>
    <row r="1000336" ht="14.25" customHeight="1"/>
    <row r="1000338" ht="14.25" customHeight="1"/>
    <row r="1000340" ht="14.25" customHeight="1"/>
    <row r="1000342" ht="14.25" customHeight="1"/>
    <row r="1000344" ht="14.25" customHeight="1"/>
    <row r="1000346" ht="14.25" customHeight="1"/>
    <row r="1000348" ht="14.25" customHeight="1"/>
    <row r="1000350" ht="14.25" customHeight="1"/>
    <row r="1000352" ht="14.25" customHeight="1"/>
    <row r="1000354" ht="14.25" customHeight="1"/>
    <row r="1000356" ht="14.25" customHeight="1"/>
    <row r="1000358" ht="14.25" customHeight="1"/>
    <row r="1000360" ht="14.25" customHeight="1"/>
    <row r="1000362" ht="14.25" customHeight="1"/>
    <row r="1000364" ht="14.25" customHeight="1"/>
    <row r="1000366" ht="14.25" customHeight="1"/>
    <row r="1000368" ht="14.25" customHeight="1"/>
    <row r="1000370" ht="14.25" customHeight="1"/>
    <row r="1000372" ht="14.25" customHeight="1"/>
    <row r="1000374" ht="14.25" customHeight="1"/>
    <row r="1000376" ht="14.25" customHeight="1"/>
    <row r="1000378" ht="14.25" customHeight="1"/>
    <row r="1000380" ht="14.25" customHeight="1"/>
    <row r="1000382" ht="14.25" customHeight="1"/>
    <row r="1000384" ht="14.25" customHeight="1"/>
    <row r="1000386" ht="14.25" customHeight="1"/>
    <row r="1000388" ht="14.25" customHeight="1"/>
    <row r="1000390" ht="14.25" customHeight="1"/>
    <row r="1000392" ht="14.25" customHeight="1"/>
    <row r="1000394" ht="14.25" customHeight="1"/>
    <row r="1000396" ht="14.25" customHeight="1"/>
    <row r="1000398" ht="14.25" customHeight="1"/>
    <row r="1000400" ht="14.25" customHeight="1"/>
    <row r="1000402" ht="14.25" customHeight="1"/>
    <row r="1000404" ht="14.25" customHeight="1"/>
    <row r="1000406" ht="14.25" customHeight="1"/>
    <row r="1000408" ht="14.25" customHeight="1"/>
    <row r="1000410" ht="14.25" customHeight="1"/>
    <row r="1000412" ht="14.25" customHeight="1"/>
    <row r="1000414" ht="14.25" customHeight="1"/>
    <row r="1000416" ht="14.25" customHeight="1"/>
    <row r="1000418" ht="14.25" customHeight="1"/>
    <row r="1000420" ht="14.25" customHeight="1"/>
    <row r="1000422" ht="14.25" customHeight="1"/>
    <row r="1000424" ht="14.25" customHeight="1"/>
    <row r="1000426" ht="14.25" customHeight="1"/>
    <row r="1000428" ht="14.25" customHeight="1"/>
    <row r="1000430" ht="14.25" customHeight="1"/>
    <row r="1000432" ht="14.25" customHeight="1"/>
    <row r="1000434" ht="14.25" customHeight="1"/>
    <row r="1000436" ht="14.25" customHeight="1"/>
    <row r="1000438" ht="14.25" customHeight="1"/>
    <row r="1000440" ht="14.25" customHeight="1"/>
    <row r="1000442" ht="14.25" customHeight="1"/>
    <row r="1000444" ht="14.25" customHeight="1"/>
    <row r="1000446" ht="14.25" customHeight="1"/>
    <row r="1000448" ht="14.25" customHeight="1"/>
    <row r="1000450" ht="14.25" customHeight="1"/>
    <row r="1000452" ht="14.25" customHeight="1"/>
    <row r="1000454" ht="14.25" customHeight="1"/>
    <row r="1000456" ht="14.25" customHeight="1"/>
    <row r="1000458" ht="14.25" customHeight="1"/>
    <row r="1000460" ht="14.25" customHeight="1"/>
    <row r="1000462" ht="14.25" customHeight="1"/>
    <row r="1000464" ht="14.25" customHeight="1"/>
    <row r="1000466" ht="14.25" customHeight="1"/>
    <row r="1000468" ht="14.25" customHeight="1"/>
    <row r="1000470" ht="14.25" customHeight="1"/>
    <row r="1000472" ht="14.25" customHeight="1"/>
    <row r="1000474" ht="14.25" customHeight="1"/>
    <row r="1000476" ht="14.25" customHeight="1"/>
    <row r="1000478" ht="14.25" customHeight="1"/>
    <row r="1000480" ht="14.25" customHeight="1"/>
    <row r="1000482" ht="14.25" customHeight="1"/>
    <row r="1000484" ht="14.25" customHeight="1"/>
    <row r="1000486" ht="14.25" customHeight="1"/>
    <row r="1000488" ht="14.25" customHeight="1"/>
    <row r="1000490" ht="14.25" customHeight="1"/>
    <row r="1000492" ht="14.25" customHeight="1"/>
    <row r="1000494" ht="14.25" customHeight="1"/>
    <row r="1000496" ht="14.25" customHeight="1"/>
    <row r="1000498" ht="14.25" customHeight="1"/>
    <row r="1000500" ht="14.25" customHeight="1"/>
    <row r="1000502" ht="14.25" customHeight="1"/>
    <row r="1000504" ht="14.25" customHeight="1"/>
    <row r="1000506" ht="14.25" customHeight="1"/>
    <row r="1000508" ht="14.25" customHeight="1"/>
    <row r="1000510" ht="14.25" customHeight="1"/>
    <row r="1000512" ht="14.25" customHeight="1"/>
    <row r="1000514" ht="14.25" customHeight="1"/>
    <row r="1000516" ht="14.25" customHeight="1"/>
    <row r="1000518" ht="14.25" customHeight="1"/>
    <row r="1000520" ht="14.25" customHeight="1"/>
    <row r="1000522" ht="14.25" customHeight="1"/>
    <row r="1000524" ht="14.25" customHeight="1"/>
    <row r="1000526" ht="14.25" customHeight="1"/>
    <row r="1000528" ht="14.25" customHeight="1"/>
    <row r="1000530" ht="14.25" customHeight="1"/>
    <row r="1000532" ht="14.25" customHeight="1"/>
    <row r="1000534" ht="14.25" customHeight="1"/>
    <row r="1000536" ht="14.25" customHeight="1"/>
    <row r="1000538" ht="14.25" customHeight="1"/>
    <row r="1000540" ht="14.25" customHeight="1"/>
    <row r="1000542" ht="14.25" customHeight="1"/>
    <row r="1000544" ht="14.25" customHeight="1"/>
    <row r="1000546" ht="14.25" customHeight="1"/>
    <row r="1000548" ht="14.25" customHeight="1"/>
    <row r="1000550" ht="14.25" customHeight="1"/>
    <row r="1000552" ht="14.25" customHeight="1"/>
    <row r="1000554" ht="14.25" customHeight="1"/>
    <row r="1000556" ht="14.25" customHeight="1"/>
    <row r="1000558" ht="14.25" customHeight="1"/>
    <row r="1000560" ht="14.25" customHeight="1"/>
    <row r="1000562" ht="14.25" customHeight="1"/>
    <row r="1000564" ht="14.25" customHeight="1"/>
    <row r="1000566" ht="14.25" customHeight="1"/>
    <row r="1000568" ht="14.25" customHeight="1"/>
    <row r="1000570" ht="14.25" customHeight="1"/>
    <row r="1000572" ht="14.25" customHeight="1"/>
    <row r="1000574" ht="14.25" customHeight="1"/>
    <row r="1000576" ht="14.25" customHeight="1"/>
    <row r="1000578" ht="14.25" customHeight="1"/>
    <row r="1000580" ht="14.25" customHeight="1"/>
    <row r="1000582" ht="14.25" customHeight="1"/>
    <row r="1000584" ht="14.25" customHeight="1"/>
    <row r="1000586" ht="14.25" customHeight="1"/>
    <row r="1000588" ht="14.25" customHeight="1"/>
    <row r="1000590" ht="14.25" customHeight="1"/>
    <row r="1000592" ht="14.25" customHeight="1"/>
    <row r="1000594" ht="14.25" customHeight="1"/>
    <row r="1000596" ht="14.25" customHeight="1"/>
    <row r="1000598" ht="14.25" customHeight="1"/>
    <row r="1000600" ht="14.25" customHeight="1"/>
    <row r="1000602" ht="14.25" customHeight="1"/>
    <row r="1000604" ht="14.25" customHeight="1"/>
    <row r="1000606" ht="14.25" customHeight="1"/>
    <row r="1000608" ht="14.25" customHeight="1"/>
    <row r="1000610" ht="14.25" customHeight="1"/>
    <row r="1000612" ht="14.25" customHeight="1"/>
    <row r="1000614" ht="14.25" customHeight="1"/>
    <row r="1000616" ht="14.25" customHeight="1"/>
    <row r="1000618" ht="14.25" customHeight="1"/>
    <row r="1000620" ht="14.25" customHeight="1"/>
    <row r="1000622" ht="14.25" customHeight="1"/>
    <row r="1000624" ht="14.25" customHeight="1"/>
    <row r="1000626" ht="14.25" customHeight="1"/>
    <row r="1000628" ht="14.25" customHeight="1"/>
    <row r="1000630" ht="14.25" customHeight="1"/>
    <row r="1000632" ht="14.25" customHeight="1"/>
    <row r="1000634" ht="14.25" customHeight="1"/>
    <row r="1000636" ht="14.25" customHeight="1"/>
    <row r="1000638" ht="14.25" customHeight="1"/>
    <row r="1000640" ht="14.25" customHeight="1"/>
    <row r="1000642" ht="14.25" customHeight="1"/>
    <row r="1000644" ht="14.25" customHeight="1"/>
    <row r="1000646" ht="14.25" customHeight="1"/>
    <row r="1000648" ht="14.25" customHeight="1"/>
    <row r="1000650" ht="14.25" customHeight="1"/>
    <row r="1000652" ht="14.25" customHeight="1"/>
    <row r="1000654" ht="14.25" customHeight="1"/>
    <row r="1000656" ht="14.25" customHeight="1"/>
    <row r="1000658" ht="14.25" customHeight="1"/>
    <row r="1000660" ht="14.25" customHeight="1"/>
    <row r="1000662" ht="14.25" customHeight="1"/>
    <row r="1000664" ht="14.25" customHeight="1"/>
    <row r="1000666" ht="14.25" customHeight="1"/>
    <row r="1000668" ht="14.25" customHeight="1"/>
    <row r="1000670" ht="14.25" customHeight="1"/>
    <row r="1000672" ht="14.25" customHeight="1"/>
    <row r="1000674" ht="14.25" customHeight="1"/>
    <row r="1000676" ht="14.25" customHeight="1"/>
    <row r="1000678" ht="14.25" customHeight="1"/>
    <row r="1000680" ht="14.25" customHeight="1"/>
    <row r="1000682" ht="14.25" customHeight="1"/>
    <row r="1000684" ht="14.25" customHeight="1"/>
    <row r="1000686" ht="14.25" customHeight="1"/>
    <row r="1000688" ht="14.25" customHeight="1"/>
    <row r="1000690" ht="14.25" customHeight="1"/>
    <row r="1000692" ht="14.25" customHeight="1"/>
    <row r="1000694" ht="14.25" customHeight="1"/>
    <row r="1000696" ht="14.25" customHeight="1"/>
    <row r="1000698" ht="14.25" customHeight="1"/>
    <row r="1000700" ht="14.25" customHeight="1"/>
    <row r="1000702" ht="14.25" customHeight="1"/>
    <row r="1000704" ht="14.25" customHeight="1"/>
    <row r="1000706" ht="14.25" customHeight="1"/>
    <row r="1000708" ht="14.25" customHeight="1"/>
    <row r="1000710" ht="14.25" customHeight="1"/>
    <row r="1000712" ht="14.25" customHeight="1"/>
    <row r="1000714" ht="14.25" customHeight="1"/>
    <row r="1000716" ht="14.25" customHeight="1"/>
    <row r="1000718" ht="14.25" customHeight="1"/>
    <row r="1000720" ht="14.25" customHeight="1"/>
    <row r="1000722" ht="14.25" customHeight="1"/>
    <row r="1000724" ht="14.25" customHeight="1"/>
    <row r="1000726" ht="14.25" customHeight="1"/>
    <row r="1000728" ht="14.25" customHeight="1"/>
    <row r="1000730" ht="14.25" customHeight="1"/>
    <row r="1000732" ht="14.25" customHeight="1"/>
    <row r="1000734" ht="14.25" customHeight="1"/>
    <row r="1000736" ht="14.25" customHeight="1"/>
    <row r="1000738" ht="14.25" customHeight="1"/>
    <row r="1000740" ht="14.25" customHeight="1"/>
    <row r="1000742" ht="14.25" customHeight="1"/>
    <row r="1000744" ht="14.25" customHeight="1"/>
    <row r="1000746" ht="14.25" customHeight="1"/>
    <row r="1000748" ht="14.25" customHeight="1"/>
    <row r="1000750" ht="14.25" customHeight="1"/>
    <row r="1000752" ht="14.25" customHeight="1"/>
    <row r="1000754" ht="14.25" customHeight="1"/>
    <row r="1000756" ht="14.25" customHeight="1"/>
    <row r="1000758" ht="14.25" customHeight="1"/>
    <row r="1000760" ht="14.25" customHeight="1"/>
    <row r="1000762" ht="14.25" customHeight="1"/>
    <row r="1000764" ht="14.25" customHeight="1"/>
    <row r="1000766" ht="14.25" customHeight="1"/>
    <row r="1000768" ht="14.25" customHeight="1"/>
    <row r="1000770" ht="14.25" customHeight="1"/>
    <row r="1000772" ht="14.25" customHeight="1"/>
    <row r="1000774" ht="14.25" customHeight="1"/>
    <row r="1000776" ht="14.25" customHeight="1"/>
    <row r="1000778" ht="14.25" customHeight="1"/>
    <row r="1000780" ht="14.25" customHeight="1"/>
    <row r="1000782" ht="14.25" customHeight="1"/>
    <row r="1000784" ht="14.25" customHeight="1"/>
    <row r="1000786" ht="14.25" customHeight="1"/>
    <row r="1000788" ht="14.25" customHeight="1"/>
    <row r="1000790" ht="14.25" customHeight="1"/>
    <row r="1000792" ht="14.25" customHeight="1"/>
    <row r="1000794" ht="14.25" customHeight="1"/>
    <row r="1000796" ht="14.25" customHeight="1"/>
    <row r="1000798" ht="14.25" customHeight="1"/>
    <row r="1000800" ht="14.25" customHeight="1"/>
    <row r="1000802" ht="14.25" customHeight="1"/>
    <row r="1000804" ht="14.25" customHeight="1"/>
    <row r="1000806" ht="14.25" customHeight="1"/>
    <row r="1000808" ht="14.25" customHeight="1"/>
    <row r="1000810" ht="14.25" customHeight="1"/>
    <row r="1000812" ht="14.25" customHeight="1"/>
    <row r="1000814" ht="14.25" customHeight="1"/>
    <row r="1000816" ht="14.25" customHeight="1"/>
    <row r="1000818" ht="14.25" customHeight="1"/>
    <row r="1000820" ht="14.25" customHeight="1"/>
    <row r="1000822" ht="14.25" customHeight="1"/>
    <row r="1000824" ht="14.25" customHeight="1"/>
    <row r="1000826" ht="14.25" customHeight="1"/>
    <row r="1000828" ht="14.25" customHeight="1"/>
    <row r="1000830" ht="14.25" customHeight="1"/>
    <row r="1000832" ht="14.25" customHeight="1"/>
    <row r="1000834" ht="14.25" customHeight="1"/>
    <row r="1000836" ht="14.25" customHeight="1"/>
    <row r="1000838" ht="14.25" customHeight="1"/>
    <row r="1000840" ht="14.25" customHeight="1"/>
    <row r="1000842" ht="14.25" customHeight="1"/>
    <row r="1000844" ht="14.25" customHeight="1"/>
    <row r="1000846" ht="14.25" customHeight="1"/>
    <row r="1000848" ht="14.25" customHeight="1"/>
    <row r="1000850" ht="14.25" customHeight="1"/>
    <row r="1000852" ht="14.25" customHeight="1"/>
    <row r="1000854" ht="14.25" customHeight="1"/>
    <row r="1000856" ht="14.25" customHeight="1"/>
    <row r="1000858" ht="14.25" customHeight="1"/>
    <row r="1000860" ht="14.25" customHeight="1"/>
    <row r="1000862" ht="14.25" customHeight="1"/>
    <row r="1000864" ht="14.25" customHeight="1"/>
    <row r="1000866" ht="14.25" customHeight="1"/>
    <row r="1000868" ht="14.25" customHeight="1"/>
    <row r="1000870" ht="14.25" customHeight="1"/>
    <row r="1000872" ht="14.25" customHeight="1"/>
    <row r="1000874" ht="14.25" customHeight="1"/>
    <row r="1000876" ht="14.25" customHeight="1"/>
    <row r="1000878" ht="14.25" customHeight="1"/>
    <row r="1000880" ht="14.25" customHeight="1"/>
    <row r="1000882" ht="14.25" customHeight="1"/>
    <row r="1000884" ht="14.25" customHeight="1"/>
    <row r="1000886" ht="14.25" customHeight="1"/>
    <row r="1000888" ht="14.25" customHeight="1"/>
    <row r="1000890" ht="14.25" customHeight="1"/>
    <row r="1000892" ht="14.25" customHeight="1"/>
    <row r="1000894" ht="14.25" customHeight="1"/>
    <row r="1000896" ht="14.25" customHeight="1"/>
    <row r="1000898" ht="14.25" customHeight="1"/>
    <row r="1000900" ht="14.25" customHeight="1"/>
    <row r="1000902" ht="14.25" customHeight="1"/>
    <row r="1000904" ht="14.25" customHeight="1"/>
    <row r="1000906" ht="14.25" customHeight="1"/>
    <row r="1000908" ht="14.25" customHeight="1"/>
    <row r="1000910" ht="14.25" customHeight="1"/>
    <row r="1000912" ht="14.25" customHeight="1"/>
    <row r="1000914" ht="14.25" customHeight="1"/>
    <row r="1000916" ht="14.25" customHeight="1"/>
    <row r="1000918" ht="14.25" customHeight="1"/>
    <row r="1000920" ht="14.25" customHeight="1"/>
    <row r="1000922" ht="14.25" customHeight="1"/>
    <row r="1000924" ht="14.25" customHeight="1"/>
    <row r="1000926" ht="14.25" customHeight="1"/>
    <row r="1000928" ht="14.25" customHeight="1"/>
    <row r="1000930" ht="14.25" customHeight="1"/>
    <row r="1000932" ht="14.25" customHeight="1"/>
    <row r="1000934" ht="14.25" customHeight="1"/>
    <row r="1000936" ht="14.25" customHeight="1"/>
    <row r="1000938" ht="14.25" customHeight="1"/>
    <row r="1000940" ht="14.25" customHeight="1"/>
    <row r="1000942" ht="14.25" customHeight="1"/>
    <row r="1000944" ht="14.25" customHeight="1"/>
    <row r="1000946" ht="14.25" customHeight="1"/>
    <row r="1000948" ht="14.25" customHeight="1"/>
    <row r="1000950" ht="14.25" customHeight="1"/>
    <row r="1000952" ht="14.25" customHeight="1"/>
    <row r="1000954" ht="14.25" customHeight="1"/>
    <row r="1000956" ht="14.25" customHeight="1"/>
    <row r="1000958" ht="14.25" customHeight="1"/>
    <row r="1000960" ht="14.25" customHeight="1"/>
    <row r="1000962" ht="14.25" customHeight="1"/>
    <row r="1000964" ht="14.25" customHeight="1"/>
    <row r="1000966" ht="14.25" customHeight="1"/>
    <row r="1000968" ht="14.25" customHeight="1"/>
    <row r="1000970" ht="14.25" customHeight="1"/>
    <row r="1000972" ht="14.25" customHeight="1"/>
    <row r="1000974" ht="14.25" customHeight="1"/>
    <row r="1000976" ht="14.25" customHeight="1"/>
    <row r="1000978" ht="14.25" customHeight="1"/>
    <row r="1000980" ht="14.25" customHeight="1"/>
    <row r="1000982" ht="14.25" customHeight="1"/>
    <row r="1000984" ht="14.25" customHeight="1"/>
    <row r="1000986" ht="14.25" customHeight="1"/>
    <row r="1000988" ht="14.25" customHeight="1"/>
    <row r="1000990" ht="14.25" customHeight="1"/>
    <row r="1000992" ht="14.25" customHeight="1"/>
    <row r="1000994" ht="14.25" customHeight="1"/>
    <row r="1000996" ht="14.25" customHeight="1"/>
    <row r="1000998" ht="14.25" customHeight="1"/>
    <row r="1001000" ht="14.25" customHeight="1"/>
    <row r="1001002" ht="14.25" customHeight="1"/>
    <row r="1001004" ht="14.25" customHeight="1"/>
    <row r="1001006" ht="14.25" customHeight="1"/>
    <row r="1001008" ht="14.25" customHeight="1"/>
    <row r="1001010" ht="14.25" customHeight="1"/>
    <row r="1001012" ht="14.25" customHeight="1"/>
    <row r="1001014" ht="14.25" customHeight="1"/>
    <row r="1001016" ht="14.25" customHeight="1"/>
    <row r="1001018" ht="14.25" customHeight="1"/>
    <row r="1001020" ht="14.25" customHeight="1"/>
    <row r="1001022" ht="14.25" customHeight="1"/>
    <row r="1001024" ht="14.25" customHeight="1"/>
    <row r="1001026" ht="14.25" customHeight="1"/>
    <row r="1001028" ht="14.25" customHeight="1"/>
    <row r="1001030" ht="14.25" customHeight="1"/>
    <row r="1001032" ht="14.25" customHeight="1"/>
    <row r="1001034" ht="14.25" customHeight="1"/>
    <row r="1001036" ht="14.25" customHeight="1"/>
    <row r="1001038" ht="14.25" customHeight="1"/>
    <row r="1001040" ht="14.25" customHeight="1"/>
    <row r="1001042" ht="14.25" customHeight="1"/>
    <row r="1001044" ht="14.25" customHeight="1"/>
    <row r="1001046" ht="14.25" customHeight="1"/>
    <row r="1001048" ht="14.25" customHeight="1"/>
    <row r="1001050" ht="14.25" customHeight="1"/>
    <row r="1001052" ht="14.25" customHeight="1"/>
    <row r="1001054" ht="14.25" customHeight="1"/>
    <row r="1001056" ht="14.25" customHeight="1"/>
    <row r="1001058" ht="14.25" customHeight="1"/>
    <row r="1001060" ht="14.25" customHeight="1"/>
    <row r="1001062" ht="14.25" customHeight="1"/>
    <row r="1001064" ht="14.25" customHeight="1"/>
    <row r="1001066" ht="14.25" customHeight="1"/>
    <row r="1001068" ht="14.25" customHeight="1"/>
    <row r="1001070" ht="14.25" customHeight="1"/>
    <row r="1001072" ht="14.25" customHeight="1"/>
    <row r="1001074" ht="14.25" customHeight="1"/>
    <row r="1001076" ht="14.25" customHeight="1"/>
    <row r="1001078" ht="14.25" customHeight="1"/>
    <row r="1001080" ht="14.25" customHeight="1"/>
    <row r="1001082" ht="14.25" customHeight="1"/>
    <row r="1001084" ht="14.25" customHeight="1"/>
    <row r="1001086" ht="14.25" customHeight="1"/>
    <row r="1001088" ht="14.25" customHeight="1"/>
    <row r="1001090" ht="14.25" customHeight="1"/>
    <row r="1001092" ht="14.25" customHeight="1"/>
    <row r="1001094" ht="14.25" customHeight="1"/>
    <row r="1001096" ht="14.25" customHeight="1"/>
    <row r="1001098" ht="14.25" customHeight="1"/>
    <row r="1001100" ht="14.25" customHeight="1"/>
    <row r="1001102" ht="14.25" customHeight="1"/>
    <row r="1001104" ht="14.25" customHeight="1"/>
    <row r="1001106" ht="14.25" customHeight="1"/>
    <row r="1001108" ht="14.25" customHeight="1"/>
    <row r="1001110" ht="14.25" customHeight="1"/>
    <row r="1001112" ht="14.25" customHeight="1"/>
    <row r="1001114" ht="14.25" customHeight="1"/>
    <row r="1001116" ht="14.25" customHeight="1"/>
    <row r="1001118" ht="14.25" customHeight="1"/>
    <row r="1001120" ht="14.25" customHeight="1"/>
    <row r="1001122" ht="14.25" customHeight="1"/>
    <row r="1001124" ht="14.25" customHeight="1"/>
    <row r="1001126" ht="14.25" customHeight="1"/>
    <row r="1001128" ht="14.25" customHeight="1"/>
    <row r="1001130" ht="14.25" customHeight="1"/>
    <row r="1001132" ht="14.25" customHeight="1"/>
    <row r="1001134" ht="14.25" customHeight="1"/>
    <row r="1001136" ht="14.25" customHeight="1"/>
    <row r="1001138" ht="14.25" customHeight="1"/>
    <row r="1001140" ht="14.25" customHeight="1"/>
    <row r="1001142" ht="14.25" customHeight="1"/>
    <row r="1001144" ht="14.25" customHeight="1"/>
    <row r="1001146" ht="14.25" customHeight="1"/>
    <row r="1001148" ht="14.25" customHeight="1"/>
    <row r="1001150" ht="14.25" customHeight="1"/>
    <row r="1001152" ht="14.25" customHeight="1"/>
    <row r="1001154" ht="14.25" customHeight="1"/>
    <row r="1001156" ht="14.25" customHeight="1"/>
    <row r="1001158" ht="14.25" customHeight="1"/>
    <row r="1001160" ht="14.25" customHeight="1"/>
    <row r="1001162" ht="14.25" customHeight="1"/>
    <row r="1001164" ht="14.25" customHeight="1"/>
    <row r="1001166" ht="14.25" customHeight="1"/>
    <row r="1001168" ht="14.25" customHeight="1"/>
    <row r="1001170" ht="14.25" customHeight="1"/>
    <row r="1001172" ht="14.25" customHeight="1"/>
    <row r="1001174" ht="14.25" customHeight="1"/>
    <row r="1001176" ht="14.25" customHeight="1"/>
    <row r="1001178" ht="14.25" customHeight="1"/>
    <row r="1001180" ht="14.25" customHeight="1"/>
    <row r="1001182" ht="14.25" customHeight="1"/>
    <row r="1001184" ht="14.25" customHeight="1"/>
    <row r="1001186" ht="14.25" customHeight="1"/>
    <row r="1001188" ht="14.25" customHeight="1"/>
    <row r="1001190" ht="14.25" customHeight="1"/>
    <row r="1001192" ht="14.25" customHeight="1"/>
    <row r="1001194" ht="14.25" customHeight="1"/>
    <row r="1001196" ht="14.25" customHeight="1"/>
    <row r="1001198" ht="14.25" customHeight="1"/>
    <row r="1001200" ht="14.25" customHeight="1"/>
    <row r="1001202" ht="14.25" customHeight="1"/>
    <row r="1001204" ht="14.25" customHeight="1"/>
    <row r="1001206" ht="14.25" customHeight="1"/>
    <row r="1001208" ht="14.25" customHeight="1"/>
    <row r="1001210" ht="14.25" customHeight="1"/>
    <row r="1001212" ht="14.25" customHeight="1"/>
    <row r="1001214" ht="14.25" customHeight="1"/>
    <row r="1001216" ht="14.25" customHeight="1"/>
    <row r="1001218" ht="14.25" customHeight="1"/>
    <row r="1001220" ht="14.25" customHeight="1"/>
    <row r="1001222" ht="14.25" customHeight="1"/>
    <row r="1001224" ht="14.25" customHeight="1"/>
    <row r="1001226" ht="14.25" customHeight="1"/>
    <row r="1001228" ht="14.25" customHeight="1"/>
    <row r="1001230" ht="14.25" customHeight="1"/>
    <row r="1001232" ht="14.25" customHeight="1"/>
    <row r="1001234" ht="14.25" customHeight="1"/>
    <row r="1001236" ht="14.25" customHeight="1"/>
    <row r="1001238" ht="14.25" customHeight="1"/>
    <row r="1001240" ht="14.25" customHeight="1"/>
    <row r="1001242" ht="14.25" customHeight="1"/>
    <row r="1001244" ht="14.25" customHeight="1"/>
    <row r="1001246" ht="14.25" customHeight="1"/>
    <row r="1001248" ht="14.25" customHeight="1"/>
    <row r="1001250" ht="14.25" customHeight="1"/>
    <row r="1001252" ht="14.25" customHeight="1"/>
    <row r="1001254" ht="14.25" customHeight="1"/>
    <row r="1001256" ht="14.25" customHeight="1"/>
    <row r="1001258" ht="14.25" customHeight="1"/>
    <row r="1001260" ht="14.25" customHeight="1"/>
    <row r="1001262" ht="14.25" customHeight="1"/>
    <row r="1001264" ht="14.25" customHeight="1"/>
    <row r="1001266" ht="14.25" customHeight="1"/>
    <row r="1001268" ht="14.25" customHeight="1"/>
    <row r="1001270" ht="14.25" customHeight="1"/>
    <row r="1001272" ht="14.25" customHeight="1"/>
    <row r="1001274" ht="14.25" customHeight="1"/>
    <row r="1001276" ht="14.25" customHeight="1"/>
    <row r="1001278" ht="14.25" customHeight="1"/>
    <row r="1001280" ht="14.25" customHeight="1"/>
    <row r="1001282" ht="14.25" customHeight="1"/>
    <row r="1001284" ht="14.25" customHeight="1"/>
    <row r="1001286" ht="14.25" customHeight="1"/>
    <row r="1001288" ht="14.25" customHeight="1"/>
    <row r="1001290" ht="14.25" customHeight="1"/>
    <row r="1001292" ht="14.25" customHeight="1"/>
    <row r="1001294" ht="14.25" customHeight="1"/>
    <row r="1001296" ht="14.25" customHeight="1"/>
    <row r="1001298" ht="14.25" customHeight="1"/>
    <row r="1001300" ht="14.25" customHeight="1"/>
    <row r="1001302" ht="14.25" customHeight="1"/>
    <row r="1001304" ht="14.25" customHeight="1"/>
    <row r="1001306" ht="14.25" customHeight="1"/>
    <row r="1001308" ht="14.25" customHeight="1"/>
    <row r="1001310" ht="14.25" customHeight="1"/>
    <row r="1001312" ht="14.25" customHeight="1"/>
    <row r="1001314" ht="14.25" customHeight="1"/>
    <row r="1001316" ht="14.25" customHeight="1"/>
    <row r="1001318" ht="14.25" customHeight="1"/>
    <row r="1001320" ht="14.25" customHeight="1"/>
    <row r="1001322" ht="14.25" customHeight="1"/>
    <row r="1001324" ht="14.25" customHeight="1"/>
    <row r="1001326" ht="14.25" customHeight="1"/>
    <row r="1001328" ht="14.25" customHeight="1"/>
    <row r="1001330" ht="14.25" customHeight="1"/>
    <row r="1001332" ht="14.25" customHeight="1"/>
    <row r="1001334" ht="14.25" customHeight="1"/>
    <row r="1001336" ht="14.25" customHeight="1"/>
    <row r="1001338" ht="14.25" customHeight="1"/>
    <row r="1001340" ht="14.25" customHeight="1"/>
    <row r="1001342" ht="14.25" customHeight="1"/>
    <row r="1001344" ht="14.25" customHeight="1"/>
    <row r="1001346" ht="14.25" customHeight="1"/>
    <row r="1001348" ht="14.25" customHeight="1"/>
    <row r="1001350" ht="14.25" customHeight="1"/>
    <row r="1001352" ht="14.25" customHeight="1"/>
    <row r="1001354" ht="14.25" customHeight="1"/>
    <row r="1001356" ht="14.25" customHeight="1"/>
    <row r="1001358" ht="14.25" customHeight="1"/>
    <row r="1001360" ht="14.25" customHeight="1"/>
    <row r="1001362" ht="14.25" customHeight="1"/>
    <row r="1001364" ht="14.25" customHeight="1"/>
    <row r="1001366" ht="14.25" customHeight="1"/>
    <row r="1001368" ht="14.25" customHeight="1"/>
    <row r="1001370" ht="14.25" customHeight="1"/>
    <row r="1001372" ht="14.25" customHeight="1"/>
    <row r="1001374" ht="14.25" customHeight="1"/>
    <row r="1001376" ht="14.25" customHeight="1"/>
    <row r="1001378" ht="14.25" customHeight="1"/>
    <row r="1001380" ht="14.25" customHeight="1"/>
    <row r="1001382" ht="14.25" customHeight="1"/>
    <row r="1001384" ht="14.25" customHeight="1"/>
    <row r="1001386" ht="14.25" customHeight="1"/>
    <row r="1001388" ht="14.25" customHeight="1"/>
    <row r="1001390" ht="14.25" customHeight="1"/>
    <row r="1001392" ht="14.25" customHeight="1"/>
    <row r="1001394" ht="14.25" customHeight="1"/>
    <row r="1001396" ht="14.25" customHeight="1"/>
    <row r="1001398" ht="14.25" customHeight="1"/>
    <row r="1001400" ht="14.25" customHeight="1"/>
    <row r="1001402" ht="14.25" customHeight="1"/>
    <row r="1001404" ht="14.25" customHeight="1"/>
    <row r="1001406" ht="14.25" customHeight="1"/>
    <row r="1001408" ht="14.25" customHeight="1"/>
    <row r="1001410" ht="14.25" customHeight="1"/>
    <row r="1001412" ht="14.25" customHeight="1"/>
    <row r="1001414" ht="14.25" customHeight="1"/>
    <row r="1001416" ht="14.25" customHeight="1"/>
    <row r="1001418" ht="14.25" customHeight="1"/>
    <row r="1001420" ht="14.25" customHeight="1"/>
    <row r="1001422" ht="14.25" customHeight="1"/>
    <row r="1001424" ht="14.25" customHeight="1"/>
    <row r="1001426" ht="14.25" customHeight="1"/>
    <row r="1001428" ht="14.25" customHeight="1"/>
    <row r="1001430" ht="14.25" customHeight="1"/>
    <row r="1001432" ht="14.25" customHeight="1"/>
    <row r="1001434" ht="14.25" customHeight="1"/>
    <row r="1001436" ht="14.25" customHeight="1"/>
    <row r="1001438" ht="14.25" customHeight="1"/>
    <row r="1001440" ht="14.25" customHeight="1"/>
    <row r="1001442" ht="14.25" customHeight="1"/>
    <row r="1001444" ht="14.25" customHeight="1"/>
    <row r="1001446" ht="14.25" customHeight="1"/>
    <row r="1001448" ht="14.25" customHeight="1"/>
    <row r="1001450" ht="14.25" customHeight="1"/>
    <row r="1001452" ht="14.25" customHeight="1"/>
    <row r="1001454" ht="14.25" customHeight="1"/>
    <row r="1001456" ht="14.25" customHeight="1"/>
    <row r="1001458" ht="14.25" customHeight="1"/>
    <row r="1001460" ht="14.25" customHeight="1"/>
    <row r="1001462" ht="14.25" customHeight="1"/>
    <row r="1001464" ht="14.25" customHeight="1"/>
    <row r="1001466" ht="14.25" customHeight="1"/>
    <row r="1001468" ht="14.25" customHeight="1"/>
    <row r="1001470" ht="14.25" customHeight="1"/>
    <row r="1001472" ht="14.25" customHeight="1"/>
    <row r="1001474" ht="14.25" customHeight="1"/>
    <row r="1001476" ht="14.25" customHeight="1"/>
    <row r="1001478" ht="14.25" customHeight="1"/>
    <row r="1001480" ht="14.25" customHeight="1"/>
    <row r="1001482" ht="14.25" customHeight="1"/>
    <row r="1001484" ht="14.25" customHeight="1"/>
    <row r="1001486" ht="14.25" customHeight="1"/>
    <row r="1001488" ht="14.25" customHeight="1"/>
    <row r="1001490" ht="14.25" customHeight="1"/>
    <row r="1001492" ht="14.25" customHeight="1"/>
    <row r="1001494" ht="14.25" customHeight="1"/>
    <row r="1001496" ht="14.25" customHeight="1"/>
    <row r="1001498" ht="14.25" customHeight="1"/>
    <row r="1001500" ht="14.25" customHeight="1"/>
    <row r="1001502" ht="14.25" customHeight="1"/>
    <row r="1001504" ht="14.25" customHeight="1"/>
    <row r="1001506" ht="14.25" customHeight="1"/>
    <row r="1001508" ht="14.25" customHeight="1"/>
    <row r="1001510" ht="14.25" customHeight="1"/>
    <row r="1001512" ht="14.25" customHeight="1"/>
    <row r="1001514" ht="14.25" customHeight="1"/>
    <row r="1001516" ht="14.25" customHeight="1"/>
    <row r="1001518" ht="14.25" customHeight="1"/>
    <row r="1001520" ht="14.25" customHeight="1"/>
    <row r="1001522" ht="14.25" customHeight="1"/>
    <row r="1001524" ht="14.25" customHeight="1"/>
    <row r="1001526" ht="14.25" customHeight="1"/>
    <row r="1001528" ht="14.25" customHeight="1"/>
    <row r="1001530" ht="14.25" customHeight="1"/>
    <row r="1001532" ht="14.25" customHeight="1"/>
    <row r="1001534" ht="14.25" customHeight="1"/>
    <row r="1001536" ht="14.25" customHeight="1"/>
    <row r="1001538" ht="14.25" customHeight="1"/>
    <row r="1001540" ht="14.25" customHeight="1"/>
    <row r="1001542" ht="14.25" customHeight="1"/>
    <row r="1001544" ht="14.25" customHeight="1"/>
    <row r="1001546" ht="14.25" customHeight="1"/>
    <row r="1001548" ht="14.25" customHeight="1"/>
    <row r="1001550" ht="14.25" customHeight="1"/>
    <row r="1001552" ht="14.25" customHeight="1"/>
    <row r="1001554" ht="14.25" customHeight="1"/>
    <row r="1001556" ht="14.25" customHeight="1"/>
    <row r="1001558" ht="14.25" customHeight="1"/>
    <row r="1001560" ht="14.25" customHeight="1"/>
    <row r="1001562" ht="14.25" customHeight="1"/>
    <row r="1001564" ht="14.25" customHeight="1"/>
    <row r="1001566" ht="14.25" customHeight="1"/>
    <row r="1001568" ht="14.25" customHeight="1"/>
    <row r="1001570" ht="14.25" customHeight="1"/>
    <row r="1001572" ht="14.25" customHeight="1"/>
    <row r="1001574" ht="14.25" customHeight="1"/>
    <row r="1001576" ht="14.25" customHeight="1"/>
    <row r="1001578" ht="14.25" customHeight="1"/>
    <row r="1001580" ht="14.25" customHeight="1"/>
    <row r="1001582" ht="14.25" customHeight="1"/>
    <row r="1001584" ht="14.25" customHeight="1"/>
    <row r="1001586" ht="14.25" customHeight="1"/>
    <row r="1001588" ht="14.25" customHeight="1"/>
    <row r="1001590" ht="14.25" customHeight="1"/>
    <row r="1001592" ht="14.25" customHeight="1"/>
    <row r="1001594" ht="14.25" customHeight="1"/>
    <row r="1001596" ht="14.25" customHeight="1"/>
    <row r="1001598" ht="14.25" customHeight="1"/>
    <row r="1001600" ht="14.25" customHeight="1"/>
    <row r="1001602" ht="14.25" customHeight="1"/>
    <row r="1001604" ht="14.25" customHeight="1"/>
    <row r="1001606" ht="14.25" customHeight="1"/>
    <row r="1001608" ht="14.25" customHeight="1"/>
    <row r="1001610" ht="14.25" customHeight="1"/>
    <row r="1001612" ht="14.25" customHeight="1"/>
    <row r="1001614" ht="14.25" customHeight="1"/>
    <row r="1001616" ht="14.25" customHeight="1"/>
    <row r="1001618" ht="14.25" customHeight="1"/>
    <row r="1001620" ht="14.25" customHeight="1"/>
    <row r="1001622" ht="14.25" customHeight="1"/>
    <row r="1001624" ht="14.25" customHeight="1"/>
    <row r="1001626" ht="14.25" customHeight="1"/>
    <row r="1001628" ht="14.25" customHeight="1"/>
    <row r="1001630" ht="14.25" customHeight="1"/>
    <row r="1001632" ht="14.25" customHeight="1"/>
    <row r="1001634" ht="14.25" customHeight="1"/>
    <row r="1001636" ht="14.25" customHeight="1"/>
    <row r="1001638" ht="14.25" customHeight="1"/>
    <row r="1001640" ht="14.25" customHeight="1"/>
    <row r="1001642" ht="14.25" customHeight="1"/>
    <row r="1001644" ht="14.25" customHeight="1"/>
    <row r="1001646" ht="14.25" customHeight="1"/>
    <row r="1001648" ht="14.25" customHeight="1"/>
    <row r="1001650" ht="14.25" customHeight="1"/>
    <row r="1001652" ht="14.25" customHeight="1"/>
    <row r="1001654" ht="14.25" customHeight="1"/>
    <row r="1001656" ht="14.25" customHeight="1"/>
    <row r="1001658" ht="14.25" customHeight="1"/>
    <row r="1001660" ht="14.25" customHeight="1"/>
    <row r="1001662" ht="14.25" customHeight="1"/>
    <row r="1001664" ht="14.25" customHeight="1"/>
    <row r="1001666" ht="14.25" customHeight="1"/>
    <row r="1001668" ht="14.25" customHeight="1"/>
    <row r="1001670" ht="14.25" customHeight="1"/>
    <row r="1001672" ht="14.25" customHeight="1"/>
    <row r="1001674" ht="14.25" customHeight="1"/>
    <row r="1001676" ht="14.25" customHeight="1"/>
    <row r="1001678" ht="14.25" customHeight="1"/>
    <row r="1001680" ht="14.25" customHeight="1"/>
    <row r="1001682" ht="14.25" customHeight="1"/>
    <row r="1001684" ht="14.25" customHeight="1"/>
    <row r="1001686" ht="14.25" customHeight="1"/>
    <row r="1001688" ht="14.25" customHeight="1"/>
    <row r="1001690" ht="14.25" customHeight="1"/>
    <row r="1001692" ht="14.25" customHeight="1"/>
    <row r="1001694" ht="14.25" customHeight="1"/>
    <row r="1001696" ht="14.25" customHeight="1"/>
    <row r="1001698" ht="14.25" customHeight="1"/>
    <row r="1001700" ht="14.25" customHeight="1"/>
    <row r="1001702" ht="14.25" customHeight="1"/>
    <row r="1001704" ht="14.25" customHeight="1"/>
    <row r="1001706" ht="14.25" customHeight="1"/>
    <row r="1001708" ht="14.25" customHeight="1"/>
    <row r="1001710" ht="14.25" customHeight="1"/>
    <row r="1001712" ht="14.25" customHeight="1"/>
    <row r="1001714" ht="14.25" customHeight="1"/>
    <row r="1001716" ht="14.25" customHeight="1"/>
    <row r="1001718" ht="14.25" customHeight="1"/>
    <row r="1001720" ht="14.25" customHeight="1"/>
    <row r="1001722" ht="14.25" customHeight="1"/>
    <row r="1001724" ht="14.25" customHeight="1"/>
    <row r="1001726" ht="14.25" customHeight="1"/>
    <row r="1001728" ht="14.25" customHeight="1"/>
    <row r="1001730" ht="14.25" customHeight="1"/>
    <row r="1001732" ht="14.25" customHeight="1"/>
    <row r="1001734" ht="14.25" customHeight="1"/>
    <row r="1001736" ht="14.25" customHeight="1"/>
    <row r="1001738" ht="14.25" customHeight="1"/>
    <row r="1001740" ht="14.25" customHeight="1"/>
    <row r="1001742" ht="14.25" customHeight="1"/>
    <row r="1001744" ht="14.25" customHeight="1"/>
    <row r="1001746" ht="14.25" customHeight="1"/>
    <row r="1001748" ht="14.25" customHeight="1"/>
    <row r="1001750" ht="14.25" customHeight="1"/>
    <row r="1001752" ht="14.25" customHeight="1"/>
    <row r="1001754" ht="14.25" customHeight="1"/>
    <row r="1001756" ht="14.25" customHeight="1"/>
    <row r="1001758" ht="14.25" customHeight="1"/>
    <row r="1001760" ht="14.25" customHeight="1"/>
    <row r="1001762" ht="14.25" customHeight="1"/>
    <row r="1001764" ht="14.25" customHeight="1"/>
    <row r="1001766" ht="14.25" customHeight="1"/>
    <row r="1001768" ht="14.25" customHeight="1"/>
    <row r="1001770" ht="14.25" customHeight="1"/>
    <row r="1001772" ht="14.25" customHeight="1"/>
    <row r="1001774" ht="14.25" customHeight="1"/>
    <row r="1001776" ht="14.25" customHeight="1"/>
    <row r="1001778" ht="14.25" customHeight="1"/>
    <row r="1001780" ht="14.25" customHeight="1"/>
    <row r="1001782" ht="14.25" customHeight="1"/>
    <row r="1001784" ht="14.25" customHeight="1"/>
    <row r="1001786" ht="14.25" customHeight="1"/>
    <row r="1001788" ht="14.25" customHeight="1"/>
    <row r="1001790" ht="14.25" customHeight="1"/>
    <row r="1001792" ht="14.25" customHeight="1"/>
    <row r="1001794" ht="14.25" customHeight="1"/>
    <row r="1001796" ht="14.25" customHeight="1"/>
    <row r="1001798" ht="14.25" customHeight="1"/>
    <row r="1001800" ht="14.25" customHeight="1"/>
    <row r="1001802" ht="14.25" customHeight="1"/>
    <row r="1001804" ht="14.25" customHeight="1"/>
    <row r="1001806" ht="14.25" customHeight="1"/>
    <row r="1001808" ht="14.25" customHeight="1"/>
    <row r="1001810" ht="14.25" customHeight="1"/>
    <row r="1001812" ht="14.25" customHeight="1"/>
    <row r="1001814" ht="14.25" customHeight="1"/>
    <row r="1001816" ht="14.25" customHeight="1"/>
    <row r="1001818" ht="14.25" customHeight="1"/>
    <row r="1001820" ht="14.25" customHeight="1"/>
    <row r="1001822" ht="14.25" customHeight="1"/>
    <row r="1001824" ht="14.25" customHeight="1"/>
    <row r="1001826" ht="14.25" customHeight="1"/>
    <row r="1001828" ht="14.25" customHeight="1"/>
    <row r="1001830" ht="14.25" customHeight="1"/>
    <row r="1001832" ht="14.25" customHeight="1"/>
    <row r="1001834" ht="14.25" customHeight="1"/>
    <row r="1001836" ht="14.25" customHeight="1"/>
    <row r="1001838" ht="14.25" customHeight="1"/>
    <row r="1001840" ht="14.25" customHeight="1"/>
    <row r="1001842" ht="14.25" customHeight="1"/>
    <row r="1001844" ht="14.25" customHeight="1"/>
    <row r="1001846" ht="14.25" customHeight="1"/>
    <row r="1001848" ht="14.25" customHeight="1"/>
    <row r="1001850" ht="14.25" customHeight="1"/>
    <row r="1001852" ht="14.25" customHeight="1"/>
    <row r="1001854" ht="14.25" customHeight="1"/>
    <row r="1001856" ht="14.25" customHeight="1"/>
    <row r="1001858" ht="14.25" customHeight="1"/>
    <row r="1001860" ht="14.25" customHeight="1"/>
    <row r="1001862" ht="14.25" customHeight="1"/>
    <row r="1001864" ht="14.25" customHeight="1"/>
    <row r="1001866" ht="14.25" customHeight="1"/>
    <row r="1001868" ht="14.25" customHeight="1"/>
    <row r="1001870" ht="14.25" customHeight="1"/>
    <row r="1001872" ht="14.25" customHeight="1"/>
    <row r="1001874" ht="14.25" customHeight="1"/>
    <row r="1001876" ht="14.25" customHeight="1"/>
    <row r="1001878" ht="14.25" customHeight="1"/>
    <row r="1001880" ht="14.25" customHeight="1"/>
    <row r="1001882" ht="14.25" customHeight="1"/>
    <row r="1001884" ht="14.25" customHeight="1"/>
    <row r="1001886" ht="14.25" customHeight="1"/>
    <row r="1001888" ht="14.25" customHeight="1"/>
    <row r="1001890" ht="14.25" customHeight="1"/>
    <row r="1001892" ht="14.25" customHeight="1"/>
    <row r="1001894" ht="14.25" customHeight="1"/>
    <row r="1001896" ht="14.25" customHeight="1"/>
    <row r="1001898" ht="14.25" customHeight="1"/>
    <row r="1001900" ht="14.25" customHeight="1"/>
    <row r="1001902" ht="14.25" customHeight="1"/>
    <row r="1001904" ht="14.25" customHeight="1"/>
    <row r="1001906" ht="14.25" customHeight="1"/>
    <row r="1001908" ht="14.25" customHeight="1"/>
    <row r="1001910" ht="14.25" customHeight="1"/>
    <row r="1001912" ht="14.25" customHeight="1"/>
    <row r="1001914" ht="14.25" customHeight="1"/>
    <row r="1001916" ht="14.25" customHeight="1"/>
    <row r="1001918" ht="14.25" customHeight="1"/>
    <row r="1001920" ht="14.25" customHeight="1"/>
    <row r="1001922" ht="14.25" customHeight="1"/>
    <row r="1001924" ht="14.25" customHeight="1"/>
    <row r="1001926" ht="14.25" customHeight="1"/>
    <row r="1001928" ht="14.25" customHeight="1"/>
    <row r="1001930" ht="14.25" customHeight="1"/>
    <row r="1001932" ht="14.25" customHeight="1"/>
    <row r="1001934" ht="14.25" customHeight="1"/>
    <row r="1001936" ht="14.25" customHeight="1"/>
    <row r="1001938" ht="14.25" customHeight="1"/>
    <row r="1001940" ht="14.25" customHeight="1"/>
    <row r="1001942" ht="14.25" customHeight="1"/>
    <row r="1001944" ht="14.25" customHeight="1"/>
    <row r="1001946" ht="14.25" customHeight="1"/>
    <row r="1001948" ht="14.25" customHeight="1"/>
    <row r="1001950" ht="14.25" customHeight="1"/>
    <row r="1001952" ht="14.25" customHeight="1"/>
    <row r="1001954" ht="14.25" customHeight="1"/>
    <row r="1001956" ht="14.25" customHeight="1"/>
    <row r="1001958" ht="14.25" customHeight="1"/>
    <row r="1001960" ht="14.25" customHeight="1"/>
    <row r="1001962" ht="14.25" customHeight="1"/>
    <row r="1001964" ht="14.25" customHeight="1"/>
    <row r="1001966" ht="14.25" customHeight="1"/>
    <row r="1001968" ht="14.25" customHeight="1"/>
    <row r="1001970" ht="14.25" customHeight="1"/>
    <row r="1001972" ht="14.25" customHeight="1"/>
    <row r="1001974" ht="14.25" customHeight="1"/>
    <row r="1001976" ht="14.25" customHeight="1"/>
    <row r="1001978" ht="14.25" customHeight="1"/>
    <row r="1001980" ht="14.25" customHeight="1"/>
    <row r="1001982" ht="14.25" customHeight="1"/>
    <row r="1001984" ht="14.25" customHeight="1"/>
    <row r="1001986" ht="14.25" customHeight="1"/>
    <row r="1001988" ht="14.25" customHeight="1"/>
    <row r="1001990" ht="14.25" customHeight="1"/>
    <row r="1001992" ht="14.25" customHeight="1"/>
    <row r="1001994" ht="14.25" customHeight="1"/>
    <row r="1001996" ht="14.25" customHeight="1"/>
    <row r="1001998" ht="14.25" customHeight="1"/>
    <row r="1002000" ht="14.25" customHeight="1"/>
    <row r="1002002" ht="14.25" customHeight="1"/>
    <row r="1002004" ht="14.25" customHeight="1"/>
    <row r="1002006" ht="14.25" customHeight="1"/>
    <row r="1002008" ht="14.25" customHeight="1"/>
    <row r="1002010" ht="14.25" customHeight="1"/>
    <row r="1002012" ht="14.25" customHeight="1"/>
    <row r="1002014" ht="14.25" customHeight="1"/>
    <row r="1002016" ht="14.25" customHeight="1"/>
    <row r="1002018" ht="14.25" customHeight="1"/>
    <row r="1002020" ht="14.25" customHeight="1"/>
    <row r="1002022" ht="14.25" customHeight="1"/>
    <row r="1002024" ht="14.25" customHeight="1"/>
    <row r="1002026" ht="14.25" customHeight="1"/>
    <row r="1002028" ht="14.25" customHeight="1"/>
    <row r="1002030" ht="14.25" customHeight="1"/>
    <row r="1002032" ht="14.25" customHeight="1"/>
    <row r="1002034" ht="14.25" customHeight="1"/>
    <row r="1002036" ht="14.25" customHeight="1"/>
    <row r="1002038" ht="14.25" customHeight="1"/>
    <row r="1002040" ht="14.25" customHeight="1"/>
    <row r="1002042" ht="14.25" customHeight="1"/>
    <row r="1002044" ht="14.25" customHeight="1"/>
    <row r="1002046" ht="14.25" customHeight="1"/>
    <row r="1002048" ht="14.25" customHeight="1"/>
    <row r="1002050" ht="14.25" customHeight="1"/>
    <row r="1002052" ht="14.25" customHeight="1"/>
    <row r="1002054" ht="14.25" customHeight="1"/>
    <row r="1002056" ht="14.25" customHeight="1"/>
    <row r="1002058" ht="14.25" customHeight="1"/>
    <row r="1002060" ht="14.25" customHeight="1"/>
    <row r="1002062" ht="14.25" customHeight="1"/>
    <row r="1002064" ht="14.25" customHeight="1"/>
    <row r="1002066" ht="14.25" customHeight="1"/>
    <row r="1002068" ht="14.25" customHeight="1"/>
    <row r="1002070" ht="14.25" customHeight="1"/>
    <row r="1002072" ht="14.25" customHeight="1"/>
    <row r="1002074" ht="14.25" customHeight="1"/>
    <row r="1002076" ht="14.25" customHeight="1"/>
    <row r="1002078" ht="14.25" customHeight="1"/>
    <row r="1002080" ht="14.25" customHeight="1"/>
    <row r="1002082" ht="14.25" customHeight="1"/>
    <row r="1002084" ht="14.25" customHeight="1"/>
    <row r="1002086" ht="14.25" customHeight="1"/>
    <row r="1002088" ht="14.25" customHeight="1"/>
    <row r="1002090" ht="14.25" customHeight="1"/>
    <row r="1002092" ht="14.25" customHeight="1"/>
    <row r="1002094" ht="14.25" customHeight="1"/>
    <row r="1002096" ht="14.25" customHeight="1"/>
    <row r="1002098" ht="14.25" customHeight="1"/>
    <row r="1002100" ht="14.25" customHeight="1"/>
    <row r="1002102" ht="14.25" customHeight="1"/>
    <row r="1002104" ht="14.25" customHeight="1"/>
    <row r="1002106" ht="14.25" customHeight="1"/>
    <row r="1002108" ht="14.25" customHeight="1"/>
    <row r="1002110" ht="14.25" customHeight="1"/>
    <row r="1002112" ht="14.25" customHeight="1"/>
    <row r="1002114" ht="14.25" customHeight="1"/>
    <row r="1002116" ht="14.25" customHeight="1"/>
    <row r="1002118" ht="14.25" customHeight="1"/>
    <row r="1002120" ht="14.25" customHeight="1"/>
    <row r="1002122" ht="14.25" customHeight="1"/>
    <row r="1002124" ht="14.25" customHeight="1"/>
    <row r="1002126" ht="14.25" customHeight="1"/>
    <row r="1002128" ht="14.25" customHeight="1"/>
    <row r="1002130" ht="14.25" customHeight="1"/>
    <row r="1002132" ht="14.25" customHeight="1"/>
    <row r="1002134" ht="14.25" customHeight="1"/>
    <row r="1002136" ht="14.25" customHeight="1"/>
    <row r="1002138" ht="14.25" customHeight="1"/>
    <row r="1002140" ht="14.25" customHeight="1"/>
    <row r="1002142" ht="14.25" customHeight="1"/>
    <row r="1002144" ht="14.25" customHeight="1"/>
    <row r="1002146" ht="14.25" customHeight="1"/>
    <row r="1002148" ht="14.25" customHeight="1"/>
    <row r="1002150" ht="14.25" customHeight="1"/>
    <row r="1002152" ht="14.25" customHeight="1"/>
    <row r="1002154" ht="14.25" customHeight="1"/>
    <row r="1002156" ht="14.25" customHeight="1"/>
    <row r="1002158" ht="14.25" customHeight="1"/>
    <row r="1002160" ht="14.25" customHeight="1"/>
    <row r="1002162" ht="14.25" customHeight="1"/>
    <row r="1002164" ht="14.25" customHeight="1"/>
    <row r="1002166" ht="14.25" customHeight="1"/>
    <row r="1002168" ht="14.25" customHeight="1"/>
    <row r="1002170" ht="14.25" customHeight="1"/>
    <row r="1002172" ht="14.25" customHeight="1"/>
    <row r="1002174" ht="14.25" customHeight="1"/>
    <row r="1002176" ht="14.25" customHeight="1"/>
    <row r="1002178" ht="14.25" customHeight="1"/>
    <row r="1002180" ht="14.25" customHeight="1"/>
    <row r="1002182" ht="14.25" customHeight="1"/>
    <row r="1002184" ht="14.25" customHeight="1"/>
    <row r="1002186" ht="14.25" customHeight="1"/>
    <row r="1002188" ht="14.25" customHeight="1"/>
    <row r="1002190" ht="14.25" customHeight="1"/>
    <row r="1002192" ht="14.25" customHeight="1"/>
    <row r="1002194" ht="14.25" customHeight="1"/>
    <row r="1002196" ht="14.25" customHeight="1"/>
    <row r="1002198" ht="14.25" customHeight="1"/>
    <row r="1002200" ht="14.25" customHeight="1"/>
    <row r="1002202" ht="14.25" customHeight="1"/>
    <row r="1002204" ht="14.25" customHeight="1"/>
    <row r="1002206" ht="14.25" customHeight="1"/>
    <row r="1002208" ht="14.25" customHeight="1"/>
    <row r="1002210" ht="14.25" customHeight="1"/>
    <row r="1002212" ht="14.25" customHeight="1"/>
    <row r="1002214" ht="14.25" customHeight="1"/>
    <row r="1002216" ht="14.25" customHeight="1"/>
    <row r="1002218" ht="14.25" customHeight="1"/>
    <row r="1002220" ht="14.25" customHeight="1"/>
    <row r="1002222" ht="14.25" customHeight="1"/>
    <row r="1002224" ht="14.25" customHeight="1"/>
    <row r="1002226" ht="14.25" customHeight="1"/>
    <row r="1002228" ht="14.25" customHeight="1"/>
    <row r="1002230" ht="14.25" customHeight="1"/>
    <row r="1002232" ht="14.25" customHeight="1"/>
    <row r="1002234" ht="14.25" customHeight="1"/>
    <row r="1002236" ht="14.25" customHeight="1"/>
    <row r="1002238" ht="14.25" customHeight="1"/>
    <row r="1002240" ht="14.25" customHeight="1"/>
    <row r="1002242" ht="14.25" customHeight="1"/>
    <row r="1002244" ht="14.25" customHeight="1"/>
    <row r="1002246" ht="14.25" customHeight="1"/>
    <row r="1002248" ht="14.25" customHeight="1"/>
    <row r="1002250" ht="14.25" customHeight="1"/>
    <row r="1002252" ht="14.25" customHeight="1"/>
    <row r="1002254" ht="14.25" customHeight="1"/>
    <row r="1002256" ht="14.25" customHeight="1"/>
    <row r="1002258" ht="14.25" customHeight="1"/>
    <row r="1002260" ht="14.25" customHeight="1"/>
    <row r="1002262" ht="14.25" customHeight="1"/>
    <row r="1002264" ht="14.25" customHeight="1"/>
    <row r="1002266" ht="14.25" customHeight="1"/>
    <row r="1002268" ht="14.25" customHeight="1"/>
    <row r="1002270" ht="14.25" customHeight="1"/>
    <row r="1002272" ht="14.25" customHeight="1"/>
    <row r="1002274" ht="14.25" customHeight="1"/>
    <row r="1002276" ht="14.25" customHeight="1"/>
    <row r="1002278" ht="14.25" customHeight="1"/>
    <row r="1002280" ht="14.25" customHeight="1"/>
    <row r="1002282" ht="14.25" customHeight="1"/>
    <row r="1002284" ht="14.25" customHeight="1"/>
    <row r="1002286" ht="14.25" customHeight="1"/>
    <row r="1002288" ht="14.25" customHeight="1"/>
    <row r="1002290" ht="14.25" customHeight="1"/>
    <row r="1002292" ht="14.25" customHeight="1"/>
    <row r="1002294" ht="14.25" customHeight="1"/>
    <row r="1002296" ht="14.25" customHeight="1"/>
    <row r="1002298" ht="14.25" customHeight="1"/>
    <row r="1002300" ht="14.25" customHeight="1"/>
    <row r="1002302" ht="14.25" customHeight="1"/>
    <row r="1002304" ht="14.25" customHeight="1"/>
    <row r="1002306" ht="14.25" customHeight="1"/>
    <row r="1002308" ht="14.25" customHeight="1"/>
    <row r="1002310" ht="14.25" customHeight="1"/>
    <row r="1002312" ht="14.25" customHeight="1"/>
    <row r="1002314" ht="14.25" customHeight="1"/>
    <row r="1002316" ht="14.25" customHeight="1"/>
    <row r="1002318" ht="14.25" customHeight="1"/>
    <row r="1002320" ht="14.25" customHeight="1"/>
    <row r="1002322" ht="14.25" customHeight="1"/>
    <row r="1002324" ht="14.25" customHeight="1"/>
    <row r="1002326" ht="14.25" customHeight="1"/>
    <row r="1002328" ht="14.25" customHeight="1"/>
    <row r="1002330" ht="14.25" customHeight="1"/>
    <row r="1002332" ht="14.25" customHeight="1"/>
    <row r="1002334" ht="14.25" customHeight="1"/>
    <row r="1002336" ht="14.25" customHeight="1"/>
    <row r="1002338" ht="14.25" customHeight="1"/>
    <row r="1002340" ht="14.25" customHeight="1"/>
    <row r="1002342" ht="14.25" customHeight="1"/>
    <row r="1002344" ht="14.25" customHeight="1"/>
    <row r="1002346" ht="14.25" customHeight="1"/>
    <row r="1002348" ht="14.25" customHeight="1"/>
    <row r="1002350" ht="14.25" customHeight="1"/>
    <row r="1002352" ht="14.25" customHeight="1"/>
    <row r="1002354" ht="14.25" customHeight="1"/>
    <row r="1002356" ht="14.25" customHeight="1"/>
    <row r="1002358" ht="14.25" customHeight="1"/>
    <row r="1002360" ht="14.25" customHeight="1"/>
    <row r="1002362" ht="14.25" customHeight="1"/>
    <row r="1002364" ht="14.25" customHeight="1"/>
    <row r="1002366" ht="14.25" customHeight="1"/>
    <row r="1002368" ht="14.25" customHeight="1"/>
    <row r="1002370" ht="14.25" customHeight="1"/>
    <row r="1002372" ht="14.25" customHeight="1"/>
    <row r="1002374" ht="14.25" customHeight="1"/>
    <row r="1002376" ht="14.25" customHeight="1"/>
    <row r="1002378" ht="14.25" customHeight="1"/>
    <row r="1002380" ht="14.25" customHeight="1"/>
    <row r="1002382" ht="14.25" customHeight="1"/>
    <row r="1002384" ht="14.25" customHeight="1"/>
    <row r="1002386" ht="14.25" customHeight="1"/>
    <row r="1002388" ht="14.25" customHeight="1"/>
    <row r="1002390" ht="14.25" customHeight="1"/>
    <row r="1002392" ht="14.25" customHeight="1"/>
    <row r="1002394" ht="14.25" customHeight="1"/>
    <row r="1002396" ht="14.25" customHeight="1"/>
    <row r="1002398" ht="14.25" customHeight="1"/>
    <row r="1002400" ht="14.25" customHeight="1"/>
    <row r="1002402" ht="14.25" customHeight="1"/>
    <row r="1002404" ht="14.25" customHeight="1"/>
    <row r="1002406" ht="14.25" customHeight="1"/>
    <row r="1002408" ht="14.25" customHeight="1"/>
    <row r="1002410" ht="14.25" customHeight="1"/>
    <row r="1002412" ht="14.25" customHeight="1"/>
    <row r="1002414" ht="14.25" customHeight="1"/>
    <row r="1002416" ht="14.25" customHeight="1"/>
    <row r="1002418" ht="14.25" customHeight="1"/>
    <row r="1002420" ht="14.25" customHeight="1"/>
    <row r="1002422" ht="14.25" customHeight="1"/>
    <row r="1002424" ht="14.25" customHeight="1"/>
    <row r="1002426" ht="14.25" customHeight="1"/>
    <row r="1002428" ht="14.25" customHeight="1"/>
    <row r="1002430" ht="14.25" customHeight="1"/>
    <row r="1002432" ht="14.25" customHeight="1"/>
    <row r="1002434" ht="14.25" customHeight="1"/>
    <row r="1002436" ht="14.25" customHeight="1"/>
    <row r="1002438" ht="14.25" customHeight="1"/>
    <row r="1002440" ht="14.25" customHeight="1"/>
    <row r="1002442" ht="14.25" customHeight="1"/>
    <row r="1002444" ht="14.25" customHeight="1"/>
    <row r="1002446" ht="14.25" customHeight="1"/>
    <row r="1002448" ht="14.25" customHeight="1"/>
    <row r="1002450" ht="14.25" customHeight="1"/>
    <row r="1002452" ht="14.25" customHeight="1"/>
    <row r="1002454" ht="14.25" customHeight="1"/>
    <row r="1002456" ht="14.25" customHeight="1"/>
    <row r="1002458" ht="14.25" customHeight="1"/>
    <row r="1002460" ht="14.25" customHeight="1"/>
    <row r="1002462" ht="14.25" customHeight="1"/>
    <row r="1002464" ht="14.25" customHeight="1"/>
    <row r="1002466" ht="14.25" customHeight="1"/>
    <row r="1002468" ht="14.25" customHeight="1"/>
    <row r="1002470" ht="14.25" customHeight="1"/>
    <row r="1002472" ht="14.25" customHeight="1"/>
    <row r="1002474" ht="14.25" customHeight="1"/>
    <row r="1002476" ht="14.25" customHeight="1"/>
    <row r="1002478" ht="14.25" customHeight="1"/>
    <row r="1002480" ht="14.25" customHeight="1"/>
    <row r="1002482" ht="14.25" customHeight="1"/>
    <row r="1002484" ht="14.25" customHeight="1"/>
    <row r="1002486" ht="14.25" customHeight="1"/>
    <row r="1002488" ht="14.25" customHeight="1"/>
    <row r="1002490" ht="14.25" customHeight="1"/>
    <row r="1002492" ht="14.25" customHeight="1"/>
    <row r="1002494" ht="14.25" customHeight="1"/>
    <row r="1002496" ht="14.25" customHeight="1"/>
    <row r="1002498" ht="14.25" customHeight="1"/>
    <row r="1002500" ht="14.25" customHeight="1"/>
    <row r="1002502" ht="14.25" customHeight="1"/>
    <row r="1002504" ht="14.25" customHeight="1"/>
    <row r="1002506" ht="14.25" customHeight="1"/>
    <row r="1002508" ht="14.25" customHeight="1"/>
    <row r="1002510" ht="14.25" customHeight="1"/>
    <row r="1002512" ht="14.25" customHeight="1"/>
    <row r="1002514" ht="14.25" customHeight="1"/>
    <row r="1002516" ht="14.25" customHeight="1"/>
    <row r="1002518" ht="14.25" customHeight="1"/>
    <row r="1002520" ht="14.25" customHeight="1"/>
    <row r="1002522" ht="14.25" customHeight="1"/>
    <row r="1002524" ht="14.25" customHeight="1"/>
    <row r="1002526" ht="14.25" customHeight="1"/>
    <row r="1002528" ht="14.25" customHeight="1"/>
    <row r="1002530" ht="14.25" customHeight="1"/>
    <row r="1002532" ht="14.25" customHeight="1"/>
    <row r="1002534" ht="14.25" customHeight="1"/>
    <row r="1002536" ht="14.25" customHeight="1"/>
    <row r="1002538" ht="14.25" customHeight="1"/>
    <row r="1002540" ht="14.25" customHeight="1"/>
    <row r="1002542" ht="14.25" customHeight="1"/>
    <row r="1002544" ht="14.25" customHeight="1"/>
    <row r="1002546" ht="14.25" customHeight="1"/>
    <row r="1002548" ht="14.25" customHeight="1"/>
    <row r="1002550" ht="14.25" customHeight="1"/>
    <row r="1002552" ht="14.25" customHeight="1"/>
    <row r="1002554" ht="14.25" customHeight="1"/>
    <row r="1002556" ht="14.25" customHeight="1"/>
    <row r="1002558" ht="14.25" customHeight="1"/>
    <row r="1002560" ht="14.25" customHeight="1"/>
    <row r="1002562" ht="14.25" customHeight="1"/>
    <row r="1002564" ht="14.25" customHeight="1"/>
    <row r="1002566" ht="14.25" customHeight="1"/>
    <row r="1002568" ht="14.25" customHeight="1"/>
    <row r="1002570" ht="14.25" customHeight="1"/>
    <row r="1002572" ht="14.25" customHeight="1"/>
    <row r="1002574" ht="14.25" customHeight="1"/>
    <row r="1002576" ht="14.25" customHeight="1"/>
    <row r="1002578" ht="14.25" customHeight="1"/>
    <row r="1002580" ht="14.25" customHeight="1"/>
    <row r="1002582" ht="14.25" customHeight="1"/>
    <row r="1002584" ht="14.25" customHeight="1"/>
    <row r="1002586" ht="14.25" customHeight="1"/>
    <row r="1002588" ht="14.25" customHeight="1"/>
    <row r="1002590" ht="14.25" customHeight="1"/>
    <row r="1002592" ht="14.25" customHeight="1"/>
    <row r="1002594" ht="14.25" customHeight="1"/>
    <row r="1002596" ht="14.25" customHeight="1"/>
    <row r="1002598" ht="14.25" customHeight="1"/>
    <row r="1002600" ht="14.25" customHeight="1"/>
    <row r="1002602" ht="14.25" customHeight="1"/>
    <row r="1002604" ht="14.25" customHeight="1"/>
    <row r="1002606" ht="14.25" customHeight="1"/>
    <row r="1002608" ht="14.25" customHeight="1"/>
    <row r="1002610" ht="14.25" customHeight="1"/>
    <row r="1002612" ht="14.25" customHeight="1"/>
    <row r="1002614" ht="14.25" customHeight="1"/>
    <row r="1002616" ht="14.25" customHeight="1"/>
    <row r="1002618" ht="14.25" customHeight="1"/>
    <row r="1002620" ht="14.25" customHeight="1"/>
    <row r="1002622" ht="14.25" customHeight="1"/>
    <row r="1002624" ht="14.25" customHeight="1"/>
    <row r="1002626" ht="14.25" customHeight="1"/>
    <row r="1002628" ht="14.25" customHeight="1"/>
    <row r="1002630" ht="14.25" customHeight="1"/>
    <row r="1002632" ht="14.25" customHeight="1"/>
    <row r="1002634" ht="14.25" customHeight="1"/>
    <row r="1002636" ht="14.25" customHeight="1"/>
    <row r="1002638" ht="14.25" customHeight="1"/>
    <row r="1002640" ht="14.25" customHeight="1"/>
    <row r="1002642" ht="14.25" customHeight="1"/>
    <row r="1002644" ht="14.25" customHeight="1"/>
    <row r="1002646" ht="14.25" customHeight="1"/>
    <row r="1002648" ht="14.25" customHeight="1"/>
    <row r="1002650" ht="14.25" customHeight="1"/>
    <row r="1002652" ht="14.25" customHeight="1"/>
    <row r="1002654" ht="14.25" customHeight="1"/>
    <row r="1002656" ht="14.25" customHeight="1"/>
    <row r="1002658" ht="14.25" customHeight="1"/>
    <row r="1002660" ht="14.25" customHeight="1"/>
    <row r="1002662" ht="14.25" customHeight="1"/>
    <row r="1002664" ht="14.25" customHeight="1"/>
    <row r="1002666" ht="14.25" customHeight="1"/>
    <row r="1002668" ht="14.25" customHeight="1"/>
    <row r="1002670" ht="14.25" customHeight="1"/>
    <row r="1002672" ht="14.25" customHeight="1"/>
    <row r="1002674" ht="14.25" customHeight="1"/>
    <row r="1002676" ht="14.25" customHeight="1"/>
    <row r="1002678" ht="14.25" customHeight="1"/>
    <row r="1002680" ht="14.25" customHeight="1"/>
    <row r="1002682" ht="14.25" customHeight="1"/>
    <row r="1002684" ht="14.25" customHeight="1"/>
    <row r="1002686" ht="14.25" customHeight="1"/>
    <row r="1002688" ht="14.25" customHeight="1"/>
    <row r="1002690" ht="14.25" customHeight="1"/>
    <row r="1002692" ht="14.25" customHeight="1"/>
    <row r="1002694" ht="14.25" customHeight="1"/>
    <row r="1002696" ht="14.25" customHeight="1"/>
    <row r="1002698" ht="14.25" customHeight="1"/>
    <row r="1002700" ht="14.25" customHeight="1"/>
    <row r="1002702" ht="14.25" customHeight="1"/>
    <row r="1002704" ht="14.25" customHeight="1"/>
    <row r="1002706" ht="14.25" customHeight="1"/>
    <row r="1002708" ht="14.25" customHeight="1"/>
    <row r="1002710" ht="14.25" customHeight="1"/>
    <row r="1002712" ht="14.25" customHeight="1"/>
    <row r="1002714" ht="14.25" customHeight="1"/>
    <row r="1002716" ht="14.25" customHeight="1"/>
    <row r="1002718" ht="14.25" customHeight="1"/>
    <row r="1002720" ht="14.25" customHeight="1"/>
    <row r="1002722" ht="14.25" customHeight="1"/>
    <row r="1002724" ht="14.25" customHeight="1"/>
    <row r="1002726" ht="14.25" customHeight="1"/>
    <row r="1002728" ht="14.25" customHeight="1"/>
    <row r="1002730" ht="14.25" customHeight="1"/>
    <row r="1002732" ht="14.25" customHeight="1"/>
    <row r="1002734" ht="14.25" customHeight="1"/>
    <row r="1002736" ht="14.25" customHeight="1"/>
    <row r="1002738" ht="14.25" customHeight="1"/>
    <row r="1002740" ht="14.25" customHeight="1"/>
    <row r="1002742" ht="14.25" customHeight="1"/>
    <row r="1002744" ht="14.25" customHeight="1"/>
    <row r="1002746" ht="14.25" customHeight="1"/>
    <row r="1002748" ht="14.25" customHeight="1"/>
    <row r="1002750" ht="14.25" customHeight="1"/>
    <row r="1002752" ht="14.25" customHeight="1"/>
    <row r="1002754" ht="14.25" customHeight="1"/>
    <row r="1002756" ht="14.25" customHeight="1"/>
    <row r="1002758" ht="14.25" customHeight="1"/>
    <row r="1002760" ht="14.25" customHeight="1"/>
    <row r="1002762" ht="14.25" customHeight="1"/>
    <row r="1002764" ht="14.25" customHeight="1"/>
    <row r="1002766" ht="14.25" customHeight="1"/>
    <row r="1002768" ht="14.25" customHeight="1"/>
    <row r="1002770" ht="14.25" customHeight="1"/>
    <row r="1002772" ht="14.25" customHeight="1"/>
    <row r="1002774" ht="14.25" customHeight="1"/>
    <row r="1002776" ht="14.25" customHeight="1"/>
    <row r="1002778" ht="14.25" customHeight="1"/>
    <row r="1002780" ht="14.25" customHeight="1"/>
    <row r="1002782" ht="14.25" customHeight="1"/>
    <row r="1002784" ht="14.25" customHeight="1"/>
    <row r="1002786" ht="14.25" customHeight="1"/>
    <row r="1002788" ht="14.25" customHeight="1"/>
    <row r="1002790" ht="14.25" customHeight="1"/>
    <row r="1002792" ht="14.25" customHeight="1"/>
    <row r="1002794" ht="14.25" customHeight="1"/>
    <row r="1002796" ht="14.25" customHeight="1"/>
    <row r="1002798" ht="14.25" customHeight="1"/>
    <row r="1002800" ht="14.25" customHeight="1"/>
    <row r="1002802" ht="14.25" customHeight="1"/>
    <row r="1002804" ht="14.25" customHeight="1"/>
    <row r="1002806" ht="14.25" customHeight="1"/>
    <row r="1002808" ht="14.25" customHeight="1"/>
    <row r="1002810" ht="14.25" customHeight="1"/>
    <row r="1002812" ht="14.25" customHeight="1"/>
    <row r="1002814" ht="14.25" customHeight="1"/>
    <row r="1002816" ht="14.25" customHeight="1"/>
    <row r="1002818" ht="14.25" customHeight="1"/>
    <row r="1002820" ht="14.25" customHeight="1"/>
    <row r="1002822" ht="14.25" customHeight="1"/>
    <row r="1002824" ht="14.25" customHeight="1"/>
    <row r="1002826" ht="14.25" customHeight="1"/>
    <row r="1002828" ht="14.25" customHeight="1"/>
    <row r="1002830" ht="14.25" customHeight="1"/>
    <row r="1002832" ht="14.25" customHeight="1"/>
    <row r="1002834" ht="14.25" customHeight="1"/>
    <row r="1002836" ht="14.25" customHeight="1"/>
    <row r="1002838" ht="14.25" customHeight="1"/>
    <row r="1002840" ht="14.25" customHeight="1"/>
    <row r="1002842" ht="14.25" customHeight="1"/>
    <row r="1002844" ht="14.25" customHeight="1"/>
    <row r="1002846" ht="14.25" customHeight="1"/>
    <row r="1002848" ht="14.25" customHeight="1"/>
    <row r="1002850" ht="14.25" customHeight="1"/>
    <row r="1002852" ht="14.25" customHeight="1"/>
    <row r="1002854" ht="14.25" customHeight="1"/>
    <row r="1002856" ht="14.25" customHeight="1"/>
    <row r="1002858" ht="14.25" customHeight="1"/>
    <row r="1002860" ht="14.25" customHeight="1"/>
    <row r="1002862" ht="14.25" customHeight="1"/>
    <row r="1002864" ht="14.25" customHeight="1"/>
    <row r="1002866" ht="14.25" customHeight="1"/>
    <row r="1002868" ht="14.25" customHeight="1"/>
    <row r="1002870" ht="14.25" customHeight="1"/>
    <row r="1002872" ht="14.25" customHeight="1"/>
    <row r="1002874" ht="14.25" customHeight="1"/>
    <row r="1002876" ht="14.25" customHeight="1"/>
    <row r="1002878" ht="14.25" customHeight="1"/>
    <row r="1002880" ht="14.25" customHeight="1"/>
    <row r="1002882" ht="14.25" customHeight="1"/>
    <row r="1002884" ht="14.25" customHeight="1"/>
    <row r="1002886" ht="14.25" customHeight="1"/>
    <row r="1002888" ht="14.25" customHeight="1"/>
    <row r="1002890" ht="14.25" customHeight="1"/>
    <row r="1002892" ht="14.25" customHeight="1"/>
    <row r="1002894" ht="14.25" customHeight="1"/>
    <row r="1002896" ht="14.25" customHeight="1"/>
    <row r="1002898" ht="14.25" customHeight="1"/>
    <row r="1002900" ht="14.25" customHeight="1"/>
    <row r="1002902" ht="14.25" customHeight="1"/>
    <row r="1002904" ht="14.25" customHeight="1"/>
    <row r="1002906" ht="14.25" customHeight="1"/>
    <row r="1002908" ht="14.25" customHeight="1"/>
    <row r="1002910" ht="14.25" customHeight="1"/>
    <row r="1002912" ht="14.25" customHeight="1"/>
    <row r="1002914" ht="14.25" customHeight="1"/>
    <row r="1002916" ht="14.25" customHeight="1"/>
    <row r="1002918" ht="14.25" customHeight="1"/>
    <row r="1002920" ht="14.25" customHeight="1"/>
    <row r="1002922" ht="14.25" customHeight="1"/>
    <row r="1002924" ht="14.25" customHeight="1"/>
    <row r="1002926" ht="14.25" customHeight="1"/>
    <row r="1002928" ht="14.25" customHeight="1"/>
    <row r="1002930" ht="14.25" customHeight="1"/>
    <row r="1002932" ht="14.25" customHeight="1"/>
    <row r="1002934" ht="14.25" customHeight="1"/>
    <row r="1002936" ht="14.25" customHeight="1"/>
    <row r="1002938" ht="14.25" customHeight="1"/>
    <row r="1002940" ht="14.25" customHeight="1"/>
    <row r="1002942" ht="14.25" customHeight="1"/>
    <row r="1002944" ht="14.25" customHeight="1"/>
    <row r="1002946" ht="14.25" customHeight="1"/>
    <row r="1002948" ht="14.25" customHeight="1"/>
    <row r="1002950" ht="14.25" customHeight="1"/>
    <row r="1002952" ht="14.25" customHeight="1"/>
    <row r="1002954" ht="14.25" customHeight="1"/>
    <row r="1002956" ht="14.25" customHeight="1"/>
    <row r="1002958" ht="14.25" customHeight="1"/>
    <row r="1002960" ht="14.25" customHeight="1"/>
    <row r="1002962" ht="14.25" customHeight="1"/>
    <row r="1002964" ht="14.25" customHeight="1"/>
    <row r="1002966" ht="14.25" customHeight="1"/>
    <row r="1002968" ht="14.25" customHeight="1"/>
    <row r="1002970" ht="14.25" customHeight="1"/>
    <row r="1002972" ht="14.25" customHeight="1"/>
    <row r="1002974" ht="14.25" customHeight="1"/>
    <row r="1002976" ht="14.25" customHeight="1"/>
    <row r="1002978" ht="14.25" customHeight="1"/>
    <row r="1002980" ht="14.25" customHeight="1"/>
    <row r="1002982" ht="14.25" customHeight="1"/>
    <row r="1002984" ht="14.25" customHeight="1"/>
    <row r="1002986" ht="14.25" customHeight="1"/>
    <row r="1002988" ht="14.25" customHeight="1"/>
    <row r="1002990" ht="14.25" customHeight="1"/>
    <row r="1002992" ht="14.25" customHeight="1"/>
    <row r="1002994" ht="14.25" customHeight="1"/>
    <row r="1002996" ht="14.25" customHeight="1"/>
    <row r="1002998" ht="14.25" customHeight="1"/>
    <row r="1003000" ht="14.25" customHeight="1"/>
    <row r="1003002" ht="14.25" customHeight="1"/>
    <row r="1003004" ht="14.25" customHeight="1"/>
    <row r="1003006" ht="14.25" customHeight="1"/>
    <row r="1003008" ht="14.25" customHeight="1"/>
    <row r="1003010" ht="14.25" customHeight="1"/>
    <row r="1003012" ht="14.25" customHeight="1"/>
    <row r="1003014" ht="14.25" customHeight="1"/>
    <row r="1003016" ht="14.25" customHeight="1"/>
    <row r="1003018" ht="14.25" customHeight="1"/>
    <row r="1003020" ht="14.25" customHeight="1"/>
    <row r="1003022" ht="14.25" customHeight="1"/>
    <row r="1003024" ht="14.25" customHeight="1"/>
    <row r="1003026" ht="14.25" customHeight="1"/>
    <row r="1003028" ht="14.25" customHeight="1"/>
    <row r="1003030" ht="14.25" customHeight="1"/>
    <row r="1003032" ht="14.25" customHeight="1"/>
    <row r="1003034" ht="14.25" customHeight="1"/>
    <row r="1003036" ht="14.25" customHeight="1"/>
    <row r="1003038" ht="14.25" customHeight="1"/>
    <row r="1003040" ht="14.25" customHeight="1"/>
    <row r="1003042" ht="14.25" customHeight="1"/>
    <row r="1003044" ht="14.25" customHeight="1"/>
    <row r="1003046" ht="14.25" customHeight="1"/>
    <row r="1003048" ht="14.25" customHeight="1"/>
    <row r="1003050" ht="14.25" customHeight="1"/>
    <row r="1003052" ht="14.25" customHeight="1"/>
    <row r="1003054" ht="14.25" customHeight="1"/>
    <row r="1003056" ht="14.25" customHeight="1"/>
    <row r="1003058" ht="14.25" customHeight="1"/>
    <row r="1003060" ht="14.25" customHeight="1"/>
    <row r="1003062" ht="14.25" customHeight="1"/>
    <row r="1003064" ht="14.25" customHeight="1"/>
    <row r="1003066" ht="14.25" customHeight="1"/>
    <row r="1003068" ht="14.25" customHeight="1"/>
    <row r="1003070" ht="14.25" customHeight="1"/>
    <row r="1003072" ht="14.25" customHeight="1"/>
    <row r="1003074" ht="14.25" customHeight="1"/>
    <row r="1003076" ht="14.25" customHeight="1"/>
    <row r="1003078" ht="14.25" customHeight="1"/>
    <row r="1003080" ht="14.25" customHeight="1"/>
    <row r="1003082" ht="14.25" customHeight="1"/>
    <row r="1003084" ht="14.25" customHeight="1"/>
    <row r="1003086" ht="14.25" customHeight="1"/>
    <row r="1003088" ht="14.25" customHeight="1"/>
    <row r="1003090" ht="14.25" customHeight="1"/>
    <row r="1003092" ht="14.25" customHeight="1"/>
    <row r="1003094" ht="14.25" customHeight="1"/>
    <row r="1003096" ht="14.25" customHeight="1"/>
    <row r="1003098" ht="14.25" customHeight="1"/>
    <row r="1003100" ht="14.25" customHeight="1"/>
    <row r="1003102" ht="14.25" customHeight="1"/>
    <row r="1003104" ht="14.25" customHeight="1"/>
    <row r="1003106" ht="14.25" customHeight="1"/>
    <row r="1003108" ht="14.25" customHeight="1"/>
    <row r="1003110" ht="14.25" customHeight="1"/>
    <row r="1003112" ht="14.25" customHeight="1"/>
    <row r="1003114" ht="14.25" customHeight="1"/>
    <row r="1003116" ht="14.25" customHeight="1"/>
    <row r="1003118" ht="14.25" customHeight="1"/>
    <row r="1003120" ht="14.25" customHeight="1"/>
    <row r="1003122" ht="14.25" customHeight="1"/>
    <row r="1003124" ht="14.25" customHeight="1"/>
    <row r="1003126" ht="14.25" customHeight="1"/>
    <row r="1003128" ht="14.25" customHeight="1"/>
    <row r="1003130" ht="14.25" customHeight="1"/>
    <row r="1003132" ht="14.25" customHeight="1"/>
    <row r="1003134" ht="14.25" customHeight="1"/>
    <row r="1003136" ht="14.25" customHeight="1"/>
    <row r="1003138" ht="14.25" customHeight="1"/>
    <row r="1003140" ht="14.25" customHeight="1"/>
    <row r="1003142" ht="14.25" customHeight="1"/>
    <row r="1003144" ht="14.25" customHeight="1"/>
    <row r="1003146" ht="14.25" customHeight="1"/>
    <row r="1003148" ht="14.25" customHeight="1"/>
    <row r="1003150" ht="14.25" customHeight="1"/>
    <row r="1003152" ht="14.25" customHeight="1"/>
    <row r="1003154" ht="14.25" customHeight="1"/>
    <row r="1003156" ht="14.25" customHeight="1"/>
    <row r="1003158" ht="14.25" customHeight="1"/>
    <row r="1003160" ht="14.25" customHeight="1"/>
    <row r="1003162" ht="14.25" customHeight="1"/>
    <row r="1003164" ht="14.25" customHeight="1"/>
    <row r="1003166" ht="14.25" customHeight="1"/>
    <row r="1003168" ht="14.25" customHeight="1"/>
    <row r="1003170" ht="14.25" customHeight="1"/>
    <row r="1003172" ht="14.25" customHeight="1"/>
    <row r="1003174" ht="14.25" customHeight="1"/>
    <row r="1003176" ht="14.25" customHeight="1"/>
    <row r="1003178" ht="14.25" customHeight="1"/>
    <row r="1003180" ht="14.25" customHeight="1"/>
    <row r="1003182" ht="14.25" customHeight="1"/>
    <row r="1003184" ht="14.25" customHeight="1"/>
    <row r="1003186" ht="14.25" customHeight="1"/>
    <row r="1003188" ht="14.25" customHeight="1"/>
    <row r="1003190" ht="14.25" customHeight="1"/>
    <row r="1003192" ht="14.25" customHeight="1"/>
    <row r="1003194" ht="14.25" customHeight="1"/>
    <row r="1003196" ht="14.25" customHeight="1"/>
    <row r="1003198" ht="14.25" customHeight="1"/>
    <row r="1003200" ht="14.25" customHeight="1"/>
    <row r="1003202" ht="14.25" customHeight="1"/>
    <row r="1003204" ht="14.25" customHeight="1"/>
    <row r="1003206" ht="14.25" customHeight="1"/>
    <row r="1003208" ht="14.25" customHeight="1"/>
    <row r="1003210" ht="14.25" customHeight="1"/>
    <row r="1003212" ht="14.25" customHeight="1"/>
    <row r="1003214" ht="14.25" customHeight="1"/>
    <row r="1003216" ht="14.25" customHeight="1"/>
    <row r="1003218" ht="14.25" customHeight="1"/>
    <row r="1003220" ht="14.25" customHeight="1"/>
    <row r="1003222" ht="14.25" customHeight="1"/>
    <row r="1003224" ht="14.25" customHeight="1"/>
    <row r="1003226" ht="14.25" customHeight="1"/>
    <row r="1003228" ht="14.25" customHeight="1"/>
    <row r="1003230" ht="14.25" customHeight="1"/>
    <row r="1003232" ht="14.25" customHeight="1"/>
    <row r="1003234" ht="14.25" customHeight="1"/>
    <row r="1003236" ht="14.25" customHeight="1"/>
    <row r="1003238" ht="14.25" customHeight="1"/>
    <row r="1003240" ht="14.25" customHeight="1"/>
    <row r="1003242" ht="14.25" customHeight="1"/>
    <row r="1003244" ht="14.25" customHeight="1"/>
    <row r="1003246" ht="14.25" customHeight="1"/>
    <row r="1003248" ht="14.25" customHeight="1"/>
    <row r="1003250" ht="14.25" customHeight="1"/>
    <row r="1003252" ht="14.25" customHeight="1"/>
    <row r="1003254" ht="14.25" customHeight="1"/>
    <row r="1003256" ht="14.25" customHeight="1"/>
    <row r="1003258" ht="14.25" customHeight="1"/>
    <row r="1003260" ht="14.25" customHeight="1"/>
    <row r="1003262" ht="14.25" customHeight="1"/>
    <row r="1003264" ht="14.25" customHeight="1"/>
    <row r="1003266" ht="14.25" customHeight="1"/>
    <row r="1003268" ht="14.25" customHeight="1"/>
    <row r="1003270" ht="14.25" customHeight="1"/>
    <row r="1003272" ht="14.25" customHeight="1"/>
    <row r="1003274" ht="14.25" customHeight="1"/>
    <row r="1003276" ht="14.25" customHeight="1"/>
    <row r="1003278" ht="14.25" customHeight="1"/>
    <row r="1003280" ht="14.25" customHeight="1"/>
    <row r="1003282" ht="14.25" customHeight="1"/>
    <row r="1003284" ht="14.25" customHeight="1"/>
    <row r="1003286" ht="14.25" customHeight="1"/>
    <row r="1003288" ht="14.25" customHeight="1"/>
    <row r="1003290" ht="14.25" customHeight="1"/>
    <row r="1003292" ht="14.25" customHeight="1"/>
    <row r="1003294" ht="14.25" customHeight="1"/>
    <row r="1003296" ht="14.25" customHeight="1"/>
    <row r="1003298" ht="14.25" customHeight="1"/>
    <row r="1003300" ht="14.25" customHeight="1"/>
    <row r="1003302" ht="14.25" customHeight="1"/>
    <row r="1003304" ht="14.25" customHeight="1"/>
    <row r="1003306" ht="14.25" customHeight="1"/>
    <row r="1003308" ht="14.25" customHeight="1"/>
    <row r="1003310" ht="14.25" customHeight="1"/>
    <row r="1003312" ht="14.25" customHeight="1"/>
    <row r="1003314" ht="14.25" customHeight="1"/>
    <row r="1003316" ht="14.25" customHeight="1"/>
    <row r="1003318" ht="14.25" customHeight="1"/>
    <row r="1003320" ht="14.25" customHeight="1"/>
    <row r="1003322" ht="14.25" customHeight="1"/>
    <row r="1003324" ht="14.25" customHeight="1"/>
    <row r="1003326" ht="14.25" customHeight="1"/>
    <row r="1003328" ht="14.25" customHeight="1"/>
    <row r="1003330" ht="14.25" customHeight="1"/>
    <row r="1003332" ht="14.25" customHeight="1"/>
    <row r="1003334" ht="14.25" customHeight="1"/>
    <row r="1003336" ht="14.25" customHeight="1"/>
    <row r="1003338" ht="14.25" customHeight="1"/>
    <row r="1003340" ht="14.25" customHeight="1"/>
    <row r="1003342" ht="14.25" customHeight="1"/>
    <row r="1003344" ht="14.25" customHeight="1"/>
    <row r="1003346" ht="14.25" customHeight="1"/>
    <row r="1003348" ht="14.25" customHeight="1"/>
    <row r="1003350" ht="14.25" customHeight="1"/>
    <row r="1003352" ht="14.25" customHeight="1"/>
    <row r="1003354" ht="14.25" customHeight="1"/>
    <row r="1003356" ht="14.25" customHeight="1"/>
    <row r="1003358" ht="14.25" customHeight="1"/>
    <row r="1003360" ht="14.25" customHeight="1"/>
    <row r="1003362" ht="14.25" customHeight="1"/>
    <row r="1003364" ht="14.25" customHeight="1"/>
    <row r="1003366" ht="14.25" customHeight="1"/>
    <row r="1003368" ht="14.25" customHeight="1"/>
    <row r="1003370" ht="14.25" customHeight="1"/>
    <row r="1003372" ht="14.25" customHeight="1"/>
    <row r="1003374" ht="14.25" customHeight="1"/>
    <row r="1003376" ht="14.25" customHeight="1"/>
    <row r="1003378" ht="14.25" customHeight="1"/>
    <row r="1003380" ht="14.25" customHeight="1"/>
    <row r="1003382" ht="14.25" customHeight="1"/>
    <row r="1003384" ht="14.25" customHeight="1"/>
    <row r="1003386" ht="14.25" customHeight="1"/>
    <row r="1003388" ht="14.25" customHeight="1"/>
    <row r="1003390" ht="14.25" customHeight="1"/>
    <row r="1003392" ht="14.25" customHeight="1"/>
    <row r="1003394" ht="14.25" customHeight="1"/>
    <row r="1003396" ht="14.25" customHeight="1"/>
    <row r="1003398" ht="14.25" customHeight="1"/>
    <row r="1003400" ht="14.25" customHeight="1"/>
    <row r="1003402" ht="14.25" customHeight="1"/>
    <row r="1003404" ht="14.25" customHeight="1"/>
    <row r="1003406" ht="14.25" customHeight="1"/>
    <row r="1003408" ht="14.25" customHeight="1"/>
    <row r="1003410" ht="14.25" customHeight="1"/>
    <row r="1003412" ht="14.25" customHeight="1"/>
    <row r="1003414" ht="14.25" customHeight="1"/>
    <row r="1003416" ht="14.25" customHeight="1"/>
    <row r="1003418" ht="14.25" customHeight="1"/>
    <row r="1003420" ht="14.25" customHeight="1"/>
    <row r="1003422" ht="14.25" customHeight="1"/>
    <row r="1003424" ht="14.25" customHeight="1"/>
    <row r="1003426" ht="14.25" customHeight="1"/>
    <row r="1003428" ht="14.25" customHeight="1"/>
    <row r="1003430" ht="14.25" customHeight="1"/>
    <row r="1003432" ht="14.25" customHeight="1"/>
    <row r="1003434" ht="14.25" customHeight="1"/>
    <row r="1003436" ht="14.25" customHeight="1"/>
    <row r="1003438" ht="14.25" customHeight="1"/>
    <row r="1003440" ht="14.25" customHeight="1"/>
    <row r="1003442" ht="14.25" customHeight="1"/>
    <row r="1003444" ht="14.25" customHeight="1"/>
    <row r="1003446" ht="14.25" customHeight="1"/>
    <row r="1003448" ht="14.25" customHeight="1"/>
    <row r="1003450" ht="14.25" customHeight="1"/>
    <row r="1003452" ht="14.25" customHeight="1"/>
    <row r="1003454" ht="14.25" customHeight="1"/>
    <row r="1003456" ht="14.25" customHeight="1"/>
    <row r="1003458" ht="14.25" customHeight="1"/>
    <row r="1003460" ht="14.25" customHeight="1"/>
    <row r="1003462" ht="14.25" customHeight="1"/>
    <row r="1003464" ht="14.25" customHeight="1"/>
    <row r="1003466" ht="14.25" customHeight="1"/>
    <row r="1003468" ht="14.25" customHeight="1"/>
    <row r="1003470" ht="14.25" customHeight="1"/>
    <row r="1003472" ht="14.25" customHeight="1"/>
    <row r="1003474" ht="14.25" customHeight="1"/>
    <row r="1003476" ht="14.25" customHeight="1"/>
    <row r="1003478" ht="14.25" customHeight="1"/>
    <row r="1003480" ht="14.25" customHeight="1"/>
    <row r="1003482" ht="14.25" customHeight="1"/>
    <row r="1003484" ht="14.25" customHeight="1"/>
    <row r="1003486" ht="14.25" customHeight="1"/>
    <row r="1003488" ht="14.25" customHeight="1"/>
    <row r="1003490" ht="14.25" customHeight="1"/>
    <row r="1003492" ht="14.25" customHeight="1"/>
    <row r="1003494" ht="14.25" customHeight="1"/>
    <row r="1003496" ht="14.25" customHeight="1"/>
    <row r="1003498" ht="14.25" customHeight="1"/>
    <row r="1003500" ht="14.25" customHeight="1"/>
    <row r="1003502" ht="14.25" customHeight="1"/>
    <row r="1003504" ht="14.25" customHeight="1"/>
    <row r="1003506" ht="14.25" customHeight="1"/>
    <row r="1003508" ht="14.25" customHeight="1"/>
    <row r="1003510" ht="14.25" customHeight="1"/>
    <row r="1003512" ht="14.25" customHeight="1"/>
    <row r="1003514" ht="14.25" customHeight="1"/>
    <row r="1003516" ht="14.25" customHeight="1"/>
    <row r="1003518" ht="14.25" customHeight="1"/>
    <row r="1003520" ht="14.25" customHeight="1"/>
    <row r="1003522" ht="14.25" customHeight="1"/>
    <row r="1003524" ht="14.25" customHeight="1"/>
    <row r="1003526" ht="14.25" customHeight="1"/>
    <row r="1003528" ht="14.25" customHeight="1"/>
    <row r="1003530" ht="14.25" customHeight="1"/>
    <row r="1003532" ht="14.25" customHeight="1"/>
    <row r="1003534" ht="14.25" customHeight="1"/>
    <row r="1003536" ht="14.25" customHeight="1"/>
    <row r="1003538" ht="14.25" customHeight="1"/>
    <row r="1003540" ht="14.25" customHeight="1"/>
    <row r="1003542" ht="14.25" customHeight="1"/>
    <row r="1003544" ht="14.25" customHeight="1"/>
    <row r="1003546" ht="14.25" customHeight="1"/>
    <row r="1003548" ht="14.25" customHeight="1"/>
    <row r="1003550" ht="14.25" customHeight="1"/>
    <row r="1003552" ht="14.25" customHeight="1"/>
    <row r="1003554" ht="14.25" customHeight="1"/>
    <row r="1003556" ht="14.25" customHeight="1"/>
    <row r="1003558" ht="14.25" customHeight="1"/>
    <row r="1003560" ht="14.25" customHeight="1"/>
    <row r="1003562" ht="14.25" customHeight="1"/>
    <row r="1003564" ht="14.25" customHeight="1"/>
    <row r="1003566" ht="14.25" customHeight="1"/>
    <row r="1003568" ht="14.25" customHeight="1"/>
    <row r="1003570" ht="14.25" customHeight="1"/>
    <row r="1003572" ht="14.25" customHeight="1"/>
    <row r="1003574" ht="14.25" customHeight="1"/>
    <row r="1003576" ht="14.25" customHeight="1"/>
    <row r="1003578" ht="14.25" customHeight="1"/>
    <row r="1003580" ht="14.25" customHeight="1"/>
    <row r="1003582" ht="14.25" customHeight="1"/>
    <row r="1003584" ht="14.25" customHeight="1"/>
    <row r="1003586" ht="14.25" customHeight="1"/>
    <row r="1003588" ht="14.25" customHeight="1"/>
    <row r="1003590" ht="14.25" customHeight="1"/>
    <row r="1003592" ht="14.25" customHeight="1"/>
    <row r="1003594" ht="14.25" customHeight="1"/>
    <row r="1003596" ht="14.25" customHeight="1"/>
    <row r="1003598" ht="14.25" customHeight="1"/>
    <row r="1003600" ht="14.25" customHeight="1"/>
    <row r="1003602" ht="14.25" customHeight="1"/>
    <row r="1003604" ht="14.25" customHeight="1"/>
    <row r="1003606" ht="14.25" customHeight="1"/>
    <row r="1003608" ht="14.25" customHeight="1"/>
    <row r="1003610" ht="14.25" customHeight="1"/>
    <row r="1003612" ht="14.25" customHeight="1"/>
    <row r="1003614" ht="14.25" customHeight="1"/>
    <row r="1003616" ht="14.25" customHeight="1"/>
    <row r="1003618" ht="14.25" customHeight="1"/>
    <row r="1003620" ht="14.25" customHeight="1"/>
    <row r="1003622" ht="14.25" customHeight="1"/>
    <row r="1003624" ht="14.25" customHeight="1"/>
    <row r="1003626" ht="14.25" customHeight="1"/>
    <row r="1003628" ht="14.25" customHeight="1"/>
    <row r="1003630" ht="14.25" customHeight="1"/>
    <row r="1003632" ht="14.25" customHeight="1"/>
    <row r="1003634" ht="14.25" customHeight="1"/>
    <row r="1003636" ht="14.25" customHeight="1"/>
    <row r="1003638" ht="14.25" customHeight="1"/>
    <row r="1003640" ht="14.25" customHeight="1"/>
    <row r="1003642" ht="14.25" customHeight="1"/>
    <row r="1003644" ht="14.25" customHeight="1"/>
    <row r="1003646" ht="14.25" customHeight="1"/>
    <row r="1003648" ht="14.25" customHeight="1"/>
    <row r="1003650" ht="14.25" customHeight="1"/>
    <row r="1003652" ht="14.25" customHeight="1"/>
    <row r="1003654" ht="14.25" customHeight="1"/>
    <row r="1003656" ht="14.25" customHeight="1"/>
    <row r="1003658" ht="14.25" customHeight="1"/>
    <row r="1003660" ht="14.25" customHeight="1"/>
    <row r="1003662" ht="14.25" customHeight="1"/>
    <row r="1003664" ht="14.25" customHeight="1"/>
    <row r="1003666" ht="14.25" customHeight="1"/>
    <row r="1003668" ht="14.25" customHeight="1"/>
    <row r="1003670" ht="14.25" customHeight="1"/>
    <row r="1003672" ht="14.25" customHeight="1"/>
    <row r="1003674" ht="14.25" customHeight="1"/>
    <row r="1003676" ht="14.25" customHeight="1"/>
    <row r="1003678" ht="14.25" customHeight="1"/>
    <row r="1003680" ht="14.25" customHeight="1"/>
    <row r="1003682" ht="14.25" customHeight="1"/>
    <row r="1003684" ht="14.25" customHeight="1"/>
    <row r="1003686" ht="14.25" customHeight="1"/>
    <row r="1003688" ht="14.25" customHeight="1"/>
    <row r="1003690" ht="14.25" customHeight="1"/>
    <row r="1003692" ht="14.25" customHeight="1"/>
    <row r="1003694" ht="14.25" customHeight="1"/>
    <row r="1003696" ht="14.25" customHeight="1"/>
    <row r="1003698" ht="14.25" customHeight="1"/>
    <row r="1003700" ht="14.25" customHeight="1"/>
    <row r="1003702" ht="14.25" customHeight="1"/>
    <row r="1003704" ht="14.25" customHeight="1"/>
    <row r="1003706" ht="14.25" customHeight="1"/>
    <row r="1003708" ht="14.25" customHeight="1"/>
    <row r="1003710" ht="14.25" customHeight="1"/>
    <row r="1003712" ht="14.25" customHeight="1"/>
    <row r="1003714" ht="14.25" customHeight="1"/>
    <row r="1003716" ht="14.25" customHeight="1"/>
    <row r="1003718" ht="14.25" customHeight="1"/>
    <row r="1003720" ht="14.25" customHeight="1"/>
    <row r="1003722" ht="14.25" customHeight="1"/>
    <row r="1003724" ht="14.25" customHeight="1"/>
    <row r="1003726" ht="14.25" customHeight="1"/>
    <row r="1003728" ht="14.25" customHeight="1"/>
    <row r="1003730" ht="14.25" customHeight="1"/>
    <row r="1003732" ht="14.25" customHeight="1"/>
    <row r="1003734" ht="14.25" customHeight="1"/>
    <row r="1003736" ht="14.25" customHeight="1"/>
    <row r="1003738" ht="14.25" customHeight="1"/>
    <row r="1003740" ht="14.25" customHeight="1"/>
    <row r="1003742" ht="14.25" customHeight="1"/>
    <row r="1003744" ht="14.25" customHeight="1"/>
    <row r="1003746" ht="14.25" customHeight="1"/>
    <row r="1003748" ht="14.25" customHeight="1"/>
    <row r="1003750" ht="14.25" customHeight="1"/>
    <row r="1003752" ht="14.25" customHeight="1"/>
    <row r="1003754" ht="14.25" customHeight="1"/>
    <row r="1003756" ht="14.25" customHeight="1"/>
    <row r="1003758" ht="14.25" customHeight="1"/>
    <row r="1003760" ht="14.25" customHeight="1"/>
    <row r="1003762" ht="14.25" customHeight="1"/>
    <row r="1003764" ht="14.25" customHeight="1"/>
    <row r="1003766" ht="14.25" customHeight="1"/>
    <row r="1003768" ht="14.25" customHeight="1"/>
    <row r="1003770" ht="14.25" customHeight="1"/>
    <row r="1003772" ht="14.25" customHeight="1"/>
    <row r="1003774" ht="14.25" customHeight="1"/>
    <row r="1003776" ht="14.25" customHeight="1"/>
    <row r="1003778" ht="14.25" customHeight="1"/>
    <row r="1003780" ht="14.25" customHeight="1"/>
    <row r="1003782" ht="14.25" customHeight="1"/>
    <row r="1003784" ht="14.25" customHeight="1"/>
    <row r="1003786" ht="14.25" customHeight="1"/>
    <row r="1003788" ht="14.25" customHeight="1"/>
    <row r="1003790" ht="14.25" customHeight="1"/>
    <row r="1003792" ht="14.25" customHeight="1"/>
    <row r="1003794" ht="14.25" customHeight="1"/>
    <row r="1003796" ht="14.25" customHeight="1"/>
    <row r="1003798" ht="14.25" customHeight="1"/>
    <row r="1003800" ht="14.25" customHeight="1"/>
    <row r="1003802" ht="14.25" customHeight="1"/>
    <row r="1003804" ht="14.25" customHeight="1"/>
    <row r="1003806" ht="14.25" customHeight="1"/>
    <row r="1003808" ht="14.25" customHeight="1"/>
    <row r="1003810" ht="14.25" customHeight="1"/>
    <row r="1003812" ht="14.25" customHeight="1"/>
    <row r="1003814" ht="14.25" customHeight="1"/>
    <row r="1003816" ht="14.25" customHeight="1"/>
    <row r="1003818" ht="14.25" customHeight="1"/>
    <row r="1003820" ht="14.25" customHeight="1"/>
    <row r="1003822" ht="14.25" customHeight="1"/>
    <row r="1003824" ht="14.25" customHeight="1"/>
    <row r="1003826" ht="14.25" customHeight="1"/>
    <row r="1003828" ht="14.25" customHeight="1"/>
    <row r="1003830" ht="14.25" customHeight="1"/>
    <row r="1003832" ht="14.25" customHeight="1"/>
    <row r="1003834" ht="14.25" customHeight="1"/>
    <row r="1003836" ht="14.25" customHeight="1"/>
    <row r="1003838" ht="14.25" customHeight="1"/>
    <row r="1003840" ht="14.25" customHeight="1"/>
    <row r="1003842" ht="14.25" customHeight="1"/>
    <row r="1003844" ht="14.25" customHeight="1"/>
    <row r="1003846" ht="14.25" customHeight="1"/>
    <row r="1003848" ht="14.25" customHeight="1"/>
    <row r="1003850" ht="14.25" customHeight="1"/>
    <row r="1003852" ht="14.25" customHeight="1"/>
    <row r="1003854" ht="14.25" customHeight="1"/>
    <row r="1003856" ht="14.25" customHeight="1"/>
    <row r="1003858" ht="14.25" customHeight="1"/>
    <row r="1003860" ht="14.25" customHeight="1"/>
    <row r="1003862" ht="14.25" customHeight="1"/>
    <row r="1003864" ht="14.25" customHeight="1"/>
    <row r="1003866" ht="14.25" customHeight="1"/>
    <row r="1003868" ht="14.25" customHeight="1"/>
    <row r="1003870" ht="14.25" customHeight="1"/>
    <row r="1003872" ht="14.25" customHeight="1"/>
    <row r="1003874" ht="14.25" customHeight="1"/>
    <row r="1003876" ht="14.25" customHeight="1"/>
    <row r="1003878" ht="14.25" customHeight="1"/>
    <row r="1003880" ht="14.25" customHeight="1"/>
    <row r="1003882" ht="14.25" customHeight="1"/>
    <row r="1003884" ht="14.25" customHeight="1"/>
    <row r="1003886" ht="14.25" customHeight="1"/>
    <row r="1003888" ht="14.25" customHeight="1"/>
    <row r="1003890" ht="14.25" customHeight="1"/>
    <row r="1003892" ht="14.25" customHeight="1"/>
    <row r="1003894" ht="14.25" customHeight="1"/>
    <row r="1003896" ht="14.25" customHeight="1"/>
    <row r="1003898" ht="14.25" customHeight="1"/>
    <row r="1003900" ht="14.25" customHeight="1"/>
    <row r="1003902" ht="14.25" customHeight="1"/>
    <row r="1003904" ht="14.25" customHeight="1"/>
    <row r="1003906" ht="14.25" customHeight="1"/>
    <row r="1003908" ht="14.25" customHeight="1"/>
    <row r="1003910" ht="14.25" customHeight="1"/>
    <row r="1003912" ht="14.25" customHeight="1"/>
    <row r="1003914" ht="14.25" customHeight="1"/>
    <row r="1003916" ht="14.25" customHeight="1"/>
    <row r="1003918" ht="14.25" customHeight="1"/>
    <row r="1003920" ht="14.25" customHeight="1"/>
    <row r="1003922" ht="14.25" customHeight="1"/>
    <row r="1003924" ht="14.25" customHeight="1"/>
    <row r="1003926" ht="14.25" customHeight="1"/>
    <row r="1003928" ht="14.25" customHeight="1"/>
    <row r="1003930" ht="14.25" customHeight="1"/>
    <row r="1003932" ht="14.25" customHeight="1"/>
    <row r="1003934" ht="14.25" customHeight="1"/>
    <row r="1003936" ht="14.25" customHeight="1"/>
    <row r="1003938" ht="14.25" customHeight="1"/>
    <row r="1003940" ht="14.25" customHeight="1"/>
    <row r="1003942" ht="14.25" customHeight="1"/>
    <row r="1003944" ht="14.25" customHeight="1"/>
    <row r="1003946" ht="14.25" customHeight="1"/>
    <row r="1003948" ht="14.25" customHeight="1"/>
    <row r="1003950" ht="14.25" customHeight="1"/>
    <row r="1003952" ht="14.25" customHeight="1"/>
    <row r="1003954" ht="14.25" customHeight="1"/>
    <row r="1003956" ht="14.25" customHeight="1"/>
    <row r="1003958" ht="14.25" customHeight="1"/>
    <row r="1003960" ht="14.25" customHeight="1"/>
    <row r="1003962" ht="14.25" customHeight="1"/>
    <row r="1003964" ht="14.25" customHeight="1"/>
    <row r="1003966" ht="14.25" customHeight="1"/>
    <row r="1003968" ht="14.25" customHeight="1"/>
    <row r="1003970" ht="14.25" customHeight="1"/>
    <row r="1003972" ht="14.25" customHeight="1"/>
    <row r="1003974" ht="14.25" customHeight="1"/>
    <row r="1003976" ht="14.25" customHeight="1"/>
    <row r="1003978" ht="14.25" customHeight="1"/>
    <row r="1003980" ht="14.25" customHeight="1"/>
    <row r="1003982" ht="14.25" customHeight="1"/>
    <row r="1003984" ht="14.25" customHeight="1"/>
    <row r="1003986" ht="14.25" customHeight="1"/>
    <row r="1003988" ht="14.25" customHeight="1"/>
    <row r="1003990" ht="14.25" customHeight="1"/>
    <row r="1003992" ht="14.25" customHeight="1"/>
    <row r="1003994" ht="14.25" customHeight="1"/>
    <row r="1003996" ht="14.25" customHeight="1"/>
    <row r="1003998" ht="14.25" customHeight="1"/>
    <row r="1004000" ht="14.25" customHeight="1"/>
    <row r="1004002" ht="14.25" customHeight="1"/>
    <row r="1004004" ht="14.25" customHeight="1"/>
    <row r="1004006" ht="14.25" customHeight="1"/>
    <row r="1004008" ht="14.25" customHeight="1"/>
    <row r="1004010" ht="14.25" customHeight="1"/>
    <row r="1004012" ht="14.25" customHeight="1"/>
    <row r="1004014" ht="14.25" customHeight="1"/>
    <row r="1004016" ht="14.25" customHeight="1"/>
    <row r="1004018" ht="14.25" customHeight="1"/>
    <row r="1004020" ht="14.25" customHeight="1"/>
    <row r="1004022" ht="14.25" customHeight="1"/>
    <row r="1004024" ht="14.25" customHeight="1"/>
    <row r="1004026" ht="14.25" customHeight="1"/>
    <row r="1004028" ht="14.25" customHeight="1"/>
    <row r="1004030" ht="14.25" customHeight="1"/>
    <row r="1004032" ht="14.25" customHeight="1"/>
    <row r="1004034" ht="14.25" customHeight="1"/>
    <row r="1004036" ht="14.25" customHeight="1"/>
    <row r="1004038" ht="14.25" customHeight="1"/>
    <row r="1004040" ht="14.25" customHeight="1"/>
    <row r="1004042" ht="14.25" customHeight="1"/>
    <row r="1004044" ht="14.25" customHeight="1"/>
    <row r="1004046" ht="14.25" customHeight="1"/>
    <row r="1004048" ht="14.25" customHeight="1"/>
    <row r="1004050" ht="14.25" customHeight="1"/>
    <row r="1004052" ht="14.25" customHeight="1"/>
    <row r="1004054" ht="14.25" customHeight="1"/>
    <row r="1004056" ht="14.25" customHeight="1"/>
    <row r="1004058" ht="14.25" customHeight="1"/>
    <row r="1004060" ht="14.25" customHeight="1"/>
    <row r="1004062" ht="14.25" customHeight="1"/>
    <row r="1004064" ht="14.25" customHeight="1"/>
    <row r="1004066" ht="14.25" customHeight="1"/>
    <row r="1004068" ht="14.25" customHeight="1"/>
    <row r="1004070" ht="14.25" customHeight="1"/>
    <row r="1004072" ht="14.25" customHeight="1"/>
    <row r="1004074" ht="14.25" customHeight="1"/>
    <row r="1004076" ht="14.25" customHeight="1"/>
    <row r="1004078" ht="14.25" customHeight="1"/>
    <row r="1004080" ht="14.25" customHeight="1"/>
    <row r="1004082" ht="14.25" customHeight="1"/>
    <row r="1004084" ht="14.25" customHeight="1"/>
    <row r="1004086" ht="14.25" customHeight="1"/>
    <row r="1004088" ht="14.25" customHeight="1"/>
    <row r="1004090" ht="14.25" customHeight="1"/>
    <row r="1004092" ht="14.25" customHeight="1"/>
    <row r="1004094" ht="14.25" customHeight="1"/>
    <row r="1004096" ht="14.25" customHeight="1"/>
    <row r="1004098" ht="14.25" customHeight="1"/>
    <row r="1004100" ht="14.25" customHeight="1"/>
    <row r="1004102" ht="14.25" customHeight="1"/>
    <row r="1004104" ht="14.25" customHeight="1"/>
    <row r="1004106" ht="14.25" customHeight="1"/>
    <row r="1004108" ht="14.25" customHeight="1"/>
    <row r="1004110" ht="14.25" customHeight="1"/>
    <row r="1004112" ht="14.25" customHeight="1"/>
    <row r="1004114" ht="14.25" customHeight="1"/>
    <row r="1004116" ht="14.25" customHeight="1"/>
    <row r="1004118" ht="14.25" customHeight="1"/>
    <row r="1004120" ht="14.25" customHeight="1"/>
    <row r="1004122" ht="14.25" customHeight="1"/>
    <row r="1004124" ht="14.25" customHeight="1"/>
    <row r="1004126" ht="14.25" customHeight="1"/>
    <row r="1004128" ht="14.25" customHeight="1"/>
    <row r="1004130" ht="14.25" customHeight="1"/>
    <row r="1004132" ht="14.25" customHeight="1"/>
    <row r="1004134" ht="14.25" customHeight="1"/>
    <row r="1004136" ht="14.25" customHeight="1"/>
    <row r="1004138" ht="14.25" customHeight="1"/>
    <row r="1004140" ht="14.25" customHeight="1"/>
    <row r="1004142" ht="14.25" customHeight="1"/>
    <row r="1004144" ht="14.25" customHeight="1"/>
    <row r="1004146" ht="14.25" customHeight="1"/>
    <row r="1004148" ht="14.25" customHeight="1"/>
    <row r="1004150" ht="14.25" customHeight="1"/>
    <row r="1004152" ht="14.25" customHeight="1"/>
    <row r="1004154" ht="14.25" customHeight="1"/>
    <row r="1004156" ht="14.25" customHeight="1"/>
    <row r="1004158" ht="14.25" customHeight="1"/>
    <row r="1004160" ht="14.25" customHeight="1"/>
    <row r="1004162" ht="14.25" customHeight="1"/>
    <row r="1004164" ht="14.25" customHeight="1"/>
    <row r="1004166" ht="14.25" customHeight="1"/>
    <row r="1004168" ht="14.25" customHeight="1"/>
    <row r="1004170" ht="14.25" customHeight="1"/>
    <row r="1004172" ht="14.25" customHeight="1"/>
    <row r="1004174" ht="14.25" customHeight="1"/>
    <row r="1004176" ht="14.25" customHeight="1"/>
    <row r="1004178" ht="14.25" customHeight="1"/>
    <row r="1004180" ht="14.25" customHeight="1"/>
    <row r="1004182" ht="14.25" customHeight="1"/>
    <row r="1004184" ht="14.25" customHeight="1"/>
    <row r="1004186" ht="14.25" customHeight="1"/>
    <row r="1004188" ht="14.25" customHeight="1"/>
    <row r="1004190" ht="14.25" customHeight="1"/>
    <row r="1004192" ht="14.25" customHeight="1"/>
    <row r="1004194" ht="14.25" customHeight="1"/>
    <row r="1004196" ht="14.25" customHeight="1"/>
    <row r="1004198" ht="14.25" customHeight="1"/>
    <row r="1004200" ht="14.25" customHeight="1"/>
    <row r="1004202" ht="14.25" customHeight="1"/>
    <row r="1004204" ht="14.25" customHeight="1"/>
    <row r="1004206" ht="14.25" customHeight="1"/>
    <row r="1004208" ht="14.25" customHeight="1"/>
    <row r="1004210" ht="14.25" customHeight="1"/>
    <row r="1004212" ht="14.25" customHeight="1"/>
    <row r="1004214" ht="14.25" customHeight="1"/>
    <row r="1004216" ht="14.25" customHeight="1"/>
    <row r="1004218" ht="14.25" customHeight="1"/>
    <row r="1004220" ht="14.25" customHeight="1"/>
    <row r="1004222" ht="14.25" customHeight="1"/>
    <row r="1004224" ht="14.25" customHeight="1"/>
    <row r="1004226" ht="14.25" customHeight="1"/>
    <row r="1004228" ht="14.25" customHeight="1"/>
    <row r="1004230" ht="14.25" customHeight="1"/>
    <row r="1004232" ht="14.25" customHeight="1"/>
    <row r="1004234" ht="14.25" customHeight="1"/>
    <row r="1004236" ht="14.25" customHeight="1"/>
    <row r="1004238" ht="14.25" customHeight="1"/>
    <row r="1004240" ht="14.25" customHeight="1"/>
    <row r="1004242" ht="14.25" customHeight="1"/>
    <row r="1004244" ht="14.25" customHeight="1"/>
    <row r="1004246" ht="14.25" customHeight="1"/>
    <row r="1004248" ht="14.25" customHeight="1"/>
    <row r="1004250" ht="14.25" customHeight="1"/>
    <row r="1004252" ht="14.25" customHeight="1"/>
    <row r="1004254" ht="14.25" customHeight="1"/>
    <row r="1004256" ht="14.25" customHeight="1"/>
    <row r="1004258" ht="14.25" customHeight="1"/>
    <row r="1004260" ht="14.25" customHeight="1"/>
    <row r="1004262" ht="14.25" customHeight="1"/>
    <row r="1004264" ht="14.25" customHeight="1"/>
    <row r="1004266" ht="14.25" customHeight="1"/>
    <row r="1004268" ht="14.25" customHeight="1"/>
    <row r="1004270" ht="14.25" customHeight="1"/>
    <row r="1004272" ht="14.25" customHeight="1"/>
    <row r="1004274" ht="14.25" customHeight="1"/>
    <row r="1004276" ht="14.25" customHeight="1"/>
    <row r="1004278" ht="14.25" customHeight="1"/>
    <row r="1004280" ht="14.25" customHeight="1"/>
    <row r="1004282" ht="14.25" customHeight="1"/>
    <row r="1004284" ht="14.25" customHeight="1"/>
    <row r="1004286" ht="14.25" customHeight="1"/>
    <row r="1004288" ht="14.25" customHeight="1"/>
    <row r="1004290" ht="14.25" customHeight="1"/>
    <row r="1004292" ht="14.25" customHeight="1"/>
    <row r="1004294" ht="14.25" customHeight="1"/>
    <row r="1004296" ht="14.25" customHeight="1"/>
    <row r="1004298" ht="14.25" customHeight="1"/>
    <row r="1004300" ht="14.25" customHeight="1"/>
    <row r="1004302" ht="14.25" customHeight="1"/>
    <row r="1004304" ht="14.25" customHeight="1"/>
    <row r="1004306" ht="14.25" customHeight="1"/>
    <row r="1004308" ht="14.25" customHeight="1"/>
    <row r="1004310" ht="14.25" customHeight="1"/>
    <row r="1004312" ht="14.25" customHeight="1"/>
    <row r="1004314" ht="14.25" customHeight="1"/>
    <row r="1004316" ht="14.25" customHeight="1"/>
    <row r="1004318" ht="14.25" customHeight="1"/>
    <row r="1004320" ht="14.25" customHeight="1"/>
    <row r="1004322" ht="14.25" customHeight="1"/>
    <row r="1004324" ht="14.25" customHeight="1"/>
    <row r="1004326" ht="14.25" customHeight="1"/>
    <row r="1004328" ht="14.25" customHeight="1"/>
    <row r="1004330" ht="14.25" customHeight="1"/>
    <row r="1004332" ht="14.25" customHeight="1"/>
    <row r="1004334" ht="14.25" customHeight="1"/>
    <row r="1004336" ht="14.25" customHeight="1"/>
    <row r="1004338" ht="14.25" customHeight="1"/>
    <row r="1004340" ht="14.25" customHeight="1"/>
    <row r="1004342" ht="14.25" customHeight="1"/>
    <row r="1004344" ht="14.25" customHeight="1"/>
    <row r="1004346" ht="14.25" customHeight="1"/>
    <row r="1004348" ht="14.25" customHeight="1"/>
    <row r="1004350" ht="14.25" customHeight="1"/>
    <row r="1004352" ht="14.25" customHeight="1"/>
    <row r="1004354" ht="14.25" customHeight="1"/>
    <row r="1004356" ht="14.25" customHeight="1"/>
    <row r="1004358" ht="14.25" customHeight="1"/>
    <row r="1004360" ht="14.25" customHeight="1"/>
    <row r="1004362" ht="14.25" customHeight="1"/>
    <row r="1004364" ht="14.25" customHeight="1"/>
    <row r="1004366" ht="14.25" customHeight="1"/>
    <row r="1004368" ht="14.25" customHeight="1"/>
    <row r="1004370" ht="14.25" customHeight="1"/>
    <row r="1004372" ht="14.25" customHeight="1"/>
    <row r="1004374" ht="14.25" customHeight="1"/>
    <row r="1004376" ht="14.25" customHeight="1"/>
    <row r="1004378" ht="14.25" customHeight="1"/>
    <row r="1004380" ht="14.25" customHeight="1"/>
    <row r="1004382" ht="14.25" customHeight="1"/>
    <row r="1004384" ht="14.25" customHeight="1"/>
    <row r="1004386" ht="14.25" customHeight="1"/>
    <row r="1004388" ht="14.25" customHeight="1"/>
    <row r="1004390" ht="14.25" customHeight="1"/>
    <row r="1004392" ht="14.25" customHeight="1"/>
    <row r="1004394" ht="14.25" customHeight="1"/>
    <row r="1004396" ht="14.25" customHeight="1"/>
    <row r="1004398" ht="14.25" customHeight="1"/>
    <row r="1004400" ht="14.25" customHeight="1"/>
    <row r="1004402" ht="14.25" customHeight="1"/>
    <row r="1004404" ht="14.25" customHeight="1"/>
    <row r="1004406" ht="14.25" customHeight="1"/>
    <row r="1004408" ht="14.25" customHeight="1"/>
    <row r="1004410" ht="14.25" customHeight="1"/>
    <row r="1004412" ht="14.25" customHeight="1"/>
    <row r="1004414" ht="14.25" customHeight="1"/>
    <row r="1004416" ht="14.25" customHeight="1"/>
    <row r="1004418" ht="14.25" customHeight="1"/>
    <row r="1004420" ht="14.25" customHeight="1"/>
    <row r="1004422" ht="14.25" customHeight="1"/>
    <row r="1004424" ht="14.25" customHeight="1"/>
    <row r="1004426" ht="14.25" customHeight="1"/>
    <row r="1004428" ht="14.25" customHeight="1"/>
    <row r="1004430" ht="14.25" customHeight="1"/>
    <row r="1004432" ht="14.25" customHeight="1"/>
    <row r="1004434" ht="14.25" customHeight="1"/>
    <row r="1004436" ht="14.25" customHeight="1"/>
    <row r="1004438" ht="14.25" customHeight="1"/>
    <row r="1004440" ht="14.25" customHeight="1"/>
    <row r="1004442" ht="14.25" customHeight="1"/>
    <row r="1004444" ht="14.25" customHeight="1"/>
    <row r="1004446" ht="14.25" customHeight="1"/>
    <row r="1004448" ht="14.25" customHeight="1"/>
    <row r="1004450" ht="14.25" customHeight="1"/>
    <row r="1004452" ht="14.25" customHeight="1"/>
    <row r="1004454" ht="14.25" customHeight="1"/>
    <row r="1004456" ht="14.25" customHeight="1"/>
    <row r="1004458" ht="14.25" customHeight="1"/>
    <row r="1004460" ht="14.25" customHeight="1"/>
    <row r="1004462" ht="14.25" customHeight="1"/>
    <row r="1004464" ht="14.25" customHeight="1"/>
    <row r="1004466" ht="14.25" customHeight="1"/>
    <row r="1004468" ht="14.25" customHeight="1"/>
    <row r="1004470" ht="14.25" customHeight="1"/>
    <row r="1004472" ht="14.25" customHeight="1"/>
    <row r="1004474" ht="14.25" customHeight="1"/>
    <row r="1004476" ht="14.25" customHeight="1"/>
    <row r="1004478" ht="14.25" customHeight="1"/>
    <row r="1004480" ht="14.25" customHeight="1"/>
    <row r="1004482" ht="14.25" customHeight="1"/>
    <row r="1004484" ht="14.25" customHeight="1"/>
    <row r="1004486" ht="14.25" customHeight="1"/>
    <row r="1004488" ht="14.25" customHeight="1"/>
    <row r="1004490" ht="14.25" customHeight="1"/>
    <row r="1004492" ht="14.25" customHeight="1"/>
    <row r="1004494" ht="14.25" customHeight="1"/>
    <row r="1004496" ht="14.25" customHeight="1"/>
    <row r="1004498" ht="14.25" customHeight="1"/>
    <row r="1004500" ht="14.25" customHeight="1"/>
    <row r="1004502" ht="14.25" customHeight="1"/>
    <row r="1004504" ht="14.25" customHeight="1"/>
    <row r="1004506" ht="14.25" customHeight="1"/>
    <row r="1004508" ht="14.25" customHeight="1"/>
    <row r="1004510" ht="14.25" customHeight="1"/>
    <row r="1004512" ht="14.25" customHeight="1"/>
    <row r="1004514" ht="14.25" customHeight="1"/>
    <row r="1004516" ht="14.25" customHeight="1"/>
    <row r="1004518" ht="14.25" customHeight="1"/>
    <row r="1004520" ht="14.25" customHeight="1"/>
    <row r="1004522" ht="14.25" customHeight="1"/>
    <row r="1004524" ht="14.25" customHeight="1"/>
    <row r="1004526" ht="14.25" customHeight="1"/>
    <row r="1004528" ht="14.25" customHeight="1"/>
    <row r="1004530" ht="14.25" customHeight="1"/>
    <row r="1004532" ht="14.25" customHeight="1"/>
    <row r="1004534" ht="14.25" customHeight="1"/>
    <row r="1004536" ht="14.25" customHeight="1"/>
    <row r="1004538" ht="14.25" customHeight="1"/>
    <row r="1004540" ht="14.25" customHeight="1"/>
    <row r="1004542" ht="14.25" customHeight="1"/>
    <row r="1004544" ht="14.25" customHeight="1"/>
    <row r="1004546" ht="14.25" customHeight="1"/>
    <row r="1004548" ht="14.25" customHeight="1"/>
    <row r="1004550" ht="14.25" customHeight="1"/>
    <row r="1004552" ht="14.25" customHeight="1"/>
    <row r="1004554" ht="14.25" customHeight="1"/>
    <row r="1004556" ht="14.25" customHeight="1"/>
    <row r="1004558" ht="14.25" customHeight="1"/>
    <row r="1004560" ht="14.25" customHeight="1"/>
    <row r="1004562" ht="14.25" customHeight="1"/>
    <row r="1004564" ht="14.25" customHeight="1"/>
    <row r="1004566" ht="14.25" customHeight="1"/>
    <row r="1004568" ht="14.25" customHeight="1"/>
    <row r="1004570" ht="14.25" customHeight="1"/>
    <row r="1004572" ht="14.25" customHeight="1"/>
    <row r="1004574" ht="14.25" customHeight="1"/>
    <row r="1004576" ht="14.25" customHeight="1"/>
    <row r="1004578" ht="14.25" customHeight="1"/>
    <row r="1004580" ht="14.25" customHeight="1"/>
    <row r="1004582" ht="14.25" customHeight="1"/>
    <row r="1004584" ht="14.25" customHeight="1"/>
    <row r="1004586" ht="14.25" customHeight="1"/>
    <row r="1004588" ht="14.25" customHeight="1"/>
    <row r="1004590" ht="14.25" customHeight="1"/>
    <row r="1004592" ht="14.25" customHeight="1"/>
    <row r="1004594" ht="14.25" customHeight="1"/>
    <row r="1004596" ht="14.25" customHeight="1"/>
    <row r="1004598" ht="14.25" customHeight="1"/>
    <row r="1004600" ht="14.25" customHeight="1"/>
    <row r="1004602" ht="14.25" customHeight="1"/>
    <row r="1004604" ht="14.25" customHeight="1"/>
    <row r="1004606" ht="14.25" customHeight="1"/>
    <row r="1004608" ht="14.25" customHeight="1"/>
    <row r="1004610" ht="14.25" customHeight="1"/>
    <row r="1004612" ht="14.25" customHeight="1"/>
    <row r="1004614" ht="14.25" customHeight="1"/>
    <row r="1004616" ht="14.25" customHeight="1"/>
    <row r="1004618" ht="14.25" customHeight="1"/>
    <row r="1004620" ht="14.25" customHeight="1"/>
    <row r="1004622" ht="14.25" customHeight="1"/>
    <row r="1004624" ht="14.25" customHeight="1"/>
    <row r="1004626" ht="14.25" customHeight="1"/>
    <row r="1004628" ht="14.25" customHeight="1"/>
    <row r="1004630" ht="14.25" customHeight="1"/>
    <row r="1004632" ht="14.25" customHeight="1"/>
    <row r="1004634" ht="14.25" customHeight="1"/>
    <row r="1004636" ht="14.25" customHeight="1"/>
    <row r="1004638" ht="14.25" customHeight="1"/>
    <row r="1004640" ht="14.25" customHeight="1"/>
    <row r="1004642" ht="14.25" customHeight="1"/>
    <row r="1004644" ht="14.25" customHeight="1"/>
    <row r="1004646" ht="14.25" customHeight="1"/>
    <row r="1004648" ht="14.25" customHeight="1"/>
    <row r="1004650" ht="14.25" customHeight="1"/>
    <row r="1004652" ht="14.25" customHeight="1"/>
    <row r="1004654" ht="14.25" customHeight="1"/>
    <row r="1004656" ht="14.25" customHeight="1"/>
    <row r="1004658" ht="14.25" customHeight="1"/>
    <row r="1004660" ht="14.25" customHeight="1"/>
    <row r="1004662" ht="14.25" customHeight="1"/>
    <row r="1004664" ht="14.25" customHeight="1"/>
    <row r="1004666" ht="14.25" customHeight="1"/>
    <row r="1004668" ht="14.25" customHeight="1"/>
    <row r="1004670" ht="14.25" customHeight="1"/>
    <row r="1004672" ht="14.25" customHeight="1"/>
    <row r="1004674" ht="14.25" customHeight="1"/>
    <row r="1004676" ht="14.25" customHeight="1"/>
    <row r="1004678" ht="14.25" customHeight="1"/>
    <row r="1004680" ht="14.25" customHeight="1"/>
    <row r="1004682" ht="14.25" customHeight="1"/>
    <row r="1004684" ht="14.25" customHeight="1"/>
    <row r="1004686" ht="14.25" customHeight="1"/>
    <row r="1004688" ht="14.25" customHeight="1"/>
    <row r="1004690" ht="14.25" customHeight="1"/>
    <row r="1004692" ht="14.25" customHeight="1"/>
    <row r="1004694" ht="14.25" customHeight="1"/>
    <row r="1004696" ht="14.25" customHeight="1"/>
    <row r="1004698" ht="14.25" customHeight="1"/>
    <row r="1004700" ht="14.25" customHeight="1"/>
    <row r="1004702" ht="14.25" customHeight="1"/>
    <row r="1004704" ht="14.25" customHeight="1"/>
    <row r="1004706" ht="14.25" customHeight="1"/>
    <row r="1004708" ht="14.25" customHeight="1"/>
    <row r="1004710" ht="14.25" customHeight="1"/>
    <row r="1004712" ht="14.25" customHeight="1"/>
    <row r="1004714" ht="14.25" customHeight="1"/>
    <row r="1004716" ht="14.25" customHeight="1"/>
    <row r="1004718" ht="14.25" customHeight="1"/>
    <row r="1004720" ht="14.25" customHeight="1"/>
    <row r="1004722" ht="14.25" customHeight="1"/>
    <row r="1004724" ht="14.25" customHeight="1"/>
    <row r="1004726" ht="14.25" customHeight="1"/>
    <row r="1004728" ht="14.25" customHeight="1"/>
    <row r="1004730" ht="14.25" customHeight="1"/>
    <row r="1004732" ht="14.25" customHeight="1"/>
    <row r="1004734" ht="14.25" customHeight="1"/>
    <row r="1004736" ht="14.25" customHeight="1"/>
    <row r="1004738" ht="14.25" customHeight="1"/>
    <row r="1004740" ht="14.25" customHeight="1"/>
    <row r="1004742" ht="14.25" customHeight="1"/>
    <row r="1004744" ht="14.25" customHeight="1"/>
    <row r="1004746" ht="14.25" customHeight="1"/>
    <row r="1004748" ht="14.25" customHeight="1"/>
    <row r="1004750" ht="14.25" customHeight="1"/>
    <row r="1004752" ht="14.25" customHeight="1"/>
    <row r="1004754" ht="14.25" customHeight="1"/>
    <row r="1004756" ht="14.25" customHeight="1"/>
    <row r="1004758" ht="14.25" customHeight="1"/>
    <row r="1004760" ht="14.25" customHeight="1"/>
    <row r="1004762" ht="14.25" customHeight="1"/>
    <row r="1004764" ht="14.25" customHeight="1"/>
    <row r="1004766" ht="14.25" customHeight="1"/>
    <row r="1004768" ht="14.25" customHeight="1"/>
    <row r="1004770" ht="14.25" customHeight="1"/>
    <row r="1004772" ht="14.25" customHeight="1"/>
    <row r="1004774" ht="14.25" customHeight="1"/>
    <row r="1004776" ht="14.25" customHeight="1"/>
    <row r="1004778" ht="14.25" customHeight="1"/>
    <row r="1004780" ht="14.25" customHeight="1"/>
    <row r="1004782" ht="14.25" customHeight="1"/>
    <row r="1004784" ht="14.25" customHeight="1"/>
    <row r="1004786" ht="14.25" customHeight="1"/>
    <row r="1004788" ht="14.25" customHeight="1"/>
    <row r="1004790" ht="14.25" customHeight="1"/>
    <row r="1004792" ht="14.25" customHeight="1"/>
    <row r="1004794" ht="14.25" customHeight="1"/>
    <row r="1004796" ht="14.25" customHeight="1"/>
    <row r="1004798" ht="14.25" customHeight="1"/>
    <row r="1004800" ht="14.25" customHeight="1"/>
    <row r="1004802" ht="14.25" customHeight="1"/>
    <row r="1004804" ht="14.25" customHeight="1"/>
    <row r="1004806" ht="14.25" customHeight="1"/>
    <row r="1004808" ht="14.25" customHeight="1"/>
    <row r="1004810" ht="14.25" customHeight="1"/>
    <row r="1004812" ht="14.25" customHeight="1"/>
    <row r="1004814" ht="14.25" customHeight="1"/>
    <row r="1004816" ht="14.25" customHeight="1"/>
    <row r="1004818" ht="14.25" customHeight="1"/>
    <row r="1004820" ht="14.25" customHeight="1"/>
    <row r="1004822" ht="14.25" customHeight="1"/>
    <row r="1004824" ht="14.25" customHeight="1"/>
    <row r="1004826" ht="14.25" customHeight="1"/>
    <row r="1004828" ht="14.25" customHeight="1"/>
    <row r="1004830" ht="14.25" customHeight="1"/>
    <row r="1004832" ht="14.25" customHeight="1"/>
    <row r="1004834" ht="14.25" customHeight="1"/>
    <row r="1004836" ht="14.25" customHeight="1"/>
    <row r="1004838" ht="14.25" customHeight="1"/>
    <row r="1004840" ht="14.25" customHeight="1"/>
    <row r="1004842" ht="14.25" customHeight="1"/>
    <row r="1004844" ht="14.25" customHeight="1"/>
    <row r="1004846" ht="14.25" customHeight="1"/>
    <row r="1004848" ht="14.25" customHeight="1"/>
    <row r="1004850" ht="14.25" customHeight="1"/>
    <row r="1004852" ht="14.25" customHeight="1"/>
    <row r="1004854" ht="14.25" customHeight="1"/>
    <row r="1004856" ht="14.25" customHeight="1"/>
    <row r="1004858" ht="14.25" customHeight="1"/>
    <row r="1004860" ht="14.25" customHeight="1"/>
    <row r="1004862" ht="14.25" customHeight="1"/>
    <row r="1004864" ht="14.25" customHeight="1"/>
    <row r="1004866" ht="14.25" customHeight="1"/>
    <row r="1004868" ht="14.25" customHeight="1"/>
    <row r="1004870" ht="14.25" customHeight="1"/>
    <row r="1004872" ht="14.25" customHeight="1"/>
    <row r="1004874" ht="14.25" customHeight="1"/>
    <row r="1004876" ht="14.25" customHeight="1"/>
    <row r="1004878" ht="14.25" customHeight="1"/>
    <row r="1004880" ht="14.25" customHeight="1"/>
    <row r="1004882" ht="14.25" customHeight="1"/>
    <row r="1004884" ht="14.25" customHeight="1"/>
    <row r="1004886" ht="14.25" customHeight="1"/>
    <row r="1004888" ht="14.25" customHeight="1"/>
    <row r="1004890" ht="14.25" customHeight="1"/>
    <row r="1004892" ht="14.25" customHeight="1"/>
    <row r="1004894" ht="14.25" customHeight="1"/>
    <row r="1004896" ht="14.25" customHeight="1"/>
    <row r="1004898" ht="14.25" customHeight="1"/>
    <row r="1004900" ht="14.25" customHeight="1"/>
    <row r="1004902" ht="14.25" customHeight="1"/>
    <row r="1004904" ht="14.25" customHeight="1"/>
    <row r="1004906" ht="14.25" customHeight="1"/>
    <row r="1004908" ht="14.25" customHeight="1"/>
    <row r="1004910" ht="14.25" customHeight="1"/>
    <row r="1004912" ht="14.25" customHeight="1"/>
    <row r="1004914" ht="14.25" customHeight="1"/>
    <row r="1004916" ht="14.25" customHeight="1"/>
    <row r="1004918" ht="14.25" customHeight="1"/>
    <row r="1004920" ht="14.25" customHeight="1"/>
    <row r="1004922" ht="14.25" customHeight="1"/>
    <row r="1004924" ht="14.25" customHeight="1"/>
    <row r="1004926" ht="14.25" customHeight="1"/>
    <row r="1004928" ht="14.25" customHeight="1"/>
    <row r="1004930" ht="14.25" customHeight="1"/>
    <row r="1004932" ht="14.25" customHeight="1"/>
    <row r="1004934" ht="14.25" customHeight="1"/>
    <row r="1004936" ht="14.25" customHeight="1"/>
    <row r="1004938" ht="14.25" customHeight="1"/>
    <row r="1004940" ht="14.25" customHeight="1"/>
    <row r="1004942" ht="14.25" customHeight="1"/>
    <row r="1004944" ht="14.25" customHeight="1"/>
    <row r="1004946" ht="14.25" customHeight="1"/>
    <row r="1004948" ht="14.25" customHeight="1"/>
    <row r="1004950" ht="14.25" customHeight="1"/>
    <row r="1004952" ht="14.25" customHeight="1"/>
    <row r="1004954" ht="14.25" customHeight="1"/>
    <row r="1004956" ht="14.25" customHeight="1"/>
    <row r="1004958" ht="14.25" customHeight="1"/>
    <row r="1004960" ht="14.25" customHeight="1"/>
    <row r="1004962" ht="14.25" customHeight="1"/>
    <row r="1004964" ht="14.25" customHeight="1"/>
    <row r="1004966" ht="14.25" customHeight="1"/>
    <row r="1004968" ht="14.25" customHeight="1"/>
    <row r="1004970" ht="14.25" customHeight="1"/>
    <row r="1004972" ht="14.25" customHeight="1"/>
    <row r="1004974" ht="14.25" customHeight="1"/>
    <row r="1004976" ht="14.25" customHeight="1"/>
    <row r="1004978" ht="14.25" customHeight="1"/>
    <row r="1004980" ht="14.25" customHeight="1"/>
    <row r="1004982" ht="14.25" customHeight="1"/>
    <row r="1004984" ht="14.25" customHeight="1"/>
    <row r="1004986" ht="14.25" customHeight="1"/>
    <row r="1004988" ht="14.25" customHeight="1"/>
    <row r="1004990" ht="14.25" customHeight="1"/>
    <row r="1004992" ht="14.25" customHeight="1"/>
    <row r="1004994" ht="14.25" customHeight="1"/>
    <row r="1004996" ht="14.25" customHeight="1"/>
    <row r="1004998" ht="14.25" customHeight="1"/>
    <row r="1005000" ht="14.25" customHeight="1"/>
    <row r="1005002" ht="14.25" customHeight="1"/>
    <row r="1005004" ht="14.25" customHeight="1"/>
    <row r="1005006" ht="14.25" customHeight="1"/>
    <row r="1005008" ht="14.25" customHeight="1"/>
    <row r="1005010" ht="14.25" customHeight="1"/>
    <row r="1005012" ht="14.25" customHeight="1"/>
    <row r="1005014" ht="14.25" customHeight="1"/>
    <row r="1005016" ht="14.25" customHeight="1"/>
    <row r="1005018" ht="14.25" customHeight="1"/>
    <row r="1005020" ht="14.25" customHeight="1"/>
    <row r="1005022" ht="14.25" customHeight="1"/>
    <row r="1005024" ht="14.25" customHeight="1"/>
    <row r="1005026" ht="14.25" customHeight="1"/>
    <row r="1005028" ht="14.25" customHeight="1"/>
    <row r="1005030" ht="14.25" customHeight="1"/>
    <row r="1005032" ht="14.25" customHeight="1"/>
    <row r="1005034" ht="14.25" customHeight="1"/>
    <row r="1005036" ht="14.25" customHeight="1"/>
    <row r="1005038" ht="14.25" customHeight="1"/>
    <row r="1005040" ht="14.25" customHeight="1"/>
    <row r="1005042" ht="14.25" customHeight="1"/>
    <row r="1005044" ht="14.25" customHeight="1"/>
    <row r="1005046" ht="14.25" customHeight="1"/>
    <row r="1005048" ht="14.25" customHeight="1"/>
    <row r="1005050" ht="14.25" customHeight="1"/>
    <row r="1005052" ht="14.25" customHeight="1"/>
    <row r="1005054" ht="14.25" customHeight="1"/>
    <row r="1005056" ht="14.25" customHeight="1"/>
    <row r="1005058" ht="14.25" customHeight="1"/>
    <row r="1005060" ht="14.25" customHeight="1"/>
    <row r="1005062" ht="14.25" customHeight="1"/>
    <row r="1005064" ht="14.25" customHeight="1"/>
    <row r="1005066" ht="14.25" customHeight="1"/>
    <row r="1005068" ht="14.25" customHeight="1"/>
    <row r="1005070" ht="14.25" customHeight="1"/>
    <row r="1005072" ht="14.25" customHeight="1"/>
    <row r="1005074" ht="14.25" customHeight="1"/>
    <row r="1005076" ht="14.25" customHeight="1"/>
    <row r="1005078" ht="14.25" customHeight="1"/>
    <row r="1005080" ht="14.25" customHeight="1"/>
    <row r="1005082" ht="14.25" customHeight="1"/>
    <row r="1005084" ht="14.25" customHeight="1"/>
    <row r="1005086" ht="14.25" customHeight="1"/>
    <row r="1005088" ht="14.25" customHeight="1"/>
    <row r="1005090" ht="14.25" customHeight="1"/>
    <row r="1005092" ht="14.25" customHeight="1"/>
    <row r="1005094" ht="14.25" customHeight="1"/>
    <row r="1005096" ht="14.25" customHeight="1"/>
    <row r="1005098" ht="14.25" customHeight="1"/>
    <row r="1005100" ht="14.25" customHeight="1"/>
    <row r="1005102" ht="14.25" customHeight="1"/>
    <row r="1005104" ht="14.25" customHeight="1"/>
    <row r="1005106" ht="14.25" customHeight="1"/>
    <row r="1005108" ht="14.25" customHeight="1"/>
    <row r="1005110" ht="14.25" customHeight="1"/>
    <row r="1005112" ht="14.25" customHeight="1"/>
    <row r="1005114" ht="14.25" customHeight="1"/>
    <row r="1005116" ht="14.25" customHeight="1"/>
    <row r="1005118" ht="14.25" customHeight="1"/>
    <row r="1005120" ht="14.25" customHeight="1"/>
    <row r="1005122" ht="14.25" customHeight="1"/>
    <row r="1005124" ht="14.25" customHeight="1"/>
    <row r="1005126" ht="14.25" customHeight="1"/>
    <row r="1005128" ht="14.25" customHeight="1"/>
    <row r="1005130" ht="14.25" customHeight="1"/>
    <row r="1005132" ht="14.25" customHeight="1"/>
    <row r="1005134" ht="14.25" customHeight="1"/>
    <row r="1005136" ht="14.25" customHeight="1"/>
    <row r="1005138" ht="14.25" customHeight="1"/>
    <row r="1005140" ht="14.25" customHeight="1"/>
    <row r="1005142" ht="14.25" customHeight="1"/>
    <row r="1005144" ht="14.25" customHeight="1"/>
    <row r="1005146" ht="14.25" customHeight="1"/>
    <row r="1005148" ht="14.25" customHeight="1"/>
    <row r="1005150" ht="14.25" customHeight="1"/>
    <row r="1005152" ht="14.25" customHeight="1"/>
    <row r="1005154" ht="14.25" customHeight="1"/>
    <row r="1005156" ht="14.25" customHeight="1"/>
    <row r="1005158" ht="14.25" customHeight="1"/>
    <row r="1005160" ht="14.25" customHeight="1"/>
    <row r="1005162" ht="14.25" customHeight="1"/>
    <row r="1005164" ht="14.25" customHeight="1"/>
    <row r="1005166" ht="14.25" customHeight="1"/>
    <row r="1005168" ht="14.25" customHeight="1"/>
    <row r="1005170" ht="14.25" customHeight="1"/>
    <row r="1005172" ht="14.25" customHeight="1"/>
    <row r="1005174" ht="14.25" customHeight="1"/>
    <row r="1005176" ht="14.25" customHeight="1"/>
    <row r="1005178" ht="14.25" customHeight="1"/>
    <row r="1005180" ht="14.25" customHeight="1"/>
    <row r="1005182" ht="14.25" customHeight="1"/>
    <row r="1005184" ht="14.25" customHeight="1"/>
    <row r="1005186" ht="14.25" customHeight="1"/>
    <row r="1005188" ht="14.25" customHeight="1"/>
    <row r="1005190" ht="14.25" customHeight="1"/>
    <row r="1005192" ht="14.25" customHeight="1"/>
    <row r="1005194" ht="14.25" customHeight="1"/>
    <row r="1005196" ht="14.25" customHeight="1"/>
    <row r="1005198" ht="14.25" customHeight="1"/>
    <row r="1005200" ht="14.25" customHeight="1"/>
    <row r="1005202" ht="14.25" customHeight="1"/>
    <row r="1005204" ht="14.25" customHeight="1"/>
    <row r="1005206" ht="14.25" customHeight="1"/>
    <row r="1005208" ht="14.25" customHeight="1"/>
    <row r="1005210" ht="14.25" customHeight="1"/>
    <row r="1005212" ht="14.25" customHeight="1"/>
    <row r="1005214" ht="14.25" customHeight="1"/>
    <row r="1005216" ht="14.25" customHeight="1"/>
    <row r="1005218" ht="14.25" customHeight="1"/>
    <row r="1005220" ht="14.25" customHeight="1"/>
    <row r="1005222" ht="14.25" customHeight="1"/>
    <row r="1005224" ht="14.25" customHeight="1"/>
    <row r="1005226" ht="14.25" customHeight="1"/>
    <row r="1005228" ht="14.25" customHeight="1"/>
    <row r="1005230" ht="14.25" customHeight="1"/>
    <row r="1005232" ht="14.25" customHeight="1"/>
    <row r="1005234" ht="14.25" customHeight="1"/>
    <row r="1005236" ht="14.25" customHeight="1"/>
    <row r="1005238" ht="14.25" customHeight="1"/>
    <row r="1005240" ht="14.25" customHeight="1"/>
    <row r="1005242" ht="14.25" customHeight="1"/>
    <row r="1005244" ht="14.25" customHeight="1"/>
    <row r="1005246" ht="14.25" customHeight="1"/>
    <row r="1005248" ht="14.25" customHeight="1"/>
    <row r="1005250" ht="14.25" customHeight="1"/>
    <row r="1005252" ht="14.25" customHeight="1"/>
    <row r="1005254" ht="14.25" customHeight="1"/>
    <row r="1005256" ht="14.25" customHeight="1"/>
    <row r="1005258" ht="14.25" customHeight="1"/>
    <row r="1005260" ht="14.25" customHeight="1"/>
    <row r="1005262" ht="14.25" customHeight="1"/>
    <row r="1005264" ht="14.25" customHeight="1"/>
    <row r="1005266" ht="14.25" customHeight="1"/>
    <row r="1005268" ht="14.25" customHeight="1"/>
    <row r="1005270" ht="14.25" customHeight="1"/>
    <row r="1005272" ht="14.25" customHeight="1"/>
    <row r="1005274" ht="14.25" customHeight="1"/>
    <row r="1005276" ht="14.25" customHeight="1"/>
    <row r="1005278" ht="14.25" customHeight="1"/>
    <row r="1005280" ht="14.25" customHeight="1"/>
    <row r="1005282" ht="14.25" customHeight="1"/>
    <row r="1005284" ht="14.25" customHeight="1"/>
    <row r="1005286" ht="14.25" customHeight="1"/>
    <row r="1005288" ht="14.25" customHeight="1"/>
    <row r="1005290" ht="14.25" customHeight="1"/>
    <row r="1005292" ht="14.25" customHeight="1"/>
    <row r="1005294" ht="14.25" customHeight="1"/>
    <row r="1005296" ht="14.25" customHeight="1"/>
    <row r="1005298" ht="14.25" customHeight="1"/>
    <row r="1005300" ht="14.25" customHeight="1"/>
    <row r="1005302" ht="14.25" customHeight="1"/>
    <row r="1005304" ht="14.25" customHeight="1"/>
    <row r="1005306" ht="14.25" customHeight="1"/>
    <row r="1005308" ht="14.25" customHeight="1"/>
    <row r="1005310" ht="14.25" customHeight="1"/>
    <row r="1005312" ht="14.25" customHeight="1"/>
    <row r="1005314" ht="14.25" customHeight="1"/>
    <row r="1005316" ht="14.25" customHeight="1"/>
    <row r="1005318" ht="14.25" customHeight="1"/>
    <row r="1005320" ht="14.25" customHeight="1"/>
    <row r="1005322" ht="14.25" customHeight="1"/>
    <row r="1005324" ht="14.25" customHeight="1"/>
    <row r="1005326" ht="14.25" customHeight="1"/>
    <row r="1005328" ht="14.25" customHeight="1"/>
    <row r="1005330" ht="14.25" customHeight="1"/>
    <row r="1005332" ht="14.25" customHeight="1"/>
    <row r="1005334" ht="14.25" customHeight="1"/>
    <row r="1005336" ht="14.25" customHeight="1"/>
    <row r="1005338" ht="14.25" customHeight="1"/>
    <row r="1005340" ht="14.25" customHeight="1"/>
    <row r="1005342" ht="14.25" customHeight="1"/>
    <row r="1005344" ht="14.25" customHeight="1"/>
    <row r="1005346" ht="14.25" customHeight="1"/>
    <row r="1005348" ht="14.25" customHeight="1"/>
    <row r="1005350" ht="14.25" customHeight="1"/>
    <row r="1005352" ht="14.25" customHeight="1"/>
    <row r="1005354" ht="14.25" customHeight="1"/>
    <row r="1005356" ht="14.25" customHeight="1"/>
    <row r="1005358" ht="14.25" customHeight="1"/>
    <row r="1005360" ht="14.25" customHeight="1"/>
    <row r="1005362" ht="14.25" customHeight="1"/>
    <row r="1005364" ht="14.25" customHeight="1"/>
    <row r="1005366" ht="14.25" customHeight="1"/>
    <row r="1005368" ht="14.25" customHeight="1"/>
    <row r="1005370" ht="14.25" customHeight="1"/>
    <row r="1005372" ht="14.25" customHeight="1"/>
    <row r="1005374" ht="14.25" customHeight="1"/>
    <row r="1005376" ht="14.25" customHeight="1"/>
    <row r="1005378" ht="14.25" customHeight="1"/>
    <row r="1005380" ht="14.25" customHeight="1"/>
    <row r="1005382" ht="14.25" customHeight="1"/>
    <row r="1005384" ht="14.25" customHeight="1"/>
    <row r="1005386" ht="14.25" customHeight="1"/>
    <row r="1005388" ht="14.25" customHeight="1"/>
    <row r="1005390" ht="14.25" customHeight="1"/>
    <row r="1005392" ht="14.25" customHeight="1"/>
    <row r="1005394" ht="14.25" customHeight="1"/>
    <row r="1005396" ht="14.25" customHeight="1"/>
    <row r="1005398" ht="14.25" customHeight="1"/>
    <row r="1005400" ht="14.25" customHeight="1"/>
    <row r="1005402" ht="14.25" customHeight="1"/>
    <row r="1005404" ht="14.25" customHeight="1"/>
    <row r="1005406" ht="14.25" customHeight="1"/>
    <row r="1005408" ht="14.25" customHeight="1"/>
    <row r="1005410" ht="14.25" customHeight="1"/>
    <row r="1005412" ht="14.25" customHeight="1"/>
    <row r="1005414" ht="14.25" customHeight="1"/>
    <row r="1005416" ht="14.25" customHeight="1"/>
    <row r="1005418" ht="14.25" customHeight="1"/>
    <row r="1005420" ht="14.25" customHeight="1"/>
    <row r="1005422" ht="14.25" customHeight="1"/>
    <row r="1005424" ht="14.25" customHeight="1"/>
    <row r="1005426" ht="14.25" customHeight="1"/>
    <row r="1005428" ht="14.25" customHeight="1"/>
    <row r="1005430" ht="14.25" customHeight="1"/>
    <row r="1005432" ht="14.25" customHeight="1"/>
    <row r="1005434" ht="14.25" customHeight="1"/>
    <row r="1005436" ht="14.25" customHeight="1"/>
    <row r="1005438" ht="14.25" customHeight="1"/>
    <row r="1005440" ht="14.25" customHeight="1"/>
    <row r="1005442" ht="14.25" customHeight="1"/>
    <row r="1005444" ht="14.25" customHeight="1"/>
    <row r="1005446" ht="14.25" customHeight="1"/>
    <row r="1005448" ht="14.25" customHeight="1"/>
    <row r="1005450" ht="14.25" customHeight="1"/>
    <row r="1005452" ht="14.25" customHeight="1"/>
    <row r="1005454" ht="14.25" customHeight="1"/>
    <row r="1005456" ht="14.25" customHeight="1"/>
    <row r="1005458" ht="14.25" customHeight="1"/>
    <row r="1005460" ht="14.25" customHeight="1"/>
    <row r="1005462" ht="14.25" customHeight="1"/>
    <row r="1005464" ht="14.25" customHeight="1"/>
    <row r="1005466" ht="14.25" customHeight="1"/>
    <row r="1005468" ht="14.25" customHeight="1"/>
    <row r="1005470" ht="14.25" customHeight="1"/>
    <row r="1005472" ht="14.25" customHeight="1"/>
    <row r="1005474" ht="14.25" customHeight="1"/>
    <row r="1005476" ht="14.25" customHeight="1"/>
    <row r="1005478" ht="14.25" customHeight="1"/>
    <row r="1005480" ht="14.25" customHeight="1"/>
    <row r="1005482" ht="14.25" customHeight="1"/>
    <row r="1005484" ht="14.25" customHeight="1"/>
    <row r="1005486" ht="14.25" customHeight="1"/>
    <row r="1005488" ht="14.25" customHeight="1"/>
    <row r="1005490" ht="14.25" customHeight="1"/>
    <row r="1005492" ht="14.25" customHeight="1"/>
    <row r="1005494" ht="14.25" customHeight="1"/>
    <row r="1005496" ht="14.25" customHeight="1"/>
    <row r="1005498" ht="14.25" customHeight="1"/>
    <row r="1005500" ht="14.25" customHeight="1"/>
    <row r="1005502" ht="14.25" customHeight="1"/>
    <row r="1005504" ht="14.25" customHeight="1"/>
    <row r="1005506" ht="14.25" customHeight="1"/>
    <row r="1005508" ht="14.25" customHeight="1"/>
    <row r="1005510" ht="14.25" customHeight="1"/>
    <row r="1005512" ht="14.25" customHeight="1"/>
    <row r="1005514" ht="14.25" customHeight="1"/>
    <row r="1005516" ht="14.25" customHeight="1"/>
    <row r="1005518" ht="14.25" customHeight="1"/>
    <row r="1005520" ht="14.25" customHeight="1"/>
    <row r="1005522" ht="14.25" customHeight="1"/>
    <row r="1005524" ht="14.25" customHeight="1"/>
    <row r="1005526" ht="14.25" customHeight="1"/>
    <row r="1005528" ht="14.25" customHeight="1"/>
    <row r="1005530" ht="14.25" customHeight="1"/>
    <row r="1005532" ht="14.25" customHeight="1"/>
    <row r="1005534" ht="14.25" customHeight="1"/>
    <row r="1005536" ht="14.25" customHeight="1"/>
    <row r="1005538" ht="14.25" customHeight="1"/>
    <row r="1005540" ht="14.25" customHeight="1"/>
    <row r="1005542" ht="14.25" customHeight="1"/>
    <row r="1005544" ht="14.25" customHeight="1"/>
    <row r="1005546" ht="14.25" customHeight="1"/>
    <row r="1005548" ht="14.25" customHeight="1"/>
    <row r="1005550" ht="14.25" customHeight="1"/>
    <row r="1005552" ht="14.25" customHeight="1"/>
    <row r="1005554" ht="14.25" customHeight="1"/>
    <row r="1005556" ht="14.25" customHeight="1"/>
    <row r="1005558" ht="14.25" customHeight="1"/>
    <row r="1005560" ht="14.25" customHeight="1"/>
    <row r="1005562" ht="14.25" customHeight="1"/>
    <row r="1005564" ht="14.25" customHeight="1"/>
    <row r="1005566" ht="14.25" customHeight="1"/>
    <row r="1005568" ht="14.25" customHeight="1"/>
    <row r="1005570" ht="14.25" customHeight="1"/>
    <row r="1005572" ht="14.25" customHeight="1"/>
    <row r="1005574" ht="14.25" customHeight="1"/>
    <row r="1005576" ht="14.25" customHeight="1"/>
    <row r="1005578" ht="14.25" customHeight="1"/>
    <row r="1005580" ht="14.25" customHeight="1"/>
    <row r="1005582" ht="14.25" customHeight="1"/>
    <row r="1005584" ht="14.25" customHeight="1"/>
    <row r="1005586" ht="14.25" customHeight="1"/>
    <row r="1005588" ht="14.25" customHeight="1"/>
    <row r="1005590" ht="14.25" customHeight="1"/>
    <row r="1005592" ht="14.25" customHeight="1"/>
    <row r="1005594" ht="14.25" customHeight="1"/>
    <row r="1005596" ht="14.25" customHeight="1"/>
    <row r="1005598" ht="14.25" customHeight="1"/>
    <row r="1005600" ht="14.25" customHeight="1"/>
    <row r="1005602" ht="14.25" customHeight="1"/>
    <row r="1005604" ht="14.25" customHeight="1"/>
    <row r="1005606" ht="14.25" customHeight="1"/>
    <row r="1005608" ht="14.25" customHeight="1"/>
    <row r="1005610" ht="14.25" customHeight="1"/>
    <row r="1005612" ht="14.25" customHeight="1"/>
    <row r="1005614" ht="14.25" customHeight="1"/>
    <row r="1005616" ht="14.25" customHeight="1"/>
    <row r="1005618" ht="14.25" customHeight="1"/>
    <row r="1005620" ht="14.25" customHeight="1"/>
    <row r="1005622" ht="14.25" customHeight="1"/>
    <row r="1005624" ht="14.25" customHeight="1"/>
    <row r="1005626" ht="14.25" customHeight="1"/>
    <row r="1005628" ht="14.25" customHeight="1"/>
    <row r="1005630" ht="14.25" customHeight="1"/>
    <row r="1005632" ht="14.25" customHeight="1"/>
    <row r="1005634" ht="14.25" customHeight="1"/>
    <row r="1005636" ht="14.25" customHeight="1"/>
    <row r="1005638" ht="14.25" customHeight="1"/>
    <row r="1005640" ht="14.25" customHeight="1"/>
    <row r="1005642" ht="14.25" customHeight="1"/>
    <row r="1005644" ht="14.25" customHeight="1"/>
    <row r="1005646" ht="14.25" customHeight="1"/>
    <row r="1005648" ht="14.25" customHeight="1"/>
    <row r="1005650" ht="14.25" customHeight="1"/>
    <row r="1005652" ht="14.25" customHeight="1"/>
    <row r="1005654" ht="14.25" customHeight="1"/>
    <row r="1005656" ht="14.25" customHeight="1"/>
    <row r="1005658" ht="14.25" customHeight="1"/>
    <row r="1005660" ht="14.25" customHeight="1"/>
    <row r="1005662" ht="14.25" customHeight="1"/>
    <row r="1005664" ht="14.25" customHeight="1"/>
    <row r="1005666" ht="14.25" customHeight="1"/>
    <row r="1005668" ht="14.25" customHeight="1"/>
    <row r="1005670" ht="14.25" customHeight="1"/>
    <row r="1005672" ht="14.25" customHeight="1"/>
    <row r="1005674" ht="14.25" customHeight="1"/>
    <row r="1005676" ht="14.25" customHeight="1"/>
    <row r="1005678" ht="14.25" customHeight="1"/>
    <row r="1005680" ht="14.25" customHeight="1"/>
    <row r="1005682" ht="14.25" customHeight="1"/>
    <row r="1005684" ht="14.25" customHeight="1"/>
    <row r="1005686" ht="14.25" customHeight="1"/>
    <row r="1005688" ht="14.25" customHeight="1"/>
    <row r="1005690" ht="14.25" customHeight="1"/>
    <row r="1005692" ht="14.25" customHeight="1"/>
    <row r="1005694" ht="14.25" customHeight="1"/>
    <row r="1005696" ht="14.25" customHeight="1"/>
    <row r="1005698" ht="14.25" customHeight="1"/>
    <row r="1005700" ht="14.25" customHeight="1"/>
    <row r="1005702" ht="14.25" customHeight="1"/>
    <row r="1005704" ht="14.25" customHeight="1"/>
    <row r="1005706" ht="14.25" customHeight="1"/>
    <row r="1005708" ht="14.25" customHeight="1"/>
    <row r="1005710" ht="14.25" customHeight="1"/>
    <row r="1005712" ht="14.25" customHeight="1"/>
    <row r="1005714" ht="14.25" customHeight="1"/>
    <row r="1005716" ht="14.25" customHeight="1"/>
    <row r="1005718" ht="14.25" customHeight="1"/>
    <row r="1005720" ht="14.25" customHeight="1"/>
    <row r="1005722" ht="14.25" customHeight="1"/>
    <row r="1005724" ht="14.25" customHeight="1"/>
    <row r="1005726" ht="14.25" customHeight="1"/>
    <row r="1005728" ht="14.25" customHeight="1"/>
    <row r="1005730" ht="14.25" customHeight="1"/>
    <row r="1005732" ht="14.25" customHeight="1"/>
    <row r="1005734" ht="14.25" customHeight="1"/>
    <row r="1005736" ht="14.25" customHeight="1"/>
    <row r="1005738" ht="14.25" customHeight="1"/>
    <row r="1005740" ht="14.25" customHeight="1"/>
    <row r="1005742" ht="14.25" customHeight="1"/>
    <row r="1005744" ht="14.25" customHeight="1"/>
    <row r="1005746" ht="14.25" customHeight="1"/>
    <row r="1005748" ht="14.25" customHeight="1"/>
    <row r="1005750" ht="14.25" customHeight="1"/>
    <row r="1005752" ht="14.25" customHeight="1"/>
    <row r="1005754" ht="14.25" customHeight="1"/>
    <row r="1005756" ht="14.25" customHeight="1"/>
    <row r="1005758" ht="14.25" customHeight="1"/>
    <row r="1005760" ht="14.25" customHeight="1"/>
    <row r="1005762" ht="14.25" customHeight="1"/>
    <row r="1005764" ht="14.25" customHeight="1"/>
    <row r="1005766" ht="14.25" customHeight="1"/>
    <row r="1005768" ht="14.25" customHeight="1"/>
    <row r="1005770" ht="14.25" customHeight="1"/>
    <row r="1005772" ht="14.25" customHeight="1"/>
    <row r="1005774" ht="14.25" customHeight="1"/>
    <row r="1005776" ht="14.25" customHeight="1"/>
    <row r="1005778" ht="14.25" customHeight="1"/>
    <row r="1005780" ht="14.25" customHeight="1"/>
    <row r="1005782" ht="14.25" customHeight="1"/>
    <row r="1005784" ht="14.25" customHeight="1"/>
    <row r="1005786" ht="14.25" customHeight="1"/>
    <row r="1005788" ht="14.25" customHeight="1"/>
    <row r="1005790" ht="14.25" customHeight="1"/>
    <row r="1005792" ht="14.25" customHeight="1"/>
    <row r="1005794" ht="14.25" customHeight="1"/>
    <row r="1005796" ht="14.25" customHeight="1"/>
    <row r="1005798" ht="14.25" customHeight="1"/>
    <row r="1005800" ht="14.25" customHeight="1"/>
    <row r="1005802" ht="14.25" customHeight="1"/>
    <row r="1005804" ht="14.25" customHeight="1"/>
    <row r="1005806" ht="14.25" customHeight="1"/>
    <row r="1005808" ht="14.25" customHeight="1"/>
    <row r="1005810" ht="14.25" customHeight="1"/>
    <row r="1005812" ht="14.25" customHeight="1"/>
    <row r="1005814" ht="14.25" customHeight="1"/>
    <row r="1005816" ht="14.25" customHeight="1"/>
    <row r="1005818" ht="14.25" customHeight="1"/>
    <row r="1005820" ht="14.25" customHeight="1"/>
    <row r="1005822" ht="14.25" customHeight="1"/>
    <row r="1005824" ht="14.25" customHeight="1"/>
    <row r="1005826" ht="14.25" customHeight="1"/>
    <row r="1005828" ht="14.25" customHeight="1"/>
    <row r="1005830" ht="14.25" customHeight="1"/>
    <row r="1005832" ht="14.25" customHeight="1"/>
    <row r="1005834" ht="14.25" customHeight="1"/>
    <row r="1005836" ht="14.25" customHeight="1"/>
    <row r="1005838" ht="14.25" customHeight="1"/>
    <row r="1005840" ht="14.25" customHeight="1"/>
    <row r="1005842" ht="14.25" customHeight="1"/>
    <row r="1005844" ht="14.25" customHeight="1"/>
    <row r="1005846" ht="14.25" customHeight="1"/>
    <row r="1005848" ht="14.25" customHeight="1"/>
    <row r="1005850" ht="14.25" customHeight="1"/>
    <row r="1005852" ht="14.25" customHeight="1"/>
    <row r="1005854" ht="14.25" customHeight="1"/>
    <row r="1005856" ht="14.25" customHeight="1"/>
    <row r="1005858" ht="14.25" customHeight="1"/>
    <row r="1005860" ht="14.25" customHeight="1"/>
    <row r="1005862" ht="14.25" customHeight="1"/>
    <row r="1005864" ht="14.25" customHeight="1"/>
    <row r="1005866" ht="14.25" customHeight="1"/>
    <row r="1005868" ht="14.25" customHeight="1"/>
    <row r="1005870" ht="14.25" customHeight="1"/>
    <row r="1005872" ht="14.25" customHeight="1"/>
    <row r="1005874" ht="14.25" customHeight="1"/>
    <row r="1005876" ht="14.25" customHeight="1"/>
    <row r="1005878" ht="14.25" customHeight="1"/>
    <row r="1005880" ht="14.25" customHeight="1"/>
    <row r="1005882" ht="14.25" customHeight="1"/>
    <row r="1005884" ht="14.25" customHeight="1"/>
    <row r="1005886" ht="14.25" customHeight="1"/>
    <row r="1005888" ht="14.25" customHeight="1"/>
    <row r="1005890" ht="14.25" customHeight="1"/>
    <row r="1005892" ht="14.25" customHeight="1"/>
    <row r="1005894" ht="14.25" customHeight="1"/>
    <row r="1005896" ht="14.25" customHeight="1"/>
    <row r="1005898" ht="14.25" customHeight="1"/>
    <row r="1005900" ht="14.25" customHeight="1"/>
    <row r="1005902" ht="14.25" customHeight="1"/>
    <row r="1005904" ht="14.25" customHeight="1"/>
    <row r="1005906" ht="14.25" customHeight="1"/>
    <row r="1005908" ht="14.25" customHeight="1"/>
    <row r="1005910" ht="14.25" customHeight="1"/>
    <row r="1005912" ht="14.25" customHeight="1"/>
    <row r="1005914" ht="14.25" customHeight="1"/>
    <row r="1005916" ht="14.25" customHeight="1"/>
    <row r="1005918" ht="14.25" customHeight="1"/>
    <row r="1005920" ht="14.25" customHeight="1"/>
    <row r="1005922" ht="14.25" customHeight="1"/>
    <row r="1005924" ht="14.25" customHeight="1"/>
    <row r="1005926" ht="14.25" customHeight="1"/>
    <row r="1005928" ht="14.25" customHeight="1"/>
    <row r="1005930" ht="14.25" customHeight="1"/>
    <row r="1005932" ht="14.25" customHeight="1"/>
    <row r="1005934" ht="14.25" customHeight="1"/>
    <row r="1005936" ht="14.25" customHeight="1"/>
    <row r="1005938" ht="14.25" customHeight="1"/>
    <row r="1005940" ht="14.25" customHeight="1"/>
    <row r="1005942" ht="14.25" customHeight="1"/>
    <row r="1005944" ht="14.25" customHeight="1"/>
    <row r="1005946" ht="14.25" customHeight="1"/>
    <row r="1005948" ht="14.25" customHeight="1"/>
    <row r="1005950" ht="14.25" customHeight="1"/>
    <row r="1005952" ht="14.25" customHeight="1"/>
    <row r="1005954" ht="14.25" customHeight="1"/>
    <row r="1005956" ht="14.25" customHeight="1"/>
    <row r="1005958" ht="14.25" customHeight="1"/>
    <row r="1005960" ht="14.25" customHeight="1"/>
    <row r="1005962" ht="14.25" customHeight="1"/>
    <row r="1005964" ht="14.25" customHeight="1"/>
    <row r="1005966" ht="14.25" customHeight="1"/>
    <row r="1005968" ht="14.25" customHeight="1"/>
    <row r="1005970" ht="14.25" customHeight="1"/>
    <row r="1005972" ht="14.25" customHeight="1"/>
    <row r="1005974" ht="14.25" customHeight="1"/>
    <row r="1005976" ht="14.25" customHeight="1"/>
    <row r="1005978" ht="14.25" customHeight="1"/>
    <row r="1005980" ht="14.25" customHeight="1"/>
    <row r="1005982" ht="14.25" customHeight="1"/>
    <row r="1005984" ht="14.25" customHeight="1"/>
    <row r="1005986" ht="14.25" customHeight="1"/>
    <row r="1005988" ht="14.25" customHeight="1"/>
    <row r="1005990" ht="14.25" customHeight="1"/>
    <row r="1005992" ht="14.25" customHeight="1"/>
    <row r="1005994" ht="14.25" customHeight="1"/>
    <row r="1005996" ht="14.25" customHeight="1"/>
    <row r="1005998" ht="14.25" customHeight="1"/>
    <row r="1006000" ht="14.25" customHeight="1"/>
    <row r="1006002" ht="14.25" customHeight="1"/>
    <row r="1006004" ht="14.25" customHeight="1"/>
    <row r="1006006" ht="14.25" customHeight="1"/>
    <row r="1006008" ht="14.25" customHeight="1"/>
    <row r="1006010" ht="14.25" customHeight="1"/>
    <row r="1006012" ht="14.25" customHeight="1"/>
    <row r="1006014" ht="14.25" customHeight="1"/>
    <row r="1006016" ht="14.25" customHeight="1"/>
    <row r="1006018" ht="14.25" customHeight="1"/>
    <row r="1006020" ht="14.25" customHeight="1"/>
    <row r="1006022" ht="14.25" customHeight="1"/>
    <row r="1006024" ht="14.25" customHeight="1"/>
    <row r="1006026" ht="14.25" customHeight="1"/>
    <row r="1006028" ht="14.25" customHeight="1"/>
    <row r="1006030" ht="14.25" customHeight="1"/>
    <row r="1006032" ht="14.25" customHeight="1"/>
    <row r="1006034" ht="14.25" customHeight="1"/>
    <row r="1006036" ht="14.25" customHeight="1"/>
    <row r="1006038" ht="14.25" customHeight="1"/>
    <row r="1006040" ht="14.25" customHeight="1"/>
    <row r="1006042" ht="14.25" customHeight="1"/>
    <row r="1006044" ht="14.25" customHeight="1"/>
    <row r="1006046" ht="14.25" customHeight="1"/>
    <row r="1006048" ht="14.25" customHeight="1"/>
    <row r="1006050" ht="14.25" customHeight="1"/>
    <row r="1006052" ht="14.25" customHeight="1"/>
    <row r="1006054" ht="14.25" customHeight="1"/>
    <row r="1006056" ht="14.25" customHeight="1"/>
    <row r="1006058" ht="14.25" customHeight="1"/>
    <row r="1006060" ht="14.25" customHeight="1"/>
    <row r="1006062" ht="14.25" customHeight="1"/>
    <row r="1006064" ht="14.25" customHeight="1"/>
    <row r="1006066" ht="14.25" customHeight="1"/>
    <row r="1006068" ht="14.25" customHeight="1"/>
    <row r="1006070" ht="14.25" customHeight="1"/>
    <row r="1006072" ht="14.25" customHeight="1"/>
    <row r="1006074" ht="14.25" customHeight="1"/>
    <row r="1006076" ht="14.25" customHeight="1"/>
    <row r="1006078" ht="14.25" customHeight="1"/>
    <row r="1006080" ht="14.25" customHeight="1"/>
    <row r="1006082" ht="14.25" customHeight="1"/>
    <row r="1006084" ht="14.25" customHeight="1"/>
    <row r="1006086" ht="14.25" customHeight="1"/>
    <row r="1006088" ht="14.25" customHeight="1"/>
    <row r="1006090" ht="14.25" customHeight="1"/>
    <row r="1006092" ht="14.25" customHeight="1"/>
    <row r="1006094" ht="14.25" customHeight="1"/>
    <row r="1006096" ht="14.25" customHeight="1"/>
    <row r="1006098" ht="14.25" customHeight="1"/>
    <row r="1006100" ht="14.25" customHeight="1"/>
    <row r="1006102" ht="14.25" customHeight="1"/>
    <row r="1006104" ht="14.25" customHeight="1"/>
    <row r="1006106" ht="14.25" customHeight="1"/>
    <row r="1006108" ht="14.25" customHeight="1"/>
    <row r="1006110" ht="14.25" customHeight="1"/>
    <row r="1006112" ht="14.25" customHeight="1"/>
    <row r="1006114" ht="14.25" customHeight="1"/>
    <row r="1006116" ht="14.25" customHeight="1"/>
    <row r="1006118" ht="14.25" customHeight="1"/>
    <row r="1006120" ht="14.25" customHeight="1"/>
    <row r="1006122" ht="14.25" customHeight="1"/>
    <row r="1006124" ht="14.25" customHeight="1"/>
    <row r="1006126" ht="14.25" customHeight="1"/>
    <row r="1006128" ht="14.25" customHeight="1"/>
    <row r="1006130" ht="14.25" customHeight="1"/>
    <row r="1006132" ht="14.25" customHeight="1"/>
    <row r="1006134" ht="14.25" customHeight="1"/>
    <row r="1006136" ht="14.25" customHeight="1"/>
    <row r="1006138" ht="14.25" customHeight="1"/>
    <row r="1006140" ht="14.25" customHeight="1"/>
    <row r="1006142" ht="14.25" customHeight="1"/>
    <row r="1006144" ht="14.25" customHeight="1"/>
    <row r="1006146" ht="14.25" customHeight="1"/>
    <row r="1006148" ht="14.25" customHeight="1"/>
    <row r="1006150" ht="14.25" customHeight="1"/>
    <row r="1006152" ht="14.25" customHeight="1"/>
    <row r="1006154" ht="14.25" customHeight="1"/>
    <row r="1006156" ht="14.25" customHeight="1"/>
    <row r="1006158" ht="14.25" customHeight="1"/>
    <row r="1006160" ht="14.25" customHeight="1"/>
    <row r="1006162" ht="14.25" customHeight="1"/>
    <row r="1006164" ht="14.25" customHeight="1"/>
    <row r="1006166" ht="14.25" customHeight="1"/>
    <row r="1006168" ht="14.25" customHeight="1"/>
    <row r="1006170" ht="14.25" customHeight="1"/>
    <row r="1006172" ht="14.25" customHeight="1"/>
    <row r="1006174" ht="14.25" customHeight="1"/>
    <row r="1006176" ht="14.25" customHeight="1"/>
    <row r="1006178" ht="14.25" customHeight="1"/>
    <row r="1006180" ht="14.25" customHeight="1"/>
    <row r="1006182" ht="14.25" customHeight="1"/>
    <row r="1006184" ht="14.25" customHeight="1"/>
    <row r="1006186" ht="14.25" customHeight="1"/>
    <row r="1006188" ht="14.25" customHeight="1"/>
    <row r="1006190" ht="14.25" customHeight="1"/>
    <row r="1006192" ht="14.25" customHeight="1"/>
    <row r="1006194" ht="14.25" customHeight="1"/>
    <row r="1006196" ht="14.25" customHeight="1"/>
    <row r="1006198" ht="14.25" customHeight="1"/>
    <row r="1006200" ht="14.25" customHeight="1"/>
    <row r="1006202" ht="14.25" customHeight="1"/>
    <row r="1006204" ht="14.25" customHeight="1"/>
    <row r="1006206" ht="14.25" customHeight="1"/>
    <row r="1006208" ht="14.25" customHeight="1"/>
    <row r="1006210" ht="14.25" customHeight="1"/>
    <row r="1006212" ht="14.25" customHeight="1"/>
    <row r="1006214" ht="14.25" customHeight="1"/>
    <row r="1006216" ht="14.25" customHeight="1"/>
    <row r="1006218" ht="14.25" customHeight="1"/>
    <row r="1006220" ht="14.25" customHeight="1"/>
    <row r="1006222" ht="14.25" customHeight="1"/>
    <row r="1006224" ht="14.25" customHeight="1"/>
    <row r="1006226" ht="14.25" customHeight="1"/>
    <row r="1006228" ht="14.25" customHeight="1"/>
    <row r="1006230" ht="14.25" customHeight="1"/>
    <row r="1006232" ht="14.25" customHeight="1"/>
    <row r="1006234" ht="14.25" customHeight="1"/>
    <row r="1006236" ht="14.25" customHeight="1"/>
    <row r="1006238" ht="14.25" customHeight="1"/>
    <row r="1006240" ht="14.25" customHeight="1"/>
    <row r="1006242" ht="14.25" customHeight="1"/>
    <row r="1006244" ht="14.25" customHeight="1"/>
    <row r="1006246" ht="14.25" customHeight="1"/>
    <row r="1006248" ht="14.25" customHeight="1"/>
    <row r="1006250" ht="14.25" customHeight="1"/>
    <row r="1006252" ht="14.25" customHeight="1"/>
    <row r="1006254" ht="14.25" customHeight="1"/>
    <row r="1006256" ht="14.25" customHeight="1"/>
    <row r="1006258" ht="14.25" customHeight="1"/>
    <row r="1006260" ht="14.25" customHeight="1"/>
    <row r="1006262" ht="14.25" customHeight="1"/>
    <row r="1006264" ht="14.25" customHeight="1"/>
    <row r="1006266" ht="14.25" customHeight="1"/>
    <row r="1006268" ht="14.25" customHeight="1"/>
    <row r="1006270" ht="14.25" customHeight="1"/>
    <row r="1006272" ht="14.25" customHeight="1"/>
    <row r="1006274" ht="14.25" customHeight="1"/>
    <row r="1006276" ht="14.25" customHeight="1"/>
    <row r="1006278" ht="14.25" customHeight="1"/>
    <row r="1006280" ht="14.25" customHeight="1"/>
    <row r="1006282" ht="14.25" customHeight="1"/>
    <row r="1006284" ht="14.25" customHeight="1"/>
    <row r="1006286" ht="14.25" customHeight="1"/>
    <row r="1006288" ht="14.25" customHeight="1"/>
    <row r="1006290" ht="14.25" customHeight="1"/>
    <row r="1006292" ht="14.25" customHeight="1"/>
    <row r="1006294" ht="14.25" customHeight="1"/>
    <row r="1006296" ht="14.25" customHeight="1"/>
    <row r="1006298" ht="14.25" customHeight="1"/>
    <row r="1006300" ht="14.25" customHeight="1"/>
    <row r="1006302" ht="14.25" customHeight="1"/>
    <row r="1006304" ht="14.25" customHeight="1"/>
    <row r="1006306" ht="14.25" customHeight="1"/>
    <row r="1006308" ht="14.25" customHeight="1"/>
    <row r="1006310" ht="14.25" customHeight="1"/>
    <row r="1006312" ht="14.25" customHeight="1"/>
    <row r="1006314" ht="14.25" customHeight="1"/>
    <row r="1006316" ht="14.25" customHeight="1"/>
    <row r="1006318" ht="14.25" customHeight="1"/>
    <row r="1006320" ht="14.25" customHeight="1"/>
    <row r="1006322" ht="14.25" customHeight="1"/>
    <row r="1006324" ht="14.25" customHeight="1"/>
    <row r="1006326" ht="14.25" customHeight="1"/>
    <row r="1006328" ht="14.25" customHeight="1"/>
    <row r="1006330" ht="14.25" customHeight="1"/>
    <row r="1006332" ht="14.25" customHeight="1"/>
    <row r="1006334" ht="14.25" customHeight="1"/>
    <row r="1006336" ht="14.25" customHeight="1"/>
    <row r="1006338" ht="14.25" customHeight="1"/>
    <row r="1006340" ht="14.25" customHeight="1"/>
    <row r="1006342" ht="14.25" customHeight="1"/>
    <row r="1006344" ht="14.25" customHeight="1"/>
    <row r="1006346" ht="14.25" customHeight="1"/>
    <row r="1006348" ht="14.25" customHeight="1"/>
    <row r="1006350" ht="14.25" customHeight="1"/>
    <row r="1006352" ht="14.25" customHeight="1"/>
    <row r="1006354" ht="14.25" customHeight="1"/>
    <row r="1006356" ht="14.25" customHeight="1"/>
    <row r="1006358" ht="14.25" customHeight="1"/>
    <row r="1006360" ht="14.25" customHeight="1"/>
    <row r="1006362" ht="14.25" customHeight="1"/>
    <row r="1006364" ht="14.25" customHeight="1"/>
    <row r="1006366" ht="14.25" customHeight="1"/>
    <row r="1006368" ht="14.25" customHeight="1"/>
    <row r="1006370" ht="14.25" customHeight="1"/>
    <row r="1006372" ht="14.25" customHeight="1"/>
    <row r="1006374" ht="14.25" customHeight="1"/>
    <row r="1006376" ht="14.25" customHeight="1"/>
    <row r="1006378" ht="14.25" customHeight="1"/>
    <row r="1006380" ht="14.25" customHeight="1"/>
    <row r="1006382" ht="14.25" customHeight="1"/>
    <row r="1006384" ht="14.25" customHeight="1"/>
    <row r="1006386" ht="14.25" customHeight="1"/>
    <row r="1006388" ht="14.25" customHeight="1"/>
    <row r="1006390" ht="14.25" customHeight="1"/>
    <row r="1006392" ht="14.25" customHeight="1"/>
    <row r="1006394" ht="14.25" customHeight="1"/>
    <row r="1006396" ht="14.25" customHeight="1"/>
    <row r="1006398" ht="14.25" customHeight="1"/>
    <row r="1006400" ht="14.25" customHeight="1"/>
    <row r="1006402" ht="14.25" customHeight="1"/>
    <row r="1006404" ht="14.25" customHeight="1"/>
    <row r="1006406" ht="14.25" customHeight="1"/>
    <row r="1006408" ht="14.25" customHeight="1"/>
    <row r="1006410" ht="14.25" customHeight="1"/>
    <row r="1006412" ht="14.25" customHeight="1"/>
    <row r="1006414" ht="14.25" customHeight="1"/>
    <row r="1006416" ht="14.25" customHeight="1"/>
    <row r="1006418" ht="14.25" customHeight="1"/>
    <row r="1006420" ht="14.25" customHeight="1"/>
    <row r="1006422" ht="14.25" customHeight="1"/>
    <row r="1006424" ht="14.25" customHeight="1"/>
    <row r="1006426" ht="14.25" customHeight="1"/>
    <row r="1006428" ht="14.25" customHeight="1"/>
    <row r="1006430" ht="14.25" customHeight="1"/>
    <row r="1006432" ht="14.25" customHeight="1"/>
    <row r="1006434" ht="14.25" customHeight="1"/>
    <row r="1006436" ht="14.25" customHeight="1"/>
    <row r="1006438" ht="14.25" customHeight="1"/>
    <row r="1006440" ht="14.25" customHeight="1"/>
    <row r="1006442" ht="14.25" customHeight="1"/>
    <row r="1006444" ht="14.25" customHeight="1"/>
    <row r="1006446" ht="14.25" customHeight="1"/>
    <row r="1006448" ht="14.25" customHeight="1"/>
    <row r="1006450" ht="14.25" customHeight="1"/>
    <row r="1006452" ht="14.25" customHeight="1"/>
    <row r="1006454" ht="14.25" customHeight="1"/>
    <row r="1006456" ht="14.25" customHeight="1"/>
    <row r="1006458" ht="14.25" customHeight="1"/>
    <row r="1006460" ht="14.25" customHeight="1"/>
    <row r="1006462" ht="14.25" customHeight="1"/>
    <row r="1006464" ht="14.25" customHeight="1"/>
    <row r="1006466" ht="14.25" customHeight="1"/>
    <row r="1006468" ht="14.25" customHeight="1"/>
    <row r="1006470" ht="14.25" customHeight="1"/>
    <row r="1006472" ht="14.25" customHeight="1"/>
    <row r="1006474" ht="14.25" customHeight="1"/>
    <row r="1006476" ht="14.25" customHeight="1"/>
    <row r="1006478" ht="14.25" customHeight="1"/>
    <row r="1006480" ht="14.25" customHeight="1"/>
    <row r="1006482" ht="14.25" customHeight="1"/>
    <row r="1006484" ht="14.25" customHeight="1"/>
    <row r="1006486" ht="14.25" customHeight="1"/>
    <row r="1006488" ht="14.25" customHeight="1"/>
    <row r="1006490" ht="14.25" customHeight="1"/>
    <row r="1006492" ht="14.25" customHeight="1"/>
    <row r="1006494" ht="14.25" customHeight="1"/>
    <row r="1006496" ht="14.25" customHeight="1"/>
    <row r="1006498" ht="14.25" customHeight="1"/>
    <row r="1006500" ht="14.25" customHeight="1"/>
    <row r="1006502" ht="14.25" customHeight="1"/>
    <row r="1006504" ht="14.25" customHeight="1"/>
    <row r="1006506" ht="14.25" customHeight="1"/>
    <row r="1006508" ht="14.25" customHeight="1"/>
    <row r="1006510" ht="14.25" customHeight="1"/>
    <row r="1006512" ht="14.25" customHeight="1"/>
    <row r="1006514" ht="14.25" customHeight="1"/>
    <row r="1006516" ht="14.25" customHeight="1"/>
    <row r="1006518" ht="14.25" customHeight="1"/>
    <row r="1006520" ht="14.25" customHeight="1"/>
    <row r="1006522" ht="14.25" customHeight="1"/>
    <row r="1006524" ht="14.25" customHeight="1"/>
    <row r="1006526" ht="14.25" customHeight="1"/>
    <row r="1006528" ht="14.25" customHeight="1"/>
    <row r="1006530" ht="14.25" customHeight="1"/>
    <row r="1006532" ht="14.25" customHeight="1"/>
    <row r="1006534" ht="14.25" customHeight="1"/>
    <row r="1006536" ht="14.25" customHeight="1"/>
    <row r="1006538" ht="14.25" customHeight="1"/>
    <row r="1006540" ht="14.25" customHeight="1"/>
    <row r="1006542" ht="14.25" customHeight="1"/>
    <row r="1006544" ht="14.25" customHeight="1"/>
    <row r="1006546" ht="14.25" customHeight="1"/>
    <row r="1006548" ht="14.25" customHeight="1"/>
    <row r="1006550" ht="14.25" customHeight="1"/>
    <row r="1006552" ht="14.25" customHeight="1"/>
    <row r="1006554" ht="14.25" customHeight="1"/>
    <row r="1006556" ht="14.25" customHeight="1"/>
    <row r="1006558" ht="14.25" customHeight="1"/>
    <row r="1006560" ht="14.25" customHeight="1"/>
    <row r="1006562" ht="14.25" customHeight="1"/>
    <row r="1006564" ht="14.25" customHeight="1"/>
    <row r="1006566" ht="14.25" customHeight="1"/>
    <row r="1006568" ht="14.25" customHeight="1"/>
    <row r="1006570" ht="14.25" customHeight="1"/>
    <row r="1006572" ht="14.25" customHeight="1"/>
    <row r="1006574" ht="14.25" customHeight="1"/>
    <row r="1006576" ht="14.25" customHeight="1"/>
    <row r="1006578" ht="14.25" customHeight="1"/>
    <row r="1006580" ht="14.25" customHeight="1"/>
    <row r="1006582" ht="14.25" customHeight="1"/>
    <row r="1006584" ht="14.25" customHeight="1"/>
    <row r="1006586" ht="14.25" customHeight="1"/>
    <row r="1006588" ht="14.25" customHeight="1"/>
    <row r="1006590" ht="14.25" customHeight="1"/>
    <row r="1006592" ht="14.25" customHeight="1"/>
    <row r="1006594" ht="14.25" customHeight="1"/>
    <row r="1006596" ht="14.25" customHeight="1"/>
    <row r="1006598" ht="14.25" customHeight="1"/>
    <row r="1006600" ht="14.25" customHeight="1"/>
    <row r="1006602" ht="14.25" customHeight="1"/>
    <row r="1006604" ht="14.25" customHeight="1"/>
    <row r="1006606" ht="14.25" customHeight="1"/>
    <row r="1006608" ht="14.25" customHeight="1"/>
    <row r="1006610" ht="14.25" customHeight="1"/>
    <row r="1006612" ht="14.25" customHeight="1"/>
    <row r="1006614" ht="14.25" customHeight="1"/>
    <row r="1006616" ht="14.25" customHeight="1"/>
    <row r="1006618" ht="14.25" customHeight="1"/>
    <row r="1006620" ht="14.25" customHeight="1"/>
    <row r="1006622" ht="14.25" customHeight="1"/>
    <row r="1006624" ht="14.25" customHeight="1"/>
    <row r="1006626" ht="14.25" customHeight="1"/>
    <row r="1006628" ht="14.25" customHeight="1"/>
    <row r="1006630" ht="14.25" customHeight="1"/>
    <row r="1006632" ht="14.25" customHeight="1"/>
    <row r="1006634" ht="14.25" customHeight="1"/>
    <row r="1006636" ht="14.25" customHeight="1"/>
    <row r="1006638" ht="14.25" customHeight="1"/>
    <row r="1006640" ht="14.25" customHeight="1"/>
    <row r="1006642" ht="14.25" customHeight="1"/>
    <row r="1006644" ht="14.25" customHeight="1"/>
    <row r="1006646" ht="14.25" customHeight="1"/>
    <row r="1006648" ht="14.25" customHeight="1"/>
    <row r="1006650" ht="14.25" customHeight="1"/>
    <row r="1006652" ht="14.25" customHeight="1"/>
    <row r="1006654" ht="14.25" customHeight="1"/>
    <row r="1006656" ht="14.25" customHeight="1"/>
    <row r="1006658" ht="14.25" customHeight="1"/>
    <row r="1006660" ht="14.25" customHeight="1"/>
    <row r="1006662" ht="14.25" customHeight="1"/>
    <row r="1006664" ht="14.25" customHeight="1"/>
    <row r="1006666" ht="14.25" customHeight="1"/>
    <row r="1006668" ht="14.25" customHeight="1"/>
    <row r="1006670" ht="14.25" customHeight="1"/>
    <row r="1006672" ht="14.25" customHeight="1"/>
    <row r="1006674" ht="14.25" customHeight="1"/>
    <row r="1006676" ht="14.25" customHeight="1"/>
    <row r="1006678" ht="14.25" customHeight="1"/>
    <row r="1006680" ht="14.25" customHeight="1"/>
    <row r="1006682" ht="14.25" customHeight="1"/>
    <row r="1006684" ht="14.25" customHeight="1"/>
    <row r="1006686" ht="14.25" customHeight="1"/>
    <row r="1006688" ht="14.25" customHeight="1"/>
    <row r="1006690" ht="14.25" customHeight="1"/>
    <row r="1006692" ht="14.25" customHeight="1"/>
    <row r="1006694" ht="14.25" customHeight="1"/>
    <row r="1006696" ht="14.25" customHeight="1"/>
    <row r="1006698" ht="14.25" customHeight="1"/>
    <row r="1006700" ht="14.25" customHeight="1"/>
    <row r="1006702" ht="14.25" customHeight="1"/>
    <row r="1006704" ht="14.25" customHeight="1"/>
    <row r="1006706" ht="14.25" customHeight="1"/>
    <row r="1006708" ht="14.25" customHeight="1"/>
    <row r="1006710" ht="14.25" customHeight="1"/>
    <row r="1006712" ht="14.25" customHeight="1"/>
    <row r="1006714" ht="14.25" customHeight="1"/>
    <row r="1006716" ht="14.25" customHeight="1"/>
    <row r="1006718" ht="14.25" customHeight="1"/>
    <row r="1006720" ht="14.25" customHeight="1"/>
    <row r="1006722" ht="14.25" customHeight="1"/>
    <row r="1006724" ht="14.25" customHeight="1"/>
    <row r="1006726" ht="14.25" customHeight="1"/>
    <row r="1006728" ht="14.25" customHeight="1"/>
    <row r="1006730" ht="14.25" customHeight="1"/>
    <row r="1006732" ht="14.25" customHeight="1"/>
    <row r="1006734" ht="14.25" customHeight="1"/>
    <row r="1006736" ht="14.25" customHeight="1"/>
    <row r="1006738" ht="14.25" customHeight="1"/>
    <row r="1006740" ht="14.25" customHeight="1"/>
    <row r="1006742" ht="14.25" customHeight="1"/>
    <row r="1006744" ht="14.25" customHeight="1"/>
    <row r="1006746" ht="14.25" customHeight="1"/>
    <row r="1006748" ht="14.25" customHeight="1"/>
    <row r="1006750" ht="14.25" customHeight="1"/>
    <row r="1006752" ht="14.25" customHeight="1"/>
    <row r="1006754" ht="14.25" customHeight="1"/>
    <row r="1006756" ht="14.25" customHeight="1"/>
    <row r="1006758" ht="14.25" customHeight="1"/>
    <row r="1006760" ht="14.25" customHeight="1"/>
    <row r="1006762" ht="14.25" customHeight="1"/>
    <row r="1006764" ht="14.25" customHeight="1"/>
    <row r="1006766" ht="14.25" customHeight="1"/>
    <row r="1006768" ht="14.25" customHeight="1"/>
    <row r="1006770" ht="14.25" customHeight="1"/>
    <row r="1006772" ht="14.25" customHeight="1"/>
    <row r="1006774" ht="14.25" customHeight="1"/>
    <row r="1006776" ht="14.25" customHeight="1"/>
    <row r="1006778" ht="14.25" customHeight="1"/>
    <row r="1006780" ht="14.25" customHeight="1"/>
    <row r="1006782" ht="14.25" customHeight="1"/>
    <row r="1006784" ht="14.25" customHeight="1"/>
    <row r="1006786" ht="14.25" customHeight="1"/>
    <row r="1006788" ht="14.25" customHeight="1"/>
    <row r="1006790" ht="14.25" customHeight="1"/>
    <row r="1006792" ht="14.25" customHeight="1"/>
    <row r="1006794" ht="14.25" customHeight="1"/>
    <row r="1006796" ht="14.25" customHeight="1"/>
    <row r="1006798" ht="14.25" customHeight="1"/>
    <row r="1006800" ht="14.25" customHeight="1"/>
    <row r="1006802" ht="14.25" customHeight="1"/>
    <row r="1006804" ht="14.25" customHeight="1"/>
    <row r="1006806" ht="14.25" customHeight="1"/>
    <row r="1006808" ht="14.25" customHeight="1"/>
    <row r="1006810" ht="14.25" customHeight="1"/>
    <row r="1006812" ht="14.25" customHeight="1"/>
    <row r="1006814" ht="14.25" customHeight="1"/>
    <row r="1006816" ht="14.25" customHeight="1"/>
    <row r="1006818" ht="14.25" customHeight="1"/>
    <row r="1006820" ht="14.25" customHeight="1"/>
    <row r="1006822" ht="14.25" customHeight="1"/>
    <row r="1006824" ht="14.25" customHeight="1"/>
    <row r="1006826" ht="14.25" customHeight="1"/>
    <row r="1006828" ht="14.25" customHeight="1"/>
    <row r="1006830" ht="14.25" customHeight="1"/>
    <row r="1006832" ht="14.25" customHeight="1"/>
    <row r="1006834" ht="14.25" customHeight="1"/>
    <row r="1006836" ht="14.25" customHeight="1"/>
    <row r="1006838" ht="14.25" customHeight="1"/>
    <row r="1006840" ht="14.25" customHeight="1"/>
    <row r="1006842" ht="14.25" customHeight="1"/>
    <row r="1006844" ht="14.25" customHeight="1"/>
    <row r="1006846" ht="14.25" customHeight="1"/>
    <row r="1006848" ht="14.25" customHeight="1"/>
    <row r="1006850" ht="14.25" customHeight="1"/>
    <row r="1006852" ht="14.25" customHeight="1"/>
    <row r="1006854" ht="14.25" customHeight="1"/>
    <row r="1006856" ht="14.25" customHeight="1"/>
    <row r="1006858" ht="14.25" customHeight="1"/>
    <row r="1006860" ht="14.25" customHeight="1"/>
    <row r="1006862" ht="14.25" customHeight="1"/>
    <row r="1006864" ht="14.25" customHeight="1"/>
    <row r="1006866" ht="14.25" customHeight="1"/>
    <row r="1006868" ht="14.25" customHeight="1"/>
    <row r="1006870" ht="14.25" customHeight="1"/>
    <row r="1006872" ht="14.25" customHeight="1"/>
    <row r="1006874" ht="14.25" customHeight="1"/>
    <row r="1006876" ht="14.25" customHeight="1"/>
    <row r="1006878" ht="14.25" customHeight="1"/>
    <row r="1006880" ht="14.25" customHeight="1"/>
    <row r="1006882" ht="14.25" customHeight="1"/>
    <row r="1006884" ht="14.25" customHeight="1"/>
    <row r="1006886" ht="14.25" customHeight="1"/>
    <row r="1006888" ht="14.25" customHeight="1"/>
    <row r="1006890" ht="14.25" customHeight="1"/>
    <row r="1006892" ht="14.25" customHeight="1"/>
    <row r="1006894" ht="14.25" customHeight="1"/>
    <row r="1006896" ht="14.25" customHeight="1"/>
    <row r="1006898" ht="14.25" customHeight="1"/>
    <row r="1006900" ht="14.25" customHeight="1"/>
    <row r="1006902" ht="14.25" customHeight="1"/>
    <row r="1006904" ht="14.25" customHeight="1"/>
    <row r="1006906" ht="14.25" customHeight="1"/>
    <row r="1006908" ht="14.25" customHeight="1"/>
    <row r="1006910" ht="14.25" customHeight="1"/>
    <row r="1006912" ht="14.25" customHeight="1"/>
    <row r="1006914" ht="14.25" customHeight="1"/>
    <row r="1006916" ht="14.25" customHeight="1"/>
    <row r="1006918" ht="14.25" customHeight="1"/>
    <row r="1006920" ht="14.25" customHeight="1"/>
    <row r="1006922" ht="14.25" customHeight="1"/>
    <row r="1006924" ht="14.25" customHeight="1"/>
    <row r="1006926" ht="14.25" customHeight="1"/>
    <row r="1006928" ht="14.25" customHeight="1"/>
    <row r="1006930" ht="14.25" customHeight="1"/>
    <row r="1006932" ht="14.25" customHeight="1"/>
    <row r="1006934" ht="14.25" customHeight="1"/>
    <row r="1006936" ht="14.25" customHeight="1"/>
    <row r="1006938" ht="14.25" customHeight="1"/>
    <row r="1006940" ht="14.25" customHeight="1"/>
    <row r="1006942" ht="14.25" customHeight="1"/>
    <row r="1006944" ht="14.25" customHeight="1"/>
    <row r="1006946" ht="14.25" customHeight="1"/>
    <row r="1006948" ht="14.25" customHeight="1"/>
    <row r="1006950" ht="14.25" customHeight="1"/>
    <row r="1006952" ht="14.25" customHeight="1"/>
    <row r="1006954" ht="14.25" customHeight="1"/>
    <row r="1006956" ht="14.25" customHeight="1"/>
    <row r="1006958" ht="14.25" customHeight="1"/>
    <row r="1006960" ht="14.25" customHeight="1"/>
    <row r="1006962" ht="14.25" customHeight="1"/>
    <row r="1006964" ht="14.25" customHeight="1"/>
    <row r="1006966" ht="14.25" customHeight="1"/>
    <row r="1006968" ht="14.25" customHeight="1"/>
    <row r="1006970" ht="14.25" customHeight="1"/>
    <row r="1006972" ht="14.25" customHeight="1"/>
    <row r="1006974" ht="14.25" customHeight="1"/>
    <row r="1006976" ht="14.25" customHeight="1"/>
    <row r="1006978" ht="14.25" customHeight="1"/>
    <row r="1006980" ht="14.25" customHeight="1"/>
    <row r="1006982" ht="14.25" customHeight="1"/>
    <row r="1006984" ht="14.25" customHeight="1"/>
    <row r="1006986" ht="14.25" customHeight="1"/>
    <row r="1006988" ht="14.25" customHeight="1"/>
    <row r="1006990" ht="14.25" customHeight="1"/>
    <row r="1006992" ht="14.25" customHeight="1"/>
    <row r="1006994" ht="14.25" customHeight="1"/>
    <row r="1006996" ht="14.25" customHeight="1"/>
    <row r="1006998" ht="14.25" customHeight="1"/>
    <row r="1007000" ht="14.25" customHeight="1"/>
    <row r="1007002" ht="14.25" customHeight="1"/>
    <row r="1007004" ht="14.25" customHeight="1"/>
    <row r="1007006" ht="14.25" customHeight="1"/>
    <row r="1007008" ht="14.25" customHeight="1"/>
    <row r="1007010" ht="14.25" customHeight="1"/>
    <row r="1007012" ht="14.25" customHeight="1"/>
    <row r="1007014" ht="14.25" customHeight="1"/>
    <row r="1007016" ht="14.25" customHeight="1"/>
    <row r="1007018" ht="14.25" customHeight="1"/>
    <row r="1007020" ht="14.25" customHeight="1"/>
    <row r="1007022" ht="14.25" customHeight="1"/>
    <row r="1007024" ht="14.25" customHeight="1"/>
    <row r="1007026" ht="14.25" customHeight="1"/>
    <row r="1007028" ht="14.25" customHeight="1"/>
    <row r="1007030" ht="14.25" customHeight="1"/>
    <row r="1007032" ht="14.25" customHeight="1"/>
    <row r="1007034" ht="14.25" customHeight="1"/>
    <row r="1007036" ht="14.25" customHeight="1"/>
    <row r="1007038" ht="14.25" customHeight="1"/>
    <row r="1007040" ht="14.25" customHeight="1"/>
    <row r="1007042" ht="14.25" customHeight="1"/>
    <row r="1007044" ht="14.25" customHeight="1"/>
    <row r="1007046" ht="14.25" customHeight="1"/>
    <row r="1007048" ht="14.25" customHeight="1"/>
    <row r="1007050" ht="14.25" customHeight="1"/>
    <row r="1007052" ht="14.25" customHeight="1"/>
    <row r="1007054" ht="14.25" customHeight="1"/>
    <row r="1007056" ht="14.25" customHeight="1"/>
    <row r="1007058" ht="14.25" customHeight="1"/>
    <row r="1007060" ht="14.25" customHeight="1"/>
    <row r="1007062" ht="14.25" customHeight="1"/>
    <row r="1007064" ht="14.25" customHeight="1"/>
    <row r="1007066" ht="14.25" customHeight="1"/>
    <row r="1007068" ht="14.25" customHeight="1"/>
    <row r="1007070" ht="14.25" customHeight="1"/>
    <row r="1007072" ht="14.25" customHeight="1"/>
    <row r="1007074" ht="14.25" customHeight="1"/>
    <row r="1007076" ht="14.25" customHeight="1"/>
    <row r="1007078" ht="14.25" customHeight="1"/>
    <row r="1007080" ht="14.25" customHeight="1"/>
    <row r="1007082" ht="14.25" customHeight="1"/>
    <row r="1007084" ht="14.25" customHeight="1"/>
    <row r="1007086" ht="14.25" customHeight="1"/>
    <row r="1007088" ht="14.25" customHeight="1"/>
    <row r="1007090" ht="14.25" customHeight="1"/>
    <row r="1007092" ht="14.25" customHeight="1"/>
    <row r="1007094" ht="14.25" customHeight="1"/>
    <row r="1007096" ht="14.25" customHeight="1"/>
    <row r="1007098" ht="14.25" customHeight="1"/>
    <row r="1007100" ht="14.25" customHeight="1"/>
    <row r="1007102" ht="14.25" customHeight="1"/>
    <row r="1007104" ht="14.25" customHeight="1"/>
    <row r="1007106" ht="14.25" customHeight="1"/>
    <row r="1007108" ht="14.25" customHeight="1"/>
    <row r="1007110" ht="14.25" customHeight="1"/>
    <row r="1007112" ht="14.25" customHeight="1"/>
    <row r="1007114" ht="14.25" customHeight="1"/>
    <row r="1007116" ht="14.25" customHeight="1"/>
    <row r="1007118" ht="14.25" customHeight="1"/>
    <row r="1007120" ht="14.25" customHeight="1"/>
    <row r="1007122" ht="14.25" customHeight="1"/>
    <row r="1007124" ht="14.25" customHeight="1"/>
    <row r="1007126" ht="14.25" customHeight="1"/>
    <row r="1007128" ht="14.25" customHeight="1"/>
    <row r="1007130" ht="14.25" customHeight="1"/>
    <row r="1007132" ht="14.25" customHeight="1"/>
    <row r="1007134" ht="14.25" customHeight="1"/>
    <row r="1007136" ht="14.25" customHeight="1"/>
    <row r="1007138" ht="14.25" customHeight="1"/>
    <row r="1007140" ht="14.25" customHeight="1"/>
    <row r="1007142" ht="14.25" customHeight="1"/>
    <row r="1007144" ht="14.25" customHeight="1"/>
    <row r="1007146" ht="14.25" customHeight="1"/>
    <row r="1007148" ht="14.25" customHeight="1"/>
    <row r="1007150" ht="14.25" customHeight="1"/>
    <row r="1007152" ht="14.25" customHeight="1"/>
    <row r="1007154" ht="14.25" customHeight="1"/>
    <row r="1007156" ht="14.25" customHeight="1"/>
    <row r="1007158" ht="14.25" customHeight="1"/>
    <row r="1007160" ht="14.25" customHeight="1"/>
    <row r="1007162" ht="14.25" customHeight="1"/>
    <row r="1007164" ht="14.25" customHeight="1"/>
    <row r="1007166" ht="14.25" customHeight="1"/>
    <row r="1007168" ht="14.25" customHeight="1"/>
    <row r="1007170" ht="14.25" customHeight="1"/>
    <row r="1007172" ht="14.25" customHeight="1"/>
    <row r="1007174" ht="14.25" customHeight="1"/>
    <row r="1007176" ht="14.25" customHeight="1"/>
    <row r="1007178" ht="14.25" customHeight="1"/>
    <row r="1007180" ht="14.25" customHeight="1"/>
    <row r="1007182" ht="14.25" customHeight="1"/>
    <row r="1007184" ht="14.25" customHeight="1"/>
    <row r="1007186" ht="14.25" customHeight="1"/>
    <row r="1007188" ht="14.25" customHeight="1"/>
    <row r="1007190" ht="14.25" customHeight="1"/>
    <row r="1007192" ht="14.25" customHeight="1"/>
    <row r="1007194" ht="14.25" customHeight="1"/>
    <row r="1007196" ht="14.25" customHeight="1"/>
    <row r="1007198" ht="14.25" customHeight="1"/>
    <row r="1007200" ht="14.25" customHeight="1"/>
    <row r="1007202" ht="14.25" customHeight="1"/>
    <row r="1007204" ht="14.25" customHeight="1"/>
    <row r="1007206" ht="14.25" customHeight="1"/>
    <row r="1007208" ht="14.25" customHeight="1"/>
    <row r="1007210" ht="14.25" customHeight="1"/>
    <row r="1007212" ht="14.25" customHeight="1"/>
    <row r="1007214" ht="14.25" customHeight="1"/>
    <row r="1007216" ht="14.25" customHeight="1"/>
    <row r="1007218" ht="14.25" customHeight="1"/>
    <row r="1007220" ht="14.25" customHeight="1"/>
    <row r="1007222" ht="14.25" customHeight="1"/>
    <row r="1007224" ht="14.25" customHeight="1"/>
    <row r="1007226" ht="14.25" customHeight="1"/>
    <row r="1007228" ht="14.25" customHeight="1"/>
    <row r="1007230" ht="14.25" customHeight="1"/>
    <row r="1007232" ht="14.25" customHeight="1"/>
    <row r="1007234" ht="14.25" customHeight="1"/>
    <row r="1007236" ht="14.25" customHeight="1"/>
    <row r="1007238" ht="14.25" customHeight="1"/>
    <row r="1007240" ht="14.25" customHeight="1"/>
    <row r="1007242" ht="14.25" customHeight="1"/>
    <row r="1007244" ht="14.25" customHeight="1"/>
    <row r="1007246" ht="14.25" customHeight="1"/>
    <row r="1007248" ht="14.25" customHeight="1"/>
    <row r="1007250" ht="14.25" customHeight="1"/>
    <row r="1007252" ht="14.25" customHeight="1"/>
    <row r="1007254" ht="14.25" customHeight="1"/>
    <row r="1007256" ht="14.25" customHeight="1"/>
    <row r="1007258" ht="14.25" customHeight="1"/>
    <row r="1007260" ht="14.25" customHeight="1"/>
    <row r="1007262" ht="14.25" customHeight="1"/>
    <row r="1007264" ht="14.25" customHeight="1"/>
    <row r="1007266" ht="14.25" customHeight="1"/>
    <row r="1007268" ht="14.25" customHeight="1"/>
    <row r="1007270" ht="14.25" customHeight="1"/>
    <row r="1007272" ht="14.25" customHeight="1"/>
    <row r="1007274" ht="14.25" customHeight="1"/>
    <row r="1007276" ht="14.25" customHeight="1"/>
    <row r="1007278" ht="14.25" customHeight="1"/>
    <row r="1007280" ht="14.25" customHeight="1"/>
    <row r="1007282" ht="14.25" customHeight="1"/>
    <row r="1007284" ht="14.25" customHeight="1"/>
    <row r="1007286" ht="14.25" customHeight="1"/>
    <row r="1007288" ht="14.25" customHeight="1"/>
    <row r="1007290" ht="14.25" customHeight="1"/>
    <row r="1007292" ht="14.25" customHeight="1"/>
    <row r="1007294" ht="14.25" customHeight="1"/>
    <row r="1007296" ht="14.25" customHeight="1"/>
    <row r="1007298" ht="14.25" customHeight="1"/>
    <row r="1007300" ht="14.25" customHeight="1"/>
    <row r="1007302" ht="14.25" customHeight="1"/>
    <row r="1007304" ht="14.25" customHeight="1"/>
    <row r="1007306" ht="14.25" customHeight="1"/>
    <row r="1007308" ht="14.25" customHeight="1"/>
    <row r="1007310" ht="14.25" customHeight="1"/>
    <row r="1007312" ht="14.25" customHeight="1"/>
    <row r="1007314" ht="14.25" customHeight="1"/>
    <row r="1007316" ht="14.25" customHeight="1"/>
    <row r="1007318" ht="14.25" customHeight="1"/>
    <row r="1007320" ht="14.25" customHeight="1"/>
    <row r="1007322" ht="14.25" customHeight="1"/>
    <row r="1007324" ht="14.25" customHeight="1"/>
    <row r="1007326" ht="14.25" customHeight="1"/>
    <row r="1007328" ht="14.25" customHeight="1"/>
    <row r="1007330" ht="14.25" customHeight="1"/>
    <row r="1007332" ht="14.25" customHeight="1"/>
    <row r="1007334" ht="14.25" customHeight="1"/>
    <row r="1007336" ht="14.25" customHeight="1"/>
    <row r="1007338" ht="14.25" customHeight="1"/>
    <row r="1007340" ht="14.25" customHeight="1"/>
    <row r="1007342" ht="14.25" customHeight="1"/>
    <row r="1007344" ht="14.25" customHeight="1"/>
    <row r="1007346" ht="14.25" customHeight="1"/>
    <row r="1007348" ht="14.25" customHeight="1"/>
    <row r="1007350" ht="14.25" customHeight="1"/>
    <row r="1007352" ht="14.25" customHeight="1"/>
    <row r="1007354" ht="14.25" customHeight="1"/>
    <row r="1007356" ht="14.25" customHeight="1"/>
    <row r="1007358" ht="14.25" customHeight="1"/>
    <row r="1007360" ht="14.25" customHeight="1"/>
    <row r="1007362" ht="14.25" customHeight="1"/>
    <row r="1007364" ht="14.25" customHeight="1"/>
    <row r="1007366" ht="14.25" customHeight="1"/>
    <row r="1007368" ht="14.25" customHeight="1"/>
    <row r="1007370" ht="14.25" customHeight="1"/>
    <row r="1007372" ht="14.25" customHeight="1"/>
    <row r="1007374" ht="14.25" customHeight="1"/>
    <row r="1007376" ht="14.25" customHeight="1"/>
    <row r="1007378" ht="14.25" customHeight="1"/>
    <row r="1007380" ht="14.25" customHeight="1"/>
    <row r="1007382" ht="14.25" customHeight="1"/>
    <row r="1007384" ht="14.25" customHeight="1"/>
    <row r="1007386" ht="14.25" customHeight="1"/>
    <row r="1007388" ht="14.25" customHeight="1"/>
    <row r="1007390" ht="14.25" customHeight="1"/>
    <row r="1007392" ht="14.25" customHeight="1"/>
    <row r="1007394" ht="14.25" customHeight="1"/>
    <row r="1007396" ht="14.25" customHeight="1"/>
    <row r="1007398" ht="14.25" customHeight="1"/>
    <row r="1007400" ht="14.25" customHeight="1"/>
    <row r="1007402" ht="14.25" customHeight="1"/>
    <row r="1007404" ht="14.25" customHeight="1"/>
    <row r="1007406" ht="14.25" customHeight="1"/>
    <row r="1007408" ht="14.25" customHeight="1"/>
    <row r="1007410" ht="14.25" customHeight="1"/>
    <row r="1007412" ht="14.25" customHeight="1"/>
    <row r="1007414" ht="14.25" customHeight="1"/>
    <row r="1007416" ht="14.25" customHeight="1"/>
    <row r="1007418" ht="14.25" customHeight="1"/>
    <row r="1007420" ht="14.25" customHeight="1"/>
    <row r="1007422" ht="14.25" customHeight="1"/>
    <row r="1007424" ht="14.25" customHeight="1"/>
    <row r="1007426" ht="14.25" customHeight="1"/>
    <row r="1007428" ht="14.25" customHeight="1"/>
    <row r="1007430" ht="14.25" customHeight="1"/>
    <row r="1007432" ht="14.25" customHeight="1"/>
    <row r="1007434" ht="14.25" customHeight="1"/>
    <row r="1007436" ht="14.25" customHeight="1"/>
    <row r="1007438" ht="14.25" customHeight="1"/>
    <row r="1007440" ht="14.25" customHeight="1"/>
    <row r="1007442" ht="14.25" customHeight="1"/>
    <row r="1007444" ht="14.25" customHeight="1"/>
    <row r="1007446" ht="14.25" customHeight="1"/>
    <row r="1007448" ht="14.25" customHeight="1"/>
    <row r="1007450" ht="14.25" customHeight="1"/>
    <row r="1007452" ht="14.25" customHeight="1"/>
    <row r="1007454" ht="14.25" customHeight="1"/>
    <row r="1007456" ht="14.25" customHeight="1"/>
    <row r="1007458" ht="14.25" customHeight="1"/>
    <row r="1007460" ht="14.25" customHeight="1"/>
    <row r="1007462" ht="14.25" customHeight="1"/>
    <row r="1007464" ht="14.25" customHeight="1"/>
    <row r="1007466" ht="14.25" customHeight="1"/>
    <row r="1007468" ht="14.25" customHeight="1"/>
    <row r="1007470" ht="14.25" customHeight="1"/>
    <row r="1007472" ht="14.25" customHeight="1"/>
    <row r="1007474" ht="14.25" customHeight="1"/>
    <row r="1007476" ht="14.25" customHeight="1"/>
    <row r="1007478" ht="14.25" customHeight="1"/>
    <row r="1007480" ht="14.25" customHeight="1"/>
    <row r="1007482" ht="14.25" customHeight="1"/>
    <row r="1007484" ht="14.25" customHeight="1"/>
    <row r="1007486" ht="14.25" customHeight="1"/>
    <row r="1007488" ht="14.25" customHeight="1"/>
    <row r="1007490" ht="14.25" customHeight="1"/>
    <row r="1007492" ht="14.25" customHeight="1"/>
    <row r="1007494" ht="14.25" customHeight="1"/>
    <row r="1007496" ht="14.25" customHeight="1"/>
    <row r="1007498" ht="14.25" customHeight="1"/>
    <row r="1007500" ht="14.25" customHeight="1"/>
    <row r="1007502" ht="14.25" customHeight="1"/>
    <row r="1007504" ht="14.25" customHeight="1"/>
    <row r="1007506" ht="14.25" customHeight="1"/>
    <row r="1007508" ht="14.25" customHeight="1"/>
    <row r="1007510" ht="14.25" customHeight="1"/>
    <row r="1007512" ht="14.25" customHeight="1"/>
    <row r="1007514" ht="14.25" customHeight="1"/>
    <row r="1007516" ht="14.25" customHeight="1"/>
    <row r="1007518" ht="14.25" customHeight="1"/>
    <row r="1007520" ht="14.25" customHeight="1"/>
    <row r="1007522" ht="14.25" customHeight="1"/>
    <row r="1007524" ht="14.25" customHeight="1"/>
    <row r="1007526" ht="14.25" customHeight="1"/>
    <row r="1007528" ht="14.25" customHeight="1"/>
    <row r="1007530" ht="14.25" customHeight="1"/>
    <row r="1007532" ht="14.25" customHeight="1"/>
    <row r="1007534" ht="14.25" customHeight="1"/>
    <row r="1007536" ht="14.25" customHeight="1"/>
    <row r="1007538" ht="14.25" customHeight="1"/>
    <row r="1007540" ht="14.25" customHeight="1"/>
    <row r="1007542" ht="14.25" customHeight="1"/>
    <row r="1007544" ht="14.25" customHeight="1"/>
    <row r="1007546" ht="14.25" customHeight="1"/>
    <row r="1007548" ht="14.25" customHeight="1"/>
    <row r="1007550" ht="14.25" customHeight="1"/>
    <row r="1007552" ht="14.25" customHeight="1"/>
    <row r="1007554" ht="14.25" customHeight="1"/>
    <row r="1007556" ht="14.25" customHeight="1"/>
    <row r="1007558" ht="14.25" customHeight="1"/>
    <row r="1007560" ht="14.25" customHeight="1"/>
    <row r="1007562" ht="14.25" customHeight="1"/>
    <row r="1007564" ht="14.25" customHeight="1"/>
    <row r="1007566" ht="14.25" customHeight="1"/>
    <row r="1007568" ht="14.25" customHeight="1"/>
    <row r="1007570" ht="14.25" customHeight="1"/>
    <row r="1007572" ht="14.25" customHeight="1"/>
    <row r="1007574" ht="14.25" customHeight="1"/>
    <row r="1007576" ht="14.25" customHeight="1"/>
    <row r="1007578" ht="14.25" customHeight="1"/>
    <row r="1007580" ht="14.25" customHeight="1"/>
    <row r="1007582" ht="14.25" customHeight="1"/>
    <row r="1007584" ht="14.25" customHeight="1"/>
    <row r="1007586" ht="14.25" customHeight="1"/>
    <row r="1007588" ht="14.25" customHeight="1"/>
    <row r="1007590" ht="14.25" customHeight="1"/>
    <row r="1007592" ht="14.25" customHeight="1"/>
    <row r="1007594" ht="14.25" customHeight="1"/>
    <row r="1007596" ht="14.25" customHeight="1"/>
    <row r="1007598" ht="14.25" customHeight="1"/>
    <row r="1007600" ht="14.25" customHeight="1"/>
    <row r="1007602" ht="14.25" customHeight="1"/>
    <row r="1007604" ht="14.25" customHeight="1"/>
    <row r="1007606" ht="14.25" customHeight="1"/>
    <row r="1007608" ht="14.25" customHeight="1"/>
    <row r="1007610" ht="14.25" customHeight="1"/>
    <row r="1007612" ht="14.25" customHeight="1"/>
    <row r="1007614" ht="14.25" customHeight="1"/>
    <row r="1007616" ht="14.25" customHeight="1"/>
    <row r="1007618" ht="14.25" customHeight="1"/>
    <row r="1007620" ht="14.25" customHeight="1"/>
    <row r="1007622" ht="14.25" customHeight="1"/>
    <row r="1007624" ht="14.25" customHeight="1"/>
    <row r="1007626" ht="14.25" customHeight="1"/>
    <row r="1007628" ht="14.25" customHeight="1"/>
    <row r="1007630" ht="14.25" customHeight="1"/>
    <row r="1007632" ht="14.25" customHeight="1"/>
    <row r="1007634" ht="14.25" customHeight="1"/>
    <row r="1007636" ht="14.25" customHeight="1"/>
    <row r="1007638" ht="14.25" customHeight="1"/>
    <row r="1007640" ht="14.25" customHeight="1"/>
    <row r="1007642" ht="14.25" customHeight="1"/>
    <row r="1007644" ht="14.25" customHeight="1"/>
    <row r="1007646" ht="14.25" customHeight="1"/>
    <row r="1007648" ht="14.25" customHeight="1"/>
    <row r="1007650" ht="14.25" customHeight="1"/>
    <row r="1007652" ht="14.25" customHeight="1"/>
    <row r="1007654" ht="14.25" customHeight="1"/>
    <row r="1007656" ht="14.25" customHeight="1"/>
    <row r="1007658" ht="14.25" customHeight="1"/>
    <row r="1007660" ht="14.25" customHeight="1"/>
    <row r="1007662" ht="14.25" customHeight="1"/>
    <row r="1007664" ht="14.25" customHeight="1"/>
    <row r="1007666" ht="14.25" customHeight="1"/>
    <row r="1007668" ht="14.25" customHeight="1"/>
    <row r="1007670" ht="14.25" customHeight="1"/>
    <row r="1007672" ht="14.25" customHeight="1"/>
    <row r="1007674" ht="14.25" customHeight="1"/>
    <row r="1007676" ht="14.25" customHeight="1"/>
    <row r="1007678" ht="14.25" customHeight="1"/>
    <row r="1007680" ht="14.25" customHeight="1"/>
    <row r="1007682" ht="14.25" customHeight="1"/>
    <row r="1007684" ht="14.25" customHeight="1"/>
    <row r="1007686" ht="14.25" customHeight="1"/>
    <row r="1007688" ht="14.25" customHeight="1"/>
    <row r="1007690" ht="14.25" customHeight="1"/>
    <row r="1007692" ht="14.25" customHeight="1"/>
    <row r="1007694" ht="14.25" customHeight="1"/>
    <row r="1007696" ht="14.25" customHeight="1"/>
    <row r="1007698" ht="14.25" customHeight="1"/>
    <row r="1007700" ht="14.25" customHeight="1"/>
    <row r="1007702" ht="14.25" customHeight="1"/>
    <row r="1007704" ht="14.25" customHeight="1"/>
    <row r="1007706" ht="14.25" customHeight="1"/>
    <row r="1007708" ht="14.25" customHeight="1"/>
    <row r="1007710" ht="14.25" customHeight="1"/>
    <row r="1007712" ht="14.25" customHeight="1"/>
    <row r="1007714" ht="14.25" customHeight="1"/>
    <row r="1007716" ht="14.25" customHeight="1"/>
    <row r="1007718" ht="14.25" customHeight="1"/>
    <row r="1007720" ht="14.25" customHeight="1"/>
    <row r="1007722" ht="14.25" customHeight="1"/>
    <row r="1007724" ht="14.25" customHeight="1"/>
    <row r="1007726" ht="14.25" customHeight="1"/>
    <row r="1007728" ht="14.25" customHeight="1"/>
    <row r="1007730" ht="14.25" customHeight="1"/>
    <row r="1007732" ht="14.25" customHeight="1"/>
    <row r="1007734" ht="14.25" customHeight="1"/>
    <row r="1007736" ht="14.25" customHeight="1"/>
    <row r="1007738" ht="14.25" customHeight="1"/>
    <row r="1007740" ht="14.25" customHeight="1"/>
    <row r="1007742" ht="14.25" customHeight="1"/>
    <row r="1007744" ht="14.25" customHeight="1"/>
    <row r="1007746" ht="14.25" customHeight="1"/>
    <row r="1007748" ht="14.25" customHeight="1"/>
    <row r="1007750" ht="14.25" customHeight="1"/>
    <row r="1007752" ht="14.25" customHeight="1"/>
    <row r="1007754" ht="14.25" customHeight="1"/>
    <row r="1007756" ht="14.25" customHeight="1"/>
    <row r="1007758" ht="14.25" customHeight="1"/>
    <row r="1007760" ht="14.25" customHeight="1"/>
    <row r="1007762" ht="14.25" customHeight="1"/>
    <row r="1007764" ht="14.25" customHeight="1"/>
    <row r="1007766" ht="14.25" customHeight="1"/>
    <row r="1007768" ht="14.25" customHeight="1"/>
    <row r="1007770" ht="14.25" customHeight="1"/>
    <row r="1007772" ht="14.25" customHeight="1"/>
    <row r="1007774" ht="14.25" customHeight="1"/>
    <row r="1007776" ht="14.25" customHeight="1"/>
    <row r="1007778" ht="14.25" customHeight="1"/>
    <row r="1007780" ht="14.25" customHeight="1"/>
    <row r="1007782" ht="14.25" customHeight="1"/>
    <row r="1007784" ht="14.25" customHeight="1"/>
    <row r="1007786" ht="14.25" customHeight="1"/>
    <row r="1007788" ht="14.25" customHeight="1"/>
    <row r="1007790" ht="14.25" customHeight="1"/>
    <row r="1007792" ht="14.25" customHeight="1"/>
    <row r="1007794" ht="14.25" customHeight="1"/>
    <row r="1007796" ht="14.25" customHeight="1"/>
    <row r="1007798" ht="14.25" customHeight="1"/>
    <row r="1007800" ht="14.25" customHeight="1"/>
    <row r="1007802" ht="14.25" customHeight="1"/>
    <row r="1007804" ht="14.25" customHeight="1"/>
    <row r="1007806" ht="14.25" customHeight="1"/>
    <row r="1007808" ht="14.25" customHeight="1"/>
    <row r="1007810" ht="14.25" customHeight="1"/>
    <row r="1007812" ht="14.25" customHeight="1"/>
    <row r="1007814" ht="14.25" customHeight="1"/>
    <row r="1007816" ht="14.25" customHeight="1"/>
    <row r="1007818" ht="14.25" customHeight="1"/>
    <row r="1007820" ht="14.25" customHeight="1"/>
    <row r="1007822" ht="14.25" customHeight="1"/>
    <row r="1007824" ht="14.25" customHeight="1"/>
    <row r="1007826" ht="14.25" customHeight="1"/>
    <row r="1007828" ht="14.25" customHeight="1"/>
    <row r="1007830" ht="14.25" customHeight="1"/>
    <row r="1007832" ht="14.25" customHeight="1"/>
    <row r="1007834" ht="14.25" customHeight="1"/>
    <row r="1007836" ht="14.25" customHeight="1"/>
    <row r="1007838" ht="14.25" customHeight="1"/>
    <row r="1007840" ht="14.25" customHeight="1"/>
    <row r="1007842" ht="14.25" customHeight="1"/>
    <row r="1007844" ht="14.25" customHeight="1"/>
    <row r="1007846" ht="14.25" customHeight="1"/>
    <row r="1007848" ht="14.25" customHeight="1"/>
    <row r="1007850" ht="14.25" customHeight="1"/>
    <row r="1007852" ht="14.25" customHeight="1"/>
    <row r="1007854" ht="14.25" customHeight="1"/>
    <row r="1007856" ht="14.25" customHeight="1"/>
    <row r="1007858" ht="14.25" customHeight="1"/>
    <row r="1007860" ht="14.25" customHeight="1"/>
    <row r="1007862" ht="14.25" customHeight="1"/>
    <row r="1007864" ht="14.25" customHeight="1"/>
    <row r="1007866" ht="14.25" customHeight="1"/>
    <row r="1007868" ht="14.25" customHeight="1"/>
    <row r="1007870" ht="14.25" customHeight="1"/>
    <row r="1007872" ht="14.25" customHeight="1"/>
    <row r="1007874" ht="14.25" customHeight="1"/>
    <row r="1007876" ht="14.25" customHeight="1"/>
    <row r="1007878" ht="14.25" customHeight="1"/>
    <row r="1007880" ht="14.25" customHeight="1"/>
    <row r="1007882" ht="14.25" customHeight="1"/>
    <row r="1007884" ht="14.25" customHeight="1"/>
    <row r="1007886" ht="14.25" customHeight="1"/>
    <row r="1007888" ht="14.25" customHeight="1"/>
    <row r="1007890" ht="14.25" customHeight="1"/>
    <row r="1007892" ht="14.25" customHeight="1"/>
    <row r="1007894" ht="14.25" customHeight="1"/>
    <row r="1007896" ht="14.25" customHeight="1"/>
    <row r="1007898" ht="14.25" customHeight="1"/>
    <row r="1007900" ht="14.25" customHeight="1"/>
    <row r="1007902" ht="14.25" customHeight="1"/>
    <row r="1007904" ht="14.25" customHeight="1"/>
    <row r="1007906" ht="14.25" customHeight="1"/>
    <row r="1007908" ht="14.25" customHeight="1"/>
    <row r="1007910" ht="14.25" customHeight="1"/>
    <row r="1007912" ht="14.25" customHeight="1"/>
    <row r="1007914" ht="14.25" customHeight="1"/>
    <row r="1007916" ht="14.25" customHeight="1"/>
    <row r="1007918" ht="14.25" customHeight="1"/>
    <row r="1007920" ht="14.25" customHeight="1"/>
    <row r="1007922" ht="14.25" customHeight="1"/>
    <row r="1007924" ht="14.25" customHeight="1"/>
    <row r="1007926" ht="14.25" customHeight="1"/>
    <row r="1007928" ht="14.25" customHeight="1"/>
    <row r="1007930" ht="14.25" customHeight="1"/>
    <row r="1007932" ht="14.25" customHeight="1"/>
    <row r="1007934" ht="14.25" customHeight="1"/>
    <row r="1007936" ht="14.25" customHeight="1"/>
    <row r="1007938" ht="14.25" customHeight="1"/>
    <row r="1007940" ht="14.25" customHeight="1"/>
    <row r="1007942" ht="14.25" customHeight="1"/>
    <row r="1007944" ht="14.25" customHeight="1"/>
    <row r="1007946" ht="14.25" customHeight="1"/>
    <row r="1007948" ht="14.25" customHeight="1"/>
    <row r="1007950" ht="14.25" customHeight="1"/>
    <row r="1007952" ht="14.25" customHeight="1"/>
    <row r="1007954" ht="14.25" customHeight="1"/>
    <row r="1007956" ht="14.25" customHeight="1"/>
    <row r="1007958" ht="14.25" customHeight="1"/>
    <row r="1007960" ht="14.25" customHeight="1"/>
    <row r="1007962" ht="14.25" customHeight="1"/>
    <row r="1007964" ht="14.25" customHeight="1"/>
    <row r="1007966" ht="14.25" customHeight="1"/>
    <row r="1007968" ht="14.25" customHeight="1"/>
    <row r="1007970" ht="14.25" customHeight="1"/>
    <row r="1007972" ht="14.25" customHeight="1"/>
    <row r="1007974" ht="14.25" customHeight="1"/>
    <row r="1007976" ht="14.25" customHeight="1"/>
    <row r="1007978" ht="14.25" customHeight="1"/>
    <row r="1007980" ht="14.25" customHeight="1"/>
    <row r="1007982" ht="14.25" customHeight="1"/>
    <row r="1007984" ht="14.25" customHeight="1"/>
    <row r="1007986" ht="14.25" customHeight="1"/>
    <row r="1007988" ht="14.25" customHeight="1"/>
    <row r="1007990" ht="14.25" customHeight="1"/>
    <row r="1007992" ht="14.25" customHeight="1"/>
    <row r="1007994" ht="14.25" customHeight="1"/>
    <row r="1007996" ht="14.25" customHeight="1"/>
    <row r="1007998" ht="14.25" customHeight="1"/>
    <row r="1008000" ht="14.25" customHeight="1"/>
    <row r="1008002" ht="14.25" customHeight="1"/>
    <row r="1008004" ht="14.25" customHeight="1"/>
    <row r="1008006" ht="14.25" customHeight="1"/>
    <row r="1008008" ht="14.25" customHeight="1"/>
    <row r="1008010" ht="14.25" customHeight="1"/>
    <row r="1008012" ht="14.25" customHeight="1"/>
    <row r="1008014" ht="14.25" customHeight="1"/>
    <row r="1008016" ht="14.25" customHeight="1"/>
    <row r="1008018" ht="14.25" customHeight="1"/>
    <row r="1008020" ht="14.25" customHeight="1"/>
    <row r="1008022" ht="14.25" customHeight="1"/>
    <row r="1008024" ht="14.25" customHeight="1"/>
    <row r="1008026" ht="14.25" customHeight="1"/>
    <row r="1008028" ht="14.25" customHeight="1"/>
    <row r="1008030" ht="14.25" customHeight="1"/>
    <row r="1008032" ht="14.25" customHeight="1"/>
    <row r="1008034" ht="14.25" customHeight="1"/>
    <row r="1008036" ht="14.25" customHeight="1"/>
    <row r="1008038" ht="14.25" customHeight="1"/>
    <row r="1008040" ht="14.25" customHeight="1"/>
    <row r="1008042" ht="14.25" customHeight="1"/>
    <row r="1008044" ht="14.25" customHeight="1"/>
    <row r="1008046" ht="14.25" customHeight="1"/>
    <row r="1008048" ht="14.25" customHeight="1"/>
    <row r="1008050" ht="14.25" customHeight="1"/>
    <row r="1008052" ht="14.25" customHeight="1"/>
    <row r="1008054" ht="14.25" customHeight="1"/>
    <row r="1008056" ht="14.25" customHeight="1"/>
    <row r="1008058" ht="14.25" customHeight="1"/>
    <row r="1008060" ht="14.25" customHeight="1"/>
    <row r="1008062" ht="14.25" customHeight="1"/>
    <row r="1008064" ht="14.25" customHeight="1"/>
    <row r="1008066" ht="14.25" customHeight="1"/>
    <row r="1008068" ht="14.25" customHeight="1"/>
    <row r="1008070" ht="14.25" customHeight="1"/>
    <row r="1008072" ht="14.25" customHeight="1"/>
    <row r="1008074" ht="14.25" customHeight="1"/>
    <row r="1008076" ht="14.25" customHeight="1"/>
    <row r="1008078" ht="14.25" customHeight="1"/>
    <row r="1008080" ht="14.25" customHeight="1"/>
    <row r="1008082" ht="14.25" customHeight="1"/>
    <row r="1008084" ht="14.25" customHeight="1"/>
    <row r="1008086" ht="14.25" customHeight="1"/>
    <row r="1008088" ht="14.25" customHeight="1"/>
    <row r="1008090" ht="14.25" customHeight="1"/>
    <row r="1008092" ht="14.25" customHeight="1"/>
    <row r="1008094" ht="14.25" customHeight="1"/>
    <row r="1008096" ht="14.25" customHeight="1"/>
    <row r="1008098" ht="14.25" customHeight="1"/>
    <row r="1008100" ht="14.25" customHeight="1"/>
    <row r="1008102" ht="14.25" customHeight="1"/>
    <row r="1008104" ht="14.25" customHeight="1"/>
    <row r="1008106" ht="14.25" customHeight="1"/>
    <row r="1008108" ht="14.25" customHeight="1"/>
    <row r="1008110" ht="14.25" customHeight="1"/>
    <row r="1008112" ht="14.25" customHeight="1"/>
    <row r="1008114" ht="14.25" customHeight="1"/>
    <row r="1008116" ht="14.25" customHeight="1"/>
    <row r="1008118" ht="14.25" customHeight="1"/>
    <row r="1008120" ht="14.25" customHeight="1"/>
    <row r="1008122" ht="14.25" customHeight="1"/>
    <row r="1008124" ht="14.25" customHeight="1"/>
    <row r="1008126" ht="14.25" customHeight="1"/>
    <row r="1008128" ht="14.25" customHeight="1"/>
    <row r="1008130" ht="14.25" customHeight="1"/>
    <row r="1008132" ht="14.25" customHeight="1"/>
    <row r="1008134" ht="14.25" customHeight="1"/>
    <row r="1008136" ht="14.25" customHeight="1"/>
    <row r="1008138" ht="14.25" customHeight="1"/>
    <row r="1008140" ht="14.25" customHeight="1"/>
    <row r="1008142" ht="14.25" customHeight="1"/>
    <row r="1008144" ht="14.25" customHeight="1"/>
    <row r="1008146" ht="14.25" customHeight="1"/>
    <row r="1008148" ht="14.25" customHeight="1"/>
    <row r="1008150" ht="14.25" customHeight="1"/>
    <row r="1008152" ht="14.25" customHeight="1"/>
    <row r="1008154" ht="14.25" customHeight="1"/>
    <row r="1008156" ht="14.25" customHeight="1"/>
    <row r="1008158" ht="14.25" customHeight="1"/>
    <row r="1008160" ht="14.25" customHeight="1"/>
    <row r="1008162" ht="14.25" customHeight="1"/>
    <row r="1008164" ht="14.25" customHeight="1"/>
    <row r="1008166" ht="14.25" customHeight="1"/>
    <row r="1008168" ht="14.25" customHeight="1"/>
    <row r="1008170" ht="14.25" customHeight="1"/>
    <row r="1008172" ht="14.25" customHeight="1"/>
    <row r="1008174" ht="14.25" customHeight="1"/>
    <row r="1008176" ht="14.25" customHeight="1"/>
    <row r="1008178" ht="14.25" customHeight="1"/>
    <row r="1008180" ht="14.25" customHeight="1"/>
    <row r="1008182" ht="14.25" customHeight="1"/>
    <row r="1008184" ht="14.25" customHeight="1"/>
    <row r="1008186" ht="14.25" customHeight="1"/>
    <row r="1008188" ht="14.25" customHeight="1"/>
    <row r="1008190" ht="14.25" customHeight="1"/>
    <row r="1008192" ht="14.25" customHeight="1"/>
    <row r="1008194" ht="14.25" customHeight="1"/>
    <row r="1008196" ht="14.25" customHeight="1"/>
    <row r="1008198" ht="14.25" customHeight="1"/>
    <row r="1008200" ht="14.25" customHeight="1"/>
    <row r="1008202" ht="14.25" customHeight="1"/>
    <row r="1008204" ht="14.25" customHeight="1"/>
    <row r="1008206" ht="14.25" customHeight="1"/>
    <row r="1008208" ht="14.25" customHeight="1"/>
    <row r="1008210" ht="14.25" customHeight="1"/>
    <row r="1008212" ht="14.25" customHeight="1"/>
    <row r="1008214" ht="14.25" customHeight="1"/>
    <row r="1008216" ht="14.25" customHeight="1"/>
    <row r="1008218" ht="14.25" customHeight="1"/>
    <row r="1008220" ht="14.25" customHeight="1"/>
    <row r="1008222" ht="14.25" customHeight="1"/>
    <row r="1008224" ht="14.25" customHeight="1"/>
    <row r="1008226" ht="14.25" customHeight="1"/>
    <row r="1008228" ht="14.25" customHeight="1"/>
    <row r="1008230" ht="14.25" customHeight="1"/>
    <row r="1008232" ht="14.25" customHeight="1"/>
    <row r="1008234" ht="14.25" customHeight="1"/>
    <row r="1008236" ht="14.25" customHeight="1"/>
    <row r="1008238" ht="14.25" customHeight="1"/>
    <row r="1008240" ht="14.25" customHeight="1"/>
    <row r="1008242" ht="14.25" customHeight="1"/>
    <row r="1008244" ht="14.25" customHeight="1"/>
    <row r="1008246" ht="14.25" customHeight="1"/>
    <row r="1008248" ht="14.25" customHeight="1"/>
    <row r="1008250" ht="14.25" customHeight="1"/>
    <row r="1008252" ht="14.25" customHeight="1"/>
    <row r="1008254" ht="14.25" customHeight="1"/>
    <row r="1008256" ht="14.25" customHeight="1"/>
    <row r="1008258" ht="14.25" customHeight="1"/>
    <row r="1008260" ht="14.25" customHeight="1"/>
    <row r="1008262" ht="14.25" customHeight="1"/>
    <row r="1008264" ht="14.25" customHeight="1"/>
    <row r="1008266" ht="14.25" customHeight="1"/>
    <row r="1008268" ht="14.25" customHeight="1"/>
    <row r="1008270" ht="14.25" customHeight="1"/>
    <row r="1008272" ht="14.25" customHeight="1"/>
    <row r="1008274" ht="14.25" customHeight="1"/>
    <row r="1008276" ht="14.25" customHeight="1"/>
    <row r="1008278" ht="14.25" customHeight="1"/>
    <row r="1008280" ht="14.25" customHeight="1"/>
    <row r="1008282" ht="14.25" customHeight="1"/>
    <row r="1008284" ht="14.25" customHeight="1"/>
    <row r="1008286" ht="14.25" customHeight="1"/>
    <row r="1008288" ht="14.25" customHeight="1"/>
    <row r="1008290" ht="14.25" customHeight="1"/>
    <row r="1008292" ht="14.25" customHeight="1"/>
    <row r="1008294" ht="14.25" customHeight="1"/>
    <row r="1008296" ht="14.25" customHeight="1"/>
    <row r="1008298" ht="14.25" customHeight="1"/>
    <row r="1008300" ht="14.25" customHeight="1"/>
    <row r="1008302" ht="14.25" customHeight="1"/>
    <row r="1008304" ht="14.25" customHeight="1"/>
    <row r="1008306" ht="14.25" customHeight="1"/>
    <row r="1008308" ht="14.25" customHeight="1"/>
    <row r="1008310" ht="14.25" customHeight="1"/>
    <row r="1008312" ht="14.25" customHeight="1"/>
    <row r="1008314" ht="14.25" customHeight="1"/>
    <row r="1008316" ht="14.25" customHeight="1"/>
    <row r="1008318" ht="14.25" customHeight="1"/>
    <row r="1008320" ht="14.25" customHeight="1"/>
    <row r="1008322" ht="14.25" customHeight="1"/>
    <row r="1008324" ht="14.25" customHeight="1"/>
    <row r="1008326" ht="14.25" customHeight="1"/>
    <row r="1008328" ht="14.25" customHeight="1"/>
    <row r="1008330" ht="14.25" customHeight="1"/>
    <row r="1008332" ht="14.25" customHeight="1"/>
    <row r="1008334" ht="14.25" customHeight="1"/>
    <row r="1008336" ht="14.25" customHeight="1"/>
    <row r="1008338" ht="14.25" customHeight="1"/>
    <row r="1008340" ht="14.25" customHeight="1"/>
    <row r="1008342" ht="14.25" customHeight="1"/>
    <row r="1008344" ht="14.25" customHeight="1"/>
    <row r="1008346" ht="14.25" customHeight="1"/>
    <row r="1008348" ht="14.25" customHeight="1"/>
    <row r="1008350" ht="14.25" customHeight="1"/>
    <row r="1008352" ht="14.25" customHeight="1"/>
    <row r="1008354" ht="14.25" customHeight="1"/>
    <row r="1008356" ht="14.25" customHeight="1"/>
    <row r="1008358" ht="14.25" customHeight="1"/>
    <row r="1008360" ht="14.25" customHeight="1"/>
    <row r="1008362" ht="14.25" customHeight="1"/>
    <row r="1008364" ht="14.25" customHeight="1"/>
    <row r="1008366" ht="14.25" customHeight="1"/>
    <row r="1008368" ht="14.25" customHeight="1"/>
    <row r="1008370" ht="14.25" customHeight="1"/>
    <row r="1008372" ht="14.25" customHeight="1"/>
    <row r="1008374" ht="14.25" customHeight="1"/>
    <row r="1008376" ht="14.25" customHeight="1"/>
    <row r="1008378" ht="14.25" customHeight="1"/>
    <row r="1008380" ht="14.25" customHeight="1"/>
    <row r="1008382" ht="14.25" customHeight="1"/>
    <row r="1008384" ht="14.25" customHeight="1"/>
    <row r="1008386" ht="14.25" customHeight="1"/>
    <row r="1008388" ht="14.25" customHeight="1"/>
    <row r="1008390" ht="14.25" customHeight="1"/>
    <row r="1008392" ht="14.25" customHeight="1"/>
    <row r="1008394" ht="14.25" customHeight="1"/>
    <row r="1008396" ht="14.25" customHeight="1"/>
    <row r="1008398" ht="14.25" customHeight="1"/>
    <row r="1008400" ht="14.25" customHeight="1"/>
    <row r="1008402" ht="14.25" customHeight="1"/>
    <row r="1008404" ht="14.25" customHeight="1"/>
    <row r="1008406" ht="14.25" customHeight="1"/>
    <row r="1008408" ht="14.25" customHeight="1"/>
    <row r="1008410" ht="14.25" customHeight="1"/>
    <row r="1008412" ht="14.25" customHeight="1"/>
    <row r="1008414" ht="14.25" customHeight="1"/>
    <row r="1008416" ht="14.25" customHeight="1"/>
    <row r="1008418" ht="14.25" customHeight="1"/>
    <row r="1008420" ht="14.25" customHeight="1"/>
    <row r="1008422" ht="14.25" customHeight="1"/>
    <row r="1008424" ht="14.25" customHeight="1"/>
    <row r="1008426" ht="14.25" customHeight="1"/>
    <row r="1008428" ht="14.25" customHeight="1"/>
    <row r="1008430" ht="14.25" customHeight="1"/>
    <row r="1008432" ht="14.25" customHeight="1"/>
    <row r="1008434" ht="14.25" customHeight="1"/>
    <row r="1008436" ht="14.25" customHeight="1"/>
    <row r="1008438" ht="14.25" customHeight="1"/>
    <row r="1008440" ht="14.25" customHeight="1"/>
    <row r="1008442" ht="14.25" customHeight="1"/>
    <row r="1008444" ht="14.25" customHeight="1"/>
    <row r="1008446" ht="14.25" customHeight="1"/>
    <row r="1008448" ht="14.25" customHeight="1"/>
    <row r="1008450" ht="14.25" customHeight="1"/>
    <row r="1008452" ht="14.25" customHeight="1"/>
    <row r="1008454" ht="14.25" customHeight="1"/>
    <row r="1008456" ht="14.25" customHeight="1"/>
    <row r="1008458" ht="14.25" customHeight="1"/>
    <row r="1008460" ht="14.25" customHeight="1"/>
    <row r="1008462" ht="14.25" customHeight="1"/>
    <row r="1008464" ht="14.25" customHeight="1"/>
    <row r="1008466" ht="14.25" customHeight="1"/>
    <row r="1008468" ht="14.25" customHeight="1"/>
    <row r="1008470" ht="14.25" customHeight="1"/>
    <row r="1008472" ht="14.25" customHeight="1"/>
    <row r="1008474" ht="14.25" customHeight="1"/>
    <row r="1008476" ht="14.25" customHeight="1"/>
    <row r="1008478" ht="14.25" customHeight="1"/>
    <row r="1008480" ht="14.25" customHeight="1"/>
    <row r="1008482" ht="14.25" customHeight="1"/>
    <row r="1008484" ht="14.25" customHeight="1"/>
    <row r="1008486" ht="14.25" customHeight="1"/>
    <row r="1008488" ht="14.25" customHeight="1"/>
    <row r="1008490" ht="14.25" customHeight="1"/>
    <row r="1008492" ht="14.25" customHeight="1"/>
    <row r="1008494" ht="14.25" customHeight="1"/>
    <row r="1008496" ht="14.25" customHeight="1"/>
    <row r="1008498" ht="14.25" customHeight="1"/>
    <row r="1008500" ht="14.25" customHeight="1"/>
    <row r="1008502" ht="14.25" customHeight="1"/>
    <row r="1008504" ht="14.25" customHeight="1"/>
    <row r="1008506" ht="14.25" customHeight="1"/>
    <row r="1008508" ht="14.25" customHeight="1"/>
    <row r="1008510" ht="14.25" customHeight="1"/>
    <row r="1008512" ht="14.25" customHeight="1"/>
    <row r="1008514" ht="14.25" customHeight="1"/>
    <row r="1008516" ht="14.25" customHeight="1"/>
    <row r="1008518" ht="14.25" customHeight="1"/>
    <row r="1008520" ht="14.25" customHeight="1"/>
    <row r="1008522" ht="14.25" customHeight="1"/>
    <row r="1008524" ht="14.25" customHeight="1"/>
    <row r="1008526" ht="14.25" customHeight="1"/>
    <row r="1008528" ht="14.25" customHeight="1"/>
    <row r="1008530" ht="14.25" customHeight="1"/>
    <row r="1008532" ht="14.25" customHeight="1"/>
    <row r="1008534" ht="14.25" customHeight="1"/>
    <row r="1008536" ht="14.25" customHeight="1"/>
    <row r="1008538" ht="14.25" customHeight="1"/>
    <row r="1008540" ht="14.25" customHeight="1"/>
    <row r="1008542" ht="14.25" customHeight="1"/>
    <row r="1008544" ht="14.25" customHeight="1"/>
    <row r="1008546" ht="14.25" customHeight="1"/>
    <row r="1008548" ht="14.25" customHeight="1"/>
    <row r="1008550" ht="14.25" customHeight="1"/>
    <row r="1008552" ht="14.25" customHeight="1"/>
    <row r="1008554" ht="14.25" customHeight="1"/>
    <row r="1008556" ht="14.25" customHeight="1"/>
    <row r="1008558" ht="14.25" customHeight="1"/>
    <row r="1008560" ht="14.25" customHeight="1"/>
    <row r="1008562" ht="14.25" customHeight="1"/>
    <row r="1008564" ht="14.25" customHeight="1"/>
    <row r="1008566" ht="14.25" customHeight="1"/>
    <row r="1008568" ht="14.25" customHeight="1"/>
    <row r="1008570" ht="14.25" customHeight="1"/>
    <row r="1008572" ht="14.25" customHeight="1"/>
    <row r="1008574" ht="14.25" customHeight="1"/>
    <row r="1008576" ht="14.25" customHeight="1"/>
    <row r="1008578" ht="14.25" customHeight="1"/>
    <row r="1008580" ht="14.25" customHeight="1"/>
    <row r="1008582" ht="14.25" customHeight="1"/>
    <row r="1008584" ht="14.25" customHeight="1"/>
    <row r="1008586" ht="14.25" customHeight="1"/>
    <row r="1008588" ht="14.25" customHeight="1"/>
    <row r="1008590" ht="14.25" customHeight="1"/>
    <row r="1008592" ht="14.25" customHeight="1"/>
    <row r="1008594" ht="14.25" customHeight="1"/>
    <row r="1008596" ht="14.25" customHeight="1"/>
    <row r="1008598" ht="14.25" customHeight="1"/>
    <row r="1008600" ht="14.25" customHeight="1"/>
    <row r="1008602" ht="14.25" customHeight="1"/>
    <row r="1008604" ht="14.25" customHeight="1"/>
    <row r="1008606" ht="14.25" customHeight="1"/>
    <row r="1008608" ht="14.25" customHeight="1"/>
    <row r="1008610" ht="14.25" customHeight="1"/>
    <row r="1008612" ht="14.25" customHeight="1"/>
    <row r="1008614" ht="14.25" customHeight="1"/>
    <row r="1008616" ht="14.25" customHeight="1"/>
    <row r="1008618" ht="14.25" customHeight="1"/>
    <row r="1008620" ht="14.25" customHeight="1"/>
    <row r="1008622" ht="14.25" customHeight="1"/>
    <row r="1008624" ht="14.25" customHeight="1"/>
    <row r="1008626" ht="14.25" customHeight="1"/>
    <row r="1008628" ht="14.25" customHeight="1"/>
    <row r="1008630" ht="14.25" customHeight="1"/>
    <row r="1008632" ht="14.25" customHeight="1"/>
    <row r="1008634" ht="14.25" customHeight="1"/>
    <row r="1008636" ht="14.25" customHeight="1"/>
    <row r="1008638" ht="14.25" customHeight="1"/>
    <row r="1008640" ht="14.25" customHeight="1"/>
    <row r="1008642" ht="14.25" customHeight="1"/>
    <row r="1008644" ht="14.25" customHeight="1"/>
    <row r="1008646" ht="14.25" customHeight="1"/>
    <row r="1008648" ht="14.25" customHeight="1"/>
    <row r="1008650" ht="14.25" customHeight="1"/>
    <row r="1008652" ht="14.25" customHeight="1"/>
    <row r="1008654" ht="14.25" customHeight="1"/>
    <row r="1008656" ht="14.25" customHeight="1"/>
    <row r="1008658" ht="14.25" customHeight="1"/>
    <row r="1008660" ht="14.25" customHeight="1"/>
    <row r="1008662" ht="14.25" customHeight="1"/>
    <row r="1008664" ht="14.25" customHeight="1"/>
    <row r="1008666" ht="14.25" customHeight="1"/>
    <row r="1008668" ht="14.25" customHeight="1"/>
    <row r="1008670" ht="14.25" customHeight="1"/>
    <row r="1008672" ht="14.25" customHeight="1"/>
    <row r="1008674" ht="14.25" customHeight="1"/>
    <row r="1008676" ht="14.25" customHeight="1"/>
    <row r="1008678" ht="14.25" customHeight="1"/>
    <row r="1008680" ht="14.25" customHeight="1"/>
    <row r="1008682" ht="14.25" customHeight="1"/>
    <row r="1008684" ht="14.25" customHeight="1"/>
    <row r="1008686" ht="14.25" customHeight="1"/>
    <row r="1008688" ht="14.25" customHeight="1"/>
    <row r="1008690" ht="14.25" customHeight="1"/>
    <row r="1008692" ht="14.25" customHeight="1"/>
    <row r="1008694" ht="14.25" customHeight="1"/>
    <row r="1008696" ht="14.25" customHeight="1"/>
    <row r="1008698" ht="14.25" customHeight="1"/>
    <row r="1008700" ht="14.25" customHeight="1"/>
    <row r="1008702" ht="14.25" customHeight="1"/>
    <row r="1008704" ht="14.25" customHeight="1"/>
    <row r="1008706" ht="14.25" customHeight="1"/>
    <row r="1008708" ht="14.25" customHeight="1"/>
    <row r="1008710" ht="14.25" customHeight="1"/>
    <row r="1008712" ht="14.25" customHeight="1"/>
    <row r="1008714" ht="14.25" customHeight="1"/>
    <row r="1008716" ht="14.25" customHeight="1"/>
    <row r="1008718" ht="14.25" customHeight="1"/>
    <row r="1008720" ht="14.25" customHeight="1"/>
    <row r="1008722" ht="14.25" customHeight="1"/>
    <row r="1008724" ht="14.25" customHeight="1"/>
    <row r="1008726" ht="14.25" customHeight="1"/>
    <row r="1008728" ht="14.25" customHeight="1"/>
    <row r="1008730" ht="14.25" customHeight="1"/>
    <row r="1008732" ht="14.25" customHeight="1"/>
    <row r="1008734" ht="14.25" customHeight="1"/>
    <row r="1008736" ht="14.25" customHeight="1"/>
    <row r="1008738" ht="14.25" customHeight="1"/>
    <row r="1008740" ht="14.25" customHeight="1"/>
    <row r="1008742" ht="14.25" customHeight="1"/>
    <row r="1008744" ht="14.25" customHeight="1"/>
    <row r="1008746" ht="14.25" customHeight="1"/>
    <row r="1008748" ht="14.25" customHeight="1"/>
    <row r="1008750" ht="14.25" customHeight="1"/>
    <row r="1008752" ht="14.25" customHeight="1"/>
    <row r="1008754" ht="14.25" customHeight="1"/>
    <row r="1008756" ht="14.25" customHeight="1"/>
    <row r="1008758" ht="14.25" customHeight="1"/>
    <row r="1008760" ht="14.25" customHeight="1"/>
    <row r="1008762" ht="14.25" customHeight="1"/>
    <row r="1008764" ht="14.25" customHeight="1"/>
    <row r="1008766" ht="14.25" customHeight="1"/>
    <row r="1008768" ht="14.25" customHeight="1"/>
    <row r="1008770" ht="14.25" customHeight="1"/>
    <row r="1008772" ht="14.25" customHeight="1"/>
    <row r="1008774" ht="14.25" customHeight="1"/>
    <row r="1008776" ht="14.25" customHeight="1"/>
    <row r="1008778" ht="14.25" customHeight="1"/>
    <row r="1008780" ht="14.25" customHeight="1"/>
    <row r="1008782" ht="14.25" customHeight="1"/>
    <row r="1008784" ht="14.25" customHeight="1"/>
    <row r="1008786" ht="14.25" customHeight="1"/>
    <row r="1008788" ht="14.25" customHeight="1"/>
    <row r="1008790" ht="14.25" customHeight="1"/>
    <row r="1008792" ht="14.25" customHeight="1"/>
    <row r="1008794" ht="14.25" customHeight="1"/>
    <row r="1008796" ht="14.25" customHeight="1"/>
    <row r="1008798" ht="14.25" customHeight="1"/>
    <row r="1008800" ht="14.25" customHeight="1"/>
    <row r="1008802" ht="14.25" customHeight="1"/>
    <row r="1008804" ht="14.25" customHeight="1"/>
    <row r="1008806" ht="14.25" customHeight="1"/>
    <row r="1008808" ht="14.25" customHeight="1"/>
    <row r="1008810" ht="14.25" customHeight="1"/>
    <row r="1008812" ht="14.25" customHeight="1"/>
    <row r="1008814" ht="14.25" customHeight="1"/>
    <row r="1008816" ht="14.25" customHeight="1"/>
    <row r="1008818" ht="14.25" customHeight="1"/>
    <row r="1008820" ht="14.25" customHeight="1"/>
    <row r="1008822" ht="14.25" customHeight="1"/>
    <row r="1008824" ht="14.25" customHeight="1"/>
    <row r="1008826" ht="14.25" customHeight="1"/>
    <row r="1008828" ht="14.25" customHeight="1"/>
    <row r="1008830" ht="14.25" customHeight="1"/>
    <row r="1008832" ht="14.25" customHeight="1"/>
    <row r="1008834" ht="14.25" customHeight="1"/>
    <row r="1008836" ht="14.25" customHeight="1"/>
    <row r="1008838" ht="14.25" customHeight="1"/>
    <row r="1008840" ht="14.25" customHeight="1"/>
    <row r="1008842" ht="14.25" customHeight="1"/>
    <row r="1008844" ht="14.25" customHeight="1"/>
    <row r="1008846" ht="14.25" customHeight="1"/>
    <row r="1008848" ht="14.25" customHeight="1"/>
    <row r="1008850" ht="14.25" customHeight="1"/>
    <row r="1008852" ht="14.25" customHeight="1"/>
    <row r="1008854" ht="14.25" customHeight="1"/>
    <row r="1008856" ht="14.25" customHeight="1"/>
    <row r="1008858" ht="14.25" customHeight="1"/>
    <row r="1008860" ht="14.25" customHeight="1"/>
    <row r="1008862" ht="14.25" customHeight="1"/>
    <row r="1008864" ht="14.25" customHeight="1"/>
    <row r="1008866" ht="14.25" customHeight="1"/>
    <row r="1008868" ht="14.25" customHeight="1"/>
    <row r="1008870" ht="14.25" customHeight="1"/>
    <row r="1008872" ht="14.25" customHeight="1"/>
    <row r="1008874" ht="14.25" customHeight="1"/>
    <row r="1008876" ht="14.25" customHeight="1"/>
    <row r="1008878" ht="14.25" customHeight="1"/>
    <row r="1008880" ht="14.25" customHeight="1"/>
    <row r="1008882" ht="14.25" customHeight="1"/>
    <row r="1008884" ht="14.25" customHeight="1"/>
    <row r="1008886" ht="14.25" customHeight="1"/>
    <row r="1008888" ht="14.25" customHeight="1"/>
    <row r="1008890" ht="14.25" customHeight="1"/>
    <row r="1008892" ht="14.25" customHeight="1"/>
    <row r="1008894" ht="14.25" customHeight="1"/>
    <row r="1008896" ht="14.25" customHeight="1"/>
    <row r="1008898" ht="14.25" customHeight="1"/>
    <row r="1008900" ht="14.25" customHeight="1"/>
    <row r="1008902" ht="14.25" customHeight="1"/>
    <row r="1008904" ht="14.25" customHeight="1"/>
    <row r="1008906" ht="14.25" customHeight="1"/>
    <row r="1008908" ht="14.25" customHeight="1"/>
    <row r="1008910" ht="14.25" customHeight="1"/>
    <row r="1008912" ht="14.25" customHeight="1"/>
    <row r="1008914" ht="14.25" customHeight="1"/>
    <row r="1008916" ht="14.25" customHeight="1"/>
    <row r="1008918" ht="14.25" customHeight="1"/>
    <row r="1008920" ht="14.25" customHeight="1"/>
    <row r="1008922" ht="14.25" customHeight="1"/>
    <row r="1008924" ht="14.25" customHeight="1"/>
    <row r="1008926" ht="14.25" customHeight="1"/>
    <row r="1008928" ht="14.25" customHeight="1"/>
    <row r="1008930" ht="14.25" customHeight="1"/>
    <row r="1008932" ht="14.25" customHeight="1"/>
    <row r="1008934" ht="14.25" customHeight="1"/>
    <row r="1008936" ht="14.25" customHeight="1"/>
    <row r="1008938" ht="14.25" customHeight="1"/>
    <row r="1008940" ht="14.25" customHeight="1"/>
    <row r="1008942" ht="14.25" customHeight="1"/>
    <row r="1008944" ht="14.25" customHeight="1"/>
    <row r="1008946" ht="14.25" customHeight="1"/>
    <row r="1008948" ht="14.25" customHeight="1"/>
    <row r="1008950" ht="14.25" customHeight="1"/>
    <row r="1008952" ht="14.25" customHeight="1"/>
    <row r="1008954" ht="14.25" customHeight="1"/>
    <row r="1008956" ht="14.25" customHeight="1"/>
    <row r="1008958" ht="14.25" customHeight="1"/>
    <row r="1008960" ht="14.25" customHeight="1"/>
    <row r="1008962" ht="14.25" customHeight="1"/>
    <row r="1008964" ht="14.25" customHeight="1"/>
    <row r="1008966" ht="14.25" customHeight="1"/>
    <row r="1008968" ht="14.25" customHeight="1"/>
    <row r="1008970" ht="14.25" customHeight="1"/>
    <row r="1008972" ht="14.25" customHeight="1"/>
    <row r="1008974" ht="14.25" customHeight="1"/>
    <row r="1008976" ht="14.25" customHeight="1"/>
    <row r="1008978" ht="14.25" customHeight="1"/>
    <row r="1008980" ht="14.25" customHeight="1"/>
    <row r="1008982" ht="14.25" customHeight="1"/>
    <row r="1008984" ht="14.25" customHeight="1"/>
    <row r="1008986" ht="14.25" customHeight="1"/>
    <row r="1008988" ht="14.25" customHeight="1"/>
    <row r="1008990" ht="14.25" customHeight="1"/>
    <row r="1008992" ht="14.25" customHeight="1"/>
    <row r="1008994" ht="14.25" customHeight="1"/>
    <row r="1008996" ht="14.25" customHeight="1"/>
    <row r="1008998" ht="14.25" customHeight="1"/>
    <row r="1009000" ht="14.25" customHeight="1"/>
    <row r="1009002" ht="14.25" customHeight="1"/>
    <row r="1009004" ht="14.25" customHeight="1"/>
    <row r="1009006" ht="14.25" customHeight="1"/>
    <row r="1009008" ht="14.25" customHeight="1"/>
    <row r="1009010" ht="14.25" customHeight="1"/>
    <row r="1009012" ht="14.25" customHeight="1"/>
    <row r="1009014" ht="14.25" customHeight="1"/>
    <row r="1009016" ht="14.25" customHeight="1"/>
    <row r="1009018" ht="14.25" customHeight="1"/>
    <row r="1009020" ht="14.25" customHeight="1"/>
    <row r="1009022" ht="14.25" customHeight="1"/>
    <row r="1009024" ht="14.25" customHeight="1"/>
    <row r="1009026" ht="14.25" customHeight="1"/>
    <row r="1009028" ht="14.25" customHeight="1"/>
    <row r="1009030" ht="14.25" customHeight="1"/>
    <row r="1009032" ht="14.25" customHeight="1"/>
    <row r="1009034" ht="14.25" customHeight="1"/>
    <row r="1009036" ht="14.25" customHeight="1"/>
    <row r="1009038" ht="14.25" customHeight="1"/>
    <row r="1009040" ht="14.25" customHeight="1"/>
    <row r="1009042" ht="14.25" customHeight="1"/>
    <row r="1009044" ht="14.25" customHeight="1"/>
    <row r="1009046" ht="14.25" customHeight="1"/>
    <row r="1009048" ht="14.25" customHeight="1"/>
    <row r="1009050" ht="14.25" customHeight="1"/>
    <row r="1009052" ht="14.25" customHeight="1"/>
    <row r="1009054" ht="14.25" customHeight="1"/>
    <row r="1009056" ht="14.25" customHeight="1"/>
    <row r="1009058" ht="14.25" customHeight="1"/>
    <row r="1009060" ht="14.25" customHeight="1"/>
    <row r="1009062" ht="14.25" customHeight="1"/>
    <row r="1009064" ht="14.25" customHeight="1"/>
    <row r="1009066" ht="14.25" customHeight="1"/>
    <row r="1009068" ht="14.25" customHeight="1"/>
    <row r="1009070" ht="14.25" customHeight="1"/>
    <row r="1009072" ht="14.25" customHeight="1"/>
    <row r="1009074" ht="14.25" customHeight="1"/>
    <row r="1009076" ht="14.25" customHeight="1"/>
    <row r="1009078" ht="14.25" customHeight="1"/>
    <row r="1009080" ht="14.25" customHeight="1"/>
    <row r="1009082" ht="14.25" customHeight="1"/>
    <row r="1009084" ht="14.25" customHeight="1"/>
    <row r="1009086" ht="14.25" customHeight="1"/>
    <row r="1009088" ht="14.25" customHeight="1"/>
    <row r="1009090" ht="14.25" customHeight="1"/>
    <row r="1009092" ht="14.25" customHeight="1"/>
    <row r="1009094" ht="14.25" customHeight="1"/>
    <row r="1009096" ht="14.25" customHeight="1"/>
    <row r="1009098" ht="14.25" customHeight="1"/>
    <row r="1009100" ht="14.25" customHeight="1"/>
    <row r="1009102" ht="14.25" customHeight="1"/>
    <row r="1009104" ht="14.25" customHeight="1"/>
    <row r="1009106" ht="14.25" customHeight="1"/>
    <row r="1009108" ht="14.25" customHeight="1"/>
    <row r="1009110" ht="14.25" customHeight="1"/>
    <row r="1009112" ht="14.25" customHeight="1"/>
    <row r="1009114" ht="14.25" customHeight="1"/>
    <row r="1009116" ht="14.25" customHeight="1"/>
    <row r="1009118" ht="14.25" customHeight="1"/>
    <row r="1009120" ht="14.25" customHeight="1"/>
    <row r="1009122" ht="14.25" customHeight="1"/>
    <row r="1009124" ht="14.25" customHeight="1"/>
    <row r="1009126" ht="14.25" customHeight="1"/>
    <row r="1009128" ht="14.25" customHeight="1"/>
    <row r="1009130" ht="14.25" customHeight="1"/>
    <row r="1009132" ht="14.25" customHeight="1"/>
    <row r="1009134" ht="14.25" customHeight="1"/>
    <row r="1009136" ht="14.25" customHeight="1"/>
    <row r="1009138" ht="14.25" customHeight="1"/>
    <row r="1009140" ht="14.25" customHeight="1"/>
    <row r="1009142" ht="14.25" customHeight="1"/>
    <row r="1009144" ht="14.25" customHeight="1"/>
    <row r="1009146" ht="14.25" customHeight="1"/>
    <row r="1009148" ht="14.25" customHeight="1"/>
    <row r="1009150" ht="14.25" customHeight="1"/>
    <row r="1009152" ht="14.25" customHeight="1"/>
    <row r="1009154" ht="14.25" customHeight="1"/>
    <row r="1009156" ht="14.25" customHeight="1"/>
    <row r="1009158" ht="14.25" customHeight="1"/>
    <row r="1009160" ht="14.25" customHeight="1"/>
    <row r="1009162" ht="14.25" customHeight="1"/>
    <row r="1009164" ht="14.25" customHeight="1"/>
    <row r="1009166" ht="14.25" customHeight="1"/>
    <row r="1009168" ht="14.25" customHeight="1"/>
    <row r="1009170" ht="14.25" customHeight="1"/>
    <row r="1009172" ht="14.25" customHeight="1"/>
    <row r="1009174" ht="14.25" customHeight="1"/>
    <row r="1009176" ht="14.25" customHeight="1"/>
    <row r="1009178" ht="14.25" customHeight="1"/>
    <row r="1009180" ht="14.25" customHeight="1"/>
    <row r="1009182" ht="14.25" customHeight="1"/>
    <row r="1009184" ht="14.25" customHeight="1"/>
    <row r="1009186" ht="14.25" customHeight="1"/>
    <row r="1009188" ht="14.25" customHeight="1"/>
    <row r="1009190" ht="14.25" customHeight="1"/>
    <row r="1009192" ht="14.25" customHeight="1"/>
    <row r="1009194" ht="14.25" customHeight="1"/>
    <row r="1009196" ht="14.25" customHeight="1"/>
    <row r="1009198" ht="14.25" customHeight="1"/>
    <row r="1009200" ht="14.25" customHeight="1"/>
    <row r="1009202" ht="14.25" customHeight="1"/>
    <row r="1009204" ht="14.25" customHeight="1"/>
    <row r="1009206" ht="14.25" customHeight="1"/>
    <row r="1009208" ht="14.25" customHeight="1"/>
    <row r="1009210" ht="14.25" customHeight="1"/>
    <row r="1009212" ht="14.25" customHeight="1"/>
    <row r="1009214" ht="14.25" customHeight="1"/>
    <row r="1009216" ht="14.25" customHeight="1"/>
    <row r="1009218" ht="14.25" customHeight="1"/>
    <row r="1009220" ht="14.25" customHeight="1"/>
    <row r="1009222" ht="14.25" customHeight="1"/>
    <row r="1009224" ht="14.25" customHeight="1"/>
    <row r="1009226" ht="14.25" customHeight="1"/>
    <row r="1009228" ht="14.25" customHeight="1"/>
    <row r="1009230" ht="14.25" customHeight="1"/>
    <row r="1009232" ht="14.25" customHeight="1"/>
    <row r="1009234" ht="14.25" customHeight="1"/>
    <row r="1009236" ht="14.25" customHeight="1"/>
    <row r="1009238" ht="14.25" customHeight="1"/>
    <row r="1009240" ht="14.25" customHeight="1"/>
    <row r="1009242" ht="14.25" customHeight="1"/>
    <row r="1009244" ht="14.25" customHeight="1"/>
    <row r="1009246" ht="14.25" customHeight="1"/>
    <row r="1009248" ht="14.25" customHeight="1"/>
    <row r="1009250" ht="14.25" customHeight="1"/>
    <row r="1009252" ht="14.25" customHeight="1"/>
    <row r="1009254" ht="14.25" customHeight="1"/>
    <row r="1009256" ht="14.25" customHeight="1"/>
    <row r="1009258" ht="14.25" customHeight="1"/>
    <row r="1009260" ht="14.25" customHeight="1"/>
    <row r="1009262" ht="14.25" customHeight="1"/>
    <row r="1009264" ht="14.25" customHeight="1"/>
    <row r="1009266" ht="14.25" customHeight="1"/>
    <row r="1009268" ht="14.25" customHeight="1"/>
    <row r="1009270" ht="14.25" customHeight="1"/>
    <row r="1009272" ht="14.25" customHeight="1"/>
    <row r="1009274" ht="14.25" customHeight="1"/>
    <row r="1009276" ht="14.25" customHeight="1"/>
    <row r="1009278" ht="14.25" customHeight="1"/>
    <row r="1009280" ht="14.25" customHeight="1"/>
    <row r="1009282" ht="14.25" customHeight="1"/>
    <row r="1009284" ht="14.25" customHeight="1"/>
    <row r="1009286" ht="14.25" customHeight="1"/>
    <row r="1009288" ht="14.25" customHeight="1"/>
    <row r="1009290" ht="14.25" customHeight="1"/>
    <row r="1009292" ht="14.25" customHeight="1"/>
    <row r="1009294" ht="14.25" customHeight="1"/>
    <row r="1009296" ht="14.25" customHeight="1"/>
    <row r="1009298" ht="14.25" customHeight="1"/>
    <row r="1009300" ht="14.25" customHeight="1"/>
    <row r="1009302" ht="14.25" customHeight="1"/>
    <row r="1009304" ht="14.25" customHeight="1"/>
    <row r="1009306" ht="14.25" customHeight="1"/>
    <row r="1009308" ht="14.25" customHeight="1"/>
    <row r="1009310" ht="14.25" customHeight="1"/>
    <row r="1009312" ht="14.25" customHeight="1"/>
    <row r="1009314" ht="14.25" customHeight="1"/>
    <row r="1009316" ht="14.25" customHeight="1"/>
    <row r="1009318" ht="14.25" customHeight="1"/>
    <row r="1009320" ht="14.25" customHeight="1"/>
    <row r="1009322" ht="14.25" customHeight="1"/>
    <row r="1009324" ht="14.25" customHeight="1"/>
    <row r="1009326" ht="14.25" customHeight="1"/>
    <row r="1009328" ht="14.25" customHeight="1"/>
    <row r="1009330" ht="14.25" customHeight="1"/>
    <row r="1009332" ht="14.25" customHeight="1"/>
    <row r="1009334" ht="14.25" customHeight="1"/>
    <row r="1009336" ht="14.25" customHeight="1"/>
    <row r="1009338" ht="14.25" customHeight="1"/>
    <row r="1009340" ht="14.25" customHeight="1"/>
    <row r="1009342" ht="14.25" customHeight="1"/>
    <row r="1009344" ht="14.25" customHeight="1"/>
    <row r="1009346" ht="14.25" customHeight="1"/>
    <row r="1009348" ht="14.25" customHeight="1"/>
    <row r="1009350" ht="14.25" customHeight="1"/>
    <row r="1009352" ht="14.25" customHeight="1"/>
    <row r="1009354" ht="14.25" customHeight="1"/>
    <row r="1009356" ht="14.25" customHeight="1"/>
    <row r="1009358" ht="14.25" customHeight="1"/>
    <row r="1009360" ht="14.25" customHeight="1"/>
    <row r="1009362" ht="14.25" customHeight="1"/>
    <row r="1009364" ht="14.25" customHeight="1"/>
    <row r="1009366" ht="14.25" customHeight="1"/>
    <row r="1009368" ht="14.25" customHeight="1"/>
    <row r="1009370" ht="14.25" customHeight="1"/>
    <row r="1009372" ht="14.25" customHeight="1"/>
    <row r="1009374" ht="14.25" customHeight="1"/>
    <row r="1009376" ht="14.25" customHeight="1"/>
    <row r="1009378" ht="14.25" customHeight="1"/>
    <row r="1009380" ht="14.25" customHeight="1"/>
    <row r="1009382" ht="14.25" customHeight="1"/>
    <row r="1009384" ht="14.25" customHeight="1"/>
    <row r="1009386" ht="14.25" customHeight="1"/>
    <row r="1009388" ht="14.25" customHeight="1"/>
    <row r="1009390" ht="14.25" customHeight="1"/>
    <row r="1009392" ht="14.25" customHeight="1"/>
    <row r="1009394" ht="14.25" customHeight="1"/>
    <row r="1009396" ht="14.25" customHeight="1"/>
    <row r="1009398" ht="14.25" customHeight="1"/>
    <row r="1009400" ht="14.25" customHeight="1"/>
    <row r="1009402" ht="14.25" customHeight="1"/>
    <row r="1009404" ht="14.25" customHeight="1"/>
    <row r="1009406" ht="14.25" customHeight="1"/>
    <row r="1009408" ht="14.25" customHeight="1"/>
    <row r="1009410" ht="14.25" customHeight="1"/>
    <row r="1009412" ht="14.25" customHeight="1"/>
    <row r="1009414" ht="14.25" customHeight="1"/>
    <row r="1009416" ht="14.25" customHeight="1"/>
    <row r="1009418" ht="14.25" customHeight="1"/>
    <row r="1009420" ht="14.25" customHeight="1"/>
    <row r="1009422" ht="14.25" customHeight="1"/>
    <row r="1009424" ht="14.25" customHeight="1"/>
    <row r="1009426" ht="14.25" customHeight="1"/>
    <row r="1009428" ht="14.25" customHeight="1"/>
    <row r="1009430" ht="14.25" customHeight="1"/>
    <row r="1009432" ht="14.25" customHeight="1"/>
    <row r="1009434" ht="14.25" customHeight="1"/>
    <row r="1009436" ht="14.25" customHeight="1"/>
    <row r="1009438" ht="14.25" customHeight="1"/>
    <row r="1009440" ht="14.25" customHeight="1"/>
    <row r="1009442" ht="14.25" customHeight="1"/>
    <row r="1009444" ht="14.25" customHeight="1"/>
    <row r="1009446" ht="14.25" customHeight="1"/>
    <row r="1009448" ht="14.25" customHeight="1"/>
    <row r="1009450" ht="14.25" customHeight="1"/>
    <row r="1009452" ht="14.25" customHeight="1"/>
    <row r="1009454" ht="14.25" customHeight="1"/>
    <row r="1009456" ht="14.25" customHeight="1"/>
    <row r="1009458" ht="14.25" customHeight="1"/>
    <row r="1009460" ht="14.25" customHeight="1"/>
    <row r="1009462" ht="14.25" customHeight="1"/>
    <row r="1009464" ht="14.25" customHeight="1"/>
    <row r="1009466" ht="14.25" customHeight="1"/>
    <row r="1009468" ht="14.25" customHeight="1"/>
    <row r="1009470" ht="14.25" customHeight="1"/>
    <row r="1009472" ht="14.25" customHeight="1"/>
    <row r="1009474" ht="14.25" customHeight="1"/>
    <row r="1009476" ht="14.25" customHeight="1"/>
    <row r="1009478" ht="14.25" customHeight="1"/>
    <row r="1009480" ht="14.25" customHeight="1"/>
    <row r="1009482" ht="14.25" customHeight="1"/>
    <row r="1009484" ht="14.25" customHeight="1"/>
    <row r="1009486" ht="14.25" customHeight="1"/>
    <row r="1009488" ht="14.25" customHeight="1"/>
    <row r="1009490" ht="14.25" customHeight="1"/>
    <row r="1009492" ht="14.25" customHeight="1"/>
    <row r="1009494" ht="14.25" customHeight="1"/>
    <row r="1009496" ht="14.25" customHeight="1"/>
    <row r="1009498" ht="14.25" customHeight="1"/>
    <row r="1009500" ht="14.25" customHeight="1"/>
    <row r="1009502" ht="14.25" customHeight="1"/>
    <row r="1009504" ht="14.25" customHeight="1"/>
    <row r="1009506" ht="14.25" customHeight="1"/>
    <row r="1009508" ht="14.25" customHeight="1"/>
    <row r="1009510" ht="14.25" customHeight="1"/>
    <row r="1009512" ht="14.25" customHeight="1"/>
    <row r="1009514" ht="14.25" customHeight="1"/>
    <row r="1009516" ht="14.25" customHeight="1"/>
    <row r="1009518" ht="14.25" customHeight="1"/>
    <row r="1009520" ht="14.25" customHeight="1"/>
    <row r="1009522" ht="14.25" customHeight="1"/>
    <row r="1009524" ht="14.25" customHeight="1"/>
    <row r="1009526" ht="14.25" customHeight="1"/>
    <row r="1009528" ht="14.25" customHeight="1"/>
    <row r="1009530" ht="14.25" customHeight="1"/>
    <row r="1009532" ht="14.25" customHeight="1"/>
    <row r="1009534" ht="14.25" customHeight="1"/>
    <row r="1009536" ht="14.25" customHeight="1"/>
    <row r="1009538" ht="14.25" customHeight="1"/>
    <row r="1009540" ht="14.25" customHeight="1"/>
    <row r="1009542" ht="14.25" customHeight="1"/>
    <row r="1009544" ht="14.25" customHeight="1"/>
    <row r="1009546" ht="14.25" customHeight="1"/>
    <row r="1009548" ht="14.25" customHeight="1"/>
    <row r="1009550" ht="14.25" customHeight="1"/>
    <row r="1009552" ht="14.25" customHeight="1"/>
    <row r="1009554" ht="14.25" customHeight="1"/>
    <row r="1009556" ht="14.25" customHeight="1"/>
    <row r="1009558" ht="14.25" customHeight="1"/>
    <row r="1009560" ht="14.25" customHeight="1"/>
    <row r="1009562" ht="14.25" customHeight="1"/>
    <row r="1009564" ht="14.25" customHeight="1"/>
    <row r="1009566" ht="14.25" customHeight="1"/>
    <row r="1009568" ht="14.25" customHeight="1"/>
    <row r="1009570" ht="14.25" customHeight="1"/>
    <row r="1009572" ht="14.25" customHeight="1"/>
    <row r="1009574" ht="14.25" customHeight="1"/>
    <row r="1009576" ht="14.25" customHeight="1"/>
    <row r="1009578" ht="14.25" customHeight="1"/>
    <row r="1009580" ht="14.25" customHeight="1"/>
    <row r="1009582" ht="14.25" customHeight="1"/>
    <row r="1009584" ht="14.25" customHeight="1"/>
    <row r="1009586" ht="14.25" customHeight="1"/>
    <row r="1009588" ht="14.25" customHeight="1"/>
    <row r="1009590" ht="14.25" customHeight="1"/>
    <row r="1009592" ht="14.25" customHeight="1"/>
    <row r="1009594" ht="14.25" customHeight="1"/>
    <row r="1009596" ht="14.25" customHeight="1"/>
    <row r="1009598" ht="14.25" customHeight="1"/>
    <row r="1009600" ht="14.25" customHeight="1"/>
    <row r="1009602" ht="14.25" customHeight="1"/>
    <row r="1009604" ht="14.25" customHeight="1"/>
    <row r="1009606" ht="14.25" customHeight="1"/>
    <row r="1009608" ht="14.25" customHeight="1"/>
    <row r="1009610" ht="14.25" customHeight="1"/>
    <row r="1009612" ht="14.25" customHeight="1"/>
    <row r="1009614" ht="14.25" customHeight="1"/>
    <row r="1009616" ht="14.25" customHeight="1"/>
    <row r="1009618" ht="14.25" customHeight="1"/>
    <row r="1009620" ht="14.25" customHeight="1"/>
    <row r="1009622" ht="14.25" customHeight="1"/>
    <row r="1009624" ht="14.25" customHeight="1"/>
    <row r="1009626" ht="14.25" customHeight="1"/>
    <row r="1009628" ht="14.25" customHeight="1"/>
    <row r="1009630" ht="14.25" customHeight="1"/>
    <row r="1009632" ht="14.25" customHeight="1"/>
    <row r="1009634" ht="14.25" customHeight="1"/>
    <row r="1009636" ht="14.25" customHeight="1"/>
    <row r="1009638" ht="14.25" customHeight="1"/>
    <row r="1009640" ht="14.25" customHeight="1"/>
    <row r="1009642" ht="14.25" customHeight="1"/>
    <row r="1009644" ht="14.25" customHeight="1"/>
    <row r="1009646" ht="14.25" customHeight="1"/>
    <row r="1009648" ht="14.25" customHeight="1"/>
    <row r="1009650" ht="14.25" customHeight="1"/>
    <row r="1009652" ht="14.25" customHeight="1"/>
    <row r="1009654" ht="14.25" customHeight="1"/>
    <row r="1009656" ht="14.25" customHeight="1"/>
    <row r="1009658" ht="14.25" customHeight="1"/>
    <row r="1009660" ht="14.25" customHeight="1"/>
    <row r="1009662" ht="14.25" customHeight="1"/>
    <row r="1009664" ht="14.25" customHeight="1"/>
    <row r="1009666" ht="14.25" customHeight="1"/>
    <row r="1009668" ht="14.25" customHeight="1"/>
    <row r="1009670" ht="14.25" customHeight="1"/>
    <row r="1009672" ht="14.25" customHeight="1"/>
    <row r="1009674" ht="14.25" customHeight="1"/>
    <row r="1009676" ht="14.25" customHeight="1"/>
    <row r="1009678" ht="14.25" customHeight="1"/>
    <row r="1009680" ht="14.25" customHeight="1"/>
    <row r="1009682" ht="14.25" customHeight="1"/>
    <row r="1009684" ht="14.25" customHeight="1"/>
    <row r="1009686" ht="14.25" customHeight="1"/>
    <row r="1009688" ht="14.25" customHeight="1"/>
    <row r="1009690" ht="14.25" customHeight="1"/>
    <row r="1009692" ht="14.25" customHeight="1"/>
    <row r="1009694" ht="14.25" customHeight="1"/>
    <row r="1009696" ht="14.25" customHeight="1"/>
    <row r="1009698" ht="14.25" customHeight="1"/>
    <row r="1009700" ht="14.25" customHeight="1"/>
    <row r="1009702" ht="14.25" customHeight="1"/>
    <row r="1009704" ht="14.25" customHeight="1"/>
    <row r="1009706" ht="14.25" customHeight="1"/>
    <row r="1009708" ht="14.25" customHeight="1"/>
    <row r="1009710" ht="14.25" customHeight="1"/>
    <row r="1009712" ht="14.25" customHeight="1"/>
    <row r="1009714" ht="14.25" customHeight="1"/>
    <row r="1009716" ht="14.25" customHeight="1"/>
    <row r="1009718" ht="14.25" customHeight="1"/>
    <row r="1009720" ht="14.25" customHeight="1"/>
    <row r="1009722" ht="14.25" customHeight="1"/>
    <row r="1009724" ht="14.25" customHeight="1"/>
    <row r="1009726" ht="14.25" customHeight="1"/>
    <row r="1009728" ht="14.25" customHeight="1"/>
    <row r="1009730" ht="14.25" customHeight="1"/>
    <row r="1009732" ht="14.25" customHeight="1"/>
    <row r="1009734" ht="14.25" customHeight="1"/>
    <row r="1009736" ht="14.25" customHeight="1"/>
    <row r="1009738" ht="14.25" customHeight="1"/>
    <row r="1009740" ht="14.25" customHeight="1"/>
    <row r="1009742" ht="14.25" customHeight="1"/>
    <row r="1009744" ht="14.25" customHeight="1"/>
    <row r="1009746" ht="14.25" customHeight="1"/>
    <row r="1009748" ht="14.25" customHeight="1"/>
    <row r="1009750" ht="14.25" customHeight="1"/>
    <row r="1009752" ht="14.25" customHeight="1"/>
    <row r="1009754" ht="14.25" customHeight="1"/>
    <row r="1009756" ht="14.25" customHeight="1"/>
    <row r="1009758" ht="14.25" customHeight="1"/>
    <row r="1009760" ht="14.25" customHeight="1"/>
    <row r="1009762" ht="14.25" customHeight="1"/>
    <row r="1009764" ht="14.25" customHeight="1"/>
    <row r="1009766" ht="14.25" customHeight="1"/>
    <row r="1009768" ht="14.25" customHeight="1"/>
    <row r="1009770" ht="14.25" customHeight="1"/>
    <row r="1009772" ht="14.25" customHeight="1"/>
    <row r="1009774" ht="14.25" customHeight="1"/>
    <row r="1009776" ht="14.25" customHeight="1"/>
    <row r="1009778" ht="14.25" customHeight="1"/>
    <row r="1009780" ht="14.25" customHeight="1"/>
    <row r="1009782" ht="14.25" customHeight="1"/>
    <row r="1009784" ht="14.25" customHeight="1"/>
    <row r="1009786" ht="14.25" customHeight="1"/>
    <row r="1009788" ht="14.25" customHeight="1"/>
    <row r="1009790" ht="14.25" customHeight="1"/>
    <row r="1009792" ht="14.25" customHeight="1"/>
    <row r="1009794" ht="14.25" customHeight="1"/>
    <row r="1009796" ht="14.25" customHeight="1"/>
    <row r="1009798" ht="14.25" customHeight="1"/>
    <row r="1009800" ht="14.25" customHeight="1"/>
    <row r="1009802" ht="14.25" customHeight="1"/>
    <row r="1009804" ht="14.25" customHeight="1"/>
    <row r="1009806" ht="14.25" customHeight="1"/>
    <row r="1009808" ht="14.25" customHeight="1"/>
    <row r="1009810" ht="14.25" customHeight="1"/>
    <row r="1009812" ht="14.25" customHeight="1"/>
    <row r="1009814" ht="14.25" customHeight="1"/>
    <row r="1009816" ht="14.25" customHeight="1"/>
    <row r="1009818" ht="14.25" customHeight="1"/>
    <row r="1009820" ht="14.25" customHeight="1"/>
    <row r="1009822" ht="14.25" customHeight="1"/>
    <row r="1009824" ht="14.25" customHeight="1"/>
    <row r="1009826" ht="14.25" customHeight="1"/>
    <row r="1009828" ht="14.25" customHeight="1"/>
    <row r="1009830" ht="14.25" customHeight="1"/>
    <row r="1009832" ht="14.25" customHeight="1"/>
    <row r="1009834" ht="14.25" customHeight="1"/>
    <row r="1009836" ht="14.25" customHeight="1"/>
    <row r="1009838" ht="14.25" customHeight="1"/>
    <row r="1009840" ht="14.25" customHeight="1"/>
    <row r="1009842" ht="14.25" customHeight="1"/>
    <row r="1009844" ht="14.25" customHeight="1"/>
    <row r="1009846" ht="14.25" customHeight="1"/>
    <row r="1009848" ht="14.25" customHeight="1"/>
    <row r="1009850" ht="14.25" customHeight="1"/>
    <row r="1009852" ht="14.25" customHeight="1"/>
    <row r="1009854" ht="14.25" customHeight="1"/>
    <row r="1009856" ht="14.25" customHeight="1"/>
    <row r="1009858" ht="14.25" customHeight="1"/>
    <row r="1009860" ht="14.25" customHeight="1"/>
    <row r="1009862" ht="14.25" customHeight="1"/>
    <row r="1009864" ht="14.25" customHeight="1"/>
    <row r="1009866" ht="14.25" customHeight="1"/>
    <row r="1009868" ht="14.25" customHeight="1"/>
    <row r="1009870" ht="14.25" customHeight="1"/>
    <row r="1009872" ht="14.25" customHeight="1"/>
    <row r="1009874" ht="14.25" customHeight="1"/>
    <row r="1009876" ht="14.25" customHeight="1"/>
    <row r="1009878" ht="14.25" customHeight="1"/>
    <row r="1009880" ht="14.25" customHeight="1"/>
    <row r="1009882" ht="14.25" customHeight="1"/>
    <row r="1009884" ht="14.25" customHeight="1"/>
    <row r="1009886" ht="14.25" customHeight="1"/>
    <row r="1009888" ht="14.25" customHeight="1"/>
    <row r="1009890" ht="14.25" customHeight="1"/>
    <row r="1009892" ht="14.25" customHeight="1"/>
    <row r="1009894" ht="14.25" customHeight="1"/>
    <row r="1009896" ht="14.25" customHeight="1"/>
    <row r="1009898" ht="14.25" customHeight="1"/>
    <row r="1009900" ht="14.25" customHeight="1"/>
    <row r="1009902" ht="14.25" customHeight="1"/>
    <row r="1009904" ht="14.25" customHeight="1"/>
    <row r="1009906" ht="14.25" customHeight="1"/>
    <row r="1009908" ht="14.25" customHeight="1"/>
    <row r="1009910" ht="14.25" customHeight="1"/>
    <row r="1009912" ht="14.25" customHeight="1"/>
    <row r="1009914" ht="14.25" customHeight="1"/>
    <row r="1009916" ht="14.25" customHeight="1"/>
    <row r="1009918" ht="14.25" customHeight="1"/>
    <row r="1009920" ht="14.25" customHeight="1"/>
    <row r="1009922" ht="14.25" customHeight="1"/>
    <row r="1009924" ht="14.25" customHeight="1"/>
    <row r="1009926" ht="14.25" customHeight="1"/>
    <row r="1009928" ht="14.25" customHeight="1"/>
    <row r="1009930" ht="14.25" customHeight="1"/>
    <row r="1009932" ht="14.25" customHeight="1"/>
    <row r="1009934" ht="14.25" customHeight="1"/>
    <row r="1009936" ht="14.25" customHeight="1"/>
    <row r="1009938" ht="14.25" customHeight="1"/>
    <row r="1009940" ht="14.25" customHeight="1"/>
    <row r="1009942" ht="14.25" customHeight="1"/>
    <row r="1009944" ht="14.25" customHeight="1"/>
    <row r="1009946" ht="14.25" customHeight="1"/>
    <row r="1009948" ht="14.25" customHeight="1"/>
    <row r="1009950" ht="14.25" customHeight="1"/>
    <row r="1009952" ht="14.25" customHeight="1"/>
    <row r="1009954" ht="14.25" customHeight="1"/>
    <row r="1009956" ht="14.25" customHeight="1"/>
    <row r="1009958" ht="14.25" customHeight="1"/>
    <row r="1009960" ht="14.25" customHeight="1"/>
    <row r="1009962" ht="14.25" customHeight="1"/>
    <row r="1009964" ht="14.25" customHeight="1"/>
    <row r="1009966" ht="14.25" customHeight="1"/>
    <row r="1009968" ht="14.25" customHeight="1"/>
    <row r="1009970" ht="14.25" customHeight="1"/>
    <row r="1009972" ht="14.25" customHeight="1"/>
    <row r="1009974" ht="14.25" customHeight="1"/>
    <row r="1009976" ht="14.25" customHeight="1"/>
    <row r="1009978" ht="14.25" customHeight="1"/>
    <row r="1009980" ht="14.25" customHeight="1"/>
    <row r="1009982" ht="14.25" customHeight="1"/>
    <row r="1009984" ht="14.25" customHeight="1"/>
    <row r="1009986" ht="14.25" customHeight="1"/>
    <row r="1009988" ht="14.25" customHeight="1"/>
    <row r="1009990" ht="14.25" customHeight="1"/>
    <row r="1009992" ht="14.25" customHeight="1"/>
    <row r="1009994" ht="14.25" customHeight="1"/>
    <row r="1009996" ht="14.25" customHeight="1"/>
    <row r="1009998" ht="14.25" customHeight="1"/>
    <row r="1010000" ht="14.25" customHeight="1"/>
    <row r="1010002" ht="14.25" customHeight="1"/>
    <row r="1010004" ht="14.25" customHeight="1"/>
    <row r="1010006" ht="14.25" customHeight="1"/>
    <row r="1010008" ht="14.25" customHeight="1"/>
    <row r="1010010" ht="14.25" customHeight="1"/>
    <row r="1010012" ht="14.25" customHeight="1"/>
    <row r="1010014" ht="14.25" customHeight="1"/>
    <row r="1010016" ht="14.25" customHeight="1"/>
    <row r="1010018" ht="14.25" customHeight="1"/>
    <row r="1010020" ht="14.25" customHeight="1"/>
    <row r="1010022" ht="14.25" customHeight="1"/>
    <row r="1010024" ht="14.25" customHeight="1"/>
    <row r="1010026" ht="14.25" customHeight="1"/>
    <row r="1010028" ht="14.25" customHeight="1"/>
    <row r="1010030" ht="14.25" customHeight="1"/>
    <row r="1010032" ht="14.25" customHeight="1"/>
    <row r="1010034" ht="14.25" customHeight="1"/>
    <row r="1010036" ht="14.25" customHeight="1"/>
    <row r="1010038" ht="14.25" customHeight="1"/>
    <row r="1010040" ht="14.25" customHeight="1"/>
    <row r="1010042" ht="14.25" customHeight="1"/>
    <row r="1010044" ht="14.25" customHeight="1"/>
    <row r="1010046" ht="14.25" customHeight="1"/>
    <row r="1010048" ht="14.25" customHeight="1"/>
    <row r="1010050" ht="14.25" customHeight="1"/>
    <row r="1010052" ht="14.25" customHeight="1"/>
    <row r="1010054" ht="14.25" customHeight="1"/>
    <row r="1010056" ht="14.25" customHeight="1"/>
    <row r="1010058" ht="14.25" customHeight="1"/>
    <row r="1010060" ht="14.25" customHeight="1"/>
    <row r="1010062" ht="14.25" customHeight="1"/>
    <row r="1010064" ht="14.25" customHeight="1"/>
    <row r="1010066" ht="14.25" customHeight="1"/>
    <row r="1010068" ht="14.25" customHeight="1"/>
    <row r="1010070" ht="14.25" customHeight="1"/>
    <row r="1010072" ht="14.25" customHeight="1"/>
    <row r="1010074" ht="14.25" customHeight="1"/>
    <row r="1010076" ht="14.25" customHeight="1"/>
    <row r="1010078" ht="14.25" customHeight="1"/>
    <row r="1010080" ht="14.25" customHeight="1"/>
    <row r="1010082" ht="14.25" customHeight="1"/>
    <row r="1010084" ht="14.25" customHeight="1"/>
    <row r="1010086" ht="14.25" customHeight="1"/>
    <row r="1010088" ht="14.25" customHeight="1"/>
    <row r="1010090" ht="14.25" customHeight="1"/>
    <row r="1010092" ht="14.25" customHeight="1"/>
    <row r="1010094" ht="14.25" customHeight="1"/>
    <row r="1010096" ht="14.25" customHeight="1"/>
    <row r="1010098" ht="14.25" customHeight="1"/>
    <row r="1010100" ht="14.25" customHeight="1"/>
    <row r="1010102" ht="14.25" customHeight="1"/>
    <row r="1010104" ht="14.25" customHeight="1"/>
    <row r="1010106" ht="14.25" customHeight="1"/>
    <row r="1010108" ht="14.25" customHeight="1"/>
    <row r="1010110" ht="14.25" customHeight="1"/>
    <row r="1010112" ht="14.25" customHeight="1"/>
    <row r="1010114" ht="14.25" customHeight="1"/>
    <row r="1010116" ht="14.25" customHeight="1"/>
    <row r="1010118" ht="14.25" customHeight="1"/>
    <row r="1010120" ht="14.25" customHeight="1"/>
    <row r="1010122" ht="14.25" customHeight="1"/>
    <row r="1010124" ht="14.25" customHeight="1"/>
    <row r="1010126" ht="14.25" customHeight="1"/>
    <row r="1010128" ht="14.25" customHeight="1"/>
    <row r="1010130" ht="14.25" customHeight="1"/>
    <row r="1010132" ht="14.25" customHeight="1"/>
    <row r="1010134" ht="14.25" customHeight="1"/>
    <row r="1010136" ht="14.25" customHeight="1"/>
    <row r="1010138" ht="14.25" customHeight="1"/>
    <row r="1010140" ht="14.25" customHeight="1"/>
    <row r="1010142" ht="14.25" customHeight="1"/>
    <row r="1010144" ht="14.25" customHeight="1"/>
    <row r="1010146" ht="14.25" customHeight="1"/>
    <row r="1010148" ht="14.25" customHeight="1"/>
    <row r="1010150" ht="14.25" customHeight="1"/>
    <row r="1010152" ht="14.25" customHeight="1"/>
    <row r="1010154" ht="14.25" customHeight="1"/>
    <row r="1010156" ht="14.25" customHeight="1"/>
    <row r="1010158" ht="14.25" customHeight="1"/>
    <row r="1010160" ht="14.25" customHeight="1"/>
    <row r="1010162" ht="14.25" customHeight="1"/>
    <row r="1010164" ht="14.25" customHeight="1"/>
    <row r="1010166" ht="14.25" customHeight="1"/>
    <row r="1010168" ht="14.25" customHeight="1"/>
    <row r="1010170" ht="14.25" customHeight="1"/>
    <row r="1010172" ht="14.25" customHeight="1"/>
    <row r="1010174" ht="14.25" customHeight="1"/>
    <row r="1010176" ht="14.25" customHeight="1"/>
    <row r="1010178" ht="14.25" customHeight="1"/>
    <row r="1010180" ht="14.25" customHeight="1"/>
    <row r="1010182" ht="14.25" customHeight="1"/>
    <row r="1010184" ht="14.25" customHeight="1"/>
    <row r="1010186" ht="14.25" customHeight="1"/>
    <row r="1010188" ht="14.25" customHeight="1"/>
    <row r="1010190" ht="14.25" customHeight="1"/>
    <row r="1010192" ht="14.25" customHeight="1"/>
    <row r="1010194" ht="14.25" customHeight="1"/>
    <row r="1010196" ht="14.25" customHeight="1"/>
    <row r="1010198" ht="14.25" customHeight="1"/>
    <row r="1010200" ht="14.25" customHeight="1"/>
    <row r="1010202" ht="14.25" customHeight="1"/>
    <row r="1010204" ht="14.25" customHeight="1"/>
    <row r="1010206" ht="14.25" customHeight="1"/>
    <row r="1010208" ht="14.25" customHeight="1"/>
    <row r="1010210" ht="14.25" customHeight="1"/>
    <row r="1010212" ht="14.25" customHeight="1"/>
    <row r="1010214" ht="14.25" customHeight="1"/>
    <row r="1010216" ht="14.25" customHeight="1"/>
    <row r="1010218" ht="14.25" customHeight="1"/>
    <row r="1010220" ht="14.25" customHeight="1"/>
    <row r="1010222" ht="14.25" customHeight="1"/>
    <row r="1010224" ht="14.25" customHeight="1"/>
    <row r="1010226" ht="14.25" customHeight="1"/>
    <row r="1010228" ht="14.25" customHeight="1"/>
    <row r="1010230" ht="14.25" customHeight="1"/>
    <row r="1010232" ht="14.25" customHeight="1"/>
    <row r="1010234" ht="14.25" customHeight="1"/>
    <row r="1010236" ht="14.25" customHeight="1"/>
    <row r="1010238" ht="14.25" customHeight="1"/>
    <row r="1010240" ht="14.25" customHeight="1"/>
    <row r="1010242" ht="14.25" customHeight="1"/>
    <row r="1010244" ht="14.25" customHeight="1"/>
    <row r="1010246" ht="14.25" customHeight="1"/>
    <row r="1010248" ht="14.25" customHeight="1"/>
    <row r="1010250" ht="14.25" customHeight="1"/>
    <row r="1010252" ht="14.25" customHeight="1"/>
    <row r="1010254" ht="14.25" customHeight="1"/>
    <row r="1010256" ht="14.25" customHeight="1"/>
    <row r="1010258" ht="14.25" customHeight="1"/>
    <row r="1010260" ht="14.25" customHeight="1"/>
    <row r="1010262" ht="14.25" customHeight="1"/>
    <row r="1010264" ht="14.25" customHeight="1"/>
    <row r="1010266" ht="14.25" customHeight="1"/>
    <row r="1010268" ht="14.25" customHeight="1"/>
    <row r="1010270" ht="14.25" customHeight="1"/>
    <row r="1010272" ht="14.25" customHeight="1"/>
    <row r="1010274" ht="14.25" customHeight="1"/>
    <row r="1010276" ht="14.25" customHeight="1"/>
    <row r="1010278" ht="14.25" customHeight="1"/>
    <row r="1010280" ht="14.25" customHeight="1"/>
    <row r="1010282" ht="14.25" customHeight="1"/>
    <row r="1010284" ht="14.25" customHeight="1"/>
    <row r="1010286" ht="14.25" customHeight="1"/>
    <row r="1010288" ht="14.25" customHeight="1"/>
    <row r="1010290" ht="14.25" customHeight="1"/>
    <row r="1010292" ht="14.25" customHeight="1"/>
    <row r="1010294" ht="14.25" customHeight="1"/>
    <row r="1010296" ht="14.25" customHeight="1"/>
    <row r="1010298" ht="14.25" customHeight="1"/>
    <row r="1010300" ht="14.25" customHeight="1"/>
    <row r="1010302" ht="14.25" customHeight="1"/>
    <row r="1010304" ht="14.25" customHeight="1"/>
    <row r="1010306" ht="14.25" customHeight="1"/>
    <row r="1010308" ht="14.25" customHeight="1"/>
    <row r="1010310" ht="14.25" customHeight="1"/>
    <row r="1010312" ht="14.25" customHeight="1"/>
    <row r="1010314" ht="14.25" customHeight="1"/>
    <row r="1010316" ht="14.25" customHeight="1"/>
    <row r="1010318" ht="14.25" customHeight="1"/>
    <row r="1010320" ht="14.25" customHeight="1"/>
    <row r="1010322" ht="14.25" customHeight="1"/>
    <row r="1010324" ht="14.25" customHeight="1"/>
    <row r="1010326" ht="14.25" customHeight="1"/>
    <row r="1010328" ht="14.25" customHeight="1"/>
    <row r="1010330" ht="14.25" customHeight="1"/>
    <row r="1010332" ht="14.25" customHeight="1"/>
    <row r="1010334" ht="14.25" customHeight="1"/>
    <row r="1010336" ht="14.25" customHeight="1"/>
    <row r="1010338" ht="14.25" customHeight="1"/>
    <row r="1010340" ht="14.25" customHeight="1"/>
    <row r="1010342" ht="14.25" customHeight="1"/>
    <row r="1010344" ht="14.25" customHeight="1"/>
    <row r="1010346" ht="14.25" customHeight="1"/>
    <row r="1010348" ht="14.25" customHeight="1"/>
    <row r="1010350" ht="14.25" customHeight="1"/>
    <row r="1010352" ht="14.25" customHeight="1"/>
    <row r="1010354" ht="14.25" customHeight="1"/>
    <row r="1010356" ht="14.25" customHeight="1"/>
    <row r="1010358" ht="14.25" customHeight="1"/>
    <row r="1010360" ht="14.25" customHeight="1"/>
    <row r="1010362" ht="14.25" customHeight="1"/>
    <row r="1010364" ht="14.25" customHeight="1"/>
    <row r="1010366" ht="14.25" customHeight="1"/>
    <row r="1010368" ht="14.25" customHeight="1"/>
    <row r="1010370" ht="14.25" customHeight="1"/>
    <row r="1010372" ht="14.25" customHeight="1"/>
    <row r="1010374" ht="14.25" customHeight="1"/>
    <row r="1010376" ht="14.25" customHeight="1"/>
    <row r="1010378" ht="14.25" customHeight="1"/>
    <row r="1010380" ht="14.25" customHeight="1"/>
    <row r="1010382" ht="14.25" customHeight="1"/>
    <row r="1010384" ht="14.25" customHeight="1"/>
    <row r="1010386" ht="14.25" customHeight="1"/>
    <row r="1010388" ht="14.25" customHeight="1"/>
    <row r="1010390" ht="14.25" customHeight="1"/>
    <row r="1010392" ht="14.25" customHeight="1"/>
    <row r="1010394" ht="14.25" customHeight="1"/>
    <row r="1010396" ht="14.25" customHeight="1"/>
    <row r="1010398" ht="14.25" customHeight="1"/>
    <row r="1010400" ht="14.25" customHeight="1"/>
    <row r="1010402" ht="14.25" customHeight="1"/>
    <row r="1010404" ht="14.25" customHeight="1"/>
    <row r="1010406" ht="14.25" customHeight="1"/>
    <row r="1010408" ht="14.25" customHeight="1"/>
    <row r="1010410" ht="14.25" customHeight="1"/>
    <row r="1010412" ht="14.25" customHeight="1"/>
    <row r="1010414" ht="14.25" customHeight="1"/>
    <row r="1010416" ht="14.25" customHeight="1"/>
    <row r="1010418" ht="14.25" customHeight="1"/>
    <row r="1010420" ht="14.25" customHeight="1"/>
    <row r="1010422" ht="14.25" customHeight="1"/>
    <row r="1010424" ht="14.25" customHeight="1"/>
    <row r="1010426" ht="14.25" customHeight="1"/>
    <row r="1010428" ht="14.25" customHeight="1"/>
    <row r="1010430" ht="14.25" customHeight="1"/>
    <row r="1010432" ht="14.25" customHeight="1"/>
    <row r="1010434" ht="14.25" customHeight="1"/>
    <row r="1010436" ht="14.25" customHeight="1"/>
    <row r="1010438" ht="14.25" customHeight="1"/>
    <row r="1010440" ht="14.25" customHeight="1"/>
    <row r="1010442" ht="14.25" customHeight="1"/>
    <row r="1010444" ht="14.25" customHeight="1"/>
    <row r="1010446" ht="14.25" customHeight="1"/>
    <row r="1010448" ht="14.25" customHeight="1"/>
    <row r="1010450" ht="14.25" customHeight="1"/>
    <row r="1010452" ht="14.25" customHeight="1"/>
    <row r="1010454" ht="14.25" customHeight="1"/>
    <row r="1010456" ht="14.25" customHeight="1"/>
    <row r="1010458" ht="14.25" customHeight="1"/>
    <row r="1010460" ht="14.25" customHeight="1"/>
    <row r="1010462" ht="14.25" customHeight="1"/>
    <row r="1010464" ht="14.25" customHeight="1"/>
    <row r="1010466" ht="14.25" customHeight="1"/>
    <row r="1010468" ht="14.25" customHeight="1"/>
    <row r="1010470" ht="14.25" customHeight="1"/>
    <row r="1010472" ht="14.25" customHeight="1"/>
    <row r="1010474" ht="14.25" customHeight="1"/>
    <row r="1010476" ht="14.25" customHeight="1"/>
    <row r="1010478" ht="14.25" customHeight="1"/>
    <row r="1010480" ht="14.25" customHeight="1"/>
    <row r="1010482" ht="14.25" customHeight="1"/>
    <row r="1010484" ht="14.25" customHeight="1"/>
    <row r="1010486" ht="14.25" customHeight="1"/>
    <row r="1010488" ht="14.25" customHeight="1"/>
    <row r="1010490" ht="14.25" customHeight="1"/>
    <row r="1010492" ht="14.25" customHeight="1"/>
    <row r="1010494" ht="14.25" customHeight="1"/>
    <row r="1010496" ht="14.25" customHeight="1"/>
    <row r="1010498" ht="14.25" customHeight="1"/>
    <row r="1010500" ht="14.25" customHeight="1"/>
    <row r="1010502" ht="14.25" customHeight="1"/>
    <row r="1010504" ht="14.25" customHeight="1"/>
    <row r="1010506" ht="14.25" customHeight="1"/>
    <row r="1010508" ht="14.25" customHeight="1"/>
    <row r="1010510" ht="14.25" customHeight="1"/>
    <row r="1010512" ht="14.25" customHeight="1"/>
    <row r="1010514" ht="14.25" customHeight="1"/>
    <row r="1010516" ht="14.25" customHeight="1"/>
    <row r="1010518" ht="14.25" customHeight="1"/>
    <row r="1010520" ht="14.25" customHeight="1"/>
    <row r="1010522" ht="14.25" customHeight="1"/>
    <row r="1010524" ht="14.25" customHeight="1"/>
    <row r="1010526" ht="14.25" customHeight="1"/>
    <row r="1010528" ht="14.25" customHeight="1"/>
    <row r="1010530" ht="14.25" customHeight="1"/>
    <row r="1010532" ht="14.25" customHeight="1"/>
    <row r="1010534" ht="14.25" customHeight="1"/>
    <row r="1010536" ht="14.25" customHeight="1"/>
    <row r="1010538" ht="14.25" customHeight="1"/>
    <row r="1010540" ht="14.25" customHeight="1"/>
    <row r="1010542" ht="14.25" customHeight="1"/>
    <row r="1010544" ht="14.25" customHeight="1"/>
    <row r="1010546" ht="14.25" customHeight="1"/>
    <row r="1010548" ht="14.25" customHeight="1"/>
    <row r="1010550" ht="14.25" customHeight="1"/>
    <row r="1010552" ht="14.25" customHeight="1"/>
    <row r="1010554" ht="14.25" customHeight="1"/>
    <row r="1010556" ht="14.25" customHeight="1"/>
    <row r="1010558" ht="14.25" customHeight="1"/>
    <row r="1010560" ht="14.25" customHeight="1"/>
    <row r="1010562" ht="14.25" customHeight="1"/>
    <row r="1010564" ht="14.25" customHeight="1"/>
    <row r="1010566" ht="14.25" customHeight="1"/>
    <row r="1010568" ht="14.25" customHeight="1"/>
    <row r="1010570" ht="14.25" customHeight="1"/>
    <row r="1010572" ht="14.25" customHeight="1"/>
    <row r="1010574" ht="14.25" customHeight="1"/>
    <row r="1010576" ht="14.25" customHeight="1"/>
    <row r="1010578" ht="14.25" customHeight="1"/>
    <row r="1010580" ht="14.25" customHeight="1"/>
    <row r="1010582" ht="14.25" customHeight="1"/>
    <row r="1010584" ht="14.25" customHeight="1"/>
    <row r="1010586" ht="14.25" customHeight="1"/>
    <row r="1010588" ht="14.25" customHeight="1"/>
    <row r="1010590" ht="14.25" customHeight="1"/>
    <row r="1010592" ht="14.25" customHeight="1"/>
    <row r="1010594" ht="14.25" customHeight="1"/>
    <row r="1010596" ht="14.25" customHeight="1"/>
    <row r="1010598" ht="14.25" customHeight="1"/>
    <row r="1010600" ht="14.25" customHeight="1"/>
    <row r="1010602" ht="14.25" customHeight="1"/>
    <row r="1010604" ht="14.25" customHeight="1"/>
    <row r="1010606" ht="14.25" customHeight="1"/>
    <row r="1010608" ht="14.25" customHeight="1"/>
    <row r="1010610" ht="14.25" customHeight="1"/>
    <row r="1010612" ht="14.25" customHeight="1"/>
    <row r="1010614" ht="14.25" customHeight="1"/>
    <row r="1010616" ht="14.25" customHeight="1"/>
    <row r="1010618" ht="14.25" customHeight="1"/>
    <row r="1010620" ht="14.25" customHeight="1"/>
    <row r="1010622" ht="14.25" customHeight="1"/>
    <row r="1010624" ht="14.25" customHeight="1"/>
    <row r="1010626" ht="14.25" customHeight="1"/>
    <row r="1010628" ht="14.25" customHeight="1"/>
    <row r="1010630" ht="14.25" customHeight="1"/>
    <row r="1010632" ht="14.25" customHeight="1"/>
    <row r="1010634" ht="14.25" customHeight="1"/>
    <row r="1010636" ht="14.25" customHeight="1"/>
    <row r="1010638" ht="14.25" customHeight="1"/>
    <row r="1010640" ht="14.25" customHeight="1"/>
    <row r="1010642" ht="14.25" customHeight="1"/>
    <row r="1010644" ht="14.25" customHeight="1"/>
    <row r="1010646" ht="14.25" customHeight="1"/>
    <row r="1010648" ht="14.25" customHeight="1"/>
    <row r="1010650" ht="14.25" customHeight="1"/>
    <row r="1010652" ht="14.25" customHeight="1"/>
    <row r="1010654" ht="14.25" customHeight="1"/>
    <row r="1010656" ht="14.25" customHeight="1"/>
    <row r="1010658" ht="14.25" customHeight="1"/>
    <row r="1010660" ht="14.25" customHeight="1"/>
    <row r="1010662" ht="14.25" customHeight="1"/>
    <row r="1010664" ht="14.25" customHeight="1"/>
    <row r="1010666" ht="14.25" customHeight="1"/>
    <row r="1010668" ht="14.25" customHeight="1"/>
    <row r="1010670" ht="14.25" customHeight="1"/>
    <row r="1010672" ht="14.25" customHeight="1"/>
    <row r="1010674" ht="14.25" customHeight="1"/>
    <row r="1010676" ht="14.25" customHeight="1"/>
    <row r="1010678" ht="14.25" customHeight="1"/>
    <row r="1010680" ht="14.25" customHeight="1"/>
    <row r="1010682" ht="14.25" customHeight="1"/>
    <row r="1010684" ht="14.25" customHeight="1"/>
    <row r="1010686" ht="14.25" customHeight="1"/>
    <row r="1010688" ht="14.25" customHeight="1"/>
    <row r="1010690" ht="14.25" customHeight="1"/>
    <row r="1010692" ht="14.25" customHeight="1"/>
    <row r="1010694" ht="14.25" customHeight="1"/>
    <row r="1010696" ht="14.25" customHeight="1"/>
    <row r="1010698" ht="14.25" customHeight="1"/>
    <row r="1010700" ht="14.25" customHeight="1"/>
    <row r="1010702" ht="14.25" customHeight="1"/>
    <row r="1010704" ht="14.25" customHeight="1"/>
    <row r="1010706" ht="14.25" customHeight="1"/>
    <row r="1010708" ht="14.25" customHeight="1"/>
    <row r="1010710" ht="14.25" customHeight="1"/>
    <row r="1010712" ht="14.25" customHeight="1"/>
    <row r="1010714" ht="14.25" customHeight="1"/>
    <row r="1010716" ht="14.25" customHeight="1"/>
    <row r="1010718" ht="14.25" customHeight="1"/>
    <row r="1010720" ht="14.25" customHeight="1"/>
    <row r="1010722" ht="14.25" customHeight="1"/>
    <row r="1010724" ht="14.25" customHeight="1"/>
    <row r="1010726" ht="14.25" customHeight="1"/>
    <row r="1010728" ht="14.25" customHeight="1"/>
    <row r="1010730" ht="14.25" customHeight="1"/>
    <row r="1010732" ht="14.25" customHeight="1"/>
    <row r="1010734" ht="14.25" customHeight="1"/>
    <row r="1010736" ht="14.25" customHeight="1"/>
    <row r="1010738" ht="14.25" customHeight="1"/>
    <row r="1010740" ht="14.25" customHeight="1"/>
    <row r="1010742" ht="14.25" customHeight="1"/>
    <row r="1010744" ht="14.25" customHeight="1"/>
    <row r="1010746" ht="14.25" customHeight="1"/>
    <row r="1010748" ht="14.25" customHeight="1"/>
    <row r="1010750" ht="14.25" customHeight="1"/>
    <row r="1010752" ht="14.25" customHeight="1"/>
    <row r="1010754" ht="14.25" customHeight="1"/>
    <row r="1010756" ht="14.25" customHeight="1"/>
    <row r="1010758" ht="14.25" customHeight="1"/>
    <row r="1010760" ht="14.25" customHeight="1"/>
    <row r="1010762" ht="14.25" customHeight="1"/>
    <row r="1010764" ht="14.25" customHeight="1"/>
    <row r="1010766" ht="14.25" customHeight="1"/>
    <row r="1010768" ht="14.25" customHeight="1"/>
    <row r="1010770" ht="14.25" customHeight="1"/>
    <row r="1010772" ht="14.25" customHeight="1"/>
    <row r="1010774" ht="14.25" customHeight="1"/>
    <row r="1010776" ht="14.25" customHeight="1"/>
    <row r="1010778" ht="14.25" customHeight="1"/>
    <row r="1010780" ht="14.25" customHeight="1"/>
    <row r="1010782" ht="14.25" customHeight="1"/>
    <row r="1010784" ht="14.25" customHeight="1"/>
    <row r="1010786" ht="14.25" customHeight="1"/>
    <row r="1010788" ht="14.25" customHeight="1"/>
    <row r="1010790" ht="14.25" customHeight="1"/>
    <row r="1010792" ht="14.25" customHeight="1"/>
    <row r="1010794" ht="14.25" customHeight="1"/>
    <row r="1010796" ht="14.25" customHeight="1"/>
    <row r="1010798" ht="14.25" customHeight="1"/>
    <row r="1010800" ht="14.25" customHeight="1"/>
    <row r="1010802" ht="14.25" customHeight="1"/>
    <row r="1010804" ht="14.25" customHeight="1"/>
    <row r="1010806" ht="14.25" customHeight="1"/>
    <row r="1010808" ht="14.25" customHeight="1"/>
    <row r="1010810" ht="14.25" customHeight="1"/>
    <row r="1010812" ht="14.25" customHeight="1"/>
    <row r="1010814" ht="14.25" customHeight="1"/>
    <row r="1010816" ht="14.25" customHeight="1"/>
    <row r="1010818" ht="14.25" customHeight="1"/>
    <row r="1010820" ht="14.25" customHeight="1"/>
    <row r="1010822" ht="14.25" customHeight="1"/>
    <row r="1010824" ht="14.25" customHeight="1"/>
    <row r="1010826" ht="14.25" customHeight="1"/>
    <row r="1010828" ht="14.25" customHeight="1"/>
    <row r="1010830" ht="14.25" customHeight="1"/>
    <row r="1010832" ht="14.25" customHeight="1"/>
    <row r="1010834" ht="14.25" customHeight="1"/>
    <row r="1010836" ht="14.25" customHeight="1"/>
    <row r="1010838" ht="14.25" customHeight="1"/>
    <row r="1010840" ht="14.25" customHeight="1"/>
    <row r="1010842" ht="14.25" customHeight="1"/>
    <row r="1010844" ht="14.25" customHeight="1"/>
    <row r="1010846" ht="14.25" customHeight="1"/>
    <row r="1010848" ht="14.25" customHeight="1"/>
    <row r="1010850" ht="14.25" customHeight="1"/>
    <row r="1010852" ht="14.25" customHeight="1"/>
    <row r="1010854" ht="14.25" customHeight="1"/>
    <row r="1010856" ht="14.25" customHeight="1"/>
    <row r="1010858" ht="14.25" customHeight="1"/>
    <row r="1010860" ht="14.25" customHeight="1"/>
    <row r="1010862" ht="14.25" customHeight="1"/>
    <row r="1010864" ht="14.25" customHeight="1"/>
    <row r="1010866" ht="14.25" customHeight="1"/>
    <row r="1010868" ht="14.25" customHeight="1"/>
    <row r="1010870" ht="14.25" customHeight="1"/>
    <row r="1010872" ht="14.25" customHeight="1"/>
    <row r="1010874" ht="14.25" customHeight="1"/>
    <row r="1010876" ht="14.25" customHeight="1"/>
    <row r="1010878" ht="14.25" customHeight="1"/>
    <row r="1010880" ht="14.25" customHeight="1"/>
    <row r="1010882" ht="14.25" customHeight="1"/>
    <row r="1010884" ht="14.25" customHeight="1"/>
    <row r="1010886" ht="14.25" customHeight="1"/>
    <row r="1010888" ht="14.25" customHeight="1"/>
    <row r="1010890" ht="14.25" customHeight="1"/>
    <row r="1010892" ht="14.25" customHeight="1"/>
    <row r="1010894" ht="14.25" customHeight="1"/>
    <row r="1010896" ht="14.25" customHeight="1"/>
    <row r="1010898" ht="14.25" customHeight="1"/>
    <row r="1010900" ht="14.25" customHeight="1"/>
    <row r="1010902" ht="14.25" customHeight="1"/>
    <row r="1010904" ht="14.25" customHeight="1"/>
    <row r="1010906" ht="14.25" customHeight="1"/>
    <row r="1010908" ht="14.25" customHeight="1"/>
    <row r="1010910" ht="14.25" customHeight="1"/>
    <row r="1010912" ht="14.25" customHeight="1"/>
    <row r="1010914" ht="14.25" customHeight="1"/>
    <row r="1010916" ht="14.25" customHeight="1"/>
    <row r="1010918" ht="14.25" customHeight="1"/>
    <row r="1010920" ht="14.25" customHeight="1"/>
    <row r="1010922" ht="14.25" customHeight="1"/>
    <row r="1010924" ht="14.25" customHeight="1"/>
    <row r="1010926" ht="14.25" customHeight="1"/>
    <row r="1010928" ht="14.25" customHeight="1"/>
    <row r="1010930" ht="14.25" customHeight="1"/>
    <row r="1010932" ht="14.25" customHeight="1"/>
    <row r="1010934" ht="14.25" customHeight="1"/>
    <row r="1010936" ht="14.25" customHeight="1"/>
    <row r="1010938" ht="14.25" customHeight="1"/>
    <row r="1010940" ht="14.25" customHeight="1"/>
    <row r="1010942" ht="14.25" customHeight="1"/>
    <row r="1010944" ht="14.25" customHeight="1"/>
    <row r="1010946" ht="14.25" customHeight="1"/>
    <row r="1010948" ht="14.25" customHeight="1"/>
    <row r="1010950" ht="14.25" customHeight="1"/>
    <row r="1010952" ht="14.25" customHeight="1"/>
    <row r="1010954" ht="14.25" customHeight="1"/>
    <row r="1010956" ht="14.25" customHeight="1"/>
    <row r="1010958" ht="14.25" customHeight="1"/>
    <row r="1010960" ht="14.25" customHeight="1"/>
    <row r="1010962" ht="14.25" customHeight="1"/>
    <row r="1010964" ht="14.25" customHeight="1"/>
    <row r="1010966" ht="14.25" customHeight="1"/>
    <row r="1010968" ht="14.25" customHeight="1"/>
    <row r="1010970" ht="14.25" customHeight="1"/>
    <row r="1010972" ht="14.25" customHeight="1"/>
    <row r="1010974" ht="14.25" customHeight="1"/>
    <row r="1010976" ht="14.25" customHeight="1"/>
    <row r="1010978" ht="14.25" customHeight="1"/>
    <row r="1010980" ht="14.25" customHeight="1"/>
    <row r="1010982" ht="14.25" customHeight="1"/>
    <row r="1010984" ht="14.25" customHeight="1"/>
    <row r="1010986" ht="14.25" customHeight="1"/>
    <row r="1010988" ht="14.25" customHeight="1"/>
    <row r="1010990" ht="14.25" customHeight="1"/>
    <row r="1010992" ht="14.25" customHeight="1"/>
    <row r="1010994" ht="14.25" customHeight="1"/>
    <row r="1010996" ht="14.25" customHeight="1"/>
    <row r="1010998" ht="14.25" customHeight="1"/>
    <row r="1011000" ht="14.25" customHeight="1"/>
    <row r="1011002" ht="14.25" customHeight="1"/>
    <row r="1011004" ht="14.25" customHeight="1"/>
    <row r="1011006" ht="14.25" customHeight="1"/>
    <row r="1011008" ht="14.25" customHeight="1"/>
    <row r="1011010" ht="14.25" customHeight="1"/>
    <row r="1011012" ht="14.25" customHeight="1"/>
    <row r="1011014" ht="14.25" customHeight="1"/>
    <row r="1011016" ht="14.25" customHeight="1"/>
    <row r="1011018" ht="14.25" customHeight="1"/>
    <row r="1011020" ht="14.25" customHeight="1"/>
    <row r="1011022" ht="14.25" customHeight="1"/>
    <row r="1011024" ht="14.25" customHeight="1"/>
    <row r="1011026" ht="14.25" customHeight="1"/>
    <row r="1011028" ht="14.25" customHeight="1"/>
    <row r="1011030" ht="14.25" customHeight="1"/>
    <row r="1011032" ht="14.25" customHeight="1"/>
    <row r="1011034" ht="14.25" customHeight="1"/>
    <row r="1011036" ht="14.25" customHeight="1"/>
    <row r="1011038" ht="14.25" customHeight="1"/>
    <row r="1011040" ht="14.25" customHeight="1"/>
    <row r="1011042" ht="14.25" customHeight="1"/>
    <row r="1011044" ht="14.25" customHeight="1"/>
    <row r="1011046" ht="14.25" customHeight="1"/>
    <row r="1011048" ht="14.25" customHeight="1"/>
    <row r="1011050" ht="14.25" customHeight="1"/>
    <row r="1011052" ht="14.25" customHeight="1"/>
    <row r="1011054" ht="14.25" customHeight="1"/>
    <row r="1011056" ht="14.25" customHeight="1"/>
    <row r="1011058" ht="14.25" customHeight="1"/>
    <row r="1011060" ht="14.25" customHeight="1"/>
    <row r="1011062" ht="14.25" customHeight="1"/>
    <row r="1011064" ht="14.25" customHeight="1"/>
    <row r="1011066" ht="14.25" customHeight="1"/>
    <row r="1011068" ht="14.25" customHeight="1"/>
    <row r="1011070" ht="14.25" customHeight="1"/>
    <row r="1011072" ht="14.25" customHeight="1"/>
    <row r="1011074" ht="14.25" customHeight="1"/>
    <row r="1011076" ht="14.25" customHeight="1"/>
    <row r="1011078" ht="14.25" customHeight="1"/>
    <row r="1011080" ht="14.25" customHeight="1"/>
    <row r="1011082" ht="14.25" customHeight="1"/>
    <row r="1011084" ht="14.25" customHeight="1"/>
    <row r="1011086" ht="14.25" customHeight="1"/>
    <row r="1011088" ht="14.25" customHeight="1"/>
    <row r="1011090" ht="14.25" customHeight="1"/>
    <row r="1011092" ht="14.25" customHeight="1"/>
    <row r="1011094" ht="14.25" customHeight="1"/>
    <row r="1011096" ht="14.25" customHeight="1"/>
    <row r="1011098" ht="14.25" customHeight="1"/>
    <row r="1011100" ht="14.25" customHeight="1"/>
    <row r="1011102" ht="14.25" customHeight="1"/>
    <row r="1011104" ht="14.25" customHeight="1"/>
    <row r="1011106" ht="14.25" customHeight="1"/>
    <row r="1011108" ht="14.25" customHeight="1"/>
    <row r="1011110" ht="14.25" customHeight="1"/>
    <row r="1011112" ht="14.25" customHeight="1"/>
    <row r="1011114" ht="14.25" customHeight="1"/>
    <row r="1011116" ht="14.25" customHeight="1"/>
    <row r="1011118" ht="14.25" customHeight="1"/>
    <row r="1011120" ht="14.25" customHeight="1"/>
    <row r="1011122" ht="14.25" customHeight="1"/>
    <row r="1011124" ht="14.25" customHeight="1"/>
    <row r="1011126" ht="14.25" customHeight="1"/>
    <row r="1011128" ht="14.25" customHeight="1"/>
    <row r="1011130" ht="14.25" customHeight="1"/>
    <row r="1011132" ht="14.25" customHeight="1"/>
    <row r="1011134" ht="14.25" customHeight="1"/>
    <row r="1011136" ht="14.25" customHeight="1"/>
    <row r="1011138" ht="14.25" customHeight="1"/>
    <row r="1011140" ht="14.25" customHeight="1"/>
    <row r="1011142" ht="14.25" customHeight="1"/>
    <row r="1011144" ht="14.25" customHeight="1"/>
    <row r="1011146" ht="14.25" customHeight="1"/>
    <row r="1011148" ht="14.25" customHeight="1"/>
    <row r="1011150" ht="14.25" customHeight="1"/>
    <row r="1011152" ht="14.25" customHeight="1"/>
    <row r="1011154" ht="14.25" customHeight="1"/>
    <row r="1011156" ht="14.25" customHeight="1"/>
    <row r="1011158" ht="14.25" customHeight="1"/>
    <row r="1011160" ht="14.25" customHeight="1"/>
    <row r="1011162" ht="14.25" customHeight="1"/>
    <row r="1011164" ht="14.25" customHeight="1"/>
    <row r="1011166" ht="14.25" customHeight="1"/>
    <row r="1011168" ht="14.25" customHeight="1"/>
    <row r="1011170" ht="14.25" customHeight="1"/>
    <row r="1011172" ht="14.25" customHeight="1"/>
    <row r="1011174" ht="14.25" customHeight="1"/>
    <row r="1011176" ht="14.25" customHeight="1"/>
    <row r="1011178" ht="14.25" customHeight="1"/>
    <row r="1011180" ht="14.25" customHeight="1"/>
    <row r="1011182" ht="14.25" customHeight="1"/>
    <row r="1011184" ht="14.25" customHeight="1"/>
    <row r="1011186" ht="14.25" customHeight="1"/>
    <row r="1011188" ht="14.25" customHeight="1"/>
    <row r="1011190" ht="14.25" customHeight="1"/>
    <row r="1011192" ht="14.25" customHeight="1"/>
    <row r="1011194" ht="14.25" customHeight="1"/>
    <row r="1011196" ht="14.25" customHeight="1"/>
    <row r="1011198" ht="14.25" customHeight="1"/>
    <row r="1011200" ht="14.25" customHeight="1"/>
    <row r="1011202" ht="14.25" customHeight="1"/>
    <row r="1011204" ht="14.25" customHeight="1"/>
    <row r="1011206" ht="14.25" customHeight="1"/>
    <row r="1011208" ht="14.25" customHeight="1"/>
    <row r="1011210" ht="14.25" customHeight="1"/>
    <row r="1011212" ht="14.25" customHeight="1"/>
    <row r="1011214" ht="14.25" customHeight="1"/>
    <row r="1011216" ht="14.25" customHeight="1"/>
    <row r="1011218" ht="14.25" customHeight="1"/>
    <row r="1011220" ht="14.25" customHeight="1"/>
    <row r="1011222" ht="14.25" customHeight="1"/>
    <row r="1011224" ht="14.25" customHeight="1"/>
    <row r="1011226" ht="14.25" customHeight="1"/>
    <row r="1011228" ht="14.25" customHeight="1"/>
    <row r="1011230" ht="14.25" customHeight="1"/>
    <row r="1011232" ht="14.25" customHeight="1"/>
    <row r="1011234" ht="14.25" customHeight="1"/>
    <row r="1011236" ht="14.25" customHeight="1"/>
    <row r="1011238" ht="14.25" customHeight="1"/>
    <row r="1011240" ht="14.25" customHeight="1"/>
    <row r="1011242" ht="14.25" customHeight="1"/>
    <row r="1011244" ht="14.25" customHeight="1"/>
    <row r="1011246" ht="14.25" customHeight="1"/>
    <row r="1011248" ht="14.25" customHeight="1"/>
    <row r="1011250" ht="14.25" customHeight="1"/>
    <row r="1011252" ht="14.25" customHeight="1"/>
    <row r="1011254" ht="14.25" customHeight="1"/>
    <row r="1011256" ht="14.25" customHeight="1"/>
    <row r="1011258" ht="14.25" customHeight="1"/>
    <row r="1011260" ht="14.25" customHeight="1"/>
    <row r="1011262" ht="14.25" customHeight="1"/>
    <row r="1011264" ht="14.25" customHeight="1"/>
    <row r="1011266" ht="14.25" customHeight="1"/>
    <row r="1011268" ht="14.25" customHeight="1"/>
    <row r="1011270" ht="14.25" customHeight="1"/>
    <row r="1011272" ht="14.25" customHeight="1"/>
    <row r="1011274" ht="14.25" customHeight="1"/>
    <row r="1011276" ht="14.25" customHeight="1"/>
    <row r="1011278" ht="14.25" customHeight="1"/>
    <row r="1011280" ht="14.25" customHeight="1"/>
    <row r="1011282" ht="14.25" customHeight="1"/>
    <row r="1011284" ht="14.25" customHeight="1"/>
    <row r="1011286" ht="14.25" customHeight="1"/>
    <row r="1011288" ht="14.25" customHeight="1"/>
    <row r="1011290" ht="14.25" customHeight="1"/>
    <row r="1011292" ht="14.25" customHeight="1"/>
    <row r="1011294" ht="14.25" customHeight="1"/>
    <row r="1011296" ht="14.25" customHeight="1"/>
    <row r="1011298" ht="14.25" customHeight="1"/>
    <row r="1011300" ht="14.25" customHeight="1"/>
    <row r="1011302" ht="14.25" customHeight="1"/>
    <row r="1011304" ht="14.25" customHeight="1"/>
    <row r="1011306" ht="14.25" customHeight="1"/>
    <row r="1011308" ht="14.25" customHeight="1"/>
    <row r="1011310" ht="14.25" customHeight="1"/>
    <row r="1011312" ht="14.25" customHeight="1"/>
    <row r="1011314" ht="14.25" customHeight="1"/>
    <row r="1011316" ht="14.25" customHeight="1"/>
    <row r="1011318" ht="14.25" customHeight="1"/>
    <row r="1011320" ht="14.25" customHeight="1"/>
    <row r="1011322" ht="14.25" customHeight="1"/>
    <row r="1011324" ht="14.25" customHeight="1"/>
    <row r="1011326" ht="14.25" customHeight="1"/>
    <row r="1011328" ht="14.25" customHeight="1"/>
    <row r="1011330" ht="14.25" customHeight="1"/>
    <row r="1011332" ht="14.25" customHeight="1"/>
    <row r="1011334" ht="14.25" customHeight="1"/>
    <row r="1011336" ht="14.25" customHeight="1"/>
    <row r="1011338" ht="14.25" customHeight="1"/>
    <row r="1011340" ht="14.25" customHeight="1"/>
    <row r="1011342" ht="14.25" customHeight="1"/>
    <row r="1011344" ht="14.25" customHeight="1"/>
    <row r="1011346" ht="14.25" customHeight="1"/>
    <row r="1011348" ht="14.25" customHeight="1"/>
    <row r="1011350" ht="14.25" customHeight="1"/>
    <row r="1011352" ht="14.25" customHeight="1"/>
    <row r="1011354" ht="14.25" customHeight="1"/>
    <row r="1011356" ht="14.25" customHeight="1"/>
    <row r="1011358" ht="14.25" customHeight="1"/>
    <row r="1011360" ht="14.25" customHeight="1"/>
    <row r="1011362" ht="14.25" customHeight="1"/>
    <row r="1011364" ht="14.25" customHeight="1"/>
    <row r="1011366" ht="14.25" customHeight="1"/>
    <row r="1011368" ht="14.25" customHeight="1"/>
    <row r="1011370" ht="14.25" customHeight="1"/>
    <row r="1011372" ht="14.25" customHeight="1"/>
    <row r="1011374" ht="14.25" customHeight="1"/>
    <row r="1011376" ht="14.25" customHeight="1"/>
    <row r="1011378" ht="14.25" customHeight="1"/>
    <row r="1011380" ht="14.25" customHeight="1"/>
    <row r="1011382" ht="14.25" customHeight="1"/>
    <row r="1011384" ht="14.25" customHeight="1"/>
    <row r="1011386" ht="14.25" customHeight="1"/>
    <row r="1011388" ht="14.25" customHeight="1"/>
    <row r="1011390" ht="14.25" customHeight="1"/>
    <row r="1011392" ht="14.25" customHeight="1"/>
    <row r="1011394" ht="14.25" customHeight="1"/>
    <row r="1011396" ht="14.25" customHeight="1"/>
    <row r="1011398" ht="14.25" customHeight="1"/>
    <row r="1011400" ht="14.25" customHeight="1"/>
    <row r="1011402" ht="14.25" customHeight="1"/>
    <row r="1011404" ht="14.25" customHeight="1"/>
    <row r="1011406" ht="14.25" customHeight="1"/>
    <row r="1011408" ht="14.25" customHeight="1"/>
    <row r="1011410" ht="14.25" customHeight="1"/>
    <row r="1011412" ht="14.25" customHeight="1"/>
    <row r="1011414" ht="14.25" customHeight="1"/>
    <row r="1011416" ht="14.25" customHeight="1"/>
    <row r="1011418" ht="14.25" customHeight="1"/>
    <row r="1011420" ht="14.25" customHeight="1"/>
    <row r="1011422" ht="14.25" customHeight="1"/>
    <row r="1011424" ht="14.25" customHeight="1"/>
    <row r="1011426" ht="14.25" customHeight="1"/>
    <row r="1011428" ht="14.25" customHeight="1"/>
    <row r="1011430" ht="14.25" customHeight="1"/>
    <row r="1011432" ht="14.25" customHeight="1"/>
    <row r="1011434" ht="14.25" customHeight="1"/>
    <row r="1011436" ht="14.25" customHeight="1"/>
    <row r="1011438" ht="14.25" customHeight="1"/>
    <row r="1011440" ht="14.25" customHeight="1"/>
    <row r="1011442" ht="14.25" customHeight="1"/>
    <row r="1011444" ht="14.25" customHeight="1"/>
    <row r="1011446" ht="14.25" customHeight="1"/>
    <row r="1011448" ht="14.25" customHeight="1"/>
    <row r="1011450" ht="14.25" customHeight="1"/>
    <row r="1011452" ht="14.25" customHeight="1"/>
    <row r="1011454" ht="14.25" customHeight="1"/>
    <row r="1011456" ht="14.25" customHeight="1"/>
    <row r="1011458" ht="14.25" customHeight="1"/>
    <row r="1011460" ht="14.25" customHeight="1"/>
    <row r="1011462" ht="14.25" customHeight="1"/>
    <row r="1011464" ht="14.25" customHeight="1"/>
    <row r="1011466" ht="14.25" customHeight="1"/>
    <row r="1011468" ht="14.25" customHeight="1"/>
    <row r="1011470" ht="14.25" customHeight="1"/>
    <row r="1011472" ht="14.25" customHeight="1"/>
    <row r="1011474" ht="14.25" customHeight="1"/>
    <row r="1011476" ht="14.25" customHeight="1"/>
    <row r="1011478" ht="14.25" customHeight="1"/>
    <row r="1011480" ht="14.25" customHeight="1"/>
    <row r="1011482" ht="14.25" customHeight="1"/>
    <row r="1011484" ht="14.25" customHeight="1"/>
    <row r="1011486" ht="14.25" customHeight="1"/>
    <row r="1011488" ht="14.25" customHeight="1"/>
    <row r="1011490" ht="14.25" customHeight="1"/>
    <row r="1011492" ht="14.25" customHeight="1"/>
    <row r="1011494" ht="14.25" customHeight="1"/>
    <row r="1011496" ht="14.25" customHeight="1"/>
    <row r="1011498" ht="14.25" customHeight="1"/>
    <row r="1011500" ht="14.25" customHeight="1"/>
    <row r="1011502" ht="14.25" customHeight="1"/>
    <row r="1011504" ht="14.25" customHeight="1"/>
    <row r="1011506" ht="14.25" customHeight="1"/>
    <row r="1011508" ht="14.25" customHeight="1"/>
    <row r="1011510" ht="14.25" customHeight="1"/>
    <row r="1011512" ht="14.25" customHeight="1"/>
    <row r="1011514" ht="14.25" customHeight="1"/>
    <row r="1011516" ht="14.25" customHeight="1"/>
    <row r="1011518" ht="14.25" customHeight="1"/>
    <row r="1011520" ht="14.25" customHeight="1"/>
    <row r="1011522" ht="14.25" customHeight="1"/>
    <row r="1011524" ht="14.25" customHeight="1"/>
    <row r="1011526" ht="14.25" customHeight="1"/>
    <row r="1011528" ht="14.25" customHeight="1"/>
    <row r="1011530" ht="14.25" customHeight="1"/>
    <row r="1011532" ht="14.25" customHeight="1"/>
    <row r="1011534" ht="14.25" customHeight="1"/>
    <row r="1011536" ht="14.25" customHeight="1"/>
    <row r="1011538" ht="14.25" customHeight="1"/>
    <row r="1011540" ht="14.25" customHeight="1"/>
    <row r="1011542" ht="14.25" customHeight="1"/>
    <row r="1011544" ht="14.25" customHeight="1"/>
    <row r="1011546" ht="14.25" customHeight="1"/>
    <row r="1011548" ht="14.25" customHeight="1"/>
    <row r="1011550" ht="14.25" customHeight="1"/>
    <row r="1011552" ht="14.25" customHeight="1"/>
    <row r="1011554" ht="14.25" customHeight="1"/>
    <row r="1011556" ht="14.25" customHeight="1"/>
    <row r="1011558" ht="14.25" customHeight="1"/>
    <row r="1011560" ht="14.25" customHeight="1"/>
    <row r="1011562" ht="14.25" customHeight="1"/>
    <row r="1011564" ht="14.25" customHeight="1"/>
    <row r="1011566" ht="14.25" customHeight="1"/>
    <row r="1011568" ht="14.25" customHeight="1"/>
    <row r="1011570" ht="14.25" customHeight="1"/>
    <row r="1011572" ht="14.25" customHeight="1"/>
    <row r="1011574" ht="14.25" customHeight="1"/>
    <row r="1011576" ht="14.25" customHeight="1"/>
    <row r="1011578" ht="14.25" customHeight="1"/>
    <row r="1011580" ht="14.25" customHeight="1"/>
    <row r="1011582" ht="14.25" customHeight="1"/>
    <row r="1011584" ht="14.25" customHeight="1"/>
    <row r="1011586" ht="14.25" customHeight="1"/>
    <row r="1011588" ht="14.25" customHeight="1"/>
    <row r="1011590" ht="14.25" customHeight="1"/>
    <row r="1011592" ht="14.25" customHeight="1"/>
    <row r="1011594" ht="14.25" customHeight="1"/>
    <row r="1011596" ht="14.25" customHeight="1"/>
    <row r="1011598" ht="14.25" customHeight="1"/>
    <row r="1011600" ht="14.25" customHeight="1"/>
    <row r="1011602" ht="14.25" customHeight="1"/>
    <row r="1011604" ht="14.25" customHeight="1"/>
    <row r="1011606" ht="14.25" customHeight="1"/>
    <row r="1011608" ht="14.25" customHeight="1"/>
    <row r="1011610" ht="14.25" customHeight="1"/>
    <row r="1011612" ht="14.25" customHeight="1"/>
    <row r="1011614" ht="14.25" customHeight="1"/>
    <row r="1011616" ht="14.25" customHeight="1"/>
    <row r="1011618" ht="14.25" customHeight="1"/>
    <row r="1011620" ht="14.25" customHeight="1"/>
    <row r="1011622" ht="14.25" customHeight="1"/>
    <row r="1011624" ht="14.25" customHeight="1"/>
    <row r="1011626" ht="14.25" customHeight="1"/>
    <row r="1011628" ht="14.25" customHeight="1"/>
    <row r="1011630" ht="14.25" customHeight="1"/>
    <row r="1011632" ht="14.25" customHeight="1"/>
    <row r="1011634" ht="14.25" customHeight="1"/>
    <row r="1011636" ht="14.25" customHeight="1"/>
    <row r="1011638" ht="14.25" customHeight="1"/>
    <row r="1011640" ht="14.25" customHeight="1"/>
    <row r="1011642" ht="14.25" customHeight="1"/>
    <row r="1011644" ht="14.25" customHeight="1"/>
    <row r="1011646" ht="14.25" customHeight="1"/>
    <row r="1011648" ht="14.25" customHeight="1"/>
    <row r="1011650" ht="14.25" customHeight="1"/>
    <row r="1011652" ht="14.25" customHeight="1"/>
    <row r="1011654" ht="14.25" customHeight="1"/>
    <row r="1011656" ht="14.25" customHeight="1"/>
    <row r="1011658" ht="14.25" customHeight="1"/>
    <row r="1011660" ht="14.25" customHeight="1"/>
    <row r="1011662" ht="14.25" customHeight="1"/>
    <row r="1011664" ht="14.25" customHeight="1"/>
    <row r="1011666" ht="14.25" customHeight="1"/>
    <row r="1011668" ht="14.25" customHeight="1"/>
    <row r="1011670" ht="14.25" customHeight="1"/>
    <row r="1011672" ht="14.25" customHeight="1"/>
    <row r="1011674" ht="14.25" customHeight="1"/>
    <row r="1011676" ht="14.25" customHeight="1"/>
    <row r="1011678" ht="14.25" customHeight="1"/>
    <row r="1011680" ht="14.25" customHeight="1"/>
    <row r="1011682" ht="14.25" customHeight="1"/>
    <row r="1011684" ht="14.25" customHeight="1"/>
    <row r="1011686" ht="14.25" customHeight="1"/>
    <row r="1011688" ht="14.25" customHeight="1"/>
    <row r="1011690" ht="14.25" customHeight="1"/>
    <row r="1011692" ht="14.25" customHeight="1"/>
    <row r="1011694" ht="14.25" customHeight="1"/>
    <row r="1011696" ht="14.25" customHeight="1"/>
    <row r="1011698" ht="14.25" customHeight="1"/>
    <row r="1011700" ht="14.25" customHeight="1"/>
    <row r="1011702" ht="14.25" customHeight="1"/>
    <row r="1011704" ht="14.25" customHeight="1"/>
    <row r="1011706" ht="14.25" customHeight="1"/>
    <row r="1011708" ht="14.25" customHeight="1"/>
    <row r="1011710" ht="14.25" customHeight="1"/>
    <row r="1011712" ht="14.25" customHeight="1"/>
    <row r="1011714" ht="14.25" customHeight="1"/>
    <row r="1011716" ht="14.25" customHeight="1"/>
    <row r="1011718" ht="14.25" customHeight="1"/>
    <row r="1011720" ht="14.25" customHeight="1"/>
    <row r="1011722" ht="14.25" customHeight="1"/>
    <row r="1011724" ht="14.25" customHeight="1"/>
    <row r="1011726" ht="14.25" customHeight="1"/>
    <row r="1011728" ht="14.25" customHeight="1"/>
    <row r="1011730" ht="14.25" customHeight="1"/>
    <row r="1011732" ht="14.25" customHeight="1"/>
    <row r="1011734" ht="14.25" customHeight="1"/>
    <row r="1011736" ht="14.25" customHeight="1"/>
    <row r="1011738" ht="14.25" customHeight="1"/>
    <row r="1011740" ht="14.25" customHeight="1"/>
    <row r="1011742" ht="14.25" customHeight="1"/>
    <row r="1011744" ht="14.25" customHeight="1"/>
    <row r="1011746" ht="14.25" customHeight="1"/>
    <row r="1011748" ht="14.25" customHeight="1"/>
    <row r="1011750" ht="14.25" customHeight="1"/>
    <row r="1011752" ht="14.25" customHeight="1"/>
    <row r="1011754" ht="14.25" customHeight="1"/>
    <row r="1011756" ht="14.25" customHeight="1"/>
    <row r="1011758" ht="14.25" customHeight="1"/>
    <row r="1011760" ht="14.25" customHeight="1"/>
    <row r="1011762" ht="14.25" customHeight="1"/>
    <row r="1011764" ht="14.25" customHeight="1"/>
    <row r="1011766" ht="14.25" customHeight="1"/>
    <row r="1011768" ht="14.25" customHeight="1"/>
    <row r="1011770" ht="14.25" customHeight="1"/>
    <row r="1011772" ht="14.25" customHeight="1"/>
    <row r="1011774" ht="14.25" customHeight="1"/>
    <row r="1011776" ht="14.25" customHeight="1"/>
    <row r="1011778" ht="14.25" customHeight="1"/>
    <row r="1011780" ht="14.25" customHeight="1"/>
    <row r="1011782" ht="14.25" customHeight="1"/>
    <row r="1011784" ht="14.25" customHeight="1"/>
    <row r="1011786" ht="14.25" customHeight="1"/>
    <row r="1011788" ht="14.25" customHeight="1"/>
    <row r="1011790" ht="14.25" customHeight="1"/>
    <row r="1011792" ht="14.25" customHeight="1"/>
    <row r="1011794" ht="14.25" customHeight="1"/>
    <row r="1011796" ht="14.25" customHeight="1"/>
    <row r="1011798" ht="14.25" customHeight="1"/>
    <row r="1011800" ht="14.25" customHeight="1"/>
    <row r="1011802" ht="14.25" customHeight="1"/>
    <row r="1011804" ht="14.25" customHeight="1"/>
    <row r="1011806" ht="14.25" customHeight="1"/>
    <row r="1011808" ht="14.25" customHeight="1"/>
    <row r="1011810" ht="14.25" customHeight="1"/>
    <row r="1011812" ht="14.25" customHeight="1"/>
    <row r="1011814" ht="14.25" customHeight="1"/>
    <row r="1011816" ht="14.25" customHeight="1"/>
    <row r="1011818" ht="14.25" customHeight="1"/>
    <row r="1011820" ht="14.25" customHeight="1"/>
    <row r="1011822" ht="14.25" customHeight="1"/>
    <row r="1011824" ht="14.25" customHeight="1"/>
    <row r="1011826" ht="14.25" customHeight="1"/>
    <row r="1011828" ht="14.25" customHeight="1"/>
    <row r="1011830" ht="14.25" customHeight="1"/>
    <row r="1011832" ht="14.25" customHeight="1"/>
    <row r="1011834" ht="14.25" customHeight="1"/>
    <row r="1011836" ht="14.25" customHeight="1"/>
    <row r="1011838" ht="14.25" customHeight="1"/>
    <row r="1011840" ht="14.25" customHeight="1"/>
    <row r="1011842" ht="14.25" customHeight="1"/>
    <row r="1011844" ht="14.25" customHeight="1"/>
    <row r="1011846" ht="14.25" customHeight="1"/>
    <row r="1011848" ht="14.25" customHeight="1"/>
    <row r="1011850" ht="14.25" customHeight="1"/>
    <row r="1011852" ht="14.25" customHeight="1"/>
    <row r="1011854" ht="14.25" customHeight="1"/>
    <row r="1011856" ht="14.25" customHeight="1"/>
    <row r="1011858" ht="14.25" customHeight="1"/>
    <row r="1011860" ht="14.25" customHeight="1"/>
    <row r="1011862" ht="14.25" customHeight="1"/>
    <row r="1011864" ht="14.25" customHeight="1"/>
    <row r="1011866" ht="14.25" customHeight="1"/>
    <row r="1011868" ht="14.25" customHeight="1"/>
    <row r="1011870" ht="14.25" customHeight="1"/>
    <row r="1011872" ht="14.25" customHeight="1"/>
    <row r="1011874" ht="14.25" customHeight="1"/>
    <row r="1011876" ht="14.25" customHeight="1"/>
    <row r="1011878" ht="14.25" customHeight="1"/>
    <row r="1011880" ht="14.25" customHeight="1"/>
    <row r="1011882" ht="14.25" customHeight="1"/>
    <row r="1011884" ht="14.25" customHeight="1"/>
    <row r="1011886" ht="14.25" customHeight="1"/>
    <row r="1011888" ht="14.25" customHeight="1"/>
    <row r="1011890" ht="14.25" customHeight="1"/>
    <row r="1011892" ht="14.25" customHeight="1"/>
    <row r="1011894" ht="14.25" customHeight="1"/>
    <row r="1011896" ht="14.25" customHeight="1"/>
    <row r="1011898" ht="14.25" customHeight="1"/>
    <row r="1011900" ht="14.25" customHeight="1"/>
    <row r="1011902" ht="14.25" customHeight="1"/>
    <row r="1011904" ht="14.25" customHeight="1"/>
    <row r="1011906" ht="14.25" customHeight="1"/>
    <row r="1011908" ht="14.25" customHeight="1"/>
    <row r="1011910" ht="14.25" customHeight="1"/>
    <row r="1011912" ht="14.25" customHeight="1"/>
    <row r="1011914" ht="14.25" customHeight="1"/>
    <row r="1011916" ht="14.25" customHeight="1"/>
    <row r="1011918" ht="14.25" customHeight="1"/>
    <row r="1011920" ht="14.25" customHeight="1"/>
    <row r="1011922" ht="14.25" customHeight="1"/>
    <row r="1011924" ht="14.25" customHeight="1"/>
    <row r="1011926" ht="14.25" customHeight="1"/>
    <row r="1011928" ht="14.25" customHeight="1"/>
    <row r="1011930" ht="14.25" customHeight="1"/>
    <row r="1011932" ht="14.25" customHeight="1"/>
    <row r="1011934" ht="14.25" customHeight="1"/>
    <row r="1011936" ht="14.25" customHeight="1"/>
    <row r="1011938" ht="14.25" customHeight="1"/>
    <row r="1011940" ht="14.25" customHeight="1"/>
    <row r="1011942" ht="14.25" customHeight="1"/>
    <row r="1011944" ht="14.25" customHeight="1"/>
    <row r="1011946" ht="14.25" customHeight="1"/>
    <row r="1011948" ht="14.25" customHeight="1"/>
    <row r="1011950" ht="14.25" customHeight="1"/>
    <row r="1011952" ht="14.25" customHeight="1"/>
    <row r="1011954" ht="14.25" customHeight="1"/>
    <row r="1011956" ht="14.25" customHeight="1"/>
    <row r="1011958" ht="14.25" customHeight="1"/>
    <row r="1011960" ht="14.25" customHeight="1"/>
    <row r="1011962" ht="14.25" customHeight="1"/>
    <row r="1011964" ht="14.25" customHeight="1"/>
    <row r="1011966" ht="14.25" customHeight="1"/>
    <row r="1011968" ht="14.25" customHeight="1"/>
    <row r="1011970" ht="14.25" customHeight="1"/>
    <row r="1011972" ht="14.25" customHeight="1"/>
    <row r="1011974" ht="14.25" customHeight="1"/>
    <row r="1011976" ht="14.25" customHeight="1"/>
    <row r="1011978" ht="14.25" customHeight="1"/>
    <row r="1011980" ht="14.25" customHeight="1"/>
    <row r="1011982" ht="14.25" customHeight="1"/>
    <row r="1011984" ht="14.25" customHeight="1"/>
    <row r="1011986" ht="14.25" customHeight="1"/>
    <row r="1011988" ht="14.25" customHeight="1"/>
    <row r="1011990" ht="14.25" customHeight="1"/>
    <row r="1011992" ht="14.25" customHeight="1"/>
    <row r="1011994" ht="14.25" customHeight="1"/>
    <row r="1011996" ht="14.25" customHeight="1"/>
    <row r="1011998" ht="14.25" customHeight="1"/>
    <row r="1012000" ht="14.25" customHeight="1"/>
    <row r="1012002" ht="14.25" customHeight="1"/>
    <row r="1012004" ht="14.25" customHeight="1"/>
    <row r="1012006" ht="14.25" customHeight="1"/>
    <row r="1012008" ht="14.25" customHeight="1"/>
    <row r="1012010" ht="14.25" customHeight="1"/>
    <row r="1012012" ht="14.25" customHeight="1"/>
    <row r="1012014" ht="14.25" customHeight="1"/>
    <row r="1012016" ht="14.25" customHeight="1"/>
    <row r="1012018" ht="14.25" customHeight="1"/>
    <row r="1012020" ht="14.25" customHeight="1"/>
    <row r="1012022" ht="14.25" customHeight="1"/>
    <row r="1012024" ht="14.25" customHeight="1"/>
    <row r="1012026" ht="14.25" customHeight="1"/>
    <row r="1012028" ht="14.25" customHeight="1"/>
    <row r="1012030" ht="14.25" customHeight="1"/>
    <row r="1012032" ht="14.25" customHeight="1"/>
    <row r="1012034" ht="14.25" customHeight="1"/>
    <row r="1012036" ht="14.25" customHeight="1"/>
    <row r="1012038" ht="14.25" customHeight="1"/>
    <row r="1012040" ht="14.25" customHeight="1"/>
    <row r="1012042" ht="14.25" customHeight="1"/>
    <row r="1012044" ht="14.25" customHeight="1"/>
    <row r="1012046" ht="14.25" customHeight="1"/>
    <row r="1012048" ht="14.25" customHeight="1"/>
    <row r="1012050" ht="14.25" customHeight="1"/>
    <row r="1012052" ht="14.25" customHeight="1"/>
    <row r="1012054" ht="14.25" customHeight="1"/>
    <row r="1012056" ht="14.25" customHeight="1"/>
    <row r="1012058" ht="14.25" customHeight="1"/>
    <row r="1012060" ht="14.25" customHeight="1"/>
    <row r="1012062" ht="14.25" customHeight="1"/>
    <row r="1012064" ht="14.25" customHeight="1"/>
    <row r="1012066" ht="14.25" customHeight="1"/>
    <row r="1012068" ht="14.25" customHeight="1"/>
    <row r="1012070" ht="14.25" customHeight="1"/>
    <row r="1012072" ht="14.25" customHeight="1"/>
    <row r="1012074" ht="14.25" customHeight="1"/>
    <row r="1012076" ht="14.25" customHeight="1"/>
    <row r="1012078" ht="14.25" customHeight="1"/>
    <row r="1012080" ht="14.25" customHeight="1"/>
    <row r="1012082" ht="14.25" customHeight="1"/>
    <row r="1012084" ht="14.25" customHeight="1"/>
    <row r="1012086" ht="14.25" customHeight="1"/>
    <row r="1012088" ht="14.25" customHeight="1"/>
    <row r="1012090" ht="14.25" customHeight="1"/>
    <row r="1012092" ht="14.25" customHeight="1"/>
    <row r="1012094" ht="14.25" customHeight="1"/>
    <row r="1012096" ht="14.25" customHeight="1"/>
    <row r="1012098" ht="14.25" customHeight="1"/>
    <row r="1012100" ht="14.25" customHeight="1"/>
    <row r="1012102" ht="14.25" customHeight="1"/>
    <row r="1012104" ht="14.25" customHeight="1"/>
    <row r="1012106" ht="14.25" customHeight="1"/>
    <row r="1012108" ht="14.25" customHeight="1"/>
    <row r="1012110" ht="14.25" customHeight="1"/>
    <row r="1012112" ht="14.25" customHeight="1"/>
    <row r="1012114" ht="14.25" customHeight="1"/>
    <row r="1012116" ht="14.25" customHeight="1"/>
    <row r="1012118" ht="14.25" customHeight="1"/>
    <row r="1012120" ht="14.25" customHeight="1"/>
    <row r="1012122" ht="14.25" customHeight="1"/>
    <row r="1012124" ht="14.25" customHeight="1"/>
    <row r="1012126" ht="14.25" customHeight="1"/>
    <row r="1012128" ht="14.25" customHeight="1"/>
    <row r="1012130" ht="14.25" customHeight="1"/>
    <row r="1012132" ht="14.25" customHeight="1"/>
    <row r="1012134" ht="14.25" customHeight="1"/>
    <row r="1012136" ht="14.25" customHeight="1"/>
    <row r="1012138" ht="14.25" customHeight="1"/>
    <row r="1012140" ht="14.25" customHeight="1"/>
    <row r="1012142" ht="14.25" customHeight="1"/>
    <row r="1012144" ht="14.25" customHeight="1"/>
    <row r="1012146" ht="14.25" customHeight="1"/>
    <row r="1012148" ht="14.25" customHeight="1"/>
    <row r="1012150" ht="14.25" customHeight="1"/>
    <row r="1012152" ht="14.25" customHeight="1"/>
    <row r="1012154" ht="14.25" customHeight="1"/>
    <row r="1012156" ht="14.25" customHeight="1"/>
    <row r="1012158" ht="14.25" customHeight="1"/>
    <row r="1012160" ht="14.25" customHeight="1"/>
    <row r="1012162" ht="14.25" customHeight="1"/>
    <row r="1012164" ht="14.25" customHeight="1"/>
    <row r="1012166" ht="14.25" customHeight="1"/>
    <row r="1012168" ht="14.25" customHeight="1"/>
    <row r="1012170" ht="14.25" customHeight="1"/>
    <row r="1012172" ht="14.25" customHeight="1"/>
    <row r="1012174" ht="14.25" customHeight="1"/>
    <row r="1012176" ht="14.25" customHeight="1"/>
    <row r="1012178" ht="14.25" customHeight="1"/>
    <row r="1012180" ht="14.25" customHeight="1"/>
    <row r="1012182" ht="14.25" customHeight="1"/>
    <row r="1012184" ht="14.25" customHeight="1"/>
    <row r="1012186" ht="14.25" customHeight="1"/>
    <row r="1012188" ht="14.25" customHeight="1"/>
    <row r="1012190" ht="14.25" customHeight="1"/>
    <row r="1012192" ht="14.25" customHeight="1"/>
    <row r="1012194" ht="14.25" customHeight="1"/>
    <row r="1012196" ht="14.25" customHeight="1"/>
    <row r="1012198" ht="14.25" customHeight="1"/>
    <row r="1012200" ht="14.25" customHeight="1"/>
    <row r="1012202" ht="14.25" customHeight="1"/>
    <row r="1012204" ht="14.25" customHeight="1"/>
    <row r="1012206" ht="14.25" customHeight="1"/>
    <row r="1012208" ht="14.25" customHeight="1"/>
    <row r="1012210" ht="14.25" customHeight="1"/>
    <row r="1012212" ht="14.25" customHeight="1"/>
    <row r="1012214" ht="14.25" customHeight="1"/>
    <row r="1012216" ht="14.25" customHeight="1"/>
    <row r="1012218" ht="14.25" customHeight="1"/>
    <row r="1012220" ht="14.25" customHeight="1"/>
    <row r="1012222" ht="14.25" customHeight="1"/>
    <row r="1012224" ht="14.25" customHeight="1"/>
    <row r="1012226" ht="14.25" customHeight="1"/>
    <row r="1012228" ht="14.25" customHeight="1"/>
    <row r="1012230" ht="14.25" customHeight="1"/>
    <row r="1012232" ht="14.25" customHeight="1"/>
    <row r="1012234" ht="14.25" customHeight="1"/>
    <row r="1012236" ht="14.25" customHeight="1"/>
    <row r="1012238" ht="14.25" customHeight="1"/>
    <row r="1012240" ht="14.25" customHeight="1"/>
    <row r="1012242" ht="14.25" customHeight="1"/>
    <row r="1012244" ht="14.25" customHeight="1"/>
    <row r="1012246" ht="14.25" customHeight="1"/>
    <row r="1012248" ht="14.25" customHeight="1"/>
    <row r="1012250" ht="14.25" customHeight="1"/>
    <row r="1012252" ht="14.25" customHeight="1"/>
    <row r="1012254" ht="14.25" customHeight="1"/>
    <row r="1012256" ht="14.25" customHeight="1"/>
    <row r="1012258" ht="14.25" customHeight="1"/>
    <row r="1012260" ht="14.25" customHeight="1"/>
    <row r="1012262" ht="14.25" customHeight="1"/>
    <row r="1012264" ht="14.25" customHeight="1"/>
    <row r="1012266" ht="14.25" customHeight="1"/>
    <row r="1012268" ht="14.25" customHeight="1"/>
    <row r="1012270" ht="14.25" customHeight="1"/>
    <row r="1012272" ht="14.25" customHeight="1"/>
    <row r="1012274" ht="14.25" customHeight="1"/>
    <row r="1012276" ht="14.25" customHeight="1"/>
    <row r="1012278" ht="14.25" customHeight="1"/>
    <row r="1012280" ht="14.25" customHeight="1"/>
    <row r="1012282" ht="14.25" customHeight="1"/>
    <row r="1012284" ht="14.25" customHeight="1"/>
    <row r="1012286" ht="14.25" customHeight="1"/>
    <row r="1012288" ht="14.25" customHeight="1"/>
    <row r="1012290" ht="14.25" customHeight="1"/>
    <row r="1012292" ht="14.25" customHeight="1"/>
    <row r="1012294" ht="14.25" customHeight="1"/>
    <row r="1012296" ht="14.25" customHeight="1"/>
    <row r="1012298" ht="14.25" customHeight="1"/>
    <row r="1012300" ht="14.25" customHeight="1"/>
    <row r="1012302" ht="14.25" customHeight="1"/>
    <row r="1012304" ht="14.25" customHeight="1"/>
    <row r="1012306" ht="14.25" customHeight="1"/>
    <row r="1012308" ht="14.25" customHeight="1"/>
    <row r="1012310" ht="14.25" customHeight="1"/>
    <row r="1012312" ht="14.25" customHeight="1"/>
    <row r="1012314" ht="14.25" customHeight="1"/>
    <row r="1012316" ht="14.25" customHeight="1"/>
    <row r="1012318" ht="14.25" customHeight="1"/>
    <row r="1012320" ht="14.25" customHeight="1"/>
    <row r="1012322" ht="14.25" customHeight="1"/>
    <row r="1012324" ht="14.25" customHeight="1"/>
    <row r="1012326" ht="14.25" customHeight="1"/>
    <row r="1012328" ht="14.25" customHeight="1"/>
    <row r="1012330" ht="14.25" customHeight="1"/>
    <row r="1012332" ht="14.25" customHeight="1"/>
    <row r="1012334" ht="14.25" customHeight="1"/>
    <row r="1012336" ht="14.25" customHeight="1"/>
    <row r="1012338" ht="14.25" customHeight="1"/>
    <row r="1012340" ht="14.25" customHeight="1"/>
    <row r="1012342" ht="14.25" customHeight="1"/>
    <row r="1012344" ht="14.25" customHeight="1"/>
    <row r="1012346" ht="14.25" customHeight="1"/>
    <row r="1012348" ht="14.25" customHeight="1"/>
    <row r="1012350" ht="14.25" customHeight="1"/>
    <row r="1012352" ht="14.25" customHeight="1"/>
    <row r="1012354" ht="14.25" customHeight="1"/>
    <row r="1012356" ht="14.25" customHeight="1"/>
    <row r="1012358" ht="14.25" customHeight="1"/>
    <row r="1012360" ht="14.25" customHeight="1"/>
    <row r="1012362" ht="14.25" customHeight="1"/>
    <row r="1012364" ht="14.25" customHeight="1"/>
    <row r="1012366" ht="14.25" customHeight="1"/>
    <row r="1012368" ht="14.25" customHeight="1"/>
    <row r="1012370" ht="14.25" customHeight="1"/>
    <row r="1012372" ht="14.25" customHeight="1"/>
    <row r="1012374" ht="14.25" customHeight="1"/>
    <row r="1012376" ht="14.25" customHeight="1"/>
    <row r="1012378" ht="14.25" customHeight="1"/>
    <row r="1012380" ht="14.25" customHeight="1"/>
    <row r="1012382" ht="14.25" customHeight="1"/>
    <row r="1012384" ht="14.25" customHeight="1"/>
    <row r="1012386" ht="14.25" customHeight="1"/>
    <row r="1012388" ht="14.25" customHeight="1"/>
    <row r="1012390" ht="14.25" customHeight="1"/>
    <row r="1012392" ht="14.25" customHeight="1"/>
    <row r="1012394" ht="14.25" customHeight="1"/>
    <row r="1012396" ht="14.25" customHeight="1"/>
    <row r="1012398" ht="14.25" customHeight="1"/>
    <row r="1012400" ht="14.25" customHeight="1"/>
    <row r="1012402" ht="14.25" customHeight="1"/>
    <row r="1012404" ht="14.25" customHeight="1"/>
    <row r="1012406" ht="14.25" customHeight="1"/>
    <row r="1012408" ht="14.25" customHeight="1"/>
    <row r="1012410" ht="14.25" customHeight="1"/>
    <row r="1012412" ht="14.25" customHeight="1"/>
    <row r="1012414" ht="14.25" customHeight="1"/>
    <row r="1012416" ht="14.25" customHeight="1"/>
    <row r="1012418" ht="14.25" customHeight="1"/>
    <row r="1012420" ht="14.25" customHeight="1"/>
    <row r="1012422" ht="14.25" customHeight="1"/>
    <row r="1012424" ht="14.25" customHeight="1"/>
    <row r="1012426" ht="14.25" customHeight="1"/>
    <row r="1012428" ht="14.25" customHeight="1"/>
    <row r="1012430" ht="14.25" customHeight="1"/>
    <row r="1012432" ht="14.25" customHeight="1"/>
    <row r="1012434" ht="14.25" customHeight="1"/>
    <row r="1012436" ht="14.25" customHeight="1"/>
    <row r="1012438" ht="14.25" customHeight="1"/>
    <row r="1012440" ht="14.25" customHeight="1"/>
    <row r="1012442" ht="14.25" customHeight="1"/>
    <row r="1012444" ht="14.25" customHeight="1"/>
    <row r="1012446" ht="14.25" customHeight="1"/>
    <row r="1012448" ht="14.25" customHeight="1"/>
    <row r="1012450" ht="14.25" customHeight="1"/>
    <row r="1012452" ht="14.25" customHeight="1"/>
    <row r="1012454" ht="14.25" customHeight="1"/>
    <row r="1012456" ht="14.25" customHeight="1"/>
    <row r="1012458" ht="14.25" customHeight="1"/>
    <row r="1012460" ht="14.25" customHeight="1"/>
    <row r="1012462" ht="14.25" customHeight="1"/>
    <row r="1012464" ht="14.25" customHeight="1"/>
    <row r="1012466" ht="14.25" customHeight="1"/>
    <row r="1012468" ht="14.25" customHeight="1"/>
    <row r="1012470" ht="14.25" customHeight="1"/>
    <row r="1012472" ht="14.25" customHeight="1"/>
    <row r="1012474" ht="14.25" customHeight="1"/>
    <row r="1012476" ht="14.25" customHeight="1"/>
    <row r="1012478" ht="14.25" customHeight="1"/>
    <row r="1012480" ht="14.25" customHeight="1"/>
    <row r="1012482" ht="14.25" customHeight="1"/>
    <row r="1012484" ht="14.25" customHeight="1"/>
    <row r="1012486" ht="14.25" customHeight="1"/>
    <row r="1012488" ht="14.25" customHeight="1"/>
    <row r="1012490" ht="14.25" customHeight="1"/>
    <row r="1012492" ht="14.25" customHeight="1"/>
    <row r="1012494" ht="14.25" customHeight="1"/>
    <row r="1012496" ht="14.25" customHeight="1"/>
    <row r="1012498" ht="14.25" customHeight="1"/>
    <row r="1012500" ht="14.25" customHeight="1"/>
    <row r="1012502" ht="14.25" customHeight="1"/>
    <row r="1012504" ht="14.25" customHeight="1"/>
    <row r="1012506" ht="14.25" customHeight="1"/>
    <row r="1012508" ht="14.25" customHeight="1"/>
    <row r="1012510" ht="14.25" customHeight="1"/>
    <row r="1012512" ht="14.25" customHeight="1"/>
    <row r="1012514" ht="14.25" customHeight="1"/>
    <row r="1012516" ht="14.25" customHeight="1"/>
    <row r="1012518" ht="14.25" customHeight="1"/>
    <row r="1012520" ht="14.25" customHeight="1"/>
    <row r="1012522" ht="14.25" customHeight="1"/>
    <row r="1012524" ht="14.25" customHeight="1"/>
    <row r="1012526" ht="14.25" customHeight="1"/>
    <row r="1012528" ht="14.25" customHeight="1"/>
    <row r="1012530" ht="14.25" customHeight="1"/>
    <row r="1012532" ht="14.25" customHeight="1"/>
    <row r="1012534" ht="14.25" customHeight="1"/>
    <row r="1012536" ht="14.25" customHeight="1"/>
    <row r="1012538" ht="14.25" customHeight="1"/>
    <row r="1012540" ht="14.25" customHeight="1"/>
    <row r="1012542" ht="14.25" customHeight="1"/>
    <row r="1012544" ht="14.25" customHeight="1"/>
    <row r="1012546" ht="14.25" customHeight="1"/>
    <row r="1012548" ht="14.25" customHeight="1"/>
    <row r="1012550" ht="14.25" customHeight="1"/>
    <row r="1012552" ht="14.25" customHeight="1"/>
    <row r="1012554" ht="14.25" customHeight="1"/>
    <row r="1012556" ht="14.25" customHeight="1"/>
    <row r="1012558" ht="14.25" customHeight="1"/>
    <row r="1012560" ht="14.25" customHeight="1"/>
    <row r="1012562" ht="14.25" customHeight="1"/>
    <row r="1012564" ht="14.25" customHeight="1"/>
    <row r="1012566" ht="14.25" customHeight="1"/>
    <row r="1012568" ht="14.25" customHeight="1"/>
    <row r="1012570" ht="14.25" customHeight="1"/>
    <row r="1012572" ht="14.25" customHeight="1"/>
    <row r="1012574" ht="14.25" customHeight="1"/>
    <row r="1012576" ht="14.25" customHeight="1"/>
    <row r="1012578" ht="14.25" customHeight="1"/>
    <row r="1012580" ht="14.25" customHeight="1"/>
    <row r="1012582" ht="14.25" customHeight="1"/>
    <row r="1012584" ht="14.25" customHeight="1"/>
    <row r="1012586" ht="14.25" customHeight="1"/>
    <row r="1012588" ht="14.25" customHeight="1"/>
    <row r="1012590" ht="14.25" customHeight="1"/>
    <row r="1012592" ht="14.25" customHeight="1"/>
    <row r="1012594" ht="14.25" customHeight="1"/>
    <row r="1012596" ht="14.25" customHeight="1"/>
    <row r="1012598" ht="14.25" customHeight="1"/>
    <row r="1012600" ht="14.25" customHeight="1"/>
    <row r="1012602" ht="14.25" customHeight="1"/>
    <row r="1012604" ht="14.25" customHeight="1"/>
    <row r="1012606" ht="14.25" customHeight="1"/>
    <row r="1012608" ht="14.25" customHeight="1"/>
    <row r="1012610" ht="14.25" customHeight="1"/>
    <row r="1012612" ht="14.25" customHeight="1"/>
    <row r="1012614" ht="14.25" customHeight="1"/>
    <row r="1012616" ht="14.25" customHeight="1"/>
    <row r="1012618" ht="14.25" customHeight="1"/>
    <row r="1012620" ht="14.25" customHeight="1"/>
    <row r="1012622" ht="14.25" customHeight="1"/>
    <row r="1012624" ht="14.25" customHeight="1"/>
    <row r="1012626" ht="14.25" customHeight="1"/>
    <row r="1012628" ht="14.25" customHeight="1"/>
    <row r="1012630" ht="14.25" customHeight="1"/>
    <row r="1012632" ht="14.25" customHeight="1"/>
    <row r="1012634" ht="14.25" customHeight="1"/>
    <row r="1012636" ht="14.25" customHeight="1"/>
    <row r="1012638" ht="14.25" customHeight="1"/>
    <row r="1012640" ht="14.25" customHeight="1"/>
    <row r="1012642" ht="14.25" customHeight="1"/>
    <row r="1012644" ht="14.25" customHeight="1"/>
    <row r="1012646" ht="14.25" customHeight="1"/>
    <row r="1012648" ht="14.25" customHeight="1"/>
    <row r="1012650" ht="14.25" customHeight="1"/>
    <row r="1012652" ht="14.25" customHeight="1"/>
    <row r="1012654" ht="14.25" customHeight="1"/>
    <row r="1012656" ht="14.25" customHeight="1"/>
    <row r="1012658" ht="14.25" customHeight="1"/>
    <row r="1012660" ht="14.25" customHeight="1"/>
    <row r="1012662" ht="14.25" customHeight="1"/>
    <row r="1012664" ht="14.25" customHeight="1"/>
    <row r="1012666" ht="14.25" customHeight="1"/>
    <row r="1012668" ht="14.25" customHeight="1"/>
    <row r="1012670" ht="14.25" customHeight="1"/>
    <row r="1012672" ht="14.25" customHeight="1"/>
    <row r="1012674" ht="14.25" customHeight="1"/>
    <row r="1012676" ht="14.25" customHeight="1"/>
    <row r="1012678" ht="14.25" customHeight="1"/>
    <row r="1012680" ht="14.25" customHeight="1"/>
    <row r="1012682" ht="14.25" customHeight="1"/>
    <row r="1012684" ht="14.25" customHeight="1"/>
    <row r="1012686" ht="14.25" customHeight="1"/>
    <row r="1012688" ht="14.25" customHeight="1"/>
    <row r="1012690" ht="14.25" customHeight="1"/>
    <row r="1012692" ht="14.25" customHeight="1"/>
    <row r="1012694" ht="14.25" customHeight="1"/>
    <row r="1012696" ht="14.25" customHeight="1"/>
    <row r="1012698" ht="14.25" customHeight="1"/>
    <row r="1012700" ht="14.25" customHeight="1"/>
    <row r="1012702" ht="14.25" customHeight="1"/>
    <row r="1012704" ht="14.25" customHeight="1"/>
    <row r="1012706" ht="14.25" customHeight="1"/>
    <row r="1012708" ht="14.25" customHeight="1"/>
    <row r="1012710" ht="14.25" customHeight="1"/>
    <row r="1012712" ht="14.25" customHeight="1"/>
    <row r="1012714" ht="14.25" customHeight="1"/>
    <row r="1012716" ht="14.25" customHeight="1"/>
    <row r="1012718" ht="14.25" customHeight="1"/>
    <row r="1012720" ht="14.25" customHeight="1"/>
    <row r="1012722" ht="14.25" customHeight="1"/>
    <row r="1012724" ht="14.25" customHeight="1"/>
    <row r="1012726" ht="14.25" customHeight="1"/>
    <row r="1012728" ht="14.25" customHeight="1"/>
    <row r="1012730" ht="14.25" customHeight="1"/>
    <row r="1012732" ht="14.25" customHeight="1"/>
    <row r="1012734" ht="14.25" customHeight="1"/>
    <row r="1012736" ht="14.25" customHeight="1"/>
    <row r="1012738" ht="14.25" customHeight="1"/>
    <row r="1012740" ht="14.25" customHeight="1"/>
    <row r="1012742" ht="14.25" customHeight="1"/>
    <row r="1012744" ht="14.25" customHeight="1"/>
    <row r="1012746" ht="14.25" customHeight="1"/>
    <row r="1012748" ht="14.25" customHeight="1"/>
    <row r="1012750" ht="14.25" customHeight="1"/>
    <row r="1012752" ht="14.25" customHeight="1"/>
    <row r="1012754" ht="14.25" customHeight="1"/>
    <row r="1012756" ht="14.25" customHeight="1"/>
    <row r="1012758" ht="14.25" customHeight="1"/>
    <row r="1012760" ht="14.25" customHeight="1"/>
    <row r="1012762" ht="14.25" customHeight="1"/>
    <row r="1012764" ht="14.25" customHeight="1"/>
    <row r="1012766" ht="14.25" customHeight="1"/>
    <row r="1012768" ht="14.25" customHeight="1"/>
    <row r="1012770" ht="14.25" customHeight="1"/>
    <row r="1012772" ht="14.25" customHeight="1"/>
    <row r="1012774" ht="14.25" customHeight="1"/>
    <row r="1012776" ht="14.25" customHeight="1"/>
    <row r="1012778" ht="14.25" customHeight="1"/>
    <row r="1012780" ht="14.25" customHeight="1"/>
    <row r="1012782" ht="14.25" customHeight="1"/>
    <row r="1012784" ht="14.25" customHeight="1"/>
    <row r="1012786" ht="14.25" customHeight="1"/>
    <row r="1012788" ht="14.25" customHeight="1"/>
    <row r="1012790" ht="14.25" customHeight="1"/>
    <row r="1012792" ht="14.25" customHeight="1"/>
    <row r="1012794" ht="14.25" customHeight="1"/>
    <row r="1012796" ht="14.25" customHeight="1"/>
    <row r="1012798" ht="14.25" customHeight="1"/>
    <row r="1012800" ht="14.25" customHeight="1"/>
    <row r="1012802" ht="14.25" customHeight="1"/>
    <row r="1012804" ht="14.25" customHeight="1"/>
    <row r="1012806" ht="14.25" customHeight="1"/>
    <row r="1012808" ht="14.25" customHeight="1"/>
    <row r="1012810" ht="14.25" customHeight="1"/>
    <row r="1012812" ht="14.25" customHeight="1"/>
    <row r="1012814" ht="14.25" customHeight="1"/>
    <row r="1012816" ht="14.25" customHeight="1"/>
    <row r="1012818" ht="14.25" customHeight="1"/>
    <row r="1012820" ht="14.25" customHeight="1"/>
    <row r="1012822" ht="14.25" customHeight="1"/>
    <row r="1012824" ht="14.25" customHeight="1"/>
    <row r="1012826" ht="14.25" customHeight="1"/>
    <row r="1012828" ht="14.25" customHeight="1"/>
    <row r="1012830" ht="14.25" customHeight="1"/>
    <row r="1012832" ht="14.25" customHeight="1"/>
    <row r="1012834" ht="14.25" customHeight="1"/>
    <row r="1012836" ht="14.25" customHeight="1"/>
    <row r="1012838" ht="14.25" customHeight="1"/>
    <row r="1012840" ht="14.25" customHeight="1"/>
    <row r="1012842" ht="14.25" customHeight="1"/>
    <row r="1012844" ht="14.25" customHeight="1"/>
    <row r="1012846" ht="14.25" customHeight="1"/>
    <row r="1012848" ht="14.25" customHeight="1"/>
    <row r="1012850" ht="14.25" customHeight="1"/>
    <row r="1012852" ht="14.25" customHeight="1"/>
    <row r="1012854" ht="14.25" customHeight="1"/>
    <row r="1012856" ht="14.25" customHeight="1"/>
    <row r="1012858" ht="14.25" customHeight="1"/>
    <row r="1012860" ht="14.25" customHeight="1"/>
    <row r="1012862" ht="14.25" customHeight="1"/>
    <row r="1012864" ht="14.25" customHeight="1"/>
    <row r="1012866" ht="14.25" customHeight="1"/>
    <row r="1012868" ht="14.25" customHeight="1"/>
    <row r="1012870" ht="14.25" customHeight="1"/>
    <row r="1012872" ht="14.25" customHeight="1"/>
    <row r="1012874" ht="14.25" customHeight="1"/>
    <row r="1012876" ht="14.25" customHeight="1"/>
    <row r="1012878" ht="14.25" customHeight="1"/>
    <row r="1012880" ht="14.25" customHeight="1"/>
    <row r="1012882" ht="14.25" customHeight="1"/>
    <row r="1012884" ht="14.25" customHeight="1"/>
    <row r="1012886" ht="14.25" customHeight="1"/>
    <row r="1012888" ht="14.25" customHeight="1"/>
    <row r="1012890" ht="14.25" customHeight="1"/>
    <row r="1012892" ht="14.25" customHeight="1"/>
    <row r="1012894" ht="14.25" customHeight="1"/>
    <row r="1012896" ht="14.25" customHeight="1"/>
    <row r="1012898" ht="14.25" customHeight="1"/>
    <row r="1012900" ht="14.25" customHeight="1"/>
    <row r="1012902" ht="14.25" customHeight="1"/>
    <row r="1012904" ht="14.25" customHeight="1"/>
    <row r="1012906" ht="14.25" customHeight="1"/>
    <row r="1012908" ht="14.25" customHeight="1"/>
    <row r="1012910" ht="14.25" customHeight="1"/>
    <row r="1012912" ht="14.25" customHeight="1"/>
    <row r="1012914" ht="14.25" customHeight="1"/>
    <row r="1012916" ht="14.25" customHeight="1"/>
    <row r="1012918" ht="14.25" customHeight="1"/>
    <row r="1012920" ht="14.25" customHeight="1"/>
    <row r="1012922" ht="14.25" customHeight="1"/>
    <row r="1012924" ht="14.25" customHeight="1"/>
    <row r="1012926" ht="14.25" customHeight="1"/>
    <row r="1012928" ht="14.25" customHeight="1"/>
    <row r="1012930" ht="14.25" customHeight="1"/>
    <row r="1012932" ht="14.25" customHeight="1"/>
    <row r="1012934" ht="14.25" customHeight="1"/>
    <row r="1012936" ht="14.25" customHeight="1"/>
    <row r="1012938" ht="14.25" customHeight="1"/>
    <row r="1012940" ht="14.25" customHeight="1"/>
    <row r="1012942" ht="14.25" customHeight="1"/>
    <row r="1012944" ht="14.25" customHeight="1"/>
    <row r="1012946" ht="14.25" customHeight="1"/>
    <row r="1012948" ht="14.25" customHeight="1"/>
    <row r="1012950" ht="14.25" customHeight="1"/>
    <row r="1012952" ht="14.25" customHeight="1"/>
    <row r="1012954" ht="14.25" customHeight="1"/>
    <row r="1012956" ht="14.25" customHeight="1"/>
    <row r="1012958" ht="14.25" customHeight="1"/>
    <row r="1012960" ht="14.25" customHeight="1"/>
    <row r="1012962" ht="14.25" customHeight="1"/>
    <row r="1012964" ht="14.25" customHeight="1"/>
    <row r="1012966" ht="14.25" customHeight="1"/>
    <row r="1012968" ht="14.25" customHeight="1"/>
    <row r="1012970" ht="14.25" customHeight="1"/>
    <row r="1012972" ht="14.25" customHeight="1"/>
    <row r="1012974" ht="14.25" customHeight="1"/>
    <row r="1012976" ht="14.25" customHeight="1"/>
    <row r="1012978" ht="14.25" customHeight="1"/>
    <row r="1012980" ht="14.25" customHeight="1"/>
    <row r="1012982" ht="14.25" customHeight="1"/>
    <row r="1012984" ht="14.25" customHeight="1"/>
    <row r="1012986" ht="14.25" customHeight="1"/>
    <row r="1012988" ht="14.25" customHeight="1"/>
    <row r="1012990" ht="14.25" customHeight="1"/>
    <row r="1012992" ht="14.25" customHeight="1"/>
    <row r="1012994" ht="14.25" customHeight="1"/>
    <row r="1012996" ht="14.25" customHeight="1"/>
    <row r="1012998" ht="14.25" customHeight="1"/>
    <row r="1013000" ht="14.25" customHeight="1"/>
    <row r="1013002" ht="14.25" customHeight="1"/>
    <row r="1013004" ht="14.25" customHeight="1"/>
    <row r="1013006" ht="14.25" customHeight="1"/>
    <row r="1013008" ht="14.25" customHeight="1"/>
    <row r="1013010" ht="14.25" customHeight="1"/>
    <row r="1013012" ht="14.25" customHeight="1"/>
    <row r="1013014" ht="14.25" customHeight="1"/>
    <row r="1013016" ht="14.25" customHeight="1"/>
    <row r="1013018" ht="14.25" customHeight="1"/>
    <row r="1013020" ht="14.25" customHeight="1"/>
    <row r="1013022" ht="14.25" customHeight="1"/>
    <row r="1013024" ht="14.25" customHeight="1"/>
    <row r="1013026" ht="14.25" customHeight="1"/>
    <row r="1013028" ht="14.25" customHeight="1"/>
    <row r="1013030" ht="14.25" customHeight="1"/>
    <row r="1013032" ht="14.25" customHeight="1"/>
    <row r="1013034" ht="14.25" customHeight="1"/>
    <row r="1013036" ht="14.25" customHeight="1"/>
    <row r="1013038" ht="14.25" customHeight="1"/>
    <row r="1013040" ht="14.25" customHeight="1"/>
    <row r="1013042" ht="14.25" customHeight="1"/>
    <row r="1013044" ht="14.25" customHeight="1"/>
    <row r="1013046" ht="14.25" customHeight="1"/>
    <row r="1013048" ht="14.25" customHeight="1"/>
    <row r="1013050" ht="14.25" customHeight="1"/>
    <row r="1013052" ht="14.25" customHeight="1"/>
    <row r="1013054" ht="14.25" customHeight="1"/>
    <row r="1013056" ht="14.25" customHeight="1"/>
    <row r="1013058" ht="14.25" customHeight="1"/>
    <row r="1013060" ht="14.25" customHeight="1"/>
    <row r="1013062" ht="14.25" customHeight="1"/>
    <row r="1013064" ht="14.25" customHeight="1"/>
    <row r="1013066" ht="14.25" customHeight="1"/>
    <row r="1013068" ht="14.25" customHeight="1"/>
    <row r="1013070" ht="14.25" customHeight="1"/>
    <row r="1013072" ht="14.25" customHeight="1"/>
    <row r="1013074" ht="14.25" customHeight="1"/>
    <row r="1013076" ht="14.25" customHeight="1"/>
    <row r="1013078" ht="14.25" customHeight="1"/>
    <row r="1013080" ht="14.25" customHeight="1"/>
    <row r="1013082" ht="14.25" customHeight="1"/>
    <row r="1013084" ht="14.25" customHeight="1"/>
    <row r="1013086" ht="14.25" customHeight="1"/>
    <row r="1013088" ht="14.25" customHeight="1"/>
    <row r="1013090" ht="14.25" customHeight="1"/>
    <row r="1013092" ht="14.25" customHeight="1"/>
    <row r="1013094" ht="14.25" customHeight="1"/>
    <row r="1013096" ht="14.25" customHeight="1"/>
    <row r="1013098" ht="14.25" customHeight="1"/>
    <row r="1013100" ht="14.25" customHeight="1"/>
    <row r="1013102" ht="14.25" customHeight="1"/>
    <row r="1013104" ht="14.25" customHeight="1"/>
    <row r="1013106" ht="14.25" customHeight="1"/>
    <row r="1013108" ht="14.25" customHeight="1"/>
    <row r="1013110" ht="14.25" customHeight="1"/>
    <row r="1013112" ht="14.25" customHeight="1"/>
    <row r="1013114" ht="14.25" customHeight="1"/>
    <row r="1013116" ht="14.25" customHeight="1"/>
    <row r="1013118" ht="14.25" customHeight="1"/>
    <row r="1013120" ht="14.25" customHeight="1"/>
    <row r="1013122" ht="14.25" customHeight="1"/>
    <row r="1013124" ht="14.25" customHeight="1"/>
    <row r="1013126" ht="14.25" customHeight="1"/>
    <row r="1013128" ht="14.25" customHeight="1"/>
    <row r="1013130" ht="14.25" customHeight="1"/>
    <row r="1013132" ht="14.25" customHeight="1"/>
    <row r="1013134" ht="14.25" customHeight="1"/>
    <row r="1013136" ht="14.25" customHeight="1"/>
    <row r="1013138" ht="14.25" customHeight="1"/>
    <row r="1013140" ht="14.25" customHeight="1"/>
    <row r="1013142" ht="14.25" customHeight="1"/>
    <row r="1013144" ht="14.25" customHeight="1"/>
    <row r="1013146" ht="14.25" customHeight="1"/>
    <row r="1013148" ht="14.25" customHeight="1"/>
    <row r="1013150" ht="14.25" customHeight="1"/>
    <row r="1013152" ht="14.25" customHeight="1"/>
    <row r="1013154" ht="14.25" customHeight="1"/>
    <row r="1013156" ht="14.25" customHeight="1"/>
    <row r="1013158" ht="14.25" customHeight="1"/>
    <row r="1013160" ht="14.25" customHeight="1"/>
    <row r="1013162" ht="14.25" customHeight="1"/>
    <row r="1013164" ht="14.25" customHeight="1"/>
    <row r="1013166" ht="14.25" customHeight="1"/>
    <row r="1013168" ht="14.25" customHeight="1"/>
    <row r="1013170" ht="14.25" customHeight="1"/>
    <row r="1013172" ht="14.25" customHeight="1"/>
    <row r="1013174" ht="14.25" customHeight="1"/>
    <row r="1013176" ht="14.25" customHeight="1"/>
    <row r="1013178" ht="14.25" customHeight="1"/>
    <row r="1013180" ht="14.25" customHeight="1"/>
    <row r="1013182" ht="14.25" customHeight="1"/>
    <row r="1013184" ht="14.25" customHeight="1"/>
    <row r="1013186" ht="14.25" customHeight="1"/>
    <row r="1013188" ht="14.25" customHeight="1"/>
    <row r="1013190" ht="14.25" customHeight="1"/>
    <row r="1013192" ht="14.25" customHeight="1"/>
    <row r="1013194" ht="14.25" customHeight="1"/>
    <row r="1013196" ht="14.25" customHeight="1"/>
    <row r="1013198" ht="14.25" customHeight="1"/>
    <row r="1013200" ht="14.25" customHeight="1"/>
    <row r="1013202" ht="14.25" customHeight="1"/>
    <row r="1013204" ht="14.25" customHeight="1"/>
    <row r="1013206" ht="14.25" customHeight="1"/>
    <row r="1013208" ht="14.25" customHeight="1"/>
    <row r="1013210" ht="14.25" customHeight="1"/>
    <row r="1013212" ht="14.25" customHeight="1"/>
    <row r="1013214" ht="14.25" customHeight="1"/>
    <row r="1013216" ht="14.25" customHeight="1"/>
    <row r="1013218" ht="14.25" customHeight="1"/>
    <row r="1013220" ht="14.25" customHeight="1"/>
    <row r="1013222" ht="14.25" customHeight="1"/>
    <row r="1013224" ht="14.25" customHeight="1"/>
    <row r="1013226" ht="14.25" customHeight="1"/>
    <row r="1013228" ht="14.25" customHeight="1"/>
    <row r="1013230" ht="14.25" customHeight="1"/>
    <row r="1013232" ht="14.25" customHeight="1"/>
    <row r="1013234" ht="14.25" customHeight="1"/>
    <row r="1013236" ht="14.25" customHeight="1"/>
    <row r="1013238" ht="14.25" customHeight="1"/>
    <row r="1013240" ht="14.25" customHeight="1"/>
    <row r="1013242" ht="14.25" customHeight="1"/>
    <row r="1013244" ht="14.25" customHeight="1"/>
    <row r="1013246" ht="14.25" customHeight="1"/>
    <row r="1013248" ht="14.25" customHeight="1"/>
    <row r="1013250" ht="14.25" customHeight="1"/>
    <row r="1013252" ht="14.25" customHeight="1"/>
    <row r="1013254" ht="14.25" customHeight="1"/>
    <row r="1013256" ht="14.25" customHeight="1"/>
    <row r="1013258" ht="14.25" customHeight="1"/>
    <row r="1013260" ht="14.25" customHeight="1"/>
    <row r="1013262" ht="14.25" customHeight="1"/>
    <row r="1013264" ht="14.25" customHeight="1"/>
    <row r="1013266" ht="14.25" customHeight="1"/>
    <row r="1013268" ht="14.25" customHeight="1"/>
    <row r="1013270" ht="14.25" customHeight="1"/>
    <row r="1013272" ht="14.25" customHeight="1"/>
    <row r="1013274" ht="14.25" customHeight="1"/>
    <row r="1013276" ht="14.25" customHeight="1"/>
    <row r="1013278" ht="14.25" customHeight="1"/>
    <row r="1013280" ht="14.25" customHeight="1"/>
    <row r="1013282" ht="14.25" customHeight="1"/>
    <row r="1013284" ht="14.25" customHeight="1"/>
    <row r="1013286" ht="14.25" customHeight="1"/>
    <row r="1013288" ht="14.25" customHeight="1"/>
    <row r="1013290" ht="14.25" customHeight="1"/>
    <row r="1013292" ht="14.25" customHeight="1"/>
    <row r="1013294" ht="14.25" customHeight="1"/>
    <row r="1013296" ht="14.25" customHeight="1"/>
    <row r="1013298" ht="14.25" customHeight="1"/>
    <row r="1013300" ht="14.25" customHeight="1"/>
    <row r="1013302" ht="14.25" customHeight="1"/>
    <row r="1013304" ht="14.25" customHeight="1"/>
    <row r="1013306" ht="14.25" customHeight="1"/>
    <row r="1013308" ht="14.25" customHeight="1"/>
    <row r="1013310" ht="14.25" customHeight="1"/>
    <row r="1013312" ht="14.25" customHeight="1"/>
    <row r="1013314" ht="14.25" customHeight="1"/>
    <row r="1013316" ht="14.25" customHeight="1"/>
    <row r="1013318" ht="14.25" customHeight="1"/>
    <row r="1013320" ht="14.25" customHeight="1"/>
    <row r="1013322" ht="14.25" customHeight="1"/>
    <row r="1013324" ht="14.25" customHeight="1"/>
    <row r="1013326" ht="14.25" customHeight="1"/>
    <row r="1013328" ht="14.25" customHeight="1"/>
    <row r="1013330" ht="14.25" customHeight="1"/>
    <row r="1013332" ht="14.25" customHeight="1"/>
    <row r="1013334" ht="14.25" customHeight="1"/>
    <row r="1013336" ht="14.25" customHeight="1"/>
    <row r="1013338" ht="14.25" customHeight="1"/>
    <row r="1013340" ht="14.25" customHeight="1"/>
    <row r="1013342" ht="14.25" customHeight="1"/>
    <row r="1013344" ht="14.25" customHeight="1"/>
    <row r="1013346" ht="14.25" customHeight="1"/>
    <row r="1013348" ht="14.25" customHeight="1"/>
    <row r="1013350" ht="14.25" customHeight="1"/>
    <row r="1013352" ht="14.25" customHeight="1"/>
    <row r="1013354" ht="14.25" customHeight="1"/>
    <row r="1013356" ht="14.25" customHeight="1"/>
    <row r="1013358" ht="14.25" customHeight="1"/>
    <row r="1013360" ht="14.25" customHeight="1"/>
    <row r="1013362" ht="14.25" customHeight="1"/>
    <row r="1013364" ht="14.25" customHeight="1"/>
    <row r="1013366" ht="14.25" customHeight="1"/>
    <row r="1013368" ht="14.25" customHeight="1"/>
    <row r="1013370" ht="14.25" customHeight="1"/>
    <row r="1013372" ht="14.25" customHeight="1"/>
    <row r="1013374" ht="14.25" customHeight="1"/>
    <row r="1013376" ht="14.25" customHeight="1"/>
    <row r="1013378" ht="14.25" customHeight="1"/>
    <row r="1013380" ht="14.25" customHeight="1"/>
    <row r="1013382" ht="14.25" customHeight="1"/>
    <row r="1013384" ht="14.25" customHeight="1"/>
    <row r="1013386" ht="14.25" customHeight="1"/>
    <row r="1013388" ht="14.25" customHeight="1"/>
    <row r="1013390" ht="14.25" customHeight="1"/>
    <row r="1013392" ht="14.25" customHeight="1"/>
    <row r="1013394" ht="14.25" customHeight="1"/>
    <row r="1013396" ht="14.25" customHeight="1"/>
    <row r="1013398" ht="14.25" customHeight="1"/>
    <row r="1013400" ht="14.25" customHeight="1"/>
    <row r="1013402" ht="14.25" customHeight="1"/>
    <row r="1013404" ht="14.25" customHeight="1"/>
    <row r="1013406" ht="14.25" customHeight="1"/>
    <row r="1013408" ht="14.25" customHeight="1"/>
    <row r="1013410" ht="14.25" customHeight="1"/>
    <row r="1013412" ht="14.25" customHeight="1"/>
    <row r="1013414" ht="14.25" customHeight="1"/>
    <row r="1013416" ht="14.25" customHeight="1"/>
    <row r="1013418" ht="14.25" customHeight="1"/>
    <row r="1013420" ht="14.25" customHeight="1"/>
    <row r="1013422" ht="14.25" customHeight="1"/>
    <row r="1013424" ht="14.25" customHeight="1"/>
    <row r="1013426" ht="14.25" customHeight="1"/>
    <row r="1013428" ht="14.25" customHeight="1"/>
    <row r="1013430" ht="14.25" customHeight="1"/>
    <row r="1013432" ht="14.25" customHeight="1"/>
    <row r="1013434" ht="14.25" customHeight="1"/>
    <row r="1013436" ht="14.25" customHeight="1"/>
    <row r="1013438" ht="14.25" customHeight="1"/>
    <row r="1013440" ht="14.25" customHeight="1"/>
    <row r="1013442" ht="14.25" customHeight="1"/>
    <row r="1013444" ht="14.25" customHeight="1"/>
    <row r="1013446" ht="14.25" customHeight="1"/>
    <row r="1013448" ht="14.25" customHeight="1"/>
    <row r="1013450" ht="14.25" customHeight="1"/>
    <row r="1013452" ht="14.25" customHeight="1"/>
    <row r="1013454" ht="14.25" customHeight="1"/>
    <row r="1013456" ht="14.25" customHeight="1"/>
    <row r="1013458" ht="14.25" customHeight="1"/>
    <row r="1013460" ht="14.25" customHeight="1"/>
    <row r="1013462" ht="14.25" customHeight="1"/>
    <row r="1013464" ht="14.25" customHeight="1"/>
    <row r="1013466" ht="14.25" customHeight="1"/>
    <row r="1013468" ht="14.25" customHeight="1"/>
    <row r="1013470" ht="14.25" customHeight="1"/>
    <row r="1013472" ht="14.25" customHeight="1"/>
    <row r="1013474" ht="14.25" customHeight="1"/>
    <row r="1013476" ht="14.25" customHeight="1"/>
    <row r="1013478" ht="14.25" customHeight="1"/>
    <row r="1013480" ht="14.25" customHeight="1"/>
    <row r="1013482" ht="14.25" customHeight="1"/>
    <row r="1013484" ht="14.25" customHeight="1"/>
    <row r="1013486" ht="14.25" customHeight="1"/>
    <row r="1013488" ht="14.25" customHeight="1"/>
    <row r="1013490" ht="14.25" customHeight="1"/>
    <row r="1013492" ht="14.25" customHeight="1"/>
    <row r="1013494" ht="14.25" customHeight="1"/>
    <row r="1013496" ht="14.25" customHeight="1"/>
    <row r="1013498" ht="14.25" customHeight="1"/>
    <row r="1013500" ht="14.25" customHeight="1"/>
    <row r="1013502" ht="14.25" customHeight="1"/>
    <row r="1013504" ht="14.25" customHeight="1"/>
    <row r="1013506" ht="14.25" customHeight="1"/>
    <row r="1013508" ht="14.25" customHeight="1"/>
    <row r="1013510" ht="14.25" customHeight="1"/>
    <row r="1013512" ht="14.25" customHeight="1"/>
    <row r="1013514" ht="14.25" customHeight="1"/>
    <row r="1013516" ht="14.25" customHeight="1"/>
    <row r="1013518" ht="14.25" customHeight="1"/>
    <row r="1013520" ht="14.25" customHeight="1"/>
    <row r="1013522" ht="14.25" customHeight="1"/>
    <row r="1013524" ht="14.25" customHeight="1"/>
    <row r="1013526" ht="14.25" customHeight="1"/>
    <row r="1013528" ht="14.25" customHeight="1"/>
    <row r="1013530" ht="14.25" customHeight="1"/>
    <row r="1013532" ht="14.25" customHeight="1"/>
    <row r="1013534" ht="14.25" customHeight="1"/>
    <row r="1013536" ht="14.25" customHeight="1"/>
    <row r="1013538" ht="14.25" customHeight="1"/>
    <row r="1013540" ht="14.25" customHeight="1"/>
    <row r="1013542" ht="14.25" customHeight="1"/>
    <row r="1013544" ht="14.25" customHeight="1"/>
    <row r="1013546" ht="14.25" customHeight="1"/>
    <row r="1013548" ht="14.25" customHeight="1"/>
    <row r="1013550" ht="14.25" customHeight="1"/>
    <row r="1013552" ht="14.25" customHeight="1"/>
    <row r="1013554" ht="14.25" customHeight="1"/>
    <row r="1013556" ht="14.25" customHeight="1"/>
    <row r="1013558" ht="14.25" customHeight="1"/>
    <row r="1013560" ht="14.25" customHeight="1"/>
    <row r="1013562" ht="14.25" customHeight="1"/>
    <row r="1013564" ht="14.25" customHeight="1"/>
    <row r="1013566" ht="14.25" customHeight="1"/>
    <row r="1013568" ht="14.25" customHeight="1"/>
    <row r="1013570" ht="14.25" customHeight="1"/>
    <row r="1013572" ht="14.25" customHeight="1"/>
    <row r="1013574" ht="14.25" customHeight="1"/>
    <row r="1013576" ht="14.25" customHeight="1"/>
    <row r="1013578" ht="14.25" customHeight="1"/>
    <row r="1013580" ht="14.25" customHeight="1"/>
    <row r="1013582" ht="14.25" customHeight="1"/>
    <row r="1013584" ht="14.25" customHeight="1"/>
    <row r="1013586" ht="14.25" customHeight="1"/>
    <row r="1013588" ht="14.25" customHeight="1"/>
    <row r="1013590" ht="14.25" customHeight="1"/>
    <row r="1013592" ht="14.25" customHeight="1"/>
    <row r="1013594" ht="14.25" customHeight="1"/>
    <row r="1013596" ht="14.25" customHeight="1"/>
    <row r="1013598" ht="14.25" customHeight="1"/>
    <row r="1013600" ht="14.25" customHeight="1"/>
    <row r="1013602" ht="14.25" customHeight="1"/>
    <row r="1013604" ht="14.25" customHeight="1"/>
    <row r="1013606" ht="14.25" customHeight="1"/>
    <row r="1013608" ht="14.25" customHeight="1"/>
    <row r="1013610" ht="14.25" customHeight="1"/>
    <row r="1013612" ht="14.25" customHeight="1"/>
    <row r="1013614" ht="14.25" customHeight="1"/>
    <row r="1013616" ht="14.25" customHeight="1"/>
    <row r="1013618" ht="14.25" customHeight="1"/>
    <row r="1013620" ht="14.25" customHeight="1"/>
    <row r="1013622" ht="14.25" customHeight="1"/>
    <row r="1013624" ht="14.25" customHeight="1"/>
    <row r="1013626" ht="14.25" customHeight="1"/>
    <row r="1013628" ht="14.25" customHeight="1"/>
    <row r="1013630" ht="14.25" customHeight="1"/>
    <row r="1013632" ht="14.25" customHeight="1"/>
    <row r="1013634" ht="14.25" customHeight="1"/>
    <row r="1013636" ht="14.25" customHeight="1"/>
    <row r="1013638" ht="14.25" customHeight="1"/>
    <row r="1013640" ht="14.25" customHeight="1"/>
    <row r="1013642" ht="14.25" customHeight="1"/>
    <row r="1013644" ht="14.25" customHeight="1"/>
    <row r="1013646" ht="14.25" customHeight="1"/>
    <row r="1013648" ht="14.25" customHeight="1"/>
    <row r="1013650" ht="14.25" customHeight="1"/>
    <row r="1013652" ht="14.25" customHeight="1"/>
    <row r="1013654" ht="14.25" customHeight="1"/>
    <row r="1013656" ht="14.25" customHeight="1"/>
    <row r="1013658" ht="14.25" customHeight="1"/>
    <row r="1013660" ht="14.25" customHeight="1"/>
    <row r="1013662" ht="14.25" customHeight="1"/>
    <row r="1013664" ht="14.25" customHeight="1"/>
    <row r="1013666" ht="14.25" customHeight="1"/>
    <row r="1013668" ht="14.25" customHeight="1"/>
    <row r="1013670" ht="14.25" customHeight="1"/>
    <row r="1013672" ht="14.25" customHeight="1"/>
    <row r="1013674" ht="14.25" customHeight="1"/>
    <row r="1013676" ht="14.25" customHeight="1"/>
    <row r="1013678" ht="14.25" customHeight="1"/>
    <row r="1013680" ht="14.25" customHeight="1"/>
    <row r="1013682" ht="14.25" customHeight="1"/>
    <row r="1013684" ht="14.25" customHeight="1"/>
    <row r="1013686" ht="14.25" customHeight="1"/>
    <row r="1013688" ht="14.25" customHeight="1"/>
    <row r="1013690" ht="14.25" customHeight="1"/>
    <row r="1013692" ht="14.25" customHeight="1"/>
    <row r="1013694" ht="14.25" customHeight="1"/>
    <row r="1013696" ht="14.25" customHeight="1"/>
    <row r="1013698" ht="14.25" customHeight="1"/>
    <row r="1013700" ht="14.25" customHeight="1"/>
    <row r="1013702" ht="14.25" customHeight="1"/>
    <row r="1013704" ht="14.25" customHeight="1"/>
    <row r="1013706" ht="14.25" customHeight="1"/>
    <row r="1013708" ht="14.25" customHeight="1"/>
    <row r="1013710" ht="14.25" customHeight="1"/>
    <row r="1013712" ht="14.25" customHeight="1"/>
    <row r="1013714" ht="14.25" customHeight="1"/>
    <row r="1013716" ht="14.25" customHeight="1"/>
    <row r="1013718" ht="14.25" customHeight="1"/>
    <row r="1013720" ht="14.25" customHeight="1"/>
    <row r="1013722" ht="14.25" customHeight="1"/>
    <row r="1013724" ht="14.25" customHeight="1"/>
    <row r="1013726" ht="14.25" customHeight="1"/>
    <row r="1013728" ht="14.25" customHeight="1"/>
    <row r="1013730" ht="14.25" customHeight="1"/>
    <row r="1013732" ht="14.25" customHeight="1"/>
    <row r="1013734" ht="14.25" customHeight="1"/>
    <row r="1013736" ht="14.25" customHeight="1"/>
    <row r="1013738" ht="14.25" customHeight="1"/>
    <row r="1013740" ht="14.25" customHeight="1"/>
    <row r="1013742" ht="14.25" customHeight="1"/>
    <row r="1013744" ht="14.25" customHeight="1"/>
    <row r="1013746" ht="14.25" customHeight="1"/>
    <row r="1013748" ht="14.25" customHeight="1"/>
    <row r="1013750" ht="14.25" customHeight="1"/>
    <row r="1013752" ht="14.25" customHeight="1"/>
    <row r="1013754" ht="14.25" customHeight="1"/>
    <row r="1013756" ht="14.25" customHeight="1"/>
    <row r="1013758" ht="14.25" customHeight="1"/>
    <row r="1013760" ht="14.25" customHeight="1"/>
    <row r="1013762" ht="14.25" customHeight="1"/>
    <row r="1013764" ht="14.25" customHeight="1"/>
    <row r="1013766" ht="14.25" customHeight="1"/>
    <row r="1013768" ht="14.25" customHeight="1"/>
    <row r="1013770" ht="14.25" customHeight="1"/>
    <row r="1013772" ht="14.25" customHeight="1"/>
    <row r="1013774" ht="14.25" customHeight="1"/>
    <row r="1013776" ht="14.25" customHeight="1"/>
    <row r="1013778" ht="14.25" customHeight="1"/>
    <row r="1013780" ht="14.25" customHeight="1"/>
    <row r="1013782" ht="14.25" customHeight="1"/>
    <row r="1013784" ht="14.25" customHeight="1"/>
    <row r="1013786" ht="14.25" customHeight="1"/>
    <row r="1013788" ht="14.25" customHeight="1"/>
    <row r="1013790" ht="14.25" customHeight="1"/>
    <row r="1013792" ht="14.25" customHeight="1"/>
    <row r="1013794" ht="14.25" customHeight="1"/>
    <row r="1013796" ht="14.25" customHeight="1"/>
    <row r="1013798" ht="14.25" customHeight="1"/>
    <row r="1013800" ht="14.25" customHeight="1"/>
    <row r="1013802" ht="14.25" customHeight="1"/>
    <row r="1013804" ht="14.25" customHeight="1"/>
    <row r="1013806" ht="14.25" customHeight="1"/>
    <row r="1013808" ht="14.25" customHeight="1"/>
    <row r="1013810" ht="14.25" customHeight="1"/>
    <row r="1013812" ht="14.25" customHeight="1"/>
    <row r="1013814" ht="14.25" customHeight="1"/>
    <row r="1013816" ht="14.25" customHeight="1"/>
    <row r="1013818" ht="14.25" customHeight="1"/>
    <row r="1013820" ht="14.25" customHeight="1"/>
    <row r="1013822" ht="14.25" customHeight="1"/>
    <row r="1013824" ht="14.25" customHeight="1"/>
    <row r="1013826" ht="14.25" customHeight="1"/>
    <row r="1013828" ht="14.25" customHeight="1"/>
    <row r="1013830" ht="14.25" customHeight="1"/>
    <row r="1013832" ht="14.25" customHeight="1"/>
    <row r="1013834" ht="14.25" customHeight="1"/>
    <row r="1013836" ht="14.25" customHeight="1"/>
    <row r="1013838" ht="14.25" customHeight="1"/>
    <row r="1013840" ht="14.25" customHeight="1"/>
    <row r="1013842" ht="14.25" customHeight="1"/>
    <row r="1013844" ht="14.25" customHeight="1"/>
    <row r="1013846" ht="14.25" customHeight="1"/>
    <row r="1013848" ht="14.25" customHeight="1"/>
    <row r="1013850" ht="14.25" customHeight="1"/>
    <row r="1013852" ht="14.25" customHeight="1"/>
    <row r="1013854" ht="14.25" customHeight="1"/>
    <row r="1013856" ht="14.25" customHeight="1"/>
    <row r="1013858" ht="14.25" customHeight="1"/>
    <row r="1013860" ht="14.25" customHeight="1"/>
    <row r="1013862" ht="14.25" customHeight="1"/>
    <row r="1013864" ht="14.25" customHeight="1"/>
    <row r="1013866" ht="14.25" customHeight="1"/>
    <row r="1013868" ht="14.25" customHeight="1"/>
    <row r="1013870" ht="14.25" customHeight="1"/>
    <row r="1013872" ht="14.25" customHeight="1"/>
    <row r="1013874" ht="14.25" customHeight="1"/>
    <row r="1013876" ht="14.25" customHeight="1"/>
    <row r="1013878" ht="14.25" customHeight="1"/>
    <row r="1013880" ht="14.25" customHeight="1"/>
    <row r="1013882" ht="14.25" customHeight="1"/>
    <row r="1013884" ht="14.25" customHeight="1"/>
    <row r="1013886" ht="14.25" customHeight="1"/>
    <row r="1013888" ht="14.25" customHeight="1"/>
    <row r="1013890" ht="14.25" customHeight="1"/>
    <row r="1013892" ht="14.25" customHeight="1"/>
    <row r="1013894" ht="14.25" customHeight="1"/>
    <row r="1013896" ht="14.25" customHeight="1"/>
    <row r="1013898" ht="14.25" customHeight="1"/>
    <row r="1013900" ht="14.25" customHeight="1"/>
    <row r="1013902" ht="14.25" customHeight="1"/>
    <row r="1013904" ht="14.25" customHeight="1"/>
    <row r="1013906" ht="14.25" customHeight="1"/>
    <row r="1013908" ht="14.25" customHeight="1"/>
    <row r="1013910" ht="14.25" customHeight="1"/>
    <row r="1013912" ht="14.25" customHeight="1"/>
    <row r="1013914" ht="14.25" customHeight="1"/>
    <row r="1013916" ht="14.25" customHeight="1"/>
    <row r="1013918" ht="14.25" customHeight="1"/>
    <row r="1013920" ht="14.25" customHeight="1"/>
    <row r="1013922" ht="14.25" customHeight="1"/>
    <row r="1013924" ht="14.25" customHeight="1"/>
    <row r="1013926" ht="14.25" customHeight="1"/>
    <row r="1013928" ht="14.25" customHeight="1"/>
    <row r="1013930" ht="14.25" customHeight="1"/>
    <row r="1013932" ht="14.25" customHeight="1"/>
    <row r="1013934" ht="14.25" customHeight="1"/>
    <row r="1013936" ht="14.25" customHeight="1"/>
    <row r="1013938" ht="14.25" customHeight="1"/>
    <row r="1013940" ht="14.25" customHeight="1"/>
    <row r="1013942" ht="14.25" customHeight="1"/>
    <row r="1013944" ht="14.25" customHeight="1"/>
    <row r="1013946" ht="14.25" customHeight="1"/>
    <row r="1013948" ht="14.25" customHeight="1"/>
    <row r="1013950" ht="14.25" customHeight="1"/>
    <row r="1013952" ht="14.25" customHeight="1"/>
    <row r="1013954" ht="14.25" customHeight="1"/>
    <row r="1013956" ht="14.25" customHeight="1"/>
    <row r="1013958" ht="14.25" customHeight="1"/>
    <row r="1013960" ht="14.25" customHeight="1"/>
    <row r="1013962" ht="14.25" customHeight="1"/>
    <row r="1013964" ht="14.25" customHeight="1"/>
    <row r="1013966" ht="14.25" customHeight="1"/>
    <row r="1013968" ht="14.25" customHeight="1"/>
    <row r="1013970" ht="14.25" customHeight="1"/>
    <row r="1013972" ht="14.25" customHeight="1"/>
    <row r="1013974" ht="14.25" customHeight="1"/>
    <row r="1013976" ht="14.25" customHeight="1"/>
    <row r="1013978" ht="14.25" customHeight="1"/>
    <row r="1013980" ht="14.25" customHeight="1"/>
    <row r="1013982" ht="14.25" customHeight="1"/>
    <row r="1013984" ht="14.25" customHeight="1"/>
    <row r="1013986" ht="14.25" customHeight="1"/>
    <row r="1013988" ht="14.25" customHeight="1"/>
    <row r="1013990" ht="14.25" customHeight="1"/>
    <row r="1013992" ht="14.25" customHeight="1"/>
    <row r="1013994" ht="14.25" customHeight="1"/>
    <row r="1013996" ht="14.25" customHeight="1"/>
    <row r="1013998" ht="14.25" customHeight="1"/>
    <row r="1014000" ht="14.25" customHeight="1"/>
    <row r="1014002" ht="14.25" customHeight="1"/>
    <row r="1014004" ht="14.25" customHeight="1"/>
    <row r="1014006" ht="14.25" customHeight="1"/>
    <row r="1014008" ht="14.25" customHeight="1"/>
    <row r="1014010" ht="14.25" customHeight="1"/>
    <row r="1014012" ht="14.25" customHeight="1"/>
    <row r="1014014" ht="14.25" customHeight="1"/>
    <row r="1014016" ht="14.25" customHeight="1"/>
    <row r="1014018" ht="14.25" customHeight="1"/>
    <row r="1014020" ht="14.25" customHeight="1"/>
    <row r="1014022" ht="14.25" customHeight="1"/>
    <row r="1014024" ht="14.25" customHeight="1"/>
    <row r="1014026" ht="14.25" customHeight="1"/>
    <row r="1014028" ht="14.25" customHeight="1"/>
    <row r="1014030" ht="14.25" customHeight="1"/>
    <row r="1014032" ht="14.25" customHeight="1"/>
    <row r="1014034" ht="14.25" customHeight="1"/>
    <row r="1014036" ht="14.25" customHeight="1"/>
    <row r="1014038" ht="14.25" customHeight="1"/>
    <row r="1014040" ht="14.25" customHeight="1"/>
    <row r="1014042" ht="14.25" customHeight="1"/>
    <row r="1014044" ht="14.25" customHeight="1"/>
    <row r="1014046" ht="14.25" customHeight="1"/>
    <row r="1014048" ht="14.25" customHeight="1"/>
    <row r="1014050" ht="14.25" customHeight="1"/>
    <row r="1014052" ht="14.25" customHeight="1"/>
    <row r="1014054" ht="14.25" customHeight="1"/>
    <row r="1014056" ht="14.25" customHeight="1"/>
    <row r="1014058" ht="14.25" customHeight="1"/>
    <row r="1014060" ht="14.25" customHeight="1"/>
    <row r="1014062" ht="14.25" customHeight="1"/>
    <row r="1014064" ht="14.25" customHeight="1"/>
    <row r="1014066" ht="14.25" customHeight="1"/>
    <row r="1014068" ht="14.25" customHeight="1"/>
    <row r="1014070" ht="14.25" customHeight="1"/>
    <row r="1014072" ht="14.25" customHeight="1"/>
    <row r="1014074" ht="14.25" customHeight="1"/>
    <row r="1014076" ht="14.25" customHeight="1"/>
    <row r="1014078" ht="14.25" customHeight="1"/>
    <row r="1014080" ht="14.25" customHeight="1"/>
    <row r="1014082" ht="14.25" customHeight="1"/>
    <row r="1014084" ht="14.25" customHeight="1"/>
    <row r="1014086" ht="14.25" customHeight="1"/>
    <row r="1014088" ht="14.25" customHeight="1"/>
    <row r="1014090" ht="14.25" customHeight="1"/>
    <row r="1014092" ht="14.25" customHeight="1"/>
    <row r="1014094" ht="14.25" customHeight="1"/>
    <row r="1014096" ht="14.25" customHeight="1"/>
    <row r="1014098" ht="14.25" customHeight="1"/>
    <row r="1014100" ht="14.25" customHeight="1"/>
    <row r="1014102" ht="14.25" customHeight="1"/>
    <row r="1014104" ht="14.25" customHeight="1"/>
    <row r="1014106" ht="14.25" customHeight="1"/>
    <row r="1014108" ht="14.25" customHeight="1"/>
    <row r="1014110" ht="14.25" customHeight="1"/>
    <row r="1014112" ht="14.25" customHeight="1"/>
    <row r="1014114" ht="14.25" customHeight="1"/>
    <row r="1014116" ht="14.25" customHeight="1"/>
    <row r="1014118" ht="14.25" customHeight="1"/>
    <row r="1014120" ht="14.25" customHeight="1"/>
    <row r="1014122" ht="14.25" customHeight="1"/>
    <row r="1014124" ht="14.25" customHeight="1"/>
    <row r="1014126" ht="14.25" customHeight="1"/>
    <row r="1014128" ht="14.25" customHeight="1"/>
    <row r="1014130" ht="14.25" customHeight="1"/>
    <row r="1014132" ht="14.25" customHeight="1"/>
    <row r="1014134" ht="14.25" customHeight="1"/>
    <row r="1014136" ht="14.25" customHeight="1"/>
    <row r="1014138" ht="14.25" customHeight="1"/>
    <row r="1014140" ht="14.25" customHeight="1"/>
    <row r="1014142" ht="14.25" customHeight="1"/>
    <row r="1014144" ht="14.25" customHeight="1"/>
    <row r="1014146" ht="14.25" customHeight="1"/>
    <row r="1014148" ht="14.25" customHeight="1"/>
    <row r="1014150" ht="14.25" customHeight="1"/>
    <row r="1014152" ht="14.25" customHeight="1"/>
    <row r="1014154" ht="14.25" customHeight="1"/>
    <row r="1014156" ht="14.25" customHeight="1"/>
    <row r="1014158" ht="14.25" customHeight="1"/>
    <row r="1014160" ht="14.25" customHeight="1"/>
    <row r="1014162" ht="14.25" customHeight="1"/>
    <row r="1014164" ht="14.25" customHeight="1"/>
    <row r="1014166" ht="14.25" customHeight="1"/>
    <row r="1014168" ht="14.25" customHeight="1"/>
    <row r="1014170" ht="14.25" customHeight="1"/>
    <row r="1014172" ht="14.25" customHeight="1"/>
    <row r="1014174" ht="14.25" customHeight="1"/>
    <row r="1014176" ht="14.25" customHeight="1"/>
    <row r="1014178" ht="14.25" customHeight="1"/>
    <row r="1014180" ht="14.25" customHeight="1"/>
    <row r="1014182" ht="14.25" customHeight="1"/>
    <row r="1014184" ht="14.25" customHeight="1"/>
    <row r="1014186" ht="14.25" customHeight="1"/>
    <row r="1014188" ht="14.25" customHeight="1"/>
    <row r="1014190" ht="14.25" customHeight="1"/>
    <row r="1014192" ht="14.25" customHeight="1"/>
    <row r="1014194" ht="14.25" customHeight="1"/>
    <row r="1014196" ht="14.25" customHeight="1"/>
    <row r="1014198" ht="14.25" customHeight="1"/>
    <row r="1014200" ht="14.25" customHeight="1"/>
    <row r="1014202" ht="14.25" customHeight="1"/>
    <row r="1014204" ht="14.25" customHeight="1"/>
    <row r="1014206" ht="14.25" customHeight="1"/>
    <row r="1014208" ht="14.25" customHeight="1"/>
    <row r="1014210" ht="14.25" customHeight="1"/>
    <row r="1014212" ht="14.25" customHeight="1"/>
    <row r="1014214" ht="14.25" customHeight="1"/>
    <row r="1014216" ht="14.25" customHeight="1"/>
    <row r="1014218" ht="14.25" customHeight="1"/>
    <row r="1014220" ht="14.25" customHeight="1"/>
    <row r="1014222" ht="14.25" customHeight="1"/>
    <row r="1014224" ht="14.25" customHeight="1"/>
    <row r="1014226" ht="14.25" customHeight="1"/>
    <row r="1014228" ht="14.25" customHeight="1"/>
    <row r="1014230" ht="14.25" customHeight="1"/>
    <row r="1014232" ht="14.25" customHeight="1"/>
    <row r="1014234" ht="14.25" customHeight="1"/>
    <row r="1014236" ht="14.25" customHeight="1"/>
    <row r="1014238" ht="14.25" customHeight="1"/>
    <row r="1014240" ht="14.25" customHeight="1"/>
    <row r="1014242" ht="14.25" customHeight="1"/>
    <row r="1014244" ht="14.25" customHeight="1"/>
    <row r="1014246" ht="14.25" customHeight="1"/>
    <row r="1014248" ht="14.25" customHeight="1"/>
    <row r="1014250" ht="14.25" customHeight="1"/>
    <row r="1014252" ht="14.25" customHeight="1"/>
    <row r="1014254" ht="14.25" customHeight="1"/>
    <row r="1014256" ht="14.25" customHeight="1"/>
    <row r="1014258" ht="14.25" customHeight="1"/>
    <row r="1014260" ht="14.25" customHeight="1"/>
    <row r="1014262" ht="14.25" customHeight="1"/>
    <row r="1014264" ht="14.25" customHeight="1"/>
    <row r="1014266" ht="14.25" customHeight="1"/>
    <row r="1014268" ht="14.25" customHeight="1"/>
    <row r="1014270" ht="14.25" customHeight="1"/>
    <row r="1014272" ht="14.25" customHeight="1"/>
    <row r="1014274" ht="14.25" customHeight="1"/>
    <row r="1014276" ht="14.25" customHeight="1"/>
    <row r="1014278" ht="14.25" customHeight="1"/>
    <row r="1014280" ht="14.25" customHeight="1"/>
    <row r="1014282" ht="14.25" customHeight="1"/>
    <row r="1014284" ht="14.25" customHeight="1"/>
    <row r="1014286" ht="14.25" customHeight="1"/>
    <row r="1014288" ht="14.25" customHeight="1"/>
    <row r="1014290" ht="14.25" customHeight="1"/>
    <row r="1014292" ht="14.25" customHeight="1"/>
    <row r="1014294" ht="14.25" customHeight="1"/>
    <row r="1014296" ht="14.25" customHeight="1"/>
    <row r="1014298" ht="14.25" customHeight="1"/>
    <row r="1014300" ht="14.25" customHeight="1"/>
    <row r="1014302" ht="14.25" customHeight="1"/>
    <row r="1014304" ht="14.25" customHeight="1"/>
    <row r="1014306" ht="14.25" customHeight="1"/>
    <row r="1014308" ht="14.25" customHeight="1"/>
    <row r="1014310" ht="14.25" customHeight="1"/>
    <row r="1014312" ht="14.25" customHeight="1"/>
    <row r="1014314" ht="14.25" customHeight="1"/>
    <row r="1014316" ht="14.25" customHeight="1"/>
    <row r="1014318" ht="14.25" customHeight="1"/>
    <row r="1014320" ht="14.25" customHeight="1"/>
    <row r="1014322" ht="14.25" customHeight="1"/>
    <row r="1014324" ht="14.25" customHeight="1"/>
    <row r="1014326" ht="14.25" customHeight="1"/>
    <row r="1014328" ht="14.25" customHeight="1"/>
    <row r="1014330" ht="14.25" customHeight="1"/>
    <row r="1014332" ht="14.25" customHeight="1"/>
    <row r="1014334" ht="14.25" customHeight="1"/>
    <row r="1014336" ht="14.25" customHeight="1"/>
    <row r="1014338" ht="14.25" customHeight="1"/>
    <row r="1014340" ht="14.25" customHeight="1"/>
    <row r="1014342" ht="14.25" customHeight="1"/>
    <row r="1014344" ht="14.25" customHeight="1"/>
    <row r="1014346" ht="14.25" customHeight="1"/>
    <row r="1014348" ht="14.25" customHeight="1"/>
    <row r="1014350" ht="14.25" customHeight="1"/>
    <row r="1014352" ht="14.25" customHeight="1"/>
    <row r="1014354" ht="14.25" customHeight="1"/>
    <row r="1014356" ht="14.25" customHeight="1"/>
    <row r="1014358" ht="14.25" customHeight="1"/>
    <row r="1014360" ht="14.25" customHeight="1"/>
    <row r="1014362" ht="14.25" customHeight="1"/>
    <row r="1014364" ht="14.25" customHeight="1"/>
    <row r="1014366" ht="14.25" customHeight="1"/>
    <row r="1014368" ht="14.25" customHeight="1"/>
    <row r="1014370" ht="14.25" customHeight="1"/>
    <row r="1014372" ht="14.25" customHeight="1"/>
    <row r="1014374" ht="14.25" customHeight="1"/>
    <row r="1014376" ht="14.25" customHeight="1"/>
    <row r="1014378" ht="14.25" customHeight="1"/>
    <row r="1014380" ht="14.25" customHeight="1"/>
    <row r="1014382" ht="14.25" customHeight="1"/>
    <row r="1014384" ht="14.25" customHeight="1"/>
    <row r="1014386" ht="14.25" customHeight="1"/>
    <row r="1014388" ht="14.25" customHeight="1"/>
    <row r="1014390" ht="14.25" customHeight="1"/>
    <row r="1014392" ht="14.25" customHeight="1"/>
    <row r="1014394" ht="14.25" customHeight="1"/>
    <row r="1014396" ht="14.25" customHeight="1"/>
    <row r="1014398" ht="14.25" customHeight="1"/>
    <row r="1014400" ht="14.25" customHeight="1"/>
    <row r="1014402" ht="14.25" customHeight="1"/>
    <row r="1014404" ht="14.25" customHeight="1"/>
    <row r="1014406" ht="14.25" customHeight="1"/>
    <row r="1014408" ht="14.25" customHeight="1"/>
    <row r="1014410" ht="14.25" customHeight="1"/>
    <row r="1014412" ht="14.25" customHeight="1"/>
    <row r="1014414" ht="14.25" customHeight="1"/>
    <row r="1014416" ht="14.25" customHeight="1"/>
    <row r="1014418" ht="14.25" customHeight="1"/>
    <row r="1014420" ht="14.25" customHeight="1"/>
    <row r="1014422" ht="14.25" customHeight="1"/>
    <row r="1014424" ht="14.25" customHeight="1"/>
    <row r="1014426" ht="14.25" customHeight="1"/>
    <row r="1014428" ht="14.25" customHeight="1"/>
    <row r="1014430" ht="14.25" customHeight="1"/>
    <row r="1014432" ht="14.25" customHeight="1"/>
    <row r="1014434" ht="14.25" customHeight="1"/>
    <row r="1014436" ht="14.25" customHeight="1"/>
    <row r="1014438" ht="14.25" customHeight="1"/>
    <row r="1014440" ht="14.25" customHeight="1"/>
    <row r="1014442" ht="14.25" customHeight="1"/>
    <row r="1014444" ht="14.25" customHeight="1"/>
    <row r="1014446" ht="14.25" customHeight="1"/>
    <row r="1014448" ht="14.25" customHeight="1"/>
    <row r="1014450" ht="14.25" customHeight="1"/>
    <row r="1014452" ht="14.25" customHeight="1"/>
    <row r="1014454" ht="14.25" customHeight="1"/>
    <row r="1014456" ht="14.25" customHeight="1"/>
    <row r="1014458" ht="14.25" customHeight="1"/>
    <row r="1014460" ht="14.25" customHeight="1"/>
    <row r="1014462" ht="14.25" customHeight="1"/>
    <row r="1014464" ht="14.25" customHeight="1"/>
    <row r="1014466" ht="14.25" customHeight="1"/>
    <row r="1014468" ht="14.25" customHeight="1"/>
    <row r="1014470" ht="14.25" customHeight="1"/>
    <row r="1014472" ht="14.25" customHeight="1"/>
    <row r="1014474" ht="14.25" customHeight="1"/>
    <row r="1014476" ht="14.25" customHeight="1"/>
    <row r="1014478" ht="14.25" customHeight="1"/>
    <row r="1014480" ht="14.25" customHeight="1"/>
    <row r="1014482" ht="14.25" customHeight="1"/>
    <row r="1014484" ht="14.25" customHeight="1"/>
    <row r="1014486" ht="14.25" customHeight="1"/>
    <row r="1014488" ht="14.25" customHeight="1"/>
    <row r="1014490" ht="14.25" customHeight="1"/>
    <row r="1014492" ht="14.25" customHeight="1"/>
    <row r="1014494" ht="14.25" customHeight="1"/>
    <row r="1014496" ht="14.25" customHeight="1"/>
    <row r="1014498" ht="14.25" customHeight="1"/>
    <row r="1014500" ht="14.25" customHeight="1"/>
    <row r="1014502" ht="14.25" customHeight="1"/>
    <row r="1014504" ht="14.25" customHeight="1"/>
    <row r="1014506" ht="14.25" customHeight="1"/>
    <row r="1014508" ht="14.25" customHeight="1"/>
    <row r="1014510" ht="14.25" customHeight="1"/>
    <row r="1014512" ht="14.25" customHeight="1"/>
    <row r="1014514" ht="14.25" customHeight="1"/>
    <row r="1014516" ht="14.25" customHeight="1"/>
    <row r="1014518" ht="14.25" customHeight="1"/>
    <row r="1014520" ht="14.25" customHeight="1"/>
    <row r="1014522" ht="14.25" customHeight="1"/>
    <row r="1014524" ht="14.25" customHeight="1"/>
    <row r="1014526" ht="14.25" customHeight="1"/>
    <row r="1014528" ht="14.25" customHeight="1"/>
    <row r="1014530" ht="14.25" customHeight="1"/>
    <row r="1014532" ht="14.25" customHeight="1"/>
    <row r="1014534" ht="14.25" customHeight="1"/>
    <row r="1014536" ht="14.25" customHeight="1"/>
    <row r="1014538" ht="14.25" customHeight="1"/>
    <row r="1014540" ht="14.25" customHeight="1"/>
    <row r="1014542" ht="14.25" customHeight="1"/>
    <row r="1014544" ht="14.25" customHeight="1"/>
    <row r="1014546" ht="14.25" customHeight="1"/>
    <row r="1014548" ht="14.25" customHeight="1"/>
    <row r="1014550" ht="14.25" customHeight="1"/>
    <row r="1014552" ht="14.25" customHeight="1"/>
    <row r="1014554" ht="14.25" customHeight="1"/>
    <row r="1014556" ht="14.25" customHeight="1"/>
    <row r="1014558" ht="14.25" customHeight="1"/>
    <row r="1014560" ht="14.25" customHeight="1"/>
    <row r="1014562" ht="14.25" customHeight="1"/>
    <row r="1014564" ht="14.25" customHeight="1"/>
    <row r="1014566" ht="14.25" customHeight="1"/>
    <row r="1014568" ht="14.25" customHeight="1"/>
    <row r="1014570" ht="14.25" customHeight="1"/>
    <row r="1014572" ht="14.25" customHeight="1"/>
    <row r="1014574" ht="14.25" customHeight="1"/>
    <row r="1014576" ht="14.25" customHeight="1"/>
    <row r="1014578" ht="14.25" customHeight="1"/>
    <row r="1014580" ht="14.25" customHeight="1"/>
    <row r="1014582" ht="14.25" customHeight="1"/>
    <row r="1014584" ht="14.25" customHeight="1"/>
    <row r="1014586" ht="14.25" customHeight="1"/>
    <row r="1014588" ht="14.25" customHeight="1"/>
    <row r="1014590" ht="14.25" customHeight="1"/>
    <row r="1014592" ht="14.25" customHeight="1"/>
    <row r="1014594" ht="14.25" customHeight="1"/>
    <row r="1014596" ht="14.25" customHeight="1"/>
    <row r="1014598" ht="14.25" customHeight="1"/>
    <row r="1014600" ht="14.25" customHeight="1"/>
    <row r="1014602" ht="14.25" customHeight="1"/>
    <row r="1014604" ht="14.25" customHeight="1"/>
    <row r="1014606" ht="14.25" customHeight="1"/>
    <row r="1014608" ht="14.25" customHeight="1"/>
    <row r="1014610" ht="14.25" customHeight="1"/>
    <row r="1014612" ht="14.25" customHeight="1"/>
    <row r="1014614" ht="14.25" customHeight="1"/>
    <row r="1014616" ht="14.25" customHeight="1"/>
    <row r="1014618" ht="14.25" customHeight="1"/>
    <row r="1014620" ht="14.25" customHeight="1"/>
    <row r="1014622" ht="14.25" customHeight="1"/>
    <row r="1014624" ht="14.25" customHeight="1"/>
    <row r="1014626" ht="14.25" customHeight="1"/>
    <row r="1014628" ht="14.25" customHeight="1"/>
    <row r="1014630" ht="14.25" customHeight="1"/>
    <row r="1014632" ht="14.25" customHeight="1"/>
    <row r="1014634" ht="14.25" customHeight="1"/>
    <row r="1014636" ht="14.25" customHeight="1"/>
    <row r="1014638" ht="14.25" customHeight="1"/>
    <row r="1014640" ht="14.25" customHeight="1"/>
    <row r="1014642" ht="14.25" customHeight="1"/>
    <row r="1014644" ht="14.25" customHeight="1"/>
    <row r="1014646" ht="14.25" customHeight="1"/>
    <row r="1014648" ht="14.25" customHeight="1"/>
    <row r="1014650" ht="14.25" customHeight="1"/>
    <row r="1014652" ht="14.25" customHeight="1"/>
    <row r="1014654" ht="14.25" customHeight="1"/>
    <row r="1014656" ht="14.25" customHeight="1"/>
    <row r="1014658" ht="14.25" customHeight="1"/>
    <row r="1014660" ht="14.25" customHeight="1"/>
    <row r="1014662" ht="14.25" customHeight="1"/>
    <row r="1014664" ht="14.25" customHeight="1"/>
    <row r="1014666" ht="14.25" customHeight="1"/>
    <row r="1014668" ht="14.25" customHeight="1"/>
    <row r="1014670" ht="14.25" customHeight="1"/>
    <row r="1014672" ht="14.25" customHeight="1"/>
    <row r="1014674" ht="14.25" customHeight="1"/>
    <row r="1014676" ht="14.25" customHeight="1"/>
    <row r="1014678" ht="14.25" customHeight="1"/>
    <row r="1014680" ht="14.25" customHeight="1"/>
    <row r="1014682" ht="14.25" customHeight="1"/>
    <row r="1014684" ht="14.25" customHeight="1"/>
    <row r="1014686" ht="14.25" customHeight="1"/>
    <row r="1014688" ht="14.25" customHeight="1"/>
    <row r="1014690" ht="14.25" customHeight="1"/>
    <row r="1014692" ht="14.25" customHeight="1"/>
    <row r="1014694" ht="14.25" customHeight="1"/>
    <row r="1014696" ht="14.25" customHeight="1"/>
    <row r="1014698" ht="14.25" customHeight="1"/>
    <row r="1014700" ht="14.25" customHeight="1"/>
    <row r="1014702" ht="14.25" customHeight="1"/>
    <row r="1014704" ht="14.25" customHeight="1"/>
    <row r="1014706" ht="14.25" customHeight="1"/>
    <row r="1014708" ht="14.25" customHeight="1"/>
    <row r="1014710" ht="14.25" customHeight="1"/>
    <row r="1014712" ht="14.25" customHeight="1"/>
    <row r="1014714" ht="14.25" customHeight="1"/>
    <row r="1014716" ht="14.25" customHeight="1"/>
    <row r="1014718" ht="14.25" customHeight="1"/>
    <row r="1014720" ht="14.25" customHeight="1"/>
    <row r="1014722" ht="14.25" customHeight="1"/>
    <row r="1014724" ht="14.25" customHeight="1"/>
    <row r="1014726" ht="14.25" customHeight="1"/>
    <row r="1014728" ht="14.25" customHeight="1"/>
    <row r="1014730" ht="14.25" customHeight="1"/>
    <row r="1014732" ht="14.25" customHeight="1"/>
    <row r="1014734" ht="14.25" customHeight="1"/>
    <row r="1014736" ht="14.25" customHeight="1"/>
    <row r="1014738" ht="14.25" customHeight="1"/>
    <row r="1014740" ht="14.25" customHeight="1"/>
    <row r="1014742" ht="14.25" customHeight="1"/>
    <row r="1014744" ht="14.25" customHeight="1"/>
    <row r="1014746" ht="14.25" customHeight="1"/>
    <row r="1014748" ht="14.25" customHeight="1"/>
    <row r="1014750" ht="14.25" customHeight="1"/>
    <row r="1014752" ht="14.25" customHeight="1"/>
    <row r="1014754" ht="14.25" customHeight="1"/>
    <row r="1014756" ht="14.25" customHeight="1"/>
    <row r="1014758" ht="14.25" customHeight="1"/>
    <row r="1014760" ht="14.25" customHeight="1"/>
    <row r="1014762" ht="14.25" customHeight="1"/>
    <row r="1014764" ht="14.25" customHeight="1"/>
    <row r="1014766" ht="14.25" customHeight="1"/>
    <row r="1014768" ht="14.25" customHeight="1"/>
    <row r="1014770" ht="14.25" customHeight="1"/>
    <row r="1014772" ht="14.25" customHeight="1"/>
    <row r="1014774" ht="14.25" customHeight="1"/>
    <row r="1014776" ht="14.25" customHeight="1"/>
    <row r="1014778" ht="14.25" customHeight="1"/>
    <row r="1014780" ht="14.25" customHeight="1"/>
    <row r="1014782" ht="14.25" customHeight="1"/>
    <row r="1014784" ht="14.25" customHeight="1"/>
    <row r="1014786" ht="14.25" customHeight="1"/>
    <row r="1014788" ht="14.25" customHeight="1"/>
    <row r="1014790" ht="14.25" customHeight="1"/>
    <row r="1014792" ht="14.25" customHeight="1"/>
    <row r="1014794" ht="14.25" customHeight="1"/>
    <row r="1014796" ht="14.25" customHeight="1"/>
    <row r="1014798" ht="14.25" customHeight="1"/>
    <row r="1014800" ht="14.25" customHeight="1"/>
    <row r="1014802" ht="14.25" customHeight="1"/>
    <row r="1014804" ht="14.25" customHeight="1"/>
    <row r="1014806" ht="14.25" customHeight="1"/>
    <row r="1014808" ht="14.25" customHeight="1"/>
    <row r="1014810" ht="14.25" customHeight="1"/>
    <row r="1014812" ht="14.25" customHeight="1"/>
    <row r="1014814" ht="14.25" customHeight="1"/>
    <row r="1014816" ht="14.25" customHeight="1"/>
    <row r="1014818" ht="14.25" customHeight="1"/>
    <row r="1014820" ht="14.25" customHeight="1"/>
    <row r="1014822" ht="14.25" customHeight="1"/>
    <row r="1014824" ht="14.25" customHeight="1"/>
    <row r="1014826" ht="14.25" customHeight="1"/>
    <row r="1014828" ht="14.25" customHeight="1"/>
    <row r="1014830" ht="14.25" customHeight="1"/>
    <row r="1014832" ht="14.25" customHeight="1"/>
    <row r="1014834" ht="14.25" customHeight="1"/>
    <row r="1014836" ht="14.25" customHeight="1"/>
    <row r="1014838" ht="14.25" customHeight="1"/>
    <row r="1014840" ht="14.25" customHeight="1"/>
    <row r="1014842" ht="14.25" customHeight="1"/>
    <row r="1014844" ht="14.25" customHeight="1"/>
    <row r="1014846" ht="14.25" customHeight="1"/>
    <row r="1014848" ht="14.25" customHeight="1"/>
    <row r="1014850" ht="14.25" customHeight="1"/>
    <row r="1014852" ht="14.25" customHeight="1"/>
    <row r="1014854" ht="14.25" customHeight="1"/>
    <row r="1014856" ht="14.25" customHeight="1"/>
    <row r="1014858" ht="14.25" customHeight="1"/>
    <row r="1014860" ht="14.25" customHeight="1"/>
    <row r="1014862" ht="14.25" customHeight="1"/>
    <row r="1014864" ht="14.25" customHeight="1"/>
    <row r="1014866" ht="14.25" customHeight="1"/>
    <row r="1014868" ht="14.25" customHeight="1"/>
    <row r="1014870" ht="14.25" customHeight="1"/>
    <row r="1014872" ht="14.25" customHeight="1"/>
    <row r="1014874" ht="14.25" customHeight="1"/>
    <row r="1014876" ht="14.25" customHeight="1"/>
    <row r="1014878" ht="14.25" customHeight="1"/>
    <row r="1014880" ht="14.25" customHeight="1"/>
    <row r="1014882" ht="14.25" customHeight="1"/>
    <row r="1014884" ht="14.25" customHeight="1"/>
    <row r="1014886" ht="14.25" customHeight="1"/>
    <row r="1014888" ht="14.25" customHeight="1"/>
    <row r="1014890" ht="14.25" customHeight="1"/>
    <row r="1014892" ht="14.25" customHeight="1"/>
    <row r="1014894" ht="14.25" customHeight="1"/>
    <row r="1014896" ht="14.25" customHeight="1"/>
    <row r="1014898" ht="14.25" customHeight="1"/>
    <row r="1014900" ht="14.25" customHeight="1"/>
    <row r="1014902" ht="14.25" customHeight="1"/>
    <row r="1014904" ht="14.25" customHeight="1"/>
    <row r="1014906" ht="14.25" customHeight="1"/>
    <row r="1014908" ht="14.25" customHeight="1"/>
    <row r="1014910" ht="14.25" customHeight="1"/>
    <row r="1014912" ht="14.25" customHeight="1"/>
    <row r="1014914" ht="14.25" customHeight="1"/>
    <row r="1014916" ht="14.25" customHeight="1"/>
    <row r="1014918" ht="14.25" customHeight="1"/>
    <row r="1014920" ht="14.25" customHeight="1"/>
    <row r="1014922" ht="14.25" customHeight="1"/>
    <row r="1014924" ht="14.25" customHeight="1"/>
    <row r="1014926" ht="14.25" customHeight="1"/>
    <row r="1014928" ht="14.25" customHeight="1"/>
    <row r="1014930" ht="14.25" customHeight="1"/>
    <row r="1014932" ht="14.25" customHeight="1"/>
    <row r="1014934" ht="14.25" customHeight="1"/>
    <row r="1014936" ht="14.25" customHeight="1"/>
    <row r="1014938" ht="14.25" customHeight="1"/>
    <row r="1014940" ht="14.25" customHeight="1"/>
    <row r="1014942" ht="14.25" customHeight="1"/>
    <row r="1014944" ht="14.25" customHeight="1"/>
    <row r="1014946" ht="14.25" customHeight="1"/>
    <row r="1014948" ht="14.25" customHeight="1"/>
    <row r="1014950" ht="14.25" customHeight="1"/>
    <row r="1014952" ht="14.25" customHeight="1"/>
    <row r="1014954" ht="14.25" customHeight="1"/>
    <row r="1014956" ht="14.25" customHeight="1"/>
    <row r="1014958" ht="14.25" customHeight="1"/>
    <row r="1014960" ht="14.25" customHeight="1"/>
    <row r="1014962" ht="14.25" customHeight="1"/>
    <row r="1014964" ht="14.25" customHeight="1"/>
    <row r="1014966" ht="14.25" customHeight="1"/>
    <row r="1014968" ht="14.25" customHeight="1"/>
    <row r="1014970" ht="14.25" customHeight="1"/>
    <row r="1014972" ht="14.25" customHeight="1"/>
    <row r="1014974" ht="14.25" customHeight="1"/>
    <row r="1014976" ht="14.25" customHeight="1"/>
    <row r="1014978" ht="14.25" customHeight="1"/>
    <row r="1014980" ht="14.25" customHeight="1"/>
    <row r="1014982" ht="14.25" customHeight="1"/>
    <row r="1014984" ht="14.25" customHeight="1"/>
    <row r="1014986" ht="14.25" customHeight="1"/>
    <row r="1014988" ht="14.25" customHeight="1"/>
    <row r="1014990" ht="14.25" customHeight="1"/>
    <row r="1014992" ht="14.25" customHeight="1"/>
    <row r="1014994" ht="14.25" customHeight="1"/>
    <row r="1014996" ht="14.25" customHeight="1"/>
    <row r="1014998" ht="14.25" customHeight="1"/>
    <row r="1015000" ht="14.25" customHeight="1"/>
    <row r="1015002" ht="14.25" customHeight="1"/>
    <row r="1015004" ht="14.25" customHeight="1"/>
    <row r="1015006" ht="14.25" customHeight="1"/>
    <row r="1015008" ht="14.25" customHeight="1"/>
    <row r="1015010" ht="14.25" customHeight="1"/>
    <row r="1015012" ht="14.25" customHeight="1"/>
    <row r="1015014" ht="14.25" customHeight="1"/>
    <row r="1015016" ht="14.25" customHeight="1"/>
    <row r="1015018" ht="14.25" customHeight="1"/>
    <row r="1015020" ht="14.25" customHeight="1"/>
    <row r="1015022" ht="14.25" customHeight="1"/>
    <row r="1015024" ht="14.25" customHeight="1"/>
    <row r="1015026" ht="14.25" customHeight="1"/>
    <row r="1015028" ht="14.25" customHeight="1"/>
    <row r="1015030" ht="14.25" customHeight="1"/>
    <row r="1015032" ht="14.25" customHeight="1"/>
    <row r="1015034" ht="14.25" customHeight="1"/>
    <row r="1015036" ht="14.25" customHeight="1"/>
    <row r="1015038" ht="14.25" customHeight="1"/>
    <row r="1015040" ht="14.25" customHeight="1"/>
    <row r="1015042" ht="14.25" customHeight="1"/>
    <row r="1015044" ht="14.25" customHeight="1"/>
    <row r="1015046" ht="14.25" customHeight="1"/>
    <row r="1015048" ht="14.25" customHeight="1"/>
    <row r="1015050" ht="14.25" customHeight="1"/>
    <row r="1015052" ht="14.25" customHeight="1"/>
    <row r="1015054" ht="14.25" customHeight="1"/>
    <row r="1015056" ht="14.25" customHeight="1"/>
    <row r="1015058" ht="14.25" customHeight="1"/>
    <row r="1015060" ht="14.25" customHeight="1"/>
    <row r="1015062" ht="14.25" customHeight="1"/>
    <row r="1015064" ht="14.25" customHeight="1"/>
    <row r="1015066" ht="14.25" customHeight="1"/>
    <row r="1015068" ht="14.25" customHeight="1"/>
    <row r="1015070" ht="14.25" customHeight="1"/>
    <row r="1015072" ht="14.25" customHeight="1"/>
    <row r="1015074" ht="14.25" customHeight="1"/>
    <row r="1015076" ht="14.25" customHeight="1"/>
    <row r="1015078" ht="14.25" customHeight="1"/>
    <row r="1015080" ht="14.25" customHeight="1"/>
    <row r="1015082" ht="14.25" customHeight="1"/>
    <row r="1015084" ht="14.25" customHeight="1"/>
    <row r="1015086" ht="14.25" customHeight="1"/>
    <row r="1015088" ht="14.25" customHeight="1"/>
    <row r="1015090" ht="14.25" customHeight="1"/>
    <row r="1015092" ht="14.25" customHeight="1"/>
    <row r="1015094" ht="14.25" customHeight="1"/>
    <row r="1015096" ht="14.25" customHeight="1"/>
    <row r="1015098" ht="14.25" customHeight="1"/>
    <row r="1015100" ht="14.25" customHeight="1"/>
    <row r="1015102" ht="14.25" customHeight="1"/>
    <row r="1015104" ht="14.25" customHeight="1"/>
    <row r="1015106" ht="14.25" customHeight="1"/>
    <row r="1015108" ht="14.25" customHeight="1"/>
    <row r="1015110" ht="14.25" customHeight="1"/>
    <row r="1015112" ht="14.25" customHeight="1"/>
    <row r="1015114" ht="14.25" customHeight="1"/>
    <row r="1015116" ht="14.25" customHeight="1"/>
    <row r="1015118" ht="14.25" customHeight="1"/>
    <row r="1015120" ht="14.25" customHeight="1"/>
    <row r="1015122" ht="14.25" customHeight="1"/>
    <row r="1015124" ht="14.25" customHeight="1"/>
    <row r="1015126" ht="14.25" customHeight="1"/>
    <row r="1015128" ht="14.25" customHeight="1"/>
    <row r="1015130" ht="14.25" customHeight="1"/>
    <row r="1015132" ht="14.25" customHeight="1"/>
    <row r="1015134" ht="14.25" customHeight="1"/>
    <row r="1015136" ht="14.25" customHeight="1"/>
    <row r="1015138" ht="14.25" customHeight="1"/>
    <row r="1015140" ht="14.25" customHeight="1"/>
    <row r="1015142" ht="14.25" customHeight="1"/>
    <row r="1015144" ht="14.25" customHeight="1"/>
    <row r="1015146" ht="14.25" customHeight="1"/>
    <row r="1015148" ht="14.25" customHeight="1"/>
    <row r="1015150" ht="14.25" customHeight="1"/>
    <row r="1015152" ht="14.25" customHeight="1"/>
    <row r="1015154" ht="14.25" customHeight="1"/>
    <row r="1015156" ht="14.25" customHeight="1"/>
    <row r="1015158" ht="14.25" customHeight="1"/>
    <row r="1015160" ht="14.25" customHeight="1"/>
    <row r="1015162" ht="14.25" customHeight="1"/>
    <row r="1015164" ht="14.25" customHeight="1"/>
    <row r="1015166" ht="14.25" customHeight="1"/>
    <row r="1015168" ht="14.25" customHeight="1"/>
    <row r="1015170" ht="14.25" customHeight="1"/>
    <row r="1015172" ht="14.25" customHeight="1"/>
    <row r="1015174" ht="14.25" customHeight="1"/>
    <row r="1015176" ht="14.25" customHeight="1"/>
    <row r="1015178" ht="14.25" customHeight="1"/>
    <row r="1015180" ht="14.25" customHeight="1"/>
    <row r="1015182" ht="14.25" customHeight="1"/>
    <row r="1015184" ht="14.25" customHeight="1"/>
    <row r="1015186" ht="14.25" customHeight="1"/>
    <row r="1015188" ht="14.25" customHeight="1"/>
    <row r="1015190" ht="14.25" customHeight="1"/>
    <row r="1015192" ht="14.25" customHeight="1"/>
    <row r="1015194" ht="14.25" customHeight="1"/>
    <row r="1015196" ht="14.25" customHeight="1"/>
    <row r="1015198" ht="14.25" customHeight="1"/>
    <row r="1015200" ht="14.25" customHeight="1"/>
    <row r="1015202" ht="14.25" customHeight="1"/>
    <row r="1015204" ht="14.25" customHeight="1"/>
    <row r="1015206" ht="14.25" customHeight="1"/>
    <row r="1015208" ht="14.25" customHeight="1"/>
    <row r="1015210" ht="14.25" customHeight="1"/>
    <row r="1015212" ht="14.25" customHeight="1"/>
    <row r="1015214" ht="14.25" customHeight="1"/>
    <row r="1015216" ht="14.25" customHeight="1"/>
    <row r="1015218" ht="14.25" customHeight="1"/>
    <row r="1015220" ht="14.25" customHeight="1"/>
    <row r="1015222" ht="14.25" customHeight="1"/>
    <row r="1015224" ht="14.25" customHeight="1"/>
    <row r="1015226" ht="14.25" customHeight="1"/>
    <row r="1015228" ht="14.25" customHeight="1"/>
    <row r="1015230" ht="14.25" customHeight="1"/>
    <row r="1015232" ht="14.25" customHeight="1"/>
    <row r="1015234" ht="14.25" customHeight="1"/>
    <row r="1015236" ht="14.25" customHeight="1"/>
    <row r="1015238" ht="14.25" customHeight="1"/>
    <row r="1015240" ht="14.25" customHeight="1"/>
    <row r="1015242" ht="14.25" customHeight="1"/>
    <row r="1015244" ht="14.25" customHeight="1"/>
    <row r="1015246" ht="14.25" customHeight="1"/>
    <row r="1015248" ht="14.25" customHeight="1"/>
    <row r="1015250" ht="14.25" customHeight="1"/>
    <row r="1015252" ht="14.25" customHeight="1"/>
    <row r="1015254" ht="14.25" customHeight="1"/>
    <row r="1015256" ht="14.25" customHeight="1"/>
    <row r="1015258" ht="14.25" customHeight="1"/>
    <row r="1015260" ht="14.25" customHeight="1"/>
    <row r="1015262" ht="14.25" customHeight="1"/>
    <row r="1015264" ht="14.25" customHeight="1"/>
    <row r="1015266" ht="14.25" customHeight="1"/>
    <row r="1015268" ht="14.25" customHeight="1"/>
    <row r="1015270" ht="14.25" customHeight="1"/>
    <row r="1015272" ht="14.25" customHeight="1"/>
    <row r="1015274" ht="14.25" customHeight="1"/>
    <row r="1015276" ht="14.25" customHeight="1"/>
    <row r="1015278" ht="14.25" customHeight="1"/>
    <row r="1015280" ht="14.25" customHeight="1"/>
    <row r="1015282" ht="14.25" customHeight="1"/>
    <row r="1015284" ht="14.25" customHeight="1"/>
    <row r="1015286" ht="14.25" customHeight="1"/>
    <row r="1015288" ht="14.25" customHeight="1"/>
    <row r="1015290" ht="14.25" customHeight="1"/>
    <row r="1015292" ht="14.25" customHeight="1"/>
    <row r="1015294" ht="14.25" customHeight="1"/>
    <row r="1015296" ht="14.25" customHeight="1"/>
    <row r="1015298" ht="14.25" customHeight="1"/>
    <row r="1015300" ht="14.25" customHeight="1"/>
    <row r="1015302" ht="14.25" customHeight="1"/>
    <row r="1015304" ht="14.25" customHeight="1"/>
    <row r="1015306" ht="14.25" customHeight="1"/>
    <row r="1015308" ht="14.25" customHeight="1"/>
    <row r="1015310" ht="14.25" customHeight="1"/>
    <row r="1015312" ht="14.25" customHeight="1"/>
    <row r="1015314" ht="14.25" customHeight="1"/>
    <row r="1015316" ht="14.25" customHeight="1"/>
    <row r="1015318" ht="14.25" customHeight="1"/>
    <row r="1015320" ht="14.25" customHeight="1"/>
    <row r="1015322" ht="14.25" customHeight="1"/>
    <row r="1015324" ht="14.25" customHeight="1"/>
    <row r="1015326" ht="14.25" customHeight="1"/>
    <row r="1015328" ht="14.25" customHeight="1"/>
    <row r="1015330" ht="14.25" customHeight="1"/>
    <row r="1015332" ht="14.25" customHeight="1"/>
    <row r="1015334" ht="14.25" customHeight="1"/>
    <row r="1015336" ht="14.25" customHeight="1"/>
    <row r="1015338" ht="14.25" customHeight="1"/>
    <row r="1015340" ht="14.25" customHeight="1"/>
    <row r="1015342" ht="14.25" customHeight="1"/>
    <row r="1015344" ht="14.25" customHeight="1"/>
    <row r="1015346" ht="14.25" customHeight="1"/>
    <row r="1015348" ht="14.25" customHeight="1"/>
    <row r="1015350" ht="14.25" customHeight="1"/>
    <row r="1015352" ht="14.25" customHeight="1"/>
    <row r="1015354" ht="14.25" customHeight="1"/>
    <row r="1015356" ht="14.25" customHeight="1"/>
    <row r="1015358" ht="14.25" customHeight="1"/>
    <row r="1015360" ht="14.25" customHeight="1"/>
    <row r="1015362" ht="14.25" customHeight="1"/>
    <row r="1015364" ht="14.25" customHeight="1"/>
    <row r="1015366" ht="14.25" customHeight="1"/>
    <row r="1015368" ht="14.25" customHeight="1"/>
    <row r="1015370" ht="14.25" customHeight="1"/>
    <row r="1015372" ht="14.25" customHeight="1"/>
    <row r="1015374" ht="14.25" customHeight="1"/>
    <row r="1015376" ht="14.25" customHeight="1"/>
    <row r="1015378" ht="14.25" customHeight="1"/>
    <row r="1015380" ht="14.25" customHeight="1"/>
    <row r="1015382" ht="14.25" customHeight="1"/>
    <row r="1015384" ht="14.25" customHeight="1"/>
    <row r="1015386" ht="14.25" customHeight="1"/>
    <row r="1015388" ht="14.25" customHeight="1"/>
    <row r="1015390" ht="14.25" customHeight="1"/>
    <row r="1015392" ht="14.25" customHeight="1"/>
    <row r="1015394" ht="14.25" customHeight="1"/>
    <row r="1015396" ht="14.25" customHeight="1"/>
    <row r="1015398" ht="14.25" customHeight="1"/>
    <row r="1015400" ht="14.25" customHeight="1"/>
    <row r="1015402" ht="14.25" customHeight="1"/>
    <row r="1015404" ht="14.25" customHeight="1"/>
    <row r="1015406" ht="14.25" customHeight="1"/>
    <row r="1015408" ht="14.25" customHeight="1"/>
    <row r="1015410" ht="14.25" customHeight="1"/>
    <row r="1015412" ht="14.25" customHeight="1"/>
    <row r="1015414" ht="14.25" customHeight="1"/>
    <row r="1015416" ht="14.25" customHeight="1"/>
    <row r="1015418" ht="14.25" customHeight="1"/>
    <row r="1015420" ht="14.25" customHeight="1"/>
    <row r="1015422" ht="14.25" customHeight="1"/>
    <row r="1015424" ht="14.25" customHeight="1"/>
    <row r="1015426" ht="14.25" customHeight="1"/>
    <row r="1015428" ht="14.25" customHeight="1"/>
    <row r="1015430" ht="14.25" customHeight="1"/>
    <row r="1015432" ht="14.25" customHeight="1"/>
    <row r="1015434" ht="14.25" customHeight="1"/>
    <row r="1015436" ht="14.25" customHeight="1"/>
    <row r="1015438" ht="14.25" customHeight="1"/>
    <row r="1015440" ht="14.25" customHeight="1"/>
    <row r="1015442" ht="14.25" customHeight="1"/>
    <row r="1015444" ht="14.25" customHeight="1"/>
    <row r="1015446" ht="14.25" customHeight="1"/>
    <row r="1015448" ht="14.25" customHeight="1"/>
    <row r="1015450" ht="14.25" customHeight="1"/>
    <row r="1015452" ht="14.25" customHeight="1"/>
    <row r="1015454" ht="14.25" customHeight="1"/>
    <row r="1015456" ht="14.25" customHeight="1"/>
    <row r="1015458" ht="14.25" customHeight="1"/>
    <row r="1015460" ht="14.25" customHeight="1"/>
    <row r="1015462" ht="14.25" customHeight="1"/>
    <row r="1015464" ht="14.25" customHeight="1"/>
    <row r="1015466" ht="14.25" customHeight="1"/>
    <row r="1015468" ht="14.25" customHeight="1"/>
    <row r="1015470" ht="14.25" customHeight="1"/>
    <row r="1015472" ht="14.25" customHeight="1"/>
    <row r="1015474" ht="14.25" customHeight="1"/>
    <row r="1015476" ht="14.25" customHeight="1"/>
    <row r="1015478" ht="14.25" customHeight="1"/>
    <row r="1015480" ht="14.25" customHeight="1"/>
    <row r="1015482" ht="14.25" customHeight="1"/>
    <row r="1015484" ht="14.25" customHeight="1"/>
    <row r="1015486" ht="14.25" customHeight="1"/>
    <row r="1015488" ht="14.25" customHeight="1"/>
    <row r="1015490" ht="14.25" customHeight="1"/>
    <row r="1015492" ht="14.25" customHeight="1"/>
    <row r="1015494" ht="14.25" customHeight="1"/>
    <row r="1015496" ht="14.25" customHeight="1"/>
    <row r="1015498" ht="14.25" customHeight="1"/>
    <row r="1015500" ht="14.25" customHeight="1"/>
    <row r="1015502" ht="14.25" customHeight="1"/>
    <row r="1015504" ht="14.25" customHeight="1"/>
    <row r="1015506" ht="14.25" customHeight="1"/>
    <row r="1015508" ht="14.25" customHeight="1"/>
    <row r="1015510" ht="14.25" customHeight="1"/>
    <row r="1015512" ht="14.25" customHeight="1"/>
    <row r="1015514" ht="14.25" customHeight="1"/>
    <row r="1015516" ht="14.25" customHeight="1"/>
    <row r="1015518" ht="14.25" customHeight="1"/>
    <row r="1015520" ht="14.25" customHeight="1"/>
    <row r="1015522" ht="14.25" customHeight="1"/>
    <row r="1015524" ht="14.25" customHeight="1"/>
    <row r="1015526" ht="14.25" customHeight="1"/>
    <row r="1015528" ht="14.25" customHeight="1"/>
    <row r="1015530" ht="14.25" customHeight="1"/>
    <row r="1015532" ht="14.25" customHeight="1"/>
    <row r="1015534" ht="14.25" customHeight="1"/>
    <row r="1015536" ht="14.25" customHeight="1"/>
    <row r="1015538" ht="14.25" customHeight="1"/>
    <row r="1015540" ht="14.25" customHeight="1"/>
    <row r="1015542" ht="14.25" customHeight="1"/>
    <row r="1015544" ht="14.25" customHeight="1"/>
    <row r="1015546" ht="14.25" customHeight="1"/>
    <row r="1015548" ht="14.25" customHeight="1"/>
    <row r="1015550" ht="14.25" customHeight="1"/>
    <row r="1015552" ht="14.25" customHeight="1"/>
    <row r="1015554" ht="14.25" customHeight="1"/>
    <row r="1015556" ht="14.25" customHeight="1"/>
    <row r="1015558" ht="14.25" customHeight="1"/>
    <row r="1015560" ht="14.25" customHeight="1"/>
    <row r="1015562" ht="14.25" customHeight="1"/>
    <row r="1015564" ht="14.25" customHeight="1"/>
    <row r="1015566" ht="14.25" customHeight="1"/>
    <row r="1015568" ht="14.25" customHeight="1"/>
    <row r="1015570" ht="14.25" customHeight="1"/>
    <row r="1015572" ht="14.25" customHeight="1"/>
    <row r="1015574" ht="14.25" customHeight="1"/>
    <row r="1015576" ht="14.25" customHeight="1"/>
    <row r="1015578" ht="14.25" customHeight="1"/>
    <row r="1015580" ht="14.25" customHeight="1"/>
    <row r="1015582" ht="14.25" customHeight="1"/>
    <row r="1015584" ht="14.25" customHeight="1"/>
    <row r="1015586" ht="14.25" customHeight="1"/>
    <row r="1015588" ht="14.25" customHeight="1"/>
    <row r="1015590" ht="14.25" customHeight="1"/>
    <row r="1015592" ht="14.25" customHeight="1"/>
    <row r="1015594" ht="14.25" customHeight="1"/>
    <row r="1015596" ht="14.25" customHeight="1"/>
    <row r="1015598" ht="14.25" customHeight="1"/>
    <row r="1015600" ht="14.25" customHeight="1"/>
    <row r="1015602" ht="14.25" customHeight="1"/>
    <row r="1015604" ht="14.25" customHeight="1"/>
    <row r="1015606" ht="14.25" customHeight="1"/>
    <row r="1015608" ht="14.25" customHeight="1"/>
    <row r="1015610" ht="14.25" customHeight="1"/>
    <row r="1015612" ht="14.25" customHeight="1"/>
    <row r="1015614" ht="14.25" customHeight="1"/>
    <row r="1015616" ht="14.25" customHeight="1"/>
    <row r="1015618" ht="14.25" customHeight="1"/>
    <row r="1015620" ht="14.25" customHeight="1"/>
    <row r="1015622" ht="14.25" customHeight="1"/>
    <row r="1015624" ht="14.25" customHeight="1"/>
    <row r="1015626" ht="14.25" customHeight="1"/>
    <row r="1015628" ht="14.25" customHeight="1"/>
    <row r="1015630" ht="14.25" customHeight="1"/>
    <row r="1015632" ht="14.25" customHeight="1"/>
    <row r="1015634" ht="14.25" customHeight="1"/>
    <row r="1015636" ht="14.25" customHeight="1"/>
    <row r="1015638" ht="14.25" customHeight="1"/>
    <row r="1015640" ht="14.25" customHeight="1"/>
    <row r="1015642" ht="14.25" customHeight="1"/>
    <row r="1015644" ht="14.25" customHeight="1"/>
    <row r="1015646" ht="14.25" customHeight="1"/>
    <row r="1015648" ht="14.25" customHeight="1"/>
    <row r="1015650" ht="14.25" customHeight="1"/>
    <row r="1015652" ht="14.25" customHeight="1"/>
    <row r="1015654" ht="14.25" customHeight="1"/>
    <row r="1015656" ht="14.25" customHeight="1"/>
    <row r="1015658" ht="14.25" customHeight="1"/>
    <row r="1015660" ht="14.25" customHeight="1"/>
    <row r="1015662" ht="14.25" customHeight="1"/>
    <row r="1015664" ht="14.25" customHeight="1"/>
    <row r="1015666" ht="14.25" customHeight="1"/>
    <row r="1015668" ht="14.25" customHeight="1"/>
    <row r="1015670" ht="14.25" customHeight="1"/>
    <row r="1015672" ht="14.25" customHeight="1"/>
    <row r="1015674" ht="14.25" customHeight="1"/>
    <row r="1015676" ht="14.25" customHeight="1"/>
    <row r="1015678" ht="14.25" customHeight="1"/>
    <row r="1015680" ht="14.25" customHeight="1"/>
    <row r="1015682" ht="14.25" customHeight="1"/>
    <row r="1015684" ht="14.25" customHeight="1"/>
    <row r="1015686" ht="14.25" customHeight="1"/>
    <row r="1015688" ht="14.25" customHeight="1"/>
    <row r="1015690" ht="14.25" customHeight="1"/>
    <row r="1015692" ht="14.25" customHeight="1"/>
    <row r="1015694" ht="14.25" customHeight="1"/>
    <row r="1015696" ht="14.25" customHeight="1"/>
    <row r="1015698" ht="14.25" customHeight="1"/>
    <row r="1015700" ht="14.25" customHeight="1"/>
    <row r="1015702" ht="14.25" customHeight="1"/>
    <row r="1015704" ht="14.25" customHeight="1"/>
    <row r="1015706" ht="14.25" customHeight="1"/>
    <row r="1015708" ht="14.25" customHeight="1"/>
    <row r="1015710" ht="14.25" customHeight="1"/>
    <row r="1015712" ht="14.25" customHeight="1"/>
    <row r="1015714" ht="14.25" customHeight="1"/>
    <row r="1015716" ht="14.25" customHeight="1"/>
    <row r="1015718" ht="14.25" customHeight="1"/>
    <row r="1015720" ht="14.25" customHeight="1"/>
    <row r="1015722" ht="14.25" customHeight="1"/>
    <row r="1015724" ht="14.25" customHeight="1"/>
    <row r="1015726" ht="14.25" customHeight="1"/>
    <row r="1015728" ht="14.25" customHeight="1"/>
    <row r="1015730" ht="14.25" customHeight="1"/>
    <row r="1015732" ht="14.25" customHeight="1"/>
    <row r="1015734" ht="14.25" customHeight="1"/>
    <row r="1015736" ht="14.25" customHeight="1"/>
    <row r="1015738" ht="14.25" customHeight="1"/>
    <row r="1015740" ht="14.25" customHeight="1"/>
    <row r="1015742" ht="14.25" customHeight="1"/>
    <row r="1015744" ht="14.25" customHeight="1"/>
    <row r="1015746" ht="14.25" customHeight="1"/>
    <row r="1015748" ht="14.25" customHeight="1"/>
    <row r="1015750" ht="14.25" customHeight="1"/>
    <row r="1015752" ht="14.25" customHeight="1"/>
    <row r="1015754" ht="14.25" customHeight="1"/>
    <row r="1015756" ht="14.25" customHeight="1"/>
    <row r="1015758" ht="14.25" customHeight="1"/>
    <row r="1015760" ht="14.25" customHeight="1"/>
    <row r="1015762" ht="14.25" customHeight="1"/>
    <row r="1015764" ht="14.25" customHeight="1"/>
    <row r="1015766" ht="14.25" customHeight="1"/>
    <row r="1015768" ht="14.25" customHeight="1"/>
    <row r="1015770" ht="14.25" customHeight="1"/>
    <row r="1015772" ht="14.25" customHeight="1"/>
    <row r="1015774" ht="14.25" customHeight="1"/>
    <row r="1015776" ht="14.25" customHeight="1"/>
    <row r="1015778" ht="14.25" customHeight="1"/>
    <row r="1015780" ht="14.25" customHeight="1"/>
    <row r="1015782" ht="14.25" customHeight="1"/>
    <row r="1015784" ht="14.25" customHeight="1"/>
    <row r="1015786" ht="14.25" customHeight="1"/>
    <row r="1015788" ht="14.25" customHeight="1"/>
    <row r="1015790" ht="14.25" customHeight="1"/>
    <row r="1015792" ht="14.25" customHeight="1"/>
    <row r="1015794" ht="14.25" customHeight="1"/>
    <row r="1015796" ht="14.25" customHeight="1"/>
    <row r="1015798" ht="14.25" customHeight="1"/>
    <row r="1015800" ht="14.25" customHeight="1"/>
    <row r="1015802" ht="14.25" customHeight="1"/>
    <row r="1015804" ht="14.25" customHeight="1"/>
    <row r="1015806" ht="14.25" customHeight="1"/>
    <row r="1015808" ht="14.25" customHeight="1"/>
    <row r="1015810" ht="14.25" customHeight="1"/>
    <row r="1015812" ht="14.25" customHeight="1"/>
    <row r="1015814" ht="14.25" customHeight="1"/>
    <row r="1015816" ht="14.25" customHeight="1"/>
    <row r="1015818" ht="14.25" customHeight="1"/>
    <row r="1015820" ht="14.25" customHeight="1"/>
    <row r="1015822" ht="14.25" customHeight="1"/>
    <row r="1015824" ht="14.25" customHeight="1"/>
    <row r="1015826" ht="14.25" customHeight="1"/>
    <row r="1015828" ht="14.25" customHeight="1"/>
    <row r="1015830" ht="14.25" customHeight="1"/>
    <row r="1015832" ht="14.25" customHeight="1"/>
    <row r="1015834" ht="14.25" customHeight="1"/>
    <row r="1015836" ht="14.25" customHeight="1"/>
    <row r="1015838" ht="14.25" customHeight="1"/>
    <row r="1015840" ht="14.25" customHeight="1"/>
    <row r="1015842" ht="14.25" customHeight="1"/>
    <row r="1015844" ht="14.25" customHeight="1"/>
    <row r="1015846" ht="14.25" customHeight="1"/>
    <row r="1015848" ht="14.25" customHeight="1"/>
    <row r="1015850" ht="14.25" customHeight="1"/>
    <row r="1015852" ht="14.25" customHeight="1"/>
    <row r="1015854" ht="14.25" customHeight="1"/>
    <row r="1015856" ht="14.25" customHeight="1"/>
    <row r="1015858" ht="14.25" customHeight="1"/>
    <row r="1015860" ht="14.25" customHeight="1"/>
    <row r="1015862" ht="14.25" customHeight="1"/>
    <row r="1015864" ht="14.25" customHeight="1"/>
    <row r="1015866" ht="14.25" customHeight="1"/>
    <row r="1015868" ht="14.25" customHeight="1"/>
    <row r="1015870" ht="14.25" customHeight="1"/>
    <row r="1015872" ht="14.25" customHeight="1"/>
    <row r="1015874" ht="14.25" customHeight="1"/>
    <row r="1015876" ht="14.25" customHeight="1"/>
    <row r="1015878" ht="14.25" customHeight="1"/>
    <row r="1015880" ht="14.25" customHeight="1"/>
    <row r="1015882" ht="14.25" customHeight="1"/>
    <row r="1015884" ht="14.25" customHeight="1"/>
    <row r="1015886" ht="14.25" customHeight="1"/>
    <row r="1015888" ht="14.25" customHeight="1"/>
    <row r="1015890" ht="14.25" customHeight="1"/>
    <row r="1015892" ht="14.25" customHeight="1"/>
    <row r="1015894" ht="14.25" customHeight="1"/>
    <row r="1015896" ht="14.25" customHeight="1"/>
    <row r="1015898" ht="14.25" customHeight="1"/>
    <row r="1015900" ht="14.25" customHeight="1"/>
    <row r="1015902" ht="14.25" customHeight="1"/>
    <row r="1015904" ht="14.25" customHeight="1"/>
    <row r="1015906" ht="14.25" customHeight="1"/>
    <row r="1015908" ht="14.25" customHeight="1"/>
    <row r="1015910" ht="14.25" customHeight="1"/>
    <row r="1015912" ht="14.25" customHeight="1"/>
    <row r="1015914" ht="14.25" customHeight="1"/>
    <row r="1015916" ht="14.25" customHeight="1"/>
    <row r="1015918" ht="14.25" customHeight="1"/>
    <row r="1015920" ht="14.25" customHeight="1"/>
    <row r="1015922" ht="14.25" customHeight="1"/>
    <row r="1015924" ht="14.25" customHeight="1"/>
    <row r="1015926" ht="14.25" customHeight="1"/>
    <row r="1015928" ht="14.25" customHeight="1"/>
    <row r="1015930" ht="14.25" customHeight="1"/>
    <row r="1015932" ht="14.25" customHeight="1"/>
    <row r="1015934" ht="14.25" customHeight="1"/>
    <row r="1015936" ht="14.25" customHeight="1"/>
    <row r="1015938" ht="14.25" customHeight="1"/>
    <row r="1015940" ht="14.25" customHeight="1"/>
    <row r="1015942" ht="14.25" customHeight="1"/>
    <row r="1015944" ht="14.25" customHeight="1"/>
    <row r="1015946" ht="14.25" customHeight="1"/>
    <row r="1015948" ht="14.25" customHeight="1"/>
    <row r="1015950" ht="14.25" customHeight="1"/>
    <row r="1015952" ht="14.25" customHeight="1"/>
    <row r="1015954" ht="14.25" customHeight="1"/>
    <row r="1015956" ht="14.25" customHeight="1"/>
    <row r="1015958" ht="14.25" customHeight="1"/>
    <row r="1015960" ht="14.25" customHeight="1"/>
    <row r="1015962" ht="14.25" customHeight="1"/>
    <row r="1015964" ht="14.25" customHeight="1"/>
    <row r="1015966" ht="14.25" customHeight="1"/>
    <row r="1015968" ht="14.25" customHeight="1"/>
    <row r="1015970" ht="14.25" customHeight="1"/>
    <row r="1015972" ht="14.25" customHeight="1"/>
    <row r="1015974" ht="14.25" customHeight="1"/>
    <row r="1015976" ht="14.25" customHeight="1"/>
    <row r="1015978" ht="14.25" customHeight="1"/>
    <row r="1015980" ht="14.25" customHeight="1"/>
    <row r="1015982" ht="14.25" customHeight="1"/>
    <row r="1015984" ht="14.25" customHeight="1"/>
    <row r="1015986" ht="14.25" customHeight="1"/>
    <row r="1015988" ht="14.25" customHeight="1"/>
    <row r="1015990" ht="14.25" customHeight="1"/>
    <row r="1015992" ht="14.25" customHeight="1"/>
    <row r="1015994" ht="14.25" customHeight="1"/>
    <row r="1015996" ht="14.25" customHeight="1"/>
    <row r="1015998" ht="14.25" customHeight="1"/>
    <row r="1016000" ht="14.25" customHeight="1"/>
    <row r="1016002" ht="14.25" customHeight="1"/>
    <row r="1016004" ht="14.25" customHeight="1"/>
    <row r="1016006" ht="14.25" customHeight="1"/>
    <row r="1016008" ht="14.25" customHeight="1"/>
    <row r="1016010" ht="14.25" customHeight="1"/>
    <row r="1016012" ht="14.25" customHeight="1"/>
    <row r="1016014" ht="14.25" customHeight="1"/>
    <row r="1016016" ht="14.25" customHeight="1"/>
    <row r="1016018" ht="14.25" customHeight="1"/>
    <row r="1016020" ht="14.25" customHeight="1"/>
    <row r="1016022" ht="14.25" customHeight="1"/>
    <row r="1016024" ht="14.25" customHeight="1"/>
    <row r="1016026" ht="14.25" customHeight="1"/>
    <row r="1016028" ht="14.25" customHeight="1"/>
    <row r="1016030" ht="14.25" customHeight="1"/>
    <row r="1016032" ht="14.25" customHeight="1"/>
    <row r="1016034" ht="14.25" customHeight="1"/>
    <row r="1016036" ht="14.25" customHeight="1"/>
    <row r="1016038" ht="14.25" customHeight="1"/>
    <row r="1016040" ht="14.25" customHeight="1"/>
    <row r="1016042" ht="14.25" customHeight="1"/>
    <row r="1016044" ht="14.25" customHeight="1"/>
    <row r="1016046" ht="14.25" customHeight="1"/>
    <row r="1016048" ht="14.25" customHeight="1"/>
    <row r="1016050" ht="14.25" customHeight="1"/>
    <row r="1016052" ht="14.25" customHeight="1"/>
    <row r="1016054" ht="14.25" customHeight="1"/>
    <row r="1016056" ht="14.25" customHeight="1"/>
    <row r="1016058" ht="14.25" customHeight="1"/>
    <row r="1016060" ht="14.25" customHeight="1"/>
    <row r="1016062" ht="14.25" customHeight="1"/>
    <row r="1016064" ht="14.25" customHeight="1"/>
    <row r="1016066" ht="14.25" customHeight="1"/>
    <row r="1016068" ht="14.25" customHeight="1"/>
    <row r="1016070" ht="14.25" customHeight="1"/>
    <row r="1016072" ht="14.25" customHeight="1"/>
    <row r="1016074" ht="14.25" customHeight="1"/>
    <row r="1016076" ht="14.25" customHeight="1"/>
    <row r="1016078" ht="14.25" customHeight="1"/>
    <row r="1016080" ht="14.25" customHeight="1"/>
    <row r="1016082" ht="14.25" customHeight="1"/>
    <row r="1016084" ht="14.25" customHeight="1"/>
    <row r="1016086" ht="14.25" customHeight="1"/>
    <row r="1016088" ht="14.25" customHeight="1"/>
    <row r="1016090" ht="14.25" customHeight="1"/>
    <row r="1016092" ht="14.25" customHeight="1"/>
    <row r="1016094" ht="14.25" customHeight="1"/>
    <row r="1016096" ht="14.25" customHeight="1"/>
    <row r="1016098" ht="14.25" customHeight="1"/>
    <row r="1016100" ht="14.25" customHeight="1"/>
    <row r="1016102" ht="14.25" customHeight="1"/>
    <row r="1016104" ht="14.25" customHeight="1"/>
    <row r="1016106" ht="14.25" customHeight="1"/>
    <row r="1016108" ht="14.25" customHeight="1"/>
    <row r="1016110" ht="14.25" customHeight="1"/>
    <row r="1016112" ht="14.25" customHeight="1"/>
    <row r="1016114" ht="14.25" customHeight="1"/>
    <row r="1016116" ht="14.25" customHeight="1"/>
    <row r="1016118" ht="14.25" customHeight="1"/>
    <row r="1016120" ht="14.25" customHeight="1"/>
    <row r="1016122" ht="14.25" customHeight="1"/>
    <row r="1016124" ht="14.25" customHeight="1"/>
    <row r="1016126" ht="14.25" customHeight="1"/>
    <row r="1016128" ht="14.25" customHeight="1"/>
    <row r="1016130" ht="14.25" customHeight="1"/>
    <row r="1016132" ht="14.25" customHeight="1"/>
    <row r="1016134" ht="14.25" customHeight="1"/>
    <row r="1016136" ht="14.25" customHeight="1"/>
    <row r="1016138" ht="14.25" customHeight="1"/>
    <row r="1016140" ht="14.25" customHeight="1"/>
    <row r="1016142" ht="14.25" customHeight="1"/>
    <row r="1016144" ht="14.25" customHeight="1"/>
    <row r="1016146" ht="14.25" customHeight="1"/>
    <row r="1016148" ht="14.25" customHeight="1"/>
    <row r="1016150" ht="14.25" customHeight="1"/>
    <row r="1016152" ht="14.25" customHeight="1"/>
    <row r="1016154" ht="14.25" customHeight="1"/>
    <row r="1016156" ht="14.25" customHeight="1"/>
    <row r="1016158" ht="14.25" customHeight="1"/>
    <row r="1016160" ht="14.25" customHeight="1"/>
    <row r="1016162" ht="14.25" customHeight="1"/>
    <row r="1016164" ht="14.25" customHeight="1"/>
    <row r="1016166" ht="14.25" customHeight="1"/>
    <row r="1016168" ht="14.25" customHeight="1"/>
    <row r="1016170" ht="14.25" customHeight="1"/>
    <row r="1016172" ht="14.25" customHeight="1"/>
    <row r="1016174" ht="14.25" customHeight="1"/>
    <row r="1016176" ht="14.25" customHeight="1"/>
    <row r="1016178" ht="14.25" customHeight="1"/>
    <row r="1016180" ht="14.25" customHeight="1"/>
    <row r="1016182" ht="14.25" customHeight="1"/>
    <row r="1016184" ht="14.25" customHeight="1"/>
    <row r="1016186" ht="14.25" customHeight="1"/>
    <row r="1016188" ht="14.25" customHeight="1"/>
    <row r="1016190" ht="14.25" customHeight="1"/>
    <row r="1016192" ht="14.25" customHeight="1"/>
    <row r="1016194" ht="14.25" customHeight="1"/>
    <row r="1016196" ht="14.25" customHeight="1"/>
    <row r="1016198" ht="14.25" customHeight="1"/>
    <row r="1016200" ht="14.25" customHeight="1"/>
    <row r="1016202" ht="14.25" customHeight="1"/>
    <row r="1016204" ht="14.25" customHeight="1"/>
    <row r="1016206" ht="14.25" customHeight="1"/>
    <row r="1016208" ht="14.25" customHeight="1"/>
    <row r="1016210" ht="14.25" customHeight="1"/>
    <row r="1016212" ht="14.25" customHeight="1"/>
    <row r="1016214" ht="14.25" customHeight="1"/>
    <row r="1016216" ht="14.25" customHeight="1"/>
    <row r="1016218" ht="14.25" customHeight="1"/>
    <row r="1016220" ht="14.25" customHeight="1"/>
    <row r="1016222" ht="14.25" customHeight="1"/>
    <row r="1016224" ht="14.25" customHeight="1"/>
    <row r="1016226" ht="14.25" customHeight="1"/>
    <row r="1016228" ht="14.25" customHeight="1"/>
    <row r="1016230" ht="14.25" customHeight="1"/>
    <row r="1016232" ht="14.25" customHeight="1"/>
    <row r="1016234" ht="14.25" customHeight="1"/>
    <row r="1016236" ht="14.25" customHeight="1"/>
    <row r="1016238" ht="14.25" customHeight="1"/>
    <row r="1016240" ht="14.25" customHeight="1"/>
    <row r="1016242" ht="14.25" customHeight="1"/>
    <row r="1016244" ht="14.25" customHeight="1"/>
    <row r="1016246" ht="14.25" customHeight="1"/>
    <row r="1016248" ht="14.25" customHeight="1"/>
    <row r="1016250" ht="14.25" customHeight="1"/>
    <row r="1016252" ht="14.25" customHeight="1"/>
    <row r="1016254" ht="14.25" customHeight="1"/>
    <row r="1016256" ht="14.25" customHeight="1"/>
    <row r="1016258" ht="14.25" customHeight="1"/>
    <row r="1016260" ht="14.25" customHeight="1"/>
    <row r="1016262" ht="14.25" customHeight="1"/>
    <row r="1016264" ht="14.25" customHeight="1"/>
    <row r="1016266" ht="14.25" customHeight="1"/>
    <row r="1016268" ht="14.25" customHeight="1"/>
    <row r="1016270" ht="14.25" customHeight="1"/>
    <row r="1016272" ht="14.25" customHeight="1"/>
    <row r="1016274" ht="14.25" customHeight="1"/>
    <row r="1016276" ht="14.25" customHeight="1"/>
    <row r="1016278" ht="14.25" customHeight="1"/>
    <row r="1016280" ht="14.25" customHeight="1"/>
    <row r="1016282" ht="14.25" customHeight="1"/>
    <row r="1016284" ht="14.25" customHeight="1"/>
    <row r="1016286" ht="14.25" customHeight="1"/>
    <row r="1016288" ht="14.25" customHeight="1"/>
    <row r="1016290" ht="14.25" customHeight="1"/>
    <row r="1016292" ht="14.25" customHeight="1"/>
    <row r="1016294" ht="14.25" customHeight="1"/>
    <row r="1016296" ht="14.25" customHeight="1"/>
    <row r="1016298" ht="14.25" customHeight="1"/>
    <row r="1016300" ht="14.25" customHeight="1"/>
    <row r="1016302" ht="14.25" customHeight="1"/>
    <row r="1016304" ht="14.25" customHeight="1"/>
    <row r="1016306" ht="14.25" customHeight="1"/>
    <row r="1016308" ht="14.25" customHeight="1"/>
    <row r="1016310" ht="14.25" customHeight="1"/>
    <row r="1016312" ht="14.25" customHeight="1"/>
    <row r="1016314" ht="14.25" customHeight="1"/>
    <row r="1016316" ht="14.25" customHeight="1"/>
    <row r="1016318" ht="14.25" customHeight="1"/>
    <row r="1016320" ht="14.25" customHeight="1"/>
    <row r="1016322" ht="14.25" customHeight="1"/>
    <row r="1016324" ht="14.25" customHeight="1"/>
    <row r="1016326" ht="14.25" customHeight="1"/>
    <row r="1016328" ht="14.25" customHeight="1"/>
    <row r="1016330" ht="14.25" customHeight="1"/>
    <row r="1016332" ht="14.25" customHeight="1"/>
    <row r="1016334" ht="14.25" customHeight="1"/>
    <row r="1016336" ht="14.25" customHeight="1"/>
    <row r="1016338" ht="14.25" customHeight="1"/>
    <row r="1016340" ht="14.25" customHeight="1"/>
    <row r="1016342" ht="14.25" customHeight="1"/>
    <row r="1016344" ht="14.25" customHeight="1"/>
    <row r="1016346" ht="14.25" customHeight="1"/>
    <row r="1016348" ht="14.25" customHeight="1"/>
    <row r="1016350" ht="14.25" customHeight="1"/>
    <row r="1016352" ht="14.25" customHeight="1"/>
    <row r="1016354" ht="14.25" customHeight="1"/>
    <row r="1016356" ht="14.25" customHeight="1"/>
    <row r="1016358" ht="14.25" customHeight="1"/>
    <row r="1016360" ht="14.25" customHeight="1"/>
    <row r="1016362" ht="14.25" customHeight="1"/>
    <row r="1016364" ht="14.25" customHeight="1"/>
    <row r="1016366" ht="14.25" customHeight="1"/>
    <row r="1016368" ht="14.25" customHeight="1"/>
    <row r="1016370" ht="14.25" customHeight="1"/>
    <row r="1016372" ht="14.25" customHeight="1"/>
    <row r="1016374" ht="14.25" customHeight="1"/>
    <row r="1016376" ht="14.25" customHeight="1"/>
    <row r="1016378" ht="14.25" customHeight="1"/>
    <row r="1016380" ht="14.25" customHeight="1"/>
    <row r="1016382" ht="14.25" customHeight="1"/>
    <row r="1016384" ht="14.25" customHeight="1"/>
    <row r="1016386" ht="14.25" customHeight="1"/>
    <row r="1016388" ht="14.25" customHeight="1"/>
    <row r="1016390" ht="14.25" customHeight="1"/>
    <row r="1016392" ht="14.25" customHeight="1"/>
    <row r="1016394" ht="14.25" customHeight="1"/>
    <row r="1016396" ht="14.25" customHeight="1"/>
    <row r="1016398" ht="14.25" customHeight="1"/>
    <row r="1016400" ht="14.25" customHeight="1"/>
    <row r="1016402" ht="14.25" customHeight="1"/>
    <row r="1016404" ht="14.25" customHeight="1"/>
    <row r="1016406" ht="14.25" customHeight="1"/>
    <row r="1016408" ht="14.25" customHeight="1"/>
    <row r="1016410" ht="14.25" customHeight="1"/>
    <row r="1016412" ht="14.25" customHeight="1"/>
    <row r="1016414" ht="14.25" customHeight="1"/>
    <row r="1016416" ht="14.25" customHeight="1"/>
    <row r="1016418" ht="14.25" customHeight="1"/>
    <row r="1016420" ht="14.25" customHeight="1"/>
    <row r="1016422" ht="14.25" customHeight="1"/>
    <row r="1016424" ht="14.25" customHeight="1"/>
    <row r="1016426" ht="14.25" customHeight="1"/>
    <row r="1016428" ht="14.25" customHeight="1"/>
    <row r="1016430" ht="14.25" customHeight="1"/>
    <row r="1016432" ht="14.25" customHeight="1"/>
    <row r="1016434" ht="14.25" customHeight="1"/>
    <row r="1016436" ht="14.25" customHeight="1"/>
    <row r="1016438" ht="14.25" customHeight="1"/>
    <row r="1016440" ht="14.25" customHeight="1"/>
    <row r="1016442" ht="14.25" customHeight="1"/>
    <row r="1016444" ht="14.25" customHeight="1"/>
    <row r="1016446" ht="14.25" customHeight="1"/>
    <row r="1016448" ht="14.25" customHeight="1"/>
    <row r="1016450" ht="14.25" customHeight="1"/>
    <row r="1016452" ht="14.25" customHeight="1"/>
    <row r="1016454" ht="14.25" customHeight="1"/>
    <row r="1016456" ht="14.25" customHeight="1"/>
    <row r="1016458" ht="14.25" customHeight="1"/>
    <row r="1016460" ht="14.25" customHeight="1"/>
    <row r="1016462" ht="14.25" customHeight="1"/>
    <row r="1016464" ht="14.25" customHeight="1"/>
    <row r="1016466" ht="14.25" customHeight="1"/>
    <row r="1016468" ht="14.25" customHeight="1"/>
    <row r="1016470" ht="14.25" customHeight="1"/>
    <row r="1016472" ht="14.25" customHeight="1"/>
    <row r="1016474" ht="14.25" customHeight="1"/>
    <row r="1016476" ht="14.25" customHeight="1"/>
    <row r="1016478" ht="14.25" customHeight="1"/>
    <row r="1016480" ht="14.25" customHeight="1"/>
    <row r="1016482" ht="14.25" customHeight="1"/>
    <row r="1016484" ht="14.25" customHeight="1"/>
    <row r="1016486" ht="14.25" customHeight="1"/>
    <row r="1016488" ht="14.25" customHeight="1"/>
    <row r="1016490" ht="14.25" customHeight="1"/>
    <row r="1016492" ht="14.25" customHeight="1"/>
    <row r="1016494" ht="14.25" customHeight="1"/>
    <row r="1016496" ht="14.25" customHeight="1"/>
    <row r="1016498" ht="14.25" customHeight="1"/>
    <row r="1016500" ht="14.25" customHeight="1"/>
    <row r="1016502" ht="14.25" customHeight="1"/>
    <row r="1016504" ht="14.25" customHeight="1"/>
    <row r="1016506" ht="14.25" customHeight="1"/>
    <row r="1016508" ht="14.25" customHeight="1"/>
    <row r="1016510" ht="14.25" customHeight="1"/>
    <row r="1016512" ht="14.25" customHeight="1"/>
    <row r="1016514" ht="14.25" customHeight="1"/>
    <row r="1016516" ht="14.25" customHeight="1"/>
    <row r="1016518" ht="14.25" customHeight="1"/>
    <row r="1016520" ht="14.25" customHeight="1"/>
    <row r="1016522" ht="14.25" customHeight="1"/>
    <row r="1016524" ht="14.25" customHeight="1"/>
    <row r="1016526" ht="14.25" customHeight="1"/>
    <row r="1016528" ht="14.25" customHeight="1"/>
    <row r="1016530" ht="14.25" customHeight="1"/>
    <row r="1016532" ht="14.25" customHeight="1"/>
    <row r="1016534" ht="14.25" customHeight="1"/>
    <row r="1016536" ht="14.25" customHeight="1"/>
    <row r="1016538" ht="14.25" customHeight="1"/>
    <row r="1016540" ht="14.25" customHeight="1"/>
    <row r="1016542" ht="14.25" customHeight="1"/>
    <row r="1016544" ht="14.25" customHeight="1"/>
    <row r="1016546" ht="14.25" customHeight="1"/>
    <row r="1016548" ht="14.25" customHeight="1"/>
    <row r="1016550" ht="14.25" customHeight="1"/>
    <row r="1016552" ht="14.25" customHeight="1"/>
    <row r="1016554" ht="14.25" customHeight="1"/>
    <row r="1016556" ht="14.25" customHeight="1"/>
    <row r="1016558" ht="14.25" customHeight="1"/>
    <row r="1016560" ht="14.25" customHeight="1"/>
    <row r="1016562" ht="14.25" customHeight="1"/>
    <row r="1016564" ht="14.25" customHeight="1"/>
    <row r="1016566" ht="14.25" customHeight="1"/>
    <row r="1016568" ht="14.25" customHeight="1"/>
    <row r="1016570" ht="14.25" customHeight="1"/>
    <row r="1016572" ht="14.25" customHeight="1"/>
    <row r="1016574" ht="14.25" customHeight="1"/>
    <row r="1016576" ht="14.25" customHeight="1"/>
    <row r="1016578" ht="14.25" customHeight="1"/>
    <row r="1016580" ht="14.25" customHeight="1"/>
    <row r="1016582" ht="14.25" customHeight="1"/>
    <row r="1016584" ht="14.25" customHeight="1"/>
    <row r="1016586" ht="14.25" customHeight="1"/>
    <row r="1016588" ht="14.25" customHeight="1"/>
    <row r="1016590" ht="14.25" customHeight="1"/>
    <row r="1016592" ht="14.25" customHeight="1"/>
    <row r="1016594" ht="14.25" customHeight="1"/>
    <row r="1016596" ht="14.25" customHeight="1"/>
    <row r="1016598" ht="14.25" customHeight="1"/>
    <row r="1016600" ht="14.25" customHeight="1"/>
    <row r="1016602" ht="14.25" customHeight="1"/>
    <row r="1016604" ht="14.25" customHeight="1"/>
    <row r="1016606" ht="14.25" customHeight="1"/>
    <row r="1016608" ht="14.25" customHeight="1"/>
    <row r="1016610" ht="14.25" customHeight="1"/>
    <row r="1016612" ht="14.25" customHeight="1"/>
    <row r="1016614" ht="14.25" customHeight="1"/>
    <row r="1016616" ht="14.25" customHeight="1"/>
    <row r="1016618" ht="14.25" customHeight="1"/>
    <row r="1016620" ht="14.25" customHeight="1"/>
    <row r="1016622" ht="14.25" customHeight="1"/>
    <row r="1016624" ht="14.25" customHeight="1"/>
    <row r="1016626" ht="14.25" customHeight="1"/>
    <row r="1016628" ht="14.25" customHeight="1"/>
    <row r="1016630" ht="14.25" customHeight="1"/>
    <row r="1016632" ht="14.25" customHeight="1"/>
    <row r="1016634" ht="14.25" customHeight="1"/>
    <row r="1016636" ht="14.25" customHeight="1"/>
    <row r="1016638" ht="14.25" customHeight="1"/>
    <row r="1016640" ht="14.25" customHeight="1"/>
    <row r="1016642" ht="14.25" customHeight="1"/>
    <row r="1016644" ht="14.25" customHeight="1"/>
    <row r="1016646" ht="14.25" customHeight="1"/>
    <row r="1016648" ht="14.25" customHeight="1"/>
    <row r="1016650" ht="14.25" customHeight="1"/>
    <row r="1016652" ht="14.25" customHeight="1"/>
    <row r="1016654" ht="14.25" customHeight="1"/>
    <row r="1016656" ht="14.25" customHeight="1"/>
    <row r="1016658" ht="14.25" customHeight="1"/>
    <row r="1016660" ht="14.25" customHeight="1"/>
    <row r="1016662" ht="14.25" customHeight="1"/>
    <row r="1016664" ht="14.25" customHeight="1"/>
    <row r="1016666" ht="14.25" customHeight="1"/>
    <row r="1016668" ht="14.25" customHeight="1"/>
    <row r="1016670" ht="14.25" customHeight="1"/>
    <row r="1016672" ht="14.25" customHeight="1"/>
    <row r="1016674" ht="14.25" customHeight="1"/>
    <row r="1016676" ht="14.25" customHeight="1"/>
    <row r="1016678" ht="14.25" customHeight="1"/>
    <row r="1016680" ht="14.25" customHeight="1"/>
    <row r="1016682" ht="14.25" customHeight="1"/>
    <row r="1016684" ht="14.25" customHeight="1"/>
    <row r="1016686" ht="14.25" customHeight="1"/>
    <row r="1016688" ht="14.25" customHeight="1"/>
    <row r="1016690" ht="14.25" customHeight="1"/>
    <row r="1016692" ht="14.25" customHeight="1"/>
    <row r="1016694" ht="14.25" customHeight="1"/>
    <row r="1016696" ht="14.25" customHeight="1"/>
    <row r="1016698" ht="14.25" customHeight="1"/>
    <row r="1016700" ht="14.25" customHeight="1"/>
    <row r="1016702" ht="14.25" customHeight="1"/>
    <row r="1016704" ht="14.25" customHeight="1"/>
    <row r="1016706" ht="14.25" customHeight="1"/>
    <row r="1016708" ht="14.25" customHeight="1"/>
    <row r="1016710" ht="14.25" customHeight="1"/>
    <row r="1016712" ht="14.25" customHeight="1"/>
    <row r="1016714" ht="14.25" customHeight="1"/>
    <row r="1016716" ht="14.25" customHeight="1"/>
    <row r="1016718" ht="14.25" customHeight="1"/>
    <row r="1016720" ht="14.25" customHeight="1"/>
    <row r="1016722" ht="14.25" customHeight="1"/>
    <row r="1016724" ht="14.25" customHeight="1"/>
    <row r="1016726" ht="14.25" customHeight="1"/>
    <row r="1016728" ht="14.25" customHeight="1"/>
    <row r="1016730" ht="14.25" customHeight="1"/>
    <row r="1016732" ht="14.25" customHeight="1"/>
    <row r="1016734" ht="14.25" customHeight="1"/>
    <row r="1016736" ht="14.25" customHeight="1"/>
    <row r="1016738" ht="14.25" customHeight="1"/>
    <row r="1016740" ht="14.25" customHeight="1"/>
    <row r="1016742" ht="14.25" customHeight="1"/>
    <row r="1016744" ht="14.25" customHeight="1"/>
    <row r="1016746" ht="14.25" customHeight="1"/>
    <row r="1016748" ht="14.25" customHeight="1"/>
    <row r="1016750" ht="14.25" customHeight="1"/>
    <row r="1016752" ht="14.25" customHeight="1"/>
    <row r="1016754" ht="14.25" customHeight="1"/>
    <row r="1016756" ht="14.25" customHeight="1"/>
    <row r="1016758" ht="14.25" customHeight="1"/>
    <row r="1016760" ht="14.25" customHeight="1"/>
    <row r="1016762" ht="14.25" customHeight="1"/>
    <row r="1016764" ht="14.25" customHeight="1"/>
    <row r="1016766" ht="14.25" customHeight="1"/>
    <row r="1016768" ht="14.25" customHeight="1"/>
    <row r="1016770" ht="14.25" customHeight="1"/>
    <row r="1016772" ht="14.25" customHeight="1"/>
    <row r="1016774" ht="14.25" customHeight="1"/>
    <row r="1016776" ht="14.25" customHeight="1"/>
    <row r="1016778" ht="14.25" customHeight="1"/>
    <row r="1016780" ht="14.25" customHeight="1"/>
    <row r="1016782" ht="14.25" customHeight="1"/>
    <row r="1016784" ht="14.25" customHeight="1"/>
    <row r="1016786" ht="14.25" customHeight="1"/>
    <row r="1016788" ht="14.25" customHeight="1"/>
    <row r="1016790" ht="14.25" customHeight="1"/>
    <row r="1016792" ht="14.25" customHeight="1"/>
    <row r="1016794" ht="14.25" customHeight="1"/>
    <row r="1016796" ht="14.25" customHeight="1"/>
    <row r="1016798" ht="14.25" customHeight="1"/>
    <row r="1016800" ht="14.25" customHeight="1"/>
    <row r="1016802" ht="14.25" customHeight="1"/>
    <row r="1016804" ht="14.25" customHeight="1"/>
    <row r="1016806" ht="14.25" customHeight="1"/>
    <row r="1016808" ht="14.25" customHeight="1"/>
    <row r="1016810" ht="14.25" customHeight="1"/>
    <row r="1016812" ht="14.25" customHeight="1"/>
    <row r="1016814" ht="14.25" customHeight="1"/>
    <row r="1016816" ht="14.25" customHeight="1"/>
    <row r="1016818" ht="14.25" customHeight="1"/>
    <row r="1016820" ht="14.25" customHeight="1"/>
    <row r="1016822" ht="14.25" customHeight="1"/>
    <row r="1016824" ht="14.25" customHeight="1"/>
    <row r="1016826" ht="14.25" customHeight="1"/>
    <row r="1016828" ht="14.25" customHeight="1"/>
    <row r="1016830" ht="14.25" customHeight="1"/>
    <row r="1016832" ht="14.25" customHeight="1"/>
    <row r="1016834" ht="14.25" customHeight="1"/>
    <row r="1016836" ht="14.25" customHeight="1"/>
    <row r="1016838" ht="14.25" customHeight="1"/>
    <row r="1016840" ht="14.25" customHeight="1"/>
    <row r="1016842" ht="14.25" customHeight="1"/>
    <row r="1016844" ht="14.25" customHeight="1"/>
    <row r="1016846" ht="14.25" customHeight="1"/>
    <row r="1016848" ht="14.25" customHeight="1"/>
    <row r="1016850" ht="14.25" customHeight="1"/>
    <row r="1016852" ht="14.25" customHeight="1"/>
    <row r="1016854" ht="14.25" customHeight="1"/>
    <row r="1016856" ht="14.25" customHeight="1"/>
    <row r="1016858" ht="14.25" customHeight="1"/>
    <row r="1016860" ht="14.25" customHeight="1"/>
    <row r="1016862" ht="14.25" customHeight="1"/>
    <row r="1016864" ht="14.25" customHeight="1"/>
    <row r="1016866" ht="14.25" customHeight="1"/>
    <row r="1016868" ht="14.25" customHeight="1"/>
    <row r="1016870" ht="14.25" customHeight="1"/>
    <row r="1016872" ht="14.25" customHeight="1"/>
    <row r="1016874" ht="14.25" customHeight="1"/>
    <row r="1016876" ht="14.25" customHeight="1"/>
    <row r="1016878" ht="14.25" customHeight="1"/>
    <row r="1016880" ht="14.25" customHeight="1"/>
    <row r="1016882" ht="14.25" customHeight="1"/>
    <row r="1016884" ht="14.25" customHeight="1"/>
    <row r="1016886" ht="14.25" customHeight="1"/>
    <row r="1016888" ht="14.25" customHeight="1"/>
    <row r="1016890" ht="14.25" customHeight="1"/>
    <row r="1016892" ht="14.25" customHeight="1"/>
    <row r="1016894" ht="14.25" customHeight="1"/>
    <row r="1016896" ht="14.25" customHeight="1"/>
    <row r="1016898" ht="14.25" customHeight="1"/>
    <row r="1016900" ht="14.25" customHeight="1"/>
    <row r="1016902" ht="14.25" customHeight="1"/>
    <row r="1016904" ht="14.25" customHeight="1"/>
    <row r="1016906" ht="14.25" customHeight="1"/>
    <row r="1016908" ht="14.25" customHeight="1"/>
    <row r="1016910" ht="14.25" customHeight="1"/>
    <row r="1016912" ht="14.25" customHeight="1"/>
    <row r="1016914" ht="14.25" customHeight="1"/>
    <row r="1016916" ht="14.25" customHeight="1"/>
    <row r="1016918" ht="14.25" customHeight="1"/>
    <row r="1016920" ht="14.25" customHeight="1"/>
    <row r="1016922" ht="14.25" customHeight="1"/>
    <row r="1016924" ht="14.25" customHeight="1"/>
    <row r="1016926" ht="14.25" customHeight="1"/>
    <row r="1016928" ht="14.25" customHeight="1"/>
    <row r="1016930" ht="14.25" customHeight="1"/>
    <row r="1016932" ht="14.25" customHeight="1"/>
    <row r="1016934" ht="14.25" customHeight="1"/>
    <row r="1016936" ht="14.25" customHeight="1"/>
    <row r="1016938" ht="14.25" customHeight="1"/>
    <row r="1016940" ht="14.25" customHeight="1"/>
    <row r="1016942" ht="14.25" customHeight="1"/>
    <row r="1016944" ht="14.25" customHeight="1"/>
    <row r="1016946" ht="14.25" customHeight="1"/>
    <row r="1016948" ht="14.25" customHeight="1"/>
    <row r="1016950" ht="14.25" customHeight="1"/>
    <row r="1016952" ht="14.25" customHeight="1"/>
    <row r="1016954" ht="14.25" customHeight="1"/>
    <row r="1016956" ht="14.25" customHeight="1"/>
    <row r="1016958" ht="14.25" customHeight="1"/>
    <row r="1016960" ht="14.25" customHeight="1"/>
    <row r="1016962" ht="14.25" customHeight="1"/>
    <row r="1016964" ht="14.25" customHeight="1"/>
    <row r="1016966" ht="14.25" customHeight="1"/>
    <row r="1016968" ht="14.25" customHeight="1"/>
    <row r="1016970" ht="14.25" customHeight="1"/>
    <row r="1016972" ht="14.25" customHeight="1"/>
    <row r="1016974" ht="14.25" customHeight="1"/>
    <row r="1016976" ht="14.25" customHeight="1"/>
    <row r="1016978" ht="14.25" customHeight="1"/>
    <row r="1016980" ht="14.25" customHeight="1"/>
    <row r="1016982" ht="14.25" customHeight="1"/>
    <row r="1016984" ht="14.25" customHeight="1"/>
    <row r="1016986" ht="14.25" customHeight="1"/>
    <row r="1016988" ht="14.25" customHeight="1"/>
    <row r="1016990" ht="14.25" customHeight="1"/>
    <row r="1016992" ht="14.25" customHeight="1"/>
    <row r="1016994" ht="14.25" customHeight="1"/>
    <row r="1016996" ht="14.25" customHeight="1"/>
    <row r="1016998" ht="14.25" customHeight="1"/>
    <row r="1017000" ht="14.25" customHeight="1"/>
    <row r="1017002" ht="14.25" customHeight="1"/>
    <row r="1017004" ht="14.25" customHeight="1"/>
    <row r="1017006" ht="14.25" customHeight="1"/>
    <row r="1017008" ht="14.25" customHeight="1"/>
    <row r="1017010" ht="14.25" customHeight="1"/>
    <row r="1017012" ht="14.25" customHeight="1"/>
    <row r="1017014" ht="14.25" customHeight="1"/>
    <row r="1017016" ht="14.25" customHeight="1"/>
    <row r="1017018" ht="14.25" customHeight="1"/>
    <row r="1017020" ht="14.25" customHeight="1"/>
    <row r="1017022" ht="14.25" customHeight="1"/>
    <row r="1017024" ht="14.25" customHeight="1"/>
    <row r="1017026" ht="14.25" customHeight="1"/>
    <row r="1017028" ht="14.25" customHeight="1"/>
    <row r="1017030" ht="14.25" customHeight="1"/>
    <row r="1017032" ht="14.25" customHeight="1"/>
    <row r="1017034" ht="14.25" customHeight="1"/>
    <row r="1017036" ht="14.25" customHeight="1"/>
    <row r="1017038" ht="14.25" customHeight="1"/>
    <row r="1017040" ht="14.25" customHeight="1"/>
    <row r="1017042" ht="14.25" customHeight="1"/>
    <row r="1017044" ht="14.25" customHeight="1"/>
    <row r="1017046" ht="14.25" customHeight="1"/>
    <row r="1017048" ht="14.25" customHeight="1"/>
    <row r="1017050" ht="14.25" customHeight="1"/>
    <row r="1017052" ht="14.25" customHeight="1"/>
    <row r="1017054" ht="14.25" customHeight="1"/>
    <row r="1017056" ht="14.25" customHeight="1"/>
    <row r="1017058" ht="14.25" customHeight="1"/>
    <row r="1017060" ht="14.25" customHeight="1"/>
    <row r="1017062" ht="14.25" customHeight="1"/>
    <row r="1017064" ht="14.25" customHeight="1"/>
    <row r="1017066" ht="14.25" customHeight="1"/>
    <row r="1017068" ht="14.25" customHeight="1"/>
    <row r="1017070" ht="14.25" customHeight="1"/>
    <row r="1017072" ht="14.25" customHeight="1"/>
    <row r="1017074" ht="14.25" customHeight="1"/>
    <row r="1017076" ht="14.25" customHeight="1"/>
    <row r="1017078" ht="14.25" customHeight="1"/>
    <row r="1017080" ht="14.25" customHeight="1"/>
    <row r="1017082" ht="14.25" customHeight="1"/>
    <row r="1017084" ht="14.25" customHeight="1"/>
    <row r="1017086" ht="14.25" customHeight="1"/>
    <row r="1017088" ht="14.25" customHeight="1"/>
    <row r="1017090" ht="14.25" customHeight="1"/>
    <row r="1017092" ht="14.25" customHeight="1"/>
    <row r="1017094" ht="14.25" customHeight="1"/>
    <row r="1017096" ht="14.25" customHeight="1"/>
    <row r="1017098" ht="14.25" customHeight="1"/>
    <row r="1017100" ht="14.25" customHeight="1"/>
    <row r="1017102" ht="14.25" customHeight="1"/>
    <row r="1017104" ht="14.25" customHeight="1"/>
    <row r="1017106" ht="14.25" customHeight="1"/>
    <row r="1017108" ht="14.25" customHeight="1"/>
    <row r="1017110" ht="14.25" customHeight="1"/>
    <row r="1017112" ht="14.25" customHeight="1"/>
    <row r="1017114" ht="14.25" customHeight="1"/>
    <row r="1017116" ht="14.25" customHeight="1"/>
    <row r="1017118" ht="14.25" customHeight="1"/>
    <row r="1017120" ht="14.25" customHeight="1"/>
    <row r="1017122" ht="14.25" customHeight="1"/>
    <row r="1017124" ht="14.25" customHeight="1"/>
    <row r="1017126" ht="14.25" customHeight="1"/>
    <row r="1017128" ht="14.25" customHeight="1"/>
    <row r="1017130" ht="14.25" customHeight="1"/>
    <row r="1017132" ht="14.25" customHeight="1"/>
    <row r="1017134" ht="14.25" customHeight="1"/>
    <row r="1017136" ht="14.25" customHeight="1"/>
    <row r="1017138" ht="14.25" customHeight="1"/>
    <row r="1017140" ht="14.25" customHeight="1"/>
    <row r="1017142" ht="14.25" customHeight="1"/>
    <row r="1017144" ht="14.25" customHeight="1"/>
    <row r="1017146" ht="14.25" customHeight="1"/>
    <row r="1017148" ht="14.25" customHeight="1"/>
    <row r="1017150" ht="14.25" customHeight="1"/>
    <row r="1017152" ht="14.25" customHeight="1"/>
    <row r="1017154" ht="14.25" customHeight="1"/>
    <row r="1017156" ht="14.25" customHeight="1"/>
    <row r="1017158" ht="14.25" customHeight="1"/>
    <row r="1017160" ht="14.25" customHeight="1"/>
    <row r="1017162" ht="14.25" customHeight="1"/>
    <row r="1017164" ht="14.25" customHeight="1"/>
    <row r="1017166" ht="14.25" customHeight="1"/>
    <row r="1017168" ht="14.25" customHeight="1"/>
    <row r="1017170" ht="14.25" customHeight="1"/>
    <row r="1017172" ht="14.25" customHeight="1"/>
    <row r="1017174" ht="14.25" customHeight="1"/>
    <row r="1017176" ht="14.25" customHeight="1"/>
    <row r="1017178" ht="14.25" customHeight="1"/>
    <row r="1017180" ht="14.25" customHeight="1"/>
    <row r="1017182" ht="14.25" customHeight="1"/>
    <row r="1017184" ht="14.25" customHeight="1"/>
    <row r="1017186" ht="14.25" customHeight="1"/>
    <row r="1017188" ht="14.25" customHeight="1"/>
    <row r="1017190" ht="14.25" customHeight="1"/>
    <row r="1017192" ht="14.25" customHeight="1"/>
    <row r="1017194" ht="14.25" customHeight="1"/>
    <row r="1017196" ht="14.25" customHeight="1"/>
    <row r="1017198" ht="14.25" customHeight="1"/>
    <row r="1017200" ht="14.25" customHeight="1"/>
    <row r="1017202" ht="14.25" customHeight="1"/>
    <row r="1017204" ht="14.25" customHeight="1"/>
    <row r="1017206" ht="14.25" customHeight="1"/>
    <row r="1017208" ht="14.25" customHeight="1"/>
    <row r="1017210" ht="14.25" customHeight="1"/>
    <row r="1017212" ht="14.25" customHeight="1"/>
    <row r="1017214" ht="14.25" customHeight="1"/>
    <row r="1017216" ht="14.25" customHeight="1"/>
    <row r="1017218" ht="14.25" customHeight="1"/>
    <row r="1017220" ht="14.25" customHeight="1"/>
    <row r="1017222" ht="14.25" customHeight="1"/>
    <row r="1017224" ht="14.25" customHeight="1"/>
    <row r="1017226" ht="14.25" customHeight="1"/>
    <row r="1017228" ht="14.25" customHeight="1"/>
    <row r="1017230" ht="14.25" customHeight="1"/>
    <row r="1017232" ht="14.25" customHeight="1"/>
    <row r="1017234" ht="14.25" customHeight="1"/>
    <row r="1017236" ht="14.25" customHeight="1"/>
    <row r="1017238" ht="14.25" customHeight="1"/>
    <row r="1017240" ht="14.25" customHeight="1"/>
    <row r="1017242" ht="14.25" customHeight="1"/>
    <row r="1017244" ht="14.25" customHeight="1"/>
    <row r="1017246" ht="14.25" customHeight="1"/>
    <row r="1017248" ht="14.25" customHeight="1"/>
    <row r="1017250" ht="14.25" customHeight="1"/>
    <row r="1017252" ht="14.25" customHeight="1"/>
    <row r="1017254" ht="14.25" customHeight="1"/>
    <row r="1017256" ht="14.25" customHeight="1"/>
    <row r="1017258" ht="14.25" customHeight="1"/>
    <row r="1017260" ht="14.25" customHeight="1"/>
    <row r="1017262" ht="14.25" customHeight="1"/>
    <row r="1017264" ht="14.25" customHeight="1"/>
    <row r="1017266" ht="14.25" customHeight="1"/>
    <row r="1017268" ht="14.25" customHeight="1"/>
    <row r="1017270" ht="14.25" customHeight="1"/>
    <row r="1017272" ht="14.25" customHeight="1"/>
    <row r="1017274" ht="14.25" customHeight="1"/>
    <row r="1017276" ht="14.25" customHeight="1"/>
    <row r="1017278" ht="14.25" customHeight="1"/>
    <row r="1017280" ht="14.25" customHeight="1"/>
    <row r="1017282" ht="14.25" customHeight="1"/>
    <row r="1017284" ht="14.25" customHeight="1"/>
    <row r="1017286" ht="14.25" customHeight="1"/>
    <row r="1017288" ht="14.25" customHeight="1"/>
    <row r="1017290" ht="14.25" customHeight="1"/>
    <row r="1017292" ht="14.25" customHeight="1"/>
    <row r="1017294" ht="14.25" customHeight="1"/>
    <row r="1017296" ht="14.25" customHeight="1"/>
    <row r="1017298" ht="14.25" customHeight="1"/>
    <row r="1017300" ht="14.25" customHeight="1"/>
    <row r="1017302" ht="14.25" customHeight="1"/>
    <row r="1017304" ht="14.25" customHeight="1"/>
    <row r="1017306" ht="14.25" customHeight="1"/>
    <row r="1017308" ht="14.25" customHeight="1"/>
    <row r="1017310" ht="14.25" customHeight="1"/>
    <row r="1017312" ht="14.25" customHeight="1"/>
    <row r="1017314" ht="14.25" customHeight="1"/>
    <row r="1017316" ht="14.25" customHeight="1"/>
    <row r="1017318" ht="14.25" customHeight="1"/>
    <row r="1017320" ht="14.25" customHeight="1"/>
    <row r="1017322" ht="14.25" customHeight="1"/>
    <row r="1017324" ht="14.25" customHeight="1"/>
    <row r="1017326" ht="14.25" customHeight="1"/>
    <row r="1017328" ht="14.25" customHeight="1"/>
    <row r="1017330" ht="14.25" customHeight="1"/>
    <row r="1017332" ht="14.25" customHeight="1"/>
    <row r="1017334" ht="14.25" customHeight="1"/>
    <row r="1017336" ht="14.25" customHeight="1"/>
    <row r="1017338" ht="14.25" customHeight="1"/>
    <row r="1017340" ht="14.25" customHeight="1"/>
    <row r="1017342" ht="14.25" customHeight="1"/>
    <row r="1017344" ht="14.25" customHeight="1"/>
    <row r="1017346" ht="14.25" customHeight="1"/>
    <row r="1017348" ht="14.25" customHeight="1"/>
    <row r="1017350" ht="14.25" customHeight="1"/>
    <row r="1017352" ht="14.25" customHeight="1"/>
    <row r="1017354" ht="14.25" customHeight="1"/>
    <row r="1017356" ht="14.25" customHeight="1"/>
    <row r="1017358" ht="14.25" customHeight="1"/>
    <row r="1017360" ht="14.25" customHeight="1"/>
    <row r="1017362" ht="14.25" customHeight="1"/>
    <row r="1017364" ht="14.25" customHeight="1"/>
    <row r="1017366" ht="14.25" customHeight="1"/>
    <row r="1017368" ht="14.25" customHeight="1"/>
    <row r="1017370" ht="14.25" customHeight="1"/>
    <row r="1017372" ht="14.25" customHeight="1"/>
    <row r="1017374" ht="14.25" customHeight="1"/>
    <row r="1017376" ht="14.25" customHeight="1"/>
    <row r="1017378" ht="14.25" customHeight="1"/>
    <row r="1017380" ht="14.25" customHeight="1"/>
    <row r="1017382" ht="14.25" customHeight="1"/>
    <row r="1017384" ht="14.25" customHeight="1"/>
    <row r="1017386" ht="14.25" customHeight="1"/>
    <row r="1017388" ht="14.25" customHeight="1"/>
    <row r="1017390" ht="14.25" customHeight="1"/>
    <row r="1017392" ht="14.25" customHeight="1"/>
    <row r="1017394" ht="14.25" customHeight="1"/>
    <row r="1017396" ht="14.25" customHeight="1"/>
    <row r="1017398" ht="14.25" customHeight="1"/>
    <row r="1017400" ht="14.25" customHeight="1"/>
    <row r="1017402" ht="14.25" customHeight="1"/>
    <row r="1017404" ht="14.25" customHeight="1"/>
    <row r="1017406" ht="14.25" customHeight="1"/>
    <row r="1017408" ht="14.25" customHeight="1"/>
    <row r="1017410" ht="14.25" customHeight="1"/>
    <row r="1017412" ht="14.25" customHeight="1"/>
    <row r="1017414" ht="14.25" customHeight="1"/>
    <row r="1017416" ht="14.25" customHeight="1"/>
    <row r="1017418" ht="14.25" customHeight="1"/>
    <row r="1017420" ht="14.25" customHeight="1"/>
    <row r="1017422" ht="14.25" customHeight="1"/>
    <row r="1017424" ht="14.25" customHeight="1"/>
    <row r="1017426" ht="14.25" customHeight="1"/>
    <row r="1017428" ht="14.25" customHeight="1"/>
    <row r="1017430" ht="14.25" customHeight="1"/>
    <row r="1017432" ht="14.25" customHeight="1"/>
    <row r="1017434" ht="14.25" customHeight="1"/>
    <row r="1017436" ht="14.25" customHeight="1"/>
    <row r="1017438" ht="14.25" customHeight="1"/>
    <row r="1017440" ht="14.25" customHeight="1"/>
    <row r="1017442" ht="14.25" customHeight="1"/>
    <row r="1017444" ht="14.25" customHeight="1"/>
    <row r="1017446" ht="14.25" customHeight="1"/>
    <row r="1017448" ht="14.25" customHeight="1"/>
    <row r="1017450" ht="14.25" customHeight="1"/>
    <row r="1017452" ht="14.25" customHeight="1"/>
    <row r="1017454" ht="14.25" customHeight="1"/>
    <row r="1017456" ht="14.25" customHeight="1"/>
    <row r="1017458" ht="14.25" customHeight="1"/>
    <row r="1017460" ht="14.25" customHeight="1"/>
    <row r="1017462" ht="14.25" customHeight="1"/>
    <row r="1017464" ht="14.25" customHeight="1"/>
    <row r="1017466" ht="14.25" customHeight="1"/>
    <row r="1017468" ht="14.25" customHeight="1"/>
    <row r="1017470" ht="14.25" customHeight="1"/>
    <row r="1017472" ht="14.25" customHeight="1"/>
    <row r="1017474" ht="14.25" customHeight="1"/>
    <row r="1017476" ht="14.25" customHeight="1"/>
    <row r="1017478" ht="14.25" customHeight="1"/>
    <row r="1017480" ht="14.25" customHeight="1"/>
    <row r="1017482" ht="14.25" customHeight="1"/>
    <row r="1017484" ht="14.25" customHeight="1"/>
    <row r="1017486" ht="14.25" customHeight="1"/>
    <row r="1017488" ht="14.25" customHeight="1"/>
    <row r="1017490" ht="14.25" customHeight="1"/>
    <row r="1017492" ht="14.25" customHeight="1"/>
    <row r="1017494" ht="14.25" customHeight="1"/>
    <row r="1017496" ht="14.25" customHeight="1"/>
    <row r="1017498" ht="14.25" customHeight="1"/>
    <row r="1017500" ht="14.25" customHeight="1"/>
    <row r="1017502" ht="14.25" customHeight="1"/>
    <row r="1017504" ht="14.25" customHeight="1"/>
    <row r="1017506" ht="14.25" customHeight="1"/>
    <row r="1017508" ht="14.25" customHeight="1"/>
    <row r="1017510" ht="14.25" customHeight="1"/>
    <row r="1017512" ht="14.25" customHeight="1"/>
    <row r="1017514" ht="14.25" customHeight="1"/>
    <row r="1017516" ht="14.25" customHeight="1"/>
    <row r="1017518" ht="14.25" customHeight="1"/>
    <row r="1017520" ht="14.25" customHeight="1"/>
    <row r="1017522" ht="14.25" customHeight="1"/>
    <row r="1017524" ht="14.25" customHeight="1"/>
    <row r="1017526" ht="14.25" customHeight="1"/>
    <row r="1017528" ht="14.25" customHeight="1"/>
    <row r="1017530" ht="14.25" customHeight="1"/>
    <row r="1017532" ht="14.25" customHeight="1"/>
    <row r="1017534" ht="14.25" customHeight="1"/>
    <row r="1017536" ht="14.25" customHeight="1"/>
    <row r="1017538" ht="14.25" customHeight="1"/>
    <row r="1017540" ht="14.25" customHeight="1"/>
    <row r="1017542" ht="14.25" customHeight="1"/>
    <row r="1017544" ht="14.25" customHeight="1"/>
    <row r="1017546" ht="14.25" customHeight="1"/>
    <row r="1017548" ht="14.25" customHeight="1"/>
    <row r="1017550" ht="14.25" customHeight="1"/>
    <row r="1017552" ht="14.25" customHeight="1"/>
    <row r="1017554" ht="14.25" customHeight="1"/>
    <row r="1017556" ht="14.25" customHeight="1"/>
    <row r="1017558" ht="14.25" customHeight="1"/>
    <row r="1017560" ht="14.25" customHeight="1"/>
    <row r="1017562" ht="14.25" customHeight="1"/>
    <row r="1017564" ht="14.25" customHeight="1"/>
    <row r="1017566" ht="14.25" customHeight="1"/>
    <row r="1017568" ht="14.25" customHeight="1"/>
    <row r="1017570" ht="14.25" customHeight="1"/>
    <row r="1017572" ht="14.25" customHeight="1"/>
    <row r="1017574" ht="14.25" customHeight="1"/>
    <row r="1017576" ht="14.25" customHeight="1"/>
    <row r="1017578" ht="14.25" customHeight="1"/>
    <row r="1017580" ht="14.25" customHeight="1"/>
    <row r="1017582" ht="14.25" customHeight="1"/>
    <row r="1017584" ht="14.25" customHeight="1"/>
    <row r="1017586" ht="14.25" customHeight="1"/>
    <row r="1017588" ht="14.25" customHeight="1"/>
    <row r="1017590" ht="14.25" customHeight="1"/>
    <row r="1017592" ht="14.25" customHeight="1"/>
    <row r="1017594" ht="14.25" customHeight="1"/>
    <row r="1017596" ht="14.25" customHeight="1"/>
    <row r="1017598" ht="14.25" customHeight="1"/>
    <row r="1017600" ht="14.25" customHeight="1"/>
    <row r="1017602" ht="14.25" customHeight="1"/>
    <row r="1017604" ht="14.25" customHeight="1"/>
    <row r="1017606" ht="14.25" customHeight="1"/>
    <row r="1017608" ht="14.25" customHeight="1"/>
    <row r="1017610" ht="14.25" customHeight="1"/>
    <row r="1017612" ht="14.25" customHeight="1"/>
    <row r="1017614" ht="14.25" customHeight="1"/>
    <row r="1017616" ht="14.25" customHeight="1"/>
    <row r="1017618" ht="14.25" customHeight="1"/>
    <row r="1017620" ht="14.25" customHeight="1"/>
    <row r="1017622" ht="14.25" customHeight="1"/>
    <row r="1017624" ht="14.25" customHeight="1"/>
    <row r="1017626" ht="14.25" customHeight="1"/>
    <row r="1017628" ht="14.25" customHeight="1"/>
    <row r="1017630" ht="14.25" customHeight="1"/>
    <row r="1017632" ht="14.25" customHeight="1"/>
    <row r="1017634" ht="14.25" customHeight="1"/>
    <row r="1017636" ht="14.25" customHeight="1"/>
    <row r="1017638" ht="14.25" customHeight="1"/>
    <row r="1017640" ht="14.25" customHeight="1"/>
    <row r="1017642" ht="14.25" customHeight="1"/>
    <row r="1017644" ht="14.25" customHeight="1"/>
    <row r="1017646" ht="14.25" customHeight="1"/>
    <row r="1017648" ht="14.25" customHeight="1"/>
    <row r="1017650" ht="14.25" customHeight="1"/>
    <row r="1017652" ht="14.25" customHeight="1"/>
    <row r="1017654" ht="14.25" customHeight="1"/>
    <row r="1017656" ht="14.25" customHeight="1"/>
    <row r="1017658" ht="14.25" customHeight="1"/>
    <row r="1017660" ht="14.25" customHeight="1"/>
    <row r="1017662" ht="14.25" customHeight="1"/>
    <row r="1017664" ht="14.25" customHeight="1"/>
    <row r="1017666" ht="14.25" customHeight="1"/>
    <row r="1017668" ht="14.25" customHeight="1"/>
    <row r="1017670" ht="14.25" customHeight="1"/>
    <row r="1017672" ht="14.25" customHeight="1"/>
    <row r="1017674" ht="14.25" customHeight="1"/>
    <row r="1017676" ht="14.25" customHeight="1"/>
    <row r="1017678" ht="14.25" customHeight="1"/>
    <row r="1017680" ht="14.25" customHeight="1"/>
    <row r="1017682" ht="14.25" customHeight="1"/>
    <row r="1017684" ht="14.25" customHeight="1"/>
    <row r="1017686" ht="14.25" customHeight="1"/>
    <row r="1017688" ht="14.25" customHeight="1"/>
    <row r="1017690" ht="14.25" customHeight="1"/>
    <row r="1017692" ht="14.25" customHeight="1"/>
    <row r="1017694" ht="14.25" customHeight="1"/>
    <row r="1017696" ht="14.25" customHeight="1"/>
    <row r="1017698" ht="14.25" customHeight="1"/>
    <row r="1017700" ht="14.25" customHeight="1"/>
    <row r="1017702" ht="14.25" customHeight="1"/>
    <row r="1017704" ht="14.25" customHeight="1"/>
    <row r="1017706" ht="14.25" customHeight="1"/>
    <row r="1017708" ht="14.25" customHeight="1"/>
    <row r="1017710" ht="14.25" customHeight="1"/>
    <row r="1017712" ht="14.25" customHeight="1"/>
    <row r="1017714" ht="14.25" customHeight="1"/>
    <row r="1017716" ht="14.25" customHeight="1"/>
    <row r="1017718" ht="14.25" customHeight="1"/>
    <row r="1017720" ht="14.25" customHeight="1"/>
    <row r="1017722" ht="14.25" customHeight="1"/>
    <row r="1017724" ht="14.25" customHeight="1"/>
    <row r="1017726" ht="14.25" customHeight="1"/>
    <row r="1017728" ht="14.25" customHeight="1"/>
    <row r="1017730" ht="14.25" customHeight="1"/>
    <row r="1017732" ht="14.25" customHeight="1"/>
    <row r="1017734" ht="14.25" customHeight="1"/>
    <row r="1017736" ht="14.25" customHeight="1"/>
    <row r="1017738" ht="14.25" customHeight="1"/>
    <row r="1017740" ht="14.25" customHeight="1"/>
    <row r="1017742" ht="14.25" customHeight="1"/>
    <row r="1017744" ht="14.25" customHeight="1"/>
    <row r="1017746" ht="14.25" customHeight="1"/>
    <row r="1017748" ht="14.25" customHeight="1"/>
    <row r="1017750" ht="14.25" customHeight="1"/>
    <row r="1017752" ht="14.25" customHeight="1"/>
    <row r="1017754" ht="14.25" customHeight="1"/>
    <row r="1017756" ht="14.25" customHeight="1"/>
    <row r="1017758" ht="14.25" customHeight="1"/>
    <row r="1017760" ht="14.25" customHeight="1"/>
    <row r="1017762" ht="14.25" customHeight="1"/>
    <row r="1017764" ht="14.25" customHeight="1"/>
    <row r="1017766" ht="14.25" customHeight="1"/>
    <row r="1017768" ht="14.25" customHeight="1"/>
    <row r="1017770" ht="14.25" customHeight="1"/>
    <row r="1017772" ht="14.25" customHeight="1"/>
    <row r="1017774" ht="14.25" customHeight="1"/>
    <row r="1017776" ht="14.25" customHeight="1"/>
    <row r="1017778" ht="14.25" customHeight="1"/>
    <row r="1017780" ht="14.25" customHeight="1"/>
    <row r="1017782" ht="14.25" customHeight="1"/>
    <row r="1017784" ht="14.25" customHeight="1"/>
    <row r="1017786" ht="14.25" customHeight="1"/>
    <row r="1017788" ht="14.25" customHeight="1"/>
    <row r="1017790" ht="14.25" customHeight="1"/>
    <row r="1017792" ht="14.25" customHeight="1"/>
    <row r="1017794" ht="14.25" customHeight="1"/>
    <row r="1017796" ht="14.25" customHeight="1"/>
    <row r="1017798" ht="14.25" customHeight="1"/>
    <row r="1017800" ht="14.25" customHeight="1"/>
    <row r="1017802" ht="14.25" customHeight="1"/>
    <row r="1017804" ht="14.25" customHeight="1"/>
    <row r="1017806" ht="14.25" customHeight="1"/>
    <row r="1017808" ht="14.25" customHeight="1"/>
    <row r="1017810" ht="14.25" customHeight="1"/>
    <row r="1017812" ht="14.25" customHeight="1"/>
    <row r="1017814" ht="14.25" customHeight="1"/>
    <row r="1017816" ht="14.25" customHeight="1"/>
    <row r="1017818" ht="14.25" customHeight="1"/>
    <row r="1017820" ht="14.25" customHeight="1"/>
    <row r="1017822" ht="14.25" customHeight="1"/>
    <row r="1017824" ht="14.25" customHeight="1"/>
    <row r="1017826" ht="14.25" customHeight="1"/>
    <row r="1017828" ht="14.25" customHeight="1"/>
    <row r="1017830" ht="14.25" customHeight="1"/>
    <row r="1017832" ht="14.25" customHeight="1"/>
    <row r="1017834" ht="14.25" customHeight="1"/>
    <row r="1017836" ht="14.25" customHeight="1"/>
    <row r="1017838" ht="14.25" customHeight="1"/>
    <row r="1017840" ht="14.25" customHeight="1"/>
    <row r="1017842" ht="14.25" customHeight="1"/>
    <row r="1017844" ht="14.25" customHeight="1"/>
    <row r="1017846" ht="14.25" customHeight="1"/>
    <row r="1017848" ht="14.25" customHeight="1"/>
    <row r="1017850" ht="14.25" customHeight="1"/>
    <row r="1017852" ht="14.25" customHeight="1"/>
    <row r="1017854" ht="14.25" customHeight="1"/>
    <row r="1017856" ht="14.25" customHeight="1"/>
    <row r="1017858" ht="14.25" customHeight="1"/>
    <row r="1017860" ht="14.25" customHeight="1"/>
    <row r="1017862" ht="14.25" customHeight="1"/>
    <row r="1017864" ht="14.25" customHeight="1"/>
    <row r="1017866" ht="14.25" customHeight="1"/>
    <row r="1017868" ht="14.25" customHeight="1"/>
    <row r="1017870" ht="14.25" customHeight="1"/>
    <row r="1017872" ht="14.25" customHeight="1"/>
    <row r="1017874" ht="14.25" customHeight="1"/>
    <row r="1017876" ht="14.25" customHeight="1"/>
    <row r="1017878" ht="14.25" customHeight="1"/>
    <row r="1017880" ht="14.25" customHeight="1"/>
    <row r="1017882" ht="14.25" customHeight="1"/>
    <row r="1017884" ht="14.25" customHeight="1"/>
    <row r="1017886" ht="14.25" customHeight="1"/>
    <row r="1017888" ht="14.25" customHeight="1"/>
    <row r="1017890" ht="14.25" customHeight="1"/>
    <row r="1017892" ht="14.25" customHeight="1"/>
    <row r="1017894" ht="14.25" customHeight="1"/>
    <row r="1017896" ht="14.25" customHeight="1"/>
    <row r="1017898" ht="14.25" customHeight="1"/>
    <row r="1017900" ht="14.25" customHeight="1"/>
    <row r="1017902" ht="14.25" customHeight="1"/>
    <row r="1017904" ht="14.25" customHeight="1"/>
    <row r="1017906" ht="14.25" customHeight="1"/>
    <row r="1017908" ht="14.25" customHeight="1"/>
    <row r="1017910" ht="14.25" customHeight="1"/>
    <row r="1017912" ht="14.25" customHeight="1"/>
    <row r="1017914" ht="14.25" customHeight="1"/>
    <row r="1017916" ht="14.25" customHeight="1"/>
    <row r="1017918" ht="14.25" customHeight="1"/>
    <row r="1017920" ht="14.25" customHeight="1"/>
    <row r="1017922" ht="14.25" customHeight="1"/>
    <row r="1017924" ht="14.25" customHeight="1"/>
    <row r="1017926" ht="14.25" customHeight="1"/>
    <row r="1017928" ht="14.25" customHeight="1"/>
    <row r="1017930" ht="14.25" customHeight="1"/>
    <row r="1017932" ht="14.25" customHeight="1"/>
    <row r="1017934" ht="14.25" customHeight="1"/>
    <row r="1017936" ht="14.25" customHeight="1"/>
    <row r="1017938" ht="14.25" customHeight="1"/>
    <row r="1017940" ht="14.25" customHeight="1"/>
    <row r="1017942" ht="14.25" customHeight="1"/>
    <row r="1017944" ht="14.25" customHeight="1"/>
    <row r="1017946" ht="14.25" customHeight="1"/>
    <row r="1017948" ht="14.25" customHeight="1"/>
    <row r="1017950" ht="14.25" customHeight="1"/>
    <row r="1017952" ht="14.25" customHeight="1"/>
    <row r="1017954" ht="14.25" customHeight="1"/>
    <row r="1017956" ht="14.25" customHeight="1"/>
    <row r="1017958" ht="14.25" customHeight="1"/>
    <row r="1017960" ht="14.25" customHeight="1"/>
    <row r="1017962" ht="14.25" customHeight="1"/>
    <row r="1017964" ht="14.25" customHeight="1"/>
    <row r="1017966" ht="14.25" customHeight="1"/>
    <row r="1017968" ht="14.25" customHeight="1"/>
    <row r="1017970" ht="14.25" customHeight="1"/>
    <row r="1017972" ht="14.25" customHeight="1"/>
    <row r="1017974" ht="14.25" customHeight="1"/>
    <row r="1017976" ht="14.25" customHeight="1"/>
    <row r="1017978" ht="14.25" customHeight="1"/>
    <row r="1017980" ht="14.25" customHeight="1"/>
    <row r="1017982" ht="14.25" customHeight="1"/>
    <row r="1017984" ht="14.25" customHeight="1"/>
    <row r="1017986" ht="14.25" customHeight="1"/>
    <row r="1017988" ht="14.25" customHeight="1"/>
    <row r="1017990" ht="14.25" customHeight="1"/>
    <row r="1017992" ht="14.25" customHeight="1"/>
    <row r="1017994" ht="14.25" customHeight="1"/>
    <row r="1017996" ht="14.25" customHeight="1"/>
    <row r="1017998" ht="14.25" customHeight="1"/>
    <row r="1018000" ht="14.25" customHeight="1"/>
    <row r="1018002" ht="14.25" customHeight="1"/>
    <row r="1018004" ht="14.25" customHeight="1"/>
    <row r="1018006" ht="14.25" customHeight="1"/>
    <row r="1018008" ht="14.25" customHeight="1"/>
    <row r="1018010" ht="14.25" customHeight="1"/>
    <row r="1018012" ht="14.25" customHeight="1"/>
    <row r="1018014" ht="14.25" customHeight="1"/>
    <row r="1018016" ht="14.25" customHeight="1"/>
    <row r="1018018" ht="14.25" customHeight="1"/>
    <row r="1018020" ht="14.25" customHeight="1"/>
    <row r="1018022" ht="14.25" customHeight="1"/>
    <row r="1018024" ht="14.25" customHeight="1"/>
    <row r="1018026" ht="14.25" customHeight="1"/>
    <row r="1018028" ht="14.25" customHeight="1"/>
    <row r="1018030" ht="14.25" customHeight="1"/>
    <row r="1018032" ht="14.25" customHeight="1"/>
    <row r="1018034" ht="14.25" customHeight="1"/>
    <row r="1018036" ht="14.25" customHeight="1"/>
    <row r="1018038" ht="14.25" customHeight="1"/>
    <row r="1018040" ht="14.25" customHeight="1"/>
    <row r="1018042" ht="14.25" customHeight="1"/>
    <row r="1018044" ht="14.25" customHeight="1"/>
    <row r="1018046" ht="14.25" customHeight="1"/>
    <row r="1018048" ht="14.25" customHeight="1"/>
    <row r="1018050" ht="14.25" customHeight="1"/>
    <row r="1018052" ht="14.25" customHeight="1"/>
    <row r="1018054" ht="14.25" customHeight="1"/>
    <row r="1018056" ht="14.25" customHeight="1"/>
    <row r="1018058" ht="14.25" customHeight="1"/>
    <row r="1018060" ht="14.25" customHeight="1"/>
    <row r="1018062" ht="14.25" customHeight="1"/>
    <row r="1018064" ht="14.25" customHeight="1"/>
    <row r="1018066" ht="14.25" customHeight="1"/>
    <row r="1018068" ht="14.25" customHeight="1"/>
    <row r="1018070" ht="14.25" customHeight="1"/>
    <row r="1018072" ht="14.25" customHeight="1"/>
    <row r="1018074" ht="14.25" customHeight="1"/>
    <row r="1018076" ht="14.25" customHeight="1"/>
    <row r="1018078" ht="14.25" customHeight="1"/>
    <row r="1018080" ht="14.25" customHeight="1"/>
    <row r="1018082" ht="14.25" customHeight="1"/>
    <row r="1018084" ht="14.25" customHeight="1"/>
    <row r="1018086" ht="14.25" customHeight="1"/>
    <row r="1018088" ht="14.25" customHeight="1"/>
    <row r="1018090" ht="14.25" customHeight="1"/>
    <row r="1018092" ht="14.25" customHeight="1"/>
    <row r="1018094" ht="14.25" customHeight="1"/>
    <row r="1018096" ht="14.25" customHeight="1"/>
    <row r="1018098" ht="14.25" customHeight="1"/>
    <row r="1018100" ht="14.25" customHeight="1"/>
    <row r="1018102" ht="14.25" customHeight="1"/>
    <row r="1018104" ht="14.25" customHeight="1"/>
    <row r="1018106" ht="14.25" customHeight="1"/>
    <row r="1018108" ht="14.25" customHeight="1"/>
    <row r="1018110" ht="14.25" customHeight="1"/>
    <row r="1018112" ht="14.25" customHeight="1"/>
    <row r="1018114" ht="14.25" customHeight="1"/>
    <row r="1018116" ht="14.25" customHeight="1"/>
    <row r="1018118" ht="14.25" customHeight="1"/>
    <row r="1018120" ht="14.25" customHeight="1"/>
    <row r="1018122" ht="14.25" customHeight="1"/>
    <row r="1018124" ht="14.25" customHeight="1"/>
    <row r="1018126" ht="14.25" customHeight="1"/>
    <row r="1018128" ht="14.25" customHeight="1"/>
    <row r="1018130" ht="14.25" customHeight="1"/>
    <row r="1018132" ht="14.25" customHeight="1"/>
    <row r="1018134" ht="14.25" customHeight="1"/>
    <row r="1018136" ht="14.25" customHeight="1"/>
    <row r="1018138" ht="14.25" customHeight="1"/>
    <row r="1018140" ht="14.25" customHeight="1"/>
    <row r="1018142" ht="14.25" customHeight="1"/>
    <row r="1018144" ht="14.25" customHeight="1"/>
    <row r="1018146" ht="14.25" customHeight="1"/>
    <row r="1018148" ht="14.25" customHeight="1"/>
    <row r="1018150" ht="14.25" customHeight="1"/>
    <row r="1018152" ht="14.25" customHeight="1"/>
    <row r="1018154" ht="14.25" customHeight="1"/>
    <row r="1018156" ht="14.25" customHeight="1"/>
    <row r="1018158" ht="14.25" customHeight="1"/>
    <row r="1018160" ht="14.25" customHeight="1"/>
    <row r="1018162" ht="14.25" customHeight="1"/>
    <row r="1018164" ht="14.25" customHeight="1"/>
    <row r="1018166" ht="14.25" customHeight="1"/>
    <row r="1018168" ht="14.25" customHeight="1"/>
    <row r="1018170" ht="14.25" customHeight="1"/>
    <row r="1018172" ht="14.25" customHeight="1"/>
    <row r="1018174" ht="14.25" customHeight="1"/>
    <row r="1018176" ht="14.25" customHeight="1"/>
    <row r="1018178" ht="14.25" customHeight="1"/>
    <row r="1018180" ht="14.25" customHeight="1"/>
    <row r="1018182" ht="14.25" customHeight="1"/>
    <row r="1018184" ht="14.25" customHeight="1"/>
    <row r="1018186" ht="14.25" customHeight="1"/>
    <row r="1018188" ht="14.25" customHeight="1"/>
    <row r="1018190" ht="14.25" customHeight="1"/>
    <row r="1018192" ht="14.25" customHeight="1"/>
    <row r="1018194" ht="14.25" customHeight="1"/>
    <row r="1018196" ht="14.25" customHeight="1"/>
    <row r="1018198" ht="14.25" customHeight="1"/>
    <row r="1018200" ht="14.25" customHeight="1"/>
    <row r="1018202" ht="14.25" customHeight="1"/>
    <row r="1018204" ht="14.25" customHeight="1"/>
    <row r="1018206" ht="14.25" customHeight="1"/>
    <row r="1018208" ht="14.25" customHeight="1"/>
    <row r="1018210" ht="14.25" customHeight="1"/>
    <row r="1018212" ht="14.25" customHeight="1"/>
    <row r="1018214" ht="14.25" customHeight="1"/>
    <row r="1018216" ht="14.25" customHeight="1"/>
    <row r="1018218" ht="14.25" customHeight="1"/>
    <row r="1018220" ht="14.25" customHeight="1"/>
    <row r="1018222" ht="14.25" customHeight="1"/>
    <row r="1018224" ht="14.25" customHeight="1"/>
    <row r="1018226" ht="14.25" customHeight="1"/>
    <row r="1018228" ht="14.25" customHeight="1"/>
    <row r="1018230" ht="14.25" customHeight="1"/>
    <row r="1018232" ht="14.25" customHeight="1"/>
    <row r="1018234" ht="14.25" customHeight="1"/>
    <row r="1018236" ht="14.25" customHeight="1"/>
    <row r="1018238" ht="14.25" customHeight="1"/>
    <row r="1018240" ht="14.25" customHeight="1"/>
    <row r="1018242" ht="14.25" customHeight="1"/>
    <row r="1018244" ht="14.25" customHeight="1"/>
    <row r="1018246" ht="14.25" customHeight="1"/>
    <row r="1018248" ht="14.25" customHeight="1"/>
    <row r="1018250" ht="14.25" customHeight="1"/>
    <row r="1018252" ht="14.25" customHeight="1"/>
    <row r="1018254" ht="14.25" customHeight="1"/>
    <row r="1018256" ht="14.25" customHeight="1"/>
    <row r="1018258" ht="14.25" customHeight="1"/>
    <row r="1018260" ht="14.25" customHeight="1"/>
    <row r="1018262" ht="14.25" customHeight="1"/>
    <row r="1018264" ht="14.25" customHeight="1"/>
    <row r="1018266" ht="14.25" customHeight="1"/>
    <row r="1018268" ht="14.25" customHeight="1"/>
    <row r="1018270" ht="14.25" customHeight="1"/>
    <row r="1018272" ht="14.25" customHeight="1"/>
    <row r="1018274" ht="14.25" customHeight="1"/>
    <row r="1018276" ht="14.25" customHeight="1"/>
    <row r="1018278" ht="14.25" customHeight="1"/>
    <row r="1018280" ht="14.25" customHeight="1"/>
    <row r="1018282" ht="14.25" customHeight="1"/>
    <row r="1018284" ht="14.25" customHeight="1"/>
    <row r="1018286" ht="14.25" customHeight="1"/>
    <row r="1018288" ht="14.25" customHeight="1"/>
    <row r="1018290" ht="14.25" customHeight="1"/>
    <row r="1018292" ht="14.25" customHeight="1"/>
    <row r="1018294" ht="14.25" customHeight="1"/>
    <row r="1018296" ht="14.25" customHeight="1"/>
    <row r="1018298" ht="14.25" customHeight="1"/>
    <row r="1018300" ht="14.25" customHeight="1"/>
    <row r="1018302" ht="14.25" customHeight="1"/>
    <row r="1018304" ht="14.25" customHeight="1"/>
    <row r="1018306" ht="14.25" customHeight="1"/>
    <row r="1018308" ht="14.25" customHeight="1"/>
    <row r="1018310" ht="14.25" customHeight="1"/>
    <row r="1018312" ht="14.25" customHeight="1"/>
    <row r="1018314" ht="14.25" customHeight="1"/>
    <row r="1018316" ht="14.25" customHeight="1"/>
    <row r="1018318" ht="14.25" customHeight="1"/>
    <row r="1018320" ht="14.25" customHeight="1"/>
    <row r="1018322" ht="14.25" customHeight="1"/>
    <row r="1018324" ht="14.25" customHeight="1"/>
    <row r="1018326" ht="14.25" customHeight="1"/>
    <row r="1018328" ht="14.25" customHeight="1"/>
    <row r="1018330" ht="14.25" customHeight="1"/>
    <row r="1018332" ht="14.25" customHeight="1"/>
    <row r="1018334" ht="14.25" customHeight="1"/>
    <row r="1018336" ht="14.25" customHeight="1"/>
    <row r="1018338" ht="14.25" customHeight="1"/>
    <row r="1018340" ht="14.25" customHeight="1"/>
    <row r="1018342" ht="14.25" customHeight="1"/>
    <row r="1018344" ht="14.25" customHeight="1"/>
    <row r="1018346" ht="14.25" customHeight="1"/>
    <row r="1018348" ht="14.25" customHeight="1"/>
    <row r="1018350" ht="14.25" customHeight="1"/>
    <row r="1018352" ht="14.25" customHeight="1"/>
    <row r="1018354" ht="14.25" customHeight="1"/>
    <row r="1018356" ht="14.25" customHeight="1"/>
    <row r="1018358" ht="14.25" customHeight="1"/>
    <row r="1018360" ht="14.25" customHeight="1"/>
    <row r="1018362" ht="14.25" customHeight="1"/>
    <row r="1018364" ht="14.25" customHeight="1"/>
    <row r="1018366" ht="14.25" customHeight="1"/>
    <row r="1018368" ht="14.25" customHeight="1"/>
    <row r="1018370" ht="14.25" customHeight="1"/>
    <row r="1018372" ht="14.25" customHeight="1"/>
    <row r="1018374" ht="14.25" customHeight="1"/>
    <row r="1018376" ht="14.25" customHeight="1"/>
    <row r="1018378" ht="14.25" customHeight="1"/>
    <row r="1018380" ht="14.25" customHeight="1"/>
    <row r="1018382" ht="14.25" customHeight="1"/>
    <row r="1018384" ht="14.25" customHeight="1"/>
    <row r="1018386" ht="14.25" customHeight="1"/>
    <row r="1018388" ht="14.25" customHeight="1"/>
    <row r="1018390" ht="14.25" customHeight="1"/>
    <row r="1018392" ht="14.25" customHeight="1"/>
    <row r="1018394" ht="14.25" customHeight="1"/>
    <row r="1018396" ht="14.25" customHeight="1"/>
    <row r="1018398" ht="14.25" customHeight="1"/>
    <row r="1018400" ht="14.25" customHeight="1"/>
    <row r="1018402" ht="14.25" customHeight="1"/>
    <row r="1018404" ht="14.25" customHeight="1"/>
    <row r="1018406" ht="14.25" customHeight="1"/>
    <row r="1018408" ht="14.25" customHeight="1"/>
    <row r="1018410" ht="14.25" customHeight="1"/>
    <row r="1018412" ht="14.25" customHeight="1"/>
    <row r="1018414" ht="14.25" customHeight="1"/>
    <row r="1018416" ht="14.25" customHeight="1"/>
    <row r="1018418" ht="14.25" customHeight="1"/>
    <row r="1018420" ht="14.25" customHeight="1"/>
    <row r="1018422" ht="14.25" customHeight="1"/>
    <row r="1018424" ht="14.25" customHeight="1"/>
    <row r="1018426" ht="14.25" customHeight="1"/>
    <row r="1018428" ht="14.25" customHeight="1"/>
    <row r="1018430" ht="14.25" customHeight="1"/>
    <row r="1018432" ht="14.25" customHeight="1"/>
    <row r="1018434" ht="14.25" customHeight="1"/>
    <row r="1018436" ht="14.25" customHeight="1"/>
    <row r="1018438" ht="14.25" customHeight="1"/>
    <row r="1018440" ht="14.25" customHeight="1"/>
    <row r="1018442" ht="14.25" customHeight="1"/>
    <row r="1018444" ht="14.25" customHeight="1"/>
    <row r="1018446" ht="14.25" customHeight="1"/>
    <row r="1018448" ht="14.25" customHeight="1"/>
    <row r="1018450" ht="14.25" customHeight="1"/>
    <row r="1018452" ht="14.25" customHeight="1"/>
    <row r="1018454" ht="14.25" customHeight="1"/>
    <row r="1018456" ht="14.25" customHeight="1"/>
    <row r="1018458" ht="14.25" customHeight="1"/>
    <row r="1018460" ht="14.25" customHeight="1"/>
    <row r="1018462" ht="14.25" customHeight="1"/>
    <row r="1018464" ht="14.25" customHeight="1"/>
    <row r="1018466" ht="14.25" customHeight="1"/>
    <row r="1018468" ht="14.25" customHeight="1"/>
    <row r="1018470" ht="14.25" customHeight="1"/>
    <row r="1018472" ht="14.25" customHeight="1"/>
    <row r="1018474" ht="14.25" customHeight="1"/>
    <row r="1018476" ht="14.25" customHeight="1"/>
    <row r="1018478" ht="14.25" customHeight="1"/>
    <row r="1018480" ht="14.25" customHeight="1"/>
    <row r="1018482" ht="14.25" customHeight="1"/>
    <row r="1018484" ht="14.25" customHeight="1"/>
    <row r="1018486" ht="14.25" customHeight="1"/>
    <row r="1018488" ht="14.25" customHeight="1"/>
    <row r="1018490" ht="14.25" customHeight="1"/>
    <row r="1018492" ht="14.25" customHeight="1"/>
    <row r="1018494" ht="14.25" customHeight="1"/>
    <row r="1018496" ht="14.25" customHeight="1"/>
    <row r="1018498" ht="14.25" customHeight="1"/>
    <row r="1018500" ht="14.25" customHeight="1"/>
    <row r="1018502" ht="14.25" customHeight="1"/>
    <row r="1018504" ht="14.25" customHeight="1"/>
    <row r="1018506" ht="14.25" customHeight="1"/>
    <row r="1018508" ht="14.25" customHeight="1"/>
    <row r="1018510" ht="14.25" customHeight="1"/>
    <row r="1018512" ht="14.25" customHeight="1"/>
    <row r="1018514" ht="14.25" customHeight="1"/>
    <row r="1018516" ht="14.25" customHeight="1"/>
    <row r="1018518" ht="14.25" customHeight="1"/>
    <row r="1018520" ht="14.25" customHeight="1"/>
    <row r="1018522" ht="14.25" customHeight="1"/>
    <row r="1018524" ht="14.25" customHeight="1"/>
    <row r="1018526" ht="14.25" customHeight="1"/>
    <row r="1018528" ht="14.25" customHeight="1"/>
    <row r="1018530" ht="14.25" customHeight="1"/>
    <row r="1018532" ht="14.25" customHeight="1"/>
    <row r="1018534" ht="14.25" customHeight="1"/>
    <row r="1018536" ht="14.25" customHeight="1"/>
    <row r="1018538" ht="14.25" customHeight="1"/>
    <row r="1018540" ht="14.25" customHeight="1"/>
    <row r="1018542" ht="14.25" customHeight="1"/>
    <row r="1018544" ht="14.25" customHeight="1"/>
    <row r="1018546" ht="14.25" customHeight="1"/>
    <row r="1018548" ht="14.25" customHeight="1"/>
    <row r="1018550" ht="14.25" customHeight="1"/>
    <row r="1018552" ht="14.25" customHeight="1"/>
    <row r="1018554" ht="14.25" customHeight="1"/>
    <row r="1018556" ht="14.25" customHeight="1"/>
    <row r="1018558" ht="14.25" customHeight="1"/>
    <row r="1018560" ht="14.25" customHeight="1"/>
    <row r="1018562" ht="14.25" customHeight="1"/>
    <row r="1018564" ht="14.25" customHeight="1"/>
    <row r="1018566" ht="14.25" customHeight="1"/>
    <row r="1018568" ht="14.25" customHeight="1"/>
    <row r="1018570" ht="14.25" customHeight="1"/>
    <row r="1018572" ht="14.25" customHeight="1"/>
    <row r="1018574" ht="14.25" customHeight="1"/>
    <row r="1018576" ht="14.25" customHeight="1"/>
    <row r="1018578" ht="14.25" customHeight="1"/>
    <row r="1018580" ht="14.25" customHeight="1"/>
    <row r="1018582" ht="14.25" customHeight="1"/>
    <row r="1018584" ht="14.25" customHeight="1"/>
    <row r="1018586" ht="14.25" customHeight="1"/>
    <row r="1018588" ht="14.25" customHeight="1"/>
    <row r="1018590" ht="14.25" customHeight="1"/>
    <row r="1018592" ht="14.25" customHeight="1"/>
    <row r="1018594" ht="14.25" customHeight="1"/>
    <row r="1018596" ht="14.25" customHeight="1"/>
    <row r="1018598" ht="14.25" customHeight="1"/>
    <row r="1018600" ht="14.25" customHeight="1"/>
    <row r="1018602" ht="14.25" customHeight="1"/>
    <row r="1018604" ht="14.25" customHeight="1"/>
    <row r="1018606" ht="14.25" customHeight="1"/>
    <row r="1018608" ht="14.25" customHeight="1"/>
    <row r="1018610" ht="14.25" customHeight="1"/>
    <row r="1018612" ht="14.25" customHeight="1"/>
    <row r="1018614" ht="14.25" customHeight="1"/>
    <row r="1018616" ht="14.25" customHeight="1"/>
    <row r="1018618" ht="14.25" customHeight="1"/>
    <row r="1018620" ht="14.25" customHeight="1"/>
    <row r="1018622" ht="14.25" customHeight="1"/>
    <row r="1018624" ht="14.25" customHeight="1"/>
    <row r="1018626" ht="14.25" customHeight="1"/>
    <row r="1018628" ht="14.25" customHeight="1"/>
    <row r="1018630" ht="14.25" customHeight="1"/>
    <row r="1018632" ht="14.25" customHeight="1"/>
    <row r="1018634" ht="14.25" customHeight="1"/>
    <row r="1018636" ht="14.25" customHeight="1"/>
    <row r="1018638" ht="14.25" customHeight="1"/>
    <row r="1018640" ht="14.25" customHeight="1"/>
    <row r="1018642" ht="14.25" customHeight="1"/>
    <row r="1018644" ht="14.25" customHeight="1"/>
    <row r="1018646" ht="14.25" customHeight="1"/>
    <row r="1018648" ht="14.25" customHeight="1"/>
    <row r="1018650" ht="14.25" customHeight="1"/>
    <row r="1018652" ht="14.25" customHeight="1"/>
    <row r="1018654" ht="14.25" customHeight="1"/>
    <row r="1018656" ht="14.25" customHeight="1"/>
    <row r="1018658" ht="14.25" customHeight="1"/>
    <row r="1018660" ht="14.25" customHeight="1"/>
    <row r="1018662" ht="14.25" customHeight="1"/>
    <row r="1018664" ht="14.25" customHeight="1"/>
    <row r="1018666" ht="14.25" customHeight="1"/>
    <row r="1018668" ht="14.25" customHeight="1"/>
    <row r="1018670" ht="14.25" customHeight="1"/>
    <row r="1018672" ht="14.25" customHeight="1"/>
    <row r="1018674" ht="14.25" customHeight="1"/>
    <row r="1018676" ht="14.25" customHeight="1"/>
    <row r="1018678" ht="14.25" customHeight="1"/>
    <row r="1018680" ht="14.25" customHeight="1"/>
    <row r="1018682" ht="14.25" customHeight="1"/>
    <row r="1018684" ht="14.25" customHeight="1"/>
    <row r="1018686" ht="14.25" customHeight="1"/>
    <row r="1018688" ht="14.25" customHeight="1"/>
    <row r="1018690" ht="14.25" customHeight="1"/>
    <row r="1018692" ht="14.25" customHeight="1"/>
    <row r="1018694" ht="14.25" customHeight="1"/>
    <row r="1018696" ht="14.25" customHeight="1"/>
    <row r="1018698" ht="14.25" customHeight="1"/>
    <row r="1018700" ht="14.25" customHeight="1"/>
    <row r="1018702" ht="14.25" customHeight="1"/>
    <row r="1018704" ht="14.25" customHeight="1"/>
    <row r="1018706" ht="14.25" customHeight="1"/>
    <row r="1018708" ht="14.25" customHeight="1"/>
    <row r="1018710" ht="14.25" customHeight="1"/>
    <row r="1018712" ht="14.25" customHeight="1"/>
    <row r="1018714" ht="14.25" customHeight="1"/>
    <row r="1018716" ht="14.25" customHeight="1"/>
    <row r="1018718" ht="14.25" customHeight="1"/>
    <row r="1018720" ht="14.25" customHeight="1"/>
    <row r="1018722" ht="14.25" customHeight="1"/>
    <row r="1018724" ht="14.25" customHeight="1"/>
    <row r="1018726" ht="14.25" customHeight="1"/>
    <row r="1018728" ht="14.25" customHeight="1"/>
    <row r="1018730" ht="14.25" customHeight="1"/>
    <row r="1018732" ht="14.25" customHeight="1"/>
    <row r="1018734" ht="14.25" customHeight="1"/>
    <row r="1018736" ht="14.25" customHeight="1"/>
    <row r="1018738" ht="14.25" customHeight="1"/>
    <row r="1018740" ht="14.25" customHeight="1"/>
    <row r="1018742" ht="14.25" customHeight="1"/>
    <row r="1018744" ht="14.25" customHeight="1"/>
    <row r="1018746" ht="14.25" customHeight="1"/>
    <row r="1018748" ht="14.25" customHeight="1"/>
    <row r="1018750" ht="14.25" customHeight="1"/>
    <row r="1018752" ht="14.25" customHeight="1"/>
    <row r="1018754" ht="14.25" customHeight="1"/>
    <row r="1018756" ht="14.25" customHeight="1"/>
    <row r="1018758" ht="14.25" customHeight="1"/>
    <row r="1018760" ht="14.25" customHeight="1"/>
    <row r="1018762" ht="14.25" customHeight="1"/>
    <row r="1018764" ht="14.25" customHeight="1"/>
    <row r="1018766" ht="14.25" customHeight="1"/>
    <row r="1018768" ht="14.25" customHeight="1"/>
    <row r="1018770" ht="14.25" customHeight="1"/>
    <row r="1018772" ht="14.25" customHeight="1"/>
    <row r="1018774" ht="14.25" customHeight="1"/>
    <row r="1018776" ht="14.25" customHeight="1"/>
    <row r="1018778" ht="14.25" customHeight="1"/>
    <row r="1018780" ht="14.25" customHeight="1"/>
    <row r="1018782" ht="14.25" customHeight="1"/>
    <row r="1018784" ht="14.25" customHeight="1"/>
    <row r="1018786" ht="14.25" customHeight="1"/>
    <row r="1018788" ht="14.25" customHeight="1"/>
    <row r="1018790" ht="14.25" customHeight="1"/>
    <row r="1018792" ht="14.25" customHeight="1"/>
    <row r="1018794" ht="14.25" customHeight="1"/>
    <row r="1018796" ht="14.25" customHeight="1"/>
    <row r="1018798" ht="14.25" customHeight="1"/>
    <row r="1018800" ht="14.25" customHeight="1"/>
    <row r="1018802" ht="14.25" customHeight="1"/>
    <row r="1018804" ht="14.25" customHeight="1"/>
    <row r="1018806" ht="14.25" customHeight="1"/>
    <row r="1018808" ht="14.25" customHeight="1"/>
    <row r="1018810" ht="14.25" customHeight="1"/>
    <row r="1018812" ht="14.25" customHeight="1"/>
    <row r="1018814" ht="14.25" customHeight="1"/>
    <row r="1018816" ht="14.25" customHeight="1"/>
    <row r="1018818" ht="14.25" customHeight="1"/>
    <row r="1018820" ht="14.25" customHeight="1"/>
    <row r="1018822" ht="14.25" customHeight="1"/>
    <row r="1018824" ht="14.25" customHeight="1"/>
    <row r="1018826" ht="14.25" customHeight="1"/>
    <row r="1018828" ht="14.25" customHeight="1"/>
    <row r="1018830" ht="14.25" customHeight="1"/>
    <row r="1018832" ht="14.25" customHeight="1"/>
    <row r="1018834" ht="14.25" customHeight="1"/>
    <row r="1018836" ht="14.25" customHeight="1"/>
    <row r="1018838" ht="14.25" customHeight="1"/>
    <row r="1018840" ht="14.25" customHeight="1"/>
    <row r="1018842" ht="14.25" customHeight="1"/>
    <row r="1018844" ht="14.25" customHeight="1"/>
    <row r="1018846" ht="14.25" customHeight="1"/>
    <row r="1018848" ht="14.25" customHeight="1"/>
    <row r="1018850" ht="14.25" customHeight="1"/>
    <row r="1018852" ht="14.25" customHeight="1"/>
    <row r="1018854" ht="14.25" customHeight="1"/>
    <row r="1018856" ht="14.25" customHeight="1"/>
    <row r="1018858" ht="14.25" customHeight="1"/>
    <row r="1018860" ht="14.25" customHeight="1"/>
    <row r="1018862" ht="14.25" customHeight="1"/>
    <row r="1018864" ht="14.25" customHeight="1"/>
    <row r="1018866" ht="14.25" customHeight="1"/>
    <row r="1018868" ht="14.25" customHeight="1"/>
    <row r="1018870" ht="14.25" customHeight="1"/>
    <row r="1018872" ht="14.25" customHeight="1"/>
    <row r="1018874" ht="14.25" customHeight="1"/>
    <row r="1018876" ht="14.25" customHeight="1"/>
    <row r="1018878" ht="14.25" customHeight="1"/>
    <row r="1018880" ht="14.25" customHeight="1"/>
    <row r="1018882" ht="14.25" customHeight="1"/>
    <row r="1018884" ht="14.25" customHeight="1"/>
    <row r="1018886" ht="14.25" customHeight="1"/>
    <row r="1018888" ht="14.25" customHeight="1"/>
    <row r="1018890" ht="14.25" customHeight="1"/>
    <row r="1018892" ht="14.25" customHeight="1"/>
    <row r="1018894" ht="14.25" customHeight="1"/>
    <row r="1018896" ht="14.25" customHeight="1"/>
    <row r="1018898" ht="14.25" customHeight="1"/>
    <row r="1018900" ht="14.25" customHeight="1"/>
    <row r="1018902" ht="14.25" customHeight="1"/>
    <row r="1018904" ht="14.25" customHeight="1"/>
    <row r="1018906" ht="14.25" customHeight="1"/>
    <row r="1018908" ht="14.25" customHeight="1"/>
    <row r="1018910" ht="14.25" customHeight="1"/>
    <row r="1018912" ht="14.25" customHeight="1"/>
    <row r="1018914" ht="14.25" customHeight="1"/>
    <row r="1018916" ht="14.25" customHeight="1"/>
    <row r="1018918" ht="14.25" customHeight="1"/>
    <row r="1018920" ht="14.25" customHeight="1"/>
    <row r="1018922" ht="14.25" customHeight="1"/>
    <row r="1018924" ht="14.25" customHeight="1"/>
    <row r="1018926" ht="14.25" customHeight="1"/>
    <row r="1018928" ht="14.25" customHeight="1"/>
    <row r="1018930" ht="14.25" customHeight="1"/>
    <row r="1018932" ht="14.25" customHeight="1"/>
    <row r="1018934" ht="14.25" customHeight="1"/>
    <row r="1018936" ht="14.25" customHeight="1"/>
    <row r="1018938" ht="14.25" customHeight="1"/>
    <row r="1018940" ht="14.25" customHeight="1"/>
    <row r="1018942" ht="14.25" customHeight="1"/>
    <row r="1018944" ht="14.25" customHeight="1"/>
    <row r="1018946" ht="14.25" customHeight="1"/>
    <row r="1018948" ht="14.25" customHeight="1"/>
    <row r="1018950" ht="14.25" customHeight="1"/>
    <row r="1018952" ht="14.25" customHeight="1"/>
    <row r="1018954" ht="14.25" customHeight="1"/>
    <row r="1018956" ht="14.25" customHeight="1"/>
    <row r="1018958" ht="14.25" customHeight="1"/>
    <row r="1018960" ht="14.25" customHeight="1"/>
    <row r="1018962" ht="14.25" customHeight="1"/>
    <row r="1018964" ht="14.25" customHeight="1"/>
    <row r="1018966" ht="14.25" customHeight="1"/>
    <row r="1018968" ht="14.25" customHeight="1"/>
    <row r="1018970" ht="14.25" customHeight="1"/>
    <row r="1018972" ht="14.25" customHeight="1"/>
    <row r="1018974" ht="14.25" customHeight="1"/>
    <row r="1018976" ht="14.25" customHeight="1"/>
    <row r="1018978" ht="14.25" customHeight="1"/>
    <row r="1018980" ht="14.25" customHeight="1"/>
    <row r="1018982" ht="14.25" customHeight="1"/>
    <row r="1018984" ht="14.25" customHeight="1"/>
    <row r="1018986" ht="14.25" customHeight="1"/>
    <row r="1018988" ht="14.25" customHeight="1"/>
    <row r="1018990" ht="14.25" customHeight="1"/>
    <row r="1018992" ht="14.25" customHeight="1"/>
    <row r="1018994" ht="14.25" customHeight="1"/>
    <row r="1018996" ht="14.25" customHeight="1"/>
    <row r="1018998" ht="14.25" customHeight="1"/>
    <row r="1019000" ht="14.25" customHeight="1"/>
    <row r="1019002" ht="14.25" customHeight="1"/>
    <row r="1019004" ht="14.25" customHeight="1"/>
    <row r="1019006" ht="14.25" customHeight="1"/>
    <row r="1019008" ht="14.25" customHeight="1"/>
    <row r="1019010" ht="14.25" customHeight="1"/>
    <row r="1019012" ht="14.25" customHeight="1"/>
    <row r="1019014" ht="14.25" customHeight="1"/>
    <row r="1019016" ht="14.25" customHeight="1"/>
    <row r="1019018" ht="14.25" customHeight="1"/>
    <row r="1019020" ht="14.25" customHeight="1"/>
    <row r="1019022" ht="14.25" customHeight="1"/>
    <row r="1019024" ht="14.25" customHeight="1"/>
    <row r="1019026" ht="14.25" customHeight="1"/>
    <row r="1019028" ht="14.25" customHeight="1"/>
    <row r="1019030" ht="14.25" customHeight="1"/>
    <row r="1019032" ht="14.25" customHeight="1"/>
    <row r="1019034" ht="14.25" customHeight="1"/>
    <row r="1019036" ht="14.25" customHeight="1"/>
    <row r="1019038" ht="14.25" customHeight="1"/>
    <row r="1019040" ht="14.25" customHeight="1"/>
    <row r="1019042" ht="14.25" customHeight="1"/>
    <row r="1019044" ht="14.25" customHeight="1"/>
    <row r="1019046" ht="14.25" customHeight="1"/>
    <row r="1019048" ht="14.25" customHeight="1"/>
    <row r="1019050" ht="14.25" customHeight="1"/>
    <row r="1019052" ht="14.25" customHeight="1"/>
    <row r="1019054" ht="14.25" customHeight="1"/>
    <row r="1019056" ht="14.25" customHeight="1"/>
    <row r="1019058" ht="14.25" customHeight="1"/>
    <row r="1019060" ht="14.25" customHeight="1"/>
    <row r="1019062" ht="14.25" customHeight="1"/>
    <row r="1019064" ht="14.25" customHeight="1"/>
    <row r="1019066" ht="14.25" customHeight="1"/>
    <row r="1019068" ht="14.25" customHeight="1"/>
    <row r="1019070" ht="14.25" customHeight="1"/>
    <row r="1019072" ht="14.25" customHeight="1"/>
    <row r="1019074" ht="14.25" customHeight="1"/>
    <row r="1019076" ht="14.25" customHeight="1"/>
    <row r="1019078" ht="14.25" customHeight="1"/>
    <row r="1019080" ht="14.25" customHeight="1"/>
    <row r="1019082" ht="14.25" customHeight="1"/>
    <row r="1019084" ht="14.25" customHeight="1"/>
    <row r="1019086" ht="14.25" customHeight="1"/>
    <row r="1019088" ht="14.25" customHeight="1"/>
    <row r="1019090" ht="14.25" customHeight="1"/>
    <row r="1019092" ht="14.25" customHeight="1"/>
    <row r="1019094" ht="14.25" customHeight="1"/>
    <row r="1019096" ht="14.25" customHeight="1"/>
    <row r="1019098" ht="14.25" customHeight="1"/>
    <row r="1019100" ht="14.25" customHeight="1"/>
    <row r="1019102" ht="14.25" customHeight="1"/>
    <row r="1019104" ht="14.25" customHeight="1"/>
    <row r="1019106" ht="14.25" customHeight="1"/>
    <row r="1019108" ht="14.25" customHeight="1"/>
    <row r="1019110" ht="14.25" customHeight="1"/>
    <row r="1019112" ht="14.25" customHeight="1"/>
    <row r="1019114" ht="14.25" customHeight="1"/>
    <row r="1019116" ht="14.25" customHeight="1"/>
    <row r="1019118" ht="14.25" customHeight="1"/>
    <row r="1019120" ht="14.25" customHeight="1"/>
    <row r="1019122" ht="14.25" customHeight="1"/>
    <row r="1019124" ht="14.25" customHeight="1"/>
    <row r="1019126" ht="14.25" customHeight="1"/>
    <row r="1019128" ht="14.25" customHeight="1"/>
    <row r="1019130" ht="14.25" customHeight="1"/>
    <row r="1019132" ht="14.25" customHeight="1"/>
    <row r="1019134" ht="14.25" customHeight="1"/>
    <row r="1019136" ht="14.25" customHeight="1"/>
    <row r="1019138" ht="14.25" customHeight="1"/>
    <row r="1019140" ht="14.25" customHeight="1"/>
    <row r="1019142" ht="14.25" customHeight="1"/>
    <row r="1019144" ht="14.25" customHeight="1"/>
    <row r="1019146" ht="14.25" customHeight="1"/>
    <row r="1019148" ht="14.25" customHeight="1"/>
    <row r="1019150" ht="14.25" customHeight="1"/>
    <row r="1019152" ht="14.25" customHeight="1"/>
    <row r="1019154" ht="14.25" customHeight="1"/>
    <row r="1019156" ht="14.25" customHeight="1"/>
    <row r="1019158" ht="14.25" customHeight="1"/>
    <row r="1019160" ht="14.25" customHeight="1"/>
    <row r="1019162" ht="14.25" customHeight="1"/>
    <row r="1019164" ht="14.25" customHeight="1"/>
    <row r="1019166" ht="14.25" customHeight="1"/>
    <row r="1019168" ht="14.25" customHeight="1"/>
    <row r="1019170" ht="14.25" customHeight="1"/>
    <row r="1019172" ht="14.25" customHeight="1"/>
    <row r="1019174" ht="14.25" customHeight="1"/>
    <row r="1019176" ht="14.25" customHeight="1"/>
    <row r="1019178" ht="14.25" customHeight="1"/>
    <row r="1019180" ht="14.25" customHeight="1"/>
    <row r="1019182" ht="14.25" customHeight="1"/>
    <row r="1019184" ht="14.25" customHeight="1"/>
    <row r="1019186" ht="14.25" customHeight="1"/>
    <row r="1019188" ht="14.25" customHeight="1"/>
    <row r="1019190" ht="14.25" customHeight="1"/>
    <row r="1019192" ht="14.25" customHeight="1"/>
    <row r="1019194" ht="14.25" customHeight="1"/>
    <row r="1019196" ht="14.25" customHeight="1"/>
    <row r="1019198" ht="14.25" customHeight="1"/>
    <row r="1019200" ht="14.25" customHeight="1"/>
    <row r="1019202" ht="14.25" customHeight="1"/>
    <row r="1019204" ht="14.25" customHeight="1"/>
    <row r="1019206" ht="14.25" customHeight="1"/>
    <row r="1019208" ht="14.25" customHeight="1"/>
    <row r="1019210" ht="14.25" customHeight="1"/>
    <row r="1019212" ht="14.25" customHeight="1"/>
    <row r="1019214" ht="14.25" customHeight="1"/>
    <row r="1019216" ht="14.25" customHeight="1"/>
    <row r="1019218" ht="14.25" customHeight="1"/>
    <row r="1019220" ht="14.25" customHeight="1"/>
    <row r="1019222" ht="14.25" customHeight="1"/>
    <row r="1019224" ht="14.25" customHeight="1"/>
    <row r="1019226" ht="14.25" customHeight="1"/>
    <row r="1019228" ht="14.25" customHeight="1"/>
    <row r="1019230" ht="14.25" customHeight="1"/>
    <row r="1019232" ht="14.25" customHeight="1"/>
    <row r="1019234" ht="14.25" customHeight="1"/>
    <row r="1019236" ht="14.25" customHeight="1"/>
    <row r="1019238" ht="14.25" customHeight="1"/>
    <row r="1019240" ht="14.25" customHeight="1"/>
    <row r="1019242" ht="14.25" customHeight="1"/>
    <row r="1019244" ht="14.25" customHeight="1"/>
    <row r="1019246" ht="14.25" customHeight="1"/>
    <row r="1019248" ht="14.25" customHeight="1"/>
    <row r="1019250" ht="14.25" customHeight="1"/>
    <row r="1019252" ht="14.25" customHeight="1"/>
    <row r="1019254" ht="14.25" customHeight="1"/>
    <row r="1019256" ht="14.25" customHeight="1"/>
    <row r="1019258" ht="14.25" customHeight="1"/>
    <row r="1019260" ht="14.25" customHeight="1"/>
    <row r="1019262" ht="14.25" customHeight="1"/>
    <row r="1019264" ht="14.25" customHeight="1"/>
    <row r="1019266" ht="14.25" customHeight="1"/>
    <row r="1019268" ht="14.25" customHeight="1"/>
    <row r="1019270" ht="14.25" customHeight="1"/>
    <row r="1019272" ht="14.25" customHeight="1"/>
    <row r="1019274" ht="14.25" customHeight="1"/>
    <row r="1019276" ht="14.25" customHeight="1"/>
    <row r="1019278" ht="14.25" customHeight="1"/>
    <row r="1019280" ht="14.25" customHeight="1"/>
    <row r="1019282" ht="14.25" customHeight="1"/>
    <row r="1019284" ht="14.25" customHeight="1"/>
    <row r="1019286" ht="14.25" customHeight="1"/>
    <row r="1019288" ht="14.25" customHeight="1"/>
    <row r="1019290" ht="14.25" customHeight="1"/>
    <row r="1019292" ht="14.25" customHeight="1"/>
    <row r="1019294" ht="14.25" customHeight="1"/>
    <row r="1019296" ht="14.25" customHeight="1"/>
    <row r="1019298" ht="14.25" customHeight="1"/>
    <row r="1019300" ht="14.25" customHeight="1"/>
    <row r="1019302" ht="14.25" customHeight="1"/>
    <row r="1019304" ht="14.25" customHeight="1"/>
    <row r="1019306" ht="14.25" customHeight="1"/>
    <row r="1019308" ht="14.25" customHeight="1"/>
    <row r="1019310" ht="14.25" customHeight="1"/>
    <row r="1019312" ht="14.25" customHeight="1"/>
    <row r="1019314" ht="14.25" customHeight="1"/>
    <row r="1019316" ht="14.25" customHeight="1"/>
    <row r="1019318" ht="14.25" customHeight="1"/>
    <row r="1019320" ht="14.25" customHeight="1"/>
    <row r="1019322" ht="14.25" customHeight="1"/>
    <row r="1019324" ht="14.25" customHeight="1"/>
    <row r="1019326" ht="14.25" customHeight="1"/>
    <row r="1019328" ht="14.25" customHeight="1"/>
    <row r="1019330" ht="14.25" customHeight="1"/>
    <row r="1019332" ht="14.25" customHeight="1"/>
    <row r="1019334" ht="14.25" customHeight="1"/>
    <row r="1019336" ht="14.25" customHeight="1"/>
    <row r="1019338" ht="14.25" customHeight="1"/>
    <row r="1019340" ht="14.25" customHeight="1"/>
    <row r="1019342" ht="14.25" customHeight="1"/>
    <row r="1019344" ht="14.25" customHeight="1"/>
    <row r="1019346" ht="14.25" customHeight="1"/>
    <row r="1019348" ht="14.25" customHeight="1"/>
    <row r="1019350" ht="14.25" customHeight="1"/>
    <row r="1019352" ht="14.25" customHeight="1"/>
    <row r="1019354" ht="14.25" customHeight="1"/>
    <row r="1019356" ht="14.25" customHeight="1"/>
    <row r="1019358" ht="14.25" customHeight="1"/>
    <row r="1019360" ht="14.25" customHeight="1"/>
    <row r="1019362" ht="14.25" customHeight="1"/>
    <row r="1019364" ht="14.25" customHeight="1"/>
    <row r="1019366" ht="14.25" customHeight="1"/>
    <row r="1019368" ht="14.25" customHeight="1"/>
    <row r="1019370" ht="14.25" customHeight="1"/>
    <row r="1019372" ht="14.25" customHeight="1"/>
    <row r="1019374" ht="14.25" customHeight="1"/>
    <row r="1019376" ht="14.25" customHeight="1"/>
    <row r="1019378" ht="14.25" customHeight="1"/>
    <row r="1019380" ht="14.25" customHeight="1"/>
    <row r="1019382" ht="14.25" customHeight="1"/>
    <row r="1019384" ht="14.25" customHeight="1"/>
    <row r="1019386" ht="14.25" customHeight="1"/>
    <row r="1019388" ht="14.25" customHeight="1"/>
    <row r="1019390" ht="14.25" customHeight="1"/>
    <row r="1019392" ht="14.25" customHeight="1"/>
    <row r="1019394" ht="14.25" customHeight="1"/>
    <row r="1019396" ht="14.25" customHeight="1"/>
    <row r="1019398" ht="14.25" customHeight="1"/>
    <row r="1019400" ht="14.25" customHeight="1"/>
    <row r="1019402" ht="14.25" customHeight="1"/>
    <row r="1019404" ht="14.25" customHeight="1"/>
    <row r="1019406" ht="14.25" customHeight="1"/>
    <row r="1019408" ht="14.25" customHeight="1"/>
    <row r="1019410" ht="14.25" customHeight="1"/>
    <row r="1019412" ht="14.25" customHeight="1"/>
    <row r="1019414" ht="14.25" customHeight="1"/>
    <row r="1019416" ht="14.25" customHeight="1"/>
    <row r="1019418" ht="14.25" customHeight="1"/>
    <row r="1019420" ht="14.25" customHeight="1"/>
    <row r="1019422" ht="14.25" customHeight="1"/>
    <row r="1019424" ht="14.25" customHeight="1"/>
    <row r="1019426" ht="14.25" customHeight="1"/>
    <row r="1019428" ht="14.25" customHeight="1"/>
    <row r="1019430" ht="14.25" customHeight="1"/>
    <row r="1019432" ht="14.25" customHeight="1"/>
    <row r="1019434" ht="14.25" customHeight="1"/>
    <row r="1019436" ht="14.25" customHeight="1"/>
    <row r="1019438" ht="14.25" customHeight="1"/>
    <row r="1019440" ht="14.25" customHeight="1"/>
    <row r="1019442" ht="14.25" customHeight="1"/>
    <row r="1019444" ht="14.25" customHeight="1"/>
    <row r="1019446" ht="14.25" customHeight="1"/>
    <row r="1019448" ht="14.25" customHeight="1"/>
    <row r="1019450" ht="14.25" customHeight="1"/>
    <row r="1019452" ht="14.25" customHeight="1"/>
    <row r="1019454" ht="14.25" customHeight="1"/>
    <row r="1019456" ht="14.25" customHeight="1"/>
    <row r="1019458" ht="14.25" customHeight="1"/>
    <row r="1019460" ht="14.25" customHeight="1"/>
    <row r="1019462" ht="14.25" customHeight="1"/>
    <row r="1019464" ht="14.25" customHeight="1"/>
    <row r="1019466" ht="14.25" customHeight="1"/>
    <row r="1019468" ht="14.25" customHeight="1"/>
    <row r="1019470" ht="14.25" customHeight="1"/>
    <row r="1019472" ht="14.25" customHeight="1"/>
    <row r="1019474" ht="14.25" customHeight="1"/>
    <row r="1019476" ht="14.25" customHeight="1"/>
    <row r="1019478" ht="14.25" customHeight="1"/>
    <row r="1019480" ht="14.25" customHeight="1"/>
    <row r="1019482" ht="14.25" customHeight="1"/>
    <row r="1019484" ht="14.25" customHeight="1"/>
    <row r="1019486" ht="14.25" customHeight="1"/>
    <row r="1019488" ht="14.25" customHeight="1"/>
    <row r="1019490" ht="14.25" customHeight="1"/>
    <row r="1019492" ht="14.25" customHeight="1"/>
    <row r="1019494" ht="14.25" customHeight="1"/>
    <row r="1019496" ht="14.25" customHeight="1"/>
    <row r="1019498" ht="14.25" customHeight="1"/>
    <row r="1019500" ht="14.25" customHeight="1"/>
    <row r="1019502" ht="14.25" customHeight="1"/>
    <row r="1019504" ht="14.25" customHeight="1"/>
    <row r="1019506" ht="14.25" customHeight="1"/>
    <row r="1019508" ht="14.25" customHeight="1"/>
    <row r="1019510" ht="14.25" customHeight="1"/>
    <row r="1019512" ht="14.25" customHeight="1"/>
    <row r="1019514" ht="14.25" customHeight="1"/>
    <row r="1019516" ht="14.25" customHeight="1"/>
    <row r="1019518" ht="14.25" customHeight="1"/>
    <row r="1019520" ht="14.25" customHeight="1"/>
    <row r="1019522" ht="14.25" customHeight="1"/>
    <row r="1019524" ht="14.25" customHeight="1"/>
    <row r="1019526" ht="14.25" customHeight="1"/>
    <row r="1019528" ht="14.25" customHeight="1"/>
    <row r="1019530" ht="14.25" customHeight="1"/>
    <row r="1019532" ht="14.25" customHeight="1"/>
    <row r="1019534" ht="14.25" customHeight="1"/>
    <row r="1019536" ht="14.25" customHeight="1"/>
    <row r="1019538" ht="14.25" customHeight="1"/>
    <row r="1019540" ht="14.25" customHeight="1"/>
    <row r="1019542" ht="14.25" customHeight="1"/>
    <row r="1019544" ht="14.25" customHeight="1"/>
    <row r="1019546" ht="14.25" customHeight="1"/>
    <row r="1019548" ht="14.25" customHeight="1"/>
    <row r="1019550" ht="14.25" customHeight="1"/>
    <row r="1019552" ht="14.25" customHeight="1"/>
    <row r="1019554" ht="14.25" customHeight="1"/>
    <row r="1019556" ht="14.25" customHeight="1"/>
    <row r="1019558" ht="14.25" customHeight="1"/>
    <row r="1019560" ht="14.25" customHeight="1"/>
    <row r="1019562" ht="14.25" customHeight="1"/>
    <row r="1019564" ht="14.25" customHeight="1"/>
    <row r="1019566" ht="14.25" customHeight="1"/>
    <row r="1019568" ht="14.25" customHeight="1"/>
    <row r="1019570" ht="14.25" customHeight="1"/>
    <row r="1019572" ht="14.25" customHeight="1"/>
    <row r="1019574" ht="14.25" customHeight="1"/>
    <row r="1019576" ht="14.25" customHeight="1"/>
    <row r="1019578" ht="14.25" customHeight="1"/>
    <row r="1019580" ht="14.25" customHeight="1"/>
    <row r="1019582" ht="14.25" customHeight="1"/>
    <row r="1019584" ht="14.25" customHeight="1"/>
    <row r="1019586" ht="14.25" customHeight="1"/>
    <row r="1019588" ht="14.25" customHeight="1"/>
    <row r="1019590" ht="14.25" customHeight="1"/>
    <row r="1019592" ht="14.25" customHeight="1"/>
    <row r="1019594" ht="14.25" customHeight="1"/>
    <row r="1019596" ht="14.25" customHeight="1"/>
    <row r="1019598" ht="14.25" customHeight="1"/>
    <row r="1019600" ht="14.25" customHeight="1"/>
    <row r="1019602" ht="14.25" customHeight="1"/>
    <row r="1019604" ht="14.25" customHeight="1"/>
    <row r="1019606" ht="14.25" customHeight="1"/>
    <row r="1019608" ht="14.25" customHeight="1"/>
    <row r="1019610" ht="14.25" customHeight="1"/>
    <row r="1019612" ht="14.25" customHeight="1"/>
    <row r="1019614" ht="14.25" customHeight="1"/>
    <row r="1019616" ht="14.25" customHeight="1"/>
    <row r="1019618" ht="14.25" customHeight="1"/>
    <row r="1019620" ht="14.25" customHeight="1"/>
    <row r="1019622" ht="14.25" customHeight="1"/>
    <row r="1019624" ht="14.25" customHeight="1"/>
    <row r="1019626" ht="14.25" customHeight="1"/>
    <row r="1019628" ht="14.25" customHeight="1"/>
    <row r="1019630" ht="14.25" customHeight="1"/>
    <row r="1019632" ht="14.25" customHeight="1"/>
    <row r="1019634" ht="14.25" customHeight="1"/>
    <row r="1019636" ht="14.25" customHeight="1"/>
    <row r="1019638" ht="14.25" customHeight="1"/>
    <row r="1019640" ht="14.25" customHeight="1"/>
    <row r="1019642" ht="14.25" customHeight="1"/>
    <row r="1019644" ht="14.25" customHeight="1"/>
    <row r="1019646" ht="14.25" customHeight="1"/>
    <row r="1019648" ht="14.25" customHeight="1"/>
    <row r="1019650" ht="14.25" customHeight="1"/>
    <row r="1019652" ht="14.25" customHeight="1"/>
    <row r="1019654" ht="14.25" customHeight="1"/>
    <row r="1019656" ht="14.25" customHeight="1"/>
    <row r="1019658" ht="14.25" customHeight="1"/>
    <row r="1019660" ht="14.25" customHeight="1"/>
    <row r="1019662" ht="14.25" customHeight="1"/>
    <row r="1019664" ht="14.25" customHeight="1"/>
    <row r="1019666" ht="14.25" customHeight="1"/>
    <row r="1019668" ht="14.25" customHeight="1"/>
    <row r="1019670" ht="14.25" customHeight="1"/>
    <row r="1019672" ht="14.25" customHeight="1"/>
    <row r="1019674" ht="14.25" customHeight="1"/>
    <row r="1019676" ht="14.25" customHeight="1"/>
    <row r="1019678" ht="14.25" customHeight="1"/>
    <row r="1019680" ht="14.25" customHeight="1"/>
    <row r="1019682" ht="14.25" customHeight="1"/>
    <row r="1019684" ht="14.25" customHeight="1"/>
    <row r="1019686" ht="14.25" customHeight="1"/>
    <row r="1019688" ht="14.25" customHeight="1"/>
    <row r="1019690" ht="14.25" customHeight="1"/>
    <row r="1019692" ht="14.25" customHeight="1"/>
    <row r="1019694" ht="14.25" customHeight="1"/>
    <row r="1019696" ht="14.25" customHeight="1"/>
    <row r="1019698" ht="14.25" customHeight="1"/>
    <row r="1019700" ht="14.25" customHeight="1"/>
    <row r="1019702" ht="14.25" customHeight="1"/>
    <row r="1019704" ht="14.25" customHeight="1"/>
    <row r="1019706" ht="14.25" customHeight="1"/>
    <row r="1019708" ht="14.25" customHeight="1"/>
    <row r="1019710" ht="14.25" customHeight="1"/>
    <row r="1019712" ht="14.25" customHeight="1"/>
    <row r="1019714" ht="14.25" customHeight="1"/>
    <row r="1019716" ht="14.25" customHeight="1"/>
    <row r="1019718" ht="14.25" customHeight="1"/>
    <row r="1019720" ht="14.25" customHeight="1"/>
    <row r="1019722" ht="14.25" customHeight="1"/>
    <row r="1019724" ht="14.25" customHeight="1"/>
    <row r="1019726" ht="14.25" customHeight="1"/>
    <row r="1019728" ht="14.25" customHeight="1"/>
    <row r="1019730" ht="14.25" customHeight="1"/>
    <row r="1019732" ht="14.25" customHeight="1"/>
    <row r="1019734" ht="14.25" customHeight="1"/>
    <row r="1019736" ht="14.25" customHeight="1"/>
    <row r="1019738" ht="14.25" customHeight="1"/>
    <row r="1019740" ht="14.25" customHeight="1"/>
    <row r="1019742" ht="14.25" customHeight="1"/>
    <row r="1019744" ht="14.25" customHeight="1"/>
    <row r="1019746" ht="14.25" customHeight="1"/>
    <row r="1019748" ht="14.25" customHeight="1"/>
    <row r="1019750" ht="14.25" customHeight="1"/>
    <row r="1019752" ht="14.25" customHeight="1"/>
    <row r="1019754" ht="14.25" customHeight="1"/>
    <row r="1019756" ht="14.25" customHeight="1"/>
    <row r="1019758" ht="14.25" customHeight="1"/>
    <row r="1019760" ht="14.25" customHeight="1"/>
    <row r="1019762" ht="14.25" customHeight="1"/>
    <row r="1019764" ht="14.25" customHeight="1"/>
    <row r="1019766" ht="14.25" customHeight="1"/>
    <row r="1019768" ht="14.25" customHeight="1"/>
    <row r="1019770" ht="14.25" customHeight="1"/>
    <row r="1019772" ht="14.25" customHeight="1"/>
    <row r="1019774" ht="14.25" customHeight="1"/>
    <row r="1019776" ht="14.25" customHeight="1"/>
    <row r="1019778" ht="14.25" customHeight="1"/>
    <row r="1019780" ht="14.25" customHeight="1"/>
    <row r="1019782" ht="14.25" customHeight="1"/>
    <row r="1019784" ht="14.25" customHeight="1"/>
    <row r="1019786" ht="14.25" customHeight="1"/>
    <row r="1019788" ht="14.25" customHeight="1"/>
    <row r="1019790" ht="14.25" customHeight="1"/>
    <row r="1019792" ht="14.25" customHeight="1"/>
    <row r="1019794" ht="14.25" customHeight="1"/>
    <row r="1019796" ht="14.25" customHeight="1"/>
    <row r="1019798" ht="14.25" customHeight="1"/>
    <row r="1019800" ht="14.25" customHeight="1"/>
    <row r="1019802" ht="14.25" customHeight="1"/>
    <row r="1019804" ht="14.25" customHeight="1"/>
    <row r="1019806" ht="14.25" customHeight="1"/>
    <row r="1019808" ht="14.25" customHeight="1"/>
    <row r="1019810" ht="14.25" customHeight="1"/>
    <row r="1019812" ht="14.25" customHeight="1"/>
    <row r="1019814" ht="14.25" customHeight="1"/>
    <row r="1019816" ht="14.25" customHeight="1"/>
    <row r="1019818" ht="14.25" customHeight="1"/>
    <row r="1019820" ht="14.25" customHeight="1"/>
    <row r="1019822" ht="14.25" customHeight="1"/>
    <row r="1019824" ht="14.25" customHeight="1"/>
    <row r="1019826" ht="14.25" customHeight="1"/>
    <row r="1019828" ht="14.25" customHeight="1"/>
    <row r="1019830" ht="14.25" customHeight="1"/>
    <row r="1019832" ht="14.25" customHeight="1"/>
    <row r="1019834" ht="14.25" customHeight="1"/>
    <row r="1019836" ht="14.25" customHeight="1"/>
    <row r="1019838" ht="14.25" customHeight="1"/>
    <row r="1019840" ht="14.25" customHeight="1"/>
    <row r="1019842" ht="14.25" customHeight="1"/>
    <row r="1019844" ht="14.25" customHeight="1"/>
    <row r="1019846" ht="14.25" customHeight="1"/>
    <row r="1019848" ht="14.25" customHeight="1"/>
    <row r="1019850" ht="14.25" customHeight="1"/>
    <row r="1019852" ht="14.25" customHeight="1"/>
    <row r="1019854" ht="14.25" customHeight="1"/>
    <row r="1019856" ht="14.25" customHeight="1"/>
    <row r="1019858" ht="14.25" customHeight="1"/>
    <row r="1019860" ht="14.25" customHeight="1"/>
    <row r="1019862" ht="14.25" customHeight="1"/>
    <row r="1019864" ht="14.25" customHeight="1"/>
    <row r="1019866" ht="14.25" customHeight="1"/>
    <row r="1019868" ht="14.25" customHeight="1"/>
    <row r="1019870" ht="14.25" customHeight="1"/>
    <row r="1019872" ht="14.25" customHeight="1"/>
    <row r="1019874" ht="14.25" customHeight="1"/>
    <row r="1019876" ht="14.25" customHeight="1"/>
    <row r="1019878" ht="14.25" customHeight="1"/>
    <row r="1019880" ht="14.25" customHeight="1"/>
    <row r="1019882" ht="14.25" customHeight="1"/>
    <row r="1019884" ht="14.25" customHeight="1"/>
    <row r="1019886" ht="14.25" customHeight="1"/>
    <row r="1019888" ht="14.25" customHeight="1"/>
    <row r="1019890" ht="14.25" customHeight="1"/>
    <row r="1019892" ht="14.25" customHeight="1"/>
    <row r="1019894" ht="14.25" customHeight="1"/>
    <row r="1019896" ht="14.25" customHeight="1"/>
    <row r="1019898" ht="14.25" customHeight="1"/>
    <row r="1019900" ht="14.25" customHeight="1"/>
    <row r="1019902" ht="14.25" customHeight="1"/>
    <row r="1019904" ht="14.25" customHeight="1"/>
    <row r="1019906" ht="14.25" customHeight="1"/>
    <row r="1019908" ht="14.25" customHeight="1"/>
    <row r="1019910" ht="14.25" customHeight="1"/>
    <row r="1019912" ht="14.25" customHeight="1"/>
    <row r="1019914" ht="14.25" customHeight="1"/>
    <row r="1019916" ht="14.25" customHeight="1"/>
    <row r="1019918" ht="14.25" customHeight="1"/>
    <row r="1019920" ht="14.25" customHeight="1"/>
    <row r="1019922" ht="14.25" customHeight="1"/>
    <row r="1019924" ht="14.25" customHeight="1"/>
    <row r="1019926" ht="14.25" customHeight="1"/>
    <row r="1019928" ht="14.25" customHeight="1"/>
    <row r="1019930" ht="14.25" customHeight="1"/>
    <row r="1019932" ht="14.25" customHeight="1"/>
    <row r="1019934" ht="14.25" customHeight="1"/>
    <row r="1019936" ht="14.25" customHeight="1"/>
    <row r="1019938" ht="14.25" customHeight="1"/>
    <row r="1019940" ht="14.25" customHeight="1"/>
    <row r="1019942" ht="14.25" customHeight="1"/>
    <row r="1019944" ht="14.25" customHeight="1"/>
    <row r="1019946" ht="14.25" customHeight="1"/>
    <row r="1019948" ht="14.25" customHeight="1"/>
    <row r="1019950" ht="14.25" customHeight="1"/>
    <row r="1019952" ht="14.25" customHeight="1"/>
    <row r="1019954" ht="14.25" customHeight="1"/>
    <row r="1019956" ht="14.25" customHeight="1"/>
    <row r="1019958" ht="14.25" customHeight="1"/>
    <row r="1019960" ht="14.25" customHeight="1"/>
    <row r="1019962" ht="14.25" customHeight="1"/>
    <row r="1019964" ht="14.25" customHeight="1"/>
    <row r="1019966" ht="14.25" customHeight="1"/>
    <row r="1019968" ht="14.25" customHeight="1"/>
    <row r="1019970" ht="14.25" customHeight="1"/>
    <row r="1019972" ht="14.25" customHeight="1"/>
    <row r="1019974" ht="14.25" customHeight="1"/>
    <row r="1019976" ht="14.25" customHeight="1"/>
    <row r="1019978" ht="14.25" customHeight="1"/>
    <row r="1019980" ht="14.25" customHeight="1"/>
    <row r="1019982" ht="14.25" customHeight="1"/>
    <row r="1019984" ht="14.25" customHeight="1"/>
    <row r="1019986" ht="14.25" customHeight="1"/>
    <row r="1019988" ht="14.25" customHeight="1"/>
    <row r="1019990" ht="14.25" customHeight="1"/>
    <row r="1019992" ht="14.25" customHeight="1"/>
    <row r="1019994" ht="14.25" customHeight="1"/>
    <row r="1019996" ht="14.25" customHeight="1"/>
    <row r="1019998" ht="14.25" customHeight="1"/>
    <row r="1020000" ht="14.25" customHeight="1"/>
    <row r="1020002" ht="14.25" customHeight="1"/>
    <row r="1020004" ht="14.25" customHeight="1"/>
    <row r="1020006" ht="14.25" customHeight="1"/>
    <row r="1020008" ht="14.25" customHeight="1"/>
    <row r="1020010" ht="14.25" customHeight="1"/>
    <row r="1020012" ht="14.25" customHeight="1"/>
    <row r="1020014" ht="14.25" customHeight="1"/>
    <row r="1020016" ht="14.25" customHeight="1"/>
    <row r="1020018" ht="14.25" customHeight="1"/>
    <row r="1020020" ht="14.25" customHeight="1"/>
    <row r="1020022" ht="14.25" customHeight="1"/>
    <row r="1020024" ht="14.25" customHeight="1"/>
    <row r="1020026" ht="14.25" customHeight="1"/>
    <row r="1020028" ht="14.25" customHeight="1"/>
    <row r="1020030" ht="14.25" customHeight="1"/>
    <row r="1020032" ht="14.25" customHeight="1"/>
    <row r="1020034" ht="14.25" customHeight="1"/>
    <row r="1020036" ht="14.25" customHeight="1"/>
    <row r="1020038" ht="14.25" customHeight="1"/>
    <row r="1020040" ht="14.25" customHeight="1"/>
    <row r="1020042" ht="14.25" customHeight="1"/>
    <row r="1020044" ht="14.25" customHeight="1"/>
    <row r="1020046" ht="14.25" customHeight="1"/>
    <row r="1020048" ht="14.25" customHeight="1"/>
    <row r="1020050" ht="14.25" customHeight="1"/>
    <row r="1020052" ht="14.25" customHeight="1"/>
    <row r="1020054" ht="14.25" customHeight="1"/>
    <row r="1020056" ht="14.25" customHeight="1"/>
    <row r="1020058" ht="14.25" customHeight="1"/>
    <row r="1020060" ht="14.25" customHeight="1"/>
    <row r="1020062" ht="14.25" customHeight="1"/>
    <row r="1020064" ht="14.25" customHeight="1"/>
    <row r="1020066" ht="14.25" customHeight="1"/>
    <row r="1020068" ht="14.25" customHeight="1"/>
    <row r="1020070" ht="14.25" customHeight="1"/>
    <row r="1020072" ht="14.25" customHeight="1"/>
    <row r="1020074" ht="14.25" customHeight="1"/>
    <row r="1020076" ht="14.25" customHeight="1"/>
    <row r="1020078" ht="14.25" customHeight="1"/>
    <row r="1020080" ht="14.25" customHeight="1"/>
    <row r="1020082" ht="14.25" customHeight="1"/>
    <row r="1020084" ht="14.25" customHeight="1"/>
    <row r="1020086" ht="14.25" customHeight="1"/>
    <row r="1020088" ht="14.25" customHeight="1"/>
    <row r="1020090" ht="14.25" customHeight="1"/>
    <row r="1020092" ht="14.25" customHeight="1"/>
    <row r="1020094" ht="14.25" customHeight="1"/>
    <row r="1020096" ht="14.25" customHeight="1"/>
    <row r="1020098" ht="14.25" customHeight="1"/>
    <row r="1020100" ht="14.25" customHeight="1"/>
    <row r="1020102" ht="14.25" customHeight="1"/>
    <row r="1020104" ht="14.25" customHeight="1"/>
    <row r="1020106" ht="14.25" customHeight="1"/>
    <row r="1020108" ht="14.25" customHeight="1"/>
    <row r="1020110" ht="14.25" customHeight="1"/>
    <row r="1020112" ht="14.25" customHeight="1"/>
    <row r="1020114" ht="14.25" customHeight="1"/>
    <row r="1020116" ht="14.25" customHeight="1"/>
    <row r="1020118" ht="14.25" customHeight="1"/>
    <row r="1020120" ht="14.25" customHeight="1"/>
    <row r="1020122" ht="14.25" customHeight="1"/>
    <row r="1020124" ht="14.25" customHeight="1"/>
    <row r="1020126" ht="14.25" customHeight="1"/>
    <row r="1020128" ht="14.25" customHeight="1"/>
    <row r="1020130" ht="14.25" customHeight="1"/>
    <row r="1020132" ht="14.25" customHeight="1"/>
    <row r="1020134" ht="14.25" customHeight="1"/>
    <row r="1020136" ht="14.25" customHeight="1"/>
    <row r="1020138" ht="14.25" customHeight="1"/>
    <row r="1020140" ht="14.25" customHeight="1"/>
    <row r="1020142" ht="14.25" customHeight="1"/>
    <row r="1020144" ht="14.25" customHeight="1"/>
    <row r="1020146" ht="14.25" customHeight="1"/>
    <row r="1020148" ht="14.25" customHeight="1"/>
    <row r="1020150" ht="14.25" customHeight="1"/>
    <row r="1020152" ht="14.25" customHeight="1"/>
    <row r="1020154" ht="14.25" customHeight="1"/>
    <row r="1020156" ht="14.25" customHeight="1"/>
    <row r="1020158" ht="14.25" customHeight="1"/>
    <row r="1020160" ht="14.25" customHeight="1"/>
    <row r="1020162" ht="14.25" customHeight="1"/>
    <row r="1020164" ht="14.25" customHeight="1"/>
    <row r="1020166" ht="14.25" customHeight="1"/>
    <row r="1020168" ht="14.25" customHeight="1"/>
    <row r="1020170" ht="14.25" customHeight="1"/>
    <row r="1020172" ht="14.25" customHeight="1"/>
    <row r="1020174" ht="14.25" customHeight="1"/>
    <row r="1020176" ht="14.25" customHeight="1"/>
    <row r="1020178" ht="14.25" customHeight="1"/>
    <row r="1020180" ht="14.25" customHeight="1"/>
    <row r="1020182" ht="14.25" customHeight="1"/>
    <row r="1020184" ht="14.25" customHeight="1"/>
    <row r="1020186" ht="14.25" customHeight="1"/>
    <row r="1020188" ht="14.25" customHeight="1"/>
    <row r="1020190" ht="14.25" customHeight="1"/>
    <row r="1020192" ht="14.25" customHeight="1"/>
    <row r="1020194" ht="14.25" customHeight="1"/>
    <row r="1020196" ht="14.25" customHeight="1"/>
    <row r="1020198" ht="14.25" customHeight="1"/>
    <row r="1020200" ht="14.25" customHeight="1"/>
    <row r="1020202" ht="14.25" customHeight="1"/>
    <row r="1020204" ht="14.25" customHeight="1"/>
    <row r="1020206" ht="14.25" customHeight="1"/>
    <row r="1020208" ht="14.25" customHeight="1"/>
    <row r="1020210" ht="14.25" customHeight="1"/>
    <row r="1020212" ht="14.25" customHeight="1"/>
    <row r="1020214" ht="14.25" customHeight="1"/>
    <row r="1020216" ht="14.25" customHeight="1"/>
    <row r="1020218" ht="14.25" customHeight="1"/>
    <row r="1020220" ht="14.25" customHeight="1"/>
    <row r="1020222" ht="14.25" customHeight="1"/>
    <row r="1020224" ht="14.25" customHeight="1"/>
    <row r="1020226" ht="14.25" customHeight="1"/>
    <row r="1020228" ht="14.25" customHeight="1"/>
    <row r="1020230" ht="14.25" customHeight="1"/>
    <row r="1020232" ht="14.25" customHeight="1"/>
    <row r="1020234" ht="14.25" customHeight="1"/>
    <row r="1020236" ht="14.25" customHeight="1"/>
    <row r="1020238" ht="14.25" customHeight="1"/>
    <row r="1020240" ht="14.25" customHeight="1"/>
    <row r="1020242" ht="14.25" customHeight="1"/>
    <row r="1020244" ht="14.25" customHeight="1"/>
    <row r="1020246" ht="14.25" customHeight="1"/>
    <row r="1020248" ht="14.25" customHeight="1"/>
    <row r="1020250" ht="14.25" customHeight="1"/>
    <row r="1020252" ht="14.25" customHeight="1"/>
    <row r="1020254" ht="14.25" customHeight="1"/>
    <row r="1020256" ht="14.25" customHeight="1"/>
    <row r="1020258" ht="14.25" customHeight="1"/>
    <row r="1020260" ht="14.25" customHeight="1"/>
    <row r="1020262" ht="14.25" customHeight="1"/>
    <row r="1020264" ht="14.25" customHeight="1"/>
    <row r="1020266" ht="14.25" customHeight="1"/>
    <row r="1020268" ht="14.25" customHeight="1"/>
    <row r="1020270" ht="14.25" customHeight="1"/>
    <row r="1020272" ht="14.25" customHeight="1"/>
    <row r="1020274" ht="14.25" customHeight="1"/>
    <row r="1020276" ht="14.25" customHeight="1"/>
    <row r="1020278" ht="14.25" customHeight="1"/>
    <row r="1020280" ht="14.25" customHeight="1"/>
    <row r="1020282" ht="14.25" customHeight="1"/>
    <row r="1020284" ht="14.25" customHeight="1"/>
    <row r="1020286" ht="14.25" customHeight="1"/>
    <row r="1020288" ht="14.25" customHeight="1"/>
    <row r="1020290" ht="14.25" customHeight="1"/>
    <row r="1020292" ht="14.25" customHeight="1"/>
    <row r="1020294" ht="14.25" customHeight="1"/>
    <row r="1020296" ht="14.25" customHeight="1"/>
    <row r="1020298" ht="14.25" customHeight="1"/>
    <row r="1020300" ht="14.25" customHeight="1"/>
    <row r="1020302" ht="14.25" customHeight="1"/>
    <row r="1020304" ht="14.25" customHeight="1"/>
    <row r="1020306" ht="14.25" customHeight="1"/>
    <row r="1020308" ht="14.25" customHeight="1"/>
    <row r="1020310" ht="14.25" customHeight="1"/>
    <row r="1020312" ht="14.25" customHeight="1"/>
    <row r="1020314" ht="14.25" customHeight="1"/>
    <row r="1020316" ht="14.25" customHeight="1"/>
    <row r="1020318" ht="14.25" customHeight="1"/>
    <row r="1020320" ht="14.25" customHeight="1"/>
    <row r="1020322" ht="14.25" customHeight="1"/>
    <row r="1020324" ht="14.25" customHeight="1"/>
    <row r="1020326" ht="14.25" customHeight="1"/>
    <row r="1020328" ht="14.25" customHeight="1"/>
    <row r="1020330" ht="14.25" customHeight="1"/>
    <row r="1020332" ht="14.25" customHeight="1"/>
    <row r="1020334" ht="14.25" customHeight="1"/>
    <row r="1020336" ht="14.25" customHeight="1"/>
    <row r="1020338" ht="14.25" customHeight="1"/>
    <row r="1020340" ht="14.25" customHeight="1"/>
    <row r="1020342" ht="14.25" customHeight="1"/>
    <row r="1020344" ht="14.25" customHeight="1"/>
    <row r="1020346" ht="14.25" customHeight="1"/>
    <row r="1020348" ht="14.25" customHeight="1"/>
    <row r="1020350" ht="14.25" customHeight="1"/>
    <row r="1020352" ht="14.25" customHeight="1"/>
    <row r="1020354" ht="14.25" customHeight="1"/>
    <row r="1020356" ht="14.25" customHeight="1"/>
    <row r="1020358" ht="14.25" customHeight="1"/>
    <row r="1020360" ht="14.25" customHeight="1"/>
    <row r="1020362" ht="14.25" customHeight="1"/>
    <row r="1020364" ht="14.25" customHeight="1"/>
    <row r="1020366" ht="14.25" customHeight="1"/>
    <row r="1020368" ht="14.25" customHeight="1"/>
    <row r="1020370" ht="14.25" customHeight="1"/>
    <row r="1020372" ht="14.25" customHeight="1"/>
    <row r="1020374" ht="14.25" customHeight="1"/>
    <row r="1020376" ht="14.25" customHeight="1"/>
    <row r="1020378" ht="14.25" customHeight="1"/>
    <row r="1020380" ht="14.25" customHeight="1"/>
    <row r="1020382" ht="14.25" customHeight="1"/>
    <row r="1020384" ht="14.25" customHeight="1"/>
    <row r="1020386" ht="14.25" customHeight="1"/>
    <row r="1020388" ht="14.25" customHeight="1"/>
    <row r="1020390" ht="14.25" customHeight="1"/>
    <row r="1020392" ht="14.25" customHeight="1"/>
    <row r="1020394" ht="14.25" customHeight="1"/>
    <row r="1020396" ht="14.25" customHeight="1"/>
    <row r="1020398" ht="14.25" customHeight="1"/>
    <row r="1020400" ht="14.25" customHeight="1"/>
    <row r="1020402" ht="14.25" customHeight="1"/>
    <row r="1020404" ht="14.25" customHeight="1"/>
    <row r="1020406" ht="14.25" customHeight="1"/>
    <row r="1020408" ht="14.25" customHeight="1"/>
    <row r="1020410" ht="14.25" customHeight="1"/>
    <row r="1020412" ht="14.25" customHeight="1"/>
    <row r="1020414" ht="14.25" customHeight="1"/>
    <row r="1020416" ht="14.25" customHeight="1"/>
    <row r="1020418" ht="14.25" customHeight="1"/>
    <row r="1020420" ht="14.25" customHeight="1"/>
    <row r="1020422" ht="14.25" customHeight="1"/>
    <row r="1020424" ht="14.25" customHeight="1"/>
    <row r="1020426" ht="14.25" customHeight="1"/>
    <row r="1020428" ht="14.25" customHeight="1"/>
    <row r="1020430" ht="14.25" customHeight="1"/>
    <row r="1020432" ht="14.25" customHeight="1"/>
    <row r="1020434" ht="14.25" customHeight="1"/>
    <row r="1020436" ht="14.25" customHeight="1"/>
    <row r="1020438" ht="14.25" customHeight="1"/>
    <row r="1020440" ht="14.25" customHeight="1"/>
    <row r="1020442" ht="14.25" customHeight="1"/>
    <row r="1020444" ht="14.25" customHeight="1"/>
    <row r="1020446" ht="14.25" customHeight="1"/>
    <row r="1020448" ht="14.25" customHeight="1"/>
    <row r="1020450" ht="14.25" customHeight="1"/>
    <row r="1020452" ht="14.25" customHeight="1"/>
    <row r="1020454" ht="14.25" customHeight="1"/>
    <row r="1020456" ht="14.25" customHeight="1"/>
    <row r="1020458" ht="14.25" customHeight="1"/>
    <row r="1020460" ht="14.25" customHeight="1"/>
    <row r="1020462" ht="14.25" customHeight="1"/>
    <row r="1020464" ht="14.25" customHeight="1"/>
    <row r="1020466" ht="14.25" customHeight="1"/>
    <row r="1020468" ht="14.25" customHeight="1"/>
    <row r="1020470" ht="14.25" customHeight="1"/>
    <row r="1020472" ht="14.25" customHeight="1"/>
    <row r="1020474" ht="14.25" customHeight="1"/>
    <row r="1020476" ht="14.25" customHeight="1"/>
    <row r="1020478" ht="14.25" customHeight="1"/>
    <row r="1020480" ht="14.25" customHeight="1"/>
    <row r="1020482" ht="14.25" customHeight="1"/>
    <row r="1020484" ht="14.25" customHeight="1"/>
    <row r="1020486" ht="14.25" customHeight="1"/>
    <row r="1020488" ht="14.25" customHeight="1"/>
    <row r="1020490" ht="14.25" customHeight="1"/>
    <row r="1020492" ht="14.25" customHeight="1"/>
    <row r="1020494" ht="14.25" customHeight="1"/>
    <row r="1020496" ht="14.25" customHeight="1"/>
    <row r="1020498" ht="14.25" customHeight="1"/>
    <row r="1020500" ht="14.25" customHeight="1"/>
    <row r="1020502" ht="14.25" customHeight="1"/>
    <row r="1020504" ht="14.25" customHeight="1"/>
    <row r="1020506" ht="14.25" customHeight="1"/>
    <row r="1020508" ht="14.25" customHeight="1"/>
    <row r="1020510" ht="14.25" customHeight="1"/>
    <row r="1020512" ht="14.25" customHeight="1"/>
    <row r="1020514" ht="14.25" customHeight="1"/>
    <row r="1020516" ht="14.25" customHeight="1"/>
    <row r="1020518" ht="14.25" customHeight="1"/>
    <row r="1020520" ht="14.25" customHeight="1"/>
    <row r="1020522" ht="14.25" customHeight="1"/>
    <row r="1020524" ht="14.25" customHeight="1"/>
    <row r="1020526" ht="14.25" customHeight="1"/>
    <row r="1020528" ht="14.25" customHeight="1"/>
    <row r="1020530" ht="14.25" customHeight="1"/>
    <row r="1020532" ht="14.25" customHeight="1"/>
    <row r="1020534" ht="14.25" customHeight="1"/>
    <row r="1020536" ht="14.25" customHeight="1"/>
    <row r="1020538" ht="14.25" customHeight="1"/>
    <row r="1020540" ht="14.25" customHeight="1"/>
    <row r="1020542" ht="14.25" customHeight="1"/>
    <row r="1020544" ht="14.25" customHeight="1"/>
    <row r="1020546" ht="14.25" customHeight="1"/>
    <row r="1020548" ht="14.25" customHeight="1"/>
    <row r="1020550" ht="14.25" customHeight="1"/>
    <row r="1020552" ht="14.25" customHeight="1"/>
    <row r="1020554" ht="14.25" customHeight="1"/>
    <row r="1020556" ht="14.25" customHeight="1"/>
    <row r="1020558" ht="14.25" customHeight="1"/>
    <row r="1020560" ht="14.25" customHeight="1"/>
    <row r="1020562" ht="14.25" customHeight="1"/>
    <row r="1020564" ht="14.25" customHeight="1"/>
    <row r="1020566" ht="14.25" customHeight="1"/>
    <row r="1020568" ht="14.25" customHeight="1"/>
    <row r="1020570" ht="14.25" customHeight="1"/>
    <row r="1020572" ht="14.25" customHeight="1"/>
    <row r="1020574" ht="14.25" customHeight="1"/>
    <row r="1020576" ht="14.25" customHeight="1"/>
    <row r="1020578" ht="14.25" customHeight="1"/>
    <row r="1020580" ht="14.25" customHeight="1"/>
    <row r="1020582" ht="14.25" customHeight="1"/>
    <row r="1020584" ht="14.25" customHeight="1"/>
    <row r="1020586" ht="14.25" customHeight="1"/>
    <row r="1020588" ht="14.25" customHeight="1"/>
    <row r="1020590" ht="14.25" customHeight="1"/>
    <row r="1020592" ht="14.25" customHeight="1"/>
    <row r="1020594" ht="14.25" customHeight="1"/>
    <row r="1020596" ht="14.25" customHeight="1"/>
    <row r="1020598" ht="14.25" customHeight="1"/>
    <row r="1020600" ht="14.25" customHeight="1"/>
    <row r="1020602" ht="14.25" customHeight="1"/>
    <row r="1020604" ht="14.25" customHeight="1"/>
    <row r="1020606" ht="14.25" customHeight="1"/>
    <row r="1020608" ht="14.25" customHeight="1"/>
    <row r="1020610" ht="14.25" customHeight="1"/>
    <row r="1020612" ht="14.25" customHeight="1"/>
    <row r="1020614" ht="14.25" customHeight="1"/>
    <row r="1020616" ht="14.25" customHeight="1"/>
    <row r="1020618" ht="14.25" customHeight="1"/>
    <row r="1020620" ht="14.25" customHeight="1"/>
    <row r="1020622" ht="14.25" customHeight="1"/>
    <row r="1020624" ht="14.25" customHeight="1"/>
    <row r="1020626" ht="14.25" customHeight="1"/>
    <row r="1020628" ht="14.25" customHeight="1"/>
    <row r="1020630" ht="14.25" customHeight="1"/>
    <row r="1020632" ht="14.25" customHeight="1"/>
    <row r="1020634" ht="14.25" customHeight="1"/>
    <row r="1020636" ht="14.25" customHeight="1"/>
    <row r="1020638" ht="14.25" customHeight="1"/>
    <row r="1020640" ht="14.25" customHeight="1"/>
    <row r="1020642" ht="14.25" customHeight="1"/>
    <row r="1020644" ht="14.25" customHeight="1"/>
    <row r="1020646" ht="14.25" customHeight="1"/>
    <row r="1020648" ht="14.25" customHeight="1"/>
    <row r="1020650" ht="14.25" customHeight="1"/>
    <row r="1020652" ht="14.25" customHeight="1"/>
    <row r="1020654" ht="14.25" customHeight="1"/>
    <row r="1020656" ht="14.25" customHeight="1"/>
    <row r="1020658" ht="14.25" customHeight="1"/>
    <row r="1020660" ht="14.25" customHeight="1"/>
    <row r="1020662" ht="14.25" customHeight="1"/>
    <row r="1020664" ht="14.25" customHeight="1"/>
    <row r="1020666" ht="14.25" customHeight="1"/>
    <row r="1020668" ht="14.25" customHeight="1"/>
    <row r="1020670" ht="14.25" customHeight="1"/>
    <row r="1020672" ht="14.25" customHeight="1"/>
    <row r="1020674" ht="14.25" customHeight="1"/>
    <row r="1020676" ht="14.25" customHeight="1"/>
    <row r="1020678" ht="14.25" customHeight="1"/>
    <row r="1020680" ht="14.25" customHeight="1"/>
    <row r="1020682" ht="14.25" customHeight="1"/>
    <row r="1020684" ht="14.25" customHeight="1"/>
    <row r="1020686" ht="14.25" customHeight="1"/>
    <row r="1020688" ht="14.25" customHeight="1"/>
    <row r="1020690" ht="14.25" customHeight="1"/>
    <row r="1020692" ht="14.25" customHeight="1"/>
    <row r="1020694" ht="14.25" customHeight="1"/>
    <row r="1020696" ht="14.25" customHeight="1"/>
    <row r="1020698" ht="14.25" customHeight="1"/>
    <row r="1020700" ht="14.25" customHeight="1"/>
    <row r="1020702" ht="14.25" customHeight="1"/>
    <row r="1020704" ht="14.25" customHeight="1"/>
    <row r="1020706" ht="14.25" customHeight="1"/>
    <row r="1020708" ht="14.25" customHeight="1"/>
    <row r="1020710" ht="14.25" customHeight="1"/>
    <row r="1020712" ht="14.25" customHeight="1"/>
    <row r="1020714" ht="14.25" customHeight="1"/>
    <row r="1020716" ht="14.25" customHeight="1"/>
    <row r="1020718" ht="14.25" customHeight="1"/>
    <row r="1020720" ht="14.25" customHeight="1"/>
    <row r="1020722" ht="14.25" customHeight="1"/>
    <row r="1020724" ht="14.25" customHeight="1"/>
    <row r="1020726" ht="14.25" customHeight="1"/>
    <row r="1020728" ht="14.25" customHeight="1"/>
    <row r="1020730" ht="14.25" customHeight="1"/>
    <row r="1020732" ht="14.25" customHeight="1"/>
    <row r="1020734" ht="14.25" customHeight="1"/>
    <row r="1020736" ht="14.25" customHeight="1"/>
    <row r="1020738" ht="14.25" customHeight="1"/>
    <row r="1020740" ht="14.25" customHeight="1"/>
    <row r="1020742" ht="14.25" customHeight="1"/>
    <row r="1020744" ht="14.25" customHeight="1"/>
    <row r="1020746" ht="14.25" customHeight="1"/>
    <row r="1020748" ht="14.25" customHeight="1"/>
    <row r="1020750" ht="14.25" customHeight="1"/>
    <row r="1020752" ht="14.25" customHeight="1"/>
    <row r="1020754" ht="14.25" customHeight="1"/>
    <row r="1020756" ht="14.25" customHeight="1"/>
    <row r="1020758" ht="14.25" customHeight="1"/>
    <row r="1020760" ht="14.25" customHeight="1"/>
    <row r="1020762" ht="14.25" customHeight="1"/>
    <row r="1020764" ht="14.25" customHeight="1"/>
    <row r="1020766" ht="14.25" customHeight="1"/>
    <row r="1020768" ht="14.25" customHeight="1"/>
    <row r="1020770" ht="14.25" customHeight="1"/>
    <row r="1020772" ht="14.25" customHeight="1"/>
    <row r="1020774" ht="14.25" customHeight="1"/>
    <row r="1020776" ht="14.25" customHeight="1"/>
    <row r="1020778" ht="14.25" customHeight="1"/>
    <row r="1020780" ht="14.25" customHeight="1"/>
    <row r="1020782" ht="14.25" customHeight="1"/>
    <row r="1020784" ht="14.25" customHeight="1"/>
    <row r="1020786" ht="14.25" customHeight="1"/>
    <row r="1020788" ht="14.25" customHeight="1"/>
    <row r="1020790" ht="14.25" customHeight="1"/>
    <row r="1020792" ht="14.25" customHeight="1"/>
    <row r="1020794" ht="14.25" customHeight="1"/>
    <row r="1020796" ht="14.25" customHeight="1"/>
    <row r="1020798" ht="14.25" customHeight="1"/>
    <row r="1020800" ht="14.25" customHeight="1"/>
    <row r="1020802" ht="14.25" customHeight="1"/>
    <row r="1020804" ht="14.25" customHeight="1"/>
    <row r="1020806" ht="14.25" customHeight="1"/>
    <row r="1020808" ht="14.25" customHeight="1"/>
    <row r="1020810" ht="14.25" customHeight="1"/>
    <row r="1020812" ht="14.25" customHeight="1"/>
    <row r="1020814" ht="14.25" customHeight="1"/>
    <row r="1020816" ht="14.25" customHeight="1"/>
    <row r="1020818" ht="14.25" customHeight="1"/>
    <row r="1020820" ht="14.25" customHeight="1"/>
    <row r="1020822" ht="14.25" customHeight="1"/>
    <row r="1020824" ht="14.25" customHeight="1"/>
    <row r="1020826" ht="14.25" customHeight="1"/>
    <row r="1020828" ht="14.25" customHeight="1"/>
    <row r="1020830" ht="14.25" customHeight="1"/>
    <row r="1020832" ht="14.25" customHeight="1"/>
    <row r="1020834" ht="14.25" customHeight="1"/>
    <row r="1020836" ht="14.25" customHeight="1"/>
    <row r="1020838" ht="14.25" customHeight="1"/>
    <row r="1020840" ht="14.25" customHeight="1"/>
    <row r="1020842" ht="14.25" customHeight="1"/>
    <row r="1020844" ht="14.25" customHeight="1"/>
    <row r="1020846" ht="14.25" customHeight="1"/>
    <row r="1020848" ht="14.25" customHeight="1"/>
    <row r="1020850" ht="14.25" customHeight="1"/>
    <row r="1020852" ht="14.25" customHeight="1"/>
    <row r="1020854" ht="14.25" customHeight="1"/>
    <row r="1020856" ht="14.25" customHeight="1"/>
    <row r="1020858" ht="14.25" customHeight="1"/>
    <row r="1020860" ht="14.25" customHeight="1"/>
    <row r="1020862" ht="14.25" customHeight="1"/>
    <row r="1020864" ht="14.25" customHeight="1"/>
    <row r="1020866" ht="14.25" customHeight="1"/>
    <row r="1020868" ht="14.25" customHeight="1"/>
    <row r="1020870" ht="14.25" customHeight="1"/>
    <row r="1020872" ht="14.25" customHeight="1"/>
    <row r="1020874" ht="14.25" customHeight="1"/>
    <row r="1020876" ht="14.25" customHeight="1"/>
    <row r="1020878" ht="14.25" customHeight="1"/>
    <row r="1020880" ht="14.25" customHeight="1"/>
    <row r="1020882" ht="14.25" customHeight="1"/>
    <row r="1020884" ht="14.25" customHeight="1"/>
    <row r="1020886" ht="14.25" customHeight="1"/>
    <row r="1020888" ht="14.25" customHeight="1"/>
    <row r="1020890" ht="14.25" customHeight="1"/>
    <row r="1020892" ht="14.25" customHeight="1"/>
    <row r="1020894" ht="14.25" customHeight="1"/>
    <row r="1020896" ht="14.25" customHeight="1"/>
    <row r="1020898" ht="14.25" customHeight="1"/>
    <row r="1020900" ht="14.25" customHeight="1"/>
    <row r="1020902" ht="14.25" customHeight="1"/>
    <row r="1020904" ht="14.25" customHeight="1"/>
    <row r="1020906" ht="14.25" customHeight="1"/>
    <row r="1020908" ht="14.25" customHeight="1"/>
    <row r="1020910" ht="14.25" customHeight="1"/>
    <row r="1020912" ht="14.25" customHeight="1"/>
    <row r="1020914" ht="14.25" customHeight="1"/>
    <row r="1020916" ht="14.25" customHeight="1"/>
    <row r="1020918" ht="14.25" customHeight="1"/>
    <row r="1020920" ht="14.25" customHeight="1"/>
    <row r="1020922" ht="14.25" customHeight="1"/>
    <row r="1020924" ht="14.25" customHeight="1"/>
    <row r="1020926" ht="14.25" customHeight="1"/>
    <row r="1020928" ht="14.25" customHeight="1"/>
    <row r="1020930" ht="14.25" customHeight="1"/>
    <row r="1020932" ht="14.25" customHeight="1"/>
    <row r="1020934" ht="14.25" customHeight="1"/>
    <row r="1020936" ht="14.25" customHeight="1"/>
    <row r="1020938" ht="14.25" customHeight="1"/>
    <row r="1020940" ht="14.25" customHeight="1"/>
    <row r="1020942" ht="14.25" customHeight="1"/>
    <row r="1020944" ht="14.25" customHeight="1"/>
    <row r="1020946" ht="14.25" customHeight="1"/>
    <row r="1020948" ht="14.25" customHeight="1"/>
    <row r="1020950" ht="14.25" customHeight="1"/>
    <row r="1020952" ht="14.25" customHeight="1"/>
    <row r="1020954" ht="14.25" customHeight="1"/>
    <row r="1020956" ht="14.25" customHeight="1"/>
    <row r="1020958" ht="14.25" customHeight="1"/>
    <row r="1020960" ht="14.25" customHeight="1"/>
    <row r="1020962" ht="14.25" customHeight="1"/>
    <row r="1020964" ht="14.25" customHeight="1"/>
    <row r="1020966" ht="14.25" customHeight="1"/>
    <row r="1020968" ht="14.25" customHeight="1"/>
    <row r="1020970" ht="14.25" customHeight="1"/>
    <row r="1020972" ht="14.25" customHeight="1"/>
    <row r="1020974" ht="14.25" customHeight="1"/>
    <row r="1020976" ht="14.25" customHeight="1"/>
    <row r="1020978" ht="14.25" customHeight="1"/>
    <row r="1020980" ht="14.25" customHeight="1"/>
    <row r="1020982" ht="14.25" customHeight="1"/>
    <row r="1020984" ht="14.25" customHeight="1"/>
    <row r="1020986" ht="14.25" customHeight="1"/>
    <row r="1020988" ht="14.25" customHeight="1"/>
    <row r="1020990" ht="14.25" customHeight="1"/>
    <row r="1020992" ht="14.25" customHeight="1"/>
    <row r="1020994" ht="14.25" customHeight="1"/>
    <row r="1020996" ht="14.25" customHeight="1"/>
    <row r="1020998" ht="14.25" customHeight="1"/>
    <row r="1021000" ht="14.25" customHeight="1"/>
    <row r="1021002" ht="14.25" customHeight="1"/>
    <row r="1021004" ht="14.25" customHeight="1"/>
    <row r="1021006" ht="14.25" customHeight="1"/>
    <row r="1021008" ht="14.25" customHeight="1"/>
    <row r="1021010" ht="14.25" customHeight="1"/>
    <row r="1021012" ht="14.25" customHeight="1"/>
    <row r="1021014" ht="14.25" customHeight="1"/>
    <row r="1021016" ht="14.25" customHeight="1"/>
    <row r="1021018" ht="14.25" customHeight="1"/>
    <row r="1021020" ht="14.25" customHeight="1"/>
    <row r="1021022" ht="14.25" customHeight="1"/>
    <row r="1021024" ht="14.25" customHeight="1"/>
    <row r="1021026" ht="14.25" customHeight="1"/>
    <row r="1021028" ht="14.25" customHeight="1"/>
    <row r="1021030" ht="14.25" customHeight="1"/>
    <row r="1021032" ht="14.25" customHeight="1"/>
    <row r="1021034" ht="14.25" customHeight="1"/>
    <row r="1021036" ht="14.25" customHeight="1"/>
    <row r="1021038" ht="14.25" customHeight="1"/>
    <row r="1021040" ht="14.25" customHeight="1"/>
    <row r="1021042" ht="14.25" customHeight="1"/>
    <row r="1021044" ht="14.25" customHeight="1"/>
    <row r="1021046" ht="14.25" customHeight="1"/>
    <row r="1021048" ht="14.25" customHeight="1"/>
    <row r="1021050" ht="14.25" customHeight="1"/>
    <row r="1021052" ht="14.25" customHeight="1"/>
    <row r="1021054" ht="14.25" customHeight="1"/>
    <row r="1021056" ht="14.25" customHeight="1"/>
    <row r="1021058" ht="14.25" customHeight="1"/>
    <row r="1021060" ht="14.25" customHeight="1"/>
    <row r="1021062" ht="14.25" customHeight="1"/>
    <row r="1021064" ht="14.25" customHeight="1"/>
    <row r="1021066" ht="14.25" customHeight="1"/>
    <row r="1021068" ht="14.25" customHeight="1"/>
    <row r="1021070" ht="14.25" customHeight="1"/>
    <row r="1021072" ht="14.25" customHeight="1"/>
    <row r="1021074" ht="14.25" customHeight="1"/>
    <row r="1021076" ht="14.25" customHeight="1"/>
    <row r="1021078" ht="14.25" customHeight="1"/>
    <row r="1021080" ht="14.25" customHeight="1"/>
    <row r="1021082" ht="14.25" customHeight="1"/>
    <row r="1021084" ht="14.25" customHeight="1"/>
    <row r="1021086" ht="14.25" customHeight="1"/>
    <row r="1021088" ht="14.25" customHeight="1"/>
    <row r="1021090" ht="14.25" customHeight="1"/>
    <row r="1021092" ht="14.25" customHeight="1"/>
    <row r="1021094" ht="14.25" customHeight="1"/>
    <row r="1021096" ht="14.25" customHeight="1"/>
    <row r="1021098" ht="14.25" customHeight="1"/>
    <row r="1021100" ht="14.25" customHeight="1"/>
    <row r="1021102" ht="14.25" customHeight="1"/>
    <row r="1021104" ht="14.25" customHeight="1"/>
    <row r="1021106" ht="14.25" customHeight="1"/>
    <row r="1021108" ht="14.25" customHeight="1"/>
    <row r="1021110" ht="14.25" customHeight="1"/>
    <row r="1021112" ht="14.25" customHeight="1"/>
    <row r="1021114" ht="14.25" customHeight="1"/>
    <row r="1021116" ht="14.25" customHeight="1"/>
    <row r="1021118" ht="14.25" customHeight="1"/>
    <row r="1021120" ht="14.25" customHeight="1"/>
    <row r="1021122" ht="14.25" customHeight="1"/>
    <row r="1021124" ht="14.25" customHeight="1"/>
    <row r="1021126" ht="14.25" customHeight="1"/>
    <row r="1021128" ht="14.25" customHeight="1"/>
    <row r="1021130" ht="14.25" customHeight="1"/>
    <row r="1021132" ht="14.25" customHeight="1"/>
    <row r="1021134" ht="14.25" customHeight="1"/>
    <row r="1021136" ht="14.25" customHeight="1"/>
    <row r="1021138" ht="14.25" customHeight="1"/>
    <row r="1021140" ht="14.25" customHeight="1"/>
    <row r="1021142" ht="14.25" customHeight="1"/>
    <row r="1021144" ht="14.25" customHeight="1"/>
    <row r="1021146" ht="14.25" customHeight="1"/>
    <row r="1021148" ht="14.25" customHeight="1"/>
    <row r="1021150" ht="14.25" customHeight="1"/>
    <row r="1021152" ht="14.25" customHeight="1"/>
    <row r="1021154" ht="14.25" customHeight="1"/>
    <row r="1021156" ht="14.25" customHeight="1"/>
    <row r="1021158" ht="14.25" customHeight="1"/>
    <row r="1021160" ht="14.25" customHeight="1"/>
    <row r="1021162" ht="14.25" customHeight="1"/>
    <row r="1021164" ht="14.25" customHeight="1"/>
    <row r="1021166" ht="14.25" customHeight="1"/>
    <row r="1021168" ht="14.25" customHeight="1"/>
    <row r="1021170" ht="14.25" customHeight="1"/>
    <row r="1021172" ht="14.25" customHeight="1"/>
    <row r="1021174" ht="14.25" customHeight="1"/>
    <row r="1021176" ht="14.25" customHeight="1"/>
    <row r="1021178" ht="14.25" customHeight="1"/>
    <row r="1021180" ht="14.25" customHeight="1"/>
    <row r="1021182" ht="14.25" customHeight="1"/>
    <row r="1021184" ht="14.25" customHeight="1"/>
    <row r="1021186" ht="14.25" customHeight="1"/>
    <row r="1021188" ht="14.25" customHeight="1"/>
    <row r="1021190" ht="14.25" customHeight="1"/>
    <row r="1021192" ht="14.25" customHeight="1"/>
    <row r="1021194" ht="14.25" customHeight="1"/>
    <row r="1021196" ht="14.25" customHeight="1"/>
    <row r="1021198" ht="14.25" customHeight="1"/>
    <row r="1021200" ht="14.25" customHeight="1"/>
    <row r="1021202" ht="14.25" customHeight="1"/>
    <row r="1021204" ht="14.25" customHeight="1"/>
    <row r="1021206" ht="14.25" customHeight="1"/>
    <row r="1021208" ht="14.25" customHeight="1"/>
    <row r="1021210" ht="14.25" customHeight="1"/>
    <row r="1021212" ht="14.25" customHeight="1"/>
    <row r="1021214" ht="14.25" customHeight="1"/>
    <row r="1021216" ht="14.25" customHeight="1"/>
    <row r="1021218" ht="14.25" customHeight="1"/>
    <row r="1021220" ht="14.25" customHeight="1"/>
    <row r="1021222" ht="14.25" customHeight="1"/>
    <row r="1021224" ht="14.25" customHeight="1"/>
    <row r="1021226" ht="14.25" customHeight="1"/>
    <row r="1021228" ht="14.25" customHeight="1"/>
    <row r="1021230" ht="14.25" customHeight="1"/>
    <row r="1021232" ht="14.25" customHeight="1"/>
    <row r="1021234" ht="14.25" customHeight="1"/>
    <row r="1021236" ht="14.25" customHeight="1"/>
    <row r="1021238" ht="14.25" customHeight="1"/>
    <row r="1021240" ht="14.25" customHeight="1"/>
    <row r="1021242" ht="14.25" customHeight="1"/>
    <row r="1021244" ht="14.25" customHeight="1"/>
    <row r="1021246" ht="14.25" customHeight="1"/>
    <row r="1021248" ht="14.25" customHeight="1"/>
    <row r="1021250" ht="14.25" customHeight="1"/>
    <row r="1021252" ht="14.25" customHeight="1"/>
    <row r="1021254" ht="14.25" customHeight="1"/>
    <row r="1021256" ht="14.25" customHeight="1"/>
    <row r="1021258" ht="14.25" customHeight="1"/>
    <row r="1021260" ht="14.25" customHeight="1"/>
    <row r="1021262" ht="14.25" customHeight="1"/>
    <row r="1021264" ht="14.25" customHeight="1"/>
    <row r="1021266" ht="14.25" customHeight="1"/>
    <row r="1021268" ht="14.25" customHeight="1"/>
    <row r="1021270" ht="14.25" customHeight="1"/>
    <row r="1021272" ht="14.25" customHeight="1"/>
    <row r="1021274" ht="14.25" customHeight="1"/>
    <row r="1021276" ht="14.25" customHeight="1"/>
    <row r="1021278" ht="14.25" customHeight="1"/>
    <row r="1021280" ht="14.25" customHeight="1"/>
    <row r="1021282" ht="14.25" customHeight="1"/>
    <row r="1021284" ht="14.25" customHeight="1"/>
    <row r="1021286" ht="14.25" customHeight="1"/>
    <row r="1021288" ht="14.25" customHeight="1"/>
    <row r="1021290" ht="14.25" customHeight="1"/>
    <row r="1021292" ht="14.25" customHeight="1"/>
    <row r="1021294" ht="14.25" customHeight="1"/>
    <row r="1021296" ht="14.25" customHeight="1"/>
    <row r="1021298" ht="14.25" customHeight="1"/>
    <row r="1021300" ht="14.25" customHeight="1"/>
    <row r="1021302" ht="14.25" customHeight="1"/>
    <row r="1021304" ht="14.25" customHeight="1"/>
    <row r="1021306" ht="14.25" customHeight="1"/>
    <row r="1021308" ht="14.25" customHeight="1"/>
    <row r="1021310" ht="14.25" customHeight="1"/>
    <row r="1021312" ht="14.25" customHeight="1"/>
    <row r="1021314" ht="14.25" customHeight="1"/>
    <row r="1021316" ht="14.25" customHeight="1"/>
    <row r="1021318" ht="14.25" customHeight="1"/>
    <row r="1021320" ht="14.25" customHeight="1"/>
    <row r="1021322" ht="14.25" customHeight="1"/>
    <row r="1021324" ht="14.25" customHeight="1"/>
    <row r="1021326" ht="14.25" customHeight="1"/>
    <row r="1021328" ht="14.25" customHeight="1"/>
    <row r="1021330" ht="14.25" customHeight="1"/>
    <row r="1021332" ht="14.25" customHeight="1"/>
    <row r="1021334" ht="14.25" customHeight="1"/>
    <row r="1021336" ht="14.25" customHeight="1"/>
    <row r="1021338" ht="14.25" customHeight="1"/>
    <row r="1021340" ht="14.25" customHeight="1"/>
    <row r="1021342" ht="14.25" customHeight="1"/>
    <row r="1021344" ht="14.25" customHeight="1"/>
    <row r="1021346" ht="14.25" customHeight="1"/>
    <row r="1021348" ht="14.25" customHeight="1"/>
    <row r="1021350" ht="14.25" customHeight="1"/>
    <row r="1021352" ht="14.25" customHeight="1"/>
    <row r="1021354" ht="14.25" customHeight="1"/>
    <row r="1021356" ht="14.25" customHeight="1"/>
    <row r="1021358" ht="14.25" customHeight="1"/>
    <row r="1021360" ht="14.25" customHeight="1"/>
    <row r="1021362" ht="14.25" customHeight="1"/>
    <row r="1021364" ht="14.25" customHeight="1"/>
    <row r="1021366" ht="14.25" customHeight="1"/>
    <row r="1021368" ht="14.25" customHeight="1"/>
    <row r="1021370" ht="14.25" customHeight="1"/>
    <row r="1021372" ht="14.25" customHeight="1"/>
    <row r="1021374" ht="14.25" customHeight="1"/>
    <row r="1021376" ht="14.25" customHeight="1"/>
    <row r="1021378" ht="14.25" customHeight="1"/>
    <row r="1021380" ht="14.25" customHeight="1"/>
    <row r="1021382" ht="14.25" customHeight="1"/>
    <row r="1021384" ht="14.25" customHeight="1"/>
    <row r="1021386" ht="14.25" customHeight="1"/>
    <row r="1021388" ht="14.25" customHeight="1"/>
    <row r="1021390" ht="14.25" customHeight="1"/>
    <row r="1021392" ht="14.25" customHeight="1"/>
    <row r="1021394" ht="14.25" customHeight="1"/>
    <row r="1021396" ht="14.25" customHeight="1"/>
    <row r="1021398" ht="14.25" customHeight="1"/>
    <row r="1021400" ht="14.25" customHeight="1"/>
    <row r="1021402" ht="14.25" customHeight="1"/>
    <row r="1021404" ht="14.25" customHeight="1"/>
    <row r="1021406" ht="14.25" customHeight="1"/>
    <row r="1021408" ht="14.25" customHeight="1"/>
    <row r="1021410" ht="14.25" customHeight="1"/>
    <row r="1021412" ht="14.25" customHeight="1"/>
    <row r="1021414" ht="14.25" customHeight="1"/>
    <row r="1021416" ht="14.25" customHeight="1"/>
    <row r="1021418" ht="14.25" customHeight="1"/>
    <row r="1021420" ht="14.25" customHeight="1"/>
    <row r="1021422" ht="14.25" customHeight="1"/>
    <row r="1021424" ht="14.25" customHeight="1"/>
    <row r="1021426" ht="14.25" customHeight="1"/>
    <row r="1021428" ht="14.25" customHeight="1"/>
    <row r="1021430" ht="14.25" customHeight="1"/>
    <row r="1021432" ht="14.25" customHeight="1"/>
    <row r="1021434" ht="14.25" customHeight="1"/>
    <row r="1021436" ht="14.25" customHeight="1"/>
    <row r="1021438" ht="14.25" customHeight="1"/>
    <row r="1021440" ht="14.25" customHeight="1"/>
    <row r="1021442" ht="14.25" customHeight="1"/>
    <row r="1021444" ht="14.25" customHeight="1"/>
    <row r="1021446" ht="14.25" customHeight="1"/>
    <row r="1021448" ht="14.25" customHeight="1"/>
    <row r="1021450" ht="14.25" customHeight="1"/>
    <row r="1021452" ht="14.25" customHeight="1"/>
    <row r="1021454" ht="14.25" customHeight="1"/>
    <row r="1021456" ht="14.25" customHeight="1"/>
    <row r="1021458" ht="14.25" customHeight="1"/>
    <row r="1021460" ht="14.25" customHeight="1"/>
    <row r="1021462" ht="14.25" customHeight="1"/>
    <row r="1021464" ht="14.25" customHeight="1"/>
    <row r="1021466" ht="14.25" customHeight="1"/>
    <row r="1021468" ht="14.25" customHeight="1"/>
    <row r="1021470" ht="14.25" customHeight="1"/>
    <row r="1021472" ht="14.25" customHeight="1"/>
    <row r="1021474" ht="14.25" customHeight="1"/>
    <row r="1021476" ht="14.25" customHeight="1"/>
    <row r="1021478" ht="14.25" customHeight="1"/>
    <row r="1021480" ht="14.25" customHeight="1"/>
    <row r="1021482" ht="14.25" customHeight="1"/>
    <row r="1021484" ht="14.25" customHeight="1"/>
    <row r="1021486" ht="14.25" customHeight="1"/>
    <row r="1021488" ht="14.25" customHeight="1"/>
    <row r="1021490" ht="14.25" customHeight="1"/>
    <row r="1021492" ht="14.25" customHeight="1"/>
    <row r="1021494" ht="14.25" customHeight="1"/>
    <row r="1021496" ht="14.25" customHeight="1"/>
    <row r="1021498" ht="14.25" customHeight="1"/>
    <row r="1021500" ht="14.25" customHeight="1"/>
    <row r="1021502" ht="14.25" customHeight="1"/>
    <row r="1021504" ht="14.25" customHeight="1"/>
    <row r="1021506" ht="14.25" customHeight="1"/>
    <row r="1021508" ht="14.25" customHeight="1"/>
    <row r="1021510" ht="14.25" customHeight="1"/>
    <row r="1021512" ht="14.25" customHeight="1"/>
    <row r="1021514" ht="14.25" customHeight="1"/>
    <row r="1021516" ht="14.25" customHeight="1"/>
    <row r="1021518" ht="14.25" customHeight="1"/>
    <row r="1021520" ht="14.25" customHeight="1"/>
    <row r="1021522" ht="14.25" customHeight="1"/>
    <row r="1021524" ht="14.25" customHeight="1"/>
    <row r="1021526" ht="14.25" customHeight="1"/>
    <row r="1021528" ht="14.25" customHeight="1"/>
    <row r="1021530" ht="14.25" customHeight="1"/>
    <row r="1021532" ht="14.25" customHeight="1"/>
    <row r="1021534" ht="14.25" customHeight="1"/>
    <row r="1021536" ht="14.25" customHeight="1"/>
    <row r="1021538" ht="14.25" customHeight="1"/>
    <row r="1021540" ht="14.25" customHeight="1"/>
    <row r="1021542" ht="14.25" customHeight="1"/>
    <row r="1021544" ht="14.25" customHeight="1"/>
    <row r="1021546" ht="14.25" customHeight="1"/>
    <row r="1021548" ht="14.25" customHeight="1"/>
    <row r="1021550" ht="14.25" customHeight="1"/>
    <row r="1021552" ht="14.25" customHeight="1"/>
    <row r="1021554" ht="14.25" customHeight="1"/>
    <row r="1021556" ht="14.25" customHeight="1"/>
    <row r="1021558" ht="14.25" customHeight="1"/>
    <row r="1021560" ht="14.25" customHeight="1"/>
    <row r="1021562" ht="14.25" customHeight="1"/>
    <row r="1021564" ht="14.25" customHeight="1"/>
    <row r="1021566" ht="14.25" customHeight="1"/>
    <row r="1021568" ht="14.25" customHeight="1"/>
    <row r="1021570" ht="14.25" customHeight="1"/>
    <row r="1021572" ht="14.25" customHeight="1"/>
    <row r="1021574" ht="14.25" customHeight="1"/>
    <row r="1021576" ht="14.25" customHeight="1"/>
    <row r="1021578" ht="14.25" customHeight="1"/>
    <row r="1021580" ht="14.25" customHeight="1"/>
    <row r="1021582" ht="14.25" customHeight="1"/>
    <row r="1021584" ht="14.25" customHeight="1"/>
    <row r="1021586" ht="14.25" customHeight="1"/>
    <row r="1021588" ht="14.25" customHeight="1"/>
    <row r="1021590" ht="14.25" customHeight="1"/>
    <row r="1021592" ht="14.25" customHeight="1"/>
    <row r="1021594" ht="14.25" customHeight="1"/>
    <row r="1021596" ht="14.25" customHeight="1"/>
    <row r="1021598" ht="14.25" customHeight="1"/>
    <row r="1021600" ht="14.25" customHeight="1"/>
    <row r="1021602" ht="14.25" customHeight="1"/>
    <row r="1021604" ht="14.25" customHeight="1"/>
    <row r="1021606" ht="14.25" customHeight="1"/>
    <row r="1021608" ht="14.25" customHeight="1"/>
    <row r="1021610" ht="14.25" customHeight="1"/>
    <row r="1021612" ht="14.25" customHeight="1"/>
    <row r="1021614" ht="14.25" customHeight="1"/>
    <row r="1021616" ht="14.25" customHeight="1"/>
    <row r="1021618" ht="14.25" customHeight="1"/>
    <row r="1021620" ht="14.25" customHeight="1"/>
    <row r="1021622" ht="14.25" customHeight="1"/>
    <row r="1021624" ht="14.25" customHeight="1"/>
    <row r="1021626" ht="14.25" customHeight="1"/>
    <row r="1021628" ht="14.25" customHeight="1"/>
    <row r="1021630" ht="14.25" customHeight="1"/>
    <row r="1021632" ht="14.25" customHeight="1"/>
    <row r="1021634" ht="14.25" customHeight="1"/>
    <row r="1021636" ht="14.25" customHeight="1"/>
    <row r="1021638" ht="14.25" customHeight="1"/>
    <row r="1021640" ht="14.25" customHeight="1"/>
    <row r="1021642" ht="14.25" customHeight="1"/>
    <row r="1021644" ht="14.25" customHeight="1"/>
    <row r="1021646" ht="14.25" customHeight="1"/>
    <row r="1021648" ht="14.25" customHeight="1"/>
    <row r="1021650" ht="14.25" customHeight="1"/>
    <row r="1021652" ht="14.25" customHeight="1"/>
    <row r="1021654" ht="14.25" customHeight="1"/>
    <row r="1021656" ht="14.25" customHeight="1"/>
    <row r="1021658" ht="14.25" customHeight="1"/>
    <row r="1021660" ht="14.25" customHeight="1"/>
    <row r="1021662" ht="14.25" customHeight="1"/>
    <row r="1021664" ht="14.25" customHeight="1"/>
    <row r="1021666" ht="14.25" customHeight="1"/>
    <row r="1021668" ht="14.25" customHeight="1"/>
    <row r="1021670" ht="14.25" customHeight="1"/>
    <row r="1021672" ht="14.25" customHeight="1"/>
    <row r="1021674" ht="14.25" customHeight="1"/>
    <row r="1021676" ht="14.25" customHeight="1"/>
    <row r="1021678" ht="14.25" customHeight="1"/>
    <row r="1021680" ht="14.25" customHeight="1"/>
    <row r="1021682" ht="14.25" customHeight="1"/>
    <row r="1021684" ht="14.25" customHeight="1"/>
    <row r="1021686" ht="14.25" customHeight="1"/>
    <row r="1021688" ht="14.25" customHeight="1"/>
    <row r="1021690" ht="14.25" customHeight="1"/>
    <row r="1021692" ht="14.25" customHeight="1"/>
    <row r="1021694" ht="14.25" customHeight="1"/>
    <row r="1021696" ht="14.25" customHeight="1"/>
    <row r="1021698" ht="14.25" customHeight="1"/>
    <row r="1021700" ht="14.25" customHeight="1"/>
    <row r="1021702" ht="14.25" customHeight="1"/>
    <row r="1021704" ht="14.25" customHeight="1"/>
    <row r="1021706" ht="14.25" customHeight="1"/>
    <row r="1021708" ht="14.25" customHeight="1"/>
    <row r="1021710" ht="14.25" customHeight="1"/>
    <row r="1021712" ht="14.25" customHeight="1"/>
    <row r="1021714" ht="14.25" customHeight="1"/>
    <row r="1021716" ht="14.25" customHeight="1"/>
    <row r="1021718" ht="14.25" customHeight="1"/>
    <row r="1021720" ht="14.25" customHeight="1"/>
    <row r="1021722" ht="14.25" customHeight="1"/>
    <row r="1021724" ht="14.25" customHeight="1"/>
    <row r="1021726" ht="14.25" customHeight="1"/>
    <row r="1021728" ht="14.25" customHeight="1"/>
    <row r="1021730" ht="14.25" customHeight="1"/>
    <row r="1021732" ht="14.25" customHeight="1"/>
    <row r="1021734" ht="14.25" customHeight="1"/>
    <row r="1021736" ht="14.25" customHeight="1"/>
    <row r="1021738" ht="14.25" customHeight="1"/>
    <row r="1021740" ht="14.25" customHeight="1"/>
    <row r="1021742" ht="14.25" customHeight="1"/>
    <row r="1021744" ht="14.25" customHeight="1"/>
    <row r="1021746" ht="14.25" customHeight="1"/>
    <row r="1021748" ht="14.25" customHeight="1"/>
    <row r="1021750" ht="14.25" customHeight="1"/>
    <row r="1021752" ht="14.25" customHeight="1"/>
    <row r="1021754" ht="14.25" customHeight="1"/>
    <row r="1021756" ht="14.25" customHeight="1"/>
    <row r="1021758" ht="14.25" customHeight="1"/>
    <row r="1021760" ht="14.25" customHeight="1"/>
    <row r="1021762" ht="14.25" customHeight="1"/>
    <row r="1021764" ht="14.25" customHeight="1"/>
    <row r="1021766" ht="14.25" customHeight="1"/>
    <row r="1021768" ht="14.25" customHeight="1"/>
    <row r="1021770" ht="14.25" customHeight="1"/>
    <row r="1021772" ht="14.25" customHeight="1"/>
    <row r="1021774" ht="14.25" customHeight="1"/>
    <row r="1021776" ht="14.25" customHeight="1"/>
    <row r="1021778" ht="14.25" customHeight="1"/>
    <row r="1021780" ht="14.25" customHeight="1"/>
    <row r="1021782" ht="14.25" customHeight="1"/>
    <row r="1021784" ht="14.25" customHeight="1"/>
    <row r="1021786" ht="14.25" customHeight="1"/>
    <row r="1021788" ht="14.25" customHeight="1"/>
    <row r="1021790" ht="14.25" customHeight="1"/>
    <row r="1021792" ht="14.25" customHeight="1"/>
    <row r="1021794" ht="14.25" customHeight="1"/>
    <row r="1021796" ht="14.25" customHeight="1"/>
    <row r="1021798" ht="14.25" customHeight="1"/>
    <row r="1021800" ht="14.25" customHeight="1"/>
    <row r="1021802" ht="14.25" customHeight="1"/>
    <row r="1021804" ht="14.25" customHeight="1"/>
    <row r="1021806" ht="14.25" customHeight="1"/>
    <row r="1021808" ht="14.25" customHeight="1"/>
    <row r="1021810" ht="14.25" customHeight="1"/>
    <row r="1021812" ht="14.25" customHeight="1"/>
    <row r="1021814" ht="14.25" customHeight="1"/>
    <row r="1021816" ht="14.25" customHeight="1"/>
    <row r="1021818" ht="14.25" customHeight="1"/>
    <row r="1021820" ht="14.25" customHeight="1"/>
    <row r="1021822" ht="14.25" customHeight="1"/>
    <row r="1021824" ht="14.25" customHeight="1"/>
    <row r="1021826" ht="14.25" customHeight="1"/>
    <row r="1021828" ht="14.25" customHeight="1"/>
    <row r="1021830" ht="14.25" customHeight="1"/>
    <row r="1021832" ht="14.25" customHeight="1"/>
    <row r="1021834" ht="14.25" customHeight="1"/>
    <row r="1021836" ht="14.25" customHeight="1"/>
    <row r="1021838" ht="14.25" customHeight="1"/>
    <row r="1021840" ht="14.25" customHeight="1"/>
    <row r="1021842" ht="14.25" customHeight="1"/>
    <row r="1021844" ht="14.25" customHeight="1"/>
    <row r="1021846" ht="14.25" customHeight="1"/>
    <row r="1021848" ht="14.25" customHeight="1"/>
    <row r="1021850" ht="14.25" customHeight="1"/>
    <row r="1021852" ht="14.25" customHeight="1"/>
    <row r="1021854" ht="14.25" customHeight="1"/>
    <row r="1021856" ht="14.25" customHeight="1"/>
    <row r="1021858" ht="14.25" customHeight="1"/>
    <row r="1021860" ht="14.25" customHeight="1"/>
    <row r="1021862" ht="14.25" customHeight="1"/>
    <row r="1021864" ht="14.25" customHeight="1"/>
    <row r="1021866" ht="14.25" customHeight="1"/>
    <row r="1021868" ht="14.25" customHeight="1"/>
    <row r="1021870" ht="14.25" customHeight="1"/>
    <row r="1021872" ht="14.25" customHeight="1"/>
    <row r="1021874" ht="14.25" customHeight="1"/>
    <row r="1021876" ht="14.25" customHeight="1"/>
    <row r="1021878" ht="14.25" customHeight="1"/>
    <row r="1021880" ht="14.25" customHeight="1"/>
    <row r="1021882" ht="14.25" customHeight="1"/>
    <row r="1021884" ht="14.25" customHeight="1"/>
    <row r="1021886" ht="14.25" customHeight="1"/>
    <row r="1021888" ht="14.25" customHeight="1"/>
    <row r="1021890" ht="14.25" customHeight="1"/>
    <row r="1021892" ht="14.25" customHeight="1"/>
    <row r="1021894" ht="14.25" customHeight="1"/>
    <row r="1021896" ht="14.25" customHeight="1"/>
    <row r="1021898" ht="14.25" customHeight="1"/>
    <row r="1021900" ht="14.25" customHeight="1"/>
    <row r="1021902" ht="14.25" customHeight="1"/>
    <row r="1021904" ht="14.25" customHeight="1"/>
    <row r="1021906" ht="14.25" customHeight="1"/>
    <row r="1021908" ht="14.25" customHeight="1"/>
    <row r="1021910" ht="14.25" customHeight="1"/>
    <row r="1021912" ht="14.25" customHeight="1"/>
    <row r="1021914" ht="14.25" customHeight="1"/>
    <row r="1021916" ht="14.25" customHeight="1"/>
    <row r="1021918" ht="14.25" customHeight="1"/>
    <row r="1021920" ht="14.25" customHeight="1"/>
    <row r="1021922" ht="14.25" customHeight="1"/>
    <row r="1021924" ht="14.25" customHeight="1"/>
    <row r="1021926" ht="14.25" customHeight="1"/>
    <row r="1021928" ht="14.25" customHeight="1"/>
    <row r="1021930" ht="14.25" customHeight="1"/>
    <row r="1021932" ht="14.25" customHeight="1"/>
    <row r="1021934" ht="14.25" customHeight="1"/>
    <row r="1021936" ht="14.25" customHeight="1"/>
    <row r="1021938" ht="14.25" customHeight="1"/>
    <row r="1021940" ht="14.25" customHeight="1"/>
    <row r="1021942" ht="14.25" customHeight="1"/>
    <row r="1021944" ht="14.25" customHeight="1"/>
    <row r="1021946" ht="14.25" customHeight="1"/>
    <row r="1021948" ht="14.25" customHeight="1"/>
    <row r="1021950" ht="14.25" customHeight="1"/>
    <row r="1021952" ht="14.25" customHeight="1"/>
    <row r="1021954" ht="14.25" customHeight="1"/>
    <row r="1021956" ht="14.25" customHeight="1"/>
    <row r="1021958" ht="14.25" customHeight="1"/>
    <row r="1021960" ht="14.25" customHeight="1"/>
    <row r="1021962" ht="14.25" customHeight="1"/>
    <row r="1021964" ht="14.25" customHeight="1"/>
    <row r="1021966" ht="14.25" customHeight="1"/>
    <row r="1021968" ht="14.25" customHeight="1"/>
    <row r="1021970" ht="14.25" customHeight="1"/>
    <row r="1021972" ht="14.25" customHeight="1"/>
    <row r="1021974" ht="14.25" customHeight="1"/>
    <row r="1021976" ht="14.25" customHeight="1"/>
    <row r="1021978" ht="14.25" customHeight="1"/>
    <row r="1021980" ht="14.25" customHeight="1"/>
    <row r="1021982" ht="14.25" customHeight="1"/>
    <row r="1021984" ht="14.25" customHeight="1"/>
    <row r="1021986" ht="14.25" customHeight="1"/>
    <row r="1021988" ht="14.25" customHeight="1"/>
    <row r="1021990" ht="14.25" customHeight="1"/>
    <row r="1021992" ht="14.25" customHeight="1"/>
    <row r="1021994" ht="14.25" customHeight="1"/>
    <row r="1021996" ht="14.25" customHeight="1"/>
    <row r="1021998" ht="14.25" customHeight="1"/>
    <row r="1022000" ht="14.25" customHeight="1"/>
    <row r="1022002" ht="14.25" customHeight="1"/>
    <row r="1022004" ht="14.25" customHeight="1"/>
    <row r="1022006" ht="14.25" customHeight="1"/>
    <row r="1022008" ht="14.25" customHeight="1"/>
    <row r="1022010" ht="14.25" customHeight="1"/>
    <row r="1022012" ht="14.25" customHeight="1"/>
    <row r="1022014" ht="14.25" customHeight="1"/>
    <row r="1022016" ht="14.25" customHeight="1"/>
    <row r="1022018" ht="14.25" customHeight="1"/>
    <row r="1022020" ht="14.25" customHeight="1"/>
    <row r="1022022" ht="14.25" customHeight="1"/>
    <row r="1022024" ht="14.25" customHeight="1"/>
    <row r="1022026" ht="14.25" customHeight="1"/>
    <row r="1022028" ht="14.25" customHeight="1"/>
    <row r="1022030" ht="14.25" customHeight="1"/>
    <row r="1022032" ht="14.25" customHeight="1"/>
    <row r="1022034" ht="14.25" customHeight="1"/>
    <row r="1022036" ht="14.25" customHeight="1"/>
    <row r="1022038" ht="14.25" customHeight="1"/>
    <row r="1022040" ht="14.25" customHeight="1"/>
    <row r="1022042" ht="14.25" customHeight="1"/>
    <row r="1022044" ht="14.25" customHeight="1"/>
    <row r="1022046" ht="14.25" customHeight="1"/>
    <row r="1022048" ht="14.25" customHeight="1"/>
    <row r="1022050" ht="14.25" customHeight="1"/>
    <row r="1022052" ht="14.25" customHeight="1"/>
    <row r="1022054" ht="14.25" customHeight="1"/>
    <row r="1022056" ht="14.25" customHeight="1"/>
    <row r="1022058" ht="14.25" customHeight="1"/>
    <row r="1022060" ht="14.25" customHeight="1"/>
    <row r="1022062" ht="14.25" customHeight="1"/>
    <row r="1022064" ht="14.25" customHeight="1"/>
    <row r="1022066" ht="14.25" customHeight="1"/>
    <row r="1022068" ht="14.25" customHeight="1"/>
    <row r="1022070" ht="14.25" customHeight="1"/>
    <row r="1022072" ht="14.25" customHeight="1"/>
    <row r="1022074" ht="14.25" customHeight="1"/>
    <row r="1022076" ht="14.25" customHeight="1"/>
    <row r="1022078" ht="14.25" customHeight="1"/>
    <row r="1022080" ht="14.25" customHeight="1"/>
    <row r="1022082" ht="14.25" customHeight="1"/>
    <row r="1022084" ht="14.25" customHeight="1"/>
    <row r="1022086" ht="14.25" customHeight="1"/>
    <row r="1022088" ht="14.25" customHeight="1"/>
    <row r="1022090" ht="14.25" customHeight="1"/>
    <row r="1022092" ht="14.25" customHeight="1"/>
    <row r="1022094" ht="14.25" customHeight="1"/>
    <row r="1022096" ht="14.25" customHeight="1"/>
    <row r="1022098" ht="14.25" customHeight="1"/>
    <row r="1022100" ht="14.25" customHeight="1"/>
    <row r="1022102" ht="14.25" customHeight="1"/>
    <row r="1022104" ht="14.25" customHeight="1"/>
    <row r="1022106" ht="14.25" customHeight="1"/>
    <row r="1022108" ht="14.25" customHeight="1"/>
    <row r="1022110" ht="14.25" customHeight="1"/>
    <row r="1022112" ht="14.25" customHeight="1"/>
    <row r="1022114" ht="14.25" customHeight="1"/>
    <row r="1022116" ht="14.25" customHeight="1"/>
    <row r="1022118" ht="14.25" customHeight="1"/>
    <row r="1022120" ht="14.25" customHeight="1"/>
    <row r="1022122" ht="14.25" customHeight="1"/>
    <row r="1022124" ht="14.25" customHeight="1"/>
    <row r="1022126" ht="14.25" customHeight="1"/>
    <row r="1022128" ht="14.25" customHeight="1"/>
    <row r="1022130" ht="14.25" customHeight="1"/>
    <row r="1022132" ht="14.25" customHeight="1"/>
    <row r="1022134" ht="14.25" customHeight="1"/>
    <row r="1022136" ht="14.25" customHeight="1"/>
    <row r="1022138" ht="14.25" customHeight="1"/>
    <row r="1022140" ht="14.25" customHeight="1"/>
    <row r="1022142" ht="14.25" customHeight="1"/>
    <row r="1022144" ht="14.25" customHeight="1"/>
    <row r="1022146" ht="14.25" customHeight="1"/>
    <row r="1022148" ht="14.25" customHeight="1"/>
    <row r="1022150" ht="14.25" customHeight="1"/>
    <row r="1022152" ht="14.25" customHeight="1"/>
    <row r="1022154" ht="14.25" customHeight="1"/>
    <row r="1022156" ht="14.25" customHeight="1"/>
    <row r="1022158" ht="14.25" customHeight="1"/>
    <row r="1022160" ht="14.25" customHeight="1"/>
    <row r="1022162" ht="14.25" customHeight="1"/>
    <row r="1022164" ht="14.25" customHeight="1"/>
    <row r="1022166" ht="14.25" customHeight="1"/>
    <row r="1022168" ht="14.25" customHeight="1"/>
    <row r="1022170" ht="14.25" customHeight="1"/>
    <row r="1022172" ht="14.25" customHeight="1"/>
    <row r="1022174" ht="14.25" customHeight="1"/>
    <row r="1022176" ht="14.25" customHeight="1"/>
    <row r="1022178" ht="14.25" customHeight="1"/>
    <row r="1022180" ht="14.25" customHeight="1"/>
    <row r="1022182" ht="14.25" customHeight="1"/>
    <row r="1022184" ht="14.25" customHeight="1"/>
    <row r="1022186" ht="14.25" customHeight="1"/>
    <row r="1022188" ht="14.25" customHeight="1"/>
    <row r="1022190" ht="14.25" customHeight="1"/>
    <row r="1022192" ht="14.25" customHeight="1"/>
    <row r="1022194" ht="14.25" customHeight="1"/>
    <row r="1022196" ht="14.25" customHeight="1"/>
    <row r="1022198" ht="14.25" customHeight="1"/>
    <row r="1022200" ht="14.25" customHeight="1"/>
    <row r="1022202" ht="14.25" customHeight="1"/>
    <row r="1022204" ht="14.25" customHeight="1"/>
    <row r="1022206" ht="14.25" customHeight="1"/>
    <row r="1022208" ht="14.25" customHeight="1"/>
    <row r="1022210" ht="14.25" customHeight="1"/>
    <row r="1022212" ht="14.25" customHeight="1"/>
    <row r="1022214" ht="14.25" customHeight="1"/>
    <row r="1022216" ht="14.25" customHeight="1"/>
    <row r="1022218" ht="14.25" customHeight="1"/>
    <row r="1022220" ht="14.25" customHeight="1"/>
    <row r="1022222" ht="14.25" customHeight="1"/>
    <row r="1022224" ht="14.25" customHeight="1"/>
    <row r="1022226" ht="14.25" customHeight="1"/>
    <row r="1022228" ht="14.25" customHeight="1"/>
    <row r="1022230" ht="14.25" customHeight="1"/>
    <row r="1022232" ht="14.25" customHeight="1"/>
    <row r="1022234" ht="14.25" customHeight="1"/>
    <row r="1022236" ht="14.25" customHeight="1"/>
    <row r="1022238" ht="14.25" customHeight="1"/>
    <row r="1022240" ht="14.25" customHeight="1"/>
    <row r="1022242" ht="14.25" customHeight="1"/>
    <row r="1022244" ht="14.25" customHeight="1"/>
    <row r="1022246" ht="14.25" customHeight="1"/>
    <row r="1022248" ht="14.25" customHeight="1"/>
    <row r="1022250" ht="14.25" customHeight="1"/>
    <row r="1022252" ht="14.25" customHeight="1"/>
    <row r="1022254" ht="14.25" customHeight="1"/>
    <row r="1022256" ht="14.25" customHeight="1"/>
    <row r="1022258" ht="14.25" customHeight="1"/>
    <row r="1022260" ht="14.25" customHeight="1"/>
    <row r="1022262" ht="14.25" customHeight="1"/>
    <row r="1022264" ht="14.25" customHeight="1"/>
    <row r="1022266" ht="14.25" customHeight="1"/>
    <row r="1022268" ht="14.25" customHeight="1"/>
    <row r="1022270" ht="14.25" customHeight="1"/>
    <row r="1022272" ht="14.25" customHeight="1"/>
    <row r="1022274" ht="14.25" customHeight="1"/>
    <row r="1022276" ht="14.25" customHeight="1"/>
    <row r="1022278" ht="14.25" customHeight="1"/>
    <row r="1022280" ht="14.25" customHeight="1"/>
    <row r="1022282" ht="14.25" customHeight="1"/>
    <row r="1022284" ht="14.25" customHeight="1"/>
    <row r="1022286" ht="14.25" customHeight="1"/>
    <row r="1022288" ht="14.25" customHeight="1"/>
    <row r="1022290" ht="14.25" customHeight="1"/>
    <row r="1022292" ht="14.25" customHeight="1"/>
    <row r="1022294" ht="14.25" customHeight="1"/>
    <row r="1022296" ht="14.25" customHeight="1"/>
    <row r="1022298" ht="14.25" customHeight="1"/>
    <row r="1022300" ht="14.25" customHeight="1"/>
    <row r="1022302" ht="14.25" customHeight="1"/>
    <row r="1022304" ht="14.25" customHeight="1"/>
    <row r="1022306" ht="14.25" customHeight="1"/>
    <row r="1022308" ht="14.25" customHeight="1"/>
    <row r="1022310" ht="14.25" customHeight="1"/>
    <row r="1022312" ht="14.25" customHeight="1"/>
    <row r="1022314" ht="14.25" customHeight="1"/>
    <row r="1022316" ht="14.25" customHeight="1"/>
    <row r="1022318" ht="14.25" customHeight="1"/>
    <row r="1022320" ht="14.25" customHeight="1"/>
    <row r="1022322" ht="14.25" customHeight="1"/>
    <row r="1022324" ht="14.25" customHeight="1"/>
    <row r="1022326" ht="14.25" customHeight="1"/>
    <row r="1022328" ht="14.25" customHeight="1"/>
    <row r="1022330" ht="14.25" customHeight="1"/>
    <row r="1022332" ht="14.25" customHeight="1"/>
    <row r="1022334" ht="14.25" customHeight="1"/>
    <row r="1022336" ht="14.25" customHeight="1"/>
    <row r="1022338" ht="14.25" customHeight="1"/>
    <row r="1022340" ht="14.25" customHeight="1"/>
    <row r="1022342" ht="14.25" customHeight="1"/>
    <row r="1022344" ht="14.25" customHeight="1"/>
    <row r="1022346" ht="14.25" customHeight="1"/>
    <row r="1022348" ht="14.25" customHeight="1"/>
    <row r="1022350" ht="14.25" customHeight="1"/>
    <row r="1022352" ht="14.25" customHeight="1"/>
    <row r="1022354" ht="14.25" customHeight="1"/>
    <row r="1022356" ht="14.25" customHeight="1"/>
    <row r="1022358" ht="14.25" customHeight="1"/>
    <row r="1022360" ht="14.25" customHeight="1"/>
    <row r="1022362" ht="14.25" customHeight="1"/>
    <row r="1022364" ht="14.25" customHeight="1"/>
    <row r="1022366" ht="14.25" customHeight="1"/>
    <row r="1022368" ht="14.25" customHeight="1"/>
    <row r="1022370" ht="14.25" customHeight="1"/>
    <row r="1022372" ht="14.25" customHeight="1"/>
    <row r="1022374" ht="14.25" customHeight="1"/>
    <row r="1022376" ht="14.25" customHeight="1"/>
    <row r="1022378" ht="14.25" customHeight="1"/>
    <row r="1022380" ht="14.25" customHeight="1"/>
    <row r="1022382" ht="14.25" customHeight="1"/>
    <row r="1022384" ht="14.25" customHeight="1"/>
    <row r="1022386" ht="14.25" customHeight="1"/>
    <row r="1022388" ht="14.25" customHeight="1"/>
    <row r="1022390" ht="14.25" customHeight="1"/>
    <row r="1022392" ht="14.25" customHeight="1"/>
    <row r="1022394" ht="14.25" customHeight="1"/>
    <row r="1022396" ht="14.25" customHeight="1"/>
    <row r="1022398" ht="14.25" customHeight="1"/>
    <row r="1022400" ht="14.25" customHeight="1"/>
    <row r="1022402" ht="14.25" customHeight="1"/>
    <row r="1022404" ht="14.25" customHeight="1"/>
    <row r="1022406" ht="14.25" customHeight="1"/>
    <row r="1022408" ht="14.25" customHeight="1"/>
    <row r="1022410" ht="14.25" customHeight="1"/>
    <row r="1022412" ht="14.25" customHeight="1"/>
    <row r="1022414" ht="14.25" customHeight="1"/>
    <row r="1022416" ht="14.25" customHeight="1"/>
    <row r="1022418" ht="14.25" customHeight="1"/>
    <row r="1022420" ht="14.25" customHeight="1"/>
    <row r="1022422" ht="14.25" customHeight="1"/>
    <row r="1022424" ht="14.25" customHeight="1"/>
    <row r="1022426" ht="14.25" customHeight="1"/>
    <row r="1022428" ht="14.25" customHeight="1"/>
    <row r="1022430" ht="14.25" customHeight="1"/>
    <row r="1022432" ht="14.25" customHeight="1"/>
    <row r="1022434" ht="14.25" customHeight="1"/>
    <row r="1022436" ht="14.25" customHeight="1"/>
    <row r="1022438" ht="14.25" customHeight="1"/>
    <row r="1022440" ht="14.25" customHeight="1"/>
    <row r="1022442" ht="14.25" customHeight="1"/>
    <row r="1022444" ht="14.25" customHeight="1"/>
    <row r="1022446" ht="14.25" customHeight="1"/>
    <row r="1022448" ht="14.25" customHeight="1"/>
    <row r="1022450" ht="14.25" customHeight="1"/>
    <row r="1022452" ht="14.25" customHeight="1"/>
    <row r="1022454" ht="14.25" customHeight="1"/>
    <row r="1022456" ht="14.25" customHeight="1"/>
    <row r="1022458" ht="14.25" customHeight="1"/>
    <row r="1022460" ht="14.25" customHeight="1"/>
    <row r="1022462" ht="14.25" customHeight="1"/>
    <row r="1022464" ht="14.25" customHeight="1"/>
    <row r="1022466" ht="14.25" customHeight="1"/>
    <row r="1022468" ht="14.25" customHeight="1"/>
    <row r="1022470" ht="14.25" customHeight="1"/>
    <row r="1022472" ht="14.25" customHeight="1"/>
    <row r="1022474" ht="14.25" customHeight="1"/>
    <row r="1022476" ht="14.25" customHeight="1"/>
    <row r="1022478" ht="14.25" customHeight="1"/>
    <row r="1022480" ht="14.25" customHeight="1"/>
    <row r="1022482" ht="14.25" customHeight="1"/>
    <row r="1022484" ht="14.25" customHeight="1"/>
    <row r="1022486" ht="14.25" customHeight="1"/>
    <row r="1022488" ht="14.25" customHeight="1"/>
    <row r="1022490" ht="14.25" customHeight="1"/>
    <row r="1022492" ht="14.25" customHeight="1"/>
    <row r="1022494" ht="14.25" customHeight="1"/>
    <row r="1022496" ht="14.25" customHeight="1"/>
    <row r="1022498" ht="14.25" customHeight="1"/>
    <row r="1022500" ht="14.25" customHeight="1"/>
    <row r="1022502" ht="14.25" customHeight="1"/>
    <row r="1022504" ht="14.25" customHeight="1"/>
    <row r="1022506" ht="14.25" customHeight="1"/>
    <row r="1022508" ht="14.25" customHeight="1"/>
    <row r="1022510" ht="14.25" customHeight="1"/>
    <row r="1022512" ht="14.25" customHeight="1"/>
    <row r="1022514" ht="14.25" customHeight="1"/>
    <row r="1022516" ht="14.25" customHeight="1"/>
    <row r="1022518" ht="14.25" customHeight="1"/>
    <row r="1022520" ht="14.25" customHeight="1"/>
    <row r="1022522" ht="14.25" customHeight="1"/>
    <row r="1022524" ht="14.25" customHeight="1"/>
    <row r="1022526" ht="14.25" customHeight="1"/>
    <row r="1022528" ht="14.25" customHeight="1"/>
    <row r="1022530" ht="14.25" customHeight="1"/>
    <row r="1022532" ht="14.25" customHeight="1"/>
    <row r="1022534" ht="14.25" customHeight="1"/>
    <row r="1022536" ht="14.25" customHeight="1"/>
    <row r="1022538" ht="14.25" customHeight="1"/>
    <row r="1022540" ht="14.25" customHeight="1"/>
    <row r="1022542" ht="14.25" customHeight="1"/>
    <row r="1022544" ht="14.25" customHeight="1"/>
    <row r="1022546" ht="14.25" customHeight="1"/>
    <row r="1022548" ht="14.25" customHeight="1"/>
    <row r="1022550" ht="14.25" customHeight="1"/>
    <row r="1022552" ht="14.25" customHeight="1"/>
    <row r="1022554" ht="14.25" customHeight="1"/>
    <row r="1022556" ht="14.25" customHeight="1"/>
    <row r="1022558" ht="14.25" customHeight="1"/>
    <row r="1022560" ht="14.25" customHeight="1"/>
    <row r="1022562" ht="14.25" customHeight="1"/>
    <row r="1022564" ht="14.25" customHeight="1"/>
    <row r="1022566" ht="14.25" customHeight="1"/>
    <row r="1022568" ht="14.25" customHeight="1"/>
    <row r="1022570" ht="14.25" customHeight="1"/>
    <row r="1022572" ht="14.25" customHeight="1"/>
    <row r="1022574" ht="14.25" customHeight="1"/>
    <row r="1022576" ht="14.25" customHeight="1"/>
    <row r="1022578" ht="14.25" customHeight="1"/>
    <row r="1022580" ht="14.25" customHeight="1"/>
    <row r="1022582" ht="14.25" customHeight="1"/>
    <row r="1022584" ht="14.25" customHeight="1"/>
    <row r="1022586" ht="14.25" customHeight="1"/>
    <row r="1022588" ht="14.25" customHeight="1"/>
    <row r="1022590" ht="14.25" customHeight="1"/>
    <row r="1022592" ht="14.25" customHeight="1"/>
    <row r="1022594" ht="14.25" customHeight="1"/>
    <row r="1022596" ht="14.25" customHeight="1"/>
    <row r="1022598" ht="14.25" customHeight="1"/>
    <row r="1022600" ht="14.25" customHeight="1"/>
    <row r="1022602" ht="14.25" customHeight="1"/>
    <row r="1022604" ht="14.25" customHeight="1"/>
    <row r="1022606" ht="14.25" customHeight="1"/>
    <row r="1022608" ht="14.25" customHeight="1"/>
    <row r="1022610" ht="14.25" customHeight="1"/>
    <row r="1022612" ht="14.25" customHeight="1"/>
    <row r="1022614" ht="14.25" customHeight="1"/>
    <row r="1022616" ht="14.25" customHeight="1"/>
    <row r="1022618" ht="14.25" customHeight="1"/>
    <row r="1022620" ht="14.25" customHeight="1"/>
    <row r="1022622" ht="14.25" customHeight="1"/>
    <row r="1022624" ht="14.25" customHeight="1"/>
    <row r="1022626" ht="14.25" customHeight="1"/>
    <row r="1022628" ht="14.25" customHeight="1"/>
    <row r="1022630" ht="14.25" customHeight="1"/>
    <row r="1022632" ht="14.25" customHeight="1"/>
    <row r="1022634" ht="14.25" customHeight="1"/>
    <row r="1022636" ht="14.25" customHeight="1"/>
    <row r="1022638" ht="14.25" customHeight="1"/>
    <row r="1022640" ht="14.25" customHeight="1"/>
    <row r="1022642" ht="14.25" customHeight="1"/>
    <row r="1022644" ht="14.25" customHeight="1"/>
    <row r="1022646" ht="14.25" customHeight="1"/>
    <row r="1022648" ht="14.25" customHeight="1"/>
    <row r="1022650" ht="14.25" customHeight="1"/>
    <row r="1022652" ht="14.25" customHeight="1"/>
    <row r="1022654" ht="14.25" customHeight="1"/>
    <row r="1022656" ht="14.25" customHeight="1"/>
    <row r="1022658" ht="14.25" customHeight="1"/>
    <row r="1022660" ht="14.25" customHeight="1"/>
    <row r="1022662" ht="14.25" customHeight="1"/>
    <row r="1022664" ht="14.25" customHeight="1"/>
    <row r="1022666" ht="14.25" customHeight="1"/>
    <row r="1022668" ht="14.25" customHeight="1"/>
    <row r="1022670" ht="14.25" customHeight="1"/>
    <row r="1022672" ht="14.25" customHeight="1"/>
    <row r="1022674" ht="14.25" customHeight="1"/>
    <row r="1022676" ht="14.25" customHeight="1"/>
    <row r="1022678" ht="14.25" customHeight="1"/>
    <row r="1022680" ht="14.25" customHeight="1"/>
    <row r="1022682" ht="14.25" customHeight="1"/>
    <row r="1022684" ht="14.25" customHeight="1"/>
    <row r="1022686" ht="14.25" customHeight="1"/>
    <row r="1022688" ht="14.25" customHeight="1"/>
    <row r="1022690" ht="14.25" customHeight="1"/>
    <row r="1022692" ht="14.25" customHeight="1"/>
    <row r="1022694" ht="14.25" customHeight="1"/>
    <row r="1022696" ht="14.25" customHeight="1"/>
    <row r="1022698" ht="14.25" customHeight="1"/>
    <row r="1022700" ht="14.25" customHeight="1"/>
    <row r="1022702" ht="14.25" customHeight="1"/>
    <row r="1022704" ht="14.25" customHeight="1"/>
    <row r="1022706" ht="14.25" customHeight="1"/>
    <row r="1022708" ht="14.25" customHeight="1"/>
    <row r="1022710" ht="14.25" customHeight="1"/>
    <row r="1022712" ht="14.25" customHeight="1"/>
    <row r="1022714" ht="14.25" customHeight="1"/>
    <row r="1022716" ht="14.25" customHeight="1"/>
    <row r="1022718" ht="14.25" customHeight="1"/>
    <row r="1022720" ht="14.25" customHeight="1"/>
    <row r="1022722" ht="14.25" customHeight="1"/>
    <row r="1022724" ht="14.25" customHeight="1"/>
    <row r="1022726" ht="14.25" customHeight="1"/>
    <row r="1022728" ht="14.25" customHeight="1"/>
    <row r="1022730" ht="14.25" customHeight="1"/>
    <row r="1022732" ht="14.25" customHeight="1"/>
    <row r="1022734" ht="14.25" customHeight="1"/>
    <row r="1022736" ht="14.25" customHeight="1"/>
    <row r="1022738" ht="14.25" customHeight="1"/>
    <row r="1022740" ht="14.25" customHeight="1"/>
    <row r="1022742" ht="14.25" customHeight="1"/>
    <row r="1022744" ht="14.25" customHeight="1"/>
    <row r="1022746" ht="14.25" customHeight="1"/>
    <row r="1022748" ht="14.25" customHeight="1"/>
    <row r="1022750" ht="14.25" customHeight="1"/>
    <row r="1022752" ht="14.25" customHeight="1"/>
    <row r="1022754" ht="14.25" customHeight="1"/>
    <row r="1022756" ht="14.25" customHeight="1"/>
    <row r="1022758" ht="14.25" customHeight="1"/>
    <row r="1022760" ht="14.25" customHeight="1"/>
    <row r="1022762" ht="14.25" customHeight="1"/>
    <row r="1022764" ht="14.25" customHeight="1"/>
    <row r="1022766" ht="14.25" customHeight="1"/>
    <row r="1022768" ht="14.25" customHeight="1"/>
    <row r="1022770" ht="14.25" customHeight="1"/>
    <row r="1022772" ht="14.25" customHeight="1"/>
    <row r="1022774" ht="14.25" customHeight="1"/>
    <row r="1022776" ht="14.25" customHeight="1"/>
    <row r="1022778" ht="14.25" customHeight="1"/>
    <row r="1022780" ht="14.25" customHeight="1"/>
    <row r="1022782" ht="14.25" customHeight="1"/>
    <row r="1022784" ht="14.25" customHeight="1"/>
    <row r="1022786" ht="14.25" customHeight="1"/>
    <row r="1022788" ht="14.25" customHeight="1"/>
    <row r="1022790" ht="14.25" customHeight="1"/>
    <row r="1022792" ht="14.25" customHeight="1"/>
    <row r="1022794" ht="14.25" customHeight="1"/>
    <row r="1022796" ht="14.25" customHeight="1"/>
    <row r="1022798" ht="14.25" customHeight="1"/>
    <row r="1022800" ht="14.25" customHeight="1"/>
    <row r="1022802" ht="14.25" customHeight="1"/>
    <row r="1022804" ht="14.25" customHeight="1"/>
    <row r="1022806" ht="14.25" customHeight="1"/>
    <row r="1022808" ht="14.25" customHeight="1"/>
    <row r="1022810" ht="14.25" customHeight="1"/>
    <row r="1022812" ht="14.25" customHeight="1"/>
    <row r="1022814" ht="14.25" customHeight="1"/>
    <row r="1022816" ht="14.25" customHeight="1"/>
    <row r="1022818" ht="14.25" customHeight="1"/>
    <row r="1022820" ht="14.25" customHeight="1"/>
    <row r="1022822" ht="14.25" customHeight="1"/>
    <row r="1022824" ht="14.25" customHeight="1"/>
    <row r="1022826" ht="14.25" customHeight="1"/>
    <row r="1022828" ht="14.25" customHeight="1"/>
    <row r="1022830" ht="14.25" customHeight="1"/>
    <row r="1022832" ht="14.25" customHeight="1"/>
    <row r="1022834" ht="14.25" customHeight="1"/>
    <row r="1022836" ht="14.25" customHeight="1"/>
    <row r="1022838" ht="14.25" customHeight="1"/>
    <row r="1022840" ht="14.25" customHeight="1"/>
    <row r="1022842" ht="14.25" customHeight="1"/>
    <row r="1022844" ht="14.25" customHeight="1"/>
    <row r="1022846" ht="14.25" customHeight="1"/>
    <row r="1022848" ht="14.25" customHeight="1"/>
    <row r="1022850" ht="14.25" customHeight="1"/>
    <row r="1022852" ht="14.25" customHeight="1"/>
    <row r="1022854" ht="14.25" customHeight="1"/>
    <row r="1022856" ht="14.25" customHeight="1"/>
    <row r="1022858" ht="14.25" customHeight="1"/>
    <row r="1022860" ht="14.25" customHeight="1"/>
    <row r="1022862" ht="14.25" customHeight="1"/>
    <row r="1022864" ht="14.25" customHeight="1"/>
    <row r="1022866" ht="14.25" customHeight="1"/>
    <row r="1022868" ht="14.25" customHeight="1"/>
    <row r="1022870" ht="14.25" customHeight="1"/>
    <row r="1022872" ht="14.25" customHeight="1"/>
    <row r="1022874" ht="14.25" customHeight="1"/>
    <row r="1022876" ht="14.25" customHeight="1"/>
    <row r="1022878" ht="14.25" customHeight="1"/>
    <row r="1022880" ht="14.25" customHeight="1"/>
    <row r="1022882" ht="14.25" customHeight="1"/>
    <row r="1022884" ht="14.25" customHeight="1"/>
    <row r="1022886" ht="14.25" customHeight="1"/>
    <row r="1022888" ht="14.25" customHeight="1"/>
    <row r="1022890" ht="14.25" customHeight="1"/>
    <row r="1022892" ht="14.25" customHeight="1"/>
    <row r="1022894" ht="14.25" customHeight="1"/>
    <row r="1022896" ht="14.25" customHeight="1"/>
    <row r="1022898" ht="14.25" customHeight="1"/>
    <row r="1022900" ht="14.25" customHeight="1"/>
    <row r="1022902" ht="14.25" customHeight="1"/>
    <row r="1022904" ht="14.25" customHeight="1"/>
    <row r="1022906" ht="14.25" customHeight="1"/>
    <row r="1022908" ht="14.25" customHeight="1"/>
    <row r="1022910" ht="14.25" customHeight="1"/>
    <row r="1022912" ht="14.25" customHeight="1"/>
    <row r="1022914" ht="14.25" customHeight="1"/>
    <row r="1022916" ht="14.25" customHeight="1"/>
    <row r="1022918" ht="14.25" customHeight="1"/>
    <row r="1022920" ht="14.25" customHeight="1"/>
    <row r="1022922" ht="14.25" customHeight="1"/>
    <row r="1022924" ht="14.25" customHeight="1"/>
    <row r="1022926" ht="14.25" customHeight="1"/>
    <row r="1022928" ht="14.25" customHeight="1"/>
    <row r="1022930" ht="14.25" customHeight="1"/>
    <row r="1022932" ht="14.25" customHeight="1"/>
    <row r="1022934" ht="14.25" customHeight="1"/>
    <row r="1022936" ht="14.25" customHeight="1"/>
    <row r="1022938" ht="14.25" customHeight="1"/>
    <row r="1022940" ht="14.25" customHeight="1"/>
    <row r="1022942" ht="14.25" customHeight="1"/>
    <row r="1022944" ht="14.25" customHeight="1"/>
    <row r="1022946" ht="14.25" customHeight="1"/>
    <row r="1022948" ht="14.25" customHeight="1"/>
    <row r="1022950" ht="14.25" customHeight="1"/>
    <row r="1022952" ht="14.25" customHeight="1"/>
    <row r="1022954" ht="14.25" customHeight="1"/>
    <row r="1022956" ht="14.25" customHeight="1"/>
    <row r="1022958" ht="14.25" customHeight="1"/>
    <row r="1022960" ht="14.25" customHeight="1"/>
    <row r="1022962" ht="14.25" customHeight="1"/>
    <row r="1022964" ht="14.25" customHeight="1"/>
    <row r="1022966" ht="14.25" customHeight="1"/>
    <row r="1022968" ht="14.25" customHeight="1"/>
    <row r="1022970" ht="14.25" customHeight="1"/>
    <row r="1022972" ht="14.25" customHeight="1"/>
    <row r="1022974" ht="14.25" customHeight="1"/>
    <row r="1022976" ht="14.25" customHeight="1"/>
    <row r="1022978" ht="14.25" customHeight="1"/>
    <row r="1022980" ht="14.25" customHeight="1"/>
    <row r="1022982" ht="14.25" customHeight="1"/>
    <row r="1022984" ht="14.25" customHeight="1"/>
    <row r="1022986" ht="14.25" customHeight="1"/>
    <row r="1022988" ht="14.25" customHeight="1"/>
    <row r="1022990" ht="14.25" customHeight="1"/>
    <row r="1022992" ht="14.25" customHeight="1"/>
    <row r="1022994" ht="14.25" customHeight="1"/>
    <row r="1022996" ht="14.25" customHeight="1"/>
    <row r="1022998" ht="14.25" customHeight="1"/>
    <row r="1023000" ht="14.25" customHeight="1"/>
    <row r="1023002" ht="14.25" customHeight="1"/>
    <row r="1023004" ht="14.25" customHeight="1"/>
    <row r="1023006" ht="14.25" customHeight="1"/>
    <row r="1023008" ht="14.25" customHeight="1"/>
    <row r="1023010" ht="14.25" customHeight="1"/>
    <row r="1023012" ht="14.25" customHeight="1"/>
    <row r="1023014" ht="14.25" customHeight="1"/>
    <row r="1023016" ht="14.25" customHeight="1"/>
    <row r="1023018" ht="14.25" customHeight="1"/>
    <row r="1023020" ht="14.25" customHeight="1"/>
    <row r="1023022" ht="14.25" customHeight="1"/>
    <row r="1023024" ht="14.25" customHeight="1"/>
    <row r="1023026" ht="14.25" customHeight="1"/>
    <row r="1023028" ht="14.25" customHeight="1"/>
    <row r="1023030" ht="14.25" customHeight="1"/>
    <row r="1023032" ht="14.25" customHeight="1"/>
    <row r="1023034" ht="14.25" customHeight="1"/>
    <row r="1023036" ht="14.25" customHeight="1"/>
    <row r="1023038" ht="14.25" customHeight="1"/>
    <row r="1023040" ht="14.25" customHeight="1"/>
    <row r="1023042" ht="14.25" customHeight="1"/>
    <row r="1023044" ht="14.25" customHeight="1"/>
    <row r="1023046" ht="14.25" customHeight="1"/>
    <row r="1023048" ht="14.25" customHeight="1"/>
    <row r="1023050" ht="14.25" customHeight="1"/>
    <row r="1023052" ht="14.25" customHeight="1"/>
    <row r="1023054" ht="14.25" customHeight="1"/>
    <row r="1023056" ht="14.25" customHeight="1"/>
    <row r="1023058" ht="14.25" customHeight="1"/>
    <row r="1023060" ht="14.25" customHeight="1"/>
    <row r="1023062" ht="14.25" customHeight="1"/>
    <row r="1023064" ht="14.25" customHeight="1"/>
    <row r="1023066" ht="14.25" customHeight="1"/>
    <row r="1023068" ht="14.25" customHeight="1"/>
    <row r="1023070" ht="14.25" customHeight="1"/>
    <row r="1023072" ht="14.25" customHeight="1"/>
    <row r="1023074" ht="14.25" customHeight="1"/>
    <row r="1023076" ht="14.25" customHeight="1"/>
    <row r="1023078" ht="14.25" customHeight="1"/>
    <row r="1023080" ht="14.25" customHeight="1"/>
    <row r="1023082" ht="14.25" customHeight="1"/>
    <row r="1023084" ht="14.25" customHeight="1"/>
    <row r="1023086" ht="14.25" customHeight="1"/>
    <row r="1023088" ht="14.25" customHeight="1"/>
    <row r="1023090" ht="14.25" customHeight="1"/>
    <row r="1023092" ht="14.25" customHeight="1"/>
    <row r="1023094" ht="14.25" customHeight="1"/>
    <row r="1023096" ht="14.25" customHeight="1"/>
    <row r="1023098" ht="14.25" customHeight="1"/>
    <row r="1023100" ht="14.25" customHeight="1"/>
    <row r="1023102" ht="14.25" customHeight="1"/>
    <row r="1023104" ht="14.25" customHeight="1"/>
    <row r="1023106" ht="14.25" customHeight="1"/>
    <row r="1023108" ht="14.25" customHeight="1"/>
    <row r="1023110" ht="14.25" customHeight="1"/>
    <row r="1023112" ht="14.25" customHeight="1"/>
    <row r="1023114" ht="14.25" customHeight="1"/>
    <row r="1023116" ht="14.25" customHeight="1"/>
    <row r="1023118" ht="14.25" customHeight="1"/>
    <row r="1023120" ht="14.25" customHeight="1"/>
    <row r="1023122" ht="14.25" customHeight="1"/>
    <row r="1023124" ht="14.25" customHeight="1"/>
    <row r="1023126" ht="14.25" customHeight="1"/>
    <row r="1023128" ht="14.25" customHeight="1"/>
    <row r="1023130" ht="14.25" customHeight="1"/>
    <row r="1023132" ht="14.25" customHeight="1"/>
    <row r="1023134" ht="14.25" customHeight="1"/>
    <row r="1023136" ht="14.25" customHeight="1"/>
    <row r="1023138" ht="14.25" customHeight="1"/>
    <row r="1023140" ht="14.25" customHeight="1"/>
    <row r="1023142" ht="14.25" customHeight="1"/>
    <row r="1023144" ht="14.25" customHeight="1"/>
    <row r="1023146" ht="14.25" customHeight="1"/>
    <row r="1023148" ht="14.25" customHeight="1"/>
    <row r="1023150" ht="14.25" customHeight="1"/>
    <row r="1023152" ht="14.25" customHeight="1"/>
    <row r="1023154" ht="14.25" customHeight="1"/>
    <row r="1023156" ht="14.25" customHeight="1"/>
    <row r="1023158" ht="14.25" customHeight="1"/>
    <row r="1023160" ht="14.25" customHeight="1"/>
    <row r="1023162" ht="14.25" customHeight="1"/>
    <row r="1023164" ht="14.25" customHeight="1"/>
    <row r="1023166" ht="14.25" customHeight="1"/>
    <row r="1023168" ht="14.25" customHeight="1"/>
    <row r="1023170" ht="14.25" customHeight="1"/>
    <row r="1023172" ht="14.25" customHeight="1"/>
    <row r="1023174" ht="14.25" customHeight="1"/>
    <row r="1023176" ht="14.25" customHeight="1"/>
    <row r="1023178" ht="14.25" customHeight="1"/>
    <row r="1023180" ht="14.25" customHeight="1"/>
    <row r="1023182" ht="14.25" customHeight="1"/>
    <row r="1023184" ht="14.25" customHeight="1"/>
    <row r="1023186" ht="14.25" customHeight="1"/>
    <row r="1023188" ht="14.25" customHeight="1"/>
    <row r="1023190" ht="14.25" customHeight="1"/>
    <row r="1023192" ht="14.25" customHeight="1"/>
    <row r="1023194" ht="14.25" customHeight="1"/>
    <row r="1023196" ht="14.25" customHeight="1"/>
    <row r="1023198" ht="14.25" customHeight="1"/>
    <row r="1023200" ht="14.25" customHeight="1"/>
    <row r="1023202" ht="14.25" customHeight="1"/>
    <row r="1023204" ht="14.25" customHeight="1"/>
    <row r="1023206" ht="14.25" customHeight="1"/>
    <row r="1023208" ht="14.25" customHeight="1"/>
    <row r="1023210" ht="14.25" customHeight="1"/>
    <row r="1023212" ht="14.25" customHeight="1"/>
    <row r="1023214" ht="14.25" customHeight="1"/>
    <row r="1023216" ht="14.25" customHeight="1"/>
    <row r="1023218" ht="14.25" customHeight="1"/>
    <row r="1023220" ht="14.25" customHeight="1"/>
    <row r="1023222" ht="14.25" customHeight="1"/>
    <row r="1023224" ht="14.25" customHeight="1"/>
    <row r="1023226" ht="14.25" customHeight="1"/>
    <row r="1023228" ht="14.25" customHeight="1"/>
    <row r="1023230" ht="14.25" customHeight="1"/>
    <row r="1023232" ht="14.25" customHeight="1"/>
    <row r="1023234" ht="14.25" customHeight="1"/>
    <row r="1023236" ht="14.25" customHeight="1"/>
    <row r="1023238" ht="14.25" customHeight="1"/>
    <row r="1023240" ht="14.25" customHeight="1"/>
    <row r="1023242" ht="14.25" customHeight="1"/>
    <row r="1023244" ht="14.25" customHeight="1"/>
    <row r="1023246" ht="14.25" customHeight="1"/>
    <row r="1023248" ht="14.25" customHeight="1"/>
    <row r="1023250" ht="14.25" customHeight="1"/>
    <row r="1023252" ht="14.25" customHeight="1"/>
    <row r="1023254" ht="14.25" customHeight="1"/>
    <row r="1023256" ht="14.25" customHeight="1"/>
    <row r="1023258" ht="14.25" customHeight="1"/>
    <row r="1023260" ht="14.25" customHeight="1"/>
    <row r="1023262" ht="14.25" customHeight="1"/>
    <row r="1023264" ht="14.25" customHeight="1"/>
    <row r="1023266" ht="14.25" customHeight="1"/>
    <row r="1023268" ht="14.25" customHeight="1"/>
    <row r="1023270" ht="14.25" customHeight="1"/>
    <row r="1023272" ht="14.25" customHeight="1"/>
    <row r="1023274" ht="14.25" customHeight="1"/>
    <row r="1023276" ht="14.25" customHeight="1"/>
    <row r="1023278" ht="14.25" customHeight="1"/>
    <row r="1023280" ht="14.25" customHeight="1"/>
    <row r="1023282" ht="14.25" customHeight="1"/>
    <row r="1023284" ht="14.25" customHeight="1"/>
    <row r="1023286" ht="14.25" customHeight="1"/>
    <row r="1023288" ht="14.25" customHeight="1"/>
    <row r="1023290" ht="14.25" customHeight="1"/>
    <row r="1023292" ht="14.25" customHeight="1"/>
    <row r="1023294" ht="14.25" customHeight="1"/>
    <row r="1023296" ht="14.25" customHeight="1"/>
    <row r="1023298" ht="14.25" customHeight="1"/>
    <row r="1023300" ht="14.25" customHeight="1"/>
    <row r="1023302" ht="14.25" customHeight="1"/>
    <row r="1023304" ht="14.25" customHeight="1"/>
    <row r="1023306" ht="14.25" customHeight="1"/>
    <row r="1023308" ht="14.25" customHeight="1"/>
    <row r="1023310" ht="14.25" customHeight="1"/>
    <row r="1023312" ht="14.25" customHeight="1"/>
    <row r="1023314" ht="14.25" customHeight="1"/>
    <row r="1023316" ht="14.25" customHeight="1"/>
    <row r="1023318" ht="14.25" customHeight="1"/>
    <row r="1023320" ht="14.25" customHeight="1"/>
    <row r="1023322" ht="14.25" customHeight="1"/>
    <row r="1023324" ht="14.25" customHeight="1"/>
    <row r="1023326" ht="14.25" customHeight="1"/>
    <row r="1023328" ht="14.25" customHeight="1"/>
    <row r="1023330" ht="14.25" customHeight="1"/>
    <row r="1023332" ht="14.25" customHeight="1"/>
    <row r="1023334" ht="14.25" customHeight="1"/>
    <row r="1023336" ht="14.25" customHeight="1"/>
    <row r="1023338" ht="14.25" customHeight="1"/>
    <row r="1023340" ht="14.25" customHeight="1"/>
    <row r="1023342" ht="14.25" customHeight="1"/>
    <row r="1023344" ht="14.25" customHeight="1"/>
    <row r="1023346" ht="14.25" customHeight="1"/>
    <row r="1023348" ht="14.25" customHeight="1"/>
    <row r="1023350" ht="14.25" customHeight="1"/>
    <row r="1023352" ht="14.25" customHeight="1"/>
    <row r="1023354" ht="14.25" customHeight="1"/>
    <row r="1023356" ht="14.25" customHeight="1"/>
    <row r="1023358" ht="14.25" customHeight="1"/>
    <row r="1023360" ht="14.25" customHeight="1"/>
    <row r="1023362" ht="14.25" customHeight="1"/>
    <row r="1023364" ht="14.25" customHeight="1"/>
    <row r="1023366" ht="14.25" customHeight="1"/>
    <row r="1023368" ht="14.25" customHeight="1"/>
    <row r="1023370" ht="14.25" customHeight="1"/>
    <row r="1023372" ht="14.25" customHeight="1"/>
    <row r="1023374" ht="14.25" customHeight="1"/>
    <row r="1023376" ht="14.25" customHeight="1"/>
    <row r="1023378" ht="14.25" customHeight="1"/>
    <row r="1023380" ht="14.25" customHeight="1"/>
    <row r="1023382" ht="14.25" customHeight="1"/>
    <row r="1023384" ht="14.25" customHeight="1"/>
    <row r="1023386" ht="14.25" customHeight="1"/>
    <row r="1023388" ht="14.25" customHeight="1"/>
    <row r="1023390" ht="14.25" customHeight="1"/>
    <row r="1023392" ht="14.25" customHeight="1"/>
    <row r="1023394" ht="14.25" customHeight="1"/>
    <row r="1023396" ht="14.25" customHeight="1"/>
    <row r="1023398" ht="14.25" customHeight="1"/>
    <row r="1023400" ht="14.25" customHeight="1"/>
    <row r="1023402" ht="14.25" customHeight="1"/>
    <row r="1023404" ht="14.25" customHeight="1"/>
    <row r="1023406" ht="14.25" customHeight="1"/>
    <row r="1023408" ht="14.25" customHeight="1"/>
    <row r="1023410" ht="14.25" customHeight="1"/>
    <row r="1023412" ht="14.25" customHeight="1"/>
    <row r="1023414" ht="14.25" customHeight="1"/>
    <row r="1023416" ht="14.25" customHeight="1"/>
    <row r="1023418" ht="14.25" customHeight="1"/>
    <row r="1023420" ht="14.25" customHeight="1"/>
    <row r="1023422" ht="14.25" customHeight="1"/>
    <row r="1023424" ht="14.25" customHeight="1"/>
    <row r="1023426" ht="14.25" customHeight="1"/>
    <row r="1023428" ht="14.25" customHeight="1"/>
    <row r="1023430" ht="14.25" customHeight="1"/>
    <row r="1023432" ht="14.25" customHeight="1"/>
    <row r="1023434" ht="14.25" customHeight="1"/>
    <row r="1023436" ht="14.25" customHeight="1"/>
    <row r="1023438" ht="14.25" customHeight="1"/>
    <row r="1023440" ht="14.25" customHeight="1"/>
    <row r="1023442" ht="14.25" customHeight="1"/>
    <row r="1023444" ht="14.25" customHeight="1"/>
    <row r="1023446" ht="14.25" customHeight="1"/>
    <row r="1023448" ht="14.25" customHeight="1"/>
    <row r="1023450" ht="14.25" customHeight="1"/>
    <row r="1023452" ht="14.25" customHeight="1"/>
    <row r="1023454" ht="14.25" customHeight="1"/>
    <row r="1023456" ht="14.25" customHeight="1"/>
    <row r="1023458" ht="14.25" customHeight="1"/>
    <row r="1023460" ht="14.25" customHeight="1"/>
    <row r="1023462" ht="14.25" customHeight="1"/>
    <row r="1023464" ht="14.25" customHeight="1"/>
    <row r="1023466" ht="14.25" customHeight="1"/>
    <row r="1023468" ht="14.25" customHeight="1"/>
    <row r="1023470" ht="14.25" customHeight="1"/>
    <row r="1023472" ht="14.25" customHeight="1"/>
    <row r="1023474" ht="14.25" customHeight="1"/>
    <row r="1023476" ht="14.25" customHeight="1"/>
    <row r="1023478" ht="14.25" customHeight="1"/>
    <row r="1023480" ht="14.25" customHeight="1"/>
    <row r="1023482" ht="14.25" customHeight="1"/>
    <row r="1023484" ht="14.25" customHeight="1"/>
    <row r="1023486" ht="14.25" customHeight="1"/>
    <row r="1023488" ht="14.25" customHeight="1"/>
    <row r="1023490" ht="14.25" customHeight="1"/>
    <row r="1023492" ht="14.25" customHeight="1"/>
    <row r="1023494" ht="14.25" customHeight="1"/>
    <row r="1023496" ht="14.25" customHeight="1"/>
    <row r="1023498" ht="14.25" customHeight="1"/>
    <row r="1023500" ht="14.25" customHeight="1"/>
    <row r="1023502" ht="14.25" customHeight="1"/>
    <row r="1023504" ht="14.25" customHeight="1"/>
    <row r="1023506" ht="14.25" customHeight="1"/>
    <row r="1023508" ht="14.25" customHeight="1"/>
    <row r="1023510" ht="14.25" customHeight="1"/>
    <row r="1023512" ht="14.25" customHeight="1"/>
    <row r="1023514" ht="14.25" customHeight="1"/>
    <row r="1023516" ht="14.25" customHeight="1"/>
    <row r="1023518" ht="14.25" customHeight="1"/>
    <row r="1023520" ht="14.25" customHeight="1"/>
    <row r="1023522" ht="14.25" customHeight="1"/>
    <row r="1023524" ht="14.25" customHeight="1"/>
    <row r="1023526" ht="14.25" customHeight="1"/>
    <row r="1023528" ht="14.25" customHeight="1"/>
    <row r="1023530" ht="14.25" customHeight="1"/>
    <row r="1023532" ht="14.25" customHeight="1"/>
    <row r="1023534" ht="14.25" customHeight="1"/>
    <row r="1023536" ht="14.25" customHeight="1"/>
    <row r="1023538" ht="14.25" customHeight="1"/>
    <row r="1023540" ht="14.25" customHeight="1"/>
    <row r="1023542" ht="14.25" customHeight="1"/>
    <row r="1023544" ht="14.25" customHeight="1"/>
    <row r="1023546" ht="14.25" customHeight="1"/>
    <row r="1023548" ht="14.25" customHeight="1"/>
    <row r="1023550" ht="14.25" customHeight="1"/>
    <row r="1023552" ht="14.25" customHeight="1"/>
    <row r="1023554" ht="14.25" customHeight="1"/>
    <row r="1023556" ht="14.25" customHeight="1"/>
    <row r="1023558" ht="14.25" customHeight="1"/>
    <row r="1023560" ht="14.25" customHeight="1"/>
    <row r="1023562" ht="14.25" customHeight="1"/>
    <row r="1023564" ht="14.25" customHeight="1"/>
    <row r="1023566" ht="14.25" customHeight="1"/>
    <row r="1023568" ht="14.25" customHeight="1"/>
    <row r="1023570" ht="14.25" customHeight="1"/>
    <row r="1023572" ht="14.25" customHeight="1"/>
    <row r="1023574" ht="14.25" customHeight="1"/>
    <row r="1023576" ht="14.25" customHeight="1"/>
    <row r="1023578" ht="14.25" customHeight="1"/>
    <row r="1023580" ht="14.25" customHeight="1"/>
    <row r="1023582" ht="14.25" customHeight="1"/>
    <row r="1023584" ht="14.25" customHeight="1"/>
    <row r="1023586" ht="14.25" customHeight="1"/>
    <row r="1023588" ht="14.25" customHeight="1"/>
    <row r="1023590" ht="14.25" customHeight="1"/>
    <row r="1023592" ht="14.25" customHeight="1"/>
    <row r="1023594" ht="14.25" customHeight="1"/>
    <row r="1023596" ht="14.25" customHeight="1"/>
    <row r="1023598" ht="14.25" customHeight="1"/>
    <row r="1023600" ht="14.25" customHeight="1"/>
    <row r="1023602" ht="14.25" customHeight="1"/>
    <row r="1023604" ht="14.25" customHeight="1"/>
    <row r="1023606" ht="14.25" customHeight="1"/>
    <row r="1023608" ht="14.25" customHeight="1"/>
    <row r="1023610" ht="14.25" customHeight="1"/>
    <row r="1023612" ht="14.25" customHeight="1"/>
    <row r="1023614" ht="14.25" customHeight="1"/>
    <row r="1023616" ht="14.25" customHeight="1"/>
    <row r="1023618" ht="14.25" customHeight="1"/>
    <row r="1023620" ht="14.25" customHeight="1"/>
    <row r="1023622" ht="14.25" customHeight="1"/>
    <row r="1023624" ht="14.25" customHeight="1"/>
    <row r="1023626" ht="14.25" customHeight="1"/>
    <row r="1023628" ht="14.25" customHeight="1"/>
    <row r="1023630" ht="14.25" customHeight="1"/>
    <row r="1023632" ht="14.25" customHeight="1"/>
    <row r="1023634" ht="14.25" customHeight="1"/>
    <row r="1023636" ht="14.25" customHeight="1"/>
    <row r="1023638" ht="14.25" customHeight="1"/>
    <row r="1023640" ht="14.25" customHeight="1"/>
    <row r="1023642" ht="14.25" customHeight="1"/>
    <row r="1023644" ht="14.25" customHeight="1"/>
    <row r="1023646" ht="14.25" customHeight="1"/>
    <row r="1023648" ht="14.25" customHeight="1"/>
    <row r="1023650" ht="14.25" customHeight="1"/>
    <row r="1023652" ht="14.25" customHeight="1"/>
    <row r="1023654" ht="14.25" customHeight="1"/>
    <row r="1023656" ht="14.25" customHeight="1"/>
    <row r="1023658" ht="14.25" customHeight="1"/>
    <row r="1023660" ht="14.25" customHeight="1"/>
    <row r="1023662" ht="14.25" customHeight="1"/>
    <row r="1023664" ht="14.25" customHeight="1"/>
    <row r="1023666" ht="14.25" customHeight="1"/>
    <row r="1023668" ht="14.25" customHeight="1"/>
    <row r="1023670" ht="14.25" customHeight="1"/>
    <row r="1023672" ht="14.25" customHeight="1"/>
    <row r="1023674" ht="14.25" customHeight="1"/>
    <row r="1023676" ht="14.25" customHeight="1"/>
    <row r="1023678" ht="14.25" customHeight="1"/>
    <row r="1023680" ht="14.25" customHeight="1"/>
    <row r="1023682" ht="14.25" customHeight="1"/>
    <row r="1023684" ht="14.25" customHeight="1"/>
    <row r="1023686" ht="14.25" customHeight="1"/>
    <row r="1023688" ht="14.25" customHeight="1"/>
    <row r="1023690" ht="14.25" customHeight="1"/>
    <row r="1023692" ht="14.25" customHeight="1"/>
    <row r="1023694" ht="14.25" customHeight="1"/>
    <row r="1023696" ht="14.25" customHeight="1"/>
    <row r="1023698" ht="14.25" customHeight="1"/>
    <row r="1023700" ht="14.25" customHeight="1"/>
    <row r="1023702" ht="14.25" customHeight="1"/>
    <row r="1023704" ht="14.25" customHeight="1"/>
    <row r="1023706" ht="14.25" customHeight="1"/>
    <row r="1023708" ht="14.25" customHeight="1"/>
    <row r="1023710" ht="14.25" customHeight="1"/>
    <row r="1023712" ht="14.25" customHeight="1"/>
    <row r="1023714" ht="14.25" customHeight="1"/>
    <row r="1023716" ht="14.25" customHeight="1"/>
    <row r="1023718" ht="14.25" customHeight="1"/>
    <row r="1023720" ht="14.25" customHeight="1"/>
    <row r="1023722" ht="14.25" customHeight="1"/>
    <row r="1023724" ht="14.25" customHeight="1"/>
    <row r="1023726" ht="14.25" customHeight="1"/>
    <row r="1023728" ht="14.25" customHeight="1"/>
    <row r="1023730" ht="14.25" customHeight="1"/>
    <row r="1023732" ht="14.25" customHeight="1"/>
    <row r="1023734" ht="14.25" customHeight="1"/>
    <row r="1023736" ht="14.25" customHeight="1"/>
    <row r="1023738" ht="14.25" customHeight="1"/>
    <row r="1023740" ht="14.25" customHeight="1"/>
    <row r="1023742" ht="14.25" customHeight="1"/>
    <row r="1023744" ht="14.25" customHeight="1"/>
    <row r="1023746" ht="14.25" customHeight="1"/>
    <row r="1023748" ht="14.25" customHeight="1"/>
    <row r="1023750" ht="14.25" customHeight="1"/>
    <row r="1023752" ht="14.25" customHeight="1"/>
    <row r="1023754" ht="14.25" customHeight="1"/>
    <row r="1023756" ht="14.25" customHeight="1"/>
    <row r="1023758" ht="14.25" customHeight="1"/>
    <row r="1023760" ht="14.25" customHeight="1"/>
    <row r="1023762" ht="14.25" customHeight="1"/>
    <row r="1023764" ht="14.25" customHeight="1"/>
    <row r="1023766" ht="14.25" customHeight="1"/>
    <row r="1023768" ht="14.25" customHeight="1"/>
    <row r="1023770" ht="14.25" customHeight="1"/>
    <row r="1023772" ht="14.25" customHeight="1"/>
    <row r="1023774" ht="14.25" customHeight="1"/>
    <row r="1023776" ht="14.25" customHeight="1"/>
    <row r="1023778" ht="14.25" customHeight="1"/>
    <row r="1023780" ht="14.25" customHeight="1"/>
    <row r="1023782" ht="14.25" customHeight="1"/>
    <row r="1023784" ht="14.25" customHeight="1"/>
    <row r="1023786" ht="14.25" customHeight="1"/>
    <row r="1023788" ht="14.25" customHeight="1"/>
    <row r="1023790" ht="14.25" customHeight="1"/>
    <row r="1023792" ht="14.25" customHeight="1"/>
    <row r="1023794" ht="14.25" customHeight="1"/>
    <row r="1023796" ht="14.25" customHeight="1"/>
    <row r="1023798" ht="14.25" customHeight="1"/>
    <row r="1023800" ht="14.25" customHeight="1"/>
    <row r="1023802" ht="14.25" customHeight="1"/>
    <row r="1023804" ht="14.25" customHeight="1"/>
    <row r="1023806" ht="14.25" customHeight="1"/>
    <row r="1023808" ht="14.25" customHeight="1"/>
    <row r="1023810" ht="14.25" customHeight="1"/>
    <row r="1023812" ht="14.25" customHeight="1"/>
    <row r="1023814" ht="14.25" customHeight="1"/>
    <row r="1023816" ht="14.25" customHeight="1"/>
    <row r="1023818" ht="14.25" customHeight="1"/>
    <row r="1023820" ht="14.25" customHeight="1"/>
    <row r="1023822" ht="14.25" customHeight="1"/>
    <row r="1023824" ht="14.25" customHeight="1"/>
    <row r="1023826" ht="14.25" customHeight="1"/>
    <row r="1023828" ht="14.25" customHeight="1"/>
    <row r="1023830" ht="14.25" customHeight="1"/>
    <row r="1023832" ht="14.25" customHeight="1"/>
    <row r="1023834" ht="14.25" customHeight="1"/>
    <row r="1023836" ht="14.25" customHeight="1"/>
    <row r="1023838" ht="14.25" customHeight="1"/>
    <row r="1023840" ht="14.25" customHeight="1"/>
    <row r="1023842" ht="14.25" customHeight="1"/>
    <row r="1023844" ht="14.25" customHeight="1"/>
    <row r="1023846" ht="14.25" customHeight="1"/>
    <row r="1023848" ht="14.25" customHeight="1"/>
    <row r="1023850" ht="14.25" customHeight="1"/>
    <row r="1023852" ht="14.25" customHeight="1"/>
    <row r="1023854" ht="14.25" customHeight="1"/>
    <row r="1023856" ht="14.25" customHeight="1"/>
    <row r="1023858" ht="14.25" customHeight="1"/>
    <row r="1023860" ht="14.25" customHeight="1"/>
    <row r="1023862" ht="14.25" customHeight="1"/>
    <row r="1023864" ht="14.25" customHeight="1"/>
    <row r="1023866" ht="14.25" customHeight="1"/>
    <row r="1023868" ht="14.25" customHeight="1"/>
    <row r="1023870" ht="14.25" customHeight="1"/>
    <row r="1023872" ht="14.25" customHeight="1"/>
    <row r="1023874" ht="14.25" customHeight="1"/>
    <row r="1023876" ht="14.25" customHeight="1"/>
    <row r="1023878" ht="14.25" customHeight="1"/>
    <row r="1023880" ht="14.25" customHeight="1"/>
    <row r="1023882" ht="14.25" customHeight="1"/>
    <row r="1023884" ht="14.25" customHeight="1"/>
    <row r="1023886" ht="14.25" customHeight="1"/>
    <row r="1023888" ht="14.25" customHeight="1"/>
    <row r="1023890" ht="14.25" customHeight="1"/>
    <row r="1023892" ht="14.25" customHeight="1"/>
    <row r="1023894" ht="14.25" customHeight="1"/>
    <row r="1023896" ht="14.25" customHeight="1"/>
    <row r="1023898" ht="14.25" customHeight="1"/>
    <row r="1023900" ht="14.25" customHeight="1"/>
    <row r="1023902" ht="14.25" customHeight="1"/>
    <row r="1023904" ht="14.25" customHeight="1"/>
    <row r="1023906" ht="14.25" customHeight="1"/>
    <row r="1023908" ht="14.25" customHeight="1"/>
    <row r="1023910" ht="14.25" customHeight="1"/>
    <row r="1023912" ht="14.25" customHeight="1"/>
    <row r="1023914" ht="14.25" customHeight="1"/>
    <row r="1023916" ht="14.25" customHeight="1"/>
    <row r="1023918" ht="14.25" customHeight="1"/>
    <row r="1023920" ht="14.25" customHeight="1"/>
    <row r="1023922" ht="14.25" customHeight="1"/>
    <row r="1023924" ht="14.25" customHeight="1"/>
    <row r="1023926" ht="14.25" customHeight="1"/>
    <row r="1023928" ht="14.25" customHeight="1"/>
    <row r="1023930" ht="14.25" customHeight="1"/>
    <row r="1023932" ht="14.25" customHeight="1"/>
    <row r="1023934" ht="14.25" customHeight="1"/>
    <row r="1023936" ht="14.25" customHeight="1"/>
    <row r="1023938" ht="14.25" customHeight="1"/>
    <row r="1023940" ht="14.25" customHeight="1"/>
    <row r="1023942" ht="14.25" customHeight="1"/>
    <row r="1023944" ht="14.25" customHeight="1"/>
    <row r="1023946" ht="14.25" customHeight="1"/>
    <row r="1023948" ht="14.25" customHeight="1"/>
    <row r="1023950" ht="14.25" customHeight="1"/>
    <row r="1023952" ht="14.25" customHeight="1"/>
    <row r="1023954" ht="14.25" customHeight="1"/>
    <row r="1023956" ht="14.25" customHeight="1"/>
    <row r="1023958" ht="14.25" customHeight="1"/>
    <row r="1023960" ht="14.25" customHeight="1"/>
    <row r="1023962" ht="14.25" customHeight="1"/>
    <row r="1023964" ht="14.25" customHeight="1"/>
    <row r="1023966" ht="14.25" customHeight="1"/>
    <row r="1023968" ht="14.25" customHeight="1"/>
    <row r="1023970" ht="14.25" customHeight="1"/>
    <row r="1023972" ht="14.25" customHeight="1"/>
    <row r="1023974" ht="14.25" customHeight="1"/>
    <row r="1023976" ht="14.25" customHeight="1"/>
    <row r="1023978" ht="14.25" customHeight="1"/>
    <row r="1023980" ht="14.25" customHeight="1"/>
    <row r="1023982" ht="14.25" customHeight="1"/>
    <row r="1023984" ht="14.25" customHeight="1"/>
    <row r="1023986" ht="14.25" customHeight="1"/>
    <row r="1023988" ht="14.25" customHeight="1"/>
    <row r="1023990" ht="14.25" customHeight="1"/>
    <row r="1023992" ht="14.25" customHeight="1"/>
    <row r="1023994" ht="14.25" customHeight="1"/>
    <row r="1023996" ht="14.25" customHeight="1"/>
    <row r="1023998" ht="14.25" customHeight="1"/>
    <row r="1024000" ht="14.25" customHeight="1"/>
    <row r="1024002" ht="14.25" customHeight="1"/>
    <row r="1024004" ht="14.25" customHeight="1"/>
    <row r="1024006" ht="14.25" customHeight="1"/>
    <row r="1024008" ht="14.25" customHeight="1"/>
    <row r="1024010" ht="14.25" customHeight="1"/>
    <row r="1024012" ht="14.25" customHeight="1"/>
    <row r="1024014" ht="14.25" customHeight="1"/>
    <row r="1024016" ht="14.25" customHeight="1"/>
    <row r="1024018" ht="14.25" customHeight="1"/>
    <row r="1024020" ht="14.25" customHeight="1"/>
    <row r="1024022" ht="14.25" customHeight="1"/>
    <row r="1024024" ht="14.25" customHeight="1"/>
    <row r="1024026" ht="14.25" customHeight="1"/>
    <row r="1024028" ht="14.25" customHeight="1"/>
    <row r="1024030" ht="14.25" customHeight="1"/>
    <row r="1024032" ht="14.25" customHeight="1"/>
    <row r="1024034" ht="14.25" customHeight="1"/>
    <row r="1024036" ht="14.25" customHeight="1"/>
    <row r="1024038" ht="14.25" customHeight="1"/>
    <row r="1024040" ht="14.25" customHeight="1"/>
    <row r="1024042" ht="14.25" customHeight="1"/>
    <row r="1024044" ht="14.25" customHeight="1"/>
    <row r="1024046" ht="14.25" customHeight="1"/>
    <row r="1024048" ht="14.25" customHeight="1"/>
    <row r="1024050" ht="14.25" customHeight="1"/>
    <row r="1024052" ht="14.25" customHeight="1"/>
    <row r="1024054" ht="14.25" customHeight="1"/>
    <row r="1024056" ht="14.25" customHeight="1"/>
    <row r="1024058" ht="14.25" customHeight="1"/>
    <row r="1024060" ht="14.25" customHeight="1"/>
    <row r="1024062" ht="14.25" customHeight="1"/>
    <row r="1024064" ht="14.25" customHeight="1"/>
    <row r="1024066" ht="14.25" customHeight="1"/>
    <row r="1024068" ht="14.25" customHeight="1"/>
    <row r="1024070" ht="14.25" customHeight="1"/>
    <row r="1024072" ht="14.25" customHeight="1"/>
    <row r="1024074" ht="14.25" customHeight="1"/>
    <row r="1024076" ht="14.25" customHeight="1"/>
    <row r="1024078" ht="14.25" customHeight="1"/>
    <row r="1024080" ht="14.25" customHeight="1"/>
    <row r="1024082" ht="14.25" customHeight="1"/>
    <row r="1024084" ht="14.25" customHeight="1"/>
    <row r="1024086" ht="14.25" customHeight="1"/>
    <row r="1024088" ht="14.25" customHeight="1"/>
    <row r="1024090" ht="14.25" customHeight="1"/>
    <row r="1024092" ht="14.25" customHeight="1"/>
    <row r="1024094" ht="14.25" customHeight="1"/>
    <row r="1024096" ht="14.25" customHeight="1"/>
    <row r="1024098" ht="14.25" customHeight="1"/>
    <row r="1024100" ht="14.25" customHeight="1"/>
    <row r="1024102" ht="14.25" customHeight="1"/>
    <row r="1024104" ht="14.25" customHeight="1"/>
    <row r="1024106" ht="14.25" customHeight="1"/>
    <row r="1024108" ht="14.25" customHeight="1"/>
    <row r="1024110" ht="14.25" customHeight="1"/>
    <row r="1024112" ht="14.25" customHeight="1"/>
    <row r="1024114" ht="14.25" customHeight="1"/>
    <row r="1024116" ht="14.25" customHeight="1"/>
    <row r="1024118" ht="14.25" customHeight="1"/>
    <row r="1024120" ht="14.25" customHeight="1"/>
    <row r="1024122" ht="14.25" customHeight="1"/>
    <row r="1024124" ht="14.25" customHeight="1"/>
    <row r="1024126" ht="14.25" customHeight="1"/>
    <row r="1024128" ht="14.25" customHeight="1"/>
    <row r="1024130" ht="14.25" customHeight="1"/>
    <row r="1024132" ht="14.25" customHeight="1"/>
    <row r="1024134" ht="14.25" customHeight="1"/>
    <row r="1024136" ht="14.25" customHeight="1"/>
    <row r="1024138" ht="14.25" customHeight="1"/>
    <row r="1024140" ht="14.25" customHeight="1"/>
    <row r="1024142" ht="14.25" customHeight="1"/>
    <row r="1024144" ht="14.25" customHeight="1"/>
    <row r="1024146" ht="14.25" customHeight="1"/>
    <row r="1024148" ht="14.25" customHeight="1"/>
    <row r="1024150" ht="14.25" customHeight="1"/>
    <row r="1024152" ht="14.25" customHeight="1"/>
    <row r="1024154" ht="14.25" customHeight="1"/>
    <row r="1024156" ht="14.25" customHeight="1"/>
    <row r="1024158" ht="14.25" customHeight="1"/>
    <row r="1024160" ht="14.25" customHeight="1"/>
    <row r="1024162" ht="14.25" customHeight="1"/>
    <row r="1024164" ht="14.25" customHeight="1"/>
    <row r="1024166" ht="14.25" customHeight="1"/>
    <row r="1024168" ht="14.25" customHeight="1"/>
    <row r="1024170" ht="14.25" customHeight="1"/>
    <row r="1024172" ht="14.25" customHeight="1"/>
    <row r="1024174" ht="14.25" customHeight="1"/>
    <row r="1024176" ht="14.25" customHeight="1"/>
    <row r="1024178" ht="14.25" customHeight="1"/>
    <row r="1024180" ht="14.25" customHeight="1"/>
    <row r="1024182" ht="14.25" customHeight="1"/>
    <row r="1024184" ht="14.25" customHeight="1"/>
    <row r="1024186" ht="14.25" customHeight="1"/>
    <row r="1024188" ht="14.25" customHeight="1"/>
    <row r="1024190" ht="14.25" customHeight="1"/>
    <row r="1024192" ht="14.25" customHeight="1"/>
    <row r="1024194" ht="14.25" customHeight="1"/>
    <row r="1024196" ht="14.25" customHeight="1"/>
    <row r="1024198" ht="14.25" customHeight="1"/>
    <row r="1024200" ht="14.25" customHeight="1"/>
    <row r="1024202" ht="14.25" customHeight="1"/>
    <row r="1024204" ht="14.25" customHeight="1"/>
    <row r="1024206" ht="14.25" customHeight="1"/>
    <row r="1024208" ht="14.25" customHeight="1"/>
    <row r="1024210" ht="14.25" customHeight="1"/>
    <row r="1024212" ht="14.25" customHeight="1"/>
    <row r="1024214" ht="14.25" customHeight="1"/>
    <row r="1024216" ht="14.25" customHeight="1"/>
    <row r="1024218" ht="14.25" customHeight="1"/>
    <row r="1024220" ht="14.25" customHeight="1"/>
    <row r="1024222" ht="14.25" customHeight="1"/>
    <row r="1024224" ht="14.25" customHeight="1"/>
    <row r="1024226" ht="14.25" customHeight="1"/>
    <row r="1024228" ht="14.25" customHeight="1"/>
    <row r="1024230" ht="14.25" customHeight="1"/>
    <row r="1024232" ht="14.25" customHeight="1"/>
    <row r="1024234" ht="14.25" customHeight="1"/>
    <row r="1024236" ht="14.25" customHeight="1"/>
    <row r="1024238" ht="14.25" customHeight="1"/>
    <row r="1024240" ht="14.25" customHeight="1"/>
    <row r="1024242" ht="14.25" customHeight="1"/>
    <row r="1024244" ht="14.25" customHeight="1"/>
    <row r="1024246" ht="14.25" customHeight="1"/>
    <row r="1024248" ht="14.25" customHeight="1"/>
    <row r="1024250" ht="14.25" customHeight="1"/>
    <row r="1024252" ht="14.25" customHeight="1"/>
    <row r="1024254" ht="14.25" customHeight="1"/>
    <row r="1024256" ht="14.25" customHeight="1"/>
    <row r="1024258" ht="14.25" customHeight="1"/>
    <row r="1024260" ht="14.25" customHeight="1"/>
    <row r="1024262" ht="14.25" customHeight="1"/>
    <row r="1024264" ht="14.25" customHeight="1"/>
    <row r="1024266" ht="14.25" customHeight="1"/>
    <row r="1024268" ht="14.25" customHeight="1"/>
    <row r="1024270" ht="14.25" customHeight="1"/>
    <row r="1024272" ht="14.25" customHeight="1"/>
    <row r="1024274" ht="14.25" customHeight="1"/>
    <row r="1024276" ht="14.25" customHeight="1"/>
    <row r="1024278" ht="14.25" customHeight="1"/>
    <row r="1024280" ht="14.25" customHeight="1"/>
    <row r="1024282" ht="14.25" customHeight="1"/>
    <row r="1024284" ht="14.25" customHeight="1"/>
    <row r="1024286" ht="14.25" customHeight="1"/>
    <row r="1024288" ht="14.25" customHeight="1"/>
    <row r="1024290" ht="14.25" customHeight="1"/>
    <row r="1024292" ht="14.25" customHeight="1"/>
    <row r="1024294" ht="14.25" customHeight="1"/>
    <row r="1024296" ht="14.25" customHeight="1"/>
    <row r="1024298" ht="14.25" customHeight="1"/>
    <row r="1024300" ht="14.25" customHeight="1"/>
    <row r="1024302" ht="14.25" customHeight="1"/>
    <row r="1024304" ht="14.25" customHeight="1"/>
    <row r="1024306" ht="14.25" customHeight="1"/>
    <row r="1024308" ht="14.25" customHeight="1"/>
    <row r="1024310" ht="14.25" customHeight="1"/>
    <row r="1024312" ht="14.25" customHeight="1"/>
    <row r="1024314" ht="14.25" customHeight="1"/>
    <row r="1024316" ht="14.25" customHeight="1"/>
    <row r="1024318" ht="14.25" customHeight="1"/>
    <row r="1024320" ht="14.25" customHeight="1"/>
    <row r="1024322" ht="14.25" customHeight="1"/>
    <row r="1024324" ht="14.25" customHeight="1"/>
    <row r="1024326" ht="14.25" customHeight="1"/>
    <row r="1024328" ht="14.25" customHeight="1"/>
    <row r="1024330" ht="14.25" customHeight="1"/>
    <row r="1024332" ht="14.25" customHeight="1"/>
    <row r="1024334" ht="14.25" customHeight="1"/>
    <row r="1024336" ht="14.25" customHeight="1"/>
    <row r="1024338" ht="14.25" customHeight="1"/>
    <row r="1024340" ht="14.25" customHeight="1"/>
    <row r="1024342" ht="14.25" customHeight="1"/>
    <row r="1024344" ht="14.25" customHeight="1"/>
    <row r="1024346" ht="14.25" customHeight="1"/>
    <row r="1024348" ht="14.25" customHeight="1"/>
    <row r="1024350" ht="14.25" customHeight="1"/>
    <row r="1024352" ht="14.25" customHeight="1"/>
    <row r="1024354" ht="14.25" customHeight="1"/>
    <row r="1024356" ht="14.25" customHeight="1"/>
    <row r="1024358" ht="14.25" customHeight="1"/>
    <row r="1024360" ht="14.25" customHeight="1"/>
    <row r="1024362" ht="14.25" customHeight="1"/>
    <row r="1024364" ht="14.25" customHeight="1"/>
    <row r="1024366" ht="14.25" customHeight="1"/>
    <row r="1024368" ht="14.25" customHeight="1"/>
    <row r="1024370" ht="14.25" customHeight="1"/>
    <row r="1024372" ht="14.25" customHeight="1"/>
    <row r="1024374" ht="14.25" customHeight="1"/>
    <row r="1024376" ht="14.25" customHeight="1"/>
    <row r="1024378" ht="14.25" customHeight="1"/>
    <row r="1024380" ht="14.25" customHeight="1"/>
    <row r="1024382" ht="14.25" customHeight="1"/>
    <row r="1024384" ht="14.25" customHeight="1"/>
    <row r="1024386" ht="14.25" customHeight="1"/>
    <row r="1024388" ht="14.25" customHeight="1"/>
    <row r="1024390" ht="14.25" customHeight="1"/>
    <row r="1024392" ht="14.25" customHeight="1"/>
    <row r="1024394" ht="14.25" customHeight="1"/>
    <row r="1024396" ht="14.25" customHeight="1"/>
    <row r="1024398" ht="14.25" customHeight="1"/>
    <row r="1024400" ht="14.25" customHeight="1"/>
    <row r="1024402" ht="14.25" customHeight="1"/>
    <row r="1024404" ht="14.25" customHeight="1"/>
    <row r="1024406" ht="14.25" customHeight="1"/>
    <row r="1024408" ht="14.25" customHeight="1"/>
    <row r="1024410" ht="14.25" customHeight="1"/>
    <row r="1024412" ht="14.25" customHeight="1"/>
    <row r="1024414" ht="14.25" customHeight="1"/>
    <row r="1024416" ht="14.25" customHeight="1"/>
    <row r="1024418" ht="14.25" customHeight="1"/>
    <row r="1024420" ht="14.25" customHeight="1"/>
    <row r="1024422" ht="14.25" customHeight="1"/>
    <row r="1024424" ht="14.25" customHeight="1"/>
    <row r="1024426" ht="14.25" customHeight="1"/>
    <row r="1024428" ht="14.25" customHeight="1"/>
    <row r="1024430" ht="14.25" customHeight="1"/>
    <row r="1024432" ht="14.25" customHeight="1"/>
    <row r="1024434" ht="14.25" customHeight="1"/>
    <row r="1024436" ht="14.25" customHeight="1"/>
    <row r="1024438" ht="14.25" customHeight="1"/>
    <row r="1024440" ht="14.25" customHeight="1"/>
    <row r="1024442" ht="14.25" customHeight="1"/>
    <row r="1024444" ht="14.25" customHeight="1"/>
    <row r="1024446" ht="14.25" customHeight="1"/>
    <row r="1024448" ht="14.25" customHeight="1"/>
    <row r="1024450" ht="14.25" customHeight="1"/>
    <row r="1024452" ht="14.25" customHeight="1"/>
    <row r="1024454" ht="14.25" customHeight="1"/>
    <row r="1024456" ht="14.25" customHeight="1"/>
    <row r="1024458" ht="14.25" customHeight="1"/>
    <row r="1024460" ht="14.25" customHeight="1"/>
    <row r="1024462" ht="14.25" customHeight="1"/>
    <row r="1024464" ht="14.25" customHeight="1"/>
    <row r="1024466" ht="14.25" customHeight="1"/>
    <row r="1024468" ht="14.25" customHeight="1"/>
    <row r="1024470" ht="14.25" customHeight="1"/>
    <row r="1024472" ht="14.25" customHeight="1"/>
    <row r="1024474" ht="14.25" customHeight="1"/>
    <row r="1024476" ht="14.25" customHeight="1"/>
    <row r="1024478" ht="14.25" customHeight="1"/>
    <row r="1024480" ht="14.25" customHeight="1"/>
    <row r="1024482" ht="14.25" customHeight="1"/>
    <row r="1024484" ht="14.25" customHeight="1"/>
    <row r="1024486" ht="14.25" customHeight="1"/>
    <row r="1024488" ht="14.25" customHeight="1"/>
    <row r="1024490" ht="14.25" customHeight="1"/>
    <row r="1024492" ht="14.25" customHeight="1"/>
    <row r="1024494" ht="14.25" customHeight="1"/>
    <row r="1024496" ht="14.25" customHeight="1"/>
    <row r="1024498" ht="14.25" customHeight="1"/>
    <row r="1024500" ht="14.25" customHeight="1"/>
    <row r="1024502" ht="14.25" customHeight="1"/>
    <row r="1024504" ht="14.25" customHeight="1"/>
    <row r="1024506" ht="14.25" customHeight="1"/>
    <row r="1024508" ht="14.25" customHeight="1"/>
    <row r="1024510" ht="14.25" customHeight="1"/>
    <row r="1024512" ht="14.25" customHeight="1"/>
    <row r="1024514" ht="14.25" customHeight="1"/>
    <row r="1024516" ht="14.25" customHeight="1"/>
    <row r="1024518" ht="14.25" customHeight="1"/>
    <row r="1024520" ht="14.25" customHeight="1"/>
    <row r="1024522" ht="14.25" customHeight="1"/>
    <row r="1024524" ht="14.25" customHeight="1"/>
    <row r="1024526" ht="14.25" customHeight="1"/>
    <row r="1024528" ht="14.25" customHeight="1"/>
    <row r="1024530" ht="14.25" customHeight="1"/>
    <row r="1024532" ht="14.25" customHeight="1"/>
    <row r="1024534" ht="14.25" customHeight="1"/>
    <row r="1024536" ht="14.25" customHeight="1"/>
    <row r="1024538" ht="14.25" customHeight="1"/>
    <row r="1024540" ht="14.25" customHeight="1"/>
    <row r="1024542" ht="14.25" customHeight="1"/>
    <row r="1024544" ht="14.25" customHeight="1"/>
    <row r="1024546" ht="14.25" customHeight="1"/>
    <row r="1024548" ht="14.25" customHeight="1"/>
    <row r="1024550" ht="14.25" customHeight="1"/>
    <row r="1024552" ht="14.25" customHeight="1"/>
    <row r="1024554" ht="14.25" customHeight="1"/>
    <row r="1024556" ht="14.25" customHeight="1"/>
    <row r="1024558" ht="14.25" customHeight="1"/>
    <row r="1024560" ht="14.25" customHeight="1"/>
    <row r="1024562" ht="14.25" customHeight="1"/>
    <row r="1024564" ht="14.25" customHeight="1"/>
    <row r="1024566" ht="14.25" customHeight="1"/>
    <row r="1024568" ht="14.25" customHeight="1"/>
    <row r="1024570" ht="14.25" customHeight="1"/>
    <row r="1024572" ht="14.25" customHeight="1"/>
    <row r="1024574" ht="14.25" customHeight="1"/>
    <row r="1024576" ht="14.25" customHeight="1"/>
    <row r="1024578" ht="14.25" customHeight="1"/>
    <row r="1024580" ht="14.25" customHeight="1"/>
    <row r="1024582" ht="14.25" customHeight="1"/>
    <row r="1024584" ht="14.25" customHeight="1"/>
    <row r="1024586" ht="14.25" customHeight="1"/>
    <row r="1024588" ht="14.25" customHeight="1"/>
    <row r="1024590" ht="14.25" customHeight="1"/>
    <row r="1024592" ht="14.25" customHeight="1"/>
    <row r="1024594" ht="14.25" customHeight="1"/>
    <row r="1024596" ht="14.25" customHeight="1"/>
    <row r="1024598" ht="14.25" customHeight="1"/>
    <row r="1024600" ht="14.25" customHeight="1"/>
    <row r="1024602" ht="14.25" customHeight="1"/>
    <row r="1024604" ht="14.25" customHeight="1"/>
    <row r="1024606" ht="14.25" customHeight="1"/>
    <row r="1024608" ht="14.25" customHeight="1"/>
    <row r="1024610" ht="14.25" customHeight="1"/>
    <row r="1024612" ht="14.25" customHeight="1"/>
    <row r="1024614" ht="14.25" customHeight="1"/>
    <row r="1024616" ht="14.25" customHeight="1"/>
    <row r="1024618" ht="14.25" customHeight="1"/>
    <row r="1024620" ht="14.25" customHeight="1"/>
    <row r="1024622" ht="14.25" customHeight="1"/>
    <row r="1024624" ht="14.25" customHeight="1"/>
    <row r="1024626" ht="14.25" customHeight="1"/>
    <row r="1024628" ht="14.25" customHeight="1"/>
    <row r="1024630" ht="14.25" customHeight="1"/>
    <row r="1024632" ht="14.25" customHeight="1"/>
    <row r="1024634" ht="14.25" customHeight="1"/>
    <row r="1024636" ht="14.25" customHeight="1"/>
    <row r="1024638" ht="14.25" customHeight="1"/>
    <row r="1024640" ht="14.25" customHeight="1"/>
    <row r="1024642" ht="14.25" customHeight="1"/>
    <row r="1024644" ht="14.25" customHeight="1"/>
    <row r="1024646" ht="14.25" customHeight="1"/>
    <row r="1024648" ht="14.25" customHeight="1"/>
    <row r="1024650" ht="14.25" customHeight="1"/>
    <row r="1024652" ht="14.25" customHeight="1"/>
    <row r="1024654" ht="14.25" customHeight="1"/>
    <row r="1024656" ht="14.25" customHeight="1"/>
    <row r="1024658" ht="14.25" customHeight="1"/>
    <row r="1024660" ht="14.25" customHeight="1"/>
    <row r="1024662" ht="14.25" customHeight="1"/>
    <row r="1024664" ht="14.25" customHeight="1"/>
    <row r="1024666" ht="14.25" customHeight="1"/>
    <row r="1024668" ht="14.25" customHeight="1"/>
    <row r="1024670" ht="14.25" customHeight="1"/>
    <row r="1024672" ht="14.25" customHeight="1"/>
    <row r="1024674" ht="14.25" customHeight="1"/>
    <row r="1024676" ht="14.25" customHeight="1"/>
    <row r="1024678" ht="14.25" customHeight="1"/>
    <row r="1024680" ht="14.25" customHeight="1"/>
    <row r="1024682" ht="14.25" customHeight="1"/>
    <row r="1024684" ht="14.25" customHeight="1"/>
    <row r="1024686" ht="14.25" customHeight="1"/>
    <row r="1024688" ht="14.25" customHeight="1"/>
    <row r="1024690" ht="14.25" customHeight="1"/>
    <row r="1024692" ht="14.25" customHeight="1"/>
    <row r="1024694" ht="14.25" customHeight="1"/>
    <row r="1024696" ht="14.25" customHeight="1"/>
    <row r="1024698" ht="14.25" customHeight="1"/>
    <row r="1024700" ht="14.25" customHeight="1"/>
    <row r="1024702" ht="14.25" customHeight="1"/>
    <row r="1024704" ht="14.25" customHeight="1"/>
    <row r="1024706" ht="14.25" customHeight="1"/>
    <row r="1024708" ht="14.25" customHeight="1"/>
    <row r="1024710" ht="14.25" customHeight="1"/>
    <row r="1024712" ht="14.25" customHeight="1"/>
    <row r="1024714" ht="14.25" customHeight="1"/>
    <row r="1024716" ht="14.25" customHeight="1"/>
    <row r="1024718" ht="14.25" customHeight="1"/>
    <row r="1024720" ht="14.25" customHeight="1"/>
    <row r="1024722" ht="14.25" customHeight="1"/>
    <row r="1024724" ht="14.25" customHeight="1"/>
    <row r="1024726" ht="14.25" customHeight="1"/>
    <row r="1024728" ht="14.25" customHeight="1"/>
    <row r="1024730" ht="14.25" customHeight="1"/>
    <row r="1024732" ht="14.25" customHeight="1"/>
    <row r="1024734" ht="14.25" customHeight="1"/>
    <row r="1024736" ht="14.25" customHeight="1"/>
    <row r="1024738" ht="14.25" customHeight="1"/>
    <row r="1024740" ht="14.25" customHeight="1"/>
    <row r="1024742" ht="14.25" customHeight="1"/>
    <row r="1024744" ht="14.25" customHeight="1"/>
    <row r="1024746" ht="14.25" customHeight="1"/>
    <row r="1024748" ht="14.25" customHeight="1"/>
    <row r="1024750" ht="14.25" customHeight="1"/>
    <row r="1024752" ht="14.25" customHeight="1"/>
    <row r="1024754" ht="14.25" customHeight="1"/>
    <row r="1024756" ht="14.25" customHeight="1"/>
    <row r="1024758" ht="14.25" customHeight="1"/>
    <row r="1024760" ht="14.25" customHeight="1"/>
    <row r="1024762" ht="14.25" customHeight="1"/>
    <row r="1024764" ht="14.25" customHeight="1"/>
    <row r="1024766" ht="14.25" customHeight="1"/>
    <row r="1024768" ht="14.25" customHeight="1"/>
    <row r="1024770" ht="14.25" customHeight="1"/>
    <row r="1024772" ht="14.25" customHeight="1"/>
    <row r="1024774" ht="14.25" customHeight="1"/>
    <row r="1024776" ht="14.25" customHeight="1"/>
    <row r="1024778" ht="14.25" customHeight="1"/>
    <row r="1024780" ht="14.25" customHeight="1"/>
    <row r="1024782" ht="14.25" customHeight="1"/>
    <row r="1024784" ht="14.25" customHeight="1"/>
    <row r="1024786" ht="14.25" customHeight="1"/>
    <row r="1024788" ht="14.25" customHeight="1"/>
    <row r="1024790" ht="14.25" customHeight="1"/>
    <row r="1024792" ht="14.25" customHeight="1"/>
    <row r="1024794" ht="14.25" customHeight="1"/>
    <row r="1024796" ht="14.25" customHeight="1"/>
    <row r="1024798" ht="14.25" customHeight="1"/>
    <row r="1024800" ht="14.25" customHeight="1"/>
    <row r="1024802" ht="14.25" customHeight="1"/>
    <row r="1024804" ht="14.25" customHeight="1"/>
    <row r="1024806" ht="14.25" customHeight="1"/>
    <row r="1024808" ht="14.25" customHeight="1"/>
    <row r="1024810" ht="14.25" customHeight="1"/>
    <row r="1024812" ht="14.25" customHeight="1"/>
    <row r="1024814" ht="14.25" customHeight="1"/>
    <row r="1024816" ht="14.25" customHeight="1"/>
    <row r="1024818" ht="14.25" customHeight="1"/>
    <row r="1024820" ht="14.25" customHeight="1"/>
    <row r="1024822" ht="14.25" customHeight="1"/>
    <row r="1024824" ht="14.25" customHeight="1"/>
    <row r="1024826" ht="14.25" customHeight="1"/>
    <row r="1024828" ht="14.25" customHeight="1"/>
    <row r="1024830" ht="14.25" customHeight="1"/>
    <row r="1024832" ht="14.25" customHeight="1"/>
    <row r="1024834" ht="14.25" customHeight="1"/>
    <row r="1024836" ht="14.25" customHeight="1"/>
    <row r="1024838" ht="14.25" customHeight="1"/>
    <row r="1024840" ht="14.25" customHeight="1"/>
    <row r="1024842" ht="14.25" customHeight="1"/>
    <row r="1024844" ht="14.25" customHeight="1"/>
    <row r="1024846" ht="14.25" customHeight="1"/>
    <row r="1024848" ht="14.25" customHeight="1"/>
    <row r="1024850" ht="14.25" customHeight="1"/>
    <row r="1024852" ht="14.25" customHeight="1"/>
    <row r="1024854" ht="14.25" customHeight="1"/>
    <row r="1024856" ht="14.25" customHeight="1"/>
    <row r="1024858" ht="14.25" customHeight="1"/>
    <row r="1024860" ht="14.25" customHeight="1"/>
    <row r="1024862" ht="14.25" customHeight="1"/>
    <row r="1024864" ht="14.25" customHeight="1"/>
    <row r="1024866" ht="14.25" customHeight="1"/>
    <row r="1024868" ht="14.25" customHeight="1"/>
    <row r="1024870" ht="14.25" customHeight="1"/>
    <row r="1024872" ht="14.25" customHeight="1"/>
    <row r="1024874" ht="14.25" customHeight="1"/>
    <row r="1024876" ht="14.25" customHeight="1"/>
    <row r="1024878" ht="14.25" customHeight="1"/>
    <row r="1024880" ht="14.25" customHeight="1"/>
    <row r="1024882" ht="14.25" customHeight="1"/>
    <row r="1024884" ht="14.25" customHeight="1"/>
    <row r="1024886" ht="14.25" customHeight="1"/>
    <row r="1024888" ht="14.25" customHeight="1"/>
    <row r="1024890" ht="14.25" customHeight="1"/>
    <row r="1024892" ht="14.25" customHeight="1"/>
    <row r="1024894" ht="14.25" customHeight="1"/>
    <row r="1024896" ht="14.25" customHeight="1"/>
    <row r="1024898" ht="14.25" customHeight="1"/>
    <row r="1024900" ht="14.25" customHeight="1"/>
    <row r="1024902" ht="14.25" customHeight="1"/>
    <row r="1024904" ht="14.25" customHeight="1"/>
    <row r="1024906" ht="14.25" customHeight="1"/>
    <row r="1024908" ht="14.25" customHeight="1"/>
    <row r="1024910" ht="14.25" customHeight="1"/>
    <row r="1024912" ht="14.25" customHeight="1"/>
    <row r="1024914" ht="14.25" customHeight="1"/>
    <row r="1024916" ht="14.25" customHeight="1"/>
    <row r="1024918" ht="14.25" customHeight="1"/>
    <row r="1024920" ht="14.25" customHeight="1"/>
    <row r="1024922" ht="14.25" customHeight="1"/>
    <row r="1024924" ht="14.25" customHeight="1"/>
    <row r="1024926" ht="14.25" customHeight="1"/>
    <row r="1024928" ht="14.25" customHeight="1"/>
    <row r="1024930" ht="14.25" customHeight="1"/>
    <row r="1024932" ht="14.25" customHeight="1"/>
    <row r="1024934" ht="14.25" customHeight="1"/>
    <row r="1024936" ht="14.25" customHeight="1"/>
    <row r="1024938" ht="14.25" customHeight="1"/>
    <row r="1024940" ht="14.25" customHeight="1"/>
    <row r="1024942" ht="14.25" customHeight="1"/>
    <row r="1024944" ht="14.25" customHeight="1"/>
    <row r="1024946" ht="14.25" customHeight="1"/>
    <row r="1024948" ht="14.25" customHeight="1"/>
    <row r="1024950" ht="14.25" customHeight="1"/>
    <row r="1024952" ht="14.25" customHeight="1"/>
    <row r="1024954" ht="14.25" customHeight="1"/>
    <row r="1024956" ht="14.25" customHeight="1"/>
    <row r="1024958" ht="14.25" customHeight="1"/>
    <row r="1024960" ht="14.25" customHeight="1"/>
    <row r="1024962" ht="14.25" customHeight="1"/>
    <row r="1024964" ht="14.25" customHeight="1"/>
    <row r="1024966" ht="14.25" customHeight="1"/>
    <row r="1024968" ht="14.25" customHeight="1"/>
    <row r="1024970" ht="14.25" customHeight="1"/>
    <row r="1024972" ht="14.25" customHeight="1"/>
    <row r="1024974" ht="14.25" customHeight="1"/>
    <row r="1024976" ht="14.25" customHeight="1"/>
    <row r="1024978" ht="14.25" customHeight="1"/>
    <row r="1024980" ht="14.25" customHeight="1"/>
    <row r="1024982" ht="14.25" customHeight="1"/>
    <row r="1024984" ht="14.25" customHeight="1"/>
    <row r="1024986" ht="14.25" customHeight="1"/>
    <row r="1024988" ht="14.25" customHeight="1"/>
    <row r="1024990" ht="14.25" customHeight="1"/>
    <row r="1024992" ht="14.25" customHeight="1"/>
    <row r="1024994" ht="14.25" customHeight="1"/>
    <row r="1024996" ht="14.25" customHeight="1"/>
    <row r="1024998" ht="14.25" customHeight="1"/>
    <row r="1025000" ht="14.25" customHeight="1"/>
    <row r="1025002" ht="14.25" customHeight="1"/>
    <row r="1025004" ht="14.25" customHeight="1"/>
    <row r="1025006" ht="14.25" customHeight="1"/>
    <row r="1025008" ht="14.25" customHeight="1"/>
    <row r="1025010" ht="14.25" customHeight="1"/>
    <row r="1025012" ht="14.25" customHeight="1"/>
    <row r="1025014" ht="14.25" customHeight="1"/>
    <row r="1025016" ht="14.25" customHeight="1"/>
    <row r="1025018" ht="14.25" customHeight="1"/>
    <row r="1025020" ht="14.25" customHeight="1"/>
    <row r="1025022" ht="14.25" customHeight="1"/>
    <row r="1025024" ht="14.25" customHeight="1"/>
    <row r="1025026" ht="14.25" customHeight="1"/>
    <row r="1025028" ht="14.25" customHeight="1"/>
    <row r="1025030" ht="14.25" customHeight="1"/>
    <row r="1025032" ht="14.25" customHeight="1"/>
    <row r="1025034" ht="14.25" customHeight="1"/>
    <row r="1025036" ht="14.25" customHeight="1"/>
    <row r="1025038" ht="14.25" customHeight="1"/>
    <row r="1025040" ht="14.25" customHeight="1"/>
    <row r="1025042" ht="14.25" customHeight="1"/>
    <row r="1025044" ht="14.25" customHeight="1"/>
    <row r="1025046" ht="14.25" customHeight="1"/>
    <row r="1025048" ht="14.25" customHeight="1"/>
    <row r="1025050" ht="14.25" customHeight="1"/>
    <row r="1025052" ht="14.25" customHeight="1"/>
    <row r="1025054" ht="14.25" customHeight="1"/>
    <row r="1025056" ht="14.25" customHeight="1"/>
    <row r="1025058" ht="14.25" customHeight="1"/>
    <row r="1025060" ht="14.25" customHeight="1"/>
    <row r="1025062" ht="14.25" customHeight="1"/>
    <row r="1025064" ht="14.25" customHeight="1"/>
    <row r="1025066" ht="14.25" customHeight="1"/>
    <row r="1025068" ht="14.25" customHeight="1"/>
    <row r="1025070" ht="14.25" customHeight="1"/>
    <row r="1025072" ht="14.25" customHeight="1"/>
    <row r="1025074" ht="14.25" customHeight="1"/>
    <row r="1025076" ht="14.25" customHeight="1"/>
    <row r="1025078" ht="14.25" customHeight="1"/>
    <row r="1025080" ht="14.25" customHeight="1"/>
    <row r="1025082" ht="14.25" customHeight="1"/>
    <row r="1025084" ht="14.25" customHeight="1"/>
    <row r="1025086" ht="14.25" customHeight="1"/>
    <row r="1025088" ht="14.25" customHeight="1"/>
    <row r="1025090" ht="14.25" customHeight="1"/>
    <row r="1025092" ht="14.25" customHeight="1"/>
    <row r="1025094" ht="14.25" customHeight="1"/>
    <row r="1025096" ht="14.25" customHeight="1"/>
    <row r="1025098" ht="14.25" customHeight="1"/>
    <row r="1025100" ht="14.25" customHeight="1"/>
    <row r="1025102" ht="14.25" customHeight="1"/>
    <row r="1025104" ht="14.25" customHeight="1"/>
    <row r="1025106" ht="14.25" customHeight="1"/>
    <row r="1025108" ht="14.25" customHeight="1"/>
    <row r="1025110" ht="14.25" customHeight="1"/>
    <row r="1025112" ht="14.25" customHeight="1"/>
    <row r="1025114" ht="14.25" customHeight="1"/>
    <row r="1025116" ht="14.25" customHeight="1"/>
    <row r="1025118" ht="14.25" customHeight="1"/>
    <row r="1025120" ht="14.25" customHeight="1"/>
    <row r="1025122" ht="14.25" customHeight="1"/>
    <row r="1025124" ht="14.25" customHeight="1"/>
    <row r="1025126" ht="14.25" customHeight="1"/>
    <row r="1025128" ht="14.25" customHeight="1"/>
    <row r="1025130" ht="14.25" customHeight="1"/>
    <row r="1025132" ht="14.25" customHeight="1"/>
    <row r="1025134" ht="14.25" customHeight="1"/>
    <row r="1025136" ht="14.25" customHeight="1"/>
    <row r="1025138" ht="14.25" customHeight="1"/>
    <row r="1025140" ht="14.25" customHeight="1"/>
    <row r="1025142" ht="14.25" customHeight="1"/>
    <row r="1025144" ht="14.25" customHeight="1"/>
    <row r="1025146" ht="14.25" customHeight="1"/>
    <row r="1025148" ht="14.25" customHeight="1"/>
    <row r="1025150" ht="14.25" customHeight="1"/>
    <row r="1025152" ht="14.25" customHeight="1"/>
    <row r="1025154" ht="14.25" customHeight="1"/>
    <row r="1025156" ht="14.25" customHeight="1"/>
    <row r="1025158" ht="14.25" customHeight="1"/>
    <row r="1025160" ht="14.25" customHeight="1"/>
    <row r="1025162" ht="14.25" customHeight="1"/>
    <row r="1025164" ht="14.25" customHeight="1"/>
    <row r="1025166" ht="14.25" customHeight="1"/>
    <row r="1025168" ht="14.25" customHeight="1"/>
    <row r="1025170" ht="14.25" customHeight="1"/>
    <row r="1025172" ht="14.25" customHeight="1"/>
    <row r="1025174" ht="14.25" customHeight="1"/>
    <row r="1025176" ht="14.25" customHeight="1"/>
    <row r="1025178" ht="14.25" customHeight="1"/>
    <row r="1025180" ht="14.25" customHeight="1"/>
    <row r="1025182" ht="14.25" customHeight="1"/>
    <row r="1025184" ht="14.25" customHeight="1"/>
    <row r="1025186" ht="14.25" customHeight="1"/>
    <row r="1025188" ht="14.25" customHeight="1"/>
    <row r="1025190" ht="14.25" customHeight="1"/>
    <row r="1025192" ht="14.25" customHeight="1"/>
    <row r="1025194" ht="14.25" customHeight="1"/>
    <row r="1025196" ht="14.25" customHeight="1"/>
    <row r="1025198" ht="14.25" customHeight="1"/>
    <row r="1025200" ht="14.25" customHeight="1"/>
    <row r="1025202" ht="14.25" customHeight="1"/>
    <row r="1025204" ht="14.25" customHeight="1"/>
    <row r="1025206" ht="14.25" customHeight="1"/>
    <row r="1025208" ht="14.25" customHeight="1"/>
    <row r="1025210" ht="14.25" customHeight="1"/>
    <row r="1025212" ht="14.25" customHeight="1"/>
    <row r="1025214" ht="14.25" customHeight="1"/>
    <row r="1025216" ht="14.25" customHeight="1"/>
    <row r="1025218" ht="14.25" customHeight="1"/>
    <row r="1025220" ht="14.25" customHeight="1"/>
    <row r="1025222" ht="14.25" customHeight="1"/>
    <row r="1025224" ht="14.25" customHeight="1"/>
    <row r="1025226" ht="14.25" customHeight="1"/>
    <row r="1025228" ht="14.25" customHeight="1"/>
    <row r="1025230" ht="14.25" customHeight="1"/>
    <row r="1025232" ht="14.25" customHeight="1"/>
    <row r="1025234" ht="14.25" customHeight="1"/>
    <row r="1025236" ht="14.25" customHeight="1"/>
    <row r="1025238" ht="14.25" customHeight="1"/>
    <row r="1025240" ht="14.25" customHeight="1"/>
    <row r="1025242" ht="14.25" customHeight="1"/>
    <row r="1025244" ht="14.25" customHeight="1"/>
    <row r="1025246" ht="14.25" customHeight="1"/>
    <row r="1025248" ht="14.25" customHeight="1"/>
    <row r="1025250" ht="14.25" customHeight="1"/>
    <row r="1025252" ht="14.25" customHeight="1"/>
    <row r="1025254" ht="14.25" customHeight="1"/>
    <row r="1025256" ht="14.25" customHeight="1"/>
    <row r="1025258" ht="14.25" customHeight="1"/>
    <row r="1025260" ht="14.25" customHeight="1"/>
    <row r="1025262" ht="14.25" customHeight="1"/>
    <row r="1025264" ht="14.25" customHeight="1"/>
    <row r="1025266" ht="14.25" customHeight="1"/>
    <row r="1025268" ht="14.25" customHeight="1"/>
    <row r="1025270" ht="14.25" customHeight="1"/>
    <row r="1025272" ht="14.25" customHeight="1"/>
    <row r="1025274" ht="14.25" customHeight="1"/>
    <row r="1025276" ht="14.25" customHeight="1"/>
    <row r="1025278" ht="14.25" customHeight="1"/>
    <row r="1025280" ht="14.25" customHeight="1"/>
    <row r="1025282" ht="14.25" customHeight="1"/>
    <row r="1025284" ht="14.25" customHeight="1"/>
    <row r="1025286" ht="14.25" customHeight="1"/>
    <row r="1025288" ht="14.25" customHeight="1"/>
    <row r="1025290" ht="14.25" customHeight="1"/>
    <row r="1025292" ht="14.25" customHeight="1"/>
    <row r="1025294" ht="14.25" customHeight="1"/>
    <row r="1025296" ht="14.25" customHeight="1"/>
    <row r="1025298" ht="14.25" customHeight="1"/>
    <row r="1025300" ht="14.25" customHeight="1"/>
    <row r="1025302" ht="14.25" customHeight="1"/>
    <row r="1025304" ht="14.25" customHeight="1"/>
    <row r="1025306" ht="14.25" customHeight="1"/>
    <row r="1025308" ht="14.25" customHeight="1"/>
    <row r="1025310" ht="14.25" customHeight="1"/>
    <row r="1025312" ht="14.25" customHeight="1"/>
    <row r="1025314" ht="14.25" customHeight="1"/>
    <row r="1025316" ht="14.25" customHeight="1"/>
    <row r="1025318" ht="14.25" customHeight="1"/>
    <row r="1025320" ht="14.25" customHeight="1"/>
    <row r="1025322" ht="14.25" customHeight="1"/>
    <row r="1025324" ht="14.25" customHeight="1"/>
    <row r="1025326" ht="14.25" customHeight="1"/>
    <row r="1025328" ht="14.25" customHeight="1"/>
    <row r="1025330" ht="14.25" customHeight="1"/>
    <row r="1025332" ht="14.25" customHeight="1"/>
    <row r="1025334" ht="14.25" customHeight="1"/>
    <row r="1025336" ht="14.25" customHeight="1"/>
    <row r="1025338" ht="14.25" customHeight="1"/>
    <row r="1025340" ht="14.25" customHeight="1"/>
    <row r="1025342" ht="14.25" customHeight="1"/>
    <row r="1025344" ht="14.25" customHeight="1"/>
    <row r="1025346" ht="14.25" customHeight="1"/>
    <row r="1025348" ht="14.25" customHeight="1"/>
    <row r="1025350" ht="14.25" customHeight="1"/>
    <row r="1025352" ht="14.25" customHeight="1"/>
    <row r="1025354" ht="14.25" customHeight="1"/>
    <row r="1025356" ht="14.25" customHeight="1"/>
    <row r="1025358" ht="14.25" customHeight="1"/>
    <row r="1025360" ht="14.25" customHeight="1"/>
    <row r="1025362" ht="14.25" customHeight="1"/>
    <row r="1025364" ht="14.25" customHeight="1"/>
    <row r="1025366" ht="14.25" customHeight="1"/>
    <row r="1025368" ht="14.25" customHeight="1"/>
    <row r="1025370" ht="14.25" customHeight="1"/>
    <row r="1025372" ht="14.25" customHeight="1"/>
    <row r="1025374" ht="14.25" customHeight="1"/>
    <row r="1025376" ht="14.25" customHeight="1"/>
    <row r="1025378" ht="14.25" customHeight="1"/>
    <row r="1025380" ht="14.25" customHeight="1"/>
    <row r="1025382" ht="14.25" customHeight="1"/>
    <row r="1025384" ht="14.25" customHeight="1"/>
    <row r="1025386" ht="14.25" customHeight="1"/>
    <row r="1025388" ht="14.25" customHeight="1"/>
    <row r="1025390" ht="14.25" customHeight="1"/>
    <row r="1025392" ht="14.25" customHeight="1"/>
    <row r="1025394" ht="14.25" customHeight="1"/>
    <row r="1025396" ht="14.25" customHeight="1"/>
    <row r="1025398" ht="14.25" customHeight="1"/>
    <row r="1025400" ht="14.25" customHeight="1"/>
    <row r="1025402" ht="14.25" customHeight="1"/>
    <row r="1025404" ht="14.25" customHeight="1"/>
    <row r="1025406" ht="14.25" customHeight="1"/>
    <row r="1025408" ht="14.25" customHeight="1"/>
    <row r="1025410" ht="14.25" customHeight="1"/>
    <row r="1025412" ht="14.25" customHeight="1"/>
    <row r="1025414" ht="14.25" customHeight="1"/>
    <row r="1025416" ht="14.25" customHeight="1"/>
    <row r="1025418" ht="14.25" customHeight="1"/>
    <row r="1025420" ht="14.25" customHeight="1"/>
    <row r="1025422" ht="14.25" customHeight="1"/>
    <row r="1025424" ht="14.25" customHeight="1"/>
    <row r="1025426" ht="14.25" customHeight="1"/>
    <row r="1025428" ht="14.25" customHeight="1"/>
    <row r="1025430" ht="14.25" customHeight="1"/>
    <row r="1025432" ht="14.25" customHeight="1"/>
    <row r="1025434" ht="14.25" customHeight="1"/>
    <row r="1025436" ht="14.25" customHeight="1"/>
    <row r="1025438" ht="14.25" customHeight="1"/>
    <row r="1025440" ht="14.25" customHeight="1"/>
    <row r="1025442" ht="14.25" customHeight="1"/>
    <row r="1025444" ht="14.25" customHeight="1"/>
    <row r="1025446" ht="14.25" customHeight="1"/>
    <row r="1025448" ht="14.25" customHeight="1"/>
    <row r="1025450" ht="14.25" customHeight="1"/>
    <row r="1025452" ht="14.25" customHeight="1"/>
    <row r="1025454" ht="14.25" customHeight="1"/>
    <row r="1025456" ht="14.25" customHeight="1"/>
    <row r="1025458" ht="14.25" customHeight="1"/>
    <row r="1025460" ht="14.25" customHeight="1"/>
    <row r="1025462" ht="14.25" customHeight="1"/>
    <row r="1025464" ht="14.25" customHeight="1"/>
    <row r="1025466" ht="14.25" customHeight="1"/>
    <row r="1025468" ht="14.25" customHeight="1"/>
    <row r="1025470" ht="14.25" customHeight="1"/>
    <row r="1025472" ht="14.25" customHeight="1"/>
    <row r="1025474" ht="14.25" customHeight="1"/>
    <row r="1025476" ht="14.25" customHeight="1"/>
    <row r="1025478" ht="14.25" customHeight="1"/>
    <row r="1025480" ht="14.25" customHeight="1"/>
    <row r="1025482" ht="14.25" customHeight="1"/>
    <row r="1025484" ht="14.25" customHeight="1"/>
    <row r="1025486" ht="14.25" customHeight="1"/>
    <row r="1025488" ht="14.25" customHeight="1"/>
    <row r="1025490" ht="14.25" customHeight="1"/>
    <row r="1025492" ht="14.25" customHeight="1"/>
    <row r="1025494" ht="14.25" customHeight="1"/>
    <row r="1025496" ht="14.25" customHeight="1"/>
    <row r="1025498" ht="14.25" customHeight="1"/>
    <row r="1025500" ht="14.25" customHeight="1"/>
    <row r="1025502" ht="14.25" customHeight="1"/>
    <row r="1025504" ht="14.25" customHeight="1"/>
    <row r="1025506" ht="14.25" customHeight="1"/>
    <row r="1025508" ht="14.25" customHeight="1"/>
    <row r="1025510" ht="14.25" customHeight="1"/>
    <row r="1025512" ht="14.25" customHeight="1"/>
    <row r="1025514" ht="14.25" customHeight="1"/>
    <row r="1025516" ht="14.25" customHeight="1"/>
    <row r="1025518" ht="14.25" customHeight="1"/>
    <row r="1025520" ht="14.25" customHeight="1"/>
    <row r="1025522" ht="14.25" customHeight="1"/>
    <row r="1025524" ht="14.25" customHeight="1"/>
    <row r="1025526" ht="14.25" customHeight="1"/>
    <row r="1025528" ht="14.25" customHeight="1"/>
    <row r="1025530" ht="14.25" customHeight="1"/>
    <row r="1025532" ht="14.25" customHeight="1"/>
    <row r="1025534" ht="14.25" customHeight="1"/>
    <row r="1025536" ht="14.25" customHeight="1"/>
    <row r="1025538" ht="14.25" customHeight="1"/>
    <row r="1025540" ht="14.25" customHeight="1"/>
    <row r="1025542" ht="14.25" customHeight="1"/>
    <row r="1025544" ht="14.25" customHeight="1"/>
    <row r="1025546" ht="14.25" customHeight="1"/>
    <row r="1025548" ht="14.25" customHeight="1"/>
    <row r="1025550" ht="14.25" customHeight="1"/>
    <row r="1025552" ht="14.25" customHeight="1"/>
    <row r="1025554" ht="14.25" customHeight="1"/>
    <row r="1025556" ht="14.25" customHeight="1"/>
    <row r="1025558" ht="14.25" customHeight="1"/>
    <row r="1025560" ht="14.25" customHeight="1"/>
    <row r="1025562" ht="14.25" customHeight="1"/>
    <row r="1025564" ht="14.25" customHeight="1"/>
    <row r="1025566" ht="14.25" customHeight="1"/>
    <row r="1025568" ht="14.25" customHeight="1"/>
    <row r="1025570" ht="14.25" customHeight="1"/>
    <row r="1025572" ht="14.25" customHeight="1"/>
    <row r="1025574" ht="14.25" customHeight="1"/>
    <row r="1025576" ht="14.25" customHeight="1"/>
    <row r="1025578" ht="14.25" customHeight="1"/>
    <row r="1025580" ht="14.25" customHeight="1"/>
    <row r="1025582" ht="14.25" customHeight="1"/>
    <row r="1025584" ht="14.25" customHeight="1"/>
    <row r="1025586" ht="14.25" customHeight="1"/>
    <row r="1025588" ht="14.25" customHeight="1"/>
    <row r="1025590" ht="14.25" customHeight="1"/>
    <row r="1025592" ht="14.25" customHeight="1"/>
    <row r="1025594" ht="14.25" customHeight="1"/>
    <row r="1025596" ht="14.25" customHeight="1"/>
    <row r="1025598" ht="14.25" customHeight="1"/>
    <row r="1025600" ht="14.25" customHeight="1"/>
    <row r="1025602" ht="14.25" customHeight="1"/>
    <row r="1025604" ht="14.25" customHeight="1"/>
    <row r="1025606" ht="14.25" customHeight="1"/>
    <row r="1025608" ht="14.25" customHeight="1"/>
    <row r="1025610" ht="14.25" customHeight="1"/>
    <row r="1025612" ht="14.25" customHeight="1"/>
    <row r="1025614" ht="14.25" customHeight="1"/>
    <row r="1025616" ht="14.25" customHeight="1"/>
    <row r="1025618" ht="14.25" customHeight="1"/>
    <row r="1025620" ht="14.25" customHeight="1"/>
    <row r="1025622" ht="14.25" customHeight="1"/>
    <row r="1025624" ht="14.25" customHeight="1"/>
    <row r="1025626" ht="14.25" customHeight="1"/>
    <row r="1025628" ht="14.25" customHeight="1"/>
    <row r="1025630" ht="14.25" customHeight="1"/>
    <row r="1025632" ht="14.25" customHeight="1"/>
    <row r="1025634" ht="14.25" customHeight="1"/>
    <row r="1025636" ht="14.25" customHeight="1"/>
    <row r="1025638" ht="14.25" customHeight="1"/>
    <row r="1025640" ht="14.25" customHeight="1"/>
    <row r="1025642" ht="14.25" customHeight="1"/>
    <row r="1025644" ht="14.25" customHeight="1"/>
    <row r="1025646" ht="14.25" customHeight="1"/>
    <row r="1025648" ht="14.25" customHeight="1"/>
    <row r="1025650" ht="14.25" customHeight="1"/>
    <row r="1025652" ht="14.25" customHeight="1"/>
    <row r="1025654" ht="14.25" customHeight="1"/>
    <row r="1025656" ht="14.25" customHeight="1"/>
    <row r="1025658" ht="14.25" customHeight="1"/>
    <row r="1025660" ht="14.25" customHeight="1"/>
    <row r="1025662" ht="14.25" customHeight="1"/>
    <row r="1025664" ht="14.25" customHeight="1"/>
    <row r="1025666" ht="14.25" customHeight="1"/>
    <row r="1025668" ht="14.25" customHeight="1"/>
    <row r="1025670" ht="14.25" customHeight="1"/>
    <row r="1025672" ht="14.25" customHeight="1"/>
    <row r="1025674" ht="14.25" customHeight="1"/>
    <row r="1025676" ht="14.25" customHeight="1"/>
    <row r="1025678" ht="14.25" customHeight="1"/>
    <row r="1025680" ht="14.25" customHeight="1"/>
    <row r="1025682" ht="14.25" customHeight="1"/>
    <row r="1025684" ht="14.25" customHeight="1"/>
    <row r="1025686" ht="14.25" customHeight="1"/>
    <row r="1025688" ht="14.25" customHeight="1"/>
    <row r="1025690" ht="14.25" customHeight="1"/>
    <row r="1025692" ht="14.25" customHeight="1"/>
    <row r="1025694" ht="14.25" customHeight="1"/>
    <row r="1025696" ht="14.25" customHeight="1"/>
    <row r="1025698" ht="14.25" customHeight="1"/>
    <row r="1025700" ht="14.25" customHeight="1"/>
    <row r="1025702" ht="14.25" customHeight="1"/>
    <row r="1025704" ht="14.25" customHeight="1"/>
    <row r="1025706" ht="14.25" customHeight="1"/>
    <row r="1025708" ht="14.25" customHeight="1"/>
    <row r="1025710" ht="14.25" customHeight="1"/>
    <row r="1025712" ht="14.25" customHeight="1"/>
    <row r="1025714" ht="14.25" customHeight="1"/>
    <row r="1025716" ht="14.25" customHeight="1"/>
    <row r="1025718" ht="14.25" customHeight="1"/>
    <row r="1025720" ht="14.25" customHeight="1"/>
    <row r="1025722" ht="14.25" customHeight="1"/>
    <row r="1025724" ht="14.25" customHeight="1"/>
    <row r="1025726" ht="14.25" customHeight="1"/>
    <row r="1025728" ht="14.25" customHeight="1"/>
    <row r="1025730" ht="14.25" customHeight="1"/>
    <row r="1025732" ht="14.25" customHeight="1"/>
    <row r="1025734" ht="14.25" customHeight="1"/>
    <row r="1025736" ht="14.25" customHeight="1"/>
    <row r="1025738" ht="14.25" customHeight="1"/>
    <row r="1025740" ht="14.25" customHeight="1"/>
    <row r="1025742" ht="14.25" customHeight="1"/>
    <row r="1025744" ht="14.25" customHeight="1"/>
    <row r="1025746" ht="14.25" customHeight="1"/>
    <row r="1025748" ht="14.25" customHeight="1"/>
    <row r="1025750" ht="14.25" customHeight="1"/>
    <row r="1025752" ht="14.25" customHeight="1"/>
    <row r="1025754" ht="14.25" customHeight="1"/>
    <row r="1025756" ht="14.25" customHeight="1"/>
    <row r="1025758" ht="14.25" customHeight="1"/>
    <row r="1025760" ht="14.25" customHeight="1"/>
    <row r="1025762" ht="14.25" customHeight="1"/>
    <row r="1025764" ht="14.25" customHeight="1"/>
    <row r="1025766" ht="14.25" customHeight="1"/>
    <row r="1025768" ht="14.25" customHeight="1"/>
    <row r="1025770" ht="14.25" customHeight="1"/>
    <row r="1025772" ht="14.25" customHeight="1"/>
    <row r="1025774" ht="14.25" customHeight="1"/>
    <row r="1025776" ht="14.25" customHeight="1"/>
    <row r="1025778" ht="14.25" customHeight="1"/>
    <row r="1025780" ht="14.25" customHeight="1"/>
    <row r="1025782" ht="14.25" customHeight="1"/>
    <row r="1025784" ht="14.25" customHeight="1"/>
    <row r="1025786" ht="14.25" customHeight="1"/>
    <row r="1025788" ht="14.25" customHeight="1"/>
    <row r="1025790" ht="14.25" customHeight="1"/>
    <row r="1025792" ht="14.25" customHeight="1"/>
    <row r="1025794" ht="14.25" customHeight="1"/>
    <row r="1025796" ht="14.25" customHeight="1"/>
    <row r="1025798" ht="14.25" customHeight="1"/>
    <row r="1025800" ht="14.25" customHeight="1"/>
    <row r="1025802" ht="14.25" customHeight="1"/>
    <row r="1025804" ht="14.25" customHeight="1"/>
    <row r="1025806" ht="14.25" customHeight="1"/>
    <row r="1025808" ht="14.25" customHeight="1"/>
    <row r="1025810" ht="14.25" customHeight="1"/>
    <row r="1025812" ht="14.25" customHeight="1"/>
    <row r="1025814" ht="14.25" customHeight="1"/>
    <row r="1025816" ht="14.25" customHeight="1"/>
    <row r="1025818" ht="14.25" customHeight="1"/>
    <row r="1025820" ht="14.25" customHeight="1"/>
    <row r="1025822" ht="14.25" customHeight="1"/>
    <row r="1025824" ht="14.25" customHeight="1"/>
    <row r="1025826" ht="14.25" customHeight="1"/>
    <row r="1025828" ht="14.25" customHeight="1"/>
    <row r="1025830" ht="14.25" customHeight="1"/>
    <row r="1025832" ht="14.25" customHeight="1"/>
    <row r="1025834" ht="14.25" customHeight="1"/>
    <row r="1025836" ht="14.25" customHeight="1"/>
    <row r="1025838" ht="14.25" customHeight="1"/>
    <row r="1025840" ht="14.25" customHeight="1"/>
    <row r="1025842" ht="14.25" customHeight="1"/>
    <row r="1025844" ht="14.25" customHeight="1"/>
    <row r="1025846" ht="14.25" customHeight="1"/>
    <row r="1025848" ht="14.25" customHeight="1"/>
    <row r="1025850" ht="14.25" customHeight="1"/>
    <row r="1025852" ht="14.25" customHeight="1"/>
    <row r="1025854" ht="14.25" customHeight="1"/>
    <row r="1025856" ht="14.25" customHeight="1"/>
    <row r="1025858" ht="14.25" customHeight="1"/>
    <row r="1025860" ht="14.25" customHeight="1"/>
    <row r="1025862" ht="14.25" customHeight="1"/>
    <row r="1025864" ht="14.25" customHeight="1"/>
    <row r="1025866" ht="14.25" customHeight="1"/>
    <row r="1025868" ht="14.25" customHeight="1"/>
    <row r="1025870" ht="14.25" customHeight="1"/>
    <row r="1025872" ht="14.25" customHeight="1"/>
    <row r="1025874" ht="14.25" customHeight="1"/>
    <row r="1025876" ht="14.25" customHeight="1"/>
    <row r="1025878" ht="14.25" customHeight="1"/>
    <row r="1025880" ht="14.25" customHeight="1"/>
    <row r="1025882" ht="14.25" customHeight="1"/>
    <row r="1025884" ht="14.25" customHeight="1"/>
    <row r="1025886" ht="14.25" customHeight="1"/>
    <row r="1025888" ht="14.25" customHeight="1"/>
    <row r="1025890" ht="14.25" customHeight="1"/>
    <row r="1025892" ht="14.25" customHeight="1"/>
    <row r="1025894" ht="14.25" customHeight="1"/>
    <row r="1025896" ht="14.25" customHeight="1"/>
    <row r="1025898" ht="14.25" customHeight="1"/>
    <row r="1025900" ht="14.25" customHeight="1"/>
    <row r="1025902" ht="14.25" customHeight="1"/>
    <row r="1025904" ht="14.25" customHeight="1"/>
    <row r="1025906" ht="14.25" customHeight="1"/>
    <row r="1025908" ht="14.25" customHeight="1"/>
    <row r="1025910" ht="14.25" customHeight="1"/>
    <row r="1025912" ht="14.25" customHeight="1"/>
    <row r="1025914" ht="14.25" customHeight="1"/>
    <row r="1025916" ht="14.25" customHeight="1"/>
    <row r="1025918" ht="14.25" customHeight="1"/>
    <row r="1025920" ht="14.25" customHeight="1"/>
    <row r="1025922" ht="14.25" customHeight="1"/>
    <row r="1025924" ht="14.25" customHeight="1"/>
    <row r="1025926" ht="14.25" customHeight="1"/>
    <row r="1025928" ht="14.25" customHeight="1"/>
    <row r="1025930" ht="14.25" customHeight="1"/>
    <row r="1025932" ht="14.25" customHeight="1"/>
    <row r="1025934" ht="14.25" customHeight="1"/>
    <row r="1025936" ht="14.25" customHeight="1"/>
    <row r="1025938" ht="14.25" customHeight="1"/>
    <row r="1025940" ht="14.25" customHeight="1"/>
    <row r="1025942" ht="14.25" customHeight="1"/>
    <row r="1025944" ht="14.25" customHeight="1"/>
    <row r="1025946" ht="14.25" customHeight="1"/>
    <row r="1025948" ht="14.25" customHeight="1"/>
    <row r="1025950" ht="14.25" customHeight="1"/>
    <row r="1025952" ht="14.25" customHeight="1"/>
    <row r="1025954" ht="14.25" customHeight="1"/>
    <row r="1025956" ht="14.25" customHeight="1"/>
    <row r="1025958" ht="14.25" customHeight="1"/>
    <row r="1025960" ht="14.25" customHeight="1"/>
    <row r="1025962" ht="14.25" customHeight="1"/>
    <row r="1025964" ht="14.25" customHeight="1"/>
    <row r="1025966" ht="14.25" customHeight="1"/>
    <row r="1025968" ht="14.25" customHeight="1"/>
    <row r="1025970" ht="14.25" customHeight="1"/>
    <row r="1025972" ht="14.25" customHeight="1"/>
    <row r="1025974" ht="14.25" customHeight="1"/>
    <row r="1025976" ht="14.25" customHeight="1"/>
    <row r="1025978" ht="14.25" customHeight="1"/>
    <row r="1025980" ht="14.25" customHeight="1"/>
    <row r="1025982" ht="14.25" customHeight="1"/>
    <row r="1025984" ht="14.25" customHeight="1"/>
    <row r="1025986" ht="14.25" customHeight="1"/>
    <row r="1025988" ht="14.25" customHeight="1"/>
    <row r="1025990" ht="14.25" customHeight="1"/>
    <row r="1025992" ht="14.25" customHeight="1"/>
    <row r="1025994" ht="14.25" customHeight="1"/>
    <row r="1025996" ht="14.25" customHeight="1"/>
    <row r="1025998" ht="14.25" customHeight="1"/>
    <row r="1026000" ht="14.25" customHeight="1"/>
    <row r="1026002" ht="14.25" customHeight="1"/>
    <row r="1026004" ht="14.25" customHeight="1"/>
    <row r="1026006" ht="14.25" customHeight="1"/>
    <row r="1026008" ht="14.25" customHeight="1"/>
    <row r="1026010" ht="14.25" customHeight="1"/>
    <row r="1026012" ht="14.25" customHeight="1"/>
    <row r="1026014" ht="14.25" customHeight="1"/>
    <row r="1026016" ht="14.25" customHeight="1"/>
    <row r="1026018" ht="14.25" customHeight="1"/>
    <row r="1026020" ht="14.25" customHeight="1"/>
    <row r="1026022" ht="14.25" customHeight="1"/>
    <row r="1026024" ht="14.25" customHeight="1"/>
    <row r="1026026" ht="14.25" customHeight="1"/>
    <row r="1026028" ht="14.25" customHeight="1"/>
    <row r="1026030" ht="14.25" customHeight="1"/>
    <row r="1026032" ht="14.25" customHeight="1"/>
    <row r="1026034" ht="14.25" customHeight="1"/>
    <row r="1026036" ht="14.25" customHeight="1"/>
    <row r="1026038" ht="14.25" customHeight="1"/>
    <row r="1026040" ht="14.25" customHeight="1"/>
    <row r="1026042" ht="14.25" customHeight="1"/>
    <row r="1026044" ht="14.25" customHeight="1"/>
    <row r="1026046" ht="14.25" customHeight="1"/>
    <row r="1026048" ht="14.25" customHeight="1"/>
    <row r="1026050" ht="14.25" customHeight="1"/>
    <row r="1026052" ht="14.25" customHeight="1"/>
    <row r="1026054" ht="14.25" customHeight="1"/>
    <row r="1026056" ht="14.25" customHeight="1"/>
    <row r="1026058" ht="14.25" customHeight="1"/>
    <row r="1026060" ht="14.25" customHeight="1"/>
    <row r="1026062" ht="14.25" customHeight="1"/>
    <row r="1026064" ht="14.25" customHeight="1"/>
    <row r="1026066" ht="14.25" customHeight="1"/>
    <row r="1026068" ht="14.25" customHeight="1"/>
    <row r="1026070" ht="14.25" customHeight="1"/>
    <row r="1026072" ht="14.25" customHeight="1"/>
    <row r="1026074" ht="14.25" customHeight="1"/>
    <row r="1026076" ht="14.25" customHeight="1"/>
    <row r="1026078" ht="14.25" customHeight="1"/>
    <row r="1026080" ht="14.25" customHeight="1"/>
    <row r="1026082" ht="14.25" customHeight="1"/>
    <row r="1026084" ht="14.25" customHeight="1"/>
    <row r="1026086" ht="14.25" customHeight="1"/>
    <row r="1026088" ht="14.25" customHeight="1"/>
    <row r="1026090" ht="14.25" customHeight="1"/>
    <row r="1026092" ht="14.25" customHeight="1"/>
    <row r="1026094" ht="14.25" customHeight="1"/>
    <row r="1026096" ht="14.25" customHeight="1"/>
    <row r="1026098" ht="14.25" customHeight="1"/>
    <row r="1026100" ht="14.25" customHeight="1"/>
    <row r="1026102" ht="14.25" customHeight="1"/>
    <row r="1026104" ht="14.25" customHeight="1"/>
    <row r="1026106" ht="14.25" customHeight="1"/>
    <row r="1026108" ht="14.25" customHeight="1"/>
    <row r="1026110" ht="14.25" customHeight="1"/>
    <row r="1026112" ht="14.25" customHeight="1"/>
    <row r="1026114" ht="14.25" customHeight="1"/>
    <row r="1026116" ht="14.25" customHeight="1"/>
    <row r="1026118" ht="14.25" customHeight="1"/>
    <row r="1026120" ht="14.25" customHeight="1"/>
    <row r="1026122" ht="14.25" customHeight="1"/>
    <row r="1026124" ht="14.25" customHeight="1"/>
    <row r="1026126" ht="14.25" customHeight="1"/>
    <row r="1026128" ht="14.25" customHeight="1"/>
    <row r="1026130" ht="14.25" customHeight="1"/>
    <row r="1026132" ht="14.25" customHeight="1"/>
    <row r="1026134" ht="14.25" customHeight="1"/>
    <row r="1026136" ht="14.25" customHeight="1"/>
    <row r="1026138" ht="14.25" customHeight="1"/>
    <row r="1026140" ht="14.25" customHeight="1"/>
    <row r="1026142" ht="14.25" customHeight="1"/>
    <row r="1026144" ht="14.25" customHeight="1"/>
    <row r="1026146" ht="14.25" customHeight="1"/>
    <row r="1026148" ht="14.25" customHeight="1"/>
    <row r="1026150" ht="14.25" customHeight="1"/>
    <row r="1026152" ht="14.25" customHeight="1"/>
    <row r="1026154" ht="14.25" customHeight="1"/>
    <row r="1026156" ht="14.25" customHeight="1"/>
    <row r="1026158" ht="14.25" customHeight="1"/>
    <row r="1026160" ht="14.25" customHeight="1"/>
    <row r="1026162" ht="14.25" customHeight="1"/>
    <row r="1026164" ht="14.25" customHeight="1"/>
    <row r="1026166" ht="14.25" customHeight="1"/>
    <row r="1026168" ht="14.25" customHeight="1"/>
    <row r="1026170" ht="14.25" customHeight="1"/>
    <row r="1026172" ht="14.25" customHeight="1"/>
    <row r="1026174" ht="14.25" customHeight="1"/>
    <row r="1026176" ht="14.25" customHeight="1"/>
    <row r="1026178" ht="14.25" customHeight="1"/>
    <row r="1026180" ht="14.25" customHeight="1"/>
    <row r="1026182" ht="14.25" customHeight="1"/>
    <row r="1026184" ht="14.25" customHeight="1"/>
    <row r="1026186" ht="14.25" customHeight="1"/>
    <row r="1026188" ht="14.25" customHeight="1"/>
    <row r="1026190" ht="14.25" customHeight="1"/>
    <row r="1026192" ht="14.25" customHeight="1"/>
    <row r="1026194" ht="14.25" customHeight="1"/>
    <row r="1026196" ht="14.25" customHeight="1"/>
    <row r="1026198" ht="14.25" customHeight="1"/>
    <row r="1026200" ht="14.25" customHeight="1"/>
    <row r="1026202" ht="14.25" customHeight="1"/>
    <row r="1026204" ht="14.25" customHeight="1"/>
    <row r="1026206" ht="14.25" customHeight="1"/>
    <row r="1026208" ht="14.25" customHeight="1"/>
    <row r="1026210" ht="14.25" customHeight="1"/>
    <row r="1026212" ht="14.25" customHeight="1"/>
    <row r="1026214" ht="14.25" customHeight="1"/>
    <row r="1026216" ht="14.25" customHeight="1"/>
    <row r="1026218" ht="14.25" customHeight="1"/>
    <row r="1026220" ht="14.25" customHeight="1"/>
    <row r="1026222" ht="14.25" customHeight="1"/>
    <row r="1026224" ht="14.25" customHeight="1"/>
    <row r="1026226" ht="14.25" customHeight="1"/>
    <row r="1026228" ht="14.25" customHeight="1"/>
    <row r="1026230" ht="14.25" customHeight="1"/>
    <row r="1026232" ht="14.25" customHeight="1"/>
    <row r="1026234" ht="14.25" customHeight="1"/>
    <row r="1026236" ht="14.25" customHeight="1"/>
    <row r="1026238" ht="14.25" customHeight="1"/>
    <row r="1026240" ht="14.25" customHeight="1"/>
    <row r="1026242" ht="14.25" customHeight="1"/>
    <row r="1026244" ht="14.25" customHeight="1"/>
    <row r="1026246" ht="14.25" customHeight="1"/>
    <row r="1026248" ht="14.25" customHeight="1"/>
    <row r="1026250" ht="14.25" customHeight="1"/>
    <row r="1026252" ht="14.25" customHeight="1"/>
    <row r="1026254" ht="14.25" customHeight="1"/>
    <row r="1026256" ht="14.25" customHeight="1"/>
    <row r="1026258" ht="14.25" customHeight="1"/>
    <row r="1026260" ht="14.25" customHeight="1"/>
    <row r="1026262" ht="14.25" customHeight="1"/>
    <row r="1026264" ht="14.25" customHeight="1"/>
    <row r="1026266" ht="14.25" customHeight="1"/>
    <row r="1026268" ht="14.25" customHeight="1"/>
    <row r="1026270" ht="14.25" customHeight="1"/>
    <row r="1026272" ht="14.25" customHeight="1"/>
    <row r="1026274" ht="14.25" customHeight="1"/>
    <row r="1026276" ht="14.25" customHeight="1"/>
    <row r="1026278" ht="14.25" customHeight="1"/>
    <row r="1026280" ht="14.25" customHeight="1"/>
    <row r="1026282" ht="14.25" customHeight="1"/>
    <row r="1026284" ht="14.25" customHeight="1"/>
    <row r="1026286" ht="14.25" customHeight="1"/>
    <row r="1026288" ht="14.25" customHeight="1"/>
    <row r="1026290" ht="14.25" customHeight="1"/>
    <row r="1026292" ht="14.25" customHeight="1"/>
    <row r="1026294" ht="14.25" customHeight="1"/>
    <row r="1026296" ht="14.25" customHeight="1"/>
    <row r="1026298" ht="14.25" customHeight="1"/>
    <row r="1026300" ht="14.25" customHeight="1"/>
    <row r="1026302" ht="14.25" customHeight="1"/>
    <row r="1026304" ht="14.25" customHeight="1"/>
    <row r="1026306" ht="14.25" customHeight="1"/>
    <row r="1026308" ht="14.25" customHeight="1"/>
    <row r="1026310" ht="14.25" customHeight="1"/>
    <row r="1026312" ht="14.25" customHeight="1"/>
    <row r="1026314" ht="14.25" customHeight="1"/>
    <row r="1026316" ht="14.25" customHeight="1"/>
    <row r="1026318" ht="14.25" customHeight="1"/>
    <row r="1026320" ht="14.25" customHeight="1"/>
    <row r="1026322" ht="14.25" customHeight="1"/>
    <row r="1026324" ht="14.25" customHeight="1"/>
    <row r="1026326" ht="14.25" customHeight="1"/>
    <row r="1026328" ht="14.25" customHeight="1"/>
    <row r="1026330" ht="14.25" customHeight="1"/>
    <row r="1026332" ht="14.25" customHeight="1"/>
    <row r="1026334" ht="14.25" customHeight="1"/>
    <row r="1026336" ht="14.25" customHeight="1"/>
    <row r="1026338" ht="14.25" customHeight="1"/>
    <row r="1026340" ht="14.25" customHeight="1"/>
    <row r="1026342" ht="14.25" customHeight="1"/>
    <row r="1026344" ht="14.25" customHeight="1"/>
    <row r="1026346" ht="14.25" customHeight="1"/>
    <row r="1026348" ht="14.25" customHeight="1"/>
    <row r="1026350" ht="14.25" customHeight="1"/>
    <row r="1026352" ht="14.25" customHeight="1"/>
    <row r="1026354" ht="14.25" customHeight="1"/>
    <row r="1026356" ht="14.25" customHeight="1"/>
    <row r="1026358" ht="14.25" customHeight="1"/>
    <row r="1026360" ht="14.25" customHeight="1"/>
    <row r="1026362" ht="14.25" customHeight="1"/>
    <row r="1026364" ht="14.25" customHeight="1"/>
    <row r="1026366" ht="14.25" customHeight="1"/>
    <row r="1026368" ht="14.25" customHeight="1"/>
    <row r="1026370" ht="14.25" customHeight="1"/>
    <row r="1026372" ht="14.25" customHeight="1"/>
    <row r="1026374" ht="14.25" customHeight="1"/>
    <row r="1026376" ht="14.25" customHeight="1"/>
    <row r="1026378" ht="14.25" customHeight="1"/>
    <row r="1026380" ht="14.25" customHeight="1"/>
    <row r="1026382" ht="14.25" customHeight="1"/>
    <row r="1026384" ht="14.25" customHeight="1"/>
    <row r="1026386" ht="14.25" customHeight="1"/>
    <row r="1026388" ht="14.25" customHeight="1"/>
    <row r="1026390" ht="14.25" customHeight="1"/>
    <row r="1026392" ht="14.25" customHeight="1"/>
    <row r="1026394" ht="14.25" customHeight="1"/>
    <row r="1026396" ht="14.25" customHeight="1"/>
    <row r="1026398" ht="14.25" customHeight="1"/>
    <row r="1026400" ht="14.25" customHeight="1"/>
    <row r="1026402" ht="14.25" customHeight="1"/>
    <row r="1026404" ht="14.25" customHeight="1"/>
    <row r="1026406" ht="14.25" customHeight="1"/>
    <row r="1026408" ht="14.25" customHeight="1"/>
    <row r="1026410" ht="14.25" customHeight="1"/>
    <row r="1026412" ht="14.25" customHeight="1"/>
    <row r="1026414" ht="14.25" customHeight="1"/>
    <row r="1026416" ht="14.25" customHeight="1"/>
    <row r="1026418" ht="14.25" customHeight="1"/>
    <row r="1026420" ht="14.25" customHeight="1"/>
    <row r="1026422" ht="14.25" customHeight="1"/>
    <row r="1026424" ht="14.25" customHeight="1"/>
    <row r="1026426" ht="14.25" customHeight="1"/>
    <row r="1026428" ht="14.25" customHeight="1"/>
    <row r="1026430" ht="14.25" customHeight="1"/>
    <row r="1026432" ht="14.25" customHeight="1"/>
    <row r="1026434" ht="14.25" customHeight="1"/>
    <row r="1026436" ht="14.25" customHeight="1"/>
    <row r="1026438" ht="14.25" customHeight="1"/>
    <row r="1026440" ht="14.25" customHeight="1"/>
    <row r="1026442" ht="14.25" customHeight="1"/>
    <row r="1026444" ht="14.25" customHeight="1"/>
    <row r="1026446" ht="14.25" customHeight="1"/>
    <row r="1026448" ht="14.25" customHeight="1"/>
    <row r="1026450" ht="14.25" customHeight="1"/>
    <row r="1026452" ht="14.25" customHeight="1"/>
    <row r="1026454" ht="14.25" customHeight="1"/>
    <row r="1026456" ht="14.25" customHeight="1"/>
    <row r="1026458" ht="14.25" customHeight="1"/>
    <row r="1026460" ht="14.25" customHeight="1"/>
    <row r="1026462" ht="14.25" customHeight="1"/>
    <row r="1026464" ht="14.25" customHeight="1"/>
    <row r="1026466" ht="14.25" customHeight="1"/>
    <row r="1026468" ht="14.25" customHeight="1"/>
    <row r="1026470" ht="14.25" customHeight="1"/>
    <row r="1026472" ht="14.25" customHeight="1"/>
    <row r="1026474" ht="14.25" customHeight="1"/>
    <row r="1026476" ht="14.25" customHeight="1"/>
    <row r="1026478" ht="14.25" customHeight="1"/>
    <row r="1026480" ht="14.25" customHeight="1"/>
    <row r="1026482" ht="14.25" customHeight="1"/>
    <row r="1026484" ht="14.25" customHeight="1"/>
    <row r="1026486" ht="14.25" customHeight="1"/>
    <row r="1026488" ht="14.25" customHeight="1"/>
    <row r="1026490" ht="14.25" customHeight="1"/>
    <row r="1026492" ht="14.25" customHeight="1"/>
    <row r="1026494" ht="14.25" customHeight="1"/>
    <row r="1026496" ht="14.25" customHeight="1"/>
    <row r="1026498" ht="14.25" customHeight="1"/>
    <row r="1026500" ht="14.25" customHeight="1"/>
    <row r="1026502" ht="14.25" customHeight="1"/>
    <row r="1026504" ht="14.25" customHeight="1"/>
    <row r="1026506" ht="14.25" customHeight="1"/>
    <row r="1026508" ht="14.25" customHeight="1"/>
    <row r="1026510" ht="14.25" customHeight="1"/>
    <row r="1026512" ht="14.25" customHeight="1"/>
    <row r="1026514" ht="14.25" customHeight="1"/>
    <row r="1026516" ht="14.25" customHeight="1"/>
    <row r="1026518" ht="14.25" customHeight="1"/>
    <row r="1026520" ht="14.25" customHeight="1"/>
    <row r="1026522" ht="14.25" customHeight="1"/>
    <row r="1026524" ht="14.25" customHeight="1"/>
    <row r="1026526" ht="14.25" customHeight="1"/>
    <row r="1026528" ht="14.25" customHeight="1"/>
    <row r="1026530" ht="14.25" customHeight="1"/>
    <row r="1026532" ht="14.25" customHeight="1"/>
    <row r="1026534" ht="14.25" customHeight="1"/>
    <row r="1026536" ht="14.25" customHeight="1"/>
    <row r="1026538" ht="14.25" customHeight="1"/>
    <row r="1026540" ht="14.25" customHeight="1"/>
    <row r="1026542" ht="14.25" customHeight="1"/>
    <row r="1026544" ht="14.25" customHeight="1"/>
    <row r="1026546" ht="14.25" customHeight="1"/>
    <row r="1026548" ht="14.25" customHeight="1"/>
    <row r="1026550" ht="14.25" customHeight="1"/>
    <row r="1026552" ht="14.25" customHeight="1"/>
    <row r="1026554" ht="14.25" customHeight="1"/>
    <row r="1026556" ht="14.25" customHeight="1"/>
    <row r="1026558" ht="14.25" customHeight="1"/>
    <row r="1026560" ht="14.25" customHeight="1"/>
    <row r="1026562" ht="14.25" customHeight="1"/>
    <row r="1026564" ht="14.25" customHeight="1"/>
    <row r="1026566" ht="14.25" customHeight="1"/>
    <row r="1026568" ht="14.25" customHeight="1"/>
    <row r="1026570" ht="14.25" customHeight="1"/>
    <row r="1026572" ht="14.25" customHeight="1"/>
    <row r="1026574" ht="14.25" customHeight="1"/>
    <row r="1026576" ht="14.25" customHeight="1"/>
    <row r="1026578" ht="14.25" customHeight="1"/>
    <row r="1026580" ht="14.25" customHeight="1"/>
    <row r="1026582" ht="14.25" customHeight="1"/>
    <row r="1026584" ht="14.25" customHeight="1"/>
    <row r="1026586" ht="14.25" customHeight="1"/>
    <row r="1026588" ht="14.25" customHeight="1"/>
    <row r="1026590" ht="14.25" customHeight="1"/>
    <row r="1026592" ht="14.25" customHeight="1"/>
    <row r="1026594" ht="14.25" customHeight="1"/>
    <row r="1026596" ht="14.25" customHeight="1"/>
    <row r="1026598" ht="14.25" customHeight="1"/>
    <row r="1026600" ht="14.25" customHeight="1"/>
    <row r="1026602" ht="14.25" customHeight="1"/>
    <row r="1026604" ht="14.25" customHeight="1"/>
    <row r="1026606" ht="14.25" customHeight="1"/>
    <row r="1026608" ht="14.25" customHeight="1"/>
    <row r="1026610" ht="14.25" customHeight="1"/>
    <row r="1026612" ht="14.25" customHeight="1"/>
    <row r="1026614" ht="14.25" customHeight="1"/>
    <row r="1026616" ht="14.25" customHeight="1"/>
    <row r="1026618" ht="14.25" customHeight="1"/>
    <row r="1026620" ht="14.25" customHeight="1"/>
    <row r="1026622" ht="14.25" customHeight="1"/>
    <row r="1026624" ht="14.25" customHeight="1"/>
    <row r="1026626" ht="14.25" customHeight="1"/>
    <row r="1026628" ht="14.25" customHeight="1"/>
    <row r="1026630" ht="14.25" customHeight="1"/>
    <row r="1026632" ht="14.25" customHeight="1"/>
    <row r="1026634" ht="14.25" customHeight="1"/>
    <row r="1026636" ht="14.25" customHeight="1"/>
    <row r="1026638" ht="14.25" customHeight="1"/>
    <row r="1026640" ht="14.25" customHeight="1"/>
    <row r="1026642" ht="14.25" customHeight="1"/>
    <row r="1026644" ht="14.25" customHeight="1"/>
    <row r="1026646" ht="14.25" customHeight="1"/>
    <row r="1026648" ht="14.25" customHeight="1"/>
    <row r="1026650" ht="14.25" customHeight="1"/>
    <row r="1026652" ht="14.25" customHeight="1"/>
    <row r="1026654" ht="14.25" customHeight="1"/>
    <row r="1026656" ht="14.25" customHeight="1"/>
    <row r="1026658" ht="14.25" customHeight="1"/>
    <row r="1026660" ht="14.25" customHeight="1"/>
    <row r="1026662" ht="14.25" customHeight="1"/>
    <row r="1026664" ht="14.25" customHeight="1"/>
    <row r="1026666" ht="14.25" customHeight="1"/>
    <row r="1026668" ht="14.25" customHeight="1"/>
    <row r="1026670" ht="14.25" customHeight="1"/>
    <row r="1026672" ht="14.25" customHeight="1"/>
    <row r="1026674" ht="14.25" customHeight="1"/>
    <row r="1026676" ht="14.25" customHeight="1"/>
    <row r="1026678" ht="14.25" customHeight="1"/>
    <row r="1026680" ht="14.25" customHeight="1"/>
    <row r="1026682" ht="14.25" customHeight="1"/>
    <row r="1026684" ht="14.25" customHeight="1"/>
    <row r="1026686" ht="14.25" customHeight="1"/>
    <row r="1026688" ht="14.25" customHeight="1"/>
    <row r="1026690" ht="14.25" customHeight="1"/>
    <row r="1026692" ht="14.25" customHeight="1"/>
    <row r="1026694" ht="14.25" customHeight="1"/>
    <row r="1026696" ht="14.25" customHeight="1"/>
    <row r="1026698" ht="14.25" customHeight="1"/>
    <row r="1026700" ht="14.25" customHeight="1"/>
    <row r="1026702" ht="14.25" customHeight="1"/>
    <row r="1026704" ht="14.25" customHeight="1"/>
    <row r="1026706" ht="14.25" customHeight="1"/>
    <row r="1026708" ht="14.25" customHeight="1"/>
    <row r="1026710" ht="14.25" customHeight="1"/>
    <row r="1026712" ht="14.25" customHeight="1"/>
    <row r="1026714" ht="14.25" customHeight="1"/>
    <row r="1026716" ht="14.25" customHeight="1"/>
    <row r="1026718" ht="14.25" customHeight="1"/>
    <row r="1026720" ht="14.25" customHeight="1"/>
    <row r="1026722" ht="14.25" customHeight="1"/>
    <row r="1026724" ht="14.25" customHeight="1"/>
    <row r="1026726" ht="14.25" customHeight="1"/>
    <row r="1026728" ht="14.25" customHeight="1"/>
    <row r="1026730" ht="14.25" customHeight="1"/>
    <row r="1026732" ht="14.25" customHeight="1"/>
    <row r="1026734" ht="14.25" customHeight="1"/>
    <row r="1026736" ht="14.25" customHeight="1"/>
    <row r="1026738" ht="14.25" customHeight="1"/>
    <row r="1026740" ht="14.25" customHeight="1"/>
    <row r="1026742" ht="14.25" customHeight="1"/>
    <row r="1026744" ht="14.25" customHeight="1"/>
    <row r="1026746" ht="14.25" customHeight="1"/>
    <row r="1026748" ht="14.25" customHeight="1"/>
    <row r="1026750" ht="14.25" customHeight="1"/>
    <row r="1026752" ht="14.25" customHeight="1"/>
    <row r="1026754" ht="14.25" customHeight="1"/>
    <row r="1026756" ht="14.25" customHeight="1"/>
    <row r="1026758" ht="14.25" customHeight="1"/>
    <row r="1026760" ht="14.25" customHeight="1"/>
    <row r="1026762" ht="14.25" customHeight="1"/>
    <row r="1026764" ht="14.25" customHeight="1"/>
    <row r="1026766" ht="14.25" customHeight="1"/>
    <row r="1026768" ht="14.25" customHeight="1"/>
    <row r="1026770" ht="14.25" customHeight="1"/>
    <row r="1026772" ht="14.25" customHeight="1"/>
    <row r="1026774" ht="14.25" customHeight="1"/>
    <row r="1026776" ht="14.25" customHeight="1"/>
    <row r="1026778" ht="14.25" customHeight="1"/>
    <row r="1026780" ht="14.25" customHeight="1"/>
    <row r="1026782" ht="14.25" customHeight="1"/>
    <row r="1026784" ht="14.25" customHeight="1"/>
    <row r="1026786" ht="14.25" customHeight="1"/>
    <row r="1026788" ht="14.25" customHeight="1"/>
    <row r="1026790" ht="14.25" customHeight="1"/>
    <row r="1026792" ht="14.25" customHeight="1"/>
    <row r="1026794" ht="14.25" customHeight="1"/>
    <row r="1026796" ht="14.25" customHeight="1"/>
    <row r="1026798" ht="14.25" customHeight="1"/>
    <row r="1026800" ht="14.25" customHeight="1"/>
    <row r="1026802" ht="14.25" customHeight="1"/>
    <row r="1026804" ht="14.25" customHeight="1"/>
    <row r="1026806" ht="14.25" customHeight="1"/>
    <row r="1026808" ht="14.25" customHeight="1"/>
    <row r="1026810" ht="14.25" customHeight="1"/>
    <row r="1026812" ht="14.25" customHeight="1"/>
    <row r="1026814" ht="14.25" customHeight="1"/>
    <row r="1026816" ht="14.25" customHeight="1"/>
    <row r="1026818" ht="14.25" customHeight="1"/>
    <row r="1026820" ht="14.25" customHeight="1"/>
    <row r="1026822" ht="14.25" customHeight="1"/>
    <row r="1026824" ht="14.25" customHeight="1"/>
    <row r="1026826" ht="14.25" customHeight="1"/>
    <row r="1026828" ht="14.25" customHeight="1"/>
    <row r="1026830" ht="14.25" customHeight="1"/>
    <row r="1026832" ht="14.25" customHeight="1"/>
    <row r="1026834" ht="14.25" customHeight="1"/>
    <row r="1026836" ht="14.25" customHeight="1"/>
    <row r="1026838" ht="14.25" customHeight="1"/>
    <row r="1026840" ht="14.25" customHeight="1"/>
    <row r="1026842" ht="14.25" customHeight="1"/>
    <row r="1026844" ht="14.25" customHeight="1"/>
    <row r="1026846" ht="14.25" customHeight="1"/>
    <row r="1026848" ht="14.25" customHeight="1"/>
    <row r="1026850" ht="14.25" customHeight="1"/>
    <row r="1026852" ht="14.25" customHeight="1"/>
    <row r="1026854" ht="14.25" customHeight="1"/>
    <row r="1026856" ht="14.25" customHeight="1"/>
    <row r="1026858" ht="14.25" customHeight="1"/>
    <row r="1026860" ht="14.25" customHeight="1"/>
    <row r="1026862" ht="14.25" customHeight="1"/>
    <row r="1026864" ht="14.25" customHeight="1"/>
    <row r="1026866" ht="14.25" customHeight="1"/>
    <row r="1026868" ht="14.25" customHeight="1"/>
    <row r="1026870" ht="14.25" customHeight="1"/>
    <row r="1026872" ht="14.25" customHeight="1"/>
    <row r="1026874" ht="14.25" customHeight="1"/>
    <row r="1026876" ht="14.25" customHeight="1"/>
    <row r="1026878" ht="14.25" customHeight="1"/>
    <row r="1026880" ht="14.25" customHeight="1"/>
    <row r="1026882" ht="14.25" customHeight="1"/>
    <row r="1026884" ht="14.25" customHeight="1"/>
    <row r="1026886" ht="14.25" customHeight="1"/>
    <row r="1026888" ht="14.25" customHeight="1"/>
    <row r="1026890" ht="14.25" customHeight="1"/>
    <row r="1026892" ht="14.25" customHeight="1"/>
    <row r="1026894" ht="14.25" customHeight="1"/>
    <row r="1026896" ht="14.25" customHeight="1"/>
    <row r="1026898" ht="14.25" customHeight="1"/>
    <row r="1026900" ht="14.25" customHeight="1"/>
    <row r="1026902" ht="14.25" customHeight="1"/>
    <row r="1026904" ht="14.25" customHeight="1"/>
    <row r="1026906" ht="14.25" customHeight="1"/>
    <row r="1026908" ht="14.25" customHeight="1"/>
    <row r="1026910" ht="14.25" customHeight="1"/>
    <row r="1026912" ht="14.25" customHeight="1"/>
    <row r="1026914" ht="14.25" customHeight="1"/>
    <row r="1026916" ht="14.25" customHeight="1"/>
    <row r="1026918" ht="14.25" customHeight="1"/>
    <row r="1026920" ht="14.25" customHeight="1"/>
    <row r="1026922" ht="14.25" customHeight="1"/>
    <row r="1026924" ht="14.25" customHeight="1"/>
    <row r="1026926" ht="14.25" customHeight="1"/>
    <row r="1026928" ht="14.25" customHeight="1"/>
    <row r="1026930" ht="14.25" customHeight="1"/>
    <row r="1026932" ht="14.25" customHeight="1"/>
    <row r="1026934" ht="14.25" customHeight="1"/>
    <row r="1026936" ht="14.25" customHeight="1"/>
    <row r="1026938" ht="14.25" customHeight="1"/>
    <row r="1026940" ht="14.25" customHeight="1"/>
    <row r="1026942" ht="14.25" customHeight="1"/>
    <row r="1026944" ht="14.25" customHeight="1"/>
    <row r="1026946" ht="14.25" customHeight="1"/>
    <row r="1026948" ht="14.25" customHeight="1"/>
    <row r="1026950" ht="14.25" customHeight="1"/>
    <row r="1026952" ht="14.25" customHeight="1"/>
    <row r="1026954" ht="14.25" customHeight="1"/>
    <row r="1026956" ht="14.25" customHeight="1"/>
    <row r="1026958" ht="14.25" customHeight="1"/>
    <row r="1026960" ht="14.25" customHeight="1"/>
    <row r="1026962" ht="14.25" customHeight="1"/>
    <row r="1026964" ht="14.25" customHeight="1"/>
    <row r="1026966" ht="14.25" customHeight="1"/>
    <row r="1026968" ht="14.25" customHeight="1"/>
    <row r="1026970" ht="14.25" customHeight="1"/>
    <row r="1026972" ht="14.25" customHeight="1"/>
    <row r="1026974" ht="14.25" customHeight="1"/>
    <row r="1026976" ht="14.25" customHeight="1"/>
    <row r="1026978" ht="14.25" customHeight="1"/>
    <row r="1026980" ht="14.25" customHeight="1"/>
    <row r="1026982" ht="14.25" customHeight="1"/>
    <row r="1026984" ht="14.25" customHeight="1"/>
    <row r="1026986" ht="14.25" customHeight="1"/>
    <row r="1026988" ht="14.25" customHeight="1"/>
    <row r="1026990" ht="14.25" customHeight="1"/>
    <row r="1026992" ht="14.25" customHeight="1"/>
    <row r="1026994" ht="14.25" customHeight="1"/>
    <row r="1026996" ht="14.25" customHeight="1"/>
    <row r="1026998" ht="14.25" customHeight="1"/>
    <row r="1027000" ht="14.25" customHeight="1"/>
    <row r="1027002" ht="14.25" customHeight="1"/>
    <row r="1027004" ht="14.25" customHeight="1"/>
    <row r="1027006" ht="14.25" customHeight="1"/>
    <row r="1027008" ht="14.25" customHeight="1"/>
    <row r="1027010" ht="14.25" customHeight="1"/>
    <row r="1027012" ht="14.25" customHeight="1"/>
    <row r="1027014" ht="14.25" customHeight="1"/>
    <row r="1027016" ht="14.25" customHeight="1"/>
    <row r="1027018" ht="14.25" customHeight="1"/>
    <row r="1027020" ht="14.25" customHeight="1"/>
    <row r="1027022" ht="14.25" customHeight="1"/>
    <row r="1027024" ht="14.25" customHeight="1"/>
    <row r="1027026" ht="14.25" customHeight="1"/>
    <row r="1027028" ht="14.25" customHeight="1"/>
    <row r="1027030" ht="14.25" customHeight="1"/>
    <row r="1027032" ht="14.25" customHeight="1"/>
    <row r="1027034" ht="14.25" customHeight="1"/>
    <row r="1027036" ht="14.25" customHeight="1"/>
    <row r="1027038" ht="14.25" customHeight="1"/>
    <row r="1027040" ht="14.25" customHeight="1"/>
    <row r="1027042" ht="14.25" customHeight="1"/>
    <row r="1027044" ht="14.25" customHeight="1"/>
    <row r="1027046" ht="14.25" customHeight="1"/>
    <row r="1027048" ht="14.25" customHeight="1"/>
    <row r="1027050" ht="14.25" customHeight="1"/>
    <row r="1027052" ht="14.25" customHeight="1"/>
    <row r="1027054" ht="14.25" customHeight="1"/>
    <row r="1027056" ht="14.25" customHeight="1"/>
    <row r="1027058" ht="14.25" customHeight="1"/>
    <row r="1027060" ht="14.25" customHeight="1"/>
    <row r="1027062" ht="14.25" customHeight="1"/>
    <row r="1027064" ht="14.25" customHeight="1"/>
    <row r="1027066" ht="14.25" customHeight="1"/>
    <row r="1027068" ht="14.25" customHeight="1"/>
    <row r="1027070" ht="14.25" customHeight="1"/>
    <row r="1027072" ht="14.25" customHeight="1"/>
    <row r="1027074" ht="14.25" customHeight="1"/>
    <row r="1027076" ht="14.25" customHeight="1"/>
    <row r="1027078" ht="14.25" customHeight="1"/>
    <row r="1027080" ht="14.25" customHeight="1"/>
    <row r="1027082" ht="14.25" customHeight="1"/>
    <row r="1027084" ht="14.25" customHeight="1"/>
    <row r="1027086" ht="14.25" customHeight="1"/>
    <row r="1027088" ht="14.25" customHeight="1"/>
    <row r="1027090" ht="14.25" customHeight="1"/>
    <row r="1027092" ht="14.25" customHeight="1"/>
    <row r="1027094" ht="14.25" customHeight="1"/>
    <row r="1027096" ht="14.25" customHeight="1"/>
    <row r="1027098" ht="14.25" customHeight="1"/>
    <row r="1027100" ht="14.25" customHeight="1"/>
    <row r="1027102" ht="14.25" customHeight="1"/>
    <row r="1027104" ht="14.25" customHeight="1"/>
    <row r="1027106" ht="14.25" customHeight="1"/>
    <row r="1027108" ht="14.25" customHeight="1"/>
    <row r="1027110" ht="14.25" customHeight="1"/>
    <row r="1027112" ht="14.25" customHeight="1"/>
    <row r="1027114" ht="14.25" customHeight="1"/>
    <row r="1027116" ht="14.25" customHeight="1"/>
    <row r="1027118" ht="14.25" customHeight="1"/>
    <row r="1027120" ht="14.25" customHeight="1"/>
    <row r="1027122" ht="14.25" customHeight="1"/>
    <row r="1027124" ht="14.25" customHeight="1"/>
    <row r="1027126" ht="14.25" customHeight="1"/>
    <row r="1027128" ht="14.25" customHeight="1"/>
    <row r="1027130" ht="14.25" customHeight="1"/>
    <row r="1027132" ht="14.25" customHeight="1"/>
    <row r="1027134" ht="14.25" customHeight="1"/>
    <row r="1027136" ht="14.25" customHeight="1"/>
    <row r="1027138" ht="14.25" customHeight="1"/>
    <row r="1027140" ht="14.25" customHeight="1"/>
    <row r="1027142" ht="14.25" customHeight="1"/>
    <row r="1027144" ht="14.25" customHeight="1"/>
    <row r="1027146" ht="14.25" customHeight="1"/>
    <row r="1027148" ht="14.25" customHeight="1"/>
    <row r="1027150" ht="14.25" customHeight="1"/>
    <row r="1027152" ht="14.25" customHeight="1"/>
    <row r="1027154" ht="14.25" customHeight="1"/>
    <row r="1027156" ht="14.25" customHeight="1"/>
    <row r="1027158" ht="14.25" customHeight="1"/>
    <row r="1027160" ht="14.25" customHeight="1"/>
    <row r="1027162" ht="14.25" customHeight="1"/>
    <row r="1027164" ht="14.25" customHeight="1"/>
    <row r="1027166" ht="14.25" customHeight="1"/>
    <row r="1027168" ht="14.25" customHeight="1"/>
    <row r="1027170" ht="14.25" customHeight="1"/>
    <row r="1027172" ht="14.25" customHeight="1"/>
    <row r="1027174" ht="14.25" customHeight="1"/>
    <row r="1027176" ht="14.25" customHeight="1"/>
    <row r="1027178" ht="14.25" customHeight="1"/>
    <row r="1027180" ht="14.25" customHeight="1"/>
    <row r="1027182" ht="14.25" customHeight="1"/>
    <row r="1027184" ht="14.25" customHeight="1"/>
    <row r="1027186" ht="14.25" customHeight="1"/>
    <row r="1027188" ht="14.25" customHeight="1"/>
    <row r="1027190" ht="14.25" customHeight="1"/>
    <row r="1027192" ht="14.25" customHeight="1"/>
    <row r="1027194" ht="14.25" customHeight="1"/>
    <row r="1027196" ht="14.25" customHeight="1"/>
    <row r="1027198" ht="14.25" customHeight="1"/>
    <row r="1027200" ht="14.25" customHeight="1"/>
    <row r="1027202" ht="14.25" customHeight="1"/>
    <row r="1027204" ht="14.25" customHeight="1"/>
    <row r="1027206" ht="14.25" customHeight="1"/>
    <row r="1027208" ht="14.25" customHeight="1"/>
    <row r="1027210" ht="14.25" customHeight="1"/>
    <row r="1027212" ht="14.25" customHeight="1"/>
    <row r="1027214" ht="14.25" customHeight="1"/>
    <row r="1027216" ht="14.25" customHeight="1"/>
    <row r="1027218" ht="14.25" customHeight="1"/>
    <row r="1027220" ht="14.25" customHeight="1"/>
    <row r="1027222" ht="14.25" customHeight="1"/>
    <row r="1027224" ht="14.25" customHeight="1"/>
    <row r="1027226" ht="14.25" customHeight="1"/>
    <row r="1027228" ht="14.25" customHeight="1"/>
    <row r="1027230" ht="14.25" customHeight="1"/>
    <row r="1027232" ht="14.25" customHeight="1"/>
    <row r="1027234" ht="14.25" customHeight="1"/>
    <row r="1027236" ht="14.25" customHeight="1"/>
    <row r="1027238" ht="14.25" customHeight="1"/>
    <row r="1027240" ht="14.25" customHeight="1"/>
    <row r="1027242" ht="14.25" customHeight="1"/>
    <row r="1027244" ht="14.25" customHeight="1"/>
    <row r="1027246" ht="14.25" customHeight="1"/>
    <row r="1027248" ht="14.25" customHeight="1"/>
    <row r="1027250" ht="14.25" customHeight="1"/>
    <row r="1027252" ht="14.25" customHeight="1"/>
    <row r="1027254" ht="14.25" customHeight="1"/>
    <row r="1027256" ht="14.25" customHeight="1"/>
    <row r="1027258" ht="14.25" customHeight="1"/>
    <row r="1027260" ht="14.25" customHeight="1"/>
    <row r="1027262" ht="14.25" customHeight="1"/>
    <row r="1027264" ht="14.25" customHeight="1"/>
    <row r="1027266" ht="14.25" customHeight="1"/>
    <row r="1027268" ht="14.25" customHeight="1"/>
    <row r="1027270" ht="14.25" customHeight="1"/>
    <row r="1027272" ht="14.25" customHeight="1"/>
    <row r="1027274" ht="14.25" customHeight="1"/>
    <row r="1027276" ht="14.25" customHeight="1"/>
    <row r="1027278" ht="14.25" customHeight="1"/>
    <row r="1027280" ht="14.25" customHeight="1"/>
    <row r="1027282" ht="14.25" customHeight="1"/>
    <row r="1027284" ht="14.25" customHeight="1"/>
    <row r="1027286" ht="14.25" customHeight="1"/>
    <row r="1027288" ht="14.25" customHeight="1"/>
    <row r="1027290" ht="14.25" customHeight="1"/>
    <row r="1027292" ht="14.25" customHeight="1"/>
    <row r="1027294" ht="14.25" customHeight="1"/>
    <row r="1027296" ht="14.25" customHeight="1"/>
    <row r="1027298" ht="14.25" customHeight="1"/>
    <row r="1027300" ht="14.25" customHeight="1"/>
    <row r="1027302" ht="14.25" customHeight="1"/>
    <row r="1027304" ht="14.25" customHeight="1"/>
    <row r="1027306" ht="14.25" customHeight="1"/>
    <row r="1027308" ht="14.25" customHeight="1"/>
    <row r="1027310" ht="14.25" customHeight="1"/>
    <row r="1027312" ht="14.25" customHeight="1"/>
    <row r="1027314" ht="14.25" customHeight="1"/>
    <row r="1027316" ht="14.25" customHeight="1"/>
    <row r="1027318" ht="14.25" customHeight="1"/>
    <row r="1027320" ht="14.25" customHeight="1"/>
    <row r="1027322" ht="14.25" customHeight="1"/>
    <row r="1027324" ht="14.25" customHeight="1"/>
    <row r="1027326" ht="14.25" customHeight="1"/>
    <row r="1027328" ht="14.25" customHeight="1"/>
    <row r="1027330" ht="14.25" customHeight="1"/>
    <row r="1027332" ht="14.25" customHeight="1"/>
    <row r="1027334" ht="14.25" customHeight="1"/>
    <row r="1027336" ht="14.25" customHeight="1"/>
    <row r="1027338" ht="14.25" customHeight="1"/>
    <row r="1027340" ht="14.25" customHeight="1"/>
    <row r="1027342" ht="14.25" customHeight="1"/>
    <row r="1027344" ht="14.25" customHeight="1"/>
    <row r="1027346" ht="14.25" customHeight="1"/>
    <row r="1027348" ht="14.25" customHeight="1"/>
    <row r="1027350" ht="14.25" customHeight="1"/>
    <row r="1027352" ht="14.25" customHeight="1"/>
    <row r="1027354" ht="14.25" customHeight="1"/>
    <row r="1027356" ht="14.25" customHeight="1"/>
    <row r="1027358" ht="14.25" customHeight="1"/>
    <row r="1027360" ht="14.25" customHeight="1"/>
    <row r="1027362" ht="14.25" customHeight="1"/>
    <row r="1027364" ht="14.25" customHeight="1"/>
    <row r="1027366" ht="14.25" customHeight="1"/>
    <row r="1027368" ht="14.25" customHeight="1"/>
    <row r="1027370" ht="14.25" customHeight="1"/>
    <row r="1027372" ht="14.25" customHeight="1"/>
    <row r="1027374" ht="14.25" customHeight="1"/>
    <row r="1027376" ht="14.25" customHeight="1"/>
    <row r="1027378" ht="14.25" customHeight="1"/>
    <row r="1027380" ht="14.25" customHeight="1"/>
    <row r="1027382" ht="14.25" customHeight="1"/>
    <row r="1027384" ht="14.25" customHeight="1"/>
    <row r="1027386" ht="14.25" customHeight="1"/>
    <row r="1027388" ht="14.25" customHeight="1"/>
    <row r="1027390" ht="14.25" customHeight="1"/>
    <row r="1027392" ht="14.25" customHeight="1"/>
    <row r="1027394" ht="14.25" customHeight="1"/>
    <row r="1027396" ht="14.25" customHeight="1"/>
    <row r="1027398" ht="14.25" customHeight="1"/>
    <row r="1027400" ht="14.25" customHeight="1"/>
    <row r="1027402" ht="14.25" customHeight="1"/>
    <row r="1027404" ht="14.25" customHeight="1"/>
    <row r="1027406" ht="14.25" customHeight="1"/>
    <row r="1027408" ht="14.25" customHeight="1"/>
    <row r="1027410" ht="14.25" customHeight="1"/>
    <row r="1027412" ht="14.25" customHeight="1"/>
    <row r="1027414" ht="14.25" customHeight="1"/>
    <row r="1027416" ht="14.25" customHeight="1"/>
    <row r="1027418" ht="14.25" customHeight="1"/>
    <row r="1027420" ht="14.25" customHeight="1"/>
    <row r="1027422" ht="14.25" customHeight="1"/>
    <row r="1027424" ht="14.25" customHeight="1"/>
    <row r="1027426" ht="14.25" customHeight="1"/>
    <row r="1027428" ht="14.25" customHeight="1"/>
    <row r="1027430" ht="14.25" customHeight="1"/>
    <row r="1027432" ht="14.25" customHeight="1"/>
    <row r="1027434" ht="14.25" customHeight="1"/>
    <row r="1027436" ht="14.25" customHeight="1"/>
    <row r="1027438" ht="14.25" customHeight="1"/>
    <row r="1027440" ht="14.25" customHeight="1"/>
    <row r="1027442" ht="14.25" customHeight="1"/>
    <row r="1027444" ht="14.25" customHeight="1"/>
    <row r="1027446" ht="14.25" customHeight="1"/>
    <row r="1027448" ht="14.25" customHeight="1"/>
    <row r="1027450" ht="14.25" customHeight="1"/>
    <row r="1027452" ht="14.25" customHeight="1"/>
    <row r="1027454" ht="14.25" customHeight="1"/>
    <row r="1027456" ht="14.25" customHeight="1"/>
    <row r="1027458" ht="14.25" customHeight="1"/>
    <row r="1027460" ht="14.25" customHeight="1"/>
    <row r="1027462" ht="14.25" customHeight="1"/>
    <row r="1027464" ht="14.25" customHeight="1"/>
    <row r="1027466" ht="14.25" customHeight="1"/>
    <row r="1027468" ht="14.25" customHeight="1"/>
    <row r="1027470" ht="14.25" customHeight="1"/>
    <row r="1027472" ht="14.25" customHeight="1"/>
    <row r="1027474" ht="14.25" customHeight="1"/>
    <row r="1027476" ht="14.25" customHeight="1"/>
    <row r="1027478" ht="14.25" customHeight="1"/>
    <row r="1027480" ht="14.25" customHeight="1"/>
    <row r="1027482" ht="14.25" customHeight="1"/>
    <row r="1027484" ht="14.25" customHeight="1"/>
    <row r="1027486" ht="14.25" customHeight="1"/>
    <row r="1027488" ht="14.25" customHeight="1"/>
    <row r="1027490" ht="14.25" customHeight="1"/>
    <row r="1027492" ht="14.25" customHeight="1"/>
    <row r="1027494" ht="14.25" customHeight="1"/>
    <row r="1027496" ht="14.25" customHeight="1"/>
    <row r="1027498" ht="14.25" customHeight="1"/>
    <row r="1027500" ht="14.25" customHeight="1"/>
    <row r="1027502" ht="14.25" customHeight="1"/>
    <row r="1027504" ht="14.25" customHeight="1"/>
    <row r="1027506" ht="14.25" customHeight="1"/>
    <row r="1027508" ht="14.25" customHeight="1"/>
    <row r="1027510" ht="14.25" customHeight="1"/>
    <row r="1027512" ht="14.25" customHeight="1"/>
    <row r="1027514" ht="14.25" customHeight="1"/>
    <row r="1027516" ht="14.25" customHeight="1"/>
    <row r="1027518" ht="14.25" customHeight="1"/>
    <row r="1027520" ht="14.25" customHeight="1"/>
    <row r="1027522" ht="14.25" customHeight="1"/>
    <row r="1027524" ht="14.25" customHeight="1"/>
    <row r="1027526" ht="14.25" customHeight="1"/>
    <row r="1027528" ht="14.25" customHeight="1"/>
    <row r="1027530" ht="14.25" customHeight="1"/>
    <row r="1027532" ht="14.25" customHeight="1"/>
    <row r="1027534" ht="14.25" customHeight="1"/>
    <row r="1027536" ht="14.25" customHeight="1"/>
    <row r="1027538" ht="14.25" customHeight="1"/>
    <row r="1027540" ht="14.25" customHeight="1"/>
    <row r="1027542" ht="14.25" customHeight="1"/>
    <row r="1027544" ht="14.25" customHeight="1"/>
    <row r="1027546" ht="14.25" customHeight="1"/>
    <row r="1027548" ht="14.25" customHeight="1"/>
    <row r="1027550" ht="14.25" customHeight="1"/>
    <row r="1027552" ht="14.25" customHeight="1"/>
    <row r="1027554" ht="14.25" customHeight="1"/>
    <row r="1027556" ht="14.25" customHeight="1"/>
    <row r="1027558" ht="14.25" customHeight="1"/>
    <row r="1027560" ht="14.25" customHeight="1"/>
    <row r="1027562" ht="14.25" customHeight="1"/>
    <row r="1027564" ht="14.25" customHeight="1"/>
    <row r="1027566" ht="14.25" customHeight="1"/>
    <row r="1027568" ht="14.25" customHeight="1"/>
    <row r="1027570" ht="14.25" customHeight="1"/>
    <row r="1027572" ht="14.25" customHeight="1"/>
    <row r="1027574" ht="14.25" customHeight="1"/>
    <row r="1027576" ht="14.25" customHeight="1"/>
    <row r="1027578" ht="14.25" customHeight="1"/>
    <row r="1027580" ht="14.25" customHeight="1"/>
    <row r="1027582" ht="14.25" customHeight="1"/>
    <row r="1027584" ht="14.25" customHeight="1"/>
    <row r="1027586" ht="14.25" customHeight="1"/>
    <row r="1027588" ht="14.25" customHeight="1"/>
    <row r="1027590" ht="14.25" customHeight="1"/>
    <row r="1027592" ht="14.25" customHeight="1"/>
    <row r="1027594" ht="14.25" customHeight="1"/>
    <row r="1027596" ht="14.25" customHeight="1"/>
    <row r="1027598" ht="14.25" customHeight="1"/>
    <row r="1027600" ht="14.25" customHeight="1"/>
    <row r="1027602" ht="14.25" customHeight="1"/>
    <row r="1027604" ht="14.25" customHeight="1"/>
    <row r="1027606" ht="14.25" customHeight="1"/>
    <row r="1027608" ht="14.25" customHeight="1"/>
    <row r="1027610" ht="14.25" customHeight="1"/>
    <row r="1027612" ht="14.25" customHeight="1"/>
    <row r="1027614" ht="14.25" customHeight="1"/>
    <row r="1027616" ht="14.25" customHeight="1"/>
    <row r="1027618" ht="14.25" customHeight="1"/>
    <row r="1027620" ht="14.25" customHeight="1"/>
    <row r="1027622" ht="14.25" customHeight="1"/>
    <row r="1027624" ht="14.25" customHeight="1"/>
    <row r="1027626" ht="14.25" customHeight="1"/>
    <row r="1027628" ht="14.25" customHeight="1"/>
    <row r="1027630" ht="14.25" customHeight="1"/>
    <row r="1027632" ht="14.25" customHeight="1"/>
    <row r="1027634" ht="14.25" customHeight="1"/>
    <row r="1027636" ht="14.25" customHeight="1"/>
    <row r="1027638" ht="14.25" customHeight="1"/>
    <row r="1027640" ht="14.25" customHeight="1"/>
    <row r="1027642" ht="14.25" customHeight="1"/>
    <row r="1027644" ht="14.25" customHeight="1"/>
    <row r="1027646" ht="14.25" customHeight="1"/>
    <row r="1027648" ht="14.25" customHeight="1"/>
    <row r="1027650" ht="14.25" customHeight="1"/>
    <row r="1027652" ht="14.25" customHeight="1"/>
    <row r="1027654" ht="14.25" customHeight="1"/>
    <row r="1027656" ht="14.25" customHeight="1"/>
    <row r="1027658" ht="14.25" customHeight="1"/>
    <row r="1027660" ht="14.25" customHeight="1"/>
    <row r="1027662" ht="14.25" customHeight="1"/>
    <row r="1027664" ht="14.25" customHeight="1"/>
    <row r="1027666" ht="14.25" customHeight="1"/>
    <row r="1027668" ht="14.25" customHeight="1"/>
    <row r="1027670" ht="14.25" customHeight="1"/>
    <row r="1027672" ht="14.25" customHeight="1"/>
    <row r="1027674" ht="14.25" customHeight="1"/>
    <row r="1027676" ht="14.25" customHeight="1"/>
    <row r="1027678" ht="14.25" customHeight="1"/>
    <row r="1027680" ht="14.25" customHeight="1"/>
    <row r="1027682" ht="14.25" customHeight="1"/>
    <row r="1027684" ht="14.25" customHeight="1"/>
    <row r="1027686" ht="14.25" customHeight="1"/>
    <row r="1027688" ht="14.25" customHeight="1"/>
    <row r="1027690" ht="14.25" customHeight="1"/>
    <row r="1027692" ht="14.25" customHeight="1"/>
    <row r="1027694" ht="14.25" customHeight="1"/>
    <row r="1027696" ht="14.25" customHeight="1"/>
    <row r="1027698" ht="14.25" customHeight="1"/>
    <row r="1027700" ht="14.25" customHeight="1"/>
    <row r="1027702" ht="14.25" customHeight="1"/>
    <row r="1027704" ht="14.25" customHeight="1"/>
    <row r="1027706" ht="14.25" customHeight="1"/>
    <row r="1027708" ht="14.25" customHeight="1"/>
    <row r="1027710" ht="14.25" customHeight="1"/>
    <row r="1027712" ht="14.25" customHeight="1"/>
    <row r="1027714" ht="14.25" customHeight="1"/>
    <row r="1027716" ht="14.25" customHeight="1"/>
    <row r="1027718" ht="14.25" customHeight="1"/>
    <row r="1027720" ht="14.25" customHeight="1"/>
    <row r="1027722" ht="14.25" customHeight="1"/>
    <row r="1027724" ht="14.25" customHeight="1"/>
    <row r="1027726" ht="14.25" customHeight="1"/>
    <row r="1027728" ht="14.25" customHeight="1"/>
    <row r="1027730" ht="14.25" customHeight="1"/>
    <row r="1027732" ht="14.25" customHeight="1"/>
    <row r="1027734" ht="14.25" customHeight="1"/>
    <row r="1027736" ht="14.25" customHeight="1"/>
    <row r="1027738" ht="14.25" customHeight="1"/>
    <row r="1027740" ht="14.25" customHeight="1"/>
    <row r="1027742" ht="14.25" customHeight="1"/>
    <row r="1027744" ht="14.25" customHeight="1"/>
    <row r="1027746" ht="14.25" customHeight="1"/>
    <row r="1027748" ht="14.25" customHeight="1"/>
    <row r="1027750" ht="14.25" customHeight="1"/>
    <row r="1027752" ht="14.25" customHeight="1"/>
    <row r="1027754" ht="14.25" customHeight="1"/>
    <row r="1027756" ht="14.25" customHeight="1"/>
    <row r="1027758" ht="14.25" customHeight="1"/>
    <row r="1027760" ht="14.25" customHeight="1"/>
    <row r="1027762" ht="14.25" customHeight="1"/>
    <row r="1027764" ht="14.25" customHeight="1"/>
    <row r="1027766" ht="14.25" customHeight="1"/>
    <row r="1027768" ht="14.25" customHeight="1"/>
    <row r="1027770" ht="14.25" customHeight="1"/>
    <row r="1027772" ht="14.25" customHeight="1"/>
    <row r="1027774" ht="14.25" customHeight="1"/>
    <row r="1027776" ht="14.25" customHeight="1"/>
    <row r="1027778" ht="14.25" customHeight="1"/>
    <row r="1027780" ht="14.25" customHeight="1"/>
    <row r="1027782" ht="14.25" customHeight="1"/>
    <row r="1027784" ht="14.25" customHeight="1"/>
    <row r="1027786" ht="14.25" customHeight="1"/>
    <row r="1027788" ht="14.25" customHeight="1"/>
    <row r="1027790" ht="14.25" customHeight="1"/>
    <row r="1027792" ht="14.25" customHeight="1"/>
    <row r="1027794" ht="14.25" customHeight="1"/>
    <row r="1027796" ht="14.25" customHeight="1"/>
    <row r="1027798" ht="14.25" customHeight="1"/>
    <row r="1027800" ht="14.25" customHeight="1"/>
    <row r="1027802" ht="14.25" customHeight="1"/>
    <row r="1027804" ht="14.25" customHeight="1"/>
    <row r="1027806" ht="14.25" customHeight="1"/>
    <row r="1027808" ht="14.25" customHeight="1"/>
    <row r="1027810" ht="14.25" customHeight="1"/>
    <row r="1027812" ht="14.25" customHeight="1"/>
    <row r="1027814" ht="14.25" customHeight="1"/>
    <row r="1027816" ht="14.25" customHeight="1"/>
    <row r="1027818" ht="14.25" customHeight="1"/>
    <row r="1027820" ht="14.25" customHeight="1"/>
    <row r="1027822" ht="14.25" customHeight="1"/>
    <row r="1027824" ht="14.25" customHeight="1"/>
    <row r="1027826" ht="14.25" customHeight="1"/>
    <row r="1027828" ht="14.25" customHeight="1"/>
    <row r="1027830" ht="14.25" customHeight="1"/>
    <row r="1027832" ht="14.25" customHeight="1"/>
    <row r="1027834" ht="14.25" customHeight="1"/>
    <row r="1027836" ht="14.25" customHeight="1"/>
    <row r="1027838" ht="14.25" customHeight="1"/>
    <row r="1027840" ht="14.25" customHeight="1"/>
    <row r="1027842" ht="14.25" customHeight="1"/>
    <row r="1027844" ht="14.25" customHeight="1"/>
    <row r="1027846" ht="14.25" customHeight="1"/>
    <row r="1027848" ht="14.25" customHeight="1"/>
    <row r="1027850" ht="14.25" customHeight="1"/>
    <row r="1027852" ht="14.25" customHeight="1"/>
    <row r="1027854" ht="14.25" customHeight="1"/>
    <row r="1027856" ht="14.25" customHeight="1"/>
    <row r="1027858" ht="14.25" customHeight="1"/>
    <row r="1027860" ht="14.25" customHeight="1"/>
    <row r="1027862" ht="14.25" customHeight="1"/>
    <row r="1027864" ht="14.25" customHeight="1"/>
    <row r="1027866" ht="14.25" customHeight="1"/>
    <row r="1027868" ht="14.25" customHeight="1"/>
    <row r="1027870" ht="14.25" customHeight="1"/>
    <row r="1027872" ht="14.25" customHeight="1"/>
    <row r="1027874" ht="14.25" customHeight="1"/>
    <row r="1027876" ht="14.25" customHeight="1"/>
    <row r="1027878" ht="14.25" customHeight="1"/>
    <row r="1027880" ht="14.25" customHeight="1"/>
    <row r="1027882" ht="14.25" customHeight="1"/>
    <row r="1027884" ht="14.25" customHeight="1"/>
    <row r="1027886" ht="14.25" customHeight="1"/>
    <row r="1027888" ht="14.25" customHeight="1"/>
    <row r="1027890" ht="14.25" customHeight="1"/>
    <row r="1027892" ht="14.25" customHeight="1"/>
    <row r="1027894" ht="14.25" customHeight="1"/>
    <row r="1027896" ht="14.25" customHeight="1"/>
    <row r="1027898" ht="14.25" customHeight="1"/>
    <row r="1027900" ht="14.25" customHeight="1"/>
    <row r="1027902" ht="14.25" customHeight="1"/>
    <row r="1027904" ht="14.25" customHeight="1"/>
    <row r="1027906" ht="14.25" customHeight="1"/>
    <row r="1027908" ht="14.25" customHeight="1"/>
    <row r="1027910" ht="14.25" customHeight="1"/>
    <row r="1027912" ht="14.25" customHeight="1"/>
    <row r="1027914" ht="14.25" customHeight="1"/>
    <row r="1027916" ht="14.25" customHeight="1"/>
    <row r="1027918" ht="14.25" customHeight="1"/>
    <row r="1027920" ht="14.25" customHeight="1"/>
    <row r="1027922" ht="14.25" customHeight="1"/>
    <row r="1027924" ht="14.25" customHeight="1"/>
    <row r="1027926" ht="14.25" customHeight="1"/>
    <row r="1027928" ht="14.25" customHeight="1"/>
    <row r="1027930" ht="14.25" customHeight="1"/>
    <row r="1027932" ht="14.25" customHeight="1"/>
    <row r="1027934" ht="14.25" customHeight="1"/>
    <row r="1027936" ht="14.25" customHeight="1"/>
    <row r="1027938" ht="14.25" customHeight="1"/>
    <row r="1027940" ht="14.25" customHeight="1"/>
    <row r="1027942" ht="14.25" customHeight="1"/>
    <row r="1027944" ht="14.25" customHeight="1"/>
    <row r="1027946" ht="14.25" customHeight="1"/>
    <row r="1027948" ht="14.25" customHeight="1"/>
    <row r="1027950" ht="14.25" customHeight="1"/>
    <row r="1027952" ht="14.25" customHeight="1"/>
    <row r="1027954" ht="14.25" customHeight="1"/>
    <row r="1027956" ht="14.25" customHeight="1"/>
    <row r="1027958" ht="14.25" customHeight="1"/>
    <row r="1027960" ht="14.25" customHeight="1"/>
    <row r="1027962" ht="14.25" customHeight="1"/>
    <row r="1027964" ht="14.25" customHeight="1"/>
    <row r="1027966" ht="14.25" customHeight="1"/>
    <row r="1027968" ht="14.25" customHeight="1"/>
    <row r="1027970" ht="14.25" customHeight="1"/>
    <row r="1027972" ht="14.25" customHeight="1"/>
    <row r="1027974" ht="14.25" customHeight="1"/>
    <row r="1027976" ht="14.25" customHeight="1"/>
    <row r="1027978" ht="14.25" customHeight="1"/>
    <row r="1027980" ht="14.25" customHeight="1"/>
    <row r="1027982" ht="14.25" customHeight="1"/>
    <row r="1027984" ht="14.25" customHeight="1"/>
    <row r="1027986" ht="14.25" customHeight="1"/>
    <row r="1027988" ht="14.25" customHeight="1"/>
    <row r="1027990" ht="14.25" customHeight="1"/>
    <row r="1027992" ht="14.25" customHeight="1"/>
    <row r="1027994" ht="14.25" customHeight="1"/>
    <row r="1027996" ht="14.25" customHeight="1"/>
    <row r="1027998" ht="14.25" customHeight="1"/>
    <row r="1028000" ht="14.25" customHeight="1"/>
    <row r="1028002" ht="14.25" customHeight="1"/>
    <row r="1028004" ht="14.25" customHeight="1"/>
    <row r="1028006" ht="14.25" customHeight="1"/>
    <row r="1028008" ht="14.25" customHeight="1"/>
    <row r="1028010" ht="14.25" customHeight="1"/>
    <row r="1028012" ht="14.25" customHeight="1"/>
    <row r="1028014" ht="14.25" customHeight="1"/>
    <row r="1028016" ht="14.25" customHeight="1"/>
    <row r="1028018" ht="14.25" customHeight="1"/>
    <row r="1028020" ht="14.25" customHeight="1"/>
    <row r="1028022" ht="14.25" customHeight="1"/>
    <row r="1028024" ht="14.25" customHeight="1"/>
    <row r="1028026" ht="14.25" customHeight="1"/>
    <row r="1028028" ht="14.25" customHeight="1"/>
    <row r="1028030" ht="14.25" customHeight="1"/>
    <row r="1028032" ht="14.25" customHeight="1"/>
    <row r="1028034" ht="14.25" customHeight="1"/>
    <row r="1028036" ht="14.25" customHeight="1"/>
    <row r="1028038" ht="14.25" customHeight="1"/>
    <row r="1028040" ht="14.25" customHeight="1"/>
    <row r="1028042" ht="14.25" customHeight="1"/>
    <row r="1028044" ht="14.25" customHeight="1"/>
    <row r="1028046" ht="14.25" customHeight="1"/>
    <row r="1028048" ht="14.25" customHeight="1"/>
    <row r="1028050" ht="14.25" customHeight="1"/>
    <row r="1028052" ht="14.25" customHeight="1"/>
    <row r="1028054" ht="14.25" customHeight="1"/>
    <row r="1028056" ht="14.25" customHeight="1"/>
    <row r="1028058" ht="14.25" customHeight="1"/>
    <row r="1028060" ht="14.25" customHeight="1"/>
    <row r="1028062" ht="14.25" customHeight="1"/>
    <row r="1028064" ht="14.25" customHeight="1"/>
    <row r="1028066" ht="14.25" customHeight="1"/>
    <row r="1028068" ht="14.25" customHeight="1"/>
    <row r="1028070" ht="14.25" customHeight="1"/>
    <row r="1028072" ht="14.25" customHeight="1"/>
    <row r="1028074" ht="14.25" customHeight="1"/>
    <row r="1028076" ht="14.25" customHeight="1"/>
    <row r="1028078" ht="14.25" customHeight="1"/>
    <row r="1028080" ht="14.25" customHeight="1"/>
    <row r="1028082" ht="14.25" customHeight="1"/>
    <row r="1028084" ht="14.25" customHeight="1"/>
    <row r="1028086" ht="14.25" customHeight="1"/>
    <row r="1028088" ht="14.25" customHeight="1"/>
    <row r="1028090" ht="14.25" customHeight="1"/>
    <row r="1028092" ht="14.25" customHeight="1"/>
    <row r="1028094" ht="14.25" customHeight="1"/>
    <row r="1028096" ht="14.25" customHeight="1"/>
    <row r="1028098" ht="14.25" customHeight="1"/>
    <row r="1028100" ht="14.25" customHeight="1"/>
    <row r="1028102" ht="14.25" customHeight="1"/>
    <row r="1028104" ht="14.25" customHeight="1"/>
    <row r="1028106" ht="14.25" customHeight="1"/>
    <row r="1028108" ht="14.25" customHeight="1"/>
    <row r="1028110" ht="14.25" customHeight="1"/>
    <row r="1028112" ht="14.25" customHeight="1"/>
    <row r="1028114" ht="14.25" customHeight="1"/>
    <row r="1028116" ht="14.25" customHeight="1"/>
    <row r="1028118" ht="14.25" customHeight="1"/>
    <row r="1028120" ht="14.25" customHeight="1"/>
    <row r="1028122" ht="14.25" customHeight="1"/>
    <row r="1028124" ht="14.25" customHeight="1"/>
    <row r="1028126" ht="14.25" customHeight="1"/>
    <row r="1028128" ht="14.25" customHeight="1"/>
    <row r="1028130" ht="14.25" customHeight="1"/>
    <row r="1028132" ht="14.25" customHeight="1"/>
    <row r="1028134" ht="14.25" customHeight="1"/>
    <row r="1028136" ht="14.25" customHeight="1"/>
    <row r="1028138" ht="14.25" customHeight="1"/>
    <row r="1028140" ht="14.25" customHeight="1"/>
    <row r="1028142" ht="14.25" customHeight="1"/>
    <row r="1028144" ht="14.25" customHeight="1"/>
    <row r="1028146" ht="14.25" customHeight="1"/>
    <row r="1028148" ht="14.25" customHeight="1"/>
    <row r="1028150" ht="14.25" customHeight="1"/>
    <row r="1028152" ht="14.25" customHeight="1"/>
    <row r="1028154" ht="14.25" customHeight="1"/>
    <row r="1028156" ht="14.25" customHeight="1"/>
    <row r="1028158" ht="14.25" customHeight="1"/>
    <row r="1028160" ht="14.25" customHeight="1"/>
    <row r="1028162" ht="14.25" customHeight="1"/>
    <row r="1028164" ht="14.25" customHeight="1"/>
    <row r="1028166" ht="14.25" customHeight="1"/>
    <row r="1028168" ht="14.25" customHeight="1"/>
    <row r="1028170" ht="14.25" customHeight="1"/>
    <row r="1028172" ht="14.25" customHeight="1"/>
    <row r="1028174" ht="14.25" customHeight="1"/>
    <row r="1028176" ht="14.25" customHeight="1"/>
    <row r="1028178" ht="14.25" customHeight="1"/>
    <row r="1028180" ht="14.25" customHeight="1"/>
    <row r="1028182" ht="14.25" customHeight="1"/>
    <row r="1028184" ht="14.25" customHeight="1"/>
    <row r="1028186" ht="14.25" customHeight="1"/>
    <row r="1028188" ht="14.25" customHeight="1"/>
    <row r="1028190" ht="14.25" customHeight="1"/>
    <row r="1028192" ht="14.25" customHeight="1"/>
    <row r="1028194" ht="14.25" customHeight="1"/>
    <row r="1028196" ht="14.25" customHeight="1"/>
    <row r="1028198" ht="14.25" customHeight="1"/>
    <row r="1028200" ht="14.25" customHeight="1"/>
    <row r="1028202" ht="14.25" customHeight="1"/>
    <row r="1028204" ht="14.25" customHeight="1"/>
    <row r="1028206" ht="14.25" customHeight="1"/>
    <row r="1028208" ht="14.25" customHeight="1"/>
    <row r="1028210" ht="14.25" customHeight="1"/>
    <row r="1028212" ht="14.25" customHeight="1"/>
    <row r="1028214" ht="14.25" customHeight="1"/>
    <row r="1028216" ht="14.25" customHeight="1"/>
    <row r="1028218" ht="14.25" customHeight="1"/>
    <row r="1028220" ht="14.25" customHeight="1"/>
    <row r="1028222" ht="14.25" customHeight="1"/>
    <row r="1028224" ht="14.25" customHeight="1"/>
    <row r="1028226" ht="14.25" customHeight="1"/>
    <row r="1028228" ht="14.25" customHeight="1"/>
    <row r="1028230" ht="14.25" customHeight="1"/>
    <row r="1028232" ht="14.25" customHeight="1"/>
    <row r="1028234" ht="14.25" customHeight="1"/>
    <row r="1028236" ht="14.25" customHeight="1"/>
    <row r="1028238" ht="14.25" customHeight="1"/>
    <row r="1028240" ht="14.25" customHeight="1"/>
    <row r="1028242" ht="14.25" customHeight="1"/>
    <row r="1028244" ht="14.25" customHeight="1"/>
    <row r="1028246" ht="14.25" customHeight="1"/>
    <row r="1028248" ht="14.25" customHeight="1"/>
    <row r="1028250" ht="14.25" customHeight="1"/>
    <row r="1028252" ht="14.25" customHeight="1"/>
    <row r="1028254" ht="14.25" customHeight="1"/>
    <row r="1028256" ht="14.25" customHeight="1"/>
    <row r="1028258" ht="14.25" customHeight="1"/>
    <row r="1028260" ht="14.25" customHeight="1"/>
    <row r="1028262" ht="14.25" customHeight="1"/>
    <row r="1028264" ht="14.25" customHeight="1"/>
    <row r="1028266" ht="14.25" customHeight="1"/>
    <row r="1028268" ht="14.25" customHeight="1"/>
    <row r="1028270" ht="14.25" customHeight="1"/>
    <row r="1028272" ht="14.25" customHeight="1"/>
    <row r="1028274" ht="14.25" customHeight="1"/>
    <row r="1028276" ht="14.25" customHeight="1"/>
    <row r="1028278" ht="14.25" customHeight="1"/>
    <row r="1028280" ht="14.25" customHeight="1"/>
    <row r="1028282" ht="14.25" customHeight="1"/>
    <row r="1028284" ht="14.25" customHeight="1"/>
    <row r="1028286" ht="14.25" customHeight="1"/>
    <row r="1028288" ht="14.25" customHeight="1"/>
    <row r="1028290" ht="14.25" customHeight="1"/>
    <row r="1028292" ht="14.25" customHeight="1"/>
    <row r="1028294" ht="14.25" customHeight="1"/>
    <row r="1028296" ht="14.25" customHeight="1"/>
    <row r="1028298" ht="14.25" customHeight="1"/>
    <row r="1028300" ht="14.25" customHeight="1"/>
    <row r="1028302" ht="14.25" customHeight="1"/>
    <row r="1028304" ht="14.25" customHeight="1"/>
    <row r="1028306" ht="14.25" customHeight="1"/>
    <row r="1028308" ht="14.25" customHeight="1"/>
    <row r="1028310" ht="14.25" customHeight="1"/>
    <row r="1028312" ht="14.25" customHeight="1"/>
    <row r="1028314" ht="14.25" customHeight="1"/>
    <row r="1028316" ht="14.25" customHeight="1"/>
    <row r="1028318" ht="14.25" customHeight="1"/>
    <row r="1028320" ht="14.25" customHeight="1"/>
    <row r="1028322" ht="14.25" customHeight="1"/>
    <row r="1028324" ht="14.25" customHeight="1"/>
    <row r="1028326" ht="14.25" customHeight="1"/>
    <row r="1028328" ht="14.25" customHeight="1"/>
    <row r="1028330" ht="14.25" customHeight="1"/>
    <row r="1028332" ht="14.25" customHeight="1"/>
    <row r="1028334" ht="14.25" customHeight="1"/>
    <row r="1028336" ht="14.25" customHeight="1"/>
    <row r="1028338" ht="14.25" customHeight="1"/>
    <row r="1028340" ht="14.25" customHeight="1"/>
    <row r="1028342" ht="14.25" customHeight="1"/>
    <row r="1028344" ht="14.25" customHeight="1"/>
    <row r="1028346" ht="14.25" customHeight="1"/>
    <row r="1028348" ht="14.25" customHeight="1"/>
    <row r="1028350" ht="14.25" customHeight="1"/>
    <row r="1028352" ht="14.25" customHeight="1"/>
    <row r="1028354" ht="14.25" customHeight="1"/>
    <row r="1028356" ht="14.25" customHeight="1"/>
    <row r="1028358" ht="14.25" customHeight="1"/>
    <row r="1028360" ht="14.25" customHeight="1"/>
    <row r="1028362" ht="14.25" customHeight="1"/>
    <row r="1028364" ht="14.25" customHeight="1"/>
    <row r="1028366" ht="14.25" customHeight="1"/>
    <row r="1028368" ht="14.25" customHeight="1"/>
    <row r="1028370" ht="14.25" customHeight="1"/>
    <row r="1028372" ht="14.25" customHeight="1"/>
    <row r="1028374" ht="14.25" customHeight="1"/>
    <row r="1028376" ht="14.25" customHeight="1"/>
    <row r="1028378" ht="14.25" customHeight="1"/>
    <row r="1028380" ht="14.25" customHeight="1"/>
    <row r="1028382" ht="14.25" customHeight="1"/>
    <row r="1028384" ht="14.25" customHeight="1"/>
    <row r="1028386" ht="14.25" customHeight="1"/>
    <row r="1028388" ht="14.25" customHeight="1"/>
    <row r="1028390" ht="14.25" customHeight="1"/>
    <row r="1028392" ht="14.25" customHeight="1"/>
    <row r="1028394" ht="14.25" customHeight="1"/>
    <row r="1028396" ht="14.25" customHeight="1"/>
    <row r="1028398" ht="14.25" customHeight="1"/>
    <row r="1028400" ht="14.25" customHeight="1"/>
    <row r="1028402" ht="14.25" customHeight="1"/>
    <row r="1028404" ht="14.25" customHeight="1"/>
    <row r="1028406" ht="14.25" customHeight="1"/>
    <row r="1028408" ht="14.25" customHeight="1"/>
    <row r="1028410" ht="14.25" customHeight="1"/>
    <row r="1028412" ht="14.25" customHeight="1"/>
    <row r="1028414" ht="14.25" customHeight="1"/>
    <row r="1028416" ht="14.25" customHeight="1"/>
    <row r="1028418" ht="14.25" customHeight="1"/>
    <row r="1028420" ht="14.25" customHeight="1"/>
    <row r="1028422" ht="14.25" customHeight="1"/>
    <row r="1028424" ht="14.25" customHeight="1"/>
    <row r="1028426" ht="14.25" customHeight="1"/>
    <row r="1028428" ht="14.25" customHeight="1"/>
    <row r="1028430" ht="14.25" customHeight="1"/>
    <row r="1028432" ht="14.25" customHeight="1"/>
    <row r="1028434" ht="14.25" customHeight="1"/>
    <row r="1028436" ht="14.25" customHeight="1"/>
    <row r="1028438" ht="14.25" customHeight="1"/>
    <row r="1028440" ht="14.25" customHeight="1"/>
    <row r="1028442" ht="14.25" customHeight="1"/>
    <row r="1028444" ht="14.25" customHeight="1"/>
    <row r="1028446" ht="14.25" customHeight="1"/>
    <row r="1028448" ht="14.25" customHeight="1"/>
    <row r="1028450" ht="14.25" customHeight="1"/>
    <row r="1028452" ht="14.25" customHeight="1"/>
    <row r="1028454" ht="14.25" customHeight="1"/>
    <row r="1028456" ht="14.25" customHeight="1"/>
    <row r="1028458" ht="14.25" customHeight="1"/>
    <row r="1028460" ht="14.25" customHeight="1"/>
    <row r="1028462" ht="14.25" customHeight="1"/>
    <row r="1028464" ht="14.25" customHeight="1"/>
    <row r="1028466" ht="14.25" customHeight="1"/>
    <row r="1028468" ht="14.25" customHeight="1"/>
    <row r="1028470" ht="14.25" customHeight="1"/>
    <row r="1028472" ht="14.25" customHeight="1"/>
    <row r="1028474" ht="14.25" customHeight="1"/>
    <row r="1028476" ht="14.25" customHeight="1"/>
    <row r="1028478" ht="14.25" customHeight="1"/>
    <row r="1028480" ht="14.25" customHeight="1"/>
    <row r="1028482" ht="14.25" customHeight="1"/>
    <row r="1028484" ht="14.25" customHeight="1"/>
    <row r="1028486" ht="14.25" customHeight="1"/>
    <row r="1028488" ht="14.25" customHeight="1"/>
    <row r="1028490" ht="14.25" customHeight="1"/>
    <row r="1028492" ht="14.25" customHeight="1"/>
    <row r="1028494" ht="14.25" customHeight="1"/>
    <row r="1028496" ht="14.25" customHeight="1"/>
    <row r="1028498" ht="14.25" customHeight="1"/>
    <row r="1028500" ht="14.25" customHeight="1"/>
    <row r="1028502" ht="14.25" customHeight="1"/>
    <row r="1028504" ht="14.25" customHeight="1"/>
    <row r="1028506" ht="14.25" customHeight="1"/>
    <row r="1028508" ht="14.25" customHeight="1"/>
    <row r="1028510" ht="14.25" customHeight="1"/>
    <row r="1028512" ht="14.25" customHeight="1"/>
    <row r="1028514" ht="14.25" customHeight="1"/>
    <row r="1028516" ht="14.25" customHeight="1"/>
    <row r="1028518" ht="14.25" customHeight="1"/>
    <row r="1028520" ht="14.25" customHeight="1"/>
    <row r="1028522" ht="14.25" customHeight="1"/>
    <row r="1028524" ht="14.25" customHeight="1"/>
    <row r="1028526" ht="14.25" customHeight="1"/>
    <row r="1028528" ht="14.25" customHeight="1"/>
    <row r="1028530" ht="14.25" customHeight="1"/>
    <row r="1028532" ht="14.25" customHeight="1"/>
    <row r="1028534" ht="14.25" customHeight="1"/>
    <row r="1028536" ht="14.25" customHeight="1"/>
    <row r="1028538" ht="14.25" customHeight="1"/>
    <row r="1028540" ht="14.25" customHeight="1"/>
    <row r="1028542" ht="14.25" customHeight="1"/>
    <row r="1028544" ht="14.25" customHeight="1"/>
    <row r="1028546" ht="14.25" customHeight="1"/>
    <row r="1028548" ht="14.25" customHeight="1"/>
    <row r="1028550" ht="14.25" customHeight="1"/>
    <row r="1028552" ht="14.25" customHeight="1"/>
    <row r="1028554" ht="14.25" customHeight="1"/>
    <row r="1028556" ht="14.25" customHeight="1"/>
    <row r="1028558" ht="14.25" customHeight="1"/>
    <row r="1028560" ht="14.25" customHeight="1"/>
    <row r="1028562" ht="14.25" customHeight="1"/>
    <row r="1028564" ht="14.25" customHeight="1"/>
    <row r="1028566" ht="14.25" customHeight="1"/>
    <row r="1028568" ht="14.25" customHeight="1"/>
    <row r="1028570" ht="14.25" customHeight="1"/>
    <row r="1028572" ht="14.25" customHeight="1"/>
    <row r="1028574" ht="14.25" customHeight="1"/>
    <row r="1028576" ht="14.25" customHeight="1"/>
    <row r="1028578" ht="14.25" customHeight="1"/>
    <row r="1028580" ht="14.25" customHeight="1"/>
    <row r="1028582" ht="14.25" customHeight="1"/>
    <row r="1028584" ht="14.25" customHeight="1"/>
    <row r="1028586" ht="14.25" customHeight="1"/>
    <row r="1028588" ht="14.25" customHeight="1"/>
    <row r="1028590" ht="14.25" customHeight="1"/>
    <row r="1028592" ht="14.25" customHeight="1"/>
    <row r="1028594" ht="14.25" customHeight="1"/>
    <row r="1028596" ht="14.25" customHeight="1"/>
    <row r="1028598" ht="14.25" customHeight="1"/>
    <row r="1028600" ht="14.25" customHeight="1"/>
    <row r="1028602" ht="14.25" customHeight="1"/>
    <row r="1028604" ht="14.25" customHeight="1"/>
    <row r="1028606" ht="14.25" customHeight="1"/>
    <row r="1028608" ht="14.25" customHeight="1"/>
    <row r="1028610" ht="14.25" customHeight="1"/>
    <row r="1028612" ht="14.25" customHeight="1"/>
    <row r="1028614" ht="14.25" customHeight="1"/>
    <row r="1028616" ht="14.25" customHeight="1"/>
    <row r="1028618" ht="14.25" customHeight="1"/>
    <row r="1028620" ht="14.25" customHeight="1"/>
    <row r="1028622" ht="14.25" customHeight="1"/>
    <row r="1028624" ht="14.25" customHeight="1"/>
    <row r="1028626" ht="14.25" customHeight="1"/>
    <row r="1028628" ht="14.25" customHeight="1"/>
    <row r="1028630" ht="14.25" customHeight="1"/>
    <row r="1028632" ht="14.25" customHeight="1"/>
    <row r="1028634" ht="14.25" customHeight="1"/>
    <row r="1028636" ht="14.25" customHeight="1"/>
    <row r="1028638" ht="14.25" customHeight="1"/>
    <row r="1028640" ht="14.25" customHeight="1"/>
    <row r="1028642" ht="14.25" customHeight="1"/>
    <row r="1028644" ht="14.25" customHeight="1"/>
    <row r="1028646" ht="14.25" customHeight="1"/>
    <row r="1028648" ht="14.25" customHeight="1"/>
    <row r="1028650" ht="14.25" customHeight="1"/>
    <row r="1028652" ht="14.25" customHeight="1"/>
    <row r="1028654" ht="14.25" customHeight="1"/>
    <row r="1028656" ht="14.25" customHeight="1"/>
    <row r="1028658" ht="14.25" customHeight="1"/>
    <row r="1028660" ht="14.25" customHeight="1"/>
    <row r="1028662" ht="14.25" customHeight="1"/>
    <row r="1028664" ht="14.25" customHeight="1"/>
    <row r="1028666" ht="14.25" customHeight="1"/>
    <row r="1028668" ht="14.25" customHeight="1"/>
    <row r="1028670" ht="14.25" customHeight="1"/>
    <row r="1028672" ht="14.25" customHeight="1"/>
    <row r="1028674" ht="14.25" customHeight="1"/>
    <row r="1028676" ht="14.25" customHeight="1"/>
    <row r="1028678" ht="14.25" customHeight="1"/>
    <row r="1028680" ht="14.25" customHeight="1"/>
    <row r="1028682" ht="14.25" customHeight="1"/>
    <row r="1028684" ht="14.25" customHeight="1"/>
    <row r="1028686" ht="14.25" customHeight="1"/>
    <row r="1028688" ht="14.25" customHeight="1"/>
    <row r="1028690" ht="14.25" customHeight="1"/>
    <row r="1028692" ht="14.25" customHeight="1"/>
    <row r="1028694" ht="14.25" customHeight="1"/>
    <row r="1028696" ht="14.25" customHeight="1"/>
    <row r="1028698" ht="14.25" customHeight="1"/>
    <row r="1028700" ht="14.25" customHeight="1"/>
    <row r="1028702" ht="14.25" customHeight="1"/>
    <row r="1028704" ht="14.25" customHeight="1"/>
    <row r="1028706" ht="14.25" customHeight="1"/>
    <row r="1028708" ht="14.25" customHeight="1"/>
    <row r="1028710" ht="14.25" customHeight="1"/>
    <row r="1028712" ht="14.25" customHeight="1"/>
    <row r="1028714" ht="14.25" customHeight="1"/>
    <row r="1028716" ht="14.25" customHeight="1"/>
    <row r="1028718" ht="14.25" customHeight="1"/>
    <row r="1028720" ht="14.25" customHeight="1"/>
    <row r="1028722" ht="14.25" customHeight="1"/>
    <row r="1028724" ht="14.25" customHeight="1"/>
    <row r="1028726" ht="14.25" customHeight="1"/>
    <row r="1028728" ht="14.25" customHeight="1"/>
    <row r="1028730" ht="14.25" customHeight="1"/>
    <row r="1028732" ht="14.25" customHeight="1"/>
    <row r="1028734" ht="14.25" customHeight="1"/>
    <row r="1028736" ht="14.25" customHeight="1"/>
    <row r="1028738" ht="14.25" customHeight="1"/>
    <row r="1028740" ht="14.25" customHeight="1"/>
    <row r="1028742" ht="14.25" customHeight="1"/>
    <row r="1028744" ht="14.25" customHeight="1"/>
    <row r="1028746" ht="14.25" customHeight="1"/>
    <row r="1028748" ht="14.25" customHeight="1"/>
    <row r="1028750" ht="14.25" customHeight="1"/>
    <row r="1028752" ht="14.25" customHeight="1"/>
    <row r="1028754" ht="14.25" customHeight="1"/>
    <row r="1028756" ht="14.25" customHeight="1"/>
    <row r="1028758" ht="14.25" customHeight="1"/>
    <row r="1028760" ht="14.25" customHeight="1"/>
    <row r="1028762" ht="14.25" customHeight="1"/>
    <row r="1028764" ht="14.25" customHeight="1"/>
    <row r="1028766" ht="14.25" customHeight="1"/>
    <row r="1028768" ht="14.25" customHeight="1"/>
    <row r="1028770" ht="14.25" customHeight="1"/>
    <row r="1028772" ht="14.25" customHeight="1"/>
    <row r="1028774" ht="14.25" customHeight="1"/>
    <row r="1028776" ht="14.25" customHeight="1"/>
    <row r="1028778" ht="14.25" customHeight="1"/>
    <row r="1028780" ht="14.25" customHeight="1"/>
    <row r="1028782" ht="14.25" customHeight="1"/>
    <row r="1028784" ht="14.25" customHeight="1"/>
    <row r="1028786" ht="14.25" customHeight="1"/>
    <row r="1028788" ht="14.25" customHeight="1"/>
    <row r="1028790" ht="14.25" customHeight="1"/>
    <row r="1028792" ht="14.25" customHeight="1"/>
    <row r="1028794" ht="14.25" customHeight="1"/>
    <row r="1028796" ht="14.25" customHeight="1"/>
    <row r="1028798" ht="14.25" customHeight="1"/>
    <row r="1028800" ht="14.25" customHeight="1"/>
    <row r="1028802" ht="14.25" customHeight="1"/>
    <row r="1028804" ht="14.25" customHeight="1"/>
    <row r="1028806" ht="14.25" customHeight="1"/>
    <row r="1028808" ht="14.25" customHeight="1"/>
    <row r="1028810" ht="14.25" customHeight="1"/>
    <row r="1028812" ht="14.25" customHeight="1"/>
    <row r="1028814" ht="14.25" customHeight="1"/>
    <row r="1028816" ht="14.25" customHeight="1"/>
    <row r="1028818" ht="14.25" customHeight="1"/>
    <row r="1028820" ht="14.25" customHeight="1"/>
    <row r="1028822" ht="14.25" customHeight="1"/>
    <row r="1028824" ht="14.25" customHeight="1"/>
    <row r="1028826" ht="14.25" customHeight="1"/>
    <row r="1028828" ht="14.25" customHeight="1"/>
    <row r="1028830" ht="14.25" customHeight="1"/>
    <row r="1028832" ht="14.25" customHeight="1"/>
    <row r="1028834" ht="14.25" customHeight="1"/>
    <row r="1028836" ht="14.25" customHeight="1"/>
    <row r="1028838" ht="14.25" customHeight="1"/>
    <row r="1028840" ht="14.25" customHeight="1"/>
    <row r="1028842" ht="14.25" customHeight="1"/>
    <row r="1028844" ht="14.25" customHeight="1"/>
    <row r="1028846" ht="14.25" customHeight="1"/>
    <row r="1028848" ht="14.25" customHeight="1"/>
    <row r="1028850" ht="14.25" customHeight="1"/>
    <row r="1028852" ht="14.25" customHeight="1"/>
    <row r="1028854" ht="14.25" customHeight="1"/>
    <row r="1028856" ht="14.25" customHeight="1"/>
    <row r="1028858" ht="14.25" customHeight="1"/>
    <row r="1028860" ht="14.25" customHeight="1"/>
    <row r="1028862" ht="14.25" customHeight="1"/>
    <row r="1028864" ht="14.25" customHeight="1"/>
    <row r="1028866" ht="14.25" customHeight="1"/>
    <row r="1028868" ht="14.25" customHeight="1"/>
    <row r="1028870" ht="14.25" customHeight="1"/>
    <row r="1028872" ht="14.25" customHeight="1"/>
    <row r="1028874" ht="14.25" customHeight="1"/>
    <row r="1028876" ht="14.25" customHeight="1"/>
    <row r="1028878" ht="14.25" customHeight="1"/>
    <row r="1028880" ht="14.25" customHeight="1"/>
    <row r="1028882" ht="14.25" customHeight="1"/>
    <row r="1028884" ht="14.25" customHeight="1"/>
    <row r="1028886" ht="14.25" customHeight="1"/>
    <row r="1028888" ht="14.25" customHeight="1"/>
    <row r="1028890" ht="14.25" customHeight="1"/>
    <row r="1028892" ht="14.25" customHeight="1"/>
    <row r="1028894" ht="14.25" customHeight="1"/>
    <row r="1028896" ht="14.25" customHeight="1"/>
    <row r="1028898" ht="14.25" customHeight="1"/>
    <row r="1028900" ht="14.25" customHeight="1"/>
    <row r="1028902" ht="14.25" customHeight="1"/>
    <row r="1028904" ht="14.25" customHeight="1"/>
    <row r="1028906" ht="14.25" customHeight="1"/>
    <row r="1028908" ht="14.25" customHeight="1"/>
    <row r="1028910" ht="14.25" customHeight="1"/>
    <row r="1028912" ht="14.25" customHeight="1"/>
    <row r="1028914" ht="14.25" customHeight="1"/>
    <row r="1028916" ht="14.25" customHeight="1"/>
    <row r="1028918" ht="14.25" customHeight="1"/>
    <row r="1028920" ht="14.25" customHeight="1"/>
    <row r="1028922" ht="14.25" customHeight="1"/>
    <row r="1028924" ht="14.25" customHeight="1"/>
    <row r="1028926" ht="14.25" customHeight="1"/>
    <row r="1028928" ht="14.25" customHeight="1"/>
    <row r="1028930" ht="14.25" customHeight="1"/>
    <row r="1028932" ht="14.25" customHeight="1"/>
    <row r="1028934" ht="14.25" customHeight="1"/>
    <row r="1028936" ht="14.25" customHeight="1"/>
    <row r="1028938" ht="14.25" customHeight="1"/>
    <row r="1028940" ht="14.25" customHeight="1"/>
    <row r="1028942" ht="14.25" customHeight="1"/>
    <row r="1028944" ht="14.25" customHeight="1"/>
    <row r="1028946" ht="14.25" customHeight="1"/>
    <row r="1028948" ht="14.25" customHeight="1"/>
    <row r="1028950" ht="14.25" customHeight="1"/>
    <row r="1028952" ht="14.25" customHeight="1"/>
    <row r="1028954" ht="14.25" customHeight="1"/>
    <row r="1028956" ht="14.25" customHeight="1"/>
    <row r="1028958" ht="14.25" customHeight="1"/>
    <row r="1028960" ht="14.25" customHeight="1"/>
    <row r="1028962" ht="14.25" customHeight="1"/>
    <row r="1028964" ht="14.25" customHeight="1"/>
    <row r="1028966" ht="14.25" customHeight="1"/>
    <row r="1028968" ht="14.25" customHeight="1"/>
    <row r="1028970" ht="14.25" customHeight="1"/>
    <row r="1028972" ht="14.25" customHeight="1"/>
    <row r="1028974" ht="14.25" customHeight="1"/>
    <row r="1028976" ht="14.25" customHeight="1"/>
    <row r="1028978" ht="14.25" customHeight="1"/>
    <row r="1028980" ht="14.25" customHeight="1"/>
    <row r="1028982" ht="14.25" customHeight="1"/>
    <row r="1028984" ht="14.25" customHeight="1"/>
    <row r="1028986" ht="14.25" customHeight="1"/>
    <row r="1028988" ht="14.25" customHeight="1"/>
    <row r="1028990" ht="14.25" customHeight="1"/>
    <row r="1028992" ht="14.25" customHeight="1"/>
    <row r="1028994" ht="14.25" customHeight="1"/>
    <row r="1028996" ht="14.25" customHeight="1"/>
    <row r="1028998" ht="14.25" customHeight="1"/>
    <row r="1029000" ht="14.25" customHeight="1"/>
    <row r="1029002" ht="14.25" customHeight="1"/>
    <row r="1029004" ht="14.25" customHeight="1"/>
    <row r="1029006" ht="14.25" customHeight="1"/>
    <row r="1029008" ht="14.25" customHeight="1"/>
    <row r="1029010" ht="14.25" customHeight="1"/>
    <row r="1029012" ht="14.25" customHeight="1"/>
    <row r="1029014" ht="14.25" customHeight="1"/>
    <row r="1029016" ht="14.25" customHeight="1"/>
    <row r="1029018" ht="14.25" customHeight="1"/>
    <row r="1029020" ht="14.25" customHeight="1"/>
    <row r="1029022" ht="14.25" customHeight="1"/>
    <row r="1029024" ht="14.25" customHeight="1"/>
    <row r="1029026" ht="14.25" customHeight="1"/>
    <row r="1029028" ht="14.25" customHeight="1"/>
    <row r="1029030" ht="14.25" customHeight="1"/>
    <row r="1029032" ht="14.25" customHeight="1"/>
    <row r="1029034" ht="14.25" customHeight="1"/>
    <row r="1029036" ht="14.25" customHeight="1"/>
    <row r="1029038" ht="14.25" customHeight="1"/>
    <row r="1029040" ht="14.25" customHeight="1"/>
    <row r="1029042" ht="14.25" customHeight="1"/>
    <row r="1029044" ht="14.25" customHeight="1"/>
    <row r="1029046" ht="14.25" customHeight="1"/>
    <row r="1029048" ht="14.25" customHeight="1"/>
    <row r="1029050" ht="14.25" customHeight="1"/>
    <row r="1029052" ht="14.25" customHeight="1"/>
    <row r="1029054" ht="14.25" customHeight="1"/>
    <row r="1029056" ht="14.25" customHeight="1"/>
    <row r="1029058" ht="14.25" customHeight="1"/>
    <row r="1029060" ht="14.25" customHeight="1"/>
    <row r="1029062" ht="14.25" customHeight="1"/>
    <row r="1029064" ht="14.25" customHeight="1"/>
    <row r="1029066" ht="14.25" customHeight="1"/>
    <row r="1029068" ht="14.25" customHeight="1"/>
    <row r="1029070" ht="14.25" customHeight="1"/>
    <row r="1029072" ht="14.25" customHeight="1"/>
    <row r="1029074" ht="14.25" customHeight="1"/>
    <row r="1029076" ht="14.25" customHeight="1"/>
    <row r="1029078" ht="14.25" customHeight="1"/>
    <row r="1029080" ht="14.25" customHeight="1"/>
    <row r="1029082" ht="14.25" customHeight="1"/>
    <row r="1029084" ht="14.25" customHeight="1"/>
    <row r="1029086" ht="14.25" customHeight="1"/>
    <row r="1029088" ht="14.25" customHeight="1"/>
    <row r="1029090" ht="14.25" customHeight="1"/>
    <row r="1029092" ht="14.25" customHeight="1"/>
    <row r="1029094" ht="14.25" customHeight="1"/>
    <row r="1029096" ht="14.25" customHeight="1"/>
    <row r="1029098" ht="14.25" customHeight="1"/>
    <row r="1029100" ht="14.25" customHeight="1"/>
    <row r="1029102" ht="14.25" customHeight="1"/>
    <row r="1029104" ht="14.25" customHeight="1"/>
    <row r="1029106" ht="14.25" customHeight="1"/>
    <row r="1029108" ht="14.25" customHeight="1"/>
    <row r="1029110" ht="14.25" customHeight="1"/>
    <row r="1029112" ht="14.25" customHeight="1"/>
    <row r="1029114" ht="14.25" customHeight="1"/>
    <row r="1029116" ht="14.25" customHeight="1"/>
    <row r="1029118" ht="14.25" customHeight="1"/>
    <row r="1029120" ht="14.25" customHeight="1"/>
    <row r="1029122" ht="14.25" customHeight="1"/>
    <row r="1029124" ht="14.25" customHeight="1"/>
    <row r="1029126" ht="14.25" customHeight="1"/>
    <row r="1029128" ht="14.25" customHeight="1"/>
    <row r="1029130" ht="14.25" customHeight="1"/>
    <row r="1029132" ht="14.25" customHeight="1"/>
    <row r="1029134" ht="14.25" customHeight="1"/>
    <row r="1029136" ht="14.25" customHeight="1"/>
    <row r="1029138" ht="14.25" customHeight="1"/>
    <row r="1029140" ht="14.25" customHeight="1"/>
    <row r="1029142" ht="14.25" customHeight="1"/>
    <row r="1029144" ht="14.25" customHeight="1"/>
    <row r="1029146" ht="14.25" customHeight="1"/>
    <row r="1029148" ht="14.25" customHeight="1"/>
    <row r="1029150" ht="14.25" customHeight="1"/>
    <row r="1029152" ht="14.25" customHeight="1"/>
    <row r="1029154" ht="14.25" customHeight="1"/>
    <row r="1029156" ht="14.25" customHeight="1"/>
    <row r="1029158" ht="14.25" customHeight="1"/>
    <row r="1029160" ht="14.25" customHeight="1"/>
    <row r="1029162" ht="14.25" customHeight="1"/>
    <row r="1029164" ht="14.25" customHeight="1"/>
    <row r="1029166" ht="14.25" customHeight="1"/>
    <row r="1029168" ht="14.25" customHeight="1"/>
    <row r="1029170" ht="14.25" customHeight="1"/>
    <row r="1029172" ht="14.25" customHeight="1"/>
    <row r="1029174" ht="14.25" customHeight="1"/>
    <row r="1029176" ht="14.25" customHeight="1"/>
    <row r="1029178" ht="14.25" customHeight="1"/>
    <row r="1029180" ht="14.25" customHeight="1"/>
    <row r="1029182" ht="14.25" customHeight="1"/>
    <row r="1029184" ht="14.25" customHeight="1"/>
    <row r="1029186" ht="14.25" customHeight="1"/>
    <row r="1029188" ht="14.25" customHeight="1"/>
    <row r="1029190" ht="14.25" customHeight="1"/>
    <row r="1029192" ht="14.25" customHeight="1"/>
    <row r="1029194" ht="14.25" customHeight="1"/>
    <row r="1029196" ht="14.25" customHeight="1"/>
    <row r="1029198" ht="14.25" customHeight="1"/>
    <row r="1029200" ht="14.25" customHeight="1"/>
    <row r="1029202" ht="14.25" customHeight="1"/>
    <row r="1029204" ht="14.25" customHeight="1"/>
    <row r="1029206" ht="14.25" customHeight="1"/>
    <row r="1029208" ht="14.25" customHeight="1"/>
    <row r="1029210" ht="14.25" customHeight="1"/>
    <row r="1029212" ht="14.25" customHeight="1"/>
    <row r="1029214" ht="14.25" customHeight="1"/>
    <row r="1029216" ht="14.25" customHeight="1"/>
    <row r="1029218" ht="14.25" customHeight="1"/>
    <row r="1029220" ht="14.25" customHeight="1"/>
    <row r="1029222" ht="14.25" customHeight="1"/>
    <row r="1029224" ht="14.25" customHeight="1"/>
    <row r="1029226" ht="14.25" customHeight="1"/>
    <row r="1029228" ht="14.25" customHeight="1"/>
    <row r="1029230" ht="14.25" customHeight="1"/>
    <row r="1029232" ht="14.25" customHeight="1"/>
    <row r="1029234" ht="14.25" customHeight="1"/>
    <row r="1029236" ht="14.25" customHeight="1"/>
    <row r="1029238" ht="14.25" customHeight="1"/>
    <row r="1029240" ht="14.25" customHeight="1"/>
    <row r="1029242" ht="14.25" customHeight="1"/>
    <row r="1029244" ht="14.25" customHeight="1"/>
    <row r="1029246" ht="14.25" customHeight="1"/>
    <row r="1029248" ht="14.25" customHeight="1"/>
    <row r="1029250" ht="14.25" customHeight="1"/>
    <row r="1029252" ht="14.25" customHeight="1"/>
    <row r="1029254" ht="14.25" customHeight="1"/>
    <row r="1029256" ht="14.25" customHeight="1"/>
    <row r="1029258" ht="14.25" customHeight="1"/>
    <row r="1029260" ht="14.25" customHeight="1"/>
    <row r="1029262" ht="14.25" customHeight="1"/>
    <row r="1029264" ht="14.25" customHeight="1"/>
    <row r="1029266" ht="14.25" customHeight="1"/>
    <row r="1029268" ht="14.25" customHeight="1"/>
    <row r="1029270" ht="14.25" customHeight="1"/>
    <row r="1029272" ht="14.25" customHeight="1"/>
    <row r="1029274" ht="14.25" customHeight="1"/>
    <row r="1029276" ht="14.25" customHeight="1"/>
    <row r="1029278" ht="14.25" customHeight="1"/>
    <row r="1029280" ht="14.25" customHeight="1"/>
    <row r="1029282" ht="14.25" customHeight="1"/>
    <row r="1029284" ht="14.25" customHeight="1"/>
    <row r="1029286" ht="14.25" customHeight="1"/>
    <row r="1029288" ht="14.25" customHeight="1"/>
    <row r="1029290" ht="14.25" customHeight="1"/>
    <row r="1029292" ht="14.25" customHeight="1"/>
    <row r="1029294" ht="14.25" customHeight="1"/>
    <row r="1029296" ht="14.25" customHeight="1"/>
    <row r="1029298" ht="14.25" customHeight="1"/>
    <row r="1029300" ht="14.25" customHeight="1"/>
    <row r="1029302" ht="14.25" customHeight="1"/>
    <row r="1029304" ht="14.25" customHeight="1"/>
    <row r="1029306" ht="14.25" customHeight="1"/>
    <row r="1029308" ht="14.25" customHeight="1"/>
    <row r="1029310" ht="14.25" customHeight="1"/>
    <row r="1029312" ht="14.25" customHeight="1"/>
    <row r="1029314" ht="14.25" customHeight="1"/>
    <row r="1029316" ht="14.25" customHeight="1"/>
    <row r="1029318" ht="14.25" customHeight="1"/>
    <row r="1029320" ht="14.25" customHeight="1"/>
    <row r="1029322" ht="14.25" customHeight="1"/>
    <row r="1029324" ht="14.25" customHeight="1"/>
    <row r="1029326" ht="14.25" customHeight="1"/>
    <row r="1029328" ht="14.25" customHeight="1"/>
    <row r="1029330" ht="14.25" customHeight="1"/>
    <row r="1029332" ht="14.25" customHeight="1"/>
    <row r="1029334" ht="14.25" customHeight="1"/>
    <row r="1029336" ht="14.25" customHeight="1"/>
    <row r="1029338" ht="14.25" customHeight="1"/>
    <row r="1029340" ht="14.25" customHeight="1"/>
    <row r="1029342" ht="14.25" customHeight="1"/>
    <row r="1029344" ht="14.25" customHeight="1"/>
    <row r="1029346" ht="14.25" customHeight="1"/>
    <row r="1029348" ht="14.25" customHeight="1"/>
    <row r="1029350" ht="14.25" customHeight="1"/>
    <row r="1029352" ht="14.25" customHeight="1"/>
    <row r="1029354" ht="14.25" customHeight="1"/>
    <row r="1029356" ht="14.25" customHeight="1"/>
    <row r="1029358" ht="14.25" customHeight="1"/>
    <row r="1029360" ht="14.25" customHeight="1"/>
    <row r="1029362" ht="14.25" customHeight="1"/>
    <row r="1029364" ht="14.25" customHeight="1"/>
    <row r="1029366" ht="14.25" customHeight="1"/>
    <row r="1029368" ht="14.25" customHeight="1"/>
    <row r="1029370" ht="14.25" customHeight="1"/>
    <row r="1029372" ht="14.25" customHeight="1"/>
    <row r="1029374" ht="14.25" customHeight="1"/>
    <row r="1029376" ht="14.25" customHeight="1"/>
    <row r="1029378" ht="14.25" customHeight="1"/>
    <row r="1029380" ht="14.25" customHeight="1"/>
    <row r="1029382" ht="14.25" customHeight="1"/>
    <row r="1029384" ht="14.25" customHeight="1"/>
    <row r="1029386" ht="14.25" customHeight="1"/>
    <row r="1029388" ht="14.25" customHeight="1"/>
    <row r="1029390" ht="14.25" customHeight="1"/>
    <row r="1029392" ht="14.25" customHeight="1"/>
    <row r="1029394" ht="14.25" customHeight="1"/>
    <row r="1029396" ht="14.25" customHeight="1"/>
    <row r="1029398" ht="14.25" customHeight="1"/>
    <row r="1029400" ht="14.25" customHeight="1"/>
    <row r="1029402" ht="14.25" customHeight="1"/>
    <row r="1029404" ht="14.25" customHeight="1"/>
    <row r="1029406" ht="14.25" customHeight="1"/>
    <row r="1029408" ht="14.25" customHeight="1"/>
    <row r="1029410" ht="14.25" customHeight="1"/>
    <row r="1029412" ht="14.25" customHeight="1"/>
    <row r="1029414" ht="14.25" customHeight="1"/>
    <row r="1029416" ht="14.25" customHeight="1"/>
    <row r="1029418" ht="14.25" customHeight="1"/>
    <row r="1029420" ht="14.25" customHeight="1"/>
    <row r="1029422" ht="14.25" customHeight="1"/>
    <row r="1029424" ht="14.25" customHeight="1"/>
    <row r="1029426" ht="14.25" customHeight="1"/>
    <row r="1029428" ht="14.25" customHeight="1"/>
    <row r="1029430" ht="14.25" customHeight="1"/>
    <row r="1029432" ht="14.25" customHeight="1"/>
    <row r="1029434" ht="14.25" customHeight="1"/>
    <row r="1029436" ht="14.25" customHeight="1"/>
    <row r="1029438" ht="14.25" customHeight="1"/>
    <row r="1029440" ht="14.25" customHeight="1"/>
    <row r="1029442" ht="14.25" customHeight="1"/>
    <row r="1029444" ht="14.25" customHeight="1"/>
    <row r="1029446" ht="14.25" customHeight="1"/>
    <row r="1029448" ht="14.25" customHeight="1"/>
    <row r="1029450" ht="14.25" customHeight="1"/>
    <row r="1029452" ht="14.25" customHeight="1"/>
    <row r="1029454" ht="14.25" customHeight="1"/>
    <row r="1029456" ht="14.25" customHeight="1"/>
    <row r="1029458" ht="14.25" customHeight="1"/>
    <row r="1029460" ht="14.25" customHeight="1"/>
    <row r="1029462" ht="14.25" customHeight="1"/>
    <row r="1029464" ht="14.25" customHeight="1"/>
    <row r="1029466" ht="14.25" customHeight="1"/>
    <row r="1029468" ht="14.25" customHeight="1"/>
    <row r="1029470" ht="14.25" customHeight="1"/>
    <row r="1029472" ht="14.25" customHeight="1"/>
    <row r="1029474" ht="14.25" customHeight="1"/>
    <row r="1029476" ht="14.25" customHeight="1"/>
    <row r="1029478" ht="14.25" customHeight="1"/>
    <row r="1029480" ht="14.25" customHeight="1"/>
    <row r="1029482" ht="14.25" customHeight="1"/>
    <row r="1029484" ht="14.25" customHeight="1"/>
    <row r="1029486" ht="14.25" customHeight="1"/>
    <row r="1029488" ht="14.25" customHeight="1"/>
    <row r="1029490" ht="14.25" customHeight="1"/>
    <row r="1029492" ht="14.25" customHeight="1"/>
    <row r="1029494" ht="14.25" customHeight="1"/>
    <row r="1029496" ht="14.25" customHeight="1"/>
    <row r="1029498" ht="14.25" customHeight="1"/>
    <row r="1029500" ht="14.25" customHeight="1"/>
    <row r="1029502" ht="14.25" customHeight="1"/>
    <row r="1029504" ht="14.25" customHeight="1"/>
    <row r="1029506" ht="14.25" customHeight="1"/>
    <row r="1029508" ht="14.25" customHeight="1"/>
    <row r="1029510" ht="14.25" customHeight="1"/>
    <row r="1029512" ht="14.25" customHeight="1"/>
    <row r="1029514" ht="14.25" customHeight="1"/>
    <row r="1029516" ht="14.25" customHeight="1"/>
    <row r="1029518" ht="14.25" customHeight="1"/>
    <row r="1029520" ht="14.25" customHeight="1"/>
    <row r="1029522" ht="14.25" customHeight="1"/>
    <row r="1029524" ht="14.25" customHeight="1"/>
    <row r="1029526" ht="14.25" customHeight="1"/>
    <row r="1029528" ht="14.25" customHeight="1"/>
    <row r="1029530" ht="14.25" customHeight="1"/>
    <row r="1029532" ht="14.25" customHeight="1"/>
    <row r="1029534" ht="14.25" customHeight="1"/>
    <row r="1029536" ht="14.25" customHeight="1"/>
    <row r="1029538" ht="14.25" customHeight="1"/>
    <row r="1029540" ht="14.25" customHeight="1"/>
    <row r="1029542" ht="14.25" customHeight="1"/>
    <row r="1029544" ht="14.25" customHeight="1"/>
    <row r="1029546" ht="14.25" customHeight="1"/>
    <row r="1029548" ht="14.25" customHeight="1"/>
    <row r="1029550" ht="14.25" customHeight="1"/>
    <row r="1029552" ht="14.25" customHeight="1"/>
    <row r="1029554" ht="14.25" customHeight="1"/>
    <row r="1029556" ht="14.25" customHeight="1"/>
    <row r="1029558" ht="14.25" customHeight="1"/>
    <row r="1029560" ht="14.25" customHeight="1"/>
    <row r="1029562" ht="14.25" customHeight="1"/>
    <row r="1029564" ht="14.25" customHeight="1"/>
    <row r="1029566" ht="14.25" customHeight="1"/>
    <row r="1029568" ht="14.25" customHeight="1"/>
    <row r="1029570" ht="14.25" customHeight="1"/>
    <row r="1029572" ht="14.25" customHeight="1"/>
    <row r="1029574" ht="14.25" customHeight="1"/>
    <row r="1029576" ht="14.25" customHeight="1"/>
    <row r="1029578" ht="14.25" customHeight="1"/>
    <row r="1029580" ht="14.25" customHeight="1"/>
    <row r="1029582" ht="14.25" customHeight="1"/>
    <row r="1029584" ht="14.25" customHeight="1"/>
    <row r="1029586" ht="14.25" customHeight="1"/>
    <row r="1029588" ht="14.25" customHeight="1"/>
    <row r="1029590" ht="14.25" customHeight="1"/>
    <row r="1029592" ht="14.25" customHeight="1"/>
    <row r="1029594" ht="14.25" customHeight="1"/>
    <row r="1029596" ht="14.25" customHeight="1"/>
    <row r="1029598" ht="14.25" customHeight="1"/>
    <row r="1029600" ht="14.25" customHeight="1"/>
    <row r="1029602" ht="14.25" customHeight="1"/>
    <row r="1029604" ht="14.25" customHeight="1"/>
    <row r="1029606" ht="14.25" customHeight="1"/>
    <row r="1029608" ht="14.25" customHeight="1"/>
    <row r="1029610" ht="14.25" customHeight="1"/>
    <row r="1029612" ht="14.25" customHeight="1"/>
    <row r="1029614" ht="14.25" customHeight="1"/>
    <row r="1029616" ht="14.25" customHeight="1"/>
    <row r="1029618" ht="14.25" customHeight="1"/>
    <row r="1029620" ht="14.25" customHeight="1"/>
    <row r="1029622" ht="14.25" customHeight="1"/>
    <row r="1029624" ht="14.25" customHeight="1"/>
    <row r="1029626" ht="14.25" customHeight="1"/>
    <row r="1029628" ht="14.25" customHeight="1"/>
    <row r="1029630" ht="14.25" customHeight="1"/>
    <row r="1029632" ht="14.25" customHeight="1"/>
    <row r="1029634" ht="14.25" customHeight="1"/>
    <row r="1029636" ht="14.25" customHeight="1"/>
    <row r="1029638" ht="14.25" customHeight="1"/>
    <row r="1029640" ht="14.25" customHeight="1"/>
    <row r="1029642" ht="14.25" customHeight="1"/>
    <row r="1029644" ht="14.25" customHeight="1"/>
    <row r="1029646" ht="14.25" customHeight="1"/>
    <row r="1029648" ht="14.25" customHeight="1"/>
    <row r="1029650" ht="14.25" customHeight="1"/>
    <row r="1029652" ht="14.25" customHeight="1"/>
    <row r="1029654" ht="14.25" customHeight="1"/>
    <row r="1029656" ht="14.25" customHeight="1"/>
    <row r="1029658" ht="14.25" customHeight="1"/>
    <row r="1029660" ht="14.25" customHeight="1"/>
    <row r="1029662" ht="14.25" customHeight="1"/>
    <row r="1029664" ht="14.25" customHeight="1"/>
    <row r="1029666" ht="14.25" customHeight="1"/>
    <row r="1029668" ht="14.25" customHeight="1"/>
    <row r="1029670" ht="14.25" customHeight="1"/>
    <row r="1029672" ht="14.25" customHeight="1"/>
    <row r="1029674" ht="14.25" customHeight="1"/>
    <row r="1029676" ht="14.25" customHeight="1"/>
    <row r="1029678" ht="14.25" customHeight="1"/>
    <row r="1029680" ht="14.25" customHeight="1"/>
    <row r="1029682" ht="14.25" customHeight="1"/>
    <row r="1029684" ht="14.25" customHeight="1"/>
    <row r="1029686" ht="14.25" customHeight="1"/>
    <row r="1029688" ht="14.25" customHeight="1"/>
    <row r="1029690" ht="14.25" customHeight="1"/>
    <row r="1029692" ht="14.25" customHeight="1"/>
    <row r="1029694" ht="14.25" customHeight="1"/>
    <row r="1029696" ht="14.25" customHeight="1"/>
    <row r="1029698" ht="14.25" customHeight="1"/>
    <row r="1029700" ht="14.25" customHeight="1"/>
    <row r="1029702" ht="14.25" customHeight="1"/>
    <row r="1029704" ht="14.25" customHeight="1"/>
    <row r="1029706" ht="14.25" customHeight="1"/>
    <row r="1029708" ht="14.25" customHeight="1"/>
    <row r="1029710" ht="14.25" customHeight="1"/>
    <row r="1029712" ht="14.25" customHeight="1"/>
    <row r="1029714" ht="14.25" customHeight="1"/>
    <row r="1029716" ht="14.25" customHeight="1"/>
    <row r="1029718" ht="14.25" customHeight="1"/>
    <row r="1029720" ht="14.25" customHeight="1"/>
    <row r="1029722" ht="14.25" customHeight="1"/>
    <row r="1029724" ht="14.25" customHeight="1"/>
    <row r="1029726" ht="14.25" customHeight="1"/>
    <row r="1029728" ht="14.25" customHeight="1"/>
    <row r="1029730" ht="14.25" customHeight="1"/>
    <row r="1029732" ht="14.25" customHeight="1"/>
    <row r="1029734" ht="14.25" customHeight="1"/>
    <row r="1029736" ht="14.25" customHeight="1"/>
    <row r="1029738" ht="14.25" customHeight="1"/>
    <row r="1029740" ht="14.25" customHeight="1"/>
    <row r="1029742" ht="14.25" customHeight="1"/>
    <row r="1029744" ht="14.25" customHeight="1"/>
    <row r="1029746" ht="14.25" customHeight="1"/>
    <row r="1029748" ht="14.25" customHeight="1"/>
    <row r="1029750" ht="14.25" customHeight="1"/>
    <row r="1029752" ht="14.25" customHeight="1"/>
    <row r="1029754" ht="14.25" customHeight="1"/>
    <row r="1029756" ht="14.25" customHeight="1"/>
    <row r="1029758" ht="14.25" customHeight="1"/>
    <row r="1029760" ht="14.25" customHeight="1"/>
    <row r="1029762" ht="14.25" customHeight="1"/>
    <row r="1029764" ht="14.25" customHeight="1"/>
    <row r="1029766" ht="14.25" customHeight="1"/>
    <row r="1029768" ht="14.25" customHeight="1"/>
    <row r="1029770" ht="14.25" customHeight="1"/>
    <row r="1029772" ht="14.25" customHeight="1"/>
    <row r="1029774" ht="14.25" customHeight="1"/>
    <row r="1029776" ht="14.25" customHeight="1"/>
    <row r="1029778" ht="14.25" customHeight="1"/>
    <row r="1029780" ht="14.25" customHeight="1"/>
    <row r="1029782" ht="14.25" customHeight="1"/>
    <row r="1029784" ht="14.25" customHeight="1"/>
    <row r="1029786" ht="14.25" customHeight="1"/>
    <row r="1029788" ht="14.25" customHeight="1"/>
    <row r="1029790" ht="14.25" customHeight="1"/>
    <row r="1029792" ht="14.25" customHeight="1"/>
    <row r="1029794" ht="14.25" customHeight="1"/>
    <row r="1029796" ht="14.25" customHeight="1"/>
    <row r="1029798" ht="14.25" customHeight="1"/>
    <row r="1029800" ht="14.25" customHeight="1"/>
    <row r="1029802" ht="14.25" customHeight="1"/>
    <row r="1029804" ht="14.25" customHeight="1"/>
    <row r="1029806" ht="14.25" customHeight="1"/>
    <row r="1029808" ht="14.25" customHeight="1"/>
    <row r="1029810" ht="14.25" customHeight="1"/>
    <row r="1029812" ht="14.25" customHeight="1"/>
    <row r="1029814" ht="14.25" customHeight="1"/>
    <row r="1029816" ht="14.25" customHeight="1"/>
    <row r="1029818" ht="14.25" customHeight="1"/>
    <row r="1029820" ht="14.25" customHeight="1"/>
    <row r="1029822" ht="14.25" customHeight="1"/>
    <row r="1029824" ht="14.25" customHeight="1"/>
    <row r="1029826" ht="14.25" customHeight="1"/>
    <row r="1029828" ht="14.25" customHeight="1"/>
    <row r="1029830" ht="14.25" customHeight="1"/>
    <row r="1029832" ht="14.25" customHeight="1"/>
    <row r="1029834" ht="14.25" customHeight="1"/>
    <row r="1029836" ht="14.25" customHeight="1"/>
    <row r="1029838" ht="14.25" customHeight="1"/>
    <row r="1029840" ht="14.25" customHeight="1"/>
    <row r="1029842" ht="14.25" customHeight="1"/>
    <row r="1029844" ht="14.25" customHeight="1"/>
    <row r="1029846" ht="14.25" customHeight="1"/>
    <row r="1029848" ht="14.25" customHeight="1"/>
    <row r="1029850" ht="14.25" customHeight="1"/>
    <row r="1029852" ht="14.25" customHeight="1"/>
    <row r="1029854" ht="14.25" customHeight="1"/>
    <row r="1029856" ht="14.25" customHeight="1"/>
    <row r="1029858" ht="14.25" customHeight="1"/>
    <row r="1029860" ht="14.25" customHeight="1"/>
    <row r="1029862" ht="14.25" customHeight="1"/>
    <row r="1029864" ht="14.25" customHeight="1"/>
    <row r="1029866" ht="14.25" customHeight="1"/>
    <row r="1029868" ht="14.25" customHeight="1"/>
    <row r="1029870" ht="14.25" customHeight="1"/>
    <row r="1029872" ht="14.25" customHeight="1"/>
    <row r="1029874" ht="14.25" customHeight="1"/>
    <row r="1029876" ht="14.25" customHeight="1"/>
    <row r="1029878" ht="14.25" customHeight="1"/>
    <row r="1029880" ht="14.25" customHeight="1"/>
    <row r="1029882" ht="14.25" customHeight="1"/>
    <row r="1029884" ht="14.25" customHeight="1"/>
    <row r="1029886" ht="14.25" customHeight="1"/>
    <row r="1029888" ht="14.25" customHeight="1"/>
    <row r="1029890" ht="14.25" customHeight="1"/>
    <row r="1029892" ht="14.25" customHeight="1"/>
    <row r="1029894" ht="14.25" customHeight="1"/>
    <row r="1029896" ht="14.25" customHeight="1"/>
    <row r="1029898" ht="14.25" customHeight="1"/>
    <row r="1029900" ht="14.25" customHeight="1"/>
    <row r="1029902" ht="14.25" customHeight="1"/>
    <row r="1029904" ht="14.25" customHeight="1"/>
    <row r="1029906" ht="14.25" customHeight="1"/>
    <row r="1029908" ht="14.25" customHeight="1"/>
    <row r="1029910" ht="14.25" customHeight="1"/>
    <row r="1029912" ht="14.25" customHeight="1"/>
    <row r="1029914" ht="14.25" customHeight="1"/>
    <row r="1029916" ht="14.25" customHeight="1"/>
    <row r="1029918" ht="14.25" customHeight="1"/>
    <row r="1029920" ht="14.25" customHeight="1"/>
    <row r="1029922" ht="14.25" customHeight="1"/>
    <row r="1029924" ht="14.25" customHeight="1"/>
    <row r="1029926" ht="14.25" customHeight="1"/>
    <row r="1029928" ht="14.25" customHeight="1"/>
    <row r="1029930" ht="14.25" customHeight="1"/>
    <row r="1029932" ht="14.25" customHeight="1"/>
    <row r="1029934" ht="14.25" customHeight="1"/>
    <row r="1029936" ht="14.25" customHeight="1"/>
    <row r="1029938" ht="14.25" customHeight="1"/>
    <row r="1029940" ht="14.25" customHeight="1"/>
    <row r="1029942" ht="14.25" customHeight="1"/>
    <row r="1029944" ht="14.25" customHeight="1"/>
    <row r="1029946" ht="14.25" customHeight="1"/>
    <row r="1029948" ht="14.25" customHeight="1"/>
    <row r="1029950" ht="14.25" customHeight="1"/>
    <row r="1029952" ht="14.25" customHeight="1"/>
    <row r="1029954" ht="14.25" customHeight="1"/>
    <row r="1029956" ht="14.25" customHeight="1"/>
    <row r="1029958" ht="14.25" customHeight="1"/>
    <row r="1029960" ht="14.25" customHeight="1"/>
    <row r="1029962" ht="14.25" customHeight="1"/>
    <row r="1029964" ht="14.25" customHeight="1"/>
    <row r="1029966" ht="14.25" customHeight="1"/>
    <row r="1029968" ht="14.25" customHeight="1"/>
    <row r="1029970" ht="14.25" customHeight="1"/>
    <row r="1029972" ht="14.25" customHeight="1"/>
    <row r="1029974" ht="14.25" customHeight="1"/>
    <row r="1029976" ht="14.25" customHeight="1"/>
    <row r="1029978" ht="14.25" customHeight="1"/>
    <row r="1029980" ht="14.25" customHeight="1"/>
    <row r="1029982" ht="14.25" customHeight="1"/>
    <row r="1029984" ht="14.25" customHeight="1"/>
    <row r="1029986" ht="14.25" customHeight="1"/>
    <row r="1029988" ht="14.25" customHeight="1"/>
    <row r="1029990" ht="14.25" customHeight="1"/>
    <row r="1029992" ht="14.25" customHeight="1"/>
    <row r="1029994" ht="14.25" customHeight="1"/>
    <row r="1029996" ht="14.25" customHeight="1"/>
    <row r="1029998" ht="14.25" customHeight="1"/>
    <row r="1030000" ht="14.25" customHeight="1"/>
    <row r="1030002" ht="14.25" customHeight="1"/>
    <row r="1030004" ht="14.25" customHeight="1"/>
    <row r="1030006" ht="14.25" customHeight="1"/>
    <row r="1030008" ht="14.25" customHeight="1"/>
    <row r="1030010" ht="14.25" customHeight="1"/>
    <row r="1030012" ht="14.25" customHeight="1"/>
    <row r="1030014" ht="14.25" customHeight="1"/>
    <row r="1030016" ht="14.25" customHeight="1"/>
    <row r="1030018" ht="14.25" customHeight="1"/>
    <row r="1030020" ht="14.25" customHeight="1"/>
    <row r="1030022" ht="14.25" customHeight="1"/>
    <row r="1030024" ht="14.25" customHeight="1"/>
    <row r="1030026" ht="14.25" customHeight="1"/>
    <row r="1030028" ht="14.25" customHeight="1"/>
    <row r="1030030" ht="14.25" customHeight="1"/>
    <row r="1030032" ht="14.25" customHeight="1"/>
    <row r="1030034" ht="14.25" customHeight="1"/>
    <row r="1030036" ht="14.25" customHeight="1"/>
    <row r="1030038" ht="14.25" customHeight="1"/>
    <row r="1030040" ht="14.25" customHeight="1"/>
    <row r="1030042" ht="14.25" customHeight="1"/>
    <row r="1030044" ht="14.25" customHeight="1"/>
    <row r="1030046" ht="14.25" customHeight="1"/>
    <row r="1030048" ht="14.25" customHeight="1"/>
    <row r="1030050" ht="14.25" customHeight="1"/>
    <row r="1030052" ht="14.25" customHeight="1"/>
    <row r="1030054" ht="14.25" customHeight="1"/>
    <row r="1030056" ht="14.25" customHeight="1"/>
    <row r="1030058" ht="14.25" customHeight="1"/>
    <row r="1030060" ht="14.25" customHeight="1"/>
    <row r="1030062" ht="14.25" customHeight="1"/>
    <row r="1030064" ht="14.25" customHeight="1"/>
    <row r="1030066" ht="14.25" customHeight="1"/>
    <row r="1030068" ht="14.25" customHeight="1"/>
    <row r="1030070" ht="14.25" customHeight="1"/>
    <row r="1030072" ht="14.25" customHeight="1"/>
    <row r="1030074" ht="14.25" customHeight="1"/>
    <row r="1030076" ht="14.25" customHeight="1"/>
    <row r="1030078" ht="14.25" customHeight="1"/>
    <row r="1030080" ht="14.25" customHeight="1"/>
    <row r="1030082" ht="14.25" customHeight="1"/>
    <row r="1030084" ht="14.25" customHeight="1"/>
    <row r="1030086" ht="14.25" customHeight="1"/>
    <row r="1030088" ht="14.25" customHeight="1"/>
    <row r="1030090" ht="14.25" customHeight="1"/>
    <row r="1030092" ht="14.25" customHeight="1"/>
    <row r="1030094" ht="14.25" customHeight="1"/>
    <row r="1030096" ht="14.25" customHeight="1"/>
    <row r="1030098" ht="14.25" customHeight="1"/>
    <row r="1030100" ht="14.25" customHeight="1"/>
    <row r="1030102" ht="14.25" customHeight="1"/>
    <row r="1030104" ht="14.25" customHeight="1"/>
    <row r="1030106" ht="14.25" customHeight="1"/>
    <row r="1030108" ht="14.25" customHeight="1"/>
    <row r="1030110" ht="14.25" customHeight="1"/>
    <row r="1030112" ht="14.25" customHeight="1"/>
    <row r="1030114" ht="14.25" customHeight="1"/>
    <row r="1030116" ht="14.25" customHeight="1"/>
    <row r="1030118" ht="14.25" customHeight="1"/>
    <row r="1030120" ht="14.25" customHeight="1"/>
    <row r="1030122" ht="14.25" customHeight="1"/>
    <row r="1030124" ht="14.25" customHeight="1"/>
    <row r="1030126" ht="14.25" customHeight="1"/>
    <row r="1030128" ht="14.25" customHeight="1"/>
    <row r="1030130" ht="14.25" customHeight="1"/>
    <row r="1030132" ht="14.25" customHeight="1"/>
    <row r="1030134" ht="14.25" customHeight="1"/>
    <row r="1030136" ht="14.25" customHeight="1"/>
    <row r="1030138" ht="14.25" customHeight="1"/>
    <row r="1030140" ht="14.25" customHeight="1"/>
    <row r="1030142" ht="14.25" customHeight="1"/>
    <row r="1030144" ht="14.25" customHeight="1"/>
    <row r="1030146" ht="14.25" customHeight="1"/>
    <row r="1030148" ht="14.25" customHeight="1"/>
    <row r="1030150" ht="14.25" customHeight="1"/>
    <row r="1030152" ht="14.25" customHeight="1"/>
    <row r="1030154" ht="14.25" customHeight="1"/>
    <row r="1030156" ht="14.25" customHeight="1"/>
    <row r="1030158" ht="14.25" customHeight="1"/>
    <row r="1030160" ht="14.25" customHeight="1"/>
    <row r="1030162" ht="14.25" customHeight="1"/>
    <row r="1030164" ht="14.25" customHeight="1"/>
    <row r="1030166" ht="14.25" customHeight="1"/>
    <row r="1030168" ht="14.25" customHeight="1"/>
    <row r="1030170" ht="14.25" customHeight="1"/>
    <row r="1030172" ht="14.25" customHeight="1"/>
    <row r="1030174" ht="14.25" customHeight="1"/>
    <row r="1030176" ht="14.25" customHeight="1"/>
    <row r="1030178" ht="14.25" customHeight="1"/>
    <row r="1030180" ht="14.25" customHeight="1"/>
    <row r="1030182" ht="14.25" customHeight="1"/>
    <row r="1030184" ht="14.25" customHeight="1"/>
    <row r="1030186" ht="14.25" customHeight="1"/>
    <row r="1030188" ht="14.25" customHeight="1"/>
    <row r="1030190" ht="14.25" customHeight="1"/>
    <row r="1030192" ht="14.25" customHeight="1"/>
    <row r="1030194" ht="14.25" customHeight="1"/>
    <row r="1030196" ht="14.25" customHeight="1"/>
    <row r="1030198" ht="14.25" customHeight="1"/>
    <row r="1030200" ht="14.25" customHeight="1"/>
    <row r="1030202" ht="14.25" customHeight="1"/>
    <row r="1030204" ht="14.25" customHeight="1"/>
    <row r="1030206" ht="14.25" customHeight="1"/>
    <row r="1030208" ht="14.25" customHeight="1"/>
    <row r="1030210" ht="14.25" customHeight="1"/>
    <row r="1030212" ht="14.25" customHeight="1"/>
    <row r="1030214" ht="14.25" customHeight="1"/>
    <row r="1030216" ht="14.25" customHeight="1"/>
    <row r="1030218" ht="14.25" customHeight="1"/>
    <row r="1030220" ht="14.25" customHeight="1"/>
    <row r="1030222" ht="14.25" customHeight="1"/>
    <row r="1030224" ht="14.25" customHeight="1"/>
    <row r="1030226" ht="14.25" customHeight="1"/>
    <row r="1030228" ht="14.25" customHeight="1"/>
    <row r="1030230" ht="14.25" customHeight="1"/>
    <row r="1030232" ht="14.25" customHeight="1"/>
    <row r="1030234" ht="14.25" customHeight="1"/>
    <row r="1030236" ht="14.25" customHeight="1"/>
    <row r="1030238" ht="14.25" customHeight="1"/>
    <row r="1030240" ht="14.25" customHeight="1"/>
    <row r="1030242" ht="14.25" customHeight="1"/>
    <row r="1030244" ht="14.25" customHeight="1"/>
    <row r="1030246" ht="14.25" customHeight="1"/>
    <row r="1030248" ht="14.25" customHeight="1"/>
    <row r="1030250" ht="14.25" customHeight="1"/>
    <row r="1030252" ht="14.25" customHeight="1"/>
    <row r="1030254" ht="14.25" customHeight="1"/>
    <row r="1030256" ht="14.25" customHeight="1"/>
    <row r="1030258" ht="14.25" customHeight="1"/>
    <row r="1030260" ht="14.25" customHeight="1"/>
    <row r="1030262" ht="14.25" customHeight="1"/>
    <row r="1030264" ht="14.25" customHeight="1"/>
    <row r="1030266" ht="14.25" customHeight="1"/>
    <row r="1030268" ht="14.25" customHeight="1"/>
    <row r="1030270" ht="14.25" customHeight="1"/>
    <row r="1030272" ht="14.25" customHeight="1"/>
    <row r="1030274" ht="14.25" customHeight="1"/>
    <row r="1030276" ht="14.25" customHeight="1"/>
    <row r="1030278" ht="14.25" customHeight="1"/>
    <row r="1030280" ht="14.25" customHeight="1"/>
    <row r="1030282" ht="14.25" customHeight="1"/>
    <row r="1030284" ht="14.25" customHeight="1"/>
    <row r="1030286" ht="14.25" customHeight="1"/>
    <row r="1030288" ht="14.25" customHeight="1"/>
    <row r="1030290" ht="14.25" customHeight="1"/>
    <row r="1030292" ht="14.25" customHeight="1"/>
    <row r="1030294" ht="14.25" customHeight="1"/>
    <row r="1030296" ht="14.25" customHeight="1"/>
    <row r="1030298" ht="14.25" customHeight="1"/>
    <row r="1030300" ht="14.25" customHeight="1"/>
    <row r="1030302" ht="14.25" customHeight="1"/>
    <row r="1030304" ht="14.25" customHeight="1"/>
    <row r="1030306" ht="14.25" customHeight="1"/>
    <row r="1030308" ht="14.25" customHeight="1"/>
    <row r="1030310" ht="14.25" customHeight="1"/>
    <row r="1030312" ht="14.25" customHeight="1"/>
    <row r="1030314" ht="14.25" customHeight="1"/>
    <row r="1030316" ht="14.25" customHeight="1"/>
    <row r="1030318" ht="14.25" customHeight="1"/>
    <row r="1030320" ht="14.25" customHeight="1"/>
    <row r="1030322" ht="14.25" customHeight="1"/>
    <row r="1030324" ht="14.25" customHeight="1"/>
    <row r="1030326" ht="14.25" customHeight="1"/>
    <row r="1030328" ht="14.25" customHeight="1"/>
    <row r="1030330" ht="14.25" customHeight="1"/>
    <row r="1030332" ht="14.25" customHeight="1"/>
    <row r="1030334" ht="14.25" customHeight="1"/>
    <row r="1030336" ht="14.25" customHeight="1"/>
    <row r="1030338" ht="14.25" customHeight="1"/>
    <row r="1030340" ht="14.25" customHeight="1"/>
    <row r="1030342" ht="14.25" customHeight="1"/>
    <row r="1030344" ht="14.25" customHeight="1"/>
    <row r="1030346" ht="14.25" customHeight="1"/>
    <row r="1030348" ht="14.25" customHeight="1"/>
    <row r="1030350" ht="14.25" customHeight="1"/>
    <row r="1030352" ht="14.25" customHeight="1"/>
    <row r="1030354" ht="14.25" customHeight="1"/>
    <row r="1030356" ht="14.25" customHeight="1"/>
    <row r="1030358" ht="14.25" customHeight="1"/>
    <row r="1030360" ht="14.25" customHeight="1"/>
    <row r="1030362" ht="14.25" customHeight="1"/>
    <row r="1030364" ht="14.25" customHeight="1"/>
    <row r="1030366" ht="14.25" customHeight="1"/>
    <row r="1030368" ht="14.25" customHeight="1"/>
    <row r="1030370" ht="14.25" customHeight="1"/>
    <row r="1030372" ht="14.25" customHeight="1"/>
    <row r="1030374" ht="14.25" customHeight="1"/>
    <row r="1030376" ht="14.25" customHeight="1"/>
    <row r="1030378" ht="14.25" customHeight="1"/>
    <row r="1030380" ht="14.25" customHeight="1"/>
    <row r="1030382" ht="14.25" customHeight="1"/>
    <row r="1030384" ht="14.25" customHeight="1"/>
    <row r="1030386" ht="14.25" customHeight="1"/>
    <row r="1030388" ht="14.25" customHeight="1"/>
    <row r="1030390" ht="14.25" customHeight="1"/>
    <row r="1030392" ht="14.25" customHeight="1"/>
    <row r="1030394" ht="14.25" customHeight="1"/>
    <row r="1030396" ht="14.25" customHeight="1"/>
    <row r="1030398" ht="14.25" customHeight="1"/>
    <row r="1030400" ht="14.25" customHeight="1"/>
    <row r="1030402" ht="14.25" customHeight="1"/>
    <row r="1030404" ht="14.25" customHeight="1"/>
    <row r="1030406" ht="14.25" customHeight="1"/>
    <row r="1030408" ht="14.25" customHeight="1"/>
    <row r="1030410" ht="14.25" customHeight="1"/>
    <row r="1030412" ht="14.25" customHeight="1"/>
    <row r="1030414" ht="14.25" customHeight="1"/>
    <row r="1030416" ht="14.25" customHeight="1"/>
    <row r="1030418" ht="14.25" customHeight="1"/>
    <row r="1030420" ht="14.25" customHeight="1"/>
    <row r="1030422" ht="14.25" customHeight="1"/>
    <row r="1030424" ht="14.25" customHeight="1"/>
    <row r="1030426" ht="14.25" customHeight="1"/>
    <row r="1030428" ht="14.25" customHeight="1"/>
    <row r="1030430" ht="14.25" customHeight="1"/>
    <row r="1030432" ht="14.25" customHeight="1"/>
    <row r="1030434" ht="14.25" customHeight="1"/>
    <row r="1030436" ht="14.25" customHeight="1"/>
    <row r="1030438" ht="14.25" customHeight="1"/>
    <row r="1030440" ht="14.25" customHeight="1"/>
    <row r="1030442" ht="14.25" customHeight="1"/>
    <row r="1030444" ht="14.25" customHeight="1"/>
    <row r="1030446" ht="14.25" customHeight="1"/>
    <row r="1030448" ht="14.25" customHeight="1"/>
    <row r="1030450" ht="14.25" customHeight="1"/>
    <row r="1030452" ht="14.25" customHeight="1"/>
    <row r="1030454" ht="14.25" customHeight="1"/>
    <row r="1030456" ht="14.25" customHeight="1"/>
    <row r="1030458" ht="14.25" customHeight="1"/>
    <row r="1030460" ht="14.25" customHeight="1"/>
    <row r="1030462" ht="14.25" customHeight="1"/>
    <row r="1030464" ht="14.25" customHeight="1"/>
    <row r="1030466" ht="14.25" customHeight="1"/>
    <row r="1030468" ht="14.25" customHeight="1"/>
    <row r="1030470" ht="14.25" customHeight="1"/>
    <row r="1030472" ht="14.25" customHeight="1"/>
    <row r="1030474" ht="14.25" customHeight="1"/>
    <row r="1030476" ht="14.25" customHeight="1"/>
    <row r="1030478" ht="14.25" customHeight="1"/>
    <row r="1030480" ht="14.25" customHeight="1"/>
    <row r="1030482" ht="14.25" customHeight="1"/>
    <row r="1030484" ht="14.25" customHeight="1"/>
    <row r="1030486" ht="14.25" customHeight="1"/>
    <row r="1030488" ht="14.25" customHeight="1"/>
    <row r="1030490" ht="14.25" customHeight="1"/>
    <row r="1030492" ht="14.25" customHeight="1"/>
    <row r="1030494" ht="14.25" customHeight="1"/>
    <row r="1030496" ht="14.25" customHeight="1"/>
    <row r="1030498" ht="14.25" customHeight="1"/>
    <row r="1030500" ht="14.25" customHeight="1"/>
    <row r="1030502" ht="14.25" customHeight="1"/>
    <row r="1030504" ht="14.25" customHeight="1"/>
    <row r="1030506" ht="14.25" customHeight="1"/>
    <row r="1030508" ht="14.25" customHeight="1"/>
    <row r="1030510" ht="14.25" customHeight="1"/>
    <row r="1030512" ht="14.25" customHeight="1"/>
    <row r="1030514" ht="14.25" customHeight="1"/>
    <row r="1030516" ht="14.25" customHeight="1"/>
    <row r="1030518" ht="14.25" customHeight="1"/>
    <row r="1030520" ht="14.25" customHeight="1"/>
    <row r="1030522" ht="14.25" customHeight="1"/>
    <row r="1030524" ht="14.25" customHeight="1"/>
    <row r="1030526" ht="14.25" customHeight="1"/>
    <row r="1030528" ht="14.25" customHeight="1"/>
    <row r="1030530" ht="14.25" customHeight="1"/>
    <row r="1030532" ht="14.25" customHeight="1"/>
    <row r="1030534" ht="14.25" customHeight="1"/>
    <row r="1030536" ht="14.25" customHeight="1"/>
    <row r="1030538" ht="14.25" customHeight="1"/>
    <row r="1030540" ht="14.25" customHeight="1"/>
    <row r="1030542" ht="14.25" customHeight="1"/>
    <row r="1030544" ht="14.25" customHeight="1"/>
    <row r="1030546" ht="14.25" customHeight="1"/>
    <row r="1030548" ht="14.25" customHeight="1"/>
    <row r="1030550" ht="14.25" customHeight="1"/>
    <row r="1030552" ht="14.25" customHeight="1"/>
    <row r="1030554" ht="14.25" customHeight="1"/>
    <row r="1030556" ht="14.25" customHeight="1"/>
    <row r="1030558" ht="14.25" customHeight="1"/>
    <row r="1030560" ht="14.25" customHeight="1"/>
    <row r="1030562" ht="14.25" customHeight="1"/>
    <row r="1030564" ht="14.25" customHeight="1"/>
    <row r="1030566" ht="14.25" customHeight="1"/>
    <row r="1030568" ht="14.25" customHeight="1"/>
    <row r="1030570" ht="14.25" customHeight="1"/>
    <row r="1030572" ht="14.25" customHeight="1"/>
    <row r="1030574" ht="14.25" customHeight="1"/>
    <row r="1030576" ht="14.25" customHeight="1"/>
    <row r="1030578" ht="14.25" customHeight="1"/>
    <row r="1030580" ht="14.25" customHeight="1"/>
    <row r="1030582" ht="14.25" customHeight="1"/>
    <row r="1030584" ht="14.25" customHeight="1"/>
    <row r="1030586" ht="14.25" customHeight="1"/>
    <row r="1030588" ht="14.25" customHeight="1"/>
    <row r="1030590" ht="14.25" customHeight="1"/>
    <row r="1030592" ht="14.25" customHeight="1"/>
    <row r="1030594" ht="14.25" customHeight="1"/>
    <row r="1030596" ht="14.25" customHeight="1"/>
    <row r="1030598" ht="14.25" customHeight="1"/>
    <row r="1030600" ht="14.25" customHeight="1"/>
    <row r="1030602" ht="14.25" customHeight="1"/>
    <row r="1030604" ht="14.25" customHeight="1"/>
    <row r="1030606" ht="14.25" customHeight="1"/>
    <row r="1030608" ht="14.25" customHeight="1"/>
    <row r="1030610" ht="14.25" customHeight="1"/>
    <row r="1030612" ht="14.25" customHeight="1"/>
    <row r="1030614" ht="14.25" customHeight="1"/>
    <row r="1030616" ht="14.25" customHeight="1"/>
    <row r="1030618" ht="14.25" customHeight="1"/>
    <row r="1030620" ht="14.25" customHeight="1"/>
    <row r="1030622" ht="14.25" customHeight="1"/>
    <row r="1030624" ht="14.25" customHeight="1"/>
    <row r="1030626" ht="14.25" customHeight="1"/>
    <row r="1030628" ht="14.25" customHeight="1"/>
    <row r="1030630" ht="14.25" customHeight="1"/>
    <row r="1030632" ht="14.25" customHeight="1"/>
    <row r="1030634" ht="14.25" customHeight="1"/>
    <row r="1030636" ht="14.25" customHeight="1"/>
    <row r="1030638" ht="14.25" customHeight="1"/>
    <row r="1030640" ht="14.25" customHeight="1"/>
    <row r="1030642" ht="14.25" customHeight="1"/>
    <row r="1030644" ht="14.25" customHeight="1"/>
    <row r="1030646" ht="14.25" customHeight="1"/>
    <row r="1030648" ht="14.25" customHeight="1"/>
    <row r="1030650" ht="14.25" customHeight="1"/>
    <row r="1030652" ht="14.25" customHeight="1"/>
    <row r="1030654" ht="14.25" customHeight="1"/>
    <row r="1030656" ht="14.25" customHeight="1"/>
    <row r="1030658" ht="14.25" customHeight="1"/>
    <row r="1030660" ht="14.25" customHeight="1"/>
    <row r="1030662" ht="14.25" customHeight="1"/>
    <row r="1030664" ht="14.25" customHeight="1"/>
    <row r="1030666" ht="14.25" customHeight="1"/>
    <row r="1030668" ht="14.25" customHeight="1"/>
    <row r="1030670" ht="14.25" customHeight="1"/>
    <row r="1030672" ht="14.25" customHeight="1"/>
    <row r="1030674" ht="14.25" customHeight="1"/>
    <row r="1030676" ht="14.25" customHeight="1"/>
    <row r="1030678" ht="14.25" customHeight="1"/>
    <row r="1030680" ht="14.25" customHeight="1"/>
    <row r="1030682" ht="14.25" customHeight="1"/>
    <row r="1030684" ht="14.25" customHeight="1"/>
    <row r="1030686" ht="14.25" customHeight="1"/>
    <row r="1030688" ht="14.25" customHeight="1"/>
    <row r="1030690" ht="14.25" customHeight="1"/>
    <row r="1030692" ht="14.25" customHeight="1"/>
    <row r="1030694" ht="14.25" customHeight="1"/>
    <row r="1030696" ht="14.25" customHeight="1"/>
    <row r="1030698" ht="14.25" customHeight="1"/>
    <row r="1030700" ht="14.25" customHeight="1"/>
    <row r="1030702" ht="14.25" customHeight="1"/>
    <row r="1030704" ht="14.25" customHeight="1"/>
    <row r="1030706" ht="14.25" customHeight="1"/>
    <row r="1030708" ht="14.25" customHeight="1"/>
    <row r="1030710" ht="14.25" customHeight="1"/>
    <row r="1030712" ht="14.25" customHeight="1"/>
    <row r="1030714" ht="14.25" customHeight="1"/>
    <row r="1030716" ht="14.25" customHeight="1"/>
    <row r="1030718" ht="14.25" customHeight="1"/>
    <row r="1030720" ht="14.25" customHeight="1"/>
    <row r="1030722" ht="14.25" customHeight="1"/>
    <row r="1030724" ht="14.25" customHeight="1"/>
    <row r="1030726" ht="14.25" customHeight="1"/>
    <row r="1030728" ht="14.25" customHeight="1"/>
    <row r="1030730" ht="14.25" customHeight="1"/>
    <row r="1030732" ht="14.25" customHeight="1"/>
    <row r="1030734" ht="14.25" customHeight="1"/>
    <row r="1030736" ht="14.25" customHeight="1"/>
    <row r="1030738" ht="14.25" customHeight="1"/>
    <row r="1030740" ht="14.25" customHeight="1"/>
    <row r="1030742" ht="14.25" customHeight="1"/>
    <row r="1030744" ht="14.25" customHeight="1"/>
    <row r="1030746" ht="14.25" customHeight="1"/>
    <row r="1030748" ht="14.25" customHeight="1"/>
    <row r="1030750" ht="14.25" customHeight="1"/>
    <row r="1030752" ht="14.25" customHeight="1"/>
    <row r="1030754" ht="14.25" customHeight="1"/>
    <row r="1030756" ht="14.25" customHeight="1"/>
    <row r="1030758" ht="14.25" customHeight="1"/>
    <row r="1030760" ht="14.25" customHeight="1"/>
    <row r="1030762" ht="14.25" customHeight="1"/>
    <row r="1030764" ht="14.25" customHeight="1"/>
    <row r="1030766" ht="14.25" customHeight="1"/>
    <row r="1030768" ht="14.25" customHeight="1"/>
    <row r="1030770" ht="14.25" customHeight="1"/>
    <row r="1030772" ht="14.25" customHeight="1"/>
    <row r="1030774" ht="14.25" customHeight="1"/>
    <row r="1030776" ht="14.25" customHeight="1"/>
    <row r="1030778" ht="14.25" customHeight="1"/>
    <row r="1030780" ht="14.25" customHeight="1"/>
    <row r="1030782" ht="14.25" customHeight="1"/>
    <row r="1030784" ht="14.25" customHeight="1"/>
    <row r="1030786" ht="14.25" customHeight="1"/>
    <row r="1030788" ht="14.25" customHeight="1"/>
    <row r="1030790" ht="14.25" customHeight="1"/>
    <row r="1030792" ht="14.25" customHeight="1"/>
    <row r="1030794" ht="14.25" customHeight="1"/>
    <row r="1030796" ht="14.25" customHeight="1"/>
    <row r="1030798" ht="14.25" customHeight="1"/>
    <row r="1030800" ht="14.25" customHeight="1"/>
    <row r="1030802" ht="14.25" customHeight="1"/>
    <row r="1030804" ht="14.25" customHeight="1"/>
    <row r="1030806" ht="14.25" customHeight="1"/>
    <row r="1030808" ht="14.25" customHeight="1"/>
    <row r="1030810" ht="14.25" customHeight="1"/>
    <row r="1030812" ht="14.25" customHeight="1"/>
    <row r="1030814" ht="14.25" customHeight="1"/>
    <row r="1030816" ht="14.25" customHeight="1"/>
    <row r="1030818" ht="14.25" customHeight="1"/>
    <row r="1030820" ht="14.25" customHeight="1"/>
    <row r="1030822" ht="14.25" customHeight="1"/>
    <row r="1030824" ht="14.25" customHeight="1"/>
    <row r="1030826" ht="14.25" customHeight="1"/>
    <row r="1030828" ht="14.25" customHeight="1"/>
    <row r="1030830" ht="14.25" customHeight="1"/>
    <row r="1030832" ht="14.25" customHeight="1"/>
    <row r="1030834" ht="14.25" customHeight="1"/>
    <row r="1030836" ht="14.25" customHeight="1"/>
    <row r="1030838" ht="14.25" customHeight="1"/>
    <row r="1030840" ht="14.25" customHeight="1"/>
    <row r="1030842" ht="14.25" customHeight="1"/>
    <row r="1030844" ht="14.25" customHeight="1"/>
    <row r="1030846" ht="14.25" customHeight="1"/>
    <row r="1030848" ht="14.25" customHeight="1"/>
    <row r="1030850" ht="14.25" customHeight="1"/>
    <row r="1030852" ht="14.25" customHeight="1"/>
    <row r="1030854" ht="14.25" customHeight="1"/>
    <row r="1030856" ht="14.25" customHeight="1"/>
    <row r="1030858" ht="14.25" customHeight="1"/>
    <row r="1030860" ht="14.25" customHeight="1"/>
    <row r="1030862" ht="14.25" customHeight="1"/>
    <row r="1030864" ht="14.25" customHeight="1"/>
    <row r="1030866" ht="14.25" customHeight="1"/>
    <row r="1030868" ht="14.25" customHeight="1"/>
    <row r="1030870" ht="14.25" customHeight="1"/>
    <row r="1030872" ht="14.25" customHeight="1"/>
    <row r="1030874" ht="14.25" customHeight="1"/>
    <row r="1030876" ht="14.25" customHeight="1"/>
    <row r="1030878" ht="14.25" customHeight="1"/>
    <row r="1030880" ht="14.25" customHeight="1"/>
    <row r="1030882" ht="14.25" customHeight="1"/>
    <row r="1030884" ht="14.25" customHeight="1"/>
    <row r="1030886" ht="14.25" customHeight="1"/>
    <row r="1030888" ht="14.25" customHeight="1"/>
    <row r="1030890" ht="14.25" customHeight="1"/>
    <row r="1030892" ht="14.25" customHeight="1"/>
    <row r="1030894" ht="14.25" customHeight="1"/>
    <row r="1030896" ht="14.25" customHeight="1"/>
    <row r="1030898" ht="14.25" customHeight="1"/>
    <row r="1030900" ht="14.25" customHeight="1"/>
    <row r="1030902" ht="14.25" customHeight="1"/>
    <row r="1030904" ht="14.25" customHeight="1"/>
    <row r="1030906" ht="14.25" customHeight="1"/>
    <row r="1030908" ht="14.25" customHeight="1"/>
    <row r="1030910" ht="14.25" customHeight="1"/>
    <row r="1030912" ht="14.25" customHeight="1"/>
    <row r="1030914" ht="14.25" customHeight="1"/>
    <row r="1030916" ht="14.25" customHeight="1"/>
    <row r="1030918" ht="14.25" customHeight="1"/>
    <row r="1030920" ht="14.25" customHeight="1"/>
    <row r="1030922" ht="14.25" customHeight="1"/>
    <row r="1030924" ht="14.25" customHeight="1"/>
    <row r="1030926" ht="14.25" customHeight="1"/>
    <row r="1030928" ht="14.25" customHeight="1"/>
    <row r="1030930" ht="14.25" customHeight="1"/>
    <row r="1030932" ht="14.25" customHeight="1"/>
    <row r="1030934" ht="14.25" customHeight="1"/>
    <row r="1030936" ht="14.25" customHeight="1"/>
    <row r="1030938" ht="14.25" customHeight="1"/>
    <row r="1030940" ht="14.25" customHeight="1"/>
    <row r="1030942" ht="14.25" customHeight="1"/>
    <row r="1030944" ht="14.25" customHeight="1"/>
    <row r="1030946" ht="14.25" customHeight="1"/>
    <row r="1030948" ht="14.25" customHeight="1"/>
    <row r="1030950" ht="14.25" customHeight="1"/>
    <row r="1030952" ht="14.25" customHeight="1"/>
    <row r="1030954" ht="14.25" customHeight="1"/>
    <row r="1030956" ht="14.25" customHeight="1"/>
    <row r="1030958" ht="14.25" customHeight="1"/>
    <row r="1030960" ht="14.25" customHeight="1"/>
    <row r="1030962" ht="14.25" customHeight="1"/>
    <row r="1030964" ht="14.25" customHeight="1"/>
    <row r="1030966" ht="14.25" customHeight="1"/>
    <row r="1030968" ht="14.25" customHeight="1"/>
    <row r="1030970" ht="14.25" customHeight="1"/>
    <row r="1030972" ht="14.25" customHeight="1"/>
    <row r="1030974" ht="14.25" customHeight="1"/>
    <row r="1030976" ht="14.25" customHeight="1"/>
    <row r="1030978" ht="14.25" customHeight="1"/>
    <row r="1030980" ht="14.25" customHeight="1"/>
    <row r="1030982" ht="14.25" customHeight="1"/>
    <row r="1030984" ht="14.25" customHeight="1"/>
    <row r="1030986" ht="14.25" customHeight="1"/>
    <row r="1030988" ht="14.25" customHeight="1"/>
    <row r="1030990" ht="14.25" customHeight="1"/>
    <row r="1030992" ht="14.25" customHeight="1"/>
    <row r="1030994" ht="14.25" customHeight="1"/>
    <row r="1030996" ht="14.25" customHeight="1"/>
    <row r="1030998" ht="14.25" customHeight="1"/>
    <row r="1031000" ht="14.25" customHeight="1"/>
    <row r="1031002" ht="14.25" customHeight="1"/>
    <row r="1031004" ht="14.25" customHeight="1"/>
    <row r="1031006" ht="14.25" customHeight="1"/>
    <row r="1031008" ht="14.25" customHeight="1"/>
    <row r="1031010" ht="14.25" customHeight="1"/>
    <row r="1031012" ht="14.25" customHeight="1"/>
    <row r="1031014" ht="14.25" customHeight="1"/>
    <row r="1031016" ht="14.25" customHeight="1"/>
    <row r="1031018" ht="14.25" customHeight="1"/>
    <row r="1031020" ht="14.25" customHeight="1"/>
    <row r="1031022" ht="14.25" customHeight="1"/>
    <row r="1031024" ht="14.25" customHeight="1"/>
    <row r="1031026" ht="14.25" customHeight="1"/>
    <row r="1031028" ht="14.25" customHeight="1"/>
    <row r="1031030" ht="14.25" customHeight="1"/>
    <row r="1031032" ht="14.25" customHeight="1"/>
    <row r="1031034" ht="14.25" customHeight="1"/>
    <row r="1031036" ht="14.25" customHeight="1"/>
    <row r="1031038" ht="14.25" customHeight="1"/>
    <row r="1031040" ht="14.25" customHeight="1"/>
    <row r="1031042" ht="14.25" customHeight="1"/>
    <row r="1031044" ht="14.25" customHeight="1"/>
    <row r="1031046" ht="14.25" customHeight="1"/>
    <row r="1031048" ht="14.25" customHeight="1"/>
    <row r="1031050" ht="14.25" customHeight="1"/>
    <row r="1031052" ht="14.25" customHeight="1"/>
    <row r="1031054" ht="14.25" customHeight="1"/>
    <row r="1031056" ht="14.25" customHeight="1"/>
    <row r="1031058" ht="14.25" customHeight="1"/>
    <row r="1031060" ht="14.25" customHeight="1"/>
    <row r="1031062" ht="14.25" customHeight="1"/>
    <row r="1031064" ht="14.25" customHeight="1"/>
    <row r="1031066" ht="14.25" customHeight="1"/>
    <row r="1031068" ht="14.25" customHeight="1"/>
    <row r="1031070" ht="14.25" customHeight="1"/>
    <row r="1031072" ht="14.25" customHeight="1"/>
    <row r="1031074" ht="14.25" customHeight="1"/>
    <row r="1031076" ht="14.25" customHeight="1"/>
    <row r="1031078" ht="14.25" customHeight="1"/>
    <row r="1031080" ht="14.25" customHeight="1"/>
    <row r="1031082" ht="14.25" customHeight="1"/>
    <row r="1031084" ht="14.25" customHeight="1"/>
    <row r="1031086" ht="14.25" customHeight="1"/>
    <row r="1031088" ht="14.25" customHeight="1"/>
    <row r="1031090" ht="14.25" customHeight="1"/>
    <row r="1031092" ht="14.25" customHeight="1"/>
    <row r="1031094" ht="14.25" customHeight="1"/>
    <row r="1031096" ht="14.25" customHeight="1"/>
    <row r="1031098" ht="14.25" customHeight="1"/>
    <row r="1031100" ht="14.25" customHeight="1"/>
    <row r="1031102" ht="14.25" customHeight="1"/>
    <row r="1031104" ht="14.25" customHeight="1"/>
    <row r="1031106" ht="14.25" customHeight="1"/>
    <row r="1031108" ht="14.25" customHeight="1"/>
    <row r="1031110" ht="14.25" customHeight="1"/>
    <row r="1031112" ht="14.25" customHeight="1"/>
    <row r="1031114" ht="14.25" customHeight="1"/>
    <row r="1031116" ht="14.25" customHeight="1"/>
    <row r="1031118" ht="14.25" customHeight="1"/>
    <row r="1031120" ht="14.25" customHeight="1"/>
    <row r="1031122" ht="14.25" customHeight="1"/>
    <row r="1031124" ht="14.25" customHeight="1"/>
    <row r="1031126" ht="14.25" customHeight="1"/>
    <row r="1031128" ht="14.25" customHeight="1"/>
    <row r="1031130" ht="14.25" customHeight="1"/>
    <row r="1031132" ht="14.25" customHeight="1"/>
    <row r="1031134" ht="14.25" customHeight="1"/>
    <row r="1031136" ht="14.25" customHeight="1"/>
    <row r="1031138" ht="14.25" customHeight="1"/>
    <row r="1031140" ht="14.25" customHeight="1"/>
    <row r="1031142" ht="14.25" customHeight="1"/>
    <row r="1031144" ht="14.25" customHeight="1"/>
    <row r="1031146" ht="14.25" customHeight="1"/>
    <row r="1031148" ht="14.25" customHeight="1"/>
    <row r="1031150" ht="14.25" customHeight="1"/>
    <row r="1031152" ht="14.25" customHeight="1"/>
    <row r="1031154" ht="14.25" customHeight="1"/>
    <row r="1031156" ht="14.25" customHeight="1"/>
    <row r="1031158" ht="14.25" customHeight="1"/>
    <row r="1031160" ht="14.25" customHeight="1"/>
    <row r="1031162" ht="14.25" customHeight="1"/>
    <row r="1031164" ht="14.25" customHeight="1"/>
    <row r="1031166" ht="14.25" customHeight="1"/>
    <row r="1031168" ht="14.25" customHeight="1"/>
    <row r="1031170" ht="14.25" customHeight="1"/>
    <row r="1031172" ht="14.25" customHeight="1"/>
    <row r="1031174" ht="14.25" customHeight="1"/>
    <row r="1031176" ht="14.25" customHeight="1"/>
    <row r="1031178" ht="14.25" customHeight="1"/>
    <row r="1031180" ht="14.25" customHeight="1"/>
    <row r="1031182" ht="14.25" customHeight="1"/>
    <row r="1031184" ht="14.25" customHeight="1"/>
    <row r="1031186" ht="14.25" customHeight="1"/>
    <row r="1031188" ht="14.25" customHeight="1"/>
    <row r="1031190" ht="14.25" customHeight="1"/>
    <row r="1031192" ht="14.25" customHeight="1"/>
    <row r="1031194" ht="14.25" customHeight="1"/>
    <row r="1031196" ht="14.25" customHeight="1"/>
    <row r="1031198" ht="14.25" customHeight="1"/>
    <row r="1031200" ht="14.25" customHeight="1"/>
    <row r="1031202" ht="14.25" customHeight="1"/>
    <row r="1031204" ht="14.25" customHeight="1"/>
    <row r="1031206" ht="14.25" customHeight="1"/>
    <row r="1031208" ht="14.25" customHeight="1"/>
    <row r="1031210" ht="14.25" customHeight="1"/>
    <row r="1031212" ht="14.25" customHeight="1"/>
    <row r="1031214" ht="14.25" customHeight="1"/>
    <row r="1031216" ht="14.25" customHeight="1"/>
    <row r="1031218" ht="14.25" customHeight="1"/>
    <row r="1031220" ht="14.25" customHeight="1"/>
    <row r="1031222" ht="14.25" customHeight="1"/>
    <row r="1031224" ht="14.25" customHeight="1"/>
    <row r="1031226" ht="14.25" customHeight="1"/>
    <row r="1031228" ht="14.25" customHeight="1"/>
    <row r="1031230" ht="14.25" customHeight="1"/>
    <row r="1031232" ht="14.25" customHeight="1"/>
    <row r="1031234" ht="14.25" customHeight="1"/>
    <row r="1031236" ht="14.25" customHeight="1"/>
    <row r="1031238" ht="14.25" customHeight="1"/>
    <row r="1031240" ht="14.25" customHeight="1"/>
    <row r="1031242" ht="14.25" customHeight="1"/>
    <row r="1031244" ht="14.25" customHeight="1"/>
    <row r="1031246" ht="14.25" customHeight="1"/>
    <row r="1031248" ht="14.25" customHeight="1"/>
    <row r="1031250" ht="14.25" customHeight="1"/>
    <row r="1031252" ht="14.25" customHeight="1"/>
    <row r="1031254" ht="14.25" customHeight="1"/>
    <row r="1031256" ht="14.25" customHeight="1"/>
    <row r="1031258" ht="14.25" customHeight="1"/>
    <row r="1031260" ht="14.25" customHeight="1"/>
    <row r="1031262" ht="14.25" customHeight="1"/>
    <row r="1031264" ht="14.25" customHeight="1"/>
    <row r="1031266" ht="14.25" customHeight="1"/>
    <row r="1031268" ht="14.25" customHeight="1"/>
    <row r="1031270" ht="14.25" customHeight="1"/>
    <row r="1031272" ht="14.25" customHeight="1"/>
    <row r="1031274" ht="14.25" customHeight="1"/>
    <row r="1031276" ht="14.25" customHeight="1"/>
    <row r="1031278" ht="14.25" customHeight="1"/>
    <row r="1031280" ht="14.25" customHeight="1"/>
    <row r="1031282" ht="14.25" customHeight="1"/>
    <row r="1031284" ht="14.25" customHeight="1"/>
    <row r="1031286" ht="14.25" customHeight="1"/>
    <row r="1031288" ht="14.25" customHeight="1"/>
    <row r="1031290" ht="14.25" customHeight="1"/>
    <row r="1031292" ht="14.25" customHeight="1"/>
    <row r="1031294" ht="14.25" customHeight="1"/>
    <row r="1031296" ht="14.25" customHeight="1"/>
    <row r="1031298" ht="14.25" customHeight="1"/>
    <row r="1031300" ht="14.25" customHeight="1"/>
    <row r="1031302" ht="14.25" customHeight="1"/>
    <row r="1031304" ht="14.25" customHeight="1"/>
    <row r="1031306" ht="14.25" customHeight="1"/>
    <row r="1031308" ht="14.25" customHeight="1"/>
    <row r="1031310" ht="14.25" customHeight="1"/>
    <row r="1031312" ht="14.25" customHeight="1"/>
    <row r="1031314" ht="14.25" customHeight="1"/>
    <row r="1031316" ht="14.25" customHeight="1"/>
    <row r="1031318" ht="14.25" customHeight="1"/>
    <row r="1031320" ht="14.25" customHeight="1"/>
    <row r="1031322" ht="14.25" customHeight="1"/>
    <row r="1031324" ht="14.25" customHeight="1"/>
    <row r="1031326" ht="14.25" customHeight="1"/>
    <row r="1031328" ht="14.25" customHeight="1"/>
    <row r="1031330" ht="14.25" customHeight="1"/>
    <row r="1031332" ht="14.25" customHeight="1"/>
    <row r="1031334" ht="14.25" customHeight="1"/>
    <row r="1031336" ht="14.25" customHeight="1"/>
    <row r="1031338" ht="14.25" customHeight="1"/>
    <row r="1031340" ht="14.25" customHeight="1"/>
    <row r="1031342" ht="14.25" customHeight="1"/>
    <row r="1031344" ht="14.25" customHeight="1"/>
    <row r="1031346" ht="14.25" customHeight="1"/>
    <row r="1031348" ht="14.25" customHeight="1"/>
    <row r="1031350" ht="14.25" customHeight="1"/>
    <row r="1031352" ht="14.25" customHeight="1"/>
    <row r="1031354" ht="14.25" customHeight="1"/>
    <row r="1031356" ht="14.25" customHeight="1"/>
    <row r="1031358" ht="14.25" customHeight="1"/>
    <row r="1031360" ht="14.25" customHeight="1"/>
    <row r="1031362" ht="14.25" customHeight="1"/>
    <row r="1031364" ht="14.25" customHeight="1"/>
    <row r="1031366" ht="14.25" customHeight="1"/>
    <row r="1031368" ht="14.25" customHeight="1"/>
    <row r="1031370" ht="14.25" customHeight="1"/>
    <row r="1031372" ht="14.25" customHeight="1"/>
    <row r="1031374" ht="14.25" customHeight="1"/>
    <row r="1031376" ht="14.25" customHeight="1"/>
    <row r="1031378" ht="14.25" customHeight="1"/>
    <row r="1031380" ht="14.25" customHeight="1"/>
    <row r="1031382" ht="14.25" customHeight="1"/>
    <row r="1031384" ht="14.25" customHeight="1"/>
    <row r="1031386" ht="14.25" customHeight="1"/>
    <row r="1031388" ht="14.25" customHeight="1"/>
    <row r="1031390" ht="14.25" customHeight="1"/>
    <row r="1031392" ht="14.25" customHeight="1"/>
    <row r="1031394" ht="14.25" customHeight="1"/>
    <row r="1031396" ht="14.25" customHeight="1"/>
    <row r="1031398" ht="14.25" customHeight="1"/>
    <row r="1031400" ht="14.25" customHeight="1"/>
    <row r="1031402" ht="14.25" customHeight="1"/>
    <row r="1031404" ht="14.25" customHeight="1"/>
    <row r="1031406" ht="14.25" customHeight="1"/>
    <row r="1031408" ht="14.25" customHeight="1"/>
    <row r="1031410" ht="14.25" customHeight="1"/>
    <row r="1031412" ht="14.25" customHeight="1"/>
    <row r="1031414" ht="14.25" customHeight="1"/>
    <row r="1031416" ht="14.25" customHeight="1"/>
    <row r="1031418" ht="14.25" customHeight="1"/>
    <row r="1031420" ht="14.25" customHeight="1"/>
    <row r="1031422" ht="14.25" customHeight="1"/>
    <row r="1031424" ht="14.25" customHeight="1"/>
    <row r="1031426" ht="14.25" customHeight="1"/>
    <row r="1031428" ht="14.25" customHeight="1"/>
    <row r="1031430" ht="14.25" customHeight="1"/>
    <row r="1031432" ht="14.25" customHeight="1"/>
    <row r="1031434" ht="14.25" customHeight="1"/>
    <row r="1031436" ht="14.25" customHeight="1"/>
    <row r="1031438" ht="14.25" customHeight="1"/>
    <row r="1031440" ht="14.25" customHeight="1"/>
    <row r="1031442" ht="14.25" customHeight="1"/>
    <row r="1031444" ht="14.25" customHeight="1"/>
    <row r="1031446" ht="14.25" customHeight="1"/>
    <row r="1031448" ht="14.25" customHeight="1"/>
    <row r="1031450" ht="14.25" customHeight="1"/>
    <row r="1031452" ht="14.25" customHeight="1"/>
    <row r="1031454" ht="14.25" customHeight="1"/>
    <row r="1031456" ht="14.25" customHeight="1"/>
    <row r="1031458" ht="14.25" customHeight="1"/>
    <row r="1031460" ht="14.25" customHeight="1"/>
    <row r="1031462" ht="14.25" customHeight="1"/>
    <row r="1031464" ht="14.25" customHeight="1"/>
    <row r="1031466" ht="14.25" customHeight="1"/>
    <row r="1031468" ht="14.25" customHeight="1"/>
    <row r="1031470" ht="14.25" customHeight="1"/>
    <row r="1031472" ht="14.25" customHeight="1"/>
    <row r="1031474" ht="14.25" customHeight="1"/>
    <row r="1031476" ht="14.25" customHeight="1"/>
    <row r="1031478" ht="14.25" customHeight="1"/>
    <row r="1031480" ht="14.25" customHeight="1"/>
    <row r="1031482" ht="14.25" customHeight="1"/>
    <row r="1031484" ht="14.25" customHeight="1"/>
    <row r="1031486" ht="14.25" customHeight="1"/>
    <row r="1031488" ht="14.25" customHeight="1"/>
    <row r="1031490" ht="14.25" customHeight="1"/>
    <row r="1031492" ht="14.25" customHeight="1"/>
    <row r="1031494" ht="14.25" customHeight="1"/>
    <row r="1031496" ht="14.25" customHeight="1"/>
    <row r="1031498" ht="14.25" customHeight="1"/>
    <row r="1031500" ht="14.25" customHeight="1"/>
    <row r="1031502" ht="14.25" customHeight="1"/>
    <row r="1031504" ht="14.25" customHeight="1"/>
    <row r="1031506" ht="14.25" customHeight="1"/>
    <row r="1031508" ht="14.25" customHeight="1"/>
    <row r="1031510" ht="14.25" customHeight="1"/>
    <row r="1031512" ht="14.25" customHeight="1"/>
    <row r="1031514" ht="14.25" customHeight="1"/>
    <row r="1031516" ht="14.25" customHeight="1"/>
    <row r="1031518" ht="14.25" customHeight="1"/>
    <row r="1031520" ht="14.25" customHeight="1"/>
    <row r="1031522" ht="14.25" customHeight="1"/>
    <row r="1031524" ht="14.25" customHeight="1"/>
    <row r="1031526" ht="14.25" customHeight="1"/>
    <row r="1031528" ht="14.25" customHeight="1"/>
    <row r="1031530" ht="14.25" customHeight="1"/>
    <row r="1031532" ht="14.25" customHeight="1"/>
    <row r="1031534" ht="14.25" customHeight="1"/>
    <row r="1031536" ht="14.25" customHeight="1"/>
    <row r="1031538" ht="14.25" customHeight="1"/>
    <row r="1031540" ht="14.25" customHeight="1"/>
    <row r="1031542" ht="14.25" customHeight="1"/>
    <row r="1031544" ht="14.25" customHeight="1"/>
    <row r="1031546" ht="14.25" customHeight="1"/>
    <row r="1031548" ht="14.25" customHeight="1"/>
    <row r="1031550" ht="14.25" customHeight="1"/>
    <row r="1031552" ht="14.25" customHeight="1"/>
    <row r="1031554" ht="14.25" customHeight="1"/>
    <row r="1031556" ht="14.25" customHeight="1"/>
    <row r="1031558" ht="14.25" customHeight="1"/>
    <row r="1031560" ht="14.25" customHeight="1"/>
    <row r="1031562" ht="14.25" customHeight="1"/>
    <row r="1031564" ht="14.25" customHeight="1"/>
    <row r="1031566" ht="14.25" customHeight="1"/>
    <row r="1031568" ht="14.25" customHeight="1"/>
    <row r="1031570" ht="14.25" customHeight="1"/>
    <row r="1031572" ht="14.25" customHeight="1"/>
    <row r="1031574" ht="14.25" customHeight="1"/>
    <row r="1031576" ht="14.25" customHeight="1"/>
    <row r="1031578" ht="14.25" customHeight="1"/>
    <row r="1031580" ht="14.25" customHeight="1"/>
    <row r="1031582" ht="14.25" customHeight="1"/>
    <row r="1031584" ht="14.25" customHeight="1"/>
    <row r="1031586" ht="14.25" customHeight="1"/>
    <row r="1031588" ht="14.25" customHeight="1"/>
    <row r="1031590" ht="14.25" customHeight="1"/>
    <row r="1031592" ht="14.25" customHeight="1"/>
    <row r="1031594" ht="14.25" customHeight="1"/>
    <row r="1031596" ht="14.25" customHeight="1"/>
    <row r="1031598" ht="14.25" customHeight="1"/>
    <row r="1031600" ht="14.25" customHeight="1"/>
    <row r="1031602" ht="14.25" customHeight="1"/>
    <row r="1031604" ht="14.25" customHeight="1"/>
    <row r="1031606" ht="14.25" customHeight="1"/>
    <row r="1031608" ht="14.25" customHeight="1"/>
    <row r="1031610" ht="14.25" customHeight="1"/>
    <row r="1031612" ht="14.25" customHeight="1"/>
    <row r="1031614" ht="14.25" customHeight="1"/>
    <row r="1031616" ht="14.25" customHeight="1"/>
    <row r="1031618" ht="14.25" customHeight="1"/>
    <row r="1031620" ht="14.25" customHeight="1"/>
    <row r="1031622" ht="14.25" customHeight="1"/>
    <row r="1031624" ht="14.25" customHeight="1"/>
    <row r="1031626" ht="14.25" customHeight="1"/>
    <row r="1031628" ht="14.25" customHeight="1"/>
    <row r="1031630" ht="14.25" customHeight="1"/>
    <row r="1031632" ht="14.25" customHeight="1"/>
    <row r="1031634" ht="14.25" customHeight="1"/>
    <row r="1031636" ht="14.25" customHeight="1"/>
    <row r="1031638" ht="14.25" customHeight="1"/>
    <row r="1031640" ht="14.25" customHeight="1"/>
    <row r="1031642" ht="14.25" customHeight="1"/>
    <row r="1031644" ht="14.25" customHeight="1"/>
    <row r="1031646" ht="14.25" customHeight="1"/>
    <row r="1031648" ht="14.25" customHeight="1"/>
    <row r="1031650" ht="14.25" customHeight="1"/>
    <row r="1031652" ht="14.25" customHeight="1"/>
    <row r="1031654" ht="14.25" customHeight="1"/>
    <row r="1031656" ht="14.25" customHeight="1"/>
    <row r="1031658" ht="14.25" customHeight="1"/>
    <row r="1031660" ht="14.25" customHeight="1"/>
    <row r="1031662" ht="14.25" customHeight="1"/>
    <row r="1031664" ht="14.25" customHeight="1"/>
    <row r="1031666" ht="14.25" customHeight="1"/>
    <row r="1031668" ht="14.25" customHeight="1"/>
    <row r="1031670" ht="14.25" customHeight="1"/>
    <row r="1031672" ht="14.25" customHeight="1"/>
    <row r="1031674" ht="14.25" customHeight="1"/>
    <row r="1031676" ht="14.25" customHeight="1"/>
    <row r="1031678" ht="14.25" customHeight="1"/>
    <row r="1031680" ht="14.25" customHeight="1"/>
    <row r="1031682" ht="14.25" customHeight="1"/>
    <row r="1031684" ht="14.25" customHeight="1"/>
    <row r="1031686" ht="14.25" customHeight="1"/>
    <row r="1031688" ht="14.25" customHeight="1"/>
    <row r="1031690" ht="14.25" customHeight="1"/>
    <row r="1031692" ht="14.25" customHeight="1"/>
    <row r="1031694" ht="14.25" customHeight="1"/>
    <row r="1031696" ht="14.25" customHeight="1"/>
    <row r="1031698" ht="14.25" customHeight="1"/>
    <row r="1031700" ht="14.25" customHeight="1"/>
    <row r="1031702" ht="14.25" customHeight="1"/>
    <row r="1031704" ht="14.25" customHeight="1"/>
    <row r="1031706" ht="14.25" customHeight="1"/>
    <row r="1031708" ht="14.25" customHeight="1"/>
    <row r="1031710" ht="14.25" customHeight="1"/>
    <row r="1031712" ht="14.25" customHeight="1"/>
    <row r="1031714" ht="14.25" customHeight="1"/>
    <row r="1031716" ht="14.25" customHeight="1"/>
    <row r="1031718" ht="14.25" customHeight="1"/>
    <row r="1031720" ht="14.25" customHeight="1"/>
    <row r="1031722" ht="14.25" customHeight="1"/>
    <row r="1031724" ht="14.25" customHeight="1"/>
    <row r="1031726" ht="14.25" customHeight="1"/>
    <row r="1031728" ht="14.25" customHeight="1"/>
    <row r="1031730" ht="14.25" customHeight="1"/>
    <row r="1031732" ht="14.25" customHeight="1"/>
    <row r="1031734" ht="14.25" customHeight="1"/>
    <row r="1031736" ht="14.25" customHeight="1"/>
    <row r="1031738" ht="14.25" customHeight="1"/>
    <row r="1031740" ht="14.25" customHeight="1"/>
    <row r="1031742" ht="14.25" customHeight="1"/>
    <row r="1031744" ht="14.25" customHeight="1"/>
    <row r="1031746" ht="14.25" customHeight="1"/>
    <row r="1031748" ht="14.25" customHeight="1"/>
    <row r="1031750" ht="14.25" customHeight="1"/>
    <row r="1031752" ht="14.25" customHeight="1"/>
    <row r="1031754" ht="14.25" customHeight="1"/>
    <row r="1031756" ht="14.25" customHeight="1"/>
    <row r="1031758" ht="14.25" customHeight="1"/>
    <row r="1031760" ht="14.25" customHeight="1"/>
    <row r="1031762" ht="14.25" customHeight="1"/>
    <row r="1031764" ht="14.25" customHeight="1"/>
    <row r="1031766" ht="14.25" customHeight="1"/>
    <row r="1031768" ht="14.25" customHeight="1"/>
    <row r="1031770" ht="14.25" customHeight="1"/>
    <row r="1031772" ht="14.25" customHeight="1"/>
    <row r="1031774" ht="14.25" customHeight="1"/>
    <row r="1031776" ht="14.25" customHeight="1"/>
    <row r="1031778" ht="14.25" customHeight="1"/>
    <row r="1031780" ht="14.25" customHeight="1"/>
    <row r="1031782" ht="14.25" customHeight="1"/>
    <row r="1031784" ht="14.25" customHeight="1"/>
    <row r="1031786" ht="14.25" customHeight="1"/>
    <row r="1031788" ht="14.25" customHeight="1"/>
    <row r="1031790" ht="14.25" customHeight="1"/>
    <row r="1031792" ht="14.25" customHeight="1"/>
    <row r="1031794" ht="14.25" customHeight="1"/>
    <row r="1031796" ht="14.25" customHeight="1"/>
    <row r="1031798" ht="14.25" customHeight="1"/>
    <row r="1031800" ht="14.25" customHeight="1"/>
    <row r="1031802" ht="14.25" customHeight="1"/>
    <row r="1031804" ht="14.25" customHeight="1"/>
    <row r="1031806" ht="14.25" customHeight="1"/>
    <row r="1031808" ht="14.25" customHeight="1"/>
    <row r="1031810" ht="14.25" customHeight="1"/>
    <row r="1031812" ht="14.25" customHeight="1"/>
    <row r="1031814" ht="14.25" customHeight="1"/>
    <row r="1031816" ht="14.25" customHeight="1"/>
    <row r="1031818" ht="14.25" customHeight="1"/>
    <row r="1031820" ht="14.25" customHeight="1"/>
    <row r="1031822" ht="14.25" customHeight="1"/>
    <row r="1031824" ht="14.25" customHeight="1"/>
    <row r="1031826" ht="14.25" customHeight="1"/>
    <row r="1031828" ht="14.25" customHeight="1"/>
    <row r="1031830" ht="14.25" customHeight="1"/>
    <row r="1031832" ht="14.25" customHeight="1"/>
    <row r="1031834" ht="14.25" customHeight="1"/>
    <row r="1031836" ht="14.25" customHeight="1"/>
    <row r="1031838" ht="14.25" customHeight="1"/>
    <row r="1031840" ht="14.25" customHeight="1"/>
    <row r="1031842" ht="14.25" customHeight="1"/>
    <row r="1031844" ht="14.25" customHeight="1"/>
    <row r="1031846" ht="14.25" customHeight="1"/>
    <row r="1031848" ht="14.25" customHeight="1"/>
    <row r="1031850" ht="14.25" customHeight="1"/>
    <row r="1031852" ht="14.25" customHeight="1"/>
    <row r="1031854" ht="14.25" customHeight="1"/>
    <row r="1031856" ht="14.25" customHeight="1"/>
    <row r="1031858" ht="14.25" customHeight="1"/>
    <row r="1031860" ht="14.25" customHeight="1"/>
    <row r="1031862" ht="14.25" customHeight="1"/>
    <row r="1031864" ht="14.25" customHeight="1"/>
    <row r="1031866" ht="14.25" customHeight="1"/>
    <row r="1031868" ht="14.25" customHeight="1"/>
    <row r="1031870" ht="14.25" customHeight="1"/>
    <row r="1031872" ht="14.25" customHeight="1"/>
    <row r="1031874" ht="14.25" customHeight="1"/>
    <row r="1031876" ht="14.25" customHeight="1"/>
    <row r="1031878" ht="14.25" customHeight="1"/>
    <row r="1031880" ht="14.25" customHeight="1"/>
    <row r="1031882" ht="14.25" customHeight="1"/>
    <row r="1031884" ht="14.25" customHeight="1"/>
    <row r="1031886" ht="14.25" customHeight="1"/>
    <row r="1031888" ht="14.25" customHeight="1"/>
    <row r="1031890" ht="14.25" customHeight="1"/>
    <row r="1031892" ht="14.25" customHeight="1"/>
    <row r="1031894" ht="14.25" customHeight="1"/>
    <row r="1031896" ht="14.25" customHeight="1"/>
    <row r="1031898" ht="14.25" customHeight="1"/>
    <row r="1031900" ht="14.25" customHeight="1"/>
    <row r="1031902" ht="14.25" customHeight="1"/>
    <row r="1031904" ht="14.25" customHeight="1"/>
    <row r="1031906" ht="14.25" customHeight="1"/>
    <row r="1031908" ht="14.25" customHeight="1"/>
    <row r="1031910" ht="14.25" customHeight="1"/>
    <row r="1031912" ht="14.25" customHeight="1"/>
    <row r="1031914" ht="14.25" customHeight="1"/>
    <row r="1031916" ht="14.25" customHeight="1"/>
    <row r="1031918" ht="14.25" customHeight="1"/>
    <row r="1031920" ht="14.25" customHeight="1"/>
    <row r="1031922" ht="14.25" customHeight="1"/>
    <row r="1031924" ht="14.25" customHeight="1"/>
    <row r="1031926" ht="14.25" customHeight="1"/>
    <row r="1031928" ht="14.25" customHeight="1"/>
    <row r="1031930" ht="14.25" customHeight="1"/>
    <row r="1031932" ht="14.25" customHeight="1"/>
    <row r="1031934" ht="14.25" customHeight="1"/>
    <row r="1031936" ht="14.25" customHeight="1"/>
    <row r="1031938" ht="14.25" customHeight="1"/>
    <row r="1031940" ht="14.25" customHeight="1"/>
    <row r="1031942" ht="14.25" customHeight="1"/>
    <row r="1031944" ht="14.25" customHeight="1"/>
    <row r="1031946" ht="14.25" customHeight="1"/>
    <row r="1031948" ht="14.25" customHeight="1"/>
    <row r="1031950" ht="14.25" customHeight="1"/>
    <row r="1031952" ht="14.25" customHeight="1"/>
    <row r="1031954" ht="14.25" customHeight="1"/>
    <row r="1031956" ht="14.25" customHeight="1"/>
    <row r="1031958" ht="14.25" customHeight="1"/>
    <row r="1031960" ht="14.25" customHeight="1"/>
    <row r="1031962" ht="14.25" customHeight="1"/>
    <row r="1031964" ht="14.25" customHeight="1"/>
    <row r="1031966" ht="14.25" customHeight="1"/>
    <row r="1031968" ht="14.25" customHeight="1"/>
    <row r="1031970" ht="14.25" customHeight="1"/>
    <row r="1031972" ht="14.25" customHeight="1"/>
    <row r="1031974" ht="14.25" customHeight="1"/>
    <row r="1031976" ht="14.25" customHeight="1"/>
    <row r="1031978" ht="14.25" customHeight="1"/>
    <row r="1031980" ht="14.25" customHeight="1"/>
    <row r="1031982" ht="14.25" customHeight="1"/>
    <row r="1031984" ht="14.25" customHeight="1"/>
    <row r="1031986" ht="14.25" customHeight="1"/>
    <row r="1031988" ht="14.25" customHeight="1"/>
    <row r="1031990" ht="14.25" customHeight="1"/>
    <row r="1031992" ht="14.25" customHeight="1"/>
    <row r="1031994" ht="14.25" customHeight="1"/>
    <row r="1031996" ht="14.25" customHeight="1"/>
    <row r="1031998" ht="14.25" customHeight="1"/>
    <row r="1032000" ht="14.25" customHeight="1"/>
    <row r="1032002" ht="14.25" customHeight="1"/>
    <row r="1032004" ht="14.25" customHeight="1"/>
    <row r="1032006" ht="14.25" customHeight="1"/>
    <row r="1032008" ht="14.25" customHeight="1"/>
    <row r="1032010" ht="14.25" customHeight="1"/>
    <row r="1032012" ht="14.25" customHeight="1"/>
    <row r="1032014" ht="14.25" customHeight="1"/>
    <row r="1032016" ht="14.25" customHeight="1"/>
    <row r="1032018" ht="14.25" customHeight="1"/>
    <row r="1032020" ht="14.25" customHeight="1"/>
    <row r="1032022" ht="14.25" customHeight="1"/>
    <row r="1032024" ht="14.25" customHeight="1"/>
    <row r="1032026" ht="14.25" customHeight="1"/>
    <row r="1032028" ht="14.25" customHeight="1"/>
    <row r="1032030" ht="14.25" customHeight="1"/>
    <row r="1032032" ht="14.25" customHeight="1"/>
    <row r="1032034" ht="14.25" customHeight="1"/>
    <row r="1032036" ht="14.25" customHeight="1"/>
    <row r="1032038" ht="14.25" customHeight="1"/>
    <row r="1032040" ht="14.25" customHeight="1"/>
    <row r="1032042" ht="14.25" customHeight="1"/>
    <row r="1032044" ht="14.25" customHeight="1"/>
    <row r="1032046" ht="14.25" customHeight="1"/>
    <row r="1032048" ht="14.25" customHeight="1"/>
    <row r="1032050" ht="14.25" customHeight="1"/>
    <row r="1032052" ht="14.25" customHeight="1"/>
    <row r="1032054" ht="14.25" customHeight="1"/>
    <row r="1032056" ht="14.25" customHeight="1"/>
    <row r="1032058" ht="14.25" customHeight="1"/>
    <row r="1032060" ht="14.25" customHeight="1"/>
    <row r="1032062" ht="14.25" customHeight="1"/>
    <row r="1032064" ht="14.25" customHeight="1"/>
    <row r="1032066" ht="14.25" customHeight="1"/>
    <row r="1032068" ht="14.25" customHeight="1"/>
    <row r="1032070" ht="14.25" customHeight="1"/>
    <row r="1032072" ht="14.25" customHeight="1"/>
    <row r="1032074" ht="14.25" customHeight="1"/>
    <row r="1032076" ht="14.25" customHeight="1"/>
    <row r="1032078" ht="14.25" customHeight="1"/>
    <row r="1032080" ht="14.25" customHeight="1"/>
    <row r="1032082" ht="14.25" customHeight="1"/>
    <row r="1032084" ht="14.25" customHeight="1"/>
    <row r="1032086" ht="14.25" customHeight="1"/>
    <row r="1032088" ht="14.25" customHeight="1"/>
    <row r="1032090" ht="14.25" customHeight="1"/>
    <row r="1032092" ht="14.25" customHeight="1"/>
    <row r="1032094" ht="14.25" customHeight="1"/>
    <row r="1032096" ht="14.25" customHeight="1"/>
    <row r="1032098" ht="14.25" customHeight="1"/>
    <row r="1032100" ht="14.25" customHeight="1"/>
    <row r="1032102" ht="14.25" customHeight="1"/>
    <row r="1032104" ht="14.25" customHeight="1"/>
    <row r="1032106" ht="14.25" customHeight="1"/>
    <row r="1032108" ht="14.25" customHeight="1"/>
    <row r="1032110" ht="14.25" customHeight="1"/>
    <row r="1032112" ht="14.25" customHeight="1"/>
    <row r="1032114" ht="14.25" customHeight="1"/>
    <row r="1032116" ht="14.25" customHeight="1"/>
    <row r="1032118" ht="14.25" customHeight="1"/>
    <row r="1032120" ht="14.25" customHeight="1"/>
    <row r="1032122" ht="14.25" customHeight="1"/>
    <row r="1032124" ht="14.25" customHeight="1"/>
    <row r="1032126" ht="14.25" customHeight="1"/>
    <row r="1032128" ht="14.25" customHeight="1"/>
    <row r="1032130" ht="14.25" customHeight="1"/>
    <row r="1032132" ht="14.25" customHeight="1"/>
    <row r="1032134" ht="14.25" customHeight="1"/>
    <row r="1032136" ht="14.25" customHeight="1"/>
    <row r="1032138" ht="14.25" customHeight="1"/>
    <row r="1032140" ht="14.25" customHeight="1"/>
    <row r="1032142" ht="14.25" customHeight="1"/>
    <row r="1032144" ht="14.25" customHeight="1"/>
    <row r="1032146" ht="14.25" customHeight="1"/>
    <row r="1032148" ht="14.25" customHeight="1"/>
    <row r="1032150" ht="14.25" customHeight="1"/>
    <row r="1032152" ht="14.25" customHeight="1"/>
    <row r="1032154" ht="14.25" customHeight="1"/>
    <row r="1032156" ht="14.25" customHeight="1"/>
    <row r="1032158" ht="14.25" customHeight="1"/>
    <row r="1032160" ht="14.25" customHeight="1"/>
    <row r="1032162" ht="14.25" customHeight="1"/>
    <row r="1032164" ht="14.25" customHeight="1"/>
    <row r="1032166" ht="14.25" customHeight="1"/>
    <row r="1032168" ht="14.25" customHeight="1"/>
    <row r="1032170" ht="14.25" customHeight="1"/>
    <row r="1032172" ht="14.25" customHeight="1"/>
    <row r="1032174" ht="14.25" customHeight="1"/>
    <row r="1032176" ht="14.25" customHeight="1"/>
    <row r="1032178" ht="14.25" customHeight="1"/>
    <row r="1032180" ht="14.25" customHeight="1"/>
    <row r="1032182" ht="14.25" customHeight="1"/>
    <row r="1032184" ht="14.25" customHeight="1"/>
    <row r="1032186" ht="14.25" customHeight="1"/>
    <row r="1032188" ht="14.25" customHeight="1"/>
    <row r="1032190" ht="14.25" customHeight="1"/>
    <row r="1032192" ht="14.25" customHeight="1"/>
    <row r="1032194" ht="14.25" customHeight="1"/>
    <row r="1032196" ht="14.25" customHeight="1"/>
    <row r="1032198" ht="14.25" customHeight="1"/>
    <row r="1032200" ht="14.25" customHeight="1"/>
    <row r="1032202" ht="14.25" customHeight="1"/>
    <row r="1032204" ht="14.25" customHeight="1"/>
    <row r="1032206" ht="14.25" customHeight="1"/>
    <row r="1032208" ht="14.25" customHeight="1"/>
    <row r="1032210" ht="14.25" customHeight="1"/>
    <row r="1032212" ht="14.25" customHeight="1"/>
    <row r="1032214" ht="14.25" customHeight="1"/>
    <row r="1032216" ht="14.25" customHeight="1"/>
    <row r="1032218" ht="14.25" customHeight="1"/>
    <row r="1032220" ht="14.25" customHeight="1"/>
    <row r="1032222" ht="14.25" customHeight="1"/>
    <row r="1032224" ht="14.25" customHeight="1"/>
    <row r="1032226" ht="14.25" customHeight="1"/>
    <row r="1032228" ht="14.25" customHeight="1"/>
    <row r="1032230" ht="14.25" customHeight="1"/>
    <row r="1032232" ht="14.25" customHeight="1"/>
    <row r="1032234" ht="14.25" customHeight="1"/>
    <row r="1032236" ht="14.25" customHeight="1"/>
    <row r="1032238" ht="14.25" customHeight="1"/>
    <row r="1032240" ht="14.25" customHeight="1"/>
    <row r="1032242" ht="14.25" customHeight="1"/>
    <row r="1032244" ht="14.25" customHeight="1"/>
    <row r="1032246" ht="14.25" customHeight="1"/>
    <row r="1032248" ht="14.25" customHeight="1"/>
    <row r="1032250" ht="14.25" customHeight="1"/>
    <row r="1032252" ht="14.25" customHeight="1"/>
    <row r="1032254" ht="14.25" customHeight="1"/>
    <row r="1032256" ht="14.25" customHeight="1"/>
    <row r="1032258" ht="14.25" customHeight="1"/>
    <row r="1032260" ht="14.25" customHeight="1"/>
    <row r="1032262" ht="14.25" customHeight="1"/>
    <row r="1032264" ht="14.25" customHeight="1"/>
    <row r="1032266" ht="14.25" customHeight="1"/>
    <row r="1032268" ht="14.25" customHeight="1"/>
    <row r="1032270" ht="14.25" customHeight="1"/>
    <row r="1032272" ht="14.25" customHeight="1"/>
    <row r="1032274" ht="14.25" customHeight="1"/>
    <row r="1032276" ht="14.25" customHeight="1"/>
    <row r="1032278" ht="14.25" customHeight="1"/>
    <row r="1032280" ht="14.25" customHeight="1"/>
    <row r="1032282" ht="14.25" customHeight="1"/>
    <row r="1032284" ht="14.25" customHeight="1"/>
    <row r="1032286" ht="14.25" customHeight="1"/>
    <row r="1032288" ht="14.25" customHeight="1"/>
    <row r="1032290" ht="14.25" customHeight="1"/>
    <row r="1032292" ht="14.25" customHeight="1"/>
    <row r="1032294" ht="14.25" customHeight="1"/>
    <row r="1032296" ht="14.25" customHeight="1"/>
    <row r="1032298" ht="14.25" customHeight="1"/>
    <row r="1032300" ht="14.25" customHeight="1"/>
    <row r="1032302" ht="14.25" customHeight="1"/>
    <row r="1032304" ht="14.25" customHeight="1"/>
    <row r="1032306" ht="14.25" customHeight="1"/>
    <row r="1032308" ht="14.25" customHeight="1"/>
    <row r="1032310" ht="14.25" customHeight="1"/>
    <row r="1032312" ht="14.25" customHeight="1"/>
    <row r="1032314" ht="14.25" customHeight="1"/>
    <row r="1032316" ht="14.25" customHeight="1"/>
    <row r="1032318" ht="14.25" customHeight="1"/>
    <row r="1032320" ht="14.25" customHeight="1"/>
    <row r="1032322" ht="14.25" customHeight="1"/>
    <row r="1032324" ht="14.25" customHeight="1"/>
    <row r="1032326" ht="14.25" customHeight="1"/>
    <row r="1032328" ht="14.25" customHeight="1"/>
    <row r="1032330" ht="14.25" customHeight="1"/>
    <row r="1032332" ht="14.25" customHeight="1"/>
    <row r="1032334" ht="14.25" customHeight="1"/>
    <row r="1032336" ht="14.25" customHeight="1"/>
    <row r="1032338" ht="14.25" customHeight="1"/>
    <row r="1032340" ht="14.25" customHeight="1"/>
    <row r="1032342" ht="14.25" customHeight="1"/>
    <row r="1032344" ht="14.25" customHeight="1"/>
    <row r="1032346" ht="14.25" customHeight="1"/>
    <row r="1032348" ht="14.25" customHeight="1"/>
    <row r="1032350" ht="14.25" customHeight="1"/>
    <row r="1032352" ht="14.25" customHeight="1"/>
    <row r="1032354" ht="14.25" customHeight="1"/>
    <row r="1032356" ht="14.25" customHeight="1"/>
    <row r="1032358" ht="14.25" customHeight="1"/>
    <row r="1032360" ht="14.25" customHeight="1"/>
    <row r="1032362" ht="14.25" customHeight="1"/>
    <row r="1032364" ht="14.25" customHeight="1"/>
    <row r="1032366" ht="14.25" customHeight="1"/>
    <row r="1032368" ht="14.25" customHeight="1"/>
    <row r="1032370" ht="14.25" customHeight="1"/>
    <row r="1032372" ht="14.25" customHeight="1"/>
    <row r="1032374" ht="14.25" customHeight="1"/>
    <row r="1032376" ht="14.25" customHeight="1"/>
    <row r="1032378" ht="14.25" customHeight="1"/>
    <row r="1032380" ht="14.25" customHeight="1"/>
    <row r="1032382" ht="14.25" customHeight="1"/>
    <row r="1032384" ht="14.25" customHeight="1"/>
    <row r="1032386" ht="14.25" customHeight="1"/>
    <row r="1032388" ht="14.25" customHeight="1"/>
    <row r="1032390" ht="14.25" customHeight="1"/>
    <row r="1032392" ht="14.25" customHeight="1"/>
    <row r="1032394" ht="14.25" customHeight="1"/>
    <row r="1032396" ht="14.25" customHeight="1"/>
    <row r="1032398" ht="14.25" customHeight="1"/>
    <row r="1032400" ht="14.25" customHeight="1"/>
    <row r="1032402" ht="14.25" customHeight="1"/>
    <row r="1032404" ht="14.25" customHeight="1"/>
    <row r="1032406" ht="14.25" customHeight="1"/>
    <row r="1032408" ht="14.25" customHeight="1"/>
    <row r="1032410" ht="14.25" customHeight="1"/>
    <row r="1032412" ht="14.25" customHeight="1"/>
    <row r="1032414" ht="14.25" customHeight="1"/>
    <row r="1032416" ht="14.25" customHeight="1"/>
    <row r="1032418" ht="14.25" customHeight="1"/>
    <row r="1032420" ht="14.25" customHeight="1"/>
    <row r="1032422" ht="14.25" customHeight="1"/>
    <row r="1032424" ht="14.25" customHeight="1"/>
    <row r="1032426" ht="14.25" customHeight="1"/>
    <row r="1032428" ht="14.25" customHeight="1"/>
    <row r="1032430" ht="14.25" customHeight="1"/>
    <row r="1032432" ht="14.25" customHeight="1"/>
    <row r="1032434" ht="14.25" customHeight="1"/>
    <row r="1032436" ht="14.25" customHeight="1"/>
    <row r="1032438" ht="14.25" customHeight="1"/>
    <row r="1032440" ht="14.25" customHeight="1"/>
    <row r="1032442" ht="14.25" customHeight="1"/>
    <row r="1032444" ht="14.25" customHeight="1"/>
    <row r="1032446" ht="14.25" customHeight="1"/>
    <row r="1032448" ht="14.25" customHeight="1"/>
    <row r="1032450" ht="14.25" customHeight="1"/>
    <row r="1032452" ht="14.25" customHeight="1"/>
    <row r="1032454" ht="14.25" customHeight="1"/>
    <row r="1032456" ht="14.25" customHeight="1"/>
    <row r="1032458" ht="14.25" customHeight="1"/>
    <row r="1032460" ht="14.25" customHeight="1"/>
    <row r="1032462" ht="14.25" customHeight="1"/>
    <row r="1032464" ht="14.25" customHeight="1"/>
    <row r="1032466" ht="14.25" customHeight="1"/>
    <row r="1032468" ht="14.25" customHeight="1"/>
    <row r="1032470" ht="14.25" customHeight="1"/>
    <row r="1032472" ht="14.25" customHeight="1"/>
    <row r="1032474" ht="14.25" customHeight="1"/>
    <row r="1032476" ht="14.25" customHeight="1"/>
    <row r="1032478" ht="14.25" customHeight="1"/>
    <row r="1032480" ht="14.25" customHeight="1"/>
    <row r="1032482" ht="14.25" customHeight="1"/>
    <row r="1032484" ht="14.25" customHeight="1"/>
    <row r="1032486" ht="14.25" customHeight="1"/>
    <row r="1032488" ht="14.25" customHeight="1"/>
    <row r="1032490" ht="14.25" customHeight="1"/>
    <row r="1032492" ht="14.25" customHeight="1"/>
    <row r="1032494" ht="14.25" customHeight="1"/>
    <row r="1032496" ht="14.25" customHeight="1"/>
    <row r="1032498" ht="14.25" customHeight="1"/>
    <row r="1032500" ht="14.25" customHeight="1"/>
    <row r="1032502" ht="14.25" customHeight="1"/>
    <row r="1032504" ht="14.25" customHeight="1"/>
    <row r="1032506" ht="14.25" customHeight="1"/>
    <row r="1032508" ht="14.25" customHeight="1"/>
    <row r="1032510" ht="14.25" customHeight="1"/>
    <row r="1032512" ht="14.25" customHeight="1"/>
    <row r="1032514" ht="14.25" customHeight="1"/>
    <row r="1032516" ht="14.25" customHeight="1"/>
    <row r="1032518" ht="14.25" customHeight="1"/>
    <row r="1032520" ht="14.25" customHeight="1"/>
    <row r="1032522" ht="14.25" customHeight="1"/>
    <row r="1032524" ht="14.25" customHeight="1"/>
    <row r="1032526" ht="14.25" customHeight="1"/>
    <row r="1032528" ht="14.25" customHeight="1"/>
    <row r="1032530" ht="14.25" customHeight="1"/>
    <row r="1032532" ht="14.25" customHeight="1"/>
    <row r="1032534" ht="14.25" customHeight="1"/>
    <row r="1032536" ht="14.25" customHeight="1"/>
    <row r="1032538" ht="14.25" customHeight="1"/>
    <row r="1032540" ht="14.25" customHeight="1"/>
    <row r="1032542" ht="14.25" customHeight="1"/>
    <row r="1032544" ht="14.25" customHeight="1"/>
    <row r="1032546" ht="14.25" customHeight="1"/>
    <row r="1032548" ht="14.25" customHeight="1"/>
    <row r="1032550" ht="14.25" customHeight="1"/>
    <row r="1032552" ht="14.25" customHeight="1"/>
    <row r="1032554" ht="14.25" customHeight="1"/>
    <row r="1032556" ht="14.25" customHeight="1"/>
    <row r="1032558" ht="14.25" customHeight="1"/>
    <row r="1032560" ht="14.25" customHeight="1"/>
    <row r="1032562" ht="14.25" customHeight="1"/>
    <row r="1032564" ht="14.25" customHeight="1"/>
    <row r="1032566" ht="14.25" customHeight="1"/>
    <row r="1032568" ht="14.25" customHeight="1"/>
    <row r="1032570" ht="14.25" customHeight="1"/>
    <row r="1032572" ht="14.25" customHeight="1"/>
    <row r="1032574" ht="14.25" customHeight="1"/>
    <row r="1032576" ht="14.25" customHeight="1"/>
    <row r="1032578" ht="14.25" customHeight="1"/>
    <row r="1032580" ht="14.25" customHeight="1"/>
    <row r="1032582" ht="14.25" customHeight="1"/>
    <row r="1032584" ht="14.25" customHeight="1"/>
    <row r="1032586" ht="14.25" customHeight="1"/>
    <row r="1032588" ht="14.25" customHeight="1"/>
    <row r="1032590" ht="14.25" customHeight="1"/>
    <row r="1032592" ht="14.25" customHeight="1"/>
    <row r="1032594" ht="14.25" customHeight="1"/>
    <row r="1032596" ht="14.25" customHeight="1"/>
    <row r="1032598" ht="14.25" customHeight="1"/>
    <row r="1032600" ht="14.25" customHeight="1"/>
    <row r="1032602" ht="14.25" customHeight="1"/>
    <row r="1032604" ht="14.25" customHeight="1"/>
    <row r="1032606" ht="14.25" customHeight="1"/>
    <row r="1032608" ht="14.25" customHeight="1"/>
    <row r="1032610" ht="14.25" customHeight="1"/>
    <row r="1032612" ht="14.25" customHeight="1"/>
    <row r="1032614" ht="14.25" customHeight="1"/>
    <row r="1032616" ht="14.25" customHeight="1"/>
    <row r="1032618" ht="14.25" customHeight="1"/>
    <row r="1032620" ht="14.25" customHeight="1"/>
    <row r="1032622" ht="14.25" customHeight="1"/>
    <row r="1032624" ht="14.25" customHeight="1"/>
    <row r="1032626" ht="14.25" customHeight="1"/>
    <row r="1032628" ht="14.25" customHeight="1"/>
    <row r="1032630" ht="14.25" customHeight="1"/>
    <row r="1032632" ht="14.25" customHeight="1"/>
    <row r="1032634" ht="14.25" customHeight="1"/>
    <row r="1032636" ht="14.25" customHeight="1"/>
    <row r="1032638" ht="14.25" customHeight="1"/>
    <row r="1032640" ht="14.25" customHeight="1"/>
    <row r="1032642" ht="14.25" customHeight="1"/>
    <row r="1032644" ht="14.25" customHeight="1"/>
    <row r="1032646" ht="14.25" customHeight="1"/>
    <row r="1032648" ht="14.25" customHeight="1"/>
    <row r="1032650" ht="14.25" customHeight="1"/>
    <row r="1032652" ht="14.25" customHeight="1"/>
    <row r="1032654" ht="14.25" customHeight="1"/>
    <row r="1032656" ht="14.25" customHeight="1"/>
    <row r="1032658" ht="14.25" customHeight="1"/>
    <row r="1032660" ht="14.25" customHeight="1"/>
    <row r="1032662" ht="14.25" customHeight="1"/>
    <row r="1032664" ht="14.25" customHeight="1"/>
    <row r="1032666" ht="14.25" customHeight="1"/>
    <row r="1032668" ht="14.25" customHeight="1"/>
    <row r="1032670" ht="14.25" customHeight="1"/>
    <row r="1032672" ht="14.25" customHeight="1"/>
    <row r="1032674" ht="14.25" customHeight="1"/>
    <row r="1032676" ht="14.25" customHeight="1"/>
    <row r="1032678" ht="14.25" customHeight="1"/>
    <row r="1032680" ht="14.25" customHeight="1"/>
    <row r="1032682" ht="14.25" customHeight="1"/>
    <row r="1032684" ht="14.25" customHeight="1"/>
    <row r="1032686" ht="14.25" customHeight="1"/>
    <row r="1032688" ht="14.25" customHeight="1"/>
    <row r="1032690" ht="14.25" customHeight="1"/>
    <row r="1032692" ht="14.25" customHeight="1"/>
    <row r="1032694" ht="14.25" customHeight="1"/>
    <row r="1032696" ht="14.25" customHeight="1"/>
    <row r="1032698" ht="14.25" customHeight="1"/>
    <row r="1032700" ht="14.25" customHeight="1"/>
    <row r="1032702" ht="14.25" customHeight="1"/>
    <row r="1032704" ht="14.25" customHeight="1"/>
    <row r="1032706" ht="14.25" customHeight="1"/>
    <row r="1032708" ht="14.25" customHeight="1"/>
    <row r="1032710" ht="14.25" customHeight="1"/>
    <row r="1032712" ht="14.25" customHeight="1"/>
    <row r="1032714" ht="14.25" customHeight="1"/>
    <row r="1032716" ht="14.25" customHeight="1"/>
    <row r="1032718" ht="14.25" customHeight="1"/>
    <row r="1032720" ht="14.25" customHeight="1"/>
    <row r="1032722" ht="14.25" customHeight="1"/>
    <row r="1032724" ht="14.25" customHeight="1"/>
    <row r="1032726" ht="14.25" customHeight="1"/>
    <row r="1032728" ht="14.25" customHeight="1"/>
    <row r="1032730" ht="14.25" customHeight="1"/>
    <row r="1032732" ht="14.25" customHeight="1"/>
    <row r="1032734" ht="14.25" customHeight="1"/>
    <row r="1032736" ht="14.25" customHeight="1"/>
    <row r="1032738" ht="14.25" customHeight="1"/>
    <row r="1032740" ht="14.25" customHeight="1"/>
    <row r="1032742" ht="14.25" customHeight="1"/>
    <row r="1032744" ht="14.25" customHeight="1"/>
    <row r="1032746" ht="14.25" customHeight="1"/>
    <row r="1032748" ht="14.25" customHeight="1"/>
    <row r="1032750" ht="14.25" customHeight="1"/>
    <row r="1032752" ht="14.25" customHeight="1"/>
    <row r="1032754" ht="14.25" customHeight="1"/>
    <row r="1032756" ht="14.25" customHeight="1"/>
    <row r="1032758" ht="14.25" customHeight="1"/>
    <row r="1032760" ht="14.25" customHeight="1"/>
    <row r="1032762" ht="14.25" customHeight="1"/>
    <row r="1032764" ht="14.25" customHeight="1"/>
    <row r="1032766" ht="14.25" customHeight="1"/>
    <row r="1032768" ht="14.25" customHeight="1"/>
    <row r="1032770" ht="14.25" customHeight="1"/>
    <row r="1032772" ht="14.25" customHeight="1"/>
    <row r="1032774" ht="14.25" customHeight="1"/>
    <row r="1032776" ht="14.25" customHeight="1"/>
    <row r="1032778" ht="14.25" customHeight="1"/>
    <row r="1032780" ht="14.25" customHeight="1"/>
    <row r="1032782" ht="14.25" customHeight="1"/>
    <row r="1032784" ht="14.25" customHeight="1"/>
    <row r="1032786" ht="14.25" customHeight="1"/>
    <row r="1032788" ht="14.25" customHeight="1"/>
    <row r="1032790" ht="14.25" customHeight="1"/>
    <row r="1032792" ht="14.25" customHeight="1"/>
    <row r="1032794" ht="14.25" customHeight="1"/>
    <row r="1032796" ht="14.25" customHeight="1"/>
    <row r="1032798" ht="14.25" customHeight="1"/>
    <row r="1032800" ht="14.25" customHeight="1"/>
    <row r="1032802" ht="14.25" customHeight="1"/>
    <row r="1032804" ht="14.25" customHeight="1"/>
    <row r="1032806" ht="14.25" customHeight="1"/>
    <row r="1032808" ht="14.25" customHeight="1"/>
    <row r="1032810" ht="14.25" customHeight="1"/>
    <row r="1032812" ht="14.25" customHeight="1"/>
    <row r="1032814" ht="14.25" customHeight="1"/>
    <row r="1032816" ht="14.25" customHeight="1"/>
    <row r="1032818" ht="14.25" customHeight="1"/>
    <row r="1032820" ht="14.25" customHeight="1"/>
    <row r="1032822" ht="14.25" customHeight="1"/>
    <row r="1032824" ht="14.25" customHeight="1"/>
    <row r="1032826" ht="14.25" customHeight="1"/>
    <row r="1032828" ht="14.25" customHeight="1"/>
    <row r="1032830" ht="14.25" customHeight="1"/>
    <row r="1032832" ht="14.25" customHeight="1"/>
    <row r="1032834" ht="14.25" customHeight="1"/>
    <row r="1032836" ht="14.25" customHeight="1"/>
    <row r="1032838" ht="14.25" customHeight="1"/>
    <row r="1032840" ht="14.25" customHeight="1"/>
    <row r="1032842" ht="14.25" customHeight="1"/>
    <row r="1032844" ht="14.25" customHeight="1"/>
    <row r="1032846" ht="14.25" customHeight="1"/>
    <row r="1032848" ht="14.25" customHeight="1"/>
    <row r="1032850" ht="14.25" customHeight="1"/>
    <row r="1032852" ht="14.25" customHeight="1"/>
    <row r="1032854" ht="14.25" customHeight="1"/>
    <row r="1032856" ht="14.25" customHeight="1"/>
    <row r="1032858" ht="14.25" customHeight="1"/>
    <row r="1032860" ht="14.25" customHeight="1"/>
    <row r="1032862" ht="14.25" customHeight="1"/>
    <row r="1032864" ht="14.25" customHeight="1"/>
    <row r="1032866" ht="14.25" customHeight="1"/>
    <row r="1032868" ht="14.25" customHeight="1"/>
    <row r="1032870" ht="14.25" customHeight="1"/>
    <row r="1032872" ht="14.25" customHeight="1"/>
    <row r="1032874" ht="14.25" customHeight="1"/>
    <row r="1032876" ht="14.25" customHeight="1"/>
    <row r="1032878" ht="14.25" customHeight="1"/>
    <row r="1032880" ht="14.25" customHeight="1"/>
    <row r="1032882" ht="14.25" customHeight="1"/>
    <row r="1032884" ht="14.25" customHeight="1"/>
    <row r="1032886" ht="14.25" customHeight="1"/>
    <row r="1032888" ht="14.25" customHeight="1"/>
    <row r="1032890" ht="14.25" customHeight="1"/>
    <row r="1032892" ht="14.25" customHeight="1"/>
    <row r="1032894" ht="14.25" customHeight="1"/>
    <row r="1032896" ht="14.25" customHeight="1"/>
    <row r="1032898" ht="14.25" customHeight="1"/>
    <row r="1032900" ht="14.25" customHeight="1"/>
    <row r="1032902" ht="14.25" customHeight="1"/>
    <row r="1032904" ht="14.25" customHeight="1"/>
    <row r="1032906" ht="14.25" customHeight="1"/>
    <row r="1032908" ht="14.25" customHeight="1"/>
    <row r="1032910" ht="14.25" customHeight="1"/>
    <row r="1032912" ht="14.25" customHeight="1"/>
    <row r="1032914" ht="14.25" customHeight="1"/>
    <row r="1032916" ht="14.25" customHeight="1"/>
    <row r="1032918" ht="14.25" customHeight="1"/>
    <row r="1032920" ht="14.25" customHeight="1"/>
    <row r="1032922" ht="14.25" customHeight="1"/>
    <row r="1032924" ht="14.25" customHeight="1"/>
    <row r="1032926" ht="14.25" customHeight="1"/>
    <row r="1032928" ht="14.25" customHeight="1"/>
    <row r="1032930" ht="14.25" customHeight="1"/>
    <row r="1032932" ht="14.25" customHeight="1"/>
    <row r="1032934" ht="14.25" customHeight="1"/>
    <row r="1032936" ht="14.25" customHeight="1"/>
    <row r="1032938" ht="14.25" customHeight="1"/>
    <row r="1032940" ht="14.25" customHeight="1"/>
    <row r="1032942" ht="14.25" customHeight="1"/>
    <row r="1032944" ht="14.25" customHeight="1"/>
    <row r="1032946" ht="14.25" customHeight="1"/>
    <row r="1032948" ht="14.25" customHeight="1"/>
    <row r="1032950" ht="14.25" customHeight="1"/>
    <row r="1032952" ht="14.25" customHeight="1"/>
    <row r="1032954" ht="14.25" customHeight="1"/>
    <row r="1032956" ht="14.25" customHeight="1"/>
    <row r="1032958" ht="14.25" customHeight="1"/>
    <row r="1032960" ht="14.25" customHeight="1"/>
    <row r="1032962" ht="14.25" customHeight="1"/>
    <row r="1032964" ht="14.25" customHeight="1"/>
    <row r="1032966" ht="14.25" customHeight="1"/>
    <row r="1032968" ht="14.25" customHeight="1"/>
    <row r="1032970" ht="14.25" customHeight="1"/>
    <row r="1032972" ht="14.25" customHeight="1"/>
    <row r="1032974" ht="14.25" customHeight="1"/>
    <row r="1032976" ht="14.25" customHeight="1"/>
    <row r="1032978" ht="14.25" customHeight="1"/>
    <row r="1032980" ht="14.25" customHeight="1"/>
    <row r="1032982" ht="14.25" customHeight="1"/>
    <row r="1032984" ht="14.25" customHeight="1"/>
    <row r="1032986" ht="14.25" customHeight="1"/>
    <row r="1032988" ht="14.25" customHeight="1"/>
    <row r="1032990" ht="14.25" customHeight="1"/>
    <row r="1032992" ht="14.25" customHeight="1"/>
    <row r="1032994" ht="14.25" customHeight="1"/>
    <row r="1032996" ht="14.25" customHeight="1"/>
    <row r="1032998" ht="14.25" customHeight="1"/>
    <row r="1033000" ht="14.25" customHeight="1"/>
    <row r="1033002" ht="14.25" customHeight="1"/>
    <row r="1033004" ht="14.25" customHeight="1"/>
    <row r="1033006" ht="14.25" customHeight="1"/>
    <row r="1033008" ht="14.25" customHeight="1"/>
    <row r="1033010" ht="14.25" customHeight="1"/>
    <row r="1033012" ht="14.25" customHeight="1"/>
    <row r="1033014" ht="14.25" customHeight="1"/>
    <row r="1033016" ht="14.25" customHeight="1"/>
    <row r="1033018" ht="14.25" customHeight="1"/>
    <row r="1033020" ht="14.25" customHeight="1"/>
    <row r="1033022" ht="14.25" customHeight="1"/>
    <row r="1033024" ht="14.25" customHeight="1"/>
    <row r="1033026" ht="14.25" customHeight="1"/>
    <row r="1033028" ht="14.25" customHeight="1"/>
    <row r="1033030" ht="14.25" customHeight="1"/>
    <row r="1033032" ht="14.25" customHeight="1"/>
    <row r="1033034" ht="14.25" customHeight="1"/>
    <row r="1033036" ht="14.25" customHeight="1"/>
    <row r="1033038" ht="14.25" customHeight="1"/>
    <row r="1033040" ht="14.25" customHeight="1"/>
    <row r="1033042" ht="14.25" customHeight="1"/>
    <row r="1033044" ht="14.25" customHeight="1"/>
    <row r="1033046" ht="14.25" customHeight="1"/>
    <row r="1033048" ht="14.25" customHeight="1"/>
    <row r="1033050" ht="14.25" customHeight="1"/>
    <row r="1033052" ht="14.25" customHeight="1"/>
    <row r="1033054" ht="14.25" customHeight="1"/>
    <row r="1033056" ht="14.25" customHeight="1"/>
    <row r="1033058" ht="14.25" customHeight="1"/>
    <row r="1033060" ht="14.25" customHeight="1"/>
    <row r="1033062" ht="14.25" customHeight="1"/>
    <row r="1033064" ht="14.25" customHeight="1"/>
    <row r="1033066" ht="14.25" customHeight="1"/>
    <row r="1033068" ht="14.25" customHeight="1"/>
    <row r="1033070" ht="14.25" customHeight="1"/>
    <row r="1033072" ht="14.25" customHeight="1"/>
    <row r="1033074" ht="14.25" customHeight="1"/>
    <row r="1033076" ht="14.25" customHeight="1"/>
    <row r="1033078" ht="14.25" customHeight="1"/>
    <row r="1033080" ht="14.25" customHeight="1"/>
    <row r="1033082" ht="14.25" customHeight="1"/>
    <row r="1033084" ht="14.25" customHeight="1"/>
    <row r="1033086" ht="14.25" customHeight="1"/>
    <row r="1033088" ht="14.25" customHeight="1"/>
    <row r="1033090" ht="14.25" customHeight="1"/>
    <row r="1033092" ht="14.25" customHeight="1"/>
    <row r="1033094" ht="14.25" customHeight="1"/>
    <row r="1033096" ht="14.25" customHeight="1"/>
    <row r="1033098" ht="14.25" customHeight="1"/>
    <row r="1033100" ht="14.25" customHeight="1"/>
    <row r="1033102" ht="14.25" customHeight="1"/>
    <row r="1033104" ht="14.25" customHeight="1"/>
    <row r="1033106" ht="14.25" customHeight="1"/>
    <row r="1033108" ht="14.25" customHeight="1"/>
    <row r="1033110" ht="14.25" customHeight="1"/>
    <row r="1033112" ht="14.25" customHeight="1"/>
    <row r="1033114" ht="14.25" customHeight="1"/>
    <row r="1033116" ht="14.25" customHeight="1"/>
    <row r="1033118" ht="14.25" customHeight="1"/>
    <row r="1033120" ht="14.25" customHeight="1"/>
    <row r="1033122" ht="14.25" customHeight="1"/>
    <row r="1033124" ht="14.25" customHeight="1"/>
    <row r="1033126" ht="14.25" customHeight="1"/>
    <row r="1033128" ht="14.25" customHeight="1"/>
    <row r="1033130" ht="14.25" customHeight="1"/>
    <row r="1033132" ht="14.25" customHeight="1"/>
    <row r="1033134" ht="14.25" customHeight="1"/>
    <row r="1033136" ht="14.25" customHeight="1"/>
    <row r="1033138" ht="14.25" customHeight="1"/>
    <row r="1033140" ht="14.25" customHeight="1"/>
    <row r="1033142" ht="14.25" customHeight="1"/>
    <row r="1033144" ht="14.25" customHeight="1"/>
    <row r="1033146" ht="14.25" customHeight="1"/>
    <row r="1033148" ht="14.25" customHeight="1"/>
    <row r="1033150" ht="14.25" customHeight="1"/>
    <row r="1033152" ht="14.25" customHeight="1"/>
    <row r="1033154" ht="14.25" customHeight="1"/>
    <row r="1033156" ht="14.25" customHeight="1"/>
    <row r="1033158" ht="14.25" customHeight="1"/>
    <row r="1033160" ht="14.25" customHeight="1"/>
    <row r="1033162" ht="14.25" customHeight="1"/>
    <row r="1033164" ht="14.25" customHeight="1"/>
    <row r="1033166" ht="14.25" customHeight="1"/>
    <row r="1033168" ht="14.25" customHeight="1"/>
    <row r="1033170" ht="14.25" customHeight="1"/>
    <row r="1033172" ht="14.25" customHeight="1"/>
    <row r="1033174" ht="14.25" customHeight="1"/>
    <row r="1033176" ht="14.25" customHeight="1"/>
    <row r="1033178" ht="14.25" customHeight="1"/>
    <row r="1033180" ht="14.25" customHeight="1"/>
    <row r="1033182" ht="14.25" customHeight="1"/>
    <row r="1033184" ht="14.25" customHeight="1"/>
    <row r="1033186" ht="14.25" customHeight="1"/>
    <row r="1033188" ht="14.25" customHeight="1"/>
    <row r="1033190" ht="14.25" customHeight="1"/>
    <row r="1033192" ht="14.25" customHeight="1"/>
    <row r="1033194" ht="14.25" customHeight="1"/>
    <row r="1033196" ht="14.25" customHeight="1"/>
    <row r="1033198" ht="14.25" customHeight="1"/>
    <row r="1033200" ht="14.25" customHeight="1"/>
    <row r="1033202" ht="14.25" customHeight="1"/>
    <row r="1033204" ht="14.25" customHeight="1"/>
    <row r="1033206" ht="14.25" customHeight="1"/>
    <row r="1033208" ht="14.25" customHeight="1"/>
    <row r="1033210" ht="14.25" customHeight="1"/>
    <row r="1033212" ht="14.25" customHeight="1"/>
    <row r="1033214" ht="14.25" customHeight="1"/>
    <row r="1033216" ht="14.25" customHeight="1"/>
    <row r="1033218" ht="14.25" customHeight="1"/>
    <row r="1033220" ht="14.25" customHeight="1"/>
    <row r="1033222" ht="14.25" customHeight="1"/>
    <row r="1033224" ht="14.25" customHeight="1"/>
    <row r="1033226" ht="14.25" customHeight="1"/>
    <row r="1033228" ht="14.25" customHeight="1"/>
    <row r="1033230" ht="14.25" customHeight="1"/>
    <row r="1033232" ht="14.25" customHeight="1"/>
    <row r="1033234" ht="14.25" customHeight="1"/>
    <row r="1033236" ht="14.25" customHeight="1"/>
    <row r="1033238" ht="14.25" customHeight="1"/>
    <row r="1033240" ht="14.25" customHeight="1"/>
    <row r="1033242" ht="14.25" customHeight="1"/>
    <row r="1033244" ht="14.25" customHeight="1"/>
    <row r="1033246" ht="14.25" customHeight="1"/>
    <row r="1033248" ht="14.25" customHeight="1"/>
    <row r="1033250" ht="14.25" customHeight="1"/>
    <row r="1033252" ht="14.25" customHeight="1"/>
    <row r="1033254" ht="14.25" customHeight="1"/>
    <row r="1033256" ht="14.25" customHeight="1"/>
    <row r="1033258" ht="14.25" customHeight="1"/>
    <row r="1033260" ht="14.25" customHeight="1"/>
    <row r="1033262" ht="14.25" customHeight="1"/>
    <row r="1033264" ht="14.25" customHeight="1"/>
    <row r="1033266" ht="14.25" customHeight="1"/>
    <row r="1033268" ht="14.25" customHeight="1"/>
    <row r="1033270" ht="14.25" customHeight="1"/>
    <row r="1033272" ht="14.25" customHeight="1"/>
    <row r="1033274" ht="14.25" customHeight="1"/>
    <row r="1033276" ht="14.25" customHeight="1"/>
    <row r="1033278" ht="14.25" customHeight="1"/>
    <row r="1033280" ht="14.25" customHeight="1"/>
    <row r="1033282" ht="14.25" customHeight="1"/>
    <row r="1033284" ht="14.25" customHeight="1"/>
    <row r="1033286" ht="14.25" customHeight="1"/>
    <row r="1033288" ht="14.25" customHeight="1"/>
    <row r="1033290" ht="14.25" customHeight="1"/>
    <row r="1033292" ht="14.25" customHeight="1"/>
    <row r="1033294" ht="14.25" customHeight="1"/>
    <row r="1033296" ht="14.25" customHeight="1"/>
    <row r="1033298" ht="14.25" customHeight="1"/>
    <row r="1033300" ht="14.25" customHeight="1"/>
    <row r="1033302" ht="14.25" customHeight="1"/>
    <row r="1033304" ht="14.25" customHeight="1"/>
    <row r="1033306" ht="14.25" customHeight="1"/>
    <row r="1033308" ht="14.25" customHeight="1"/>
    <row r="1033310" ht="14.25" customHeight="1"/>
    <row r="1033312" ht="14.25" customHeight="1"/>
    <row r="1033314" ht="14.25" customHeight="1"/>
    <row r="1033316" ht="14.25" customHeight="1"/>
    <row r="1033318" ht="14.25" customHeight="1"/>
    <row r="1033320" ht="14.25" customHeight="1"/>
    <row r="1033322" ht="14.25" customHeight="1"/>
    <row r="1033324" ht="14.25" customHeight="1"/>
    <row r="1033326" ht="14.25" customHeight="1"/>
    <row r="1033328" ht="14.25" customHeight="1"/>
    <row r="1033330" ht="14.25" customHeight="1"/>
    <row r="1033332" ht="14.25" customHeight="1"/>
    <row r="1033334" ht="14.25" customHeight="1"/>
    <row r="1033336" ht="14.25" customHeight="1"/>
    <row r="1033338" ht="14.25" customHeight="1"/>
    <row r="1033340" ht="14.25" customHeight="1"/>
    <row r="1033342" ht="14.25" customHeight="1"/>
    <row r="1033344" ht="14.25" customHeight="1"/>
    <row r="1033346" ht="14.25" customHeight="1"/>
    <row r="1033348" ht="14.25" customHeight="1"/>
    <row r="1033350" ht="14.25" customHeight="1"/>
    <row r="1033352" ht="14.25" customHeight="1"/>
    <row r="1033354" ht="14.25" customHeight="1"/>
    <row r="1033356" ht="14.25" customHeight="1"/>
    <row r="1033358" ht="14.25" customHeight="1"/>
    <row r="1033360" ht="14.25" customHeight="1"/>
    <row r="1033362" ht="14.25" customHeight="1"/>
    <row r="1033364" ht="14.25" customHeight="1"/>
    <row r="1033366" ht="14.25" customHeight="1"/>
    <row r="1033368" ht="14.25" customHeight="1"/>
    <row r="1033370" ht="14.25" customHeight="1"/>
    <row r="1033372" ht="14.25" customHeight="1"/>
    <row r="1033374" ht="14.25" customHeight="1"/>
    <row r="1033376" ht="14.25" customHeight="1"/>
    <row r="1033378" ht="14.25" customHeight="1"/>
    <row r="1033380" ht="14.25" customHeight="1"/>
    <row r="1033382" ht="14.25" customHeight="1"/>
    <row r="1033384" ht="14.25" customHeight="1"/>
    <row r="1033386" ht="14.25" customHeight="1"/>
    <row r="1033388" ht="14.25" customHeight="1"/>
    <row r="1033390" ht="14.25" customHeight="1"/>
    <row r="1033392" ht="14.25" customHeight="1"/>
    <row r="1033394" ht="14.25" customHeight="1"/>
    <row r="1033396" ht="14.25" customHeight="1"/>
    <row r="1033398" ht="14.25" customHeight="1"/>
    <row r="1033400" ht="14.25" customHeight="1"/>
    <row r="1033402" ht="14.25" customHeight="1"/>
    <row r="1033404" ht="14.25" customHeight="1"/>
    <row r="1033406" ht="14.25" customHeight="1"/>
    <row r="1033408" ht="14.25" customHeight="1"/>
    <row r="1033410" ht="14.25" customHeight="1"/>
    <row r="1033412" ht="14.25" customHeight="1"/>
    <row r="1033414" ht="14.25" customHeight="1"/>
    <row r="1033416" ht="14.25" customHeight="1"/>
    <row r="1033418" ht="14.25" customHeight="1"/>
    <row r="1033420" ht="14.25" customHeight="1"/>
    <row r="1033422" ht="14.25" customHeight="1"/>
    <row r="1033424" ht="14.25" customHeight="1"/>
    <row r="1033426" ht="14.25" customHeight="1"/>
    <row r="1033428" ht="14.25" customHeight="1"/>
    <row r="1033430" ht="14.25" customHeight="1"/>
    <row r="1033432" ht="14.25" customHeight="1"/>
    <row r="1033434" ht="14.25" customHeight="1"/>
    <row r="1033436" ht="14.25" customHeight="1"/>
    <row r="1033438" ht="14.25" customHeight="1"/>
    <row r="1033440" ht="14.25" customHeight="1"/>
    <row r="1033442" ht="14.25" customHeight="1"/>
    <row r="1033444" ht="14.25" customHeight="1"/>
    <row r="1033446" ht="14.25" customHeight="1"/>
    <row r="1033448" ht="14.25" customHeight="1"/>
    <row r="1033450" ht="14.25" customHeight="1"/>
    <row r="1033452" ht="14.25" customHeight="1"/>
    <row r="1033454" ht="14.25" customHeight="1"/>
    <row r="1033456" ht="14.25" customHeight="1"/>
    <row r="1033458" ht="14.25" customHeight="1"/>
    <row r="1033460" ht="14.25" customHeight="1"/>
    <row r="1033462" ht="14.25" customHeight="1"/>
    <row r="1033464" ht="14.25" customHeight="1"/>
    <row r="1033466" ht="14.25" customHeight="1"/>
    <row r="1033468" ht="14.25" customHeight="1"/>
    <row r="1033470" ht="14.25" customHeight="1"/>
    <row r="1033472" ht="14.25" customHeight="1"/>
    <row r="1033474" ht="14.25" customHeight="1"/>
    <row r="1033476" ht="14.25" customHeight="1"/>
    <row r="1033478" ht="14.25" customHeight="1"/>
    <row r="1033480" ht="14.25" customHeight="1"/>
    <row r="1033482" ht="14.25" customHeight="1"/>
    <row r="1033484" ht="14.25" customHeight="1"/>
    <row r="1033486" ht="14.25" customHeight="1"/>
    <row r="1033488" ht="14.25" customHeight="1"/>
    <row r="1033490" ht="14.25" customHeight="1"/>
    <row r="1033492" ht="14.25" customHeight="1"/>
    <row r="1033494" ht="14.25" customHeight="1"/>
    <row r="1033496" ht="14.25" customHeight="1"/>
    <row r="1033498" ht="14.25" customHeight="1"/>
    <row r="1033500" ht="14.25" customHeight="1"/>
    <row r="1033502" ht="14.25" customHeight="1"/>
    <row r="1033504" ht="14.25" customHeight="1"/>
    <row r="1033506" ht="14.25" customHeight="1"/>
    <row r="1033508" ht="14.25" customHeight="1"/>
    <row r="1033510" ht="14.25" customHeight="1"/>
    <row r="1033512" ht="14.25" customHeight="1"/>
    <row r="1033514" ht="14.25" customHeight="1"/>
    <row r="1033516" ht="14.25" customHeight="1"/>
    <row r="1033518" ht="14.25" customHeight="1"/>
    <row r="1033520" ht="14.25" customHeight="1"/>
    <row r="1033522" ht="14.25" customHeight="1"/>
    <row r="1033524" ht="14.25" customHeight="1"/>
    <row r="1033526" ht="14.25" customHeight="1"/>
    <row r="1033528" ht="14.25" customHeight="1"/>
    <row r="1033530" ht="14.25" customHeight="1"/>
    <row r="1033532" ht="14.25" customHeight="1"/>
    <row r="1033534" ht="14.25" customHeight="1"/>
    <row r="1033536" ht="14.25" customHeight="1"/>
    <row r="1033538" ht="14.25" customHeight="1"/>
    <row r="1033540" ht="14.25" customHeight="1"/>
    <row r="1033542" ht="14.25" customHeight="1"/>
    <row r="1033544" ht="14.25" customHeight="1"/>
    <row r="1033546" ht="14.25" customHeight="1"/>
    <row r="1033548" ht="14.25" customHeight="1"/>
    <row r="1033550" ht="14.25" customHeight="1"/>
    <row r="1033552" ht="14.25" customHeight="1"/>
    <row r="1033554" ht="14.25" customHeight="1"/>
    <row r="1033556" ht="14.25" customHeight="1"/>
    <row r="1033558" ht="14.25" customHeight="1"/>
    <row r="1033560" ht="14.25" customHeight="1"/>
    <row r="1033562" ht="14.25" customHeight="1"/>
    <row r="1033564" ht="14.25" customHeight="1"/>
    <row r="1033566" ht="14.25" customHeight="1"/>
    <row r="1033568" ht="14.25" customHeight="1"/>
    <row r="1033570" ht="14.25" customHeight="1"/>
    <row r="1033572" ht="14.25" customHeight="1"/>
    <row r="1033574" ht="14.25" customHeight="1"/>
    <row r="1033576" ht="14.25" customHeight="1"/>
    <row r="1033578" ht="14.25" customHeight="1"/>
    <row r="1033580" ht="14.25" customHeight="1"/>
    <row r="1033582" ht="14.25" customHeight="1"/>
    <row r="1033584" ht="14.25" customHeight="1"/>
    <row r="1033586" ht="14.25" customHeight="1"/>
    <row r="1033588" ht="14.25" customHeight="1"/>
    <row r="1033590" ht="14.25" customHeight="1"/>
    <row r="1033592" ht="14.25" customHeight="1"/>
    <row r="1033594" ht="14.25" customHeight="1"/>
    <row r="1033596" ht="14.25" customHeight="1"/>
    <row r="1033598" ht="14.25" customHeight="1"/>
    <row r="1033600" ht="14.25" customHeight="1"/>
    <row r="1033602" ht="14.25" customHeight="1"/>
    <row r="1033604" ht="14.25" customHeight="1"/>
    <row r="1033606" ht="14.25" customHeight="1"/>
    <row r="1033608" ht="14.25" customHeight="1"/>
    <row r="1033610" ht="14.25" customHeight="1"/>
    <row r="1033612" ht="14.25" customHeight="1"/>
    <row r="1033614" ht="14.25" customHeight="1"/>
    <row r="1033616" ht="14.25" customHeight="1"/>
    <row r="1033618" ht="14.25" customHeight="1"/>
    <row r="1033620" ht="14.25" customHeight="1"/>
    <row r="1033622" ht="14.25" customHeight="1"/>
    <row r="1033624" ht="14.25" customHeight="1"/>
    <row r="1033626" ht="14.25" customHeight="1"/>
    <row r="1033628" ht="14.25" customHeight="1"/>
    <row r="1033630" ht="14.25" customHeight="1"/>
    <row r="1033632" ht="14.25" customHeight="1"/>
    <row r="1033634" ht="14.25" customHeight="1"/>
    <row r="1033636" ht="14.25" customHeight="1"/>
    <row r="1033638" ht="14.25" customHeight="1"/>
    <row r="1033640" ht="14.25" customHeight="1"/>
    <row r="1033642" ht="14.25" customHeight="1"/>
    <row r="1033644" ht="14.25" customHeight="1"/>
    <row r="1033646" ht="14.25" customHeight="1"/>
    <row r="1033648" ht="14.25" customHeight="1"/>
    <row r="1033650" ht="14.25" customHeight="1"/>
    <row r="1033652" ht="14.25" customHeight="1"/>
    <row r="1033654" ht="14.25" customHeight="1"/>
    <row r="1033656" ht="14.25" customHeight="1"/>
    <row r="1033658" ht="14.25" customHeight="1"/>
    <row r="1033660" ht="14.25" customHeight="1"/>
    <row r="1033662" ht="14.25" customHeight="1"/>
    <row r="1033664" ht="14.25" customHeight="1"/>
    <row r="1033666" ht="14.25" customHeight="1"/>
    <row r="1033668" ht="14.25" customHeight="1"/>
    <row r="1033670" ht="14.25" customHeight="1"/>
    <row r="1033672" ht="14.25" customHeight="1"/>
    <row r="1033674" ht="14.25" customHeight="1"/>
    <row r="1033676" ht="14.25" customHeight="1"/>
    <row r="1033678" ht="14.25" customHeight="1"/>
    <row r="1033680" ht="14.25" customHeight="1"/>
    <row r="1033682" ht="14.25" customHeight="1"/>
    <row r="1033684" ht="14.25" customHeight="1"/>
    <row r="1033686" ht="14.25" customHeight="1"/>
    <row r="1033688" ht="14.25" customHeight="1"/>
    <row r="1033690" ht="14.25" customHeight="1"/>
    <row r="1033692" ht="14.25" customHeight="1"/>
    <row r="1033694" ht="14.25" customHeight="1"/>
    <row r="1033696" ht="14.25" customHeight="1"/>
    <row r="1033698" ht="14.25" customHeight="1"/>
    <row r="1033700" ht="14.25" customHeight="1"/>
    <row r="1033702" ht="14.25" customHeight="1"/>
    <row r="1033704" ht="14.25" customHeight="1"/>
    <row r="1033706" ht="14.25" customHeight="1"/>
    <row r="1033708" ht="14.25" customHeight="1"/>
    <row r="1033710" ht="14.25" customHeight="1"/>
    <row r="1033712" ht="14.25" customHeight="1"/>
    <row r="1033714" ht="14.25" customHeight="1"/>
    <row r="1033716" ht="14.25" customHeight="1"/>
    <row r="1033718" ht="14.25" customHeight="1"/>
    <row r="1033720" ht="14.25" customHeight="1"/>
    <row r="1033722" ht="14.25" customHeight="1"/>
    <row r="1033724" ht="14.25" customHeight="1"/>
    <row r="1033726" ht="14.25" customHeight="1"/>
    <row r="1033728" ht="14.25" customHeight="1"/>
    <row r="1033730" ht="14.25" customHeight="1"/>
    <row r="1033732" ht="14.25" customHeight="1"/>
    <row r="1033734" ht="14.25" customHeight="1"/>
    <row r="1033736" ht="14.25" customHeight="1"/>
    <row r="1033738" ht="14.25" customHeight="1"/>
    <row r="1033740" ht="14.25" customHeight="1"/>
    <row r="1033742" ht="14.25" customHeight="1"/>
    <row r="1033744" ht="14.25" customHeight="1"/>
    <row r="1033746" ht="14.25" customHeight="1"/>
    <row r="1033748" ht="14.25" customHeight="1"/>
    <row r="1033750" ht="14.25" customHeight="1"/>
    <row r="1033752" ht="14.25" customHeight="1"/>
    <row r="1033754" ht="14.25" customHeight="1"/>
    <row r="1033756" ht="14.25" customHeight="1"/>
    <row r="1033758" ht="14.25" customHeight="1"/>
    <row r="1033760" ht="14.25" customHeight="1"/>
    <row r="1033762" ht="14.25" customHeight="1"/>
    <row r="1033764" ht="14.25" customHeight="1"/>
    <row r="1033766" ht="14.25" customHeight="1"/>
    <row r="1033768" ht="14.25" customHeight="1"/>
    <row r="1033770" ht="14.25" customHeight="1"/>
    <row r="1033772" ht="14.25" customHeight="1"/>
    <row r="1033774" ht="14.25" customHeight="1"/>
    <row r="1033776" ht="14.25" customHeight="1"/>
    <row r="1033778" ht="14.25" customHeight="1"/>
    <row r="1033780" ht="14.25" customHeight="1"/>
    <row r="1033782" ht="14.25" customHeight="1"/>
    <row r="1033784" ht="14.25" customHeight="1"/>
    <row r="1033786" ht="14.25" customHeight="1"/>
    <row r="1033788" ht="14.25" customHeight="1"/>
    <row r="1033790" ht="14.25" customHeight="1"/>
    <row r="1033792" ht="14.25" customHeight="1"/>
    <row r="1033794" ht="14.25" customHeight="1"/>
    <row r="1033796" ht="14.25" customHeight="1"/>
    <row r="1033798" ht="14.25" customHeight="1"/>
    <row r="1033800" ht="14.25" customHeight="1"/>
    <row r="1033802" ht="14.25" customHeight="1"/>
    <row r="1033804" ht="14.25" customHeight="1"/>
    <row r="1033806" ht="14.25" customHeight="1"/>
    <row r="1033808" ht="14.25" customHeight="1"/>
    <row r="1033810" ht="14.25" customHeight="1"/>
    <row r="1033812" ht="14.25" customHeight="1"/>
    <row r="1033814" ht="14.25" customHeight="1"/>
    <row r="1033816" ht="14.25" customHeight="1"/>
    <row r="1033818" ht="14.25" customHeight="1"/>
    <row r="1033820" ht="14.25" customHeight="1"/>
    <row r="1033822" ht="14.25" customHeight="1"/>
    <row r="1033824" ht="14.25" customHeight="1"/>
    <row r="1033826" ht="14.25" customHeight="1"/>
    <row r="1033828" ht="14.25" customHeight="1"/>
    <row r="1033830" ht="14.25" customHeight="1"/>
    <row r="1033832" ht="14.25" customHeight="1"/>
    <row r="1033834" ht="14.25" customHeight="1"/>
    <row r="1033836" ht="14.25" customHeight="1"/>
    <row r="1033838" ht="14.25" customHeight="1"/>
    <row r="1033840" ht="14.25" customHeight="1"/>
    <row r="1033842" ht="14.25" customHeight="1"/>
    <row r="1033844" ht="14.25" customHeight="1"/>
    <row r="1033846" ht="14.25" customHeight="1"/>
    <row r="1033848" ht="14.25" customHeight="1"/>
    <row r="1033850" ht="14.25" customHeight="1"/>
    <row r="1033852" ht="14.25" customHeight="1"/>
    <row r="1033854" ht="14.25" customHeight="1"/>
    <row r="1033856" ht="14.25" customHeight="1"/>
    <row r="1033858" ht="14.25" customHeight="1"/>
    <row r="1033860" ht="14.25" customHeight="1"/>
    <row r="1033862" ht="14.25" customHeight="1"/>
    <row r="1033864" ht="14.25" customHeight="1"/>
    <row r="1033866" ht="14.25" customHeight="1"/>
    <row r="1033868" ht="14.25" customHeight="1"/>
    <row r="1033870" ht="14.25" customHeight="1"/>
    <row r="1033872" ht="14.25" customHeight="1"/>
    <row r="1033874" ht="14.25" customHeight="1"/>
    <row r="1033876" ht="14.25" customHeight="1"/>
    <row r="1033878" ht="14.25" customHeight="1"/>
    <row r="1033880" ht="14.25" customHeight="1"/>
    <row r="1033882" ht="14.25" customHeight="1"/>
    <row r="1033884" ht="14.25" customHeight="1"/>
    <row r="1033886" ht="14.25" customHeight="1"/>
    <row r="1033888" ht="14.25" customHeight="1"/>
    <row r="1033890" ht="14.25" customHeight="1"/>
    <row r="1033892" ht="14.25" customHeight="1"/>
    <row r="1033894" ht="14.25" customHeight="1"/>
    <row r="1033896" ht="14.25" customHeight="1"/>
    <row r="1033898" ht="14.25" customHeight="1"/>
    <row r="1033900" ht="14.25" customHeight="1"/>
    <row r="1033902" ht="14.25" customHeight="1"/>
    <row r="1033904" ht="14.25" customHeight="1"/>
    <row r="1033906" ht="14.25" customHeight="1"/>
    <row r="1033908" ht="14.25" customHeight="1"/>
    <row r="1033910" ht="14.25" customHeight="1"/>
    <row r="1033912" ht="14.25" customHeight="1"/>
    <row r="1033914" ht="14.25" customHeight="1"/>
    <row r="1033916" ht="14.25" customHeight="1"/>
    <row r="1033918" ht="14.25" customHeight="1"/>
    <row r="1033920" ht="14.25" customHeight="1"/>
    <row r="1033922" ht="14.25" customHeight="1"/>
    <row r="1033924" ht="14.25" customHeight="1"/>
    <row r="1033926" ht="14.25" customHeight="1"/>
    <row r="1033928" ht="14.25" customHeight="1"/>
    <row r="1033930" ht="14.25" customHeight="1"/>
    <row r="1033932" ht="14.25" customHeight="1"/>
    <row r="1033934" ht="14.25" customHeight="1"/>
    <row r="1033936" ht="14.25" customHeight="1"/>
    <row r="1033938" ht="14.25" customHeight="1"/>
    <row r="1033940" ht="14.25" customHeight="1"/>
    <row r="1033942" ht="14.25" customHeight="1"/>
    <row r="1033944" ht="14.25" customHeight="1"/>
    <row r="1033946" ht="14.25" customHeight="1"/>
    <row r="1033948" ht="14.25" customHeight="1"/>
    <row r="1033950" ht="14.25" customHeight="1"/>
    <row r="1033952" ht="14.25" customHeight="1"/>
    <row r="1033954" ht="14.25" customHeight="1"/>
    <row r="1033956" ht="14.25" customHeight="1"/>
    <row r="1033958" ht="14.25" customHeight="1"/>
    <row r="1033960" ht="14.25" customHeight="1"/>
    <row r="1033962" ht="14.25" customHeight="1"/>
    <row r="1033964" ht="14.25" customHeight="1"/>
    <row r="1033966" ht="14.25" customHeight="1"/>
    <row r="1033968" ht="14.25" customHeight="1"/>
    <row r="1033970" ht="14.25" customHeight="1"/>
    <row r="1033972" ht="14.25" customHeight="1"/>
    <row r="1033974" ht="14.25" customHeight="1"/>
    <row r="1033976" ht="14.25" customHeight="1"/>
    <row r="1033978" ht="14.25" customHeight="1"/>
    <row r="1033980" ht="14.25" customHeight="1"/>
    <row r="1033982" ht="14.25" customHeight="1"/>
    <row r="1033984" ht="14.25" customHeight="1"/>
    <row r="1033986" ht="14.25" customHeight="1"/>
    <row r="1033988" ht="14.25" customHeight="1"/>
    <row r="1033990" ht="14.25" customHeight="1"/>
    <row r="1033992" ht="14.25" customHeight="1"/>
    <row r="1033994" ht="14.25" customHeight="1"/>
    <row r="1033996" ht="14.25" customHeight="1"/>
    <row r="1033998" ht="14.25" customHeight="1"/>
    <row r="1034000" ht="14.25" customHeight="1"/>
    <row r="1034002" ht="14.25" customHeight="1"/>
    <row r="1034004" ht="14.25" customHeight="1"/>
    <row r="1034006" ht="14.25" customHeight="1"/>
    <row r="1034008" ht="14.25" customHeight="1"/>
    <row r="1034010" ht="14.25" customHeight="1"/>
    <row r="1034012" ht="14.25" customHeight="1"/>
    <row r="1034014" ht="14.25" customHeight="1"/>
    <row r="1034016" ht="14.25" customHeight="1"/>
    <row r="1034018" ht="14.25" customHeight="1"/>
    <row r="1034020" ht="14.25" customHeight="1"/>
    <row r="1034022" ht="14.25" customHeight="1"/>
    <row r="1034024" ht="14.25" customHeight="1"/>
    <row r="1034026" ht="14.25" customHeight="1"/>
    <row r="1034028" ht="14.25" customHeight="1"/>
    <row r="1034030" ht="14.25" customHeight="1"/>
    <row r="1034032" ht="14.25" customHeight="1"/>
    <row r="1034034" ht="14.25" customHeight="1"/>
    <row r="1034036" ht="14.25" customHeight="1"/>
    <row r="1034038" ht="14.25" customHeight="1"/>
    <row r="1034040" ht="14.25" customHeight="1"/>
    <row r="1034042" ht="14.25" customHeight="1"/>
    <row r="1034044" ht="14.25" customHeight="1"/>
    <row r="1034046" ht="14.25" customHeight="1"/>
    <row r="1034048" ht="14.25" customHeight="1"/>
    <row r="1034050" ht="14.25" customHeight="1"/>
    <row r="1034052" ht="14.25" customHeight="1"/>
    <row r="1034054" ht="14.25" customHeight="1"/>
    <row r="1034056" ht="14.25" customHeight="1"/>
    <row r="1034058" ht="14.25" customHeight="1"/>
    <row r="1034060" ht="14.25" customHeight="1"/>
    <row r="1034062" ht="14.25" customHeight="1"/>
    <row r="1034064" ht="14.25" customHeight="1"/>
    <row r="1034066" ht="14.25" customHeight="1"/>
    <row r="1034068" ht="14.25" customHeight="1"/>
    <row r="1034070" ht="14.25" customHeight="1"/>
    <row r="1034072" ht="14.25" customHeight="1"/>
    <row r="1034074" ht="14.25" customHeight="1"/>
    <row r="1034076" ht="14.25" customHeight="1"/>
    <row r="1034078" ht="14.25" customHeight="1"/>
    <row r="1034080" ht="14.25" customHeight="1"/>
    <row r="1034082" ht="14.25" customHeight="1"/>
    <row r="1034084" ht="14.25" customHeight="1"/>
    <row r="1034086" ht="14.25" customHeight="1"/>
    <row r="1034088" ht="14.25" customHeight="1"/>
    <row r="1034090" ht="14.25" customHeight="1"/>
    <row r="1034092" ht="14.25" customHeight="1"/>
    <row r="1034094" ht="14.25" customHeight="1"/>
    <row r="1034096" ht="14.25" customHeight="1"/>
    <row r="1034098" ht="14.25" customHeight="1"/>
    <row r="1034100" ht="14.25" customHeight="1"/>
    <row r="1034102" ht="14.25" customHeight="1"/>
    <row r="1034104" ht="14.25" customHeight="1"/>
    <row r="1034106" ht="14.25" customHeight="1"/>
    <row r="1034108" ht="14.25" customHeight="1"/>
    <row r="1034110" ht="14.25" customHeight="1"/>
    <row r="1034112" ht="14.25" customHeight="1"/>
    <row r="1034114" ht="14.25" customHeight="1"/>
    <row r="1034116" ht="14.25" customHeight="1"/>
    <row r="1034118" ht="14.25" customHeight="1"/>
    <row r="1034120" ht="14.25" customHeight="1"/>
    <row r="1034122" ht="14.25" customHeight="1"/>
    <row r="1034124" ht="14.25" customHeight="1"/>
    <row r="1034126" ht="14.25" customHeight="1"/>
    <row r="1034128" ht="14.25" customHeight="1"/>
    <row r="1034130" ht="14.25" customHeight="1"/>
    <row r="1034132" ht="14.25" customHeight="1"/>
    <row r="1034134" ht="14.25" customHeight="1"/>
    <row r="1034136" ht="14.25" customHeight="1"/>
    <row r="1034138" ht="14.25" customHeight="1"/>
    <row r="1034140" ht="14.25" customHeight="1"/>
    <row r="1034142" ht="14.25" customHeight="1"/>
    <row r="1034144" ht="14.25" customHeight="1"/>
    <row r="1034146" ht="14.25" customHeight="1"/>
    <row r="1034148" ht="14.25" customHeight="1"/>
    <row r="1034150" ht="14.25" customHeight="1"/>
    <row r="1034152" ht="14.25" customHeight="1"/>
    <row r="1034154" ht="14.25" customHeight="1"/>
    <row r="1034156" ht="14.25" customHeight="1"/>
    <row r="1034158" ht="14.25" customHeight="1"/>
    <row r="1034160" ht="14.25" customHeight="1"/>
    <row r="1034162" ht="14.25" customHeight="1"/>
    <row r="1034164" ht="14.25" customHeight="1"/>
    <row r="1034166" ht="14.25" customHeight="1"/>
    <row r="1034168" ht="14.25" customHeight="1"/>
    <row r="1034170" ht="14.25" customHeight="1"/>
    <row r="1034172" ht="14.25" customHeight="1"/>
    <row r="1034174" ht="14.25" customHeight="1"/>
    <row r="1034176" ht="14.25" customHeight="1"/>
    <row r="1034178" ht="14.25" customHeight="1"/>
    <row r="1034180" ht="14.25" customHeight="1"/>
    <row r="1034182" ht="14.25" customHeight="1"/>
    <row r="1034184" ht="14.25" customHeight="1"/>
    <row r="1034186" ht="14.25" customHeight="1"/>
    <row r="1034188" ht="14.25" customHeight="1"/>
    <row r="1034190" ht="14.25" customHeight="1"/>
    <row r="1034192" ht="14.25" customHeight="1"/>
    <row r="1034194" ht="14.25" customHeight="1"/>
    <row r="1034196" ht="14.25" customHeight="1"/>
    <row r="1034198" ht="14.25" customHeight="1"/>
    <row r="1034200" ht="14.25" customHeight="1"/>
    <row r="1034202" ht="14.25" customHeight="1"/>
    <row r="1034204" ht="14.25" customHeight="1"/>
    <row r="1034206" ht="14.25" customHeight="1"/>
    <row r="1034208" ht="14.25" customHeight="1"/>
    <row r="1034210" ht="14.25" customHeight="1"/>
    <row r="1034212" ht="14.25" customHeight="1"/>
    <row r="1034214" ht="14.25" customHeight="1"/>
    <row r="1034216" ht="14.25" customHeight="1"/>
    <row r="1034218" ht="14.25" customHeight="1"/>
    <row r="1034220" ht="14.25" customHeight="1"/>
    <row r="1034222" ht="14.25" customHeight="1"/>
    <row r="1034224" ht="14.25" customHeight="1"/>
    <row r="1034226" ht="14.25" customHeight="1"/>
    <row r="1034228" ht="14.25" customHeight="1"/>
    <row r="1034230" ht="14.25" customHeight="1"/>
    <row r="1034232" ht="14.25" customHeight="1"/>
    <row r="1034234" ht="14.25" customHeight="1"/>
    <row r="1034236" ht="14.25" customHeight="1"/>
    <row r="1034238" ht="14.25" customHeight="1"/>
    <row r="1034240" ht="14.25" customHeight="1"/>
    <row r="1034242" ht="14.25" customHeight="1"/>
    <row r="1034244" ht="14.25" customHeight="1"/>
    <row r="1034246" ht="14.25" customHeight="1"/>
    <row r="1034248" ht="14.25" customHeight="1"/>
    <row r="1034250" ht="14.25" customHeight="1"/>
    <row r="1034252" ht="14.25" customHeight="1"/>
    <row r="1034254" ht="14.25" customHeight="1"/>
    <row r="1034256" ht="14.25" customHeight="1"/>
    <row r="1034258" ht="14.25" customHeight="1"/>
    <row r="1034260" ht="14.25" customHeight="1"/>
    <row r="1034262" ht="14.25" customHeight="1"/>
    <row r="1034264" ht="14.25" customHeight="1"/>
    <row r="1034266" ht="14.25" customHeight="1"/>
    <row r="1034268" ht="14.25" customHeight="1"/>
    <row r="1034270" ht="14.25" customHeight="1"/>
    <row r="1034272" ht="14.25" customHeight="1"/>
    <row r="1034274" ht="14.25" customHeight="1"/>
    <row r="1034276" ht="14.25" customHeight="1"/>
    <row r="1034278" ht="14.25" customHeight="1"/>
    <row r="1034280" ht="14.25" customHeight="1"/>
    <row r="1034282" ht="14.25" customHeight="1"/>
    <row r="1034284" ht="14.25" customHeight="1"/>
    <row r="1034286" ht="14.25" customHeight="1"/>
    <row r="1034288" ht="14.25" customHeight="1"/>
    <row r="1034290" ht="14.25" customHeight="1"/>
    <row r="1034292" ht="14.25" customHeight="1"/>
    <row r="1034294" ht="14.25" customHeight="1"/>
    <row r="1034296" ht="14.25" customHeight="1"/>
    <row r="1034298" ht="14.25" customHeight="1"/>
    <row r="1034300" ht="14.25" customHeight="1"/>
    <row r="1034302" ht="14.25" customHeight="1"/>
    <row r="1034304" ht="14.25" customHeight="1"/>
    <row r="1034306" ht="14.25" customHeight="1"/>
    <row r="1034308" ht="14.25" customHeight="1"/>
    <row r="1034310" ht="14.25" customHeight="1"/>
    <row r="1034312" ht="14.25" customHeight="1"/>
    <row r="1034314" ht="14.25" customHeight="1"/>
    <row r="1034316" ht="14.25" customHeight="1"/>
    <row r="1034318" ht="14.25" customHeight="1"/>
    <row r="1034320" ht="14.25" customHeight="1"/>
    <row r="1034322" ht="14.25" customHeight="1"/>
    <row r="1034324" ht="14.25" customHeight="1"/>
    <row r="1034326" ht="14.25" customHeight="1"/>
    <row r="1034328" ht="14.25" customHeight="1"/>
    <row r="1034330" ht="14.25" customHeight="1"/>
    <row r="1034332" ht="14.25" customHeight="1"/>
    <row r="1034334" ht="14.25" customHeight="1"/>
    <row r="1034336" ht="14.25" customHeight="1"/>
    <row r="1034338" ht="14.25" customHeight="1"/>
    <row r="1034340" ht="14.25" customHeight="1"/>
    <row r="1034342" ht="14.25" customHeight="1"/>
    <row r="1034344" ht="14.25" customHeight="1"/>
    <row r="1034346" ht="14.25" customHeight="1"/>
    <row r="1034348" ht="14.25" customHeight="1"/>
    <row r="1034350" ht="14.25" customHeight="1"/>
    <row r="1034352" ht="14.25" customHeight="1"/>
    <row r="1034354" ht="14.25" customHeight="1"/>
    <row r="1034356" ht="14.25" customHeight="1"/>
    <row r="1034358" ht="14.25" customHeight="1"/>
    <row r="1034360" ht="14.25" customHeight="1"/>
    <row r="1034362" ht="14.25" customHeight="1"/>
    <row r="1034364" ht="14.25" customHeight="1"/>
    <row r="1034366" ht="14.25" customHeight="1"/>
    <row r="1034368" ht="14.25" customHeight="1"/>
    <row r="1034370" ht="14.25" customHeight="1"/>
    <row r="1034372" ht="14.25" customHeight="1"/>
    <row r="1034374" ht="14.25" customHeight="1"/>
    <row r="1034376" ht="14.25" customHeight="1"/>
    <row r="1034378" ht="14.25" customHeight="1"/>
    <row r="1034380" ht="14.25" customHeight="1"/>
    <row r="1034382" ht="14.25" customHeight="1"/>
    <row r="1034384" ht="14.25" customHeight="1"/>
    <row r="1034386" ht="14.25" customHeight="1"/>
    <row r="1034388" ht="14.25" customHeight="1"/>
    <row r="1034390" ht="14.25" customHeight="1"/>
    <row r="1034392" ht="14.25" customHeight="1"/>
    <row r="1034394" ht="14.25" customHeight="1"/>
    <row r="1034396" ht="14.25" customHeight="1"/>
    <row r="1034398" ht="14.25" customHeight="1"/>
    <row r="1034400" ht="14.25" customHeight="1"/>
    <row r="1034402" ht="14.25" customHeight="1"/>
    <row r="1034404" ht="14.25" customHeight="1"/>
    <row r="1034406" ht="14.25" customHeight="1"/>
    <row r="1034408" ht="14.25" customHeight="1"/>
    <row r="1034410" ht="14.25" customHeight="1"/>
    <row r="1034412" ht="14.25" customHeight="1"/>
    <row r="1034414" ht="14.25" customHeight="1"/>
    <row r="1034416" ht="14.25" customHeight="1"/>
    <row r="1034418" ht="14.25" customHeight="1"/>
    <row r="1034420" ht="14.25" customHeight="1"/>
    <row r="1034422" ht="14.25" customHeight="1"/>
    <row r="1034424" ht="14.25" customHeight="1"/>
    <row r="1034426" ht="14.25" customHeight="1"/>
    <row r="1034428" ht="14.25" customHeight="1"/>
    <row r="1034430" ht="14.25" customHeight="1"/>
    <row r="1034432" ht="14.25" customHeight="1"/>
    <row r="1034434" ht="14.25" customHeight="1"/>
    <row r="1034436" ht="14.25" customHeight="1"/>
    <row r="1034438" ht="14.25" customHeight="1"/>
    <row r="1034440" ht="14.25" customHeight="1"/>
    <row r="1034442" ht="14.25" customHeight="1"/>
    <row r="1034444" ht="14.25" customHeight="1"/>
    <row r="1034446" ht="14.25" customHeight="1"/>
    <row r="1034448" ht="14.25" customHeight="1"/>
    <row r="1034450" ht="14.25" customHeight="1"/>
    <row r="1034452" ht="14.25" customHeight="1"/>
    <row r="1034454" ht="14.25" customHeight="1"/>
    <row r="1034456" ht="14.25" customHeight="1"/>
    <row r="1034458" ht="14.25" customHeight="1"/>
    <row r="1034460" ht="14.25" customHeight="1"/>
    <row r="1034462" ht="14.25" customHeight="1"/>
    <row r="1034464" ht="14.25" customHeight="1"/>
    <row r="1034466" ht="14.25" customHeight="1"/>
    <row r="1034468" ht="14.25" customHeight="1"/>
    <row r="1034470" ht="14.25" customHeight="1"/>
    <row r="1034472" ht="14.25" customHeight="1"/>
    <row r="1034474" ht="14.25" customHeight="1"/>
    <row r="1034476" ht="14.25" customHeight="1"/>
    <row r="1034478" ht="14.25" customHeight="1"/>
    <row r="1034480" ht="14.25" customHeight="1"/>
    <row r="1034482" ht="14.25" customHeight="1"/>
    <row r="1034484" ht="14.25" customHeight="1"/>
    <row r="1034486" ht="14.25" customHeight="1"/>
    <row r="1034488" ht="14.25" customHeight="1"/>
    <row r="1034490" ht="14.25" customHeight="1"/>
    <row r="1034492" ht="14.25" customHeight="1"/>
    <row r="1034494" ht="14.25" customHeight="1"/>
    <row r="1034496" ht="14.25" customHeight="1"/>
    <row r="1034498" ht="14.25" customHeight="1"/>
    <row r="1034500" ht="14.25" customHeight="1"/>
    <row r="1034502" ht="14.25" customHeight="1"/>
    <row r="1034504" ht="14.25" customHeight="1"/>
    <row r="1034506" ht="14.25" customHeight="1"/>
    <row r="1034508" ht="14.25" customHeight="1"/>
    <row r="1034510" ht="14.25" customHeight="1"/>
    <row r="1034512" ht="14.25" customHeight="1"/>
    <row r="1034514" ht="14.25" customHeight="1"/>
    <row r="1034516" ht="14.25" customHeight="1"/>
    <row r="1034518" ht="14.25" customHeight="1"/>
    <row r="1034520" ht="14.25" customHeight="1"/>
    <row r="1034522" ht="14.25" customHeight="1"/>
    <row r="1034524" ht="14.25" customHeight="1"/>
    <row r="1034526" ht="14.25" customHeight="1"/>
    <row r="1034528" ht="14.25" customHeight="1"/>
    <row r="1034530" ht="14.25" customHeight="1"/>
    <row r="1034532" ht="14.25" customHeight="1"/>
    <row r="1034534" ht="14.25" customHeight="1"/>
    <row r="1034536" ht="14.25" customHeight="1"/>
    <row r="1034538" ht="14.25" customHeight="1"/>
    <row r="1034540" ht="14.25" customHeight="1"/>
    <row r="1034542" ht="14.25" customHeight="1"/>
    <row r="1034544" ht="14.25" customHeight="1"/>
    <row r="1034546" ht="14.25" customHeight="1"/>
    <row r="1034548" ht="14.25" customHeight="1"/>
    <row r="1034550" ht="14.25" customHeight="1"/>
    <row r="1034552" ht="14.25" customHeight="1"/>
    <row r="1034554" ht="14.25" customHeight="1"/>
    <row r="1034556" ht="14.25" customHeight="1"/>
    <row r="1034558" ht="14.25" customHeight="1"/>
    <row r="1034560" ht="14.25" customHeight="1"/>
    <row r="1034562" ht="14.25" customHeight="1"/>
    <row r="1034564" ht="14.25" customHeight="1"/>
    <row r="1034566" ht="14.25" customHeight="1"/>
    <row r="1034568" ht="14.25" customHeight="1"/>
    <row r="1034570" ht="14.25" customHeight="1"/>
    <row r="1034572" ht="14.25" customHeight="1"/>
    <row r="1034574" ht="14.25" customHeight="1"/>
    <row r="1034576" ht="14.25" customHeight="1"/>
    <row r="1034578" ht="14.25" customHeight="1"/>
    <row r="1034580" ht="14.25" customHeight="1"/>
    <row r="1034582" ht="14.25" customHeight="1"/>
    <row r="1034584" ht="14.25" customHeight="1"/>
    <row r="1034586" ht="14.25" customHeight="1"/>
    <row r="1034588" ht="14.25" customHeight="1"/>
    <row r="1034590" ht="14.25" customHeight="1"/>
    <row r="1034592" ht="14.25" customHeight="1"/>
    <row r="1034594" ht="14.25" customHeight="1"/>
    <row r="1034596" ht="14.25" customHeight="1"/>
    <row r="1034598" ht="14.25" customHeight="1"/>
    <row r="1034600" ht="14.25" customHeight="1"/>
    <row r="1034602" ht="14.25" customHeight="1"/>
    <row r="1034604" ht="14.25" customHeight="1"/>
    <row r="1034606" ht="14.25" customHeight="1"/>
    <row r="1034608" ht="14.25" customHeight="1"/>
    <row r="1034610" ht="14.25" customHeight="1"/>
    <row r="1034612" ht="14.25" customHeight="1"/>
    <row r="1034614" ht="14.25" customHeight="1"/>
    <row r="1034616" ht="14.25" customHeight="1"/>
    <row r="1034618" ht="14.25" customHeight="1"/>
    <row r="1034620" ht="14.25" customHeight="1"/>
    <row r="1034622" ht="14.25" customHeight="1"/>
    <row r="1034624" ht="14.25" customHeight="1"/>
    <row r="1034626" ht="14.25" customHeight="1"/>
    <row r="1034628" ht="14.25" customHeight="1"/>
    <row r="1034630" ht="14.25" customHeight="1"/>
    <row r="1034632" ht="14.25" customHeight="1"/>
    <row r="1034634" ht="14.25" customHeight="1"/>
    <row r="1034636" ht="14.25" customHeight="1"/>
    <row r="1034638" ht="14.25" customHeight="1"/>
    <row r="1034640" ht="14.25" customHeight="1"/>
    <row r="1034642" ht="14.25" customHeight="1"/>
    <row r="1034644" ht="14.25" customHeight="1"/>
    <row r="1034646" ht="14.25" customHeight="1"/>
    <row r="1034648" ht="14.25" customHeight="1"/>
    <row r="1034650" ht="14.25" customHeight="1"/>
    <row r="1034652" ht="14.25" customHeight="1"/>
    <row r="1034654" ht="14.25" customHeight="1"/>
    <row r="1034656" ht="14.25" customHeight="1"/>
    <row r="1034658" ht="14.25" customHeight="1"/>
    <row r="1034660" ht="14.25" customHeight="1"/>
    <row r="1034662" ht="14.25" customHeight="1"/>
    <row r="1034664" ht="14.25" customHeight="1"/>
    <row r="1034666" ht="14.25" customHeight="1"/>
    <row r="1034668" ht="14.25" customHeight="1"/>
    <row r="1034670" ht="14.25" customHeight="1"/>
    <row r="1034672" ht="14.25" customHeight="1"/>
    <row r="1034674" ht="14.25" customHeight="1"/>
    <row r="1034676" ht="14.25" customHeight="1"/>
    <row r="1034678" ht="14.25" customHeight="1"/>
    <row r="1034680" ht="14.25" customHeight="1"/>
    <row r="1034682" ht="14.25" customHeight="1"/>
    <row r="1034684" ht="14.25" customHeight="1"/>
    <row r="1034686" ht="14.25" customHeight="1"/>
    <row r="1034688" ht="14.25" customHeight="1"/>
    <row r="1034690" ht="14.25" customHeight="1"/>
    <row r="1034692" ht="14.25" customHeight="1"/>
    <row r="1034694" ht="14.25" customHeight="1"/>
    <row r="1034696" ht="14.25" customHeight="1"/>
    <row r="1034698" ht="14.25" customHeight="1"/>
    <row r="1034700" ht="14.25" customHeight="1"/>
    <row r="1034702" ht="14.25" customHeight="1"/>
    <row r="1034704" ht="14.25" customHeight="1"/>
    <row r="1034706" ht="14.25" customHeight="1"/>
    <row r="1034708" ht="14.25" customHeight="1"/>
    <row r="1034710" ht="14.25" customHeight="1"/>
    <row r="1034712" ht="14.25" customHeight="1"/>
    <row r="1034714" ht="14.25" customHeight="1"/>
    <row r="1034716" ht="14.25" customHeight="1"/>
    <row r="1034718" ht="14.25" customHeight="1"/>
    <row r="1034720" ht="14.25" customHeight="1"/>
    <row r="1034722" ht="14.25" customHeight="1"/>
    <row r="1034724" ht="14.25" customHeight="1"/>
    <row r="1034726" ht="14.25" customHeight="1"/>
    <row r="1034728" ht="14.25" customHeight="1"/>
    <row r="1034730" ht="14.25" customHeight="1"/>
    <row r="1034732" ht="14.25" customHeight="1"/>
    <row r="1034734" ht="14.25" customHeight="1"/>
    <row r="1034736" ht="14.25" customHeight="1"/>
    <row r="1034738" ht="14.25" customHeight="1"/>
    <row r="1034740" ht="14.25" customHeight="1"/>
    <row r="1034742" ht="14.25" customHeight="1"/>
    <row r="1034744" ht="14.25" customHeight="1"/>
    <row r="1034746" ht="14.25" customHeight="1"/>
    <row r="1034748" ht="14.25" customHeight="1"/>
    <row r="1034750" ht="14.25" customHeight="1"/>
    <row r="1034752" ht="14.25" customHeight="1"/>
    <row r="1034754" ht="14.25" customHeight="1"/>
    <row r="1034756" ht="14.25" customHeight="1"/>
    <row r="1034758" ht="14.25" customHeight="1"/>
    <row r="1034760" ht="14.25" customHeight="1"/>
    <row r="1034762" ht="14.25" customHeight="1"/>
    <row r="1034764" ht="14.25" customHeight="1"/>
    <row r="1034766" ht="14.25" customHeight="1"/>
    <row r="1034768" ht="14.25" customHeight="1"/>
    <row r="1034770" ht="14.25" customHeight="1"/>
    <row r="1034772" ht="14.25" customHeight="1"/>
    <row r="1034774" ht="14.25" customHeight="1"/>
    <row r="1034776" ht="14.25" customHeight="1"/>
    <row r="1034778" ht="14.25" customHeight="1"/>
    <row r="1034780" ht="14.25" customHeight="1"/>
    <row r="1034782" ht="14.25" customHeight="1"/>
    <row r="1034784" ht="14.25" customHeight="1"/>
    <row r="1034786" ht="14.25" customHeight="1"/>
    <row r="1034788" ht="14.25" customHeight="1"/>
    <row r="1034790" ht="14.25" customHeight="1"/>
    <row r="1034792" ht="14.25" customHeight="1"/>
    <row r="1034794" ht="14.25" customHeight="1"/>
    <row r="1034796" ht="14.25" customHeight="1"/>
    <row r="1034798" ht="14.25" customHeight="1"/>
    <row r="1034800" ht="14.25" customHeight="1"/>
    <row r="1034802" ht="14.25" customHeight="1"/>
    <row r="1034804" ht="14.25" customHeight="1"/>
    <row r="1034806" ht="14.25" customHeight="1"/>
    <row r="1034808" ht="14.25" customHeight="1"/>
    <row r="1034810" ht="14.25" customHeight="1"/>
    <row r="1034812" ht="14.25" customHeight="1"/>
    <row r="1034814" ht="14.25" customHeight="1"/>
    <row r="1034816" ht="14.25" customHeight="1"/>
    <row r="1034818" ht="14.25" customHeight="1"/>
    <row r="1034820" ht="14.25" customHeight="1"/>
    <row r="1034822" ht="14.25" customHeight="1"/>
    <row r="1034824" ht="14.25" customHeight="1"/>
    <row r="1034826" ht="14.25" customHeight="1"/>
    <row r="1034828" ht="14.25" customHeight="1"/>
    <row r="1034830" ht="14.25" customHeight="1"/>
    <row r="1034832" ht="14.25" customHeight="1"/>
    <row r="1034834" ht="14.25" customHeight="1"/>
    <row r="1034836" ht="14.25" customHeight="1"/>
    <row r="1034838" ht="14.25" customHeight="1"/>
    <row r="1034840" ht="14.25" customHeight="1"/>
    <row r="1034842" ht="14.25" customHeight="1"/>
    <row r="1034844" ht="14.25" customHeight="1"/>
    <row r="1034846" ht="14.25" customHeight="1"/>
    <row r="1034848" ht="14.25" customHeight="1"/>
    <row r="1034850" ht="14.25" customHeight="1"/>
    <row r="1034852" ht="14.25" customHeight="1"/>
    <row r="1034854" ht="14.25" customHeight="1"/>
    <row r="1034856" ht="14.25" customHeight="1"/>
    <row r="1034858" ht="14.25" customHeight="1"/>
    <row r="1034860" ht="14.25" customHeight="1"/>
    <row r="1034862" ht="14.25" customHeight="1"/>
    <row r="1034864" ht="14.25" customHeight="1"/>
    <row r="1034866" ht="14.25" customHeight="1"/>
    <row r="1034868" ht="14.25" customHeight="1"/>
    <row r="1034870" ht="14.25" customHeight="1"/>
    <row r="1034872" ht="14.25" customHeight="1"/>
    <row r="1034874" ht="14.25" customHeight="1"/>
    <row r="1034876" ht="14.25" customHeight="1"/>
    <row r="1034878" ht="14.25" customHeight="1"/>
    <row r="1034880" ht="14.25" customHeight="1"/>
    <row r="1034882" ht="14.25" customHeight="1"/>
    <row r="1034884" ht="14.25" customHeight="1"/>
    <row r="1034886" ht="14.25" customHeight="1"/>
    <row r="1034888" ht="14.25" customHeight="1"/>
    <row r="1034890" ht="14.25" customHeight="1"/>
    <row r="1034892" ht="14.25" customHeight="1"/>
    <row r="1034894" ht="14.25" customHeight="1"/>
    <row r="1034896" ht="14.25" customHeight="1"/>
    <row r="1034898" ht="14.25" customHeight="1"/>
    <row r="1034900" ht="14.25" customHeight="1"/>
    <row r="1034902" ht="14.25" customHeight="1"/>
    <row r="1034904" ht="14.25" customHeight="1"/>
    <row r="1034906" ht="14.25" customHeight="1"/>
    <row r="1034908" ht="14.25" customHeight="1"/>
    <row r="1034910" ht="14.25" customHeight="1"/>
    <row r="1034912" ht="14.25" customHeight="1"/>
    <row r="1034914" ht="14.25" customHeight="1"/>
    <row r="1034916" ht="14.25" customHeight="1"/>
    <row r="1034918" ht="14.25" customHeight="1"/>
    <row r="1034920" ht="14.25" customHeight="1"/>
    <row r="1034922" ht="14.25" customHeight="1"/>
    <row r="1034924" ht="14.25" customHeight="1"/>
    <row r="1034926" ht="14.25" customHeight="1"/>
    <row r="1034928" ht="14.25" customHeight="1"/>
    <row r="1034930" ht="14.25" customHeight="1"/>
    <row r="1034932" ht="14.25" customHeight="1"/>
    <row r="1034934" ht="14.25" customHeight="1"/>
    <row r="1034936" ht="14.25" customHeight="1"/>
    <row r="1034938" ht="14.25" customHeight="1"/>
    <row r="1034940" ht="14.25" customHeight="1"/>
    <row r="1034942" ht="14.25" customHeight="1"/>
    <row r="1034944" ht="14.25" customHeight="1"/>
    <row r="1034946" ht="14.25" customHeight="1"/>
    <row r="1034948" ht="14.25" customHeight="1"/>
    <row r="1034950" ht="14.25" customHeight="1"/>
    <row r="1034952" ht="14.25" customHeight="1"/>
    <row r="1034954" ht="14.25" customHeight="1"/>
    <row r="1034956" ht="14.25" customHeight="1"/>
    <row r="1034958" ht="14.25" customHeight="1"/>
    <row r="1034960" ht="14.25" customHeight="1"/>
    <row r="1034962" ht="14.25" customHeight="1"/>
    <row r="1034964" ht="14.25" customHeight="1"/>
    <row r="1034966" ht="14.25" customHeight="1"/>
    <row r="1034968" ht="14.25" customHeight="1"/>
    <row r="1034970" ht="14.25" customHeight="1"/>
    <row r="1034972" ht="14.25" customHeight="1"/>
    <row r="1034974" ht="14.25" customHeight="1"/>
    <row r="1034976" ht="14.25" customHeight="1"/>
    <row r="1034978" ht="14.25" customHeight="1"/>
    <row r="1034980" ht="14.25" customHeight="1"/>
    <row r="1034982" ht="14.25" customHeight="1"/>
    <row r="1034984" ht="14.25" customHeight="1"/>
    <row r="1034986" ht="14.25" customHeight="1"/>
    <row r="1034988" ht="14.25" customHeight="1"/>
    <row r="1034990" ht="14.25" customHeight="1"/>
    <row r="1034992" ht="14.25" customHeight="1"/>
    <row r="1034994" ht="14.25" customHeight="1"/>
    <row r="1034996" ht="14.25" customHeight="1"/>
    <row r="1034998" ht="14.25" customHeight="1"/>
    <row r="1035000" ht="14.25" customHeight="1"/>
    <row r="1035002" ht="14.25" customHeight="1"/>
    <row r="1035004" ht="14.25" customHeight="1"/>
    <row r="1035006" ht="14.25" customHeight="1"/>
    <row r="1035008" ht="14.25" customHeight="1"/>
    <row r="1035010" ht="14.25" customHeight="1"/>
    <row r="1035012" ht="14.25" customHeight="1"/>
    <row r="1035014" ht="14.25" customHeight="1"/>
    <row r="1035016" ht="14.25" customHeight="1"/>
    <row r="1035018" ht="14.25" customHeight="1"/>
    <row r="1035020" ht="14.25" customHeight="1"/>
    <row r="1035022" ht="14.25" customHeight="1"/>
    <row r="1035024" ht="14.25" customHeight="1"/>
    <row r="1035026" ht="14.25" customHeight="1"/>
    <row r="1035028" ht="14.25" customHeight="1"/>
    <row r="1035030" ht="14.25" customHeight="1"/>
    <row r="1035032" ht="14.25" customHeight="1"/>
    <row r="1035034" ht="14.25" customHeight="1"/>
    <row r="1035036" ht="14.25" customHeight="1"/>
    <row r="1035038" ht="14.25" customHeight="1"/>
    <row r="1035040" ht="14.25" customHeight="1"/>
    <row r="1035042" ht="14.25" customHeight="1"/>
    <row r="1035044" ht="14.25" customHeight="1"/>
    <row r="1035046" ht="14.25" customHeight="1"/>
    <row r="1035048" ht="14.25" customHeight="1"/>
    <row r="1035050" ht="14.25" customHeight="1"/>
    <row r="1035052" ht="14.25" customHeight="1"/>
    <row r="1035054" ht="14.25" customHeight="1"/>
    <row r="1035056" ht="14.25" customHeight="1"/>
    <row r="1035058" ht="14.25" customHeight="1"/>
    <row r="1035060" ht="14.25" customHeight="1"/>
    <row r="1035062" ht="14.25" customHeight="1"/>
    <row r="1035064" ht="14.25" customHeight="1"/>
    <row r="1035066" ht="14.25" customHeight="1"/>
    <row r="1035068" ht="14.25" customHeight="1"/>
    <row r="1035070" ht="14.25" customHeight="1"/>
    <row r="1035072" ht="14.25" customHeight="1"/>
    <row r="1035074" ht="14.25" customHeight="1"/>
    <row r="1035076" ht="14.25" customHeight="1"/>
    <row r="1035078" ht="14.25" customHeight="1"/>
    <row r="1035080" ht="14.25" customHeight="1"/>
    <row r="1035082" ht="14.25" customHeight="1"/>
    <row r="1035084" ht="14.25" customHeight="1"/>
    <row r="1035086" ht="14.25" customHeight="1"/>
    <row r="1035088" ht="14.25" customHeight="1"/>
    <row r="1035090" ht="14.25" customHeight="1"/>
    <row r="1035092" ht="14.25" customHeight="1"/>
    <row r="1035094" ht="14.25" customHeight="1"/>
    <row r="1035096" ht="14.25" customHeight="1"/>
    <row r="1035098" ht="14.25" customHeight="1"/>
    <row r="1035100" ht="14.25" customHeight="1"/>
    <row r="1035102" ht="14.25" customHeight="1"/>
    <row r="1035104" ht="14.25" customHeight="1"/>
    <row r="1035106" ht="14.25" customHeight="1"/>
    <row r="1035108" ht="14.25" customHeight="1"/>
    <row r="1035110" ht="14.25" customHeight="1"/>
    <row r="1035112" ht="14.25" customHeight="1"/>
    <row r="1035114" ht="14.25" customHeight="1"/>
    <row r="1035116" ht="14.25" customHeight="1"/>
    <row r="1035118" ht="14.25" customHeight="1"/>
    <row r="1035120" ht="14.25" customHeight="1"/>
    <row r="1035122" ht="14.25" customHeight="1"/>
    <row r="1035124" ht="14.25" customHeight="1"/>
    <row r="1035126" ht="14.25" customHeight="1"/>
    <row r="1035128" ht="14.25" customHeight="1"/>
    <row r="1035130" ht="14.25" customHeight="1"/>
    <row r="1035132" ht="14.25" customHeight="1"/>
    <row r="1035134" ht="14.25" customHeight="1"/>
    <row r="1035136" ht="14.25" customHeight="1"/>
    <row r="1035138" ht="14.25" customHeight="1"/>
    <row r="1035140" ht="14.25" customHeight="1"/>
    <row r="1035142" ht="14.25" customHeight="1"/>
    <row r="1035144" ht="14.25" customHeight="1"/>
    <row r="1035146" ht="14.25" customHeight="1"/>
    <row r="1035148" ht="14.25" customHeight="1"/>
    <row r="1035150" ht="14.25" customHeight="1"/>
    <row r="1035152" ht="14.25" customHeight="1"/>
    <row r="1035154" ht="14.25" customHeight="1"/>
    <row r="1035156" ht="14.25" customHeight="1"/>
    <row r="1035158" ht="14.25" customHeight="1"/>
    <row r="1035160" ht="14.25" customHeight="1"/>
    <row r="1035162" ht="14.25" customHeight="1"/>
    <row r="1035164" ht="14.25" customHeight="1"/>
    <row r="1035166" ht="14.25" customHeight="1"/>
    <row r="1035168" ht="14.25" customHeight="1"/>
    <row r="1035170" ht="14.25" customHeight="1"/>
    <row r="1035172" ht="14.25" customHeight="1"/>
    <row r="1035174" ht="14.25" customHeight="1"/>
    <row r="1035176" ht="14.25" customHeight="1"/>
    <row r="1035178" ht="14.25" customHeight="1"/>
    <row r="1035180" ht="14.25" customHeight="1"/>
    <row r="1035182" ht="14.25" customHeight="1"/>
    <row r="1035184" ht="14.25" customHeight="1"/>
    <row r="1035186" ht="14.25" customHeight="1"/>
    <row r="1035188" ht="14.25" customHeight="1"/>
    <row r="1035190" ht="14.25" customHeight="1"/>
    <row r="1035192" ht="14.25" customHeight="1"/>
    <row r="1035194" ht="14.25" customHeight="1"/>
    <row r="1035196" ht="14.25" customHeight="1"/>
    <row r="1035198" ht="14.25" customHeight="1"/>
    <row r="1035200" ht="14.25" customHeight="1"/>
    <row r="1035202" ht="14.25" customHeight="1"/>
    <row r="1035204" ht="14.25" customHeight="1"/>
    <row r="1035206" ht="14.25" customHeight="1"/>
    <row r="1035208" ht="14.25" customHeight="1"/>
    <row r="1035210" ht="14.25" customHeight="1"/>
    <row r="1035212" ht="14.25" customHeight="1"/>
    <row r="1035214" ht="14.25" customHeight="1"/>
    <row r="1035216" ht="14.25" customHeight="1"/>
    <row r="1035218" ht="14.25" customHeight="1"/>
    <row r="1035220" ht="14.25" customHeight="1"/>
    <row r="1035222" ht="14.25" customHeight="1"/>
    <row r="1035224" ht="14.25" customHeight="1"/>
    <row r="1035226" ht="14.25" customHeight="1"/>
    <row r="1035228" ht="14.25" customHeight="1"/>
    <row r="1035230" ht="14.25" customHeight="1"/>
    <row r="1035232" ht="14.25" customHeight="1"/>
    <row r="1035234" ht="14.25" customHeight="1"/>
    <row r="1035236" ht="14.25" customHeight="1"/>
    <row r="1035238" ht="14.25" customHeight="1"/>
    <row r="1035240" ht="14.25" customHeight="1"/>
    <row r="1035242" ht="14.25" customHeight="1"/>
    <row r="1035244" ht="14.25" customHeight="1"/>
    <row r="1035246" ht="14.25" customHeight="1"/>
    <row r="1035248" ht="14.25" customHeight="1"/>
    <row r="1035250" ht="14.25" customHeight="1"/>
    <row r="1035252" ht="14.25" customHeight="1"/>
    <row r="1035254" ht="14.25" customHeight="1"/>
    <row r="1035256" ht="14.25" customHeight="1"/>
    <row r="1035258" ht="14.25" customHeight="1"/>
    <row r="1035260" ht="14.25" customHeight="1"/>
    <row r="1035262" ht="14.25" customHeight="1"/>
    <row r="1035264" ht="14.25" customHeight="1"/>
    <row r="1035266" ht="14.25" customHeight="1"/>
    <row r="1035268" ht="14.25" customHeight="1"/>
    <row r="1035270" ht="14.25" customHeight="1"/>
    <row r="1035272" ht="14.25" customHeight="1"/>
    <row r="1035274" ht="14.25" customHeight="1"/>
    <row r="1035276" ht="14.25" customHeight="1"/>
    <row r="1035278" ht="14.25" customHeight="1"/>
    <row r="1035280" ht="14.25" customHeight="1"/>
    <row r="1035282" ht="14.25" customHeight="1"/>
    <row r="1035284" ht="14.25" customHeight="1"/>
    <row r="1035286" ht="14.25" customHeight="1"/>
    <row r="1035288" ht="14.25" customHeight="1"/>
    <row r="1035290" ht="14.25" customHeight="1"/>
    <row r="1035292" ht="14.25" customHeight="1"/>
    <row r="1035294" ht="14.25" customHeight="1"/>
    <row r="1035296" ht="14.25" customHeight="1"/>
    <row r="1035298" ht="14.25" customHeight="1"/>
    <row r="1035300" ht="14.25" customHeight="1"/>
    <row r="1035302" ht="14.25" customHeight="1"/>
    <row r="1035304" ht="14.25" customHeight="1"/>
    <row r="1035306" ht="14.25" customHeight="1"/>
    <row r="1035308" ht="14.25" customHeight="1"/>
    <row r="1035310" ht="14.25" customHeight="1"/>
    <row r="1035312" ht="14.25" customHeight="1"/>
    <row r="1035314" ht="14.25" customHeight="1"/>
    <row r="1035316" ht="14.25" customHeight="1"/>
    <row r="1035318" ht="14.25" customHeight="1"/>
    <row r="1035320" ht="14.25" customHeight="1"/>
    <row r="1035322" ht="14.25" customHeight="1"/>
    <row r="1035324" ht="14.25" customHeight="1"/>
    <row r="1035326" ht="14.25" customHeight="1"/>
    <row r="1035328" ht="14.25" customHeight="1"/>
    <row r="1035330" ht="14.25" customHeight="1"/>
    <row r="1035332" ht="14.25" customHeight="1"/>
    <row r="1035334" ht="14.25" customHeight="1"/>
    <row r="1035336" ht="14.25" customHeight="1"/>
    <row r="1035338" ht="14.25" customHeight="1"/>
    <row r="1035340" ht="14.25" customHeight="1"/>
    <row r="1035342" ht="14.25" customHeight="1"/>
    <row r="1035344" ht="14.25" customHeight="1"/>
    <row r="1035346" ht="14.25" customHeight="1"/>
    <row r="1035348" ht="14.25" customHeight="1"/>
    <row r="1035350" ht="14.25" customHeight="1"/>
    <row r="1035352" ht="14.25" customHeight="1"/>
    <row r="1035354" ht="14.25" customHeight="1"/>
    <row r="1035356" ht="14.25" customHeight="1"/>
    <row r="1035358" ht="14.25" customHeight="1"/>
    <row r="1035360" ht="14.25" customHeight="1"/>
    <row r="1035362" ht="14.25" customHeight="1"/>
    <row r="1035364" ht="14.25" customHeight="1"/>
    <row r="1035366" ht="14.25" customHeight="1"/>
    <row r="1035368" ht="14.25" customHeight="1"/>
    <row r="1035370" ht="14.25" customHeight="1"/>
    <row r="1035372" ht="14.25" customHeight="1"/>
    <row r="1035374" ht="14.25" customHeight="1"/>
    <row r="1035376" ht="14.25" customHeight="1"/>
    <row r="1035378" ht="14.25" customHeight="1"/>
    <row r="1035380" ht="14.25" customHeight="1"/>
    <row r="1035382" ht="14.25" customHeight="1"/>
    <row r="1035384" ht="14.25" customHeight="1"/>
    <row r="1035386" ht="14.25" customHeight="1"/>
    <row r="1035388" ht="14.25" customHeight="1"/>
    <row r="1035390" ht="14.25" customHeight="1"/>
    <row r="1035392" ht="14.25" customHeight="1"/>
    <row r="1035394" ht="14.25" customHeight="1"/>
    <row r="1035396" ht="14.25" customHeight="1"/>
    <row r="1035398" ht="14.25" customHeight="1"/>
    <row r="1035400" ht="14.25" customHeight="1"/>
    <row r="1035402" ht="14.25" customHeight="1"/>
    <row r="1035404" ht="14.25" customHeight="1"/>
    <row r="1035406" ht="14.25" customHeight="1"/>
    <row r="1035408" ht="14.25" customHeight="1"/>
    <row r="1035410" ht="14.25" customHeight="1"/>
    <row r="1035412" ht="14.25" customHeight="1"/>
    <row r="1035414" ht="14.25" customHeight="1"/>
    <row r="1035416" ht="14.25" customHeight="1"/>
    <row r="1035418" ht="14.25" customHeight="1"/>
    <row r="1035420" ht="14.25" customHeight="1"/>
    <row r="1035422" ht="14.25" customHeight="1"/>
    <row r="1035424" ht="14.25" customHeight="1"/>
    <row r="1035426" ht="14.25" customHeight="1"/>
    <row r="1035428" ht="14.25" customHeight="1"/>
    <row r="1035430" ht="14.25" customHeight="1"/>
    <row r="1035432" ht="14.25" customHeight="1"/>
    <row r="1035434" ht="14.25" customHeight="1"/>
    <row r="1035436" ht="14.25" customHeight="1"/>
    <row r="1035438" ht="14.25" customHeight="1"/>
    <row r="1035440" ht="14.25" customHeight="1"/>
    <row r="1035442" ht="14.25" customHeight="1"/>
    <row r="1035444" ht="14.25" customHeight="1"/>
    <row r="1035446" ht="14.25" customHeight="1"/>
    <row r="1035448" ht="14.25" customHeight="1"/>
    <row r="1035450" ht="14.25" customHeight="1"/>
    <row r="1035452" ht="14.25" customHeight="1"/>
    <row r="1035454" ht="14.25" customHeight="1"/>
    <row r="1035456" ht="14.25" customHeight="1"/>
    <row r="1035458" ht="14.25" customHeight="1"/>
    <row r="1035460" ht="14.25" customHeight="1"/>
    <row r="1035462" ht="14.25" customHeight="1"/>
    <row r="1035464" ht="14.25" customHeight="1"/>
    <row r="1035466" ht="14.25" customHeight="1"/>
    <row r="1035468" ht="14.25" customHeight="1"/>
    <row r="1035470" ht="14.25" customHeight="1"/>
    <row r="1035472" ht="14.25" customHeight="1"/>
    <row r="1035474" ht="14.25" customHeight="1"/>
    <row r="1035476" ht="14.25" customHeight="1"/>
    <row r="1035478" ht="14.25" customHeight="1"/>
    <row r="1035480" ht="14.25" customHeight="1"/>
    <row r="1035482" ht="14.25" customHeight="1"/>
    <row r="1035484" ht="14.25" customHeight="1"/>
    <row r="1035486" ht="14.25" customHeight="1"/>
    <row r="1035488" ht="14.25" customHeight="1"/>
    <row r="1035490" ht="14.25" customHeight="1"/>
    <row r="1035492" ht="14.25" customHeight="1"/>
    <row r="1035494" ht="14.25" customHeight="1"/>
    <row r="1035496" ht="14.25" customHeight="1"/>
    <row r="1035498" ht="14.25" customHeight="1"/>
    <row r="1035500" ht="14.25" customHeight="1"/>
    <row r="1035502" ht="14.25" customHeight="1"/>
    <row r="1035504" ht="14.25" customHeight="1"/>
    <row r="1035506" ht="14.25" customHeight="1"/>
    <row r="1035508" ht="14.25" customHeight="1"/>
    <row r="1035510" ht="14.25" customHeight="1"/>
    <row r="1035512" ht="14.25" customHeight="1"/>
    <row r="1035514" ht="14.25" customHeight="1"/>
    <row r="1035516" ht="14.25" customHeight="1"/>
    <row r="1035518" ht="14.25" customHeight="1"/>
    <row r="1035520" ht="14.25" customHeight="1"/>
    <row r="1035522" ht="14.25" customHeight="1"/>
    <row r="1035524" ht="14.25" customHeight="1"/>
    <row r="1035526" ht="14.25" customHeight="1"/>
    <row r="1035528" ht="14.25" customHeight="1"/>
    <row r="1035530" ht="14.25" customHeight="1"/>
    <row r="1035532" ht="14.25" customHeight="1"/>
    <row r="1035534" ht="14.25" customHeight="1"/>
    <row r="1035536" ht="14.25" customHeight="1"/>
    <row r="1035538" ht="14.25" customHeight="1"/>
    <row r="1035540" ht="14.25" customHeight="1"/>
    <row r="1035542" ht="14.25" customHeight="1"/>
    <row r="1035544" ht="14.25" customHeight="1"/>
    <row r="1035546" ht="14.25" customHeight="1"/>
    <row r="1035548" ht="14.25" customHeight="1"/>
    <row r="1035550" ht="14.25" customHeight="1"/>
    <row r="1035552" ht="14.25" customHeight="1"/>
    <row r="1035554" ht="14.25" customHeight="1"/>
    <row r="1035556" ht="14.25" customHeight="1"/>
    <row r="1035558" ht="14.25" customHeight="1"/>
    <row r="1035560" ht="14.25" customHeight="1"/>
    <row r="1035562" ht="14.25" customHeight="1"/>
    <row r="1035564" ht="14.25" customHeight="1"/>
    <row r="1035566" ht="14.25" customHeight="1"/>
    <row r="1035568" ht="14.25" customHeight="1"/>
    <row r="1035570" ht="14.25" customHeight="1"/>
    <row r="1035572" ht="14.25" customHeight="1"/>
    <row r="1035574" ht="14.25" customHeight="1"/>
    <row r="1035576" ht="14.25" customHeight="1"/>
    <row r="1035578" ht="14.25" customHeight="1"/>
    <row r="1035580" ht="14.25" customHeight="1"/>
    <row r="1035582" ht="14.25" customHeight="1"/>
    <row r="1035584" ht="14.25" customHeight="1"/>
    <row r="1035586" ht="14.25" customHeight="1"/>
    <row r="1035588" ht="14.25" customHeight="1"/>
    <row r="1035590" ht="14.25" customHeight="1"/>
    <row r="1035592" ht="14.25" customHeight="1"/>
    <row r="1035594" ht="14.25" customHeight="1"/>
    <row r="1035596" ht="14.25" customHeight="1"/>
    <row r="1035598" ht="14.25" customHeight="1"/>
    <row r="1035600" ht="14.25" customHeight="1"/>
    <row r="1035602" ht="14.25" customHeight="1"/>
    <row r="1035604" ht="14.25" customHeight="1"/>
    <row r="1035606" ht="14.25" customHeight="1"/>
    <row r="1035608" ht="14.25" customHeight="1"/>
    <row r="1035610" ht="14.25" customHeight="1"/>
    <row r="1035612" ht="14.25" customHeight="1"/>
    <row r="1035614" ht="14.25" customHeight="1"/>
    <row r="1035616" ht="14.25" customHeight="1"/>
    <row r="1035618" ht="14.25" customHeight="1"/>
    <row r="1035620" ht="14.25" customHeight="1"/>
    <row r="1035622" ht="14.25" customHeight="1"/>
    <row r="1035624" ht="14.25" customHeight="1"/>
    <row r="1035626" ht="14.25" customHeight="1"/>
    <row r="1035628" ht="14.25" customHeight="1"/>
    <row r="1035630" ht="14.25" customHeight="1"/>
    <row r="1035632" ht="14.25" customHeight="1"/>
    <row r="1035634" ht="14.25" customHeight="1"/>
    <row r="1035636" ht="14.25" customHeight="1"/>
    <row r="1035638" ht="14.25" customHeight="1"/>
    <row r="1035640" ht="14.25" customHeight="1"/>
    <row r="1035642" ht="14.25" customHeight="1"/>
    <row r="1035644" ht="14.25" customHeight="1"/>
    <row r="1035646" ht="14.25" customHeight="1"/>
    <row r="1035648" ht="14.25" customHeight="1"/>
    <row r="1035650" ht="14.25" customHeight="1"/>
    <row r="1035652" ht="14.25" customHeight="1"/>
    <row r="1035654" ht="14.25" customHeight="1"/>
    <row r="1035656" ht="14.25" customHeight="1"/>
    <row r="1035658" ht="14.25" customHeight="1"/>
    <row r="1035660" ht="14.25" customHeight="1"/>
    <row r="1035662" ht="14.25" customHeight="1"/>
    <row r="1035664" ht="14.25" customHeight="1"/>
    <row r="1035666" ht="14.25" customHeight="1"/>
    <row r="1035668" ht="14.25" customHeight="1"/>
    <row r="1035670" ht="14.25" customHeight="1"/>
    <row r="1035672" ht="14.25" customHeight="1"/>
    <row r="1035674" ht="14.25" customHeight="1"/>
    <row r="1035676" ht="14.25" customHeight="1"/>
    <row r="1035678" ht="14.25" customHeight="1"/>
    <row r="1035680" ht="14.25" customHeight="1"/>
    <row r="1035682" ht="14.25" customHeight="1"/>
    <row r="1035684" ht="14.25" customHeight="1"/>
    <row r="1035686" ht="14.25" customHeight="1"/>
    <row r="1035688" ht="14.25" customHeight="1"/>
    <row r="1035690" ht="14.25" customHeight="1"/>
    <row r="1035692" ht="14.25" customHeight="1"/>
    <row r="1035694" ht="14.25" customHeight="1"/>
    <row r="1035696" ht="14.25" customHeight="1"/>
    <row r="1035698" ht="14.25" customHeight="1"/>
    <row r="1035700" ht="14.25" customHeight="1"/>
    <row r="1035702" ht="14.25" customHeight="1"/>
    <row r="1035704" ht="14.25" customHeight="1"/>
    <row r="1035706" ht="14.25" customHeight="1"/>
    <row r="1035708" ht="14.25" customHeight="1"/>
    <row r="1035710" ht="14.25" customHeight="1"/>
    <row r="1035712" ht="14.25" customHeight="1"/>
    <row r="1035714" ht="14.25" customHeight="1"/>
    <row r="1035716" ht="14.25" customHeight="1"/>
    <row r="1035718" ht="14.25" customHeight="1"/>
    <row r="1035720" ht="14.25" customHeight="1"/>
    <row r="1035722" ht="14.25" customHeight="1"/>
    <row r="1035724" ht="14.25" customHeight="1"/>
    <row r="1035726" ht="14.25" customHeight="1"/>
    <row r="1035728" ht="14.25" customHeight="1"/>
    <row r="1035730" ht="14.25" customHeight="1"/>
    <row r="1035732" ht="14.25" customHeight="1"/>
    <row r="1035734" ht="14.25" customHeight="1"/>
    <row r="1035736" ht="14.25" customHeight="1"/>
    <row r="1035738" ht="14.25" customHeight="1"/>
    <row r="1035740" ht="14.25" customHeight="1"/>
    <row r="1035742" ht="14.25" customHeight="1"/>
    <row r="1035744" ht="14.25" customHeight="1"/>
    <row r="1035746" ht="14.25" customHeight="1"/>
    <row r="1035748" ht="14.25" customHeight="1"/>
    <row r="1035750" ht="14.25" customHeight="1"/>
    <row r="1035752" ht="14.25" customHeight="1"/>
    <row r="1035754" ht="14.25" customHeight="1"/>
    <row r="1035756" ht="14.25" customHeight="1"/>
    <row r="1035758" ht="14.25" customHeight="1"/>
    <row r="1035760" ht="14.25" customHeight="1"/>
    <row r="1035762" ht="14.25" customHeight="1"/>
    <row r="1035764" ht="14.25" customHeight="1"/>
    <row r="1035766" ht="14.25" customHeight="1"/>
    <row r="1035768" ht="14.25" customHeight="1"/>
    <row r="1035770" ht="14.25" customHeight="1"/>
    <row r="1035772" ht="14.25" customHeight="1"/>
    <row r="1035774" ht="14.25" customHeight="1"/>
    <row r="1035776" ht="14.25" customHeight="1"/>
    <row r="1035778" ht="14.25" customHeight="1"/>
    <row r="1035780" ht="14.25" customHeight="1"/>
    <row r="1035782" ht="14.25" customHeight="1"/>
    <row r="1035784" ht="14.25" customHeight="1"/>
    <row r="1035786" ht="14.25" customHeight="1"/>
    <row r="1035788" ht="14.25" customHeight="1"/>
    <row r="1035790" ht="14.25" customHeight="1"/>
    <row r="1035792" ht="14.25" customHeight="1"/>
    <row r="1035794" ht="14.25" customHeight="1"/>
    <row r="1035796" ht="14.25" customHeight="1"/>
    <row r="1035798" ht="14.25" customHeight="1"/>
    <row r="1035800" ht="14.25" customHeight="1"/>
    <row r="1035802" ht="14.25" customHeight="1"/>
    <row r="1035804" ht="14.25" customHeight="1"/>
    <row r="1035806" ht="14.25" customHeight="1"/>
    <row r="1035808" ht="14.25" customHeight="1"/>
    <row r="1035810" ht="14.25" customHeight="1"/>
    <row r="1035812" ht="14.25" customHeight="1"/>
    <row r="1035814" ht="14.25" customHeight="1"/>
    <row r="1035816" ht="14.25" customHeight="1"/>
    <row r="1035818" ht="14.25" customHeight="1"/>
    <row r="1035820" ht="14.25" customHeight="1"/>
    <row r="1035822" ht="14.25" customHeight="1"/>
    <row r="1035824" ht="14.25" customHeight="1"/>
    <row r="1035826" ht="14.25" customHeight="1"/>
    <row r="1035828" ht="14.25" customHeight="1"/>
    <row r="1035830" ht="14.25" customHeight="1"/>
    <row r="1035832" ht="14.25" customHeight="1"/>
    <row r="1035834" ht="14.25" customHeight="1"/>
    <row r="1035836" ht="14.25" customHeight="1"/>
    <row r="1035838" ht="14.25" customHeight="1"/>
    <row r="1035840" ht="14.25" customHeight="1"/>
    <row r="1035842" ht="14.25" customHeight="1"/>
    <row r="1035844" ht="14.25" customHeight="1"/>
    <row r="1035846" ht="14.25" customHeight="1"/>
    <row r="1035848" ht="14.25" customHeight="1"/>
    <row r="1035850" ht="14.25" customHeight="1"/>
    <row r="1035852" ht="14.25" customHeight="1"/>
    <row r="1035854" ht="14.25" customHeight="1"/>
    <row r="1035856" ht="14.25" customHeight="1"/>
    <row r="1035858" ht="14.25" customHeight="1"/>
    <row r="1035860" ht="14.25" customHeight="1"/>
    <row r="1035862" ht="14.25" customHeight="1"/>
    <row r="1035864" ht="14.25" customHeight="1"/>
    <row r="1035866" ht="14.25" customHeight="1"/>
    <row r="1035868" ht="14.25" customHeight="1"/>
    <row r="1035870" ht="14.25" customHeight="1"/>
    <row r="1035872" ht="14.25" customHeight="1"/>
    <row r="1035874" ht="14.25" customHeight="1"/>
    <row r="1035876" ht="14.25" customHeight="1"/>
    <row r="1035878" ht="14.25" customHeight="1"/>
    <row r="1035880" ht="14.25" customHeight="1"/>
    <row r="1035882" ht="14.25" customHeight="1"/>
    <row r="1035884" ht="14.25" customHeight="1"/>
    <row r="1035886" ht="14.25" customHeight="1"/>
    <row r="1035888" ht="14.25" customHeight="1"/>
    <row r="1035890" ht="14.25" customHeight="1"/>
    <row r="1035892" ht="14.25" customHeight="1"/>
    <row r="1035894" ht="14.25" customHeight="1"/>
    <row r="1035896" ht="14.25" customHeight="1"/>
    <row r="1035898" ht="14.25" customHeight="1"/>
    <row r="1035900" ht="14.25" customHeight="1"/>
    <row r="1035902" ht="14.25" customHeight="1"/>
    <row r="1035904" ht="14.25" customHeight="1"/>
    <row r="1035906" ht="14.25" customHeight="1"/>
    <row r="1035908" ht="14.25" customHeight="1"/>
    <row r="1035910" ht="14.25" customHeight="1"/>
    <row r="1035912" ht="14.25" customHeight="1"/>
    <row r="1035914" ht="14.25" customHeight="1"/>
    <row r="1035916" ht="14.25" customHeight="1"/>
    <row r="1035918" ht="14.25" customHeight="1"/>
    <row r="1035920" ht="14.25" customHeight="1"/>
    <row r="1035922" ht="14.25" customHeight="1"/>
    <row r="1035924" ht="14.25" customHeight="1"/>
    <row r="1035926" ht="14.25" customHeight="1"/>
    <row r="1035928" ht="14.25" customHeight="1"/>
    <row r="1035930" ht="14.25" customHeight="1"/>
    <row r="1035932" ht="14.25" customHeight="1"/>
    <row r="1035934" ht="14.25" customHeight="1"/>
    <row r="1035936" ht="14.25" customHeight="1"/>
    <row r="1035938" ht="14.25" customHeight="1"/>
    <row r="1035940" ht="14.25" customHeight="1"/>
    <row r="1035942" ht="14.25" customHeight="1"/>
    <row r="1035944" ht="14.25" customHeight="1"/>
    <row r="1035946" ht="14.25" customHeight="1"/>
    <row r="1035948" ht="14.25" customHeight="1"/>
    <row r="1035950" ht="14.25" customHeight="1"/>
    <row r="1035952" ht="14.25" customHeight="1"/>
    <row r="1035954" ht="14.25" customHeight="1"/>
    <row r="1035956" ht="14.25" customHeight="1"/>
    <row r="1035958" ht="14.25" customHeight="1"/>
    <row r="1035960" ht="14.25" customHeight="1"/>
    <row r="1035962" ht="14.25" customHeight="1"/>
    <row r="1035964" ht="14.25" customHeight="1"/>
    <row r="1035966" ht="14.25" customHeight="1"/>
    <row r="1035968" ht="14.25" customHeight="1"/>
    <row r="1035970" ht="14.25" customHeight="1"/>
    <row r="1035972" ht="14.25" customHeight="1"/>
    <row r="1035974" ht="14.25" customHeight="1"/>
    <row r="1035976" ht="14.25" customHeight="1"/>
    <row r="1035978" ht="14.25" customHeight="1"/>
    <row r="1035980" ht="14.25" customHeight="1"/>
    <row r="1035982" ht="14.25" customHeight="1"/>
    <row r="1035984" ht="14.25" customHeight="1"/>
    <row r="1035986" ht="14.25" customHeight="1"/>
    <row r="1035988" ht="14.25" customHeight="1"/>
    <row r="1035990" ht="14.25" customHeight="1"/>
    <row r="1035992" ht="14.25" customHeight="1"/>
    <row r="1035994" ht="14.25" customHeight="1"/>
    <row r="1035996" ht="14.25" customHeight="1"/>
    <row r="1035998" ht="14.25" customHeight="1"/>
    <row r="1036000" ht="14.25" customHeight="1"/>
    <row r="1036002" ht="14.25" customHeight="1"/>
    <row r="1036004" ht="14.25" customHeight="1"/>
    <row r="1036006" ht="14.25" customHeight="1"/>
    <row r="1036008" ht="14.25" customHeight="1"/>
    <row r="1036010" ht="14.25" customHeight="1"/>
    <row r="1036012" ht="14.25" customHeight="1"/>
    <row r="1036014" ht="14.25" customHeight="1"/>
    <row r="1036016" ht="14.25" customHeight="1"/>
    <row r="1036018" ht="14.25" customHeight="1"/>
    <row r="1036020" ht="14.25" customHeight="1"/>
    <row r="1036022" ht="14.25" customHeight="1"/>
    <row r="1036024" ht="14.25" customHeight="1"/>
    <row r="1036026" ht="14.25" customHeight="1"/>
    <row r="1036028" ht="14.25" customHeight="1"/>
    <row r="1036030" ht="14.25" customHeight="1"/>
    <row r="1036032" ht="14.25" customHeight="1"/>
    <row r="1036034" ht="14.25" customHeight="1"/>
    <row r="1036036" ht="14.25" customHeight="1"/>
    <row r="1036038" ht="14.25" customHeight="1"/>
    <row r="1036040" ht="14.25" customHeight="1"/>
    <row r="1036042" ht="14.25" customHeight="1"/>
    <row r="1036044" ht="14.25" customHeight="1"/>
    <row r="1036046" ht="14.25" customHeight="1"/>
    <row r="1036048" ht="14.25" customHeight="1"/>
    <row r="1036050" ht="14.25" customHeight="1"/>
    <row r="1036052" ht="14.25" customHeight="1"/>
    <row r="1036054" ht="14.25" customHeight="1"/>
    <row r="1036056" ht="14.25" customHeight="1"/>
    <row r="1036058" ht="14.25" customHeight="1"/>
    <row r="1036060" ht="14.25" customHeight="1"/>
    <row r="1036062" ht="14.25" customHeight="1"/>
    <row r="1036064" ht="14.25" customHeight="1"/>
    <row r="1036066" ht="14.25" customHeight="1"/>
    <row r="1036068" ht="14.25" customHeight="1"/>
    <row r="1036070" ht="14.25" customHeight="1"/>
    <row r="1036072" ht="14.25" customHeight="1"/>
    <row r="1036074" ht="14.25" customHeight="1"/>
    <row r="1036076" ht="14.25" customHeight="1"/>
    <row r="1036078" ht="14.25" customHeight="1"/>
    <row r="1036080" ht="14.25" customHeight="1"/>
    <row r="1036082" ht="14.25" customHeight="1"/>
    <row r="1036084" ht="14.25" customHeight="1"/>
    <row r="1036086" ht="14.25" customHeight="1"/>
    <row r="1036088" ht="14.25" customHeight="1"/>
    <row r="1036090" ht="14.25" customHeight="1"/>
    <row r="1036092" ht="14.25" customHeight="1"/>
    <row r="1036094" ht="14.25" customHeight="1"/>
    <row r="1036096" ht="14.25" customHeight="1"/>
    <row r="1036098" ht="14.25" customHeight="1"/>
    <row r="1036100" ht="14.25" customHeight="1"/>
    <row r="1036102" ht="14.25" customHeight="1"/>
    <row r="1036104" ht="14.25" customHeight="1"/>
    <row r="1036106" ht="14.25" customHeight="1"/>
    <row r="1036108" ht="14.25" customHeight="1"/>
    <row r="1036110" ht="14.25" customHeight="1"/>
    <row r="1036112" ht="14.25" customHeight="1"/>
    <row r="1036114" ht="14.25" customHeight="1"/>
    <row r="1036116" ht="14.25" customHeight="1"/>
    <row r="1036118" ht="14.25" customHeight="1"/>
    <row r="1036120" ht="14.25" customHeight="1"/>
    <row r="1036122" ht="14.25" customHeight="1"/>
    <row r="1036124" ht="14.25" customHeight="1"/>
    <row r="1036126" ht="14.25" customHeight="1"/>
    <row r="1036128" ht="14.25" customHeight="1"/>
    <row r="1036130" ht="14.25" customHeight="1"/>
    <row r="1036132" ht="14.25" customHeight="1"/>
    <row r="1036134" ht="14.25" customHeight="1"/>
    <row r="1036136" ht="14.25" customHeight="1"/>
    <row r="1036138" ht="14.25" customHeight="1"/>
    <row r="1036140" ht="14.25" customHeight="1"/>
    <row r="1036142" ht="14.25" customHeight="1"/>
    <row r="1036144" ht="14.25" customHeight="1"/>
    <row r="1036146" ht="14.25" customHeight="1"/>
    <row r="1036148" ht="14.25" customHeight="1"/>
    <row r="1036150" ht="14.25" customHeight="1"/>
    <row r="1036152" ht="14.25" customHeight="1"/>
    <row r="1036154" ht="14.25" customHeight="1"/>
    <row r="1036156" ht="14.25" customHeight="1"/>
    <row r="1036158" ht="14.25" customHeight="1"/>
    <row r="1036160" ht="14.25" customHeight="1"/>
    <row r="1036162" ht="14.25" customHeight="1"/>
    <row r="1036164" ht="14.25" customHeight="1"/>
    <row r="1036166" ht="14.25" customHeight="1"/>
    <row r="1036168" ht="14.25" customHeight="1"/>
    <row r="1036170" ht="14.25" customHeight="1"/>
    <row r="1036172" ht="14.25" customHeight="1"/>
    <row r="1036174" ht="14.25" customHeight="1"/>
    <row r="1036176" ht="14.25" customHeight="1"/>
    <row r="1036178" ht="14.25" customHeight="1"/>
    <row r="1036180" ht="14.25" customHeight="1"/>
    <row r="1036182" ht="14.25" customHeight="1"/>
    <row r="1036184" ht="14.25" customHeight="1"/>
    <row r="1036186" ht="14.25" customHeight="1"/>
    <row r="1036188" ht="14.25" customHeight="1"/>
    <row r="1036190" ht="14.25" customHeight="1"/>
    <row r="1036192" ht="14.25" customHeight="1"/>
    <row r="1036194" ht="14.25" customHeight="1"/>
    <row r="1036196" ht="14.25" customHeight="1"/>
    <row r="1036198" ht="14.25" customHeight="1"/>
    <row r="1036200" ht="14.25" customHeight="1"/>
    <row r="1036202" ht="14.25" customHeight="1"/>
    <row r="1036204" ht="14.25" customHeight="1"/>
    <row r="1036206" ht="14.25" customHeight="1"/>
    <row r="1036208" ht="14.25" customHeight="1"/>
    <row r="1036210" ht="14.25" customHeight="1"/>
    <row r="1036212" ht="14.25" customHeight="1"/>
    <row r="1036214" ht="14.25" customHeight="1"/>
    <row r="1036216" ht="14.25" customHeight="1"/>
    <row r="1036218" ht="14.25" customHeight="1"/>
    <row r="1036220" ht="14.25" customHeight="1"/>
    <row r="1036222" ht="14.25" customHeight="1"/>
    <row r="1036224" ht="14.25" customHeight="1"/>
    <row r="1036226" ht="14.25" customHeight="1"/>
    <row r="1036228" ht="14.25" customHeight="1"/>
    <row r="1036230" ht="14.25" customHeight="1"/>
    <row r="1036232" ht="14.25" customHeight="1"/>
    <row r="1036234" ht="14.25" customHeight="1"/>
    <row r="1036236" ht="14.25" customHeight="1"/>
    <row r="1036238" ht="14.25" customHeight="1"/>
    <row r="1036240" ht="14.25" customHeight="1"/>
    <row r="1036242" ht="14.25" customHeight="1"/>
    <row r="1036244" ht="14.25" customHeight="1"/>
    <row r="1036246" ht="14.25" customHeight="1"/>
    <row r="1036248" ht="14.25" customHeight="1"/>
    <row r="1036250" ht="14.25" customHeight="1"/>
    <row r="1036252" ht="14.25" customHeight="1"/>
    <row r="1036254" ht="14.25" customHeight="1"/>
    <row r="1036256" ht="14.25" customHeight="1"/>
    <row r="1036258" ht="14.25" customHeight="1"/>
    <row r="1036260" ht="14.25" customHeight="1"/>
    <row r="1036262" ht="14.25" customHeight="1"/>
    <row r="1036264" ht="14.25" customHeight="1"/>
    <row r="1036266" ht="14.25" customHeight="1"/>
    <row r="1036268" ht="14.25" customHeight="1"/>
    <row r="1036270" ht="14.25" customHeight="1"/>
    <row r="1036272" ht="14.25" customHeight="1"/>
    <row r="1036274" ht="14.25" customHeight="1"/>
    <row r="1036276" ht="14.25" customHeight="1"/>
    <row r="1036278" ht="14.25" customHeight="1"/>
    <row r="1036280" ht="14.25" customHeight="1"/>
    <row r="1036282" ht="14.25" customHeight="1"/>
    <row r="1036284" ht="14.25" customHeight="1"/>
    <row r="1036286" ht="14.25" customHeight="1"/>
    <row r="1036288" ht="14.25" customHeight="1"/>
    <row r="1036290" ht="14.25" customHeight="1"/>
    <row r="1036292" ht="14.25" customHeight="1"/>
    <row r="1036294" ht="14.25" customHeight="1"/>
    <row r="1036296" ht="14.25" customHeight="1"/>
    <row r="1036298" ht="14.25" customHeight="1"/>
    <row r="1036300" ht="14.25" customHeight="1"/>
    <row r="1036302" ht="14.25" customHeight="1"/>
    <row r="1036304" ht="14.25" customHeight="1"/>
    <row r="1036306" ht="14.25" customHeight="1"/>
    <row r="1036308" ht="14.25" customHeight="1"/>
    <row r="1036310" ht="14.25" customHeight="1"/>
    <row r="1036312" ht="14.25" customHeight="1"/>
    <row r="1036314" ht="14.25" customHeight="1"/>
    <row r="1036316" ht="14.25" customHeight="1"/>
    <row r="1036318" ht="14.25" customHeight="1"/>
    <row r="1036320" ht="14.25" customHeight="1"/>
    <row r="1036322" ht="14.25" customHeight="1"/>
    <row r="1036324" ht="14.25" customHeight="1"/>
    <row r="1036326" ht="14.25" customHeight="1"/>
    <row r="1036328" ht="14.25" customHeight="1"/>
    <row r="1036330" ht="14.25" customHeight="1"/>
    <row r="1036332" ht="14.25" customHeight="1"/>
    <row r="1036334" ht="14.25" customHeight="1"/>
    <row r="1036336" ht="14.25" customHeight="1"/>
    <row r="1036338" ht="14.25" customHeight="1"/>
    <row r="1036340" ht="14.25" customHeight="1"/>
    <row r="1036342" ht="14.25" customHeight="1"/>
    <row r="1036344" ht="14.25" customHeight="1"/>
    <row r="1036346" ht="14.25" customHeight="1"/>
    <row r="1036348" ht="14.25" customHeight="1"/>
    <row r="1036350" ht="14.25" customHeight="1"/>
    <row r="1036352" ht="14.25" customHeight="1"/>
    <row r="1036354" ht="14.25" customHeight="1"/>
    <row r="1036356" ht="14.25" customHeight="1"/>
    <row r="1036358" ht="14.25" customHeight="1"/>
    <row r="1036360" ht="14.25" customHeight="1"/>
    <row r="1036362" ht="14.25" customHeight="1"/>
    <row r="1036364" ht="14.25" customHeight="1"/>
    <row r="1036366" ht="14.25" customHeight="1"/>
    <row r="1036368" ht="14.25" customHeight="1"/>
    <row r="1036370" ht="14.25" customHeight="1"/>
    <row r="1036372" ht="14.25" customHeight="1"/>
    <row r="1036374" ht="14.25" customHeight="1"/>
    <row r="1036376" ht="14.25" customHeight="1"/>
    <row r="1036378" ht="14.25" customHeight="1"/>
    <row r="1036380" ht="14.25" customHeight="1"/>
    <row r="1036382" ht="14.25" customHeight="1"/>
    <row r="1036384" ht="14.25" customHeight="1"/>
    <row r="1036386" ht="14.25" customHeight="1"/>
    <row r="1036388" ht="14.25" customHeight="1"/>
    <row r="1036390" ht="14.25" customHeight="1"/>
    <row r="1036392" ht="14.25" customHeight="1"/>
    <row r="1036394" ht="14.25" customHeight="1"/>
    <row r="1036396" ht="14.25" customHeight="1"/>
    <row r="1036398" ht="14.25" customHeight="1"/>
    <row r="1036400" ht="14.25" customHeight="1"/>
    <row r="1036402" ht="14.25" customHeight="1"/>
    <row r="1036404" ht="14.25" customHeight="1"/>
    <row r="1036406" ht="14.25" customHeight="1"/>
    <row r="1036408" ht="14.25" customHeight="1"/>
    <row r="1036410" ht="14.25" customHeight="1"/>
    <row r="1036412" ht="14.25" customHeight="1"/>
    <row r="1036414" ht="14.25" customHeight="1"/>
    <row r="1036416" ht="14.25" customHeight="1"/>
    <row r="1036418" ht="14.25" customHeight="1"/>
    <row r="1036420" ht="14.25" customHeight="1"/>
    <row r="1036422" ht="14.25" customHeight="1"/>
    <row r="1036424" ht="14.25" customHeight="1"/>
    <row r="1036426" ht="14.25" customHeight="1"/>
    <row r="1036428" ht="14.25" customHeight="1"/>
    <row r="1036430" ht="14.25" customHeight="1"/>
    <row r="1036432" ht="14.25" customHeight="1"/>
    <row r="1036434" ht="14.25" customHeight="1"/>
    <row r="1036436" ht="14.25" customHeight="1"/>
    <row r="1036438" ht="14.25" customHeight="1"/>
    <row r="1036440" ht="14.25" customHeight="1"/>
    <row r="1036442" ht="14.25" customHeight="1"/>
    <row r="1036444" ht="14.25" customHeight="1"/>
    <row r="1036446" ht="14.25" customHeight="1"/>
    <row r="1036448" ht="14.25" customHeight="1"/>
    <row r="1036450" ht="14.25" customHeight="1"/>
    <row r="1036452" ht="14.25" customHeight="1"/>
    <row r="1036454" ht="14.25" customHeight="1"/>
    <row r="1036456" ht="14.25" customHeight="1"/>
    <row r="1036458" ht="14.25" customHeight="1"/>
    <row r="1036460" ht="14.25" customHeight="1"/>
    <row r="1036462" ht="14.25" customHeight="1"/>
    <row r="1036464" ht="14.25" customHeight="1"/>
    <row r="1036466" ht="14.25" customHeight="1"/>
    <row r="1036468" ht="14.25" customHeight="1"/>
    <row r="1036470" ht="14.25" customHeight="1"/>
    <row r="1036472" ht="14.25" customHeight="1"/>
    <row r="1036474" ht="14.25" customHeight="1"/>
    <row r="1036476" ht="14.25" customHeight="1"/>
    <row r="1036478" ht="14.25" customHeight="1"/>
    <row r="1036480" ht="14.25" customHeight="1"/>
    <row r="1036482" ht="14.25" customHeight="1"/>
    <row r="1036484" ht="14.25" customHeight="1"/>
    <row r="1036486" ht="14.25" customHeight="1"/>
    <row r="1036488" ht="14.25" customHeight="1"/>
    <row r="1036490" ht="14.25" customHeight="1"/>
    <row r="1036492" ht="14.25" customHeight="1"/>
    <row r="1036494" ht="14.25" customHeight="1"/>
    <row r="1036496" ht="14.25" customHeight="1"/>
    <row r="1036498" ht="14.25" customHeight="1"/>
    <row r="1036500" ht="14.25" customHeight="1"/>
    <row r="1036502" ht="14.25" customHeight="1"/>
    <row r="1036504" ht="14.25" customHeight="1"/>
    <row r="1036506" ht="14.25" customHeight="1"/>
    <row r="1036508" ht="14.25" customHeight="1"/>
    <row r="1036510" ht="14.25" customHeight="1"/>
    <row r="1036512" ht="14.25" customHeight="1"/>
    <row r="1036514" ht="14.25" customHeight="1"/>
    <row r="1036516" ht="14.25" customHeight="1"/>
    <row r="1036518" ht="14.25" customHeight="1"/>
    <row r="1036520" ht="14.25" customHeight="1"/>
    <row r="1036522" ht="14.25" customHeight="1"/>
    <row r="1036524" ht="14.25" customHeight="1"/>
    <row r="1036526" ht="14.25" customHeight="1"/>
    <row r="1036528" ht="14.25" customHeight="1"/>
    <row r="1036530" ht="14.25" customHeight="1"/>
    <row r="1036532" ht="14.25" customHeight="1"/>
    <row r="1036534" ht="14.25" customHeight="1"/>
    <row r="1036536" ht="14.25" customHeight="1"/>
    <row r="1036538" ht="14.25" customHeight="1"/>
    <row r="1036540" ht="14.25" customHeight="1"/>
    <row r="1036542" ht="14.25" customHeight="1"/>
    <row r="1036544" ht="14.25" customHeight="1"/>
    <row r="1036546" ht="14.25" customHeight="1"/>
    <row r="1036548" ht="14.25" customHeight="1"/>
    <row r="1036550" ht="14.25" customHeight="1"/>
    <row r="1036552" ht="14.25" customHeight="1"/>
    <row r="1036554" ht="14.25" customHeight="1"/>
    <row r="1036556" ht="14.25" customHeight="1"/>
    <row r="1036558" ht="14.25" customHeight="1"/>
    <row r="1036560" ht="14.25" customHeight="1"/>
    <row r="1036562" ht="14.25" customHeight="1"/>
    <row r="1036564" ht="14.25" customHeight="1"/>
    <row r="1036566" ht="14.25" customHeight="1"/>
    <row r="1036568" ht="14.25" customHeight="1"/>
    <row r="1036570" ht="14.25" customHeight="1"/>
    <row r="1036572" ht="14.25" customHeight="1"/>
    <row r="1036574" ht="14.25" customHeight="1"/>
    <row r="1036576" ht="14.25" customHeight="1"/>
    <row r="1036578" ht="14.25" customHeight="1"/>
    <row r="1036580" ht="14.25" customHeight="1"/>
    <row r="1036582" ht="14.25" customHeight="1"/>
    <row r="1036584" ht="14.25" customHeight="1"/>
    <row r="1036586" ht="14.25" customHeight="1"/>
    <row r="1036588" ht="14.25" customHeight="1"/>
    <row r="1036590" ht="14.25" customHeight="1"/>
    <row r="1036592" ht="14.25" customHeight="1"/>
    <row r="1036594" ht="14.25" customHeight="1"/>
    <row r="1036596" ht="14.25" customHeight="1"/>
    <row r="1036598" ht="14.25" customHeight="1"/>
    <row r="1036600" ht="14.25" customHeight="1"/>
    <row r="1036602" ht="14.25" customHeight="1"/>
    <row r="1036604" ht="14.25" customHeight="1"/>
    <row r="1036606" ht="14.25" customHeight="1"/>
    <row r="1036608" ht="14.25" customHeight="1"/>
    <row r="1036610" ht="14.25" customHeight="1"/>
    <row r="1036612" ht="14.25" customHeight="1"/>
    <row r="1036614" ht="14.25" customHeight="1"/>
    <row r="1036616" ht="14.25" customHeight="1"/>
    <row r="1036618" ht="14.25" customHeight="1"/>
    <row r="1036620" ht="14.25" customHeight="1"/>
    <row r="1036622" ht="14.25" customHeight="1"/>
    <row r="1036624" ht="14.25" customHeight="1"/>
    <row r="1036626" ht="14.25" customHeight="1"/>
    <row r="1036628" ht="14.25" customHeight="1"/>
    <row r="1036630" ht="14.25" customHeight="1"/>
    <row r="1036632" ht="14.25" customHeight="1"/>
    <row r="1036634" ht="14.25" customHeight="1"/>
    <row r="1036636" ht="14.25" customHeight="1"/>
    <row r="1036638" ht="14.25" customHeight="1"/>
    <row r="1036640" ht="14.25" customHeight="1"/>
    <row r="1036642" ht="14.25" customHeight="1"/>
    <row r="1036644" ht="14.25" customHeight="1"/>
    <row r="1036646" ht="14.25" customHeight="1"/>
    <row r="1036648" ht="14.25" customHeight="1"/>
    <row r="1036650" ht="14.25" customHeight="1"/>
    <row r="1036652" ht="14.25" customHeight="1"/>
    <row r="1036654" ht="14.25" customHeight="1"/>
    <row r="1036656" ht="14.25" customHeight="1"/>
    <row r="1036658" ht="14.25" customHeight="1"/>
    <row r="1036660" ht="14.25" customHeight="1"/>
    <row r="1036662" ht="14.25" customHeight="1"/>
    <row r="1036664" ht="14.25" customHeight="1"/>
    <row r="1036666" ht="14.25" customHeight="1"/>
    <row r="1036668" ht="14.25" customHeight="1"/>
    <row r="1036670" ht="14.25" customHeight="1"/>
    <row r="1036672" ht="14.25" customHeight="1"/>
    <row r="1036674" ht="14.25" customHeight="1"/>
    <row r="1036676" ht="14.25" customHeight="1"/>
    <row r="1036678" ht="14.25" customHeight="1"/>
    <row r="1036680" ht="14.25" customHeight="1"/>
    <row r="1036682" ht="14.25" customHeight="1"/>
    <row r="1036684" ht="14.25" customHeight="1"/>
    <row r="1036686" ht="14.25" customHeight="1"/>
    <row r="1036688" ht="14.25" customHeight="1"/>
    <row r="1036690" ht="14.25" customHeight="1"/>
    <row r="1036692" ht="14.25" customHeight="1"/>
    <row r="1036694" ht="14.25" customHeight="1"/>
    <row r="1036696" ht="14.25" customHeight="1"/>
    <row r="1036698" ht="14.25" customHeight="1"/>
    <row r="1036700" ht="14.25" customHeight="1"/>
    <row r="1036702" ht="14.25" customHeight="1"/>
    <row r="1036704" ht="14.25" customHeight="1"/>
    <row r="1036706" ht="14.25" customHeight="1"/>
    <row r="1036708" ht="14.25" customHeight="1"/>
    <row r="1036710" ht="14.25" customHeight="1"/>
    <row r="1036712" ht="14.25" customHeight="1"/>
    <row r="1036714" ht="14.25" customHeight="1"/>
    <row r="1036716" ht="14.25" customHeight="1"/>
    <row r="1036718" ht="14.25" customHeight="1"/>
    <row r="1036720" ht="14.25" customHeight="1"/>
    <row r="1036722" ht="14.25" customHeight="1"/>
    <row r="1036724" ht="14.25" customHeight="1"/>
    <row r="1036726" ht="14.25" customHeight="1"/>
    <row r="1036728" ht="14.25" customHeight="1"/>
    <row r="1036730" ht="14.25" customHeight="1"/>
    <row r="1036732" ht="14.25" customHeight="1"/>
    <row r="1036734" ht="14.25" customHeight="1"/>
    <row r="1036736" ht="14.25" customHeight="1"/>
    <row r="1036738" ht="14.25" customHeight="1"/>
    <row r="1036740" ht="14.25" customHeight="1"/>
    <row r="1036742" ht="14.25" customHeight="1"/>
    <row r="1036744" ht="14.25" customHeight="1"/>
    <row r="1036746" ht="14.25" customHeight="1"/>
    <row r="1036748" ht="14.25" customHeight="1"/>
    <row r="1036750" ht="14.25" customHeight="1"/>
    <row r="1036752" ht="14.25" customHeight="1"/>
    <row r="1036754" ht="14.25" customHeight="1"/>
    <row r="1036756" ht="14.25" customHeight="1"/>
    <row r="1036758" ht="14.25" customHeight="1"/>
    <row r="1036760" ht="14.25" customHeight="1"/>
    <row r="1036762" ht="14.25" customHeight="1"/>
    <row r="1036764" ht="14.25" customHeight="1"/>
    <row r="1036766" ht="14.25" customHeight="1"/>
    <row r="1036768" ht="14.25" customHeight="1"/>
    <row r="1036770" ht="14.25" customHeight="1"/>
    <row r="1036772" ht="14.25" customHeight="1"/>
    <row r="1036774" ht="14.25" customHeight="1"/>
    <row r="1036776" ht="14.25" customHeight="1"/>
    <row r="1036778" ht="14.25" customHeight="1"/>
    <row r="1036780" ht="14.25" customHeight="1"/>
    <row r="1036782" ht="14.25" customHeight="1"/>
    <row r="1036784" ht="14.25" customHeight="1"/>
    <row r="1036786" ht="14.25" customHeight="1"/>
    <row r="1036788" ht="14.25" customHeight="1"/>
    <row r="1036790" ht="14.25" customHeight="1"/>
    <row r="1036792" ht="14.25" customHeight="1"/>
    <row r="1036794" ht="14.25" customHeight="1"/>
    <row r="1036796" ht="14.25" customHeight="1"/>
    <row r="1036798" ht="14.25" customHeight="1"/>
    <row r="1036800" ht="14.25" customHeight="1"/>
    <row r="1036802" ht="14.25" customHeight="1"/>
    <row r="1036804" ht="14.25" customHeight="1"/>
    <row r="1036806" ht="14.25" customHeight="1"/>
    <row r="1036808" ht="14.25" customHeight="1"/>
    <row r="1036810" ht="14.25" customHeight="1"/>
    <row r="1036812" ht="14.25" customHeight="1"/>
    <row r="1036814" ht="14.25" customHeight="1"/>
    <row r="1036816" ht="14.25" customHeight="1"/>
    <row r="1036818" ht="14.25" customHeight="1"/>
    <row r="1036820" ht="14.25" customHeight="1"/>
    <row r="1036822" ht="14.25" customHeight="1"/>
    <row r="1036824" ht="14.25" customHeight="1"/>
    <row r="1036826" ht="14.25" customHeight="1"/>
    <row r="1036828" ht="14.25" customHeight="1"/>
    <row r="1036830" ht="14.25" customHeight="1"/>
    <row r="1036832" ht="14.25" customHeight="1"/>
    <row r="1036834" ht="14.25" customHeight="1"/>
    <row r="1036836" ht="14.25" customHeight="1"/>
    <row r="1036838" ht="14.25" customHeight="1"/>
    <row r="1036840" ht="14.25" customHeight="1"/>
    <row r="1036842" ht="14.25" customHeight="1"/>
    <row r="1036844" ht="14.25" customHeight="1"/>
    <row r="1036846" ht="14.25" customHeight="1"/>
    <row r="1036848" ht="14.25" customHeight="1"/>
    <row r="1036850" ht="14.25" customHeight="1"/>
    <row r="1036852" ht="14.25" customHeight="1"/>
    <row r="1036854" ht="14.25" customHeight="1"/>
    <row r="1036856" ht="14.25" customHeight="1"/>
    <row r="1036858" ht="14.25" customHeight="1"/>
    <row r="1036860" ht="14.25" customHeight="1"/>
    <row r="1036862" ht="14.25" customHeight="1"/>
    <row r="1036864" ht="14.25" customHeight="1"/>
    <row r="1036866" ht="14.25" customHeight="1"/>
    <row r="1036868" ht="14.25" customHeight="1"/>
    <row r="1036870" ht="14.25" customHeight="1"/>
    <row r="1036872" ht="14.25" customHeight="1"/>
    <row r="1036874" ht="14.25" customHeight="1"/>
    <row r="1036876" ht="14.25" customHeight="1"/>
    <row r="1036878" ht="14.25" customHeight="1"/>
    <row r="1036880" ht="14.25" customHeight="1"/>
    <row r="1036882" ht="14.25" customHeight="1"/>
    <row r="1036884" ht="14.25" customHeight="1"/>
    <row r="1036886" ht="14.25" customHeight="1"/>
    <row r="1036888" ht="14.25" customHeight="1"/>
    <row r="1036890" ht="14.25" customHeight="1"/>
    <row r="1036892" ht="14.25" customHeight="1"/>
    <row r="1036894" ht="14.25" customHeight="1"/>
    <row r="1036896" ht="14.25" customHeight="1"/>
    <row r="1036898" ht="14.25" customHeight="1"/>
    <row r="1036900" ht="14.25" customHeight="1"/>
    <row r="1036902" ht="14.25" customHeight="1"/>
    <row r="1036904" ht="14.25" customHeight="1"/>
    <row r="1036906" ht="14.25" customHeight="1"/>
    <row r="1036908" ht="14.25" customHeight="1"/>
    <row r="1036910" ht="14.25" customHeight="1"/>
    <row r="1036912" ht="14.25" customHeight="1"/>
    <row r="1036914" ht="14.25" customHeight="1"/>
    <row r="1036916" ht="14.25" customHeight="1"/>
    <row r="1036918" ht="14.25" customHeight="1"/>
    <row r="1036920" ht="14.25" customHeight="1"/>
    <row r="1036922" ht="14.25" customHeight="1"/>
    <row r="1036924" ht="14.25" customHeight="1"/>
    <row r="1036926" ht="14.25" customHeight="1"/>
    <row r="1036928" ht="14.25" customHeight="1"/>
    <row r="1036930" ht="14.25" customHeight="1"/>
    <row r="1036932" ht="14.25" customHeight="1"/>
    <row r="1036934" ht="14.25" customHeight="1"/>
    <row r="1036936" ht="14.25" customHeight="1"/>
    <row r="1036938" ht="14.25" customHeight="1"/>
    <row r="1036940" ht="14.25" customHeight="1"/>
    <row r="1036942" ht="14.25" customHeight="1"/>
    <row r="1036944" ht="14.25" customHeight="1"/>
    <row r="1036946" ht="14.25" customHeight="1"/>
    <row r="1036948" ht="14.25" customHeight="1"/>
    <row r="1036950" ht="14.25" customHeight="1"/>
    <row r="1036952" ht="14.25" customHeight="1"/>
    <row r="1036954" ht="14.25" customHeight="1"/>
    <row r="1036956" ht="14.25" customHeight="1"/>
    <row r="1036958" ht="14.25" customHeight="1"/>
    <row r="1036960" ht="14.25" customHeight="1"/>
    <row r="1036962" ht="14.25" customHeight="1"/>
    <row r="1036964" ht="14.25" customHeight="1"/>
    <row r="1036966" ht="14.25" customHeight="1"/>
    <row r="1036968" ht="14.25" customHeight="1"/>
    <row r="1036970" ht="14.25" customHeight="1"/>
    <row r="1036972" ht="14.25" customHeight="1"/>
    <row r="1036974" ht="14.25" customHeight="1"/>
    <row r="1036976" ht="14.25" customHeight="1"/>
    <row r="1036978" ht="14.25" customHeight="1"/>
    <row r="1036980" ht="14.25" customHeight="1"/>
    <row r="1036982" ht="14.25" customHeight="1"/>
    <row r="1036984" ht="14.25" customHeight="1"/>
    <row r="1036986" ht="14.25" customHeight="1"/>
    <row r="1036988" ht="14.25" customHeight="1"/>
    <row r="1036990" ht="14.25" customHeight="1"/>
    <row r="1036992" ht="14.25" customHeight="1"/>
    <row r="1036994" ht="14.25" customHeight="1"/>
    <row r="1036996" ht="14.25" customHeight="1"/>
    <row r="1036998" ht="14.25" customHeight="1"/>
    <row r="1037000" ht="14.25" customHeight="1"/>
    <row r="1037002" ht="14.25" customHeight="1"/>
    <row r="1037004" ht="14.25" customHeight="1"/>
    <row r="1037006" ht="14.25" customHeight="1"/>
    <row r="1037008" ht="14.25" customHeight="1"/>
    <row r="1037010" ht="14.25" customHeight="1"/>
    <row r="1037012" ht="14.25" customHeight="1"/>
    <row r="1037014" ht="14.25" customHeight="1"/>
    <row r="1037016" ht="14.25" customHeight="1"/>
    <row r="1037018" ht="14.25" customHeight="1"/>
    <row r="1037020" ht="14.25" customHeight="1"/>
    <row r="1037022" ht="14.25" customHeight="1"/>
    <row r="1037024" ht="14.25" customHeight="1"/>
    <row r="1037026" ht="14.25" customHeight="1"/>
    <row r="1037028" ht="14.25" customHeight="1"/>
    <row r="1037030" ht="14.25" customHeight="1"/>
    <row r="1037032" ht="14.25" customHeight="1"/>
    <row r="1037034" ht="14.25" customHeight="1"/>
    <row r="1037036" ht="14.25" customHeight="1"/>
    <row r="1037038" ht="14.25" customHeight="1"/>
    <row r="1037040" ht="14.25" customHeight="1"/>
    <row r="1037042" ht="14.25" customHeight="1"/>
    <row r="1037044" ht="14.25" customHeight="1"/>
    <row r="1037046" ht="14.25" customHeight="1"/>
    <row r="1037048" ht="14.25" customHeight="1"/>
    <row r="1037050" ht="14.25" customHeight="1"/>
    <row r="1037052" ht="14.25" customHeight="1"/>
    <row r="1037054" ht="14.25" customHeight="1"/>
    <row r="1037056" ht="14.25" customHeight="1"/>
    <row r="1037058" ht="14.25" customHeight="1"/>
    <row r="1037060" ht="14.25" customHeight="1"/>
    <row r="1037062" ht="14.25" customHeight="1"/>
    <row r="1037064" ht="14.25" customHeight="1"/>
    <row r="1037066" ht="14.25" customHeight="1"/>
    <row r="1037068" ht="14.25" customHeight="1"/>
    <row r="1037070" ht="14.25" customHeight="1"/>
    <row r="1037072" ht="14.25" customHeight="1"/>
    <row r="1037074" ht="14.25" customHeight="1"/>
    <row r="1037076" ht="14.25" customHeight="1"/>
    <row r="1037078" ht="14.25" customHeight="1"/>
    <row r="1037080" ht="14.25" customHeight="1"/>
    <row r="1037082" ht="14.25" customHeight="1"/>
    <row r="1037084" ht="14.25" customHeight="1"/>
    <row r="1037086" ht="14.25" customHeight="1"/>
    <row r="1037088" ht="14.25" customHeight="1"/>
    <row r="1037090" ht="14.25" customHeight="1"/>
    <row r="1037092" ht="14.25" customHeight="1"/>
    <row r="1037094" ht="14.25" customHeight="1"/>
    <row r="1037096" ht="14.25" customHeight="1"/>
    <row r="1037098" ht="14.25" customHeight="1"/>
    <row r="1037100" ht="14.25" customHeight="1"/>
    <row r="1037102" ht="14.25" customHeight="1"/>
    <row r="1037104" ht="14.25" customHeight="1"/>
    <row r="1037106" ht="14.25" customHeight="1"/>
    <row r="1037108" ht="14.25" customHeight="1"/>
    <row r="1037110" ht="14.25" customHeight="1"/>
    <row r="1037112" ht="14.25" customHeight="1"/>
    <row r="1037114" ht="14.25" customHeight="1"/>
    <row r="1037116" ht="14.25" customHeight="1"/>
    <row r="1037118" ht="14.25" customHeight="1"/>
    <row r="1037120" ht="14.25" customHeight="1"/>
    <row r="1037122" ht="14.25" customHeight="1"/>
    <row r="1037124" ht="14.25" customHeight="1"/>
    <row r="1037126" ht="14.25" customHeight="1"/>
    <row r="1037128" ht="14.25" customHeight="1"/>
    <row r="1037130" ht="14.25" customHeight="1"/>
    <row r="1037132" ht="14.25" customHeight="1"/>
    <row r="1037134" ht="14.25" customHeight="1"/>
    <row r="1037136" ht="14.25" customHeight="1"/>
    <row r="1037138" ht="14.25" customHeight="1"/>
    <row r="1037140" ht="14.25" customHeight="1"/>
    <row r="1037142" ht="14.25" customHeight="1"/>
    <row r="1037144" ht="14.25" customHeight="1"/>
    <row r="1037146" ht="14.25" customHeight="1"/>
    <row r="1037148" ht="14.25" customHeight="1"/>
    <row r="1037150" ht="14.25" customHeight="1"/>
    <row r="1037152" ht="14.25" customHeight="1"/>
    <row r="1037154" ht="14.25" customHeight="1"/>
    <row r="1037156" ht="14.25" customHeight="1"/>
    <row r="1037158" ht="14.25" customHeight="1"/>
    <row r="1037160" ht="14.25" customHeight="1"/>
    <row r="1037162" ht="14.25" customHeight="1"/>
    <row r="1037164" ht="14.25" customHeight="1"/>
    <row r="1037166" ht="14.25" customHeight="1"/>
    <row r="1037168" ht="14.25" customHeight="1"/>
    <row r="1037170" ht="14.25" customHeight="1"/>
    <row r="1037172" ht="14.25" customHeight="1"/>
    <row r="1037174" ht="14.25" customHeight="1"/>
    <row r="1037176" ht="14.25" customHeight="1"/>
    <row r="1037178" ht="14.25" customHeight="1"/>
    <row r="1037180" ht="14.25" customHeight="1"/>
    <row r="1037182" ht="14.25" customHeight="1"/>
    <row r="1037184" ht="14.25" customHeight="1"/>
    <row r="1037186" ht="14.25" customHeight="1"/>
    <row r="1037188" ht="14.25" customHeight="1"/>
    <row r="1037190" ht="14.25" customHeight="1"/>
    <row r="1037192" ht="14.25" customHeight="1"/>
    <row r="1037194" ht="14.25" customHeight="1"/>
    <row r="1037196" ht="14.25" customHeight="1"/>
    <row r="1037198" ht="14.25" customHeight="1"/>
    <row r="1037200" ht="14.25" customHeight="1"/>
    <row r="1037202" ht="14.25" customHeight="1"/>
    <row r="1037204" ht="14.25" customHeight="1"/>
    <row r="1037206" ht="14.25" customHeight="1"/>
    <row r="1037208" ht="14.25" customHeight="1"/>
    <row r="1037210" ht="14.25" customHeight="1"/>
    <row r="1037212" ht="14.25" customHeight="1"/>
    <row r="1037214" ht="14.25" customHeight="1"/>
    <row r="1037216" ht="14.25" customHeight="1"/>
    <row r="1037218" ht="14.25" customHeight="1"/>
    <row r="1037220" ht="14.25" customHeight="1"/>
    <row r="1037222" ht="14.25" customHeight="1"/>
    <row r="1037224" ht="14.25" customHeight="1"/>
    <row r="1037226" ht="14.25" customHeight="1"/>
    <row r="1037228" ht="14.25" customHeight="1"/>
    <row r="1037230" ht="14.25" customHeight="1"/>
    <row r="1037232" ht="14.25" customHeight="1"/>
    <row r="1037234" ht="14.25" customHeight="1"/>
    <row r="1037236" ht="14.25" customHeight="1"/>
    <row r="1037238" ht="14.25" customHeight="1"/>
    <row r="1037240" ht="14.25" customHeight="1"/>
    <row r="1037242" ht="14.25" customHeight="1"/>
    <row r="1037244" ht="14.25" customHeight="1"/>
    <row r="1037246" ht="14.25" customHeight="1"/>
    <row r="1037248" ht="14.25" customHeight="1"/>
    <row r="1037250" ht="14.25" customHeight="1"/>
    <row r="1037252" ht="14.25" customHeight="1"/>
    <row r="1037254" ht="14.25" customHeight="1"/>
    <row r="1037256" ht="14.25" customHeight="1"/>
    <row r="1037258" ht="14.25" customHeight="1"/>
    <row r="1037260" ht="14.25" customHeight="1"/>
    <row r="1037262" ht="14.25" customHeight="1"/>
    <row r="1037264" ht="14.25" customHeight="1"/>
    <row r="1037266" ht="14.25" customHeight="1"/>
    <row r="1037268" ht="14.25" customHeight="1"/>
    <row r="1037270" ht="14.25" customHeight="1"/>
    <row r="1037272" ht="14.25" customHeight="1"/>
    <row r="1037274" ht="14.25" customHeight="1"/>
    <row r="1037276" ht="14.25" customHeight="1"/>
    <row r="1037278" ht="14.25" customHeight="1"/>
    <row r="1037280" ht="14.25" customHeight="1"/>
    <row r="1037282" ht="14.25" customHeight="1"/>
    <row r="1037284" ht="14.25" customHeight="1"/>
    <row r="1037286" ht="14.25" customHeight="1"/>
    <row r="1037288" ht="14.25" customHeight="1"/>
    <row r="1037290" ht="14.25" customHeight="1"/>
    <row r="1037292" ht="14.25" customHeight="1"/>
    <row r="1037294" ht="14.25" customHeight="1"/>
    <row r="1037296" ht="14.25" customHeight="1"/>
    <row r="1037298" ht="14.25" customHeight="1"/>
    <row r="1037300" ht="14.25" customHeight="1"/>
    <row r="1037302" ht="14.25" customHeight="1"/>
    <row r="1037304" ht="14.25" customHeight="1"/>
    <row r="1037306" ht="14.25" customHeight="1"/>
    <row r="1037308" ht="14.25" customHeight="1"/>
    <row r="1037310" ht="14.25" customHeight="1"/>
    <row r="1037312" ht="14.25" customHeight="1"/>
    <row r="1037314" ht="14.25" customHeight="1"/>
    <row r="1037316" ht="14.25" customHeight="1"/>
    <row r="1037318" ht="14.25" customHeight="1"/>
    <row r="1037320" ht="14.25" customHeight="1"/>
    <row r="1037322" ht="14.25" customHeight="1"/>
    <row r="1037324" ht="14.25" customHeight="1"/>
    <row r="1037326" ht="14.25" customHeight="1"/>
    <row r="1037328" ht="14.25" customHeight="1"/>
    <row r="1037330" ht="14.25" customHeight="1"/>
    <row r="1037332" ht="14.25" customHeight="1"/>
    <row r="1037334" ht="14.25" customHeight="1"/>
    <row r="1037336" ht="14.25" customHeight="1"/>
    <row r="1037338" ht="14.25" customHeight="1"/>
    <row r="1037340" ht="14.25" customHeight="1"/>
    <row r="1037342" ht="14.25" customHeight="1"/>
    <row r="1037344" ht="14.25" customHeight="1"/>
    <row r="1037346" ht="14.25" customHeight="1"/>
    <row r="1037348" ht="14.25" customHeight="1"/>
    <row r="1037350" ht="14.25" customHeight="1"/>
    <row r="1037352" ht="14.25" customHeight="1"/>
    <row r="1037354" ht="14.25" customHeight="1"/>
    <row r="1037356" ht="14.25" customHeight="1"/>
    <row r="1037358" ht="14.25" customHeight="1"/>
    <row r="1037360" ht="14.25" customHeight="1"/>
    <row r="1037362" ht="14.25" customHeight="1"/>
    <row r="1037364" ht="14.25" customHeight="1"/>
    <row r="1037366" ht="14.25" customHeight="1"/>
    <row r="1037368" ht="14.25" customHeight="1"/>
    <row r="1037370" ht="14.25" customHeight="1"/>
    <row r="1037372" ht="14.25" customHeight="1"/>
    <row r="1037374" ht="14.25" customHeight="1"/>
    <row r="1037376" ht="14.25" customHeight="1"/>
    <row r="1037378" ht="14.25" customHeight="1"/>
    <row r="1037380" ht="14.25" customHeight="1"/>
    <row r="1037382" ht="14.25" customHeight="1"/>
    <row r="1037384" ht="14.25" customHeight="1"/>
    <row r="1037386" ht="14.25" customHeight="1"/>
    <row r="1037388" ht="14.25" customHeight="1"/>
    <row r="1037390" ht="14.25" customHeight="1"/>
    <row r="1037392" ht="14.25" customHeight="1"/>
    <row r="1037394" ht="14.25" customHeight="1"/>
    <row r="1037396" ht="14.25" customHeight="1"/>
    <row r="1037398" ht="14.25" customHeight="1"/>
    <row r="1037400" ht="14.25" customHeight="1"/>
    <row r="1037402" ht="14.25" customHeight="1"/>
    <row r="1037404" ht="14.25" customHeight="1"/>
    <row r="1037406" ht="14.25" customHeight="1"/>
    <row r="1037408" ht="14.25" customHeight="1"/>
    <row r="1037410" ht="14.25" customHeight="1"/>
    <row r="1037412" ht="14.25" customHeight="1"/>
    <row r="1037414" ht="14.25" customHeight="1"/>
    <row r="1037416" ht="14.25" customHeight="1"/>
    <row r="1037418" ht="14.25" customHeight="1"/>
    <row r="1037420" ht="14.25" customHeight="1"/>
    <row r="1037422" ht="14.25" customHeight="1"/>
    <row r="1037424" ht="14.25" customHeight="1"/>
    <row r="1037426" ht="14.25" customHeight="1"/>
    <row r="1037428" ht="14.25" customHeight="1"/>
    <row r="1037430" ht="14.25" customHeight="1"/>
    <row r="1037432" ht="14.25" customHeight="1"/>
    <row r="1037434" ht="14.25" customHeight="1"/>
    <row r="1037436" ht="14.25" customHeight="1"/>
    <row r="1037438" ht="14.25" customHeight="1"/>
    <row r="1037440" ht="14.25" customHeight="1"/>
    <row r="1037442" ht="14.25" customHeight="1"/>
    <row r="1037444" ht="14.25" customHeight="1"/>
    <row r="1037446" ht="14.25" customHeight="1"/>
    <row r="1037448" ht="14.25" customHeight="1"/>
    <row r="1037450" ht="14.25" customHeight="1"/>
    <row r="1037452" ht="14.25" customHeight="1"/>
    <row r="1037454" ht="14.25" customHeight="1"/>
    <row r="1037456" ht="14.25" customHeight="1"/>
    <row r="1037458" ht="14.25" customHeight="1"/>
    <row r="1037460" ht="14.25" customHeight="1"/>
    <row r="1037462" ht="14.25" customHeight="1"/>
    <row r="1037464" ht="14.25" customHeight="1"/>
    <row r="1037466" ht="14.25" customHeight="1"/>
    <row r="1037468" ht="14.25" customHeight="1"/>
    <row r="1037470" ht="14.25" customHeight="1"/>
    <row r="1037472" ht="14.25" customHeight="1"/>
    <row r="1037474" ht="14.25" customHeight="1"/>
    <row r="1037476" ht="14.25" customHeight="1"/>
    <row r="1037478" ht="14.25" customHeight="1"/>
    <row r="1037480" ht="14.25" customHeight="1"/>
    <row r="1037482" ht="14.25" customHeight="1"/>
    <row r="1037484" ht="14.25" customHeight="1"/>
    <row r="1037486" ht="14.25" customHeight="1"/>
    <row r="1037488" ht="14.25" customHeight="1"/>
    <row r="1037490" ht="14.25" customHeight="1"/>
    <row r="1037492" ht="14.25" customHeight="1"/>
    <row r="1037494" ht="14.25" customHeight="1"/>
    <row r="1037496" ht="14.25" customHeight="1"/>
    <row r="1037498" ht="14.25" customHeight="1"/>
    <row r="1037500" ht="14.25" customHeight="1"/>
    <row r="1037502" ht="14.25" customHeight="1"/>
    <row r="1037504" ht="14.25" customHeight="1"/>
    <row r="1037506" ht="14.25" customHeight="1"/>
    <row r="1037508" ht="14.25" customHeight="1"/>
    <row r="1037510" ht="14.25" customHeight="1"/>
    <row r="1037512" ht="14.25" customHeight="1"/>
    <row r="1037514" ht="14.25" customHeight="1"/>
    <row r="1037516" ht="14.25" customHeight="1"/>
    <row r="1037518" ht="14.25" customHeight="1"/>
    <row r="1037520" ht="14.25" customHeight="1"/>
    <row r="1037522" ht="14.25" customHeight="1"/>
    <row r="1037524" ht="14.25" customHeight="1"/>
    <row r="1037526" ht="14.25" customHeight="1"/>
    <row r="1037528" ht="14.25" customHeight="1"/>
    <row r="1037530" ht="14.25" customHeight="1"/>
    <row r="1037532" ht="14.25" customHeight="1"/>
    <row r="1037534" ht="14.25" customHeight="1"/>
    <row r="1037536" ht="14.25" customHeight="1"/>
    <row r="1037538" ht="14.25" customHeight="1"/>
    <row r="1037540" ht="14.25" customHeight="1"/>
    <row r="1037542" ht="14.25" customHeight="1"/>
    <row r="1037544" ht="14.25" customHeight="1"/>
    <row r="1037546" ht="14.25" customHeight="1"/>
    <row r="1037548" ht="14.25" customHeight="1"/>
    <row r="1037550" ht="14.25" customHeight="1"/>
    <row r="1037552" ht="14.25" customHeight="1"/>
    <row r="1037554" ht="14.25" customHeight="1"/>
    <row r="1037556" ht="14.25" customHeight="1"/>
    <row r="1037558" ht="14.25" customHeight="1"/>
    <row r="1037560" ht="14.25" customHeight="1"/>
    <row r="1037562" ht="14.25" customHeight="1"/>
    <row r="1037564" ht="14.25" customHeight="1"/>
    <row r="1037566" ht="14.25" customHeight="1"/>
    <row r="1037568" ht="14.25" customHeight="1"/>
    <row r="1037570" ht="14.25" customHeight="1"/>
    <row r="1037572" ht="14.25" customHeight="1"/>
    <row r="1037574" ht="14.25" customHeight="1"/>
    <row r="1037576" ht="14.25" customHeight="1"/>
    <row r="1037578" ht="14.25" customHeight="1"/>
    <row r="1037580" ht="14.25" customHeight="1"/>
    <row r="1037582" ht="14.25" customHeight="1"/>
    <row r="1037584" ht="14.25" customHeight="1"/>
    <row r="1037586" ht="14.25" customHeight="1"/>
    <row r="1037588" ht="14.25" customHeight="1"/>
    <row r="1037590" ht="14.25" customHeight="1"/>
    <row r="1037592" ht="14.25" customHeight="1"/>
    <row r="1037594" ht="14.25" customHeight="1"/>
    <row r="1037596" ht="14.25" customHeight="1"/>
    <row r="1037598" ht="14.25" customHeight="1"/>
    <row r="1037600" ht="14.25" customHeight="1"/>
    <row r="1037602" ht="14.25" customHeight="1"/>
    <row r="1037604" ht="14.25" customHeight="1"/>
    <row r="1037606" ht="14.25" customHeight="1"/>
    <row r="1037608" ht="14.25" customHeight="1"/>
    <row r="1037610" ht="14.25" customHeight="1"/>
    <row r="1037612" ht="14.25" customHeight="1"/>
    <row r="1037614" ht="14.25" customHeight="1"/>
    <row r="1037616" ht="14.25" customHeight="1"/>
    <row r="1037618" ht="14.25" customHeight="1"/>
    <row r="1037620" ht="14.25" customHeight="1"/>
    <row r="1037622" ht="14.25" customHeight="1"/>
    <row r="1037624" ht="14.25" customHeight="1"/>
    <row r="1037626" ht="14.25" customHeight="1"/>
    <row r="1037628" ht="14.25" customHeight="1"/>
    <row r="1037630" ht="14.25" customHeight="1"/>
    <row r="1037632" ht="14.25" customHeight="1"/>
    <row r="1037634" ht="14.25" customHeight="1"/>
    <row r="1037636" ht="14.25" customHeight="1"/>
    <row r="1037638" ht="14.25" customHeight="1"/>
    <row r="1037640" ht="14.25" customHeight="1"/>
    <row r="1037642" ht="14.25" customHeight="1"/>
    <row r="1037644" ht="14.25" customHeight="1"/>
    <row r="1037646" ht="14.25" customHeight="1"/>
    <row r="1037648" ht="14.25" customHeight="1"/>
    <row r="1037650" ht="14.25" customHeight="1"/>
    <row r="1037652" ht="14.25" customHeight="1"/>
    <row r="1037654" ht="14.25" customHeight="1"/>
    <row r="1037656" ht="14.25" customHeight="1"/>
    <row r="1037658" ht="14.25" customHeight="1"/>
    <row r="1037660" ht="14.25" customHeight="1"/>
    <row r="1037662" ht="14.25" customHeight="1"/>
    <row r="1037664" ht="14.25" customHeight="1"/>
    <row r="1037666" ht="14.25" customHeight="1"/>
    <row r="1037668" ht="14.25" customHeight="1"/>
    <row r="1037670" ht="14.25" customHeight="1"/>
    <row r="1037672" ht="14.25" customHeight="1"/>
    <row r="1037674" ht="14.25" customHeight="1"/>
    <row r="1037676" ht="14.25" customHeight="1"/>
    <row r="1037678" ht="14.25" customHeight="1"/>
    <row r="1037680" ht="14.25" customHeight="1"/>
    <row r="1037682" ht="14.25" customHeight="1"/>
    <row r="1037684" ht="14.25" customHeight="1"/>
    <row r="1037686" ht="14.25" customHeight="1"/>
    <row r="1037688" ht="14.25" customHeight="1"/>
    <row r="1037690" ht="14.25" customHeight="1"/>
    <row r="1037692" ht="14.25" customHeight="1"/>
    <row r="1037694" ht="14.25" customHeight="1"/>
    <row r="1037696" ht="14.25" customHeight="1"/>
    <row r="1037698" ht="14.25" customHeight="1"/>
    <row r="1037700" ht="14.25" customHeight="1"/>
    <row r="1037702" ht="14.25" customHeight="1"/>
    <row r="1037704" ht="14.25" customHeight="1"/>
    <row r="1037706" ht="14.25" customHeight="1"/>
    <row r="1037708" ht="14.25" customHeight="1"/>
    <row r="1037710" ht="14.25" customHeight="1"/>
    <row r="1037712" ht="14.25" customHeight="1"/>
    <row r="1037714" ht="14.25" customHeight="1"/>
    <row r="1037716" ht="14.25" customHeight="1"/>
    <row r="1037718" ht="14.25" customHeight="1"/>
    <row r="1037720" ht="14.25" customHeight="1"/>
    <row r="1037722" ht="14.25" customHeight="1"/>
    <row r="1037724" ht="14.25" customHeight="1"/>
    <row r="1037726" ht="14.25" customHeight="1"/>
    <row r="1037728" ht="14.25" customHeight="1"/>
    <row r="1037730" ht="14.25" customHeight="1"/>
    <row r="1037732" ht="14.25" customHeight="1"/>
    <row r="1037734" ht="14.25" customHeight="1"/>
    <row r="1037736" ht="14.25" customHeight="1"/>
    <row r="1037738" ht="14.25" customHeight="1"/>
    <row r="1037740" ht="14.25" customHeight="1"/>
    <row r="1037742" ht="14.25" customHeight="1"/>
    <row r="1037744" ht="14.25" customHeight="1"/>
    <row r="1037746" ht="14.25" customHeight="1"/>
    <row r="1037748" ht="14.25" customHeight="1"/>
    <row r="1037750" ht="14.25" customHeight="1"/>
    <row r="1037752" ht="14.25" customHeight="1"/>
    <row r="1037754" ht="14.25" customHeight="1"/>
    <row r="1037756" ht="14.25" customHeight="1"/>
    <row r="1037758" ht="14.25" customHeight="1"/>
    <row r="1037760" ht="14.25" customHeight="1"/>
    <row r="1037762" ht="14.25" customHeight="1"/>
    <row r="1037764" ht="14.25" customHeight="1"/>
    <row r="1037766" ht="14.25" customHeight="1"/>
    <row r="1037768" ht="14.25" customHeight="1"/>
    <row r="1037770" ht="14.25" customHeight="1"/>
    <row r="1037772" ht="14.25" customHeight="1"/>
    <row r="1037774" ht="14.25" customHeight="1"/>
    <row r="1037776" ht="14.25" customHeight="1"/>
    <row r="1037778" ht="14.25" customHeight="1"/>
    <row r="1037780" ht="14.25" customHeight="1"/>
    <row r="1037782" ht="14.25" customHeight="1"/>
    <row r="1037784" ht="14.25" customHeight="1"/>
    <row r="1037786" ht="14.25" customHeight="1"/>
    <row r="1037788" ht="14.25" customHeight="1"/>
    <row r="1037790" ht="14.25" customHeight="1"/>
    <row r="1037792" ht="14.25" customHeight="1"/>
    <row r="1037794" ht="14.25" customHeight="1"/>
    <row r="1037796" ht="14.25" customHeight="1"/>
    <row r="1037798" ht="14.25" customHeight="1"/>
    <row r="1037800" ht="14.25" customHeight="1"/>
    <row r="1037802" ht="14.25" customHeight="1"/>
    <row r="1037804" ht="14.25" customHeight="1"/>
    <row r="1037806" ht="14.25" customHeight="1"/>
    <row r="1037808" ht="14.25" customHeight="1"/>
    <row r="1037810" ht="14.25" customHeight="1"/>
    <row r="1037812" ht="14.25" customHeight="1"/>
    <row r="1037814" ht="14.25" customHeight="1"/>
    <row r="1037816" ht="14.25" customHeight="1"/>
    <row r="1037818" ht="14.25" customHeight="1"/>
    <row r="1037820" ht="14.25" customHeight="1"/>
    <row r="1037822" ht="14.25" customHeight="1"/>
    <row r="1037824" ht="14.25" customHeight="1"/>
    <row r="1037826" ht="14.25" customHeight="1"/>
    <row r="1037828" ht="14.25" customHeight="1"/>
    <row r="1037830" ht="14.25" customHeight="1"/>
    <row r="1037832" ht="14.25" customHeight="1"/>
    <row r="1037834" ht="14.25" customHeight="1"/>
    <row r="1037836" ht="14.25" customHeight="1"/>
    <row r="1037838" ht="14.25" customHeight="1"/>
    <row r="1037840" ht="14.25" customHeight="1"/>
    <row r="1037842" ht="14.25" customHeight="1"/>
    <row r="1037844" ht="14.25" customHeight="1"/>
    <row r="1037846" ht="14.25" customHeight="1"/>
    <row r="1037848" ht="14.25" customHeight="1"/>
    <row r="1037850" ht="14.25" customHeight="1"/>
    <row r="1037852" ht="14.25" customHeight="1"/>
    <row r="1037854" ht="14.25" customHeight="1"/>
    <row r="1037856" ht="14.25" customHeight="1"/>
    <row r="1037858" ht="14.25" customHeight="1"/>
    <row r="1037860" ht="14.25" customHeight="1"/>
    <row r="1037862" ht="14.25" customHeight="1"/>
    <row r="1037864" ht="14.25" customHeight="1"/>
    <row r="1037866" ht="14.25" customHeight="1"/>
    <row r="1037868" ht="14.25" customHeight="1"/>
    <row r="1037870" ht="14.25" customHeight="1"/>
    <row r="1037872" ht="14.25" customHeight="1"/>
    <row r="1037874" ht="14.25" customHeight="1"/>
    <row r="1037876" ht="14.25" customHeight="1"/>
    <row r="1037878" ht="14.25" customHeight="1"/>
    <row r="1037880" ht="14.25" customHeight="1"/>
    <row r="1037882" ht="14.25" customHeight="1"/>
    <row r="1037884" ht="14.25" customHeight="1"/>
    <row r="1037886" ht="14.25" customHeight="1"/>
    <row r="1037888" ht="14.25" customHeight="1"/>
    <row r="1037890" ht="14.25" customHeight="1"/>
    <row r="1037892" ht="14.25" customHeight="1"/>
    <row r="1037894" ht="14.25" customHeight="1"/>
    <row r="1037896" ht="14.25" customHeight="1"/>
    <row r="1037898" ht="14.25" customHeight="1"/>
    <row r="1037900" ht="14.25" customHeight="1"/>
    <row r="1037902" ht="14.25" customHeight="1"/>
    <row r="1037904" ht="14.25" customHeight="1"/>
    <row r="1037906" ht="14.25" customHeight="1"/>
    <row r="1037908" ht="14.25" customHeight="1"/>
    <row r="1037910" ht="14.25" customHeight="1"/>
    <row r="1037912" ht="14.25" customHeight="1"/>
    <row r="1037914" ht="14.25" customHeight="1"/>
    <row r="1037916" ht="14.25" customHeight="1"/>
    <row r="1037918" ht="14.25" customHeight="1"/>
    <row r="1037920" ht="14.25" customHeight="1"/>
    <row r="1037922" ht="14.25" customHeight="1"/>
    <row r="1037924" ht="14.25" customHeight="1"/>
    <row r="1037926" ht="14.25" customHeight="1"/>
    <row r="1037928" ht="14.25" customHeight="1"/>
    <row r="1037930" ht="14.25" customHeight="1"/>
    <row r="1037932" ht="14.25" customHeight="1"/>
    <row r="1037934" ht="14.25" customHeight="1"/>
    <row r="1037936" ht="14.25" customHeight="1"/>
    <row r="1037938" ht="14.25" customHeight="1"/>
    <row r="1037940" ht="14.25" customHeight="1"/>
    <row r="1037942" ht="14.25" customHeight="1"/>
    <row r="1037944" ht="14.25" customHeight="1"/>
    <row r="1037946" ht="14.25" customHeight="1"/>
    <row r="1037948" ht="14.25" customHeight="1"/>
    <row r="1037950" ht="14.25" customHeight="1"/>
    <row r="1037952" ht="14.25" customHeight="1"/>
    <row r="1037954" ht="14.25" customHeight="1"/>
    <row r="1037956" ht="14.25" customHeight="1"/>
    <row r="1037958" ht="14.25" customHeight="1"/>
    <row r="1037960" ht="14.25" customHeight="1"/>
    <row r="1037962" ht="14.25" customHeight="1"/>
    <row r="1037964" ht="14.25" customHeight="1"/>
    <row r="1037966" ht="14.25" customHeight="1"/>
    <row r="1037968" ht="14.25" customHeight="1"/>
    <row r="1037970" ht="14.25" customHeight="1"/>
    <row r="1037972" ht="14.25" customHeight="1"/>
    <row r="1037974" ht="14.25" customHeight="1"/>
    <row r="1037976" ht="14.25" customHeight="1"/>
    <row r="1037978" ht="14.25" customHeight="1"/>
    <row r="1037980" ht="14.25" customHeight="1"/>
    <row r="1037982" ht="14.25" customHeight="1"/>
    <row r="1037984" ht="14.25" customHeight="1"/>
    <row r="1037986" ht="14.25" customHeight="1"/>
    <row r="1037988" ht="14.25" customHeight="1"/>
    <row r="1037990" ht="14.25" customHeight="1"/>
    <row r="1037992" ht="14.25" customHeight="1"/>
    <row r="1037994" ht="14.25" customHeight="1"/>
    <row r="1037996" ht="14.25" customHeight="1"/>
    <row r="1037998" ht="14.25" customHeight="1"/>
    <row r="1038000" ht="14.25" customHeight="1"/>
    <row r="1038002" ht="14.25" customHeight="1"/>
    <row r="1038004" ht="14.25" customHeight="1"/>
    <row r="1038006" ht="14.25" customHeight="1"/>
    <row r="1038008" ht="14.25" customHeight="1"/>
    <row r="1038010" ht="14.25" customHeight="1"/>
    <row r="1038012" ht="14.25" customHeight="1"/>
    <row r="1038014" ht="14.25" customHeight="1"/>
    <row r="1038016" ht="14.25" customHeight="1"/>
    <row r="1038018" ht="14.25" customHeight="1"/>
    <row r="1038020" ht="14.25" customHeight="1"/>
    <row r="1038022" ht="14.25" customHeight="1"/>
    <row r="1038024" ht="14.25" customHeight="1"/>
    <row r="1038026" ht="14.25" customHeight="1"/>
    <row r="1038028" ht="14.25" customHeight="1"/>
    <row r="1038030" ht="14.25" customHeight="1"/>
    <row r="1038032" ht="14.25" customHeight="1"/>
    <row r="1038034" ht="14.25" customHeight="1"/>
    <row r="1038036" ht="14.25" customHeight="1"/>
    <row r="1038038" ht="14.25" customHeight="1"/>
    <row r="1038040" ht="14.25" customHeight="1"/>
    <row r="1038042" ht="14.25" customHeight="1"/>
    <row r="1038044" ht="14.25" customHeight="1"/>
    <row r="1038046" ht="14.25" customHeight="1"/>
    <row r="1038048" ht="14.25" customHeight="1"/>
    <row r="1038050" ht="14.25" customHeight="1"/>
    <row r="1038052" ht="14.25" customHeight="1"/>
    <row r="1038054" ht="14.25" customHeight="1"/>
    <row r="1038056" ht="14.25" customHeight="1"/>
    <row r="1038058" ht="14.25" customHeight="1"/>
    <row r="1038060" ht="14.25" customHeight="1"/>
    <row r="1038062" ht="14.25" customHeight="1"/>
    <row r="1038064" ht="14.25" customHeight="1"/>
    <row r="1038066" ht="14.25" customHeight="1"/>
    <row r="1038068" ht="14.25" customHeight="1"/>
    <row r="1038070" ht="14.25" customHeight="1"/>
    <row r="1038072" ht="14.25" customHeight="1"/>
    <row r="1038074" ht="14.25" customHeight="1"/>
    <row r="1038076" ht="14.25" customHeight="1"/>
    <row r="1038078" ht="14.25" customHeight="1"/>
    <row r="1038080" ht="14.25" customHeight="1"/>
    <row r="1038082" ht="14.25" customHeight="1"/>
    <row r="1038084" ht="14.25" customHeight="1"/>
    <row r="1038086" ht="14.25" customHeight="1"/>
    <row r="1038088" ht="14.25" customHeight="1"/>
    <row r="1038090" ht="14.25" customHeight="1"/>
    <row r="1038092" ht="14.25" customHeight="1"/>
    <row r="1038094" ht="14.25" customHeight="1"/>
    <row r="1038096" ht="14.25" customHeight="1"/>
    <row r="1038098" ht="14.25" customHeight="1"/>
    <row r="1038100" ht="14.25" customHeight="1"/>
    <row r="1038102" ht="14.25" customHeight="1"/>
    <row r="1038104" ht="14.25" customHeight="1"/>
    <row r="1038106" ht="14.25" customHeight="1"/>
    <row r="1038108" ht="14.25" customHeight="1"/>
    <row r="1038110" ht="14.25" customHeight="1"/>
    <row r="1038112" ht="14.25" customHeight="1"/>
    <row r="1038114" ht="14.25" customHeight="1"/>
    <row r="1038116" ht="14.25" customHeight="1"/>
    <row r="1038118" ht="14.25" customHeight="1"/>
    <row r="1038120" ht="14.25" customHeight="1"/>
    <row r="1038122" ht="14.25" customHeight="1"/>
    <row r="1038124" ht="14.25" customHeight="1"/>
    <row r="1038126" ht="14.25" customHeight="1"/>
    <row r="1038128" ht="14.25" customHeight="1"/>
    <row r="1038130" ht="14.25" customHeight="1"/>
    <row r="1038132" ht="14.25" customHeight="1"/>
    <row r="1038134" ht="14.25" customHeight="1"/>
    <row r="1038136" ht="14.25" customHeight="1"/>
    <row r="1038138" ht="14.25" customHeight="1"/>
    <row r="1038140" ht="14.25" customHeight="1"/>
    <row r="1038142" ht="14.25" customHeight="1"/>
    <row r="1038144" ht="14.25" customHeight="1"/>
    <row r="1038146" ht="14.25" customHeight="1"/>
    <row r="1038148" ht="14.25" customHeight="1"/>
    <row r="1038150" ht="14.25" customHeight="1"/>
    <row r="1038152" ht="14.25" customHeight="1"/>
    <row r="1038154" ht="14.25" customHeight="1"/>
    <row r="1038156" ht="14.25" customHeight="1"/>
    <row r="1038158" ht="14.25" customHeight="1"/>
    <row r="1038160" ht="14.25" customHeight="1"/>
    <row r="1038162" ht="14.25" customHeight="1"/>
    <row r="1038164" ht="14.25" customHeight="1"/>
    <row r="1038166" ht="14.25" customHeight="1"/>
    <row r="1038168" ht="14.25" customHeight="1"/>
    <row r="1038170" ht="14.25" customHeight="1"/>
    <row r="1038172" ht="14.25" customHeight="1"/>
    <row r="1038174" ht="14.25" customHeight="1"/>
    <row r="1038176" ht="14.25" customHeight="1"/>
    <row r="1038178" ht="14.25" customHeight="1"/>
    <row r="1038180" ht="14.25" customHeight="1"/>
    <row r="1038182" ht="14.25" customHeight="1"/>
    <row r="1038184" ht="14.25" customHeight="1"/>
    <row r="1038186" ht="14.25" customHeight="1"/>
    <row r="1038188" ht="14.25" customHeight="1"/>
    <row r="1038190" ht="14.25" customHeight="1"/>
    <row r="1038192" ht="14.25" customHeight="1"/>
    <row r="1038194" ht="14.25" customHeight="1"/>
    <row r="1038196" ht="14.25" customHeight="1"/>
    <row r="1038198" ht="14.25" customHeight="1"/>
    <row r="1038200" ht="14.25" customHeight="1"/>
    <row r="1038202" ht="14.25" customHeight="1"/>
    <row r="1038204" ht="14.25" customHeight="1"/>
    <row r="1038206" ht="14.25" customHeight="1"/>
    <row r="1038208" ht="14.25" customHeight="1"/>
    <row r="1038210" ht="14.25" customHeight="1"/>
    <row r="1038212" ht="14.25" customHeight="1"/>
    <row r="1038214" ht="14.25" customHeight="1"/>
    <row r="1038216" ht="14.25" customHeight="1"/>
    <row r="1038218" ht="14.25" customHeight="1"/>
    <row r="1038220" ht="14.25" customHeight="1"/>
    <row r="1038222" ht="14.25" customHeight="1"/>
    <row r="1038224" ht="14.25" customHeight="1"/>
    <row r="1038226" ht="14.25" customHeight="1"/>
    <row r="1038228" ht="14.25" customHeight="1"/>
    <row r="1038230" ht="14.25" customHeight="1"/>
    <row r="1038232" ht="14.25" customHeight="1"/>
    <row r="1038234" ht="14.25" customHeight="1"/>
    <row r="1038236" ht="14.25" customHeight="1"/>
    <row r="1038238" ht="14.25" customHeight="1"/>
    <row r="1038240" ht="14.25" customHeight="1"/>
    <row r="1038242" ht="14.25" customHeight="1"/>
    <row r="1038244" ht="14.25" customHeight="1"/>
    <row r="1038246" ht="14.25" customHeight="1"/>
    <row r="1038248" ht="14.25" customHeight="1"/>
    <row r="1038250" ht="14.25" customHeight="1"/>
    <row r="1038252" ht="14.25" customHeight="1"/>
    <row r="1038254" ht="14.25" customHeight="1"/>
    <row r="1038256" ht="14.25" customHeight="1"/>
    <row r="1038258" ht="14.25" customHeight="1"/>
    <row r="1038260" ht="14.25" customHeight="1"/>
    <row r="1038262" ht="14.25" customHeight="1"/>
    <row r="1038264" ht="14.25" customHeight="1"/>
    <row r="1038266" ht="14.25" customHeight="1"/>
    <row r="1038268" ht="14.25" customHeight="1"/>
    <row r="1038270" ht="14.25" customHeight="1"/>
    <row r="1038272" ht="14.25" customHeight="1"/>
    <row r="1038274" ht="14.25" customHeight="1"/>
    <row r="1038276" ht="14.25" customHeight="1"/>
    <row r="1038278" ht="14.25" customHeight="1"/>
    <row r="1038280" ht="14.25" customHeight="1"/>
    <row r="1038282" ht="14.25" customHeight="1"/>
    <row r="1038284" ht="14.25" customHeight="1"/>
    <row r="1038286" ht="14.25" customHeight="1"/>
    <row r="1038288" ht="14.25" customHeight="1"/>
    <row r="1038290" ht="14.25" customHeight="1"/>
    <row r="1038292" ht="14.25" customHeight="1"/>
    <row r="1038294" ht="14.25" customHeight="1"/>
    <row r="1038296" ht="14.25" customHeight="1"/>
    <row r="1038298" ht="14.25" customHeight="1"/>
    <row r="1038300" ht="14.25" customHeight="1"/>
    <row r="1038302" ht="14.25" customHeight="1"/>
    <row r="1038304" ht="14.25" customHeight="1"/>
    <row r="1038306" ht="14.25" customHeight="1"/>
    <row r="1038308" ht="14.25" customHeight="1"/>
    <row r="1038310" ht="14.25" customHeight="1"/>
    <row r="1038312" ht="14.25" customHeight="1"/>
    <row r="1038314" ht="14.25" customHeight="1"/>
    <row r="1038316" ht="14.25" customHeight="1"/>
    <row r="1038318" ht="14.25" customHeight="1"/>
    <row r="1038320" ht="14.25" customHeight="1"/>
    <row r="1038322" ht="14.25" customHeight="1"/>
    <row r="1038324" ht="14.25" customHeight="1"/>
    <row r="1038326" ht="14.25" customHeight="1"/>
    <row r="1038328" ht="14.25" customHeight="1"/>
    <row r="1038330" ht="14.25" customHeight="1"/>
    <row r="1038332" ht="14.25" customHeight="1"/>
    <row r="1038334" ht="14.25" customHeight="1"/>
    <row r="1038336" ht="14.25" customHeight="1"/>
    <row r="1038338" ht="14.25" customHeight="1"/>
    <row r="1038340" ht="14.25" customHeight="1"/>
    <row r="1038342" ht="14.25" customHeight="1"/>
    <row r="1038344" ht="14.25" customHeight="1"/>
    <row r="1038346" ht="14.25" customHeight="1"/>
    <row r="1038348" ht="14.25" customHeight="1"/>
    <row r="1038350" ht="14.25" customHeight="1"/>
    <row r="1038352" ht="14.25" customHeight="1"/>
    <row r="1038354" ht="14.25" customHeight="1"/>
    <row r="1038356" ht="14.25" customHeight="1"/>
    <row r="1038358" ht="14.25" customHeight="1"/>
    <row r="1038360" ht="14.25" customHeight="1"/>
    <row r="1038362" ht="14.25" customHeight="1"/>
    <row r="1038364" ht="14.25" customHeight="1"/>
    <row r="1038366" ht="14.25" customHeight="1"/>
    <row r="1038368" ht="14.25" customHeight="1"/>
    <row r="1038370" ht="14.25" customHeight="1"/>
    <row r="1038372" ht="14.25" customHeight="1"/>
    <row r="1038374" ht="14.25" customHeight="1"/>
    <row r="1038376" ht="14.25" customHeight="1"/>
    <row r="1038378" ht="14.25" customHeight="1"/>
    <row r="1038380" ht="14.25" customHeight="1"/>
    <row r="1038382" ht="14.25" customHeight="1"/>
    <row r="1038384" ht="14.25" customHeight="1"/>
    <row r="1038386" ht="14.25" customHeight="1"/>
    <row r="1038388" ht="14.25" customHeight="1"/>
    <row r="1038390" ht="14.25" customHeight="1"/>
    <row r="1038392" ht="14.25" customHeight="1"/>
    <row r="1038394" ht="14.25" customHeight="1"/>
    <row r="1038396" ht="14.25" customHeight="1"/>
    <row r="1038398" ht="14.25" customHeight="1"/>
    <row r="1038400" ht="14.25" customHeight="1"/>
    <row r="1038402" ht="14.25" customHeight="1"/>
    <row r="1038404" ht="14.25" customHeight="1"/>
    <row r="1038406" ht="14.25" customHeight="1"/>
    <row r="1038408" ht="14.25" customHeight="1"/>
    <row r="1038410" ht="14.25" customHeight="1"/>
    <row r="1038412" ht="14.25" customHeight="1"/>
    <row r="1038414" ht="14.25" customHeight="1"/>
    <row r="1038416" ht="14.25" customHeight="1"/>
    <row r="1038418" ht="14.25" customHeight="1"/>
    <row r="1038420" ht="14.25" customHeight="1"/>
    <row r="1038422" ht="14.25" customHeight="1"/>
    <row r="1038424" ht="14.25" customHeight="1"/>
    <row r="1038426" ht="14.25" customHeight="1"/>
    <row r="1038428" ht="14.25" customHeight="1"/>
    <row r="1038430" ht="14.25" customHeight="1"/>
    <row r="1038432" ht="14.25" customHeight="1"/>
    <row r="1038434" ht="14.25" customHeight="1"/>
    <row r="1038436" ht="14.25" customHeight="1"/>
    <row r="1038438" ht="14.25" customHeight="1"/>
    <row r="1038440" ht="14.25" customHeight="1"/>
    <row r="1038442" ht="14.25" customHeight="1"/>
    <row r="1038444" ht="14.25" customHeight="1"/>
    <row r="1038446" ht="14.25" customHeight="1"/>
    <row r="1038448" ht="14.25" customHeight="1"/>
    <row r="1038450" ht="14.25" customHeight="1"/>
    <row r="1038452" ht="14.25" customHeight="1"/>
    <row r="1038454" ht="14.25" customHeight="1"/>
    <row r="1038456" ht="14.25" customHeight="1"/>
    <row r="1038458" ht="14.25" customHeight="1"/>
    <row r="1038460" ht="14.25" customHeight="1"/>
    <row r="1038462" ht="14.25" customHeight="1"/>
    <row r="1038464" ht="14.25" customHeight="1"/>
    <row r="1038466" ht="14.25" customHeight="1"/>
    <row r="1038468" ht="14.25" customHeight="1"/>
    <row r="1038470" ht="14.25" customHeight="1"/>
    <row r="1038472" ht="14.25" customHeight="1"/>
    <row r="1038474" ht="14.25" customHeight="1"/>
    <row r="1038476" ht="14.25" customHeight="1"/>
    <row r="1038478" ht="14.25" customHeight="1"/>
    <row r="1038480" ht="14.25" customHeight="1"/>
    <row r="1038482" ht="14.25" customHeight="1"/>
    <row r="1038484" ht="14.25" customHeight="1"/>
    <row r="1038486" ht="14.25" customHeight="1"/>
    <row r="1038488" ht="14.25" customHeight="1"/>
    <row r="1038490" ht="14.25" customHeight="1"/>
    <row r="1038492" ht="14.25" customHeight="1"/>
    <row r="1038494" ht="14.25" customHeight="1"/>
    <row r="1038496" ht="14.25" customHeight="1"/>
    <row r="1038498" ht="14.25" customHeight="1"/>
    <row r="1038500" ht="14.25" customHeight="1"/>
    <row r="1038502" ht="14.25" customHeight="1"/>
    <row r="1038504" ht="14.25" customHeight="1"/>
    <row r="1038506" ht="14.25" customHeight="1"/>
    <row r="1038508" ht="14.25" customHeight="1"/>
    <row r="1038510" ht="14.25" customHeight="1"/>
    <row r="1038512" ht="14.25" customHeight="1"/>
    <row r="1038514" ht="14.25" customHeight="1"/>
    <row r="1038516" ht="14.25" customHeight="1"/>
    <row r="1038518" ht="14.25" customHeight="1"/>
    <row r="1038520" ht="14.25" customHeight="1"/>
    <row r="1038522" ht="14.25" customHeight="1"/>
    <row r="1038524" ht="14.25" customHeight="1"/>
    <row r="1038526" ht="14.25" customHeight="1"/>
    <row r="1038528" ht="14.25" customHeight="1"/>
    <row r="1038530" ht="14.25" customHeight="1"/>
    <row r="1038532" ht="14.25" customHeight="1"/>
    <row r="1038534" ht="14.25" customHeight="1"/>
    <row r="1038536" ht="14.25" customHeight="1"/>
    <row r="1038538" ht="14.25" customHeight="1"/>
    <row r="1038540" ht="14.25" customHeight="1"/>
    <row r="1038542" ht="14.25" customHeight="1"/>
    <row r="1038544" ht="14.25" customHeight="1"/>
    <row r="1038546" ht="14.25" customHeight="1"/>
    <row r="1038548" ht="14.25" customHeight="1"/>
    <row r="1038550" ht="14.25" customHeight="1"/>
    <row r="1038552" ht="14.25" customHeight="1"/>
    <row r="1038554" ht="14.25" customHeight="1"/>
    <row r="1038556" ht="14.25" customHeight="1"/>
    <row r="1038558" ht="14.25" customHeight="1"/>
    <row r="1038560" ht="14.25" customHeight="1"/>
    <row r="1038562" ht="14.25" customHeight="1"/>
    <row r="1038564" ht="14.25" customHeight="1"/>
    <row r="1038566" ht="14.25" customHeight="1"/>
    <row r="1038568" ht="14.25" customHeight="1"/>
    <row r="1038570" ht="14.25" customHeight="1"/>
    <row r="1038572" ht="14.25" customHeight="1"/>
    <row r="1038574" ht="14.25" customHeight="1"/>
    <row r="1038576" ht="14.25" customHeight="1"/>
    <row r="1038578" ht="14.25" customHeight="1"/>
    <row r="1038580" ht="14.25" customHeight="1"/>
    <row r="1038582" ht="14.25" customHeight="1"/>
    <row r="1038584" ht="14.25" customHeight="1"/>
    <row r="1038586" ht="14.25" customHeight="1"/>
    <row r="1038588" ht="14.25" customHeight="1"/>
    <row r="1038590" ht="14.25" customHeight="1"/>
    <row r="1038592" ht="14.25" customHeight="1"/>
    <row r="1038594" ht="14.25" customHeight="1"/>
    <row r="1038596" ht="14.25" customHeight="1"/>
    <row r="1038598" ht="14.25" customHeight="1"/>
    <row r="1038600" ht="14.25" customHeight="1"/>
    <row r="1038602" ht="14.25" customHeight="1"/>
    <row r="1038604" ht="14.25" customHeight="1"/>
    <row r="1038606" ht="14.25" customHeight="1"/>
    <row r="1038608" ht="14.25" customHeight="1"/>
    <row r="1038610" ht="14.25" customHeight="1"/>
    <row r="1038612" ht="14.25" customHeight="1"/>
    <row r="1038614" ht="14.25" customHeight="1"/>
    <row r="1038616" ht="14.25" customHeight="1"/>
    <row r="1038618" ht="14.25" customHeight="1"/>
    <row r="1038620" ht="14.25" customHeight="1"/>
    <row r="1038622" ht="14.25" customHeight="1"/>
    <row r="1038624" ht="14.25" customHeight="1"/>
    <row r="1038626" ht="14.25" customHeight="1"/>
    <row r="1038628" ht="14.25" customHeight="1"/>
    <row r="1038630" ht="14.25" customHeight="1"/>
    <row r="1038632" ht="14.25" customHeight="1"/>
    <row r="1038634" ht="14.25" customHeight="1"/>
    <row r="1038636" ht="14.25" customHeight="1"/>
    <row r="1038638" ht="14.25" customHeight="1"/>
    <row r="1038640" ht="14.25" customHeight="1"/>
    <row r="1038642" ht="14.25" customHeight="1"/>
    <row r="1038644" ht="14.25" customHeight="1"/>
    <row r="1038646" ht="14.25" customHeight="1"/>
    <row r="1038648" ht="14.25" customHeight="1"/>
    <row r="1038650" ht="14.25" customHeight="1"/>
    <row r="1038652" ht="14.25" customHeight="1"/>
    <row r="1038654" ht="14.25" customHeight="1"/>
    <row r="1038656" ht="14.25" customHeight="1"/>
    <row r="1038658" ht="14.25" customHeight="1"/>
    <row r="1038660" ht="14.25" customHeight="1"/>
    <row r="1038662" ht="14.25" customHeight="1"/>
    <row r="1038664" ht="14.25" customHeight="1"/>
    <row r="1038666" ht="14.25" customHeight="1"/>
    <row r="1038668" ht="14.25" customHeight="1"/>
    <row r="1038670" ht="14.25" customHeight="1"/>
    <row r="1038672" ht="14.25" customHeight="1"/>
    <row r="1038674" ht="14.25" customHeight="1"/>
    <row r="1038676" ht="14.25" customHeight="1"/>
    <row r="1038678" ht="14.25" customHeight="1"/>
    <row r="1038680" ht="14.25" customHeight="1"/>
    <row r="1038682" ht="14.25" customHeight="1"/>
    <row r="1038684" ht="14.25" customHeight="1"/>
    <row r="1038686" ht="14.25" customHeight="1"/>
    <row r="1038688" ht="14.25" customHeight="1"/>
    <row r="1038690" ht="14.25" customHeight="1"/>
    <row r="1038692" ht="14.25" customHeight="1"/>
    <row r="1038694" ht="14.25" customHeight="1"/>
    <row r="1038696" ht="14.25" customHeight="1"/>
    <row r="1038698" ht="14.25" customHeight="1"/>
    <row r="1038700" ht="14.25" customHeight="1"/>
    <row r="1038702" ht="14.25" customHeight="1"/>
    <row r="1038704" ht="14.25" customHeight="1"/>
    <row r="1038706" ht="14.25" customHeight="1"/>
    <row r="1038708" ht="14.25" customHeight="1"/>
    <row r="1038710" ht="14.25" customHeight="1"/>
    <row r="1038712" ht="14.25" customHeight="1"/>
    <row r="1038714" ht="14.25" customHeight="1"/>
    <row r="1038716" ht="14.25" customHeight="1"/>
    <row r="1038718" ht="14.25" customHeight="1"/>
    <row r="1038720" ht="14.25" customHeight="1"/>
    <row r="1038722" ht="14.25" customHeight="1"/>
    <row r="1038724" ht="14.25" customHeight="1"/>
    <row r="1038726" ht="14.25" customHeight="1"/>
    <row r="1038728" ht="14.25" customHeight="1"/>
    <row r="1038730" ht="14.25" customHeight="1"/>
    <row r="1038732" ht="14.25" customHeight="1"/>
    <row r="1038734" ht="14.25" customHeight="1"/>
    <row r="1038736" ht="14.25" customHeight="1"/>
    <row r="1038738" ht="14.25" customHeight="1"/>
    <row r="1038740" ht="14.25" customHeight="1"/>
    <row r="1038742" ht="14.25" customHeight="1"/>
    <row r="1038744" ht="14.25" customHeight="1"/>
    <row r="1038746" ht="14.25" customHeight="1"/>
    <row r="1038748" ht="14.25" customHeight="1"/>
    <row r="1038750" ht="14.25" customHeight="1"/>
    <row r="1038752" ht="14.25" customHeight="1"/>
    <row r="1038754" ht="14.25" customHeight="1"/>
    <row r="1038756" ht="14.25" customHeight="1"/>
    <row r="1038758" ht="14.25" customHeight="1"/>
    <row r="1038760" ht="14.25" customHeight="1"/>
    <row r="1038762" ht="14.25" customHeight="1"/>
    <row r="1038764" ht="14.25" customHeight="1"/>
    <row r="1038766" ht="14.25" customHeight="1"/>
    <row r="1038768" ht="14.25" customHeight="1"/>
    <row r="1038770" ht="14.25" customHeight="1"/>
    <row r="1038772" ht="14.25" customHeight="1"/>
    <row r="1038774" ht="14.25" customHeight="1"/>
    <row r="1038776" ht="14.25" customHeight="1"/>
    <row r="1038778" ht="14.25" customHeight="1"/>
    <row r="1038780" ht="14.25" customHeight="1"/>
    <row r="1038782" ht="14.25" customHeight="1"/>
    <row r="1038784" ht="14.25" customHeight="1"/>
    <row r="1038786" ht="14.25" customHeight="1"/>
    <row r="1038788" ht="14.25" customHeight="1"/>
    <row r="1038790" ht="14.25" customHeight="1"/>
    <row r="1038792" ht="14.25" customHeight="1"/>
    <row r="1038794" ht="14.25" customHeight="1"/>
    <row r="1038796" ht="14.25" customHeight="1"/>
    <row r="1038798" ht="14.25" customHeight="1"/>
    <row r="1038800" ht="14.25" customHeight="1"/>
    <row r="1038802" ht="14.25" customHeight="1"/>
    <row r="1038804" ht="14.25" customHeight="1"/>
    <row r="1038806" ht="14.25" customHeight="1"/>
    <row r="1038808" ht="14.25" customHeight="1"/>
    <row r="1038810" ht="14.25" customHeight="1"/>
    <row r="1038812" ht="14.25" customHeight="1"/>
    <row r="1038814" ht="14.25" customHeight="1"/>
    <row r="1038816" ht="14.25" customHeight="1"/>
    <row r="1038818" ht="14.25" customHeight="1"/>
    <row r="1038820" ht="14.25" customHeight="1"/>
    <row r="1038822" ht="14.25" customHeight="1"/>
    <row r="1038824" ht="14.25" customHeight="1"/>
    <row r="1038826" ht="14.25" customHeight="1"/>
    <row r="1038828" ht="14.25" customHeight="1"/>
    <row r="1038830" ht="14.25" customHeight="1"/>
    <row r="1038832" ht="14.25" customHeight="1"/>
    <row r="1038834" ht="14.25" customHeight="1"/>
    <row r="1038836" ht="14.25" customHeight="1"/>
    <row r="1038838" ht="14.25" customHeight="1"/>
    <row r="1038840" ht="14.25" customHeight="1"/>
    <row r="1038842" ht="14.25" customHeight="1"/>
    <row r="1038844" ht="14.25" customHeight="1"/>
    <row r="1038846" ht="14.25" customHeight="1"/>
    <row r="1038848" ht="14.25" customHeight="1"/>
    <row r="1038850" ht="14.25" customHeight="1"/>
    <row r="1038852" ht="14.25" customHeight="1"/>
    <row r="1038854" ht="14.25" customHeight="1"/>
    <row r="1038856" ht="14.25" customHeight="1"/>
    <row r="1038858" ht="14.25" customHeight="1"/>
    <row r="1038860" ht="14.25" customHeight="1"/>
    <row r="1038862" ht="14.25" customHeight="1"/>
    <row r="1038864" ht="14.25" customHeight="1"/>
    <row r="1038866" ht="14.25" customHeight="1"/>
    <row r="1038868" ht="14.25" customHeight="1"/>
    <row r="1038870" ht="14.25" customHeight="1"/>
    <row r="1038872" ht="14.25" customHeight="1"/>
    <row r="1038874" ht="14.25" customHeight="1"/>
    <row r="1038876" ht="14.25" customHeight="1"/>
    <row r="1038878" ht="14.25" customHeight="1"/>
    <row r="1038880" ht="14.25" customHeight="1"/>
    <row r="1038882" ht="14.25" customHeight="1"/>
    <row r="1038884" ht="14.25" customHeight="1"/>
    <row r="1038886" ht="14.25" customHeight="1"/>
    <row r="1038888" ht="14.25" customHeight="1"/>
    <row r="1038890" ht="14.25" customHeight="1"/>
    <row r="1038892" ht="14.25" customHeight="1"/>
    <row r="1038894" ht="14.25" customHeight="1"/>
    <row r="1038896" ht="14.25" customHeight="1"/>
    <row r="1038898" ht="14.25" customHeight="1"/>
    <row r="1038900" ht="14.25" customHeight="1"/>
    <row r="1038902" ht="14.25" customHeight="1"/>
    <row r="1038904" ht="14.25" customHeight="1"/>
    <row r="1038906" ht="14.25" customHeight="1"/>
    <row r="1038908" ht="14.25" customHeight="1"/>
    <row r="1038910" ht="14.25" customHeight="1"/>
    <row r="1038912" ht="14.25" customHeight="1"/>
    <row r="1038914" ht="14.25" customHeight="1"/>
    <row r="1038916" ht="14.25" customHeight="1"/>
    <row r="1038918" ht="14.25" customHeight="1"/>
    <row r="1038920" ht="14.25" customHeight="1"/>
    <row r="1038922" ht="14.25" customHeight="1"/>
    <row r="1038924" ht="14.25" customHeight="1"/>
    <row r="1038926" ht="14.25" customHeight="1"/>
    <row r="1038928" ht="14.25" customHeight="1"/>
    <row r="1038930" ht="14.25" customHeight="1"/>
    <row r="1038932" ht="14.25" customHeight="1"/>
    <row r="1038934" ht="14.25" customHeight="1"/>
    <row r="1038936" ht="14.25" customHeight="1"/>
    <row r="1038938" ht="14.25" customHeight="1"/>
    <row r="1038940" ht="14.25" customHeight="1"/>
    <row r="1038942" ht="14.25" customHeight="1"/>
    <row r="1038944" ht="14.25" customHeight="1"/>
    <row r="1038946" ht="14.25" customHeight="1"/>
    <row r="1038948" ht="14.25" customHeight="1"/>
    <row r="1038950" ht="14.25" customHeight="1"/>
    <row r="1038952" ht="14.25" customHeight="1"/>
    <row r="1038954" ht="14.25" customHeight="1"/>
    <row r="1038956" ht="14.25" customHeight="1"/>
    <row r="1038958" ht="14.25" customHeight="1"/>
    <row r="1038960" ht="14.25" customHeight="1"/>
    <row r="1038962" ht="14.25" customHeight="1"/>
    <row r="1038964" ht="14.25" customHeight="1"/>
    <row r="1038966" ht="14.25" customHeight="1"/>
    <row r="1038968" ht="14.25" customHeight="1"/>
    <row r="1038970" ht="14.25" customHeight="1"/>
    <row r="1038972" ht="14.25" customHeight="1"/>
    <row r="1038974" ht="14.25" customHeight="1"/>
    <row r="1038976" ht="14.25" customHeight="1"/>
    <row r="1038978" ht="14.25" customHeight="1"/>
    <row r="1038980" ht="14.25" customHeight="1"/>
    <row r="1038982" ht="14.25" customHeight="1"/>
    <row r="1038984" ht="14.25" customHeight="1"/>
    <row r="1038986" ht="14.25" customHeight="1"/>
    <row r="1038988" ht="14.25" customHeight="1"/>
    <row r="1038990" ht="14.25" customHeight="1"/>
    <row r="1038992" ht="14.25" customHeight="1"/>
    <row r="1038994" ht="14.25" customHeight="1"/>
    <row r="1038996" ht="14.25" customHeight="1"/>
    <row r="1038998" ht="14.25" customHeight="1"/>
    <row r="1039000" ht="14.25" customHeight="1"/>
    <row r="1039002" ht="14.25" customHeight="1"/>
    <row r="1039004" ht="14.25" customHeight="1"/>
    <row r="1039006" ht="14.25" customHeight="1"/>
    <row r="1039008" ht="14.25" customHeight="1"/>
    <row r="1039010" ht="14.25" customHeight="1"/>
    <row r="1039012" ht="14.25" customHeight="1"/>
    <row r="1039014" ht="14.25" customHeight="1"/>
    <row r="1039016" ht="14.25" customHeight="1"/>
    <row r="1039018" ht="14.25" customHeight="1"/>
    <row r="1039020" ht="14.25" customHeight="1"/>
    <row r="1039022" ht="14.25" customHeight="1"/>
    <row r="1039024" ht="14.25" customHeight="1"/>
    <row r="1039026" ht="14.25" customHeight="1"/>
    <row r="1039028" ht="14.25" customHeight="1"/>
    <row r="1039030" ht="14.25" customHeight="1"/>
    <row r="1039032" ht="14.25" customHeight="1"/>
    <row r="1039034" ht="14.25" customHeight="1"/>
    <row r="1039036" ht="14.25" customHeight="1"/>
    <row r="1039038" ht="14.25" customHeight="1"/>
    <row r="1039040" ht="14.25" customHeight="1"/>
    <row r="1039042" ht="14.25" customHeight="1"/>
    <row r="1039044" ht="14.25" customHeight="1"/>
    <row r="1039046" ht="14.25" customHeight="1"/>
    <row r="1039048" ht="14.25" customHeight="1"/>
    <row r="1039050" ht="14.25" customHeight="1"/>
    <row r="1039052" ht="14.25" customHeight="1"/>
    <row r="1039054" ht="14.25" customHeight="1"/>
    <row r="1039056" ht="14.25" customHeight="1"/>
    <row r="1039058" ht="14.25" customHeight="1"/>
    <row r="1039060" ht="14.25" customHeight="1"/>
    <row r="1039062" ht="14.25" customHeight="1"/>
    <row r="1039064" ht="14.25" customHeight="1"/>
    <row r="1039066" ht="14.25" customHeight="1"/>
    <row r="1039068" ht="14.25" customHeight="1"/>
    <row r="1039070" ht="14.25" customHeight="1"/>
    <row r="1039072" ht="14.25" customHeight="1"/>
    <row r="1039074" ht="14.25" customHeight="1"/>
    <row r="1039076" ht="14.25" customHeight="1"/>
    <row r="1039078" ht="14.25" customHeight="1"/>
    <row r="1039080" ht="14.25" customHeight="1"/>
    <row r="1039082" ht="14.25" customHeight="1"/>
    <row r="1039084" ht="14.25" customHeight="1"/>
    <row r="1039086" ht="14.25" customHeight="1"/>
    <row r="1039088" ht="14.25" customHeight="1"/>
    <row r="1039090" ht="14.25" customHeight="1"/>
    <row r="1039092" ht="14.25" customHeight="1"/>
    <row r="1039094" ht="14.25" customHeight="1"/>
    <row r="1039096" ht="14.25" customHeight="1"/>
    <row r="1039098" ht="14.25" customHeight="1"/>
    <row r="1039100" ht="14.25" customHeight="1"/>
    <row r="1039102" ht="14.25" customHeight="1"/>
    <row r="1039104" ht="14.25" customHeight="1"/>
    <row r="1039106" ht="14.25" customHeight="1"/>
    <row r="1039108" ht="14.25" customHeight="1"/>
    <row r="1039110" ht="14.25" customHeight="1"/>
    <row r="1039112" ht="14.25" customHeight="1"/>
    <row r="1039114" ht="14.25" customHeight="1"/>
    <row r="1039116" ht="14.25" customHeight="1"/>
    <row r="1039118" ht="14.25" customHeight="1"/>
    <row r="1039120" ht="14.25" customHeight="1"/>
    <row r="1039122" ht="14.25" customHeight="1"/>
    <row r="1039124" ht="14.25" customHeight="1"/>
    <row r="1039126" ht="14.25" customHeight="1"/>
    <row r="1039128" ht="14.25" customHeight="1"/>
    <row r="1039130" ht="14.25" customHeight="1"/>
    <row r="1039132" ht="14.25" customHeight="1"/>
    <row r="1039134" ht="14.25" customHeight="1"/>
    <row r="1039136" ht="14.25" customHeight="1"/>
    <row r="1039138" ht="14.25" customHeight="1"/>
    <row r="1039140" ht="14.25" customHeight="1"/>
    <row r="1039142" ht="14.25" customHeight="1"/>
    <row r="1039144" ht="14.25" customHeight="1"/>
    <row r="1039146" ht="14.25" customHeight="1"/>
    <row r="1039148" ht="14.25" customHeight="1"/>
    <row r="1039150" ht="14.25" customHeight="1"/>
    <row r="1039152" ht="14.25" customHeight="1"/>
    <row r="1039154" ht="14.25" customHeight="1"/>
    <row r="1039156" ht="14.25" customHeight="1"/>
    <row r="1039158" ht="14.25" customHeight="1"/>
    <row r="1039160" ht="14.25" customHeight="1"/>
    <row r="1039162" ht="14.25" customHeight="1"/>
    <row r="1039164" ht="14.25" customHeight="1"/>
    <row r="1039166" ht="14.25" customHeight="1"/>
    <row r="1039168" ht="14.25" customHeight="1"/>
    <row r="1039170" ht="14.25" customHeight="1"/>
    <row r="1039172" ht="14.25" customHeight="1"/>
    <row r="1039174" ht="14.25" customHeight="1"/>
    <row r="1039176" ht="14.25" customHeight="1"/>
    <row r="1039178" ht="14.25" customHeight="1"/>
    <row r="1039180" ht="14.25" customHeight="1"/>
    <row r="1039182" ht="14.25" customHeight="1"/>
    <row r="1039184" ht="14.25" customHeight="1"/>
    <row r="1039186" ht="14.25" customHeight="1"/>
    <row r="1039188" ht="14.25" customHeight="1"/>
    <row r="1039190" ht="14.25" customHeight="1"/>
    <row r="1039192" ht="14.25" customHeight="1"/>
    <row r="1039194" ht="14.25" customHeight="1"/>
    <row r="1039196" ht="14.25" customHeight="1"/>
    <row r="1039198" ht="14.25" customHeight="1"/>
    <row r="1039200" ht="14.25" customHeight="1"/>
    <row r="1039202" ht="14.25" customHeight="1"/>
    <row r="1039204" ht="14.25" customHeight="1"/>
    <row r="1039206" ht="14.25" customHeight="1"/>
    <row r="1039208" ht="14.25" customHeight="1"/>
    <row r="1039210" ht="14.25" customHeight="1"/>
    <row r="1039212" ht="14.25" customHeight="1"/>
    <row r="1039214" ht="14.25" customHeight="1"/>
    <row r="1039216" ht="14.25" customHeight="1"/>
    <row r="1039218" ht="14.25" customHeight="1"/>
    <row r="1039220" ht="14.25" customHeight="1"/>
    <row r="1039222" ht="14.25" customHeight="1"/>
    <row r="1039224" ht="14.25" customHeight="1"/>
    <row r="1039226" ht="14.25" customHeight="1"/>
    <row r="1039228" ht="14.25" customHeight="1"/>
    <row r="1039230" ht="14.25" customHeight="1"/>
    <row r="1039232" ht="14.25" customHeight="1"/>
    <row r="1039234" ht="14.25" customHeight="1"/>
    <row r="1039236" ht="14.25" customHeight="1"/>
    <row r="1039238" ht="14.25" customHeight="1"/>
    <row r="1039240" ht="14.25" customHeight="1"/>
    <row r="1039242" ht="14.25" customHeight="1"/>
    <row r="1039244" ht="14.25" customHeight="1"/>
    <row r="1039246" ht="14.25" customHeight="1"/>
    <row r="1039248" ht="14.25" customHeight="1"/>
    <row r="1039250" ht="14.25" customHeight="1"/>
    <row r="1039252" ht="14.25" customHeight="1"/>
    <row r="1039254" ht="14.25" customHeight="1"/>
    <row r="1039256" ht="14.25" customHeight="1"/>
    <row r="1039258" ht="14.25" customHeight="1"/>
    <row r="1039260" ht="14.25" customHeight="1"/>
    <row r="1039262" ht="14.25" customHeight="1"/>
    <row r="1039264" ht="14.25" customHeight="1"/>
    <row r="1039266" ht="14.25" customHeight="1"/>
    <row r="1039268" ht="14.25" customHeight="1"/>
    <row r="1039270" ht="14.25" customHeight="1"/>
    <row r="1039272" ht="14.25" customHeight="1"/>
    <row r="1039274" ht="14.25" customHeight="1"/>
    <row r="1039276" ht="14.25" customHeight="1"/>
    <row r="1039278" ht="14.25" customHeight="1"/>
    <row r="1039280" ht="14.25" customHeight="1"/>
    <row r="1039282" ht="14.25" customHeight="1"/>
    <row r="1039284" ht="14.25" customHeight="1"/>
    <row r="1039286" ht="14.25" customHeight="1"/>
    <row r="1039288" ht="14.25" customHeight="1"/>
    <row r="1039290" ht="14.25" customHeight="1"/>
    <row r="1039292" ht="14.25" customHeight="1"/>
    <row r="1039294" ht="14.25" customHeight="1"/>
    <row r="1039296" ht="14.25" customHeight="1"/>
    <row r="1039298" ht="14.25" customHeight="1"/>
    <row r="1039300" ht="14.25" customHeight="1"/>
    <row r="1039302" ht="14.25" customHeight="1"/>
    <row r="1039304" ht="14.25" customHeight="1"/>
    <row r="1039306" ht="14.25" customHeight="1"/>
    <row r="1039308" ht="14.25" customHeight="1"/>
    <row r="1039310" ht="14.25" customHeight="1"/>
    <row r="1039312" ht="14.25" customHeight="1"/>
    <row r="1039314" ht="14.25" customHeight="1"/>
    <row r="1039316" ht="14.25" customHeight="1"/>
    <row r="1039318" ht="14.25" customHeight="1"/>
    <row r="1039320" ht="14.25" customHeight="1"/>
    <row r="1039322" ht="14.25" customHeight="1"/>
    <row r="1039324" ht="14.25" customHeight="1"/>
    <row r="1039326" ht="14.25" customHeight="1"/>
    <row r="1039328" ht="14.25" customHeight="1"/>
    <row r="1039330" ht="14.25" customHeight="1"/>
    <row r="1039332" ht="14.25" customHeight="1"/>
    <row r="1039334" ht="14.25" customHeight="1"/>
    <row r="1039336" ht="14.25" customHeight="1"/>
    <row r="1039338" ht="14.25" customHeight="1"/>
    <row r="1039340" ht="14.25" customHeight="1"/>
    <row r="1039342" ht="14.25" customHeight="1"/>
    <row r="1039344" ht="14.25" customHeight="1"/>
    <row r="1039346" ht="14.25" customHeight="1"/>
    <row r="1039348" ht="14.25" customHeight="1"/>
    <row r="1039350" ht="14.25" customHeight="1"/>
    <row r="1039352" ht="14.25" customHeight="1"/>
    <row r="1039354" ht="14.25" customHeight="1"/>
    <row r="1039356" ht="14.25" customHeight="1"/>
    <row r="1039358" ht="14.25" customHeight="1"/>
    <row r="1039360" ht="14.25" customHeight="1"/>
    <row r="1039362" ht="14.25" customHeight="1"/>
    <row r="1039364" ht="14.25" customHeight="1"/>
    <row r="1039366" ht="14.25" customHeight="1"/>
    <row r="1039368" ht="14.25" customHeight="1"/>
    <row r="1039370" ht="14.25" customHeight="1"/>
    <row r="1039372" ht="14.25" customHeight="1"/>
    <row r="1039374" ht="14.25" customHeight="1"/>
    <row r="1039376" ht="14.25" customHeight="1"/>
    <row r="1039378" ht="14.25" customHeight="1"/>
    <row r="1039380" ht="14.25" customHeight="1"/>
    <row r="1039382" ht="14.25" customHeight="1"/>
    <row r="1039384" ht="14.25" customHeight="1"/>
    <row r="1039386" ht="14.25" customHeight="1"/>
    <row r="1039388" ht="14.25" customHeight="1"/>
    <row r="1039390" ht="14.25" customHeight="1"/>
    <row r="1039392" ht="14.25" customHeight="1"/>
    <row r="1039394" ht="14.25" customHeight="1"/>
    <row r="1039396" ht="14.25" customHeight="1"/>
    <row r="1039398" ht="14.25" customHeight="1"/>
    <row r="1039400" ht="14.25" customHeight="1"/>
    <row r="1039402" ht="14.25" customHeight="1"/>
    <row r="1039404" ht="14.25" customHeight="1"/>
    <row r="1039406" ht="14.25" customHeight="1"/>
    <row r="1039408" ht="14.25" customHeight="1"/>
    <row r="1039410" ht="14.25" customHeight="1"/>
    <row r="1039412" ht="14.25" customHeight="1"/>
    <row r="1039414" ht="14.25" customHeight="1"/>
    <row r="1039416" ht="14.25" customHeight="1"/>
    <row r="1039418" ht="14.25" customHeight="1"/>
    <row r="1039420" ht="14.25" customHeight="1"/>
    <row r="1039422" ht="14.25" customHeight="1"/>
    <row r="1039424" ht="14.25" customHeight="1"/>
    <row r="1039426" ht="14.25" customHeight="1"/>
    <row r="1039428" ht="14.25" customHeight="1"/>
    <row r="1039430" ht="14.25" customHeight="1"/>
    <row r="1039432" ht="14.25" customHeight="1"/>
    <row r="1039434" ht="14.25" customHeight="1"/>
    <row r="1039436" ht="14.25" customHeight="1"/>
    <row r="1039438" ht="14.25" customHeight="1"/>
    <row r="1039440" ht="14.25" customHeight="1"/>
    <row r="1039442" ht="14.25" customHeight="1"/>
    <row r="1039444" ht="14.25" customHeight="1"/>
    <row r="1039446" ht="14.25" customHeight="1"/>
    <row r="1039448" ht="14.25" customHeight="1"/>
    <row r="1039450" ht="14.25" customHeight="1"/>
    <row r="1039452" ht="14.25" customHeight="1"/>
    <row r="1039454" ht="14.25" customHeight="1"/>
    <row r="1039456" ht="14.25" customHeight="1"/>
    <row r="1039458" ht="14.25" customHeight="1"/>
    <row r="1039460" ht="14.25" customHeight="1"/>
    <row r="1039462" ht="14.25" customHeight="1"/>
    <row r="1039464" ht="14.25" customHeight="1"/>
    <row r="1039466" ht="14.25" customHeight="1"/>
    <row r="1039468" ht="14.25" customHeight="1"/>
    <row r="1039470" ht="14.25" customHeight="1"/>
    <row r="1039472" ht="14.25" customHeight="1"/>
    <row r="1039474" ht="14.25" customHeight="1"/>
    <row r="1039476" ht="14.25" customHeight="1"/>
    <row r="1039478" ht="14.25" customHeight="1"/>
    <row r="1039480" ht="14.25" customHeight="1"/>
    <row r="1039482" ht="14.25" customHeight="1"/>
    <row r="1039484" ht="14.25" customHeight="1"/>
    <row r="1039486" ht="14.25" customHeight="1"/>
    <row r="1039488" ht="14.25" customHeight="1"/>
    <row r="1039490" ht="14.25" customHeight="1"/>
    <row r="1039492" ht="14.25" customHeight="1"/>
    <row r="1039494" ht="14.25" customHeight="1"/>
    <row r="1039496" ht="14.25" customHeight="1"/>
    <row r="1039498" ht="14.25" customHeight="1"/>
    <row r="1039500" ht="14.25" customHeight="1"/>
    <row r="1039502" ht="14.25" customHeight="1"/>
    <row r="1039504" ht="14.25" customHeight="1"/>
    <row r="1039506" ht="14.25" customHeight="1"/>
    <row r="1039508" ht="14.25" customHeight="1"/>
    <row r="1039510" ht="14.25" customHeight="1"/>
    <row r="1039512" ht="14.25" customHeight="1"/>
    <row r="1039514" ht="14.25" customHeight="1"/>
    <row r="1039516" ht="14.25" customHeight="1"/>
    <row r="1039518" ht="14.25" customHeight="1"/>
    <row r="1039520" ht="14.25" customHeight="1"/>
    <row r="1039522" ht="14.25" customHeight="1"/>
    <row r="1039524" ht="14.25" customHeight="1"/>
    <row r="1039526" ht="14.25" customHeight="1"/>
    <row r="1039528" ht="14.25" customHeight="1"/>
    <row r="1039530" ht="14.25" customHeight="1"/>
    <row r="1039532" ht="14.25" customHeight="1"/>
    <row r="1039534" ht="14.25" customHeight="1"/>
    <row r="1039536" ht="14.25" customHeight="1"/>
    <row r="1039538" ht="14.25" customHeight="1"/>
    <row r="1039540" ht="14.25" customHeight="1"/>
    <row r="1039542" ht="14.25" customHeight="1"/>
    <row r="1039544" ht="14.25" customHeight="1"/>
    <row r="1039546" ht="14.25" customHeight="1"/>
    <row r="1039548" ht="14.25" customHeight="1"/>
    <row r="1039550" ht="14.25" customHeight="1"/>
    <row r="1039552" ht="14.25" customHeight="1"/>
    <row r="1039554" ht="14.25" customHeight="1"/>
    <row r="1039556" ht="14.25" customHeight="1"/>
    <row r="1039558" ht="14.25" customHeight="1"/>
    <row r="1039560" ht="14.25" customHeight="1"/>
    <row r="1039562" ht="14.25" customHeight="1"/>
    <row r="1039564" ht="14.25" customHeight="1"/>
    <row r="1039566" ht="14.25" customHeight="1"/>
    <row r="1039568" ht="14.25" customHeight="1"/>
    <row r="1039570" ht="14.25" customHeight="1"/>
    <row r="1039572" ht="14.25" customHeight="1"/>
    <row r="1039574" ht="14.25" customHeight="1"/>
    <row r="1039576" ht="14.25" customHeight="1"/>
    <row r="1039578" ht="14.25" customHeight="1"/>
    <row r="1039580" ht="14.25" customHeight="1"/>
    <row r="1039582" ht="14.25" customHeight="1"/>
    <row r="1039584" ht="14.25" customHeight="1"/>
    <row r="1039586" ht="14.25" customHeight="1"/>
    <row r="1039588" ht="14.25" customHeight="1"/>
    <row r="1039590" ht="14.25" customHeight="1"/>
    <row r="1039592" ht="14.25" customHeight="1"/>
    <row r="1039594" ht="14.25" customHeight="1"/>
    <row r="1039596" ht="14.25" customHeight="1"/>
    <row r="1039598" ht="14.25" customHeight="1"/>
    <row r="1039600" ht="14.25" customHeight="1"/>
    <row r="1039602" ht="14.25" customHeight="1"/>
    <row r="1039604" ht="14.25" customHeight="1"/>
    <row r="1039606" ht="14.25" customHeight="1"/>
    <row r="1039608" ht="14.25" customHeight="1"/>
    <row r="1039610" ht="14.25" customHeight="1"/>
    <row r="1039612" ht="14.25" customHeight="1"/>
    <row r="1039614" ht="14.25" customHeight="1"/>
    <row r="1039616" ht="14.25" customHeight="1"/>
    <row r="1039618" ht="14.25" customHeight="1"/>
    <row r="1039620" ht="14.25" customHeight="1"/>
    <row r="1039622" ht="14.25" customHeight="1"/>
    <row r="1039624" ht="14.25" customHeight="1"/>
    <row r="1039626" ht="14.25" customHeight="1"/>
    <row r="1039628" ht="14.25" customHeight="1"/>
    <row r="1039630" ht="14.25" customHeight="1"/>
    <row r="1039632" ht="14.25" customHeight="1"/>
    <row r="1039634" ht="14.25" customHeight="1"/>
    <row r="1039636" ht="14.25" customHeight="1"/>
    <row r="1039638" ht="14.25" customHeight="1"/>
    <row r="1039640" ht="14.25" customHeight="1"/>
    <row r="1039642" ht="14.25" customHeight="1"/>
    <row r="1039644" ht="14.25" customHeight="1"/>
    <row r="1039646" ht="14.25" customHeight="1"/>
    <row r="1039648" ht="14.25" customHeight="1"/>
    <row r="1039650" ht="14.25" customHeight="1"/>
    <row r="1039652" ht="14.25" customHeight="1"/>
    <row r="1039654" ht="14.25" customHeight="1"/>
    <row r="1039656" ht="14.25" customHeight="1"/>
    <row r="1039658" ht="14.25" customHeight="1"/>
    <row r="1039660" ht="14.25" customHeight="1"/>
    <row r="1039662" ht="14.25" customHeight="1"/>
    <row r="1039664" ht="14.25" customHeight="1"/>
    <row r="1039666" ht="14.25" customHeight="1"/>
    <row r="1039668" ht="14.25" customHeight="1"/>
    <row r="1039670" ht="14.25" customHeight="1"/>
    <row r="1039672" ht="14.25" customHeight="1"/>
    <row r="1039674" ht="14.25" customHeight="1"/>
    <row r="1039676" ht="14.25" customHeight="1"/>
    <row r="1039678" ht="14.25" customHeight="1"/>
    <row r="1039680" ht="14.25" customHeight="1"/>
    <row r="1039682" ht="14.25" customHeight="1"/>
    <row r="1039684" ht="14.25" customHeight="1"/>
    <row r="1039686" ht="14.25" customHeight="1"/>
    <row r="1039688" ht="14.25" customHeight="1"/>
    <row r="1039690" ht="14.25" customHeight="1"/>
    <row r="1039692" ht="14.25" customHeight="1"/>
    <row r="1039694" ht="14.25" customHeight="1"/>
    <row r="1039696" ht="14.25" customHeight="1"/>
    <row r="1039698" ht="14.25" customHeight="1"/>
    <row r="1039700" ht="14.25" customHeight="1"/>
    <row r="1039702" ht="14.25" customHeight="1"/>
    <row r="1039704" ht="14.25" customHeight="1"/>
    <row r="1039706" ht="14.25" customHeight="1"/>
    <row r="1039708" ht="14.25" customHeight="1"/>
    <row r="1039710" ht="14.25" customHeight="1"/>
    <row r="1039712" ht="14.25" customHeight="1"/>
    <row r="1039714" ht="14.25" customHeight="1"/>
    <row r="1039716" ht="14.25" customHeight="1"/>
    <row r="1039718" ht="14.25" customHeight="1"/>
    <row r="1039720" ht="14.25" customHeight="1"/>
    <row r="1039722" ht="14.25" customHeight="1"/>
    <row r="1039724" ht="14.25" customHeight="1"/>
    <row r="1039726" ht="14.25" customHeight="1"/>
    <row r="1039728" ht="14.25" customHeight="1"/>
    <row r="1039730" ht="14.25" customHeight="1"/>
    <row r="1039732" ht="14.25" customHeight="1"/>
    <row r="1039734" ht="14.25" customHeight="1"/>
    <row r="1039736" ht="14.25" customHeight="1"/>
    <row r="1039738" ht="14.25" customHeight="1"/>
    <row r="1039740" ht="14.25" customHeight="1"/>
    <row r="1039742" ht="14.25" customHeight="1"/>
    <row r="1039744" ht="14.25" customHeight="1"/>
    <row r="1039746" ht="14.25" customHeight="1"/>
    <row r="1039748" ht="14.25" customHeight="1"/>
    <row r="1039750" ht="14.25" customHeight="1"/>
    <row r="1039752" ht="14.25" customHeight="1"/>
    <row r="1039754" ht="14.25" customHeight="1"/>
    <row r="1039756" ht="14.25" customHeight="1"/>
    <row r="1039758" ht="14.25" customHeight="1"/>
    <row r="1039760" ht="14.25" customHeight="1"/>
    <row r="1039762" ht="14.25" customHeight="1"/>
    <row r="1039764" ht="14.25" customHeight="1"/>
    <row r="1039766" ht="14.25" customHeight="1"/>
    <row r="1039768" ht="14.25" customHeight="1"/>
    <row r="1039770" ht="14.25" customHeight="1"/>
    <row r="1039772" ht="14.25" customHeight="1"/>
    <row r="1039774" ht="14.25" customHeight="1"/>
    <row r="1039776" ht="14.25" customHeight="1"/>
    <row r="1039778" ht="14.25" customHeight="1"/>
    <row r="1039780" ht="14.25" customHeight="1"/>
    <row r="1039782" ht="14.25" customHeight="1"/>
    <row r="1039784" ht="14.25" customHeight="1"/>
    <row r="1039786" ht="14.25" customHeight="1"/>
    <row r="1039788" ht="14.25" customHeight="1"/>
    <row r="1039790" ht="14.25" customHeight="1"/>
    <row r="1039792" ht="14.25" customHeight="1"/>
    <row r="1039794" ht="14.25" customHeight="1"/>
    <row r="1039796" ht="14.25" customHeight="1"/>
    <row r="1039798" ht="14.25" customHeight="1"/>
    <row r="1039800" ht="14.25" customHeight="1"/>
    <row r="1039802" ht="14.25" customHeight="1"/>
    <row r="1039804" ht="14.25" customHeight="1"/>
    <row r="1039806" ht="14.25" customHeight="1"/>
    <row r="1039808" ht="14.25" customHeight="1"/>
    <row r="1039810" ht="14.25" customHeight="1"/>
    <row r="1039812" ht="14.25" customHeight="1"/>
    <row r="1039814" ht="14.25" customHeight="1"/>
    <row r="1039816" ht="14.25" customHeight="1"/>
    <row r="1039818" ht="14.25" customHeight="1"/>
    <row r="1039820" ht="14.25" customHeight="1"/>
    <row r="1039822" ht="14.25" customHeight="1"/>
    <row r="1039824" ht="14.25" customHeight="1"/>
    <row r="1039826" ht="14.25" customHeight="1"/>
    <row r="1039828" ht="14.25" customHeight="1"/>
    <row r="1039830" ht="14.25" customHeight="1"/>
    <row r="1039832" ht="14.25" customHeight="1"/>
    <row r="1039834" ht="14.25" customHeight="1"/>
    <row r="1039836" ht="14.25" customHeight="1"/>
    <row r="1039838" ht="14.25" customHeight="1"/>
    <row r="1039840" ht="14.25" customHeight="1"/>
    <row r="1039842" ht="14.25" customHeight="1"/>
    <row r="1039844" ht="14.25" customHeight="1"/>
    <row r="1039846" ht="14.25" customHeight="1"/>
    <row r="1039848" ht="14.25" customHeight="1"/>
    <row r="1039850" ht="14.25" customHeight="1"/>
    <row r="1039852" ht="14.25" customHeight="1"/>
    <row r="1039854" ht="14.25" customHeight="1"/>
    <row r="1039856" ht="14.25" customHeight="1"/>
    <row r="1039858" ht="14.25" customHeight="1"/>
    <row r="1039860" ht="14.25" customHeight="1"/>
    <row r="1039862" ht="14.25" customHeight="1"/>
    <row r="1039864" ht="14.25" customHeight="1"/>
    <row r="1039866" ht="14.25" customHeight="1"/>
    <row r="1039868" ht="14.25" customHeight="1"/>
    <row r="1039870" ht="14.25" customHeight="1"/>
    <row r="1039872" ht="14.25" customHeight="1"/>
    <row r="1039874" ht="14.25" customHeight="1"/>
    <row r="1039876" ht="14.25" customHeight="1"/>
    <row r="1039878" ht="14.25" customHeight="1"/>
    <row r="1039880" ht="14.25" customHeight="1"/>
    <row r="1039882" ht="14.25" customHeight="1"/>
    <row r="1039884" ht="14.25" customHeight="1"/>
    <row r="1039886" ht="14.25" customHeight="1"/>
    <row r="1039888" ht="14.25" customHeight="1"/>
    <row r="1039890" ht="14.25" customHeight="1"/>
    <row r="1039892" ht="14.25" customHeight="1"/>
    <row r="1039894" ht="14.25" customHeight="1"/>
    <row r="1039896" ht="14.25" customHeight="1"/>
    <row r="1039898" ht="14.25" customHeight="1"/>
    <row r="1039900" ht="14.25" customHeight="1"/>
    <row r="1039902" ht="14.25" customHeight="1"/>
    <row r="1039904" ht="14.25" customHeight="1"/>
    <row r="1039906" ht="14.25" customHeight="1"/>
    <row r="1039908" ht="14.25" customHeight="1"/>
    <row r="1039910" ht="14.25" customHeight="1"/>
    <row r="1039912" ht="14.25" customHeight="1"/>
    <row r="1039914" ht="14.25" customHeight="1"/>
    <row r="1039916" ht="14.25" customHeight="1"/>
    <row r="1039918" ht="14.25" customHeight="1"/>
    <row r="1039920" ht="14.25" customHeight="1"/>
    <row r="1039922" ht="14.25" customHeight="1"/>
    <row r="1039924" ht="14.25" customHeight="1"/>
    <row r="1039926" ht="14.25" customHeight="1"/>
    <row r="1039928" ht="14.25" customHeight="1"/>
    <row r="1039930" ht="14.25" customHeight="1"/>
    <row r="1039932" ht="14.25" customHeight="1"/>
    <row r="1039934" ht="14.25" customHeight="1"/>
    <row r="1039936" ht="14.25" customHeight="1"/>
    <row r="1039938" ht="14.25" customHeight="1"/>
    <row r="1039940" ht="14.25" customHeight="1"/>
    <row r="1039942" ht="14.25" customHeight="1"/>
    <row r="1039944" ht="14.25" customHeight="1"/>
    <row r="1039946" ht="14.25" customHeight="1"/>
    <row r="1039948" ht="14.25" customHeight="1"/>
    <row r="1039950" ht="14.25" customHeight="1"/>
    <row r="1039952" ht="14.25" customHeight="1"/>
    <row r="1039954" ht="14.25" customHeight="1"/>
    <row r="1039956" ht="14.25" customHeight="1"/>
    <row r="1039958" ht="14.25" customHeight="1"/>
    <row r="1039960" ht="14.25" customHeight="1"/>
    <row r="1039962" ht="14.25" customHeight="1"/>
    <row r="1039964" ht="14.25" customHeight="1"/>
    <row r="1039966" ht="14.25" customHeight="1"/>
    <row r="1039968" ht="14.25" customHeight="1"/>
    <row r="1039970" ht="14.25" customHeight="1"/>
    <row r="1039972" ht="14.25" customHeight="1"/>
    <row r="1039974" ht="14.25" customHeight="1"/>
    <row r="1039976" ht="14.25" customHeight="1"/>
    <row r="1039978" ht="14.25" customHeight="1"/>
    <row r="1039980" ht="14.25" customHeight="1"/>
    <row r="1039982" ht="14.25" customHeight="1"/>
    <row r="1039984" ht="14.25" customHeight="1"/>
    <row r="1039986" ht="14.25" customHeight="1"/>
    <row r="1039988" ht="14.25" customHeight="1"/>
    <row r="1039990" ht="14.25" customHeight="1"/>
    <row r="1039992" ht="14.25" customHeight="1"/>
    <row r="1039994" ht="14.25" customHeight="1"/>
    <row r="1039996" ht="14.25" customHeight="1"/>
    <row r="1039998" ht="14.25" customHeight="1"/>
    <row r="1040000" ht="14.25" customHeight="1"/>
    <row r="1040002" ht="14.25" customHeight="1"/>
    <row r="1040004" ht="14.25" customHeight="1"/>
    <row r="1040006" ht="14.25" customHeight="1"/>
    <row r="1040008" ht="14.25" customHeight="1"/>
    <row r="1040010" ht="14.25" customHeight="1"/>
    <row r="1040012" ht="14.25" customHeight="1"/>
    <row r="1040014" ht="14.25" customHeight="1"/>
    <row r="1040016" ht="14.25" customHeight="1"/>
    <row r="1040018" ht="14.25" customHeight="1"/>
    <row r="1040020" ht="14.25" customHeight="1"/>
    <row r="1040022" ht="14.25" customHeight="1"/>
    <row r="1040024" ht="14.25" customHeight="1"/>
    <row r="1040026" ht="14.25" customHeight="1"/>
    <row r="1040028" ht="14.25" customHeight="1"/>
    <row r="1040030" ht="14.25" customHeight="1"/>
    <row r="1040032" ht="14.25" customHeight="1"/>
    <row r="1040034" ht="14.25" customHeight="1"/>
    <row r="1040036" ht="14.25" customHeight="1"/>
    <row r="1040038" ht="14.25" customHeight="1"/>
    <row r="1040040" ht="14.25" customHeight="1"/>
    <row r="1040042" ht="14.25" customHeight="1"/>
    <row r="1040044" ht="14.25" customHeight="1"/>
    <row r="1040046" ht="14.25" customHeight="1"/>
    <row r="1040048" ht="14.25" customHeight="1"/>
    <row r="1040050" ht="14.25" customHeight="1"/>
    <row r="1040052" ht="14.25" customHeight="1"/>
    <row r="1040054" ht="14.25" customHeight="1"/>
    <row r="1040056" ht="14.25" customHeight="1"/>
    <row r="1040058" ht="14.25" customHeight="1"/>
    <row r="1040060" ht="14.25" customHeight="1"/>
    <row r="1040062" ht="14.25" customHeight="1"/>
    <row r="1040064" ht="14.25" customHeight="1"/>
    <row r="1040066" ht="14.25" customHeight="1"/>
    <row r="1040068" ht="14.25" customHeight="1"/>
    <row r="1040070" ht="14.25" customHeight="1"/>
    <row r="1040072" ht="14.25" customHeight="1"/>
    <row r="1040074" ht="14.25" customHeight="1"/>
    <row r="1040076" ht="14.25" customHeight="1"/>
    <row r="1040078" ht="14.25" customHeight="1"/>
    <row r="1040080" ht="14.25" customHeight="1"/>
    <row r="1040082" ht="14.25" customHeight="1"/>
    <row r="1040084" ht="14.25" customHeight="1"/>
    <row r="1040086" ht="14.25" customHeight="1"/>
    <row r="1040088" ht="14.25" customHeight="1"/>
    <row r="1040090" ht="14.25" customHeight="1"/>
    <row r="1040092" ht="14.25" customHeight="1"/>
    <row r="1040094" ht="14.25" customHeight="1"/>
    <row r="1040096" ht="14.25" customHeight="1"/>
    <row r="1040098" ht="14.25" customHeight="1"/>
    <row r="1040100" ht="14.25" customHeight="1"/>
    <row r="1040102" ht="14.25" customHeight="1"/>
    <row r="1040104" ht="14.25" customHeight="1"/>
    <row r="1040106" ht="14.25" customHeight="1"/>
    <row r="1040108" ht="14.25" customHeight="1"/>
    <row r="1040110" ht="14.25" customHeight="1"/>
    <row r="1040112" ht="14.25" customHeight="1"/>
    <row r="1040114" ht="14.25" customHeight="1"/>
    <row r="1040116" ht="14.25" customHeight="1"/>
    <row r="1040118" ht="14.25" customHeight="1"/>
    <row r="1040120" ht="14.25" customHeight="1"/>
    <row r="1040122" ht="14.25" customHeight="1"/>
    <row r="1040124" ht="14.25" customHeight="1"/>
    <row r="1040126" ht="14.25" customHeight="1"/>
    <row r="1040128" ht="14.25" customHeight="1"/>
    <row r="1040130" ht="14.25" customHeight="1"/>
    <row r="1040132" ht="14.25" customHeight="1"/>
    <row r="1040134" ht="14.25" customHeight="1"/>
    <row r="1040136" ht="14.25" customHeight="1"/>
    <row r="1040138" ht="14.25" customHeight="1"/>
    <row r="1040140" ht="14.25" customHeight="1"/>
    <row r="1040142" ht="14.25" customHeight="1"/>
    <row r="1040144" ht="14.25" customHeight="1"/>
    <row r="1040146" ht="14.25" customHeight="1"/>
    <row r="1040148" ht="14.25" customHeight="1"/>
    <row r="1040150" ht="14.25" customHeight="1"/>
    <row r="1040152" ht="14.25" customHeight="1"/>
    <row r="1040154" ht="14.25" customHeight="1"/>
    <row r="1040156" ht="14.25" customHeight="1"/>
    <row r="1040158" ht="14.25" customHeight="1"/>
    <row r="1040160" ht="14.25" customHeight="1"/>
    <row r="1040162" ht="14.25" customHeight="1"/>
    <row r="1040164" ht="14.25" customHeight="1"/>
    <row r="1040166" ht="14.25" customHeight="1"/>
    <row r="1040168" ht="14.25" customHeight="1"/>
    <row r="1040170" ht="14.25" customHeight="1"/>
    <row r="1040172" ht="14.25" customHeight="1"/>
    <row r="1040174" ht="14.25" customHeight="1"/>
    <row r="1040176" ht="14.25" customHeight="1"/>
    <row r="1040178" ht="14.25" customHeight="1"/>
    <row r="1040180" ht="14.25" customHeight="1"/>
    <row r="1040182" ht="14.25" customHeight="1"/>
    <row r="1040184" ht="14.25" customHeight="1"/>
    <row r="1040186" ht="14.25" customHeight="1"/>
    <row r="1040188" ht="14.25" customHeight="1"/>
    <row r="1040190" ht="14.25" customHeight="1"/>
    <row r="1040192" ht="14.25" customHeight="1"/>
    <row r="1040194" ht="14.25" customHeight="1"/>
    <row r="1040196" ht="14.25" customHeight="1"/>
    <row r="1040198" ht="14.25" customHeight="1"/>
    <row r="1040200" ht="14.25" customHeight="1"/>
    <row r="1040202" ht="14.25" customHeight="1"/>
    <row r="1040204" ht="14.25" customHeight="1"/>
    <row r="1040206" ht="14.25" customHeight="1"/>
    <row r="1040208" ht="14.25" customHeight="1"/>
    <row r="1040210" ht="14.25" customHeight="1"/>
    <row r="1040212" ht="14.25" customHeight="1"/>
    <row r="1040214" ht="14.25" customHeight="1"/>
    <row r="1040216" ht="14.25" customHeight="1"/>
    <row r="1040218" ht="14.25" customHeight="1"/>
    <row r="1040220" ht="14.25" customHeight="1"/>
    <row r="1040222" ht="14.25" customHeight="1"/>
    <row r="1040224" ht="14.25" customHeight="1"/>
    <row r="1040226" ht="14.25" customHeight="1"/>
    <row r="1040228" ht="14.25" customHeight="1"/>
    <row r="1040230" ht="14.25" customHeight="1"/>
    <row r="1040232" ht="14.25" customHeight="1"/>
    <row r="1040234" ht="14.25" customHeight="1"/>
    <row r="1040236" ht="14.25" customHeight="1"/>
    <row r="1040238" ht="14.25" customHeight="1"/>
    <row r="1040240" ht="14.25" customHeight="1"/>
    <row r="1040242" ht="14.25" customHeight="1"/>
    <row r="1040244" ht="14.25" customHeight="1"/>
    <row r="1040246" ht="14.25" customHeight="1"/>
    <row r="1040248" ht="14.25" customHeight="1"/>
    <row r="1040250" ht="14.25" customHeight="1"/>
    <row r="1040252" ht="14.25" customHeight="1"/>
    <row r="1040254" ht="14.25" customHeight="1"/>
    <row r="1040256" ht="14.25" customHeight="1"/>
    <row r="1040258" ht="14.25" customHeight="1"/>
    <row r="1040260" ht="14.25" customHeight="1"/>
    <row r="1040262" ht="14.25" customHeight="1"/>
    <row r="1040264" ht="14.25" customHeight="1"/>
    <row r="1040266" ht="14.25" customHeight="1"/>
    <row r="1040268" ht="14.25" customHeight="1"/>
    <row r="1040270" ht="14.25" customHeight="1"/>
    <row r="1040272" ht="14.25" customHeight="1"/>
    <row r="1040274" ht="14.25" customHeight="1"/>
    <row r="1040276" ht="14.25" customHeight="1"/>
    <row r="1040278" ht="14.25" customHeight="1"/>
    <row r="1040280" ht="14.25" customHeight="1"/>
    <row r="1040282" ht="14.25" customHeight="1"/>
    <row r="1040284" ht="14.25" customHeight="1"/>
    <row r="1040286" ht="14.25" customHeight="1"/>
    <row r="1040288" ht="14.25" customHeight="1"/>
    <row r="1040290" ht="14.25" customHeight="1"/>
    <row r="1040292" ht="14.25" customHeight="1"/>
    <row r="1040294" ht="14.25" customHeight="1"/>
    <row r="1040296" ht="14.25" customHeight="1"/>
    <row r="1040298" ht="14.25" customHeight="1"/>
    <row r="1040300" ht="14.25" customHeight="1"/>
    <row r="1040302" ht="14.25" customHeight="1"/>
    <row r="1040304" ht="14.25" customHeight="1"/>
    <row r="1040306" ht="14.25" customHeight="1"/>
    <row r="1040308" ht="14.25" customHeight="1"/>
    <row r="1040310" ht="14.25" customHeight="1"/>
    <row r="1040312" ht="14.25" customHeight="1"/>
    <row r="1040314" ht="14.25" customHeight="1"/>
    <row r="1040316" ht="14.25" customHeight="1"/>
    <row r="1040318" ht="14.25" customHeight="1"/>
    <row r="1040320" ht="14.25" customHeight="1"/>
    <row r="1040322" ht="14.25" customHeight="1"/>
    <row r="1040324" ht="14.25" customHeight="1"/>
    <row r="1040326" ht="14.25" customHeight="1"/>
    <row r="1040328" ht="14.25" customHeight="1"/>
    <row r="1040330" ht="14.25" customHeight="1"/>
    <row r="1040332" ht="14.25" customHeight="1"/>
    <row r="1040334" ht="14.25" customHeight="1"/>
    <row r="1040336" ht="14.25" customHeight="1"/>
    <row r="1040338" ht="14.25" customHeight="1"/>
    <row r="1040340" ht="14.25" customHeight="1"/>
    <row r="1040342" ht="14.25" customHeight="1"/>
    <row r="1040344" ht="14.25" customHeight="1"/>
    <row r="1040346" ht="14.25" customHeight="1"/>
    <row r="1040348" ht="14.25" customHeight="1"/>
    <row r="1040350" ht="14.25" customHeight="1"/>
    <row r="1040352" ht="14.25" customHeight="1"/>
    <row r="1040354" ht="14.25" customHeight="1"/>
    <row r="1040356" ht="14.25" customHeight="1"/>
    <row r="1040358" ht="14.25" customHeight="1"/>
    <row r="1040360" ht="14.25" customHeight="1"/>
    <row r="1040362" ht="14.25" customHeight="1"/>
    <row r="1040364" ht="14.25" customHeight="1"/>
    <row r="1040366" ht="14.25" customHeight="1"/>
    <row r="1040368" ht="14.25" customHeight="1"/>
    <row r="1040370" ht="14.25" customHeight="1"/>
    <row r="1040372" ht="14.25" customHeight="1"/>
    <row r="1040374" ht="14.25" customHeight="1"/>
    <row r="1040376" ht="14.25" customHeight="1"/>
    <row r="1040378" ht="14.25" customHeight="1"/>
    <row r="1040380" ht="14.25" customHeight="1"/>
    <row r="1040382" ht="14.25" customHeight="1"/>
    <row r="1040384" ht="14.25" customHeight="1"/>
    <row r="1040386" ht="14.25" customHeight="1"/>
    <row r="1040388" ht="14.25" customHeight="1"/>
    <row r="1040390" ht="14.25" customHeight="1"/>
    <row r="1040392" ht="14.25" customHeight="1"/>
    <row r="1040394" ht="14.25" customHeight="1"/>
    <row r="1040396" ht="14.25" customHeight="1"/>
    <row r="1040398" ht="14.25" customHeight="1"/>
    <row r="1040400" ht="14.25" customHeight="1"/>
    <row r="1040402" ht="14.25" customHeight="1"/>
    <row r="1040404" ht="14.25" customHeight="1"/>
    <row r="1040406" ht="14.25" customHeight="1"/>
    <row r="1040408" ht="14.25" customHeight="1"/>
    <row r="1040410" ht="14.25" customHeight="1"/>
    <row r="1040412" ht="14.25" customHeight="1"/>
    <row r="1040414" ht="14.25" customHeight="1"/>
    <row r="1040416" ht="14.25" customHeight="1"/>
    <row r="1040418" ht="14.25" customHeight="1"/>
    <row r="1040420" ht="14.25" customHeight="1"/>
    <row r="1040422" ht="14.25" customHeight="1"/>
    <row r="1040424" ht="14.25" customHeight="1"/>
    <row r="1040426" ht="14.25" customHeight="1"/>
    <row r="1040428" ht="14.25" customHeight="1"/>
    <row r="1040430" ht="14.25" customHeight="1"/>
    <row r="1040432" ht="14.25" customHeight="1"/>
    <row r="1040434" ht="14.25" customHeight="1"/>
    <row r="1040436" ht="14.25" customHeight="1"/>
    <row r="1040438" ht="14.25" customHeight="1"/>
    <row r="1040440" ht="14.25" customHeight="1"/>
    <row r="1040442" ht="14.25" customHeight="1"/>
    <row r="1040444" ht="14.25" customHeight="1"/>
    <row r="1040446" ht="14.25" customHeight="1"/>
    <row r="1040448" ht="14.25" customHeight="1"/>
    <row r="1040450" ht="14.25" customHeight="1"/>
    <row r="1040452" ht="14.25" customHeight="1"/>
    <row r="1040454" ht="14.25" customHeight="1"/>
    <row r="1040456" ht="14.25" customHeight="1"/>
    <row r="1040458" ht="14.25" customHeight="1"/>
    <row r="1040460" ht="14.25" customHeight="1"/>
    <row r="1040462" ht="14.25" customHeight="1"/>
    <row r="1040464" ht="14.25" customHeight="1"/>
    <row r="1040466" ht="14.25" customHeight="1"/>
    <row r="1040468" ht="14.25" customHeight="1"/>
    <row r="1040470" ht="14.25" customHeight="1"/>
    <row r="1040472" ht="14.25" customHeight="1"/>
    <row r="1040474" ht="14.25" customHeight="1"/>
    <row r="1040476" ht="14.25" customHeight="1"/>
    <row r="1040478" ht="14.25" customHeight="1"/>
    <row r="1040480" ht="14.25" customHeight="1"/>
    <row r="1040482" ht="14.25" customHeight="1"/>
    <row r="1040484" ht="14.25" customHeight="1"/>
    <row r="1040486" ht="14.25" customHeight="1"/>
    <row r="1040488" ht="14.25" customHeight="1"/>
    <row r="1040490" ht="14.25" customHeight="1"/>
    <row r="1040492" ht="14.25" customHeight="1"/>
    <row r="1040494" ht="14.25" customHeight="1"/>
    <row r="1040496" ht="14.25" customHeight="1"/>
    <row r="1040498" ht="14.25" customHeight="1"/>
    <row r="1040500" ht="14.25" customHeight="1"/>
    <row r="1040502" ht="14.25" customHeight="1"/>
    <row r="1040504" ht="14.25" customHeight="1"/>
    <row r="1040506" ht="14.25" customHeight="1"/>
    <row r="1040508" ht="14.25" customHeight="1"/>
    <row r="1040510" ht="14.25" customHeight="1"/>
    <row r="1040512" ht="14.25" customHeight="1"/>
    <row r="1040514" ht="14.25" customHeight="1"/>
    <row r="1040516" ht="14.25" customHeight="1"/>
    <row r="1040518" ht="14.25" customHeight="1"/>
    <row r="1040520" ht="14.25" customHeight="1"/>
    <row r="1040522" ht="14.25" customHeight="1"/>
    <row r="1040524" ht="14.25" customHeight="1"/>
    <row r="1040526" ht="14.25" customHeight="1"/>
    <row r="1040528" ht="14.25" customHeight="1"/>
    <row r="1040530" ht="14.25" customHeight="1"/>
    <row r="1040532" ht="14.25" customHeight="1"/>
    <row r="1040534" ht="14.25" customHeight="1"/>
    <row r="1040536" ht="14.25" customHeight="1"/>
    <row r="1040538" ht="14.25" customHeight="1"/>
    <row r="1040540" ht="14.25" customHeight="1"/>
    <row r="1040542" ht="14.25" customHeight="1"/>
    <row r="1040544" ht="14.25" customHeight="1"/>
    <row r="1040546" ht="14.25" customHeight="1"/>
    <row r="1040548" ht="14.25" customHeight="1"/>
    <row r="1040550" ht="14.25" customHeight="1"/>
    <row r="1040552" ht="14.25" customHeight="1"/>
    <row r="1040554" ht="14.25" customHeight="1"/>
    <row r="1040556" ht="14.25" customHeight="1"/>
    <row r="1040558" ht="14.25" customHeight="1"/>
    <row r="1040560" ht="14.25" customHeight="1"/>
    <row r="1040562" ht="14.25" customHeight="1"/>
    <row r="1040564" ht="14.25" customHeight="1"/>
    <row r="1040566" ht="14.25" customHeight="1"/>
    <row r="1040568" ht="14.25" customHeight="1"/>
    <row r="1040570" ht="14.25" customHeight="1"/>
    <row r="1040572" ht="14.25" customHeight="1"/>
    <row r="1040574" ht="14.25" customHeight="1"/>
    <row r="1040576" ht="14.25" customHeight="1"/>
    <row r="1040578" ht="14.25" customHeight="1"/>
    <row r="1040580" ht="14.25" customHeight="1"/>
    <row r="1040582" ht="14.25" customHeight="1"/>
    <row r="1040584" ht="14.25" customHeight="1"/>
    <row r="1040586" ht="14.25" customHeight="1"/>
    <row r="1040588" ht="14.25" customHeight="1"/>
    <row r="1040590" ht="14.25" customHeight="1"/>
    <row r="1040592" ht="14.25" customHeight="1"/>
    <row r="1040594" ht="14.25" customHeight="1"/>
    <row r="1040596" ht="14.25" customHeight="1"/>
    <row r="1040598" ht="14.25" customHeight="1"/>
    <row r="1040600" ht="14.25" customHeight="1"/>
    <row r="1040602" ht="14.25" customHeight="1"/>
    <row r="1040604" ht="14.25" customHeight="1"/>
    <row r="1040606" ht="14.25" customHeight="1"/>
    <row r="1040608" ht="14.25" customHeight="1"/>
    <row r="1040610" ht="14.25" customHeight="1"/>
    <row r="1040612" ht="14.25" customHeight="1"/>
    <row r="1040614" ht="14.25" customHeight="1"/>
    <row r="1040616" ht="14.25" customHeight="1"/>
    <row r="1040618" ht="14.25" customHeight="1"/>
    <row r="1040620" ht="14.25" customHeight="1"/>
    <row r="1040622" ht="14.25" customHeight="1"/>
    <row r="1040624" ht="14.25" customHeight="1"/>
    <row r="1040626" ht="14.25" customHeight="1"/>
    <row r="1040628" ht="14.25" customHeight="1"/>
    <row r="1040630" ht="14.25" customHeight="1"/>
    <row r="1040632" ht="14.25" customHeight="1"/>
    <row r="1040634" ht="14.25" customHeight="1"/>
    <row r="1040636" ht="14.25" customHeight="1"/>
    <row r="1040638" ht="14.25" customHeight="1"/>
    <row r="1040640" ht="14.25" customHeight="1"/>
    <row r="1040642" ht="14.25" customHeight="1"/>
    <row r="1040644" ht="14.25" customHeight="1"/>
    <row r="1040646" ht="14.25" customHeight="1"/>
    <row r="1040648" ht="14.25" customHeight="1"/>
    <row r="1040650" ht="14.25" customHeight="1"/>
    <row r="1040652" ht="14.25" customHeight="1"/>
    <row r="1040654" ht="14.25" customHeight="1"/>
    <row r="1040656" ht="14.25" customHeight="1"/>
    <row r="1040658" ht="14.25" customHeight="1"/>
    <row r="1040660" ht="14.25" customHeight="1"/>
    <row r="1040662" ht="14.25" customHeight="1"/>
    <row r="1040664" ht="14.25" customHeight="1"/>
    <row r="1040666" ht="14.25" customHeight="1"/>
    <row r="1040668" ht="14.25" customHeight="1"/>
    <row r="1040670" ht="14.25" customHeight="1"/>
    <row r="1040672" ht="14.25" customHeight="1"/>
    <row r="1040674" ht="14.25" customHeight="1"/>
    <row r="1040676" ht="14.25" customHeight="1"/>
    <row r="1040678" ht="14.25" customHeight="1"/>
    <row r="1040680" ht="14.25" customHeight="1"/>
    <row r="1040682" ht="14.25" customHeight="1"/>
    <row r="1040684" ht="14.25" customHeight="1"/>
    <row r="1040686" ht="14.25" customHeight="1"/>
    <row r="1040688" ht="14.25" customHeight="1"/>
    <row r="1040690" ht="14.25" customHeight="1"/>
    <row r="1040692" ht="14.25" customHeight="1"/>
    <row r="1040694" ht="14.25" customHeight="1"/>
    <row r="1040696" ht="14.25" customHeight="1"/>
    <row r="1040698" ht="14.25" customHeight="1"/>
    <row r="1040700" ht="14.25" customHeight="1"/>
    <row r="1040702" ht="14.25" customHeight="1"/>
    <row r="1040704" ht="14.25" customHeight="1"/>
    <row r="1040706" ht="14.25" customHeight="1"/>
    <row r="1040708" ht="14.25" customHeight="1"/>
    <row r="1040710" ht="14.25" customHeight="1"/>
    <row r="1040712" ht="14.25" customHeight="1"/>
    <row r="1040714" ht="14.25" customHeight="1"/>
    <row r="1040716" ht="14.25" customHeight="1"/>
    <row r="1040718" ht="14.25" customHeight="1"/>
    <row r="1040720" ht="14.25" customHeight="1"/>
    <row r="1040722" ht="14.25" customHeight="1"/>
    <row r="1040724" ht="14.25" customHeight="1"/>
    <row r="1040726" ht="14.25" customHeight="1"/>
    <row r="1040728" ht="14.25" customHeight="1"/>
    <row r="1040730" ht="14.25" customHeight="1"/>
    <row r="1040732" ht="14.25" customHeight="1"/>
    <row r="1040734" ht="14.25" customHeight="1"/>
    <row r="1040736" ht="14.25" customHeight="1"/>
    <row r="1040738" ht="14.25" customHeight="1"/>
    <row r="1040740" ht="14.25" customHeight="1"/>
    <row r="1040742" ht="14.25" customHeight="1"/>
    <row r="1040744" ht="14.25" customHeight="1"/>
    <row r="1040746" ht="14.25" customHeight="1"/>
    <row r="1040748" ht="14.25" customHeight="1"/>
    <row r="1040750" ht="14.25" customHeight="1"/>
    <row r="1040752" ht="14.25" customHeight="1"/>
    <row r="1040754" ht="14.25" customHeight="1"/>
    <row r="1040756" ht="14.25" customHeight="1"/>
    <row r="1040758" ht="14.25" customHeight="1"/>
    <row r="1040760" ht="14.25" customHeight="1"/>
    <row r="1040762" ht="14.25" customHeight="1"/>
    <row r="1040764" ht="14.25" customHeight="1"/>
    <row r="1040766" ht="14.25" customHeight="1"/>
    <row r="1040768" ht="14.25" customHeight="1"/>
    <row r="1040770" ht="14.25" customHeight="1"/>
    <row r="1040772" ht="14.25" customHeight="1"/>
    <row r="1040774" ht="14.25" customHeight="1"/>
    <row r="1040776" ht="14.25" customHeight="1"/>
    <row r="1040778" ht="14.25" customHeight="1"/>
    <row r="1040780" ht="14.25" customHeight="1"/>
    <row r="1040782" ht="14.25" customHeight="1"/>
    <row r="1040784" ht="14.25" customHeight="1"/>
    <row r="1040786" ht="14.25" customHeight="1"/>
    <row r="1040788" ht="14.25" customHeight="1"/>
    <row r="1040790" ht="14.25" customHeight="1"/>
    <row r="1040792" ht="14.25" customHeight="1"/>
    <row r="1040794" ht="14.25" customHeight="1"/>
    <row r="1040796" ht="14.25" customHeight="1"/>
    <row r="1040798" ht="14.25" customHeight="1"/>
    <row r="1040800" ht="14.25" customHeight="1"/>
    <row r="1040802" ht="14.25" customHeight="1"/>
    <row r="1040804" ht="14.25" customHeight="1"/>
    <row r="1040806" ht="14.25" customHeight="1"/>
    <row r="1040808" ht="14.25" customHeight="1"/>
    <row r="1040810" ht="14.25" customHeight="1"/>
    <row r="1040812" ht="14.25" customHeight="1"/>
    <row r="1040814" ht="14.25" customHeight="1"/>
    <row r="1040816" ht="14.25" customHeight="1"/>
    <row r="1040818" ht="14.25" customHeight="1"/>
    <row r="1040820" ht="14.25" customHeight="1"/>
    <row r="1040822" ht="14.25" customHeight="1"/>
    <row r="1040824" ht="14.25" customHeight="1"/>
    <row r="1040826" ht="14.25" customHeight="1"/>
    <row r="1040828" ht="14.25" customHeight="1"/>
    <row r="1040830" ht="14.25" customHeight="1"/>
    <row r="1040832" ht="14.25" customHeight="1"/>
    <row r="1040834" ht="14.25" customHeight="1"/>
    <row r="1040836" ht="14.25" customHeight="1"/>
    <row r="1040838" ht="14.25" customHeight="1"/>
    <row r="1040840" ht="14.25" customHeight="1"/>
    <row r="1040842" ht="14.25" customHeight="1"/>
    <row r="1040844" ht="14.25" customHeight="1"/>
    <row r="1040846" ht="14.25" customHeight="1"/>
    <row r="1040848" ht="14.25" customHeight="1"/>
    <row r="1040850" ht="14.25" customHeight="1"/>
    <row r="1040852" ht="14.25" customHeight="1"/>
    <row r="1040854" ht="14.25" customHeight="1"/>
    <row r="1040856" ht="14.25" customHeight="1"/>
    <row r="1040858" ht="14.25" customHeight="1"/>
    <row r="1040860" ht="14.25" customHeight="1"/>
    <row r="1040862" ht="14.25" customHeight="1"/>
    <row r="1040864" ht="14.25" customHeight="1"/>
    <row r="1040866" ht="14.25" customHeight="1"/>
    <row r="1040868" ht="14.25" customHeight="1"/>
    <row r="1040870" ht="14.25" customHeight="1"/>
    <row r="1040872" ht="14.25" customHeight="1"/>
    <row r="1040874" ht="14.25" customHeight="1"/>
    <row r="1040876" ht="14.25" customHeight="1"/>
    <row r="1040878" ht="14.25" customHeight="1"/>
    <row r="1040880" ht="14.25" customHeight="1"/>
    <row r="1040882" ht="14.25" customHeight="1"/>
    <row r="1040884" ht="14.25" customHeight="1"/>
    <row r="1040886" ht="14.25" customHeight="1"/>
    <row r="1040888" ht="14.25" customHeight="1"/>
    <row r="1040890" ht="14.25" customHeight="1"/>
    <row r="1040892" ht="14.25" customHeight="1"/>
    <row r="1040894" ht="14.25" customHeight="1"/>
    <row r="1040896" ht="14.25" customHeight="1"/>
    <row r="1040898" ht="14.25" customHeight="1"/>
    <row r="1040900" ht="14.25" customHeight="1"/>
    <row r="1040902" ht="14.25" customHeight="1"/>
    <row r="1040904" ht="14.25" customHeight="1"/>
    <row r="1040906" ht="14.25" customHeight="1"/>
    <row r="1040908" ht="14.25" customHeight="1"/>
    <row r="1040910" ht="14.25" customHeight="1"/>
    <row r="1040912" ht="14.25" customHeight="1"/>
    <row r="1040914" ht="14.25" customHeight="1"/>
    <row r="1040916" ht="14.25" customHeight="1"/>
    <row r="1040918" ht="14.25" customHeight="1"/>
    <row r="1040920" ht="14.25" customHeight="1"/>
    <row r="1040922" ht="14.25" customHeight="1"/>
    <row r="1040924" ht="14.25" customHeight="1"/>
    <row r="1040926" ht="14.25" customHeight="1"/>
    <row r="1040928" ht="14.25" customHeight="1"/>
    <row r="1040930" ht="14.25" customHeight="1"/>
    <row r="1040932" ht="14.25" customHeight="1"/>
    <row r="1040934" ht="14.25" customHeight="1"/>
    <row r="1040936" ht="14.25" customHeight="1"/>
    <row r="1040938" ht="14.25" customHeight="1"/>
    <row r="1040940" ht="14.25" customHeight="1"/>
    <row r="1040942" ht="14.25" customHeight="1"/>
    <row r="1040944" ht="14.25" customHeight="1"/>
    <row r="1040946" ht="14.25" customHeight="1"/>
    <row r="1040948" ht="14.25" customHeight="1"/>
    <row r="1040950" ht="14.25" customHeight="1"/>
    <row r="1040952" ht="14.25" customHeight="1"/>
    <row r="1040954" ht="14.25" customHeight="1"/>
    <row r="1040956" ht="14.25" customHeight="1"/>
    <row r="1040958" ht="14.25" customHeight="1"/>
    <row r="1040960" ht="14.25" customHeight="1"/>
    <row r="1040962" ht="14.25" customHeight="1"/>
    <row r="1040964" ht="14.25" customHeight="1"/>
    <row r="1040966" ht="14.25" customHeight="1"/>
    <row r="1040968" ht="14.25" customHeight="1"/>
    <row r="1040970" ht="14.25" customHeight="1"/>
    <row r="1040972" ht="14.25" customHeight="1"/>
    <row r="1040974" ht="14.25" customHeight="1"/>
    <row r="1040976" ht="14.25" customHeight="1"/>
    <row r="1040978" ht="14.25" customHeight="1"/>
    <row r="1040980" ht="14.25" customHeight="1"/>
    <row r="1040982" ht="14.25" customHeight="1"/>
    <row r="1040984" ht="14.25" customHeight="1"/>
    <row r="1040986" ht="14.25" customHeight="1"/>
    <row r="1040988" ht="14.25" customHeight="1"/>
    <row r="1040990" ht="14.25" customHeight="1"/>
    <row r="1040992" ht="14.25" customHeight="1"/>
    <row r="1040994" ht="14.25" customHeight="1"/>
    <row r="1040996" ht="14.25" customHeight="1"/>
    <row r="1040998" ht="14.25" customHeight="1"/>
    <row r="1041000" ht="14.25" customHeight="1"/>
    <row r="1041002" ht="14.25" customHeight="1"/>
    <row r="1041004" ht="14.25" customHeight="1"/>
    <row r="1041006" ht="14.25" customHeight="1"/>
    <row r="1041008" ht="14.25" customHeight="1"/>
    <row r="1041010" ht="14.25" customHeight="1"/>
    <row r="1041012" ht="14.25" customHeight="1"/>
    <row r="1041014" ht="14.25" customHeight="1"/>
    <row r="1041016" ht="14.25" customHeight="1"/>
    <row r="1041018" ht="14.25" customHeight="1"/>
    <row r="1041020" ht="14.25" customHeight="1"/>
    <row r="1041022" ht="14.25" customHeight="1"/>
    <row r="1041024" ht="14.25" customHeight="1"/>
    <row r="1041026" ht="14.25" customHeight="1"/>
    <row r="1041028" ht="14.25" customHeight="1"/>
    <row r="1041030" ht="14.25" customHeight="1"/>
    <row r="1041032" ht="14.25" customHeight="1"/>
    <row r="1041034" ht="14.25" customHeight="1"/>
    <row r="1041036" ht="14.25" customHeight="1"/>
    <row r="1041038" ht="14.25" customHeight="1"/>
    <row r="1041040" ht="14.25" customHeight="1"/>
    <row r="1041042" ht="14.25" customHeight="1"/>
    <row r="1041044" ht="14.25" customHeight="1"/>
    <row r="1041046" ht="14.25" customHeight="1"/>
    <row r="1041048" ht="14.25" customHeight="1"/>
    <row r="1041050" ht="14.25" customHeight="1"/>
    <row r="1041052" ht="14.25" customHeight="1"/>
    <row r="1041054" ht="14.25" customHeight="1"/>
    <row r="1041056" ht="14.25" customHeight="1"/>
    <row r="1041058" ht="14.25" customHeight="1"/>
    <row r="1041060" ht="14.25" customHeight="1"/>
    <row r="1041062" ht="14.25" customHeight="1"/>
    <row r="1041064" ht="14.25" customHeight="1"/>
    <row r="1041066" ht="14.25" customHeight="1"/>
    <row r="1041068" ht="14.25" customHeight="1"/>
    <row r="1041070" ht="14.25" customHeight="1"/>
    <row r="1041072" ht="14.25" customHeight="1"/>
    <row r="1041074" ht="14.25" customHeight="1"/>
    <row r="1041076" ht="14.25" customHeight="1"/>
    <row r="1041078" ht="14.25" customHeight="1"/>
    <row r="1041080" ht="14.25" customHeight="1"/>
    <row r="1041082" ht="14.25" customHeight="1"/>
    <row r="1041084" ht="14.25" customHeight="1"/>
    <row r="1041086" ht="14.25" customHeight="1"/>
    <row r="1041088" ht="14.25" customHeight="1"/>
    <row r="1041090" ht="14.25" customHeight="1"/>
    <row r="1041092" ht="14.25" customHeight="1"/>
    <row r="1041094" ht="14.25" customHeight="1"/>
    <row r="1041096" ht="14.25" customHeight="1"/>
    <row r="1041098" ht="14.25" customHeight="1"/>
    <row r="1041100" ht="14.25" customHeight="1"/>
    <row r="1041102" ht="14.25" customHeight="1"/>
    <row r="1041104" ht="14.25" customHeight="1"/>
    <row r="1041106" ht="14.25" customHeight="1"/>
    <row r="1041108" ht="14.25" customHeight="1"/>
    <row r="1041110" ht="14.25" customHeight="1"/>
    <row r="1041112" ht="14.25" customHeight="1"/>
    <row r="1041114" ht="14.25" customHeight="1"/>
    <row r="1041116" ht="14.25" customHeight="1"/>
    <row r="1041118" ht="14.25" customHeight="1"/>
    <row r="1041120" ht="14.25" customHeight="1"/>
    <row r="1041122" ht="14.25" customHeight="1"/>
    <row r="1041124" ht="14.25" customHeight="1"/>
    <row r="1041126" ht="14.25" customHeight="1"/>
    <row r="1041128" ht="14.25" customHeight="1"/>
    <row r="1041130" ht="14.25" customHeight="1"/>
    <row r="1041132" ht="14.25" customHeight="1"/>
    <row r="1041134" ht="14.25" customHeight="1"/>
    <row r="1041136" ht="14.25" customHeight="1"/>
    <row r="1041138" ht="14.25" customHeight="1"/>
    <row r="1041140" ht="14.25" customHeight="1"/>
    <row r="1041142" ht="14.25" customHeight="1"/>
    <row r="1041144" ht="14.25" customHeight="1"/>
    <row r="1041146" ht="14.25" customHeight="1"/>
    <row r="1041148" ht="14.25" customHeight="1"/>
    <row r="1041150" ht="14.25" customHeight="1"/>
    <row r="1041152" ht="14.25" customHeight="1"/>
    <row r="1041154" ht="14.25" customHeight="1"/>
    <row r="1041156" ht="14.25" customHeight="1"/>
    <row r="1041158" ht="14.25" customHeight="1"/>
    <row r="1041160" ht="14.25" customHeight="1"/>
    <row r="1041162" ht="14.25" customHeight="1"/>
    <row r="1041164" ht="14.25" customHeight="1"/>
    <row r="1041166" ht="14.25" customHeight="1"/>
    <row r="1041168" ht="14.25" customHeight="1"/>
    <row r="1041170" ht="14.25" customHeight="1"/>
    <row r="1041172" ht="14.25" customHeight="1"/>
    <row r="1041174" ht="14.25" customHeight="1"/>
    <row r="1041176" ht="14.25" customHeight="1"/>
    <row r="1041178" ht="14.25" customHeight="1"/>
    <row r="1041180" ht="14.25" customHeight="1"/>
    <row r="1041182" ht="14.25" customHeight="1"/>
    <row r="1041184" ht="14.25" customHeight="1"/>
    <row r="1041186" ht="14.25" customHeight="1"/>
    <row r="1041188" ht="14.25" customHeight="1"/>
    <row r="1041190" ht="14.25" customHeight="1"/>
    <row r="1041192" ht="14.25" customHeight="1"/>
    <row r="1041194" ht="14.25" customHeight="1"/>
    <row r="1041196" ht="14.25" customHeight="1"/>
    <row r="1041198" ht="14.25" customHeight="1"/>
    <row r="1041200" ht="14.25" customHeight="1"/>
    <row r="1041202" ht="14.25" customHeight="1"/>
    <row r="1041204" ht="14.25" customHeight="1"/>
    <row r="1041206" ht="14.25" customHeight="1"/>
    <row r="1041208" ht="14.25" customHeight="1"/>
    <row r="1041210" ht="14.25" customHeight="1"/>
    <row r="1041212" ht="14.25" customHeight="1"/>
    <row r="1041214" ht="14.25" customHeight="1"/>
    <row r="1041216" ht="14.25" customHeight="1"/>
    <row r="1041218" ht="14.25" customHeight="1"/>
    <row r="1041220" ht="14.25" customHeight="1"/>
    <row r="1041222" ht="14.25" customHeight="1"/>
    <row r="1041224" ht="14.25" customHeight="1"/>
    <row r="1041226" ht="14.25" customHeight="1"/>
    <row r="1041228" ht="14.25" customHeight="1"/>
    <row r="1041230" ht="14.25" customHeight="1"/>
    <row r="1041232" ht="14.25" customHeight="1"/>
    <row r="1041234" ht="14.25" customHeight="1"/>
    <row r="1041236" ht="14.25" customHeight="1"/>
    <row r="1041238" ht="14.25" customHeight="1"/>
    <row r="1041240" ht="14.25" customHeight="1"/>
    <row r="1041242" ht="14.25" customHeight="1"/>
    <row r="1041244" ht="14.25" customHeight="1"/>
    <row r="1041246" ht="14.25" customHeight="1"/>
    <row r="1041248" ht="14.25" customHeight="1"/>
    <row r="1041250" ht="14.25" customHeight="1"/>
    <row r="1041252" ht="14.25" customHeight="1"/>
    <row r="1041254" ht="14.25" customHeight="1"/>
    <row r="1041256" ht="14.25" customHeight="1"/>
    <row r="1041258" ht="14.25" customHeight="1"/>
    <row r="1041260" ht="14.25" customHeight="1"/>
    <row r="1041262" ht="14.25" customHeight="1"/>
    <row r="1041264" ht="14.25" customHeight="1"/>
    <row r="1041266" ht="14.25" customHeight="1"/>
    <row r="1041268" ht="14.25" customHeight="1"/>
    <row r="1041270" ht="14.25" customHeight="1"/>
    <row r="1041272" ht="14.25" customHeight="1"/>
    <row r="1041274" ht="14.25" customHeight="1"/>
    <row r="1041276" ht="14.25" customHeight="1"/>
    <row r="1041278" ht="14.25" customHeight="1"/>
    <row r="1041280" ht="14.25" customHeight="1"/>
    <row r="1041282" ht="14.25" customHeight="1"/>
    <row r="1041284" ht="14.25" customHeight="1"/>
    <row r="1041286" ht="14.25" customHeight="1"/>
    <row r="1041288" ht="14.25" customHeight="1"/>
    <row r="1041290" ht="14.25" customHeight="1"/>
    <row r="1041292" ht="14.25" customHeight="1"/>
    <row r="1041294" ht="14.25" customHeight="1"/>
    <row r="1041296" ht="14.25" customHeight="1"/>
    <row r="1041298" ht="14.25" customHeight="1"/>
    <row r="1041300" ht="14.25" customHeight="1"/>
    <row r="1041302" ht="14.25" customHeight="1"/>
    <row r="1041304" ht="14.25" customHeight="1"/>
    <row r="1041306" ht="14.25" customHeight="1"/>
    <row r="1041308" ht="14.25" customHeight="1"/>
    <row r="1041310" ht="14.25" customHeight="1"/>
    <row r="1041312" ht="14.25" customHeight="1"/>
    <row r="1041314" ht="14.25" customHeight="1"/>
    <row r="1041316" ht="14.25" customHeight="1"/>
    <row r="1041318" ht="14.25" customHeight="1"/>
    <row r="1041320" ht="14.25" customHeight="1"/>
    <row r="1041322" ht="14.25" customHeight="1"/>
    <row r="1041324" ht="14.25" customHeight="1"/>
    <row r="1041326" ht="14.25" customHeight="1"/>
    <row r="1041328" ht="14.25" customHeight="1"/>
    <row r="1041330" ht="14.25" customHeight="1"/>
    <row r="1041332" ht="14.25" customHeight="1"/>
    <row r="1041334" ht="14.25" customHeight="1"/>
    <row r="1041336" ht="14.25" customHeight="1"/>
    <row r="1041338" ht="14.25" customHeight="1"/>
    <row r="1041340" ht="14.25" customHeight="1"/>
    <row r="1041342" ht="14.25" customHeight="1"/>
    <row r="1041344" ht="14.25" customHeight="1"/>
    <row r="1041346" ht="14.25" customHeight="1"/>
    <row r="1041348" ht="14.25" customHeight="1"/>
    <row r="1041350" ht="14.25" customHeight="1"/>
    <row r="1041352" ht="14.25" customHeight="1"/>
    <row r="1041354" ht="14.25" customHeight="1"/>
    <row r="1041356" ht="14.25" customHeight="1"/>
    <row r="1041358" ht="14.25" customHeight="1"/>
    <row r="1041360" ht="14.25" customHeight="1"/>
    <row r="1041362" ht="14.25" customHeight="1"/>
    <row r="1041364" ht="14.25" customHeight="1"/>
    <row r="1041366" ht="14.25" customHeight="1"/>
    <row r="1041368" ht="14.25" customHeight="1"/>
    <row r="1041370" ht="14.25" customHeight="1"/>
    <row r="1041372" ht="14.25" customHeight="1"/>
    <row r="1041374" ht="14.25" customHeight="1"/>
    <row r="1041376" ht="14.25" customHeight="1"/>
    <row r="1041378" ht="14.25" customHeight="1"/>
    <row r="1041380" ht="14.25" customHeight="1"/>
    <row r="1041382" ht="14.25" customHeight="1"/>
    <row r="1041384" ht="14.25" customHeight="1"/>
    <row r="1041386" ht="14.25" customHeight="1"/>
    <row r="1041388" ht="14.25" customHeight="1"/>
    <row r="1041390" ht="14.25" customHeight="1"/>
    <row r="1041392" ht="14.25" customHeight="1"/>
    <row r="1041394" ht="14.25" customHeight="1"/>
    <row r="1041396" ht="14.25" customHeight="1"/>
    <row r="1041398" ht="14.25" customHeight="1"/>
    <row r="1041400" ht="14.25" customHeight="1"/>
    <row r="1041402" ht="14.25" customHeight="1"/>
    <row r="1041404" ht="14.25" customHeight="1"/>
    <row r="1041406" ht="14.25" customHeight="1"/>
    <row r="1041408" ht="14.25" customHeight="1"/>
    <row r="1041410" ht="14.25" customHeight="1"/>
    <row r="1041412" ht="14.25" customHeight="1"/>
    <row r="1041414" ht="14.25" customHeight="1"/>
    <row r="1041416" ht="14.25" customHeight="1"/>
    <row r="1041418" ht="14.25" customHeight="1"/>
    <row r="1041420" ht="14.25" customHeight="1"/>
    <row r="1041422" ht="14.25" customHeight="1"/>
    <row r="1041424" ht="14.25" customHeight="1"/>
    <row r="1041426" ht="14.25" customHeight="1"/>
    <row r="1041428" ht="14.25" customHeight="1"/>
    <row r="1041430" ht="14.25" customHeight="1"/>
    <row r="1041432" ht="14.25" customHeight="1"/>
    <row r="1041434" ht="14.25" customHeight="1"/>
    <row r="1041436" ht="14.25" customHeight="1"/>
    <row r="1041438" ht="14.25" customHeight="1"/>
    <row r="1041440" ht="14.25" customHeight="1"/>
    <row r="1041442" ht="14.25" customHeight="1"/>
    <row r="1041444" ht="14.25" customHeight="1"/>
    <row r="1041446" ht="14.25" customHeight="1"/>
    <row r="1041448" ht="14.25" customHeight="1"/>
    <row r="1041450" ht="14.25" customHeight="1"/>
    <row r="1041452" ht="14.25" customHeight="1"/>
    <row r="1041454" ht="14.25" customHeight="1"/>
    <row r="1041456" ht="14.25" customHeight="1"/>
    <row r="1041458" ht="14.25" customHeight="1"/>
    <row r="1041460" ht="14.25" customHeight="1"/>
    <row r="1041462" ht="14.25" customHeight="1"/>
    <row r="1041464" ht="14.25" customHeight="1"/>
    <row r="1041466" ht="14.25" customHeight="1"/>
    <row r="1041468" ht="14.25" customHeight="1"/>
    <row r="1041470" ht="14.25" customHeight="1"/>
    <row r="1041472" ht="14.25" customHeight="1"/>
    <row r="1041474" ht="14.25" customHeight="1"/>
    <row r="1041476" ht="14.25" customHeight="1"/>
    <row r="1041478" ht="14.25" customHeight="1"/>
    <row r="1041480" ht="14.25" customHeight="1"/>
    <row r="1041482" ht="14.25" customHeight="1"/>
    <row r="1041484" ht="14.25" customHeight="1"/>
    <row r="1041486" ht="14.25" customHeight="1"/>
    <row r="1041488" ht="14.25" customHeight="1"/>
    <row r="1041490" ht="14.25" customHeight="1"/>
    <row r="1041492" ht="14.25" customHeight="1"/>
    <row r="1041494" ht="14.25" customHeight="1"/>
    <row r="1041496" ht="14.25" customHeight="1"/>
    <row r="1041498" ht="14.25" customHeight="1"/>
    <row r="1041500" ht="14.25" customHeight="1"/>
    <row r="1041502" ht="14.25" customHeight="1"/>
    <row r="1041504" ht="14.25" customHeight="1"/>
    <row r="1041506" ht="14.25" customHeight="1"/>
    <row r="1041508" ht="14.25" customHeight="1"/>
    <row r="1041510" ht="14.25" customHeight="1"/>
    <row r="1041512" ht="14.25" customHeight="1"/>
    <row r="1041514" ht="14.25" customHeight="1"/>
    <row r="1041516" ht="14.25" customHeight="1"/>
    <row r="1041518" ht="14.25" customHeight="1"/>
    <row r="1041520" ht="14.25" customHeight="1"/>
    <row r="1041522" ht="14.25" customHeight="1"/>
    <row r="1041524" ht="14.25" customHeight="1"/>
    <row r="1041526" ht="14.25" customHeight="1"/>
    <row r="1041528" ht="14.25" customHeight="1"/>
    <row r="1041530" ht="14.25" customHeight="1"/>
    <row r="1041532" ht="14.25" customHeight="1"/>
    <row r="1041534" ht="14.25" customHeight="1"/>
    <row r="1041536" ht="14.25" customHeight="1"/>
    <row r="1041538" ht="14.25" customHeight="1"/>
    <row r="1041540" ht="14.25" customHeight="1"/>
    <row r="1041542" ht="14.25" customHeight="1"/>
    <row r="1041544" ht="14.25" customHeight="1"/>
    <row r="1041546" ht="14.25" customHeight="1"/>
    <row r="1041548" ht="14.25" customHeight="1"/>
    <row r="1041550" ht="14.25" customHeight="1"/>
    <row r="1041552" ht="14.25" customHeight="1"/>
    <row r="1041554" ht="14.25" customHeight="1"/>
    <row r="1041556" ht="14.25" customHeight="1"/>
    <row r="1041558" ht="14.25" customHeight="1"/>
    <row r="1041560" ht="14.25" customHeight="1"/>
    <row r="1041562" ht="14.25" customHeight="1"/>
    <row r="1041564" ht="14.25" customHeight="1"/>
    <row r="1041566" ht="14.25" customHeight="1"/>
    <row r="1041568" ht="14.25" customHeight="1"/>
    <row r="1041570" ht="14.25" customHeight="1"/>
    <row r="1041572" ht="14.25" customHeight="1"/>
    <row r="1041574" ht="14.25" customHeight="1"/>
    <row r="1041576" ht="14.25" customHeight="1"/>
    <row r="1041578" ht="14.25" customHeight="1"/>
    <row r="1041580" ht="14.25" customHeight="1"/>
    <row r="1041582" ht="14.25" customHeight="1"/>
    <row r="1041584" ht="14.25" customHeight="1"/>
    <row r="1041586" ht="14.25" customHeight="1"/>
    <row r="1041588" ht="14.25" customHeight="1"/>
    <row r="1041590" ht="14.25" customHeight="1"/>
    <row r="1041592" ht="14.25" customHeight="1"/>
    <row r="1041594" ht="14.25" customHeight="1"/>
    <row r="1041596" ht="14.25" customHeight="1"/>
    <row r="1041598" ht="14.25" customHeight="1"/>
    <row r="1041600" ht="14.25" customHeight="1"/>
    <row r="1041602" ht="14.25" customHeight="1"/>
    <row r="1041604" ht="14.25" customHeight="1"/>
    <row r="1041606" ht="14.25" customHeight="1"/>
    <row r="1041608" ht="14.25" customHeight="1"/>
    <row r="1041610" ht="14.25" customHeight="1"/>
    <row r="1041612" ht="14.25" customHeight="1"/>
    <row r="1041614" ht="14.25" customHeight="1"/>
    <row r="1041616" ht="14.25" customHeight="1"/>
    <row r="1041618" ht="14.25" customHeight="1"/>
    <row r="1041620" ht="14.25" customHeight="1"/>
    <row r="1041622" ht="14.25" customHeight="1"/>
    <row r="1041624" ht="14.25" customHeight="1"/>
    <row r="1041626" ht="14.25" customHeight="1"/>
    <row r="1041628" ht="14.25" customHeight="1"/>
    <row r="1041630" ht="14.25" customHeight="1"/>
    <row r="1041632" ht="14.25" customHeight="1"/>
    <row r="1041634" ht="14.25" customHeight="1"/>
    <row r="1041636" ht="14.25" customHeight="1"/>
    <row r="1041638" ht="14.25" customHeight="1"/>
    <row r="1041640" ht="14.25" customHeight="1"/>
    <row r="1041642" ht="14.25" customHeight="1"/>
    <row r="1041644" ht="14.25" customHeight="1"/>
    <row r="1041646" ht="14.25" customHeight="1"/>
    <row r="1041648" ht="14.25" customHeight="1"/>
    <row r="1041650" ht="14.25" customHeight="1"/>
    <row r="1041652" ht="14.25" customHeight="1"/>
    <row r="1041654" ht="14.25" customHeight="1"/>
    <row r="1041656" ht="14.25" customHeight="1"/>
    <row r="1041658" ht="14.25" customHeight="1"/>
    <row r="1041660" ht="14.25" customHeight="1"/>
    <row r="1041662" ht="14.25" customHeight="1"/>
    <row r="1041664" ht="14.25" customHeight="1"/>
    <row r="1041666" ht="14.25" customHeight="1"/>
    <row r="1041668" ht="14.25" customHeight="1"/>
    <row r="1041670" ht="14.25" customHeight="1"/>
    <row r="1041672" ht="14.25" customHeight="1"/>
    <row r="1041674" ht="14.25" customHeight="1"/>
    <row r="1041676" ht="14.25" customHeight="1"/>
    <row r="1041678" ht="14.25" customHeight="1"/>
    <row r="1041680" ht="14.25" customHeight="1"/>
    <row r="1041682" ht="14.25" customHeight="1"/>
    <row r="1041684" ht="14.25" customHeight="1"/>
    <row r="1041686" ht="14.25" customHeight="1"/>
    <row r="1041688" ht="14.25" customHeight="1"/>
    <row r="1041690" ht="14.25" customHeight="1"/>
    <row r="1041692" ht="14.25" customHeight="1"/>
    <row r="1041694" ht="14.25" customHeight="1"/>
    <row r="1041696" ht="14.25" customHeight="1"/>
    <row r="1041698" ht="14.25" customHeight="1"/>
    <row r="1041700" ht="14.25" customHeight="1"/>
    <row r="1041702" ht="14.25" customHeight="1"/>
    <row r="1041704" ht="14.25" customHeight="1"/>
    <row r="1041706" ht="14.25" customHeight="1"/>
    <row r="1041708" ht="14.25" customHeight="1"/>
    <row r="1041710" ht="14.25" customHeight="1"/>
    <row r="1041712" ht="14.25" customHeight="1"/>
    <row r="1041714" ht="14.25" customHeight="1"/>
    <row r="1041716" ht="14.25" customHeight="1"/>
    <row r="1041718" ht="14.25" customHeight="1"/>
    <row r="1041720" ht="14.25" customHeight="1"/>
    <row r="1041722" ht="14.25" customHeight="1"/>
    <row r="1041724" ht="14.25" customHeight="1"/>
    <row r="1041726" ht="14.25" customHeight="1"/>
    <row r="1041728" ht="14.25" customHeight="1"/>
    <row r="1041730" ht="14.25" customHeight="1"/>
    <row r="1041732" ht="14.25" customHeight="1"/>
    <row r="1041734" ht="14.25" customHeight="1"/>
    <row r="1041736" ht="14.25" customHeight="1"/>
    <row r="1041738" ht="14.25" customHeight="1"/>
    <row r="1041740" ht="14.25" customHeight="1"/>
    <row r="1041742" ht="14.25" customHeight="1"/>
    <row r="1041744" ht="14.25" customHeight="1"/>
    <row r="1041746" ht="14.25" customHeight="1"/>
    <row r="1041748" ht="14.25" customHeight="1"/>
    <row r="1041750" ht="14.25" customHeight="1"/>
    <row r="1041752" ht="14.25" customHeight="1"/>
    <row r="1041754" ht="14.25" customHeight="1"/>
    <row r="1041756" ht="14.25" customHeight="1"/>
    <row r="1041758" ht="14.25" customHeight="1"/>
    <row r="1041760" ht="14.25" customHeight="1"/>
    <row r="1041762" ht="14.25" customHeight="1"/>
    <row r="1041764" ht="14.25" customHeight="1"/>
    <row r="1041766" ht="14.25" customHeight="1"/>
    <row r="1041768" ht="14.25" customHeight="1"/>
    <row r="1041770" ht="14.25" customHeight="1"/>
    <row r="1041772" ht="14.25" customHeight="1"/>
    <row r="1041774" ht="14.25" customHeight="1"/>
    <row r="1041776" ht="14.25" customHeight="1"/>
    <row r="1041778" ht="14.25" customHeight="1"/>
    <row r="1041780" ht="14.25" customHeight="1"/>
    <row r="1041782" ht="14.25" customHeight="1"/>
    <row r="1041784" ht="14.25" customHeight="1"/>
    <row r="1041786" ht="14.25" customHeight="1"/>
    <row r="1041788" ht="14.25" customHeight="1"/>
    <row r="1041790" ht="14.25" customHeight="1"/>
    <row r="1041792" ht="14.25" customHeight="1"/>
    <row r="1041794" ht="14.25" customHeight="1"/>
    <row r="1041796" ht="14.25" customHeight="1"/>
    <row r="1041798" ht="14.25" customHeight="1"/>
    <row r="1041800" ht="14.25" customHeight="1"/>
    <row r="1041802" ht="14.25" customHeight="1"/>
    <row r="1041804" ht="14.25" customHeight="1"/>
    <row r="1041806" ht="14.25" customHeight="1"/>
    <row r="1041808" ht="14.25" customHeight="1"/>
    <row r="1041810" ht="14.25" customHeight="1"/>
    <row r="1041812" ht="14.25" customHeight="1"/>
    <row r="1041814" ht="14.25" customHeight="1"/>
    <row r="1041816" ht="14.25" customHeight="1"/>
    <row r="1041818" ht="14.25" customHeight="1"/>
    <row r="1041820" ht="14.25" customHeight="1"/>
    <row r="1041822" ht="14.25" customHeight="1"/>
    <row r="1041824" ht="14.25" customHeight="1"/>
    <row r="1041826" ht="14.25" customHeight="1"/>
    <row r="1041828" ht="14.25" customHeight="1"/>
    <row r="1041830" ht="14.25" customHeight="1"/>
    <row r="1041832" ht="14.25" customHeight="1"/>
    <row r="1041834" ht="14.25" customHeight="1"/>
    <row r="1041836" ht="14.25" customHeight="1"/>
    <row r="1041838" ht="14.25" customHeight="1"/>
    <row r="1041840" ht="14.25" customHeight="1"/>
    <row r="1041842" ht="14.25" customHeight="1"/>
    <row r="1041844" ht="14.25" customHeight="1"/>
    <row r="1041846" ht="14.25" customHeight="1"/>
    <row r="1041848" ht="14.25" customHeight="1"/>
    <row r="1041850" ht="14.25" customHeight="1"/>
    <row r="1041852" ht="14.25" customHeight="1"/>
    <row r="1041854" ht="14.25" customHeight="1"/>
    <row r="1041856" ht="14.25" customHeight="1"/>
    <row r="1041858" ht="14.25" customHeight="1"/>
    <row r="1041860" ht="14.25" customHeight="1"/>
    <row r="1041862" ht="14.25" customHeight="1"/>
    <row r="1041864" ht="14.25" customHeight="1"/>
    <row r="1041866" ht="14.25" customHeight="1"/>
    <row r="1041868" ht="14.25" customHeight="1"/>
    <row r="1041870" ht="14.25" customHeight="1"/>
    <row r="1041872" ht="14.25" customHeight="1"/>
    <row r="1041874" ht="14.25" customHeight="1"/>
    <row r="1041876" ht="14.25" customHeight="1"/>
    <row r="1041878" ht="14.25" customHeight="1"/>
    <row r="1041880" ht="14.25" customHeight="1"/>
    <row r="1041882" ht="14.25" customHeight="1"/>
    <row r="1041884" ht="14.25" customHeight="1"/>
    <row r="1041886" ht="14.25" customHeight="1"/>
    <row r="1041888" ht="14.25" customHeight="1"/>
    <row r="1041890" ht="14.25" customHeight="1"/>
    <row r="1041892" ht="14.25" customHeight="1"/>
    <row r="1041894" ht="14.25" customHeight="1"/>
    <row r="1041896" ht="14.25" customHeight="1"/>
    <row r="1041898" ht="14.25" customHeight="1"/>
    <row r="1041900" ht="14.25" customHeight="1"/>
    <row r="1041902" ht="14.25" customHeight="1"/>
    <row r="1041904" ht="14.25" customHeight="1"/>
    <row r="1041906" ht="14.25" customHeight="1"/>
    <row r="1041908" ht="14.25" customHeight="1"/>
    <row r="1041910" ht="14.25" customHeight="1"/>
    <row r="1041912" ht="14.25" customHeight="1"/>
    <row r="1041914" ht="14.25" customHeight="1"/>
    <row r="1041916" ht="14.25" customHeight="1"/>
    <row r="1041918" ht="14.25" customHeight="1"/>
    <row r="1041920" ht="14.25" customHeight="1"/>
    <row r="1041922" ht="14.25" customHeight="1"/>
    <row r="1041924" ht="14.25" customHeight="1"/>
    <row r="1041926" ht="14.25" customHeight="1"/>
    <row r="1041928" ht="14.25" customHeight="1"/>
    <row r="1041930" ht="14.25" customHeight="1"/>
    <row r="1041932" ht="14.25" customHeight="1"/>
    <row r="1041934" ht="14.25" customHeight="1"/>
    <row r="1041936" ht="14.25" customHeight="1"/>
    <row r="1041938" ht="14.25" customHeight="1"/>
    <row r="1041940" ht="14.25" customHeight="1"/>
    <row r="1041942" ht="14.25" customHeight="1"/>
    <row r="1041944" ht="14.25" customHeight="1"/>
    <row r="1041946" ht="14.25" customHeight="1"/>
    <row r="1041948" ht="14.25" customHeight="1"/>
    <row r="1041950" ht="14.25" customHeight="1"/>
    <row r="1041952" ht="14.25" customHeight="1"/>
    <row r="1041954" ht="14.25" customHeight="1"/>
    <row r="1041956" ht="14.25" customHeight="1"/>
    <row r="1041958" ht="14.25" customHeight="1"/>
    <row r="1041960" ht="14.25" customHeight="1"/>
    <row r="1041962" ht="14.25" customHeight="1"/>
    <row r="1041964" ht="14.25" customHeight="1"/>
    <row r="1041966" ht="14.25" customHeight="1"/>
    <row r="1041968" ht="14.25" customHeight="1"/>
    <row r="1041970" ht="14.25" customHeight="1"/>
    <row r="1041972" ht="14.25" customHeight="1"/>
    <row r="1041974" ht="14.25" customHeight="1"/>
    <row r="1041976" ht="14.25" customHeight="1"/>
    <row r="1041978" ht="14.25" customHeight="1"/>
    <row r="1041980" ht="14.25" customHeight="1"/>
    <row r="1041982" ht="14.25" customHeight="1"/>
    <row r="1041984" ht="14.25" customHeight="1"/>
    <row r="1041986" ht="14.25" customHeight="1"/>
    <row r="1041988" ht="14.25" customHeight="1"/>
    <row r="1041990" ht="14.25" customHeight="1"/>
    <row r="1041992" ht="14.25" customHeight="1"/>
    <row r="1041994" ht="14.25" customHeight="1"/>
    <row r="1041996" ht="14.25" customHeight="1"/>
    <row r="1041998" ht="14.25" customHeight="1"/>
    <row r="1042000" ht="14.25" customHeight="1"/>
    <row r="1042002" ht="14.25" customHeight="1"/>
    <row r="1042004" ht="14.25" customHeight="1"/>
    <row r="1042006" ht="14.25" customHeight="1"/>
    <row r="1042008" ht="14.25" customHeight="1"/>
    <row r="1042010" ht="14.25" customHeight="1"/>
    <row r="1042012" ht="14.25" customHeight="1"/>
    <row r="1042014" ht="14.25" customHeight="1"/>
    <row r="1042016" ht="14.25" customHeight="1"/>
    <row r="1042018" ht="14.25" customHeight="1"/>
    <row r="1042020" ht="14.25" customHeight="1"/>
    <row r="1042022" ht="14.25" customHeight="1"/>
    <row r="1042024" ht="14.25" customHeight="1"/>
    <row r="1042026" ht="14.25" customHeight="1"/>
    <row r="1042028" ht="14.25" customHeight="1"/>
    <row r="1042030" ht="14.25" customHeight="1"/>
    <row r="1042032" ht="14.25" customHeight="1"/>
    <row r="1042034" ht="14.25" customHeight="1"/>
    <row r="1042036" ht="14.25" customHeight="1"/>
    <row r="1042038" ht="14.25" customHeight="1"/>
    <row r="1042040" ht="14.25" customHeight="1"/>
    <row r="1042042" ht="14.25" customHeight="1"/>
    <row r="1042044" ht="14.25" customHeight="1"/>
    <row r="1042046" ht="14.25" customHeight="1"/>
    <row r="1042048" ht="14.25" customHeight="1"/>
    <row r="1042050" ht="14.25" customHeight="1"/>
    <row r="1042052" ht="14.25" customHeight="1"/>
    <row r="1042054" ht="14.25" customHeight="1"/>
    <row r="1042056" ht="14.25" customHeight="1"/>
    <row r="1042058" ht="14.25" customHeight="1"/>
    <row r="1042060" ht="14.25" customHeight="1"/>
    <row r="1042062" ht="14.25" customHeight="1"/>
    <row r="1042064" ht="14.25" customHeight="1"/>
    <row r="1042066" ht="14.25" customHeight="1"/>
    <row r="1042068" ht="14.25" customHeight="1"/>
    <row r="1042070" ht="14.25" customHeight="1"/>
    <row r="1042072" ht="14.25" customHeight="1"/>
    <row r="1042074" ht="14.25" customHeight="1"/>
    <row r="1042076" ht="14.25" customHeight="1"/>
    <row r="1042078" ht="14.25" customHeight="1"/>
    <row r="1042080" ht="14.25" customHeight="1"/>
    <row r="1042082" ht="14.25" customHeight="1"/>
    <row r="1042084" ht="14.25" customHeight="1"/>
    <row r="1042086" ht="14.25" customHeight="1"/>
    <row r="1042088" ht="14.25" customHeight="1"/>
    <row r="1042090" ht="14.25" customHeight="1"/>
    <row r="1042092" ht="14.25" customHeight="1"/>
    <row r="1042094" ht="14.25" customHeight="1"/>
    <row r="1042096" ht="14.25" customHeight="1"/>
    <row r="1042098" ht="14.25" customHeight="1"/>
    <row r="1042100" ht="14.25" customHeight="1"/>
    <row r="1042102" ht="14.25" customHeight="1"/>
    <row r="1042104" ht="14.25" customHeight="1"/>
    <row r="1042106" ht="14.25" customHeight="1"/>
    <row r="1042108" ht="14.25" customHeight="1"/>
    <row r="1042110" ht="14.25" customHeight="1"/>
    <row r="1042112" ht="14.25" customHeight="1"/>
    <row r="1042114" ht="14.25" customHeight="1"/>
    <row r="1042116" ht="14.25" customHeight="1"/>
    <row r="1042118" ht="14.25" customHeight="1"/>
    <row r="1042120" ht="14.25" customHeight="1"/>
    <row r="1042122" ht="14.25" customHeight="1"/>
    <row r="1042124" ht="14.25" customHeight="1"/>
    <row r="1042126" ht="14.25" customHeight="1"/>
    <row r="1042128" ht="14.25" customHeight="1"/>
    <row r="1042130" ht="14.25" customHeight="1"/>
    <row r="1042132" ht="14.25" customHeight="1"/>
    <row r="1042134" ht="14.25" customHeight="1"/>
    <row r="1042136" ht="14.25" customHeight="1"/>
    <row r="1042138" ht="14.25" customHeight="1"/>
    <row r="1042140" ht="14.25" customHeight="1"/>
    <row r="1042142" ht="14.25" customHeight="1"/>
    <row r="1042144" ht="14.25" customHeight="1"/>
    <row r="1042146" ht="14.25" customHeight="1"/>
    <row r="1042148" ht="14.25" customHeight="1"/>
    <row r="1042150" ht="14.25" customHeight="1"/>
    <row r="1042152" ht="14.25" customHeight="1"/>
    <row r="1042154" ht="14.25" customHeight="1"/>
    <row r="1042156" ht="14.25" customHeight="1"/>
    <row r="1042158" ht="14.25" customHeight="1"/>
    <row r="1042160" ht="14.25" customHeight="1"/>
    <row r="1042162" ht="14.25" customHeight="1"/>
    <row r="1042164" ht="14.25" customHeight="1"/>
    <row r="1042166" ht="14.25" customHeight="1"/>
    <row r="1042168" ht="14.25" customHeight="1"/>
    <row r="1042170" ht="14.25" customHeight="1"/>
    <row r="1042172" ht="14.25" customHeight="1"/>
    <row r="1042174" ht="14.25" customHeight="1"/>
    <row r="1042176" ht="14.25" customHeight="1"/>
    <row r="1042178" ht="14.25" customHeight="1"/>
    <row r="1042180" ht="14.25" customHeight="1"/>
    <row r="1042182" ht="14.25" customHeight="1"/>
    <row r="1042184" ht="14.25" customHeight="1"/>
    <row r="1042186" ht="14.25" customHeight="1"/>
    <row r="1042188" ht="14.25" customHeight="1"/>
    <row r="1042190" ht="14.25" customHeight="1"/>
    <row r="1042192" ht="14.25" customHeight="1"/>
    <row r="1042194" ht="14.25" customHeight="1"/>
    <row r="1042196" ht="14.25" customHeight="1"/>
    <row r="1042198" ht="14.25" customHeight="1"/>
    <row r="1042200" ht="14.25" customHeight="1"/>
    <row r="1042202" ht="14.25" customHeight="1"/>
    <row r="1042204" ht="14.25" customHeight="1"/>
    <row r="1042206" ht="14.25" customHeight="1"/>
    <row r="1042208" ht="14.25" customHeight="1"/>
    <row r="1042210" ht="14.25" customHeight="1"/>
    <row r="1042212" ht="14.25" customHeight="1"/>
    <row r="1042214" ht="14.25" customHeight="1"/>
    <row r="1042216" ht="14.25" customHeight="1"/>
    <row r="1042218" ht="14.25" customHeight="1"/>
    <row r="1042220" ht="14.25" customHeight="1"/>
    <row r="1042222" ht="14.25" customHeight="1"/>
    <row r="1042224" ht="14.25" customHeight="1"/>
    <row r="1042226" ht="14.25" customHeight="1"/>
    <row r="1042228" ht="14.25" customHeight="1"/>
    <row r="1042230" ht="14.25" customHeight="1"/>
    <row r="1042232" ht="14.25" customHeight="1"/>
    <row r="1042234" ht="14.25" customHeight="1"/>
    <row r="1042236" ht="14.25" customHeight="1"/>
    <row r="1042238" ht="14.25" customHeight="1"/>
    <row r="1042240" ht="14.25" customHeight="1"/>
    <row r="1042242" ht="14.25" customHeight="1"/>
    <row r="1042244" ht="14.25" customHeight="1"/>
    <row r="1042246" ht="14.25" customHeight="1"/>
    <row r="1042248" ht="14.25" customHeight="1"/>
    <row r="1042250" ht="14.25" customHeight="1"/>
    <row r="1042252" ht="14.25" customHeight="1"/>
    <row r="1042254" ht="14.25" customHeight="1"/>
    <row r="1042256" ht="14.25" customHeight="1"/>
    <row r="1042258" ht="14.25" customHeight="1"/>
    <row r="1042260" ht="14.25" customHeight="1"/>
    <row r="1042262" ht="14.25" customHeight="1"/>
    <row r="1042264" ht="14.25" customHeight="1"/>
    <row r="1042266" ht="14.25" customHeight="1"/>
    <row r="1042268" ht="14.25" customHeight="1"/>
    <row r="1042270" ht="14.25" customHeight="1"/>
    <row r="1042272" ht="14.25" customHeight="1"/>
    <row r="1042274" ht="14.25" customHeight="1"/>
    <row r="1042276" ht="14.25" customHeight="1"/>
    <row r="1042278" ht="14.25" customHeight="1"/>
    <row r="1042280" ht="14.25" customHeight="1"/>
    <row r="1042282" ht="14.25" customHeight="1"/>
    <row r="1042284" ht="14.25" customHeight="1"/>
    <row r="1042286" ht="14.25" customHeight="1"/>
    <row r="1042288" ht="14.25" customHeight="1"/>
    <row r="1042290" ht="14.25" customHeight="1"/>
    <row r="1042292" ht="14.25" customHeight="1"/>
    <row r="1042294" ht="14.25" customHeight="1"/>
    <row r="1042296" ht="14.25" customHeight="1"/>
    <row r="1042298" ht="14.25" customHeight="1"/>
    <row r="1042300" ht="14.25" customHeight="1"/>
    <row r="1042302" ht="14.25" customHeight="1"/>
    <row r="1042304" ht="14.25" customHeight="1"/>
    <row r="1042306" ht="14.25" customHeight="1"/>
    <row r="1042308" ht="14.25" customHeight="1"/>
    <row r="1042310" ht="14.25" customHeight="1"/>
    <row r="1042312" ht="14.25" customHeight="1"/>
    <row r="1042314" ht="14.25" customHeight="1"/>
    <row r="1042316" ht="14.25" customHeight="1"/>
    <row r="1042318" ht="14.25" customHeight="1"/>
    <row r="1042320" ht="14.25" customHeight="1"/>
    <row r="1042322" ht="14.25" customHeight="1"/>
    <row r="1042324" ht="14.25" customHeight="1"/>
    <row r="1042326" ht="14.25" customHeight="1"/>
    <row r="1042328" ht="14.25" customHeight="1"/>
    <row r="1042330" ht="14.25" customHeight="1"/>
    <row r="1042332" ht="14.25" customHeight="1"/>
    <row r="1042334" ht="14.25" customHeight="1"/>
    <row r="1042336" ht="14.25" customHeight="1"/>
    <row r="1042338" ht="14.25" customHeight="1"/>
    <row r="1042340" ht="14.25" customHeight="1"/>
    <row r="1042342" ht="14.25" customHeight="1"/>
    <row r="1042344" ht="14.25" customHeight="1"/>
    <row r="1042346" ht="14.25" customHeight="1"/>
    <row r="1042348" ht="14.25" customHeight="1"/>
    <row r="1042350" ht="14.25" customHeight="1"/>
    <row r="1042352" ht="14.25" customHeight="1"/>
    <row r="1042354" ht="14.25" customHeight="1"/>
    <row r="1042356" ht="14.25" customHeight="1"/>
    <row r="1042358" ht="14.25" customHeight="1"/>
    <row r="1042360" ht="14.25" customHeight="1"/>
    <row r="1042362" ht="14.25" customHeight="1"/>
    <row r="1042364" ht="14.25" customHeight="1"/>
    <row r="1042366" ht="14.25" customHeight="1"/>
    <row r="1042368" ht="14.25" customHeight="1"/>
    <row r="1042370" ht="14.25" customHeight="1"/>
    <row r="1042372" ht="14.25" customHeight="1"/>
    <row r="1042374" ht="14.25" customHeight="1"/>
    <row r="1042376" ht="14.25" customHeight="1"/>
    <row r="1042378" ht="14.25" customHeight="1"/>
    <row r="1042380" ht="14.25" customHeight="1"/>
    <row r="1042382" ht="14.25" customHeight="1"/>
    <row r="1042384" ht="14.25" customHeight="1"/>
    <row r="1042386" ht="14.25" customHeight="1"/>
    <row r="1042388" ht="14.25" customHeight="1"/>
    <row r="1042390" ht="14.25" customHeight="1"/>
    <row r="1042392" ht="14.25" customHeight="1"/>
    <row r="1042394" ht="14.25" customHeight="1"/>
    <row r="1042396" ht="14.25" customHeight="1"/>
    <row r="1042398" ht="14.25" customHeight="1"/>
    <row r="1042400" ht="14.25" customHeight="1"/>
    <row r="1042402" ht="14.25" customHeight="1"/>
    <row r="1042404" ht="14.25" customHeight="1"/>
    <row r="1042406" ht="14.25" customHeight="1"/>
    <row r="1042408" ht="14.25" customHeight="1"/>
    <row r="1042410" ht="14.25" customHeight="1"/>
    <row r="1042412" ht="14.25" customHeight="1"/>
    <row r="1042414" ht="14.25" customHeight="1"/>
    <row r="1042416" ht="14.25" customHeight="1"/>
    <row r="1042418" ht="14.25" customHeight="1"/>
    <row r="1042420" ht="14.25" customHeight="1"/>
    <row r="1042422" ht="14.25" customHeight="1"/>
    <row r="1042424" ht="14.25" customHeight="1"/>
    <row r="1042426" ht="14.25" customHeight="1"/>
    <row r="1042428" ht="14.25" customHeight="1"/>
    <row r="1042430" ht="14.25" customHeight="1"/>
    <row r="1042432" ht="14.25" customHeight="1"/>
    <row r="1042434" ht="14.25" customHeight="1"/>
    <row r="1042436" ht="14.25" customHeight="1"/>
    <row r="1042438" ht="14.25" customHeight="1"/>
    <row r="1042440" ht="14.25" customHeight="1"/>
    <row r="1042442" ht="14.25" customHeight="1"/>
    <row r="1042444" ht="14.25" customHeight="1"/>
    <row r="1042446" ht="14.25" customHeight="1"/>
    <row r="1042448" ht="14.25" customHeight="1"/>
    <row r="1042450" ht="14.25" customHeight="1"/>
    <row r="1042452" ht="14.25" customHeight="1"/>
    <row r="1042454" ht="14.25" customHeight="1"/>
    <row r="1042456" ht="14.25" customHeight="1"/>
    <row r="1042458" ht="14.25" customHeight="1"/>
    <row r="1042460" ht="14.25" customHeight="1"/>
    <row r="1042462" ht="14.25" customHeight="1"/>
    <row r="1042464" ht="14.25" customHeight="1"/>
    <row r="1042466" ht="14.25" customHeight="1"/>
    <row r="1042468" ht="14.25" customHeight="1"/>
    <row r="1042470" ht="14.25" customHeight="1"/>
    <row r="1042472" ht="14.25" customHeight="1"/>
    <row r="1042474" ht="14.25" customHeight="1"/>
    <row r="1042476" ht="14.25" customHeight="1"/>
    <row r="1042478" ht="14.25" customHeight="1"/>
    <row r="1042480" ht="14.25" customHeight="1"/>
    <row r="1042482" ht="14.25" customHeight="1"/>
    <row r="1042484" ht="14.25" customHeight="1"/>
    <row r="1042486" ht="14.25" customHeight="1"/>
    <row r="1042488" ht="14.25" customHeight="1"/>
    <row r="1042490" ht="14.25" customHeight="1"/>
    <row r="1042492" ht="14.25" customHeight="1"/>
    <row r="1042494" ht="14.25" customHeight="1"/>
    <row r="1042496" ht="14.25" customHeight="1"/>
    <row r="1042498" ht="14.25" customHeight="1"/>
    <row r="1042500" ht="14.25" customHeight="1"/>
    <row r="1042502" ht="14.25" customHeight="1"/>
    <row r="1042504" ht="14.25" customHeight="1"/>
    <row r="1042506" ht="14.25" customHeight="1"/>
    <row r="1042508" ht="14.25" customHeight="1"/>
    <row r="1042510" ht="14.25" customHeight="1"/>
    <row r="1042512" ht="14.25" customHeight="1"/>
    <row r="1042514" ht="14.25" customHeight="1"/>
    <row r="1042516" ht="14.25" customHeight="1"/>
    <row r="1042518" ht="14.25" customHeight="1"/>
    <row r="1042520" ht="14.25" customHeight="1"/>
    <row r="1042522" ht="14.25" customHeight="1"/>
    <row r="1042524" ht="14.25" customHeight="1"/>
    <row r="1042526" ht="14.25" customHeight="1"/>
    <row r="1042528" ht="14.25" customHeight="1"/>
    <row r="1042530" ht="14.25" customHeight="1"/>
    <row r="1042532" ht="14.25" customHeight="1"/>
    <row r="1042534" ht="14.25" customHeight="1"/>
    <row r="1042536" ht="14.25" customHeight="1"/>
    <row r="1042538" ht="14.25" customHeight="1"/>
    <row r="1042540" ht="14.25" customHeight="1"/>
    <row r="1042542" ht="14.25" customHeight="1"/>
    <row r="1042544" ht="14.25" customHeight="1"/>
    <row r="1042546" ht="14.25" customHeight="1"/>
    <row r="1042548" ht="14.25" customHeight="1"/>
    <row r="1042550" ht="14.25" customHeight="1"/>
    <row r="1042552" ht="14.25" customHeight="1"/>
    <row r="1042554" ht="14.25" customHeight="1"/>
    <row r="1042556" ht="14.25" customHeight="1"/>
    <row r="1042558" ht="14.25" customHeight="1"/>
    <row r="1042560" ht="14.25" customHeight="1"/>
    <row r="1042562" ht="14.25" customHeight="1"/>
    <row r="1042564" ht="14.25" customHeight="1"/>
    <row r="1042566" ht="14.25" customHeight="1"/>
    <row r="1042568" ht="14.25" customHeight="1"/>
    <row r="1042570" ht="14.25" customHeight="1"/>
    <row r="1042572" ht="14.25" customHeight="1"/>
    <row r="1042574" ht="14.25" customHeight="1"/>
    <row r="1042576" ht="14.25" customHeight="1"/>
    <row r="1042578" ht="14.25" customHeight="1"/>
    <row r="1042580" ht="14.25" customHeight="1"/>
    <row r="1042582" ht="14.25" customHeight="1"/>
    <row r="1042584" ht="14.25" customHeight="1"/>
    <row r="1042586" ht="14.25" customHeight="1"/>
    <row r="1042588" ht="14.25" customHeight="1"/>
    <row r="1042590" ht="14.25" customHeight="1"/>
    <row r="1042592" ht="14.25" customHeight="1"/>
    <row r="1042594" ht="14.25" customHeight="1"/>
    <row r="1042596" ht="14.25" customHeight="1"/>
    <row r="1042598" ht="14.25" customHeight="1"/>
    <row r="1042600" ht="14.25" customHeight="1"/>
    <row r="1042602" ht="14.25" customHeight="1"/>
    <row r="1042604" ht="14.25" customHeight="1"/>
    <row r="1042606" ht="14.25" customHeight="1"/>
    <row r="1042608" ht="14.25" customHeight="1"/>
    <row r="1042610" ht="14.25" customHeight="1"/>
    <row r="1042612" ht="14.25" customHeight="1"/>
    <row r="1042614" ht="14.25" customHeight="1"/>
    <row r="1042616" ht="14.25" customHeight="1"/>
    <row r="1042618" ht="14.25" customHeight="1"/>
    <row r="1042620" ht="14.25" customHeight="1"/>
    <row r="1042622" ht="14.25" customHeight="1"/>
    <row r="1042624" ht="14.25" customHeight="1"/>
    <row r="1042626" ht="14.25" customHeight="1"/>
    <row r="1042628" ht="14.25" customHeight="1"/>
    <row r="1042630" ht="14.25" customHeight="1"/>
    <row r="1042632" ht="14.25" customHeight="1"/>
    <row r="1042634" ht="14.25" customHeight="1"/>
    <row r="1042636" ht="14.25" customHeight="1"/>
    <row r="1042638" ht="14.25" customHeight="1"/>
    <row r="1042640" ht="14.25" customHeight="1"/>
    <row r="1042642" ht="14.25" customHeight="1"/>
    <row r="1042644" ht="14.25" customHeight="1"/>
    <row r="1042646" ht="14.25" customHeight="1"/>
    <row r="1042648" ht="14.25" customHeight="1"/>
    <row r="1042650" ht="14.25" customHeight="1"/>
    <row r="1042652" ht="14.25" customHeight="1"/>
    <row r="1042654" ht="14.25" customHeight="1"/>
    <row r="1042656" ht="14.25" customHeight="1"/>
    <row r="1042658" ht="14.25" customHeight="1"/>
    <row r="1042660" ht="14.25" customHeight="1"/>
    <row r="1042662" ht="14.25" customHeight="1"/>
    <row r="1042664" ht="14.25" customHeight="1"/>
    <row r="1042666" ht="14.25" customHeight="1"/>
    <row r="1042668" ht="14.25" customHeight="1"/>
    <row r="1042670" ht="14.25" customHeight="1"/>
    <row r="1042672" ht="14.25" customHeight="1"/>
    <row r="1042674" ht="14.25" customHeight="1"/>
    <row r="1042676" ht="14.25" customHeight="1"/>
    <row r="1042678" ht="14.25" customHeight="1"/>
    <row r="1042680" ht="14.25" customHeight="1"/>
    <row r="1042682" ht="14.25" customHeight="1"/>
    <row r="1042684" ht="14.25" customHeight="1"/>
    <row r="1042686" ht="14.25" customHeight="1"/>
    <row r="1042688" ht="14.25" customHeight="1"/>
    <row r="1042690" ht="14.25" customHeight="1"/>
    <row r="1042692" ht="14.25" customHeight="1"/>
    <row r="1042694" ht="14.25" customHeight="1"/>
    <row r="1042696" ht="14.25" customHeight="1"/>
    <row r="1042698" ht="14.25" customHeight="1"/>
    <row r="1042700" ht="14.25" customHeight="1"/>
    <row r="1042702" ht="14.25" customHeight="1"/>
    <row r="1042704" ht="14.25" customHeight="1"/>
    <row r="1042706" ht="14.25" customHeight="1"/>
    <row r="1042708" ht="14.25" customHeight="1"/>
    <row r="1042710" ht="14.25" customHeight="1"/>
    <row r="1042712" ht="14.25" customHeight="1"/>
    <row r="1042714" ht="14.25" customHeight="1"/>
    <row r="1042716" ht="14.25" customHeight="1"/>
    <row r="1042718" ht="14.25" customHeight="1"/>
    <row r="1042720" ht="14.25" customHeight="1"/>
    <row r="1042722" ht="14.25" customHeight="1"/>
    <row r="1042724" ht="14.25" customHeight="1"/>
    <row r="1042726" ht="14.25" customHeight="1"/>
    <row r="1042728" ht="14.25" customHeight="1"/>
    <row r="1042730" ht="14.25" customHeight="1"/>
    <row r="1042732" ht="14.25" customHeight="1"/>
    <row r="1042734" ht="14.25" customHeight="1"/>
    <row r="1042736" ht="14.25" customHeight="1"/>
    <row r="1042738" ht="14.25" customHeight="1"/>
    <row r="1042740" ht="14.25" customHeight="1"/>
    <row r="1042742" ht="14.25" customHeight="1"/>
    <row r="1042744" ht="14.25" customHeight="1"/>
    <row r="1042746" ht="14.25" customHeight="1"/>
    <row r="1042748" ht="14.25" customHeight="1"/>
    <row r="1042750" ht="14.25" customHeight="1"/>
    <row r="1042752" ht="14.25" customHeight="1"/>
    <row r="1042754" ht="14.25" customHeight="1"/>
    <row r="1042756" ht="14.25" customHeight="1"/>
    <row r="1042758" ht="14.25" customHeight="1"/>
    <row r="1042760" ht="14.25" customHeight="1"/>
    <row r="1042762" ht="14.25" customHeight="1"/>
    <row r="1042764" ht="14.25" customHeight="1"/>
    <row r="1042766" ht="14.25" customHeight="1"/>
    <row r="1042768" ht="14.25" customHeight="1"/>
    <row r="1042770" ht="14.25" customHeight="1"/>
    <row r="1042772" ht="14.25" customHeight="1"/>
    <row r="1042774" ht="14.25" customHeight="1"/>
    <row r="1042776" ht="14.25" customHeight="1"/>
    <row r="1042778" ht="14.25" customHeight="1"/>
    <row r="1042780" ht="14.25" customHeight="1"/>
    <row r="1042782" ht="14.25" customHeight="1"/>
    <row r="1042784" ht="14.25" customHeight="1"/>
    <row r="1042786" ht="14.25" customHeight="1"/>
    <row r="1042788" ht="14.25" customHeight="1"/>
    <row r="1042790" ht="14.25" customHeight="1"/>
    <row r="1042792" ht="14.25" customHeight="1"/>
    <row r="1042794" ht="14.25" customHeight="1"/>
    <row r="1042796" ht="14.25" customHeight="1"/>
    <row r="1042798" ht="14.25" customHeight="1"/>
    <row r="1042800" ht="14.25" customHeight="1"/>
    <row r="1042802" ht="14.25" customHeight="1"/>
    <row r="1042804" ht="14.25" customHeight="1"/>
    <row r="1042806" ht="14.25" customHeight="1"/>
    <row r="1042808" ht="14.25" customHeight="1"/>
    <row r="1042810" ht="14.25" customHeight="1"/>
    <row r="1042812" ht="14.25" customHeight="1"/>
    <row r="1042814" ht="14.25" customHeight="1"/>
    <row r="1042816" ht="14.25" customHeight="1"/>
    <row r="1042818" ht="14.25" customHeight="1"/>
    <row r="1042820" ht="14.25" customHeight="1"/>
    <row r="1042822" ht="14.25" customHeight="1"/>
    <row r="1042824" ht="14.25" customHeight="1"/>
    <row r="1042826" ht="14.25" customHeight="1"/>
    <row r="1042828" ht="14.25" customHeight="1"/>
    <row r="1042830" ht="14.25" customHeight="1"/>
    <row r="1042832" ht="14.25" customHeight="1"/>
    <row r="1042834" ht="14.25" customHeight="1"/>
    <row r="1042836" ht="14.25" customHeight="1"/>
    <row r="1042838" ht="14.25" customHeight="1"/>
    <row r="1042840" ht="14.25" customHeight="1"/>
    <row r="1042842" ht="14.25" customHeight="1"/>
    <row r="1042844" ht="14.25" customHeight="1"/>
    <row r="1042846" ht="14.25" customHeight="1"/>
    <row r="1042848" ht="14.25" customHeight="1"/>
    <row r="1042850" ht="14.25" customHeight="1"/>
    <row r="1042852" ht="14.25" customHeight="1"/>
    <row r="1042854" ht="14.25" customHeight="1"/>
    <row r="1042856" ht="14.25" customHeight="1"/>
    <row r="1042858" ht="14.25" customHeight="1"/>
    <row r="1042860" ht="14.25" customHeight="1"/>
    <row r="1042862" ht="14.25" customHeight="1"/>
    <row r="1042864" ht="14.25" customHeight="1"/>
    <row r="1042866" ht="14.25" customHeight="1"/>
    <row r="1042868" ht="14.25" customHeight="1"/>
    <row r="1042870" ht="14.25" customHeight="1"/>
    <row r="1042872" ht="14.25" customHeight="1"/>
    <row r="1042874" ht="14.25" customHeight="1"/>
    <row r="1042876" ht="14.25" customHeight="1"/>
    <row r="1042878" ht="14.25" customHeight="1"/>
    <row r="1042880" ht="14.25" customHeight="1"/>
    <row r="1042882" ht="14.25" customHeight="1"/>
    <row r="1042884" ht="14.25" customHeight="1"/>
    <row r="1042886" ht="14.25" customHeight="1"/>
    <row r="1042888" ht="14.25" customHeight="1"/>
    <row r="1042890" ht="14.25" customHeight="1"/>
    <row r="1042892" ht="14.25" customHeight="1"/>
    <row r="1042894" ht="14.25" customHeight="1"/>
    <row r="1042896" ht="14.25" customHeight="1"/>
    <row r="1042898" ht="14.25" customHeight="1"/>
    <row r="1042900" ht="14.25" customHeight="1"/>
    <row r="1042902" ht="14.25" customHeight="1"/>
    <row r="1042904" ht="14.25" customHeight="1"/>
    <row r="1042906" ht="14.25" customHeight="1"/>
    <row r="1042908" ht="14.25" customHeight="1"/>
    <row r="1042910" ht="14.25" customHeight="1"/>
    <row r="1042912" ht="14.25" customHeight="1"/>
    <row r="1042914" ht="14.25" customHeight="1"/>
    <row r="1042916" ht="14.25" customHeight="1"/>
    <row r="1042918" ht="14.25" customHeight="1"/>
    <row r="1042920" ht="14.25" customHeight="1"/>
    <row r="1042922" ht="14.25" customHeight="1"/>
    <row r="1042924" ht="14.25" customHeight="1"/>
    <row r="1042926" ht="14.25" customHeight="1"/>
    <row r="1042928" ht="14.25" customHeight="1"/>
    <row r="1042930" ht="14.25" customHeight="1"/>
    <row r="1042932" ht="14.25" customHeight="1"/>
    <row r="1042934" ht="14.25" customHeight="1"/>
    <row r="1042936" ht="14.25" customHeight="1"/>
    <row r="1042938" ht="14.25" customHeight="1"/>
    <row r="1042940" ht="14.25" customHeight="1"/>
    <row r="1042942" ht="14.25" customHeight="1"/>
    <row r="1042944" ht="14.25" customHeight="1"/>
    <row r="1042946" ht="14.25" customHeight="1"/>
    <row r="1042948" ht="14.25" customHeight="1"/>
    <row r="1042950" ht="14.25" customHeight="1"/>
    <row r="1042952" ht="14.25" customHeight="1"/>
    <row r="1042954" ht="14.25" customHeight="1"/>
    <row r="1042956" ht="14.25" customHeight="1"/>
    <row r="1042958" ht="14.25" customHeight="1"/>
    <row r="1042960" ht="14.25" customHeight="1"/>
    <row r="1042962" ht="14.25" customHeight="1"/>
    <row r="1042964" ht="14.25" customHeight="1"/>
    <row r="1042966" ht="14.25" customHeight="1"/>
    <row r="1042968" ht="14.25" customHeight="1"/>
    <row r="1042970" ht="14.25" customHeight="1"/>
    <row r="1042972" ht="14.25" customHeight="1"/>
    <row r="1042974" ht="14.25" customHeight="1"/>
    <row r="1042976" ht="14.25" customHeight="1"/>
    <row r="1042978" ht="14.25" customHeight="1"/>
    <row r="1042980" ht="14.25" customHeight="1"/>
    <row r="1042982" ht="14.25" customHeight="1"/>
    <row r="1042984" ht="14.25" customHeight="1"/>
    <row r="1042986" ht="14.25" customHeight="1"/>
    <row r="1042988" ht="14.25" customHeight="1"/>
    <row r="1042990" ht="14.25" customHeight="1"/>
    <row r="1042992" ht="14.25" customHeight="1"/>
    <row r="1042994" ht="14.25" customHeight="1"/>
    <row r="1042996" ht="14.25" customHeight="1"/>
    <row r="1042998" ht="14.25" customHeight="1"/>
    <row r="1043000" ht="14.25" customHeight="1"/>
    <row r="1043002" ht="14.25" customHeight="1"/>
    <row r="1043004" ht="14.25" customHeight="1"/>
    <row r="1043006" ht="14.25" customHeight="1"/>
    <row r="1043008" ht="14.25" customHeight="1"/>
    <row r="1043010" ht="14.25" customHeight="1"/>
    <row r="1043012" ht="14.25" customHeight="1"/>
    <row r="1043014" ht="14.25" customHeight="1"/>
    <row r="1043016" ht="14.25" customHeight="1"/>
    <row r="1043018" ht="14.25" customHeight="1"/>
    <row r="1043020" ht="14.25" customHeight="1"/>
    <row r="1043022" ht="14.25" customHeight="1"/>
    <row r="1043024" ht="14.25" customHeight="1"/>
    <row r="1043026" ht="14.25" customHeight="1"/>
    <row r="1043028" ht="14.25" customHeight="1"/>
    <row r="1043030" ht="14.25" customHeight="1"/>
    <row r="1043032" ht="14.25" customHeight="1"/>
    <row r="1043034" ht="14.25" customHeight="1"/>
    <row r="1043036" ht="14.25" customHeight="1"/>
    <row r="1043038" ht="14.25" customHeight="1"/>
    <row r="1043040" ht="14.25" customHeight="1"/>
    <row r="1043042" ht="14.25" customHeight="1"/>
    <row r="1043044" ht="14.25" customHeight="1"/>
    <row r="1043046" ht="14.25" customHeight="1"/>
    <row r="1043048" ht="14.25" customHeight="1"/>
    <row r="1043050" ht="14.25" customHeight="1"/>
    <row r="1043052" ht="14.25" customHeight="1"/>
    <row r="1043054" ht="14.25" customHeight="1"/>
    <row r="1043056" ht="14.25" customHeight="1"/>
    <row r="1043058" ht="14.25" customHeight="1"/>
    <row r="1043060" ht="14.25" customHeight="1"/>
    <row r="1043062" ht="14.25" customHeight="1"/>
    <row r="1043064" ht="14.25" customHeight="1"/>
    <row r="1043066" ht="14.25" customHeight="1"/>
    <row r="1043068" ht="14.25" customHeight="1"/>
    <row r="1043070" ht="14.25" customHeight="1"/>
    <row r="1043072" ht="14.25" customHeight="1"/>
    <row r="1043074" ht="14.25" customHeight="1"/>
    <row r="1043076" ht="14.25" customHeight="1"/>
    <row r="1043078" ht="14.25" customHeight="1"/>
    <row r="1043080" ht="14.25" customHeight="1"/>
    <row r="1043082" ht="14.25" customHeight="1"/>
    <row r="1043084" ht="14.25" customHeight="1"/>
    <row r="1043086" ht="14.25" customHeight="1"/>
    <row r="1043088" ht="14.25" customHeight="1"/>
    <row r="1043090" ht="14.25" customHeight="1"/>
    <row r="1043092" ht="14.25" customHeight="1"/>
    <row r="1043094" ht="14.25" customHeight="1"/>
    <row r="1043096" ht="14.25" customHeight="1"/>
    <row r="1043098" ht="14.25" customHeight="1"/>
    <row r="1043100" ht="14.25" customHeight="1"/>
    <row r="1043102" ht="14.25" customHeight="1"/>
    <row r="1043104" ht="14.25" customHeight="1"/>
    <row r="1043106" ht="14.25" customHeight="1"/>
    <row r="1043108" ht="14.25" customHeight="1"/>
    <row r="1043110" ht="14.25" customHeight="1"/>
    <row r="1043112" ht="14.25" customHeight="1"/>
    <row r="1043114" ht="14.25" customHeight="1"/>
    <row r="1043116" ht="14.25" customHeight="1"/>
    <row r="1043118" ht="14.25" customHeight="1"/>
    <row r="1043120" ht="14.25" customHeight="1"/>
    <row r="1043122" ht="14.25" customHeight="1"/>
    <row r="1043124" ht="14.25" customHeight="1"/>
    <row r="1043126" ht="14.25" customHeight="1"/>
    <row r="1043128" ht="14.25" customHeight="1"/>
    <row r="1043130" ht="14.25" customHeight="1"/>
    <row r="1043132" ht="14.25" customHeight="1"/>
    <row r="1043134" ht="14.25" customHeight="1"/>
    <row r="1043136" ht="14.25" customHeight="1"/>
    <row r="1043138" ht="14.25" customHeight="1"/>
    <row r="1043140" ht="14.25" customHeight="1"/>
    <row r="1043142" ht="14.25" customHeight="1"/>
    <row r="1043144" ht="14.25" customHeight="1"/>
    <row r="1043146" ht="14.25" customHeight="1"/>
    <row r="1043148" ht="14.25" customHeight="1"/>
    <row r="1043150" ht="14.25" customHeight="1"/>
    <row r="1043152" ht="14.25" customHeight="1"/>
    <row r="1043154" ht="14.25" customHeight="1"/>
    <row r="1043156" ht="14.25" customHeight="1"/>
    <row r="1043158" ht="14.25" customHeight="1"/>
    <row r="1043160" ht="14.25" customHeight="1"/>
    <row r="1043162" ht="14.25" customHeight="1"/>
    <row r="1043164" ht="14.25" customHeight="1"/>
    <row r="1043166" ht="14.25" customHeight="1"/>
    <row r="1043168" ht="14.25" customHeight="1"/>
    <row r="1043170" ht="14.25" customHeight="1"/>
    <row r="1043172" ht="14.25" customHeight="1"/>
    <row r="1043174" ht="14.25" customHeight="1"/>
    <row r="1043176" ht="14.25" customHeight="1"/>
    <row r="1043178" ht="14.25" customHeight="1"/>
    <row r="1043180" ht="14.25" customHeight="1"/>
    <row r="1043182" ht="14.25" customHeight="1"/>
    <row r="1043184" ht="14.25" customHeight="1"/>
    <row r="1043186" ht="14.25" customHeight="1"/>
    <row r="1043188" ht="14.25" customHeight="1"/>
    <row r="1043190" ht="14.25" customHeight="1"/>
    <row r="1043192" ht="14.25" customHeight="1"/>
    <row r="1043194" ht="14.25" customHeight="1"/>
    <row r="1043196" ht="14.25" customHeight="1"/>
    <row r="1043198" ht="14.25" customHeight="1"/>
    <row r="1043200" ht="14.25" customHeight="1"/>
    <row r="1043202" ht="14.25" customHeight="1"/>
    <row r="1043204" ht="14.25" customHeight="1"/>
    <row r="1043206" ht="14.25" customHeight="1"/>
    <row r="1043208" ht="14.25" customHeight="1"/>
    <row r="1043210" ht="14.25" customHeight="1"/>
    <row r="1043212" ht="14.25" customHeight="1"/>
    <row r="1043214" ht="14.25" customHeight="1"/>
    <row r="1043216" ht="14.25" customHeight="1"/>
    <row r="1043218" ht="14.25" customHeight="1"/>
    <row r="1043220" ht="14.25" customHeight="1"/>
    <row r="1043222" ht="14.25" customHeight="1"/>
    <row r="1043224" ht="14.25" customHeight="1"/>
    <row r="1043226" ht="14.25" customHeight="1"/>
    <row r="1043228" ht="14.25" customHeight="1"/>
    <row r="1043230" ht="14.25" customHeight="1"/>
    <row r="1043232" ht="14.25" customHeight="1"/>
    <row r="1043234" ht="14.25" customHeight="1"/>
    <row r="1043236" ht="14.25" customHeight="1"/>
    <row r="1043238" ht="14.25" customHeight="1"/>
    <row r="1043240" ht="14.25" customHeight="1"/>
    <row r="1043242" ht="14.25" customHeight="1"/>
    <row r="1043244" ht="14.25" customHeight="1"/>
    <row r="1043246" ht="14.25" customHeight="1"/>
    <row r="1043248" ht="14.25" customHeight="1"/>
    <row r="1043250" ht="14.25" customHeight="1"/>
    <row r="1043252" ht="14.25" customHeight="1"/>
    <row r="1043254" ht="14.25" customHeight="1"/>
    <row r="1043256" ht="14.25" customHeight="1"/>
    <row r="1043258" ht="14.25" customHeight="1"/>
    <row r="1043260" ht="14.25" customHeight="1"/>
    <row r="1043262" ht="14.25" customHeight="1"/>
    <row r="1043264" ht="14.25" customHeight="1"/>
    <row r="1043266" ht="14.25" customHeight="1"/>
    <row r="1043268" ht="14.25" customHeight="1"/>
    <row r="1043270" ht="14.25" customHeight="1"/>
    <row r="1043272" ht="14.25" customHeight="1"/>
    <row r="1043274" ht="14.25" customHeight="1"/>
    <row r="1043276" ht="14.25" customHeight="1"/>
    <row r="1043278" ht="14.25" customHeight="1"/>
    <row r="1043280" ht="14.25" customHeight="1"/>
    <row r="1043282" ht="14.25" customHeight="1"/>
    <row r="1043284" ht="14.25" customHeight="1"/>
    <row r="1043286" ht="14.25" customHeight="1"/>
    <row r="1043288" ht="14.25" customHeight="1"/>
    <row r="1043290" ht="14.25" customHeight="1"/>
    <row r="1043292" ht="14.25" customHeight="1"/>
    <row r="1043294" ht="14.25" customHeight="1"/>
    <row r="1043296" ht="14.25" customHeight="1"/>
    <row r="1043298" ht="14.25" customHeight="1"/>
    <row r="1043300" ht="14.25" customHeight="1"/>
    <row r="1043302" ht="14.25" customHeight="1"/>
    <row r="1043304" ht="14.25" customHeight="1"/>
    <row r="1043306" ht="14.25" customHeight="1"/>
    <row r="1043308" ht="14.25" customHeight="1"/>
    <row r="1043310" ht="14.25" customHeight="1"/>
    <row r="1043312" ht="14.25" customHeight="1"/>
    <row r="1043314" ht="14.25" customHeight="1"/>
    <row r="1043316" ht="14.25" customHeight="1"/>
    <row r="1043318" ht="14.25" customHeight="1"/>
    <row r="1043320" ht="14.25" customHeight="1"/>
    <row r="1043322" ht="14.25" customHeight="1"/>
    <row r="1043324" ht="14.25" customHeight="1"/>
    <row r="1043326" ht="14.25" customHeight="1"/>
    <row r="1043328" ht="14.25" customHeight="1"/>
    <row r="1043330" ht="14.25" customHeight="1"/>
    <row r="1043332" ht="14.25" customHeight="1"/>
    <row r="1043334" ht="14.25" customHeight="1"/>
    <row r="1043336" ht="14.25" customHeight="1"/>
    <row r="1043338" ht="14.25" customHeight="1"/>
    <row r="1043340" ht="14.25" customHeight="1"/>
    <row r="1043342" ht="14.25" customHeight="1"/>
    <row r="1043344" ht="14.25" customHeight="1"/>
    <row r="1043346" ht="14.25" customHeight="1"/>
    <row r="1043348" ht="14.25" customHeight="1"/>
    <row r="1043350" ht="14.25" customHeight="1"/>
    <row r="1043352" ht="14.25" customHeight="1"/>
    <row r="1043354" ht="14.25" customHeight="1"/>
    <row r="1043356" ht="14.25" customHeight="1"/>
    <row r="1043358" ht="14.25" customHeight="1"/>
    <row r="1043360" ht="14.25" customHeight="1"/>
    <row r="1043362" ht="14.25" customHeight="1"/>
    <row r="1043364" ht="14.25" customHeight="1"/>
    <row r="1043366" ht="14.25" customHeight="1"/>
    <row r="1043368" ht="14.25" customHeight="1"/>
    <row r="1043370" ht="14.25" customHeight="1"/>
    <row r="1043372" ht="14.25" customHeight="1"/>
    <row r="1043374" ht="14.25" customHeight="1"/>
    <row r="1043376" ht="14.25" customHeight="1"/>
    <row r="1043378" ht="14.25" customHeight="1"/>
    <row r="1043380" ht="14.25" customHeight="1"/>
    <row r="1043382" ht="14.25" customHeight="1"/>
    <row r="1043384" ht="14.25" customHeight="1"/>
    <row r="1043386" ht="14.25" customHeight="1"/>
    <row r="1043388" ht="14.25" customHeight="1"/>
    <row r="1043390" ht="14.25" customHeight="1"/>
    <row r="1043392" ht="14.25" customHeight="1"/>
    <row r="1043394" ht="14.25" customHeight="1"/>
    <row r="1043396" ht="14.25" customHeight="1"/>
    <row r="1043398" ht="14.25" customHeight="1"/>
    <row r="1043400" ht="14.25" customHeight="1"/>
    <row r="1043402" ht="14.25" customHeight="1"/>
    <row r="1043404" ht="14.25" customHeight="1"/>
    <row r="1043406" ht="14.25" customHeight="1"/>
    <row r="1043408" ht="14.25" customHeight="1"/>
    <row r="1043410" ht="14.25" customHeight="1"/>
    <row r="1043412" ht="14.25" customHeight="1"/>
    <row r="1043414" ht="14.25" customHeight="1"/>
    <row r="1043416" ht="14.25" customHeight="1"/>
    <row r="1043418" ht="14.25" customHeight="1"/>
    <row r="1043420" ht="14.25" customHeight="1"/>
    <row r="1043422" ht="14.25" customHeight="1"/>
    <row r="1043424" ht="14.25" customHeight="1"/>
    <row r="1043426" ht="14.25" customHeight="1"/>
    <row r="1043428" ht="14.25" customHeight="1"/>
    <row r="1043430" ht="14.25" customHeight="1"/>
    <row r="1043432" ht="14.25" customHeight="1"/>
    <row r="1043434" ht="14.25" customHeight="1"/>
    <row r="1043436" ht="14.25" customHeight="1"/>
    <row r="1043438" ht="14.25" customHeight="1"/>
    <row r="1043440" ht="14.25" customHeight="1"/>
    <row r="1043442" ht="14.25" customHeight="1"/>
    <row r="1043444" ht="14.25" customHeight="1"/>
    <row r="1043446" ht="14.25" customHeight="1"/>
    <row r="1043448" ht="14.25" customHeight="1"/>
    <row r="1043450" ht="14.25" customHeight="1"/>
    <row r="1043452" ht="14.25" customHeight="1"/>
    <row r="1043454" ht="14.25" customHeight="1"/>
    <row r="1043456" ht="14.25" customHeight="1"/>
    <row r="1043458" ht="14.25" customHeight="1"/>
    <row r="1043460" ht="14.25" customHeight="1"/>
    <row r="1043462" ht="14.25" customHeight="1"/>
    <row r="1043464" ht="14.25" customHeight="1"/>
    <row r="1043466" ht="14.25" customHeight="1"/>
    <row r="1043468" ht="14.25" customHeight="1"/>
    <row r="1043470" ht="14.25" customHeight="1"/>
    <row r="1043472" ht="14.25" customHeight="1"/>
    <row r="1043474" ht="14.25" customHeight="1"/>
    <row r="1043476" ht="14.25" customHeight="1"/>
    <row r="1043478" ht="14.25" customHeight="1"/>
    <row r="1043480" ht="14.25" customHeight="1"/>
    <row r="1043482" ht="14.25" customHeight="1"/>
    <row r="1043484" ht="14.25" customHeight="1"/>
    <row r="1043486" ht="14.25" customHeight="1"/>
    <row r="1043488" ht="14.25" customHeight="1"/>
    <row r="1043490" ht="14.25" customHeight="1"/>
    <row r="1043492" ht="14.25" customHeight="1"/>
    <row r="1043494" ht="14.25" customHeight="1"/>
    <row r="1043496" ht="14.25" customHeight="1"/>
    <row r="1043498" ht="14.25" customHeight="1"/>
    <row r="1043500" ht="14.25" customHeight="1"/>
    <row r="1043502" ht="14.25" customHeight="1"/>
    <row r="1043504" ht="14.25" customHeight="1"/>
    <row r="1043506" ht="14.25" customHeight="1"/>
    <row r="1043508" ht="14.25" customHeight="1"/>
    <row r="1043510" ht="14.25" customHeight="1"/>
    <row r="1043512" ht="14.25" customHeight="1"/>
    <row r="1043514" ht="14.25" customHeight="1"/>
    <row r="1043516" ht="14.25" customHeight="1"/>
    <row r="1043518" ht="14.25" customHeight="1"/>
    <row r="1043520" ht="14.25" customHeight="1"/>
    <row r="1043522" ht="14.25" customHeight="1"/>
    <row r="1043524" ht="14.25" customHeight="1"/>
    <row r="1043526" ht="14.25" customHeight="1"/>
    <row r="1043528" ht="14.25" customHeight="1"/>
    <row r="1043530" ht="14.25" customHeight="1"/>
    <row r="1043532" ht="14.25" customHeight="1"/>
    <row r="1043534" ht="14.25" customHeight="1"/>
    <row r="1043536" ht="14.25" customHeight="1"/>
    <row r="1043538" ht="14.25" customHeight="1"/>
    <row r="1043540" ht="14.25" customHeight="1"/>
    <row r="1043542" ht="14.25" customHeight="1"/>
    <row r="1043544" ht="14.25" customHeight="1"/>
    <row r="1043546" ht="14.25" customHeight="1"/>
    <row r="1043548" ht="14.25" customHeight="1"/>
    <row r="1043550" ht="14.25" customHeight="1"/>
    <row r="1043552" ht="14.25" customHeight="1"/>
    <row r="1043554" ht="14.25" customHeight="1"/>
    <row r="1043556" ht="14.25" customHeight="1"/>
    <row r="1043558" ht="14.25" customHeight="1"/>
    <row r="1043560" ht="14.25" customHeight="1"/>
    <row r="1043562" ht="14.25" customHeight="1"/>
    <row r="1043564" ht="14.25" customHeight="1"/>
    <row r="1043566" ht="14.25" customHeight="1"/>
    <row r="1043568" ht="14.25" customHeight="1"/>
    <row r="1043570" ht="14.25" customHeight="1"/>
    <row r="1043572" ht="14.25" customHeight="1"/>
    <row r="1043574" ht="14.25" customHeight="1"/>
    <row r="1043576" ht="14.25" customHeight="1"/>
    <row r="1043578" ht="14.25" customHeight="1"/>
    <row r="1043580" ht="14.25" customHeight="1"/>
    <row r="1043582" ht="14.25" customHeight="1"/>
    <row r="1043584" ht="14.25" customHeight="1"/>
    <row r="1043586" ht="14.25" customHeight="1"/>
    <row r="1043588" ht="14.25" customHeight="1"/>
    <row r="1043590" ht="14.25" customHeight="1"/>
    <row r="1043592" ht="14.25" customHeight="1"/>
    <row r="1043594" ht="14.25" customHeight="1"/>
    <row r="1043596" ht="14.25" customHeight="1"/>
    <row r="1043598" ht="14.25" customHeight="1"/>
    <row r="1043600" ht="14.25" customHeight="1"/>
    <row r="1043602" ht="14.25" customHeight="1"/>
    <row r="1043604" ht="14.25" customHeight="1"/>
    <row r="1043606" ht="14.25" customHeight="1"/>
    <row r="1043608" ht="14.25" customHeight="1"/>
    <row r="1043610" ht="14.25" customHeight="1"/>
    <row r="1043612" ht="14.25" customHeight="1"/>
    <row r="1043614" ht="14.25" customHeight="1"/>
    <row r="1043616" ht="14.25" customHeight="1"/>
    <row r="1043618" ht="14.25" customHeight="1"/>
    <row r="1043620" ht="14.25" customHeight="1"/>
    <row r="1043622" ht="14.25" customHeight="1"/>
    <row r="1043624" ht="14.25" customHeight="1"/>
    <row r="1043626" ht="14.25" customHeight="1"/>
    <row r="1043628" ht="14.25" customHeight="1"/>
    <row r="1043630" ht="14.25" customHeight="1"/>
    <row r="1043632" ht="14.25" customHeight="1"/>
    <row r="1043634" ht="14.25" customHeight="1"/>
    <row r="1043636" ht="14.25" customHeight="1"/>
    <row r="1043638" ht="14.25" customHeight="1"/>
    <row r="1043640" ht="14.25" customHeight="1"/>
    <row r="1043642" ht="14.25" customHeight="1"/>
    <row r="1043644" ht="14.25" customHeight="1"/>
    <row r="1043646" ht="14.25" customHeight="1"/>
    <row r="1043648" ht="14.25" customHeight="1"/>
    <row r="1043650" ht="14.25" customHeight="1"/>
    <row r="1043652" ht="14.25" customHeight="1"/>
    <row r="1043654" ht="14.25" customHeight="1"/>
    <row r="1043656" ht="14.25" customHeight="1"/>
    <row r="1043658" ht="14.25" customHeight="1"/>
    <row r="1043660" ht="14.25" customHeight="1"/>
    <row r="1043662" ht="14.25" customHeight="1"/>
    <row r="1043664" ht="14.25" customHeight="1"/>
    <row r="1043666" ht="14.25" customHeight="1"/>
    <row r="1043668" ht="14.25" customHeight="1"/>
    <row r="1043670" ht="14.25" customHeight="1"/>
    <row r="1043672" ht="14.25" customHeight="1"/>
    <row r="1043674" ht="14.25" customHeight="1"/>
    <row r="1043676" ht="14.25" customHeight="1"/>
    <row r="1043678" ht="14.25" customHeight="1"/>
    <row r="1043680" ht="14.25" customHeight="1"/>
    <row r="1043682" ht="14.25" customHeight="1"/>
    <row r="1043684" ht="14.25" customHeight="1"/>
    <row r="1043686" ht="14.25" customHeight="1"/>
    <row r="1043688" ht="14.25" customHeight="1"/>
    <row r="1043690" ht="14.25" customHeight="1"/>
    <row r="1043692" ht="14.25" customHeight="1"/>
    <row r="1043694" ht="14.25" customHeight="1"/>
    <row r="1043696" ht="14.25" customHeight="1"/>
    <row r="1043698" ht="14.25" customHeight="1"/>
    <row r="1043700" ht="14.25" customHeight="1"/>
    <row r="1043702" ht="14.25" customHeight="1"/>
    <row r="1043704" ht="14.25" customHeight="1"/>
    <row r="1043706" ht="14.25" customHeight="1"/>
    <row r="1043708" ht="14.25" customHeight="1"/>
    <row r="1043710" ht="14.25" customHeight="1"/>
    <row r="1043712" ht="14.25" customHeight="1"/>
    <row r="1043714" ht="14.25" customHeight="1"/>
    <row r="1043716" ht="14.25" customHeight="1"/>
    <row r="1043718" ht="14.25" customHeight="1"/>
    <row r="1043720" ht="14.25" customHeight="1"/>
    <row r="1043722" ht="14.25" customHeight="1"/>
    <row r="1043724" ht="14.25" customHeight="1"/>
    <row r="1043726" ht="14.25" customHeight="1"/>
    <row r="1043728" ht="14.25" customHeight="1"/>
    <row r="1043730" ht="14.25" customHeight="1"/>
    <row r="1043732" ht="14.25" customHeight="1"/>
    <row r="1043734" ht="14.25" customHeight="1"/>
    <row r="1043736" ht="14.25" customHeight="1"/>
    <row r="1043738" ht="14.25" customHeight="1"/>
    <row r="1043740" ht="14.25" customHeight="1"/>
    <row r="1043742" ht="14.25" customHeight="1"/>
    <row r="1043744" ht="14.25" customHeight="1"/>
    <row r="1043746" ht="14.25" customHeight="1"/>
    <row r="1043748" ht="14.25" customHeight="1"/>
    <row r="1043750" ht="14.25" customHeight="1"/>
    <row r="1043752" ht="14.25" customHeight="1"/>
    <row r="1043754" ht="14.25" customHeight="1"/>
    <row r="1043756" ht="14.25" customHeight="1"/>
    <row r="1043758" ht="14.25" customHeight="1"/>
    <row r="1043760" ht="14.25" customHeight="1"/>
    <row r="1043762" ht="14.25" customHeight="1"/>
    <row r="1043764" ht="14.25" customHeight="1"/>
    <row r="1043766" ht="14.25" customHeight="1"/>
    <row r="1043768" ht="14.25" customHeight="1"/>
    <row r="1043770" ht="14.25" customHeight="1"/>
    <row r="1043772" ht="14.25" customHeight="1"/>
    <row r="1043774" ht="14.25" customHeight="1"/>
    <row r="1043776" ht="14.25" customHeight="1"/>
    <row r="1043778" ht="14.25" customHeight="1"/>
    <row r="1043780" ht="14.25" customHeight="1"/>
    <row r="1043782" ht="14.25" customHeight="1"/>
    <row r="1043784" ht="14.25" customHeight="1"/>
    <row r="1043786" ht="14.25" customHeight="1"/>
    <row r="1043788" ht="14.25" customHeight="1"/>
    <row r="1043790" ht="14.25" customHeight="1"/>
    <row r="1043792" ht="14.25" customHeight="1"/>
    <row r="1043794" ht="14.25" customHeight="1"/>
    <row r="1043796" ht="14.25" customHeight="1"/>
    <row r="1043798" ht="14.25" customHeight="1"/>
    <row r="1043800" ht="14.25" customHeight="1"/>
    <row r="1043802" ht="14.25" customHeight="1"/>
    <row r="1043804" ht="14.25" customHeight="1"/>
    <row r="1043806" ht="14.25" customHeight="1"/>
    <row r="1043808" ht="14.25" customHeight="1"/>
    <row r="1043810" ht="14.25" customHeight="1"/>
    <row r="1043812" ht="14.25" customHeight="1"/>
    <row r="1043814" ht="14.25" customHeight="1"/>
    <row r="1043816" ht="14.25" customHeight="1"/>
    <row r="1043818" ht="14.25" customHeight="1"/>
    <row r="1043820" ht="14.25" customHeight="1"/>
    <row r="1043822" ht="14.25" customHeight="1"/>
    <row r="1043824" ht="14.25" customHeight="1"/>
    <row r="1043826" ht="14.25" customHeight="1"/>
    <row r="1043828" ht="14.25" customHeight="1"/>
    <row r="1043830" ht="14.25" customHeight="1"/>
    <row r="1043832" ht="14.25" customHeight="1"/>
    <row r="1043834" ht="14.25" customHeight="1"/>
    <row r="1043836" ht="14.25" customHeight="1"/>
    <row r="1043838" ht="14.25" customHeight="1"/>
    <row r="1043840" ht="14.25" customHeight="1"/>
    <row r="1043842" ht="14.25" customHeight="1"/>
    <row r="1043844" ht="14.25" customHeight="1"/>
    <row r="1043846" ht="14.25" customHeight="1"/>
    <row r="1043848" ht="14.25" customHeight="1"/>
    <row r="1043850" ht="14.25" customHeight="1"/>
    <row r="1043852" ht="14.25" customHeight="1"/>
    <row r="1043854" ht="14.25" customHeight="1"/>
    <row r="1043856" ht="14.25" customHeight="1"/>
    <row r="1043858" ht="14.25" customHeight="1"/>
    <row r="1043860" ht="14.25" customHeight="1"/>
    <row r="1043862" ht="14.25" customHeight="1"/>
    <row r="1043864" ht="14.25" customHeight="1"/>
    <row r="1043866" ht="14.25" customHeight="1"/>
    <row r="1043868" ht="14.25" customHeight="1"/>
    <row r="1043870" ht="14.25" customHeight="1"/>
    <row r="1043872" ht="14.25" customHeight="1"/>
    <row r="1043874" ht="14.25" customHeight="1"/>
    <row r="1043876" ht="14.25" customHeight="1"/>
    <row r="1043878" ht="14.25" customHeight="1"/>
    <row r="1043880" ht="14.25" customHeight="1"/>
    <row r="1043882" ht="14.25" customHeight="1"/>
    <row r="1043884" ht="14.25" customHeight="1"/>
    <row r="1043886" ht="14.25" customHeight="1"/>
    <row r="1043888" ht="14.25" customHeight="1"/>
    <row r="1043890" ht="14.25" customHeight="1"/>
    <row r="1043892" ht="14.25" customHeight="1"/>
    <row r="1043894" ht="14.25" customHeight="1"/>
    <row r="1043896" ht="14.25" customHeight="1"/>
    <row r="1043898" ht="14.25" customHeight="1"/>
    <row r="1043900" ht="14.25" customHeight="1"/>
    <row r="1043902" ht="14.25" customHeight="1"/>
    <row r="1043904" ht="14.25" customHeight="1"/>
    <row r="1043906" ht="14.25" customHeight="1"/>
    <row r="1043908" ht="14.25" customHeight="1"/>
    <row r="1043910" ht="14.25" customHeight="1"/>
    <row r="1043912" ht="14.25" customHeight="1"/>
    <row r="1043914" ht="14.25" customHeight="1"/>
    <row r="1043916" ht="14.25" customHeight="1"/>
    <row r="1043918" ht="14.25" customHeight="1"/>
    <row r="1043920" ht="14.25" customHeight="1"/>
    <row r="1043922" ht="14.25" customHeight="1"/>
    <row r="1043924" ht="14.25" customHeight="1"/>
    <row r="1043926" ht="14.25" customHeight="1"/>
    <row r="1043928" ht="14.25" customHeight="1"/>
    <row r="1043930" ht="14.25" customHeight="1"/>
    <row r="1043932" ht="14.25" customHeight="1"/>
    <row r="1043934" ht="14.25" customHeight="1"/>
    <row r="1043936" ht="14.25" customHeight="1"/>
    <row r="1043938" ht="14.25" customHeight="1"/>
    <row r="1043940" ht="14.25" customHeight="1"/>
    <row r="1043942" ht="14.25" customHeight="1"/>
    <row r="1043944" ht="14.25" customHeight="1"/>
    <row r="1043946" ht="14.25" customHeight="1"/>
    <row r="1043948" ht="14.25" customHeight="1"/>
    <row r="1043950" ht="14.25" customHeight="1"/>
    <row r="1043952" ht="14.25" customHeight="1"/>
    <row r="1043954" ht="14.25" customHeight="1"/>
    <row r="1043956" ht="14.25" customHeight="1"/>
    <row r="1043958" ht="14.25" customHeight="1"/>
    <row r="1043960" ht="14.25" customHeight="1"/>
    <row r="1043962" ht="14.25" customHeight="1"/>
    <row r="1043964" ht="14.25" customHeight="1"/>
    <row r="1043966" ht="14.25" customHeight="1"/>
    <row r="1043968" ht="14.25" customHeight="1"/>
    <row r="1043970" ht="14.25" customHeight="1"/>
    <row r="1043972" ht="14.25" customHeight="1"/>
    <row r="1043974" ht="14.25" customHeight="1"/>
    <row r="1043976" ht="14.25" customHeight="1"/>
    <row r="1043978" ht="14.25" customHeight="1"/>
    <row r="1043980" ht="14.25" customHeight="1"/>
    <row r="1043982" ht="14.25" customHeight="1"/>
    <row r="1043984" ht="14.25" customHeight="1"/>
    <row r="1043986" ht="14.25" customHeight="1"/>
    <row r="1043988" ht="14.25" customHeight="1"/>
    <row r="1043990" ht="14.25" customHeight="1"/>
    <row r="1043992" ht="14.25" customHeight="1"/>
    <row r="1043994" ht="14.25" customHeight="1"/>
    <row r="1043996" ht="14.25" customHeight="1"/>
    <row r="1043998" ht="14.25" customHeight="1"/>
    <row r="1044000" ht="14.25" customHeight="1"/>
    <row r="1044002" ht="14.25" customHeight="1"/>
    <row r="1044004" ht="14.25" customHeight="1"/>
    <row r="1044006" ht="14.25" customHeight="1"/>
    <row r="1044008" ht="14.25" customHeight="1"/>
    <row r="1044010" ht="14.25" customHeight="1"/>
    <row r="1044012" ht="14.25" customHeight="1"/>
    <row r="1044014" ht="14.25" customHeight="1"/>
    <row r="1044016" ht="14.25" customHeight="1"/>
    <row r="1044018" ht="14.25" customHeight="1"/>
    <row r="1044020" ht="14.25" customHeight="1"/>
    <row r="1044022" ht="14.25" customHeight="1"/>
    <row r="1044024" ht="14.25" customHeight="1"/>
    <row r="1044026" ht="14.25" customHeight="1"/>
    <row r="1044028" ht="14.25" customHeight="1"/>
    <row r="1044030" ht="14.25" customHeight="1"/>
    <row r="1044032" ht="14.25" customHeight="1"/>
    <row r="1044034" ht="14.25" customHeight="1"/>
    <row r="1044036" ht="14.25" customHeight="1"/>
    <row r="1044038" ht="14.25" customHeight="1"/>
    <row r="1044040" ht="14.25" customHeight="1"/>
    <row r="1044042" ht="14.25" customHeight="1"/>
    <row r="1044044" ht="14.25" customHeight="1"/>
    <row r="1044046" ht="14.25" customHeight="1"/>
    <row r="1044048" ht="14.25" customHeight="1"/>
    <row r="1044050" ht="14.25" customHeight="1"/>
    <row r="1044052" ht="14.25" customHeight="1"/>
    <row r="1044054" ht="14.25" customHeight="1"/>
    <row r="1044056" ht="14.25" customHeight="1"/>
    <row r="1044058" ht="14.25" customHeight="1"/>
    <row r="1044060" ht="14.25" customHeight="1"/>
    <row r="1044062" ht="14.25" customHeight="1"/>
    <row r="1044064" ht="14.25" customHeight="1"/>
    <row r="1044066" ht="14.25" customHeight="1"/>
    <row r="1044068" ht="14.25" customHeight="1"/>
    <row r="1044070" ht="14.25" customHeight="1"/>
    <row r="1044072" ht="14.25" customHeight="1"/>
    <row r="1044074" ht="14.25" customHeight="1"/>
    <row r="1044076" ht="14.25" customHeight="1"/>
    <row r="1044078" ht="14.25" customHeight="1"/>
    <row r="1044080" ht="14.25" customHeight="1"/>
    <row r="1044082" ht="14.25" customHeight="1"/>
    <row r="1044084" ht="14.25" customHeight="1"/>
    <row r="1044086" ht="14.25" customHeight="1"/>
    <row r="1044088" ht="14.25" customHeight="1"/>
    <row r="1044090" ht="14.25" customHeight="1"/>
    <row r="1044092" ht="14.25" customHeight="1"/>
    <row r="1044094" ht="14.25" customHeight="1"/>
    <row r="1044096" ht="14.25" customHeight="1"/>
    <row r="1044098" ht="14.25" customHeight="1"/>
    <row r="1044100" ht="14.25" customHeight="1"/>
    <row r="1044102" ht="14.25" customHeight="1"/>
    <row r="1044104" ht="14.25" customHeight="1"/>
    <row r="1044106" ht="14.25" customHeight="1"/>
    <row r="1044108" ht="14.25" customHeight="1"/>
    <row r="1044110" ht="14.25" customHeight="1"/>
    <row r="1044112" ht="14.25" customHeight="1"/>
    <row r="1044114" ht="14.25" customHeight="1"/>
    <row r="1044116" ht="14.25" customHeight="1"/>
    <row r="1044118" ht="14.25" customHeight="1"/>
    <row r="1044120" ht="14.25" customHeight="1"/>
    <row r="1044122" ht="14.25" customHeight="1"/>
    <row r="1044124" ht="14.25" customHeight="1"/>
    <row r="1044126" ht="14.25" customHeight="1"/>
    <row r="1044128" ht="14.25" customHeight="1"/>
    <row r="1044130" ht="14.25" customHeight="1"/>
    <row r="1044132" ht="14.25" customHeight="1"/>
    <row r="1044134" ht="14.25" customHeight="1"/>
    <row r="1044136" ht="14.25" customHeight="1"/>
    <row r="1044138" ht="14.25" customHeight="1"/>
    <row r="1044140" ht="14.25" customHeight="1"/>
    <row r="1044142" ht="14.25" customHeight="1"/>
    <row r="1044144" ht="14.25" customHeight="1"/>
    <row r="1044146" ht="14.25" customHeight="1"/>
    <row r="1044148" ht="14.25" customHeight="1"/>
    <row r="1044150" ht="14.25" customHeight="1"/>
    <row r="1044152" ht="14.25" customHeight="1"/>
    <row r="1044154" ht="14.25" customHeight="1"/>
    <row r="1044156" ht="14.25" customHeight="1"/>
    <row r="1044158" ht="14.25" customHeight="1"/>
    <row r="1044160" ht="14.25" customHeight="1"/>
    <row r="1044162" ht="14.25" customHeight="1"/>
    <row r="1044164" ht="14.25" customHeight="1"/>
    <row r="1044166" ht="14.25" customHeight="1"/>
    <row r="1044168" ht="14.25" customHeight="1"/>
    <row r="1044170" ht="14.25" customHeight="1"/>
    <row r="1044172" ht="14.25" customHeight="1"/>
    <row r="1044174" ht="14.25" customHeight="1"/>
    <row r="1044176" ht="14.25" customHeight="1"/>
    <row r="1044178" ht="14.25" customHeight="1"/>
    <row r="1044180" ht="14.25" customHeight="1"/>
    <row r="1044182" ht="14.25" customHeight="1"/>
    <row r="1044184" ht="14.25" customHeight="1"/>
    <row r="1044186" ht="14.25" customHeight="1"/>
    <row r="1044188" ht="14.25" customHeight="1"/>
    <row r="1044190" ht="14.25" customHeight="1"/>
    <row r="1044192" ht="14.25" customHeight="1"/>
    <row r="1044194" ht="14.25" customHeight="1"/>
    <row r="1044196" ht="14.25" customHeight="1"/>
    <row r="1044198" ht="14.25" customHeight="1"/>
    <row r="1044200" ht="14.25" customHeight="1"/>
    <row r="1044202" ht="14.25" customHeight="1"/>
    <row r="1044204" ht="14.25" customHeight="1"/>
    <row r="1044206" ht="14.25" customHeight="1"/>
    <row r="1044208" ht="14.25" customHeight="1"/>
    <row r="1044210" ht="14.25" customHeight="1"/>
    <row r="1044212" ht="14.25" customHeight="1"/>
    <row r="1044214" ht="14.25" customHeight="1"/>
    <row r="1044216" ht="14.25" customHeight="1"/>
    <row r="1044218" ht="14.25" customHeight="1"/>
    <row r="1044220" ht="14.25" customHeight="1"/>
    <row r="1044222" ht="14.25" customHeight="1"/>
    <row r="1044224" ht="14.25" customHeight="1"/>
    <row r="1044226" ht="14.25" customHeight="1"/>
    <row r="1044228" ht="14.25" customHeight="1"/>
    <row r="1044230" ht="14.25" customHeight="1"/>
    <row r="1044232" ht="14.25" customHeight="1"/>
    <row r="1044234" ht="14.25" customHeight="1"/>
    <row r="1044236" ht="14.25" customHeight="1"/>
    <row r="1044238" ht="14.25" customHeight="1"/>
    <row r="1044240" ht="14.25" customHeight="1"/>
    <row r="1044242" ht="14.25" customHeight="1"/>
    <row r="1044244" ht="14.25" customHeight="1"/>
    <row r="1044246" ht="14.25" customHeight="1"/>
    <row r="1044248" ht="14.25" customHeight="1"/>
    <row r="1044250" ht="14.25" customHeight="1"/>
    <row r="1044252" ht="14.25" customHeight="1"/>
    <row r="1044254" ht="14.25" customHeight="1"/>
    <row r="1044256" ht="14.25" customHeight="1"/>
    <row r="1044258" ht="14.25" customHeight="1"/>
    <row r="1044260" ht="14.25" customHeight="1"/>
    <row r="1044262" ht="14.25" customHeight="1"/>
    <row r="1044264" ht="14.25" customHeight="1"/>
    <row r="1044266" ht="14.25" customHeight="1"/>
    <row r="1044268" ht="14.25" customHeight="1"/>
    <row r="1044270" ht="14.25" customHeight="1"/>
    <row r="1044272" ht="14.25" customHeight="1"/>
    <row r="1044274" ht="14.25" customHeight="1"/>
    <row r="1044276" ht="14.25" customHeight="1"/>
    <row r="1044278" ht="14.25" customHeight="1"/>
    <row r="1044280" ht="14.25" customHeight="1"/>
    <row r="1044282" ht="14.25" customHeight="1"/>
    <row r="1044284" ht="14.25" customHeight="1"/>
    <row r="1044286" ht="14.25" customHeight="1"/>
    <row r="1044288" ht="14.25" customHeight="1"/>
    <row r="1044290" ht="14.25" customHeight="1"/>
    <row r="1044292" ht="14.25" customHeight="1"/>
    <row r="1044294" ht="14.25" customHeight="1"/>
    <row r="1044296" ht="14.25" customHeight="1"/>
    <row r="1044298" ht="14.25" customHeight="1"/>
    <row r="1044300" ht="14.25" customHeight="1"/>
    <row r="1044302" ht="14.25" customHeight="1"/>
    <row r="1044304" ht="14.25" customHeight="1"/>
    <row r="1044306" ht="14.25" customHeight="1"/>
    <row r="1044308" ht="14.25" customHeight="1"/>
    <row r="1044310" ht="14.25" customHeight="1"/>
    <row r="1044312" ht="14.25" customHeight="1"/>
    <row r="1044314" ht="14.25" customHeight="1"/>
    <row r="1044316" ht="14.25" customHeight="1"/>
    <row r="1044318" ht="14.25" customHeight="1"/>
    <row r="1044320" ht="14.25" customHeight="1"/>
    <row r="1044322" ht="14.25" customHeight="1"/>
    <row r="1044324" ht="14.25" customHeight="1"/>
    <row r="1044326" ht="14.25" customHeight="1"/>
    <row r="1044328" ht="14.25" customHeight="1"/>
    <row r="1044330" ht="14.25" customHeight="1"/>
    <row r="1044332" ht="14.25" customHeight="1"/>
    <row r="1044334" ht="14.25" customHeight="1"/>
    <row r="1044336" ht="14.25" customHeight="1"/>
    <row r="1044338" ht="14.25" customHeight="1"/>
    <row r="1044340" ht="14.25" customHeight="1"/>
    <row r="1044342" ht="14.25" customHeight="1"/>
    <row r="1044344" ht="14.25" customHeight="1"/>
    <row r="1044346" ht="14.25" customHeight="1"/>
    <row r="1044348" ht="14.25" customHeight="1"/>
    <row r="1044350" ht="14.25" customHeight="1"/>
    <row r="1044352" ht="14.25" customHeight="1"/>
    <row r="1044354" ht="14.25" customHeight="1"/>
    <row r="1044356" ht="14.25" customHeight="1"/>
    <row r="1044358" ht="14.25" customHeight="1"/>
    <row r="1044360" ht="14.25" customHeight="1"/>
    <row r="1044362" ht="14.25" customHeight="1"/>
    <row r="1044364" ht="14.25" customHeight="1"/>
    <row r="1044366" ht="14.25" customHeight="1"/>
    <row r="1044368" ht="14.25" customHeight="1"/>
    <row r="1044370" ht="14.25" customHeight="1"/>
    <row r="1044372" ht="14.25" customHeight="1"/>
    <row r="1044374" ht="14.25" customHeight="1"/>
    <row r="1044376" ht="14.25" customHeight="1"/>
    <row r="1044378" ht="14.25" customHeight="1"/>
    <row r="1044380" ht="14.25" customHeight="1"/>
    <row r="1044382" ht="14.25" customHeight="1"/>
    <row r="1044384" ht="14.25" customHeight="1"/>
    <row r="1044386" ht="14.25" customHeight="1"/>
    <row r="1044388" ht="14.25" customHeight="1"/>
    <row r="1044390" ht="14.25" customHeight="1"/>
    <row r="1044392" ht="14.25" customHeight="1"/>
    <row r="1044394" ht="14.25" customHeight="1"/>
    <row r="1044396" ht="14.25" customHeight="1"/>
    <row r="1044398" ht="14.25" customHeight="1"/>
    <row r="1044400" ht="14.25" customHeight="1"/>
    <row r="1044402" ht="14.25" customHeight="1"/>
    <row r="1044404" ht="14.25" customHeight="1"/>
    <row r="1044406" ht="14.25" customHeight="1"/>
    <row r="1044408" ht="14.25" customHeight="1"/>
    <row r="1044410" ht="14.25" customHeight="1"/>
    <row r="1044412" ht="14.25" customHeight="1"/>
    <row r="1044414" ht="14.25" customHeight="1"/>
    <row r="1044416" ht="14.25" customHeight="1"/>
    <row r="1044418" ht="14.25" customHeight="1"/>
    <row r="1044420" ht="14.25" customHeight="1"/>
    <row r="1044422" ht="14.25" customHeight="1"/>
    <row r="1044424" ht="14.25" customHeight="1"/>
    <row r="1044426" ht="14.25" customHeight="1"/>
    <row r="1044428" ht="14.25" customHeight="1"/>
    <row r="1044430" ht="14.25" customHeight="1"/>
    <row r="1044432" ht="14.25" customHeight="1"/>
    <row r="1044434" ht="14.25" customHeight="1"/>
    <row r="1044436" ht="14.25" customHeight="1"/>
    <row r="1044438" ht="14.25" customHeight="1"/>
    <row r="1044440" ht="14.25" customHeight="1"/>
    <row r="1044442" ht="14.25" customHeight="1"/>
    <row r="1044444" ht="14.25" customHeight="1"/>
    <row r="1044446" ht="14.25" customHeight="1"/>
    <row r="1044448" ht="14.25" customHeight="1"/>
    <row r="1044450" ht="14.25" customHeight="1"/>
    <row r="1044452" ht="14.25" customHeight="1"/>
    <row r="1044454" ht="14.25" customHeight="1"/>
    <row r="1044456" ht="14.25" customHeight="1"/>
    <row r="1044458" ht="14.25" customHeight="1"/>
    <row r="1044460" ht="14.25" customHeight="1"/>
    <row r="1044462" ht="14.25" customHeight="1"/>
    <row r="1044464" ht="14.25" customHeight="1"/>
    <row r="1044466" ht="14.25" customHeight="1"/>
    <row r="1044468" ht="14.25" customHeight="1"/>
    <row r="1044470" ht="14.25" customHeight="1"/>
    <row r="1044472" ht="14.25" customHeight="1"/>
    <row r="1044474" ht="14.25" customHeight="1"/>
    <row r="1044476" ht="14.25" customHeight="1"/>
    <row r="1044478" ht="14.25" customHeight="1"/>
    <row r="1044480" ht="14.25" customHeight="1"/>
    <row r="1044482" ht="14.25" customHeight="1"/>
    <row r="1044484" ht="14.25" customHeight="1"/>
    <row r="1044486" ht="14.25" customHeight="1"/>
    <row r="1044488" ht="14.25" customHeight="1"/>
    <row r="1044490" ht="14.25" customHeight="1"/>
    <row r="1044492" ht="14.25" customHeight="1"/>
    <row r="1044494" ht="14.25" customHeight="1"/>
    <row r="1044496" ht="14.25" customHeight="1"/>
    <row r="1044498" ht="14.25" customHeight="1"/>
    <row r="1044500" ht="14.25" customHeight="1"/>
    <row r="1044502" ht="14.25" customHeight="1"/>
    <row r="1044504" ht="14.25" customHeight="1"/>
    <row r="1044506" ht="14.25" customHeight="1"/>
    <row r="1044508" ht="14.25" customHeight="1"/>
    <row r="1044510" ht="14.25" customHeight="1"/>
    <row r="1044512" ht="14.25" customHeight="1"/>
    <row r="1044514" ht="14.25" customHeight="1"/>
    <row r="1044516" ht="14.25" customHeight="1"/>
    <row r="1044518" ht="14.25" customHeight="1"/>
    <row r="1044520" ht="14.25" customHeight="1"/>
    <row r="1044522" ht="14.25" customHeight="1"/>
    <row r="1044524" ht="14.25" customHeight="1"/>
    <row r="1044526" ht="14.25" customHeight="1"/>
    <row r="1044528" ht="14.25" customHeight="1"/>
    <row r="1044530" ht="14.25" customHeight="1"/>
    <row r="1044532" ht="14.25" customHeight="1"/>
    <row r="1044534" ht="14.25" customHeight="1"/>
    <row r="1044536" ht="14.25" customHeight="1"/>
    <row r="1044538" ht="14.25" customHeight="1"/>
    <row r="1044540" ht="14.25" customHeight="1"/>
    <row r="1044542" ht="14.25" customHeight="1"/>
    <row r="1044544" ht="14.25" customHeight="1"/>
    <row r="1044546" ht="14.25" customHeight="1"/>
    <row r="1044548" ht="14.25" customHeight="1"/>
    <row r="1044550" ht="14.25" customHeight="1"/>
    <row r="1044552" ht="14.25" customHeight="1"/>
    <row r="1044554" ht="14.25" customHeight="1"/>
    <row r="1044556" ht="14.25" customHeight="1"/>
    <row r="1044558" ht="14.25" customHeight="1"/>
    <row r="1044560" ht="14.25" customHeight="1"/>
    <row r="1044562" ht="14.25" customHeight="1"/>
    <row r="1044564" ht="14.25" customHeight="1"/>
    <row r="1044566" ht="14.25" customHeight="1"/>
    <row r="1044568" ht="14.25" customHeight="1"/>
    <row r="1044570" ht="14.25" customHeight="1"/>
    <row r="1044572" ht="14.25" customHeight="1"/>
    <row r="1044574" ht="14.25" customHeight="1"/>
    <row r="1044576" ht="14.25" customHeight="1"/>
    <row r="1044578" ht="14.25" customHeight="1"/>
    <row r="1044580" ht="14.25" customHeight="1"/>
    <row r="1044582" ht="14.25" customHeight="1"/>
    <row r="1044584" ht="14.25" customHeight="1"/>
    <row r="1044586" ht="14.25" customHeight="1"/>
    <row r="1044588" ht="14.25" customHeight="1"/>
    <row r="1044590" ht="14.25" customHeight="1"/>
    <row r="1044592" ht="14.25" customHeight="1"/>
    <row r="1044594" ht="14.25" customHeight="1"/>
    <row r="1044596" ht="14.25" customHeight="1"/>
    <row r="1044598" ht="14.25" customHeight="1"/>
    <row r="1044600" ht="14.25" customHeight="1"/>
    <row r="1044602" ht="14.25" customHeight="1"/>
    <row r="1044604" ht="14.25" customHeight="1"/>
    <row r="1044606" ht="14.25" customHeight="1"/>
    <row r="1044608" ht="14.25" customHeight="1"/>
    <row r="1044610" ht="14.25" customHeight="1"/>
    <row r="1044612" ht="14.25" customHeight="1"/>
    <row r="1044614" ht="14.25" customHeight="1"/>
    <row r="1044616" ht="14.25" customHeight="1"/>
    <row r="1044618" ht="14.25" customHeight="1"/>
    <row r="1044620" ht="14.25" customHeight="1"/>
    <row r="1044622" ht="14.25" customHeight="1"/>
    <row r="1044624" ht="14.25" customHeight="1"/>
    <row r="1044626" ht="14.25" customHeight="1"/>
    <row r="1044628" ht="14.25" customHeight="1"/>
    <row r="1044630" ht="14.25" customHeight="1"/>
    <row r="1044632" ht="14.25" customHeight="1"/>
    <row r="1044634" ht="14.25" customHeight="1"/>
    <row r="1044636" ht="14.25" customHeight="1"/>
    <row r="1044638" ht="14.25" customHeight="1"/>
    <row r="1044640" ht="14.25" customHeight="1"/>
    <row r="1044642" ht="14.25" customHeight="1"/>
    <row r="1044644" ht="14.25" customHeight="1"/>
    <row r="1044646" ht="14.25" customHeight="1"/>
    <row r="1044648" ht="14.25" customHeight="1"/>
    <row r="1044650" ht="14.25" customHeight="1"/>
    <row r="1044652" ht="14.25" customHeight="1"/>
    <row r="1044654" ht="14.25" customHeight="1"/>
    <row r="1044656" ht="14.25" customHeight="1"/>
    <row r="1044658" ht="14.25" customHeight="1"/>
    <row r="1044660" ht="14.25" customHeight="1"/>
    <row r="1044662" ht="14.25" customHeight="1"/>
    <row r="1044664" ht="14.25" customHeight="1"/>
    <row r="1044666" ht="14.25" customHeight="1"/>
    <row r="1044668" ht="14.25" customHeight="1"/>
    <row r="1044670" ht="14.25" customHeight="1"/>
    <row r="1044672" ht="14.25" customHeight="1"/>
    <row r="1044674" ht="14.25" customHeight="1"/>
    <row r="1044676" ht="14.25" customHeight="1"/>
    <row r="1044678" ht="14.25" customHeight="1"/>
    <row r="1044680" ht="14.25" customHeight="1"/>
    <row r="1044682" ht="14.25" customHeight="1"/>
    <row r="1044684" ht="14.25" customHeight="1"/>
    <row r="1044686" ht="14.25" customHeight="1"/>
    <row r="1044688" ht="14.25" customHeight="1"/>
    <row r="1044690" ht="14.25" customHeight="1"/>
    <row r="1044692" ht="14.25" customHeight="1"/>
    <row r="1044694" ht="14.25" customHeight="1"/>
    <row r="1044696" ht="14.25" customHeight="1"/>
    <row r="1044698" ht="14.25" customHeight="1"/>
    <row r="1044700" ht="14.25" customHeight="1"/>
    <row r="1044702" ht="14.25" customHeight="1"/>
    <row r="1044704" ht="14.25" customHeight="1"/>
    <row r="1044706" ht="14.25" customHeight="1"/>
    <row r="1044708" ht="14.25" customHeight="1"/>
    <row r="1044710" ht="14.25" customHeight="1"/>
    <row r="1044712" ht="14.25" customHeight="1"/>
    <row r="1044714" ht="14.25" customHeight="1"/>
    <row r="1044716" ht="14.25" customHeight="1"/>
    <row r="1044718" ht="14.25" customHeight="1"/>
    <row r="1044720" ht="14.25" customHeight="1"/>
    <row r="1044722" ht="14.25" customHeight="1"/>
    <row r="1044724" ht="14.25" customHeight="1"/>
    <row r="1044726" ht="14.25" customHeight="1"/>
    <row r="1044728" ht="14.25" customHeight="1"/>
    <row r="1044730" ht="14.25" customHeight="1"/>
    <row r="1044732" ht="14.25" customHeight="1"/>
    <row r="1044734" ht="14.25" customHeight="1"/>
    <row r="1044736" ht="14.25" customHeight="1"/>
    <row r="1044738" ht="14.25" customHeight="1"/>
    <row r="1044740" ht="14.25" customHeight="1"/>
    <row r="1044742" ht="14.25" customHeight="1"/>
    <row r="1044744" ht="14.25" customHeight="1"/>
    <row r="1044746" ht="14.25" customHeight="1"/>
    <row r="1044748" ht="14.25" customHeight="1"/>
    <row r="1044750" ht="14.25" customHeight="1"/>
    <row r="1044752" ht="14.25" customHeight="1"/>
    <row r="1044754" ht="14.25" customHeight="1"/>
    <row r="1044756" ht="14.25" customHeight="1"/>
    <row r="1044758" ht="14.25" customHeight="1"/>
    <row r="1044760" ht="14.25" customHeight="1"/>
    <row r="1044762" ht="14.25" customHeight="1"/>
    <row r="1044764" ht="14.25" customHeight="1"/>
    <row r="1044766" ht="14.25" customHeight="1"/>
    <row r="1044768" ht="14.25" customHeight="1"/>
    <row r="1044770" ht="14.25" customHeight="1"/>
    <row r="1044772" ht="14.25" customHeight="1"/>
    <row r="1044774" ht="14.25" customHeight="1"/>
    <row r="1044776" ht="14.25" customHeight="1"/>
    <row r="1044778" ht="14.25" customHeight="1"/>
    <row r="1044780" ht="14.25" customHeight="1"/>
    <row r="1044782" ht="14.25" customHeight="1"/>
    <row r="1044784" ht="14.25" customHeight="1"/>
    <row r="1044786" ht="14.25" customHeight="1"/>
    <row r="1044788" ht="14.25" customHeight="1"/>
    <row r="1044790" ht="14.25" customHeight="1"/>
    <row r="1044792" ht="14.25" customHeight="1"/>
    <row r="1044794" ht="14.25" customHeight="1"/>
    <row r="1044796" ht="14.25" customHeight="1"/>
    <row r="1044798" ht="14.25" customHeight="1"/>
    <row r="1044800" ht="14.25" customHeight="1"/>
    <row r="1044802" ht="14.25" customHeight="1"/>
    <row r="1044804" ht="14.25" customHeight="1"/>
    <row r="1044806" ht="14.25" customHeight="1"/>
    <row r="1044808" ht="14.25" customHeight="1"/>
    <row r="1044810" ht="14.25" customHeight="1"/>
    <row r="1044812" ht="14.25" customHeight="1"/>
    <row r="1044814" ht="14.25" customHeight="1"/>
    <row r="1044816" ht="14.25" customHeight="1"/>
    <row r="1044818" ht="14.25" customHeight="1"/>
    <row r="1044820" ht="14.25" customHeight="1"/>
    <row r="1044822" ht="14.25" customHeight="1"/>
    <row r="1044824" ht="14.25" customHeight="1"/>
    <row r="1044826" ht="14.25" customHeight="1"/>
    <row r="1044828" ht="14.25" customHeight="1"/>
    <row r="1044830" ht="14.25" customHeight="1"/>
    <row r="1044832" ht="14.25" customHeight="1"/>
    <row r="1044834" ht="14.25" customHeight="1"/>
    <row r="1044836" ht="14.25" customHeight="1"/>
    <row r="1044838" ht="14.25" customHeight="1"/>
    <row r="1044840" ht="14.25" customHeight="1"/>
    <row r="1044842" ht="14.25" customHeight="1"/>
    <row r="1044844" ht="14.25" customHeight="1"/>
    <row r="1044846" ht="14.25" customHeight="1"/>
    <row r="1044848" ht="14.25" customHeight="1"/>
    <row r="1044850" ht="14.25" customHeight="1"/>
    <row r="1044852" ht="14.25" customHeight="1"/>
    <row r="1044854" ht="14.25" customHeight="1"/>
    <row r="1044856" ht="14.25" customHeight="1"/>
    <row r="1044858" ht="14.25" customHeight="1"/>
    <row r="1044860" ht="14.25" customHeight="1"/>
    <row r="1044862" ht="14.25" customHeight="1"/>
    <row r="1044864" ht="14.25" customHeight="1"/>
    <row r="1044866" ht="14.25" customHeight="1"/>
    <row r="1044868" ht="14.25" customHeight="1"/>
    <row r="1044870" ht="14.25" customHeight="1"/>
    <row r="1044872" ht="14.25" customHeight="1"/>
    <row r="1044874" ht="14.25" customHeight="1"/>
    <row r="1044876" ht="14.25" customHeight="1"/>
    <row r="1044878" ht="14.25" customHeight="1"/>
    <row r="1044880" ht="14.25" customHeight="1"/>
    <row r="1044882" ht="14.25" customHeight="1"/>
    <row r="1044884" ht="14.25" customHeight="1"/>
    <row r="1044886" ht="14.25" customHeight="1"/>
    <row r="1044888" ht="14.25" customHeight="1"/>
    <row r="1044890" ht="14.25" customHeight="1"/>
    <row r="1044892" ht="14.25" customHeight="1"/>
    <row r="1044894" ht="14.25" customHeight="1"/>
    <row r="1044896" ht="14.25" customHeight="1"/>
    <row r="1044898" ht="14.25" customHeight="1"/>
    <row r="1044900" ht="14.25" customHeight="1"/>
    <row r="1044902" ht="14.25" customHeight="1"/>
    <row r="1044904" ht="14.25" customHeight="1"/>
    <row r="1044906" ht="14.25" customHeight="1"/>
    <row r="1044908" ht="14.25" customHeight="1"/>
    <row r="1044910" ht="14.25" customHeight="1"/>
    <row r="1044912" ht="14.25" customHeight="1"/>
    <row r="1044914" ht="14.25" customHeight="1"/>
    <row r="1044916" ht="14.25" customHeight="1"/>
    <row r="1044918" ht="14.25" customHeight="1"/>
    <row r="1044920" ht="14.25" customHeight="1"/>
    <row r="1044922" ht="14.25" customHeight="1"/>
    <row r="1044924" ht="14.25" customHeight="1"/>
    <row r="1044926" ht="14.25" customHeight="1"/>
    <row r="1044928" ht="14.25" customHeight="1"/>
    <row r="1044930" ht="14.25" customHeight="1"/>
    <row r="1044932" ht="14.25" customHeight="1"/>
    <row r="1044934" ht="14.25" customHeight="1"/>
    <row r="1044936" ht="14.25" customHeight="1"/>
    <row r="1044938" ht="14.25" customHeight="1"/>
    <row r="1044940" ht="14.25" customHeight="1"/>
    <row r="1044942" ht="14.25" customHeight="1"/>
    <row r="1044944" ht="14.25" customHeight="1"/>
    <row r="1044946" ht="14.25" customHeight="1"/>
    <row r="1044948" ht="14.25" customHeight="1"/>
    <row r="1044950" ht="14.25" customHeight="1"/>
    <row r="1044952" ht="14.25" customHeight="1"/>
    <row r="1044954" ht="14.25" customHeight="1"/>
    <row r="1044956" ht="14.25" customHeight="1"/>
    <row r="1044958" ht="14.25" customHeight="1"/>
    <row r="1044960" ht="14.25" customHeight="1"/>
    <row r="1044962" ht="14.25" customHeight="1"/>
    <row r="1044964" ht="14.25" customHeight="1"/>
    <row r="1044966" ht="14.25" customHeight="1"/>
    <row r="1044968" ht="14.25" customHeight="1"/>
    <row r="1044970" ht="14.25" customHeight="1"/>
    <row r="1044972" ht="14.25" customHeight="1"/>
    <row r="1044974" ht="14.25" customHeight="1"/>
    <row r="1044976" ht="14.25" customHeight="1"/>
    <row r="1044978" ht="14.25" customHeight="1"/>
    <row r="1044980" ht="14.25" customHeight="1"/>
    <row r="1044982" ht="14.25" customHeight="1"/>
    <row r="1044984" ht="14.25" customHeight="1"/>
    <row r="1044986" ht="14.25" customHeight="1"/>
    <row r="1044988" ht="14.25" customHeight="1"/>
    <row r="1044990" ht="14.25" customHeight="1"/>
    <row r="1044992" ht="14.25" customHeight="1"/>
    <row r="1044994" ht="14.25" customHeight="1"/>
    <row r="1044996" ht="14.25" customHeight="1"/>
    <row r="1044998" ht="14.25" customHeight="1"/>
    <row r="1045000" ht="14.25" customHeight="1"/>
    <row r="1045002" ht="14.25" customHeight="1"/>
    <row r="1045004" ht="14.25" customHeight="1"/>
    <row r="1045006" ht="14.25" customHeight="1"/>
    <row r="1045008" ht="14.25" customHeight="1"/>
    <row r="1045010" ht="14.25" customHeight="1"/>
    <row r="1045012" ht="14.25" customHeight="1"/>
    <row r="1045014" ht="14.25" customHeight="1"/>
    <row r="1045016" ht="14.25" customHeight="1"/>
    <row r="1045018" ht="14.25" customHeight="1"/>
    <row r="1045020" ht="14.25" customHeight="1"/>
    <row r="1045022" ht="14.25" customHeight="1"/>
    <row r="1045024" ht="14.25" customHeight="1"/>
    <row r="1045026" ht="14.25" customHeight="1"/>
    <row r="1045028" ht="14.25" customHeight="1"/>
    <row r="1045030" ht="14.25" customHeight="1"/>
    <row r="1045032" ht="14.25" customHeight="1"/>
    <row r="1045034" ht="14.25" customHeight="1"/>
    <row r="1045036" ht="14.25" customHeight="1"/>
    <row r="1045038" ht="14.25" customHeight="1"/>
    <row r="1045040" ht="14.25" customHeight="1"/>
    <row r="1045042" ht="14.25" customHeight="1"/>
    <row r="1045044" ht="14.25" customHeight="1"/>
    <row r="1045046" ht="14.25" customHeight="1"/>
    <row r="1045048" ht="14.25" customHeight="1"/>
    <row r="1045050" ht="14.25" customHeight="1"/>
    <row r="1045052" ht="14.25" customHeight="1"/>
    <row r="1045054" ht="14.25" customHeight="1"/>
    <row r="1045056" ht="14.25" customHeight="1"/>
    <row r="1045058" ht="14.25" customHeight="1"/>
    <row r="1045060" ht="14.25" customHeight="1"/>
    <row r="1045062" ht="14.25" customHeight="1"/>
    <row r="1045064" ht="14.25" customHeight="1"/>
    <row r="1045066" ht="14.25" customHeight="1"/>
    <row r="1045068" ht="14.25" customHeight="1"/>
    <row r="1045070" ht="14.25" customHeight="1"/>
    <row r="1045072" ht="14.25" customHeight="1"/>
    <row r="1045074" ht="14.25" customHeight="1"/>
    <row r="1045076" ht="14.25" customHeight="1"/>
    <row r="1045078" ht="14.25" customHeight="1"/>
    <row r="1045080" ht="14.25" customHeight="1"/>
    <row r="1045082" ht="14.25" customHeight="1"/>
    <row r="1045084" ht="14.25" customHeight="1"/>
    <row r="1045086" ht="14.25" customHeight="1"/>
    <row r="1045088" ht="14.25" customHeight="1"/>
    <row r="1045090" ht="14.25" customHeight="1"/>
    <row r="1045092" ht="14.25" customHeight="1"/>
    <row r="1045094" ht="14.25" customHeight="1"/>
    <row r="1045096" ht="14.25" customHeight="1"/>
    <row r="1045098" ht="14.25" customHeight="1"/>
    <row r="1045100" ht="14.25" customHeight="1"/>
    <row r="1045102" ht="14.25" customHeight="1"/>
    <row r="1045104" ht="14.25" customHeight="1"/>
    <row r="1045106" ht="14.25" customHeight="1"/>
    <row r="1045108" ht="14.25" customHeight="1"/>
    <row r="1045110" ht="14.25" customHeight="1"/>
    <row r="1045112" ht="14.25" customHeight="1"/>
    <row r="1045114" ht="14.25" customHeight="1"/>
    <row r="1045116" ht="14.25" customHeight="1"/>
    <row r="1045118" ht="14.25" customHeight="1"/>
    <row r="1045120" ht="14.25" customHeight="1"/>
    <row r="1045122" ht="14.25" customHeight="1"/>
    <row r="1045124" ht="14.25" customHeight="1"/>
    <row r="1045126" ht="14.25" customHeight="1"/>
    <row r="1045128" ht="14.25" customHeight="1"/>
    <row r="1045130" ht="14.25" customHeight="1"/>
    <row r="1045132" ht="14.25" customHeight="1"/>
    <row r="1045134" ht="14.25" customHeight="1"/>
    <row r="1045136" ht="14.25" customHeight="1"/>
    <row r="1045138" ht="14.25" customHeight="1"/>
    <row r="1045140" ht="14.25" customHeight="1"/>
    <row r="1045142" ht="14.25" customHeight="1"/>
    <row r="1045144" ht="14.25" customHeight="1"/>
    <row r="1045146" ht="14.25" customHeight="1"/>
    <row r="1045148" ht="14.25" customHeight="1"/>
    <row r="1045150" ht="14.25" customHeight="1"/>
    <row r="1045152" ht="14.25" customHeight="1"/>
    <row r="1045154" ht="14.25" customHeight="1"/>
    <row r="1045156" ht="14.25" customHeight="1"/>
    <row r="1045158" ht="14.25" customHeight="1"/>
    <row r="1045160" ht="14.25" customHeight="1"/>
    <row r="1045162" ht="14.25" customHeight="1"/>
    <row r="1045164" ht="14.25" customHeight="1"/>
    <row r="1045166" ht="14.25" customHeight="1"/>
    <row r="1045168" ht="14.25" customHeight="1"/>
    <row r="1045170" ht="14.25" customHeight="1"/>
    <row r="1045172" ht="14.25" customHeight="1"/>
    <row r="1045174" ht="14.25" customHeight="1"/>
    <row r="1045176" ht="14.25" customHeight="1"/>
    <row r="1045178" ht="14.25" customHeight="1"/>
    <row r="1045180" ht="14.25" customHeight="1"/>
    <row r="1045182" ht="14.25" customHeight="1"/>
    <row r="1045184" ht="14.25" customHeight="1"/>
    <row r="1045186" ht="14.25" customHeight="1"/>
    <row r="1045188" ht="14.25" customHeight="1"/>
    <row r="1045190" ht="14.25" customHeight="1"/>
    <row r="1045192" ht="14.25" customHeight="1"/>
    <row r="1045194" ht="14.25" customHeight="1"/>
    <row r="1045196" ht="14.25" customHeight="1"/>
    <row r="1045198" ht="14.25" customHeight="1"/>
    <row r="1045200" ht="14.25" customHeight="1"/>
    <row r="1045202" ht="14.25" customHeight="1"/>
    <row r="1045204" ht="14.25" customHeight="1"/>
    <row r="1045206" ht="14.25" customHeight="1"/>
    <row r="1045208" ht="14.25" customHeight="1"/>
    <row r="1045210" ht="14.25" customHeight="1"/>
    <row r="1045212" ht="14.25" customHeight="1"/>
    <row r="1045214" ht="14.25" customHeight="1"/>
    <row r="1045216" ht="14.25" customHeight="1"/>
    <row r="1045218" ht="14.25" customHeight="1"/>
    <row r="1045220" ht="14.25" customHeight="1"/>
    <row r="1045222" ht="14.25" customHeight="1"/>
    <row r="1045224" ht="14.25" customHeight="1"/>
    <row r="1045226" ht="14.25" customHeight="1"/>
    <row r="1045228" ht="14.25" customHeight="1"/>
    <row r="1045230" ht="14.25" customHeight="1"/>
    <row r="1045232" ht="14.25" customHeight="1"/>
    <row r="1045234" ht="14.25" customHeight="1"/>
    <row r="1045236" ht="14.25" customHeight="1"/>
    <row r="1045238" ht="14.25" customHeight="1"/>
    <row r="1045240" ht="14.25" customHeight="1"/>
    <row r="1045242" ht="14.25" customHeight="1"/>
    <row r="1045244" ht="14.25" customHeight="1"/>
    <row r="1045246" ht="14.25" customHeight="1"/>
    <row r="1045248" ht="14.25" customHeight="1"/>
    <row r="1045250" ht="14.25" customHeight="1"/>
    <row r="1045252" ht="14.25" customHeight="1"/>
    <row r="1045254" ht="14.25" customHeight="1"/>
    <row r="1045256" ht="14.25" customHeight="1"/>
    <row r="1045258" ht="14.25" customHeight="1"/>
    <row r="1045260" ht="14.25" customHeight="1"/>
    <row r="1045262" ht="14.25" customHeight="1"/>
    <row r="1045264" ht="14.25" customHeight="1"/>
    <row r="1045266" ht="14.25" customHeight="1"/>
    <row r="1045268" ht="14.25" customHeight="1"/>
    <row r="1045270" ht="14.25" customHeight="1"/>
    <row r="1045272" ht="14.25" customHeight="1"/>
    <row r="1045274" ht="14.25" customHeight="1"/>
    <row r="1045276" ht="14.25" customHeight="1"/>
    <row r="1045278" ht="14.25" customHeight="1"/>
    <row r="1045280" ht="14.25" customHeight="1"/>
    <row r="1045282" ht="14.25" customHeight="1"/>
    <row r="1045284" ht="14.25" customHeight="1"/>
    <row r="1045286" ht="14.25" customHeight="1"/>
    <row r="1045288" ht="14.25" customHeight="1"/>
    <row r="1045290" ht="14.25" customHeight="1"/>
    <row r="1045292" ht="14.25" customHeight="1"/>
    <row r="1045294" ht="14.25" customHeight="1"/>
    <row r="1045296" ht="14.25" customHeight="1"/>
    <row r="1045298" ht="14.25" customHeight="1"/>
    <row r="1045300" ht="14.25" customHeight="1"/>
    <row r="1045302" ht="14.25" customHeight="1"/>
    <row r="1045304" ht="14.25" customHeight="1"/>
    <row r="1045306" ht="14.25" customHeight="1"/>
    <row r="1045308" ht="14.25" customHeight="1"/>
    <row r="1045310" ht="14.25" customHeight="1"/>
    <row r="1045312" ht="14.25" customHeight="1"/>
    <row r="1045314" ht="14.25" customHeight="1"/>
    <row r="1045316" ht="14.25" customHeight="1"/>
    <row r="1045318" ht="14.25" customHeight="1"/>
    <row r="1045320" ht="14.25" customHeight="1"/>
    <row r="1045322" ht="14.25" customHeight="1"/>
    <row r="1045324" ht="14.25" customHeight="1"/>
    <row r="1045326" ht="14.25" customHeight="1"/>
    <row r="1045328" ht="14.25" customHeight="1"/>
    <row r="1045330" ht="14.25" customHeight="1"/>
    <row r="1045332" ht="14.25" customHeight="1"/>
    <row r="1045334" ht="14.25" customHeight="1"/>
    <row r="1045336" ht="14.25" customHeight="1"/>
    <row r="1045338" ht="14.25" customHeight="1"/>
    <row r="1045340" ht="14.25" customHeight="1"/>
    <row r="1045342" ht="14.25" customHeight="1"/>
    <row r="1045344" ht="14.25" customHeight="1"/>
    <row r="1045346" ht="14.25" customHeight="1"/>
    <row r="1045348" ht="14.25" customHeight="1"/>
    <row r="1045350" ht="14.25" customHeight="1"/>
    <row r="1045352" ht="14.25" customHeight="1"/>
    <row r="1045354" ht="14.25" customHeight="1"/>
    <row r="1045356" ht="14.25" customHeight="1"/>
    <row r="1045358" ht="14.25" customHeight="1"/>
    <row r="1045360" ht="14.25" customHeight="1"/>
    <row r="1045362" ht="14.25" customHeight="1"/>
    <row r="1045364" ht="14.25" customHeight="1"/>
    <row r="1045366" ht="14.25" customHeight="1"/>
    <row r="1045368" ht="14.25" customHeight="1"/>
    <row r="1045370" ht="14.25" customHeight="1"/>
    <row r="1045372" ht="14.25" customHeight="1"/>
    <row r="1045374" ht="14.25" customHeight="1"/>
    <row r="1045376" ht="14.25" customHeight="1"/>
    <row r="1045378" ht="14.25" customHeight="1"/>
    <row r="1045380" ht="14.25" customHeight="1"/>
    <row r="1045382" ht="14.25" customHeight="1"/>
    <row r="1045384" ht="14.25" customHeight="1"/>
    <row r="1045386" ht="14.25" customHeight="1"/>
    <row r="1045388" ht="14.25" customHeight="1"/>
    <row r="1045390" ht="14.25" customHeight="1"/>
    <row r="1045392" ht="14.25" customHeight="1"/>
    <row r="1045394" ht="14.25" customHeight="1"/>
    <row r="1045396" ht="14.25" customHeight="1"/>
    <row r="1045398" ht="14.25" customHeight="1"/>
    <row r="1045400" ht="14.25" customHeight="1"/>
    <row r="1045402" ht="14.25" customHeight="1"/>
    <row r="1045404" ht="14.25" customHeight="1"/>
    <row r="1045406" ht="14.25" customHeight="1"/>
    <row r="1045408" ht="14.25" customHeight="1"/>
    <row r="1045410" ht="14.25" customHeight="1"/>
    <row r="1045412" ht="14.25" customHeight="1"/>
    <row r="1045414" ht="14.25" customHeight="1"/>
    <row r="1045416" ht="14.25" customHeight="1"/>
    <row r="1045418" ht="14.25" customHeight="1"/>
    <row r="1045420" ht="14.25" customHeight="1"/>
    <row r="1045422" ht="14.25" customHeight="1"/>
    <row r="1045424" ht="14.25" customHeight="1"/>
    <row r="1045426" ht="14.25" customHeight="1"/>
    <row r="1045428" ht="14.25" customHeight="1"/>
    <row r="1045430" ht="14.25" customHeight="1"/>
    <row r="1045432" ht="14.25" customHeight="1"/>
    <row r="1045434" ht="14.25" customHeight="1"/>
    <row r="1045436" ht="14.25" customHeight="1"/>
    <row r="1045438" ht="14.25" customHeight="1"/>
    <row r="1045440" ht="14.25" customHeight="1"/>
    <row r="1045442" ht="14.25" customHeight="1"/>
    <row r="1045444" ht="14.25" customHeight="1"/>
    <row r="1045446" ht="14.25" customHeight="1"/>
    <row r="1045448" ht="14.25" customHeight="1"/>
    <row r="1045450" ht="14.25" customHeight="1"/>
    <row r="1045452" ht="14.25" customHeight="1"/>
    <row r="1045454" ht="14.25" customHeight="1"/>
    <row r="1045456" ht="14.25" customHeight="1"/>
    <row r="1045458" ht="14.25" customHeight="1"/>
    <row r="1045460" ht="14.25" customHeight="1"/>
    <row r="1045462" ht="14.25" customHeight="1"/>
    <row r="1045464" ht="14.25" customHeight="1"/>
    <row r="1045466" ht="14.25" customHeight="1"/>
    <row r="1045468" ht="14.25" customHeight="1"/>
    <row r="1045470" ht="14.25" customHeight="1"/>
    <row r="1045472" ht="14.25" customHeight="1"/>
    <row r="1045474" ht="14.25" customHeight="1"/>
    <row r="1045476" ht="14.25" customHeight="1"/>
    <row r="1045478" ht="14.25" customHeight="1"/>
    <row r="1045480" ht="14.25" customHeight="1"/>
    <row r="1045482" ht="14.25" customHeight="1"/>
    <row r="1045484" ht="14.25" customHeight="1"/>
    <row r="1045486" ht="14.25" customHeight="1"/>
    <row r="1045488" ht="14.25" customHeight="1"/>
    <row r="1045490" ht="14.25" customHeight="1"/>
    <row r="1045492" ht="14.25" customHeight="1"/>
    <row r="1045494" ht="14.25" customHeight="1"/>
    <row r="1045496" ht="14.25" customHeight="1"/>
    <row r="1045498" ht="14.25" customHeight="1"/>
    <row r="1045500" ht="14.25" customHeight="1"/>
    <row r="1045502" ht="14.25" customHeight="1"/>
    <row r="1045504" ht="14.25" customHeight="1"/>
    <row r="1045506" ht="14.25" customHeight="1"/>
    <row r="1045508" ht="14.25" customHeight="1"/>
    <row r="1045510" ht="14.25" customHeight="1"/>
    <row r="1045512" ht="14.25" customHeight="1"/>
    <row r="1045514" ht="14.25" customHeight="1"/>
    <row r="1045516" ht="14.25" customHeight="1"/>
    <row r="1045518" ht="14.25" customHeight="1"/>
    <row r="1045520" ht="14.25" customHeight="1"/>
    <row r="1045522" ht="14.25" customHeight="1"/>
    <row r="1045524" ht="14.25" customHeight="1"/>
    <row r="1045526" ht="14.25" customHeight="1"/>
    <row r="1045528" ht="14.25" customHeight="1"/>
    <row r="1045530" ht="14.25" customHeight="1"/>
    <row r="1045532" ht="14.25" customHeight="1"/>
    <row r="1045534" ht="14.25" customHeight="1"/>
    <row r="1045536" ht="14.25" customHeight="1"/>
    <row r="1045538" ht="14.25" customHeight="1"/>
    <row r="1045540" ht="14.25" customHeight="1"/>
    <row r="1045542" ht="14.25" customHeight="1"/>
    <row r="1045544" ht="14.25" customHeight="1"/>
    <row r="1045546" ht="14.25" customHeight="1"/>
    <row r="1045548" ht="14.25" customHeight="1"/>
    <row r="1045550" ht="14.25" customHeight="1"/>
    <row r="1045552" ht="14.25" customHeight="1"/>
    <row r="1045554" ht="14.25" customHeight="1"/>
    <row r="1045556" ht="14.25" customHeight="1"/>
    <row r="1045558" ht="14.25" customHeight="1"/>
    <row r="1045560" ht="14.25" customHeight="1"/>
    <row r="1045562" ht="14.25" customHeight="1"/>
    <row r="1045564" ht="14.25" customHeight="1"/>
    <row r="1045566" ht="14.25" customHeight="1"/>
    <row r="1045568" ht="14.25" customHeight="1"/>
    <row r="1045570" ht="14.25" customHeight="1"/>
    <row r="1045572" ht="14.25" customHeight="1"/>
    <row r="1045574" ht="14.25" customHeight="1"/>
    <row r="1045576" ht="14.25" customHeight="1"/>
    <row r="1045578" ht="14.25" customHeight="1"/>
    <row r="1045580" ht="14.25" customHeight="1"/>
    <row r="1045582" ht="14.25" customHeight="1"/>
    <row r="1045584" ht="14.25" customHeight="1"/>
    <row r="1045586" ht="14.25" customHeight="1"/>
    <row r="1045588" ht="14.25" customHeight="1"/>
    <row r="1045590" ht="14.25" customHeight="1"/>
    <row r="1045592" ht="14.25" customHeight="1"/>
    <row r="1045594" ht="14.25" customHeight="1"/>
    <row r="1045596" ht="14.25" customHeight="1"/>
    <row r="1045598" ht="14.25" customHeight="1"/>
    <row r="1045600" ht="14.25" customHeight="1"/>
    <row r="1045602" ht="14.25" customHeight="1"/>
    <row r="1045604" ht="14.25" customHeight="1"/>
    <row r="1045606" ht="14.25" customHeight="1"/>
    <row r="1045608" ht="14.25" customHeight="1"/>
    <row r="1045610" ht="14.25" customHeight="1"/>
    <row r="1045612" ht="14.25" customHeight="1"/>
    <row r="1045614" ht="14.25" customHeight="1"/>
    <row r="1045616" ht="14.25" customHeight="1"/>
    <row r="1045618" ht="14.25" customHeight="1"/>
    <row r="1045620" ht="14.25" customHeight="1"/>
    <row r="1045622" ht="14.25" customHeight="1"/>
    <row r="1045624" ht="14.25" customHeight="1"/>
    <row r="1045626" ht="14.25" customHeight="1"/>
    <row r="1045628" ht="14.25" customHeight="1"/>
    <row r="1045630" ht="14.25" customHeight="1"/>
    <row r="1045632" ht="14.25" customHeight="1"/>
    <row r="1045634" ht="14.25" customHeight="1"/>
    <row r="1045636" ht="14.25" customHeight="1"/>
    <row r="1045638" ht="14.25" customHeight="1"/>
    <row r="1045640" ht="14.25" customHeight="1"/>
    <row r="1045642" ht="14.25" customHeight="1"/>
    <row r="1045644" ht="14.25" customHeight="1"/>
    <row r="1045646" ht="14.25" customHeight="1"/>
    <row r="1045648" ht="14.25" customHeight="1"/>
    <row r="1045650" ht="14.25" customHeight="1"/>
    <row r="1045652" ht="14.25" customHeight="1"/>
    <row r="1045654" ht="14.25" customHeight="1"/>
    <row r="1045656" ht="14.25" customHeight="1"/>
    <row r="1045658" ht="14.25" customHeight="1"/>
    <row r="1045660" ht="14.25" customHeight="1"/>
    <row r="1045662" ht="14.25" customHeight="1"/>
    <row r="1045664" ht="14.25" customHeight="1"/>
    <row r="1045666" ht="14.25" customHeight="1"/>
    <row r="1045668" ht="14.25" customHeight="1"/>
    <row r="1045670" ht="14.25" customHeight="1"/>
    <row r="1045672" ht="14.25" customHeight="1"/>
    <row r="1045674" ht="14.25" customHeight="1"/>
    <row r="1045676" ht="14.25" customHeight="1"/>
    <row r="1045678" ht="14.25" customHeight="1"/>
    <row r="1045680" ht="14.25" customHeight="1"/>
    <row r="1045682" ht="14.25" customHeight="1"/>
    <row r="1045684" ht="14.25" customHeight="1"/>
    <row r="1045686" ht="14.25" customHeight="1"/>
    <row r="1045688" ht="14.25" customHeight="1"/>
    <row r="1045690" ht="14.25" customHeight="1"/>
    <row r="1045692" ht="14.25" customHeight="1"/>
    <row r="1045694" ht="14.25" customHeight="1"/>
    <row r="1045696" ht="14.25" customHeight="1"/>
    <row r="1045698" ht="14.25" customHeight="1"/>
    <row r="1045700" ht="14.25" customHeight="1"/>
    <row r="1045702" ht="14.25" customHeight="1"/>
    <row r="1045704" ht="14.25" customHeight="1"/>
    <row r="1045706" ht="14.25" customHeight="1"/>
    <row r="1045708" ht="14.25" customHeight="1"/>
    <row r="1045710" ht="14.25" customHeight="1"/>
    <row r="1045712" ht="14.25" customHeight="1"/>
    <row r="1045714" ht="14.25" customHeight="1"/>
    <row r="1045716" ht="14.25" customHeight="1"/>
    <row r="1045718" ht="14.25" customHeight="1"/>
    <row r="1045720" ht="14.25" customHeight="1"/>
    <row r="1045722" ht="14.25" customHeight="1"/>
    <row r="1045724" ht="14.25" customHeight="1"/>
    <row r="1045726" ht="14.25" customHeight="1"/>
    <row r="1045728" ht="14.25" customHeight="1"/>
    <row r="1045730" ht="14.25" customHeight="1"/>
    <row r="1045732" ht="14.25" customHeight="1"/>
    <row r="1045734" ht="14.25" customHeight="1"/>
    <row r="1045736" ht="14.25" customHeight="1"/>
    <row r="1045738" ht="14.25" customHeight="1"/>
    <row r="1045740" ht="14.25" customHeight="1"/>
    <row r="1045742" ht="14.25" customHeight="1"/>
    <row r="1045744" ht="14.25" customHeight="1"/>
    <row r="1045746" ht="14.25" customHeight="1"/>
    <row r="1045748" ht="14.25" customHeight="1"/>
    <row r="1045750" ht="14.25" customHeight="1"/>
    <row r="1045752" ht="14.25" customHeight="1"/>
    <row r="1045754" ht="14.25" customHeight="1"/>
    <row r="1045756" ht="14.25" customHeight="1"/>
    <row r="1045758" ht="14.25" customHeight="1"/>
    <row r="1045760" ht="14.25" customHeight="1"/>
    <row r="1045762" ht="14.25" customHeight="1"/>
    <row r="1045764" ht="14.25" customHeight="1"/>
    <row r="1045766" ht="14.25" customHeight="1"/>
    <row r="1045768" ht="14.25" customHeight="1"/>
    <row r="1045770" ht="14.25" customHeight="1"/>
    <row r="1045772" ht="14.25" customHeight="1"/>
    <row r="1045774" ht="14.25" customHeight="1"/>
    <row r="1045776" ht="14.25" customHeight="1"/>
    <row r="1045778" ht="14.25" customHeight="1"/>
    <row r="1045780" ht="14.25" customHeight="1"/>
    <row r="1045782" ht="14.25" customHeight="1"/>
    <row r="1045784" ht="14.25" customHeight="1"/>
    <row r="1045786" ht="14.25" customHeight="1"/>
    <row r="1045788" ht="14.25" customHeight="1"/>
    <row r="1045790" ht="14.25" customHeight="1"/>
    <row r="1045792" ht="14.25" customHeight="1"/>
    <row r="1045794" ht="14.25" customHeight="1"/>
    <row r="1045796" ht="14.25" customHeight="1"/>
    <row r="1045798" ht="14.25" customHeight="1"/>
    <row r="1045800" ht="14.25" customHeight="1"/>
    <row r="1045802" ht="14.25" customHeight="1"/>
    <row r="1045804" ht="14.25" customHeight="1"/>
    <row r="1045806" ht="14.25" customHeight="1"/>
    <row r="1045808" ht="14.25" customHeight="1"/>
    <row r="1045810" ht="14.25" customHeight="1"/>
    <row r="1045812" ht="14.25" customHeight="1"/>
    <row r="1045814" ht="14.25" customHeight="1"/>
    <row r="1045816" ht="14.25" customHeight="1"/>
    <row r="1045818" ht="14.25" customHeight="1"/>
    <row r="1045820" ht="14.25" customHeight="1"/>
    <row r="1045822" ht="14.25" customHeight="1"/>
    <row r="1045824" ht="14.25" customHeight="1"/>
    <row r="1045826" ht="14.25" customHeight="1"/>
    <row r="1045828" ht="14.25" customHeight="1"/>
    <row r="1045830" ht="14.25" customHeight="1"/>
    <row r="1045832" ht="14.25" customHeight="1"/>
    <row r="1045834" ht="14.25" customHeight="1"/>
    <row r="1045836" ht="14.25" customHeight="1"/>
    <row r="1045838" ht="14.25" customHeight="1"/>
    <row r="1045840" ht="14.25" customHeight="1"/>
    <row r="1045842" ht="14.25" customHeight="1"/>
    <row r="1045844" ht="14.25" customHeight="1"/>
    <row r="1045846" ht="14.25" customHeight="1"/>
    <row r="1045848" ht="14.25" customHeight="1"/>
    <row r="1045850" ht="14.25" customHeight="1"/>
    <row r="1045852" ht="14.25" customHeight="1"/>
    <row r="1045854" ht="14.25" customHeight="1"/>
    <row r="1045856" ht="14.25" customHeight="1"/>
    <row r="1045858" ht="14.25" customHeight="1"/>
    <row r="1045860" ht="14.25" customHeight="1"/>
    <row r="1045862" ht="14.25" customHeight="1"/>
    <row r="1045864" ht="14.25" customHeight="1"/>
    <row r="1045866" ht="14.25" customHeight="1"/>
    <row r="1045868" ht="14.25" customHeight="1"/>
    <row r="1045870" ht="14.25" customHeight="1"/>
    <row r="1045872" ht="14.25" customHeight="1"/>
    <row r="1045874" ht="14.25" customHeight="1"/>
    <row r="1045876" ht="14.25" customHeight="1"/>
    <row r="1045878" ht="14.25" customHeight="1"/>
    <row r="1045880" ht="14.25" customHeight="1"/>
    <row r="1045882" ht="14.25" customHeight="1"/>
    <row r="1045884" ht="14.25" customHeight="1"/>
    <row r="1045886" ht="14.25" customHeight="1"/>
    <row r="1045888" ht="14.25" customHeight="1"/>
    <row r="1045890" ht="14.25" customHeight="1"/>
    <row r="1045892" ht="14.25" customHeight="1"/>
    <row r="1045894" ht="14.25" customHeight="1"/>
    <row r="1045896" ht="14.25" customHeight="1"/>
    <row r="1045898" ht="14.25" customHeight="1"/>
    <row r="1045900" ht="14.25" customHeight="1"/>
    <row r="1045902" ht="14.25" customHeight="1"/>
    <row r="1045904" ht="14.25" customHeight="1"/>
    <row r="1045906" ht="14.25" customHeight="1"/>
    <row r="1045908" ht="14.25" customHeight="1"/>
    <row r="1045910" ht="14.25" customHeight="1"/>
    <row r="1045912" ht="14.25" customHeight="1"/>
    <row r="1045914" ht="14.25" customHeight="1"/>
    <row r="1045916" ht="14.25" customHeight="1"/>
    <row r="1045918" ht="14.25" customHeight="1"/>
    <row r="1045920" ht="14.25" customHeight="1"/>
    <row r="1045922" ht="14.25" customHeight="1"/>
    <row r="1045924" ht="14.25" customHeight="1"/>
    <row r="1045926" ht="14.25" customHeight="1"/>
    <row r="1045928" ht="14.25" customHeight="1"/>
    <row r="1045930" ht="14.25" customHeight="1"/>
    <row r="1045932" ht="14.25" customHeight="1"/>
    <row r="1045934" ht="14.25" customHeight="1"/>
    <row r="1045936" ht="14.25" customHeight="1"/>
    <row r="1045938" ht="14.25" customHeight="1"/>
    <row r="1045940" ht="14.25" customHeight="1"/>
    <row r="1045942" ht="14.25" customHeight="1"/>
    <row r="1045944" ht="14.25" customHeight="1"/>
    <row r="1045946" ht="14.25" customHeight="1"/>
    <row r="1045948" ht="14.25" customHeight="1"/>
    <row r="1045950" ht="14.25" customHeight="1"/>
    <row r="1045952" ht="14.25" customHeight="1"/>
    <row r="1045954" ht="14.25" customHeight="1"/>
    <row r="1045956" ht="14.25" customHeight="1"/>
    <row r="1045958" ht="14.25" customHeight="1"/>
    <row r="1045960" ht="14.25" customHeight="1"/>
    <row r="1045962" ht="14.25" customHeight="1"/>
    <row r="1045964" ht="14.25" customHeight="1"/>
    <row r="1045966" ht="14.25" customHeight="1"/>
    <row r="1045968" ht="14.25" customHeight="1"/>
    <row r="1045970" ht="14.25" customHeight="1"/>
    <row r="1045972" ht="14.25" customHeight="1"/>
    <row r="1045974" ht="14.25" customHeight="1"/>
    <row r="1045976" ht="14.25" customHeight="1"/>
    <row r="1045978" ht="14.25" customHeight="1"/>
    <row r="1045980" ht="14.25" customHeight="1"/>
    <row r="1045982" ht="14.25" customHeight="1"/>
    <row r="1045984" ht="14.25" customHeight="1"/>
    <row r="1045986" ht="14.25" customHeight="1"/>
    <row r="1045988" ht="14.25" customHeight="1"/>
    <row r="1045990" ht="14.25" customHeight="1"/>
    <row r="1045992" ht="14.25" customHeight="1"/>
    <row r="1045994" ht="14.25" customHeight="1"/>
    <row r="1045996" ht="14.25" customHeight="1"/>
    <row r="1045998" ht="14.25" customHeight="1"/>
    <row r="1046000" ht="14.25" customHeight="1"/>
    <row r="1046002" ht="14.25" customHeight="1"/>
    <row r="1046004" ht="14.25" customHeight="1"/>
    <row r="1046006" ht="14.25" customHeight="1"/>
    <row r="1046008" ht="14.25" customHeight="1"/>
    <row r="1046010" ht="14.25" customHeight="1"/>
    <row r="1046012" ht="14.25" customHeight="1"/>
    <row r="1046014" ht="14.25" customHeight="1"/>
    <row r="1046016" ht="14.25" customHeight="1"/>
    <row r="1046018" ht="14.25" customHeight="1"/>
    <row r="1046020" ht="14.25" customHeight="1"/>
    <row r="1046022" ht="14.25" customHeight="1"/>
    <row r="1046024" ht="14.25" customHeight="1"/>
    <row r="1046026" ht="14.25" customHeight="1"/>
    <row r="1046028" ht="14.25" customHeight="1"/>
    <row r="1046030" ht="14.25" customHeight="1"/>
    <row r="1046032" ht="14.25" customHeight="1"/>
    <row r="1046034" ht="14.25" customHeight="1"/>
    <row r="1046036" ht="14.25" customHeight="1"/>
    <row r="1046038" ht="14.25" customHeight="1"/>
    <row r="1046040" ht="14.25" customHeight="1"/>
    <row r="1046042" ht="14.25" customHeight="1"/>
    <row r="1046044" ht="14.25" customHeight="1"/>
    <row r="1046046" ht="14.25" customHeight="1"/>
    <row r="1046048" ht="14.25" customHeight="1"/>
    <row r="1046050" ht="14.25" customHeight="1"/>
    <row r="1046052" ht="14.25" customHeight="1"/>
    <row r="1046054" ht="14.25" customHeight="1"/>
    <row r="1046056" ht="14.25" customHeight="1"/>
    <row r="1046058" ht="14.25" customHeight="1"/>
    <row r="1046060" ht="14.25" customHeight="1"/>
    <row r="1046062" ht="14.25" customHeight="1"/>
    <row r="1046064" ht="14.25" customHeight="1"/>
    <row r="1046066" ht="14.25" customHeight="1"/>
    <row r="1046068" ht="14.25" customHeight="1"/>
    <row r="1046070" ht="14.25" customHeight="1"/>
    <row r="1046072" ht="14.25" customHeight="1"/>
    <row r="1046074" ht="14.25" customHeight="1"/>
    <row r="1046076" ht="14.25" customHeight="1"/>
    <row r="1046078" ht="14.25" customHeight="1"/>
    <row r="1046080" ht="14.25" customHeight="1"/>
    <row r="1046082" ht="14.25" customHeight="1"/>
    <row r="1046084" ht="14.25" customHeight="1"/>
    <row r="1046086" ht="14.25" customHeight="1"/>
    <row r="1046088" ht="14.25" customHeight="1"/>
    <row r="1046090" ht="14.25" customHeight="1"/>
    <row r="1046092" ht="14.25" customHeight="1"/>
    <row r="1046094" ht="14.25" customHeight="1"/>
    <row r="1046096" ht="14.25" customHeight="1"/>
    <row r="1046098" ht="14.25" customHeight="1"/>
    <row r="1046100" ht="14.25" customHeight="1"/>
    <row r="1046102" ht="14.25" customHeight="1"/>
    <row r="1046104" ht="14.25" customHeight="1"/>
    <row r="1046106" ht="14.25" customHeight="1"/>
    <row r="1046108" ht="14.25" customHeight="1"/>
    <row r="1046110" ht="14.25" customHeight="1"/>
    <row r="1046112" ht="14.25" customHeight="1"/>
    <row r="1046114" ht="14.25" customHeight="1"/>
    <row r="1046116" ht="14.25" customHeight="1"/>
    <row r="1046118" ht="14.25" customHeight="1"/>
    <row r="1046120" ht="14.25" customHeight="1"/>
    <row r="1046122" ht="14.25" customHeight="1"/>
    <row r="1046124" ht="14.25" customHeight="1"/>
    <row r="1046126" ht="14.25" customHeight="1"/>
    <row r="1046128" ht="14.25" customHeight="1"/>
    <row r="1046130" ht="14.25" customHeight="1"/>
    <row r="1046132" ht="14.25" customHeight="1"/>
    <row r="1046134" ht="14.25" customHeight="1"/>
    <row r="1046136" ht="14.25" customHeight="1"/>
    <row r="1046138" ht="14.25" customHeight="1"/>
    <row r="1046140" ht="14.25" customHeight="1"/>
    <row r="1046142" ht="14.25" customHeight="1"/>
    <row r="1046144" ht="14.25" customHeight="1"/>
    <row r="1046146" ht="14.25" customHeight="1"/>
    <row r="1046148" ht="14.25" customHeight="1"/>
    <row r="1046150" ht="14.25" customHeight="1"/>
    <row r="1046152" ht="14.25" customHeight="1"/>
    <row r="1046154" ht="14.25" customHeight="1"/>
    <row r="1046156" ht="14.25" customHeight="1"/>
    <row r="1046158" ht="14.25" customHeight="1"/>
    <row r="1046160" ht="14.25" customHeight="1"/>
    <row r="1046162" ht="14.25" customHeight="1"/>
    <row r="1046164" ht="14.25" customHeight="1"/>
    <row r="1046166" ht="14.25" customHeight="1"/>
    <row r="1046168" ht="14.25" customHeight="1"/>
    <row r="1046170" ht="14.25" customHeight="1"/>
    <row r="1046172" ht="14.25" customHeight="1"/>
    <row r="1046174" ht="14.25" customHeight="1"/>
    <row r="1046176" ht="14.25" customHeight="1"/>
    <row r="1046178" ht="14.25" customHeight="1"/>
    <row r="1046180" ht="14.25" customHeight="1"/>
    <row r="1046182" ht="14.25" customHeight="1"/>
    <row r="1046184" ht="14.25" customHeight="1"/>
    <row r="1046186" ht="14.25" customHeight="1"/>
    <row r="1046188" ht="14.25" customHeight="1"/>
    <row r="1046190" ht="14.25" customHeight="1"/>
    <row r="1046192" ht="14.25" customHeight="1"/>
    <row r="1046194" ht="14.25" customHeight="1"/>
    <row r="1046196" ht="14.25" customHeight="1"/>
    <row r="1046198" ht="14.25" customHeight="1"/>
    <row r="1046200" ht="14.25" customHeight="1"/>
    <row r="1046202" ht="14.25" customHeight="1"/>
    <row r="1046204" ht="14.25" customHeight="1"/>
    <row r="1046206" ht="14.25" customHeight="1"/>
    <row r="1046208" ht="14.25" customHeight="1"/>
    <row r="1046210" ht="14.25" customHeight="1"/>
    <row r="1046212" ht="14.25" customHeight="1"/>
    <row r="1046214" ht="14.25" customHeight="1"/>
    <row r="1046216" ht="14.25" customHeight="1"/>
    <row r="1046218" ht="14.25" customHeight="1"/>
    <row r="1046220" ht="14.25" customHeight="1"/>
    <row r="1046222" ht="14.25" customHeight="1"/>
    <row r="1046224" ht="14.25" customHeight="1"/>
    <row r="1046226" ht="14.25" customHeight="1"/>
    <row r="1046228" ht="14.25" customHeight="1"/>
    <row r="1046230" ht="14.25" customHeight="1"/>
    <row r="1046232" ht="14.25" customHeight="1"/>
    <row r="1046234" ht="14.25" customHeight="1"/>
    <row r="1046236" ht="14.25" customHeight="1"/>
    <row r="1046238" ht="14.25" customHeight="1"/>
    <row r="1046240" ht="14.25" customHeight="1"/>
    <row r="1046242" ht="14.25" customHeight="1"/>
    <row r="1046244" ht="14.25" customHeight="1"/>
    <row r="1046246" ht="14.25" customHeight="1"/>
    <row r="1046248" ht="14.25" customHeight="1"/>
    <row r="1046250" ht="14.25" customHeight="1"/>
    <row r="1046252" ht="14.25" customHeight="1"/>
    <row r="1046254" ht="14.25" customHeight="1"/>
    <row r="1046256" ht="14.25" customHeight="1"/>
    <row r="1046258" ht="14.25" customHeight="1"/>
    <row r="1046260" ht="14.25" customHeight="1"/>
    <row r="1046262" ht="14.25" customHeight="1"/>
    <row r="1046264" ht="14.25" customHeight="1"/>
    <row r="1046266" ht="14.25" customHeight="1"/>
    <row r="1046268" ht="14.25" customHeight="1"/>
    <row r="1046270" ht="14.25" customHeight="1"/>
    <row r="1046272" ht="14.25" customHeight="1"/>
    <row r="1046274" ht="14.25" customHeight="1"/>
    <row r="1046276" ht="14.25" customHeight="1"/>
    <row r="1046278" ht="14.25" customHeight="1"/>
    <row r="1046280" ht="14.25" customHeight="1"/>
    <row r="1046282" ht="14.25" customHeight="1"/>
    <row r="1046284" ht="14.25" customHeight="1"/>
    <row r="1046286" ht="14.25" customHeight="1"/>
    <row r="1046288" ht="14.25" customHeight="1"/>
    <row r="1046290" ht="14.25" customHeight="1"/>
    <row r="1046292" ht="14.25" customHeight="1"/>
    <row r="1046294" ht="14.25" customHeight="1"/>
    <row r="1046296" ht="14.25" customHeight="1"/>
    <row r="1046298" ht="14.25" customHeight="1"/>
    <row r="1046300" ht="14.25" customHeight="1"/>
    <row r="1046302" ht="14.25" customHeight="1"/>
    <row r="1046304" ht="14.25" customHeight="1"/>
    <row r="1046306" ht="14.25" customHeight="1"/>
    <row r="1046308" ht="14.25" customHeight="1"/>
    <row r="1046310" ht="14.25" customHeight="1"/>
    <row r="1046312" ht="14.25" customHeight="1"/>
    <row r="1046314" ht="14.25" customHeight="1"/>
    <row r="1046316" ht="14.25" customHeight="1"/>
    <row r="1046318" ht="14.25" customHeight="1"/>
    <row r="1046320" ht="14.25" customHeight="1"/>
    <row r="1046322" ht="14.25" customHeight="1"/>
    <row r="1046324" ht="14.25" customHeight="1"/>
    <row r="1046326" ht="14.25" customHeight="1"/>
    <row r="1046328" ht="14.25" customHeight="1"/>
    <row r="1046330" ht="14.25" customHeight="1"/>
    <row r="1046332" ht="14.25" customHeight="1"/>
    <row r="1046334" ht="14.25" customHeight="1"/>
    <row r="1046336" ht="14.25" customHeight="1"/>
    <row r="1046338" ht="14.25" customHeight="1"/>
    <row r="1046340" ht="14.25" customHeight="1"/>
    <row r="1046342" ht="14.25" customHeight="1"/>
    <row r="1046344" ht="14.25" customHeight="1"/>
    <row r="1046346" ht="14.25" customHeight="1"/>
    <row r="1046348" ht="14.25" customHeight="1"/>
    <row r="1046350" ht="14.25" customHeight="1"/>
    <row r="1046352" ht="14.25" customHeight="1"/>
    <row r="1046354" ht="14.25" customHeight="1"/>
    <row r="1046356" ht="14.25" customHeight="1"/>
    <row r="1046358" ht="14.25" customHeight="1"/>
    <row r="1046360" ht="14.25" customHeight="1"/>
    <row r="1046362" ht="14.25" customHeight="1"/>
    <row r="1046364" ht="14.25" customHeight="1"/>
    <row r="1046366" ht="14.25" customHeight="1"/>
    <row r="1046368" ht="14.25" customHeight="1"/>
    <row r="1046370" ht="14.25" customHeight="1"/>
    <row r="1046372" ht="14.25" customHeight="1"/>
    <row r="1046374" ht="14.25" customHeight="1"/>
    <row r="1046376" ht="14.25" customHeight="1"/>
    <row r="1046378" ht="14.25" customHeight="1"/>
    <row r="1046380" ht="14.25" customHeight="1"/>
    <row r="1046382" ht="14.25" customHeight="1"/>
    <row r="1046384" ht="14.25" customHeight="1"/>
    <row r="1046386" ht="14.25" customHeight="1"/>
    <row r="1046388" ht="14.25" customHeight="1"/>
    <row r="1046390" ht="14.25" customHeight="1"/>
    <row r="1046392" ht="14.25" customHeight="1"/>
    <row r="1046394" ht="14.25" customHeight="1"/>
    <row r="1046396" ht="14.25" customHeight="1"/>
    <row r="1046398" ht="14.25" customHeight="1"/>
    <row r="1046400" ht="14.25" customHeight="1"/>
    <row r="1046402" ht="14.25" customHeight="1"/>
    <row r="1046404" ht="14.25" customHeight="1"/>
    <row r="1046406" ht="14.25" customHeight="1"/>
    <row r="1046408" ht="14.25" customHeight="1"/>
    <row r="1046410" ht="14.25" customHeight="1"/>
    <row r="1046412" ht="14.25" customHeight="1"/>
    <row r="1046414" ht="14.25" customHeight="1"/>
    <row r="1046416" ht="14.25" customHeight="1"/>
    <row r="1046418" ht="14.25" customHeight="1"/>
    <row r="1046420" ht="14.25" customHeight="1"/>
    <row r="1046422" ht="14.25" customHeight="1"/>
    <row r="1046424" ht="14.25" customHeight="1"/>
    <row r="1046426" ht="14.25" customHeight="1"/>
    <row r="1046428" ht="14.25" customHeight="1"/>
    <row r="1046430" ht="14.25" customHeight="1"/>
    <row r="1046432" ht="14.25" customHeight="1"/>
    <row r="1046434" ht="14.25" customHeight="1"/>
    <row r="1046436" ht="14.25" customHeight="1"/>
    <row r="1046438" ht="14.25" customHeight="1"/>
    <row r="1046440" ht="14.25" customHeight="1"/>
    <row r="1046442" ht="14.25" customHeight="1"/>
    <row r="1046444" ht="14.25" customHeight="1"/>
    <row r="1046446" ht="14.25" customHeight="1"/>
    <row r="1046448" ht="14.25" customHeight="1"/>
    <row r="1046450" ht="14.25" customHeight="1"/>
    <row r="1046452" ht="14.25" customHeight="1"/>
    <row r="1046454" ht="14.25" customHeight="1"/>
    <row r="1046456" ht="14.25" customHeight="1"/>
    <row r="1046458" ht="14.25" customHeight="1"/>
    <row r="1046460" ht="14.25" customHeight="1"/>
    <row r="1046462" ht="14.25" customHeight="1"/>
    <row r="1046464" ht="14.25" customHeight="1"/>
    <row r="1046466" ht="14.25" customHeight="1"/>
    <row r="1046468" ht="14.25" customHeight="1"/>
    <row r="1046470" ht="14.25" customHeight="1"/>
    <row r="1046472" ht="14.25" customHeight="1"/>
    <row r="1046474" ht="14.25" customHeight="1"/>
    <row r="1046476" ht="14.25" customHeight="1"/>
    <row r="1046478" ht="14.25" customHeight="1"/>
    <row r="1046480" ht="14.25" customHeight="1"/>
    <row r="1046482" ht="14.25" customHeight="1"/>
    <row r="1046484" ht="14.25" customHeight="1"/>
    <row r="1046486" ht="14.25" customHeight="1"/>
    <row r="1046488" ht="14.25" customHeight="1"/>
    <row r="1046490" ht="14.25" customHeight="1"/>
    <row r="1046492" ht="14.25" customHeight="1"/>
    <row r="1046494" ht="14.25" customHeight="1"/>
    <row r="1046496" ht="14.25" customHeight="1"/>
    <row r="1046498" ht="14.25" customHeight="1"/>
    <row r="1046500" ht="14.25" customHeight="1"/>
    <row r="1046502" ht="14.25" customHeight="1"/>
    <row r="1046504" ht="14.25" customHeight="1"/>
    <row r="1046506" ht="14.25" customHeight="1"/>
    <row r="1046508" ht="14.25" customHeight="1"/>
    <row r="1046510" ht="14.25" customHeight="1"/>
    <row r="1046512" ht="14.25" customHeight="1"/>
    <row r="1046514" ht="14.25" customHeight="1"/>
    <row r="1046516" ht="14.25" customHeight="1"/>
    <row r="1046518" ht="14.25" customHeight="1"/>
    <row r="1046520" ht="14.25" customHeight="1"/>
    <row r="1046522" ht="14.25" customHeight="1"/>
    <row r="1046524" ht="14.25" customHeight="1"/>
    <row r="1046526" ht="14.25" customHeight="1"/>
    <row r="1046528" ht="14.25" customHeight="1"/>
    <row r="1046530" ht="14.25" customHeight="1"/>
    <row r="1046532" ht="14.25" customHeight="1"/>
    <row r="1046534" ht="14.25" customHeight="1"/>
    <row r="1046536" ht="14.25" customHeight="1"/>
    <row r="1046538" ht="14.25" customHeight="1"/>
    <row r="1046540" ht="14.25" customHeight="1"/>
    <row r="1046542" ht="14.25" customHeight="1"/>
    <row r="1046544" ht="14.25" customHeight="1"/>
    <row r="1046546" ht="14.25" customHeight="1"/>
    <row r="1046548" ht="14.25" customHeight="1"/>
    <row r="1046550" ht="14.25" customHeight="1"/>
    <row r="1046552" ht="14.25" customHeight="1"/>
    <row r="1046554" ht="14.25" customHeight="1"/>
    <row r="1046556" ht="14.25" customHeight="1"/>
    <row r="1046558" ht="14.25" customHeight="1"/>
    <row r="1046560" ht="14.25" customHeight="1"/>
    <row r="1046562" ht="14.25" customHeight="1"/>
    <row r="1046564" ht="14.25" customHeight="1"/>
    <row r="1046566" ht="14.25" customHeight="1"/>
    <row r="1046568" ht="14.25" customHeight="1"/>
    <row r="1046570" ht="14.25" customHeight="1"/>
    <row r="1046572" ht="14.25" customHeight="1"/>
    <row r="1046574" ht="14.25" customHeight="1"/>
    <row r="1046576" ht="14.25" customHeight="1"/>
    <row r="1046578" ht="14.25" customHeight="1"/>
    <row r="1046580" ht="14.25" customHeight="1"/>
    <row r="1046582" ht="14.25" customHeight="1"/>
    <row r="1046584" ht="14.25" customHeight="1"/>
    <row r="1046586" ht="14.25" customHeight="1"/>
    <row r="1046588" ht="14.25" customHeight="1"/>
    <row r="1046590" ht="14.25" customHeight="1"/>
    <row r="1046592" ht="14.25" customHeight="1"/>
    <row r="1046594" ht="14.25" customHeight="1"/>
    <row r="1046596" ht="14.25" customHeight="1"/>
    <row r="1046598" ht="14.25" customHeight="1"/>
    <row r="1046600" ht="14.25" customHeight="1"/>
    <row r="1046602" ht="14.25" customHeight="1"/>
    <row r="1046604" ht="14.25" customHeight="1"/>
    <row r="1046606" ht="14.25" customHeight="1"/>
    <row r="1046608" ht="14.25" customHeight="1"/>
    <row r="1046610" ht="14.25" customHeight="1"/>
    <row r="1046612" ht="14.25" customHeight="1"/>
    <row r="1046614" ht="14.25" customHeight="1"/>
    <row r="1046616" ht="14.25" customHeight="1"/>
    <row r="1046618" ht="14.25" customHeight="1"/>
    <row r="1046620" ht="14.25" customHeight="1"/>
    <row r="1046622" ht="14.25" customHeight="1"/>
    <row r="1046624" ht="14.25" customHeight="1"/>
    <row r="1046626" ht="14.25" customHeight="1"/>
    <row r="1046628" ht="14.25" customHeight="1"/>
    <row r="1046630" ht="14.25" customHeight="1"/>
    <row r="1046632" ht="14.25" customHeight="1"/>
    <row r="1046634" ht="14.25" customHeight="1"/>
    <row r="1046636" ht="14.25" customHeight="1"/>
    <row r="1046638" ht="14.25" customHeight="1"/>
    <row r="1046640" ht="14.25" customHeight="1"/>
    <row r="1046642" ht="14.25" customHeight="1"/>
    <row r="1046644" ht="14.25" customHeight="1"/>
    <row r="1046646" ht="14.25" customHeight="1"/>
    <row r="1046648" ht="14.25" customHeight="1"/>
    <row r="1046650" ht="14.25" customHeight="1"/>
    <row r="1046652" ht="14.25" customHeight="1"/>
    <row r="1046654" ht="14.25" customHeight="1"/>
    <row r="1046656" ht="14.25" customHeight="1"/>
    <row r="1046658" ht="14.25" customHeight="1"/>
    <row r="1046660" ht="14.25" customHeight="1"/>
    <row r="1046662" ht="14.25" customHeight="1"/>
    <row r="1046664" ht="14.25" customHeight="1"/>
    <row r="1046666" ht="14.25" customHeight="1"/>
    <row r="1046668" ht="14.25" customHeight="1"/>
    <row r="1046670" ht="14.25" customHeight="1"/>
    <row r="1046672" ht="14.25" customHeight="1"/>
    <row r="1046674" ht="14.25" customHeight="1"/>
    <row r="1046676" ht="14.25" customHeight="1"/>
    <row r="1046678" ht="14.25" customHeight="1"/>
    <row r="1046680" ht="14.25" customHeight="1"/>
    <row r="1046682" ht="14.25" customHeight="1"/>
    <row r="1046684" ht="14.25" customHeight="1"/>
    <row r="1046686" ht="14.25" customHeight="1"/>
    <row r="1046688" ht="14.25" customHeight="1"/>
    <row r="1046690" ht="14.25" customHeight="1"/>
    <row r="1046692" ht="14.25" customHeight="1"/>
    <row r="1046694" ht="14.25" customHeight="1"/>
    <row r="1046696" ht="14.25" customHeight="1"/>
    <row r="1046698" ht="14.25" customHeight="1"/>
    <row r="1046700" ht="14.25" customHeight="1"/>
    <row r="1046702" ht="14.25" customHeight="1"/>
    <row r="1046704" ht="14.25" customHeight="1"/>
    <row r="1046706" ht="14.25" customHeight="1"/>
    <row r="1046708" ht="14.25" customHeight="1"/>
    <row r="1046710" ht="14.25" customHeight="1"/>
    <row r="1046712" ht="14.25" customHeight="1"/>
    <row r="1046714" ht="14.25" customHeight="1"/>
    <row r="1046716" ht="14.25" customHeight="1"/>
    <row r="1046718" ht="14.25" customHeight="1"/>
    <row r="1046720" ht="14.25" customHeight="1"/>
    <row r="1046722" ht="14.25" customHeight="1"/>
    <row r="1046724" ht="14.25" customHeight="1"/>
    <row r="1046726" ht="14.25" customHeight="1"/>
    <row r="1046728" ht="14.25" customHeight="1"/>
    <row r="1046730" ht="14.25" customHeight="1"/>
    <row r="1046732" ht="14.25" customHeight="1"/>
    <row r="1046734" ht="14.25" customHeight="1"/>
    <row r="1046736" ht="14.25" customHeight="1"/>
    <row r="1046738" ht="14.25" customHeight="1"/>
    <row r="1046740" ht="14.25" customHeight="1"/>
    <row r="1046742" ht="14.25" customHeight="1"/>
    <row r="1046744" ht="14.25" customHeight="1"/>
    <row r="1046746" ht="14.25" customHeight="1"/>
    <row r="1046748" ht="14.25" customHeight="1"/>
    <row r="1046750" ht="14.25" customHeight="1"/>
    <row r="1046752" ht="14.25" customHeight="1"/>
    <row r="1046754" ht="14.25" customHeight="1"/>
    <row r="1046756" ht="14.25" customHeight="1"/>
    <row r="1046758" ht="14.25" customHeight="1"/>
    <row r="1046760" ht="14.25" customHeight="1"/>
    <row r="1046762" ht="14.25" customHeight="1"/>
    <row r="1046764" ht="14.25" customHeight="1"/>
    <row r="1046766" ht="14.25" customHeight="1"/>
    <row r="1046768" ht="14.25" customHeight="1"/>
    <row r="1046770" ht="14.25" customHeight="1"/>
    <row r="1046772" ht="14.25" customHeight="1"/>
    <row r="1046774" ht="14.25" customHeight="1"/>
    <row r="1046776" ht="14.25" customHeight="1"/>
    <row r="1046778" ht="14.25" customHeight="1"/>
    <row r="1046780" ht="14.25" customHeight="1"/>
    <row r="1046782" ht="14.25" customHeight="1"/>
    <row r="1046784" ht="14.25" customHeight="1"/>
    <row r="1046786" ht="14.25" customHeight="1"/>
    <row r="1046788" ht="14.25" customHeight="1"/>
    <row r="1046790" ht="14.25" customHeight="1"/>
    <row r="1046792" ht="14.25" customHeight="1"/>
    <row r="1046794" ht="14.25" customHeight="1"/>
    <row r="1046796" ht="14.25" customHeight="1"/>
    <row r="1046798" ht="14.25" customHeight="1"/>
    <row r="1046800" ht="14.25" customHeight="1"/>
    <row r="1046802" ht="14.25" customHeight="1"/>
    <row r="1046804" ht="14.25" customHeight="1"/>
    <row r="1046806" ht="14.25" customHeight="1"/>
    <row r="1046808" ht="14.25" customHeight="1"/>
    <row r="1046810" ht="14.25" customHeight="1"/>
    <row r="1046812" ht="14.25" customHeight="1"/>
    <row r="1046814" ht="14.25" customHeight="1"/>
    <row r="1046816" ht="14.25" customHeight="1"/>
    <row r="1046818" ht="14.25" customHeight="1"/>
    <row r="1046820" ht="14.25" customHeight="1"/>
    <row r="1046822" ht="14.25" customHeight="1"/>
    <row r="1046824" ht="14.25" customHeight="1"/>
    <row r="1046826" ht="14.25" customHeight="1"/>
    <row r="1046828" ht="14.25" customHeight="1"/>
    <row r="1046830" ht="14.25" customHeight="1"/>
    <row r="1046832" ht="14.25" customHeight="1"/>
    <row r="1046834" ht="14.25" customHeight="1"/>
    <row r="1046836" ht="14.25" customHeight="1"/>
    <row r="1046838" ht="14.25" customHeight="1"/>
    <row r="1046840" ht="14.25" customHeight="1"/>
    <row r="1046842" ht="14.25" customHeight="1"/>
    <row r="1046844" ht="14.25" customHeight="1"/>
    <row r="1046846" ht="14.25" customHeight="1"/>
    <row r="1046848" ht="14.25" customHeight="1"/>
    <row r="1046850" ht="14.25" customHeight="1"/>
    <row r="1046852" ht="14.25" customHeight="1"/>
    <row r="1046854" ht="14.25" customHeight="1"/>
    <row r="1046856" ht="14.25" customHeight="1"/>
    <row r="1046858" ht="14.25" customHeight="1"/>
    <row r="1046860" ht="14.25" customHeight="1"/>
    <row r="1046862" ht="14.25" customHeight="1"/>
    <row r="1046864" ht="14.25" customHeight="1"/>
    <row r="1046866" ht="14.25" customHeight="1"/>
    <row r="1046868" ht="14.25" customHeight="1"/>
    <row r="1046870" ht="14.25" customHeight="1"/>
    <row r="1046872" ht="14.25" customHeight="1"/>
    <row r="1046874" ht="14.25" customHeight="1"/>
    <row r="1046876" ht="14.25" customHeight="1"/>
    <row r="1046878" ht="14.25" customHeight="1"/>
    <row r="1046880" ht="14.25" customHeight="1"/>
    <row r="1046882" ht="14.25" customHeight="1"/>
    <row r="1046884" ht="14.25" customHeight="1"/>
    <row r="1046886" ht="14.25" customHeight="1"/>
    <row r="1046888" ht="14.25" customHeight="1"/>
    <row r="1046890" ht="14.25" customHeight="1"/>
    <row r="1046892" ht="14.25" customHeight="1"/>
    <row r="1046894" ht="14.25" customHeight="1"/>
    <row r="1046896" ht="14.25" customHeight="1"/>
    <row r="1046898" ht="14.25" customHeight="1"/>
    <row r="1046900" ht="14.25" customHeight="1"/>
    <row r="1046902" ht="14.25" customHeight="1"/>
    <row r="1046904" ht="14.25" customHeight="1"/>
    <row r="1046906" ht="14.25" customHeight="1"/>
    <row r="1046908" ht="14.25" customHeight="1"/>
    <row r="1046910" ht="14.25" customHeight="1"/>
    <row r="1046912" ht="14.25" customHeight="1"/>
    <row r="1046914" ht="14.25" customHeight="1"/>
    <row r="1046916" ht="14.25" customHeight="1"/>
    <row r="1046918" ht="14.25" customHeight="1"/>
    <row r="1046920" ht="14.25" customHeight="1"/>
    <row r="1046922" ht="14.25" customHeight="1"/>
    <row r="1046924" ht="14.25" customHeight="1"/>
    <row r="1046926" ht="14.25" customHeight="1"/>
    <row r="1046928" ht="14.25" customHeight="1"/>
    <row r="1046930" ht="14.25" customHeight="1"/>
    <row r="1046932" ht="14.25" customHeight="1"/>
    <row r="1046934" ht="14.25" customHeight="1"/>
    <row r="1046936" ht="14.25" customHeight="1"/>
    <row r="1046938" ht="14.25" customHeight="1"/>
    <row r="1046940" ht="14.25" customHeight="1"/>
    <row r="1046942" ht="14.25" customHeight="1"/>
    <row r="1046944" ht="14.25" customHeight="1"/>
    <row r="1046946" ht="14.25" customHeight="1"/>
    <row r="1046948" ht="14.25" customHeight="1"/>
    <row r="1046950" ht="14.25" customHeight="1"/>
    <row r="1046952" ht="14.25" customHeight="1"/>
    <row r="1046954" ht="14.25" customHeight="1"/>
    <row r="1046956" ht="14.25" customHeight="1"/>
    <row r="1046958" ht="14.25" customHeight="1"/>
    <row r="1046960" ht="14.25" customHeight="1"/>
    <row r="1046962" ht="14.25" customHeight="1"/>
    <row r="1046964" ht="14.25" customHeight="1"/>
    <row r="1046966" ht="14.25" customHeight="1"/>
    <row r="1046968" ht="14.25" customHeight="1"/>
    <row r="1046970" ht="14.25" customHeight="1"/>
    <row r="1046972" ht="14.25" customHeight="1"/>
    <row r="1046974" ht="14.25" customHeight="1"/>
    <row r="1046976" ht="14.25" customHeight="1"/>
    <row r="1046978" ht="14.25" customHeight="1"/>
    <row r="1046980" ht="14.25" customHeight="1"/>
    <row r="1046982" ht="14.25" customHeight="1"/>
    <row r="1046984" ht="14.25" customHeight="1"/>
    <row r="1046986" ht="14.25" customHeight="1"/>
    <row r="1046988" ht="14.25" customHeight="1"/>
    <row r="1046990" ht="14.25" customHeight="1"/>
    <row r="1046992" ht="14.25" customHeight="1"/>
    <row r="1046994" ht="14.25" customHeight="1"/>
    <row r="1046996" ht="14.25" customHeight="1"/>
    <row r="1046998" ht="14.25" customHeight="1"/>
    <row r="1047000" ht="14.25" customHeight="1"/>
    <row r="1047002" ht="14.25" customHeight="1"/>
    <row r="1047004" ht="14.25" customHeight="1"/>
    <row r="1047006" ht="14.25" customHeight="1"/>
    <row r="1047008" ht="14.25" customHeight="1"/>
    <row r="1047010" ht="14.25" customHeight="1"/>
    <row r="1047012" ht="14.25" customHeight="1"/>
    <row r="1047014" ht="14.25" customHeight="1"/>
    <row r="1047016" ht="14.25" customHeight="1"/>
    <row r="1047018" ht="14.25" customHeight="1"/>
    <row r="1047020" ht="14.25" customHeight="1"/>
    <row r="1047022" ht="14.25" customHeight="1"/>
    <row r="1047024" ht="14.25" customHeight="1"/>
    <row r="1047026" ht="14.25" customHeight="1"/>
    <row r="1047028" ht="14.25" customHeight="1"/>
    <row r="1047030" ht="14.25" customHeight="1"/>
    <row r="1047032" ht="14.25" customHeight="1"/>
    <row r="1047034" ht="14.25" customHeight="1"/>
    <row r="1047036" ht="14.25" customHeight="1"/>
    <row r="1047038" ht="14.25" customHeight="1"/>
    <row r="1047040" ht="14.25" customHeight="1"/>
    <row r="1047042" ht="14.25" customHeight="1"/>
    <row r="1047044" ht="14.25" customHeight="1"/>
    <row r="1047046" ht="14.25" customHeight="1"/>
    <row r="1047048" ht="14.25" customHeight="1"/>
    <row r="1047050" ht="14.25" customHeight="1"/>
    <row r="1047052" ht="14.25" customHeight="1"/>
    <row r="1047054" ht="14.25" customHeight="1"/>
    <row r="1047056" ht="14.25" customHeight="1"/>
    <row r="1047058" ht="14.25" customHeight="1"/>
    <row r="1047060" ht="14.25" customHeight="1"/>
    <row r="1047062" ht="14.25" customHeight="1"/>
    <row r="1047064" ht="14.25" customHeight="1"/>
    <row r="1047066" ht="14.25" customHeight="1"/>
    <row r="1047068" ht="14.25" customHeight="1"/>
    <row r="1047070" ht="14.25" customHeight="1"/>
    <row r="1047072" ht="14.25" customHeight="1"/>
    <row r="1047074" ht="14.25" customHeight="1"/>
    <row r="1047076" ht="14.25" customHeight="1"/>
    <row r="1047078" ht="14.25" customHeight="1"/>
    <row r="1047080" ht="14.25" customHeight="1"/>
    <row r="1047082" ht="14.25" customHeight="1"/>
    <row r="1047084" ht="14.25" customHeight="1"/>
    <row r="1047086" ht="14.25" customHeight="1"/>
    <row r="1047088" ht="14.25" customHeight="1"/>
    <row r="1047090" ht="14.25" customHeight="1"/>
    <row r="1047092" ht="14.25" customHeight="1"/>
    <row r="1047094" ht="14.25" customHeight="1"/>
    <row r="1047096" ht="14.25" customHeight="1"/>
    <row r="1047098" ht="14.25" customHeight="1"/>
    <row r="1047100" ht="14.25" customHeight="1"/>
    <row r="1047102" ht="14.25" customHeight="1"/>
    <row r="1047104" ht="14.25" customHeight="1"/>
    <row r="1047106" ht="14.25" customHeight="1"/>
    <row r="1047108" ht="14.25" customHeight="1"/>
    <row r="1047110" ht="14.25" customHeight="1"/>
    <row r="1047112" ht="14.25" customHeight="1"/>
    <row r="1047114" ht="14.25" customHeight="1"/>
    <row r="1047116" ht="14.25" customHeight="1"/>
    <row r="1047118" ht="14.25" customHeight="1"/>
    <row r="1047120" ht="14.25" customHeight="1"/>
    <row r="1047122" ht="14.25" customHeight="1"/>
    <row r="1047124" ht="14.25" customHeight="1"/>
    <row r="1047126" ht="14.25" customHeight="1"/>
    <row r="1047128" ht="14.25" customHeight="1"/>
    <row r="1047130" ht="14.25" customHeight="1"/>
    <row r="1047132" ht="14.25" customHeight="1"/>
    <row r="1047134" ht="14.25" customHeight="1"/>
    <row r="1047136" ht="14.25" customHeight="1"/>
    <row r="1047138" ht="14.25" customHeight="1"/>
    <row r="1047140" ht="14.25" customHeight="1"/>
    <row r="1047142" ht="14.25" customHeight="1"/>
    <row r="1047144" ht="14.25" customHeight="1"/>
    <row r="1047146" ht="14.25" customHeight="1"/>
    <row r="1047148" ht="14.25" customHeight="1"/>
    <row r="1047150" ht="14.25" customHeight="1"/>
    <row r="1047152" ht="14.25" customHeight="1"/>
    <row r="1047154" ht="14.25" customHeight="1"/>
    <row r="1047156" ht="14.25" customHeight="1"/>
    <row r="1047158" ht="14.25" customHeight="1"/>
    <row r="1047160" ht="14.25" customHeight="1"/>
    <row r="1047162" ht="14.25" customHeight="1"/>
    <row r="1047164" ht="14.25" customHeight="1"/>
    <row r="1047166" ht="14.25" customHeight="1"/>
    <row r="1047168" ht="14.25" customHeight="1"/>
    <row r="1047170" ht="14.25" customHeight="1"/>
    <row r="1047172" ht="14.25" customHeight="1"/>
    <row r="1047174" ht="14.25" customHeight="1"/>
    <row r="1047176" ht="14.25" customHeight="1"/>
    <row r="1047178" ht="14.25" customHeight="1"/>
    <row r="1047180" ht="14.25" customHeight="1"/>
    <row r="1047182" ht="14.25" customHeight="1"/>
    <row r="1047184" ht="14.25" customHeight="1"/>
    <row r="1047186" ht="14.25" customHeight="1"/>
    <row r="1047188" ht="14.25" customHeight="1"/>
    <row r="1047190" ht="14.25" customHeight="1"/>
    <row r="1047192" ht="14.25" customHeight="1"/>
    <row r="1047194" ht="14.25" customHeight="1"/>
    <row r="1047196" ht="14.25" customHeight="1"/>
    <row r="1047198" ht="14.25" customHeight="1"/>
    <row r="1047200" ht="14.25" customHeight="1"/>
    <row r="1047202" ht="14.25" customHeight="1"/>
    <row r="1047204" ht="14.25" customHeight="1"/>
    <row r="1047206" ht="14.25" customHeight="1"/>
    <row r="1047208" ht="14.25" customHeight="1"/>
    <row r="1047210" ht="14.25" customHeight="1"/>
    <row r="1047212" ht="14.25" customHeight="1"/>
    <row r="1047214" ht="14.25" customHeight="1"/>
    <row r="1047216" ht="14.25" customHeight="1"/>
    <row r="1047218" ht="14.25" customHeight="1"/>
    <row r="1047220" ht="14.25" customHeight="1"/>
    <row r="1047222" ht="14.25" customHeight="1"/>
    <row r="1047224" ht="14.25" customHeight="1"/>
    <row r="1047226" ht="14.25" customHeight="1"/>
    <row r="1047228" ht="14.25" customHeight="1"/>
    <row r="1047230" ht="14.25" customHeight="1"/>
    <row r="1047232" ht="14.25" customHeight="1"/>
    <row r="1047234" ht="14.25" customHeight="1"/>
    <row r="1047236" ht="14.25" customHeight="1"/>
    <row r="1047238" ht="14.25" customHeight="1"/>
    <row r="1047240" ht="14.25" customHeight="1"/>
    <row r="1047242" ht="14.25" customHeight="1"/>
    <row r="1047244" ht="14.25" customHeight="1"/>
    <row r="1047246" ht="14.25" customHeight="1"/>
    <row r="1047248" ht="14.25" customHeight="1"/>
    <row r="1047250" ht="14.25" customHeight="1"/>
    <row r="1047252" ht="14.25" customHeight="1"/>
    <row r="1047254" ht="14.25" customHeight="1"/>
    <row r="1047256" ht="14.25" customHeight="1"/>
    <row r="1047258" ht="14.25" customHeight="1"/>
    <row r="1047260" ht="14.25" customHeight="1"/>
    <row r="1047262" ht="14.25" customHeight="1"/>
    <row r="1047264" ht="14.25" customHeight="1"/>
    <row r="1047266" ht="14.25" customHeight="1"/>
    <row r="1047268" ht="14.25" customHeight="1"/>
    <row r="1047270" ht="14.25" customHeight="1"/>
    <row r="1047272" ht="14.25" customHeight="1"/>
    <row r="1047274" ht="14.25" customHeight="1"/>
    <row r="1047276" ht="14.25" customHeight="1"/>
    <row r="1047278" ht="14.25" customHeight="1"/>
    <row r="1047280" ht="14.25" customHeight="1"/>
    <row r="1047282" ht="14.25" customHeight="1"/>
    <row r="1047284" ht="14.25" customHeight="1"/>
    <row r="1047286" ht="14.25" customHeight="1"/>
    <row r="1047288" ht="14.25" customHeight="1"/>
    <row r="1047290" ht="14.25" customHeight="1"/>
    <row r="1047292" ht="14.25" customHeight="1"/>
    <row r="1047294" ht="14.25" customHeight="1"/>
    <row r="1047296" ht="14.25" customHeight="1"/>
    <row r="1047298" ht="14.25" customHeight="1"/>
    <row r="1047300" ht="14.25" customHeight="1"/>
    <row r="1047302" ht="14.25" customHeight="1"/>
    <row r="1047304" ht="14.25" customHeight="1"/>
    <row r="1047306" ht="14.25" customHeight="1"/>
    <row r="1047308" ht="14.25" customHeight="1"/>
    <row r="1047310" ht="14.25" customHeight="1"/>
    <row r="1047312" ht="14.25" customHeight="1"/>
    <row r="1047314" ht="14.25" customHeight="1"/>
    <row r="1047316" ht="14.25" customHeight="1"/>
    <row r="1047318" ht="14.25" customHeight="1"/>
    <row r="1047320" ht="14.25" customHeight="1"/>
    <row r="1047322" ht="14.25" customHeight="1"/>
    <row r="1047324" ht="14.25" customHeight="1"/>
    <row r="1047326" ht="14.25" customHeight="1"/>
    <row r="1047328" ht="14.25" customHeight="1"/>
    <row r="1047330" ht="14.25" customHeight="1"/>
    <row r="1047332" ht="14.25" customHeight="1"/>
    <row r="1047334" ht="14.25" customHeight="1"/>
    <row r="1047336" ht="14.25" customHeight="1"/>
    <row r="1047338" ht="14.25" customHeight="1"/>
    <row r="1047340" ht="14.25" customHeight="1"/>
    <row r="1047342" ht="14.25" customHeight="1"/>
    <row r="1047344" ht="14.25" customHeight="1"/>
    <row r="1047346" ht="14.25" customHeight="1"/>
    <row r="1047348" ht="14.25" customHeight="1"/>
    <row r="1047350" ht="14.25" customHeight="1"/>
    <row r="1047352" ht="14.25" customHeight="1"/>
    <row r="1047354" ht="14.25" customHeight="1"/>
    <row r="1047356" ht="14.25" customHeight="1"/>
    <row r="1047358" ht="14.25" customHeight="1"/>
    <row r="1047360" ht="14.25" customHeight="1"/>
    <row r="1047362" ht="14.25" customHeight="1"/>
    <row r="1047364" ht="14.25" customHeight="1"/>
    <row r="1047366" ht="14.25" customHeight="1"/>
    <row r="1047368" ht="14.25" customHeight="1"/>
    <row r="1047370" ht="14.25" customHeight="1"/>
    <row r="1047372" ht="14.25" customHeight="1"/>
    <row r="1047374" ht="14.25" customHeight="1"/>
    <row r="1047376" ht="14.25" customHeight="1"/>
    <row r="1047378" ht="14.25" customHeight="1"/>
    <row r="1047380" ht="14.25" customHeight="1"/>
    <row r="1047382" ht="14.25" customHeight="1"/>
    <row r="1047384" ht="14.25" customHeight="1"/>
    <row r="1047386" ht="14.25" customHeight="1"/>
    <row r="1047388" ht="14.25" customHeight="1"/>
    <row r="1047390" ht="14.25" customHeight="1"/>
    <row r="1047392" ht="14.25" customHeight="1"/>
    <row r="1047394" ht="14.25" customHeight="1"/>
    <row r="1047396" ht="14.25" customHeight="1"/>
    <row r="1047398" ht="14.25" customHeight="1"/>
    <row r="1047400" ht="14.25" customHeight="1"/>
    <row r="1047402" ht="14.25" customHeight="1"/>
    <row r="1047404" ht="14.25" customHeight="1"/>
    <row r="1047406" ht="14.25" customHeight="1"/>
    <row r="1047408" ht="14.25" customHeight="1"/>
    <row r="1047410" ht="14.25" customHeight="1"/>
    <row r="1047412" ht="14.25" customHeight="1"/>
    <row r="1047414" ht="14.25" customHeight="1"/>
    <row r="1047416" ht="14.25" customHeight="1"/>
    <row r="1047418" ht="14.25" customHeight="1"/>
    <row r="1047420" ht="14.25" customHeight="1"/>
    <row r="1047422" ht="14.25" customHeight="1"/>
    <row r="1047424" ht="14.25" customHeight="1"/>
    <row r="1047426" ht="14.25" customHeight="1"/>
    <row r="1047428" ht="14.25" customHeight="1"/>
    <row r="1047430" ht="14.25" customHeight="1"/>
    <row r="1047432" ht="14.25" customHeight="1"/>
    <row r="1047434" ht="14.25" customHeight="1"/>
    <row r="1047436" ht="14.25" customHeight="1"/>
    <row r="1047438" ht="14.25" customHeight="1"/>
    <row r="1047440" ht="14.25" customHeight="1"/>
    <row r="1047442" ht="14.25" customHeight="1"/>
    <row r="1047444" ht="14.25" customHeight="1"/>
    <row r="1047446" ht="14.25" customHeight="1"/>
    <row r="1047448" ht="14.25" customHeight="1"/>
    <row r="1047450" ht="14.25" customHeight="1"/>
    <row r="1047452" ht="14.25" customHeight="1"/>
    <row r="1047454" ht="14.25" customHeight="1"/>
    <row r="1047456" ht="14.25" customHeight="1"/>
    <row r="1047458" ht="14.25" customHeight="1"/>
    <row r="1047460" ht="14.25" customHeight="1"/>
    <row r="1047462" ht="14.25" customHeight="1"/>
    <row r="1047464" ht="14.25" customHeight="1"/>
    <row r="1047466" ht="14.25" customHeight="1"/>
    <row r="1047468" ht="14.25" customHeight="1"/>
    <row r="1047470" ht="14.25" customHeight="1"/>
    <row r="1047472" ht="14.25" customHeight="1"/>
    <row r="1047474" ht="14.25" customHeight="1"/>
    <row r="1047476" ht="14.25" customHeight="1"/>
    <row r="1047478" ht="14.25" customHeight="1"/>
    <row r="1047480" ht="14.25" customHeight="1"/>
    <row r="1047482" ht="14.25" customHeight="1"/>
    <row r="1047484" ht="14.25" customHeight="1"/>
    <row r="1047486" ht="14.25" customHeight="1"/>
    <row r="1047488" ht="14.25" customHeight="1"/>
    <row r="1047490" ht="14.25" customHeight="1"/>
    <row r="1047492" ht="14.25" customHeight="1"/>
    <row r="1047494" ht="14.25" customHeight="1"/>
    <row r="1047496" ht="14.25" customHeight="1"/>
    <row r="1047498" ht="14.25" customHeight="1"/>
    <row r="1047500" ht="14.25" customHeight="1"/>
    <row r="1047502" ht="14.25" customHeight="1"/>
    <row r="1047504" ht="14.25" customHeight="1"/>
    <row r="1047506" ht="14.25" customHeight="1"/>
    <row r="1047508" ht="14.25" customHeight="1"/>
    <row r="1047510" ht="14.25" customHeight="1"/>
    <row r="1047512" ht="14.25" customHeight="1"/>
    <row r="1047514" ht="14.25" customHeight="1"/>
    <row r="1047516" ht="14.25" customHeight="1"/>
    <row r="1047518" ht="14.25" customHeight="1"/>
    <row r="1047520" ht="14.25" customHeight="1"/>
    <row r="1047522" ht="14.25" customHeight="1"/>
    <row r="1047524" ht="14.25" customHeight="1"/>
    <row r="1047526" ht="14.25" customHeight="1"/>
    <row r="1047528" ht="14.25" customHeight="1"/>
    <row r="1047530" ht="14.25" customHeight="1"/>
    <row r="1047532" ht="14.25" customHeight="1"/>
    <row r="1047534" ht="14.25" customHeight="1"/>
    <row r="1047536" ht="14.25" customHeight="1"/>
    <row r="1047538" ht="14.25" customHeight="1"/>
    <row r="1047540" ht="14.25" customHeight="1"/>
    <row r="1047542" ht="14.25" customHeight="1"/>
    <row r="1047544" ht="14.25" customHeight="1"/>
    <row r="1047546" ht="14.25" customHeight="1"/>
    <row r="1047548" ht="14.25" customHeight="1"/>
    <row r="1047550" ht="14.25" customHeight="1"/>
    <row r="1047552" ht="14.25" customHeight="1"/>
    <row r="1047554" ht="14.25" customHeight="1"/>
    <row r="1047556" ht="14.25" customHeight="1"/>
    <row r="1047558" ht="14.25" customHeight="1"/>
    <row r="1047560" ht="14.25" customHeight="1"/>
    <row r="1047562" ht="14.25" customHeight="1"/>
    <row r="1047564" ht="14.25" customHeight="1"/>
    <row r="1047566" ht="14.25" customHeight="1"/>
    <row r="1047568" ht="14.25" customHeight="1"/>
    <row r="1047570" ht="14.25" customHeight="1"/>
    <row r="1047572" ht="14.25" customHeight="1"/>
    <row r="1047574" ht="14.25" customHeight="1"/>
    <row r="1047576" ht="14.25" customHeight="1"/>
    <row r="1047578" ht="14.25" customHeight="1"/>
    <row r="1047580" ht="14.25" customHeight="1"/>
    <row r="1047582" ht="14.25" customHeight="1"/>
    <row r="1047584" ht="14.25" customHeight="1"/>
    <row r="1047586" ht="14.25" customHeight="1"/>
    <row r="1047588" ht="14.25" customHeight="1"/>
    <row r="1047590" ht="14.25" customHeight="1"/>
    <row r="1047592" ht="14.25" customHeight="1"/>
    <row r="1047594" ht="14.25" customHeight="1"/>
    <row r="1047596" ht="14.25" customHeight="1"/>
    <row r="1047598" ht="14.25" customHeight="1"/>
    <row r="1047600" ht="14.25" customHeight="1"/>
    <row r="1047602" ht="14.25" customHeight="1"/>
    <row r="1047604" ht="14.25" customHeight="1"/>
    <row r="1047606" ht="14.25" customHeight="1"/>
    <row r="1047608" ht="14.25" customHeight="1"/>
    <row r="1047610" ht="14.25" customHeight="1"/>
    <row r="1047612" ht="14.25" customHeight="1"/>
    <row r="1047614" ht="14.25" customHeight="1"/>
    <row r="1047616" ht="14.25" customHeight="1"/>
    <row r="1047618" ht="14.25" customHeight="1"/>
    <row r="1047620" ht="14.25" customHeight="1"/>
    <row r="1047622" ht="14.25" customHeight="1"/>
    <row r="1047624" ht="14.25" customHeight="1"/>
    <row r="1047626" ht="14.25" customHeight="1"/>
    <row r="1047628" ht="14.25" customHeight="1"/>
    <row r="1047630" ht="14.25" customHeight="1"/>
    <row r="1047632" ht="14.25" customHeight="1"/>
    <row r="1047634" ht="14.25" customHeight="1"/>
    <row r="1047636" ht="14.25" customHeight="1"/>
    <row r="1047638" ht="14.25" customHeight="1"/>
    <row r="1047640" ht="14.25" customHeight="1"/>
    <row r="1047642" ht="14.25" customHeight="1"/>
    <row r="1047644" ht="14.25" customHeight="1"/>
    <row r="1047646" ht="14.25" customHeight="1"/>
    <row r="1047648" ht="14.25" customHeight="1"/>
    <row r="1047650" ht="14.25" customHeight="1"/>
    <row r="1047652" ht="14.25" customHeight="1"/>
    <row r="1047654" ht="14.25" customHeight="1"/>
    <row r="1047656" ht="14.25" customHeight="1"/>
    <row r="1047658" ht="14.25" customHeight="1"/>
    <row r="1047660" ht="14.25" customHeight="1"/>
    <row r="1047662" ht="14.25" customHeight="1"/>
    <row r="1047664" ht="14.25" customHeight="1"/>
    <row r="1047666" ht="14.25" customHeight="1"/>
    <row r="1047668" ht="14.25" customHeight="1"/>
    <row r="1047670" ht="14.25" customHeight="1"/>
    <row r="1047672" ht="14.25" customHeight="1"/>
    <row r="1047674" ht="14.25" customHeight="1"/>
    <row r="1047676" ht="14.25" customHeight="1"/>
    <row r="1047678" ht="14.25" customHeight="1"/>
    <row r="1047680" ht="14.25" customHeight="1"/>
    <row r="1047682" ht="14.25" customHeight="1"/>
    <row r="1047684" ht="14.25" customHeight="1"/>
    <row r="1047686" ht="14.25" customHeight="1"/>
    <row r="1047688" ht="14.25" customHeight="1"/>
    <row r="1047690" ht="14.25" customHeight="1"/>
    <row r="1047692" ht="14.25" customHeight="1"/>
    <row r="1047694" ht="14.25" customHeight="1"/>
    <row r="1047696" ht="14.25" customHeight="1"/>
    <row r="1047698" ht="14.25" customHeight="1"/>
    <row r="1047700" ht="14.25" customHeight="1"/>
    <row r="1047702" ht="14.25" customHeight="1"/>
    <row r="1047704" ht="14.25" customHeight="1"/>
    <row r="1047706" ht="14.25" customHeight="1"/>
    <row r="1047708" ht="14.25" customHeight="1"/>
    <row r="1047710" ht="14.25" customHeight="1"/>
    <row r="1047712" ht="14.25" customHeight="1"/>
    <row r="1047714" ht="14.25" customHeight="1"/>
    <row r="1047716" ht="14.25" customHeight="1"/>
    <row r="1047718" ht="14.25" customHeight="1"/>
    <row r="1047720" ht="14.25" customHeight="1"/>
    <row r="1047722" ht="14.25" customHeight="1"/>
    <row r="1047724" ht="14.25" customHeight="1"/>
    <row r="1047726" ht="14.25" customHeight="1"/>
    <row r="1047728" ht="14.25" customHeight="1"/>
    <row r="1047730" ht="14.25" customHeight="1"/>
    <row r="1047732" ht="14.25" customHeight="1"/>
    <row r="1047734" ht="14.25" customHeight="1"/>
    <row r="1047736" ht="14.25" customHeight="1"/>
    <row r="1047738" ht="14.25" customHeight="1"/>
    <row r="1047740" ht="14.25" customHeight="1"/>
    <row r="1047742" ht="14.25" customHeight="1"/>
    <row r="1047744" ht="14.25" customHeight="1"/>
    <row r="1047746" ht="14.25" customHeight="1"/>
    <row r="1047748" ht="14.25" customHeight="1"/>
    <row r="1047750" ht="14.25" customHeight="1"/>
    <row r="1047752" ht="14.25" customHeight="1"/>
    <row r="1047754" ht="14.25" customHeight="1"/>
    <row r="1047756" ht="14.25" customHeight="1"/>
    <row r="1047758" ht="14.25" customHeight="1"/>
    <row r="1047760" ht="14.25" customHeight="1"/>
    <row r="1047762" ht="14.25" customHeight="1"/>
    <row r="1047764" ht="14.25" customHeight="1"/>
    <row r="1047766" ht="14.25" customHeight="1"/>
    <row r="1047768" ht="14.25" customHeight="1"/>
    <row r="1047770" ht="14.25" customHeight="1"/>
    <row r="1047772" ht="14.25" customHeight="1"/>
    <row r="1047774" ht="14.25" customHeight="1"/>
    <row r="1047776" ht="14.25" customHeight="1"/>
    <row r="1047778" ht="14.25" customHeight="1"/>
    <row r="1047780" ht="14.25" customHeight="1"/>
    <row r="1047782" ht="14.25" customHeight="1"/>
    <row r="1047784" ht="14.25" customHeight="1"/>
    <row r="1047786" ht="14.25" customHeight="1"/>
    <row r="1047788" ht="14.25" customHeight="1"/>
    <row r="1047790" ht="14.25" customHeight="1"/>
    <row r="1047792" ht="14.25" customHeight="1"/>
    <row r="1047794" ht="14.25" customHeight="1"/>
    <row r="1047796" ht="14.25" customHeight="1"/>
    <row r="1047798" ht="14.25" customHeight="1"/>
    <row r="1047800" ht="14.25" customHeight="1"/>
    <row r="1047802" ht="14.25" customHeight="1"/>
    <row r="1047804" ht="14.25" customHeight="1"/>
    <row r="1047806" ht="14.25" customHeight="1"/>
    <row r="1047808" ht="14.25" customHeight="1"/>
    <row r="1047810" ht="14.25" customHeight="1"/>
    <row r="1047812" ht="14.25" customHeight="1"/>
    <row r="1047814" ht="14.25" customHeight="1"/>
    <row r="1047816" ht="14.25" customHeight="1"/>
    <row r="1047818" ht="14.25" customHeight="1"/>
    <row r="1047820" ht="14.25" customHeight="1"/>
    <row r="1047822" ht="14.25" customHeight="1"/>
    <row r="1047824" ht="14.25" customHeight="1"/>
    <row r="1047826" ht="14.25" customHeight="1"/>
    <row r="1047828" ht="14.25" customHeight="1"/>
    <row r="1047830" ht="14.25" customHeight="1"/>
    <row r="1047832" ht="14.25" customHeight="1"/>
    <row r="1047834" ht="14.25" customHeight="1"/>
    <row r="1047836" ht="14.25" customHeight="1"/>
    <row r="1047838" ht="14.25" customHeight="1"/>
    <row r="1047840" ht="14.25" customHeight="1"/>
    <row r="1047842" ht="14.25" customHeight="1"/>
    <row r="1047844" ht="14.25" customHeight="1"/>
    <row r="1047846" ht="14.25" customHeight="1"/>
    <row r="1047848" ht="14.25" customHeight="1"/>
    <row r="1047850" ht="14.25" customHeight="1"/>
    <row r="1047852" ht="14.25" customHeight="1"/>
    <row r="1047854" ht="14.25" customHeight="1"/>
    <row r="1047856" ht="14.25" customHeight="1"/>
    <row r="1047858" ht="14.25" customHeight="1"/>
    <row r="1047860" ht="14.25" customHeight="1"/>
    <row r="1047862" ht="14.25" customHeight="1"/>
    <row r="1047864" ht="14.25" customHeight="1"/>
    <row r="1047866" ht="14.25" customHeight="1"/>
    <row r="1047868" ht="14.25" customHeight="1"/>
    <row r="1047870" ht="14.25" customHeight="1"/>
    <row r="1047872" ht="14.25" customHeight="1"/>
    <row r="1047874" ht="14.25" customHeight="1"/>
    <row r="1047876" ht="14.25" customHeight="1"/>
    <row r="1047878" ht="14.25" customHeight="1"/>
    <row r="1047880" ht="14.25" customHeight="1"/>
    <row r="1047882" ht="14.25" customHeight="1"/>
    <row r="1047884" ht="14.25" customHeight="1"/>
    <row r="1047886" ht="14.25" customHeight="1"/>
    <row r="1047888" ht="14.25" customHeight="1"/>
    <row r="1047890" ht="14.25" customHeight="1"/>
    <row r="1047892" ht="14.25" customHeight="1"/>
    <row r="1047894" ht="14.25" customHeight="1"/>
    <row r="1047896" ht="14.25" customHeight="1"/>
    <row r="1047898" ht="14.25" customHeight="1"/>
    <row r="1047900" ht="14.25" customHeight="1"/>
    <row r="1047902" ht="14.25" customHeight="1"/>
    <row r="1047904" ht="14.25" customHeight="1"/>
    <row r="1047906" ht="14.25" customHeight="1"/>
    <row r="1047908" ht="14.25" customHeight="1"/>
    <row r="1047910" ht="14.25" customHeight="1"/>
    <row r="1047912" ht="14.25" customHeight="1"/>
    <row r="1047914" ht="14.25" customHeight="1"/>
    <row r="1047916" ht="14.25" customHeight="1"/>
    <row r="1047918" ht="14.25" customHeight="1"/>
    <row r="1047920" ht="14.25" customHeight="1"/>
    <row r="1047922" ht="14.25" customHeight="1"/>
    <row r="1047924" ht="14.25" customHeight="1"/>
    <row r="1047926" ht="14.25" customHeight="1"/>
    <row r="1047928" ht="14.25" customHeight="1"/>
    <row r="1047930" ht="14.25" customHeight="1"/>
    <row r="1047932" ht="14.25" customHeight="1"/>
    <row r="1047934" ht="14.25" customHeight="1"/>
    <row r="1047936" ht="14.25" customHeight="1"/>
    <row r="1047938" ht="14.25" customHeight="1"/>
    <row r="1047940" ht="14.25" customHeight="1"/>
    <row r="1047942" ht="14.25" customHeight="1"/>
    <row r="1047944" ht="14.25" customHeight="1"/>
    <row r="1047946" ht="14.25" customHeight="1"/>
    <row r="1047948" ht="14.25" customHeight="1"/>
    <row r="1047950" ht="14.25" customHeight="1"/>
    <row r="1047952" ht="14.25" customHeight="1"/>
    <row r="1047954" ht="14.25" customHeight="1"/>
    <row r="1047956" ht="14.25" customHeight="1"/>
    <row r="1047958" ht="14.25" customHeight="1"/>
    <row r="1047960" ht="14.25" customHeight="1"/>
    <row r="1047962" ht="14.25" customHeight="1"/>
    <row r="1047964" ht="14.25" customHeight="1"/>
    <row r="1047966" ht="14.25" customHeight="1"/>
    <row r="1047968" ht="14.25" customHeight="1"/>
    <row r="1047970" ht="14.25" customHeight="1"/>
    <row r="1047972" ht="14.25" customHeight="1"/>
    <row r="1047974" ht="14.25" customHeight="1"/>
    <row r="1047976" ht="14.25" customHeight="1"/>
    <row r="1047978" ht="14.25" customHeight="1"/>
    <row r="1047980" ht="14.25" customHeight="1"/>
    <row r="1047982" ht="14.25" customHeight="1"/>
    <row r="1047984" ht="14.25" customHeight="1"/>
    <row r="1047986" ht="14.25" customHeight="1"/>
    <row r="1047988" ht="14.25" customHeight="1"/>
    <row r="1047990" ht="14.25" customHeight="1"/>
    <row r="1047992" ht="14.25" customHeight="1"/>
    <row r="1047994" ht="14.25" customHeight="1"/>
    <row r="1047996" ht="14.25" customHeight="1"/>
    <row r="1047998" ht="14.25" customHeight="1"/>
    <row r="1048000" ht="14.25" customHeight="1"/>
    <row r="1048002" ht="14.25" customHeight="1"/>
    <row r="1048004" ht="14.25" customHeight="1"/>
    <row r="1048006" ht="14.25" customHeight="1"/>
    <row r="1048008" ht="14.25" customHeight="1"/>
    <row r="1048010" ht="14.25" customHeight="1"/>
    <row r="1048012" ht="14.25" customHeight="1"/>
    <row r="1048014" ht="14.25" customHeight="1"/>
    <row r="1048016" ht="14.25" customHeight="1"/>
    <row r="1048018" ht="14.25" customHeight="1"/>
    <row r="1048020" ht="14.25" customHeight="1"/>
    <row r="1048022" ht="14.25" customHeight="1"/>
    <row r="1048024" ht="14.25" customHeight="1"/>
    <row r="1048026" ht="14.25" customHeight="1"/>
    <row r="1048028" ht="14.25" customHeight="1"/>
    <row r="1048030" ht="14.25" customHeight="1"/>
    <row r="1048032" ht="14.25" customHeight="1"/>
    <row r="1048034" ht="14.25" customHeight="1"/>
    <row r="1048036" ht="14.25" customHeight="1"/>
    <row r="1048038" ht="14.25" customHeight="1"/>
    <row r="1048040" ht="14.25" customHeight="1"/>
    <row r="1048042" ht="14.25" customHeight="1"/>
    <row r="1048044" ht="14.25" customHeight="1"/>
    <row r="1048046" ht="14.25" customHeight="1"/>
    <row r="1048048" ht="14.25" customHeight="1"/>
    <row r="1048050" ht="14.25" customHeight="1"/>
    <row r="1048052" ht="14.25" customHeight="1"/>
    <row r="1048054" ht="14.25" customHeight="1"/>
    <row r="1048056" ht="14.25" customHeight="1"/>
    <row r="1048058" ht="14.25" customHeight="1"/>
    <row r="1048060" ht="14.25" customHeight="1"/>
    <row r="1048062" ht="14.25" customHeight="1"/>
    <row r="1048064" ht="14.25" customHeight="1"/>
    <row r="1048066" ht="14.25" customHeight="1"/>
    <row r="1048068" ht="14.25" customHeight="1"/>
    <row r="1048070" ht="14.25" customHeight="1"/>
    <row r="1048072" ht="14.25" customHeight="1"/>
    <row r="1048074" ht="14.25" customHeight="1"/>
    <row r="1048076" ht="14.25" customHeight="1"/>
    <row r="1048078" ht="14.25" customHeight="1"/>
    <row r="1048080" ht="14.25" customHeight="1"/>
    <row r="1048082" ht="14.25" customHeight="1"/>
    <row r="1048084" ht="14.25" customHeight="1"/>
    <row r="1048086" ht="14.25" customHeight="1"/>
    <row r="1048088" ht="14.25" customHeight="1"/>
    <row r="1048090" ht="14.25" customHeight="1"/>
    <row r="1048092" ht="14.25" customHeight="1"/>
    <row r="1048094" ht="14.25" customHeight="1"/>
    <row r="1048096" ht="14.25" customHeight="1"/>
    <row r="1048098" ht="14.25" customHeight="1"/>
    <row r="1048100" ht="14.25" customHeight="1"/>
    <row r="1048102" ht="14.25" customHeight="1"/>
    <row r="1048104" ht="14.25" customHeight="1"/>
    <row r="1048106" ht="14.25" customHeight="1"/>
    <row r="1048108" ht="14.25" customHeight="1"/>
    <row r="1048110" ht="14.25" customHeight="1"/>
    <row r="1048112" ht="14.25" customHeight="1"/>
    <row r="1048114" ht="14.25" customHeight="1"/>
    <row r="1048116" ht="14.25" customHeight="1"/>
    <row r="1048118" ht="14.25" customHeight="1"/>
    <row r="1048120" ht="14.25" customHeight="1"/>
    <row r="1048122" ht="14.25" customHeight="1"/>
    <row r="1048124" ht="14.25" customHeight="1"/>
    <row r="1048126" ht="14.25" customHeight="1"/>
    <row r="1048128" ht="14.25" customHeight="1"/>
    <row r="1048130" ht="14.25" customHeight="1"/>
    <row r="1048132" ht="14.25" customHeight="1"/>
    <row r="1048134" ht="14.25" customHeight="1"/>
    <row r="1048136" ht="14.25" customHeight="1"/>
    <row r="1048138" ht="14.25" customHeight="1"/>
    <row r="1048140" ht="14.25" customHeight="1"/>
    <row r="1048142" ht="14.25" customHeight="1"/>
    <row r="1048144" ht="14.25" customHeight="1"/>
    <row r="1048146" ht="14.25" customHeight="1"/>
    <row r="1048148" ht="14.25" customHeight="1"/>
    <row r="1048150" ht="14.25" customHeight="1"/>
    <row r="1048152" ht="14.25" customHeight="1"/>
    <row r="1048154" ht="14.25" customHeight="1"/>
    <row r="1048156" ht="14.25" customHeight="1"/>
    <row r="1048158" ht="14.25" customHeight="1"/>
    <row r="1048160" ht="14.25" customHeight="1"/>
    <row r="1048162" ht="14.25" customHeight="1"/>
    <row r="1048164" ht="14.25" customHeight="1"/>
    <row r="1048166" ht="14.25" customHeight="1"/>
    <row r="1048168" ht="14.25" customHeight="1"/>
    <row r="1048170" ht="14.25" customHeight="1"/>
    <row r="1048172" ht="14.25" customHeight="1"/>
    <row r="1048174" ht="14.25" customHeight="1"/>
    <row r="1048176" ht="14.25" customHeight="1"/>
    <row r="1048178" ht="14.25" customHeight="1"/>
    <row r="1048180" ht="14.25" customHeight="1"/>
    <row r="1048182" ht="14.25" customHeight="1"/>
    <row r="1048184" ht="14.25" customHeight="1"/>
    <row r="1048186" ht="14.25" customHeight="1"/>
    <row r="1048188" ht="14.25" customHeight="1"/>
    <row r="1048190" ht="14.25" customHeight="1"/>
    <row r="1048192" ht="14.25" customHeight="1"/>
    <row r="1048194" ht="14.25" customHeight="1"/>
    <row r="1048196" ht="14.25" customHeight="1"/>
    <row r="1048198" ht="14.25" customHeight="1"/>
    <row r="1048200" ht="14.25" customHeight="1"/>
    <row r="1048202" ht="14.25" customHeight="1"/>
    <row r="1048204" ht="14.25" customHeight="1"/>
    <row r="1048206" ht="14.25" customHeight="1"/>
    <row r="1048208" ht="14.25" customHeight="1"/>
    <row r="1048210" ht="14.25" customHeight="1"/>
    <row r="1048212" ht="14.25" customHeight="1"/>
    <row r="1048214" ht="14.25" customHeight="1"/>
    <row r="1048216" ht="14.25" customHeight="1"/>
    <row r="1048218" ht="14.25" customHeight="1"/>
    <row r="1048220" ht="14.25" customHeight="1"/>
    <row r="1048222" ht="14.25" customHeight="1"/>
    <row r="1048224" ht="14.25" customHeight="1"/>
    <row r="1048226" ht="14.25" customHeight="1"/>
    <row r="1048228" ht="14.25" customHeight="1"/>
    <row r="1048230" ht="14.25" customHeight="1"/>
    <row r="1048232" ht="14.25" customHeight="1"/>
    <row r="1048234" ht="14.25" customHeight="1"/>
    <row r="1048236" ht="14.25" customHeight="1"/>
    <row r="1048238" ht="14.25" customHeight="1"/>
    <row r="1048240" ht="14.25" customHeight="1"/>
    <row r="1048242" ht="14.25" customHeight="1"/>
    <row r="1048244" ht="14.25" customHeight="1"/>
    <row r="1048246" ht="14.25" customHeight="1"/>
    <row r="1048248" ht="14.25" customHeight="1"/>
    <row r="1048250" ht="14.25" customHeight="1"/>
    <row r="1048252" ht="14.25" customHeight="1"/>
    <row r="1048254" ht="14.25" customHeight="1"/>
    <row r="1048256" ht="14.25" customHeight="1"/>
    <row r="1048258" ht="14.25" customHeight="1"/>
    <row r="1048260" ht="14.25" customHeight="1"/>
    <row r="1048262" ht="14.25" customHeight="1"/>
    <row r="1048264" ht="14.25" customHeight="1"/>
    <row r="1048266" ht="14.25" customHeight="1"/>
    <row r="1048268" ht="14.25" customHeight="1"/>
    <row r="1048270" ht="14.25" customHeight="1"/>
    <row r="1048272" ht="14.25" customHeight="1"/>
    <row r="1048274" ht="14.25" customHeight="1"/>
    <row r="1048276" ht="14.25" customHeight="1"/>
    <row r="1048278" ht="14.25" customHeight="1"/>
    <row r="1048280" ht="14.25" customHeight="1"/>
    <row r="1048282" ht="14.25" customHeight="1"/>
    <row r="1048284" ht="14.25" customHeight="1"/>
    <row r="1048286" ht="14.25" customHeight="1"/>
    <row r="1048288" ht="14.25" customHeight="1"/>
    <row r="1048290" ht="14.25" customHeight="1"/>
    <row r="1048292" ht="14.25" customHeight="1"/>
    <row r="1048294" ht="14.25" customHeight="1"/>
    <row r="1048296" ht="14.25" customHeight="1"/>
    <row r="1048298" ht="14.25" customHeight="1"/>
    <row r="1048300" ht="14.25" customHeight="1"/>
    <row r="1048302" ht="14.25" customHeight="1"/>
    <row r="1048304" ht="14.25" customHeight="1"/>
    <row r="1048306" ht="14.25" customHeight="1"/>
    <row r="1048308" ht="14.25" customHeight="1"/>
    <row r="1048310" ht="14.25" customHeight="1"/>
    <row r="1048312" ht="14.25" customHeight="1"/>
    <row r="1048314" ht="14.25" customHeight="1"/>
    <row r="1048316" ht="14.25" customHeight="1"/>
    <row r="1048318" ht="14.25" customHeight="1"/>
    <row r="1048320" ht="14.25" customHeight="1"/>
    <row r="1048322" ht="14.25" customHeight="1"/>
    <row r="1048324" ht="14.25" customHeight="1"/>
    <row r="1048326" ht="14.25" customHeight="1"/>
    <row r="1048328" ht="14.25" customHeight="1"/>
    <row r="1048330" ht="14.25" customHeight="1"/>
    <row r="1048332" ht="14.25" customHeight="1"/>
    <row r="1048334" ht="14.25" customHeight="1"/>
    <row r="1048336" ht="14.25" customHeight="1"/>
    <row r="1048338" ht="14.25" customHeight="1"/>
    <row r="1048340" ht="14.25" customHeight="1"/>
    <row r="1048342" ht="14.25" customHeight="1"/>
    <row r="1048344" ht="14.25" customHeight="1"/>
    <row r="1048346" ht="14.25" customHeight="1"/>
    <row r="1048348" ht="14.25" customHeight="1"/>
    <row r="1048350" ht="14.25" customHeight="1"/>
    <row r="1048352" ht="14.25" customHeight="1"/>
    <row r="1048354" ht="14.25" customHeight="1"/>
    <row r="1048356" ht="14.25" customHeight="1"/>
    <row r="1048358" ht="14.25" customHeight="1"/>
    <row r="1048360" ht="14.25" customHeight="1"/>
    <row r="1048362" ht="14.25" customHeight="1"/>
    <row r="1048364" ht="14.25" customHeight="1"/>
    <row r="1048366" ht="14.25" customHeight="1"/>
    <row r="1048368" ht="14.25" customHeight="1"/>
    <row r="1048370" ht="14.25" customHeight="1"/>
    <row r="1048372" ht="14.25" customHeight="1"/>
    <row r="1048374" ht="14.25" customHeight="1"/>
    <row r="1048376" ht="14.25" customHeight="1"/>
    <row r="1048378" ht="14.25" customHeight="1"/>
    <row r="1048380" ht="14.25" customHeight="1"/>
    <row r="1048382" ht="14.25" customHeight="1"/>
    <row r="1048384" ht="14.25" customHeight="1"/>
    <row r="1048386" ht="14.25" customHeight="1"/>
    <row r="1048388" ht="14.25" customHeight="1"/>
    <row r="1048390" ht="14.25" customHeight="1"/>
    <row r="1048392" ht="14.25" customHeight="1"/>
    <row r="1048394" ht="14.25" customHeight="1"/>
    <row r="1048396" ht="14.25" customHeight="1"/>
    <row r="1048398" ht="14.25" customHeight="1"/>
    <row r="1048400" ht="14.25" customHeight="1"/>
    <row r="1048402" ht="14.25" customHeight="1"/>
    <row r="1048404" ht="14.25" customHeight="1"/>
    <row r="1048406" ht="14.25" customHeight="1"/>
    <row r="1048408" ht="14.25" customHeight="1"/>
    <row r="1048410" ht="14.25" customHeight="1"/>
    <row r="1048412" ht="14.25" customHeight="1"/>
    <row r="1048414" ht="14.25" customHeight="1"/>
    <row r="1048416" ht="14.25" customHeight="1"/>
    <row r="1048418" ht="14.25" customHeight="1"/>
    <row r="1048420" ht="14.25" customHeight="1"/>
    <row r="1048422" ht="14.25" customHeight="1"/>
    <row r="1048424" ht="14.25" customHeight="1"/>
    <row r="1048426" ht="14.25" customHeight="1"/>
    <row r="1048428" ht="14.25" customHeight="1"/>
    <row r="1048430" ht="14.25" customHeight="1"/>
    <row r="1048432" ht="14.25" customHeight="1"/>
    <row r="1048434" ht="14.25" customHeight="1"/>
    <row r="1048436" ht="14.25" customHeight="1"/>
    <row r="1048438" ht="14.25" customHeight="1"/>
    <row r="1048440" ht="14.25" customHeight="1"/>
    <row r="1048442" ht="14.25" customHeight="1"/>
    <row r="1048444" ht="14.25" customHeight="1"/>
    <row r="1048446" ht="14.25" customHeight="1"/>
    <row r="1048448" ht="14.25" customHeight="1"/>
    <row r="1048450" ht="14.25" customHeight="1"/>
    <row r="1048452" ht="14.25" customHeight="1"/>
    <row r="1048454" ht="14.25" customHeight="1"/>
    <row r="1048456" ht="14.25" customHeight="1"/>
    <row r="1048458" ht="14.25" customHeight="1"/>
    <row r="1048460" ht="14.25" customHeight="1"/>
    <row r="1048462" ht="14.25" customHeight="1"/>
    <row r="1048464" ht="14.25" customHeight="1"/>
    <row r="1048466" ht="14.25" customHeight="1"/>
    <row r="1048468" ht="14.25" customHeight="1"/>
    <row r="1048470" ht="14.25" customHeight="1"/>
    <row r="1048472" ht="14.25" customHeight="1"/>
    <row r="1048474" ht="14.25" customHeight="1"/>
    <row r="1048476" ht="14.25" customHeight="1"/>
    <row r="1048478" ht="14.25" customHeight="1"/>
    <row r="1048480" ht="14.25" customHeight="1"/>
    <row r="1048482" ht="14.25" customHeight="1"/>
    <row r="1048484" ht="14.25" customHeight="1"/>
    <row r="1048486" ht="14.25" customHeight="1"/>
    <row r="1048488" ht="14.25" customHeight="1"/>
    <row r="1048490" ht="14.25" customHeight="1"/>
    <row r="1048492" ht="14.25" customHeight="1"/>
    <row r="1048494" ht="14.25" customHeight="1"/>
    <row r="1048496" ht="14.25" customHeight="1"/>
    <row r="1048498" ht="14.25" customHeight="1"/>
    <row r="1048500" ht="14.25" customHeight="1"/>
    <row r="1048502" ht="14.25" customHeight="1"/>
    <row r="1048504" ht="14.25" customHeight="1"/>
    <row r="1048506" ht="14.25" customHeight="1"/>
    <row r="1048508" ht="14.25" customHeight="1"/>
    <row r="1048510" ht="14.25" customHeight="1"/>
    <row r="1048512" ht="14.25" customHeight="1"/>
    <row r="1048514" ht="14.25" customHeight="1"/>
    <row r="1048516" ht="14.25" customHeight="1"/>
    <row r="1048518" ht="14.25" customHeight="1"/>
    <row r="1048520" ht="14.25" customHeight="1"/>
    <row r="1048522" ht="14.25" customHeight="1"/>
    <row r="1048524" ht="14.25" customHeight="1"/>
    <row r="1048526" ht="14.25" customHeight="1"/>
    <row r="1048528" ht="14.25" customHeight="1"/>
    <row r="1048530" ht="14.25" customHeight="1"/>
    <row r="1048532" ht="14.25" customHeight="1"/>
    <row r="1048534" ht="14.25" customHeight="1"/>
    <row r="1048536" ht="14.25" customHeight="1"/>
    <row r="1048538" ht="14.25" customHeight="1"/>
    <row r="1048540" ht="14.25" customHeight="1"/>
    <row r="1048542" ht="14.25" customHeight="1"/>
    <row r="1048544" ht="14.25" customHeight="1"/>
    <row r="1048546" ht="14.25" customHeight="1"/>
    <row r="1048548" ht="14.25" customHeight="1"/>
    <row r="1048550" ht="14.25" customHeight="1"/>
    <row r="1048552" ht="14.25" customHeight="1"/>
    <row r="1048554" ht="14.25" customHeight="1"/>
    <row r="1048556" ht="14.25" customHeight="1"/>
    <row r="1048558" ht="14.25" customHeight="1"/>
    <row r="1048560" ht="14.25" customHeight="1"/>
    <row r="1048562" ht="14.25" customHeight="1"/>
    <row r="1048564" ht="14.25" customHeight="1"/>
    <row r="1048566" ht="14.25" customHeight="1"/>
    <row r="1048568" ht="14.25" customHeight="1"/>
  </sheetData>
  <mergeCells count="11">
    <mergeCell ref="S5:S7"/>
    <mergeCell ref="S8:S12"/>
    <mergeCell ref="A1:S1"/>
    <mergeCell ref="O3:R3"/>
    <mergeCell ref="A3:A4"/>
    <mergeCell ref="B3:B4"/>
    <mergeCell ref="D3:D4"/>
    <mergeCell ref="F3:F4"/>
    <mergeCell ref="L3:N3"/>
    <mergeCell ref="I3:I4"/>
    <mergeCell ref="K3:K4"/>
  </mergeCells>
  <phoneticPr fontId="111" type="noConversion"/>
  <printOptions horizontalCentered="1"/>
  <pageMargins left="0.39305555555555599" right="0.39305555555555599" top="0.39305555555555599" bottom="0.39305555555555599" header="0.31388888888888899" footer="0.235416666666667"/>
  <pageSetup paperSize="12" firstPageNumber="4" fitToHeight="0" orientation="landscape" useFirstPageNumber="1"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B59"/>
  <sheetViews>
    <sheetView showGridLines="0" showZeros="0" zoomScale="80" zoomScaleNormal="80" workbookViewId="0">
      <pane xSplit="1" ySplit="4" topLeftCell="B32" activePane="bottomRight" state="frozen"/>
      <selection pane="topRight"/>
      <selection pane="bottomLeft"/>
      <selection pane="bottomRight" activeCell="L38" sqref="L38"/>
    </sheetView>
  </sheetViews>
  <sheetFormatPr defaultColWidth="0" defaultRowHeight="14.25"/>
  <cols>
    <col min="1" max="1" width="35.125" style="104" customWidth="1"/>
    <col min="2" max="2" width="12.625" style="105" customWidth="1"/>
    <col min="3" max="3" width="1.625" style="106" customWidth="1"/>
    <col min="4" max="4" width="12.625" style="106" customWidth="1"/>
    <col min="5" max="5" width="1.625" style="106" customWidth="1"/>
    <col min="6" max="6" width="12.625" style="106" customWidth="1"/>
    <col min="7" max="7" width="1.625" style="106" customWidth="1"/>
    <col min="8" max="8" width="12.625" style="106" customWidth="1"/>
    <col min="9" max="9" width="1.625" style="106" customWidth="1"/>
    <col min="10" max="10" width="12.625" style="106" customWidth="1"/>
    <col min="11" max="11" width="1.625" style="106" customWidth="1"/>
    <col min="12" max="14" width="12.625" style="106" customWidth="1"/>
    <col min="15" max="15" width="51" style="106" hidden="1" customWidth="1"/>
    <col min="16" max="16" width="1.25" style="106" customWidth="1"/>
    <col min="17" max="17" width="17" style="106" customWidth="1"/>
    <col min="18" max="18" width="1" style="106" customWidth="1"/>
    <col min="19" max="19" width="9" style="106" customWidth="1"/>
    <col min="20" max="20" width="11" style="106" customWidth="1"/>
    <col min="21" max="21" width="1.875" style="106" customWidth="1"/>
    <col min="22" max="22" width="10.875" style="106" customWidth="1"/>
    <col min="23" max="206" width="9" style="106" customWidth="1"/>
    <col min="207" max="207" width="42.5" style="106" customWidth="1"/>
    <col min="208" max="16384" width="0" style="106" hidden="1"/>
  </cols>
  <sheetData>
    <row r="1" spans="1:54" ht="24.75" customHeight="1">
      <c r="A1" s="507" t="s">
        <v>445</v>
      </c>
      <c r="B1" s="507"/>
      <c r="C1" s="507"/>
      <c r="D1" s="507"/>
      <c r="E1" s="507"/>
      <c r="F1" s="507"/>
      <c r="G1" s="507"/>
      <c r="H1" s="507"/>
      <c r="I1" s="507"/>
      <c r="J1" s="507"/>
      <c r="K1" s="507"/>
      <c r="L1" s="507"/>
      <c r="M1" s="507"/>
      <c r="N1" s="507"/>
      <c r="O1" s="507"/>
    </row>
    <row r="2" spans="1:54" s="102" customFormat="1" ht="17.25" customHeight="1">
      <c r="A2" s="107" t="s">
        <v>12</v>
      </c>
      <c r="B2" s="108"/>
      <c r="N2" s="125" t="s">
        <v>113</v>
      </c>
      <c r="O2" s="125" t="s">
        <v>113</v>
      </c>
    </row>
    <row r="3" spans="1:54" ht="24.75" customHeight="1">
      <c r="A3" s="500" t="s">
        <v>173</v>
      </c>
      <c r="B3" s="501" t="s">
        <v>115</v>
      </c>
      <c r="C3" s="505"/>
      <c r="D3" s="502" t="s">
        <v>174</v>
      </c>
      <c r="E3" s="505"/>
      <c r="F3" s="502" t="s">
        <v>117</v>
      </c>
      <c r="G3" s="505"/>
      <c r="H3" s="502" t="s">
        <v>577</v>
      </c>
      <c r="I3" s="505"/>
      <c r="J3" s="502" t="s">
        <v>574</v>
      </c>
      <c r="K3" s="505"/>
      <c r="L3" s="502" t="s">
        <v>175</v>
      </c>
      <c r="M3" s="502"/>
      <c r="N3" s="502"/>
      <c r="O3" s="502" t="s">
        <v>119</v>
      </c>
    </row>
    <row r="4" spans="1:54" ht="32.25" customHeight="1">
      <c r="A4" s="500"/>
      <c r="B4" s="501"/>
      <c r="C4" s="506"/>
      <c r="D4" s="502"/>
      <c r="E4" s="506"/>
      <c r="F4" s="502"/>
      <c r="G4" s="506"/>
      <c r="H4" s="502"/>
      <c r="I4" s="506"/>
      <c r="J4" s="502"/>
      <c r="K4" s="506"/>
      <c r="L4" s="304" t="s">
        <v>176</v>
      </c>
      <c r="M4" s="304" t="s">
        <v>123</v>
      </c>
      <c r="N4" s="304" t="s">
        <v>122</v>
      </c>
      <c r="O4" s="502"/>
    </row>
    <row r="5" spans="1:54" ht="30" customHeight="1">
      <c r="A5" s="305" t="s">
        <v>177</v>
      </c>
      <c r="B5" s="306">
        <f>SUM(B6+B7+B26+B27+B28+B29+B32+B36)</f>
        <v>725422</v>
      </c>
      <c r="C5" s="109"/>
      <c r="D5" s="298">
        <f>SUM(D6+D7+D26+D27+D28+D29+D32+D36)</f>
        <v>727720.04</v>
      </c>
      <c r="E5" s="109"/>
      <c r="F5" s="299">
        <f>SUM(F6+F7+F26+F27+F28+F29+F32+F36)</f>
        <v>472223.5</v>
      </c>
      <c r="G5" s="109"/>
      <c r="H5" s="300">
        <f>SUM(H6+H7+H26+H27+H28+H29+H32+H36)</f>
        <v>763453.7</v>
      </c>
      <c r="I5" s="109"/>
      <c r="J5" s="300">
        <f>SUM(J6+J7+J26+J27+J28+J29+J32+J36)</f>
        <v>770515</v>
      </c>
      <c r="K5" s="109"/>
      <c r="L5" s="298">
        <f>SUM(L6+L7+L26+L27+L28+L29+L32+L36)</f>
        <v>748987.72499999998</v>
      </c>
      <c r="M5" s="301">
        <f>L5-J5</f>
        <v>-21527.275000000023</v>
      </c>
      <c r="N5" s="302">
        <f>(L5/J5-1)*100</f>
        <v>-2.793881365061035</v>
      </c>
      <c r="O5" s="303"/>
      <c r="P5" s="124"/>
      <c r="V5" s="124"/>
    </row>
    <row r="6" spans="1:54" ht="30" customHeight="1">
      <c r="A6" s="110" t="s">
        <v>178</v>
      </c>
      <c r="B6" s="307">
        <f>'2'!B5</f>
        <v>214304</v>
      </c>
      <c r="C6" s="109"/>
      <c r="D6" s="111">
        <f>'2'!D5</f>
        <v>207026.8</v>
      </c>
      <c r="E6" s="109"/>
      <c r="F6" s="111">
        <f>'2'!F5</f>
        <v>135681</v>
      </c>
      <c r="G6" s="109"/>
      <c r="H6" s="288">
        <f>'2'!I5</f>
        <v>201613.7</v>
      </c>
      <c r="I6" s="109"/>
      <c r="J6" s="288">
        <f>'2'!M5</f>
        <v>201614</v>
      </c>
      <c r="K6" s="109"/>
      <c r="L6" s="111">
        <f>'2'!P5</f>
        <v>204488.72500000001</v>
      </c>
      <c r="M6" s="126">
        <f t="shared" ref="M6:M40" si="0">L6-J6</f>
        <v>2874.7250000000058</v>
      </c>
      <c r="N6" s="127">
        <f t="shared" ref="N6:N40" si="1">(L6/J6-1)*100</f>
        <v>1.4258558433442259</v>
      </c>
      <c r="O6" s="287"/>
      <c r="P6" s="124"/>
      <c r="V6" s="124"/>
    </row>
    <row r="7" spans="1:54" ht="30" customHeight="1">
      <c r="A7" s="110" t="s">
        <v>179</v>
      </c>
      <c r="B7" s="307">
        <f>B8+B12+B25</f>
        <v>369578</v>
      </c>
      <c r="C7" s="109"/>
      <c r="D7" s="111">
        <f>SUM(D8+D12+D25)</f>
        <v>342828</v>
      </c>
      <c r="E7" s="109"/>
      <c r="F7" s="111">
        <f>SUM(F8+F12+F25)</f>
        <v>342985.5</v>
      </c>
      <c r="G7" s="112"/>
      <c r="H7" s="111">
        <f>SUM(H8+H12+H25)</f>
        <v>357873</v>
      </c>
      <c r="I7" s="109"/>
      <c r="J7" s="111">
        <f>SUM(J8+J12+J25)</f>
        <v>364934</v>
      </c>
      <c r="K7" s="109"/>
      <c r="L7" s="111">
        <f>SUM(L8+L12+L25)</f>
        <v>357562</v>
      </c>
      <c r="M7" s="126">
        <f t="shared" si="0"/>
        <v>-7372</v>
      </c>
      <c r="N7" s="127">
        <f t="shared" si="1"/>
        <v>-2.0200913041810264</v>
      </c>
      <c r="O7" s="287"/>
      <c r="P7" s="124"/>
      <c r="Q7" s="124"/>
      <c r="V7" s="124"/>
      <c r="W7" s="124"/>
    </row>
    <row r="8" spans="1:54" ht="30" customHeight="1">
      <c r="A8" s="110" t="s">
        <v>180</v>
      </c>
      <c r="B8" s="308">
        <f>SUM(B9:B11)</f>
        <v>27503</v>
      </c>
      <c r="C8" s="109"/>
      <c r="D8" s="113">
        <f>SUM(D9:D11)</f>
        <v>27503</v>
      </c>
      <c r="E8" s="109"/>
      <c r="F8" s="113">
        <f>SUM(F9:F11)</f>
        <v>27503</v>
      </c>
      <c r="G8" s="112"/>
      <c r="H8" s="113">
        <f>SUM(H9:H11)</f>
        <v>27503</v>
      </c>
      <c r="I8" s="109"/>
      <c r="J8" s="113">
        <f>SUM(J9:J11)</f>
        <v>27503</v>
      </c>
      <c r="K8" s="109"/>
      <c r="L8" s="113">
        <f>SUM(L9:L11)</f>
        <v>27503</v>
      </c>
      <c r="M8" s="128">
        <f t="shared" si="0"/>
        <v>0</v>
      </c>
      <c r="N8" s="129">
        <f t="shared" si="1"/>
        <v>0</v>
      </c>
      <c r="O8" s="130"/>
      <c r="P8" s="124"/>
    </row>
    <row r="9" spans="1:54" ht="30" customHeight="1">
      <c r="A9" s="114" t="s">
        <v>181</v>
      </c>
      <c r="B9" s="309">
        <v>13178</v>
      </c>
      <c r="C9" s="109"/>
      <c r="D9" s="113">
        <v>13178</v>
      </c>
      <c r="E9" s="109"/>
      <c r="F9" s="113">
        <v>13178</v>
      </c>
      <c r="G9" s="112"/>
      <c r="H9" s="113">
        <v>13178</v>
      </c>
      <c r="I9" s="109"/>
      <c r="J9" s="113">
        <v>13178</v>
      </c>
      <c r="K9" s="109"/>
      <c r="L9" s="113">
        <v>13178</v>
      </c>
      <c r="M9" s="128">
        <f t="shared" si="0"/>
        <v>0</v>
      </c>
      <c r="N9" s="129">
        <f t="shared" si="1"/>
        <v>0</v>
      </c>
      <c r="O9" s="287" t="s">
        <v>182</v>
      </c>
      <c r="P9" s="124"/>
    </row>
    <row r="10" spans="1:54" ht="30" customHeight="1">
      <c r="A10" s="114" t="s">
        <v>183</v>
      </c>
      <c r="B10" s="309">
        <v>1657</v>
      </c>
      <c r="C10" s="109"/>
      <c r="D10" s="113">
        <v>1657</v>
      </c>
      <c r="E10" s="109"/>
      <c r="F10" s="113">
        <v>1657</v>
      </c>
      <c r="G10" s="112"/>
      <c r="H10" s="113">
        <v>1657</v>
      </c>
      <c r="I10" s="109"/>
      <c r="J10" s="113">
        <v>1657</v>
      </c>
      <c r="K10" s="109"/>
      <c r="L10" s="113">
        <v>1657</v>
      </c>
      <c r="M10" s="128">
        <f t="shared" si="0"/>
        <v>0</v>
      </c>
      <c r="N10" s="129">
        <f t="shared" si="1"/>
        <v>0</v>
      </c>
      <c r="O10" s="287" t="s">
        <v>182</v>
      </c>
      <c r="P10" s="124"/>
      <c r="BB10" s="143"/>
    </row>
    <row r="11" spans="1:54" ht="30" customHeight="1">
      <c r="A11" s="114" t="s">
        <v>184</v>
      </c>
      <c r="B11" s="309">
        <v>12668</v>
      </c>
      <c r="C11" s="109"/>
      <c r="D11" s="113">
        <v>12668</v>
      </c>
      <c r="E11" s="109"/>
      <c r="F11" s="113">
        <v>12668</v>
      </c>
      <c r="G11" s="112"/>
      <c r="H11" s="113">
        <v>12668</v>
      </c>
      <c r="I11" s="109"/>
      <c r="J11" s="113">
        <v>12668</v>
      </c>
      <c r="K11" s="109"/>
      <c r="L11" s="113">
        <v>12668</v>
      </c>
      <c r="M11" s="128">
        <f t="shared" si="0"/>
        <v>0</v>
      </c>
      <c r="N11" s="129">
        <f t="shared" si="1"/>
        <v>0</v>
      </c>
      <c r="O11" s="131" t="s">
        <v>185</v>
      </c>
      <c r="P11" s="124"/>
      <c r="BB11" s="143"/>
    </row>
    <row r="12" spans="1:54" ht="30" customHeight="1">
      <c r="A12" s="110" t="s">
        <v>186</v>
      </c>
      <c r="B12" s="308">
        <f>SUM(B13:B24)</f>
        <v>172939</v>
      </c>
      <c r="C12" s="109"/>
      <c r="D12" s="113">
        <f>SUM(D13:D24)</f>
        <v>165490</v>
      </c>
      <c r="E12" s="109"/>
      <c r="F12" s="113">
        <f>SUM(F13:F24)</f>
        <v>188749.5</v>
      </c>
      <c r="G12" s="112"/>
      <c r="H12" s="113">
        <f>SUM(H13:H24)</f>
        <v>212914</v>
      </c>
      <c r="I12" s="109"/>
      <c r="J12" s="113">
        <f>SUM(J13:J24)</f>
        <v>224346</v>
      </c>
      <c r="K12" s="109"/>
      <c r="L12" s="113">
        <f>SUM(L13:L24)</f>
        <v>192959</v>
      </c>
      <c r="M12" s="128">
        <f t="shared" si="0"/>
        <v>-31387</v>
      </c>
      <c r="N12" s="129">
        <f t="shared" si="1"/>
        <v>-13.990443333065894</v>
      </c>
      <c r="O12" s="287"/>
      <c r="P12" s="124"/>
      <c r="BB12" s="143"/>
    </row>
    <row r="13" spans="1:54" ht="30" customHeight="1">
      <c r="A13" s="114" t="s">
        <v>187</v>
      </c>
      <c r="B13" s="309">
        <v>44807</v>
      </c>
      <c r="C13" s="109"/>
      <c r="D13" s="113">
        <v>42600</v>
      </c>
      <c r="E13" s="109"/>
      <c r="F13" s="113">
        <v>43069</v>
      </c>
      <c r="G13" s="112"/>
      <c r="H13" s="113">
        <v>43069</v>
      </c>
      <c r="I13" s="109"/>
      <c r="J13" s="113">
        <v>43069</v>
      </c>
      <c r="K13" s="109"/>
      <c r="L13" s="113">
        <v>44000</v>
      </c>
      <c r="M13" s="128">
        <f t="shared" si="0"/>
        <v>931</v>
      </c>
      <c r="N13" s="129">
        <f t="shared" si="1"/>
        <v>2.1616475887529241</v>
      </c>
      <c r="O13" s="503" t="s">
        <v>188</v>
      </c>
      <c r="P13" s="124"/>
      <c r="Q13" s="132"/>
      <c r="R13" s="133"/>
      <c r="S13" s="133"/>
      <c r="BB13" s="143"/>
    </row>
    <row r="14" spans="1:54" ht="30" customHeight="1">
      <c r="A14" s="114" t="s">
        <v>189</v>
      </c>
      <c r="B14" s="309">
        <v>11795</v>
      </c>
      <c r="C14" s="109"/>
      <c r="D14" s="113">
        <v>14890</v>
      </c>
      <c r="E14" s="109"/>
      <c r="F14" s="113">
        <v>24495</v>
      </c>
      <c r="G14" s="112"/>
      <c r="H14" s="113">
        <v>24495</v>
      </c>
      <c r="I14" s="109"/>
      <c r="J14" s="113">
        <v>24495</v>
      </c>
      <c r="K14" s="109"/>
      <c r="L14" s="113">
        <v>25000</v>
      </c>
      <c r="M14" s="128">
        <f t="shared" si="0"/>
        <v>505</v>
      </c>
      <c r="N14" s="129">
        <f t="shared" si="1"/>
        <v>2.0616452337211655</v>
      </c>
      <c r="O14" s="503"/>
      <c r="P14" s="124"/>
      <c r="Q14" s="132"/>
      <c r="R14" s="133"/>
      <c r="S14" s="133"/>
      <c r="BB14" s="143"/>
    </row>
    <row r="15" spans="1:54" ht="30" customHeight="1">
      <c r="A15" s="114" t="s">
        <v>190</v>
      </c>
      <c r="B15" s="309">
        <v>7389</v>
      </c>
      <c r="C15" s="109"/>
      <c r="D15" s="113">
        <v>7400</v>
      </c>
      <c r="E15" s="109"/>
      <c r="F15" s="113">
        <f>4797.3+14</f>
        <v>4811.3</v>
      </c>
      <c r="G15" s="112"/>
      <c r="H15" s="113">
        <v>4850</v>
      </c>
      <c r="I15" s="109"/>
      <c r="J15" s="113">
        <v>5563</v>
      </c>
      <c r="K15" s="109"/>
      <c r="L15" s="113">
        <v>5000</v>
      </c>
      <c r="M15" s="128">
        <f t="shared" si="0"/>
        <v>-563</v>
      </c>
      <c r="N15" s="129">
        <f t="shared" si="1"/>
        <v>-10.120438612259575</v>
      </c>
      <c r="O15" s="131" t="s">
        <v>191</v>
      </c>
      <c r="P15" s="124"/>
      <c r="BB15" s="143"/>
    </row>
    <row r="16" spans="1:54" ht="30" customHeight="1">
      <c r="A16" s="114" t="s">
        <v>192</v>
      </c>
      <c r="B16" s="309">
        <v>1945</v>
      </c>
      <c r="C16" s="109"/>
      <c r="D16" s="113">
        <v>1900</v>
      </c>
      <c r="E16" s="109"/>
      <c r="F16" s="113">
        <v>2229.1</v>
      </c>
      <c r="G16" s="112"/>
      <c r="H16" s="113">
        <v>2229</v>
      </c>
      <c r="I16" s="109"/>
      <c r="J16" s="113">
        <v>2442</v>
      </c>
      <c r="K16" s="109"/>
      <c r="L16" s="113">
        <v>2000</v>
      </c>
      <c r="M16" s="128">
        <f t="shared" si="0"/>
        <v>-442</v>
      </c>
      <c r="N16" s="129">
        <f t="shared" si="1"/>
        <v>-18.099918099918099</v>
      </c>
      <c r="O16" s="287" t="s">
        <v>193</v>
      </c>
      <c r="P16" s="124"/>
      <c r="Q16" s="102"/>
      <c r="R16" s="102"/>
      <c r="S16" s="102"/>
      <c r="BB16" s="143"/>
    </row>
    <row r="17" spans="1:54" ht="30" customHeight="1">
      <c r="A17" s="114" t="s">
        <v>194</v>
      </c>
      <c r="B17" s="309">
        <v>11292</v>
      </c>
      <c r="C17" s="109"/>
      <c r="D17" s="113">
        <v>11034</v>
      </c>
      <c r="E17" s="109"/>
      <c r="F17" s="113">
        <v>10517</v>
      </c>
      <c r="G17" s="112"/>
      <c r="H17" s="113">
        <v>11034</v>
      </c>
      <c r="I17" s="109"/>
      <c r="J17" s="113">
        <v>15572</v>
      </c>
      <c r="K17" s="109"/>
      <c r="L17" s="113">
        <v>11000</v>
      </c>
      <c r="M17" s="128">
        <f t="shared" si="0"/>
        <v>-4572</v>
      </c>
      <c r="N17" s="129">
        <f t="shared" si="1"/>
        <v>-29.360390444387363</v>
      </c>
      <c r="O17" s="287" t="s">
        <v>195</v>
      </c>
      <c r="P17" s="124"/>
      <c r="Q17" s="132"/>
      <c r="R17" s="132"/>
      <c r="S17" s="133"/>
      <c r="BB17" s="143"/>
    </row>
    <row r="18" spans="1:54" ht="30" customHeight="1">
      <c r="A18" s="114" t="s">
        <v>196</v>
      </c>
      <c r="B18" s="309">
        <v>1259</v>
      </c>
      <c r="C18" s="109"/>
      <c r="D18" s="113">
        <v>1259</v>
      </c>
      <c r="E18" s="109"/>
      <c r="F18" s="113">
        <v>1259</v>
      </c>
      <c r="G18" s="112"/>
      <c r="H18" s="113">
        <v>1259</v>
      </c>
      <c r="I18" s="109"/>
      <c r="J18" s="113">
        <v>1259</v>
      </c>
      <c r="K18" s="109"/>
      <c r="L18" s="113">
        <v>1259</v>
      </c>
      <c r="M18" s="128">
        <f t="shared" si="0"/>
        <v>0</v>
      </c>
      <c r="N18" s="129">
        <f t="shared" si="1"/>
        <v>0</v>
      </c>
      <c r="O18" s="131" t="s">
        <v>197</v>
      </c>
      <c r="P18" s="124"/>
      <c r="Q18" s="132"/>
      <c r="R18" s="133"/>
      <c r="S18" s="133"/>
      <c r="BB18" s="143"/>
    </row>
    <row r="19" spans="1:54" ht="30" customHeight="1">
      <c r="A19" s="114" t="s">
        <v>198</v>
      </c>
      <c r="B19" s="309">
        <v>34696</v>
      </c>
      <c r="C19" s="109"/>
      <c r="D19" s="113">
        <v>34760</v>
      </c>
      <c r="E19" s="109"/>
      <c r="F19" s="113">
        <v>35052</v>
      </c>
      <c r="G19" s="112"/>
      <c r="H19" s="113">
        <v>36227</v>
      </c>
      <c r="I19" s="109"/>
      <c r="J19" s="113">
        <v>36227</v>
      </c>
      <c r="K19" s="109"/>
      <c r="L19" s="113">
        <v>35500</v>
      </c>
      <c r="M19" s="128">
        <f t="shared" si="0"/>
        <v>-727</v>
      </c>
      <c r="N19" s="129">
        <f t="shared" si="1"/>
        <v>-2.0067905153614674</v>
      </c>
      <c r="O19" s="287" t="s">
        <v>199</v>
      </c>
      <c r="P19" s="124"/>
      <c r="BB19" s="143"/>
    </row>
    <row r="20" spans="1:54" ht="30" customHeight="1">
      <c r="A20" s="114" t="s">
        <v>200</v>
      </c>
      <c r="B20" s="309">
        <v>4996</v>
      </c>
      <c r="C20" s="109"/>
      <c r="D20" s="113">
        <v>4000</v>
      </c>
      <c r="E20" s="109"/>
      <c r="F20" s="113">
        <v>2130</v>
      </c>
      <c r="G20" s="112"/>
      <c r="H20" s="113">
        <v>2130</v>
      </c>
      <c r="I20" s="109"/>
      <c r="J20" s="113">
        <v>2030</v>
      </c>
      <c r="K20" s="109"/>
      <c r="L20" s="113">
        <v>2200</v>
      </c>
      <c r="M20" s="128">
        <f t="shared" si="0"/>
        <v>170</v>
      </c>
      <c r="N20" s="129">
        <f t="shared" si="1"/>
        <v>8.3743842364532028</v>
      </c>
      <c r="O20" s="131" t="s">
        <v>201</v>
      </c>
      <c r="P20" s="124"/>
      <c r="BB20" s="143"/>
    </row>
    <row r="21" spans="1:54" ht="30" customHeight="1">
      <c r="A21" s="114" t="s">
        <v>202</v>
      </c>
      <c r="B21" s="309">
        <v>2040</v>
      </c>
      <c r="C21" s="109"/>
      <c r="D21" s="113">
        <v>1630</v>
      </c>
      <c r="E21" s="109"/>
      <c r="F21" s="113">
        <v>1528</v>
      </c>
      <c r="G21" s="112"/>
      <c r="H21" s="113">
        <v>1528</v>
      </c>
      <c r="I21" s="109"/>
      <c r="J21" s="113">
        <v>1528</v>
      </c>
      <c r="K21" s="109"/>
      <c r="L21" s="113">
        <v>1500</v>
      </c>
      <c r="M21" s="128">
        <f t="shared" si="0"/>
        <v>-28</v>
      </c>
      <c r="N21" s="129">
        <f t="shared" si="1"/>
        <v>-1.8324607329842979</v>
      </c>
      <c r="O21" s="287" t="s">
        <v>195</v>
      </c>
      <c r="P21" s="124"/>
      <c r="BB21" s="143"/>
    </row>
    <row r="22" spans="1:54" ht="30" customHeight="1">
      <c r="A22" s="114" t="s">
        <v>203</v>
      </c>
      <c r="B22" s="309">
        <v>19475</v>
      </c>
      <c r="C22" s="109"/>
      <c r="D22" s="113">
        <v>19544</v>
      </c>
      <c r="E22" s="109"/>
      <c r="F22" s="113">
        <v>19539</v>
      </c>
      <c r="G22" s="112"/>
      <c r="H22" s="113">
        <v>19539</v>
      </c>
      <c r="I22" s="109"/>
      <c r="J22" s="113">
        <v>19539</v>
      </c>
      <c r="K22" s="109"/>
      <c r="L22" s="113">
        <v>19500</v>
      </c>
      <c r="M22" s="128">
        <f t="shared" si="0"/>
        <v>-39</v>
      </c>
      <c r="N22" s="129">
        <f t="shared" si="1"/>
        <v>-0.19960079840319889</v>
      </c>
      <c r="O22" s="287" t="s">
        <v>204</v>
      </c>
      <c r="P22" s="124"/>
      <c r="Q22" s="102"/>
      <c r="R22" s="102"/>
      <c r="S22" s="102"/>
      <c r="BB22" s="143"/>
    </row>
    <row r="23" spans="1:54" ht="30" customHeight="1">
      <c r="A23" s="114" t="s">
        <v>205</v>
      </c>
      <c r="B23" s="309">
        <v>1733</v>
      </c>
      <c r="C23" s="109"/>
      <c r="D23" s="113">
        <v>1733</v>
      </c>
      <c r="E23" s="109"/>
      <c r="F23" s="113">
        <v>70</v>
      </c>
      <c r="G23" s="112"/>
      <c r="H23" s="113">
        <v>970</v>
      </c>
      <c r="I23" s="109"/>
      <c r="J23" s="113">
        <v>3398</v>
      </c>
      <c r="K23" s="109"/>
      <c r="L23" s="113">
        <v>1000</v>
      </c>
      <c r="M23" s="128">
        <f t="shared" si="0"/>
        <v>-2398</v>
      </c>
      <c r="N23" s="129">
        <f t="shared" si="1"/>
        <v>-70.570924072984113</v>
      </c>
      <c r="O23" s="131" t="s">
        <v>206</v>
      </c>
      <c r="P23" s="124"/>
      <c r="S23" s="103"/>
      <c r="AB23" s="142"/>
      <c r="AC23" s="142"/>
      <c r="AD23" s="142"/>
      <c r="BB23" s="143"/>
    </row>
    <row r="24" spans="1:54" ht="30" customHeight="1">
      <c r="A24" s="114" t="s">
        <v>207</v>
      </c>
      <c r="B24" s="309">
        <v>31512</v>
      </c>
      <c r="C24" s="109"/>
      <c r="D24" s="113">
        <v>24740</v>
      </c>
      <c r="E24" s="109"/>
      <c r="F24" s="113">
        <f>4898.1+1858+10789+14119+10010+2376</f>
        <v>44050.1</v>
      </c>
      <c r="G24" s="112"/>
      <c r="H24" s="113">
        <v>65584</v>
      </c>
      <c r="I24" s="109"/>
      <c r="J24" s="113">
        <v>69224</v>
      </c>
      <c r="K24" s="109"/>
      <c r="L24" s="113">
        <v>45000</v>
      </c>
      <c r="M24" s="128">
        <f t="shared" si="0"/>
        <v>-24224</v>
      </c>
      <c r="N24" s="129">
        <f t="shared" si="1"/>
        <v>-34.993643822951583</v>
      </c>
      <c r="O24" s="131" t="s">
        <v>208</v>
      </c>
      <c r="P24" s="134"/>
      <c r="Q24" s="135"/>
      <c r="R24" s="102"/>
      <c r="S24" s="133"/>
      <c r="AB24" s="142"/>
      <c r="AC24" s="142"/>
      <c r="AD24" s="142"/>
      <c r="BB24" s="143"/>
    </row>
    <row r="25" spans="1:54" ht="30" customHeight="1">
      <c r="A25" s="110" t="s">
        <v>209</v>
      </c>
      <c r="B25" s="309">
        <v>169136</v>
      </c>
      <c r="C25" s="109"/>
      <c r="D25" s="113">
        <f>154600-24765+20000</f>
        <v>149835</v>
      </c>
      <c r="E25" s="109"/>
      <c r="F25" s="113">
        <v>126733</v>
      </c>
      <c r="G25" s="112"/>
      <c r="H25" s="113">
        <v>117456</v>
      </c>
      <c r="I25" s="109"/>
      <c r="J25" s="113">
        <v>113085</v>
      </c>
      <c r="K25" s="109"/>
      <c r="L25" s="113">
        <f>146000-8900</f>
        <v>137100</v>
      </c>
      <c r="M25" s="128">
        <f t="shared" si="0"/>
        <v>24015</v>
      </c>
      <c r="N25" s="129">
        <f t="shared" si="1"/>
        <v>21.236238227881678</v>
      </c>
      <c r="O25" s="131" t="s">
        <v>210</v>
      </c>
      <c r="P25" s="124"/>
      <c r="Q25" s="504"/>
      <c r="S25" s="103"/>
      <c r="T25" s="124"/>
      <c r="AB25" s="142"/>
      <c r="AC25" s="142"/>
      <c r="AD25" s="142"/>
      <c r="BB25" s="143"/>
    </row>
    <row r="26" spans="1:54" ht="30" customHeight="1">
      <c r="A26" s="110" t="s">
        <v>211</v>
      </c>
      <c r="B26" s="307">
        <v>30000</v>
      </c>
      <c r="C26" s="109"/>
      <c r="D26" s="111">
        <v>16200</v>
      </c>
      <c r="E26" s="109"/>
      <c r="F26" s="111">
        <v>16200</v>
      </c>
      <c r="G26" s="112"/>
      <c r="H26" s="111">
        <f>18000+16200</f>
        <v>34200</v>
      </c>
      <c r="I26" s="109"/>
      <c r="J26" s="111">
        <v>29700</v>
      </c>
      <c r="K26" s="109"/>
      <c r="L26" s="111">
        <v>113900</v>
      </c>
      <c r="M26" s="126">
        <f t="shared" si="0"/>
        <v>84200</v>
      </c>
      <c r="N26" s="127">
        <f t="shared" si="1"/>
        <v>283.50168350168354</v>
      </c>
      <c r="O26" s="287" t="s">
        <v>212</v>
      </c>
      <c r="P26" s="124"/>
      <c r="Q26" s="504"/>
      <c r="V26" s="124"/>
      <c r="BB26" s="143"/>
    </row>
    <row r="27" spans="1:54" ht="30" customHeight="1">
      <c r="A27" s="110" t="s">
        <v>213</v>
      </c>
      <c r="B27" s="310">
        <v>-30000</v>
      </c>
      <c r="C27" s="109"/>
      <c r="D27" s="111">
        <v>-16200</v>
      </c>
      <c r="E27" s="109"/>
      <c r="F27" s="111">
        <v>-16200</v>
      </c>
      <c r="G27" s="112"/>
      <c r="H27" s="111">
        <v>-16200</v>
      </c>
      <c r="I27" s="109"/>
      <c r="J27" s="111">
        <v>-11700</v>
      </c>
      <c r="K27" s="109"/>
      <c r="L27" s="111">
        <v>-113900</v>
      </c>
      <c r="M27" s="126">
        <f t="shared" si="0"/>
        <v>-102200</v>
      </c>
      <c r="N27" s="127">
        <f t="shared" si="1"/>
        <v>873.50427350427344</v>
      </c>
      <c r="O27" s="131"/>
      <c r="P27" s="124"/>
      <c r="T27" s="124"/>
      <c r="V27" s="124"/>
      <c r="BB27" s="143"/>
    </row>
    <row r="28" spans="1:54" ht="30" customHeight="1">
      <c r="A28" s="115" t="s">
        <v>214</v>
      </c>
      <c r="B28" s="307">
        <v>31689</v>
      </c>
      <c r="C28" s="109"/>
      <c r="D28" s="111">
        <v>33736</v>
      </c>
      <c r="E28" s="109"/>
      <c r="F28" s="111">
        <v>33694</v>
      </c>
      <c r="G28" s="112"/>
      <c r="H28" s="111">
        <v>33694</v>
      </c>
      <c r="I28" s="109"/>
      <c r="J28" s="111">
        <v>33694</v>
      </c>
      <c r="K28" s="109"/>
      <c r="L28" s="111">
        <v>37510</v>
      </c>
      <c r="M28" s="126">
        <f t="shared" si="0"/>
        <v>3816</v>
      </c>
      <c r="N28" s="127">
        <f t="shared" si="1"/>
        <v>11.325458538612221</v>
      </c>
      <c r="O28" s="287" t="s">
        <v>440</v>
      </c>
      <c r="P28" s="124"/>
      <c r="V28" s="124"/>
      <c r="BB28" s="143"/>
    </row>
    <row r="29" spans="1:54" ht="30" customHeight="1">
      <c r="A29" s="110" t="s">
        <v>215</v>
      </c>
      <c r="B29" s="307">
        <f>B30+B31</f>
        <v>149095</v>
      </c>
      <c r="C29" s="109"/>
      <c r="D29" s="111">
        <f>SUM(D30:D31)</f>
        <v>185924.24</v>
      </c>
      <c r="E29" s="109"/>
      <c r="F29" s="111">
        <f>SUM(F30:F31)</f>
        <v>0</v>
      </c>
      <c r="G29" s="112"/>
      <c r="H29" s="111">
        <f>SUM(H30:H31)</f>
        <v>196196</v>
      </c>
      <c r="I29" s="109"/>
      <c r="J29" s="111">
        <f>SUM(J30:J31)</f>
        <v>196196</v>
      </c>
      <c r="K29" s="109"/>
      <c r="L29" s="111">
        <f>SUM(L30:L31)</f>
        <v>193155</v>
      </c>
      <c r="M29" s="126">
        <f t="shared" si="0"/>
        <v>-3041</v>
      </c>
      <c r="N29" s="127">
        <f t="shared" si="1"/>
        <v>-1.5499806316132791</v>
      </c>
      <c r="O29" s="287"/>
      <c r="P29" s="124"/>
      <c r="V29" s="124"/>
      <c r="BB29" s="143"/>
    </row>
    <row r="30" spans="1:54" s="103" customFormat="1" ht="30" customHeight="1">
      <c r="A30" s="114" t="s">
        <v>216</v>
      </c>
      <c r="B30" s="309">
        <v>108851</v>
      </c>
      <c r="C30" s="109"/>
      <c r="D30" s="113">
        <f>-'5'!C16</f>
        <v>147471</v>
      </c>
      <c r="E30" s="109"/>
      <c r="F30" s="113"/>
      <c r="G30" s="112"/>
      <c r="H30" s="113">
        <f>-'5'!D16</f>
        <v>162000</v>
      </c>
      <c r="I30" s="109"/>
      <c r="J30" s="113">
        <f>-'5'!E16</f>
        <v>162000</v>
      </c>
      <c r="K30" s="109"/>
      <c r="L30" s="113">
        <f>-'5'!F16</f>
        <v>160000</v>
      </c>
      <c r="M30" s="128">
        <f t="shared" si="0"/>
        <v>-2000</v>
      </c>
      <c r="N30" s="129">
        <f t="shared" si="1"/>
        <v>-1.2345679012345734</v>
      </c>
      <c r="O30" s="287" t="s">
        <v>217</v>
      </c>
      <c r="P30" s="136"/>
      <c r="BB30" s="143"/>
    </row>
    <row r="31" spans="1:54" s="103" customFormat="1" ht="30" customHeight="1">
      <c r="A31" s="114" t="s">
        <v>218</v>
      </c>
      <c r="B31" s="309">
        <v>40244</v>
      </c>
      <c r="C31" s="109"/>
      <c r="D31" s="113">
        <f>-'6'!C21</f>
        <v>38453.24</v>
      </c>
      <c r="E31" s="109"/>
      <c r="F31" s="113"/>
      <c r="G31" s="112"/>
      <c r="H31" s="113">
        <f>-'6'!D21</f>
        <v>34196</v>
      </c>
      <c r="I31" s="109"/>
      <c r="J31" s="113">
        <f>-'6'!E21</f>
        <v>34196</v>
      </c>
      <c r="K31" s="109"/>
      <c r="L31" s="113">
        <f>-'6'!F21</f>
        <v>33155</v>
      </c>
      <c r="M31" s="128">
        <f t="shared" si="0"/>
        <v>-1041</v>
      </c>
      <c r="N31" s="129">
        <f t="shared" si="1"/>
        <v>-3.0442156977424251</v>
      </c>
      <c r="O31" s="287" t="s">
        <v>219</v>
      </c>
      <c r="P31" s="136"/>
      <c r="Q31" s="132"/>
      <c r="R31" s="133"/>
      <c r="S31" s="133"/>
      <c r="BB31" s="143"/>
    </row>
    <row r="32" spans="1:54" ht="30" customHeight="1">
      <c r="A32" s="110" t="s">
        <v>220</v>
      </c>
      <c r="B32" s="307">
        <f>B33+B34</f>
        <v>-42214</v>
      </c>
      <c r="C32" s="109"/>
      <c r="D32" s="111">
        <f>SUM(D33:D34)</f>
        <v>-45337</v>
      </c>
      <c r="E32" s="109"/>
      <c r="F32" s="111">
        <f>SUM(F33:F34)</f>
        <v>-43679</v>
      </c>
      <c r="G32" s="112"/>
      <c r="H32" s="111">
        <f>SUM(H33:H34)</f>
        <v>-47465</v>
      </c>
      <c r="I32" s="109"/>
      <c r="J32" s="111">
        <f>SUM(J33:J34)</f>
        <v>-47465</v>
      </c>
      <c r="K32" s="109"/>
      <c r="L32" s="111">
        <f>SUM(L33:L34)</f>
        <v>-49985</v>
      </c>
      <c r="M32" s="126">
        <f t="shared" si="0"/>
        <v>-2520</v>
      </c>
      <c r="N32" s="127">
        <f t="shared" si="1"/>
        <v>5.309175181712833</v>
      </c>
      <c r="O32" s="137"/>
      <c r="P32" s="124"/>
      <c r="V32" s="124"/>
      <c r="BB32" s="143"/>
    </row>
    <row r="33" spans="1:54" ht="30" customHeight="1">
      <c r="A33" s="116" t="s">
        <v>221</v>
      </c>
      <c r="B33" s="309">
        <v>-7170</v>
      </c>
      <c r="C33" s="109"/>
      <c r="D33" s="113">
        <v>-7170</v>
      </c>
      <c r="E33" s="109"/>
      <c r="F33" s="113">
        <v>-7170</v>
      </c>
      <c r="G33" s="112"/>
      <c r="H33" s="113">
        <v>-7170</v>
      </c>
      <c r="I33" s="109"/>
      <c r="J33" s="113">
        <v>-7170</v>
      </c>
      <c r="K33" s="109"/>
      <c r="L33" s="113">
        <v>-7170</v>
      </c>
      <c r="M33" s="128">
        <f t="shared" si="0"/>
        <v>0</v>
      </c>
      <c r="N33" s="129">
        <f t="shared" si="1"/>
        <v>0</v>
      </c>
      <c r="O33" s="287"/>
      <c r="P33" s="124"/>
      <c r="BB33" s="143"/>
    </row>
    <row r="34" spans="1:54" ht="30" customHeight="1">
      <c r="A34" s="116" t="s">
        <v>222</v>
      </c>
      <c r="B34" s="311">
        <v>-35044</v>
      </c>
      <c r="C34" s="109"/>
      <c r="D34" s="113">
        <f>-16999-7015-960-2630-2613-1563-1000+2613-8000</f>
        <v>-38167</v>
      </c>
      <c r="E34" s="109"/>
      <c r="F34" s="113">
        <f>-34309-2200</f>
        <v>-36509</v>
      </c>
      <c r="G34" s="112"/>
      <c r="H34" s="113">
        <f>-(22084+7015+960+2200+1133+1563+3340)-2000</f>
        <v>-40295</v>
      </c>
      <c r="I34" s="109"/>
      <c r="J34" s="113">
        <v>-40295</v>
      </c>
      <c r="K34" s="109"/>
      <c r="L34" s="113">
        <f>-40295-3500+980</f>
        <v>-42815</v>
      </c>
      <c r="M34" s="128">
        <f t="shared" si="0"/>
        <v>-2520</v>
      </c>
      <c r="N34" s="129">
        <f t="shared" si="1"/>
        <v>6.253877652314177</v>
      </c>
      <c r="O34" s="287" t="s">
        <v>223</v>
      </c>
      <c r="P34" s="124"/>
      <c r="V34" s="499"/>
      <c r="W34" s="499"/>
      <c r="X34" s="499"/>
      <c r="BB34" s="143"/>
    </row>
    <row r="35" spans="1:54" ht="30" customHeight="1">
      <c r="A35" s="117" t="s">
        <v>224</v>
      </c>
      <c r="B35" s="308"/>
      <c r="C35" s="109"/>
      <c r="D35" s="113"/>
      <c r="E35" s="109"/>
      <c r="F35" s="113"/>
      <c r="G35" s="112"/>
      <c r="H35" s="113"/>
      <c r="I35" s="109"/>
      <c r="J35" s="113"/>
      <c r="K35" s="109"/>
      <c r="L35" s="113"/>
      <c r="M35" s="128">
        <f t="shared" si="0"/>
        <v>0</v>
      </c>
      <c r="N35" s="129" t="e">
        <f t="shared" si="1"/>
        <v>#DIV/0!</v>
      </c>
      <c r="O35" s="287"/>
      <c r="P35" s="124"/>
      <c r="V35" s="286"/>
      <c r="W35" s="286"/>
      <c r="X35" s="286"/>
      <c r="BB35" s="143"/>
    </row>
    <row r="36" spans="1:54" ht="30" customHeight="1">
      <c r="A36" s="118" t="s">
        <v>225</v>
      </c>
      <c r="B36" s="311">
        <v>2970</v>
      </c>
      <c r="C36" s="109"/>
      <c r="D36" s="113">
        <v>3542</v>
      </c>
      <c r="E36" s="109"/>
      <c r="F36" s="113">
        <v>3542</v>
      </c>
      <c r="G36" s="112"/>
      <c r="H36" s="113">
        <v>3542</v>
      </c>
      <c r="I36" s="109"/>
      <c r="J36" s="113">
        <v>3542</v>
      </c>
      <c r="K36" s="109"/>
      <c r="L36" s="113">
        <v>6257</v>
      </c>
      <c r="M36" s="128">
        <f t="shared" si="0"/>
        <v>2715</v>
      </c>
      <c r="N36" s="129">
        <f t="shared" si="1"/>
        <v>76.651609260304923</v>
      </c>
      <c r="O36" s="287" t="s">
        <v>226</v>
      </c>
      <c r="P36" s="124"/>
      <c r="V36" s="286"/>
      <c r="W36" s="286"/>
      <c r="X36" s="286"/>
      <c r="BB36" s="143"/>
    </row>
    <row r="37" spans="1:54" ht="30" customHeight="1">
      <c r="A37" s="118" t="s">
        <v>227</v>
      </c>
      <c r="B37" s="311">
        <v>-3542</v>
      </c>
      <c r="C37" s="109"/>
      <c r="D37" s="113"/>
      <c r="E37" s="109"/>
      <c r="F37" s="113"/>
      <c r="G37" s="112"/>
      <c r="H37" s="113">
        <v>-223</v>
      </c>
      <c r="I37" s="109"/>
      <c r="J37" s="113">
        <v>-6257</v>
      </c>
      <c r="K37" s="109"/>
      <c r="L37" s="113">
        <v>-2844</v>
      </c>
      <c r="M37" s="128">
        <f t="shared" si="0"/>
        <v>3413</v>
      </c>
      <c r="N37" s="129">
        <f t="shared" si="1"/>
        <v>-54.546907463640729</v>
      </c>
      <c r="O37" s="287"/>
      <c r="P37" s="124"/>
      <c r="V37" s="286"/>
      <c r="W37" s="286"/>
      <c r="X37" s="286"/>
      <c r="BB37" s="143"/>
    </row>
    <row r="38" spans="1:54" ht="30" customHeight="1">
      <c r="A38" s="110" t="s">
        <v>228</v>
      </c>
      <c r="B38" s="312">
        <f>B5</f>
        <v>725422</v>
      </c>
      <c r="C38" s="109"/>
      <c r="D38" s="111">
        <f>SUM(D5)</f>
        <v>727720.04</v>
      </c>
      <c r="E38" s="109"/>
      <c r="F38" s="111">
        <f>SUM(F5)</f>
        <v>472223.5</v>
      </c>
      <c r="G38" s="112"/>
      <c r="H38" s="111">
        <f>SUM(H5)</f>
        <v>763453.7</v>
      </c>
      <c r="I38" s="109"/>
      <c r="J38" s="111">
        <f>SUM(J5)</f>
        <v>770515</v>
      </c>
      <c r="K38" s="109"/>
      <c r="L38" s="111">
        <f>SUM(L5)</f>
        <v>748987.72499999998</v>
      </c>
      <c r="M38" s="126">
        <f t="shared" si="0"/>
        <v>-21527.275000000023</v>
      </c>
      <c r="N38" s="127">
        <f t="shared" si="1"/>
        <v>-2.793881365061035</v>
      </c>
      <c r="O38" s="130"/>
      <c r="P38" s="124"/>
      <c r="BB38" s="143"/>
    </row>
    <row r="39" spans="1:54" ht="30" customHeight="1">
      <c r="A39" s="119" t="s">
        <v>229</v>
      </c>
      <c r="B39" s="312">
        <f>B38-B40</f>
        <v>613515</v>
      </c>
      <c r="C39" s="109"/>
      <c r="D39" s="111">
        <f>SUM(D5-D40)</f>
        <v>621562.04</v>
      </c>
      <c r="E39" s="109"/>
      <c r="F39" s="111">
        <f>SUM(F5-F40)</f>
        <v>472223.5</v>
      </c>
      <c r="G39" s="112"/>
      <c r="H39" s="111">
        <f>SUM(H5-H40)</f>
        <v>635749.69999999995</v>
      </c>
      <c r="I39" s="109"/>
      <c r="J39" s="111">
        <f>SUM(J5-J40)</f>
        <v>640578</v>
      </c>
      <c r="K39" s="109"/>
      <c r="L39" s="111">
        <f>SUM(L5-L40)</f>
        <v>646433.72499999998</v>
      </c>
      <c r="M39" s="126">
        <f t="shared" si="0"/>
        <v>5855.7249999999767</v>
      </c>
      <c r="N39" s="127">
        <f t="shared" si="1"/>
        <v>0.91413145627854409</v>
      </c>
      <c r="O39" s="287"/>
      <c r="P39" s="124"/>
      <c r="BB39" s="143"/>
    </row>
    <row r="40" spans="1:54" s="103" customFormat="1" ht="30" customHeight="1">
      <c r="A40" s="120" t="s">
        <v>230</v>
      </c>
      <c r="B40" s="313">
        <f>97531+14704-328</f>
        <v>111907</v>
      </c>
      <c r="C40" s="121"/>
      <c r="D40" s="122">
        <v>106158</v>
      </c>
      <c r="E40" s="121"/>
      <c r="F40" s="122"/>
      <c r="G40" s="123"/>
      <c r="H40" s="122">
        <v>127704</v>
      </c>
      <c r="I40" s="121"/>
      <c r="J40" s="122">
        <v>129937</v>
      </c>
      <c r="K40" s="121"/>
      <c r="L40" s="122">
        <v>102554</v>
      </c>
      <c r="M40" s="138">
        <f t="shared" si="0"/>
        <v>-27383</v>
      </c>
      <c r="N40" s="139">
        <f t="shared" si="1"/>
        <v>-21.074058967037868</v>
      </c>
      <c r="O40" s="287" t="s">
        <v>231</v>
      </c>
      <c r="P40" s="136"/>
      <c r="BB40" s="143"/>
    </row>
    <row r="41" spans="1:54" ht="15" customHeight="1">
      <c r="A41" s="106"/>
      <c r="AM41" s="143"/>
    </row>
    <row r="42" spans="1:54" ht="24" customHeight="1">
      <c r="A42" s="106"/>
      <c r="D42" s="103"/>
      <c r="F42" s="103"/>
      <c r="H42" s="103"/>
      <c r="J42" s="103"/>
      <c r="L42" s="124"/>
      <c r="M42" s="103"/>
      <c r="N42" s="140"/>
      <c r="O42" s="103"/>
      <c r="AM42" s="143"/>
    </row>
    <row r="43" spans="1:54" ht="24" customHeight="1">
      <c r="A43" s="106"/>
      <c r="D43" s="124"/>
      <c r="F43" s="124"/>
      <c r="H43" s="124"/>
      <c r="J43" s="124"/>
      <c r="L43" s="124"/>
      <c r="M43" s="124"/>
      <c r="N43" s="140"/>
      <c r="O43" s="141"/>
      <c r="AM43" s="143"/>
    </row>
    <row r="44" spans="1:54" ht="24" customHeight="1">
      <c r="A44" s="106"/>
      <c r="D44" s="124"/>
      <c r="F44" s="124"/>
      <c r="H44" s="124"/>
      <c r="J44" s="124"/>
      <c r="M44" s="124"/>
      <c r="N44" s="124"/>
      <c r="O44" s="103"/>
      <c r="AM44" s="143"/>
    </row>
    <row r="45" spans="1:54">
      <c r="AM45" s="143"/>
    </row>
    <row r="46" spans="1:54">
      <c r="AM46" s="143"/>
    </row>
    <row r="47" spans="1:54">
      <c r="AM47" s="143"/>
    </row>
    <row r="48" spans="1:54">
      <c r="AM48" s="143"/>
    </row>
    <row r="49" spans="39:39">
      <c r="AM49" s="143"/>
    </row>
    <row r="50" spans="39:39">
      <c r="AM50" s="143"/>
    </row>
    <row r="51" spans="39:39">
      <c r="AM51" s="143"/>
    </row>
    <row r="52" spans="39:39">
      <c r="AM52" s="143"/>
    </row>
    <row r="53" spans="39:39">
      <c r="AM53" s="143"/>
    </row>
    <row r="54" spans="39:39">
      <c r="AM54" s="143"/>
    </row>
    <row r="55" spans="39:39">
      <c r="AM55" s="143"/>
    </row>
    <row r="56" spans="39:39">
      <c r="AM56" s="143"/>
    </row>
    <row r="57" spans="39:39">
      <c r="AM57" s="143"/>
    </row>
    <row r="58" spans="39:39">
      <c r="AM58" s="143"/>
    </row>
    <row r="59" spans="39:39">
      <c r="AM59" s="143"/>
    </row>
  </sheetData>
  <mergeCells count="17">
    <mergeCell ref="A1:O1"/>
    <mergeCell ref="L3:N3"/>
    <mergeCell ref="V34:X34"/>
    <mergeCell ref="A3:A4"/>
    <mergeCell ref="B3:B4"/>
    <mergeCell ref="D3:D4"/>
    <mergeCell ref="F3:F4"/>
    <mergeCell ref="H3:H4"/>
    <mergeCell ref="O3:O4"/>
    <mergeCell ref="O13:O14"/>
    <mergeCell ref="Q25:Q26"/>
    <mergeCell ref="C3:C4"/>
    <mergeCell ref="I3:I4"/>
    <mergeCell ref="G3:G4"/>
    <mergeCell ref="E3:E4"/>
    <mergeCell ref="J3:J4"/>
    <mergeCell ref="K3:K4"/>
  </mergeCells>
  <phoneticPr fontId="111" type="noConversion"/>
  <printOptions horizontalCentered="1"/>
  <pageMargins left="0.70763888888888904" right="0.70763888888888904" top="0.39305555555555599" bottom="0.39305555555555599" header="0.31388888888888899" footer="0.31388888888888899"/>
  <pageSetup paperSize="12" firstPageNumber="6" fitToHeight="0" orientation="landscape" useFirstPageNumber="1"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110"/>
  <sheetViews>
    <sheetView showGridLines="0" showZeros="0" zoomScale="80" zoomScaleNormal="80" workbookViewId="0">
      <pane xSplit="1" ySplit="4" topLeftCell="B5" activePane="bottomRight" state="frozen"/>
      <selection pane="topRight"/>
      <selection pane="bottomLeft"/>
      <selection pane="bottomRight" activeCell="AF92" sqref="AF92"/>
    </sheetView>
  </sheetViews>
  <sheetFormatPr defaultColWidth="9" defaultRowHeight="13.5"/>
  <cols>
    <col min="1" max="1" width="34.125" style="74" customWidth="1"/>
    <col min="2" max="2" width="12.625" style="75" customWidth="1"/>
    <col min="3" max="3" width="1.625" style="75" customWidth="1"/>
    <col min="4" max="4" width="12.625" style="75" customWidth="1"/>
    <col min="5" max="6" width="12.625" style="75" hidden="1" customWidth="1"/>
    <col min="7" max="7" width="1.625" style="75" customWidth="1"/>
    <col min="8" max="8" width="12.625" style="75" customWidth="1"/>
    <col min="9" max="10" width="12.625" style="75" hidden="1" customWidth="1"/>
    <col min="11" max="11" width="1.625" style="75" customWidth="1"/>
    <col min="12" max="12" width="12.625" style="75" customWidth="1"/>
    <col min="13" max="13" width="1.625" style="75" customWidth="1"/>
    <col min="14" max="18" width="12.625" style="75" customWidth="1"/>
    <col min="19" max="19" width="40" style="76" hidden="1" customWidth="1"/>
    <col min="20" max="20" width="2" style="74" customWidth="1"/>
    <col min="21" max="23" width="9" style="74" hidden="1" customWidth="1"/>
    <col min="24" max="25" width="9.5" style="74" hidden="1" customWidth="1"/>
    <col min="26" max="26" width="13.875" style="74" hidden="1" customWidth="1"/>
    <col min="27" max="27" width="10.25" style="74" hidden="1" customWidth="1"/>
    <col min="28" max="16384" width="9" style="74"/>
  </cols>
  <sheetData>
    <row r="1" spans="1:29" ht="35.1" customHeight="1">
      <c r="A1" s="511" t="s">
        <v>446</v>
      </c>
      <c r="B1" s="512"/>
      <c r="C1" s="512"/>
      <c r="D1" s="512"/>
      <c r="E1" s="512"/>
      <c r="F1" s="512"/>
      <c r="G1" s="512"/>
      <c r="H1" s="512"/>
      <c r="I1" s="512"/>
      <c r="J1" s="512"/>
      <c r="K1" s="512"/>
      <c r="L1" s="512"/>
      <c r="M1" s="512"/>
      <c r="N1" s="512"/>
      <c r="O1" s="512"/>
      <c r="P1" s="512"/>
      <c r="Q1" s="512"/>
      <c r="R1" s="512"/>
      <c r="S1" s="512"/>
    </row>
    <row r="2" spans="1:29" ht="21" customHeight="1">
      <c r="A2" s="77" t="s">
        <v>12</v>
      </c>
      <c r="F2" s="78"/>
      <c r="H2" s="78"/>
      <c r="I2" s="78"/>
      <c r="J2" s="78"/>
      <c r="L2" s="78"/>
      <c r="N2" s="78"/>
      <c r="O2" s="78"/>
      <c r="P2" s="78"/>
      <c r="Q2" s="78"/>
      <c r="R2" s="93" t="s">
        <v>113</v>
      </c>
      <c r="S2" s="93" t="s">
        <v>113</v>
      </c>
    </row>
    <row r="3" spans="1:29" ht="30" customHeight="1">
      <c r="A3" s="516" t="s">
        <v>14</v>
      </c>
      <c r="B3" s="518" t="s">
        <v>115</v>
      </c>
      <c r="C3" s="79"/>
      <c r="D3" s="502" t="s">
        <v>174</v>
      </c>
      <c r="E3" s="396"/>
      <c r="F3" s="397"/>
      <c r="G3" s="79"/>
      <c r="H3" s="502" t="s">
        <v>578</v>
      </c>
      <c r="I3" s="396"/>
      <c r="J3" s="397"/>
      <c r="K3" s="79"/>
      <c r="L3" s="502" t="s">
        <v>579</v>
      </c>
      <c r="M3" s="79"/>
      <c r="N3" s="513" t="s">
        <v>175</v>
      </c>
      <c r="O3" s="514"/>
      <c r="P3" s="514"/>
      <c r="Q3" s="514"/>
      <c r="R3" s="515"/>
      <c r="S3" s="520" t="s">
        <v>119</v>
      </c>
    </row>
    <row r="4" spans="1:29" ht="30" customHeight="1">
      <c r="A4" s="517"/>
      <c r="B4" s="519"/>
      <c r="C4" s="80"/>
      <c r="D4" s="502"/>
      <c r="E4" s="398" t="s">
        <v>232</v>
      </c>
      <c r="F4" s="290" t="s">
        <v>233</v>
      </c>
      <c r="G4" s="80"/>
      <c r="H4" s="502"/>
      <c r="I4" s="398" t="s">
        <v>232</v>
      </c>
      <c r="J4" s="290" t="s">
        <v>233</v>
      </c>
      <c r="K4" s="80"/>
      <c r="L4" s="505"/>
      <c r="M4" s="80"/>
      <c r="N4" s="290" t="s">
        <v>176</v>
      </c>
      <c r="O4" s="290" t="s">
        <v>232</v>
      </c>
      <c r="P4" s="290" t="s">
        <v>233</v>
      </c>
      <c r="Q4" s="290" t="s">
        <v>234</v>
      </c>
      <c r="R4" s="90" t="s">
        <v>235</v>
      </c>
      <c r="S4" s="521"/>
    </row>
    <row r="5" spans="1:29" ht="30" customHeight="1">
      <c r="A5" s="426" t="s">
        <v>236</v>
      </c>
      <c r="B5" s="427">
        <f>SUM(B6,B47,B79,B85:B87,B92,B93,B98)</f>
        <v>590655</v>
      </c>
      <c r="C5" s="80"/>
      <c r="D5" s="403">
        <f>E5+F5</f>
        <v>621561.64899599995</v>
      </c>
      <c r="E5" s="400">
        <f t="shared" ref="E5:F5" si="0">SUM(E6,E47,E79,E85:E87,E92,E93,E98)</f>
        <v>346253.34899600002</v>
      </c>
      <c r="F5" s="81">
        <f t="shared" si="0"/>
        <v>275308.3</v>
      </c>
      <c r="G5" s="80"/>
      <c r="H5" s="403">
        <f>I5+J5</f>
        <v>635527</v>
      </c>
      <c r="I5" s="400">
        <f t="shared" ref="I5:J5" si="1">SUM(I6,I47,I79,I85:I87,I92,I93,I98)</f>
        <v>594275</v>
      </c>
      <c r="J5" s="81">
        <f t="shared" si="1"/>
        <v>41252</v>
      </c>
      <c r="K5" s="80"/>
      <c r="L5" s="403">
        <f t="shared" ref="L5" si="2">SUM(L6,L47,L79,L85:L87,L92,L93,L98)</f>
        <v>612036</v>
      </c>
      <c r="M5" s="80"/>
      <c r="N5" s="441">
        <f>O5+P5</f>
        <v>621304.76</v>
      </c>
      <c r="O5" s="442">
        <f t="shared" ref="O5:P5" si="3">SUM(O6,O47,O79,O85:O87,O92,O93,O98)</f>
        <v>364615.76</v>
      </c>
      <c r="P5" s="442">
        <f t="shared" si="3"/>
        <v>256689</v>
      </c>
      <c r="Q5" s="443">
        <f>N5-D5</f>
        <v>-256.88899599993601</v>
      </c>
      <c r="R5" s="444">
        <f>N5-L5</f>
        <v>9268.7600000000093</v>
      </c>
      <c r="S5" s="412"/>
      <c r="Z5" s="74">
        <v>621304.93999999994</v>
      </c>
      <c r="AA5" s="289">
        <f>N5/Z5*100</f>
        <v>99.999971028719017</v>
      </c>
      <c r="AC5" s="96"/>
    </row>
    <row r="6" spans="1:29" ht="30" customHeight="1">
      <c r="A6" s="268" t="s">
        <v>237</v>
      </c>
      <c r="B6" s="428">
        <f>SUM(B7,B19,B26,B37)</f>
        <v>237310</v>
      </c>
      <c r="C6" s="80"/>
      <c r="D6" s="399">
        <f>E6+F6</f>
        <v>288833.34899600002</v>
      </c>
      <c r="E6" s="401">
        <f t="shared" ref="E6" si="4">SUM(E7,E19,E26,E37)</f>
        <v>244584.34899600002</v>
      </c>
      <c r="F6" s="83">
        <f t="shared" ref="F6" si="5">SUM(F7,F19,F26,F37)</f>
        <v>44249</v>
      </c>
      <c r="G6" s="80"/>
      <c r="H6" s="399">
        <f>I6+J6</f>
        <v>291358</v>
      </c>
      <c r="I6" s="401">
        <f t="shared" ref="I6:J6" si="6">SUM(I7,I19,I26,I37)</f>
        <v>264303</v>
      </c>
      <c r="J6" s="83">
        <f t="shared" si="6"/>
        <v>27055</v>
      </c>
      <c r="K6" s="80"/>
      <c r="L6" s="399">
        <f>L7+L19+L26+L37</f>
        <v>269073</v>
      </c>
      <c r="M6" s="80"/>
      <c r="N6" s="82">
        <f>O6+P6</f>
        <v>270318.71999999997</v>
      </c>
      <c r="O6" s="83">
        <f t="shared" ref="O6:P6" si="7">SUM(O7,O19,O26,O37)</f>
        <v>250168.71999999997</v>
      </c>
      <c r="P6" s="83">
        <f t="shared" si="7"/>
        <v>20150</v>
      </c>
      <c r="Q6" s="91">
        <f t="shared" ref="Q6:Q69" si="8">N6-D6</f>
        <v>-18514.628996000043</v>
      </c>
      <c r="R6" s="421">
        <f t="shared" ref="R6:R69" si="9">N6-L6</f>
        <v>1245.7199999999721</v>
      </c>
      <c r="S6" s="412"/>
      <c r="Z6" s="94">
        <v>621304.93999999994</v>
      </c>
      <c r="AA6" s="289">
        <f t="shared" ref="AA6:AA69" si="10">N6/Z6*100</f>
        <v>43.508219973271096</v>
      </c>
      <c r="AC6" s="96"/>
    </row>
    <row r="7" spans="1:29" ht="30" customHeight="1">
      <c r="A7" s="84" t="s">
        <v>238</v>
      </c>
      <c r="B7" s="428">
        <f>SUM(B8:B18)</f>
        <v>149882</v>
      </c>
      <c r="C7" s="80"/>
      <c r="D7" s="399">
        <f t="shared" ref="D7:D81" si="11">E7+F7</f>
        <v>186506.34899600002</v>
      </c>
      <c r="E7" s="401">
        <f t="shared" ref="E7" si="12">SUM(E8:E18)</f>
        <v>156504.34899600002</v>
      </c>
      <c r="F7" s="83">
        <f t="shared" ref="F7" si="13">SUM(F8:F18)</f>
        <v>30002</v>
      </c>
      <c r="G7" s="80"/>
      <c r="H7" s="399">
        <f t="shared" ref="H7:H81" si="14">I7+J7</f>
        <v>181195</v>
      </c>
      <c r="I7" s="401">
        <f t="shared" ref="I7:J7" si="15">SUM(I8:I18)</f>
        <v>170287</v>
      </c>
      <c r="J7" s="83">
        <f t="shared" si="15"/>
        <v>10908</v>
      </c>
      <c r="K7" s="80"/>
      <c r="L7" s="399">
        <f>SUM(L8:L18)</f>
        <v>175057</v>
      </c>
      <c r="M7" s="80"/>
      <c r="N7" s="82">
        <f t="shared" ref="N7:N81" si="16">O7+P7</f>
        <v>182520.8</v>
      </c>
      <c r="O7" s="83">
        <f t="shared" ref="O7:P7" si="17">SUM(O8:O18)</f>
        <v>164170.79999999999</v>
      </c>
      <c r="P7" s="83">
        <f t="shared" si="17"/>
        <v>18350</v>
      </c>
      <c r="Q7" s="91">
        <f t="shared" si="8"/>
        <v>-3985.5489960000268</v>
      </c>
      <c r="R7" s="421">
        <f t="shared" si="9"/>
        <v>7463.7999999999884</v>
      </c>
      <c r="S7" s="412"/>
      <c r="Z7" s="94">
        <v>621304.93999999994</v>
      </c>
      <c r="AA7" s="289">
        <f t="shared" si="10"/>
        <v>29.377007689653972</v>
      </c>
      <c r="AC7" s="96"/>
    </row>
    <row r="8" spans="1:29" ht="30" customHeight="1">
      <c r="A8" s="85" t="s">
        <v>239</v>
      </c>
      <c r="B8" s="428">
        <v>51137</v>
      </c>
      <c r="C8" s="80"/>
      <c r="D8" s="399">
        <f t="shared" si="11"/>
        <v>59536</v>
      </c>
      <c r="E8" s="401">
        <v>46522</v>
      </c>
      <c r="F8" s="83">
        <f>(9640+4820)*0.9</f>
        <v>13014</v>
      </c>
      <c r="G8" s="80"/>
      <c r="H8" s="399">
        <f t="shared" si="14"/>
        <v>49359</v>
      </c>
      <c r="I8" s="401">
        <v>53859</v>
      </c>
      <c r="J8" s="83">
        <v>-4500</v>
      </c>
      <c r="K8" s="80"/>
      <c r="L8" s="399">
        <v>49359</v>
      </c>
      <c r="M8" s="80"/>
      <c r="N8" s="82">
        <f t="shared" si="16"/>
        <v>51606.82</v>
      </c>
      <c r="O8" s="83">
        <v>51606.82</v>
      </c>
      <c r="P8" s="83"/>
      <c r="Q8" s="91">
        <f t="shared" si="8"/>
        <v>-7929.18</v>
      </c>
      <c r="R8" s="421">
        <f t="shared" si="9"/>
        <v>2247.8199999999997</v>
      </c>
      <c r="S8" s="412" t="s">
        <v>240</v>
      </c>
      <c r="Z8" s="94">
        <v>621304.93999999994</v>
      </c>
      <c r="AA8" s="289">
        <f t="shared" si="10"/>
        <v>8.3061982413981781</v>
      </c>
      <c r="AC8" s="96"/>
    </row>
    <row r="9" spans="1:29" ht="30" customHeight="1">
      <c r="A9" s="85" t="s">
        <v>241</v>
      </c>
      <c r="B9" s="428">
        <v>17616</v>
      </c>
      <c r="C9" s="80"/>
      <c r="D9" s="399">
        <f t="shared" si="11"/>
        <v>14246</v>
      </c>
      <c r="E9" s="401">
        <v>14246</v>
      </c>
      <c r="F9" s="83"/>
      <c r="G9" s="80"/>
      <c r="H9" s="399">
        <f t="shared" si="14"/>
        <v>24135</v>
      </c>
      <c r="I9" s="401">
        <v>15235</v>
      </c>
      <c r="J9" s="83">
        <v>8900</v>
      </c>
      <c r="K9" s="80"/>
      <c r="L9" s="399">
        <f>11+24135</f>
        <v>24146</v>
      </c>
      <c r="M9" s="80"/>
      <c r="N9" s="82">
        <f t="shared" si="16"/>
        <v>14978.06</v>
      </c>
      <c r="O9" s="83">
        <v>14978.06</v>
      </c>
      <c r="P9" s="83"/>
      <c r="Q9" s="91">
        <f t="shared" si="8"/>
        <v>732.05999999999949</v>
      </c>
      <c r="R9" s="421">
        <f t="shared" si="9"/>
        <v>-9167.94</v>
      </c>
      <c r="S9" s="412"/>
      <c r="Z9" s="94">
        <v>621304.93999999994</v>
      </c>
      <c r="AA9" s="289">
        <f t="shared" si="10"/>
        <v>2.410742138956758</v>
      </c>
      <c r="AC9" s="96"/>
    </row>
    <row r="10" spans="1:29" ht="30" customHeight="1">
      <c r="A10" s="85" t="s">
        <v>242</v>
      </c>
      <c r="B10" s="428">
        <v>31889</v>
      </c>
      <c r="C10" s="80"/>
      <c r="D10" s="399">
        <f t="shared" si="11"/>
        <v>33573</v>
      </c>
      <c r="E10" s="401">
        <v>33573</v>
      </c>
      <c r="F10" s="83"/>
      <c r="G10" s="80"/>
      <c r="H10" s="399">
        <f t="shared" si="14"/>
        <v>35591</v>
      </c>
      <c r="I10" s="401">
        <v>35591</v>
      </c>
      <c r="J10" s="83"/>
      <c r="K10" s="80"/>
      <c r="L10" s="399">
        <v>35591</v>
      </c>
      <c r="M10" s="80"/>
      <c r="N10" s="82">
        <f t="shared" si="16"/>
        <v>33142.620000000003</v>
      </c>
      <c r="O10" s="83">
        <v>33142.620000000003</v>
      </c>
      <c r="P10" s="83"/>
      <c r="Q10" s="91">
        <f t="shared" si="8"/>
        <v>-430.37999999999738</v>
      </c>
      <c r="R10" s="421">
        <f t="shared" si="9"/>
        <v>-2448.3799999999974</v>
      </c>
      <c r="S10" s="412"/>
      <c r="Z10" s="94">
        <v>621304.93999999994</v>
      </c>
      <c r="AA10" s="289">
        <f t="shared" si="10"/>
        <v>5.3343564272963935</v>
      </c>
      <c r="AC10" s="96"/>
    </row>
    <row r="11" spans="1:29" ht="30" customHeight="1">
      <c r="A11" s="85" t="s">
        <v>243</v>
      </c>
      <c r="B11" s="428">
        <v>1162</v>
      </c>
      <c r="C11" s="80"/>
      <c r="D11" s="399">
        <f t="shared" si="11"/>
        <v>1237</v>
      </c>
      <c r="E11" s="401">
        <v>1237</v>
      </c>
      <c r="F11" s="83"/>
      <c r="G11" s="80"/>
      <c r="H11" s="399">
        <f t="shared" si="14"/>
        <v>1566</v>
      </c>
      <c r="I11" s="401">
        <v>1566</v>
      </c>
      <c r="J11" s="83"/>
      <c r="K11" s="80"/>
      <c r="L11" s="399">
        <v>1566</v>
      </c>
      <c r="M11" s="80"/>
      <c r="N11" s="82">
        <f t="shared" si="16"/>
        <v>1366.77</v>
      </c>
      <c r="O11" s="83">
        <v>1366.77</v>
      </c>
      <c r="P11" s="83"/>
      <c r="Q11" s="91">
        <f t="shared" si="8"/>
        <v>129.76999999999998</v>
      </c>
      <c r="R11" s="421">
        <f t="shared" si="9"/>
        <v>-199.23000000000002</v>
      </c>
      <c r="S11" s="412"/>
      <c r="Z11" s="94">
        <v>621304.93999999994</v>
      </c>
      <c r="AA11" s="289">
        <f t="shared" si="10"/>
        <v>0.21998376513793694</v>
      </c>
      <c r="AC11" s="96"/>
    </row>
    <row r="12" spans="1:29" ht="30" customHeight="1">
      <c r="A12" s="85" t="s">
        <v>244</v>
      </c>
      <c r="B12" s="428">
        <v>245</v>
      </c>
      <c r="C12" s="80"/>
      <c r="D12" s="399">
        <f t="shared" si="11"/>
        <v>246.348996</v>
      </c>
      <c r="E12" s="401">
        <v>246.348996</v>
      </c>
      <c r="F12" s="83"/>
      <c r="G12" s="80"/>
      <c r="H12" s="399">
        <f t="shared" si="14"/>
        <v>234</v>
      </c>
      <c r="I12" s="401">
        <v>234</v>
      </c>
      <c r="J12" s="83"/>
      <c r="K12" s="80"/>
      <c r="L12" s="399">
        <v>234</v>
      </c>
      <c r="M12" s="80"/>
      <c r="N12" s="82">
        <f t="shared" si="16"/>
        <v>181.67</v>
      </c>
      <c r="O12" s="83">
        <v>181.67</v>
      </c>
      <c r="P12" s="83"/>
      <c r="Q12" s="91">
        <f t="shared" si="8"/>
        <v>-64.678996000000012</v>
      </c>
      <c r="R12" s="421">
        <f t="shared" si="9"/>
        <v>-52.330000000000013</v>
      </c>
      <c r="S12" s="413"/>
      <c r="Z12" s="94">
        <v>621304.93999999994</v>
      </c>
      <c r="AA12" s="289">
        <f t="shared" si="10"/>
        <v>2.9240070101486722E-2</v>
      </c>
      <c r="AC12" s="96"/>
    </row>
    <row r="13" spans="1:29" ht="30" customHeight="1">
      <c r="A13" s="85" t="s">
        <v>245</v>
      </c>
      <c r="B13" s="428">
        <v>2025</v>
      </c>
      <c r="C13" s="80"/>
      <c r="D13" s="399">
        <f t="shared" si="11"/>
        <v>2050</v>
      </c>
      <c r="E13" s="401"/>
      <c r="F13" s="83">
        <v>2050</v>
      </c>
      <c r="G13" s="80"/>
      <c r="H13" s="399">
        <f t="shared" si="14"/>
        <v>0</v>
      </c>
      <c r="I13" s="401"/>
      <c r="J13" s="83"/>
      <c r="K13" s="80"/>
      <c r="L13" s="399">
        <v>0</v>
      </c>
      <c r="M13" s="80"/>
      <c r="N13" s="82">
        <f t="shared" si="16"/>
        <v>2050</v>
      </c>
      <c r="O13" s="83"/>
      <c r="P13" s="83">
        <f>2050</f>
        <v>2050</v>
      </c>
      <c r="Q13" s="91">
        <f t="shared" si="8"/>
        <v>0</v>
      </c>
      <c r="R13" s="421">
        <f t="shared" si="9"/>
        <v>2050</v>
      </c>
      <c r="S13" s="414" t="s">
        <v>246</v>
      </c>
      <c r="Z13" s="94">
        <v>621304.93999999994</v>
      </c>
      <c r="AA13" s="289">
        <f t="shared" si="10"/>
        <v>0.329950700214938</v>
      </c>
      <c r="AC13" s="96"/>
    </row>
    <row r="14" spans="1:29" ht="30" customHeight="1">
      <c r="A14" s="86" t="s">
        <v>247</v>
      </c>
      <c r="B14" s="428">
        <v>20359</v>
      </c>
      <c r="C14" s="80"/>
      <c r="D14" s="399">
        <f t="shared" si="11"/>
        <v>22600</v>
      </c>
      <c r="E14" s="401">
        <v>22600</v>
      </c>
      <c r="F14" s="83"/>
      <c r="G14" s="80"/>
      <c r="H14" s="399">
        <f t="shared" si="14"/>
        <v>22569</v>
      </c>
      <c r="I14" s="401">
        <v>22569</v>
      </c>
      <c r="J14" s="83"/>
      <c r="K14" s="80"/>
      <c r="L14" s="399">
        <v>22569</v>
      </c>
      <c r="M14" s="80"/>
      <c r="N14" s="82">
        <f t="shared" si="16"/>
        <v>24251.1</v>
      </c>
      <c r="O14" s="83">
        <v>24251.1</v>
      </c>
      <c r="P14" s="83"/>
      <c r="Q14" s="91">
        <f t="shared" si="8"/>
        <v>1651.0999999999985</v>
      </c>
      <c r="R14" s="421">
        <f t="shared" si="9"/>
        <v>1682.0999999999985</v>
      </c>
      <c r="S14" s="412" t="s">
        <v>248</v>
      </c>
      <c r="Z14" s="94">
        <v>621304.93999999994</v>
      </c>
      <c r="AA14" s="289">
        <f t="shared" si="10"/>
        <v>3.9032524029182838</v>
      </c>
      <c r="AC14" s="96"/>
    </row>
    <row r="15" spans="1:29" ht="30" customHeight="1">
      <c r="A15" s="86" t="s">
        <v>249</v>
      </c>
      <c r="B15" s="428"/>
      <c r="C15" s="80"/>
      <c r="D15" s="399">
        <f t="shared" si="11"/>
        <v>16472</v>
      </c>
      <c r="E15" s="401">
        <v>14672</v>
      </c>
      <c r="F15" s="83">
        <v>1800</v>
      </c>
      <c r="G15" s="80"/>
      <c r="H15" s="399">
        <f t="shared" si="14"/>
        <v>15781</v>
      </c>
      <c r="I15" s="401">
        <v>15781</v>
      </c>
      <c r="J15" s="83"/>
      <c r="K15" s="80"/>
      <c r="L15" s="399">
        <v>15781</v>
      </c>
      <c r="M15" s="80"/>
      <c r="N15" s="82">
        <f t="shared" si="16"/>
        <v>17609.84</v>
      </c>
      <c r="O15" s="83">
        <v>15809.84</v>
      </c>
      <c r="P15" s="83">
        <v>1800</v>
      </c>
      <c r="Q15" s="91">
        <f t="shared" si="8"/>
        <v>1137.8400000000001</v>
      </c>
      <c r="R15" s="421">
        <f t="shared" si="9"/>
        <v>1828.8400000000001</v>
      </c>
      <c r="S15" s="412" t="s">
        <v>250</v>
      </c>
      <c r="Z15" s="94">
        <v>621304.93999999994</v>
      </c>
      <c r="AA15" s="289">
        <f t="shared" si="10"/>
        <v>2.8343312383770844</v>
      </c>
      <c r="AC15" s="96"/>
    </row>
    <row r="16" spans="1:29" ht="30" customHeight="1">
      <c r="A16" s="86" t="s">
        <v>251</v>
      </c>
      <c r="B16" s="428">
        <v>22745</v>
      </c>
      <c r="C16" s="80"/>
      <c r="D16" s="399">
        <f t="shared" si="11"/>
        <v>23397</v>
      </c>
      <c r="E16" s="401">
        <v>23397</v>
      </c>
      <c r="F16" s="83"/>
      <c r="G16" s="80"/>
      <c r="H16" s="399">
        <f t="shared" si="14"/>
        <v>23511</v>
      </c>
      <c r="I16" s="401">
        <v>23511</v>
      </c>
      <c r="J16" s="83"/>
      <c r="K16" s="80"/>
      <c r="L16" s="399">
        <v>23511</v>
      </c>
      <c r="M16" s="80"/>
      <c r="N16" s="82">
        <f t="shared" si="16"/>
        <v>22825.77</v>
      </c>
      <c r="O16" s="83">
        <v>22825.77</v>
      </c>
      <c r="P16" s="83"/>
      <c r="Q16" s="91">
        <f t="shared" si="8"/>
        <v>-571.22999999999956</v>
      </c>
      <c r="R16" s="421">
        <f t="shared" si="9"/>
        <v>-685.22999999999956</v>
      </c>
      <c r="S16" s="412" t="s">
        <v>252</v>
      </c>
      <c r="V16" s="95"/>
      <c r="W16" s="77"/>
      <c r="Z16" s="94">
        <v>621304.93999999994</v>
      </c>
      <c r="AA16" s="289">
        <f t="shared" si="10"/>
        <v>3.6738433143634759</v>
      </c>
      <c r="AC16" s="96"/>
    </row>
    <row r="17" spans="1:29" ht="30" customHeight="1">
      <c r="A17" s="269" t="s">
        <v>253</v>
      </c>
      <c r="B17" s="428">
        <v>2344</v>
      </c>
      <c r="C17" s="80"/>
      <c r="D17" s="399">
        <f t="shared" si="11"/>
        <v>7000</v>
      </c>
      <c r="E17" s="401"/>
      <c r="F17" s="83">
        <f>4000+3000</f>
        <v>7000</v>
      </c>
      <c r="G17" s="80"/>
      <c r="H17" s="399">
        <f t="shared" si="14"/>
        <v>2300</v>
      </c>
      <c r="I17" s="401">
        <v>1930</v>
      </c>
      <c r="J17" s="83">
        <v>370</v>
      </c>
      <c r="K17" s="80"/>
      <c r="L17" s="399">
        <v>2300</v>
      </c>
      <c r="M17" s="80"/>
      <c r="N17" s="82">
        <f t="shared" si="16"/>
        <v>14500</v>
      </c>
      <c r="O17" s="83"/>
      <c r="P17" s="83">
        <f>7500+5000+2000</f>
        <v>14500</v>
      </c>
      <c r="Q17" s="91">
        <f t="shared" si="8"/>
        <v>7500</v>
      </c>
      <c r="R17" s="421">
        <f t="shared" si="9"/>
        <v>12200</v>
      </c>
      <c r="S17" s="415" t="s">
        <v>444</v>
      </c>
      <c r="Z17" s="94">
        <v>621304.93999999994</v>
      </c>
      <c r="AA17" s="289">
        <f t="shared" si="10"/>
        <v>2.3337976356666341</v>
      </c>
      <c r="AC17" s="96"/>
    </row>
    <row r="18" spans="1:29" ht="30" customHeight="1">
      <c r="A18" s="87" t="s">
        <v>254</v>
      </c>
      <c r="B18" s="428">
        <v>360</v>
      </c>
      <c r="C18" s="80"/>
      <c r="D18" s="399">
        <f t="shared" si="11"/>
        <v>6149</v>
      </c>
      <c r="E18" s="401">
        <v>11</v>
      </c>
      <c r="F18" s="83">
        <v>6138</v>
      </c>
      <c r="G18" s="80"/>
      <c r="H18" s="399">
        <f t="shared" si="14"/>
        <v>6149</v>
      </c>
      <c r="I18" s="401">
        <v>11</v>
      </c>
      <c r="J18" s="83">
        <v>6138</v>
      </c>
      <c r="K18" s="80"/>
      <c r="L18" s="399"/>
      <c r="M18" s="80"/>
      <c r="N18" s="82">
        <f t="shared" si="16"/>
        <v>8.15</v>
      </c>
      <c r="O18" s="83">
        <v>8.15</v>
      </c>
      <c r="P18" s="83"/>
      <c r="Q18" s="91">
        <f t="shared" si="8"/>
        <v>-6140.85</v>
      </c>
      <c r="R18" s="421">
        <f t="shared" si="9"/>
        <v>8.15</v>
      </c>
      <c r="S18" s="414" t="s">
        <v>255</v>
      </c>
      <c r="Z18" s="94">
        <v>621304.93999999994</v>
      </c>
      <c r="AA18" s="289">
        <f t="shared" si="10"/>
        <v>1.3117552228057291E-3</v>
      </c>
      <c r="AC18" s="96"/>
    </row>
    <row r="19" spans="1:29" ht="30" customHeight="1">
      <c r="A19" s="270" t="s">
        <v>256</v>
      </c>
      <c r="B19" s="428">
        <f>SUM(B20:B25)</f>
        <v>51818</v>
      </c>
      <c r="C19" s="80"/>
      <c r="D19" s="399">
        <f t="shared" si="11"/>
        <v>63693</v>
      </c>
      <c r="E19" s="401">
        <f>SUM(E20:E25)</f>
        <v>50646</v>
      </c>
      <c r="F19" s="83">
        <f>SUM(F20:F25)</f>
        <v>13047</v>
      </c>
      <c r="G19" s="80"/>
      <c r="H19" s="399">
        <f t="shared" si="14"/>
        <v>71425</v>
      </c>
      <c r="I19" s="401">
        <f>SUM(I20:I25)</f>
        <v>55278</v>
      </c>
      <c r="J19" s="83">
        <f>SUM(J20:J25)</f>
        <v>16147</v>
      </c>
      <c r="K19" s="80"/>
      <c r="L19" s="399">
        <f>SUM(L20:L25)</f>
        <v>55278</v>
      </c>
      <c r="M19" s="80"/>
      <c r="N19" s="82">
        <f t="shared" si="16"/>
        <v>48973.420000000006</v>
      </c>
      <c r="O19" s="83">
        <f>SUM(O20:O25)</f>
        <v>48973.420000000006</v>
      </c>
      <c r="P19" s="83">
        <f>SUM(P20:P25)</f>
        <v>0</v>
      </c>
      <c r="Q19" s="91">
        <f t="shared" si="8"/>
        <v>-14719.579999999994</v>
      </c>
      <c r="R19" s="421">
        <f t="shared" si="9"/>
        <v>-6304.5799999999945</v>
      </c>
      <c r="S19" s="412"/>
      <c r="Z19" s="94">
        <v>621304.93999999994</v>
      </c>
      <c r="AA19" s="289">
        <f t="shared" si="10"/>
        <v>7.8823484004489019</v>
      </c>
      <c r="AC19" s="96"/>
    </row>
    <row r="20" spans="1:29" ht="30" customHeight="1">
      <c r="A20" s="86" t="s">
        <v>257</v>
      </c>
      <c r="B20" s="428">
        <v>13175</v>
      </c>
      <c r="C20" s="80"/>
      <c r="D20" s="399">
        <f t="shared" si="11"/>
        <v>13026</v>
      </c>
      <c r="E20" s="401">
        <v>13026</v>
      </c>
      <c r="F20" s="83"/>
      <c r="G20" s="80"/>
      <c r="H20" s="399">
        <f t="shared" si="14"/>
        <v>13855</v>
      </c>
      <c r="I20" s="401">
        <v>13855</v>
      </c>
      <c r="J20" s="83"/>
      <c r="K20" s="80"/>
      <c r="L20" s="399">
        <v>13855</v>
      </c>
      <c r="M20" s="80"/>
      <c r="N20" s="82">
        <f t="shared" si="16"/>
        <v>13427.47</v>
      </c>
      <c r="O20" s="83">
        <v>13427.47</v>
      </c>
      <c r="P20" s="83"/>
      <c r="Q20" s="91">
        <f t="shared" si="8"/>
        <v>401.46999999999935</v>
      </c>
      <c r="R20" s="421">
        <f t="shared" si="9"/>
        <v>-427.53000000000065</v>
      </c>
      <c r="S20" s="412" t="s">
        <v>258</v>
      </c>
      <c r="Z20" s="94">
        <v>621304.93999999994</v>
      </c>
      <c r="AA20" s="289">
        <f t="shared" si="10"/>
        <v>2.1611722578610113</v>
      </c>
      <c r="AC20" s="96"/>
    </row>
    <row r="21" spans="1:29" ht="30" customHeight="1">
      <c r="A21" s="86" t="s">
        <v>259</v>
      </c>
      <c r="B21" s="428">
        <v>294</v>
      </c>
      <c r="C21" s="80"/>
      <c r="D21" s="399">
        <f t="shared" si="11"/>
        <v>286</v>
      </c>
      <c r="E21" s="401">
        <v>286</v>
      </c>
      <c r="F21" s="83"/>
      <c r="G21" s="80"/>
      <c r="H21" s="399">
        <f t="shared" si="14"/>
        <v>309</v>
      </c>
      <c r="I21" s="401">
        <v>309</v>
      </c>
      <c r="J21" s="83"/>
      <c r="K21" s="80"/>
      <c r="L21" s="399">
        <v>309</v>
      </c>
      <c r="M21" s="80"/>
      <c r="N21" s="82">
        <f t="shared" si="16"/>
        <v>302.35000000000002</v>
      </c>
      <c r="O21" s="83">
        <v>302.35000000000002</v>
      </c>
      <c r="P21" s="83"/>
      <c r="Q21" s="91">
        <f t="shared" si="8"/>
        <v>16.350000000000023</v>
      </c>
      <c r="R21" s="421">
        <f t="shared" si="9"/>
        <v>-6.6499999999999773</v>
      </c>
      <c r="S21" s="412"/>
      <c r="Z21" s="94">
        <v>621304.93999999994</v>
      </c>
      <c r="AA21" s="289">
        <f t="shared" si="10"/>
        <v>4.8663704492676339E-2</v>
      </c>
      <c r="AC21" s="96"/>
    </row>
    <row r="22" spans="1:29" ht="30" customHeight="1">
      <c r="A22" s="86" t="s">
        <v>260</v>
      </c>
      <c r="B22" s="428">
        <v>491</v>
      </c>
      <c r="C22" s="80"/>
      <c r="D22" s="399">
        <f t="shared" si="11"/>
        <v>478</v>
      </c>
      <c r="E22" s="401">
        <v>478</v>
      </c>
      <c r="F22" s="83"/>
      <c r="G22" s="80"/>
      <c r="H22" s="399">
        <f t="shared" si="14"/>
        <v>521</v>
      </c>
      <c r="I22" s="401">
        <v>521</v>
      </c>
      <c r="J22" s="83"/>
      <c r="K22" s="80"/>
      <c r="L22" s="399">
        <v>521</v>
      </c>
      <c r="M22" s="80"/>
      <c r="N22" s="82">
        <f t="shared" si="16"/>
        <v>504.62</v>
      </c>
      <c r="O22" s="83">
        <v>504.62</v>
      </c>
      <c r="P22" s="83"/>
      <c r="Q22" s="91">
        <f t="shared" si="8"/>
        <v>26.620000000000005</v>
      </c>
      <c r="R22" s="421">
        <f t="shared" si="9"/>
        <v>-16.379999999999995</v>
      </c>
      <c r="S22" s="412"/>
      <c r="Z22" s="94">
        <v>621304.93999999994</v>
      </c>
      <c r="AA22" s="289">
        <f t="shared" si="10"/>
        <v>8.1219376752420497E-2</v>
      </c>
      <c r="AC22" s="96"/>
    </row>
    <row r="23" spans="1:29" ht="30" customHeight="1">
      <c r="A23" s="86" t="s">
        <v>261</v>
      </c>
      <c r="B23" s="428">
        <v>19663</v>
      </c>
      <c r="C23" s="80"/>
      <c r="D23" s="399">
        <f t="shared" si="11"/>
        <v>18759</v>
      </c>
      <c r="E23" s="401">
        <v>18759</v>
      </c>
      <c r="F23" s="88"/>
      <c r="G23" s="80"/>
      <c r="H23" s="399">
        <f t="shared" si="14"/>
        <v>20608</v>
      </c>
      <c r="I23" s="401">
        <v>20608</v>
      </c>
      <c r="J23" s="88"/>
      <c r="K23" s="80"/>
      <c r="L23" s="399">
        <v>20608</v>
      </c>
      <c r="M23" s="80"/>
      <c r="N23" s="82">
        <f t="shared" si="16"/>
        <v>15749.07</v>
      </c>
      <c r="O23" s="83">
        <v>15749.07</v>
      </c>
      <c r="P23" s="88"/>
      <c r="Q23" s="91">
        <f t="shared" si="8"/>
        <v>-3009.9300000000003</v>
      </c>
      <c r="R23" s="421">
        <f t="shared" si="9"/>
        <v>-4858.93</v>
      </c>
      <c r="S23" s="414" t="s">
        <v>262</v>
      </c>
      <c r="Z23" s="94">
        <v>621304.93999999994</v>
      </c>
      <c r="AA23" s="289">
        <f t="shared" si="10"/>
        <v>2.5348374020654014</v>
      </c>
      <c r="AC23" s="96"/>
    </row>
    <row r="24" spans="1:29" ht="30" customHeight="1">
      <c r="A24" s="86" t="s">
        <v>263</v>
      </c>
      <c r="B24" s="428">
        <v>10850</v>
      </c>
      <c r="C24" s="80"/>
      <c r="D24" s="399">
        <f t="shared" si="11"/>
        <v>10593</v>
      </c>
      <c r="E24" s="401">
        <v>10593</v>
      </c>
      <c r="F24" s="83"/>
      <c r="G24" s="80"/>
      <c r="H24" s="399">
        <f t="shared" si="14"/>
        <v>11751</v>
      </c>
      <c r="I24" s="401">
        <v>11751</v>
      </c>
      <c r="J24" s="83"/>
      <c r="K24" s="80"/>
      <c r="L24" s="399">
        <v>11751</v>
      </c>
      <c r="M24" s="80"/>
      <c r="N24" s="82">
        <f t="shared" si="16"/>
        <v>11115.37</v>
      </c>
      <c r="O24" s="83">
        <v>11115.37</v>
      </c>
      <c r="P24" s="83"/>
      <c r="Q24" s="91">
        <f t="shared" si="8"/>
        <v>522.3700000000008</v>
      </c>
      <c r="R24" s="421">
        <f t="shared" si="9"/>
        <v>-635.6299999999992</v>
      </c>
      <c r="S24" s="412" t="s">
        <v>258</v>
      </c>
      <c r="Z24" s="94">
        <v>621304.93999999994</v>
      </c>
      <c r="AA24" s="289">
        <f t="shared" si="10"/>
        <v>1.7890361534868855</v>
      </c>
      <c r="AC24" s="96"/>
    </row>
    <row r="25" spans="1:29" ht="30" customHeight="1">
      <c r="A25" s="86" t="s">
        <v>264</v>
      </c>
      <c r="B25" s="428">
        <v>7345</v>
      </c>
      <c r="C25" s="80"/>
      <c r="D25" s="399">
        <f t="shared" si="11"/>
        <v>20551</v>
      </c>
      <c r="E25" s="401">
        <v>7504</v>
      </c>
      <c r="F25" s="83">
        <v>13047</v>
      </c>
      <c r="G25" s="80"/>
      <c r="H25" s="399">
        <f t="shared" si="14"/>
        <v>24381</v>
      </c>
      <c r="I25" s="401">
        <v>8234</v>
      </c>
      <c r="J25" s="83">
        <v>16147</v>
      </c>
      <c r="K25" s="80"/>
      <c r="L25" s="399">
        <f>24381-16147</f>
        <v>8234</v>
      </c>
      <c r="M25" s="80"/>
      <c r="N25" s="82">
        <f t="shared" si="16"/>
        <v>7874.54</v>
      </c>
      <c r="O25" s="83">
        <v>7874.54</v>
      </c>
      <c r="P25" s="83"/>
      <c r="Q25" s="91">
        <f t="shared" si="8"/>
        <v>-12676.46</v>
      </c>
      <c r="R25" s="421">
        <f t="shared" si="9"/>
        <v>-359.46000000000004</v>
      </c>
      <c r="S25" s="412" t="s">
        <v>265</v>
      </c>
      <c r="Z25" s="94">
        <v>621304.93999999994</v>
      </c>
      <c r="AA25" s="289">
        <f t="shared" si="10"/>
        <v>1.2674195057905062</v>
      </c>
      <c r="AC25" s="96"/>
    </row>
    <row r="26" spans="1:29" ht="30" customHeight="1">
      <c r="A26" s="270" t="s">
        <v>266</v>
      </c>
      <c r="B26" s="428">
        <f>SUM(B27:B36)</f>
        <v>13347</v>
      </c>
      <c r="C26" s="80"/>
      <c r="D26" s="399">
        <f t="shared" si="11"/>
        <v>13983</v>
      </c>
      <c r="E26" s="401">
        <f>SUM(E27:E36)</f>
        <v>13983</v>
      </c>
      <c r="F26" s="83">
        <f>SUM(F27:F36)</f>
        <v>0</v>
      </c>
      <c r="G26" s="80"/>
      <c r="H26" s="399">
        <f t="shared" si="14"/>
        <v>13962</v>
      </c>
      <c r="I26" s="401">
        <f>SUM(I27:I36)</f>
        <v>13962</v>
      </c>
      <c r="J26" s="83">
        <f>SUM(J27:J36)</f>
        <v>0</v>
      </c>
      <c r="K26" s="80"/>
      <c r="L26" s="399">
        <f>SUM(L27:L36)</f>
        <v>13962</v>
      </c>
      <c r="M26" s="80"/>
      <c r="N26" s="82">
        <f t="shared" si="16"/>
        <v>13872.08</v>
      </c>
      <c r="O26" s="83">
        <f>SUM(O27:O36)</f>
        <v>13872.08</v>
      </c>
      <c r="P26" s="83">
        <f>SUM(P27:P36)</f>
        <v>0</v>
      </c>
      <c r="Q26" s="91">
        <f t="shared" si="8"/>
        <v>-110.92000000000007</v>
      </c>
      <c r="R26" s="421">
        <f t="shared" si="9"/>
        <v>-89.920000000000073</v>
      </c>
      <c r="S26" s="412"/>
      <c r="Z26" s="94">
        <v>621304.93999999994</v>
      </c>
      <c r="AA26" s="289">
        <f t="shared" si="10"/>
        <v>2.2327329314329933</v>
      </c>
      <c r="AC26" s="96"/>
    </row>
    <row r="27" spans="1:29" ht="30" customHeight="1">
      <c r="A27" s="86" t="s">
        <v>267</v>
      </c>
      <c r="B27" s="428">
        <v>564</v>
      </c>
      <c r="C27" s="80"/>
      <c r="D27" s="399">
        <f t="shared" si="11"/>
        <v>489</v>
      </c>
      <c r="E27" s="401">
        <v>489</v>
      </c>
      <c r="F27" s="83"/>
      <c r="G27" s="80"/>
      <c r="H27" s="399">
        <f t="shared" si="14"/>
        <v>709</v>
      </c>
      <c r="I27" s="401">
        <v>709</v>
      </c>
      <c r="J27" s="83"/>
      <c r="K27" s="80"/>
      <c r="L27" s="399">
        <v>709</v>
      </c>
      <c r="M27" s="80"/>
      <c r="N27" s="82">
        <f t="shared" si="16"/>
        <v>464.6</v>
      </c>
      <c r="O27" s="83">
        <v>464.6</v>
      </c>
      <c r="P27" s="83"/>
      <c r="Q27" s="91">
        <f t="shared" si="8"/>
        <v>-24.399999999999977</v>
      </c>
      <c r="R27" s="421">
        <f t="shared" si="9"/>
        <v>-244.39999999999998</v>
      </c>
      <c r="S27" s="412"/>
      <c r="Z27" s="94">
        <v>621304.93999999994</v>
      </c>
      <c r="AA27" s="289">
        <f t="shared" si="10"/>
        <v>7.4778095277980572E-2</v>
      </c>
      <c r="AC27" s="96"/>
    </row>
    <row r="28" spans="1:29" ht="30" customHeight="1">
      <c r="A28" s="269" t="s">
        <v>268</v>
      </c>
      <c r="B28" s="428">
        <v>2540</v>
      </c>
      <c r="C28" s="80"/>
      <c r="D28" s="399">
        <f t="shared" si="11"/>
        <v>2600</v>
      </c>
      <c r="E28" s="401">
        <v>2600</v>
      </c>
      <c r="F28" s="83"/>
      <c r="G28" s="80"/>
      <c r="H28" s="399">
        <f t="shared" si="14"/>
        <v>2600</v>
      </c>
      <c r="I28" s="401">
        <v>2600</v>
      </c>
      <c r="J28" s="83"/>
      <c r="K28" s="80"/>
      <c r="L28" s="399">
        <v>2600</v>
      </c>
      <c r="M28" s="80"/>
      <c r="N28" s="82">
        <f t="shared" si="16"/>
        <v>2700</v>
      </c>
      <c r="O28" s="83">
        <v>2700</v>
      </c>
      <c r="P28" s="83"/>
      <c r="Q28" s="91">
        <f t="shared" si="8"/>
        <v>100</v>
      </c>
      <c r="R28" s="421">
        <f t="shared" si="9"/>
        <v>100</v>
      </c>
      <c r="S28" s="412"/>
      <c r="Z28" s="94">
        <v>621304.93999999994</v>
      </c>
      <c r="AA28" s="289">
        <f t="shared" si="10"/>
        <v>0.43456921491723532</v>
      </c>
      <c r="AC28" s="96"/>
    </row>
    <row r="29" spans="1:29" ht="30" customHeight="1">
      <c r="A29" s="269" t="s">
        <v>269</v>
      </c>
      <c r="B29" s="428">
        <v>1900</v>
      </c>
      <c r="C29" s="80"/>
      <c r="D29" s="399">
        <f t="shared" si="11"/>
        <v>2100</v>
      </c>
      <c r="E29" s="401">
        <v>2100</v>
      </c>
      <c r="F29" s="83"/>
      <c r="G29" s="80"/>
      <c r="H29" s="399">
        <f t="shared" si="14"/>
        <v>2100</v>
      </c>
      <c r="I29" s="401">
        <v>2100</v>
      </c>
      <c r="J29" s="83"/>
      <c r="K29" s="80"/>
      <c r="L29" s="399">
        <v>2100</v>
      </c>
      <c r="M29" s="80"/>
      <c r="N29" s="82">
        <f t="shared" si="16"/>
        <v>2100</v>
      </c>
      <c r="O29" s="83">
        <v>2100</v>
      </c>
      <c r="P29" s="83"/>
      <c r="Q29" s="91">
        <f t="shared" si="8"/>
        <v>0</v>
      </c>
      <c r="R29" s="421">
        <f t="shared" si="9"/>
        <v>0</v>
      </c>
      <c r="S29" s="412"/>
      <c r="Z29" s="94">
        <v>621304.93999999994</v>
      </c>
      <c r="AA29" s="289">
        <f t="shared" si="10"/>
        <v>0.33799827826896084</v>
      </c>
      <c r="AC29" s="96"/>
    </row>
    <row r="30" spans="1:29" ht="30" customHeight="1">
      <c r="A30" s="269" t="s">
        <v>270</v>
      </c>
      <c r="B30" s="428">
        <v>892</v>
      </c>
      <c r="C30" s="80"/>
      <c r="D30" s="399">
        <f t="shared" si="11"/>
        <v>900</v>
      </c>
      <c r="E30" s="401">
        <v>900</v>
      </c>
      <c r="F30" s="83"/>
      <c r="G30" s="80"/>
      <c r="H30" s="399">
        <f t="shared" si="14"/>
        <v>770</v>
      </c>
      <c r="I30" s="401">
        <v>770</v>
      </c>
      <c r="J30" s="83"/>
      <c r="K30" s="80"/>
      <c r="L30" s="399">
        <v>770</v>
      </c>
      <c r="M30" s="80"/>
      <c r="N30" s="82">
        <f t="shared" si="16"/>
        <v>730</v>
      </c>
      <c r="O30" s="83">
        <v>730</v>
      </c>
      <c r="P30" s="83"/>
      <c r="Q30" s="91">
        <f t="shared" si="8"/>
        <v>-170</v>
      </c>
      <c r="R30" s="421">
        <f t="shared" si="9"/>
        <v>-40</v>
      </c>
      <c r="S30" s="412"/>
      <c r="Z30" s="94">
        <v>621304.93999999994</v>
      </c>
      <c r="AA30" s="289">
        <f t="shared" si="10"/>
        <v>0.11749463958873402</v>
      </c>
      <c r="AC30" s="96"/>
    </row>
    <row r="31" spans="1:29" ht="30" customHeight="1">
      <c r="A31" s="269" t="s">
        <v>271</v>
      </c>
      <c r="B31" s="428">
        <v>1607</v>
      </c>
      <c r="C31" s="80"/>
      <c r="D31" s="399">
        <f t="shared" si="11"/>
        <v>2050</v>
      </c>
      <c r="E31" s="401">
        <v>2050</v>
      </c>
      <c r="F31" s="83"/>
      <c r="G31" s="80"/>
      <c r="H31" s="399">
        <f t="shared" si="14"/>
        <v>2050</v>
      </c>
      <c r="I31" s="401">
        <v>2050</v>
      </c>
      <c r="J31" s="83"/>
      <c r="K31" s="80"/>
      <c r="L31" s="399">
        <v>2050</v>
      </c>
      <c r="M31" s="80"/>
      <c r="N31" s="82">
        <f t="shared" si="16"/>
        <v>2220</v>
      </c>
      <c r="O31" s="83">
        <v>2220</v>
      </c>
      <c r="P31" s="83"/>
      <c r="Q31" s="91">
        <f t="shared" si="8"/>
        <v>170</v>
      </c>
      <c r="R31" s="421">
        <f t="shared" si="9"/>
        <v>170</v>
      </c>
      <c r="S31" s="414"/>
      <c r="Z31" s="94">
        <v>621304.93999999994</v>
      </c>
      <c r="AA31" s="289">
        <f t="shared" si="10"/>
        <v>0.35731246559861574</v>
      </c>
      <c r="AC31" s="96"/>
    </row>
    <row r="32" spans="1:29" ht="30" customHeight="1">
      <c r="A32" s="269" t="s">
        <v>272</v>
      </c>
      <c r="B32" s="428">
        <v>400</v>
      </c>
      <c r="C32" s="80"/>
      <c r="D32" s="399">
        <f t="shared" si="11"/>
        <v>800</v>
      </c>
      <c r="E32" s="401">
        <v>800</v>
      </c>
      <c r="F32" s="83"/>
      <c r="G32" s="80"/>
      <c r="H32" s="399">
        <f t="shared" si="14"/>
        <v>747</v>
      </c>
      <c r="I32" s="401">
        <v>747</v>
      </c>
      <c r="J32" s="83"/>
      <c r="K32" s="80"/>
      <c r="L32" s="399">
        <v>747</v>
      </c>
      <c r="M32" s="80"/>
      <c r="N32" s="82">
        <f t="shared" si="16"/>
        <v>675</v>
      </c>
      <c r="O32" s="83">
        <v>675</v>
      </c>
      <c r="P32" s="83"/>
      <c r="Q32" s="91">
        <f t="shared" si="8"/>
        <v>-125</v>
      </c>
      <c r="R32" s="421">
        <f t="shared" si="9"/>
        <v>-72</v>
      </c>
      <c r="S32" s="414"/>
      <c r="Z32" s="94">
        <v>621304.93999999994</v>
      </c>
      <c r="AA32" s="289">
        <f t="shared" si="10"/>
        <v>0.10864230372930883</v>
      </c>
      <c r="AC32" s="96"/>
    </row>
    <row r="33" spans="1:29" ht="30" customHeight="1">
      <c r="A33" s="269" t="s">
        <v>273</v>
      </c>
      <c r="B33" s="428">
        <v>410</v>
      </c>
      <c r="C33" s="80"/>
      <c r="D33" s="399">
        <f t="shared" si="11"/>
        <v>540</v>
      </c>
      <c r="E33" s="401">
        <v>540</v>
      </c>
      <c r="F33" s="83"/>
      <c r="G33" s="80"/>
      <c r="H33" s="399">
        <f t="shared" si="14"/>
        <v>540</v>
      </c>
      <c r="I33" s="401">
        <v>540</v>
      </c>
      <c r="J33" s="83"/>
      <c r="K33" s="80"/>
      <c r="L33" s="399">
        <v>540</v>
      </c>
      <c r="M33" s="80"/>
      <c r="N33" s="82">
        <f t="shared" si="16"/>
        <v>571</v>
      </c>
      <c r="O33" s="83">
        <v>571</v>
      </c>
      <c r="P33" s="83"/>
      <c r="Q33" s="91">
        <f t="shared" si="8"/>
        <v>31</v>
      </c>
      <c r="R33" s="421">
        <f t="shared" si="9"/>
        <v>31</v>
      </c>
      <c r="S33" s="412"/>
      <c r="Z33" s="94">
        <v>621304.93999999994</v>
      </c>
      <c r="AA33" s="289">
        <f t="shared" si="10"/>
        <v>9.1903341376941255E-2</v>
      </c>
      <c r="AC33" s="96"/>
    </row>
    <row r="34" spans="1:29" ht="30" customHeight="1">
      <c r="A34" s="269" t="s">
        <v>274</v>
      </c>
      <c r="B34" s="428">
        <v>1684</v>
      </c>
      <c r="C34" s="80"/>
      <c r="D34" s="399">
        <f t="shared" si="11"/>
        <v>1710</v>
      </c>
      <c r="E34" s="401">
        <v>1710</v>
      </c>
      <c r="F34" s="83"/>
      <c r="G34" s="80"/>
      <c r="H34" s="399">
        <f t="shared" si="14"/>
        <v>1710</v>
      </c>
      <c r="I34" s="401">
        <v>1710</v>
      </c>
      <c r="J34" s="83"/>
      <c r="K34" s="80"/>
      <c r="L34" s="399">
        <v>1710</v>
      </c>
      <c r="M34" s="80"/>
      <c r="N34" s="82">
        <f t="shared" si="16"/>
        <v>1710</v>
      </c>
      <c r="O34" s="83">
        <v>1710</v>
      </c>
      <c r="P34" s="83"/>
      <c r="Q34" s="91">
        <f t="shared" si="8"/>
        <v>0</v>
      </c>
      <c r="R34" s="421">
        <f t="shared" si="9"/>
        <v>0</v>
      </c>
      <c r="S34" s="414"/>
      <c r="Z34" s="94">
        <v>621304.93999999994</v>
      </c>
      <c r="AA34" s="289">
        <f t="shared" si="10"/>
        <v>0.27522716944758235</v>
      </c>
      <c r="AC34" s="96"/>
    </row>
    <row r="35" spans="1:29" ht="30" customHeight="1">
      <c r="A35" s="269" t="s">
        <v>275</v>
      </c>
      <c r="B35" s="428">
        <v>1005</v>
      </c>
      <c r="C35" s="80"/>
      <c r="D35" s="399">
        <f t="shared" si="11"/>
        <v>1270</v>
      </c>
      <c r="E35" s="401">
        <v>1270</v>
      </c>
      <c r="F35" s="83"/>
      <c r="G35" s="80"/>
      <c r="H35" s="399">
        <f t="shared" si="14"/>
        <v>1252</v>
      </c>
      <c r="I35" s="401">
        <v>1252</v>
      </c>
      <c r="J35" s="83"/>
      <c r="K35" s="80"/>
      <c r="L35" s="399">
        <v>1252</v>
      </c>
      <c r="M35" s="80"/>
      <c r="N35" s="82">
        <f t="shared" si="16"/>
        <v>1251.99</v>
      </c>
      <c r="O35" s="83">
        <v>1251.99</v>
      </c>
      <c r="P35" s="83"/>
      <c r="Q35" s="91">
        <f t="shared" si="8"/>
        <v>-18.009999999999991</v>
      </c>
      <c r="R35" s="421">
        <f t="shared" si="9"/>
        <v>-9.9999999999909051E-3</v>
      </c>
      <c r="S35" s="412"/>
      <c r="Z35" s="94">
        <v>621304.93999999994</v>
      </c>
      <c r="AA35" s="289">
        <f t="shared" si="10"/>
        <v>0.20150974495712204</v>
      </c>
      <c r="AC35" s="96"/>
    </row>
    <row r="36" spans="1:29" ht="30" customHeight="1">
      <c r="A36" s="269" t="s">
        <v>276</v>
      </c>
      <c r="B36" s="428">
        <v>2345</v>
      </c>
      <c r="C36" s="80"/>
      <c r="D36" s="399">
        <f t="shared" si="11"/>
        <v>1524</v>
      </c>
      <c r="E36" s="401">
        <v>1524</v>
      </c>
      <c r="F36" s="83"/>
      <c r="G36" s="80"/>
      <c r="H36" s="399">
        <f t="shared" si="14"/>
        <v>1484</v>
      </c>
      <c r="I36" s="401">
        <v>1484</v>
      </c>
      <c r="J36" s="83"/>
      <c r="K36" s="80"/>
      <c r="L36" s="399">
        <v>1484</v>
      </c>
      <c r="M36" s="80"/>
      <c r="N36" s="82">
        <f t="shared" si="16"/>
        <v>1449.49</v>
      </c>
      <c r="O36" s="83">
        <v>1449.49</v>
      </c>
      <c r="P36" s="83"/>
      <c r="Q36" s="91">
        <f t="shared" si="8"/>
        <v>-74.509999999999991</v>
      </c>
      <c r="R36" s="421">
        <f t="shared" si="9"/>
        <v>-34.509999999999991</v>
      </c>
      <c r="S36" s="412"/>
      <c r="Z36" s="94">
        <v>621304.93999999994</v>
      </c>
      <c r="AA36" s="289">
        <f t="shared" si="10"/>
        <v>0.2332976782705124</v>
      </c>
      <c r="AC36" s="96"/>
    </row>
    <row r="37" spans="1:29" ht="30" customHeight="1">
      <c r="A37" s="270" t="s">
        <v>277</v>
      </c>
      <c r="B37" s="428">
        <f>SUM(B38:B46)</f>
        <v>22263</v>
      </c>
      <c r="C37" s="80"/>
      <c r="D37" s="399">
        <f t="shared" si="11"/>
        <v>24651</v>
      </c>
      <c r="E37" s="401">
        <f t="shared" ref="E37:F37" si="18">SUM(E38:E46)</f>
        <v>23451</v>
      </c>
      <c r="F37" s="83">
        <f t="shared" si="18"/>
        <v>1200</v>
      </c>
      <c r="G37" s="80"/>
      <c r="H37" s="399">
        <f t="shared" si="14"/>
        <v>24776</v>
      </c>
      <c r="I37" s="401">
        <f t="shared" ref="I37:J37" si="19">SUM(I38:I46)</f>
        <v>24776</v>
      </c>
      <c r="J37" s="83">
        <f t="shared" si="19"/>
        <v>0</v>
      </c>
      <c r="K37" s="80"/>
      <c r="L37" s="399">
        <f>SUM(L38:L46)</f>
        <v>24776</v>
      </c>
      <c r="M37" s="80"/>
      <c r="N37" s="82">
        <f t="shared" si="16"/>
        <v>24952.42</v>
      </c>
      <c r="O37" s="83">
        <f t="shared" ref="O37:P37" si="20">SUM(O38:O46)</f>
        <v>23152.42</v>
      </c>
      <c r="P37" s="83">
        <f t="shared" si="20"/>
        <v>1800</v>
      </c>
      <c r="Q37" s="91">
        <f t="shared" si="8"/>
        <v>301.41999999999825</v>
      </c>
      <c r="R37" s="421">
        <f t="shared" si="9"/>
        <v>176.41999999999825</v>
      </c>
      <c r="S37" s="412"/>
      <c r="Z37" s="94">
        <v>621304.93999999994</v>
      </c>
      <c r="AA37" s="289">
        <f t="shared" si="10"/>
        <v>4.0161309517352297</v>
      </c>
      <c r="AC37" s="96"/>
    </row>
    <row r="38" spans="1:29" ht="30" customHeight="1">
      <c r="A38" s="86" t="s">
        <v>278</v>
      </c>
      <c r="B38" s="428">
        <v>2072</v>
      </c>
      <c r="C38" s="80"/>
      <c r="D38" s="399">
        <f t="shared" si="11"/>
        <v>2158</v>
      </c>
      <c r="E38" s="401">
        <v>2158</v>
      </c>
      <c r="F38" s="83"/>
      <c r="G38" s="80"/>
      <c r="H38" s="399">
        <f t="shared" si="14"/>
        <v>2132</v>
      </c>
      <c r="I38" s="401">
        <v>2132</v>
      </c>
      <c r="J38" s="83"/>
      <c r="K38" s="80"/>
      <c r="L38" s="399">
        <v>2132</v>
      </c>
      <c r="M38" s="80"/>
      <c r="N38" s="82">
        <f t="shared" si="16"/>
        <v>2285.96</v>
      </c>
      <c r="O38" s="83">
        <v>2285.96</v>
      </c>
      <c r="P38" s="83"/>
      <c r="Q38" s="91">
        <f t="shared" si="8"/>
        <v>127.96000000000004</v>
      </c>
      <c r="R38" s="421">
        <f t="shared" si="9"/>
        <v>153.96000000000004</v>
      </c>
      <c r="S38" s="412" t="s">
        <v>279</v>
      </c>
      <c r="Z38" s="94">
        <v>621304.93999999994</v>
      </c>
      <c r="AA38" s="289">
        <f t="shared" si="10"/>
        <v>0.36792883056748271</v>
      </c>
      <c r="AC38" s="96"/>
    </row>
    <row r="39" spans="1:29" ht="30" customHeight="1">
      <c r="A39" s="86" t="s">
        <v>280</v>
      </c>
      <c r="B39" s="428">
        <v>1430</v>
      </c>
      <c r="C39" s="80"/>
      <c r="D39" s="399">
        <f t="shared" si="11"/>
        <v>1506</v>
      </c>
      <c r="E39" s="401">
        <v>1506</v>
      </c>
      <c r="F39" s="83"/>
      <c r="G39" s="80"/>
      <c r="H39" s="399">
        <f t="shared" si="14"/>
        <v>1476</v>
      </c>
      <c r="I39" s="401">
        <v>1476</v>
      </c>
      <c r="J39" s="83"/>
      <c r="K39" s="80"/>
      <c r="L39" s="399">
        <v>1476</v>
      </c>
      <c r="M39" s="80"/>
      <c r="N39" s="82">
        <f t="shared" si="16"/>
        <v>1682.5</v>
      </c>
      <c r="O39" s="83">
        <v>1682.5</v>
      </c>
      <c r="P39" s="83"/>
      <c r="Q39" s="91">
        <f t="shared" si="8"/>
        <v>176.5</v>
      </c>
      <c r="R39" s="421">
        <f t="shared" si="9"/>
        <v>206.5</v>
      </c>
      <c r="S39" s="412" t="s">
        <v>281</v>
      </c>
      <c r="Z39" s="94">
        <v>621304.93999999994</v>
      </c>
      <c r="AA39" s="289">
        <f t="shared" si="10"/>
        <v>0.27080100151786979</v>
      </c>
      <c r="AC39" s="96"/>
    </row>
    <row r="40" spans="1:29" ht="30" customHeight="1">
      <c r="A40" s="86" t="s">
        <v>282</v>
      </c>
      <c r="B40" s="428">
        <v>6869</v>
      </c>
      <c r="C40" s="80"/>
      <c r="D40" s="399">
        <f t="shared" si="11"/>
        <v>8263</v>
      </c>
      <c r="E40" s="401">
        <v>8263</v>
      </c>
      <c r="F40" s="83"/>
      <c r="G40" s="80"/>
      <c r="H40" s="399">
        <f t="shared" si="14"/>
        <v>7847</v>
      </c>
      <c r="I40" s="401">
        <v>7847</v>
      </c>
      <c r="J40" s="83"/>
      <c r="K40" s="80"/>
      <c r="L40" s="399">
        <v>7847</v>
      </c>
      <c r="M40" s="80"/>
      <c r="N40" s="82">
        <f t="shared" si="16"/>
        <v>7702.93</v>
      </c>
      <c r="O40" s="83">
        <v>7702.93</v>
      </c>
      <c r="P40" s="83"/>
      <c r="Q40" s="91">
        <f t="shared" si="8"/>
        <v>-560.06999999999971</v>
      </c>
      <c r="R40" s="421">
        <f t="shared" si="9"/>
        <v>-144.06999999999971</v>
      </c>
      <c r="S40" s="412" t="s">
        <v>283</v>
      </c>
      <c r="Z40" s="94">
        <v>621304.93999999994</v>
      </c>
      <c r="AA40" s="289">
        <f t="shared" si="10"/>
        <v>1.2397986083934889</v>
      </c>
      <c r="AC40" s="96"/>
    </row>
    <row r="41" spans="1:29" ht="30" customHeight="1">
      <c r="A41" s="86" t="s">
        <v>284</v>
      </c>
      <c r="B41" s="428">
        <v>623</v>
      </c>
      <c r="C41" s="80"/>
      <c r="D41" s="399">
        <f t="shared" si="11"/>
        <v>527</v>
      </c>
      <c r="E41" s="401">
        <v>527</v>
      </c>
      <c r="F41" s="83"/>
      <c r="G41" s="80"/>
      <c r="H41" s="399">
        <f t="shared" si="14"/>
        <v>506</v>
      </c>
      <c r="I41" s="401">
        <v>506</v>
      </c>
      <c r="J41" s="83"/>
      <c r="K41" s="80"/>
      <c r="L41" s="399">
        <v>506</v>
      </c>
      <c r="M41" s="80"/>
      <c r="N41" s="82">
        <f t="shared" si="16"/>
        <v>520</v>
      </c>
      <c r="O41" s="83">
        <v>520</v>
      </c>
      <c r="P41" s="83"/>
      <c r="Q41" s="91">
        <f t="shared" si="8"/>
        <v>-7</v>
      </c>
      <c r="R41" s="421">
        <f t="shared" si="9"/>
        <v>14</v>
      </c>
      <c r="S41" s="412"/>
      <c r="Z41" s="94">
        <v>621304.93999999994</v>
      </c>
      <c r="AA41" s="289">
        <f t="shared" si="10"/>
        <v>8.369481176183792E-2</v>
      </c>
      <c r="AC41" s="96"/>
    </row>
    <row r="42" spans="1:29" ht="30" customHeight="1">
      <c r="A42" s="86" t="s">
        <v>285</v>
      </c>
      <c r="B42" s="428">
        <v>1696</v>
      </c>
      <c r="C42" s="80"/>
      <c r="D42" s="399">
        <f t="shared" si="11"/>
        <v>1885</v>
      </c>
      <c r="E42" s="401">
        <v>1885</v>
      </c>
      <c r="F42" s="83"/>
      <c r="G42" s="80"/>
      <c r="H42" s="399">
        <f t="shared" si="14"/>
        <v>1783</v>
      </c>
      <c r="I42" s="401">
        <v>1783</v>
      </c>
      <c r="J42" s="83"/>
      <c r="K42" s="80"/>
      <c r="L42" s="399">
        <v>1783</v>
      </c>
      <c r="M42" s="80"/>
      <c r="N42" s="82">
        <f t="shared" si="16"/>
        <v>1842.23</v>
      </c>
      <c r="O42" s="83">
        <v>1842.23</v>
      </c>
      <c r="P42" s="83"/>
      <c r="Q42" s="91">
        <f t="shared" si="8"/>
        <v>-42.769999999999982</v>
      </c>
      <c r="R42" s="421">
        <f t="shared" si="9"/>
        <v>59.230000000000018</v>
      </c>
      <c r="S42" s="412"/>
      <c r="Z42" s="94">
        <v>621304.93999999994</v>
      </c>
      <c r="AA42" s="289">
        <f t="shared" si="10"/>
        <v>0.29650979436925129</v>
      </c>
      <c r="AC42" s="96"/>
    </row>
    <row r="43" spans="1:29" ht="30" customHeight="1">
      <c r="A43" s="269" t="s">
        <v>286</v>
      </c>
      <c r="B43" s="428">
        <v>2067</v>
      </c>
      <c r="C43" s="80"/>
      <c r="D43" s="399">
        <f t="shared" si="11"/>
        <v>2148</v>
      </c>
      <c r="E43" s="401">
        <v>2148</v>
      </c>
      <c r="F43" s="83"/>
      <c r="G43" s="80"/>
      <c r="H43" s="399">
        <f t="shared" si="14"/>
        <v>2114</v>
      </c>
      <c r="I43" s="401">
        <v>2114</v>
      </c>
      <c r="J43" s="83"/>
      <c r="K43" s="80"/>
      <c r="L43" s="399">
        <v>2114</v>
      </c>
      <c r="M43" s="80"/>
      <c r="N43" s="82">
        <f t="shared" si="16"/>
        <v>2093.71</v>
      </c>
      <c r="O43" s="83">
        <v>2093.71</v>
      </c>
      <c r="P43" s="83"/>
      <c r="Q43" s="91">
        <f t="shared" si="8"/>
        <v>-54.289999999999964</v>
      </c>
      <c r="R43" s="421">
        <f t="shared" si="9"/>
        <v>-20.289999999999964</v>
      </c>
      <c r="S43" s="412"/>
      <c r="Z43" s="94">
        <v>621304.93999999994</v>
      </c>
      <c r="AA43" s="289">
        <f t="shared" si="10"/>
        <v>0.33698589294976478</v>
      </c>
      <c r="AC43" s="96"/>
    </row>
    <row r="44" spans="1:29" ht="30" customHeight="1">
      <c r="A44" s="269" t="s">
        <v>287</v>
      </c>
      <c r="B44" s="428">
        <v>1675</v>
      </c>
      <c r="C44" s="80"/>
      <c r="D44" s="399">
        <f t="shared" si="11"/>
        <v>1757</v>
      </c>
      <c r="E44" s="401">
        <v>1757</v>
      </c>
      <c r="F44" s="83"/>
      <c r="G44" s="80"/>
      <c r="H44" s="399">
        <f t="shared" si="14"/>
        <v>1714</v>
      </c>
      <c r="I44" s="401">
        <v>1714</v>
      </c>
      <c r="J44" s="83"/>
      <c r="K44" s="80"/>
      <c r="L44" s="399">
        <v>1714</v>
      </c>
      <c r="M44" s="80"/>
      <c r="N44" s="82">
        <f t="shared" si="16"/>
        <v>1824.54</v>
      </c>
      <c r="O44" s="83">
        <v>1824.54</v>
      </c>
      <c r="P44" s="83"/>
      <c r="Q44" s="91">
        <f t="shared" si="8"/>
        <v>67.539999999999964</v>
      </c>
      <c r="R44" s="421">
        <f t="shared" si="9"/>
        <v>110.53999999999996</v>
      </c>
      <c r="S44" s="412" t="s">
        <v>258</v>
      </c>
      <c r="Z44" s="94">
        <v>621304.93999999994</v>
      </c>
      <c r="AA44" s="289">
        <f t="shared" si="10"/>
        <v>0.29366256125373802</v>
      </c>
      <c r="AC44" s="96"/>
    </row>
    <row r="45" spans="1:29" ht="30" customHeight="1">
      <c r="A45" s="269" t="s">
        <v>288</v>
      </c>
      <c r="B45" s="428">
        <v>19</v>
      </c>
      <c r="C45" s="80"/>
      <c r="D45" s="399">
        <f t="shared" si="11"/>
        <v>22</v>
      </c>
      <c r="E45" s="401">
        <v>22</v>
      </c>
      <c r="F45" s="83"/>
      <c r="G45" s="80"/>
      <c r="H45" s="399">
        <f t="shared" si="14"/>
        <v>22</v>
      </c>
      <c r="I45" s="401">
        <v>22</v>
      </c>
      <c r="J45" s="83"/>
      <c r="K45" s="80"/>
      <c r="L45" s="399">
        <v>22</v>
      </c>
      <c r="M45" s="80"/>
      <c r="N45" s="82">
        <f t="shared" si="16"/>
        <v>22</v>
      </c>
      <c r="O45" s="83">
        <v>22</v>
      </c>
      <c r="P45" s="83"/>
      <c r="Q45" s="91">
        <f t="shared" si="8"/>
        <v>0</v>
      </c>
      <c r="R45" s="421">
        <f t="shared" si="9"/>
        <v>0</v>
      </c>
      <c r="S45" s="412"/>
      <c r="Z45" s="94">
        <v>621304.93999999994</v>
      </c>
      <c r="AA45" s="289">
        <f t="shared" si="10"/>
        <v>3.5409343437700662E-3</v>
      </c>
      <c r="AC45" s="96"/>
    </row>
    <row r="46" spans="1:29" ht="30" customHeight="1">
      <c r="A46" s="269" t="s">
        <v>289</v>
      </c>
      <c r="B46" s="428">
        <v>5812</v>
      </c>
      <c r="C46" s="80"/>
      <c r="D46" s="399">
        <f t="shared" si="11"/>
        <v>6385</v>
      </c>
      <c r="E46" s="401">
        <v>5185</v>
      </c>
      <c r="F46" s="83">
        <f>1200</f>
        <v>1200</v>
      </c>
      <c r="G46" s="80"/>
      <c r="H46" s="399">
        <f t="shared" si="14"/>
        <v>7182</v>
      </c>
      <c r="I46" s="401">
        <v>7182</v>
      </c>
      <c r="J46" s="83"/>
      <c r="K46" s="80"/>
      <c r="L46" s="399">
        <v>7182</v>
      </c>
      <c r="M46" s="80"/>
      <c r="N46" s="82">
        <f t="shared" si="16"/>
        <v>6978.55</v>
      </c>
      <c r="O46" s="83">
        <v>5178.55</v>
      </c>
      <c r="P46" s="83">
        <v>1800</v>
      </c>
      <c r="Q46" s="91">
        <f t="shared" si="8"/>
        <v>593.55000000000018</v>
      </c>
      <c r="R46" s="421">
        <f t="shared" si="9"/>
        <v>-203.44999999999982</v>
      </c>
      <c r="S46" s="412" t="s">
        <v>290</v>
      </c>
      <c r="Z46" s="94">
        <v>621304.93999999994</v>
      </c>
      <c r="AA46" s="289">
        <f t="shared" si="10"/>
        <v>1.123208516578027</v>
      </c>
      <c r="AC46" s="96"/>
    </row>
    <row r="47" spans="1:29" ht="30" customHeight="1">
      <c r="A47" s="89" t="s">
        <v>291</v>
      </c>
      <c r="B47" s="428">
        <f>SUM(B52,B56,B59,B66,B69,B72)</f>
        <v>335558</v>
      </c>
      <c r="C47" s="80"/>
      <c r="D47" s="399">
        <f t="shared" si="11"/>
        <v>303140</v>
      </c>
      <c r="E47" s="401">
        <f>SUM(E49,E52,E56,E59,E63,E66,E69,E72)</f>
        <v>100342</v>
      </c>
      <c r="F47" s="83">
        <f>SUM(F49,F52,F56,F59,F63,F66,F69,F72)</f>
        <v>202798</v>
      </c>
      <c r="G47" s="80"/>
      <c r="H47" s="399">
        <f t="shared" si="14"/>
        <v>323504</v>
      </c>
      <c r="I47" s="401">
        <f>SUM(I49,I52,I56,I59,I63,I66,I69,I72)</f>
        <v>326704</v>
      </c>
      <c r="J47" s="83">
        <f>SUM(J49,J52,J56,J59,J63,J66,J69,J72)</f>
        <v>-3200</v>
      </c>
      <c r="K47" s="80"/>
      <c r="L47" s="399">
        <f>SUM(L49,L52,L56,L59,L63,L66,L69,L72)</f>
        <v>323504</v>
      </c>
      <c r="M47" s="80"/>
      <c r="N47" s="82">
        <f t="shared" si="16"/>
        <v>324846.04000000004</v>
      </c>
      <c r="O47" s="83">
        <f>SUM(O49,O52,O56,O59,O63,O66,O69,O72)</f>
        <v>113947.04000000001</v>
      </c>
      <c r="P47" s="83">
        <f>SUM(P49,P52,P56,P59,P63,P66,P69,P72)</f>
        <v>210899</v>
      </c>
      <c r="Q47" s="91">
        <f t="shared" si="8"/>
        <v>21706.040000000037</v>
      </c>
      <c r="R47" s="421">
        <f t="shared" si="9"/>
        <v>1342.0400000000373</v>
      </c>
      <c r="S47" s="414"/>
      <c r="Z47" s="94">
        <v>621304.93999999994</v>
      </c>
      <c r="AA47" s="289">
        <f t="shared" si="10"/>
        <v>52.284477248804762</v>
      </c>
      <c r="AC47" s="96"/>
    </row>
    <row r="48" spans="1:29" ht="30" customHeight="1">
      <c r="A48" s="89" t="s">
        <v>292</v>
      </c>
      <c r="B48" s="429">
        <f>B49+B52</f>
        <v>23537</v>
      </c>
      <c r="C48" s="80"/>
      <c r="D48" s="399">
        <f t="shared" si="11"/>
        <v>70202</v>
      </c>
      <c r="E48" s="401">
        <f>E49+E52</f>
        <v>70042</v>
      </c>
      <c r="F48" s="83">
        <f>F49+F52</f>
        <v>160</v>
      </c>
      <c r="G48" s="80"/>
      <c r="H48" s="399">
        <f t="shared" si="14"/>
        <v>138195</v>
      </c>
      <c r="I48" s="401">
        <f>I49+I52</f>
        <v>153195</v>
      </c>
      <c r="J48" s="83">
        <f>J49+J52</f>
        <v>-15000</v>
      </c>
      <c r="K48" s="80"/>
      <c r="L48" s="399">
        <f>L49+L52</f>
        <v>138195</v>
      </c>
      <c r="M48" s="80"/>
      <c r="N48" s="82">
        <f t="shared" si="16"/>
        <v>88598.200000000012</v>
      </c>
      <c r="O48" s="83">
        <f>O49+O52</f>
        <v>88158.200000000012</v>
      </c>
      <c r="P48" s="83">
        <f>P49+P52</f>
        <v>440</v>
      </c>
      <c r="Q48" s="91">
        <f t="shared" si="8"/>
        <v>18396.200000000012</v>
      </c>
      <c r="R48" s="421">
        <f t="shared" si="9"/>
        <v>-49596.799999999988</v>
      </c>
      <c r="S48" s="414"/>
      <c r="Z48" s="94">
        <v>621304.93999999994</v>
      </c>
      <c r="AA48" s="289">
        <f t="shared" si="10"/>
        <v>14.260018598918595</v>
      </c>
      <c r="AC48" s="96"/>
    </row>
    <row r="49" spans="1:29" ht="30" customHeight="1">
      <c r="A49" s="84" t="s">
        <v>293</v>
      </c>
      <c r="B49" s="428"/>
      <c r="C49" s="80"/>
      <c r="D49" s="399">
        <f t="shared" si="11"/>
        <v>11355</v>
      </c>
      <c r="E49" s="401">
        <f>SUM(E50:E51)</f>
        <v>11355</v>
      </c>
      <c r="F49" s="83">
        <f>SUM(F50:F51)</f>
        <v>0</v>
      </c>
      <c r="G49" s="80"/>
      <c r="H49" s="399">
        <f t="shared" si="14"/>
        <v>11292</v>
      </c>
      <c r="I49" s="401">
        <f>SUM(I50:I51)</f>
        <v>11292</v>
      </c>
      <c r="J49" s="83">
        <f>SUM(J50:J51)</f>
        <v>0</v>
      </c>
      <c r="K49" s="80"/>
      <c r="L49" s="399">
        <f>SUM(L50:L51)</f>
        <v>11292</v>
      </c>
      <c r="M49" s="80"/>
      <c r="N49" s="82">
        <f t="shared" si="16"/>
        <v>11235.6</v>
      </c>
      <c r="O49" s="83">
        <f>SUM(O50:O51)</f>
        <v>11235.6</v>
      </c>
      <c r="P49" s="83">
        <f>SUM(P50:P51)</f>
        <v>0</v>
      </c>
      <c r="Q49" s="91">
        <f t="shared" si="8"/>
        <v>-119.39999999999964</v>
      </c>
      <c r="R49" s="421">
        <f t="shared" si="9"/>
        <v>-56.399999999999636</v>
      </c>
      <c r="S49" s="414"/>
      <c r="Z49" s="94">
        <v>621304.93999999994</v>
      </c>
      <c r="AA49" s="289">
        <f t="shared" si="10"/>
        <v>1.8083873596755888</v>
      </c>
      <c r="AC49" s="96"/>
    </row>
    <row r="50" spans="1:29" ht="30" customHeight="1">
      <c r="A50" s="85" t="s">
        <v>294</v>
      </c>
      <c r="B50" s="428"/>
      <c r="C50" s="80"/>
      <c r="D50" s="399">
        <f t="shared" si="11"/>
        <v>11355</v>
      </c>
      <c r="E50" s="401">
        <v>11355</v>
      </c>
      <c r="F50" s="83"/>
      <c r="G50" s="80"/>
      <c r="H50" s="399">
        <f t="shared" si="14"/>
        <v>10927</v>
      </c>
      <c r="I50" s="401">
        <v>10927</v>
      </c>
      <c r="J50" s="83"/>
      <c r="K50" s="80"/>
      <c r="L50" s="399">
        <v>10927</v>
      </c>
      <c r="M50" s="80"/>
      <c r="N50" s="82">
        <f t="shared" si="16"/>
        <v>11235.6</v>
      </c>
      <c r="O50" s="83">
        <v>11235.6</v>
      </c>
      <c r="P50" s="83"/>
      <c r="Q50" s="91">
        <f t="shared" si="8"/>
        <v>-119.39999999999964</v>
      </c>
      <c r="R50" s="421">
        <f t="shared" si="9"/>
        <v>308.60000000000036</v>
      </c>
      <c r="S50" s="414"/>
      <c r="Z50" s="94">
        <v>621304.93999999994</v>
      </c>
      <c r="AA50" s="289">
        <f t="shared" si="10"/>
        <v>1.8083873596755888</v>
      </c>
      <c r="AC50" s="96"/>
    </row>
    <row r="51" spans="1:29" ht="30" customHeight="1">
      <c r="A51" s="85" t="s">
        <v>295</v>
      </c>
      <c r="B51" s="428"/>
      <c r="C51" s="80"/>
      <c r="D51" s="399">
        <f t="shared" si="11"/>
        <v>0</v>
      </c>
      <c r="E51" s="401"/>
      <c r="F51" s="83"/>
      <c r="G51" s="80"/>
      <c r="H51" s="399">
        <f t="shared" si="14"/>
        <v>365</v>
      </c>
      <c r="I51" s="401">
        <v>365</v>
      </c>
      <c r="J51" s="83"/>
      <c r="K51" s="80"/>
      <c r="L51" s="399">
        <v>365</v>
      </c>
      <c r="M51" s="80"/>
      <c r="N51" s="82">
        <f t="shared" si="16"/>
        <v>0</v>
      </c>
      <c r="O51" s="83"/>
      <c r="P51" s="83"/>
      <c r="Q51" s="91">
        <f t="shared" si="8"/>
        <v>0</v>
      </c>
      <c r="R51" s="421">
        <f t="shared" si="9"/>
        <v>-365</v>
      </c>
      <c r="S51" s="414"/>
      <c r="Z51" s="94">
        <v>621304.93999999994</v>
      </c>
      <c r="AA51" s="289">
        <f t="shared" si="10"/>
        <v>0</v>
      </c>
      <c r="AC51" s="96"/>
    </row>
    <row r="52" spans="1:29" ht="30" customHeight="1">
      <c r="A52" s="84" t="s">
        <v>296</v>
      </c>
      <c r="B52" s="428">
        <f>SUM(B53:B54)</f>
        <v>23537</v>
      </c>
      <c r="C52" s="80"/>
      <c r="D52" s="399">
        <f t="shared" si="11"/>
        <v>58847</v>
      </c>
      <c r="E52" s="401">
        <f t="shared" ref="E52" si="21">SUM(E53:E54)</f>
        <v>58687</v>
      </c>
      <c r="F52" s="83">
        <f t="shared" ref="F52" si="22">SUM(F53:F54)</f>
        <v>160</v>
      </c>
      <c r="G52" s="80"/>
      <c r="H52" s="399">
        <f t="shared" si="14"/>
        <v>126903</v>
      </c>
      <c r="I52" s="401">
        <f t="shared" ref="I52:J52" si="23">SUM(I53:I54)</f>
        <v>141903</v>
      </c>
      <c r="J52" s="83">
        <f t="shared" si="23"/>
        <v>-15000</v>
      </c>
      <c r="K52" s="80"/>
      <c r="L52" s="399">
        <f>SUM(L53:L54)</f>
        <v>126903</v>
      </c>
      <c r="M52" s="80"/>
      <c r="N52" s="82">
        <f t="shared" si="16"/>
        <v>77362.600000000006</v>
      </c>
      <c r="O52" s="83">
        <f t="shared" ref="O52:P52" si="24">SUM(O53:O54)</f>
        <v>76922.600000000006</v>
      </c>
      <c r="P52" s="83">
        <f t="shared" si="24"/>
        <v>440</v>
      </c>
      <c r="Q52" s="91">
        <f t="shared" si="8"/>
        <v>18515.600000000006</v>
      </c>
      <c r="R52" s="421">
        <f t="shared" si="9"/>
        <v>-49540.399999999994</v>
      </c>
      <c r="S52" s="508" t="s">
        <v>449</v>
      </c>
      <c r="Z52" s="94">
        <v>621304.93999999994</v>
      </c>
      <c r="AA52" s="289">
        <f t="shared" si="10"/>
        <v>12.451631239243005</v>
      </c>
      <c r="AC52" s="96"/>
    </row>
    <row r="53" spans="1:29" ht="30" customHeight="1">
      <c r="A53" s="85" t="s">
        <v>294</v>
      </c>
      <c r="B53" s="428">
        <v>23239</v>
      </c>
      <c r="C53" s="80"/>
      <c r="D53" s="399">
        <f t="shared" si="11"/>
        <v>58847</v>
      </c>
      <c r="E53" s="401">
        <v>58687</v>
      </c>
      <c r="F53" s="83">
        <v>160</v>
      </c>
      <c r="G53" s="80"/>
      <c r="H53" s="399">
        <f t="shared" si="14"/>
        <v>44358</v>
      </c>
      <c r="I53" s="401">
        <v>59358</v>
      </c>
      <c r="J53" s="83">
        <v>-15000</v>
      </c>
      <c r="K53" s="80"/>
      <c r="L53" s="399">
        <v>44358</v>
      </c>
      <c r="M53" s="80"/>
      <c r="N53" s="82">
        <f t="shared" si="16"/>
        <v>77362.600000000006</v>
      </c>
      <c r="O53" s="83">
        <f>76862.6+200-140</f>
        <v>76922.600000000006</v>
      </c>
      <c r="P53" s="83">
        <f>500-200+140</f>
        <v>440</v>
      </c>
      <c r="Q53" s="91">
        <f t="shared" si="8"/>
        <v>18515.600000000006</v>
      </c>
      <c r="R53" s="421">
        <f t="shared" si="9"/>
        <v>33004.600000000006</v>
      </c>
      <c r="S53" s="508"/>
      <c r="X53" s="96"/>
      <c r="Y53" s="96"/>
      <c r="Z53" s="94">
        <v>621304.93999999994</v>
      </c>
      <c r="AA53" s="289">
        <f t="shared" si="10"/>
        <v>12.451631239243005</v>
      </c>
      <c r="AC53" s="96"/>
    </row>
    <row r="54" spans="1:29" ht="30" customHeight="1">
      <c r="A54" s="85" t="s">
        <v>295</v>
      </c>
      <c r="B54" s="428">
        <v>298</v>
      </c>
      <c r="C54" s="80"/>
      <c r="D54" s="399">
        <f t="shared" si="11"/>
        <v>0</v>
      </c>
      <c r="E54" s="401"/>
      <c r="F54" s="83"/>
      <c r="G54" s="80"/>
      <c r="H54" s="399">
        <f t="shared" si="14"/>
        <v>82545</v>
      </c>
      <c r="I54" s="401">
        <v>82545</v>
      </c>
      <c r="J54" s="83"/>
      <c r="K54" s="80"/>
      <c r="L54" s="399">
        <v>82545</v>
      </c>
      <c r="M54" s="80"/>
      <c r="N54" s="82">
        <f t="shared" si="16"/>
        <v>0</v>
      </c>
      <c r="O54" s="83"/>
      <c r="P54" s="83"/>
      <c r="Q54" s="91">
        <f t="shared" si="8"/>
        <v>0</v>
      </c>
      <c r="R54" s="421">
        <f t="shared" si="9"/>
        <v>-82545</v>
      </c>
      <c r="S54" s="508"/>
      <c r="Z54" s="94">
        <v>621304.93999999994</v>
      </c>
      <c r="AA54" s="289">
        <f t="shared" si="10"/>
        <v>0</v>
      </c>
      <c r="AC54" s="96"/>
    </row>
    <row r="55" spans="1:29" ht="30" customHeight="1">
      <c r="A55" s="89" t="s">
        <v>297</v>
      </c>
      <c r="B55" s="429">
        <f>B56+B59</f>
        <v>278404</v>
      </c>
      <c r="C55" s="80"/>
      <c r="D55" s="399">
        <f t="shared" si="11"/>
        <v>219737</v>
      </c>
      <c r="E55" s="401">
        <f>E56+E59</f>
        <v>23909</v>
      </c>
      <c r="F55" s="83">
        <f>F56+F59</f>
        <v>195828</v>
      </c>
      <c r="G55" s="80"/>
      <c r="H55" s="399">
        <f t="shared" si="14"/>
        <v>172191</v>
      </c>
      <c r="I55" s="401">
        <f>I56+I59</f>
        <v>162191</v>
      </c>
      <c r="J55" s="83">
        <f>J56+J59</f>
        <v>10000</v>
      </c>
      <c r="K55" s="80"/>
      <c r="L55" s="642">
        <f>L56+L59</f>
        <v>172191</v>
      </c>
      <c r="M55" s="80"/>
      <c r="N55" s="82">
        <f t="shared" si="16"/>
        <v>220705</v>
      </c>
      <c r="O55" s="83">
        <f>O56+O59</f>
        <v>11143</v>
      </c>
      <c r="P55" s="83">
        <f>P56+P59</f>
        <v>209562</v>
      </c>
      <c r="Q55" s="91">
        <f t="shared" si="8"/>
        <v>968</v>
      </c>
      <c r="R55" s="421">
        <f t="shared" si="9"/>
        <v>48514</v>
      </c>
      <c r="S55" s="412"/>
      <c r="Z55" s="94">
        <v>621304.93999999994</v>
      </c>
      <c r="AA55" s="289">
        <f t="shared" si="10"/>
        <v>35.522814288262381</v>
      </c>
      <c r="AC55" s="96"/>
    </row>
    <row r="56" spans="1:29" ht="30" customHeight="1">
      <c r="A56" s="84" t="s">
        <v>298</v>
      </c>
      <c r="B56" s="428">
        <f>SUM(B57:B58)</f>
        <v>176188</v>
      </c>
      <c r="C56" s="80"/>
      <c r="D56" s="399">
        <f t="shared" si="11"/>
        <v>219737</v>
      </c>
      <c r="E56" s="401">
        <f>SUM(E57:E58)</f>
        <v>23909</v>
      </c>
      <c r="F56" s="83">
        <f t="shared" ref="F56" si="25">SUM(F57:F58)</f>
        <v>195828</v>
      </c>
      <c r="G56" s="80"/>
      <c r="H56" s="399">
        <f t="shared" si="14"/>
        <v>172191</v>
      </c>
      <c r="I56" s="401">
        <f>SUM(I57:I58)</f>
        <v>162191</v>
      </c>
      <c r="J56" s="83">
        <f t="shared" ref="J56" si="26">SUM(J57:J58)</f>
        <v>10000</v>
      </c>
      <c r="K56" s="80"/>
      <c r="L56" s="399">
        <f>SUM(L57:L58)</f>
        <v>172191</v>
      </c>
      <c r="M56" s="80"/>
      <c r="N56" s="82">
        <f t="shared" si="16"/>
        <v>220705</v>
      </c>
      <c r="O56" s="83">
        <f>SUM(O57:O58)</f>
        <v>11143</v>
      </c>
      <c r="P56" s="83">
        <f t="shared" ref="P56" si="27">SUM(P57:P58)</f>
        <v>209562</v>
      </c>
      <c r="Q56" s="91">
        <f t="shared" si="8"/>
        <v>968</v>
      </c>
      <c r="R56" s="421">
        <f t="shared" si="9"/>
        <v>48514</v>
      </c>
      <c r="S56" s="508" t="s">
        <v>441</v>
      </c>
      <c r="Z56" s="94">
        <v>621304.93999999994</v>
      </c>
      <c r="AA56" s="289">
        <f t="shared" si="10"/>
        <v>35.522814288262381</v>
      </c>
      <c r="AC56" s="96"/>
    </row>
    <row r="57" spans="1:29" ht="30" customHeight="1">
      <c r="A57" s="85" t="s">
        <v>294</v>
      </c>
      <c r="B57" s="428">
        <v>18010</v>
      </c>
      <c r="C57" s="80"/>
      <c r="D57" s="399">
        <f t="shared" si="11"/>
        <v>23909</v>
      </c>
      <c r="E57" s="401">
        <v>23909</v>
      </c>
      <c r="F57" s="83"/>
      <c r="G57" s="80"/>
      <c r="H57" s="399">
        <f t="shared" si="14"/>
        <v>23841</v>
      </c>
      <c r="I57" s="401">
        <v>23841</v>
      </c>
      <c r="J57" s="83"/>
      <c r="K57" s="80"/>
      <c r="L57" s="399">
        <v>23841</v>
      </c>
      <c r="M57" s="80"/>
      <c r="N57" s="82">
        <f t="shared" si="16"/>
        <v>11143</v>
      </c>
      <c r="O57" s="83">
        <v>11143</v>
      </c>
      <c r="P57" s="83"/>
      <c r="Q57" s="91">
        <f t="shared" si="8"/>
        <v>-12766</v>
      </c>
      <c r="R57" s="421">
        <f t="shared" si="9"/>
        <v>-12698</v>
      </c>
      <c r="S57" s="508"/>
      <c r="Z57" s="94">
        <v>621304.93999999994</v>
      </c>
      <c r="AA57" s="289">
        <f t="shared" si="10"/>
        <v>1.7934832451195384</v>
      </c>
      <c r="AC57" s="96"/>
    </row>
    <row r="58" spans="1:29" ht="30" customHeight="1">
      <c r="A58" s="85" t="s">
        <v>295</v>
      </c>
      <c r="B58" s="428">
        <v>158178</v>
      </c>
      <c r="C58" s="80"/>
      <c r="D58" s="399">
        <f t="shared" si="11"/>
        <v>195828</v>
      </c>
      <c r="E58" s="401"/>
      <c r="F58" s="83">
        <f>'3'!D7-147000</f>
        <v>195828</v>
      </c>
      <c r="G58" s="80"/>
      <c r="H58" s="399">
        <f t="shared" si="14"/>
        <v>148350</v>
      </c>
      <c r="I58" s="401">
        <v>138350</v>
      </c>
      <c r="J58" s="83">
        <v>10000</v>
      </c>
      <c r="K58" s="80"/>
      <c r="L58" s="399">
        <v>148350</v>
      </c>
      <c r="M58" s="80"/>
      <c r="N58" s="82">
        <f t="shared" si="16"/>
        <v>209562</v>
      </c>
      <c r="O58" s="83"/>
      <c r="P58" s="92">
        <f>'3'!L7-115000-8000-25000</f>
        <v>209562</v>
      </c>
      <c r="Q58" s="91">
        <f t="shared" si="8"/>
        <v>13734</v>
      </c>
      <c r="R58" s="421">
        <f t="shared" si="9"/>
        <v>61212</v>
      </c>
      <c r="S58" s="508"/>
      <c r="V58" s="77"/>
      <c r="Z58" s="94">
        <v>621304.93999999994</v>
      </c>
      <c r="AA58" s="289">
        <f t="shared" si="10"/>
        <v>33.729331043142849</v>
      </c>
      <c r="AC58" s="96"/>
    </row>
    <row r="59" spans="1:29" ht="30" customHeight="1">
      <c r="A59" s="84" t="s">
        <v>299</v>
      </c>
      <c r="B59" s="428">
        <f>SUM(B60:B61)</f>
        <v>102216</v>
      </c>
      <c r="C59" s="80"/>
      <c r="D59" s="399">
        <f t="shared" si="11"/>
        <v>0</v>
      </c>
      <c r="E59" s="401">
        <f t="shared" ref="E59" si="28">SUM(E60:E61)</f>
        <v>0</v>
      </c>
      <c r="F59" s="83">
        <f t="shared" ref="F59" si="29">SUM(F60:F61)</f>
        <v>0</v>
      </c>
      <c r="G59" s="80"/>
      <c r="H59" s="399">
        <f t="shared" si="14"/>
        <v>0</v>
      </c>
      <c r="I59" s="401">
        <f t="shared" ref="I59:J59" si="30">SUM(I60:I61)</f>
        <v>0</v>
      </c>
      <c r="J59" s="83">
        <f t="shared" si="30"/>
        <v>0</v>
      </c>
      <c r="K59" s="80"/>
      <c r="L59" s="399">
        <f>SUM(L60:L61)</f>
        <v>0</v>
      </c>
      <c r="M59" s="80"/>
      <c r="N59" s="82">
        <f t="shared" si="16"/>
        <v>0</v>
      </c>
      <c r="O59" s="83">
        <f t="shared" ref="O59:P59" si="31">SUM(O60:O61)</f>
        <v>0</v>
      </c>
      <c r="P59" s="83">
        <f t="shared" si="31"/>
        <v>0</v>
      </c>
      <c r="Q59" s="91">
        <f t="shared" si="8"/>
        <v>0</v>
      </c>
      <c r="R59" s="421">
        <f t="shared" si="9"/>
        <v>0</v>
      </c>
      <c r="S59" s="412"/>
      <c r="Z59" s="94">
        <v>621304.93999999994</v>
      </c>
      <c r="AA59" s="289">
        <f t="shared" si="10"/>
        <v>0</v>
      </c>
      <c r="AC59" s="96"/>
    </row>
    <row r="60" spans="1:29" ht="30" customHeight="1">
      <c r="A60" s="85" t="s">
        <v>294</v>
      </c>
      <c r="B60" s="428">
        <v>35201</v>
      </c>
      <c r="C60" s="80"/>
      <c r="D60" s="399">
        <f t="shared" si="11"/>
        <v>0</v>
      </c>
      <c r="E60" s="401"/>
      <c r="F60" s="83"/>
      <c r="G60" s="80"/>
      <c r="H60" s="399">
        <f t="shared" si="14"/>
        <v>0</v>
      </c>
      <c r="I60" s="401"/>
      <c r="J60" s="83"/>
      <c r="K60" s="80"/>
      <c r="L60" s="399"/>
      <c r="M60" s="80"/>
      <c r="N60" s="82">
        <f t="shared" si="16"/>
        <v>0</v>
      </c>
      <c r="O60" s="83"/>
      <c r="P60" s="83"/>
      <c r="Q60" s="91">
        <f t="shared" si="8"/>
        <v>0</v>
      </c>
      <c r="R60" s="421">
        <f t="shared" si="9"/>
        <v>0</v>
      </c>
      <c r="S60" s="412"/>
      <c r="Z60" s="94">
        <v>621304.93999999994</v>
      </c>
      <c r="AA60" s="289">
        <f t="shared" si="10"/>
        <v>0</v>
      </c>
      <c r="AC60" s="96"/>
    </row>
    <row r="61" spans="1:29" ht="30" customHeight="1">
      <c r="A61" s="85" t="s">
        <v>295</v>
      </c>
      <c r="B61" s="428">
        <v>67015</v>
      </c>
      <c r="C61" s="80"/>
      <c r="D61" s="399">
        <f t="shared" si="11"/>
        <v>0</v>
      </c>
      <c r="E61" s="401"/>
      <c r="F61" s="83"/>
      <c r="G61" s="80"/>
      <c r="H61" s="399">
        <f t="shared" si="14"/>
        <v>0</v>
      </c>
      <c r="I61" s="401"/>
      <c r="J61" s="83"/>
      <c r="K61" s="80"/>
      <c r="L61" s="399"/>
      <c r="M61" s="80"/>
      <c r="N61" s="82">
        <f t="shared" si="16"/>
        <v>0</v>
      </c>
      <c r="O61" s="83"/>
      <c r="P61" s="83"/>
      <c r="Q61" s="91">
        <f t="shared" si="8"/>
        <v>0</v>
      </c>
      <c r="R61" s="421">
        <f t="shared" si="9"/>
        <v>0</v>
      </c>
      <c r="S61" s="412"/>
      <c r="Z61" s="94">
        <v>621304.93999999994</v>
      </c>
      <c r="AA61" s="289">
        <f t="shared" si="10"/>
        <v>0</v>
      </c>
      <c r="AC61" s="96"/>
    </row>
    <row r="62" spans="1:29" ht="30" customHeight="1">
      <c r="A62" s="89" t="s">
        <v>300</v>
      </c>
      <c r="B62" s="429">
        <f>B63+B66+B69</f>
        <v>26649</v>
      </c>
      <c r="C62" s="80"/>
      <c r="D62" s="399">
        <f t="shared" si="11"/>
        <v>6231</v>
      </c>
      <c r="E62" s="401">
        <f>E63+E66+E69</f>
        <v>5731</v>
      </c>
      <c r="F62" s="83">
        <f>F63+F66+F69</f>
        <v>500</v>
      </c>
      <c r="G62" s="80"/>
      <c r="H62" s="399">
        <f t="shared" si="14"/>
        <v>8133</v>
      </c>
      <c r="I62" s="401">
        <f>I63+I66+I69</f>
        <v>8133</v>
      </c>
      <c r="J62" s="83">
        <f>J63+J66+J69</f>
        <v>0</v>
      </c>
      <c r="K62" s="80"/>
      <c r="L62" s="642">
        <f>L63+L66+L69</f>
        <v>8133</v>
      </c>
      <c r="M62" s="80"/>
      <c r="N62" s="82">
        <f t="shared" si="16"/>
        <v>8315.84</v>
      </c>
      <c r="O62" s="83">
        <f>O63+O66+O69</f>
        <v>8315.84</v>
      </c>
      <c r="P62" s="83">
        <f>P63+P66+P69</f>
        <v>0</v>
      </c>
      <c r="Q62" s="91">
        <f t="shared" si="8"/>
        <v>2084.84</v>
      </c>
      <c r="R62" s="421">
        <f t="shared" si="9"/>
        <v>182.84000000000015</v>
      </c>
      <c r="S62" s="412"/>
      <c r="Z62" s="94">
        <v>621304.93999999994</v>
      </c>
      <c r="AA62" s="289">
        <f t="shared" si="10"/>
        <v>1.3384474296953119</v>
      </c>
      <c r="AC62" s="96"/>
    </row>
    <row r="63" spans="1:29" ht="30" customHeight="1">
      <c r="A63" s="84" t="s">
        <v>301</v>
      </c>
      <c r="B63" s="428"/>
      <c r="C63" s="80"/>
      <c r="D63" s="399">
        <f t="shared" si="11"/>
        <v>6231</v>
      </c>
      <c r="E63" s="401">
        <f>SUM(E64:E65)</f>
        <v>5731</v>
      </c>
      <c r="F63" s="83">
        <f>SUM(F64:F65)</f>
        <v>500</v>
      </c>
      <c r="G63" s="80"/>
      <c r="H63" s="399">
        <f t="shared" si="14"/>
        <v>8133</v>
      </c>
      <c r="I63" s="401">
        <f>SUM(I64:I65)</f>
        <v>8133</v>
      </c>
      <c r="J63" s="83">
        <f>SUM(J64:J65)</f>
        <v>0</v>
      </c>
      <c r="K63" s="80"/>
      <c r="L63" s="399">
        <f>SUM(L64:L65)</f>
        <v>8133</v>
      </c>
      <c r="M63" s="80"/>
      <c r="N63" s="82">
        <f t="shared" si="16"/>
        <v>8315.84</v>
      </c>
      <c r="O63" s="83">
        <f>SUM(O64:O65)</f>
        <v>8315.84</v>
      </c>
      <c r="P63" s="83">
        <f>SUM(P64:P65)</f>
        <v>0</v>
      </c>
      <c r="Q63" s="91">
        <f t="shared" si="8"/>
        <v>2084.84</v>
      </c>
      <c r="R63" s="421">
        <f t="shared" si="9"/>
        <v>182.84000000000015</v>
      </c>
      <c r="S63" s="412"/>
      <c r="Z63" s="94">
        <v>621304.93999999994</v>
      </c>
      <c r="AA63" s="289">
        <f t="shared" si="10"/>
        <v>1.3384474296953119</v>
      </c>
      <c r="AC63" s="96"/>
    </row>
    <row r="64" spans="1:29" ht="30" customHeight="1">
      <c r="A64" s="85" t="s">
        <v>294</v>
      </c>
      <c r="B64" s="428"/>
      <c r="C64" s="80"/>
      <c r="D64" s="399">
        <f t="shared" si="11"/>
        <v>6231</v>
      </c>
      <c r="E64" s="401">
        <v>5731</v>
      </c>
      <c r="F64" s="83">
        <v>500</v>
      </c>
      <c r="G64" s="80"/>
      <c r="H64" s="399">
        <f t="shared" si="14"/>
        <v>5785</v>
      </c>
      <c r="I64" s="401">
        <v>5785</v>
      </c>
      <c r="J64" s="83"/>
      <c r="K64" s="80"/>
      <c r="L64" s="399">
        <v>5785</v>
      </c>
      <c r="M64" s="80"/>
      <c r="N64" s="82">
        <f t="shared" si="16"/>
        <v>8315.84</v>
      </c>
      <c r="O64" s="83">
        <f>9215.84-900</f>
        <v>8315.84</v>
      </c>
      <c r="P64" s="83"/>
      <c r="Q64" s="91">
        <f t="shared" si="8"/>
        <v>2084.84</v>
      </c>
      <c r="R64" s="421">
        <f t="shared" si="9"/>
        <v>2530.84</v>
      </c>
      <c r="S64" s="509" t="s">
        <v>442</v>
      </c>
      <c r="Z64" s="94">
        <v>621304.93999999994</v>
      </c>
      <c r="AA64" s="289">
        <f t="shared" si="10"/>
        <v>1.3384474296953119</v>
      </c>
      <c r="AC64" s="96"/>
    </row>
    <row r="65" spans="1:29" ht="30" customHeight="1">
      <c r="A65" s="85" t="s">
        <v>295</v>
      </c>
      <c r="B65" s="428"/>
      <c r="C65" s="80"/>
      <c r="D65" s="399">
        <f t="shared" si="11"/>
        <v>0</v>
      </c>
      <c r="E65" s="401"/>
      <c r="F65" s="83"/>
      <c r="G65" s="80"/>
      <c r="H65" s="399">
        <f t="shared" si="14"/>
        <v>2348</v>
      </c>
      <c r="I65" s="401">
        <v>2348</v>
      </c>
      <c r="J65" s="83"/>
      <c r="K65" s="80"/>
      <c r="L65" s="399">
        <v>2348</v>
      </c>
      <c r="M65" s="80"/>
      <c r="N65" s="82">
        <f t="shared" si="16"/>
        <v>0</v>
      </c>
      <c r="O65" s="83"/>
      <c r="P65" s="83"/>
      <c r="Q65" s="91">
        <f t="shared" si="8"/>
        <v>0</v>
      </c>
      <c r="R65" s="421">
        <f t="shared" si="9"/>
        <v>-2348</v>
      </c>
      <c r="S65" s="510"/>
      <c r="Z65" s="94">
        <v>621304.93999999994</v>
      </c>
      <c r="AA65" s="289">
        <f t="shared" si="10"/>
        <v>0</v>
      </c>
      <c r="AC65" s="96"/>
    </row>
    <row r="66" spans="1:29" ht="30" customHeight="1">
      <c r="A66" s="84" t="s">
        <v>302</v>
      </c>
      <c r="B66" s="428">
        <f>SUM(B67:B68)</f>
        <v>18189</v>
      </c>
      <c r="C66" s="80"/>
      <c r="D66" s="399">
        <f t="shared" si="11"/>
        <v>0</v>
      </c>
      <c r="E66" s="401">
        <f t="shared" ref="E66" si="32">SUM(E67:E68)</f>
        <v>0</v>
      </c>
      <c r="F66" s="83">
        <f t="shared" ref="F66" si="33">SUM(F67:F68)</f>
        <v>0</v>
      </c>
      <c r="G66" s="80"/>
      <c r="H66" s="399">
        <f t="shared" si="14"/>
        <v>0</v>
      </c>
      <c r="I66" s="401">
        <f t="shared" ref="I66:J66" si="34">SUM(I67:I68)</f>
        <v>0</v>
      </c>
      <c r="J66" s="83">
        <f t="shared" si="34"/>
        <v>0</v>
      </c>
      <c r="K66" s="80"/>
      <c r="L66" s="399">
        <f>SUM(L67:L68)</f>
        <v>0</v>
      </c>
      <c r="M66" s="80"/>
      <c r="N66" s="82">
        <f t="shared" si="16"/>
        <v>0</v>
      </c>
      <c r="O66" s="83">
        <f t="shared" ref="O66:P66" si="35">SUM(O67:O68)</f>
        <v>0</v>
      </c>
      <c r="P66" s="83">
        <f t="shared" si="35"/>
        <v>0</v>
      </c>
      <c r="Q66" s="91">
        <f t="shared" si="8"/>
        <v>0</v>
      </c>
      <c r="R66" s="421">
        <f t="shared" si="9"/>
        <v>0</v>
      </c>
      <c r="S66" s="412"/>
      <c r="Z66" s="94">
        <v>621304.93999999994</v>
      </c>
      <c r="AA66" s="289">
        <f t="shared" si="10"/>
        <v>0</v>
      </c>
      <c r="AC66" s="96"/>
    </row>
    <row r="67" spans="1:29" ht="30" customHeight="1">
      <c r="A67" s="85" t="s">
        <v>294</v>
      </c>
      <c r="B67" s="428">
        <v>18189</v>
      </c>
      <c r="C67" s="80"/>
      <c r="D67" s="399">
        <f t="shared" si="11"/>
        <v>0</v>
      </c>
      <c r="E67" s="401"/>
      <c r="F67" s="83"/>
      <c r="G67" s="80"/>
      <c r="H67" s="399">
        <f t="shared" si="14"/>
        <v>0</v>
      </c>
      <c r="I67" s="401"/>
      <c r="J67" s="83"/>
      <c r="K67" s="80"/>
      <c r="L67" s="399"/>
      <c r="M67" s="80"/>
      <c r="N67" s="82">
        <f t="shared" si="16"/>
        <v>0</v>
      </c>
      <c r="O67" s="83"/>
      <c r="P67" s="83"/>
      <c r="Q67" s="91">
        <f t="shared" si="8"/>
        <v>0</v>
      </c>
      <c r="R67" s="421">
        <f t="shared" si="9"/>
        <v>0</v>
      </c>
      <c r="S67" s="412"/>
      <c r="Z67" s="94">
        <v>621304.93999999994</v>
      </c>
      <c r="AA67" s="289">
        <f t="shared" si="10"/>
        <v>0</v>
      </c>
      <c r="AC67" s="96"/>
    </row>
    <row r="68" spans="1:29" ht="30" customHeight="1">
      <c r="A68" s="85" t="s">
        <v>295</v>
      </c>
      <c r="B68" s="428"/>
      <c r="C68" s="80"/>
      <c r="D68" s="399">
        <f t="shared" si="11"/>
        <v>0</v>
      </c>
      <c r="E68" s="401"/>
      <c r="F68" s="83"/>
      <c r="G68" s="80"/>
      <c r="H68" s="399">
        <f t="shared" si="14"/>
        <v>0</v>
      </c>
      <c r="I68" s="401"/>
      <c r="J68" s="83"/>
      <c r="K68" s="80"/>
      <c r="L68" s="399"/>
      <c r="M68" s="80"/>
      <c r="N68" s="82">
        <f t="shared" si="16"/>
        <v>0</v>
      </c>
      <c r="O68" s="83"/>
      <c r="P68" s="83"/>
      <c r="Q68" s="91">
        <f t="shared" si="8"/>
        <v>0</v>
      </c>
      <c r="R68" s="421">
        <f t="shared" si="9"/>
        <v>0</v>
      </c>
      <c r="S68" s="414"/>
      <c r="Z68" s="94">
        <v>621304.93999999994</v>
      </c>
      <c r="AA68" s="289">
        <f t="shared" si="10"/>
        <v>0</v>
      </c>
      <c r="AC68" s="96"/>
    </row>
    <row r="69" spans="1:29" ht="30" customHeight="1">
      <c r="A69" s="84" t="s">
        <v>303</v>
      </c>
      <c r="B69" s="428">
        <f>SUM(B70:B71)</f>
        <v>8460</v>
      </c>
      <c r="C69" s="80"/>
      <c r="D69" s="399">
        <f t="shared" si="11"/>
        <v>0</v>
      </c>
      <c r="E69" s="401">
        <f t="shared" ref="E69" si="36">SUM(E70:E71)</f>
        <v>0</v>
      </c>
      <c r="F69" s="83">
        <f t="shared" ref="F69" si="37">SUM(F70:F71)</f>
        <v>0</v>
      </c>
      <c r="G69" s="80"/>
      <c r="H69" s="399">
        <f t="shared" si="14"/>
        <v>0</v>
      </c>
      <c r="I69" s="401">
        <f t="shared" ref="I69:J69" si="38">SUM(I70:I71)</f>
        <v>0</v>
      </c>
      <c r="J69" s="83">
        <f t="shared" si="38"/>
        <v>0</v>
      </c>
      <c r="K69" s="80"/>
      <c r="L69" s="399">
        <f>SUM(L70:L71)</f>
        <v>0</v>
      </c>
      <c r="M69" s="80"/>
      <c r="N69" s="82">
        <f t="shared" si="16"/>
        <v>0</v>
      </c>
      <c r="O69" s="83">
        <f t="shared" ref="O69:P69" si="39">SUM(O70:O71)</f>
        <v>0</v>
      </c>
      <c r="P69" s="83">
        <f t="shared" si="39"/>
        <v>0</v>
      </c>
      <c r="Q69" s="91">
        <f t="shared" si="8"/>
        <v>0</v>
      </c>
      <c r="R69" s="421">
        <f t="shared" si="9"/>
        <v>0</v>
      </c>
      <c r="S69" s="414"/>
      <c r="Z69" s="94">
        <v>621304.93999999994</v>
      </c>
      <c r="AA69" s="289">
        <f t="shared" si="10"/>
        <v>0</v>
      </c>
      <c r="AC69" s="96"/>
    </row>
    <row r="70" spans="1:29" ht="30" customHeight="1">
      <c r="A70" s="53" t="s">
        <v>304</v>
      </c>
      <c r="B70" s="428">
        <v>8460</v>
      </c>
      <c r="C70" s="80"/>
      <c r="D70" s="399">
        <f t="shared" si="11"/>
        <v>0</v>
      </c>
      <c r="E70" s="401"/>
      <c r="F70" s="83"/>
      <c r="G70" s="80"/>
      <c r="H70" s="399">
        <f t="shared" si="14"/>
        <v>0</v>
      </c>
      <c r="I70" s="401"/>
      <c r="J70" s="83"/>
      <c r="K70" s="80"/>
      <c r="L70" s="399"/>
      <c r="M70" s="80"/>
      <c r="N70" s="82">
        <f t="shared" si="16"/>
        <v>0</v>
      </c>
      <c r="O70" s="83"/>
      <c r="P70" s="83"/>
      <c r="Q70" s="91">
        <f t="shared" ref="Q70:Q99" si="40">N70-D70</f>
        <v>0</v>
      </c>
      <c r="R70" s="421">
        <f t="shared" ref="R70:R99" si="41">N70-L70</f>
        <v>0</v>
      </c>
      <c r="S70" s="412"/>
      <c r="Z70" s="94">
        <v>621304.93999999994</v>
      </c>
      <c r="AA70" s="289">
        <f t="shared" ref="AA70:AA108" si="42">N70/Z70*100</f>
        <v>0</v>
      </c>
      <c r="AC70" s="96"/>
    </row>
    <row r="71" spans="1:29" ht="30" customHeight="1">
      <c r="A71" s="53" t="s">
        <v>305</v>
      </c>
      <c r="B71" s="428"/>
      <c r="C71" s="80"/>
      <c r="D71" s="399">
        <f t="shared" si="11"/>
        <v>0</v>
      </c>
      <c r="E71" s="401"/>
      <c r="F71" s="83"/>
      <c r="G71" s="80"/>
      <c r="H71" s="399">
        <f t="shared" si="14"/>
        <v>0</v>
      </c>
      <c r="I71" s="401"/>
      <c r="J71" s="83"/>
      <c r="K71" s="80"/>
      <c r="L71" s="399"/>
      <c r="M71" s="80"/>
      <c r="N71" s="82">
        <f t="shared" si="16"/>
        <v>0</v>
      </c>
      <c r="O71" s="83"/>
      <c r="P71" s="83"/>
      <c r="Q71" s="91">
        <f t="shared" si="40"/>
        <v>0</v>
      </c>
      <c r="R71" s="421">
        <f t="shared" si="41"/>
        <v>0</v>
      </c>
      <c r="S71" s="414"/>
      <c r="Z71" s="94">
        <v>621304.93999999994</v>
      </c>
      <c r="AA71" s="289">
        <f t="shared" si="42"/>
        <v>0</v>
      </c>
      <c r="AC71" s="96"/>
    </row>
    <row r="72" spans="1:29" ht="30" customHeight="1">
      <c r="A72" s="84" t="s">
        <v>306</v>
      </c>
      <c r="B72" s="428">
        <f>SUM(B73:B77)</f>
        <v>6968</v>
      </c>
      <c r="C72" s="80"/>
      <c r="D72" s="399">
        <f t="shared" si="11"/>
        <v>6970</v>
      </c>
      <c r="E72" s="401">
        <f>SUM(E73:E77)</f>
        <v>660</v>
      </c>
      <c r="F72" s="83">
        <f t="shared" ref="F72" si="43">SUM(F73:F77)</f>
        <v>6310</v>
      </c>
      <c r="G72" s="80"/>
      <c r="H72" s="399">
        <f t="shared" si="14"/>
        <v>4985</v>
      </c>
      <c r="I72" s="401">
        <f>SUM(I73:I77)</f>
        <v>3185</v>
      </c>
      <c r="J72" s="83">
        <f t="shared" ref="J72" si="44">SUM(J73:J77)</f>
        <v>1800</v>
      </c>
      <c r="K72" s="80"/>
      <c r="L72" s="399">
        <f>SUM(L73:L77)</f>
        <v>4985</v>
      </c>
      <c r="M72" s="80"/>
      <c r="N72" s="82">
        <f t="shared" si="16"/>
        <v>7227</v>
      </c>
      <c r="O72" s="83">
        <f>SUM(O73:O78)</f>
        <v>6330</v>
      </c>
      <c r="P72" s="83">
        <f>SUM(P73:P78)</f>
        <v>897</v>
      </c>
      <c r="Q72" s="91">
        <f t="shared" si="40"/>
        <v>257</v>
      </c>
      <c r="R72" s="421">
        <f t="shared" si="41"/>
        <v>2242</v>
      </c>
      <c r="S72" s="412"/>
      <c r="Z72" s="94">
        <v>621304.93999999994</v>
      </c>
      <c r="AA72" s="289">
        <f t="shared" si="42"/>
        <v>1.1631969319284667</v>
      </c>
      <c r="AC72" s="96"/>
    </row>
    <row r="73" spans="1:29" ht="30" customHeight="1">
      <c r="A73" s="86" t="s">
        <v>307</v>
      </c>
      <c r="B73" s="428">
        <v>1863</v>
      </c>
      <c r="C73" s="80"/>
      <c r="D73" s="399">
        <f t="shared" si="11"/>
        <v>1100</v>
      </c>
      <c r="E73" s="401">
        <v>400</v>
      </c>
      <c r="F73" s="83">
        <v>700</v>
      </c>
      <c r="G73" s="80"/>
      <c r="H73" s="399">
        <f t="shared" si="14"/>
        <v>2200</v>
      </c>
      <c r="I73" s="401">
        <v>400</v>
      </c>
      <c r="J73" s="83">
        <v>1800</v>
      </c>
      <c r="K73" s="80"/>
      <c r="L73" s="399">
        <v>2200</v>
      </c>
      <c r="M73" s="80"/>
      <c r="N73" s="82">
        <f t="shared" si="16"/>
        <v>1800</v>
      </c>
      <c r="O73" s="83">
        <v>1500</v>
      </c>
      <c r="P73" s="83">
        <v>300</v>
      </c>
      <c r="Q73" s="91">
        <f t="shared" si="40"/>
        <v>700</v>
      </c>
      <c r="R73" s="421">
        <f t="shared" si="41"/>
        <v>-400</v>
      </c>
      <c r="S73" s="416"/>
      <c r="Z73" s="94">
        <v>621304.93999999994</v>
      </c>
      <c r="AA73" s="289">
        <f t="shared" si="42"/>
        <v>0.28971280994482357</v>
      </c>
      <c r="AC73" s="96"/>
    </row>
    <row r="74" spans="1:29" ht="30" customHeight="1">
      <c r="A74" s="86" t="s">
        <v>308</v>
      </c>
      <c r="B74" s="428">
        <v>600</v>
      </c>
      <c r="C74" s="80"/>
      <c r="D74" s="399">
        <f t="shared" si="11"/>
        <v>400</v>
      </c>
      <c r="E74" s="401"/>
      <c r="F74" s="83">
        <v>400</v>
      </c>
      <c r="G74" s="80"/>
      <c r="H74" s="399">
        <f t="shared" si="14"/>
        <v>400</v>
      </c>
      <c r="I74" s="401">
        <v>400</v>
      </c>
      <c r="J74" s="83"/>
      <c r="K74" s="80"/>
      <c r="L74" s="399">
        <v>400</v>
      </c>
      <c r="M74" s="80"/>
      <c r="N74" s="82">
        <f t="shared" si="16"/>
        <v>300</v>
      </c>
      <c r="O74" s="83"/>
      <c r="P74" s="83">
        <v>300</v>
      </c>
      <c r="Q74" s="91">
        <f t="shared" si="40"/>
        <v>-100</v>
      </c>
      <c r="R74" s="421">
        <f t="shared" si="41"/>
        <v>-100</v>
      </c>
      <c r="S74" s="412"/>
      <c r="Z74" s="94">
        <v>621304.93999999994</v>
      </c>
      <c r="AA74" s="289">
        <f t="shared" si="42"/>
        <v>4.8285468324137264E-2</v>
      </c>
      <c r="AC74" s="96"/>
    </row>
    <row r="75" spans="1:29" ht="30" customHeight="1">
      <c r="A75" s="86" t="s">
        <v>309</v>
      </c>
      <c r="B75" s="428">
        <v>604</v>
      </c>
      <c r="C75" s="80"/>
      <c r="D75" s="399">
        <f t="shared" si="11"/>
        <v>570</v>
      </c>
      <c r="E75" s="401">
        <v>260</v>
      </c>
      <c r="F75" s="83">
        <v>310</v>
      </c>
      <c r="G75" s="80"/>
      <c r="H75" s="399">
        <f t="shared" si="14"/>
        <v>485</v>
      </c>
      <c r="I75" s="401">
        <v>485</v>
      </c>
      <c r="J75" s="83"/>
      <c r="K75" s="80"/>
      <c r="L75" s="399">
        <v>485</v>
      </c>
      <c r="M75" s="80"/>
      <c r="N75" s="82">
        <f t="shared" si="16"/>
        <v>527</v>
      </c>
      <c r="O75" s="83">
        <v>230</v>
      </c>
      <c r="P75" s="83">
        <v>297</v>
      </c>
      <c r="Q75" s="91">
        <f t="shared" si="40"/>
        <v>-43</v>
      </c>
      <c r="R75" s="421">
        <f t="shared" si="41"/>
        <v>42</v>
      </c>
      <c r="S75" s="414" t="s">
        <v>310</v>
      </c>
      <c r="Z75" s="94">
        <v>621304.93999999994</v>
      </c>
      <c r="AA75" s="289">
        <f t="shared" si="42"/>
        <v>8.4821472689401128E-2</v>
      </c>
      <c r="AC75" s="96"/>
    </row>
    <row r="76" spans="1:29" s="445" customFormat="1" ht="30" customHeight="1">
      <c r="A76" s="449" t="s">
        <v>580</v>
      </c>
      <c r="B76" s="428">
        <v>3000</v>
      </c>
      <c r="C76" s="80"/>
      <c r="D76" s="399">
        <f t="shared" si="11"/>
        <v>1900</v>
      </c>
      <c r="E76" s="401"/>
      <c r="F76" s="83">
        <v>1900</v>
      </c>
      <c r="G76" s="80"/>
      <c r="H76" s="399">
        <f t="shared" si="14"/>
        <v>1900</v>
      </c>
      <c r="I76" s="401">
        <v>1900</v>
      </c>
      <c r="J76" s="83"/>
      <c r="K76" s="80"/>
      <c r="L76" s="399">
        <v>1900</v>
      </c>
      <c r="M76" s="80"/>
      <c r="N76" s="82">
        <f t="shared" si="16"/>
        <v>1600</v>
      </c>
      <c r="O76" s="83">
        <f>1600</f>
        <v>1600</v>
      </c>
      <c r="P76" s="83">
        <v>0</v>
      </c>
      <c r="Q76" s="91">
        <f t="shared" si="40"/>
        <v>-300</v>
      </c>
      <c r="R76" s="421">
        <f t="shared" si="41"/>
        <v>-300</v>
      </c>
      <c r="S76" s="414" t="s">
        <v>311</v>
      </c>
      <c r="Z76" s="446">
        <v>621304.93999999994</v>
      </c>
      <c r="AA76" s="447">
        <f t="shared" si="42"/>
        <v>0.25752249772873204</v>
      </c>
      <c r="AC76" s="448"/>
    </row>
    <row r="77" spans="1:29" s="445" customFormat="1" ht="30" customHeight="1">
      <c r="A77" s="450" t="s">
        <v>581</v>
      </c>
      <c r="B77" s="428">
        <v>901</v>
      </c>
      <c r="C77" s="80"/>
      <c r="D77" s="399">
        <f t="shared" si="11"/>
        <v>3000</v>
      </c>
      <c r="E77" s="401"/>
      <c r="F77" s="83">
        <v>3000</v>
      </c>
      <c r="G77" s="80"/>
      <c r="H77" s="399">
        <f t="shared" si="14"/>
        <v>0</v>
      </c>
      <c r="I77" s="401"/>
      <c r="J77" s="83"/>
      <c r="K77" s="80"/>
      <c r="L77" s="399"/>
      <c r="M77" s="80"/>
      <c r="N77" s="82">
        <f t="shared" si="16"/>
        <v>1000</v>
      </c>
      <c r="O77" s="83">
        <v>1000</v>
      </c>
      <c r="P77" s="83"/>
      <c r="Q77" s="91">
        <f t="shared" si="40"/>
        <v>-2000</v>
      </c>
      <c r="R77" s="421">
        <f t="shared" si="41"/>
        <v>1000</v>
      </c>
      <c r="S77" s="509"/>
      <c r="Z77" s="446">
        <v>621304.93999999994</v>
      </c>
      <c r="AA77" s="447">
        <f t="shared" si="42"/>
        <v>0.16095156108045755</v>
      </c>
      <c r="AC77" s="448"/>
    </row>
    <row r="78" spans="1:29" s="445" customFormat="1" ht="30" customHeight="1">
      <c r="A78" s="449" t="s">
        <v>312</v>
      </c>
      <c r="B78" s="428"/>
      <c r="C78" s="80"/>
      <c r="D78" s="399"/>
      <c r="E78" s="401"/>
      <c r="F78" s="83"/>
      <c r="G78" s="80"/>
      <c r="H78" s="399"/>
      <c r="I78" s="401"/>
      <c r="J78" s="83"/>
      <c r="K78" s="80"/>
      <c r="L78" s="399"/>
      <c r="M78" s="80"/>
      <c r="N78" s="82">
        <f t="shared" si="16"/>
        <v>2000</v>
      </c>
      <c r="O78" s="83">
        <v>2000</v>
      </c>
      <c r="P78" s="83"/>
      <c r="Q78" s="91">
        <f t="shared" si="40"/>
        <v>2000</v>
      </c>
      <c r="R78" s="421">
        <f t="shared" si="41"/>
        <v>2000</v>
      </c>
      <c r="S78" s="510"/>
      <c r="Z78" s="446">
        <v>621304.93999999994</v>
      </c>
      <c r="AA78" s="447">
        <f t="shared" si="42"/>
        <v>0.3219031221609151</v>
      </c>
      <c r="AC78" s="448"/>
    </row>
    <row r="79" spans="1:29" ht="30" customHeight="1">
      <c r="A79" s="268" t="s">
        <v>313</v>
      </c>
      <c r="B79" s="428">
        <f>SUM(B80:B84)</f>
        <v>2526</v>
      </c>
      <c r="C79" s="80"/>
      <c r="D79" s="399">
        <f t="shared" si="11"/>
        <v>3000</v>
      </c>
      <c r="E79" s="401">
        <f t="shared" ref="E79" si="45">SUM(E80:E84)</f>
        <v>0</v>
      </c>
      <c r="F79" s="83">
        <f t="shared" ref="F79" si="46">SUM(F80:F84)</f>
        <v>3000</v>
      </c>
      <c r="G79" s="80"/>
      <c r="H79" s="399">
        <f t="shared" si="14"/>
        <v>2274</v>
      </c>
      <c r="I79" s="401">
        <f t="shared" ref="I79:J79" si="47">SUM(I80:I84)</f>
        <v>2274</v>
      </c>
      <c r="J79" s="83">
        <f t="shared" si="47"/>
        <v>0</v>
      </c>
      <c r="K79" s="80"/>
      <c r="L79" s="399">
        <f>SUM(L80:L84)</f>
        <v>2274</v>
      </c>
      <c r="M79" s="80"/>
      <c r="N79" s="82">
        <f t="shared" si="16"/>
        <v>500</v>
      </c>
      <c r="O79" s="83">
        <f t="shared" ref="O79:P79" si="48">SUM(O80:O84)</f>
        <v>500</v>
      </c>
      <c r="P79" s="83">
        <f t="shared" si="48"/>
        <v>0</v>
      </c>
      <c r="Q79" s="91">
        <f t="shared" si="40"/>
        <v>-2500</v>
      </c>
      <c r="R79" s="421">
        <f t="shared" si="41"/>
        <v>-1774</v>
      </c>
      <c r="S79" s="414"/>
      <c r="Z79" s="94">
        <v>621304.93999999994</v>
      </c>
      <c r="AA79" s="289">
        <f t="shared" si="42"/>
        <v>8.0475780540228775E-2</v>
      </c>
      <c r="AC79" s="96"/>
    </row>
    <row r="80" spans="1:29" ht="30" customHeight="1">
      <c r="A80" s="84" t="s">
        <v>314</v>
      </c>
      <c r="B80" s="428"/>
      <c r="C80" s="80"/>
      <c r="D80" s="399">
        <f t="shared" si="11"/>
        <v>0</v>
      </c>
      <c r="E80" s="401"/>
      <c r="F80" s="83"/>
      <c r="G80" s="80"/>
      <c r="H80" s="399">
        <f t="shared" si="14"/>
        <v>0</v>
      </c>
      <c r="I80" s="401"/>
      <c r="J80" s="83"/>
      <c r="K80" s="80"/>
      <c r="L80" s="399"/>
      <c r="M80" s="80"/>
      <c r="N80" s="82">
        <f t="shared" si="16"/>
        <v>0</v>
      </c>
      <c r="O80" s="83"/>
      <c r="P80" s="83"/>
      <c r="Q80" s="91">
        <f t="shared" si="40"/>
        <v>0</v>
      </c>
      <c r="R80" s="421">
        <f t="shared" si="41"/>
        <v>0</v>
      </c>
      <c r="S80" s="414"/>
      <c r="Z80" s="94">
        <v>621304.93999999994</v>
      </c>
      <c r="AA80" s="289">
        <f t="shared" si="42"/>
        <v>0</v>
      </c>
      <c r="AC80" s="96"/>
    </row>
    <row r="81" spans="1:29" ht="30" customHeight="1">
      <c r="A81" s="84" t="s">
        <v>315</v>
      </c>
      <c r="B81" s="428"/>
      <c r="C81" s="80"/>
      <c r="D81" s="399">
        <f t="shared" si="11"/>
        <v>0</v>
      </c>
      <c r="E81" s="401"/>
      <c r="F81" s="83"/>
      <c r="G81" s="80"/>
      <c r="H81" s="399">
        <f t="shared" si="14"/>
        <v>0</v>
      </c>
      <c r="I81" s="401"/>
      <c r="J81" s="83"/>
      <c r="K81" s="80"/>
      <c r="L81" s="399"/>
      <c r="M81" s="80"/>
      <c r="N81" s="82">
        <f t="shared" si="16"/>
        <v>0</v>
      </c>
      <c r="O81" s="83"/>
      <c r="P81" s="83"/>
      <c r="Q81" s="91">
        <f t="shared" si="40"/>
        <v>0</v>
      </c>
      <c r="R81" s="421">
        <f t="shared" si="41"/>
        <v>0</v>
      </c>
      <c r="S81" s="414"/>
      <c r="Z81" s="94">
        <v>621304.93999999994</v>
      </c>
      <c r="AA81" s="289">
        <f t="shared" si="42"/>
        <v>0</v>
      </c>
      <c r="AC81" s="96"/>
    </row>
    <row r="82" spans="1:29" ht="30" customHeight="1">
      <c r="A82" s="84" t="s">
        <v>316</v>
      </c>
      <c r="B82" s="428"/>
      <c r="C82" s="80"/>
      <c r="D82" s="399">
        <f t="shared" ref="D82:D98" si="49">E82+F82</f>
        <v>0</v>
      </c>
      <c r="E82" s="401"/>
      <c r="F82" s="83"/>
      <c r="G82" s="80"/>
      <c r="H82" s="399">
        <f t="shared" ref="H82:H98" si="50">I82+J82</f>
        <v>0</v>
      </c>
      <c r="I82" s="401"/>
      <c r="J82" s="83"/>
      <c r="K82" s="80"/>
      <c r="L82" s="399"/>
      <c r="M82" s="80"/>
      <c r="N82" s="82">
        <f t="shared" ref="N82:N98" si="51">O82+P82</f>
        <v>0</v>
      </c>
      <c r="O82" s="83"/>
      <c r="P82" s="83"/>
      <c r="Q82" s="91">
        <f t="shared" si="40"/>
        <v>0</v>
      </c>
      <c r="R82" s="421">
        <f t="shared" si="41"/>
        <v>0</v>
      </c>
      <c r="S82" s="415" t="s">
        <v>317</v>
      </c>
      <c r="Z82" s="94">
        <v>621304.93999999994</v>
      </c>
      <c r="AA82" s="289">
        <f t="shared" si="42"/>
        <v>0</v>
      </c>
      <c r="AC82" s="96"/>
    </row>
    <row r="83" spans="1:29" ht="30" customHeight="1">
      <c r="A83" s="270" t="s">
        <v>318</v>
      </c>
      <c r="B83" s="428">
        <v>2526</v>
      </c>
      <c r="C83" s="80"/>
      <c r="D83" s="399">
        <f t="shared" si="49"/>
        <v>3000</v>
      </c>
      <c r="E83" s="401"/>
      <c r="F83" s="83">
        <v>3000</v>
      </c>
      <c r="G83" s="80"/>
      <c r="H83" s="399">
        <f t="shared" si="50"/>
        <v>2274</v>
      </c>
      <c r="I83" s="401">
        <v>2274</v>
      </c>
      <c r="J83" s="83"/>
      <c r="K83" s="80"/>
      <c r="L83" s="399">
        <v>2274</v>
      </c>
      <c r="M83" s="80"/>
      <c r="N83" s="82">
        <f t="shared" si="51"/>
        <v>500</v>
      </c>
      <c r="O83" s="83">
        <v>500</v>
      </c>
      <c r="P83" s="83"/>
      <c r="Q83" s="91">
        <f t="shared" si="40"/>
        <v>-2500</v>
      </c>
      <c r="R83" s="421">
        <f t="shared" si="41"/>
        <v>-1774</v>
      </c>
      <c r="S83" s="417" t="s">
        <v>319</v>
      </c>
      <c r="Z83" s="94">
        <v>621304.93999999994</v>
      </c>
      <c r="AA83" s="289">
        <f t="shared" si="42"/>
        <v>8.0475780540228775E-2</v>
      </c>
      <c r="AC83" s="96"/>
    </row>
    <row r="84" spans="1:29" ht="30" customHeight="1">
      <c r="A84" s="270" t="s">
        <v>320</v>
      </c>
      <c r="B84" s="428"/>
      <c r="C84" s="80"/>
      <c r="D84" s="399">
        <f t="shared" si="49"/>
        <v>0</v>
      </c>
      <c r="E84" s="401"/>
      <c r="F84" s="83"/>
      <c r="G84" s="80"/>
      <c r="H84" s="399">
        <f t="shared" si="50"/>
        <v>0</v>
      </c>
      <c r="I84" s="401"/>
      <c r="J84" s="83"/>
      <c r="K84" s="80"/>
      <c r="L84" s="399"/>
      <c r="M84" s="80"/>
      <c r="N84" s="82">
        <f t="shared" si="51"/>
        <v>0</v>
      </c>
      <c r="O84" s="83"/>
      <c r="P84" s="83"/>
      <c r="Q84" s="91">
        <f t="shared" si="40"/>
        <v>0</v>
      </c>
      <c r="R84" s="421">
        <f t="shared" si="41"/>
        <v>0</v>
      </c>
      <c r="S84" s="415"/>
      <c r="Z84" s="94">
        <v>621304.93999999994</v>
      </c>
      <c r="AA84" s="289">
        <f t="shared" si="42"/>
        <v>0</v>
      </c>
      <c r="AC84" s="96"/>
    </row>
    <row r="85" spans="1:29" ht="30" customHeight="1">
      <c r="A85" s="268" t="s">
        <v>321</v>
      </c>
      <c r="B85" s="428"/>
      <c r="C85" s="80"/>
      <c r="D85" s="399">
        <f t="shared" si="49"/>
        <v>0</v>
      </c>
      <c r="E85" s="401"/>
      <c r="F85" s="83"/>
      <c r="G85" s="80"/>
      <c r="H85" s="399">
        <f t="shared" si="50"/>
        <v>5200</v>
      </c>
      <c r="I85" s="401">
        <v>5200</v>
      </c>
      <c r="J85" s="83"/>
      <c r="K85" s="80"/>
      <c r="L85" s="399">
        <v>5200</v>
      </c>
      <c r="M85" s="80"/>
      <c r="N85" s="82">
        <f t="shared" si="51"/>
        <v>0</v>
      </c>
      <c r="O85" s="83"/>
      <c r="P85" s="83"/>
      <c r="Q85" s="91">
        <f t="shared" si="40"/>
        <v>0</v>
      </c>
      <c r="R85" s="421">
        <f t="shared" si="41"/>
        <v>-5200</v>
      </c>
      <c r="S85" s="417" t="s">
        <v>322</v>
      </c>
      <c r="Z85" s="94">
        <v>621304.93999999994</v>
      </c>
      <c r="AA85" s="289">
        <f t="shared" si="42"/>
        <v>0</v>
      </c>
      <c r="AC85" s="96"/>
    </row>
    <row r="86" spans="1:29" ht="30" customHeight="1">
      <c r="A86" s="268" t="s">
        <v>323</v>
      </c>
      <c r="B86" s="428"/>
      <c r="C86" s="80"/>
      <c r="D86" s="399">
        <f t="shared" si="49"/>
        <v>0</v>
      </c>
      <c r="E86" s="401"/>
      <c r="F86" s="83"/>
      <c r="G86" s="80"/>
      <c r="H86" s="399">
        <f t="shared" si="50"/>
        <v>18000</v>
      </c>
      <c r="I86" s="401">
        <v>18000</v>
      </c>
      <c r="J86" s="83"/>
      <c r="K86" s="80"/>
      <c r="L86" s="399">
        <v>18000</v>
      </c>
      <c r="M86" s="80"/>
      <c r="N86" s="82">
        <f t="shared" si="51"/>
        <v>0</v>
      </c>
      <c r="O86" s="83"/>
      <c r="P86" s="83"/>
      <c r="Q86" s="91">
        <f t="shared" si="40"/>
        <v>0</v>
      </c>
      <c r="R86" s="421">
        <f t="shared" si="41"/>
        <v>-18000</v>
      </c>
      <c r="S86" s="414"/>
      <c r="Z86" s="94">
        <v>621304.93999999994</v>
      </c>
      <c r="AA86" s="289">
        <f t="shared" si="42"/>
        <v>0</v>
      </c>
      <c r="AC86" s="96"/>
    </row>
    <row r="87" spans="1:29" ht="30" customHeight="1">
      <c r="A87" s="271" t="s">
        <v>324</v>
      </c>
      <c r="B87" s="429">
        <f>SUM(B88:B91)</f>
        <v>15261</v>
      </c>
      <c r="C87" s="80"/>
      <c r="D87" s="399">
        <f t="shared" si="49"/>
        <v>15261.3</v>
      </c>
      <c r="E87" s="401">
        <f t="shared" ref="E87" si="52">SUM(E88:E91)</f>
        <v>0</v>
      </c>
      <c r="F87" s="83">
        <f t="shared" ref="F87" si="53">SUM(F88:F91)</f>
        <v>15261.3</v>
      </c>
      <c r="G87" s="80"/>
      <c r="H87" s="399">
        <f t="shared" si="50"/>
        <v>16640</v>
      </c>
      <c r="I87" s="401">
        <f t="shared" ref="I87:J87" si="54">SUM(I88:I91)</f>
        <v>0</v>
      </c>
      <c r="J87" s="83">
        <f t="shared" si="54"/>
        <v>16640</v>
      </c>
      <c r="K87" s="80"/>
      <c r="L87" s="399">
        <f>SUM(L88:L91)</f>
        <v>15828</v>
      </c>
      <c r="M87" s="80"/>
      <c r="N87" s="82">
        <f t="shared" si="51"/>
        <v>15640</v>
      </c>
      <c r="O87" s="83">
        <f t="shared" ref="O87:P87" si="55">SUM(O88:O91)</f>
        <v>0</v>
      </c>
      <c r="P87" s="83">
        <f t="shared" si="55"/>
        <v>15640</v>
      </c>
      <c r="Q87" s="91">
        <f t="shared" si="40"/>
        <v>378.70000000000073</v>
      </c>
      <c r="R87" s="421">
        <f t="shared" si="41"/>
        <v>-188</v>
      </c>
      <c r="S87" s="412"/>
      <c r="Z87" s="94">
        <v>621304.93999999994</v>
      </c>
      <c r="AA87" s="289">
        <f t="shared" si="42"/>
        <v>2.5172824152983559</v>
      </c>
      <c r="AC87" s="96"/>
    </row>
    <row r="88" spans="1:29" ht="30" customHeight="1">
      <c r="A88" s="84" t="s">
        <v>325</v>
      </c>
      <c r="B88" s="428">
        <v>15261</v>
      </c>
      <c r="C88" s="80"/>
      <c r="D88" s="399">
        <f t="shared" si="49"/>
        <v>15261.3</v>
      </c>
      <c r="E88" s="401"/>
      <c r="F88" s="83">
        <v>15261.3</v>
      </c>
      <c r="G88" s="80"/>
      <c r="H88" s="399">
        <f t="shared" si="50"/>
        <v>16640</v>
      </c>
      <c r="I88" s="401"/>
      <c r="J88" s="83">
        <f>15891+972-223</f>
        <v>16640</v>
      </c>
      <c r="K88" s="80"/>
      <c r="L88" s="399">
        <v>15828</v>
      </c>
      <c r="M88" s="80"/>
      <c r="N88" s="82">
        <f t="shared" si="51"/>
        <v>15640</v>
      </c>
      <c r="O88" s="83"/>
      <c r="P88" s="83">
        <f>15261+10000*0.037+9</f>
        <v>15640</v>
      </c>
      <c r="Q88" s="91">
        <f t="shared" si="40"/>
        <v>378.70000000000073</v>
      </c>
      <c r="R88" s="421">
        <f t="shared" si="41"/>
        <v>-188</v>
      </c>
      <c r="S88" s="412" t="s">
        <v>326</v>
      </c>
      <c r="Z88" s="94">
        <v>621304.93999999994</v>
      </c>
      <c r="AA88" s="289">
        <f t="shared" si="42"/>
        <v>2.5172824152983559</v>
      </c>
      <c r="AC88" s="96"/>
    </row>
    <row r="89" spans="1:29" ht="30" hidden="1" customHeight="1">
      <c r="A89" s="270" t="s">
        <v>327</v>
      </c>
      <c r="B89" s="428"/>
      <c r="C89" s="80"/>
      <c r="D89" s="399">
        <f t="shared" si="49"/>
        <v>0</v>
      </c>
      <c r="E89" s="401"/>
      <c r="F89" s="83"/>
      <c r="G89" s="80"/>
      <c r="H89" s="399">
        <f t="shared" si="50"/>
        <v>0</v>
      </c>
      <c r="I89" s="401"/>
      <c r="J89" s="83"/>
      <c r="K89" s="80"/>
      <c r="L89" s="399"/>
      <c r="M89" s="80"/>
      <c r="N89" s="82">
        <f t="shared" si="51"/>
        <v>0</v>
      </c>
      <c r="O89" s="83"/>
      <c r="P89" s="83"/>
      <c r="Q89" s="91">
        <f t="shared" si="40"/>
        <v>0</v>
      </c>
      <c r="R89" s="421">
        <f t="shared" si="41"/>
        <v>0</v>
      </c>
      <c r="S89" s="412"/>
      <c r="Z89" s="94">
        <v>621304.93999999994</v>
      </c>
      <c r="AA89" s="289">
        <f t="shared" si="42"/>
        <v>0</v>
      </c>
      <c r="AC89" s="96"/>
    </row>
    <row r="90" spans="1:29" ht="30" hidden="1" customHeight="1">
      <c r="A90" s="84" t="s">
        <v>328</v>
      </c>
      <c r="B90" s="428"/>
      <c r="C90" s="80"/>
      <c r="D90" s="399">
        <f t="shared" si="49"/>
        <v>0</v>
      </c>
      <c r="E90" s="401"/>
      <c r="F90" s="83"/>
      <c r="G90" s="80"/>
      <c r="H90" s="399">
        <f t="shared" si="50"/>
        <v>0</v>
      </c>
      <c r="I90" s="401"/>
      <c r="J90" s="83"/>
      <c r="K90" s="80"/>
      <c r="L90" s="399"/>
      <c r="M90" s="80"/>
      <c r="N90" s="82">
        <f t="shared" si="51"/>
        <v>0</v>
      </c>
      <c r="O90" s="83"/>
      <c r="P90" s="83"/>
      <c r="Q90" s="91">
        <f t="shared" si="40"/>
        <v>0</v>
      </c>
      <c r="R90" s="421">
        <f t="shared" si="41"/>
        <v>0</v>
      </c>
      <c r="S90" s="412"/>
      <c r="Z90" s="94">
        <v>621304.93999999994</v>
      </c>
      <c r="AA90" s="289">
        <f t="shared" si="42"/>
        <v>0</v>
      </c>
      <c r="AC90" s="96"/>
    </row>
    <row r="91" spans="1:29" ht="30" hidden="1" customHeight="1">
      <c r="A91" s="84" t="s">
        <v>329</v>
      </c>
      <c r="B91" s="428"/>
      <c r="C91" s="80"/>
      <c r="D91" s="399">
        <f t="shared" si="49"/>
        <v>0</v>
      </c>
      <c r="E91" s="401"/>
      <c r="F91" s="83"/>
      <c r="G91" s="80"/>
      <c r="H91" s="399">
        <f t="shared" si="50"/>
        <v>0</v>
      </c>
      <c r="I91" s="401"/>
      <c r="J91" s="83"/>
      <c r="K91" s="80"/>
      <c r="L91" s="399"/>
      <c r="M91" s="80"/>
      <c r="N91" s="82">
        <f t="shared" si="51"/>
        <v>0</v>
      </c>
      <c r="O91" s="83"/>
      <c r="P91" s="83"/>
      <c r="Q91" s="91">
        <f t="shared" si="40"/>
        <v>0</v>
      </c>
      <c r="R91" s="421">
        <f t="shared" si="41"/>
        <v>0</v>
      </c>
      <c r="S91" s="412" t="s">
        <v>330</v>
      </c>
      <c r="Z91" s="94">
        <v>621304.93999999994</v>
      </c>
      <c r="AA91" s="289">
        <f t="shared" si="42"/>
        <v>0</v>
      </c>
      <c r="AC91" s="96"/>
    </row>
    <row r="92" spans="1:29" ht="30" customHeight="1">
      <c r="A92" s="268" t="s">
        <v>331</v>
      </c>
      <c r="B92" s="428"/>
      <c r="C92" s="80"/>
      <c r="D92" s="399">
        <f t="shared" si="49"/>
        <v>10000</v>
      </c>
      <c r="E92" s="401"/>
      <c r="F92" s="83">
        <v>10000</v>
      </c>
      <c r="G92" s="80"/>
      <c r="H92" s="399">
        <f t="shared" si="50"/>
        <v>1900</v>
      </c>
      <c r="I92" s="401">
        <v>752</v>
      </c>
      <c r="J92" s="83">
        <v>1148</v>
      </c>
      <c r="K92" s="80"/>
      <c r="L92" s="399"/>
      <c r="M92" s="80"/>
      <c r="N92" s="82">
        <f t="shared" si="51"/>
        <v>10000</v>
      </c>
      <c r="O92" s="83"/>
      <c r="P92" s="83">
        <v>10000</v>
      </c>
      <c r="Q92" s="91">
        <f t="shared" si="40"/>
        <v>0</v>
      </c>
      <c r="R92" s="421">
        <f t="shared" si="41"/>
        <v>10000</v>
      </c>
      <c r="S92" s="412"/>
      <c r="Z92" s="94">
        <v>621304.93999999994</v>
      </c>
      <c r="AA92" s="289">
        <f t="shared" si="42"/>
        <v>1.6095156108045756</v>
      </c>
      <c r="AC92" s="96"/>
    </row>
    <row r="93" spans="1:29" ht="30" customHeight="1">
      <c r="A93" s="268" t="s">
        <v>332</v>
      </c>
      <c r="B93" s="428">
        <f>SUM(B94:B97)</f>
        <v>0</v>
      </c>
      <c r="C93" s="80"/>
      <c r="D93" s="399">
        <f t="shared" si="49"/>
        <v>1327</v>
      </c>
      <c r="E93" s="401">
        <f>SUM(E94:E97)</f>
        <v>1327</v>
      </c>
      <c r="F93" s="83">
        <f>SUM(F94:F97)</f>
        <v>0</v>
      </c>
      <c r="G93" s="80"/>
      <c r="H93" s="399">
        <f t="shared" si="50"/>
        <v>-17049</v>
      </c>
      <c r="I93" s="401">
        <f>SUM(I94:I97)</f>
        <v>-16658</v>
      </c>
      <c r="J93" s="83">
        <f>SUM(J94:J97)</f>
        <v>-391</v>
      </c>
      <c r="K93" s="80"/>
      <c r="L93" s="399">
        <f>SUM(L94:L97)</f>
        <v>0</v>
      </c>
      <c r="M93" s="80"/>
      <c r="N93" s="82">
        <f t="shared" si="51"/>
        <v>0</v>
      </c>
      <c r="O93" s="83">
        <f>SUM(O94:O97)</f>
        <v>0</v>
      </c>
      <c r="P93" s="83">
        <f>SUM(P94:P97)</f>
        <v>0</v>
      </c>
      <c r="Q93" s="91">
        <f t="shared" si="40"/>
        <v>-1327</v>
      </c>
      <c r="R93" s="421">
        <f t="shared" si="41"/>
        <v>0</v>
      </c>
      <c r="S93" s="412"/>
      <c r="Z93" s="74">
        <v>621304.93999999994</v>
      </c>
      <c r="AA93" s="289">
        <f t="shared" si="42"/>
        <v>0</v>
      </c>
      <c r="AC93" s="96"/>
    </row>
    <row r="94" spans="1:29" ht="30" hidden="1" customHeight="1">
      <c r="A94" s="268" t="s">
        <v>333</v>
      </c>
      <c r="B94" s="428"/>
      <c r="C94" s="80"/>
      <c r="D94" s="399">
        <f t="shared" si="49"/>
        <v>1327</v>
      </c>
      <c r="E94" s="401">
        <v>1327</v>
      </c>
      <c r="F94" s="83"/>
      <c r="G94" s="80"/>
      <c r="H94" s="399">
        <f t="shared" si="50"/>
        <v>15176</v>
      </c>
      <c r="I94" s="401">
        <v>4911</v>
      </c>
      <c r="J94" s="83">
        <v>10265</v>
      </c>
      <c r="K94" s="80"/>
      <c r="L94" s="399"/>
      <c r="M94" s="80"/>
      <c r="N94" s="82">
        <f t="shared" si="51"/>
        <v>0</v>
      </c>
      <c r="O94" s="83"/>
      <c r="P94" s="83"/>
      <c r="Q94" s="91">
        <f t="shared" si="40"/>
        <v>-1327</v>
      </c>
      <c r="R94" s="421">
        <f t="shared" si="41"/>
        <v>0</v>
      </c>
      <c r="S94" s="418" t="s">
        <v>345</v>
      </c>
      <c r="Z94" s="74">
        <v>621304.93999999994</v>
      </c>
      <c r="AA94" s="289">
        <f t="shared" si="42"/>
        <v>0</v>
      </c>
      <c r="AC94" s="96"/>
    </row>
    <row r="95" spans="1:29" ht="30" hidden="1" customHeight="1">
      <c r="A95" s="268" t="s">
        <v>334</v>
      </c>
      <c r="B95" s="428"/>
      <c r="C95" s="80"/>
      <c r="D95" s="399"/>
      <c r="E95" s="401"/>
      <c r="F95" s="83"/>
      <c r="G95" s="80"/>
      <c r="H95" s="399">
        <f t="shared" si="50"/>
        <v>-4535</v>
      </c>
      <c r="I95" s="401"/>
      <c r="J95" s="83">
        <v>-4535</v>
      </c>
      <c r="K95" s="80"/>
      <c r="L95" s="399"/>
      <c r="M95" s="80"/>
      <c r="N95" s="82"/>
      <c r="O95" s="83"/>
      <c r="P95" s="83"/>
      <c r="Q95" s="91">
        <f t="shared" si="40"/>
        <v>0</v>
      </c>
      <c r="R95" s="421">
        <f t="shared" si="41"/>
        <v>0</v>
      </c>
      <c r="S95" s="412"/>
      <c r="Z95" s="74">
        <v>621304.93999999994</v>
      </c>
      <c r="AA95" s="289">
        <f t="shared" si="42"/>
        <v>0</v>
      </c>
      <c r="AC95" s="96"/>
    </row>
    <row r="96" spans="1:29" ht="30" hidden="1" customHeight="1">
      <c r="A96" s="268" t="s">
        <v>335</v>
      </c>
      <c r="B96" s="428"/>
      <c r="C96" s="80"/>
      <c r="D96" s="399"/>
      <c r="E96" s="401"/>
      <c r="F96" s="83"/>
      <c r="G96" s="80"/>
      <c r="H96" s="399">
        <f t="shared" si="50"/>
        <v>930</v>
      </c>
      <c r="I96" s="401"/>
      <c r="J96" s="83">
        <v>930</v>
      </c>
      <c r="K96" s="80"/>
      <c r="L96" s="399"/>
      <c r="M96" s="80"/>
      <c r="N96" s="82"/>
      <c r="O96" s="83"/>
      <c r="P96" s="83"/>
      <c r="Q96" s="91">
        <f t="shared" si="40"/>
        <v>0</v>
      </c>
      <c r="R96" s="421">
        <f t="shared" si="41"/>
        <v>0</v>
      </c>
      <c r="S96" s="412"/>
      <c r="Z96" s="74">
        <v>621304.93999999994</v>
      </c>
      <c r="AA96" s="289">
        <f t="shared" si="42"/>
        <v>0</v>
      </c>
      <c r="AC96" s="96"/>
    </row>
    <row r="97" spans="1:29" ht="30" hidden="1" customHeight="1">
      <c r="A97" s="268" t="s">
        <v>336</v>
      </c>
      <c r="B97" s="428"/>
      <c r="C97" s="80"/>
      <c r="D97" s="399">
        <f t="shared" si="49"/>
        <v>0</v>
      </c>
      <c r="E97" s="401"/>
      <c r="F97" s="83"/>
      <c r="G97" s="80"/>
      <c r="H97" s="399">
        <f t="shared" si="50"/>
        <v>-28620</v>
      </c>
      <c r="I97" s="401">
        <v>-21569</v>
      </c>
      <c r="J97" s="83">
        <v>-7051</v>
      </c>
      <c r="K97" s="80"/>
      <c r="L97" s="399"/>
      <c r="M97" s="80"/>
      <c r="N97" s="82">
        <f t="shared" si="51"/>
        <v>0</v>
      </c>
      <c r="O97" s="83"/>
      <c r="P97" s="83"/>
      <c r="Q97" s="91">
        <f t="shared" si="40"/>
        <v>0</v>
      </c>
      <c r="R97" s="421">
        <f t="shared" si="41"/>
        <v>0</v>
      </c>
      <c r="S97" s="412"/>
      <c r="Z97" s="74">
        <v>621304.93999999994</v>
      </c>
      <c r="AA97" s="289">
        <f t="shared" si="42"/>
        <v>0</v>
      </c>
      <c r="AC97" s="96"/>
    </row>
    <row r="98" spans="1:29" ht="30" customHeight="1">
      <c r="A98" s="268" t="s">
        <v>337</v>
      </c>
      <c r="B98" s="428"/>
      <c r="C98" s="80"/>
      <c r="D98" s="399">
        <f t="shared" si="49"/>
        <v>0</v>
      </c>
      <c r="E98" s="401"/>
      <c r="F98" s="83"/>
      <c r="G98" s="80"/>
      <c r="H98" s="399">
        <f t="shared" si="50"/>
        <v>-6300</v>
      </c>
      <c r="I98" s="401">
        <v>-6300</v>
      </c>
      <c r="J98" s="83"/>
      <c r="K98" s="80"/>
      <c r="L98" s="399">
        <v>-21843</v>
      </c>
      <c r="M98" s="80"/>
      <c r="N98" s="82">
        <f t="shared" si="51"/>
        <v>0</v>
      </c>
      <c r="O98" s="83"/>
      <c r="P98" s="83"/>
      <c r="Q98" s="91">
        <f t="shared" si="40"/>
        <v>0</v>
      </c>
      <c r="R98" s="421">
        <f t="shared" si="41"/>
        <v>21843</v>
      </c>
      <c r="S98" s="412" t="s">
        <v>338</v>
      </c>
      <c r="Z98" s="74">
        <v>621304.93999999994</v>
      </c>
      <c r="AA98" s="289">
        <f t="shared" si="42"/>
        <v>0</v>
      </c>
      <c r="AC98" s="96"/>
    </row>
    <row r="99" spans="1:29" ht="30" customHeight="1">
      <c r="A99" s="430" t="s">
        <v>339</v>
      </c>
      <c r="B99" s="431">
        <f>'3'!B39-'4'!B5+'3'!B37</f>
        <v>19318</v>
      </c>
      <c r="C99" s="437"/>
      <c r="D99" s="406">
        <f>'3'!D39-'4'!D5</f>
        <v>0.39100400009192526</v>
      </c>
      <c r="E99" s="402"/>
      <c r="F99" s="98"/>
      <c r="G99" s="438"/>
      <c r="H99" s="406">
        <f>'3'!H39-'4'!H5+'3'!H37</f>
        <v>-0.30000000004656613</v>
      </c>
      <c r="I99" s="402"/>
      <c r="J99" s="98"/>
      <c r="K99" s="438"/>
      <c r="L99" s="406">
        <f>'3'!J39+'3'!J37-'4'!L5</f>
        <v>22285</v>
      </c>
      <c r="M99" s="438"/>
      <c r="N99" s="439">
        <f>'3'!L39+'3'!L37-'4'!N5</f>
        <v>22284.964999999967</v>
      </c>
      <c r="O99" s="98"/>
      <c r="P99" s="98"/>
      <c r="Q99" s="100">
        <f t="shared" si="40"/>
        <v>22284.573995999875</v>
      </c>
      <c r="R99" s="440">
        <f t="shared" si="41"/>
        <v>-3.500000003259629E-2</v>
      </c>
      <c r="S99" s="412"/>
      <c r="Z99" s="74">
        <v>621304.93999999994</v>
      </c>
      <c r="AA99" s="289">
        <f t="shared" si="42"/>
        <v>3.5867999053733537</v>
      </c>
      <c r="AC99" s="96"/>
    </row>
    <row r="100" spans="1:29" s="73" customFormat="1" ht="30" hidden="1" customHeight="1">
      <c r="A100" s="424" t="s">
        <v>340</v>
      </c>
      <c r="B100" s="425">
        <f>SUM(B101:B106)</f>
        <v>167379</v>
      </c>
      <c r="C100" s="80"/>
      <c r="D100" s="425">
        <f>SUM(D101:D103)+D106</f>
        <v>154500</v>
      </c>
      <c r="E100" s="432">
        <f>SUM(E101:E103)+E106</f>
        <v>0</v>
      </c>
      <c r="F100" s="433">
        <f>SUM(F101:F103)+F106</f>
        <v>0</v>
      </c>
      <c r="G100" s="80"/>
      <c r="H100" s="425">
        <f>SUM(H101:H106)</f>
        <v>203046</v>
      </c>
      <c r="I100" s="432">
        <f t="shared" ref="I100:J100" si="56">SUM(I101:I106)</f>
        <v>24951</v>
      </c>
      <c r="J100" s="433">
        <f t="shared" si="56"/>
        <v>178095</v>
      </c>
      <c r="K100" s="80"/>
      <c r="L100" s="425"/>
      <c r="M100" s="80"/>
      <c r="N100" s="434">
        <f>SUM(N101:N106)</f>
        <v>240450</v>
      </c>
      <c r="O100" s="433">
        <f>SUM(O101:O103)+O106</f>
        <v>0</v>
      </c>
      <c r="P100" s="433">
        <f>SUM(P101:P106)</f>
        <v>240450</v>
      </c>
      <c r="Q100" s="435">
        <f t="shared" ref="Q100:Q108" si="57">N100-D100</f>
        <v>85950</v>
      </c>
      <c r="R100" s="436">
        <f t="shared" ref="R100:R108" si="58">N100-H100</f>
        <v>37404</v>
      </c>
      <c r="S100" s="412"/>
      <c r="T100" s="101"/>
      <c r="Z100" s="73">
        <v>621304.93999999994</v>
      </c>
      <c r="AA100" s="289">
        <f t="shared" si="42"/>
        <v>38.700802861796021</v>
      </c>
      <c r="AC100" s="96"/>
    </row>
    <row r="101" spans="1:29" ht="35.1" hidden="1" customHeight="1">
      <c r="A101" s="272" t="s">
        <v>341</v>
      </c>
      <c r="B101" s="399">
        <v>21328</v>
      </c>
      <c r="C101" s="97"/>
      <c r="D101" s="399">
        <v>34500</v>
      </c>
      <c r="E101" s="401"/>
      <c r="F101" s="83"/>
      <c r="G101" s="97"/>
      <c r="H101" s="399">
        <f t="shared" ref="H101:H105" si="59">I101+J101</f>
        <v>25224</v>
      </c>
      <c r="I101" s="401">
        <v>8724</v>
      </c>
      <c r="J101" s="83">
        <v>16500</v>
      </c>
      <c r="K101" s="97"/>
      <c r="L101" s="399"/>
      <c r="M101" s="97"/>
      <c r="N101" s="82">
        <f>P101</f>
        <v>36500</v>
      </c>
      <c r="O101" s="83"/>
      <c r="P101" s="83">
        <v>36500</v>
      </c>
      <c r="Q101" s="91">
        <f t="shared" si="57"/>
        <v>2000</v>
      </c>
      <c r="R101" s="422">
        <f t="shared" si="58"/>
        <v>11276</v>
      </c>
      <c r="S101" s="415" t="s">
        <v>342</v>
      </c>
      <c r="Z101" s="74">
        <v>621304.93999999994</v>
      </c>
      <c r="AA101" s="289">
        <f t="shared" si="42"/>
        <v>5.8747319794367003</v>
      </c>
    </row>
    <row r="102" spans="1:29" ht="35.1" hidden="1" customHeight="1">
      <c r="A102" s="272" t="s">
        <v>343</v>
      </c>
      <c r="B102" s="399">
        <v>73986</v>
      </c>
      <c r="C102" s="97"/>
      <c r="D102" s="399">
        <v>120000</v>
      </c>
      <c r="E102" s="401"/>
      <c r="F102" s="83"/>
      <c r="G102" s="97"/>
      <c r="H102" s="399">
        <f t="shared" si="59"/>
        <v>126735</v>
      </c>
      <c r="I102" s="401">
        <v>16227</v>
      </c>
      <c r="J102" s="83">
        <v>110508</v>
      </c>
      <c r="K102" s="97"/>
      <c r="L102" s="399"/>
      <c r="M102" s="97"/>
      <c r="N102" s="82">
        <f>SUM(O102:P102)</f>
        <v>153950</v>
      </c>
      <c r="O102" s="83"/>
      <c r="P102" s="83">
        <f>153950</f>
        <v>153950</v>
      </c>
      <c r="Q102" s="91">
        <f t="shared" si="57"/>
        <v>33950</v>
      </c>
      <c r="R102" s="422">
        <f t="shared" si="58"/>
        <v>27215</v>
      </c>
      <c r="S102" s="417" t="s">
        <v>322</v>
      </c>
      <c r="Z102" s="74">
        <v>621304.93999999994</v>
      </c>
      <c r="AA102" s="289">
        <f t="shared" si="42"/>
        <v>24.778492828336436</v>
      </c>
    </row>
    <row r="103" spans="1:29" ht="30" hidden="1" customHeight="1">
      <c r="A103" s="272" t="s">
        <v>344</v>
      </c>
      <c r="B103" s="399">
        <v>37970</v>
      </c>
      <c r="C103" s="97"/>
      <c r="D103" s="404">
        <f>SUM(E103:F103)</f>
        <v>0</v>
      </c>
      <c r="E103" s="401"/>
      <c r="F103" s="83"/>
      <c r="G103" s="97"/>
      <c r="H103" s="399">
        <f t="shared" si="59"/>
        <v>15000</v>
      </c>
      <c r="I103" s="401"/>
      <c r="J103" s="83">
        <v>15000</v>
      </c>
      <c r="K103" s="97"/>
      <c r="L103" s="399"/>
      <c r="M103" s="97"/>
      <c r="N103" s="82">
        <f>SUM(O103:P103)</f>
        <v>25000</v>
      </c>
      <c r="O103" s="83"/>
      <c r="P103" s="83">
        <v>25000</v>
      </c>
      <c r="Q103" s="91">
        <f t="shared" si="57"/>
        <v>25000</v>
      </c>
      <c r="R103" s="422">
        <f t="shared" si="58"/>
        <v>10000</v>
      </c>
      <c r="S103" s="418" t="s">
        <v>345</v>
      </c>
      <c r="Z103" s="74">
        <v>621304.93999999994</v>
      </c>
      <c r="AA103" s="289">
        <f t="shared" si="42"/>
        <v>4.0237890270114391</v>
      </c>
    </row>
    <row r="104" spans="1:29" ht="30" hidden="1" customHeight="1">
      <c r="A104" s="272" t="s">
        <v>346</v>
      </c>
      <c r="B104" s="399">
        <v>33900</v>
      </c>
      <c r="C104" s="97"/>
      <c r="D104" s="404"/>
      <c r="E104" s="401"/>
      <c r="F104" s="83"/>
      <c r="G104" s="97"/>
      <c r="H104" s="399">
        <f t="shared" si="59"/>
        <v>25000</v>
      </c>
      <c r="I104" s="401"/>
      <c r="J104" s="83">
        <v>25000</v>
      </c>
      <c r="K104" s="97"/>
      <c r="L104" s="399"/>
      <c r="M104" s="97"/>
      <c r="N104" s="82">
        <f>SUM(O104:P104)</f>
        <v>25000</v>
      </c>
      <c r="O104" s="83"/>
      <c r="P104" s="83">
        <v>25000</v>
      </c>
      <c r="Q104" s="91">
        <f t="shared" si="57"/>
        <v>25000</v>
      </c>
      <c r="R104" s="422">
        <f t="shared" si="58"/>
        <v>0</v>
      </c>
      <c r="S104" s="412" t="s">
        <v>443</v>
      </c>
      <c r="Z104" s="74">
        <v>621304.93999999994</v>
      </c>
      <c r="AA104" s="289">
        <f t="shared" si="42"/>
        <v>4.0237890270114391</v>
      </c>
    </row>
    <row r="105" spans="1:29" ht="30" hidden="1" customHeight="1">
      <c r="A105" s="272" t="s">
        <v>347</v>
      </c>
      <c r="B105" s="399"/>
      <c r="C105" s="97"/>
      <c r="D105" s="404"/>
      <c r="E105" s="401"/>
      <c r="F105" s="83"/>
      <c r="G105" s="97"/>
      <c r="H105" s="399">
        <f t="shared" si="59"/>
        <v>11087</v>
      </c>
      <c r="I105" s="401"/>
      <c r="J105" s="83">
        <v>11087</v>
      </c>
      <c r="K105" s="97"/>
      <c r="L105" s="399"/>
      <c r="M105" s="97"/>
      <c r="N105" s="82">
        <f>SUM(O105:P105)</f>
        <v>0</v>
      </c>
      <c r="O105" s="83"/>
      <c r="P105" s="83"/>
      <c r="Q105" s="91">
        <f t="shared" si="57"/>
        <v>0</v>
      </c>
      <c r="R105" s="422"/>
      <c r="S105" s="412"/>
      <c r="Z105" s="74">
        <v>621304.93999999994</v>
      </c>
      <c r="AA105" s="289">
        <f t="shared" si="42"/>
        <v>0</v>
      </c>
    </row>
    <row r="106" spans="1:29" ht="30" hidden="1" customHeight="1">
      <c r="A106" s="272" t="s">
        <v>348</v>
      </c>
      <c r="B106" s="399">
        <v>195</v>
      </c>
      <c r="C106" s="97"/>
      <c r="D106" s="404">
        <f t="shared" ref="D106:F106" si="60">SUM(D107:D108)</f>
        <v>0</v>
      </c>
      <c r="E106" s="401">
        <f t="shared" si="60"/>
        <v>0</v>
      </c>
      <c r="F106" s="83">
        <f t="shared" si="60"/>
        <v>0</v>
      </c>
      <c r="G106" s="97"/>
      <c r="H106" s="404">
        <f t="shared" ref="H106:J106" si="61">SUM(H107:H108)</f>
        <v>0</v>
      </c>
      <c r="I106" s="401">
        <f t="shared" si="61"/>
        <v>0</v>
      </c>
      <c r="J106" s="83">
        <f t="shared" si="61"/>
        <v>0</v>
      </c>
      <c r="K106" s="97"/>
      <c r="L106" s="399"/>
      <c r="M106" s="97"/>
      <c r="N106" s="82">
        <f t="shared" ref="N106:P106" si="62">SUM(N107:N108)</f>
        <v>0</v>
      </c>
      <c r="O106" s="83">
        <f t="shared" si="62"/>
        <v>0</v>
      </c>
      <c r="P106" s="83">
        <f t="shared" si="62"/>
        <v>0</v>
      </c>
      <c r="Q106" s="91">
        <f t="shared" si="57"/>
        <v>0</v>
      </c>
      <c r="R106" s="422">
        <f t="shared" si="58"/>
        <v>0</v>
      </c>
      <c r="S106" s="419"/>
      <c r="Z106" s="74">
        <v>621304.93999999994</v>
      </c>
      <c r="AA106" s="289">
        <f t="shared" si="42"/>
        <v>0</v>
      </c>
    </row>
    <row r="107" spans="1:29" ht="30" hidden="1" customHeight="1">
      <c r="A107" s="407" t="s">
        <v>349</v>
      </c>
      <c r="B107" s="399"/>
      <c r="C107" s="97"/>
      <c r="D107" s="404"/>
      <c r="E107" s="401"/>
      <c r="F107" s="83"/>
      <c r="G107" s="97"/>
      <c r="H107" s="404"/>
      <c r="I107" s="401"/>
      <c r="J107" s="83"/>
      <c r="K107" s="97"/>
      <c r="L107" s="399"/>
      <c r="M107" s="97"/>
      <c r="N107" s="82">
        <f t="shared" ref="N107:N108" si="63">SUM(O107:P107)</f>
        <v>0</v>
      </c>
      <c r="O107" s="83"/>
      <c r="P107" s="83"/>
      <c r="Q107" s="91">
        <f t="shared" si="57"/>
        <v>0</v>
      </c>
      <c r="R107" s="422">
        <f t="shared" si="58"/>
        <v>0</v>
      </c>
      <c r="S107" s="419"/>
      <c r="Z107" s="74">
        <v>621304.93999999994</v>
      </c>
      <c r="AA107" s="289">
        <f t="shared" si="42"/>
        <v>0</v>
      </c>
    </row>
    <row r="108" spans="1:29" ht="30" hidden="1" customHeight="1">
      <c r="A108" s="408" t="s">
        <v>350</v>
      </c>
      <c r="B108" s="406">
        <v>195</v>
      </c>
      <c r="C108" s="409"/>
      <c r="D108" s="405"/>
      <c r="E108" s="402"/>
      <c r="F108" s="98"/>
      <c r="G108" s="410"/>
      <c r="H108" s="405"/>
      <c r="I108" s="314"/>
      <c r="J108" s="98"/>
      <c r="K108" s="411"/>
      <c r="L108" s="406"/>
      <c r="M108" s="409"/>
      <c r="N108" s="99">
        <f t="shared" si="63"/>
        <v>0</v>
      </c>
      <c r="O108" s="98"/>
      <c r="P108" s="98"/>
      <c r="Q108" s="100">
        <f t="shared" si="57"/>
        <v>0</v>
      </c>
      <c r="R108" s="423">
        <f t="shared" si="58"/>
        <v>0</v>
      </c>
      <c r="S108" s="420"/>
      <c r="Z108" s="74">
        <v>621304.93999999994</v>
      </c>
      <c r="AA108" s="289">
        <f t="shared" si="42"/>
        <v>0</v>
      </c>
    </row>
    <row r="110" spans="1:29" ht="63" hidden="1" customHeight="1">
      <c r="A110" s="74" t="s">
        <v>351</v>
      </c>
    </row>
  </sheetData>
  <mergeCells count="12">
    <mergeCell ref="S52:S54"/>
    <mergeCell ref="S56:S58"/>
    <mergeCell ref="S64:S65"/>
    <mergeCell ref="S77:S78"/>
    <mergeCell ref="A1:S1"/>
    <mergeCell ref="N3:R3"/>
    <mergeCell ref="A3:A4"/>
    <mergeCell ref="B3:B4"/>
    <mergeCell ref="S3:S4"/>
    <mergeCell ref="D3:D4"/>
    <mergeCell ref="H3:H4"/>
    <mergeCell ref="L3:L4"/>
  </mergeCells>
  <phoneticPr fontId="111" type="noConversion"/>
  <printOptions horizontalCentered="1"/>
  <pageMargins left="0.70763888888888904" right="0.70763888888888904" top="0.47152777777777799" bottom="0.47152777777777799" header="0.31388888888888899" footer="0.31388888888888899"/>
  <pageSetup paperSize="12" firstPageNumber="8" fitToHeight="0" orientation="landscape" useFirstPageNumber="1"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4"/>
  <sheetViews>
    <sheetView showZeros="0" zoomScale="80" zoomScaleNormal="80" workbookViewId="0">
      <pane ySplit="6" topLeftCell="A19" activePane="bottomLeft" state="frozen"/>
      <selection pane="bottomLeft" activeCell="F10" sqref="F10"/>
    </sheetView>
  </sheetViews>
  <sheetFormatPr defaultColWidth="9" defaultRowHeight="14.25"/>
  <cols>
    <col min="1" max="1" width="25.5" style="43" customWidth="1"/>
    <col min="2" max="7" width="10.625" style="43" customWidth="1"/>
    <col min="8" max="8" width="11.875" style="43" customWidth="1"/>
    <col min="9" max="9" width="1.625" style="43" customWidth="1"/>
    <col min="10" max="10" width="29" style="43" customWidth="1"/>
    <col min="11" max="12" width="10.625" style="43" customWidth="1"/>
    <col min="13" max="14" width="10.625" style="43" hidden="1" customWidth="1"/>
    <col min="15" max="15" width="10.625" style="43" customWidth="1"/>
    <col min="16" max="17" width="10.625" style="43" hidden="1" customWidth="1"/>
    <col min="18" max="22" width="10.625" style="43" customWidth="1"/>
    <col min="23" max="23" width="12.75" style="43" hidden="1" customWidth="1"/>
    <col min="24" max="24" width="30.625" style="43" hidden="1" customWidth="1"/>
    <col min="25" max="16384" width="9" style="43"/>
  </cols>
  <sheetData>
    <row r="1" spans="1:24" ht="24">
      <c r="A1" s="511" t="s">
        <v>447</v>
      </c>
      <c r="B1" s="512"/>
      <c r="C1" s="512"/>
      <c r="D1" s="512"/>
      <c r="E1" s="512"/>
      <c r="F1" s="512"/>
      <c r="G1" s="512"/>
      <c r="H1" s="512"/>
      <c r="I1" s="512"/>
      <c r="J1" s="512"/>
      <c r="K1" s="512"/>
      <c r="L1" s="512"/>
      <c r="M1" s="512"/>
      <c r="N1" s="512"/>
      <c r="O1" s="512"/>
      <c r="P1" s="512"/>
      <c r="Q1" s="512"/>
      <c r="R1" s="512"/>
      <c r="S1" s="512"/>
      <c r="T1" s="512"/>
      <c r="U1" s="512"/>
      <c r="V1" s="512"/>
      <c r="W1" s="512"/>
      <c r="X1" s="512"/>
    </row>
    <row r="2" spans="1:24" s="42" customFormat="1" ht="20.25" customHeight="1">
      <c r="A2" s="44" t="s">
        <v>12</v>
      </c>
      <c r="B2" s="45"/>
      <c r="C2" s="45"/>
      <c r="D2" s="45"/>
      <c r="E2" s="45"/>
      <c r="F2" s="46"/>
      <c r="G2" s="45"/>
      <c r="H2" s="45"/>
      <c r="I2" s="45"/>
      <c r="R2" s="614"/>
      <c r="V2" s="64" t="s">
        <v>13</v>
      </c>
      <c r="X2" s="64" t="s">
        <v>13</v>
      </c>
    </row>
    <row r="3" spans="1:24" ht="24.95" customHeight="1">
      <c r="A3" s="523" t="s">
        <v>352</v>
      </c>
      <c r="B3" s="523"/>
      <c r="C3" s="523"/>
      <c r="D3" s="523"/>
      <c r="E3" s="524"/>
      <c r="F3" s="523"/>
      <c r="G3" s="523"/>
      <c r="H3" s="523"/>
      <c r="I3" s="47"/>
      <c r="J3" s="526" t="s">
        <v>353</v>
      </c>
      <c r="K3" s="526"/>
      <c r="L3" s="526"/>
      <c r="M3" s="526"/>
      <c r="N3" s="526"/>
      <c r="O3" s="526"/>
      <c r="P3" s="526"/>
      <c r="Q3" s="526"/>
      <c r="R3" s="526"/>
      <c r="S3" s="526"/>
      <c r="T3" s="526"/>
      <c r="U3" s="526"/>
      <c r="V3" s="526"/>
      <c r="W3" s="454"/>
      <c r="X3" s="455"/>
    </row>
    <row r="4" spans="1:24" ht="24.95" customHeight="1">
      <c r="A4" s="523" t="s">
        <v>354</v>
      </c>
      <c r="B4" s="525" t="s">
        <v>355</v>
      </c>
      <c r="C4" s="525" t="s">
        <v>356</v>
      </c>
      <c r="D4" s="525" t="s">
        <v>593</v>
      </c>
      <c r="E4" s="612" t="s">
        <v>575</v>
      </c>
      <c r="F4" s="525" t="s">
        <v>357</v>
      </c>
      <c r="G4" s="525"/>
      <c r="H4" s="525"/>
      <c r="I4" s="48"/>
      <c r="J4" s="526" t="s">
        <v>354</v>
      </c>
      <c r="K4" s="526" t="s">
        <v>355</v>
      </c>
      <c r="L4" s="526" t="s">
        <v>356</v>
      </c>
      <c r="M4" s="462"/>
      <c r="N4" s="462"/>
      <c r="O4" s="526" t="s">
        <v>583</v>
      </c>
      <c r="P4" s="462"/>
      <c r="Q4" s="462"/>
      <c r="R4" s="526" t="s">
        <v>584</v>
      </c>
      <c r="S4" s="526" t="s">
        <v>357</v>
      </c>
      <c r="T4" s="526"/>
      <c r="U4" s="526"/>
      <c r="V4" s="526"/>
      <c r="W4" s="455"/>
      <c r="X4" s="526" t="s">
        <v>358</v>
      </c>
    </row>
    <row r="5" spans="1:24" ht="31.5" customHeight="1">
      <c r="A5" s="523"/>
      <c r="B5" s="525"/>
      <c r="C5" s="525"/>
      <c r="D5" s="525"/>
      <c r="E5" s="613"/>
      <c r="F5" s="49" t="s">
        <v>176</v>
      </c>
      <c r="G5" s="49" t="s">
        <v>234</v>
      </c>
      <c r="H5" s="273" t="s">
        <v>582</v>
      </c>
      <c r="I5" s="48"/>
      <c r="J5" s="526"/>
      <c r="K5" s="526"/>
      <c r="L5" s="526"/>
      <c r="M5" s="463" t="s">
        <v>232</v>
      </c>
      <c r="N5" s="315" t="s">
        <v>233</v>
      </c>
      <c r="O5" s="526"/>
      <c r="P5" s="463" t="s">
        <v>232</v>
      </c>
      <c r="Q5" s="315" t="s">
        <v>233</v>
      </c>
      <c r="R5" s="526"/>
      <c r="S5" s="463" t="s">
        <v>360</v>
      </c>
      <c r="T5" s="463" t="s">
        <v>232</v>
      </c>
      <c r="U5" s="315" t="s">
        <v>233</v>
      </c>
      <c r="V5" s="464" t="s">
        <v>234</v>
      </c>
      <c r="W5" s="465" t="s">
        <v>359</v>
      </c>
      <c r="X5" s="526"/>
    </row>
    <row r="6" spans="1:24" ht="35.1" customHeight="1">
      <c r="A6" s="451" t="s">
        <v>361</v>
      </c>
      <c r="B6" s="394">
        <f>B7+B8+B9+B10</f>
        <v>127516</v>
      </c>
      <c r="C6" s="394">
        <f>C7+C8+C9+C10</f>
        <v>214200</v>
      </c>
      <c r="D6" s="394">
        <f>D7+D8+D9+D10</f>
        <v>181995</v>
      </c>
      <c r="E6" s="394">
        <f>SUM(E7:E10)</f>
        <v>181997</v>
      </c>
      <c r="F6" s="394">
        <f>F7+F8+F9+F10</f>
        <v>219200</v>
      </c>
      <c r="G6" s="452">
        <f>F6-C6</f>
        <v>5000</v>
      </c>
      <c r="H6" s="453">
        <f>F6-D6</f>
        <v>37205</v>
      </c>
      <c r="I6" s="48"/>
      <c r="J6" s="459" t="s">
        <v>362</v>
      </c>
      <c r="K6" s="456">
        <f t="shared" ref="K6" si="0">K7+K8</f>
        <v>70734</v>
      </c>
      <c r="L6" s="456">
        <f>L7+L8</f>
        <v>69551.199999999997</v>
      </c>
      <c r="M6" s="456">
        <f t="shared" ref="M6:Q6" si="1">M7+M8</f>
        <v>17415</v>
      </c>
      <c r="N6" s="456" t="e">
        <f t="shared" si="1"/>
        <v>#REF!</v>
      </c>
      <c r="O6" s="456">
        <f>P6+Q6</f>
        <v>104010.78</v>
      </c>
      <c r="P6" s="456">
        <f t="shared" si="1"/>
        <v>60238.520000000004</v>
      </c>
      <c r="Q6" s="456">
        <f t="shared" si="1"/>
        <v>43772.259999999995</v>
      </c>
      <c r="R6" s="456">
        <f>R7+R8</f>
        <v>105727</v>
      </c>
      <c r="S6" s="456">
        <f>T6+U6</f>
        <v>78934.575100000002</v>
      </c>
      <c r="T6" s="456">
        <f t="shared" ref="T6:U6" si="2">T7+T8</f>
        <v>13578.5751</v>
      </c>
      <c r="U6" s="456">
        <f t="shared" si="2"/>
        <v>65356</v>
      </c>
      <c r="V6" s="460">
        <f>S6-L6</f>
        <v>9383.3751000000047</v>
      </c>
      <c r="W6" s="457">
        <f>S6-O6</f>
        <v>-25076.204899999997</v>
      </c>
      <c r="X6" s="65"/>
    </row>
    <row r="7" spans="1:24" ht="30" customHeight="1">
      <c r="A7" s="274" t="s">
        <v>363</v>
      </c>
      <c r="B7" s="50">
        <v>121873</v>
      </c>
      <c r="C7" s="51">
        <v>188500</v>
      </c>
      <c r="D7" s="51">
        <v>149088</v>
      </c>
      <c r="E7" s="51">
        <v>149034</v>
      </c>
      <c r="F7" s="51">
        <v>193500</v>
      </c>
      <c r="G7" s="51">
        <f t="shared" ref="G7" si="3">F7-C7</f>
        <v>5000</v>
      </c>
      <c r="H7" s="52">
        <f t="shared" ref="H7" si="4">F7-D7</f>
        <v>44412</v>
      </c>
      <c r="I7" s="48"/>
      <c r="J7" s="53" t="s">
        <v>364</v>
      </c>
      <c r="K7" s="51">
        <f>B19</f>
        <v>3801</v>
      </c>
      <c r="L7" s="51">
        <f t="shared" ref="L7:L16" si="5">M7+N7</f>
        <v>300</v>
      </c>
      <c r="M7" s="51"/>
      <c r="N7" s="51">
        <f>C19</f>
        <v>300</v>
      </c>
      <c r="O7" s="51">
        <f t="shared" ref="O7:O16" si="6">P7+Q7</f>
        <v>3029</v>
      </c>
      <c r="P7" s="51"/>
      <c r="Q7" s="51">
        <v>3029</v>
      </c>
      <c r="R7" s="51">
        <v>3320</v>
      </c>
      <c r="S7" s="51">
        <f t="shared" ref="S7:S16" si="7">T7+U7</f>
        <v>1500</v>
      </c>
      <c r="T7" s="51"/>
      <c r="U7" s="51">
        <v>1500</v>
      </c>
      <c r="V7" s="52">
        <f t="shared" ref="V7:V16" si="8">S7-L7</f>
        <v>1200</v>
      </c>
      <c r="W7" s="458">
        <f t="shared" ref="W7:W16" si="9">S7-O7</f>
        <v>-1529</v>
      </c>
      <c r="X7" s="66"/>
    </row>
    <row r="8" spans="1:24" ht="30" customHeight="1">
      <c r="A8" s="274" t="s">
        <v>376</v>
      </c>
      <c r="B8" s="51"/>
      <c r="C8" s="51"/>
      <c r="D8" s="51"/>
      <c r="E8" s="51"/>
      <c r="F8" s="51"/>
      <c r="G8" s="51">
        <f t="shared" ref="G8:G19" si="10">F8-C8</f>
        <v>0</v>
      </c>
      <c r="H8" s="52">
        <f t="shared" ref="H8:H19" si="11">F8-D8</f>
        <v>0</v>
      </c>
      <c r="I8" s="48"/>
      <c r="J8" s="53" t="s">
        <v>365</v>
      </c>
      <c r="K8" s="51">
        <f>K9+K10+K17+K18+K29+K30+K33</f>
        <v>66933</v>
      </c>
      <c r="L8" s="51">
        <f>L9+L10+L17+L18+L29+L30+L33</f>
        <v>69251.199999999997</v>
      </c>
      <c r="M8" s="51">
        <f>M9+M10+M17+M18+M29+M30+M33</f>
        <v>17415</v>
      </c>
      <c r="N8" s="51" t="e">
        <f>N9+N10+N17+N18+N29+N30+N33</f>
        <v>#REF!</v>
      </c>
      <c r="O8" s="51">
        <f t="shared" si="6"/>
        <v>100981.78</v>
      </c>
      <c r="P8" s="51">
        <f>P9+P10+P17+P18+P29+P30+P33</f>
        <v>60238.520000000004</v>
      </c>
      <c r="Q8" s="51">
        <f>Q9+Q10+Q17+Q18+Q29+Q30+Q33</f>
        <v>40743.259999999995</v>
      </c>
      <c r="R8" s="51">
        <f>R9+R10+R17+R18+R29+R30+R33</f>
        <v>102407</v>
      </c>
      <c r="S8" s="51">
        <f t="shared" si="7"/>
        <v>77434.575100000002</v>
      </c>
      <c r="T8" s="51">
        <f>T9+T10+T17+T18+T29+T30+T33</f>
        <v>13578.5751</v>
      </c>
      <c r="U8" s="51">
        <f>U9+U10+U17+U18+U29+U30+U33</f>
        <v>63856</v>
      </c>
      <c r="V8" s="52">
        <f t="shared" si="8"/>
        <v>8183.3751000000047</v>
      </c>
      <c r="W8" s="458">
        <f t="shared" si="9"/>
        <v>-23547.204899999997</v>
      </c>
      <c r="X8" s="67"/>
    </row>
    <row r="9" spans="1:24" ht="30" customHeight="1">
      <c r="A9" s="274" t="s">
        <v>379</v>
      </c>
      <c r="B9" s="51">
        <v>1152</v>
      </c>
      <c r="C9" s="51">
        <v>700</v>
      </c>
      <c r="D9" s="51">
        <v>700</v>
      </c>
      <c r="E9" s="51">
        <v>755</v>
      </c>
      <c r="F9" s="51">
        <v>700</v>
      </c>
      <c r="G9" s="51">
        <f t="shared" si="10"/>
        <v>0</v>
      </c>
      <c r="H9" s="52">
        <f t="shared" si="11"/>
        <v>0</v>
      </c>
      <c r="I9" s="48"/>
      <c r="J9" s="274" t="s">
        <v>366</v>
      </c>
      <c r="K9" s="51"/>
      <c r="L9" s="51">
        <f t="shared" si="5"/>
        <v>0</v>
      </c>
      <c r="M9" s="51"/>
      <c r="N9" s="51"/>
      <c r="O9" s="51">
        <f t="shared" si="6"/>
        <v>0</v>
      </c>
      <c r="P9" s="51"/>
      <c r="Q9" s="51"/>
      <c r="R9" s="51"/>
      <c r="S9" s="51">
        <f t="shared" si="7"/>
        <v>0</v>
      </c>
      <c r="T9" s="51"/>
      <c r="U9" s="51"/>
      <c r="V9" s="52">
        <f t="shared" si="8"/>
        <v>0</v>
      </c>
      <c r="W9" s="458">
        <f t="shared" si="9"/>
        <v>0</v>
      </c>
      <c r="X9" s="66"/>
    </row>
    <row r="10" spans="1:24" ht="30" customHeight="1">
      <c r="A10" s="274" t="s">
        <v>380</v>
      </c>
      <c r="B10" s="51">
        <v>4491</v>
      </c>
      <c r="C10" s="51">
        <v>25000</v>
      </c>
      <c r="D10" s="51">
        <v>32207</v>
      </c>
      <c r="E10" s="51">
        <v>32208</v>
      </c>
      <c r="F10" s="51">
        <v>25000</v>
      </c>
      <c r="G10" s="51">
        <f t="shared" si="10"/>
        <v>0</v>
      </c>
      <c r="H10" s="52">
        <f t="shared" si="11"/>
        <v>-7207</v>
      </c>
      <c r="I10" s="48"/>
      <c r="J10" s="53" t="s">
        <v>367</v>
      </c>
      <c r="K10" s="51">
        <f t="shared" ref="K10" si="12">SUM(K11:K16)</f>
        <v>1624</v>
      </c>
      <c r="L10" s="51">
        <f t="shared" si="5"/>
        <v>1546</v>
      </c>
      <c r="M10" s="51">
        <f t="shared" ref="M10" si="13">SUM(M11:M16)</f>
        <v>1546</v>
      </c>
      <c r="N10" s="51">
        <f t="shared" ref="N10" si="14">SUM(N11:N16)</f>
        <v>0</v>
      </c>
      <c r="O10" s="51">
        <f t="shared" si="6"/>
        <v>1546</v>
      </c>
      <c r="P10" s="51">
        <f t="shared" ref="P10:Q10" si="15">SUM(P11:P16)</f>
        <v>1546</v>
      </c>
      <c r="Q10" s="51">
        <f t="shared" si="15"/>
        <v>0</v>
      </c>
      <c r="R10" s="51">
        <v>1546</v>
      </c>
      <c r="S10" s="51">
        <f t="shared" si="7"/>
        <v>713.4</v>
      </c>
      <c r="T10" s="51">
        <f t="shared" ref="T10:U10" si="16">SUM(T11:T16)</f>
        <v>713.4</v>
      </c>
      <c r="U10" s="51">
        <f t="shared" si="16"/>
        <v>0</v>
      </c>
      <c r="V10" s="52">
        <f t="shared" si="8"/>
        <v>-832.6</v>
      </c>
      <c r="W10" s="458">
        <f t="shared" si="9"/>
        <v>-832.6</v>
      </c>
      <c r="X10" s="68"/>
    </row>
    <row r="11" spans="1:24" ht="30" customHeight="1">
      <c r="A11" s="53" t="s">
        <v>381</v>
      </c>
      <c r="B11" s="51">
        <v>54399</v>
      </c>
      <c r="C11" s="51">
        <v>5000</v>
      </c>
      <c r="D11" s="51">
        <v>84691</v>
      </c>
      <c r="E11" s="51">
        <v>86479</v>
      </c>
      <c r="F11" s="51">
        <v>25000</v>
      </c>
      <c r="G11" s="51">
        <f t="shared" si="10"/>
        <v>20000</v>
      </c>
      <c r="H11" s="52">
        <f t="shared" si="11"/>
        <v>-59691</v>
      </c>
      <c r="I11" s="48"/>
      <c r="J11" s="53" t="s">
        <v>368</v>
      </c>
      <c r="K11" s="51"/>
      <c r="L11" s="51">
        <f t="shared" si="5"/>
        <v>0</v>
      </c>
      <c r="M11" s="51"/>
      <c r="N11" s="51"/>
      <c r="O11" s="51">
        <f t="shared" si="6"/>
        <v>0</v>
      </c>
      <c r="P11" s="51"/>
      <c r="Q11" s="51"/>
      <c r="R11" s="51"/>
      <c r="S11" s="51">
        <f t="shared" si="7"/>
        <v>0</v>
      </c>
      <c r="T11" s="51"/>
      <c r="U11" s="51"/>
      <c r="V11" s="52">
        <f t="shared" si="8"/>
        <v>0</v>
      </c>
      <c r="W11" s="458">
        <f t="shared" si="9"/>
        <v>0</v>
      </c>
      <c r="X11" s="66"/>
    </row>
    <row r="12" spans="1:24" ht="30" customHeight="1">
      <c r="A12" s="274" t="s">
        <v>382</v>
      </c>
      <c r="B12" s="51"/>
      <c r="C12" s="51"/>
      <c r="D12" s="51"/>
      <c r="E12" s="51"/>
      <c r="F12" s="51">
        <f>6900</f>
        <v>6900</v>
      </c>
      <c r="G12" s="51">
        <f t="shared" si="10"/>
        <v>6900</v>
      </c>
      <c r="H12" s="52">
        <f t="shared" si="11"/>
        <v>6900</v>
      </c>
      <c r="I12" s="48"/>
      <c r="J12" s="53" t="s">
        <v>369</v>
      </c>
      <c r="K12" s="51"/>
      <c r="L12" s="51">
        <f t="shared" si="5"/>
        <v>0</v>
      </c>
      <c r="M12" s="51"/>
      <c r="N12" s="51"/>
      <c r="O12" s="51">
        <f t="shared" si="6"/>
        <v>0</v>
      </c>
      <c r="P12" s="51"/>
      <c r="Q12" s="51"/>
      <c r="R12" s="51"/>
      <c r="S12" s="51">
        <f t="shared" si="7"/>
        <v>0</v>
      </c>
      <c r="T12" s="51"/>
      <c r="U12" s="51"/>
      <c r="V12" s="52">
        <f t="shared" si="8"/>
        <v>0</v>
      </c>
      <c r="W12" s="458">
        <f t="shared" si="9"/>
        <v>0</v>
      </c>
      <c r="X12" s="68"/>
    </row>
    <row r="13" spans="1:24" ht="30" customHeight="1">
      <c r="A13" s="274" t="s">
        <v>383</v>
      </c>
      <c r="B13" s="51"/>
      <c r="C13" s="51"/>
      <c r="D13" s="51"/>
      <c r="E13" s="51"/>
      <c r="F13" s="51">
        <v>-6900</v>
      </c>
      <c r="G13" s="51">
        <f t="shared" si="10"/>
        <v>-6900</v>
      </c>
      <c r="H13" s="52">
        <f t="shared" si="11"/>
        <v>-6900</v>
      </c>
      <c r="I13" s="48"/>
      <c r="J13" s="53" t="s">
        <v>370</v>
      </c>
      <c r="K13" s="51">
        <v>1000</v>
      </c>
      <c r="L13" s="51">
        <f t="shared" si="5"/>
        <v>1000</v>
      </c>
      <c r="M13" s="51">
        <v>1000</v>
      </c>
      <c r="N13" s="51"/>
      <c r="O13" s="51">
        <f t="shared" si="6"/>
        <v>1000</v>
      </c>
      <c r="P13" s="51">
        <v>1000</v>
      </c>
      <c r="Q13" s="51"/>
      <c r="R13" s="51">
        <v>1000</v>
      </c>
      <c r="S13" s="51">
        <f t="shared" si="7"/>
        <v>425</v>
      </c>
      <c r="T13" s="51">
        <v>425</v>
      </c>
      <c r="U13" s="51"/>
      <c r="V13" s="52">
        <f t="shared" si="8"/>
        <v>-575</v>
      </c>
      <c r="W13" s="458">
        <f t="shared" si="9"/>
        <v>-575</v>
      </c>
      <c r="X13" s="69"/>
    </row>
    <row r="14" spans="1:24" ht="30" customHeight="1">
      <c r="A14" s="274" t="s">
        <v>384</v>
      </c>
      <c r="B14" s="51">
        <v>3004</v>
      </c>
      <c r="C14" s="51">
        <v>3477</v>
      </c>
      <c r="D14" s="51">
        <v>1851</v>
      </c>
      <c r="E14" s="51">
        <v>1851</v>
      </c>
      <c r="F14" s="51"/>
      <c r="G14" s="51">
        <f t="shared" si="10"/>
        <v>-3477</v>
      </c>
      <c r="H14" s="52">
        <f t="shared" si="11"/>
        <v>-1851</v>
      </c>
      <c r="I14" s="48"/>
      <c r="J14" s="53" t="s">
        <v>371</v>
      </c>
      <c r="K14" s="51"/>
      <c r="L14" s="51">
        <f t="shared" si="5"/>
        <v>0</v>
      </c>
      <c r="M14" s="51"/>
      <c r="N14" s="51"/>
      <c r="O14" s="51">
        <f t="shared" si="6"/>
        <v>0</v>
      </c>
      <c r="P14" s="51"/>
      <c r="Q14" s="51"/>
      <c r="R14" s="51"/>
      <c r="S14" s="51">
        <f t="shared" si="7"/>
        <v>0</v>
      </c>
      <c r="T14" s="51"/>
      <c r="U14" s="51"/>
      <c r="V14" s="52">
        <f t="shared" si="8"/>
        <v>0</v>
      </c>
      <c r="W14" s="458">
        <f t="shared" si="9"/>
        <v>0</v>
      </c>
      <c r="X14" s="527" t="s">
        <v>372</v>
      </c>
    </row>
    <row r="15" spans="1:24" ht="30" customHeight="1">
      <c r="A15" s="274" t="s">
        <v>385</v>
      </c>
      <c r="B15" s="51">
        <v>-1857</v>
      </c>
      <c r="C15" s="51">
        <f>-C7*0.03</f>
        <v>-5655</v>
      </c>
      <c r="D15" s="51">
        <v>-2526.5100000000002</v>
      </c>
      <c r="E15" s="51">
        <v>-2600</v>
      </c>
      <c r="F15" s="51">
        <v>-5265</v>
      </c>
      <c r="G15" s="51">
        <f t="shared" si="10"/>
        <v>390</v>
      </c>
      <c r="H15" s="52">
        <f t="shared" si="11"/>
        <v>-2738.49</v>
      </c>
      <c r="I15" s="48"/>
      <c r="J15" s="53" t="s">
        <v>373</v>
      </c>
      <c r="K15" s="51"/>
      <c r="L15" s="51">
        <f t="shared" si="5"/>
        <v>0</v>
      </c>
      <c r="M15" s="51"/>
      <c r="N15" s="51"/>
      <c r="O15" s="51">
        <f t="shared" si="6"/>
        <v>0</v>
      </c>
      <c r="P15" s="51"/>
      <c r="Q15" s="51"/>
      <c r="R15" s="51"/>
      <c r="S15" s="51">
        <f t="shared" si="7"/>
        <v>0</v>
      </c>
      <c r="T15" s="51"/>
      <c r="U15" s="51"/>
      <c r="V15" s="52">
        <f t="shared" si="8"/>
        <v>0</v>
      </c>
      <c r="W15" s="458">
        <f t="shared" si="9"/>
        <v>0</v>
      </c>
      <c r="X15" s="527"/>
    </row>
    <row r="16" spans="1:24" ht="30" customHeight="1">
      <c r="A16" s="274" t="s">
        <v>386</v>
      </c>
      <c r="B16" s="51">
        <v>-108851</v>
      </c>
      <c r="C16" s="51">
        <v>-147471</v>
      </c>
      <c r="D16" s="51">
        <v>-162000</v>
      </c>
      <c r="E16" s="51">
        <v>-162000</v>
      </c>
      <c r="F16" s="51">
        <v>-160000</v>
      </c>
      <c r="G16" s="51">
        <f t="shared" si="10"/>
        <v>-12529</v>
      </c>
      <c r="H16" s="52">
        <f t="shared" si="11"/>
        <v>2000</v>
      </c>
      <c r="I16" s="48"/>
      <c r="J16" s="53" t="s">
        <v>374</v>
      </c>
      <c r="K16" s="51">
        <v>624</v>
      </c>
      <c r="L16" s="51">
        <f t="shared" si="5"/>
        <v>546</v>
      </c>
      <c r="M16" s="51">
        <v>546</v>
      </c>
      <c r="N16" s="51"/>
      <c r="O16" s="51">
        <f t="shared" si="6"/>
        <v>546</v>
      </c>
      <c r="P16" s="51">
        <v>546</v>
      </c>
      <c r="Q16" s="51"/>
      <c r="R16" s="51">
        <v>546</v>
      </c>
      <c r="S16" s="51">
        <f t="shared" si="7"/>
        <v>288.39999999999998</v>
      </c>
      <c r="T16" s="51">
        <v>288.39999999999998</v>
      </c>
      <c r="U16" s="51"/>
      <c r="V16" s="52">
        <f t="shared" si="8"/>
        <v>-257.60000000000002</v>
      </c>
      <c r="W16" s="458">
        <f t="shared" si="9"/>
        <v>-257.60000000000002</v>
      </c>
      <c r="X16" s="66" t="s">
        <v>375</v>
      </c>
    </row>
    <row r="17" spans="1:26" ht="30" customHeight="1">
      <c r="A17" s="53" t="s">
        <v>387</v>
      </c>
      <c r="B17" s="54">
        <f>SUM(B6,B11,B12:B16)</f>
        <v>74211</v>
      </c>
      <c r="C17" s="54">
        <f>SUM(C6,C11,C12:C16)</f>
        <v>69551</v>
      </c>
      <c r="D17" s="54">
        <f>SUM(D6,D11,D12:D16)</f>
        <v>104010.48999999999</v>
      </c>
      <c r="E17" s="54">
        <f>SUM(E6,E11,E12:E16)</f>
        <v>105727</v>
      </c>
      <c r="F17" s="54">
        <f>SUM(F6,F11,F12:F16)</f>
        <v>78935</v>
      </c>
      <c r="G17" s="51">
        <f t="shared" si="10"/>
        <v>9384</v>
      </c>
      <c r="H17" s="52">
        <f t="shared" si="11"/>
        <v>-25075.489999999991</v>
      </c>
      <c r="I17" s="48"/>
      <c r="J17" s="274" t="s">
        <v>377</v>
      </c>
      <c r="K17" s="61">
        <v>1260</v>
      </c>
      <c r="L17" s="51">
        <v>37300</v>
      </c>
      <c r="M17" s="51">
        <v>0</v>
      </c>
      <c r="N17" s="51" t="e">
        <v>#REF!</v>
      </c>
      <c r="O17" s="51">
        <v>0.19999999999527063</v>
      </c>
      <c r="P17" s="51">
        <v>-5.9999999999490697E-2</v>
      </c>
      <c r="Q17" s="51">
        <v>0.25999999999476131</v>
      </c>
      <c r="R17" s="51"/>
      <c r="S17" s="51">
        <v>0</v>
      </c>
      <c r="T17" s="51">
        <v>0</v>
      </c>
      <c r="U17" s="51">
        <v>0</v>
      </c>
      <c r="V17" s="52">
        <f t="shared" ref="V17:V33" si="17">S17-L17</f>
        <v>-37300</v>
      </c>
      <c r="W17" s="458">
        <f>S17-O17</f>
        <v>-0.19999999999527063</v>
      </c>
      <c r="X17" s="522" t="s">
        <v>378</v>
      </c>
    </row>
    <row r="18" spans="1:26" ht="30" customHeight="1">
      <c r="A18" s="53" t="s">
        <v>389</v>
      </c>
      <c r="B18" s="51">
        <f>SUM(B17-B19)</f>
        <v>70410</v>
      </c>
      <c r="C18" s="51">
        <f>SUM(C17-C19)</f>
        <v>69251</v>
      </c>
      <c r="D18" s="51">
        <f>SUM(D17-D19)</f>
        <v>100981.48999999999</v>
      </c>
      <c r="E18" s="51">
        <f>SUM(E17-E19)</f>
        <v>102407</v>
      </c>
      <c r="F18" s="51">
        <f>SUM(F17-F19)</f>
        <v>77435</v>
      </c>
      <c r="G18" s="51">
        <f t="shared" si="10"/>
        <v>8184</v>
      </c>
      <c r="H18" s="52">
        <f t="shared" si="11"/>
        <v>-23546.489999999991</v>
      </c>
      <c r="I18" s="48"/>
      <c r="J18" s="274" t="s">
        <v>388</v>
      </c>
      <c r="K18" s="62">
        <f>SUM(K19:K28)</f>
        <v>4410</v>
      </c>
      <c r="L18" s="51">
        <f t="shared" ref="L18:L24" si="18">M18+N18</f>
        <v>15869</v>
      </c>
      <c r="M18" s="51">
        <f>SUM(M19:M28)</f>
        <v>15869</v>
      </c>
      <c r="N18" s="51">
        <f>SUM(N19:N28)</f>
        <v>0</v>
      </c>
      <c r="O18" s="51">
        <f t="shared" ref="O18:O33" si="19">P18+Q18</f>
        <v>6861</v>
      </c>
      <c r="P18" s="51">
        <f>SUM(P19:P28)</f>
        <v>12869</v>
      </c>
      <c r="Q18" s="51">
        <f>SUM(Q19:Q28)</f>
        <v>-6008</v>
      </c>
      <c r="R18" s="62">
        <f>SUM(R19:R28)</f>
        <v>8023</v>
      </c>
      <c r="S18" s="51">
        <f t="shared" ref="S18:S24" si="20">T18+U18</f>
        <v>12865.1751</v>
      </c>
      <c r="T18" s="51">
        <f>SUM(T19:T28)</f>
        <v>12865.1751</v>
      </c>
      <c r="U18" s="51">
        <f>SUM(U19:U28)</f>
        <v>0</v>
      </c>
      <c r="V18" s="52">
        <f t="shared" si="17"/>
        <v>-3003.8248999999996</v>
      </c>
      <c r="W18" s="458" t="e">
        <f>#REF!-#REF!</f>
        <v>#REF!</v>
      </c>
      <c r="X18" s="522"/>
    </row>
    <row r="19" spans="1:26" ht="30" customHeight="1">
      <c r="A19" s="53" t="s">
        <v>391</v>
      </c>
      <c r="B19" s="51">
        <v>3801</v>
      </c>
      <c r="C19" s="51">
        <v>300</v>
      </c>
      <c r="D19" s="51">
        <v>3029</v>
      </c>
      <c r="E19" s="51">
        <v>3320</v>
      </c>
      <c r="F19" s="51">
        <v>1500</v>
      </c>
      <c r="G19" s="51">
        <f t="shared" si="10"/>
        <v>1200</v>
      </c>
      <c r="H19" s="52">
        <f t="shared" si="11"/>
        <v>-1529</v>
      </c>
      <c r="I19" s="48"/>
      <c r="J19" s="53" t="s">
        <v>390</v>
      </c>
      <c r="K19" s="51"/>
      <c r="L19" s="51">
        <f t="shared" si="18"/>
        <v>794</v>
      </c>
      <c r="M19" s="51">
        <v>794</v>
      </c>
      <c r="N19" s="51"/>
      <c r="O19" s="51">
        <f t="shared" si="19"/>
        <v>794</v>
      </c>
      <c r="P19" s="51">
        <v>794</v>
      </c>
      <c r="Q19" s="51"/>
      <c r="R19" s="51">
        <v>794</v>
      </c>
      <c r="S19" s="51">
        <f t="shared" si="20"/>
        <v>0</v>
      </c>
      <c r="T19" s="51"/>
      <c r="U19" s="51"/>
      <c r="V19" s="52">
        <f t="shared" si="17"/>
        <v>-794</v>
      </c>
      <c r="W19" s="458" t="e">
        <f>#REF!-#REF!</f>
        <v>#REF!</v>
      </c>
      <c r="X19" s="522"/>
    </row>
    <row r="20" spans="1:26" ht="30" customHeight="1">
      <c r="A20" s="55"/>
      <c r="B20" s="56"/>
      <c r="C20" s="56"/>
      <c r="D20" s="56"/>
      <c r="E20" s="56"/>
      <c r="F20" s="56"/>
      <c r="G20" s="56"/>
      <c r="H20" s="57"/>
      <c r="I20" s="48"/>
      <c r="J20" s="274" t="s">
        <v>392</v>
      </c>
      <c r="K20" s="51"/>
      <c r="L20" s="51">
        <f t="shared" si="18"/>
        <v>1323</v>
      </c>
      <c r="M20" s="51">
        <v>1323</v>
      </c>
      <c r="N20" s="51"/>
      <c r="O20" s="51">
        <f t="shared" si="19"/>
        <v>1323</v>
      </c>
      <c r="P20" s="51">
        <v>1323</v>
      </c>
      <c r="Q20" s="51"/>
      <c r="R20" s="51">
        <v>1323</v>
      </c>
      <c r="S20" s="51">
        <f t="shared" si="20"/>
        <v>1122.575</v>
      </c>
      <c r="T20" s="51">
        <v>1122.575</v>
      </c>
      <c r="U20" s="51"/>
      <c r="V20" s="52">
        <f t="shared" si="17"/>
        <v>-200.42499999999995</v>
      </c>
      <c r="W20" s="458" t="e">
        <f>#REF!-#REF!</f>
        <v>#REF!</v>
      </c>
      <c r="X20" s="522"/>
    </row>
    <row r="21" spans="1:26" ht="30" customHeight="1">
      <c r="A21" s="55"/>
      <c r="B21" s="56"/>
      <c r="C21" s="56"/>
      <c r="D21" s="56"/>
      <c r="E21" s="56"/>
      <c r="F21" s="56"/>
      <c r="G21" s="56"/>
      <c r="H21" s="57"/>
      <c r="I21" s="48"/>
      <c r="J21" s="275" t="s">
        <v>394</v>
      </c>
      <c r="K21" s="51">
        <v>4340</v>
      </c>
      <c r="L21" s="51">
        <f t="shared" si="18"/>
        <v>5200</v>
      </c>
      <c r="M21" s="51">
        <v>5200</v>
      </c>
      <c r="N21" s="51"/>
      <c r="O21" s="51">
        <f t="shared" si="19"/>
        <v>0</v>
      </c>
      <c r="P21" s="51">
        <v>5200</v>
      </c>
      <c r="Q21" s="51">
        <v>-5200</v>
      </c>
      <c r="R21" s="51">
        <v>0</v>
      </c>
      <c r="S21" s="51">
        <f t="shared" si="20"/>
        <v>5270</v>
      </c>
      <c r="T21" s="51">
        <v>5270</v>
      </c>
      <c r="U21" s="51"/>
      <c r="V21" s="52">
        <f t="shared" si="17"/>
        <v>70</v>
      </c>
      <c r="W21" s="458" t="e">
        <f>#REF!-#REF!</f>
        <v>#REF!</v>
      </c>
      <c r="X21" s="522"/>
    </row>
    <row r="22" spans="1:26" ht="30" customHeight="1">
      <c r="A22" s="55"/>
      <c r="B22" s="56"/>
      <c r="C22" s="56"/>
      <c r="D22" s="56"/>
      <c r="E22" s="56"/>
      <c r="F22" s="56"/>
      <c r="G22" s="56"/>
      <c r="H22" s="57"/>
      <c r="I22" s="48"/>
      <c r="J22" s="274" t="s">
        <v>396</v>
      </c>
      <c r="K22" s="51">
        <v>70</v>
      </c>
      <c r="L22" s="51">
        <f t="shared" si="18"/>
        <v>300</v>
      </c>
      <c r="M22" s="51">
        <v>300</v>
      </c>
      <c r="N22" s="51"/>
      <c r="O22" s="51">
        <f t="shared" si="19"/>
        <v>300</v>
      </c>
      <c r="P22" s="51">
        <v>300</v>
      </c>
      <c r="Q22" s="51"/>
      <c r="R22" s="51">
        <v>300</v>
      </c>
      <c r="S22" s="51">
        <f t="shared" si="20"/>
        <v>40</v>
      </c>
      <c r="T22" s="51">
        <v>40</v>
      </c>
      <c r="U22" s="51"/>
      <c r="V22" s="52">
        <f t="shared" si="17"/>
        <v>-260</v>
      </c>
      <c r="W22" s="458" t="e">
        <f>#REF!-#REF!</f>
        <v>#REF!</v>
      </c>
      <c r="X22" s="522"/>
    </row>
    <row r="23" spans="1:26" ht="30" hidden="1" customHeight="1">
      <c r="A23" s="55"/>
      <c r="B23" s="56"/>
      <c r="C23" s="56"/>
      <c r="D23" s="56"/>
      <c r="E23" s="56"/>
      <c r="F23" s="56"/>
      <c r="G23" s="56"/>
      <c r="H23" s="57"/>
      <c r="I23" s="48"/>
      <c r="J23" s="274" t="s">
        <v>397</v>
      </c>
      <c r="K23" s="51"/>
      <c r="L23" s="51">
        <f t="shared" si="18"/>
        <v>0</v>
      </c>
      <c r="M23" s="51"/>
      <c r="N23" s="51"/>
      <c r="O23" s="51">
        <f t="shared" si="19"/>
        <v>0</v>
      </c>
      <c r="P23" s="51"/>
      <c r="Q23" s="51"/>
      <c r="R23" s="51">
        <v>0</v>
      </c>
      <c r="S23" s="51">
        <f t="shared" si="20"/>
        <v>0</v>
      </c>
      <c r="T23" s="51"/>
      <c r="U23" s="51"/>
      <c r="V23" s="52">
        <f t="shared" si="17"/>
        <v>0</v>
      </c>
      <c r="W23" s="458" t="e">
        <f>#REF!-#REF!</f>
        <v>#REF!</v>
      </c>
      <c r="X23" s="522"/>
    </row>
    <row r="24" spans="1:26" ht="30" hidden="1" customHeight="1">
      <c r="A24" s="55"/>
      <c r="B24" s="56"/>
      <c r="C24" s="56"/>
      <c r="D24" s="56"/>
      <c r="E24" s="56"/>
      <c r="F24" s="56"/>
      <c r="G24" s="56"/>
      <c r="H24" s="57"/>
      <c r="I24" s="48"/>
      <c r="J24" s="274" t="s">
        <v>398</v>
      </c>
      <c r="K24" s="51">
        <v>0</v>
      </c>
      <c r="L24" s="51">
        <f t="shared" si="18"/>
        <v>0</v>
      </c>
      <c r="M24" s="51"/>
      <c r="N24" s="51"/>
      <c r="O24" s="51">
        <f t="shared" si="19"/>
        <v>0</v>
      </c>
      <c r="P24" s="51"/>
      <c r="Q24" s="51"/>
      <c r="R24" s="51">
        <v>0</v>
      </c>
      <c r="S24" s="51">
        <f t="shared" si="20"/>
        <v>0</v>
      </c>
      <c r="T24" s="51"/>
      <c r="U24" s="51"/>
      <c r="V24" s="52">
        <f t="shared" si="17"/>
        <v>0</v>
      </c>
      <c r="W24" s="458" t="e">
        <f>#REF!-#REF!</f>
        <v>#REF!</v>
      </c>
      <c r="X24" s="522"/>
    </row>
    <row r="25" spans="1:26" ht="30" hidden="1" customHeight="1">
      <c r="A25" s="55"/>
      <c r="B25" s="56"/>
      <c r="C25" s="56"/>
      <c r="D25" s="56"/>
      <c r="E25" s="56"/>
      <c r="F25" s="56"/>
      <c r="G25" s="56"/>
      <c r="H25" s="57"/>
      <c r="I25" s="48"/>
      <c r="J25" s="274" t="s">
        <v>399</v>
      </c>
      <c r="K25" s="51">
        <v>0</v>
      </c>
      <c r="L25" s="51"/>
      <c r="M25" s="51"/>
      <c r="N25" s="51"/>
      <c r="O25" s="51">
        <f t="shared" si="19"/>
        <v>0</v>
      </c>
      <c r="P25" s="51"/>
      <c r="Q25" s="51"/>
      <c r="R25" s="51">
        <v>0</v>
      </c>
      <c r="S25" s="51"/>
      <c r="T25" s="51"/>
      <c r="U25" s="51"/>
      <c r="V25" s="52">
        <f t="shared" si="17"/>
        <v>0</v>
      </c>
      <c r="W25" s="458" t="e">
        <f>#REF!-#REF!</f>
        <v>#REF!</v>
      </c>
      <c r="X25" s="522"/>
    </row>
    <row r="26" spans="1:26" ht="30" customHeight="1">
      <c r="A26" s="55"/>
      <c r="B26" s="56"/>
      <c r="C26" s="56"/>
      <c r="D26" s="56"/>
      <c r="E26" s="56"/>
      <c r="F26" s="56"/>
      <c r="G26" s="56"/>
      <c r="H26" s="57"/>
      <c r="I26" s="48"/>
      <c r="J26" s="274" t="s">
        <v>400</v>
      </c>
      <c r="K26" s="51"/>
      <c r="L26" s="51">
        <f t="shared" ref="L26:L33" si="21">M26+N26</f>
        <v>100</v>
      </c>
      <c r="M26" s="51">
        <v>100</v>
      </c>
      <c r="N26" s="51"/>
      <c r="O26" s="51">
        <f t="shared" si="19"/>
        <v>100</v>
      </c>
      <c r="P26" s="51">
        <v>100</v>
      </c>
      <c r="Q26" s="51"/>
      <c r="R26" s="51">
        <v>100</v>
      </c>
      <c r="S26" s="51">
        <f t="shared" ref="S26:S33" si="22">T26+U26</f>
        <v>80.600099999999998</v>
      </c>
      <c r="T26" s="51">
        <v>80.600099999999998</v>
      </c>
      <c r="U26" s="51"/>
      <c r="V26" s="52">
        <f t="shared" si="17"/>
        <v>-19.399900000000002</v>
      </c>
      <c r="W26" s="458">
        <f t="shared" ref="W26:W34" si="23">S18-O18</f>
        <v>6004.1751000000004</v>
      </c>
      <c r="X26" s="66"/>
    </row>
    <row r="27" spans="1:26" ht="30" customHeight="1">
      <c r="A27" s="55"/>
      <c r="B27" s="56"/>
      <c r="C27" s="56"/>
      <c r="D27" s="56"/>
      <c r="E27" s="56"/>
      <c r="F27" s="56"/>
      <c r="G27" s="56"/>
      <c r="H27" s="57"/>
      <c r="I27" s="48"/>
      <c r="J27" s="274" t="s">
        <v>402</v>
      </c>
      <c r="K27" s="51"/>
      <c r="L27" s="51">
        <f t="shared" si="21"/>
        <v>0</v>
      </c>
      <c r="M27" s="51"/>
      <c r="N27" s="51"/>
      <c r="O27" s="51">
        <f t="shared" si="19"/>
        <v>0</v>
      </c>
      <c r="P27" s="51"/>
      <c r="Q27" s="51"/>
      <c r="R27" s="51"/>
      <c r="S27" s="51">
        <f t="shared" si="22"/>
        <v>4150</v>
      </c>
      <c r="T27" s="51">
        <v>4150</v>
      </c>
      <c r="U27" s="51"/>
      <c r="V27" s="52">
        <f t="shared" si="17"/>
        <v>4150</v>
      </c>
      <c r="W27" s="458">
        <f t="shared" si="23"/>
        <v>-794</v>
      </c>
      <c r="X27" s="70"/>
    </row>
    <row r="28" spans="1:26" ht="30" customHeight="1">
      <c r="A28" s="55"/>
      <c r="B28" s="56"/>
      <c r="C28" s="56"/>
      <c r="D28" s="56"/>
      <c r="E28" s="56"/>
      <c r="F28" s="56"/>
      <c r="G28" s="56"/>
      <c r="H28" s="57"/>
      <c r="I28" s="48"/>
      <c r="J28" s="274" t="s">
        <v>585</v>
      </c>
      <c r="K28" s="51">
        <v>0</v>
      </c>
      <c r="L28" s="51">
        <f t="shared" si="21"/>
        <v>8152</v>
      </c>
      <c r="M28" s="51">
        <f>11152-3000</f>
        <v>8152</v>
      </c>
      <c r="N28" s="51"/>
      <c r="O28" s="51">
        <f t="shared" si="19"/>
        <v>4344</v>
      </c>
      <c r="P28" s="51">
        <v>5152</v>
      </c>
      <c r="Q28" s="51">
        <v>-808</v>
      </c>
      <c r="R28" s="51">
        <v>5506</v>
      </c>
      <c r="S28" s="51">
        <f t="shared" si="22"/>
        <v>2202</v>
      </c>
      <c r="T28" s="51">
        <v>2202</v>
      </c>
      <c r="U28" s="51"/>
      <c r="V28" s="52">
        <f t="shared" si="17"/>
        <v>-5950</v>
      </c>
      <c r="W28" s="458">
        <f t="shared" si="23"/>
        <v>-200.42499999999995</v>
      </c>
      <c r="X28" s="66" t="s">
        <v>393</v>
      </c>
    </row>
    <row r="29" spans="1:26" ht="81.75" hidden="1" customHeight="1">
      <c r="A29" s="55"/>
      <c r="B29" s="56"/>
      <c r="C29" s="56"/>
      <c r="D29" s="56"/>
      <c r="E29" s="56"/>
      <c r="F29" s="56"/>
      <c r="G29" s="56"/>
      <c r="H29" s="57"/>
      <c r="I29" s="48"/>
      <c r="J29" s="276" t="s">
        <v>586</v>
      </c>
      <c r="K29" s="51"/>
      <c r="L29" s="51">
        <f t="shared" si="21"/>
        <v>0</v>
      </c>
      <c r="M29" s="51"/>
      <c r="N29" s="51"/>
      <c r="O29" s="51">
        <f t="shared" si="19"/>
        <v>0</v>
      </c>
      <c r="P29" s="51"/>
      <c r="Q29" s="51"/>
      <c r="R29" s="51"/>
      <c r="S29" s="51">
        <f t="shared" si="22"/>
        <v>0</v>
      </c>
      <c r="T29" s="51"/>
      <c r="U29" s="51"/>
      <c r="V29" s="52">
        <f t="shared" si="17"/>
        <v>0</v>
      </c>
      <c r="W29" s="458">
        <f t="shared" si="23"/>
        <v>5270</v>
      </c>
      <c r="X29" s="71" t="s">
        <v>395</v>
      </c>
      <c r="Z29" s="72"/>
    </row>
    <row r="30" spans="1:26" ht="29.25" customHeight="1">
      <c r="A30" s="55"/>
      <c r="B30" s="56"/>
      <c r="C30" s="56"/>
      <c r="D30" s="56"/>
      <c r="E30" s="56"/>
      <c r="F30" s="56"/>
      <c r="G30" s="56"/>
      <c r="H30" s="57"/>
      <c r="I30" s="48"/>
      <c r="J30" s="277" t="s">
        <v>587</v>
      </c>
      <c r="K30" s="51">
        <f t="shared" ref="K30" si="24">SUM(K31:K32)</f>
        <v>6059</v>
      </c>
      <c r="L30" s="51">
        <f t="shared" si="21"/>
        <v>9536.2000000000007</v>
      </c>
      <c r="M30" s="51">
        <f t="shared" ref="M30" si="25">SUM(M31:M32)</f>
        <v>0</v>
      </c>
      <c r="N30" s="51">
        <f t="shared" ref="N30" si="26">SUM(N31:N32)</f>
        <v>9536.2000000000007</v>
      </c>
      <c r="O30" s="51">
        <f t="shared" si="19"/>
        <v>8813</v>
      </c>
      <c r="P30" s="51">
        <f t="shared" ref="P30:Q30" si="27">SUM(P31:P32)</f>
        <v>903</v>
      </c>
      <c r="Q30" s="51">
        <f t="shared" si="27"/>
        <v>7910</v>
      </c>
      <c r="R30" s="51">
        <v>6359</v>
      </c>
      <c r="S30" s="51">
        <f t="shared" si="22"/>
        <v>38856</v>
      </c>
      <c r="T30" s="51">
        <f t="shared" ref="T30:U30" si="28">SUM(T31:T32)</f>
        <v>0</v>
      </c>
      <c r="U30" s="51">
        <f t="shared" si="28"/>
        <v>38856</v>
      </c>
      <c r="V30" s="52">
        <f t="shared" si="17"/>
        <v>29319.8</v>
      </c>
      <c r="W30" s="458">
        <f t="shared" si="23"/>
        <v>-260</v>
      </c>
      <c r="X30" s="68"/>
    </row>
    <row r="31" spans="1:26" ht="29.25" hidden="1" customHeight="1">
      <c r="A31" s="55"/>
      <c r="B31" s="56"/>
      <c r="C31" s="56"/>
      <c r="D31" s="56"/>
      <c r="E31" s="56"/>
      <c r="F31" s="56"/>
      <c r="G31" s="56"/>
      <c r="H31" s="57"/>
      <c r="I31" s="48"/>
      <c r="J31" s="278" t="s">
        <v>403</v>
      </c>
      <c r="K31" s="51">
        <v>6059</v>
      </c>
      <c r="L31" s="51">
        <f t="shared" si="21"/>
        <v>6059.2</v>
      </c>
      <c r="M31" s="51"/>
      <c r="N31" s="51">
        <v>6059.2</v>
      </c>
      <c r="O31" s="51">
        <f t="shared" si="19"/>
        <v>6059</v>
      </c>
      <c r="P31" s="51"/>
      <c r="Q31" s="51">
        <v>6059</v>
      </c>
      <c r="R31" s="51"/>
      <c r="S31" s="51">
        <f t="shared" si="22"/>
        <v>8659</v>
      </c>
      <c r="T31" s="51"/>
      <c r="U31" s="51">
        <f>6059+2600</f>
        <v>8659</v>
      </c>
      <c r="V31" s="52">
        <f t="shared" si="17"/>
        <v>2599.8000000000002</v>
      </c>
      <c r="W31" s="458">
        <f t="shared" si="23"/>
        <v>0</v>
      </c>
      <c r="X31" s="68"/>
    </row>
    <row r="32" spans="1:26" ht="30" hidden="1" customHeight="1">
      <c r="A32" s="55"/>
      <c r="B32" s="56"/>
      <c r="C32" s="56"/>
      <c r="D32" s="56"/>
      <c r="E32" s="56"/>
      <c r="F32" s="56"/>
      <c r="G32" s="56"/>
      <c r="H32" s="57"/>
      <c r="I32" s="48"/>
      <c r="J32" s="277" t="s">
        <v>404</v>
      </c>
      <c r="K32" s="51"/>
      <c r="L32" s="51">
        <f t="shared" si="21"/>
        <v>3477</v>
      </c>
      <c r="M32" s="51"/>
      <c r="N32" s="51">
        <v>3477</v>
      </c>
      <c r="O32" s="51">
        <f t="shared" si="19"/>
        <v>2754</v>
      </c>
      <c r="P32" s="51">
        <v>903</v>
      </c>
      <c r="Q32" s="51">
        <v>1851</v>
      </c>
      <c r="R32" s="51"/>
      <c r="S32" s="51">
        <f t="shared" si="22"/>
        <v>30197</v>
      </c>
      <c r="T32" s="51"/>
      <c r="U32" s="51">
        <f>31100-903</f>
        <v>30197</v>
      </c>
      <c r="V32" s="52">
        <f t="shared" si="17"/>
        <v>26720</v>
      </c>
      <c r="W32" s="458">
        <f t="shared" si="23"/>
        <v>0</v>
      </c>
      <c r="X32" s="66"/>
    </row>
    <row r="33" spans="1:24" ht="29.25" customHeight="1">
      <c r="A33" s="55"/>
      <c r="B33" s="56"/>
      <c r="C33" s="56"/>
      <c r="D33" s="56"/>
      <c r="E33" s="56"/>
      <c r="F33" s="56"/>
      <c r="G33" s="56"/>
      <c r="H33" s="57"/>
      <c r="I33" s="48"/>
      <c r="J33" s="276" t="s">
        <v>592</v>
      </c>
      <c r="K33" s="51">
        <v>53580</v>
      </c>
      <c r="L33" s="51">
        <f t="shared" si="21"/>
        <v>5000</v>
      </c>
      <c r="M33" s="51"/>
      <c r="N33" s="51">
        <v>5000</v>
      </c>
      <c r="O33" s="51">
        <f t="shared" si="19"/>
        <v>83761.58</v>
      </c>
      <c r="P33" s="51">
        <v>44920.58</v>
      </c>
      <c r="Q33" s="51">
        <v>38841</v>
      </c>
      <c r="R33" s="51">
        <v>86479</v>
      </c>
      <c r="S33" s="51">
        <f t="shared" si="22"/>
        <v>25000</v>
      </c>
      <c r="T33" s="51"/>
      <c r="U33" s="51">
        <v>25000</v>
      </c>
      <c r="V33" s="52">
        <f t="shared" si="17"/>
        <v>20000</v>
      </c>
      <c r="W33" s="458">
        <f t="shared" si="23"/>
        <v>0</v>
      </c>
      <c r="X33" s="68"/>
    </row>
    <row r="34" spans="1:24" ht="30" customHeight="1">
      <c r="A34" s="58"/>
      <c r="B34" s="59"/>
      <c r="C34" s="59"/>
      <c r="D34" s="59"/>
      <c r="E34" s="59"/>
      <c r="F34" s="59"/>
      <c r="G34" s="59"/>
      <c r="H34" s="60"/>
      <c r="I34" s="466"/>
      <c r="J34" s="279" t="s">
        <v>405</v>
      </c>
      <c r="K34" s="63">
        <f>B18-K8</f>
        <v>3477</v>
      </c>
      <c r="L34" s="63"/>
      <c r="M34" s="63"/>
      <c r="N34" s="63"/>
      <c r="O34" s="63"/>
      <c r="P34" s="63"/>
      <c r="Q34" s="63"/>
      <c r="R34" s="63"/>
      <c r="S34" s="63"/>
      <c r="T34" s="63"/>
      <c r="U34" s="63"/>
      <c r="V34" s="461"/>
      <c r="W34" s="458">
        <f t="shared" si="23"/>
        <v>-19.399900000000002</v>
      </c>
      <c r="X34" s="316" t="s">
        <v>401</v>
      </c>
    </row>
  </sheetData>
  <mergeCells count="18">
    <mergeCell ref="O4:O5"/>
    <mergeCell ref="R4:R5"/>
    <mergeCell ref="X17:X25"/>
    <mergeCell ref="A1:X1"/>
    <mergeCell ref="A3:H3"/>
    <mergeCell ref="F4:H4"/>
    <mergeCell ref="A4:A5"/>
    <mergeCell ref="B4:B5"/>
    <mergeCell ref="C4:C5"/>
    <mergeCell ref="D4:D5"/>
    <mergeCell ref="J4:J5"/>
    <mergeCell ref="K4:K5"/>
    <mergeCell ref="J3:V3"/>
    <mergeCell ref="S4:V4"/>
    <mergeCell ref="X4:X5"/>
    <mergeCell ref="X14:X15"/>
    <mergeCell ref="L4:L5"/>
    <mergeCell ref="E4:E5"/>
  </mergeCells>
  <phoneticPr fontId="111" type="noConversion"/>
  <printOptions horizontalCentered="1"/>
  <pageMargins left="0.39305555555555599" right="0.39305555555555599" top="0.39305555555555599" bottom="0.39305555555555599" header="0.31458333333333299" footer="0.31458333333333299"/>
  <pageSetup paperSize="12" scale="81" firstPageNumber="12" fitToHeight="0" orientation="landscape" useFirstPageNumber="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3"/>
  <sheetViews>
    <sheetView showZeros="0" tabSelected="1" zoomScale="70" zoomScaleNormal="70" workbookViewId="0">
      <selection activeCell="Q21" sqref="Q21"/>
    </sheetView>
  </sheetViews>
  <sheetFormatPr defaultColWidth="9" defaultRowHeight="13.5"/>
  <cols>
    <col min="1" max="1" width="35.875" style="2" customWidth="1"/>
    <col min="2" max="2" width="9" style="2" customWidth="1"/>
    <col min="3" max="3" width="10.125" style="2" customWidth="1"/>
    <col min="4" max="7" width="10.125" style="3" customWidth="1"/>
    <col min="8" max="8" width="10.125" style="2" customWidth="1"/>
    <col min="9" max="9" width="1.375" style="2" customWidth="1"/>
    <col min="10" max="10" width="35.875" style="2" customWidth="1"/>
    <col min="11" max="11" width="8.625" style="2" customWidth="1"/>
    <col min="12" max="15" width="10" style="2" customWidth="1"/>
    <col min="16" max="16" width="17.625" style="2" customWidth="1"/>
    <col min="17" max="16384" width="9" style="2"/>
  </cols>
  <sheetData>
    <row r="1" spans="1:16" ht="24">
      <c r="A1" s="528" t="s">
        <v>448</v>
      </c>
      <c r="B1" s="529"/>
      <c r="C1" s="529"/>
      <c r="D1" s="529"/>
      <c r="E1" s="529"/>
      <c r="F1" s="529"/>
      <c r="G1" s="529"/>
      <c r="H1" s="529"/>
      <c r="I1" s="529"/>
      <c r="J1" s="529"/>
      <c r="K1" s="529"/>
      <c r="L1" s="529"/>
      <c r="M1" s="529"/>
      <c r="N1" s="529"/>
      <c r="O1" s="529"/>
      <c r="P1" s="529"/>
    </row>
    <row r="2" spans="1:16" s="1" customFormat="1" ht="21" customHeight="1">
      <c r="A2" s="4" t="s">
        <v>406</v>
      </c>
      <c r="B2" s="4"/>
      <c r="C2" s="5"/>
      <c r="D2" s="5"/>
      <c r="E2" s="5"/>
      <c r="F2" s="5"/>
      <c r="G2" s="5"/>
      <c r="H2" s="5"/>
      <c r="I2" s="5"/>
      <c r="J2" s="27"/>
      <c r="K2" s="27"/>
      <c r="L2" s="27"/>
      <c r="M2" s="27"/>
      <c r="N2" s="27"/>
      <c r="O2" s="27"/>
      <c r="P2" s="28" t="s">
        <v>13</v>
      </c>
    </row>
    <row r="3" spans="1:16" ht="22.5" customHeight="1">
      <c r="A3" s="530" t="s">
        <v>407</v>
      </c>
      <c r="B3" s="530"/>
      <c r="C3" s="530"/>
      <c r="D3" s="530"/>
      <c r="E3" s="531"/>
      <c r="F3" s="530"/>
      <c r="G3" s="530"/>
      <c r="H3" s="530"/>
      <c r="I3" s="6"/>
      <c r="J3" s="532" t="s">
        <v>408</v>
      </c>
      <c r="K3" s="532"/>
      <c r="L3" s="532"/>
      <c r="M3" s="532"/>
      <c r="N3" s="533"/>
      <c r="O3" s="532"/>
      <c r="P3" s="532"/>
    </row>
    <row r="4" spans="1:16" ht="22.5" customHeight="1">
      <c r="A4" s="539" t="s">
        <v>409</v>
      </c>
      <c r="B4" s="541" t="s">
        <v>410</v>
      </c>
      <c r="C4" s="543" t="s">
        <v>411</v>
      </c>
      <c r="D4" s="541" t="s">
        <v>588</v>
      </c>
      <c r="E4" s="541" t="s">
        <v>589</v>
      </c>
      <c r="F4" s="534" t="s">
        <v>412</v>
      </c>
      <c r="G4" s="535"/>
      <c r="H4" s="536"/>
      <c r="I4" s="7"/>
      <c r="J4" s="532" t="s">
        <v>409</v>
      </c>
      <c r="K4" s="532" t="s">
        <v>410</v>
      </c>
      <c r="L4" s="532" t="s">
        <v>411</v>
      </c>
      <c r="M4" s="544" t="s">
        <v>590</v>
      </c>
      <c r="N4" s="541" t="s">
        <v>589</v>
      </c>
      <c r="O4" s="544" t="s">
        <v>412</v>
      </c>
      <c r="P4" s="532" t="s">
        <v>413</v>
      </c>
    </row>
    <row r="5" spans="1:16" ht="33.75" customHeight="1">
      <c r="A5" s="540"/>
      <c r="B5" s="542"/>
      <c r="C5" s="541"/>
      <c r="D5" s="542"/>
      <c r="E5" s="542"/>
      <c r="F5" s="8" t="s">
        <v>176</v>
      </c>
      <c r="G5" s="8" t="s">
        <v>414</v>
      </c>
      <c r="H5" s="9" t="s">
        <v>415</v>
      </c>
      <c r="I5" s="7"/>
      <c r="J5" s="532"/>
      <c r="K5" s="532"/>
      <c r="L5" s="532"/>
      <c r="M5" s="545"/>
      <c r="N5" s="542"/>
      <c r="O5" s="545"/>
      <c r="P5" s="532"/>
    </row>
    <row r="6" spans="1:16" ht="30" customHeight="1">
      <c r="A6" s="10" t="s">
        <v>416</v>
      </c>
      <c r="B6" s="11">
        <f>B7</f>
        <v>40246</v>
      </c>
      <c r="C6" s="12">
        <f t="shared" ref="C6:F6" si="0">C7</f>
        <v>38453.24</v>
      </c>
      <c r="D6" s="13">
        <f t="shared" si="0"/>
        <v>33154.410000000003</v>
      </c>
      <c r="E6" s="13">
        <f t="shared" si="0"/>
        <v>33154.410000000003</v>
      </c>
      <c r="F6" s="13">
        <f t="shared" si="0"/>
        <v>33155</v>
      </c>
      <c r="G6" s="14">
        <f>F6-C6</f>
        <v>-5298.239999999998</v>
      </c>
      <c r="H6" s="15">
        <f>F6-D6</f>
        <v>0.58999999999650754</v>
      </c>
      <c r="I6" s="7"/>
      <c r="J6" s="29" t="s">
        <v>417</v>
      </c>
      <c r="K6" s="30">
        <f>SUM(K7:K10)</f>
        <v>0</v>
      </c>
      <c r="L6" s="30">
        <f>SUM(L7:L10)</f>
        <v>0</v>
      </c>
      <c r="M6" s="30">
        <f>SUM(M7:M10)</f>
        <v>31727</v>
      </c>
      <c r="N6" s="30">
        <f>SUM(N7:N10)</f>
        <v>31727</v>
      </c>
      <c r="O6" s="30">
        <f>SUM(O7:O10)</f>
        <v>0</v>
      </c>
      <c r="P6" s="31"/>
    </row>
    <row r="7" spans="1:16" ht="30" customHeight="1">
      <c r="A7" s="280" t="s">
        <v>418</v>
      </c>
      <c r="B7" s="16">
        <f>SUM(B8:B18)</f>
        <v>40246</v>
      </c>
      <c r="C7" s="17">
        <f>SUM(C8:C13)</f>
        <v>38453.24</v>
      </c>
      <c r="D7" s="18">
        <f>SUM(D8:D18)</f>
        <v>33154.410000000003</v>
      </c>
      <c r="E7" s="18">
        <f>SUM(E8:E18)</f>
        <v>33154.410000000003</v>
      </c>
      <c r="F7" s="18">
        <f>SUM(F8:F18)</f>
        <v>33155</v>
      </c>
      <c r="G7" s="19">
        <f t="shared" ref="G7:G22" si="1">F7-C7</f>
        <v>-5298.24</v>
      </c>
      <c r="H7" s="20">
        <f t="shared" ref="H7:H22" si="2">F7-D7</f>
        <v>0.58999999999650798</v>
      </c>
      <c r="I7" s="7"/>
      <c r="J7" s="281" t="s">
        <v>419</v>
      </c>
      <c r="K7" s="32"/>
      <c r="L7" s="32"/>
      <c r="M7" s="32"/>
      <c r="N7" s="32"/>
      <c r="O7" s="32"/>
      <c r="P7" s="33"/>
    </row>
    <row r="8" spans="1:16" ht="30" customHeight="1">
      <c r="A8" s="281" t="s">
        <v>420</v>
      </c>
      <c r="B8" s="17">
        <v>7893</v>
      </c>
      <c r="C8" s="17">
        <f>8303.24+500</f>
        <v>8803.24</v>
      </c>
      <c r="D8" s="18">
        <v>9390.7669999999998</v>
      </c>
      <c r="E8" s="19">
        <v>9390.7669999999998</v>
      </c>
      <c r="F8" s="19">
        <v>9391</v>
      </c>
      <c r="G8" s="19">
        <f t="shared" si="1"/>
        <v>587.76</v>
      </c>
      <c r="H8" s="20">
        <f t="shared" si="2"/>
        <v>0.23300000000017501</v>
      </c>
      <c r="I8" s="7"/>
      <c r="J8" s="281" t="s">
        <v>421</v>
      </c>
      <c r="K8" s="32"/>
      <c r="L8" s="32"/>
      <c r="M8" s="32"/>
      <c r="N8" s="32"/>
      <c r="O8" s="32"/>
      <c r="P8" s="33"/>
    </row>
    <row r="9" spans="1:16" ht="30" customHeight="1">
      <c r="A9" s="21" t="s">
        <v>422</v>
      </c>
      <c r="B9" s="17">
        <v>10265</v>
      </c>
      <c r="C9" s="17">
        <v>8777</v>
      </c>
      <c r="D9" s="18">
        <v>8767.9259999999995</v>
      </c>
      <c r="E9" s="19">
        <v>8767.9259999999995</v>
      </c>
      <c r="F9" s="19">
        <v>8768</v>
      </c>
      <c r="G9" s="19">
        <f t="shared" si="1"/>
        <v>-9</v>
      </c>
      <c r="H9" s="20">
        <f t="shared" si="2"/>
        <v>7.4000000000523897E-2</v>
      </c>
      <c r="I9" s="7"/>
      <c r="J9" s="281" t="s">
        <v>423</v>
      </c>
      <c r="K9" s="32"/>
      <c r="L9" s="32"/>
      <c r="M9" s="32"/>
      <c r="N9" s="32"/>
      <c r="O9" s="32"/>
      <c r="P9" s="33"/>
    </row>
    <row r="10" spans="1:16" ht="30" customHeight="1">
      <c r="A10" s="21" t="s">
        <v>424</v>
      </c>
      <c r="B10" s="17">
        <v>9369</v>
      </c>
      <c r="C10" s="17">
        <v>9369</v>
      </c>
      <c r="D10" s="18">
        <v>8793.2309999999998</v>
      </c>
      <c r="E10" s="19">
        <v>8793.2309999999998</v>
      </c>
      <c r="F10" s="19">
        <v>8793</v>
      </c>
      <c r="G10" s="19">
        <f t="shared" si="1"/>
        <v>-576</v>
      </c>
      <c r="H10" s="20">
        <f t="shared" si="2"/>
        <v>-0.230999999999767</v>
      </c>
      <c r="I10" s="7"/>
      <c r="J10" s="281" t="s">
        <v>425</v>
      </c>
      <c r="K10" s="32"/>
      <c r="L10" s="32"/>
      <c r="M10" s="32">
        <v>31727</v>
      </c>
      <c r="N10" s="32">
        <v>31727</v>
      </c>
      <c r="O10" s="32"/>
      <c r="P10" s="33"/>
    </row>
    <row r="11" spans="1:16" ht="30" customHeight="1">
      <c r="A11" s="21" t="s">
        <v>426</v>
      </c>
      <c r="B11" s="17">
        <v>4644</v>
      </c>
      <c r="C11" s="17">
        <v>4405</v>
      </c>
      <c r="D11" s="18">
        <v>4241.076</v>
      </c>
      <c r="E11" s="19">
        <v>4241.076</v>
      </c>
      <c r="F11" s="19">
        <v>4241</v>
      </c>
      <c r="G11" s="19">
        <f t="shared" si="1"/>
        <v>-164</v>
      </c>
      <c r="H11" s="20">
        <f t="shared" si="2"/>
        <v>-7.60000000000218E-2</v>
      </c>
      <c r="I11" s="7"/>
      <c r="J11" s="34" t="s">
        <v>427</v>
      </c>
      <c r="K11" s="32">
        <f>B22-K6</f>
        <v>31844</v>
      </c>
      <c r="L11" s="32">
        <f>C22-L6</f>
        <v>30804</v>
      </c>
      <c r="M11" s="32">
        <f>D22-M6</f>
        <v>0.41000000000349246</v>
      </c>
      <c r="N11" s="32">
        <f>E22-N6</f>
        <v>0.41000000000349246</v>
      </c>
      <c r="O11" s="32">
        <f>F22-O6</f>
        <v>0</v>
      </c>
      <c r="P11" s="33"/>
    </row>
    <row r="12" spans="1:16" ht="30" customHeight="1">
      <c r="A12" s="281" t="s">
        <v>428</v>
      </c>
      <c r="B12" s="17">
        <v>4489</v>
      </c>
      <c r="C12" s="17">
        <v>4489</v>
      </c>
      <c r="D12" s="18">
        <v>252.52500000000001</v>
      </c>
      <c r="E12" s="19">
        <v>252.52500000000001</v>
      </c>
      <c r="F12" s="19">
        <v>253</v>
      </c>
      <c r="G12" s="19">
        <f t="shared" si="1"/>
        <v>-4236</v>
      </c>
      <c r="H12" s="20">
        <f t="shared" si="2"/>
        <v>0.47499999999999398</v>
      </c>
      <c r="I12" s="7"/>
      <c r="J12" s="35"/>
      <c r="K12" s="36"/>
      <c r="L12" s="32"/>
      <c r="M12" s="32"/>
      <c r="N12" s="32"/>
      <c r="O12" s="32"/>
      <c r="P12" s="33"/>
    </row>
    <row r="13" spans="1:16" ht="30" customHeight="1">
      <c r="A13" s="281" t="s">
        <v>429</v>
      </c>
      <c r="B13" s="17">
        <v>2975</v>
      </c>
      <c r="C13" s="17">
        <f>4581-1671-300</f>
        <v>2610</v>
      </c>
      <c r="D13" s="18">
        <v>1305</v>
      </c>
      <c r="E13" s="19">
        <v>1305</v>
      </c>
      <c r="F13" s="19">
        <v>1305</v>
      </c>
      <c r="G13" s="19">
        <f t="shared" si="1"/>
        <v>-1305</v>
      </c>
      <c r="H13" s="20">
        <f t="shared" si="2"/>
        <v>0</v>
      </c>
      <c r="I13" s="7"/>
      <c r="J13" s="21"/>
      <c r="K13" s="36"/>
      <c r="L13" s="32"/>
      <c r="M13" s="32"/>
      <c r="N13" s="32"/>
      <c r="O13" s="32"/>
      <c r="P13" s="33"/>
    </row>
    <row r="14" spans="1:16" ht="30" customHeight="1">
      <c r="A14" s="281" t="s">
        <v>430</v>
      </c>
      <c r="B14" s="17">
        <v>7</v>
      </c>
      <c r="C14" s="17"/>
      <c r="D14" s="18"/>
      <c r="E14" s="19"/>
      <c r="F14" s="19"/>
      <c r="G14" s="19">
        <f t="shared" si="1"/>
        <v>0</v>
      </c>
      <c r="H14" s="20">
        <f t="shared" si="2"/>
        <v>0</v>
      </c>
      <c r="I14" s="7"/>
      <c r="J14" s="21"/>
      <c r="K14" s="36"/>
      <c r="L14" s="32"/>
      <c r="M14" s="32"/>
      <c r="N14" s="32"/>
      <c r="O14" s="32"/>
      <c r="P14" s="33"/>
    </row>
    <row r="15" spans="1:16" ht="30" customHeight="1">
      <c r="A15" s="281" t="s">
        <v>431</v>
      </c>
      <c r="B15" s="17">
        <v>185</v>
      </c>
      <c r="C15" s="17"/>
      <c r="D15" s="18">
        <v>153.99600000000001</v>
      </c>
      <c r="E15" s="19">
        <v>153.99600000000001</v>
      </c>
      <c r="F15" s="19">
        <v>154</v>
      </c>
      <c r="G15" s="19">
        <f t="shared" si="1"/>
        <v>154</v>
      </c>
      <c r="H15" s="20">
        <f t="shared" si="2"/>
        <v>3.9999999999906803E-3</v>
      </c>
      <c r="I15" s="7"/>
      <c r="J15" s="21"/>
      <c r="K15" s="36"/>
      <c r="L15" s="32"/>
      <c r="M15" s="32"/>
      <c r="N15" s="32"/>
      <c r="O15" s="32"/>
      <c r="P15" s="33"/>
    </row>
    <row r="16" spans="1:16" ht="30" customHeight="1">
      <c r="A16" s="281" t="s">
        <v>432</v>
      </c>
      <c r="B16" s="17">
        <v>53</v>
      </c>
      <c r="C16" s="17"/>
      <c r="D16" s="18"/>
      <c r="E16" s="19"/>
      <c r="F16" s="19"/>
      <c r="G16" s="19">
        <f t="shared" si="1"/>
        <v>0</v>
      </c>
      <c r="H16" s="20">
        <f t="shared" si="2"/>
        <v>0</v>
      </c>
      <c r="I16" s="7"/>
      <c r="J16" s="21"/>
      <c r="K16" s="36"/>
      <c r="L16" s="32"/>
      <c r="M16" s="32"/>
      <c r="N16" s="32"/>
      <c r="O16" s="32"/>
      <c r="P16" s="33"/>
    </row>
    <row r="17" spans="1:16" ht="30" customHeight="1">
      <c r="A17" s="281" t="s">
        <v>433</v>
      </c>
      <c r="B17" s="17">
        <v>321</v>
      </c>
      <c r="C17" s="17"/>
      <c r="D17" s="18">
        <v>119.37</v>
      </c>
      <c r="E17" s="19">
        <v>119.37</v>
      </c>
      <c r="F17" s="19">
        <v>119</v>
      </c>
      <c r="G17" s="19">
        <f t="shared" si="1"/>
        <v>119</v>
      </c>
      <c r="H17" s="20">
        <f t="shared" si="2"/>
        <v>-0.37000000000000499</v>
      </c>
      <c r="I17" s="7"/>
      <c r="J17" s="21"/>
      <c r="K17" s="36"/>
      <c r="L17" s="32"/>
      <c r="M17" s="32"/>
      <c r="N17" s="32"/>
      <c r="O17" s="32"/>
      <c r="P17" s="33"/>
    </row>
    <row r="18" spans="1:16" ht="30" customHeight="1">
      <c r="A18" s="281" t="s">
        <v>434</v>
      </c>
      <c r="B18" s="17">
        <v>45</v>
      </c>
      <c r="C18" s="17"/>
      <c r="D18" s="18">
        <v>130.51900000000001</v>
      </c>
      <c r="E18" s="19">
        <v>130.51900000000001</v>
      </c>
      <c r="F18" s="19">
        <v>131</v>
      </c>
      <c r="G18" s="19">
        <f t="shared" si="1"/>
        <v>131</v>
      </c>
      <c r="H18" s="20">
        <f t="shared" si="2"/>
        <v>0.48099999999999499</v>
      </c>
      <c r="I18" s="7"/>
      <c r="J18" s="21"/>
      <c r="K18" s="36"/>
      <c r="L18" s="32"/>
      <c r="M18" s="32"/>
      <c r="N18" s="32"/>
      <c r="O18" s="32"/>
      <c r="P18" s="33"/>
    </row>
    <row r="19" spans="1:16" ht="30" customHeight="1">
      <c r="A19" s="282" t="s">
        <v>435</v>
      </c>
      <c r="B19" s="17">
        <v>1040</v>
      </c>
      <c r="C19" s="17">
        <v>30804</v>
      </c>
      <c r="D19" s="18">
        <v>31844</v>
      </c>
      <c r="E19" s="18">
        <v>31844</v>
      </c>
      <c r="F19" s="19"/>
      <c r="G19" s="19">
        <f t="shared" si="1"/>
        <v>-30804</v>
      </c>
      <c r="H19" s="20">
        <f t="shared" si="2"/>
        <v>-31844</v>
      </c>
      <c r="I19" s="7"/>
      <c r="J19" s="21"/>
      <c r="K19" s="36"/>
      <c r="L19" s="37"/>
      <c r="M19" s="32"/>
      <c r="N19" s="32"/>
      <c r="O19" s="32"/>
      <c r="P19" s="33"/>
    </row>
    <row r="20" spans="1:16" ht="30" customHeight="1">
      <c r="A20" s="283" t="s">
        <v>436</v>
      </c>
      <c r="B20" s="17">
        <v>30802</v>
      </c>
      <c r="C20" s="17"/>
      <c r="D20" s="18">
        <v>925</v>
      </c>
      <c r="E20" s="18">
        <v>925</v>
      </c>
      <c r="F20" s="19"/>
      <c r="G20" s="19">
        <f t="shared" si="1"/>
        <v>0</v>
      </c>
      <c r="H20" s="20">
        <f t="shared" si="2"/>
        <v>-925</v>
      </c>
      <c r="I20" s="7"/>
      <c r="J20" s="21"/>
      <c r="K20" s="36"/>
      <c r="L20" s="37"/>
      <c r="M20" s="32"/>
      <c r="N20" s="32"/>
      <c r="O20" s="32"/>
      <c r="P20" s="33"/>
    </row>
    <row r="21" spans="1:16" ht="30" customHeight="1">
      <c r="A21" s="284" t="s">
        <v>437</v>
      </c>
      <c r="B21" s="17">
        <v>-40244</v>
      </c>
      <c r="C21" s="17">
        <f>-C6</f>
        <v>-38453.24</v>
      </c>
      <c r="D21" s="18">
        <f>-33154-1040-2</f>
        <v>-34196</v>
      </c>
      <c r="E21" s="19">
        <v>-34196</v>
      </c>
      <c r="F21" s="19">
        <v>-33155</v>
      </c>
      <c r="G21" s="19">
        <f t="shared" si="1"/>
        <v>5298.239999999998</v>
      </c>
      <c r="H21" s="20">
        <f t="shared" si="2"/>
        <v>1041</v>
      </c>
      <c r="I21" s="7"/>
      <c r="J21" s="21"/>
      <c r="K21" s="36"/>
      <c r="L21" s="37"/>
      <c r="M21" s="32"/>
      <c r="N21" s="32"/>
      <c r="O21" s="32"/>
      <c r="P21" s="33"/>
    </row>
    <row r="22" spans="1:16" ht="30" customHeight="1">
      <c r="A22" s="285" t="s">
        <v>438</v>
      </c>
      <c r="B22" s="22">
        <f t="shared" ref="B22" si="3">B6+B20+B21+B19</f>
        <v>31844</v>
      </c>
      <c r="C22" s="22">
        <f t="shared" ref="C22:F22" si="4">C6+C20+C21+C19</f>
        <v>30804</v>
      </c>
      <c r="D22" s="23">
        <f t="shared" si="4"/>
        <v>31727.410000000003</v>
      </c>
      <c r="E22" s="23">
        <f t="shared" si="4"/>
        <v>31727.410000000003</v>
      </c>
      <c r="F22" s="23">
        <f t="shared" si="4"/>
        <v>0</v>
      </c>
      <c r="G22" s="24">
        <f t="shared" si="1"/>
        <v>-30804</v>
      </c>
      <c r="H22" s="25">
        <f t="shared" si="2"/>
        <v>-31727.410000000003</v>
      </c>
      <c r="I22" s="26"/>
      <c r="J22" s="38"/>
      <c r="K22" s="39"/>
      <c r="L22" s="40"/>
      <c r="M22" s="40"/>
      <c r="N22" s="40"/>
      <c r="O22" s="40"/>
      <c r="P22" s="41"/>
    </row>
    <row r="23" spans="1:16" ht="41.25" customHeight="1">
      <c r="A23" s="537" t="s">
        <v>439</v>
      </c>
      <c r="B23" s="538"/>
      <c r="C23" s="538"/>
      <c r="D23" s="538"/>
      <c r="E23" s="538"/>
      <c r="F23" s="538"/>
      <c r="G23" s="538"/>
      <c r="H23" s="538"/>
      <c r="I23" s="538"/>
      <c r="J23" s="538"/>
      <c r="K23" s="538"/>
      <c r="L23" s="538"/>
      <c r="M23" s="538"/>
      <c r="N23" s="538"/>
      <c r="O23" s="538"/>
      <c r="P23" s="538"/>
    </row>
  </sheetData>
  <mergeCells count="17">
    <mergeCell ref="A23:P23"/>
    <mergeCell ref="A4:A5"/>
    <mergeCell ref="B4:B5"/>
    <mergeCell ref="C4:C5"/>
    <mergeCell ref="D4:D5"/>
    <mergeCell ref="J4:J5"/>
    <mergeCell ref="K4:K5"/>
    <mergeCell ref="L4:L5"/>
    <mergeCell ref="M4:M5"/>
    <mergeCell ref="O4:O5"/>
    <mergeCell ref="P4:P5"/>
    <mergeCell ref="E4:E5"/>
    <mergeCell ref="N4:N5"/>
    <mergeCell ref="A1:P1"/>
    <mergeCell ref="A3:H3"/>
    <mergeCell ref="J3:P3"/>
    <mergeCell ref="F4:H4"/>
  </mergeCells>
  <phoneticPr fontId="111" type="noConversion"/>
  <printOptions horizontalCentered="1"/>
  <pageMargins left="0.70763888888888904" right="0.70763888888888904" top="0.74791666666666701" bottom="0.74791666666666701" header="0.31388888888888899" footer="0.31388888888888899"/>
  <pageSetup paperSize="12" scale="80" firstPageNumber="14" orientation="landscape" useFirstPageNumber="1"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61"/>
  <sheetViews>
    <sheetView zoomScale="85" workbookViewId="0">
      <pane ySplit="5" topLeftCell="A33" activePane="bottomLeft" state="frozen"/>
      <selection pane="bottomLeft" activeCell="D27" sqref="D27:N27"/>
    </sheetView>
  </sheetViews>
  <sheetFormatPr defaultRowHeight="14.25"/>
  <cols>
    <col min="1" max="1" width="57.125" style="321" customWidth="1"/>
    <col min="2" max="2" width="5.125" style="390" customWidth="1"/>
    <col min="3" max="3" width="10.5" style="321" customWidth="1"/>
    <col min="4" max="4" width="19.375" style="321" customWidth="1"/>
    <col min="5" max="5" width="19" style="321" customWidth="1"/>
    <col min="6" max="6" width="19" style="391" customWidth="1"/>
    <col min="7" max="7" width="19" style="321" customWidth="1"/>
    <col min="8" max="13" width="13.5" style="321" customWidth="1"/>
    <col min="14" max="14" width="13.75" style="321" customWidth="1"/>
    <col min="15" max="15" width="11.75" style="321" customWidth="1"/>
    <col min="16" max="256" width="9" style="321"/>
    <col min="257" max="257" width="57.125" style="321" customWidth="1"/>
    <col min="258" max="258" width="5.125" style="321" customWidth="1"/>
    <col min="259" max="259" width="10.5" style="321" customWidth="1"/>
    <col min="260" max="260" width="19.375" style="321" customWidth="1"/>
    <col min="261" max="263" width="19" style="321" customWidth="1"/>
    <col min="264" max="269" width="13.5" style="321" customWidth="1"/>
    <col min="270" max="270" width="13.75" style="321" customWidth="1"/>
    <col min="271" max="271" width="11.75" style="321" customWidth="1"/>
    <col min="272" max="512" width="9" style="321"/>
    <col min="513" max="513" width="57.125" style="321" customWidth="1"/>
    <col min="514" max="514" width="5.125" style="321" customWidth="1"/>
    <col min="515" max="515" width="10.5" style="321" customWidth="1"/>
    <col min="516" max="516" width="19.375" style="321" customWidth="1"/>
    <col min="517" max="519" width="19" style="321" customWidth="1"/>
    <col min="520" max="525" width="13.5" style="321" customWidth="1"/>
    <col min="526" max="526" width="13.75" style="321" customWidth="1"/>
    <col min="527" max="527" width="11.75" style="321" customWidth="1"/>
    <col min="528" max="768" width="9" style="321"/>
    <col min="769" max="769" width="57.125" style="321" customWidth="1"/>
    <col min="770" max="770" width="5.125" style="321" customWidth="1"/>
    <col min="771" max="771" width="10.5" style="321" customWidth="1"/>
    <col min="772" max="772" width="19.375" style="321" customWidth="1"/>
    <col min="773" max="775" width="19" style="321" customWidth="1"/>
    <col min="776" max="781" width="13.5" style="321" customWidth="1"/>
    <col min="782" max="782" width="13.75" style="321" customWidth="1"/>
    <col min="783" max="783" width="11.75" style="321" customWidth="1"/>
    <col min="784" max="1024" width="9" style="321"/>
    <col min="1025" max="1025" width="57.125" style="321" customWidth="1"/>
    <col min="1026" max="1026" width="5.125" style="321" customWidth="1"/>
    <col min="1027" max="1027" width="10.5" style="321" customWidth="1"/>
    <col min="1028" max="1028" width="19.375" style="321" customWidth="1"/>
    <col min="1029" max="1031" width="19" style="321" customWidth="1"/>
    <col min="1032" max="1037" width="13.5" style="321" customWidth="1"/>
    <col min="1038" max="1038" width="13.75" style="321" customWidth="1"/>
    <col min="1039" max="1039" width="11.75" style="321" customWidth="1"/>
    <col min="1040" max="1280" width="9" style="321"/>
    <col min="1281" max="1281" width="57.125" style="321" customWidth="1"/>
    <col min="1282" max="1282" width="5.125" style="321" customWidth="1"/>
    <col min="1283" max="1283" width="10.5" style="321" customWidth="1"/>
    <col min="1284" max="1284" width="19.375" style="321" customWidth="1"/>
    <col min="1285" max="1287" width="19" style="321" customWidth="1"/>
    <col min="1288" max="1293" width="13.5" style="321" customWidth="1"/>
    <col min="1294" max="1294" width="13.75" style="321" customWidth="1"/>
    <col min="1295" max="1295" width="11.75" style="321" customWidth="1"/>
    <col min="1296" max="1536" width="9" style="321"/>
    <col min="1537" max="1537" width="57.125" style="321" customWidth="1"/>
    <col min="1538" max="1538" width="5.125" style="321" customWidth="1"/>
    <col min="1539" max="1539" width="10.5" style="321" customWidth="1"/>
    <col min="1540" max="1540" width="19.375" style="321" customWidth="1"/>
    <col min="1541" max="1543" width="19" style="321" customWidth="1"/>
    <col min="1544" max="1549" width="13.5" style="321" customWidth="1"/>
    <col min="1550" max="1550" width="13.75" style="321" customWidth="1"/>
    <col min="1551" max="1551" width="11.75" style="321" customWidth="1"/>
    <col min="1552" max="1792" width="9" style="321"/>
    <col min="1793" max="1793" width="57.125" style="321" customWidth="1"/>
    <col min="1794" max="1794" width="5.125" style="321" customWidth="1"/>
    <col min="1795" max="1795" width="10.5" style="321" customWidth="1"/>
    <col min="1796" max="1796" width="19.375" style="321" customWidth="1"/>
    <col min="1797" max="1799" width="19" style="321" customWidth="1"/>
    <col min="1800" max="1805" width="13.5" style="321" customWidth="1"/>
    <col min="1806" max="1806" width="13.75" style="321" customWidth="1"/>
    <col min="1807" max="1807" width="11.75" style="321" customWidth="1"/>
    <col min="1808" max="2048" width="9" style="321"/>
    <col min="2049" max="2049" width="57.125" style="321" customWidth="1"/>
    <col min="2050" max="2050" width="5.125" style="321" customWidth="1"/>
    <col min="2051" max="2051" width="10.5" style="321" customWidth="1"/>
    <col min="2052" max="2052" width="19.375" style="321" customWidth="1"/>
    <col min="2053" max="2055" width="19" style="321" customWidth="1"/>
    <col min="2056" max="2061" width="13.5" style="321" customWidth="1"/>
    <col min="2062" max="2062" width="13.75" style="321" customWidth="1"/>
    <col min="2063" max="2063" width="11.75" style="321" customWidth="1"/>
    <col min="2064" max="2304" width="9" style="321"/>
    <col min="2305" max="2305" width="57.125" style="321" customWidth="1"/>
    <col min="2306" max="2306" width="5.125" style="321" customWidth="1"/>
    <col min="2307" max="2307" width="10.5" style="321" customWidth="1"/>
    <col min="2308" max="2308" width="19.375" style="321" customWidth="1"/>
    <col min="2309" max="2311" width="19" style="321" customWidth="1"/>
    <col min="2312" max="2317" width="13.5" style="321" customWidth="1"/>
    <col min="2318" max="2318" width="13.75" style="321" customWidth="1"/>
    <col min="2319" max="2319" width="11.75" style="321" customWidth="1"/>
    <col min="2320" max="2560" width="9" style="321"/>
    <col min="2561" max="2561" width="57.125" style="321" customWidth="1"/>
    <col min="2562" max="2562" width="5.125" style="321" customWidth="1"/>
    <col min="2563" max="2563" width="10.5" style="321" customWidth="1"/>
    <col min="2564" max="2564" width="19.375" style="321" customWidth="1"/>
    <col min="2565" max="2567" width="19" style="321" customWidth="1"/>
    <col min="2568" max="2573" width="13.5" style="321" customWidth="1"/>
    <col min="2574" max="2574" width="13.75" style="321" customWidth="1"/>
    <col min="2575" max="2575" width="11.75" style="321" customWidth="1"/>
    <col min="2576" max="2816" width="9" style="321"/>
    <col min="2817" max="2817" width="57.125" style="321" customWidth="1"/>
    <col min="2818" max="2818" width="5.125" style="321" customWidth="1"/>
    <col min="2819" max="2819" width="10.5" style="321" customWidth="1"/>
    <col min="2820" max="2820" width="19.375" style="321" customWidth="1"/>
    <col min="2821" max="2823" width="19" style="321" customWidth="1"/>
    <col min="2824" max="2829" width="13.5" style="321" customWidth="1"/>
    <col min="2830" max="2830" width="13.75" style="321" customWidth="1"/>
    <col min="2831" max="2831" width="11.75" style="321" customWidth="1"/>
    <col min="2832" max="3072" width="9" style="321"/>
    <col min="3073" max="3073" width="57.125" style="321" customWidth="1"/>
    <col min="3074" max="3074" width="5.125" style="321" customWidth="1"/>
    <col min="3075" max="3075" width="10.5" style="321" customWidth="1"/>
    <col min="3076" max="3076" width="19.375" style="321" customWidth="1"/>
    <col min="3077" max="3079" width="19" style="321" customWidth="1"/>
    <col min="3080" max="3085" width="13.5" style="321" customWidth="1"/>
    <col min="3086" max="3086" width="13.75" style="321" customWidth="1"/>
    <col min="3087" max="3087" width="11.75" style="321" customWidth="1"/>
    <col min="3088" max="3328" width="9" style="321"/>
    <col min="3329" max="3329" width="57.125" style="321" customWidth="1"/>
    <col min="3330" max="3330" width="5.125" style="321" customWidth="1"/>
    <col min="3331" max="3331" width="10.5" style="321" customWidth="1"/>
    <col min="3332" max="3332" width="19.375" style="321" customWidth="1"/>
    <col min="3333" max="3335" width="19" style="321" customWidth="1"/>
    <col min="3336" max="3341" width="13.5" style="321" customWidth="1"/>
    <col min="3342" max="3342" width="13.75" style="321" customWidth="1"/>
    <col min="3343" max="3343" width="11.75" style="321" customWidth="1"/>
    <col min="3344" max="3584" width="9" style="321"/>
    <col min="3585" max="3585" width="57.125" style="321" customWidth="1"/>
    <col min="3586" max="3586" width="5.125" style="321" customWidth="1"/>
    <col min="3587" max="3587" width="10.5" style="321" customWidth="1"/>
    <col min="3588" max="3588" width="19.375" style="321" customWidth="1"/>
    <col min="3589" max="3591" width="19" style="321" customWidth="1"/>
    <col min="3592" max="3597" width="13.5" style="321" customWidth="1"/>
    <col min="3598" max="3598" width="13.75" style="321" customWidth="1"/>
    <col min="3599" max="3599" width="11.75" style="321" customWidth="1"/>
    <col min="3600" max="3840" width="9" style="321"/>
    <col min="3841" max="3841" width="57.125" style="321" customWidth="1"/>
    <col min="3842" max="3842" width="5.125" style="321" customWidth="1"/>
    <col min="3843" max="3843" width="10.5" style="321" customWidth="1"/>
    <col min="3844" max="3844" width="19.375" style="321" customWidth="1"/>
    <col min="3845" max="3847" width="19" style="321" customWidth="1"/>
    <col min="3848" max="3853" width="13.5" style="321" customWidth="1"/>
    <col min="3854" max="3854" width="13.75" style="321" customWidth="1"/>
    <col min="3855" max="3855" width="11.75" style="321" customWidth="1"/>
    <col min="3856" max="4096" width="9" style="321"/>
    <col min="4097" max="4097" width="57.125" style="321" customWidth="1"/>
    <col min="4098" max="4098" width="5.125" style="321" customWidth="1"/>
    <col min="4099" max="4099" width="10.5" style="321" customWidth="1"/>
    <col min="4100" max="4100" width="19.375" style="321" customWidth="1"/>
    <col min="4101" max="4103" width="19" style="321" customWidth="1"/>
    <col min="4104" max="4109" width="13.5" style="321" customWidth="1"/>
    <col min="4110" max="4110" width="13.75" style="321" customWidth="1"/>
    <col min="4111" max="4111" width="11.75" style="321" customWidth="1"/>
    <col min="4112" max="4352" width="9" style="321"/>
    <col min="4353" max="4353" width="57.125" style="321" customWidth="1"/>
    <col min="4354" max="4354" width="5.125" style="321" customWidth="1"/>
    <col min="4355" max="4355" width="10.5" style="321" customWidth="1"/>
    <col min="4356" max="4356" width="19.375" style="321" customWidth="1"/>
    <col min="4357" max="4359" width="19" style="321" customWidth="1"/>
    <col min="4360" max="4365" width="13.5" style="321" customWidth="1"/>
    <col min="4366" max="4366" width="13.75" style="321" customWidth="1"/>
    <col min="4367" max="4367" width="11.75" style="321" customWidth="1"/>
    <col min="4368" max="4608" width="9" style="321"/>
    <col min="4609" max="4609" width="57.125" style="321" customWidth="1"/>
    <col min="4610" max="4610" width="5.125" style="321" customWidth="1"/>
    <col min="4611" max="4611" width="10.5" style="321" customWidth="1"/>
    <col min="4612" max="4612" width="19.375" style="321" customWidth="1"/>
    <col min="4613" max="4615" width="19" style="321" customWidth="1"/>
    <col min="4616" max="4621" width="13.5" style="321" customWidth="1"/>
    <col min="4622" max="4622" width="13.75" style="321" customWidth="1"/>
    <col min="4623" max="4623" width="11.75" style="321" customWidth="1"/>
    <col min="4624" max="4864" width="9" style="321"/>
    <col min="4865" max="4865" width="57.125" style="321" customWidth="1"/>
    <col min="4866" max="4866" width="5.125" style="321" customWidth="1"/>
    <col min="4867" max="4867" width="10.5" style="321" customWidth="1"/>
    <col min="4868" max="4868" width="19.375" style="321" customWidth="1"/>
    <col min="4869" max="4871" width="19" style="321" customWidth="1"/>
    <col min="4872" max="4877" width="13.5" style="321" customWidth="1"/>
    <col min="4878" max="4878" width="13.75" style="321" customWidth="1"/>
    <col min="4879" max="4879" width="11.75" style="321" customWidth="1"/>
    <col min="4880" max="5120" width="9" style="321"/>
    <col min="5121" max="5121" width="57.125" style="321" customWidth="1"/>
    <col min="5122" max="5122" width="5.125" style="321" customWidth="1"/>
    <col min="5123" max="5123" width="10.5" style="321" customWidth="1"/>
    <col min="5124" max="5124" width="19.375" style="321" customWidth="1"/>
    <col min="5125" max="5127" width="19" style="321" customWidth="1"/>
    <col min="5128" max="5133" width="13.5" style="321" customWidth="1"/>
    <col min="5134" max="5134" width="13.75" style="321" customWidth="1"/>
    <col min="5135" max="5135" width="11.75" style="321" customWidth="1"/>
    <col min="5136" max="5376" width="9" style="321"/>
    <col min="5377" max="5377" width="57.125" style="321" customWidth="1"/>
    <col min="5378" max="5378" width="5.125" style="321" customWidth="1"/>
    <col min="5379" max="5379" width="10.5" style="321" customWidth="1"/>
    <col min="5380" max="5380" width="19.375" style="321" customWidth="1"/>
    <col min="5381" max="5383" width="19" style="321" customWidth="1"/>
    <col min="5384" max="5389" width="13.5" style="321" customWidth="1"/>
    <col min="5390" max="5390" width="13.75" style="321" customWidth="1"/>
    <col min="5391" max="5391" width="11.75" style="321" customWidth="1"/>
    <col min="5392" max="5632" width="9" style="321"/>
    <col min="5633" max="5633" width="57.125" style="321" customWidth="1"/>
    <col min="5634" max="5634" width="5.125" style="321" customWidth="1"/>
    <col min="5635" max="5635" width="10.5" style="321" customWidth="1"/>
    <col min="5636" max="5636" width="19.375" style="321" customWidth="1"/>
    <col min="5637" max="5639" width="19" style="321" customWidth="1"/>
    <col min="5640" max="5645" width="13.5" style="321" customWidth="1"/>
    <col min="5646" max="5646" width="13.75" style="321" customWidth="1"/>
    <col min="5647" max="5647" width="11.75" style="321" customWidth="1"/>
    <col min="5648" max="5888" width="9" style="321"/>
    <col min="5889" max="5889" width="57.125" style="321" customWidth="1"/>
    <col min="5890" max="5890" width="5.125" style="321" customWidth="1"/>
    <col min="5891" max="5891" width="10.5" style="321" customWidth="1"/>
    <col min="5892" max="5892" width="19.375" style="321" customWidth="1"/>
    <col min="5893" max="5895" width="19" style="321" customWidth="1"/>
    <col min="5896" max="5901" width="13.5" style="321" customWidth="1"/>
    <col min="5902" max="5902" width="13.75" style="321" customWidth="1"/>
    <col min="5903" max="5903" width="11.75" style="321" customWidth="1"/>
    <col min="5904" max="6144" width="9" style="321"/>
    <col min="6145" max="6145" width="57.125" style="321" customWidth="1"/>
    <col min="6146" max="6146" width="5.125" style="321" customWidth="1"/>
    <col min="6147" max="6147" width="10.5" style="321" customWidth="1"/>
    <col min="6148" max="6148" width="19.375" style="321" customWidth="1"/>
    <col min="6149" max="6151" width="19" style="321" customWidth="1"/>
    <col min="6152" max="6157" width="13.5" style="321" customWidth="1"/>
    <col min="6158" max="6158" width="13.75" style="321" customWidth="1"/>
    <col min="6159" max="6159" width="11.75" style="321" customWidth="1"/>
    <col min="6160" max="6400" width="9" style="321"/>
    <col min="6401" max="6401" width="57.125" style="321" customWidth="1"/>
    <col min="6402" max="6402" width="5.125" style="321" customWidth="1"/>
    <col min="6403" max="6403" width="10.5" style="321" customWidth="1"/>
    <col min="6404" max="6404" width="19.375" style="321" customWidth="1"/>
    <col min="6405" max="6407" width="19" style="321" customWidth="1"/>
    <col min="6408" max="6413" width="13.5" style="321" customWidth="1"/>
    <col min="6414" max="6414" width="13.75" style="321" customWidth="1"/>
    <col min="6415" max="6415" width="11.75" style="321" customWidth="1"/>
    <col min="6416" max="6656" width="9" style="321"/>
    <col min="6657" max="6657" width="57.125" style="321" customWidth="1"/>
    <col min="6658" max="6658" width="5.125" style="321" customWidth="1"/>
    <col min="6659" max="6659" width="10.5" style="321" customWidth="1"/>
    <col min="6660" max="6660" width="19.375" style="321" customWidth="1"/>
    <col min="6661" max="6663" width="19" style="321" customWidth="1"/>
    <col min="6664" max="6669" width="13.5" style="321" customWidth="1"/>
    <col min="6670" max="6670" width="13.75" style="321" customWidth="1"/>
    <col min="6671" max="6671" width="11.75" style="321" customWidth="1"/>
    <col min="6672" max="6912" width="9" style="321"/>
    <col min="6913" max="6913" width="57.125" style="321" customWidth="1"/>
    <col min="6914" max="6914" width="5.125" style="321" customWidth="1"/>
    <col min="6915" max="6915" width="10.5" style="321" customWidth="1"/>
    <col min="6916" max="6916" width="19.375" style="321" customWidth="1"/>
    <col min="6917" max="6919" width="19" style="321" customWidth="1"/>
    <col min="6920" max="6925" width="13.5" style="321" customWidth="1"/>
    <col min="6926" max="6926" width="13.75" style="321" customWidth="1"/>
    <col min="6927" max="6927" width="11.75" style="321" customWidth="1"/>
    <col min="6928" max="7168" width="9" style="321"/>
    <col min="7169" max="7169" width="57.125" style="321" customWidth="1"/>
    <col min="7170" max="7170" width="5.125" style="321" customWidth="1"/>
    <col min="7171" max="7171" width="10.5" style="321" customWidth="1"/>
    <col min="7172" max="7172" width="19.375" style="321" customWidth="1"/>
    <col min="7173" max="7175" width="19" style="321" customWidth="1"/>
    <col min="7176" max="7181" width="13.5" style="321" customWidth="1"/>
    <col min="7182" max="7182" width="13.75" style="321" customWidth="1"/>
    <col min="7183" max="7183" width="11.75" style="321" customWidth="1"/>
    <col min="7184" max="7424" width="9" style="321"/>
    <col min="7425" max="7425" width="57.125" style="321" customWidth="1"/>
    <col min="7426" max="7426" width="5.125" style="321" customWidth="1"/>
    <col min="7427" max="7427" width="10.5" style="321" customWidth="1"/>
    <col min="7428" max="7428" width="19.375" style="321" customWidth="1"/>
    <col min="7429" max="7431" width="19" style="321" customWidth="1"/>
    <col min="7432" max="7437" width="13.5" style="321" customWidth="1"/>
    <col min="7438" max="7438" width="13.75" style="321" customWidth="1"/>
    <col min="7439" max="7439" width="11.75" style="321" customWidth="1"/>
    <col min="7440" max="7680" width="9" style="321"/>
    <col min="7681" max="7681" width="57.125" style="321" customWidth="1"/>
    <col min="7682" max="7682" width="5.125" style="321" customWidth="1"/>
    <col min="7683" max="7683" width="10.5" style="321" customWidth="1"/>
    <col min="7684" max="7684" width="19.375" style="321" customWidth="1"/>
    <col min="7685" max="7687" width="19" style="321" customWidth="1"/>
    <col min="7688" max="7693" width="13.5" style="321" customWidth="1"/>
    <col min="7694" max="7694" width="13.75" style="321" customWidth="1"/>
    <col min="7695" max="7695" width="11.75" style="321" customWidth="1"/>
    <col min="7696" max="7936" width="9" style="321"/>
    <col min="7937" max="7937" width="57.125" style="321" customWidth="1"/>
    <col min="7938" max="7938" width="5.125" style="321" customWidth="1"/>
    <col min="7939" max="7939" width="10.5" style="321" customWidth="1"/>
    <col min="7940" max="7940" width="19.375" style="321" customWidth="1"/>
    <col min="7941" max="7943" width="19" style="321" customWidth="1"/>
    <col min="7944" max="7949" width="13.5" style="321" customWidth="1"/>
    <col min="7950" max="7950" width="13.75" style="321" customWidth="1"/>
    <col min="7951" max="7951" width="11.75" style="321" customWidth="1"/>
    <col min="7952" max="8192" width="9" style="321"/>
    <col min="8193" max="8193" width="57.125" style="321" customWidth="1"/>
    <col min="8194" max="8194" width="5.125" style="321" customWidth="1"/>
    <col min="8195" max="8195" width="10.5" style="321" customWidth="1"/>
    <col min="8196" max="8196" width="19.375" style="321" customWidth="1"/>
    <col min="8197" max="8199" width="19" style="321" customWidth="1"/>
    <col min="8200" max="8205" width="13.5" style="321" customWidth="1"/>
    <col min="8206" max="8206" width="13.75" style="321" customWidth="1"/>
    <col min="8207" max="8207" width="11.75" style="321" customWidth="1"/>
    <col min="8208" max="8448" width="9" style="321"/>
    <col min="8449" max="8449" width="57.125" style="321" customWidth="1"/>
    <col min="8450" max="8450" width="5.125" style="321" customWidth="1"/>
    <col min="8451" max="8451" width="10.5" style="321" customWidth="1"/>
    <col min="8452" max="8452" width="19.375" style="321" customWidth="1"/>
    <col min="8453" max="8455" width="19" style="321" customWidth="1"/>
    <col min="8456" max="8461" width="13.5" style="321" customWidth="1"/>
    <col min="8462" max="8462" width="13.75" style="321" customWidth="1"/>
    <col min="8463" max="8463" width="11.75" style="321" customWidth="1"/>
    <col min="8464" max="8704" width="9" style="321"/>
    <col min="8705" max="8705" width="57.125" style="321" customWidth="1"/>
    <col min="8706" max="8706" width="5.125" style="321" customWidth="1"/>
    <col min="8707" max="8707" width="10.5" style="321" customWidth="1"/>
    <col min="8708" max="8708" width="19.375" style="321" customWidth="1"/>
    <col min="8709" max="8711" width="19" style="321" customWidth="1"/>
    <col min="8712" max="8717" width="13.5" style="321" customWidth="1"/>
    <col min="8718" max="8718" width="13.75" style="321" customWidth="1"/>
    <col min="8719" max="8719" width="11.75" style="321" customWidth="1"/>
    <col min="8720" max="8960" width="9" style="321"/>
    <col min="8961" max="8961" width="57.125" style="321" customWidth="1"/>
    <col min="8962" max="8962" width="5.125" style="321" customWidth="1"/>
    <col min="8963" max="8963" width="10.5" style="321" customWidth="1"/>
    <col min="8964" max="8964" width="19.375" style="321" customWidth="1"/>
    <col min="8965" max="8967" width="19" style="321" customWidth="1"/>
    <col min="8968" max="8973" width="13.5" style="321" customWidth="1"/>
    <col min="8974" max="8974" width="13.75" style="321" customWidth="1"/>
    <col min="8975" max="8975" width="11.75" style="321" customWidth="1"/>
    <col min="8976" max="9216" width="9" style="321"/>
    <col min="9217" max="9217" width="57.125" style="321" customWidth="1"/>
    <col min="9218" max="9218" width="5.125" style="321" customWidth="1"/>
    <col min="9219" max="9219" width="10.5" style="321" customWidth="1"/>
    <col min="9220" max="9220" width="19.375" style="321" customWidth="1"/>
    <col min="9221" max="9223" width="19" style="321" customWidth="1"/>
    <col min="9224" max="9229" width="13.5" style="321" customWidth="1"/>
    <col min="9230" max="9230" width="13.75" style="321" customWidth="1"/>
    <col min="9231" max="9231" width="11.75" style="321" customWidth="1"/>
    <col min="9232" max="9472" width="9" style="321"/>
    <col min="9473" max="9473" width="57.125" style="321" customWidth="1"/>
    <col min="9474" max="9474" width="5.125" style="321" customWidth="1"/>
    <col min="9475" max="9475" width="10.5" style="321" customWidth="1"/>
    <col min="9476" max="9476" width="19.375" style="321" customWidth="1"/>
    <col min="9477" max="9479" width="19" style="321" customWidth="1"/>
    <col min="9480" max="9485" width="13.5" style="321" customWidth="1"/>
    <col min="9486" max="9486" width="13.75" style="321" customWidth="1"/>
    <col min="9487" max="9487" width="11.75" style="321" customWidth="1"/>
    <col min="9488" max="9728" width="9" style="321"/>
    <col min="9729" max="9729" width="57.125" style="321" customWidth="1"/>
    <col min="9730" max="9730" width="5.125" style="321" customWidth="1"/>
    <col min="9731" max="9731" width="10.5" style="321" customWidth="1"/>
    <col min="9732" max="9732" width="19.375" style="321" customWidth="1"/>
    <col min="9733" max="9735" width="19" style="321" customWidth="1"/>
    <col min="9736" max="9741" width="13.5" style="321" customWidth="1"/>
    <col min="9742" max="9742" width="13.75" style="321" customWidth="1"/>
    <col min="9743" max="9743" width="11.75" style="321" customWidth="1"/>
    <col min="9744" max="9984" width="9" style="321"/>
    <col min="9985" max="9985" width="57.125" style="321" customWidth="1"/>
    <col min="9986" max="9986" width="5.125" style="321" customWidth="1"/>
    <col min="9987" max="9987" width="10.5" style="321" customWidth="1"/>
    <col min="9988" max="9988" width="19.375" style="321" customWidth="1"/>
    <col min="9989" max="9991" width="19" style="321" customWidth="1"/>
    <col min="9992" max="9997" width="13.5" style="321" customWidth="1"/>
    <col min="9998" max="9998" width="13.75" style="321" customWidth="1"/>
    <col min="9999" max="9999" width="11.75" style="321" customWidth="1"/>
    <col min="10000" max="10240" width="9" style="321"/>
    <col min="10241" max="10241" width="57.125" style="321" customWidth="1"/>
    <col min="10242" max="10242" width="5.125" style="321" customWidth="1"/>
    <col min="10243" max="10243" width="10.5" style="321" customWidth="1"/>
    <col min="10244" max="10244" width="19.375" style="321" customWidth="1"/>
    <col min="10245" max="10247" width="19" style="321" customWidth="1"/>
    <col min="10248" max="10253" width="13.5" style="321" customWidth="1"/>
    <col min="10254" max="10254" width="13.75" style="321" customWidth="1"/>
    <col min="10255" max="10255" width="11.75" style="321" customWidth="1"/>
    <col min="10256" max="10496" width="9" style="321"/>
    <col min="10497" max="10497" width="57.125" style="321" customWidth="1"/>
    <col min="10498" max="10498" width="5.125" style="321" customWidth="1"/>
    <col min="10499" max="10499" width="10.5" style="321" customWidth="1"/>
    <col min="10500" max="10500" width="19.375" style="321" customWidth="1"/>
    <col min="10501" max="10503" width="19" style="321" customWidth="1"/>
    <col min="10504" max="10509" width="13.5" style="321" customWidth="1"/>
    <col min="10510" max="10510" width="13.75" style="321" customWidth="1"/>
    <col min="10511" max="10511" width="11.75" style="321" customWidth="1"/>
    <col min="10512" max="10752" width="9" style="321"/>
    <col min="10753" max="10753" width="57.125" style="321" customWidth="1"/>
    <col min="10754" max="10754" width="5.125" style="321" customWidth="1"/>
    <col min="10755" max="10755" width="10.5" style="321" customWidth="1"/>
    <col min="10756" max="10756" width="19.375" style="321" customWidth="1"/>
    <col min="10757" max="10759" width="19" style="321" customWidth="1"/>
    <col min="10760" max="10765" width="13.5" style="321" customWidth="1"/>
    <col min="10766" max="10766" width="13.75" style="321" customWidth="1"/>
    <col min="10767" max="10767" width="11.75" style="321" customWidth="1"/>
    <col min="10768" max="11008" width="9" style="321"/>
    <col min="11009" max="11009" width="57.125" style="321" customWidth="1"/>
    <col min="11010" max="11010" width="5.125" style="321" customWidth="1"/>
    <col min="11011" max="11011" width="10.5" style="321" customWidth="1"/>
    <col min="11012" max="11012" width="19.375" style="321" customWidth="1"/>
    <col min="11013" max="11015" width="19" style="321" customWidth="1"/>
    <col min="11016" max="11021" width="13.5" style="321" customWidth="1"/>
    <col min="11022" max="11022" width="13.75" style="321" customWidth="1"/>
    <col min="11023" max="11023" width="11.75" style="321" customWidth="1"/>
    <col min="11024" max="11264" width="9" style="321"/>
    <col min="11265" max="11265" width="57.125" style="321" customWidth="1"/>
    <col min="11266" max="11266" width="5.125" style="321" customWidth="1"/>
    <col min="11267" max="11267" width="10.5" style="321" customWidth="1"/>
    <col min="11268" max="11268" width="19.375" style="321" customWidth="1"/>
    <col min="11269" max="11271" width="19" style="321" customWidth="1"/>
    <col min="11272" max="11277" width="13.5" style="321" customWidth="1"/>
    <col min="11278" max="11278" width="13.75" style="321" customWidth="1"/>
    <col min="11279" max="11279" width="11.75" style="321" customWidth="1"/>
    <col min="11280" max="11520" width="9" style="321"/>
    <col min="11521" max="11521" width="57.125" style="321" customWidth="1"/>
    <col min="11522" max="11522" width="5.125" style="321" customWidth="1"/>
    <col min="11523" max="11523" width="10.5" style="321" customWidth="1"/>
    <col min="11524" max="11524" width="19.375" style="321" customWidth="1"/>
    <col min="11525" max="11527" width="19" style="321" customWidth="1"/>
    <col min="11528" max="11533" width="13.5" style="321" customWidth="1"/>
    <col min="11534" max="11534" width="13.75" style="321" customWidth="1"/>
    <col min="11535" max="11535" width="11.75" style="321" customWidth="1"/>
    <col min="11536" max="11776" width="9" style="321"/>
    <col min="11777" max="11777" width="57.125" style="321" customWidth="1"/>
    <col min="11778" max="11778" width="5.125" style="321" customWidth="1"/>
    <col min="11779" max="11779" width="10.5" style="321" customWidth="1"/>
    <col min="11780" max="11780" width="19.375" style="321" customWidth="1"/>
    <col min="11781" max="11783" width="19" style="321" customWidth="1"/>
    <col min="11784" max="11789" width="13.5" style="321" customWidth="1"/>
    <col min="11790" max="11790" width="13.75" style="321" customWidth="1"/>
    <col min="11791" max="11791" width="11.75" style="321" customWidth="1"/>
    <col min="11792" max="12032" width="9" style="321"/>
    <col min="12033" max="12033" width="57.125" style="321" customWidth="1"/>
    <col min="12034" max="12034" width="5.125" style="321" customWidth="1"/>
    <col min="12035" max="12035" width="10.5" style="321" customWidth="1"/>
    <col min="12036" max="12036" width="19.375" style="321" customWidth="1"/>
    <col min="12037" max="12039" width="19" style="321" customWidth="1"/>
    <col min="12040" max="12045" width="13.5" style="321" customWidth="1"/>
    <col min="12046" max="12046" width="13.75" style="321" customWidth="1"/>
    <col min="12047" max="12047" width="11.75" style="321" customWidth="1"/>
    <col min="12048" max="12288" width="9" style="321"/>
    <col min="12289" max="12289" width="57.125" style="321" customWidth="1"/>
    <col min="12290" max="12290" width="5.125" style="321" customWidth="1"/>
    <col min="12291" max="12291" width="10.5" style="321" customWidth="1"/>
    <col min="12292" max="12292" width="19.375" style="321" customWidth="1"/>
    <col min="12293" max="12295" width="19" style="321" customWidth="1"/>
    <col min="12296" max="12301" width="13.5" style="321" customWidth="1"/>
    <col min="12302" max="12302" width="13.75" style="321" customWidth="1"/>
    <col min="12303" max="12303" width="11.75" style="321" customWidth="1"/>
    <col min="12304" max="12544" width="9" style="321"/>
    <col min="12545" max="12545" width="57.125" style="321" customWidth="1"/>
    <col min="12546" max="12546" width="5.125" style="321" customWidth="1"/>
    <col min="12547" max="12547" width="10.5" style="321" customWidth="1"/>
    <col min="12548" max="12548" width="19.375" style="321" customWidth="1"/>
    <col min="12549" max="12551" width="19" style="321" customWidth="1"/>
    <col min="12552" max="12557" width="13.5" style="321" customWidth="1"/>
    <col min="12558" max="12558" width="13.75" style="321" customWidth="1"/>
    <col min="12559" max="12559" width="11.75" style="321" customWidth="1"/>
    <col min="12560" max="12800" width="9" style="321"/>
    <col min="12801" max="12801" width="57.125" style="321" customWidth="1"/>
    <col min="12802" max="12802" width="5.125" style="321" customWidth="1"/>
    <col min="12803" max="12803" width="10.5" style="321" customWidth="1"/>
    <col min="12804" max="12804" width="19.375" style="321" customWidth="1"/>
    <col min="12805" max="12807" width="19" style="321" customWidth="1"/>
    <col min="12808" max="12813" width="13.5" style="321" customWidth="1"/>
    <col min="12814" max="12814" width="13.75" style="321" customWidth="1"/>
    <col min="12815" max="12815" width="11.75" style="321" customWidth="1"/>
    <col min="12816" max="13056" width="9" style="321"/>
    <col min="13057" max="13057" width="57.125" style="321" customWidth="1"/>
    <col min="13058" max="13058" width="5.125" style="321" customWidth="1"/>
    <col min="13059" max="13059" width="10.5" style="321" customWidth="1"/>
    <col min="13060" max="13060" width="19.375" style="321" customWidth="1"/>
    <col min="13061" max="13063" width="19" style="321" customWidth="1"/>
    <col min="13064" max="13069" width="13.5" style="321" customWidth="1"/>
    <col min="13070" max="13070" width="13.75" style="321" customWidth="1"/>
    <col min="13071" max="13071" width="11.75" style="321" customWidth="1"/>
    <col min="13072" max="13312" width="9" style="321"/>
    <col min="13313" max="13313" width="57.125" style="321" customWidth="1"/>
    <col min="13314" max="13314" width="5.125" style="321" customWidth="1"/>
    <col min="13315" max="13315" width="10.5" style="321" customWidth="1"/>
    <col min="13316" max="13316" width="19.375" style="321" customWidth="1"/>
    <col min="13317" max="13319" width="19" style="321" customWidth="1"/>
    <col min="13320" max="13325" width="13.5" style="321" customWidth="1"/>
    <col min="13326" max="13326" width="13.75" style="321" customWidth="1"/>
    <col min="13327" max="13327" width="11.75" style="321" customWidth="1"/>
    <col min="13328" max="13568" width="9" style="321"/>
    <col min="13569" max="13569" width="57.125" style="321" customWidth="1"/>
    <col min="13570" max="13570" width="5.125" style="321" customWidth="1"/>
    <col min="13571" max="13571" width="10.5" style="321" customWidth="1"/>
    <col min="13572" max="13572" width="19.375" style="321" customWidth="1"/>
    <col min="13573" max="13575" width="19" style="321" customWidth="1"/>
    <col min="13576" max="13581" width="13.5" style="321" customWidth="1"/>
    <col min="13582" max="13582" width="13.75" style="321" customWidth="1"/>
    <col min="13583" max="13583" width="11.75" style="321" customWidth="1"/>
    <col min="13584" max="13824" width="9" style="321"/>
    <col min="13825" max="13825" width="57.125" style="321" customWidth="1"/>
    <col min="13826" max="13826" width="5.125" style="321" customWidth="1"/>
    <col min="13827" max="13827" width="10.5" style="321" customWidth="1"/>
    <col min="13828" max="13828" width="19.375" style="321" customWidth="1"/>
    <col min="13829" max="13831" width="19" style="321" customWidth="1"/>
    <col min="13832" max="13837" width="13.5" style="321" customWidth="1"/>
    <col min="13838" max="13838" width="13.75" style="321" customWidth="1"/>
    <col min="13839" max="13839" width="11.75" style="321" customWidth="1"/>
    <col min="13840" max="14080" width="9" style="321"/>
    <col min="14081" max="14081" width="57.125" style="321" customWidth="1"/>
    <col min="14082" max="14082" width="5.125" style="321" customWidth="1"/>
    <col min="14083" max="14083" width="10.5" style="321" customWidth="1"/>
    <col min="14084" max="14084" width="19.375" style="321" customWidth="1"/>
    <col min="14085" max="14087" width="19" style="321" customWidth="1"/>
    <col min="14088" max="14093" width="13.5" style="321" customWidth="1"/>
    <col min="14094" max="14094" width="13.75" style="321" customWidth="1"/>
    <col min="14095" max="14095" width="11.75" style="321" customWidth="1"/>
    <col min="14096" max="14336" width="9" style="321"/>
    <col min="14337" max="14337" width="57.125" style="321" customWidth="1"/>
    <col min="14338" max="14338" width="5.125" style="321" customWidth="1"/>
    <col min="14339" max="14339" width="10.5" style="321" customWidth="1"/>
    <col min="14340" max="14340" width="19.375" style="321" customWidth="1"/>
    <col min="14341" max="14343" width="19" style="321" customWidth="1"/>
    <col min="14344" max="14349" width="13.5" style="321" customWidth="1"/>
    <col min="14350" max="14350" width="13.75" style="321" customWidth="1"/>
    <col min="14351" max="14351" width="11.75" style="321" customWidth="1"/>
    <col min="14352" max="14592" width="9" style="321"/>
    <col min="14593" max="14593" width="57.125" style="321" customWidth="1"/>
    <col min="14594" max="14594" width="5.125" style="321" customWidth="1"/>
    <col min="14595" max="14595" width="10.5" style="321" customWidth="1"/>
    <col min="14596" max="14596" width="19.375" style="321" customWidth="1"/>
    <col min="14597" max="14599" width="19" style="321" customWidth="1"/>
    <col min="14600" max="14605" width="13.5" style="321" customWidth="1"/>
    <col min="14606" max="14606" width="13.75" style="321" customWidth="1"/>
    <col min="14607" max="14607" width="11.75" style="321" customWidth="1"/>
    <col min="14608" max="14848" width="9" style="321"/>
    <col min="14849" max="14849" width="57.125" style="321" customWidth="1"/>
    <col min="14850" max="14850" width="5.125" style="321" customWidth="1"/>
    <col min="14851" max="14851" width="10.5" style="321" customWidth="1"/>
    <col min="14852" max="14852" width="19.375" style="321" customWidth="1"/>
    <col min="14853" max="14855" width="19" style="321" customWidth="1"/>
    <col min="14856" max="14861" width="13.5" style="321" customWidth="1"/>
    <col min="14862" max="14862" width="13.75" style="321" customWidth="1"/>
    <col min="14863" max="14863" width="11.75" style="321" customWidth="1"/>
    <col min="14864" max="15104" width="9" style="321"/>
    <col min="15105" max="15105" width="57.125" style="321" customWidth="1"/>
    <col min="15106" max="15106" width="5.125" style="321" customWidth="1"/>
    <col min="15107" max="15107" width="10.5" style="321" customWidth="1"/>
    <col min="15108" max="15108" width="19.375" style="321" customWidth="1"/>
    <col min="15109" max="15111" width="19" style="321" customWidth="1"/>
    <col min="15112" max="15117" width="13.5" style="321" customWidth="1"/>
    <col min="15118" max="15118" width="13.75" style="321" customWidth="1"/>
    <col min="15119" max="15119" width="11.75" style="321" customWidth="1"/>
    <col min="15120" max="15360" width="9" style="321"/>
    <col min="15361" max="15361" width="57.125" style="321" customWidth="1"/>
    <col min="15362" max="15362" width="5.125" style="321" customWidth="1"/>
    <col min="15363" max="15363" width="10.5" style="321" customWidth="1"/>
    <col min="15364" max="15364" width="19.375" style="321" customWidth="1"/>
    <col min="15365" max="15367" width="19" style="321" customWidth="1"/>
    <col min="15368" max="15373" width="13.5" style="321" customWidth="1"/>
    <col min="15374" max="15374" width="13.75" style="321" customWidth="1"/>
    <col min="15375" max="15375" width="11.75" style="321" customWidth="1"/>
    <col min="15376" max="15616" width="9" style="321"/>
    <col min="15617" max="15617" width="57.125" style="321" customWidth="1"/>
    <col min="15618" max="15618" width="5.125" style="321" customWidth="1"/>
    <col min="15619" max="15619" width="10.5" style="321" customWidth="1"/>
    <col min="15620" max="15620" width="19.375" style="321" customWidth="1"/>
    <col min="15621" max="15623" width="19" style="321" customWidth="1"/>
    <col min="15624" max="15629" width="13.5" style="321" customWidth="1"/>
    <col min="15630" max="15630" width="13.75" style="321" customWidth="1"/>
    <col min="15631" max="15631" width="11.75" style="321" customWidth="1"/>
    <col min="15632" max="15872" width="9" style="321"/>
    <col min="15873" max="15873" width="57.125" style="321" customWidth="1"/>
    <col min="15874" max="15874" width="5.125" style="321" customWidth="1"/>
    <col min="15875" max="15875" width="10.5" style="321" customWidth="1"/>
    <col min="15876" max="15876" width="19.375" style="321" customWidth="1"/>
    <col min="15877" max="15879" width="19" style="321" customWidth="1"/>
    <col min="15880" max="15885" width="13.5" style="321" customWidth="1"/>
    <col min="15886" max="15886" width="13.75" style="321" customWidth="1"/>
    <col min="15887" max="15887" width="11.75" style="321" customWidth="1"/>
    <col min="15888" max="16128" width="9" style="321"/>
    <col min="16129" max="16129" width="57.125" style="321" customWidth="1"/>
    <col min="16130" max="16130" width="5.125" style="321" customWidth="1"/>
    <col min="16131" max="16131" width="10.5" style="321" customWidth="1"/>
    <col min="16132" max="16132" width="19.375" style="321" customWidth="1"/>
    <col min="16133" max="16135" width="19" style="321" customWidth="1"/>
    <col min="16136" max="16141" width="13.5" style="321" customWidth="1"/>
    <col min="16142" max="16142" width="13.75" style="321" customWidth="1"/>
    <col min="16143" max="16143" width="11.75" style="321" customWidth="1"/>
    <col min="16144" max="16384" width="9" style="321"/>
  </cols>
  <sheetData>
    <row r="1" spans="1:15" ht="21" customHeight="1">
      <c r="A1" s="317" t="s">
        <v>450</v>
      </c>
      <c r="B1" s="318"/>
      <c r="C1" s="319"/>
      <c r="D1" s="319"/>
      <c r="E1" s="319"/>
      <c r="F1" s="320"/>
      <c r="G1" s="319"/>
      <c r="H1" s="319"/>
      <c r="I1" s="319"/>
      <c r="J1" s="319"/>
      <c r="K1" s="319"/>
      <c r="L1" s="319"/>
      <c r="M1" s="319"/>
      <c r="N1" s="319"/>
      <c r="O1" s="319"/>
    </row>
    <row r="2" spans="1:15" ht="25.5" customHeight="1">
      <c r="A2" s="546" t="s">
        <v>451</v>
      </c>
      <c r="B2" s="546"/>
      <c r="C2" s="546"/>
      <c r="D2" s="546"/>
      <c r="E2" s="546"/>
      <c r="F2" s="546"/>
      <c r="G2" s="546"/>
      <c r="H2" s="546"/>
      <c r="I2" s="546"/>
      <c r="J2" s="546"/>
      <c r="K2" s="546"/>
      <c r="L2" s="546"/>
      <c r="M2" s="546"/>
      <c r="N2" s="546"/>
      <c r="O2" s="546"/>
    </row>
    <row r="3" spans="1:15" s="328" customFormat="1" ht="21.75" customHeight="1">
      <c r="A3" s="322" t="s">
        <v>452</v>
      </c>
      <c r="B3" s="323"/>
      <c r="C3" s="322"/>
      <c r="D3" s="322"/>
      <c r="E3" s="324"/>
      <c r="F3" s="325"/>
      <c r="G3" s="322"/>
      <c r="H3" s="322"/>
      <c r="I3" s="322"/>
      <c r="J3" s="322"/>
      <c r="K3" s="326"/>
      <c r="L3" s="326"/>
      <c r="M3" s="326"/>
      <c r="N3" s="326"/>
      <c r="O3" s="327">
        <v>43733</v>
      </c>
    </row>
    <row r="4" spans="1:15" ht="18" customHeight="1">
      <c r="A4" s="547" t="s">
        <v>453</v>
      </c>
      <c r="B4" s="549" t="s">
        <v>454</v>
      </c>
      <c r="C4" s="551" t="s">
        <v>455</v>
      </c>
      <c r="D4" s="551" t="s">
        <v>456</v>
      </c>
      <c r="E4" s="551" t="s">
        <v>457</v>
      </c>
      <c r="F4" s="552" t="s">
        <v>458</v>
      </c>
      <c r="G4" s="551" t="s">
        <v>459</v>
      </c>
      <c r="H4" s="551" t="s">
        <v>460</v>
      </c>
      <c r="I4" s="551"/>
      <c r="J4" s="551"/>
      <c r="K4" s="551"/>
      <c r="L4" s="551"/>
      <c r="M4" s="551"/>
      <c r="N4" s="554" t="s">
        <v>461</v>
      </c>
      <c r="O4" s="558" t="s">
        <v>462</v>
      </c>
    </row>
    <row r="5" spans="1:15" ht="32.25" customHeight="1">
      <c r="A5" s="548"/>
      <c r="B5" s="550"/>
      <c r="C5" s="550"/>
      <c r="D5" s="550"/>
      <c r="E5" s="550"/>
      <c r="F5" s="553"/>
      <c r="G5" s="550"/>
      <c r="H5" s="329" t="s">
        <v>463</v>
      </c>
      <c r="I5" s="330" t="s">
        <v>464</v>
      </c>
      <c r="J5" s="330" t="s">
        <v>465</v>
      </c>
      <c r="K5" s="330" t="s">
        <v>466</v>
      </c>
      <c r="L5" s="329" t="s">
        <v>467</v>
      </c>
      <c r="M5" s="330" t="s">
        <v>468</v>
      </c>
      <c r="N5" s="555"/>
      <c r="O5" s="559"/>
    </row>
    <row r="6" spans="1:15" ht="29.25" customHeight="1">
      <c r="A6" s="331" t="s">
        <v>469</v>
      </c>
      <c r="B6" s="332"/>
      <c r="C6" s="333"/>
      <c r="D6" s="333"/>
      <c r="E6" s="333"/>
      <c r="F6" s="333"/>
      <c r="G6" s="333"/>
      <c r="H6" s="333"/>
      <c r="I6" s="333"/>
      <c r="J6" s="333"/>
      <c r="K6" s="333"/>
      <c r="L6" s="333"/>
      <c r="M6" s="333"/>
      <c r="N6" s="334"/>
      <c r="O6" s="560" t="s">
        <v>470</v>
      </c>
    </row>
    <row r="7" spans="1:15" ht="29.25" customHeight="1">
      <c r="A7" s="335" t="s">
        <v>471</v>
      </c>
      <c r="B7" s="336" t="s">
        <v>472</v>
      </c>
      <c r="C7" s="336"/>
      <c r="D7" s="563" t="s">
        <v>473</v>
      </c>
      <c r="E7" s="564"/>
      <c r="F7" s="564"/>
      <c r="G7" s="564"/>
      <c r="H7" s="564"/>
      <c r="I7" s="564"/>
      <c r="J7" s="564"/>
      <c r="K7" s="564"/>
      <c r="L7" s="564"/>
      <c r="M7" s="564"/>
      <c r="N7" s="565"/>
      <c r="O7" s="561"/>
    </row>
    <row r="8" spans="1:15" ht="29.25" customHeight="1">
      <c r="A8" s="337" t="s">
        <v>474</v>
      </c>
      <c r="B8" s="338"/>
      <c r="C8" s="339"/>
      <c r="D8" s="339"/>
      <c r="E8" s="339"/>
      <c r="F8" s="339"/>
      <c r="G8" s="339"/>
      <c r="H8" s="339"/>
      <c r="I8" s="339"/>
      <c r="J8" s="339"/>
      <c r="K8" s="339"/>
      <c r="L8" s="339"/>
      <c r="M8" s="339"/>
      <c r="N8" s="340"/>
      <c r="O8" s="561"/>
    </row>
    <row r="9" spans="1:15" ht="29.25" customHeight="1">
      <c r="A9" s="341" t="s">
        <v>475</v>
      </c>
      <c r="B9" s="342" t="s">
        <v>472</v>
      </c>
      <c r="C9" s="342" t="s">
        <v>476</v>
      </c>
      <c r="D9" s="566" t="s">
        <v>477</v>
      </c>
      <c r="E9" s="567"/>
      <c r="F9" s="567"/>
      <c r="G9" s="567"/>
      <c r="H9" s="567"/>
      <c r="I9" s="567"/>
      <c r="J9" s="567"/>
      <c r="K9" s="567"/>
      <c r="L9" s="567"/>
      <c r="M9" s="567"/>
      <c r="N9" s="343"/>
      <c r="O9" s="561"/>
    </row>
    <row r="10" spans="1:15" ht="29.25" customHeight="1">
      <c r="A10" s="344" t="s">
        <v>478</v>
      </c>
      <c r="B10" s="345" t="s">
        <v>472</v>
      </c>
      <c r="C10" s="345" t="s">
        <v>476</v>
      </c>
      <c r="D10" s="568" t="s">
        <v>479</v>
      </c>
      <c r="E10" s="569"/>
      <c r="F10" s="569"/>
      <c r="G10" s="569"/>
      <c r="H10" s="569"/>
      <c r="I10" s="569"/>
      <c r="J10" s="569"/>
      <c r="K10" s="569"/>
      <c r="L10" s="569"/>
      <c r="M10" s="569"/>
      <c r="N10" s="570"/>
      <c r="O10" s="561"/>
    </row>
    <row r="11" spans="1:15" s="348" customFormat="1" ht="29.25" customHeight="1">
      <c r="A11" s="346" t="s">
        <v>480</v>
      </c>
      <c r="B11" s="347" t="s">
        <v>472</v>
      </c>
      <c r="C11" s="347" t="s">
        <v>481</v>
      </c>
      <c r="D11" s="571" t="s">
        <v>482</v>
      </c>
      <c r="E11" s="572"/>
      <c r="F11" s="572"/>
      <c r="G11" s="572"/>
      <c r="H11" s="572"/>
      <c r="I11" s="572"/>
      <c r="J11" s="572"/>
      <c r="K11" s="572"/>
      <c r="L11" s="572"/>
      <c r="M11" s="572"/>
      <c r="N11" s="573"/>
      <c r="O11" s="561"/>
    </row>
    <row r="12" spans="1:15" ht="29.25" customHeight="1">
      <c r="A12" s="344" t="s">
        <v>483</v>
      </c>
      <c r="B12" s="345" t="s">
        <v>472</v>
      </c>
      <c r="C12" s="345" t="s">
        <v>476</v>
      </c>
      <c r="D12" s="568" t="s">
        <v>484</v>
      </c>
      <c r="E12" s="569"/>
      <c r="F12" s="569"/>
      <c r="G12" s="569"/>
      <c r="H12" s="569"/>
      <c r="I12" s="569"/>
      <c r="J12" s="569"/>
      <c r="K12" s="569"/>
      <c r="L12" s="569"/>
      <c r="M12" s="569"/>
      <c r="N12" s="349"/>
      <c r="O12" s="561"/>
    </row>
    <row r="13" spans="1:15" ht="29.25" customHeight="1">
      <c r="A13" s="337" t="s">
        <v>485</v>
      </c>
      <c r="B13" s="338"/>
      <c r="C13" s="339"/>
      <c r="D13" s="339"/>
      <c r="E13" s="339"/>
      <c r="F13" s="339"/>
      <c r="G13" s="339"/>
      <c r="H13" s="339"/>
      <c r="I13" s="339"/>
      <c r="J13" s="339"/>
      <c r="K13" s="339"/>
      <c r="L13" s="339"/>
      <c r="M13" s="339"/>
      <c r="N13" s="340"/>
      <c r="O13" s="561"/>
    </row>
    <row r="14" spans="1:15" s="350" customFormat="1" ht="29.25" customHeight="1">
      <c r="A14" s="344" t="s">
        <v>486</v>
      </c>
      <c r="B14" s="345" t="s">
        <v>487</v>
      </c>
      <c r="C14" s="345" t="s">
        <v>476</v>
      </c>
      <c r="D14" s="574" t="s">
        <v>488</v>
      </c>
      <c r="E14" s="575"/>
      <c r="F14" s="575"/>
      <c r="G14" s="575"/>
      <c r="H14" s="575"/>
      <c r="I14" s="575"/>
      <c r="J14" s="575"/>
      <c r="K14" s="575"/>
      <c r="L14" s="575"/>
      <c r="M14" s="576"/>
      <c r="N14" s="349"/>
      <c r="O14" s="561"/>
    </row>
    <row r="15" spans="1:15" s="350" customFormat="1" ht="29.25" customHeight="1">
      <c r="A15" s="344" t="s">
        <v>489</v>
      </c>
      <c r="B15" s="345" t="s">
        <v>487</v>
      </c>
      <c r="C15" s="345" t="s">
        <v>476</v>
      </c>
      <c r="D15" s="577" t="s">
        <v>490</v>
      </c>
      <c r="E15" s="578"/>
      <c r="F15" s="578"/>
      <c r="G15" s="578"/>
      <c r="H15" s="578"/>
      <c r="I15" s="578"/>
      <c r="J15" s="578"/>
      <c r="K15" s="578"/>
      <c r="L15" s="578"/>
      <c r="M15" s="578"/>
      <c r="N15" s="349"/>
      <c r="O15" s="561"/>
    </row>
    <row r="16" spans="1:15" ht="33" customHeight="1">
      <c r="A16" s="344" t="s">
        <v>491</v>
      </c>
      <c r="B16" s="345" t="s">
        <v>487</v>
      </c>
      <c r="C16" s="345" t="s">
        <v>476</v>
      </c>
      <c r="D16" s="579" t="s">
        <v>492</v>
      </c>
      <c r="E16" s="580"/>
      <c r="F16" s="580"/>
      <c r="G16" s="580"/>
      <c r="H16" s="580"/>
      <c r="I16" s="580"/>
      <c r="J16" s="580"/>
      <c r="K16" s="580"/>
      <c r="L16" s="580"/>
      <c r="M16" s="580"/>
      <c r="N16" s="581"/>
      <c r="O16" s="561"/>
    </row>
    <row r="17" spans="1:15" ht="29.25" customHeight="1">
      <c r="A17" s="344" t="s">
        <v>493</v>
      </c>
      <c r="B17" s="345" t="s">
        <v>487</v>
      </c>
      <c r="C17" s="345" t="s">
        <v>476</v>
      </c>
      <c r="D17" s="577" t="s">
        <v>494</v>
      </c>
      <c r="E17" s="578"/>
      <c r="F17" s="578"/>
      <c r="G17" s="578"/>
      <c r="H17" s="578"/>
      <c r="I17" s="578"/>
      <c r="J17" s="578"/>
      <c r="K17" s="578"/>
      <c r="L17" s="578"/>
      <c r="M17" s="578"/>
      <c r="N17" s="349"/>
      <c r="O17" s="561"/>
    </row>
    <row r="18" spans="1:15" s="350" customFormat="1" ht="33" customHeight="1">
      <c r="A18" s="344" t="s">
        <v>495</v>
      </c>
      <c r="B18" s="345" t="s">
        <v>487</v>
      </c>
      <c r="C18" s="345" t="s">
        <v>476</v>
      </c>
      <c r="D18" s="579" t="s">
        <v>496</v>
      </c>
      <c r="E18" s="580"/>
      <c r="F18" s="580"/>
      <c r="G18" s="580"/>
      <c r="H18" s="580"/>
      <c r="I18" s="580"/>
      <c r="J18" s="580"/>
      <c r="K18" s="580"/>
      <c r="L18" s="580"/>
      <c r="M18" s="580"/>
      <c r="N18" s="581"/>
      <c r="O18" s="561"/>
    </row>
    <row r="19" spans="1:15" s="350" customFormat="1" ht="33" customHeight="1">
      <c r="A19" s="344" t="s">
        <v>497</v>
      </c>
      <c r="B19" s="345" t="s">
        <v>487</v>
      </c>
      <c r="C19" s="345" t="s">
        <v>476</v>
      </c>
      <c r="D19" s="579" t="s">
        <v>498</v>
      </c>
      <c r="E19" s="580"/>
      <c r="F19" s="580"/>
      <c r="G19" s="580"/>
      <c r="H19" s="580"/>
      <c r="I19" s="580"/>
      <c r="J19" s="580"/>
      <c r="K19" s="580"/>
      <c r="L19" s="580"/>
      <c r="M19" s="580"/>
      <c r="N19" s="581"/>
      <c r="O19" s="561"/>
    </row>
    <row r="20" spans="1:15" s="350" customFormat="1" ht="29.25" customHeight="1">
      <c r="A20" s="337" t="s">
        <v>499</v>
      </c>
      <c r="B20" s="338"/>
      <c r="C20" s="339"/>
      <c r="D20" s="339"/>
      <c r="E20" s="339"/>
      <c r="F20" s="339"/>
      <c r="G20" s="339"/>
      <c r="H20" s="339"/>
      <c r="I20" s="339"/>
      <c r="J20" s="339"/>
      <c r="K20" s="339"/>
      <c r="L20" s="339"/>
      <c r="M20" s="339"/>
      <c r="N20" s="340"/>
      <c r="O20" s="561"/>
    </row>
    <row r="21" spans="1:15" s="348" customFormat="1" ht="31.5" customHeight="1">
      <c r="A21" s="346" t="s">
        <v>500</v>
      </c>
      <c r="B21" s="351" t="s">
        <v>472</v>
      </c>
      <c r="C21" s="347"/>
      <c r="D21" s="349"/>
      <c r="E21" s="349"/>
      <c r="F21" s="349"/>
      <c r="G21" s="349"/>
      <c r="H21" s="582" t="s">
        <v>501</v>
      </c>
      <c r="I21" s="583"/>
      <c r="J21" s="583"/>
      <c r="K21" s="583"/>
      <c r="L21" s="583"/>
      <c r="M21" s="583"/>
      <c r="N21" s="349"/>
      <c r="O21" s="561"/>
    </row>
    <row r="22" spans="1:15" s="348" customFormat="1" ht="29.25" customHeight="1">
      <c r="A22" s="352" t="s">
        <v>502</v>
      </c>
      <c r="B22" s="351" t="s">
        <v>487</v>
      </c>
      <c r="C22" s="347"/>
      <c r="D22" s="349"/>
      <c r="E22" s="349"/>
      <c r="F22" s="349"/>
      <c r="G22" s="349"/>
      <c r="H22" s="349"/>
      <c r="I22" s="349"/>
      <c r="J22" s="349"/>
      <c r="K22" s="349"/>
      <c r="L22" s="349"/>
      <c r="M22" s="349"/>
      <c r="N22" s="353" t="s">
        <v>503</v>
      </c>
      <c r="O22" s="561"/>
    </row>
    <row r="23" spans="1:15" s="348" customFormat="1" ht="32.25" customHeight="1">
      <c r="A23" s="346" t="s">
        <v>504</v>
      </c>
      <c r="B23" s="351" t="s">
        <v>472</v>
      </c>
      <c r="C23" s="347"/>
      <c r="D23" s="584" t="s">
        <v>505</v>
      </c>
      <c r="E23" s="583"/>
      <c r="F23" s="583"/>
      <c r="G23" s="583"/>
      <c r="H23" s="349"/>
      <c r="I23" s="349"/>
      <c r="J23" s="349"/>
      <c r="K23" s="349"/>
      <c r="L23" s="349"/>
      <c r="M23" s="349"/>
      <c r="N23" s="349"/>
      <c r="O23" s="561"/>
    </row>
    <row r="24" spans="1:15" s="348" customFormat="1" ht="29.25" customHeight="1">
      <c r="A24" s="337" t="s">
        <v>506</v>
      </c>
      <c r="B24" s="338"/>
      <c r="C24" s="339"/>
      <c r="D24" s="339"/>
      <c r="E24" s="339"/>
      <c r="F24" s="339"/>
      <c r="G24" s="339"/>
      <c r="H24" s="339"/>
      <c r="I24" s="339"/>
      <c r="J24" s="339"/>
      <c r="K24" s="339"/>
      <c r="L24" s="339"/>
      <c r="M24" s="339"/>
      <c r="N24" s="340"/>
      <c r="O24" s="561"/>
    </row>
    <row r="25" spans="1:15" s="348" customFormat="1" ht="29.25" customHeight="1">
      <c r="A25" s="346" t="s">
        <v>507</v>
      </c>
      <c r="B25" s="347" t="s">
        <v>487</v>
      </c>
      <c r="C25" s="347" t="s">
        <v>476</v>
      </c>
      <c r="D25" s="556" t="s">
        <v>508</v>
      </c>
      <c r="E25" s="557"/>
      <c r="F25" s="557"/>
      <c r="G25" s="557"/>
      <c r="H25" s="354"/>
      <c r="I25" s="354"/>
      <c r="J25" s="354"/>
      <c r="K25" s="354"/>
      <c r="L25" s="354"/>
      <c r="M25" s="354"/>
      <c r="N25" s="354"/>
      <c r="O25" s="561"/>
    </row>
    <row r="26" spans="1:15" s="357" customFormat="1" ht="32.25" customHeight="1">
      <c r="A26" s="355" t="s">
        <v>509</v>
      </c>
      <c r="B26" s="356" t="s">
        <v>510</v>
      </c>
      <c r="C26" s="356" t="s">
        <v>511</v>
      </c>
      <c r="D26" s="585" t="s">
        <v>591</v>
      </c>
      <c r="E26" s="586"/>
      <c r="F26" s="586"/>
      <c r="G26" s="586"/>
      <c r="H26" s="586"/>
      <c r="I26" s="586"/>
      <c r="J26" s="586"/>
      <c r="K26" s="586"/>
      <c r="L26" s="586"/>
      <c r="M26" s="586"/>
      <c r="N26" s="587"/>
      <c r="O26" s="561"/>
    </row>
    <row r="27" spans="1:15" s="348" customFormat="1" ht="29.25" customHeight="1">
      <c r="A27" s="346" t="s">
        <v>512</v>
      </c>
      <c r="B27" s="358" t="s">
        <v>513</v>
      </c>
      <c r="C27" s="347" t="s">
        <v>476</v>
      </c>
      <c r="D27" s="588" t="s">
        <v>514</v>
      </c>
      <c r="E27" s="589"/>
      <c r="F27" s="589"/>
      <c r="G27" s="589"/>
      <c r="H27" s="589"/>
      <c r="I27" s="589"/>
      <c r="J27" s="589"/>
      <c r="K27" s="589"/>
      <c r="L27" s="589"/>
      <c r="M27" s="589"/>
      <c r="N27" s="590"/>
      <c r="O27" s="561"/>
    </row>
    <row r="28" spans="1:15" s="348" customFormat="1" ht="29.25" customHeight="1">
      <c r="A28" s="346" t="s">
        <v>515</v>
      </c>
      <c r="B28" s="358" t="s">
        <v>513</v>
      </c>
      <c r="C28" s="358" t="s">
        <v>516</v>
      </c>
      <c r="D28" s="591" t="s">
        <v>517</v>
      </c>
      <c r="E28" s="589"/>
      <c r="F28" s="589"/>
      <c r="G28" s="589"/>
      <c r="H28" s="589"/>
      <c r="I28" s="589"/>
      <c r="J28" s="589"/>
      <c r="K28" s="589"/>
      <c r="L28" s="589"/>
      <c r="M28" s="589"/>
      <c r="N28" s="590"/>
      <c r="O28" s="561"/>
    </row>
    <row r="29" spans="1:15" s="350" customFormat="1" ht="29.25" customHeight="1">
      <c r="A29" s="331" t="s">
        <v>518</v>
      </c>
      <c r="B29" s="332"/>
      <c r="C29" s="333"/>
      <c r="D29" s="333"/>
      <c r="E29" s="333"/>
      <c r="F29" s="333"/>
      <c r="G29" s="333"/>
      <c r="H29" s="333"/>
      <c r="I29" s="333"/>
      <c r="J29" s="333"/>
      <c r="K29" s="333"/>
      <c r="L29" s="333"/>
      <c r="M29" s="333"/>
      <c r="N29" s="334"/>
      <c r="O29" s="561"/>
    </row>
    <row r="30" spans="1:15" s="350" customFormat="1" ht="29.25" customHeight="1">
      <c r="A30" s="344" t="s">
        <v>519</v>
      </c>
      <c r="B30" s="345" t="s">
        <v>487</v>
      </c>
      <c r="C30" s="359" t="s">
        <v>520</v>
      </c>
      <c r="D30" s="360">
        <v>1500</v>
      </c>
      <c r="E30" s="361">
        <v>1200</v>
      </c>
      <c r="F30" s="362">
        <v>1200</v>
      </c>
      <c r="G30" s="361">
        <v>900</v>
      </c>
      <c r="H30" s="349"/>
      <c r="I30" s="349"/>
      <c r="J30" s="349"/>
      <c r="K30" s="349"/>
      <c r="L30" s="349"/>
      <c r="M30" s="349"/>
      <c r="N30" s="349"/>
      <c r="O30" s="561"/>
    </row>
    <row r="31" spans="1:15" s="350" customFormat="1" ht="29.25" customHeight="1">
      <c r="A31" s="352" t="s">
        <v>521</v>
      </c>
      <c r="B31" s="363" t="s">
        <v>513</v>
      </c>
      <c r="C31" s="364" t="s">
        <v>481</v>
      </c>
      <c r="D31" s="592" t="s">
        <v>522</v>
      </c>
      <c r="E31" s="592"/>
      <c r="F31" s="592"/>
      <c r="G31" s="592"/>
      <c r="H31" s="592"/>
      <c r="I31" s="592"/>
      <c r="J31" s="592"/>
      <c r="K31" s="592"/>
      <c r="L31" s="592"/>
      <c r="M31" s="592"/>
      <c r="N31" s="349"/>
      <c r="O31" s="562"/>
    </row>
    <row r="32" spans="1:15" s="350" customFormat="1" ht="29.25" customHeight="1">
      <c r="A32" s="365" t="s">
        <v>523</v>
      </c>
      <c r="B32" s="366" t="s">
        <v>487</v>
      </c>
      <c r="C32" s="364" t="s">
        <v>520</v>
      </c>
      <c r="D32" s="361">
        <v>18000</v>
      </c>
      <c r="E32" s="361">
        <v>18000</v>
      </c>
      <c r="F32" s="362">
        <v>18000</v>
      </c>
      <c r="G32" s="361">
        <v>18000</v>
      </c>
      <c r="H32" s="349"/>
      <c r="I32" s="349"/>
      <c r="J32" s="349"/>
      <c r="K32" s="349"/>
      <c r="L32" s="349"/>
      <c r="M32" s="349"/>
      <c r="N32" s="349"/>
      <c r="O32" s="604" t="s">
        <v>524</v>
      </c>
    </row>
    <row r="33" spans="1:15" s="350" customFormat="1" ht="50.25" customHeight="1">
      <c r="A33" s="365" t="s">
        <v>525</v>
      </c>
      <c r="B33" s="366" t="s">
        <v>487</v>
      </c>
      <c r="C33" s="364" t="s">
        <v>520</v>
      </c>
      <c r="D33" s="361">
        <v>700</v>
      </c>
      <c r="E33" s="361">
        <v>700</v>
      </c>
      <c r="F33" s="362">
        <v>700</v>
      </c>
      <c r="G33" s="361">
        <v>700</v>
      </c>
      <c r="H33" s="349"/>
      <c r="I33" s="349"/>
      <c r="J33" s="349"/>
      <c r="K33" s="349"/>
      <c r="L33" s="349"/>
      <c r="M33" s="349"/>
      <c r="N33" s="349"/>
      <c r="O33" s="605"/>
    </row>
    <row r="34" spans="1:15" s="350" customFormat="1" ht="29.25" customHeight="1">
      <c r="A34" s="365" t="s">
        <v>526</v>
      </c>
      <c r="B34" s="366" t="s">
        <v>487</v>
      </c>
      <c r="C34" s="345" t="s">
        <v>520</v>
      </c>
      <c r="D34" s="593" t="s">
        <v>527</v>
      </c>
      <c r="E34" s="593"/>
      <c r="F34" s="593"/>
      <c r="G34" s="593"/>
      <c r="H34" s="593"/>
      <c r="I34" s="593"/>
      <c r="J34" s="593"/>
      <c r="K34" s="593"/>
      <c r="L34" s="593"/>
      <c r="M34" s="593"/>
      <c r="N34" s="349"/>
      <c r="O34" s="605"/>
    </row>
    <row r="35" spans="1:15" s="350" customFormat="1" ht="29.25" customHeight="1">
      <c r="A35" s="344" t="s">
        <v>528</v>
      </c>
      <c r="B35" s="345" t="s">
        <v>487</v>
      </c>
      <c r="C35" s="345" t="s">
        <v>520</v>
      </c>
      <c r="D35" s="593" t="s">
        <v>529</v>
      </c>
      <c r="E35" s="593"/>
      <c r="F35" s="593"/>
      <c r="G35" s="593"/>
      <c r="H35" s="593"/>
      <c r="I35" s="593"/>
      <c r="J35" s="593"/>
      <c r="K35" s="593"/>
      <c r="L35" s="593"/>
      <c r="M35" s="593"/>
      <c r="N35" s="349"/>
      <c r="O35" s="605"/>
    </row>
    <row r="36" spans="1:15" s="350" customFormat="1" ht="29.25" customHeight="1">
      <c r="A36" s="365" t="s">
        <v>530</v>
      </c>
      <c r="B36" s="366" t="s">
        <v>487</v>
      </c>
      <c r="C36" s="345" t="s">
        <v>520</v>
      </c>
      <c r="D36" s="608" t="s">
        <v>531</v>
      </c>
      <c r="E36" s="609"/>
      <c r="F36" s="609"/>
      <c r="G36" s="609"/>
      <c r="H36" s="609"/>
      <c r="I36" s="609"/>
      <c r="J36" s="609"/>
      <c r="K36" s="609"/>
      <c r="L36" s="609"/>
      <c r="M36" s="609"/>
      <c r="N36" s="349"/>
      <c r="O36" s="605"/>
    </row>
    <row r="37" spans="1:15" s="350" customFormat="1" ht="29.25" customHeight="1">
      <c r="A37" s="365" t="s">
        <v>532</v>
      </c>
      <c r="B37" s="366" t="s">
        <v>487</v>
      </c>
      <c r="C37" s="359" t="s">
        <v>533</v>
      </c>
      <c r="D37" s="361">
        <v>65000</v>
      </c>
      <c r="E37" s="361">
        <v>65000</v>
      </c>
      <c r="F37" s="362">
        <v>35000</v>
      </c>
      <c r="G37" s="361">
        <v>35000</v>
      </c>
      <c r="H37" s="349"/>
      <c r="I37" s="349"/>
      <c r="J37" s="349"/>
      <c r="K37" s="349"/>
      <c r="L37" s="349"/>
      <c r="M37" s="349"/>
      <c r="N37" s="349"/>
      <c r="O37" s="605"/>
    </row>
    <row r="38" spans="1:15" s="350" customFormat="1" ht="29.25" customHeight="1">
      <c r="A38" s="367" t="s">
        <v>534</v>
      </c>
      <c r="B38" s="368" t="s">
        <v>472</v>
      </c>
      <c r="C38" s="364" t="s">
        <v>481</v>
      </c>
      <c r="D38" s="610" t="s">
        <v>535</v>
      </c>
      <c r="E38" s="610"/>
      <c r="F38" s="610"/>
      <c r="G38" s="610"/>
      <c r="H38" s="610"/>
      <c r="I38" s="610"/>
      <c r="J38" s="610"/>
      <c r="K38" s="610"/>
      <c r="L38" s="610"/>
      <c r="M38" s="610"/>
      <c r="N38" s="349"/>
      <c r="O38" s="605"/>
    </row>
    <row r="39" spans="1:15" s="350" customFormat="1" ht="29.25" customHeight="1">
      <c r="A39" s="337" t="s">
        <v>536</v>
      </c>
      <c r="B39" s="338"/>
      <c r="C39" s="339"/>
      <c r="D39" s="339"/>
      <c r="E39" s="339"/>
      <c r="F39" s="339"/>
      <c r="G39" s="339"/>
      <c r="H39" s="339"/>
      <c r="I39" s="339"/>
      <c r="J39" s="339"/>
      <c r="K39" s="339"/>
      <c r="L39" s="339"/>
      <c r="M39" s="339"/>
      <c r="N39" s="340"/>
      <c r="O39" s="605"/>
    </row>
    <row r="40" spans="1:15" s="350" customFormat="1" ht="29.25" customHeight="1">
      <c r="A40" s="344" t="s">
        <v>537</v>
      </c>
      <c r="B40" s="345" t="s">
        <v>487</v>
      </c>
      <c r="C40" s="345" t="s">
        <v>520</v>
      </c>
      <c r="D40" s="593" t="s">
        <v>538</v>
      </c>
      <c r="E40" s="593"/>
      <c r="F40" s="593"/>
      <c r="G40" s="593"/>
      <c r="H40" s="593"/>
      <c r="I40" s="593"/>
      <c r="J40" s="593"/>
      <c r="K40" s="593"/>
      <c r="L40" s="593"/>
      <c r="M40" s="593"/>
      <c r="N40" s="349"/>
      <c r="O40" s="605"/>
    </row>
    <row r="41" spans="1:15" s="350" customFormat="1" ht="29.25" customHeight="1">
      <c r="A41" s="344" t="s">
        <v>539</v>
      </c>
      <c r="B41" s="345" t="s">
        <v>487</v>
      </c>
      <c r="C41" s="345" t="s">
        <v>520</v>
      </c>
      <c r="D41" s="593" t="s">
        <v>540</v>
      </c>
      <c r="E41" s="593"/>
      <c r="F41" s="593"/>
      <c r="G41" s="593"/>
      <c r="H41" s="593"/>
      <c r="I41" s="593"/>
      <c r="J41" s="593"/>
      <c r="K41" s="593"/>
      <c r="L41" s="593"/>
      <c r="M41" s="593"/>
      <c r="N41" s="349"/>
      <c r="O41" s="605"/>
    </row>
    <row r="42" spans="1:15" s="350" customFormat="1" ht="29.25" customHeight="1">
      <c r="A42" s="344" t="s">
        <v>541</v>
      </c>
      <c r="B42" s="345" t="s">
        <v>487</v>
      </c>
      <c r="C42" s="345" t="s">
        <v>520</v>
      </c>
      <c r="D42" s="593" t="s">
        <v>542</v>
      </c>
      <c r="E42" s="593"/>
      <c r="F42" s="593"/>
      <c r="G42" s="593"/>
      <c r="H42" s="593"/>
      <c r="I42" s="593"/>
      <c r="J42" s="593"/>
      <c r="K42" s="593"/>
      <c r="L42" s="593"/>
      <c r="M42" s="593"/>
      <c r="N42" s="349"/>
      <c r="O42" s="605"/>
    </row>
    <row r="43" spans="1:15" s="350" customFormat="1" ht="29.25" customHeight="1">
      <c r="A43" s="344" t="s">
        <v>543</v>
      </c>
      <c r="B43" s="345" t="s">
        <v>487</v>
      </c>
      <c r="C43" s="366" t="s">
        <v>520</v>
      </c>
      <c r="D43" s="593" t="s">
        <v>544</v>
      </c>
      <c r="E43" s="593"/>
      <c r="F43" s="593"/>
      <c r="G43" s="593"/>
      <c r="H43" s="593"/>
      <c r="I43" s="593"/>
      <c r="J43" s="593"/>
      <c r="K43" s="593"/>
      <c r="L43" s="593"/>
      <c r="M43" s="593"/>
      <c r="N43" s="349"/>
      <c r="O43" s="605"/>
    </row>
    <row r="44" spans="1:15" s="348" customFormat="1" ht="29.25" customHeight="1">
      <c r="A44" s="337" t="s">
        <v>545</v>
      </c>
      <c r="B44" s="338"/>
      <c r="C44" s="339"/>
      <c r="D44" s="339"/>
      <c r="E44" s="339"/>
      <c r="F44" s="339"/>
      <c r="G44" s="339"/>
      <c r="H44" s="339"/>
      <c r="I44" s="339"/>
      <c r="J44" s="339"/>
      <c r="K44" s="339"/>
      <c r="L44" s="339"/>
      <c r="M44" s="339"/>
      <c r="N44" s="340"/>
      <c r="O44" s="605"/>
    </row>
    <row r="45" spans="1:15" s="348" customFormat="1" ht="29.25" customHeight="1">
      <c r="A45" s="352" t="s">
        <v>546</v>
      </c>
      <c r="B45" s="351" t="s">
        <v>487</v>
      </c>
      <c r="C45" s="369" t="s">
        <v>520</v>
      </c>
      <c r="D45" s="362">
        <v>4300</v>
      </c>
      <c r="E45" s="362">
        <v>3800</v>
      </c>
      <c r="F45" s="362">
        <v>3200</v>
      </c>
      <c r="G45" s="361">
        <v>2800</v>
      </c>
      <c r="H45" s="354"/>
      <c r="I45" s="354"/>
      <c r="J45" s="354"/>
      <c r="K45" s="354"/>
      <c r="L45" s="354"/>
      <c r="M45" s="354"/>
      <c r="N45" s="354"/>
      <c r="O45" s="605"/>
    </row>
    <row r="46" spans="1:15" s="350" customFormat="1" ht="29.25" customHeight="1">
      <c r="A46" s="344" t="s">
        <v>547</v>
      </c>
      <c r="B46" s="345" t="s">
        <v>487</v>
      </c>
      <c r="C46" s="345" t="s">
        <v>548</v>
      </c>
      <c r="D46" s="370"/>
      <c r="E46" s="370"/>
      <c r="F46" s="371"/>
      <c r="G46" s="370"/>
      <c r="H46" s="372" t="s">
        <v>549</v>
      </c>
      <c r="I46" s="373">
        <v>700</v>
      </c>
      <c r="J46" s="373">
        <v>900</v>
      </c>
      <c r="K46" s="373">
        <v>1000</v>
      </c>
      <c r="L46" s="373" t="s">
        <v>550</v>
      </c>
      <c r="M46" s="374">
        <v>6000</v>
      </c>
      <c r="N46" s="354"/>
      <c r="O46" s="605"/>
    </row>
    <row r="47" spans="1:15" s="350" customFormat="1" ht="29.25" customHeight="1">
      <c r="A47" s="344" t="s">
        <v>551</v>
      </c>
      <c r="B47" s="345" t="s">
        <v>487</v>
      </c>
      <c r="C47" s="345" t="s">
        <v>548</v>
      </c>
      <c r="D47" s="370"/>
      <c r="E47" s="370"/>
      <c r="F47" s="371"/>
      <c r="G47" s="370"/>
      <c r="H47" s="370"/>
      <c r="I47" s="373">
        <v>6000</v>
      </c>
      <c r="J47" s="373">
        <v>6000</v>
      </c>
      <c r="K47" s="370"/>
      <c r="L47" s="370"/>
      <c r="M47" s="370"/>
      <c r="N47" s="354"/>
      <c r="O47" s="605"/>
    </row>
    <row r="48" spans="1:15" s="350" customFormat="1" ht="29.25" customHeight="1">
      <c r="A48" s="335" t="s">
        <v>552</v>
      </c>
      <c r="B48" s="336" t="s">
        <v>487</v>
      </c>
      <c r="C48" s="336" t="s">
        <v>548</v>
      </c>
      <c r="D48" s="375"/>
      <c r="E48" s="375"/>
      <c r="F48" s="376"/>
      <c r="G48" s="375"/>
      <c r="H48" s="375"/>
      <c r="I48" s="377">
        <v>200</v>
      </c>
      <c r="J48" s="377">
        <v>200</v>
      </c>
      <c r="K48" s="375"/>
      <c r="L48" s="375"/>
      <c r="M48" s="375"/>
      <c r="N48" s="378"/>
      <c r="O48" s="605"/>
    </row>
    <row r="49" spans="1:15" s="350" customFormat="1" ht="29.25" customHeight="1">
      <c r="A49" s="331" t="s">
        <v>553</v>
      </c>
      <c r="B49" s="332"/>
      <c r="C49" s="333"/>
      <c r="D49" s="333"/>
      <c r="E49" s="333"/>
      <c r="F49" s="333"/>
      <c r="G49" s="333"/>
      <c r="H49" s="333"/>
      <c r="I49" s="333"/>
      <c r="J49" s="333"/>
      <c r="K49" s="333"/>
      <c r="L49" s="333"/>
      <c r="M49" s="333"/>
      <c r="N49" s="334"/>
      <c r="O49" s="605"/>
    </row>
    <row r="50" spans="1:15" s="350" customFormat="1" ht="29.25" customHeight="1">
      <c r="A50" s="341" t="s">
        <v>554</v>
      </c>
      <c r="B50" s="342" t="s">
        <v>472</v>
      </c>
      <c r="C50" s="342" t="s">
        <v>520</v>
      </c>
      <c r="D50" s="611" t="s">
        <v>555</v>
      </c>
      <c r="E50" s="611"/>
      <c r="F50" s="611"/>
      <c r="G50" s="611"/>
      <c r="H50" s="611"/>
      <c r="I50" s="611"/>
      <c r="J50" s="611"/>
      <c r="K50" s="611"/>
      <c r="L50" s="611"/>
      <c r="M50" s="611"/>
      <c r="N50" s="378"/>
      <c r="O50" s="605"/>
    </row>
    <row r="51" spans="1:15" s="350" customFormat="1" ht="29.25" customHeight="1">
      <c r="A51" s="344" t="s">
        <v>556</v>
      </c>
      <c r="B51" s="345" t="s">
        <v>487</v>
      </c>
      <c r="C51" s="345" t="s">
        <v>520</v>
      </c>
      <c r="D51" s="593" t="s">
        <v>557</v>
      </c>
      <c r="E51" s="593"/>
      <c r="F51" s="593"/>
      <c r="G51" s="593"/>
      <c r="H51" s="593"/>
      <c r="I51" s="593"/>
      <c r="J51" s="593"/>
      <c r="K51" s="593"/>
      <c r="L51" s="593"/>
      <c r="M51" s="593"/>
      <c r="N51" s="378"/>
      <c r="O51" s="605"/>
    </row>
    <row r="52" spans="1:15" s="350" customFormat="1" ht="29.25" customHeight="1">
      <c r="A52" s="344" t="s">
        <v>558</v>
      </c>
      <c r="B52" s="345" t="s">
        <v>487</v>
      </c>
      <c r="C52" s="345" t="s">
        <v>548</v>
      </c>
      <c r="D52" s="370"/>
      <c r="E52" s="370"/>
      <c r="F52" s="371"/>
      <c r="G52" s="370"/>
      <c r="H52" s="370"/>
      <c r="I52" s="607" t="s">
        <v>559</v>
      </c>
      <c r="J52" s="607"/>
      <c r="K52" s="370"/>
      <c r="L52" s="370"/>
      <c r="M52" s="370"/>
      <c r="N52" s="378"/>
      <c r="O52" s="605"/>
    </row>
    <row r="53" spans="1:15" s="350" customFormat="1" ht="29.25" customHeight="1">
      <c r="A53" s="346" t="s">
        <v>560</v>
      </c>
      <c r="B53" s="347" t="s">
        <v>472</v>
      </c>
      <c r="C53" s="345" t="s">
        <v>520</v>
      </c>
      <c r="D53" s="593" t="s">
        <v>561</v>
      </c>
      <c r="E53" s="593"/>
      <c r="F53" s="593"/>
      <c r="G53" s="593"/>
      <c r="H53" s="593"/>
      <c r="I53" s="593"/>
      <c r="J53" s="593"/>
      <c r="K53" s="593"/>
      <c r="L53" s="593"/>
      <c r="M53" s="593"/>
      <c r="N53" s="378"/>
      <c r="O53" s="605"/>
    </row>
    <row r="54" spans="1:15" s="350" customFormat="1" ht="29.25" customHeight="1">
      <c r="A54" s="346" t="s">
        <v>562</v>
      </c>
      <c r="B54" s="347" t="s">
        <v>487</v>
      </c>
      <c r="C54" s="345" t="s">
        <v>520</v>
      </c>
      <c r="D54" s="593" t="s">
        <v>563</v>
      </c>
      <c r="E54" s="593"/>
      <c r="F54" s="593"/>
      <c r="G54" s="593"/>
      <c r="H54" s="593"/>
      <c r="I54" s="593"/>
      <c r="J54" s="593"/>
      <c r="K54" s="593"/>
      <c r="L54" s="593"/>
      <c r="M54" s="593"/>
      <c r="N54" s="378"/>
      <c r="O54" s="606"/>
    </row>
    <row r="55" spans="1:15" s="350" customFormat="1" ht="29.25" customHeight="1">
      <c r="A55" s="379" t="s">
        <v>564</v>
      </c>
      <c r="B55" s="380" t="s">
        <v>487</v>
      </c>
      <c r="C55" s="380" t="s">
        <v>520</v>
      </c>
      <c r="D55" s="594" t="s">
        <v>565</v>
      </c>
      <c r="E55" s="595"/>
      <c r="F55" s="595"/>
      <c r="G55" s="595"/>
      <c r="H55" s="595"/>
      <c r="I55" s="595"/>
      <c r="J55" s="595"/>
      <c r="K55" s="595"/>
      <c r="L55" s="595"/>
      <c r="M55" s="595"/>
      <c r="N55" s="596"/>
      <c r="O55" s="597"/>
    </row>
    <row r="56" spans="1:15" s="350" customFormat="1" ht="29.25" customHeight="1">
      <c r="A56" s="379" t="s">
        <v>566</v>
      </c>
      <c r="B56" s="380" t="s">
        <v>487</v>
      </c>
      <c r="C56" s="380" t="s">
        <v>520</v>
      </c>
      <c r="D56" s="598" t="s">
        <v>567</v>
      </c>
      <c r="E56" s="598"/>
      <c r="F56" s="598"/>
      <c r="G56" s="598"/>
      <c r="H56" s="598"/>
      <c r="I56" s="598"/>
      <c r="J56" s="598"/>
      <c r="K56" s="598"/>
      <c r="L56" s="598"/>
      <c r="M56" s="598"/>
      <c r="N56" s="599"/>
      <c r="O56" s="600"/>
    </row>
    <row r="57" spans="1:15" s="350" customFormat="1" ht="29.25" customHeight="1">
      <c r="A57" s="381" t="s">
        <v>568</v>
      </c>
      <c r="B57" s="382" t="s">
        <v>487</v>
      </c>
      <c r="C57" s="382" t="s">
        <v>520</v>
      </c>
      <c r="D57" s="601" t="s">
        <v>567</v>
      </c>
      <c r="E57" s="601"/>
      <c r="F57" s="601"/>
      <c r="G57" s="601"/>
      <c r="H57" s="601"/>
      <c r="I57" s="601"/>
      <c r="J57" s="601"/>
      <c r="K57" s="601"/>
      <c r="L57" s="601"/>
      <c r="M57" s="601"/>
      <c r="N57" s="602"/>
      <c r="O57" s="603"/>
    </row>
    <row r="58" spans="1:15" s="319" customFormat="1" ht="19.5" customHeight="1">
      <c r="A58" s="383" t="s">
        <v>569</v>
      </c>
      <c r="B58" s="384"/>
      <c r="C58" s="383"/>
      <c r="D58" s="383"/>
      <c r="E58" s="383"/>
      <c r="F58" s="385"/>
      <c r="G58" s="383"/>
      <c r="H58" s="383"/>
      <c r="I58" s="383"/>
      <c r="J58" s="383"/>
      <c r="K58" s="383"/>
      <c r="L58" s="386"/>
      <c r="M58" s="386"/>
      <c r="N58" s="386"/>
      <c r="O58" s="386"/>
    </row>
    <row r="59" spans="1:15" s="319" customFormat="1" ht="19.5" customHeight="1">
      <c r="A59" s="383" t="s">
        <v>570</v>
      </c>
      <c r="B59" s="384"/>
      <c r="C59" s="386"/>
      <c r="D59" s="386"/>
      <c r="E59" s="386"/>
      <c r="F59" s="387"/>
      <c r="G59" s="386"/>
      <c r="H59" s="386"/>
      <c r="I59" s="386"/>
      <c r="J59" s="386"/>
      <c r="K59" s="386"/>
      <c r="L59" s="386"/>
      <c r="M59" s="386"/>
      <c r="N59" s="386"/>
      <c r="O59" s="386"/>
    </row>
    <row r="60" spans="1:15" s="319" customFormat="1" ht="19.5" customHeight="1">
      <c r="A60" s="383" t="s">
        <v>571</v>
      </c>
      <c r="B60" s="384"/>
      <c r="C60" s="326"/>
      <c r="D60" s="326"/>
      <c r="E60" s="326"/>
      <c r="F60" s="388"/>
      <c r="G60" s="326"/>
      <c r="H60" s="326"/>
      <c r="I60" s="326"/>
      <c r="J60" s="326"/>
      <c r="K60" s="326"/>
      <c r="L60" s="326"/>
      <c r="M60" s="326"/>
      <c r="N60" s="326"/>
      <c r="O60" s="326"/>
    </row>
    <row r="61" spans="1:15" s="319" customFormat="1" ht="19.5" customHeight="1">
      <c r="A61" s="326" t="s">
        <v>572</v>
      </c>
      <c r="B61" s="384"/>
      <c r="C61" s="326"/>
      <c r="D61" s="326"/>
      <c r="E61" s="326"/>
      <c r="F61" s="388"/>
      <c r="G61" s="326"/>
      <c r="H61" s="326"/>
      <c r="I61" s="326"/>
      <c r="J61" s="326"/>
      <c r="K61" s="326"/>
      <c r="L61" s="389"/>
      <c r="M61" s="389"/>
      <c r="N61" s="389"/>
      <c r="O61" s="389"/>
    </row>
  </sheetData>
  <mergeCells count="47">
    <mergeCell ref="D53:M53"/>
    <mergeCell ref="D54:M54"/>
    <mergeCell ref="D55:O55"/>
    <mergeCell ref="D56:O56"/>
    <mergeCell ref="D57:O57"/>
    <mergeCell ref="O32:O54"/>
    <mergeCell ref="I52:J52"/>
    <mergeCell ref="D35:M35"/>
    <mergeCell ref="D36:M36"/>
    <mergeCell ref="D38:M38"/>
    <mergeCell ref="D40:M40"/>
    <mergeCell ref="D41:M41"/>
    <mergeCell ref="D42:M42"/>
    <mergeCell ref="D43:M43"/>
    <mergeCell ref="D50:M50"/>
    <mergeCell ref="D51:M51"/>
    <mergeCell ref="D26:N26"/>
    <mergeCell ref="D27:N27"/>
    <mergeCell ref="D28:N28"/>
    <mergeCell ref="D31:M31"/>
    <mergeCell ref="D34:M34"/>
    <mergeCell ref="D25:G25"/>
    <mergeCell ref="O4:O5"/>
    <mergeCell ref="O6:O31"/>
    <mergeCell ref="D7:N7"/>
    <mergeCell ref="D9:M9"/>
    <mergeCell ref="D10:N10"/>
    <mergeCell ref="D11:N11"/>
    <mergeCell ref="D12:M12"/>
    <mergeCell ref="D14:M14"/>
    <mergeCell ref="D15:M15"/>
    <mergeCell ref="D16:N16"/>
    <mergeCell ref="D17:M17"/>
    <mergeCell ref="D18:N18"/>
    <mergeCell ref="D19:N19"/>
    <mergeCell ref="H21:M21"/>
    <mergeCell ref="D23:G23"/>
    <mergeCell ref="A2:O2"/>
    <mergeCell ref="A4:A5"/>
    <mergeCell ref="B4:B5"/>
    <mergeCell ref="C4:C5"/>
    <mergeCell ref="D4:D5"/>
    <mergeCell ref="E4:E5"/>
    <mergeCell ref="F4:F5"/>
    <mergeCell ref="G4:G5"/>
    <mergeCell ref="H4:M4"/>
    <mergeCell ref="N4:N5"/>
  </mergeCells>
  <phoneticPr fontId="113" type="noConversion"/>
  <printOptions horizontalCentered="1"/>
  <pageMargins left="0.16" right="0.16" top="0.39" bottom="0.2" header="0.51" footer="0.35"/>
  <pageSetup paperSize="12" scale="71" firstPageNumber="5" fitToHeight="0" orientation="landscape" useFirstPageNumber="1" r:id="rId1"/>
  <headerFooter alignWithMargins="0">
    <oddFooter>&amp;C&amp;P-4/&amp;N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9</vt:i4>
      </vt:variant>
    </vt:vector>
  </HeadingPairs>
  <TitlesOfParts>
    <vt:vector size="19" baseType="lpstr">
      <vt:lpstr>目录</vt:lpstr>
      <vt:lpstr>表一区本级一般公共预算简表</vt:lpstr>
      <vt:lpstr>表二区本级政府性基金预算简表</vt:lpstr>
      <vt:lpstr>表三区本级国有资本经营预算简表</vt:lpstr>
      <vt:lpstr>2</vt:lpstr>
      <vt:lpstr>3</vt:lpstr>
      <vt:lpstr>4</vt:lpstr>
      <vt:lpstr>5</vt:lpstr>
      <vt:lpstr>6</vt:lpstr>
      <vt:lpstr>7</vt:lpstr>
      <vt:lpstr>'2'!Print_Area</vt:lpstr>
      <vt:lpstr>'3'!Print_Area</vt:lpstr>
      <vt:lpstr>'4'!Print_Area</vt:lpstr>
      <vt:lpstr>表一区本级一般公共预算简表!Print_Area</vt:lpstr>
      <vt:lpstr>'2'!Print_Titles</vt:lpstr>
      <vt:lpstr>'3'!Print_Titles</vt:lpstr>
      <vt:lpstr>'4'!Print_Titles</vt:lpstr>
      <vt:lpstr>'5'!Print_Titles</vt:lpstr>
      <vt:lpstr>'7'!Print_Titles</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余勇</dc:creator>
  <cp:lastModifiedBy>杜远睿</cp:lastModifiedBy>
  <cp:lastPrinted>2019-12-29T17:08:42Z</cp:lastPrinted>
  <dcterms:created xsi:type="dcterms:W3CDTF">2014-12-04T10:01:00Z</dcterms:created>
  <dcterms:modified xsi:type="dcterms:W3CDTF">2019-12-29T17:12:45Z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